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39393\Desktop\EMANUELE\PoliTo\Tesi magistrale\Dati per STATA\"/>
    </mc:Choice>
  </mc:AlternateContent>
  <xr:revisionPtr revIDLastSave="0" documentId="13_ncr:1_{8D9A7297-B0DE-4EF7-8A13-B670E6469CE7}" xr6:coauthVersionLast="47" xr6:coauthVersionMax="47" xr10:uidLastSave="{00000000-0000-0000-0000-000000000000}"/>
  <bookViews>
    <workbookView xWindow="-108" yWindow="-108" windowWidth="23256" windowHeight="12576" firstSheet="1" activeTab="6" xr2:uid="{9C3E62F8-6B85-437A-945D-C5BE5FA967D5}"/>
  </bookViews>
  <sheets>
    <sheet name="FTSE MIB" sheetId="1" r:id="rId1"/>
    <sheet name="DAX 30" sheetId="2" r:id="rId2"/>
    <sheet name="CAC 40" sheetId="3" r:id="rId3"/>
    <sheet name="FTSE 100" sheetId="4" r:id="rId4"/>
    <sheet name="IBEX 35" sheetId="5" r:id="rId5"/>
    <sheet name="EURO STOXX 50" sheetId="6" r:id="rId6"/>
    <sheet name="S&amp;P 500" sheetId="12" r:id="rId7"/>
    <sheet name="HSI" sheetId="7" r:id="rId8"/>
    <sheet name="BOVESPA" sheetId="8" r:id="rId9"/>
    <sheet name="BSE SENSEX" sheetId="9" r:id="rId10"/>
    <sheet name="MOEX" sheetId="10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S419" i="8" l="1"/>
  <c r="AS418" i="8"/>
  <c r="AS417" i="8"/>
  <c r="AS416" i="8"/>
  <c r="AS415" i="8"/>
  <c r="AS414" i="8"/>
  <c r="AS413" i="8"/>
  <c r="AS412" i="8"/>
  <c r="AS411" i="8"/>
  <c r="AS410" i="8"/>
  <c r="AS409" i="8"/>
  <c r="AS408" i="8"/>
  <c r="AS407" i="8"/>
  <c r="AS406" i="8"/>
  <c r="P275" i="8" s="1"/>
  <c r="AS405" i="8"/>
  <c r="AS404" i="8"/>
  <c r="AS403" i="8"/>
  <c r="AS402" i="8"/>
  <c r="AS401" i="8"/>
  <c r="AS400" i="8"/>
  <c r="AS399" i="8"/>
  <c r="AS398" i="8"/>
  <c r="AS397" i="8"/>
  <c r="AS396" i="8"/>
  <c r="AS395" i="8"/>
  <c r="AS394" i="8"/>
  <c r="AS393" i="8"/>
  <c r="AS392" i="8"/>
  <c r="AS391" i="8"/>
  <c r="AS390" i="8"/>
  <c r="AS389" i="8"/>
  <c r="AS388" i="8"/>
  <c r="AS387" i="8"/>
  <c r="AS386" i="8"/>
  <c r="AS385" i="8"/>
  <c r="AS384" i="8"/>
  <c r="AS383" i="8"/>
  <c r="AS382" i="8"/>
  <c r="P260" i="8" s="1"/>
  <c r="AS381" i="8"/>
  <c r="AS380" i="8"/>
  <c r="AS379" i="8"/>
  <c r="AS378" i="8"/>
  <c r="AS377" i="8"/>
  <c r="AS376" i="8"/>
  <c r="AS375" i="8"/>
  <c r="AS374" i="8"/>
  <c r="P254" i="8" s="1"/>
  <c r="AS373" i="8"/>
  <c r="AS372" i="8"/>
  <c r="AS371" i="8"/>
  <c r="AS370" i="8"/>
  <c r="AS369" i="8"/>
  <c r="AS368" i="8"/>
  <c r="AS367" i="8"/>
  <c r="AS366" i="8"/>
  <c r="P248" i="8" s="1"/>
  <c r="AS365" i="8"/>
  <c r="AS364" i="8"/>
  <c r="AS363" i="8"/>
  <c r="AS362" i="8"/>
  <c r="AS361" i="8"/>
  <c r="AS360" i="8"/>
  <c r="AS359" i="8"/>
  <c r="AS358" i="8"/>
  <c r="AS357" i="8"/>
  <c r="AS356" i="8"/>
  <c r="AS355" i="8"/>
  <c r="AS354" i="8"/>
  <c r="AS353" i="8"/>
  <c r="AS352" i="8"/>
  <c r="AS351" i="8"/>
  <c r="AS350" i="8"/>
  <c r="P238" i="8" s="1"/>
  <c r="AS349" i="8"/>
  <c r="AS348" i="8"/>
  <c r="AS347" i="8"/>
  <c r="AS346" i="8"/>
  <c r="AS345" i="8"/>
  <c r="AS344" i="8"/>
  <c r="AS343" i="8"/>
  <c r="AS342" i="8"/>
  <c r="AS341" i="8"/>
  <c r="AS340" i="8"/>
  <c r="AS339" i="8"/>
  <c r="AS338" i="8"/>
  <c r="AS337" i="8"/>
  <c r="AS336" i="8"/>
  <c r="AS335" i="8"/>
  <c r="AS334" i="8"/>
  <c r="AS333" i="8"/>
  <c r="AS332" i="8"/>
  <c r="AS331" i="8"/>
  <c r="AS330" i="8"/>
  <c r="AS329" i="8"/>
  <c r="AS328" i="8"/>
  <c r="AS327" i="8"/>
  <c r="AS326" i="8"/>
  <c r="P223" i="8" s="1"/>
  <c r="AS325" i="8"/>
  <c r="AS324" i="8"/>
  <c r="AS323" i="8"/>
  <c r="AS322" i="8"/>
  <c r="AS321" i="8"/>
  <c r="AS320" i="8"/>
  <c r="AS319" i="8"/>
  <c r="AS318" i="8"/>
  <c r="AS317" i="8"/>
  <c r="AS316" i="8"/>
  <c r="AS315" i="8"/>
  <c r="AS314" i="8"/>
  <c r="AS313" i="8"/>
  <c r="AS312" i="8"/>
  <c r="AS311" i="8"/>
  <c r="AS310" i="8"/>
  <c r="P213" i="8" s="1"/>
  <c r="AS309" i="8"/>
  <c r="AS308" i="8"/>
  <c r="AS307" i="8"/>
  <c r="AS306" i="8"/>
  <c r="AS305" i="8"/>
  <c r="AS304" i="8"/>
  <c r="AS303" i="8"/>
  <c r="AS302" i="8"/>
  <c r="AS301" i="8"/>
  <c r="AS300" i="8"/>
  <c r="AS299" i="8"/>
  <c r="AS298" i="8"/>
  <c r="AS297" i="8"/>
  <c r="AS296" i="8"/>
  <c r="AS295" i="8"/>
  <c r="AS294" i="8"/>
  <c r="P203" i="8" s="1"/>
  <c r="AS293" i="8"/>
  <c r="AS292" i="8"/>
  <c r="AS291" i="8"/>
  <c r="AS290" i="8"/>
  <c r="AS289" i="8"/>
  <c r="AS288" i="8"/>
  <c r="AS287" i="8"/>
  <c r="AS286" i="8"/>
  <c r="AS285" i="8"/>
  <c r="AS284" i="8"/>
  <c r="AS283" i="8"/>
  <c r="AS282" i="8"/>
  <c r="AS281" i="8"/>
  <c r="AS280" i="8"/>
  <c r="AS279" i="8"/>
  <c r="AS278" i="8"/>
  <c r="AS277" i="8"/>
  <c r="AS276" i="8"/>
  <c r="AS275" i="8"/>
  <c r="AS274" i="8"/>
  <c r="AS273" i="8"/>
  <c r="AS272" i="8"/>
  <c r="AS271" i="8"/>
  <c r="AS270" i="8"/>
  <c r="P187" i="8" s="1"/>
  <c r="AS269" i="8"/>
  <c r="AS268" i="8"/>
  <c r="AS267" i="8"/>
  <c r="AS266" i="8"/>
  <c r="AS265" i="8"/>
  <c r="AS264" i="8"/>
  <c r="AS263" i="8"/>
  <c r="AS262" i="8"/>
  <c r="P181" i="8" s="1"/>
  <c r="AS261" i="8"/>
  <c r="AS260" i="8"/>
  <c r="AS259" i="8"/>
  <c r="AS258" i="8"/>
  <c r="AS257" i="8"/>
  <c r="AS256" i="8"/>
  <c r="AS255" i="8"/>
  <c r="AS254" i="8"/>
  <c r="AS253" i="8"/>
  <c r="AS252" i="8"/>
  <c r="AS251" i="8"/>
  <c r="AS250" i="8"/>
  <c r="AS249" i="8"/>
  <c r="AS248" i="8"/>
  <c r="AS247" i="8"/>
  <c r="AS246" i="8"/>
  <c r="P170" i="8" s="1"/>
  <c r="AS245" i="8"/>
  <c r="AS244" i="8"/>
  <c r="AS243" i="8"/>
  <c r="AS242" i="8"/>
  <c r="AS241" i="8"/>
  <c r="AS240" i="8"/>
  <c r="AS239" i="8"/>
  <c r="AS238" i="8"/>
  <c r="P164" i="8" s="1"/>
  <c r="AS237" i="8"/>
  <c r="AS236" i="8"/>
  <c r="AS235" i="8"/>
  <c r="AS234" i="8"/>
  <c r="AS233" i="8"/>
  <c r="AS232" i="8"/>
  <c r="AS231" i="8"/>
  <c r="AS230" i="8"/>
  <c r="AS229" i="8"/>
  <c r="AS228" i="8"/>
  <c r="AS227" i="8"/>
  <c r="AS226" i="8"/>
  <c r="AS225" i="8"/>
  <c r="AS224" i="8"/>
  <c r="AS223" i="8"/>
  <c r="AS222" i="8"/>
  <c r="AS221" i="8"/>
  <c r="AS220" i="8"/>
  <c r="AS219" i="8"/>
  <c r="AS218" i="8"/>
  <c r="AS217" i="8"/>
  <c r="AS216" i="8"/>
  <c r="AS215" i="8"/>
  <c r="AS214" i="8"/>
  <c r="P149" i="8" s="1"/>
  <c r="AS213" i="8"/>
  <c r="AS212" i="8"/>
  <c r="AS211" i="8"/>
  <c r="AS210" i="8"/>
  <c r="AS209" i="8"/>
  <c r="AS208" i="8"/>
  <c r="AS207" i="8"/>
  <c r="AS206" i="8"/>
  <c r="P143" i="8" s="1"/>
  <c r="AS205" i="8"/>
  <c r="AS204" i="8"/>
  <c r="AS203" i="8"/>
  <c r="AS202" i="8"/>
  <c r="AS201" i="8"/>
  <c r="AS200" i="8"/>
  <c r="AS199" i="8"/>
  <c r="AS198" i="8"/>
  <c r="P137" i="8" s="1"/>
  <c r="AS197" i="8"/>
  <c r="AS196" i="8"/>
  <c r="AS195" i="8"/>
  <c r="AS194" i="8"/>
  <c r="AS193" i="8"/>
  <c r="AS192" i="8"/>
  <c r="AS191" i="8"/>
  <c r="AS190" i="8"/>
  <c r="P132" i="8" s="1"/>
  <c r="AS189" i="8"/>
  <c r="AS188" i="8"/>
  <c r="AS187" i="8"/>
  <c r="AS186" i="8"/>
  <c r="AS185" i="8"/>
  <c r="AS184" i="8"/>
  <c r="AS183" i="8"/>
  <c r="AS182" i="8"/>
  <c r="P126" i="8" s="1"/>
  <c r="AS181" i="8"/>
  <c r="AS180" i="8"/>
  <c r="AS179" i="8"/>
  <c r="AS178" i="8"/>
  <c r="AS177" i="8"/>
  <c r="AS176" i="8"/>
  <c r="AS175" i="8"/>
  <c r="AS174" i="8"/>
  <c r="AS173" i="8"/>
  <c r="AS172" i="8"/>
  <c r="AS171" i="8"/>
  <c r="AS170" i="8"/>
  <c r="AS169" i="8"/>
  <c r="AS168" i="8"/>
  <c r="AS167" i="8"/>
  <c r="AS166" i="8"/>
  <c r="AS165" i="8"/>
  <c r="AS164" i="8"/>
  <c r="AS163" i="8"/>
  <c r="AS162" i="8"/>
  <c r="AS161" i="8"/>
  <c r="AS160" i="8"/>
  <c r="AS159" i="8"/>
  <c r="AS158" i="8"/>
  <c r="P110" i="8" s="1"/>
  <c r="AS157" i="8"/>
  <c r="AS156" i="8"/>
  <c r="AS155" i="8"/>
  <c r="AS154" i="8"/>
  <c r="AS153" i="8"/>
  <c r="AS152" i="8"/>
  <c r="AS151" i="8"/>
  <c r="AS150" i="8"/>
  <c r="P104" i="8" s="1"/>
  <c r="AS149" i="8"/>
  <c r="AS148" i="8"/>
  <c r="AS147" i="8"/>
  <c r="AS146" i="8"/>
  <c r="AS145" i="8"/>
  <c r="AS144" i="8"/>
  <c r="AS143" i="8"/>
  <c r="AS142" i="8"/>
  <c r="P98" i="8" s="1"/>
  <c r="AS141" i="8"/>
  <c r="AS140" i="8"/>
  <c r="AS139" i="8"/>
  <c r="AS138" i="8"/>
  <c r="AS137" i="8"/>
  <c r="AS136" i="8"/>
  <c r="AS135" i="8"/>
  <c r="AS134" i="8"/>
  <c r="P92" i="8" s="1"/>
  <c r="AS133" i="8"/>
  <c r="AS132" i="8"/>
  <c r="AS131" i="8"/>
  <c r="AS130" i="8"/>
  <c r="AS129" i="8"/>
  <c r="AS128" i="8"/>
  <c r="AS127" i="8"/>
  <c r="AS126" i="8"/>
  <c r="P86" i="8" s="1"/>
  <c r="AS125" i="8"/>
  <c r="AS124" i="8"/>
  <c r="AS123" i="8"/>
  <c r="AS122" i="8"/>
  <c r="AS121" i="8"/>
  <c r="AS120" i="8"/>
  <c r="AS119" i="8"/>
  <c r="AS118" i="8"/>
  <c r="AS117" i="8"/>
  <c r="AS116" i="8"/>
  <c r="AS115" i="8"/>
  <c r="AS114" i="8"/>
  <c r="AS113" i="8"/>
  <c r="AS112" i="8"/>
  <c r="AS111" i="8"/>
  <c r="AS110" i="8"/>
  <c r="AS109" i="8"/>
  <c r="AS108" i="8"/>
  <c r="AS107" i="8"/>
  <c r="AS106" i="8"/>
  <c r="AS105" i="8"/>
  <c r="AS104" i="8"/>
  <c r="AS103" i="8"/>
  <c r="AS102" i="8"/>
  <c r="AS101" i="8"/>
  <c r="AS100" i="8"/>
  <c r="AS99" i="8"/>
  <c r="AS98" i="8"/>
  <c r="AS97" i="8"/>
  <c r="AS96" i="8"/>
  <c r="AS95" i="8"/>
  <c r="AS94" i="8"/>
  <c r="P65" i="8" s="1"/>
  <c r="AS93" i="8"/>
  <c r="AS92" i="8"/>
  <c r="AS91" i="8"/>
  <c r="AS90" i="8"/>
  <c r="AS89" i="8"/>
  <c r="AS88" i="8"/>
  <c r="AS87" i="8"/>
  <c r="AS86" i="8"/>
  <c r="P59" i="8" s="1"/>
  <c r="AS85" i="8"/>
  <c r="AS84" i="8"/>
  <c r="AS83" i="8"/>
  <c r="AS82" i="8"/>
  <c r="AS81" i="8"/>
  <c r="AS80" i="8"/>
  <c r="AS79" i="8"/>
  <c r="AS78" i="8"/>
  <c r="P53" i="8" s="1"/>
  <c r="AS77" i="8"/>
  <c r="AS76" i="8"/>
  <c r="AS75" i="8"/>
  <c r="AS74" i="8"/>
  <c r="AS73" i="8"/>
  <c r="AS72" i="8"/>
  <c r="AS71" i="8"/>
  <c r="AS70" i="8"/>
  <c r="P47" i="8" s="1"/>
  <c r="AS69" i="8"/>
  <c r="AS68" i="8"/>
  <c r="AS67" i="8"/>
  <c r="AS66" i="8"/>
  <c r="AS65" i="8"/>
  <c r="AS64" i="8"/>
  <c r="AS63" i="8"/>
  <c r="AS62" i="8"/>
  <c r="AS61" i="8"/>
  <c r="AS60" i="8"/>
  <c r="AS59" i="8"/>
  <c r="AS58" i="8"/>
  <c r="AS57" i="8"/>
  <c r="AS56" i="8"/>
  <c r="AS55" i="8"/>
  <c r="AS54" i="8"/>
  <c r="AS53" i="8"/>
  <c r="AS52" i="8"/>
  <c r="AS51" i="8"/>
  <c r="AS50" i="8"/>
  <c r="AS49" i="8"/>
  <c r="AS48" i="8"/>
  <c r="AS47" i="8"/>
  <c r="AS46" i="8"/>
  <c r="AS45" i="8"/>
  <c r="AS44" i="8"/>
  <c r="AS43" i="8"/>
  <c r="AS42" i="8"/>
  <c r="AS41" i="8"/>
  <c r="AS40" i="8"/>
  <c r="AS39" i="8"/>
  <c r="AS38" i="8"/>
  <c r="P28" i="8" s="1"/>
  <c r="AS37" i="8"/>
  <c r="AS36" i="8"/>
  <c r="AS35" i="8"/>
  <c r="AS34" i="8"/>
  <c r="AS33" i="8"/>
  <c r="AS32" i="8"/>
  <c r="AS31" i="8"/>
  <c r="AS30" i="8"/>
  <c r="AS29" i="8"/>
  <c r="AS28" i="8"/>
  <c r="AS27" i="8"/>
  <c r="AS26" i="8"/>
  <c r="AS25" i="8"/>
  <c r="AS24" i="8"/>
  <c r="AS23" i="8"/>
  <c r="AS22" i="8"/>
  <c r="P16" i="8" s="1"/>
  <c r="AS21" i="8"/>
  <c r="AS20" i="8"/>
  <c r="AS19" i="8"/>
  <c r="AS18" i="8"/>
  <c r="AS17" i="8"/>
  <c r="AS16" i="8"/>
  <c r="AS15" i="8"/>
  <c r="AS14" i="8"/>
  <c r="P10" i="8" s="1"/>
  <c r="AS13" i="8"/>
  <c r="AS12" i="8"/>
  <c r="AS11" i="8"/>
  <c r="AS10" i="8"/>
  <c r="AS9" i="8"/>
  <c r="AS8" i="8"/>
  <c r="AS7" i="8"/>
  <c r="AS6" i="8"/>
  <c r="AS5" i="8"/>
  <c r="AS4" i="8"/>
  <c r="AS3" i="8"/>
  <c r="P192" i="8"/>
  <c r="P175" i="8"/>
  <c r="P174" i="8"/>
  <c r="P142" i="8"/>
  <c r="P136" i="8"/>
  <c r="P131" i="8"/>
  <c r="P115" i="8"/>
  <c r="P109" i="8"/>
  <c r="P103" i="8"/>
  <c r="P91" i="8"/>
  <c r="P75" i="8"/>
  <c r="P71" i="8"/>
  <c r="P70" i="8"/>
  <c r="P64" i="8"/>
  <c r="P38" i="8"/>
  <c r="P27" i="8"/>
  <c r="P22" i="8"/>
  <c r="P21" i="8"/>
  <c r="P15" i="8"/>
  <c r="W2" i="10"/>
  <c r="W3" i="10"/>
  <c r="W4" i="10"/>
  <c r="W5" i="10"/>
  <c r="W6" i="10"/>
  <c r="W7" i="10"/>
  <c r="W8" i="10"/>
  <c r="W9" i="10"/>
  <c r="W10" i="10"/>
  <c r="W11" i="10"/>
  <c r="W12" i="10"/>
  <c r="W13" i="10"/>
  <c r="W14" i="10"/>
  <c r="W15" i="10"/>
  <c r="W16" i="10"/>
  <c r="W17" i="10"/>
  <c r="W18" i="10"/>
  <c r="W19" i="10"/>
  <c r="W20" i="10"/>
  <c r="W21" i="10"/>
  <c r="W22" i="10"/>
  <c r="W23" i="10"/>
  <c r="W24" i="10"/>
  <c r="W25" i="10"/>
  <c r="W26" i="10"/>
  <c r="W27" i="10"/>
  <c r="W28" i="10"/>
  <c r="W29" i="10"/>
  <c r="W30" i="10"/>
  <c r="W31" i="10"/>
  <c r="W32" i="10"/>
  <c r="W33" i="10"/>
  <c r="W34" i="10"/>
  <c r="W35" i="10"/>
  <c r="W36" i="10"/>
  <c r="W37" i="10"/>
  <c r="W38" i="10"/>
  <c r="W39" i="10"/>
  <c r="W40" i="10"/>
  <c r="W41" i="10"/>
  <c r="W42" i="10"/>
  <c r="W43" i="10"/>
  <c r="W44" i="10"/>
  <c r="W45" i="10"/>
  <c r="W46" i="10"/>
  <c r="W47" i="10"/>
  <c r="W48" i="10"/>
  <c r="W49" i="10"/>
  <c r="W50" i="10"/>
  <c r="W51" i="10"/>
  <c r="W52" i="10"/>
  <c r="W53" i="10"/>
  <c r="W54" i="10"/>
  <c r="W55" i="10"/>
  <c r="W56" i="10"/>
  <c r="W57" i="10"/>
  <c r="W58" i="10"/>
  <c r="W59" i="10"/>
  <c r="W60" i="10"/>
  <c r="W61" i="10"/>
  <c r="W62" i="10"/>
  <c r="W63" i="10"/>
  <c r="W64" i="10"/>
  <c r="W65" i="10"/>
  <c r="W66" i="10"/>
  <c r="W67" i="10"/>
  <c r="W68" i="10"/>
  <c r="W69" i="10"/>
  <c r="W70" i="10"/>
  <c r="W71" i="10"/>
  <c r="W72" i="10"/>
  <c r="W73" i="10"/>
  <c r="W74" i="10"/>
  <c r="W75" i="10"/>
  <c r="W76" i="10"/>
  <c r="W77" i="10"/>
  <c r="W78" i="10"/>
  <c r="W79" i="10"/>
  <c r="W80" i="10"/>
  <c r="W81" i="10"/>
  <c r="W82" i="10"/>
  <c r="W83" i="10"/>
  <c r="W84" i="10"/>
  <c r="W85" i="10"/>
  <c r="W86" i="10"/>
  <c r="W87" i="10"/>
  <c r="W88" i="10"/>
  <c r="W89" i="10"/>
  <c r="W90" i="10"/>
  <c r="W91" i="10"/>
  <c r="W92" i="10"/>
  <c r="W93" i="10"/>
  <c r="W94" i="10"/>
  <c r="W95" i="10"/>
  <c r="W96" i="10"/>
  <c r="W97" i="10"/>
  <c r="W98" i="10"/>
  <c r="W99" i="10"/>
  <c r="W100" i="10"/>
  <c r="W101" i="10"/>
  <c r="W102" i="10"/>
  <c r="W103" i="10"/>
  <c r="W104" i="10"/>
  <c r="W105" i="10"/>
  <c r="W106" i="10"/>
  <c r="W107" i="10"/>
  <c r="W108" i="10"/>
  <c r="W109" i="10"/>
  <c r="W110" i="10"/>
  <c r="W111" i="10"/>
  <c r="W112" i="10"/>
  <c r="W113" i="10"/>
  <c r="W114" i="10"/>
  <c r="W115" i="10"/>
  <c r="W116" i="10"/>
  <c r="W117" i="10"/>
  <c r="W118" i="10"/>
  <c r="W119" i="10"/>
  <c r="W120" i="10"/>
  <c r="W121" i="10"/>
  <c r="W122" i="10"/>
  <c r="W123" i="10"/>
  <c r="W124" i="10"/>
  <c r="W125" i="10"/>
  <c r="W126" i="10"/>
  <c r="W127" i="10"/>
  <c r="W128" i="10"/>
  <c r="W129" i="10"/>
  <c r="W130" i="10"/>
  <c r="W131" i="10"/>
  <c r="W132" i="10"/>
  <c r="W133" i="10"/>
  <c r="W134" i="10"/>
  <c r="W135" i="10"/>
  <c r="W136" i="10"/>
  <c r="W137" i="10"/>
  <c r="W138" i="10"/>
  <c r="W139" i="10"/>
  <c r="W140" i="10"/>
  <c r="W141" i="10"/>
  <c r="W142" i="10"/>
  <c r="W143" i="10"/>
  <c r="W144" i="10"/>
  <c r="W145" i="10"/>
  <c r="W146" i="10"/>
  <c r="W147" i="10"/>
  <c r="W148" i="10"/>
  <c r="W149" i="10"/>
  <c r="W150" i="10"/>
  <c r="W151" i="10"/>
  <c r="W152" i="10"/>
  <c r="W153" i="10"/>
  <c r="W154" i="10"/>
  <c r="W155" i="10"/>
  <c r="W156" i="10"/>
  <c r="W157" i="10"/>
  <c r="W158" i="10"/>
  <c r="W159" i="10"/>
  <c r="W160" i="10"/>
  <c r="W161" i="10"/>
  <c r="W162" i="10"/>
  <c r="W163" i="10"/>
  <c r="W164" i="10"/>
  <c r="W165" i="10"/>
  <c r="W166" i="10"/>
  <c r="W167" i="10"/>
  <c r="W168" i="10"/>
  <c r="W169" i="10"/>
  <c r="W170" i="10"/>
  <c r="W171" i="10"/>
  <c r="W172" i="10"/>
  <c r="W173" i="10"/>
  <c r="W174" i="10"/>
  <c r="W175" i="10"/>
  <c r="W176" i="10"/>
  <c r="W177" i="10"/>
  <c r="W178" i="10"/>
  <c r="W179" i="10"/>
  <c r="W180" i="10"/>
  <c r="W181" i="10"/>
  <c r="W182" i="10"/>
  <c r="W183" i="10"/>
  <c r="W184" i="10"/>
  <c r="W185" i="10"/>
  <c r="W186" i="10"/>
  <c r="W187" i="10"/>
  <c r="W188" i="10"/>
  <c r="W189" i="10"/>
  <c r="W190" i="10"/>
  <c r="W191" i="10"/>
  <c r="W192" i="10"/>
  <c r="W193" i="10"/>
  <c r="W194" i="10"/>
  <c r="W195" i="10"/>
  <c r="W196" i="10"/>
  <c r="W197" i="10"/>
  <c r="W198" i="10"/>
  <c r="W199" i="10"/>
  <c r="W200" i="10"/>
  <c r="W201" i="10"/>
  <c r="W202" i="10"/>
  <c r="W203" i="10"/>
  <c r="W204" i="10"/>
  <c r="W205" i="10"/>
  <c r="W206" i="10"/>
  <c r="W207" i="10"/>
  <c r="W208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4" i="10"/>
  <c r="W295" i="10"/>
  <c r="W296" i="10"/>
  <c r="W297" i="10"/>
  <c r="W298" i="10"/>
  <c r="W299" i="10"/>
  <c r="W300" i="10"/>
  <c r="W301" i="10"/>
  <c r="W302" i="10"/>
  <c r="W303" i="10"/>
  <c r="W304" i="10"/>
  <c r="W305" i="10"/>
  <c r="W306" i="10"/>
  <c r="W307" i="10"/>
  <c r="W308" i="10"/>
  <c r="W309" i="10"/>
  <c r="W310" i="10"/>
  <c r="W311" i="10"/>
  <c r="W312" i="10"/>
  <c r="W313" i="10"/>
  <c r="W314" i="10"/>
  <c r="W315" i="10"/>
  <c r="W316" i="10"/>
  <c r="W317" i="10"/>
  <c r="W318" i="10"/>
  <c r="W319" i="10"/>
  <c r="W320" i="10"/>
  <c r="W321" i="10"/>
  <c r="W322" i="10"/>
  <c r="W323" i="10"/>
  <c r="W324" i="10"/>
  <c r="W325" i="10"/>
  <c r="W326" i="10"/>
  <c r="W327" i="10"/>
  <c r="W328" i="10"/>
  <c r="W329" i="10"/>
  <c r="W330" i="10"/>
  <c r="W331" i="10"/>
  <c r="W332" i="10"/>
  <c r="W333" i="10"/>
  <c r="W334" i="10"/>
  <c r="W335" i="10"/>
  <c r="W336" i="10"/>
  <c r="W337" i="10"/>
  <c r="W338" i="10"/>
  <c r="W339" i="10"/>
  <c r="W340" i="10"/>
  <c r="W341" i="10"/>
  <c r="W342" i="10"/>
  <c r="W343" i="10"/>
  <c r="W344" i="10"/>
  <c r="W345" i="10"/>
  <c r="W346" i="10"/>
  <c r="W347" i="10"/>
  <c r="W348" i="10"/>
  <c r="W349" i="10"/>
  <c r="W350" i="10"/>
  <c r="W351" i="10"/>
  <c r="W352" i="10"/>
  <c r="W353" i="10"/>
  <c r="W354" i="10"/>
  <c r="W355" i="10"/>
  <c r="W356" i="10"/>
  <c r="W357" i="10"/>
  <c r="W358" i="10"/>
  <c r="W359" i="10"/>
  <c r="W360" i="10"/>
  <c r="W361" i="10"/>
  <c r="W362" i="10"/>
  <c r="W363" i="10"/>
  <c r="W364" i="10"/>
  <c r="W365" i="10"/>
  <c r="W366" i="10"/>
  <c r="W367" i="10"/>
  <c r="W368" i="10"/>
  <c r="W369" i="10"/>
  <c r="W370" i="10"/>
  <c r="W371" i="10"/>
  <c r="W372" i="10"/>
  <c r="W373" i="10"/>
  <c r="W374" i="10"/>
  <c r="W375" i="10"/>
  <c r="W376" i="10"/>
  <c r="W377" i="10"/>
  <c r="W378" i="10"/>
  <c r="W379" i="10"/>
  <c r="W380" i="10"/>
  <c r="W381" i="10"/>
  <c r="W382" i="10"/>
  <c r="W383" i="10"/>
  <c r="W384" i="10"/>
  <c r="W385" i="10"/>
  <c r="W386" i="10"/>
  <c r="W387" i="10"/>
  <c r="W388" i="10"/>
  <c r="W389" i="10"/>
  <c r="W390" i="10"/>
  <c r="W391" i="10"/>
  <c r="W392" i="10"/>
  <c r="W393" i="10"/>
  <c r="W394" i="10"/>
  <c r="W395" i="10"/>
  <c r="W396" i="10"/>
  <c r="W397" i="10"/>
  <c r="W398" i="10"/>
  <c r="W399" i="10"/>
  <c r="W400" i="10"/>
  <c r="W401" i="10"/>
  <c r="W402" i="10"/>
  <c r="W403" i="10"/>
  <c r="W404" i="10"/>
  <c r="W405" i="10"/>
  <c r="W406" i="10"/>
  <c r="W407" i="10"/>
  <c r="W408" i="10"/>
  <c r="W409" i="10"/>
  <c r="W410" i="10"/>
  <c r="W411" i="10"/>
  <c r="W412" i="10"/>
  <c r="V2" i="10"/>
  <c r="V3" i="10"/>
  <c r="V4" i="10"/>
  <c r="V5" i="10"/>
  <c r="V6" i="10"/>
  <c r="V7" i="10"/>
  <c r="V8" i="10"/>
  <c r="V9" i="10"/>
  <c r="V10" i="10"/>
  <c r="V11" i="10"/>
  <c r="V12" i="10"/>
  <c r="V13" i="10"/>
  <c r="V14" i="10"/>
  <c r="V15" i="10"/>
  <c r="V16" i="10"/>
  <c r="V17" i="10"/>
  <c r="V18" i="10"/>
  <c r="V19" i="10"/>
  <c r="V20" i="10"/>
  <c r="V21" i="10"/>
  <c r="V22" i="10"/>
  <c r="V23" i="10"/>
  <c r="V24" i="10"/>
  <c r="V25" i="10"/>
  <c r="V26" i="10"/>
  <c r="V27" i="10"/>
  <c r="V28" i="10"/>
  <c r="V29" i="10"/>
  <c r="V30" i="10"/>
  <c r="V31" i="10"/>
  <c r="V32" i="10"/>
  <c r="V33" i="10"/>
  <c r="V34" i="10"/>
  <c r="V35" i="10"/>
  <c r="V36" i="10"/>
  <c r="V37" i="10"/>
  <c r="V38" i="10"/>
  <c r="V39" i="10"/>
  <c r="V40" i="10"/>
  <c r="V41" i="10"/>
  <c r="V42" i="10"/>
  <c r="V43" i="10"/>
  <c r="V44" i="10"/>
  <c r="V45" i="10"/>
  <c r="V46" i="10"/>
  <c r="V47" i="10"/>
  <c r="V48" i="10"/>
  <c r="V49" i="10"/>
  <c r="V50" i="10"/>
  <c r="V51" i="10"/>
  <c r="V52" i="10"/>
  <c r="V53" i="10"/>
  <c r="V54" i="10"/>
  <c r="V55" i="10"/>
  <c r="V56" i="10"/>
  <c r="V57" i="10"/>
  <c r="V58" i="10"/>
  <c r="V59" i="10"/>
  <c r="V60" i="10"/>
  <c r="V61" i="10"/>
  <c r="V62" i="10"/>
  <c r="V63" i="10"/>
  <c r="V64" i="10"/>
  <c r="V65" i="10"/>
  <c r="V66" i="10"/>
  <c r="V67" i="10"/>
  <c r="V68" i="10"/>
  <c r="V69" i="10"/>
  <c r="V70" i="10"/>
  <c r="V71" i="10"/>
  <c r="V72" i="10"/>
  <c r="V73" i="10"/>
  <c r="V74" i="10"/>
  <c r="V75" i="10"/>
  <c r="V76" i="10"/>
  <c r="V77" i="10"/>
  <c r="V78" i="10"/>
  <c r="V79" i="10"/>
  <c r="V80" i="10"/>
  <c r="V81" i="10"/>
  <c r="V82" i="10"/>
  <c r="V83" i="10"/>
  <c r="V84" i="10"/>
  <c r="V85" i="10"/>
  <c r="V86" i="10"/>
  <c r="V87" i="10"/>
  <c r="V88" i="10"/>
  <c r="V89" i="10"/>
  <c r="V90" i="10"/>
  <c r="V91" i="10"/>
  <c r="V92" i="10"/>
  <c r="V93" i="10"/>
  <c r="V94" i="10"/>
  <c r="V95" i="10"/>
  <c r="V96" i="10"/>
  <c r="V97" i="10"/>
  <c r="V98" i="10"/>
  <c r="V99" i="10"/>
  <c r="V100" i="10"/>
  <c r="V101" i="10"/>
  <c r="V102" i="10"/>
  <c r="V103" i="10"/>
  <c r="V104" i="10"/>
  <c r="V105" i="10"/>
  <c r="V106" i="10"/>
  <c r="V107" i="10"/>
  <c r="V108" i="10"/>
  <c r="V109" i="10"/>
  <c r="V110" i="10"/>
  <c r="V111" i="10"/>
  <c r="V112" i="10"/>
  <c r="V113" i="10"/>
  <c r="V114" i="10"/>
  <c r="V115" i="10"/>
  <c r="V116" i="10"/>
  <c r="V117" i="10"/>
  <c r="V118" i="10"/>
  <c r="V119" i="10"/>
  <c r="V120" i="10"/>
  <c r="V121" i="10"/>
  <c r="V122" i="10"/>
  <c r="V123" i="10"/>
  <c r="V124" i="10"/>
  <c r="V125" i="10"/>
  <c r="V126" i="10"/>
  <c r="V127" i="10"/>
  <c r="V128" i="10"/>
  <c r="V129" i="10"/>
  <c r="V130" i="10"/>
  <c r="V131" i="10"/>
  <c r="V132" i="10"/>
  <c r="V133" i="10"/>
  <c r="V134" i="10"/>
  <c r="V135" i="10"/>
  <c r="V136" i="10"/>
  <c r="V137" i="10"/>
  <c r="V138" i="10"/>
  <c r="V139" i="10"/>
  <c r="V140" i="10"/>
  <c r="V141" i="10"/>
  <c r="V142" i="10"/>
  <c r="V143" i="10"/>
  <c r="V144" i="10"/>
  <c r="V145" i="10"/>
  <c r="V146" i="10"/>
  <c r="V147" i="10"/>
  <c r="V148" i="10"/>
  <c r="V149" i="10"/>
  <c r="V150" i="10"/>
  <c r="V151" i="10"/>
  <c r="V152" i="10"/>
  <c r="V153" i="10"/>
  <c r="V154" i="10"/>
  <c r="V155" i="10"/>
  <c r="V156" i="10"/>
  <c r="V157" i="10"/>
  <c r="V158" i="10"/>
  <c r="V159" i="10"/>
  <c r="V160" i="10"/>
  <c r="V161" i="10"/>
  <c r="V162" i="10"/>
  <c r="V163" i="10"/>
  <c r="V164" i="10"/>
  <c r="V165" i="10"/>
  <c r="V166" i="10"/>
  <c r="V167" i="10"/>
  <c r="V168" i="10"/>
  <c r="V169" i="10"/>
  <c r="V170" i="10"/>
  <c r="V171" i="10"/>
  <c r="V172" i="10"/>
  <c r="V173" i="10"/>
  <c r="V174" i="10"/>
  <c r="V175" i="10"/>
  <c r="V176" i="10"/>
  <c r="V177" i="10"/>
  <c r="V178" i="10"/>
  <c r="V179" i="10"/>
  <c r="V180" i="10"/>
  <c r="V181" i="10"/>
  <c r="V182" i="10"/>
  <c r="V183" i="10"/>
  <c r="V184" i="10"/>
  <c r="V185" i="10"/>
  <c r="V186" i="10"/>
  <c r="V187" i="10"/>
  <c r="V188" i="10"/>
  <c r="V189" i="10"/>
  <c r="V190" i="10"/>
  <c r="V191" i="10"/>
  <c r="V192" i="10"/>
  <c r="V193" i="10"/>
  <c r="V194" i="10"/>
  <c r="V195" i="10"/>
  <c r="V196" i="10"/>
  <c r="V197" i="10"/>
  <c r="V198" i="10"/>
  <c r="V199" i="10"/>
  <c r="V200" i="10"/>
  <c r="V201" i="10"/>
  <c r="V202" i="10"/>
  <c r="V203" i="10"/>
  <c r="V204" i="10"/>
  <c r="V205" i="10"/>
  <c r="V206" i="10"/>
  <c r="V207" i="10"/>
  <c r="V208" i="10"/>
  <c r="V209" i="10"/>
  <c r="V210" i="10"/>
  <c r="V211" i="10"/>
  <c r="V212" i="10"/>
  <c r="V213" i="10"/>
  <c r="V214" i="10"/>
  <c r="V215" i="10"/>
  <c r="V216" i="10"/>
  <c r="V217" i="10"/>
  <c r="V218" i="10"/>
  <c r="V219" i="10"/>
  <c r="V220" i="10"/>
  <c r="V221" i="10"/>
  <c r="V222" i="10"/>
  <c r="V223" i="10"/>
  <c r="V224" i="10"/>
  <c r="V225" i="10"/>
  <c r="V226" i="10"/>
  <c r="V227" i="10"/>
  <c r="V228" i="10"/>
  <c r="V229" i="10"/>
  <c r="V230" i="10"/>
  <c r="V231" i="10"/>
  <c r="V232" i="10"/>
  <c r="V233" i="10"/>
  <c r="V234" i="10"/>
  <c r="V235" i="10"/>
  <c r="V236" i="10"/>
  <c r="V237" i="10"/>
  <c r="V238" i="10"/>
  <c r="V239" i="10"/>
  <c r="V240" i="10"/>
  <c r="V241" i="10"/>
  <c r="V242" i="10"/>
  <c r="V243" i="10"/>
  <c r="V244" i="10"/>
  <c r="V245" i="10"/>
  <c r="V246" i="10"/>
  <c r="V247" i="10"/>
  <c r="V248" i="10"/>
  <c r="V249" i="10"/>
  <c r="V250" i="10"/>
  <c r="V251" i="10"/>
  <c r="V252" i="10"/>
  <c r="V253" i="10"/>
  <c r="V254" i="10"/>
  <c r="V255" i="10"/>
  <c r="V256" i="10"/>
  <c r="V257" i="10"/>
  <c r="V258" i="10"/>
  <c r="V259" i="10"/>
  <c r="V260" i="10"/>
  <c r="V261" i="10"/>
  <c r="V262" i="10"/>
  <c r="V263" i="10"/>
  <c r="V264" i="10"/>
  <c r="V265" i="10"/>
  <c r="V266" i="10"/>
  <c r="V267" i="10"/>
  <c r="V268" i="10"/>
  <c r="V269" i="10"/>
  <c r="V270" i="10"/>
  <c r="V271" i="10"/>
  <c r="V272" i="10"/>
  <c r="V273" i="10"/>
  <c r="V274" i="10"/>
  <c r="V275" i="10"/>
  <c r="V276" i="10"/>
  <c r="V277" i="10"/>
  <c r="V278" i="10"/>
  <c r="V279" i="10"/>
  <c r="V280" i="10"/>
  <c r="V281" i="10"/>
  <c r="V282" i="10"/>
  <c r="V283" i="10"/>
  <c r="V284" i="10"/>
  <c r="V285" i="10"/>
  <c r="V286" i="10"/>
  <c r="V287" i="10"/>
  <c r="V288" i="10"/>
  <c r="V289" i="10"/>
  <c r="V290" i="10"/>
  <c r="V291" i="10"/>
  <c r="V292" i="10"/>
  <c r="V293" i="10"/>
  <c r="V294" i="10"/>
  <c r="V295" i="10"/>
  <c r="V296" i="10"/>
  <c r="V297" i="10"/>
  <c r="V298" i="10"/>
  <c r="V299" i="10"/>
  <c r="V300" i="10"/>
  <c r="V301" i="10"/>
  <c r="V302" i="10"/>
  <c r="V303" i="10"/>
  <c r="V304" i="10"/>
  <c r="V305" i="10"/>
  <c r="V306" i="10"/>
  <c r="V307" i="10"/>
  <c r="V308" i="10"/>
  <c r="V309" i="10"/>
  <c r="V310" i="10"/>
  <c r="V311" i="10"/>
  <c r="V312" i="10"/>
  <c r="V313" i="10"/>
  <c r="V314" i="10"/>
  <c r="V315" i="10"/>
  <c r="V316" i="10"/>
  <c r="V317" i="10"/>
  <c r="V318" i="10"/>
  <c r="V319" i="10"/>
  <c r="V320" i="10"/>
  <c r="V321" i="10"/>
  <c r="V322" i="10"/>
  <c r="V323" i="10"/>
  <c r="V324" i="10"/>
  <c r="V325" i="10"/>
  <c r="V326" i="10"/>
  <c r="V327" i="10"/>
  <c r="V328" i="10"/>
  <c r="V329" i="10"/>
  <c r="V330" i="10"/>
  <c r="V331" i="10"/>
  <c r="V332" i="10"/>
  <c r="V333" i="10"/>
  <c r="V334" i="10"/>
  <c r="V335" i="10"/>
  <c r="V336" i="10"/>
  <c r="V337" i="10"/>
  <c r="V338" i="10"/>
  <c r="V339" i="10"/>
  <c r="V340" i="10"/>
  <c r="V341" i="10"/>
  <c r="V342" i="10"/>
  <c r="V343" i="10"/>
  <c r="V344" i="10"/>
  <c r="V345" i="10"/>
  <c r="V346" i="10"/>
  <c r="V347" i="10"/>
  <c r="V348" i="10"/>
  <c r="V349" i="10"/>
  <c r="V350" i="10"/>
  <c r="V351" i="10"/>
  <c r="V352" i="10"/>
  <c r="V353" i="10"/>
  <c r="V354" i="10"/>
  <c r="V355" i="10"/>
  <c r="V356" i="10"/>
  <c r="V357" i="10"/>
  <c r="V358" i="10"/>
  <c r="V359" i="10"/>
  <c r="V360" i="10"/>
  <c r="V361" i="10"/>
  <c r="V362" i="10"/>
  <c r="V363" i="10"/>
  <c r="V364" i="10"/>
  <c r="V365" i="10"/>
  <c r="V366" i="10"/>
  <c r="V367" i="10"/>
  <c r="V368" i="10"/>
  <c r="V369" i="10"/>
  <c r="V370" i="10"/>
  <c r="V371" i="10"/>
  <c r="V372" i="10"/>
  <c r="V373" i="10"/>
  <c r="V374" i="10"/>
  <c r="V375" i="10"/>
  <c r="V376" i="10"/>
  <c r="V377" i="10"/>
  <c r="V378" i="10"/>
  <c r="V379" i="10"/>
  <c r="V380" i="10"/>
  <c r="V381" i="10"/>
  <c r="V382" i="10"/>
  <c r="V383" i="10"/>
  <c r="V384" i="10"/>
  <c r="V385" i="10"/>
  <c r="V386" i="10"/>
  <c r="V387" i="10"/>
  <c r="V388" i="10"/>
  <c r="V389" i="10"/>
  <c r="V390" i="10"/>
  <c r="V391" i="10"/>
  <c r="V392" i="10"/>
  <c r="V393" i="10"/>
  <c r="V394" i="10"/>
  <c r="V395" i="10"/>
  <c r="V396" i="10"/>
  <c r="V397" i="10"/>
  <c r="V398" i="10"/>
  <c r="V399" i="10"/>
  <c r="V400" i="10"/>
  <c r="V401" i="10"/>
  <c r="V402" i="10"/>
  <c r="V403" i="10"/>
  <c r="V404" i="10"/>
  <c r="V405" i="10"/>
  <c r="V406" i="10"/>
  <c r="V407" i="10"/>
  <c r="V408" i="10"/>
  <c r="V409" i="10"/>
  <c r="V410" i="10"/>
  <c r="V411" i="10"/>
  <c r="V412" i="10"/>
  <c r="U2" i="10"/>
  <c r="U3" i="10"/>
  <c r="U4" i="10"/>
  <c r="U5" i="10"/>
  <c r="U6" i="10"/>
  <c r="U7" i="10"/>
  <c r="U8" i="10"/>
  <c r="U9" i="10"/>
  <c r="U10" i="10"/>
  <c r="U11" i="10"/>
  <c r="U12" i="10"/>
  <c r="U13" i="10"/>
  <c r="U14" i="10"/>
  <c r="U15" i="10"/>
  <c r="U16" i="10"/>
  <c r="U17" i="10"/>
  <c r="U18" i="10"/>
  <c r="U19" i="10"/>
  <c r="U20" i="10"/>
  <c r="U21" i="10"/>
  <c r="U22" i="10"/>
  <c r="U23" i="10"/>
  <c r="U24" i="10"/>
  <c r="U25" i="10"/>
  <c r="U26" i="10"/>
  <c r="U27" i="10"/>
  <c r="U28" i="10"/>
  <c r="U29" i="10"/>
  <c r="U30" i="10"/>
  <c r="U31" i="10"/>
  <c r="U32" i="10"/>
  <c r="U33" i="10"/>
  <c r="U34" i="10"/>
  <c r="U35" i="10"/>
  <c r="U36" i="10"/>
  <c r="U37" i="10"/>
  <c r="U38" i="10"/>
  <c r="U39" i="10"/>
  <c r="U40" i="10"/>
  <c r="U41" i="10"/>
  <c r="U42" i="10"/>
  <c r="U43" i="10"/>
  <c r="U44" i="10"/>
  <c r="U45" i="10"/>
  <c r="U46" i="10"/>
  <c r="U47" i="10"/>
  <c r="U48" i="10"/>
  <c r="U49" i="10"/>
  <c r="U50" i="10"/>
  <c r="U51" i="10"/>
  <c r="U52" i="10"/>
  <c r="U53" i="10"/>
  <c r="U54" i="10"/>
  <c r="U55" i="10"/>
  <c r="U56" i="10"/>
  <c r="U57" i="10"/>
  <c r="U58" i="10"/>
  <c r="U59" i="10"/>
  <c r="U60" i="10"/>
  <c r="U61" i="10"/>
  <c r="U62" i="10"/>
  <c r="U63" i="10"/>
  <c r="U64" i="10"/>
  <c r="U65" i="10"/>
  <c r="U66" i="10"/>
  <c r="U67" i="10"/>
  <c r="U68" i="10"/>
  <c r="U69" i="10"/>
  <c r="U70" i="10"/>
  <c r="U71" i="10"/>
  <c r="U72" i="10"/>
  <c r="U73" i="10"/>
  <c r="U74" i="10"/>
  <c r="U75" i="10"/>
  <c r="U76" i="10"/>
  <c r="U77" i="10"/>
  <c r="U78" i="10"/>
  <c r="U79" i="10"/>
  <c r="U80" i="10"/>
  <c r="U81" i="10"/>
  <c r="U82" i="10"/>
  <c r="U83" i="10"/>
  <c r="U84" i="10"/>
  <c r="U85" i="10"/>
  <c r="U86" i="10"/>
  <c r="U87" i="10"/>
  <c r="U88" i="10"/>
  <c r="U89" i="10"/>
  <c r="U90" i="10"/>
  <c r="U91" i="10"/>
  <c r="U92" i="10"/>
  <c r="U93" i="10"/>
  <c r="U94" i="10"/>
  <c r="U95" i="10"/>
  <c r="U96" i="10"/>
  <c r="U97" i="10"/>
  <c r="U98" i="10"/>
  <c r="U99" i="10"/>
  <c r="U100" i="10"/>
  <c r="U101" i="10"/>
  <c r="U102" i="10"/>
  <c r="U103" i="10"/>
  <c r="U104" i="10"/>
  <c r="U105" i="10"/>
  <c r="U106" i="10"/>
  <c r="U107" i="10"/>
  <c r="U108" i="10"/>
  <c r="U109" i="10"/>
  <c r="U110" i="10"/>
  <c r="U111" i="10"/>
  <c r="U112" i="10"/>
  <c r="U113" i="10"/>
  <c r="U114" i="10"/>
  <c r="U115" i="10"/>
  <c r="U116" i="10"/>
  <c r="U117" i="10"/>
  <c r="U118" i="10"/>
  <c r="U119" i="10"/>
  <c r="U120" i="10"/>
  <c r="U121" i="10"/>
  <c r="U122" i="10"/>
  <c r="U123" i="10"/>
  <c r="U124" i="10"/>
  <c r="U125" i="10"/>
  <c r="U126" i="10"/>
  <c r="U127" i="10"/>
  <c r="U128" i="10"/>
  <c r="U129" i="10"/>
  <c r="U130" i="10"/>
  <c r="U131" i="10"/>
  <c r="U132" i="10"/>
  <c r="U133" i="10"/>
  <c r="U134" i="10"/>
  <c r="U135" i="10"/>
  <c r="U136" i="10"/>
  <c r="U137" i="10"/>
  <c r="U138" i="10"/>
  <c r="U139" i="10"/>
  <c r="U140" i="10"/>
  <c r="U141" i="10"/>
  <c r="U142" i="10"/>
  <c r="U143" i="10"/>
  <c r="U144" i="10"/>
  <c r="U145" i="10"/>
  <c r="U146" i="10"/>
  <c r="U147" i="10"/>
  <c r="U148" i="10"/>
  <c r="U149" i="10"/>
  <c r="U150" i="10"/>
  <c r="U151" i="10"/>
  <c r="U152" i="10"/>
  <c r="U153" i="10"/>
  <c r="U154" i="10"/>
  <c r="U155" i="10"/>
  <c r="U156" i="10"/>
  <c r="U157" i="10"/>
  <c r="U158" i="10"/>
  <c r="U159" i="10"/>
  <c r="U160" i="10"/>
  <c r="U161" i="10"/>
  <c r="U162" i="10"/>
  <c r="U163" i="10"/>
  <c r="U164" i="10"/>
  <c r="U165" i="10"/>
  <c r="U166" i="10"/>
  <c r="U167" i="10"/>
  <c r="U168" i="10"/>
  <c r="U169" i="10"/>
  <c r="U170" i="10"/>
  <c r="U171" i="10"/>
  <c r="U172" i="10"/>
  <c r="U173" i="10"/>
  <c r="U174" i="10"/>
  <c r="U175" i="10"/>
  <c r="U176" i="10"/>
  <c r="U177" i="10"/>
  <c r="U178" i="10"/>
  <c r="U179" i="10"/>
  <c r="U180" i="10"/>
  <c r="U181" i="10"/>
  <c r="U182" i="10"/>
  <c r="U183" i="10"/>
  <c r="U184" i="10"/>
  <c r="U185" i="10"/>
  <c r="U186" i="10"/>
  <c r="U187" i="10"/>
  <c r="U188" i="10"/>
  <c r="U189" i="10"/>
  <c r="U190" i="10"/>
  <c r="U191" i="10"/>
  <c r="U192" i="10"/>
  <c r="U193" i="10"/>
  <c r="U194" i="10"/>
  <c r="U195" i="10"/>
  <c r="U196" i="10"/>
  <c r="U197" i="10"/>
  <c r="U198" i="10"/>
  <c r="U199" i="10"/>
  <c r="U200" i="10"/>
  <c r="U201" i="10"/>
  <c r="U202" i="10"/>
  <c r="U203" i="10"/>
  <c r="U204" i="10"/>
  <c r="U205" i="10"/>
  <c r="U206" i="10"/>
  <c r="U207" i="10"/>
  <c r="U208" i="10"/>
  <c r="U209" i="10"/>
  <c r="U210" i="10"/>
  <c r="U211" i="10"/>
  <c r="U212" i="10"/>
  <c r="U213" i="10"/>
  <c r="U214" i="10"/>
  <c r="U215" i="10"/>
  <c r="U216" i="10"/>
  <c r="U217" i="10"/>
  <c r="U218" i="10"/>
  <c r="U219" i="10"/>
  <c r="U220" i="10"/>
  <c r="U221" i="10"/>
  <c r="U222" i="10"/>
  <c r="U223" i="10"/>
  <c r="U224" i="10"/>
  <c r="U225" i="10"/>
  <c r="U226" i="10"/>
  <c r="U227" i="10"/>
  <c r="U228" i="10"/>
  <c r="U229" i="10"/>
  <c r="U230" i="10"/>
  <c r="U231" i="10"/>
  <c r="U232" i="10"/>
  <c r="U233" i="10"/>
  <c r="U234" i="10"/>
  <c r="U235" i="10"/>
  <c r="U236" i="10"/>
  <c r="U237" i="10"/>
  <c r="U238" i="10"/>
  <c r="U239" i="10"/>
  <c r="U240" i="10"/>
  <c r="U241" i="10"/>
  <c r="U242" i="10"/>
  <c r="U243" i="10"/>
  <c r="U244" i="10"/>
  <c r="U245" i="10"/>
  <c r="U246" i="10"/>
  <c r="U247" i="10"/>
  <c r="U248" i="10"/>
  <c r="U249" i="10"/>
  <c r="U250" i="10"/>
  <c r="U251" i="10"/>
  <c r="U252" i="10"/>
  <c r="U253" i="10"/>
  <c r="U254" i="10"/>
  <c r="U255" i="10"/>
  <c r="U256" i="10"/>
  <c r="U257" i="10"/>
  <c r="U258" i="10"/>
  <c r="U259" i="10"/>
  <c r="U260" i="10"/>
  <c r="U261" i="10"/>
  <c r="U262" i="10"/>
  <c r="U263" i="10"/>
  <c r="U264" i="10"/>
  <c r="U265" i="10"/>
  <c r="U266" i="10"/>
  <c r="U267" i="10"/>
  <c r="U268" i="10"/>
  <c r="U269" i="10"/>
  <c r="U270" i="10"/>
  <c r="U271" i="10"/>
  <c r="U272" i="10"/>
  <c r="U273" i="10"/>
  <c r="U274" i="10"/>
  <c r="U275" i="10"/>
  <c r="U276" i="10"/>
  <c r="U277" i="10"/>
  <c r="U278" i="10"/>
  <c r="U279" i="10"/>
  <c r="U280" i="10"/>
  <c r="U281" i="10"/>
  <c r="U282" i="10"/>
  <c r="U283" i="10"/>
  <c r="U284" i="10"/>
  <c r="U285" i="10"/>
  <c r="U286" i="10"/>
  <c r="U287" i="10"/>
  <c r="U288" i="10"/>
  <c r="U289" i="10"/>
  <c r="U290" i="10"/>
  <c r="U291" i="10"/>
  <c r="U292" i="10"/>
  <c r="U293" i="10"/>
  <c r="U294" i="10"/>
  <c r="U295" i="10"/>
  <c r="U296" i="10"/>
  <c r="U297" i="10"/>
  <c r="U298" i="10"/>
  <c r="U299" i="10"/>
  <c r="U300" i="10"/>
  <c r="U301" i="10"/>
  <c r="U302" i="10"/>
  <c r="U303" i="10"/>
  <c r="U304" i="10"/>
  <c r="U305" i="10"/>
  <c r="U306" i="10"/>
  <c r="U307" i="10"/>
  <c r="U308" i="10"/>
  <c r="U309" i="10"/>
  <c r="U310" i="10"/>
  <c r="U311" i="10"/>
  <c r="U312" i="10"/>
  <c r="U313" i="10"/>
  <c r="U314" i="10"/>
  <c r="U315" i="10"/>
  <c r="U316" i="10"/>
  <c r="U317" i="10"/>
  <c r="U318" i="10"/>
  <c r="U319" i="10"/>
  <c r="U320" i="10"/>
  <c r="U321" i="10"/>
  <c r="U322" i="10"/>
  <c r="U323" i="10"/>
  <c r="U324" i="10"/>
  <c r="U325" i="10"/>
  <c r="U326" i="10"/>
  <c r="U327" i="10"/>
  <c r="U328" i="10"/>
  <c r="U329" i="10"/>
  <c r="U330" i="10"/>
  <c r="U331" i="10"/>
  <c r="U332" i="10"/>
  <c r="U333" i="10"/>
  <c r="U334" i="10"/>
  <c r="U335" i="10"/>
  <c r="U336" i="10"/>
  <c r="U337" i="10"/>
  <c r="U338" i="10"/>
  <c r="U339" i="10"/>
  <c r="U340" i="10"/>
  <c r="U341" i="10"/>
  <c r="U342" i="10"/>
  <c r="U343" i="10"/>
  <c r="U344" i="10"/>
  <c r="U345" i="10"/>
  <c r="U346" i="10"/>
  <c r="U347" i="10"/>
  <c r="U348" i="10"/>
  <c r="U349" i="10"/>
  <c r="U350" i="10"/>
  <c r="U351" i="10"/>
  <c r="U352" i="10"/>
  <c r="U353" i="10"/>
  <c r="U354" i="10"/>
  <c r="U355" i="10"/>
  <c r="U356" i="10"/>
  <c r="U357" i="10"/>
  <c r="U358" i="10"/>
  <c r="U359" i="10"/>
  <c r="U360" i="10"/>
  <c r="U361" i="10"/>
  <c r="U362" i="10"/>
  <c r="U363" i="10"/>
  <c r="U364" i="10"/>
  <c r="U365" i="10"/>
  <c r="U366" i="10"/>
  <c r="U367" i="10"/>
  <c r="U368" i="10"/>
  <c r="U369" i="10"/>
  <c r="U370" i="10"/>
  <c r="U371" i="10"/>
  <c r="U372" i="10"/>
  <c r="U373" i="10"/>
  <c r="U374" i="10"/>
  <c r="U375" i="10"/>
  <c r="U376" i="10"/>
  <c r="U377" i="10"/>
  <c r="U378" i="10"/>
  <c r="U379" i="10"/>
  <c r="U380" i="10"/>
  <c r="U381" i="10"/>
  <c r="U382" i="10"/>
  <c r="U383" i="10"/>
  <c r="U384" i="10"/>
  <c r="U385" i="10"/>
  <c r="U386" i="10"/>
  <c r="U387" i="10"/>
  <c r="U388" i="10"/>
  <c r="U389" i="10"/>
  <c r="U390" i="10"/>
  <c r="U391" i="10"/>
  <c r="U392" i="10"/>
  <c r="U393" i="10"/>
  <c r="U394" i="10"/>
  <c r="U395" i="10"/>
  <c r="U396" i="10"/>
  <c r="U397" i="10"/>
  <c r="U398" i="10"/>
  <c r="U399" i="10"/>
  <c r="U400" i="10"/>
  <c r="U401" i="10"/>
  <c r="U402" i="10"/>
  <c r="U403" i="10"/>
  <c r="U404" i="10"/>
  <c r="U405" i="10"/>
  <c r="U406" i="10"/>
  <c r="U407" i="10"/>
  <c r="U408" i="10"/>
  <c r="U409" i="10"/>
  <c r="U410" i="10"/>
  <c r="U411" i="10"/>
  <c r="U412" i="10"/>
  <c r="T2" i="10"/>
  <c r="T3" i="10"/>
  <c r="T4" i="10"/>
  <c r="T5" i="10"/>
  <c r="T6" i="10"/>
  <c r="T7" i="10"/>
  <c r="T8" i="10"/>
  <c r="T9" i="10"/>
  <c r="T10" i="10"/>
  <c r="T11" i="10"/>
  <c r="T12" i="10"/>
  <c r="T13" i="10"/>
  <c r="T14" i="10"/>
  <c r="T15" i="10"/>
  <c r="T16" i="10"/>
  <c r="T17" i="10"/>
  <c r="T18" i="10"/>
  <c r="T19" i="10"/>
  <c r="T20" i="10"/>
  <c r="T21" i="10"/>
  <c r="T22" i="10"/>
  <c r="T23" i="10"/>
  <c r="T24" i="10"/>
  <c r="T25" i="10"/>
  <c r="T26" i="10"/>
  <c r="T27" i="10"/>
  <c r="T28" i="10"/>
  <c r="T29" i="10"/>
  <c r="T30" i="10"/>
  <c r="T31" i="10"/>
  <c r="T32" i="10"/>
  <c r="T33" i="10"/>
  <c r="T34" i="10"/>
  <c r="T35" i="10"/>
  <c r="T36" i="10"/>
  <c r="T37" i="10"/>
  <c r="T38" i="10"/>
  <c r="T39" i="10"/>
  <c r="T40" i="10"/>
  <c r="T41" i="10"/>
  <c r="T42" i="10"/>
  <c r="T43" i="10"/>
  <c r="T44" i="10"/>
  <c r="T45" i="10"/>
  <c r="T46" i="10"/>
  <c r="T47" i="10"/>
  <c r="T48" i="10"/>
  <c r="T49" i="10"/>
  <c r="T50" i="10"/>
  <c r="T51" i="10"/>
  <c r="T52" i="10"/>
  <c r="T53" i="10"/>
  <c r="T54" i="10"/>
  <c r="T55" i="10"/>
  <c r="T56" i="10"/>
  <c r="T57" i="10"/>
  <c r="T58" i="10"/>
  <c r="T59" i="10"/>
  <c r="T60" i="10"/>
  <c r="T61" i="10"/>
  <c r="T62" i="10"/>
  <c r="T63" i="10"/>
  <c r="T64" i="10"/>
  <c r="T65" i="10"/>
  <c r="T66" i="10"/>
  <c r="T67" i="10"/>
  <c r="T68" i="10"/>
  <c r="T69" i="10"/>
  <c r="T70" i="10"/>
  <c r="T71" i="10"/>
  <c r="T72" i="10"/>
  <c r="T73" i="10"/>
  <c r="T74" i="10"/>
  <c r="T75" i="10"/>
  <c r="T76" i="10"/>
  <c r="T77" i="10"/>
  <c r="T78" i="10"/>
  <c r="T79" i="10"/>
  <c r="T80" i="10"/>
  <c r="T81" i="10"/>
  <c r="T82" i="10"/>
  <c r="T83" i="10"/>
  <c r="T84" i="10"/>
  <c r="T85" i="10"/>
  <c r="T86" i="10"/>
  <c r="T87" i="10"/>
  <c r="T88" i="10"/>
  <c r="T89" i="10"/>
  <c r="T90" i="10"/>
  <c r="T91" i="10"/>
  <c r="T92" i="10"/>
  <c r="T93" i="10"/>
  <c r="T94" i="10"/>
  <c r="T95" i="10"/>
  <c r="T96" i="10"/>
  <c r="T97" i="10"/>
  <c r="T98" i="10"/>
  <c r="T99" i="10"/>
  <c r="T100" i="10"/>
  <c r="T101" i="10"/>
  <c r="T102" i="10"/>
  <c r="T103" i="10"/>
  <c r="T104" i="10"/>
  <c r="T105" i="10"/>
  <c r="T106" i="10"/>
  <c r="T107" i="10"/>
  <c r="T108" i="10"/>
  <c r="T109" i="10"/>
  <c r="T110" i="10"/>
  <c r="T111" i="10"/>
  <c r="T112" i="10"/>
  <c r="T113" i="10"/>
  <c r="T114" i="10"/>
  <c r="T115" i="10"/>
  <c r="T116" i="10"/>
  <c r="T117" i="10"/>
  <c r="T118" i="10"/>
  <c r="T119" i="10"/>
  <c r="T120" i="10"/>
  <c r="T121" i="10"/>
  <c r="T122" i="10"/>
  <c r="T123" i="10"/>
  <c r="T124" i="10"/>
  <c r="T125" i="10"/>
  <c r="T126" i="10"/>
  <c r="T127" i="10"/>
  <c r="T128" i="10"/>
  <c r="T129" i="10"/>
  <c r="T130" i="10"/>
  <c r="T131" i="10"/>
  <c r="T132" i="10"/>
  <c r="T133" i="10"/>
  <c r="T134" i="10"/>
  <c r="T135" i="10"/>
  <c r="T136" i="10"/>
  <c r="T137" i="10"/>
  <c r="T138" i="10"/>
  <c r="T139" i="10"/>
  <c r="T140" i="10"/>
  <c r="T141" i="10"/>
  <c r="T142" i="10"/>
  <c r="T143" i="10"/>
  <c r="T144" i="10"/>
  <c r="T145" i="10"/>
  <c r="T146" i="10"/>
  <c r="T147" i="10"/>
  <c r="T148" i="10"/>
  <c r="T149" i="10"/>
  <c r="T150" i="10"/>
  <c r="T151" i="10"/>
  <c r="T152" i="10"/>
  <c r="T153" i="10"/>
  <c r="T154" i="10"/>
  <c r="T155" i="10"/>
  <c r="T156" i="10"/>
  <c r="T157" i="10"/>
  <c r="T158" i="10"/>
  <c r="T159" i="10"/>
  <c r="T160" i="10"/>
  <c r="T161" i="10"/>
  <c r="T162" i="10"/>
  <c r="T163" i="10"/>
  <c r="T164" i="10"/>
  <c r="T165" i="10"/>
  <c r="T166" i="10"/>
  <c r="T167" i="10"/>
  <c r="T168" i="10"/>
  <c r="T169" i="10"/>
  <c r="T170" i="10"/>
  <c r="T171" i="10"/>
  <c r="T172" i="10"/>
  <c r="T173" i="10"/>
  <c r="T174" i="10"/>
  <c r="T175" i="10"/>
  <c r="T176" i="10"/>
  <c r="T177" i="10"/>
  <c r="T178" i="10"/>
  <c r="T179" i="10"/>
  <c r="T180" i="10"/>
  <c r="T181" i="10"/>
  <c r="T182" i="10"/>
  <c r="T183" i="10"/>
  <c r="T184" i="10"/>
  <c r="T185" i="10"/>
  <c r="T186" i="10"/>
  <c r="T187" i="10"/>
  <c r="T188" i="10"/>
  <c r="T189" i="10"/>
  <c r="T190" i="10"/>
  <c r="T191" i="10"/>
  <c r="T192" i="10"/>
  <c r="T193" i="10"/>
  <c r="T194" i="10"/>
  <c r="T195" i="10"/>
  <c r="T196" i="10"/>
  <c r="T197" i="10"/>
  <c r="T198" i="10"/>
  <c r="T199" i="10"/>
  <c r="T200" i="10"/>
  <c r="T201" i="10"/>
  <c r="T202" i="10"/>
  <c r="T203" i="10"/>
  <c r="T204" i="10"/>
  <c r="T205" i="10"/>
  <c r="T206" i="10"/>
  <c r="T207" i="10"/>
  <c r="T208" i="10"/>
  <c r="T209" i="10"/>
  <c r="T210" i="10"/>
  <c r="T211" i="10"/>
  <c r="T212" i="10"/>
  <c r="T213" i="10"/>
  <c r="T214" i="10"/>
  <c r="T215" i="10"/>
  <c r="T216" i="10"/>
  <c r="T217" i="10"/>
  <c r="T218" i="10"/>
  <c r="T219" i="10"/>
  <c r="T220" i="10"/>
  <c r="T221" i="10"/>
  <c r="T222" i="10"/>
  <c r="T223" i="10"/>
  <c r="T224" i="10"/>
  <c r="T225" i="10"/>
  <c r="T226" i="10"/>
  <c r="T227" i="10"/>
  <c r="T228" i="10"/>
  <c r="T229" i="10"/>
  <c r="T230" i="10"/>
  <c r="T231" i="10"/>
  <c r="T232" i="10"/>
  <c r="T233" i="10"/>
  <c r="T234" i="10"/>
  <c r="T235" i="10"/>
  <c r="T236" i="10"/>
  <c r="T237" i="10"/>
  <c r="T238" i="10"/>
  <c r="T239" i="10"/>
  <c r="T240" i="10"/>
  <c r="T241" i="10"/>
  <c r="T242" i="10"/>
  <c r="T243" i="10"/>
  <c r="T244" i="10"/>
  <c r="T245" i="10"/>
  <c r="T246" i="10"/>
  <c r="T247" i="10"/>
  <c r="T248" i="10"/>
  <c r="T249" i="10"/>
  <c r="T250" i="10"/>
  <c r="T251" i="10"/>
  <c r="T252" i="10"/>
  <c r="T253" i="10"/>
  <c r="T254" i="10"/>
  <c r="T255" i="10"/>
  <c r="T256" i="10"/>
  <c r="T257" i="10"/>
  <c r="T258" i="10"/>
  <c r="T259" i="10"/>
  <c r="T260" i="10"/>
  <c r="T261" i="10"/>
  <c r="T262" i="10"/>
  <c r="T263" i="10"/>
  <c r="T264" i="10"/>
  <c r="T265" i="10"/>
  <c r="T266" i="10"/>
  <c r="T267" i="10"/>
  <c r="T268" i="10"/>
  <c r="T269" i="10"/>
  <c r="T270" i="10"/>
  <c r="T271" i="10"/>
  <c r="T272" i="10"/>
  <c r="T273" i="10"/>
  <c r="T274" i="10"/>
  <c r="T275" i="10"/>
  <c r="T276" i="10"/>
  <c r="T277" i="10"/>
  <c r="T278" i="10"/>
  <c r="T279" i="10"/>
  <c r="T280" i="10"/>
  <c r="T281" i="10"/>
  <c r="T282" i="10"/>
  <c r="T283" i="10"/>
  <c r="T284" i="10"/>
  <c r="T285" i="10"/>
  <c r="T286" i="10"/>
  <c r="T287" i="10"/>
  <c r="T288" i="10"/>
  <c r="T289" i="10"/>
  <c r="T290" i="10"/>
  <c r="T291" i="10"/>
  <c r="T292" i="10"/>
  <c r="T293" i="10"/>
  <c r="T294" i="10"/>
  <c r="T295" i="10"/>
  <c r="T296" i="10"/>
  <c r="T297" i="10"/>
  <c r="T298" i="10"/>
  <c r="T299" i="10"/>
  <c r="T300" i="10"/>
  <c r="T301" i="10"/>
  <c r="T302" i="10"/>
  <c r="T303" i="10"/>
  <c r="T304" i="10"/>
  <c r="T305" i="10"/>
  <c r="T306" i="10"/>
  <c r="T307" i="10"/>
  <c r="T308" i="10"/>
  <c r="T309" i="10"/>
  <c r="T310" i="10"/>
  <c r="T311" i="10"/>
  <c r="T312" i="10"/>
  <c r="T313" i="10"/>
  <c r="T314" i="10"/>
  <c r="T315" i="10"/>
  <c r="T316" i="10"/>
  <c r="T317" i="10"/>
  <c r="T318" i="10"/>
  <c r="T319" i="10"/>
  <c r="T320" i="10"/>
  <c r="T321" i="10"/>
  <c r="T322" i="10"/>
  <c r="T323" i="10"/>
  <c r="T324" i="10"/>
  <c r="T325" i="10"/>
  <c r="T326" i="10"/>
  <c r="T327" i="10"/>
  <c r="T328" i="10"/>
  <c r="T329" i="10"/>
  <c r="T330" i="10"/>
  <c r="T331" i="10"/>
  <c r="T332" i="10"/>
  <c r="T333" i="10"/>
  <c r="T334" i="10"/>
  <c r="T335" i="10"/>
  <c r="T336" i="10"/>
  <c r="T337" i="10"/>
  <c r="T338" i="10"/>
  <c r="T339" i="10"/>
  <c r="T340" i="10"/>
  <c r="T341" i="10"/>
  <c r="T342" i="10"/>
  <c r="T343" i="10"/>
  <c r="T344" i="10"/>
  <c r="T345" i="10"/>
  <c r="T346" i="10"/>
  <c r="T347" i="10"/>
  <c r="T348" i="10"/>
  <c r="T349" i="10"/>
  <c r="T350" i="10"/>
  <c r="T351" i="10"/>
  <c r="T352" i="10"/>
  <c r="T353" i="10"/>
  <c r="T354" i="10"/>
  <c r="T355" i="10"/>
  <c r="T356" i="10"/>
  <c r="T357" i="10"/>
  <c r="T358" i="10"/>
  <c r="T359" i="10"/>
  <c r="T360" i="10"/>
  <c r="T361" i="10"/>
  <c r="T362" i="10"/>
  <c r="T363" i="10"/>
  <c r="T364" i="10"/>
  <c r="T365" i="10"/>
  <c r="T366" i="10"/>
  <c r="T367" i="10"/>
  <c r="T368" i="10"/>
  <c r="T369" i="10"/>
  <c r="T370" i="10"/>
  <c r="T371" i="10"/>
  <c r="T372" i="10"/>
  <c r="T373" i="10"/>
  <c r="T374" i="10"/>
  <c r="T375" i="10"/>
  <c r="T376" i="10"/>
  <c r="T377" i="10"/>
  <c r="T378" i="10"/>
  <c r="T379" i="10"/>
  <c r="T380" i="10"/>
  <c r="T381" i="10"/>
  <c r="T382" i="10"/>
  <c r="T383" i="10"/>
  <c r="T384" i="10"/>
  <c r="T385" i="10"/>
  <c r="T386" i="10"/>
  <c r="T387" i="10"/>
  <c r="T388" i="10"/>
  <c r="T389" i="10"/>
  <c r="T390" i="10"/>
  <c r="T391" i="10"/>
  <c r="T392" i="10"/>
  <c r="T393" i="10"/>
  <c r="T394" i="10"/>
  <c r="T395" i="10"/>
  <c r="T396" i="10"/>
  <c r="T397" i="10"/>
  <c r="T398" i="10"/>
  <c r="T399" i="10"/>
  <c r="T400" i="10"/>
  <c r="T401" i="10"/>
  <c r="T402" i="10"/>
  <c r="T403" i="10"/>
  <c r="T404" i="10"/>
  <c r="T405" i="10"/>
  <c r="T406" i="10"/>
  <c r="T407" i="10"/>
  <c r="T408" i="10"/>
  <c r="T409" i="10"/>
  <c r="T410" i="10"/>
  <c r="T411" i="10"/>
  <c r="T412" i="10"/>
  <c r="S2" i="10"/>
  <c r="S3" i="10"/>
  <c r="S4" i="10"/>
  <c r="S5" i="10"/>
  <c r="S6" i="10"/>
  <c r="S7" i="10"/>
  <c r="S8" i="10"/>
  <c r="S9" i="10"/>
  <c r="S10" i="10"/>
  <c r="S11" i="10"/>
  <c r="S12" i="10"/>
  <c r="S13" i="10"/>
  <c r="S14" i="10"/>
  <c r="S15" i="10"/>
  <c r="S16" i="10"/>
  <c r="S17" i="10"/>
  <c r="S18" i="10"/>
  <c r="S19" i="10"/>
  <c r="S20" i="10"/>
  <c r="S21" i="10"/>
  <c r="S22" i="10"/>
  <c r="S23" i="10"/>
  <c r="S24" i="10"/>
  <c r="S25" i="10"/>
  <c r="S26" i="10"/>
  <c r="S27" i="10"/>
  <c r="S28" i="10"/>
  <c r="S29" i="10"/>
  <c r="S30" i="10"/>
  <c r="S31" i="10"/>
  <c r="S32" i="10"/>
  <c r="S33" i="10"/>
  <c r="S34" i="10"/>
  <c r="S35" i="10"/>
  <c r="S36" i="10"/>
  <c r="S37" i="10"/>
  <c r="S38" i="10"/>
  <c r="S39" i="10"/>
  <c r="S40" i="10"/>
  <c r="S41" i="10"/>
  <c r="S42" i="10"/>
  <c r="S43" i="10"/>
  <c r="S44" i="10"/>
  <c r="S45" i="10"/>
  <c r="S46" i="10"/>
  <c r="S47" i="10"/>
  <c r="S48" i="10"/>
  <c r="S49" i="10"/>
  <c r="S50" i="10"/>
  <c r="S51" i="10"/>
  <c r="S52" i="10"/>
  <c r="S53" i="10"/>
  <c r="S54" i="10"/>
  <c r="S55" i="10"/>
  <c r="S56" i="10"/>
  <c r="S57" i="10"/>
  <c r="S58" i="10"/>
  <c r="S59" i="10"/>
  <c r="S60" i="10"/>
  <c r="S61" i="10"/>
  <c r="S62" i="10"/>
  <c r="S63" i="10"/>
  <c r="S64" i="10"/>
  <c r="S65" i="10"/>
  <c r="S66" i="10"/>
  <c r="S67" i="10"/>
  <c r="S68" i="10"/>
  <c r="S69" i="10"/>
  <c r="S70" i="10"/>
  <c r="S71" i="10"/>
  <c r="S72" i="10"/>
  <c r="S73" i="10"/>
  <c r="S74" i="10"/>
  <c r="S75" i="10"/>
  <c r="S76" i="10"/>
  <c r="S77" i="10"/>
  <c r="S78" i="10"/>
  <c r="S79" i="10"/>
  <c r="S80" i="10"/>
  <c r="S81" i="10"/>
  <c r="S82" i="10"/>
  <c r="S83" i="10"/>
  <c r="S84" i="10"/>
  <c r="S85" i="10"/>
  <c r="S86" i="10"/>
  <c r="S87" i="10"/>
  <c r="S88" i="10"/>
  <c r="S89" i="10"/>
  <c r="S90" i="10"/>
  <c r="S91" i="10"/>
  <c r="S92" i="10"/>
  <c r="S93" i="10"/>
  <c r="S94" i="10"/>
  <c r="S95" i="10"/>
  <c r="S96" i="10"/>
  <c r="S97" i="10"/>
  <c r="S98" i="10"/>
  <c r="S99" i="10"/>
  <c r="S100" i="10"/>
  <c r="S101" i="10"/>
  <c r="S102" i="10"/>
  <c r="S103" i="10"/>
  <c r="S104" i="10"/>
  <c r="S105" i="10"/>
  <c r="S106" i="10"/>
  <c r="S107" i="10"/>
  <c r="S108" i="10"/>
  <c r="S109" i="10"/>
  <c r="S110" i="10"/>
  <c r="S111" i="10"/>
  <c r="S112" i="10"/>
  <c r="S113" i="10"/>
  <c r="S114" i="10"/>
  <c r="S115" i="10"/>
  <c r="S116" i="10"/>
  <c r="S117" i="10"/>
  <c r="S118" i="10"/>
  <c r="S119" i="10"/>
  <c r="S120" i="10"/>
  <c r="S121" i="10"/>
  <c r="S122" i="10"/>
  <c r="S123" i="10"/>
  <c r="S124" i="10"/>
  <c r="S125" i="10"/>
  <c r="S126" i="10"/>
  <c r="S127" i="10"/>
  <c r="S128" i="10"/>
  <c r="S129" i="10"/>
  <c r="S130" i="10"/>
  <c r="S131" i="10"/>
  <c r="S132" i="10"/>
  <c r="S133" i="10"/>
  <c r="S134" i="10"/>
  <c r="S135" i="10"/>
  <c r="S136" i="10"/>
  <c r="S137" i="10"/>
  <c r="S138" i="10"/>
  <c r="S139" i="10"/>
  <c r="S140" i="10"/>
  <c r="S141" i="10"/>
  <c r="S142" i="10"/>
  <c r="S143" i="10"/>
  <c r="S144" i="10"/>
  <c r="S145" i="10"/>
  <c r="S146" i="10"/>
  <c r="S147" i="10"/>
  <c r="S148" i="10"/>
  <c r="S149" i="10"/>
  <c r="S150" i="10"/>
  <c r="S151" i="10"/>
  <c r="S152" i="10"/>
  <c r="S153" i="10"/>
  <c r="S154" i="10"/>
  <c r="S155" i="10"/>
  <c r="S156" i="10"/>
  <c r="S157" i="10"/>
  <c r="S158" i="10"/>
  <c r="S159" i="10"/>
  <c r="S160" i="10"/>
  <c r="S161" i="10"/>
  <c r="S162" i="10"/>
  <c r="S163" i="10"/>
  <c r="S164" i="10"/>
  <c r="S165" i="10"/>
  <c r="S166" i="10"/>
  <c r="S167" i="10"/>
  <c r="S168" i="10"/>
  <c r="S169" i="10"/>
  <c r="S170" i="10"/>
  <c r="S171" i="10"/>
  <c r="S172" i="10"/>
  <c r="S173" i="10"/>
  <c r="S174" i="10"/>
  <c r="S175" i="10"/>
  <c r="S176" i="10"/>
  <c r="S177" i="10"/>
  <c r="S178" i="10"/>
  <c r="S179" i="10"/>
  <c r="S180" i="10"/>
  <c r="S181" i="10"/>
  <c r="S182" i="10"/>
  <c r="S183" i="10"/>
  <c r="S184" i="10"/>
  <c r="S185" i="10"/>
  <c r="S186" i="10"/>
  <c r="S187" i="10"/>
  <c r="S188" i="10"/>
  <c r="S189" i="10"/>
  <c r="S190" i="10"/>
  <c r="S191" i="10"/>
  <c r="S192" i="10"/>
  <c r="S193" i="10"/>
  <c r="S194" i="10"/>
  <c r="S195" i="10"/>
  <c r="S196" i="10"/>
  <c r="S197" i="10"/>
  <c r="S198" i="10"/>
  <c r="S199" i="10"/>
  <c r="S200" i="10"/>
  <c r="S201" i="10"/>
  <c r="S202" i="10"/>
  <c r="S203" i="10"/>
  <c r="S204" i="10"/>
  <c r="S205" i="10"/>
  <c r="S206" i="10"/>
  <c r="S207" i="10"/>
  <c r="S208" i="10"/>
  <c r="S209" i="10"/>
  <c r="S210" i="10"/>
  <c r="S211" i="10"/>
  <c r="S212" i="10"/>
  <c r="S213" i="10"/>
  <c r="S214" i="10"/>
  <c r="S215" i="10"/>
  <c r="S216" i="10"/>
  <c r="S217" i="10"/>
  <c r="S218" i="10"/>
  <c r="S219" i="10"/>
  <c r="S220" i="10"/>
  <c r="S221" i="10"/>
  <c r="S222" i="10"/>
  <c r="S223" i="10"/>
  <c r="S224" i="10"/>
  <c r="S225" i="10"/>
  <c r="S226" i="10"/>
  <c r="S227" i="10"/>
  <c r="S228" i="10"/>
  <c r="S229" i="10"/>
  <c r="S230" i="10"/>
  <c r="S231" i="10"/>
  <c r="S232" i="10"/>
  <c r="S233" i="10"/>
  <c r="S234" i="10"/>
  <c r="S235" i="10"/>
  <c r="S236" i="10"/>
  <c r="S237" i="10"/>
  <c r="S238" i="10"/>
  <c r="S239" i="10"/>
  <c r="S240" i="10"/>
  <c r="S241" i="10"/>
  <c r="S242" i="10"/>
  <c r="S243" i="10"/>
  <c r="S244" i="10"/>
  <c r="S245" i="10"/>
  <c r="S246" i="10"/>
  <c r="S247" i="10"/>
  <c r="S248" i="10"/>
  <c r="S249" i="10"/>
  <c r="S250" i="10"/>
  <c r="S251" i="10"/>
  <c r="S252" i="10"/>
  <c r="S253" i="10"/>
  <c r="S254" i="10"/>
  <c r="S255" i="10"/>
  <c r="S256" i="10"/>
  <c r="S257" i="10"/>
  <c r="S258" i="10"/>
  <c r="S259" i="10"/>
  <c r="S260" i="10"/>
  <c r="S261" i="10"/>
  <c r="S262" i="10"/>
  <c r="S263" i="10"/>
  <c r="S264" i="10"/>
  <c r="S265" i="10"/>
  <c r="S266" i="10"/>
  <c r="S267" i="10"/>
  <c r="S268" i="10"/>
  <c r="S269" i="10"/>
  <c r="S270" i="10"/>
  <c r="S271" i="10"/>
  <c r="S272" i="10"/>
  <c r="S273" i="10"/>
  <c r="S274" i="10"/>
  <c r="S275" i="10"/>
  <c r="S276" i="10"/>
  <c r="S277" i="10"/>
  <c r="S278" i="10"/>
  <c r="S279" i="10"/>
  <c r="S280" i="10"/>
  <c r="S281" i="10"/>
  <c r="S282" i="10"/>
  <c r="S283" i="10"/>
  <c r="S284" i="10"/>
  <c r="S285" i="10"/>
  <c r="S286" i="10"/>
  <c r="S287" i="10"/>
  <c r="S288" i="10"/>
  <c r="S289" i="10"/>
  <c r="S290" i="10"/>
  <c r="S291" i="10"/>
  <c r="S292" i="10"/>
  <c r="S293" i="10"/>
  <c r="S294" i="10"/>
  <c r="S295" i="10"/>
  <c r="S296" i="10"/>
  <c r="S297" i="10"/>
  <c r="S298" i="10"/>
  <c r="S299" i="10"/>
  <c r="S300" i="10"/>
  <c r="S301" i="10"/>
  <c r="S302" i="10"/>
  <c r="S303" i="10"/>
  <c r="S304" i="10"/>
  <c r="S305" i="10"/>
  <c r="S306" i="10"/>
  <c r="S307" i="10"/>
  <c r="S308" i="10"/>
  <c r="S309" i="10"/>
  <c r="S310" i="10"/>
  <c r="S311" i="10"/>
  <c r="S312" i="10"/>
  <c r="S313" i="10"/>
  <c r="S314" i="10"/>
  <c r="S315" i="10"/>
  <c r="S316" i="10"/>
  <c r="S317" i="10"/>
  <c r="S318" i="10"/>
  <c r="S319" i="10"/>
  <c r="S320" i="10"/>
  <c r="S321" i="10"/>
  <c r="S322" i="10"/>
  <c r="S323" i="10"/>
  <c r="S324" i="10"/>
  <c r="S325" i="10"/>
  <c r="S326" i="10"/>
  <c r="S327" i="10"/>
  <c r="S328" i="10"/>
  <c r="S329" i="10"/>
  <c r="S330" i="10"/>
  <c r="S331" i="10"/>
  <c r="S332" i="10"/>
  <c r="S333" i="10"/>
  <c r="S334" i="10"/>
  <c r="S335" i="10"/>
  <c r="S336" i="10"/>
  <c r="S337" i="10"/>
  <c r="S338" i="10"/>
  <c r="S339" i="10"/>
  <c r="S340" i="10"/>
  <c r="S341" i="10"/>
  <c r="S342" i="10"/>
  <c r="S343" i="10"/>
  <c r="S344" i="10"/>
  <c r="S345" i="10"/>
  <c r="S346" i="10"/>
  <c r="S347" i="10"/>
  <c r="S348" i="10"/>
  <c r="S349" i="10"/>
  <c r="S350" i="10"/>
  <c r="S351" i="10"/>
  <c r="S352" i="10"/>
  <c r="S353" i="10"/>
  <c r="S354" i="10"/>
  <c r="S355" i="10"/>
  <c r="S356" i="10"/>
  <c r="S357" i="10"/>
  <c r="S358" i="10"/>
  <c r="S359" i="10"/>
  <c r="S360" i="10"/>
  <c r="S361" i="10"/>
  <c r="S362" i="10"/>
  <c r="S363" i="10"/>
  <c r="S364" i="10"/>
  <c r="S365" i="10"/>
  <c r="S366" i="10"/>
  <c r="S367" i="10"/>
  <c r="S368" i="10"/>
  <c r="S369" i="10"/>
  <c r="S370" i="10"/>
  <c r="S371" i="10"/>
  <c r="S372" i="10"/>
  <c r="S373" i="10"/>
  <c r="S374" i="10"/>
  <c r="S375" i="10"/>
  <c r="S376" i="10"/>
  <c r="S377" i="10"/>
  <c r="S378" i="10"/>
  <c r="S379" i="10"/>
  <c r="S380" i="10"/>
  <c r="S381" i="10"/>
  <c r="S382" i="10"/>
  <c r="S383" i="10"/>
  <c r="S384" i="10"/>
  <c r="S385" i="10"/>
  <c r="S386" i="10"/>
  <c r="S387" i="10"/>
  <c r="S388" i="10"/>
  <c r="S389" i="10"/>
  <c r="S390" i="10"/>
  <c r="S391" i="10"/>
  <c r="S392" i="10"/>
  <c r="S393" i="10"/>
  <c r="S394" i="10"/>
  <c r="S395" i="10"/>
  <c r="S396" i="10"/>
  <c r="S397" i="10"/>
  <c r="S398" i="10"/>
  <c r="S399" i="10"/>
  <c r="S400" i="10"/>
  <c r="S401" i="10"/>
  <c r="S402" i="10"/>
  <c r="S403" i="10"/>
  <c r="S404" i="10"/>
  <c r="S405" i="10"/>
  <c r="S406" i="10"/>
  <c r="S407" i="10"/>
  <c r="S408" i="10"/>
  <c r="S409" i="10"/>
  <c r="S410" i="10"/>
  <c r="S411" i="10"/>
  <c r="S412" i="10"/>
  <c r="R2" i="10"/>
  <c r="R3" i="10"/>
  <c r="R4" i="10"/>
  <c r="R5" i="10"/>
  <c r="R6" i="10"/>
  <c r="R7" i="10"/>
  <c r="R8" i="10"/>
  <c r="R9" i="10"/>
  <c r="R10" i="10"/>
  <c r="R11" i="10"/>
  <c r="R12" i="10"/>
  <c r="R13" i="10"/>
  <c r="R14" i="10"/>
  <c r="R15" i="10"/>
  <c r="R16" i="10"/>
  <c r="R17" i="10"/>
  <c r="R18" i="10"/>
  <c r="R19" i="10"/>
  <c r="R20" i="10"/>
  <c r="R21" i="10"/>
  <c r="R22" i="10"/>
  <c r="R23" i="10"/>
  <c r="R24" i="10"/>
  <c r="R25" i="10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R56" i="10"/>
  <c r="R57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86" i="10"/>
  <c r="R87" i="10"/>
  <c r="R88" i="10"/>
  <c r="R89" i="10"/>
  <c r="R90" i="10"/>
  <c r="R91" i="10"/>
  <c r="R92" i="10"/>
  <c r="R93" i="10"/>
  <c r="R94" i="10"/>
  <c r="R95" i="10"/>
  <c r="R96" i="10"/>
  <c r="R97" i="10"/>
  <c r="R98" i="10"/>
  <c r="R99" i="10"/>
  <c r="R100" i="10"/>
  <c r="R101" i="10"/>
  <c r="R102" i="10"/>
  <c r="R103" i="10"/>
  <c r="R104" i="10"/>
  <c r="R105" i="10"/>
  <c r="R106" i="10"/>
  <c r="R107" i="10"/>
  <c r="R108" i="10"/>
  <c r="R109" i="10"/>
  <c r="R110" i="10"/>
  <c r="R111" i="10"/>
  <c r="R112" i="10"/>
  <c r="R113" i="10"/>
  <c r="R114" i="10"/>
  <c r="R115" i="10"/>
  <c r="R116" i="10"/>
  <c r="R117" i="10"/>
  <c r="R118" i="10"/>
  <c r="R119" i="10"/>
  <c r="R120" i="10"/>
  <c r="R121" i="10"/>
  <c r="R122" i="10"/>
  <c r="R123" i="10"/>
  <c r="R124" i="10"/>
  <c r="R125" i="10"/>
  <c r="R126" i="10"/>
  <c r="R127" i="10"/>
  <c r="R128" i="10"/>
  <c r="R129" i="10"/>
  <c r="R130" i="10"/>
  <c r="R131" i="10"/>
  <c r="R132" i="10"/>
  <c r="R133" i="10"/>
  <c r="R134" i="10"/>
  <c r="R135" i="10"/>
  <c r="R136" i="10"/>
  <c r="R137" i="10"/>
  <c r="R138" i="10"/>
  <c r="R139" i="10"/>
  <c r="R140" i="10"/>
  <c r="R141" i="10"/>
  <c r="R142" i="10"/>
  <c r="R143" i="10"/>
  <c r="R144" i="10"/>
  <c r="R145" i="10"/>
  <c r="R146" i="10"/>
  <c r="R147" i="10"/>
  <c r="R148" i="10"/>
  <c r="R149" i="10"/>
  <c r="R150" i="10"/>
  <c r="R151" i="10"/>
  <c r="R152" i="10"/>
  <c r="R153" i="10"/>
  <c r="R154" i="10"/>
  <c r="R155" i="10"/>
  <c r="R156" i="10"/>
  <c r="R157" i="10"/>
  <c r="R158" i="10"/>
  <c r="R159" i="10"/>
  <c r="R160" i="10"/>
  <c r="R161" i="10"/>
  <c r="R162" i="10"/>
  <c r="R163" i="10"/>
  <c r="R164" i="10"/>
  <c r="R165" i="10"/>
  <c r="R166" i="10"/>
  <c r="R167" i="10"/>
  <c r="R168" i="10"/>
  <c r="R169" i="10"/>
  <c r="R170" i="10"/>
  <c r="R171" i="10"/>
  <c r="R172" i="10"/>
  <c r="R173" i="10"/>
  <c r="R174" i="10"/>
  <c r="R175" i="10"/>
  <c r="R176" i="10"/>
  <c r="R177" i="10"/>
  <c r="R178" i="10"/>
  <c r="R179" i="10"/>
  <c r="R180" i="10"/>
  <c r="R181" i="10"/>
  <c r="R182" i="10"/>
  <c r="R183" i="10"/>
  <c r="R184" i="10"/>
  <c r="R185" i="10"/>
  <c r="R186" i="10"/>
  <c r="R187" i="10"/>
  <c r="R188" i="10"/>
  <c r="R189" i="10"/>
  <c r="R190" i="10"/>
  <c r="R191" i="10"/>
  <c r="R192" i="10"/>
  <c r="R193" i="10"/>
  <c r="R194" i="10"/>
  <c r="R195" i="10"/>
  <c r="R196" i="10"/>
  <c r="R197" i="10"/>
  <c r="R198" i="10"/>
  <c r="R199" i="10"/>
  <c r="R200" i="10"/>
  <c r="R201" i="10"/>
  <c r="R202" i="10"/>
  <c r="R203" i="10"/>
  <c r="R204" i="10"/>
  <c r="R205" i="10"/>
  <c r="R206" i="10"/>
  <c r="R207" i="10"/>
  <c r="R208" i="10"/>
  <c r="R209" i="10"/>
  <c r="R210" i="10"/>
  <c r="R211" i="10"/>
  <c r="R212" i="10"/>
  <c r="R213" i="10"/>
  <c r="R214" i="10"/>
  <c r="R215" i="10"/>
  <c r="R216" i="10"/>
  <c r="R217" i="10"/>
  <c r="R218" i="10"/>
  <c r="R219" i="10"/>
  <c r="R220" i="10"/>
  <c r="R221" i="10"/>
  <c r="R222" i="10"/>
  <c r="R223" i="10"/>
  <c r="R224" i="10"/>
  <c r="R225" i="10"/>
  <c r="R226" i="10"/>
  <c r="R227" i="10"/>
  <c r="R228" i="10"/>
  <c r="R229" i="10"/>
  <c r="R230" i="10"/>
  <c r="R231" i="10"/>
  <c r="R232" i="10"/>
  <c r="R233" i="10"/>
  <c r="R234" i="10"/>
  <c r="R235" i="10"/>
  <c r="R236" i="10"/>
  <c r="R237" i="10"/>
  <c r="R238" i="10"/>
  <c r="R239" i="10"/>
  <c r="R240" i="10"/>
  <c r="R241" i="10"/>
  <c r="R242" i="10"/>
  <c r="R243" i="10"/>
  <c r="R244" i="10"/>
  <c r="R245" i="10"/>
  <c r="R246" i="10"/>
  <c r="R247" i="10"/>
  <c r="R248" i="10"/>
  <c r="R249" i="10"/>
  <c r="R250" i="10"/>
  <c r="R251" i="10"/>
  <c r="R252" i="10"/>
  <c r="R253" i="10"/>
  <c r="R254" i="10"/>
  <c r="R255" i="10"/>
  <c r="R256" i="10"/>
  <c r="R257" i="10"/>
  <c r="R258" i="10"/>
  <c r="R259" i="10"/>
  <c r="R260" i="10"/>
  <c r="R261" i="10"/>
  <c r="R262" i="10"/>
  <c r="R263" i="10"/>
  <c r="R264" i="10"/>
  <c r="R265" i="10"/>
  <c r="R266" i="10"/>
  <c r="R267" i="10"/>
  <c r="R268" i="10"/>
  <c r="R269" i="10"/>
  <c r="R270" i="10"/>
  <c r="R271" i="10"/>
  <c r="R272" i="10"/>
  <c r="R273" i="10"/>
  <c r="R274" i="10"/>
  <c r="R275" i="10"/>
  <c r="R276" i="10"/>
  <c r="R277" i="10"/>
  <c r="R278" i="10"/>
  <c r="R279" i="10"/>
  <c r="R280" i="10"/>
  <c r="R281" i="10"/>
  <c r="R282" i="10"/>
  <c r="R283" i="10"/>
  <c r="R284" i="10"/>
  <c r="R285" i="10"/>
  <c r="R286" i="10"/>
  <c r="R287" i="10"/>
  <c r="R288" i="10"/>
  <c r="R289" i="10"/>
  <c r="R290" i="10"/>
  <c r="R291" i="10"/>
  <c r="R292" i="10"/>
  <c r="R293" i="10"/>
  <c r="R294" i="10"/>
  <c r="R295" i="10"/>
  <c r="R296" i="10"/>
  <c r="R297" i="10"/>
  <c r="R298" i="10"/>
  <c r="R299" i="10"/>
  <c r="R300" i="10"/>
  <c r="R301" i="10"/>
  <c r="R302" i="10"/>
  <c r="R303" i="10"/>
  <c r="R304" i="10"/>
  <c r="R305" i="10"/>
  <c r="R306" i="10"/>
  <c r="R307" i="10"/>
  <c r="R308" i="10"/>
  <c r="R309" i="10"/>
  <c r="R310" i="10"/>
  <c r="R311" i="10"/>
  <c r="R312" i="10"/>
  <c r="R313" i="10"/>
  <c r="R314" i="10"/>
  <c r="R315" i="10"/>
  <c r="R316" i="10"/>
  <c r="R317" i="10"/>
  <c r="R318" i="10"/>
  <c r="R319" i="10"/>
  <c r="R320" i="10"/>
  <c r="R321" i="10"/>
  <c r="R322" i="10"/>
  <c r="R323" i="10"/>
  <c r="R324" i="10"/>
  <c r="R325" i="10"/>
  <c r="R326" i="10"/>
  <c r="R327" i="10"/>
  <c r="R328" i="10"/>
  <c r="R329" i="10"/>
  <c r="R330" i="10"/>
  <c r="R331" i="10"/>
  <c r="R332" i="10"/>
  <c r="R333" i="10"/>
  <c r="R334" i="10"/>
  <c r="R335" i="10"/>
  <c r="R336" i="10"/>
  <c r="R337" i="10"/>
  <c r="R338" i="10"/>
  <c r="R339" i="10"/>
  <c r="R340" i="10"/>
  <c r="R341" i="10"/>
  <c r="R342" i="10"/>
  <c r="R343" i="10"/>
  <c r="R344" i="10"/>
  <c r="R345" i="10"/>
  <c r="R346" i="10"/>
  <c r="R347" i="10"/>
  <c r="R348" i="10"/>
  <c r="R349" i="10"/>
  <c r="R350" i="10"/>
  <c r="R351" i="10"/>
  <c r="R352" i="10"/>
  <c r="R353" i="10"/>
  <c r="R354" i="10"/>
  <c r="R355" i="10"/>
  <c r="R356" i="10"/>
  <c r="R357" i="10"/>
  <c r="R358" i="10"/>
  <c r="R359" i="10"/>
  <c r="R360" i="10"/>
  <c r="R361" i="10"/>
  <c r="R362" i="10"/>
  <c r="R363" i="10"/>
  <c r="R364" i="10"/>
  <c r="R365" i="10"/>
  <c r="R366" i="10"/>
  <c r="R367" i="10"/>
  <c r="R368" i="10"/>
  <c r="R369" i="10"/>
  <c r="R370" i="10"/>
  <c r="R371" i="10"/>
  <c r="R372" i="10"/>
  <c r="R373" i="10"/>
  <c r="R374" i="10"/>
  <c r="R375" i="10"/>
  <c r="R376" i="10"/>
  <c r="R377" i="10"/>
  <c r="R378" i="10"/>
  <c r="R379" i="10"/>
  <c r="R380" i="10"/>
  <c r="R381" i="10"/>
  <c r="R382" i="10"/>
  <c r="R383" i="10"/>
  <c r="R384" i="10"/>
  <c r="R385" i="10"/>
  <c r="R386" i="10"/>
  <c r="R387" i="10"/>
  <c r="R388" i="10"/>
  <c r="R389" i="10"/>
  <c r="R390" i="10"/>
  <c r="R391" i="10"/>
  <c r="R392" i="10"/>
  <c r="R393" i="10"/>
  <c r="R394" i="10"/>
  <c r="R395" i="10"/>
  <c r="R396" i="10"/>
  <c r="R397" i="10"/>
  <c r="R398" i="10"/>
  <c r="R399" i="10"/>
  <c r="R400" i="10"/>
  <c r="R401" i="10"/>
  <c r="R402" i="10"/>
  <c r="R403" i="10"/>
  <c r="R404" i="10"/>
  <c r="R405" i="10"/>
  <c r="R406" i="10"/>
  <c r="R407" i="10"/>
  <c r="R408" i="10"/>
  <c r="R409" i="10"/>
  <c r="R410" i="10"/>
  <c r="R411" i="10"/>
  <c r="R412" i="10"/>
  <c r="Q2" i="10"/>
  <c r="Q3" i="10"/>
  <c r="Q4" i="10"/>
  <c r="Q5" i="10"/>
  <c r="Q6" i="10"/>
  <c r="Q7" i="10"/>
  <c r="Q8" i="10"/>
  <c r="Q9" i="10"/>
  <c r="Q10" i="10"/>
  <c r="Q11" i="10"/>
  <c r="Q12" i="10"/>
  <c r="Q13" i="10"/>
  <c r="Q14" i="10"/>
  <c r="Q15" i="10"/>
  <c r="Q16" i="10"/>
  <c r="Q17" i="10"/>
  <c r="Q18" i="10"/>
  <c r="Q19" i="10"/>
  <c r="Q20" i="10"/>
  <c r="Q21" i="10"/>
  <c r="Q22" i="10"/>
  <c r="Q23" i="10"/>
  <c r="Q24" i="10"/>
  <c r="Q25" i="10"/>
  <c r="Q26" i="10"/>
  <c r="Q27" i="10"/>
  <c r="Q28" i="10"/>
  <c r="Q29" i="10"/>
  <c r="Q30" i="10"/>
  <c r="Q31" i="10"/>
  <c r="Q32" i="10"/>
  <c r="Q33" i="10"/>
  <c r="Q34" i="10"/>
  <c r="Q35" i="10"/>
  <c r="Q36" i="10"/>
  <c r="Q37" i="10"/>
  <c r="Q38" i="10"/>
  <c r="Q39" i="10"/>
  <c r="Q40" i="10"/>
  <c r="Q41" i="10"/>
  <c r="Q42" i="10"/>
  <c r="Q43" i="10"/>
  <c r="Q44" i="10"/>
  <c r="Q45" i="10"/>
  <c r="Q46" i="10"/>
  <c r="Q47" i="10"/>
  <c r="Q48" i="10"/>
  <c r="Q49" i="10"/>
  <c r="Q50" i="10"/>
  <c r="Q51" i="10"/>
  <c r="Q52" i="10"/>
  <c r="Q53" i="10"/>
  <c r="Q54" i="10"/>
  <c r="Q55" i="10"/>
  <c r="Q56" i="10"/>
  <c r="Q57" i="10"/>
  <c r="Q58" i="10"/>
  <c r="Q59" i="10"/>
  <c r="Q60" i="10"/>
  <c r="Q61" i="10"/>
  <c r="Q62" i="10"/>
  <c r="Q63" i="10"/>
  <c r="Q64" i="10"/>
  <c r="Q65" i="10"/>
  <c r="Q66" i="10"/>
  <c r="Q67" i="10"/>
  <c r="Q68" i="10"/>
  <c r="Q69" i="10"/>
  <c r="Q70" i="10"/>
  <c r="Q71" i="10"/>
  <c r="Q72" i="10"/>
  <c r="Q73" i="10"/>
  <c r="Q74" i="10"/>
  <c r="Q75" i="10"/>
  <c r="Q76" i="10"/>
  <c r="Q77" i="10"/>
  <c r="Q78" i="10"/>
  <c r="Q79" i="10"/>
  <c r="Q80" i="10"/>
  <c r="Q81" i="10"/>
  <c r="Q82" i="10"/>
  <c r="Q83" i="10"/>
  <c r="Q84" i="10"/>
  <c r="Q85" i="10"/>
  <c r="Q86" i="10"/>
  <c r="Q87" i="10"/>
  <c r="Q88" i="10"/>
  <c r="Q89" i="10"/>
  <c r="Q90" i="10"/>
  <c r="Q91" i="10"/>
  <c r="Q92" i="10"/>
  <c r="Q93" i="10"/>
  <c r="Q94" i="10"/>
  <c r="Q95" i="10"/>
  <c r="Q96" i="10"/>
  <c r="Q97" i="10"/>
  <c r="Q98" i="10"/>
  <c r="Q99" i="10"/>
  <c r="Q100" i="10"/>
  <c r="Q101" i="10"/>
  <c r="Q102" i="10"/>
  <c r="Q103" i="10"/>
  <c r="Q104" i="10"/>
  <c r="Q105" i="10"/>
  <c r="Q106" i="10"/>
  <c r="Q107" i="10"/>
  <c r="Q108" i="10"/>
  <c r="Q109" i="10"/>
  <c r="Q110" i="10"/>
  <c r="Q111" i="10"/>
  <c r="Q112" i="10"/>
  <c r="Q113" i="10"/>
  <c r="Q114" i="10"/>
  <c r="Q115" i="10"/>
  <c r="Q116" i="10"/>
  <c r="Q117" i="10"/>
  <c r="Q118" i="10"/>
  <c r="Q119" i="10"/>
  <c r="Q120" i="10"/>
  <c r="Q121" i="10"/>
  <c r="Q122" i="10"/>
  <c r="Q123" i="10"/>
  <c r="Q124" i="10"/>
  <c r="Q125" i="10"/>
  <c r="Q126" i="10"/>
  <c r="Q127" i="10"/>
  <c r="Q128" i="10"/>
  <c r="Q129" i="10"/>
  <c r="Q130" i="10"/>
  <c r="Q131" i="10"/>
  <c r="Q132" i="10"/>
  <c r="Q133" i="10"/>
  <c r="Q134" i="10"/>
  <c r="Q135" i="10"/>
  <c r="Q136" i="10"/>
  <c r="Q137" i="10"/>
  <c r="Q138" i="10"/>
  <c r="Q139" i="10"/>
  <c r="Q140" i="10"/>
  <c r="Q141" i="10"/>
  <c r="Q142" i="10"/>
  <c r="Q143" i="10"/>
  <c r="Q144" i="10"/>
  <c r="Q145" i="10"/>
  <c r="Q146" i="10"/>
  <c r="Q147" i="10"/>
  <c r="Q148" i="10"/>
  <c r="Q149" i="10"/>
  <c r="Q150" i="10"/>
  <c r="Q151" i="10"/>
  <c r="Q152" i="10"/>
  <c r="Q153" i="10"/>
  <c r="Q154" i="10"/>
  <c r="Q155" i="10"/>
  <c r="Q156" i="10"/>
  <c r="Q157" i="10"/>
  <c r="Q158" i="10"/>
  <c r="Q159" i="10"/>
  <c r="Q160" i="10"/>
  <c r="Q161" i="10"/>
  <c r="Q162" i="10"/>
  <c r="Q163" i="10"/>
  <c r="Q164" i="10"/>
  <c r="Q165" i="10"/>
  <c r="Q166" i="10"/>
  <c r="Q167" i="10"/>
  <c r="Q168" i="10"/>
  <c r="Q169" i="10"/>
  <c r="Q170" i="10"/>
  <c r="Q171" i="10"/>
  <c r="Q172" i="10"/>
  <c r="Q173" i="10"/>
  <c r="Q174" i="10"/>
  <c r="Q175" i="10"/>
  <c r="Q176" i="10"/>
  <c r="Q177" i="10"/>
  <c r="Q178" i="10"/>
  <c r="Q179" i="10"/>
  <c r="Q180" i="10"/>
  <c r="Q181" i="10"/>
  <c r="Q182" i="10"/>
  <c r="Q183" i="10"/>
  <c r="Q184" i="10"/>
  <c r="Q185" i="10"/>
  <c r="Q186" i="10"/>
  <c r="Q187" i="10"/>
  <c r="Q188" i="10"/>
  <c r="Q189" i="10"/>
  <c r="Q190" i="10"/>
  <c r="Q191" i="10"/>
  <c r="Q192" i="10"/>
  <c r="Q193" i="10"/>
  <c r="Q194" i="10"/>
  <c r="Q195" i="10"/>
  <c r="Q196" i="10"/>
  <c r="Q197" i="10"/>
  <c r="Q198" i="10"/>
  <c r="Q199" i="10"/>
  <c r="Q200" i="10"/>
  <c r="Q201" i="10"/>
  <c r="Q202" i="10"/>
  <c r="Q203" i="10"/>
  <c r="Q204" i="10"/>
  <c r="Q205" i="10"/>
  <c r="Q206" i="10"/>
  <c r="Q207" i="10"/>
  <c r="Q208" i="10"/>
  <c r="Q209" i="10"/>
  <c r="Q210" i="10"/>
  <c r="Q211" i="10"/>
  <c r="Q212" i="10"/>
  <c r="Q213" i="10"/>
  <c r="Q214" i="10"/>
  <c r="Q215" i="10"/>
  <c r="Q216" i="10"/>
  <c r="Q217" i="10"/>
  <c r="Q218" i="10"/>
  <c r="Q219" i="10"/>
  <c r="Q220" i="10"/>
  <c r="Q221" i="10"/>
  <c r="Q222" i="10"/>
  <c r="Q223" i="10"/>
  <c r="Q224" i="10"/>
  <c r="Q225" i="10"/>
  <c r="Q226" i="10"/>
  <c r="Q227" i="10"/>
  <c r="Q228" i="10"/>
  <c r="Q229" i="10"/>
  <c r="Q230" i="10"/>
  <c r="Q231" i="10"/>
  <c r="Q232" i="10"/>
  <c r="Q233" i="10"/>
  <c r="Q234" i="10"/>
  <c r="Q235" i="10"/>
  <c r="Q236" i="10"/>
  <c r="Q237" i="10"/>
  <c r="Q238" i="10"/>
  <c r="Q239" i="10"/>
  <c r="Q240" i="10"/>
  <c r="Q241" i="10"/>
  <c r="Q242" i="10"/>
  <c r="Q243" i="10"/>
  <c r="Q244" i="10"/>
  <c r="Q245" i="10"/>
  <c r="Q246" i="10"/>
  <c r="Q247" i="10"/>
  <c r="Q248" i="10"/>
  <c r="Q249" i="10"/>
  <c r="Q250" i="10"/>
  <c r="Q251" i="10"/>
  <c r="Q252" i="10"/>
  <c r="Q253" i="10"/>
  <c r="Q254" i="10"/>
  <c r="Q255" i="10"/>
  <c r="Q256" i="10"/>
  <c r="Q257" i="10"/>
  <c r="Q258" i="10"/>
  <c r="Q259" i="10"/>
  <c r="Q260" i="10"/>
  <c r="Q261" i="10"/>
  <c r="Q262" i="10"/>
  <c r="Q263" i="10"/>
  <c r="Q264" i="10"/>
  <c r="Q265" i="10"/>
  <c r="Q266" i="10"/>
  <c r="Q267" i="10"/>
  <c r="Q268" i="10"/>
  <c r="Q269" i="10"/>
  <c r="Q270" i="10"/>
  <c r="Q271" i="10"/>
  <c r="Q272" i="10"/>
  <c r="Q273" i="10"/>
  <c r="Q274" i="10"/>
  <c r="Q275" i="10"/>
  <c r="Q276" i="10"/>
  <c r="Q277" i="10"/>
  <c r="Q278" i="10"/>
  <c r="Q279" i="10"/>
  <c r="Q280" i="10"/>
  <c r="Q281" i="10"/>
  <c r="Q282" i="10"/>
  <c r="Q283" i="10"/>
  <c r="Q284" i="10"/>
  <c r="Q285" i="10"/>
  <c r="Q286" i="10"/>
  <c r="Q287" i="10"/>
  <c r="Q288" i="10"/>
  <c r="Q289" i="10"/>
  <c r="Q290" i="10"/>
  <c r="Q291" i="10"/>
  <c r="Q292" i="10"/>
  <c r="Q293" i="10"/>
  <c r="Q294" i="10"/>
  <c r="Q295" i="10"/>
  <c r="Q296" i="10"/>
  <c r="Q297" i="10"/>
  <c r="Q298" i="10"/>
  <c r="Q299" i="10"/>
  <c r="Q300" i="10"/>
  <c r="Q301" i="10"/>
  <c r="Q302" i="10"/>
  <c r="Q303" i="10"/>
  <c r="Q304" i="10"/>
  <c r="Q305" i="10"/>
  <c r="Q306" i="10"/>
  <c r="Q307" i="10"/>
  <c r="Q308" i="10"/>
  <c r="Q309" i="10"/>
  <c r="Q310" i="10"/>
  <c r="Q311" i="10"/>
  <c r="Q312" i="10"/>
  <c r="Q313" i="10"/>
  <c r="Q314" i="10"/>
  <c r="Q315" i="10"/>
  <c r="Q316" i="10"/>
  <c r="Q317" i="10"/>
  <c r="Q318" i="10"/>
  <c r="Q319" i="10"/>
  <c r="Q320" i="10"/>
  <c r="Q321" i="10"/>
  <c r="Q322" i="10"/>
  <c r="Q323" i="10"/>
  <c r="Q324" i="10"/>
  <c r="Q325" i="10"/>
  <c r="Q326" i="10"/>
  <c r="Q327" i="10"/>
  <c r="Q328" i="10"/>
  <c r="Q329" i="10"/>
  <c r="Q330" i="10"/>
  <c r="Q331" i="10"/>
  <c r="Q332" i="10"/>
  <c r="Q333" i="10"/>
  <c r="Q334" i="10"/>
  <c r="Q335" i="10"/>
  <c r="Q336" i="10"/>
  <c r="Q337" i="10"/>
  <c r="Q338" i="10"/>
  <c r="Q339" i="10"/>
  <c r="Q340" i="10"/>
  <c r="Q341" i="10"/>
  <c r="Q342" i="10"/>
  <c r="Q343" i="10"/>
  <c r="Q344" i="10"/>
  <c r="Q345" i="10"/>
  <c r="Q346" i="10"/>
  <c r="Q347" i="10"/>
  <c r="Q348" i="10"/>
  <c r="Q349" i="10"/>
  <c r="Q350" i="10"/>
  <c r="Q351" i="10"/>
  <c r="Q352" i="10"/>
  <c r="Q353" i="10"/>
  <c r="Q354" i="10"/>
  <c r="Q355" i="10"/>
  <c r="Q356" i="10"/>
  <c r="Q357" i="10"/>
  <c r="Q358" i="10"/>
  <c r="Q359" i="10"/>
  <c r="Q360" i="10"/>
  <c r="Q361" i="10"/>
  <c r="Q362" i="10"/>
  <c r="Q363" i="10"/>
  <c r="Q364" i="10"/>
  <c r="Q365" i="10"/>
  <c r="Q366" i="10"/>
  <c r="Q367" i="10"/>
  <c r="Q368" i="10"/>
  <c r="Q369" i="10"/>
  <c r="Q370" i="10"/>
  <c r="Q371" i="10"/>
  <c r="Q372" i="10"/>
  <c r="Q373" i="10"/>
  <c r="Q374" i="10"/>
  <c r="Q375" i="10"/>
  <c r="Q376" i="10"/>
  <c r="Q377" i="10"/>
  <c r="Q378" i="10"/>
  <c r="Q379" i="10"/>
  <c r="Q380" i="10"/>
  <c r="Q381" i="10"/>
  <c r="Q382" i="10"/>
  <c r="Q383" i="10"/>
  <c r="Q384" i="10"/>
  <c r="Q385" i="10"/>
  <c r="Q386" i="10"/>
  <c r="Q387" i="10"/>
  <c r="Q388" i="10"/>
  <c r="Q389" i="10"/>
  <c r="Q390" i="10"/>
  <c r="Q391" i="10"/>
  <c r="Q392" i="10"/>
  <c r="Q393" i="10"/>
  <c r="Q394" i="10"/>
  <c r="Q395" i="10"/>
  <c r="Q396" i="10"/>
  <c r="Q397" i="10"/>
  <c r="Q398" i="10"/>
  <c r="Q399" i="10"/>
  <c r="Q400" i="10"/>
  <c r="Q401" i="10"/>
  <c r="Q402" i="10"/>
  <c r="Q403" i="10"/>
  <c r="Q404" i="10"/>
  <c r="Q405" i="10"/>
  <c r="Q406" i="10"/>
  <c r="Q407" i="10"/>
  <c r="Q408" i="10"/>
  <c r="Q409" i="10"/>
  <c r="Q410" i="10"/>
  <c r="Q411" i="10"/>
  <c r="Q412" i="10"/>
  <c r="P2" i="10"/>
  <c r="P3" i="10"/>
  <c r="P4" i="10"/>
  <c r="P5" i="10"/>
  <c r="P6" i="10"/>
  <c r="P7" i="10"/>
  <c r="P8" i="10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P89" i="10"/>
  <c r="P90" i="10"/>
  <c r="P91" i="10"/>
  <c r="P92" i="10"/>
  <c r="P93" i="10"/>
  <c r="P94" i="10"/>
  <c r="P95" i="10"/>
  <c r="P96" i="10"/>
  <c r="P97" i="10"/>
  <c r="P98" i="10"/>
  <c r="P99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4" i="10"/>
  <c r="P125" i="10"/>
  <c r="P126" i="10"/>
  <c r="P127" i="10"/>
  <c r="P128" i="10"/>
  <c r="P129" i="10"/>
  <c r="P130" i="10"/>
  <c r="P131" i="10"/>
  <c r="P132" i="10"/>
  <c r="P133" i="10"/>
  <c r="P134" i="10"/>
  <c r="P135" i="10"/>
  <c r="P136" i="10"/>
  <c r="P137" i="10"/>
  <c r="P138" i="10"/>
  <c r="P139" i="10"/>
  <c r="P140" i="10"/>
  <c r="P141" i="10"/>
  <c r="P142" i="10"/>
  <c r="P143" i="10"/>
  <c r="P144" i="10"/>
  <c r="P145" i="10"/>
  <c r="P146" i="10"/>
  <c r="P147" i="10"/>
  <c r="P148" i="10"/>
  <c r="P149" i="10"/>
  <c r="P150" i="10"/>
  <c r="P151" i="10"/>
  <c r="P152" i="10"/>
  <c r="P153" i="10"/>
  <c r="P154" i="10"/>
  <c r="P155" i="10"/>
  <c r="P156" i="10"/>
  <c r="P157" i="10"/>
  <c r="P158" i="10"/>
  <c r="P159" i="10"/>
  <c r="P160" i="10"/>
  <c r="P161" i="10"/>
  <c r="P162" i="10"/>
  <c r="P163" i="10"/>
  <c r="P164" i="10"/>
  <c r="P165" i="10"/>
  <c r="P166" i="10"/>
  <c r="P167" i="10"/>
  <c r="P168" i="10"/>
  <c r="P169" i="10"/>
  <c r="P170" i="10"/>
  <c r="P171" i="10"/>
  <c r="P172" i="10"/>
  <c r="P173" i="10"/>
  <c r="P174" i="10"/>
  <c r="P175" i="10"/>
  <c r="P176" i="10"/>
  <c r="P177" i="10"/>
  <c r="P178" i="10"/>
  <c r="P179" i="10"/>
  <c r="P180" i="10"/>
  <c r="P181" i="10"/>
  <c r="P182" i="10"/>
  <c r="P183" i="10"/>
  <c r="P184" i="10"/>
  <c r="P185" i="10"/>
  <c r="P186" i="10"/>
  <c r="P187" i="10"/>
  <c r="P188" i="10"/>
  <c r="P189" i="10"/>
  <c r="P190" i="10"/>
  <c r="P191" i="10"/>
  <c r="P192" i="10"/>
  <c r="P193" i="10"/>
  <c r="P194" i="10"/>
  <c r="P195" i="10"/>
  <c r="P196" i="10"/>
  <c r="P197" i="10"/>
  <c r="P198" i="10"/>
  <c r="P199" i="10"/>
  <c r="P200" i="10"/>
  <c r="P201" i="10"/>
  <c r="P202" i="10"/>
  <c r="P203" i="10"/>
  <c r="P204" i="10"/>
  <c r="P205" i="10"/>
  <c r="P206" i="10"/>
  <c r="P207" i="10"/>
  <c r="P208" i="10"/>
  <c r="P209" i="10"/>
  <c r="P210" i="10"/>
  <c r="P211" i="10"/>
  <c r="P212" i="10"/>
  <c r="P213" i="10"/>
  <c r="P214" i="10"/>
  <c r="P215" i="10"/>
  <c r="P216" i="10"/>
  <c r="P217" i="10"/>
  <c r="P218" i="10"/>
  <c r="P219" i="10"/>
  <c r="P220" i="10"/>
  <c r="P221" i="10"/>
  <c r="P222" i="10"/>
  <c r="P223" i="10"/>
  <c r="P224" i="10"/>
  <c r="P225" i="10"/>
  <c r="P226" i="10"/>
  <c r="P227" i="10"/>
  <c r="P228" i="10"/>
  <c r="P229" i="10"/>
  <c r="P230" i="10"/>
  <c r="P231" i="10"/>
  <c r="P232" i="10"/>
  <c r="P233" i="10"/>
  <c r="P234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59" i="10"/>
  <c r="P260" i="10"/>
  <c r="P261" i="10"/>
  <c r="P262" i="10"/>
  <c r="P263" i="10"/>
  <c r="P264" i="10"/>
  <c r="P265" i="10"/>
  <c r="P266" i="10"/>
  <c r="P267" i="10"/>
  <c r="P268" i="10"/>
  <c r="P269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2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P296" i="10"/>
  <c r="P297" i="10"/>
  <c r="P298" i="10"/>
  <c r="P299" i="10"/>
  <c r="P300" i="10"/>
  <c r="P301" i="10"/>
  <c r="P302" i="10"/>
  <c r="P303" i="10"/>
  <c r="P304" i="10"/>
  <c r="P305" i="10"/>
  <c r="P306" i="10"/>
  <c r="P307" i="10"/>
  <c r="P308" i="10"/>
  <c r="P309" i="10"/>
  <c r="P310" i="10"/>
  <c r="P311" i="10"/>
  <c r="P312" i="10"/>
  <c r="P313" i="10"/>
  <c r="P314" i="10"/>
  <c r="P315" i="10"/>
  <c r="P316" i="10"/>
  <c r="P317" i="10"/>
  <c r="P318" i="10"/>
  <c r="P319" i="10"/>
  <c r="P320" i="10"/>
  <c r="P321" i="10"/>
  <c r="P322" i="10"/>
  <c r="P323" i="10"/>
  <c r="P324" i="10"/>
  <c r="P325" i="10"/>
  <c r="P326" i="10"/>
  <c r="P327" i="10"/>
  <c r="P328" i="10"/>
  <c r="P329" i="10"/>
  <c r="P330" i="10"/>
  <c r="P331" i="10"/>
  <c r="P332" i="10"/>
  <c r="P333" i="10"/>
  <c r="P334" i="10"/>
  <c r="P335" i="10"/>
  <c r="P336" i="10"/>
  <c r="P337" i="10"/>
  <c r="P338" i="10"/>
  <c r="P339" i="10"/>
  <c r="P340" i="10"/>
  <c r="P341" i="10"/>
  <c r="P342" i="10"/>
  <c r="P343" i="10"/>
  <c r="P344" i="10"/>
  <c r="P345" i="10"/>
  <c r="P346" i="10"/>
  <c r="P347" i="10"/>
  <c r="P348" i="10"/>
  <c r="P349" i="10"/>
  <c r="P350" i="10"/>
  <c r="P351" i="10"/>
  <c r="P352" i="10"/>
  <c r="P353" i="10"/>
  <c r="P354" i="10"/>
  <c r="P355" i="10"/>
  <c r="P356" i="10"/>
  <c r="P357" i="10"/>
  <c r="P358" i="10"/>
  <c r="P359" i="10"/>
  <c r="P360" i="10"/>
  <c r="P361" i="10"/>
  <c r="P362" i="10"/>
  <c r="P363" i="10"/>
  <c r="P364" i="10"/>
  <c r="P365" i="10"/>
  <c r="P366" i="10"/>
  <c r="P367" i="10"/>
  <c r="P368" i="10"/>
  <c r="P369" i="10"/>
  <c r="P370" i="10"/>
  <c r="P371" i="10"/>
  <c r="P372" i="10"/>
  <c r="P373" i="10"/>
  <c r="P374" i="10"/>
  <c r="P375" i="10"/>
  <c r="P376" i="10"/>
  <c r="P377" i="10"/>
  <c r="P378" i="10"/>
  <c r="P379" i="10"/>
  <c r="P380" i="10"/>
  <c r="P381" i="10"/>
  <c r="P382" i="10"/>
  <c r="P383" i="10"/>
  <c r="P384" i="10"/>
  <c r="P385" i="10"/>
  <c r="P386" i="10"/>
  <c r="P387" i="10"/>
  <c r="P388" i="10"/>
  <c r="P389" i="10"/>
  <c r="P390" i="10"/>
  <c r="P391" i="10"/>
  <c r="P392" i="10"/>
  <c r="P393" i="10"/>
  <c r="P394" i="10"/>
  <c r="P395" i="10"/>
  <c r="P396" i="10"/>
  <c r="P397" i="10"/>
  <c r="P398" i="10"/>
  <c r="P399" i="10"/>
  <c r="P400" i="10"/>
  <c r="P401" i="10"/>
  <c r="P402" i="10"/>
  <c r="P403" i="10"/>
  <c r="P404" i="10"/>
  <c r="P405" i="10"/>
  <c r="P406" i="10"/>
  <c r="P407" i="10"/>
  <c r="P408" i="10"/>
  <c r="P409" i="10"/>
  <c r="P410" i="10"/>
  <c r="P411" i="10"/>
  <c r="P412" i="10"/>
  <c r="O2" i="10"/>
  <c r="O3" i="10"/>
  <c r="O4" i="10"/>
  <c r="O5" i="10"/>
  <c r="O6" i="10"/>
  <c r="O7" i="10"/>
  <c r="O8" i="10"/>
  <c r="O9" i="10"/>
  <c r="O10" i="10"/>
  <c r="O11" i="10"/>
  <c r="O12" i="10"/>
  <c r="O13" i="10"/>
  <c r="O14" i="10"/>
  <c r="O15" i="10"/>
  <c r="O16" i="10"/>
  <c r="O17" i="10"/>
  <c r="O18" i="10"/>
  <c r="O19" i="10"/>
  <c r="O20" i="10"/>
  <c r="O21" i="10"/>
  <c r="O22" i="10"/>
  <c r="O23" i="10"/>
  <c r="O24" i="10"/>
  <c r="O25" i="10"/>
  <c r="O26" i="10"/>
  <c r="O27" i="10"/>
  <c r="O28" i="10"/>
  <c r="O29" i="10"/>
  <c r="O30" i="10"/>
  <c r="O31" i="10"/>
  <c r="O32" i="10"/>
  <c r="O33" i="10"/>
  <c r="O34" i="10"/>
  <c r="O35" i="10"/>
  <c r="O36" i="10"/>
  <c r="O37" i="10"/>
  <c r="O38" i="10"/>
  <c r="O39" i="10"/>
  <c r="O40" i="10"/>
  <c r="O41" i="10"/>
  <c r="O42" i="10"/>
  <c r="O43" i="10"/>
  <c r="O44" i="10"/>
  <c r="O45" i="10"/>
  <c r="O46" i="10"/>
  <c r="O47" i="10"/>
  <c r="O48" i="10"/>
  <c r="O49" i="10"/>
  <c r="O50" i="10"/>
  <c r="O51" i="10"/>
  <c r="O52" i="10"/>
  <c r="O53" i="10"/>
  <c r="O54" i="10"/>
  <c r="O55" i="10"/>
  <c r="O56" i="10"/>
  <c r="O57" i="10"/>
  <c r="O58" i="10"/>
  <c r="O59" i="10"/>
  <c r="O60" i="10"/>
  <c r="O61" i="10"/>
  <c r="O62" i="10"/>
  <c r="O63" i="10"/>
  <c r="O64" i="10"/>
  <c r="O65" i="10"/>
  <c r="O66" i="10"/>
  <c r="O67" i="10"/>
  <c r="O68" i="10"/>
  <c r="O69" i="10"/>
  <c r="O70" i="10"/>
  <c r="O71" i="10"/>
  <c r="O72" i="10"/>
  <c r="O73" i="10"/>
  <c r="O74" i="10"/>
  <c r="O75" i="10"/>
  <c r="O76" i="10"/>
  <c r="O77" i="10"/>
  <c r="O78" i="10"/>
  <c r="O79" i="10"/>
  <c r="O80" i="10"/>
  <c r="O81" i="10"/>
  <c r="O82" i="10"/>
  <c r="O83" i="10"/>
  <c r="O84" i="10"/>
  <c r="O85" i="10"/>
  <c r="O86" i="10"/>
  <c r="O87" i="10"/>
  <c r="O88" i="10"/>
  <c r="O89" i="10"/>
  <c r="O90" i="10"/>
  <c r="O91" i="10"/>
  <c r="O92" i="10"/>
  <c r="O93" i="10"/>
  <c r="O94" i="10"/>
  <c r="O95" i="10"/>
  <c r="O96" i="10"/>
  <c r="O97" i="10"/>
  <c r="O98" i="10"/>
  <c r="O99" i="10"/>
  <c r="O100" i="10"/>
  <c r="O101" i="10"/>
  <c r="O102" i="10"/>
  <c r="O103" i="10"/>
  <c r="O104" i="10"/>
  <c r="O105" i="10"/>
  <c r="O106" i="10"/>
  <c r="O107" i="10"/>
  <c r="O108" i="10"/>
  <c r="O109" i="10"/>
  <c r="O110" i="10"/>
  <c r="O111" i="10"/>
  <c r="O112" i="10"/>
  <c r="O113" i="10"/>
  <c r="O114" i="10"/>
  <c r="O115" i="10"/>
  <c r="O116" i="10"/>
  <c r="O117" i="10"/>
  <c r="O118" i="10"/>
  <c r="O119" i="10"/>
  <c r="O120" i="10"/>
  <c r="O121" i="10"/>
  <c r="O122" i="10"/>
  <c r="O123" i="10"/>
  <c r="O124" i="10"/>
  <c r="O125" i="10"/>
  <c r="O126" i="10"/>
  <c r="O127" i="10"/>
  <c r="O128" i="10"/>
  <c r="O129" i="10"/>
  <c r="O130" i="10"/>
  <c r="O131" i="10"/>
  <c r="O132" i="10"/>
  <c r="O133" i="10"/>
  <c r="O134" i="10"/>
  <c r="O135" i="10"/>
  <c r="O136" i="10"/>
  <c r="O137" i="10"/>
  <c r="O138" i="10"/>
  <c r="O139" i="10"/>
  <c r="O140" i="10"/>
  <c r="O141" i="10"/>
  <c r="O142" i="10"/>
  <c r="O143" i="10"/>
  <c r="O144" i="10"/>
  <c r="O145" i="10"/>
  <c r="O146" i="10"/>
  <c r="O147" i="10"/>
  <c r="O148" i="10"/>
  <c r="O149" i="10"/>
  <c r="O150" i="10"/>
  <c r="O151" i="10"/>
  <c r="O152" i="10"/>
  <c r="O153" i="10"/>
  <c r="O154" i="10"/>
  <c r="O155" i="10"/>
  <c r="O156" i="10"/>
  <c r="O157" i="10"/>
  <c r="O158" i="10"/>
  <c r="O159" i="10"/>
  <c r="O160" i="10"/>
  <c r="O161" i="10"/>
  <c r="O162" i="10"/>
  <c r="O163" i="10"/>
  <c r="O164" i="10"/>
  <c r="O165" i="10"/>
  <c r="O166" i="10"/>
  <c r="O167" i="10"/>
  <c r="O168" i="10"/>
  <c r="O169" i="10"/>
  <c r="O170" i="10"/>
  <c r="O171" i="10"/>
  <c r="O172" i="10"/>
  <c r="O173" i="10"/>
  <c r="O174" i="10"/>
  <c r="O175" i="10"/>
  <c r="O176" i="10"/>
  <c r="O177" i="10"/>
  <c r="O178" i="10"/>
  <c r="O179" i="10"/>
  <c r="O180" i="10"/>
  <c r="O181" i="10"/>
  <c r="O182" i="10"/>
  <c r="O183" i="10"/>
  <c r="O184" i="10"/>
  <c r="O185" i="10"/>
  <c r="O186" i="10"/>
  <c r="O187" i="10"/>
  <c r="O188" i="10"/>
  <c r="O189" i="10"/>
  <c r="O190" i="10"/>
  <c r="O191" i="10"/>
  <c r="O192" i="10"/>
  <c r="O193" i="10"/>
  <c r="O194" i="10"/>
  <c r="O195" i="10"/>
  <c r="O196" i="10"/>
  <c r="O197" i="10"/>
  <c r="O198" i="10"/>
  <c r="O199" i="10"/>
  <c r="O200" i="10"/>
  <c r="O201" i="10"/>
  <c r="O202" i="10"/>
  <c r="O203" i="10"/>
  <c r="O204" i="10"/>
  <c r="O205" i="10"/>
  <c r="O206" i="10"/>
  <c r="O207" i="10"/>
  <c r="O208" i="10"/>
  <c r="O209" i="10"/>
  <c r="O210" i="10"/>
  <c r="O211" i="10"/>
  <c r="O212" i="10"/>
  <c r="O213" i="10"/>
  <c r="O214" i="10"/>
  <c r="O215" i="10"/>
  <c r="O216" i="10"/>
  <c r="O217" i="10"/>
  <c r="O218" i="10"/>
  <c r="O219" i="10"/>
  <c r="O220" i="10"/>
  <c r="O221" i="10"/>
  <c r="O222" i="10"/>
  <c r="O223" i="10"/>
  <c r="O224" i="10"/>
  <c r="O225" i="10"/>
  <c r="O226" i="10"/>
  <c r="O227" i="10"/>
  <c r="O228" i="10"/>
  <c r="O229" i="10"/>
  <c r="O230" i="10"/>
  <c r="O231" i="10"/>
  <c r="O232" i="10"/>
  <c r="O233" i="10"/>
  <c r="O234" i="10"/>
  <c r="O235" i="10"/>
  <c r="O236" i="10"/>
  <c r="O237" i="10"/>
  <c r="O238" i="10"/>
  <c r="O239" i="10"/>
  <c r="O240" i="10"/>
  <c r="O241" i="10"/>
  <c r="O242" i="10"/>
  <c r="O243" i="10"/>
  <c r="O244" i="10"/>
  <c r="O245" i="10"/>
  <c r="O246" i="10"/>
  <c r="O247" i="10"/>
  <c r="O248" i="10"/>
  <c r="O249" i="10"/>
  <c r="O250" i="10"/>
  <c r="O251" i="10"/>
  <c r="O252" i="10"/>
  <c r="O253" i="10"/>
  <c r="O254" i="10"/>
  <c r="O255" i="10"/>
  <c r="O256" i="10"/>
  <c r="O257" i="10"/>
  <c r="O258" i="10"/>
  <c r="O259" i="10"/>
  <c r="O260" i="10"/>
  <c r="O261" i="10"/>
  <c r="O262" i="10"/>
  <c r="O263" i="10"/>
  <c r="O264" i="10"/>
  <c r="O265" i="10"/>
  <c r="O266" i="10"/>
  <c r="O267" i="10"/>
  <c r="O268" i="10"/>
  <c r="O269" i="10"/>
  <c r="O270" i="10"/>
  <c r="O271" i="10"/>
  <c r="O272" i="10"/>
  <c r="O273" i="10"/>
  <c r="O274" i="10"/>
  <c r="O275" i="10"/>
  <c r="O276" i="10"/>
  <c r="O277" i="10"/>
  <c r="O278" i="10"/>
  <c r="O279" i="10"/>
  <c r="O280" i="10"/>
  <c r="O281" i="10"/>
  <c r="O282" i="10"/>
  <c r="O283" i="10"/>
  <c r="O284" i="10"/>
  <c r="O285" i="10"/>
  <c r="O286" i="10"/>
  <c r="O287" i="10"/>
  <c r="O288" i="10"/>
  <c r="O289" i="10"/>
  <c r="O290" i="10"/>
  <c r="O291" i="10"/>
  <c r="O292" i="10"/>
  <c r="O293" i="10"/>
  <c r="O294" i="10"/>
  <c r="O295" i="10"/>
  <c r="O296" i="10"/>
  <c r="O297" i="10"/>
  <c r="O298" i="10"/>
  <c r="O299" i="10"/>
  <c r="O300" i="10"/>
  <c r="O301" i="10"/>
  <c r="O302" i="10"/>
  <c r="O303" i="10"/>
  <c r="O304" i="10"/>
  <c r="O305" i="10"/>
  <c r="O306" i="10"/>
  <c r="O307" i="10"/>
  <c r="O308" i="10"/>
  <c r="O309" i="10"/>
  <c r="O310" i="10"/>
  <c r="O311" i="10"/>
  <c r="O312" i="10"/>
  <c r="O313" i="10"/>
  <c r="O314" i="10"/>
  <c r="O315" i="10"/>
  <c r="O316" i="10"/>
  <c r="O317" i="10"/>
  <c r="O318" i="10"/>
  <c r="O319" i="10"/>
  <c r="O320" i="10"/>
  <c r="O321" i="10"/>
  <c r="O322" i="10"/>
  <c r="O323" i="10"/>
  <c r="O324" i="10"/>
  <c r="O325" i="10"/>
  <c r="O326" i="10"/>
  <c r="O327" i="10"/>
  <c r="O328" i="10"/>
  <c r="O329" i="10"/>
  <c r="O330" i="10"/>
  <c r="O331" i="10"/>
  <c r="O332" i="10"/>
  <c r="O333" i="10"/>
  <c r="O334" i="10"/>
  <c r="O335" i="10"/>
  <c r="O336" i="10"/>
  <c r="O337" i="10"/>
  <c r="O338" i="10"/>
  <c r="O339" i="10"/>
  <c r="O340" i="10"/>
  <c r="O341" i="10"/>
  <c r="O342" i="10"/>
  <c r="O343" i="10"/>
  <c r="O344" i="10"/>
  <c r="O345" i="10"/>
  <c r="O346" i="10"/>
  <c r="O347" i="10"/>
  <c r="O348" i="10"/>
  <c r="O349" i="10"/>
  <c r="O350" i="10"/>
  <c r="O351" i="10"/>
  <c r="O352" i="10"/>
  <c r="O353" i="10"/>
  <c r="O354" i="10"/>
  <c r="O355" i="10"/>
  <c r="O356" i="10"/>
  <c r="O357" i="10"/>
  <c r="O358" i="10"/>
  <c r="O359" i="10"/>
  <c r="O360" i="10"/>
  <c r="O361" i="10"/>
  <c r="O362" i="10"/>
  <c r="O363" i="10"/>
  <c r="O364" i="10"/>
  <c r="O365" i="10"/>
  <c r="O366" i="10"/>
  <c r="O367" i="10"/>
  <c r="O368" i="10"/>
  <c r="O369" i="10"/>
  <c r="O370" i="10"/>
  <c r="O371" i="10"/>
  <c r="O372" i="10"/>
  <c r="O373" i="10"/>
  <c r="O374" i="10"/>
  <c r="O375" i="10"/>
  <c r="O376" i="10"/>
  <c r="O377" i="10"/>
  <c r="O378" i="10"/>
  <c r="O379" i="10"/>
  <c r="O380" i="10"/>
  <c r="O381" i="10"/>
  <c r="O382" i="10"/>
  <c r="O383" i="10"/>
  <c r="O384" i="10"/>
  <c r="O385" i="10"/>
  <c r="O386" i="10"/>
  <c r="O387" i="10"/>
  <c r="O388" i="10"/>
  <c r="O389" i="10"/>
  <c r="O390" i="10"/>
  <c r="O391" i="10"/>
  <c r="O392" i="10"/>
  <c r="O393" i="10"/>
  <c r="O394" i="10"/>
  <c r="O395" i="10"/>
  <c r="O396" i="10"/>
  <c r="O397" i="10"/>
  <c r="O398" i="10"/>
  <c r="O399" i="10"/>
  <c r="O400" i="10"/>
  <c r="O401" i="10"/>
  <c r="O402" i="10"/>
  <c r="O403" i="10"/>
  <c r="O404" i="10"/>
  <c r="O405" i="10"/>
  <c r="O406" i="10"/>
  <c r="O407" i="10"/>
  <c r="O408" i="10"/>
  <c r="O409" i="10"/>
  <c r="O410" i="10"/>
  <c r="O411" i="10"/>
  <c r="O412" i="10"/>
  <c r="N2" i="10"/>
  <c r="N3" i="10"/>
  <c r="N4" i="10"/>
  <c r="N5" i="10"/>
  <c r="N6" i="10"/>
  <c r="N7" i="10"/>
  <c r="N8" i="10"/>
  <c r="N9" i="10"/>
  <c r="N10" i="10"/>
  <c r="N11" i="10"/>
  <c r="N12" i="10"/>
  <c r="N13" i="10"/>
  <c r="N14" i="10"/>
  <c r="N15" i="10"/>
  <c r="N16" i="10"/>
  <c r="N17" i="10"/>
  <c r="N18" i="10"/>
  <c r="N19" i="10"/>
  <c r="N20" i="10"/>
  <c r="N21" i="10"/>
  <c r="N22" i="10"/>
  <c r="N23" i="10"/>
  <c r="N24" i="10"/>
  <c r="N25" i="10"/>
  <c r="N26" i="10"/>
  <c r="N27" i="10"/>
  <c r="N28" i="10"/>
  <c r="N29" i="10"/>
  <c r="N30" i="10"/>
  <c r="N31" i="10"/>
  <c r="N32" i="10"/>
  <c r="N33" i="10"/>
  <c r="N34" i="10"/>
  <c r="N35" i="10"/>
  <c r="N36" i="10"/>
  <c r="N37" i="10"/>
  <c r="N38" i="10"/>
  <c r="N39" i="10"/>
  <c r="N40" i="10"/>
  <c r="N41" i="10"/>
  <c r="N42" i="10"/>
  <c r="N43" i="10"/>
  <c r="N44" i="10"/>
  <c r="N45" i="10"/>
  <c r="N46" i="10"/>
  <c r="N47" i="10"/>
  <c r="N48" i="10"/>
  <c r="N49" i="10"/>
  <c r="N50" i="10"/>
  <c r="N51" i="10"/>
  <c r="N52" i="10"/>
  <c r="N53" i="10"/>
  <c r="N54" i="10"/>
  <c r="N55" i="10"/>
  <c r="N56" i="10"/>
  <c r="N57" i="10"/>
  <c r="N58" i="10"/>
  <c r="N59" i="10"/>
  <c r="N60" i="10"/>
  <c r="N61" i="10"/>
  <c r="N62" i="10"/>
  <c r="N63" i="10"/>
  <c r="N64" i="10"/>
  <c r="N65" i="10"/>
  <c r="N66" i="10"/>
  <c r="N67" i="10"/>
  <c r="N68" i="10"/>
  <c r="N69" i="10"/>
  <c r="N70" i="10"/>
  <c r="N71" i="10"/>
  <c r="N72" i="10"/>
  <c r="N73" i="10"/>
  <c r="N74" i="10"/>
  <c r="N75" i="10"/>
  <c r="N76" i="10"/>
  <c r="N77" i="10"/>
  <c r="N78" i="10"/>
  <c r="N79" i="10"/>
  <c r="N80" i="10"/>
  <c r="N81" i="10"/>
  <c r="N82" i="10"/>
  <c r="N83" i="10"/>
  <c r="N84" i="10"/>
  <c r="N85" i="10"/>
  <c r="N86" i="10"/>
  <c r="N87" i="10"/>
  <c r="N88" i="10"/>
  <c r="N89" i="10"/>
  <c r="N90" i="10"/>
  <c r="N91" i="10"/>
  <c r="N92" i="10"/>
  <c r="N93" i="10"/>
  <c r="N94" i="10"/>
  <c r="N95" i="10"/>
  <c r="N96" i="10"/>
  <c r="N97" i="10"/>
  <c r="N98" i="10"/>
  <c r="N99" i="10"/>
  <c r="N100" i="10"/>
  <c r="N101" i="10"/>
  <c r="N102" i="10"/>
  <c r="N103" i="10"/>
  <c r="N104" i="10"/>
  <c r="N105" i="10"/>
  <c r="N106" i="10"/>
  <c r="N107" i="10"/>
  <c r="N108" i="10"/>
  <c r="N109" i="10"/>
  <c r="N110" i="10"/>
  <c r="N111" i="10"/>
  <c r="N112" i="10"/>
  <c r="N113" i="10"/>
  <c r="N114" i="10"/>
  <c r="N115" i="10"/>
  <c r="N116" i="10"/>
  <c r="N117" i="10"/>
  <c r="N118" i="10"/>
  <c r="N119" i="10"/>
  <c r="N120" i="10"/>
  <c r="N121" i="10"/>
  <c r="N122" i="10"/>
  <c r="N123" i="10"/>
  <c r="N124" i="10"/>
  <c r="N125" i="10"/>
  <c r="N126" i="10"/>
  <c r="N127" i="10"/>
  <c r="N128" i="10"/>
  <c r="N129" i="10"/>
  <c r="N130" i="10"/>
  <c r="N131" i="10"/>
  <c r="N132" i="10"/>
  <c r="N133" i="10"/>
  <c r="N134" i="10"/>
  <c r="N135" i="10"/>
  <c r="N136" i="10"/>
  <c r="N137" i="10"/>
  <c r="N138" i="10"/>
  <c r="N139" i="10"/>
  <c r="N140" i="10"/>
  <c r="N141" i="10"/>
  <c r="N142" i="10"/>
  <c r="N143" i="10"/>
  <c r="N144" i="10"/>
  <c r="N145" i="10"/>
  <c r="N146" i="10"/>
  <c r="N147" i="10"/>
  <c r="N148" i="10"/>
  <c r="N149" i="10"/>
  <c r="N150" i="10"/>
  <c r="N151" i="10"/>
  <c r="N152" i="10"/>
  <c r="N153" i="10"/>
  <c r="N154" i="10"/>
  <c r="N155" i="10"/>
  <c r="N156" i="10"/>
  <c r="N157" i="10"/>
  <c r="N158" i="10"/>
  <c r="N159" i="10"/>
  <c r="N160" i="10"/>
  <c r="N161" i="10"/>
  <c r="N162" i="10"/>
  <c r="N163" i="10"/>
  <c r="N164" i="10"/>
  <c r="N165" i="10"/>
  <c r="N166" i="10"/>
  <c r="N167" i="10"/>
  <c r="N168" i="10"/>
  <c r="N169" i="10"/>
  <c r="N170" i="10"/>
  <c r="N171" i="10"/>
  <c r="N172" i="10"/>
  <c r="N173" i="10"/>
  <c r="N174" i="10"/>
  <c r="N175" i="10"/>
  <c r="N176" i="10"/>
  <c r="N177" i="10"/>
  <c r="N178" i="10"/>
  <c r="N179" i="10"/>
  <c r="N180" i="10"/>
  <c r="N181" i="10"/>
  <c r="N182" i="10"/>
  <c r="N183" i="10"/>
  <c r="N184" i="10"/>
  <c r="N185" i="10"/>
  <c r="N186" i="10"/>
  <c r="N187" i="10"/>
  <c r="N188" i="10"/>
  <c r="N189" i="10"/>
  <c r="N190" i="10"/>
  <c r="N191" i="10"/>
  <c r="N192" i="10"/>
  <c r="N193" i="10"/>
  <c r="N194" i="10"/>
  <c r="N195" i="10"/>
  <c r="N196" i="10"/>
  <c r="N197" i="10"/>
  <c r="N198" i="10"/>
  <c r="N199" i="10"/>
  <c r="N200" i="10"/>
  <c r="N201" i="10"/>
  <c r="N202" i="10"/>
  <c r="N203" i="10"/>
  <c r="N204" i="10"/>
  <c r="N205" i="10"/>
  <c r="N206" i="10"/>
  <c r="N207" i="10"/>
  <c r="N208" i="10"/>
  <c r="N209" i="10"/>
  <c r="N210" i="10"/>
  <c r="N211" i="10"/>
  <c r="N212" i="10"/>
  <c r="N213" i="10"/>
  <c r="N214" i="10"/>
  <c r="N215" i="10"/>
  <c r="N216" i="10"/>
  <c r="N217" i="10"/>
  <c r="N218" i="10"/>
  <c r="N219" i="10"/>
  <c r="N220" i="10"/>
  <c r="N221" i="10"/>
  <c r="N222" i="10"/>
  <c r="N223" i="10"/>
  <c r="N224" i="10"/>
  <c r="N225" i="10"/>
  <c r="N226" i="10"/>
  <c r="N227" i="10"/>
  <c r="N228" i="10"/>
  <c r="N229" i="10"/>
  <c r="N230" i="10"/>
  <c r="N231" i="10"/>
  <c r="N232" i="10"/>
  <c r="N233" i="10"/>
  <c r="N234" i="10"/>
  <c r="N235" i="10"/>
  <c r="N236" i="10"/>
  <c r="N237" i="10"/>
  <c r="N238" i="10"/>
  <c r="N239" i="10"/>
  <c r="N240" i="10"/>
  <c r="N241" i="10"/>
  <c r="N242" i="10"/>
  <c r="N243" i="10"/>
  <c r="N244" i="10"/>
  <c r="N245" i="10"/>
  <c r="N246" i="10"/>
  <c r="N247" i="10"/>
  <c r="N248" i="10"/>
  <c r="N249" i="10"/>
  <c r="N250" i="10"/>
  <c r="N251" i="10"/>
  <c r="N252" i="10"/>
  <c r="N253" i="10"/>
  <c r="N254" i="10"/>
  <c r="N255" i="10"/>
  <c r="N256" i="10"/>
  <c r="N257" i="10"/>
  <c r="N258" i="10"/>
  <c r="N259" i="10"/>
  <c r="N260" i="10"/>
  <c r="N261" i="10"/>
  <c r="N262" i="10"/>
  <c r="N263" i="10"/>
  <c r="N264" i="10"/>
  <c r="N265" i="10"/>
  <c r="N266" i="10"/>
  <c r="N267" i="10"/>
  <c r="N268" i="10"/>
  <c r="N269" i="10"/>
  <c r="N270" i="10"/>
  <c r="N271" i="10"/>
  <c r="N272" i="10"/>
  <c r="N273" i="10"/>
  <c r="N274" i="10"/>
  <c r="N275" i="10"/>
  <c r="N276" i="10"/>
  <c r="N277" i="10"/>
  <c r="N278" i="10"/>
  <c r="N279" i="10"/>
  <c r="N280" i="10"/>
  <c r="N281" i="10"/>
  <c r="N282" i="10"/>
  <c r="N283" i="10"/>
  <c r="N284" i="10"/>
  <c r="N285" i="10"/>
  <c r="N286" i="10"/>
  <c r="N287" i="10"/>
  <c r="N288" i="10"/>
  <c r="N289" i="10"/>
  <c r="N290" i="10"/>
  <c r="N291" i="10"/>
  <c r="N292" i="10"/>
  <c r="N293" i="10"/>
  <c r="N294" i="10"/>
  <c r="N295" i="10"/>
  <c r="N296" i="10"/>
  <c r="N297" i="10"/>
  <c r="N298" i="10"/>
  <c r="N299" i="10"/>
  <c r="N300" i="10"/>
  <c r="N301" i="10"/>
  <c r="N302" i="10"/>
  <c r="N303" i="10"/>
  <c r="N304" i="10"/>
  <c r="N305" i="10"/>
  <c r="N306" i="10"/>
  <c r="N307" i="10"/>
  <c r="N308" i="10"/>
  <c r="N309" i="10"/>
  <c r="N310" i="10"/>
  <c r="N311" i="10"/>
  <c r="N312" i="10"/>
  <c r="N313" i="10"/>
  <c r="N314" i="10"/>
  <c r="N315" i="10"/>
  <c r="N316" i="10"/>
  <c r="N317" i="10"/>
  <c r="N318" i="10"/>
  <c r="N319" i="10"/>
  <c r="N320" i="10"/>
  <c r="N321" i="10"/>
  <c r="N322" i="10"/>
  <c r="N323" i="10"/>
  <c r="N324" i="10"/>
  <c r="N325" i="10"/>
  <c r="N326" i="10"/>
  <c r="N327" i="10"/>
  <c r="N328" i="10"/>
  <c r="N329" i="10"/>
  <c r="N330" i="10"/>
  <c r="N331" i="10"/>
  <c r="N332" i="10"/>
  <c r="N333" i="10"/>
  <c r="N334" i="10"/>
  <c r="N335" i="10"/>
  <c r="N336" i="10"/>
  <c r="N337" i="10"/>
  <c r="N338" i="10"/>
  <c r="N339" i="10"/>
  <c r="N340" i="10"/>
  <c r="N341" i="10"/>
  <c r="N342" i="10"/>
  <c r="N343" i="10"/>
  <c r="N344" i="10"/>
  <c r="N345" i="10"/>
  <c r="N346" i="10"/>
  <c r="N347" i="10"/>
  <c r="N348" i="10"/>
  <c r="N349" i="10"/>
  <c r="N350" i="10"/>
  <c r="N351" i="10"/>
  <c r="N352" i="10"/>
  <c r="N353" i="10"/>
  <c r="N354" i="10"/>
  <c r="N355" i="10"/>
  <c r="N356" i="10"/>
  <c r="N357" i="10"/>
  <c r="N358" i="10"/>
  <c r="N359" i="10"/>
  <c r="N360" i="10"/>
  <c r="N361" i="10"/>
  <c r="N362" i="10"/>
  <c r="N363" i="10"/>
  <c r="N364" i="10"/>
  <c r="N365" i="10"/>
  <c r="N366" i="10"/>
  <c r="N367" i="10"/>
  <c r="N368" i="10"/>
  <c r="N369" i="10"/>
  <c r="N370" i="10"/>
  <c r="N371" i="10"/>
  <c r="N372" i="10"/>
  <c r="N373" i="10"/>
  <c r="N374" i="10"/>
  <c r="N375" i="10"/>
  <c r="N376" i="10"/>
  <c r="N377" i="10"/>
  <c r="N378" i="10"/>
  <c r="N379" i="10"/>
  <c r="N380" i="10"/>
  <c r="N381" i="10"/>
  <c r="N382" i="10"/>
  <c r="N383" i="10"/>
  <c r="N384" i="10"/>
  <c r="N385" i="10"/>
  <c r="N386" i="10"/>
  <c r="N387" i="10"/>
  <c r="N388" i="10"/>
  <c r="N389" i="10"/>
  <c r="N390" i="10"/>
  <c r="N391" i="10"/>
  <c r="N392" i="10"/>
  <c r="N393" i="10"/>
  <c r="N394" i="10"/>
  <c r="N395" i="10"/>
  <c r="N396" i="10"/>
  <c r="N397" i="10"/>
  <c r="N398" i="10"/>
  <c r="N399" i="10"/>
  <c r="N400" i="10"/>
  <c r="N401" i="10"/>
  <c r="N402" i="10"/>
  <c r="N403" i="10"/>
  <c r="N404" i="10"/>
  <c r="N405" i="10"/>
  <c r="N406" i="10"/>
  <c r="N407" i="10"/>
  <c r="N408" i="10"/>
  <c r="N409" i="10"/>
  <c r="N410" i="10"/>
  <c r="N411" i="10"/>
  <c r="N412" i="10"/>
  <c r="M2" i="10"/>
  <c r="M3" i="10"/>
  <c r="M4" i="10"/>
  <c r="M5" i="10"/>
  <c r="M6" i="10"/>
  <c r="M7" i="10"/>
  <c r="M8" i="10"/>
  <c r="M9" i="10"/>
  <c r="M10" i="10"/>
  <c r="M11" i="10"/>
  <c r="M12" i="10"/>
  <c r="M13" i="10"/>
  <c r="M14" i="10"/>
  <c r="M15" i="10"/>
  <c r="M16" i="10"/>
  <c r="M17" i="10"/>
  <c r="M18" i="10"/>
  <c r="M19" i="10"/>
  <c r="M20" i="10"/>
  <c r="M21" i="10"/>
  <c r="M22" i="10"/>
  <c r="M23" i="10"/>
  <c r="M24" i="10"/>
  <c r="M25" i="10"/>
  <c r="M26" i="10"/>
  <c r="M27" i="10"/>
  <c r="M28" i="10"/>
  <c r="M29" i="10"/>
  <c r="M30" i="10"/>
  <c r="M31" i="10"/>
  <c r="M32" i="10"/>
  <c r="M33" i="10"/>
  <c r="M34" i="10"/>
  <c r="M35" i="10"/>
  <c r="M36" i="10"/>
  <c r="M37" i="10"/>
  <c r="M38" i="10"/>
  <c r="M39" i="10"/>
  <c r="M40" i="10"/>
  <c r="M41" i="10"/>
  <c r="M42" i="10"/>
  <c r="M43" i="10"/>
  <c r="M44" i="10"/>
  <c r="M45" i="10"/>
  <c r="M46" i="10"/>
  <c r="M47" i="10"/>
  <c r="M48" i="10"/>
  <c r="M49" i="10"/>
  <c r="M50" i="10"/>
  <c r="M51" i="10"/>
  <c r="M52" i="10"/>
  <c r="M53" i="10"/>
  <c r="M54" i="10"/>
  <c r="M55" i="10"/>
  <c r="M56" i="10"/>
  <c r="M57" i="10"/>
  <c r="M58" i="10"/>
  <c r="M59" i="10"/>
  <c r="M60" i="10"/>
  <c r="M61" i="10"/>
  <c r="M62" i="10"/>
  <c r="M63" i="10"/>
  <c r="M64" i="10"/>
  <c r="M65" i="10"/>
  <c r="M66" i="10"/>
  <c r="M67" i="10"/>
  <c r="M68" i="10"/>
  <c r="M69" i="10"/>
  <c r="M70" i="10"/>
  <c r="M71" i="10"/>
  <c r="M72" i="10"/>
  <c r="M73" i="10"/>
  <c r="M74" i="10"/>
  <c r="M75" i="10"/>
  <c r="M76" i="10"/>
  <c r="M77" i="10"/>
  <c r="M78" i="10"/>
  <c r="M79" i="10"/>
  <c r="M80" i="10"/>
  <c r="M81" i="10"/>
  <c r="M82" i="10"/>
  <c r="M83" i="10"/>
  <c r="M84" i="10"/>
  <c r="M85" i="10"/>
  <c r="M86" i="10"/>
  <c r="M87" i="10"/>
  <c r="M88" i="10"/>
  <c r="M89" i="10"/>
  <c r="M90" i="10"/>
  <c r="M91" i="10"/>
  <c r="M92" i="10"/>
  <c r="M93" i="10"/>
  <c r="M94" i="10"/>
  <c r="M95" i="10"/>
  <c r="M96" i="10"/>
  <c r="M97" i="10"/>
  <c r="M98" i="10"/>
  <c r="M99" i="10"/>
  <c r="M100" i="10"/>
  <c r="M101" i="10"/>
  <c r="M102" i="10"/>
  <c r="M103" i="10"/>
  <c r="M104" i="10"/>
  <c r="M105" i="10"/>
  <c r="M106" i="10"/>
  <c r="M107" i="10"/>
  <c r="M108" i="10"/>
  <c r="M109" i="10"/>
  <c r="M110" i="10"/>
  <c r="M111" i="10"/>
  <c r="M112" i="10"/>
  <c r="M113" i="10"/>
  <c r="M114" i="10"/>
  <c r="M115" i="10"/>
  <c r="M116" i="10"/>
  <c r="M117" i="10"/>
  <c r="M118" i="10"/>
  <c r="M119" i="10"/>
  <c r="M120" i="10"/>
  <c r="M121" i="10"/>
  <c r="M122" i="10"/>
  <c r="M123" i="10"/>
  <c r="M124" i="10"/>
  <c r="M125" i="10"/>
  <c r="M126" i="10"/>
  <c r="M127" i="10"/>
  <c r="M128" i="10"/>
  <c r="M129" i="10"/>
  <c r="M130" i="10"/>
  <c r="M131" i="10"/>
  <c r="M132" i="10"/>
  <c r="M133" i="10"/>
  <c r="M134" i="10"/>
  <c r="M135" i="10"/>
  <c r="M136" i="10"/>
  <c r="M137" i="10"/>
  <c r="M138" i="10"/>
  <c r="M139" i="10"/>
  <c r="M140" i="10"/>
  <c r="M141" i="10"/>
  <c r="M142" i="10"/>
  <c r="M143" i="10"/>
  <c r="M144" i="10"/>
  <c r="M145" i="10"/>
  <c r="M146" i="10"/>
  <c r="M147" i="10"/>
  <c r="M148" i="10"/>
  <c r="M149" i="10"/>
  <c r="M150" i="10"/>
  <c r="M151" i="10"/>
  <c r="M152" i="10"/>
  <c r="M153" i="10"/>
  <c r="M154" i="10"/>
  <c r="M155" i="10"/>
  <c r="M156" i="10"/>
  <c r="M157" i="10"/>
  <c r="M158" i="10"/>
  <c r="M159" i="10"/>
  <c r="M160" i="10"/>
  <c r="M161" i="10"/>
  <c r="M162" i="10"/>
  <c r="M163" i="10"/>
  <c r="M164" i="10"/>
  <c r="M165" i="10"/>
  <c r="M166" i="10"/>
  <c r="M167" i="10"/>
  <c r="M168" i="10"/>
  <c r="M169" i="10"/>
  <c r="M170" i="10"/>
  <c r="M171" i="10"/>
  <c r="M172" i="10"/>
  <c r="M173" i="10"/>
  <c r="M174" i="10"/>
  <c r="M175" i="10"/>
  <c r="M176" i="10"/>
  <c r="M177" i="10"/>
  <c r="M178" i="10"/>
  <c r="M179" i="10"/>
  <c r="M180" i="10"/>
  <c r="M181" i="10"/>
  <c r="M182" i="10"/>
  <c r="M183" i="10"/>
  <c r="M184" i="10"/>
  <c r="M185" i="10"/>
  <c r="M186" i="10"/>
  <c r="M187" i="10"/>
  <c r="M188" i="10"/>
  <c r="M189" i="10"/>
  <c r="M190" i="10"/>
  <c r="M191" i="10"/>
  <c r="M192" i="10"/>
  <c r="M193" i="10"/>
  <c r="M194" i="10"/>
  <c r="M195" i="10"/>
  <c r="M196" i="10"/>
  <c r="M197" i="10"/>
  <c r="M198" i="10"/>
  <c r="M199" i="10"/>
  <c r="M200" i="10"/>
  <c r="M201" i="10"/>
  <c r="M202" i="10"/>
  <c r="M203" i="10"/>
  <c r="M204" i="10"/>
  <c r="M205" i="10"/>
  <c r="M206" i="10"/>
  <c r="M207" i="10"/>
  <c r="M208" i="10"/>
  <c r="M209" i="10"/>
  <c r="M210" i="10"/>
  <c r="M211" i="10"/>
  <c r="M212" i="10"/>
  <c r="M213" i="10"/>
  <c r="M214" i="10"/>
  <c r="M215" i="10"/>
  <c r="M216" i="10"/>
  <c r="M217" i="10"/>
  <c r="M218" i="10"/>
  <c r="M219" i="10"/>
  <c r="M220" i="10"/>
  <c r="M221" i="10"/>
  <c r="M222" i="10"/>
  <c r="M223" i="10"/>
  <c r="M224" i="10"/>
  <c r="M225" i="10"/>
  <c r="M226" i="10"/>
  <c r="M227" i="10"/>
  <c r="M228" i="10"/>
  <c r="M229" i="10"/>
  <c r="M230" i="10"/>
  <c r="M231" i="10"/>
  <c r="M232" i="10"/>
  <c r="M233" i="10"/>
  <c r="M234" i="10"/>
  <c r="M235" i="10"/>
  <c r="M236" i="10"/>
  <c r="M237" i="10"/>
  <c r="M238" i="10"/>
  <c r="M239" i="10"/>
  <c r="M240" i="10"/>
  <c r="M241" i="10"/>
  <c r="M242" i="10"/>
  <c r="M243" i="10"/>
  <c r="M244" i="10"/>
  <c r="M245" i="10"/>
  <c r="M246" i="10"/>
  <c r="M247" i="10"/>
  <c r="M248" i="10"/>
  <c r="M249" i="10"/>
  <c r="M250" i="10"/>
  <c r="M251" i="10"/>
  <c r="M252" i="10"/>
  <c r="M253" i="10"/>
  <c r="M254" i="10"/>
  <c r="M255" i="10"/>
  <c r="M256" i="10"/>
  <c r="M257" i="10"/>
  <c r="M258" i="10"/>
  <c r="M259" i="10"/>
  <c r="M260" i="10"/>
  <c r="M261" i="10"/>
  <c r="M262" i="10"/>
  <c r="M263" i="10"/>
  <c r="M264" i="10"/>
  <c r="M265" i="10"/>
  <c r="M266" i="10"/>
  <c r="M267" i="10"/>
  <c r="M268" i="10"/>
  <c r="M269" i="10"/>
  <c r="M270" i="10"/>
  <c r="M271" i="10"/>
  <c r="M272" i="10"/>
  <c r="M273" i="10"/>
  <c r="M274" i="10"/>
  <c r="M275" i="10"/>
  <c r="M276" i="10"/>
  <c r="M277" i="10"/>
  <c r="M278" i="10"/>
  <c r="M279" i="10"/>
  <c r="M280" i="10"/>
  <c r="M281" i="10"/>
  <c r="M282" i="10"/>
  <c r="M283" i="10"/>
  <c r="M284" i="10"/>
  <c r="M285" i="10"/>
  <c r="M286" i="10"/>
  <c r="M287" i="10"/>
  <c r="M288" i="10"/>
  <c r="M289" i="10"/>
  <c r="M290" i="10"/>
  <c r="M291" i="10"/>
  <c r="M292" i="10"/>
  <c r="M293" i="10"/>
  <c r="M294" i="10"/>
  <c r="M295" i="10"/>
  <c r="M296" i="10"/>
  <c r="M297" i="10"/>
  <c r="M298" i="10"/>
  <c r="M299" i="10"/>
  <c r="M300" i="10"/>
  <c r="M301" i="10"/>
  <c r="M302" i="10"/>
  <c r="M303" i="10"/>
  <c r="M304" i="10"/>
  <c r="M305" i="10"/>
  <c r="M306" i="10"/>
  <c r="M307" i="10"/>
  <c r="M308" i="10"/>
  <c r="M309" i="10"/>
  <c r="M310" i="10"/>
  <c r="M311" i="10"/>
  <c r="M312" i="10"/>
  <c r="M313" i="10"/>
  <c r="M314" i="10"/>
  <c r="M315" i="10"/>
  <c r="M316" i="10"/>
  <c r="M317" i="10"/>
  <c r="M318" i="10"/>
  <c r="M319" i="10"/>
  <c r="M320" i="10"/>
  <c r="M321" i="10"/>
  <c r="M322" i="10"/>
  <c r="M323" i="10"/>
  <c r="M324" i="10"/>
  <c r="M325" i="10"/>
  <c r="M326" i="10"/>
  <c r="M327" i="10"/>
  <c r="M328" i="10"/>
  <c r="M329" i="10"/>
  <c r="M330" i="10"/>
  <c r="M331" i="10"/>
  <c r="M332" i="10"/>
  <c r="M333" i="10"/>
  <c r="M334" i="10"/>
  <c r="M335" i="10"/>
  <c r="M336" i="10"/>
  <c r="M337" i="10"/>
  <c r="M338" i="10"/>
  <c r="M339" i="10"/>
  <c r="M340" i="10"/>
  <c r="M341" i="10"/>
  <c r="M342" i="10"/>
  <c r="M343" i="10"/>
  <c r="M344" i="10"/>
  <c r="M345" i="10"/>
  <c r="M346" i="10"/>
  <c r="M347" i="10"/>
  <c r="M348" i="10"/>
  <c r="M349" i="10"/>
  <c r="M350" i="10"/>
  <c r="M351" i="10"/>
  <c r="M352" i="10"/>
  <c r="M353" i="10"/>
  <c r="M354" i="10"/>
  <c r="M355" i="10"/>
  <c r="M356" i="10"/>
  <c r="M357" i="10"/>
  <c r="M358" i="10"/>
  <c r="M359" i="10"/>
  <c r="M360" i="10"/>
  <c r="M361" i="10"/>
  <c r="M362" i="10"/>
  <c r="M363" i="10"/>
  <c r="M364" i="10"/>
  <c r="M365" i="10"/>
  <c r="M366" i="10"/>
  <c r="M367" i="10"/>
  <c r="M368" i="10"/>
  <c r="M369" i="10"/>
  <c r="M370" i="10"/>
  <c r="M371" i="10"/>
  <c r="M372" i="10"/>
  <c r="M373" i="10"/>
  <c r="M374" i="10"/>
  <c r="M375" i="10"/>
  <c r="M376" i="10"/>
  <c r="M377" i="10"/>
  <c r="M378" i="10"/>
  <c r="M379" i="10"/>
  <c r="M380" i="10"/>
  <c r="M381" i="10"/>
  <c r="M382" i="10"/>
  <c r="M383" i="10"/>
  <c r="M384" i="10"/>
  <c r="M385" i="10"/>
  <c r="M386" i="10"/>
  <c r="M387" i="10"/>
  <c r="M388" i="10"/>
  <c r="M389" i="10"/>
  <c r="M390" i="10"/>
  <c r="M391" i="10"/>
  <c r="M392" i="10"/>
  <c r="M393" i="10"/>
  <c r="M394" i="10"/>
  <c r="M395" i="10"/>
  <c r="M396" i="10"/>
  <c r="M397" i="10"/>
  <c r="M398" i="10"/>
  <c r="M399" i="10"/>
  <c r="M400" i="10"/>
  <c r="M401" i="10"/>
  <c r="M402" i="10"/>
  <c r="M403" i="10"/>
  <c r="M404" i="10"/>
  <c r="M405" i="10"/>
  <c r="M406" i="10"/>
  <c r="M407" i="10"/>
  <c r="M408" i="10"/>
  <c r="M409" i="10"/>
  <c r="M410" i="10"/>
  <c r="M411" i="10"/>
  <c r="M412" i="10"/>
  <c r="L2" i="10"/>
  <c r="L3" i="10"/>
  <c r="L4" i="10"/>
  <c r="L5" i="10"/>
  <c r="L6" i="10"/>
  <c r="L7" i="10"/>
  <c r="L8" i="10"/>
  <c r="L9" i="10"/>
  <c r="L10" i="10"/>
  <c r="L11" i="10"/>
  <c r="L12" i="10"/>
  <c r="L13" i="10"/>
  <c r="L14" i="10"/>
  <c r="L15" i="10"/>
  <c r="L16" i="10"/>
  <c r="L17" i="10"/>
  <c r="L18" i="10"/>
  <c r="L19" i="10"/>
  <c r="L20" i="10"/>
  <c r="L21" i="10"/>
  <c r="L22" i="10"/>
  <c r="L23" i="10"/>
  <c r="L24" i="10"/>
  <c r="L25" i="10"/>
  <c r="L26" i="10"/>
  <c r="L27" i="10"/>
  <c r="L28" i="10"/>
  <c r="L29" i="10"/>
  <c r="L30" i="10"/>
  <c r="L31" i="10"/>
  <c r="L32" i="10"/>
  <c r="L33" i="10"/>
  <c r="L34" i="10"/>
  <c r="L35" i="10"/>
  <c r="L36" i="10"/>
  <c r="L37" i="10"/>
  <c r="L38" i="10"/>
  <c r="L39" i="10"/>
  <c r="L40" i="10"/>
  <c r="L41" i="10"/>
  <c r="L42" i="10"/>
  <c r="L43" i="10"/>
  <c r="L44" i="10"/>
  <c r="L45" i="10"/>
  <c r="L46" i="10"/>
  <c r="L47" i="10"/>
  <c r="L48" i="10"/>
  <c r="L49" i="10"/>
  <c r="L50" i="10"/>
  <c r="L51" i="10"/>
  <c r="L52" i="10"/>
  <c r="L53" i="10"/>
  <c r="L54" i="10"/>
  <c r="L55" i="10"/>
  <c r="L56" i="10"/>
  <c r="L57" i="10"/>
  <c r="L58" i="10"/>
  <c r="L59" i="10"/>
  <c r="L60" i="10"/>
  <c r="L61" i="10"/>
  <c r="L62" i="10"/>
  <c r="L63" i="10"/>
  <c r="L64" i="10"/>
  <c r="L65" i="10"/>
  <c r="L66" i="10"/>
  <c r="L67" i="10"/>
  <c r="L68" i="10"/>
  <c r="L69" i="10"/>
  <c r="L70" i="10"/>
  <c r="L71" i="10"/>
  <c r="L72" i="10"/>
  <c r="L73" i="10"/>
  <c r="L74" i="10"/>
  <c r="L75" i="10"/>
  <c r="L76" i="10"/>
  <c r="L77" i="10"/>
  <c r="L78" i="10"/>
  <c r="L79" i="10"/>
  <c r="L80" i="10"/>
  <c r="L81" i="10"/>
  <c r="L82" i="10"/>
  <c r="L83" i="10"/>
  <c r="L84" i="10"/>
  <c r="L85" i="10"/>
  <c r="L86" i="10"/>
  <c r="L87" i="10"/>
  <c r="L88" i="10"/>
  <c r="L89" i="10"/>
  <c r="L90" i="10"/>
  <c r="L91" i="10"/>
  <c r="L92" i="10"/>
  <c r="L93" i="10"/>
  <c r="L94" i="10"/>
  <c r="L95" i="10"/>
  <c r="L96" i="10"/>
  <c r="L97" i="10"/>
  <c r="L98" i="10"/>
  <c r="L99" i="10"/>
  <c r="L100" i="10"/>
  <c r="L101" i="10"/>
  <c r="L102" i="10"/>
  <c r="L103" i="10"/>
  <c r="L104" i="10"/>
  <c r="L105" i="10"/>
  <c r="L106" i="10"/>
  <c r="L107" i="10"/>
  <c r="L108" i="10"/>
  <c r="L109" i="10"/>
  <c r="L110" i="10"/>
  <c r="L111" i="10"/>
  <c r="L112" i="10"/>
  <c r="L113" i="10"/>
  <c r="L114" i="10"/>
  <c r="L115" i="10"/>
  <c r="L116" i="10"/>
  <c r="L117" i="10"/>
  <c r="L118" i="10"/>
  <c r="L119" i="10"/>
  <c r="L120" i="10"/>
  <c r="L121" i="10"/>
  <c r="L122" i="10"/>
  <c r="L123" i="10"/>
  <c r="L124" i="10"/>
  <c r="L125" i="10"/>
  <c r="L126" i="10"/>
  <c r="L127" i="10"/>
  <c r="L128" i="10"/>
  <c r="L129" i="10"/>
  <c r="L130" i="10"/>
  <c r="L131" i="10"/>
  <c r="L132" i="10"/>
  <c r="L133" i="10"/>
  <c r="L134" i="10"/>
  <c r="L135" i="10"/>
  <c r="L136" i="10"/>
  <c r="L137" i="10"/>
  <c r="L138" i="10"/>
  <c r="L139" i="10"/>
  <c r="L140" i="10"/>
  <c r="L141" i="10"/>
  <c r="L142" i="10"/>
  <c r="L143" i="10"/>
  <c r="L144" i="10"/>
  <c r="L145" i="10"/>
  <c r="L146" i="10"/>
  <c r="L147" i="10"/>
  <c r="L148" i="10"/>
  <c r="L149" i="10"/>
  <c r="L150" i="10"/>
  <c r="L151" i="10"/>
  <c r="L152" i="10"/>
  <c r="L153" i="10"/>
  <c r="L154" i="10"/>
  <c r="L155" i="10"/>
  <c r="L156" i="10"/>
  <c r="L157" i="10"/>
  <c r="L158" i="10"/>
  <c r="L159" i="10"/>
  <c r="L160" i="10"/>
  <c r="L161" i="10"/>
  <c r="L162" i="10"/>
  <c r="L163" i="10"/>
  <c r="L164" i="10"/>
  <c r="L165" i="10"/>
  <c r="L166" i="10"/>
  <c r="L167" i="10"/>
  <c r="L168" i="10"/>
  <c r="L169" i="10"/>
  <c r="L170" i="10"/>
  <c r="L171" i="10"/>
  <c r="L172" i="10"/>
  <c r="L173" i="10"/>
  <c r="L174" i="10"/>
  <c r="L175" i="10"/>
  <c r="L176" i="10"/>
  <c r="L177" i="10"/>
  <c r="L178" i="10"/>
  <c r="L179" i="10"/>
  <c r="L180" i="10"/>
  <c r="L181" i="10"/>
  <c r="L182" i="10"/>
  <c r="L183" i="10"/>
  <c r="L184" i="10"/>
  <c r="L185" i="10"/>
  <c r="L186" i="10"/>
  <c r="L187" i="10"/>
  <c r="L188" i="10"/>
  <c r="L189" i="10"/>
  <c r="L190" i="10"/>
  <c r="L191" i="10"/>
  <c r="L192" i="10"/>
  <c r="L193" i="10"/>
  <c r="L194" i="10"/>
  <c r="L195" i="10"/>
  <c r="L196" i="10"/>
  <c r="L197" i="10"/>
  <c r="L198" i="10"/>
  <c r="L199" i="10"/>
  <c r="L200" i="10"/>
  <c r="L201" i="10"/>
  <c r="L202" i="10"/>
  <c r="L203" i="10"/>
  <c r="L204" i="10"/>
  <c r="L205" i="10"/>
  <c r="L206" i="10"/>
  <c r="L207" i="10"/>
  <c r="L208" i="10"/>
  <c r="L209" i="10"/>
  <c r="L210" i="10"/>
  <c r="L211" i="10"/>
  <c r="L212" i="10"/>
  <c r="L213" i="10"/>
  <c r="L214" i="10"/>
  <c r="L215" i="10"/>
  <c r="L216" i="10"/>
  <c r="L217" i="10"/>
  <c r="L218" i="10"/>
  <c r="L219" i="10"/>
  <c r="L220" i="10"/>
  <c r="L221" i="10"/>
  <c r="L222" i="10"/>
  <c r="L223" i="10"/>
  <c r="L224" i="10"/>
  <c r="L225" i="10"/>
  <c r="L226" i="10"/>
  <c r="L227" i="10"/>
  <c r="L228" i="10"/>
  <c r="L229" i="10"/>
  <c r="L230" i="10"/>
  <c r="L231" i="10"/>
  <c r="L232" i="10"/>
  <c r="L233" i="10"/>
  <c r="L234" i="10"/>
  <c r="L235" i="10"/>
  <c r="L236" i="10"/>
  <c r="L237" i="10"/>
  <c r="L238" i="10"/>
  <c r="L239" i="10"/>
  <c r="L240" i="10"/>
  <c r="L241" i="10"/>
  <c r="L242" i="10"/>
  <c r="L243" i="10"/>
  <c r="L244" i="10"/>
  <c r="L245" i="10"/>
  <c r="L246" i="10"/>
  <c r="L247" i="10"/>
  <c r="L248" i="10"/>
  <c r="L249" i="10"/>
  <c r="L250" i="10"/>
  <c r="L251" i="10"/>
  <c r="L252" i="10"/>
  <c r="L253" i="10"/>
  <c r="L254" i="10"/>
  <c r="L255" i="10"/>
  <c r="L256" i="10"/>
  <c r="L257" i="10"/>
  <c r="L258" i="10"/>
  <c r="L259" i="10"/>
  <c r="L260" i="10"/>
  <c r="L261" i="10"/>
  <c r="L262" i="10"/>
  <c r="L263" i="10"/>
  <c r="L264" i="10"/>
  <c r="L265" i="10"/>
  <c r="L266" i="10"/>
  <c r="L267" i="10"/>
  <c r="L268" i="10"/>
  <c r="L269" i="10"/>
  <c r="L270" i="10"/>
  <c r="L271" i="10"/>
  <c r="L272" i="10"/>
  <c r="L273" i="10"/>
  <c r="L274" i="10"/>
  <c r="L275" i="10"/>
  <c r="L276" i="10"/>
  <c r="L277" i="10"/>
  <c r="L278" i="10"/>
  <c r="L279" i="10"/>
  <c r="L280" i="10"/>
  <c r="L281" i="10"/>
  <c r="L282" i="10"/>
  <c r="L283" i="10"/>
  <c r="L284" i="10"/>
  <c r="L285" i="10"/>
  <c r="L286" i="10"/>
  <c r="L287" i="10"/>
  <c r="L288" i="10"/>
  <c r="L289" i="10"/>
  <c r="L290" i="10"/>
  <c r="L291" i="10"/>
  <c r="L292" i="10"/>
  <c r="L293" i="10"/>
  <c r="L294" i="10"/>
  <c r="L295" i="10"/>
  <c r="L296" i="10"/>
  <c r="L297" i="10"/>
  <c r="L298" i="10"/>
  <c r="L299" i="10"/>
  <c r="L300" i="10"/>
  <c r="L301" i="10"/>
  <c r="L302" i="10"/>
  <c r="L303" i="10"/>
  <c r="L304" i="10"/>
  <c r="L305" i="10"/>
  <c r="L306" i="10"/>
  <c r="L307" i="10"/>
  <c r="L308" i="10"/>
  <c r="L309" i="10"/>
  <c r="L310" i="10"/>
  <c r="L311" i="10"/>
  <c r="L312" i="10"/>
  <c r="L313" i="10"/>
  <c r="L314" i="10"/>
  <c r="L315" i="10"/>
  <c r="L316" i="10"/>
  <c r="L317" i="10"/>
  <c r="L318" i="10"/>
  <c r="L319" i="10"/>
  <c r="L320" i="10"/>
  <c r="L321" i="10"/>
  <c r="L322" i="10"/>
  <c r="L323" i="10"/>
  <c r="L324" i="10"/>
  <c r="L325" i="10"/>
  <c r="L326" i="10"/>
  <c r="L327" i="10"/>
  <c r="L328" i="10"/>
  <c r="L329" i="10"/>
  <c r="L330" i="10"/>
  <c r="L331" i="10"/>
  <c r="L332" i="10"/>
  <c r="L333" i="10"/>
  <c r="L334" i="10"/>
  <c r="L335" i="10"/>
  <c r="L336" i="10"/>
  <c r="L337" i="10"/>
  <c r="L338" i="10"/>
  <c r="L339" i="10"/>
  <c r="L340" i="10"/>
  <c r="L341" i="10"/>
  <c r="L342" i="10"/>
  <c r="L343" i="10"/>
  <c r="L344" i="10"/>
  <c r="L345" i="10"/>
  <c r="L346" i="10"/>
  <c r="L347" i="10"/>
  <c r="L348" i="10"/>
  <c r="L349" i="10"/>
  <c r="L350" i="10"/>
  <c r="L351" i="10"/>
  <c r="L352" i="10"/>
  <c r="L353" i="10"/>
  <c r="L354" i="10"/>
  <c r="L355" i="10"/>
  <c r="L356" i="10"/>
  <c r="L357" i="10"/>
  <c r="L358" i="10"/>
  <c r="L359" i="10"/>
  <c r="L360" i="10"/>
  <c r="L361" i="10"/>
  <c r="L362" i="10"/>
  <c r="L363" i="10"/>
  <c r="L364" i="10"/>
  <c r="L365" i="10"/>
  <c r="L366" i="10"/>
  <c r="L367" i="10"/>
  <c r="L368" i="10"/>
  <c r="L369" i="10"/>
  <c r="L370" i="10"/>
  <c r="L371" i="10"/>
  <c r="L372" i="10"/>
  <c r="L373" i="10"/>
  <c r="L374" i="10"/>
  <c r="L375" i="10"/>
  <c r="L376" i="10"/>
  <c r="L377" i="10"/>
  <c r="L378" i="10"/>
  <c r="L379" i="10"/>
  <c r="L380" i="10"/>
  <c r="L381" i="10"/>
  <c r="L382" i="10"/>
  <c r="L383" i="10"/>
  <c r="L384" i="10"/>
  <c r="L385" i="10"/>
  <c r="L386" i="10"/>
  <c r="L387" i="10"/>
  <c r="L388" i="10"/>
  <c r="L389" i="10"/>
  <c r="L390" i="10"/>
  <c r="L391" i="10"/>
  <c r="L392" i="10"/>
  <c r="L393" i="10"/>
  <c r="L394" i="10"/>
  <c r="L395" i="10"/>
  <c r="L396" i="10"/>
  <c r="L397" i="10"/>
  <c r="L398" i="10"/>
  <c r="L399" i="10"/>
  <c r="L400" i="10"/>
  <c r="L401" i="10"/>
  <c r="L402" i="10"/>
  <c r="L403" i="10"/>
  <c r="L404" i="10"/>
  <c r="L405" i="10"/>
  <c r="L406" i="10"/>
  <c r="L407" i="10"/>
  <c r="L408" i="10"/>
  <c r="L409" i="10"/>
  <c r="L410" i="10"/>
  <c r="L411" i="10"/>
  <c r="L412" i="10"/>
  <c r="K2" i="10"/>
  <c r="K3" i="10"/>
  <c r="K4" i="10"/>
  <c r="K5" i="10"/>
  <c r="K6" i="10"/>
  <c r="K7" i="10"/>
  <c r="K8" i="10"/>
  <c r="K9" i="10"/>
  <c r="K10" i="10"/>
  <c r="K11" i="10"/>
  <c r="K12" i="10"/>
  <c r="K13" i="10"/>
  <c r="K14" i="10"/>
  <c r="K15" i="10"/>
  <c r="K16" i="10"/>
  <c r="K17" i="10"/>
  <c r="K18" i="10"/>
  <c r="K19" i="10"/>
  <c r="K20" i="10"/>
  <c r="K21" i="10"/>
  <c r="K22" i="10"/>
  <c r="K23" i="10"/>
  <c r="K24" i="10"/>
  <c r="K25" i="10"/>
  <c r="K26" i="10"/>
  <c r="K27" i="10"/>
  <c r="K28" i="10"/>
  <c r="K29" i="10"/>
  <c r="K30" i="10"/>
  <c r="K31" i="10"/>
  <c r="K32" i="10"/>
  <c r="K33" i="10"/>
  <c r="K34" i="10"/>
  <c r="K35" i="10"/>
  <c r="K36" i="10"/>
  <c r="K37" i="10"/>
  <c r="K38" i="10"/>
  <c r="K39" i="10"/>
  <c r="K40" i="10"/>
  <c r="K41" i="10"/>
  <c r="K42" i="10"/>
  <c r="K43" i="10"/>
  <c r="K44" i="10"/>
  <c r="K45" i="10"/>
  <c r="K46" i="10"/>
  <c r="K47" i="10"/>
  <c r="K48" i="10"/>
  <c r="K49" i="10"/>
  <c r="K50" i="10"/>
  <c r="K51" i="10"/>
  <c r="K52" i="10"/>
  <c r="K53" i="10"/>
  <c r="K54" i="10"/>
  <c r="K55" i="10"/>
  <c r="K56" i="10"/>
  <c r="K57" i="10"/>
  <c r="K58" i="10"/>
  <c r="K59" i="10"/>
  <c r="K60" i="10"/>
  <c r="K61" i="10"/>
  <c r="K62" i="10"/>
  <c r="K63" i="10"/>
  <c r="K64" i="10"/>
  <c r="K65" i="10"/>
  <c r="K66" i="10"/>
  <c r="K67" i="10"/>
  <c r="K68" i="10"/>
  <c r="K69" i="10"/>
  <c r="K70" i="10"/>
  <c r="K71" i="10"/>
  <c r="K72" i="10"/>
  <c r="K73" i="10"/>
  <c r="K74" i="10"/>
  <c r="K75" i="10"/>
  <c r="K76" i="10"/>
  <c r="K77" i="10"/>
  <c r="K78" i="10"/>
  <c r="K79" i="10"/>
  <c r="K80" i="10"/>
  <c r="K81" i="10"/>
  <c r="K82" i="10"/>
  <c r="K83" i="10"/>
  <c r="K84" i="10"/>
  <c r="K85" i="10"/>
  <c r="K86" i="10"/>
  <c r="K87" i="10"/>
  <c r="K88" i="10"/>
  <c r="K89" i="10"/>
  <c r="K90" i="10"/>
  <c r="K91" i="10"/>
  <c r="K92" i="10"/>
  <c r="K93" i="10"/>
  <c r="K94" i="10"/>
  <c r="K95" i="10"/>
  <c r="K96" i="10"/>
  <c r="K97" i="10"/>
  <c r="K98" i="10"/>
  <c r="K99" i="10"/>
  <c r="K100" i="10"/>
  <c r="K101" i="10"/>
  <c r="K102" i="10"/>
  <c r="K103" i="10"/>
  <c r="K104" i="10"/>
  <c r="K105" i="10"/>
  <c r="K106" i="10"/>
  <c r="K107" i="10"/>
  <c r="K108" i="10"/>
  <c r="K109" i="10"/>
  <c r="K110" i="10"/>
  <c r="K111" i="10"/>
  <c r="K112" i="10"/>
  <c r="K113" i="10"/>
  <c r="K114" i="10"/>
  <c r="K115" i="10"/>
  <c r="K116" i="10"/>
  <c r="K117" i="10"/>
  <c r="K118" i="10"/>
  <c r="K119" i="10"/>
  <c r="K120" i="10"/>
  <c r="K121" i="10"/>
  <c r="K122" i="10"/>
  <c r="K123" i="10"/>
  <c r="K124" i="10"/>
  <c r="K125" i="10"/>
  <c r="K126" i="10"/>
  <c r="K127" i="10"/>
  <c r="K128" i="10"/>
  <c r="K129" i="10"/>
  <c r="K130" i="10"/>
  <c r="K131" i="10"/>
  <c r="K132" i="10"/>
  <c r="K133" i="10"/>
  <c r="K134" i="10"/>
  <c r="K135" i="10"/>
  <c r="K136" i="10"/>
  <c r="K137" i="10"/>
  <c r="K138" i="10"/>
  <c r="K139" i="10"/>
  <c r="K140" i="10"/>
  <c r="K141" i="10"/>
  <c r="K142" i="10"/>
  <c r="K143" i="10"/>
  <c r="K144" i="10"/>
  <c r="K145" i="10"/>
  <c r="K146" i="10"/>
  <c r="K147" i="10"/>
  <c r="K148" i="10"/>
  <c r="K149" i="10"/>
  <c r="K150" i="10"/>
  <c r="K151" i="10"/>
  <c r="K152" i="10"/>
  <c r="K153" i="10"/>
  <c r="K154" i="10"/>
  <c r="K155" i="10"/>
  <c r="K156" i="10"/>
  <c r="K157" i="10"/>
  <c r="K158" i="10"/>
  <c r="K159" i="10"/>
  <c r="K160" i="10"/>
  <c r="K161" i="10"/>
  <c r="K162" i="10"/>
  <c r="K163" i="10"/>
  <c r="K164" i="10"/>
  <c r="K165" i="10"/>
  <c r="K166" i="10"/>
  <c r="K167" i="10"/>
  <c r="K168" i="10"/>
  <c r="K169" i="10"/>
  <c r="K170" i="10"/>
  <c r="K171" i="10"/>
  <c r="K172" i="10"/>
  <c r="K173" i="10"/>
  <c r="K174" i="10"/>
  <c r="K175" i="10"/>
  <c r="K176" i="10"/>
  <c r="K177" i="10"/>
  <c r="K178" i="10"/>
  <c r="K179" i="10"/>
  <c r="K180" i="10"/>
  <c r="K181" i="10"/>
  <c r="K182" i="10"/>
  <c r="K183" i="10"/>
  <c r="K184" i="10"/>
  <c r="K185" i="10"/>
  <c r="K186" i="10"/>
  <c r="K187" i="10"/>
  <c r="K188" i="10"/>
  <c r="K189" i="10"/>
  <c r="K190" i="10"/>
  <c r="K191" i="10"/>
  <c r="K192" i="10"/>
  <c r="K193" i="10"/>
  <c r="K194" i="10"/>
  <c r="K195" i="10"/>
  <c r="K196" i="10"/>
  <c r="K197" i="10"/>
  <c r="K198" i="10"/>
  <c r="K199" i="10"/>
  <c r="K200" i="10"/>
  <c r="K201" i="10"/>
  <c r="K202" i="10"/>
  <c r="K203" i="10"/>
  <c r="K204" i="10"/>
  <c r="K205" i="10"/>
  <c r="K206" i="10"/>
  <c r="K207" i="10"/>
  <c r="K208" i="10"/>
  <c r="K209" i="10"/>
  <c r="K210" i="10"/>
  <c r="K211" i="10"/>
  <c r="K212" i="10"/>
  <c r="K213" i="10"/>
  <c r="K214" i="10"/>
  <c r="K215" i="10"/>
  <c r="K216" i="10"/>
  <c r="K217" i="10"/>
  <c r="K218" i="10"/>
  <c r="K219" i="10"/>
  <c r="K220" i="10"/>
  <c r="K221" i="10"/>
  <c r="K222" i="10"/>
  <c r="K223" i="10"/>
  <c r="K224" i="10"/>
  <c r="K225" i="10"/>
  <c r="K226" i="10"/>
  <c r="K227" i="10"/>
  <c r="K228" i="10"/>
  <c r="K229" i="10"/>
  <c r="K230" i="10"/>
  <c r="K231" i="10"/>
  <c r="K232" i="10"/>
  <c r="K233" i="10"/>
  <c r="K234" i="10"/>
  <c r="K235" i="10"/>
  <c r="K236" i="10"/>
  <c r="K237" i="10"/>
  <c r="K238" i="10"/>
  <c r="K239" i="10"/>
  <c r="K240" i="10"/>
  <c r="K241" i="10"/>
  <c r="K242" i="10"/>
  <c r="K243" i="10"/>
  <c r="K244" i="10"/>
  <c r="K245" i="10"/>
  <c r="K246" i="10"/>
  <c r="K247" i="10"/>
  <c r="K248" i="10"/>
  <c r="K249" i="10"/>
  <c r="K250" i="10"/>
  <c r="K251" i="10"/>
  <c r="K252" i="10"/>
  <c r="K253" i="10"/>
  <c r="K254" i="10"/>
  <c r="K255" i="10"/>
  <c r="K256" i="10"/>
  <c r="K257" i="10"/>
  <c r="K258" i="10"/>
  <c r="K259" i="10"/>
  <c r="K260" i="10"/>
  <c r="K261" i="10"/>
  <c r="K262" i="10"/>
  <c r="K263" i="10"/>
  <c r="K264" i="10"/>
  <c r="K265" i="10"/>
  <c r="K266" i="10"/>
  <c r="K267" i="10"/>
  <c r="K268" i="10"/>
  <c r="K269" i="10"/>
  <c r="K270" i="10"/>
  <c r="K271" i="10"/>
  <c r="K272" i="10"/>
  <c r="K273" i="10"/>
  <c r="K274" i="10"/>
  <c r="K275" i="10"/>
  <c r="K276" i="10"/>
  <c r="K277" i="10"/>
  <c r="K278" i="10"/>
  <c r="K279" i="10"/>
  <c r="K280" i="10"/>
  <c r="K281" i="10"/>
  <c r="K282" i="10"/>
  <c r="K283" i="10"/>
  <c r="K284" i="10"/>
  <c r="K285" i="10"/>
  <c r="K286" i="10"/>
  <c r="K287" i="10"/>
  <c r="K288" i="10"/>
  <c r="K289" i="10"/>
  <c r="K290" i="10"/>
  <c r="K291" i="10"/>
  <c r="K292" i="10"/>
  <c r="K293" i="10"/>
  <c r="K294" i="10"/>
  <c r="K295" i="10"/>
  <c r="K296" i="10"/>
  <c r="K297" i="10"/>
  <c r="K298" i="10"/>
  <c r="K299" i="10"/>
  <c r="K300" i="10"/>
  <c r="K301" i="10"/>
  <c r="K302" i="10"/>
  <c r="K303" i="10"/>
  <c r="K304" i="10"/>
  <c r="K305" i="10"/>
  <c r="K306" i="10"/>
  <c r="K307" i="10"/>
  <c r="K308" i="10"/>
  <c r="K309" i="10"/>
  <c r="K310" i="10"/>
  <c r="K311" i="10"/>
  <c r="K312" i="10"/>
  <c r="K313" i="10"/>
  <c r="K314" i="10"/>
  <c r="K315" i="10"/>
  <c r="K316" i="10"/>
  <c r="K317" i="10"/>
  <c r="K318" i="10"/>
  <c r="K319" i="10"/>
  <c r="K320" i="10"/>
  <c r="K321" i="10"/>
  <c r="K322" i="10"/>
  <c r="K323" i="10"/>
  <c r="K324" i="10"/>
  <c r="K325" i="10"/>
  <c r="K326" i="10"/>
  <c r="K327" i="10"/>
  <c r="K328" i="10"/>
  <c r="K329" i="10"/>
  <c r="K330" i="10"/>
  <c r="K331" i="10"/>
  <c r="K332" i="10"/>
  <c r="K333" i="10"/>
  <c r="K334" i="10"/>
  <c r="K335" i="10"/>
  <c r="K336" i="10"/>
  <c r="K337" i="10"/>
  <c r="K338" i="10"/>
  <c r="K339" i="10"/>
  <c r="K340" i="10"/>
  <c r="K341" i="10"/>
  <c r="K342" i="10"/>
  <c r="K343" i="10"/>
  <c r="K344" i="10"/>
  <c r="K345" i="10"/>
  <c r="K346" i="10"/>
  <c r="K347" i="10"/>
  <c r="K348" i="10"/>
  <c r="K349" i="10"/>
  <c r="K350" i="10"/>
  <c r="K351" i="10"/>
  <c r="K352" i="10"/>
  <c r="K353" i="10"/>
  <c r="K354" i="10"/>
  <c r="K355" i="10"/>
  <c r="K356" i="10"/>
  <c r="K357" i="10"/>
  <c r="K358" i="10"/>
  <c r="K359" i="10"/>
  <c r="K360" i="10"/>
  <c r="K361" i="10"/>
  <c r="K362" i="10"/>
  <c r="K363" i="10"/>
  <c r="K364" i="10"/>
  <c r="K365" i="10"/>
  <c r="K366" i="10"/>
  <c r="K367" i="10"/>
  <c r="K368" i="10"/>
  <c r="K369" i="10"/>
  <c r="K370" i="10"/>
  <c r="K371" i="10"/>
  <c r="K372" i="10"/>
  <c r="K373" i="10"/>
  <c r="K374" i="10"/>
  <c r="K375" i="10"/>
  <c r="K376" i="10"/>
  <c r="K377" i="10"/>
  <c r="K378" i="10"/>
  <c r="K379" i="10"/>
  <c r="K380" i="10"/>
  <c r="K381" i="10"/>
  <c r="K382" i="10"/>
  <c r="K383" i="10"/>
  <c r="K384" i="10"/>
  <c r="K385" i="10"/>
  <c r="K386" i="10"/>
  <c r="K387" i="10"/>
  <c r="K388" i="10"/>
  <c r="K389" i="10"/>
  <c r="K390" i="10"/>
  <c r="K391" i="10"/>
  <c r="K392" i="10"/>
  <c r="K393" i="10"/>
  <c r="K394" i="10"/>
  <c r="K395" i="10"/>
  <c r="K396" i="10"/>
  <c r="K397" i="10"/>
  <c r="K398" i="10"/>
  <c r="K399" i="10"/>
  <c r="K400" i="10"/>
  <c r="K401" i="10"/>
  <c r="K402" i="10"/>
  <c r="K403" i="10"/>
  <c r="K404" i="10"/>
  <c r="K405" i="10"/>
  <c r="K406" i="10"/>
  <c r="K407" i="10"/>
  <c r="K408" i="10"/>
  <c r="K409" i="10"/>
  <c r="K410" i="10"/>
  <c r="K411" i="10"/>
  <c r="K412" i="10"/>
  <c r="J2" i="10"/>
  <c r="J3" i="10"/>
  <c r="J4" i="10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2" i="10"/>
  <c r="J93" i="10"/>
  <c r="J94" i="10"/>
  <c r="J95" i="10"/>
  <c r="J96" i="10"/>
  <c r="J97" i="10"/>
  <c r="J98" i="10"/>
  <c r="J99" i="10"/>
  <c r="J100" i="10"/>
  <c r="J101" i="10"/>
  <c r="J102" i="10"/>
  <c r="J103" i="10"/>
  <c r="J104" i="10"/>
  <c r="J105" i="10"/>
  <c r="J106" i="10"/>
  <c r="J107" i="10"/>
  <c r="J108" i="10"/>
  <c r="J109" i="10"/>
  <c r="J110" i="10"/>
  <c r="J111" i="10"/>
  <c r="J112" i="10"/>
  <c r="J113" i="10"/>
  <c r="J114" i="10"/>
  <c r="J115" i="10"/>
  <c r="J116" i="10"/>
  <c r="J117" i="10"/>
  <c r="J118" i="10"/>
  <c r="J119" i="10"/>
  <c r="J120" i="10"/>
  <c r="J121" i="10"/>
  <c r="J122" i="10"/>
  <c r="J123" i="10"/>
  <c r="J124" i="10"/>
  <c r="J125" i="10"/>
  <c r="J126" i="10"/>
  <c r="J127" i="10"/>
  <c r="J128" i="10"/>
  <c r="J129" i="10"/>
  <c r="J130" i="10"/>
  <c r="J131" i="10"/>
  <c r="J132" i="10"/>
  <c r="J133" i="10"/>
  <c r="J134" i="10"/>
  <c r="J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185" i="10"/>
  <c r="J186" i="10"/>
  <c r="J187" i="10"/>
  <c r="J188" i="10"/>
  <c r="J189" i="10"/>
  <c r="J190" i="10"/>
  <c r="J191" i="10"/>
  <c r="J192" i="10"/>
  <c r="J193" i="10"/>
  <c r="J194" i="10"/>
  <c r="J195" i="10"/>
  <c r="J196" i="10"/>
  <c r="J197" i="10"/>
  <c r="J198" i="10"/>
  <c r="J199" i="10"/>
  <c r="J200" i="10"/>
  <c r="J201" i="10"/>
  <c r="J202" i="10"/>
  <c r="J203" i="10"/>
  <c r="J204" i="10"/>
  <c r="J205" i="10"/>
  <c r="J206" i="10"/>
  <c r="J207" i="10"/>
  <c r="J208" i="10"/>
  <c r="J209" i="10"/>
  <c r="J210" i="10"/>
  <c r="J211" i="10"/>
  <c r="J212" i="10"/>
  <c r="J213" i="10"/>
  <c r="J214" i="10"/>
  <c r="J215" i="10"/>
  <c r="J216" i="10"/>
  <c r="J217" i="10"/>
  <c r="J218" i="10"/>
  <c r="J219" i="10"/>
  <c r="J220" i="10"/>
  <c r="J221" i="10"/>
  <c r="J222" i="10"/>
  <c r="J223" i="10"/>
  <c r="J224" i="10"/>
  <c r="J225" i="10"/>
  <c r="J226" i="10"/>
  <c r="J227" i="10"/>
  <c r="J228" i="10"/>
  <c r="J229" i="10"/>
  <c r="J230" i="10"/>
  <c r="J231" i="10"/>
  <c r="J232" i="10"/>
  <c r="J233" i="10"/>
  <c r="J234" i="10"/>
  <c r="J235" i="10"/>
  <c r="J236" i="10"/>
  <c r="J237" i="10"/>
  <c r="J238" i="10"/>
  <c r="J239" i="10"/>
  <c r="J240" i="10"/>
  <c r="J241" i="10"/>
  <c r="J242" i="10"/>
  <c r="J243" i="10"/>
  <c r="J244" i="10"/>
  <c r="J245" i="10"/>
  <c r="J246" i="10"/>
  <c r="J247" i="10"/>
  <c r="J248" i="10"/>
  <c r="J249" i="10"/>
  <c r="J250" i="10"/>
  <c r="J251" i="10"/>
  <c r="J252" i="10"/>
  <c r="J253" i="10"/>
  <c r="J254" i="10"/>
  <c r="J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I2" i="10"/>
  <c r="I3" i="10"/>
  <c r="I4" i="10"/>
  <c r="I5" i="10"/>
  <c r="I6" i="10"/>
  <c r="I7" i="10"/>
  <c r="I8" i="10"/>
  <c r="I9" i="10"/>
  <c r="I10" i="10"/>
  <c r="I11" i="10"/>
  <c r="I12" i="10"/>
  <c r="I13" i="10"/>
  <c r="I14" i="10"/>
  <c r="I15" i="10"/>
  <c r="I16" i="10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9" i="10"/>
  <c r="I40" i="10"/>
  <c r="I41" i="10"/>
  <c r="I42" i="10"/>
  <c r="I43" i="10"/>
  <c r="I44" i="10"/>
  <c r="I45" i="10"/>
  <c r="I46" i="10"/>
  <c r="I47" i="10"/>
  <c r="I48" i="10"/>
  <c r="I49" i="10"/>
  <c r="I50" i="10"/>
  <c r="I51" i="10"/>
  <c r="I52" i="10"/>
  <c r="I53" i="10"/>
  <c r="I54" i="10"/>
  <c r="I55" i="10"/>
  <c r="I56" i="10"/>
  <c r="I57" i="10"/>
  <c r="I58" i="10"/>
  <c r="I59" i="10"/>
  <c r="I60" i="10"/>
  <c r="I61" i="10"/>
  <c r="I62" i="10"/>
  <c r="I63" i="10"/>
  <c r="I64" i="10"/>
  <c r="I65" i="10"/>
  <c r="I66" i="10"/>
  <c r="I67" i="10"/>
  <c r="I68" i="10"/>
  <c r="I69" i="10"/>
  <c r="I70" i="10"/>
  <c r="I71" i="10"/>
  <c r="I72" i="10"/>
  <c r="I73" i="10"/>
  <c r="I74" i="10"/>
  <c r="I75" i="10"/>
  <c r="I76" i="10"/>
  <c r="I77" i="10"/>
  <c r="I78" i="10"/>
  <c r="I79" i="10"/>
  <c r="I80" i="10"/>
  <c r="I81" i="10"/>
  <c r="I82" i="10"/>
  <c r="I83" i="10"/>
  <c r="I84" i="10"/>
  <c r="I85" i="10"/>
  <c r="I86" i="10"/>
  <c r="I87" i="10"/>
  <c r="I88" i="10"/>
  <c r="I89" i="10"/>
  <c r="I90" i="10"/>
  <c r="I91" i="10"/>
  <c r="I92" i="10"/>
  <c r="I93" i="10"/>
  <c r="I94" i="10"/>
  <c r="I95" i="10"/>
  <c r="I96" i="10"/>
  <c r="I97" i="10"/>
  <c r="I98" i="10"/>
  <c r="I99" i="10"/>
  <c r="I100" i="10"/>
  <c r="I101" i="10"/>
  <c r="I102" i="10"/>
  <c r="I103" i="10"/>
  <c r="I104" i="10"/>
  <c r="I105" i="10"/>
  <c r="I106" i="10"/>
  <c r="I107" i="10"/>
  <c r="I108" i="10"/>
  <c r="I109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I256" i="10"/>
  <c r="I257" i="10"/>
  <c r="I258" i="10"/>
  <c r="I259" i="10"/>
  <c r="I260" i="10"/>
  <c r="I261" i="10"/>
  <c r="I262" i="10"/>
  <c r="I263" i="10"/>
  <c r="I264" i="10"/>
  <c r="I265" i="10"/>
  <c r="I266" i="10"/>
  <c r="I267" i="10"/>
  <c r="I268" i="10"/>
  <c r="I269" i="10"/>
  <c r="I270" i="10"/>
  <c r="I271" i="10"/>
  <c r="I272" i="10"/>
  <c r="I273" i="10"/>
  <c r="I274" i="10"/>
  <c r="I275" i="10"/>
  <c r="I276" i="10"/>
  <c r="I277" i="10"/>
  <c r="I278" i="10"/>
  <c r="I279" i="10"/>
  <c r="I280" i="10"/>
  <c r="I281" i="10"/>
  <c r="I282" i="10"/>
  <c r="I283" i="10"/>
  <c r="I284" i="10"/>
  <c r="I285" i="10"/>
  <c r="I286" i="10"/>
  <c r="I287" i="10"/>
  <c r="I288" i="10"/>
  <c r="I289" i="10"/>
  <c r="I290" i="10"/>
  <c r="I291" i="10"/>
  <c r="I292" i="10"/>
  <c r="I293" i="10"/>
  <c r="I294" i="10"/>
  <c r="I295" i="10"/>
  <c r="I296" i="10"/>
  <c r="I297" i="10"/>
  <c r="I298" i="10"/>
  <c r="I299" i="10"/>
  <c r="I300" i="10"/>
  <c r="I301" i="10"/>
  <c r="I302" i="10"/>
  <c r="I303" i="10"/>
  <c r="I304" i="10"/>
  <c r="I305" i="10"/>
  <c r="I306" i="10"/>
  <c r="I307" i="10"/>
  <c r="I308" i="10"/>
  <c r="I309" i="10"/>
  <c r="I310" i="10"/>
  <c r="I311" i="10"/>
  <c r="I312" i="10"/>
  <c r="I313" i="10"/>
  <c r="I314" i="10"/>
  <c r="I315" i="10"/>
  <c r="I316" i="10"/>
  <c r="I317" i="10"/>
  <c r="I318" i="10"/>
  <c r="I319" i="10"/>
  <c r="I320" i="10"/>
  <c r="I321" i="10"/>
  <c r="I322" i="10"/>
  <c r="I323" i="10"/>
  <c r="I324" i="10"/>
  <c r="I325" i="10"/>
  <c r="I326" i="10"/>
  <c r="I327" i="10"/>
  <c r="I328" i="10"/>
  <c r="I329" i="10"/>
  <c r="I330" i="10"/>
  <c r="I331" i="10"/>
  <c r="I332" i="10"/>
  <c r="I333" i="10"/>
  <c r="I334" i="10"/>
  <c r="I335" i="10"/>
  <c r="I336" i="10"/>
  <c r="I337" i="10"/>
  <c r="I338" i="10"/>
  <c r="I339" i="10"/>
  <c r="I340" i="10"/>
  <c r="I341" i="10"/>
  <c r="I342" i="10"/>
  <c r="I343" i="10"/>
  <c r="I344" i="10"/>
  <c r="I345" i="10"/>
  <c r="I346" i="10"/>
  <c r="I347" i="10"/>
  <c r="I348" i="10"/>
  <c r="I349" i="10"/>
  <c r="I350" i="10"/>
  <c r="I351" i="10"/>
  <c r="I352" i="10"/>
  <c r="I353" i="10"/>
  <c r="I354" i="10"/>
  <c r="I355" i="10"/>
  <c r="I356" i="10"/>
  <c r="I357" i="10"/>
  <c r="I358" i="10"/>
  <c r="I359" i="10"/>
  <c r="I360" i="10"/>
  <c r="I361" i="10"/>
  <c r="I362" i="10"/>
  <c r="I363" i="10"/>
  <c r="I364" i="10"/>
  <c r="I365" i="10"/>
  <c r="I366" i="10"/>
  <c r="I367" i="10"/>
  <c r="I368" i="10"/>
  <c r="I369" i="10"/>
  <c r="I370" i="10"/>
  <c r="I371" i="10"/>
  <c r="I372" i="10"/>
  <c r="I373" i="10"/>
  <c r="I374" i="10"/>
  <c r="I375" i="10"/>
  <c r="I376" i="10"/>
  <c r="I377" i="10"/>
  <c r="I378" i="10"/>
  <c r="I379" i="10"/>
  <c r="I380" i="10"/>
  <c r="I381" i="10"/>
  <c r="I382" i="10"/>
  <c r="I383" i="10"/>
  <c r="I384" i="10"/>
  <c r="I385" i="10"/>
  <c r="I386" i="10"/>
  <c r="I387" i="10"/>
  <c r="I388" i="10"/>
  <c r="I389" i="10"/>
  <c r="I390" i="10"/>
  <c r="I391" i="10"/>
  <c r="I392" i="10"/>
  <c r="I393" i="10"/>
  <c r="I394" i="10"/>
  <c r="I395" i="10"/>
  <c r="I396" i="10"/>
  <c r="I397" i="10"/>
  <c r="I398" i="10"/>
  <c r="I399" i="10"/>
  <c r="I400" i="10"/>
  <c r="I401" i="10"/>
  <c r="I402" i="10"/>
  <c r="I403" i="10"/>
  <c r="I404" i="10"/>
  <c r="I405" i="10"/>
  <c r="I406" i="10"/>
  <c r="I407" i="10"/>
  <c r="I408" i="10"/>
  <c r="I409" i="10"/>
  <c r="I410" i="10"/>
  <c r="I411" i="10"/>
  <c r="I412" i="10"/>
  <c r="H2" i="10"/>
  <c r="H3" i="10"/>
  <c r="H4" i="10"/>
  <c r="H5" i="10"/>
  <c r="H6" i="10"/>
  <c r="H7" i="10"/>
  <c r="H8" i="10"/>
  <c r="H9" i="10"/>
  <c r="H10" i="10"/>
  <c r="H11" i="10"/>
  <c r="H12" i="10"/>
  <c r="H13" i="10"/>
  <c r="H14" i="10"/>
  <c r="H15" i="10"/>
  <c r="H16" i="10"/>
  <c r="H17" i="10"/>
  <c r="H18" i="10"/>
  <c r="H19" i="10"/>
  <c r="H20" i="10"/>
  <c r="H21" i="10"/>
  <c r="H22" i="10"/>
  <c r="H23" i="10"/>
  <c r="H24" i="10"/>
  <c r="H25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50" i="10"/>
  <c r="H51" i="10"/>
  <c r="H52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H110" i="10"/>
  <c r="H111" i="10"/>
  <c r="H112" i="10"/>
  <c r="H113" i="10"/>
  <c r="H114" i="10"/>
  <c r="H115" i="10"/>
  <c r="H116" i="10"/>
  <c r="H117" i="10"/>
  <c r="H118" i="10"/>
  <c r="H119" i="10"/>
  <c r="H120" i="10"/>
  <c r="H121" i="10"/>
  <c r="H122" i="10"/>
  <c r="H123" i="10"/>
  <c r="H124" i="10"/>
  <c r="H125" i="10"/>
  <c r="H126" i="10"/>
  <c r="H127" i="10"/>
  <c r="H128" i="10"/>
  <c r="H129" i="10"/>
  <c r="H130" i="10"/>
  <c r="H131" i="10"/>
  <c r="H132" i="10"/>
  <c r="H133" i="10"/>
  <c r="H134" i="10"/>
  <c r="H135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6" i="10"/>
  <c r="H187" i="10"/>
  <c r="H188" i="10"/>
  <c r="H189" i="10"/>
  <c r="H190" i="10"/>
  <c r="H191" i="10"/>
  <c r="H192" i="10"/>
  <c r="H193" i="10"/>
  <c r="H194" i="10"/>
  <c r="H195" i="10"/>
  <c r="H196" i="10"/>
  <c r="H197" i="10"/>
  <c r="H198" i="10"/>
  <c r="H199" i="10"/>
  <c r="H200" i="10"/>
  <c r="H201" i="10"/>
  <c r="H202" i="10"/>
  <c r="H203" i="10"/>
  <c r="H204" i="10"/>
  <c r="H205" i="10"/>
  <c r="H206" i="10"/>
  <c r="H207" i="10"/>
  <c r="H208" i="10"/>
  <c r="H209" i="10"/>
  <c r="H210" i="10"/>
  <c r="H211" i="10"/>
  <c r="H212" i="10"/>
  <c r="H213" i="10"/>
  <c r="H214" i="10"/>
  <c r="H215" i="10"/>
  <c r="H216" i="10"/>
  <c r="H217" i="10"/>
  <c r="H218" i="10"/>
  <c r="H219" i="10"/>
  <c r="H220" i="10"/>
  <c r="H221" i="10"/>
  <c r="H222" i="10"/>
  <c r="H223" i="10"/>
  <c r="H224" i="10"/>
  <c r="H225" i="10"/>
  <c r="H226" i="10"/>
  <c r="H227" i="10"/>
  <c r="H228" i="10"/>
  <c r="H229" i="10"/>
  <c r="H230" i="10"/>
  <c r="H231" i="10"/>
  <c r="H232" i="10"/>
  <c r="H233" i="10"/>
  <c r="H234" i="10"/>
  <c r="H235" i="10"/>
  <c r="H236" i="10"/>
  <c r="H237" i="10"/>
  <c r="H238" i="10"/>
  <c r="H239" i="10"/>
  <c r="H240" i="10"/>
  <c r="H241" i="10"/>
  <c r="H242" i="10"/>
  <c r="H243" i="10"/>
  <c r="H244" i="10"/>
  <c r="H245" i="10"/>
  <c r="H246" i="10"/>
  <c r="H247" i="10"/>
  <c r="H248" i="10"/>
  <c r="H249" i="10"/>
  <c r="H250" i="10"/>
  <c r="H251" i="10"/>
  <c r="H252" i="10"/>
  <c r="H253" i="10"/>
  <c r="H254" i="10"/>
  <c r="H255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4" i="10"/>
  <c r="H325" i="10"/>
  <c r="H326" i="10"/>
  <c r="H327" i="10"/>
  <c r="H328" i="10"/>
  <c r="H329" i="10"/>
  <c r="H330" i="10"/>
  <c r="H331" i="10"/>
  <c r="H332" i="10"/>
  <c r="H333" i="10"/>
  <c r="H334" i="10"/>
  <c r="H335" i="10"/>
  <c r="H336" i="10"/>
  <c r="H337" i="10"/>
  <c r="H338" i="10"/>
  <c r="H339" i="10"/>
  <c r="H340" i="10"/>
  <c r="H341" i="10"/>
  <c r="H342" i="10"/>
  <c r="H343" i="10"/>
  <c r="H344" i="10"/>
  <c r="H345" i="10"/>
  <c r="H346" i="10"/>
  <c r="H347" i="10"/>
  <c r="H348" i="10"/>
  <c r="H349" i="10"/>
  <c r="H350" i="10"/>
  <c r="H351" i="10"/>
  <c r="H352" i="10"/>
  <c r="H353" i="10"/>
  <c r="H354" i="10"/>
  <c r="H355" i="10"/>
  <c r="H356" i="10"/>
  <c r="H357" i="10"/>
  <c r="H358" i="10"/>
  <c r="H359" i="10"/>
  <c r="H360" i="10"/>
  <c r="H361" i="10"/>
  <c r="H362" i="10"/>
  <c r="H363" i="10"/>
  <c r="H364" i="10"/>
  <c r="H365" i="10"/>
  <c r="H366" i="10"/>
  <c r="H367" i="10"/>
  <c r="H368" i="10"/>
  <c r="H369" i="10"/>
  <c r="H370" i="10"/>
  <c r="H371" i="10"/>
  <c r="H372" i="10"/>
  <c r="H373" i="10"/>
  <c r="H374" i="10"/>
  <c r="H375" i="10"/>
  <c r="H376" i="10"/>
  <c r="H377" i="10"/>
  <c r="H378" i="10"/>
  <c r="H379" i="10"/>
  <c r="H380" i="10"/>
  <c r="H381" i="10"/>
  <c r="H382" i="10"/>
  <c r="H383" i="10"/>
  <c r="H384" i="10"/>
  <c r="H385" i="10"/>
  <c r="H386" i="10"/>
  <c r="H387" i="10"/>
  <c r="H388" i="10"/>
  <c r="H389" i="10"/>
  <c r="H390" i="10"/>
  <c r="H391" i="10"/>
  <c r="H392" i="10"/>
  <c r="H393" i="10"/>
  <c r="H394" i="10"/>
  <c r="H395" i="10"/>
  <c r="H396" i="10"/>
  <c r="H397" i="10"/>
  <c r="H398" i="10"/>
  <c r="H399" i="10"/>
  <c r="H400" i="10"/>
  <c r="H401" i="10"/>
  <c r="H402" i="10"/>
  <c r="H403" i="10"/>
  <c r="H404" i="10"/>
  <c r="H405" i="10"/>
  <c r="H406" i="10"/>
  <c r="H407" i="10"/>
  <c r="H408" i="10"/>
  <c r="H409" i="10"/>
  <c r="H410" i="10"/>
  <c r="H411" i="10"/>
  <c r="H412" i="10"/>
  <c r="G2" i="10"/>
  <c r="G3" i="10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F2" i="10"/>
  <c r="F3" i="10"/>
  <c r="F4" i="10"/>
  <c r="F5" i="10"/>
  <c r="F6" i="10"/>
  <c r="F7" i="10"/>
  <c r="F8" i="10"/>
  <c r="F9" i="10"/>
  <c r="F10" i="10"/>
  <c r="F11" i="10"/>
  <c r="F12" i="10"/>
  <c r="F13" i="10"/>
  <c r="F14" i="10"/>
  <c r="F15" i="10"/>
  <c r="F16" i="10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F33" i="10"/>
  <c r="F34" i="10"/>
  <c r="F35" i="10"/>
  <c r="F36" i="10"/>
  <c r="F37" i="10"/>
  <c r="F38" i="10"/>
  <c r="F39" i="10"/>
  <c r="F40" i="10"/>
  <c r="F41" i="10"/>
  <c r="F42" i="10"/>
  <c r="F43" i="10"/>
  <c r="F44" i="10"/>
  <c r="F45" i="10"/>
  <c r="F46" i="10"/>
  <c r="F47" i="10"/>
  <c r="F48" i="10"/>
  <c r="F49" i="10"/>
  <c r="F50" i="10"/>
  <c r="F51" i="10"/>
  <c r="F52" i="10"/>
  <c r="F53" i="10"/>
  <c r="F54" i="10"/>
  <c r="F55" i="10"/>
  <c r="F56" i="10"/>
  <c r="F57" i="10"/>
  <c r="F58" i="10"/>
  <c r="F59" i="10"/>
  <c r="F60" i="10"/>
  <c r="F61" i="10"/>
  <c r="F62" i="10"/>
  <c r="F63" i="10"/>
  <c r="F64" i="10"/>
  <c r="F65" i="10"/>
  <c r="F66" i="10"/>
  <c r="F67" i="10"/>
  <c r="F68" i="10"/>
  <c r="F69" i="10"/>
  <c r="F70" i="10"/>
  <c r="F71" i="10"/>
  <c r="F72" i="10"/>
  <c r="F73" i="10"/>
  <c r="F74" i="10"/>
  <c r="F75" i="10"/>
  <c r="F76" i="10"/>
  <c r="F77" i="10"/>
  <c r="F78" i="10"/>
  <c r="F79" i="10"/>
  <c r="F80" i="10"/>
  <c r="F81" i="10"/>
  <c r="F82" i="10"/>
  <c r="F83" i="10"/>
  <c r="F84" i="10"/>
  <c r="F85" i="10"/>
  <c r="F86" i="10"/>
  <c r="F87" i="10"/>
  <c r="F88" i="10"/>
  <c r="F89" i="10"/>
  <c r="F90" i="10"/>
  <c r="F91" i="10"/>
  <c r="F92" i="10"/>
  <c r="F93" i="10"/>
  <c r="F94" i="10"/>
  <c r="F95" i="10"/>
  <c r="F96" i="10"/>
  <c r="F97" i="10"/>
  <c r="F98" i="10"/>
  <c r="F99" i="10"/>
  <c r="F100" i="10"/>
  <c r="F101" i="10"/>
  <c r="F102" i="10"/>
  <c r="F103" i="10"/>
  <c r="F104" i="10"/>
  <c r="F105" i="10"/>
  <c r="F106" i="10"/>
  <c r="F107" i="10"/>
  <c r="F108" i="10"/>
  <c r="F109" i="10"/>
  <c r="F110" i="10"/>
  <c r="F111" i="10"/>
  <c r="F112" i="10"/>
  <c r="F113" i="10"/>
  <c r="F114" i="10"/>
  <c r="F115" i="10"/>
  <c r="F116" i="10"/>
  <c r="F117" i="10"/>
  <c r="F118" i="10"/>
  <c r="F119" i="10"/>
  <c r="F120" i="10"/>
  <c r="F121" i="10"/>
  <c r="F122" i="10"/>
  <c r="F123" i="10"/>
  <c r="F124" i="10"/>
  <c r="F125" i="10"/>
  <c r="F126" i="10"/>
  <c r="F127" i="10"/>
  <c r="F128" i="10"/>
  <c r="F129" i="10"/>
  <c r="F130" i="10"/>
  <c r="F131" i="10"/>
  <c r="F132" i="10"/>
  <c r="F133" i="10"/>
  <c r="F134" i="10"/>
  <c r="F135" i="10"/>
  <c r="F136" i="10"/>
  <c r="F137" i="10"/>
  <c r="F138" i="10"/>
  <c r="F139" i="10"/>
  <c r="F140" i="10"/>
  <c r="F141" i="10"/>
  <c r="F142" i="10"/>
  <c r="F143" i="10"/>
  <c r="F144" i="10"/>
  <c r="F145" i="10"/>
  <c r="F146" i="10"/>
  <c r="F147" i="10"/>
  <c r="F148" i="10"/>
  <c r="F149" i="10"/>
  <c r="F150" i="10"/>
  <c r="F151" i="10"/>
  <c r="F152" i="10"/>
  <c r="F153" i="10"/>
  <c r="F154" i="10"/>
  <c r="F155" i="10"/>
  <c r="F156" i="10"/>
  <c r="F157" i="10"/>
  <c r="F158" i="10"/>
  <c r="F159" i="10"/>
  <c r="F160" i="10"/>
  <c r="F161" i="10"/>
  <c r="F162" i="10"/>
  <c r="F163" i="10"/>
  <c r="F164" i="10"/>
  <c r="F165" i="10"/>
  <c r="F166" i="10"/>
  <c r="F167" i="10"/>
  <c r="F168" i="10"/>
  <c r="F169" i="10"/>
  <c r="F170" i="10"/>
  <c r="F171" i="10"/>
  <c r="F172" i="10"/>
  <c r="F173" i="10"/>
  <c r="F174" i="10"/>
  <c r="F175" i="10"/>
  <c r="F176" i="10"/>
  <c r="F177" i="10"/>
  <c r="F178" i="10"/>
  <c r="F179" i="10"/>
  <c r="F180" i="10"/>
  <c r="F181" i="10"/>
  <c r="F182" i="10"/>
  <c r="F183" i="10"/>
  <c r="F184" i="10"/>
  <c r="F185" i="10"/>
  <c r="F186" i="10"/>
  <c r="F187" i="10"/>
  <c r="F188" i="10"/>
  <c r="F189" i="10"/>
  <c r="F190" i="10"/>
  <c r="F191" i="10"/>
  <c r="F192" i="10"/>
  <c r="F193" i="10"/>
  <c r="F194" i="10"/>
  <c r="F195" i="10"/>
  <c r="F196" i="10"/>
  <c r="F197" i="10"/>
  <c r="F198" i="10"/>
  <c r="F199" i="10"/>
  <c r="F200" i="10"/>
  <c r="F201" i="10"/>
  <c r="F202" i="10"/>
  <c r="F203" i="10"/>
  <c r="F204" i="10"/>
  <c r="F205" i="10"/>
  <c r="F206" i="10"/>
  <c r="F207" i="10"/>
  <c r="F208" i="10"/>
  <c r="F209" i="10"/>
  <c r="F210" i="10"/>
  <c r="F211" i="10"/>
  <c r="F212" i="10"/>
  <c r="F213" i="10"/>
  <c r="F214" i="10"/>
  <c r="F215" i="10"/>
  <c r="F216" i="10"/>
  <c r="F217" i="10"/>
  <c r="F218" i="10"/>
  <c r="F219" i="10"/>
  <c r="F220" i="10"/>
  <c r="F221" i="10"/>
  <c r="F222" i="10"/>
  <c r="F223" i="10"/>
  <c r="F224" i="10"/>
  <c r="F225" i="10"/>
  <c r="F226" i="10"/>
  <c r="F227" i="10"/>
  <c r="F228" i="10"/>
  <c r="F229" i="10"/>
  <c r="F230" i="10"/>
  <c r="F231" i="10"/>
  <c r="F232" i="10"/>
  <c r="F233" i="10"/>
  <c r="F234" i="10"/>
  <c r="F235" i="10"/>
  <c r="F236" i="10"/>
  <c r="F237" i="10"/>
  <c r="F238" i="10"/>
  <c r="F239" i="10"/>
  <c r="F240" i="10"/>
  <c r="F241" i="10"/>
  <c r="F242" i="10"/>
  <c r="F243" i="10"/>
  <c r="F244" i="10"/>
  <c r="F245" i="10"/>
  <c r="F246" i="10"/>
  <c r="F247" i="10"/>
  <c r="F248" i="10"/>
  <c r="F249" i="10"/>
  <c r="F250" i="10"/>
  <c r="F251" i="10"/>
  <c r="F252" i="10"/>
  <c r="F253" i="10"/>
  <c r="F254" i="10"/>
  <c r="F255" i="10"/>
  <c r="F256" i="10"/>
  <c r="F257" i="10"/>
  <c r="F258" i="10"/>
  <c r="F259" i="10"/>
  <c r="F260" i="10"/>
  <c r="F261" i="10"/>
  <c r="F262" i="10"/>
  <c r="F263" i="10"/>
  <c r="F264" i="10"/>
  <c r="F265" i="10"/>
  <c r="F266" i="10"/>
  <c r="F267" i="10"/>
  <c r="F268" i="10"/>
  <c r="F269" i="10"/>
  <c r="F270" i="10"/>
  <c r="F271" i="10"/>
  <c r="F272" i="10"/>
  <c r="F273" i="10"/>
  <c r="F274" i="10"/>
  <c r="F275" i="10"/>
  <c r="F276" i="10"/>
  <c r="F277" i="10"/>
  <c r="F278" i="10"/>
  <c r="F279" i="10"/>
  <c r="F280" i="10"/>
  <c r="F281" i="10"/>
  <c r="F282" i="10"/>
  <c r="F283" i="10"/>
  <c r="F284" i="10"/>
  <c r="F285" i="10"/>
  <c r="F286" i="10"/>
  <c r="F287" i="10"/>
  <c r="F288" i="10"/>
  <c r="F289" i="10"/>
  <c r="F290" i="10"/>
  <c r="F291" i="10"/>
  <c r="F292" i="10"/>
  <c r="F293" i="10"/>
  <c r="F294" i="10"/>
  <c r="F295" i="10"/>
  <c r="F296" i="10"/>
  <c r="F297" i="10"/>
  <c r="F298" i="10"/>
  <c r="F299" i="10"/>
  <c r="F300" i="10"/>
  <c r="F301" i="10"/>
  <c r="F302" i="10"/>
  <c r="F303" i="10"/>
  <c r="F304" i="10"/>
  <c r="F305" i="10"/>
  <c r="F306" i="10"/>
  <c r="F307" i="10"/>
  <c r="F308" i="10"/>
  <c r="F309" i="10"/>
  <c r="F310" i="10"/>
  <c r="F311" i="10"/>
  <c r="F312" i="10"/>
  <c r="F313" i="10"/>
  <c r="F314" i="10"/>
  <c r="F315" i="10"/>
  <c r="F316" i="10"/>
  <c r="F317" i="10"/>
  <c r="F318" i="10"/>
  <c r="F319" i="10"/>
  <c r="F320" i="10"/>
  <c r="F321" i="10"/>
  <c r="F322" i="10"/>
  <c r="F323" i="10"/>
  <c r="F324" i="10"/>
  <c r="F325" i="10"/>
  <c r="F326" i="10"/>
  <c r="F327" i="10"/>
  <c r="F328" i="10"/>
  <c r="F329" i="10"/>
  <c r="F330" i="10"/>
  <c r="F331" i="10"/>
  <c r="F332" i="10"/>
  <c r="F333" i="10"/>
  <c r="F334" i="10"/>
  <c r="F335" i="10"/>
  <c r="F336" i="10"/>
  <c r="F337" i="10"/>
  <c r="F338" i="10"/>
  <c r="F339" i="10"/>
  <c r="F340" i="10"/>
  <c r="F341" i="10"/>
  <c r="F342" i="10"/>
  <c r="F343" i="10"/>
  <c r="F344" i="10"/>
  <c r="F345" i="10"/>
  <c r="F346" i="10"/>
  <c r="F347" i="10"/>
  <c r="F348" i="10"/>
  <c r="F349" i="10"/>
  <c r="F350" i="10"/>
  <c r="F351" i="10"/>
  <c r="F352" i="10"/>
  <c r="F353" i="10"/>
  <c r="F354" i="10"/>
  <c r="F355" i="10"/>
  <c r="F356" i="10"/>
  <c r="F357" i="10"/>
  <c r="F358" i="10"/>
  <c r="F359" i="10"/>
  <c r="F360" i="10"/>
  <c r="F361" i="10"/>
  <c r="F362" i="10"/>
  <c r="F363" i="10"/>
  <c r="F364" i="10"/>
  <c r="F365" i="10"/>
  <c r="F366" i="10"/>
  <c r="F367" i="10"/>
  <c r="F368" i="10"/>
  <c r="F369" i="10"/>
  <c r="F370" i="10"/>
  <c r="F371" i="10"/>
  <c r="F372" i="10"/>
  <c r="F373" i="10"/>
  <c r="F374" i="10"/>
  <c r="F375" i="10"/>
  <c r="F376" i="10"/>
  <c r="F377" i="10"/>
  <c r="F378" i="10"/>
  <c r="F379" i="10"/>
  <c r="F380" i="10"/>
  <c r="F381" i="10"/>
  <c r="F382" i="10"/>
  <c r="F383" i="10"/>
  <c r="F384" i="10"/>
  <c r="F385" i="10"/>
  <c r="F386" i="10"/>
  <c r="F387" i="10"/>
  <c r="F388" i="10"/>
  <c r="F389" i="10"/>
  <c r="F390" i="10"/>
  <c r="F391" i="10"/>
  <c r="F392" i="10"/>
  <c r="F393" i="10"/>
  <c r="F394" i="10"/>
  <c r="F395" i="10"/>
  <c r="F396" i="10"/>
  <c r="F397" i="10"/>
  <c r="F398" i="10"/>
  <c r="F399" i="10"/>
  <c r="F400" i="10"/>
  <c r="F401" i="10"/>
  <c r="F402" i="10"/>
  <c r="F403" i="10"/>
  <c r="F404" i="10"/>
  <c r="F405" i="10"/>
  <c r="F406" i="10"/>
  <c r="F407" i="10"/>
  <c r="F408" i="10"/>
  <c r="F409" i="10"/>
  <c r="F410" i="10"/>
  <c r="F411" i="10"/>
  <c r="F412" i="10"/>
  <c r="E2" i="10"/>
  <c r="E3" i="10"/>
  <c r="E4" i="10"/>
  <c r="E5" i="10"/>
  <c r="E6" i="10"/>
  <c r="E7" i="10"/>
  <c r="E8" i="10"/>
  <c r="E9" i="10"/>
  <c r="E10" i="10"/>
  <c r="E11" i="10"/>
  <c r="E12" i="10"/>
  <c r="E13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45" i="10"/>
  <c r="E46" i="10"/>
  <c r="E47" i="10"/>
  <c r="E48" i="10"/>
  <c r="E49" i="10"/>
  <c r="E50" i="10"/>
  <c r="E51" i="10"/>
  <c r="E52" i="10"/>
  <c r="E53" i="10"/>
  <c r="E54" i="10"/>
  <c r="E55" i="10"/>
  <c r="E56" i="10"/>
  <c r="E57" i="10"/>
  <c r="E58" i="10"/>
  <c r="E59" i="10"/>
  <c r="E60" i="10"/>
  <c r="E61" i="10"/>
  <c r="E62" i="10"/>
  <c r="E63" i="10"/>
  <c r="E64" i="10"/>
  <c r="E65" i="10"/>
  <c r="E66" i="10"/>
  <c r="E67" i="10"/>
  <c r="E68" i="10"/>
  <c r="E69" i="10"/>
  <c r="E70" i="10"/>
  <c r="E71" i="10"/>
  <c r="E72" i="10"/>
  <c r="E73" i="10"/>
  <c r="E74" i="10"/>
  <c r="E75" i="10"/>
  <c r="E76" i="10"/>
  <c r="E77" i="10"/>
  <c r="E78" i="10"/>
  <c r="E79" i="10"/>
  <c r="E80" i="10"/>
  <c r="E81" i="10"/>
  <c r="E82" i="10"/>
  <c r="E83" i="10"/>
  <c r="E84" i="10"/>
  <c r="E85" i="10"/>
  <c r="E86" i="10"/>
  <c r="E87" i="10"/>
  <c r="E88" i="10"/>
  <c r="E89" i="10"/>
  <c r="E90" i="10"/>
  <c r="E91" i="10"/>
  <c r="E92" i="10"/>
  <c r="E93" i="10"/>
  <c r="E94" i="10"/>
  <c r="E95" i="10"/>
  <c r="E96" i="10"/>
  <c r="E97" i="10"/>
  <c r="E98" i="10"/>
  <c r="E99" i="10"/>
  <c r="E100" i="10"/>
  <c r="E101" i="10"/>
  <c r="E102" i="10"/>
  <c r="E103" i="10"/>
  <c r="E104" i="10"/>
  <c r="E105" i="10"/>
  <c r="E106" i="10"/>
  <c r="E107" i="10"/>
  <c r="E108" i="10"/>
  <c r="E109" i="10"/>
  <c r="E110" i="10"/>
  <c r="E111" i="10"/>
  <c r="E112" i="10"/>
  <c r="E113" i="10"/>
  <c r="E114" i="10"/>
  <c r="E115" i="10"/>
  <c r="E116" i="10"/>
  <c r="E117" i="10"/>
  <c r="E118" i="10"/>
  <c r="E119" i="10"/>
  <c r="E120" i="10"/>
  <c r="E121" i="10"/>
  <c r="E122" i="10"/>
  <c r="E123" i="10"/>
  <c r="E124" i="10"/>
  <c r="E125" i="10"/>
  <c r="E126" i="10"/>
  <c r="E127" i="10"/>
  <c r="E128" i="10"/>
  <c r="E129" i="10"/>
  <c r="E130" i="10"/>
  <c r="E131" i="10"/>
  <c r="E132" i="10"/>
  <c r="E133" i="10"/>
  <c r="E134" i="10"/>
  <c r="E135" i="10"/>
  <c r="E136" i="10"/>
  <c r="E137" i="10"/>
  <c r="E138" i="10"/>
  <c r="E139" i="10"/>
  <c r="E140" i="10"/>
  <c r="E141" i="10"/>
  <c r="E142" i="10"/>
  <c r="E143" i="10"/>
  <c r="E144" i="10"/>
  <c r="E145" i="10"/>
  <c r="E146" i="10"/>
  <c r="E147" i="10"/>
  <c r="E148" i="10"/>
  <c r="E149" i="10"/>
  <c r="E150" i="10"/>
  <c r="E151" i="10"/>
  <c r="E152" i="10"/>
  <c r="E153" i="10"/>
  <c r="E154" i="10"/>
  <c r="E155" i="10"/>
  <c r="E156" i="10"/>
  <c r="E157" i="10"/>
  <c r="E158" i="10"/>
  <c r="E159" i="10"/>
  <c r="E160" i="10"/>
  <c r="E161" i="10"/>
  <c r="E162" i="10"/>
  <c r="E163" i="10"/>
  <c r="E164" i="10"/>
  <c r="E165" i="10"/>
  <c r="E166" i="10"/>
  <c r="E167" i="10"/>
  <c r="E168" i="10"/>
  <c r="E169" i="10"/>
  <c r="E170" i="10"/>
  <c r="E171" i="10"/>
  <c r="E172" i="10"/>
  <c r="E173" i="10"/>
  <c r="E174" i="10"/>
  <c r="E175" i="10"/>
  <c r="E176" i="10"/>
  <c r="E177" i="10"/>
  <c r="E178" i="10"/>
  <c r="E179" i="10"/>
  <c r="E180" i="10"/>
  <c r="E181" i="10"/>
  <c r="E182" i="10"/>
  <c r="E183" i="10"/>
  <c r="E184" i="10"/>
  <c r="E185" i="10"/>
  <c r="E186" i="10"/>
  <c r="E187" i="10"/>
  <c r="E188" i="10"/>
  <c r="E189" i="10"/>
  <c r="E190" i="10"/>
  <c r="E191" i="10"/>
  <c r="E192" i="10"/>
  <c r="E193" i="10"/>
  <c r="E194" i="10"/>
  <c r="E195" i="10"/>
  <c r="E196" i="10"/>
  <c r="E197" i="10"/>
  <c r="E198" i="10"/>
  <c r="E199" i="10"/>
  <c r="E200" i="10"/>
  <c r="E201" i="10"/>
  <c r="E202" i="10"/>
  <c r="E203" i="10"/>
  <c r="E204" i="10"/>
  <c r="E205" i="10"/>
  <c r="E206" i="10"/>
  <c r="E207" i="10"/>
  <c r="E208" i="10"/>
  <c r="E209" i="10"/>
  <c r="E210" i="10"/>
  <c r="E211" i="10"/>
  <c r="E212" i="10"/>
  <c r="E213" i="10"/>
  <c r="E214" i="10"/>
  <c r="E215" i="10"/>
  <c r="E216" i="10"/>
  <c r="E217" i="10"/>
  <c r="E218" i="10"/>
  <c r="E219" i="10"/>
  <c r="E220" i="10"/>
  <c r="E221" i="10"/>
  <c r="E222" i="10"/>
  <c r="E223" i="10"/>
  <c r="E224" i="10"/>
  <c r="E225" i="10"/>
  <c r="E226" i="10"/>
  <c r="E227" i="10"/>
  <c r="E228" i="10"/>
  <c r="E229" i="10"/>
  <c r="E230" i="10"/>
  <c r="E231" i="10"/>
  <c r="E232" i="10"/>
  <c r="E233" i="10"/>
  <c r="E234" i="10"/>
  <c r="E235" i="10"/>
  <c r="E236" i="10"/>
  <c r="E237" i="10"/>
  <c r="E238" i="10"/>
  <c r="E239" i="10"/>
  <c r="E240" i="10"/>
  <c r="E241" i="10"/>
  <c r="E242" i="10"/>
  <c r="E243" i="10"/>
  <c r="E244" i="10"/>
  <c r="E245" i="10"/>
  <c r="E246" i="10"/>
  <c r="E247" i="10"/>
  <c r="E248" i="10"/>
  <c r="E249" i="10"/>
  <c r="E250" i="10"/>
  <c r="E251" i="10"/>
  <c r="E252" i="10"/>
  <c r="E253" i="10"/>
  <c r="E254" i="10"/>
  <c r="E255" i="10"/>
  <c r="E256" i="10"/>
  <c r="E257" i="10"/>
  <c r="E258" i="10"/>
  <c r="E259" i="10"/>
  <c r="E260" i="10"/>
  <c r="E261" i="10"/>
  <c r="E262" i="10"/>
  <c r="E263" i="10"/>
  <c r="E264" i="10"/>
  <c r="E265" i="10"/>
  <c r="E266" i="10"/>
  <c r="E267" i="10"/>
  <c r="E268" i="10"/>
  <c r="E269" i="10"/>
  <c r="E270" i="10"/>
  <c r="E271" i="10"/>
  <c r="E272" i="10"/>
  <c r="E273" i="10"/>
  <c r="E274" i="10"/>
  <c r="E275" i="10"/>
  <c r="E276" i="10"/>
  <c r="E277" i="10"/>
  <c r="E278" i="10"/>
  <c r="E279" i="10"/>
  <c r="E280" i="10"/>
  <c r="E281" i="10"/>
  <c r="E282" i="10"/>
  <c r="E283" i="10"/>
  <c r="E284" i="10"/>
  <c r="E285" i="10"/>
  <c r="E286" i="10"/>
  <c r="E287" i="10"/>
  <c r="E288" i="10"/>
  <c r="E289" i="10"/>
  <c r="E290" i="10"/>
  <c r="E291" i="10"/>
  <c r="E292" i="10"/>
  <c r="E293" i="10"/>
  <c r="E294" i="10"/>
  <c r="E295" i="10"/>
  <c r="E296" i="10"/>
  <c r="E297" i="10"/>
  <c r="E298" i="10"/>
  <c r="E299" i="10"/>
  <c r="E300" i="10"/>
  <c r="E301" i="10"/>
  <c r="E302" i="10"/>
  <c r="E303" i="10"/>
  <c r="E304" i="10"/>
  <c r="E305" i="10"/>
  <c r="E306" i="10"/>
  <c r="E307" i="10"/>
  <c r="E308" i="10"/>
  <c r="E309" i="10"/>
  <c r="E310" i="10"/>
  <c r="E311" i="10"/>
  <c r="E312" i="10"/>
  <c r="E313" i="10"/>
  <c r="E314" i="10"/>
  <c r="E315" i="10"/>
  <c r="E316" i="10"/>
  <c r="E317" i="10"/>
  <c r="E318" i="10"/>
  <c r="E319" i="10"/>
  <c r="E320" i="10"/>
  <c r="E321" i="10"/>
  <c r="E322" i="10"/>
  <c r="E323" i="10"/>
  <c r="E324" i="10"/>
  <c r="E325" i="10"/>
  <c r="E326" i="10"/>
  <c r="E327" i="10"/>
  <c r="E328" i="10"/>
  <c r="E329" i="10"/>
  <c r="E330" i="10"/>
  <c r="E331" i="10"/>
  <c r="E332" i="10"/>
  <c r="E333" i="10"/>
  <c r="E334" i="10"/>
  <c r="E335" i="10"/>
  <c r="E336" i="10"/>
  <c r="E337" i="10"/>
  <c r="E338" i="10"/>
  <c r="E339" i="10"/>
  <c r="E340" i="10"/>
  <c r="E341" i="10"/>
  <c r="E342" i="10"/>
  <c r="E343" i="10"/>
  <c r="E344" i="10"/>
  <c r="E345" i="10"/>
  <c r="E346" i="10"/>
  <c r="E347" i="10"/>
  <c r="E348" i="10"/>
  <c r="E349" i="10"/>
  <c r="E350" i="10"/>
  <c r="E351" i="10"/>
  <c r="E352" i="10"/>
  <c r="E353" i="10"/>
  <c r="E354" i="10"/>
  <c r="E355" i="10"/>
  <c r="E356" i="10"/>
  <c r="E357" i="10"/>
  <c r="E358" i="10"/>
  <c r="E359" i="10"/>
  <c r="E360" i="10"/>
  <c r="E361" i="10"/>
  <c r="E362" i="10"/>
  <c r="E363" i="10"/>
  <c r="E364" i="10"/>
  <c r="E365" i="10"/>
  <c r="E366" i="10"/>
  <c r="E367" i="10"/>
  <c r="E368" i="10"/>
  <c r="E369" i="10"/>
  <c r="E370" i="10"/>
  <c r="E371" i="10"/>
  <c r="E372" i="10"/>
  <c r="E373" i="10"/>
  <c r="E374" i="10"/>
  <c r="E375" i="10"/>
  <c r="E376" i="10"/>
  <c r="E377" i="10"/>
  <c r="E378" i="10"/>
  <c r="E379" i="10"/>
  <c r="E380" i="10"/>
  <c r="E381" i="10"/>
  <c r="E382" i="10"/>
  <c r="E383" i="10"/>
  <c r="E384" i="10"/>
  <c r="E385" i="10"/>
  <c r="E386" i="10"/>
  <c r="E387" i="10"/>
  <c r="E388" i="10"/>
  <c r="E389" i="10"/>
  <c r="E390" i="10"/>
  <c r="E391" i="10"/>
  <c r="E392" i="10"/>
  <c r="E393" i="10"/>
  <c r="E394" i="10"/>
  <c r="E395" i="10"/>
  <c r="E396" i="10"/>
  <c r="E397" i="10"/>
  <c r="E398" i="10"/>
  <c r="E399" i="10"/>
  <c r="E400" i="10"/>
  <c r="E401" i="10"/>
  <c r="E402" i="10"/>
  <c r="E403" i="10"/>
  <c r="E404" i="10"/>
  <c r="E405" i="10"/>
  <c r="E406" i="10"/>
  <c r="E407" i="10"/>
  <c r="E408" i="10"/>
  <c r="E409" i="10"/>
  <c r="E410" i="10"/>
  <c r="E411" i="10"/>
  <c r="E412" i="10"/>
  <c r="W2" i="9"/>
  <c r="W3" i="9"/>
  <c r="W4" i="9"/>
  <c r="W5" i="9"/>
  <c r="W6" i="9"/>
  <c r="W7" i="9"/>
  <c r="W8" i="9"/>
  <c r="W9" i="9"/>
  <c r="W10" i="9"/>
  <c r="W11" i="9"/>
  <c r="W12" i="9"/>
  <c r="W13" i="9"/>
  <c r="W14" i="9"/>
  <c r="W15" i="9"/>
  <c r="W16" i="9"/>
  <c r="W17" i="9"/>
  <c r="W18" i="9"/>
  <c r="W19" i="9"/>
  <c r="W20" i="9"/>
  <c r="W21" i="9"/>
  <c r="W22" i="9"/>
  <c r="W23" i="9"/>
  <c r="W24" i="9"/>
  <c r="W25" i="9"/>
  <c r="W26" i="9"/>
  <c r="W27" i="9"/>
  <c r="W28" i="9"/>
  <c r="W29" i="9"/>
  <c r="W30" i="9"/>
  <c r="W31" i="9"/>
  <c r="W32" i="9"/>
  <c r="W33" i="9"/>
  <c r="W34" i="9"/>
  <c r="W35" i="9"/>
  <c r="W36" i="9"/>
  <c r="W37" i="9"/>
  <c r="W38" i="9"/>
  <c r="W39" i="9"/>
  <c r="W40" i="9"/>
  <c r="W41" i="9"/>
  <c r="W42" i="9"/>
  <c r="W43" i="9"/>
  <c r="W44" i="9"/>
  <c r="W45" i="9"/>
  <c r="W46" i="9"/>
  <c r="W47" i="9"/>
  <c r="W48" i="9"/>
  <c r="W49" i="9"/>
  <c r="W50" i="9"/>
  <c r="W51" i="9"/>
  <c r="W52" i="9"/>
  <c r="W53" i="9"/>
  <c r="W54" i="9"/>
  <c r="W55" i="9"/>
  <c r="W56" i="9"/>
  <c r="W57" i="9"/>
  <c r="W58" i="9"/>
  <c r="W59" i="9"/>
  <c r="W60" i="9"/>
  <c r="W61" i="9"/>
  <c r="W62" i="9"/>
  <c r="W63" i="9"/>
  <c r="W64" i="9"/>
  <c r="W65" i="9"/>
  <c r="W66" i="9"/>
  <c r="W67" i="9"/>
  <c r="W68" i="9"/>
  <c r="W69" i="9"/>
  <c r="W70" i="9"/>
  <c r="W71" i="9"/>
  <c r="W72" i="9"/>
  <c r="W73" i="9"/>
  <c r="W74" i="9"/>
  <c r="W75" i="9"/>
  <c r="W76" i="9"/>
  <c r="W77" i="9"/>
  <c r="W78" i="9"/>
  <c r="W79" i="9"/>
  <c r="W80" i="9"/>
  <c r="W81" i="9"/>
  <c r="W82" i="9"/>
  <c r="W83" i="9"/>
  <c r="W84" i="9"/>
  <c r="W85" i="9"/>
  <c r="W86" i="9"/>
  <c r="W87" i="9"/>
  <c r="W88" i="9"/>
  <c r="W89" i="9"/>
  <c r="W90" i="9"/>
  <c r="W91" i="9"/>
  <c r="W92" i="9"/>
  <c r="W93" i="9"/>
  <c r="W94" i="9"/>
  <c r="W95" i="9"/>
  <c r="W96" i="9"/>
  <c r="W97" i="9"/>
  <c r="W98" i="9"/>
  <c r="W99" i="9"/>
  <c r="W100" i="9"/>
  <c r="W101" i="9"/>
  <c r="W102" i="9"/>
  <c r="W103" i="9"/>
  <c r="W104" i="9"/>
  <c r="W105" i="9"/>
  <c r="W106" i="9"/>
  <c r="W107" i="9"/>
  <c r="W108" i="9"/>
  <c r="W109" i="9"/>
  <c r="W110" i="9"/>
  <c r="W111" i="9"/>
  <c r="W112" i="9"/>
  <c r="W113" i="9"/>
  <c r="W114" i="9"/>
  <c r="W115" i="9"/>
  <c r="W116" i="9"/>
  <c r="W117" i="9"/>
  <c r="W118" i="9"/>
  <c r="W119" i="9"/>
  <c r="W120" i="9"/>
  <c r="W121" i="9"/>
  <c r="W122" i="9"/>
  <c r="W123" i="9"/>
  <c r="W124" i="9"/>
  <c r="W125" i="9"/>
  <c r="W126" i="9"/>
  <c r="W127" i="9"/>
  <c r="W128" i="9"/>
  <c r="W129" i="9"/>
  <c r="W130" i="9"/>
  <c r="W131" i="9"/>
  <c r="W132" i="9"/>
  <c r="W133" i="9"/>
  <c r="W134" i="9"/>
  <c r="W135" i="9"/>
  <c r="W136" i="9"/>
  <c r="W137" i="9"/>
  <c r="W138" i="9"/>
  <c r="W139" i="9"/>
  <c r="W140" i="9"/>
  <c r="W141" i="9"/>
  <c r="W142" i="9"/>
  <c r="W143" i="9"/>
  <c r="W144" i="9"/>
  <c r="W145" i="9"/>
  <c r="W146" i="9"/>
  <c r="W147" i="9"/>
  <c r="W148" i="9"/>
  <c r="W149" i="9"/>
  <c r="W150" i="9"/>
  <c r="W151" i="9"/>
  <c r="W152" i="9"/>
  <c r="W153" i="9"/>
  <c r="W154" i="9"/>
  <c r="W155" i="9"/>
  <c r="W156" i="9"/>
  <c r="W157" i="9"/>
  <c r="W158" i="9"/>
  <c r="W159" i="9"/>
  <c r="W160" i="9"/>
  <c r="W161" i="9"/>
  <c r="W162" i="9"/>
  <c r="W163" i="9"/>
  <c r="W164" i="9"/>
  <c r="W165" i="9"/>
  <c r="W166" i="9"/>
  <c r="W167" i="9"/>
  <c r="W168" i="9"/>
  <c r="W169" i="9"/>
  <c r="W170" i="9"/>
  <c r="W171" i="9"/>
  <c r="W172" i="9"/>
  <c r="W173" i="9"/>
  <c r="W174" i="9"/>
  <c r="W175" i="9"/>
  <c r="W176" i="9"/>
  <c r="W177" i="9"/>
  <c r="W178" i="9"/>
  <c r="W179" i="9"/>
  <c r="W180" i="9"/>
  <c r="W181" i="9"/>
  <c r="W182" i="9"/>
  <c r="W183" i="9"/>
  <c r="W184" i="9"/>
  <c r="W185" i="9"/>
  <c r="W186" i="9"/>
  <c r="W187" i="9"/>
  <c r="W188" i="9"/>
  <c r="W189" i="9"/>
  <c r="W190" i="9"/>
  <c r="W191" i="9"/>
  <c r="W192" i="9"/>
  <c r="W193" i="9"/>
  <c r="W194" i="9"/>
  <c r="W195" i="9"/>
  <c r="W196" i="9"/>
  <c r="W197" i="9"/>
  <c r="W198" i="9"/>
  <c r="W199" i="9"/>
  <c r="W200" i="9"/>
  <c r="W201" i="9"/>
  <c r="W202" i="9"/>
  <c r="W203" i="9"/>
  <c r="W204" i="9"/>
  <c r="W205" i="9"/>
  <c r="W206" i="9"/>
  <c r="W207" i="9"/>
  <c r="W208" i="9"/>
  <c r="W209" i="9"/>
  <c r="W210" i="9"/>
  <c r="W211" i="9"/>
  <c r="W212" i="9"/>
  <c r="W213" i="9"/>
  <c r="W214" i="9"/>
  <c r="W215" i="9"/>
  <c r="W216" i="9"/>
  <c r="W217" i="9"/>
  <c r="W218" i="9"/>
  <c r="W219" i="9"/>
  <c r="W220" i="9"/>
  <c r="W221" i="9"/>
  <c r="W222" i="9"/>
  <c r="W223" i="9"/>
  <c r="W224" i="9"/>
  <c r="W225" i="9"/>
  <c r="W226" i="9"/>
  <c r="W227" i="9"/>
  <c r="W228" i="9"/>
  <c r="W229" i="9"/>
  <c r="W230" i="9"/>
  <c r="W231" i="9"/>
  <c r="W232" i="9"/>
  <c r="W233" i="9"/>
  <c r="W234" i="9"/>
  <c r="W235" i="9"/>
  <c r="W236" i="9"/>
  <c r="W237" i="9"/>
  <c r="W238" i="9"/>
  <c r="W239" i="9"/>
  <c r="W240" i="9"/>
  <c r="W241" i="9"/>
  <c r="W242" i="9"/>
  <c r="W243" i="9"/>
  <c r="W244" i="9"/>
  <c r="W245" i="9"/>
  <c r="W246" i="9"/>
  <c r="W247" i="9"/>
  <c r="W248" i="9"/>
  <c r="W249" i="9"/>
  <c r="W250" i="9"/>
  <c r="W251" i="9"/>
  <c r="W252" i="9"/>
  <c r="W253" i="9"/>
  <c r="W254" i="9"/>
  <c r="W255" i="9"/>
  <c r="W256" i="9"/>
  <c r="W257" i="9"/>
  <c r="W258" i="9"/>
  <c r="W259" i="9"/>
  <c r="W260" i="9"/>
  <c r="W261" i="9"/>
  <c r="W262" i="9"/>
  <c r="W263" i="9"/>
  <c r="W264" i="9"/>
  <c r="W265" i="9"/>
  <c r="W266" i="9"/>
  <c r="W267" i="9"/>
  <c r="W268" i="9"/>
  <c r="W269" i="9"/>
  <c r="W270" i="9"/>
  <c r="W271" i="9"/>
  <c r="W272" i="9"/>
  <c r="W273" i="9"/>
  <c r="W274" i="9"/>
  <c r="W275" i="9"/>
  <c r="W276" i="9"/>
  <c r="W277" i="9"/>
  <c r="W278" i="9"/>
  <c r="W279" i="9"/>
  <c r="W280" i="9"/>
  <c r="W281" i="9"/>
  <c r="W282" i="9"/>
  <c r="W283" i="9"/>
  <c r="W284" i="9"/>
  <c r="W285" i="9"/>
  <c r="W286" i="9"/>
  <c r="W287" i="9"/>
  <c r="W288" i="9"/>
  <c r="W289" i="9"/>
  <c r="W290" i="9"/>
  <c r="W291" i="9"/>
  <c r="W292" i="9"/>
  <c r="W293" i="9"/>
  <c r="W294" i="9"/>
  <c r="W295" i="9"/>
  <c r="W296" i="9"/>
  <c r="W297" i="9"/>
  <c r="W298" i="9"/>
  <c r="W299" i="9"/>
  <c r="W300" i="9"/>
  <c r="W301" i="9"/>
  <c r="W302" i="9"/>
  <c r="W303" i="9"/>
  <c r="W304" i="9"/>
  <c r="W305" i="9"/>
  <c r="W306" i="9"/>
  <c r="W307" i="9"/>
  <c r="W308" i="9"/>
  <c r="W309" i="9"/>
  <c r="W310" i="9"/>
  <c r="W311" i="9"/>
  <c r="W312" i="9"/>
  <c r="W313" i="9"/>
  <c r="W314" i="9"/>
  <c r="W315" i="9"/>
  <c r="W316" i="9"/>
  <c r="W317" i="9"/>
  <c r="W318" i="9"/>
  <c r="W319" i="9"/>
  <c r="W320" i="9"/>
  <c r="W321" i="9"/>
  <c r="W322" i="9"/>
  <c r="W323" i="9"/>
  <c r="W324" i="9"/>
  <c r="W325" i="9"/>
  <c r="W326" i="9"/>
  <c r="W327" i="9"/>
  <c r="W328" i="9"/>
  <c r="W329" i="9"/>
  <c r="W330" i="9"/>
  <c r="W331" i="9"/>
  <c r="W332" i="9"/>
  <c r="W333" i="9"/>
  <c r="W334" i="9"/>
  <c r="W335" i="9"/>
  <c r="W336" i="9"/>
  <c r="W337" i="9"/>
  <c r="W338" i="9"/>
  <c r="W339" i="9"/>
  <c r="W340" i="9"/>
  <c r="W341" i="9"/>
  <c r="W342" i="9"/>
  <c r="W343" i="9"/>
  <c r="W344" i="9"/>
  <c r="W345" i="9"/>
  <c r="W346" i="9"/>
  <c r="W347" i="9"/>
  <c r="W348" i="9"/>
  <c r="W349" i="9"/>
  <c r="W350" i="9"/>
  <c r="W351" i="9"/>
  <c r="W352" i="9"/>
  <c r="W353" i="9"/>
  <c r="W354" i="9"/>
  <c r="W355" i="9"/>
  <c r="W356" i="9"/>
  <c r="W357" i="9"/>
  <c r="W358" i="9"/>
  <c r="W359" i="9"/>
  <c r="W360" i="9"/>
  <c r="W361" i="9"/>
  <c r="W362" i="9"/>
  <c r="W363" i="9"/>
  <c r="W364" i="9"/>
  <c r="W365" i="9"/>
  <c r="W366" i="9"/>
  <c r="W367" i="9"/>
  <c r="W368" i="9"/>
  <c r="W369" i="9"/>
  <c r="W370" i="9"/>
  <c r="W371" i="9"/>
  <c r="W372" i="9"/>
  <c r="W373" i="9"/>
  <c r="W374" i="9"/>
  <c r="W375" i="9"/>
  <c r="W376" i="9"/>
  <c r="W377" i="9"/>
  <c r="W378" i="9"/>
  <c r="W379" i="9"/>
  <c r="W380" i="9"/>
  <c r="W381" i="9"/>
  <c r="W382" i="9"/>
  <c r="W383" i="9"/>
  <c r="W384" i="9"/>
  <c r="W385" i="9"/>
  <c r="W386" i="9"/>
  <c r="W387" i="9"/>
  <c r="W388" i="9"/>
  <c r="W389" i="9"/>
  <c r="W390" i="9"/>
  <c r="W391" i="9"/>
  <c r="W392" i="9"/>
  <c r="W393" i="9"/>
  <c r="W394" i="9"/>
  <c r="W395" i="9"/>
  <c r="W396" i="9"/>
  <c r="W397" i="9"/>
  <c r="W398" i="9"/>
  <c r="W399" i="9"/>
  <c r="W400" i="9"/>
  <c r="W401" i="9"/>
  <c r="W402" i="9"/>
  <c r="W403" i="9"/>
  <c r="W404" i="9"/>
  <c r="W405" i="9"/>
  <c r="W406" i="9"/>
  <c r="V2" i="9"/>
  <c r="V3" i="9"/>
  <c r="V4" i="9"/>
  <c r="V5" i="9"/>
  <c r="V6" i="9"/>
  <c r="V7" i="9"/>
  <c r="V8" i="9"/>
  <c r="V9" i="9"/>
  <c r="V10" i="9"/>
  <c r="V11" i="9"/>
  <c r="V12" i="9"/>
  <c r="V13" i="9"/>
  <c r="V14" i="9"/>
  <c r="V15" i="9"/>
  <c r="V16" i="9"/>
  <c r="V17" i="9"/>
  <c r="V18" i="9"/>
  <c r="V19" i="9"/>
  <c r="V20" i="9"/>
  <c r="V21" i="9"/>
  <c r="V22" i="9"/>
  <c r="V23" i="9"/>
  <c r="V24" i="9"/>
  <c r="V25" i="9"/>
  <c r="V26" i="9"/>
  <c r="V27" i="9"/>
  <c r="V28" i="9"/>
  <c r="V29" i="9"/>
  <c r="V30" i="9"/>
  <c r="V31" i="9"/>
  <c r="V32" i="9"/>
  <c r="V33" i="9"/>
  <c r="V34" i="9"/>
  <c r="V35" i="9"/>
  <c r="V36" i="9"/>
  <c r="V37" i="9"/>
  <c r="V38" i="9"/>
  <c r="V39" i="9"/>
  <c r="V40" i="9"/>
  <c r="V41" i="9"/>
  <c r="V42" i="9"/>
  <c r="V43" i="9"/>
  <c r="V44" i="9"/>
  <c r="V45" i="9"/>
  <c r="V46" i="9"/>
  <c r="V47" i="9"/>
  <c r="V48" i="9"/>
  <c r="V49" i="9"/>
  <c r="V50" i="9"/>
  <c r="V51" i="9"/>
  <c r="V52" i="9"/>
  <c r="V53" i="9"/>
  <c r="V54" i="9"/>
  <c r="V55" i="9"/>
  <c r="V56" i="9"/>
  <c r="V57" i="9"/>
  <c r="V58" i="9"/>
  <c r="V59" i="9"/>
  <c r="V60" i="9"/>
  <c r="V61" i="9"/>
  <c r="V62" i="9"/>
  <c r="V63" i="9"/>
  <c r="V64" i="9"/>
  <c r="V65" i="9"/>
  <c r="V66" i="9"/>
  <c r="V67" i="9"/>
  <c r="V68" i="9"/>
  <c r="V69" i="9"/>
  <c r="V70" i="9"/>
  <c r="V71" i="9"/>
  <c r="V72" i="9"/>
  <c r="V73" i="9"/>
  <c r="V74" i="9"/>
  <c r="V75" i="9"/>
  <c r="V76" i="9"/>
  <c r="V77" i="9"/>
  <c r="V78" i="9"/>
  <c r="V79" i="9"/>
  <c r="V80" i="9"/>
  <c r="V81" i="9"/>
  <c r="V82" i="9"/>
  <c r="V83" i="9"/>
  <c r="V84" i="9"/>
  <c r="V85" i="9"/>
  <c r="V86" i="9"/>
  <c r="V87" i="9"/>
  <c r="V88" i="9"/>
  <c r="V89" i="9"/>
  <c r="V90" i="9"/>
  <c r="V91" i="9"/>
  <c r="V92" i="9"/>
  <c r="V93" i="9"/>
  <c r="V94" i="9"/>
  <c r="V95" i="9"/>
  <c r="V96" i="9"/>
  <c r="V97" i="9"/>
  <c r="V98" i="9"/>
  <c r="V99" i="9"/>
  <c r="V100" i="9"/>
  <c r="V101" i="9"/>
  <c r="V102" i="9"/>
  <c r="V103" i="9"/>
  <c r="V104" i="9"/>
  <c r="V105" i="9"/>
  <c r="V106" i="9"/>
  <c r="V107" i="9"/>
  <c r="V108" i="9"/>
  <c r="V109" i="9"/>
  <c r="V110" i="9"/>
  <c r="V111" i="9"/>
  <c r="V112" i="9"/>
  <c r="V113" i="9"/>
  <c r="V114" i="9"/>
  <c r="V115" i="9"/>
  <c r="V116" i="9"/>
  <c r="V117" i="9"/>
  <c r="V118" i="9"/>
  <c r="V119" i="9"/>
  <c r="V120" i="9"/>
  <c r="V121" i="9"/>
  <c r="V122" i="9"/>
  <c r="V123" i="9"/>
  <c r="V124" i="9"/>
  <c r="V125" i="9"/>
  <c r="V126" i="9"/>
  <c r="V127" i="9"/>
  <c r="V128" i="9"/>
  <c r="V129" i="9"/>
  <c r="V130" i="9"/>
  <c r="V131" i="9"/>
  <c r="V132" i="9"/>
  <c r="V133" i="9"/>
  <c r="V134" i="9"/>
  <c r="V135" i="9"/>
  <c r="V136" i="9"/>
  <c r="V137" i="9"/>
  <c r="V138" i="9"/>
  <c r="V139" i="9"/>
  <c r="V140" i="9"/>
  <c r="V141" i="9"/>
  <c r="V142" i="9"/>
  <c r="V143" i="9"/>
  <c r="V144" i="9"/>
  <c r="V145" i="9"/>
  <c r="V146" i="9"/>
  <c r="V147" i="9"/>
  <c r="V148" i="9"/>
  <c r="V149" i="9"/>
  <c r="V150" i="9"/>
  <c r="V151" i="9"/>
  <c r="V152" i="9"/>
  <c r="V153" i="9"/>
  <c r="V154" i="9"/>
  <c r="V155" i="9"/>
  <c r="V156" i="9"/>
  <c r="V157" i="9"/>
  <c r="V158" i="9"/>
  <c r="V159" i="9"/>
  <c r="V160" i="9"/>
  <c r="V161" i="9"/>
  <c r="V162" i="9"/>
  <c r="V163" i="9"/>
  <c r="V164" i="9"/>
  <c r="V165" i="9"/>
  <c r="V166" i="9"/>
  <c r="V167" i="9"/>
  <c r="V168" i="9"/>
  <c r="V169" i="9"/>
  <c r="V170" i="9"/>
  <c r="V171" i="9"/>
  <c r="V172" i="9"/>
  <c r="V173" i="9"/>
  <c r="V174" i="9"/>
  <c r="V175" i="9"/>
  <c r="V176" i="9"/>
  <c r="V177" i="9"/>
  <c r="V178" i="9"/>
  <c r="V179" i="9"/>
  <c r="V180" i="9"/>
  <c r="V181" i="9"/>
  <c r="V182" i="9"/>
  <c r="V183" i="9"/>
  <c r="V184" i="9"/>
  <c r="V185" i="9"/>
  <c r="V186" i="9"/>
  <c r="V187" i="9"/>
  <c r="V188" i="9"/>
  <c r="V189" i="9"/>
  <c r="V190" i="9"/>
  <c r="V191" i="9"/>
  <c r="V192" i="9"/>
  <c r="V193" i="9"/>
  <c r="V194" i="9"/>
  <c r="V195" i="9"/>
  <c r="V196" i="9"/>
  <c r="V197" i="9"/>
  <c r="V198" i="9"/>
  <c r="V199" i="9"/>
  <c r="V200" i="9"/>
  <c r="V201" i="9"/>
  <c r="V202" i="9"/>
  <c r="V203" i="9"/>
  <c r="V204" i="9"/>
  <c r="V205" i="9"/>
  <c r="V206" i="9"/>
  <c r="V207" i="9"/>
  <c r="V208" i="9"/>
  <c r="V209" i="9"/>
  <c r="V210" i="9"/>
  <c r="V211" i="9"/>
  <c r="V212" i="9"/>
  <c r="V213" i="9"/>
  <c r="V214" i="9"/>
  <c r="V215" i="9"/>
  <c r="V216" i="9"/>
  <c r="V217" i="9"/>
  <c r="V218" i="9"/>
  <c r="V219" i="9"/>
  <c r="V220" i="9"/>
  <c r="V221" i="9"/>
  <c r="V222" i="9"/>
  <c r="V223" i="9"/>
  <c r="V224" i="9"/>
  <c r="V225" i="9"/>
  <c r="V226" i="9"/>
  <c r="V227" i="9"/>
  <c r="V228" i="9"/>
  <c r="V229" i="9"/>
  <c r="V230" i="9"/>
  <c r="V231" i="9"/>
  <c r="V232" i="9"/>
  <c r="V233" i="9"/>
  <c r="V234" i="9"/>
  <c r="V235" i="9"/>
  <c r="V236" i="9"/>
  <c r="V237" i="9"/>
  <c r="V238" i="9"/>
  <c r="V239" i="9"/>
  <c r="V240" i="9"/>
  <c r="V241" i="9"/>
  <c r="V242" i="9"/>
  <c r="V243" i="9"/>
  <c r="V244" i="9"/>
  <c r="V245" i="9"/>
  <c r="V246" i="9"/>
  <c r="V247" i="9"/>
  <c r="V248" i="9"/>
  <c r="V249" i="9"/>
  <c r="V250" i="9"/>
  <c r="V251" i="9"/>
  <c r="V252" i="9"/>
  <c r="V253" i="9"/>
  <c r="V254" i="9"/>
  <c r="V255" i="9"/>
  <c r="V256" i="9"/>
  <c r="V257" i="9"/>
  <c r="V258" i="9"/>
  <c r="V259" i="9"/>
  <c r="V260" i="9"/>
  <c r="V261" i="9"/>
  <c r="V262" i="9"/>
  <c r="V263" i="9"/>
  <c r="V264" i="9"/>
  <c r="V265" i="9"/>
  <c r="V266" i="9"/>
  <c r="V267" i="9"/>
  <c r="V268" i="9"/>
  <c r="V269" i="9"/>
  <c r="V270" i="9"/>
  <c r="V271" i="9"/>
  <c r="V272" i="9"/>
  <c r="V273" i="9"/>
  <c r="V274" i="9"/>
  <c r="V275" i="9"/>
  <c r="V276" i="9"/>
  <c r="V277" i="9"/>
  <c r="V278" i="9"/>
  <c r="V279" i="9"/>
  <c r="V280" i="9"/>
  <c r="V281" i="9"/>
  <c r="V282" i="9"/>
  <c r="V283" i="9"/>
  <c r="V284" i="9"/>
  <c r="V285" i="9"/>
  <c r="V286" i="9"/>
  <c r="V287" i="9"/>
  <c r="V288" i="9"/>
  <c r="V289" i="9"/>
  <c r="V290" i="9"/>
  <c r="V291" i="9"/>
  <c r="V292" i="9"/>
  <c r="V293" i="9"/>
  <c r="V294" i="9"/>
  <c r="V295" i="9"/>
  <c r="V296" i="9"/>
  <c r="V297" i="9"/>
  <c r="V298" i="9"/>
  <c r="V299" i="9"/>
  <c r="V300" i="9"/>
  <c r="V301" i="9"/>
  <c r="V302" i="9"/>
  <c r="V303" i="9"/>
  <c r="V304" i="9"/>
  <c r="V305" i="9"/>
  <c r="V306" i="9"/>
  <c r="V307" i="9"/>
  <c r="V308" i="9"/>
  <c r="V309" i="9"/>
  <c r="V310" i="9"/>
  <c r="V311" i="9"/>
  <c r="V312" i="9"/>
  <c r="V313" i="9"/>
  <c r="V314" i="9"/>
  <c r="V315" i="9"/>
  <c r="V316" i="9"/>
  <c r="V317" i="9"/>
  <c r="V318" i="9"/>
  <c r="V319" i="9"/>
  <c r="V320" i="9"/>
  <c r="V321" i="9"/>
  <c r="V322" i="9"/>
  <c r="V323" i="9"/>
  <c r="V324" i="9"/>
  <c r="V325" i="9"/>
  <c r="V326" i="9"/>
  <c r="V327" i="9"/>
  <c r="V328" i="9"/>
  <c r="V329" i="9"/>
  <c r="V330" i="9"/>
  <c r="V331" i="9"/>
  <c r="V332" i="9"/>
  <c r="V333" i="9"/>
  <c r="V334" i="9"/>
  <c r="V335" i="9"/>
  <c r="V336" i="9"/>
  <c r="V337" i="9"/>
  <c r="V338" i="9"/>
  <c r="V339" i="9"/>
  <c r="V340" i="9"/>
  <c r="V341" i="9"/>
  <c r="V342" i="9"/>
  <c r="V343" i="9"/>
  <c r="V344" i="9"/>
  <c r="V345" i="9"/>
  <c r="V346" i="9"/>
  <c r="V347" i="9"/>
  <c r="V348" i="9"/>
  <c r="V349" i="9"/>
  <c r="V350" i="9"/>
  <c r="V351" i="9"/>
  <c r="V352" i="9"/>
  <c r="V353" i="9"/>
  <c r="V354" i="9"/>
  <c r="V355" i="9"/>
  <c r="V356" i="9"/>
  <c r="V357" i="9"/>
  <c r="V358" i="9"/>
  <c r="V359" i="9"/>
  <c r="V360" i="9"/>
  <c r="V361" i="9"/>
  <c r="V362" i="9"/>
  <c r="V363" i="9"/>
  <c r="V364" i="9"/>
  <c r="V365" i="9"/>
  <c r="V366" i="9"/>
  <c r="V367" i="9"/>
  <c r="V368" i="9"/>
  <c r="V369" i="9"/>
  <c r="V370" i="9"/>
  <c r="V371" i="9"/>
  <c r="V372" i="9"/>
  <c r="V373" i="9"/>
  <c r="V374" i="9"/>
  <c r="V375" i="9"/>
  <c r="V376" i="9"/>
  <c r="V377" i="9"/>
  <c r="V378" i="9"/>
  <c r="V379" i="9"/>
  <c r="V380" i="9"/>
  <c r="V381" i="9"/>
  <c r="V382" i="9"/>
  <c r="V383" i="9"/>
  <c r="V384" i="9"/>
  <c r="V385" i="9"/>
  <c r="V386" i="9"/>
  <c r="V387" i="9"/>
  <c r="V388" i="9"/>
  <c r="V389" i="9"/>
  <c r="V390" i="9"/>
  <c r="V391" i="9"/>
  <c r="V392" i="9"/>
  <c r="V393" i="9"/>
  <c r="V394" i="9"/>
  <c r="V395" i="9"/>
  <c r="V396" i="9"/>
  <c r="V397" i="9"/>
  <c r="V398" i="9"/>
  <c r="V399" i="9"/>
  <c r="V400" i="9"/>
  <c r="V401" i="9"/>
  <c r="V402" i="9"/>
  <c r="V403" i="9"/>
  <c r="V404" i="9"/>
  <c r="V405" i="9"/>
  <c r="V406" i="9"/>
  <c r="U2" i="9"/>
  <c r="U3" i="9"/>
  <c r="U4" i="9"/>
  <c r="U5" i="9"/>
  <c r="U6" i="9"/>
  <c r="U7" i="9"/>
  <c r="U8" i="9"/>
  <c r="U9" i="9"/>
  <c r="U10" i="9"/>
  <c r="U11" i="9"/>
  <c r="U12" i="9"/>
  <c r="U13" i="9"/>
  <c r="U14" i="9"/>
  <c r="U15" i="9"/>
  <c r="U16" i="9"/>
  <c r="U17" i="9"/>
  <c r="U18" i="9"/>
  <c r="U19" i="9"/>
  <c r="U20" i="9"/>
  <c r="U21" i="9"/>
  <c r="U22" i="9"/>
  <c r="U23" i="9"/>
  <c r="U24" i="9"/>
  <c r="U25" i="9"/>
  <c r="U26" i="9"/>
  <c r="U27" i="9"/>
  <c r="U28" i="9"/>
  <c r="U29" i="9"/>
  <c r="U30" i="9"/>
  <c r="U31" i="9"/>
  <c r="U32" i="9"/>
  <c r="U33" i="9"/>
  <c r="U34" i="9"/>
  <c r="U35" i="9"/>
  <c r="U36" i="9"/>
  <c r="U37" i="9"/>
  <c r="U38" i="9"/>
  <c r="U39" i="9"/>
  <c r="U40" i="9"/>
  <c r="U41" i="9"/>
  <c r="U42" i="9"/>
  <c r="U43" i="9"/>
  <c r="U44" i="9"/>
  <c r="U45" i="9"/>
  <c r="U46" i="9"/>
  <c r="U47" i="9"/>
  <c r="U48" i="9"/>
  <c r="U49" i="9"/>
  <c r="U50" i="9"/>
  <c r="U51" i="9"/>
  <c r="U52" i="9"/>
  <c r="U53" i="9"/>
  <c r="U54" i="9"/>
  <c r="U55" i="9"/>
  <c r="U56" i="9"/>
  <c r="U57" i="9"/>
  <c r="U58" i="9"/>
  <c r="U59" i="9"/>
  <c r="U60" i="9"/>
  <c r="U61" i="9"/>
  <c r="U62" i="9"/>
  <c r="U63" i="9"/>
  <c r="U64" i="9"/>
  <c r="U65" i="9"/>
  <c r="U66" i="9"/>
  <c r="U67" i="9"/>
  <c r="U68" i="9"/>
  <c r="U69" i="9"/>
  <c r="U70" i="9"/>
  <c r="U71" i="9"/>
  <c r="U72" i="9"/>
  <c r="U73" i="9"/>
  <c r="U74" i="9"/>
  <c r="U75" i="9"/>
  <c r="U76" i="9"/>
  <c r="U77" i="9"/>
  <c r="U78" i="9"/>
  <c r="U79" i="9"/>
  <c r="U80" i="9"/>
  <c r="U81" i="9"/>
  <c r="U82" i="9"/>
  <c r="U83" i="9"/>
  <c r="U84" i="9"/>
  <c r="U85" i="9"/>
  <c r="U86" i="9"/>
  <c r="U87" i="9"/>
  <c r="U88" i="9"/>
  <c r="U89" i="9"/>
  <c r="U90" i="9"/>
  <c r="U91" i="9"/>
  <c r="U92" i="9"/>
  <c r="U93" i="9"/>
  <c r="U94" i="9"/>
  <c r="U95" i="9"/>
  <c r="U96" i="9"/>
  <c r="U97" i="9"/>
  <c r="U98" i="9"/>
  <c r="U99" i="9"/>
  <c r="U100" i="9"/>
  <c r="U101" i="9"/>
  <c r="U102" i="9"/>
  <c r="U103" i="9"/>
  <c r="U104" i="9"/>
  <c r="U105" i="9"/>
  <c r="U106" i="9"/>
  <c r="U107" i="9"/>
  <c r="U108" i="9"/>
  <c r="U109" i="9"/>
  <c r="U110" i="9"/>
  <c r="U111" i="9"/>
  <c r="U112" i="9"/>
  <c r="U113" i="9"/>
  <c r="U114" i="9"/>
  <c r="U115" i="9"/>
  <c r="U116" i="9"/>
  <c r="U117" i="9"/>
  <c r="U118" i="9"/>
  <c r="U119" i="9"/>
  <c r="U120" i="9"/>
  <c r="U121" i="9"/>
  <c r="U122" i="9"/>
  <c r="U123" i="9"/>
  <c r="U124" i="9"/>
  <c r="U125" i="9"/>
  <c r="U126" i="9"/>
  <c r="U127" i="9"/>
  <c r="U128" i="9"/>
  <c r="U129" i="9"/>
  <c r="U130" i="9"/>
  <c r="U131" i="9"/>
  <c r="U132" i="9"/>
  <c r="U133" i="9"/>
  <c r="U134" i="9"/>
  <c r="U135" i="9"/>
  <c r="U136" i="9"/>
  <c r="U137" i="9"/>
  <c r="U138" i="9"/>
  <c r="U139" i="9"/>
  <c r="U140" i="9"/>
  <c r="U141" i="9"/>
  <c r="U142" i="9"/>
  <c r="U143" i="9"/>
  <c r="U144" i="9"/>
  <c r="U145" i="9"/>
  <c r="U146" i="9"/>
  <c r="U147" i="9"/>
  <c r="U148" i="9"/>
  <c r="U149" i="9"/>
  <c r="U150" i="9"/>
  <c r="U151" i="9"/>
  <c r="U152" i="9"/>
  <c r="U153" i="9"/>
  <c r="U154" i="9"/>
  <c r="U155" i="9"/>
  <c r="U156" i="9"/>
  <c r="U157" i="9"/>
  <c r="U158" i="9"/>
  <c r="U159" i="9"/>
  <c r="U160" i="9"/>
  <c r="U161" i="9"/>
  <c r="U162" i="9"/>
  <c r="U163" i="9"/>
  <c r="U164" i="9"/>
  <c r="U165" i="9"/>
  <c r="U166" i="9"/>
  <c r="U167" i="9"/>
  <c r="U168" i="9"/>
  <c r="U169" i="9"/>
  <c r="U170" i="9"/>
  <c r="U171" i="9"/>
  <c r="U172" i="9"/>
  <c r="U173" i="9"/>
  <c r="U174" i="9"/>
  <c r="U175" i="9"/>
  <c r="U176" i="9"/>
  <c r="U177" i="9"/>
  <c r="U178" i="9"/>
  <c r="U179" i="9"/>
  <c r="U180" i="9"/>
  <c r="U181" i="9"/>
  <c r="U182" i="9"/>
  <c r="U183" i="9"/>
  <c r="U184" i="9"/>
  <c r="U185" i="9"/>
  <c r="U186" i="9"/>
  <c r="U187" i="9"/>
  <c r="U188" i="9"/>
  <c r="U189" i="9"/>
  <c r="U190" i="9"/>
  <c r="U191" i="9"/>
  <c r="U192" i="9"/>
  <c r="U193" i="9"/>
  <c r="U194" i="9"/>
  <c r="U195" i="9"/>
  <c r="U196" i="9"/>
  <c r="U197" i="9"/>
  <c r="U198" i="9"/>
  <c r="U199" i="9"/>
  <c r="U200" i="9"/>
  <c r="U201" i="9"/>
  <c r="U202" i="9"/>
  <c r="U203" i="9"/>
  <c r="U204" i="9"/>
  <c r="U205" i="9"/>
  <c r="U206" i="9"/>
  <c r="U207" i="9"/>
  <c r="U208" i="9"/>
  <c r="U209" i="9"/>
  <c r="U210" i="9"/>
  <c r="U211" i="9"/>
  <c r="U212" i="9"/>
  <c r="U213" i="9"/>
  <c r="U214" i="9"/>
  <c r="U215" i="9"/>
  <c r="U216" i="9"/>
  <c r="U217" i="9"/>
  <c r="U218" i="9"/>
  <c r="U219" i="9"/>
  <c r="U220" i="9"/>
  <c r="U221" i="9"/>
  <c r="U222" i="9"/>
  <c r="U223" i="9"/>
  <c r="U224" i="9"/>
  <c r="U225" i="9"/>
  <c r="U226" i="9"/>
  <c r="U227" i="9"/>
  <c r="U228" i="9"/>
  <c r="U229" i="9"/>
  <c r="U230" i="9"/>
  <c r="U231" i="9"/>
  <c r="U232" i="9"/>
  <c r="U233" i="9"/>
  <c r="U234" i="9"/>
  <c r="U235" i="9"/>
  <c r="U236" i="9"/>
  <c r="U237" i="9"/>
  <c r="U238" i="9"/>
  <c r="U239" i="9"/>
  <c r="U240" i="9"/>
  <c r="U241" i="9"/>
  <c r="U242" i="9"/>
  <c r="U243" i="9"/>
  <c r="U244" i="9"/>
  <c r="U245" i="9"/>
  <c r="U246" i="9"/>
  <c r="U247" i="9"/>
  <c r="U248" i="9"/>
  <c r="U249" i="9"/>
  <c r="U250" i="9"/>
  <c r="U251" i="9"/>
  <c r="U252" i="9"/>
  <c r="U253" i="9"/>
  <c r="U254" i="9"/>
  <c r="U255" i="9"/>
  <c r="U256" i="9"/>
  <c r="U257" i="9"/>
  <c r="U258" i="9"/>
  <c r="U259" i="9"/>
  <c r="U260" i="9"/>
  <c r="U261" i="9"/>
  <c r="U262" i="9"/>
  <c r="U263" i="9"/>
  <c r="U264" i="9"/>
  <c r="U265" i="9"/>
  <c r="U266" i="9"/>
  <c r="U267" i="9"/>
  <c r="U268" i="9"/>
  <c r="U269" i="9"/>
  <c r="U270" i="9"/>
  <c r="U271" i="9"/>
  <c r="U272" i="9"/>
  <c r="U273" i="9"/>
  <c r="U274" i="9"/>
  <c r="U275" i="9"/>
  <c r="U276" i="9"/>
  <c r="U277" i="9"/>
  <c r="U278" i="9"/>
  <c r="U279" i="9"/>
  <c r="U280" i="9"/>
  <c r="U281" i="9"/>
  <c r="U282" i="9"/>
  <c r="U283" i="9"/>
  <c r="U284" i="9"/>
  <c r="U285" i="9"/>
  <c r="U286" i="9"/>
  <c r="U287" i="9"/>
  <c r="U288" i="9"/>
  <c r="U289" i="9"/>
  <c r="U290" i="9"/>
  <c r="U291" i="9"/>
  <c r="U292" i="9"/>
  <c r="U293" i="9"/>
  <c r="U294" i="9"/>
  <c r="U295" i="9"/>
  <c r="U296" i="9"/>
  <c r="U297" i="9"/>
  <c r="U298" i="9"/>
  <c r="U299" i="9"/>
  <c r="U300" i="9"/>
  <c r="U301" i="9"/>
  <c r="U302" i="9"/>
  <c r="U303" i="9"/>
  <c r="U304" i="9"/>
  <c r="U305" i="9"/>
  <c r="U306" i="9"/>
  <c r="U307" i="9"/>
  <c r="U308" i="9"/>
  <c r="U309" i="9"/>
  <c r="U310" i="9"/>
  <c r="U311" i="9"/>
  <c r="U312" i="9"/>
  <c r="U313" i="9"/>
  <c r="U314" i="9"/>
  <c r="U315" i="9"/>
  <c r="U316" i="9"/>
  <c r="U317" i="9"/>
  <c r="U318" i="9"/>
  <c r="U319" i="9"/>
  <c r="U320" i="9"/>
  <c r="U321" i="9"/>
  <c r="U322" i="9"/>
  <c r="U323" i="9"/>
  <c r="U324" i="9"/>
  <c r="U325" i="9"/>
  <c r="U326" i="9"/>
  <c r="U327" i="9"/>
  <c r="U328" i="9"/>
  <c r="U329" i="9"/>
  <c r="U330" i="9"/>
  <c r="U331" i="9"/>
  <c r="U332" i="9"/>
  <c r="U333" i="9"/>
  <c r="U334" i="9"/>
  <c r="U335" i="9"/>
  <c r="U336" i="9"/>
  <c r="U337" i="9"/>
  <c r="U338" i="9"/>
  <c r="U339" i="9"/>
  <c r="U340" i="9"/>
  <c r="U341" i="9"/>
  <c r="U342" i="9"/>
  <c r="U343" i="9"/>
  <c r="U344" i="9"/>
  <c r="U345" i="9"/>
  <c r="U346" i="9"/>
  <c r="U347" i="9"/>
  <c r="U348" i="9"/>
  <c r="U349" i="9"/>
  <c r="U350" i="9"/>
  <c r="U351" i="9"/>
  <c r="U352" i="9"/>
  <c r="U353" i="9"/>
  <c r="U354" i="9"/>
  <c r="U355" i="9"/>
  <c r="U356" i="9"/>
  <c r="U357" i="9"/>
  <c r="U358" i="9"/>
  <c r="U359" i="9"/>
  <c r="U360" i="9"/>
  <c r="U361" i="9"/>
  <c r="U362" i="9"/>
  <c r="U363" i="9"/>
  <c r="U364" i="9"/>
  <c r="U365" i="9"/>
  <c r="U366" i="9"/>
  <c r="U367" i="9"/>
  <c r="U368" i="9"/>
  <c r="U369" i="9"/>
  <c r="U370" i="9"/>
  <c r="U371" i="9"/>
  <c r="U372" i="9"/>
  <c r="U373" i="9"/>
  <c r="U374" i="9"/>
  <c r="U375" i="9"/>
  <c r="U376" i="9"/>
  <c r="U377" i="9"/>
  <c r="U378" i="9"/>
  <c r="U379" i="9"/>
  <c r="U380" i="9"/>
  <c r="U381" i="9"/>
  <c r="U382" i="9"/>
  <c r="U383" i="9"/>
  <c r="U384" i="9"/>
  <c r="U385" i="9"/>
  <c r="U386" i="9"/>
  <c r="U387" i="9"/>
  <c r="U388" i="9"/>
  <c r="U389" i="9"/>
  <c r="U390" i="9"/>
  <c r="U391" i="9"/>
  <c r="U392" i="9"/>
  <c r="U393" i="9"/>
  <c r="U394" i="9"/>
  <c r="U395" i="9"/>
  <c r="U396" i="9"/>
  <c r="U397" i="9"/>
  <c r="U398" i="9"/>
  <c r="U399" i="9"/>
  <c r="U400" i="9"/>
  <c r="U401" i="9"/>
  <c r="U402" i="9"/>
  <c r="U403" i="9"/>
  <c r="U404" i="9"/>
  <c r="U405" i="9"/>
  <c r="U406" i="9"/>
  <c r="T2" i="9"/>
  <c r="T3" i="9"/>
  <c r="T4" i="9"/>
  <c r="T5" i="9"/>
  <c r="T6" i="9"/>
  <c r="T7" i="9"/>
  <c r="T8" i="9"/>
  <c r="T9" i="9"/>
  <c r="T10" i="9"/>
  <c r="T11" i="9"/>
  <c r="T12" i="9"/>
  <c r="T13" i="9"/>
  <c r="T14" i="9"/>
  <c r="T15" i="9"/>
  <c r="T16" i="9"/>
  <c r="T17" i="9"/>
  <c r="T18" i="9"/>
  <c r="T19" i="9"/>
  <c r="T20" i="9"/>
  <c r="T21" i="9"/>
  <c r="T22" i="9"/>
  <c r="T23" i="9"/>
  <c r="T24" i="9"/>
  <c r="T25" i="9"/>
  <c r="T26" i="9"/>
  <c r="T27" i="9"/>
  <c r="T28" i="9"/>
  <c r="T29" i="9"/>
  <c r="T30" i="9"/>
  <c r="T31" i="9"/>
  <c r="T32" i="9"/>
  <c r="T33" i="9"/>
  <c r="T34" i="9"/>
  <c r="T35" i="9"/>
  <c r="T36" i="9"/>
  <c r="T37" i="9"/>
  <c r="T38" i="9"/>
  <c r="T39" i="9"/>
  <c r="T40" i="9"/>
  <c r="T41" i="9"/>
  <c r="T42" i="9"/>
  <c r="T43" i="9"/>
  <c r="T44" i="9"/>
  <c r="T45" i="9"/>
  <c r="T46" i="9"/>
  <c r="T47" i="9"/>
  <c r="T48" i="9"/>
  <c r="T49" i="9"/>
  <c r="T50" i="9"/>
  <c r="T51" i="9"/>
  <c r="T52" i="9"/>
  <c r="T53" i="9"/>
  <c r="T54" i="9"/>
  <c r="T55" i="9"/>
  <c r="T56" i="9"/>
  <c r="T57" i="9"/>
  <c r="T58" i="9"/>
  <c r="T59" i="9"/>
  <c r="T60" i="9"/>
  <c r="T61" i="9"/>
  <c r="T62" i="9"/>
  <c r="T63" i="9"/>
  <c r="T64" i="9"/>
  <c r="T65" i="9"/>
  <c r="T66" i="9"/>
  <c r="T67" i="9"/>
  <c r="T68" i="9"/>
  <c r="T69" i="9"/>
  <c r="T70" i="9"/>
  <c r="T71" i="9"/>
  <c r="T72" i="9"/>
  <c r="T73" i="9"/>
  <c r="T74" i="9"/>
  <c r="T75" i="9"/>
  <c r="T76" i="9"/>
  <c r="T77" i="9"/>
  <c r="T78" i="9"/>
  <c r="T79" i="9"/>
  <c r="T80" i="9"/>
  <c r="T81" i="9"/>
  <c r="T82" i="9"/>
  <c r="T83" i="9"/>
  <c r="T84" i="9"/>
  <c r="T85" i="9"/>
  <c r="T86" i="9"/>
  <c r="T87" i="9"/>
  <c r="T88" i="9"/>
  <c r="T89" i="9"/>
  <c r="T90" i="9"/>
  <c r="T91" i="9"/>
  <c r="T92" i="9"/>
  <c r="T93" i="9"/>
  <c r="T94" i="9"/>
  <c r="T95" i="9"/>
  <c r="T96" i="9"/>
  <c r="T97" i="9"/>
  <c r="T98" i="9"/>
  <c r="T99" i="9"/>
  <c r="T100" i="9"/>
  <c r="T101" i="9"/>
  <c r="T102" i="9"/>
  <c r="T103" i="9"/>
  <c r="T104" i="9"/>
  <c r="T105" i="9"/>
  <c r="T106" i="9"/>
  <c r="T107" i="9"/>
  <c r="T108" i="9"/>
  <c r="T109" i="9"/>
  <c r="T110" i="9"/>
  <c r="T111" i="9"/>
  <c r="T112" i="9"/>
  <c r="T113" i="9"/>
  <c r="T114" i="9"/>
  <c r="T115" i="9"/>
  <c r="T116" i="9"/>
  <c r="T117" i="9"/>
  <c r="T118" i="9"/>
  <c r="T119" i="9"/>
  <c r="T120" i="9"/>
  <c r="T121" i="9"/>
  <c r="T122" i="9"/>
  <c r="T123" i="9"/>
  <c r="T124" i="9"/>
  <c r="T125" i="9"/>
  <c r="T126" i="9"/>
  <c r="T127" i="9"/>
  <c r="T128" i="9"/>
  <c r="T129" i="9"/>
  <c r="T130" i="9"/>
  <c r="T131" i="9"/>
  <c r="T132" i="9"/>
  <c r="T133" i="9"/>
  <c r="T134" i="9"/>
  <c r="T135" i="9"/>
  <c r="T136" i="9"/>
  <c r="T137" i="9"/>
  <c r="T138" i="9"/>
  <c r="T139" i="9"/>
  <c r="T140" i="9"/>
  <c r="T141" i="9"/>
  <c r="T142" i="9"/>
  <c r="T143" i="9"/>
  <c r="T144" i="9"/>
  <c r="T145" i="9"/>
  <c r="T146" i="9"/>
  <c r="T147" i="9"/>
  <c r="T148" i="9"/>
  <c r="T149" i="9"/>
  <c r="T150" i="9"/>
  <c r="T151" i="9"/>
  <c r="T152" i="9"/>
  <c r="T153" i="9"/>
  <c r="T154" i="9"/>
  <c r="T155" i="9"/>
  <c r="T156" i="9"/>
  <c r="T157" i="9"/>
  <c r="T158" i="9"/>
  <c r="T159" i="9"/>
  <c r="T160" i="9"/>
  <c r="T161" i="9"/>
  <c r="T162" i="9"/>
  <c r="T163" i="9"/>
  <c r="T164" i="9"/>
  <c r="T165" i="9"/>
  <c r="T166" i="9"/>
  <c r="T167" i="9"/>
  <c r="T168" i="9"/>
  <c r="T169" i="9"/>
  <c r="T170" i="9"/>
  <c r="T171" i="9"/>
  <c r="T172" i="9"/>
  <c r="T173" i="9"/>
  <c r="T174" i="9"/>
  <c r="T175" i="9"/>
  <c r="T176" i="9"/>
  <c r="T177" i="9"/>
  <c r="T178" i="9"/>
  <c r="T179" i="9"/>
  <c r="T180" i="9"/>
  <c r="T181" i="9"/>
  <c r="T182" i="9"/>
  <c r="T183" i="9"/>
  <c r="T184" i="9"/>
  <c r="T185" i="9"/>
  <c r="T186" i="9"/>
  <c r="T187" i="9"/>
  <c r="T188" i="9"/>
  <c r="T189" i="9"/>
  <c r="T190" i="9"/>
  <c r="T191" i="9"/>
  <c r="T192" i="9"/>
  <c r="T193" i="9"/>
  <c r="T194" i="9"/>
  <c r="T195" i="9"/>
  <c r="T196" i="9"/>
  <c r="T197" i="9"/>
  <c r="T198" i="9"/>
  <c r="T199" i="9"/>
  <c r="T200" i="9"/>
  <c r="T201" i="9"/>
  <c r="T202" i="9"/>
  <c r="T203" i="9"/>
  <c r="T204" i="9"/>
  <c r="T205" i="9"/>
  <c r="T206" i="9"/>
  <c r="T207" i="9"/>
  <c r="T208" i="9"/>
  <c r="T209" i="9"/>
  <c r="T210" i="9"/>
  <c r="T211" i="9"/>
  <c r="T212" i="9"/>
  <c r="T213" i="9"/>
  <c r="T214" i="9"/>
  <c r="T215" i="9"/>
  <c r="T216" i="9"/>
  <c r="T217" i="9"/>
  <c r="T218" i="9"/>
  <c r="T219" i="9"/>
  <c r="T220" i="9"/>
  <c r="T221" i="9"/>
  <c r="T222" i="9"/>
  <c r="T223" i="9"/>
  <c r="T224" i="9"/>
  <c r="T225" i="9"/>
  <c r="T226" i="9"/>
  <c r="T227" i="9"/>
  <c r="T228" i="9"/>
  <c r="T229" i="9"/>
  <c r="T230" i="9"/>
  <c r="T231" i="9"/>
  <c r="T232" i="9"/>
  <c r="T233" i="9"/>
  <c r="T234" i="9"/>
  <c r="T235" i="9"/>
  <c r="T236" i="9"/>
  <c r="T237" i="9"/>
  <c r="T238" i="9"/>
  <c r="T239" i="9"/>
  <c r="T240" i="9"/>
  <c r="T241" i="9"/>
  <c r="T242" i="9"/>
  <c r="T243" i="9"/>
  <c r="T244" i="9"/>
  <c r="T245" i="9"/>
  <c r="T246" i="9"/>
  <c r="T247" i="9"/>
  <c r="T248" i="9"/>
  <c r="T249" i="9"/>
  <c r="T250" i="9"/>
  <c r="T251" i="9"/>
  <c r="T252" i="9"/>
  <c r="T253" i="9"/>
  <c r="T254" i="9"/>
  <c r="T255" i="9"/>
  <c r="T256" i="9"/>
  <c r="T257" i="9"/>
  <c r="T258" i="9"/>
  <c r="T259" i="9"/>
  <c r="T260" i="9"/>
  <c r="T261" i="9"/>
  <c r="T262" i="9"/>
  <c r="T263" i="9"/>
  <c r="T264" i="9"/>
  <c r="T265" i="9"/>
  <c r="T266" i="9"/>
  <c r="T267" i="9"/>
  <c r="T268" i="9"/>
  <c r="T269" i="9"/>
  <c r="T270" i="9"/>
  <c r="T271" i="9"/>
  <c r="T272" i="9"/>
  <c r="T273" i="9"/>
  <c r="T274" i="9"/>
  <c r="T275" i="9"/>
  <c r="T276" i="9"/>
  <c r="T277" i="9"/>
  <c r="T278" i="9"/>
  <c r="T279" i="9"/>
  <c r="T280" i="9"/>
  <c r="T281" i="9"/>
  <c r="T282" i="9"/>
  <c r="T283" i="9"/>
  <c r="T284" i="9"/>
  <c r="T285" i="9"/>
  <c r="T286" i="9"/>
  <c r="T287" i="9"/>
  <c r="T288" i="9"/>
  <c r="T289" i="9"/>
  <c r="T290" i="9"/>
  <c r="T291" i="9"/>
  <c r="T292" i="9"/>
  <c r="T293" i="9"/>
  <c r="T294" i="9"/>
  <c r="T295" i="9"/>
  <c r="T296" i="9"/>
  <c r="T297" i="9"/>
  <c r="T298" i="9"/>
  <c r="T299" i="9"/>
  <c r="T300" i="9"/>
  <c r="T301" i="9"/>
  <c r="T302" i="9"/>
  <c r="T303" i="9"/>
  <c r="T304" i="9"/>
  <c r="T305" i="9"/>
  <c r="T306" i="9"/>
  <c r="T307" i="9"/>
  <c r="T308" i="9"/>
  <c r="T309" i="9"/>
  <c r="T310" i="9"/>
  <c r="T311" i="9"/>
  <c r="T312" i="9"/>
  <c r="T313" i="9"/>
  <c r="T314" i="9"/>
  <c r="T315" i="9"/>
  <c r="T316" i="9"/>
  <c r="T317" i="9"/>
  <c r="T318" i="9"/>
  <c r="T319" i="9"/>
  <c r="T320" i="9"/>
  <c r="T321" i="9"/>
  <c r="T322" i="9"/>
  <c r="T323" i="9"/>
  <c r="T324" i="9"/>
  <c r="T325" i="9"/>
  <c r="T326" i="9"/>
  <c r="T327" i="9"/>
  <c r="T328" i="9"/>
  <c r="T329" i="9"/>
  <c r="T330" i="9"/>
  <c r="T331" i="9"/>
  <c r="T332" i="9"/>
  <c r="T333" i="9"/>
  <c r="T334" i="9"/>
  <c r="T335" i="9"/>
  <c r="T336" i="9"/>
  <c r="T337" i="9"/>
  <c r="T338" i="9"/>
  <c r="T339" i="9"/>
  <c r="T340" i="9"/>
  <c r="T341" i="9"/>
  <c r="T342" i="9"/>
  <c r="T343" i="9"/>
  <c r="T344" i="9"/>
  <c r="T345" i="9"/>
  <c r="T346" i="9"/>
  <c r="T347" i="9"/>
  <c r="T348" i="9"/>
  <c r="T349" i="9"/>
  <c r="T350" i="9"/>
  <c r="T351" i="9"/>
  <c r="T352" i="9"/>
  <c r="T353" i="9"/>
  <c r="T354" i="9"/>
  <c r="T355" i="9"/>
  <c r="T356" i="9"/>
  <c r="T357" i="9"/>
  <c r="T358" i="9"/>
  <c r="T359" i="9"/>
  <c r="T360" i="9"/>
  <c r="T361" i="9"/>
  <c r="T362" i="9"/>
  <c r="T363" i="9"/>
  <c r="T364" i="9"/>
  <c r="T365" i="9"/>
  <c r="T366" i="9"/>
  <c r="T367" i="9"/>
  <c r="T368" i="9"/>
  <c r="T369" i="9"/>
  <c r="T370" i="9"/>
  <c r="T371" i="9"/>
  <c r="T372" i="9"/>
  <c r="T373" i="9"/>
  <c r="T374" i="9"/>
  <c r="T375" i="9"/>
  <c r="T376" i="9"/>
  <c r="T377" i="9"/>
  <c r="T378" i="9"/>
  <c r="T379" i="9"/>
  <c r="T380" i="9"/>
  <c r="T381" i="9"/>
  <c r="T382" i="9"/>
  <c r="T383" i="9"/>
  <c r="T384" i="9"/>
  <c r="T385" i="9"/>
  <c r="T386" i="9"/>
  <c r="T387" i="9"/>
  <c r="T388" i="9"/>
  <c r="T389" i="9"/>
  <c r="T390" i="9"/>
  <c r="T391" i="9"/>
  <c r="T392" i="9"/>
  <c r="T393" i="9"/>
  <c r="T394" i="9"/>
  <c r="T395" i="9"/>
  <c r="T396" i="9"/>
  <c r="T397" i="9"/>
  <c r="T398" i="9"/>
  <c r="T399" i="9"/>
  <c r="T400" i="9"/>
  <c r="T401" i="9"/>
  <c r="T402" i="9"/>
  <c r="T403" i="9"/>
  <c r="T404" i="9"/>
  <c r="T405" i="9"/>
  <c r="T406" i="9"/>
  <c r="S2" i="9"/>
  <c r="S3" i="9"/>
  <c r="S4" i="9"/>
  <c r="S5" i="9"/>
  <c r="S6" i="9"/>
  <c r="S7" i="9"/>
  <c r="S8" i="9"/>
  <c r="S9" i="9"/>
  <c r="S10" i="9"/>
  <c r="S11" i="9"/>
  <c r="S12" i="9"/>
  <c r="S13" i="9"/>
  <c r="S14" i="9"/>
  <c r="S15" i="9"/>
  <c r="S16" i="9"/>
  <c r="S17" i="9"/>
  <c r="S18" i="9"/>
  <c r="S19" i="9"/>
  <c r="S20" i="9"/>
  <c r="S21" i="9"/>
  <c r="S22" i="9"/>
  <c r="S23" i="9"/>
  <c r="S24" i="9"/>
  <c r="S25" i="9"/>
  <c r="S26" i="9"/>
  <c r="S27" i="9"/>
  <c r="S28" i="9"/>
  <c r="S29" i="9"/>
  <c r="S30" i="9"/>
  <c r="S31" i="9"/>
  <c r="S32" i="9"/>
  <c r="S33" i="9"/>
  <c r="S34" i="9"/>
  <c r="S35" i="9"/>
  <c r="S36" i="9"/>
  <c r="S37" i="9"/>
  <c r="S38" i="9"/>
  <c r="S39" i="9"/>
  <c r="S40" i="9"/>
  <c r="S41" i="9"/>
  <c r="S42" i="9"/>
  <c r="S43" i="9"/>
  <c r="S44" i="9"/>
  <c r="S45" i="9"/>
  <c r="S46" i="9"/>
  <c r="S47" i="9"/>
  <c r="S48" i="9"/>
  <c r="S49" i="9"/>
  <c r="S50" i="9"/>
  <c r="S51" i="9"/>
  <c r="S52" i="9"/>
  <c r="S53" i="9"/>
  <c r="S54" i="9"/>
  <c r="S55" i="9"/>
  <c r="S56" i="9"/>
  <c r="S57" i="9"/>
  <c r="S58" i="9"/>
  <c r="S59" i="9"/>
  <c r="S60" i="9"/>
  <c r="S61" i="9"/>
  <c r="S62" i="9"/>
  <c r="S63" i="9"/>
  <c r="S64" i="9"/>
  <c r="S65" i="9"/>
  <c r="S66" i="9"/>
  <c r="S67" i="9"/>
  <c r="S68" i="9"/>
  <c r="S69" i="9"/>
  <c r="S70" i="9"/>
  <c r="S71" i="9"/>
  <c r="S72" i="9"/>
  <c r="S73" i="9"/>
  <c r="S74" i="9"/>
  <c r="S75" i="9"/>
  <c r="S76" i="9"/>
  <c r="S77" i="9"/>
  <c r="S78" i="9"/>
  <c r="S79" i="9"/>
  <c r="S80" i="9"/>
  <c r="S81" i="9"/>
  <c r="S82" i="9"/>
  <c r="S83" i="9"/>
  <c r="S84" i="9"/>
  <c r="S85" i="9"/>
  <c r="S86" i="9"/>
  <c r="S87" i="9"/>
  <c r="S88" i="9"/>
  <c r="S89" i="9"/>
  <c r="S90" i="9"/>
  <c r="S91" i="9"/>
  <c r="S92" i="9"/>
  <c r="S93" i="9"/>
  <c r="S94" i="9"/>
  <c r="S95" i="9"/>
  <c r="S96" i="9"/>
  <c r="S97" i="9"/>
  <c r="S98" i="9"/>
  <c r="S99" i="9"/>
  <c r="S100" i="9"/>
  <c r="S101" i="9"/>
  <c r="S102" i="9"/>
  <c r="S103" i="9"/>
  <c r="S104" i="9"/>
  <c r="S105" i="9"/>
  <c r="S106" i="9"/>
  <c r="S107" i="9"/>
  <c r="S108" i="9"/>
  <c r="S109" i="9"/>
  <c r="S110" i="9"/>
  <c r="S111" i="9"/>
  <c r="S112" i="9"/>
  <c r="S113" i="9"/>
  <c r="S114" i="9"/>
  <c r="S115" i="9"/>
  <c r="S116" i="9"/>
  <c r="S117" i="9"/>
  <c r="S118" i="9"/>
  <c r="S119" i="9"/>
  <c r="S120" i="9"/>
  <c r="S121" i="9"/>
  <c r="S122" i="9"/>
  <c r="S123" i="9"/>
  <c r="S124" i="9"/>
  <c r="S125" i="9"/>
  <c r="S126" i="9"/>
  <c r="S127" i="9"/>
  <c r="S128" i="9"/>
  <c r="S129" i="9"/>
  <c r="S130" i="9"/>
  <c r="S131" i="9"/>
  <c r="S132" i="9"/>
  <c r="S133" i="9"/>
  <c r="S134" i="9"/>
  <c r="S135" i="9"/>
  <c r="S136" i="9"/>
  <c r="S137" i="9"/>
  <c r="S138" i="9"/>
  <c r="S139" i="9"/>
  <c r="S140" i="9"/>
  <c r="S141" i="9"/>
  <c r="S142" i="9"/>
  <c r="S143" i="9"/>
  <c r="S144" i="9"/>
  <c r="S145" i="9"/>
  <c r="S146" i="9"/>
  <c r="S147" i="9"/>
  <c r="S148" i="9"/>
  <c r="S149" i="9"/>
  <c r="S150" i="9"/>
  <c r="S151" i="9"/>
  <c r="S152" i="9"/>
  <c r="S153" i="9"/>
  <c r="S154" i="9"/>
  <c r="S155" i="9"/>
  <c r="S156" i="9"/>
  <c r="S157" i="9"/>
  <c r="S158" i="9"/>
  <c r="S159" i="9"/>
  <c r="S160" i="9"/>
  <c r="S161" i="9"/>
  <c r="S162" i="9"/>
  <c r="S163" i="9"/>
  <c r="S164" i="9"/>
  <c r="S165" i="9"/>
  <c r="S166" i="9"/>
  <c r="S167" i="9"/>
  <c r="S168" i="9"/>
  <c r="S169" i="9"/>
  <c r="S170" i="9"/>
  <c r="S171" i="9"/>
  <c r="S172" i="9"/>
  <c r="S173" i="9"/>
  <c r="S174" i="9"/>
  <c r="S175" i="9"/>
  <c r="S176" i="9"/>
  <c r="S177" i="9"/>
  <c r="S178" i="9"/>
  <c r="S179" i="9"/>
  <c r="S180" i="9"/>
  <c r="S181" i="9"/>
  <c r="S182" i="9"/>
  <c r="S183" i="9"/>
  <c r="S184" i="9"/>
  <c r="S185" i="9"/>
  <c r="S186" i="9"/>
  <c r="S187" i="9"/>
  <c r="S188" i="9"/>
  <c r="S189" i="9"/>
  <c r="S190" i="9"/>
  <c r="S191" i="9"/>
  <c r="S192" i="9"/>
  <c r="S193" i="9"/>
  <c r="S194" i="9"/>
  <c r="S195" i="9"/>
  <c r="S196" i="9"/>
  <c r="S197" i="9"/>
  <c r="S198" i="9"/>
  <c r="S199" i="9"/>
  <c r="S200" i="9"/>
  <c r="S201" i="9"/>
  <c r="S202" i="9"/>
  <c r="S203" i="9"/>
  <c r="S204" i="9"/>
  <c r="S205" i="9"/>
  <c r="S206" i="9"/>
  <c r="S207" i="9"/>
  <c r="S208" i="9"/>
  <c r="S209" i="9"/>
  <c r="S210" i="9"/>
  <c r="S211" i="9"/>
  <c r="S212" i="9"/>
  <c r="S213" i="9"/>
  <c r="S214" i="9"/>
  <c r="S215" i="9"/>
  <c r="S216" i="9"/>
  <c r="S217" i="9"/>
  <c r="S218" i="9"/>
  <c r="S219" i="9"/>
  <c r="S220" i="9"/>
  <c r="S221" i="9"/>
  <c r="S222" i="9"/>
  <c r="S223" i="9"/>
  <c r="S224" i="9"/>
  <c r="S225" i="9"/>
  <c r="S226" i="9"/>
  <c r="S227" i="9"/>
  <c r="S228" i="9"/>
  <c r="S229" i="9"/>
  <c r="S230" i="9"/>
  <c r="S231" i="9"/>
  <c r="S232" i="9"/>
  <c r="S233" i="9"/>
  <c r="S234" i="9"/>
  <c r="S235" i="9"/>
  <c r="S236" i="9"/>
  <c r="S237" i="9"/>
  <c r="S238" i="9"/>
  <c r="S239" i="9"/>
  <c r="S240" i="9"/>
  <c r="S241" i="9"/>
  <c r="S242" i="9"/>
  <c r="S243" i="9"/>
  <c r="S244" i="9"/>
  <c r="S245" i="9"/>
  <c r="S246" i="9"/>
  <c r="S247" i="9"/>
  <c r="S248" i="9"/>
  <c r="S249" i="9"/>
  <c r="S250" i="9"/>
  <c r="S251" i="9"/>
  <c r="S252" i="9"/>
  <c r="S253" i="9"/>
  <c r="S254" i="9"/>
  <c r="S255" i="9"/>
  <c r="S256" i="9"/>
  <c r="S257" i="9"/>
  <c r="S258" i="9"/>
  <c r="S259" i="9"/>
  <c r="S260" i="9"/>
  <c r="S261" i="9"/>
  <c r="S262" i="9"/>
  <c r="S263" i="9"/>
  <c r="S264" i="9"/>
  <c r="S265" i="9"/>
  <c r="S266" i="9"/>
  <c r="S267" i="9"/>
  <c r="S268" i="9"/>
  <c r="S269" i="9"/>
  <c r="S270" i="9"/>
  <c r="S271" i="9"/>
  <c r="S272" i="9"/>
  <c r="S273" i="9"/>
  <c r="S274" i="9"/>
  <c r="S275" i="9"/>
  <c r="S276" i="9"/>
  <c r="S277" i="9"/>
  <c r="S278" i="9"/>
  <c r="S279" i="9"/>
  <c r="S280" i="9"/>
  <c r="S281" i="9"/>
  <c r="S282" i="9"/>
  <c r="S283" i="9"/>
  <c r="S284" i="9"/>
  <c r="S285" i="9"/>
  <c r="S286" i="9"/>
  <c r="S287" i="9"/>
  <c r="S288" i="9"/>
  <c r="S289" i="9"/>
  <c r="S290" i="9"/>
  <c r="S291" i="9"/>
  <c r="S292" i="9"/>
  <c r="S293" i="9"/>
  <c r="S294" i="9"/>
  <c r="S295" i="9"/>
  <c r="S296" i="9"/>
  <c r="S297" i="9"/>
  <c r="S298" i="9"/>
  <c r="S299" i="9"/>
  <c r="S300" i="9"/>
  <c r="S301" i="9"/>
  <c r="S302" i="9"/>
  <c r="S303" i="9"/>
  <c r="S304" i="9"/>
  <c r="S305" i="9"/>
  <c r="S306" i="9"/>
  <c r="S307" i="9"/>
  <c r="S308" i="9"/>
  <c r="S309" i="9"/>
  <c r="S310" i="9"/>
  <c r="S311" i="9"/>
  <c r="S312" i="9"/>
  <c r="S313" i="9"/>
  <c r="S314" i="9"/>
  <c r="S315" i="9"/>
  <c r="S316" i="9"/>
  <c r="S317" i="9"/>
  <c r="S318" i="9"/>
  <c r="S319" i="9"/>
  <c r="S320" i="9"/>
  <c r="S321" i="9"/>
  <c r="S322" i="9"/>
  <c r="S323" i="9"/>
  <c r="S324" i="9"/>
  <c r="S325" i="9"/>
  <c r="S326" i="9"/>
  <c r="S327" i="9"/>
  <c r="S328" i="9"/>
  <c r="S329" i="9"/>
  <c r="S330" i="9"/>
  <c r="S331" i="9"/>
  <c r="S332" i="9"/>
  <c r="S333" i="9"/>
  <c r="S334" i="9"/>
  <c r="S335" i="9"/>
  <c r="S336" i="9"/>
  <c r="S337" i="9"/>
  <c r="S338" i="9"/>
  <c r="S339" i="9"/>
  <c r="S340" i="9"/>
  <c r="S341" i="9"/>
  <c r="S342" i="9"/>
  <c r="S343" i="9"/>
  <c r="S344" i="9"/>
  <c r="S345" i="9"/>
  <c r="S346" i="9"/>
  <c r="S347" i="9"/>
  <c r="S348" i="9"/>
  <c r="S349" i="9"/>
  <c r="S350" i="9"/>
  <c r="S351" i="9"/>
  <c r="S352" i="9"/>
  <c r="S353" i="9"/>
  <c r="S354" i="9"/>
  <c r="S355" i="9"/>
  <c r="S356" i="9"/>
  <c r="S357" i="9"/>
  <c r="S358" i="9"/>
  <c r="S359" i="9"/>
  <c r="S360" i="9"/>
  <c r="S361" i="9"/>
  <c r="S362" i="9"/>
  <c r="S363" i="9"/>
  <c r="S364" i="9"/>
  <c r="S365" i="9"/>
  <c r="S366" i="9"/>
  <c r="S367" i="9"/>
  <c r="S368" i="9"/>
  <c r="S369" i="9"/>
  <c r="S370" i="9"/>
  <c r="S371" i="9"/>
  <c r="S372" i="9"/>
  <c r="S373" i="9"/>
  <c r="S374" i="9"/>
  <c r="S375" i="9"/>
  <c r="S376" i="9"/>
  <c r="S377" i="9"/>
  <c r="S378" i="9"/>
  <c r="S379" i="9"/>
  <c r="S380" i="9"/>
  <c r="S381" i="9"/>
  <c r="S382" i="9"/>
  <c r="S383" i="9"/>
  <c r="S384" i="9"/>
  <c r="S385" i="9"/>
  <c r="S386" i="9"/>
  <c r="S387" i="9"/>
  <c r="S388" i="9"/>
  <c r="S389" i="9"/>
  <c r="S390" i="9"/>
  <c r="S391" i="9"/>
  <c r="S392" i="9"/>
  <c r="S393" i="9"/>
  <c r="S394" i="9"/>
  <c r="S395" i="9"/>
  <c r="S396" i="9"/>
  <c r="S397" i="9"/>
  <c r="S398" i="9"/>
  <c r="S399" i="9"/>
  <c r="S400" i="9"/>
  <c r="S401" i="9"/>
  <c r="S402" i="9"/>
  <c r="S403" i="9"/>
  <c r="S404" i="9"/>
  <c r="S405" i="9"/>
  <c r="S406" i="9"/>
  <c r="R2" i="9"/>
  <c r="R3" i="9"/>
  <c r="R4" i="9"/>
  <c r="R5" i="9"/>
  <c r="R6" i="9"/>
  <c r="R7" i="9"/>
  <c r="R8" i="9"/>
  <c r="R9" i="9"/>
  <c r="R10" i="9"/>
  <c r="R11" i="9"/>
  <c r="R12" i="9"/>
  <c r="R13" i="9"/>
  <c r="R14" i="9"/>
  <c r="R15" i="9"/>
  <c r="R16" i="9"/>
  <c r="R17" i="9"/>
  <c r="R18" i="9"/>
  <c r="R19" i="9"/>
  <c r="R20" i="9"/>
  <c r="R21" i="9"/>
  <c r="R22" i="9"/>
  <c r="R23" i="9"/>
  <c r="R24" i="9"/>
  <c r="R25" i="9"/>
  <c r="R26" i="9"/>
  <c r="R27" i="9"/>
  <c r="R28" i="9"/>
  <c r="R29" i="9"/>
  <c r="R30" i="9"/>
  <c r="R31" i="9"/>
  <c r="R32" i="9"/>
  <c r="R33" i="9"/>
  <c r="R34" i="9"/>
  <c r="R35" i="9"/>
  <c r="R36" i="9"/>
  <c r="R37" i="9"/>
  <c r="R38" i="9"/>
  <c r="R39" i="9"/>
  <c r="R40" i="9"/>
  <c r="R41" i="9"/>
  <c r="R42" i="9"/>
  <c r="R43" i="9"/>
  <c r="R44" i="9"/>
  <c r="R45" i="9"/>
  <c r="R46" i="9"/>
  <c r="R47" i="9"/>
  <c r="R48" i="9"/>
  <c r="R49" i="9"/>
  <c r="R50" i="9"/>
  <c r="R51" i="9"/>
  <c r="R52" i="9"/>
  <c r="R53" i="9"/>
  <c r="R54" i="9"/>
  <c r="R55" i="9"/>
  <c r="R56" i="9"/>
  <c r="R57" i="9"/>
  <c r="R58" i="9"/>
  <c r="R59" i="9"/>
  <c r="R60" i="9"/>
  <c r="R61" i="9"/>
  <c r="R62" i="9"/>
  <c r="R63" i="9"/>
  <c r="R64" i="9"/>
  <c r="R65" i="9"/>
  <c r="R66" i="9"/>
  <c r="R67" i="9"/>
  <c r="R68" i="9"/>
  <c r="R69" i="9"/>
  <c r="R70" i="9"/>
  <c r="R71" i="9"/>
  <c r="R72" i="9"/>
  <c r="R73" i="9"/>
  <c r="R74" i="9"/>
  <c r="R75" i="9"/>
  <c r="R76" i="9"/>
  <c r="R77" i="9"/>
  <c r="R78" i="9"/>
  <c r="R79" i="9"/>
  <c r="R80" i="9"/>
  <c r="R81" i="9"/>
  <c r="R82" i="9"/>
  <c r="R83" i="9"/>
  <c r="R84" i="9"/>
  <c r="R85" i="9"/>
  <c r="R86" i="9"/>
  <c r="R87" i="9"/>
  <c r="R88" i="9"/>
  <c r="R89" i="9"/>
  <c r="R90" i="9"/>
  <c r="R91" i="9"/>
  <c r="R92" i="9"/>
  <c r="R93" i="9"/>
  <c r="R94" i="9"/>
  <c r="R95" i="9"/>
  <c r="R96" i="9"/>
  <c r="R97" i="9"/>
  <c r="R98" i="9"/>
  <c r="R99" i="9"/>
  <c r="R100" i="9"/>
  <c r="R101" i="9"/>
  <c r="R102" i="9"/>
  <c r="R103" i="9"/>
  <c r="R104" i="9"/>
  <c r="R105" i="9"/>
  <c r="R106" i="9"/>
  <c r="R107" i="9"/>
  <c r="R108" i="9"/>
  <c r="R109" i="9"/>
  <c r="R110" i="9"/>
  <c r="R111" i="9"/>
  <c r="R112" i="9"/>
  <c r="R113" i="9"/>
  <c r="R114" i="9"/>
  <c r="R115" i="9"/>
  <c r="R116" i="9"/>
  <c r="R117" i="9"/>
  <c r="R118" i="9"/>
  <c r="R119" i="9"/>
  <c r="R120" i="9"/>
  <c r="R121" i="9"/>
  <c r="R122" i="9"/>
  <c r="R123" i="9"/>
  <c r="R124" i="9"/>
  <c r="R125" i="9"/>
  <c r="R126" i="9"/>
  <c r="R127" i="9"/>
  <c r="R128" i="9"/>
  <c r="R129" i="9"/>
  <c r="R130" i="9"/>
  <c r="R131" i="9"/>
  <c r="R132" i="9"/>
  <c r="R133" i="9"/>
  <c r="R134" i="9"/>
  <c r="R135" i="9"/>
  <c r="R136" i="9"/>
  <c r="R137" i="9"/>
  <c r="R138" i="9"/>
  <c r="R139" i="9"/>
  <c r="R140" i="9"/>
  <c r="R141" i="9"/>
  <c r="R142" i="9"/>
  <c r="R143" i="9"/>
  <c r="R144" i="9"/>
  <c r="R145" i="9"/>
  <c r="R146" i="9"/>
  <c r="R147" i="9"/>
  <c r="R148" i="9"/>
  <c r="R149" i="9"/>
  <c r="R150" i="9"/>
  <c r="R151" i="9"/>
  <c r="R152" i="9"/>
  <c r="R153" i="9"/>
  <c r="R154" i="9"/>
  <c r="R155" i="9"/>
  <c r="R156" i="9"/>
  <c r="R157" i="9"/>
  <c r="R158" i="9"/>
  <c r="R159" i="9"/>
  <c r="R160" i="9"/>
  <c r="R161" i="9"/>
  <c r="R162" i="9"/>
  <c r="R163" i="9"/>
  <c r="R164" i="9"/>
  <c r="R165" i="9"/>
  <c r="R166" i="9"/>
  <c r="R167" i="9"/>
  <c r="R168" i="9"/>
  <c r="R169" i="9"/>
  <c r="R170" i="9"/>
  <c r="R171" i="9"/>
  <c r="R172" i="9"/>
  <c r="R173" i="9"/>
  <c r="R174" i="9"/>
  <c r="R175" i="9"/>
  <c r="R176" i="9"/>
  <c r="R177" i="9"/>
  <c r="R178" i="9"/>
  <c r="R179" i="9"/>
  <c r="R180" i="9"/>
  <c r="R181" i="9"/>
  <c r="R182" i="9"/>
  <c r="R183" i="9"/>
  <c r="R184" i="9"/>
  <c r="R185" i="9"/>
  <c r="R186" i="9"/>
  <c r="R187" i="9"/>
  <c r="R188" i="9"/>
  <c r="R189" i="9"/>
  <c r="R190" i="9"/>
  <c r="R191" i="9"/>
  <c r="R192" i="9"/>
  <c r="R193" i="9"/>
  <c r="R194" i="9"/>
  <c r="R195" i="9"/>
  <c r="R196" i="9"/>
  <c r="R197" i="9"/>
  <c r="R198" i="9"/>
  <c r="R199" i="9"/>
  <c r="R200" i="9"/>
  <c r="R201" i="9"/>
  <c r="R202" i="9"/>
  <c r="R203" i="9"/>
  <c r="R204" i="9"/>
  <c r="R205" i="9"/>
  <c r="R206" i="9"/>
  <c r="R207" i="9"/>
  <c r="R208" i="9"/>
  <c r="R209" i="9"/>
  <c r="R210" i="9"/>
  <c r="R211" i="9"/>
  <c r="R212" i="9"/>
  <c r="R213" i="9"/>
  <c r="R214" i="9"/>
  <c r="R215" i="9"/>
  <c r="R216" i="9"/>
  <c r="R217" i="9"/>
  <c r="R218" i="9"/>
  <c r="R219" i="9"/>
  <c r="R220" i="9"/>
  <c r="R221" i="9"/>
  <c r="R222" i="9"/>
  <c r="R223" i="9"/>
  <c r="R224" i="9"/>
  <c r="R225" i="9"/>
  <c r="R226" i="9"/>
  <c r="R227" i="9"/>
  <c r="R228" i="9"/>
  <c r="R229" i="9"/>
  <c r="R230" i="9"/>
  <c r="R231" i="9"/>
  <c r="R232" i="9"/>
  <c r="R233" i="9"/>
  <c r="R234" i="9"/>
  <c r="R235" i="9"/>
  <c r="R236" i="9"/>
  <c r="R237" i="9"/>
  <c r="R238" i="9"/>
  <c r="R239" i="9"/>
  <c r="R240" i="9"/>
  <c r="R241" i="9"/>
  <c r="R242" i="9"/>
  <c r="R243" i="9"/>
  <c r="R244" i="9"/>
  <c r="R245" i="9"/>
  <c r="R246" i="9"/>
  <c r="R247" i="9"/>
  <c r="R248" i="9"/>
  <c r="R249" i="9"/>
  <c r="R250" i="9"/>
  <c r="R251" i="9"/>
  <c r="R252" i="9"/>
  <c r="R253" i="9"/>
  <c r="R254" i="9"/>
  <c r="R255" i="9"/>
  <c r="R256" i="9"/>
  <c r="R257" i="9"/>
  <c r="R258" i="9"/>
  <c r="R259" i="9"/>
  <c r="R260" i="9"/>
  <c r="R261" i="9"/>
  <c r="R262" i="9"/>
  <c r="R263" i="9"/>
  <c r="R264" i="9"/>
  <c r="R265" i="9"/>
  <c r="R266" i="9"/>
  <c r="R267" i="9"/>
  <c r="R268" i="9"/>
  <c r="R269" i="9"/>
  <c r="R270" i="9"/>
  <c r="R271" i="9"/>
  <c r="R272" i="9"/>
  <c r="R273" i="9"/>
  <c r="R274" i="9"/>
  <c r="R275" i="9"/>
  <c r="R276" i="9"/>
  <c r="R277" i="9"/>
  <c r="R278" i="9"/>
  <c r="R279" i="9"/>
  <c r="R280" i="9"/>
  <c r="R281" i="9"/>
  <c r="R282" i="9"/>
  <c r="R283" i="9"/>
  <c r="R284" i="9"/>
  <c r="R285" i="9"/>
  <c r="R286" i="9"/>
  <c r="R287" i="9"/>
  <c r="R288" i="9"/>
  <c r="R289" i="9"/>
  <c r="R290" i="9"/>
  <c r="R291" i="9"/>
  <c r="R292" i="9"/>
  <c r="R293" i="9"/>
  <c r="R294" i="9"/>
  <c r="R295" i="9"/>
  <c r="R296" i="9"/>
  <c r="R297" i="9"/>
  <c r="R298" i="9"/>
  <c r="R299" i="9"/>
  <c r="R300" i="9"/>
  <c r="R301" i="9"/>
  <c r="R302" i="9"/>
  <c r="R303" i="9"/>
  <c r="R304" i="9"/>
  <c r="R305" i="9"/>
  <c r="R306" i="9"/>
  <c r="R307" i="9"/>
  <c r="R308" i="9"/>
  <c r="R309" i="9"/>
  <c r="R310" i="9"/>
  <c r="R311" i="9"/>
  <c r="R312" i="9"/>
  <c r="R313" i="9"/>
  <c r="R314" i="9"/>
  <c r="R315" i="9"/>
  <c r="R316" i="9"/>
  <c r="R317" i="9"/>
  <c r="R318" i="9"/>
  <c r="R319" i="9"/>
  <c r="R320" i="9"/>
  <c r="R321" i="9"/>
  <c r="R322" i="9"/>
  <c r="R323" i="9"/>
  <c r="R324" i="9"/>
  <c r="R325" i="9"/>
  <c r="R326" i="9"/>
  <c r="R327" i="9"/>
  <c r="R328" i="9"/>
  <c r="R329" i="9"/>
  <c r="R330" i="9"/>
  <c r="R331" i="9"/>
  <c r="R332" i="9"/>
  <c r="R333" i="9"/>
  <c r="R334" i="9"/>
  <c r="R335" i="9"/>
  <c r="R336" i="9"/>
  <c r="R337" i="9"/>
  <c r="R338" i="9"/>
  <c r="R339" i="9"/>
  <c r="R340" i="9"/>
  <c r="R341" i="9"/>
  <c r="R342" i="9"/>
  <c r="R343" i="9"/>
  <c r="R344" i="9"/>
  <c r="R345" i="9"/>
  <c r="R346" i="9"/>
  <c r="R347" i="9"/>
  <c r="R348" i="9"/>
  <c r="R349" i="9"/>
  <c r="R350" i="9"/>
  <c r="R351" i="9"/>
  <c r="R352" i="9"/>
  <c r="R353" i="9"/>
  <c r="R354" i="9"/>
  <c r="R355" i="9"/>
  <c r="R356" i="9"/>
  <c r="R357" i="9"/>
  <c r="R358" i="9"/>
  <c r="R359" i="9"/>
  <c r="R360" i="9"/>
  <c r="R361" i="9"/>
  <c r="R362" i="9"/>
  <c r="R363" i="9"/>
  <c r="R364" i="9"/>
  <c r="R365" i="9"/>
  <c r="R366" i="9"/>
  <c r="R367" i="9"/>
  <c r="R368" i="9"/>
  <c r="R369" i="9"/>
  <c r="R370" i="9"/>
  <c r="R371" i="9"/>
  <c r="R372" i="9"/>
  <c r="R373" i="9"/>
  <c r="R374" i="9"/>
  <c r="R375" i="9"/>
  <c r="R376" i="9"/>
  <c r="R377" i="9"/>
  <c r="R378" i="9"/>
  <c r="R379" i="9"/>
  <c r="R380" i="9"/>
  <c r="R381" i="9"/>
  <c r="R382" i="9"/>
  <c r="R383" i="9"/>
  <c r="R384" i="9"/>
  <c r="R385" i="9"/>
  <c r="R386" i="9"/>
  <c r="R387" i="9"/>
  <c r="R388" i="9"/>
  <c r="R389" i="9"/>
  <c r="R390" i="9"/>
  <c r="R391" i="9"/>
  <c r="R392" i="9"/>
  <c r="R393" i="9"/>
  <c r="R394" i="9"/>
  <c r="R395" i="9"/>
  <c r="R396" i="9"/>
  <c r="R397" i="9"/>
  <c r="R398" i="9"/>
  <c r="R399" i="9"/>
  <c r="R400" i="9"/>
  <c r="R401" i="9"/>
  <c r="R402" i="9"/>
  <c r="R403" i="9"/>
  <c r="R404" i="9"/>
  <c r="R405" i="9"/>
  <c r="R406" i="9"/>
  <c r="Q2" i="9"/>
  <c r="Q3" i="9"/>
  <c r="Q4" i="9"/>
  <c r="Q5" i="9"/>
  <c r="Q6" i="9"/>
  <c r="Q7" i="9"/>
  <c r="Q8" i="9"/>
  <c r="Q9" i="9"/>
  <c r="Q10" i="9"/>
  <c r="Q11" i="9"/>
  <c r="Q12" i="9"/>
  <c r="Q13" i="9"/>
  <c r="Q14" i="9"/>
  <c r="Q15" i="9"/>
  <c r="Q16" i="9"/>
  <c r="Q17" i="9"/>
  <c r="Q18" i="9"/>
  <c r="Q19" i="9"/>
  <c r="Q20" i="9"/>
  <c r="Q21" i="9"/>
  <c r="Q22" i="9"/>
  <c r="Q23" i="9"/>
  <c r="Q24" i="9"/>
  <c r="Q25" i="9"/>
  <c r="Q26" i="9"/>
  <c r="Q27" i="9"/>
  <c r="Q28" i="9"/>
  <c r="Q29" i="9"/>
  <c r="Q30" i="9"/>
  <c r="Q31" i="9"/>
  <c r="Q32" i="9"/>
  <c r="Q33" i="9"/>
  <c r="Q34" i="9"/>
  <c r="Q35" i="9"/>
  <c r="Q36" i="9"/>
  <c r="Q37" i="9"/>
  <c r="Q38" i="9"/>
  <c r="Q39" i="9"/>
  <c r="Q40" i="9"/>
  <c r="Q41" i="9"/>
  <c r="Q42" i="9"/>
  <c r="Q43" i="9"/>
  <c r="Q44" i="9"/>
  <c r="Q45" i="9"/>
  <c r="Q46" i="9"/>
  <c r="Q47" i="9"/>
  <c r="Q48" i="9"/>
  <c r="Q49" i="9"/>
  <c r="Q50" i="9"/>
  <c r="Q51" i="9"/>
  <c r="Q52" i="9"/>
  <c r="Q53" i="9"/>
  <c r="Q54" i="9"/>
  <c r="Q55" i="9"/>
  <c r="Q56" i="9"/>
  <c r="Q57" i="9"/>
  <c r="Q58" i="9"/>
  <c r="Q59" i="9"/>
  <c r="Q60" i="9"/>
  <c r="Q61" i="9"/>
  <c r="Q62" i="9"/>
  <c r="Q63" i="9"/>
  <c r="Q64" i="9"/>
  <c r="Q65" i="9"/>
  <c r="Q66" i="9"/>
  <c r="Q67" i="9"/>
  <c r="Q68" i="9"/>
  <c r="Q69" i="9"/>
  <c r="Q70" i="9"/>
  <c r="Q71" i="9"/>
  <c r="Q72" i="9"/>
  <c r="Q73" i="9"/>
  <c r="Q74" i="9"/>
  <c r="Q75" i="9"/>
  <c r="Q76" i="9"/>
  <c r="Q77" i="9"/>
  <c r="Q78" i="9"/>
  <c r="Q79" i="9"/>
  <c r="Q80" i="9"/>
  <c r="Q81" i="9"/>
  <c r="Q82" i="9"/>
  <c r="Q83" i="9"/>
  <c r="Q84" i="9"/>
  <c r="Q85" i="9"/>
  <c r="Q86" i="9"/>
  <c r="Q87" i="9"/>
  <c r="Q88" i="9"/>
  <c r="Q89" i="9"/>
  <c r="Q90" i="9"/>
  <c r="Q91" i="9"/>
  <c r="Q92" i="9"/>
  <c r="Q93" i="9"/>
  <c r="Q94" i="9"/>
  <c r="Q95" i="9"/>
  <c r="Q96" i="9"/>
  <c r="Q97" i="9"/>
  <c r="Q98" i="9"/>
  <c r="Q99" i="9"/>
  <c r="Q100" i="9"/>
  <c r="Q101" i="9"/>
  <c r="Q102" i="9"/>
  <c r="Q103" i="9"/>
  <c r="Q104" i="9"/>
  <c r="Q105" i="9"/>
  <c r="Q106" i="9"/>
  <c r="Q107" i="9"/>
  <c r="Q108" i="9"/>
  <c r="Q109" i="9"/>
  <c r="Q110" i="9"/>
  <c r="Q111" i="9"/>
  <c r="Q112" i="9"/>
  <c r="Q113" i="9"/>
  <c r="Q114" i="9"/>
  <c r="Q115" i="9"/>
  <c r="Q116" i="9"/>
  <c r="Q117" i="9"/>
  <c r="Q118" i="9"/>
  <c r="Q119" i="9"/>
  <c r="Q120" i="9"/>
  <c r="Q121" i="9"/>
  <c r="Q122" i="9"/>
  <c r="Q123" i="9"/>
  <c r="Q124" i="9"/>
  <c r="Q125" i="9"/>
  <c r="Q126" i="9"/>
  <c r="Q127" i="9"/>
  <c r="Q128" i="9"/>
  <c r="Q129" i="9"/>
  <c r="Q130" i="9"/>
  <c r="Q131" i="9"/>
  <c r="Q132" i="9"/>
  <c r="Q133" i="9"/>
  <c r="Q134" i="9"/>
  <c r="Q135" i="9"/>
  <c r="Q136" i="9"/>
  <c r="Q137" i="9"/>
  <c r="Q138" i="9"/>
  <c r="Q139" i="9"/>
  <c r="Q140" i="9"/>
  <c r="Q141" i="9"/>
  <c r="Q142" i="9"/>
  <c r="Q143" i="9"/>
  <c r="Q144" i="9"/>
  <c r="Q145" i="9"/>
  <c r="Q146" i="9"/>
  <c r="Q147" i="9"/>
  <c r="Q148" i="9"/>
  <c r="Q149" i="9"/>
  <c r="Q150" i="9"/>
  <c r="Q151" i="9"/>
  <c r="Q152" i="9"/>
  <c r="Q153" i="9"/>
  <c r="Q154" i="9"/>
  <c r="Q155" i="9"/>
  <c r="Q156" i="9"/>
  <c r="Q157" i="9"/>
  <c r="Q158" i="9"/>
  <c r="Q159" i="9"/>
  <c r="Q160" i="9"/>
  <c r="Q161" i="9"/>
  <c r="Q162" i="9"/>
  <c r="Q163" i="9"/>
  <c r="Q164" i="9"/>
  <c r="Q165" i="9"/>
  <c r="Q166" i="9"/>
  <c r="Q167" i="9"/>
  <c r="Q168" i="9"/>
  <c r="Q169" i="9"/>
  <c r="Q170" i="9"/>
  <c r="Q171" i="9"/>
  <c r="Q172" i="9"/>
  <c r="Q173" i="9"/>
  <c r="Q174" i="9"/>
  <c r="Q175" i="9"/>
  <c r="Q176" i="9"/>
  <c r="Q177" i="9"/>
  <c r="Q178" i="9"/>
  <c r="Q179" i="9"/>
  <c r="Q180" i="9"/>
  <c r="Q181" i="9"/>
  <c r="Q182" i="9"/>
  <c r="Q183" i="9"/>
  <c r="Q184" i="9"/>
  <c r="Q185" i="9"/>
  <c r="Q186" i="9"/>
  <c r="Q187" i="9"/>
  <c r="Q188" i="9"/>
  <c r="Q189" i="9"/>
  <c r="Q190" i="9"/>
  <c r="Q191" i="9"/>
  <c r="Q192" i="9"/>
  <c r="Q193" i="9"/>
  <c r="Q194" i="9"/>
  <c r="Q195" i="9"/>
  <c r="Q196" i="9"/>
  <c r="Q197" i="9"/>
  <c r="Q198" i="9"/>
  <c r="Q199" i="9"/>
  <c r="Q200" i="9"/>
  <c r="Q201" i="9"/>
  <c r="Q202" i="9"/>
  <c r="Q203" i="9"/>
  <c r="Q204" i="9"/>
  <c r="Q205" i="9"/>
  <c r="Q206" i="9"/>
  <c r="Q207" i="9"/>
  <c r="Q208" i="9"/>
  <c r="Q209" i="9"/>
  <c r="Q210" i="9"/>
  <c r="Q211" i="9"/>
  <c r="Q212" i="9"/>
  <c r="Q213" i="9"/>
  <c r="Q214" i="9"/>
  <c r="Q215" i="9"/>
  <c r="Q216" i="9"/>
  <c r="Q217" i="9"/>
  <c r="Q218" i="9"/>
  <c r="Q219" i="9"/>
  <c r="Q220" i="9"/>
  <c r="Q221" i="9"/>
  <c r="Q222" i="9"/>
  <c r="Q223" i="9"/>
  <c r="Q224" i="9"/>
  <c r="Q225" i="9"/>
  <c r="Q226" i="9"/>
  <c r="Q227" i="9"/>
  <c r="Q228" i="9"/>
  <c r="Q229" i="9"/>
  <c r="Q230" i="9"/>
  <c r="Q231" i="9"/>
  <c r="Q232" i="9"/>
  <c r="Q233" i="9"/>
  <c r="Q234" i="9"/>
  <c r="Q235" i="9"/>
  <c r="Q236" i="9"/>
  <c r="Q237" i="9"/>
  <c r="Q238" i="9"/>
  <c r="Q239" i="9"/>
  <c r="Q240" i="9"/>
  <c r="Q241" i="9"/>
  <c r="Q242" i="9"/>
  <c r="Q243" i="9"/>
  <c r="Q244" i="9"/>
  <c r="Q245" i="9"/>
  <c r="Q246" i="9"/>
  <c r="Q247" i="9"/>
  <c r="Q248" i="9"/>
  <c r="Q249" i="9"/>
  <c r="Q250" i="9"/>
  <c r="Q251" i="9"/>
  <c r="Q252" i="9"/>
  <c r="Q253" i="9"/>
  <c r="Q254" i="9"/>
  <c r="Q255" i="9"/>
  <c r="Q256" i="9"/>
  <c r="Q257" i="9"/>
  <c r="Q258" i="9"/>
  <c r="Q259" i="9"/>
  <c r="Q260" i="9"/>
  <c r="Q261" i="9"/>
  <c r="Q262" i="9"/>
  <c r="Q263" i="9"/>
  <c r="Q264" i="9"/>
  <c r="Q265" i="9"/>
  <c r="Q266" i="9"/>
  <c r="Q267" i="9"/>
  <c r="Q268" i="9"/>
  <c r="Q269" i="9"/>
  <c r="Q270" i="9"/>
  <c r="Q271" i="9"/>
  <c r="Q272" i="9"/>
  <c r="Q273" i="9"/>
  <c r="Q274" i="9"/>
  <c r="Q275" i="9"/>
  <c r="Q276" i="9"/>
  <c r="Q277" i="9"/>
  <c r="Q278" i="9"/>
  <c r="Q279" i="9"/>
  <c r="Q280" i="9"/>
  <c r="Q281" i="9"/>
  <c r="Q282" i="9"/>
  <c r="Q283" i="9"/>
  <c r="Q284" i="9"/>
  <c r="Q285" i="9"/>
  <c r="Q286" i="9"/>
  <c r="Q287" i="9"/>
  <c r="Q288" i="9"/>
  <c r="Q289" i="9"/>
  <c r="Q290" i="9"/>
  <c r="Q291" i="9"/>
  <c r="Q292" i="9"/>
  <c r="Q293" i="9"/>
  <c r="Q294" i="9"/>
  <c r="Q295" i="9"/>
  <c r="Q296" i="9"/>
  <c r="Q297" i="9"/>
  <c r="Q298" i="9"/>
  <c r="Q299" i="9"/>
  <c r="Q300" i="9"/>
  <c r="Q301" i="9"/>
  <c r="Q302" i="9"/>
  <c r="Q303" i="9"/>
  <c r="Q304" i="9"/>
  <c r="Q305" i="9"/>
  <c r="Q306" i="9"/>
  <c r="Q307" i="9"/>
  <c r="Q308" i="9"/>
  <c r="Q309" i="9"/>
  <c r="Q310" i="9"/>
  <c r="Q311" i="9"/>
  <c r="Q312" i="9"/>
  <c r="Q313" i="9"/>
  <c r="Q314" i="9"/>
  <c r="Q315" i="9"/>
  <c r="Q316" i="9"/>
  <c r="Q317" i="9"/>
  <c r="Q318" i="9"/>
  <c r="Q319" i="9"/>
  <c r="Q320" i="9"/>
  <c r="Q321" i="9"/>
  <c r="Q322" i="9"/>
  <c r="Q323" i="9"/>
  <c r="Q324" i="9"/>
  <c r="Q325" i="9"/>
  <c r="Q326" i="9"/>
  <c r="Q327" i="9"/>
  <c r="Q328" i="9"/>
  <c r="Q329" i="9"/>
  <c r="Q330" i="9"/>
  <c r="Q331" i="9"/>
  <c r="Q332" i="9"/>
  <c r="Q333" i="9"/>
  <c r="Q334" i="9"/>
  <c r="Q335" i="9"/>
  <c r="Q336" i="9"/>
  <c r="Q337" i="9"/>
  <c r="Q338" i="9"/>
  <c r="Q339" i="9"/>
  <c r="Q340" i="9"/>
  <c r="Q341" i="9"/>
  <c r="Q342" i="9"/>
  <c r="Q343" i="9"/>
  <c r="Q344" i="9"/>
  <c r="Q345" i="9"/>
  <c r="Q346" i="9"/>
  <c r="Q347" i="9"/>
  <c r="Q348" i="9"/>
  <c r="Q349" i="9"/>
  <c r="Q350" i="9"/>
  <c r="Q351" i="9"/>
  <c r="Q352" i="9"/>
  <c r="Q353" i="9"/>
  <c r="Q354" i="9"/>
  <c r="Q355" i="9"/>
  <c r="Q356" i="9"/>
  <c r="Q357" i="9"/>
  <c r="Q358" i="9"/>
  <c r="Q359" i="9"/>
  <c r="Q360" i="9"/>
  <c r="Q361" i="9"/>
  <c r="Q362" i="9"/>
  <c r="Q363" i="9"/>
  <c r="Q364" i="9"/>
  <c r="Q365" i="9"/>
  <c r="Q366" i="9"/>
  <c r="Q367" i="9"/>
  <c r="Q368" i="9"/>
  <c r="Q369" i="9"/>
  <c r="Q370" i="9"/>
  <c r="Q371" i="9"/>
  <c r="Q372" i="9"/>
  <c r="Q373" i="9"/>
  <c r="Q374" i="9"/>
  <c r="Q375" i="9"/>
  <c r="Q376" i="9"/>
  <c r="Q377" i="9"/>
  <c r="Q378" i="9"/>
  <c r="Q379" i="9"/>
  <c r="Q380" i="9"/>
  <c r="Q381" i="9"/>
  <c r="Q382" i="9"/>
  <c r="Q383" i="9"/>
  <c r="Q384" i="9"/>
  <c r="Q385" i="9"/>
  <c r="Q386" i="9"/>
  <c r="Q387" i="9"/>
  <c r="Q388" i="9"/>
  <c r="Q389" i="9"/>
  <c r="Q390" i="9"/>
  <c r="Q391" i="9"/>
  <c r="Q392" i="9"/>
  <c r="Q393" i="9"/>
  <c r="Q394" i="9"/>
  <c r="Q395" i="9"/>
  <c r="Q396" i="9"/>
  <c r="Q397" i="9"/>
  <c r="Q398" i="9"/>
  <c r="Q399" i="9"/>
  <c r="Q400" i="9"/>
  <c r="Q401" i="9"/>
  <c r="Q402" i="9"/>
  <c r="Q403" i="9"/>
  <c r="Q404" i="9"/>
  <c r="Q405" i="9"/>
  <c r="Q406" i="9"/>
  <c r="P2" i="9"/>
  <c r="P3" i="9"/>
  <c r="P4" i="9"/>
  <c r="P5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8" i="9"/>
  <c r="P89" i="9"/>
  <c r="P90" i="9"/>
  <c r="P91" i="9"/>
  <c r="P92" i="9"/>
  <c r="P93" i="9"/>
  <c r="P94" i="9"/>
  <c r="P95" i="9"/>
  <c r="P96" i="9"/>
  <c r="P97" i="9"/>
  <c r="P98" i="9"/>
  <c r="P99" i="9"/>
  <c r="P100" i="9"/>
  <c r="P101" i="9"/>
  <c r="P102" i="9"/>
  <c r="P103" i="9"/>
  <c r="P104" i="9"/>
  <c r="P105" i="9"/>
  <c r="P106" i="9"/>
  <c r="P107" i="9"/>
  <c r="P108" i="9"/>
  <c r="P109" i="9"/>
  <c r="P110" i="9"/>
  <c r="P111" i="9"/>
  <c r="P112" i="9"/>
  <c r="P113" i="9"/>
  <c r="P114" i="9"/>
  <c r="P115" i="9"/>
  <c r="P116" i="9"/>
  <c r="P117" i="9"/>
  <c r="P118" i="9"/>
  <c r="P119" i="9"/>
  <c r="P120" i="9"/>
  <c r="P121" i="9"/>
  <c r="P122" i="9"/>
  <c r="P123" i="9"/>
  <c r="P124" i="9"/>
  <c r="P125" i="9"/>
  <c r="P126" i="9"/>
  <c r="P127" i="9"/>
  <c r="P128" i="9"/>
  <c r="P129" i="9"/>
  <c r="P130" i="9"/>
  <c r="P131" i="9"/>
  <c r="P132" i="9"/>
  <c r="P133" i="9"/>
  <c r="P134" i="9"/>
  <c r="P135" i="9"/>
  <c r="P136" i="9"/>
  <c r="P137" i="9"/>
  <c r="P138" i="9"/>
  <c r="P139" i="9"/>
  <c r="P140" i="9"/>
  <c r="P141" i="9"/>
  <c r="P142" i="9"/>
  <c r="P143" i="9"/>
  <c r="P144" i="9"/>
  <c r="P145" i="9"/>
  <c r="P146" i="9"/>
  <c r="P147" i="9"/>
  <c r="P148" i="9"/>
  <c r="P149" i="9"/>
  <c r="P150" i="9"/>
  <c r="P151" i="9"/>
  <c r="P152" i="9"/>
  <c r="P153" i="9"/>
  <c r="P154" i="9"/>
  <c r="P155" i="9"/>
  <c r="P156" i="9"/>
  <c r="P157" i="9"/>
  <c r="P158" i="9"/>
  <c r="P159" i="9"/>
  <c r="P160" i="9"/>
  <c r="P161" i="9"/>
  <c r="P162" i="9"/>
  <c r="P163" i="9"/>
  <c r="P164" i="9"/>
  <c r="P165" i="9"/>
  <c r="P166" i="9"/>
  <c r="P167" i="9"/>
  <c r="P168" i="9"/>
  <c r="P169" i="9"/>
  <c r="P170" i="9"/>
  <c r="P171" i="9"/>
  <c r="P172" i="9"/>
  <c r="P173" i="9"/>
  <c r="P174" i="9"/>
  <c r="P175" i="9"/>
  <c r="P176" i="9"/>
  <c r="P177" i="9"/>
  <c r="P178" i="9"/>
  <c r="P179" i="9"/>
  <c r="P180" i="9"/>
  <c r="P181" i="9"/>
  <c r="P182" i="9"/>
  <c r="P183" i="9"/>
  <c r="P184" i="9"/>
  <c r="P185" i="9"/>
  <c r="P186" i="9"/>
  <c r="P187" i="9"/>
  <c r="P188" i="9"/>
  <c r="P189" i="9"/>
  <c r="P190" i="9"/>
  <c r="P191" i="9"/>
  <c r="P192" i="9"/>
  <c r="P193" i="9"/>
  <c r="P194" i="9"/>
  <c r="P195" i="9"/>
  <c r="P196" i="9"/>
  <c r="P197" i="9"/>
  <c r="P198" i="9"/>
  <c r="P199" i="9"/>
  <c r="P200" i="9"/>
  <c r="P201" i="9"/>
  <c r="P202" i="9"/>
  <c r="P203" i="9"/>
  <c r="P204" i="9"/>
  <c r="P205" i="9"/>
  <c r="P206" i="9"/>
  <c r="P207" i="9"/>
  <c r="P208" i="9"/>
  <c r="P209" i="9"/>
  <c r="P210" i="9"/>
  <c r="P211" i="9"/>
  <c r="P212" i="9"/>
  <c r="P213" i="9"/>
  <c r="P214" i="9"/>
  <c r="P215" i="9"/>
  <c r="P216" i="9"/>
  <c r="P217" i="9"/>
  <c r="P218" i="9"/>
  <c r="P219" i="9"/>
  <c r="P220" i="9"/>
  <c r="P221" i="9"/>
  <c r="P222" i="9"/>
  <c r="P223" i="9"/>
  <c r="P224" i="9"/>
  <c r="P225" i="9"/>
  <c r="P226" i="9"/>
  <c r="P227" i="9"/>
  <c r="P228" i="9"/>
  <c r="P229" i="9"/>
  <c r="P230" i="9"/>
  <c r="P231" i="9"/>
  <c r="P232" i="9"/>
  <c r="P233" i="9"/>
  <c r="P234" i="9"/>
  <c r="P235" i="9"/>
  <c r="P236" i="9"/>
  <c r="P237" i="9"/>
  <c r="P238" i="9"/>
  <c r="P239" i="9"/>
  <c r="P240" i="9"/>
  <c r="P241" i="9"/>
  <c r="P242" i="9"/>
  <c r="P243" i="9"/>
  <c r="P244" i="9"/>
  <c r="P245" i="9"/>
  <c r="P246" i="9"/>
  <c r="P247" i="9"/>
  <c r="P248" i="9"/>
  <c r="P249" i="9"/>
  <c r="P250" i="9"/>
  <c r="P251" i="9"/>
  <c r="P252" i="9"/>
  <c r="P253" i="9"/>
  <c r="P254" i="9"/>
  <c r="P255" i="9"/>
  <c r="P256" i="9"/>
  <c r="P257" i="9"/>
  <c r="P258" i="9"/>
  <c r="P259" i="9"/>
  <c r="P260" i="9"/>
  <c r="P261" i="9"/>
  <c r="P262" i="9"/>
  <c r="P263" i="9"/>
  <c r="P264" i="9"/>
  <c r="P265" i="9"/>
  <c r="P266" i="9"/>
  <c r="P267" i="9"/>
  <c r="P268" i="9"/>
  <c r="P269" i="9"/>
  <c r="P270" i="9"/>
  <c r="P271" i="9"/>
  <c r="P272" i="9"/>
  <c r="P273" i="9"/>
  <c r="P274" i="9"/>
  <c r="P275" i="9"/>
  <c r="P276" i="9"/>
  <c r="P277" i="9"/>
  <c r="P278" i="9"/>
  <c r="P279" i="9"/>
  <c r="P280" i="9"/>
  <c r="P281" i="9"/>
  <c r="P282" i="9"/>
  <c r="P283" i="9"/>
  <c r="P284" i="9"/>
  <c r="P285" i="9"/>
  <c r="P286" i="9"/>
  <c r="P287" i="9"/>
  <c r="P288" i="9"/>
  <c r="P289" i="9"/>
  <c r="P290" i="9"/>
  <c r="P291" i="9"/>
  <c r="P292" i="9"/>
  <c r="P293" i="9"/>
  <c r="P294" i="9"/>
  <c r="P295" i="9"/>
  <c r="P296" i="9"/>
  <c r="P297" i="9"/>
  <c r="P298" i="9"/>
  <c r="P299" i="9"/>
  <c r="P300" i="9"/>
  <c r="P301" i="9"/>
  <c r="P302" i="9"/>
  <c r="P303" i="9"/>
  <c r="P304" i="9"/>
  <c r="P305" i="9"/>
  <c r="P306" i="9"/>
  <c r="P307" i="9"/>
  <c r="P308" i="9"/>
  <c r="P309" i="9"/>
  <c r="P310" i="9"/>
  <c r="P311" i="9"/>
  <c r="P312" i="9"/>
  <c r="P313" i="9"/>
  <c r="P314" i="9"/>
  <c r="P315" i="9"/>
  <c r="P316" i="9"/>
  <c r="P317" i="9"/>
  <c r="P318" i="9"/>
  <c r="P319" i="9"/>
  <c r="P320" i="9"/>
  <c r="P321" i="9"/>
  <c r="P322" i="9"/>
  <c r="P323" i="9"/>
  <c r="P324" i="9"/>
  <c r="P325" i="9"/>
  <c r="P326" i="9"/>
  <c r="P327" i="9"/>
  <c r="P328" i="9"/>
  <c r="P329" i="9"/>
  <c r="P330" i="9"/>
  <c r="P331" i="9"/>
  <c r="P332" i="9"/>
  <c r="P333" i="9"/>
  <c r="P334" i="9"/>
  <c r="P335" i="9"/>
  <c r="P336" i="9"/>
  <c r="P337" i="9"/>
  <c r="P338" i="9"/>
  <c r="P339" i="9"/>
  <c r="P340" i="9"/>
  <c r="P341" i="9"/>
  <c r="P342" i="9"/>
  <c r="P343" i="9"/>
  <c r="P344" i="9"/>
  <c r="P345" i="9"/>
  <c r="P346" i="9"/>
  <c r="P347" i="9"/>
  <c r="P348" i="9"/>
  <c r="P349" i="9"/>
  <c r="P350" i="9"/>
  <c r="P351" i="9"/>
  <c r="P352" i="9"/>
  <c r="P353" i="9"/>
  <c r="P354" i="9"/>
  <c r="P355" i="9"/>
  <c r="P356" i="9"/>
  <c r="P357" i="9"/>
  <c r="P358" i="9"/>
  <c r="P359" i="9"/>
  <c r="P360" i="9"/>
  <c r="P361" i="9"/>
  <c r="P362" i="9"/>
  <c r="P363" i="9"/>
  <c r="P364" i="9"/>
  <c r="P365" i="9"/>
  <c r="P366" i="9"/>
  <c r="P367" i="9"/>
  <c r="P368" i="9"/>
  <c r="P369" i="9"/>
  <c r="P370" i="9"/>
  <c r="P371" i="9"/>
  <c r="P372" i="9"/>
  <c r="P373" i="9"/>
  <c r="P374" i="9"/>
  <c r="P375" i="9"/>
  <c r="P376" i="9"/>
  <c r="P377" i="9"/>
  <c r="P378" i="9"/>
  <c r="P379" i="9"/>
  <c r="P380" i="9"/>
  <c r="P381" i="9"/>
  <c r="P382" i="9"/>
  <c r="P383" i="9"/>
  <c r="P384" i="9"/>
  <c r="P385" i="9"/>
  <c r="P386" i="9"/>
  <c r="P387" i="9"/>
  <c r="P388" i="9"/>
  <c r="P389" i="9"/>
  <c r="P390" i="9"/>
  <c r="P391" i="9"/>
  <c r="P392" i="9"/>
  <c r="P393" i="9"/>
  <c r="P394" i="9"/>
  <c r="P395" i="9"/>
  <c r="P396" i="9"/>
  <c r="P397" i="9"/>
  <c r="P398" i="9"/>
  <c r="P399" i="9"/>
  <c r="P400" i="9"/>
  <c r="P401" i="9"/>
  <c r="P402" i="9"/>
  <c r="P403" i="9"/>
  <c r="P404" i="9"/>
  <c r="P405" i="9"/>
  <c r="P406" i="9"/>
  <c r="O2" i="9"/>
  <c r="O3" i="9"/>
  <c r="O4" i="9"/>
  <c r="O5" i="9"/>
  <c r="O6" i="9"/>
  <c r="O7" i="9"/>
  <c r="O8" i="9"/>
  <c r="O9" i="9"/>
  <c r="O10" i="9"/>
  <c r="O11" i="9"/>
  <c r="O12" i="9"/>
  <c r="O13" i="9"/>
  <c r="O14" i="9"/>
  <c r="O15" i="9"/>
  <c r="O16" i="9"/>
  <c r="O17" i="9"/>
  <c r="O18" i="9"/>
  <c r="O19" i="9"/>
  <c r="O20" i="9"/>
  <c r="O21" i="9"/>
  <c r="O22" i="9"/>
  <c r="O23" i="9"/>
  <c r="O24" i="9"/>
  <c r="O25" i="9"/>
  <c r="O26" i="9"/>
  <c r="O27" i="9"/>
  <c r="O28" i="9"/>
  <c r="O29" i="9"/>
  <c r="O30" i="9"/>
  <c r="O31" i="9"/>
  <c r="O32" i="9"/>
  <c r="O33" i="9"/>
  <c r="O34" i="9"/>
  <c r="O35" i="9"/>
  <c r="O36" i="9"/>
  <c r="O37" i="9"/>
  <c r="O38" i="9"/>
  <c r="O39" i="9"/>
  <c r="O40" i="9"/>
  <c r="O41" i="9"/>
  <c r="O42" i="9"/>
  <c r="O43" i="9"/>
  <c r="O44" i="9"/>
  <c r="O45" i="9"/>
  <c r="O46" i="9"/>
  <c r="O47" i="9"/>
  <c r="O48" i="9"/>
  <c r="O49" i="9"/>
  <c r="O50" i="9"/>
  <c r="O51" i="9"/>
  <c r="O52" i="9"/>
  <c r="O53" i="9"/>
  <c r="O54" i="9"/>
  <c r="O55" i="9"/>
  <c r="O56" i="9"/>
  <c r="O57" i="9"/>
  <c r="O58" i="9"/>
  <c r="O59" i="9"/>
  <c r="O60" i="9"/>
  <c r="O61" i="9"/>
  <c r="O62" i="9"/>
  <c r="O63" i="9"/>
  <c r="O64" i="9"/>
  <c r="O65" i="9"/>
  <c r="O66" i="9"/>
  <c r="O67" i="9"/>
  <c r="O68" i="9"/>
  <c r="O69" i="9"/>
  <c r="O70" i="9"/>
  <c r="O71" i="9"/>
  <c r="O72" i="9"/>
  <c r="O73" i="9"/>
  <c r="O74" i="9"/>
  <c r="O75" i="9"/>
  <c r="O76" i="9"/>
  <c r="O77" i="9"/>
  <c r="O78" i="9"/>
  <c r="O79" i="9"/>
  <c r="O80" i="9"/>
  <c r="O81" i="9"/>
  <c r="O82" i="9"/>
  <c r="O83" i="9"/>
  <c r="O84" i="9"/>
  <c r="O85" i="9"/>
  <c r="O86" i="9"/>
  <c r="O87" i="9"/>
  <c r="O88" i="9"/>
  <c r="O89" i="9"/>
  <c r="O90" i="9"/>
  <c r="O91" i="9"/>
  <c r="O92" i="9"/>
  <c r="O93" i="9"/>
  <c r="O94" i="9"/>
  <c r="O95" i="9"/>
  <c r="O96" i="9"/>
  <c r="O97" i="9"/>
  <c r="O98" i="9"/>
  <c r="O99" i="9"/>
  <c r="O100" i="9"/>
  <c r="O101" i="9"/>
  <c r="O102" i="9"/>
  <c r="O103" i="9"/>
  <c r="O104" i="9"/>
  <c r="O105" i="9"/>
  <c r="O106" i="9"/>
  <c r="O107" i="9"/>
  <c r="O108" i="9"/>
  <c r="O109" i="9"/>
  <c r="O110" i="9"/>
  <c r="O111" i="9"/>
  <c r="O112" i="9"/>
  <c r="O113" i="9"/>
  <c r="O114" i="9"/>
  <c r="O115" i="9"/>
  <c r="O116" i="9"/>
  <c r="O117" i="9"/>
  <c r="O118" i="9"/>
  <c r="O119" i="9"/>
  <c r="O120" i="9"/>
  <c r="O121" i="9"/>
  <c r="O122" i="9"/>
  <c r="O123" i="9"/>
  <c r="O124" i="9"/>
  <c r="O125" i="9"/>
  <c r="O126" i="9"/>
  <c r="O127" i="9"/>
  <c r="O128" i="9"/>
  <c r="O129" i="9"/>
  <c r="O130" i="9"/>
  <c r="O131" i="9"/>
  <c r="O132" i="9"/>
  <c r="O133" i="9"/>
  <c r="O134" i="9"/>
  <c r="O135" i="9"/>
  <c r="O136" i="9"/>
  <c r="O137" i="9"/>
  <c r="O138" i="9"/>
  <c r="O139" i="9"/>
  <c r="O140" i="9"/>
  <c r="O141" i="9"/>
  <c r="O142" i="9"/>
  <c r="O143" i="9"/>
  <c r="O144" i="9"/>
  <c r="O145" i="9"/>
  <c r="O146" i="9"/>
  <c r="O147" i="9"/>
  <c r="O148" i="9"/>
  <c r="O149" i="9"/>
  <c r="O150" i="9"/>
  <c r="O151" i="9"/>
  <c r="O152" i="9"/>
  <c r="O153" i="9"/>
  <c r="O154" i="9"/>
  <c r="O155" i="9"/>
  <c r="O156" i="9"/>
  <c r="O157" i="9"/>
  <c r="O158" i="9"/>
  <c r="O159" i="9"/>
  <c r="O160" i="9"/>
  <c r="O161" i="9"/>
  <c r="O162" i="9"/>
  <c r="O163" i="9"/>
  <c r="O164" i="9"/>
  <c r="O165" i="9"/>
  <c r="O166" i="9"/>
  <c r="O167" i="9"/>
  <c r="O168" i="9"/>
  <c r="O169" i="9"/>
  <c r="O170" i="9"/>
  <c r="O171" i="9"/>
  <c r="O172" i="9"/>
  <c r="O173" i="9"/>
  <c r="O174" i="9"/>
  <c r="O175" i="9"/>
  <c r="O176" i="9"/>
  <c r="O177" i="9"/>
  <c r="O178" i="9"/>
  <c r="O179" i="9"/>
  <c r="O180" i="9"/>
  <c r="O181" i="9"/>
  <c r="O182" i="9"/>
  <c r="O183" i="9"/>
  <c r="O184" i="9"/>
  <c r="O185" i="9"/>
  <c r="O186" i="9"/>
  <c r="O187" i="9"/>
  <c r="O188" i="9"/>
  <c r="O189" i="9"/>
  <c r="O190" i="9"/>
  <c r="O191" i="9"/>
  <c r="O192" i="9"/>
  <c r="O193" i="9"/>
  <c r="O194" i="9"/>
  <c r="O195" i="9"/>
  <c r="O196" i="9"/>
  <c r="O197" i="9"/>
  <c r="O198" i="9"/>
  <c r="O199" i="9"/>
  <c r="O200" i="9"/>
  <c r="O201" i="9"/>
  <c r="O202" i="9"/>
  <c r="O203" i="9"/>
  <c r="O204" i="9"/>
  <c r="O205" i="9"/>
  <c r="O206" i="9"/>
  <c r="O207" i="9"/>
  <c r="O208" i="9"/>
  <c r="O209" i="9"/>
  <c r="O210" i="9"/>
  <c r="O211" i="9"/>
  <c r="O212" i="9"/>
  <c r="O213" i="9"/>
  <c r="O214" i="9"/>
  <c r="O215" i="9"/>
  <c r="O216" i="9"/>
  <c r="O217" i="9"/>
  <c r="O218" i="9"/>
  <c r="O219" i="9"/>
  <c r="O220" i="9"/>
  <c r="O221" i="9"/>
  <c r="O222" i="9"/>
  <c r="O223" i="9"/>
  <c r="O224" i="9"/>
  <c r="O225" i="9"/>
  <c r="O226" i="9"/>
  <c r="O227" i="9"/>
  <c r="O228" i="9"/>
  <c r="O229" i="9"/>
  <c r="O230" i="9"/>
  <c r="O231" i="9"/>
  <c r="O232" i="9"/>
  <c r="O233" i="9"/>
  <c r="O234" i="9"/>
  <c r="O235" i="9"/>
  <c r="O236" i="9"/>
  <c r="O237" i="9"/>
  <c r="O238" i="9"/>
  <c r="O239" i="9"/>
  <c r="O240" i="9"/>
  <c r="O241" i="9"/>
  <c r="O242" i="9"/>
  <c r="O243" i="9"/>
  <c r="O244" i="9"/>
  <c r="O245" i="9"/>
  <c r="O246" i="9"/>
  <c r="O247" i="9"/>
  <c r="O248" i="9"/>
  <c r="O249" i="9"/>
  <c r="O250" i="9"/>
  <c r="O251" i="9"/>
  <c r="O252" i="9"/>
  <c r="O253" i="9"/>
  <c r="O254" i="9"/>
  <c r="O255" i="9"/>
  <c r="O256" i="9"/>
  <c r="O257" i="9"/>
  <c r="O258" i="9"/>
  <c r="O259" i="9"/>
  <c r="O260" i="9"/>
  <c r="O261" i="9"/>
  <c r="O262" i="9"/>
  <c r="O263" i="9"/>
  <c r="O264" i="9"/>
  <c r="O265" i="9"/>
  <c r="O266" i="9"/>
  <c r="O267" i="9"/>
  <c r="O268" i="9"/>
  <c r="O269" i="9"/>
  <c r="O270" i="9"/>
  <c r="O271" i="9"/>
  <c r="O272" i="9"/>
  <c r="O273" i="9"/>
  <c r="O274" i="9"/>
  <c r="O275" i="9"/>
  <c r="O276" i="9"/>
  <c r="O277" i="9"/>
  <c r="O278" i="9"/>
  <c r="O279" i="9"/>
  <c r="O280" i="9"/>
  <c r="O281" i="9"/>
  <c r="O282" i="9"/>
  <c r="O283" i="9"/>
  <c r="O284" i="9"/>
  <c r="O285" i="9"/>
  <c r="O286" i="9"/>
  <c r="O287" i="9"/>
  <c r="O288" i="9"/>
  <c r="O289" i="9"/>
  <c r="O290" i="9"/>
  <c r="O291" i="9"/>
  <c r="O292" i="9"/>
  <c r="O293" i="9"/>
  <c r="O294" i="9"/>
  <c r="O295" i="9"/>
  <c r="O296" i="9"/>
  <c r="O297" i="9"/>
  <c r="O298" i="9"/>
  <c r="O299" i="9"/>
  <c r="O300" i="9"/>
  <c r="O301" i="9"/>
  <c r="O302" i="9"/>
  <c r="O303" i="9"/>
  <c r="O304" i="9"/>
  <c r="O305" i="9"/>
  <c r="O306" i="9"/>
  <c r="O307" i="9"/>
  <c r="O308" i="9"/>
  <c r="O309" i="9"/>
  <c r="O310" i="9"/>
  <c r="O311" i="9"/>
  <c r="O312" i="9"/>
  <c r="O313" i="9"/>
  <c r="O314" i="9"/>
  <c r="O315" i="9"/>
  <c r="O316" i="9"/>
  <c r="O317" i="9"/>
  <c r="O318" i="9"/>
  <c r="O319" i="9"/>
  <c r="O320" i="9"/>
  <c r="O321" i="9"/>
  <c r="O322" i="9"/>
  <c r="O323" i="9"/>
  <c r="O324" i="9"/>
  <c r="O325" i="9"/>
  <c r="O326" i="9"/>
  <c r="O327" i="9"/>
  <c r="O328" i="9"/>
  <c r="O329" i="9"/>
  <c r="O330" i="9"/>
  <c r="O331" i="9"/>
  <c r="O332" i="9"/>
  <c r="O333" i="9"/>
  <c r="O334" i="9"/>
  <c r="O335" i="9"/>
  <c r="O336" i="9"/>
  <c r="O337" i="9"/>
  <c r="O338" i="9"/>
  <c r="O339" i="9"/>
  <c r="O340" i="9"/>
  <c r="O341" i="9"/>
  <c r="O342" i="9"/>
  <c r="O343" i="9"/>
  <c r="O344" i="9"/>
  <c r="O345" i="9"/>
  <c r="O346" i="9"/>
  <c r="O347" i="9"/>
  <c r="O348" i="9"/>
  <c r="O349" i="9"/>
  <c r="O350" i="9"/>
  <c r="O351" i="9"/>
  <c r="O352" i="9"/>
  <c r="O353" i="9"/>
  <c r="O354" i="9"/>
  <c r="O355" i="9"/>
  <c r="O356" i="9"/>
  <c r="O357" i="9"/>
  <c r="O358" i="9"/>
  <c r="O359" i="9"/>
  <c r="O360" i="9"/>
  <c r="O361" i="9"/>
  <c r="O362" i="9"/>
  <c r="O363" i="9"/>
  <c r="O364" i="9"/>
  <c r="O365" i="9"/>
  <c r="O366" i="9"/>
  <c r="O367" i="9"/>
  <c r="O368" i="9"/>
  <c r="O369" i="9"/>
  <c r="O370" i="9"/>
  <c r="O371" i="9"/>
  <c r="O372" i="9"/>
  <c r="O373" i="9"/>
  <c r="O374" i="9"/>
  <c r="O375" i="9"/>
  <c r="O376" i="9"/>
  <c r="O377" i="9"/>
  <c r="O378" i="9"/>
  <c r="O379" i="9"/>
  <c r="O380" i="9"/>
  <c r="O381" i="9"/>
  <c r="O382" i="9"/>
  <c r="O383" i="9"/>
  <c r="O384" i="9"/>
  <c r="O385" i="9"/>
  <c r="O386" i="9"/>
  <c r="O387" i="9"/>
  <c r="O388" i="9"/>
  <c r="O389" i="9"/>
  <c r="O390" i="9"/>
  <c r="O391" i="9"/>
  <c r="O392" i="9"/>
  <c r="O393" i="9"/>
  <c r="O394" i="9"/>
  <c r="O395" i="9"/>
  <c r="O396" i="9"/>
  <c r="O397" i="9"/>
  <c r="O398" i="9"/>
  <c r="O399" i="9"/>
  <c r="O400" i="9"/>
  <c r="O401" i="9"/>
  <c r="O402" i="9"/>
  <c r="O403" i="9"/>
  <c r="O404" i="9"/>
  <c r="O405" i="9"/>
  <c r="O406" i="9"/>
  <c r="N2" i="9"/>
  <c r="N3" i="9"/>
  <c r="N4" i="9"/>
  <c r="N5" i="9"/>
  <c r="N6" i="9"/>
  <c r="N7" i="9"/>
  <c r="N8" i="9"/>
  <c r="N9" i="9"/>
  <c r="N10" i="9"/>
  <c r="N11" i="9"/>
  <c r="N12" i="9"/>
  <c r="N13" i="9"/>
  <c r="N14" i="9"/>
  <c r="N15" i="9"/>
  <c r="N16" i="9"/>
  <c r="N17" i="9"/>
  <c r="N18" i="9"/>
  <c r="N19" i="9"/>
  <c r="N20" i="9"/>
  <c r="N21" i="9"/>
  <c r="N22" i="9"/>
  <c r="N23" i="9"/>
  <c r="N24" i="9"/>
  <c r="N25" i="9"/>
  <c r="N26" i="9"/>
  <c r="N27" i="9"/>
  <c r="N28" i="9"/>
  <c r="N29" i="9"/>
  <c r="N30" i="9"/>
  <c r="N31" i="9"/>
  <c r="N32" i="9"/>
  <c r="N33" i="9"/>
  <c r="N34" i="9"/>
  <c r="N35" i="9"/>
  <c r="N36" i="9"/>
  <c r="N37" i="9"/>
  <c r="N38" i="9"/>
  <c r="N39" i="9"/>
  <c r="N40" i="9"/>
  <c r="N41" i="9"/>
  <c r="N42" i="9"/>
  <c r="N43" i="9"/>
  <c r="N44" i="9"/>
  <c r="N45" i="9"/>
  <c r="N46" i="9"/>
  <c r="N47" i="9"/>
  <c r="N48" i="9"/>
  <c r="N49" i="9"/>
  <c r="N50" i="9"/>
  <c r="N51" i="9"/>
  <c r="N52" i="9"/>
  <c r="N53" i="9"/>
  <c r="N54" i="9"/>
  <c r="N55" i="9"/>
  <c r="N56" i="9"/>
  <c r="N57" i="9"/>
  <c r="N58" i="9"/>
  <c r="N59" i="9"/>
  <c r="N60" i="9"/>
  <c r="N61" i="9"/>
  <c r="N62" i="9"/>
  <c r="N63" i="9"/>
  <c r="N64" i="9"/>
  <c r="N65" i="9"/>
  <c r="N66" i="9"/>
  <c r="N67" i="9"/>
  <c r="N68" i="9"/>
  <c r="N69" i="9"/>
  <c r="N70" i="9"/>
  <c r="N71" i="9"/>
  <c r="N72" i="9"/>
  <c r="N73" i="9"/>
  <c r="N74" i="9"/>
  <c r="N75" i="9"/>
  <c r="N76" i="9"/>
  <c r="N77" i="9"/>
  <c r="N78" i="9"/>
  <c r="N79" i="9"/>
  <c r="N80" i="9"/>
  <c r="N81" i="9"/>
  <c r="N82" i="9"/>
  <c r="N83" i="9"/>
  <c r="N84" i="9"/>
  <c r="N85" i="9"/>
  <c r="N86" i="9"/>
  <c r="N87" i="9"/>
  <c r="N88" i="9"/>
  <c r="N89" i="9"/>
  <c r="N90" i="9"/>
  <c r="N91" i="9"/>
  <c r="N92" i="9"/>
  <c r="N93" i="9"/>
  <c r="N94" i="9"/>
  <c r="N95" i="9"/>
  <c r="N96" i="9"/>
  <c r="N97" i="9"/>
  <c r="N98" i="9"/>
  <c r="N99" i="9"/>
  <c r="N100" i="9"/>
  <c r="N101" i="9"/>
  <c r="N102" i="9"/>
  <c r="N103" i="9"/>
  <c r="N104" i="9"/>
  <c r="N105" i="9"/>
  <c r="N106" i="9"/>
  <c r="N107" i="9"/>
  <c r="N108" i="9"/>
  <c r="N109" i="9"/>
  <c r="N110" i="9"/>
  <c r="N111" i="9"/>
  <c r="N112" i="9"/>
  <c r="N113" i="9"/>
  <c r="N114" i="9"/>
  <c r="N115" i="9"/>
  <c r="N116" i="9"/>
  <c r="N117" i="9"/>
  <c r="N118" i="9"/>
  <c r="N119" i="9"/>
  <c r="N120" i="9"/>
  <c r="N121" i="9"/>
  <c r="N122" i="9"/>
  <c r="N123" i="9"/>
  <c r="N124" i="9"/>
  <c r="N125" i="9"/>
  <c r="N126" i="9"/>
  <c r="N127" i="9"/>
  <c r="N128" i="9"/>
  <c r="N129" i="9"/>
  <c r="N130" i="9"/>
  <c r="N131" i="9"/>
  <c r="N132" i="9"/>
  <c r="N133" i="9"/>
  <c r="N134" i="9"/>
  <c r="N135" i="9"/>
  <c r="N136" i="9"/>
  <c r="N137" i="9"/>
  <c r="N138" i="9"/>
  <c r="N139" i="9"/>
  <c r="N140" i="9"/>
  <c r="N141" i="9"/>
  <c r="N142" i="9"/>
  <c r="N143" i="9"/>
  <c r="N144" i="9"/>
  <c r="N145" i="9"/>
  <c r="N146" i="9"/>
  <c r="N147" i="9"/>
  <c r="N148" i="9"/>
  <c r="N149" i="9"/>
  <c r="N150" i="9"/>
  <c r="N151" i="9"/>
  <c r="N152" i="9"/>
  <c r="N153" i="9"/>
  <c r="N154" i="9"/>
  <c r="N155" i="9"/>
  <c r="N156" i="9"/>
  <c r="N157" i="9"/>
  <c r="N158" i="9"/>
  <c r="N159" i="9"/>
  <c r="N160" i="9"/>
  <c r="N161" i="9"/>
  <c r="N162" i="9"/>
  <c r="N163" i="9"/>
  <c r="N164" i="9"/>
  <c r="N165" i="9"/>
  <c r="N166" i="9"/>
  <c r="N167" i="9"/>
  <c r="N168" i="9"/>
  <c r="N169" i="9"/>
  <c r="N170" i="9"/>
  <c r="N171" i="9"/>
  <c r="N172" i="9"/>
  <c r="N173" i="9"/>
  <c r="N174" i="9"/>
  <c r="N175" i="9"/>
  <c r="N176" i="9"/>
  <c r="N177" i="9"/>
  <c r="N178" i="9"/>
  <c r="N179" i="9"/>
  <c r="N180" i="9"/>
  <c r="N181" i="9"/>
  <c r="N182" i="9"/>
  <c r="N183" i="9"/>
  <c r="N184" i="9"/>
  <c r="N185" i="9"/>
  <c r="N186" i="9"/>
  <c r="N187" i="9"/>
  <c r="N188" i="9"/>
  <c r="N189" i="9"/>
  <c r="N190" i="9"/>
  <c r="N191" i="9"/>
  <c r="N192" i="9"/>
  <c r="N193" i="9"/>
  <c r="N194" i="9"/>
  <c r="N195" i="9"/>
  <c r="N196" i="9"/>
  <c r="N197" i="9"/>
  <c r="N198" i="9"/>
  <c r="N199" i="9"/>
  <c r="N200" i="9"/>
  <c r="N201" i="9"/>
  <c r="N202" i="9"/>
  <c r="N203" i="9"/>
  <c r="N204" i="9"/>
  <c r="N205" i="9"/>
  <c r="N206" i="9"/>
  <c r="N207" i="9"/>
  <c r="N208" i="9"/>
  <c r="N209" i="9"/>
  <c r="N210" i="9"/>
  <c r="N211" i="9"/>
  <c r="N212" i="9"/>
  <c r="N213" i="9"/>
  <c r="N214" i="9"/>
  <c r="N215" i="9"/>
  <c r="N216" i="9"/>
  <c r="N217" i="9"/>
  <c r="N218" i="9"/>
  <c r="N219" i="9"/>
  <c r="N220" i="9"/>
  <c r="N221" i="9"/>
  <c r="N222" i="9"/>
  <c r="N223" i="9"/>
  <c r="N224" i="9"/>
  <c r="N225" i="9"/>
  <c r="N226" i="9"/>
  <c r="N227" i="9"/>
  <c r="N228" i="9"/>
  <c r="N229" i="9"/>
  <c r="N230" i="9"/>
  <c r="N231" i="9"/>
  <c r="N232" i="9"/>
  <c r="N233" i="9"/>
  <c r="N234" i="9"/>
  <c r="N235" i="9"/>
  <c r="N236" i="9"/>
  <c r="N237" i="9"/>
  <c r="N238" i="9"/>
  <c r="N239" i="9"/>
  <c r="N240" i="9"/>
  <c r="N241" i="9"/>
  <c r="N242" i="9"/>
  <c r="N243" i="9"/>
  <c r="N244" i="9"/>
  <c r="N245" i="9"/>
  <c r="N246" i="9"/>
  <c r="N247" i="9"/>
  <c r="N248" i="9"/>
  <c r="N249" i="9"/>
  <c r="N250" i="9"/>
  <c r="N251" i="9"/>
  <c r="N252" i="9"/>
  <c r="N253" i="9"/>
  <c r="N254" i="9"/>
  <c r="N255" i="9"/>
  <c r="N256" i="9"/>
  <c r="N257" i="9"/>
  <c r="N258" i="9"/>
  <c r="N259" i="9"/>
  <c r="N260" i="9"/>
  <c r="N261" i="9"/>
  <c r="N262" i="9"/>
  <c r="N263" i="9"/>
  <c r="N264" i="9"/>
  <c r="N265" i="9"/>
  <c r="N266" i="9"/>
  <c r="N267" i="9"/>
  <c r="N268" i="9"/>
  <c r="N269" i="9"/>
  <c r="N270" i="9"/>
  <c r="N271" i="9"/>
  <c r="N272" i="9"/>
  <c r="N273" i="9"/>
  <c r="N274" i="9"/>
  <c r="N275" i="9"/>
  <c r="N276" i="9"/>
  <c r="N277" i="9"/>
  <c r="N278" i="9"/>
  <c r="N279" i="9"/>
  <c r="N280" i="9"/>
  <c r="N281" i="9"/>
  <c r="N282" i="9"/>
  <c r="N283" i="9"/>
  <c r="N284" i="9"/>
  <c r="N285" i="9"/>
  <c r="N286" i="9"/>
  <c r="N287" i="9"/>
  <c r="N288" i="9"/>
  <c r="N289" i="9"/>
  <c r="N290" i="9"/>
  <c r="N291" i="9"/>
  <c r="N292" i="9"/>
  <c r="N293" i="9"/>
  <c r="N294" i="9"/>
  <c r="N295" i="9"/>
  <c r="N296" i="9"/>
  <c r="N297" i="9"/>
  <c r="N298" i="9"/>
  <c r="N299" i="9"/>
  <c r="N300" i="9"/>
  <c r="N301" i="9"/>
  <c r="N302" i="9"/>
  <c r="N303" i="9"/>
  <c r="N304" i="9"/>
  <c r="N305" i="9"/>
  <c r="N306" i="9"/>
  <c r="N307" i="9"/>
  <c r="N308" i="9"/>
  <c r="N309" i="9"/>
  <c r="N310" i="9"/>
  <c r="N311" i="9"/>
  <c r="N312" i="9"/>
  <c r="N313" i="9"/>
  <c r="N314" i="9"/>
  <c r="N315" i="9"/>
  <c r="N316" i="9"/>
  <c r="N317" i="9"/>
  <c r="N318" i="9"/>
  <c r="N319" i="9"/>
  <c r="N320" i="9"/>
  <c r="N321" i="9"/>
  <c r="N322" i="9"/>
  <c r="N323" i="9"/>
  <c r="N324" i="9"/>
  <c r="N325" i="9"/>
  <c r="N326" i="9"/>
  <c r="N327" i="9"/>
  <c r="N328" i="9"/>
  <c r="N329" i="9"/>
  <c r="N330" i="9"/>
  <c r="N331" i="9"/>
  <c r="N332" i="9"/>
  <c r="N333" i="9"/>
  <c r="N334" i="9"/>
  <c r="N335" i="9"/>
  <c r="N336" i="9"/>
  <c r="N337" i="9"/>
  <c r="N338" i="9"/>
  <c r="N339" i="9"/>
  <c r="N340" i="9"/>
  <c r="N341" i="9"/>
  <c r="N342" i="9"/>
  <c r="N343" i="9"/>
  <c r="N344" i="9"/>
  <c r="N345" i="9"/>
  <c r="N346" i="9"/>
  <c r="N347" i="9"/>
  <c r="N348" i="9"/>
  <c r="N349" i="9"/>
  <c r="N350" i="9"/>
  <c r="N351" i="9"/>
  <c r="N352" i="9"/>
  <c r="N353" i="9"/>
  <c r="N354" i="9"/>
  <c r="N355" i="9"/>
  <c r="N356" i="9"/>
  <c r="N357" i="9"/>
  <c r="N358" i="9"/>
  <c r="N359" i="9"/>
  <c r="N360" i="9"/>
  <c r="N361" i="9"/>
  <c r="N362" i="9"/>
  <c r="N363" i="9"/>
  <c r="N364" i="9"/>
  <c r="N365" i="9"/>
  <c r="N366" i="9"/>
  <c r="N367" i="9"/>
  <c r="N368" i="9"/>
  <c r="N369" i="9"/>
  <c r="N370" i="9"/>
  <c r="N371" i="9"/>
  <c r="N372" i="9"/>
  <c r="N373" i="9"/>
  <c r="N374" i="9"/>
  <c r="N375" i="9"/>
  <c r="N376" i="9"/>
  <c r="N377" i="9"/>
  <c r="N378" i="9"/>
  <c r="N379" i="9"/>
  <c r="N380" i="9"/>
  <c r="N381" i="9"/>
  <c r="N382" i="9"/>
  <c r="N383" i="9"/>
  <c r="N384" i="9"/>
  <c r="N385" i="9"/>
  <c r="N386" i="9"/>
  <c r="N387" i="9"/>
  <c r="N388" i="9"/>
  <c r="N389" i="9"/>
  <c r="N390" i="9"/>
  <c r="N391" i="9"/>
  <c r="N392" i="9"/>
  <c r="N393" i="9"/>
  <c r="N394" i="9"/>
  <c r="N395" i="9"/>
  <c r="N396" i="9"/>
  <c r="N397" i="9"/>
  <c r="N398" i="9"/>
  <c r="N399" i="9"/>
  <c r="N400" i="9"/>
  <c r="N401" i="9"/>
  <c r="N402" i="9"/>
  <c r="N403" i="9"/>
  <c r="N404" i="9"/>
  <c r="N405" i="9"/>
  <c r="N406" i="9"/>
  <c r="M2" i="9"/>
  <c r="M3" i="9"/>
  <c r="M4" i="9"/>
  <c r="M5" i="9"/>
  <c r="M6" i="9"/>
  <c r="M7" i="9"/>
  <c r="M8" i="9"/>
  <c r="M9" i="9"/>
  <c r="M10" i="9"/>
  <c r="M11" i="9"/>
  <c r="M12" i="9"/>
  <c r="M13" i="9"/>
  <c r="M14" i="9"/>
  <c r="M15" i="9"/>
  <c r="M16" i="9"/>
  <c r="M17" i="9"/>
  <c r="M18" i="9"/>
  <c r="M19" i="9"/>
  <c r="M20" i="9"/>
  <c r="M21" i="9"/>
  <c r="M22" i="9"/>
  <c r="M23" i="9"/>
  <c r="M24" i="9"/>
  <c r="M25" i="9"/>
  <c r="M26" i="9"/>
  <c r="M27" i="9"/>
  <c r="M28" i="9"/>
  <c r="M29" i="9"/>
  <c r="M30" i="9"/>
  <c r="M31" i="9"/>
  <c r="M32" i="9"/>
  <c r="M33" i="9"/>
  <c r="M34" i="9"/>
  <c r="M35" i="9"/>
  <c r="M36" i="9"/>
  <c r="M37" i="9"/>
  <c r="M38" i="9"/>
  <c r="M39" i="9"/>
  <c r="M40" i="9"/>
  <c r="M41" i="9"/>
  <c r="M42" i="9"/>
  <c r="M43" i="9"/>
  <c r="M44" i="9"/>
  <c r="M45" i="9"/>
  <c r="M46" i="9"/>
  <c r="M47" i="9"/>
  <c r="M48" i="9"/>
  <c r="M49" i="9"/>
  <c r="M50" i="9"/>
  <c r="M51" i="9"/>
  <c r="M52" i="9"/>
  <c r="M53" i="9"/>
  <c r="M54" i="9"/>
  <c r="M55" i="9"/>
  <c r="M56" i="9"/>
  <c r="M57" i="9"/>
  <c r="M58" i="9"/>
  <c r="M59" i="9"/>
  <c r="M60" i="9"/>
  <c r="M61" i="9"/>
  <c r="M62" i="9"/>
  <c r="M63" i="9"/>
  <c r="M64" i="9"/>
  <c r="M65" i="9"/>
  <c r="M66" i="9"/>
  <c r="M67" i="9"/>
  <c r="M68" i="9"/>
  <c r="M69" i="9"/>
  <c r="M70" i="9"/>
  <c r="M71" i="9"/>
  <c r="M72" i="9"/>
  <c r="M73" i="9"/>
  <c r="M74" i="9"/>
  <c r="M75" i="9"/>
  <c r="M76" i="9"/>
  <c r="M77" i="9"/>
  <c r="M78" i="9"/>
  <c r="M79" i="9"/>
  <c r="M80" i="9"/>
  <c r="M81" i="9"/>
  <c r="M82" i="9"/>
  <c r="M83" i="9"/>
  <c r="M84" i="9"/>
  <c r="M85" i="9"/>
  <c r="M86" i="9"/>
  <c r="M87" i="9"/>
  <c r="M88" i="9"/>
  <c r="M89" i="9"/>
  <c r="M90" i="9"/>
  <c r="M91" i="9"/>
  <c r="M92" i="9"/>
  <c r="M93" i="9"/>
  <c r="M94" i="9"/>
  <c r="M95" i="9"/>
  <c r="M96" i="9"/>
  <c r="M97" i="9"/>
  <c r="M98" i="9"/>
  <c r="M99" i="9"/>
  <c r="M100" i="9"/>
  <c r="M101" i="9"/>
  <c r="M102" i="9"/>
  <c r="M103" i="9"/>
  <c r="M104" i="9"/>
  <c r="M105" i="9"/>
  <c r="M106" i="9"/>
  <c r="M107" i="9"/>
  <c r="M108" i="9"/>
  <c r="M109" i="9"/>
  <c r="M110" i="9"/>
  <c r="M111" i="9"/>
  <c r="M112" i="9"/>
  <c r="M113" i="9"/>
  <c r="M114" i="9"/>
  <c r="M115" i="9"/>
  <c r="M116" i="9"/>
  <c r="M117" i="9"/>
  <c r="M118" i="9"/>
  <c r="M119" i="9"/>
  <c r="M120" i="9"/>
  <c r="M121" i="9"/>
  <c r="M122" i="9"/>
  <c r="M123" i="9"/>
  <c r="M124" i="9"/>
  <c r="M125" i="9"/>
  <c r="M126" i="9"/>
  <c r="M127" i="9"/>
  <c r="M128" i="9"/>
  <c r="M129" i="9"/>
  <c r="M130" i="9"/>
  <c r="M131" i="9"/>
  <c r="M132" i="9"/>
  <c r="M133" i="9"/>
  <c r="M134" i="9"/>
  <c r="M135" i="9"/>
  <c r="M136" i="9"/>
  <c r="M137" i="9"/>
  <c r="M138" i="9"/>
  <c r="M139" i="9"/>
  <c r="M140" i="9"/>
  <c r="M141" i="9"/>
  <c r="M142" i="9"/>
  <c r="M143" i="9"/>
  <c r="M144" i="9"/>
  <c r="M145" i="9"/>
  <c r="M146" i="9"/>
  <c r="M147" i="9"/>
  <c r="M148" i="9"/>
  <c r="M149" i="9"/>
  <c r="M150" i="9"/>
  <c r="M151" i="9"/>
  <c r="M152" i="9"/>
  <c r="M153" i="9"/>
  <c r="M154" i="9"/>
  <c r="M155" i="9"/>
  <c r="M156" i="9"/>
  <c r="M157" i="9"/>
  <c r="M158" i="9"/>
  <c r="M159" i="9"/>
  <c r="M160" i="9"/>
  <c r="M161" i="9"/>
  <c r="M162" i="9"/>
  <c r="M163" i="9"/>
  <c r="M164" i="9"/>
  <c r="M165" i="9"/>
  <c r="M166" i="9"/>
  <c r="M167" i="9"/>
  <c r="M168" i="9"/>
  <c r="M169" i="9"/>
  <c r="M170" i="9"/>
  <c r="M171" i="9"/>
  <c r="M172" i="9"/>
  <c r="M173" i="9"/>
  <c r="M174" i="9"/>
  <c r="M175" i="9"/>
  <c r="M176" i="9"/>
  <c r="M177" i="9"/>
  <c r="M178" i="9"/>
  <c r="M179" i="9"/>
  <c r="M180" i="9"/>
  <c r="M181" i="9"/>
  <c r="M182" i="9"/>
  <c r="M183" i="9"/>
  <c r="M184" i="9"/>
  <c r="M185" i="9"/>
  <c r="M186" i="9"/>
  <c r="M187" i="9"/>
  <c r="M188" i="9"/>
  <c r="M189" i="9"/>
  <c r="M190" i="9"/>
  <c r="M191" i="9"/>
  <c r="M192" i="9"/>
  <c r="M193" i="9"/>
  <c r="M194" i="9"/>
  <c r="M195" i="9"/>
  <c r="M196" i="9"/>
  <c r="M197" i="9"/>
  <c r="M198" i="9"/>
  <c r="M199" i="9"/>
  <c r="M200" i="9"/>
  <c r="M201" i="9"/>
  <c r="M202" i="9"/>
  <c r="M203" i="9"/>
  <c r="M204" i="9"/>
  <c r="M205" i="9"/>
  <c r="M206" i="9"/>
  <c r="M207" i="9"/>
  <c r="M208" i="9"/>
  <c r="M209" i="9"/>
  <c r="M210" i="9"/>
  <c r="M211" i="9"/>
  <c r="M212" i="9"/>
  <c r="M213" i="9"/>
  <c r="M214" i="9"/>
  <c r="M215" i="9"/>
  <c r="M216" i="9"/>
  <c r="M217" i="9"/>
  <c r="M218" i="9"/>
  <c r="M219" i="9"/>
  <c r="M220" i="9"/>
  <c r="M221" i="9"/>
  <c r="M222" i="9"/>
  <c r="M223" i="9"/>
  <c r="M224" i="9"/>
  <c r="M225" i="9"/>
  <c r="M226" i="9"/>
  <c r="M227" i="9"/>
  <c r="M228" i="9"/>
  <c r="M229" i="9"/>
  <c r="M230" i="9"/>
  <c r="M231" i="9"/>
  <c r="M232" i="9"/>
  <c r="M233" i="9"/>
  <c r="M234" i="9"/>
  <c r="M235" i="9"/>
  <c r="M236" i="9"/>
  <c r="M237" i="9"/>
  <c r="M238" i="9"/>
  <c r="M239" i="9"/>
  <c r="M240" i="9"/>
  <c r="M241" i="9"/>
  <c r="M242" i="9"/>
  <c r="M243" i="9"/>
  <c r="M244" i="9"/>
  <c r="M245" i="9"/>
  <c r="M246" i="9"/>
  <c r="M247" i="9"/>
  <c r="M248" i="9"/>
  <c r="M249" i="9"/>
  <c r="M250" i="9"/>
  <c r="M251" i="9"/>
  <c r="M252" i="9"/>
  <c r="M253" i="9"/>
  <c r="M254" i="9"/>
  <c r="M255" i="9"/>
  <c r="M256" i="9"/>
  <c r="M257" i="9"/>
  <c r="M258" i="9"/>
  <c r="M259" i="9"/>
  <c r="M260" i="9"/>
  <c r="M261" i="9"/>
  <c r="M262" i="9"/>
  <c r="M263" i="9"/>
  <c r="M264" i="9"/>
  <c r="M265" i="9"/>
  <c r="M266" i="9"/>
  <c r="M267" i="9"/>
  <c r="M268" i="9"/>
  <c r="M269" i="9"/>
  <c r="M270" i="9"/>
  <c r="M271" i="9"/>
  <c r="M272" i="9"/>
  <c r="M273" i="9"/>
  <c r="M274" i="9"/>
  <c r="M275" i="9"/>
  <c r="M276" i="9"/>
  <c r="M277" i="9"/>
  <c r="M278" i="9"/>
  <c r="M279" i="9"/>
  <c r="M280" i="9"/>
  <c r="M281" i="9"/>
  <c r="M282" i="9"/>
  <c r="M283" i="9"/>
  <c r="M284" i="9"/>
  <c r="M285" i="9"/>
  <c r="M286" i="9"/>
  <c r="M287" i="9"/>
  <c r="M288" i="9"/>
  <c r="M289" i="9"/>
  <c r="M290" i="9"/>
  <c r="M291" i="9"/>
  <c r="M292" i="9"/>
  <c r="M293" i="9"/>
  <c r="M294" i="9"/>
  <c r="M295" i="9"/>
  <c r="M296" i="9"/>
  <c r="M297" i="9"/>
  <c r="M298" i="9"/>
  <c r="M299" i="9"/>
  <c r="M300" i="9"/>
  <c r="M301" i="9"/>
  <c r="M302" i="9"/>
  <c r="M303" i="9"/>
  <c r="M304" i="9"/>
  <c r="M305" i="9"/>
  <c r="M306" i="9"/>
  <c r="M307" i="9"/>
  <c r="M308" i="9"/>
  <c r="M309" i="9"/>
  <c r="M310" i="9"/>
  <c r="M311" i="9"/>
  <c r="M312" i="9"/>
  <c r="M313" i="9"/>
  <c r="M314" i="9"/>
  <c r="M315" i="9"/>
  <c r="M316" i="9"/>
  <c r="M317" i="9"/>
  <c r="M318" i="9"/>
  <c r="M319" i="9"/>
  <c r="M320" i="9"/>
  <c r="M321" i="9"/>
  <c r="M322" i="9"/>
  <c r="M323" i="9"/>
  <c r="M324" i="9"/>
  <c r="M325" i="9"/>
  <c r="M326" i="9"/>
  <c r="M327" i="9"/>
  <c r="M328" i="9"/>
  <c r="M329" i="9"/>
  <c r="M330" i="9"/>
  <c r="M331" i="9"/>
  <c r="M332" i="9"/>
  <c r="M333" i="9"/>
  <c r="M334" i="9"/>
  <c r="M335" i="9"/>
  <c r="M336" i="9"/>
  <c r="M337" i="9"/>
  <c r="M338" i="9"/>
  <c r="M339" i="9"/>
  <c r="M340" i="9"/>
  <c r="M341" i="9"/>
  <c r="M342" i="9"/>
  <c r="M343" i="9"/>
  <c r="M344" i="9"/>
  <c r="M345" i="9"/>
  <c r="M346" i="9"/>
  <c r="M347" i="9"/>
  <c r="M348" i="9"/>
  <c r="M349" i="9"/>
  <c r="M350" i="9"/>
  <c r="M351" i="9"/>
  <c r="M352" i="9"/>
  <c r="M353" i="9"/>
  <c r="M354" i="9"/>
  <c r="M355" i="9"/>
  <c r="M356" i="9"/>
  <c r="M357" i="9"/>
  <c r="M358" i="9"/>
  <c r="M359" i="9"/>
  <c r="M360" i="9"/>
  <c r="M361" i="9"/>
  <c r="M362" i="9"/>
  <c r="M363" i="9"/>
  <c r="M364" i="9"/>
  <c r="M365" i="9"/>
  <c r="M366" i="9"/>
  <c r="M367" i="9"/>
  <c r="M368" i="9"/>
  <c r="M369" i="9"/>
  <c r="M370" i="9"/>
  <c r="M371" i="9"/>
  <c r="M372" i="9"/>
  <c r="M373" i="9"/>
  <c r="M374" i="9"/>
  <c r="M375" i="9"/>
  <c r="M376" i="9"/>
  <c r="M377" i="9"/>
  <c r="M378" i="9"/>
  <c r="M379" i="9"/>
  <c r="M380" i="9"/>
  <c r="M381" i="9"/>
  <c r="M382" i="9"/>
  <c r="M383" i="9"/>
  <c r="M384" i="9"/>
  <c r="M385" i="9"/>
  <c r="M386" i="9"/>
  <c r="M387" i="9"/>
  <c r="M388" i="9"/>
  <c r="M389" i="9"/>
  <c r="M390" i="9"/>
  <c r="M391" i="9"/>
  <c r="M392" i="9"/>
  <c r="M393" i="9"/>
  <c r="M394" i="9"/>
  <c r="M395" i="9"/>
  <c r="M396" i="9"/>
  <c r="M397" i="9"/>
  <c r="M398" i="9"/>
  <c r="M399" i="9"/>
  <c r="M400" i="9"/>
  <c r="M401" i="9"/>
  <c r="M402" i="9"/>
  <c r="M403" i="9"/>
  <c r="M404" i="9"/>
  <c r="M405" i="9"/>
  <c r="M406" i="9"/>
  <c r="L2" i="9"/>
  <c r="L3" i="9"/>
  <c r="L4" i="9"/>
  <c r="L5" i="9"/>
  <c r="L6" i="9"/>
  <c r="L7" i="9"/>
  <c r="L8" i="9"/>
  <c r="L9" i="9"/>
  <c r="L10" i="9"/>
  <c r="L11" i="9"/>
  <c r="L12" i="9"/>
  <c r="L13" i="9"/>
  <c r="L14" i="9"/>
  <c r="L15" i="9"/>
  <c r="L16" i="9"/>
  <c r="L17" i="9"/>
  <c r="L18" i="9"/>
  <c r="L19" i="9"/>
  <c r="L20" i="9"/>
  <c r="L21" i="9"/>
  <c r="L22" i="9"/>
  <c r="L23" i="9"/>
  <c r="L24" i="9"/>
  <c r="L25" i="9"/>
  <c r="L26" i="9"/>
  <c r="L27" i="9"/>
  <c r="L28" i="9"/>
  <c r="L29" i="9"/>
  <c r="L30" i="9"/>
  <c r="L31" i="9"/>
  <c r="L32" i="9"/>
  <c r="L33" i="9"/>
  <c r="L34" i="9"/>
  <c r="L35" i="9"/>
  <c r="L36" i="9"/>
  <c r="L37" i="9"/>
  <c r="L38" i="9"/>
  <c r="L39" i="9"/>
  <c r="L40" i="9"/>
  <c r="L41" i="9"/>
  <c r="L42" i="9"/>
  <c r="L43" i="9"/>
  <c r="L44" i="9"/>
  <c r="L45" i="9"/>
  <c r="L46" i="9"/>
  <c r="L47" i="9"/>
  <c r="L48" i="9"/>
  <c r="L49" i="9"/>
  <c r="L50" i="9"/>
  <c r="L51" i="9"/>
  <c r="L52" i="9"/>
  <c r="L53" i="9"/>
  <c r="L54" i="9"/>
  <c r="L55" i="9"/>
  <c r="L56" i="9"/>
  <c r="L57" i="9"/>
  <c r="L58" i="9"/>
  <c r="L59" i="9"/>
  <c r="L60" i="9"/>
  <c r="L61" i="9"/>
  <c r="L62" i="9"/>
  <c r="L63" i="9"/>
  <c r="L64" i="9"/>
  <c r="L65" i="9"/>
  <c r="L66" i="9"/>
  <c r="L67" i="9"/>
  <c r="L68" i="9"/>
  <c r="L69" i="9"/>
  <c r="L70" i="9"/>
  <c r="L71" i="9"/>
  <c r="L72" i="9"/>
  <c r="L73" i="9"/>
  <c r="L74" i="9"/>
  <c r="L75" i="9"/>
  <c r="L76" i="9"/>
  <c r="L77" i="9"/>
  <c r="L78" i="9"/>
  <c r="L79" i="9"/>
  <c r="L80" i="9"/>
  <c r="L81" i="9"/>
  <c r="L82" i="9"/>
  <c r="L83" i="9"/>
  <c r="L84" i="9"/>
  <c r="L85" i="9"/>
  <c r="L86" i="9"/>
  <c r="L87" i="9"/>
  <c r="L88" i="9"/>
  <c r="L89" i="9"/>
  <c r="L90" i="9"/>
  <c r="L91" i="9"/>
  <c r="L92" i="9"/>
  <c r="L93" i="9"/>
  <c r="L94" i="9"/>
  <c r="L95" i="9"/>
  <c r="L96" i="9"/>
  <c r="L97" i="9"/>
  <c r="L98" i="9"/>
  <c r="L99" i="9"/>
  <c r="L100" i="9"/>
  <c r="L101" i="9"/>
  <c r="L102" i="9"/>
  <c r="L103" i="9"/>
  <c r="L104" i="9"/>
  <c r="L105" i="9"/>
  <c r="L106" i="9"/>
  <c r="L107" i="9"/>
  <c r="L108" i="9"/>
  <c r="L109" i="9"/>
  <c r="L110" i="9"/>
  <c r="L111" i="9"/>
  <c r="L112" i="9"/>
  <c r="L113" i="9"/>
  <c r="L114" i="9"/>
  <c r="L115" i="9"/>
  <c r="L116" i="9"/>
  <c r="L117" i="9"/>
  <c r="L118" i="9"/>
  <c r="L119" i="9"/>
  <c r="L120" i="9"/>
  <c r="L121" i="9"/>
  <c r="L122" i="9"/>
  <c r="L123" i="9"/>
  <c r="L124" i="9"/>
  <c r="L125" i="9"/>
  <c r="L126" i="9"/>
  <c r="L127" i="9"/>
  <c r="L128" i="9"/>
  <c r="L129" i="9"/>
  <c r="L130" i="9"/>
  <c r="L131" i="9"/>
  <c r="L132" i="9"/>
  <c r="L133" i="9"/>
  <c r="L134" i="9"/>
  <c r="L135" i="9"/>
  <c r="L136" i="9"/>
  <c r="L137" i="9"/>
  <c r="L138" i="9"/>
  <c r="L139" i="9"/>
  <c r="L140" i="9"/>
  <c r="L141" i="9"/>
  <c r="L142" i="9"/>
  <c r="L143" i="9"/>
  <c r="L144" i="9"/>
  <c r="L145" i="9"/>
  <c r="L146" i="9"/>
  <c r="L147" i="9"/>
  <c r="L148" i="9"/>
  <c r="L149" i="9"/>
  <c r="L150" i="9"/>
  <c r="L151" i="9"/>
  <c r="L152" i="9"/>
  <c r="L153" i="9"/>
  <c r="L154" i="9"/>
  <c r="L155" i="9"/>
  <c r="L156" i="9"/>
  <c r="L157" i="9"/>
  <c r="L158" i="9"/>
  <c r="L159" i="9"/>
  <c r="L160" i="9"/>
  <c r="L161" i="9"/>
  <c r="L162" i="9"/>
  <c r="L163" i="9"/>
  <c r="L164" i="9"/>
  <c r="L165" i="9"/>
  <c r="L166" i="9"/>
  <c r="L167" i="9"/>
  <c r="L168" i="9"/>
  <c r="L169" i="9"/>
  <c r="L170" i="9"/>
  <c r="L171" i="9"/>
  <c r="L172" i="9"/>
  <c r="L173" i="9"/>
  <c r="L174" i="9"/>
  <c r="L175" i="9"/>
  <c r="L176" i="9"/>
  <c r="L177" i="9"/>
  <c r="L178" i="9"/>
  <c r="L179" i="9"/>
  <c r="L180" i="9"/>
  <c r="L181" i="9"/>
  <c r="L182" i="9"/>
  <c r="L183" i="9"/>
  <c r="L184" i="9"/>
  <c r="L185" i="9"/>
  <c r="L186" i="9"/>
  <c r="L187" i="9"/>
  <c r="L188" i="9"/>
  <c r="L189" i="9"/>
  <c r="L190" i="9"/>
  <c r="L191" i="9"/>
  <c r="L192" i="9"/>
  <c r="L193" i="9"/>
  <c r="L194" i="9"/>
  <c r="L195" i="9"/>
  <c r="L196" i="9"/>
  <c r="L197" i="9"/>
  <c r="L198" i="9"/>
  <c r="L199" i="9"/>
  <c r="L200" i="9"/>
  <c r="L201" i="9"/>
  <c r="L202" i="9"/>
  <c r="L203" i="9"/>
  <c r="L204" i="9"/>
  <c r="L205" i="9"/>
  <c r="L206" i="9"/>
  <c r="L207" i="9"/>
  <c r="L208" i="9"/>
  <c r="L209" i="9"/>
  <c r="L210" i="9"/>
  <c r="L211" i="9"/>
  <c r="L212" i="9"/>
  <c r="L213" i="9"/>
  <c r="L214" i="9"/>
  <c r="L215" i="9"/>
  <c r="L216" i="9"/>
  <c r="L217" i="9"/>
  <c r="L218" i="9"/>
  <c r="L219" i="9"/>
  <c r="L220" i="9"/>
  <c r="L221" i="9"/>
  <c r="L222" i="9"/>
  <c r="L223" i="9"/>
  <c r="L224" i="9"/>
  <c r="L225" i="9"/>
  <c r="L226" i="9"/>
  <c r="L227" i="9"/>
  <c r="L228" i="9"/>
  <c r="L229" i="9"/>
  <c r="L230" i="9"/>
  <c r="L231" i="9"/>
  <c r="L232" i="9"/>
  <c r="L233" i="9"/>
  <c r="L234" i="9"/>
  <c r="L235" i="9"/>
  <c r="L236" i="9"/>
  <c r="L237" i="9"/>
  <c r="L238" i="9"/>
  <c r="L239" i="9"/>
  <c r="L240" i="9"/>
  <c r="L241" i="9"/>
  <c r="L242" i="9"/>
  <c r="L243" i="9"/>
  <c r="L244" i="9"/>
  <c r="L245" i="9"/>
  <c r="L246" i="9"/>
  <c r="L247" i="9"/>
  <c r="L248" i="9"/>
  <c r="L249" i="9"/>
  <c r="L250" i="9"/>
  <c r="L251" i="9"/>
  <c r="L252" i="9"/>
  <c r="L253" i="9"/>
  <c r="L254" i="9"/>
  <c r="L255" i="9"/>
  <c r="L256" i="9"/>
  <c r="L257" i="9"/>
  <c r="L258" i="9"/>
  <c r="L259" i="9"/>
  <c r="L260" i="9"/>
  <c r="L261" i="9"/>
  <c r="L262" i="9"/>
  <c r="L263" i="9"/>
  <c r="L264" i="9"/>
  <c r="L265" i="9"/>
  <c r="L266" i="9"/>
  <c r="L267" i="9"/>
  <c r="L268" i="9"/>
  <c r="L269" i="9"/>
  <c r="L270" i="9"/>
  <c r="L271" i="9"/>
  <c r="L272" i="9"/>
  <c r="L273" i="9"/>
  <c r="L274" i="9"/>
  <c r="L275" i="9"/>
  <c r="L276" i="9"/>
  <c r="L277" i="9"/>
  <c r="L278" i="9"/>
  <c r="L279" i="9"/>
  <c r="L280" i="9"/>
  <c r="L281" i="9"/>
  <c r="L282" i="9"/>
  <c r="L283" i="9"/>
  <c r="L284" i="9"/>
  <c r="L285" i="9"/>
  <c r="L286" i="9"/>
  <c r="L287" i="9"/>
  <c r="L288" i="9"/>
  <c r="L289" i="9"/>
  <c r="L290" i="9"/>
  <c r="L291" i="9"/>
  <c r="L292" i="9"/>
  <c r="L293" i="9"/>
  <c r="L294" i="9"/>
  <c r="L295" i="9"/>
  <c r="L296" i="9"/>
  <c r="L297" i="9"/>
  <c r="L298" i="9"/>
  <c r="L299" i="9"/>
  <c r="L300" i="9"/>
  <c r="L301" i="9"/>
  <c r="L302" i="9"/>
  <c r="L303" i="9"/>
  <c r="L304" i="9"/>
  <c r="L305" i="9"/>
  <c r="L306" i="9"/>
  <c r="L307" i="9"/>
  <c r="L308" i="9"/>
  <c r="L309" i="9"/>
  <c r="L310" i="9"/>
  <c r="L311" i="9"/>
  <c r="L312" i="9"/>
  <c r="L313" i="9"/>
  <c r="L314" i="9"/>
  <c r="L315" i="9"/>
  <c r="L316" i="9"/>
  <c r="L317" i="9"/>
  <c r="L318" i="9"/>
  <c r="L319" i="9"/>
  <c r="L320" i="9"/>
  <c r="L321" i="9"/>
  <c r="L322" i="9"/>
  <c r="L323" i="9"/>
  <c r="L324" i="9"/>
  <c r="L325" i="9"/>
  <c r="L326" i="9"/>
  <c r="L327" i="9"/>
  <c r="L328" i="9"/>
  <c r="L329" i="9"/>
  <c r="L330" i="9"/>
  <c r="L331" i="9"/>
  <c r="L332" i="9"/>
  <c r="L333" i="9"/>
  <c r="L334" i="9"/>
  <c r="L335" i="9"/>
  <c r="L336" i="9"/>
  <c r="L337" i="9"/>
  <c r="L338" i="9"/>
  <c r="L339" i="9"/>
  <c r="L340" i="9"/>
  <c r="L341" i="9"/>
  <c r="L342" i="9"/>
  <c r="L343" i="9"/>
  <c r="L344" i="9"/>
  <c r="L345" i="9"/>
  <c r="L346" i="9"/>
  <c r="L347" i="9"/>
  <c r="L348" i="9"/>
  <c r="L349" i="9"/>
  <c r="L350" i="9"/>
  <c r="L351" i="9"/>
  <c r="L352" i="9"/>
  <c r="L353" i="9"/>
  <c r="L354" i="9"/>
  <c r="L355" i="9"/>
  <c r="L356" i="9"/>
  <c r="L357" i="9"/>
  <c r="L358" i="9"/>
  <c r="L359" i="9"/>
  <c r="L360" i="9"/>
  <c r="L361" i="9"/>
  <c r="L362" i="9"/>
  <c r="L363" i="9"/>
  <c r="L364" i="9"/>
  <c r="L365" i="9"/>
  <c r="L366" i="9"/>
  <c r="L367" i="9"/>
  <c r="L368" i="9"/>
  <c r="L369" i="9"/>
  <c r="L370" i="9"/>
  <c r="L371" i="9"/>
  <c r="L372" i="9"/>
  <c r="L373" i="9"/>
  <c r="L374" i="9"/>
  <c r="L375" i="9"/>
  <c r="L376" i="9"/>
  <c r="L377" i="9"/>
  <c r="L378" i="9"/>
  <c r="L379" i="9"/>
  <c r="L380" i="9"/>
  <c r="L381" i="9"/>
  <c r="L382" i="9"/>
  <c r="L383" i="9"/>
  <c r="L384" i="9"/>
  <c r="L385" i="9"/>
  <c r="L386" i="9"/>
  <c r="L387" i="9"/>
  <c r="L388" i="9"/>
  <c r="L389" i="9"/>
  <c r="L390" i="9"/>
  <c r="L391" i="9"/>
  <c r="L392" i="9"/>
  <c r="L393" i="9"/>
  <c r="L394" i="9"/>
  <c r="L395" i="9"/>
  <c r="L396" i="9"/>
  <c r="L397" i="9"/>
  <c r="L398" i="9"/>
  <c r="L399" i="9"/>
  <c r="L400" i="9"/>
  <c r="L401" i="9"/>
  <c r="L402" i="9"/>
  <c r="L403" i="9"/>
  <c r="L404" i="9"/>
  <c r="L405" i="9"/>
  <c r="L406" i="9"/>
  <c r="K2" i="9"/>
  <c r="K3" i="9"/>
  <c r="K4" i="9"/>
  <c r="K5" i="9"/>
  <c r="K6" i="9"/>
  <c r="K7" i="9"/>
  <c r="K8" i="9"/>
  <c r="K9" i="9"/>
  <c r="K10" i="9"/>
  <c r="K11" i="9"/>
  <c r="K12" i="9"/>
  <c r="K13" i="9"/>
  <c r="K14" i="9"/>
  <c r="K15" i="9"/>
  <c r="K16" i="9"/>
  <c r="K17" i="9"/>
  <c r="K18" i="9"/>
  <c r="K19" i="9"/>
  <c r="K20" i="9"/>
  <c r="K21" i="9"/>
  <c r="K22" i="9"/>
  <c r="K23" i="9"/>
  <c r="K24" i="9"/>
  <c r="K25" i="9"/>
  <c r="K26" i="9"/>
  <c r="K27" i="9"/>
  <c r="K28" i="9"/>
  <c r="K29" i="9"/>
  <c r="K30" i="9"/>
  <c r="K31" i="9"/>
  <c r="K32" i="9"/>
  <c r="K33" i="9"/>
  <c r="K34" i="9"/>
  <c r="K35" i="9"/>
  <c r="K36" i="9"/>
  <c r="K37" i="9"/>
  <c r="K38" i="9"/>
  <c r="K39" i="9"/>
  <c r="K40" i="9"/>
  <c r="K41" i="9"/>
  <c r="K42" i="9"/>
  <c r="K43" i="9"/>
  <c r="K44" i="9"/>
  <c r="K45" i="9"/>
  <c r="K46" i="9"/>
  <c r="K47" i="9"/>
  <c r="K48" i="9"/>
  <c r="K49" i="9"/>
  <c r="K50" i="9"/>
  <c r="K51" i="9"/>
  <c r="K52" i="9"/>
  <c r="K53" i="9"/>
  <c r="K54" i="9"/>
  <c r="K55" i="9"/>
  <c r="K56" i="9"/>
  <c r="K57" i="9"/>
  <c r="K58" i="9"/>
  <c r="K59" i="9"/>
  <c r="K60" i="9"/>
  <c r="K61" i="9"/>
  <c r="K62" i="9"/>
  <c r="K63" i="9"/>
  <c r="K64" i="9"/>
  <c r="K65" i="9"/>
  <c r="K66" i="9"/>
  <c r="K67" i="9"/>
  <c r="K68" i="9"/>
  <c r="K69" i="9"/>
  <c r="K70" i="9"/>
  <c r="K71" i="9"/>
  <c r="K72" i="9"/>
  <c r="K73" i="9"/>
  <c r="K74" i="9"/>
  <c r="K75" i="9"/>
  <c r="K76" i="9"/>
  <c r="K77" i="9"/>
  <c r="K78" i="9"/>
  <c r="K79" i="9"/>
  <c r="K80" i="9"/>
  <c r="K81" i="9"/>
  <c r="K82" i="9"/>
  <c r="K83" i="9"/>
  <c r="K84" i="9"/>
  <c r="K85" i="9"/>
  <c r="K86" i="9"/>
  <c r="K87" i="9"/>
  <c r="K88" i="9"/>
  <c r="K89" i="9"/>
  <c r="K90" i="9"/>
  <c r="K91" i="9"/>
  <c r="K92" i="9"/>
  <c r="K93" i="9"/>
  <c r="K94" i="9"/>
  <c r="K95" i="9"/>
  <c r="K96" i="9"/>
  <c r="K97" i="9"/>
  <c r="K98" i="9"/>
  <c r="K99" i="9"/>
  <c r="K100" i="9"/>
  <c r="K101" i="9"/>
  <c r="K102" i="9"/>
  <c r="K103" i="9"/>
  <c r="K104" i="9"/>
  <c r="K105" i="9"/>
  <c r="K106" i="9"/>
  <c r="K107" i="9"/>
  <c r="K108" i="9"/>
  <c r="K109" i="9"/>
  <c r="K110" i="9"/>
  <c r="K111" i="9"/>
  <c r="K112" i="9"/>
  <c r="K113" i="9"/>
  <c r="K114" i="9"/>
  <c r="K115" i="9"/>
  <c r="K116" i="9"/>
  <c r="K117" i="9"/>
  <c r="K118" i="9"/>
  <c r="K119" i="9"/>
  <c r="K120" i="9"/>
  <c r="K121" i="9"/>
  <c r="K122" i="9"/>
  <c r="K123" i="9"/>
  <c r="K124" i="9"/>
  <c r="K125" i="9"/>
  <c r="K126" i="9"/>
  <c r="K127" i="9"/>
  <c r="K128" i="9"/>
  <c r="K129" i="9"/>
  <c r="K130" i="9"/>
  <c r="K131" i="9"/>
  <c r="K132" i="9"/>
  <c r="K133" i="9"/>
  <c r="K134" i="9"/>
  <c r="K135" i="9"/>
  <c r="K136" i="9"/>
  <c r="K137" i="9"/>
  <c r="K138" i="9"/>
  <c r="K139" i="9"/>
  <c r="K140" i="9"/>
  <c r="K141" i="9"/>
  <c r="K142" i="9"/>
  <c r="K143" i="9"/>
  <c r="K144" i="9"/>
  <c r="K145" i="9"/>
  <c r="K146" i="9"/>
  <c r="K147" i="9"/>
  <c r="K148" i="9"/>
  <c r="K149" i="9"/>
  <c r="K150" i="9"/>
  <c r="K151" i="9"/>
  <c r="K152" i="9"/>
  <c r="K153" i="9"/>
  <c r="K154" i="9"/>
  <c r="K155" i="9"/>
  <c r="K156" i="9"/>
  <c r="K157" i="9"/>
  <c r="K158" i="9"/>
  <c r="K159" i="9"/>
  <c r="K160" i="9"/>
  <c r="K161" i="9"/>
  <c r="K162" i="9"/>
  <c r="K163" i="9"/>
  <c r="K164" i="9"/>
  <c r="K165" i="9"/>
  <c r="K166" i="9"/>
  <c r="K167" i="9"/>
  <c r="K168" i="9"/>
  <c r="K169" i="9"/>
  <c r="K170" i="9"/>
  <c r="K171" i="9"/>
  <c r="K172" i="9"/>
  <c r="K173" i="9"/>
  <c r="K174" i="9"/>
  <c r="K175" i="9"/>
  <c r="K176" i="9"/>
  <c r="K177" i="9"/>
  <c r="K178" i="9"/>
  <c r="K179" i="9"/>
  <c r="K180" i="9"/>
  <c r="K181" i="9"/>
  <c r="K182" i="9"/>
  <c r="K183" i="9"/>
  <c r="K184" i="9"/>
  <c r="K185" i="9"/>
  <c r="K186" i="9"/>
  <c r="K187" i="9"/>
  <c r="K188" i="9"/>
  <c r="K189" i="9"/>
  <c r="K190" i="9"/>
  <c r="K191" i="9"/>
  <c r="K192" i="9"/>
  <c r="K193" i="9"/>
  <c r="K194" i="9"/>
  <c r="K195" i="9"/>
  <c r="K196" i="9"/>
  <c r="K197" i="9"/>
  <c r="K198" i="9"/>
  <c r="K199" i="9"/>
  <c r="K200" i="9"/>
  <c r="K201" i="9"/>
  <c r="K202" i="9"/>
  <c r="K203" i="9"/>
  <c r="K204" i="9"/>
  <c r="K205" i="9"/>
  <c r="K206" i="9"/>
  <c r="K207" i="9"/>
  <c r="K208" i="9"/>
  <c r="K209" i="9"/>
  <c r="K210" i="9"/>
  <c r="K211" i="9"/>
  <c r="K212" i="9"/>
  <c r="K213" i="9"/>
  <c r="K214" i="9"/>
  <c r="K215" i="9"/>
  <c r="K216" i="9"/>
  <c r="K217" i="9"/>
  <c r="K218" i="9"/>
  <c r="K219" i="9"/>
  <c r="K220" i="9"/>
  <c r="K221" i="9"/>
  <c r="K222" i="9"/>
  <c r="K223" i="9"/>
  <c r="K224" i="9"/>
  <c r="K225" i="9"/>
  <c r="K226" i="9"/>
  <c r="K227" i="9"/>
  <c r="K228" i="9"/>
  <c r="K229" i="9"/>
  <c r="K230" i="9"/>
  <c r="K231" i="9"/>
  <c r="K232" i="9"/>
  <c r="K233" i="9"/>
  <c r="K234" i="9"/>
  <c r="K235" i="9"/>
  <c r="K236" i="9"/>
  <c r="K237" i="9"/>
  <c r="K238" i="9"/>
  <c r="K239" i="9"/>
  <c r="K240" i="9"/>
  <c r="K241" i="9"/>
  <c r="K242" i="9"/>
  <c r="K243" i="9"/>
  <c r="K244" i="9"/>
  <c r="K245" i="9"/>
  <c r="K246" i="9"/>
  <c r="K247" i="9"/>
  <c r="K248" i="9"/>
  <c r="K249" i="9"/>
  <c r="K250" i="9"/>
  <c r="K251" i="9"/>
  <c r="K252" i="9"/>
  <c r="K253" i="9"/>
  <c r="K254" i="9"/>
  <c r="K255" i="9"/>
  <c r="K256" i="9"/>
  <c r="K257" i="9"/>
  <c r="K258" i="9"/>
  <c r="K259" i="9"/>
  <c r="K260" i="9"/>
  <c r="K261" i="9"/>
  <c r="K262" i="9"/>
  <c r="K263" i="9"/>
  <c r="K264" i="9"/>
  <c r="K265" i="9"/>
  <c r="K266" i="9"/>
  <c r="K267" i="9"/>
  <c r="K268" i="9"/>
  <c r="K269" i="9"/>
  <c r="K270" i="9"/>
  <c r="K271" i="9"/>
  <c r="K272" i="9"/>
  <c r="K273" i="9"/>
  <c r="K274" i="9"/>
  <c r="K275" i="9"/>
  <c r="K276" i="9"/>
  <c r="K277" i="9"/>
  <c r="K278" i="9"/>
  <c r="K279" i="9"/>
  <c r="K280" i="9"/>
  <c r="K281" i="9"/>
  <c r="K282" i="9"/>
  <c r="K283" i="9"/>
  <c r="K284" i="9"/>
  <c r="K285" i="9"/>
  <c r="K286" i="9"/>
  <c r="K287" i="9"/>
  <c r="K288" i="9"/>
  <c r="K289" i="9"/>
  <c r="K290" i="9"/>
  <c r="K291" i="9"/>
  <c r="K292" i="9"/>
  <c r="K293" i="9"/>
  <c r="K294" i="9"/>
  <c r="K295" i="9"/>
  <c r="K296" i="9"/>
  <c r="K297" i="9"/>
  <c r="K298" i="9"/>
  <c r="K299" i="9"/>
  <c r="K300" i="9"/>
  <c r="K301" i="9"/>
  <c r="K302" i="9"/>
  <c r="K303" i="9"/>
  <c r="K304" i="9"/>
  <c r="K305" i="9"/>
  <c r="K306" i="9"/>
  <c r="K307" i="9"/>
  <c r="K308" i="9"/>
  <c r="K309" i="9"/>
  <c r="K310" i="9"/>
  <c r="K311" i="9"/>
  <c r="K312" i="9"/>
  <c r="K313" i="9"/>
  <c r="K314" i="9"/>
  <c r="K315" i="9"/>
  <c r="K316" i="9"/>
  <c r="K317" i="9"/>
  <c r="K318" i="9"/>
  <c r="K319" i="9"/>
  <c r="K320" i="9"/>
  <c r="K321" i="9"/>
  <c r="K322" i="9"/>
  <c r="K323" i="9"/>
  <c r="K324" i="9"/>
  <c r="K325" i="9"/>
  <c r="K326" i="9"/>
  <c r="K327" i="9"/>
  <c r="K328" i="9"/>
  <c r="K329" i="9"/>
  <c r="K330" i="9"/>
  <c r="K331" i="9"/>
  <c r="K332" i="9"/>
  <c r="K333" i="9"/>
  <c r="K334" i="9"/>
  <c r="K335" i="9"/>
  <c r="K336" i="9"/>
  <c r="K337" i="9"/>
  <c r="K338" i="9"/>
  <c r="K339" i="9"/>
  <c r="K340" i="9"/>
  <c r="K341" i="9"/>
  <c r="K342" i="9"/>
  <c r="K343" i="9"/>
  <c r="K344" i="9"/>
  <c r="K345" i="9"/>
  <c r="K346" i="9"/>
  <c r="K347" i="9"/>
  <c r="K348" i="9"/>
  <c r="K349" i="9"/>
  <c r="K350" i="9"/>
  <c r="K351" i="9"/>
  <c r="K352" i="9"/>
  <c r="K353" i="9"/>
  <c r="K354" i="9"/>
  <c r="K355" i="9"/>
  <c r="K356" i="9"/>
  <c r="K357" i="9"/>
  <c r="K358" i="9"/>
  <c r="K359" i="9"/>
  <c r="K360" i="9"/>
  <c r="K361" i="9"/>
  <c r="K362" i="9"/>
  <c r="K363" i="9"/>
  <c r="K364" i="9"/>
  <c r="K365" i="9"/>
  <c r="K366" i="9"/>
  <c r="K367" i="9"/>
  <c r="K368" i="9"/>
  <c r="K369" i="9"/>
  <c r="K370" i="9"/>
  <c r="K371" i="9"/>
  <c r="K372" i="9"/>
  <c r="K373" i="9"/>
  <c r="K374" i="9"/>
  <c r="K375" i="9"/>
  <c r="K376" i="9"/>
  <c r="K377" i="9"/>
  <c r="K378" i="9"/>
  <c r="K379" i="9"/>
  <c r="K380" i="9"/>
  <c r="K381" i="9"/>
  <c r="K382" i="9"/>
  <c r="K383" i="9"/>
  <c r="K384" i="9"/>
  <c r="K385" i="9"/>
  <c r="K386" i="9"/>
  <c r="K387" i="9"/>
  <c r="K388" i="9"/>
  <c r="K389" i="9"/>
  <c r="K390" i="9"/>
  <c r="K391" i="9"/>
  <c r="K392" i="9"/>
  <c r="K393" i="9"/>
  <c r="K394" i="9"/>
  <c r="K395" i="9"/>
  <c r="K396" i="9"/>
  <c r="K397" i="9"/>
  <c r="K398" i="9"/>
  <c r="K399" i="9"/>
  <c r="K400" i="9"/>
  <c r="K401" i="9"/>
  <c r="K402" i="9"/>
  <c r="K403" i="9"/>
  <c r="K404" i="9"/>
  <c r="K405" i="9"/>
  <c r="K406" i="9"/>
  <c r="J2" i="9"/>
  <c r="J3" i="9"/>
  <c r="J4" i="9"/>
  <c r="J5" i="9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J61" i="9"/>
  <c r="J62" i="9"/>
  <c r="J63" i="9"/>
  <c r="J64" i="9"/>
  <c r="J65" i="9"/>
  <c r="J66" i="9"/>
  <c r="J67" i="9"/>
  <c r="J68" i="9"/>
  <c r="J69" i="9"/>
  <c r="J70" i="9"/>
  <c r="J71" i="9"/>
  <c r="J72" i="9"/>
  <c r="J73" i="9"/>
  <c r="J74" i="9"/>
  <c r="J75" i="9"/>
  <c r="J76" i="9"/>
  <c r="J77" i="9"/>
  <c r="J78" i="9"/>
  <c r="J79" i="9"/>
  <c r="J80" i="9"/>
  <c r="J81" i="9"/>
  <c r="J82" i="9"/>
  <c r="J83" i="9"/>
  <c r="J84" i="9"/>
  <c r="J85" i="9"/>
  <c r="J86" i="9"/>
  <c r="J87" i="9"/>
  <c r="J88" i="9"/>
  <c r="J89" i="9"/>
  <c r="J90" i="9"/>
  <c r="J91" i="9"/>
  <c r="J92" i="9"/>
  <c r="J93" i="9"/>
  <c r="J94" i="9"/>
  <c r="J95" i="9"/>
  <c r="J96" i="9"/>
  <c r="J97" i="9"/>
  <c r="J98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J151" i="9"/>
  <c r="J152" i="9"/>
  <c r="J153" i="9"/>
  <c r="J154" i="9"/>
  <c r="J155" i="9"/>
  <c r="J156" i="9"/>
  <c r="J157" i="9"/>
  <c r="J158" i="9"/>
  <c r="J159" i="9"/>
  <c r="J160" i="9"/>
  <c r="J161" i="9"/>
  <c r="J162" i="9"/>
  <c r="J163" i="9"/>
  <c r="J164" i="9"/>
  <c r="J165" i="9"/>
  <c r="J166" i="9"/>
  <c r="J167" i="9"/>
  <c r="J168" i="9"/>
  <c r="J169" i="9"/>
  <c r="J170" i="9"/>
  <c r="J171" i="9"/>
  <c r="J172" i="9"/>
  <c r="J173" i="9"/>
  <c r="J174" i="9"/>
  <c r="J175" i="9"/>
  <c r="J176" i="9"/>
  <c r="J177" i="9"/>
  <c r="J178" i="9"/>
  <c r="J179" i="9"/>
  <c r="J180" i="9"/>
  <c r="J181" i="9"/>
  <c r="J182" i="9"/>
  <c r="J183" i="9"/>
  <c r="J184" i="9"/>
  <c r="J185" i="9"/>
  <c r="J186" i="9"/>
  <c r="J187" i="9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202" i="9"/>
  <c r="J203" i="9"/>
  <c r="J204" i="9"/>
  <c r="J205" i="9"/>
  <c r="J206" i="9"/>
  <c r="J207" i="9"/>
  <c r="J208" i="9"/>
  <c r="J209" i="9"/>
  <c r="J210" i="9"/>
  <c r="J211" i="9"/>
  <c r="J212" i="9"/>
  <c r="J213" i="9"/>
  <c r="J214" i="9"/>
  <c r="J215" i="9"/>
  <c r="J216" i="9"/>
  <c r="J217" i="9"/>
  <c r="J218" i="9"/>
  <c r="J219" i="9"/>
  <c r="J220" i="9"/>
  <c r="J221" i="9"/>
  <c r="J222" i="9"/>
  <c r="J223" i="9"/>
  <c r="J224" i="9"/>
  <c r="J225" i="9"/>
  <c r="J226" i="9"/>
  <c r="J227" i="9"/>
  <c r="J228" i="9"/>
  <c r="J229" i="9"/>
  <c r="J230" i="9"/>
  <c r="J231" i="9"/>
  <c r="J232" i="9"/>
  <c r="J233" i="9"/>
  <c r="J234" i="9"/>
  <c r="J235" i="9"/>
  <c r="J236" i="9"/>
  <c r="J237" i="9"/>
  <c r="J238" i="9"/>
  <c r="J239" i="9"/>
  <c r="J240" i="9"/>
  <c r="J241" i="9"/>
  <c r="J242" i="9"/>
  <c r="J243" i="9"/>
  <c r="J244" i="9"/>
  <c r="J245" i="9"/>
  <c r="J246" i="9"/>
  <c r="J247" i="9"/>
  <c r="J248" i="9"/>
  <c r="J249" i="9"/>
  <c r="J250" i="9"/>
  <c r="J251" i="9"/>
  <c r="J252" i="9"/>
  <c r="J253" i="9"/>
  <c r="J254" i="9"/>
  <c r="J255" i="9"/>
  <c r="J256" i="9"/>
  <c r="J257" i="9"/>
  <c r="J258" i="9"/>
  <c r="J259" i="9"/>
  <c r="J260" i="9"/>
  <c r="J261" i="9"/>
  <c r="J262" i="9"/>
  <c r="J263" i="9"/>
  <c r="J264" i="9"/>
  <c r="J265" i="9"/>
  <c r="J266" i="9"/>
  <c r="J267" i="9"/>
  <c r="J268" i="9"/>
  <c r="J269" i="9"/>
  <c r="J270" i="9"/>
  <c r="J271" i="9"/>
  <c r="J272" i="9"/>
  <c r="J273" i="9"/>
  <c r="J274" i="9"/>
  <c r="J275" i="9"/>
  <c r="J276" i="9"/>
  <c r="J277" i="9"/>
  <c r="J278" i="9"/>
  <c r="J279" i="9"/>
  <c r="J280" i="9"/>
  <c r="J281" i="9"/>
  <c r="J282" i="9"/>
  <c r="J283" i="9"/>
  <c r="J284" i="9"/>
  <c r="J285" i="9"/>
  <c r="J286" i="9"/>
  <c r="J287" i="9"/>
  <c r="J288" i="9"/>
  <c r="J289" i="9"/>
  <c r="J290" i="9"/>
  <c r="J291" i="9"/>
  <c r="J292" i="9"/>
  <c r="J293" i="9"/>
  <c r="J294" i="9"/>
  <c r="J295" i="9"/>
  <c r="J296" i="9"/>
  <c r="J297" i="9"/>
  <c r="J298" i="9"/>
  <c r="J299" i="9"/>
  <c r="J300" i="9"/>
  <c r="J301" i="9"/>
  <c r="J302" i="9"/>
  <c r="J303" i="9"/>
  <c r="J304" i="9"/>
  <c r="J305" i="9"/>
  <c r="J306" i="9"/>
  <c r="J307" i="9"/>
  <c r="J308" i="9"/>
  <c r="J309" i="9"/>
  <c r="J310" i="9"/>
  <c r="J311" i="9"/>
  <c r="J312" i="9"/>
  <c r="J313" i="9"/>
  <c r="J314" i="9"/>
  <c r="J315" i="9"/>
  <c r="J316" i="9"/>
  <c r="J317" i="9"/>
  <c r="J318" i="9"/>
  <c r="J319" i="9"/>
  <c r="J320" i="9"/>
  <c r="J321" i="9"/>
  <c r="J322" i="9"/>
  <c r="J323" i="9"/>
  <c r="J324" i="9"/>
  <c r="J325" i="9"/>
  <c r="J326" i="9"/>
  <c r="J327" i="9"/>
  <c r="J328" i="9"/>
  <c r="J329" i="9"/>
  <c r="J330" i="9"/>
  <c r="J331" i="9"/>
  <c r="J332" i="9"/>
  <c r="J333" i="9"/>
  <c r="J334" i="9"/>
  <c r="J335" i="9"/>
  <c r="J336" i="9"/>
  <c r="J337" i="9"/>
  <c r="J338" i="9"/>
  <c r="J339" i="9"/>
  <c r="J340" i="9"/>
  <c r="J341" i="9"/>
  <c r="J342" i="9"/>
  <c r="J343" i="9"/>
  <c r="J344" i="9"/>
  <c r="J345" i="9"/>
  <c r="J346" i="9"/>
  <c r="J347" i="9"/>
  <c r="J348" i="9"/>
  <c r="J349" i="9"/>
  <c r="J350" i="9"/>
  <c r="J351" i="9"/>
  <c r="J352" i="9"/>
  <c r="J353" i="9"/>
  <c r="J354" i="9"/>
  <c r="J355" i="9"/>
  <c r="J356" i="9"/>
  <c r="J357" i="9"/>
  <c r="J358" i="9"/>
  <c r="J359" i="9"/>
  <c r="J360" i="9"/>
  <c r="J361" i="9"/>
  <c r="J362" i="9"/>
  <c r="J363" i="9"/>
  <c r="J364" i="9"/>
  <c r="J365" i="9"/>
  <c r="J366" i="9"/>
  <c r="J367" i="9"/>
  <c r="J368" i="9"/>
  <c r="J369" i="9"/>
  <c r="J370" i="9"/>
  <c r="J371" i="9"/>
  <c r="J372" i="9"/>
  <c r="J373" i="9"/>
  <c r="J374" i="9"/>
  <c r="J375" i="9"/>
  <c r="J376" i="9"/>
  <c r="J377" i="9"/>
  <c r="J378" i="9"/>
  <c r="J379" i="9"/>
  <c r="J380" i="9"/>
  <c r="J381" i="9"/>
  <c r="J382" i="9"/>
  <c r="J383" i="9"/>
  <c r="J384" i="9"/>
  <c r="J385" i="9"/>
  <c r="J386" i="9"/>
  <c r="J387" i="9"/>
  <c r="J388" i="9"/>
  <c r="J389" i="9"/>
  <c r="J390" i="9"/>
  <c r="J391" i="9"/>
  <c r="J392" i="9"/>
  <c r="J393" i="9"/>
  <c r="J394" i="9"/>
  <c r="J395" i="9"/>
  <c r="J396" i="9"/>
  <c r="J397" i="9"/>
  <c r="J398" i="9"/>
  <c r="J399" i="9"/>
  <c r="J400" i="9"/>
  <c r="J401" i="9"/>
  <c r="J402" i="9"/>
  <c r="J403" i="9"/>
  <c r="J404" i="9"/>
  <c r="J405" i="9"/>
  <c r="J406" i="9"/>
  <c r="I2" i="9"/>
  <c r="I3" i="9"/>
  <c r="I4" i="9"/>
  <c r="I5" i="9"/>
  <c r="I6" i="9"/>
  <c r="I7" i="9"/>
  <c r="I8" i="9"/>
  <c r="I9" i="9"/>
  <c r="I10" i="9"/>
  <c r="I11" i="9"/>
  <c r="I12" i="9"/>
  <c r="I13" i="9"/>
  <c r="I14" i="9"/>
  <c r="I15" i="9"/>
  <c r="I16" i="9"/>
  <c r="I17" i="9"/>
  <c r="I18" i="9"/>
  <c r="I19" i="9"/>
  <c r="I20" i="9"/>
  <c r="I21" i="9"/>
  <c r="I22" i="9"/>
  <c r="I23" i="9"/>
  <c r="I24" i="9"/>
  <c r="I25" i="9"/>
  <c r="I26" i="9"/>
  <c r="I27" i="9"/>
  <c r="I28" i="9"/>
  <c r="I29" i="9"/>
  <c r="I30" i="9"/>
  <c r="I31" i="9"/>
  <c r="I32" i="9"/>
  <c r="I33" i="9"/>
  <c r="I34" i="9"/>
  <c r="I35" i="9"/>
  <c r="I36" i="9"/>
  <c r="I37" i="9"/>
  <c r="I38" i="9"/>
  <c r="I39" i="9"/>
  <c r="I40" i="9"/>
  <c r="I41" i="9"/>
  <c r="I42" i="9"/>
  <c r="I43" i="9"/>
  <c r="I44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I61" i="9"/>
  <c r="I62" i="9"/>
  <c r="I63" i="9"/>
  <c r="I64" i="9"/>
  <c r="I65" i="9"/>
  <c r="I66" i="9"/>
  <c r="I67" i="9"/>
  <c r="I68" i="9"/>
  <c r="I69" i="9"/>
  <c r="I70" i="9"/>
  <c r="I71" i="9"/>
  <c r="I72" i="9"/>
  <c r="I73" i="9"/>
  <c r="I74" i="9"/>
  <c r="I75" i="9"/>
  <c r="I76" i="9"/>
  <c r="I77" i="9"/>
  <c r="I78" i="9"/>
  <c r="I79" i="9"/>
  <c r="I80" i="9"/>
  <c r="I81" i="9"/>
  <c r="I82" i="9"/>
  <c r="I83" i="9"/>
  <c r="I84" i="9"/>
  <c r="I85" i="9"/>
  <c r="I86" i="9"/>
  <c r="I87" i="9"/>
  <c r="I88" i="9"/>
  <c r="I89" i="9"/>
  <c r="I90" i="9"/>
  <c r="I91" i="9"/>
  <c r="I92" i="9"/>
  <c r="I93" i="9"/>
  <c r="I94" i="9"/>
  <c r="I95" i="9"/>
  <c r="I96" i="9"/>
  <c r="I97" i="9"/>
  <c r="I98" i="9"/>
  <c r="I99" i="9"/>
  <c r="I100" i="9"/>
  <c r="I101" i="9"/>
  <c r="I102" i="9"/>
  <c r="I103" i="9"/>
  <c r="I104" i="9"/>
  <c r="I105" i="9"/>
  <c r="I106" i="9"/>
  <c r="I107" i="9"/>
  <c r="I108" i="9"/>
  <c r="I109" i="9"/>
  <c r="I110" i="9"/>
  <c r="I111" i="9"/>
  <c r="I112" i="9"/>
  <c r="I113" i="9"/>
  <c r="I114" i="9"/>
  <c r="I115" i="9"/>
  <c r="I116" i="9"/>
  <c r="I117" i="9"/>
  <c r="I118" i="9"/>
  <c r="I119" i="9"/>
  <c r="I120" i="9"/>
  <c r="I121" i="9"/>
  <c r="I122" i="9"/>
  <c r="I123" i="9"/>
  <c r="I124" i="9"/>
  <c r="I125" i="9"/>
  <c r="I126" i="9"/>
  <c r="I127" i="9"/>
  <c r="I128" i="9"/>
  <c r="I129" i="9"/>
  <c r="I130" i="9"/>
  <c r="I131" i="9"/>
  <c r="I132" i="9"/>
  <c r="I133" i="9"/>
  <c r="I134" i="9"/>
  <c r="I135" i="9"/>
  <c r="I136" i="9"/>
  <c r="I137" i="9"/>
  <c r="I138" i="9"/>
  <c r="I139" i="9"/>
  <c r="I140" i="9"/>
  <c r="I141" i="9"/>
  <c r="I142" i="9"/>
  <c r="I143" i="9"/>
  <c r="I144" i="9"/>
  <c r="I145" i="9"/>
  <c r="I146" i="9"/>
  <c r="I147" i="9"/>
  <c r="I148" i="9"/>
  <c r="I149" i="9"/>
  <c r="I150" i="9"/>
  <c r="I151" i="9"/>
  <c r="I152" i="9"/>
  <c r="I153" i="9"/>
  <c r="I154" i="9"/>
  <c r="I155" i="9"/>
  <c r="I156" i="9"/>
  <c r="I157" i="9"/>
  <c r="I158" i="9"/>
  <c r="I159" i="9"/>
  <c r="I160" i="9"/>
  <c r="I161" i="9"/>
  <c r="I162" i="9"/>
  <c r="I163" i="9"/>
  <c r="I164" i="9"/>
  <c r="I165" i="9"/>
  <c r="I166" i="9"/>
  <c r="I167" i="9"/>
  <c r="I168" i="9"/>
  <c r="I169" i="9"/>
  <c r="I170" i="9"/>
  <c r="I171" i="9"/>
  <c r="I172" i="9"/>
  <c r="I173" i="9"/>
  <c r="I174" i="9"/>
  <c r="I175" i="9"/>
  <c r="I176" i="9"/>
  <c r="I177" i="9"/>
  <c r="I178" i="9"/>
  <c r="I179" i="9"/>
  <c r="I180" i="9"/>
  <c r="I181" i="9"/>
  <c r="I182" i="9"/>
  <c r="I183" i="9"/>
  <c r="I184" i="9"/>
  <c r="I185" i="9"/>
  <c r="I186" i="9"/>
  <c r="I187" i="9"/>
  <c r="I188" i="9"/>
  <c r="I189" i="9"/>
  <c r="I190" i="9"/>
  <c r="I191" i="9"/>
  <c r="I192" i="9"/>
  <c r="I193" i="9"/>
  <c r="I194" i="9"/>
  <c r="I195" i="9"/>
  <c r="I196" i="9"/>
  <c r="I197" i="9"/>
  <c r="I198" i="9"/>
  <c r="I199" i="9"/>
  <c r="I200" i="9"/>
  <c r="I201" i="9"/>
  <c r="I202" i="9"/>
  <c r="I203" i="9"/>
  <c r="I204" i="9"/>
  <c r="I205" i="9"/>
  <c r="I206" i="9"/>
  <c r="I207" i="9"/>
  <c r="I208" i="9"/>
  <c r="I209" i="9"/>
  <c r="I210" i="9"/>
  <c r="I211" i="9"/>
  <c r="I212" i="9"/>
  <c r="I213" i="9"/>
  <c r="I214" i="9"/>
  <c r="I215" i="9"/>
  <c r="I216" i="9"/>
  <c r="I217" i="9"/>
  <c r="I218" i="9"/>
  <c r="I219" i="9"/>
  <c r="I220" i="9"/>
  <c r="I221" i="9"/>
  <c r="I222" i="9"/>
  <c r="I223" i="9"/>
  <c r="I224" i="9"/>
  <c r="I225" i="9"/>
  <c r="I226" i="9"/>
  <c r="I227" i="9"/>
  <c r="I228" i="9"/>
  <c r="I229" i="9"/>
  <c r="I230" i="9"/>
  <c r="I231" i="9"/>
  <c r="I232" i="9"/>
  <c r="I233" i="9"/>
  <c r="I234" i="9"/>
  <c r="I235" i="9"/>
  <c r="I236" i="9"/>
  <c r="I237" i="9"/>
  <c r="I238" i="9"/>
  <c r="I239" i="9"/>
  <c r="I240" i="9"/>
  <c r="I241" i="9"/>
  <c r="I242" i="9"/>
  <c r="I243" i="9"/>
  <c r="I244" i="9"/>
  <c r="I245" i="9"/>
  <c r="I246" i="9"/>
  <c r="I247" i="9"/>
  <c r="I248" i="9"/>
  <c r="I249" i="9"/>
  <c r="I250" i="9"/>
  <c r="I251" i="9"/>
  <c r="I252" i="9"/>
  <c r="I253" i="9"/>
  <c r="I254" i="9"/>
  <c r="I255" i="9"/>
  <c r="I256" i="9"/>
  <c r="I257" i="9"/>
  <c r="I258" i="9"/>
  <c r="I259" i="9"/>
  <c r="I260" i="9"/>
  <c r="I261" i="9"/>
  <c r="I262" i="9"/>
  <c r="I263" i="9"/>
  <c r="I264" i="9"/>
  <c r="I265" i="9"/>
  <c r="I266" i="9"/>
  <c r="I267" i="9"/>
  <c r="I268" i="9"/>
  <c r="I269" i="9"/>
  <c r="I270" i="9"/>
  <c r="I271" i="9"/>
  <c r="I272" i="9"/>
  <c r="I273" i="9"/>
  <c r="I274" i="9"/>
  <c r="I275" i="9"/>
  <c r="I276" i="9"/>
  <c r="I277" i="9"/>
  <c r="I278" i="9"/>
  <c r="I279" i="9"/>
  <c r="I280" i="9"/>
  <c r="I281" i="9"/>
  <c r="I282" i="9"/>
  <c r="I283" i="9"/>
  <c r="I284" i="9"/>
  <c r="I285" i="9"/>
  <c r="I286" i="9"/>
  <c r="I287" i="9"/>
  <c r="I288" i="9"/>
  <c r="I289" i="9"/>
  <c r="I290" i="9"/>
  <c r="I291" i="9"/>
  <c r="I292" i="9"/>
  <c r="I293" i="9"/>
  <c r="I294" i="9"/>
  <c r="I295" i="9"/>
  <c r="I296" i="9"/>
  <c r="I297" i="9"/>
  <c r="I298" i="9"/>
  <c r="I299" i="9"/>
  <c r="I300" i="9"/>
  <c r="I301" i="9"/>
  <c r="I302" i="9"/>
  <c r="I303" i="9"/>
  <c r="I304" i="9"/>
  <c r="I305" i="9"/>
  <c r="I306" i="9"/>
  <c r="I307" i="9"/>
  <c r="I308" i="9"/>
  <c r="I309" i="9"/>
  <c r="I310" i="9"/>
  <c r="I311" i="9"/>
  <c r="I312" i="9"/>
  <c r="I313" i="9"/>
  <c r="I314" i="9"/>
  <c r="I315" i="9"/>
  <c r="I316" i="9"/>
  <c r="I317" i="9"/>
  <c r="I318" i="9"/>
  <c r="I319" i="9"/>
  <c r="I320" i="9"/>
  <c r="I321" i="9"/>
  <c r="I322" i="9"/>
  <c r="I323" i="9"/>
  <c r="I324" i="9"/>
  <c r="I325" i="9"/>
  <c r="I326" i="9"/>
  <c r="I327" i="9"/>
  <c r="I328" i="9"/>
  <c r="I329" i="9"/>
  <c r="I330" i="9"/>
  <c r="I331" i="9"/>
  <c r="I332" i="9"/>
  <c r="I333" i="9"/>
  <c r="I334" i="9"/>
  <c r="I335" i="9"/>
  <c r="I336" i="9"/>
  <c r="I337" i="9"/>
  <c r="I338" i="9"/>
  <c r="I339" i="9"/>
  <c r="I340" i="9"/>
  <c r="I341" i="9"/>
  <c r="I342" i="9"/>
  <c r="I343" i="9"/>
  <c r="I344" i="9"/>
  <c r="I345" i="9"/>
  <c r="I346" i="9"/>
  <c r="I347" i="9"/>
  <c r="I348" i="9"/>
  <c r="I349" i="9"/>
  <c r="I350" i="9"/>
  <c r="I351" i="9"/>
  <c r="I352" i="9"/>
  <c r="I353" i="9"/>
  <c r="I354" i="9"/>
  <c r="I355" i="9"/>
  <c r="I356" i="9"/>
  <c r="I357" i="9"/>
  <c r="I358" i="9"/>
  <c r="I359" i="9"/>
  <c r="I360" i="9"/>
  <c r="I361" i="9"/>
  <c r="I362" i="9"/>
  <c r="I363" i="9"/>
  <c r="I364" i="9"/>
  <c r="I365" i="9"/>
  <c r="I366" i="9"/>
  <c r="I367" i="9"/>
  <c r="I368" i="9"/>
  <c r="I369" i="9"/>
  <c r="I370" i="9"/>
  <c r="I371" i="9"/>
  <c r="I372" i="9"/>
  <c r="I373" i="9"/>
  <c r="I374" i="9"/>
  <c r="I375" i="9"/>
  <c r="I376" i="9"/>
  <c r="I377" i="9"/>
  <c r="I378" i="9"/>
  <c r="I379" i="9"/>
  <c r="I380" i="9"/>
  <c r="I381" i="9"/>
  <c r="I382" i="9"/>
  <c r="I383" i="9"/>
  <c r="I384" i="9"/>
  <c r="I385" i="9"/>
  <c r="I386" i="9"/>
  <c r="I387" i="9"/>
  <c r="I388" i="9"/>
  <c r="I389" i="9"/>
  <c r="I390" i="9"/>
  <c r="I391" i="9"/>
  <c r="I392" i="9"/>
  <c r="I393" i="9"/>
  <c r="I394" i="9"/>
  <c r="I395" i="9"/>
  <c r="I396" i="9"/>
  <c r="I397" i="9"/>
  <c r="I398" i="9"/>
  <c r="I399" i="9"/>
  <c r="I400" i="9"/>
  <c r="I401" i="9"/>
  <c r="I402" i="9"/>
  <c r="I403" i="9"/>
  <c r="I404" i="9"/>
  <c r="I405" i="9"/>
  <c r="I406" i="9"/>
  <c r="H2" i="9"/>
  <c r="H3" i="9"/>
  <c r="H4" i="9"/>
  <c r="H5" i="9"/>
  <c r="H6" i="9"/>
  <c r="H7" i="9"/>
  <c r="H8" i="9"/>
  <c r="H9" i="9"/>
  <c r="H10" i="9"/>
  <c r="H11" i="9"/>
  <c r="H12" i="9"/>
  <c r="H13" i="9"/>
  <c r="H14" i="9"/>
  <c r="H15" i="9"/>
  <c r="H16" i="9"/>
  <c r="H17" i="9"/>
  <c r="H18" i="9"/>
  <c r="H19" i="9"/>
  <c r="H20" i="9"/>
  <c r="H21" i="9"/>
  <c r="H22" i="9"/>
  <c r="H23" i="9"/>
  <c r="H24" i="9"/>
  <c r="H25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69" i="9"/>
  <c r="H70" i="9"/>
  <c r="H7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89" i="9"/>
  <c r="H90" i="9"/>
  <c r="H91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7" i="9"/>
  <c r="H108" i="9"/>
  <c r="H109" i="9"/>
  <c r="H110" i="9"/>
  <c r="H111" i="9"/>
  <c r="H112" i="9"/>
  <c r="H113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34" i="9"/>
  <c r="H135" i="9"/>
  <c r="H13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54" i="9"/>
  <c r="H155" i="9"/>
  <c r="H156" i="9"/>
  <c r="H157" i="9"/>
  <c r="H158" i="9"/>
  <c r="H159" i="9"/>
  <c r="H160" i="9"/>
  <c r="H161" i="9"/>
  <c r="H162" i="9"/>
  <c r="H163" i="9"/>
  <c r="H164" i="9"/>
  <c r="H165" i="9"/>
  <c r="H166" i="9"/>
  <c r="H167" i="9"/>
  <c r="H168" i="9"/>
  <c r="H169" i="9"/>
  <c r="H170" i="9"/>
  <c r="H171" i="9"/>
  <c r="H172" i="9"/>
  <c r="H173" i="9"/>
  <c r="H174" i="9"/>
  <c r="H175" i="9"/>
  <c r="H176" i="9"/>
  <c r="H177" i="9"/>
  <c r="H178" i="9"/>
  <c r="H179" i="9"/>
  <c r="H180" i="9"/>
  <c r="H181" i="9"/>
  <c r="H182" i="9"/>
  <c r="H183" i="9"/>
  <c r="H184" i="9"/>
  <c r="H185" i="9"/>
  <c r="H186" i="9"/>
  <c r="H187" i="9"/>
  <c r="H188" i="9"/>
  <c r="H189" i="9"/>
  <c r="H190" i="9"/>
  <c r="H191" i="9"/>
  <c r="H192" i="9"/>
  <c r="H193" i="9"/>
  <c r="H194" i="9"/>
  <c r="H195" i="9"/>
  <c r="H196" i="9"/>
  <c r="H197" i="9"/>
  <c r="H198" i="9"/>
  <c r="H199" i="9"/>
  <c r="H200" i="9"/>
  <c r="H201" i="9"/>
  <c r="H202" i="9"/>
  <c r="H203" i="9"/>
  <c r="H204" i="9"/>
  <c r="H205" i="9"/>
  <c r="H206" i="9"/>
  <c r="H207" i="9"/>
  <c r="H208" i="9"/>
  <c r="H209" i="9"/>
  <c r="H210" i="9"/>
  <c r="H211" i="9"/>
  <c r="H212" i="9"/>
  <c r="H213" i="9"/>
  <c r="H214" i="9"/>
  <c r="H215" i="9"/>
  <c r="H216" i="9"/>
  <c r="H217" i="9"/>
  <c r="H218" i="9"/>
  <c r="H219" i="9"/>
  <c r="H220" i="9"/>
  <c r="H221" i="9"/>
  <c r="H222" i="9"/>
  <c r="H223" i="9"/>
  <c r="H224" i="9"/>
  <c r="H225" i="9"/>
  <c r="H226" i="9"/>
  <c r="H227" i="9"/>
  <c r="H228" i="9"/>
  <c r="H229" i="9"/>
  <c r="H230" i="9"/>
  <c r="H231" i="9"/>
  <c r="H232" i="9"/>
  <c r="H233" i="9"/>
  <c r="H234" i="9"/>
  <c r="H235" i="9"/>
  <c r="H236" i="9"/>
  <c r="H237" i="9"/>
  <c r="H238" i="9"/>
  <c r="H239" i="9"/>
  <c r="H240" i="9"/>
  <c r="H241" i="9"/>
  <c r="H242" i="9"/>
  <c r="H243" i="9"/>
  <c r="H244" i="9"/>
  <c r="H245" i="9"/>
  <c r="H246" i="9"/>
  <c r="H247" i="9"/>
  <c r="H248" i="9"/>
  <c r="H249" i="9"/>
  <c r="H250" i="9"/>
  <c r="H251" i="9"/>
  <c r="H252" i="9"/>
  <c r="H253" i="9"/>
  <c r="H254" i="9"/>
  <c r="H255" i="9"/>
  <c r="H256" i="9"/>
  <c r="H257" i="9"/>
  <c r="H258" i="9"/>
  <c r="H259" i="9"/>
  <c r="H260" i="9"/>
  <c r="H261" i="9"/>
  <c r="H262" i="9"/>
  <c r="H263" i="9"/>
  <c r="H264" i="9"/>
  <c r="H265" i="9"/>
  <c r="H266" i="9"/>
  <c r="H267" i="9"/>
  <c r="H268" i="9"/>
  <c r="H269" i="9"/>
  <c r="H270" i="9"/>
  <c r="H271" i="9"/>
  <c r="H272" i="9"/>
  <c r="H273" i="9"/>
  <c r="H274" i="9"/>
  <c r="H275" i="9"/>
  <c r="H276" i="9"/>
  <c r="H277" i="9"/>
  <c r="H278" i="9"/>
  <c r="H279" i="9"/>
  <c r="H280" i="9"/>
  <c r="H281" i="9"/>
  <c r="H282" i="9"/>
  <c r="H283" i="9"/>
  <c r="H284" i="9"/>
  <c r="H285" i="9"/>
  <c r="H286" i="9"/>
  <c r="H287" i="9"/>
  <c r="H288" i="9"/>
  <c r="H289" i="9"/>
  <c r="H290" i="9"/>
  <c r="H291" i="9"/>
  <c r="H292" i="9"/>
  <c r="H293" i="9"/>
  <c r="H294" i="9"/>
  <c r="H295" i="9"/>
  <c r="H296" i="9"/>
  <c r="H297" i="9"/>
  <c r="H298" i="9"/>
  <c r="H299" i="9"/>
  <c r="H300" i="9"/>
  <c r="H301" i="9"/>
  <c r="H302" i="9"/>
  <c r="H303" i="9"/>
  <c r="H304" i="9"/>
  <c r="H305" i="9"/>
  <c r="H306" i="9"/>
  <c r="H307" i="9"/>
  <c r="H308" i="9"/>
  <c r="H309" i="9"/>
  <c r="H310" i="9"/>
  <c r="H311" i="9"/>
  <c r="H312" i="9"/>
  <c r="H313" i="9"/>
  <c r="H314" i="9"/>
  <c r="H315" i="9"/>
  <c r="H316" i="9"/>
  <c r="H317" i="9"/>
  <c r="H318" i="9"/>
  <c r="H319" i="9"/>
  <c r="H320" i="9"/>
  <c r="H321" i="9"/>
  <c r="H322" i="9"/>
  <c r="H323" i="9"/>
  <c r="H324" i="9"/>
  <c r="H325" i="9"/>
  <c r="H326" i="9"/>
  <c r="H327" i="9"/>
  <c r="H328" i="9"/>
  <c r="H329" i="9"/>
  <c r="H330" i="9"/>
  <c r="H331" i="9"/>
  <c r="H332" i="9"/>
  <c r="H333" i="9"/>
  <c r="H334" i="9"/>
  <c r="H335" i="9"/>
  <c r="H336" i="9"/>
  <c r="H337" i="9"/>
  <c r="H338" i="9"/>
  <c r="H339" i="9"/>
  <c r="H340" i="9"/>
  <c r="H341" i="9"/>
  <c r="H342" i="9"/>
  <c r="H343" i="9"/>
  <c r="H344" i="9"/>
  <c r="H345" i="9"/>
  <c r="H346" i="9"/>
  <c r="H347" i="9"/>
  <c r="H348" i="9"/>
  <c r="H349" i="9"/>
  <c r="H350" i="9"/>
  <c r="H351" i="9"/>
  <c r="H352" i="9"/>
  <c r="H353" i="9"/>
  <c r="H354" i="9"/>
  <c r="H355" i="9"/>
  <c r="H356" i="9"/>
  <c r="H357" i="9"/>
  <c r="H358" i="9"/>
  <c r="H359" i="9"/>
  <c r="H360" i="9"/>
  <c r="H361" i="9"/>
  <c r="H362" i="9"/>
  <c r="H363" i="9"/>
  <c r="H364" i="9"/>
  <c r="H365" i="9"/>
  <c r="H366" i="9"/>
  <c r="H367" i="9"/>
  <c r="H368" i="9"/>
  <c r="H369" i="9"/>
  <c r="H370" i="9"/>
  <c r="H371" i="9"/>
  <c r="H372" i="9"/>
  <c r="H373" i="9"/>
  <c r="H374" i="9"/>
  <c r="H375" i="9"/>
  <c r="H376" i="9"/>
  <c r="H377" i="9"/>
  <c r="H378" i="9"/>
  <c r="H379" i="9"/>
  <c r="H380" i="9"/>
  <c r="H381" i="9"/>
  <c r="H382" i="9"/>
  <c r="H383" i="9"/>
  <c r="H384" i="9"/>
  <c r="H385" i="9"/>
  <c r="H386" i="9"/>
  <c r="H387" i="9"/>
  <c r="H388" i="9"/>
  <c r="H389" i="9"/>
  <c r="H390" i="9"/>
  <c r="H391" i="9"/>
  <c r="H392" i="9"/>
  <c r="H393" i="9"/>
  <c r="H394" i="9"/>
  <c r="H395" i="9"/>
  <c r="H396" i="9"/>
  <c r="H397" i="9"/>
  <c r="H398" i="9"/>
  <c r="H399" i="9"/>
  <c r="H400" i="9"/>
  <c r="H401" i="9"/>
  <c r="H402" i="9"/>
  <c r="H403" i="9"/>
  <c r="H404" i="9"/>
  <c r="H405" i="9"/>
  <c r="H406" i="9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F2" i="9"/>
  <c r="F3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E2" i="9"/>
  <c r="E3" i="9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W2" i="8"/>
  <c r="W3" i="8"/>
  <c r="W4" i="8"/>
  <c r="W5" i="8"/>
  <c r="W6" i="8"/>
  <c r="W7" i="8"/>
  <c r="W8" i="8"/>
  <c r="W9" i="8"/>
  <c r="W10" i="8"/>
  <c r="W11" i="8"/>
  <c r="W12" i="8"/>
  <c r="W13" i="8"/>
  <c r="W14" i="8"/>
  <c r="W15" i="8"/>
  <c r="W16" i="8"/>
  <c r="W17" i="8"/>
  <c r="W18" i="8"/>
  <c r="W19" i="8"/>
  <c r="W20" i="8"/>
  <c r="W21" i="8"/>
  <c r="W22" i="8"/>
  <c r="W23" i="8"/>
  <c r="W24" i="8"/>
  <c r="W25" i="8"/>
  <c r="W26" i="8"/>
  <c r="W27" i="8"/>
  <c r="W28" i="8"/>
  <c r="W29" i="8"/>
  <c r="W30" i="8"/>
  <c r="W31" i="8"/>
  <c r="W32" i="8"/>
  <c r="W33" i="8"/>
  <c r="W34" i="8"/>
  <c r="W35" i="8"/>
  <c r="W36" i="8"/>
  <c r="W37" i="8"/>
  <c r="W38" i="8"/>
  <c r="W39" i="8"/>
  <c r="W40" i="8"/>
  <c r="W41" i="8"/>
  <c r="W42" i="8"/>
  <c r="W43" i="8"/>
  <c r="W44" i="8"/>
  <c r="W45" i="8"/>
  <c r="W46" i="8"/>
  <c r="W47" i="8"/>
  <c r="W48" i="8"/>
  <c r="W49" i="8"/>
  <c r="W50" i="8"/>
  <c r="W51" i="8"/>
  <c r="W52" i="8"/>
  <c r="W53" i="8"/>
  <c r="W54" i="8"/>
  <c r="W55" i="8"/>
  <c r="W56" i="8"/>
  <c r="W57" i="8"/>
  <c r="W58" i="8"/>
  <c r="W59" i="8"/>
  <c r="W60" i="8"/>
  <c r="W61" i="8"/>
  <c r="W62" i="8"/>
  <c r="W63" i="8"/>
  <c r="W64" i="8"/>
  <c r="W65" i="8"/>
  <c r="W66" i="8"/>
  <c r="W67" i="8"/>
  <c r="W68" i="8"/>
  <c r="W69" i="8"/>
  <c r="W70" i="8"/>
  <c r="W71" i="8"/>
  <c r="W72" i="8"/>
  <c r="W73" i="8"/>
  <c r="W74" i="8"/>
  <c r="W75" i="8"/>
  <c r="W76" i="8"/>
  <c r="W77" i="8"/>
  <c r="W78" i="8"/>
  <c r="W79" i="8"/>
  <c r="W80" i="8"/>
  <c r="W81" i="8"/>
  <c r="W82" i="8"/>
  <c r="W83" i="8"/>
  <c r="W84" i="8"/>
  <c r="W85" i="8"/>
  <c r="W86" i="8"/>
  <c r="W87" i="8"/>
  <c r="W88" i="8"/>
  <c r="W89" i="8"/>
  <c r="W90" i="8"/>
  <c r="W91" i="8"/>
  <c r="W92" i="8"/>
  <c r="W93" i="8"/>
  <c r="W94" i="8"/>
  <c r="W95" i="8"/>
  <c r="W96" i="8"/>
  <c r="W97" i="8"/>
  <c r="W98" i="8"/>
  <c r="W99" i="8"/>
  <c r="W100" i="8"/>
  <c r="W101" i="8"/>
  <c r="W102" i="8"/>
  <c r="W103" i="8"/>
  <c r="W104" i="8"/>
  <c r="W105" i="8"/>
  <c r="W106" i="8"/>
  <c r="W107" i="8"/>
  <c r="W108" i="8"/>
  <c r="W109" i="8"/>
  <c r="W110" i="8"/>
  <c r="W111" i="8"/>
  <c r="W112" i="8"/>
  <c r="W113" i="8"/>
  <c r="W114" i="8"/>
  <c r="W115" i="8"/>
  <c r="W116" i="8"/>
  <c r="W117" i="8"/>
  <c r="W118" i="8"/>
  <c r="W119" i="8"/>
  <c r="W120" i="8"/>
  <c r="W121" i="8"/>
  <c r="W122" i="8"/>
  <c r="W123" i="8"/>
  <c r="W124" i="8"/>
  <c r="W125" i="8"/>
  <c r="W126" i="8"/>
  <c r="W127" i="8"/>
  <c r="W128" i="8"/>
  <c r="W129" i="8"/>
  <c r="W130" i="8"/>
  <c r="W131" i="8"/>
  <c r="W132" i="8"/>
  <c r="W133" i="8"/>
  <c r="W134" i="8"/>
  <c r="W135" i="8"/>
  <c r="W136" i="8"/>
  <c r="W137" i="8"/>
  <c r="W138" i="8"/>
  <c r="W139" i="8"/>
  <c r="W140" i="8"/>
  <c r="W141" i="8"/>
  <c r="W142" i="8"/>
  <c r="W143" i="8"/>
  <c r="W144" i="8"/>
  <c r="W145" i="8"/>
  <c r="W146" i="8"/>
  <c r="W147" i="8"/>
  <c r="W148" i="8"/>
  <c r="W149" i="8"/>
  <c r="W150" i="8"/>
  <c r="W151" i="8"/>
  <c r="W152" i="8"/>
  <c r="W153" i="8"/>
  <c r="W154" i="8"/>
  <c r="W155" i="8"/>
  <c r="W156" i="8"/>
  <c r="W157" i="8"/>
  <c r="W158" i="8"/>
  <c r="W159" i="8"/>
  <c r="W160" i="8"/>
  <c r="W161" i="8"/>
  <c r="W162" i="8"/>
  <c r="W163" i="8"/>
  <c r="W164" i="8"/>
  <c r="W165" i="8"/>
  <c r="W166" i="8"/>
  <c r="W167" i="8"/>
  <c r="W168" i="8"/>
  <c r="W169" i="8"/>
  <c r="W170" i="8"/>
  <c r="W171" i="8"/>
  <c r="W172" i="8"/>
  <c r="W173" i="8"/>
  <c r="W174" i="8"/>
  <c r="W175" i="8"/>
  <c r="W176" i="8"/>
  <c r="W177" i="8"/>
  <c r="W178" i="8"/>
  <c r="W179" i="8"/>
  <c r="W180" i="8"/>
  <c r="W181" i="8"/>
  <c r="W182" i="8"/>
  <c r="W183" i="8"/>
  <c r="W184" i="8"/>
  <c r="W185" i="8"/>
  <c r="W186" i="8"/>
  <c r="W187" i="8"/>
  <c r="W188" i="8"/>
  <c r="W189" i="8"/>
  <c r="W190" i="8"/>
  <c r="W191" i="8"/>
  <c r="W192" i="8"/>
  <c r="W193" i="8"/>
  <c r="W194" i="8"/>
  <c r="W195" i="8"/>
  <c r="W196" i="8"/>
  <c r="W197" i="8"/>
  <c r="W198" i="8"/>
  <c r="W199" i="8"/>
  <c r="W200" i="8"/>
  <c r="W201" i="8"/>
  <c r="W202" i="8"/>
  <c r="W203" i="8"/>
  <c r="W204" i="8"/>
  <c r="W205" i="8"/>
  <c r="W206" i="8"/>
  <c r="W207" i="8"/>
  <c r="W208" i="8"/>
  <c r="W209" i="8"/>
  <c r="W210" i="8"/>
  <c r="W211" i="8"/>
  <c r="W212" i="8"/>
  <c r="W213" i="8"/>
  <c r="W214" i="8"/>
  <c r="W215" i="8"/>
  <c r="W216" i="8"/>
  <c r="W217" i="8"/>
  <c r="W218" i="8"/>
  <c r="W219" i="8"/>
  <c r="W220" i="8"/>
  <c r="W221" i="8"/>
  <c r="W222" i="8"/>
  <c r="W223" i="8"/>
  <c r="W224" i="8"/>
  <c r="W225" i="8"/>
  <c r="W226" i="8"/>
  <c r="W227" i="8"/>
  <c r="W228" i="8"/>
  <c r="W229" i="8"/>
  <c r="W230" i="8"/>
  <c r="W231" i="8"/>
  <c r="W232" i="8"/>
  <c r="W233" i="8"/>
  <c r="W234" i="8"/>
  <c r="W235" i="8"/>
  <c r="W236" i="8"/>
  <c r="W237" i="8"/>
  <c r="W238" i="8"/>
  <c r="W239" i="8"/>
  <c r="W240" i="8"/>
  <c r="W241" i="8"/>
  <c r="W242" i="8"/>
  <c r="W243" i="8"/>
  <c r="W244" i="8"/>
  <c r="W245" i="8"/>
  <c r="W246" i="8"/>
  <c r="W247" i="8"/>
  <c r="W248" i="8"/>
  <c r="W249" i="8"/>
  <c r="W250" i="8"/>
  <c r="W251" i="8"/>
  <c r="W252" i="8"/>
  <c r="W253" i="8"/>
  <c r="W254" i="8"/>
  <c r="W255" i="8"/>
  <c r="W256" i="8"/>
  <c r="W257" i="8"/>
  <c r="W258" i="8"/>
  <c r="W259" i="8"/>
  <c r="W260" i="8"/>
  <c r="W261" i="8"/>
  <c r="W262" i="8"/>
  <c r="W263" i="8"/>
  <c r="W264" i="8"/>
  <c r="W265" i="8"/>
  <c r="W266" i="8"/>
  <c r="W267" i="8"/>
  <c r="W268" i="8"/>
  <c r="W269" i="8"/>
  <c r="W270" i="8"/>
  <c r="W271" i="8"/>
  <c r="W272" i="8"/>
  <c r="W273" i="8"/>
  <c r="W274" i="8"/>
  <c r="W275" i="8"/>
  <c r="W276" i="8"/>
  <c r="W277" i="8"/>
  <c r="W278" i="8"/>
  <c r="W279" i="8"/>
  <c r="W280" i="8"/>
  <c r="W281" i="8"/>
  <c r="W282" i="8"/>
  <c r="W283" i="8"/>
  <c r="W284" i="8"/>
  <c r="W285" i="8"/>
  <c r="W286" i="8"/>
  <c r="W287" i="8"/>
  <c r="W288" i="8"/>
  <c r="W289" i="8"/>
  <c r="W290" i="8"/>
  <c r="W291" i="8"/>
  <c r="W292" i="8"/>
  <c r="W293" i="8"/>
  <c r="W294" i="8"/>
  <c r="W295" i="8"/>
  <c r="W296" i="8"/>
  <c r="W297" i="8"/>
  <c r="W298" i="8"/>
  <c r="W299" i="8"/>
  <c r="W300" i="8"/>
  <c r="W301" i="8"/>
  <c r="W302" i="8"/>
  <c r="W303" i="8"/>
  <c r="W304" i="8"/>
  <c r="W305" i="8"/>
  <c r="W306" i="8"/>
  <c r="W307" i="8"/>
  <c r="W308" i="8"/>
  <c r="W309" i="8"/>
  <c r="W310" i="8"/>
  <c r="W311" i="8"/>
  <c r="W312" i="8"/>
  <c r="W313" i="8"/>
  <c r="W314" i="8"/>
  <c r="W315" i="8"/>
  <c r="W316" i="8"/>
  <c r="W317" i="8"/>
  <c r="W318" i="8"/>
  <c r="W319" i="8"/>
  <c r="W320" i="8"/>
  <c r="W321" i="8"/>
  <c r="W322" i="8"/>
  <c r="W323" i="8"/>
  <c r="W324" i="8"/>
  <c r="W325" i="8"/>
  <c r="W326" i="8"/>
  <c r="W327" i="8"/>
  <c r="W328" i="8"/>
  <c r="W329" i="8"/>
  <c r="W330" i="8"/>
  <c r="W331" i="8"/>
  <c r="W332" i="8"/>
  <c r="W333" i="8"/>
  <c r="W334" i="8"/>
  <c r="W335" i="8"/>
  <c r="W336" i="8"/>
  <c r="W337" i="8"/>
  <c r="W338" i="8"/>
  <c r="W339" i="8"/>
  <c r="W340" i="8"/>
  <c r="W341" i="8"/>
  <c r="W342" i="8"/>
  <c r="W343" i="8"/>
  <c r="W344" i="8"/>
  <c r="W345" i="8"/>
  <c r="W346" i="8"/>
  <c r="W347" i="8"/>
  <c r="W348" i="8"/>
  <c r="W349" i="8"/>
  <c r="W350" i="8"/>
  <c r="W351" i="8"/>
  <c r="W352" i="8"/>
  <c r="W353" i="8"/>
  <c r="W354" i="8"/>
  <c r="W355" i="8"/>
  <c r="W356" i="8"/>
  <c r="W357" i="8"/>
  <c r="W358" i="8"/>
  <c r="W359" i="8"/>
  <c r="W360" i="8"/>
  <c r="W361" i="8"/>
  <c r="W362" i="8"/>
  <c r="W363" i="8"/>
  <c r="W364" i="8"/>
  <c r="W365" i="8"/>
  <c r="W366" i="8"/>
  <c r="W367" i="8"/>
  <c r="W368" i="8"/>
  <c r="W369" i="8"/>
  <c r="W370" i="8"/>
  <c r="W371" i="8"/>
  <c r="W372" i="8"/>
  <c r="W373" i="8"/>
  <c r="W374" i="8"/>
  <c r="W375" i="8"/>
  <c r="W376" i="8"/>
  <c r="W377" i="8"/>
  <c r="W378" i="8"/>
  <c r="W379" i="8"/>
  <c r="W380" i="8"/>
  <c r="W381" i="8"/>
  <c r="W382" i="8"/>
  <c r="W383" i="8"/>
  <c r="W384" i="8"/>
  <c r="W385" i="8"/>
  <c r="W386" i="8"/>
  <c r="W387" i="8"/>
  <c r="W388" i="8"/>
  <c r="V2" i="8"/>
  <c r="V3" i="8"/>
  <c r="V4" i="8"/>
  <c r="V5" i="8"/>
  <c r="V6" i="8"/>
  <c r="V7" i="8"/>
  <c r="V8" i="8"/>
  <c r="V9" i="8"/>
  <c r="V10" i="8"/>
  <c r="V11" i="8"/>
  <c r="V12" i="8"/>
  <c r="V13" i="8"/>
  <c r="V14" i="8"/>
  <c r="V15" i="8"/>
  <c r="V16" i="8"/>
  <c r="V17" i="8"/>
  <c r="V18" i="8"/>
  <c r="V19" i="8"/>
  <c r="V20" i="8"/>
  <c r="V21" i="8"/>
  <c r="V22" i="8"/>
  <c r="V23" i="8"/>
  <c r="V24" i="8"/>
  <c r="V25" i="8"/>
  <c r="V26" i="8"/>
  <c r="V27" i="8"/>
  <c r="V28" i="8"/>
  <c r="V29" i="8"/>
  <c r="V30" i="8"/>
  <c r="V31" i="8"/>
  <c r="V32" i="8"/>
  <c r="V33" i="8"/>
  <c r="V34" i="8"/>
  <c r="V35" i="8"/>
  <c r="V36" i="8"/>
  <c r="V37" i="8"/>
  <c r="V38" i="8"/>
  <c r="V39" i="8"/>
  <c r="V40" i="8"/>
  <c r="V41" i="8"/>
  <c r="V42" i="8"/>
  <c r="V43" i="8"/>
  <c r="V44" i="8"/>
  <c r="V45" i="8"/>
  <c r="V46" i="8"/>
  <c r="V47" i="8"/>
  <c r="V48" i="8"/>
  <c r="V49" i="8"/>
  <c r="V50" i="8"/>
  <c r="V51" i="8"/>
  <c r="V52" i="8"/>
  <c r="V53" i="8"/>
  <c r="V54" i="8"/>
  <c r="V55" i="8"/>
  <c r="V56" i="8"/>
  <c r="V57" i="8"/>
  <c r="V58" i="8"/>
  <c r="V59" i="8"/>
  <c r="V60" i="8"/>
  <c r="V61" i="8"/>
  <c r="V62" i="8"/>
  <c r="V63" i="8"/>
  <c r="V64" i="8"/>
  <c r="V65" i="8"/>
  <c r="V66" i="8"/>
  <c r="V67" i="8"/>
  <c r="V68" i="8"/>
  <c r="V69" i="8"/>
  <c r="V70" i="8"/>
  <c r="V71" i="8"/>
  <c r="V72" i="8"/>
  <c r="V73" i="8"/>
  <c r="V74" i="8"/>
  <c r="V75" i="8"/>
  <c r="V76" i="8"/>
  <c r="V77" i="8"/>
  <c r="V78" i="8"/>
  <c r="V79" i="8"/>
  <c r="V80" i="8"/>
  <c r="V81" i="8"/>
  <c r="V82" i="8"/>
  <c r="V83" i="8"/>
  <c r="V84" i="8"/>
  <c r="V85" i="8"/>
  <c r="V86" i="8"/>
  <c r="V87" i="8"/>
  <c r="V88" i="8"/>
  <c r="V89" i="8"/>
  <c r="V90" i="8"/>
  <c r="V91" i="8"/>
  <c r="V92" i="8"/>
  <c r="V93" i="8"/>
  <c r="V94" i="8"/>
  <c r="V95" i="8"/>
  <c r="V96" i="8"/>
  <c r="V97" i="8"/>
  <c r="V98" i="8"/>
  <c r="V99" i="8"/>
  <c r="V100" i="8"/>
  <c r="V101" i="8"/>
  <c r="V102" i="8"/>
  <c r="V103" i="8"/>
  <c r="V104" i="8"/>
  <c r="V105" i="8"/>
  <c r="V106" i="8"/>
  <c r="V107" i="8"/>
  <c r="V108" i="8"/>
  <c r="V109" i="8"/>
  <c r="V110" i="8"/>
  <c r="V111" i="8"/>
  <c r="V112" i="8"/>
  <c r="V113" i="8"/>
  <c r="V114" i="8"/>
  <c r="V115" i="8"/>
  <c r="V116" i="8"/>
  <c r="V117" i="8"/>
  <c r="V118" i="8"/>
  <c r="V119" i="8"/>
  <c r="V120" i="8"/>
  <c r="V121" i="8"/>
  <c r="V122" i="8"/>
  <c r="V123" i="8"/>
  <c r="V124" i="8"/>
  <c r="V125" i="8"/>
  <c r="V126" i="8"/>
  <c r="V127" i="8"/>
  <c r="V128" i="8"/>
  <c r="V129" i="8"/>
  <c r="V130" i="8"/>
  <c r="V131" i="8"/>
  <c r="V132" i="8"/>
  <c r="V133" i="8"/>
  <c r="V134" i="8"/>
  <c r="V135" i="8"/>
  <c r="V136" i="8"/>
  <c r="V137" i="8"/>
  <c r="V138" i="8"/>
  <c r="V139" i="8"/>
  <c r="V140" i="8"/>
  <c r="V141" i="8"/>
  <c r="V142" i="8"/>
  <c r="V143" i="8"/>
  <c r="V144" i="8"/>
  <c r="V145" i="8"/>
  <c r="V146" i="8"/>
  <c r="V147" i="8"/>
  <c r="V148" i="8"/>
  <c r="V149" i="8"/>
  <c r="V150" i="8"/>
  <c r="V151" i="8"/>
  <c r="V152" i="8"/>
  <c r="V153" i="8"/>
  <c r="V154" i="8"/>
  <c r="V155" i="8"/>
  <c r="V156" i="8"/>
  <c r="V157" i="8"/>
  <c r="V158" i="8"/>
  <c r="V159" i="8"/>
  <c r="V160" i="8"/>
  <c r="V161" i="8"/>
  <c r="V162" i="8"/>
  <c r="V163" i="8"/>
  <c r="V164" i="8"/>
  <c r="V165" i="8"/>
  <c r="V166" i="8"/>
  <c r="V167" i="8"/>
  <c r="V168" i="8"/>
  <c r="V169" i="8"/>
  <c r="V170" i="8"/>
  <c r="V171" i="8"/>
  <c r="V172" i="8"/>
  <c r="V173" i="8"/>
  <c r="V174" i="8"/>
  <c r="V175" i="8"/>
  <c r="V176" i="8"/>
  <c r="V177" i="8"/>
  <c r="V178" i="8"/>
  <c r="V179" i="8"/>
  <c r="V180" i="8"/>
  <c r="V181" i="8"/>
  <c r="V182" i="8"/>
  <c r="V183" i="8"/>
  <c r="V184" i="8"/>
  <c r="V185" i="8"/>
  <c r="V186" i="8"/>
  <c r="V187" i="8"/>
  <c r="V188" i="8"/>
  <c r="V189" i="8"/>
  <c r="V190" i="8"/>
  <c r="V191" i="8"/>
  <c r="V192" i="8"/>
  <c r="V193" i="8"/>
  <c r="V194" i="8"/>
  <c r="V195" i="8"/>
  <c r="V196" i="8"/>
  <c r="V197" i="8"/>
  <c r="V198" i="8"/>
  <c r="V199" i="8"/>
  <c r="V200" i="8"/>
  <c r="V201" i="8"/>
  <c r="V202" i="8"/>
  <c r="V203" i="8"/>
  <c r="V204" i="8"/>
  <c r="V205" i="8"/>
  <c r="V206" i="8"/>
  <c r="V207" i="8"/>
  <c r="V208" i="8"/>
  <c r="V209" i="8"/>
  <c r="V210" i="8"/>
  <c r="V211" i="8"/>
  <c r="V212" i="8"/>
  <c r="V213" i="8"/>
  <c r="V214" i="8"/>
  <c r="V215" i="8"/>
  <c r="V216" i="8"/>
  <c r="V217" i="8"/>
  <c r="V218" i="8"/>
  <c r="V219" i="8"/>
  <c r="V220" i="8"/>
  <c r="V221" i="8"/>
  <c r="V222" i="8"/>
  <c r="V223" i="8"/>
  <c r="V224" i="8"/>
  <c r="V225" i="8"/>
  <c r="V226" i="8"/>
  <c r="V227" i="8"/>
  <c r="V228" i="8"/>
  <c r="V229" i="8"/>
  <c r="V230" i="8"/>
  <c r="V231" i="8"/>
  <c r="V232" i="8"/>
  <c r="V233" i="8"/>
  <c r="V234" i="8"/>
  <c r="V235" i="8"/>
  <c r="V236" i="8"/>
  <c r="V237" i="8"/>
  <c r="V238" i="8"/>
  <c r="V239" i="8"/>
  <c r="V240" i="8"/>
  <c r="V241" i="8"/>
  <c r="V242" i="8"/>
  <c r="V243" i="8"/>
  <c r="V244" i="8"/>
  <c r="V245" i="8"/>
  <c r="V246" i="8"/>
  <c r="V247" i="8"/>
  <c r="V248" i="8"/>
  <c r="V249" i="8"/>
  <c r="V250" i="8"/>
  <c r="V251" i="8"/>
  <c r="V252" i="8"/>
  <c r="V253" i="8"/>
  <c r="V254" i="8"/>
  <c r="V255" i="8"/>
  <c r="V256" i="8"/>
  <c r="V257" i="8"/>
  <c r="V258" i="8"/>
  <c r="V259" i="8"/>
  <c r="V260" i="8"/>
  <c r="V261" i="8"/>
  <c r="V262" i="8"/>
  <c r="V263" i="8"/>
  <c r="V264" i="8"/>
  <c r="V265" i="8"/>
  <c r="V266" i="8"/>
  <c r="V267" i="8"/>
  <c r="V268" i="8"/>
  <c r="V269" i="8"/>
  <c r="V270" i="8"/>
  <c r="V271" i="8"/>
  <c r="V272" i="8"/>
  <c r="V273" i="8"/>
  <c r="V274" i="8"/>
  <c r="V275" i="8"/>
  <c r="V276" i="8"/>
  <c r="V277" i="8"/>
  <c r="V278" i="8"/>
  <c r="V279" i="8"/>
  <c r="V280" i="8"/>
  <c r="V281" i="8"/>
  <c r="V282" i="8"/>
  <c r="V283" i="8"/>
  <c r="V284" i="8"/>
  <c r="V285" i="8"/>
  <c r="V286" i="8"/>
  <c r="V287" i="8"/>
  <c r="V288" i="8"/>
  <c r="V289" i="8"/>
  <c r="V290" i="8"/>
  <c r="V291" i="8"/>
  <c r="V292" i="8"/>
  <c r="V293" i="8"/>
  <c r="V294" i="8"/>
  <c r="V295" i="8"/>
  <c r="V296" i="8"/>
  <c r="V297" i="8"/>
  <c r="V298" i="8"/>
  <c r="V299" i="8"/>
  <c r="V300" i="8"/>
  <c r="V301" i="8"/>
  <c r="V302" i="8"/>
  <c r="V303" i="8"/>
  <c r="V304" i="8"/>
  <c r="V305" i="8"/>
  <c r="V306" i="8"/>
  <c r="V307" i="8"/>
  <c r="V308" i="8"/>
  <c r="V309" i="8"/>
  <c r="V310" i="8"/>
  <c r="V311" i="8"/>
  <c r="V312" i="8"/>
  <c r="V313" i="8"/>
  <c r="V314" i="8"/>
  <c r="V315" i="8"/>
  <c r="V316" i="8"/>
  <c r="V317" i="8"/>
  <c r="V318" i="8"/>
  <c r="V319" i="8"/>
  <c r="V320" i="8"/>
  <c r="V321" i="8"/>
  <c r="V322" i="8"/>
  <c r="V323" i="8"/>
  <c r="V324" i="8"/>
  <c r="V325" i="8"/>
  <c r="V326" i="8"/>
  <c r="V327" i="8"/>
  <c r="V328" i="8"/>
  <c r="V329" i="8"/>
  <c r="V330" i="8"/>
  <c r="V331" i="8"/>
  <c r="V332" i="8"/>
  <c r="V333" i="8"/>
  <c r="V334" i="8"/>
  <c r="V335" i="8"/>
  <c r="V336" i="8"/>
  <c r="V337" i="8"/>
  <c r="V338" i="8"/>
  <c r="V339" i="8"/>
  <c r="V340" i="8"/>
  <c r="V341" i="8"/>
  <c r="V342" i="8"/>
  <c r="V343" i="8"/>
  <c r="V344" i="8"/>
  <c r="V345" i="8"/>
  <c r="V346" i="8"/>
  <c r="V347" i="8"/>
  <c r="V348" i="8"/>
  <c r="V349" i="8"/>
  <c r="V350" i="8"/>
  <c r="V351" i="8"/>
  <c r="V352" i="8"/>
  <c r="V353" i="8"/>
  <c r="V354" i="8"/>
  <c r="V355" i="8"/>
  <c r="V356" i="8"/>
  <c r="V357" i="8"/>
  <c r="V358" i="8"/>
  <c r="V359" i="8"/>
  <c r="V360" i="8"/>
  <c r="V361" i="8"/>
  <c r="V362" i="8"/>
  <c r="V363" i="8"/>
  <c r="V364" i="8"/>
  <c r="V365" i="8"/>
  <c r="V366" i="8"/>
  <c r="V367" i="8"/>
  <c r="V368" i="8"/>
  <c r="V369" i="8"/>
  <c r="V370" i="8"/>
  <c r="V371" i="8"/>
  <c r="V372" i="8"/>
  <c r="V373" i="8"/>
  <c r="V374" i="8"/>
  <c r="V375" i="8"/>
  <c r="V376" i="8"/>
  <c r="V377" i="8"/>
  <c r="V378" i="8"/>
  <c r="V379" i="8"/>
  <c r="V380" i="8"/>
  <c r="V381" i="8"/>
  <c r="V382" i="8"/>
  <c r="V383" i="8"/>
  <c r="V384" i="8"/>
  <c r="V385" i="8"/>
  <c r="V386" i="8"/>
  <c r="V387" i="8"/>
  <c r="V388" i="8"/>
  <c r="U2" i="8"/>
  <c r="U3" i="8"/>
  <c r="U4" i="8"/>
  <c r="U5" i="8"/>
  <c r="U6" i="8"/>
  <c r="U7" i="8"/>
  <c r="U8" i="8"/>
  <c r="U9" i="8"/>
  <c r="U10" i="8"/>
  <c r="U11" i="8"/>
  <c r="U12" i="8"/>
  <c r="U13" i="8"/>
  <c r="U14" i="8"/>
  <c r="U15" i="8"/>
  <c r="U16" i="8"/>
  <c r="U17" i="8"/>
  <c r="U18" i="8"/>
  <c r="U19" i="8"/>
  <c r="U20" i="8"/>
  <c r="U21" i="8"/>
  <c r="U22" i="8"/>
  <c r="U23" i="8"/>
  <c r="U24" i="8"/>
  <c r="U25" i="8"/>
  <c r="U26" i="8"/>
  <c r="U27" i="8"/>
  <c r="U28" i="8"/>
  <c r="U29" i="8"/>
  <c r="U30" i="8"/>
  <c r="U31" i="8"/>
  <c r="U32" i="8"/>
  <c r="U33" i="8"/>
  <c r="U34" i="8"/>
  <c r="U35" i="8"/>
  <c r="U36" i="8"/>
  <c r="U37" i="8"/>
  <c r="U38" i="8"/>
  <c r="U39" i="8"/>
  <c r="U40" i="8"/>
  <c r="U41" i="8"/>
  <c r="U42" i="8"/>
  <c r="U43" i="8"/>
  <c r="U44" i="8"/>
  <c r="U45" i="8"/>
  <c r="U46" i="8"/>
  <c r="U47" i="8"/>
  <c r="U48" i="8"/>
  <c r="U49" i="8"/>
  <c r="U50" i="8"/>
  <c r="U51" i="8"/>
  <c r="U52" i="8"/>
  <c r="U53" i="8"/>
  <c r="U54" i="8"/>
  <c r="U55" i="8"/>
  <c r="U56" i="8"/>
  <c r="U57" i="8"/>
  <c r="U58" i="8"/>
  <c r="U59" i="8"/>
  <c r="U60" i="8"/>
  <c r="U61" i="8"/>
  <c r="U62" i="8"/>
  <c r="U63" i="8"/>
  <c r="U64" i="8"/>
  <c r="U65" i="8"/>
  <c r="U66" i="8"/>
  <c r="U67" i="8"/>
  <c r="U68" i="8"/>
  <c r="U69" i="8"/>
  <c r="U70" i="8"/>
  <c r="U71" i="8"/>
  <c r="U72" i="8"/>
  <c r="U73" i="8"/>
  <c r="U74" i="8"/>
  <c r="U75" i="8"/>
  <c r="U76" i="8"/>
  <c r="U77" i="8"/>
  <c r="U78" i="8"/>
  <c r="U79" i="8"/>
  <c r="U80" i="8"/>
  <c r="U81" i="8"/>
  <c r="U82" i="8"/>
  <c r="U83" i="8"/>
  <c r="U84" i="8"/>
  <c r="U85" i="8"/>
  <c r="U86" i="8"/>
  <c r="U87" i="8"/>
  <c r="U88" i="8"/>
  <c r="U89" i="8"/>
  <c r="U90" i="8"/>
  <c r="U91" i="8"/>
  <c r="U92" i="8"/>
  <c r="U93" i="8"/>
  <c r="U94" i="8"/>
  <c r="U95" i="8"/>
  <c r="U96" i="8"/>
  <c r="U97" i="8"/>
  <c r="U98" i="8"/>
  <c r="U99" i="8"/>
  <c r="U100" i="8"/>
  <c r="U101" i="8"/>
  <c r="U102" i="8"/>
  <c r="U103" i="8"/>
  <c r="U104" i="8"/>
  <c r="U105" i="8"/>
  <c r="U106" i="8"/>
  <c r="U107" i="8"/>
  <c r="U108" i="8"/>
  <c r="U109" i="8"/>
  <c r="U110" i="8"/>
  <c r="U111" i="8"/>
  <c r="U112" i="8"/>
  <c r="U113" i="8"/>
  <c r="U114" i="8"/>
  <c r="U115" i="8"/>
  <c r="U116" i="8"/>
  <c r="U117" i="8"/>
  <c r="U118" i="8"/>
  <c r="U119" i="8"/>
  <c r="U120" i="8"/>
  <c r="U121" i="8"/>
  <c r="U122" i="8"/>
  <c r="U123" i="8"/>
  <c r="U124" i="8"/>
  <c r="U125" i="8"/>
  <c r="U126" i="8"/>
  <c r="U127" i="8"/>
  <c r="U128" i="8"/>
  <c r="U129" i="8"/>
  <c r="U130" i="8"/>
  <c r="U131" i="8"/>
  <c r="U132" i="8"/>
  <c r="U133" i="8"/>
  <c r="U134" i="8"/>
  <c r="U135" i="8"/>
  <c r="U136" i="8"/>
  <c r="U137" i="8"/>
  <c r="U138" i="8"/>
  <c r="U139" i="8"/>
  <c r="U140" i="8"/>
  <c r="U141" i="8"/>
  <c r="U142" i="8"/>
  <c r="U143" i="8"/>
  <c r="U144" i="8"/>
  <c r="U145" i="8"/>
  <c r="U146" i="8"/>
  <c r="U147" i="8"/>
  <c r="U148" i="8"/>
  <c r="U149" i="8"/>
  <c r="U150" i="8"/>
  <c r="U151" i="8"/>
  <c r="U152" i="8"/>
  <c r="U153" i="8"/>
  <c r="U154" i="8"/>
  <c r="U155" i="8"/>
  <c r="U156" i="8"/>
  <c r="U157" i="8"/>
  <c r="U158" i="8"/>
  <c r="U159" i="8"/>
  <c r="U160" i="8"/>
  <c r="U161" i="8"/>
  <c r="U162" i="8"/>
  <c r="U163" i="8"/>
  <c r="U164" i="8"/>
  <c r="U165" i="8"/>
  <c r="U166" i="8"/>
  <c r="U167" i="8"/>
  <c r="U168" i="8"/>
  <c r="U169" i="8"/>
  <c r="U170" i="8"/>
  <c r="U171" i="8"/>
  <c r="U172" i="8"/>
  <c r="U173" i="8"/>
  <c r="U174" i="8"/>
  <c r="U175" i="8"/>
  <c r="U176" i="8"/>
  <c r="U177" i="8"/>
  <c r="U178" i="8"/>
  <c r="U179" i="8"/>
  <c r="U180" i="8"/>
  <c r="U181" i="8"/>
  <c r="U182" i="8"/>
  <c r="U183" i="8"/>
  <c r="U184" i="8"/>
  <c r="U185" i="8"/>
  <c r="U186" i="8"/>
  <c r="U187" i="8"/>
  <c r="U188" i="8"/>
  <c r="U189" i="8"/>
  <c r="U190" i="8"/>
  <c r="U191" i="8"/>
  <c r="U192" i="8"/>
  <c r="U193" i="8"/>
  <c r="U194" i="8"/>
  <c r="U195" i="8"/>
  <c r="U196" i="8"/>
  <c r="U197" i="8"/>
  <c r="U198" i="8"/>
  <c r="U199" i="8"/>
  <c r="U200" i="8"/>
  <c r="U201" i="8"/>
  <c r="U202" i="8"/>
  <c r="U203" i="8"/>
  <c r="U204" i="8"/>
  <c r="U205" i="8"/>
  <c r="U206" i="8"/>
  <c r="U207" i="8"/>
  <c r="U208" i="8"/>
  <c r="U209" i="8"/>
  <c r="U210" i="8"/>
  <c r="U211" i="8"/>
  <c r="U212" i="8"/>
  <c r="U213" i="8"/>
  <c r="U214" i="8"/>
  <c r="U215" i="8"/>
  <c r="U216" i="8"/>
  <c r="U217" i="8"/>
  <c r="U218" i="8"/>
  <c r="U219" i="8"/>
  <c r="U220" i="8"/>
  <c r="U221" i="8"/>
  <c r="U222" i="8"/>
  <c r="U223" i="8"/>
  <c r="U224" i="8"/>
  <c r="U225" i="8"/>
  <c r="U226" i="8"/>
  <c r="U227" i="8"/>
  <c r="U228" i="8"/>
  <c r="U229" i="8"/>
  <c r="U230" i="8"/>
  <c r="U231" i="8"/>
  <c r="U232" i="8"/>
  <c r="U233" i="8"/>
  <c r="U234" i="8"/>
  <c r="U235" i="8"/>
  <c r="U236" i="8"/>
  <c r="U237" i="8"/>
  <c r="U238" i="8"/>
  <c r="U239" i="8"/>
  <c r="U240" i="8"/>
  <c r="U241" i="8"/>
  <c r="U242" i="8"/>
  <c r="U243" i="8"/>
  <c r="U244" i="8"/>
  <c r="U245" i="8"/>
  <c r="U246" i="8"/>
  <c r="U247" i="8"/>
  <c r="U248" i="8"/>
  <c r="U249" i="8"/>
  <c r="U250" i="8"/>
  <c r="U251" i="8"/>
  <c r="U252" i="8"/>
  <c r="U253" i="8"/>
  <c r="U254" i="8"/>
  <c r="U255" i="8"/>
  <c r="U256" i="8"/>
  <c r="U257" i="8"/>
  <c r="U258" i="8"/>
  <c r="U259" i="8"/>
  <c r="U260" i="8"/>
  <c r="U261" i="8"/>
  <c r="U262" i="8"/>
  <c r="U263" i="8"/>
  <c r="U264" i="8"/>
  <c r="U265" i="8"/>
  <c r="U266" i="8"/>
  <c r="U267" i="8"/>
  <c r="U268" i="8"/>
  <c r="U269" i="8"/>
  <c r="U270" i="8"/>
  <c r="U271" i="8"/>
  <c r="U272" i="8"/>
  <c r="U273" i="8"/>
  <c r="U274" i="8"/>
  <c r="U275" i="8"/>
  <c r="U276" i="8"/>
  <c r="U277" i="8"/>
  <c r="U278" i="8"/>
  <c r="U279" i="8"/>
  <c r="U280" i="8"/>
  <c r="U281" i="8"/>
  <c r="U282" i="8"/>
  <c r="U283" i="8"/>
  <c r="U284" i="8"/>
  <c r="U285" i="8"/>
  <c r="U286" i="8"/>
  <c r="U287" i="8"/>
  <c r="U288" i="8"/>
  <c r="U289" i="8"/>
  <c r="U290" i="8"/>
  <c r="U291" i="8"/>
  <c r="U292" i="8"/>
  <c r="U293" i="8"/>
  <c r="U294" i="8"/>
  <c r="U295" i="8"/>
  <c r="U296" i="8"/>
  <c r="U297" i="8"/>
  <c r="U298" i="8"/>
  <c r="U299" i="8"/>
  <c r="U300" i="8"/>
  <c r="U301" i="8"/>
  <c r="U302" i="8"/>
  <c r="U303" i="8"/>
  <c r="U304" i="8"/>
  <c r="U305" i="8"/>
  <c r="U306" i="8"/>
  <c r="U307" i="8"/>
  <c r="U308" i="8"/>
  <c r="U309" i="8"/>
  <c r="U310" i="8"/>
  <c r="U311" i="8"/>
  <c r="U312" i="8"/>
  <c r="U313" i="8"/>
  <c r="U314" i="8"/>
  <c r="U315" i="8"/>
  <c r="U316" i="8"/>
  <c r="U317" i="8"/>
  <c r="U318" i="8"/>
  <c r="U319" i="8"/>
  <c r="U320" i="8"/>
  <c r="U321" i="8"/>
  <c r="U322" i="8"/>
  <c r="U323" i="8"/>
  <c r="U324" i="8"/>
  <c r="U325" i="8"/>
  <c r="U326" i="8"/>
  <c r="U327" i="8"/>
  <c r="U328" i="8"/>
  <c r="U329" i="8"/>
  <c r="U330" i="8"/>
  <c r="U331" i="8"/>
  <c r="U332" i="8"/>
  <c r="U333" i="8"/>
  <c r="U334" i="8"/>
  <c r="U335" i="8"/>
  <c r="U336" i="8"/>
  <c r="U337" i="8"/>
  <c r="U338" i="8"/>
  <c r="U339" i="8"/>
  <c r="U340" i="8"/>
  <c r="U341" i="8"/>
  <c r="U342" i="8"/>
  <c r="U343" i="8"/>
  <c r="U344" i="8"/>
  <c r="U345" i="8"/>
  <c r="U346" i="8"/>
  <c r="U347" i="8"/>
  <c r="U348" i="8"/>
  <c r="U349" i="8"/>
  <c r="U350" i="8"/>
  <c r="U351" i="8"/>
  <c r="U352" i="8"/>
  <c r="U353" i="8"/>
  <c r="U354" i="8"/>
  <c r="U355" i="8"/>
  <c r="U356" i="8"/>
  <c r="U357" i="8"/>
  <c r="U358" i="8"/>
  <c r="U359" i="8"/>
  <c r="U360" i="8"/>
  <c r="U361" i="8"/>
  <c r="U362" i="8"/>
  <c r="U363" i="8"/>
  <c r="U364" i="8"/>
  <c r="U365" i="8"/>
  <c r="U366" i="8"/>
  <c r="U367" i="8"/>
  <c r="U368" i="8"/>
  <c r="U369" i="8"/>
  <c r="U370" i="8"/>
  <c r="U371" i="8"/>
  <c r="U372" i="8"/>
  <c r="U373" i="8"/>
  <c r="U374" i="8"/>
  <c r="U375" i="8"/>
  <c r="U376" i="8"/>
  <c r="U377" i="8"/>
  <c r="U378" i="8"/>
  <c r="U379" i="8"/>
  <c r="U380" i="8"/>
  <c r="U381" i="8"/>
  <c r="U382" i="8"/>
  <c r="U383" i="8"/>
  <c r="U384" i="8"/>
  <c r="U385" i="8"/>
  <c r="U386" i="8"/>
  <c r="U387" i="8"/>
  <c r="U388" i="8"/>
  <c r="T2" i="8"/>
  <c r="T3" i="8"/>
  <c r="T4" i="8"/>
  <c r="T5" i="8"/>
  <c r="T6" i="8"/>
  <c r="T7" i="8"/>
  <c r="T8" i="8"/>
  <c r="T9" i="8"/>
  <c r="T10" i="8"/>
  <c r="T11" i="8"/>
  <c r="T12" i="8"/>
  <c r="T13" i="8"/>
  <c r="T14" i="8"/>
  <c r="T15" i="8"/>
  <c r="T16" i="8"/>
  <c r="T17" i="8"/>
  <c r="T18" i="8"/>
  <c r="T19" i="8"/>
  <c r="T20" i="8"/>
  <c r="T21" i="8"/>
  <c r="T22" i="8"/>
  <c r="T23" i="8"/>
  <c r="T24" i="8"/>
  <c r="T25" i="8"/>
  <c r="T26" i="8"/>
  <c r="T27" i="8"/>
  <c r="T28" i="8"/>
  <c r="T29" i="8"/>
  <c r="T30" i="8"/>
  <c r="T31" i="8"/>
  <c r="T32" i="8"/>
  <c r="T33" i="8"/>
  <c r="T34" i="8"/>
  <c r="T35" i="8"/>
  <c r="T36" i="8"/>
  <c r="T37" i="8"/>
  <c r="T38" i="8"/>
  <c r="T39" i="8"/>
  <c r="T40" i="8"/>
  <c r="T41" i="8"/>
  <c r="T42" i="8"/>
  <c r="T43" i="8"/>
  <c r="T44" i="8"/>
  <c r="T45" i="8"/>
  <c r="T46" i="8"/>
  <c r="T47" i="8"/>
  <c r="T48" i="8"/>
  <c r="T49" i="8"/>
  <c r="T50" i="8"/>
  <c r="T51" i="8"/>
  <c r="T52" i="8"/>
  <c r="T53" i="8"/>
  <c r="T54" i="8"/>
  <c r="T55" i="8"/>
  <c r="T56" i="8"/>
  <c r="T57" i="8"/>
  <c r="T58" i="8"/>
  <c r="T59" i="8"/>
  <c r="T60" i="8"/>
  <c r="T61" i="8"/>
  <c r="T62" i="8"/>
  <c r="T63" i="8"/>
  <c r="T64" i="8"/>
  <c r="T65" i="8"/>
  <c r="T66" i="8"/>
  <c r="T67" i="8"/>
  <c r="T68" i="8"/>
  <c r="T69" i="8"/>
  <c r="T70" i="8"/>
  <c r="T71" i="8"/>
  <c r="T72" i="8"/>
  <c r="T73" i="8"/>
  <c r="T74" i="8"/>
  <c r="T75" i="8"/>
  <c r="T76" i="8"/>
  <c r="T77" i="8"/>
  <c r="T78" i="8"/>
  <c r="T79" i="8"/>
  <c r="T80" i="8"/>
  <c r="T81" i="8"/>
  <c r="T82" i="8"/>
  <c r="T83" i="8"/>
  <c r="T84" i="8"/>
  <c r="T85" i="8"/>
  <c r="T86" i="8"/>
  <c r="T87" i="8"/>
  <c r="T88" i="8"/>
  <c r="T89" i="8"/>
  <c r="T90" i="8"/>
  <c r="T91" i="8"/>
  <c r="T92" i="8"/>
  <c r="T93" i="8"/>
  <c r="T94" i="8"/>
  <c r="T95" i="8"/>
  <c r="T96" i="8"/>
  <c r="T97" i="8"/>
  <c r="T98" i="8"/>
  <c r="T99" i="8"/>
  <c r="T100" i="8"/>
  <c r="T101" i="8"/>
  <c r="T102" i="8"/>
  <c r="T103" i="8"/>
  <c r="T104" i="8"/>
  <c r="T105" i="8"/>
  <c r="T106" i="8"/>
  <c r="T107" i="8"/>
  <c r="T108" i="8"/>
  <c r="T109" i="8"/>
  <c r="T110" i="8"/>
  <c r="T111" i="8"/>
  <c r="T112" i="8"/>
  <c r="T113" i="8"/>
  <c r="T114" i="8"/>
  <c r="T115" i="8"/>
  <c r="T116" i="8"/>
  <c r="T117" i="8"/>
  <c r="T118" i="8"/>
  <c r="T119" i="8"/>
  <c r="T120" i="8"/>
  <c r="T121" i="8"/>
  <c r="T122" i="8"/>
  <c r="T123" i="8"/>
  <c r="T124" i="8"/>
  <c r="T125" i="8"/>
  <c r="T126" i="8"/>
  <c r="T127" i="8"/>
  <c r="T128" i="8"/>
  <c r="T129" i="8"/>
  <c r="T130" i="8"/>
  <c r="T131" i="8"/>
  <c r="T132" i="8"/>
  <c r="T133" i="8"/>
  <c r="T134" i="8"/>
  <c r="T135" i="8"/>
  <c r="T136" i="8"/>
  <c r="T137" i="8"/>
  <c r="T138" i="8"/>
  <c r="T139" i="8"/>
  <c r="T140" i="8"/>
  <c r="T141" i="8"/>
  <c r="T142" i="8"/>
  <c r="T143" i="8"/>
  <c r="T144" i="8"/>
  <c r="T145" i="8"/>
  <c r="T146" i="8"/>
  <c r="T147" i="8"/>
  <c r="T148" i="8"/>
  <c r="T149" i="8"/>
  <c r="T150" i="8"/>
  <c r="T151" i="8"/>
  <c r="T152" i="8"/>
  <c r="T153" i="8"/>
  <c r="T154" i="8"/>
  <c r="T155" i="8"/>
  <c r="T156" i="8"/>
  <c r="T157" i="8"/>
  <c r="T158" i="8"/>
  <c r="T159" i="8"/>
  <c r="T160" i="8"/>
  <c r="T161" i="8"/>
  <c r="T162" i="8"/>
  <c r="T163" i="8"/>
  <c r="T164" i="8"/>
  <c r="T165" i="8"/>
  <c r="T166" i="8"/>
  <c r="T167" i="8"/>
  <c r="T168" i="8"/>
  <c r="T169" i="8"/>
  <c r="T170" i="8"/>
  <c r="T171" i="8"/>
  <c r="T172" i="8"/>
  <c r="T173" i="8"/>
  <c r="T174" i="8"/>
  <c r="T175" i="8"/>
  <c r="T176" i="8"/>
  <c r="T177" i="8"/>
  <c r="T178" i="8"/>
  <c r="T179" i="8"/>
  <c r="T180" i="8"/>
  <c r="T181" i="8"/>
  <c r="T182" i="8"/>
  <c r="T183" i="8"/>
  <c r="T184" i="8"/>
  <c r="T185" i="8"/>
  <c r="T186" i="8"/>
  <c r="T187" i="8"/>
  <c r="T188" i="8"/>
  <c r="T189" i="8"/>
  <c r="T190" i="8"/>
  <c r="T191" i="8"/>
  <c r="T192" i="8"/>
  <c r="T193" i="8"/>
  <c r="T194" i="8"/>
  <c r="T195" i="8"/>
  <c r="T196" i="8"/>
  <c r="T197" i="8"/>
  <c r="T198" i="8"/>
  <c r="T199" i="8"/>
  <c r="T200" i="8"/>
  <c r="T201" i="8"/>
  <c r="T202" i="8"/>
  <c r="T203" i="8"/>
  <c r="T204" i="8"/>
  <c r="T205" i="8"/>
  <c r="T206" i="8"/>
  <c r="T207" i="8"/>
  <c r="T208" i="8"/>
  <c r="T209" i="8"/>
  <c r="T210" i="8"/>
  <c r="T211" i="8"/>
  <c r="T212" i="8"/>
  <c r="T213" i="8"/>
  <c r="T214" i="8"/>
  <c r="T215" i="8"/>
  <c r="T216" i="8"/>
  <c r="T217" i="8"/>
  <c r="T218" i="8"/>
  <c r="T219" i="8"/>
  <c r="T220" i="8"/>
  <c r="T221" i="8"/>
  <c r="T222" i="8"/>
  <c r="T223" i="8"/>
  <c r="T224" i="8"/>
  <c r="T225" i="8"/>
  <c r="T226" i="8"/>
  <c r="T227" i="8"/>
  <c r="T228" i="8"/>
  <c r="T229" i="8"/>
  <c r="T230" i="8"/>
  <c r="T231" i="8"/>
  <c r="T232" i="8"/>
  <c r="T233" i="8"/>
  <c r="T234" i="8"/>
  <c r="T235" i="8"/>
  <c r="T236" i="8"/>
  <c r="T237" i="8"/>
  <c r="T238" i="8"/>
  <c r="T239" i="8"/>
  <c r="T240" i="8"/>
  <c r="T241" i="8"/>
  <c r="T242" i="8"/>
  <c r="T243" i="8"/>
  <c r="T244" i="8"/>
  <c r="T245" i="8"/>
  <c r="T246" i="8"/>
  <c r="T247" i="8"/>
  <c r="T248" i="8"/>
  <c r="T249" i="8"/>
  <c r="T250" i="8"/>
  <c r="T251" i="8"/>
  <c r="T252" i="8"/>
  <c r="T253" i="8"/>
  <c r="T254" i="8"/>
  <c r="T255" i="8"/>
  <c r="T256" i="8"/>
  <c r="T257" i="8"/>
  <c r="T258" i="8"/>
  <c r="T259" i="8"/>
  <c r="T260" i="8"/>
  <c r="T261" i="8"/>
  <c r="T262" i="8"/>
  <c r="T263" i="8"/>
  <c r="T264" i="8"/>
  <c r="T265" i="8"/>
  <c r="T266" i="8"/>
  <c r="T267" i="8"/>
  <c r="T268" i="8"/>
  <c r="T269" i="8"/>
  <c r="T270" i="8"/>
  <c r="T271" i="8"/>
  <c r="T272" i="8"/>
  <c r="T273" i="8"/>
  <c r="T274" i="8"/>
  <c r="T275" i="8"/>
  <c r="T276" i="8"/>
  <c r="T277" i="8"/>
  <c r="T278" i="8"/>
  <c r="T279" i="8"/>
  <c r="T280" i="8"/>
  <c r="T281" i="8"/>
  <c r="T282" i="8"/>
  <c r="T283" i="8"/>
  <c r="T284" i="8"/>
  <c r="T285" i="8"/>
  <c r="T286" i="8"/>
  <c r="T287" i="8"/>
  <c r="T288" i="8"/>
  <c r="T289" i="8"/>
  <c r="T290" i="8"/>
  <c r="T291" i="8"/>
  <c r="T292" i="8"/>
  <c r="T293" i="8"/>
  <c r="T294" i="8"/>
  <c r="T295" i="8"/>
  <c r="T296" i="8"/>
  <c r="T297" i="8"/>
  <c r="T298" i="8"/>
  <c r="T299" i="8"/>
  <c r="T300" i="8"/>
  <c r="T301" i="8"/>
  <c r="T302" i="8"/>
  <c r="T303" i="8"/>
  <c r="T304" i="8"/>
  <c r="T305" i="8"/>
  <c r="T306" i="8"/>
  <c r="T307" i="8"/>
  <c r="T308" i="8"/>
  <c r="T309" i="8"/>
  <c r="T310" i="8"/>
  <c r="T311" i="8"/>
  <c r="T312" i="8"/>
  <c r="T313" i="8"/>
  <c r="T314" i="8"/>
  <c r="T315" i="8"/>
  <c r="T316" i="8"/>
  <c r="T317" i="8"/>
  <c r="T318" i="8"/>
  <c r="T319" i="8"/>
  <c r="T320" i="8"/>
  <c r="T321" i="8"/>
  <c r="T322" i="8"/>
  <c r="T323" i="8"/>
  <c r="T324" i="8"/>
  <c r="T325" i="8"/>
  <c r="T326" i="8"/>
  <c r="T327" i="8"/>
  <c r="T328" i="8"/>
  <c r="T329" i="8"/>
  <c r="T330" i="8"/>
  <c r="T331" i="8"/>
  <c r="T332" i="8"/>
  <c r="T333" i="8"/>
  <c r="T334" i="8"/>
  <c r="T335" i="8"/>
  <c r="T336" i="8"/>
  <c r="T337" i="8"/>
  <c r="T338" i="8"/>
  <c r="T339" i="8"/>
  <c r="T340" i="8"/>
  <c r="T341" i="8"/>
  <c r="T342" i="8"/>
  <c r="T343" i="8"/>
  <c r="T344" i="8"/>
  <c r="T345" i="8"/>
  <c r="T346" i="8"/>
  <c r="T347" i="8"/>
  <c r="T348" i="8"/>
  <c r="T349" i="8"/>
  <c r="T350" i="8"/>
  <c r="T351" i="8"/>
  <c r="T352" i="8"/>
  <c r="T353" i="8"/>
  <c r="T354" i="8"/>
  <c r="T355" i="8"/>
  <c r="T356" i="8"/>
  <c r="T357" i="8"/>
  <c r="T358" i="8"/>
  <c r="T359" i="8"/>
  <c r="T360" i="8"/>
  <c r="T361" i="8"/>
  <c r="T362" i="8"/>
  <c r="T363" i="8"/>
  <c r="T364" i="8"/>
  <c r="T365" i="8"/>
  <c r="T366" i="8"/>
  <c r="T367" i="8"/>
  <c r="T368" i="8"/>
  <c r="T369" i="8"/>
  <c r="T370" i="8"/>
  <c r="T371" i="8"/>
  <c r="T372" i="8"/>
  <c r="T373" i="8"/>
  <c r="T374" i="8"/>
  <c r="T375" i="8"/>
  <c r="T376" i="8"/>
  <c r="T377" i="8"/>
  <c r="T378" i="8"/>
  <c r="T379" i="8"/>
  <c r="T380" i="8"/>
  <c r="T381" i="8"/>
  <c r="T382" i="8"/>
  <c r="T383" i="8"/>
  <c r="T384" i="8"/>
  <c r="T385" i="8"/>
  <c r="T386" i="8"/>
  <c r="T387" i="8"/>
  <c r="T388" i="8"/>
  <c r="S2" i="8"/>
  <c r="S3" i="8"/>
  <c r="S4" i="8"/>
  <c r="S5" i="8"/>
  <c r="AB6" i="8" s="1"/>
  <c r="S6" i="8"/>
  <c r="S7" i="8"/>
  <c r="S8" i="8"/>
  <c r="S9" i="8"/>
  <c r="S10" i="8"/>
  <c r="AB11" i="8" s="1"/>
  <c r="S11" i="8"/>
  <c r="S12" i="8"/>
  <c r="S13" i="8"/>
  <c r="S14" i="8"/>
  <c r="S15" i="8"/>
  <c r="S16" i="8"/>
  <c r="S17" i="8"/>
  <c r="S18" i="8"/>
  <c r="AB19" i="8" s="1"/>
  <c r="S19" i="8"/>
  <c r="S20" i="8"/>
  <c r="S21" i="8"/>
  <c r="AB22" i="8" s="1"/>
  <c r="S22" i="8"/>
  <c r="S23" i="8"/>
  <c r="S24" i="8"/>
  <c r="S25" i="8"/>
  <c r="S26" i="8"/>
  <c r="AB27" i="8" s="1"/>
  <c r="S27" i="8"/>
  <c r="S28" i="8"/>
  <c r="S29" i="8"/>
  <c r="AB30" i="8" s="1"/>
  <c r="S30" i="8"/>
  <c r="S31" i="8"/>
  <c r="S32" i="8"/>
  <c r="S33" i="8"/>
  <c r="S34" i="8"/>
  <c r="AB35" i="8" s="1"/>
  <c r="S35" i="8"/>
  <c r="S36" i="8"/>
  <c r="S37" i="8"/>
  <c r="AB38" i="8" s="1"/>
  <c r="S38" i="8"/>
  <c r="S39" i="8"/>
  <c r="S40" i="8"/>
  <c r="S41" i="8"/>
  <c r="S42" i="8"/>
  <c r="S43" i="8"/>
  <c r="S44" i="8"/>
  <c r="S45" i="8"/>
  <c r="AB46" i="8" s="1"/>
  <c r="S46" i="8"/>
  <c r="S47" i="8"/>
  <c r="S48" i="8"/>
  <c r="S49" i="8"/>
  <c r="S50" i="8"/>
  <c r="S51" i="8"/>
  <c r="S52" i="8"/>
  <c r="S53" i="8"/>
  <c r="AB54" i="8" s="1"/>
  <c r="S54" i="8"/>
  <c r="S55" i="8"/>
  <c r="AB56" i="8" s="1"/>
  <c r="S56" i="8"/>
  <c r="S57" i="8"/>
  <c r="S58" i="8"/>
  <c r="S59" i="8"/>
  <c r="S60" i="8"/>
  <c r="S61" i="8"/>
  <c r="AB62" i="8" s="1"/>
  <c r="S62" i="8"/>
  <c r="S63" i="8"/>
  <c r="AB64" i="8" s="1"/>
  <c r="S64" i="8"/>
  <c r="S65" i="8"/>
  <c r="S66" i="8"/>
  <c r="S67" i="8"/>
  <c r="S68" i="8"/>
  <c r="S69" i="8"/>
  <c r="AB70" i="8" s="1"/>
  <c r="S70" i="8"/>
  <c r="S71" i="8"/>
  <c r="AB72" i="8" s="1"/>
  <c r="S72" i="8"/>
  <c r="S73" i="8"/>
  <c r="S74" i="8"/>
  <c r="S75" i="8"/>
  <c r="S76" i="8"/>
  <c r="S77" i="8"/>
  <c r="AB78" i="8" s="1"/>
  <c r="S78" i="8"/>
  <c r="S79" i="8"/>
  <c r="AB80" i="8" s="1"/>
  <c r="S80" i="8"/>
  <c r="S81" i="8"/>
  <c r="S82" i="8"/>
  <c r="S83" i="8"/>
  <c r="S84" i="8"/>
  <c r="S85" i="8"/>
  <c r="AB86" i="8" s="1"/>
  <c r="S86" i="8"/>
  <c r="S87" i="8"/>
  <c r="AB88" i="8" s="1"/>
  <c r="S88" i="8"/>
  <c r="S89" i="8"/>
  <c r="S90" i="8"/>
  <c r="S91" i="8"/>
  <c r="S92" i="8"/>
  <c r="S93" i="8"/>
  <c r="AB94" i="8" s="1"/>
  <c r="S94" i="8"/>
  <c r="S95" i="8"/>
  <c r="AB96" i="8" s="1"/>
  <c r="S96" i="8"/>
  <c r="S97" i="8"/>
  <c r="S98" i="8"/>
  <c r="S99" i="8"/>
  <c r="S100" i="8"/>
  <c r="S101" i="8"/>
  <c r="AB102" i="8" s="1"/>
  <c r="S102" i="8"/>
  <c r="S103" i="8"/>
  <c r="AB104" i="8" s="1"/>
  <c r="S104" i="8"/>
  <c r="S105" i="8"/>
  <c r="S106" i="8"/>
  <c r="S107" i="8"/>
  <c r="S108" i="8"/>
  <c r="S109" i="8"/>
  <c r="AB110" i="8" s="1"/>
  <c r="S110" i="8"/>
  <c r="S111" i="8"/>
  <c r="AB112" i="8" s="1"/>
  <c r="S112" i="8"/>
  <c r="S113" i="8"/>
  <c r="S114" i="8"/>
  <c r="S115" i="8"/>
  <c r="S116" i="8"/>
  <c r="S117" i="8"/>
  <c r="AB118" i="8" s="1"/>
  <c r="S118" i="8"/>
  <c r="S119" i="8"/>
  <c r="AB120" i="8" s="1"/>
  <c r="S120" i="8"/>
  <c r="S121" i="8"/>
  <c r="S122" i="8"/>
  <c r="S123" i="8"/>
  <c r="S124" i="8"/>
  <c r="S125" i="8"/>
  <c r="AB126" i="8" s="1"/>
  <c r="S126" i="8"/>
  <c r="S127" i="8"/>
  <c r="AB128" i="8" s="1"/>
  <c r="S128" i="8"/>
  <c r="S129" i="8"/>
  <c r="S130" i="8"/>
  <c r="S131" i="8"/>
  <c r="S132" i="8"/>
  <c r="S133" i="8"/>
  <c r="AB134" i="8" s="1"/>
  <c r="S134" i="8"/>
  <c r="S135" i="8"/>
  <c r="AB136" i="8" s="1"/>
  <c r="S136" i="8"/>
  <c r="S137" i="8"/>
  <c r="S138" i="8"/>
  <c r="S139" i="8"/>
  <c r="S140" i="8"/>
  <c r="S141" i="8"/>
  <c r="AB142" i="8" s="1"/>
  <c r="S142" i="8"/>
  <c r="S143" i="8"/>
  <c r="AB144" i="8" s="1"/>
  <c r="S144" i="8"/>
  <c r="S145" i="8"/>
  <c r="S146" i="8"/>
  <c r="S147" i="8"/>
  <c r="S148" i="8"/>
  <c r="S149" i="8"/>
  <c r="AB150" i="8" s="1"/>
  <c r="S150" i="8"/>
  <c r="S151" i="8"/>
  <c r="AB152" i="8" s="1"/>
  <c r="S152" i="8"/>
  <c r="S153" i="8"/>
  <c r="S154" i="8"/>
  <c r="S155" i="8"/>
  <c r="S156" i="8"/>
  <c r="S157" i="8"/>
  <c r="AB158" i="8" s="1"/>
  <c r="S158" i="8"/>
  <c r="S159" i="8"/>
  <c r="AB160" i="8" s="1"/>
  <c r="S160" i="8"/>
  <c r="S161" i="8"/>
  <c r="S162" i="8"/>
  <c r="S163" i="8"/>
  <c r="S164" i="8"/>
  <c r="S165" i="8"/>
  <c r="AB166" i="8" s="1"/>
  <c r="S166" i="8"/>
  <c r="S167" i="8"/>
  <c r="AB168" i="8" s="1"/>
  <c r="S168" i="8"/>
  <c r="S169" i="8"/>
  <c r="S170" i="8"/>
  <c r="S171" i="8"/>
  <c r="S172" i="8"/>
  <c r="S173" i="8"/>
  <c r="AB174" i="8" s="1"/>
  <c r="S174" i="8"/>
  <c r="S175" i="8"/>
  <c r="AB176" i="8" s="1"/>
  <c r="S176" i="8"/>
  <c r="S177" i="8"/>
  <c r="S178" i="8"/>
  <c r="S179" i="8"/>
  <c r="S180" i="8"/>
  <c r="S181" i="8"/>
  <c r="AB182" i="8" s="1"/>
  <c r="S182" i="8"/>
  <c r="S183" i="8"/>
  <c r="AB184" i="8" s="1"/>
  <c r="S184" i="8"/>
  <c r="S185" i="8"/>
  <c r="S186" i="8"/>
  <c r="S187" i="8"/>
  <c r="S188" i="8"/>
  <c r="S189" i="8"/>
  <c r="AB190" i="8" s="1"/>
  <c r="S190" i="8"/>
  <c r="S191" i="8"/>
  <c r="AB192" i="8" s="1"/>
  <c r="S192" i="8"/>
  <c r="S193" i="8"/>
  <c r="S194" i="8"/>
  <c r="S195" i="8"/>
  <c r="S196" i="8"/>
  <c r="S197" i="8"/>
  <c r="AB198" i="8" s="1"/>
  <c r="S198" i="8"/>
  <c r="S199" i="8"/>
  <c r="AB200" i="8" s="1"/>
  <c r="S200" i="8"/>
  <c r="S201" i="8"/>
  <c r="S202" i="8"/>
  <c r="S203" i="8"/>
  <c r="S204" i="8"/>
  <c r="S205" i="8"/>
  <c r="AB206" i="8" s="1"/>
  <c r="S206" i="8"/>
  <c r="S207" i="8"/>
  <c r="AB208" i="8" s="1"/>
  <c r="S208" i="8"/>
  <c r="S209" i="8"/>
  <c r="S210" i="8"/>
  <c r="S211" i="8"/>
  <c r="S212" i="8"/>
  <c r="S213" i="8"/>
  <c r="AB214" i="8" s="1"/>
  <c r="S214" i="8"/>
  <c r="S215" i="8"/>
  <c r="AB216" i="8" s="1"/>
  <c r="S216" i="8"/>
  <c r="S217" i="8"/>
  <c r="S218" i="8"/>
  <c r="S219" i="8"/>
  <c r="S220" i="8"/>
  <c r="S221" i="8"/>
  <c r="AB222" i="8" s="1"/>
  <c r="S222" i="8"/>
  <c r="S223" i="8"/>
  <c r="AB224" i="8" s="1"/>
  <c r="S224" i="8"/>
  <c r="S225" i="8"/>
  <c r="S226" i="8"/>
  <c r="S227" i="8"/>
  <c r="S228" i="8"/>
  <c r="S229" i="8"/>
  <c r="AB230" i="8" s="1"/>
  <c r="S230" i="8"/>
  <c r="S231" i="8"/>
  <c r="AB232" i="8" s="1"/>
  <c r="S232" i="8"/>
  <c r="S233" i="8"/>
  <c r="S234" i="8"/>
  <c r="S235" i="8"/>
  <c r="S236" i="8"/>
  <c r="S237" i="8"/>
  <c r="AB238" i="8" s="1"/>
  <c r="S238" i="8"/>
  <c r="S239" i="8"/>
  <c r="AB240" i="8" s="1"/>
  <c r="S240" i="8"/>
  <c r="S241" i="8"/>
  <c r="S242" i="8"/>
  <c r="S243" i="8"/>
  <c r="S244" i="8"/>
  <c r="S245" i="8"/>
  <c r="AB246" i="8" s="1"/>
  <c r="S246" i="8"/>
  <c r="S247" i="8"/>
  <c r="AB248" i="8" s="1"/>
  <c r="S248" i="8"/>
  <c r="S249" i="8"/>
  <c r="S250" i="8"/>
  <c r="S251" i="8"/>
  <c r="S252" i="8"/>
  <c r="S253" i="8"/>
  <c r="AB254" i="8" s="1"/>
  <c r="S254" i="8"/>
  <c r="S255" i="8"/>
  <c r="AB256" i="8" s="1"/>
  <c r="S256" i="8"/>
  <c r="S257" i="8"/>
  <c r="S258" i="8"/>
  <c r="S259" i="8"/>
  <c r="S260" i="8"/>
  <c r="S261" i="8"/>
  <c r="AB262" i="8" s="1"/>
  <c r="S262" i="8"/>
  <c r="S263" i="8"/>
  <c r="AB264" i="8" s="1"/>
  <c r="S264" i="8"/>
  <c r="S265" i="8"/>
  <c r="S266" i="8"/>
  <c r="S267" i="8"/>
  <c r="S268" i="8"/>
  <c r="S269" i="8"/>
  <c r="AB270" i="8" s="1"/>
  <c r="S270" i="8"/>
  <c r="S271" i="8"/>
  <c r="AB272" i="8" s="1"/>
  <c r="S272" i="8"/>
  <c r="S273" i="8"/>
  <c r="S274" i="8"/>
  <c r="S275" i="8"/>
  <c r="S276" i="8"/>
  <c r="S277" i="8"/>
  <c r="AB278" i="8" s="1"/>
  <c r="S278" i="8"/>
  <c r="S279" i="8"/>
  <c r="S280" i="8"/>
  <c r="S281" i="8"/>
  <c r="S282" i="8"/>
  <c r="S283" i="8"/>
  <c r="S284" i="8"/>
  <c r="S285" i="8"/>
  <c r="AB286" i="8" s="1"/>
  <c r="S286" i="8"/>
  <c r="S287" i="8"/>
  <c r="S288" i="8"/>
  <c r="S289" i="8"/>
  <c r="S290" i="8"/>
  <c r="S291" i="8"/>
  <c r="S292" i="8"/>
  <c r="S293" i="8"/>
  <c r="AB294" i="8" s="1"/>
  <c r="S294" i="8"/>
  <c r="S295" i="8"/>
  <c r="S296" i="8"/>
  <c r="S297" i="8"/>
  <c r="S298" i="8"/>
  <c r="S299" i="8"/>
  <c r="S300" i="8"/>
  <c r="S301" i="8"/>
  <c r="AB302" i="8" s="1"/>
  <c r="S302" i="8"/>
  <c r="S303" i="8"/>
  <c r="S304" i="8"/>
  <c r="S305" i="8"/>
  <c r="S306" i="8"/>
  <c r="S307" i="8"/>
  <c r="S308" i="8"/>
  <c r="S309" i="8"/>
  <c r="AB310" i="8" s="1"/>
  <c r="S310" i="8"/>
  <c r="S311" i="8"/>
  <c r="S312" i="8"/>
  <c r="S313" i="8"/>
  <c r="S314" i="8"/>
  <c r="S315" i="8"/>
  <c r="S316" i="8"/>
  <c r="S317" i="8"/>
  <c r="AB318" i="8" s="1"/>
  <c r="S318" i="8"/>
  <c r="S319" i="8"/>
  <c r="S320" i="8"/>
  <c r="S321" i="8"/>
  <c r="S322" i="8"/>
  <c r="S323" i="8"/>
  <c r="S324" i="8"/>
  <c r="S325" i="8"/>
  <c r="AB326" i="8" s="1"/>
  <c r="S326" i="8"/>
  <c r="S327" i="8"/>
  <c r="S328" i="8"/>
  <c r="S329" i="8"/>
  <c r="S330" i="8"/>
  <c r="S331" i="8"/>
  <c r="S332" i="8"/>
  <c r="S333" i="8"/>
  <c r="AB334" i="8" s="1"/>
  <c r="S334" i="8"/>
  <c r="S335" i="8"/>
  <c r="S336" i="8"/>
  <c r="S337" i="8"/>
  <c r="S338" i="8"/>
  <c r="S339" i="8"/>
  <c r="S340" i="8"/>
  <c r="S341" i="8"/>
  <c r="AB342" i="8" s="1"/>
  <c r="S342" i="8"/>
  <c r="S343" i="8"/>
  <c r="S344" i="8"/>
  <c r="S345" i="8"/>
  <c r="S346" i="8"/>
  <c r="S347" i="8"/>
  <c r="S348" i="8"/>
  <c r="S349" i="8"/>
  <c r="S350" i="8"/>
  <c r="S351" i="8"/>
  <c r="S352" i="8"/>
  <c r="S353" i="8"/>
  <c r="S354" i="8"/>
  <c r="S355" i="8"/>
  <c r="S356" i="8"/>
  <c r="S357" i="8"/>
  <c r="S358" i="8"/>
  <c r="S359" i="8"/>
  <c r="S360" i="8"/>
  <c r="S361" i="8"/>
  <c r="S362" i="8"/>
  <c r="S363" i="8"/>
  <c r="S364" i="8"/>
  <c r="S365" i="8"/>
  <c r="S366" i="8"/>
  <c r="S367" i="8"/>
  <c r="S368" i="8"/>
  <c r="S369" i="8"/>
  <c r="S370" i="8"/>
  <c r="S371" i="8"/>
  <c r="S372" i="8"/>
  <c r="S373" i="8"/>
  <c r="S374" i="8"/>
  <c r="S375" i="8"/>
  <c r="S376" i="8"/>
  <c r="S377" i="8"/>
  <c r="S378" i="8"/>
  <c r="S379" i="8"/>
  <c r="S380" i="8"/>
  <c r="S381" i="8"/>
  <c r="S382" i="8"/>
  <c r="S383" i="8"/>
  <c r="S384" i="8"/>
  <c r="S385" i="8"/>
  <c r="S386" i="8"/>
  <c r="S387" i="8"/>
  <c r="S388" i="8"/>
  <c r="R2" i="8"/>
  <c r="R3" i="8"/>
  <c r="R4" i="8"/>
  <c r="R5" i="8"/>
  <c r="R6" i="8"/>
  <c r="R7" i="8"/>
  <c r="R8" i="8"/>
  <c r="R9" i="8"/>
  <c r="R10" i="8"/>
  <c r="R11" i="8"/>
  <c r="R12" i="8"/>
  <c r="R13" i="8"/>
  <c r="R14" i="8"/>
  <c r="R15" i="8"/>
  <c r="R16" i="8"/>
  <c r="R17" i="8"/>
  <c r="R18" i="8"/>
  <c r="R19" i="8"/>
  <c r="R20" i="8"/>
  <c r="R21" i="8"/>
  <c r="R22" i="8"/>
  <c r="R23" i="8"/>
  <c r="R24" i="8"/>
  <c r="R25" i="8"/>
  <c r="R26" i="8"/>
  <c r="R27" i="8"/>
  <c r="R28" i="8"/>
  <c r="R29" i="8"/>
  <c r="R30" i="8"/>
  <c r="R31" i="8"/>
  <c r="R32" i="8"/>
  <c r="R33" i="8"/>
  <c r="R34" i="8"/>
  <c r="R35" i="8"/>
  <c r="R36" i="8"/>
  <c r="R37" i="8"/>
  <c r="R38" i="8"/>
  <c r="R39" i="8"/>
  <c r="R40" i="8"/>
  <c r="R41" i="8"/>
  <c r="R42" i="8"/>
  <c r="R43" i="8"/>
  <c r="R44" i="8"/>
  <c r="R45" i="8"/>
  <c r="R46" i="8"/>
  <c r="R47" i="8"/>
  <c r="R48" i="8"/>
  <c r="R49" i="8"/>
  <c r="R50" i="8"/>
  <c r="R51" i="8"/>
  <c r="R52" i="8"/>
  <c r="R53" i="8"/>
  <c r="R54" i="8"/>
  <c r="R55" i="8"/>
  <c r="R56" i="8"/>
  <c r="R57" i="8"/>
  <c r="R58" i="8"/>
  <c r="R59" i="8"/>
  <c r="R60" i="8"/>
  <c r="R61" i="8"/>
  <c r="R62" i="8"/>
  <c r="R63" i="8"/>
  <c r="R64" i="8"/>
  <c r="R65" i="8"/>
  <c r="R66" i="8"/>
  <c r="R67" i="8"/>
  <c r="R68" i="8"/>
  <c r="R69" i="8"/>
  <c r="R70" i="8"/>
  <c r="R71" i="8"/>
  <c r="R72" i="8"/>
  <c r="R73" i="8"/>
  <c r="R74" i="8"/>
  <c r="R75" i="8"/>
  <c r="R76" i="8"/>
  <c r="R77" i="8"/>
  <c r="R78" i="8"/>
  <c r="R79" i="8"/>
  <c r="R80" i="8"/>
  <c r="R81" i="8"/>
  <c r="R82" i="8"/>
  <c r="R83" i="8"/>
  <c r="R84" i="8"/>
  <c r="R85" i="8"/>
  <c r="R86" i="8"/>
  <c r="R87" i="8"/>
  <c r="R88" i="8"/>
  <c r="R89" i="8"/>
  <c r="R90" i="8"/>
  <c r="R91" i="8"/>
  <c r="R92" i="8"/>
  <c r="R93" i="8"/>
  <c r="R94" i="8"/>
  <c r="R95" i="8"/>
  <c r="R96" i="8"/>
  <c r="R97" i="8"/>
  <c r="R98" i="8"/>
  <c r="R99" i="8"/>
  <c r="R100" i="8"/>
  <c r="R101" i="8"/>
  <c r="R102" i="8"/>
  <c r="R103" i="8"/>
  <c r="R104" i="8"/>
  <c r="R105" i="8"/>
  <c r="R106" i="8"/>
  <c r="R107" i="8"/>
  <c r="R108" i="8"/>
  <c r="R109" i="8"/>
  <c r="R110" i="8"/>
  <c r="R111" i="8"/>
  <c r="R112" i="8"/>
  <c r="R113" i="8"/>
  <c r="R114" i="8"/>
  <c r="R115" i="8"/>
  <c r="R116" i="8"/>
  <c r="R117" i="8"/>
  <c r="R118" i="8"/>
  <c r="R119" i="8"/>
  <c r="R120" i="8"/>
  <c r="R121" i="8"/>
  <c r="R122" i="8"/>
  <c r="R123" i="8"/>
  <c r="R124" i="8"/>
  <c r="R125" i="8"/>
  <c r="R126" i="8"/>
  <c r="R127" i="8"/>
  <c r="R128" i="8"/>
  <c r="R129" i="8"/>
  <c r="R130" i="8"/>
  <c r="R131" i="8"/>
  <c r="R132" i="8"/>
  <c r="R133" i="8"/>
  <c r="R134" i="8"/>
  <c r="R135" i="8"/>
  <c r="R136" i="8"/>
  <c r="R137" i="8"/>
  <c r="R138" i="8"/>
  <c r="R139" i="8"/>
  <c r="R140" i="8"/>
  <c r="R141" i="8"/>
  <c r="R142" i="8"/>
  <c r="R143" i="8"/>
  <c r="R144" i="8"/>
  <c r="R145" i="8"/>
  <c r="R146" i="8"/>
  <c r="R147" i="8"/>
  <c r="R148" i="8"/>
  <c r="R149" i="8"/>
  <c r="R150" i="8"/>
  <c r="R151" i="8"/>
  <c r="R152" i="8"/>
  <c r="R153" i="8"/>
  <c r="R154" i="8"/>
  <c r="R155" i="8"/>
  <c r="R156" i="8"/>
  <c r="R157" i="8"/>
  <c r="R158" i="8"/>
  <c r="R159" i="8"/>
  <c r="R160" i="8"/>
  <c r="R161" i="8"/>
  <c r="R162" i="8"/>
  <c r="R163" i="8"/>
  <c r="R164" i="8"/>
  <c r="R165" i="8"/>
  <c r="R166" i="8"/>
  <c r="R167" i="8"/>
  <c r="R168" i="8"/>
  <c r="R169" i="8"/>
  <c r="R170" i="8"/>
  <c r="R171" i="8"/>
  <c r="R172" i="8"/>
  <c r="R173" i="8"/>
  <c r="R174" i="8"/>
  <c r="R175" i="8"/>
  <c r="R176" i="8"/>
  <c r="R177" i="8"/>
  <c r="R178" i="8"/>
  <c r="R179" i="8"/>
  <c r="R180" i="8"/>
  <c r="R181" i="8"/>
  <c r="R182" i="8"/>
  <c r="R183" i="8"/>
  <c r="R184" i="8"/>
  <c r="R185" i="8"/>
  <c r="R186" i="8"/>
  <c r="R187" i="8"/>
  <c r="R188" i="8"/>
  <c r="R189" i="8"/>
  <c r="R190" i="8"/>
  <c r="R191" i="8"/>
  <c r="R192" i="8"/>
  <c r="R193" i="8"/>
  <c r="R194" i="8"/>
  <c r="R195" i="8"/>
  <c r="R196" i="8"/>
  <c r="R197" i="8"/>
  <c r="R198" i="8"/>
  <c r="R199" i="8"/>
  <c r="R200" i="8"/>
  <c r="R201" i="8"/>
  <c r="R202" i="8"/>
  <c r="R203" i="8"/>
  <c r="R204" i="8"/>
  <c r="R205" i="8"/>
  <c r="R206" i="8"/>
  <c r="R207" i="8"/>
  <c r="R208" i="8"/>
  <c r="R209" i="8"/>
  <c r="R210" i="8"/>
  <c r="R211" i="8"/>
  <c r="R212" i="8"/>
  <c r="R213" i="8"/>
  <c r="R214" i="8"/>
  <c r="R215" i="8"/>
  <c r="R216" i="8"/>
  <c r="R217" i="8"/>
  <c r="R218" i="8"/>
  <c r="R219" i="8"/>
  <c r="R220" i="8"/>
  <c r="R221" i="8"/>
  <c r="R222" i="8"/>
  <c r="R223" i="8"/>
  <c r="R224" i="8"/>
  <c r="R225" i="8"/>
  <c r="R226" i="8"/>
  <c r="R227" i="8"/>
  <c r="R228" i="8"/>
  <c r="R229" i="8"/>
  <c r="R230" i="8"/>
  <c r="R231" i="8"/>
  <c r="R232" i="8"/>
  <c r="R233" i="8"/>
  <c r="R234" i="8"/>
  <c r="R235" i="8"/>
  <c r="R236" i="8"/>
  <c r="R237" i="8"/>
  <c r="R238" i="8"/>
  <c r="R239" i="8"/>
  <c r="R240" i="8"/>
  <c r="R241" i="8"/>
  <c r="R242" i="8"/>
  <c r="R243" i="8"/>
  <c r="R244" i="8"/>
  <c r="R245" i="8"/>
  <c r="R246" i="8"/>
  <c r="R247" i="8"/>
  <c r="R248" i="8"/>
  <c r="R249" i="8"/>
  <c r="R250" i="8"/>
  <c r="R251" i="8"/>
  <c r="R252" i="8"/>
  <c r="R253" i="8"/>
  <c r="R254" i="8"/>
  <c r="R255" i="8"/>
  <c r="R256" i="8"/>
  <c r="R257" i="8"/>
  <c r="R258" i="8"/>
  <c r="R259" i="8"/>
  <c r="R260" i="8"/>
  <c r="R261" i="8"/>
  <c r="R262" i="8"/>
  <c r="R263" i="8"/>
  <c r="R264" i="8"/>
  <c r="R265" i="8"/>
  <c r="R266" i="8"/>
  <c r="R267" i="8"/>
  <c r="R268" i="8"/>
  <c r="R269" i="8"/>
  <c r="R270" i="8"/>
  <c r="R271" i="8"/>
  <c r="R272" i="8"/>
  <c r="R273" i="8"/>
  <c r="R274" i="8"/>
  <c r="R275" i="8"/>
  <c r="R276" i="8"/>
  <c r="R277" i="8"/>
  <c r="R278" i="8"/>
  <c r="R279" i="8"/>
  <c r="R280" i="8"/>
  <c r="R281" i="8"/>
  <c r="R282" i="8"/>
  <c r="R283" i="8"/>
  <c r="R284" i="8"/>
  <c r="R285" i="8"/>
  <c r="R286" i="8"/>
  <c r="R287" i="8"/>
  <c r="R288" i="8"/>
  <c r="R289" i="8"/>
  <c r="R290" i="8"/>
  <c r="R291" i="8"/>
  <c r="R292" i="8"/>
  <c r="R293" i="8"/>
  <c r="R294" i="8"/>
  <c r="R295" i="8"/>
  <c r="R296" i="8"/>
  <c r="R297" i="8"/>
  <c r="R298" i="8"/>
  <c r="R299" i="8"/>
  <c r="R300" i="8"/>
  <c r="R301" i="8"/>
  <c r="R302" i="8"/>
  <c r="R303" i="8"/>
  <c r="R304" i="8"/>
  <c r="R305" i="8"/>
  <c r="R306" i="8"/>
  <c r="R307" i="8"/>
  <c r="R308" i="8"/>
  <c r="R309" i="8"/>
  <c r="R310" i="8"/>
  <c r="R311" i="8"/>
  <c r="R312" i="8"/>
  <c r="R313" i="8"/>
  <c r="R314" i="8"/>
  <c r="R315" i="8"/>
  <c r="R316" i="8"/>
  <c r="R317" i="8"/>
  <c r="R318" i="8"/>
  <c r="R319" i="8"/>
  <c r="R320" i="8"/>
  <c r="R321" i="8"/>
  <c r="R322" i="8"/>
  <c r="R323" i="8"/>
  <c r="R324" i="8"/>
  <c r="R325" i="8"/>
  <c r="R326" i="8"/>
  <c r="R327" i="8"/>
  <c r="R328" i="8"/>
  <c r="R329" i="8"/>
  <c r="R330" i="8"/>
  <c r="R331" i="8"/>
  <c r="R332" i="8"/>
  <c r="R333" i="8"/>
  <c r="R334" i="8"/>
  <c r="R335" i="8"/>
  <c r="R336" i="8"/>
  <c r="R337" i="8"/>
  <c r="R338" i="8"/>
  <c r="R339" i="8"/>
  <c r="R340" i="8"/>
  <c r="R341" i="8"/>
  <c r="R342" i="8"/>
  <c r="R343" i="8"/>
  <c r="R344" i="8"/>
  <c r="R345" i="8"/>
  <c r="R346" i="8"/>
  <c r="R347" i="8"/>
  <c r="R348" i="8"/>
  <c r="R349" i="8"/>
  <c r="R350" i="8"/>
  <c r="R351" i="8"/>
  <c r="R352" i="8"/>
  <c r="R353" i="8"/>
  <c r="R354" i="8"/>
  <c r="R355" i="8"/>
  <c r="R356" i="8"/>
  <c r="R357" i="8"/>
  <c r="R358" i="8"/>
  <c r="R359" i="8"/>
  <c r="R360" i="8"/>
  <c r="R361" i="8"/>
  <c r="R362" i="8"/>
  <c r="R363" i="8"/>
  <c r="R364" i="8"/>
  <c r="R365" i="8"/>
  <c r="R366" i="8"/>
  <c r="R367" i="8"/>
  <c r="R368" i="8"/>
  <c r="R369" i="8"/>
  <c r="R370" i="8"/>
  <c r="R371" i="8"/>
  <c r="R372" i="8"/>
  <c r="R373" i="8"/>
  <c r="R374" i="8"/>
  <c r="R375" i="8"/>
  <c r="R376" i="8"/>
  <c r="R377" i="8"/>
  <c r="R378" i="8"/>
  <c r="R379" i="8"/>
  <c r="R380" i="8"/>
  <c r="R381" i="8"/>
  <c r="R382" i="8"/>
  <c r="R383" i="8"/>
  <c r="R384" i="8"/>
  <c r="R385" i="8"/>
  <c r="R386" i="8"/>
  <c r="AA387" i="8" s="1"/>
  <c r="R387" i="8"/>
  <c r="R388" i="8"/>
  <c r="Q2" i="8"/>
  <c r="Q3" i="8"/>
  <c r="Q4" i="8"/>
  <c r="Q5" i="8"/>
  <c r="Q6" i="8"/>
  <c r="Q7" i="8"/>
  <c r="Z8" i="8" s="1"/>
  <c r="Q8" i="8"/>
  <c r="Q9" i="8"/>
  <c r="Q10" i="8"/>
  <c r="Q11" i="8"/>
  <c r="Q12" i="8"/>
  <c r="Q13" i="8"/>
  <c r="Q14" i="8"/>
  <c r="Q15" i="8"/>
  <c r="Z16" i="8" s="1"/>
  <c r="Q16" i="8"/>
  <c r="Q17" i="8"/>
  <c r="Q18" i="8"/>
  <c r="Q19" i="8"/>
  <c r="Q20" i="8"/>
  <c r="Q21" i="8"/>
  <c r="Q22" i="8"/>
  <c r="Q23" i="8"/>
  <c r="Z24" i="8" s="1"/>
  <c r="Q24" i="8"/>
  <c r="Q25" i="8"/>
  <c r="Q26" i="8"/>
  <c r="Q27" i="8"/>
  <c r="Q28" i="8"/>
  <c r="Q29" i="8"/>
  <c r="Q30" i="8"/>
  <c r="Q31" i="8"/>
  <c r="Q32" i="8"/>
  <c r="Q33" i="8"/>
  <c r="Q34" i="8"/>
  <c r="Q35" i="8"/>
  <c r="Q36" i="8"/>
  <c r="Q37" i="8"/>
  <c r="Q38" i="8"/>
  <c r="Q39" i="8"/>
  <c r="Z40" i="8" s="1"/>
  <c r="Q40" i="8"/>
  <c r="Q41" i="8"/>
  <c r="Q42" i="8"/>
  <c r="Q43" i="8"/>
  <c r="Q44" i="8"/>
  <c r="Q45" i="8"/>
  <c r="Q46" i="8"/>
  <c r="Q47" i="8"/>
  <c r="Z48" i="8" s="1"/>
  <c r="Q48" i="8"/>
  <c r="Q49" i="8"/>
  <c r="Q50" i="8"/>
  <c r="Q51" i="8"/>
  <c r="Q52" i="8"/>
  <c r="Q53" i="8"/>
  <c r="Q54" i="8"/>
  <c r="Q55" i="8"/>
  <c r="Z56" i="8" s="1"/>
  <c r="Q56" i="8"/>
  <c r="Q57" i="8"/>
  <c r="Q58" i="8"/>
  <c r="Q59" i="8"/>
  <c r="Q60" i="8"/>
  <c r="Q61" i="8"/>
  <c r="Q62" i="8"/>
  <c r="Q63" i="8"/>
  <c r="Z64" i="8" s="1"/>
  <c r="Q64" i="8"/>
  <c r="Q65" i="8"/>
  <c r="Q66" i="8"/>
  <c r="Q67" i="8"/>
  <c r="Q68" i="8"/>
  <c r="Q69" i="8"/>
  <c r="Q70" i="8"/>
  <c r="Q71" i="8"/>
  <c r="Z72" i="8" s="1"/>
  <c r="Q72" i="8"/>
  <c r="Q73" i="8"/>
  <c r="Q74" i="8"/>
  <c r="Q75" i="8"/>
  <c r="Q76" i="8"/>
  <c r="Q77" i="8"/>
  <c r="Q78" i="8"/>
  <c r="Q79" i="8"/>
  <c r="Z80" i="8" s="1"/>
  <c r="Q80" i="8"/>
  <c r="Q81" i="8"/>
  <c r="Q82" i="8"/>
  <c r="Q83" i="8"/>
  <c r="Q84" i="8"/>
  <c r="Q85" i="8"/>
  <c r="Q86" i="8"/>
  <c r="Q87" i="8"/>
  <c r="Z88" i="8" s="1"/>
  <c r="Q88" i="8"/>
  <c r="Q89" i="8"/>
  <c r="Q90" i="8"/>
  <c r="Q91" i="8"/>
  <c r="Q92" i="8"/>
  <c r="Q93" i="8"/>
  <c r="Q94" i="8"/>
  <c r="Q95" i="8"/>
  <c r="Z96" i="8" s="1"/>
  <c r="Q96" i="8"/>
  <c r="Q97" i="8"/>
  <c r="Q98" i="8"/>
  <c r="Q99" i="8"/>
  <c r="Q100" i="8"/>
  <c r="Q101" i="8"/>
  <c r="Q102" i="8"/>
  <c r="Q103" i="8"/>
  <c r="Z104" i="8" s="1"/>
  <c r="Q104" i="8"/>
  <c r="Q105" i="8"/>
  <c r="Q106" i="8"/>
  <c r="Q107" i="8"/>
  <c r="Q108" i="8"/>
  <c r="Q109" i="8"/>
  <c r="Q110" i="8"/>
  <c r="Q111" i="8"/>
  <c r="Z112" i="8" s="1"/>
  <c r="Q112" i="8"/>
  <c r="Q113" i="8"/>
  <c r="Q114" i="8"/>
  <c r="Q115" i="8"/>
  <c r="Q116" i="8"/>
  <c r="Q117" i="8"/>
  <c r="Q118" i="8"/>
  <c r="Q119" i="8"/>
  <c r="Z120" i="8" s="1"/>
  <c r="Q120" i="8"/>
  <c r="Q121" i="8"/>
  <c r="Q122" i="8"/>
  <c r="Q123" i="8"/>
  <c r="Q124" i="8"/>
  <c r="Q125" i="8"/>
  <c r="Q126" i="8"/>
  <c r="Q127" i="8"/>
  <c r="Z128" i="8" s="1"/>
  <c r="Q128" i="8"/>
  <c r="Q129" i="8"/>
  <c r="Q130" i="8"/>
  <c r="Q131" i="8"/>
  <c r="Q132" i="8"/>
  <c r="Q133" i="8"/>
  <c r="Q134" i="8"/>
  <c r="Q135" i="8"/>
  <c r="Z136" i="8" s="1"/>
  <c r="Q136" i="8"/>
  <c r="Q137" i="8"/>
  <c r="Q138" i="8"/>
  <c r="Q139" i="8"/>
  <c r="Q140" i="8"/>
  <c r="Q141" i="8"/>
  <c r="Q142" i="8"/>
  <c r="Q143" i="8"/>
  <c r="Z144" i="8" s="1"/>
  <c r="Q144" i="8"/>
  <c r="Q145" i="8"/>
  <c r="Q146" i="8"/>
  <c r="Q147" i="8"/>
  <c r="Q148" i="8"/>
  <c r="Q149" i="8"/>
  <c r="Q150" i="8"/>
  <c r="Q151" i="8"/>
  <c r="Z152" i="8" s="1"/>
  <c r="Q152" i="8"/>
  <c r="Q153" i="8"/>
  <c r="Q154" i="8"/>
  <c r="Q155" i="8"/>
  <c r="Q156" i="8"/>
  <c r="Q157" i="8"/>
  <c r="Q158" i="8"/>
  <c r="Q159" i="8"/>
  <c r="Z160" i="8" s="1"/>
  <c r="Q160" i="8"/>
  <c r="Q161" i="8"/>
  <c r="Q162" i="8"/>
  <c r="Q163" i="8"/>
  <c r="Q164" i="8"/>
  <c r="Q165" i="8"/>
  <c r="Q166" i="8"/>
  <c r="Q167" i="8"/>
  <c r="Z168" i="8" s="1"/>
  <c r="Q168" i="8"/>
  <c r="Q169" i="8"/>
  <c r="Q170" i="8"/>
  <c r="Q171" i="8"/>
  <c r="Q172" i="8"/>
  <c r="Q173" i="8"/>
  <c r="Q174" i="8"/>
  <c r="Q175" i="8"/>
  <c r="Z176" i="8" s="1"/>
  <c r="Q176" i="8"/>
  <c r="Q177" i="8"/>
  <c r="Q178" i="8"/>
  <c r="Q179" i="8"/>
  <c r="Q180" i="8"/>
  <c r="Q181" i="8"/>
  <c r="Q182" i="8"/>
  <c r="Q183" i="8"/>
  <c r="Z184" i="8" s="1"/>
  <c r="Q184" i="8"/>
  <c r="Q185" i="8"/>
  <c r="Q186" i="8"/>
  <c r="Q187" i="8"/>
  <c r="Q188" i="8"/>
  <c r="Q189" i="8"/>
  <c r="Q190" i="8"/>
  <c r="Q191" i="8"/>
  <c r="Z192" i="8" s="1"/>
  <c r="Q192" i="8"/>
  <c r="Q193" i="8"/>
  <c r="Q194" i="8"/>
  <c r="Q195" i="8"/>
  <c r="Q196" i="8"/>
  <c r="Q197" i="8"/>
  <c r="Q198" i="8"/>
  <c r="Q199" i="8"/>
  <c r="Z200" i="8" s="1"/>
  <c r="Q200" i="8"/>
  <c r="Q201" i="8"/>
  <c r="Q202" i="8"/>
  <c r="Q203" i="8"/>
  <c r="Q204" i="8"/>
  <c r="Q205" i="8"/>
  <c r="Q206" i="8"/>
  <c r="Q207" i="8"/>
  <c r="Z208" i="8" s="1"/>
  <c r="Q208" i="8"/>
  <c r="Q209" i="8"/>
  <c r="Q210" i="8"/>
  <c r="Q211" i="8"/>
  <c r="Q212" i="8"/>
  <c r="Q213" i="8"/>
  <c r="Q214" i="8"/>
  <c r="Q215" i="8"/>
  <c r="Z216" i="8" s="1"/>
  <c r="Q216" i="8"/>
  <c r="Q217" i="8"/>
  <c r="Q218" i="8"/>
  <c r="Q219" i="8"/>
  <c r="Q220" i="8"/>
  <c r="Q221" i="8"/>
  <c r="Q222" i="8"/>
  <c r="Q223" i="8"/>
  <c r="Z224" i="8" s="1"/>
  <c r="Q224" i="8"/>
  <c r="Q225" i="8"/>
  <c r="Q226" i="8"/>
  <c r="Q227" i="8"/>
  <c r="Q228" i="8"/>
  <c r="Q229" i="8"/>
  <c r="Q230" i="8"/>
  <c r="Q231" i="8"/>
  <c r="Z232" i="8" s="1"/>
  <c r="Q232" i="8"/>
  <c r="Q233" i="8"/>
  <c r="Q234" i="8"/>
  <c r="Q235" i="8"/>
  <c r="Q236" i="8"/>
  <c r="Q237" i="8"/>
  <c r="Q238" i="8"/>
  <c r="Q239" i="8"/>
  <c r="Z240" i="8" s="1"/>
  <c r="Q240" i="8"/>
  <c r="Q241" i="8"/>
  <c r="Q242" i="8"/>
  <c r="Q243" i="8"/>
  <c r="Q244" i="8"/>
  <c r="Q245" i="8"/>
  <c r="Q246" i="8"/>
  <c r="Q247" i="8"/>
  <c r="Q248" i="8"/>
  <c r="Q249" i="8"/>
  <c r="Q250" i="8"/>
  <c r="Q251" i="8"/>
  <c r="Q252" i="8"/>
  <c r="Q253" i="8"/>
  <c r="Q254" i="8"/>
  <c r="Q255" i="8"/>
  <c r="Z256" i="8" s="1"/>
  <c r="Q256" i="8"/>
  <c r="Q257" i="8"/>
  <c r="Q258" i="8"/>
  <c r="Q259" i="8"/>
  <c r="Q260" i="8"/>
  <c r="Q261" i="8"/>
  <c r="Q262" i="8"/>
  <c r="Q263" i="8"/>
  <c r="Q264" i="8"/>
  <c r="Q265" i="8"/>
  <c r="Q266" i="8"/>
  <c r="Q267" i="8"/>
  <c r="Q268" i="8"/>
  <c r="Q269" i="8"/>
  <c r="Q270" i="8"/>
  <c r="Q271" i="8"/>
  <c r="Z272" i="8" s="1"/>
  <c r="Q272" i="8"/>
  <c r="Q273" i="8"/>
  <c r="Q274" i="8"/>
  <c r="Q275" i="8"/>
  <c r="Q276" i="8"/>
  <c r="Q277" i="8"/>
  <c r="Q278" i="8"/>
  <c r="Q279" i="8"/>
  <c r="Z280" i="8" s="1"/>
  <c r="Q280" i="8"/>
  <c r="Q281" i="8"/>
  <c r="Q282" i="8"/>
  <c r="Q283" i="8"/>
  <c r="Q284" i="8"/>
  <c r="Q285" i="8"/>
  <c r="Q286" i="8"/>
  <c r="Q287" i="8"/>
  <c r="Z288" i="8" s="1"/>
  <c r="Q288" i="8"/>
  <c r="Q289" i="8"/>
  <c r="Q290" i="8"/>
  <c r="Q291" i="8"/>
  <c r="Q292" i="8"/>
  <c r="Q293" i="8"/>
  <c r="Q294" i="8"/>
  <c r="Q295" i="8"/>
  <c r="Z296" i="8" s="1"/>
  <c r="Q296" i="8"/>
  <c r="Q297" i="8"/>
  <c r="Q298" i="8"/>
  <c r="Q299" i="8"/>
  <c r="Q300" i="8"/>
  <c r="Q301" i="8"/>
  <c r="Q302" i="8"/>
  <c r="Q303" i="8"/>
  <c r="Z304" i="8" s="1"/>
  <c r="Q304" i="8"/>
  <c r="Q305" i="8"/>
  <c r="Q306" i="8"/>
  <c r="Q307" i="8"/>
  <c r="Q308" i="8"/>
  <c r="Q309" i="8"/>
  <c r="Q310" i="8"/>
  <c r="Q311" i="8"/>
  <c r="Z312" i="8" s="1"/>
  <c r="Q312" i="8"/>
  <c r="Q313" i="8"/>
  <c r="Q314" i="8"/>
  <c r="Q315" i="8"/>
  <c r="Q316" i="8"/>
  <c r="Q317" i="8"/>
  <c r="Q318" i="8"/>
  <c r="Q319" i="8"/>
  <c r="Z320" i="8" s="1"/>
  <c r="Q320" i="8"/>
  <c r="Q321" i="8"/>
  <c r="Q322" i="8"/>
  <c r="Q323" i="8"/>
  <c r="Q324" i="8"/>
  <c r="Q325" i="8"/>
  <c r="Q326" i="8"/>
  <c r="Q327" i="8"/>
  <c r="Z328" i="8" s="1"/>
  <c r="Q328" i="8"/>
  <c r="Q329" i="8"/>
  <c r="Q330" i="8"/>
  <c r="Q331" i="8"/>
  <c r="Q332" i="8"/>
  <c r="Q333" i="8"/>
  <c r="Q334" i="8"/>
  <c r="Q335" i="8"/>
  <c r="Q336" i="8"/>
  <c r="Q337" i="8"/>
  <c r="Q338" i="8"/>
  <c r="Q339" i="8"/>
  <c r="Q340" i="8"/>
  <c r="Q341" i="8"/>
  <c r="Q342" i="8"/>
  <c r="Q343" i="8"/>
  <c r="Z344" i="8" s="1"/>
  <c r="Q344" i="8"/>
  <c r="Q345" i="8"/>
  <c r="Q346" i="8"/>
  <c r="Q347" i="8"/>
  <c r="Q348" i="8"/>
  <c r="Q349" i="8"/>
  <c r="Q350" i="8"/>
  <c r="Q351" i="8"/>
  <c r="Z352" i="8" s="1"/>
  <c r="Q352" i="8"/>
  <c r="Q353" i="8"/>
  <c r="Q354" i="8"/>
  <c r="Q355" i="8"/>
  <c r="Q356" i="8"/>
  <c r="Q357" i="8"/>
  <c r="Q358" i="8"/>
  <c r="Q359" i="8"/>
  <c r="Z360" i="8" s="1"/>
  <c r="Q360" i="8"/>
  <c r="Q361" i="8"/>
  <c r="Q362" i="8"/>
  <c r="Q363" i="8"/>
  <c r="Q364" i="8"/>
  <c r="Q365" i="8"/>
  <c r="Q366" i="8"/>
  <c r="Q367" i="8"/>
  <c r="Z368" i="8" s="1"/>
  <c r="Q368" i="8"/>
  <c r="Q369" i="8"/>
  <c r="Q370" i="8"/>
  <c r="Q371" i="8"/>
  <c r="Q372" i="8"/>
  <c r="Q373" i="8"/>
  <c r="Q374" i="8"/>
  <c r="Q375" i="8"/>
  <c r="Z376" i="8" s="1"/>
  <c r="Q376" i="8"/>
  <c r="Q377" i="8"/>
  <c r="Q378" i="8"/>
  <c r="Q379" i="8"/>
  <c r="Q380" i="8"/>
  <c r="Q381" i="8"/>
  <c r="Q382" i="8"/>
  <c r="Q383" i="8"/>
  <c r="Z384" i="8" s="1"/>
  <c r="Q384" i="8"/>
  <c r="Q385" i="8"/>
  <c r="Q386" i="8"/>
  <c r="Q387" i="8"/>
  <c r="Q388" i="8"/>
  <c r="P2" i="8"/>
  <c r="P3" i="8"/>
  <c r="P4" i="8"/>
  <c r="P5" i="8"/>
  <c r="P6" i="8"/>
  <c r="P7" i="8"/>
  <c r="P8" i="8"/>
  <c r="P9" i="8"/>
  <c r="P11" i="8"/>
  <c r="P12" i="8"/>
  <c r="P13" i="8"/>
  <c r="P14" i="8"/>
  <c r="P17" i="8"/>
  <c r="P18" i="8"/>
  <c r="P19" i="8"/>
  <c r="P20" i="8"/>
  <c r="P23" i="8"/>
  <c r="P24" i="8"/>
  <c r="P25" i="8"/>
  <c r="P26" i="8"/>
  <c r="P29" i="8"/>
  <c r="P30" i="8"/>
  <c r="P31" i="8"/>
  <c r="P32" i="8"/>
  <c r="P33" i="8"/>
  <c r="P34" i="8"/>
  <c r="P35" i="8"/>
  <c r="P36" i="8"/>
  <c r="P37" i="8"/>
  <c r="P39" i="8"/>
  <c r="P40" i="8"/>
  <c r="P41" i="8"/>
  <c r="P42" i="8"/>
  <c r="P43" i="8"/>
  <c r="P44" i="8"/>
  <c r="P45" i="8"/>
  <c r="P46" i="8"/>
  <c r="P48" i="8"/>
  <c r="P49" i="8"/>
  <c r="P50" i="8"/>
  <c r="P51" i="8"/>
  <c r="P52" i="8"/>
  <c r="P54" i="8"/>
  <c r="P55" i="8"/>
  <c r="P56" i="8"/>
  <c r="P57" i="8"/>
  <c r="P58" i="8"/>
  <c r="P60" i="8"/>
  <c r="P61" i="8"/>
  <c r="P62" i="8"/>
  <c r="P63" i="8"/>
  <c r="P66" i="8"/>
  <c r="P67" i="8"/>
  <c r="P68" i="8"/>
  <c r="P69" i="8"/>
  <c r="P72" i="8"/>
  <c r="P73" i="8"/>
  <c r="P74" i="8"/>
  <c r="P76" i="8"/>
  <c r="P77" i="8"/>
  <c r="P78" i="8"/>
  <c r="P79" i="8"/>
  <c r="P80" i="8"/>
  <c r="P81" i="8"/>
  <c r="P82" i="8"/>
  <c r="P83" i="8"/>
  <c r="P84" i="8"/>
  <c r="P85" i="8"/>
  <c r="P87" i="8"/>
  <c r="P88" i="8"/>
  <c r="P89" i="8"/>
  <c r="P90" i="8"/>
  <c r="P93" i="8"/>
  <c r="P94" i="8"/>
  <c r="P95" i="8"/>
  <c r="P96" i="8"/>
  <c r="P97" i="8"/>
  <c r="P99" i="8"/>
  <c r="P100" i="8"/>
  <c r="P101" i="8"/>
  <c r="P102" i="8"/>
  <c r="P105" i="8"/>
  <c r="P106" i="8"/>
  <c r="P107" i="8"/>
  <c r="P108" i="8"/>
  <c r="P111" i="8"/>
  <c r="P112" i="8"/>
  <c r="P113" i="8"/>
  <c r="P114" i="8"/>
  <c r="P116" i="8"/>
  <c r="P117" i="8"/>
  <c r="P118" i="8"/>
  <c r="P119" i="8"/>
  <c r="P120" i="8"/>
  <c r="P121" i="8"/>
  <c r="P122" i="8"/>
  <c r="P123" i="8"/>
  <c r="P124" i="8"/>
  <c r="P125" i="8"/>
  <c r="P127" i="8"/>
  <c r="P128" i="8"/>
  <c r="P129" i="8"/>
  <c r="P130" i="8"/>
  <c r="P133" i="8"/>
  <c r="P134" i="8"/>
  <c r="P135" i="8"/>
  <c r="P138" i="8"/>
  <c r="P139" i="8"/>
  <c r="P140" i="8"/>
  <c r="P141" i="8"/>
  <c r="P144" i="8"/>
  <c r="P145" i="8"/>
  <c r="P146" i="8"/>
  <c r="P147" i="8"/>
  <c r="P148" i="8"/>
  <c r="P150" i="8"/>
  <c r="P151" i="8"/>
  <c r="P152" i="8"/>
  <c r="P153" i="8"/>
  <c r="P154" i="8"/>
  <c r="P155" i="8"/>
  <c r="P156" i="8"/>
  <c r="P157" i="8"/>
  <c r="P158" i="8"/>
  <c r="P159" i="8"/>
  <c r="P160" i="8"/>
  <c r="P161" i="8"/>
  <c r="P162" i="8"/>
  <c r="P163" i="8"/>
  <c r="P165" i="8"/>
  <c r="P166" i="8"/>
  <c r="P167" i="8"/>
  <c r="P168" i="8"/>
  <c r="P169" i="8"/>
  <c r="P171" i="8"/>
  <c r="P172" i="8"/>
  <c r="P173" i="8"/>
  <c r="P176" i="8"/>
  <c r="P177" i="8"/>
  <c r="P178" i="8"/>
  <c r="P179" i="8"/>
  <c r="P180" i="8"/>
  <c r="P182" i="8"/>
  <c r="P183" i="8"/>
  <c r="P184" i="8"/>
  <c r="P185" i="8"/>
  <c r="P186" i="8"/>
  <c r="P188" i="8"/>
  <c r="P189" i="8"/>
  <c r="P190" i="8"/>
  <c r="P191" i="8"/>
  <c r="P193" i="8"/>
  <c r="P194" i="8"/>
  <c r="P195" i="8"/>
  <c r="P196" i="8"/>
  <c r="P197" i="8"/>
  <c r="P198" i="8"/>
  <c r="P199" i="8"/>
  <c r="P200" i="8"/>
  <c r="P201" i="8"/>
  <c r="P202" i="8"/>
  <c r="P204" i="8"/>
  <c r="P205" i="8"/>
  <c r="P206" i="8"/>
  <c r="P207" i="8"/>
  <c r="P208" i="8"/>
  <c r="P209" i="8"/>
  <c r="P210" i="8"/>
  <c r="P211" i="8"/>
  <c r="P212" i="8"/>
  <c r="P214" i="8"/>
  <c r="P215" i="8"/>
  <c r="P216" i="8"/>
  <c r="P217" i="8"/>
  <c r="P218" i="8"/>
  <c r="P219" i="8"/>
  <c r="P220" i="8"/>
  <c r="P221" i="8"/>
  <c r="P222" i="8"/>
  <c r="P224" i="8"/>
  <c r="P225" i="8"/>
  <c r="P226" i="8"/>
  <c r="P227" i="8"/>
  <c r="P228" i="8"/>
  <c r="P229" i="8"/>
  <c r="P230" i="8"/>
  <c r="P231" i="8"/>
  <c r="P232" i="8"/>
  <c r="P233" i="8"/>
  <c r="P234" i="8"/>
  <c r="P235" i="8"/>
  <c r="P236" i="8"/>
  <c r="P237" i="8"/>
  <c r="P239" i="8"/>
  <c r="P240" i="8"/>
  <c r="P241" i="8"/>
  <c r="P242" i="8"/>
  <c r="P243" i="8"/>
  <c r="P244" i="8"/>
  <c r="P245" i="8"/>
  <c r="P246" i="8"/>
  <c r="P247" i="8"/>
  <c r="P249" i="8"/>
  <c r="P250" i="8"/>
  <c r="P251" i="8"/>
  <c r="P252" i="8"/>
  <c r="P253" i="8"/>
  <c r="P255" i="8"/>
  <c r="P256" i="8"/>
  <c r="P257" i="8"/>
  <c r="P258" i="8"/>
  <c r="P259" i="8"/>
  <c r="P261" i="8"/>
  <c r="P262" i="8"/>
  <c r="P263" i="8"/>
  <c r="P264" i="8"/>
  <c r="P265" i="8"/>
  <c r="P266" i="8"/>
  <c r="P267" i="8"/>
  <c r="P268" i="8"/>
  <c r="P269" i="8"/>
  <c r="P270" i="8"/>
  <c r="P271" i="8"/>
  <c r="P272" i="8"/>
  <c r="P273" i="8"/>
  <c r="P274" i="8"/>
  <c r="P276" i="8"/>
  <c r="P277" i="8"/>
  <c r="P278" i="8"/>
  <c r="P279" i="8"/>
  <c r="P280" i="8"/>
  <c r="P281" i="8"/>
  <c r="P282" i="8"/>
  <c r="P283" i="8"/>
  <c r="P284" i="8"/>
  <c r="P285" i="8"/>
  <c r="P286" i="8"/>
  <c r="P287" i="8"/>
  <c r="P288" i="8"/>
  <c r="P289" i="8"/>
  <c r="P290" i="8"/>
  <c r="P291" i="8"/>
  <c r="P292" i="8"/>
  <c r="P293" i="8"/>
  <c r="P294" i="8"/>
  <c r="P295" i="8"/>
  <c r="P296" i="8"/>
  <c r="P297" i="8"/>
  <c r="P298" i="8"/>
  <c r="P299" i="8"/>
  <c r="P300" i="8"/>
  <c r="P301" i="8"/>
  <c r="P302" i="8"/>
  <c r="P303" i="8"/>
  <c r="P304" i="8"/>
  <c r="P305" i="8"/>
  <c r="P306" i="8"/>
  <c r="P307" i="8"/>
  <c r="P308" i="8"/>
  <c r="P309" i="8"/>
  <c r="P310" i="8"/>
  <c r="P311" i="8"/>
  <c r="P312" i="8"/>
  <c r="P313" i="8"/>
  <c r="P314" i="8"/>
  <c r="P315" i="8"/>
  <c r="P316" i="8"/>
  <c r="P317" i="8"/>
  <c r="P318" i="8"/>
  <c r="P319" i="8"/>
  <c r="P320" i="8"/>
  <c r="P321" i="8"/>
  <c r="P322" i="8"/>
  <c r="P323" i="8"/>
  <c r="P324" i="8"/>
  <c r="P325" i="8"/>
  <c r="P326" i="8"/>
  <c r="P327" i="8"/>
  <c r="P328" i="8"/>
  <c r="P329" i="8"/>
  <c r="P330" i="8"/>
  <c r="P331" i="8"/>
  <c r="P332" i="8"/>
  <c r="P333" i="8"/>
  <c r="P334" i="8"/>
  <c r="P335" i="8"/>
  <c r="P336" i="8"/>
  <c r="P337" i="8"/>
  <c r="P338" i="8"/>
  <c r="P339" i="8"/>
  <c r="P340" i="8"/>
  <c r="P341" i="8"/>
  <c r="P342" i="8"/>
  <c r="P343" i="8"/>
  <c r="P344" i="8"/>
  <c r="P345" i="8"/>
  <c r="P346" i="8"/>
  <c r="P347" i="8"/>
  <c r="P348" i="8"/>
  <c r="P349" i="8"/>
  <c r="P350" i="8"/>
  <c r="P351" i="8"/>
  <c r="P352" i="8"/>
  <c r="P353" i="8"/>
  <c r="P354" i="8"/>
  <c r="P355" i="8"/>
  <c r="P356" i="8"/>
  <c r="P357" i="8"/>
  <c r="P358" i="8"/>
  <c r="P359" i="8"/>
  <c r="P360" i="8"/>
  <c r="P361" i="8"/>
  <c r="P362" i="8"/>
  <c r="P363" i="8"/>
  <c r="P364" i="8"/>
  <c r="P365" i="8"/>
  <c r="P366" i="8"/>
  <c r="P367" i="8"/>
  <c r="P368" i="8"/>
  <c r="P369" i="8"/>
  <c r="P370" i="8"/>
  <c r="P371" i="8"/>
  <c r="P372" i="8"/>
  <c r="P373" i="8"/>
  <c r="P374" i="8"/>
  <c r="P375" i="8"/>
  <c r="P376" i="8"/>
  <c r="P377" i="8"/>
  <c r="P378" i="8"/>
  <c r="P379" i="8"/>
  <c r="P380" i="8"/>
  <c r="P381" i="8"/>
  <c r="P382" i="8"/>
  <c r="P383" i="8"/>
  <c r="P384" i="8"/>
  <c r="P385" i="8"/>
  <c r="P386" i="8"/>
  <c r="P387" i="8"/>
  <c r="P388" i="8"/>
  <c r="O2" i="8"/>
  <c r="O3" i="8"/>
  <c r="O4" i="8"/>
  <c r="O5" i="8"/>
  <c r="O6" i="8"/>
  <c r="O7" i="8"/>
  <c r="O8" i="8"/>
  <c r="O9" i="8"/>
  <c r="O10" i="8"/>
  <c r="O11" i="8"/>
  <c r="O12" i="8"/>
  <c r="O13" i="8"/>
  <c r="O14" i="8"/>
  <c r="O15" i="8"/>
  <c r="O16" i="8"/>
  <c r="O17" i="8"/>
  <c r="O18" i="8"/>
  <c r="O19" i="8"/>
  <c r="O20" i="8"/>
  <c r="O21" i="8"/>
  <c r="O22" i="8"/>
  <c r="O23" i="8"/>
  <c r="O24" i="8"/>
  <c r="O25" i="8"/>
  <c r="O26" i="8"/>
  <c r="O27" i="8"/>
  <c r="O28" i="8"/>
  <c r="O29" i="8"/>
  <c r="O30" i="8"/>
  <c r="O31" i="8"/>
  <c r="O32" i="8"/>
  <c r="O33" i="8"/>
  <c r="O34" i="8"/>
  <c r="O35" i="8"/>
  <c r="O36" i="8"/>
  <c r="O37" i="8"/>
  <c r="O38" i="8"/>
  <c r="O39" i="8"/>
  <c r="O40" i="8"/>
  <c r="O41" i="8"/>
  <c r="O42" i="8"/>
  <c r="O43" i="8"/>
  <c r="O44" i="8"/>
  <c r="O45" i="8"/>
  <c r="O46" i="8"/>
  <c r="O47" i="8"/>
  <c r="O48" i="8"/>
  <c r="O49" i="8"/>
  <c r="O50" i="8"/>
  <c r="O51" i="8"/>
  <c r="O52" i="8"/>
  <c r="O53" i="8"/>
  <c r="O54" i="8"/>
  <c r="O55" i="8"/>
  <c r="O56" i="8"/>
  <c r="O57" i="8"/>
  <c r="O58" i="8"/>
  <c r="O59" i="8"/>
  <c r="O60" i="8"/>
  <c r="O61" i="8"/>
  <c r="O62" i="8"/>
  <c r="O63" i="8"/>
  <c r="O64" i="8"/>
  <c r="O65" i="8"/>
  <c r="O66" i="8"/>
  <c r="O67" i="8"/>
  <c r="O68" i="8"/>
  <c r="O69" i="8"/>
  <c r="O70" i="8"/>
  <c r="O71" i="8"/>
  <c r="O72" i="8"/>
  <c r="O73" i="8"/>
  <c r="O74" i="8"/>
  <c r="O75" i="8"/>
  <c r="O76" i="8"/>
  <c r="O77" i="8"/>
  <c r="O78" i="8"/>
  <c r="O79" i="8"/>
  <c r="O80" i="8"/>
  <c r="O81" i="8"/>
  <c r="O82" i="8"/>
  <c r="O83" i="8"/>
  <c r="O84" i="8"/>
  <c r="O85" i="8"/>
  <c r="O86" i="8"/>
  <c r="O87" i="8"/>
  <c r="O88" i="8"/>
  <c r="O89" i="8"/>
  <c r="O90" i="8"/>
  <c r="O91" i="8"/>
  <c r="O92" i="8"/>
  <c r="O93" i="8"/>
  <c r="O94" i="8"/>
  <c r="O95" i="8"/>
  <c r="O96" i="8"/>
  <c r="O97" i="8"/>
  <c r="O98" i="8"/>
  <c r="O99" i="8"/>
  <c r="O100" i="8"/>
  <c r="O101" i="8"/>
  <c r="O102" i="8"/>
  <c r="O103" i="8"/>
  <c r="O104" i="8"/>
  <c r="O105" i="8"/>
  <c r="O106" i="8"/>
  <c r="O107" i="8"/>
  <c r="O108" i="8"/>
  <c r="O109" i="8"/>
  <c r="O110" i="8"/>
  <c r="O111" i="8"/>
  <c r="O112" i="8"/>
  <c r="O113" i="8"/>
  <c r="O114" i="8"/>
  <c r="O115" i="8"/>
  <c r="O116" i="8"/>
  <c r="O117" i="8"/>
  <c r="O118" i="8"/>
  <c r="O119" i="8"/>
  <c r="O120" i="8"/>
  <c r="O121" i="8"/>
  <c r="O122" i="8"/>
  <c r="O123" i="8"/>
  <c r="O124" i="8"/>
  <c r="O125" i="8"/>
  <c r="O126" i="8"/>
  <c r="O127" i="8"/>
  <c r="O128" i="8"/>
  <c r="O129" i="8"/>
  <c r="O130" i="8"/>
  <c r="O131" i="8"/>
  <c r="O132" i="8"/>
  <c r="O133" i="8"/>
  <c r="O134" i="8"/>
  <c r="O135" i="8"/>
  <c r="O136" i="8"/>
  <c r="O137" i="8"/>
  <c r="O138" i="8"/>
  <c r="O139" i="8"/>
  <c r="O140" i="8"/>
  <c r="O141" i="8"/>
  <c r="O142" i="8"/>
  <c r="O143" i="8"/>
  <c r="O144" i="8"/>
  <c r="O145" i="8"/>
  <c r="O146" i="8"/>
  <c r="O147" i="8"/>
  <c r="O148" i="8"/>
  <c r="O149" i="8"/>
  <c r="O150" i="8"/>
  <c r="O151" i="8"/>
  <c r="O152" i="8"/>
  <c r="O153" i="8"/>
  <c r="O154" i="8"/>
  <c r="O155" i="8"/>
  <c r="O156" i="8"/>
  <c r="O157" i="8"/>
  <c r="O158" i="8"/>
  <c r="O159" i="8"/>
  <c r="O160" i="8"/>
  <c r="O161" i="8"/>
  <c r="O162" i="8"/>
  <c r="O163" i="8"/>
  <c r="O164" i="8"/>
  <c r="O165" i="8"/>
  <c r="O166" i="8"/>
  <c r="O167" i="8"/>
  <c r="O168" i="8"/>
  <c r="O169" i="8"/>
  <c r="O170" i="8"/>
  <c r="O171" i="8"/>
  <c r="O172" i="8"/>
  <c r="O173" i="8"/>
  <c r="O174" i="8"/>
  <c r="O175" i="8"/>
  <c r="O176" i="8"/>
  <c r="O177" i="8"/>
  <c r="O178" i="8"/>
  <c r="O179" i="8"/>
  <c r="O180" i="8"/>
  <c r="O181" i="8"/>
  <c r="O182" i="8"/>
  <c r="O183" i="8"/>
  <c r="O184" i="8"/>
  <c r="O185" i="8"/>
  <c r="O186" i="8"/>
  <c r="O187" i="8"/>
  <c r="O188" i="8"/>
  <c r="O189" i="8"/>
  <c r="O190" i="8"/>
  <c r="O191" i="8"/>
  <c r="O192" i="8"/>
  <c r="O193" i="8"/>
  <c r="O194" i="8"/>
  <c r="O195" i="8"/>
  <c r="O196" i="8"/>
  <c r="O197" i="8"/>
  <c r="O198" i="8"/>
  <c r="O199" i="8"/>
  <c r="O200" i="8"/>
  <c r="O201" i="8"/>
  <c r="O202" i="8"/>
  <c r="O203" i="8"/>
  <c r="O204" i="8"/>
  <c r="O205" i="8"/>
  <c r="O206" i="8"/>
  <c r="O207" i="8"/>
  <c r="O208" i="8"/>
  <c r="O209" i="8"/>
  <c r="O210" i="8"/>
  <c r="O211" i="8"/>
  <c r="O212" i="8"/>
  <c r="O213" i="8"/>
  <c r="O214" i="8"/>
  <c r="O215" i="8"/>
  <c r="O216" i="8"/>
  <c r="O217" i="8"/>
  <c r="O218" i="8"/>
  <c r="O219" i="8"/>
  <c r="O220" i="8"/>
  <c r="O221" i="8"/>
  <c r="O222" i="8"/>
  <c r="O223" i="8"/>
  <c r="O224" i="8"/>
  <c r="O225" i="8"/>
  <c r="O226" i="8"/>
  <c r="O227" i="8"/>
  <c r="O228" i="8"/>
  <c r="O229" i="8"/>
  <c r="O230" i="8"/>
  <c r="O231" i="8"/>
  <c r="O232" i="8"/>
  <c r="O233" i="8"/>
  <c r="O234" i="8"/>
  <c r="O235" i="8"/>
  <c r="O236" i="8"/>
  <c r="O237" i="8"/>
  <c r="O238" i="8"/>
  <c r="O239" i="8"/>
  <c r="O240" i="8"/>
  <c r="O241" i="8"/>
  <c r="O242" i="8"/>
  <c r="O243" i="8"/>
  <c r="O244" i="8"/>
  <c r="O245" i="8"/>
  <c r="O246" i="8"/>
  <c r="O247" i="8"/>
  <c r="O248" i="8"/>
  <c r="O249" i="8"/>
  <c r="O250" i="8"/>
  <c r="O251" i="8"/>
  <c r="O252" i="8"/>
  <c r="O253" i="8"/>
  <c r="O254" i="8"/>
  <c r="O255" i="8"/>
  <c r="O256" i="8"/>
  <c r="O257" i="8"/>
  <c r="O258" i="8"/>
  <c r="O259" i="8"/>
  <c r="O260" i="8"/>
  <c r="O261" i="8"/>
  <c r="O262" i="8"/>
  <c r="O263" i="8"/>
  <c r="O264" i="8"/>
  <c r="O265" i="8"/>
  <c r="O266" i="8"/>
  <c r="O267" i="8"/>
  <c r="O268" i="8"/>
  <c r="O269" i="8"/>
  <c r="O270" i="8"/>
  <c r="O271" i="8"/>
  <c r="O272" i="8"/>
  <c r="O273" i="8"/>
  <c r="O274" i="8"/>
  <c r="O275" i="8"/>
  <c r="O276" i="8"/>
  <c r="O277" i="8"/>
  <c r="O278" i="8"/>
  <c r="O279" i="8"/>
  <c r="O280" i="8"/>
  <c r="O281" i="8"/>
  <c r="O282" i="8"/>
  <c r="O283" i="8"/>
  <c r="O284" i="8"/>
  <c r="O285" i="8"/>
  <c r="O286" i="8"/>
  <c r="O287" i="8"/>
  <c r="O288" i="8"/>
  <c r="O289" i="8"/>
  <c r="O290" i="8"/>
  <c r="O291" i="8"/>
  <c r="O292" i="8"/>
  <c r="O293" i="8"/>
  <c r="O294" i="8"/>
  <c r="O295" i="8"/>
  <c r="O296" i="8"/>
  <c r="O297" i="8"/>
  <c r="O298" i="8"/>
  <c r="O299" i="8"/>
  <c r="O300" i="8"/>
  <c r="O301" i="8"/>
  <c r="O302" i="8"/>
  <c r="O303" i="8"/>
  <c r="O304" i="8"/>
  <c r="O305" i="8"/>
  <c r="O306" i="8"/>
  <c r="O307" i="8"/>
  <c r="O308" i="8"/>
  <c r="O309" i="8"/>
  <c r="O310" i="8"/>
  <c r="O311" i="8"/>
  <c r="O312" i="8"/>
  <c r="O313" i="8"/>
  <c r="O314" i="8"/>
  <c r="O315" i="8"/>
  <c r="O316" i="8"/>
  <c r="O317" i="8"/>
  <c r="O318" i="8"/>
  <c r="O319" i="8"/>
  <c r="O320" i="8"/>
  <c r="O321" i="8"/>
  <c r="O322" i="8"/>
  <c r="O323" i="8"/>
  <c r="O324" i="8"/>
  <c r="O325" i="8"/>
  <c r="O326" i="8"/>
  <c r="O327" i="8"/>
  <c r="O328" i="8"/>
  <c r="O329" i="8"/>
  <c r="O330" i="8"/>
  <c r="O331" i="8"/>
  <c r="O332" i="8"/>
  <c r="O333" i="8"/>
  <c r="O334" i="8"/>
  <c r="O335" i="8"/>
  <c r="O336" i="8"/>
  <c r="O337" i="8"/>
  <c r="O338" i="8"/>
  <c r="O339" i="8"/>
  <c r="O340" i="8"/>
  <c r="O341" i="8"/>
  <c r="O342" i="8"/>
  <c r="O343" i="8"/>
  <c r="O344" i="8"/>
  <c r="O345" i="8"/>
  <c r="O346" i="8"/>
  <c r="O347" i="8"/>
  <c r="O348" i="8"/>
  <c r="O349" i="8"/>
  <c r="O350" i="8"/>
  <c r="O351" i="8"/>
  <c r="O352" i="8"/>
  <c r="O353" i="8"/>
  <c r="O354" i="8"/>
  <c r="O355" i="8"/>
  <c r="O356" i="8"/>
  <c r="O357" i="8"/>
  <c r="O358" i="8"/>
  <c r="O359" i="8"/>
  <c r="O360" i="8"/>
  <c r="O361" i="8"/>
  <c r="O362" i="8"/>
  <c r="O363" i="8"/>
  <c r="O364" i="8"/>
  <c r="O365" i="8"/>
  <c r="O366" i="8"/>
  <c r="O367" i="8"/>
  <c r="O368" i="8"/>
  <c r="O369" i="8"/>
  <c r="O370" i="8"/>
  <c r="O371" i="8"/>
  <c r="O372" i="8"/>
  <c r="O373" i="8"/>
  <c r="O374" i="8"/>
  <c r="O375" i="8"/>
  <c r="O376" i="8"/>
  <c r="O377" i="8"/>
  <c r="O378" i="8"/>
  <c r="O379" i="8"/>
  <c r="O380" i="8"/>
  <c r="O381" i="8"/>
  <c r="O382" i="8"/>
  <c r="O383" i="8"/>
  <c r="O384" i="8"/>
  <c r="O385" i="8"/>
  <c r="O386" i="8"/>
  <c r="O387" i="8"/>
  <c r="O388" i="8"/>
  <c r="N2" i="8"/>
  <c r="N3" i="8"/>
  <c r="N4" i="8"/>
  <c r="N5" i="8"/>
  <c r="N6" i="8"/>
  <c r="N7" i="8"/>
  <c r="N8" i="8"/>
  <c r="N9" i="8"/>
  <c r="N10" i="8"/>
  <c r="N11" i="8"/>
  <c r="N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39" i="8"/>
  <c r="N40" i="8"/>
  <c r="N41" i="8"/>
  <c r="N42" i="8"/>
  <c r="N43" i="8"/>
  <c r="N44" i="8"/>
  <c r="N45" i="8"/>
  <c r="N46" i="8"/>
  <c r="N47" i="8"/>
  <c r="N48" i="8"/>
  <c r="N49" i="8"/>
  <c r="N50" i="8"/>
  <c r="N51" i="8"/>
  <c r="N52" i="8"/>
  <c r="N53" i="8"/>
  <c r="N54" i="8"/>
  <c r="N55" i="8"/>
  <c r="N56" i="8"/>
  <c r="N57" i="8"/>
  <c r="N58" i="8"/>
  <c r="N59" i="8"/>
  <c r="N60" i="8"/>
  <c r="N61" i="8"/>
  <c r="N62" i="8"/>
  <c r="N63" i="8"/>
  <c r="N64" i="8"/>
  <c r="N65" i="8"/>
  <c r="N66" i="8"/>
  <c r="N67" i="8"/>
  <c r="N68" i="8"/>
  <c r="N69" i="8"/>
  <c r="N70" i="8"/>
  <c r="N71" i="8"/>
  <c r="N72" i="8"/>
  <c r="N73" i="8"/>
  <c r="N74" i="8"/>
  <c r="N75" i="8"/>
  <c r="N76" i="8"/>
  <c r="N77" i="8"/>
  <c r="N78" i="8"/>
  <c r="N79" i="8"/>
  <c r="N80" i="8"/>
  <c r="N81" i="8"/>
  <c r="N82" i="8"/>
  <c r="N83" i="8"/>
  <c r="N84" i="8"/>
  <c r="N85" i="8"/>
  <c r="N86" i="8"/>
  <c r="N87" i="8"/>
  <c r="N88" i="8"/>
  <c r="N89" i="8"/>
  <c r="N90" i="8"/>
  <c r="N91" i="8"/>
  <c r="N92" i="8"/>
  <c r="N93" i="8"/>
  <c r="N94" i="8"/>
  <c r="N95" i="8"/>
  <c r="N96" i="8"/>
  <c r="N97" i="8"/>
  <c r="N98" i="8"/>
  <c r="N99" i="8"/>
  <c r="N100" i="8"/>
  <c r="N101" i="8"/>
  <c r="N102" i="8"/>
  <c r="N103" i="8"/>
  <c r="N104" i="8"/>
  <c r="N105" i="8"/>
  <c r="N106" i="8"/>
  <c r="N107" i="8"/>
  <c r="N108" i="8"/>
  <c r="N109" i="8"/>
  <c r="N110" i="8"/>
  <c r="N111" i="8"/>
  <c r="N112" i="8"/>
  <c r="N113" i="8"/>
  <c r="N114" i="8"/>
  <c r="N115" i="8"/>
  <c r="N116" i="8"/>
  <c r="N117" i="8"/>
  <c r="N118" i="8"/>
  <c r="N119" i="8"/>
  <c r="N120" i="8"/>
  <c r="N121" i="8"/>
  <c r="N122" i="8"/>
  <c r="N123" i="8"/>
  <c r="N124" i="8"/>
  <c r="N125" i="8"/>
  <c r="N126" i="8"/>
  <c r="N127" i="8"/>
  <c r="N128" i="8"/>
  <c r="N129" i="8"/>
  <c r="N130" i="8"/>
  <c r="N131" i="8"/>
  <c r="N132" i="8"/>
  <c r="N133" i="8"/>
  <c r="N134" i="8"/>
  <c r="N135" i="8"/>
  <c r="N136" i="8"/>
  <c r="N137" i="8"/>
  <c r="N138" i="8"/>
  <c r="N139" i="8"/>
  <c r="N140" i="8"/>
  <c r="N141" i="8"/>
  <c r="N142" i="8"/>
  <c r="N143" i="8"/>
  <c r="N144" i="8"/>
  <c r="N145" i="8"/>
  <c r="N146" i="8"/>
  <c r="N147" i="8"/>
  <c r="N148" i="8"/>
  <c r="N149" i="8"/>
  <c r="N150" i="8"/>
  <c r="N151" i="8"/>
  <c r="N152" i="8"/>
  <c r="N153" i="8"/>
  <c r="N154" i="8"/>
  <c r="N155" i="8"/>
  <c r="N156" i="8"/>
  <c r="N157" i="8"/>
  <c r="N158" i="8"/>
  <c r="N159" i="8"/>
  <c r="N160" i="8"/>
  <c r="N161" i="8"/>
  <c r="N162" i="8"/>
  <c r="N163" i="8"/>
  <c r="N164" i="8"/>
  <c r="N165" i="8"/>
  <c r="N166" i="8"/>
  <c r="N167" i="8"/>
  <c r="N168" i="8"/>
  <c r="N169" i="8"/>
  <c r="N170" i="8"/>
  <c r="N171" i="8"/>
  <c r="N172" i="8"/>
  <c r="N173" i="8"/>
  <c r="N174" i="8"/>
  <c r="N175" i="8"/>
  <c r="N176" i="8"/>
  <c r="N177" i="8"/>
  <c r="N178" i="8"/>
  <c r="N179" i="8"/>
  <c r="N180" i="8"/>
  <c r="N181" i="8"/>
  <c r="N182" i="8"/>
  <c r="N183" i="8"/>
  <c r="N184" i="8"/>
  <c r="N185" i="8"/>
  <c r="N186" i="8"/>
  <c r="N187" i="8"/>
  <c r="N188" i="8"/>
  <c r="N189" i="8"/>
  <c r="N190" i="8"/>
  <c r="N191" i="8"/>
  <c r="N192" i="8"/>
  <c r="N193" i="8"/>
  <c r="N194" i="8"/>
  <c r="N195" i="8"/>
  <c r="N196" i="8"/>
  <c r="N197" i="8"/>
  <c r="N198" i="8"/>
  <c r="N199" i="8"/>
  <c r="N200" i="8"/>
  <c r="N201" i="8"/>
  <c r="N202" i="8"/>
  <c r="N203" i="8"/>
  <c r="N204" i="8"/>
  <c r="N205" i="8"/>
  <c r="N206" i="8"/>
  <c r="N207" i="8"/>
  <c r="N208" i="8"/>
  <c r="N209" i="8"/>
  <c r="N210" i="8"/>
  <c r="N211" i="8"/>
  <c r="N212" i="8"/>
  <c r="N213" i="8"/>
  <c r="N214" i="8"/>
  <c r="N215" i="8"/>
  <c r="N216" i="8"/>
  <c r="N217" i="8"/>
  <c r="N218" i="8"/>
  <c r="N219" i="8"/>
  <c r="N220" i="8"/>
  <c r="N221" i="8"/>
  <c r="N222" i="8"/>
  <c r="N223" i="8"/>
  <c r="N224" i="8"/>
  <c r="N225" i="8"/>
  <c r="N226" i="8"/>
  <c r="N227" i="8"/>
  <c r="N228" i="8"/>
  <c r="N229" i="8"/>
  <c r="N230" i="8"/>
  <c r="N231" i="8"/>
  <c r="N232" i="8"/>
  <c r="N233" i="8"/>
  <c r="N234" i="8"/>
  <c r="N235" i="8"/>
  <c r="N236" i="8"/>
  <c r="N237" i="8"/>
  <c r="N238" i="8"/>
  <c r="N239" i="8"/>
  <c r="N240" i="8"/>
  <c r="N241" i="8"/>
  <c r="N242" i="8"/>
  <c r="N243" i="8"/>
  <c r="N244" i="8"/>
  <c r="N245" i="8"/>
  <c r="N246" i="8"/>
  <c r="N247" i="8"/>
  <c r="N248" i="8"/>
  <c r="N249" i="8"/>
  <c r="N250" i="8"/>
  <c r="N251" i="8"/>
  <c r="N252" i="8"/>
  <c r="N253" i="8"/>
  <c r="N254" i="8"/>
  <c r="N255" i="8"/>
  <c r="N256" i="8"/>
  <c r="N257" i="8"/>
  <c r="N258" i="8"/>
  <c r="N259" i="8"/>
  <c r="N260" i="8"/>
  <c r="N261" i="8"/>
  <c r="N262" i="8"/>
  <c r="N263" i="8"/>
  <c r="N264" i="8"/>
  <c r="N265" i="8"/>
  <c r="N266" i="8"/>
  <c r="N267" i="8"/>
  <c r="N268" i="8"/>
  <c r="N269" i="8"/>
  <c r="N270" i="8"/>
  <c r="N271" i="8"/>
  <c r="N272" i="8"/>
  <c r="N273" i="8"/>
  <c r="N274" i="8"/>
  <c r="N275" i="8"/>
  <c r="N276" i="8"/>
  <c r="N277" i="8"/>
  <c r="N278" i="8"/>
  <c r="N279" i="8"/>
  <c r="N280" i="8"/>
  <c r="N281" i="8"/>
  <c r="N282" i="8"/>
  <c r="N283" i="8"/>
  <c r="N284" i="8"/>
  <c r="N285" i="8"/>
  <c r="N286" i="8"/>
  <c r="N287" i="8"/>
  <c r="N288" i="8"/>
  <c r="N289" i="8"/>
  <c r="N290" i="8"/>
  <c r="N291" i="8"/>
  <c r="N292" i="8"/>
  <c r="N293" i="8"/>
  <c r="N294" i="8"/>
  <c r="N295" i="8"/>
  <c r="N296" i="8"/>
  <c r="N297" i="8"/>
  <c r="N298" i="8"/>
  <c r="N299" i="8"/>
  <c r="N300" i="8"/>
  <c r="N301" i="8"/>
  <c r="N302" i="8"/>
  <c r="N303" i="8"/>
  <c r="N304" i="8"/>
  <c r="N305" i="8"/>
  <c r="N306" i="8"/>
  <c r="N307" i="8"/>
  <c r="N308" i="8"/>
  <c r="N309" i="8"/>
  <c r="N310" i="8"/>
  <c r="N311" i="8"/>
  <c r="N312" i="8"/>
  <c r="N313" i="8"/>
  <c r="N314" i="8"/>
  <c r="N315" i="8"/>
  <c r="N316" i="8"/>
  <c r="N317" i="8"/>
  <c r="N318" i="8"/>
  <c r="N319" i="8"/>
  <c r="N320" i="8"/>
  <c r="N321" i="8"/>
  <c r="N322" i="8"/>
  <c r="N323" i="8"/>
  <c r="N324" i="8"/>
  <c r="N325" i="8"/>
  <c r="N326" i="8"/>
  <c r="N327" i="8"/>
  <c r="N328" i="8"/>
  <c r="N329" i="8"/>
  <c r="N330" i="8"/>
  <c r="N331" i="8"/>
  <c r="N332" i="8"/>
  <c r="N333" i="8"/>
  <c r="N334" i="8"/>
  <c r="N335" i="8"/>
  <c r="N336" i="8"/>
  <c r="N337" i="8"/>
  <c r="N338" i="8"/>
  <c r="N339" i="8"/>
  <c r="N340" i="8"/>
  <c r="N341" i="8"/>
  <c r="N342" i="8"/>
  <c r="N343" i="8"/>
  <c r="N344" i="8"/>
  <c r="N345" i="8"/>
  <c r="N346" i="8"/>
  <c r="N347" i="8"/>
  <c r="N348" i="8"/>
  <c r="N349" i="8"/>
  <c r="N350" i="8"/>
  <c r="N351" i="8"/>
  <c r="N352" i="8"/>
  <c r="N353" i="8"/>
  <c r="N354" i="8"/>
  <c r="N355" i="8"/>
  <c r="N356" i="8"/>
  <c r="N357" i="8"/>
  <c r="N358" i="8"/>
  <c r="N359" i="8"/>
  <c r="N360" i="8"/>
  <c r="N361" i="8"/>
  <c r="N362" i="8"/>
  <c r="N363" i="8"/>
  <c r="N364" i="8"/>
  <c r="N365" i="8"/>
  <c r="N366" i="8"/>
  <c r="N367" i="8"/>
  <c r="N368" i="8"/>
  <c r="N369" i="8"/>
  <c r="N370" i="8"/>
  <c r="N371" i="8"/>
  <c r="N372" i="8"/>
  <c r="N373" i="8"/>
  <c r="N374" i="8"/>
  <c r="N375" i="8"/>
  <c r="N376" i="8"/>
  <c r="N377" i="8"/>
  <c r="N378" i="8"/>
  <c r="N379" i="8"/>
  <c r="N380" i="8"/>
  <c r="N381" i="8"/>
  <c r="N382" i="8"/>
  <c r="N383" i="8"/>
  <c r="N384" i="8"/>
  <c r="N385" i="8"/>
  <c r="N386" i="8"/>
  <c r="N387" i="8"/>
  <c r="N388" i="8"/>
  <c r="M2" i="8"/>
  <c r="M3" i="8"/>
  <c r="M4" i="8"/>
  <c r="M5" i="8"/>
  <c r="M6" i="8"/>
  <c r="M7" i="8"/>
  <c r="M8" i="8"/>
  <c r="M9" i="8"/>
  <c r="M10" i="8"/>
  <c r="M11" i="8"/>
  <c r="M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39" i="8"/>
  <c r="M40" i="8"/>
  <c r="M41" i="8"/>
  <c r="M42" i="8"/>
  <c r="M43" i="8"/>
  <c r="M44" i="8"/>
  <c r="M45" i="8"/>
  <c r="M46" i="8"/>
  <c r="M47" i="8"/>
  <c r="M48" i="8"/>
  <c r="M49" i="8"/>
  <c r="M50" i="8"/>
  <c r="M51" i="8"/>
  <c r="M52" i="8"/>
  <c r="M53" i="8"/>
  <c r="M54" i="8"/>
  <c r="M55" i="8"/>
  <c r="M56" i="8"/>
  <c r="M57" i="8"/>
  <c r="M58" i="8"/>
  <c r="M59" i="8"/>
  <c r="M60" i="8"/>
  <c r="M61" i="8"/>
  <c r="M62" i="8"/>
  <c r="M63" i="8"/>
  <c r="M64" i="8"/>
  <c r="M65" i="8"/>
  <c r="M66" i="8"/>
  <c r="M67" i="8"/>
  <c r="M68" i="8"/>
  <c r="M69" i="8"/>
  <c r="M70" i="8"/>
  <c r="M71" i="8"/>
  <c r="M72" i="8"/>
  <c r="M73" i="8"/>
  <c r="M74" i="8"/>
  <c r="M75" i="8"/>
  <c r="M76" i="8"/>
  <c r="M77" i="8"/>
  <c r="M78" i="8"/>
  <c r="M79" i="8"/>
  <c r="M80" i="8"/>
  <c r="M81" i="8"/>
  <c r="M82" i="8"/>
  <c r="M83" i="8"/>
  <c r="M84" i="8"/>
  <c r="M85" i="8"/>
  <c r="M86" i="8"/>
  <c r="M87" i="8"/>
  <c r="M88" i="8"/>
  <c r="M89" i="8"/>
  <c r="M90" i="8"/>
  <c r="M91" i="8"/>
  <c r="M92" i="8"/>
  <c r="M93" i="8"/>
  <c r="M94" i="8"/>
  <c r="M95" i="8"/>
  <c r="M96" i="8"/>
  <c r="M97" i="8"/>
  <c r="M98" i="8"/>
  <c r="M99" i="8"/>
  <c r="M100" i="8"/>
  <c r="M101" i="8"/>
  <c r="M102" i="8"/>
  <c r="M103" i="8"/>
  <c r="M104" i="8"/>
  <c r="M105" i="8"/>
  <c r="M106" i="8"/>
  <c r="M107" i="8"/>
  <c r="M108" i="8"/>
  <c r="M109" i="8"/>
  <c r="M110" i="8"/>
  <c r="M111" i="8"/>
  <c r="M112" i="8"/>
  <c r="M113" i="8"/>
  <c r="M114" i="8"/>
  <c r="M115" i="8"/>
  <c r="M116" i="8"/>
  <c r="M117" i="8"/>
  <c r="M118" i="8"/>
  <c r="M119" i="8"/>
  <c r="M120" i="8"/>
  <c r="M121" i="8"/>
  <c r="M122" i="8"/>
  <c r="M123" i="8"/>
  <c r="M124" i="8"/>
  <c r="M125" i="8"/>
  <c r="M126" i="8"/>
  <c r="M127" i="8"/>
  <c r="M128" i="8"/>
  <c r="M129" i="8"/>
  <c r="M130" i="8"/>
  <c r="M131" i="8"/>
  <c r="M132" i="8"/>
  <c r="M133" i="8"/>
  <c r="M134" i="8"/>
  <c r="M135" i="8"/>
  <c r="M136" i="8"/>
  <c r="M137" i="8"/>
  <c r="M138" i="8"/>
  <c r="M139" i="8"/>
  <c r="M140" i="8"/>
  <c r="M141" i="8"/>
  <c r="M142" i="8"/>
  <c r="M143" i="8"/>
  <c r="M144" i="8"/>
  <c r="M145" i="8"/>
  <c r="M146" i="8"/>
  <c r="M147" i="8"/>
  <c r="M148" i="8"/>
  <c r="M149" i="8"/>
  <c r="M150" i="8"/>
  <c r="M151" i="8"/>
  <c r="M152" i="8"/>
  <c r="M153" i="8"/>
  <c r="M154" i="8"/>
  <c r="M155" i="8"/>
  <c r="M156" i="8"/>
  <c r="M157" i="8"/>
  <c r="M158" i="8"/>
  <c r="M159" i="8"/>
  <c r="M160" i="8"/>
  <c r="M161" i="8"/>
  <c r="M162" i="8"/>
  <c r="M163" i="8"/>
  <c r="M164" i="8"/>
  <c r="M165" i="8"/>
  <c r="M166" i="8"/>
  <c r="M167" i="8"/>
  <c r="M168" i="8"/>
  <c r="M169" i="8"/>
  <c r="M170" i="8"/>
  <c r="M171" i="8"/>
  <c r="M172" i="8"/>
  <c r="M173" i="8"/>
  <c r="M174" i="8"/>
  <c r="M175" i="8"/>
  <c r="M176" i="8"/>
  <c r="M177" i="8"/>
  <c r="M178" i="8"/>
  <c r="M179" i="8"/>
  <c r="M180" i="8"/>
  <c r="M181" i="8"/>
  <c r="M182" i="8"/>
  <c r="M183" i="8"/>
  <c r="M184" i="8"/>
  <c r="M185" i="8"/>
  <c r="M186" i="8"/>
  <c r="M187" i="8"/>
  <c r="M188" i="8"/>
  <c r="M189" i="8"/>
  <c r="M190" i="8"/>
  <c r="M191" i="8"/>
  <c r="M192" i="8"/>
  <c r="M193" i="8"/>
  <c r="M194" i="8"/>
  <c r="M195" i="8"/>
  <c r="M196" i="8"/>
  <c r="M197" i="8"/>
  <c r="M198" i="8"/>
  <c r="M199" i="8"/>
  <c r="M200" i="8"/>
  <c r="M201" i="8"/>
  <c r="M202" i="8"/>
  <c r="M203" i="8"/>
  <c r="M204" i="8"/>
  <c r="M205" i="8"/>
  <c r="M206" i="8"/>
  <c r="M207" i="8"/>
  <c r="M208" i="8"/>
  <c r="M209" i="8"/>
  <c r="M210" i="8"/>
  <c r="M211" i="8"/>
  <c r="M212" i="8"/>
  <c r="M213" i="8"/>
  <c r="M214" i="8"/>
  <c r="M215" i="8"/>
  <c r="M216" i="8"/>
  <c r="M217" i="8"/>
  <c r="M218" i="8"/>
  <c r="M219" i="8"/>
  <c r="M220" i="8"/>
  <c r="M221" i="8"/>
  <c r="M222" i="8"/>
  <c r="M223" i="8"/>
  <c r="M224" i="8"/>
  <c r="M225" i="8"/>
  <c r="M226" i="8"/>
  <c r="M227" i="8"/>
  <c r="M228" i="8"/>
  <c r="M229" i="8"/>
  <c r="M230" i="8"/>
  <c r="M231" i="8"/>
  <c r="M232" i="8"/>
  <c r="M233" i="8"/>
  <c r="M234" i="8"/>
  <c r="M235" i="8"/>
  <c r="M236" i="8"/>
  <c r="M237" i="8"/>
  <c r="M238" i="8"/>
  <c r="M239" i="8"/>
  <c r="M240" i="8"/>
  <c r="M241" i="8"/>
  <c r="M242" i="8"/>
  <c r="M243" i="8"/>
  <c r="M244" i="8"/>
  <c r="M245" i="8"/>
  <c r="M246" i="8"/>
  <c r="M247" i="8"/>
  <c r="M248" i="8"/>
  <c r="M249" i="8"/>
  <c r="M250" i="8"/>
  <c r="M251" i="8"/>
  <c r="M252" i="8"/>
  <c r="M253" i="8"/>
  <c r="M254" i="8"/>
  <c r="M255" i="8"/>
  <c r="M256" i="8"/>
  <c r="M257" i="8"/>
  <c r="M258" i="8"/>
  <c r="M259" i="8"/>
  <c r="M260" i="8"/>
  <c r="M261" i="8"/>
  <c r="M262" i="8"/>
  <c r="M263" i="8"/>
  <c r="M264" i="8"/>
  <c r="M265" i="8"/>
  <c r="M266" i="8"/>
  <c r="M267" i="8"/>
  <c r="M268" i="8"/>
  <c r="M269" i="8"/>
  <c r="M270" i="8"/>
  <c r="M271" i="8"/>
  <c r="M272" i="8"/>
  <c r="M273" i="8"/>
  <c r="M274" i="8"/>
  <c r="M275" i="8"/>
  <c r="M276" i="8"/>
  <c r="M277" i="8"/>
  <c r="M278" i="8"/>
  <c r="M279" i="8"/>
  <c r="M280" i="8"/>
  <c r="M281" i="8"/>
  <c r="M282" i="8"/>
  <c r="M283" i="8"/>
  <c r="M284" i="8"/>
  <c r="M285" i="8"/>
  <c r="M286" i="8"/>
  <c r="M287" i="8"/>
  <c r="M288" i="8"/>
  <c r="M289" i="8"/>
  <c r="M290" i="8"/>
  <c r="M291" i="8"/>
  <c r="M292" i="8"/>
  <c r="M293" i="8"/>
  <c r="M294" i="8"/>
  <c r="M295" i="8"/>
  <c r="M296" i="8"/>
  <c r="M297" i="8"/>
  <c r="M298" i="8"/>
  <c r="M299" i="8"/>
  <c r="M300" i="8"/>
  <c r="M301" i="8"/>
  <c r="M302" i="8"/>
  <c r="M303" i="8"/>
  <c r="M304" i="8"/>
  <c r="M305" i="8"/>
  <c r="M306" i="8"/>
  <c r="M307" i="8"/>
  <c r="M308" i="8"/>
  <c r="M309" i="8"/>
  <c r="M310" i="8"/>
  <c r="M311" i="8"/>
  <c r="M312" i="8"/>
  <c r="M313" i="8"/>
  <c r="M314" i="8"/>
  <c r="M315" i="8"/>
  <c r="M316" i="8"/>
  <c r="M317" i="8"/>
  <c r="M318" i="8"/>
  <c r="M319" i="8"/>
  <c r="M320" i="8"/>
  <c r="M321" i="8"/>
  <c r="M322" i="8"/>
  <c r="M323" i="8"/>
  <c r="M324" i="8"/>
  <c r="M325" i="8"/>
  <c r="M326" i="8"/>
  <c r="M327" i="8"/>
  <c r="M328" i="8"/>
  <c r="M329" i="8"/>
  <c r="M330" i="8"/>
  <c r="M331" i="8"/>
  <c r="M332" i="8"/>
  <c r="M333" i="8"/>
  <c r="M334" i="8"/>
  <c r="M335" i="8"/>
  <c r="M336" i="8"/>
  <c r="M337" i="8"/>
  <c r="M338" i="8"/>
  <c r="M339" i="8"/>
  <c r="M340" i="8"/>
  <c r="M341" i="8"/>
  <c r="M342" i="8"/>
  <c r="M343" i="8"/>
  <c r="M344" i="8"/>
  <c r="M345" i="8"/>
  <c r="M346" i="8"/>
  <c r="M347" i="8"/>
  <c r="M348" i="8"/>
  <c r="M349" i="8"/>
  <c r="M350" i="8"/>
  <c r="M351" i="8"/>
  <c r="M352" i="8"/>
  <c r="M353" i="8"/>
  <c r="M354" i="8"/>
  <c r="M355" i="8"/>
  <c r="M356" i="8"/>
  <c r="M357" i="8"/>
  <c r="M358" i="8"/>
  <c r="M359" i="8"/>
  <c r="M360" i="8"/>
  <c r="M361" i="8"/>
  <c r="M362" i="8"/>
  <c r="M363" i="8"/>
  <c r="M364" i="8"/>
  <c r="M365" i="8"/>
  <c r="M366" i="8"/>
  <c r="M367" i="8"/>
  <c r="M368" i="8"/>
  <c r="M369" i="8"/>
  <c r="M370" i="8"/>
  <c r="M371" i="8"/>
  <c r="M372" i="8"/>
  <c r="M373" i="8"/>
  <c r="M374" i="8"/>
  <c r="M375" i="8"/>
  <c r="M376" i="8"/>
  <c r="M377" i="8"/>
  <c r="M378" i="8"/>
  <c r="M379" i="8"/>
  <c r="M380" i="8"/>
  <c r="M381" i="8"/>
  <c r="M382" i="8"/>
  <c r="M383" i="8"/>
  <c r="M384" i="8"/>
  <c r="M385" i="8"/>
  <c r="M386" i="8"/>
  <c r="M387" i="8"/>
  <c r="M388" i="8"/>
  <c r="L2" i="8"/>
  <c r="L3" i="8"/>
  <c r="L4" i="8"/>
  <c r="L5" i="8"/>
  <c r="L6" i="8"/>
  <c r="L7" i="8"/>
  <c r="L8" i="8"/>
  <c r="L9" i="8"/>
  <c r="L10" i="8"/>
  <c r="L11" i="8"/>
  <c r="L12" i="8"/>
  <c r="L13" i="8"/>
  <c r="L14" i="8"/>
  <c r="L15" i="8"/>
  <c r="L16" i="8"/>
  <c r="L17" i="8"/>
  <c r="L18" i="8"/>
  <c r="L19" i="8"/>
  <c r="L20" i="8"/>
  <c r="L21" i="8"/>
  <c r="L22" i="8"/>
  <c r="L23" i="8"/>
  <c r="L24" i="8"/>
  <c r="L25" i="8"/>
  <c r="L26" i="8"/>
  <c r="L27" i="8"/>
  <c r="L28" i="8"/>
  <c r="L29" i="8"/>
  <c r="L30" i="8"/>
  <c r="L31" i="8"/>
  <c r="L32" i="8"/>
  <c r="L33" i="8"/>
  <c r="L34" i="8"/>
  <c r="L35" i="8"/>
  <c r="L36" i="8"/>
  <c r="L37" i="8"/>
  <c r="L38" i="8"/>
  <c r="L39" i="8"/>
  <c r="L40" i="8"/>
  <c r="L41" i="8"/>
  <c r="L42" i="8"/>
  <c r="L43" i="8"/>
  <c r="L44" i="8"/>
  <c r="L45" i="8"/>
  <c r="L46" i="8"/>
  <c r="L47" i="8"/>
  <c r="L48" i="8"/>
  <c r="L49" i="8"/>
  <c r="L50" i="8"/>
  <c r="L51" i="8"/>
  <c r="L52" i="8"/>
  <c r="L53" i="8"/>
  <c r="L54" i="8"/>
  <c r="L55" i="8"/>
  <c r="L56" i="8"/>
  <c r="L57" i="8"/>
  <c r="L58" i="8"/>
  <c r="L59" i="8"/>
  <c r="L60" i="8"/>
  <c r="L61" i="8"/>
  <c r="L62" i="8"/>
  <c r="L63" i="8"/>
  <c r="L64" i="8"/>
  <c r="L65" i="8"/>
  <c r="L66" i="8"/>
  <c r="L67" i="8"/>
  <c r="L68" i="8"/>
  <c r="L69" i="8"/>
  <c r="L70" i="8"/>
  <c r="L71" i="8"/>
  <c r="L72" i="8"/>
  <c r="L73" i="8"/>
  <c r="L74" i="8"/>
  <c r="L75" i="8"/>
  <c r="L76" i="8"/>
  <c r="L77" i="8"/>
  <c r="L78" i="8"/>
  <c r="L79" i="8"/>
  <c r="L80" i="8"/>
  <c r="L81" i="8"/>
  <c r="L82" i="8"/>
  <c r="L83" i="8"/>
  <c r="L84" i="8"/>
  <c r="L85" i="8"/>
  <c r="L86" i="8"/>
  <c r="L87" i="8"/>
  <c r="L88" i="8"/>
  <c r="L89" i="8"/>
  <c r="L90" i="8"/>
  <c r="L91" i="8"/>
  <c r="L92" i="8"/>
  <c r="L93" i="8"/>
  <c r="L94" i="8"/>
  <c r="L95" i="8"/>
  <c r="L96" i="8"/>
  <c r="L97" i="8"/>
  <c r="L98" i="8"/>
  <c r="L99" i="8"/>
  <c r="L100" i="8"/>
  <c r="L101" i="8"/>
  <c r="L102" i="8"/>
  <c r="L103" i="8"/>
  <c r="L104" i="8"/>
  <c r="L105" i="8"/>
  <c r="L106" i="8"/>
  <c r="L107" i="8"/>
  <c r="L108" i="8"/>
  <c r="L109" i="8"/>
  <c r="L110" i="8"/>
  <c r="L111" i="8"/>
  <c r="L112" i="8"/>
  <c r="L113" i="8"/>
  <c r="L114" i="8"/>
  <c r="L115" i="8"/>
  <c r="L116" i="8"/>
  <c r="L117" i="8"/>
  <c r="L118" i="8"/>
  <c r="L119" i="8"/>
  <c r="L120" i="8"/>
  <c r="L121" i="8"/>
  <c r="L122" i="8"/>
  <c r="L123" i="8"/>
  <c r="L124" i="8"/>
  <c r="L125" i="8"/>
  <c r="L126" i="8"/>
  <c r="L127" i="8"/>
  <c r="L128" i="8"/>
  <c r="L129" i="8"/>
  <c r="L130" i="8"/>
  <c r="L131" i="8"/>
  <c r="L132" i="8"/>
  <c r="L133" i="8"/>
  <c r="L134" i="8"/>
  <c r="L135" i="8"/>
  <c r="L136" i="8"/>
  <c r="L137" i="8"/>
  <c r="L138" i="8"/>
  <c r="L139" i="8"/>
  <c r="L140" i="8"/>
  <c r="L141" i="8"/>
  <c r="L142" i="8"/>
  <c r="L143" i="8"/>
  <c r="L144" i="8"/>
  <c r="L145" i="8"/>
  <c r="L146" i="8"/>
  <c r="L147" i="8"/>
  <c r="L148" i="8"/>
  <c r="L149" i="8"/>
  <c r="L150" i="8"/>
  <c r="L151" i="8"/>
  <c r="L152" i="8"/>
  <c r="L153" i="8"/>
  <c r="L154" i="8"/>
  <c r="L155" i="8"/>
  <c r="L156" i="8"/>
  <c r="L157" i="8"/>
  <c r="L158" i="8"/>
  <c r="L159" i="8"/>
  <c r="L160" i="8"/>
  <c r="L161" i="8"/>
  <c r="L162" i="8"/>
  <c r="L163" i="8"/>
  <c r="L164" i="8"/>
  <c r="L165" i="8"/>
  <c r="L166" i="8"/>
  <c r="L167" i="8"/>
  <c r="L168" i="8"/>
  <c r="L169" i="8"/>
  <c r="L170" i="8"/>
  <c r="L171" i="8"/>
  <c r="L172" i="8"/>
  <c r="L173" i="8"/>
  <c r="L174" i="8"/>
  <c r="L175" i="8"/>
  <c r="L176" i="8"/>
  <c r="L177" i="8"/>
  <c r="L178" i="8"/>
  <c r="L179" i="8"/>
  <c r="L180" i="8"/>
  <c r="L181" i="8"/>
  <c r="L182" i="8"/>
  <c r="L183" i="8"/>
  <c r="L184" i="8"/>
  <c r="L185" i="8"/>
  <c r="L186" i="8"/>
  <c r="L187" i="8"/>
  <c r="L188" i="8"/>
  <c r="L189" i="8"/>
  <c r="L190" i="8"/>
  <c r="L191" i="8"/>
  <c r="L192" i="8"/>
  <c r="L193" i="8"/>
  <c r="L194" i="8"/>
  <c r="L195" i="8"/>
  <c r="L196" i="8"/>
  <c r="L197" i="8"/>
  <c r="L198" i="8"/>
  <c r="L199" i="8"/>
  <c r="L200" i="8"/>
  <c r="L201" i="8"/>
  <c r="L202" i="8"/>
  <c r="L203" i="8"/>
  <c r="L204" i="8"/>
  <c r="L205" i="8"/>
  <c r="L206" i="8"/>
  <c r="L207" i="8"/>
  <c r="L208" i="8"/>
  <c r="L209" i="8"/>
  <c r="L210" i="8"/>
  <c r="L211" i="8"/>
  <c r="L212" i="8"/>
  <c r="L213" i="8"/>
  <c r="L214" i="8"/>
  <c r="L215" i="8"/>
  <c r="L216" i="8"/>
  <c r="L217" i="8"/>
  <c r="L218" i="8"/>
  <c r="L219" i="8"/>
  <c r="L220" i="8"/>
  <c r="L221" i="8"/>
  <c r="L222" i="8"/>
  <c r="L223" i="8"/>
  <c r="L224" i="8"/>
  <c r="L225" i="8"/>
  <c r="L226" i="8"/>
  <c r="L227" i="8"/>
  <c r="L228" i="8"/>
  <c r="L229" i="8"/>
  <c r="L230" i="8"/>
  <c r="L231" i="8"/>
  <c r="L232" i="8"/>
  <c r="L233" i="8"/>
  <c r="L234" i="8"/>
  <c r="L235" i="8"/>
  <c r="L236" i="8"/>
  <c r="L237" i="8"/>
  <c r="L238" i="8"/>
  <c r="L239" i="8"/>
  <c r="L240" i="8"/>
  <c r="L241" i="8"/>
  <c r="L242" i="8"/>
  <c r="L243" i="8"/>
  <c r="L244" i="8"/>
  <c r="L245" i="8"/>
  <c r="L246" i="8"/>
  <c r="L247" i="8"/>
  <c r="L248" i="8"/>
  <c r="L249" i="8"/>
  <c r="L250" i="8"/>
  <c r="L251" i="8"/>
  <c r="L252" i="8"/>
  <c r="L253" i="8"/>
  <c r="L254" i="8"/>
  <c r="L255" i="8"/>
  <c r="L256" i="8"/>
  <c r="L257" i="8"/>
  <c r="L258" i="8"/>
  <c r="L259" i="8"/>
  <c r="L260" i="8"/>
  <c r="L261" i="8"/>
  <c r="L262" i="8"/>
  <c r="L263" i="8"/>
  <c r="L264" i="8"/>
  <c r="L265" i="8"/>
  <c r="L266" i="8"/>
  <c r="L267" i="8"/>
  <c r="L268" i="8"/>
  <c r="L269" i="8"/>
  <c r="L270" i="8"/>
  <c r="L271" i="8"/>
  <c r="L272" i="8"/>
  <c r="L273" i="8"/>
  <c r="L274" i="8"/>
  <c r="L275" i="8"/>
  <c r="L276" i="8"/>
  <c r="L277" i="8"/>
  <c r="L278" i="8"/>
  <c r="L279" i="8"/>
  <c r="L280" i="8"/>
  <c r="L281" i="8"/>
  <c r="L282" i="8"/>
  <c r="L283" i="8"/>
  <c r="L284" i="8"/>
  <c r="L285" i="8"/>
  <c r="L286" i="8"/>
  <c r="L287" i="8"/>
  <c r="L288" i="8"/>
  <c r="L289" i="8"/>
  <c r="L290" i="8"/>
  <c r="L291" i="8"/>
  <c r="L292" i="8"/>
  <c r="L293" i="8"/>
  <c r="L294" i="8"/>
  <c r="L295" i="8"/>
  <c r="L296" i="8"/>
  <c r="L297" i="8"/>
  <c r="L298" i="8"/>
  <c r="L299" i="8"/>
  <c r="L300" i="8"/>
  <c r="L301" i="8"/>
  <c r="L302" i="8"/>
  <c r="L303" i="8"/>
  <c r="L304" i="8"/>
  <c r="L305" i="8"/>
  <c r="L306" i="8"/>
  <c r="L307" i="8"/>
  <c r="L308" i="8"/>
  <c r="L309" i="8"/>
  <c r="L310" i="8"/>
  <c r="L311" i="8"/>
  <c r="L312" i="8"/>
  <c r="L313" i="8"/>
  <c r="L314" i="8"/>
  <c r="L315" i="8"/>
  <c r="L316" i="8"/>
  <c r="L317" i="8"/>
  <c r="L318" i="8"/>
  <c r="L319" i="8"/>
  <c r="L320" i="8"/>
  <c r="L321" i="8"/>
  <c r="L322" i="8"/>
  <c r="L323" i="8"/>
  <c r="L324" i="8"/>
  <c r="L325" i="8"/>
  <c r="L326" i="8"/>
  <c r="L327" i="8"/>
  <c r="L328" i="8"/>
  <c r="L329" i="8"/>
  <c r="L330" i="8"/>
  <c r="L331" i="8"/>
  <c r="L332" i="8"/>
  <c r="L333" i="8"/>
  <c r="L334" i="8"/>
  <c r="L335" i="8"/>
  <c r="L336" i="8"/>
  <c r="L337" i="8"/>
  <c r="L338" i="8"/>
  <c r="L339" i="8"/>
  <c r="L340" i="8"/>
  <c r="L341" i="8"/>
  <c r="L342" i="8"/>
  <c r="L343" i="8"/>
  <c r="L344" i="8"/>
  <c r="L345" i="8"/>
  <c r="L346" i="8"/>
  <c r="L347" i="8"/>
  <c r="L348" i="8"/>
  <c r="L349" i="8"/>
  <c r="L350" i="8"/>
  <c r="L351" i="8"/>
  <c r="L352" i="8"/>
  <c r="L353" i="8"/>
  <c r="L354" i="8"/>
  <c r="L355" i="8"/>
  <c r="L356" i="8"/>
  <c r="L357" i="8"/>
  <c r="L358" i="8"/>
  <c r="L359" i="8"/>
  <c r="L360" i="8"/>
  <c r="L361" i="8"/>
  <c r="L362" i="8"/>
  <c r="L363" i="8"/>
  <c r="L364" i="8"/>
  <c r="L365" i="8"/>
  <c r="L366" i="8"/>
  <c r="L367" i="8"/>
  <c r="L368" i="8"/>
  <c r="L369" i="8"/>
  <c r="L370" i="8"/>
  <c r="L371" i="8"/>
  <c r="L372" i="8"/>
  <c r="L373" i="8"/>
  <c r="L374" i="8"/>
  <c r="L375" i="8"/>
  <c r="L376" i="8"/>
  <c r="L377" i="8"/>
  <c r="L378" i="8"/>
  <c r="L379" i="8"/>
  <c r="L380" i="8"/>
  <c r="L381" i="8"/>
  <c r="L382" i="8"/>
  <c r="L383" i="8"/>
  <c r="L384" i="8"/>
  <c r="L385" i="8"/>
  <c r="L386" i="8"/>
  <c r="L387" i="8"/>
  <c r="L388" i="8"/>
  <c r="K2" i="8"/>
  <c r="K3" i="8"/>
  <c r="K4" i="8"/>
  <c r="K5" i="8"/>
  <c r="K6" i="8"/>
  <c r="K7" i="8"/>
  <c r="K8" i="8"/>
  <c r="K9" i="8"/>
  <c r="K10" i="8"/>
  <c r="K11" i="8"/>
  <c r="K12" i="8"/>
  <c r="K13" i="8"/>
  <c r="K14" i="8"/>
  <c r="K15" i="8"/>
  <c r="K16" i="8"/>
  <c r="K17" i="8"/>
  <c r="K18" i="8"/>
  <c r="K19" i="8"/>
  <c r="K20" i="8"/>
  <c r="K21" i="8"/>
  <c r="K22" i="8"/>
  <c r="K23" i="8"/>
  <c r="K24" i="8"/>
  <c r="K25" i="8"/>
  <c r="K26" i="8"/>
  <c r="K27" i="8"/>
  <c r="K28" i="8"/>
  <c r="K29" i="8"/>
  <c r="K30" i="8"/>
  <c r="K31" i="8"/>
  <c r="K32" i="8"/>
  <c r="K33" i="8"/>
  <c r="K34" i="8"/>
  <c r="K35" i="8"/>
  <c r="K36" i="8"/>
  <c r="K37" i="8"/>
  <c r="K38" i="8"/>
  <c r="K39" i="8"/>
  <c r="K40" i="8"/>
  <c r="K41" i="8"/>
  <c r="K42" i="8"/>
  <c r="K43" i="8"/>
  <c r="K44" i="8"/>
  <c r="K45" i="8"/>
  <c r="K46" i="8"/>
  <c r="K47" i="8"/>
  <c r="K48" i="8"/>
  <c r="K49" i="8"/>
  <c r="K50" i="8"/>
  <c r="K51" i="8"/>
  <c r="K52" i="8"/>
  <c r="K53" i="8"/>
  <c r="K54" i="8"/>
  <c r="K55" i="8"/>
  <c r="K56" i="8"/>
  <c r="K57" i="8"/>
  <c r="K58" i="8"/>
  <c r="K59" i="8"/>
  <c r="K60" i="8"/>
  <c r="K61" i="8"/>
  <c r="K62" i="8"/>
  <c r="K63" i="8"/>
  <c r="K64" i="8"/>
  <c r="K65" i="8"/>
  <c r="K66" i="8"/>
  <c r="K67" i="8"/>
  <c r="K68" i="8"/>
  <c r="K69" i="8"/>
  <c r="K70" i="8"/>
  <c r="K71" i="8"/>
  <c r="K72" i="8"/>
  <c r="K73" i="8"/>
  <c r="K74" i="8"/>
  <c r="K75" i="8"/>
  <c r="K76" i="8"/>
  <c r="K77" i="8"/>
  <c r="K78" i="8"/>
  <c r="K79" i="8"/>
  <c r="K80" i="8"/>
  <c r="K81" i="8"/>
  <c r="K82" i="8"/>
  <c r="K83" i="8"/>
  <c r="K84" i="8"/>
  <c r="K85" i="8"/>
  <c r="K86" i="8"/>
  <c r="K87" i="8"/>
  <c r="K88" i="8"/>
  <c r="K89" i="8"/>
  <c r="K90" i="8"/>
  <c r="K91" i="8"/>
  <c r="K92" i="8"/>
  <c r="K93" i="8"/>
  <c r="K94" i="8"/>
  <c r="K95" i="8"/>
  <c r="K96" i="8"/>
  <c r="K97" i="8"/>
  <c r="K98" i="8"/>
  <c r="K99" i="8"/>
  <c r="K100" i="8"/>
  <c r="K101" i="8"/>
  <c r="K102" i="8"/>
  <c r="K103" i="8"/>
  <c r="K104" i="8"/>
  <c r="K105" i="8"/>
  <c r="K106" i="8"/>
  <c r="K107" i="8"/>
  <c r="K108" i="8"/>
  <c r="K109" i="8"/>
  <c r="K110" i="8"/>
  <c r="K111" i="8"/>
  <c r="K112" i="8"/>
  <c r="K113" i="8"/>
  <c r="K114" i="8"/>
  <c r="K115" i="8"/>
  <c r="K116" i="8"/>
  <c r="K117" i="8"/>
  <c r="K118" i="8"/>
  <c r="K119" i="8"/>
  <c r="K120" i="8"/>
  <c r="K121" i="8"/>
  <c r="K122" i="8"/>
  <c r="K123" i="8"/>
  <c r="K124" i="8"/>
  <c r="K125" i="8"/>
  <c r="K126" i="8"/>
  <c r="K127" i="8"/>
  <c r="K128" i="8"/>
  <c r="K129" i="8"/>
  <c r="K130" i="8"/>
  <c r="K131" i="8"/>
  <c r="K132" i="8"/>
  <c r="K133" i="8"/>
  <c r="K134" i="8"/>
  <c r="K135" i="8"/>
  <c r="K136" i="8"/>
  <c r="K137" i="8"/>
  <c r="K138" i="8"/>
  <c r="K139" i="8"/>
  <c r="K140" i="8"/>
  <c r="K141" i="8"/>
  <c r="K142" i="8"/>
  <c r="K143" i="8"/>
  <c r="K144" i="8"/>
  <c r="K145" i="8"/>
  <c r="K146" i="8"/>
  <c r="K147" i="8"/>
  <c r="K148" i="8"/>
  <c r="K149" i="8"/>
  <c r="K150" i="8"/>
  <c r="K151" i="8"/>
  <c r="K152" i="8"/>
  <c r="K153" i="8"/>
  <c r="K154" i="8"/>
  <c r="K155" i="8"/>
  <c r="K156" i="8"/>
  <c r="K157" i="8"/>
  <c r="K158" i="8"/>
  <c r="K159" i="8"/>
  <c r="K160" i="8"/>
  <c r="K161" i="8"/>
  <c r="K162" i="8"/>
  <c r="K163" i="8"/>
  <c r="K164" i="8"/>
  <c r="K165" i="8"/>
  <c r="K166" i="8"/>
  <c r="K167" i="8"/>
  <c r="K168" i="8"/>
  <c r="K169" i="8"/>
  <c r="K170" i="8"/>
  <c r="K171" i="8"/>
  <c r="K172" i="8"/>
  <c r="K173" i="8"/>
  <c r="K174" i="8"/>
  <c r="K175" i="8"/>
  <c r="K176" i="8"/>
  <c r="K177" i="8"/>
  <c r="K178" i="8"/>
  <c r="K179" i="8"/>
  <c r="K180" i="8"/>
  <c r="K181" i="8"/>
  <c r="K182" i="8"/>
  <c r="K183" i="8"/>
  <c r="K184" i="8"/>
  <c r="K185" i="8"/>
  <c r="K186" i="8"/>
  <c r="K187" i="8"/>
  <c r="K188" i="8"/>
  <c r="K189" i="8"/>
  <c r="K190" i="8"/>
  <c r="K191" i="8"/>
  <c r="K192" i="8"/>
  <c r="K193" i="8"/>
  <c r="K194" i="8"/>
  <c r="K195" i="8"/>
  <c r="K196" i="8"/>
  <c r="K197" i="8"/>
  <c r="K198" i="8"/>
  <c r="K199" i="8"/>
  <c r="K200" i="8"/>
  <c r="K201" i="8"/>
  <c r="K202" i="8"/>
  <c r="K203" i="8"/>
  <c r="K204" i="8"/>
  <c r="K205" i="8"/>
  <c r="K206" i="8"/>
  <c r="K207" i="8"/>
  <c r="K208" i="8"/>
  <c r="K209" i="8"/>
  <c r="K210" i="8"/>
  <c r="K211" i="8"/>
  <c r="K212" i="8"/>
  <c r="K213" i="8"/>
  <c r="K214" i="8"/>
  <c r="K215" i="8"/>
  <c r="K216" i="8"/>
  <c r="K217" i="8"/>
  <c r="K218" i="8"/>
  <c r="K219" i="8"/>
  <c r="K220" i="8"/>
  <c r="K221" i="8"/>
  <c r="K222" i="8"/>
  <c r="K223" i="8"/>
  <c r="K224" i="8"/>
  <c r="K225" i="8"/>
  <c r="K226" i="8"/>
  <c r="K227" i="8"/>
  <c r="K228" i="8"/>
  <c r="K229" i="8"/>
  <c r="K230" i="8"/>
  <c r="K231" i="8"/>
  <c r="K232" i="8"/>
  <c r="K233" i="8"/>
  <c r="K234" i="8"/>
  <c r="K235" i="8"/>
  <c r="K236" i="8"/>
  <c r="K237" i="8"/>
  <c r="K238" i="8"/>
  <c r="K239" i="8"/>
  <c r="K240" i="8"/>
  <c r="K241" i="8"/>
  <c r="K242" i="8"/>
  <c r="K243" i="8"/>
  <c r="K244" i="8"/>
  <c r="K245" i="8"/>
  <c r="K246" i="8"/>
  <c r="K247" i="8"/>
  <c r="K248" i="8"/>
  <c r="K249" i="8"/>
  <c r="K250" i="8"/>
  <c r="K251" i="8"/>
  <c r="K252" i="8"/>
  <c r="K253" i="8"/>
  <c r="K254" i="8"/>
  <c r="K255" i="8"/>
  <c r="K256" i="8"/>
  <c r="K257" i="8"/>
  <c r="K258" i="8"/>
  <c r="K259" i="8"/>
  <c r="K260" i="8"/>
  <c r="K261" i="8"/>
  <c r="K262" i="8"/>
  <c r="K263" i="8"/>
  <c r="K264" i="8"/>
  <c r="K265" i="8"/>
  <c r="K266" i="8"/>
  <c r="K267" i="8"/>
  <c r="K268" i="8"/>
  <c r="K269" i="8"/>
  <c r="K270" i="8"/>
  <c r="K271" i="8"/>
  <c r="K272" i="8"/>
  <c r="K273" i="8"/>
  <c r="K274" i="8"/>
  <c r="K275" i="8"/>
  <c r="K276" i="8"/>
  <c r="K277" i="8"/>
  <c r="K278" i="8"/>
  <c r="K279" i="8"/>
  <c r="K280" i="8"/>
  <c r="K281" i="8"/>
  <c r="K282" i="8"/>
  <c r="K283" i="8"/>
  <c r="K284" i="8"/>
  <c r="K285" i="8"/>
  <c r="K286" i="8"/>
  <c r="K287" i="8"/>
  <c r="K288" i="8"/>
  <c r="K289" i="8"/>
  <c r="K290" i="8"/>
  <c r="K291" i="8"/>
  <c r="K292" i="8"/>
  <c r="K293" i="8"/>
  <c r="K294" i="8"/>
  <c r="K295" i="8"/>
  <c r="K296" i="8"/>
  <c r="K297" i="8"/>
  <c r="K298" i="8"/>
  <c r="K299" i="8"/>
  <c r="K300" i="8"/>
  <c r="K301" i="8"/>
  <c r="K302" i="8"/>
  <c r="K303" i="8"/>
  <c r="K304" i="8"/>
  <c r="K305" i="8"/>
  <c r="K306" i="8"/>
  <c r="K307" i="8"/>
  <c r="K308" i="8"/>
  <c r="K309" i="8"/>
  <c r="K310" i="8"/>
  <c r="K311" i="8"/>
  <c r="K312" i="8"/>
  <c r="K313" i="8"/>
  <c r="K314" i="8"/>
  <c r="K315" i="8"/>
  <c r="K316" i="8"/>
  <c r="K317" i="8"/>
  <c r="K318" i="8"/>
  <c r="K319" i="8"/>
  <c r="K320" i="8"/>
  <c r="K321" i="8"/>
  <c r="K322" i="8"/>
  <c r="K323" i="8"/>
  <c r="K324" i="8"/>
  <c r="K325" i="8"/>
  <c r="K326" i="8"/>
  <c r="K327" i="8"/>
  <c r="K328" i="8"/>
  <c r="K329" i="8"/>
  <c r="K330" i="8"/>
  <c r="K331" i="8"/>
  <c r="K332" i="8"/>
  <c r="K333" i="8"/>
  <c r="K334" i="8"/>
  <c r="K335" i="8"/>
  <c r="K336" i="8"/>
  <c r="K337" i="8"/>
  <c r="K338" i="8"/>
  <c r="K339" i="8"/>
  <c r="K340" i="8"/>
  <c r="K341" i="8"/>
  <c r="K342" i="8"/>
  <c r="K343" i="8"/>
  <c r="K344" i="8"/>
  <c r="K345" i="8"/>
  <c r="K346" i="8"/>
  <c r="K347" i="8"/>
  <c r="K348" i="8"/>
  <c r="K349" i="8"/>
  <c r="K350" i="8"/>
  <c r="K351" i="8"/>
  <c r="K352" i="8"/>
  <c r="K353" i="8"/>
  <c r="K354" i="8"/>
  <c r="K355" i="8"/>
  <c r="K356" i="8"/>
  <c r="K357" i="8"/>
  <c r="K358" i="8"/>
  <c r="K359" i="8"/>
  <c r="K360" i="8"/>
  <c r="K361" i="8"/>
  <c r="K362" i="8"/>
  <c r="K363" i="8"/>
  <c r="K364" i="8"/>
  <c r="K365" i="8"/>
  <c r="K366" i="8"/>
  <c r="K367" i="8"/>
  <c r="K368" i="8"/>
  <c r="K369" i="8"/>
  <c r="K370" i="8"/>
  <c r="K371" i="8"/>
  <c r="K372" i="8"/>
  <c r="K373" i="8"/>
  <c r="K374" i="8"/>
  <c r="K375" i="8"/>
  <c r="K376" i="8"/>
  <c r="K377" i="8"/>
  <c r="K378" i="8"/>
  <c r="K379" i="8"/>
  <c r="K380" i="8"/>
  <c r="K381" i="8"/>
  <c r="K382" i="8"/>
  <c r="K383" i="8"/>
  <c r="K384" i="8"/>
  <c r="K385" i="8"/>
  <c r="K386" i="8"/>
  <c r="K387" i="8"/>
  <c r="K388" i="8"/>
  <c r="J2" i="8"/>
  <c r="J3" i="8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J207" i="8"/>
  <c r="J208" i="8"/>
  <c r="J209" i="8"/>
  <c r="J210" i="8"/>
  <c r="J211" i="8"/>
  <c r="J212" i="8"/>
  <c r="J213" i="8"/>
  <c r="J214" i="8"/>
  <c r="J215" i="8"/>
  <c r="J216" i="8"/>
  <c r="J217" i="8"/>
  <c r="J218" i="8"/>
  <c r="J219" i="8"/>
  <c r="J220" i="8"/>
  <c r="J221" i="8"/>
  <c r="J222" i="8"/>
  <c r="J223" i="8"/>
  <c r="J224" i="8"/>
  <c r="J225" i="8"/>
  <c r="J226" i="8"/>
  <c r="J227" i="8"/>
  <c r="J228" i="8"/>
  <c r="J229" i="8"/>
  <c r="J230" i="8"/>
  <c r="J231" i="8"/>
  <c r="J232" i="8"/>
  <c r="J233" i="8"/>
  <c r="J234" i="8"/>
  <c r="J235" i="8"/>
  <c r="J236" i="8"/>
  <c r="J237" i="8"/>
  <c r="J238" i="8"/>
  <c r="J239" i="8"/>
  <c r="J240" i="8"/>
  <c r="J241" i="8"/>
  <c r="J242" i="8"/>
  <c r="J243" i="8"/>
  <c r="J244" i="8"/>
  <c r="J245" i="8"/>
  <c r="J246" i="8"/>
  <c r="J247" i="8"/>
  <c r="J248" i="8"/>
  <c r="J249" i="8"/>
  <c r="J250" i="8"/>
  <c r="J251" i="8"/>
  <c r="J252" i="8"/>
  <c r="J253" i="8"/>
  <c r="J254" i="8"/>
  <c r="J255" i="8"/>
  <c r="J256" i="8"/>
  <c r="J257" i="8"/>
  <c r="J258" i="8"/>
  <c r="J259" i="8"/>
  <c r="J260" i="8"/>
  <c r="J261" i="8"/>
  <c r="J262" i="8"/>
  <c r="J263" i="8"/>
  <c r="J264" i="8"/>
  <c r="J265" i="8"/>
  <c r="J266" i="8"/>
  <c r="J267" i="8"/>
  <c r="J268" i="8"/>
  <c r="J269" i="8"/>
  <c r="J270" i="8"/>
  <c r="J271" i="8"/>
  <c r="J272" i="8"/>
  <c r="J273" i="8"/>
  <c r="J274" i="8"/>
  <c r="J275" i="8"/>
  <c r="J276" i="8"/>
  <c r="J277" i="8"/>
  <c r="J278" i="8"/>
  <c r="J279" i="8"/>
  <c r="J280" i="8"/>
  <c r="J281" i="8"/>
  <c r="J282" i="8"/>
  <c r="J283" i="8"/>
  <c r="J284" i="8"/>
  <c r="J285" i="8"/>
  <c r="J286" i="8"/>
  <c r="J287" i="8"/>
  <c r="J288" i="8"/>
  <c r="J289" i="8"/>
  <c r="J290" i="8"/>
  <c r="J291" i="8"/>
  <c r="J292" i="8"/>
  <c r="J293" i="8"/>
  <c r="J294" i="8"/>
  <c r="J295" i="8"/>
  <c r="J296" i="8"/>
  <c r="J297" i="8"/>
  <c r="J298" i="8"/>
  <c r="J299" i="8"/>
  <c r="J300" i="8"/>
  <c r="J301" i="8"/>
  <c r="J302" i="8"/>
  <c r="J303" i="8"/>
  <c r="J304" i="8"/>
  <c r="J305" i="8"/>
  <c r="J306" i="8"/>
  <c r="J307" i="8"/>
  <c r="J308" i="8"/>
  <c r="J309" i="8"/>
  <c r="J310" i="8"/>
  <c r="J311" i="8"/>
  <c r="J312" i="8"/>
  <c r="J313" i="8"/>
  <c r="J314" i="8"/>
  <c r="J315" i="8"/>
  <c r="J316" i="8"/>
  <c r="J317" i="8"/>
  <c r="J318" i="8"/>
  <c r="J319" i="8"/>
  <c r="J320" i="8"/>
  <c r="J321" i="8"/>
  <c r="J322" i="8"/>
  <c r="J323" i="8"/>
  <c r="J324" i="8"/>
  <c r="J325" i="8"/>
  <c r="J326" i="8"/>
  <c r="J327" i="8"/>
  <c r="J328" i="8"/>
  <c r="J329" i="8"/>
  <c r="J330" i="8"/>
  <c r="J331" i="8"/>
  <c r="J332" i="8"/>
  <c r="J333" i="8"/>
  <c r="J334" i="8"/>
  <c r="J335" i="8"/>
  <c r="J336" i="8"/>
  <c r="J337" i="8"/>
  <c r="J338" i="8"/>
  <c r="J339" i="8"/>
  <c r="J340" i="8"/>
  <c r="J341" i="8"/>
  <c r="J342" i="8"/>
  <c r="J343" i="8"/>
  <c r="J344" i="8"/>
  <c r="J345" i="8"/>
  <c r="J346" i="8"/>
  <c r="J347" i="8"/>
  <c r="J348" i="8"/>
  <c r="J349" i="8"/>
  <c r="J350" i="8"/>
  <c r="J351" i="8"/>
  <c r="J352" i="8"/>
  <c r="J353" i="8"/>
  <c r="J354" i="8"/>
  <c r="J355" i="8"/>
  <c r="J356" i="8"/>
  <c r="J357" i="8"/>
  <c r="J358" i="8"/>
  <c r="J359" i="8"/>
  <c r="J360" i="8"/>
  <c r="J361" i="8"/>
  <c r="J362" i="8"/>
  <c r="J363" i="8"/>
  <c r="J364" i="8"/>
  <c r="J365" i="8"/>
  <c r="J366" i="8"/>
  <c r="J367" i="8"/>
  <c r="J368" i="8"/>
  <c r="J369" i="8"/>
  <c r="J370" i="8"/>
  <c r="J371" i="8"/>
  <c r="J372" i="8"/>
  <c r="J373" i="8"/>
  <c r="J374" i="8"/>
  <c r="J375" i="8"/>
  <c r="J376" i="8"/>
  <c r="J377" i="8"/>
  <c r="J378" i="8"/>
  <c r="J379" i="8"/>
  <c r="J380" i="8"/>
  <c r="J381" i="8"/>
  <c r="J382" i="8"/>
  <c r="J383" i="8"/>
  <c r="J384" i="8"/>
  <c r="J385" i="8"/>
  <c r="J386" i="8"/>
  <c r="J387" i="8"/>
  <c r="J388" i="8"/>
  <c r="I2" i="8"/>
  <c r="I3" i="8"/>
  <c r="I4" i="8"/>
  <c r="I5" i="8"/>
  <c r="I6" i="8"/>
  <c r="I7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22" i="8"/>
  <c r="I223" i="8"/>
  <c r="I224" i="8"/>
  <c r="I225" i="8"/>
  <c r="I226" i="8"/>
  <c r="I227" i="8"/>
  <c r="I228" i="8"/>
  <c r="I229" i="8"/>
  <c r="I230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3" i="8"/>
  <c r="I244" i="8"/>
  <c r="I245" i="8"/>
  <c r="I246" i="8"/>
  <c r="I247" i="8"/>
  <c r="I248" i="8"/>
  <c r="I249" i="8"/>
  <c r="I250" i="8"/>
  <c r="I251" i="8"/>
  <c r="I252" i="8"/>
  <c r="I253" i="8"/>
  <c r="I254" i="8"/>
  <c r="I255" i="8"/>
  <c r="I256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1" i="8"/>
  <c r="I272" i="8"/>
  <c r="I273" i="8"/>
  <c r="I274" i="8"/>
  <c r="I275" i="8"/>
  <c r="I276" i="8"/>
  <c r="I277" i="8"/>
  <c r="I278" i="8"/>
  <c r="I279" i="8"/>
  <c r="I280" i="8"/>
  <c r="I281" i="8"/>
  <c r="I282" i="8"/>
  <c r="I283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0" i="8"/>
  <c r="I301" i="8"/>
  <c r="I302" i="8"/>
  <c r="I303" i="8"/>
  <c r="I304" i="8"/>
  <c r="I305" i="8"/>
  <c r="I306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3" i="8"/>
  <c r="I324" i="8"/>
  <c r="I325" i="8"/>
  <c r="I326" i="8"/>
  <c r="I327" i="8"/>
  <c r="I328" i="8"/>
  <c r="I329" i="8"/>
  <c r="I330" i="8"/>
  <c r="I331" i="8"/>
  <c r="I332" i="8"/>
  <c r="I333" i="8"/>
  <c r="I334" i="8"/>
  <c r="I335" i="8"/>
  <c r="I336" i="8"/>
  <c r="I337" i="8"/>
  <c r="I338" i="8"/>
  <c r="I339" i="8"/>
  <c r="I340" i="8"/>
  <c r="I341" i="8"/>
  <c r="I342" i="8"/>
  <c r="I343" i="8"/>
  <c r="I344" i="8"/>
  <c r="I345" i="8"/>
  <c r="I346" i="8"/>
  <c r="I347" i="8"/>
  <c r="I348" i="8"/>
  <c r="I349" i="8"/>
  <c r="I350" i="8"/>
  <c r="I351" i="8"/>
  <c r="I352" i="8"/>
  <c r="I353" i="8"/>
  <c r="I354" i="8"/>
  <c r="I355" i="8"/>
  <c r="I356" i="8"/>
  <c r="I357" i="8"/>
  <c r="I358" i="8"/>
  <c r="I359" i="8"/>
  <c r="I360" i="8"/>
  <c r="I361" i="8"/>
  <c r="I362" i="8"/>
  <c r="I363" i="8"/>
  <c r="I364" i="8"/>
  <c r="I365" i="8"/>
  <c r="I366" i="8"/>
  <c r="I367" i="8"/>
  <c r="I368" i="8"/>
  <c r="I369" i="8"/>
  <c r="I370" i="8"/>
  <c r="I371" i="8"/>
  <c r="I372" i="8"/>
  <c r="I373" i="8"/>
  <c r="I374" i="8"/>
  <c r="I375" i="8"/>
  <c r="I376" i="8"/>
  <c r="I377" i="8"/>
  <c r="I378" i="8"/>
  <c r="I379" i="8"/>
  <c r="I380" i="8"/>
  <c r="I381" i="8"/>
  <c r="I382" i="8"/>
  <c r="I383" i="8"/>
  <c r="I384" i="8"/>
  <c r="I385" i="8"/>
  <c r="I386" i="8"/>
  <c r="I387" i="8"/>
  <c r="I388" i="8"/>
  <c r="H2" i="8"/>
  <c r="H3" i="8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G2" i="8"/>
  <c r="G3" i="8"/>
  <c r="G4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F2" i="8"/>
  <c r="F3" i="8"/>
  <c r="F4" i="8"/>
  <c r="F5" i="8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F39" i="8"/>
  <c r="F40" i="8"/>
  <c r="F41" i="8"/>
  <c r="F42" i="8"/>
  <c r="F43" i="8"/>
  <c r="F44" i="8"/>
  <c r="F45" i="8"/>
  <c r="F46" i="8"/>
  <c r="F47" i="8"/>
  <c r="F48" i="8"/>
  <c r="F49" i="8"/>
  <c r="F50" i="8"/>
  <c r="F51" i="8"/>
  <c r="F52" i="8"/>
  <c r="F53" i="8"/>
  <c r="F54" i="8"/>
  <c r="F55" i="8"/>
  <c r="F56" i="8"/>
  <c r="F57" i="8"/>
  <c r="F58" i="8"/>
  <c r="F59" i="8"/>
  <c r="F60" i="8"/>
  <c r="F61" i="8"/>
  <c r="F62" i="8"/>
  <c r="F63" i="8"/>
  <c r="F64" i="8"/>
  <c r="F65" i="8"/>
  <c r="F66" i="8"/>
  <c r="F67" i="8"/>
  <c r="F68" i="8"/>
  <c r="F69" i="8"/>
  <c r="F70" i="8"/>
  <c r="F71" i="8"/>
  <c r="F72" i="8"/>
  <c r="F73" i="8"/>
  <c r="F74" i="8"/>
  <c r="F75" i="8"/>
  <c r="F76" i="8"/>
  <c r="F77" i="8"/>
  <c r="F78" i="8"/>
  <c r="F79" i="8"/>
  <c r="F80" i="8"/>
  <c r="F81" i="8"/>
  <c r="F82" i="8"/>
  <c r="F83" i="8"/>
  <c r="F84" i="8"/>
  <c r="F85" i="8"/>
  <c r="F86" i="8"/>
  <c r="F87" i="8"/>
  <c r="F88" i="8"/>
  <c r="F89" i="8"/>
  <c r="F90" i="8"/>
  <c r="F91" i="8"/>
  <c r="F92" i="8"/>
  <c r="F93" i="8"/>
  <c r="F94" i="8"/>
  <c r="F95" i="8"/>
  <c r="F96" i="8"/>
  <c r="F97" i="8"/>
  <c r="F98" i="8"/>
  <c r="F99" i="8"/>
  <c r="F100" i="8"/>
  <c r="F101" i="8"/>
  <c r="F102" i="8"/>
  <c r="F103" i="8"/>
  <c r="F104" i="8"/>
  <c r="F105" i="8"/>
  <c r="F106" i="8"/>
  <c r="F107" i="8"/>
  <c r="F108" i="8"/>
  <c r="F109" i="8"/>
  <c r="F110" i="8"/>
  <c r="F111" i="8"/>
  <c r="F112" i="8"/>
  <c r="F113" i="8"/>
  <c r="F114" i="8"/>
  <c r="F115" i="8"/>
  <c r="F116" i="8"/>
  <c r="F117" i="8"/>
  <c r="F118" i="8"/>
  <c r="F119" i="8"/>
  <c r="F120" i="8"/>
  <c r="F121" i="8"/>
  <c r="F122" i="8"/>
  <c r="F123" i="8"/>
  <c r="F124" i="8"/>
  <c r="F125" i="8"/>
  <c r="F126" i="8"/>
  <c r="F127" i="8"/>
  <c r="F128" i="8"/>
  <c r="F129" i="8"/>
  <c r="F130" i="8"/>
  <c r="F131" i="8"/>
  <c r="F132" i="8"/>
  <c r="F133" i="8"/>
  <c r="F134" i="8"/>
  <c r="F135" i="8"/>
  <c r="F136" i="8"/>
  <c r="F137" i="8"/>
  <c r="F138" i="8"/>
  <c r="F139" i="8"/>
  <c r="F140" i="8"/>
  <c r="F141" i="8"/>
  <c r="F142" i="8"/>
  <c r="F143" i="8"/>
  <c r="F144" i="8"/>
  <c r="F145" i="8"/>
  <c r="F146" i="8"/>
  <c r="F147" i="8"/>
  <c r="F148" i="8"/>
  <c r="F149" i="8"/>
  <c r="F150" i="8"/>
  <c r="F151" i="8"/>
  <c r="F152" i="8"/>
  <c r="F153" i="8"/>
  <c r="F154" i="8"/>
  <c r="F155" i="8"/>
  <c r="F156" i="8"/>
  <c r="F157" i="8"/>
  <c r="F158" i="8"/>
  <c r="F159" i="8"/>
  <c r="F160" i="8"/>
  <c r="F161" i="8"/>
  <c r="F162" i="8"/>
  <c r="F163" i="8"/>
  <c r="F164" i="8"/>
  <c r="F165" i="8"/>
  <c r="F166" i="8"/>
  <c r="F167" i="8"/>
  <c r="F168" i="8"/>
  <c r="F169" i="8"/>
  <c r="F170" i="8"/>
  <c r="F171" i="8"/>
  <c r="F172" i="8"/>
  <c r="F173" i="8"/>
  <c r="F174" i="8"/>
  <c r="F175" i="8"/>
  <c r="F176" i="8"/>
  <c r="F177" i="8"/>
  <c r="F178" i="8"/>
  <c r="F179" i="8"/>
  <c r="F180" i="8"/>
  <c r="F181" i="8"/>
  <c r="F182" i="8"/>
  <c r="F183" i="8"/>
  <c r="F184" i="8"/>
  <c r="F185" i="8"/>
  <c r="F186" i="8"/>
  <c r="F187" i="8"/>
  <c r="F188" i="8"/>
  <c r="F189" i="8"/>
  <c r="F190" i="8"/>
  <c r="F191" i="8"/>
  <c r="F192" i="8"/>
  <c r="F193" i="8"/>
  <c r="F194" i="8"/>
  <c r="F195" i="8"/>
  <c r="F196" i="8"/>
  <c r="F197" i="8"/>
  <c r="F198" i="8"/>
  <c r="F199" i="8"/>
  <c r="F200" i="8"/>
  <c r="F201" i="8"/>
  <c r="F202" i="8"/>
  <c r="F203" i="8"/>
  <c r="F204" i="8"/>
  <c r="F205" i="8"/>
  <c r="F206" i="8"/>
  <c r="F207" i="8"/>
  <c r="F208" i="8"/>
  <c r="F209" i="8"/>
  <c r="F210" i="8"/>
  <c r="F211" i="8"/>
  <c r="F212" i="8"/>
  <c r="F213" i="8"/>
  <c r="F214" i="8"/>
  <c r="F215" i="8"/>
  <c r="F216" i="8"/>
  <c r="F217" i="8"/>
  <c r="F218" i="8"/>
  <c r="F219" i="8"/>
  <c r="F220" i="8"/>
  <c r="F221" i="8"/>
  <c r="F222" i="8"/>
  <c r="F223" i="8"/>
  <c r="F224" i="8"/>
  <c r="F225" i="8"/>
  <c r="F226" i="8"/>
  <c r="F227" i="8"/>
  <c r="F228" i="8"/>
  <c r="F229" i="8"/>
  <c r="F230" i="8"/>
  <c r="F231" i="8"/>
  <c r="F232" i="8"/>
  <c r="F233" i="8"/>
  <c r="F234" i="8"/>
  <c r="F235" i="8"/>
  <c r="F236" i="8"/>
  <c r="F237" i="8"/>
  <c r="F238" i="8"/>
  <c r="F239" i="8"/>
  <c r="F240" i="8"/>
  <c r="F241" i="8"/>
  <c r="F242" i="8"/>
  <c r="F243" i="8"/>
  <c r="F244" i="8"/>
  <c r="F245" i="8"/>
  <c r="F246" i="8"/>
  <c r="F247" i="8"/>
  <c r="F248" i="8"/>
  <c r="F249" i="8"/>
  <c r="F250" i="8"/>
  <c r="F251" i="8"/>
  <c r="F252" i="8"/>
  <c r="F253" i="8"/>
  <c r="F254" i="8"/>
  <c r="F255" i="8"/>
  <c r="F256" i="8"/>
  <c r="F257" i="8"/>
  <c r="F258" i="8"/>
  <c r="F259" i="8"/>
  <c r="F260" i="8"/>
  <c r="F261" i="8"/>
  <c r="F262" i="8"/>
  <c r="F263" i="8"/>
  <c r="F264" i="8"/>
  <c r="F265" i="8"/>
  <c r="F266" i="8"/>
  <c r="F267" i="8"/>
  <c r="F268" i="8"/>
  <c r="F269" i="8"/>
  <c r="F270" i="8"/>
  <c r="F271" i="8"/>
  <c r="F272" i="8"/>
  <c r="F273" i="8"/>
  <c r="F274" i="8"/>
  <c r="F275" i="8"/>
  <c r="F276" i="8"/>
  <c r="F277" i="8"/>
  <c r="F278" i="8"/>
  <c r="F279" i="8"/>
  <c r="F280" i="8"/>
  <c r="F281" i="8"/>
  <c r="F282" i="8"/>
  <c r="F283" i="8"/>
  <c r="F284" i="8"/>
  <c r="F285" i="8"/>
  <c r="F286" i="8"/>
  <c r="F287" i="8"/>
  <c r="F288" i="8"/>
  <c r="F289" i="8"/>
  <c r="F290" i="8"/>
  <c r="F291" i="8"/>
  <c r="F292" i="8"/>
  <c r="F293" i="8"/>
  <c r="F294" i="8"/>
  <c r="F295" i="8"/>
  <c r="F296" i="8"/>
  <c r="F297" i="8"/>
  <c r="F298" i="8"/>
  <c r="F299" i="8"/>
  <c r="F300" i="8"/>
  <c r="F301" i="8"/>
  <c r="F302" i="8"/>
  <c r="F303" i="8"/>
  <c r="F304" i="8"/>
  <c r="F305" i="8"/>
  <c r="F306" i="8"/>
  <c r="F307" i="8"/>
  <c r="F308" i="8"/>
  <c r="F309" i="8"/>
  <c r="F310" i="8"/>
  <c r="F311" i="8"/>
  <c r="F312" i="8"/>
  <c r="F313" i="8"/>
  <c r="F314" i="8"/>
  <c r="F315" i="8"/>
  <c r="F316" i="8"/>
  <c r="F317" i="8"/>
  <c r="F318" i="8"/>
  <c r="F319" i="8"/>
  <c r="F320" i="8"/>
  <c r="F321" i="8"/>
  <c r="F322" i="8"/>
  <c r="F323" i="8"/>
  <c r="F324" i="8"/>
  <c r="F325" i="8"/>
  <c r="F326" i="8"/>
  <c r="F327" i="8"/>
  <c r="F328" i="8"/>
  <c r="F329" i="8"/>
  <c r="F330" i="8"/>
  <c r="F331" i="8"/>
  <c r="F332" i="8"/>
  <c r="F333" i="8"/>
  <c r="F334" i="8"/>
  <c r="F335" i="8"/>
  <c r="F336" i="8"/>
  <c r="F337" i="8"/>
  <c r="F338" i="8"/>
  <c r="F339" i="8"/>
  <c r="F340" i="8"/>
  <c r="F341" i="8"/>
  <c r="F342" i="8"/>
  <c r="F343" i="8"/>
  <c r="F344" i="8"/>
  <c r="F345" i="8"/>
  <c r="F346" i="8"/>
  <c r="F347" i="8"/>
  <c r="F348" i="8"/>
  <c r="F349" i="8"/>
  <c r="F350" i="8"/>
  <c r="F351" i="8"/>
  <c r="F352" i="8"/>
  <c r="F353" i="8"/>
  <c r="F354" i="8"/>
  <c r="F355" i="8"/>
  <c r="F356" i="8"/>
  <c r="F357" i="8"/>
  <c r="F358" i="8"/>
  <c r="F359" i="8"/>
  <c r="F360" i="8"/>
  <c r="F361" i="8"/>
  <c r="F362" i="8"/>
  <c r="F363" i="8"/>
  <c r="F364" i="8"/>
  <c r="F365" i="8"/>
  <c r="F366" i="8"/>
  <c r="F367" i="8"/>
  <c r="F368" i="8"/>
  <c r="F369" i="8"/>
  <c r="F370" i="8"/>
  <c r="F371" i="8"/>
  <c r="F372" i="8"/>
  <c r="F373" i="8"/>
  <c r="F374" i="8"/>
  <c r="F375" i="8"/>
  <c r="F376" i="8"/>
  <c r="F377" i="8"/>
  <c r="F378" i="8"/>
  <c r="F379" i="8"/>
  <c r="F380" i="8"/>
  <c r="F381" i="8"/>
  <c r="F382" i="8"/>
  <c r="F383" i="8"/>
  <c r="F384" i="8"/>
  <c r="F385" i="8"/>
  <c r="F386" i="8"/>
  <c r="F387" i="8"/>
  <c r="F388" i="8"/>
  <c r="E2" i="8"/>
  <c r="E3" i="8"/>
  <c r="E4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341" i="8"/>
  <c r="E342" i="8"/>
  <c r="E343" i="8"/>
  <c r="E344" i="8"/>
  <c r="E345" i="8"/>
  <c r="E346" i="8"/>
  <c r="E347" i="8"/>
  <c r="E348" i="8"/>
  <c r="E349" i="8"/>
  <c r="E350" i="8"/>
  <c r="E351" i="8"/>
  <c r="E352" i="8"/>
  <c r="E353" i="8"/>
  <c r="E354" i="8"/>
  <c r="E355" i="8"/>
  <c r="E356" i="8"/>
  <c r="E357" i="8"/>
  <c r="E358" i="8"/>
  <c r="E359" i="8"/>
  <c r="E360" i="8"/>
  <c r="E361" i="8"/>
  <c r="E362" i="8"/>
  <c r="E363" i="8"/>
  <c r="E364" i="8"/>
  <c r="E365" i="8"/>
  <c r="E366" i="8"/>
  <c r="E367" i="8"/>
  <c r="E368" i="8"/>
  <c r="E369" i="8"/>
  <c r="E370" i="8"/>
  <c r="E371" i="8"/>
  <c r="E372" i="8"/>
  <c r="E373" i="8"/>
  <c r="E374" i="8"/>
  <c r="E375" i="8"/>
  <c r="E376" i="8"/>
  <c r="E377" i="8"/>
  <c r="E378" i="8"/>
  <c r="E379" i="8"/>
  <c r="E380" i="8"/>
  <c r="E381" i="8"/>
  <c r="E382" i="8"/>
  <c r="E383" i="8"/>
  <c r="E384" i="8"/>
  <c r="E385" i="8"/>
  <c r="E386" i="8"/>
  <c r="E387" i="8"/>
  <c r="E388" i="8"/>
  <c r="W2" i="7"/>
  <c r="W3" i="7"/>
  <c r="W4" i="7"/>
  <c r="W5" i="7"/>
  <c r="W6" i="7"/>
  <c r="W7" i="7"/>
  <c r="W8" i="7"/>
  <c r="W9" i="7"/>
  <c r="W10" i="7"/>
  <c r="W11" i="7"/>
  <c r="W12" i="7"/>
  <c r="W13" i="7"/>
  <c r="W14" i="7"/>
  <c r="W15" i="7"/>
  <c r="W16" i="7"/>
  <c r="W17" i="7"/>
  <c r="W18" i="7"/>
  <c r="W19" i="7"/>
  <c r="W20" i="7"/>
  <c r="W21" i="7"/>
  <c r="W22" i="7"/>
  <c r="W23" i="7"/>
  <c r="W24" i="7"/>
  <c r="W25" i="7"/>
  <c r="W26" i="7"/>
  <c r="W27" i="7"/>
  <c r="W28" i="7"/>
  <c r="W29" i="7"/>
  <c r="W30" i="7"/>
  <c r="W31" i="7"/>
  <c r="W32" i="7"/>
  <c r="W33" i="7"/>
  <c r="W34" i="7"/>
  <c r="W35" i="7"/>
  <c r="W36" i="7"/>
  <c r="W37" i="7"/>
  <c r="W38" i="7"/>
  <c r="W39" i="7"/>
  <c r="W40" i="7"/>
  <c r="W41" i="7"/>
  <c r="W42" i="7"/>
  <c r="W43" i="7"/>
  <c r="W44" i="7"/>
  <c r="W45" i="7"/>
  <c r="W46" i="7"/>
  <c r="W47" i="7"/>
  <c r="W48" i="7"/>
  <c r="W49" i="7"/>
  <c r="W50" i="7"/>
  <c r="W51" i="7"/>
  <c r="W52" i="7"/>
  <c r="W53" i="7"/>
  <c r="W54" i="7"/>
  <c r="W55" i="7"/>
  <c r="W56" i="7"/>
  <c r="W57" i="7"/>
  <c r="W58" i="7"/>
  <c r="W59" i="7"/>
  <c r="W60" i="7"/>
  <c r="W61" i="7"/>
  <c r="W62" i="7"/>
  <c r="W63" i="7"/>
  <c r="W64" i="7"/>
  <c r="W65" i="7"/>
  <c r="W66" i="7"/>
  <c r="W67" i="7"/>
  <c r="W68" i="7"/>
  <c r="W69" i="7"/>
  <c r="W70" i="7"/>
  <c r="W71" i="7"/>
  <c r="W72" i="7"/>
  <c r="W73" i="7"/>
  <c r="W74" i="7"/>
  <c r="W75" i="7"/>
  <c r="W76" i="7"/>
  <c r="W77" i="7"/>
  <c r="W78" i="7"/>
  <c r="W79" i="7"/>
  <c r="W80" i="7"/>
  <c r="W81" i="7"/>
  <c r="W82" i="7"/>
  <c r="W83" i="7"/>
  <c r="W84" i="7"/>
  <c r="W85" i="7"/>
  <c r="W86" i="7"/>
  <c r="W87" i="7"/>
  <c r="W88" i="7"/>
  <c r="W89" i="7"/>
  <c r="W90" i="7"/>
  <c r="W91" i="7"/>
  <c r="W92" i="7"/>
  <c r="W93" i="7"/>
  <c r="W94" i="7"/>
  <c r="W95" i="7"/>
  <c r="W96" i="7"/>
  <c r="W97" i="7"/>
  <c r="W98" i="7"/>
  <c r="W99" i="7"/>
  <c r="W100" i="7"/>
  <c r="W101" i="7"/>
  <c r="W102" i="7"/>
  <c r="W103" i="7"/>
  <c r="W104" i="7"/>
  <c r="W105" i="7"/>
  <c r="W106" i="7"/>
  <c r="W107" i="7"/>
  <c r="W108" i="7"/>
  <c r="W109" i="7"/>
  <c r="W110" i="7"/>
  <c r="W111" i="7"/>
  <c r="W112" i="7"/>
  <c r="W113" i="7"/>
  <c r="W114" i="7"/>
  <c r="W115" i="7"/>
  <c r="W116" i="7"/>
  <c r="W117" i="7"/>
  <c r="W118" i="7"/>
  <c r="W119" i="7"/>
  <c r="W120" i="7"/>
  <c r="W121" i="7"/>
  <c r="W122" i="7"/>
  <c r="W123" i="7"/>
  <c r="W124" i="7"/>
  <c r="W125" i="7"/>
  <c r="W126" i="7"/>
  <c r="W127" i="7"/>
  <c r="W128" i="7"/>
  <c r="W129" i="7"/>
  <c r="W130" i="7"/>
  <c r="W131" i="7"/>
  <c r="W132" i="7"/>
  <c r="W133" i="7"/>
  <c r="W134" i="7"/>
  <c r="W135" i="7"/>
  <c r="W136" i="7"/>
  <c r="W137" i="7"/>
  <c r="W138" i="7"/>
  <c r="W139" i="7"/>
  <c r="W140" i="7"/>
  <c r="W141" i="7"/>
  <c r="W142" i="7"/>
  <c r="W143" i="7"/>
  <c r="W144" i="7"/>
  <c r="W145" i="7"/>
  <c r="W146" i="7"/>
  <c r="W147" i="7"/>
  <c r="W148" i="7"/>
  <c r="W149" i="7"/>
  <c r="W150" i="7"/>
  <c r="W151" i="7"/>
  <c r="W152" i="7"/>
  <c r="W153" i="7"/>
  <c r="W154" i="7"/>
  <c r="W155" i="7"/>
  <c r="W156" i="7"/>
  <c r="W157" i="7"/>
  <c r="W158" i="7"/>
  <c r="W159" i="7"/>
  <c r="W160" i="7"/>
  <c r="W161" i="7"/>
  <c r="W162" i="7"/>
  <c r="W163" i="7"/>
  <c r="W164" i="7"/>
  <c r="W165" i="7"/>
  <c r="W166" i="7"/>
  <c r="W167" i="7"/>
  <c r="W168" i="7"/>
  <c r="W169" i="7"/>
  <c r="W170" i="7"/>
  <c r="W171" i="7"/>
  <c r="W172" i="7"/>
  <c r="W173" i="7"/>
  <c r="W174" i="7"/>
  <c r="W175" i="7"/>
  <c r="W176" i="7"/>
  <c r="W177" i="7"/>
  <c r="W178" i="7"/>
  <c r="W179" i="7"/>
  <c r="W180" i="7"/>
  <c r="W181" i="7"/>
  <c r="W182" i="7"/>
  <c r="W183" i="7"/>
  <c r="W184" i="7"/>
  <c r="W185" i="7"/>
  <c r="W186" i="7"/>
  <c r="W187" i="7"/>
  <c r="W188" i="7"/>
  <c r="W189" i="7"/>
  <c r="W190" i="7"/>
  <c r="W191" i="7"/>
  <c r="W192" i="7"/>
  <c r="W193" i="7"/>
  <c r="W194" i="7"/>
  <c r="W195" i="7"/>
  <c r="W196" i="7"/>
  <c r="W197" i="7"/>
  <c r="W198" i="7"/>
  <c r="W199" i="7"/>
  <c r="W200" i="7"/>
  <c r="W201" i="7"/>
  <c r="W202" i="7"/>
  <c r="W203" i="7"/>
  <c r="W204" i="7"/>
  <c r="W205" i="7"/>
  <c r="W206" i="7"/>
  <c r="W207" i="7"/>
  <c r="W208" i="7"/>
  <c r="W209" i="7"/>
  <c r="W210" i="7"/>
  <c r="W211" i="7"/>
  <c r="W212" i="7"/>
  <c r="W213" i="7"/>
  <c r="W214" i="7"/>
  <c r="W215" i="7"/>
  <c r="W216" i="7"/>
  <c r="W217" i="7"/>
  <c r="W218" i="7"/>
  <c r="W219" i="7"/>
  <c r="W220" i="7"/>
  <c r="W221" i="7"/>
  <c r="W222" i="7"/>
  <c r="W223" i="7"/>
  <c r="W224" i="7"/>
  <c r="W225" i="7"/>
  <c r="W226" i="7"/>
  <c r="W227" i="7"/>
  <c r="W228" i="7"/>
  <c r="W229" i="7"/>
  <c r="W230" i="7"/>
  <c r="W231" i="7"/>
  <c r="W232" i="7"/>
  <c r="W233" i="7"/>
  <c r="W234" i="7"/>
  <c r="W235" i="7"/>
  <c r="W236" i="7"/>
  <c r="W237" i="7"/>
  <c r="W238" i="7"/>
  <c r="W239" i="7"/>
  <c r="W240" i="7"/>
  <c r="W241" i="7"/>
  <c r="W242" i="7"/>
  <c r="W243" i="7"/>
  <c r="W244" i="7"/>
  <c r="W245" i="7"/>
  <c r="W246" i="7"/>
  <c r="W247" i="7"/>
  <c r="W248" i="7"/>
  <c r="W249" i="7"/>
  <c r="W250" i="7"/>
  <c r="W251" i="7"/>
  <c r="W252" i="7"/>
  <c r="W253" i="7"/>
  <c r="W254" i="7"/>
  <c r="W255" i="7"/>
  <c r="W256" i="7"/>
  <c r="W257" i="7"/>
  <c r="W258" i="7"/>
  <c r="W259" i="7"/>
  <c r="W260" i="7"/>
  <c r="W261" i="7"/>
  <c r="W262" i="7"/>
  <c r="W263" i="7"/>
  <c r="W264" i="7"/>
  <c r="W265" i="7"/>
  <c r="W266" i="7"/>
  <c r="W267" i="7"/>
  <c r="W268" i="7"/>
  <c r="W269" i="7"/>
  <c r="W270" i="7"/>
  <c r="W271" i="7"/>
  <c r="W272" i="7"/>
  <c r="W273" i="7"/>
  <c r="W274" i="7"/>
  <c r="W275" i="7"/>
  <c r="W276" i="7"/>
  <c r="W277" i="7"/>
  <c r="W278" i="7"/>
  <c r="W279" i="7"/>
  <c r="W280" i="7"/>
  <c r="W281" i="7"/>
  <c r="W282" i="7"/>
  <c r="W283" i="7"/>
  <c r="W284" i="7"/>
  <c r="W285" i="7"/>
  <c r="W286" i="7"/>
  <c r="W287" i="7"/>
  <c r="W288" i="7"/>
  <c r="W289" i="7"/>
  <c r="W290" i="7"/>
  <c r="W291" i="7"/>
  <c r="W292" i="7"/>
  <c r="W293" i="7"/>
  <c r="W294" i="7"/>
  <c r="W295" i="7"/>
  <c r="W296" i="7"/>
  <c r="W297" i="7"/>
  <c r="W298" i="7"/>
  <c r="W299" i="7"/>
  <c r="W300" i="7"/>
  <c r="W301" i="7"/>
  <c r="W302" i="7"/>
  <c r="W303" i="7"/>
  <c r="W304" i="7"/>
  <c r="W305" i="7"/>
  <c r="W306" i="7"/>
  <c r="W307" i="7"/>
  <c r="W308" i="7"/>
  <c r="W309" i="7"/>
  <c r="W310" i="7"/>
  <c r="W311" i="7"/>
  <c r="W312" i="7"/>
  <c r="W313" i="7"/>
  <c r="W314" i="7"/>
  <c r="W315" i="7"/>
  <c r="W316" i="7"/>
  <c r="W317" i="7"/>
  <c r="W318" i="7"/>
  <c r="W319" i="7"/>
  <c r="W320" i="7"/>
  <c r="W321" i="7"/>
  <c r="W322" i="7"/>
  <c r="W323" i="7"/>
  <c r="W324" i="7"/>
  <c r="W325" i="7"/>
  <c r="W326" i="7"/>
  <c r="W327" i="7"/>
  <c r="W328" i="7"/>
  <c r="W329" i="7"/>
  <c r="W330" i="7"/>
  <c r="W331" i="7"/>
  <c r="W332" i="7"/>
  <c r="W333" i="7"/>
  <c r="W334" i="7"/>
  <c r="W335" i="7"/>
  <c r="W336" i="7"/>
  <c r="W337" i="7"/>
  <c r="W338" i="7"/>
  <c r="W339" i="7"/>
  <c r="W340" i="7"/>
  <c r="W341" i="7"/>
  <c r="W342" i="7"/>
  <c r="W343" i="7"/>
  <c r="W344" i="7"/>
  <c r="W345" i="7"/>
  <c r="W346" i="7"/>
  <c r="W347" i="7"/>
  <c r="W348" i="7"/>
  <c r="W349" i="7"/>
  <c r="W350" i="7"/>
  <c r="W351" i="7"/>
  <c r="W352" i="7"/>
  <c r="W353" i="7"/>
  <c r="W354" i="7"/>
  <c r="W355" i="7"/>
  <c r="W356" i="7"/>
  <c r="W357" i="7"/>
  <c r="W358" i="7"/>
  <c r="W359" i="7"/>
  <c r="W360" i="7"/>
  <c r="W361" i="7"/>
  <c r="W362" i="7"/>
  <c r="W363" i="7"/>
  <c r="W364" i="7"/>
  <c r="W365" i="7"/>
  <c r="W366" i="7"/>
  <c r="W367" i="7"/>
  <c r="W368" i="7"/>
  <c r="W369" i="7"/>
  <c r="W370" i="7"/>
  <c r="W371" i="7"/>
  <c r="W372" i="7"/>
  <c r="W373" i="7"/>
  <c r="W374" i="7"/>
  <c r="W375" i="7"/>
  <c r="W376" i="7"/>
  <c r="W377" i="7"/>
  <c r="W378" i="7"/>
  <c r="W379" i="7"/>
  <c r="W380" i="7"/>
  <c r="W381" i="7"/>
  <c r="W382" i="7"/>
  <c r="W383" i="7"/>
  <c r="W384" i="7"/>
  <c r="W385" i="7"/>
  <c r="W386" i="7"/>
  <c r="W387" i="7"/>
  <c r="W388" i="7"/>
  <c r="W389" i="7"/>
  <c r="W390" i="7"/>
  <c r="W391" i="7"/>
  <c r="W392" i="7"/>
  <c r="W393" i="7"/>
  <c r="W394" i="7"/>
  <c r="W395" i="7"/>
  <c r="W396" i="7"/>
  <c r="W397" i="7"/>
  <c r="W398" i="7"/>
  <c r="W399" i="7"/>
  <c r="W400" i="7"/>
  <c r="W401" i="7"/>
  <c r="W402" i="7"/>
  <c r="W403" i="7"/>
  <c r="W404" i="7"/>
  <c r="W405" i="7"/>
  <c r="W406" i="7"/>
  <c r="W407" i="7"/>
  <c r="W408" i="7"/>
  <c r="W409" i="7"/>
  <c r="W410" i="7"/>
  <c r="W411" i="7"/>
  <c r="V2" i="7"/>
  <c r="V3" i="7"/>
  <c r="V4" i="7"/>
  <c r="V5" i="7"/>
  <c r="V6" i="7"/>
  <c r="V7" i="7"/>
  <c r="V8" i="7"/>
  <c r="V9" i="7"/>
  <c r="V10" i="7"/>
  <c r="V11" i="7"/>
  <c r="V12" i="7"/>
  <c r="V13" i="7"/>
  <c r="V14" i="7"/>
  <c r="V15" i="7"/>
  <c r="V16" i="7"/>
  <c r="V17" i="7"/>
  <c r="V18" i="7"/>
  <c r="V19" i="7"/>
  <c r="V20" i="7"/>
  <c r="V21" i="7"/>
  <c r="V22" i="7"/>
  <c r="V23" i="7"/>
  <c r="V24" i="7"/>
  <c r="V25" i="7"/>
  <c r="V26" i="7"/>
  <c r="V27" i="7"/>
  <c r="V28" i="7"/>
  <c r="V29" i="7"/>
  <c r="V30" i="7"/>
  <c r="V31" i="7"/>
  <c r="V32" i="7"/>
  <c r="V33" i="7"/>
  <c r="V34" i="7"/>
  <c r="V35" i="7"/>
  <c r="V36" i="7"/>
  <c r="V37" i="7"/>
  <c r="V38" i="7"/>
  <c r="V39" i="7"/>
  <c r="V40" i="7"/>
  <c r="V41" i="7"/>
  <c r="V42" i="7"/>
  <c r="V43" i="7"/>
  <c r="V44" i="7"/>
  <c r="V45" i="7"/>
  <c r="V46" i="7"/>
  <c r="V47" i="7"/>
  <c r="V48" i="7"/>
  <c r="V49" i="7"/>
  <c r="V50" i="7"/>
  <c r="V51" i="7"/>
  <c r="V52" i="7"/>
  <c r="V53" i="7"/>
  <c r="V54" i="7"/>
  <c r="V55" i="7"/>
  <c r="V56" i="7"/>
  <c r="V57" i="7"/>
  <c r="V58" i="7"/>
  <c r="V59" i="7"/>
  <c r="V60" i="7"/>
  <c r="V61" i="7"/>
  <c r="V62" i="7"/>
  <c r="V63" i="7"/>
  <c r="V64" i="7"/>
  <c r="V65" i="7"/>
  <c r="V66" i="7"/>
  <c r="V67" i="7"/>
  <c r="V68" i="7"/>
  <c r="V69" i="7"/>
  <c r="V70" i="7"/>
  <c r="V71" i="7"/>
  <c r="V72" i="7"/>
  <c r="V73" i="7"/>
  <c r="V74" i="7"/>
  <c r="V75" i="7"/>
  <c r="V76" i="7"/>
  <c r="V77" i="7"/>
  <c r="V78" i="7"/>
  <c r="V79" i="7"/>
  <c r="V80" i="7"/>
  <c r="V81" i="7"/>
  <c r="V82" i="7"/>
  <c r="V83" i="7"/>
  <c r="V84" i="7"/>
  <c r="V85" i="7"/>
  <c r="V86" i="7"/>
  <c r="V87" i="7"/>
  <c r="V88" i="7"/>
  <c r="V89" i="7"/>
  <c r="V90" i="7"/>
  <c r="V91" i="7"/>
  <c r="V92" i="7"/>
  <c r="V93" i="7"/>
  <c r="V94" i="7"/>
  <c r="V95" i="7"/>
  <c r="V96" i="7"/>
  <c r="V97" i="7"/>
  <c r="V98" i="7"/>
  <c r="V99" i="7"/>
  <c r="V100" i="7"/>
  <c r="V101" i="7"/>
  <c r="V102" i="7"/>
  <c r="V103" i="7"/>
  <c r="V104" i="7"/>
  <c r="V105" i="7"/>
  <c r="V106" i="7"/>
  <c r="V107" i="7"/>
  <c r="V108" i="7"/>
  <c r="V109" i="7"/>
  <c r="V110" i="7"/>
  <c r="V111" i="7"/>
  <c r="V112" i="7"/>
  <c r="V113" i="7"/>
  <c r="V114" i="7"/>
  <c r="V115" i="7"/>
  <c r="V116" i="7"/>
  <c r="V117" i="7"/>
  <c r="V118" i="7"/>
  <c r="V119" i="7"/>
  <c r="V120" i="7"/>
  <c r="V121" i="7"/>
  <c r="V122" i="7"/>
  <c r="V123" i="7"/>
  <c r="V124" i="7"/>
  <c r="V125" i="7"/>
  <c r="V126" i="7"/>
  <c r="V127" i="7"/>
  <c r="V128" i="7"/>
  <c r="V129" i="7"/>
  <c r="V130" i="7"/>
  <c r="V131" i="7"/>
  <c r="V132" i="7"/>
  <c r="V133" i="7"/>
  <c r="V134" i="7"/>
  <c r="V135" i="7"/>
  <c r="V136" i="7"/>
  <c r="V137" i="7"/>
  <c r="V138" i="7"/>
  <c r="V139" i="7"/>
  <c r="V140" i="7"/>
  <c r="V141" i="7"/>
  <c r="V142" i="7"/>
  <c r="V143" i="7"/>
  <c r="V144" i="7"/>
  <c r="V145" i="7"/>
  <c r="V146" i="7"/>
  <c r="V147" i="7"/>
  <c r="V148" i="7"/>
  <c r="V149" i="7"/>
  <c r="V150" i="7"/>
  <c r="V151" i="7"/>
  <c r="V152" i="7"/>
  <c r="V153" i="7"/>
  <c r="V154" i="7"/>
  <c r="V155" i="7"/>
  <c r="V156" i="7"/>
  <c r="V157" i="7"/>
  <c r="V158" i="7"/>
  <c r="V159" i="7"/>
  <c r="V160" i="7"/>
  <c r="V161" i="7"/>
  <c r="V162" i="7"/>
  <c r="V163" i="7"/>
  <c r="V164" i="7"/>
  <c r="V165" i="7"/>
  <c r="V166" i="7"/>
  <c r="V167" i="7"/>
  <c r="V168" i="7"/>
  <c r="V169" i="7"/>
  <c r="V170" i="7"/>
  <c r="V171" i="7"/>
  <c r="V172" i="7"/>
  <c r="V173" i="7"/>
  <c r="V174" i="7"/>
  <c r="V175" i="7"/>
  <c r="V176" i="7"/>
  <c r="V177" i="7"/>
  <c r="V178" i="7"/>
  <c r="V179" i="7"/>
  <c r="V180" i="7"/>
  <c r="V181" i="7"/>
  <c r="V182" i="7"/>
  <c r="V183" i="7"/>
  <c r="V184" i="7"/>
  <c r="V185" i="7"/>
  <c r="V186" i="7"/>
  <c r="V187" i="7"/>
  <c r="V188" i="7"/>
  <c r="V189" i="7"/>
  <c r="V190" i="7"/>
  <c r="V191" i="7"/>
  <c r="V192" i="7"/>
  <c r="V193" i="7"/>
  <c r="V194" i="7"/>
  <c r="V195" i="7"/>
  <c r="V196" i="7"/>
  <c r="V197" i="7"/>
  <c r="V198" i="7"/>
  <c r="V199" i="7"/>
  <c r="V200" i="7"/>
  <c r="V201" i="7"/>
  <c r="V202" i="7"/>
  <c r="V203" i="7"/>
  <c r="V204" i="7"/>
  <c r="V205" i="7"/>
  <c r="V206" i="7"/>
  <c r="V207" i="7"/>
  <c r="V208" i="7"/>
  <c r="V209" i="7"/>
  <c r="V210" i="7"/>
  <c r="V211" i="7"/>
  <c r="V212" i="7"/>
  <c r="V213" i="7"/>
  <c r="V214" i="7"/>
  <c r="V215" i="7"/>
  <c r="V216" i="7"/>
  <c r="V217" i="7"/>
  <c r="V218" i="7"/>
  <c r="V219" i="7"/>
  <c r="V220" i="7"/>
  <c r="V221" i="7"/>
  <c r="V222" i="7"/>
  <c r="V223" i="7"/>
  <c r="V224" i="7"/>
  <c r="V225" i="7"/>
  <c r="V226" i="7"/>
  <c r="V227" i="7"/>
  <c r="V228" i="7"/>
  <c r="V229" i="7"/>
  <c r="V230" i="7"/>
  <c r="V231" i="7"/>
  <c r="V232" i="7"/>
  <c r="V233" i="7"/>
  <c r="V234" i="7"/>
  <c r="V235" i="7"/>
  <c r="V236" i="7"/>
  <c r="V237" i="7"/>
  <c r="V238" i="7"/>
  <c r="V239" i="7"/>
  <c r="V240" i="7"/>
  <c r="V241" i="7"/>
  <c r="V242" i="7"/>
  <c r="V243" i="7"/>
  <c r="V244" i="7"/>
  <c r="V245" i="7"/>
  <c r="V246" i="7"/>
  <c r="V247" i="7"/>
  <c r="V248" i="7"/>
  <c r="V249" i="7"/>
  <c r="V250" i="7"/>
  <c r="V251" i="7"/>
  <c r="V252" i="7"/>
  <c r="V253" i="7"/>
  <c r="V254" i="7"/>
  <c r="V255" i="7"/>
  <c r="V256" i="7"/>
  <c r="V257" i="7"/>
  <c r="V258" i="7"/>
  <c r="V259" i="7"/>
  <c r="V260" i="7"/>
  <c r="V261" i="7"/>
  <c r="V262" i="7"/>
  <c r="V263" i="7"/>
  <c r="V264" i="7"/>
  <c r="V265" i="7"/>
  <c r="V266" i="7"/>
  <c r="V267" i="7"/>
  <c r="V268" i="7"/>
  <c r="V269" i="7"/>
  <c r="V270" i="7"/>
  <c r="V271" i="7"/>
  <c r="V272" i="7"/>
  <c r="V273" i="7"/>
  <c r="V274" i="7"/>
  <c r="V275" i="7"/>
  <c r="V276" i="7"/>
  <c r="V277" i="7"/>
  <c r="V278" i="7"/>
  <c r="V279" i="7"/>
  <c r="V280" i="7"/>
  <c r="V281" i="7"/>
  <c r="V282" i="7"/>
  <c r="V283" i="7"/>
  <c r="V284" i="7"/>
  <c r="V285" i="7"/>
  <c r="V286" i="7"/>
  <c r="V287" i="7"/>
  <c r="V288" i="7"/>
  <c r="V289" i="7"/>
  <c r="V290" i="7"/>
  <c r="V291" i="7"/>
  <c r="V292" i="7"/>
  <c r="V293" i="7"/>
  <c r="V294" i="7"/>
  <c r="V295" i="7"/>
  <c r="V296" i="7"/>
  <c r="V297" i="7"/>
  <c r="V298" i="7"/>
  <c r="V299" i="7"/>
  <c r="V300" i="7"/>
  <c r="V301" i="7"/>
  <c r="V302" i="7"/>
  <c r="V303" i="7"/>
  <c r="V304" i="7"/>
  <c r="V305" i="7"/>
  <c r="V306" i="7"/>
  <c r="V307" i="7"/>
  <c r="V308" i="7"/>
  <c r="V309" i="7"/>
  <c r="V310" i="7"/>
  <c r="V311" i="7"/>
  <c r="V312" i="7"/>
  <c r="V313" i="7"/>
  <c r="V314" i="7"/>
  <c r="V315" i="7"/>
  <c r="V316" i="7"/>
  <c r="V317" i="7"/>
  <c r="V318" i="7"/>
  <c r="V319" i="7"/>
  <c r="V320" i="7"/>
  <c r="V321" i="7"/>
  <c r="V322" i="7"/>
  <c r="V323" i="7"/>
  <c r="V324" i="7"/>
  <c r="V325" i="7"/>
  <c r="V326" i="7"/>
  <c r="V327" i="7"/>
  <c r="V328" i="7"/>
  <c r="V329" i="7"/>
  <c r="V330" i="7"/>
  <c r="V331" i="7"/>
  <c r="V332" i="7"/>
  <c r="V333" i="7"/>
  <c r="V334" i="7"/>
  <c r="V335" i="7"/>
  <c r="V336" i="7"/>
  <c r="V337" i="7"/>
  <c r="V338" i="7"/>
  <c r="V339" i="7"/>
  <c r="V340" i="7"/>
  <c r="V341" i="7"/>
  <c r="V342" i="7"/>
  <c r="V343" i="7"/>
  <c r="V344" i="7"/>
  <c r="V345" i="7"/>
  <c r="V346" i="7"/>
  <c r="V347" i="7"/>
  <c r="V348" i="7"/>
  <c r="V349" i="7"/>
  <c r="V350" i="7"/>
  <c r="V351" i="7"/>
  <c r="V352" i="7"/>
  <c r="V353" i="7"/>
  <c r="V354" i="7"/>
  <c r="V355" i="7"/>
  <c r="V356" i="7"/>
  <c r="V357" i="7"/>
  <c r="V358" i="7"/>
  <c r="V359" i="7"/>
  <c r="V360" i="7"/>
  <c r="V361" i="7"/>
  <c r="V362" i="7"/>
  <c r="V363" i="7"/>
  <c r="V364" i="7"/>
  <c r="V365" i="7"/>
  <c r="V366" i="7"/>
  <c r="V367" i="7"/>
  <c r="V368" i="7"/>
  <c r="V369" i="7"/>
  <c r="V370" i="7"/>
  <c r="V371" i="7"/>
  <c r="V372" i="7"/>
  <c r="V373" i="7"/>
  <c r="V374" i="7"/>
  <c r="V375" i="7"/>
  <c r="V376" i="7"/>
  <c r="V377" i="7"/>
  <c r="V378" i="7"/>
  <c r="V379" i="7"/>
  <c r="V380" i="7"/>
  <c r="V381" i="7"/>
  <c r="V382" i="7"/>
  <c r="V383" i="7"/>
  <c r="V384" i="7"/>
  <c r="V385" i="7"/>
  <c r="V386" i="7"/>
  <c r="V387" i="7"/>
  <c r="V388" i="7"/>
  <c r="V389" i="7"/>
  <c r="V390" i="7"/>
  <c r="V391" i="7"/>
  <c r="V392" i="7"/>
  <c r="V393" i="7"/>
  <c r="V394" i="7"/>
  <c r="V395" i="7"/>
  <c r="V396" i="7"/>
  <c r="V397" i="7"/>
  <c r="V398" i="7"/>
  <c r="V399" i="7"/>
  <c r="V400" i="7"/>
  <c r="V401" i="7"/>
  <c r="V402" i="7"/>
  <c r="V403" i="7"/>
  <c r="V404" i="7"/>
  <c r="V405" i="7"/>
  <c r="V406" i="7"/>
  <c r="V407" i="7"/>
  <c r="V408" i="7"/>
  <c r="V409" i="7"/>
  <c r="V410" i="7"/>
  <c r="V411" i="7"/>
  <c r="U2" i="7"/>
  <c r="U3" i="7"/>
  <c r="U4" i="7"/>
  <c r="U5" i="7"/>
  <c r="U6" i="7"/>
  <c r="U7" i="7"/>
  <c r="U8" i="7"/>
  <c r="U9" i="7"/>
  <c r="U10" i="7"/>
  <c r="U11" i="7"/>
  <c r="U12" i="7"/>
  <c r="U13" i="7"/>
  <c r="U14" i="7"/>
  <c r="U15" i="7"/>
  <c r="U16" i="7"/>
  <c r="U17" i="7"/>
  <c r="U18" i="7"/>
  <c r="U19" i="7"/>
  <c r="U20" i="7"/>
  <c r="U21" i="7"/>
  <c r="U22" i="7"/>
  <c r="U23" i="7"/>
  <c r="U24" i="7"/>
  <c r="U25" i="7"/>
  <c r="U26" i="7"/>
  <c r="U27" i="7"/>
  <c r="U28" i="7"/>
  <c r="U29" i="7"/>
  <c r="U30" i="7"/>
  <c r="U31" i="7"/>
  <c r="U32" i="7"/>
  <c r="U33" i="7"/>
  <c r="U34" i="7"/>
  <c r="U35" i="7"/>
  <c r="U36" i="7"/>
  <c r="U37" i="7"/>
  <c r="U38" i="7"/>
  <c r="U39" i="7"/>
  <c r="U40" i="7"/>
  <c r="U41" i="7"/>
  <c r="U42" i="7"/>
  <c r="U43" i="7"/>
  <c r="U44" i="7"/>
  <c r="U45" i="7"/>
  <c r="U46" i="7"/>
  <c r="U47" i="7"/>
  <c r="U48" i="7"/>
  <c r="U49" i="7"/>
  <c r="U50" i="7"/>
  <c r="U51" i="7"/>
  <c r="U52" i="7"/>
  <c r="U53" i="7"/>
  <c r="U54" i="7"/>
  <c r="U55" i="7"/>
  <c r="U56" i="7"/>
  <c r="U57" i="7"/>
  <c r="U58" i="7"/>
  <c r="U59" i="7"/>
  <c r="U60" i="7"/>
  <c r="U61" i="7"/>
  <c r="U62" i="7"/>
  <c r="U63" i="7"/>
  <c r="U64" i="7"/>
  <c r="U65" i="7"/>
  <c r="U66" i="7"/>
  <c r="U67" i="7"/>
  <c r="U68" i="7"/>
  <c r="U69" i="7"/>
  <c r="U70" i="7"/>
  <c r="U71" i="7"/>
  <c r="U72" i="7"/>
  <c r="U73" i="7"/>
  <c r="U74" i="7"/>
  <c r="U75" i="7"/>
  <c r="U76" i="7"/>
  <c r="U77" i="7"/>
  <c r="U78" i="7"/>
  <c r="U79" i="7"/>
  <c r="U80" i="7"/>
  <c r="U81" i="7"/>
  <c r="U82" i="7"/>
  <c r="U83" i="7"/>
  <c r="U84" i="7"/>
  <c r="U85" i="7"/>
  <c r="U86" i="7"/>
  <c r="U87" i="7"/>
  <c r="U88" i="7"/>
  <c r="U89" i="7"/>
  <c r="U90" i="7"/>
  <c r="U91" i="7"/>
  <c r="U92" i="7"/>
  <c r="U93" i="7"/>
  <c r="U94" i="7"/>
  <c r="U95" i="7"/>
  <c r="U96" i="7"/>
  <c r="U97" i="7"/>
  <c r="U98" i="7"/>
  <c r="U99" i="7"/>
  <c r="U100" i="7"/>
  <c r="U101" i="7"/>
  <c r="U102" i="7"/>
  <c r="U103" i="7"/>
  <c r="U104" i="7"/>
  <c r="U105" i="7"/>
  <c r="U106" i="7"/>
  <c r="U107" i="7"/>
  <c r="U108" i="7"/>
  <c r="U109" i="7"/>
  <c r="U110" i="7"/>
  <c r="U111" i="7"/>
  <c r="U112" i="7"/>
  <c r="U113" i="7"/>
  <c r="U114" i="7"/>
  <c r="U115" i="7"/>
  <c r="U116" i="7"/>
  <c r="U117" i="7"/>
  <c r="U118" i="7"/>
  <c r="U119" i="7"/>
  <c r="U120" i="7"/>
  <c r="U121" i="7"/>
  <c r="U122" i="7"/>
  <c r="U123" i="7"/>
  <c r="U124" i="7"/>
  <c r="U125" i="7"/>
  <c r="U126" i="7"/>
  <c r="U127" i="7"/>
  <c r="U128" i="7"/>
  <c r="U129" i="7"/>
  <c r="U130" i="7"/>
  <c r="U131" i="7"/>
  <c r="U132" i="7"/>
  <c r="U133" i="7"/>
  <c r="U134" i="7"/>
  <c r="U135" i="7"/>
  <c r="U136" i="7"/>
  <c r="U137" i="7"/>
  <c r="U138" i="7"/>
  <c r="U139" i="7"/>
  <c r="U140" i="7"/>
  <c r="U141" i="7"/>
  <c r="U142" i="7"/>
  <c r="U143" i="7"/>
  <c r="U144" i="7"/>
  <c r="U145" i="7"/>
  <c r="U146" i="7"/>
  <c r="U147" i="7"/>
  <c r="U148" i="7"/>
  <c r="U149" i="7"/>
  <c r="U150" i="7"/>
  <c r="U151" i="7"/>
  <c r="U152" i="7"/>
  <c r="U153" i="7"/>
  <c r="U154" i="7"/>
  <c r="U155" i="7"/>
  <c r="U156" i="7"/>
  <c r="U157" i="7"/>
  <c r="U158" i="7"/>
  <c r="U159" i="7"/>
  <c r="U160" i="7"/>
  <c r="U161" i="7"/>
  <c r="U162" i="7"/>
  <c r="U163" i="7"/>
  <c r="U164" i="7"/>
  <c r="U165" i="7"/>
  <c r="U166" i="7"/>
  <c r="U167" i="7"/>
  <c r="U168" i="7"/>
  <c r="U169" i="7"/>
  <c r="U170" i="7"/>
  <c r="U171" i="7"/>
  <c r="U172" i="7"/>
  <c r="U173" i="7"/>
  <c r="U174" i="7"/>
  <c r="U175" i="7"/>
  <c r="U176" i="7"/>
  <c r="U177" i="7"/>
  <c r="U178" i="7"/>
  <c r="U179" i="7"/>
  <c r="U180" i="7"/>
  <c r="U181" i="7"/>
  <c r="U182" i="7"/>
  <c r="U183" i="7"/>
  <c r="U184" i="7"/>
  <c r="U185" i="7"/>
  <c r="U186" i="7"/>
  <c r="U187" i="7"/>
  <c r="U188" i="7"/>
  <c r="U189" i="7"/>
  <c r="U190" i="7"/>
  <c r="U191" i="7"/>
  <c r="U192" i="7"/>
  <c r="U193" i="7"/>
  <c r="U194" i="7"/>
  <c r="U195" i="7"/>
  <c r="U196" i="7"/>
  <c r="U197" i="7"/>
  <c r="U198" i="7"/>
  <c r="U199" i="7"/>
  <c r="U200" i="7"/>
  <c r="U201" i="7"/>
  <c r="U202" i="7"/>
  <c r="U203" i="7"/>
  <c r="U204" i="7"/>
  <c r="U205" i="7"/>
  <c r="U206" i="7"/>
  <c r="U207" i="7"/>
  <c r="U208" i="7"/>
  <c r="U209" i="7"/>
  <c r="U210" i="7"/>
  <c r="U211" i="7"/>
  <c r="U212" i="7"/>
  <c r="U213" i="7"/>
  <c r="U214" i="7"/>
  <c r="U215" i="7"/>
  <c r="U216" i="7"/>
  <c r="U217" i="7"/>
  <c r="U218" i="7"/>
  <c r="U219" i="7"/>
  <c r="U220" i="7"/>
  <c r="U221" i="7"/>
  <c r="U222" i="7"/>
  <c r="U223" i="7"/>
  <c r="U224" i="7"/>
  <c r="U225" i="7"/>
  <c r="U226" i="7"/>
  <c r="U227" i="7"/>
  <c r="U228" i="7"/>
  <c r="U229" i="7"/>
  <c r="U230" i="7"/>
  <c r="U231" i="7"/>
  <c r="U232" i="7"/>
  <c r="U233" i="7"/>
  <c r="U234" i="7"/>
  <c r="U235" i="7"/>
  <c r="U236" i="7"/>
  <c r="U237" i="7"/>
  <c r="U238" i="7"/>
  <c r="U239" i="7"/>
  <c r="U240" i="7"/>
  <c r="U241" i="7"/>
  <c r="U242" i="7"/>
  <c r="U243" i="7"/>
  <c r="U244" i="7"/>
  <c r="U245" i="7"/>
  <c r="U246" i="7"/>
  <c r="U247" i="7"/>
  <c r="U248" i="7"/>
  <c r="U249" i="7"/>
  <c r="U250" i="7"/>
  <c r="U251" i="7"/>
  <c r="U252" i="7"/>
  <c r="U253" i="7"/>
  <c r="U254" i="7"/>
  <c r="U255" i="7"/>
  <c r="U256" i="7"/>
  <c r="U257" i="7"/>
  <c r="U258" i="7"/>
  <c r="U259" i="7"/>
  <c r="U260" i="7"/>
  <c r="U261" i="7"/>
  <c r="U262" i="7"/>
  <c r="U263" i="7"/>
  <c r="U264" i="7"/>
  <c r="U265" i="7"/>
  <c r="U266" i="7"/>
  <c r="U267" i="7"/>
  <c r="U268" i="7"/>
  <c r="U269" i="7"/>
  <c r="U270" i="7"/>
  <c r="U271" i="7"/>
  <c r="U272" i="7"/>
  <c r="U273" i="7"/>
  <c r="U274" i="7"/>
  <c r="U275" i="7"/>
  <c r="U276" i="7"/>
  <c r="U277" i="7"/>
  <c r="U278" i="7"/>
  <c r="U279" i="7"/>
  <c r="U280" i="7"/>
  <c r="U281" i="7"/>
  <c r="U282" i="7"/>
  <c r="U283" i="7"/>
  <c r="U284" i="7"/>
  <c r="U285" i="7"/>
  <c r="U286" i="7"/>
  <c r="U287" i="7"/>
  <c r="U288" i="7"/>
  <c r="U289" i="7"/>
  <c r="U290" i="7"/>
  <c r="U291" i="7"/>
  <c r="U292" i="7"/>
  <c r="U293" i="7"/>
  <c r="U294" i="7"/>
  <c r="U295" i="7"/>
  <c r="U296" i="7"/>
  <c r="U297" i="7"/>
  <c r="U298" i="7"/>
  <c r="U299" i="7"/>
  <c r="U300" i="7"/>
  <c r="U301" i="7"/>
  <c r="U302" i="7"/>
  <c r="U303" i="7"/>
  <c r="U304" i="7"/>
  <c r="U305" i="7"/>
  <c r="U306" i="7"/>
  <c r="U307" i="7"/>
  <c r="U308" i="7"/>
  <c r="U309" i="7"/>
  <c r="U310" i="7"/>
  <c r="U311" i="7"/>
  <c r="U312" i="7"/>
  <c r="U313" i="7"/>
  <c r="U314" i="7"/>
  <c r="U315" i="7"/>
  <c r="U316" i="7"/>
  <c r="U317" i="7"/>
  <c r="U318" i="7"/>
  <c r="U319" i="7"/>
  <c r="U320" i="7"/>
  <c r="U321" i="7"/>
  <c r="U322" i="7"/>
  <c r="U323" i="7"/>
  <c r="U324" i="7"/>
  <c r="U325" i="7"/>
  <c r="U326" i="7"/>
  <c r="U327" i="7"/>
  <c r="U328" i="7"/>
  <c r="U329" i="7"/>
  <c r="U330" i="7"/>
  <c r="U331" i="7"/>
  <c r="U332" i="7"/>
  <c r="U333" i="7"/>
  <c r="U334" i="7"/>
  <c r="U335" i="7"/>
  <c r="U336" i="7"/>
  <c r="U337" i="7"/>
  <c r="U338" i="7"/>
  <c r="U339" i="7"/>
  <c r="U340" i="7"/>
  <c r="U341" i="7"/>
  <c r="U342" i="7"/>
  <c r="U343" i="7"/>
  <c r="U344" i="7"/>
  <c r="U345" i="7"/>
  <c r="U346" i="7"/>
  <c r="U347" i="7"/>
  <c r="U348" i="7"/>
  <c r="U349" i="7"/>
  <c r="U350" i="7"/>
  <c r="U351" i="7"/>
  <c r="U352" i="7"/>
  <c r="U353" i="7"/>
  <c r="U354" i="7"/>
  <c r="U355" i="7"/>
  <c r="U356" i="7"/>
  <c r="U357" i="7"/>
  <c r="U358" i="7"/>
  <c r="U359" i="7"/>
  <c r="U360" i="7"/>
  <c r="U361" i="7"/>
  <c r="U362" i="7"/>
  <c r="U363" i="7"/>
  <c r="U364" i="7"/>
  <c r="U365" i="7"/>
  <c r="U366" i="7"/>
  <c r="U367" i="7"/>
  <c r="U368" i="7"/>
  <c r="U369" i="7"/>
  <c r="U370" i="7"/>
  <c r="U371" i="7"/>
  <c r="U372" i="7"/>
  <c r="U373" i="7"/>
  <c r="U374" i="7"/>
  <c r="U375" i="7"/>
  <c r="U376" i="7"/>
  <c r="U377" i="7"/>
  <c r="U378" i="7"/>
  <c r="U379" i="7"/>
  <c r="U380" i="7"/>
  <c r="U381" i="7"/>
  <c r="U382" i="7"/>
  <c r="U383" i="7"/>
  <c r="U384" i="7"/>
  <c r="U385" i="7"/>
  <c r="U386" i="7"/>
  <c r="U387" i="7"/>
  <c r="U388" i="7"/>
  <c r="U389" i="7"/>
  <c r="U390" i="7"/>
  <c r="U391" i="7"/>
  <c r="U392" i="7"/>
  <c r="U393" i="7"/>
  <c r="U394" i="7"/>
  <c r="U395" i="7"/>
  <c r="U396" i="7"/>
  <c r="U397" i="7"/>
  <c r="U398" i="7"/>
  <c r="U399" i="7"/>
  <c r="U400" i="7"/>
  <c r="U401" i="7"/>
  <c r="U402" i="7"/>
  <c r="U403" i="7"/>
  <c r="U404" i="7"/>
  <c r="U405" i="7"/>
  <c r="U406" i="7"/>
  <c r="U407" i="7"/>
  <c r="U408" i="7"/>
  <c r="U409" i="7"/>
  <c r="U410" i="7"/>
  <c r="U411" i="7"/>
  <c r="T2" i="7"/>
  <c r="T3" i="7"/>
  <c r="T4" i="7"/>
  <c r="T5" i="7"/>
  <c r="T6" i="7"/>
  <c r="T7" i="7"/>
  <c r="T8" i="7"/>
  <c r="T9" i="7"/>
  <c r="T10" i="7"/>
  <c r="T11" i="7"/>
  <c r="T12" i="7"/>
  <c r="T13" i="7"/>
  <c r="T14" i="7"/>
  <c r="T15" i="7"/>
  <c r="T16" i="7"/>
  <c r="T17" i="7"/>
  <c r="T18" i="7"/>
  <c r="T19" i="7"/>
  <c r="T20" i="7"/>
  <c r="T21" i="7"/>
  <c r="T22" i="7"/>
  <c r="T23" i="7"/>
  <c r="T24" i="7"/>
  <c r="T25" i="7"/>
  <c r="T26" i="7"/>
  <c r="T27" i="7"/>
  <c r="T28" i="7"/>
  <c r="T29" i="7"/>
  <c r="T30" i="7"/>
  <c r="T31" i="7"/>
  <c r="T32" i="7"/>
  <c r="T33" i="7"/>
  <c r="T34" i="7"/>
  <c r="T35" i="7"/>
  <c r="T36" i="7"/>
  <c r="T37" i="7"/>
  <c r="T38" i="7"/>
  <c r="T39" i="7"/>
  <c r="T40" i="7"/>
  <c r="T41" i="7"/>
  <c r="T42" i="7"/>
  <c r="T43" i="7"/>
  <c r="T44" i="7"/>
  <c r="T45" i="7"/>
  <c r="T46" i="7"/>
  <c r="T47" i="7"/>
  <c r="T48" i="7"/>
  <c r="T49" i="7"/>
  <c r="T50" i="7"/>
  <c r="T51" i="7"/>
  <c r="T52" i="7"/>
  <c r="T53" i="7"/>
  <c r="T54" i="7"/>
  <c r="T55" i="7"/>
  <c r="T56" i="7"/>
  <c r="T57" i="7"/>
  <c r="T58" i="7"/>
  <c r="T59" i="7"/>
  <c r="T60" i="7"/>
  <c r="T61" i="7"/>
  <c r="T62" i="7"/>
  <c r="T63" i="7"/>
  <c r="T64" i="7"/>
  <c r="T65" i="7"/>
  <c r="T66" i="7"/>
  <c r="T67" i="7"/>
  <c r="T68" i="7"/>
  <c r="T69" i="7"/>
  <c r="T70" i="7"/>
  <c r="T71" i="7"/>
  <c r="T72" i="7"/>
  <c r="T73" i="7"/>
  <c r="T74" i="7"/>
  <c r="T75" i="7"/>
  <c r="T76" i="7"/>
  <c r="T77" i="7"/>
  <c r="T78" i="7"/>
  <c r="T79" i="7"/>
  <c r="T80" i="7"/>
  <c r="T81" i="7"/>
  <c r="T82" i="7"/>
  <c r="T83" i="7"/>
  <c r="T84" i="7"/>
  <c r="T85" i="7"/>
  <c r="T86" i="7"/>
  <c r="T87" i="7"/>
  <c r="T88" i="7"/>
  <c r="T89" i="7"/>
  <c r="T90" i="7"/>
  <c r="T91" i="7"/>
  <c r="T92" i="7"/>
  <c r="T93" i="7"/>
  <c r="T94" i="7"/>
  <c r="T95" i="7"/>
  <c r="T96" i="7"/>
  <c r="T97" i="7"/>
  <c r="T98" i="7"/>
  <c r="T99" i="7"/>
  <c r="T100" i="7"/>
  <c r="T101" i="7"/>
  <c r="T102" i="7"/>
  <c r="T103" i="7"/>
  <c r="T104" i="7"/>
  <c r="T105" i="7"/>
  <c r="T106" i="7"/>
  <c r="T107" i="7"/>
  <c r="T108" i="7"/>
  <c r="T109" i="7"/>
  <c r="T110" i="7"/>
  <c r="T111" i="7"/>
  <c r="T112" i="7"/>
  <c r="T113" i="7"/>
  <c r="T114" i="7"/>
  <c r="T115" i="7"/>
  <c r="T116" i="7"/>
  <c r="T117" i="7"/>
  <c r="T118" i="7"/>
  <c r="T119" i="7"/>
  <c r="T120" i="7"/>
  <c r="T121" i="7"/>
  <c r="T122" i="7"/>
  <c r="T123" i="7"/>
  <c r="T124" i="7"/>
  <c r="T125" i="7"/>
  <c r="T126" i="7"/>
  <c r="T127" i="7"/>
  <c r="T128" i="7"/>
  <c r="T129" i="7"/>
  <c r="T130" i="7"/>
  <c r="T131" i="7"/>
  <c r="T132" i="7"/>
  <c r="T133" i="7"/>
  <c r="T134" i="7"/>
  <c r="T135" i="7"/>
  <c r="T136" i="7"/>
  <c r="T137" i="7"/>
  <c r="T138" i="7"/>
  <c r="T139" i="7"/>
  <c r="T140" i="7"/>
  <c r="T141" i="7"/>
  <c r="T142" i="7"/>
  <c r="T143" i="7"/>
  <c r="T144" i="7"/>
  <c r="T145" i="7"/>
  <c r="T146" i="7"/>
  <c r="T147" i="7"/>
  <c r="T148" i="7"/>
  <c r="T149" i="7"/>
  <c r="T150" i="7"/>
  <c r="T151" i="7"/>
  <c r="T152" i="7"/>
  <c r="T153" i="7"/>
  <c r="T154" i="7"/>
  <c r="T155" i="7"/>
  <c r="T156" i="7"/>
  <c r="T157" i="7"/>
  <c r="T158" i="7"/>
  <c r="T159" i="7"/>
  <c r="T160" i="7"/>
  <c r="T161" i="7"/>
  <c r="T162" i="7"/>
  <c r="T163" i="7"/>
  <c r="T164" i="7"/>
  <c r="T165" i="7"/>
  <c r="T166" i="7"/>
  <c r="T167" i="7"/>
  <c r="T168" i="7"/>
  <c r="T169" i="7"/>
  <c r="T170" i="7"/>
  <c r="T171" i="7"/>
  <c r="T172" i="7"/>
  <c r="T173" i="7"/>
  <c r="T174" i="7"/>
  <c r="T175" i="7"/>
  <c r="T176" i="7"/>
  <c r="T177" i="7"/>
  <c r="T178" i="7"/>
  <c r="T179" i="7"/>
  <c r="T180" i="7"/>
  <c r="T181" i="7"/>
  <c r="T182" i="7"/>
  <c r="T183" i="7"/>
  <c r="T184" i="7"/>
  <c r="T185" i="7"/>
  <c r="T186" i="7"/>
  <c r="T187" i="7"/>
  <c r="T188" i="7"/>
  <c r="T189" i="7"/>
  <c r="T190" i="7"/>
  <c r="T191" i="7"/>
  <c r="T192" i="7"/>
  <c r="T193" i="7"/>
  <c r="T194" i="7"/>
  <c r="T195" i="7"/>
  <c r="T196" i="7"/>
  <c r="T197" i="7"/>
  <c r="T198" i="7"/>
  <c r="T199" i="7"/>
  <c r="T200" i="7"/>
  <c r="T201" i="7"/>
  <c r="T202" i="7"/>
  <c r="T203" i="7"/>
  <c r="T204" i="7"/>
  <c r="T205" i="7"/>
  <c r="T206" i="7"/>
  <c r="T207" i="7"/>
  <c r="T208" i="7"/>
  <c r="T209" i="7"/>
  <c r="T210" i="7"/>
  <c r="T211" i="7"/>
  <c r="T212" i="7"/>
  <c r="T213" i="7"/>
  <c r="T214" i="7"/>
  <c r="T215" i="7"/>
  <c r="T216" i="7"/>
  <c r="T217" i="7"/>
  <c r="T218" i="7"/>
  <c r="T219" i="7"/>
  <c r="T220" i="7"/>
  <c r="T221" i="7"/>
  <c r="T222" i="7"/>
  <c r="T223" i="7"/>
  <c r="T224" i="7"/>
  <c r="T225" i="7"/>
  <c r="T226" i="7"/>
  <c r="T227" i="7"/>
  <c r="T228" i="7"/>
  <c r="T229" i="7"/>
  <c r="T230" i="7"/>
  <c r="T231" i="7"/>
  <c r="T232" i="7"/>
  <c r="T233" i="7"/>
  <c r="T234" i="7"/>
  <c r="T235" i="7"/>
  <c r="T236" i="7"/>
  <c r="T237" i="7"/>
  <c r="T238" i="7"/>
  <c r="T239" i="7"/>
  <c r="T240" i="7"/>
  <c r="T241" i="7"/>
  <c r="T242" i="7"/>
  <c r="T243" i="7"/>
  <c r="T244" i="7"/>
  <c r="T245" i="7"/>
  <c r="T246" i="7"/>
  <c r="T247" i="7"/>
  <c r="T248" i="7"/>
  <c r="T249" i="7"/>
  <c r="T250" i="7"/>
  <c r="T251" i="7"/>
  <c r="T252" i="7"/>
  <c r="T253" i="7"/>
  <c r="T254" i="7"/>
  <c r="T255" i="7"/>
  <c r="T256" i="7"/>
  <c r="T257" i="7"/>
  <c r="T258" i="7"/>
  <c r="T259" i="7"/>
  <c r="T260" i="7"/>
  <c r="T261" i="7"/>
  <c r="T262" i="7"/>
  <c r="T263" i="7"/>
  <c r="T264" i="7"/>
  <c r="T265" i="7"/>
  <c r="T266" i="7"/>
  <c r="T267" i="7"/>
  <c r="T268" i="7"/>
  <c r="T269" i="7"/>
  <c r="T270" i="7"/>
  <c r="T271" i="7"/>
  <c r="T272" i="7"/>
  <c r="T273" i="7"/>
  <c r="T274" i="7"/>
  <c r="T275" i="7"/>
  <c r="T276" i="7"/>
  <c r="T277" i="7"/>
  <c r="T278" i="7"/>
  <c r="T279" i="7"/>
  <c r="T280" i="7"/>
  <c r="T281" i="7"/>
  <c r="T282" i="7"/>
  <c r="T283" i="7"/>
  <c r="T284" i="7"/>
  <c r="T285" i="7"/>
  <c r="T286" i="7"/>
  <c r="T287" i="7"/>
  <c r="T288" i="7"/>
  <c r="T289" i="7"/>
  <c r="T290" i="7"/>
  <c r="T291" i="7"/>
  <c r="T292" i="7"/>
  <c r="T293" i="7"/>
  <c r="T294" i="7"/>
  <c r="T295" i="7"/>
  <c r="T296" i="7"/>
  <c r="T297" i="7"/>
  <c r="T298" i="7"/>
  <c r="T299" i="7"/>
  <c r="T300" i="7"/>
  <c r="T301" i="7"/>
  <c r="T302" i="7"/>
  <c r="T303" i="7"/>
  <c r="T304" i="7"/>
  <c r="T305" i="7"/>
  <c r="T306" i="7"/>
  <c r="T307" i="7"/>
  <c r="T308" i="7"/>
  <c r="T309" i="7"/>
  <c r="T310" i="7"/>
  <c r="T311" i="7"/>
  <c r="T312" i="7"/>
  <c r="T313" i="7"/>
  <c r="T314" i="7"/>
  <c r="T315" i="7"/>
  <c r="T316" i="7"/>
  <c r="T317" i="7"/>
  <c r="T318" i="7"/>
  <c r="T319" i="7"/>
  <c r="T320" i="7"/>
  <c r="T321" i="7"/>
  <c r="T322" i="7"/>
  <c r="T323" i="7"/>
  <c r="T324" i="7"/>
  <c r="T325" i="7"/>
  <c r="T326" i="7"/>
  <c r="T327" i="7"/>
  <c r="T328" i="7"/>
  <c r="T329" i="7"/>
  <c r="T330" i="7"/>
  <c r="T331" i="7"/>
  <c r="T332" i="7"/>
  <c r="T333" i="7"/>
  <c r="T334" i="7"/>
  <c r="T335" i="7"/>
  <c r="T336" i="7"/>
  <c r="T337" i="7"/>
  <c r="T338" i="7"/>
  <c r="T339" i="7"/>
  <c r="T340" i="7"/>
  <c r="T341" i="7"/>
  <c r="T342" i="7"/>
  <c r="T343" i="7"/>
  <c r="T344" i="7"/>
  <c r="T345" i="7"/>
  <c r="T346" i="7"/>
  <c r="T347" i="7"/>
  <c r="T348" i="7"/>
  <c r="T349" i="7"/>
  <c r="T350" i="7"/>
  <c r="T351" i="7"/>
  <c r="T352" i="7"/>
  <c r="T353" i="7"/>
  <c r="T354" i="7"/>
  <c r="T355" i="7"/>
  <c r="T356" i="7"/>
  <c r="T357" i="7"/>
  <c r="T358" i="7"/>
  <c r="T359" i="7"/>
  <c r="T360" i="7"/>
  <c r="T361" i="7"/>
  <c r="T362" i="7"/>
  <c r="T363" i="7"/>
  <c r="T364" i="7"/>
  <c r="T365" i="7"/>
  <c r="T366" i="7"/>
  <c r="T367" i="7"/>
  <c r="T368" i="7"/>
  <c r="T369" i="7"/>
  <c r="T370" i="7"/>
  <c r="T371" i="7"/>
  <c r="T372" i="7"/>
  <c r="T373" i="7"/>
  <c r="T374" i="7"/>
  <c r="T375" i="7"/>
  <c r="T376" i="7"/>
  <c r="T377" i="7"/>
  <c r="T378" i="7"/>
  <c r="T379" i="7"/>
  <c r="T380" i="7"/>
  <c r="T381" i="7"/>
  <c r="T382" i="7"/>
  <c r="T383" i="7"/>
  <c r="T384" i="7"/>
  <c r="T385" i="7"/>
  <c r="T386" i="7"/>
  <c r="T387" i="7"/>
  <c r="T388" i="7"/>
  <c r="T389" i="7"/>
  <c r="T390" i="7"/>
  <c r="T391" i="7"/>
  <c r="T392" i="7"/>
  <c r="T393" i="7"/>
  <c r="T394" i="7"/>
  <c r="T395" i="7"/>
  <c r="T396" i="7"/>
  <c r="T397" i="7"/>
  <c r="T398" i="7"/>
  <c r="T399" i="7"/>
  <c r="T400" i="7"/>
  <c r="T401" i="7"/>
  <c r="T402" i="7"/>
  <c r="T403" i="7"/>
  <c r="T404" i="7"/>
  <c r="T405" i="7"/>
  <c r="T406" i="7"/>
  <c r="T407" i="7"/>
  <c r="T408" i="7"/>
  <c r="T409" i="7"/>
  <c r="T410" i="7"/>
  <c r="T411" i="7"/>
  <c r="S2" i="7"/>
  <c r="S3" i="7"/>
  <c r="S4" i="7"/>
  <c r="S5" i="7"/>
  <c r="S6" i="7"/>
  <c r="S7" i="7"/>
  <c r="S8" i="7"/>
  <c r="S9" i="7"/>
  <c r="S10" i="7"/>
  <c r="S11" i="7"/>
  <c r="S12" i="7"/>
  <c r="S13" i="7"/>
  <c r="S14" i="7"/>
  <c r="S15" i="7"/>
  <c r="S16" i="7"/>
  <c r="S17" i="7"/>
  <c r="S18" i="7"/>
  <c r="S19" i="7"/>
  <c r="S20" i="7"/>
  <c r="S21" i="7"/>
  <c r="S22" i="7"/>
  <c r="S23" i="7"/>
  <c r="S24" i="7"/>
  <c r="S25" i="7"/>
  <c r="S26" i="7"/>
  <c r="S27" i="7"/>
  <c r="S28" i="7"/>
  <c r="S29" i="7"/>
  <c r="S30" i="7"/>
  <c r="S31" i="7"/>
  <c r="S32" i="7"/>
  <c r="S33" i="7"/>
  <c r="S34" i="7"/>
  <c r="S35" i="7"/>
  <c r="S36" i="7"/>
  <c r="S37" i="7"/>
  <c r="S38" i="7"/>
  <c r="S39" i="7"/>
  <c r="S40" i="7"/>
  <c r="S41" i="7"/>
  <c r="S42" i="7"/>
  <c r="S43" i="7"/>
  <c r="S44" i="7"/>
  <c r="S45" i="7"/>
  <c r="S46" i="7"/>
  <c r="S47" i="7"/>
  <c r="S48" i="7"/>
  <c r="S49" i="7"/>
  <c r="S50" i="7"/>
  <c r="S51" i="7"/>
  <c r="S52" i="7"/>
  <c r="S53" i="7"/>
  <c r="S54" i="7"/>
  <c r="S55" i="7"/>
  <c r="S56" i="7"/>
  <c r="S57" i="7"/>
  <c r="S58" i="7"/>
  <c r="S59" i="7"/>
  <c r="S60" i="7"/>
  <c r="S61" i="7"/>
  <c r="S62" i="7"/>
  <c r="S63" i="7"/>
  <c r="S64" i="7"/>
  <c r="S65" i="7"/>
  <c r="S66" i="7"/>
  <c r="S67" i="7"/>
  <c r="S68" i="7"/>
  <c r="S69" i="7"/>
  <c r="S70" i="7"/>
  <c r="S71" i="7"/>
  <c r="S72" i="7"/>
  <c r="S73" i="7"/>
  <c r="S74" i="7"/>
  <c r="S75" i="7"/>
  <c r="S76" i="7"/>
  <c r="S77" i="7"/>
  <c r="S78" i="7"/>
  <c r="S79" i="7"/>
  <c r="S80" i="7"/>
  <c r="S81" i="7"/>
  <c r="S82" i="7"/>
  <c r="S83" i="7"/>
  <c r="S84" i="7"/>
  <c r="S85" i="7"/>
  <c r="S86" i="7"/>
  <c r="S87" i="7"/>
  <c r="S88" i="7"/>
  <c r="S89" i="7"/>
  <c r="S90" i="7"/>
  <c r="S91" i="7"/>
  <c r="S92" i="7"/>
  <c r="S93" i="7"/>
  <c r="S94" i="7"/>
  <c r="S95" i="7"/>
  <c r="S96" i="7"/>
  <c r="S97" i="7"/>
  <c r="S98" i="7"/>
  <c r="S99" i="7"/>
  <c r="S100" i="7"/>
  <c r="S101" i="7"/>
  <c r="S102" i="7"/>
  <c r="S103" i="7"/>
  <c r="S104" i="7"/>
  <c r="S105" i="7"/>
  <c r="S106" i="7"/>
  <c r="S107" i="7"/>
  <c r="S108" i="7"/>
  <c r="S109" i="7"/>
  <c r="S110" i="7"/>
  <c r="S111" i="7"/>
  <c r="S112" i="7"/>
  <c r="S113" i="7"/>
  <c r="S114" i="7"/>
  <c r="S115" i="7"/>
  <c r="S116" i="7"/>
  <c r="S117" i="7"/>
  <c r="S118" i="7"/>
  <c r="S119" i="7"/>
  <c r="S120" i="7"/>
  <c r="S121" i="7"/>
  <c r="S122" i="7"/>
  <c r="S123" i="7"/>
  <c r="S124" i="7"/>
  <c r="S125" i="7"/>
  <c r="S126" i="7"/>
  <c r="S127" i="7"/>
  <c r="S128" i="7"/>
  <c r="S129" i="7"/>
  <c r="S130" i="7"/>
  <c r="S131" i="7"/>
  <c r="S132" i="7"/>
  <c r="S133" i="7"/>
  <c r="S134" i="7"/>
  <c r="S135" i="7"/>
  <c r="S136" i="7"/>
  <c r="S137" i="7"/>
  <c r="S138" i="7"/>
  <c r="S139" i="7"/>
  <c r="S140" i="7"/>
  <c r="S141" i="7"/>
  <c r="S142" i="7"/>
  <c r="S143" i="7"/>
  <c r="S144" i="7"/>
  <c r="S145" i="7"/>
  <c r="S146" i="7"/>
  <c r="S147" i="7"/>
  <c r="S148" i="7"/>
  <c r="S149" i="7"/>
  <c r="S150" i="7"/>
  <c r="S151" i="7"/>
  <c r="S152" i="7"/>
  <c r="S153" i="7"/>
  <c r="S154" i="7"/>
  <c r="S155" i="7"/>
  <c r="S156" i="7"/>
  <c r="S157" i="7"/>
  <c r="S158" i="7"/>
  <c r="S159" i="7"/>
  <c r="S160" i="7"/>
  <c r="S161" i="7"/>
  <c r="S162" i="7"/>
  <c r="S163" i="7"/>
  <c r="S164" i="7"/>
  <c r="S165" i="7"/>
  <c r="S166" i="7"/>
  <c r="S167" i="7"/>
  <c r="S168" i="7"/>
  <c r="S169" i="7"/>
  <c r="S170" i="7"/>
  <c r="S171" i="7"/>
  <c r="S172" i="7"/>
  <c r="S173" i="7"/>
  <c r="S174" i="7"/>
  <c r="S175" i="7"/>
  <c r="S176" i="7"/>
  <c r="S177" i="7"/>
  <c r="S178" i="7"/>
  <c r="S179" i="7"/>
  <c r="S180" i="7"/>
  <c r="S181" i="7"/>
  <c r="S182" i="7"/>
  <c r="S183" i="7"/>
  <c r="S184" i="7"/>
  <c r="S185" i="7"/>
  <c r="S186" i="7"/>
  <c r="S187" i="7"/>
  <c r="S188" i="7"/>
  <c r="S189" i="7"/>
  <c r="S190" i="7"/>
  <c r="S191" i="7"/>
  <c r="S192" i="7"/>
  <c r="S193" i="7"/>
  <c r="S194" i="7"/>
  <c r="S195" i="7"/>
  <c r="S196" i="7"/>
  <c r="S197" i="7"/>
  <c r="S198" i="7"/>
  <c r="S199" i="7"/>
  <c r="S200" i="7"/>
  <c r="S201" i="7"/>
  <c r="S202" i="7"/>
  <c r="S203" i="7"/>
  <c r="S204" i="7"/>
  <c r="S205" i="7"/>
  <c r="S206" i="7"/>
  <c r="S207" i="7"/>
  <c r="S208" i="7"/>
  <c r="S209" i="7"/>
  <c r="S210" i="7"/>
  <c r="S211" i="7"/>
  <c r="S212" i="7"/>
  <c r="S213" i="7"/>
  <c r="S214" i="7"/>
  <c r="S215" i="7"/>
  <c r="S216" i="7"/>
  <c r="S217" i="7"/>
  <c r="S218" i="7"/>
  <c r="S219" i="7"/>
  <c r="S220" i="7"/>
  <c r="S221" i="7"/>
  <c r="S222" i="7"/>
  <c r="S223" i="7"/>
  <c r="S224" i="7"/>
  <c r="S225" i="7"/>
  <c r="S226" i="7"/>
  <c r="S227" i="7"/>
  <c r="S228" i="7"/>
  <c r="S229" i="7"/>
  <c r="S230" i="7"/>
  <c r="S231" i="7"/>
  <c r="S232" i="7"/>
  <c r="S233" i="7"/>
  <c r="S234" i="7"/>
  <c r="S235" i="7"/>
  <c r="S236" i="7"/>
  <c r="S237" i="7"/>
  <c r="S238" i="7"/>
  <c r="S239" i="7"/>
  <c r="S240" i="7"/>
  <c r="S241" i="7"/>
  <c r="S242" i="7"/>
  <c r="S243" i="7"/>
  <c r="S244" i="7"/>
  <c r="S245" i="7"/>
  <c r="S246" i="7"/>
  <c r="S247" i="7"/>
  <c r="S248" i="7"/>
  <c r="S249" i="7"/>
  <c r="S250" i="7"/>
  <c r="S251" i="7"/>
  <c r="S252" i="7"/>
  <c r="S253" i="7"/>
  <c r="S254" i="7"/>
  <c r="S255" i="7"/>
  <c r="S256" i="7"/>
  <c r="S257" i="7"/>
  <c r="S258" i="7"/>
  <c r="S259" i="7"/>
  <c r="S260" i="7"/>
  <c r="S261" i="7"/>
  <c r="S262" i="7"/>
  <c r="S263" i="7"/>
  <c r="S264" i="7"/>
  <c r="S265" i="7"/>
  <c r="S266" i="7"/>
  <c r="S267" i="7"/>
  <c r="S268" i="7"/>
  <c r="S269" i="7"/>
  <c r="S270" i="7"/>
  <c r="S271" i="7"/>
  <c r="S272" i="7"/>
  <c r="S273" i="7"/>
  <c r="S274" i="7"/>
  <c r="S275" i="7"/>
  <c r="S276" i="7"/>
  <c r="S277" i="7"/>
  <c r="S278" i="7"/>
  <c r="S279" i="7"/>
  <c r="S280" i="7"/>
  <c r="S281" i="7"/>
  <c r="S282" i="7"/>
  <c r="S283" i="7"/>
  <c r="S284" i="7"/>
  <c r="S285" i="7"/>
  <c r="S286" i="7"/>
  <c r="S287" i="7"/>
  <c r="S288" i="7"/>
  <c r="S289" i="7"/>
  <c r="S290" i="7"/>
  <c r="S291" i="7"/>
  <c r="S292" i="7"/>
  <c r="S293" i="7"/>
  <c r="S294" i="7"/>
  <c r="S295" i="7"/>
  <c r="S296" i="7"/>
  <c r="S297" i="7"/>
  <c r="S298" i="7"/>
  <c r="S299" i="7"/>
  <c r="S300" i="7"/>
  <c r="S301" i="7"/>
  <c r="S302" i="7"/>
  <c r="S303" i="7"/>
  <c r="S304" i="7"/>
  <c r="S305" i="7"/>
  <c r="S306" i="7"/>
  <c r="S307" i="7"/>
  <c r="S308" i="7"/>
  <c r="S309" i="7"/>
  <c r="S310" i="7"/>
  <c r="S311" i="7"/>
  <c r="S312" i="7"/>
  <c r="S313" i="7"/>
  <c r="S314" i="7"/>
  <c r="S315" i="7"/>
  <c r="S316" i="7"/>
  <c r="S317" i="7"/>
  <c r="S318" i="7"/>
  <c r="S319" i="7"/>
  <c r="S320" i="7"/>
  <c r="S321" i="7"/>
  <c r="S322" i="7"/>
  <c r="S323" i="7"/>
  <c r="S324" i="7"/>
  <c r="S325" i="7"/>
  <c r="S326" i="7"/>
  <c r="S327" i="7"/>
  <c r="S328" i="7"/>
  <c r="S329" i="7"/>
  <c r="S330" i="7"/>
  <c r="S331" i="7"/>
  <c r="S332" i="7"/>
  <c r="S333" i="7"/>
  <c r="S334" i="7"/>
  <c r="S335" i="7"/>
  <c r="S336" i="7"/>
  <c r="S337" i="7"/>
  <c r="S338" i="7"/>
  <c r="S339" i="7"/>
  <c r="S340" i="7"/>
  <c r="S341" i="7"/>
  <c r="S342" i="7"/>
  <c r="S343" i="7"/>
  <c r="S344" i="7"/>
  <c r="S345" i="7"/>
  <c r="S346" i="7"/>
  <c r="S347" i="7"/>
  <c r="S348" i="7"/>
  <c r="S349" i="7"/>
  <c r="S350" i="7"/>
  <c r="S351" i="7"/>
  <c r="S352" i="7"/>
  <c r="S353" i="7"/>
  <c r="S354" i="7"/>
  <c r="S355" i="7"/>
  <c r="S356" i="7"/>
  <c r="S357" i="7"/>
  <c r="S358" i="7"/>
  <c r="S359" i="7"/>
  <c r="S360" i="7"/>
  <c r="S361" i="7"/>
  <c r="S362" i="7"/>
  <c r="S363" i="7"/>
  <c r="S364" i="7"/>
  <c r="S365" i="7"/>
  <c r="S366" i="7"/>
  <c r="S367" i="7"/>
  <c r="S368" i="7"/>
  <c r="S369" i="7"/>
  <c r="S370" i="7"/>
  <c r="S371" i="7"/>
  <c r="S372" i="7"/>
  <c r="S373" i="7"/>
  <c r="S374" i="7"/>
  <c r="S375" i="7"/>
  <c r="S376" i="7"/>
  <c r="S377" i="7"/>
  <c r="S378" i="7"/>
  <c r="S379" i="7"/>
  <c r="S380" i="7"/>
  <c r="S381" i="7"/>
  <c r="S382" i="7"/>
  <c r="S383" i="7"/>
  <c r="S384" i="7"/>
  <c r="S385" i="7"/>
  <c r="S386" i="7"/>
  <c r="S387" i="7"/>
  <c r="S388" i="7"/>
  <c r="S389" i="7"/>
  <c r="S390" i="7"/>
  <c r="S391" i="7"/>
  <c r="S392" i="7"/>
  <c r="S393" i="7"/>
  <c r="S394" i="7"/>
  <c r="S395" i="7"/>
  <c r="S396" i="7"/>
  <c r="S397" i="7"/>
  <c r="S398" i="7"/>
  <c r="S399" i="7"/>
  <c r="S400" i="7"/>
  <c r="S401" i="7"/>
  <c r="S402" i="7"/>
  <c r="S403" i="7"/>
  <c r="S404" i="7"/>
  <c r="S405" i="7"/>
  <c r="S406" i="7"/>
  <c r="S407" i="7"/>
  <c r="S408" i="7"/>
  <c r="S409" i="7"/>
  <c r="S410" i="7"/>
  <c r="S411" i="7"/>
  <c r="R2" i="7"/>
  <c r="R3" i="7"/>
  <c r="R4" i="7"/>
  <c r="R5" i="7"/>
  <c r="R6" i="7"/>
  <c r="R7" i="7"/>
  <c r="R8" i="7"/>
  <c r="R9" i="7"/>
  <c r="R10" i="7"/>
  <c r="R11" i="7"/>
  <c r="R12" i="7"/>
  <c r="R13" i="7"/>
  <c r="R14" i="7"/>
  <c r="R15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R78" i="7"/>
  <c r="R79" i="7"/>
  <c r="R80" i="7"/>
  <c r="R81" i="7"/>
  <c r="R82" i="7"/>
  <c r="R83" i="7"/>
  <c r="R84" i="7"/>
  <c r="R85" i="7"/>
  <c r="R86" i="7"/>
  <c r="R87" i="7"/>
  <c r="R88" i="7"/>
  <c r="R89" i="7"/>
  <c r="R90" i="7"/>
  <c r="R91" i="7"/>
  <c r="R92" i="7"/>
  <c r="R93" i="7"/>
  <c r="R94" i="7"/>
  <c r="R95" i="7"/>
  <c r="R96" i="7"/>
  <c r="R97" i="7"/>
  <c r="R98" i="7"/>
  <c r="R99" i="7"/>
  <c r="R100" i="7"/>
  <c r="R101" i="7"/>
  <c r="R102" i="7"/>
  <c r="R103" i="7"/>
  <c r="R104" i="7"/>
  <c r="R105" i="7"/>
  <c r="R106" i="7"/>
  <c r="R107" i="7"/>
  <c r="R108" i="7"/>
  <c r="R109" i="7"/>
  <c r="R110" i="7"/>
  <c r="R111" i="7"/>
  <c r="R112" i="7"/>
  <c r="R113" i="7"/>
  <c r="R114" i="7"/>
  <c r="R115" i="7"/>
  <c r="R116" i="7"/>
  <c r="R117" i="7"/>
  <c r="R118" i="7"/>
  <c r="R119" i="7"/>
  <c r="R120" i="7"/>
  <c r="R121" i="7"/>
  <c r="R122" i="7"/>
  <c r="R123" i="7"/>
  <c r="R124" i="7"/>
  <c r="R125" i="7"/>
  <c r="R126" i="7"/>
  <c r="R127" i="7"/>
  <c r="R128" i="7"/>
  <c r="R129" i="7"/>
  <c r="R130" i="7"/>
  <c r="R131" i="7"/>
  <c r="R132" i="7"/>
  <c r="R133" i="7"/>
  <c r="R134" i="7"/>
  <c r="R135" i="7"/>
  <c r="R136" i="7"/>
  <c r="R137" i="7"/>
  <c r="R138" i="7"/>
  <c r="R139" i="7"/>
  <c r="R140" i="7"/>
  <c r="R141" i="7"/>
  <c r="R142" i="7"/>
  <c r="R143" i="7"/>
  <c r="R144" i="7"/>
  <c r="R145" i="7"/>
  <c r="R146" i="7"/>
  <c r="R147" i="7"/>
  <c r="R148" i="7"/>
  <c r="R149" i="7"/>
  <c r="R150" i="7"/>
  <c r="R151" i="7"/>
  <c r="R152" i="7"/>
  <c r="R153" i="7"/>
  <c r="R154" i="7"/>
  <c r="R155" i="7"/>
  <c r="R156" i="7"/>
  <c r="R157" i="7"/>
  <c r="R158" i="7"/>
  <c r="R159" i="7"/>
  <c r="R160" i="7"/>
  <c r="R161" i="7"/>
  <c r="R162" i="7"/>
  <c r="R163" i="7"/>
  <c r="R164" i="7"/>
  <c r="R165" i="7"/>
  <c r="R166" i="7"/>
  <c r="R167" i="7"/>
  <c r="R168" i="7"/>
  <c r="R169" i="7"/>
  <c r="R170" i="7"/>
  <c r="R171" i="7"/>
  <c r="R172" i="7"/>
  <c r="R173" i="7"/>
  <c r="R174" i="7"/>
  <c r="R175" i="7"/>
  <c r="R176" i="7"/>
  <c r="R177" i="7"/>
  <c r="R178" i="7"/>
  <c r="R179" i="7"/>
  <c r="R180" i="7"/>
  <c r="R181" i="7"/>
  <c r="R182" i="7"/>
  <c r="R183" i="7"/>
  <c r="R184" i="7"/>
  <c r="R185" i="7"/>
  <c r="R186" i="7"/>
  <c r="R187" i="7"/>
  <c r="R188" i="7"/>
  <c r="R189" i="7"/>
  <c r="R190" i="7"/>
  <c r="R191" i="7"/>
  <c r="R192" i="7"/>
  <c r="R193" i="7"/>
  <c r="R194" i="7"/>
  <c r="R195" i="7"/>
  <c r="R196" i="7"/>
  <c r="R197" i="7"/>
  <c r="R198" i="7"/>
  <c r="R199" i="7"/>
  <c r="R200" i="7"/>
  <c r="R201" i="7"/>
  <c r="R202" i="7"/>
  <c r="R203" i="7"/>
  <c r="R204" i="7"/>
  <c r="R205" i="7"/>
  <c r="R206" i="7"/>
  <c r="R207" i="7"/>
  <c r="R208" i="7"/>
  <c r="R209" i="7"/>
  <c r="R210" i="7"/>
  <c r="R211" i="7"/>
  <c r="R212" i="7"/>
  <c r="R213" i="7"/>
  <c r="R214" i="7"/>
  <c r="R215" i="7"/>
  <c r="R216" i="7"/>
  <c r="R217" i="7"/>
  <c r="R218" i="7"/>
  <c r="R219" i="7"/>
  <c r="R220" i="7"/>
  <c r="R221" i="7"/>
  <c r="R222" i="7"/>
  <c r="R223" i="7"/>
  <c r="R224" i="7"/>
  <c r="R225" i="7"/>
  <c r="R226" i="7"/>
  <c r="R227" i="7"/>
  <c r="R228" i="7"/>
  <c r="R229" i="7"/>
  <c r="R230" i="7"/>
  <c r="R231" i="7"/>
  <c r="R232" i="7"/>
  <c r="R233" i="7"/>
  <c r="R234" i="7"/>
  <c r="R235" i="7"/>
  <c r="R236" i="7"/>
  <c r="R237" i="7"/>
  <c r="R238" i="7"/>
  <c r="R239" i="7"/>
  <c r="R240" i="7"/>
  <c r="R241" i="7"/>
  <c r="R242" i="7"/>
  <c r="R243" i="7"/>
  <c r="R244" i="7"/>
  <c r="R245" i="7"/>
  <c r="R246" i="7"/>
  <c r="R247" i="7"/>
  <c r="R248" i="7"/>
  <c r="R249" i="7"/>
  <c r="R250" i="7"/>
  <c r="R251" i="7"/>
  <c r="R252" i="7"/>
  <c r="R253" i="7"/>
  <c r="R254" i="7"/>
  <c r="R255" i="7"/>
  <c r="R256" i="7"/>
  <c r="R257" i="7"/>
  <c r="R258" i="7"/>
  <c r="R259" i="7"/>
  <c r="R260" i="7"/>
  <c r="R261" i="7"/>
  <c r="R262" i="7"/>
  <c r="R263" i="7"/>
  <c r="R264" i="7"/>
  <c r="R265" i="7"/>
  <c r="R266" i="7"/>
  <c r="R267" i="7"/>
  <c r="R268" i="7"/>
  <c r="R269" i="7"/>
  <c r="R270" i="7"/>
  <c r="R271" i="7"/>
  <c r="R272" i="7"/>
  <c r="R273" i="7"/>
  <c r="R274" i="7"/>
  <c r="R275" i="7"/>
  <c r="R276" i="7"/>
  <c r="R277" i="7"/>
  <c r="R278" i="7"/>
  <c r="R279" i="7"/>
  <c r="R280" i="7"/>
  <c r="R281" i="7"/>
  <c r="R282" i="7"/>
  <c r="R283" i="7"/>
  <c r="R284" i="7"/>
  <c r="R285" i="7"/>
  <c r="R286" i="7"/>
  <c r="R287" i="7"/>
  <c r="R288" i="7"/>
  <c r="R289" i="7"/>
  <c r="R290" i="7"/>
  <c r="R291" i="7"/>
  <c r="R292" i="7"/>
  <c r="R293" i="7"/>
  <c r="R294" i="7"/>
  <c r="R295" i="7"/>
  <c r="R296" i="7"/>
  <c r="R297" i="7"/>
  <c r="R298" i="7"/>
  <c r="R299" i="7"/>
  <c r="R300" i="7"/>
  <c r="R301" i="7"/>
  <c r="R302" i="7"/>
  <c r="R303" i="7"/>
  <c r="R304" i="7"/>
  <c r="R305" i="7"/>
  <c r="R306" i="7"/>
  <c r="R307" i="7"/>
  <c r="R308" i="7"/>
  <c r="R309" i="7"/>
  <c r="R310" i="7"/>
  <c r="R311" i="7"/>
  <c r="R312" i="7"/>
  <c r="R313" i="7"/>
  <c r="R314" i="7"/>
  <c r="R315" i="7"/>
  <c r="R316" i="7"/>
  <c r="R317" i="7"/>
  <c r="R318" i="7"/>
  <c r="R319" i="7"/>
  <c r="R320" i="7"/>
  <c r="R321" i="7"/>
  <c r="R322" i="7"/>
  <c r="R323" i="7"/>
  <c r="R324" i="7"/>
  <c r="R325" i="7"/>
  <c r="R326" i="7"/>
  <c r="R327" i="7"/>
  <c r="R328" i="7"/>
  <c r="R329" i="7"/>
  <c r="R330" i="7"/>
  <c r="R331" i="7"/>
  <c r="R332" i="7"/>
  <c r="R333" i="7"/>
  <c r="R334" i="7"/>
  <c r="R335" i="7"/>
  <c r="R336" i="7"/>
  <c r="R337" i="7"/>
  <c r="R338" i="7"/>
  <c r="R339" i="7"/>
  <c r="R340" i="7"/>
  <c r="R341" i="7"/>
  <c r="R342" i="7"/>
  <c r="R343" i="7"/>
  <c r="R344" i="7"/>
  <c r="R345" i="7"/>
  <c r="R346" i="7"/>
  <c r="R347" i="7"/>
  <c r="R348" i="7"/>
  <c r="R349" i="7"/>
  <c r="R350" i="7"/>
  <c r="R351" i="7"/>
  <c r="R352" i="7"/>
  <c r="R353" i="7"/>
  <c r="R354" i="7"/>
  <c r="R355" i="7"/>
  <c r="R356" i="7"/>
  <c r="R357" i="7"/>
  <c r="R358" i="7"/>
  <c r="R359" i="7"/>
  <c r="R360" i="7"/>
  <c r="R361" i="7"/>
  <c r="R362" i="7"/>
  <c r="R363" i="7"/>
  <c r="R364" i="7"/>
  <c r="R365" i="7"/>
  <c r="R366" i="7"/>
  <c r="R367" i="7"/>
  <c r="R368" i="7"/>
  <c r="R369" i="7"/>
  <c r="R370" i="7"/>
  <c r="R371" i="7"/>
  <c r="R372" i="7"/>
  <c r="R373" i="7"/>
  <c r="R374" i="7"/>
  <c r="R375" i="7"/>
  <c r="R376" i="7"/>
  <c r="R377" i="7"/>
  <c r="R378" i="7"/>
  <c r="R379" i="7"/>
  <c r="R380" i="7"/>
  <c r="R381" i="7"/>
  <c r="R382" i="7"/>
  <c r="R383" i="7"/>
  <c r="R384" i="7"/>
  <c r="R385" i="7"/>
  <c r="R386" i="7"/>
  <c r="R387" i="7"/>
  <c r="R388" i="7"/>
  <c r="R389" i="7"/>
  <c r="R390" i="7"/>
  <c r="R391" i="7"/>
  <c r="R392" i="7"/>
  <c r="R393" i="7"/>
  <c r="R394" i="7"/>
  <c r="R395" i="7"/>
  <c r="R396" i="7"/>
  <c r="R397" i="7"/>
  <c r="R398" i="7"/>
  <c r="R399" i="7"/>
  <c r="R400" i="7"/>
  <c r="R401" i="7"/>
  <c r="R402" i="7"/>
  <c r="R403" i="7"/>
  <c r="R404" i="7"/>
  <c r="R405" i="7"/>
  <c r="R406" i="7"/>
  <c r="R407" i="7"/>
  <c r="R408" i="7"/>
  <c r="R409" i="7"/>
  <c r="R410" i="7"/>
  <c r="R411" i="7"/>
  <c r="Q2" i="7"/>
  <c r="Q3" i="7"/>
  <c r="Q4" i="7"/>
  <c r="Q5" i="7"/>
  <c r="Q6" i="7"/>
  <c r="Q7" i="7"/>
  <c r="Q8" i="7"/>
  <c r="Q9" i="7"/>
  <c r="Q10" i="7"/>
  <c r="Q11" i="7"/>
  <c r="Q12" i="7"/>
  <c r="Q13" i="7"/>
  <c r="Q14" i="7"/>
  <c r="Q15" i="7"/>
  <c r="Q16" i="7"/>
  <c r="Q17" i="7"/>
  <c r="Q18" i="7"/>
  <c r="Q19" i="7"/>
  <c r="Q20" i="7"/>
  <c r="Q21" i="7"/>
  <c r="Q22" i="7"/>
  <c r="Q23" i="7"/>
  <c r="Q24" i="7"/>
  <c r="Q25" i="7"/>
  <c r="Q26" i="7"/>
  <c r="Q27" i="7"/>
  <c r="Q28" i="7"/>
  <c r="Q29" i="7"/>
  <c r="Q30" i="7"/>
  <c r="Q31" i="7"/>
  <c r="Q32" i="7"/>
  <c r="Q33" i="7"/>
  <c r="Q34" i="7"/>
  <c r="Q35" i="7"/>
  <c r="Q36" i="7"/>
  <c r="Q37" i="7"/>
  <c r="Q38" i="7"/>
  <c r="Q39" i="7"/>
  <c r="Q40" i="7"/>
  <c r="Q41" i="7"/>
  <c r="Q42" i="7"/>
  <c r="Q43" i="7"/>
  <c r="Q44" i="7"/>
  <c r="Q45" i="7"/>
  <c r="Q46" i="7"/>
  <c r="Q47" i="7"/>
  <c r="Q48" i="7"/>
  <c r="Q49" i="7"/>
  <c r="Q50" i="7"/>
  <c r="Q51" i="7"/>
  <c r="Q52" i="7"/>
  <c r="Q53" i="7"/>
  <c r="Q54" i="7"/>
  <c r="Q55" i="7"/>
  <c r="Q56" i="7"/>
  <c r="Q57" i="7"/>
  <c r="Q58" i="7"/>
  <c r="Q59" i="7"/>
  <c r="Q60" i="7"/>
  <c r="Q61" i="7"/>
  <c r="Q62" i="7"/>
  <c r="Q63" i="7"/>
  <c r="Q64" i="7"/>
  <c r="Q65" i="7"/>
  <c r="Q66" i="7"/>
  <c r="Q67" i="7"/>
  <c r="Q68" i="7"/>
  <c r="Q69" i="7"/>
  <c r="Q70" i="7"/>
  <c r="Q71" i="7"/>
  <c r="Q72" i="7"/>
  <c r="Q73" i="7"/>
  <c r="Q74" i="7"/>
  <c r="Q75" i="7"/>
  <c r="Q76" i="7"/>
  <c r="Q77" i="7"/>
  <c r="Q78" i="7"/>
  <c r="Q79" i="7"/>
  <c r="Q80" i="7"/>
  <c r="Q81" i="7"/>
  <c r="Q82" i="7"/>
  <c r="Q83" i="7"/>
  <c r="Q84" i="7"/>
  <c r="Q85" i="7"/>
  <c r="Q86" i="7"/>
  <c r="Q87" i="7"/>
  <c r="Q88" i="7"/>
  <c r="Q89" i="7"/>
  <c r="Q90" i="7"/>
  <c r="Q91" i="7"/>
  <c r="Q92" i="7"/>
  <c r="Q93" i="7"/>
  <c r="Q94" i="7"/>
  <c r="Q95" i="7"/>
  <c r="Q96" i="7"/>
  <c r="Q97" i="7"/>
  <c r="Q98" i="7"/>
  <c r="Q99" i="7"/>
  <c r="Q100" i="7"/>
  <c r="Q101" i="7"/>
  <c r="Q102" i="7"/>
  <c r="Q103" i="7"/>
  <c r="Q104" i="7"/>
  <c r="Q105" i="7"/>
  <c r="Q106" i="7"/>
  <c r="Q107" i="7"/>
  <c r="Q108" i="7"/>
  <c r="Q109" i="7"/>
  <c r="Q110" i="7"/>
  <c r="Q111" i="7"/>
  <c r="Q112" i="7"/>
  <c r="Q113" i="7"/>
  <c r="Q114" i="7"/>
  <c r="Q115" i="7"/>
  <c r="Q116" i="7"/>
  <c r="Q117" i="7"/>
  <c r="Q118" i="7"/>
  <c r="Q119" i="7"/>
  <c r="Q120" i="7"/>
  <c r="Q121" i="7"/>
  <c r="Q122" i="7"/>
  <c r="Q123" i="7"/>
  <c r="Q124" i="7"/>
  <c r="Q125" i="7"/>
  <c r="Q126" i="7"/>
  <c r="Q127" i="7"/>
  <c r="Q128" i="7"/>
  <c r="Q129" i="7"/>
  <c r="Q130" i="7"/>
  <c r="Q131" i="7"/>
  <c r="Q132" i="7"/>
  <c r="Q133" i="7"/>
  <c r="Q134" i="7"/>
  <c r="Q135" i="7"/>
  <c r="Q136" i="7"/>
  <c r="Q137" i="7"/>
  <c r="Q138" i="7"/>
  <c r="Q139" i="7"/>
  <c r="Q140" i="7"/>
  <c r="Q141" i="7"/>
  <c r="Q142" i="7"/>
  <c r="Q143" i="7"/>
  <c r="Q144" i="7"/>
  <c r="Q145" i="7"/>
  <c r="Q146" i="7"/>
  <c r="Q147" i="7"/>
  <c r="Q148" i="7"/>
  <c r="Q149" i="7"/>
  <c r="Q150" i="7"/>
  <c r="Q151" i="7"/>
  <c r="Q152" i="7"/>
  <c r="Q153" i="7"/>
  <c r="Q154" i="7"/>
  <c r="Q155" i="7"/>
  <c r="Q156" i="7"/>
  <c r="Q157" i="7"/>
  <c r="Q158" i="7"/>
  <c r="Q159" i="7"/>
  <c r="Q160" i="7"/>
  <c r="Q161" i="7"/>
  <c r="Q162" i="7"/>
  <c r="Q163" i="7"/>
  <c r="Q164" i="7"/>
  <c r="Q165" i="7"/>
  <c r="Q166" i="7"/>
  <c r="Q167" i="7"/>
  <c r="Q168" i="7"/>
  <c r="Q169" i="7"/>
  <c r="Q170" i="7"/>
  <c r="Q171" i="7"/>
  <c r="Q172" i="7"/>
  <c r="Q173" i="7"/>
  <c r="Q174" i="7"/>
  <c r="Q175" i="7"/>
  <c r="Q176" i="7"/>
  <c r="Q177" i="7"/>
  <c r="Q178" i="7"/>
  <c r="Q179" i="7"/>
  <c r="Q180" i="7"/>
  <c r="Q181" i="7"/>
  <c r="Q182" i="7"/>
  <c r="Q183" i="7"/>
  <c r="Q184" i="7"/>
  <c r="Q185" i="7"/>
  <c r="Q186" i="7"/>
  <c r="Q187" i="7"/>
  <c r="Q188" i="7"/>
  <c r="Q189" i="7"/>
  <c r="Q190" i="7"/>
  <c r="Q191" i="7"/>
  <c r="Q192" i="7"/>
  <c r="Q193" i="7"/>
  <c r="Q194" i="7"/>
  <c r="Q195" i="7"/>
  <c r="Q196" i="7"/>
  <c r="Q197" i="7"/>
  <c r="Q198" i="7"/>
  <c r="Q199" i="7"/>
  <c r="Q200" i="7"/>
  <c r="Q201" i="7"/>
  <c r="Q202" i="7"/>
  <c r="Q203" i="7"/>
  <c r="Q204" i="7"/>
  <c r="Q205" i="7"/>
  <c r="Q206" i="7"/>
  <c r="Q207" i="7"/>
  <c r="Q208" i="7"/>
  <c r="Q209" i="7"/>
  <c r="Q210" i="7"/>
  <c r="Q211" i="7"/>
  <c r="Q212" i="7"/>
  <c r="Q213" i="7"/>
  <c r="Q214" i="7"/>
  <c r="Q215" i="7"/>
  <c r="Q216" i="7"/>
  <c r="Q217" i="7"/>
  <c r="Q218" i="7"/>
  <c r="Q219" i="7"/>
  <c r="Q220" i="7"/>
  <c r="Q221" i="7"/>
  <c r="Q222" i="7"/>
  <c r="Q223" i="7"/>
  <c r="Q224" i="7"/>
  <c r="Q225" i="7"/>
  <c r="Q226" i="7"/>
  <c r="Q227" i="7"/>
  <c r="Q228" i="7"/>
  <c r="Q229" i="7"/>
  <c r="Q230" i="7"/>
  <c r="Q231" i="7"/>
  <c r="Q232" i="7"/>
  <c r="Q233" i="7"/>
  <c r="Q234" i="7"/>
  <c r="Q235" i="7"/>
  <c r="Q236" i="7"/>
  <c r="Q237" i="7"/>
  <c r="Q238" i="7"/>
  <c r="Q239" i="7"/>
  <c r="Q240" i="7"/>
  <c r="Q241" i="7"/>
  <c r="Q242" i="7"/>
  <c r="Q243" i="7"/>
  <c r="Q244" i="7"/>
  <c r="Q245" i="7"/>
  <c r="Q246" i="7"/>
  <c r="Q247" i="7"/>
  <c r="Q248" i="7"/>
  <c r="Q249" i="7"/>
  <c r="Q250" i="7"/>
  <c r="Q251" i="7"/>
  <c r="Q252" i="7"/>
  <c r="Q253" i="7"/>
  <c r="Q254" i="7"/>
  <c r="Q255" i="7"/>
  <c r="Q256" i="7"/>
  <c r="Q257" i="7"/>
  <c r="Q258" i="7"/>
  <c r="Q259" i="7"/>
  <c r="Q260" i="7"/>
  <c r="Q261" i="7"/>
  <c r="Q262" i="7"/>
  <c r="Q263" i="7"/>
  <c r="Q264" i="7"/>
  <c r="Q265" i="7"/>
  <c r="Q266" i="7"/>
  <c r="Q267" i="7"/>
  <c r="Q268" i="7"/>
  <c r="Q269" i="7"/>
  <c r="Q270" i="7"/>
  <c r="Q271" i="7"/>
  <c r="Q272" i="7"/>
  <c r="Q273" i="7"/>
  <c r="Q274" i="7"/>
  <c r="Q275" i="7"/>
  <c r="Q276" i="7"/>
  <c r="Q277" i="7"/>
  <c r="Q278" i="7"/>
  <c r="Q279" i="7"/>
  <c r="Q280" i="7"/>
  <c r="Q281" i="7"/>
  <c r="Q282" i="7"/>
  <c r="Q283" i="7"/>
  <c r="Q284" i="7"/>
  <c r="Q285" i="7"/>
  <c r="Q286" i="7"/>
  <c r="Q287" i="7"/>
  <c r="Q288" i="7"/>
  <c r="Q289" i="7"/>
  <c r="Q290" i="7"/>
  <c r="Q291" i="7"/>
  <c r="Q292" i="7"/>
  <c r="Q293" i="7"/>
  <c r="Q294" i="7"/>
  <c r="Q295" i="7"/>
  <c r="Q296" i="7"/>
  <c r="Q297" i="7"/>
  <c r="Q298" i="7"/>
  <c r="Q299" i="7"/>
  <c r="Q300" i="7"/>
  <c r="Q301" i="7"/>
  <c r="Q302" i="7"/>
  <c r="Q303" i="7"/>
  <c r="Q304" i="7"/>
  <c r="Q305" i="7"/>
  <c r="Q306" i="7"/>
  <c r="Q307" i="7"/>
  <c r="Q308" i="7"/>
  <c r="Q309" i="7"/>
  <c r="Q310" i="7"/>
  <c r="Q311" i="7"/>
  <c r="Q312" i="7"/>
  <c r="Q313" i="7"/>
  <c r="Q314" i="7"/>
  <c r="Q315" i="7"/>
  <c r="Q316" i="7"/>
  <c r="Q317" i="7"/>
  <c r="Q318" i="7"/>
  <c r="Q319" i="7"/>
  <c r="Q320" i="7"/>
  <c r="Q321" i="7"/>
  <c r="Q322" i="7"/>
  <c r="Q323" i="7"/>
  <c r="Q324" i="7"/>
  <c r="Q325" i="7"/>
  <c r="Q326" i="7"/>
  <c r="Q327" i="7"/>
  <c r="Q328" i="7"/>
  <c r="Q329" i="7"/>
  <c r="Q330" i="7"/>
  <c r="Q331" i="7"/>
  <c r="Q332" i="7"/>
  <c r="Q333" i="7"/>
  <c r="Q334" i="7"/>
  <c r="Q335" i="7"/>
  <c r="Q336" i="7"/>
  <c r="Q337" i="7"/>
  <c r="Q338" i="7"/>
  <c r="Q339" i="7"/>
  <c r="Q340" i="7"/>
  <c r="Q341" i="7"/>
  <c r="Q342" i="7"/>
  <c r="Q343" i="7"/>
  <c r="Q344" i="7"/>
  <c r="Q345" i="7"/>
  <c r="Q346" i="7"/>
  <c r="Q347" i="7"/>
  <c r="Q348" i="7"/>
  <c r="Q349" i="7"/>
  <c r="Q350" i="7"/>
  <c r="Q351" i="7"/>
  <c r="Q352" i="7"/>
  <c r="Q353" i="7"/>
  <c r="Q354" i="7"/>
  <c r="Q355" i="7"/>
  <c r="Q356" i="7"/>
  <c r="Q357" i="7"/>
  <c r="Q358" i="7"/>
  <c r="Q359" i="7"/>
  <c r="Q360" i="7"/>
  <c r="Q361" i="7"/>
  <c r="Q362" i="7"/>
  <c r="Q363" i="7"/>
  <c r="Q364" i="7"/>
  <c r="Q365" i="7"/>
  <c r="Q366" i="7"/>
  <c r="Q367" i="7"/>
  <c r="Q368" i="7"/>
  <c r="Q369" i="7"/>
  <c r="Q370" i="7"/>
  <c r="Q371" i="7"/>
  <c r="Q372" i="7"/>
  <c r="Q373" i="7"/>
  <c r="Q374" i="7"/>
  <c r="Q375" i="7"/>
  <c r="Q376" i="7"/>
  <c r="Q377" i="7"/>
  <c r="Q378" i="7"/>
  <c r="Q379" i="7"/>
  <c r="Q380" i="7"/>
  <c r="Q381" i="7"/>
  <c r="Q382" i="7"/>
  <c r="Q383" i="7"/>
  <c r="Q384" i="7"/>
  <c r="Q385" i="7"/>
  <c r="Q386" i="7"/>
  <c r="Q387" i="7"/>
  <c r="Q388" i="7"/>
  <c r="Q389" i="7"/>
  <c r="Q390" i="7"/>
  <c r="Q391" i="7"/>
  <c r="Q392" i="7"/>
  <c r="Q393" i="7"/>
  <c r="Q394" i="7"/>
  <c r="Q395" i="7"/>
  <c r="Q396" i="7"/>
  <c r="Q397" i="7"/>
  <c r="Q398" i="7"/>
  <c r="Q399" i="7"/>
  <c r="Q400" i="7"/>
  <c r="Q401" i="7"/>
  <c r="Q402" i="7"/>
  <c r="Q403" i="7"/>
  <c r="Q404" i="7"/>
  <c r="Q405" i="7"/>
  <c r="Q406" i="7"/>
  <c r="Q407" i="7"/>
  <c r="Q408" i="7"/>
  <c r="Q409" i="7"/>
  <c r="Q410" i="7"/>
  <c r="Q411" i="7"/>
  <c r="P2" i="7"/>
  <c r="P3" i="7"/>
  <c r="P4" i="7"/>
  <c r="P5" i="7"/>
  <c r="P6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4" i="7"/>
  <c r="P255" i="7"/>
  <c r="P256" i="7"/>
  <c r="P257" i="7"/>
  <c r="P258" i="7"/>
  <c r="P259" i="7"/>
  <c r="P260" i="7"/>
  <c r="P261" i="7"/>
  <c r="P262" i="7"/>
  <c r="P263" i="7"/>
  <c r="P264" i="7"/>
  <c r="P265" i="7"/>
  <c r="P266" i="7"/>
  <c r="P267" i="7"/>
  <c r="P268" i="7"/>
  <c r="P269" i="7"/>
  <c r="P270" i="7"/>
  <c r="P271" i="7"/>
  <c r="P272" i="7"/>
  <c r="P273" i="7"/>
  <c r="P274" i="7"/>
  <c r="P275" i="7"/>
  <c r="P276" i="7"/>
  <c r="P277" i="7"/>
  <c r="P278" i="7"/>
  <c r="P279" i="7"/>
  <c r="P280" i="7"/>
  <c r="P281" i="7"/>
  <c r="P282" i="7"/>
  <c r="P283" i="7"/>
  <c r="P284" i="7"/>
  <c r="P285" i="7"/>
  <c r="P286" i="7"/>
  <c r="P287" i="7"/>
  <c r="P288" i="7"/>
  <c r="P289" i="7"/>
  <c r="P290" i="7"/>
  <c r="P291" i="7"/>
  <c r="P292" i="7"/>
  <c r="P293" i="7"/>
  <c r="P294" i="7"/>
  <c r="P295" i="7"/>
  <c r="P296" i="7"/>
  <c r="P297" i="7"/>
  <c r="P298" i="7"/>
  <c r="P299" i="7"/>
  <c r="P300" i="7"/>
  <c r="P301" i="7"/>
  <c r="P302" i="7"/>
  <c r="P303" i="7"/>
  <c r="P304" i="7"/>
  <c r="P305" i="7"/>
  <c r="P306" i="7"/>
  <c r="P307" i="7"/>
  <c r="P308" i="7"/>
  <c r="P309" i="7"/>
  <c r="P310" i="7"/>
  <c r="P311" i="7"/>
  <c r="P312" i="7"/>
  <c r="P313" i="7"/>
  <c r="P314" i="7"/>
  <c r="P315" i="7"/>
  <c r="P316" i="7"/>
  <c r="P317" i="7"/>
  <c r="P318" i="7"/>
  <c r="P319" i="7"/>
  <c r="P320" i="7"/>
  <c r="P321" i="7"/>
  <c r="P322" i="7"/>
  <c r="P323" i="7"/>
  <c r="P324" i="7"/>
  <c r="P325" i="7"/>
  <c r="P326" i="7"/>
  <c r="P327" i="7"/>
  <c r="P328" i="7"/>
  <c r="P329" i="7"/>
  <c r="P330" i="7"/>
  <c r="P331" i="7"/>
  <c r="P332" i="7"/>
  <c r="P333" i="7"/>
  <c r="P334" i="7"/>
  <c r="P335" i="7"/>
  <c r="P336" i="7"/>
  <c r="P337" i="7"/>
  <c r="P338" i="7"/>
  <c r="P339" i="7"/>
  <c r="P340" i="7"/>
  <c r="P341" i="7"/>
  <c r="P342" i="7"/>
  <c r="P343" i="7"/>
  <c r="P344" i="7"/>
  <c r="P345" i="7"/>
  <c r="P346" i="7"/>
  <c r="P347" i="7"/>
  <c r="P348" i="7"/>
  <c r="P349" i="7"/>
  <c r="P350" i="7"/>
  <c r="P351" i="7"/>
  <c r="P352" i="7"/>
  <c r="P353" i="7"/>
  <c r="P354" i="7"/>
  <c r="P355" i="7"/>
  <c r="P356" i="7"/>
  <c r="P357" i="7"/>
  <c r="P358" i="7"/>
  <c r="P359" i="7"/>
  <c r="P360" i="7"/>
  <c r="P361" i="7"/>
  <c r="P362" i="7"/>
  <c r="P363" i="7"/>
  <c r="P364" i="7"/>
  <c r="P365" i="7"/>
  <c r="P366" i="7"/>
  <c r="P367" i="7"/>
  <c r="P368" i="7"/>
  <c r="P369" i="7"/>
  <c r="P370" i="7"/>
  <c r="P371" i="7"/>
  <c r="P372" i="7"/>
  <c r="P373" i="7"/>
  <c r="P374" i="7"/>
  <c r="P375" i="7"/>
  <c r="P376" i="7"/>
  <c r="P377" i="7"/>
  <c r="P378" i="7"/>
  <c r="P379" i="7"/>
  <c r="P380" i="7"/>
  <c r="P381" i="7"/>
  <c r="P382" i="7"/>
  <c r="P383" i="7"/>
  <c r="P384" i="7"/>
  <c r="P385" i="7"/>
  <c r="P386" i="7"/>
  <c r="P387" i="7"/>
  <c r="P388" i="7"/>
  <c r="P389" i="7"/>
  <c r="P390" i="7"/>
  <c r="P391" i="7"/>
  <c r="P392" i="7"/>
  <c r="P393" i="7"/>
  <c r="P394" i="7"/>
  <c r="P395" i="7"/>
  <c r="P396" i="7"/>
  <c r="P397" i="7"/>
  <c r="P398" i="7"/>
  <c r="P399" i="7"/>
  <c r="P400" i="7"/>
  <c r="P401" i="7"/>
  <c r="P402" i="7"/>
  <c r="P403" i="7"/>
  <c r="P404" i="7"/>
  <c r="P405" i="7"/>
  <c r="P406" i="7"/>
  <c r="P407" i="7"/>
  <c r="P408" i="7"/>
  <c r="P409" i="7"/>
  <c r="P410" i="7"/>
  <c r="P411" i="7"/>
  <c r="O2" i="7"/>
  <c r="O3" i="7"/>
  <c r="O4" i="7"/>
  <c r="O5" i="7"/>
  <c r="O6" i="7"/>
  <c r="O7" i="7"/>
  <c r="O8" i="7"/>
  <c r="O9" i="7"/>
  <c r="O10" i="7"/>
  <c r="O11" i="7"/>
  <c r="O12" i="7"/>
  <c r="O13" i="7"/>
  <c r="O14" i="7"/>
  <c r="O15" i="7"/>
  <c r="O16" i="7"/>
  <c r="O17" i="7"/>
  <c r="O18" i="7"/>
  <c r="O19" i="7"/>
  <c r="O20" i="7"/>
  <c r="O21" i="7"/>
  <c r="O22" i="7"/>
  <c r="O23" i="7"/>
  <c r="O24" i="7"/>
  <c r="O25" i="7"/>
  <c r="O26" i="7"/>
  <c r="O27" i="7"/>
  <c r="O28" i="7"/>
  <c r="O29" i="7"/>
  <c r="O30" i="7"/>
  <c r="O31" i="7"/>
  <c r="O32" i="7"/>
  <c r="O33" i="7"/>
  <c r="O34" i="7"/>
  <c r="O35" i="7"/>
  <c r="O36" i="7"/>
  <c r="O37" i="7"/>
  <c r="O38" i="7"/>
  <c r="O39" i="7"/>
  <c r="O40" i="7"/>
  <c r="O41" i="7"/>
  <c r="O42" i="7"/>
  <c r="O43" i="7"/>
  <c r="O44" i="7"/>
  <c r="O45" i="7"/>
  <c r="O46" i="7"/>
  <c r="O47" i="7"/>
  <c r="O48" i="7"/>
  <c r="O49" i="7"/>
  <c r="O50" i="7"/>
  <c r="O51" i="7"/>
  <c r="O52" i="7"/>
  <c r="O53" i="7"/>
  <c r="O54" i="7"/>
  <c r="O55" i="7"/>
  <c r="O56" i="7"/>
  <c r="O57" i="7"/>
  <c r="O58" i="7"/>
  <c r="O59" i="7"/>
  <c r="O60" i="7"/>
  <c r="O61" i="7"/>
  <c r="O62" i="7"/>
  <c r="O63" i="7"/>
  <c r="O64" i="7"/>
  <c r="O65" i="7"/>
  <c r="O66" i="7"/>
  <c r="O67" i="7"/>
  <c r="O68" i="7"/>
  <c r="O69" i="7"/>
  <c r="O70" i="7"/>
  <c r="O71" i="7"/>
  <c r="O72" i="7"/>
  <c r="O73" i="7"/>
  <c r="O74" i="7"/>
  <c r="O75" i="7"/>
  <c r="O76" i="7"/>
  <c r="O77" i="7"/>
  <c r="O78" i="7"/>
  <c r="O79" i="7"/>
  <c r="O80" i="7"/>
  <c r="O81" i="7"/>
  <c r="O82" i="7"/>
  <c r="O83" i="7"/>
  <c r="O84" i="7"/>
  <c r="O85" i="7"/>
  <c r="O86" i="7"/>
  <c r="O87" i="7"/>
  <c r="O88" i="7"/>
  <c r="O89" i="7"/>
  <c r="O90" i="7"/>
  <c r="O91" i="7"/>
  <c r="O92" i="7"/>
  <c r="O93" i="7"/>
  <c r="O94" i="7"/>
  <c r="O95" i="7"/>
  <c r="O96" i="7"/>
  <c r="O97" i="7"/>
  <c r="O98" i="7"/>
  <c r="O99" i="7"/>
  <c r="O100" i="7"/>
  <c r="O101" i="7"/>
  <c r="O102" i="7"/>
  <c r="O103" i="7"/>
  <c r="O104" i="7"/>
  <c r="O105" i="7"/>
  <c r="O106" i="7"/>
  <c r="O107" i="7"/>
  <c r="O108" i="7"/>
  <c r="O109" i="7"/>
  <c r="O110" i="7"/>
  <c r="O111" i="7"/>
  <c r="O112" i="7"/>
  <c r="O113" i="7"/>
  <c r="O114" i="7"/>
  <c r="O115" i="7"/>
  <c r="O116" i="7"/>
  <c r="O117" i="7"/>
  <c r="O118" i="7"/>
  <c r="O119" i="7"/>
  <c r="O120" i="7"/>
  <c r="O121" i="7"/>
  <c r="O122" i="7"/>
  <c r="O123" i="7"/>
  <c r="O124" i="7"/>
  <c r="O125" i="7"/>
  <c r="O126" i="7"/>
  <c r="O127" i="7"/>
  <c r="O128" i="7"/>
  <c r="O129" i="7"/>
  <c r="O130" i="7"/>
  <c r="O131" i="7"/>
  <c r="O132" i="7"/>
  <c r="O133" i="7"/>
  <c r="O134" i="7"/>
  <c r="O135" i="7"/>
  <c r="O136" i="7"/>
  <c r="O137" i="7"/>
  <c r="O138" i="7"/>
  <c r="O139" i="7"/>
  <c r="O140" i="7"/>
  <c r="O141" i="7"/>
  <c r="O142" i="7"/>
  <c r="O143" i="7"/>
  <c r="O144" i="7"/>
  <c r="O145" i="7"/>
  <c r="O146" i="7"/>
  <c r="O147" i="7"/>
  <c r="O148" i="7"/>
  <c r="O149" i="7"/>
  <c r="O150" i="7"/>
  <c r="O151" i="7"/>
  <c r="O152" i="7"/>
  <c r="O153" i="7"/>
  <c r="O154" i="7"/>
  <c r="O155" i="7"/>
  <c r="O156" i="7"/>
  <c r="O157" i="7"/>
  <c r="O158" i="7"/>
  <c r="O159" i="7"/>
  <c r="O160" i="7"/>
  <c r="O161" i="7"/>
  <c r="O162" i="7"/>
  <c r="O163" i="7"/>
  <c r="O164" i="7"/>
  <c r="O165" i="7"/>
  <c r="O166" i="7"/>
  <c r="O167" i="7"/>
  <c r="O168" i="7"/>
  <c r="O169" i="7"/>
  <c r="O170" i="7"/>
  <c r="O171" i="7"/>
  <c r="O172" i="7"/>
  <c r="O173" i="7"/>
  <c r="O174" i="7"/>
  <c r="O175" i="7"/>
  <c r="O176" i="7"/>
  <c r="O177" i="7"/>
  <c r="O178" i="7"/>
  <c r="O179" i="7"/>
  <c r="O180" i="7"/>
  <c r="O181" i="7"/>
  <c r="O182" i="7"/>
  <c r="O183" i="7"/>
  <c r="O184" i="7"/>
  <c r="O185" i="7"/>
  <c r="O186" i="7"/>
  <c r="O187" i="7"/>
  <c r="O188" i="7"/>
  <c r="O189" i="7"/>
  <c r="O190" i="7"/>
  <c r="O191" i="7"/>
  <c r="O192" i="7"/>
  <c r="O193" i="7"/>
  <c r="O194" i="7"/>
  <c r="O195" i="7"/>
  <c r="O196" i="7"/>
  <c r="O197" i="7"/>
  <c r="O198" i="7"/>
  <c r="O199" i="7"/>
  <c r="O200" i="7"/>
  <c r="O201" i="7"/>
  <c r="O202" i="7"/>
  <c r="O203" i="7"/>
  <c r="O204" i="7"/>
  <c r="O205" i="7"/>
  <c r="O206" i="7"/>
  <c r="O207" i="7"/>
  <c r="O208" i="7"/>
  <c r="O209" i="7"/>
  <c r="O210" i="7"/>
  <c r="O211" i="7"/>
  <c r="O212" i="7"/>
  <c r="O213" i="7"/>
  <c r="O214" i="7"/>
  <c r="O215" i="7"/>
  <c r="O216" i="7"/>
  <c r="O217" i="7"/>
  <c r="O218" i="7"/>
  <c r="O219" i="7"/>
  <c r="O220" i="7"/>
  <c r="O221" i="7"/>
  <c r="O222" i="7"/>
  <c r="O223" i="7"/>
  <c r="O224" i="7"/>
  <c r="O225" i="7"/>
  <c r="O226" i="7"/>
  <c r="O227" i="7"/>
  <c r="O228" i="7"/>
  <c r="O229" i="7"/>
  <c r="O230" i="7"/>
  <c r="O231" i="7"/>
  <c r="O232" i="7"/>
  <c r="O233" i="7"/>
  <c r="O234" i="7"/>
  <c r="O235" i="7"/>
  <c r="O236" i="7"/>
  <c r="O237" i="7"/>
  <c r="O238" i="7"/>
  <c r="O239" i="7"/>
  <c r="O240" i="7"/>
  <c r="O241" i="7"/>
  <c r="O242" i="7"/>
  <c r="O243" i="7"/>
  <c r="O244" i="7"/>
  <c r="O245" i="7"/>
  <c r="O246" i="7"/>
  <c r="O247" i="7"/>
  <c r="O248" i="7"/>
  <c r="O249" i="7"/>
  <c r="O250" i="7"/>
  <c r="O251" i="7"/>
  <c r="O252" i="7"/>
  <c r="O253" i="7"/>
  <c r="O254" i="7"/>
  <c r="O255" i="7"/>
  <c r="O256" i="7"/>
  <c r="O257" i="7"/>
  <c r="O258" i="7"/>
  <c r="O259" i="7"/>
  <c r="O260" i="7"/>
  <c r="O261" i="7"/>
  <c r="O262" i="7"/>
  <c r="O263" i="7"/>
  <c r="O264" i="7"/>
  <c r="O265" i="7"/>
  <c r="O266" i="7"/>
  <c r="O267" i="7"/>
  <c r="O268" i="7"/>
  <c r="O269" i="7"/>
  <c r="O270" i="7"/>
  <c r="O271" i="7"/>
  <c r="O272" i="7"/>
  <c r="O273" i="7"/>
  <c r="O274" i="7"/>
  <c r="O275" i="7"/>
  <c r="O276" i="7"/>
  <c r="O277" i="7"/>
  <c r="O278" i="7"/>
  <c r="O279" i="7"/>
  <c r="O280" i="7"/>
  <c r="O281" i="7"/>
  <c r="O282" i="7"/>
  <c r="O283" i="7"/>
  <c r="O284" i="7"/>
  <c r="O285" i="7"/>
  <c r="O286" i="7"/>
  <c r="O287" i="7"/>
  <c r="O288" i="7"/>
  <c r="O289" i="7"/>
  <c r="O290" i="7"/>
  <c r="O291" i="7"/>
  <c r="O292" i="7"/>
  <c r="O293" i="7"/>
  <c r="O294" i="7"/>
  <c r="O295" i="7"/>
  <c r="O296" i="7"/>
  <c r="O297" i="7"/>
  <c r="O298" i="7"/>
  <c r="O299" i="7"/>
  <c r="O300" i="7"/>
  <c r="O301" i="7"/>
  <c r="O302" i="7"/>
  <c r="O303" i="7"/>
  <c r="O304" i="7"/>
  <c r="O305" i="7"/>
  <c r="O306" i="7"/>
  <c r="O307" i="7"/>
  <c r="O308" i="7"/>
  <c r="O309" i="7"/>
  <c r="O310" i="7"/>
  <c r="O311" i="7"/>
  <c r="O312" i="7"/>
  <c r="O313" i="7"/>
  <c r="O314" i="7"/>
  <c r="O315" i="7"/>
  <c r="O316" i="7"/>
  <c r="O317" i="7"/>
  <c r="O318" i="7"/>
  <c r="O319" i="7"/>
  <c r="O320" i="7"/>
  <c r="O321" i="7"/>
  <c r="O322" i="7"/>
  <c r="O323" i="7"/>
  <c r="O324" i="7"/>
  <c r="O325" i="7"/>
  <c r="O326" i="7"/>
  <c r="O327" i="7"/>
  <c r="O328" i="7"/>
  <c r="O329" i="7"/>
  <c r="O330" i="7"/>
  <c r="O331" i="7"/>
  <c r="O332" i="7"/>
  <c r="O333" i="7"/>
  <c r="O334" i="7"/>
  <c r="O335" i="7"/>
  <c r="O336" i="7"/>
  <c r="O337" i="7"/>
  <c r="O338" i="7"/>
  <c r="O339" i="7"/>
  <c r="O340" i="7"/>
  <c r="O341" i="7"/>
  <c r="O342" i="7"/>
  <c r="O343" i="7"/>
  <c r="O344" i="7"/>
  <c r="O345" i="7"/>
  <c r="O346" i="7"/>
  <c r="O347" i="7"/>
  <c r="O348" i="7"/>
  <c r="O349" i="7"/>
  <c r="O350" i="7"/>
  <c r="O351" i="7"/>
  <c r="O352" i="7"/>
  <c r="O353" i="7"/>
  <c r="O354" i="7"/>
  <c r="O355" i="7"/>
  <c r="O356" i="7"/>
  <c r="O357" i="7"/>
  <c r="O358" i="7"/>
  <c r="O359" i="7"/>
  <c r="O360" i="7"/>
  <c r="O361" i="7"/>
  <c r="O362" i="7"/>
  <c r="O363" i="7"/>
  <c r="O364" i="7"/>
  <c r="O365" i="7"/>
  <c r="O366" i="7"/>
  <c r="O367" i="7"/>
  <c r="O368" i="7"/>
  <c r="O369" i="7"/>
  <c r="O370" i="7"/>
  <c r="O371" i="7"/>
  <c r="O372" i="7"/>
  <c r="O373" i="7"/>
  <c r="O374" i="7"/>
  <c r="O375" i="7"/>
  <c r="O376" i="7"/>
  <c r="O377" i="7"/>
  <c r="O378" i="7"/>
  <c r="O379" i="7"/>
  <c r="O380" i="7"/>
  <c r="O381" i="7"/>
  <c r="O382" i="7"/>
  <c r="O383" i="7"/>
  <c r="O384" i="7"/>
  <c r="O385" i="7"/>
  <c r="O386" i="7"/>
  <c r="O387" i="7"/>
  <c r="O388" i="7"/>
  <c r="O389" i="7"/>
  <c r="O390" i="7"/>
  <c r="O391" i="7"/>
  <c r="O392" i="7"/>
  <c r="O393" i="7"/>
  <c r="O394" i="7"/>
  <c r="O395" i="7"/>
  <c r="O396" i="7"/>
  <c r="O397" i="7"/>
  <c r="O398" i="7"/>
  <c r="O399" i="7"/>
  <c r="O400" i="7"/>
  <c r="O401" i="7"/>
  <c r="O402" i="7"/>
  <c r="O403" i="7"/>
  <c r="O404" i="7"/>
  <c r="O405" i="7"/>
  <c r="O406" i="7"/>
  <c r="O407" i="7"/>
  <c r="O408" i="7"/>
  <c r="O409" i="7"/>
  <c r="O410" i="7"/>
  <c r="O411" i="7"/>
  <c r="N2" i="7"/>
  <c r="N3" i="7"/>
  <c r="N4" i="7"/>
  <c r="N5" i="7"/>
  <c r="N6" i="7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N327" i="7"/>
  <c r="N328" i="7"/>
  <c r="N329" i="7"/>
  <c r="N330" i="7"/>
  <c r="N331" i="7"/>
  <c r="N332" i="7"/>
  <c r="N333" i="7"/>
  <c r="N334" i="7"/>
  <c r="N335" i="7"/>
  <c r="N336" i="7"/>
  <c r="N337" i="7"/>
  <c r="N338" i="7"/>
  <c r="N339" i="7"/>
  <c r="N340" i="7"/>
  <c r="N341" i="7"/>
  <c r="N342" i="7"/>
  <c r="N343" i="7"/>
  <c r="N344" i="7"/>
  <c r="N345" i="7"/>
  <c r="N346" i="7"/>
  <c r="N347" i="7"/>
  <c r="N348" i="7"/>
  <c r="N349" i="7"/>
  <c r="N350" i="7"/>
  <c r="N351" i="7"/>
  <c r="N352" i="7"/>
  <c r="N353" i="7"/>
  <c r="N354" i="7"/>
  <c r="N355" i="7"/>
  <c r="N356" i="7"/>
  <c r="N357" i="7"/>
  <c r="N358" i="7"/>
  <c r="N359" i="7"/>
  <c r="N360" i="7"/>
  <c r="N361" i="7"/>
  <c r="N362" i="7"/>
  <c r="N363" i="7"/>
  <c r="N364" i="7"/>
  <c r="N365" i="7"/>
  <c r="N366" i="7"/>
  <c r="N367" i="7"/>
  <c r="N368" i="7"/>
  <c r="N369" i="7"/>
  <c r="N370" i="7"/>
  <c r="N371" i="7"/>
  <c r="N372" i="7"/>
  <c r="N373" i="7"/>
  <c r="N374" i="7"/>
  <c r="N375" i="7"/>
  <c r="N376" i="7"/>
  <c r="N377" i="7"/>
  <c r="N378" i="7"/>
  <c r="N379" i="7"/>
  <c r="N380" i="7"/>
  <c r="N381" i="7"/>
  <c r="N382" i="7"/>
  <c r="N383" i="7"/>
  <c r="N384" i="7"/>
  <c r="N385" i="7"/>
  <c r="N386" i="7"/>
  <c r="N387" i="7"/>
  <c r="N388" i="7"/>
  <c r="N389" i="7"/>
  <c r="N390" i="7"/>
  <c r="N391" i="7"/>
  <c r="N392" i="7"/>
  <c r="N393" i="7"/>
  <c r="N394" i="7"/>
  <c r="N395" i="7"/>
  <c r="N396" i="7"/>
  <c r="N397" i="7"/>
  <c r="N398" i="7"/>
  <c r="N399" i="7"/>
  <c r="N400" i="7"/>
  <c r="N401" i="7"/>
  <c r="N402" i="7"/>
  <c r="N403" i="7"/>
  <c r="N404" i="7"/>
  <c r="N405" i="7"/>
  <c r="N406" i="7"/>
  <c r="N407" i="7"/>
  <c r="N408" i="7"/>
  <c r="N409" i="7"/>
  <c r="N410" i="7"/>
  <c r="N411" i="7"/>
  <c r="M2" i="7"/>
  <c r="M3" i="7"/>
  <c r="M4" i="7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121" i="7"/>
  <c r="M122" i="7"/>
  <c r="M123" i="7"/>
  <c r="M124" i="7"/>
  <c r="M125" i="7"/>
  <c r="M126" i="7"/>
  <c r="M127" i="7"/>
  <c r="M128" i="7"/>
  <c r="M129" i="7"/>
  <c r="M130" i="7"/>
  <c r="M131" i="7"/>
  <c r="M132" i="7"/>
  <c r="M133" i="7"/>
  <c r="M134" i="7"/>
  <c r="M135" i="7"/>
  <c r="M136" i="7"/>
  <c r="M137" i="7"/>
  <c r="M138" i="7"/>
  <c r="M139" i="7"/>
  <c r="M140" i="7"/>
  <c r="M141" i="7"/>
  <c r="M142" i="7"/>
  <c r="M143" i="7"/>
  <c r="M144" i="7"/>
  <c r="M145" i="7"/>
  <c r="M146" i="7"/>
  <c r="M147" i="7"/>
  <c r="M148" i="7"/>
  <c r="M149" i="7"/>
  <c r="M150" i="7"/>
  <c r="M151" i="7"/>
  <c r="M152" i="7"/>
  <c r="M153" i="7"/>
  <c r="M154" i="7"/>
  <c r="M155" i="7"/>
  <c r="M156" i="7"/>
  <c r="M157" i="7"/>
  <c r="M158" i="7"/>
  <c r="M159" i="7"/>
  <c r="M160" i="7"/>
  <c r="M161" i="7"/>
  <c r="M162" i="7"/>
  <c r="M163" i="7"/>
  <c r="M164" i="7"/>
  <c r="M165" i="7"/>
  <c r="M166" i="7"/>
  <c r="M167" i="7"/>
  <c r="M168" i="7"/>
  <c r="M169" i="7"/>
  <c r="M170" i="7"/>
  <c r="M171" i="7"/>
  <c r="M172" i="7"/>
  <c r="M173" i="7"/>
  <c r="M174" i="7"/>
  <c r="M175" i="7"/>
  <c r="M176" i="7"/>
  <c r="M177" i="7"/>
  <c r="M178" i="7"/>
  <c r="M179" i="7"/>
  <c r="M180" i="7"/>
  <c r="M181" i="7"/>
  <c r="M182" i="7"/>
  <c r="M183" i="7"/>
  <c r="M184" i="7"/>
  <c r="M185" i="7"/>
  <c r="M186" i="7"/>
  <c r="M187" i="7"/>
  <c r="M188" i="7"/>
  <c r="M189" i="7"/>
  <c r="M190" i="7"/>
  <c r="M191" i="7"/>
  <c r="M192" i="7"/>
  <c r="M193" i="7"/>
  <c r="M194" i="7"/>
  <c r="M195" i="7"/>
  <c r="M196" i="7"/>
  <c r="M197" i="7"/>
  <c r="M198" i="7"/>
  <c r="M199" i="7"/>
  <c r="M200" i="7"/>
  <c r="M201" i="7"/>
  <c r="M202" i="7"/>
  <c r="M203" i="7"/>
  <c r="M204" i="7"/>
  <c r="M205" i="7"/>
  <c r="M206" i="7"/>
  <c r="M207" i="7"/>
  <c r="M208" i="7"/>
  <c r="M209" i="7"/>
  <c r="M210" i="7"/>
  <c r="M211" i="7"/>
  <c r="M212" i="7"/>
  <c r="M213" i="7"/>
  <c r="M214" i="7"/>
  <c r="M215" i="7"/>
  <c r="M216" i="7"/>
  <c r="M217" i="7"/>
  <c r="M218" i="7"/>
  <c r="M219" i="7"/>
  <c r="M220" i="7"/>
  <c r="M221" i="7"/>
  <c r="M222" i="7"/>
  <c r="M223" i="7"/>
  <c r="M224" i="7"/>
  <c r="M225" i="7"/>
  <c r="M226" i="7"/>
  <c r="M227" i="7"/>
  <c r="M228" i="7"/>
  <c r="M229" i="7"/>
  <c r="M230" i="7"/>
  <c r="M231" i="7"/>
  <c r="M232" i="7"/>
  <c r="M233" i="7"/>
  <c r="M234" i="7"/>
  <c r="M235" i="7"/>
  <c r="M236" i="7"/>
  <c r="M237" i="7"/>
  <c r="M238" i="7"/>
  <c r="M239" i="7"/>
  <c r="M240" i="7"/>
  <c r="M241" i="7"/>
  <c r="M242" i="7"/>
  <c r="M243" i="7"/>
  <c r="M244" i="7"/>
  <c r="M245" i="7"/>
  <c r="M246" i="7"/>
  <c r="M247" i="7"/>
  <c r="M248" i="7"/>
  <c r="M249" i="7"/>
  <c r="M250" i="7"/>
  <c r="M251" i="7"/>
  <c r="M252" i="7"/>
  <c r="M253" i="7"/>
  <c r="M254" i="7"/>
  <c r="M255" i="7"/>
  <c r="M256" i="7"/>
  <c r="M257" i="7"/>
  <c r="M258" i="7"/>
  <c r="M259" i="7"/>
  <c r="M260" i="7"/>
  <c r="M261" i="7"/>
  <c r="M262" i="7"/>
  <c r="M263" i="7"/>
  <c r="M264" i="7"/>
  <c r="M265" i="7"/>
  <c r="M266" i="7"/>
  <c r="M267" i="7"/>
  <c r="M268" i="7"/>
  <c r="M269" i="7"/>
  <c r="M270" i="7"/>
  <c r="M271" i="7"/>
  <c r="M272" i="7"/>
  <c r="M273" i="7"/>
  <c r="M274" i="7"/>
  <c r="M275" i="7"/>
  <c r="M276" i="7"/>
  <c r="M277" i="7"/>
  <c r="M278" i="7"/>
  <c r="M279" i="7"/>
  <c r="M280" i="7"/>
  <c r="M281" i="7"/>
  <c r="M282" i="7"/>
  <c r="M283" i="7"/>
  <c r="M284" i="7"/>
  <c r="M285" i="7"/>
  <c r="M286" i="7"/>
  <c r="M287" i="7"/>
  <c r="M288" i="7"/>
  <c r="M289" i="7"/>
  <c r="M290" i="7"/>
  <c r="M291" i="7"/>
  <c r="M292" i="7"/>
  <c r="M293" i="7"/>
  <c r="M294" i="7"/>
  <c r="M295" i="7"/>
  <c r="M296" i="7"/>
  <c r="M297" i="7"/>
  <c r="M298" i="7"/>
  <c r="M299" i="7"/>
  <c r="M300" i="7"/>
  <c r="M301" i="7"/>
  <c r="M302" i="7"/>
  <c r="M303" i="7"/>
  <c r="M304" i="7"/>
  <c r="M305" i="7"/>
  <c r="M306" i="7"/>
  <c r="M307" i="7"/>
  <c r="M308" i="7"/>
  <c r="M309" i="7"/>
  <c r="M310" i="7"/>
  <c r="M311" i="7"/>
  <c r="M312" i="7"/>
  <c r="M313" i="7"/>
  <c r="M314" i="7"/>
  <c r="M315" i="7"/>
  <c r="M316" i="7"/>
  <c r="M317" i="7"/>
  <c r="M318" i="7"/>
  <c r="M319" i="7"/>
  <c r="M320" i="7"/>
  <c r="M321" i="7"/>
  <c r="M322" i="7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2" i="7"/>
  <c r="M403" i="7"/>
  <c r="M404" i="7"/>
  <c r="M405" i="7"/>
  <c r="M406" i="7"/>
  <c r="M407" i="7"/>
  <c r="M408" i="7"/>
  <c r="M409" i="7"/>
  <c r="M410" i="7"/>
  <c r="M411" i="7"/>
  <c r="L2" i="7"/>
  <c r="L3" i="7"/>
  <c r="L4" i="7"/>
  <c r="L5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L61" i="7"/>
  <c r="L62" i="7"/>
  <c r="L63" i="7"/>
  <c r="L64" i="7"/>
  <c r="L65" i="7"/>
  <c r="L66" i="7"/>
  <c r="L67" i="7"/>
  <c r="L68" i="7"/>
  <c r="L69" i="7"/>
  <c r="L70" i="7"/>
  <c r="L71" i="7"/>
  <c r="L72" i="7"/>
  <c r="L73" i="7"/>
  <c r="L74" i="7"/>
  <c r="L75" i="7"/>
  <c r="L76" i="7"/>
  <c r="L77" i="7"/>
  <c r="L78" i="7"/>
  <c r="L79" i="7"/>
  <c r="L80" i="7"/>
  <c r="L81" i="7"/>
  <c r="L82" i="7"/>
  <c r="L83" i="7"/>
  <c r="L84" i="7"/>
  <c r="L85" i="7"/>
  <c r="L86" i="7"/>
  <c r="L87" i="7"/>
  <c r="L88" i="7"/>
  <c r="L89" i="7"/>
  <c r="L90" i="7"/>
  <c r="L91" i="7"/>
  <c r="L92" i="7"/>
  <c r="L93" i="7"/>
  <c r="L94" i="7"/>
  <c r="L95" i="7"/>
  <c r="L96" i="7"/>
  <c r="L97" i="7"/>
  <c r="L98" i="7"/>
  <c r="L99" i="7"/>
  <c r="L100" i="7"/>
  <c r="L101" i="7"/>
  <c r="L102" i="7"/>
  <c r="L103" i="7"/>
  <c r="L104" i="7"/>
  <c r="L105" i="7"/>
  <c r="L106" i="7"/>
  <c r="L107" i="7"/>
  <c r="L108" i="7"/>
  <c r="L109" i="7"/>
  <c r="L110" i="7"/>
  <c r="L111" i="7"/>
  <c r="L112" i="7"/>
  <c r="L113" i="7"/>
  <c r="L114" i="7"/>
  <c r="L115" i="7"/>
  <c r="L116" i="7"/>
  <c r="L117" i="7"/>
  <c r="L118" i="7"/>
  <c r="L119" i="7"/>
  <c r="L120" i="7"/>
  <c r="L121" i="7"/>
  <c r="L122" i="7"/>
  <c r="L123" i="7"/>
  <c r="L124" i="7"/>
  <c r="L125" i="7"/>
  <c r="L126" i="7"/>
  <c r="L127" i="7"/>
  <c r="L128" i="7"/>
  <c r="L129" i="7"/>
  <c r="L130" i="7"/>
  <c r="L131" i="7"/>
  <c r="L132" i="7"/>
  <c r="L133" i="7"/>
  <c r="L134" i="7"/>
  <c r="L135" i="7"/>
  <c r="L136" i="7"/>
  <c r="L137" i="7"/>
  <c r="L138" i="7"/>
  <c r="L139" i="7"/>
  <c r="L140" i="7"/>
  <c r="L141" i="7"/>
  <c r="L142" i="7"/>
  <c r="L143" i="7"/>
  <c r="L144" i="7"/>
  <c r="L145" i="7"/>
  <c r="L146" i="7"/>
  <c r="L147" i="7"/>
  <c r="L148" i="7"/>
  <c r="L149" i="7"/>
  <c r="L150" i="7"/>
  <c r="L151" i="7"/>
  <c r="L152" i="7"/>
  <c r="L153" i="7"/>
  <c r="L154" i="7"/>
  <c r="L155" i="7"/>
  <c r="L156" i="7"/>
  <c r="L157" i="7"/>
  <c r="L158" i="7"/>
  <c r="L159" i="7"/>
  <c r="L160" i="7"/>
  <c r="L161" i="7"/>
  <c r="L162" i="7"/>
  <c r="L163" i="7"/>
  <c r="L164" i="7"/>
  <c r="L165" i="7"/>
  <c r="L166" i="7"/>
  <c r="L167" i="7"/>
  <c r="L168" i="7"/>
  <c r="L169" i="7"/>
  <c r="L170" i="7"/>
  <c r="L171" i="7"/>
  <c r="L172" i="7"/>
  <c r="L173" i="7"/>
  <c r="L174" i="7"/>
  <c r="L175" i="7"/>
  <c r="L176" i="7"/>
  <c r="L177" i="7"/>
  <c r="L178" i="7"/>
  <c r="L179" i="7"/>
  <c r="L180" i="7"/>
  <c r="L181" i="7"/>
  <c r="L182" i="7"/>
  <c r="L183" i="7"/>
  <c r="L184" i="7"/>
  <c r="L185" i="7"/>
  <c r="L186" i="7"/>
  <c r="L187" i="7"/>
  <c r="L188" i="7"/>
  <c r="L189" i="7"/>
  <c r="L190" i="7"/>
  <c r="L191" i="7"/>
  <c r="L192" i="7"/>
  <c r="L193" i="7"/>
  <c r="L194" i="7"/>
  <c r="L195" i="7"/>
  <c r="L196" i="7"/>
  <c r="L197" i="7"/>
  <c r="L198" i="7"/>
  <c r="L199" i="7"/>
  <c r="L200" i="7"/>
  <c r="L201" i="7"/>
  <c r="L202" i="7"/>
  <c r="L203" i="7"/>
  <c r="L204" i="7"/>
  <c r="L205" i="7"/>
  <c r="L206" i="7"/>
  <c r="L207" i="7"/>
  <c r="L208" i="7"/>
  <c r="L209" i="7"/>
  <c r="L210" i="7"/>
  <c r="L211" i="7"/>
  <c r="L212" i="7"/>
  <c r="L213" i="7"/>
  <c r="L214" i="7"/>
  <c r="L215" i="7"/>
  <c r="L216" i="7"/>
  <c r="L217" i="7"/>
  <c r="L218" i="7"/>
  <c r="L219" i="7"/>
  <c r="L220" i="7"/>
  <c r="L221" i="7"/>
  <c r="L222" i="7"/>
  <c r="L223" i="7"/>
  <c r="L224" i="7"/>
  <c r="L225" i="7"/>
  <c r="L226" i="7"/>
  <c r="L227" i="7"/>
  <c r="L228" i="7"/>
  <c r="L229" i="7"/>
  <c r="L230" i="7"/>
  <c r="L231" i="7"/>
  <c r="L232" i="7"/>
  <c r="L233" i="7"/>
  <c r="L234" i="7"/>
  <c r="L235" i="7"/>
  <c r="L236" i="7"/>
  <c r="L237" i="7"/>
  <c r="L238" i="7"/>
  <c r="L239" i="7"/>
  <c r="L240" i="7"/>
  <c r="L241" i="7"/>
  <c r="L242" i="7"/>
  <c r="L243" i="7"/>
  <c r="L244" i="7"/>
  <c r="L245" i="7"/>
  <c r="L246" i="7"/>
  <c r="L247" i="7"/>
  <c r="L248" i="7"/>
  <c r="L249" i="7"/>
  <c r="L250" i="7"/>
  <c r="L251" i="7"/>
  <c r="L252" i="7"/>
  <c r="L253" i="7"/>
  <c r="L254" i="7"/>
  <c r="L255" i="7"/>
  <c r="L256" i="7"/>
  <c r="L257" i="7"/>
  <c r="L258" i="7"/>
  <c r="L259" i="7"/>
  <c r="L260" i="7"/>
  <c r="L261" i="7"/>
  <c r="L262" i="7"/>
  <c r="L263" i="7"/>
  <c r="L264" i="7"/>
  <c r="L265" i="7"/>
  <c r="L266" i="7"/>
  <c r="L267" i="7"/>
  <c r="L268" i="7"/>
  <c r="L269" i="7"/>
  <c r="L270" i="7"/>
  <c r="L271" i="7"/>
  <c r="L272" i="7"/>
  <c r="L273" i="7"/>
  <c r="L274" i="7"/>
  <c r="L275" i="7"/>
  <c r="L276" i="7"/>
  <c r="L277" i="7"/>
  <c r="L278" i="7"/>
  <c r="L279" i="7"/>
  <c r="L280" i="7"/>
  <c r="L281" i="7"/>
  <c r="L282" i="7"/>
  <c r="L283" i="7"/>
  <c r="L284" i="7"/>
  <c r="L285" i="7"/>
  <c r="L286" i="7"/>
  <c r="L287" i="7"/>
  <c r="L288" i="7"/>
  <c r="L289" i="7"/>
  <c r="L290" i="7"/>
  <c r="L291" i="7"/>
  <c r="L292" i="7"/>
  <c r="L293" i="7"/>
  <c r="L294" i="7"/>
  <c r="L295" i="7"/>
  <c r="L296" i="7"/>
  <c r="L297" i="7"/>
  <c r="L298" i="7"/>
  <c r="L299" i="7"/>
  <c r="L300" i="7"/>
  <c r="L301" i="7"/>
  <c r="L302" i="7"/>
  <c r="L303" i="7"/>
  <c r="L304" i="7"/>
  <c r="L305" i="7"/>
  <c r="L306" i="7"/>
  <c r="L307" i="7"/>
  <c r="L308" i="7"/>
  <c r="L309" i="7"/>
  <c r="L310" i="7"/>
  <c r="L311" i="7"/>
  <c r="L312" i="7"/>
  <c r="L313" i="7"/>
  <c r="L314" i="7"/>
  <c r="L315" i="7"/>
  <c r="L316" i="7"/>
  <c r="L317" i="7"/>
  <c r="L318" i="7"/>
  <c r="L319" i="7"/>
  <c r="L320" i="7"/>
  <c r="L321" i="7"/>
  <c r="L322" i="7"/>
  <c r="L323" i="7"/>
  <c r="L324" i="7"/>
  <c r="L325" i="7"/>
  <c r="L326" i="7"/>
  <c r="L327" i="7"/>
  <c r="L328" i="7"/>
  <c r="L329" i="7"/>
  <c r="L330" i="7"/>
  <c r="L331" i="7"/>
  <c r="L332" i="7"/>
  <c r="L333" i="7"/>
  <c r="L334" i="7"/>
  <c r="L335" i="7"/>
  <c r="L336" i="7"/>
  <c r="L337" i="7"/>
  <c r="L338" i="7"/>
  <c r="L339" i="7"/>
  <c r="L340" i="7"/>
  <c r="L341" i="7"/>
  <c r="L342" i="7"/>
  <c r="L343" i="7"/>
  <c r="L344" i="7"/>
  <c r="L345" i="7"/>
  <c r="L346" i="7"/>
  <c r="L347" i="7"/>
  <c r="L348" i="7"/>
  <c r="L349" i="7"/>
  <c r="L350" i="7"/>
  <c r="L351" i="7"/>
  <c r="L352" i="7"/>
  <c r="L353" i="7"/>
  <c r="L354" i="7"/>
  <c r="L355" i="7"/>
  <c r="L356" i="7"/>
  <c r="L357" i="7"/>
  <c r="L358" i="7"/>
  <c r="L359" i="7"/>
  <c r="L360" i="7"/>
  <c r="L361" i="7"/>
  <c r="L362" i="7"/>
  <c r="L363" i="7"/>
  <c r="L364" i="7"/>
  <c r="L365" i="7"/>
  <c r="L366" i="7"/>
  <c r="L367" i="7"/>
  <c r="L368" i="7"/>
  <c r="L369" i="7"/>
  <c r="L370" i="7"/>
  <c r="L371" i="7"/>
  <c r="L372" i="7"/>
  <c r="L373" i="7"/>
  <c r="L374" i="7"/>
  <c r="L375" i="7"/>
  <c r="L376" i="7"/>
  <c r="L377" i="7"/>
  <c r="L378" i="7"/>
  <c r="L379" i="7"/>
  <c r="L380" i="7"/>
  <c r="L381" i="7"/>
  <c r="L382" i="7"/>
  <c r="L383" i="7"/>
  <c r="L384" i="7"/>
  <c r="L385" i="7"/>
  <c r="L386" i="7"/>
  <c r="L387" i="7"/>
  <c r="L388" i="7"/>
  <c r="L389" i="7"/>
  <c r="L390" i="7"/>
  <c r="L391" i="7"/>
  <c r="L392" i="7"/>
  <c r="L393" i="7"/>
  <c r="L394" i="7"/>
  <c r="L395" i="7"/>
  <c r="L396" i="7"/>
  <c r="L397" i="7"/>
  <c r="L398" i="7"/>
  <c r="L399" i="7"/>
  <c r="L400" i="7"/>
  <c r="L401" i="7"/>
  <c r="L402" i="7"/>
  <c r="L403" i="7"/>
  <c r="L404" i="7"/>
  <c r="L405" i="7"/>
  <c r="L406" i="7"/>
  <c r="L407" i="7"/>
  <c r="L408" i="7"/>
  <c r="L409" i="7"/>
  <c r="L410" i="7"/>
  <c r="L411" i="7"/>
  <c r="K2" i="7"/>
  <c r="K3" i="7"/>
  <c r="K4" i="7"/>
  <c r="K5" i="7"/>
  <c r="K6" i="7"/>
  <c r="K7" i="7"/>
  <c r="K8" i="7"/>
  <c r="K9" i="7"/>
  <c r="K10" i="7"/>
  <c r="K11" i="7"/>
  <c r="K12" i="7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K61" i="7"/>
  <c r="K62" i="7"/>
  <c r="K63" i="7"/>
  <c r="K64" i="7"/>
  <c r="K65" i="7"/>
  <c r="K66" i="7"/>
  <c r="K67" i="7"/>
  <c r="K68" i="7"/>
  <c r="K69" i="7"/>
  <c r="K70" i="7"/>
  <c r="K71" i="7"/>
  <c r="K72" i="7"/>
  <c r="K73" i="7"/>
  <c r="K74" i="7"/>
  <c r="K75" i="7"/>
  <c r="K76" i="7"/>
  <c r="K77" i="7"/>
  <c r="K78" i="7"/>
  <c r="K79" i="7"/>
  <c r="K80" i="7"/>
  <c r="K81" i="7"/>
  <c r="K82" i="7"/>
  <c r="K83" i="7"/>
  <c r="K84" i="7"/>
  <c r="K85" i="7"/>
  <c r="K86" i="7"/>
  <c r="K87" i="7"/>
  <c r="K88" i="7"/>
  <c r="K89" i="7"/>
  <c r="K90" i="7"/>
  <c r="K91" i="7"/>
  <c r="K92" i="7"/>
  <c r="K93" i="7"/>
  <c r="K94" i="7"/>
  <c r="K95" i="7"/>
  <c r="K96" i="7"/>
  <c r="K97" i="7"/>
  <c r="K98" i="7"/>
  <c r="K99" i="7"/>
  <c r="K100" i="7"/>
  <c r="K101" i="7"/>
  <c r="K102" i="7"/>
  <c r="K103" i="7"/>
  <c r="K104" i="7"/>
  <c r="K105" i="7"/>
  <c r="K106" i="7"/>
  <c r="K107" i="7"/>
  <c r="K108" i="7"/>
  <c r="K109" i="7"/>
  <c r="K110" i="7"/>
  <c r="K111" i="7"/>
  <c r="K112" i="7"/>
  <c r="K113" i="7"/>
  <c r="K114" i="7"/>
  <c r="K115" i="7"/>
  <c r="K116" i="7"/>
  <c r="K117" i="7"/>
  <c r="K118" i="7"/>
  <c r="K119" i="7"/>
  <c r="K120" i="7"/>
  <c r="K121" i="7"/>
  <c r="K122" i="7"/>
  <c r="K123" i="7"/>
  <c r="K124" i="7"/>
  <c r="K125" i="7"/>
  <c r="K126" i="7"/>
  <c r="K127" i="7"/>
  <c r="K128" i="7"/>
  <c r="K129" i="7"/>
  <c r="K130" i="7"/>
  <c r="K131" i="7"/>
  <c r="K132" i="7"/>
  <c r="K133" i="7"/>
  <c r="K134" i="7"/>
  <c r="K135" i="7"/>
  <c r="K136" i="7"/>
  <c r="K137" i="7"/>
  <c r="K138" i="7"/>
  <c r="K139" i="7"/>
  <c r="K140" i="7"/>
  <c r="K141" i="7"/>
  <c r="K142" i="7"/>
  <c r="K143" i="7"/>
  <c r="K144" i="7"/>
  <c r="K145" i="7"/>
  <c r="K146" i="7"/>
  <c r="K147" i="7"/>
  <c r="K148" i="7"/>
  <c r="K149" i="7"/>
  <c r="K150" i="7"/>
  <c r="K151" i="7"/>
  <c r="K152" i="7"/>
  <c r="K153" i="7"/>
  <c r="K154" i="7"/>
  <c r="K155" i="7"/>
  <c r="K156" i="7"/>
  <c r="K157" i="7"/>
  <c r="K158" i="7"/>
  <c r="K159" i="7"/>
  <c r="K160" i="7"/>
  <c r="K161" i="7"/>
  <c r="K162" i="7"/>
  <c r="K163" i="7"/>
  <c r="K164" i="7"/>
  <c r="K165" i="7"/>
  <c r="K166" i="7"/>
  <c r="K167" i="7"/>
  <c r="K168" i="7"/>
  <c r="K169" i="7"/>
  <c r="K170" i="7"/>
  <c r="K171" i="7"/>
  <c r="K172" i="7"/>
  <c r="K173" i="7"/>
  <c r="K174" i="7"/>
  <c r="K175" i="7"/>
  <c r="K176" i="7"/>
  <c r="K177" i="7"/>
  <c r="K178" i="7"/>
  <c r="K179" i="7"/>
  <c r="K180" i="7"/>
  <c r="K181" i="7"/>
  <c r="K182" i="7"/>
  <c r="K183" i="7"/>
  <c r="K184" i="7"/>
  <c r="K185" i="7"/>
  <c r="K186" i="7"/>
  <c r="K187" i="7"/>
  <c r="K188" i="7"/>
  <c r="K189" i="7"/>
  <c r="K190" i="7"/>
  <c r="K191" i="7"/>
  <c r="K192" i="7"/>
  <c r="K193" i="7"/>
  <c r="K194" i="7"/>
  <c r="K195" i="7"/>
  <c r="K196" i="7"/>
  <c r="K197" i="7"/>
  <c r="K198" i="7"/>
  <c r="K199" i="7"/>
  <c r="K200" i="7"/>
  <c r="K201" i="7"/>
  <c r="K202" i="7"/>
  <c r="K203" i="7"/>
  <c r="K204" i="7"/>
  <c r="K205" i="7"/>
  <c r="K206" i="7"/>
  <c r="K207" i="7"/>
  <c r="K208" i="7"/>
  <c r="K209" i="7"/>
  <c r="K210" i="7"/>
  <c r="K211" i="7"/>
  <c r="K212" i="7"/>
  <c r="K213" i="7"/>
  <c r="K214" i="7"/>
  <c r="K215" i="7"/>
  <c r="K216" i="7"/>
  <c r="K217" i="7"/>
  <c r="K218" i="7"/>
  <c r="K219" i="7"/>
  <c r="K220" i="7"/>
  <c r="K221" i="7"/>
  <c r="K222" i="7"/>
  <c r="K223" i="7"/>
  <c r="K224" i="7"/>
  <c r="K225" i="7"/>
  <c r="K226" i="7"/>
  <c r="K227" i="7"/>
  <c r="K228" i="7"/>
  <c r="K229" i="7"/>
  <c r="K230" i="7"/>
  <c r="K231" i="7"/>
  <c r="K232" i="7"/>
  <c r="K233" i="7"/>
  <c r="K234" i="7"/>
  <c r="K235" i="7"/>
  <c r="K236" i="7"/>
  <c r="K237" i="7"/>
  <c r="K238" i="7"/>
  <c r="K239" i="7"/>
  <c r="K240" i="7"/>
  <c r="K241" i="7"/>
  <c r="K242" i="7"/>
  <c r="K243" i="7"/>
  <c r="K244" i="7"/>
  <c r="K245" i="7"/>
  <c r="K246" i="7"/>
  <c r="K247" i="7"/>
  <c r="K248" i="7"/>
  <c r="K249" i="7"/>
  <c r="K250" i="7"/>
  <c r="K251" i="7"/>
  <c r="K252" i="7"/>
  <c r="K253" i="7"/>
  <c r="K254" i="7"/>
  <c r="K255" i="7"/>
  <c r="K256" i="7"/>
  <c r="K257" i="7"/>
  <c r="K258" i="7"/>
  <c r="K259" i="7"/>
  <c r="K260" i="7"/>
  <c r="K261" i="7"/>
  <c r="K262" i="7"/>
  <c r="K263" i="7"/>
  <c r="K264" i="7"/>
  <c r="K265" i="7"/>
  <c r="K266" i="7"/>
  <c r="K267" i="7"/>
  <c r="K268" i="7"/>
  <c r="K269" i="7"/>
  <c r="K270" i="7"/>
  <c r="K271" i="7"/>
  <c r="K272" i="7"/>
  <c r="K273" i="7"/>
  <c r="K274" i="7"/>
  <c r="K275" i="7"/>
  <c r="K276" i="7"/>
  <c r="K277" i="7"/>
  <c r="K278" i="7"/>
  <c r="K279" i="7"/>
  <c r="K280" i="7"/>
  <c r="K281" i="7"/>
  <c r="K282" i="7"/>
  <c r="K283" i="7"/>
  <c r="K284" i="7"/>
  <c r="K285" i="7"/>
  <c r="K286" i="7"/>
  <c r="K287" i="7"/>
  <c r="K288" i="7"/>
  <c r="K289" i="7"/>
  <c r="K290" i="7"/>
  <c r="K291" i="7"/>
  <c r="K292" i="7"/>
  <c r="K293" i="7"/>
  <c r="K294" i="7"/>
  <c r="K295" i="7"/>
  <c r="K296" i="7"/>
  <c r="K297" i="7"/>
  <c r="K298" i="7"/>
  <c r="K299" i="7"/>
  <c r="K300" i="7"/>
  <c r="K301" i="7"/>
  <c r="K302" i="7"/>
  <c r="K303" i="7"/>
  <c r="K304" i="7"/>
  <c r="K305" i="7"/>
  <c r="K306" i="7"/>
  <c r="K307" i="7"/>
  <c r="K308" i="7"/>
  <c r="K309" i="7"/>
  <c r="K310" i="7"/>
  <c r="K311" i="7"/>
  <c r="K312" i="7"/>
  <c r="K313" i="7"/>
  <c r="K314" i="7"/>
  <c r="K315" i="7"/>
  <c r="K316" i="7"/>
  <c r="K317" i="7"/>
  <c r="K318" i="7"/>
  <c r="K319" i="7"/>
  <c r="K320" i="7"/>
  <c r="K321" i="7"/>
  <c r="K322" i="7"/>
  <c r="K323" i="7"/>
  <c r="K324" i="7"/>
  <c r="K325" i="7"/>
  <c r="K326" i="7"/>
  <c r="K327" i="7"/>
  <c r="K328" i="7"/>
  <c r="K329" i="7"/>
  <c r="K330" i="7"/>
  <c r="K331" i="7"/>
  <c r="K332" i="7"/>
  <c r="K333" i="7"/>
  <c r="K334" i="7"/>
  <c r="K335" i="7"/>
  <c r="K336" i="7"/>
  <c r="K337" i="7"/>
  <c r="K338" i="7"/>
  <c r="K339" i="7"/>
  <c r="K340" i="7"/>
  <c r="K341" i="7"/>
  <c r="K342" i="7"/>
  <c r="K343" i="7"/>
  <c r="K344" i="7"/>
  <c r="K345" i="7"/>
  <c r="K346" i="7"/>
  <c r="K347" i="7"/>
  <c r="K348" i="7"/>
  <c r="K349" i="7"/>
  <c r="K350" i="7"/>
  <c r="K351" i="7"/>
  <c r="K352" i="7"/>
  <c r="K353" i="7"/>
  <c r="K354" i="7"/>
  <c r="K355" i="7"/>
  <c r="K356" i="7"/>
  <c r="K357" i="7"/>
  <c r="K358" i="7"/>
  <c r="K359" i="7"/>
  <c r="K360" i="7"/>
  <c r="K361" i="7"/>
  <c r="K362" i="7"/>
  <c r="K363" i="7"/>
  <c r="K364" i="7"/>
  <c r="K365" i="7"/>
  <c r="K366" i="7"/>
  <c r="K367" i="7"/>
  <c r="K368" i="7"/>
  <c r="K369" i="7"/>
  <c r="K370" i="7"/>
  <c r="K371" i="7"/>
  <c r="K372" i="7"/>
  <c r="K373" i="7"/>
  <c r="K374" i="7"/>
  <c r="K375" i="7"/>
  <c r="K376" i="7"/>
  <c r="K377" i="7"/>
  <c r="K378" i="7"/>
  <c r="K379" i="7"/>
  <c r="K380" i="7"/>
  <c r="K381" i="7"/>
  <c r="K382" i="7"/>
  <c r="K383" i="7"/>
  <c r="K384" i="7"/>
  <c r="K385" i="7"/>
  <c r="K386" i="7"/>
  <c r="K387" i="7"/>
  <c r="K388" i="7"/>
  <c r="K389" i="7"/>
  <c r="K390" i="7"/>
  <c r="K391" i="7"/>
  <c r="K392" i="7"/>
  <c r="K393" i="7"/>
  <c r="K394" i="7"/>
  <c r="K395" i="7"/>
  <c r="K396" i="7"/>
  <c r="K397" i="7"/>
  <c r="K398" i="7"/>
  <c r="K399" i="7"/>
  <c r="K400" i="7"/>
  <c r="K401" i="7"/>
  <c r="K402" i="7"/>
  <c r="K403" i="7"/>
  <c r="K404" i="7"/>
  <c r="K405" i="7"/>
  <c r="K406" i="7"/>
  <c r="K407" i="7"/>
  <c r="K408" i="7"/>
  <c r="K409" i="7"/>
  <c r="K410" i="7"/>
  <c r="K411" i="7"/>
  <c r="J2" i="7"/>
  <c r="J3" i="7"/>
  <c r="J4" i="7"/>
  <c r="J5" i="7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J61" i="7"/>
  <c r="J62" i="7"/>
  <c r="J63" i="7"/>
  <c r="J64" i="7"/>
  <c r="J65" i="7"/>
  <c r="J66" i="7"/>
  <c r="J67" i="7"/>
  <c r="J68" i="7"/>
  <c r="J69" i="7"/>
  <c r="J70" i="7"/>
  <c r="J71" i="7"/>
  <c r="J72" i="7"/>
  <c r="J73" i="7"/>
  <c r="J74" i="7"/>
  <c r="J75" i="7"/>
  <c r="J76" i="7"/>
  <c r="J77" i="7"/>
  <c r="J78" i="7"/>
  <c r="J79" i="7"/>
  <c r="J80" i="7"/>
  <c r="J81" i="7"/>
  <c r="J82" i="7"/>
  <c r="J83" i="7"/>
  <c r="J84" i="7"/>
  <c r="J85" i="7"/>
  <c r="J86" i="7"/>
  <c r="J87" i="7"/>
  <c r="J88" i="7"/>
  <c r="J89" i="7"/>
  <c r="J90" i="7"/>
  <c r="J91" i="7"/>
  <c r="J92" i="7"/>
  <c r="J93" i="7"/>
  <c r="J94" i="7"/>
  <c r="J95" i="7"/>
  <c r="J96" i="7"/>
  <c r="J97" i="7"/>
  <c r="J98" i="7"/>
  <c r="J99" i="7"/>
  <c r="J100" i="7"/>
  <c r="J101" i="7"/>
  <c r="J102" i="7"/>
  <c r="J103" i="7"/>
  <c r="J104" i="7"/>
  <c r="J105" i="7"/>
  <c r="J106" i="7"/>
  <c r="J107" i="7"/>
  <c r="J108" i="7"/>
  <c r="J109" i="7"/>
  <c r="J110" i="7"/>
  <c r="J111" i="7"/>
  <c r="J112" i="7"/>
  <c r="J113" i="7"/>
  <c r="J114" i="7"/>
  <c r="J115" i="7"/>
  <c r="J116" i="7"/>
  <c r="J117" i="7"/>
  <c r="J118" i="7"/>
  <c r="J119" i="7"/>
  <c r="J120" i="7"/>
  <c r="J121" i="7"/>
  <c r="J122" i="7"/>
  <c r="J123" i="7"/>
  <c r="J124" i="7"/>
  <c r="J125" i="7"/>
  <c r="J126" i="7"/>
  <c r="J127" i="7"/>
  <c r="J128" i="7"/>
  <c r="J129" i="7"/>
  <c r="J130" i="7"/>
  <c r="J131" i="7"/>
  <c r="J132" i="7"/>
  <c r="J133" i="7"/>
  <c r="J134" i="7"/>
  <c r="J135" i="7"/>
  <c r="J136" i="7"/>
  <c r="J137" i="7"/>
  <c r="J138" i="7"/>
  <c r="J139" i="7"/>
  <c r="J140" i="7"/>
  <c r="J141" i="7"/>
  <c r="J142" i="7"/>
  <c r="J143" i="7"/>
  <c r="J144" i="7"/>
  <c r="J145" i="7"/>
  <c r="J146" i="7"/>
  <c r="J147" i="7"/>
  <c r="J148" i="7"/>
  <c r="J149" i="7"/>
  <c r="J150" i="7"/>
  <c r="J151" i="7"/>
  <c r="J152" i="7"/>
  <c r="J153" i="7"/>
  <c r="J154" i="7"/>
  <c r="J155" i="7"/>
  <c r="J156" i="7"/>
  <c r="J157" i="7"/>
  <c r="J158" i="7"/>
  <c r="J159" i="7"/>
  <c r="J160" i="7"/>
  <c r="J161" i="7"/>
  <c r="J162" i="7"/>
  <c r="J163" i="7"/>
  <c r="J164" i="7"/>
  <c r="J165" i="7"/>
  <c r="J166" i="7"/>
  <c r="J167" i="7"/>
  <c r="J168" i="7"/>
  <c r="J169" i="7"/>
  <c r="J170" i="7"/>
  <c r="J171" i="7"/>
  <c r="J172" i="7"/>
  <c r="J173" i="7"/>
  <c r="J174" i="7"/>
  <c r="J175" i="7"/>
  <c r="J176" i="7"/>
  <c r="J177" i="7"/>
  <c r="J178" i="7"/>
  <c r="J179" i="7"/>
  <c r="J180" i="7"/>
  <c r="J181" i="7"/>
  <c r="J182" i="7"/>
  <c r="J183" i="7"/>
  <c r="J184" i="7"/>
  <c r="J185" i="7"/>
  <c r="J186" i="7"/>
  <c r="J187" i="7"/>
  <c r="J188" i="7"/>
  <c r="J189" i="7"/>
  <c r="J190" i="7"/>
  <c r="J191" i="7"/>
  <c r="J192" i="7"/>
  <c r="J193" i="7"/>
  <c r="J194" i="7"/>
  <c r="J195" i="7"/>
  <c r="J196" i="7"/>
  <c r="J197" i="7"/>
  <c r="J198" i="7"/>
  <c r="J199" i="7"/>
  <c r="J200" i="7"/>
  <c r="J201" i="7"/>
  <c r="J202" i="7"/>
  <c r="J203" i="7"/>
  <c r="J204" i="7"/>
  <c r="J205" i="7"/>
  <c r="J206" i="7"/>
  <c r="J207" i="7"/>
  <c r="J208" i="7"/>
  <c r="J209" i="7"/>
  <c r="J210" i="7"/>
  <c r="J211" i="7"/>
  <c r="J212" i="7"/>
  <c r="J213" i="7"/>
  <c r="J214" i="7"/>
  <c r="J215" i="7"/>
  <c r="J216" i="7"/>
  <c r="J217" i="7"/>
  <c r="J218" i="7"/>
  <c r="J219" i="7"/>
  <c r="J220" i="7"/>
  <c r="J221" i="7"/>
  <c r="J222" i="7"/>
  <c r="J223" i="7"/>
  <c r="J224" i="7"/>
  <c r="J225" i="7"/>
  <c r="J226" i="7"/>
  <c r="J227" i="7"/>
  <c r="J228" i="7"/>
  <c r="J229" i="7"/>
  <c r="J230" i="7"/>
  <c r="J231" i="7"/>
  <c r="J232" i="7"/>
  <c r="J233" i="7"/>
  <c r="J234" i="7"/>
  <c r="J235" i="7"/>
  <c r="J236" i="7"/>
  <c r="J237" i="7"/>
  <c r="J238" i="7"/>
  <c r="J239" i="7"/>
  <c r="J240" i="7"/>
  <c r="J241" i="7"/>
  <c r="J242" i="7"/>
  <c r="J243" i="7"/>
  <c r="J244" i="7"/>
  <c r="J245" i="7"/>
  <c r="J246" i="7"/>
  <c r="J247" i="7"/>
  <c r="J248" i="7"/>
  <c r="J249" i="7"/>
  <c r="J250" i="7"/>
  <c r="J251" i="7"/>
  <c r="J252" i="7"/>
  <c r="J253" i="7"/>
  <c r="J254" i="7"/>
  <c r="J255" i="7"/>
  <c r="J256" i="7"/>
  <c r="J257" i="7"/>
  <c r="J258" i="7"/>
  <c r="J259" i="7"/>
  <c r="J260" i="7"/>
  <c r="J261" i="7"/>
  <c r="J262" i="7"/>
  <c r="J263" i="7"/>
  <c r="J264" i="7"/>
  <c r="J265" i="7"/>
  <c r="J266" i="7"/>
  <c r="J267" i="7"/>
  <c r="J268" i="7"/>
  <c r="J269" i="7"/>
  <c r="J270" i="7"/>
  <c r="J271" i="7"/>
  <c r="J272" i="7"/>
  <c r="J273" i="7"/>
  <c r="J274" i="7"/>
  <c r="J275" i="7"/>
  <c r="J276" i="7"/>
  <c r="J277" i="7"/>
  <c r="J278" i="7"/>
  <c r="J279" i="7"/>
  <c r="J280" i="7"/>
  <c r="J281" i="7"/>
  <c r="J282" i="7"/>
  <c r="J283" i="7"/>
  <c r="J284" i="7"/>
  <c r="J285" i="7"/>
  <c r="J286" i="7"/>
  <c r="J287" i="7"/>
  <c r="J288" i="7"/>
  <c r="J289" i="7"/>
  <c r="J290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J303" i="7"/>
  <c r="J304" i="7"/>
  <c r="J305" i="7"/>
  <c r="J306" i="7"/>
  <c r="J307" i="7"/>
  <c r="J308" i="7"/>
  <c r="J309" i="7"/>
  <c r="J310" i="7"/>
  <c r="J311" i="7"/>
  <c r="J312" i="7"/>
  <c r="J313" i="7"/>
  <c r="J314" i="7"/>
  <c r="J315" i="7"/>
  <c r="J316" i="7"/>
  <c r="J317" i="7"/>
  <c r="J318" i="7"/>
  <c r="J319" i="7"/>
  <c r="J320" i="7"/>
  <c r="J321" i="7"/>
  <c r="J322" i="7"/>
  <c r="J323" i="7"/>
  <c r="J324" i="7"/>
  <c r="J325" i="7"/>
  <c r="J326" i="7"/>
  <c r="J327" i="7"/>
  <c r="J328" i="7"/>
  <c r="J329" i="7"/>
  <c r="J330" i="7"/>
  <c r="J331" i="7"/>
  <c r="J332" i="7"/>
  <c r="J333" i="7"/>
  <c r="J334" i="7"/>
  <c r="J335" i="7"/>
  <c r="J336" i="7"/>
  <c r="J337" i="7"/>
  <c r="J338" i="7"/>
  <c r="J339" i="7"/>
  <c r="J340" i="7"/>
  <c r="J341" i="7"/>
  <c r="J342" i="7"/>
  <c r="J343" i="7"/>
  <c r="J344" i="7"/>
  <c r="J345" i="7"/>
  <c r="J346" i="7"/>
  <c r="J347" i="7"/>
  <c r="J348" i="7"/>
  <c r="J349" i="7"/>
  <c r="J350" i="7"/>
  <c r="J351" i="7"/>
  <c r="J352" i="7"/>
  <c r="J353" i="7"/>
  <c r="J354" i="7"/>
  <c r="J355" i="7"/>
  <c r="J356" i="7"/>
  <c r="J357" i="7"/>
  <c r="J358" i="7"/>
  <c r="J359" i="7"/>
  <c r="J360" i="7"/>
  <c r="J361" i="7"/>
  <c r="J362" i="7"/>
  <c r="J363" i="7"/>
  <c r="J364" i="7"/>
  <c r="J365" i="7"/>
  <c r="J366" i="7"/>
  <c r="J367" i="7"/>
  <c r="J368" i="7"/>
  <c r="J369" i="7"/>
  <c r="J370" i="7"/>
  <c r="J371" i="7"/>
  <c r="J372" i="7"/>
  <c r="J373" i="7"/>
  <c r="J374" i="7"/>
  <c r="J375" i="7"/>
  <c r="J376" i="7"/>
  <c r="J377" i="7"/>
  <c r="J378" i="7"/>
  <c r="J379" i="7"/>
  <c r="J380" i="7"/>
  <c r="J381" i="7"/>
  <c r="J382" i="7"/>
  <c r="J383" i="7"/>
  <c r="J384" i="7"/>
  <c r="J385" i="7"/>
  <c r="J386" i="7"/>
  <c r="J387" i="7"/>
  <c r="J388" i="7"/>
  <c r="J389" i="7"/>
  <c r="J390" i="7"/>
  <c r="J391" i="7"/>
  <c r="J392" i="7"/>
  <c r="J393" i="7"/>
  <c r="J394" i="7"/>
  <c r="J395" i="7"/>
  <c r="J396" i="7"/>
  <c r="J397" i="7"/>
  <c r="J398" i="7"/>
  <c r="J399" i="7"/>
  <c r="J400" i="7"/>
  <c r="J401" i="7"/>
  <c r="J402" i="7"/>
  <c r="J403" i="7"/>
  <c r="J404" i="7"/>
  <c r="J405" i="7"/>
  <c r="J406" i="7"/>
  <c r="J407" i="7"/>
  <c r="J408" i="7"/>
  <c r="J409" i="7"/>
  <c r="J410" i="7"/>
  <c r="J411" i="7"/>
  <c r="I2" i="7"/>
  <c r="I3" i="7"/>
  <c r="I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341" i="7"/>
  <c r="I342" i="7"/>
  <c r="I343" i="7"/>
  <c r="I344" i="7"/>
  <c r="I345" i="7"/>
  <c r="I346" i="7"/>
  <c r="I347" i="7"/>
  <c r="I348" i="7"/>
  <c r="I349" i="7"/>
  <c r="I350" i="7"/>
  <c r="I351" i="7"/>
  <c r="I352" i="7"/>
  <c r="I353" i="7"/>
  <c r="I354" i="7"/>
  <c r="I355" i="7"/>
  <c r="I356" i="7"/>
  <c r="I357" i="7"/>
  <c r="I358" i="7"/>
  <c r="I359" i="7"/>
  <c r="I360" i="7"/>
  <c r="I361" i="7"/>
  <c r="I362" i="7"/>
  <c r="I363" i="7"/>
  <c r="I364" i="7"/>
  <c r="I365" i="7"/>
  <c r="I366" i="7"/>
  <c r="I367" i="7"/>
  <c r="I368" i="7"/>
  <c r="I369" i="7"/>
  <c r="I370" i="7"/>
  <c r="I371" i="7"/>
  <c r="I372" i="7"/>
  <c r="I373" i="7"/>
  <c r="I374" i="7"/>
  <c r="I375" i="7"/>
  <c r="I376" i="7"/>
  <c r="I377" i="7"/>
  <c r="I378" i="7"/>
  <c r="I379" i="7"/>
  <c r="I380" i="7"/>
  <c r="I381" i="7"/>
  <c r="I382" i="7"/>
  <c r="I383" i="7"/>
  <c r="I384" i="7"/>
  <c r="I385" i="7"/>
  <c r="I386" i="7"/>
  <c r="I387" i="7"/>
  <c r="I388" i="7"/>
  <c r="I389" i="7"/>
  <c r="I390" i="7"/>
  <c r="I391" i="7"/>
  <c r="I392" i="7"/>
  <c r="I393" i="7"/>
  <c r="I394" i="7"/>
  <c r="I395" i="7"/>
  <c r="I396" i="7"/>
  <c r="I397" i="7"/>
  <c r="I398" i="7"/>
  <c r="I399" i="7"/>
  <c r="I400" i="7"/>
  <c r="I401" i="7"/>
  <c r="I402" i="7"/>
  <c r="I403" i="7"/>
  <c r="I404" i="7"/>
  <c r="I405" i="7"/>
  <c r="I406" i="7"/>
  <c r="I407" i="7"/>
  <c r="I408" i="7"/>
  <c r="I409" i="7"/>
  <c r="I410" i="7"/>
  <c r="I411" i="7"/>
  <c r="H2" i="7"/>
  <c r="H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368" i="7"/>
  <c r="H369" i="7"/>
  <c r="H370" i="7"/>
  <c r="H371" i="7"/>
  <c r="H372" i="7"/>
  <c r="H373" i="7"/>
  <c r="H374" i="7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G2" i="7"/>
  <c r="G3" i="7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F2" i="7"/>
  <c r="F3" i="7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8" i="7"/>
  <c r="F339" i="7"/>
  <c r="F340" i="7"/>
  <c r="F341" i="7"/>
  <c r="F342" i="7"/>
  <c r="F343" i="7"/>
  <c r="F344" i="7"/>
  <c r="F345" i="7"/>
  <c r="F346" i="7"/>
  <c r="F347" i="7"/>
  <c r="F348" i="7"/>
  <c r="F349" i="7"/>
  <c r="F350" i="7"/>
  <c r="F351" i="7"/>
  <c r="F352" i="7"/>
  <c r="F353" i="7"/>
  <c r="F354" i="7"/>
  <c r="F355" i="7"/>
  <c r="F356" i="7"/>
  <c r="F357" i="7"/>
  <c r="F358" i="7"/>
  <c r="F359" i="7"/>
  <c r="F360" i="7"/>
  <c r="F361" i="7"/>
  <c r="F362" i="7"/>
  <c r="F363" i="7"/>
  <c r="F364" i="7"/>
  <c r="F365" i="7"/>
  <c r="F366" i="7"/>
  <c r="F367" i="7"/>
  <c r="F368" i="7"/>
  <c r="F369" i="7"/>
  <c r="F370" i="7"/>
  <c r="F371" i="7"/>
  <c r="F372" i="7"/>
  <c r="F373" i="7"/>
  <c r="F374" i="7"/>
  <c r="F375" i="7"/>
  <c r="F376" i="7"/>
  <c r="F377" i="7"/>
  <c r="F378" i="7"/>
  <c r="F379" i="7"/>
  <c r="F380" i="7"/>
  <c r="F381" i="7"/>
  <c r="F382" i="7"/>
  <c r="F383" i="7"/>
  <c r="F384" i="7"/>
  <c r="F385" i="7"/>
  <c r="F386" i="7"/>
  <c r="F387" i="7"/>
  <c r="F388" i="7"/>
  <c r="F389" i="7"/>
  <c r="F390" i="7"/>
  <c r="F391" i="7"/>
  <c r="F392" i="7"/>
  <c r="F393" i="7"/>
  <c r="F394" i="7"/>
  <c r="F395" i="7"/>
  <c r="F396" i="7"/>
  <c r="F397" i="7"/>
  <c r="F398" i="7"/>
  <c r="F399" i="7"/>
  <c r="F400" i="7"/>
  <c r="F401" i="7"/>
  <c r="F402" i="7"/>
  <c r="F403" i="7"/>
  <c r="F404" i="7"/>
  <c r="F405" i="7"/>
  <c r="F406" i="7"/>
  <c r="F407" i="7"/>
  <c r="F408" i="7"/>
  <c r="F409" i="7"/>
  <c r="F410" i="7"/>
  <c r="F411" i="7"/>
  <c r="E2" i="7"/>
  <c r="E3" i="7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341" i="7"/>
  <c r="E342" i="7"/>
  <c r="E343" i="7"/>
  <c r="E344" i="7"/>
  <c r="E345" i="7"/>
  <c r="E346" i="7"/>
  <c r="E347" i="7"/>
  <c r="E348" i="7"/>
  <c r="E349" i="7"/>
  <c r="E350" i="7"/>
  <c r="E351" i="7"/>
  <c r="E352" i="7"/>
  <c r="E353" i="7"/>
  <c r="E354" i="7"/>
  <c r="E355" i="7"/>
  <c r="E356" i="7"/>
  <c r="E357" i="7"/>
  <c r="E358" i="7"/>
  <c r="E359" i="7"/>
  <c r="E360" i="7"/>
  <c r="E361" i="7"/>
  <c r="E362" i="7"/>
  <c r="E363" i="7"/>
  <c r="E364" i="7"/>
  <c r="E365" i="7"/>
  <c r="E366" i="7"/>
  <c r="E367" i="7"/>
  <c r="E368" i="7"/>
  <c r="E369" i="7"/>
  <c r="E370" i="7"/>
  <c r="E371" i="7"/>
  <c r="E372" i="7"/>
  <c r="E373" i="7"/>
  <c r="E374" i="7"/>
  <c r="E375" i="7"/>
  <c r="E376" i="7"/>
  <c r="E377" i="7"/>
  <c r="E378" i="7"/>
  <c r="E379" i="7"/>
  <c r="E380" i="7"/>
  <c r="E381" i="7"/>
  <c r="E382" i="7"/>
  <c r="E383" i="7"/>
  <c r="E384" i="7"/>
  <c r="E385" i="7"/>
  <c r="E386" i="7"/>
  <c r="E387" i="7"/>
  <c r="E388" i="7"/>
  <c r="E389" i="7"/>
  <c r="E390" i="7"/>
  <c r="E391" i="7"/>
  <c r="E392" i="7"/>
  <c r="E393" i="7"/>
  <c r="E394" i="7"/>
  <c r="E395" i="7"/>
  <c r="E396" i="7"/>
  <c r="E397" i="7"/>
  <c r="E398" i="7"/>
  <c r="E399" i="7"/>
  <c r="E400" i="7"/>
  <c r="E401" i="7"/>
  <c r="E402" i="7"/>
  <c r="E403" i="7"/>
  <c r="E404" i="7"/>
  <c r="E405" i="7"/>
  <c r="E406" i="7"/>
  <c r="E407" i="7"/>
  <c r="E408" i="7"/>
  <c r="E409" i="7"/>
  <c r="E410" i="7"/>
  <c r="E411" i="7"/>
  <c r="W2" i="12"/>
  <c r="W3" i="12"/>
  <c r="W4" i="12"/>
  <c r="W5" i="12"/>
  <c r="W6" i="12"/>
  <c r="W7" i="12"/>
  <c r="W8" i="12"/>
  <c r="W9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W36" i="12"/>
  <c r="W37" i="12"/>
  <c r="W38" i="12"/>
  <c r="W39" i="12"/>
  <c r="W40" i="12"/>
  <c r="W41" i="12"/>
  <c r="W42" i="12"/>
  <c r="W43" i="12"/>
  <c r="W44" i="12"/>
  <c r="W45" i="12"/>
  <c r="W46" i="12"/>
  <c r="W47" i="12"/>
  <c r="W48" i="12"/>
  <c r="W49" i="12"/>
  <c r="W50" i="12"/>
  <c r="W51" i="12"/>
  <c r="W52" i="12"/>
  <c r="W53" i="12"/>
  <c r="W54" i="12"/>
  <c r="W55" i="12"/>
  <c r="W56" i="12"/>
  <c r="W57" i="12"/>
  <c r="W58" i="12"/>
  <c r="W59" i="12"/>
  <c r="W60" i="12"/>
  <c r="W61" i="12"/>
  <c r="W62" i="12"/>
  <c r="W63" i="12"/>
  <c r="W64" i="12"/>
  <c r="W65" i="12"/>
  <c r="W66" i="12"/>
  <c r="W67" i="12"/>
  <c r="W68" i="12"/>
  <c r="W69" i="12"/>
  <c r="W70" i="12"/>
  <c r="W71" i="12"/>
  <c r="W72" i="12"/>
  <c r="W73" i="12"/>
  <c r="W74" i="12"/>
  <c r="W75" i="12"/>
  <c r="W76" i="12"/>
  <c r="W77" i="12"/>
  <c r="W78" i="12"/>
  <c r="W79" i="12"/>
  <c r="W80" i="12"/>
  <c r="W81" i="12"/>
  <c r="W82" i="12"/>
  <c r="W83" i="12"/>
  <c r="W84" i="12"/>
  <c r="W85" i="12"/>
  <c r="W86" i="12"/>
  <c r="W87" i="12"/>
  <c r="W88" i="12"/>
  <c r="W89" i="12"/>
  <c r="W90" i="12"/>
  <c r="W91" i="12"/>
  <c r="W92" i="12"/>
  <c r="W93" i="12"/>
  <c r="W94" i="12"/>
  <c r="W95" i="12"/>
  <c r="W96" i="12"/>
  <c r="W97" i="12"/>
  <c r="W98" i="12"/>
  <c r="W99" i="12"/>
  <c r="W100" i="12"/>
  <c r="W101" i="12"/>
  <c r="W102" i="12"/>
  <c r="W103" i="12"/>
  <c r="W104" i="12"/>
  <c r="W105" i="12"/>
  <c r="W106" i="12"/>
  <c r="W107" i="12"/>
  <c r="W108" i="12"/>
  <c r="W109" i="12"/>
  <c r="W110" i="12"/>
  <c r="W111" i="12"/>
  <c r="W112" i="12"/>
  <c r="W113" i="12"/>
  <c r="W114" i="12"/>
  <c r="W115" i="12"/>
  <c r="W116" i="12"/>
  <c r="W117" i="12"/>
  <c r="W118" i="12"/>
  <c r="W119" i="12"/>
  <c r="W120" i="12"/>
  <c r="W121" i="12"/>
  <c r="W122" i="12"/>
  <c r="W123" i="12"/>
  <c r="W124" i="12"/>
  <c r="W125" i="12"/>
  <c r="W126" i="12"/>
  <c r="W127" i="12"/>
  <c r="W128" i="12"/>
  <c r="W129" i="12"/>
  <c r="W130" i="12"/>
  <c r="W131" i="12"/>
  <c r="W132" i="12"/>
  <c r="W133" i="12"/>
  <c r="W134" i="12"/>
  <c r="W135" i="12"/>
  <c r="W136" i="12"/>
  <c r="W137" i="12"/>
  <c r="W138" i="12"/>
  <c r="W139" i="12"/>
  <c r="W140" i="12"/>
  <c r="W141" i="12"/>
  <c r="W142" i="12"/>
  <c r="W143" i="12"/>
  <c r="W144" i="12"/>
  <c r="W145" i="12"/>
  <c r="W146" i="12"/>
  <c r="W147" i="12"/>
  <c r="W148" i="12"/>
  <c r="W149" i="12"/>
  <c r="W150" i="12"/>
  <c r="W151" i="12"/>
  <c r="W152" i="12"/>
  <c r="W153" i="12"/>
  <c r="W154" i="12"/>
  <c r="W155" i="12"/>
  <c r="W156" i="12"/>
  <c r="W157" i="12"/>
  <c r="W158" i="12"/>
  <c r="W159" i="12"/>
  <c r="W160" i="12"/>
  <c r="W161" i="12"/>
  <c r="W162" i="12"/>
  <c r="W163" i="12"/>
  <c r="W164" i="12"/>
  <c r="W165" i="12"/>
  <c r="W166" i="12"/>
  <c r="W167" i="12"/>
  <c r="W168" i="12"/>
  <c r="W169" i="12"/>
  <c r="W170" i="12"/>
  <c r="W171" i="12"/>
  <c r="W172" i="12"/>
  <c r="W173" i="12"/>
  <c r="W174" i="12"/>
  <c r="W175" i="12"/>
  <c r="W176" i="12"/>
  <c r="W177" i="12"/>
  <c r="W178" i="12"/>
  <c r="W179" i="12"/>
  <c r="W180" i="12"/>
  <c r="W181" i="12"/>
  <c r="W182" i="12"/>
  <c r="W183" i="12"/>
  <c r="W184" i="12"/>
  <c r="W185" i="12"/>
  <c r="W186" i="12"/>
  <c r="W187" i="12"/>
  <c r="W188" i="12"/>
  <c r="W189" i="12"/>
  <c r="W190" i="12"/>
  <c r="W191" i="12"/>
  <c r="W192" i="12"/>
  <c r="W193" i="12"/>
  <c r="W194" i="12"/>
  <c r="W195" i="12"/>
  <c r="W196" i="12"/>
  <c r="W197" i="12"/>
  <c r="W198" i="12"/>
  <c r="W199" i="12"/>
  <c r="W200" i="12"/>
  <c r="W201" i="12"/>
  <c r="W202" i="12"/>
  <c r="W203" i="12"/>
  <c r="W204" i="12"/>
  <c r="W205" i="12"/>
  <c r="W206" i="12"/>
  <c r="W207" i="12"/>
  <c r="W208" i="12"/>
  <c r="W209" i="12"/>
  <c r="W210" i="12"/>
  <c r="W211" i="12"/>
  <c r="W212" i="12"/>
  <c r="W213" i="12"/>
  <c r="W214" i="12"/>
  <c r="W215" i="12"/>
  <c r="W216" i="12"/>
  <c r="W217" i="12"/>
  <c r="W218" i="12"/>
  <c r="W219" i="12"/>
  <c r="W220" i="12"/>
  <c r="W221" i="12"/>
  <c r="W222" i="12"/>
  <c r="W223" i="12"/>
  <c r="W224" i="12"/>
  <c r="W225" i="12"/>
  <c r="W226" i="12"/>
  <c r="W227" i="12"/>
  <c r="W228" i="12"/>
  <c r="W229" i="12"/>
  <c r="W230" i="12"/>
  <c r="W231" i="12"/>
  <c r="W232" i="12"/>
  <c r="W233" i="12"/>
  <c r="W234" i="12"/>
  <c r="W235" i="12"/>
  <c r="W236" i="12"/>
  <c r="W237" i="12"/>
  <c r="W238" i="12"/>
  <c r="W239" i="12"/>
  <c r="W240" i="12"/>
  <c r="W241" i="12"/>
  <c r="W242" i="12"/>
  <c r="W243" i="12"/>
  <c r="W244" i="12"/>
  <c r="W245" i="12"/>
  <c r="W246" i="12"/>
  <c r="W247" i="12"/>
  <c r="W248" i="12"/>
  <c r="W249" i="12"/>
  <c r="W250" i="12"/>
  <c r="W251" i="12"/>
  <c r="W252" i="12"/>
  <c r="W253" i="12"/>
  <c r="W254" i="12"/>
  <c r="W255" i="12"/>
  <c r="W256" i="12"/>
  <c r="W257" i="12"/>
  <c r="W258" i="12"/>
  <c r="W259" i="12"/>
  <c r="W260" i="12"/>
  <c r="W261" i="12"/>
  <c r="W262" i="12"/>
  <c r="W263" i="12"/>
  <c r="W264" i="12"/>
  <c r="W265" i="12"/>
  <c r="W266" i="12"/>
  <c r="W267" i="12"/>
  <c r="W268" i="12"/>
  <c r="W269" i="12"/>
  <c r="W270" i="12"/>
  <c r="W271" i="12"/>
  <c r="W272" i="12"/>
  <c r="W273" i="12"/>
  <c r="W274" i="12"/>
  <c r="W275" i="12"/>
  <c r="W276" i="12"/>
  <c r="W277" i="12"/>
  <c r="W278" i="12"/>
  <c r="W279" i="12"/>
  <c r="W280" i="12"/>
  <c r="W281" i="12"/>
  <c r="W282" i="12"/>
  <c r="W283" i="12"/>
  <c r="W284" i="12"/>
  <c r="W285" i="12"/>
  <c r="W286" i="12"/>
  <c r="W287" i="12"/>
  <c r="W288" i="12"/>
  <c r="W289" i="12"/>
  <c r="W290" i="12"/>
  <c r="W291" i="12"/>
  <c r="W292" i="12"/>
  <c r="W293" i="12"/>
  <c r="W294" i="12"/>
  <c r="W295" i="12"/>
  <c r="W296" i="12"/>
  <c r="W297" i="12"/>
  <c r="W298" i="12"/>
  <c r="W299" i="12"/>
  <c r="W300" i="12"/>
  <c r="W301" i="12"/>
  <c r="W302" i="12"/>
  <c r="W303" i="12"/>
  <c r="W304" i="12"/>
  <c r="W305" i="12"/>
  <c r="W306" i="12"/>
  <c r="W307" i="12"/>
  <c r="W308" i="12"/>
  <c r="W309" i="12"/>
  <c r="W310" i="12"/>
  <c r="W311" i="12"/>
  <c r="W312" i="12"/>
  <c r="W313" i="12"/>
  <c r="W314" i="12"/>
  <c r="W315" i="12"/>
  <c r="W316" i="12"/>
  <c r="W317" i="12"/>
  <c r="W318" i="12"/>
  <c r="W319" i="12"/>
  <c r="W320" i="12"/>
  <c r="W321" i="12"/>
  <c r="W322" i="12"/>
  <c r="W323" i="12"/>
  <c r="W324" i="12"/>
  <c r="W325" i="12"/>
  <c r="W326" i="12"/>
  <c r="W327" i="12"/>
  <c r="W328" i="12"/>
  <c r="W329" i="12"/>
  <c r="W330" i="12"/>
  <c r="W331" i="12"/>
  <c r="W332" i="12"/>
  <c r="W333" i="12"/>
  <c r="W334" i="12"/>
  <c r="W335" i="12"/>
  <c r="W336" i="12"/>
  <c r="W337" i="12"/>
  <c r="W338" i="12"/>
  <c r="W339" i="12"/>
  <c r="W340" i="12"/>
  <c r="W341" i="12"/>
  <c r="W342" i="12"/>
  <c r="W343" i="12"/>
  <c r="W344" i="12"/>
  <c r="W345" i="12"/>
  <c r="W346" i="12"/>
  <c r="W347" i="12"/>
  <c r="W348" i="12"/>
  <c r="W349" i="12"/>
  <c r="W350" i="12"/>
  <c r="W351" i="12"/>
  <c r="W352" i="12"/>
  <c r="W353" i="12"/>
  <c r="W354" i="12"/>
  <c r="W355" i="12"/>
  <c r="W356" i="12"/>
  <c r="W357" i="12"/>
  <c r="W358" i="12"/>
  <c r="W359" i="12"/>
  <c r="W360" i="12"/>
  <c r="W361" i="12"/>
  <c r="W362" i="12"/>
  <c r="W363" i="12"/>
  <c r="W364" i="12"/>
  <c r="W365" i="12"/>
  <c r="W366" i="12"/>
  <c r="W367" i="12"/>
  <c r="W368" i="12"/>
  <c r="W369" i="12"/>
  <c r="W370" i="12"/>
  <c r="W371" i="12"/>
  <c r="W372" i="12"/>
  <c r="W373" i="12"/>
  <c r="W374" i="12"/>
  <c r="W375" i="12"/>
  <c r="W376" i="12"/>
  <c r="W377" i="12"/>
  <c r="W378" i="12"/>
  <c r="W379" i="12"/>
  <c r="W380" i="12"/>
  <c r="W381" i="12"/>
  <c r="W382" i="12"/>
  <c r="W383" i="12"/>
  <c r="W384" i="12"/>
  <c r="W385" i="12"/>
  <c r="W386" i="12"/>
  <c r="W387" i="12"/>
  <c r="W388" i="12"/>
  <c r="W389" i="12"/>
  <c r="W390" i="12"/>
  <c r="W391" i="12"/>
  <c r="W392" i="12"/>
  <c r="W393" i="12"/>
  <c r="W394" i="12"/>
  <c r="W395" i="12"/>
  <c r="W396" i="12"/>
  <c r="W397" i="12"/>
  <c r="W398" i="12"/>
  <c r="W399" i="12"/>
  <c r="W400" i="12"/>
  <c r="W401" i="12"/>
  <c r="W402" i="12"/>
  <c r="W403" i="12"/>
  <c r="W404" i="12"/>
  <c r="W405" i="12"/>
  <c r="W406" i="12"/>
  <c r="W407" i="12"/>
  <c r="W408" i="12"/>
  <c r="W409" i="12"/>
  <c r="W410" i="12"/>
  <c r="W411" i="12"/>
  <c r="W412" i="12"/>
  <c r="W413" i="12"/>
  <c r="W414" i="12"/>
  <c r="W415" i="12"/>
  <c r="W416" i="12"/>
  <c r="W417" i="12"/>
  <c r="W418" i="12"/>
  <c r="V2" i="12"/>
  <c r="V3" i="12"/>
  <c r="V4" i="12"/>
  <c r="V5" i="12"/>
  <c r="V6" i="12"/>
  <c r="V7" i="12"/>
  <c r="V8" i="12"/>
  <c r="V9" i="12"/>
  <c r="V10" i="12"/>
  <c r="V11" i="12"/>
  <c r="V12" i="12"/>
  <c r="V13" i="12"/>
  <c r="V14" i="12"/>
  <c r="V15" i="12"/>
  <c r="V16" i="12"/>
  <c r="V17" i="12"/>
  <c r="V18" i="12"/>
  <c r="V19" i="12"/>
  <c r="V20" i="12"/>
  <c r="V21" i="12"/>
  <c r="V22" i="12"/>
  <c r="V23" i="12"/>
  <c r="V24" i="12"/>
  <c r="V25" i="12"/>
  <c r="V26" i="12"/>
  <c r="V27" i="12"/>
  <c r="V28" i="12"/>
  <c r="V29" i="12"/>
  <c r="V30" i="12"/>
  <c r="V31" i="12"/>
  <c r="V32" i="12"/>
  <c r="V33" i="12"/>
  <c r="V34" i="12"/>
  <c r="V35" i="12"/>
  <c r="V36" i="12"/>
  <c r="V37" i="12"/>
  <c r="V38" i="12"/>
  <c r="V39" i="12"/>
  <c r="V40" i="12"/>
  <c r="V41" i="12"/>
  <c r="V42" i="12"/>
  <c r="V43" i="12"/>
  <c r="V44" i="12"/>
  <c r="V45" i="12"/>
  <c r="V46" i="12"/>
  <c r="V47" i="12"/>
  <c r="V48" i="12"/>
  <c r="V49" i="12"/>
  <c r="V50" i="12"/>
  <c r="V51" i="12"/>
  <c r="V52" i="12"/>
  <c r="V53" i="12"/>
  <c r="V54" i="12"/>
  <c r="V55" i="12"/>
  <c r="V56" i="12"/>
  <c r="V57" i="12"/>
  <c r="V58" i="12"/>
  <c r="V59" i="12"/>
  <c r="V60" i="12"/>
  <c r="V61" i="12"/>
  <c r="V62" i="12"/>
  <c r="V63" i="12"/>
  <c r="V64" i="12"/>
  <c r="V65" i="12"/>
  <c r="V66" i="12"/>
  <c r="V67" i="12"/>
  <c r="V68" i="12"/>
  <c r="V69" i="12"/>
  <c r="V70" i="12"/>
  <c r="V71" i="12"/>
  <c r="V72" i="12"/>
  <c r="V73" i="12"/>
  <c r="V74" i="12"/>
  <c r="V75" i="12"/>
  <c r="V76" i="12"/>
  <c r="V77" i="12"/>
  <c r="V78" i="12"/>
  <c r="V79" i="12"/>
  <c r="V80" i="12"/>
  <c r="V81" i="12"/>
  <c r="V82" i="12"/>
  <c r="V83" i="12"/>
  <c r="V84" i="12"/>
  <c r="V85" i="12"/>
  <c r="V86" i="12"/>
  <c r="V87" i="12"/>
  <c r="V88" i="12"/>
  <c r="V89" i="12"/>
  <c r="V90" i="12"/>
  <c r="V91" i="12"/>
  <c r="V92" i="12"/>
  <c r="V93" i="12"/>
  <c r="V94" i="12"/>
  <c r="V95" i="12"/>
  <c r="V96" i="12"/>
  <c r="V97" i="12"/>
  <c r="V98" i="12"/>
  <c r="V99" i="12"/>
  <c r="V100" i="12"/>
  <c r="V101" i="12"/>
  <c r="V102" i="12"/>
  <c r="V103" i="12"/>
  <c r="V104" i="12"/>
  <c r="V105" i="12"/>
  <c r="V106" i="12"/>
  <c r="V107" i="12"/>
  <c r="V108" i="12"/>
  <c r="V109" i="12"/>
  <c r="V110" i="12"/>
  <c r="V111" i="12"/>
  <c r="V112" i="12"/>
  <c r="V113" i="12"/>
  <c r="V114" i="12"/>
  <c r="V115" i="12"/>
  <c r="V116" i="12"/>
  <c r="V117" i="12"/>
  <c r="V118" i="12"/>
  <c r="V119" i="12"/>
  <c r="V120" i="12"/>
  <c r="V121" i="12"/>
  <c r="V122" i="12"/>
  <c r="V123" i="12"/>
  <c r="V124" i="12"/>
  <c r="V125" i="12"/>
  <c r="V126" i="12"/>
  <c r="V127" i="12"/>
  <c r="V128" i="12"/>
  <c r="V129" i="12"/>
  <c r="V130" i="12"/>
  <c r="V131" i="12"/>
  <c r="V132" i="12"/>
  <c r="V133" i="12"/>
  <c r="V134" i="12"/>
  <c r="V135" i="12"/>
  <c r="V136" i="12"/>
  <c r="V137" i="12"/>
  <c r="V138" i="12"/>
  <c r="V139" i="12"/>
  <c r="V140" i="12"/>
  <c r="V141" i="12"/>
  <c r="V142" i="12"/>
  <c r="V143" i="12"/>
  <c r="V144" i="12"/>
  <c r="V145" i="12"/>
  <c r="V146" i="12"/>
  <c r="V147" i="12"/>
  <c r="V148" i="12"/>
  <c r="V149" i="12"/>
  <c r="V150" i="12"/>
  <c r="V151" i="12"/>
  <c r="V152" i="12"/>
  <c r="V153" i="12"/>
  <c r="V154" i="12"/>
  <c r="V155" i="12"/>
  <c r="V156" i="12"/>
  <c r="V157" i="12"/>
  <c r="V158" i="12"/>
  <c r="V159" i="12"/>
  <c r="V160" i="12"/>
  <c r="V161" i="12"/>
  <c r="V162" i="12"/>
  <c r="V163" i="12"/>
  <c r="V164" i="12"/>
  <c r="V165" i="12"/>
  <c r="V166" i="12"/>
  <c r="V167" i="12"/>
  <c r="V168" i="12"/>
  <c r="V169" i="12"/>
  <c r="V170" i="12"/>
  <c r="V171" i="12"/>
  <c r="V172" i="12"/>
  <c r="V173" i="12"/>
  <c r="V174" i="12"/>
  <c r="V175" i="12"/>
  <c r="V176" i="12"/>
  <c r="V177" i="12"/>
  <c r="V178" i="12"/>
  <c r="V179" i="12"/>
  <c r="V180" i="12"/>
  <c r="V181" i="12"/>
  <c r="V182" i="12"/>
  <c r="V183" i="12"/>
  <c r="V184" i="12"/>
  <c r="V185" i="12"/>
  <c r="V186" i="12"/>
  <c r="V187" i="12"/>
  <c r="V188" i="12"/>
  <c r="V189" i="12"/>
  <c r="V190" i="12"/>
  <c r="V191" i="12"/>
  <c r="V192" i="12"/>
  <c r="V193" i="12"/>
  <c r="V194" i="12"/>
  <c r="V195" i="12"/>
  <c r="V196" i="12"/>
  <c r="V197" i="12"/>
  <c r="V198" i="12"/>
  <c r="V199" i="12"/>
  <c r="V200" i="12"/>
  <c r="V201" i="12"/>
  <c r="V202" i="12"/>
  <c r="V203" i="12"/>
  <c r="V204" i="12"/>
  <c r="V205" i="12"/>
  <c r="V206" i="12"/>
  <c r="V207" i="12"/>
  <c r="V208" i="12"/>
  <c r="V209" i="12"/>
  <c r="V210" i="12"/>
  <c r="V211" i="12"/>
  <c r="V212" i="12"/>
  <c r="V213" i="12"/>
  <c r="V214" i="12"/>
  <c r="V215" i="12"/>
  <c r="V216" i="12"/>
  <c r="V217" i="12"/>
  <c r="V218" i="12"/>
  <c r="V219" i="12"/>
  <c r="V220" i="12"/>
  <c r="V221" i="12"/>
  <c r="V222" i="12"/>
  <c r="V223" i="12"/>
  <c r="V224" i="12"/>
  <c r="V225" i="12"/>
  <c r="V226" i="12"/>
  <c r="V227" i="12"/>
  <c r="V228" i="12"/>
  <c r="V229" i="12"/>
  <c r="V230" i="12"/>
  <c r="V231" i="12"/>
  <c r="V232" i="12"/>
  <c r="V233" i="12"/>
  <c r="V234" i="12"/>
  <c r="V235" i="12"/>
  <c r="V236" i="12"/>
  <c r="V237" i="12"/>
  <c r="V238" i="12"/>
  <c r="V239" i="12"/>
  <c r="V240" i="12"/>
  <c r="V241" i="12"/>
  <c r="V242" i="12"/>
  <c r="V243" i="12"/>
  <c r="V244" i="12"/>
  <c r="V245" i="12"/>
  <c r="V246" i="12"/>
  <c r="V247" i="12"/>
  <c r="V248" i="12"/>
  <c r="V249" i="12"/>
  <c r="V250" i="12"/>
  <c r="V251" i="12"/>
  <c r="V252" i="12"/>
  <c r="V253" i="12"/>
  <c r="V254" i="12"/>
  <c r="V255" i="12"/>
  <c r="V256" i="12"/>
  <c r="V257" i="12"/>
  <c r="V258" i="12"/>
  <c r="V259" i="12"/>
  <c r="V260" i="12"/>
  <c r="V261" i="12"/>
  <c r="V262" i="12"/>
  <c r="V263" i="12"/>
  <c r="V264" i="12"/>
  <c r="V265" i="12"/>
  <c r="V266" i="12"/>
  <c r="V267" i="12"/>
  <c r="V268" i="12"/>
  <c r="V269" i="12"/>
  <c r="V270" i="12"/>
  <c r="V271" i="12"/>
  <c r="V272" i="12"/>
  <c r="V273" i="12"/>
  <c r="V274" i="12"/>
  <c r="V275" i="12"/>
  <c r="V276" i="12"/>
  <c r="V277" i="12"/>
  <c r="V278" i="12"/>
  <c r="V279" i="12"/>
  <c r="V280" i="12"/>
  <c r="V281" i="12"/>
  <c r="V282" i="12"/>
  <c r="V283" i="12"/>
  <c r="V284" i="12"/>
  <c r="V285" i="12"/>
  <c r="V286" i="12"/>
  <c r="V287" i="12"/>
  <c r="V288" i="12"/>
  <c r="V289" i="12"/>
  <c r="V290" i="12"/>
  <c r="V291" i="12"/>
  <c r="V292" i="12"/>
  <c r="V293" i="12"/>
  <c r="V294" i="12"/>
  <c r="V295" i="12"/>
  <c r="V296" i="12"/>
  <c r="V297" i="12"/>
  <c r="V298" i="12"/>
  <c r="V299" i="12"/>
  <c r="V300" i="12"/>
  <c r="V301" i="12"/>
  <c r="V302" i="12"/>
  <c r="V303" i="12"/>
  <c r="V304" i="12"/>
  <c r="V305" i="12"/>
  <c r="V306" i="12"/>
  <c r="V307" i="12"/>
  <c r="V308" i="12"/>
  <c r="V309" i="12"/>
  <c r="V310" i="12"/>
  <c r="V311" i="12"/>
  <c r="V312" i="12"/>
  <c r="V313" i="12"/>
  <c r="V314" i="12"/>
  <c r="V315" i="12"/>
  <c r="V316" i="12"/>
  <c r="V317" i="12"/>
  <c r="V318" i="12"/>
  <c r="V319" i="12"/>
  <c r="V320" i="12"/>
  <c r="V321" i="12"/>
  <c r="V322" i="12"/>
  <c r="V323" i="12"/>
  <c r="V324" i="12"/>
  <c r="V325" i="12"/>
  <c r="V326" i="12"/>
  <c r="V327" i="12"/>
  <c r="V328" i="12"/>
  <c r="V329" i="12"/>
  <c r="V330" i="12"/>
  <c r="V331" i="12"/>
  <c r="V332" i="12"/>
  <c r="V333" i="12"/>
  <c r="V334" i="12"/>
  <c r="V335" i="12"/>
  <c r="V336" i="12"/>
  <c r="V337" i="12"/>
  <c r="V338" i="12"/>
  <c r="V339" i="12"/>
  <c r="V340" i="12"/>
  <c r="V341" i="12"/>
  <c r="V342" i="12"/>
  <c r="V343" i="12"/>
  <c r="V344" i="12"/>
  <c r="V345" i="12"/>
  <c r="V346" i="12"/>
  <c r="V347" i="12"/>
  <c r="V348" i="12"/>
  <c r="V349" i="12"/>
  <c r="V350" i="12"/>
  <c r="V351" i="12"/>
  <c r="V352" i="12"/>
  <c r="V353" i="12"/>
  <c r="V354" i="12"/>
  <c r="V355" i="12"/>
  <c r="V356" i="12"/>
  <c r="V357" i="12"/>
  <c r="V358" i="12"/>
  <c r="V359" i="12"/>
  <c r="V360" i="12"/>
  <c r="V361" i="12"/>
  <c r="V362" i="12"/>
  <c r="V363" i="12"/>
  <c r="V364" i="12"/>
  <c r="V365" i="12"/>
  <c r="V366" i="12"/>
  <c r="V367" i="12"/>
  <c r="V368" i="12"/>
  <c r="V369" i="12"/>
  <c r="V370" i="12"/>
  <c r="V371" i="12"/>
  <c r="V372" i="12"/>
  <c r="V373" i="12"/>
  <c r="V374" i="12"/>
  <c r="V375" i="12"/>
  <c r="V376" i="12"/>
  <c r="V377" i="12"/>
  <c r="V378" i="12"/>
  <c r="V379" i="12"/>
  <c r="V380" i="12"/>
  <c r="V381" i="12"/>
  <c r="V382" i="12"/>
  <c r="V383" i="12"/>
  <c r="V384" i="12"/>
  <c r="V385" i="12"/>
  <c r="V386" i="12"/>
  <c r="V387" i="12"/>
  <c r="V388" i="12"/>
  <c r="V389" i="12"/>
  <c r="V390" i="12"/>
  <c r="V391" i="12"/>
  <c r="V392" i="12"/>
  <c r="V393" i="12"/>
  <c r="V394" i="12"/>
  <c r="V395" i="12"/>
  <c r="V396" i="12"/>
  <c r="V397" i="12"/>
  <c r="V398" i="12"/>
  <c r="V399" i="12"/>
  <c r="V400" i="12"/>
  <c r="V401" i="12"/>
  <c r="V402" i="12"/>
  <c r="V403" i="12"/>
  <c r="V404" i="12"/>
  <c r="V405" i="12"/>
  <c r="V406" i="12"/>
  <c r="V407" i="12"/>
  <c r="V408" i="12"/>
  <c r="V409" i="12"/>
  <c r="V410" i="12"/>
  <c r="V411" i="12"/>
  <c r="V412" i="12"/>
  <c r="V413" i="12"/>
  <c r="V414" i="12"/>
  <c r="V415" i="12"/>
  <c r="V416" i="12"/>
  <c r="V417" i="12"/>
  <c r="V418" i="12"/>
  <c r="U2" i="12"/>
  <c r="U3" i="12"/>
  <c r="U4" i="12"/>
  <c r="U5" i="12"/>
  <c r="U6" i="12"/>
  <c r="U7" i="12"/>
  <c r="U8" i="12"/>
  <c r="U9" i="12"/>
  <c r="U10" i="12"/>
  <c r="U11" i="12"/>
  <c r="U12" i="12"/>
  <c r="U13" i="12"/>
  <c r="U14" i="12"/>
  <c r="U15" i="12"/>
  <c r="U16" i="12"/>
  <c r="U17" i="12"/>
  <c r="U18" i="12"/>
  <c r="U19" i="12"/>
  <c r="U20" i="12"/>
  <c r="U21" i="12"/>
  <c r="U22" i="12"/>
  <c r="U23" i="12"/>
  <c r="U24" i="12"/>
  <c r="U25" i="12"/>
  <c r="U26" i="12"/>
  <c r="U27" i="12"/>
  <c r="U28" i="12"/>
  <c r="U29" i="12"/>
  <c r="U30" i="12"/>
  <c r="U31" i="12"/>
  <c r="U32" i="12"/>
  <c r="U33" i="12"/>
  <c r="U34" i="12"/>
  <c r="U35" i="12"/>
  <c r="U36" i="12"/>
  <c r="U37" i="12"/>
  <c r="U38" i="12"/>
  <c r="U39" i="12"/>
  <c r="U40" i="12"/>
  <c r="U41" i="12"/>
  <c r="U42" i="12"/>
  <c r="U43" i="12"/>
  <c r="U44" i="12"/>
  <c r="U45" i="12"/>
  <c r="U46" i="12"/>
  <c r="U47" i="12"/>
  <c r="U48" i="12"/>
  <c r="U49" i="12"/>
  <c r="U50" i="12"/>
  <c r="U51" i="12"/>
  <c r="U52" i="12"/>
  <c r="U53" i="12"/>
  <c r="U54" i="12"/>
  <c r="U55" i="12"/>
  <c r="U56" i="12"/>
  <c r="U57" i="12"/>
  <c r="U58" i="12"/>
  <c r="U59" i="12"/>
  <c r="U60" i="12"/>
  <c r="U61" i="12"/>
  <c r="U62" i="12"/>
  <c r="U63" i="12"/>
  <c r="U64" i="12"/>
  <c r="U65" i="12"/>
  <c r="U66" i="12"/>
  <c r="U67" i="12"/>
  <c r="U68" i="12"/>
  <c r="U69" i="12"/>
  <c r="U70" i="12"/>
  <c r="U71" i="12"/>
  <c r="U72" i="12"/>
  <c r="U73" i="12"/>
  <c r="U74" i="12"/>
  <c r="U75" i="12"/>
  <c r="U76" i="12"/>
  <c r="U77" i="12"/>
  <c r="U78" i="12"/>
  <c r="U79" i="12"/>
  <c r="U80" i="12"/>
  <c r="U81" i="12"/>
  <c r="U82" i="12"/>
  <c r="U83" i="12"/>
  <c r="U84" i="12"/>
  <c r="U85" i="12"/>
  <c r="U86" i="12"/>
  <c r="U87" i="12"/>
  <c r="U88" i="12"/>
  <c r="U89" i="12"/>
  <c r="U90" i="12"/>
  <c r="U91" i="12"/>
  <c r="U92" i="12"/>
  <c r="U93" i="12"/>
  <c r="U94" i="12"/>
  <c r="U95" i="12"/>
  <c r="U96" i="12"/>
  <c r="U97" i="12"/>
  <c r="U98" i="12"/>
  <c r="U99" i="12"/>
  <c r="U100" i="12"/>
  <c r="U101" i="12"/>
  <c r="U102" i="12"/>
  <c r="U103" i="12"/>
  <c r="U104" i="12"/>
  <c r="U105" i="12"/>
  <c r="U106" i="12"/>
  <c r="U107" i="12"/>
  <c r="U108" i="12"/>
  <c r="U109" i="12"/>
  <c r="U110" i="12"/>
  <c r="U111" i="12"/>
  <c r="U112" i="12"/>
  <c r="U113" i="12"/>
  <c r="U114" i="12"/>
  <c r="U115" i="12"/>
  <c r="U116" i="12"/>
  <c r="U117" i="12"/>
  <c r="U118" i="12"/>
  <c r="U119" i="12"/>
  <c r="U120" i="12"/>
  <c r="U121" i="12"/>
  <c r="U122" i="12"/>
  <c r="U123" i="12"/>
  <c r="U124" i="12"/>
  <c r="U125" i="12"/>
  <c r="U126" i="12"/>
  <c r="U127" i="12"/>
  <c r="U128" i="12"/>
  <c r="U129" i="12"/>
  <c r="U130" i="12"/>
  <c r="U131" i="12"/>
  <c r="U132" i="12"/>
  <c r="U133" i="12"/>
  <c r="U134" i="12"/>
  <c r="U135" i="12"/>
  <c r="U136" i="12"/>
  <c r="U137" i="12"/>
  <c r="U138" i="12"/>
  <c r="U139" i="12"/>
  <c r="U140" i="12"/>
  <c r="U141" i="12"/>
  <c r="U142" i="12"/>
  <c r="U143" i="12"/>
  <c r="U144" i="12"/>
  <c r="U145" i="12"/>
  <c r="U146" i="12"/>
  <c r="U147" i="12"/>
  <c r="U148" i="12"/>
  <c r="U149" i="12"/>
  <c r="U150" i="12"/>
  <c r="U151" i="12"/>
  <c r="U152" i="12"/>
  <c r="U153" i="12"/>
  <c r="U154" i="12"/>
  <c r="U155" i="12"/>
  <c r="U156" i="12"/>
  <c r="U157" i="12"/>
  <c r="U158" i="12"/>
  <c r="U159" i="12"/>
  <c r="U160" i="12"/>
  <c r="U161" i="12"/>
  <c r="U162" i="12"/>
  <c r="U163" i="12"/>
  <c r="U164" i="12"/>
  <c r="U165" i="12"/>
  <c r="U166" i="12"/>
  <c r="U167" i="12"/>
  <c r="U168" i="12"/>
  <c r="U169" i="12"/>
  <c r="U170" i="12"/>
  <c r="U171" i="12"/>
  <c r="U172" i="12"/>
  <c r="U173" i="12"/>
  <c r="U174" i="12"/>
  <c r="U175" i="12"/>
  <c r="U176" i="12"/>
  <c r="U177" i="12"/>
  <c r="U178" i="12"/>
  <c r="U179" i="12"/>
  <c r="U180" i="12"/>
  <c r="U181" i="12"/>
  <c r="U182" i="12"/>
  <c r="U183" i="12"/>
  <c r="U184" i="12"/>
  <c r="U185" i="12"/>
  <c r="U186" i="12"/>
  <c r="U187" i="12"/>
  <c r="U188" i="12"/>
  <c r="U189" i="12"/>
  <c r="U190" i="12"/>
  <c r="U191" i="12"/>
  <c r="U192" i="12"/>
  <c r="U193" i="12"/>
  <c r="U194" i="12"/>
  <c r="U195" i="12"/>
  <c r="U196" i="12"/>
  <c r="U197" i="12"/>
  <c r="U198" i="12"/>
  <c r="U199" i="12"/>
  <c r="U200" i="12"/>
  <c r="U201" i="12"/>
  <c r="U202" i="12"/>
  <c r="U203" i="12"/>
  <c r="U204" i="12"/>
  <c r="U205" i="12"/>
  <c r="U206" i="12"/>
  <c r="U207" i="12"/>
  <c r="U208" i="12"/>
  <c r="U209" i="12"/>
  <c r="U210" i="12"/>
  <c r="U211" i="12"/>
  <c r="U212" i="12"/>
  <c r="U213" i="12"/>
  <c r="U214" i="12"/>
  <c r="U215" i="12"/>
  <c r="U216" i="12"/>
  <c r="U217" i="12"/>
  <c r="U218" i="12"/>
  <c r="U219" i="12"/>
  <c r="U220" i="12"/>
  <c r="U221" i="12"/>
  <c r="U222" i="12"/>
  <c r="U223" i="12"/>
  <c r="U224" i="12"/>
  <c r="U225" i="12"/>
  <c r="U226" i="12"/>
  <c r="U227" i="12"/>
  <c r="U228" i="12"/>
  <c r="U229" i="12"/>
  <c r="U230" i="12"/>
  <c r="U231" i="12"/>
  <c r="U232" i="12"/>
  <c r="U233" i="12"/>
  <c r="U234" i="12"/>
  <c r="U235" i="12"/>
  <c r="U236" i="12"/>
  <c r="U237" i="12"/>
  <c r="U238" i="12"/>
  <c r="U239" i="12"/>
  <c r="U240" i="12"/>
  <c r="U241" i="12"/>
  <c r="U242" i="12"/>
  <c r="U243" i="12"/>
  <c r="U244" i="12"/>
  <c r="U245" i="12"/>
  <c r="U246" i="12"/>
  <c r="U247" i="12"/>
  <c r="U248" i="12"/>
  <c r="U249" i="12"/>
  <c r="U250" i="12"/>
  <c r="U251" i="12"/>
  <c r="U252" i="12"/>
  <c r="U253" i="12"/>
  <c r="U254" i="12"/>
  <c r="U255" i="12"/>
  <c r="U256" i="12"/>
  <c r="U257" i="12"/>
  <c r="U258" i="12"/>
  <c r="U259" i="12"/>
  <c r="U260" i="12"/>
  <c r="U261" i="12"/>
  <c r="U262" i="12"/>
  <c r="U263" i="12"/>
  <c r="U264" i="12"/>
  <c r="U265" i="12"/>
  <c r="U266" i="12"/>
  <c r="U267" i="12"/>
  <c r="U268" i="12"/>
  <c r="U269" i="12"/>
  <c r="U270" i="12"/>
  <c r="U271" i="12"/>
  <c r="U272" i="12"/>
  <c r="U273" i="12"/>
  <c r="U274" i="12"/>
  <c r="U275" i="12"/>
  <c r="U276" i="12"/>
  <c r="U277" i="12"/>
  <c r="U278" i="12"/>
  <c r="U279" i="12"/>
  <c r="U280" i="12"/>
  <c r="U281" i="12"/>
  <c r="U282" i="12"/>
  <c r="U283" i="12"/>
  <c r="U284" i="12"/>
  <c r="U285" i="12"/>
  <c r="U286" i="12"/>
  <c r="U287" i="12"/>
  <c r="U288" i="12"/>
  <c r="U289" i="12"/>
  <c r="U290" i="12"/>
  <c r="U291" i="12"/>
  <c r="U292" i="12"/>
  <c r="U293" i="12"/>
  <c r="U294" i="12"/>
  <c r="U295" i="12"/>
  <c r="U296" i="12"/>
  <c r="U297" i="12"/>
  <c r="U298" i="12"/>
  <c r="U299" i="12"/>
  <c r="U300" i="12"/>
  <c r="U301" i="12"/>
  <c r="U302" i="12"/>
  <c r="U303" i="12"/>
  <c r="U304" i="12"/>
  <c r="U305" i="12"/>
  <c r="U306" i="12"/>
  <c r="U307" i="12"/>
  <c r="U308" i="12"/>
  <c r="U309" i="12"/>
  <c r="U310" i="12"/>
  <c r="U311" i="12"/>
  <c r="U312" i="12"/>
  <c r="U313" i="12"/>
  <c r="U314" i="12"/>
  <c r="U315" i="12"/>
  <c r="U316" i="12"/>
  <c r="U317" i="12"/>
  <c r="U318" i="12"/>
  <c r="U319" i="12"/>
  <c r="U320" i="12"/>
  <c r="U321" i="12"/>
  <c r="U322" i="12"/>
  <c r="U323" i="12"/>
  <c r="U324" i="12"/>
  <c r="U325" i="12"/>
  <c r="U326" i="12"/>
  <c r="U327" i="12"/>
  <c r="U328" i="12"/>
  <c r="U329" i="12"/>
  <c r="U330" i="12"/>
  <c r="U331" i="12"/>
  <c r="U332" i="12"/>
  <c r="U333" i="12"/>
  <c r="U334" i="12"/>
  <c r="U335" i="12"/>
  <c r="U336" i="12"/>
  <c r="U337" i="12"/>
  <c r="U338" i="12"/>
  <c r="U339" i="12"/>
  <c r="U340" i="12"/>
  <c r="U341" i="12"/>
  <c r="U342" i="12"/>
  <c r="U343" i="12"/>
  <c r="U344" i="12"/>
  <c r="U345" i="12"/>
  <c r="U346" i="12"/>
  <c r="U347" i="12"/>
  <c r="U348" i="12"/>
  <c r="U349" i="12"/>
  <c r="U350" i="12"/>
  <c r="U351" i="12"/>
  <c r="U352" i="12"/>
  <c r="U353" i="12"/>
  <c r="U354" i="12"/>
  <c r="U355" i="12"/>
  <c r="U356" i="12"/>
  <c r="U357" i="12"/>
  <c r="U358" i="12"/>
  <c r="U359" i="12"/>
  <c r="U360" i="12"/>
  <c r="U361" i="12"/>
  <c r="U362" i="12"/>
  <c r="U363" i="12"/>
  <c r="U364" i="12"/>
  <c r="U365" i="12"/>
  <c r="U366" i="12"/>
  <c r="U367" i="12"/>
  <c r="U368" i="12"/>
  <c r="U369" i="12"/>
  <c r="U370" i="12"/>
  <c r="U371" i="12"/>
  <c r="U372" i="12"/>
  <c r="U373" i="12"/>
  <c r="U374" i="12"/>
  <c r="U375" i="12"/>
  <c r="U376" i="12"/>
  <c r="U377" i="12"/>
  <c r="U378" i="12"/>
  <c r="U379" i="12"/>
  <c r="U380" i="12"/>
  <c r="U381" i="12"/>
  <c r="U382" i="12"/>
  <c r="U383" i="12"/>
  <c r="U384" i="12"/>
  <c r="U385" i="12"/>
  <c r="U386" i="12"/>
  <c r="U387" i="12"/>
  <c r="U388" i="12"/>
  <c r="U389" i="12"/>
  <c r="U390" i="12"/>
  <c r="U391" i="12"/>
  <c r="U392" i="12"/>
  <c r="U393" i="12"/>
  <c r="U394" i="12"/>
  <c r="U395" i="12"/>
  <c r="U396" i="12"/>
  <c r="U397" i="12"/>
  <c r="U398" i="12"/>
  <c r="U399" i="12"/>
  <c r="U400" i="12"/>
  <c r="U401" i="12"/>
  <c r="U402" i="12"/>
  <c r="U403" i="12"/>
  <c r="U404" i="12"/>
  <c r="U405" i="12"/>
  <c r="U406" i="12"/>
  <c r="U407" i="12"/>
  <c r="U408" i="12"/>
  <c r="U409" i="12"/>
  <c r="U410" i="12"/>
  <c r="U411" i="12"/>
  <c r="U412" i="12"/>
  <c r="U413" i="12"/>
  <c r="U414" i="12"/>
  <c r="U415" i="12"/>
  <c r="U416" i="12"/>
  <c r="U417" i="12"/>
  <c r="U418" i="12"/>
  <c r="T2" i="12"/>
  <c r="T3" i="12"/>
  <c r="T4" i="12"/>
  <c r="T5" i="12"/>
  <c r="T6" i="12"/>
  <c r="T7" i="12"/>
  <c r="T8" i="12"/>
  <c r="T9" i="12"/>
  <c r="T10" i="12"/>
  <c r="T11" i="12"/>
  <c r="T12" i="12"/>
  <c r="T13" i="12"/>
  <c r="T14" i="12"/>
  <c r="T15" i="12"/>
  <c r="T16" i="12"/>
  <c r="T17" i="12"/>
  <c r="T18" i="12"/>
  <c r="T19" i="12"/>
  <c r="T20" i="12"/>
  <c r="T21" i="12"/>
  <c r="T22" i="12"/>
  <c r="T23" i="12"/>
  <c r="T24" i="12"/>
  <c r="T25" i="12"/>
  <c r="T26" i="12"/>
  <c r="T27" i="12"/>
  <c r="T28" i="12"/>
  <c r="T29" i="12"/>
  <c r="T30" i="12"/>
  <c r="T31" i="12"/>
  <c r="T32" i="12"/>
  <c r="T33" i="12"/>
  <c r="T34" i="12"/>
  <c r="T35" i="12"/>
  <c r="T36" i="12"/>
  <c r="T37" i="12"/>
  <c r="T38" i="12"/>
  <c r="T39" i="12"/>
  <c r="T40" i="12"/>
  <c r="T41" i="12"/>
  <c r="T42" i="12"/>
  <c r="T43" i="12"/>
  <c r="T44" i="12"/>
  <c r="T45" i="12"/>
  <c r="T46" i="12"/>
  <c r="T47" i="12"/>
  <c r="T48" i="12"/>
  <c r="T49" i="12"/>
  <c r="T50" i="12"/>
  <c r="T51" i="12"/>
  <c r="T52" i="12"/>
  <c r="T53" i="12"/>
  <c r="T54" i="12"/>
  <c r="T55" i="12"/>
  <c r="T56" i="12"/>
  <c r="T57" i="12"/>
  <c r="T58" i="12"/>
  <c r="T59" i="12"/>
  <c r="T60" i="12"/>
  <c r="T61" i="12"/>
  <c r="T62" i="12"/>
  <c r="T63" i="12"/>
  <c r="T64" i="12"/>
  <c r="T65" i="12"/>
  <c r="T66" i="12"/>
  <c r="T67" i="12"/>
  <c r="T68" i="12"/>
  <c r="T69" i="12"/>
  <c r="T70" i="12"/>
  <c r="T71" i="12"/>
  <c r="T72" i="12"/>
  <c r="T73" i="12"/>
  <c r="T74" i="12"/>
  <c r="T75" i="12"/>
  <c r="T76" i="12"/>
  <c r="T77" i="12"/>
  <c r="T78" i="12"/>
  <c r="T79" i="12"/>
  <c r="T80" i="12"/>
  <c r="T81" i="12"/>
  <c r="T82" i="12"/>
  <c r="T83" i="12"/>
  <c r="T84" i="12"/>
  <c r="T85" i="12"/>
  <c r="T86" i="12"/>
  <c r="T87" i="12"/>
  <c r="T88" i="12"/>
  <c r="T89" i="12"/>
  <c r="T90" i="12"/>
  <c r="T91" i="12"/>
  <c r="T92" i="12"/>
  <c r="T93" i="12"/>
  <c r="T94" i="12"/>
  <c r="T95" i="12"/>
  <c r="T96" i="12"/>
  <c r="T97" i="12"/>
  <c r="T98" i="12"/>
  <c r="T99" i="12"/>
  <c r="T100" i="12"/>
  <c r="T101" i="12"/>
  <c r="T102" i="12"/>
  <c r="T103" i="12"/>
  <c r="T104" i="12"/>
  <c r="T105" i="12"/>
  <c r="T106" i="12"/>
  <c r="T107" i="12"/>
  <c r="T108" i="12"/>
  <c r="T109" i="12"/>
  <c r="T110" i="12"/>
  <c r="T111" i="12"/>
  <c r="T112" i="12"/>
  <c r="T113" i="12"/>
  <c r="T114" i="12"/>
  <c r="T115" i="12"/>
  <c r="T116" i="12"/>
  <c r="T117" i="12"/>
  <c r="T118" i="12"/>
  <c r="T119" i="12"/>
  <c r="T120" i="12"/>
  <c r="T121" i="12"/>
  <c r="T122" i="12"/>
  <c r="T123" i="12"/>
  <c r="T124" i="12"/>
  <c r="T125" i="12"/>
  <c r="T126" i="12"/>
  <c r="T127" i="12"/>
  <c r="T128" i="12"/>
  <c r="T129" i="12"/>
  <c r="T130" i="12"/>
  <c r="T131" i="12"/>
  <c r="T132" i="12"/>
  <c r="T133" i="12"/>
  <c r="T134" i="12"/>
  <c r="T135" i="12"/>
  <c r="T136" i="12"/>
  <c r="T137" i="12"/>
  <c r="T138" i="12"/>
  <c r="T139" i="12"/>
  <c r="T140" i="12"/>
  <c r="T141" i="12"/>
  <c r="T142" i="12"/>
  <c r="T143" i="12"/>
  <c r="T144" i="12"/>
  <c r="T145" i="12"/>
  <c r="T146" i="12"/>
  <c r="T147" i="12"/>
  <c r="T148" i="12"/>
  <c r="T149" i="12"/>
  <c r="T150" i="12"/>
  <c r="T151" i="12"/>
  <c r="T152" i="12"/>
  <c r="T153" i="12"/>
  <c r="T154" i="12"/>
  <c r="T155" i="12"/>
  <c r="T156" i="12"/>
  <c r="T157" i="12"/>
  <c r="T158" i="12"/>
  <c r="T159" i="12"/>
  <c r="T160" i="12"/>
  <c r="T161" i="12"/>
  <c r="T162" i="12"/>
  <c r="T163" i="12"/>
  <c r="T164" i="12"/>
  <c r="T165" i="12"/>
  <c r="T166" i="12"/>
  <c r="T167" i="12"/>
  <c r="T168" i="12"/>
  <c r="T169" i="12"/>
  <c r="T170" i="12"/>
  <c r="T171" i="12"/>
  <c r="T172" i="12"/>
  <c r="T173" i="12"/>
  <c r="T174" i="12"/>
  <c r="T175" i="12"/>
  <c r="T176" i="12"/>
  <c r="T177" i="12"/>
  <c r="T178" i="12"/>
  <c r="T179" i="12"/>
  <c r="T180" i="12"/>
  <c r="T181" i="12"/>
  <c r="T182" i="12"/>
  <c r="T183" i="12"/>
  <c r="T184" i="12"/>
  <c r="T185" i="12"/>
  <c r="T186" i="12"/>
  <c r="T187" i="12"/>
  <c r="T188" i="12"/>
  <c r="T189" i="12"/>
  <c r="T190" i="12"/>
  <c r="T191" i="12"/>
  <c r="T192" i="12"/>
  <c r="T193" i="12"/>
  <c r="T194" i="12"/>
  <c r="T195" i="12"/>
  <c r="T196" i="12"/>
  <c r="T197" i="12"/>
  <c r="T198" i="12"/>
  <c r="T199" i="12"/>
  <c r="T200" i="12"/>
  <c r="T201" i="12"/>
  <c r="T202" i="12"/>
  <c r="T203" i="12"/>
  <c r="T204" i="12"/>
  <c r="T205" i="12"/>
  <c r="T206" i="12"/>
  <c r="T207" i="12"/>
  <c r="T208" i="12"/>
  <c r="T209" i="12"/>
  <c r="T210" i="12"/>
  <c r="T211" i="12"/>
  <c r="T212" i="12"/>
  <c r="T213" i="12"/>
  <c r="T214" i="12"/>
  <c r="T215" i="12"/>
  <c r="T216" i="12"/>
  <c r="T217" i="12"/>
  <c r="T218" i="12"/>
  <c r="T219" i="12"/>
  <c r="T220" i="12"/>
  <c r="T221" i="12"/>
  <c r="T222" i="12"/>
  <c r="T223" i="12"/>
  <c r="T224" i="12"/>
  <c r="T225" i="12"/>
  <c r="T226" i="12"/>
  <c r="T227" i="12"/>
  <c r="T228" i="12"/>
  <c r="T229" i="12"/>
  <c r="T230" i="12"/>
  <c r="T231" i="12"/>
  <c r="T232" i="12"/>
  <c r="T233" i="12"/>
  <c r="T234" i="12"/>
  <c r="T235" i="12"/>
  <c r="T236" i="12"/>
  <c r="T237" i="12"/>
  <c r="T238" i="12"/>
  <c r="T239" i="12"/>
  <c r="T240" i="12"/>
  <c r="T241" i="12"/>
  <c r="T242" i="12"/>
  <c r="T243" i="12"/>
  <c r="T244" i="12"/>
  <c r="T245" i="12"/>
  <c r="T246" i="12"/>
  <c r="T247" i="12"/>
  <c r="T248" i="12"/>
  <c r="T249" i="12"/>
  <c r="T250" i="12"/>
  <c r="T251" i="12"/>
  <c r="T252" i="12"/>
  <c r="T253" i="12"/>
  <c r="T254" i="12"/>
  <c r="T255" i="12"/>
  <c r="T256" i="12"/>
  <c r="T257" i="12"/>
  <c r="T258" i="12"/>
  <c r="T259" i="12"/>
  <c r="T260" i="12"/>
  <c r="T261" i="12"/>
  <c r="T262" i="12"/>
  <c r="T263" i="12"/>
  <c r="T264" i="12"/>
  <c r="T265" i="12"/>
  <c r="T266" i="12"/>
  <c r="T267" i="12"/>
  <c r="T268" i="12"/>
  <c r="T269" i="12"/>
  <c r="T270" i="12"/>
  <c r="T271" i="12"/>
  <c r="T272" i="12"/>
  <c r="T273" i="12"/>
  <c r="T274" i="12"/>
  <c r="T275" i="12"/>
  <c r="T276" i="12"/>
  <c r="T277" i="12"/>
  <c r="T278" i="12"/>
  <c r="T279" i="12"/>
  <c r="T280" i="12"/>
  <c r="T281" i="12"/>
  <c r="T282" i="12"/>
  <c r="T283" i="12"/>
  <c r="T284" i="12"/>
  <c r="T285" i="12"/>
  <c r="T286" i="12"/>
  <c r="T287" i="12"/>
  <c r="T288" i="12"/>
  <c r="T289" i="12"/>
  <c r="T290" i="12"/>
  <c r="T291" i="12"/>
  <c r="T292" i="12"/>
  <c r="T293" i="12"/>
  <c r="T294" i="12"/>
  <c r="T295" i="12"/>
  <c r="T296" i="12"/>
  <c r="T297" i="12"/>
  <c r="T298" i="12"/>
  <c r="T299" i="12"/>
  <c r="T300" i="12"/>
  <c r="T301" i="12"/>
  <c r="T302" i="12"/>
  <c r="T303" i="12"/>
  <c r="T304" i="12"/>
  <c r="T305" i="12"/>
  <c r="T306" i="12"/>
  <c r="T307" i="12"/>
  <c r="T308" i="12"/>
  <c r="T309" i="12"/>
  <c r="T310" i="12"/>
  <c r="T311" i="12"/>
  <c r="T312" i="12"/>
  <c r="T313" i="12"/>
  <c r="T314" i="12"/>
  <c r="T315" i="12"/>
  <c r="T316" i="12"/>
  <c r="T317" i="12"/>
  <c r="T318" i="12"/>
  <c r="T319" i="12"/>
  <c r="T320" i="12"/>
  <c r="T321" i="12"/>
  <c r="T322" i="12"/>
  <c r="T323" i="12"/>
  <c r="T324" i="12"/>
  <c r="T325" i="12"/>
  <c r="T326" i="12"/>
  <c r="T327" i="12"/>
  <c r="T328" i="12"/>
  <c r="T329" i="12"/>
  <c r="T330" i="12"/>
  <c r="T331" i="12"/>
  <c r="T332" i="12"/>
  <c r="T333" i="12"/>
  <c r="T334" i="12"/>
  <c r="T335" i="12"/>
  <c r="T336" i="12"/>
  <c r="T337" i="12"/>
  <c r="T338" i="12"/>
  <c r="T339" i="12"/>
  <c r="T340" i="12"/>
  <c r="T341" i="12"/>
  <c r="T342" i="12"/>
  <c r="T343" i="12"/>
  <c r="T344" i="12"/>
  <c r="T345" i="12"/>
  <c r="T346" i="12"/>
  <c r="T347" i="12"/>
  <c r="T348" i="12"/>
  <c r="T349" i="12"/>
  <c r="T350" i="12"/>
  <c r="T351" i="12"/>
  <c r="T352" i="12"/>
  <c r="T353" i="12"/>
  <c r="T354" i="12"/>
  <c r="T355" i="12"/>
  <c r="T356" i="12"/>
  <c r="T357" i="12"/>
  <c r="T358" i="12"/>
  <c r="T359" i="12"/>
  <c r="T360" i="12"/>
  <c r="T361" i="12"/>
  <c r="T362" i="12"/>
  <c r="T363" i="12"/>
  <c r="T364" i="12"/>
  <c r="T365" i="12"/>
  <c r="T366" i="12"/>
  <c r="T367" i="12"/>
  <c r="T368" i="12"/>
  <c r="T369" i="12"/>
  <c r="T370" i="12"/>
  <c r="T371" i="12"/>
  <c r="T372" i="12"/>
  <c r="T373" i="12"/>
  <c r="T374" i="12"/>
  <c r="T375" i="12"/>
  <c r="T376" i="12"/>
  <c r="T377" i="12"/>
  <c r="T378" i="12"/>
  <c r="T379" i="12"/>
  <c r="T380" i="12"/>
  <c r="T381" i="12"/>
  <c r="T382" i="12"/>
  <c r="T383" i="12"/>
  <c r="T384" i="12"/>
  <c r="T385" i="12"/>
  <c r="T386" i="12"/>
  <c r="T387" i="12"/>
  <c r="T388" i="12"/>
  <c r="T389" i="12"/>
  <c r="T390" i="12"/>
  <c r="T391" i="12"/>
  <c r="T392" i="12"/>
  <c r="T393" i="12"/>
  <c r="T394" i="12"/>
  <c r="T395" i="12"/>
  <c r="T396" i="12"/>
  <c r="T397" i="12"/>
  <c r="T398" i="12"/>
  <c r="T399" i="12"/>
  <c r="T400" i="12"/>
  <c r="T401" i="12"/>
  <c r="T402" i="12"/>
  <c r="T403" i="12"/>
  <c r="T404" i="12"/>
  <c r="T405" i="12"/>
  <c r="T406" i="12"/>
  <c r="T407" i="12"/>
  <c r="T408" i="12"/>
  <c r="T409" i="12"/>
  <c r="T410" i="12"/>
  <c r="T411" i="12"/>
  <c r="T412" i="12"/>
  <c r="T413" i="12"/>
  <c r="T414" i="12"/>
  <c r="T415" i="12"/>
  <c r="T416" i="12"/>
  <c r="T417" i="12"/>
  <c r="T418" i="12"/>
  <c r="S2" i="12"/>
  <c r="S3" i="12"/>
  <c r="S4" i="12"/>
  <c r="S5" i="12"/>
  <c r="S6" i="12"/>
  <c r="S7" i="12"/>
  <c r="S8" i="12"/>
  <c r="S9" i="12"/>
  <c r="S10" i="12"/>
  <c r="S11" i="12"/>
  <c r="S12" i="12"/>
  <c r="S13" i="12"/>
  <c r="S14" i="12"/>
  <c r="S15" i="12"/>
  <c r="S16" i="12"/>
  <c r="S17" i="12"/>
  <c r="S18" i="12"/>
  <c r="S19" i="12"/>
  <c r="S20" i="12"/>
  <c r="S21" i="12"/>
  <c r="S22" i="12"/>
  <c r="S23" i="12"/>
  <c r="S24" i="12"/>
  <c r="S25" i="12"/>
  <c r="S26" i="12"/>
  <c r="S27" i="12"/>
  <c r="S28" i="12"/>
  <c r="S29" i="12"/>
  <c r="S30" i="12"/>
  <c r="S31" i="12"/>
  <c r="S32" i="12"/>
  <c r="S33" i="12"/>
  <c r="S34" i="12"/>
  <c r="S35" i="12"/>
  <c r="S36" i="12"/>
  <c r="S37" i="12"/>
  <c r="S38" i="12"/>
  <c r="S39" i="12"/>
  <c r="S40" i="12"/>
  <c r="S41" i="12"/>
  <c r="S42" i="12"/>
  <c r="S43" i="12"/>
  <c r="S44" i="12"/>
  <c r="S45" i="12"/>
  <c r="S46" i="12"/>
  <c r="S47" i="12"/>
  <c r="S48" i="12"/>
  <c r="S49" i="12"/>
  <c r="S50" i="12"/>
  <c r="S51" i="12"/>
  <c r="S52" i="12"/>
  <c r="S53" i="12"/>
  <c r="S54" i="12"/>
  <c r="S55" i="12"/>
  <c r="S56" i="12"/>
  <c r="S57" i="12"/>
  <c r="S58" i="12"/>
  <c r="S59" i="12"/>
  <c r="S60" i="12"/>
  <c r="S61" i="12"/>
  <c r="S62" i="12"/>
  <c r="S63" i="12"/>
  <c r="S64" i="12"/>
  <c r="S65" i="12"/>
  <c r="S66" i="12"/>
  <c r="S67" i="12"/>
  <c r="S68" i="12"/>
  <c r="S69" i="12"/>
  <c r="S70" i="12"/>
  <c r="S71" i="12"/>
  <c r="S72" i="12"/>
  <c r="S73" i="12"/>
  <c r="S74" i="12"/>
  <c r="S75" i="12"/>
  <c r="S76" i="12"/>
  <c r="S77" i="12"/>
  <c r="S78" i="12"/>
  <c r="S79" i="12"/>
  <c r="S80" i="12"/>
  <c r="S81" i="12"/>
  <c r="S82" i="12"/>
  <c r="S83" i="12"/>
  <c r="S84" i="12"/>
  <c r="S85" i="12"/>
  <c r="S86" i="12"/>
  <c r="S87" i="12"/>
  <c r="S88" i="12"/>
  <c r="S89" i="12"/>
  <c r="S90" i="12"/>
  <c r="S91" i="12"/>
  <c r="S92" i="12"/>
  <c r="S93" i="12"/>
  <c r="S94" i="12"/>
  <c r="S95" i="12"/>
  <c r="S96" i="12"/>
  <c r="S97" i="12"/>
  <c r="S98" i="12"/>
  <c r="S99" i="12"/>
  <c r="S100" i="12"/>
  <c r="S101" i="12"/>
  <c r="S102" i="12"/>
  <c r="S103" i="12"/>
  <c r="S104" i="12"/>
  <c r="S105" i="12"/>
  <c r="S106" i="12"/>
  <c r="S107" i="12"/>
  <c r="S108" i="12"/>
  <c r="S109" i="12"/>
  <c r="S110" i="12"/>
  <c r="S111" i="12"/>
  <c r="S112" i="12"/>
  <c r="S113" i="12"/>
  <c r="S114" i="12"/>
  <c r="S115" i="12"/>
  <c r="S116" i="12"/>
  <c r="S117" i="12"/>
  <c r="S118" i="12"/>
  <c r="S119" i="12"/>
  <c r="S120" i="12"/>
  <c r="S121" i="12"/>
  <c r="S122" i="12"/>
  <c r="S123" i="12"/>
  <c r="S124" i="12"/>
  <c r="S125" i="12"/>
  <c r="S126" i="12"/>
  <c r="S127" i="12"/>
  <c r="S128" i="12"/>
  <c r="S129" i="12"/>
  <c r="S130" i="12"/>
  <c r="S131" i="12"/>
  <c r="S132" i="12"/>
  <c r="S133" i="12"/>
  <c r="S134" i="12"/>
  <c r="S135" i="12"/>
  <c r="S136" i="12"/>
  <c r="S137" i="12"/>
  <c r="S138" i="12"/>
  <c r="S139" i="12"/>
  <c r="S140" i="12"/>
  <c r="S141" i="12"/>
  <c r="S142" i="12"/>
  <c r="S143" i="12"/>
  <c r="S144" i="12"/>
  <c r="S145" i="12"/>
  <c r="S146" i="12"/>
  <c r="S147" i="12"/>
  <c r="S148" i="12"/>
  <c r="S149" i="12"/>
  <c r="S150" i="12"/>
  <c r="S151" i="12"/>
  <c r="S152" i="12"/>
  <c r="S153" i="12"/>
  <c r="S154" i="12"/>
  <c r="S155" i="12"/>
  <c r="S156" i="12"/>
  <c r="S157" i="12"/>
  <c r="S158" i="12"/>
  <c r="S159" i="12"/>
  <c r="S160" i="12"/>
  <c r="S161" i="12"/>
  <c r="S162" i="12"/>
  <c r="S163" i="12"/>
  <c r="S164" i="12"/>
  <c r="S165" i="12"/>
  <c r="S166" i="12"/>
  <c r="S167" i="12"/>
  <c r="S168" i="12"/>
  <c r="S169" i="12"/>
  <c r="S170" i="12"/>
  <c r="S171" i="12"/>
  <c r="S172" i="12"/>
  <c r="S173" i="12"/>
  <c r="S174" i="12"/>
  <c r="S175" i="12"/>
  <c r="S176" i="12"/>
  <c r="S177" i="12"/>
  <c r="S178" i="12"/>
  <c r="S179" i="12"/>
  <c r="S180" i="12"/>
  <c r="S181" i="12"/>
  <c r="S182" i="12"/>
  <c r="S183" i="12"/>
  <c r="S184" i="12"/>
  <c r="S185" i="12"/>
  <c r="S186" i="12"/>
  <c r="S187" i="12"/>
  <c r="S188" i="12"/>
  <c r="S189" i="12"/>
  <c r="S190" i="12"/>
  <c r="S191" i="12"/>
  <c r="S192" i="12"/>
  <c r="S193" i="12"/>
  <c r="S194" i="12"/>
  <c r="S195" i="12"/>
  <c r="S196" i="12"/>
  <c r="S197" i="12"/>
  <c r="S198" i="12"/>
  <c r="S199" i="12"/>
  <c r="S200" i="12"/>
  <c r="S201" i="12"/>
  <c r="S202" i="12"/>
  <c r="S203" i="12"/>
  <c r="S204" i="12"/>
  <c r="S205" i="12"/>
  <c r="S206" i="12"/>
  <c r="S207" i="12"/>
  <c r="S208" i="12"/>
  <c r="S209" i="12"/>
  <c r="S210" i="12"/>
  <c r="S211" i="12"/>
  <c r="S212" i="12"/>
  <c r="S213" i="12"/>
  <c r="S214" i="12"/>
  <c r="S215" i="12"/>
  <c r="S216" i="12"/>
  <c r="S217" i="12"/>
  <c r="S218" i="12"/>
  <c r="S219" i="12"/>
  <c r="S220" i="12"/>
  <c r="S221" i="12"/>
  <c r="S222" i="12"/>
  <c r="S223" i="12"/>
  <c r="S224" i="12"/>
  <c r="S225" i="12"/>
  <c r="S226" i="12"/>
  <c r="S227" i="12"/>
  <c r="S228" i="12"/>
  <c r="S229" i="12"/>
  <c r="S230" i="12"/>
  <c r="S231" i="12"/>
  <c r="S232" i="12"/>
  <c r="S233" i="12"/>
  <c r="S234" i="12"/>
  <c r="S235" i="12"/>
  <c r="S236" i="12"/>
  <c r="S237" i="12"/>
  <c r="S238" i="12"/>
  <c r="S239" i="12"/>
  <c r="S240" i="12"/>
  <c r="S241" i="12"/>
  <c r="S242" i="12"/>
  <c r="S243" i="12"/>
  <c r="S244" i="12"/>
  <c r="S245" i="12"/>
  <c r="S246" i="12"/>
  <c r="S247" i="12"/>
  <c r="S248" i="12"/>
  <c r="S249" i="12"/>
  <c r="S250" i="12"/>
  <c r="S251" i="12"/>
  <c r="S252" i="12"/>
  <c r="S253" i="12"/>
  <c r="S254" i="12"/>
  <c r="S255" i="12"/>
  <c r="S256" i="12"/>
  <c r="S257" i="12"/>
  <c r="S258" i="12"/>
  <c r="S259" i="12"/>
  <c r="S260" i="12"/>
  <c r="S261" i="12"/>
  <c r="S262" i="12"/>
  <c r="S263" i="12"/>
  <c r="S264" i="12"/>
  <c r="S265" i="12"/>
  <c r="S266" i="12"/>
  <c r="S267" i="12"/>
  <c r="S268" i="12"/>
  <c r="S269" i="12"/>
  <c r="S270" i="12"/>
  <c r="S271" i="12"/>
  <c r="S272" i="12"/>
  <c r="S273" i="12"/>
  <c r="S274" i="12"/>
  <c r="S275" i="12"/>
  <c r="S276" i="12"/>
  <c r="S277" i="12"/>
  <c r="S278" i="12"/>
  <c r="S279" i="12"/>
  <c r="S280" i="12"/>
  <c r="S281" i="12"/>
  <c r="S282" i="12"/>
  <c r="S283" i="12"/>
  <c r="S284" i="12"/>
  <c r="S285" i="12"/>
  <c r="S286" i="12"/>
  <c r="S287" i="12"/>
  <c r="S288" i="12"/>
  <c r="S289" i="12"/>
  <c r="S290" i="12"/>
  <c r="S291" i="12"/>
  <c r="S292" i="12"/>
  <c r="S293" i="12"/>
  <c r="S294" i="12"/>
  <c r="S295" i="12"/>
  <c r="S296" i="12"/>
  <c r="S297" i="12"/>
  <c r="S298" i="12"/>
  <c r="S299" i="12"/>
  <c r="S300" i="12"/>
  <c r="S301" i="12"/>
  <c r="S302" i="12"/>
  <c r="S303" i="12"/>
  <c r="S304" i="12"/>
  <c r="S305" i="12"/>
  <c r="S306" i="12"/>
  <c r="S307" i="12"/>
  <c r="S308" i="12"/>
  <c r="S309" i="12"/>
  <c r="S310" i="12"/>
  <c r="S311" i="12"/>
  <c r="S312" i="12"/>
  <c r="S313" i="12"/>
  <c r="S314" i="12"/>
  <c r="S315" i="12"/>
  <c r="S316" i="12"/>
  <c r="S317" i="12"/>
  <c r="S318" i="12"/>
  <c r="S319" i="12"/>
  <c r="S320" i="12"/>
  <c r="S321" i="12"/>
  <c r="S322" i="12"/>
  <c r="S323" i="12"/>
  <c r="S324" i="12"/>
  <c r="S325" i="12"/>
  <c r="S326" i="12"/>
  <c r="S327" i="12"/>
  <c r="S328" i="12"/>
  <c r="S329" i="12"/>
  <c r="S330" i="12"/>
  <c r="S331" i="12"/>
  <c r="S332" i="12"/>
  <c r="S333" i="12"/>
  <c r="S334" i="12"/>
  <c r="S335" i="12"/>
  <c r="S336" i="12"/>
  <c r="S337" i="12"/>
  <c r="S338" i="12"/>
  <c r="S339" i="12"/>
  <c r="S340" i="12"/>
  <c r="S341" i="12"/>
  <c r="S342" i="12"/>
  <c r="S343" i="12"/>
  <c r="S344" i="12"/>
  <c r="S345" i="12"/>
  <c r="S346" i="12"/>
  <c r="S347" i="12"/>
  <c r="S348" i="12"/>
  <c r="S349" i="12"/>
  <c r="S350" i="12"/>
  <c r="S351" i="12"/>
  <c r="S352" i="12"/>
  <c r="S353" i="12"/>
  <c r="S354" i="12"/>
  <c r="S355" i="12"/>
  <c r="S356" i="12"/>
  <c r="S357" i="12"/>
  <c r="S358" i="12"/>
  <c r="S359" i="12"/>
  <c r="S360" i="12"/>
  <c r="S361" i="12"/>
  <c r="S362" i="12"/>
  <c r="S363" i="12"/>
  <c r="S364" i="12"/>
  <c r="S365" i="12"/>
  <c r="S366" i="12"/>
  <c r="S367" i="12"/>
  <c r="S368" i="12"/>
  <c r="S369" i="12"/>
  <c r="S370" i="12"/>
  <c r="S371" i="12"/>
  <c r="S372" i="12"/>
  <c r="S373" i="12"/>
  <c r="S374" i="12"/>
  <c r="S375" i="12"/>
  <c r="S376" i="12"/>
  <c r="S377" i="12"/>
  <c r="S378" i="12"/>
  <c r="S379" i="12"/>
  <c r="S380" i="12"/>
  <c r="S381" i="12"/>
  <c r="S382" i="12"/>
  <c r="S383" i="12"/>
  <c r="S384" i="12"/>
  <c r="S385" i="12"/>
  <c r="S386" i="12"/>
  <c r="S387" i="12"/>
  <c r="S388" i="12"/>
  <c r="S389" i="12"/>
  <c r="S390" i="12"/>
  <c r="S391" i="12"/>
  <c r="S392" i="12"/>
  <c r="S393" i="12"/>
  <c r="S394" i="12"/>
  <c r="S395" i="12"/>
  <c r="S396" i="12"/>
  <c r="S397" i="12"/>
  <c r="S398" i="12"/>
  <c r="S399" i="12"/>
  <c r="S400" i="12"/>
  <c r="S401" i="12"/>
  <c r="S402" i="12"/>
  <c r="S403" i="12"/>
  <c r="S404" i="12"/>
  <c r="S405" i="12"/>
  <c r="S406" i="12"/>
  <c r="S407" i="12"/>
  <c r="S408" i="12"/>
  <c r="S409" i="12"/>
  <c r="S410" i="12"/>
  <c r="S411" i="12"/>
  <c r="S412" i="12"/>
  <c r="S413" i="12"/>
  <c r="S414" i="12"/>
  <c r="S415" i="12"/>
  <c r="S416" i="12"/>
  <c r="S417" i="12"/>
  <c r="S418" i="12"/>
  <c r="R2" i="12"/>
  <c r="R3" i="12"/>
  <c r="R4" i="12"/>
  <c r="R5" i="12"/>
  <c r="R6" i="12"/>
  <c r="R7" i="12"/>
  <c r="R8" i="12"/>
  <c r="R9" i="12"/>
  <c r="R10" i="12"/>
  <c r="R11" i="12"/>
  <c r="R12" i="12"/>
  <c r="R13" i="12"/>
  <c r="R14" i="12"/>
  <c r="R15" i="12"/>
  <c r="R16" i="12"/>
  <c r="R17" i="12"/>
  <c r="R18" i="12"/>
  <c r="R19" i="12"/>
  <c r="R20" i="12"/>
  <c r="R21" i="12"/>
  <c r="R22" i="12"/>
  <c r="R23" i="12"/>
  <c r="R24" i="12"/>
  <c r="R25" i="12"/>
  <c r="R26" i="12"/>
  <c r="R27" i="12"/>
  <c r="R28" i="12"/>
  <c r="R29" i="12"/>
  <c r="R30" i="12"/>
  <c r="R31" i="12"/>
  <c r="R32" i="12"/>
  <c r="R33" i="12"/>
  <c r="R34" i="12"/>
  <c r="R35" i="12"/>
  <c r="R36" i="12"/>
  <c r="R37" i="12"/>
  <c r="R38" i="12"/>
  <c r="R39" i="12"/>
  <c r="R40" i="12"/>
  <c r="R41" i="12"/>
  <c r="R42" i="12"/>
  <c r="R43" i="12"/>
  <c r="R44" i="12"/>
  <c r="R45" i="12"/>
  <c r="R46" i="12"/>
  <c r="R47" i="12"/>
  <c r="R48" i="12"/>
  <c r="R49" i="12"/>
  <c r="R50" i="12"/>
  <c r="R51" i="12"/>
  <c r="R52" i="12"/>
  <c r="R53" i="12"/>
  <c r="R54" i="12"/>
  <c r="R55" i="12"/>
  <c r="R56" i="12"/>
  <c r="R57" i="12"/>
  <c r="R58" i="12"/>
  <c r="R59" i="12"/>
  <c r="R60" i="12"/>
  <c r="R61" i="12"/>
  <c r="R62" i="12"/>
  <c r="R63" i="12"/>
  <c r="R64" i="12"/>
  <c r="R65" i="12"/>
  <c r="R66" i="12"/>
  <c r="R67" i="12"/>
  <c r="R68" i="12"/>
  <c r="R69" i="12"/>
  <c r="R70" i="12"/>
  <c r="R71" i="12"/>
  <c r="R72" i="12"/>
  <c r="R73" i="12"/>
  <c r="R74" i="12"/>
  <c r="R75" i="12"/>
  <c r="R76" i="12"/>
  <c r="R77" i="12"/>
  <c r="R78" i="12"/>
  <c r="R79" i="12"/>
  <c r="R80" i="12"/>
  <c r="R81" i="12"/>
  <c r="R82" i="12"/>
  <c r="R83" i="12"/>
  <c r="R84" i="12"/>
  <c r="R85" i="12"/>
  <c r="R86" i="12"/>
  <c r="R87" i="12"/>
  <c r="R88" i="12"/>
  <c r="R89" i="12"/>
  <c r="R90" i="12"/>
  <c r="R91" i="12"/>
  <c r="R92" i="12"/>
  <c r="R93" i="12"/>
  <c r="R94" i="12"/>
  <c r="R95" i="12"/>
  <c r="R96" i="12"/>
  <c r="R97" i="12"/>
  <c r="R98" i="12"/>
  <c r="R99" i="12"/>
  <c r="R100" i="12"/>
  <c r="R101" i="12"/>
  <c r="R102" i="12"/>
  <c r="R103" i="12"/>
  <c r="R104" i="12"/>
  <c r="R105" i="12"/>
  <c r="R106" i="12"/>
  <c r="R107" i="12"/>
  <c r="R108" i="12"/>
  <c r="R109" i="12"/>
  <c r="R110" i="12"/>
  <c r="R111" i="12"/>
  <c r="R112" i="12"/>
  <c r="R113" i="12"/>
  <c r="R114" i="12"/>
  <c r="R115" i="12"/>
  <c r="R116" i="12"/>
  <c r="R117" i="12"/>
  <c r="R118" i="12"/>
  <c r="R119" i="12"/>
  <c r="R120" i="12"/>
  <c r="R121" i="12"/>
  <c r="R122" i="12"/>
  <c r="R123" i="12"/>
  <c r="R124" i="12"/>
  <c r="R125" i="12"/>
  <c r="R126" i="12"/>
  <c r="R127" i="12"/>
  <c r="R128" i="12"/>
  <c r="R129" i="12"/>
  <c r="R130" i="12"/>
  <c r="R131" i="12"/>
  <c r="R132" i="12"/>
  <c r="R133" i="12"/>
  <c r="R134" i="12"/>
  <c r="R135" i="12"/>
  <c r="R136" i="12"/>
  <c r="R137" i="12"/>
  <c r="R138" i="12"/>
  <c r="R139" i="12"/>
  <c r="R140" i="12"/>
  <c r="R141" i="12"/>
  <c r="R142" i="12"/>
  <c r="R143" i="12"/>
  <c r="R144" i="12"/>
  <c r="R145" i="12"/>
  <c r="R146" i="12"/>
  <c r="R147" i="12"/>
  <c r="R148" i="12"/>
  <c r="R149" i="12"/>
  <c r="R150" i="12"/>
  <c r="R151" i="12"/>
  <c r="R152" i="12"/>
  <c r="R153" i="12"/>
  <c r="R154" i="12"/>
  <c r="R155" i="12"/>
  <c r="R156" i="12"/>
  <c r="R157" i="12"/>
  <c r="R158" i="12"/>
  <c r="R159" i="12"/>
  <c r="R160" i="12"/>
  <c r="R161" i="12"/>
  <c r="R162" i="12"/>
  <c r="R163" i="12"/>
  <c r="R164" i="12"/>
  <c r="R165" i="12"/>
  <c r="R166" i="12"/>
  <c r="R167" i="12"/>
  <c r="R168" i="12"/>
  <c r="R169" i="12"/>
  <c r="R170" i="12"/>
  <c r="R171" i="12"/>
  <c r="R172" i="12"/>
  <c r="R173" i="12"/>
  <c r="R174" i="12"/>
  <c r="R175" i="12"/>
  <c r="R176" i="12"/>
  <c r="R177" i="12"/>
  <c r="R178" i="12"/>
  <c r="R179" i="12"/>
  <c r="R180" i="12"/>
  <c r="R181" i="12"/>
  <c r="R182" i="12"/>
  <c r="R183" i="12"/>
  <c r="R184" i="12"/>
  <c r="R185" i="12"/>
  <c r="R186" i="12"/>
  <c r="R187" i="12"/>
  <c r="R188" i="12"/>
  <c r="R189" i="12"/>
  <c r="R190" i="12"/>
  <c r="R191" i="12"/>
  <c r="R192" i="12"/>
  <c r="R193" i="12"/>
  <c r="R194" i="12"/>
  <c r="R195" i="12"/>
  <c r="R196" i="12"/>
  <c r="R197" i="12"/>
  <c r="R198" i="12"/>
  <c r="R199" i="12"/>
  <c r="R200" i="12"/>
  <c r="R201" i="12"/>
  <c r="R202" i="12"/>
  <c r="R203" i="12"/>
  <c r="R204" i="12"/>
  <c r="R205" i="12"/>
  <c r="R206" i="12"/>
  <c r="R207" i="12"/>
  <c r="R208" i="12"/>
  <c r="R209" i="12"/>
  <c r="R210" i="12"/>
  <c r="R211" i="12"/>
  <c r="R212" i="12"/>
  <c r="R213" i="12"/>
  <c r="R214" i="12"/>
  <c r="R215" i="12"/>
  <c r="R216" i="12"/>
  <c r="R217" i="12"/>
  <c r="R218" i="12"/>
  <c r="R219" i="12"/>
  <c r="R220" i="12"/>
  <c r="R221" i="12"/>
  <c r="R222" i="12"/>
  <c r="R223" i="12"/>
  <c r="R224" i="12"/>
  <c r="R225" i="12"/>
  <c r="R226" i="12"/>
  <c r="R227" i="12"/>
  <c r="R228" i="12"/>
  <c r="R229" i="12"/>
  <c r="R230" i="12"/>
  <c r="R231" i="12"/>
  <c r="R232" i="12"/>
  <c r="R233" i="12"/>
  <c r="R234" i="12"/>
  <c r="R235" i="12"/>
  <c r="R236" i="12"/>
  <c r="R237" i="12"/>
  <c r="R238" i="12"/>
  <c r="R239" i="12"/>
  <c r="R240" i="12"/>
  <c r="R241" i="12"/>
  <c r="R242" i="12"/>
  <c r="R243" i="12"/>
  <c r="R244" i="12"/>
  <c r="R245" i="12"/>
  <c r="R246" i="12"/>
  <c r="R247" i="12"/>
  <c r="R248" i="12"/>
  <c r="R249" i="12"/>
  <c r="R250" i="12"/>
  <c r="R251" i="12"/>
  <c r="R252" i="12"/>
  <c r="R253" i="12"/>
  <c r="R254" i="12"/>
  <c r="R255" i="12"/>
  <c r="R256" i="12"/>
  <c r="R257" i="12"/>
  <c r="R258" i="12"/>
  <c r="R259" i="12"/>
  <c r="R260" i="12"/>
  <c r="R261" i="12"/>
  <c r="R262" i="12"/>
  <c r="R263" i="12"/>
  <c r="R264" i="12"/>
  <c r="R265" i="12"/>
  <c r="R266" i="12"/>
  <c r="R267" i="12"/>
  <c r="R268" i="12"/>
  <c r="R269" i="12"/>
  <c r="R270" i="12"/>
  <c r="R271" i="12"/>
  <c r="R272" i="12"/>
  <c r="R273" i="12"/>
  <c r="R274" i="12"/>
  <c r="R275" i="12"/>
  <c r="R276" i="12"/>
  <c r="R277" i="12"/>
  <c r="R278" i="12"/>
  <c r="R279" i="12"/>
  <c r="R280" i="12"/>
  <c r="R281" i="12"/>
  <c r="R282" i="12"/>
  <c r="R283" i="12"/>
  <c r="R284" i="12"/>
  <c r="R285" i="12"/>
  <c r="R286" i="12"/>
  <c r="R287" i="12"/>
  <c r="R288" i="12"/>
  <c r="R289" i="12"/>
  <c r="R290" i="12"/>
  <c r="R291" i="12"/>
  <c r="R292" i="12"/>
  <c r="R293" i="12"/>
  <c r="R294" i="12"/>
  <c r="R295" i="12"/>
  <c r="R296" i="12"/>
  <c r="R297" i="12"/>
  <c r="R298" i="12"/>
  <c r="R299" i="12"/>
  <c r="R300" i="12"/>
  <c r="R301" i="12"/>
  <c r="R302" i="12"/>
  <c r="R303" i="12"/>
  <c r="R304" i="12"/>
  <c r="R305" i="12"/>
  <c r="R306" i="12"/>
  <c r="R307" i="12"/>
  <c r="R308" i="12"/>
  <c r="R309" i="12"/>
  <c r="R310" i="12"/>
  <c r="R311" i="12"/>
  <c r="R312" i="12"/>
  <c r="R313" i="12"/>
  <c r="R314" i="12"/>
  <c r="R315" i="12"/>
  <c r="R316" i="12"/>
  <c r="R317" i="12"/>
  <c r="R318" i="12"/>
  <c r="R319" i="12"/>
  <c r="R320" i="12"/>
  <c r="R321" i="12"/>
  <c r="R322" i="12"/>
  <c r="R323" i="12"/>
  <c r="R324" i="12"/>
  <c r="R325" i="12"/>
  <c r="R326" i="12"/>
  <c r="R327" i="12"/>
  <c r="R328" i="12"/>
  <c r="R329" i="12"/>
  <c r="R330" i="12"/>
  <c r="R331" i="12"/>
  <c r="R332" i="12"/>
  <c r="R333" i="12"/>
  <c r="R334" i="12"/>
  <c r="R335" i="12"/>
  <c r="R336" i="12"/>
  <c r="R337" i="12"/>
  <c r="R338" i="12"/>
  <c r="R339" i="12"/>
  <c r="R340" i="12"/>
  <c r="R341" i="12"/>
  <c r="R342" i="12"/>
  <c r="R343" i="12"/>
  <c r="R344" i="12"/>
  <c r="R345" i="12"/>
  <c r="R346" i="12"/>
  <c r="R347" i="12"/>
  <c r="R348" i="12"/>
  <c r="R349" i="12"/>
  <c r="R350" i="12"/>
  <c r="R351" i="12"/>
  <c r="R352" i="12"/>
  <c r="R353" i="12"/>
  <c r="R354" i="12"/>
  <c r="R355" i="12"/>
  <c r="R356" i="12"/>
  <c r="R357" i="12"/>
  <c r="R358" i="12"/>
  <c r="R359" i="12"/>
  <c r="R360" i="12"/>
  <c r="R361" i="12"/>
  <c r="R362" i="12"/>
  <c r="R363" i="12"/>
  <c r="R364" i="12"/>
  <c r="R365" i="12"/>
  <c r="R366" i="12"/>
  <c r="R367" i="12"/>
  <c r="R368" i="12"/>
  <c r="R369" i="12"/>
  <c r="R370" i="12"/>
  <c r="R371" i="12"/>
  <c r="R372" i="12"/>
  <c r="R373" i="12"/>
  <c r="R374" i="12"/>
  <c r="R375" i="12"/>
  <c r="R376" i="12"/>
  <c r="R377" i="12"/>
  <c r="R378" i="12"/>
  <c r="R379" i="12"/>
  <c r="R380" i="12"/>
  <c r="R381" i="12"/>
  <c r="R382" i="12"/>
  <c r="R383" i="12"/>
  <c r="R384" i="12"/>
  <c r="R385" i="12"/>
  <c r="R386" i="12"/>
  <c r="R387" i="12"/>
  <c r="R388" i="12"/>
  <c r="R389" i="12"/>
  <c r="R390" i="12"/>
  <c r="R391" i="12"/>
  <c r="R392" i="12"/>
  <c r="R393" i="12"/>
  <c r="R394" i="12"/>
  <c r="R395" i="12"/>
  <c r="R396" i="12"/>
  <c r="R397" i="12"/>
  <c r="R398" i="12"/>
  <c r="R399" i="12"/>
  <c r="R400" i="12"/>
  <c r="R401" i="12"/>
  <c r="R402" i="12"/>
  <c r="R403" i="12"/>
  <c r="R404" i="12"/>
  <c r="R405" i="12"/>
  <c r="R406" i="12"/>
  <c r="R407" i="12"/>
  <c r="R408" i="12"/>
  <c r="R409" i="12"/>
  <c r="R410" i="12"/>
  <c r="R411" i="12"/>
  <c r="R412" i="12"/>
  <c r="R413" i="12"/>
  <c r="R414" i="12"/>
  <c r="R415" i="12"/>
  <c r="R416" i="12"/>
  <c r="R417" i="12"/>
  <c r="R418" i="12"/>
  <c r="Q2" i="12"/>
  <c r="Q3" i="12"/>
  <c r="Q4" i="12"/>
  <c r="Q5" i="12"/>
  <c r="Q6" i="12"/>
  <c r="Q7" i="12"/>
  <c r="Q8" i="12"/>
  <c r="Q9" i="12"/>
  <c r="Q10" i="12"/>
  <c r="Q11" i="12"/>
  <c r="Q12" i="12"/>
  <c r="Q13" i="12"/>
  <c r="Q14" i="12"/>
  <c r="Q15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Q36" i="12"/>
  <c r="Q37" i="12"/>
  <c r="Q38" i="12"/>
  <c r="Q39" i="12"/>
  <c r="Q40" i="12"/>
  <c r="Q41" i="12"/>
  <c r="Q42" i="12"/>
  <c r="Q43" i="12"/>
  <c r="Q44" i="12"/>
  <c r="Q45" i="12"/>
  <c r="Q46" i="12"/>
  <c r="Q47" i="12"/>
  <c r="Q48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Q65" i="12"/>
  <c r="Q66" i="12"/>
  <c r="Q67" i="12"/>
  <c r="Q68" i="12"/>
  <c r="Q69" i="12"/>
  <c r="Q70" i="12"/>
  <c r="Q71" i="12"/>
  <c r="Q72" i="12"/>
  <c r="Q73" i="12"/>
  <c r="Q74" i="12"/>
  <c r="Q75" i="12"/>
  <c r="Q76" i="12"/>
  <c r="Q77" i="12"/>
  <c r="Q78" i="12"/>
  <c r="Q79" i="12"/>
  <c r="Q80" i="12"/>
  <c r="Q81" i="12"/>
  <c r="Q82" i="12"/>
  <c r="Q83" i="12"/>
  <c r="Q84" i="12"/>
  <c r="Q85" i="12"/>
  <c r="Q86" i="12"/>
  <c r="Q87" i="12"/>
  <c r="Q88" i="12"/>
  <c r="Q89" i="12"/>
  <c r="Q90" i="12"/>
  <c r="Q91" i="12"/>
  <c r="Q92" i="12"/>
  <c r="Q93" i="12"/>
  <c r="Q94" i="12"/>
  <c r="Q95" i="12"/>
  <c r="Q96" i="12"/>
  <c r="Q97" i="12"/>
  <c r="Q98" i="12"/>
  <c r="Q99" i="12"/>
  <c r="Q100" i="12"/>
  <c r="Q101" i="12"/>
  <c r="Q102" i="12"/>
  <c r="Q103" i="12"/>
  <c r="Q104" i="12"/>
  <c r="Q105" i="12"/>
  <c r="Q106" i="12"/>
  <c r="Q107" i="12"/>
  <c r="Q108" i="12"/>
  <c r="Q109" i="12"/>
  <c r="Q110" i="12"/>
  <c r="Q111" i="12"/>
  <c r="Q112" i="12"/>
  <c r="Q113" i="12"/>
  <c r="Q114" i="12"/>
  <c r="Q115" i="12"/>
  <c r="Q116" i="12"/>
  <c r="Q117" i="12"/>
  <c r="Q118" i="12"/>
  <c r="Q119" i="12"/>
  <c r="Q120" i="12"/>
  <c r="Q121" i="12"/>
  <c r="Q122" i="12"/>
  <c r="Q123" i="12"/>
  <c r="Q124" i="12"/>
  <c r="Q125" i="12"/>
  <c r="Q126" i="12"/>
  <c r="Q127" i="12"/>
  <c r="Q128" i="12"/>
  <c r="Q129" i="12"/>
  <c r="Q130" i="12"/>
  <c r="Q131" i="12"/>
  <c r="Q132" i="12"/>
  <c r="Q133" i="12"/>
  <c r="Q134" i="12"/>
  <c r="Q135" i="12"/>
  <c r="Q136" i="12"/>
  <c r="Q137" i="12"/>
  <c r="Q138" i="12"/>
  <c r="Q139" i="12"/>
  <c r="Q140" i="12"/>
  <c r="Q141" i="12"/>
  <c r="Q142" i="12"/>
  <c r="Q143" i="12"/>
  <c r="Q144" i="12"/>
  <c r="Q145" i="12"/>
  <c r="Q146" i="12"/>
  <c r="Q147" i="12"/>
  <c r="Q148" i="12"/>
  <c r="Q149" i="12"/>
  <c r="Q150" i="12"/>
  <c r="Q151" i="12"/>
  <c r="Q152" i="12"/>
  <c r="Q153" i="12"/>
  <c r="Q154" i="12"/>
  <c r="Q155" i="12"/>
  <c r="Q156" i="12"/>
  <c r="Q157" i="12"/>
  <c r="Q158" i="12"/>
  <c r="Q159" i="12"/>
  <c r="Q160" i="12"/>
  <c r="Q161" i="12"/>
  <c r="Q162" i="12"/>
  <c r="Q163" i="12"/>
  <c r="Q164" i="12"/>
  <c r="Q165" i="12"/>
  <c r="Q166" i="12"/>
  <c r="Q167" i="12"/>
  <c r="Q168" i="12"/>
  <c r="Q169" i="12"/>
  <c r="Q170" i="12"/>
  <c r="Q171" i="12"/>
  <c r="Q172" i="12"/>
  <c r="Q173" i="12"/>
  <c r="Q174" i="12"/>
  <c r="Q175" i="12"/>
  <c r="Q176" i="12"/>
  <c r="Q177" i="12"/>
  <c r="Q178" i="12"/>
  <c r="Q179" i="12"/>
  <c r="Q180" i="12"/>
  <c r="Q181" i="12"/>
  <c r="Q182" i="12"/>
  <c r="Q183" i="12"/>
  <c r="Q184" i="12"/>
  <c r="Q185" i="12"/>
  <c r="Q186" i="12"/>
  <c r="Q187" i="12"/>
  <c r="Q188" i="12"/>
  <c r="Q189" i="12"/>
  <c r="Q190" i="12"/>
  <c r="Q191" i="12"/>
  <c r="Q192" i="12"/>
  <c r="Q193" i="12"/>
  <c r="Q194" i="12"/>
  <c r="Q195" i="12"/>
  <c r="Q196" i="12"/>
  <c r="Q197" i="12"/>
  <c r="Q198" i="12"/>
  <c r="Q199" i="12"/>
  <c r="Q200" i="12"/>
  <c r="Q201" i="12"/>
  <c r="Q202" i="12"/>
  <c r="Q203" i="12"/>
  <c r="Q204" i="12"/>
  <c r="Q205" i="12"/>
  <c r="Q206" i="12"/>
  <c r="Q207" i="12"/>
  <c r="Q208" i="12"/>
  <c r="Q209" i="12"/>
  <c r="Q210" i="12"/>
  <c r="Q211" i="12"/>
  <c r="Q212" i="12"/>
  <c r="Q213" i="12"/>
  <c r="Q214" i="12"/>
  <c r="Q215" i="12"/>
  <c r="Q216" i="12"/>
  <c r="Q217" i="12"/>
  <c r="Q218" i="12"/>
  <c r="Q219" i="12"/>
  <c r="Q220" i="12"/>
  <c r="Q221" i="12"/>
  <c r="Q222" i="12"/>
  <c r="Q223" i="12"/>
  <c r="Q224" i="12"/>
  <c r="Q225" i="12"/>
  <c r="Q226" i="12"/>
  <c r="Q227" i="12"/>
  <c r="Q228" i="12"/>
  <c r="Q229" i="12"/>
  <c r="Q230" i="12"/>
  <c r="Q231" i="12"/>
  <c r="Q232" i="12"/>
  <c r="Q233" i="12"/>
  <c r="Q234" i="12"/>
  <c r="Q235" i="12"/>
  <c r="Q236" i="12"/>
  <c r="Q237" i="12"/>
  <c r="Q238" i="12"/>
  <c r="Q239" i="12"/>
  <c r="Q240" i="12"/>
  <c r="Q241" i="12"/>
  <c r="Q242" i="12"/>
  <c r="Q243" i="12"/>
  <c r="Q244" i="12"/>
  <c r="Q245" i="12"/>
  <c r="Q246" i="12"/>
  <c r="Q247" i="12"/>
  <c r="Q248" i="12"/>
  <c r="Q249" i="12"/>
  <c r="Q250" i="12"/>
  <c r="Q251" i="12"/>
  <c r="Q252" i="12"/>
  <c r="Q253" i="12"/>
  <c r="Q254" i="12"/>
  <c r="Q255" i="12"/>
  <c r="Q256" i="12"/>
  <c r="Q257" i="12"/>
  <c r="Q258" i="12"/>
  <c r="Q259" i="12"/>
  <c r="Q260" i="12"/>
  <c r="Q261" i="12"/>
  <c r="Q262" i="12"/>
  <c r="Q263" i="12"/>
  <c r="Q264" i="12"/>
  <c r="Q265" i="12"/>
  <c r="Q266" i="12"/>
  <c r="Q267" i="12"/>
  <c r="Q268" i="12"/>
  <c r="Q269" i="12"/>
  <c r="Q270" i="12"/>
  <c r="Q271" i="12"/>
  <c r="Q272" i="12"/>
  <c r="Q273" i="12"/>
  <c r="Q274" i="12"/>
  <c r="Q275" i="12"/>
  <c r="Q276" i="12"/>
  <c r="Q277" i="12"/>
  <c r="Q278" i="12"/>
  <c r="Q279" i="12"/>
  <c r="Q280" i="12"/>
  <c r="Q281" i="12"/>
  <c r="Q282" i="12"/>
  <c r="Q283" i="12"/>
  <c r="Q284" i="12"/>
  <c r="Q285" i="12"/>
  <c r="Q286" i="12"/>
  <c r="Q287" i="12"/>
  <c r="Q288" i="12"/>
  <c r="Q289" i="12"/>
  <c r="Q290" i="12"/>
  <c r="Q291" i="12"/>
  <c r="Q292" i="12"/>
  <c r="Q293" i="12"/>
  <c r="Q294" i="12"/>
  <c r="Q295" i="12"/>
  <c r="Q296" i="12"/>
  <c r="Q297" i="12"/>
  <c r="Q298" i="12"/>
  <c r="Q299" i="12"/>
  <c r="Q300" i="12"/>
  <c r="Q301" i="12"/>
  <c r="Q302" i="12"/>
  <c r="Q303" i="12"/>
  <c r="Q304" i="12"/>
  <c r="Q305" i="12"/>
  <c r="Q306" i="12"/>
  <c r="Q307" i="12"/>
  <c r="Q308" i="12"/>
  <c r="Q309" i="12"/>
  <c r="Q310" i="12"/>
  <c r="Q311" i="12"/>
  <c r="Q312" i="12"/>
  <c r="Q313" i="12"/>
  <c r="Q314" i="12"/>
  <c r="Q315" i="12"/>
  <c r="Q316" i="12"/>
  <c r="Q317" i="12"/>
  <c r="Q318" i="12"/>
  <c r="Q319" i="12"/>
  <c r="Q320" i="12"/>
  <c r="Q321" i="12"/>
  <c r="Q322" i="12"/>
  <c r="Q323" i="12"/>
  <c r="Q324" i="12"/>
  <c r="Q325" i="12"/>
  <c r="Q326" i="12"/>
  <c r="Q327" i="12"/>
  <c r="Q328" i="12"/>
  <c r="Q329" i="12"/>
  <c r="Q330" i="12"/>
  <c r="Q331" i="12"/>
  <c r="Q332" i="12"/>
  <c r="Q333" i="12"/>
  <c r="Q334" i="12"/>
  <c r="Q335" i="12"/>
  <c r="Q336" i="12"/>
  <c r="Q337" i="12"/>
  <c r="Q338" i="12"/>
  <c r="Q339" i="12"/>
  <c r="Q340" i="12"/>
  <c r="Q341" i="12"/>
  <c r="Q342" i="12"/>
  <c r="Q343" i="12"/>
  <c r="Q344" i="12"/>
  <c r="Q345" i="12"/>
  <c r="Q346" i="12"/>
  <c r="Q347" i="12"/>
  <c r="Q348" i="12"/>
  <c r="Q349" i="12"/>
  <c r="Q350" i="12"/>
  <c r="Q351" i="12"/>
  <c r="Q352" i="12"/>
  <c r="Q353" i="12"/>
  <c r="Q354" i="12"/>
  <c r="Q355" i="12"/>
  <c r="Q356" i="12"/>
  <c r="Q357" i="12"/>
  <c r="Q358" i="12"/>
  <c r="Q359" i="12"/>
  <c r="Q360" i="12"/>
  <c r="Q361" i="12"/>
  <c r="Q362" i="12"/>
  <c r="Q363" i="12"/>
  <c r="Q364" i="12"/>
  <c r="Q365" i="12"/>
  <c r="Q366" i="12"/>
  <c r="Q367" i="12"/>
  <c r="Q368" i="12"/>
  <c r="Q369" i="12"/>
  <c r="Q370" i="12"/>
  <c r="Q371" i="12"/>
  <c r="Q372" i="12"/>
  <c r="Q373" i="12"/>
  <c r="Q374" i="12"/>
  <c r="Q375" i="12"/>
  <c r="Q376" i="12"/>
  <c r="Q377" i="12"/>
  <c r="Q378" i="12"/>
  <c r="Q379" i="12"/>
  <c r="Q380" i="12"/>
  <c r="Q381" i="12"/>
  <c r="Q382" i="12"/>
  <c r="Q383" i="12"/>
  <c r="Q384" i="12"/>
  <c r="Q385" i="12"/>
  <c r="Q386" i="12"/>
  <c r="Q387" i="12"/>
  <c r="Q388" i="12"/>
  <c r="Q389" i="12"/>
  <c r="Q390" i="12"/>
  <c r="Q391" i="12"/>
  <c r="Q392" i="12"/>
  <c r="Q393" i="12"/>
  <c r="Q394" i="12"/>
  <c r="Q395" i="12"/>
  <c r="Q396" i="12"/>
  <c r="Q397" i="12"/>
  <c r="Q398" i="12"/>
  <c r="Q399" i="12"/>
  <c r="Q400" i="12"/>
  <c r="Q401" i="12"/>
  <c r="Q402" i="12"/>
  <c r="Q403" i="12"/>
  <c r="Q404" i="12"/>
  <c r="Q405" i="12"/>
  <c r="Q406" i="12"/>
  <c r="Q407" i="12"/>
  <c r="Q408" i="12"/>
  <c r="Q409" i="12"/>
  <c r="Q410" i="12"/>
  <c r="Q411" i="12"/>
  <c r="Q412" i="12"/>
  <c r="Q413" i="12"/>
  <c r="Q414" i="12"/>
  <c r="Q415" i="12"/>
  <c r="Q416" i="12"/>
  <c r="Q417" i="12"/>
  <c r="Q418" i="12"/>
  <c r="P2" i="12"/>
  <c r="P3" i="12"/>
  <c r="P4" i="12"/>
  <c r="P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6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94" i="12"/>
  <c r="P95" i="12"/>
  <c r="P96" i="12"/>
  <c r="P97" i="12"/>
  <c r="P98" i="12"/>
  <c r="P99" i="12"/>
  <c r="P100" i="12"/>
  <c r="P101" i="12"/>
  <c r="P102" i="12"/>
  <c r="P103" i="12"/>
  <c r="P104" i="12"/>
  <c r="P105" i="12"/>
  <c r="P106" i="12"/>
  <c r="P107" i="12"/>
  <c r="P108" i="12"/>
  <c r="P109" i="12"/>
  <c r="P110" i="12"/>
  <c r="P111" i="12"/>
  <c r="P112" i="12"/>
  <c r="P113" i="12"/>
  <c r="P114" i="12"/>
  <c r="P115" i="12"/>
  <c r="P116" i="12"/>
  <c r="P117" i="12"/>
  <c r="P118" i="12"/>
  <c r="P119" i="12"/>
  <c r="P120" i="12"/>
  <c r="P121" i="12"/>
  <c r="P122" i="12"/>
  <c r="P123" i="12"/>
  <c r="P124" i="12"/>
  <c r="P125" i="12"/>
  <c r="P126" i="12"/>
  <c r="P127" i="12"/>
  <c r="P128" i="12"/>
  <c r="P129" i="12"/>
  <c r="P130" i="12"/>
  <c r="P131" i="12"/>
  <c r="P132" i="12"/>
  <c r="P133" i="12"/>
  <c r="P134" i="12"/>
  <c r="P135" i="12"/>
  <c r="P136" i="12"/>
  <c r="P137" i="12"/>
  <c r="P138" i="12"/>
  <c r="P139" i="12"/>
  <c r="P140" i="12"/>
  <c r="P141" i="12"/>
  <c r="P142" i="12"/>
  <c r="P143" i="12"/>
  <c r="P144" i="12"/>
  <c r="P145" i="12"/>
  <c r="P146" i="12"/>
  <c r="P147" i="12"/>
  <c r="P148" i="12"/>
  <c r="P149" i="12"/>
  <c r="P150" i="12"/>
  <c r="P151" i="12"/>
  <c r="P152" i="12"/>
  <c r="P153" i="12"/>
  <c r="P154" i="12"/>
  <c r="P155" i="12"/>
  <c r="P156" i="12"/>
  <c r="P157" i="12"/>
  <c r="P158" i="12"/>
  <c r="P159" i="12"/>
  <c r="P160" i="12"/>
  <c r="P161" i="12"/>
  <c r="P162" i="12"/>
  <c r="P163" i="12"/>
  <c r="P164" i="12"/>
  <c r="P165" i="12"/>
  <c r="P166" i="12"/>
  <c r="P167" i="12"/>
  <c r="P168" i="12"/>
  <c r="P169" i="12"/>
  <c r="P170" i="12"/>
  <c r="P171" i="12"/>
  <c r="P172" i="12"/>
  <c r="P173" i="12"/>
  <c r="P174" i="12"/>
  <c r="P175" i="12"/>
  <c r="P176" i="12"/>
  <c r="P177" i="12"/>
  <c r="P178" i="12"/>
  <c r="P179" i="12"/>
  <c r="P180" i="12"/>
  <c r="P181" i="12"/>
  <c r="P182" i="12"/>
  <c r="P183" i="12"/>
  <c r="P184" i="12"/>
  <c r="P185" i="12"/>
  <c r="P186" i="12"/>
  <c r="P187" i="12"/>
  <c r="P188" i="12"/>
  <c r="P189" i="12"/>
  <c r="P190" i="12"/>
  <c r="P191" i="12"/>
  <c r="P192" i="12"/>
  <c r="P193" i="12"/>
  <c r="P194" i="12"/>
  <c r="P195" i="12"/>
  <c r="P196" i="12"/>
  <c r="P197" i="12"/>
  <c r="P198" i="12"/>
  <c r="P199" i="12"/>
  <c r="P200" i="12"/>
  <c r="P201" i="12"/>
  <c r="P202" i="12"/>
  <c r="P203" i="12"/>
  <c r="P204" i="12"/>
  <c r="P205" i="12"/>
  <c r="P206" i="12"/>
  <c r="P207" i="12"/>
  <c r="P208" i="12"/>
  <c r="P209" i="12"/>
  <c r="P210" i="12"/>
  <c r="P211" i="12"/>
  <c r="P212" i="12"/>
  <c r="P213" i="12"/>
  <c r="P214" i="12"/>
  <c r="P215" i="12"/>
  <c r="P216" i="12"/>
  <c r="P217" i="12"/>
  <c r="P218" i="12"/>
  <c r="P219" i="12"/>
  <c r="P220" i="12"/>
  <c r="P221" i="12"/>
  <c r="P222" i="12"/>
  <c r="P223" i="12"/>
  <c r="P224" i="12"/>
  <c r="P225" i="12"/>
  <c r="P226" i="12"/>
  <c r="P227" i="12"/>
  <c r="P228" i="12"/>
  <c r="P229" i="12"/>
  <c r="P230" i="12"/>
  <c r="P231" i="12"/>
  <c r="P232" i="12"/>
  <c r="P233" i="12"/>
  <c r="P234" i="12"/>
  <c r="P235" i="12"/>
  <c r="P236" i="12"/>
  <c r="P237" i="12"/>
  <c r="P238" i="12"/>
  <c r="P239" i="12"/>
  <c r="P240" i="12"/>
  <c r="P241" i="12"/>
  <c r="P242" i="12"/>
  <c r="P243" i="12"/>
  <c r="P244" i="12"/>
  <c r="P245" i="12"/>
  <c r="P246" i="12"/>
  <c r="P247" i="12"/>
  <c r="P248" i="12"/>
  <c r="P249" i="12"/>
  <c r="P250" i="12"/>
  <c r="P251" i="12"/>
  <c r="P252" i="12"/>
  <c r="P253" i="12"/>
  <c r="P254" i="12"/>
  <c r="P255" i="12"/>
  <c r="P256" i="12"/>
  <c r="P257" i="12"/>
  <c r="P258" i="12"/>
  <c r="P259" i="12"/>
  <c r="P260" i="12"/>
  <c r="P261" i="12"/>
  <c r="P262" i="12"/>
  <c r="P263" i="12"/>
  <c r="P264" i="12"/>
  <c r="P265" i="12"/>
  <c r="P266" i="12"/>
  <c r="P267" i="12"/>
  <c r="P268" i="12"/>
  <c r="P269" i="12"/>
  <c r="P270" i="12"/>
  <c r="P271" i="12"/>
  <c r="P272" i="12"/>
  <c r="P273" i="12"/>
  <c r="P274" i="12"/>
  <c r="P275" i="12"/>
  <c r="P276" i="12"/>
  <c r="P277" i="12"/>
  <c r="P278" i="12"/>
  <c r="P279" i="12"/>
  <c r="P280" i="12"/>
  <c r="P281" i="12"/>
  <c r="P282" i="12"/>
  <c r="P283" i="12"/>
  <c r="P284" i="12"/>
  <c r="P285" i="12"/>
  <c r="P286" i="12"/>
  <c r="P287" i="12"/>
  <c r="P288" i="12"/>
  <c r="P289" i="12"/>
  <c r="P290" i="12"/>
  <c r="P291" i="12"/>
  <c r="P292" i="12"/>
  <c r="P293" i="12"/>
  <c r="P294" i="12"/>
  <c r="P295" i="12"/>
  <c r="P296" i="12"/>
  <c r="P297" i="12"/>
  <c r="P298" i="12"/>
  <c r="P299" i="12"/>
  <c r="P300" i="12"/>
  <c r="P301" i="12"/>
  <c r="P302" i="12"/>
  <c r="P303" i="12"/>
  <c r="P304" i="12"/>
  <c r="P305" i="12"/>
  <c r="P306" i="12"/>
  <c r="P307" i="12"/>
  <c r="P308" i="12"/>
  <c r="P309" i="12"/>
  <c r="P310" i="12"/>
  <c r="P311" i="12"/>
  <c r="P312" i="12"/>
  <c r="P313" i="12"/>
  <c r="P314" i="12"/>
  <c r="P315" i="12"/>
  <c r="P316" i="12"/>
  <c r="P317" i="12"/>
  <c r="P318" i="12"/>
  <c r="P319" i="12"/>
  <c r="P320" i="12"/>
  <c r="P321" i="12"/>
  <c r="P322" i="12"/>
  <c r="P323" i="12"/>
  <c r="P324" i="12"/>
  <c r="P325" i="12"/>
  <c r="P326" i="12"/>
  <c r="P327" i="12"/>
  <c r="P328" i="12"/>
  <c r="P329" i="12"/>
  <c r="P330" i="12"/>
  <c r="P331" i="12"/>
  <c r="P332" i="12"/>
  <c r="P333" i="12"/>
  <c r="P334" i="12"/>
  <c r="P335" i="12"/>
  <c r="P336" i="12"/>
  <c r="P337" i="12"/>
  <c r="P338" i="12"/>
  <c r="P339" i="12"/>
  <c r="P340" i="12"/>
  <c r="P341" i="12"/>
  <c r="P342" i="12"/>
  <c r="P343" i="12"/>
  <c r="P344" i="12"/>
  <c r="P345" i="12"/>
  <c r="P346" i="12"/>
  <c r="P347" i="12"/>
  <c r="P348" i="12"/>
  <c r="P349" i="12"/>
  <c r="P350" i="12"/>
  <c r="P351" i="12"/>
  <c r="P352" i="12"/>
  <c r="P353" i="12"/>
  <c r="P354" i="12"/>
  <c r="P355" i="12"/>
  <c r="P356" i="12"/>
  <c r="P357" i="12"/>
  <c r="P358" i="12"/>
  <c r="P359" i="12"/>
  <c r="P360" i="12"/>
  <c r="P361" i="12"/>
  <c r="P362" i="12"/>
  <c r="P363" i="12"/>
  <c r="P364" i="12"/>
  <c r="P365" i="12"/>
  <c r="P366" i="12"/>
  <c r="P367" i="12"/>
  <c r="P368" i="12"/>
  <c r="P369" i="12"/>
  <c r="P370" i="12"/>
  <c r="P371" i="12"/>
  <c r="P372" i="12"/>
  <c r="P373" i="12"/>
  <c r="P374" i="12"/>
  <c r="P375" i="12"/>
  <c r="P376" i="12"/>
  <c r="P377" i="12"/>
  <c r="P378" i="12"/>
  <c r="P379" i="12"/>
  <c r="P380" i="12"/>
  <c r="P381" i="12"/>
  <c r="P382" i="12"/>
  <c r="P383" i="12"/>
  <c r="P384" i="12"/>
  <c r="P385" i="12"/>
  <c r="P386" i="12"/>
  <c r="P387" i="12"/>
  <c r="P388" i="12"/>
  <c r="P389" i="12"/>
  <c r="P390" i="12"/>
  <c r="P391" i="12"/>
  <c r="P392" i="12"/>
  <c r="P393" i="12"/>
  <c r="P394" i="12"/>
  <c r="P395" i="12"/>
  <c r="P396" i="12"/>
  <c r="P397" i="12"/>
  <c r="P398" i="12"/>
  <c r="P399" i="12"/>
  <c r="P400" i="12"/>
  <c r="P401" i="12"/>
  <c r="P402" i="12"/>
  <c r="P403" i="12"/>
  <c r="P404" i="12"/>
  <c r="P405" i="12"/>
  <c r="P406" i="12"/>
  <c r="P407" i="12"/>
  <c r="P408" i="12"/>
  <c r="P409" i="12"/>
  <c r="P410" i="12"/>
  <c r="P411" i="12"/>
  <c r="P412" i="12"/>
  <c r="P413" i="12"/>
  <c r="P414" i="12"/>
  <c r="P415" i="12"/>
  <c r="P416" i="12"/>
  <c r="P417" i="12"/>
  <c r="P418" i="12"/>
  <c r="O2" i="12"/>
  <c r="O3" i="12"/>
  <c r="O4" i="12"/>
  <c r="O5" i="12"/>
  <c r="O6" i="12"/>
  <c r="O7" i="12"/>
  <c r="O8" i="12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O36" i="12"/>
  <c r="O37" i="12"/>
  <c r="O38" i="12"/>
  <c r="O39" i="12"/>
  <c r="O40" i="12"/>
  <c r="O41" i="12"/>
  <c r="O42" i="12"/>
  <c r="O43" i="12"/>
  <c r="O44" i="12"/>
  <c r="O45" i="12"/>
  <c r="O46" i="12"/>
  <c r="O47" i="12"/>
  <c r="O48" i="12"/>
  <c r="O49" i="12"/>
  <c r="O50" i="12"/>
  <c r="O51" i="12"/>
  <c r="O52" i="12"/>
  <c r="O53" i="12"/>
  <c r="O54" i="12"/>
  <c r="O55" i="12"/>
  <c r="O56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8" i="12"/>
  <c r="O89" i="12"/>
  <c r="O90" i="12"/>
  <c r="O91" i="12"/>
  <c r="O92" i="12"/>
  <c r="O93" i="12"/>
  <c r="O94" i="12"/>
  <c r="O95" i="12"/>
  <c r="O96" i="12"/>
  <c r="O97" i="12"/>
  <c r="O98" i="12"/>
  <c r="O99" i="12"/>
  <c r="O100" i="12"/>
  <c r="O101" i="12"/>
  <c r="O102" i="12"/>
  <c r="O103" i="12"/>
  <c r="O104" i="12"/>
  <c r="O105" i="12"/>
  <c r="O106" i="12"/>
  <c r="O107" i="12"/>
  <c r="O108" i="12"/>
  <c r="O109" i="12"/>
  <c r="O110" i="12"/>
  <c r="O111" i="12"/>
  <c r="O112" i="12"/>
  <c r="O113" i="12"/>
  <c r="O114" i="12"/>
  <c r="O115" i="12"/>
  <c r="O116" i="12"/>
  <c r="O117" i="12"/>
  <c r="O118" i="12"/>
  <c r="O119" i="12"/>
  <c r="O120" i="12"/>
  <c r="O121" i="12"/>
  <c r="O122" i="12"/>
  <c r="O123" i="12"/>
  <c r="O124" i="12"/>
  <c r="O125" i="12"/>
  <c r="O126" i="12"/>
  <c r="O127" i="12"/>
  <c r="O128" i="12"/>
  <c r="O129" i="12"/>
  <c r="O130" i="12"/>
  <c r="O131" i="12"/>
  <c r="O132" i="12"/>
  <c r="O133" i="12"/>
  <c r="O134" i="12"/>
  <c r="O135" i="12"/>
  <c r="O136" i="12"/>
  <c r="O137" i="12"/>
  <c r="O138" i="12"/>
  <c r="O139" i="12"/>
  <c r="O140" i="12"/>
  <c r="O141" i="12"/>
  <c r="O142" i="12"/>
  <c r="O143" i="12"/>
  <c r="O144" i="12"/>
  <c r="O145" i="12"/>
  <c r="O146" i="12"/>
  <c r="O147" i="12"/>
  <c r="O148" i="12"/>
  <c r="O149" i="12"/>
  <c r="O150" i="12"/>
  <c r="O151" i="12"/>
  <c r="O152" i="12"/>
  <c r="O153" i="12"/>
  <c r="O154" i="12"/>
  <c r="O155" i="12"/>
  <c r="O156" i="12"/>
  <c r="O157" i="12"/>
  <c r="O158" i="12"/>
  <c r="O159" i="12"/>
  <c r="O160" i="12"/>
  <c r="O161" i="12"/>
  <c r="O162" i="12"/>
  <c r="O163" i="12"/>
  <c r="O164" i="12"/>
  <c r="O165" i="12"/>
  <c r="O166" i="12"/>
  <c r="O167" i="12"/>
  <c r="O168" i="12"/>
  <c r="O169" i="12"/>
  <c r="O170" i="12"/>
  <c r="O171" i="12"/>
  <c r="O172" i="12"/>
  <c r="O173" i="12"/>
  <c r="O174" i="12"/>
  <c r="O175" i="12"/>
  <c r="O176" i="12"/>
  <c r="O177" i="12"/>
  <c r="O178" i="12"/>
  <c r="O179" i="12"/>
  <c r="O180" i="12"/>
  <c r="O181" i="12"/>
  <c r="O182" i="12"/>
  <c r="O183" i="12"/>
  <c r="O184" i="12"/>
  <c r="O185" i="12"/>
  <c r="O186" i="12"/>
  <c r="O187" i="12"/>
  <c r="O188" i="12"/>
  <c r="O189" i="12"/>
  <c r="O190" i="12"/>
  <c r="O191" i="12"/>
  <c r="O192" i="12"/>
  <c r="O193" i="12"/>
  <c r="O194" i="12"/>
  <c r="O195" i="12"/>
  <c r="O196" i="12"/>
  <c r="O197" i="12"/>
  <c r="O198" i="12"/>
  <c r="O199" i="12"/>
  <c r="O200" i="12"/>
  <c r="O201" i="12"/>
  <c r="O202" i="12"/>
  <c r="O203" i="12"/>
  <c r="O204" i="12"/>
  <c r="O205" i="12"/>
  <c r="O206" i="12"/>
  <c r="O207" i="12"/>
  <c r="O208" i="12"/>
  <c r="O209" i="12"/>
  <c r="O210" i="12"/>
  <c r="O211" i="12"/>
  <c r="O212" i="12"/>
  <c r="O213" i="12"/>
  <c r="O214" i="12"/>
  <c r="O215" i="12"/>
  <c r="O216" i="12"/>
  <c r="O217" i="12"/>
  <c r="O218" i="12"/>
  <c r="O219" i="12"/>
  <c r="O220" i="12"/>
  <c r="O221" i="12"/>
  <c r="O222" i="12"/>
  <c r="O223" i="12"/>
  <c r="O224" i="12"/>
  <c r="O225" i="12"/>
  <c r="O226" i="12"/>
  <c r="O227" i="12"/>
  <c r="O228" i="12"/>
  <c r="O229" i="12"/>
  <c r="O230" i="12"/>
  <c r="O231" i="12"/>
  <c r="O232" i="12"/>
  <c r="O233" i="12"/>
  <c r="O234" i="12"/>
  <c r="O235" i="12"/>
  <c r="O236" i="12"/>
  <c r="O237" i="12"/>
  <c r="O238" i="12"/>
  <c r="O239" i="12"/>
  <c r="O240" i="12"/>
  <c r="O241" i="12"/>
  <c r="O242" i="12"/>
  <c r="O243" i="12"/>
  <c r="O244" i="12"/>
  <c r="O245" i="12"/>
  <c r="O246" i="12"/>
  <c r="O247" i="12"/>
  <c r="O248" i="12"/>
  <c r="O249" i="12"/>
  <c r="O250" i="12"/>
  <c r="O251" i="12"/>
  <c r="O252" i="12"/>
  <c r="O253" i="12"/>
  <c r="O254" i="12"/>
  <c r="O255" i="12"/>
  <c r="O256" i="12"/>
  <c r="O257" i="12"/>
  <c r="O258" i="12"/>
  <c r="O259" i="12"/>
  <c r="O260" i="12"/>
  <c r="O261" i="12"/>
  <c r="O262" i="12"/>
  <c r="O263" i="12"/>
  <c r="O264" i="12"/>
  <c r="O265" i="12"/>
  <c r="O266" i="12"/>
  <c r="O267" i="12"/>
  <c r="O268" i="12"/>
  <c r="O269" i="12"/>
  <c r="O270" i="12"/>
  <c r="O271" i="12"/>
  <c r="O272" i="12"/>
  <c r="O273" i="12"/>
  <c r="O274" i="12"/>
  <c r="O275" i="12"/>
  <c r="O276" i="12"/>
  <c r="O277" i="12"/>
  <c r="O278" i="12"/>
  <c r="O279" i="12"/>
  <c r="O280" i="12"/>
  <c r="O281" i="12"/>
  <c r="O282" i="12"/>
  <c r="O283" i="12"/>
  <c r="O284" i="12"/>
  <c r="O285" i="12"/>
  <c r="O286" i="12"/>
  <c r="O287" i="12"/>
  <c r="O288" i="12"/>
  <c r="O289" i="12"/>
  <c r="O290" i="12"/>
  <c r="O291" i="12"/>
  <c r="O292" i="12"/>
  <c r="O293" i="12"/>
  <c r="O294" i="12"/>
  <c r="O295" i="12"/>
  <c r="O296" i="12"/>
  <c r="O297" i="12"/>
  <c r="O298" i="12"/>
  <c r="O299" i="12"/>
  <c r="O300" i="12"/>
  <c r="O301" i="12"/>
  <c r="O302" i="12"/>
  <c r="O303" i="12"/>
  <c r="O304" i="12"/>
  <c r="O305" i="12"/>
  <c r="O306" i="12"/>
  <c r="O307" i="12"/>
  <c r="O308" i="12"/>
  <c r="O309" i="12"/>
  <c r="O310" i="12"/>
  <c r="O311" i="12"/>
  <c r="O312" i="12"/>
  <c r="O313" i="12"/>
  <c r="O314" i="12"/>
  <c r="O315" i="12"/>
  <c r="O316" i="12"/>
  <c r="O317" i="12"/>
  <c r="O318" i="12"/>
  <c r="O319" i="12"/>
  <c r="O320" i="12"/>
  <c r="O321" i="12"/>
  <c r="O322" i="12"/>
  <c r="O323" i="12"/>
  <c r="O324" i="12"/>
  <c r="O325" i="12"/>
  <c r="O326" i="12"/>
  <c r="O327" i="12"/>
  <c r="O328" i="12"/>
  <c r="O329" i="12"/>
  <c r="O330" i="12"/>
  <c r="O331" i="12"/>
  <c r="O332" i="12"/>
  <c r="O333" i="12"/>
  <c r="O334" i="12"/>
  <c r="O335" i="12"/>
  <c r="O336" i="12"/>
  <c r="O337" i="12"/>
  <c r="O338" i="12"/>
  <c r="O339" i="12"/>
  <c r="O340" i="12"/>
  <c r="O341" i="12"/>
  <c r="O342" i="12"/>
  <c r="O343" i="12"/>
  <c r="O344" i="12"/>
  <c r="O345" i="12"/>
  <c r="O346" i="12"/>
  <c r="O347" i="12"/>
  <c r="O348" i="12"/>
  <c r="O349" i="12"/>
  <c r="O350" i="12"/>
  <c r="O351" i="12"/>
  <c r="O352" i="12"/>
  <c r="O353" i="12"/>
  <c r="O354" i="12"/>
  <c r="O355" i="12"/>
  <c r="O356" i="12"/>
  <c r="O357" i="12"/>
  <c r="O358" i="12"/>
  <c r="O359" i="12"/>
  <c r="O360" i="12"/>
  <c r="O361" i="12"/>
  <c r="O362" i="12"/>
  <c r="O363" i="12"/>
  <c r="O364" i="12"/>
  <c r="O365" i="12"/>
  <c r="O366" i="12"/>
  <c r="O367" i="12"/>
  <c r="O368" i="12"/>
  <c r="O369" i="12"/>
  <c r="O370" i="12"/>
  <c r="O371" i="12"/>
  <c r="O372" i="12"/>
  <c r="O373" i="12"/>
  <c r="O374" i="12"/>
  <c r="O375" i="12"/>
  <c r="O376" i="12"/>
  <c r="O377" i="12"/>
  <c r="O378" i="12"/>
  <c r="O379" i="12"/>
  <c r="O380" i="12"/>
  <c r="O381" i="12"/>
  <c r="O382" i="12"/>
  <c r="O383" i="12"/>
  <c r="O384" i="12"/>
  <c r="O385" i="12"/>
  <c r="O386" i="12"/>
  <c r="O387" i="12"/>
  <c r="O388" i="12"/>
  <c r="O389" i="12"/>
  <c r="O390" i="12"/>
  <c r="O391" i="12"/>
  <c r="O392" i="12"/>
  <c r="O393" i="12"/>
  <c r="O394" i="12"/>
  <c r="O395" i="12"/>
  <c r="O396" i="12"/>
  <c r="O397" i="12"/>
  <c r="O398" i="12"/>
  <c r="O399" i="12"/>
  <c r="O400" i="12"/>
  <c r="O401" i="12"/>
  <c r="O402" i="12"/>
  <c r="O403" i="12"/>
  <c r="O404" i="12"/>
  <c r="O405" i="12"/>
  <c r="O406" i="12"/>
  <c r="O407" i="12"/>
  <c r="O408" i="12"/>
  <c r="O409" i="12"/>
  <c r="O410" i="12"/>
  <c r="O411" i="12"/>
  <c r="O412" i="12"/>
  <c r="O413" i="12"/>
  <c r="O414" i="12"/>
  <c r="O415" i="12"/>
  <c r="O416" i="12"/>
  <c r="O417" i="12"/>
  <c r="O418" i="12"/>
  <c r="N2" i="12"/>
  <c r="N3" i="12"/>
  <c r="N4" i="12"/>
  <c r="N5" i="12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4" i="12"/>
  <c r="N65" i="12"/>
  <c r="N6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3" i="12"/>
  <c r="N84" i="12"/>
  <c r="N85" i="12"/>
  <c r="N86" i="12"/>
  <c r="N87" i="12"/>
  <c r="N88" i="12"/>
  <c r="N89" i="12"/>
  <c r="N90" i="12"/>
  <c r="N91" i="12"/>
  <c r="N92" i="12"/>
  <c r="N93" i="12"/>
  <c r="N94" i="12"/>
  <c r="N95" i="12"/>
  <c r="N9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N117" i="12"/>
  <c r="N118" i="12"/>
  <c r="N119" i="12"/>
  <c r="N120" i="12"/>
  <c r="N121" i="12"/>
  <c r="N122" i="12"/>
  <c r="N123" i="12"/>
  <c r="N124" i="12"/>
  <c r="N125" i="12"/>
  <c r="N126" i="12"/>
  <c r="N127" i="12"/>
  <c r="N128" i="12"/>
  <c r="N129" i="12"/>
  <c r="N130" i="12"/>
  <c r="N131" i="12"/>
  <c r="N132" i="12"/>
  <c r="N133" i="12"/>
  <c r="N134" i="12"/>
  <c r="N135" i="12"/>
  <c r="N136" i="12"/>
  <c r="N137" i="12"/>
  <c r="N138" i="12"/>
  <c r="N139" i="12"/>
  <c r="N140" i="12"/>
  <c r="N141" i="12"/>
  <c r="N142" i="12"/>
  <c r="N143" i="12"/>
  <c r="N144" i="12"/>
  <c r="N145" i="12"/>
  <c r="N146" i="12"/>
  <c r="N147" i="12"/>
  <c r="N148" i="12"/>
  <c r="N149" i="12"/>
  <c r="N150" i="12"/>
  <c r="N151" i="12"/>
  <c r="N152" i="12"/>
  <c r="N153" i="12"/>
  <c r="N154" i="12"/>
  <c r="N155" i="12"/>
  <c r="N156" i="12"/>
  <c r="N157" i="12"/>
  <c r="N158" i="12"/>
  <c r="N159" i="12"/>
  <c r="N160" i="12"/>
  <c r="N161" i="12"/>
  <c r="N162" i="12"/>
  <c r="N163" i="12"/>
  <c r="N164" i="12"/>
  <c r="N165" i="12"/>
  <c r="N166" i="12"/>
  <c r="N167" i="12"/>
  <c r="N168" i="12"/>
  <c r="N169" i="12"/>
  <c r="N170" i="12"/>
  <c r="N171" i="12"/>
  <c r="N172" i="12"/>
  <c r="N173" i="12"/>
  <c r="N174" i="12"/>
  <c r="N175" i="12"/>
  <c r="N176" i="12"/>
  <c r="N177" i="12"/>
  <c r="N178" i="12"/>
  <c r="N179" i="12"/>
  <c r="N180" i="12"/>
  <c r="N181" i="12"/>
  <c r="N182" i="12"/>
  <c r="N183" i="12"/>
  <c r="N184" i="12"/>
  <c r="N185" i="12"/>
  <c r="N186" i="12"/>
  <c r="N187" i="12"/>
  <c r="N188" i="12"/>
  <c r="N189" i="12"/>
  <c r="N190" i="12"/>
  <c r="N191" i="12"/>
  <c r="N192" i="12"/>
  <c r="N193" i="12"/>
  <c r="N194" i="12"/>
  <c r="N195" i="12"/>
  <c r="N196" i="12"/>
  <c r="N197" i="12"/>
  <c r="N198" i="12"/>
  <c r="N199" i="12"/>
  <c r="N200" i="12"/>
  <c r="N201" i="12"/>
  <c r="N202" i="12"/>
  <c r="N203" i="12"/>
  <c r="N204" i="12"/>
  <c r="N205" i="12"/>
  <c r="N206" i="12"/>
  <c r="N207" i="12"/>
  <c r="N208" i="12"/>
  <c r="N209" i="12"/>
  <c r="N210" i="12"/>
  <c r="N211" i="12"/>
  <c r="N212" i="12"/>
  <c r="N213" i="12"/>
  <c r="N214" i="12"/>
  <c r="N215" i="12"/>
  <c r="N216" i="12"/>
  <c r="N217" i="12"/>
  <c r="N218" i="12"/>
  <c r="N219" i="12"/>
  <c r="N220" i="12"/>
  <c r="N221" i="12"/>
  <c r="N222" i="12"/>
  <c r="N223" i="12"/>
  <c r="N224" i="12"/>
  <c r="N225" i="12"/>
  <c r="N226" i="12"/>
  <c r="N227" i="12"/>
  <c r="N228" i="12"/>
  <c r="N229" i="12"/>
  <c r="N230" i="12"/>
  <c r="N231" i="12"/>
  <c r="N232" i="12"/>
  <c r="N233" i="12"/>
  <c r="N234" i="12"/>
  <c r="N235" i="12"/>
  <c r="N236" i="12"/>
  <c r="N237" i="12"/>
  <c r="N238" i="12"/>
  <c r="N239" i="12"/>
  <c r="N240" i="12"/>
  <c r="N241" i="12"/>
  <c r="N242" i="12"/>
  <c r="N243" i="12"/>
  <c r="N244" i="12"/>
  <c r="N245" i="12"/>
  <c r="N246" i="12"/>
  <c r="N247" i="12"/>
  <c r="N248" i="12"/>
  <c r="N249" i="12"/>
  <c r="N250" i="12"/>
  <c r="N251" i="12"/>
  <c r="N252" i="12"/>
  <c r="N253" i="12"/>
  <c r="N254" i="12"/>
  <c r="N255" i="12"/>
  <c r="N256" i="12"/>
  <c r="N257" i="12"/>
  <c r="N258" i="12"/>
  <c r="N259" i="12"/>
  <c r="N260" i="12"/>
  <c r="N261" i="12"/>
  <c r="N262" i="12"/>
  <c r="N263" i="12"/>
  <c r="N264" i="12"/>
  <c r="N265" i="12"/>
  <c r="N266" i="12"/>
  <c r="N267" i="12"/>
  <c r="N268" i="12"/>
  <c r="N269" i="12"/>
  <c r="N270" i="12"/>
  <c r="N271" i="12"/>
  <c r="N272" i="12"/>
  <c r="N273" i="12"/>
  <c r="N274" i="12"/>
  <c r="N275" i="12"/>
  <c r="N276" i="12"/>
  <c r="N277" i="12"/>
  <c r="N278" i="12"/>
  <c r="N279" i="12"/>
  <c r="N280" i="12"/>
  <c r="N281" i="12"/>
  <c r="N282" i="12"/>
  <c r="N283" i="12"/>
  <c r="N284" i="12"/>
  <c r="N285" i="12"/>
  <c r="N286" i="12"/>
  <c r="N287" i="12"/>
  <c r="N288" i="12"/>
  <c r="N289" i="12"/>
  <c r="N290" i="12"/>
  <c r="N291" i="12"/>
  <c r="N292" i="12"/>
  <c r="N293" i="12"/>
  <c r="N294" i="12"/>
  <c r="N295" i="12"/>
  <c r="N296" i="12"/>
  <c r="N297" i="12"/>
  <c r="N298" i="12"/>
  <c r="N299" i="12"/>
  <c r="N300" i="12"/>
  <c r="N301" i="12"/>
  <c r="N302" i="12"/>
  <c r="N303" i="12"/>
  <c r="N304" i="12"/>
  <c r="N305" i="12"/>
  <c r="N306" i="12"/>
  <c r="N307" i="12"/>
  <c r="N308" i="12"/>
  <c r="N309" i="12"/>
  <c r="N310" i="12"/>
  <c r="N311" i="12"/>
  <c r="N312" i="12"/>
  <c r="N313" i="12"/>
  <c r="N314" i="12"/>
  <c r="N315" i="12"/>
  <c r="N316" i="12"/>
  <c r="N317" i="12"/>
  <c r="N318" i="12"/>
  <c r="N319" i="12"/>
  <c r="N320" i="12"/>
  <c r="N321" i="12"/>
  <c r="N322" i="12"/>
  <c r="N323" i="12"/>
  <c r="N324" i="12"/>
  <c r="N325" i="12"/>
  <c r="N326" i="12"/>
  <c r="N327" i="12"/>
  <c r="N328" i="12"/>
  <c r="N329" i="12"/>
  <c r="N330" i="12"/>
  <c r="N331" i="12"/>
  <c r="N332" i="12"/>
  <c r="N333" i="12"/>
  <c r="N334" i="12"/>
  <c r="N335" i="12"/>
  <c r="N336" i="12"/>
  <c r="N337" i="12"/>
  <c r="N338" i="12"/>
  <c r="N339" i="12"/>
  <c r="N340" i="12"/>
  <c r="N341" i="12"/>
  <c r="N342" i="12"/>
  <c r="N343" i="12"/>
  <c r="N344" i="12"/>
  <c r="N345" i="12"/>
  <c r="N346" i="12"/>
  <c r="N347" i="12"/>
  <c r="N348" i="12"/>
  <c r="N349" i="12"/>
  <c r="N350" i="12"/>
  <c r="N351" i="12"/>
  <c r="N352" i="12"/>
  <c r="N353" i="12"/>
  <c r="N354" i="12"/>
  <c r="N355" i="12"/>
  <c r="N356" i="12"/>
  <c r="N357" i="12"/>
  <c r="N358" i="12"/>
  <c r="N359" i="12"/>
  <c r="N360" i="12"/>
  <c r="N361" i="12"/>
  <c r="N362" i="12"/>
  <c r="N363" i="12"/>
  <c r="N364" i="12"/>
  <c r="N365" i="12"/>
  <c r="N366" i="12"/>
  <c r="N367" i="12"/>
  <c r="N368" i="12"/>
  <c r="N369" i="12"/>
  <c r="N370" i="12"/>
  <c r="N371" i="12"/>
  <c r="N372" i="12"/>
  <c r="N373" i="12"/>
  <c r="N374" i="12"/>
  <c r="N375" i="12"/>
  <c r="N376" i="12"/>
  <c r="N377" i="12"/>
  <c r="N378" i="12"/>
  <c r="N379" i="12"/>
  <c r="N380" i="12"/>
  <c r="N381" i="12"/>
  <c r="N382" i="12"/>
  <c r="N383" i="12"/>
  <c r="N384" i="12"/>
  <c r="N385" i="12"/>
  <c r="N386" i="12"/>
  <c r="N387" i="12"/>
  <c r="N388" i="12"/>
  <c r="N389" i="12"/>
  <c r="N390" i="12"/>
  <c r="N391" i="12"/>
  <c r="N392" i="12"/>
  <c r="N393" i="12"/>
  <c r="N394" i="12"/>
  <c r="N395" i="12"/>
  <c r="N396" i="12"/>
  <c r="N397" i="12"/>
  <c r="N398" i="12"/>
  <c r="N399" i="12"/>
  <c r="N400" i="12"/>
  <c r="N401" i="12"/>
  <c r="N402" i="12"/>
  <c r="N403" i="12"/>
  <c r="N404" i="12"/>
  <c r="N405" i="12"/>
  <c r="N406" i="12"/>
  <c r="N407" i="12"/>
  <c r="N408" i="12"/>
  <c r="N409" i="12"/>
  <c r="N410" i="12"/>
  <c r="N411" i="12"/>
  <c r="N412" i="12"/>
  <c r="N413" i="12"/>
  <c r="N414" i="12"/>
  <c r="N415" i="12"/>
  <c r="N416" i="12"/>
  <c r="N417" i="12"/>
  <c r="N418" i="12"/>
  <c r="M2" i="12"/>
  <c r="M3" i="12"/>
  <c r="M4" i="12"/>
  <c r="M5" i="12"/>
  <c r="M6" i="12"/>
  <c r="M7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M37" i="12"/>
  <c r="M38" i="12"/>
  <c r="M39" i="12"/>
  <c r="M40" i="12"/>
  <c r="M41" i="12"/>
  <c r="M42" i="12"/>
  <c r="M43" i="12"/>
  <c r="M44" i="12"/>
  <c r="M45" i="12"/>
  <c r="M46" i="12"/>
  <c r="M47" i="12"/>
  <c r="M48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M65" i="12"/>
  <c r="M66" i="12"/>
  <c r="M67" i="12"/>
  <c r="M68" i="12"/>
  <c r="M69" i="12"/>
  <c r="M70" i="12"/>
  <c r="M71" i="12"/>
  <c r="M72" i="12"/>
  <c r="M73" i="12"/>
  <c r="M74" i="12"/>
  <c r="M75" i="12"/>
  <c r="M76" i="12"/>
  <c r="M77" i="12"/>
  <c r="M78" i="12"/>
  <c r="M79" i="12"/>
  <c r="M80" i="12"/>
  <c r="M81" i="12"/>
  <c r="M82" i="12"/>
  <c r="M83" i="12"/>
  <c r="M84" i="12"/>
  <c r="M85" i="12"/>
  <c r="M86" i="12"/>
  <c r="M87" i="12"/>
  <c r="M88" i="12"/>
  <c r="M89" i="12"/>
  <c r="M90" i="12"/>
  <c r="M91" i="12"/>
  <c r="M92" i="12"/>
  <c r="M93" i="12"/>
  <c r="M94" i="12"/>
  <c r="M95" i="12"/>
  <c r="M96" i="12"/>
  <c r="M97" i="12"/>
  <c r="M98" i="12"/>
  <c r="M99" i="12"/>
  <c r="M100" i="12"/>
  <c r="M101" i="12"/>
  <c r="M102" i="12"/>
  <c r="M103" i="12"/>
  <c r="M104" i="12"/>
  <c r="M105" i="12"/>
  <c r="M106" i="12"/>
  <c r="M107" i="12"/>
  <c r="M108" i="12"/>
  <c r="M109" i="12"/>
  <c r="M110" i="12"/>
  <c r="M111" i="12"/>
  <c r="M112" i="12"/>
  <c r="M113" i="12"/>
  <c r="M114" i="12"/>
  <c r="M115" i="12"/>
  <c r="M116" i="12"/>
  <c r="M117" i="12"/>
  <c r="M118" i="12"/>
  <c r="M119" i="12"/>
  <c r="M120" i="12"/>
  <c r="M121" i="12"/>
  <c r="M122" i="12"/>
  <c r="M123" i="12"/>
  <c r="M124" i="12"/>
  <c r="M125" i="12"/>
  <c r="M126" i="12"/>
  <c r="M127" i="12"/>
  <c r="M128" i="12"/>
  <c r="M129" i="12"/>
  <c r="M130" i="12"/>
  <c r="M131" i="12"/>
  <c r="M132" i="12"/>
  <c r="M133" i="12"/>
  <c r="M134" i="12"/>
  <c r="M135" i="12"/>
  <c r="M136" i="12"/>
  <c r="M137" i="12"/>
  <c r="M138" i="12"/>
  <c r="M139" i="12"/>
  <c r="M140" i="12"/>
  <c r="M141" i="12"/>
  <c r="M142" i="12"/>
  <c r="M143" i="12"/>
  <c r="M144" i="12"/>
  <c r="M145" i="12"/>
  <c r="M146" i="12"/>
  <c r="M147" i="12"/>
  <c r="M148" i="12"/>
  <c r="M149" i="12"/>
  <c r="M150" i="12"/>
  <c r="M151" i="12"/>
  <c r="M152" i="12"/>
  <c r="M153" i="12"/>
  <c r="M154" i="12"/>
  <c r="M155" i="12"/>
  <c r="M156" i="12"/>
  <c r="M157" i="12"/>
  <c r="M158" i="12"/>
  <c r="M159" i="12"/>
  <c r="M160" i="12"/>
  <c r="M161" i="12"/>
  <c r="M162" i="12"/>
  <c r="M163" i="12"/>
  <c r="M164" i="12"/>
  <c r="M165" i="12"/>
  <c r="M166" i="12"/>
  <c r="M167" i="12"/>
  <c r="M168" i="12"/>
  <c r="M169" i="12"/>
  <c r="M170" i="12"/>
  <c r="M171" i="12"/>
  <c r="M172" i="12"/>
  <c r="M173" i="12"/>
  <c r="M174" i="12"/>
  <c r="M175" i="12"/>
  <c r="M176" i="12"/>
  <c r="M177" i="12"/>
  <c r="M178" i="12"/>
  <c r="M179" i="12"/>
  <c r="M180" i="12"/>
  <c r="M181" i="12"/>
  <c r="M182" i="12"/>
  <c r="M183" i="12"/>
  <c r="M184" i="12"/>
  <c r="M185" i="12"/>
  <c r="M186" i="12"/>
  <c r="M187" i="12"/>
  <c r="M188" i="12"/>
  <c r="M189" i="12"/>
  <c r="M190" i="12"/>
  <c r="M191" i="12"/>
  <c r="M192" i="12"/>
  <c r="M193" i="12"/>
  <c r="M194" i="12"/>
  <c r="M195" i="12"/>
  <c r="M196" i="12"/>
  <c r="M197" i="12"/>
  <c r="M198" i="12"/>
  <c r="M199" i="12"/>
  <c r="M200" i="12"/>
  <c r="M201" i="12"/>
  <c r="M202" i="12"/>
  <c r="M203" i="12"/>
  <c r="M204" i="12"/>
  <c r="M205" i="12"/>
  <c r="M206" i="12"/>
  <c r="M207" i="12"/>
  <c r="M208" i="12"/>
  <c r="M209" i="12"/>
  <c r="M210" i="12"/>
  <c r="M211" i="12"/>
  <c r="M212" i="12"/>
  <c r="M213" i="12"/>
  <c r="M214" i="12"/>
  <c r="M215" i="12"/>
  <c r="M216" i="12"/>
  <c r="M217" i="12"/>
  <c r="M218" i="12"/>
  <c r="M219" i="12"/>
  <c r="M220" i="12"/>
  <c r="M221" i="12"/>
  <c r="M222" i="12"/>
  <c r="M223" i="12"/>
  <c r="M224" i="12"/>
  <c r="M225" i="12"/>
  <c r="M226" i="12"/>
  <c r="M227" i="12"/>
  <c r="M228" i="12"/>
  <c r="M229" i="12"/>
  <c r="M230" i="12"/>
  <c r="M231" i="12"/>
  <c r="M232" i="12"/>
  <c r="M233" i="12"/>
  <c r="M234" i="12"/>
  <c r="M235" i="12"/>
  <c r="M236" i="12"/>
  <c r="M237" i="12"/>
  <c r="M238" i="12"/>
  <c r="M239" i="12"/>
  <c r="M240" i="12"/>
  <c r="M241" i="12"/>
  <c r="M242" i="12"/>
  <c r="M243" i="12"/>
  <c r="M244" i="12"/>
  <c r="M245" i="12"/>
  <c r="M246" i="12"/>
  <c r="M247" i="12"/>
  <c r="M248" i="12"/>
  <c r="M249" i="12"/>
  <c r="M250" i="12"/>
  <c r="M251" i="12"/>
  <c r="M252" i="12"/>
  <c r="M253" i="12"/>
  <c r="M254" i="12"/>
  <c r="M255" i="12"/>
  <c r="M256" i="12"/>
  <c r="M257" i="12"/>
  <c r="M258" i="12"/>
  <c r="M259" i="12"/>
  <c r="M260" i="12"/>
  <c r="M261" i="12"/>
  <c r="M262" i="12"/>
  <c r="M263" i="12"/>
  <c r="M264" i="12"/>
  <c r="M265" i="12"/>
  <c r="M266" i="12"/>
  <c r="M267" i="12"/>
  <c r="M268" i="12"/>
  <c r="M269" i="12"/>
  <c r="M270" i="12"/>
  <c r="M271" i="12"/>
  <c r="M272" i="12"/>
  <c r="M273" i="12"/>
  <c r="M274" i="12"/>
  <c r="M275" i="12"/>
  <c r="M276" i="12"/>
  <c r="M277" i="12"/>
  <c r="M278" i="12"/>
  <c r="M279" i="12"/>
  <c r="M280" i="12"/>
  <c r="M281" i="12"/>
  <c r="M282" i="12"/>
  <c r="M283" i="12"/>
  <c r="M284" i="12"/>
  <c r="M285" i="12"/>
  <c r="M286" i="12"/>
  <c r="M287" i="12"/>
  <c r="M288" i="12"/>
  <c r="M289" i="12"/>
  <c r="M290" i="12"/>
  <c r="M291" i="12"/>
  <c r="M292" i="12"/>
  <c r="M293" i="12"/>
  <c r="M294" i="12"/>
  <c r="M295" i="12"/>
  <c r="M296" i="12"/>
  <c r="M297" i="12"/>
  <c r="M298" i="12"/>
  <c r="M299" i="12"/>
  <c r="M300" i="12"/>
  <c r="M301" i="12"/>
  <c r="M302" i="12"/>
  <c r="M303" i="12"/>
  <c r="M304" i="12"/>
  <c r="M305" i="12"/>
  <c r="M306" i="12"/>
  <c r="M307" i="12"/>
  <c r="M308" i="12"/>
  <c r="M309" i="12"/>
  <c r="M310" i="12"/>
  <c r="M311" i="12"/>
  <c r="M312" i="12"/>
  <c r="M313" i="12"/>
  <c r="M314" i="12"/>
  <c r="M315" i="12"/>
  <c r="M316" i="12"/>
  <c r="M317" i="12"/>
  <c r="M318" i="12"/>
  <c r="M319" i="12"/>
  <c r="M320" i="12"/>
  <c r="M321" i="12"/>
  <c r="M322" i="12"/>
  <c r="M323" i="12"/>
  <c r="M324" i="12"/>
  <c r="M325" i="12"/>
  <c r="M326" i="12"/>
  <c r="M327" i="12"/>
  <c r="M328" i="12"/>
  <c r="M329" i="12"/>
  <c r="M330" i="12"/>
  <c r="M331" i="12"/>
  <c r="M332" i="12"/>
  <c r="M333" i="12"/>
  <c r="M334" i="12"/>
  <c r="M335" i="12"/>
  <c r="M336" i="12"/>
  <c r="M337" i="12"/>
  <c r="M338" i="12"/>
  <c r="M339" i="12"/>
  <c r="M340" i="12"/>
  <c r="M341" i="12"/>
  <c r="M342" i="12"/>
  <c r="M343" i="12"/>
  <c r="M344" i="12"/>
  <c r="M345" i="12"/>
  <c r="M346" i="12"/>
  <c r="M347" i="12"/>
  <c r="M348" i="12"/>
  <c r="M349" i="12"/>
  <c r="M350" i="12"/>
  <c r="M351" i="12"/>
  <c r="M352" i="12"/>
  <c r="M353" i="12"/>
  <c r="M354" i="12"/>
  <c r="M355" i="12"/>
  <c r="M356" i="12"/>
  <c r="M357" i="12"/>
  <c r="M358" i="12"/>
  <c r="M359" i="12"/>
  <c r="M360" i="12"/>
  <c r="M361" i="12"/>
  <c r="M362" i="12"/>
  <c r="M363" i="12"/>
  <c r="M364" i="12"/>
  <c r="M365" i="12"/>
  <c r="M366" i="12"/>
  <c r="M367" i="12"/>
  <c r="M368" i="12"/>
  <c r="M369" i="12"/>
  <c r="M370" i="12"/>
  <c r="M371" i="12"/>
  <c r="M372" i="12"/>
  <c r="M373" i="12"/>
  <c r="M374" i="12"/>
  <c r="M375" i="12"/>
  <c r="M376" i="12"/>
  <c r="M377" i="12"/>
  <c r="M378" i="12"/>
  <c r="M379" i="12"/>
  <c r="M380" i="12"/>
  <c r="M381" i="12"/>
  <c r="M382" i="12"/>
  <c r="M383" i="12"/>
  <c r="M384" i="12"/>
  <c r="M385" i="12"/>
  <c r="M386" i="12"/>
  <c r="M387" i="12"/>
  <c r="M388" i="12"/>
  <c r="M389" i="12"/>
  <c r="M390" i="12"/>
  <c r="M391" i="12"/>
  <c r="M392" i="12"/>
  <c r="M393" i="12"/>
  <c r="M394" i="12"/>
  <c r="M395" i="12"/>
  <c r="M396" i="12"/>
  <c r="M397" i="12"/>
  <c r="M398" i="12"/>
  <c r="M399" i="12"/>
  <c r="M400" i="12"/>
  <c r="M401" i="12"/>
  <c r="M402" i="12"/>
  <c r="M403" i="12"/>
  <c r="M404" i="12"/>
  <c r="M405" i="12"/>
  <c r="M406" i="12"/>
  <c r="M407" i="12"/>
  <c r="M408" i="12"/>
  <c r="M409" i="12"/>
  <c r="M410" i="12"/>
  <c r="M411" i="12"/>
  <c r="M412" i="12"/>
  <c r="M413" i="12"/>
  <c r="M414" i="12"/>
  <c r="M415" i="12"/>
  <c r="M416" i="12"/>
  <c r="M417" i="12"/>
  <c r="M418" i="12"/>
  <c r="L2" i="12"/>
  <c r="L3" i="12"/>
  <c r="L4" i="12"/>
  <c r="L5" i="12"/>
  <c r="L6" i="12"/>
  <c r="L7" i="12"/>
  <c r="L8" i="12"/>
  <c r="L9" i="12"/>
  <c r="L10" i="12"/>
  <c r="L11" i="12"/>
  <c r="L12" i="12"/>
  <c r="L13" i="12"/>
  <c r="L14" i="12"/>
  <c r="L15" i="12"/>
  <c r="L16" i="12"/>
  <c r="L17" i="12"/>
  <c r="L18" i="12"/>
  <c r="L19" i="12"/>
  <c r="L20" i="12"/>
  <c r="L21" i="12"/>
  <c r="L22" i="12"/>
  <c r="L23" i="12"/>
  <c r="L24" i="12"/>
  <c r="L25" i="12"/>
  <c r="L26" i="12"/>
  <c r="L27" i="12"/>
  <c r="L28" i="12"/>
  <c r="L29" i="12"/>
  <c r="L30" i="12"/>
  <c r="L31" i="12"/>
  <c r="L32" i="12"/>
  <c r="L33" i="12"/>
  <c r="L34" i="12"/>
  <c r="L35" i="12"/>
  <c r="L36" i="12"/>
  <c r="L37" i="12"/>
  <c r="L38" i="12"/>
  <c r="L39" i="12"/>
  <c r="L40" i="12"/>
  <c r="L41" i="12"/>
  <c r="L42" i="12"/>
  <c r="L43" i="12"/>
  <c r="L44" i="12"/>
  <c r="L45" i="12"/>
  <c r="L46" i="12"/>
  <c r="L47" i="12"/>
  <c r="L48" i="12"/>
  <c r="L49" i="12"/>
  <c r="L50" i="12"/>
  <c r="L51" i="12"/>
  <c r="L52" i="12"/>
  <c r="L53" i="12"/>
  <c r="L54" i="12"/>
  <c r="L55" i="12"/>
  <c r="L56" i="12"/>
  <c r="L57" i="12"/>
  <c r="L58" i="12"/>
  <c r="L59" i="12"/>
  <c r="L60" i="12"/>
  <c r="L61" i="12"/>
  <c r="L62" i="12"/>
  <c r="L63" i="12"/>
  <c r="L64" i="12"/>
  <c r="L65" i="12"/>
  <c r="L66" i="12"/>
  <c r="L67" i="12"/>
  <c r="L68" i="12"/>
  <c r="L69" i="12"/>
  <c r="L70" i="12"/>
  <c r="L71" i="12"/>
  <c r="L72" i="12"/>
  <c r="L73" i="12"/>
  <c r="L74" i="12"/>
  <c r="L75" i="12"/>
  <c r="L76" i="12"/>
  <c r="L77" i="12"/>
  <c r="L78" i="12"/>
  <c r="L79" i="12"/>
  <c r="L80" i="12"/>
  <c r="L81" i="12"/>
  <c r="L82" i="12"/>
  <c r="L83" i="12"/>
  <c r="L84" i="12"/>
  <c r="L85" i="12"/>
  <c r="L86" i="12"/>
  <c r="L87" i="12"/>
  <c r="L88" i="12"/>
  <c r="L89" i="12"/>
  <c r="L90" i="12"/>
  <c r="L91" i="12"/>
  <c r="L92" i="12"/>
  <c r="L93" i="12"/>
  <c r="L94" i="12"/>
  <c r="L95" i="12"/>
  <c r="L96" i="12"/>
  <c r="L97" i="12"/>
  <c r="L98" i="12"/>
  <c r="L99" i="12"/>
  <c r="L100" i="12"/>
  <c r="L101" i="12"/>
  <c r="L102" i="12"/>
  <c r="L103" i="12"/>
  <c r="L104" i="12"/>
  <c r="L105" i="12"/>
  <c r="L106" i="12"/>
  <c r="L107" i="12"/>
  <c r="L108" i="12"/>
  <c r="L109" i="12"/>
  <c r="L110" i="12"/>
  <c r="L111" i="12"/>
  <c r="L112" i="12"/>
  <c r="L113" i="12"/>
  <c r="L114" i="12"/>
  <c r="L115" i="12"/>
  <c r="L116" i="12"/>
  <c r="L117" i="12"/>
  <c r="L118" i="12"/>
  <c r="L119" i="12"/>
  <c r="L120" i="12"/>
  <c r="L121" i="12"/>
  <c r="L122" i="12"/>
  <c r="L123" i="12"/>
  <c r="L124" i="12"/>
  <c r="L125" i="12"/>
  <c r="L126" i="12"/>
  <c r="L127" i="12"/>
  <c r="L128" i="12"/>
  <c r="L129" i="12"/>
  <c r="L130" i="12"/>
  <c r="L131" i="12"/>
  <c r="L132" i="12"/>
  <c r="L133" i="12"/>
  <c r="L134" i="12"/>
  <c r="L135" i="12"/>
  <c r="L136" i="12"/>
  <c r="L137" i="12"/>
  <c r="L138" i="12"/>
  <c r="L139" i="12"/>
  <c r="L140" i="12"/>
  <c r="L141" i="12"/>
  <c r="L142" i="12"/>
  <c r="L143" i="12"/>
  <c r="L144" i="12"/>
  <c r="L145" i="12"/>
  <c r="L146" i="12"/>
  <c r="L147" i="12"/>
  <c r="L148" i="12"/>
  <c r="L149" i="12"/>
  <c r="L150" i="12"/>
  <c r="L151" i="12"/>
  <c r="L152" i="12"/>
  <c r="L153" i="12"/>
  <c r="L154" i="12"/>
  <c r="L155" i="12"/>
  <c r="L156" i="12"/>
  <c r="L157" i="12"/>
  <c r="L158" i="12"/>
  <c r="L159" i="12"/>
  <c r="L160" i="12"/>
  <c r="L161" i="12"/>
  <c r="L162" i="12"/>
  <c r="L163" i="12"/>
  <c r="L164" i="12"/>
  <c r="L165" i="12"/>
  <c r="L166" i="12"/>
  <c r="L167" i="12"/>
  <c r="L168" i="12"/>
  <c r="L169" i="12"/>
  <c r="L170" i="12"/>
  <c r="L171" i="12"/>
  <c r="L172" i="12"/>
  <c r="L173" i="12"/>
  <c r="L174" i="12"/>
  <c r="L175" i="12"/>
  <c r="L176" i="12"/>
  <c r="L177" i="12"/>
  <c r="L178" i="12"/>
  <c r="L179" i="12"/>
  <c r="L180" i="12"/>
  <c r="L181" i="12"/>
  <c r="L182" i="12"/>
  <c r="L183" i="12"/>
  <c r="L184" i="12"/>
  <c r="L185" i="12"/>
  <c r="L186" i="12"/>
  <c r="L187" i="12"/>
  <c r="L188" i="12"/>
  <c r="L189" i="12"/>
  <c r="L190" i="12"/>
  <c r="L191" i="12"/>
  <c r="L192" i="12"/>
  <c r="L193" i="12"/>
  <c r="L194" i="12"/>
  <c r="L195" i="12"/>
  <c r="L196" i="12"/>
  <c r="L197" i="12"/>
  <c r="L198" i="12"/>
  <c r="L199" i="12"/>
  <c r="L200" i="12"/>
  <c r="L201" i="12"/>
  <c r="L202" i="12"/>
  <c r="L203" i="12"/>
  <c r="L204" i="12"/>
  <c r="L205" i="12"/>
  <c r="L206" i="12"/>
  <c r="L207" i="12"/>
  <c r="L208" i="12"/>
  <c r="L209" i="12"/>
  <c r="L210" i="12"/>
  <c r="L211" i="12"/>
  <c r="L212" i="12"/>
  <c r="L213" i="12"/>
  <c r="L214" i="12"/>
  <c r="L215" i="12"/>
  <c r="L216" i="12"/>
  <c r="L217" i="12"/>
  <c r="L218" i="12"/>
  <c r="L219" i="12"/>
  <c r="L220" i="12"/>
  <c r="L221" i="12"/>
  <c r="L222" i="12"/>
  <c r="L223" i="12"/>
  <c r="L224" i="12"/>
  <c r="L225" i="12"/>
  <c r="L226" i="12"/>
  <c r="L227" i="12"/>
  <c r="L228" i="12"/>
  <c r="L229" i="12"/>
  <c r="L230" i="12"/>
  <c r="L231" i="12"/>
  <c r="L232" i="12"/>
  <c r="L233" i="12"/>
  <c r="L234" i="12"/>
  <c r="L235" i="12"/>
  <c r="L236" i="12"/>
  <c r="L237" i="12"/>
  <c r="L238" i="12"/>
  <c r="L239" i="12"/>
  <c r="L240" i="12"/>
  <c r="L241" i="12"/>
  <c r="L242" i="12"/>
  <c r="L243" i="12"/>
  <c r="L244" i="12"/>
  <c r="L245" i="12"/>
  <c r="L246" i="12"/>
  <c r="L247" i="12"/>
  <c r="L248" i="12"/>
  <c r="L249" i="12"/>
  <c r="L250" i="12"/>
  <c r="L251" i="12"/>
  <c r="L252" i="12"/>
  <c r="L253" i="12"/>
  <c r="L254" i="12"/>
  <c r="L255" i="12"/>
  <c r="L256" i="12"/>
  <c r="L257" i="12"/>
  <c r="L258" i="12"/>
  <c r="L259" i="12"/>
  <c r="L260" i="12"/>
  <c r="L261" i="12"/>
  <c r="L262" i="12"/>
  <c r="L263" i="12"/>
  <c r="L264" i="12"/>
  <c r="L265" i="12"/>
  <c r="L266" i="12"/>
  <c r="L267" i="12"/>
  <c r="L268" i="12"/>
  <c r="L269" i="12"/>
  <c r="L270" i="12"/>
  <c r="L271" i="12"/>
  <c r="L272" i="12"/>
  <c r="L273" i="12"/>
  <c r="L274" i="12"/>
  <c r="L275" i="12"/>
  <c r="L276" i="12"/>
  <c r="L277" i="12"/>
  <c r="L278" i="12"/>
  <c r="L279" i="12"/>
  <c r="L280" i="12"/>
  <c r="L281" i="12"/>
  <c r="L282" i="12"/>
  <c r="L283" i="12"/>
  <c r="L284" i="12"/>
  <c r="L285" i="12"/>
  <c r="L286" i="12"/>
  <c r="L287" i="12"/>
  <c r="L288" i="12"/>
  <c r="L289" i="12"/>
  <c r="L290" i="12"/>
  <c r="L291" i="12"/>
  <c r="L292" i="12"/>
  <c r="L293" i="12"/>
  <c r="L294" i="12"/>
  <c r="L295" i="12"/>
  <c r="L296" i="12"/>
  <c r="L297" i="12"/>
  <c r="L298" i="12"/>
  <c r="L299" i="12"/>
  <c r="L300" i="12"/>
  <c r="L301" i="12"/>
  <c r="L302" i="12"/>
  <c r="L303" i="12"/>
  <c r="L304" i="12"/>
  <c r="L305" i="12"/>
  <c r="L306" i="12"/>
  <c r="L307" i="12"/>
  <c r="L308" i="12"/>
  <c r="L309" i="12"/>
  <c r="L310" i="12"/>
  <c r="L311" i="12"/>
  <c r="L312" i="12"/>
  <c r="L313" i="12"/>
  <c r="L314" i="12"/>
  <c r="L315" i="12"/>
  <c r="L316" i="12"/>
  <c r="L317" i="12"/>
  <c r="L318" i="12"/>
  <c r="L319" i="12"/>
  <c r="L320" i="12"/>
  <c r="L321" i="12"/>
  <c r="L322" i="12"/>
  <c r="L323" i="12"/>
  <c r="L324" i="12"/>
  <c r="L325" i="12"/>
  <c r="L326" i="12"/>
  <c r="L327" i="12"/>
  <c r="L328" i="12"/>
  <c r="L329" i="12"/>
  <c r="L330" i="12"/>
  <c r="L331" i="12"/>
  <c r="L332" i="12"/>
  <c r="L333" i="12"/>
  <c r="L334" i="12"/>
  <c r="L335" i="12"/>
  <c r="L336" i="12"/>
  <c r="L337" i="12"/>
  <c r="L338" i="12"/>
  <c r="L339" i="12"/>
  <c r="L340" i="12"/>
  <c r="L341" i="12"/>
  <c r="L342" i="12"/>
  <c r="L343" i="12"/>
  <c r="L344" i="12"/>
  <c r="L345" i="12"/>
  <c r="L346" i="12"/>
  <c r="L347" i="12"/>
  <c r="L348" i="12"/>
  <c r="L349" i="12"/>
  <c r="L350" i="12"/>
  <c r="L351" i="12"/>
  <c r="L352" i="12"/>
  <c r="L353" i="12"/>
  <c r="L354" i="12"/>
  <c r="L355" i="12"/>
  <c r="L356" i="12"/>
  <c r="L357" i="12"/>
  <c r="L358" i="12"/>
  <c r="L359" i="12"/>
  <c r="L360" i="12"/>
  <c r="L361" i="12"/>
  <c r="L362" i="12"/>
  <c r="L363" i="12"/>
  <c r="L364" i="12"/>
  <c r="L365" i="12"/>
  <c r="L366" i="12"/>
  <c r="L367" i="12"/>
  <c r="L368" i="12"/>
  <c r="L369" i="12"/>
  <c r="L370" i="12"/>
  <c r="L371" i="12"/>
  <c r="L372" i="12"/>
  <c r="L373" i="12"/>
  <c r="L374" i="12"/>
  <c r="L375" i="12"/>
  <c r="L376" i="12"/>
  <c r="L377" i="12"/>
  <c r="L378" i="12"/>
  <c r="L379" i="12"/>
  <c r="L380" i="12"/>
  <c r="L381" i="12"/>
  <c r="L382" i="12"/>
  <c r="L383" i="12"/>
  <c r="L384" i="12"/>
  <c r="L385" i="12"/>
  <c r="L386" i="12"/>
  <c r="L387" i="12"/>
  <c r="L388" i="12"/>
  <c r="L389" i="12"/>
  <c r="L390" i="12"/>
  <c r="L391" i="12"/>
  <c r="L392" i="12"/>
  <c r="L393" i="12"/>
  <c r="L394" i="12"/>
  <c r="L395" i="12"/>
  <c r="L396" i="12"/>
  <c r="L397" i="12"/>
  <c r="L398" i="12"/>
  <c r="L399" i="12"/>
  <c r="L400" i="12"/>
  <c r="L401" i="12"/>
  <c r="L402" i="12"/>
  <c r="L403" i="12"/>
  <c r="L404" i="12"/>
  <c r="L405" i="12"/>
  <c r="L406" i="12"/>
  <c r="L407" i="12"/>
  <c r="L408" i="12"/>
  <c r="L409" i="12"/>
  <c r="L410" i="12"/>
  <c r="L411" i="12"/>
  <c r="L412" i="12"/>
  <c r="L413" i="12"/>
  <c r="L414" i="12"/>
  <c r="L415" i="12"/>
  <c r="L416" i="12"/>
  <c r="L417" i="12"/>
  <c r="L418" i="12"/>
  <c r="K2" i="12"/>
  <c r="K3" i="12"/>
  <c r="K4" i="12"/>
  <c r="K5" i="12"/>
  <c r="K6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110" i="12"/>
  <c r="K111" i="12"/>
  <c r="K112" i="12"/>
  <c r="K113" i="12"/>
  <c r="K114" i="12"/>
  <c r="K115" i="12"/>
  <c r="K116" i="12"/>
  <c r="K117" i="12"/>
  <c r="K118" i="12"/>
  <c r="K119" i="12"/>
  <c r="K120" i="12"/>
  <c r="K121" i="12"/>
  <c r="K122" i="12"/>
  <c r="K123" i="12"/>
  <c r="K124" i="12"/>
  <c r="K125" i="12"/>
  <c r="K126" i="12"/>
  <c r="K127" i="12"/>
  <c r="K128" i="12"/>
  <c r="K129" i="12"/>
  <c r="K130" i="12"/>
  <c r="K131" i="12"/>
  <c r="K132" i="12"/>
  <c r="K133" i="12"/>
  <c r="K134" i="12"/>
  <c r="K135" i="12"/>
  <c r="K136" i="12"/>
  <c r="K137" i="12"/>
  <c r="K138" i="12"/>
  <c r="K139" i="12"/>
  <c r="K140" i="12"/>
  <c r="K141" i="12"/>
  <c r="K142" i="12"/>
  <c r="K143" i="12"/>
  <c r="K144" i="12"/>
  <c r="K145" i="12"/>
  <c r="K146" i="12"/>
  <c r="K147" i="12"/>
  <c r="K148" i="12"/>
  <c r="K149" i="12"/>
  <c r="K150" i="12"/>
  <c r="K151" i="12"/>
  <c r="K152" i="12"/>
  <c r="K153" i="12"/>
  <c r="K154" i="12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K203" i="12"/>
  <c r="K204" i="12"/>
  <c r="K205" i="12"/>
  <c r="K206" i="12"/>
  <c r="K207" i="12"/>
  <c r="K208" i="12"/>
  <c r="K209" i="12"/>
  <c r="K210" i="12"/>
  <c r="K211" i="12"/>
  <c r="K212" i="12"/>
  <c r="K213" i="12"/>
  <c r="K214" i="12"/>
  <c r="K215" i="12"/>
  <c r="K216" i="12"/>
  <c r="K217" i="12"/>
  <c r="K218" i="12"/>
  <c r="K219" i="12"/>
  <c r="K220" i="12"/>
  <c r="K221" i="12"/>
  <c r="K222" i="12"/>
  <c r="K223" i="12"/>
  <c r="K224" i="12"/>
  <c r="K225" i="12"/>
  <c r="K226" i="12"/>
  <c r="K227" i="12"/>
  <c r="K228" i="12"/>
  <c r="K229" i="12"/>
  <c r="K230" i="12"/>
  <c r="K231" i="12"/>
  <c r="K232" i="12"/>
  <c r="K233" i="12"/>
  <c r="K234" i="12"/>
  <c r="K235" i="12"/>
  <c r="K236" i="12"/>
  <c r="K237" i="12"/>
  <c r="K238" i="12"/>
  <c r="K239" i="12"/>
  <c r="K240" i="12"/>
  <c r="K241" i="12"/>
  <c r="K242" i="12"/>
  <c r="K243" i="12"/>
  <c r="K244" i="12"/>
  <c r="K245" i="12"/>
  <c r="K246" i="12"/>
  <c r="K247" i="12"/>
  <c r="K248" i="12"/>
  <c r="K249" i="12"/>
  <c r="K250" i="12"/>
  <c r="K251" i="12"/>
  <c r="K252" i="12"/>
  <c r="K253" i="12"/>
  <c r="K254" i="12"/>
  <c r="K255" i="12"/>
  <c r="K256" i="12"/>
  <c r="K257" i="12"/>
  <c r="K258" i="12"/>
  <c r="K259" i="12"/>
  <c r="K260" i="12"/>
  <c r="K261" i="12"/>
  <c r="K262" i="12"/>
  <c r="K263" i="12"/>
  <c r="K264" i="12"/>
  <c r="K265" i="12"/>
  <c r="K266" i="12"/>
  <c r="K267" i="12"/>
  <c r="K268" i="12"/>
  <c r="K269" i="12"/>
  <c r="K270" i="12"/>
  <c r="K271" i="12"/>
  <c r="K272" i="12"/>
  <c r="K273" i="12"/>
  <c r="K274" i="12"/>
  <c r="K275" i="12"/>
  <c r="K276" i="12"/>
  <c r="K277" i="12"/>
  <c r="K278" i="12"/>
  <c r="K279" i="12"/>
  <c r="K280" i="12"/>
  <c r="K281" i="12"/>
  <c r="K282" i="12"/>
  <c r="K283" i="12"/>
  <c r="K284" i="12"/>
  <c r="K285" i="12"/>
  <c r="K286" i="12"/>
  <c r="K287" i="12"/>
  <c r="K288" i="12"/>
  <c r="K289" i="12"/>
  <c r="K290" i="12"/>
  <c r="K291" i="12"/>
  <c r="K292" i="12"/>
  <c r="K293" i="12"/>
  <c r="K294" i="12"/>
  <c r="K295" i="12"/>
  <c r="K296" i="12"/>
  <c r="K297" i="12"/>
  <c r="K298" i="12"/>
  <c r="K299" i="12"/>
  <c r="K300" i="12"/>
  <c r="K301" i="12"/>
  <c r="K302" i="12"/>
  <c r="K303" i="12"/>
  <c r="K304" i="12"/>
  <c r="K305" i="12"/>
  <c r="K306" i="12"/>
  <c r="K307" i="12"/>
  <c r="K308" i="12"/>
  <c r="K309" i="12"/>
  <c r="K310" i="12"/>
  <c r="K311" i="12"/>
  <c r="K312" i="12"/>
  <c r="K313" i="12"/>
  <c r="K314" i="12"/>
  <c r="K315" i="12"/>
  <c r="K316" i="12"/>
  <c r="K317" i="12"/>
  <c r="K318" i="12"/>
  <c r="K319" i="12"/>
  <c r="K320" i="12"/>
  <c r="K321" i="12"/>
  <c r="K322" i="12"/>
  <c r="K323" i="12"/>
  <c r="K324" i="12"/>
  <c r="K325" i="12"/>
  <c r="K326" i="12"/>
  <c r="K327" i="12"/>
  <c r="K328" i="12"/>
  <c r="K329" i="12"/>
  <c r="K330" i="12"/>
  <c r="K331" i="12"/>
  <c r="K332" i="12"/>
  <c r="K333" i="12"/>
  <c r="K334" i="12"/>
  <c r="K335" i="12"/>
  <c r="K336" i="12"/>
  <c r="K337" i="12"/>
  <c r="K338" i="12"/>
  <c r="K339" i="12"/>
  <c r="K340" i="12"/>
  <c r="K341" i="12"/>
  <c r="K342" i="12"/>
  <c r="K343" i="12"/>
  <c r="K344" i="12"/>
  <c r="K345" i="12"/>
  <c r="K346" i="12"/>
  <c r="K347" i="12"/>
  <c r="K348" i="12"/>
  <c r="K349" i="12"/>
  <c r="K350" i="12"/>
  <c r="K351" i="12"/>
  <c r="K352" i="12"/>
  <c r="K353" i="12"/>
  <c r="K354" i="12"/>
  <c r="K355" i="12"/>
  <c r="K356" i="12"/>
  <c r="K357" i="12"/>
  <c r="K358" i="12"/>
  <c r="K359" i="12"/>
  <c r="K360" i="12"/>
  <c r="K361" i="12"/>
  <c r="K362" i="12"/>
  <c r="K363" i="12"/>
  <c r="K364" i="12"/>
  <c r="K365" i="12"/>
  <c r="K366" i="12"/>
  <c r="K367" i="12"/>
  <c r="K368" i="12"/>
  <c r="K369" i="12"/>
  <c r="K370" i="12"/>
  <c r="K371" i="12"/>
  <c r="K372" i="12"/>
  <c r="K373" i="12"/>
  <c r="K374" i="12"/>
  <c r="K375" i="12"/>
  <c r="K376" i="12"/>
  <c r="K377" i="12"/>
  <c r="K378" i="12"/>
  <c r="K379" i="12"/>
  <c r="K380" i="12"/>
  <c r="K381" i="12"/>
  <c r="K382" i="12"/>
  <c r="K383" i="12"/>
  <c r="K384" i="12"/>
  <c r="K385" i="12"/>
  <c r="K386" i="12"/>
  <c r="K387" i="12"/>
  <c r="K388" i="12"/>
  <c r="K389" i="12"/>
  <c r="K390" i="12"/>
  <c r="K391" i="12"/>
  <c r="K392" i="12"/>
  <c r="K393" i="12"/>
  <c r="K394" i="12"/>
  <c r="K395" i="12"/>
  <c r="K396" i="12"/>
  <c r="K397" i="12"/>
  <c r="K398" i="12"/>
  <c r="K399" i="12"/>
  <c r="K400" i="12"/>
  <c r="K401" i="12"/>
  <c r="K402" i="12"/>
  <c r="K403" i="12"/>
  <c r="K404" i="12"/>
  <c r="K405" i="12"/>
  <c r="K406" i="12"/>
  <c r="K407" i="12"/>
  <c r="K408" i="12"/>
  <c r="K409" i="12"/>
  <c r="K410" i="12"/>
  <c r="K411" i="12"/>
  <c r="K412" i="12"/>
  <c r="K413" i="12"/>
  <c r="K414" i="12"/>
  <c r="K415" i="12"/>
  <c r="K416" i="12"/>
  <c r="K417" i="12"/>
  <c r="K418" i="12"/>
  <c r="J2" i="12"/>
  <c r="J3" i="12"/>
  <c r="J4" i="12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21" i="12"/>
  <c r="J22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J37" i="12"/>
  <c r="J38" i="12"/>
  <c r="J39" i="12"/>
  <c r="J40" i="12"/>
  <c r="J41" i="12"/>
  <c r="J42" i="12"/>
  <c r="J43" i="12"/>
  <c r="J44" i="12"/>
  <c r="J45" i="12"/>
  <c r="J46" i="12"/>
  <c r="J47" i="12"/>
  <c r="J48" i="12"/>
  <c r="J49" i="12"/>
  <c r="J50" i="12"/>
  <c r="J51" i="12"/>
  <c r="J52" i="12"/>
  <c r="J53" i="12"/>
  <c r="J54" i="12"/>
  <c r="J55" i="12"/>
  <c r="J56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J88" i="12"/>
  <c r="J89" i="12"/>
  <c r="J90" i="12"/>
  <c r="J91" i="12"/>
  <c r="J92" i="12"/>
  <c r="J93" i="12"/>
  <c r="J94" i="12"/>
  <c r="J95" i="12"/>
  <c r="J96" i="12"/>
  <c r="J97" i="12"/>
  <c r="J98" i="12"/>
  <c r="J99" i="12"/>
  <c r="J100" i="12"/>
  <c r="J101" i="12"/>
  <c r="J102" i="12"/>
  <c r="J103" i="12"/>
  <c r="J104" i="12"/>
  <c r="J105" i="12"/>
  <c r="J106" i="12"/>
  <c r="J107" i="12"/>
  <c r="J108" i="12"/>
  <c r="J109" i="12"/>
  <c r="J110" i="12"/>
  <c r="J111" i="12"/>
  <c r="J112" i="12"/>
  <c r="J113" i="12"/>
  <c r="J114" i="12"/>
  <c r="J115" i="12"/>
  <c r="J116" i="12"/>
  <c r="J117" i="12"/>
  <c r="J118" i="12"/>
  <c r="J119" i="12"/>
  <c r="J120" i="12"/>
  <c r="J121" i="12"/>
  <c r="J122" i="12"/>
  <c r="J123" i="12"/>
  <c r="J124" i="12"/>
  <c r="J125" i="12"/>
  <c r="J126" i="12"/>
  <c r="J127" i="12"/>
  <c r="J128" i="12"/>
  <c r="J129" i="12"/>
  <c r="J130" i="12"/>
  <c r="J131" i="12"/>
  <c r="J132" i="12"/>
  <c r="J133" i="12"/>
  <c r="J134" i="12"/>
  <c r="J135" i="12"/>
  <c r="J136" i="12"/>
  <c r="J137" i="12"/>
  <c r="J138" i="12"/>
  <c r="J139" i="12"/>
  <c r="J140" i="12"/>
  <c r="J141" i="12"/>
  <c r="J142" i="12"/>
  <c r="J143" i="12"/>
  <c r="J144" i="12"/>
  <c r="J145" i="12"/>
  <c r="J146" i="12"/>
  <c r="J147" i="12"/>
  <c r="J148" i="12"/>
  <c r="J149" i="12"/>
  <c r="J150" i="12"/>
  <c r="J151" i="12"/>
  <c r="J152" i="12"/>
  <c r="J153" i="12"/>
  <c r="J154" i="12"/>
  <c r="J155" i="12"/>
  <c r="J156" i="12"/>
  <c r="J157" i="12"/>
  <c r="J158" i="12"/>
  <c r="J159" i="12"/>
  <c r="J160" i="12"/>
  <c r="J161" i="12"/>
  <c r="J162" i="12"/>
  <c r="J163" i="12"/>
  <c r="J164" i="12"/>
  <c r="J165" i="12"/>
  <c r="J166" i="12"/>
  <c r="J167" i="12"/>
  <c r="J168" i="12"/>
  <c r="J169" i="12"/>
  <c r="J170" i="12"/>
  <c r="J171" i="12"/>
  <c r="J172" i="12"/>
  <c r="J173" i="12"/>
  <c r="J174" i="12"/>
  <c r="J175" i="12"/>
  <c r="J176" i="12"/>
  <c r="J177" i="12"/>
  <c r="J178" i="12"/>
  <c r="J179" i="12"/>
  <c r="J180" i="12"/>
  <c r="J181" i="12"/>
  <c r="J182" i="12"/>
  <c r="J183" i="12"/>
  <c r="J184" i="12"/>
  <c r="J185" i="12"/>
  <c r="J186" i="12"/>
  <c r="J187" i="12"/>
  <c r="J188" i="12"/>
  <c r="J189" i="12"/>
  <c r="J190" i="12"/>
  <c r="J191" i="12"/>
  <c r="J192" i="12"/>
  <c r="J193" i="12"/>
  <c r="J194" i="12"/>
  <c r="J195" i="12"/>
  <c r="J196" i="12"/>
  <c r="J197" i="12"/>
  <c r="J198" i="12"/>
  <c r="J199" i="12"/>
  <c r="J200" i="12"/>
  <c r="J201" i="12"/>
  <c r="J202" i="12"/>
  <c r="J203" i="12"/>
  <c r="J204" i="12"/>
  <c r="J205" i="12"/>
  <c r="J206" i="12"/>
  <c r="J207" i="12"/>
  <c r="J208" i="12"/>
  <c r="J209" i="12"/>
  <c r="J210" i="12"/>
  <c r="J211" i="12"/>
  <c r="J212" i="12"/>
  <c r="J213" i="12"/>
  <c r="J214" i="12"/>
  <c r="J215" i="12"/>
  <c r="J216" i="12"/>
  <c r="J217" i="12"/>
  <c r="J218" i="12"/>
  <c r="J219" i="12"/>
  <c r="J220" i="12"/>
  <c r="J221" i="12"/>
  <c r="J222" i="12"/>
  <c r="J223" i="12"/>
  <c r="J224" i="12"/>
  <c r="J225" i="12"/>
  <c r="J226" i="12"/>
  <c r="J227" i="12"/>
  <c r="J228" i="12"/>
  <c r="J229" i="12"/>
  <c r="J230" i="12"/>
  <c r="J231" i="12"/>
  <c r="J232" i="12"/>
  <c r="J233" i="12"/>
  <c r="J234" i="12"/>
  <c r="J235" i="12"/>
  <c r="J236" i="12"/>
  <c r="J237" i="12"/>
  <c r="J238" i="12"/>
  <c r="J239" i="12"/>
  <c r="J240" i="12"/>
  <c r="J241" i="12"/>
  <c r="J242" i="12"/>
  <c r="J243" i="12"/>
  <c r="J244" i="12"/>
  <c r="J245" i="12"/>
  <c r="J246" i="12"/>
  <c r="J247" i="12"/>
  <c r="J248" i="12"/>
  <c r="J249" i="12"/>
  <c r="J250" i="12"/>
  <c r="J251" i="12"/>
  <c r="J252" i="12"/>
  <c r="J253" i="12"/>
  <c r="J254" i="12"/>
  <c r="J255" i="12"/>
  <c r="J256" i="12"/>
  <c r="J257" i="12"/>
  <c r="J258" i="12"/>
  <c r="J259" i="12"/>
  <c r="J260" i="12"/>
  <c r="J261" i="12"/>
  <c r="J262" i="12"/>
  <c r="J263" i="12"/>
  <c r="J264" i="12"/>
  <c r="J265" i="12"/>
  <c r="J266" i="12"/>
  <c r="J267" i="12"/>
  <c r="J268" i="12"/>
  <c r="J269" i="12"/>
  <c r="J270" i="12"/>
  <c r="J271" i="12"/>
  <c r="J272" i="12"/>
  <c r="J273" i="12"/>
  <c r="J274" i="12"/>
  <c r="J275" i="12"/>
  <c r="J276" i="12"/>
  <c r="J277" i="12"/>
  <c r="J278" i="12"/>
  <c r="J279" i="12"/>
  <c r="J280" i="12"/>
  <c r="J281" i="12"/>
  <c r="J282" i="12"/>
  <c r="J283" i="12"/>
  <c r="J284" i="12"/>
  <c r="J285" i="12"/>
  <c r="J286" i="12"/>
  <c r="J287" i="12"/>
  <c r="J288" i="12"/>
  <c r="J289" i="12"/>
  <c r="J290" i="12"/>
  <c r="J291" i="12"/>
  <c r="J292" i="12"/>
  <c r="J293" i="12"/>
  <c r="J294" i="12"/>
  <c r="J295" i="12"/>
  <c r="J296" i="12"/>
  <c r="J297" i="12"/>
  <c r="J298" i="12"/>
  <c r="J299" i="12"/>
  <c r="J300" i="12"/>
  <c r="J301" i="12"/>
  <c r="J302" i="12"/>
  <c r="J303" i="12"/>
  <c r="J304" i="12"/>
  <c r="J305" i="12"/>
  <c r="J306" i="12"/>
  <c r="J307" i="12"/>
  <c r="J308" i="12"/>
  <c r="J309" i="12"/>
  <c r="J310" i="12"/>
  <c r="J311" i="12"/>
  <c r="J312" i="12"/>
  <c r="J313" i="12"/>
  <c r="J314" i="12"/>
  <c r="J315" i="12"/>
  <c r="J316" i="12"/>
  <c r="J317" i="12"/>
  <c r="J318" i="12"/>
  <c r="J319" i="12"/>
  <c r="J320" i="12"/>
  <c r="J321" i="12"/>
  <c r="J322" i="12"/>
  <c r="J323" i="12"/>
  <c r="J324" i="12"/>
  <c r="J325" i="12"/>
  <c r="J326" i="12"/>
  <c r="J327" i="12"/>
  <c r="J328" i="12"/>
  <c r="J329" i="12"/>
  <c r="J330" i="12"/>
  <c r="J331" i="12"/>
  <c r="J332" i="12"/>
  <c r="J333" i="12"/>
  <c r="J334" i="12"/>
  <c r="J335" i="12"/>
  <c r="J336" i="12"/>
  <c r="J337" i="12"/>
  <c r="J338" i="12"/>
  <c r="J339" i="12"/>
  <c r="J340" i="12"/>
  <c r="J341" i="12"/>
  <c r="J342" i="12"/>
  <c r="J343" i="12"/>
  <c r="J344" i="12"/>
  <c r="J345" i="12"/>
  <c r="J346" i="12"/>
  <c r="J347" i="12"/>
  <c r="J348" i="12"/>
  <c r="J349" i="12"/>
  <c r="J350" i="12"/>
  <c r="J351" i="12"/>
  <c r="J352" i="12"/>
  <c r="J353" i="12"/>
  <c r="J354" i="12"/>
  <c r="J355" i="12"/>
  <c r="J356" i="12"/>
  <c r="J357" i="12"/>
  <c r="J358" i="12"/>
  <c r="J359" i="12"/>
  <c r="J360" i="12"/>
  <c r="J361" i="12"/>
  <c r="J362" i="12"/>
  <c r="J363" i="12"/>
  <c r="J364" i="12"/>
  <c r="J365" i="12"/>
  <c r="J366" i="12"/>
  <c r="J367" i="12"/>
  <c r="J368" i="12"/>
  <c r="J369" i="12"/>
  <c r="J370" i="12"/>
  <c r="J371" i="12"/>
  <c r="J372" i="12"/>
  <c r="J373" i="12"/>
  <c r="J374" i="12"/>
  <c r="J375" i="12"/>
  <c r="J376" i="12"/>
  <c r="J377" i="12"/>
  <c r="J378" i="12"/>
  <c r="J379" i="12"/>
  <c r="J380" i="12"/>
  <c r="J381" i="12"/>
  <c r="J382" i="12"/>
  <c r="J383" i="12"/>
  <c r="J384" i="12"/>
  <c r="J385" i="12"/>
  <c r="J386" i="12"/>
  <c r="J387" i="12"/>
  <c r="J388" i="12"/>
  <c r="J389" i="12"/>
  <c r="J390" i="12"/>
  <c r="J391" i="12"/>
  <c r="J392" i="12"/>
  <c r="J393" i="12"/>
  <c r="J394" i="12"/>
  <c r="J395" i="12"/>
  <c r="J396" i="12"/>
  <c r="J397" i="12"/>
  <c r="J398" i="12"/>
  <c r="J399" i="12"/>
  <c r="J400" i="12"/>
  <c r="J401" i="12"/>
  <c r="J402" i="12"/>
  <c r="J403" i="12"/>
  <c r="J404" i="12"/>
  <c r="J405" i="12"/>
  <c r="J406" i="12"/>
  <c r="J407" i="12"/>
  <c r="J408" i="12"/>
  <c r="J409" i="12"/>
  <c r="J410" i="12"/>
  <c r="J411" i="12"/>
  <c r="J412" i="12"/>
  <c r="J413" i="12"/>
  <c r="J414" i="12"/>
  <c r="J415" i="12"/>
  <c r="J416" i="12"/>
  <c r="J417" i="12"/>
  <c r="J418" i="12"/>
  <c r="I2" i="12"/>
  <c r="I3" i="12"/>
  <c r="I4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I37" i="12"/>
  <c r="I38" i="12"/>
  <c r="I39" i="12"/>
  <c r="I40" i="12"/>
  <c r="I41" i="12"/>
  <c r="I42" i="12"/>
  <c r="I43" i="12"/>
  <c r="I44" i="12"/>
  <c r="I45" i="12"/>
  <c r="I46" i="12"/>
  <c r="I47" i="12"/>
  <c r="I48" i="12"/>
  <c r="I49" i="12"/>
  <c r="I50" i="12"/>
  <c r="I51" i="12"/>
  <c r="I52" i="12"/>
  <c r="I53" i="12"/>
  <c r="I54" i="12"/>
  <c r="I55" i="12"/>
  <c r="I56" i="12"/>
  <c r="I57" i="12"/>
  <c r="I58" i="12"/>
  <c r="I59" i="12"/>
  <c r="I60" i="12"/>
  <c r="I61" i="12"/>
  <c r="I62" i="12"/>
  <c r="I63" i="12"/>
  <c r="I64" i="12"/>
  <c r="I65" i="12"/>
  <c r="I66" i="12"/>
  <c r="I67" i="12"/>
  <c r="I68" i="12"/>
  <c r="I69" i="12"/>
  <c r="I70" i="12"/>
  <c r="I71" i="12"/>
  <c r="I72" i="12"/>
  <c r="I73" i="12"/>
  <c r="I74" i="12"/>
  <c r="I75" i="12"/>
  <c r="I76" i="12"/>
  <c r="I77" i="12"/>
  <c r="I78" i="12"/>
  <c r="I79" i="12"/>
  <c r="I80" i="12"/>
  <c r="I81" i="12"/>
  <c r="I82" i="12"/>
  <c r="I83" i="12"/>
  <c r="I84" i="12"/>
  <c r="I85" i="12"/>
  <c r="I86" i="12"/>
  <c r="I87" i="12"/>
  <c r="I88" i="12"/>
  <c r="I89" i="12"/>
  <c r="I90" i="12"/>
  <c r="I91" i="12"/>
  <c r="I92" i="12"/>
  <c r="I93" i="12"/>
  <c r="I94" i="12"/>
  <c r="I95" i="12"/>
  <c r="I96" i="12"/>
  <c r="I97" i="12"/>
  <c r="I98" i="12"/>
  <c r="I99" i="12"/>
  <c r="I100" i="12"/>
  <c r="I101" i="12"/>
  <c r="I102" i="12"/>
  <c r="I103" i="12"/>
  <c r="I104" i="12"/>
  <c r="I105" i="12"/>
  <c r="I106" i="12"/>
  <c r="I107" i="12"/>
  <c r="I108" i="12"/>
  <c r="I109" i="12"/>
  <c r="I110" i="12"/>
  <c r="I111" i="12"/>
  <c r="I112" i="12"/>
  <c r="I113" i="12"/>
  <c r="I114" i="12"/>
  <c r="I115" i="12"/>
  <c r="I116" i="12"/>
  <c r="I117" i="12"/>
  <c r="I118" i="12"/>
  <c r="I119" i="12"/>
  <c r="I120" i="12"/>
  <c r="I121" i="12"/>
  <c r="I122" i="12"/>
  <c r="I123" i="12"/>
  <c r="I124" i="12"/>
  <c r="I125" i="12"/>
  <c r="I126" i="12"/>
  <c r="I127" i="12"/>
  <c r="I128" i="12"/>
  <c r="I129" i="12"/>
  <c r="I130" i="12"/>
  <c r="I131" i="12"/>
  <c r="I132" i="12"/>
  <c r="I133" i="12"/>
  <c r="I134" i="12"/>
  <c r="I135" i="12"/>
  <c r="I136" i="12"/>
  <c r="I137" i="12"/>
  <c r="I138" i="12"/>
  <c r="I139" i="12"/>
  <c r="I140" i="12"/>
  <c r="I141" i="12"/>
  <c r="I142" i="12"/>
  <c r="I143" i="12"/>
  <c r="I144" i="12"/>
  <c r="I145" i="12"/>
  <c r="I146" i="12"/>
  <c r="I147" i="12"/>
  <c r="I148" i="12"/>
  <c r="I149" i="12"/>
  <c r="I150" i="12"/>
  <c r="I151" i="12"/>
  <c r="I152" i="12"/>
  <c r="I153" i="12"/>
  <c r="I154" i="12"/>
  <c r="I155" i="12"/>
  <c r="I156" i="12"/>
  <c r="I157" i="12"/>
  <c r="I158" i="12"/>
  <c r="I159" i="12"/>
  <c r="I160" i="12"/>
  <c r="I161" i="12"/>
  <c r="I162" i="12"/>
  <c r="I163" i="12"/>
  <c r="I164" i="12"/>
  <c r="I165" i="12"/>
  <c r="I166" i="12"/>
  <c r="I167" i="12"/>
  <c r="I168" i="12"/>
  <c r="I169" i="12"/>
  <c r="I170" i="12"/>
  <c r="I171" i="12"/>
  <c r="I172" i="12"/>
  <c r="I173" i="12"/>
  <c r="I174" i="12"/>
  <c r="I175" i="12"/>
  <c r="I176" i="12"/>
  <c r="I177" i="12"/>
  <c r="I178" i="12"/>
  <c r="I179" i="12"/>
  <c r="I180" i="12"/>
  <c r="I181" i="12"/>
  <c r="I182" i="12"/>
  <c r="I183" i="12"/>
  <c r="I184" i="12"/>
  <c r="I185" i="12"/>
  <c r="I186" i="12"/>
  <c r="I187" i="12"/>
  <c r="I188" i="12"/>
  <c r="I189" i="12"/>
  <c r="I190" i="12"/>
  <c r="I191" i="12"/>
  <c r="I192" i="12"/>
  <c r="I193" i="12"/>
  <c r="I194" i="12"/>
  <c r="I195" i="12"/>
  <c r="I196" i="12"/>
  <c r="I197" i="12"/>
  <c r="I198" i="12"/>
  <c r="I199" i="12"/>
  <c r="I200" i="12"/>
  <c r="I201" i="12"/>
  <c r="I202" i="12"/>
  <c r="I203" i="12"/>
  <c r="I204" i="12"/>
  <c r="I205" i="12"/>
  <c r="I206" i="12"/>
  <c r="I207" i="12"/>
  <c r="I208" i="12"/>
  <c r="I209" i="12"/>
  <c r="I210" i="12"/>
  <c r="I211" i="12"/>
  <c r="I212" i="12"/>
  <c r="I213" i="12"/>
  <c r="I214" i="12"/>
  <c r="I215" i="12"/>
  <c r="I216" i="12"/>
  <c r="I217" i="12"/>
  <c r="I218" i="12"/>
  <c r="I219" i="12"/>
  <c r="I220" i="12"/>
  <c r="I221" i="12"/>
  <c r="I222" i="12"/>
  <c r="I223" i="12"/>
  <c r="I224" i="12"/>
  <c r="I225" i="12"/>
  <c r="I226" i="12"/>
  <c r="I227" i="12"/>
  <c r="I228" i="12"/>
  <c r="I229" i="12"/>
  <c r="I230" i="12"/>
  <c r="I231" i="12"/>
  <c r="I232" i="12"/>
  <c r="I233" i="12"/>
  <c r="I234" i="12"/>
  <c r="I235" i="12"/>
  <c r="I236" i="12"/>
  <c r="I237" i="12"/>
  <c r="I238" i="12"/>
  <c r="I239" i="12"/>
  <c r="I240" i="12"/>
  <c r="I241" i="12"/>
  <c r="I242" i="12"/>
  <c r="I243" i="12"/>
  <c r="I244" i="12"/>
  <c r="I245" i="12"/>
  <c r="I246" i="12"/>
  <c r="I247" i="12"/>
  <c r="I248" i="12"/>
  <c r="I249" i="12"/>
  <c r="I250" i="12"/>
  <c r="I251" i="12"/>
  <c r="I252" i="12"/>
  <c r="I253" i="12"/>
  <c r="I254" i="12"/>
  <c r="I255" i="12"/>
  <c r="I256" i="12"/>
  <c r="I257" i="12"/>
  <c r="I258" i="12"/>
  <c r="I259" i="12"/>
  <c r="I260" i="12"/>
  <c r="I261" i="12"/>
  <c r="I262" i="12"/>
  <c r="I263" i="12"/>
  <c r="I264" i="12"/>
  <c r="I265" i="12"/>
  <c r="I266" i="12"/>
  <c r="I267" i="12"/>
  <c r="I268" i="12"/>
  <c r="I269" i="12"/>
  <c r="I270" i="12"/>
  <c r="I271" i="12"/>
  <c r="I272" i="12"/>
  <c r="I273" i="12"/>
  <c r="I274" i="12"/>
  <c r="I275" i="12"/>
  <c r="I276" i="12"/>
  <c r="I277" i="12"/>
  <c r="I278" i="12"/>
  <c r="I279" i="12"/>
  <c r="I280" i="12"/>
  <c r="I281" i="12"/>
  <c r="I282" i="12"/>
  <c r="I283" i="12"/>
  <c r="I284" i="12"/>
  <c r="I285" i="12"/>
  <c r="I286" i="12"/>
  <c r="I287" i="12"/>
  <c r="I288" i="12"/>
  <c r="I289" i="12"/>
  <c r="I290" i="12"/>
  <c r="I291" i="12"/>
  <c r="I292" i="12"/>
  <c r="I293" i="12"/>
  <c r="I294" i="12"/>
  <c r="I295" i="12"/>
  <c r="I296" i="12"/>
  <c r="I297" i="12"/>
  <c r="I298" i="12"/>
  <c r="I299" i="12"/>
  <c r="I300" i="12"/>
  <c r="I301" i="12"/>
  <c r="I302" i="12"/>
  <c r="I303" i="12"/>
  <c r="I304" i="12"/>
  <c r="I305" i="12"/>
  <c r="I306" i="12"/>
  <c r="I307" i="12"/>
  <c r="I308" i="12"/>
  <c r="I309" i="12"/>
  <c r="I310" i="12"/>
  <c r="I311" i="12"/>
  <c r="I312" i="12"/>
  <c r="I313" i="12"/>
  <c r="I314" i="12"/>
  <c r="I315" i="12"/>
  <c r="I316" i="12"/>
  <c r="I317" i="12"/>
  <c r="I318" i="12"/>
  <c r="I319" i="12"/>
  <c r="I320" i="12"/>
  <c r="I321" i="12"/>
  <c r="I322" i="12"/>
  <c r="I323" i="12"/>
  <c r="I324" i="12"/>
  <c r="I325" i="12"/>
  <c r="I326" i="12"/>
  <c r="I327" i="12"/>
  <c r="I328" i="12"/>
  <c r="I329" i="12"/>
  <c r="I330" i="12"/>
  <c r="I331" i="12"/>
  <c r="I332" i="12"/>
  <c r="I333" i="12"/>
  <c r="I334" i="12"/>
  <c r="I335" i="12"/>
  <c r="I336" i="12"/>
  <c r="I337" i="12"/>
  <c r="I338" i="12"/>
  <c r="I339" i="12"/>
  <c r="I340" i="12"/>
  <c r="I341" i="12"/>
  <c r="I342" i="12"/>
  <c r="I343" i="12"/>
  <c r="I344" i="12"/>
  <c r="I345" i="12"/>
  <c r="I346" i="12"/>
  <c r="I347" i="12"/>
  <c r="I348" i="12"/>
  <c r="I349" i="12"/>
  <c r="I350" i="12"/>
  <c r="I351" i="12"/>
  <c r="I352" i="12"/>
  <c r="I353" i="12"/>
  <c r="I354" i="12"/>
  <c r="I355" i="12"/>
  <c r="I356" i="12"/>
  <c r="I357" i="12"/>
  <c r="I358" i="12"/>
  <c r="I359" i="12"/>
  <c r="I360" i="12"/>
  <c r="I361" i="12"/>
  <c r="I362" i="12"/>
  <c r="I363" i="12"/>
  <c r="I364" i="12"/>
  <c r="I365" i="12"/>
  <c r="I366" i="12"/>
  <c r="I367" i="12"/>
  <c r="I368" i="12"/>
  <c r="I369" i="12"/>
  <c r="I370" i="12"/>
  <c r="I371" i="12"/>
  <c r="I372" i="12"/>
  <c r="I373" i="12"/>
  <c r="I374" i="12"/>
  <c r="I375" i="12"/>
  <c r="I376" i="12"/>
  <c r="I377" i="12"/>
  <c r="I378" i="12"/>
  <c r="I379" i="12"/>
  <c r="I380" i="12"/>
  <c r="I381" i="12"/>
  <c r="I382" i="12"/>
  <c r="I383" i="12"/>
  <c r="I384" i="12"/>
  <c r="I385" i="12"/>
  <c r="I386" i="12"/>
  <c r="I387" i="12"/>
  <c r="I388" i="12"/>
  <c r="I389" i="12"/>
  <c r="I390" i="12"/>
  <c r="I391" i="12"/>
  <c r="I392" i="12"/>
  <c r="I393" i="12"/>
  <c r="I394" i="12"/>
  <c r="I395" i="12"/>
  <c r="I396" i="12"/>
  <c r="I397" i="12"/>
  <c r="I398" i="12"/>
  <c r="I399" i="12"/>
  <c r="I400" i="12"/>
  <c r="I401" i="12"/>
  <c r="I402" i="12"/>
  <c r="I403" i="12"/>
  <c r="I404" i="12"/>
  <c r="I405" i="12"/>
  <c r="I406" i="12"/>
  <c r="I407" i="12"/>
  <c r="I408" i="12"/>
  <c r="I409" i="12"/>
  <c r="I410" i="12"/>
  <c r="I411" i="12"/>
  <c r="I412" i="12"/>
  <c r="I413" i="12"/>
  <c r="I414" i="12"/>
  <c r="I415" i="12"/>
  <c r="I416" i="12"/>
  <c r="I417" i="12"/>
  <c r="I418" i="12"/>
  <c r="H2" i="12"/>
  <c r="H3" i="12"/>
  <c r="H4" i="12"/>
  <c r="H5" i="12"/>
  <c r="H6" i="12"/>
  <c r="H7" i="12"/>
  <c r="H8" i="12"/>
  <c r="H9" i="12"/>
  <c r="H10" i="12"/>
  <c r="H11" i="12"/>
  <c r="H12" i="12"/>
  <c r="H13" i="12"/>
  <c r="H14" i="12"/>
  <c r="H15" i="12"/>
  <c r="H16" i="12"/>
  <c r="H17" i="12"/>
  <c r="H18" i="12"/>
  <c r="H19" i="12"/>
  <c r="H20" i="12"/>
  <c r="H21" i="12"/>
  <c r="H22" i="12"/>
  <c r="H23" i="12"/>
  <c r="H24" i="12"/>
  <c r="H25" i="12"/>
  <c r="H26" i="12"/>
  <c r="H27" i="12"/>
  <c r="H28" i="12"/>
  <c r="H29" i="12"/>
  <c r="H30" i="12"/>
  <c r="H31" i="12"/>
  <c r="H32" i="12"/>
  <c r="H33" i="12"/>
  <c r="H34" i="12"/>
  <c r="H3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53" i="12"/>
  <c r="H54" i="12"/>
  <c r="H55" i="12"/>
  <c r="H56" i="12"/>
  <c r="H57" i="12"/>
  <c r="H58" i="12"/>
  <c r="H59" i="12"/>
  <c r="H60" i="12"/>
  <c r="H61" i="12"/>
  <c r="H62" i="12"/>
  <c r="H63" i="12"/>
  <c r="H64" i="12"/>
  <c r="H65" i="12"/>
  <c r="H66" i="12"/>
  <c r="H67" i="12"/>
  <c r="H68" i="12"/>
  <c r="H69" i="12"/>
  <c r="H70" i="12"/>
  <c r="H71" i="12"/>
  <c r="H72" i="12"/>
  <c r="H73" i="12"/>
  <c r="H74" i="12"/>
  <c r="H75" i="12"/>
  <c r="H76" i="12"/>
  <c r="H77" i="12"/>
  <c r="H78" i="12"/>
  <c r="H79" i="12"/>
  <c r="H80" i="12"/>
  <c r="H81" i="12"/>
  <c r="H82" i="12"/>
  <c r="H83" i="12"/>
  <c r="H84" i="12"/>
  <c r="H85" i="12"/>
  <c r="H86" i="12"/>
  <c r="H87" i="12"/>
  <c r="H88" i="12"/>
  <c r="H89" i="12"/>
  <c r="H90" i="12"/>
  <c r="H91" i="12"/>
  <c r="H92" i="12"/>
  <c r="H93" i="12"/>
  <c r="H94" i="12"/>
  <c r="H95" i="12"/>
  <c r="H96" i="12"/>
  <c r="H97" i="12"/>
  <c r="H98" i="12"/>
  <c r="H99" i="12"/>
  <c r="H100" i="12"/>
  <c r="H101" i="12"/>
  <c r="H102" i="12"/>
  <c r="H103" i="12"/>
  <c r="H104" i="12"/>
  <c r="H105" i="12"/>
  <c r="H106" i="12"/>
  <c r="H107" i="12"/>
  <c r="H108" i="12"/>
  <c r="H109" i="12"/>
  <c r="H110" i="12"/>
  <c r="H111" i="12"/>
  <c r="H112" i="12"/>
  <c r="H113" i="12"/>
  <c r="H114" i="12"/>
  <c r="H115" i="12"/>
  <c r="H116" i="12"/>
  <c r="H117" i="12"/>
  <c r="H118" i="12"/>
  <c r="H119" i="12"/>
  <c r="H120" i="12"/>
  <c r="H121" i="12"/>
  <c r="H122" i="12"/>
  <c r="H123" i="12"/>
  <c r="H124" i="12"/>
  <c r="H125" i="12"/>
  <c r="H126" i="12"/>
  <c r="H127" i="12"/>
  <c r="H128" i="12"/>
  <c r="H129" i="12"/>
  <c r="H130" i="12"/>
  <c r="H131" i="12"/>
  <c r="H132" i="12"/>
  <c r="H133" i="12"/>
  <c r="H134" i="12"/>
  <c r="H135" i="12"/>
  <c r="H136" i="12"/>
  <c r="H137" i="12"/>
  <c r="H138" i="12"/>
  <c r="H139" i="12"/>
  <c r="H140" i="12"/>
  <c r="H141" i="12"/>
  <c r="H142" i="12"/>
  <c r="H143" i="12"/>
  <c r="H144" i="12"/>
  <c r="H145" i="12"/>
  <c r="H146" i="12"/>
  <c r="H147" i="12"/>
  <c r="H148" i="12"/>
  <c r="H149" i="12"/>
  <c r="H150" i="12"/>
  <c r="H151" i="12"/>
  <c r="H152" i="12"/>
  <c r="H153" i="12"/>
  <c r="H154" i="12"/>
  <c r="H155" i="12"/>
  <c r="H156" i="12"/>
  <c r="H157" i="12"/>
  <c r="H158" i="12"/>
  <c r="H159" i="12"/>
  <c r="H160" i="12"/>
  <c r="H161" i="12"/>
  <c r="H162" i="12"/>
  <c r="H163" i="12"/>
  <c r="H164" i="12"/>
  <c r="H165" i="12"/>
  <c r="H166" i="12"/>
  <c r="H167" i="12"/>
  <c r="H168" i="12"/>
  <c r="H169" i="12"/>
  <c r="H170" i="12"/>
  <c r="H171" i="12"/>
  <c r="H172" i="12"/>
  <c r="H173" i="12"/>
  <c r="H174" i="12"/>
  <c r="H175" i="12"/>
  <c r="H176" i="12"/>
  <c r="H177" i="12"/>
  <c r="H178" i="12"/>
  <c r="H179" i="12"/>
  <c r="H180" i="12"/>
  <c r="H181" i="12"/>
  <c r="H182" i="12"/>
  <c r="H183" i="12"/>
  <c r="H184" i="12"/>
  <c r="H185" i="12"/>
  <c r="H186" i="12"/>
  <c r="H187" i="12"/>
  <c r="H188" i="12"/>
  <c r="H189" i="12"/>
  <c r="H190" i="12"/>
  <c r="H191" i="12"/>
  <c r="H192" i="12"/>
  <c r="H193" i="12"/>
  <c r="H194" i="12"/>
  <c r="H195" i="12"/>
  <c r="H196" i="12"/>
  <c r="H197" i="12"/>
  <c r="H198" i="12"/>
  <c r="H199" i="12"/>
  <c r="H200" i="12"/>
  <c r="H201" i="12"/>
  <c r="H202" i="12"/>
  <c r="H203" i="12"/>
  <c r="H204" i="12"/>
  <c r="H205" i="12"/>
  <c r="H206" i="12"/>
  <c r="H207" i="12"/>
  <c r="H208" i="12"/>
  <c r="H209" i="12"/>
  <c r="H210" i="12"/>
  <c r="H211" i="12"/>
  <c r="H212" i="12"/>
  <c r="H213" i="12"/>
  <c r="H214" i="12"/>
  <c r="H215" i="12"/>
  <c r="H216" i="12"/>
  <c r="H217" i="12"/>
  <c r="H218" i="12"/>
  <c r="H219" i="12"/>
  <c r="H220" i="12"/>
  <c r="H221" i="12"/>
  <c r="H222" i="12"/>
  <c r="H223" i="12"/>
  <c r="H224" i="12"/>
  <c r="H225" i="12"/>
  <c r="H226" i="12"/>
  <c r="H227" i="12"/>
  <c r="H228" i="12"/>
  <c r="H229" i="12"/>
  <c r="H230" i="12"/>
  <c r="H231" i="12"/>
  <c r="H232" i="12"/>
  <c r="H233" i="12"/>
  <c r="H234" i="12"/>
  <c r="H235" i="12"/>
  <c r="H236" i="12"/>
  <c r="H237" i="12"/>
  <c r="H238" i="12"/>
  <c r="H239" i="12"/>
  <c r="H240" i="12"/>
  <c r="H241" i="12"/>
  <c r="H242" i="12"/>
  <c r="H243" i="12"/>
  <c r="H244" i="12"/>
  <c r="H245" i="12"/>
  <c r="H246" i="12"/>
  <c r="H247" i="12"/>
  <c r="H248" i="12"/>
  <c r="H249" i="12"/>
  <c r="H250" i="12"/>
  <c r="H251" i="12"/>
  <c r="H252" i="12"/>
  <c r="H253" i="12"/>
  <c r="H254" i="12"/>
  <c r="H255" i="12"/>
  <c r="H256" i="12"/>
  <c r="H257" i="12"/>
  <c r="H258" i="12"/>
  <c r="H259" i="12"/>
  <c r="H260" i="12"/>
  <c r="H261" i="12"/>
  <c r="H262" i="12"/>
  <c r="H263" i="12"/>
  <c r="H264" i="12"/>
  <c r="H265" i="12"/>
  <c r="H266" i="12"/>
  <c r="H267" i="12"/>
  <c r="H268" i="12"/>
  <c r="H269" i="12"/>
  <c r="H270" i="12"/>
  <c r="H271" i="12"/>
  <c r="H272" i="12"/>
  <c r="H273" i="12"/>
  <c r="H274" i="12"/>
  <c r="H275" i="12"/>
  <c r="H276" i="12"/>
  <c r="H277" i="12"/>
  <c r="H278" i="12"/>
  <c r="H279" i="12"/>
  <c r="H280" i="12"/>
  <c r="H281" i="12"/>
  <c r="H282" i="12"/>
  <c r="H283" i="12"/>
  <c r="H284" i="12"/>
  <c r="H285" i="12"/>
  <c r="H286" i="12"/>
  <c r="H287" i="12"/>
  <c r="H288" i="12"/>
  <c r="H289" i="12"/>
  <c r="H290" i="12"/>
  <c r="H291" i="12"/>
  <c r="H292" i="12"/>
  <c r="H293" i="12"/>
  <c r="H294" i="12"/>
  <c r="H295" i="12"/>
  <c r="H296" i="12"/>
  <c r="H297" i="12"/>
  <c r="H298" i="12"/>
  <c r="H299" i="12"/>
  <c r="H300" i="12"/>
  <c r="H301" i="12"/>
  <c r="H302" i="12"/>
  <c r="H303" i="12"/>
  <c r="H304" i="12"/>
  <c r="H305" i="12"/>
  <c r="H306" i="12"/>
  <c r="H307" i="12"/>
  <c r="H308" i="12"/>
  <c r="H309" i="12"/>
  <c r="H310" i="12"/>
  <c r="H311" i="12"/>
  <c r="H312" i="12"/>
  <c r="H313" i="12"/>
  <c r="H314" i="12"/>
  <c r="H315" i="12"/>
  <c r="H316" i="12"/>
  <c r="H317" i="12"/>
  <c r="H318" i="12"/>
  <c r="H319" i="12"/>
  <c r="H320" i="12"/>
  <c r="H321" i="12"/>
  <c r="H322" i="12"/>
  <c r="H323" i="12"/>
  <c r="H324" i="12"/>
  <c r="H325" i="12"/>
  <c r="H326" i="12"/>
  <c r="H327" i="12"/>
  <c r="H328" i="12"/>
  <c r="H329" i="12"/>
  <c r="H330" i="12"/>
  <c r="H331" i="12"/>
  <c r="H332" i="12"/>
  <c r="H333" i="12"/>
  <c r="H334" i="12"/>
  <c r="H335" i="12"/>
  <c r="H336" i="12"/>
  <c r="H337" i="12"/>
  <c r="H338" i="12"/>
  <c r="H339" i="12"/>
  <c r="H34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61" i="12"/>
  <c r="H362" i="12"/>
  <c r="H363" i="12"/>
  <c r="H364" i="12"/>
  <c r="H365" i="12"/>
  <c r="H366" i="12"/>
  <c r="H367" i="12"/>
  <c r="H368" i="12"/>
  <c r="H369" i="12"/>
  <c r="H370" i="12"/>
  <c r="H371" i="12"/>
  <c r="H372" i="12"/>
  <c r="H373" i="12"/>
  <c r="H374" i="12"/>
  <c r="H375" i="12"/>
  <c r="H376" i="12"/>
  <c r="H377" i="12"/>
  <c r="H378" i="12"/>
  <c r="H379" i="12"/>
  <c r="H380" i="12"/>
  <c r="H381" i="12"/>
  <c r="H382" i="12"/>
  <c r="H383" i="12"/>
  <c r="H384" i="12"/>
  <c r="H385" i="12"/>
  <c r="H386" i="12"/>
  <c r="H387" i="12"/>
  <c r="H388" i="12"/>
  <c r="H389" i="12"/>
  <c r="H390" i="12"/>
  <c r="H391" i="12"/>
  <c r="H392" i="12"/>
  <c r="H393" i="12"/>
  <c r="H394" i="12"/>
  <c r="H395" i="12"/>
  <c r="H396" i="12"/>
  <c r="H397" i="12"/>
  <c r="H398" i="12"/>
  <c r="H399" i="12"/>
  <c r="H400" i="12"/>
  <c r="H401" i="12"/>
  <c r="H402" i="12"/>
  <c r="H403" i="12"/>
  <c r="H404" i="12"/>
  <c r="H405" i="12"/>
  <c r="H406" i="12"/>
  <c r="H407" i="12"/>
  <c r="H408" i="12"/>
  <c r="H409" i="12"/>
  <c r="H410" i="12"/>
  <c r="H411" i="12"/>
  <c r="H412" i="12"/>
  <c r="H413" i="12"/>
  <c r="H414" i="12"/>
  <c r="H415" i="12"/>
  <c r="H416" i="12"/>
  <c r="H417" i="12"/>
  <c r="H418" i="12"/>
  <c r="G2" i="12"/>
  <c r="G3" i="12"/>
  <c r="G4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203" i="12"/>
  <c r="G204" i="12"/>
  <c r="G205" i="12"/>
  <c r="G206" i="12"/>
  <c r="G207" i="12"/>
  <c r="G208" i="12"/>
  <c r="G209" i="12"/>
  <c r="G210" i="12"/>
  <c r="G211" i="12"/>
  <c r="G212" i="12"/>
  <c r="G213" i="12"/>
  <c r="G214" i="12"/>
  <c r="G215" i="12"/>
  <c r="G216" i="12"/>
  <c r="G217" i="12"/>
  <c r="G218" i="12"/>
  <c r="G219" i="12"/>
  <c r="G220" i="12"/>
  <c r="G221" i="12"/>
  <c r="G222" i="12"/>
  <c r="G223" i="12"/>
  <c r="G224" i="12"/>
  <c r="G225" i="12"/>
  <c r="G226" i="12"/>
  <c r="G227" i="12"/>
  <c r="G228" i="12"/>
  <c r="G229" i="12"/>
  <c r="G230" i="12"/>
  <c r="G231" i="12"/>
  <c r="G232" i="12"/>
  <c r="G233" i="12"/>
  <c r="G234" i="12"/>
  <c r="G235" i="12"/>
  <c r="G236" i="12"/>
  <c r="G237" i="12"/>
  <c r="G238" i="12"/>
  <c r="G239" i="12"/>
  <c r="G240" i="12"/>
  <c r="G241" i="12"/>
  <c r="G242" i="12"/>
  <c r="G243" i="12"/>
  <c r="G244" i="12"/>
  <c r="G245" i="12"/>
  <c r="G246" i="12"/>
  <c r="G247" i="12"/>
  <c r="G248" i="12"/>
  <c r="G249" i="12"/>
  <c r="G250" i="12"/>
  <c r="G251" i="12"/>
  <c r="G252" i="12"/>
  <c r="G253" i="12"/>
  <c r="G254" i="12"/>
  <c r="G255" i="12"/>
  <c r="G256" i="12"/>
  <c r="G257" i="12"/>
  <c r="G258" i="12"/>
  <c r="G259" i="12"/>
  <c r="G260" i="12"/>
  <c r="G261" i="12"/>
  <c r="G262" i="12"/>
  <c r="G263" i="12"/>
  <c r="G264" i="12"/>
  <c r="G265" i="12"/>
  <c r="G266" i="12"/>
  <c r="G267" i="12"/>
  <c r="G268" i="12"/>
  <c r="G269" i="12"/>
  <c r="G270" i="12"/>
  <c r="G271" i="12"/>
  <c r="G272" i="12"/>
  <c r="G273" i="12"/>
  <c r="G274" i="12"/>
  <c r="G275" i="12"/>
  <c r="G276" i="12"/>
  <c r="G277" i="12"/>
  <c r="G278" i="12"/>
  <c r="G279" i="12"/>
  <c r="G280" i="12"/>
  <c r="G281" i="12"/>
  <c r="G282" i="12"/>
  <c r="G283" i="12"/>
  <c r="G284" i="12"/>
  <c r="G285" i="12"/>
  <c r="G286" i="12"/>
  <c r="G287" i="12"/>
  <c r="G288" i="12"/>
  <c r="G289" i="12"/>
  <c r="G290" i="12"/>
  <c r="G291" i="12"/>
  <c r="G292" i="12"/>
  <c r="G293" i="12"/>
  <c r="G294" i="12"/>
  <c r="G295" i="12"/>
  <c r="G296" i="12"/>
  <c r="G297" i="12"/>
  <c r="G298" i="12"/>
  <c r="G299" i="12"/>
  <c r="G300" i="12"/>
  <c r="G301" i="12"/>
  <c r="G302" i="12"/>
  <c r="G303" i="12"/>
  <c r="G304" i="12"/>
  <c r="G305" i="12"/>
  <c r="G306" i="12"/>
  <c r="G307" i="12"/>
  <c r="G308" i="12"/>
  <c r="G309" i="12"/>
  <c r="G310" i="12"/>
  <c r="G311" i="12"/>
  <c r="G312" i="12"/>
  <c r="G313" i="12"/>
  <c r="G314" i="12"/>
  <c r="G315" i="12"/>
  <c r="G316" i="12"/>
  <c r="G317" i="12"/>
  <c r="G318" i="12"/>
  <c r="G319" i="12"/>
  <c r="G320" i="12"/>
  <c r="G321" i="12"/>
  <c r="G322" i="12"/>
  <c r="G323" i="12"/>
  <c r="G324" i="12"/>
  <c r="G325" i="12"/>
  <c r="G326" i="12"/>
  <c r="G327" i="12"/>
  <c r="G328" i="12"/>
  <c r="G329" i="12"/>
  <c r="G330" i="12"/>
  <c r="G331" i="12"/>
  <c r="G332" i="12"/>
  <c r="G333" i="12"/>
  <c r="G334" i="12"/>
  <c r="G335" i="12"/>
  <c r="G336" i="12"/>
  <c r="G337" i="12"/>
  <c r="G338" i="12"/>
  <c r="G339" i="12"/>
  <c r="G340" i="12"/>
  <c r="G341" i="12"/>
  <c r="G342" i="12"/>
  <c r="G343" i="12"/>
  <c r="G344" i="12"/>
  <c r="G345" i="12"/>
  <c r="G346" i="12"/>
  <c r="G347" i="12"/>
  <c r="G348" i="12"/>
  <c r="G349" i="12"/>
  <c r="G350" i="12"/>
  <c r="G351" i="12"/>
  <c r="G352" i="12"/>
  <c r="G353" i="12"/>
  <c r="G354" i="12"/>
  <c r="G355" i="12"/>
  <c r="G356" i="12"/>
  <c r="G357" i="12"/>
  <c r="G358" i="12"/>
  <c r="G359" i="12"/>
  <c r="G360" i="12"/>
  <c r="G361" i="12"/>
  <c r="G362" i="12"/>
  <c r="G363" i="12"/>
  <c r="G364" i="12"/>
  <c r="G365" i="12"/>
  <c r="G366" i="12"/>
  <c r="G367" i="12"/>
  <c r="G368" i="12"/>
  <c r="G369" i="12"/>
  <c r="G370" i="12"/>
  <c r="G371" i="12"/>
  <c r="G372" i="12"/>
  <c r="G373" i="12"/>
  <c r="G374" i="12"/>
  <c r="G375" i="12"/>
  <c r="G376" i="12"/>
  <c r="G377" i="12"/>
  <c r="G378" i="12"/>
  <c r="G379" i="12"/>
  <c r="G380" i="12"/>
  <c r="G381" i="12"/>
  <c r="G382" i="12"/>
  <c r="G383" i="12"/>
  <c r="G384" i="12"/>
  <c r="G385" i="12"/>
  <c r="G386" i="12"/>
  <c r="G387" i="12"/>
  <c r="G388" i="12"/>
  <c r="G389" i="12"/>
  <c r="G390" i="12"/>
  <c r="G391" i="12"/>
  <c r="G392" i="12"/>
  <c r="G393" i="12"/>
  <c r="G394" i="12"/>
  <c r="G395" i="12"/>
  <c r="G396" i="12"/>
  <c r="G397" i="12"/>
  <c r="G398" i="12"/>
  <c r="G399" i="12"/>
  <c r="G400" i="12"/>
  <c r="G401" i="12"/>
  <c r="G402" i="12"/>
  <c r="G403" i="12"/>
  <c r="G404" i="12"/>
  <c r="G405" i="12"/>
  <c r="G406" i="12"/>
  <c r="G407" i="12"/>
  <c r="G408" i="12"/>
  <c r="G409" i="12"/>
  <c r="G410" i="12"/>
  <c r="G411" i="12"/>
  <c r="G412" i="12"/>
  <c r="G413" i="12"/>
  <c r="G414" i="12"/>
  <c r="G415" i="12"/>
  <c r="G416" i="12"/>
  <c r="G417" i="12"/>
  <c r="G418" i="12"/>
  <c r="F2" i="12"/>
  <c r="F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F166" i="12"/>
  <c r="F167" i="12"/>
  <c r="F168" i="12"/>
  <c r="F169" i="12"/>
  <c r="F170" i="12"/>
  <c r="F171" i="12"/>
  <c r="F172" i="12"/>
  <c r="F173" i="12"/>
  <c r="F174" i="12"/>
  <c r="F175" i="12"/>
  <c r="F176" i="12"/>
  <c r="F177" i="12"/>
  <c r="F178" i="12"/>
  <c r="F179" i="12"/>
  <c r="F180" i="12"/>
  <c r="F181" i="12"/>
  <c r="F182" i="12"/>
  <c r="F183" i="12"/>
  <c r="F184" i="12"/>
  <c r="F185" i="12"/>
  <c r="F186" i="12"/>
  <c r="F187" i="12"/>
  <c r="F188" i="12"/>
  <c r="F189" i="12"/>
  <c r="F190" i="12"/>
  <c r="F191" i="12"/>
  <c r="F192" i="12"/>
  <c r="F193" i="12"/>
  <c r="F194" i="12"/>
  <c r="F195" i="12"/>
  <c r="F196" i="12"/>
  <c r="F197" i="12"/>
  <c r="F198" i="12"/>
  <c r="F199" i="12"/>
  <c r="F200" i="12"/>
  <c r="F201" i="12"/>
  <c r="F202" i="12"/>
  <c r="F203" i="12"/>
  <c r="F204" i="12"/>
  <c r="F205" i="12"/>
  <c r="F206" i="12"/>
  <c r="F207" i="12"/>
  <c r="F208" i="12"/>
  <c r="F209" i="12"/>
  <c r="F210" i="12"/>
  <c r="F211" i="12"/>
  <c r="F212" i="12"/>
  <c r="F213" i="12"/>
  <c r="F214" i="12"/>
  <c r="F215" i="12"/>
  <c r="F216" i="12"/>
  <c r="F217" i="12"/>
  <c r="F218" i="12"/>
  <c r="F219" i="12"/>
  <c r="F220" i="12"/>
  <c r="F221" i="12"/>
  <c r="F222" i="12"/>
  <c r="F223" i="12"/>
  <c r="F224" i="12"/>
  <c r="F225" i="12"/>
  <c r="F226" i="12"/>
  <c r="F227" i="12"/>
  <c r="F228" i="12"/>
  <c r="F229" i="12"/>
  <c r="F230" i="12"/>
  <c r="F231" i="12"/>
  <c r="F232" i="12"/>
  <c r="F233" i="12"/>
  <c r="F234" i="12"/>
  <c r="F235" i="12"/>
  <c r="F236" i="12"/>
  <c r="F237" i="12"/>
  <c r="F238" i="12"/>
  <c r="F239" i="12"/>
  <c r="F240" i="12"/>
  <c r="F241" i="12"/>
  <c r="F242" i="12"/>
  <c r="F243" i="12"/>
  <c r="F244" i="12"/>
  <c r="F245" i="12"/>
  <c r="F246" i="12"/>
  <c r="F247" i="12"/>
  <c r="F248" i="12"/>
  <c r="F249" i="12"/>
  <c r="F250" i="12"/>
  <c r="F251" i="12"/>
  <c r="F252" i="12"/>
  <c r="F253" i="12"/>
  <c r="F254" i="12"/>
  <c r="F255" i="12"/>
  <c r="F256" i="12"/>
  <c r="F257" i="12"/>
  <c r="F258" i="12"/>
  <c r="F259" i="12"/>
  <c r="F260" i="12"/>
  <c r="F261" i="12"/>
  <c r="F262" i="12"/>
  <c r="F263" i="12"/>
  <c r="F264" i="12"/>
  <c r="F265" i="12"/>
  <c r="F266" i="12"/>
  <c r="F267" i="12"/>
  <c r="F268" i="12"/>
  <c r="F269" i="12"/>
  <c r="F270" i="12"/>
  <c r="F271" i="12"/>
  <c r="F272" i="12"/>
  <c r="F273" i="12"/>
  <c r="F274" i="12"/>
  <c r="F275" i="12"/>
  <c r="F276" i="12"/>
  <c r="F277" i="12"/>
  <c r="F278" i="12"/>
  <c r="F279" i="12"/>
  <c r="F280" i="12"/>
  <c r="F281" i="12"/>
  <c r="F282" i="12"/>
  <c r="F283" i="12"/>
  <c r="F284" i="12"/>
  <c r="F285" i="12"/>
  <c r="F286" i="12"/>
  <c r="F287" i="12"/>
  <c r="F288" i="12"/>
  <c r="F289" i="12"/>
  <c r="F290" i="12"/>
  <c r="F291" i="12"/>
  <c r="F292" i="12"/>
  <c r="F293" i="12"/>
  <c r="F294" i="12"/>
  <c r="F295" i="12"/>
  <c r="F296" i="12"/>
  <c r="F297" i="12"/>
  <c r="F298" i="12"/>
  <c r="F299" i="12"/>
  <c r="F300" i="12"/>
  <c r="F301" i="12"/>
  <c r="F302" i="12"/>
  <c r="F303" i="12"/>
  <c r="F304" i="12"/>
  <c r="F305" i="12"/>
  <c r="F306" i="12"/>
  <c r="F307" i="12"/>
  <c r="F308" i="12"/>
  <c r="F309" i="12"/>
  <c r="F310" i="12"/>
  <c r="F311" i="12"/>
  <c r="F312" i="12"/>
  <c r="F313" i="12"/>
  <c r="F314" i="12"/>
  <c r="F315" i="12"/>
  <c r="F316" i="12"/>
  <c r="F317" i="12"/>
  <c r="F318" i="12"/>
  <c r="F319" i="12"/>
  <c r="F320" i="12"/>
  <c r="F321" i="12"/>
  <c r="F322" i="12"/>
  <c r="F323" i="12"/>
  <c r="F324" i="12"/>
  <c r="F325" i="12"/>
  <c r="F326" i="12"/>
  <c r="F327" i="12"/>
  <c r="F328" i="12"/>
  <c r="F329" i="12"/>
  <c r="F330" i="12"/>
  <c r="F331" i="12"/>
  <c r="F332" i="12"/>
  <c r="F333" i="12"/>
  <c r="F334" i="12"/>
  <c r="F335" i="12"/>
  <c r="F336" i="12"/>
  <c r="F337" i="12"/>
  <c r="F338" i="12"/>
  <c r="F339" i="12"/>
  <c r="F340" i="12"/>
  <c r="F341" i="12"/>
  <c r="F342" i="12"/>
  <c r="F343" i="12"/>
  <c r="F344" i="12"/>
  <c r="F345" i="12"/>
  <c r="F346" i="12"/>
  <c r="F347" i="12"/>
  <c r="F348" i="12"/>
  <c r="F349" i="12"/>
  <c r="F350" i="12"/>
  <c r="F351" i="12"/>
  <c r="F352" i="12"/>
  <c r="F353" i="12"/>
  <c r="F354" i="12"/>
  <c r="F355" i="12"/>
  <c r="F356" i="12"/>
  <c r="F357" i="12"/>
  <c r="F358" i="12"/>
  <c r="F359" i="12"/>
  <c r="F360" i="12"/>
  <c r="F361" i="12"/>
  <c r="F362" i="12"/>
  <c r="F363" i="12"/>
  <c r="F364" i="12"/>
  <c r="F365" i="12"/>
  <c r="F366" i="12"/>
  <c r="F367" i="12"/>
  <c r="F368" i="12"/>
  <c r="F369" i="12"/>
  <c r="F370" i="12"/>
  <c r="F371" i="12"/>
  <c r="F372" i="12"/>
  <c r="F373" i="12"/>
  <c r="F374" i="12"/>
  <c r="F375" i="12"/>
  <c r="F376" i="12"/>
  <c r="F377" i="12"/>
  <c r="F378" i="12"/>
  <c r="F379" i="12"/>
  <c r="F380" i="12"/>
  <c r="F381" i="12"/>
  <c r="F382" i="12"/>
  <c r="F383" i="12"/>
  <c r="F384" i="12"/>
  <c r="F385" i="12"/>
  <c r="F386" i="12"/>
  <c r="F387" i="12"/>
  <c r="F388" i="12"/>
  <c r="F389" i="12"/>
  <c r="F390" i="12"/>
  <c r="F391" i="12"/>
  <c r="F392" i="12"/>
  <c r="F393" i="12"/>
  <c r="F394" i="12"/>
  <c r="F395" i="12"/>
  <c r="F396" i="12"/>
  <c r="F397" i="12"/>
  <c r="F398" i="12"/>
  <c r="F399" i="12"/>
  <c r="F400" i="12"/>
  <c r="F401" i="12"/>
  <c r="F402" i="12"/>
  <c r="F403" i="12"/>
  <c r="F404" i="12"/>
  <c r="F405" i="12"/>
  <c r="F406" i="12"/>
  <c r="F407" i="12"/>
  <c r="F408" i="12"/>
  <c r="F409" i="12"/>
  <c r="F410" i="12"/>
  <c r="F411" i="12"/>
  <c r="F412" i="12"/>
  <c r="F413" i="12"/>
  <c r="F414" i="12"/>
  <c r="F415" i="12"/>
  <c r="F416" i="12"/>
  <c r="F417" i="12"/>
  <c r="F418" i="12"/>
  <c r="E2" i="12"/>
  <c r="E3" i="12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U2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T2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S2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R2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Q2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P2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O2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N2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M2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L2" i="6"/>
  <c r="L3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K2" i="6"/>
  <c r="K3" i="6"/>
  <c r="K4" i="6"/>
  <c r="K5" i="6"/>
  <c r="K6" i="6"/>
  <c r="K7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369" i="6"/>
  <c r="K370" i="6"/>
  <c r="K371" i="6"/>
  <c r="K372" i="6"/>
  <c r="K373" i="6"/>
  <c r="K374" i="6"/>
  <c r="K375" i="6"/>
  <c r="K376" i="6"/>
  <c r="K377" i="6"/>
  <c r="K378" i="6"/>
  <c r="K379" i="6"/>
  <c r="K380" i="6"/>
  <c r="K381" i="6"/>
  <c r="K382" i="6"/>
  <c r="K383" i="6"/>
  <c r="K384" i="6"/>
  <c r="K385" i="6"/>
  <c r="K386" i="6"/>
  <c r="K387" i="6"/>
  <c r="K388" i="6"/>
  <c r="K389" i="6"/>
  <c r="K390" i="6"/>
  <c r="K391" i="6"/>
  <c r="K392" i="6"/>
  <c r="K393" i="6"/>
  <c r="K394" i="6"/>
  <c r="K395" i="6"/>
  <c r="K396" i="6"/>
  <c r="K397" i="6"/>
  <c r="K398" i="6"/>
  <c r="K399" i="6"/>
  <c r="K400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18" i="6"/>
  <c r="K419" i="6"/>
  <c r="K420" i="6"/>
  <c r="K421" i="6"/>
  <c r="K422" i="6"/>
  <c r="K423" i="6"/>
  <c r="K424" i="6"/>
  <c r="J2" i="6"/>
  <c r="J3" i="6"/>
  <c r="J4" i="6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I2" i="6"/>
  <c r="I3" i="6"/>
  <c r="I4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H2" i="6"/>
  <c r="H3" i="6"/>
  <c r="H4" i="6"/>
  <c r="H5" i="6"/>
  <c r="H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G2" i="6"/>
  <c r="G3" i="6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F2" i="6"/>
  <c r="F3" i="6"/>
  <c r="F4" i="6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E2" i="6"/>
  <c r="E3" i="6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Y2" i="5"/>
  <c r="Y3" i="5"/>
  <c r="Y4" i="5"/>
  <c r="Y5" i="5"/>
  <c r="Y6" i="5"/>
  <c r="Y7" i="5"/>
  <c r="Y8" i="5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6" i="5"/>
  <c r="Y47" i="5"/>
  <c r="Y48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68" i="5"/>
  <c r="Y69" i="5"/>
  <c r="Y70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84" i="5"/>
  <c r="Y85" i="5"/>
  <c r="Y86" i="5"/>
  <c r="Y87" i="5"/>
  <c r="Y88" i="5"/>
  <c r="Y89" i="5"/>
  <c r="Y90" i="5"/>
  <c r="Y91" i="5"/>
  <c r="Y92" i="5"/>
  <c r="Y93" i="5"/>
  <c r="Y94" i="5"/>
  <c r="Y95" i="5"/>
  <c r="Y96" i="5"/>
  <c r="Y97" i="5"/>
  <c r="Y98" i="5"/>
  <c r="Y99" i="5"/>
  <c r="Y100" i="5"/>
  <c r="Y101" i="5"/>
  <c r="Y102" i="5"/>
  <c r="Y103" i="5"/>
  <c r="Y104" i="5"/>
  <c r="Y105" i="5"/>
  <c r="Y106" i="5"/>
  <c r="Y107" i="5"/>
  <c r="Y108" i="5"/>
  <c r="Y109" i="5"/>
  <c r="Y110" i="5"/>
  <c r="Y111" i="5"/>
  <c r="Y11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30" i="5"/>
  <c r="Y131" i="5"/>
  <c r="Y132" i="5"/>
  <c r="Y133" i="5"/>
  <c r="Y134" i="5"/>
  <c r="Y135" i="5"/>
  <c r="Y136" i="5"/>
  <c r="Y137" i="5"/>
  <c r="Y138" i="5"/>
  <c r="Y139" i="5"/>
  <c r="Y140" i="5"/>
  <c r="Y141" i="5"/>
  <c r="Y142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0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75" i="5"/>
  <c r="Y176" i="5"/>
  <c r="Y177" i="5"/>
  <c r="Y178" i="5"/>
  <c r="Y179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199" i="5"/>
  <c r="Y200" i="5"/>
  <c r="Y201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1" i="5"/>
  <c r="Y222" i="5"/>
  <c r="Y223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37" i="5"/>
  <c r="Y238" i="5"/>
  <c r="Y239" i="5"/>
  <c r="Y240" i="5"/>
  <c r="Y241" i="5"/>
  <c r="Y242" i="5"/>
  <c r="Y243" i="5"/>
  <c r="Y244" i="5"/>
  <c r="Y245" i="5"/>
  <c r="Y246" i="5"/>
  <c r="Y247" i="5"/>
  <c r="Y248" i="5"/>
  <c r="Y249" i="5"/>
  <c r="Y250" i="5"/>
  <c r="Y251" i="5"/>
  <c r="Y252" i="5"/>
  <c r="Y253" i="5"/>
  <c r="Y254" i="5"/>
  <c r="Y255" i="5"/>
  <c r="Y256" i="5"/>
  <c r="Y257" i="5"/>
  <c r="Y258" i="5"/>
  <c r="Y259" i="5"/>
  <c r="Y260" i="5"/>
  <c r="Y261" i="5"/>
  <c r="Y262" i="5"/>
  <c r="Y263" i="5"/>
  <c r="Y264" i="5"/>
  <c r="Y26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83" i="5"/>
  <c r="Y284" i="5"/>
  <c r="Y285" i="5"/>
  <c r="Y286" i="5"/>
  <c r="Y287" i="5"/>
  <c r="Y288" i="5"/>
  <c r="Y289" i="5"/>
  <c r="Y290" i="5"/>
  <c r="Y291" i="5"/>
  <c r="Y292" i="5"/>
  <c r="Y293" i="5"/>
  <c r="Y294" i="5"/>
  <c r="Y295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3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28" i="5"/>
  <c r="Y329" i="5"/>
  <c r="Y330" i="5"/>
  <c r="Y331" i="5"/>
  <c r="Y332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2" i="5"/>
  <c r="Y353" i="5"/>
  <c r="Y354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4" i="5"/>
  <c r="Y375" i="5"/>
  <c r="Y376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390" i="5"/>
  <c r="Y391" i="5"/>
  <c r="Y392" i="5"/>
  <c r="Y393" i="5"/>
  <c r="Y394" i="5"/>
  <c r="Y395" i="5"/>
  <c r="Y396" i="5"/>
  <c r="Y397" i="5"/>
  <c r="Y398" i="5"/>
  <c r="Y399" i="5"/>
  <c r="Y400" i="5"/>
  <c r="Y401" i="5"/>
  <c r="Y402" i="5"/>
  <c r="Y403" i="5"/>
  <c r="Y404" i="5"/>
  <c r="Y405" i="5"/>
  <c r="Y406" i="5"/>
  <c r="Y407" i="5"/>
  <c r="Y408" i="5"/>
  <c r="Y409" i="5"/>
  <c r="Y410" i="5"/>
  <c r="Y411" i="5"/>
  <c r="Y412" i="5"/>
  <c r="Y413" i="5"/>
  <c r="Y414" i="5"/>
  <c r="Y415" i="5"/>
  <c r="Y416" i="5"/>
  <c r="Y417" i="5"/>
  <c r="X2" i="5"/>
  <c r="X3" i="5"/>
  <c r="X4" i="5"/>
  <c r="X5" i="5"/>
  <c r="X6" i="5"/>
  <c r="X7" i="5"/>
  <c r="X8" i="5"/>
  <c r="X9" i="5"/>
  <c r="X10" i="5"/>
  <c r="X11" i="5"/>
  <c r="X12" i="5"/>
  <c r="X13" i="5"/>
  <c r="X14" i="5"/>
  <c r="X15" i="5"/>
  <c r="X16" i="5"/>
  <c r="X17" i="5"/>
  <c r="X18" i="5"/>
  <c r="X19" i="5"/>
  <c r="X20" i="5"/>
  <c r="X21" i="5"/>
  <c r="X22" i="5"/>
  <c r="X23" i="5"/>
  <c r="X24" i="5"/>
  <c r="X25" i="5"/>
  <c r="X26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68" i="5"/>
  <c r="X69" i="5"/>
  <c r="X70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X85" i="5"/>
  <c r="X86" i="5"/>
  <c r="X87" i="5"/>
  <c r="X88" i="5"/>
  <c r="X89" i="5"/>
  <c r="X90" i="5"/>
  <c r="X91" i="5"/>
  <c r="X92" i="5"/>
  <c r="X93" i="5"/>
  <c r="X94" i="5"/>
  <c r="X95" i="5"/>
  <c r="X96" i="5"/>
  <c r="X97" i="5"/>
  <c r="X98" i="5"/>
  <c r="X99" i="5"/>
  <c r="X100" i="5"/>
  <c r="X101" i="5"/>
  <c r="X102" i="5"/>
  <c r="X103" i="5"/>
  <c r="X104" i="5"/>
  <c r="X105" i="5"/>
  <c r="X106" i="5"/>
  <c r="X107" i="5"/>
  <c r="X108" i="5"/>
  <c r="X109" i="5"/>
  <c r="X110" i="5"/>
  <c r="X111" i="5"/>
  <c r="X11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30" i="5"/>
  <c r="X131" i="5"/>
  <c r="X132" i="5"/>
  <c r="X133" i="5"/>
  <c r="X134" i="5"/>
  <c r="X135" i="5"/>
  <c r="X136" i="5"/>
  <c r="X137" i="5"/>
  <c r="X138" i="5"/>
  <c r="X139" i="5"/>
  <c r="X140" i="5"/>
  <c r="X141" i="5"/>
  <c r="X142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0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75" i="5"/>
  <c r="X176" i="5"/>
  <c r="X177" i="5"/>
  <c r="X178" i="5"/>
  <c r="X179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199" i="5"/>
  <c r="X200" i="5"/>
  <c r="X201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1" i="5"/>
  <c r="X222" i="5"/>
  <c r="X223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37" i="5"/>
  <c r="X238" i="5"/>
  <c r="X239" i="5"/>
  <c r="X240" i="5"/>
  <c r="X241" i="5"/>
  <c r="X242" i="5"/>
  <c r="X243" i="5"/>
  <c r="X244" i="5"/>
  <c r="X245" i="5"/>
  <c r="X246" i="5"/>
  <c r="X247" i="5"/>
  <c r="X248" i="5"/>
  <c r="X249" i="5"/>
  <c r="X250" i="5"/>
  <c r="X251" i="5"/>
  <c r="X252" i="5"/>
  <c r="X253" i="5"/>
  <c r="X254" i="5"/>
  <c r="X255" i="5"/>
  <c r="X256" i="5"/>
  <c r="X257" i="5"/>
  <c r="X258" i="5"/>
  <c r="X259" i="5"/>
  <c r="X260" i="5"/>
  <c r="X261" i="5"/>
  <c r="X262" i="5"/>
  <c r="X263" i="5"/>
  <c r="X264" i="5"/>
  <c r="X26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83" i="5"/>
  <c r="X284" i="5"/>
  <c r="X285" i="5"/>
  <c r="X286" i="5"/>
  <c r="X287" i="5"/>
  <c r="X288" i="5"/>
  <c r="X289" i="5"/>
  <c r="X290" i="5"/>
  <c r="X291" i="5"/>
  <c r="X292" i="5"/>
  <c r="X293" i="5"/>
  <c r="X294" i="5"/>
  <c r="X295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3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28" i="5"/>
  <c r="X329" i="5"/>
  <c r="X330" i="5"/>
  <c r="X331" i="5"/>
  <c r="X332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2" i="5"/>
  <c r="X353" i="5"/>
  <c r="X354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4" i="5"/>
  <c r="X375" i="5"/>
  <c r="X376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390" i="5"/>
  <c r="X391" i="5"/>
  <c r="X392" i="5"/>
  <c r="X393" i="5"/>
  <c r="X394" i="5"/>
  <c r="X395" i="5"/>
  <c r="X396" i="5"/>
  <c r="X397" i="5"/>
  <c r="X398" i="5"/>
  <c r="X399" i="5"/>
  <c r="X400" i="5"/>
  <c r="X401" i="5"/>
  <c r="X402" i="5"/>
  <c r="X403" i="5"/>
  <c r="X404" i="5"/>
  <c r="X405" i="5"/>
  <c r="X406" i="5"/>
  <c r="X407" i="5"/>
  <c r="X408" i="5"/>
  <c r="X409" i="5"/>
  <c r="X410" i="5"/>
  <c r="X411" i="5"/>
  <c r="X412" i="5"/>
  <c r="X413" i="5"/>
  <c r="X414" i="5"/>
  <c r="X415" i="5"/>
  <c r="X416" i="5"/>
  <c r="X417" i="5"/>
  <c r="W2" i="5"/>
  <c r="W3" i="5"/>
  <c r="W4" i="5"/>
  <c r="W5" i="5"/>
  <c r="W6" i="5"/>
  <c r="W7" i="5"/>
  <c r="W8" i="5"/>
  <c r="W9" i="5"/>
  <c r="W10" i="5"/>
  <c r="W11" i="5"/>
  <c r="W12" i="5"/>
  <c r="W13" i="5"/>
  <c r="W14" i="5"/>
  <c r="W15" i="5"/>
  <c r="W16" i="5"/>
  <c r="W17" i="5"/>
  <c r="W18" i="5"/>
  <c r="W19" i="5"/>
  <c r="W20" i="5"/>
  <c r="W21" i="5"/>
  <c r="W22" i="5"/>
  <c r="W23" i="5"/>
  <c r="W24" i="5"/>
  <c r="W25" i="5"/>
  <c r="W26" i="5"/>
  <c r="W27" i="5"/>
  <c r="W28" i="5"/>
  <c r="W29" i="5"/>
  <c r="W30" i="5"/>
  <c r="W31" i="5"/>
  <c r="W32" i="5"/>
  <c r="W33" i="5"/>
  <c r="W34" i="5"/>
  <c r="W35" i="5"/>
  <c r="W36" i="5"/>
  <c r="W37" i="5"/>
  <c r="W38" i="5"/>
  <c r="W39" i="5"/>
  <c r="W40" i="5"/>
  <c r="W41" i="5"/>
  <c r="W42" i="5"/>
  <c r="W43" i="5"/>
  <c r="W44" i="5"/>
  <c r="W45" i="5"/>
  <c r="W46" i="5"/>
  <c r="W47" i="5"/>
  <c r="W48" i="5"/>
  <c r="W49" i="5"/>
  <c r="W50" i="5"/>
  <c r="W51" i="5"/>
  <c r="W52" i="5"/>
  <c r="W53" i="5"/>
  <c r="W54" i="5"/>
  <c r="W55" i="5"/>
  <c r="W56" i="5"/>
  <c r="W57" i="5"/>
  <c r="W58" i="5"/>
  <c r="W59" i="5"/>
  <c r="W60" i="5"/>
  <c r="W61" i="5"/>
  <c r="W62" i="5"/>
  <c r="W63" i="5"/>
  <c r="W64" i="5"/>
  <c r="W65" i="5"/>
  <c r="W66" i="5"/>
  <c r="W67" i="5"/>
  <c r="W68" i="5"/>
  <c r="W69" i="5"/>
  <c r="W70" i="5"/>
  <c r="W71" i="5"/>
  <c r="W72" i="5"/>
  <c r="W73" i="5"/>
  <c r="W74" i="5"/>
  <c r="W75" i="5"/>
  <c r="W76" i="5"/>
  <c r="W77" i="5"/>
  <c r="W78" i="5"/>
  <c r="W79" i="5"/>
  <c r="W80" i="5"/>
  <c r="W81" i="5"/>
  <c r="W82" i="5"/>
  <c r="W83" i="5"/>
  <c r="W84" i="5"/>
  <c r="W85" i="5"/>
  <c r="W86" i="5"/>
  <c r="W87" i="5"/>
  <c r="W88" i="5"/>
  <c r="W89" i="5"/>
  <c r="W90" i="5"/>
  <c r="W91" i="5"/>
  <c r="W92" i="5"/>
  <c r="W93" i="5"/>
  <c r="W94" i="5"/>
  <c r="W95" i="5"/>
  <c r="W96" i="5"/>
  <c r="W97" i="5"/>
  <c r="W98" i="5"/>
  <c r="W99" i="5"/>
  <c r="W100" i="5"/>
  <c r="W101" i="5"/>
  <c r="W102" i="5"/>
  <c r="W103" i="5"/>
  <c r="W104" i="5"/>
  <c r="W105" i="5"/>
  <c r="W106" i="5"/>
  <c r="W107" i="5"/>
  <c r="W108" i="5"/>
  <c r="W109" i="5"/>
  <c r="W110" i="5"/>
  <c r="W111" i="5"/>
  <c r="W112" i="5"/>
  <c r="W113" i="5"/>
  <c r="W114" i="5"/>
  <c r="W115" i="5"/>
  <c r="W116" i="5"/>
  <c r="W117" i="5"/>
  <c r="W118" i="5"/>
  <c r="W119" i="5"/>
  <c r="W120" i="5"/>
  <c r="W121" i="5"/>
  <c r="W122" i="5"/>
  <c r="W123" i="5"/>
  <c r="W124" i="5"/>
  <c r="W125" i="5"/>
  <c r="W126" i="5"/>
  <c r="W127" i="5"/>
  <c r="W128" i="5"/>
  <c r="W129" i="5"/>
  <c r="W130" i="5"/>
  <c r="W131" i="5"/>
  <c r="W132" i="5"/>
  <c r="W133" i="5"/>
  <c r="W134" i="5"/>
  <c r="W135" i="5"/>
  <c r="W136" i="5"/>
  <c r="W137" i="5"/>
  <c r="W138" i="5"/>
  <c r="W139" i="5"/>
  <c r="W140" i="5"/>
  <c r="W141" i="5"/>
  <c r="W142" i="5"/>
  <c r="W143" i="5"/>
  <c r="W144" i="5"/>
  <c r="W145" i="5"/>
  <c r="W146" i="5"/>
  <c r="W147" i="5"/>
  <c r="W148" i="5"/>
  <c r="W149" i="5"/>
  <c r="W150" i="5"/>
  <c r="W151" i="5"/>
  <c r="W152" i="5"/>
  <c r="W153" i="5"/>
  <c r="W154" i="5"/>
  <c r="W155" i="5"/>
  <c r="W156" i="5"/>
  <c r="W157" i="5"/>
  <c r="W158" i="5"/>
  <c r="W159" i="5"/>
  <c r="W160" i="5"/>
  <c r="W161" i="5"/>
  <c r="W162" i="5"/>
  <c r="W163" i="5"/>
  <c r="W164" i="5"/>
  <c r="W165" i="5"/>
  <c r="W166" i="5"/>
  <c r="W167" i="5"/>
  <c r="W168" i="5"/>
  <c r="W169" i="5"/>
  <c r="W170" i="5"/>
  <c r="W171" i="5"/>
  <c r="W172" i="5"/>
  <c r="W173" i="5"/>
  <c r="W174" i="5"/>
  <c r="W175" i="5"/>
  <c r="W176" i="5"/>
  <c r="W177" i="5"/>
  <c r="W178" i="5"/>
  <c r="W179" i="5"/>
  <c r="W180" i="5"/>
  <c r="W181" i="5"/>
  <c r="W182" i="5"/>
  <c r="W183" i="5"/>
  <c r="W184" i="5"/>
  <c r="W185" i="5"/>
  <c r="W186" i="5"/>
  <c r="W187" i="5"/>
  <c r="W188" i="5"/>
  <c r="W189" i="5"/>
  <c r="W190" i="5"/>
  <c r="W191" i="5"/>
  <c r="W192" i="5"/>
  <c r="W193" i="5"/>
  <c r="W194" i="5"/>
  <c r="W195" i="5"/>
  <c r="W196" i="5"/>
  <c r="W197" i="5"/>
  <c r="W198" i="5"/>
  <c r="W199" i="5"/>
  <c r="W200" i="5"/>
  <c r="W201" i="5"/>
  <c r="W202" i="5"/>
  <c r="W203" i="5"/>
  <c r="W204" i="5"/>
  <c r="W205" i="5"/>
  <c r="W206" i="5"/>
  <c r="W207" i="5"/>
  <c r="W208" i="5"/>
  <c r="W209" i="5"/>
  <c r="W210" i="5"/>
  <c r="W211" i="5"/>
  <c r="W212" i="5"/>
  <c r="W213" i="5"/>
  <c r="W214" i="5"/>
  <c r="W215" i="5"/>
  <c r="W216" i="5"/>
  <c r="W217" i="5"/>
  <c r="W218" i="5"/>
  <c r="W219" i="5"/>
  <c r="W220" i="5"/>
  <c r="W221" i="5"/>
  <c r="W222" i="5"/>
  <c r="W223" i="5"/>
  <c r="W224" i="5"/>
  <c r="W225" i="5"/>
  <c r="W226" i="5"/>
  <c r="W227" i="5"/>
  <c r="W228" i="5"/>
  <c r="W229" i="5"/>
  <c r="W230" i="5"/>
  <c r="W231" i="5"/>
  <c r="W232" i="5"/>
  <c r="W233" i="5"/>
  <c r="W234" i="5"/>
  <c r="W235" i="5"/>
  <c r="W236" i="5"/>
  <c r="W237" i="5"/>
  <c r="W238" i="5"/>
  <c r="W239" i="5"/>
  <c r="W240" i="5"/>
  <c r="W241" i="5"/>
  <c r="W242" i="5"/>
  <c r="W243" i="5"/>
  <c r="W244" i="5"/>
  <c r="W245" i="5"/>
  <c r="W246" i="5"/>
  <c r="W247" i="5"/>
  <c r="W248" i="5"/>
  <c r="W249" i="5"/>
  <c r="W250" i="5"/>
  <c r="W251" i="5"/>
  <c r="W252" i="5"/>
  <c r="W253" i="5"/>
  <c r="W254" i="5"/>
  <c r="W255" i="5"/>
  <c r="W256" i="5"/>
  <c r="W257" i="5"/>
  <c r="W258" i="5"/>
  <c r="W259" i="5"/>
  <c r="W260" i="5"/>
  <c r="W261" i="5"/>
  <c r="W262" i="5"/>
  <c r="W263" i="5"/>
  <c r="W264" i="5"/>
  <c r="W265" i="5"/>
  <c r="W266" i="5"/>
  <c r="W267" i="5"/>
  <c r="W268" i="5"/>
  <c r="W269" i="5"/>
  <c r="W270" i="5"/>
  <c r="W271" i="5"/>
  <c r="W272" i="5"/>
  <c r="W273" i="5"/>
  <c r="W274" i="5"/>
  <c r="W275" i="5"/>
  <c r="W276" i="5"/>
  <c r="W277" i="5"/>
  <c r="W278" i="5"/>
  <c r="W279" i="5"/>
  <c r="W280" i="5"/>
  <c r="W281" i="5"/>
  <c r="W282" i="5"/>
  <c r="W283" i="5"/>
  <c r="W284" i="5"/>
  <c r="W285" i="5"/>
  <c r="W286" i="5"/>
  <c r="W287" i="5"/>
  <c r="W288" i="5"/>
  <c r="W289" i="5"/>
  <c r="W290" i="5"/>
  <c r="W291" i="5"/>
  <c r="W292" i="5"/>
  <c r="W293" i="5"/>
  <c r="W294" i="5"/>
  <c r="W295" i="5"/>
  <c r="W296" i="5"/>
  <c r="W297" i="5"/>
  <c r="W298" i="5"/>
  <c r="W299" i="5"/>
  <c r="W300" i="5"/>
  <c r="W301" i="5"/>
  <c r="W302" i="5"/>
  <c r="W303" i="5"/>
  <c r="W304" i="5"/>
  <c r="W305" i="5"/>
  <c r="W306" i="5"/>
  <c r="W307" i="5"/>
  <c r="W308" i="5"/>
  <c r="W309" i="5"/>
  <c r="W310" i="5"/>
  <c r="W311" i="5"/>
  <c r="W312" i="5"/>
  <c r="W313" i="5"/>
  <c r="W314" i="5"/>
  <c r="W315" i="5"/>
  <c r="W316" i="5"/>
  <c r="W317" i="5"/>
  <c r="W318" i="5"/>
  <c r="W319" i="5"/>
  <c r="W320" i="5"/>
  <c r="W321" i="5"/>
  <c r="W322" i="5"/>
  <c r="W323" i="5"/>
  <c r="W324" i="5"/>
  <c r="W325" i="5"/>
  <c r="W326" i="5"/>
  <c r="W327" i="5"/>
  <c r="W328" i="5"/>
  <c r="W329" i="5"/>
  <c r="W330" i="5"/>
  <c r="W331" i="5"/>
  <c r="W332" i="5"/>
  <c r="W333" i="5"/>
  <c r="W334" i="5"/>
  <c r="W335" i="5"/>
  <c r="W336" i="5"/>
  <c r="W337" i="5"/>
  <c r="W338" i="5"/>
  <c r="W339" i="5"/>
  <c r="W340" i="5"/>
  <c r="W341" i="5"/>
  <c r="W342" i="5"/>
  <c r="W343" i="5"/>
  <c r="W344" i="5"/>
  <c r="W345" i="5"/>
  <c r="W346" i="5"/>
  <c r="W347" i="5"/>
  <c r="W348" i="5"/>
  <c r="W349" i="5"/>
  <c r="W350" i="5"/>
  <c r="W351" i="5"/>
  <c r="W352" i="5"/>
  <c r="W353" i="5"/>
  <c r="W354" i="5"/>
  <c r="W355" i="5"/>
  <c r="W356" i="5"/>
  <c r="W357" i="5"/>
  <c r="W358" i="5"/>
  <c r="W359" i="5"/>
  <c r="W360" i="5"/>
  <c r="W361" i="5"/>
  <c r="W362" i="5"/>
  <c r="W363" i="5"/>
  <c r="W364" i="5"/>
  <c r="W365" i="5"/>
  <c r="W366" i="5"/>
  <c r="W367" i="5"/>
  <c r="W368" i="5"/>
  <c r="W369" i="5"/>
  <c r="W370" i="5"/>
  <c r="W371" i="5"/>
  <c r="W372" i="5"/>
  <c r="W373" i="5"/>
  <c r="W374" i="5"/>
  <c r="W375" i="5"/>
  <c r="W376" i="5"/>
  <c r="W377" i="5"/>
  <c r="W378" i="5"/>
  <c r="W379" i="5"/>
  <c r="W380" i="5"/>
  <c r="W381" i="5"/>
  <c r="W382" i="5"/>
  <c r="W383" i="5"/>
  <c r="W384" i="5"/>
  <c r="W385" i="5"/>
  <c r="W386" i="5"/>
  <c r="W387" i="5"/>
  <c r="W388" i="5"/>
  <c r="W389" i="5"/>
  <c r="W390" i="5"/>
  <c r="W391" i="5"/>
  <c r="W392" i="5"/>
  <c r="W393" i="5"/>
  <c r="W394" i="5"/>
  <c r="W395" i="5"/>
  <c r="W396" i="5"/>
  <c r="W397" i="5"/>
  <c r="W398" i="5"/>
  <c r="W399" i="5"/>
  <c r="W400" i="5"/>
  <c r="W401" i="5"/>
  <c r="W402" i="5"/>
  <c r="W403" i="5"/>
  <c r="W404" i="5"/>
  <c r="W405" i="5"/>
  <c r="W406" i="5"/>
  <c r="W407" i="5"/>
  <c r="W408" i="5"/>
  <c r="W409" i="5"/>
  <c r="W410" i="5"/>
  <c r="W411" i="5"/>
  <c r="W412" i="5"/>
  <c r="W413" i="5"/>
  <c r="W414" i="5"/>
  <c r="W415" i="5"/>
  <c r="W416" i="5"/>
  <c r="W417" i="5"/>
  <c r="V2" i="5"/>
  <c r="V3" i="5"/>
  <c r="V4" i="5"/>
  <c r="V5" i="5"/>
  <c r="V6" i="5"/>
  <c r="V7" i="5"/>
  <c r="V8" i="5"/>
  <c r="V9" i="5"/>
  <c r="V10" i="5"/>
  <c r="V11" i="5"/>
  <c r="V12" i="5"/>
  <c r="V13" i="5"/>
  <c r="V14" i="5"/>
  <c r="V15" i="5"/>
  <c r="V16" i="5"/>
  <c r="V17" i="5"/>
  <c r="V18" i="5"/>
  <c r="V19" i="5"/>
  <c r="V20" i="5"/>
  <c r="V21" i="5"/>
  <c r="V22" i="5"/>
  <c r="V23" i="5"/>
  <c r="V24" i="5"/>
  <c r="V25" i="5"/>
  <c r="V26" i="5"/>
  <c r="V27" i="5"/>
  <c r="V28" i="5"/>
  <c r="V29" i="5"/>
  <c r="V30" i="5"/>
  <c r="V31" i="5"/>
  <c r="V32" i="5"/>
  <c r="V33" i="5"/>
  <c r="V34" i="5"/>
  <c r="V35" i="5"/>
  <c r="V36" i="5"/>
  <c r="V37" i="5"/>
  <c r="V38" i="5"/>
  <c r="V39" i="5"/>
  <c r="V40" i="5"/>
  <c r="V41" i="5"/>
  <c r="V42" i="5"/>
  <c r="V43" i="5"/>
  <c r="V44" i="5"/>
  <c r="V45" i="5"/>
  <c r="V46" i="5"/>
  <c r="V47" i="5"/>
  <c r="V48" i="5"/>
  <c r="V49" i="5"/>
  <c r="V50" i="5"/>
  <c r="V51" i="5"/>
  <c r="V52" i="5"/>
  <c r="V53" i="5"/>
  <c r="V54" i="5"/>
  <c r="V55" i="5"/>
  <c r="V56" i="5"/>
  <c r="V57" i="5"/>
  <c r="V58" i="5"/>
  <c r="V59" i="5"/>
  <c r="V60" i="5"/>
  <c r="V61" i="5"/>
  <c r="V62" i="5"/>
  <c r="V63" i="5"/>
  <c r="V64" i="5"/>
  <c r="V65" i="5"/>
  <c r="V66" i="5"/>
  <c r="V67" i="5"/>
  <c r="V68" i="5"/>
  <c r="V69" i="5"/>
  <c r="V70" i="5"/>
  <c r="V71" i="5"/>
  <c r="V72" i="5"/>
  <c r="V73" i="5"/>
  <c r="V74" i="5"/>
  <c r="V75" i="5"/>
  <c r="V76" i="5"/>
  <c r="V77" i="5"/>
  <c r="V78" i="5"/>
  <c r="V79" i="5"/>
  <c r="V80" i="5"/>
  <c r="V81" i="5"/>
  <c r="V82" i="5"/>
  <c r="V83" i="5"/>
  <c r="V84" i="5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V122" i="5"/>
  <c r="V123" i="5"/>
  <c r="V124" i="5"/>
  <c r="V125" i="5"/>
  <c r="V126" i="5"/>
  <c r="V127" i="5"/>
  <c r="V128" i="5"/>
  <c r="V129" i="5"/>
  <c r="V130" i="5"/>
  <c r="V131" i="5"/>
  <c r="V132" i="5"/>
  <c r="V133" i="5"/>
  <c r="V134" i="5"/>
  <c r="V135" i="5"/>
  <c r="V136" i="5"/>
  <c r="V137" i="5"/>
  <c r="V138" i="5"/>
  <c r="V139" i="5"/>
  <c r="V140" i="5"/>
  <c r="V141" i="5"/>
  <c r="V142" i="5"/>
  <c r="V143" i="5"/>
  <c r="V144" i="5"/>
  <c r="V145" i="5"/>
  <c r="V146" i="5"/>
  <c r="V147" i="5"/>
  <c r="V148" i="5"/>
  <c r="V149" i="5"/>
  <c r="V150" i="5"/>
  <c r="V151" i="5"/>
  <c r="V152" i="5"/>
  <c r="V153" i="5"/>
  <c r="V154" i="5"/>
  <c r="V155" i="5"/>
  <c r="V156" i="5"/>
  <c r="V157" i="5"/>
  <c r="V158" i="5"/>
  <c r="V159" i="5"/>
  <c r="V160" i="5"/>
  <c r="V161" i="5"/>
  <c r="V162" i="5"/>
  <c r="V163" i="5"/>
  <c r="V164" i="5"/>
  <c r="V165" i="5"/>
  <c r="V166" i="5"/>
  <c r="V167" i="5"/>
  <c r="V168" i="5"/>
  <c r="V169" i="5"/>
  <c r="V170" i="5"/>
  <c r="V171" i="5"/>
  <c r="V172" i="5"/>
  <c r="V173" i="5"/>
  <c r="V174" i="5"/>
  <c r="V175" i="5"/>
  <c r="V176" i="5"/>
  <c r="V177" i="5"/>
  <c r="V178" i="5"/>
  <c r="V179" i="5"/>
  <c r="V180" i="5"/>
  <c r="V181" i="5"/>
  <c r="V182" i="5"/>
  <c r="V183" i="5"/>
  <c r="V184" i="5"/>
  <c r="V185" i="5"/>
  <c r="V186" i="5"/>
  <c r="V187" i="5"/>
  <c r="V188" i="5"/>
  <c r="V189" i="5"/>
  <c r="V190" i="5"/>
  <c r="V191" i="5"/>
  <c r="V192" i="5"/>
  <c r="V193" i="5"/>
  <c r="V194" i="5"/>
  <c r="V195" i="5"/>
  <c r="V196" i="5"/>
  <c r="V197" i="5"/>
  <c r="V198" i="5"/>
  <c r="V199" i="5"/>
  <c r="V200" i="5"/>
  <c r="V201" i="5"/>
  <c r="V202" i="5"/>
  <c r="V203" i="5"/>
  <c r="V204" i="5"/>
  <c r="V205" i="5"/>
  <c r="V206" i="5"/>
  <c r="V207" i="5"/>
  <c r="V208" i="5"/>
  <c r="V209" i="5"/>
  <c r="V210" i="5"/>
  <c r="V211" i="5"/>
  <c r="V212" i="5"/>
  <c r="V213" i="5"/>
  <c r="V214" i="5"/>
  <c r="V215" i="5"/>
  <c r="V216" i="5"/>
  <c r="V217" i="5"/>
  <c r="V218" i="5"/>
  <c r="V219" i="5"/>
  <c r="V220" i="5"/>
  <c r="V221" i="5"/>
  <c r="V222" i="5"/>
  <c r="V223" i="5"/>
  <c r="V224" i="5"/>
  <c r="V225" i="5"/>
  <c r="V226" i="5"/>
  <c r="V227" i="5"/>
  <c r="V228" i="5"/>
  <c r="V229" i="5"/>
  <c r="V230" i="5"/>
  <c r="V231" i="5"/>
  <c r="V232" i="5"/>
  <c r="V233" i="5"/>
  <c r="V234" i="5"/>
  <c r="V235" i="5"/>
  <c r="V236" i="5"/>
  <c r="V237" i="5"/>
  <c r="V238" i="5"/>
  <c r="V239" i="5"/>
  <c r="V240" i="5"/>
  <c r="V241" i="5"/>
  <c r="V242" i="5"/>
  <c r="V243" i="5"/>
  <c r="V244" i="5"/>
  <c r="V245" i="5"/>
  <c r="V246" i="5"/>
  <c r="V247" i="5"/>
  <c r="V248" i="5"/>
  <c r="V249" i="5"/>
  <c r="V250" i="5"/>
  <c r="V251" i="5"/>
  <c r="V252" i="5"/>
  <c r="V253" i="5"/>
  <c r="V254" i="5"/>
  <c r="V255" i="5"/>
  <c r="V256" i="5"/>
  <c r="V257" i="5"/>
  <c r="V258" i="5"/>
  <c r="V259" i="5"/>
  <c r="V260" i="5"/>
  <c r="V261" i="5"/>
  <c r="V262" i="5"/>
  <c r="V263" i="5"/>
  <c r="V264" i="5"/>
  <c r="V265" i="5"/>
  <c r="V266" i="5"/>
  <c r="V267" i="5"/>
  <c r="V268" i="5"/>
  <c r="V269" i="5"/>
  <c r="V270" i="5"/>
  <c r="V271" i="5"/>
  <c r="V272" i="5"/>
  <c r="V273" i="5"/>
  <c r="V274" i="5"/>
  <c r="V275" i="5"/>
  <c r="V276" i="5"/>
  <c r="V277" i="5"/>
  <c r="V278" i="5"/>
  <c r="V279" i="5"/>
  <c r="V280" i="5"/>
  <c r="V281" i="5"/>
  <c r="V282" i="5"/>
  <c r="V283" i="5"/>
  <c r="V284" i="5"/>
  <c r="V285" i="5"/>
  <c r="V286" i="5"/>
  <c r="V287" i="5"/>
  <c r="V288" i="5"/>
  <c r="V289" i="5"/>
  <c r="V290" i="5"/>
  <c r="V291" i="5"/>
  <c r="V292" i="5"/>
  <c r="V293" i="5"/>
  <c r="V294" i="5"/>
  <c r="V295" i="5"/>
  <c r="V296" i="5"/>
  <c r="V297" i="5"/>
  <c r="V298" i="5"/>
  <c r="V299" i="5"/>
  <c r="V300" i="5"/>
  <c r="V301" i="5"/>
  <c r="V302" i="5"/>
  <c r="V303" i="5"/>
  <c r="V304" i="5"/>
  <c r="V305" i="5"/>
  <c r="V306" i="5"/>
  <c r="V307" i="5"/>
  <c r="V308" i="5"/>
  <c r="V309" i="5"/>
  <c r="V310" i="5"/>
  <c r="V311" i="5"/>
  <c r="V312" i="5"/>
  <c r="V313" i="5"/>
  <c r="V314" i="5"/>
  <c r="V315" i="5"/>
  <c r="V316" i="5"/>
  <c r="V317" i="5"/>
  <c r="V318" i="5"/>
  <c r="V319" i="5"/>
  <c r="V320" i="5"/>
  <c r="V321" i="5"/>
  <c r="V322" i="5"/>
  <c r="V323" i="5"/>
  <c r="V324" i="5"/>
  <c r="V325" i="5"/>
  <c r="V326" i="5"/>
  <c r="V327" i="5"/>
  <c r="V328" i="5"/>
  <c r="V329" i="5"/>
  <c r="V330" i="5"/>
  <c r="V331" i="5"/>
  <c r="V332" i="5"/>
  <c r="V333" i="5"/>
  <c r="V334" i="5"/>
  <c r="V335" i="5"/>
  <c r="V336" i="5"/>
  <c r="V337" i="5"/>
  <c r="V338" i="5"/>
  <c r="V339" i="5"/>
  <c r="V340" i="5"/>
  <c r="V341" i="5"/>
  <c r="V342" i="5"/>
  <c r="V343" i="5"/>
  <c r="V344" i="5"/>
  <c r="V345" i="5"/>
  <c r="V346" i="5"/>
  <c r="V347" i="5"/>
  <c r="V348" i="5"/>
  <c r="V349" i="5"/>
  <c r="V350" i="5"/>
  <c r="V351" i="5"/>
  <c r="V352" i="5"/>
  <c r="V353" i="5"/>
  <c r="V354" i="5"/>
  <c r="V355" i="5"/>
  <c r="V356" i="5"/>
  <c r="V357" i="5"/>
  <c r="V358" i="5"/>
  <c r="V359" i="5"/>
  <c r="V360" i="5"/>
  <c r="V361" i="5"/>
  <c r="V362" i="5"/>
  <c r="V363" i="5"/>
  <c r="V364" i="5"/>
  <c r="V365" i="5"/>
  <c r="V366" i="5"/>
  <c r="V367" i="5"/>
  <c r="V368" i="5"/>
  <c r="V369" i="5"/>
  <c r="V370" i="5"/>
  <c r="V371" i="5"/>
  <c r="V372" i="5"/>
  <c r="V373" i="5"/>
  <c r="V374" i="5"/>
  <c r="V375" i="5"/>
  <c r="V376" i="5"/>
  <c r="V377" i="5"/>
  <c r="V378" i="5"/>
  <c r="V379" i="5"/>
  <c r="V380" i="5"/>
  <c r="V381" i="5"/>
  <c r="V382" i="5"/>
  <c r="V383" i="5"/>
  <c r="V384" i="5"/>
  <c r="V385" i="5"/>
  <c r="V386" i="5"/>
  <c r="V387" i="5"/>
  <c r="V388" i="5"/>
  <c r="V389" i="5"/>
  <c r="V390" i="5"/>
  <c r="V391" i="5"/>
  <c r="V392" i="5"/>
  <c r="V393" i="5"/>
  <c r="V394" i="5"/>
  <c r="V395" i="5"/>
  <c r="V396" i="5"/>
  <c r="V397" i="5"/>
  <c r="V398" i="5"/>
  <c r="V399" i="5"/>
  <c r="V400" i="5"/>
  <c r="V401" i="5"/>
  <c r="V402" i="5"/>
  <c r="V403" i="5"/>
  <c r="V404" i="5"/>
  <c r="V405" i="5"/>
  <c r="V406" i="5"/>
  <c r="V407" i="5"/>
  <c r="V408" i="5"/>
  <c r="V409" i="5"/>
  <c r="V410" i="5"/>
  <c r="V411" i="5"/>
  <c r="V412" i="5"/>
  <c r="V413" i="5"/>
  <c r="V414" i="5"/>
  <c r="V415" i="5"/>
  <c r="V416" i="5"/>
  <c r="V417" i="5"/>
  <c r="U2" i="5"/>
  <c r="U3" i="5"/>
  <c r="U4" i="5"/>
  <c r="U5" i="5"/>
  <c r="U6" i="5"/>
  <c r="U7" i="5"/>
  <c r="U8" i="5"/>
  <c r="U9" i="5"/>
  <c r="U10" i="5"/>
  <c r="U11" i="5"/>
  <c r="U12" i="5"/>
  <c r="U13" i="5"/>
  <c r="U14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U3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55" i="5"/>
  <c r="U56" i="5"/>
  <c r="U57" i="5"/>
  <c r="U58" i="5"/>
  <c r="U59" i="5"/>
  <c r="U60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U122" i="5"/>
  <c r="U123" i="5"/>
  <c r="U124" i="5"/>
  <c r="U125" i="5"/>
  <c r="U126" i="5"/>
  <c r="U127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42" i="5"/>
  <c r="U143" i="5"/>
  <c r="U144" i="5"/>
  <c r="U145" i="5"/>
  <c r="U146" i="5"/>
  <c r="U147" i="5"/>
  <c r="U148" i="5"/>
  <c r="U149" i="5"/>
  <c r="U150" i="5"/>
  <c r="U151" i="5"/>
  <c r="U152" i="5"/>
  <c r="U153" i="5"/>
  <c r="U154" i="5"/>
  <c r="U155" i="5"/>
  <c r="U156" i="5"/>
  <c r="U157" i="5"/>
  <c r="U158" i="5"/>
  <c r="U159" i="5"/>
  <c r="U160" i="5"/>
  <c r="U161" i="5"/>
  <c r="U162" i="5"/>
  <c r="U163" i="5"/>
  <c r="U164" i="5"/>
  <c r="U165" i="5"/>
  <c r="U166" i="5"/>
  <c r="U167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2" i="5"/>
  <c r="U183" i="5"/>
  <c r="U184" i="5"/>
  <c r="U185" i="5"/>
  <c r="U186" i="5"/>
  <c r="U187" i="5"/>
  <c r="U188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08" i="5"/>
  <c r="U209" i="5"/>
  <c r="U210" i="5"/>
  <c r="U211" i="5"/>
  <c r="U212" i="5"/>
  <c r="U213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0" i="5"/>
  <c r="U231" i="5"/>
  <c r="U232" i="5"/>
  <c r="U233" i="5"/>
  <c r="U234" i="5"/>
  <c r="U235" i="5"/>
  <c r="U236" i="5"/>
  <c r="U237" i="5"/>
  <c r="U238" i="5"/>
  <c r="U239" i="5"/>
  <c r="U240" i="5"/>
  <c r="U241" i="5"/>
  <c r="U242" i="5"/>
  <c r="U243" i="5"/>
  <c r="U244" i="5"/>
  <c r="U245" i="5"/>
  <c r="U246" i="5"/>
  <c r="U247" i="5"/>
  <c r="U248" i="5"/>
  <c r="U249" i="5"/>
  <c r="U250" i="5"/>
  <c r="U251" i="5"/>
  <c r="U252" i="5"/>
  <c r="U253" i="5"/>
  <c r="U254" i="5"/>
  <c r="U255" i="5"/>
  <c r="U256" i="5"/>
  <c r="U257" i="5"/>
  <c r="U258" i="5"/>
  <c r="U259" i="5"/>
  <c r="U260" i="5"/>
  <c r="U261" i="5"/>
  <c r="U262" i="5"/>
  <c r="U263" i="5"/>
  <c r="U264" i="5"/>
  <c r="U265" i="5"/>
  <c r="U266" i="5"/>
  <c r="U267" i="5"/>
  <c r="U268" i="5"/>
  <c r="U269" i="5"/>
  <c r="U270" i="5"/>
  <c r="U271" i="5"/>
  <c r="U272" i="5"/>
  <c r="U273" i="5"/>
  <c r="U274" i="5"/>
  <c r="U275" i="5"/>
  <c r="U276" i="5"/>
  <c r="U277" i="5"/>
  <c r="U278" i="5"/>
  <c r="U279" i="5"/>
  <c r="U280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295" i="5"/>
  <c r="U296" i="5"/>
  <c r="U297" i="5"/>
  <c r="U298" i="5"/>
  <c r="U299" i="5"/>
  <c r="U300" i="5"/>
  <c r="U301" i="5"/>
  <c r="U302" i="5"/>
  <c r="U303" i="5"/>
  <c r="U304" i="5"/>
  <c r="U305" i="5"/>
  <c r="U306" i="5"/>
  <c r="U307" i="5"/>
  <c r="U308" i="5"/>
  <c r="U309" i="5"/>
  <c r="U310" i="5"/>
  <c r="U311" i="5"/>
  <c r="U312" i="5"/>
  <c r="U313" i="5"/>
  <c r="U314" i="5"/>
  <c r="U315" i="5"/>
  <c r="U316" i="5"/>
  <c r="U317" i="5"/>
  <c r="U318" i="5"/>
  <c r="U319" i="5"/>
  <c r="U320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35" i="5"/>
  <c r="U336" i="5"/>
  <c r="U337" i="5"/>
  <c r="U338" i="5"/>
  <c r="U339" i="5"/>
  <c r="U340" i="5"/>
  <c r="U341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1" i="5"/>
  <c r="U362" i="5"/>
  <c r="U363" i="5"/>
  <c r="U364" i="5"/>
  <c r="U365" i="5"/>
  <c r="U366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83" i="5"/>
  <c r="U384" i="5"/>
  <c r="U385" i="5"/>
  <c r="U386" i="5"/>
  <c r="U387" i="5"/>
  <c r="U388" i="5"/>
  <c r="U389" i="5"/>
  <c r="U390" i="5"/>
  <c r="U391" i="5"/>
  <c r="U392" i="5"/>
  <c r="U393" i="5"/>
  <c r="U394" i="5"/>
  <c r="U395" i="5"/>
  <c r="U396" i="5"/>
  <c r="U397" i="5"/>
  <c r="U398" i="5"/>
  <c r="U399" i="5"/>
  <c r="U400" i="5"/>
  <c r="U401" i="5"/>
  <c r="U402" i="5"/>
  <c r="U403" i="5"/>
  <c r="U404" i="5"/>
  <c r="U405" i="5"/>
  <c r="U406" i="5"/>
  <c r="U407" i="5"/>
  <c r="U408" i="5"/>
  <c r="U409" i="5"/>
  <c r="U410" i="5"/>
  <c r="U411" i="5"/>
  <c r="U412" i="5"/>
  <c r="U413" i="5"/>
  <c r="U414" i="5"/>
  <c r="U415" i="5"/>
  <c r="U416" i="5"/>
  <c r="U417" i="5"/>
  <c r="T2" i="5"/>
  <c r="T3" i="5"/>
  <c r="T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0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T152" i="5"/>
  <c r="T153" i="5"/>
  <c r="T154" i="5"/>
  <c r="T155" i="5"/>
  <c r="T156" i="5"/>
  <c r="T157" i="5"/>
  <c r="T158" i="5"/>
  <c r="T159" i="5"/>
  <c r="T160" i="5"/>
  <c r="T161" i="5"/>
  <c r="T162" i="5"/>
  <c r="T163" i="5"/>
  <c r="T164" i="5"/>
  <c r="T165" i="5"/>
  <c r="T166" i="5"/>
  <c r="T167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2" i="5"/>
  <c r="T183" i="5"/>
  <c r="T184" i="5"/>
  <c r="T185" i="5"/>
  <c r="T186" i="5"/>
  <c r="T187" i="5"/>
  <c r="T188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08" i="5"/>
  <c r="T209" i="5"/>
  <c r="T210" i="5"/>
  <c r="T211" i="5"/>
  <c r="T212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0" i="5"/>
  <c r="T231" i="5"/>
  <c r="T232" i="5"/>
  <c r="T233" i="5"/>
  <c r="T234" i="5"/>
  <c r="T235" i="5"/>
  <c r="T236" i="5"/>
  <c r="T237" i="5"/>
  <c r="T238" i="5"/>
  <c r="T239" i="5"/>
  <c r="T240" i="5"/>
  <c r="T241" i="5"/>
  <c r="T242" i="5"/>
  <c r="T243" i="5"/>
  <c r="T244" i="5"/>
  <c r="T245" i="5"/>
  <c r="T246" i="5"/>
  <c r="T247" i="5"/>
  <c r="T248" i="5"/>
  <c r="T249" i="5"/>
  <c r="T250" i="5"/>
  <c r="T251" i="5"/>
  <c r="T252" i="5"/>
  <c r="T253" i="5"/>
  <c r="T254" i="5"/>
  <c r="T255" i="5"/>
  <c r="T256" i="5"/>
  <c r="T257" i="5"/>
  <c r="T258" i="5"/>
  <c r="T259" i="5"/>
  <c r="T260" i="5"/>
  <c r="T261" i="5"/>
  <c r="T262" i="5"/>
  <c r="T263" i="5"/>
  <c r="T264" i="5"/>
  <c r="T265" i="5"/>
  <c r="T266" i="5"/>
  <c r="T267" i="5"/>
  <c r="T268" i="5"/>
  <c r="T269" i="5"/>
  <c r="T270" i="5"/>
  <c r="T271" i="5"/>
  <c r="T272" i="5"/>
  <c r="T273" i="5"/>
  <c r="T274" i="5"/>
  <c r="T275" i="5"/>
  <c r="T276" i="5"/>
  <c r="T277" i="5"/>
  <c r="T278" i="5"/>
  <c r="T279" i="5"/>
  <c r="T280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295" i="5"/>
  <c r="T296" i="5"/>
  <c r="T297" i="5"/>
  <c r="T298" i="5"/>
  <c r="T299" i="5"/>
  <c r="T300" i="5"/>
  <c r="T301" i="5"/>
  <c r="T302" i="5"/>
  <c r="T303" i="5"/>
  <c r="T304" i="5"/>
  <c r="T305" i="5"/>
  <c r="T306" i="5"/>
  <c r="T307" i="5"/>
  <c r="T308" i="5"/>
  <c r="T309" i="5"/>
  <c r="T310" i="5"/>
  <c r="T311" i="5"/>
  <c r="T312" i="5"/>
  <c r="T313" i="5"/>
  <c r="T314" i="5"/>
  <c r="T315" i="5"/>
  <c r="T316" i="5"/>
  <c r="T317" i="5"/>
  <c r="T318" i="5"/>
  <c r="T319" i="5"/>
  <c r="T320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35" i="5"/>
  <c r="T336" i="5"/>
  <c r="T337" i="5"/>
  <c r="T338" i="5"/>
  <c r="T339" i="5"/>
  <c r="T340" i="5"/>
  <c r="T341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1" i="5"/>
  <c r="T362" i="5"/>
  <c r="T363" i="5"/>
  <c r="T364" i="5"/>
  <c r="T365" i="5"/>
  <c r="T366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83" i="5"/>
  <c r="T384" i="5"/>
  <c r="T385" i="5"/>
  <c r="T386" i="5"/>
  <c r="T387" i="5"/>
  <c r="T388" i="5"/>
  <c r="T389" i="5"/>
  <c r="T390" i="5"/>
  <c r="T391" i="5"/>
  <c r="T392" i="5"/>
  <c r="T393" i="5"/>
  <c r="T394" i="5"/>
  <c r="T395" i="5"/>
  <c r="T396" i="5"/>
  <c r="T397" i="5"/>
  <c r="T398" i="5"/>
  <c r="T399" i="5"/>
  <c r="T400" i="5"/>
  <c r="T401" i="5"/>
  <c r="T402" i="5"/>
  <c r="T403" i="5"/>
  <c r="T404" i="5"/>
  <c r="T405" i="5"/>
  <c r="T406" i="5"/>
  <c r="T407" i="5"/>
  <c r="T408" i="5"/>
  <c r="T409" i="5"/>
  <c r="T410" i="5"/>
  <c r="T411" i="5"/>
  <c r="T412" i="5"/>
  <c r="T413" i="5"/>
  <c r="T414" i="5"/>
  <c r="T415" i="5"/>
  <c r="T416" i="5"/>
  <c r="T417" i="5"/>
  <c r="S2" i="5"/>
  <c r="S3" i="5"/>
  <c r="S4" i="5"/>
  <c r="S5" i="5"/>
  <c r="S6" i="5"/>
  <c r="S7" i="5"/>
  <c r="S8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S125" i="5"/>
  <c r="S126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42" i="5"/>
  <c r="S143" i="5"/>
  <c r="S144" i="5"/>
  <c r="S145" i="5"/>
  <c r="S146" i="5"/>
  <c r="S147" i="5"/>
  <c r="S148" i="5"/>
  <c r="S149" i="5"/>
  <c r="S150" i="5"/>
  <c r="S151" i="5"/>
  <c r="S152" i="5"/>
  <c r="S153" i="5"/>
  <c r="S154" i="5"/>
  <c r="S155" i="5"/>
  <c r="S156" i="5"/>
  <c r="S157" i="5"/>
  <c r="S158" i="5"/>
  <c r="S159" i="5"/>
  <c r="S160" i="5"/>
  <c r="S161" i="5"/>
  <c r="S162" i="5"/>
  <c r="S163" i="5"/>
  <c r="S164" i="5"/>
  <c r="S165" i="5"/>
  <c r="S166" i="5"/>
  <c r="S167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2" i="5"/>
  <c r="S183" i="5"/>
  <c r="S184" i="5"/>
  <c r="S185" i="5"/>
  <c r="S186" i="5"/>
  <c r="S187" i="5"/>
  <c r="S188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08" i="5"/>
  <c r="S209" i="5"/>
  <c r="S210" i="5"/>
  <c r="S211" i="5"/>
  <c r="S212" i="5"/>
  <c r="S213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0" i="5"/>
  <c r="S231" i="5"/>
  <c r="S232" i="5"/>
  <c r="S233" i="5"/>
  <c r="S234" i="5"/>
  <c r="S235" i="5"/>
  <c r="S236" i="5"/>
  <c r="S237" i="5"/>
  <c r="S238" i="5"/>
  <c r="S239" i="5"/>
  <c r="S240" i="5"/>
  <c r="S241" i="5"/>
  <c r="S242" i="5"/>
  <c r="S243" i="5"/>
  <c r="S244" i="5"/>
  <c r="S245" i="5"/>
  <c r="S246" i="5"/>
  <c r="S247" i="5"/>
  <c r="S248" i="5"/>
  <c r="S249" i="5"/>
  <c r="S250" i="5"/>
  <c r="S251" i="5"/>
  <c r="S252" i="5"/>
  <c r="S253" i="5"/>
  <c r="S254" i="5"/>
  <c r="S255" i="5"/>
  <c r="S256" i="5"/>
  <c r="S257" i="5"/>
  <c r="S258" i="5"/>
  <c r="S259" i="5"/>
  <c r="S260" i="5"/>
  <c r="S261" i="5"/>
  <c r="S262" i="5"/>
  <c r="S263" i="5"/>
  <c r="S264" i="5"/>
  <c r="S265" i="5"/>
  <c r="S266" i="5"/>
  <c r="S267" i="5"/>
  <c r="S268" i="5"/>
  <c r="S269" i="5"/>
  <c r="S270" i="5"/>
  <c r="S271" i="5"/>
  <c r="S272" i="5"/>
  <c r="S273" i="5"/>
  <c r="S274" i="5"/>
  <c r="S275" i="5"/>
  <c r="S276" i="5"/>
  <c r="S277" i="5"/>
  <c r="S278" i="5"/>
  <c r="S279" i="5"/>
  <c r="S280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295" i="5"/>
  <c r="S296" i="5"/>
  <c r="S297" i="5"/>
  <c r="S298" i="5"/>
  <c r="S299" i="5"/>
  <c r="S300" i="5"/>
  <c r="S301" i="5"/>
  <c r="S302" i="5"/>
  <c r="S303" i="5"/>
  <c r="S304" i="5"/>
  <c r="S305" i="5"/>
  <c r="S306" i="5"/>
  <c r="S307" i="5"/>
  <c r="S308" i="5"/>
  <c r="S309" i="5"/>
  <c r="S310" i="5"/>
  <c r="S311" i="5"/>
  <c r="S312" i="5"/>
  <c r="S313" i="5"/>
  <c r="S314" i="5"/>
  <c r="S315" i="5"/>
  <c r="S316" i="5"/>
  <c r="S317" i="5"/>
  <c r="S318" i="5"/>
  <c r="S319" i="5"/>
  <c r="S320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35" i="5"/>
  <c r="S336" i="5"/>
  <c r="S337" i="5"/>
  <c r="S338" i="5"/>
  <c r="S339" i="5"/>
  <c r="S340" i="5"/>
  <c r="S341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1" i="5"/>
  <c r="S362" i="5"/>
  <c r="S363" i="5"/>
  <c r="S364" i="5"/>
  <c r="S365" i="5"/>
  <c r="S366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83" i="5"/>
  <c r="S384" i="5"/>
  <c r="S385" i="5"/>
  <c r="S386" i="5"/>
  <c r="S387" i="5"/>
  <c r="S388" i="5"/>
  <c r="S389" i="5"/>
  <c r="S390" i="5"/>
  <c r="S391" i="5"/>
  <c r="S392" i="5"/>
  <c r="S393" i="5"/>
  <c r="S394" i="5"/>
  <c r="S395" i="5"/>
  <c r="S396" i="5"/>
  <c r="S397" i="5"/>
  <c r="S398" i="5"/>
  <c r="S399" i="5"/>
  <c r="S400" i="5"/>
  <c r="S401" i="5"/>
  <c r="S402" i="5"/>
  <c r="S403" i="5"/>
  <c r="S404" i="5"/>
  <c r="S405" i="5"/>
  <c r="S406" i="5"/>
  <c r="S407" i="5"/>
  <c r="S408" i="5"/>
  <c r="S409" i="5"/>
  <c r="S410" i="5"/>
  <c r="S411" i="5"/>
  <c r="S412" i="5"/>
  <c r="S413" i="5"/>
  <c r="S414" i="5"/>
  <c r="S415" i="5"/>
  <c r="S416" i="5"/>
  <c r="S417" i="5"/>
  <c r="R2" i="5"/>
  <c r="R3" i="5"/>
  <c r="R4" i="5"/>
  <c r="R5" i="5"/>
  <c r="R6" i="5"/>
  <c r="R7" i="5"/>
  <c r="R8" i="5"/>
  <c r="R9" i="5"/>
  <c r="R10" i="5"/>
  <c r="R11" i="5"/>
  <c r="R12" i="5"/>
  <c r="R13" i="5"/>
  <c r="R14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29" i="5"/>
  <c r="R30" i="5"/>
  <c r="R31" i="5"/>
  <c r="R32" i="5"/>
  <c r="R33" i="5"/>
  <c r="R34" i="5"/>
  <c r="R3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55" i="5"/>
  <c r="R56" i="5"/>
  <c r="R57" i="5"/>
  <c r="R58" i="5"/>
  <c r="R59" i="5"/>
  <c r="R60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77" i="5"/>
  <c r="R78" i="5"/>
  <c r="R79" i="5"/>
  <c r="R80" i="5"/>
  <c r="R81" i="5"/>
  <c r="R82" i="5"/>
  <c r="R83" i="5"/>
  <c r="R84" i="5"/>
  <c r="R85" i="5"/>
  <c r="R86" i="5"/>
  <c r="R87" i="5"/>
  <c r="R88" i="5"/>
  <c r="R89" i="5"/>
  <c r="R90" i="5"/>
  <c r="R91" i="5"/>
  <c r="R92" i="5"/>
  <c r="R93" i="5"/>
  <c r="R94" i="5"/>
  <c r="R95" i="5"/>
  <c r="R96" i="5"/>
  <c r="R97" i="5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R122" i="5"/>
  <c r="R123" i="5"/>
  <c r="R124" i="5"/>
  <c r="R125" i="5"/>
  <c r="R126" i="5"/>
  <c r="R127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42" i="5"/>
  <c r="R143" i="5"/>
  <c r="R144" i="5"/>
  <c r="R145" i="5"/>
  <c r="R146" i="5"/>
  <c r="R147" i="5"/>
  <c r="R148" i="5"/>
  <c r="R149" i="5"/>
  <c r="R150" i="5"/>
  <c r="R151" i="5"/>
  <c r="R152" i="5"/>
  <c r="R153" i="5"/>
  <c r="R154" i="5"/>
  <c r="R155" i="5"/>
  <c r="R156" i="5"/>
  <c r="R157" i="5"/>
  <c r="R158" i="5"/>
  <c r="R159" i="5"/>
  <c r="R160" i="5"/>
  <c r="R161" i="5"/>
  <c r="R162" i="5"/>
  <c r="R163" i="5"/>
  <c r="R164" i="5"/>
  <c r="R165" i="5"/>
  <c r="R166" i="5"/>
  <c r="R167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2" i="5"/>
  <c r="R183" i="5"/>
  <c r="R184" i="5"/>
  <c r="R185" i="5"/>
  <c r="R186" i="5"/>
  <c r="R187" i="5"/>
  <c r="R188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08" i="5"/>
  <c r="R209" i="5"/>
  <c r="R210" i="5"/>
  <c r="R211" i="5"/>
  <c r="R212" i="5"/>
  <c r="R213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0" i="5"/>
  <c r="R231" i="5"/>
  <c r="R232" i="5"/>
  <c r="R233" i="5"/>
  <c r="R234" i="5"/>
  <c r="R235" i="5"/>
  <c r="R236" i="5"/>
  <c r="R237" i="5"/>
  <c r="R238" i="5"/>
  <c r="R239" i="5"/>
  <c r="R240" i="5"/>
  <c r="R241" i="5"/>
  <c r="R242" i="5"/>
  <c r="R243" i="5"/>
  <c r="R244" i="5"/>
  <c r="R245" i="5"/>
  <c r="R246" i="5"/>
  <c r="R247" i="5"/>
  <c r="R248" i="5"/>
  <c r="R249" i="5"/>
  <c r="R250" i="5"/>
  <c r="R251" i="5"/>
  <c r="R252" i="5"/>
  <c r="R253" i="5"/>
  <c r="R254" i="5"/>
  <c r="R255" i="5"/>
  <c r="R256" i="5"/>
  <c r="R257" i="5"/>
  <c r="R258" i="5"/>
  <c r="R259" i="5"/>
  <c r="R260" i="5"/>
  <c r="R261" i="5"/>
  <c r="R262" i="5"/>
  <c r="R263" i="5"/>
  <c r="R264" i="5"/>
  <c r="R265" i="5"/>
  <c r="R266" i="5"/>
  <c r="R267" i="5"/>
  <c r="R268" i="5"/>
  <c r="R269" i="5"/>
  <c r="R270" i="5"/>
  <c r="R271" i="5"/>
  <c r="R272" i="5"/>
  <c r="R273" i="5"/>
  <c r="R274" i="5"/>
  <c r="R275" i="5"/>
  <c r="R276" i="5"/>
  <c r="R277" i="5"/>
  <c r="R278" i="5"/>
  <c r="R279" i="5"/>
  <c r="R280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295" i="5"/>
  <c r="R296" i="5"/>
  <c r="R297" i="5"/>
  <c r="R298" i="5"/>
  <c r="R299" i="5"/>
  <c r="R300" i="5"/>
  <c r="R301" i="5"/>
  <c r="R302" i="5"/>
  <c r="R303" i="5"/>
  <c r="R304" i="5"/>
  <c r="R305" i="5"/>
  <c r="R306" i="5"/>
  <c r="R307" i="5"/>
  <c r="R308" i="5"/>
  <c r="R309" i="5"/>
  <c r="R310" i="5"/>
  <c r="R311" i="5"/>
  <c r="R312" i="5"/>
  <c r="R313" i="5"/>
  <c r="R314" i="5"/>
  <c r="R315" i="5"/>
  <c r="R316" i="5"/>
  <c r="R317" i="5"/>
  <c r="R318" i="5"/>
  <c r="R319" i="5"/>
  <c r="R320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35" i="5"/>
  <c r="R336" i="5"/>
  <c r="R337" i="5"/>
  <c r="R338" i="5"/>
  <c r="R339" i="5"/>
  <c r="R340" i="5"/>
  <c r="R341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1" i="5"/>
  <c r="R362" i="5"/>
  <c r="R363" i="5"/>
  <c r="R364" i="5"/>
  <c r="R365" i="5"/>
  <c r="R366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83" i="5"/>
  <c r="R384" i="5"/>
  <c r="R385" i="5"/>
  <c r="R386" i="5"/>
  <c r="R387" i="5"/>
  <c r="R388" i="5"/>
  <c r="R389" i="5"/>
  <c r="R390" i="5"/>
  <c r="R391" i="5"/>
  <c r="R392" i="5"/>
  <c r="R393" i="5"/>
  <c r="R394" i="5"/>
  <c r="R395" i="5"/>
  <c r="R396" i="5"/>
  <c r="R397" i="5"/>
  <c r="R398" i="5"/>
  <c r="R399" i="5"/>
  <c r="R400" i="5"/>
  <c r="R401" i="5"/>
  <c r="R402" i="5"/>
  <c r="R403" i="5"/>
  <c r="R404" i="5"/>
  <c r="R405" i="5"/>
  <c r="R406" i="5"/>
  <c r="R407" i="5"/>
  <c r="R408" i="5"/>
  <c r="R409" i="5"/>
  <c r="R410" i="5"/>
  <c r="R411" i="5"/>
  <c r="R412" i="5"/>
  <c r="R413" i="5"/>
  <c r="R414" i="5"/>
  <c r="R415" i="5"/>
  <c r="R416" i="5"/>
  <c r="R417" i="5"/>
  <c r="Q2" i="5"/>
  <c r="Q3" i="5"/>
  <c r="Q4" i="5"/>
  <c r="Q5" i="5"/>
  <c r="Q6" i="5"/>
  <c r="Q7" i="5"/>
  <c r="Q8" i="5"/>
  <c r="Q9" i="5"/>
  <c r="Q10" i="5"/>
  <c r="Q11" i="5"/>
  <c r="Q12" i="5"/>
  <c r="Q13" i="5"/>
  <c r="Q14" i="5"/>
  <c r="Q15" i="5"/>
  <c r="Q16" i="5"/>
  <c r="Q17" i="5"/>
  <c r="Q18" i="5"/>
  <c r="Q19" i="5"/>
  <c r="Q20" i="5"/>
  <c r="Q21" i="5"/>
  <c r="Q22" i="5"/>
  <c r="Q23" i="5"/>
  <c r="Q24" i="5"/>
  <c r="Q25" i="5"/>
  <c r="Q26" i="5"/>
  <c r="Q27" i="5"/>
  <c r="Q28" i="5"/>
  <c r="Q29" i="5"/>
  <c r="Q30" i="5"/>
  <c r="Q31" i="5"/>
  <c r="Q32" i="5"/>
  <c r="Q33" i="5"/>
  <c r="Q34" i="5"/>
  <c r="Q35" i="5"/>
  <c r="Q36" i="5"/>
  <c r="Q37" i="5"/>
  <c r="Q38" i="5"/>
  <c r="Q39" i="5"/>
  <c r="Q40" i="5"/>
  <c r="Q41" i="5"/>
  <c r="Q42" i="5"/>
  <c r="Q43" i="5"/>
  <c r="Q44" i="5"/>
  <c r="Q45" i="5"/>
  <c r="Q46" i="5"/>
  <c r="Q47" i="5"/>
  <c r="Q48" i="5"/>
  <c r="Q49" i="5"/>
  <c r="Q50" i="5"/>
  <c r="Q51" i="5"/>
  <c r="Q52" i="5"/>
  <c r="Q53" i="5"/>
  <c r="Q54" i="5"/>
  <c r="Q55" i="5"/>
  <c r="Q56" i="5"/>
  <c r="Q57" i="5"/>
  <c r="Q58" i="5"/>
  <c r="Q59" i="5"/>
  <c r="Q60" i="5"/>
  <c r="Q61" i="5"/>
  <c r="Q62" i="5"/>
  <c r="Q63" i="5"/>
  <c r="Q64" i="5"/>
  <c r="Q65" i="5"/>
  <c r="Q66" i="5"/>
  <c r="Q67" i="5"/>
  <c r="Q68" i="5"/>
  <c r="Q69" i="5"/>
  <c r="Q70" i="5"/>
  <c r="Q71" i="5"/>
  <c r="Q72" i="5"/>
  <c r="Q73" i="5"/>
  <c r="Q74" i="5"/>
  <c r="Q75" i="5"/>
  <c r="Q76" i="5"/>
  <c r="Q77" i="5"/>
  <c r="Q78" i="5"/>
  <c r="Q79" i="5"/>
  <c r="Q80" i="5"/>
  <c r="Q81" i="5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Q122" i="5"/>
  <c r="Q123" i="5"/>
  <c r="Q124" i="5"/>
  <c r="Q125" i="5"/>
  <c r="Q126" i="5"/>
  <c r="Q127" i="5"/>
  <c r="Q128" i="5"/>
  <c r="Q129" i="5"/>
  <c r="Q130" i="5"/>
  <c r="Q131" i="5"/>
  <c r="Q132" i="5"/>
  <c r="Q133" i="5"/>
  <c r="Q134" i="5"/>
  <c r="Q135" i="5"/>
  <c r="Q136" i="5"/>
  <c r="Q137" i="5"/>
  <c r="Q138" i="5"/>
  <c r="Q139" i="5"/>
  <c r="Q140" i="5"/>
  <c r="Q141" i="5"/>
  <c r="Q142" i="5"/>
  <c r="Q143" i="5"/>
  <c r="Q144" i="5"/>
  <c r="Q145" i="5"/>
  <c r="Q146" i="5"/>
  <c r="Q147" i="5"/>
  <c r="Q148" i="5"/>
  <c r="Q149" i="5"/>
  <c r="Q150" i="5"/>
  <c r="Q151" i="5"/>
  <c r="Q152" i="5"/>
  <c r="Q153" i="5"/>
  <c r="Q154" i="5"/>
  <c r="Q155" i="5"/>
  <c r="Q156" i="5"/>
  <c r="Q157" i="5"/>
  <c r="Q158" i="5"/>
  <c r="Q159" i="5"/>
  <c r="Q160" i="5"/>
  <c r="Q161" i="5"/>
  <c r="Q162" i="5"/>
  <c r="Q163" i="5"/>
  <c r="Q164" i="5"/>
  <c r="Q165" i="5"/>
  <c r="Q166" i="5"/>
  <c r="Q167" i="5"/>
  <c r="Q168" i="5"/>
  <c r="Q169" i="5"/>
  <c r="Q170" i="5"/>
  <c r="Q171" i="5"/>
  <c r="Q172" i="5"/>
  <c r="Q173" i="5"/>
  <c r="Q174" i="5"/>
  <c r="Q175" i="5"/>
  <c r="Q176" i="5"/>
  <c r="Q177" i="5"/>
  <c r="Q178" i="5"/>
  <c r="Q179" i="5"/>
  <c r="Q180" i="5"/>
  <c r="Q181" i="5"/>
  <c r="Q182" i="5"/>
  <c r="Q183" i="5"/>
  <c r="Q184" i="5"/>
  <c r="Q185" i="5"/>
  <c r="Q186" i="5"/>
  <c r="Q187" i="5"/>
  <c r="Q188" i="5"/>
  <c r="Q189" i="5"/>
  <c r="Q190" i="5"/>
  <c r="Q191" i="5"/>
  <c r="Q192" i="5"/>
  <c r="Q193" i="5"/>
  <c r="Q194" i="5"/>
  <c r="Q195" i="5"/>
  <c r="Q196" i="5"/>
  <c r="Q197" i="5"/>
  <c r="Q198" i="5"/>
  <c r="Q199" i="5"/>
  <c r="Q200" i="5"/>
  <c r="Q201" i="5"/>
  <c r="Q202" i="5"/>
  <c r="Q203" i="5"/>
  <c r="Q204" i="5"/>
  <c r="Q205" i="5"/>
  <c r="Q206" i="5"/>
  <c r="Q207" i="5"/>
  <c r="Q208" i="5"/>
  <c r="Q209" i="5"/>
  <c r="Q210" i="5"/>
  <c r="Q211" i="5"/>
  <c r="Q212" i="5"/>
  <c r="Q213" i="5"/>
  <c r="Q214" i="5"/>
  <c r="Q215" i="5"/>
  <c r="Q216" i="5"/>
  <c r="Q217" i="5"/>
  <c r="Q218" i="5"/>
  <c r="Q219" i="5"/>
  <c r="Q220" i="5"/>
  <c r="Q221" i="5"/>
  <c r="Q222" i="5"/>
  <c r="Q223" i="5"/>
  <c r="Q224" i="5"/>
  <c r="Q225" i="5"/>
  <c r="Q226" i="5"/>
  <c r="Q227" i="5"/>
  <c r="Q228" i="5"/>
  <c r="Q229" i="5"/>
  <c r="Q230" i="5"/>
  <c r="Q231" i="5"/>
  <c r="Q232" i="5"/>
  <c r="Q233" i="5"/>
  <c r="Q234" i="5"/>
  <c r="Q235" i="5"/>
  <c r="Q236" i="5"/>
  <c r="Q237" i="5"/>
  <c r="Q238" i="5"/>
  <c r="Q239" i="5"/>
  <c r="Q240" i="5"/>
  <c r="Q241" i="5"/>
  <c r="Q242" i="5"/>
  <c r="Q243" i="5"/>
  <c r="Q244" i="5"/>
  <c r="Q245" i="5"/>
  <c r="Q246" i="5"/>
  <c r="Q247" i="5"/>
  <c r="Q248" i="5"/>
  <c r="Q249" i="5"/>
  <c r="Q250" i="5"/>
  <c r="Q251" i="5"/>
  <c r="Q252" i="5"/>
  <c r="Q253" i="5"/>
  <c r="Q254" i="5"/>
  <c r="Q255" i="5"/>
  <c r="Q256" i="5"/>
  <c r="Q257" i="5"/>
  <c r="Q258" i="5"/>
  <c r="Q259" i="5"/>
  <c r="Q260" i="5"/>
  <c r="Q261" i="5"/>
  <c r="Q262" i="5"/>
  <c r="Q263" i="5"/>
  <c r="Q264" i="5"/>
  <c r="Q265" i="5"/>
  <c r="Q266" i="5"/>
  <c r="Q267" i="5"/>
  <c r="Q268" i="5"/>
  <c r="Q269" i="5"/>
  <c r="Q270" i="5"/>
  <c r="Q271" i="5"/>
  <c r="Q272" i="5"/>
  <c r="Q273" i="5"/>
  <c r="Q274" i="5"/>
  <c r="Q275" i="5"/>
  <c r="Q276" i="5"/>
  <c r="Q277" i="5"/>
  <c r="Q278" i="5"/>
  <c r="Q279" i="5"/>
  <c r="Q280" i="5"/>
  <c r="Q281" i="5"/>
  <c r="Q282" i="5"/>
  <c r="Q283" i="5"/>
  <c r="Q284" i="5"/>
  <c r="Q285" i="5"/>
  <c r="Q286" i="5"/>
  <c r="Q287" i="5"/>
  <c r="Q288" i="5"/>
  <c r="Q289" i="5"/>
  <c r="Q290" i="5"/>
  <c r="Q291" i="5"/>
  <c r="Q292" i="5"/>
  <c r="Q293" i="5"/>
  <c r="Q294" i="5"/>
  <c r="Q295" i="5"/>
  <c r="Q296" i="5"/>
  <c r="Q297" i="5"/>
  <c r="Q298" i="5"/>
  <c r="Q299" i="5"/>
  <c r="Q300" i="5"/>
  <c r="Q301" i="5"/>
  <c r="Q302" i="5"/>
  <c r="Q303" i="5"/>
  <c r="Q304" i="5"/>
  <c r="Q305" i="5"/>
  <c r="Q306" i="5"/>
  <c r="Q307" i="5"/>
  <c r="Q308" i="5"/>
  <c r="Q309" i="5"/>
  <c r="Q310" i="5"/>
  <c r="Q311" i="5"/>
  <c r="Q312" i="5"/>
  <c r="Q313" i="5"/>
  <c r="Q314" i="5"/>
  <c r="Q315" i="5"/>
  <c r="Q316" i="5"/>
  <c r="Q317" i="5"/>
  <c r="Q318" i="5"/>
  <c r="Q319" i="5"/>
  <c r="Q320" i="5"/>
  <c r="Q321" i="5"/>
  <c r="Q322" i="5"/>
  <c r="Q323" i="5"/>
  <c r="Q324" i="5"/>
  <c r="Q325" i="5"/>
  <c r="Q326" i="5"/>
  <c r="Q327" i="5"/>
  <c r="Q328" i="5"/>
  <c r="Q329" i="5"/>
  <c r="Q330" i="5"/>
  <c r="Q331" i="5"/>
  <c r="Q332" i="5"/>
  <c r="Q333" i="5"/>
  <c r="Q334" i="5"/>
  <c r="Q335" i="5"/>
  <c r="Q336" i="5"/>
  <c r="Q337" i="5"/>
  <c r="Q338" i="5"/>
  <c r="Q339" i="5"/>
  <c r="Q340" i="5"/>
  <c r="Q341" i="5"/>
  <c r="Q342" i="5"/>
  <c r="Q343" i="5"/>
  <c r="Q344" i="5"/>
  <c r="Q345" i="5"/>
  <c r="Q346" i="5"/>
  <c r="Q347" i="5"/>
  <c r="Q348" i="5"/>
  <c r="Q349" i="5"/>
  <c r="Q350" i="5"/>
  <c r="Q351" i="5"/>
  <c r="Q352" i="5"/>
  <c r="Q353" i="5"/>
  <c r="Q354" i="5"/>
  <c r="Q355" i="5"/>
  <c r="Q356" i="5"/>
  <c r="Q357" i="5"/>
  <c r="Q358" i="5"/>
  <c r="Q359" i="5"/>
  <c r="Q360" i="5"/>
  <c r="Q361" i="5"/>
  <c r="Q362" i="5"/>
  <c r="Q363" i="5"/>
  <c r="Q364" i="5"/>
  <c r="Q365" i="5"/>
  <c r="Q366" i="5"/>
  <c r="Q367" i="5"/>
  <c r="Q368" i="5"/>
  <c r="Q369" i="5"/>
  <c r="Q370" i="5"/>
  <c r="Q371" i="5"/>
  <c r="Q372" i="5"/>
  <c r="Q373" i="5"/>
  <c r="Q374" i="5"/>
  <c r="Q375" i="5"/>
  <c r="Q376" i="5"/>
  <c r="Q377" i="5"/>
  <c r="Q378" i="5"/>
  <c r="Q379" i="5"/>
  <c r="Q380" i="5"/>
  <c r="Q381" i="5"/>
  <c r="Q382" i="5"/>
  <c r="Q383" i="5"/>
  <c r="Q384" i="5"/>
  <c r="Q385" i="5"/>
  <c r="Q386" i="5"/>
  <c r="Q387" i="5"/>
  <c r="Q388" i="5"/>
  <c r="Q389" i="5"/>
  <c r="Q390" i="5"/>
  <c r="Q391" i="5"/>
  <c r="Q392" i="5"/>
  <c r="Q393" i="5"/>
  <c r="Q394" i="5"/>
  <c r="Q395" i="5"/>
  <c r="Q396" i="5"/>
  <c r="Q397" i="5"/>
  <c r="Q398" i="5"/>
  <c r="Q399" i="5"/>
  <c r="Q400" i="5"/>
  <c r="Q401" i="5"/>
  <c r="Q402" i="5"/>
  <c r="Q403" i="5"/>
  <c r="Q404" i="5"/>
  <c r="Q405" i="5"/>
  <c r="Q406" i="5"/>
  <c r="Q407" i="5"/>
  <c r="Q408" i="5"/>
  <c r="Q409" i="5"/>
  <c r="Q410" i="5"/>
  <c r="Q411" i="5"/>
  <c r="Q412" i="5"/>
  <c r="Q413" i="5"/>
  <c r="Q414" i="5"/>
  <c r="Q415" i="5"/>
  <c r="Q416" i="5"/>
  <c r="Q417" i="5"/>
  <c r="P2" i="5"/>
  <c r="P3" i="5"/>
  <c r="P4" i="5"/>
  <c r="P5" i="5"/>
  <c r="P6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69" i="5"/>
  <c r="P170" i="5"/>
  <c r="P171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P205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5" i="5"/>
  <c r="P226" i="5"/>
  <c r="P227" i="5"/>
  <c r="P22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241" i="5"/>
  <c r="P242" i="5"/>
  <c r="P243" i="5"/>
  <c r="P244" i="5"/>
  <c r="P245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82" i="5"/>
  <c r="P283" i="5"/>
  <c r="P284" i="5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2" i="5"/>
  <c r="P323" i="5"/>
  <c r="P324" i="5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0" i="5"/>
  <c r="P341" i="5"/>
  <c r="P342" i="5"/>
  <c r="P343" i="5"/>
  <c r="P344" i="5"/>
  <c r="P345" i="5"/>
  <c r="P346" i="5"/>
  <c r="P347" i="5"/>
  <c r="P348" i="5"/>
  <c r="P349" i="5"/>
  <c r="P350" i="5"/>
  <c r="P351" i="5"/>
  <c r="P352" i="5"/>
  <c r="P353" i="5"/>
  <c r="P354" i="5"/>
  <c r="P355" i="5"/>
  <c r="P356" i="5"/>
  <c r="P357" i="5"/>
  <c r="P358" i="5"/>
  <c r="P359" i="5"/>
  <c r="P360" i="5"/>
  <c r="P361" i="5"/>
  <c r="P362" i="5"/>
  <c r="P363" i="5"/>
  <c r="P364" i="5"/>
  <c r="P365" i="5"/>
  <c r="P366" i="5"/>
  <c r="P367" i="5"/>
  <c r="P368" i="5"/>
  <c r="P369" i="5"/>
  <c r="P370" i="5"/>
  <c r="P371" i="5"/>
  <c r="P372" i="5"/>
  <c r="P373" i="5"/>
  <c r="P374" i="5"/>
  <c r="P375" i="5"/>
  <c r="P376" i="5"/>
  <c r="P377" i="5"/>
  <c r="P378" i="5"/>
  <c r="P379" i="5"/>
  <c r="P380" i="5"/>
  <c r="P381" i="5"/>
  <c r="P382" i="5"/>
  <c r="P383" i="5"/>
  <c r="P384" i="5"/>
  <c r="P385" i="5"/>
  <c r="P386" i="5"/>
  <c r="P387" i="5"/>
  <c r="P388" i="5"/>
  <c r="P389" i="5"/>
  <c r="P390" i="5"/>
  <c r="P391" i="5"/>
  <c r="P392" i="5"/>
  <c r="P393" i="5"/>
  <c r="P394" i="5"/>
  <c r="P395" i="5"/>
  <c r="P396" i="5"/>
  <c r="P397" i="5"/>
  <c r="P398" i="5"/>
  <c r="P399" i="5"/>
  <c r="P400" i="5"/>
  <c r="P401" i="5"/>
  <c r="P402" i="5"/>
  <c r="P403" i="5"/>
  <c r="P404" i="5"/>
  <c r="P405" i="5"/>
  <c r="P406" i="5"/>
  <c r="P407" i="5"/>
  <c r="P408" i="5"/>
  <c r="P409" i="5"/>
  <c r="P410" i="5"/>
  <c r="P411" i="5"/>
  <c r="P412" i="5"/>
  <c r="P413" i="5"/>
  <c r="P414" i="5"/>
  <c r="P415" i="5"/>
  <c r="P416" i="5"/>
  <c r="P417" i="5"/>
  <c r="O2" i="5"/>
  <c r="O3" i="5"/>
  <c r="O4" i="5"/>
  <c r="O5" i="5"/>
  <c r="O6" i="5"/>
  <c r="O7" i="5"/>
  <c r="O8" i="5"/>
  <c r="O9" i="5"/>
  <c r="O10" i="5"/>
  <c r="O11" i="5"/>
  <c r="O12" i="5"/>
  <c r="O13" i="5"/>
  <c r="O14" i="5"/>
  <c r="O15" i="5"/>
  <c r="O16" i="5"/>
  <c r="O17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3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87" i="5"/>
  <c r="O188" i="5"/>
  <c r="O189" i="5"/>
  <c r="O190" i="5"/>
  <c r="O191" i="5"/>
  <c r="O192" i="5"/>
  <c r="O193" i="5"/>
  <c r="O194" i="5"/>
  <c r="O195" i="5"/>
  <c r="O196" i="5"/>
  <c r="O197" i="5"/>
  <c r="O198" i="5"/>
  <c r="O199" i="5"/>
  <c r="O200" i="5"/>
  <c r="O201" i="5"/>
  <c r="O202" i="5"/>
  <c r="O203" i="5"/>
  <c r="O204" i="5"/>
  <c r="O205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5" i="5"/>
  <c r="O226" i="5"/>
  <c r="O227" i="5"/>
  <c r="O228" i="5"/>
  <c r="O229" i="5"/>
  <c r="O230" i="5"/>
  <c r="O231" i="5"/>
  <c r="O232" i="5"/>
  <c r="O233" i="5"/>
  <c r="O234" i="5"/>
  <c r="O235" i="5"/>
  <c r="O236" i="5"/>
  <c r="O237" i="5"/>
  <c r="O238" i="5"/>
  <c r="O239" i="5"/>
  <c r="O240" i="5"/>
  <c r="O241" i="5"/>
  <c r="O242" i="5"/>
  <c r="O243" i="5"/>
  <c r="O244" i="5"/>
  <c r="O245" i="5"/>
  <c r="O246" i="5"/>
  <c r="O247" i="5"/>
  <c r="O248" i="5"/>
  <c r="O249" i="5"/>
  <c r="O250" i="5"/>
  <c r="O251" i="5"/>
  <c r="O252" i="5"/>
  <c r="O253" i="5"/>
  <c r="O254" i="5"/>
  <c r="O255" i="5"/>
  <c r="O256" i="5"/>
  <c r="O257" i="5"/>
  <c r="O258" i="5"/>
  <c r="O259" i="5"/>
  <c r="O260" i="5"/>
  <c r="O261" i="5"/>
  <c r="O262" i="5"/>
  <c r="O263" i="5"/>
  <c r="O264" i="5"/>
  <c r="O265" i="5"/>
  <c r="O266" i="5"/>
  <c r="O267" i="5"/>
  <c r="O268" i="5"/>
  <c r="O269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82" i="5"/>
  <c r="O283" i="5"/>
  <c r="O284" i="5"/>
  <c r="O285" i="5"/>
  <c r="O286" i="5"/>
  <c r="O287" i="5"/>
  <c r="O288" i="5"/>
  <c r="O289" i="5"/>
  <c r="O290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2" i="5"/>
  <c r="O323" i="5"/>
  <c r="O324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0" i="5"/>
  <c r="O341" i="5"/>
  <c r="O342" i="5"/>
  <c r="O343" i="5"/>
  <c r="O344" i="5"/>
  <c r="O345" i="5"/>
  <c r="O346" i="5"/>
  <c r="O347" i="5"/>
  <c r="O348" i="5"/>
  <c r="O349" i="5"/>
  <c r="O350" i="5"/>
  <c r="O351" i="5"/>
  <c r="O352" i="5"/>
  <c r="O353" i="5"/>
  <c r="O354" i="5"/>
  <c r="O355" i="5"/>
  <c r="O356" i="5"/>
  <c r="O357" i="5"/>
  <c r="O358" i="5"/>
  <c r="O359" i="5"/>
  <c r="O360" i="5"/>
  <c r="O361" i="5"/>
  <c r="O362" i="5"/>
  <c r="O363" i="5"/>
  <c r="O364" i="5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78" i="5"/>
  <c r="O379" i="5"/>
  <c r="O380" i="5"/>
  <c r="O381" i="5"/>
  <c r="O382" i="5"/>
  <c r="O383" i="5"/>
  <c r="O384" i="5"/>
  <c r="O385" i="5"/>
  <c r="O386" i="5"/>
  <c r="O387" i="5"/>
  <c r="O388" i="5"/>
  <c r="O389" i="5"/>
  <c r="O390" i="5"/>
  <c r="O391" i="5"/>
  <c r="O392" i="5"/>
  <c r="O393" i="5"/>
  <c r="O394" i="5"/>
  <c r="O395" i="5"/>
  <c r="O396" i="5"/>
  <c r="O397" i="5"/>
  <c r="O398" i="5"/>
  <c r="O399" i="5"/>
  <c r="O400" i="5"/>
  <c r="O401" i="5"/>
  <c r="O402" i="5"/>
  <c r="O403" i="5"/>
  <c r="O404" i="5"/>
  <c r="O405" i="5"/>
  <c r="O406" i="5"/>
  <c r="O407" i="5"/>
  <c r="O408" i="5"/>
  <c r="O409" i="5"/>
  <c r="O410" i="5"/>
  <c r="O411" i="5"/>
  <c r="O412" i="5"/>
  <c r="O413" i="5"/>
  <c r="O414" i="5"/>
  <c r="O415" i="5"/>
  <c r="O416" i="5"/>
  <c r="O417" i="5"/>
  <c r="N2" i="5"/>
  <c r="N3" i="5"/>
  <c r="N4" i="5"/>
  <c r="N5" i="5"/>
  <c r="N6" i="5"/>
  <c r="N7" i="5"/>
  <c r="N8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0" i="5"/>
  <c r="N411" i="5"/>
  <c r="N412" i="5"/>
  <c r="N413" i="5"/>
  <c r="N414" i="5"/>
  <c r="N415" i="5"/>
  <c r="N416" i="5"/>
  <c r="N417" i="5"/>
  <c r="M2" i="5"/>
  <c r="M3" i="5"/>
  <c r="M4" i="5"/>
  <c r="M5" i="5"/>
  <c r="M6" i="5"/>
  <c r="M7" i="5"/>
  <c r="M8" i="5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34" i="5"/>
  <c r="M35" i="5"/>
  <c r="M36" i="5"/>
  <c r="M37" i="5"/>
  <c r="M38" i="5"/>
  <c r="M39" i="5"/>
  <c r="M40" i="5"/>
  <c r="M41" i="5"/>
  <c r="M42" i="5"/>
  <c r="M43" i="5"/>
  <c r="M44" i="5"/>
  <c r="M45" i="5"/>
  <c r="M46" i="5"/>
  <c r="M47" i="5"/>
  <c r="M48" i="5"/>
  <c r="M49" i="5"/>
  <c r="M50" i="5"/>
  <c r="M51" i="5"/>
  <c r="M52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29" i="5"/>
  <c r="M130" i="5"/>
  <c r="M131" i="5"/>
  <c r="M132" i="5"/>
  <c r="M133" i="5"/>
  <c r="M134" i="5"/>
  <c r="M135" i="5"/>
  <c r="M136" i="5"/>
  <c r="M137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69" i="5"/>
  <c r="M170" i="5"/>
  <c r="M171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87" i="5"/>
  <c r="M188" i="5"/>
  <c r="M189" i="5"/>
  <c r="M190" i="5"/>
  <c r="M191" i="5"/>
  <c r="M192" i="5"/>
  <c r="M193" i="5"/>
  <c r="M194" i="5"/>
  <c r="M195" i="5"/>
  <c r="M196" i="5"/>
  <c r="M197" i="5"/>
  <c r="M198" i="5"/>
  <c r="M199" i="5"/>
  <c r="M200" i="5"/>
  <c r="M201" i="5"/>
  <c r="M202" i="5"/>
  <c r="M203" i="5"/>
  <c r="M204" i="5"/>
  <c r="M205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5" i="5"/>
  <c r="M226" i="5"/>
  <c r="M227" i="5"/>
  <c r="M228" i="5"/>
  <c r="M229" i="5"/>
  <c r="M230" i="5"/>
  <c r="M231" i="5"/>
  <c r="M232" i="5"/>
  <c r="M233" i="5"/>
  <c r="M234" i="5"/>
  <c r="M235" i="5"/>
  <c r="M236" i="5"/>
  <c r="M237" i="5"/>
  <c r="M238" i="5"/>
  <c r="M239" i="5"/>
  <c r="M240" i="5"/>
  <c r="M241" i="5"/>
  <c r="M242" i="5"/>
  <c r="M243" i="5"/>
  <c r="M244" i="5"/>
  <c r="M245" i="5"/>
  <c r="M246" i="5"/>
  <c r="M247" i="5"/>
  <c r="M248" i="5"/>
  <c r="M249" i="5"/>
  <c r="M250" i="5"/>
  <c r="M251" i="5"/>
  <c r="M252" i="5"/>
  <c r="M253" i="5"/>
  <c r="M254" i="5"/>
  <c r="M255" i="5"/>
  <c r="M256" i="5"/>
  <c r="M257" i="5"/>
  <c r="M258" i="5"/>
  <c r="M259" i="5"/>
  <c r="M260" i="5"/>
  <c r="M261" i="5"/>
  <c r="M262" i="5"/>
  <c r="M263" i="5"/>
  <c r="M264" i="5"/>
  <c r="M265" i="5"/>
  <c r="M266" i="5"/>
  <c r="M267" i="5"/>
  <c r="M268" i="5"/>
  <c r="M269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82" i="5"/>
  <c r="M283" i="5"/>
  <c r="M284" i="5"/>
  <c r="M285" i="5"/>
  <c r="M286" i="5"/>
  <c r="M287" i="5"/>
  <c r="M288" i="5"/>
  <c r="M289" i="5"/>
  <c r="M290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2" i="5"/>
  <c r="M323" i="5"/>
  <c r="M324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0" i="5"/>
  <c r="M341" i="5"/>
  <c r="M342" i="5"/>
  <c r="M343" i="5"/>
  <c r="M344" i="5"/>
  <c r="M345" i="5"/>
  <c r="M346" i="5"/>
  <c r="M347" i="5"/>
  <c r="M348" i="5"/>
  <c r="M349" i="5"/>
  <c r="M350" i="5"/>
  <c r="M351" i="5"/>
  <c r="M352" i="5"/>
  <c r="M353" i="5"/>
  <c r="M354" i="5"/>
  <c r="M355" i="5"/>
  <c r="M356" i="5"/>
  <c r="M357" i="5"/>
  <c r="M358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78" i="5"/>
  <c r="M379" i="5"/>
  <c r="M380" i="5"/>
  <c r="M381" i="5"/>
  <c r="M382" i="5"/>
  <c r="M383" i="5"/>
  <c r="M384" i="5"/>
  <c r="M385" i="5"/>
  <c r="M386" i="5"/>
  <c r="M387" i="5"/>
  <c r="M388" i="5"/>
  <c r="M389" i="5"/>
  <c r="M390" i="5"/>
  <c r="M391" i="5"/>
  <c r="M392" i="5"/>
  <c r="M393" i="5"/>
  <c r="M394" i="5"/>
  <c r="M395" i="5"/>
  <c r="M396" i="5"/>
  <c r="M397" i="5"/>
  <c r="M398" i="5"/>
  <c r="M399" i="5"/>
  <c r="M400" i="5"/>
  <c r="M401" i="5"/>
  <c r="M402" i="5"/>
  <c r="M403" i="5"/>
  <c r="M404" i="5"/>
  <c r="M405" i="5"/>
  <c r="M406" i="5"/>
  <c r="M407" i="5"/>
  <c r="M408" i="5"/>
  <c r="M409" i="5"/>
  <c r="M410" i="5"/>
  <c r="M411" i="5"/>
  <c r="M412" i="5"/>
  <c r="M413" i="5"/>
  <c r="M414" i="5"/>
  <c r="M415" i="5"/>
  <c r="M416" i="5"/>
  <c r="M417" i="5"/>
  <c r="L2" i="5"/>
  <c r="L3" i="5"/>
  <c r="L4" i="5"/>
  <c r="L5" i="5"/>
  <c r="L6" i="5"/>
  <c r="L7" i="5"/>
  <c r="L8" i="5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41" i="5"/>
  <c r="L42" i="5"/>
  <c r="L43" i="5"/>
  <c r="L44" i="5"/>
  <c r="L45" i="5"/>
  <c r="L46" i="5"/>
  <c r="L47" i="5"/>
  <c r="L48" i="5"/>
  <c r="L49" i="5"/>
  <c r="L50" i="5"/>
  <c r="L51" i="5"/>
  <c r="L52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92" i="5"/>
  <c r="L93" i="5"/>
  <c r="L94" i="5"/>
  <c r="L95" i="5"/>
  <c r="L96" i="5"/>
  <c r="L97" i="5"/>
  <c r="L98" i="5"/>
  <c r="L99" i="5"/>
  <c r="L100" i="5"/>
  <c r="L101" i="5"/>
  <c r="L102" i="5"/>
  <c r="L103" i="5"/>
  <c r="L104" i="5"/>
  <c r="L105" i="5"/>
  <c r="L106" i="5"/>
  <c r="L107" i="5"/>
  <c r="L108" i="5"/>
  <c r="L109" i="5"/>
  <c r="L110" i="5"/>
  <c r="L111" i="5"/>
  <c r="L112" i="5"/>
  <c r="L113" i="5"/>
  <c r="L114" i="5"/>
  <c r="L115" i="5"/>
  <c r="L116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29" i="5"/>
  <c r="L130" i="5"/>
  <c r="L131" i="5"/>
  <c r="L132" i="5"/>
  <c r="L133" i="5"/>
  <c r="L134" i="5"/>
  <c r="L135" i="5"/>
  <c r="L136" i="5"/>
  <c r="L137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69" i="5"/>
  <c r="L170" i="5"/>
  <c r="L171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87" i="5"/>
  <c r="L188" i="5"/>
  <c r="L189" i="5"/>
  <c r="L190" i="5"/>
  <c r="L191" i="5"/>
  <c r="L192" i="5"/>
  <c r="L193" i="5"/>
  <c r="L194" i="5"/>
  <c r="L195" i="5"/>
  <c r="L196" i="5"/>
  <c r="L197" i="5"/>
  <c r="L198" i="5"/>
  <c r="L199" i="5"/>
  <c r="L200" i="5"/>
  <c r="L201" i="5"/>
  <c r="L202" i="5"/>
  <c r="L203" i="5"/>
  <c r="L204" i="5"/>
  <c r="L205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5" i="5"/>
  <c r="L226" i="5"/>
  <c r="L227" i="5"/>
  <c r="L228" i="5"/>
  <c r="L229" i="5"/>
  <c r="L230" i="5"/>
  <c r="L231" i="5"/>
  <c r="L232" i="5"/>
  <c r="L233" i="5"/>
  <c r="L234" i="5"/>
  <c r="L235" i="5"/>
  <c r="L236" i="5"/>
  <c r="L237" i="5"/>
  <c r="L238" i="5"/>
  <c r="L239" i="5"/>
  <c r="L240" i="5"/>
  <c r="L241" i="5"/>
  <c r="L242" i="5"/>
  <c r="L243" i="5"/>
  <c r="L244" i="5"/>
  <c r="L245" i="5"/>
  <c r="L246" i="5"/>
  <c r="L247" i="5"/>
  <c r="L248" i="5"/>
  <c r="L249" i="5"/>
  <c r="L250" i="5"/>
  <c r="L251" i="5"/>
  <c r="L252" i="5"/>
  <c r="L253" i="5"/>
  <c r="L254" i="5"/>
  <c r="L255" i="5"/>
  <c r="L256" i="5"/>
  <c r="L257" i="5"/>
  <c r="L258" i="5"/>
  <c r="L259" i="5"/>
  <c r="L260" i="5"/>
  <c r="L261" i="5"/>
  <c r="L262" i="5"/>
  <c r="L263" i="5"/>
  <c r="L264" i="5"/>
  <c r="L265" i="5"/>
  <c r="L266" i="5"/>
  <c r="L267" i="5"/>
  <c r="L268" i="5"/>
  <c r="L269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82" i="5"/>
  <c r="L283" i="5"/>
  <c r="L284" i="5"/>
  <c r="L285" i="5"/>
  <c r="L286" i="5"/>
  <c r="L287" i="5"/>
  <c r="L288" i="5"/>
  <c r="L289" i="5"/>
  <c r="L290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2" i="5"/>
  <c r="L323" i="5"/>
  <c r="L324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0" i="5"/>
  <c r="L341" i="5"/>
  <c r="L342" i="5"/>
  <c r="L343" i="5"/>
  <c r="L344" i="5"/>
  <c r="L345" i="5"/>
  <c r="L346" i="5"/>
  <c r="L347" i="5"/>
  <c r="L348" i="5"/>
  <c r="L349" i="5"/>
  <c r="L350" i="5"/>
  <c r="L351" i="5"/>
  <c r="L352" i="5"/>
  <c r="L353" i="5"/>
  <c r="L354" i="5"/>
  <c r="L355" i="5"/>
  <c r="L356" i="5"/>
  <c r="L357" i="5"/>
  <c r="L358" i="5"/>
  <c r="L359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78" i="5"/>
  <c r="L379" i="5"/>
  <c r="L380" i="5"/>
  <c r="L381" i="5"/>
  <c r="L382" i="5"/>
  <c r="L383" i="5"/>
  <c r="L384" i="5"/>
  <c r="L385" i="5"/>
  <c r="L386" i="5"/>
  <c r="L387" i="5"/>
  <c r="L388" i="5"/>
  <c r="L389" i="5"/>
  <c r="L390" i="5"/>
  <c r="L391" i="5"/>
  <c r="L392" i="5"/>
  <c r="L393" i="5"/>
  <c r="L394" i="5"/>
  <c r="L395" i="5"/>
  <c r="L396" i="5"/>
  <c r="L397" i="5"/>
  <c r="L398" i="5"/>
  <c r="L399" i="5"/>
  <c r="L400" i="5"/>
  <c r="L401" i="5"/>
  <c r="L402" i="5"/>
  <c r="L403" i="5"/>
  <c r="L404" i="5"/>
  <c r="L405" i="5"/>
  <c r="L406" i="5"/>
  <c r="L407" i="5"/>
  <c r="L408" i="5"/>
  <c r="L409" i="5"/>
  <c r="L410" i="5"/>
  <c r="L411" i="5"/>
  <c r="L412" i="5"/>
  <c r="L413" i="5"/>
  <c r="L414" i="5"/>
  <c r="L415" i="5"/>
  <c r="L416" i="5"/>
  <c r="L417" i="5"/>
  <c r="K2" i="5"/>
  <c r="K3" i="5"/>
  <c r="K4" i="5"/>
  <c r="K5" i="5"/>
  <c r="K6" i="5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K341" i="5"/>
  <c r="K342" i="5"/>
  <c r="K343" i="5"/>
  <c r="K344" i="5"/>
  <c r="K345" i="5"/>
  <c r="K346" i="5"/>
  <c r="K347" i="5"/>
  <c r="K348" i="5"/>
  <c r="K349" i="5"/>
  <c r="K350" i="5"/>
  <c r="K351" i="5"/>
  <c r="K352" i="5"/>
  <c r="K353" i="5"/>
  <c r="K354" i="5"/>
  <c r="K355" i="5"/>
  <c r="K356" i="5"/>
  <c r="K357" i="5"/>
  <c r="K358" i="5"/>
  <c r="K359" i="5"/>
  <c r="K360" i="5"/>
  <c r="K361" i="5"/>
  <c r="K362" i="5"/>
  <c r="K363" i="5"/>
  <c r="K364" i="5"/>
  <c r="K365" i="5"/>
  <c r="K366" i="5"/>
  <c r="K367" i="5"/>
  <c r="K368" i="5"/>
  <c r="K369" i="5"/>
  <c r="K370" i="5"/>
  <c r="K371" i="5"/>
  <c r="K372" i="5"/>
  <c r="K373" i="5"/>
  <c r="K374" i="5"/>
  <c r="K375" i="5"/>
  <c r="K376" i="5"/>
  <c r="K377" i="5"/>
  <c r="K378" i="5"/>
  <c r="K379" i="5"/>
  <c r="K380" i="5"/>
  <c r="K381" i="5"/>
  <c r="K382" i="5"/>
  <c r="K383" i="5"/>
  <c r="K384" i="5"/>
  <c r="K385" i="5"/>
  <c r="K386" i="5"/>
  <c r="K387" i="5"/>
  <c r="K388" i="5"/>
  <c r="K389" i="5"/>
  <c r="K390" i="5"/>
  <c r="K391" i="5"/>
  <c r="K392" i="5"/>
  <c r="K393" i="5"/>
  <c r="K394" i="5"/>
  <c r="K395" i="5"/>
  <c r="K396" i="5"/>
  <c r="K397" i="5"/>
  <c r="K398" i="5"/>
  <c r="K399" i="5"/>
  <c r="K400" i="5"/>
  <c r="K401" i="5"/>
  <c r="K402" i="5"/>
  <c r="K403" i="5"/>
  <c r="K404" i="5"/>
  <c r="K405" i="5"/>
  <c r="K406" i="5"/>
  <c r="K407" i="5"/>
  <c r="K408" i="5"/>
  <c r="K409" i="5"/>
  <c r="K410" i="5"/>
  <c r="K411" i="5"/>
  <c r="K412" i="5"/>
  <c r="K413" i="5"/>
  <c r="K414" i="5"/>
  <c r="K415" i="5"/>
  <c r="K416" i="5"/>
  <c r="K417" i="5"/>
  <c r="J2" i="5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I2" i="5"/>
  <c r="I3" i="5"/>
  <c r="I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H2" i="5"/>
  <c r="H3" i="5"/>
  <c r="H4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341" i="5"/>
  <c r="H342" i="5"/>
  <c r="H343" i="5"/>
  <c r="H344" i="5"/>
  <c r="H345" i="5"/>
  <c r="H346" i="5"/>
  <c r="H347" i="5"/>
  <c r="H348" i="5"/>
  <c r="H349" i="5"/>
  <c r="H350" i="5"/>
  <c r="H351" i="5"/>
  <c r="H352" i="5"/>
  <c r="H353" i="5"/>
  <c r="H354" i="5"/>
  <c r="H355" i="5"/>
  <c r="H356" i="5"/>
  <c r="H357" i="5"/>
  <c r="H358" i="5"/>
  <c r="H359" i="5"/>
  <c r="H360" i="5"/>
  <c r="H361" i="5"/>
  <c r="H362" i="5"/>
  <c r="H363" i="5"/>
  <c r="H364" i="5"/>
  <c r="H365" i="5"/>
  <c r="H366" i="5"/>
  <c r="H367" i="5"/>
  <c r="H368" i="5"/>
  <c r="H369" i="5"/>
  <c r="H370" i="5"/>
  <c r="H371" i="5"/>
  <c r="H372" i="5"/>
  <c r="H373" i="5"/>
  <c r="H374" i="5"/>
  <c r="H375" i="5"/>
  <c r="H376" i="5"/>
  <c r="H377" i="5"/>
  <c r="H378" i="5"/>
  <c r="H379" i="5"/>
  <c r="H380" i="5"/>
  <c r="H381" i="5"/>
  <c r="H382" i="5"/>
  <c r="H383" i="5"/>
  <c r="H384" i="5"/>
  <c r="H385" i="5"/>
  <c r="H386" i="5"/>
  <c r="H387" i="5"/>
  <c r="H388" i="5"/>
  <c r="H389" i="5"/>
  <c r="H390" i="5"/>
  <c r="H391" i="5"/>
  <c r="H392" i="5"/>
  <c r="H393" i="5"/>
  <c r="H394" i="5"/>
  <c r="H395" i="5"/>
  <c r="H396" i="5"/>
  <c r="H397" i="5"/>
  <c r="H398" i="5"/>
  <c r="H399" i="5"/>
  <c r="H400" i="5"/>
  <c r="H401" i="5"/>
  <c r="H402" i="5"/>
  <c r="H403" i="5"/>
  <c r="H404" i="5"/>
  <c r="H405" i="5"/>
  <c r="H406" i="5"/>
  <c r="H407" i="5"/>
  <c r="H408" i="5"/>
  <c r="H409" i="5"/>
  <c r="H410" i="5"/>
  <c r="H411" i="5"/>
  <c r="H412" i="5"/>
  <c r="H413" i="5"/>
  <c r="H414" i="5"/>
  <c r="H415" i="5"/>
  <c r="H416" i="5"/>
  <c r="H417" i="5"/>
  <c r="G2" i="5"/>
  <c r="G3" i="5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F2" i="5"/>
  <c r="F3" i="5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E2" i="5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Y2" i="4"/>
  <c r="Y3" i="4"/>
  <c r="Y4" i="4"/>
  <c r="Y5" i="4"/>
  <c r="Y6" i="4"/>
  <c r="Y7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59" i="4"/>
  <c r="Y60" i="4"/>
  <c r="Y61" i="4"/>
  <c r="Y62" i="4"/>
  <c r="Y63" i="4"/>
  <c r="Y64" i="4"/>
  <c r="Y65" i="4"/>
  <c r="Y66" i="4"/>
  <c r="Y67" i="4"/>
  <c r="Y68" i="4"/>
  <c r="Y69" i="4"/>
  <c r="Y70" i="4"/>
  <c r="Y71" i="4"/>
  <c r="Y72" i="4"/>
  <c r="Y73" i="4"/>
  <c r="Y74" i="4"/>
  <c r="Y75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116" i="4"/>
  <c r="Y117" i="4"/>
  <c r="Y118" i="4"/>
  <c r="Y119" i="4"/>
  <c r="Y120" i="4"/>
  <c r="Y121" i="4"/>
  <c r="Y122" i="4"/>
  <c r="Y123" i="4"/>
  <c r="Y124" i="4"/>
  <c r="Y125" i="4"/>
  <c r="Y126" i="4"/>
  <c r="Y127" i="4"/>
  <c r="Y128" i="4"/>
  <c r="Y129" i="4"/>
  <c r="Y130" i="4"/>
  <c r="Y131" i="4"/>
  <c r="Y132" i="4"/>
  <c r="Y133" i="4"/>
  <c r="Y134" i="4"/>
  <c r="Y135" i="4"/>
  <c r="Y136" i="4"/>
  <c r="Y137" i="4"/>
  <c r="Y138" i="4"/>
  <c r="Y139" i="4"/>
  <c r="Y140" i="4"/>
  <c r="Y141" i="4"/>
  <c r="Y142" i="4"/>
  <c r="Y143" i="4"/>
  <c r="Y144" i="4"/>
  <c r="Y145" i="4"/>
  <c r="Y146" i="4"/>
  <c r="Y147" i="4"/>
  <c r="Y148" i="4"/>
  <c r="Y149" i="4"/>
  <c r="Y150" i="4"/>
  <c r="Y151" i="4"/>
  <c r="Y152" i="4"/>
  <c r="Y153" i="4"/>
  <c r="Y154" i="4"/>
  <c r="Y155" i="4"/>
  <c r="Y156" i="4"/>
  <c r="Y157" i="4"/>
  <c r="Y158" i="4"/>
  <c r="Y159" i="4"/>
  <c r="Y160" i="4"/>
  <c r="Y161" i="4"/>
  <c r="Y162" i="4"/>
  <c r="Y163" i="4"/>
  <c r="Y164" i="4"/>
  <c r="Y165" i="4"/>
  <c r="Y166" i="4"/>
  <c r="Y167" i="4"/>
  <c r="Y168" i="4"/>
  <c r="Y169" i="4"/>
  <c r="Y170" i="4"/>
  <c r="Y171" i="4"/>
  <c r="Y172" i="4"/>
  <c r="Y173" i="4"/>
  <c r="Y174" i="4"/>
  <c r="Y175" i="4"/>
  <c r="Y176" i="4"/>
  <c r="Y177" i="4"/>
  <c r="Y178" i="4"/>
  <c r="Y179" i="4"/>
  <c r="Y180" i="4"/>
  <c r="Y181" i="4"/>
  <c r="Y182" i="4"/>
  <c r="Y183" i="4"/>
  <c r="Y184" i="4"/>
  <c r="Y185" i="4"/>
  <c r="Y186" i="4"/>
  <c r="Y187" i="4"/>
  <c r="Y188" i="4"/>
  <c r="Y189" i="4"/>
  <c r="Y190" i="4"/>
  <c r="Y191" i="4"/>
  <c r="Y192" i="4"/>
  <c r="Y193" i="4"/>
  <c r="Y194" i="4"/>
  <c r="Y195" i="4"/>
  <c r="Y196" i="4"/>
  <c r="Y197" i="4"/>
  <c r="Y198" i="4"/>
  <c r="Y199" i="4"/>
  <c r="Y200" i="4"/>
  <c r="Y201" i="4"/>
  <c r="Y202" i="4"/>
  <c r="Y203" i="4"/>
  <c r="Y204" i="4"/>
  <c r="Y205" i="4"/>
  <c r="Y206" i="4"/>
  <c r="Y207" i="4"/>
  <c r="Y208" i="4"/>
  <c r="Y209" i="4"/>
  <c r="Y210" i="4"/>
  <c r="Y211" i="4"/>
  <c r="Y212" i="4"/>
  <c r="Y213" i="4"/>
  <c r="Y214" i="4"/>
  <c r="Y215" i="4"/>
  <c r="Y216" i="4"/>
  <c r="Y217" i="4"/>
  <c r="Y218" i="4"/>
  <c r="Y219" i="4"/>
  <c r="Y220" i="4"/>
  <c r="Y221" i="4"/>
  <c r="Y222" i="4"/>
  <c r="Y223" i="4"/>
  <c r="Y224" i="4"/>
  <c r="Y225" i="4"/>
  <c r="Y226" i="4"/>
  <c r="Y227" i="4"/>
  <c r="Y228" i="4"/>
  <c r="Y229" i="4"/>
  <c r="Y230" i="4"/>
  <c r="Y231" i="4"/>
  <c r="Y232" i="4"/>
  <c r="Y233" i="4"/>
  <c r="Y234" i="4"/>
  <c r="Y235" i="4"/>
  <c r="Y236" i="4"/>
  <c r="Y237" i="4"/>
  <c r="Y238" i="4"/>
  <c r="Y239" i="4"/>
  <c r="Y240" i="4"/>
  <c r="Y241" i="4"/>
  <c r="Y242" i="4"/>
  <c r="Y243" i="4"/>
  <c r="Y244" i="4"/>
  <c r="Y245" i="4"/>
  <c r="Y246" i="4"/>
  <c r="Y247" i="4"/>
  <c r="Y248" i="4"/>
  <c r="Y249" i="4"/>
  <c r="Y250" i="4"/>
  <c r="Y251" i="4"/>
  <c r="Y252" i="4"/>
  <c r="Y253" i="4"/>
  <c r="Y254" i="4"/>
  <c r="Y255" i="4"/>
  <c r="Y256" i="4"/>
  <c r="Y257" i="4"/>
  <c r="Y258" i="4"/>
  <c r="Y259" i="4"/>
  <c r="Y260" i="4"/>
  <c r="Y261" i="4"/>
  <c r="Y262" i="4"/>
  <c r="Y263" i="4"/>
  <c r="Y264" i="4"/>
  <c r="Y265" i="4"/>
  <c r="Y266" i="4"/>
  <c r="Y267" i="4"/>
  <c r="Y268" i="4"/>
  <c r="Y269" i="4"/>
  <c r="Y270" i="4"/>
  <c r="Y271" i="4"/>
  <c r="Y272" i="4"/>
  <c r="Y273" i="4"/>
  <c r="Y274" i="4"/>
  <c r="Y275" i="4"/>
  <c r="Y276" i="4"/>
  <c r="Y277" i="4"/>
  <c r="Y278" i="4"/>
  <c r="Y279" i="4"/>
  <c r="Y280" i="4"/>
  <c r="Y281" i="4"/>
  <c r="Y282" i="4"/>
  <c r="Y283" i="4"/>
  <c r="Y284" i="4"/>
  <c r="Y285" i="4"/>
  <c r="Y286" i="4"/>
  <c r="Y287" i="4"/>
  <c r="Y288" i="4"/>
  <c r="Y289" i="4"/>
  <c r="Y290" i="4"/>
  <c r="Y291" i="4"/>
  <c r="Y292" i="4"/>
  <c r="Y293" i="4"/>
  <c r="Y294" i="4"/>
  <c r="Y295" i="4"/>
  <c r="Y296" i="4"/>
  <c r="Y297" i="4"/>
  <c r="Y298" i="4"/>
  <c r="Y299" i="4"/>
  <c r="Y300" i="4"/>
  <c r="Y301" i="4"/>
  <c r="Y302" i="4"/>
  <c r="Y303" i="4"/>
  <c r="Y304" i="4"/>
  <c r="Y305" i="4"/>
  <c r="Y306" i="4"/>
  <c r="Y307" i="4"/>
  <c r="Y308" i="4"/>
  <c r="Y309" i="4"/>
  <c r="Y310" i="4"/>
  <c r="Y311" i="4"/>
  <c r="Y312" i="4"/>
  <c r="Y313" i="4"/>
  <c r="Y314" i="4"/>
  <c r="Y315" i="4"/>
  <c r="Y316" i="4"/>
  <c r="Y317" i="4"/>
  <c r="Y318" i="4"/>
  <c r="Y319" i="4"/>
  <c r="Y320" i="4"/>
  <c r="Y321" i="4"/>
  <c r="Y322" i="4"/>
  <c r="Y323" i="4"/>
  <c r="Y324" i="4"/>
  <c r="Y325" i="4"/>
  <c r="Y326" i="4"/>
  <c r="Y327" i="4"/>
  <c r="Y328" i="4"/>
  <c r="Y329" i="4"/>
  <c r="Y330" i="4"/>
  <c r="Y331" i="4"/>
  <c r="Y332" i="4"/>
  <c r="Y333" i="4"/>
  <c r="Y334" i="4"/>
  <c r="Y335" i="4"/>
  <c r="Y336" i="4"/>
  <c r="Y337" i="4"/>
  <c r="Y338" i="4"/>
  <c r="Y339" i="4"/>
  <c r="Y340" i="4"/>
  <c r="Y341" i="4"/>
  <c r="Y342" i="4"/>
  <c r="Y343" i="4"/>
  <c r="Y344" i="4"/>
  <c r="Y345" i="4"/>
  <c r="Y346" i="4"/>
  <c r="Y347" i="4"/>
  <c r="Y348" i="4"/>
  <c r="Y349" i="4"/>
  <c r="Y350" i="4"/>
  <c r="Y351" i="4"/>
  <c r="Y352" i="4"/>
  <c r="Y353" i="4"/>
  <c r="Y354" i="4"/>
  <c r="Y355" i="4"/>
  <c r="Y356" i="4"/>
  <c r="Y357" i="4"/>
  <c r="Y358" i="4"/>
  <c r="Y359" i="4"/>
  <c r="Y360" i="4"/>
  <c r="Y361" i="4"/>
  <c r="Y362" i="4"/>
  <c r="Y363" i="4"/>
  <c r="Y364" i="4"/>
  <c r="Y365" i="4"/>
  <c r="Y366" i="4"/>
  <c r="Y367" i="4"/>
  <c r="Y368" i="4"/>
  <c r="Y369" i="4"/>
  <c r="Y370" i="4"/>
  <c r="Y371" i="4"/>
  <c r="Y372" i="4"/>
  <c r="Y373" i="4"/>
  <c r="Y374" i="4"/>
  <c r="Y375" i="4"/>
  <c r="Y376" i="4"/>
  <c r="Y377" i="4"/>
  <c r="Y378" i="4"/>
  <c r="Y379" i="4"/>
  <c r="Y380" i="4"/>
  <c r="Y381" i="4"/>
  <c r="Y382" i="4"/>
  <c r="Y383" i="4"/>
  <c r="Y384" i="4"/>
  <c r="Y385" i="4"/>
  <c r="Y386" i="4"/>
  <c r="Y387" i="4"/>
  <c r="Y388" i="4"/>
  <c r="Y389" i="4"/>
  <c r="Y390" i="4"/>
  <c r="Y391" i="4"/>
  <c r="Y392" i="4"/>
  <c r="Y393" i="4"/>
  <c r="Y394" i="4"/>
  <c r="Y395" i="4"/>
  <c r="Y396" i="4"/>
  <c r="Y397" i="4"/>
  <c r="Y398" i="4"/>
  <c r="Y399" i="4"/>
  <c r="Y400" i="4"/>
  <c r="Y401" i="4"/>
  <c r="Y402" i="4"/>
  <c r="Y403" i="4"/>
  <c r="Y404" i="4"/>
  <c r="Y405" i="4"/>
  <c r="Y406" i="4"/>
  <c r="Y407" i="4"/>
  <c r="Y408" i="4"/>
  <c r="Y409" i="4"/>
  <c r="Y410" i="4"/>
  <c r="Y411" i="4"/>
  <c r="Y412" i="4"/>
  <c r="Y413" i="4"/>
  <c r="Y414" i="4"/>
  <c r="Y415" i="4"/>
  <c r="Y416" i="4"/>
  <c r="Y417" i="4"/>
  <c r="Y418" i="4"/>
  <c r="Y419" i="4"/>
  <c r="Y420" i="4"/>
  <c r="Y421" i="4"/>
  <c r="Y422" i="4"/>
  <c r="Y423" i="4"/>
  <c r="Y424" i="4"/>
  <c r="Y425" i="4"/>
  <c r="Y426" i="4"/>
  <c r="Y427" i="4"/>
  <c r="Y428" i="4"/>
  <c r="Y429" i="4"/>
  <c r="Y430" i="4"/>
  <c r="Y431" i="4"/>
  <c r="Y432" i="4"/>
  <c r="Y433" i="4"/>
  <c r="Y434" i="4"/>
  <c r="Y435" i="4"/>
  <c r="Y436" i="4"/>
  <c r="Y437" i="4"/>
  <c r="Y438" i="4"/>
  <c r="Y439" i="4"/>
  <c r="Y440" i="4"/>
  <c r="Y441" i="4"/>
  <c r="Y442" i="4"/>
  <c r="Y443" i="4"/>
  <c r="Y444" i="4"/>
  <c r="Y445" i="4"/>
  <c r="Y446" i="4"/>
  <c r="Y447" i="4"/>
  <c r="Y448" i="4"/>
  <c r="Y449" i="4"/>
  <c r="Y450" i="4"/>
  <c r="Y451" i="4"/>
  <c r="Y452" i="4"/>
  <c r="Y453" i="4"/>
  <c r="Y454" i="4"/>
  <c r="Y455" i="4"/>
  <c r="Y456" i="4"/>
  <c r="Y457" i="4"/>
  <c r="Y458" i="4"/>
  <c r="Y459" i="4"/>
  <c r="Y460" i="4"/>
  <c r="Y461" i="4"/>
  <c r="Y462" i="4"/>
  <c r="Y463" i="4"/>
  <c r="Y464" i="4"/>
  <c r="Y465" i="4"/>
  <c r="Y466" i="4"/>
  <c r="Y467" i="4"/>
  <c r="Y468" i="4"/>
  <c r="Y469" i="4"/>
  <c r="Y470" i="4"/>
  <c r="Y471" i="4"/>
  <c r="Y472" i="4"/>
  <c r="Y473" i="4"/>
  <c r="Y474" i="4"/>
  <c r="Y475" i="4"/>
  <c r="Y476" i="4"/>
  <c r="Y477" i="4"/>
  <c r="Y478" i="4"/>
  <c r="Y479" i="4"/>
  <c r="Y480" i="4"/>
  <c r="Y481" i="4"/>
  <c r="Y482" i="4"/>
  <c r="Y483" i="4"/>
  <c r="Y484" i="4"/>
  <c r="Y485" i="4"/>
  <c r="Y486" i="4"/>
  <c r="Y487" i="4"/>
  <c r="Y488" i="4"/>
  <c r="Y489" i="4"/>
  <c r="Y490" i="4"/>
  <c r="Y491" i="4"/>
  <c r="Y492" i="4"/>
  <c r="Y493" i="4"/>
  <c r="Y494" i="4"/>
  <c r="Y495" i="4"/>
  <c r="Y496" i="4"/>
  <c r="Y497" i="4"/>
  <c r="Y498" i="4"/>
  <c r="Y499" i="4"/>
  <c r="Y500" i="4"/>
  <c r="Y501" i="4"/>
  <c r="Y502" i="4"/>
  <c r="Y503" i="4"/>
  <c r="Y504" i="4"/>
  <c r="Y505" i="4"/>
  <c r="Y506" i="4"/>
  <c r="Y507" i="4"/>
  <c r="Y508" i="4"/>
  <c r="Y509" i="4"/>
  <c r="Y510" i="4"/>
  <c r="Y511" i="4"/>
  <c r="Y512" i="4"/>
  <c r="Y513" i="4"/>
  <c r="Y514" i="4"/>
  <c r="Y515" i="4"/>
  <c r="Y516" i="4"/>
  <c r="Y517" i="4"/>
  <c r="Y518" i="4"/>
  <c r="Y519" i="4"/>
  <c r="Y520" i="4"/>
  <c r="Y521" i="4"/>
  <c r="Y522" i="4"/>
  <c r="Y523" i="4"/>
  <c r="Y524" i="4"/>
  <c r="Y525" i="4"/>
  <c r="Y526" i="4"/>
  <c r="Y527" i="4"/>
  <c r="Y528" i="4"/>
  <c r="Y529" i="4"/>
  <c r="Y530" i="4"/>
  <c r="Y531" i="4"/>
  <c r="Y532" i="4"/>
  <c r="Y533" i="4"/>
  <c r="Y534" i="4"/>
  <c r="Y535" i="4"/>
  <c r="Y536" i="4"/>
  <c r="Y537" i="4"/>
  <c r="Y538" i="4"/>
  <c r="Y539" i="4"/>
  <c r="Y540" i="4"/>
  <c r="Y541" i="4"/>
  <c r="Y542" i="4"/>
  <c r="Y543" i="4"/>
  <c r="Y544" i="4"/>
  <c r="Y545" i="4"/>
  <c r="Y546" i="4"/>
  <c r="Y547" i="4"/>
  <c r="Y548" i="4"/>
  <c r="Y549" i="4"/>
  <c r="Y550" i="4"/>
  <c r="Y551" i="4"/>
  <c r="Y552" i="4"/>
  <c r="Y553" i="4"/>
  <c r="Y554" i="4"/>
  <c r="Y555" i="4"/>
  <c r="Y556" i="4"/>
  <c r="Y557" i="4"/>
  <c r="Y558" i="4"/>
  <c r="Y559" i="4"/>
  <c r="Y560" i="4"/>
  <c r="Y561" i="4"/>
  <c r="Y562" i="4"/>
  <c r="Y563" i="4"/>
  <c r="Y564" i="4"/>
  <c r="Y565" i="4"/>
  <c r="Y566" i="4"/>
  <c r="Y567" i="4"/>
  <c r="Y568" i="4"/>
  <c r="Y569" i="4"/>
  <c r="Y570" i="4"/>
  <c r="Y571" i="4"/>
  <c r="Y572" i="4"/>
  <c r="Y573" i="4"/>
  <c r="Y574" i="4"/>
  <c r="Y575" i="4"/>
  <c r="Y576" i="4"/>
  <c r="Y577" i="4"/>
  <c r="Y578" i="4"/>
  <c r="Y579" i="4"/>
  <c r="Y580" i="4"/>
  <c r="Y581" i="4"/>
  <c r="Y582" i="4"/>
  <c r="Y583" i="4"/>
  <c r="Y584" i="4"/>
  <c r="Y585" i="4"/>
  <c r="Y586" i="4"/>
  <c r="Y587" i="4"/>
  <c r="Y588" i="4"/>
  <c r="Y589" i="4"/>
  <c r="Y590" i="4"/>
  <c r="Y591" i="4"/>
  <c r="Y592" i="4"/>
  <c r="Y593" i="4"/>
  <c r="Y594" i="4"/>
  <c r="Y595" i="4"/>
  <c r="W2" i="4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X2" i="4"/>
  <c r="X3" i="4"/>
  <c r="X4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501" i="4"/>
  <c r="X502" i="4"/>
  <c r="X503" i="4"/>
  <c r="X504" i="4"/>
  <c r="X505" i="4"/>
  <c r="X506" i="4"/>
  <c r="X507" i="4"/>
  <c r="X508" i="4"/>
  <c r="X509" i="4"/>
  <c r="X510" i="4"/>
  <c r="X511" i="4"/>
  <c r="X512" i="4"/>
  <c r="X513" i="4"/>
  <c r="X514" i="4"/>
  <c r="X515" i="4"/>
  <c r="X516" i="4"/>
  <c r="X517" i="4"/>
  <c r="X518" i="4"/>
  <c r="X519" i="4"/>
  <c r="X520" i="4"/>
  <c r="X521" i="4"/>
  <c r="X522" i="4"/>
  <c r="X523" i="4"/>
  <c r="X524" i="4"/>
  <c r="X525" i="4"/>
  <c r="X526" i="4"/>
  <c r="X527" i="4"/>
  <c r="X528" i="4"/>
  <c r="X529" i="4"/>
  <c r="X530" i="4"/>
  <c r="X531" i="4"/>
  <c r="X532" i="4"/>
  <c r="X533" i="4"/>
  <c r="X534" i="4"/>
  <c r="X535" i="4"/>
  <c r="X536" i="4"/>
  <c r="X537" i="4"/>
  <c r="X538" i="4"/>
  <c r="X539" i="4"/>
  <c r="X540" i="4"/>
  <c r="X541" i="4"/>
  <c r="X542" i="4"/>
  <c r="X543" i="4"/>
  <c r="X544" i="4"/>
  <c r="X545" i="4"/>
  <c r="X546" i="4"/>
  <c r="X547" i="4"/>
  <c r="X548" i="4"/>
  <c r="X549" i="4"/>
  <c r="X550" i="4"/>
  <c r="X551" i="4"/>
  <c r="X552" i="4"/>
  <c r="X553" i="4"/>
  <c r="X554" i="4"/>
  <c r="X555" i="4"/>
  <c r="X556" i="4"/>
  <c r="X557" i="4"/>
  <c r="X558" i="4"/>
  <c r="X559" i="4"/>
  <c r="X560" i="4"/>
  <c r="X561" i="4"/>
  <c r="X562" i="4"/>
  <c r="X563" i="4"/>
  <c r="X564" i="4"/>
  <c r="X565" i="4"/>
  <c r="X566" i="4"/>
  <c r="X567" i="4"/>
  <c r="X568" i="4"/>
  <c r="X569" i="4"/>
  <c r="X570" i="4"/>
  <c r="X571" i="4"/>
  <c r="X572" i="4"/>
  <c r="X573" i="4"/>
  <c r="X574" i="4"/>
  <c r="X575" i="4"/>
  <c r="X576" i="4"/>
  <c r="X577" i="4"/>
  <c r="X578" i="4"/>
  <c r="X579" i="4"/>
  <c r="X580" i="4"/>
  <c r="X581" i="4"/>
  <c r="X582" i="4"/>
  <c r="X583" i="4"/>
  <c r="X584" i="4"/>
  <c r="X585" i="4"/>
  <c r="X586" i="4"/>
  <c r="X587" i="4"/>
  <c r="X588" i="4"/>
  <c r="X589" i="4"/>
  <c r="X590" i="4"/>
  <c r="X591" i="4"/>
  <c r="X592" i="4"/>
  <c r="X593" i="4"/>
  <c r="X594" i="4"/>
  <c r="X595" i="4"/>
  <c r="V2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U2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T2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S2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R2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Q2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P2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O2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N2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M2" i="4"/>
  <c r="M3" i="4"/>
  <c r="M4" i="4"/>
  <c r="M5" i="4"/>
  <c r="M6" i="4"/>
  <c r="M7" i="4"/>
  <c r="M8" i="4"/>
  <c r="M9" i="4"/>
  <c r="M10" i="4"/>
  <c r="M11" i="4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7" i="4"/>
  <c r="M38" i="4"/>
  <c r="M39" i="4"/>
  <c r="M40" i="4"/>
  <c r="M41" i="4"/>
  <c r="M42" i="4"/>
  <c r="M43" i="4"/>
  <c r="M44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468" i="4"/>
  <c r="M469" i="4"/>
  <c r="M470" i="4"/>
  <c r="M471" i="4"/>
  <c r="M472" i="4"/>
  <c r="M473" i="4"/>
  <c r="M474" i="4"/>
  <c r="M475" i="4"/>
  <c r="M476" i="4"/>
  <c r="M477" i="4"/>
  <c r="M478" i="4"/>
  <c r="M479" i="4"/>
  <c r="M480" i="4"/>
  <c r="M481" i="4"/>
  <c r="M482" i="4"/>
  <c r="M483" i="4"/>
  <c r="M484" i="4"/>
  <c r="M485" i="4"/>
  <c r="M486" i="4"/>
  <c r="M487" i="4"/>
  <c r="M488" i="4"/>
  <c r="M489" i="4"/>
  <c r="M490" i="4"/>
  <c r="M491" i="4"/>
  <c r="M492" i="4"/>
  <c r="M493" i="4"/>
  <c r="M494" i="4"/>
  <c r="M495" i="4"/>
  <c r="M496" i="4"/>
  <c r="M497" i="4"/>
  <c r="M498" i="4"/>
  <c r="M499" i="4"/>
  <c r="M500" i="4"/>
  <c r="M501" i="4"/>
  <c r="M502" i="4"/>
  <c r="M503" i="4"/>
  <c r="M504" i="4"/>
  <c r="M505" i="4"/>
  <c r="M506" i="4"/>
  <c r="M507" i="4"/>
  <c r="M508" i="4"/>
  <c r="M509" i="4"/>
  <c r="M510" i="4"/>
  <c r="M511" i="4"/>
  <c r="M512" i="4"/>
  <c r="M513" i="4"/>
  <c r="M514" i="4"/>
  <c r="M515" i="4"/>
  <c r="M516" i="4"/>
  <c r="M517" i="4"/>
  <c r="M518" i="4"/>
  <c r="M519" i="4"/>
  <c r="M520" i="4"/>
  <c r="M521" i="4"/>
  <c r="M522" i="4"/>
  <c r="M523" i="4"/>
  <c r="M524" i="4"/>
  <c r="M525" i="4"/>
  <c r="M526" i="4"/>
  <c r="M527" i="4"/>
  <c r="M528" i="4"/>
  <c r="M529" i="4"/>
  <c r="M530" i="4"/>
  <c r="M531" i="4"/>
  <c r="M532" i="4"/>
  <c r="M533" i="4"/>
  <c r="M534" i="4"/>
  <c r="M535" i="4"/>
  <c r="M536" i="4"/>
  <c r="M537" i="4"/>
  <c r="M538" i="4"/>
  <c r="M539" i="4"/>
  <c r="M540" i="4"/>
  <c r="M541" i="4"/>
  <c r="M542" i="4"/>
  <c r="M543" i="4"/>
  <c r="M544" i="4"/>
  <c r="M545" i="4"/>
  <c r="M546" i="4"/>
  <c r="M547" i="4"/>
  <c r="M548" i="4"/>
  <c r="M549" i="4"/>
  <c r="M550" i="4"/>
  <c r="M551" i="4"/>
  <c r="M552" i="4"/>
  <c r="M553" i="4"/>
  <c r="M554" i="4"/>
  <c r="M555" i="4"/>
  <c r="M556" i="4"/>
  <c r="M557" i="4"/>
  <c r="M558" i="4"/>
  <c r="M559" i="4"/>
  <c r="M560" i="4"/>
  <c r="M561" i="4"/>
  <c r="M562" i="4"/>
  <c r="M563" i="4"/>
  <c r="M564" i="4"/>
  <c r="M565" i="4"/>
  <c r="M566" i="4"/>
  <c r="M567" i="4"/>
  <c r="M568" i="4"/>
  <c r="M569" i="4"/>
  <c r="M570" i="4"/>
  <c r="M571" i="4"/>
  <c r="M572" i="4"/>
  <c r="M573" i="4"/>
  <c r="M574" i="4"/>
  <c r="M575" i="4"/>
  <c r="M576" i="4"/>
  <c r="M577" i="4"/>
  <c r="M578" i="4"/>
  <c r="M579" i="4"/>
  <c r="M580" i="4"/>
  <c r="M581" i="4"/>
  <c r="M582" i="4"/>
  <c r="M583" i="4"/>
  <c r="M584" i="4"/>
  <c r="M585" i="4"/>
  <c r="M586" i="4"/>
  <c r="M587" i="4"/>
  <c r="M588" i="4"/>
  <c r="M589" i="4"/>
  <c r="M590" i="4"/>
  <c r="M591" i="4"/>
  <c r="M592" i="4"/>
  <c r="M593" i="4"/>
  <c r="M594" i="4"/>
  <c r="M595" i="4"/>
  <c r="L2" i="4"/>
  <c r="L3" i="4"/>
  <c r="L4" i="4"/>
  <c r="L5" i="4"/>
  <c r="L6" i="4"/>
  <c r="L7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K2" i="4"/>
  <c r="K3" i="4"/>
  <c r="K4" i="4"/>
  <c r="K5" i="4"/>
  <c r="K6" i="4"/>
  <c r="K7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J2" i="4"/>
  <c r="J3" i="4"/>
  <c r="J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I2" i="4"/>
  <c r="I3" i="4"/>
  <c r="I4" i="4"/>
  <c r="I5" i="4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H2" i="4"/>
  <c r="H3" i="4"/>
  <c r="H4" i="4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G2" i="4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F2" i="4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E2" i="4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Y2" i="3"/>
  <c r="Y3" i="3"/>
  <c r="Y4" i="3"/>
  <c r="Y5" i="3"/>
  <c r="Y6" i="3"/>
  <c r="Y7" i="3"/>
  <c r="Y8" i="3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Y29" i="3"/>
  <c r="Y30" i="3"/>
  <c r="Y31" i="3"/>
  <c r="Y32" i="3"/>
  <c r="Y33" i="3"/>
  <c r="Y34" i="3"/>
  <c r="Y35" i="3"/>
  <c r="Y36" i="3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Y73" i="3"/>
  <c r="Y74" i="3"/>
  <c r="Y75" i="3"/>
  <c r="Y76" i="3"/>
  <c r="Y77" i="3"/>
  <c r="Y78" i="3"/>
  <c r="Y79" i="3"/>
  <c r="Y80" i="3"/>
  <c r="Y81" i="3"/>
  <c r="Y82" i="3"/>
  <c r="Y83" i="3"/>
  <c r="Y84" i="3"/>
  <c r="Y85" i="3"/>
  <c r="Y86" i="3"/>
  <c r="Y87" i="3"/>
  <c r="Y88" i="3"/>
  <c r="Y89" i="3"/>
  <c r="Y90" i="3"/>
  <c r="Y91" i="3"/>
  <c r="Y92" i="3"/>
  <c r="Y93" i="3"/>
  <c r="Y94" i="3"/>
  <c r="Y95" i="3"/>
  <c r="Y96" i="3"/>
  <c r="Y97" i="3"/>
  <c r="Y98" i="3"/>
  <c r="Y99" i="3"/>
  <c r="Y100" i="3"/>
  <c r="Y101" i="3"/>
  <c r="Y102" i="3"/>
  <c r="Y103" i="3"/>
  <c r="Y104" i="3"/>
  <c r="Y105" i="3"/>
  <c r="Y106" i="3"/>
  <c r="Y107" i="3"/>
  <c r="Y108" i="3"/>
  <c r="Y109" i="3"/>
  <c r="Y110" i="3"/>
  <c r="Y111" i="3"/>
  <c r="Y112" i="3"/>
  <c r="Y113" i="3"/>
  <c r="Y114" i="3"/>
  <c r="Y115" i="3"/>
  <c r="Y116" i="3"/>
  <c r="Y117" i="3"/>
  <c r="Y118" i="3"/>
  <c r="Y119" i="3"/>
  <c r="Y120" i="3"/>
  <c r="Y121" i="3"/>
  <c r="Y122" i="3"/>
  <c r="Y123" i="3"/>
  <c r="Y124" i="3"/>
  <c r="Y125" i="3"/>
  <c r="Y126" i="3"/>
  <c r="Y127" i="3"/>
  <c r="Y128" i="3"/>
  <c r="Y129" i="3"/>
  <c r="Y130" i="3"/>
  <c r="Y131" i="3"/>
  <c r="Y132" i="3"/>
  <c r="Y133" i="3"/>
  <c r="Y134" i="3"/>
  <c r="Y135" i="3"/>
  <c r="Y136" i="3"/>
  <c r="Y137" i="3"/>
  <c r="Y138" i="3"/>
  <c r="Y139" i="3"/>
  <c r="Y140" i="3"/>
  <c r="Y141" i="3"/>
  <c r="Y142" i="3"/>
  <c r="Y143" i="3"/>
  <c r="Y144" i="3"/>
  <c r="Y145" i="3"/>
  <c r="Y146" i="3"/>
  <c r="Y147" i="3"/>
  <c r="Y148" i="3"/>
  <c r="Y149" i="3"/>
  <c r="Y150" i="3"/>
  <c r="Y151" i="3"/>
  <c r="Y152" i="3"/>
  <c r="Y153" i="3"/>
  <c r="Y154" i="3"/>
  <c r="Y155" i="3"/>
  <c r="Y156" i="3"/>
  <c r="Y157" i="3"/>
  <c r="Y158" i="3"/>
  <c r="Y159" i="3"/>
  <c r="Y160" i="3"/>
  <c r="Y161" i="3"/>
  <c r="Y162" i="3"/>
  <c r="Y163" i="3"/>
  <c r="Y164" i="3"/>
  <c r="Y165" i="3"/>
  <c r="Y166" i="3"/>
  <c r="Y167" i="3"/>
  <c r="Y168" i="3"/>
  <c r="Y169" i="3"/>
  <c r="Y170" i="3"/>
  <c r="Y171" i="3"/>
  <c r="Y172" i="3"/>
  <c r="Y173" i="3"/>
  <c r="Y174" i="3"/>
  <c r="Y175" i="3"/>
  <c r="Y176" i="3"/>
  <c r="Y177" i="3"/>
  <c r="Y178" i="3"/>
  <c r="Y179" i="3"/>
  <c r="Y180" i="3"/>
  <c r="Y181" i="3"/>
  <c r="Y182" i="3"/>
  <c r="Y183" i="3"/>
  <c r="Y184" i="3"/>
  <c r="Y185" i="3"/>
  <c r="Y186" i="3"/>
  <c r="Y187" i="3"/>
  <c r="Y188" i="3"/>
  <c r="Y189" i="3"/>
  <c r="Y190" i="3"/>
  <c r="Y191" i="3"/>
  <c r="Y192" i="3"/>
  <c r="Y193" i="3"/>
  <c r="Y194" i="3"/>
  <c r="Y195" i="3"/>
  <c r="Y196" i="3"/>
  <c r="Y197" i="3"/>
  <c r="Y198" i="3"/>
  <c r="Y199" i="3"/>
  <c r="Y200" i="3"/>
  <c r="Y201" i="3"/>
  <c r="Y202" i="3"/>
  <c r="Y203" i="3"/>
  <c r="Y204" i="3"/>
  <c r="Y205" i="3"/>
  <c r="Y206" i="3"/>
  <c r="Y207" i="3"/>
  <c r="Y208" i="3"/>
  <c r="Y209" i="3"/>
  <c r="Y210" i="3"/>
  <c r="Y211" i="3"/>
  <c r="Y212" i="3"/>
  <c r="Y213" i="3"/>
  <c r="Y214" i="3"/>
  <c r="Y215" i="3"/>
  <c r="Y216" i="3"/>
  <c r="Y217" i="3"/>
  <c r="Y218" i="3"/>
  <c r="Y219" i="3"/>
  <c r="Y220" i="3"/>
  <c r="Y221" i="3"/>
  <c r="Y222" i="3"/>
  <c r="Y223" i="3"/>
  <c r="Y224" i="3"/>
  <c r="Y225" i="3"/>
  <c r="Y226" i="3"/>
  <c r="Y227" i="3"/>
  <c r="Y228" i="3"/>
  <c r="Y229" i="3"/>
  <c r="Y230" i="3"/>
  <c r="Y231" i="3"/>
  <c r="Y232" i="3"/>
  <c r="Y233" i="3"/>
  <c r="Y234" i="3"/>
  <c r="Y235" i="3"/>
  <c r="Y236" i="3"/>
  <c r="Y237" i="3"/>
  <c r="Y238" i="3"/>
  <c r="Y239" i="3"/>
  <c r="Y240" i="3"/>
  <c r="Y241" i="3"/>
  <c r="Y242" i="3"/>
  <c r="Y243" i="3"/>
  <c r="Y244" i="3"/>
  <c r="Y245" i="3"/>
  <c r="Y246" i="3"/>
  <c r="Y247" i="3"/>
  <c r="Y248" i="3"/>
  <c r="Y249" i="3"/>
  <c r="Y250" i="3"/>
  <c r="Y251" i="3"/>
  <c r="Y252" i="3"/>
  <c r="Y253" i="3"/>
  <c r="Y254" i="3"/>
  <c r="Y255" i="3"/>
  <c r="Y256" i="3"/>
  <c r="Y257" i="3"/>
  <c r="Y258" i="3"/>
  <c r="Y259" i="3"/>
  <c r="Y260" i="3"/>
  <c r="Y261" i="3"/>
  <c r="Y262" i="3"/>
  <c r="Y263" i="3"/>
  <c r="Y264" i="3"/>
  <c r="Y265" i="3"/>
  <c r="Y266" i="3"/>
  <c r="Y267" i="3"/>
  <c r="Y268" i="3"/>
  <c r="Y269" i="3"/>
  <c r="Y270" i="3"/>
  <c r="Y271" i="3"/>
  <c r="Y272" i="3"/>
  <c r="Y273" i="3"/>
  <c r="Y274" i="3"/>
  <c r="Y275" i="3"/>
  <c r="Y276" i="3"/>
  <c r="Y277" i="3"/>
  <c r="Y278" i="3"/>
  <c r="Y279" i="3"/>
  <c r="Y280" i="3"/>
  <c r="Y281" i="3"/>
  <c r="Y282" i="3"/>
  <c r="Y283" i="3"/>
  <c r="Y284" i="3"/>
  <c r="Y285" i="3"/>
  <c r="Y286" i="3"/>
  <c r="Y287" i="3"/>
  <c r="Y288" i="3"/>
  <c r="Y289" i="3"/>
  <c r="Y290" i="3"/>
  <c r="Y291" i="3"/>
  <c r="Y292" i="3"/>
  <c r="Y293" i="3"/>
  <c r="Y294" i="3"/>
  <c r="Y295" i="3"/>
  <c r="Y296" i="3"/>
  <c r="Y297" i="3"/>
  <c r="Y298" i="3"/>
  <c r="Y299" i="3"/>
  <c r="Y300" i="3"/>
  <c r="Y301" i="3"/>
  <c r="Y302" i="3"/>
  <c r="Y303" i="3"/>
  <c r="Y304" i="3"/>
  <c r="Y305" i="3"/>
  <c r="Y306" i="3"/>
  <c r="Y307" i="3"/>
  <c r="Y308" i="3"/>
  <c r="Y309" i="3"/>
  <c r="Y310" i="3"/>
  <c r="Y311" i="3"/>
  <c r="Y312" i="3"/>
  <c r="Y313" i="3"/>
  <c r="Y314" i="3"/>
  <c r="Y315" i="3"/>
  <c r="Y316" i="3"/>
  <c r="Y317" i="3"/>
  <c r="Y318" i="3"/>
  <c r="Y319" i="3"/>
  <c r="Y320" i="3"/>
  <c r="Y321" i="3"/>
  <c r="Y322" i="3"/>
  <c r="Y323" i="3"/>
  <c r="Y324" i="3"/>
  <c r="Y325" i="3"/>
  <c r="Y326" i="3"/>
  <c r="Y327" i="3"/>
  <c r="Y328" i="3"/>
  <c r="Y329" i="3"/>
  <c r="Y330" i="3"/>
  <c r="Y331" i="3"/>
  <c r="Y332" i="3"/>
  <c r="Y333" i="3"/>
  <c r="Y334" i="3"/>
  <c r="Y335" i="3"/>
  <c r="Y336" i="3"/>
  <c r="Y337" i="3"/>
  <c r="Y338" i="3"/>
  <c r="Y339" i="3"/>
  <c r="Y340" i="3"/>
  <c r="Y341" i="3"/>
  <c r="Y342" i="3"/>
  <c r="Y343" i="3"/>
  <c r="Y344" i="3"/>
  <c r="Y345" i="3"/>
  <c r="Y346" i="3"/>
  <c r="Y347" i="3"/>
  <c r="Y348" i="3"/>
  <c r="Y349" i="3"/>
  <c r="Y350" i="3"/>
  <c r="Y351" i="3"/>
  <c r="Y352" i="3"/>
  <c r="Y353" i="3"/>
  <c r="Y354" i="3"/>
  <c r="Y355" i="3"/>
  <c r="Y356" i="3"/>
  <c r="Y357" i="3"/>
  <c r="Y358" i="3"/>
  <c r="Y359" i="3"/>
  <c r="Y360" i="3"/>
  <c r="Y361" i="3"/>
  <c r="Y362" i="3"/>
  <c r="Y363" i="3"/>
  <c r="Y364" i="3"/>
  <c r="Y365" i="3"/>
  <c r="Y366" i="3"/>
  <c r="Y367" i="3"/>
  <c r="Y368" i="3"/>
  <c r="Y369" i="3"/>
  <c r="Y370" i="3"/>
  <c r="Y371" i="3"/>
  <c r="Y372" i="3"/>
  <c r="Y373" i="3"/>
  <c r="Y374" i="3"/>
  <c r="Y375" i="3"/>
  <c r="Y376" i="3"/>
  <c r="Y377" i="3"/>
  <c r="Y378" i="3"/>
  <c r="Y379" i="3"/>
  <c r="Y380" i="3"/>
  <c r="Y381" i="3"/>
  <c r="Y382" i="3"/>
  <c r="Y383" i="3"/>
  <c r="Y384" i="3"/>
  <c r="Y385" i="3"/>
  <c r="Y386" i="3"/>
  <c r="Y387" i="3"/>
  <c r="Y388" i="3"/>
  <c r="Y389" i="3"/>
  <c r="Y390" i="3"/>
  <c r="Y391" i="3"/>
  <c r="Y392" i="3"/>
  <c r="Y393" i="3"/>
  <c r="Y394" i="3"/>
  <c r="Y395" i="3"/>
  <c r="Y396" i="3"/>
  <c r="Y397" i="3"/>
  <c r="Y398" i="3"/>
  <c r="Y399" i="3"/>
  <c r="Y400" i="3"/>
  <c r="Y401" i="3"/>
  <c r="Y402" i="3"/>
  <c r="Y403" i="3"/>
  <c r="Y404" i="3"/>
  <c r="Y405" i="3"/>
  <c r="Y406" i="3"/>
  <c r="Y407" i="3"/>
  <c r="Y408" i="3"/>
  <c r="Y409" i="3"/>
  <c r="Y410" i="3"/>
  <c r="Y411" i="3"/>
  <c r="Y412" i="3"/>
  <c r="Y413" i="3"/>
  <c r="Y414" i="3"/>
  <c r="Y415" i="3"/>
  <c r="Y416" i="3"/>
  <c r="Y417" i="3"/>
  <c r="Y418" i="3"/>
  <c r="Y419" i="3"/>
  <c r="Y420" i="3"/>
  <c r="Y421" i="3"/>
  <c r="Y422" i="3"/>
  <c r="Y423" i="3"/>
  <c r="W2" i="3"/>
  <c r="W3" i="3"/>
  <c r="W4" i="3"/>
  <c r="W5" i="3"/>
  <c r="W6" i="3"/>
  <c r="W7" i="3"/>
  <c r="W8" i="3"/>
  <c r="W9" i="3"/>
  <c r="W10" i="3"/>
  <c r="W11" i="3"/>
  <c r="W12" i="3"/>
  <c r="W13" i="3"/>
  <c r="W14" i="3"/>
  <c r="W15" i="3"/>
  <c r="W16" i="3"/>
  <c r="W17" i="3"/>
  <c r="W18" i="3"/>
  <c r="W19" i="3"/>
  <c r="W20" i="3"/>
  <c r="W21" i="3"/>
  <c r="W22" i="3"/>
  <c r="W23" i="3"/>
  <c r="W24" i="3"/>
  <c r="W25" i="3"/>
  <c r="W26" i="3"/>
  <c r="W27" i="3"/>
  <c r="W28" i="3"/>
  <c r="W29" i="3"/>
  <c r="W30" i="3"/>
  <c r="W31" i="3"/>
  <c r="W32" i="3"/>
  <c r="W33" i="3"/>
  <c r="W34" i="3"/>
  <c r="W35" i="3"/>
  <c r="W36" i="3"/>
  <c r="W37" i="3"/>
  <c r="W38" i="3"/>
  <c r="W39" i="3"/>
  <c r="W40" i="3"/>
  <c r="W41" i="3"/>
  <c r="W42" i="3"/>
  <c r="W43" i="3"/>
  <c r="W44" i="3"/>
  <c r="W45" i="3"/>
  <c r="W46" i="3"/>
  <c r="W47" i="3"/>
  <c r="W48" i="3"/>
  <c r="W49" i="3"/>
  <c r="W50" i="3"/>
  <c r="W51" i="3"/>
  <c r="W52" i="3"/>
  <c r="W53" i="3"/>
  <c r="W54" i="3"/>
  <c r="W55" i="3"/>
  <c r="W56" i="3"/>
  <c r="W57" i="3"/>
  <c r="W58" i="3"/>
  <c r="W59" i="3"/>
  <c r="W60" i="3"/>
  <c r="W61" i="3"/>
  <c r="W62" i="3"/>
  <c r="W63" i="3"/>
  <c r="W64" i="3"/>
  <c r="W65" i="3"/>
  <c r="W66" i="3"/>
  <c r="W67" i="3"/>
  <c r="W68" i="3"/>
  <c r="W69" i="3"/>
  <c r="W70" i="3"/>
  <c r="W71" i="3"/>
  <c r="W72" i="3"/>
  <c r="W73" i="3"/>
  <c r="W74" i="3"/>
  <c r="W75" i="3"/>
  <c r="W76" i="3"/>
  <c r="W77" i="3"/>
  <c r="W78" i="3"/>
  <c r="W79" i="3"/>
  <c r="W80" i="3"/>
  <c r="W81" i="3"/>
  <c r="W82" i="3"/>
  <c r="W83" i="3"/>
  <c r="W84" i="3"/>
  <c r="W85" i="3"/>
  <c r="W86" i="3"/>
  <c r="W87" i="3"/>
  <c r="W88" i="3"/>
  <c r="W89" i="3"/>
  <c r="W90" i="3"/>
  <c r="W91" i="3"/>
  <c r="W92" i="3"/>
  <c r="W93" i="3"/>
  <c r="W94" i="3"/>
  <c r="W95" i="3"/>
  <c r="W96" i="3"/>
  <c r="W97" i="3"/>
  <c r="W98" i="3"/>
  <c r="W99" i="3"/>
  <c r="W100" i="3"/>
  <c r="W101" i="3"/>
  <c r="W102" i="3"/>
  <c r="W103" i="3"/>
  <c r="W104" i="3"/>
  <c r="W105" i="3"/>
  <c r="W106" i="3"/>
  <c r="W107" i="3"/>
  <c r="W108" i="3"/>
  <c r="W109" i="3"/>
  <c r="W110" i="3"/>
  <c r="W111" i="3"/>
  <c r="W112" i="3"/>
  <c r="W113" i="3"/>
  <c r="W114" i="3"/>
  <c r="W115" i="3"/>
  <c r="W116" i="3"/>
  <c r="W117" i="3"/>
  <c r="W118" i="3"/>
  <c r="W119" i="3"/>
  <c r="W120" i="3"/>
  <c r="W121" i="3"/>
  <c r="W122" i="3"/>
  <c r="W123" i="3"/>
  <c r="W124" i="3"/>
  <c r="W125" i="3"/>
  <c r="W126" i="3"/>
  <c r="W127" i="3"/>
  <c r="W128" i="3"/>
  <c r="W129" i="3"/>
  <c r="W130" i="3"/>
  <c r="W131" i="3"/>
  <c r="W132" i="3"/>
  <c r="W133" i="3"/>
  <c r="W134" i="3"/>
  <c r="W135" i="3"/>
  <c r="W136" i="3"/>
  <c r="W137" i="3"/>
  <c r="W138" i="3"/>
  <c r="W139" i="3"/>
  <c r="W140" i="3"/>
  <c r="W141" i="3"/>
  <c r="W142" i="3"/>
  <c r="W143" i="3"/>
  <c r="W144" i="3"/>
  <c r="W145" i="3"/>
  <c r="W146" i="3"/>
  <c r="W147" i="3"/>
  <c r="W148" i="3"/>
  <c r="W149" i="3"/>
  <c r="W150" i="3"/>
  <c r="W151" i="3"/>
  <c r="W152" i="3"/>
  <c r="W153" i="3"/>
  <c r="W154" i="3"/>
  <c r="W155" i="3"/>
  <c r="W156" i="3"/>
  <c r="W157" i="3"/>
  <c r="W158" i="3"/>
  <c r="W159" i="3"/>
  <c r="W160" i="3"/>
  <c r="W161" i="3"/>
  <c r="W162" i="3"/>
  <c r="W163" i="3"/>
  <c r="W164" i="3"/>
  <c r="W165" i="3"/>
  <c r="W166" i="3"/>
  <c r="W167" i="3"/>
  <c r="W168" i="3"/>
  <c r="W169" i="3"/>
  <c r="W170" i="3"/>
  <c r="W171" i="3"/>
  <c r="W172" i="3"/>
  <c r="W173" i="3"/>
  <c r="W174" i="3"/>
  <c r="W175" i="3"/>
  <c r="W176" i="3"/>
  <c r="W177" i="3"/>
  <c r="W178" i="3"/>
  <c r="W179" i="3"/>
  <c r="W180" i="3"/>
  <c r="W181" i="3"/>
  <c r="W182" i="3"/>
  <c r="W183" i="3"/>
  <c r="W184" i="3"/>
  <c r="W185" i="3"/>
  <c r="W186" i="3"/>
  <c r="W187" i="3"/>
  <c r="W188" i="3"/>
  <c r="W189" i="3"/>
  <c r="W190" i="3"/>
  <c r="W191" i="3"/>
  <c r="W192" i="3"/>
  <c r="W193" i="3"/>
  <c r="W194" i="3"/>
  <c r="W195" i="3"/>
  <c r="W196" i="3"/>
  <c r="W197" i="3"/>
  <c r="W198" i="3"/>
  <c r="W199" i="3"/>
  <c r="W200" i="3"/>
  <c r="W201" i="3"/>
  <c r="W202" i="3"/>
  <c r="W203" i="3"/>
  <c r="W204" i="3"/>
  <c r="W205" i="3"/>
  <c r="W206" i="3"/>
  <c r="W207" i="3"/>
  <c r="W208" i="3"/>
  <c r="W209" i="3"/>
  <c r="W210" i="3"/>
  <c r="W211" i="3"/>
  <c r="W212" i="3"/>
  <c r="W213" i="3"/>
  <c r="W214" i="3"/>
  <c r="W215" i="3"/>
  <c r="W216" i="3"/>
  <c r="W217" i="3"/>
  <c r="W218" i="3"/>
  <c r="W219" i="3"/>
  <c r="W220" i="3"/>
  <c r="W221" i="3"/>
  <c r="W222" i="3"/>
  <c r="W223" i="3"/>
  <c r="W224" i="3"/>
  <c r="W225" i="3"/>
  <c r="W226" i="3"/>
  <c r="W227" i="3"/>
  <c r="W228" i="3"/>
  <c r="W229" i="3"/>
  <c r="W230" i="3"/>
  <c r="W231" i="3"/>
  <c r="W232" i="3"/>
  <c r="W233" i="3"/>
  <c r="W234" i="3"/>
  <c r="W235" i="3"/>
  <c r="W236" i="3"/>
  <c r="W237" i="3"/>
  <c r="W238" i="3"/>
  <c r="W239" i="3"/>
  <c r="W240" i="3"/>
  <c r="W241" i="3"/>
  <c r="W242" i="3"/>
  <c r="W243" i="3"/>
  <c r="W244" i="3"/>
  <c r="W245" i="3"/>
  <c r="W246" i="3"/>
  <c r="W247" i="3"/>
  <c r="W248" i="3"/>
  <c r="W249" i="3"/>
  <c r="W250" i="3"/>
  <c r="W251" i="3"/>
  <c r="W252" i="3"/>
  <c r="W253" i="3"/>
  <c r="W254" i="3"/>
  <c r="W255" i="3"/>
  <c r="W256" i="3"/>
  <c r="W257" i="3"/>
  <c r="W258" i="3"/>
  <c r="W259" i="3"/>
  <c r="W260" i="3"/>
  <c r="W261" i="3"/>
  <c r="W262" i="3"/>
  <c r="W263" i="3"/>
  <c r="W264" i="3"/>
  <c r="W265" i="3"/>
  <c r="W266" i="3"/>
  <c r="W267" i="3"/>
  <c r="W268" i="3"/>
  <c r="W269" i="3"/>
  <c r="W270" i="3"/>
  <c r="W271" i="3"/>
  <c r="W272" i="3"/>
  <c r="W273" i="3"/>
  <c r="W274" i="3"/>
  <c r="W275" i="3"/>
  <c r="W276" i="3"/>
  <c r="W277" i="3"/>
  <c r="W278" i="3"/>
  <c r="W279" i="3"/>
  <c r="W280" i="3"/>
  <c r="W281" i="3"/>
  <c r="W282" i="3"/>
  <c r="W283" i="3"/>
  <c r="W284" i="3"/>
  <c r="W285" i="3"/>
  <c r="W286" i="3"/>
  <c r="W287" i="3"/>
  <c r="W288" i="3"/>
  <c r="W289" i="3"/>
  <c r="W290" i="3"/>
  <c r="W291" i="3"/>
  <c r="W292" i="3"/>
  <c r="W293" i="3"/>
  <c r="W294" i="3"/>
  <c r="W295" i="3"/>
  <c r="W296" i="3"/>
  <c r="W297" i="3"/>
  <c r="W298" i="3"/>
  <c r="W299" i="3"/>
  <c r="W300" i="3"/>
  <c r="W301" i="3"/>
  <c r="W302" i="3"/>
  <c r="W303" i="3"/>
  <c r="W304" i="3"/>
  <c r="W305" i="3"/>
  <c r="W306" i="3"/>
  <c r="W307" i="3"/>
  <c r="W308" i="3"/>
  <c r="W309" i="3"/>
  <c r="W310" i="3"/>
  <c r="W311" i="3"/>
  <c r="W312" i="3"/>
  <c r="W313" i="3"/>
  <c r="W314" i="3"/>
  <c r="W315" i="3"/>
  <c r="W316" i="3"/>
  <c r="W317" i="3"/>
  <c r="W318" i="3"/>
  <c r="W319" i="3"/>
  <c r="W320" i="3"/>
  <c r="W321" i="3"/>
  <c r="W322" i="3"/>
  <c r="W323" i="3"/>
  <c r="W324" i="3"/>
  <c r="W325" i="3"/>
  <c r="W326" i="3"/>
  <c r="W327" i="3"/>
  <c r="W328" i="3"/>
  <c r="W329" i="3"/>
  <c r="W330" i="3"/>
  <c r="W331" i="3"/>
  <c r="W332" i="3"/>
  <c r="W333" i="3"/>
  <c r="W334" i="3"/>
  <c r="W335" i="3"/>
  <c r="W336" i="3"/>
  <c r="W337" i="3"/>
  <c r="W338" i="3"/>
  <c r="W339" i="3"/>
  <c r="W340" i="3"/>
  <c r="W341" i="3"/>
  <c r="W342" i="3"/>
  <c r="W343" i="3"/>
  <c r="W344" i="3"/>
  <c r="W345" i="3"/>
  <c r="W346" i="3"/>
  <c r="W347" i="3"/>
  <c r="W348" i="3"/>
  <c r="W349" i="3"/>
  <c r="W350" i="3"/>
  <c r="W351" i="3"/>
  <c r="W352" i="3"/>
  <c r="W353" i="3"/>
  <c r="W354" i="3"/>
  <c r="W355" i="3"/>
  <c r="W356" i="3"/>
  <c r="W357" i="3"/>
  <c r="W358" i="3"/>
  <c r="W359" i="3"/>
  <c r="W360" i="3"/>
  <c r="W361" i="3"/>
  <c r="W362" i="3"/>
  <c r="W363" i="3"/>
  <c r="W364" i="3"/>
  <c r="W365" i="3"/>
  <c r="W366" i="3"/>
  <c r="W367" i="3"/>
  <c r="W368" i="3"/>
  <c r="W369" i="3"/>
  <c r="W370" i="3"/>
  <c r="W371" i="3"/>
  <c r="W372" i="3"/>
  <c r="W373" i="3"/>
  <c r="W374" i="3"/>
  <c r="W375" i="3"/>
  <c r="W376" i="3"/>
  <c r="W377" i="3"/>
  <c r="W378" i="3"/>
  <c r="W379" i="3"/>
  <c r="W380" i="3"/>
  <c r="W381" i="3"/>
  <c r="W382" i="3"/>
  <c r="W383" i="3"/>
  <c r="W384" i="3"/>
  <c r="W385" i="3"/>
  <c r="W386" i="3"/>
  <c r="W387" i="3"/>
  <c r="W388" i="3"/>
  <c r="W389" i="3"/>
  <c r="W390" i="3"/>
  <c r="W391" i="3"/>
  <c r="W392" i="3"/>
  <c r="W393" i="3"/>
  <c r="W394" i="3"/>
  <c r="W395" i="3"/>
  <c r="W396" i="3"/>
  <c r="W397" i="3"/>
  <c r="W398" i="3"/>
  <c r="W399" i="3"/>
  <c r="W400" i="3"/>
  <c r="W401" i="3"/>
  <c r="W402" i="3"/>
  <c r="W403" i="3"/>
  <c r="W404" i="3"/>
  <c r="W405" i="3"/>
  <c r="W406" i="3"/>
  <c r="W407" i="3"/>
  <c r="W408" i="3"/>
  <c r="W409" i="3"/>
  <c r="W410" i="3"/>
  <c r="W411" i="3"/>
  <c r="W412" i="3"/>
  <c r="W413" i="3"/>
  <c r="W414" i="3"/>
  <c r="W415" i="3"/>
  <c r="W416" i="3"/>
  <c r="W417" i="3"/>
  <c r="W418" i="3"/>
  <c r="W419" i="3"/>
  <c r="W420" i="3"/>
  <c r="W421" i="3"/>
  <c r="W422" i="3"/>
  <c r="W423" i="3"/>
  <c r="X2" i="3"/>
  <c r="X3" i="3"/>
  <c r="X4" i="3"/>
  <c r="X5" i="3"/>
  <c r="X6" i="3"/>
  <c r="X7" i="3"/>
  <c r="X8" i="3"/>
  <c r="X9" i="3"/>
  <c r="X10" i="3"/>
  <c r="X11" i="3"/>
  <c r="X12" i="3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29" i="3"/>
  <c r="X30" i="3"/>
  <c r="X31" i="3"/>
  <c r="X32" i="3"/>
  <c r="X33" i="3"/>
  <c r="X34" i="3"/>
  <c r="X35" i="3"/>
  <c r="X36" i="3"/>
  <c r="X37" i="3"/>
  <c r="X38" i="3"/>
  <c r="X39" i="3"/>
  <c r="X40" i="3"/>
  <c r="X41" i="3"/>
  <c r="X42" i="3"/>
  <c r="X43" i="3"/>
  <c r="X44" i="3"/>
  <c r="X45" i="3"/>
  <c r="X46" i="3"/>
  <c r="X47" i="3"/>
  <c r="X48" i="3"/>
  <c r="X49" i="3"/>
  <c r="X50" i="3"/>
  <c r="X51" i="3"/>
  <c r="X52" i="3"/>
  <c r="X53" i="3"/>
  <c r="X54" i="3"/>
  <c r="X55" i="3"/>
  <c r="X56" i="3"/>
  <c r="X57" i="3"/>
  <c r="X58" i="3"/>
  <c r="X59" i="3"/>
  <c r="X60" i="3"/>
  <c r="X61" i="3"/>
  <c r="X62" i="3"/>
  <c r="X63" i="3"/>
  <c r="X64" i="3"/>
  <c r="X65" i="3"/>
  <c r="X66" i="3"/>
  <c r="X67" i="3"/>
  <c r="X68" i="3"/>
  <c r="X69" i="3"/>
  <c r="X70" i="3"/>
  <c r="X71" i="3"/>
  <c r="X72" i="3"/>
  <c r="X73" i="3"/>
  <c r="X74" i="3"/>
  <c r="X75" i="3"/>
  <c r="X76" i="3"/>
  <c r="X77" i="3"/>
  <c r="X78" i="3"/>
  <c r="X79" i="3"/>
  <c r="X80" i="3"/>
  <c r="X81" i="3"/>
  <c r="X82" i="3"/>
  <c r="X83" i="3"/>
  <c r="X84" i="3"/>
  <c r="X85" i="3"/>
  <c r="X86" i="3"/>
  <c r="X87" i="3"/>
  <c r="X88" i="3"/>
  <c r="X89" i="3"/>
  <c r="X90" i="3"/>
  <c r="X91" i="3"/>
  <c r="X92" i="3"/>
  <c r="X93" i="3"/>
  <c r="X94" i="3"/>
  <c r="X95" i="3"/>
  <c r="X96" i="3"/>
  <c r="X97" i="3"/>
  <c r="X98" i="3"/>
  <c r="X99" i="3"/>
  <c r="X100" i="3"/>
  <c r="X101" i="3"/>
  <c r="X102" i="3"/>
  <c r="X103" i="3"/>
  <c r="X104" i="3"/>
  <c r="X105" i="3"/>
  <c r="X106" i="3"/>
  <c r="X107" i="3"/>
  <c r="X108" i="3"/>
  <c r="X109" i="3"/>
  <c r="X110" i="3"/>
  <c r="X111" i="3"/>
  <c r="X112" i="3"/>
  <c r="X113" i="3"/>
  <c r="X114" i="3"/>
  <c r="X115" i="3"/>
  <c r="X116" i="3"/>
  <c r="X117" i="3"/>
  <c r="X118" i="3"/>
  <c r="X119" i="3"/>
  <c r="X120" i="3"/>
  <c r="X121" i="3"/>
  <c r="X122" i="3"/>
  <c r="X123" i="3"/>
  <c r="X124" i="3"/>
  <c r="X125" i="3"/>
  <c r="X126" i="3"/>
  <c r="X127" i="3"/>
  <c r="X128" i="3"/>
  <c r="X129" i="3"/>
  <c r="X130" i="3"/>
  <c r="X131" i="3"/>
  <c r="X132" i="3"/>
  <c r="X133" i="3"/>
  <c r="X134" i="3"/>
  <c r="X135" i="3"/>
  <c r="X136" i="3"/>
  <c r="X137" i="3"/>
  <c r="X138" i="3"/>
  <c r="X139" i="3"/>
  <c r="X140" i="3"/>
  <c r="X141" i="3"/>
  <c r="X142" i="3"/>
  <c r="X143" i="3"/>
  <c r="X144" i="3"/>
  <c r="X145" i="3"/>
  <c r="X146" i="3"/>
  <c r="X147" i="3"/>
  <c r="X148" i="3"/>
  <c r="X149" i="3"/>
  <c r="X150" i="3"/>
  <c r="X151" i="3"/>
  <c r="X152" i="3"/>
  <c r="X153" i="3"/>
  <c r="X154" i="3"/>
  <c r="X155" i="3"/>
  <c r="X156" i="3"/>
  <c r="X157" i="3"/>
  <c r="X158" i="3"/>
  <c r="X159" i="3"/>
  <c r="X160" i="3"/>
  <c r="X161" i="3"/>
  <c r="X162" i="3"/>
  <c r="X163" i="3"/>
  <c r="X164" i="3"/>
  <c r="X165" i="3"/>
  <c r="X166" i="3"/>
  <c r="X167" i="3"/>
  <c r="X168" i="3"/>
  <c r="X169" i="3"/>
  <c r="X170" i="3"/>
  <c r="X171" i="3"/>
  <c r="X172" i="3"/>
  <c r="X173" i="3"/>
  <c r="X174" i="3"/>
  <c r="X175" i="3"/>
  <c r="X176" i="3"/>
  <c r="X177" i="3"/>
  <c r="X178" i="3"/>
  <c r="X179" i="3"/>
  <c r="X180" i="3"/>
  <c r="X181" i="3"/>
  <c r="X182" i="3"/>
  <c r="X183" i="3"/>
  <c r="X184" i="3"/>
  <c r="X185" i="3"/>
  <c r="X186" i="3"/>
  <c r="X187" i="3"/>
  <c r="X188" i="3"/>
  <c r="X189" i="3"/>
  <c r="X190" i="3"/>
  <c r="X191" i="3"/>
  <c r="X192" i="3"/>
  <c r="X193" i="3"/>
  <c r="X194" i="3"/>
  <c r="X195" i="3"/>
  <c r="X196" i="3"/>
  <c r="X197" i="3"/>
  <c r="X198" i="3"/>
  <c r="X199" i="3"/>
  <c r="X200" i="3"/>
  <c r="X201" i="3"/>
  <c r="X202" i="3"/>
  <c r="X203" i="3"/>
  <c r="X204" i="3"/>
  <c r="X205" i="3"/>
  <c r="X206" i="3"/>
  <c r="X207" i="3"/>
  <c r="X208" i="3"/>
  <c r="X209" i="3"/>
  <c r="X210" i="3"/>
  <c r="X211" i="3"/>
  <c r="X212" i="3"/>
  <c r="X213" i="3"/>
  <c r="X214" i="3"/>
  <c r="X215" i="3"/>
  <c r="X216" i="3"/>
  <c r="X217" i="3"/>
  <c r="X218" i="3"/>
  <c r="X219" i="3"/>
  <c r="X220" i="3"/>
  <c r="X221" i="3"/>
  <c r="X222" i="3"/>
  <c r="X223" i="3"/>
  <c r="X224" i="3"/>
  <c r="X225" i="3"/>
  <c r="X226" i="3"/>
  <c r="X227" i="3"/>
  <c r="X228" i="3"/>
  <c r="X229" i="3"/>
  <c r="X230" i="3"/>
  <c r="X231" i="3"/>
  <c r="X232" i="3"/>
  <c r="X233" i="3"/>
  <c r="X234" i="3"/>
  <c r="X235" i="3"/>
  <c r="X236" i="3"/>
  <c r="X237" i="3"/>
  <c r="X238" i="3"/>
  <c r="X239" i="3"/>
  <c r="X240" i="3"/>
  <c r="X241" i="3"/>
  <c r="X242" i="3"/>
  <c r="X243" i="3"/>
  <c r="X244" i="3"/>
  <c r="X245" i="3"/>
  <c r="X246" i="3"/>
  <c r="X247" i="3"/>
  <c r="X248" i="3"/>
  <c r="X249" i="3"/>
  <c r="X250" i="3"/>
  <c r="X251" i="3"/>
  <c r="X252" i="3"/>
  <c r="X253" i="3"/>
  <c r="X254" i="3"/>
  <c r="X255" i="3"/>
  <c r="X256" i="3"/>
  <c r="X257" i="3"/>
  <c r="X258" i="3"/>
  <c r="X259" i="3"/>
  <c r="X260" i="3"/>
  <c r="X261" i="3"/>
  <c r="X262" i="3"/>
  <c r="X263" i="3"/>
  <c r="X264" i="3"/>
  <c r="X265" i="3"/>
  <c r="X266" i="3"/>
  <c r="X267" i="3"/>
  <c r="X268" i="3"/>
  <c r="X269" i="3"/>
  <c r="X270" i="3"/>
  <c r="X271" i="3"/>
  <c r="X272" i="3"/>
  <c r="X273" i="3"/>
  <c r="X274" i="3"/>
  <c r="X275" i="3"/>
  <c r="X276" i="3"/>
  <c r="X277" i="3"/>
  <c r="X278" i="3"/>
  <c r="X279" i="3"/>
  <c r="X280" i="3"/>
  <c r="X281" i="3"/>
  <c r="X282" i="3"/>
  <c r="X283" i="3"/>
  <c r="X284" i="3"/>
  <c r="X285" i="3"/>
  <c r="X286" i="3"/>
  <c r="X287" i="3"/>
  <c r="X288" i="3"/>
  <c r="X289" i="3"/>
  <c r="X290" i="3"/>
  <c r="X291" i="3"/>
  <c r="X292" i="3"/>
  <c r="X293" i="3"/>
  <c r="X294" i="3"/>
  <c r="X295" i="3"/>
  <c r="X296" i="3"/>
  <c r="X297" i="3"/>
  <c r="X298" i="3"/>
  <c r="X299" i="3"/>
  <c r="X300" i="3"/>
  <c r="X301" i="3"/>
  <c r="X302" i="3"/>
  <c r="X303" i="3"/>
  <c r="X304" i="3"/>
  <c r="X305" i="3"/>
  <c r="X306" i="3"/>
  <c r="X307" i="3"/>
  <c r="X308" i="3"/>
  <c r="X309" i="3"/>
  <c r="X310" i="3"/>
  <c r="X311" i="3"/>
  <c r="X312" i="3"/>
  <c r="X313" i="3"/>
  <c r="X314" i="3"/>
  <c r="X315" i="3"/>
  <c r="X316" i="3"/>
  <c r="X317" i="3"/>
  <c r="X318" i="3"/>
  <c r="X319" i="3"/>
  <c r="X320" i="3"/>
  <c r="X321" i="3"/>
  <c r="X322" i="3"/>
  <c r="X323" i="3"/>
  <c r="X324" i="3"/>
  <c r="X325" i="3"/>
  <c r="X326" i="3"/>
  <c r="X327" i="3"/>
  <c r="X328" i="3"/>
  <c r="X329" i="3"/>
  <c r="X330" i="3"/>
  <c r="X331" i="3"/>
  <c r="X332" i="3"/>
  <c r="X333" i="3"/>
  <c r="X334" i="3"/>
  <c r="X335" i="3"/>
  <c r="X336" i="3"/>
  <c r="X337" i="3"/>
  <c r="X338" i="3"/>
  <c r="X339" i="3"/>
  <c r="X340" i="3"/>
  <c r="X341" i="3"/>
  <c r="X342" i="3"/>
  <c r="X343" i="3"/>
  <c r="X344" i="3"/>
  <c r="X345" i="3"/>
  <c r="X346" i="3"/>
  <c r="X347" i="3"/>
  <c r="X348" i="3"/>
  <c r="X349" i="3"/>
  <c r="X350" i="3"/>
  <c r="X351" i="3"/>
  <c r="X352" i="3"/>
  <c r="X353" i="3"/>
  <c r="X354" i="3"/>
  <c r="X355" i="3"/>
  <c r="X356" i="3"/>
  <c r="X357" i="3"/>
  <c r="X358" i="3"/>
  <c r="X359" i="3"/>
  <c r="X360" i="3"/>
  <c r="X361" i="3"/>
  <c r="X362" i="3"/>
  <c r="X363" i="3"/>
  <c r="X364" i="3"/>
  <c r="X365" i="3"/>
  <c r="X366" i="3"/>
  <c r="X367" i="3"/>
  <c r="X368" i="3"/>
  <c r="X369" i="3"/>
  <c r="X370" i="3"/>
  <c r="X371" i="3"/>
  <c r="X372" i="3"/>
  <c r="X373" i="3"/>
  <c r="X374" i="3"/>
  <c r="X375" i="3"/>
  <c r="X376" i="3"/>
  <c r="X377" i="3"/>
  <c r="X378" i="3"/>
  <c r="X379" i="3"/>
  <c r="X380" i="3"/>
  <c r="X381" i="3"/>
  <c r="X382" i="3"/>
  <c r="X383" i="3"/>
  <c r="X384" i="3"/>
  <c r="X385" i="3"/>
  <c r="X386" i="3"/>
  <c r="X387" i="3"/>
  <c r="X388" i="3"/>
  <c r="X389" i="3"/>
  <c r="X390" i="3"/>
  <c r="X391" i="3"/>
  <c r="X392" i="3"/>
  <c r="X393" i="3"/>
  <c r="X394" i="3"/>
  <c r="X395" i="3"/>
  <c r="X396" i="3"/>
  <c r="X397" i="3"/>
  <c r="X398" i="3"/>
  <c r="X399" i="3"/>
  <c r="X400" i="3"/>
  <c r="X401" i="3"/>
  <c r="X402" i="3"/>
  <c r="X403" i="3"/>
  <c r="X404" i="3"/>
  <c r="X405" i="3"/>
  <c r="X406" i="3"/>
  <c r="X407" i="3"/>
  <c r="X408" i="3"/>
  <c r="X409" i="3"/>
  <c r="X410" i="3"/>
  <c r="X411" i="3"/>
  <c r="X412" i="3"/>
  <c r="X413" i="3"/>
  <c r="X414" i="3"/>
  <c r="X415" i="3"/>
  <c r="X416" i="3"/>
  <c r="X417" i="3"/>
  <c r="X418" i="3"/>
  <c r="X419" i="3"/>
  <c r="X420" i="3"/>
  <c r="X421" i="3"/>
  <c r="X422" i="3"/>
  <c r="X423" i="3"/>
  <c r="V2" i="3"/>
  <c r="V3" i="3"/>
  <c r="V4" i="3"/>
  <c r="V5" i="3"/>
  <c r="V6" i="3"/>
  <c r="V7" i="3"/>
  <c r="V8" i="3"/>
  <c r="V9" i="3"/>
  <c r="V10" i="3"/>
  <c r="V11" i="3"/>
  <c r="V12" i="3"/>
  <c r="V13" i="3"/>
  <c r="V14" i="3"/>
  <c r="V15" i="3"/>
  <c r="V16" i="3"/>
  <c r="V17" i="3"/>
  <c r="V18" i="3"/>
  <c r="V19" i="3"/>
  <c r="V20" i="3"/>
  <c r="V21" i="3"/>
  <c r="V22" i="3"/>
  <c r="V23" i="3"/>
  <c r="V24" i="3"/>
  <c r="V25" i="3"/>
  <c r="V26" i="3"/>
  <c r="V27" i="3"/>
  <c r="V28" i="3"/>
  <c r="V29" i="3"/>
  <c r="V30" i="3"/>
  <c r="V31" i="3"/>
  <c r="V32" i="3"/>
  <c r="V33" i="3"/>
  <c r="V34" i="3"/>
  <c r="V35" i="3"/>
  <c r="V36" i="3"/>
  <c r="V37" i="3"/>
  <c r="V38" i="3"/>
  <c r="V39" i="3"/>
  <c r="V40" i="3"/>
  <c r="V41" i="3"/>
  <c r="V42" i="3"/>
  <c r="V43" i="3"/>
  <c r="V44" i="3"/>
  <c r="V45" i="3"/>
  <c r="V46" i="3"/>
  <c r="V47" i="3"/>
  <c r="V48" i="3"/>
  <c r="V49" i="3"/>
  <c r="V50" i="3"/>
  <c r="V51" i="3"/>
  <c r="V52" i="3"/>
  <c r="V53" i="3"/>
  <c r="V54" i="3"/>
  <c r="V55" i="3"/>
  <c r="V56" i="3"/>
  <c r="V57" i="3"/>
  <c r="V58" i="3"/>
  <c r="V59" i="3"/>
  <c r="V60" i="3"/>
  <c r="V61" i="3"/>
  <c r="V62" i="3"/>
  <c r="V63" i="3"/>
  <c r="V64" i="3"/>
  <c r="V65" i="3"/>
  <c r="V66" i="3"/>
  <c r="V67" i="3"/>
  <c r="V68" i="3"/>
  <c r="V69" i="3"/>
  <c r="V70" i="3"/>
  <c r="V71" i="3"/>
  <c r="V72" i="3"/>
  <c r="V73" i="3"/>
  <c r="V74" i="3"/>
  <c r="V75" i="3"/>
  <c r="V76" i="3"/>
  <c r="V77" i="3"/>
  <c r="V78" i="3"/>
  <c r="V79" i="3"/>
  <c r="V80" i="3"/>
  <c r="V81" i="3"/>
  <c r="V82" i="3"/>
  <c r="V83" i="3"/>
  <c r="V84" i="3"/>
  <c r="V85" i="3"/>
  <c r="V86" i="3"/>
  <c r="V87" i="3"/>
  <c r="V88" i="3"/>
  <c r="V89" i="3"/>
  <c r="V90" i="3"/>
  <c r="V91" i="3"/>
  <c r="V92" i="3"/>
  <c r="V93" i="3"/>
  <c r="V94" i="3"/>
  <c r="V95" i="3"/>
  <c r="V96" i="3"/>
  <c r="V97" i="3"/>
  <c r="V98" i="3"/>
  <c r="V99" i="3"/>
  <c r="V100" i="3"/>
  <c r="V101" i="3"/>
  <c r="V102" i="3"/>
  <c r="V103" i="3"/>
  <c r="V104" i="3"/>
  <c r="V105" i="3"/>
  <c r="V106" i="3"/>
  <c r="V107" i="3"/>
  <c r="V108" i="3"/>
  <c r="V109" i="3"/>
  <c r="V110" i="3"/>
  <c r="V111" i="3"/>
  <c r="V112" i="3"/>
  <c r="V113" i="3"/>
  <c r="V114" i="3"/>
  <c r="V115" i="3"/>
  <c r="V116" i="3"/>
  <c r="V117" i="3"/>
  <c r="V118" i="3"/>
  <c r="V119" i="3"/>
  <c r="V120" i="3"/>
  <c r="V121" i="3"/>
  <c r="V122" i="3"/>
  <c r="V123" i="3"/>
  <c r="V124" i="3"/>
  <c r="V125" i="3"/>
  <c r="V126" i="3"/>
  <c r="V127" i="3"/>
  <c r="V128" i="3"/>
  <c r="V129" i="3"/>
  <c r="V130" i="3"/>
  <c r="V131" i="3"/>
  <c r="V132" i="3"/>
  <c r="V133" i="3"/>
  <c r="V134" i="3"/>
  <c r="V135" i="3"/>
  <c r="V136" i="3"/>
  <c r="V137" i="3"/>
  <c r="V138" i="3"/>
  <c r="V139" i="3"/>
  <c r="V140" i="3"/>
  <c r="V141" i="3"/>
  <c r="V142" i="3"/>
  <c r="V143" i="3"/>
  <c r="V144" i="3"/>
  <c r="V145" i="3"/>
  <c r="V146" i="3"/>
  <c r="V147" i="3"/>
  <c r="V148" i="3"/>
  <c r="V149" i="3"/>
  <c r="V150" i="3"/>
  <c r="V151" i="3"/>
  <c r="V152" i="3"/>
  <c r="V153" i="3"/>
  <c r="V154" i="3"/>
  <c r="V155" i="3"/>
  <c r="V156" i="3"/>
  <c r="V157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92" i="3"/>
  <c r="V193" i="3"/>
  <c r="V194" i="3"/>
  <c r="V195" i="3"/>
  <c r="V196" i="3"/>
  <c r="V197" i="3"/>
  <c r="V198" i="3"/>
  <c r="V199" i="3"/>
  <c r="V200" i="3"/>
  <c r="V201" i="3"/>
  <c r="V202" i="3"/>
  <c r="V203" i="3"/>
  <c r="V204" i="3"/>
  <c r="V205" i="3"/>
  <c r="V206" i="3"/>
  <c r="V207" i="3"/>
  <c r="V208" i="3"/>
  <c r="V209" i="3"/>
  <c r="V210" i="3"/>
  <c r="V211" i="3"/>
  <c r="V212" i="3"/>
  <c r="V213" i="3"/>
  <c r="V214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1" i="3"/>
  <c r="V232" i="3"/>
  <c r="V233" i="3"/>
  <c r="V234" i="3"/>
  <c r="V235" i="3"/>
  <c r="V236" i="3"/>
  <c r="V237" i="3"/>
  <c r="V238" i="3"/>
  <c r="V239" i="3"/>
  <c r="V240" i="3"/>
  <c r="V241" i="3"/>
  <c r="V242" i="3"/>
  <c r="V243" i="3"/>
  <c r="V244" i="3"/>
  <c r="V245" i="3"/>
  <c r="V246" i="3"/>
  <c r="V247" i="3"/>
  <c r="V248" i="3"/>
  <c r="V249" i="3"/>
  <c r="V250" i="3"/>
  <c r="V251" i="3"/>
  <c r="V252" i="3"/>
  <c r="V253" i="3"/>
  <c r="V254" i="3"/>
  <c r="V255" i="3"/>
  <c r="V256" i="3"/>
  <c r="V257" i="3"/>
  <c r="V258" i="3"/>
  <c r="V259" i="3"/>
  <c r="V260" i="3"/>
  <c r="V261" i="3"/>
  <c r="V262" i="3"/>
  <c r="V263" i="3"/>
  <c r="V264" i="3"/>
  <c r="V265" i="3"/>
  <c r="V266" i="3"/>
  <c r="V267" i="3"/>
  <c r="V268" i="3"/>
  <c r="V269" i="3"/>
  <c r="V270" i="3"/>
  <c r="V271" i="3"/>
  <c r="V272" i="3"/>
  <c r="V273" i="3"/>
  <c r="V274" i="3"/>
  <c r="V275" i="3"/>
  <c r="V276" i="3"/>
  <c r="V277" i="3"/>
  <c r="V278" i="3"/>
  <c r="V279" i="3"/>
  <c r="V280" i="3"/>
  <c r="V281" i="3"/>
  <c r="V282" i="3"/>
  <c r="V283" i="3"/>
  <c r="V284" i="3"/>
  <c r="V285" i="3"/>
  <c r="V286" i="3"/>
  <c r="V287" i="3"/>
  <c r="V288" i="3"/>
  <c r="V289" i="3"/>
  <c r="V290" i="3"/>
  <c r="V291" i="3"/>
  <c r="V292" i="3"/>
  <c r="V293" i="3"/>
  <c r="V294" i="3"/>
  <c r="V295" i="3"/>
  <c r="V296" i="3"/>
  <c r="V297" i="3"/>
  <c r="V298" i="3"/>
  <c r="V299" i="3"/>
  <c r="V300" i="3"/>
  <c r="V301" i="3"/>
  <c r="V302" i="3"/>
  <c r="V303" i="3"/>
  <c r="V304" i="3"/>
  <c r="V305" i="3"/>
  <c r="V306" i="3"/>
  <c r="V307" i="3"/>
  <c r="V308" i="3"/>
  <c r="V309" i="3"/>
  <c r="V310" i="3"/>
  <c r="V311" i="3"/>
  <c r="V312" i="3"/>
  <c r="V313" i="3"/>
  <c r="V314" i="3"/>
  <c r="V315" i="3"/>
  <c r="V316" i="3"/>
  <c r="V317" i="3"/>
  <c r="V318" i="3"/>
  <c r="V319" i="3"/>
  <c r="V320" i="3"/>
  <c r="V321" i="3"/>
  <c r="V322" i="3"/>
  <c r="V323" i="3"/>
  <c r="V324" i="3"/>
  <c r="V325" i="3"/>
  <c r="V326" i="3"/>
  <c r="V327" i="3"/>
  <c r="V328" i="3"/>
  <c r="V329" i="3"/>
  <c r="V330" i="3"/>
  <c r="V331" i="3"/>
  <c r="V332" i="3"/>
  <c r="V333" i="3"/>
  <c r="V334" i="3"/>
  <c r="V335" i="3"/>
  <c r="V336" i="3"/>
  <c r="V337" i="3"/>
  <c r="V338" i="3"/>
  <c r="V339" i="3"/>
  <c r="V340" i="3"/>
  <c r="V341" i="3"/>
  <c r="V342" i="3"/>
  <c r="V343" i="3"/>
  <c r="V344" i="3"/>
  <c r="V345" i="3"/>
  <c r="V346" i="3"/>
  <c r="V347" i="3"/>
  <c r="V348" i="3"/>
  <c r="V349" i="3"/>
  <c r="V350" i="3"/>
  <c r="V351" i="3"/>
  <c r="V352" i="3"/>
  <c r="V353" i="3"/>
  <c r="V354" i="3"/>
  <c r="V355" i="3"/>
  <c r="V356" i="3"/>
  <c r="V357" i="3"/>
  <c r="V358" i="3"/>
  <c r="V359" i="3"/>
  <c r="V360" i="3"/>
  <c r="V361" i="3"/>
  <c r="V362" i="3"/>
  <c r="V363" i="3"/>
  <c r="V364" i="3"/>
  <c r="V365" i="3"/>
  <c r="V366" i="3"/>
  <c r="V367" i="3"/>
  <c r="V368" i="3"/>
  <c r="V369" i="3"/>
  <c r="V370" i="3"/>
  <c r="V371" i="3"/>
  <c r="V372" i="3"/>
  <c r="V373" i="3"/>
  <c r="V374" i="3"/>
  <c r="V375" i="3"/>
  <c r="V376" i="3"/>
  <c r="V377" i="3"/>
  <c r="V378" i="3"/>
  <c r="V379" i="3"/>
  <c r="V380" i="3"/>
  <c r="V381" i="3"/>
  <c r="V382" i="3"/>
  <c r="V383" i="3"/>
  <c r="V384" i="3"/>
  <c r="V385" i="3"/>
  <c r="V386" i="3"/>
  <c r="V387" i="3"/>
  <c r="V388" i="3"/>
  <c r="V389" i="3"/>
  <c r="V390" i="3"/>
  <c r="V391" i="3"/>
  <c r="V392" i="3"/>
  <c r="V393" i="3"/>
  <c r="V394" i="3"/>
  <c r="V395" i="3"/>
  <c r="V396" i="3"/>
  <c r="V397" i="3"/>
  <c r="V398" i="3"/>
  <c r="V399" i="3"/>
  <c r="V400" i="3"/>
  <c r="V401" i="3"/>
  <c r="V402" i="3"/>
  <c r="V403" i="3"/>
  <c r="V404" i="3"/>
  <c r="V405" i="3"/>
  <c r="V406" i="3"/>
  <c r="V407" i="3"/>
  <c r="V408" i="3"/>
  <c r="V409" i="3"/>
  <c r="V410" i="3"/>
  <c r="V411" i="3"/>
  <c r="V412" i="3"/>
  <c r="V413" i="3"/>
  <c r="V414" i="3"/>
  <c r="V415" i="3"/>
  <c r="V416" i="3"/>
  <c r="V417" i="3"/>
  <c r="V418" i="3"/>
  <c r="V419" i="3"/>
  <c r="V420" i="3"/>
  <c r="V421" i="3"/>
  <c r="V422" i="3"/>
  <c r="V423" i="3"/>
  <c r="U2" i="3"/>
  <c r="U3" i="3"/>
  <c r="U4" i="3"/>
  <c r="U5" i="3"/>
  <c r="U6" i="3"/>
  <c r="U7" i="3"/>
  <c r="U8" i="3"/>
  <c r="U9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U31" i="3"/>
  <c r="U32" i="3"/>
  <c r="U33" i="3"/>
  <c r="U34" i="3"/>
  <c r="U35" i="3"/>
  <c r="U36" i="3"/>
  <c r="U37" i="3"/>
  <c r="U38" i="3"/>
  <c r="U39" i="3"/>
  <c r="U40" i="3"/>
  <c r="U41" i="3"/>
  <c r="U42" i="3"/>
  <c r="U43" i="3"/>
  <c r="U44" i="3"/>
  <c r="U45" i="3"/>
  <c r="U46" i="3"/>
  <c r="U47" i="3"/>
  <c r="U48" i="3"/>
  <c r="U49" i="3"/>
  <c r="U50" i="3"/>
  <c r="U51" i="3"/>
  <c r="U52" i="3"/>
  <c r="U53" i="3"/>
  <c r="U54" i="3"/>
  <c r="U55" i="3"/>
  <c r="U56" i="3"/>
  <c r="U57" i="3"/>
  <c r="U58" i="3"/>
  <c r="U59" i="3"/>
  <c r="U60" i="3"/>
  <c r="U61" i="3"/>
  <c r="U62" i="3"/>
  <c r="U63" i="3"/>
  <c r="U64" i="3"/>
  <c r="U65" i="3"/>
  <c r="U66" i="3"/>
  <c r="U67" i="3"/>
  <c r="U68" i="3"/>
  <c r="U69" i="3"/>
  <c r="U70" i="3"/>
  <c r="U71" i="3"/>
  <c r="U72" i="3"/>
  <c r="U73" i="3"/>
  <c r="U74" i="3"/>
  <c r="U75" i="3"/>
  <c r="U76" i="3"/>
  <c r="U77" i="3"/>
  <c r="U78" i="3"/>
  <c r="U79" i="3"/>
  <c r="U80" i="3"/>
  <c r="U81" i="3"/>
  <c r="U82" i="3"/>
  <c r="U83" i="3"/>
  <c r="U84" i="3"/>
  <c r="U85" i="3"/>
  <c r="U86" i="3"/>
  <c r="U87" i="3"/>
  <c r="U88" i="3"/>
  <c r="U89" i="3"/>
  <c r="U90" i="3"/>
  <c r="U91" i="3"/>
  <c r="U92" i="3"/>
  <c r="U93" i="3"/>
  <c r="U94" i="3"/>
  <c r="U95" i="3"/>
  <c r="U96" i="3"/>
  <c r="U97" i="3"/>
  <c r="U98" i="3"/>
  <c r="U99" i="3"/>
  <c r="U100" i="3"/>
  <c r="U101" i="3"/>
  <c r="U102" i="3"/>
  <c r="U103" i="3"/>
  <c r="U104" i="3"/>
  <c r="U105" i="3"/>
  <c r="U106" i="3"/>
  <c r="U107" i="3"/>
  <c r="U108" i="3"/>
  <c r="U109" i="3"/>
  <c r="U110" i="3"/>
  <c r="U111" i="3"/>
  <c r="U112" i="3"/>
  <c r="U113" i="3"/>
  <c r="U114" i="3"/>
  <c r="U115" i="3"/>
  <c r="U116" i="3"/>
  <c r="U117" i="3"/>
  <c r="U118" i="3"/>
  <c r="U119" i="3"/>
  <c r="U120" i="3"/>
  <c r="U121" i="3"/>
  <c r="U122" i="3"/>
  <c r="U123" i="3"/>
  <c r="U124" i="3"/>
  <c r="U125" i="3"/>
  <c r="U126" i="3"/>
  <c r="U127" i="3"/>
  <c r="U128" i="3"/>
  <c r="U129" i="3"/>
  <c r="U130" i="3"/>
  <c r="U131" i="3"/>
  <c r="U132" i="3"/>
  <c r="U133" i="3"/>
  <c r="U134" i="3"/>
  <c r="U135" i="3"/>
  <c r="U136" i="3"/>
  <c r="U137" i="3"/>
  <c r="U138" i="3"/>
  <c r="U139" i="3"/>
  <c r="U140" i="3"/>
  <c r="U141" i="3"/>
  <c r="U142" i="3"/>
  <c r="U143" i="3"/>
  <c r="U144" i="3"/>
  <c r="U145" i="3"/>
  <c r="U146" i="3"/>
  <c r="U147" i="3"/>
  <c r="U148" i="3"/>
  <c r="U149" i="3"/>
  <c r="U150" i="3"/>
  <c r="U151" i="3"/>
  <c r="U152" i="3"/>
  <c r="U153" i="3"/>
  <c r="U154" i="3"/>
  <c r="U155" i="3"/>
  <c r="U156" i="3"/>
  <c r="U157" i="3"/>
  <c r="U158" i="3"/>
  <c r="U159" i="3"/>
  <c r="U160" i="3"/>
  <c r="U161" i="3"/>
  <c r="U162" i="3"/>
  <c r="U163" i="3"/>
  <c r="U164" i="3"/>
  <c r="U165" i="3"/>
  <c r="U166" i="3"/>
  <c r="U167" i="3"/>
  <c r="U168" i="3"/>
  <c r="U169" i="3"/>
  <c r="U170" i="3"/>
  <c r="U171" i="3"/>
  <c r="U172" i="3"/>
  <c r="U173" i="3"/>
  <c r="U174" i="3"/>
  <c r="U175" i="3"/>
  <c r="U176" i="3"/>
  <c r="U177" i="3"/>
  <c r="U178" i="3"/>
  <c r="U179" i="3"/>
  <c r="U180" i="3"/>
  <c r="U181" i="3"/>
  <c r="U182" i="3"/>
  <c r="U183" i="3"/>
  <c r="U184" i="3"/>
  <c r="U185" i="3"/>
  <c r="U186" i="3"/>
  <c r="U187" i="3"/>
  <c r="U188" i="3"/>
  <c r="U189" i="3"/>
  <c r="U190" i="3"/>
  <c r="U191" i="3"/>
  <c r="U192" i="3"/>
  <c r="U193" i="3"/>
  <c r="U194" i="3"/>
  <c r="U195" i="3"/>
  <c r="U196" i="3"/>
  <c r="U197" i="3"/>
  <c r="U198" i="3"/>
  <c r="U199" i="3"/>
  <c r="U200" i="3"/>
  <c r="U201" i="3"/>
  <c r="U202" i="3"/>
  <c r="U203" i="3"/>
  <c r="U204" i="3"/>
  <c r="U205" i="3"/>
  <c r="U206" i="3"/>
  <c r="U207" i="3"/>
  <c r="U208" i="3"/>
  <c r="U209" i="3"/>
  <c r="U210" i="3"/>
  <c r="U211" i="3"/>
  <c r="U212" i="3"/>
  <c r="U213" i="3"/>
  <c r="U214" i="3"/>
  <c r="U215" i="3"/>
  <c r="U216" i="3"/>
  <c r="U217" i="3"/>
  <c r="U218" i="3"/>
  <c r="U219" i="3"/>
  <c r="U220" i="3"/>
  <c r="U221" i="3"/>
  <c r="U222" i="3"/>
  <c r="U223" i="3"/>
  <c r="U224" i="3"/>
  <c r="U225" i="3"/>
  <c r="U226" i="3"/>
  <c r="U227" i="3"/>
  <c r="U228" i="3"/>
  <c r="U229" i="3"/>
  <c r="U230" i="3"/>
  <c r="U231" i="3"/>
  <c r="U232" i="3"/>
  <c r="U233" i="3"/>
  <c r="U234" i="3"/>
  <c r="U235" i="3"/>
  <c r="U236" i="3"/>
  <c r="U237" i="3"/>
  <c r="U238" i="3"/>
  <c r="U239" i="3"/>
  <c r="U240" i="3"/>
  <c r="U241" i="3"/>
  <c r="U242" i="3"/>
  <c r="U243" i="3"/>
  <c r="U244" i="3"/>
  <c r="U245" i="3"/>
  <c r="U246" i="3"/>
  <c r="U247" i="3"/>
  <c r="U248" i="3"/>
  <c r="U249" i="3"/>
  <c r="U250" i="3"/>
  <c r="U251" i="3"/>
  <c r="U252" i="3"/>
  <c r="U253" i="3"/>
  <c r="U254" i="3"/>
  <c r="U255" i="3"/>
  <c r="U256" i="3"/>
  <c r="U257" i="3"/>
  <c r="U258" i="3"/>
  <c r="U259" i="3"/>
  <c r="U260" i="3"/>
  <c r="U261" i="3"/>
  <c r="U262" i="3"/>
  <c r="U263" i="3"/>
  <c r="U264" i="3"/>
  <c r="U265" i="3"/>
  <c r="U266" i="3"/>
  <c r="U267" i="3"/>
  <c r="U268" i="3"/>
  <c r="U269" i="3"/>
  <c r="U270" i="3"/>
  <c r="U271" i="3"/>
  <c r="U272" i="3"/>
  <c r="U273" i="3"/>
  <c r="U274" i="3"/>
  <c r="U275" i="3"/>
  <c r="U276" i="3"/>
  <c r="U277" i="3"/>
  <c r="U278" i="3"/>
  <c r="U279" i="3"/>
  <c r="U280" i="3"/>
  <c r="U281" i="3"/>
  <c r="U282" i="3"/>
  <c r="U283" i="3"/>
  <c r="U284" i="3"/>
  <c r="U285" i="3"/>
  <c r="U286" i="3"/>
  <c r="U287" i="3"/>
  <c r="U288" i="3"/>
  <c r="U289" i="3"/>
  <c r="U290" i="3"/>
  <c r="U291" i="3"/>
  <c r="U292" i="3"/>
  <c r="U293" i="3"/>
  <c r="U294" i="3"/>
  <c r="U295" i="3"/>
  <c r="U296" i="3"/>
  <c r="U297" i="3"/>
  <c r="U298" i="3"/>
  <c r="U299" i="3"/>
  <c r="U300" i="3"/>
  <c r="U301" i="3"/>
  <c r="U302" i="3"/>
  <c r="U303" i="3"/>
  <c r="U304" i="3"/>
  <c r="U305" i="3"/>
  <c r="U306" i="3"/>
  <c r="U307" i="3"/>
  <c r="U308" i="3"/>
  <c r="U309" i="3"/>
  <c r="U310" i="3"/>
  <c r="U311" i="3"/>
  <c r="U312" i="3"/>
  <c r="U313" i="3"/>
  <c r="U314" i="3"/>
  <c r="U315" i="3"/>
  <c r="U316" i="3"/>
  <c r="U317" i="3"/>
  <c r="U318" i="3"/>
  <c r="U319" i="3"/>
  <c r="U320" i="3"/>
  <c r="U321" i="3"/>
  <c r="U322" i="3"/>
  <c r="U323" i="3"/>
  <c r="U324" i="3"/>
  <c r="U325" i="3"/>
  <c r="U326" i="3"/>
  <c r="U327" i="3"/>
  <c r="U328" i="3"/>
  <c r="U329" i="3"/>
  <c r="U330" i="3"/>
  <c r="U331" i="3"/>
  <c r="U332" i="3"/>
  <c r="U333" i="3"/>
  <c r="U334" i="3"/>
  <c r="U335" i="3"/>
  <c r="U336" i="3"/>
  <c r="U337" i="3"/>
  <c r="U338" i="3"/>
  <c r="U339" i="3"/>
  <c r="U340" i="3"/>
  <c r="U341" i="3"/>
  <c r="U342" i="3"/>
  <c r="U343" i="3"/>
  <c r="U344" i="3"/>
  <c r="U345" i="3"/>
  <c r="U346" i="3"/>
  <c r="U347" i="3"/>
  <c r="U348" i="3"/>
  <c r="U349" i="3"/>
  <c r="U350" i="3"/>
  <c r="U351" i="3"/>
  <c r="U352" i="3"/>
  <c r="U353" i="3"/>
  <c r="U354" i="3"/>
  <c r="U355" i="3"/>
  <c r="U356" i="3"/>
  <c r="U357" i="3"/>
  <c r="U358" i="3"/>
  <c r="U359" i="3"/>
  <c r="U360" i="3"/>
  <c r="U361" i="3"/>
  <c r="U362" i="3"/>
  <c r="U363" i="3"/>
  <c r="U364" i="3"/>
  <c r="U365" i="3"/>
  <c r="U366" i="3"/>
  <c r="U367" i="3"/>
  <c r="U368" i="3"/>
  <c r="U369" i="3"/>
  <c r="U370" i="3"/>
  <c r="U371" i="3"/>
  <c r="U372" i="3"/>
  <c r="U373" i="3"/>
  <c r="U374" i="3"/>
  <c r="U375" i="3"/>
  <c r="U376" i="3"/>
  <c r="U377" i="3"/>
  <c r="U378" i="3"/>
  <c r="U379" i="3"/>
  <c r="U380" i="3"/>
  <c r="U381" i="3"/>
  <c r="U382" i="3"/>
  <c r="U383" i="3"/>
  <c r="U384" i="3"/>
  <c r="U385" i="3"/>
  <c r="U386" i="3"/>
  <c r="U387" i="3"/>
  <c r="U388" i="3"/>
  <c r="U389" i="3"/>
  <c r="U390" i="3"/>
  <c r="U391" i="3"/>
  <c r="U392" i="3"/>
  <c r="U393" i="3"/>
  <c r="U394" i="3"/>
  <c r="U395" i="3"/>
  <c r="U396" i="3"/>
  <c r="U397" i="3"/>
  <c r="U398" i="3"/>
  <c r="U399" i="3"/>
  <c r="U400" i="3"/>
  <c r="U401" i="3"/>
  <c r="U402" i="3"/>
  <c r="U403" i="3"/>
  <c r="U404" i="3"/>
  <c r="U405" i="3"/>
  <c r="U406" i="3"/>
  <c r="U407" i="3"/>
  <c r="U408" i="3"/>
  <c r="U409" i="3"/>
  <c r="U410" i="3"/>
  <c r="U411" i="3"/>
  <c r="U412" i="3"/>
  <c r="U413" i="3"/>
  <c r="U414" i="3"/>
  <c r="U415" i="3"/>
  <c r="U416" i="3"/>
  <c r="U417" i="3"/>
  <c r="U418" i="3"/>
  <c r="U419" i="3"/>
  <c r="U420" i="3"/>
  <c r="U421" i="3"/>
  <c r="U422" i="3"/>
  <c r="U423" i="3"/>
  <c r="T2" i="3"/>
  <c r="T3" i="3"/>
  <c r="T4" i="3"/>
  <c r="T5" i="3"/>
  <c r="T6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S2" i="3"/>
  <c r="S3" i="3"/>
  <c r="S4" i="3"/>
  <c r="S5" i="3"/>
  <c r="S6" i="3"/>
  <c r="S7" i="3"/>
  <c r="S8" i="3"/>
  <c r="S9" i="3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48" i="3"/>
  <c r="S49" i="3"/>
  <c r="S50" i="3"/>
  <c r="S51" i="3"/>
  <c r="S52" i="3"/>
  <c r="S53" i="3"/>
  <c r="S54" i="3"/>
  <c r="S55" i="3"/>
  <c r="S56" i="3"/>
  <c r="S57" i="3"/>
  <c r="S58" i="3"/>
  <c r="S59" i="3"/>
  <c r="S60" i="3"/>
  <c r="S61" i="3"/>
  <c r="S62" i="3"/>
  <c r="S63" i="3"/>
  <c r="S64" i="3"/>
  <c r="S65" i="3"/>
  <c r="S66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1" i="3"/>
  <c r="S82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S143" i="3"/>
  <c r="S144" i="3"/>
  <c r="S145" i="3"/>
  <c r="S146" i="3"/>
  <c r="S147" i="3"/>
  <c r="S148" i="3"/>
  <c r="S149" i="3"/>
  <c r="S150" i="3"/>
  <c r="S151" i="3"/>
  <c r="S152" i="3"/>
  <c r="S153" i="3"/>
  <c r="S154" i="3"/>
  <c r="S155" i="3"/>
  <c r="S156" i="3"/>
  <c r="S157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S178" i="3"/>
  <c r="S179" i="3"/>
  <c r="S180" i="3"/>
  <c r="S181" i="3"/>
  <c r="S182" i="3"/>
  <c r="S183" i="3"/>
  <c r="S184" i="3"/>
  <c r="S185" i="3"/>
  <c r="S186" i="3"/>
  <c r="S187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204" i="3"/>
  <c r="S205" i="3"/>
  <c r="S206" i="3"/>
  <c r="S207" i="3"/>
  <c r="S208" i="3"/>
  <c r="S209" i="3"/>
  <c r="S210" i="3"/>
  <c r="S211" i="3"/>
  <c r="S212" i="3"/>
  <c r="S213" i="3"/>
  <c r="S214" i="3"/>
  <c r="S215" i="3"/>
  <c r="S216" i="3"/>
  <c r="S217" i="3"/>
  <c r="S218" i="3"/>
  <c r="S219" i="3"/>
  <c r="S220" i="3"/>
  <c r="S221" i="3"/>
  <c r="S222" i="3"/>
  <c r="S223" i="3"/>
  <c r="S224" i="3"/>
  <c r="S225" i="3"/>
  <c r="S226" i="3"/>
  <c r="S227" i="3"/>
  <c r="S228" i="3"/>
  <c r="S229" i="3"/>
  <c r="S230" i="3"/>
  <c r="S231" i="3"/>
  <c r="S232" i="3"/>
  <c r="S233" i="3"/>
  <c r="S234" i="3"/>
  <c r="S235" i="3"/>
  <c r="S236" i="3"/>
  <c r="S237" i="3"/>
  <c r="S238" i="3"/>
  <c r="S239" i="3"/>
  <c r="S240" i="3"/>
  <c r="S241" i="3"/>
  <c r="S242" i="3"/>
  <c r="S243" i="3"/>
  <c r="S244" i="3"/>
  <c r="S245" i="3"/>
  <c r="S246" i="3"/>
  <c r="S247" i="3"/>
  <c r="S248" i="3"/>
  <c r="S249" i="3"/>
  <c r="S250" i="3"/>
  <c r="S251" i="3"/>
  <c r="S252" i="3"/>
  <c r="S253" i="3"/>
  <c r="S254" i="3"/>
  <c r="S255" i="3"/>
  <c r="S256" i="3"/>
  <c r="S257" i="3"/>
  <c r="S258" i="3"/>
  <c r="S259" i="3"/>
  <c r="S260" i="3"/>
  <c r="S261" i="3"/>
  <c r="S262" i="3"/>
  <c r="S263" i="3"/>
  <c r="S264" i="3"/>
  <c r="S265" i="3"/>
  <c r="S266" i="3"/>
  <c r="S267" i="3"/>
  <c r="S268" i="3"/>
  <c r="S269" i="3"/>
  <c r="S270" i="3"/>
  <c r="S271" i="3"/>
  <c r="S272" i="3"/>
  <c r="S273" i="3"/>
  <c r="S274" i="3"/>
  <c r="S275" i="3"/>
  <c r="S276" i="3"/>
  <c r="S277" i="3"/>
  <c r="S278" i="3"/>
  <c r="S279" i="3"/>
  <c r="S280" i="3"/>
  <c r="S281" i="3"/>
  <c r="S282" i="3"/>
  <c r="S283" i="3"/>
  <c r="S284" i="3"/>
  <c r="S285" i="3"/>
  <c r="S286" i="3"/>
  <c r="S287" i="3"/>
  <c r="S288" i="3"/>
  <c r="S289" i="3"/>
  <c r="S290" i="3"/>
  <c r="S291" i="3"/>
  <c r="S292" i="3"/>
  <c r="S293" i="3"/>
  <c r="S294" i="3"/>
  <c r="S295" i="3"/>
  <c r="S296" i="3"/>
  <c r="S297" i="3"/>
  <c r="S298" i="3"/>
  <c r="S299" i="3"/>
  <c r="S300" i="3"/>
  <c r="S301" i="3"/>
  <c r="S302" i="3"/>
  <c r="S303" i="3"/>
  <c r="S304" i="3"/>
  <c r="S305" i="3"/>
  <c r="S306" i="3"/>
  <c r="S307" i="3"/>
  <c r="S308" i="3"/>
  <c r="S309" i="3"/>
  <c r="S310" i="3"/>
  <c r="S311" i="3"/>
  <c r="S312" i="3"/>
  <c r="S313" i="3"/>
  <c r="S314" i="3"/>
  <c r="S315" i="3"/>
  <c r="S316" i="3"/>
  <c r="S317" i="3"/>
  <c r="S318" i="3"/>
  <c r="S319" i="3"/>
  <c r="S320" i="3"/>
  <c r="S321" i="3"/>
  <c r="S322" i="3"/>
  <c r="S323" i="3"/>
  <c r="S324" i="3"/>
  <c r="S325" i="3"/>
  <c r="S326" i="3"/>
  <c r="S327" i="3"/>
  <c r="S328" i="3"/>
  <c r="S329" i="3"/>
  <c r="S330" i="3"/>
  <c r="S331" i="3"/>
  <c r="S332" i="3"/>
  <c r="S333" i="3"/>
  <c r="S334" i="3"/>
  <c r="S335" i="3"/>
  <c r="S336" i="3"/>
  <c r="S337" i="3"/>
  <c r="S338" i="3"/>
  <c r="S339" i="3"/>
  <c r="S340" i="3"/>
  <c r="S341" i="3"/>
  <c r="S342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7" i="3"/>
  <c r="S358" i="3"/>
  <c r="S359" i="3"/>
  <c r="S360" i="3"/>
  <c r="S361" i="3"/>
  <c r="S362" i="3"/>
  <c r="S363" i="3"/>
  <c r="S364" i="3"/>
  <c r="S365" i="3"/>
  <c r="S366" i="3"/>
  <c r="S367" i="3"/>
  <c r="S368" i="3"/>
  <c r="S369" i="3"/>
  <c r="S370" i="3"/>
  <c r="S371" i="3"/>
  <c r="S372" i="3"/>
  <c r="S373" i="3"/>
  <c r="S374" i="3"/>
  <c r="S375" i="3"/>
  <c r="S376" i="3"/>
  <c r="S377" i="3"/>
  <c r="S378" i="3"/>
  <c r="S379" i="3"/>
  <c r="S380" i="3"/>
  <c r="S381" i="3"/>
  <c r="S382" i="3"/>
  <c r="S383" i="3"/>
  <c r="S384" i="3"/>
  <c r="S385" i="3"/>
  <c r="S386" i="3"/>
  <c r="S387" i="3"/>
  <c r="S388" i="3"/>
  <c r="S389" i="3"/>
  <c r="S390" i="3"/>
  <c r="S391" i="3"/>
  <c r="S392" i="3"/>
  <c r="S393" i="3"/>
  <c r="S394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407" i="3"/>
  <c r="S408" i="3"/>
  <c r="S409" i="3"/>
  <c r="S410" i="3"/>
  <c r="S411" i="3"/>
  <c r="S412" i="3"/>
  <c r="S413" i="3"/>
  <c r="S414" i="3"/>
  <c r="S415" i="3"/>
  <c r="S416" i="3"/>
  <c r="S417" i="3"/>
  <c r="S418" i="3"/>
  <c r="S419" i="3"/>
  <c r="S420" i="3"/>
  <c r="S421" i="3"/>
  <c r="S422" i="3"/>
  <c r="S423" i="3"/>
  <c r="R2" i="3"/>
  <c r="R3" i="3"/>
  <c r="R4" i="3"/>
  <c r="R5" i="3"/>
  <c r="R6" i="3"/>
  <c r="R7" i="3"/>
  <c r="R8" i="3"/>
  <c r="R9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1" i="3"/>
  <c r="R162" i="3"/>
  <c r="R163" i="3"/>
  <c r="R164" i="3"/>
  <c r="R165" i="3"/>
  <c r="R166" i="3"/>
  <c r="R167" i="3"/>
  <c r="R168" i="3"/>
  <c r="R169" i="3"/>
  <c r="R170" i="3"/>
  <c r="R171" i="3"/>
  <c r="R172" i="3"/>
  <c r="R173" i="3"/>
  <c r="R174" i="3"/>
  <c r="R175" i="3"/>
  <c r="R176" i="3"/>
  <c r="R177" i="3"/>
  <c r="R178" i="3"/>
  <c r="R179" i="3"/>
  <c r="R180" i="3"/>
  <c r="R181" i="3"/>
  <c r="R182" i="3"/>
  <c r="R183" i="3"/>
  <c r="R184" i="3"/>
  <c r="R185" i="3"/>
  <c r="R186" i="3"/>
  <c r="R187" i="3"/>
  <c r="R188" i="3"/>
  <c r="R189" i="3"/>
  <c r="R190" i="3"/>
  <c r="R191" i="3"/>
  <c r="R192" i="3"/>
  <c r="R193" i="3"/>
  <c r="R194" i="3"/>
  <c r="R195" i="3"/>
  <c r="R196" i="3"/>
  <c r="R197" i="3"/>
  <c r="R198" i="3"/>
  <c r="R199" i="3"/>
  <c r="R200" i="3"/>
  <c r="R201" i="3"/>
  <c r="R202" i="3"/>
  <c r="R203" i="3"/>
  <c r="R204" i="3"/>
  <c r="R205" i="3"/>
  <c r="R206" i="3"/>
  <c r="R207" i="3"/>
  <c r="R208" i="3"/>
  <c r="R209" i="3"/>
  <c r="R210" i="3"/>
  <c r="R211" i="3"/>
  <c r="R212" i="3"/>
  <c r="R213" i="3"/>
  <c r="R214" i="3"/>
  <c r="R215" i="3"/>
  <c r="R216" i="3"/>
  <c r="R217" i="3"/>
  <c r="R218" i="3"/>
  <c r="R219" i="3"/>
  <c r="R220" i="3"/>
  <c r="R221" i="3"/>
  <c r="R222" i="3"/>
  <c r="R223" i="3"/>
  <c r="R224" i="3"/>
  <c r="R225" i="3"/>
  <c r="R226" i="3"/>
  <c r="R227" i="3"/>
  <c r="R228" i="3"/>
  <c r="R229" i="3"/>
  <c r="R230" i="3"/>
  <c r="R231" i="3"/>
  <c r="R232" i="3"/>
  <c r="R233" i="3"/>
  <c r="R234" i="3"/>
  <c r="R235" i="3"/>
  <c r="R236" i="3"/>
  <c r="R237" i="3"/>
  <c r="R238" i="3"/>
  <c r="R239" i="3"/>
  <c r="R240" i="3"/>
  <c r="R241" i="3"/>
  <c r="R242" i="3"/>
  <c r="R243" i="3"/>
  <c r="R244" i="3"/>
  <c r="R245" i="3"/>
  <c r="R246" i="3"/>
  <c r="R247" i="3"/>
  <c r="R248" i="3"/>
  <c r="R249" i="3"/>
  <c r="R250" i="3"/>
  <c r="R251" i="3"/>
  <c r="R252" i="3"/>
  <c r="R253" i="3"/>
  <c r="R254" i="3"/>
  <c r="R255" i="3"/>
  <c r="R256" i="3"/>
  <c r="R257" i="3"/>
  <c r="R258" i="3"/>
  <c r="R259" i="3"/>
  <c r="R260" i="3"/>
  <c r="R261" i="3"/>
  <c r="R262" i="3"/>
  <c r="R263" i="3"/>
  <c r="R264" i="3"/>
  <c r="R265" i="3"/>
  <c r="R266" i="3"/>
  <c r="R267" i="3"/>
  <c r="R268" i="3"/>
  <c r="R269" i="3"/>
  <c r="R270" i="3"/>
  <c r="R271" i="3"/>
  <c r="R272" i="3"/>
  <c r="R273" i="3"/>
  <c r="R274" i="3"/>
  <c r="R275" i="3"/>
  <c r="R276" i="3"/>
  <c r="R277" i="3"/>
  <c r="R278" i="3"/>
  <c r="R279" i="3"/>
  <c r="R280" i="3"/>
  <c r="R281" i="3"/>
  <c r="R282" i="3"/>
  <c r="R283" i="3"/>
  <c r="R284" i="3"/>
  <c r="R285" i="3"/>
  <c r="R286" i="3"/>
  <c r="R287" i="3"/>
  <c r="R288" i="3"/>
  <c r="R289" i="3"/>
  <c r="R290" i="3"/>
  <c r="R291" i="3"/>
  <c r="R292" i="3"/>
  <c r="R293" i="3"/>
  <c r="R294" i="3"/>
  <c r="R295" i="3"/>
  <c r="R296" i="3"/>
  <c r="R297" i="3"/>
  <c r="R298" i="3"/>
  <c r="R299" i="3"/>
  <c r="R300" i="3"/>
  <c r="R301" i="3"/>
  <c r="R302" i="3"/>
  <c r="R303" i="3"/>
  <c r="R304" i="3"/>
  <c r="R305" i="3"/>
  <c r="R306" i="3"/>
  <c r="R307" i="3"/>
  <c r="R308" i="3"/>
  <c r="R309" i="3"/>
  <c r="R310" i="3"/>
  <c r="R311" i="3"/>
  <c r="R312" i="3"/>
  <c r="R313" i="3"/>
  <c r="R314" i="3"/>
  <c r="R315" i="3"/>
  <c r="R316" i="3"/>
  <c r="R317" i="3"/>
  <c r="R318" i="3"/>
  <c r="R319" i="3"/>
  <c r="R320" i="3"/>
  <c r="R321" i="3"/>
  <c r="R322" i="3"/>
  <c r="R323" i="3"/>
  <c r="R324" i="3"/>
  <c r="R325" i="3"/>
  <c r="R326" i="3"/>
  <c r="R327" i="3"/>
  <c r="R328" i="3"/>
  <c r="R329" i="3"/>
  <c r="R330" i="3"/>
  <c r="R331" i="3"/>
  <c r="R332" i="3"/>
  <c r="R333" i="3"/>
  <c r="R334" i="3"/>
  <c r="R335" i="3"/>
  <c r="R336" i="3"/>
  <c r="R337" i="3"/>
  <c r="R338" i="3"/>
  <c r="R339" i="3"/>
  <c r="R340" i="3"/>
  <c r="R341" i="3"/>
  <c r="R342" i="3"/>
  <c r="R343" i="3"/>
  <c r="R344" i="3"/>
  <c r="R345" i="3"/>
  <c r="R346" i="3"/>
  <c r="R347" i="3"/>
  <c r="R348" i="3"/>
  <c r="R349" i="3"/>
  <c r="R350" i="3"/>
  <c r="R351" i="3"/>
  <c r="R352" i="3"/>
  <c r="R353" i="3"/>
  <c r="R354" i="3"/>
  <c r="R355" i="3"/>
  <c r="R356" i="3"/>
  <c r="R357" i="3"/>
  <c r="R358" i="3"/>
  <c r="R359" i="3"/>
  <c r="R360" i="3"/>
  <c r="R361" i="3"/>
  <c r="R362" i="3"/>
  <c r="R363" i="3"/>
  <c r="R364" i="3"/>
  <c r="R365" i="3"/>
  <c r="R366" i="3"/>
  <c r="R367" i="3"/>
  <c r="R368" i="3"/>
  <c r="R369" i="3"/>
  <c r="R370" i="3"/>
  <c r="R371" i="3"/>
  <c r="R372" i="3"/>
  <c r="R373" i="3"/>
  <c r="R374" i="3"/>
  <c r="R375" i="3"/>
  <c r="R376" i="3"/>
  <c r="R377" i="3"/>
  <c r="R378" i="3"/>
  <c r="R379" i="3"/>
  <c r="R380" i="3"/>
  <c r="R381" i="3"/>
  <c r="R382" i="3"/>
  <c r="R383" i="3"/>
  <c r="R384" i="3"/>
  <c r="R385" i="3"/>
  <c r="R386" i="3"/>
  <c r="R387" i="3"/>
  <c r="R388" i="3"/>
  <c r="R389" i="3"/>
  <c r="R390" i="3"/>
  <c r="R391" i="3"/>
  <c r="R392" i="3"/>
  <c r="R393" i="3"/>
  <c r="R394" i="3"/>
  <c r="R395" i="3"/>
  <c r="R396" i="3"/>
  <c r="R397" i="3"/>
  <c r="R398" i="3"/>
  <c r="R399" i="3"/>
  <c r="R400" i="3"/>
  <c r="R401" i="3"/>
  <c r="R402" i="3"/>
  <c r="R403" i="3"/>
  <c r="R404" i="3"/>
  <c r="R405" i="3"/>
  <c r="R406" i="3"/>
  <c r="R407" i="3"/>
  <c r="R408" i="3"/>
  <c r="R409" i="3"/>
  <c r="R410" i="3"/>
  <c r="R411" i="3"/>
  <c r="R412" i="3"/>
  <c r="R413" i="3"/>
  <c r="R414" i="3"/>
  <c r="R415" i="3"/>
  <c r="R416" i="3"/>
  <c r="R417" i="3"/>
  <c r="R418" i="3"/>
  <c r="R419" i="3"/>
  <c r="R420" i="3"/>
  <c r="R421" i="3"/>
  <c r="R422" i="3"/>
  <c r="R423" i="3"/>
  <c r="Q2" i="3"/>
  <c r="Q3" i="3"/>
  <c r="Q4" i="3"/>
  <c r="Q5" i="3"/>
  <c r="Q6" i="3"/>
  <c r="Q7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P2" i="3"/>
  <c r="P3" i="3"/>
  <c r="P4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O2" i="3"/>
  <c r="O3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N2" i="3"/>
  <c r="N3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M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L2" i="3"/>
  <c r="L3" i="3"/>
  <c r="L4" i="3"/>
  <c r="L5" i="3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2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2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K2" i="3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J2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I2" i="3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H2" i="3"/>
  <c r="H3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G2" i="3"/>
  <c r="G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F2" i="3"/>
  <c r="F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E2" i="3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X2" i="2"/>
  <c r="X3" i="2"/>
  <c r="X4" i="2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138" i="2"/>
  <c r="X139" i="2"/>
  <c r="X140" i="2"/>
  <c r="X141" i="2"/>
  <c r="X142" i="2"/>
  <c r="X143" i="2"/>
  <c r="X144" i="2"/>
  <c r="X145" i="2"/>
  <c r="X146" i="2"/>
  <c r="X147" i="2"/>
  <c r="X148" i="2"/>
  <c r="X149" i="2"/>
  <c r="X150" i="2"/>
  <c r="X151" i="2"/>
  <c r="X152" i="2"/>
  <c r="X153" i="2"/>
  <c r="X154" i="2"/>
  <c r="X155" i="2"/>
  <c r="X156" i="2"/>
  <c r="X157" i="2"/>
  <c r="X158" i="2"/>
  <c r="X159" i="2"/>
  <c r="X160" i="2"/>
  <c r="X161" i="2"/>
  <c r="X162" i="2"/>
  <c r="X163" i="2"/>
  <c r="X164" i="2"/>
  <c r="X165" i="2"/>
  <c r="X166" i="2"/>
  <c r="X167" i="2"/>
  <c r="X168" i="2"/>
  <c r="X169" i="2"/>
  <c r="X170" i="2"/>
  <c r="X171" i="2"/>
  <c r="X172" i="2"/>
  <c r="X173" i="2"/>
  <c r="X174" i="2"/>
  <c r="X175" i="2"/>
  <c r="X176" i="2"/>
  <c r="X177" i="2"/>
  <c r="X178" i="2"/>
  <c r="X179" i="2"/>
  <c r="X180" i="2"/>
  <c r="X181" i="2"/>
  <c r="X182" i="2"/>
  <c r="X183" i="2"/>
  <c r="X184" i="2"/>
  <c r="X185" i="2"/>
  <c r="X186" i="2"/>
  <c r="X187" i="2"/>
  <c r="X188" i="2"/>
  <c r="X189" i="2"/>
  <c r="X190" i="2"/>
  <c r="X191" i="2"/>
  <c r="X192" i="2"/>
  <c r="X193" i="2"/>
  <c r="X194" i="2"/>
  <c r="X195" i="2"/>
  <c r="X196" i="2"/>
  <c r="X197" i="2"/>
  <c r="X198" i="2"/>
  <c r="X199" i="2"/>
  <c r="X200" i="2"/>
  <c r="X201" i="2"/>
  <c r="X202" i="2"/>
  <c r="X203" i="2"/>
  <c r="X204" i="2"/>
  <c r="X205" i="2"/>
  <c r="X206" i="2"/>
  <c r="X207" i="2"/>
  <c r="X208" i="2"/>
  <c r="X209" i="2"/>
  <c r="X210" i="2"/>
  <c r="X211" i="2"/>
  <c r="X212" i="2"/>
  <c r="X213" i="2"/>
  <c r="X214" i="2"/>
  <c r="X215" i="2"/>
  <c r="X216" i="2"/>
  <c r="X217" i="2"/>
  <c r="X218" i="2"/>
  <c r="X219" i="2"/>
  <c r="X220" i="2"/>
  <c r="X221" i="2"/>
  <c r="X222" i="2"/>
  <c r="X223" i="2"/>
  <c r="X224" i="2"/>
  <c r="X225" i="2"/>
  <c r="X226" i="2"/>
  <c r="X227" i="2"/>
  <c r="X228" i="2"/>
  <c r="X229" i="2"/>
  <c r="X230" i="2"/>
  <c r="X231" i="2"/>
  <c r="X232" i="2"/>
  <c r="X233" i="2"/>
  <c r="X234" i="2"/>
  <c r="X235" i="2"/>
  <c r="X236" i="2"/>
  <c r="X237" i="2"/>
  <c r="X238" i="2"/>
  <c r="X239" i="2"/>
  <c r="X240" i="2"/>
  <c r="X241" i="2"/>
  <c r="X242" i="2"/>
  <c r="X243" i="2"/>
  <c r="X244" i="2"/>
  <c r="X245" i="2"/>
  <c r="X246" i="2"/>
  <c r="X247" i="2"/>
  <c r="X248" i="2"/>
  <c r="X249" i="2"/>
  <c r="X250" i="2"/>
  <c r="X251" i="2"/>
  <c r="X252" i="2"/>
  <c r="X253" i="2"/>
  <c r="X254" i="2"/>
  <c r="X255" i="2"/>
  <c r="X256" i="2"/>
  <c r="X257" i="2"/>
  <c r="X258" i="2"/>
  <c r="X259" i="2"/>
  <c r="X260" i="2"/>
  <c r="X261" i="2"/>
  <c r="X262" i="2"/>
  <c r="X263" i="2"/>
  <c r="X264" i="2"/>
  <c r="X265" i="2"/>
  <c r="X266" i="2"/>
  <c r="X267" i="2"/>
  <c r="X268" i="2"/>
  <c r="X269" i="2"/>
  <c r="X270" i="2"/>
  <c r="X271" i="2"/>
  <c r="X272" i="2"/>
  <c r="X273" i="2"/>
  <c r="X274" i="2"/>
  <c r="X275" i="2"/>
  <c r="X276" i="2"/>
  <c r="X277" i="2"/>
  <c r="X278" i="2"/>
  <c r="X279" i="2"/>
  <c r="X280" i="2"/>
  <c r="X281" i="2"/>
  <c r="X282" i="2"/>
  <c r="X283" i="2"/>
  <c r="X284" i="2"/>
  <c r="X285" i="2"/>
  <c r="X286" i="2"/>
  <c r="X287" i="2"/>
  <c r="X288" i="2"/>
  <c r="X289" i="2"/>
  <c r="X290" i="2"/>
  <c r="X291" i="2"/>
  <c r="X292" i="2"/>
  <c r="X293" i="2"/>
  <c r="X294" i="2"/>
  <c r="X295" i="2"/>
  <c r="X296" i="2"/>
  <c r="X297" i="2"/>
  <c r="X298" i="2"/>
  <c r="X299" i="2"/>
  <c r="X300" i="2"/>
  <c r="X301" i="2"/>
  <c r="X302" i="2"/>
  <c r="X303" i="2"/>
  <c r="X304" i="2"/>
  <c r="X305" i="2"/>
  <c r="X306" i="2"/>
  <c r="X307" i="2"/>
  <c r="X308" i="2"/>
  <c r="X309" i="2"/>
  <c r="X310" i="2"/>
  <c r="X311" i="2"/>
  <c r="X312" i="2"/>
  <c r="X313" i="2"/>
  <c r="X314" i="2"/>
  <c r="X315" i="2"/>
  <c r="X316" i="2"/>
  <c r="X317" i="2"/>
  <c r="X318" i="2"/>
  <c r="X319" i="2"/>
  <c r="X320" i="2"/>
  <c r="X321" i="2"/>
  <c r="X322" i="2"/>
  <c r="X323" i="2"/>
  <c r="X324" i="2"/>
  <c r="X325" i="2"/>
  <c r="X326" i="2"/>
  <c r="X327" i="2"/>
  <c r="X328" i="2"/>
  <c r="X329" i="2"/>
  <c r="X330" i="2"/>
  <c r="X331" i="2"/>
  <c r="X332" i="2"/>
  <c r="X333" i="2"/>
  <c r="X334" i="2"/>
  <c r="X335" i="2"/>
  <c r="X336" i="2"/>
  <c r="X337" i="2"/>
  <c r="X338" i="2"/>
  <c r="X339" i="2"/>
  <c r="X340" i="2"/>
  <c r="X341" i="2"/>
  <c r="X342" i="2"/>
  <c r="X343" i="2"/>
  <c r="X344" i="2"/>
  <c r="X345" i="2"/>
  <c r="X346" i="2"/>
  <c r="X347" i="2"/>
  <c r="X348" i="2"/>
  <c r="X349" i="2"/>
  <c r="X350" i="2"/>
  <c r="X351" i="2"/>
  <c r="X352" i="2"/>
  <c r="X353" i="2"/>
  <c r="X354" i="2"/>
  <c r="X355" i="2"/>
  <c r="X356" i="2"/>
  <c r="X357" i="2"/>
  <c r="X358" i="2"/>
  <c r="X359" i="2"/>
  <c r="X360" i="2"/>
  <c r="X361" i="2"/>
  <c r="X362" i="2"/>
  <c r="X363" i="2"/>
  <c r="X364" i="2"/>
  <c r="X365" i="2"/>
  <c r="X366" i="2"/>
  <c r="X367" i="2"/>
  <c r="X368" i="2"/>
  <c r="X369" i="2"/>
  <c r="X370" i="2"/>
  <c r="X371" i="2"/>
  <c r="X372" i="2"/>
  <c r="X373" i="2"/>
  <c r="X374" i="2"/>
  <c r="X375" i="2"/>
  <c r="X376" i="2"/>
  <c r="X377" i="2"/>
  <c r="X378" i="2"/>
  <c r="X379" i="2"/>
  <c r="X380" i="2"/>
  <c r="X381" i="2"/>
  <c r="X382" i="2"/>
  <c r="X383" i="2"/>
  <c r="X384" i="2"/>
  <c r="X385" i="2"/>
  <c r="X386" i="2"/>
  <c r="X387" i="2"/>
  <c r="X388" i="2"/>
  <c r="X389" i="2"/>
  <c r="X390" i="2"/>
  <c r="X391" i="2"/>
  <c r="X392" i="2"/>
  <c r="X393" i="2"/>
  <c r="X394" i="2"/>
  <c r="X395" i="2"/>
  <c r="X396" i="2"/>
  <c r="X397" i="2"/>
  <c r="X398" i="2"/>
  <c r="X399" i="2"/>
  <c r="X400" i="2"/>
  <c r="X401" i="2"/>
  <c r="X402" i="2"/>
  <c r="X403" i="2"/>
  <c r="X404" i="2"/>
  <c r="X405" i="2"/>
  <c r="X406" i="2"/>
  <c r="X407" i="2"/>
  <c r="X408" i="2"/>
  <c r="X409" i="2"/>
  <c r="X410" i="2"/>
  <c r="X411" i="2"/>
  <c r="X412" i="2"/>
  <c r="X413" i="2"/>
  <c r="X414" i="2"/>
  <c r="X415" i="2"/>
  <c r="X416" i="2"/>
  <c r="X417" i="2"/>
  <c r="X418" i="2"/>
  <c r="W2" i="2"/>
  <c r="W3" i="2"/>
  <c r="W4" i="2"/>
  <c r="W5" i="2"/>
  <c r="W6" i="2"/>
  <c r="W7" i="2"/>
  <c r="W8" i="2"/>
  <c r="W9" i="2"/>
  <c r="W10" i="2"/>
  <c r="W11" i="2"/>
  <c r="W12" i="2"/>
  <c r="W13" i="2"/>
  <c r="W14" i="2"/>
  <c r="W15" i="2"/>
  <c r="W16" i="2"/>
  <c r="W17" i="2"/>
  <c r="W18" i="2"/>
  <c r="W19" i="2"/>
  <c r="W20" i="2"/>
  <c r="W21" i="2"/>
  <c r="W22" i="2"/>
  <c r="W23" i="2"/>
  <c r="W24" i="2"/>
  <c r="W25" i="2"/>
  <c r="W26" i="2"/>
  <c r="W27" i="2"/>
  <c r="W28" i="2"/>
  <c r="W29" i="2"/>
  <c r="W30" i="2"/>
  <c r="W31" i="2"/>
  <c r="W32" i="2"/>
  <c r="W33" i="2"/>
  <c r="W34" i="2"/>
  <c r="W35" i="2"/>
  <c r="W36" i="2"/>
  <c r="W37" i="2"/>
  <c r="W38" i="2"/>
  <c r="W39" i="2"/>
  <c r="W40" i="2"/>
  <c r="W41" i="2"/>
  <c r="W42" i="2"/>
  <c r="W43" i="2"/>
  <c r="W44" i="2"/>
  <c r="W45" i="2"/>
  <c r="W46" i="2"/>
  <c r="W47" i="2"/>
  <c r="W48" i="2"/>
  <c r="W49" i="2"/>
  <c r="W50" i="2"/>
  <c r="W51" i="2"/>
  <c r="W52" i="2"/>
  <c r="W53" i="2"/>
  <c r="W54" i="2"/>
  <c r="W55" i="2"/>
  <c r="W56" i="2"/>
  <c r="W57" i="2"/>
  <c r="W58" i="2"/>
  <c r="W59" i="2"/>
  <c r="W60" i="2"/>
  <c r="W61" i="2"/>
  <c r="W62" i="2"/>
  <c r="W63" i="2"/>
  <c r="W64" i="2"/>
  <c r="W65" i="2"/>
  <c r="W66" i="2"/>
  <c r="W67" i="2"/>
  <c r="W68" i="2"/>
  <c r="W69" i="2"/>
  <c r="W70" i="2"/>
  <c r="W71" i="2"/>
  <c r="W72" i="2"/>
  <c r="W73" i="2"/>
  <c r="W74" i="2"/>
  <c r="W75" i="2"/>
  <c r="W76" i="2"/>
  <c r="W77" i="2"/>
  <c r="W78" i="2"/>
  <c r="W79" i="2"/>
  <c r="W80" i="2"/>
  <c r="W81" i="2"/>
  <c r="W82" i="2"/>
  <c r="W83" i="2"/>
  <c r="W84" i="2"/>
  <c r="W85" i="2"/>
  <c r="W86" i="2"/>
  <c r="W87" i="2"/>
  <c r="W88" i="2"/>
  <c r="W89" i="2"/>
  <c r="W90" i="2"/>
  <c r="W91" i="2"/>
  <c r="W92" i="2"/>
  <c r="W93" i="2"/>
  <c r="W94" i="2"/>
  <c r="W95" i="2"/>
  <c r="W96" i="2"/>
  <c r="W97" i="2"/>
  <c r="W98" i="2"/>
  <c r="W99" i="2"/>
  <c r="W100" i="2"/>
  <c r="W101" i="2"/>
  <c r="W102" i="2"/>
  <c r="W103" i="2"/>
  <c r="W104" i="2"/>
  <c r="W105" i="2"/>
  <c r="W106" i="2"/>
  <c r="W107" i="2"/>
  <c r="W108" i="2"/>
  <c r="W109" i="2"/>
  <c r="W110" i="2"/>
  <c r="W111" i="2"/>
  <c r="W112" i="2"/>
  <c r="W113" i="2"/>
  <c r="W114" i="2"/>
  <c r="W115" i="2"/>
  <c r="W116" i="2"/>
  <c r="W117" i="2"/>
  <c r="W118" i="2"/>
  <c r="W119" i="2"/>
  <c r="W120" i="2"/>
  <c r="W121" i="2"/>
  <c r="W122" i="2"/>
  <c r="W123" i="2"/>
  <c r="W124" i="2"/>
  <c r="W125" i="2"/>
  <c r="W126" i="2"/>
  <c r="W127" i="2"/>
  <c r="W128" i="2"/>
  <c r="W129" i="2"/>
  <c r="W130" i="2"/>
  <c r="W131" i="2"/>
  <c r="W132" i="2"/>
  <c r="W133" i="2"/>
  <c r="W134" i="2"/>
  <c r="W135" i="2"/>
  <c r="W136" i="2"/>
  <c r="W137" i="2"/>
  <c r="W138" i="2"/>
  <c r="W139" i="2"/>
  <c r="W140" i="2"/>
  <c r="W141" i="2"/>
  <c r="W142" i="2"/>
  <c r="W143" i="2"/>
  <c r="W144" i="2"/>
  <c r="W145" i="2"/>
  <c r="W146" i="2"/>
  <c r="W147" i="2"/>
  <c r="W148" i="2"/>
  <c r="W149" i="2"/>
  <c r="W150" i="2"/>
  <c r="W151" i="2"/>
  <c r="W152" i="2"/>
  <c r="W153" i="2"/>
  <c r="W154" i="2"/>
  <c r="W155" i="2"/>
  <c r="W156" i="2"/>
  <c r="W157" i="2"/>
  <c r="W158" i="2"/>
  <c r="W159" i="2"/>
  <c r="W160" i="2"/>
  <c r="W161" i="2"/>
  <c r="W162" i="2"/>
  <c r="W163" i="2"/>
  <c r="W164" i="2"/>
  <c r="W165" i="2"/>
  <c r="W166" i="2"/>
  <c r="W167" i="2"/>
  <c r="W168" i="2"/>
  <c r="W169" i="2"/>
  <c r="W170" i="2"/>
  <c r="W171" i="2"/>
  <c r="W172" i="2"/>
  <c r="W173" i="2"/>
  <c r="W174" i="2"/>
  <c r="W175" i="2"/>
  <c r="W176" i="2"/>
  <c r="W177" i="2"/>
  <c r="W178" i="2"/>
  <c r="W179" i="2"/>
  <c r="W180" i="2"/>
  <c r="W181" i="2"/>
  <c r="W182" i="2"/>
  <c r="W183" i="2"/>
  <c r="W184" i="2"/>
  <c r="W185" i="2"/>
  <c r="W186" i="2"/>
  <c r="W187" i="2"/>
  <c r="W188" i="2"/>
  <c r="W189" i="2"/>
  <c r="W190" i="2"/>
  <c r="W191" i="2"/>
  <c r="W192" i="2"/>
  <c r="W193" i="2"/>
  <c r="W194" i="2"/>
  <c r="W195" i="2"/>
  <c r="W196" i="2"/>
  <c r="W197" i="2"/>
  <c r="W198" i="2"/>
  <c r="W199" i="2"/>
  <c r="W200" i="2"/>
  <c r="W201" i="2"/>
  <c r="W202" i="2"/>
  <c r="W203" i="2"/>
  <c r="W204" i="2"/>
  <c r="W205" i="2"/>
  <c r="W206" i="2"/>
  <c r="W207" i="2"/>
  <c r="W208" i="2"/>
  <c r="W209" i="2"/>
  <c r="W210" i="2"/>
  <c r="W211" i="2"/>
  <c r="W212" i="2"/>
  <c r="W213" i="2"/>
  <c r="W214" i="2"/>
  <c r="W215" i="2"/>
  <c r="W216" i="2"/>
  <c r="W217" i="2"/>
  <c r="W218" i="2"/>
  <c r="W219" i="2"/>
  <c r="W220" i="2"/>
  <c r="W221" i="2"/>
  <c r="W222" i="2"/>
  <c r="W223" i="2"/>
  <c r="W224" i="2"/>
  <c r="W225" i="2"/>
  <c r="W226" i="2"/>
  <c r="W227" i="2"/>
  <c r="W228" i="2"/>
  <c r="W229" i="2"/>
  <c r="W230" i="2"/>
  <c r="W231" i="2"/>
  <c r="W232" i="2"/>
  <c r="W233" i="2"/>
  <c r="W234" i="2"/>
  <c r="W235" i="2"/>
  <c r="W236" i="2"/>
  <c r="W237" i="2"/>
  <c r="W238" i="2"/>
  <c r="W239" i="2"/>
  <c r="W240" i="2"/>
  <c r="W241" i="2"/>
  <c r="W242" i="2"/>
  <c r="W243" i="2"/>
  <c r="W244" i="2"/>
  <c r="W245" i="2"/>
  <c r="W246" i="2"/>
  <c r="W247" i="2"/>
  <c r="W248" i="2"/>
  <c r="W249" i="2"/>
  <c r="W250" i="2"/>
  <c r="W251" i="2"/>
  <c r="W252" i="2"/>
  <c r="W253" i="2"/>
  <c r="W254" i="2"/>
  <c r="W255" i="2"/>
  <c r="W256" i="2"/>
  <c r="W257" i="2"/>
  <c r="W258" i="2"/>
  <c r="W259" i="2"/>
  <c r="W260" i="2"/>
  <c r="W261" i="2"/>
  <c r="W262" i="2"/>
  <c r="W263" i="2"/>
  <c r="W264" i="2"/>
  <c r="W265" i="2"/>
  <c r="W266" i="2"/>
  <c r="W267" i="2"/>
  <c r="W268" i="2"/>
  <c r="W269" i="2"/>
  <c r="W270" i="2"/>
  <c r="W271" i="2"/>
  <c r="W272" i="2"/>
  <c r="W273" i="2"/>
  <c r="W274" i="2"/>
  <c r="W275" i="2"/>
  <c r="W276" i="2"/>
  <c r="W277" i="2"/>
  <c r="W278" i="2"/>
  <c r="W279" i="2"/>
  <c r="W280" i="2"/>
  <c r="W281" i="2"/>
  <c r="W282" i="2"/>
  <c r="W283" i="2"/>
  <c r="W284" i="2"/>
  <c r="W285" i="2"/>
  <c r="W286" i="2"/>
  <c r="W287" i="2"/>
  <c r="W288" i="2"/>
  <c r="W289" i="2"/>
  <c r="W290" i="2"/>
  <c r="W291" i="2"/>
  <c r="W292" i="2"/>
  <c r="W293" i="2"/>
  <c r="W294" i="2"/>
  <c r="W295" i="2"/>
  <c r="W296" i="2"/>
  <c r="W297" i="2"/>
  <c r="W298" i="2"/>
  <c r="W299" i="2"/>
  <c r="W300" i="2"/>
  <c r="W301" i="2"/>
  <c r="W302" i="2"/>
  <c r="W303" i="2"/>
  <c r="W304" i="2"/>
  <c r="W305" i="2"/>
  <c r="W306" i="2"/>
  <c r="W307" i="2"/>
  <c r="W308" i="2"/>
  <c r="W309" i="2"/>
  <c r="W310" i="2"/>
  <c r="W311" i="2"/>
  <c r="W312" i="2"/>
  <c r="W313" i="2"/>
  <c r="W314" i="2"/>
  <c r="W315" i="2"/>
  <c r="W316" i="2"/>
  <c r="W317" i="2"/>
  <c r="W318" i="2"/>
  <c r="W319" i="2"/>
  <c r="W320" i="2"/>
  <c r="W321" i="2"/>
  <c r="W322" i="2"/>
  <c r="W323" i="2"/>
  <c r="W324" i="2"/>
  <c r="W325" i="2"/>
  <c r="W326" i="2"/>
  <c r="W327" i="2"/>
  <c r="W328" i="2"/>
  <c r="W329" i="2"/>
  <c r="W330" i="2"/>
  <c r="W331" i="2"/>
  <c r="W332" i="2"/>
  <c r="W333" i="2"/>
  <c r="W334" i="2"/>
  <c r="W335" i="2"/>
  <c r="W336" i="2"/>
  <c r="W337" i="2"/>
  <c r="W338" i="2"/>
  <c r="W339" i="2"/>
  <c r="W340" i="2"/>
  <c r="W341" i="2"/>
  <c r="W342" i="2"/>
  <c r="W343" i="2"/>
  <c r="W344" i="2"/>
  <c r="W345" i="2"/>
  <c r="W346" i="2"/>
  <c r="W347" i="2"/>
  <c r="W348" i="2"/>
  <c r="W349" i="2"/>
  <c r="W350" i="2"/>
  <c r="W351" i="2"/>
  <c r="W352" i="2"/>
  <c r="W353" i="2"/>
  <c r="W354" i="2"/>
  <c r="W355" i="2"/>
  <c r="W356" i="2"/>
  <c r="W357" i="2"/>
  <c r="W358" i="2"/>
  <c r="W359" i="2"/>
  <c r="W360" i="2"/>
  <c r="W361" i="2"/>
  <c r="W362" i="2"/>
  <c r="W363" i="2"/>
  <c r="W364" i="2"/>
  <c r="W365" i="2"/>
  <c r="W366" i="2"/>
  <c r="W367" i="2"/>
  <c r="W368" i="2"/>
  <c r="W369" i="2"/>
  <c r="W370" i="2"/>
  <c r="W371" i="2"/>
  <c r="W372" i="2"/>
  <c r="W373" i="2"/>
  <c r="W374" i="2"/>
  <c r="W375" i="2"/>
  <c r="W376" i="2"/>
  <c r="W377" i="2"/>
  <c r="W378" i="2"/>
  <c r="W379" i="2"/>
  <c r="W380" i="2"/>
  <c r="W381" i="2"/>
  <c r="W382" i="2"/>
  <c r="W383" i="2"/>
  <c r="W384" i="2"/>
  <c r="W385" i="2"/>
  <c r="W386" i="2"/>
  <c r="W387" i="2"/>
  <c r="W388" i="2"/>
  <c r="W389" i="2"/>
  <c r="W390" i="2"/>
  <c r="W391" i="2"/>
  <c r="W392" i="2"/>
  <c r="W393" i="2"/>
  <c r="W394" i="2"/>
  <c r="W395" i="2"/>
  <c r="W396" i="2"/>
  <c r="W397" i="2"/>
  <c r="W398" i="2"/>
  <c r="W399" i="2"/>
  <c r="W400" i="2"/>
  <c r="W401" i="2"/>
  <c r="W402" i="2"/>
  <c r="W403" i="2"/>
  <c r="W404" i="2"/>
  <c r="W405" i="2"/>
  <c r="W406" i="2"/>
  <c r="W407" i="2"/>
  <c r="W408" i="2"/>
  <c r="W409" i="2"/>
  <c r="W410" i="2"/>
  <c r="W411" i="2"/>
  <c r="W412" i="2"/>
  <c r="W413" i="2"/>
  <c r="W414" i="2"/>
  <c r="W415" i="2"/>
  <c r="W416" i="2"/>
  <c r="W417" i="2"/>
  <c r="W418" i="2"/>
  <c r="Y2" i="2"/>
  <c r="Y3" i="2"/>
  <c r="Y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73" i="2"/>
  <c r="Y274" i="2"/>
  <c r="Y275" i="2"/>
  <c r="Y276" i="2"/>
  <c r="Y277" i="2"/>
  <c r="Y278" i="2"/>
  <c r="Y279" i="2"/>
  <c r="Y280" i="2"/>
  <c r="Y281" i="2"/>
  <c r="Y282" i="2"/>
  <c r="Y283" i="2"/>
  <c r="Y284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297" i="2"/>
  <c r="Y298" i="2"/>
  <c r="Y299" i="2"/>
  <c r="Y300" i="2"/>
  <c r="Y301" i="2"/>
  <c r="Y302" i="2"/>
  <c r="Y303" i="2"/>
  <c r="Y304" i="2"/>
  <c r="Y305" i="2"/>
  <c r="Y306" i="2"/>
  <c r="Y307" i="2"/>
  <c r="Y308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33" i="2"/>
  <c r="Y334" i="2"/>
  <c r="Y335" i="2"/>
  <c r="Y336" i="2"/>
  <c r="Y337" i="2"/>
  <c r="Y338" i="2"/>
  <c r="Y339" i="2"/>
  <c r="Y340" i="2"/>
  <c r="Y341" i="2"/>
  <c r="Y342" i="2"/>
  <c r="Y343" i="2"/>
  <c r="Y344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57" i="2"/>
  <c r="Y358" i="2"/>
  <c r="Y359" i="2"/>
  <c r="Y360" i="2"/>
  <c r="Y361" i="2"/>
  <c r="Y362" i="2"/>
  <c r="Y363" i="2"/>
  <c r="Y364" i="2"/>
  <c r="Y365" i="2"/>
  <c r="Y366" i="2"/>
  <c r="Y367" i="2"/>
  <c r="Y368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393" i="2"/>
  <c r="Y394" i="2"/>
  <c r="Y395" i="2"/>
  <c r="Y396" i="2"/>
  <c r="Y397" i="2"/>
  <c r="Y398" i="2"/>
  <c r="Y399" i="2"/>
  <c r="Y400" i="2"/>
  <c r="Y401" i="2"/>
  <c r="Y402" i="2"/>
  <c r="Y403" i="2"/>
  <c r="Y404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17" i="2"/>
  <c r="Y418" i="2"/>
  <c r="V2" i="2"/>
  <c r="V3" i="2"/>
  <c r="V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V252" i="2"/>
  <c r="V253" i="2"/>
  <c r="V254" i="2"/>
  <c r="V255" i="2"/>
  <c r="V256" i="2"/>
  <c r="V257" i="2"/>
  <c r="V258" i="2"/>
  <c r="V259" i="2"/>
  <c r="V260" i="2"/>
  <c r="V261" i="2"/>
  <c r="V262" i="2"/>
  <c r="V263" i="2"/>
  <c r="V264" i="2"/>
  <c r="V265" i="2"/>
  <c r="V266" i="2"/>
  <c r="V267" i="2"/>
  <c r="V268" i="2"/>
  <c r="V269" i="2"/>
  <c r="V270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302" i="2"/>
  <c r="V303" i="2"/>
  <c r="V304" i="2"/>
  <c r="V305" i="2"/>
  <c r="V306" i="2"/>
  <c r="V307" i="2"/>
  <c r="V308" i="2"/>
  <c r="V309" i="2"/>
  <c r="V310" i="2"/>
  <c r="V311" i="2"/>
  <c r="V312" i="2"/>
  <c r="V313" i="2"/>
  <c r="V314" i="2"/>
  <c r="V315" i="2"/>
  <c r="V316" i="2"/>
  <c r="V317" i="2"/>
  <c r="V318" i="2"/>
  <c r="V319" i="2"/>
  <c r="V320" i="2"/>
  <c r="V321" i="2"/>
  <c r="V322" i="2"/>
  <c r="V323" i="2"/>
  <c r="V324" i="2"/>
  <c r="V325" i="2"/>
  <c r="V326" i="2"/>
  <c r="V327" i="2"/>
  <c r="V328" i="2"/>
  <c r="V329" i="2"/>
  <c r="V330" i="2"/>
  <c r="V331" i="2"/>
  <c r="V332" i="2"/>
  <c r="V333" i="2"/>
  <c r="V334" i="2"/>
  <c r="V335" i="2"/>
  <c r="V336" i="2"/>
  <c r="V337" i="2"/>
  <c r="V338" i="2"/>
  <c r="V339" i="2"/>
  <c r="V340" i="2"/>
  <c r="V341" i="2"/>
  <c r="V342" i="2"/>
  <c r="V343" i="2"/>
  <c r="V344" i="2"/>
  <c r="V345" i="2"/>
  <c r="V346" i="2"/>
  <c r="V347" i="2"/>
  <c r="V348" i="2"/>
  <c r="V349" i="2"/>
  <c r="V350" i="2"/>
  <c r="V351" i="2"/>
  <c r="V352" i="2"/>
  <c r="V353" i="2"/>
  <c r="V354" i="2"/>
  <c r="V355" i="2"/>
  <c r="V356" i="2"/>
  <c r="V357" i="2"/>
  <c r="V358" i="2"/>
  <c r="V359" i="2"/>
  <c r="V360" i="2"/>
  <c r="V361" i="2"/>
  <c r="V362" i="2"/>
  <c r="V363" i="2"/>
  <c r="V364" i="2"/>
  <c r="V365" i="2"/>
  <c r="V366" i="2"/>
  <c r="V367" i="2"/>
  <c r="V368" i="2"/>
  <c r="V369" i="2"/>
  <c r="V370" i="2"/>
  <c r="V371" i="2"/>
  <c r="V372" i="2"/>
  <c r="V373" i="2"/>
  <c r="V374" i="2"/>
  <c r="V375" i="2"/>
  <c r="V376" i="2"/>
  <c r="V377" i="2"/>
  <c r="V378" i="2"/>
  <c r="V379" i="2"/>
  <c r="V380" i="2"/>
  <c r="V381" i="2"/>
  <c r="V382" i="2"/>
  <c r="V383" i="2"/>
  <c r="V384" i="2"/>
  <c r="V385" i="2"/>
  <c r="V386" i="2"/>
  <c r="V387" i="2"/>
  <c r="V388" i="2"/>
  <c r="V389" i="2"/>
  <c r="V390" i="2"/>
  <c r="V391" i="2"/>
  <c r="V392" i="2"/>
  <c r="V393" i="2"/>
  <c r="V394" i="2"/>
  <c r="V395" i="2"/>
  <c r="V396" i="2"/>
  <c r="V397" i="2"/>
  <c r="V398" i="2"/>
  <c r="V399" i="2"/>
  <c r="V400" i="2"/>
  <c r="V401" i="2"/>
  <c r="V402" i="2"/>
  <c r="V403" i="2"/>
  <c r="V404" i="2"/>
  <c r="V405" i="2"/>
  <c r="V406" i="2"/>
  <c r="V407" i="2"/>
  <c r="V408" i="2"/>
  <c r="V409" i="2"/>
  <c r="V410" i="2"/>
  <c r="V411" i="2"/>
  <c r="V412" i="2"/>
  <c r="V413" i="2"/>
  <c r="V414" i="2"/>
  <c r="V415" i="2"/>
  <c r="V416" i="2"/>
  <c r="V417" i="2"/>
  <c r="V418" i="2"/>
  <c r="U2" i="2"/>
  <c r="U3" i="2"/>
  <c r="U4" i="2"/>
  <c r="U5" i="2"/>
  <c r="U6" i="2"/>
  <c r="U7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U187" i="2"/>
  <c r="U188" i="2"/>
  <c r="U189" i="2"/>
  <c r="U190" i="2"/>
  <c r="U191" i="2"/>
  <c r="U192" i="2"/>
  <c r="U193" i="2"/>
  <c r="U194" i="2"/>
  <c r="U195" i="2"/>
  <c r="U196" i="2"/>
  <c r="U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U215" i="2"/>
  <c r="U216" i="2"/>
  <c r="U217" i="2"/>
  <c r="U218" i="2"/>
  <c r="U219" i="2"/>
  <c r="U220" i="2"/>
  <c r="U221" i="2"/>
  <c r="U222" i="2"/>
  <c r="U223" i="2"/>
  <c r="U224" i="2"/>
  <c r="U225" i="2"/>
  <c r="U226" i="2"/>
  <c r="U227" i="2"/>
  <c r="U228" i="2"/>
  <c r="U229" i="2"/>
  <c r="U230" i="2"/>
  <c r="U231" i="2"/>
  <c r="U232" i="2"/>
  <c r="U233" i="2"/>
  <c r="U234" i="2"/>
  <c r="U235" i="2"/>
  <c r="U236" i="2"/>
  <c r="U237" i="2"/>
  <c r="U238" i="2"/>
  <c r="U239" i="2"/>
  <c r="U240" i="2"/>
  <c r="U241" i="2"/>
  <c r="U242" i="2"/>
  <c r="U243" i="2"/>
  <c r="U244" i="2"/>
  <c r="U245" i="2"/>
  <c r="U246" i="2"/>
  <c r="U247" i="2"/>
  <c r="U248" i="2"/>
  <c r="U249" i="2"/>
  <c r="U250" i="2"/>
  <c r="U251" i="2"/>
  <c r="U252" i="2"/>
  <c r="U253" i="2"/>
  <c r="U254" i="2"/>
  <c r="U255" i="2"/>
  <c r="U256" i="2"/>
  <c r="U257" i="2"/>
  <c r="U258" i="2"/>
  <c r="U259" i="2"/>
  <c r="U260" i="2"/>
  <c r="U261" i="2"/>
  <c r="U262" i="2"/>
  <c r="U263" i="2"/>
  <c r="U264" i="2"/>
  <c r="U265" i="2"/>
  <c r="U266" i="2"/>
  <c r="U267" i="2"/>
  <c r="U268" i="2"/>
  <c r="U269" i="2"/>
  <c r="U270" i="2"/>
  <c r="U271" i="2"/>
  <c r="U272" i="2"/>
  <c r="U273" i="2"/>
  <c r="U274" i="2"/>
  <c r="U275" i="2"/>
  <c r="U276" i="2"/>
  <c r="U277" i="2"/>
  <c r="U278" i="2"/>
  <c r="U279" i="2"/>
  <c r="U280" i="2"/>
  <c r="U281" i="2"/>
  <c r="U282" i="2"/>
  <c r="U283" i="2"/>
  <c r="U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U303" i="2"/>
  <c r="U304" i="2"/>
  <c r="U305" i="2"/>
  <c r="U306" i="2"/>
  <c r="U307" i="2"/>
  <c r="U308" i="2"/>
  <c r="U309" i="2"/>
  <c r="U310" i="2"/>
  <c r="U311" i="2"/>
  <c r="U312" i="2"/>
  <c r="U313" i="2"/>
  <c r="U314" i="2"/>
  <c r="U315" i="2"/>
  <c r="U316" i="2"/>
  <c r="U317" i="2"/>
  <c r="U318" i="2"/>
  <c r="U319" i="2"/>
  <c r="U320" i="2"/>
  <c r="U321" i="2"/>
  <c r="U322" i="2"/>
  <c r="U323" i="2"/>
  <c r="U324" i="2"/>
  <c r="U325" i="2"/>
  <c r="U326" i="2"/>
  <c r="U327" i="2"/>
  <c r="U328" i="2"/>
  <c r="U329" i="2"/>
  <c r="U330" i="2"/>
  <c r="U331" i="2"/>
  <c r="U332" i="2"/>
  <c r="U333" i="2"/>
  <c r="U334" i="2"/>
  <c r="U335" i="2"/>
  <c r="U336" i="2"/>
  <c r="U337" i="2"/>
  <c r="U338" i="2"/>
  <c r="U339" i="2"/>
  <c r="U340" i="2"/>
  <c r="U341" i="2"/>
  <c r="U342" i="2"/>
  <c r="U343" i="2"/>
  <c r="U344" i="2"/>
  <c r="U345" i="2"/>
  <c r="U346" i="2"/>
  <c r="U347" i="2"/>
  <c r="U348" i="2"/>
  <c r="U349" i="2"/>
  <c r="U350" i="2"/>
  <c r="U351" i="2"/>
  <c r="U352" i="2"/>
  <c r="U353" i="2"/>
  <c r="U354" i="2"/>
  <c r="U355" i="2"/>
  <c r="U356" i="2"/>
  <c r="U357" i="2"/>
  <c r="U358" i="2"/>
  <c r="U359" i="2"/>
  <c r="U360" i="2"/>
  <c r="U361" i="2"/>
  <c r="U362" i="2"/>
  <c r="U363" i="2"/>
  <c r="U364" i="2"/>
  <c r="U365" i="2"/>
  <c r="U366" i="2"/>
  <c r="U367" i="2"/>
  <c r="U368" i="2"/>
  <c r="U369" i="2"/>
  <c r="U370" i="2"/>
  <c r="U371" i="2"/>
  <c r="U372" i="2"/>
  <c r="U373" i="2"/>
  <c r="U374" i="2"/>
  <c r="U375" i="2"/>
  <c r="U376" i="2"/>
  <c r="U377" i="2"/>
  <c r="U378" i="2"/>
  <c r="U379" i="2"/>
  <c r="U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U393" i="2"/>
  <c r="U394" i="2"/>
  <c r="U395" i="2"/>
  <c r="U396" i="2"/>
  <c r="U397" i="2"/>
  <c r="U398" i="2"/>
  <c r="U399" i="2"/>
  <c r="U400" i="2"/>
  <c r="U401" i="2"/>
  <c r="U402" i="2"/>
  <c r="U403" i="2"/>
  <c r="U404" i="2"/>
  <c r="U405" i="2"/>
  <c r="U406" i="2"/>
  <c r="U407" i="2"/>
  <c r="U408" i="2"/>
  <c r="U409" i="2"/>
  <c r="U410" i="2"/>
  <c r="U411" i="2"/>
  <c r="U412" i="2"/>
  <c r="U413" i="2"/>
  <c r="U414" i="2"/>
  <c r="U415" i="2"/>
  <c r="U416" i="2"/>
  <c r="U417" i="2"/>
  <c r="U418" i="2"/>
  <c r="T2" i="2"/>
  <c r="T3" i="2"/>
  <c r="T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S2" i="2"/>
  <c r="S3" i="2"/>
  <c r="S4" i="2"/>
  <c r="S5" i="2"/>
  <c r="S6" i="2"/>
  <c r="S7" i="2"/>
  <c r="S8" i="2"/>
  <c r="S9" i="2"/>
  <c r="S10" i="2"/>
  <c r="S11" i="2"/>
  <c r="S12" i="2"/>
  <c r="S13" i="2"/>
  <c r="S14" i="2"/>
  <c r="S15" i="2"/>
  <c r="S16" i="2"/>
  <c r="S17" i="2"/>
  <c r="S18" i="2"/>
  <c r="S19" i="2"/>
  <c r="S20" i="2"/>
  <c r="S21" i="2"/>
  <c r="S22" i="2"/>
  <c r="S23" i="2"/>
  <c r="S24" i="2"/>
  <c r="S25" i="2"/>
  <c r="S26" i="2"/>
  <c r="S27" i="2"/>
  <c r="S28" i="2"/>
  <c r="S29" i="2"/>
  <c r="S30" i="2"/>
  <c r="S31" i="2"/>
  <c r="S32" i="2"/>
  <c r="S33" i="2"/>
  <c r="S34" i="2"/>
  <c r="S35" i="2"/>
  <c r="S36" i="2"/>
  <c r="S37" i="2"/>
  <c r="S38" i="2"/>
  <c r="S39" i="2"/>
  <c r="S40" i="2"/>
  <c r="S41" i="2"/>
  <c r="S42" i="2"/>
  <c r="S43" i="2"/>
  <c r="S44" i="2"/>
  <c r="S45" i="2"/>
  <c r="S46" i="2"/>
  <c r="S47" i="2"/>
  <c r="S48" i="2"/>
  <c r="S49" i="2"/>
  <c r="S50" i="2"/>
  <c r="S51" i="2"/>
  <c r="S52" i="2"/>
  <c r="S53" i="2"/>
  <c r="S54" i="2"/>
  <c r="S55" i="2"/>
  <c r="S56" i="2"/>
  <c r="S57" i="2"/>
  <c r="S58" i="2"/>
  <c r="S59" i="2"/>
  <c r="S60" i="2"/>
  <c r="S61" i="2"/>
  <c r="S62" i="2"/>
  <c r="S63" i="2"/>
  <c r="S64" i="2"/>
  <c r="S65" i="2"/>
  <c r="S66" i="2"/>
  <c r="S67" i="2"/>
  <c r="S68" i="2"/>
  <c r="S69" i="2"/>
  <c r="S70" i="2"/>
  <c r="S71" i="2"/>
  <c r="S72" i="2"/>
  <c r="S73" i="2"/>
  <c r="S74" i="2"/>
  <c r="S75" i="2"/>
  <c r="S76" i="2"/>
  <c r="S77" i="2"/>
  <c r="S78" i="2"/>
  <c r="S79" i="2"/>
  <c r="S80" i="2"/>
  <c r="S81" i="2"/>
  <c r="S82" i="2"/>
  <c r="S83" i="2"/>
  <c r="S84" i="2"/>
  <c r="S85" i="2"/>
  <c r="S86" i="2"/>
  <c r="S87" i="2"/>
  <c r="S88" i="2"/>
  <c r="S89" i="2"/>
  <c r="S90" i="2"/>
  <c r="S91" i="2"/>
  <c r="S92" i="2"/>
  <c r="S93" i="2"/>
  <c r="S94" i="2"/>
  <c r="S95" i="2"/>
  <c r="S96" i="2"/>
  <c r="S97" i="2"/>
  <c r="S98" i="2"/>
  <c r="S99" i="2"/>
  <c r="S100" i="2"/>
  <c r="S101" i="2"/>
  <c r="S102" i="2"/>
  <c r="S103" i="2"/>
  <c r="S104" i="2"/>
  <c r="S105" i="2"/>
  <c r="S106" i="2"/>
  <c r="S107" i="2"/>
  <c r="S108" i="2"/>
  <c r="S109" i="2"/>
  <c r="S110" i="2"/>
  <c r="S111" i="2"/>
  <c r="S112" i="2"/>
  <c r="S113" i="2"/>
  <c r="S114" i="2"/>
  <c r="S115" i="2"/>
  <c r="S116" i="2"/>
  <c r="S117" i="2"/>
  <c r="S118" i="2"/>
  <c r="S119" i="2"/>
  <c r="S120" i="2"/>
  <c r="S121" i="2"/>
  <c r="S122" i="2"/>
  <c r="S123" i="2"/>
  <c r="S124" i="2"/>
  <c r="S125" i="2"/>
  <c r="S126" i="2"/>
  <c r="S127" i="2"/>
  <c r="S128" i="2"/>
  <c r="S129" i="2"/>
  <c r="S130" i="2"/>
  <c r="S131" i="2"/>
  <c r="S132" i="2"/>
  <c r="S133" i="2"/>
  <c r="S134" i="2"/>
  <c r="S135" i="2"/>
  <c r="S136" i="2"/>
  <c r="S137" i="2"/>
  <c r="S138" i="2"/>
  <c r="S139" i="2"/>
  <c r="S140" i="2"/>
  <c r="S141" i="2"/>
  <c r="S142" i="2"/>
  <c r="S143" i="2"/>
  <c r="S144" i="2"/>
  <c r="S145" i="2"/>
  <c r="S146" i="2"/>
  <c r="S147" i="2"/>
  <c r="S148" i="2"/>
  <c r="S149" i="2"/>
  <c r="S150" i="2"/>
  <c r="S151" i="2"/>
  <c r="S152" i="2"/>
  <c r="S153" i="2"/>
  <c r="S154" i="2"/>
  <c r="S155" i="2"/>
  <c r="S156" i="2"/>
  <c r="S157" i="2"/>
  <c r="S158" i="2"/>
  <c r="S159" i="2"/>
  <c r="S160" i="2"/>
  <c r="S161" i="2"/>
  <c r="S162" i="2"/>
  <c r="S163" i="2"/>
  <c r="S164" i="2"/>
  <c r="S165" i="2"/>
  <c r="S166" i="2"/>
  <c r="S167" i="2"/>
  <c r="S168" i="2"/>
  <c r="S169" i="2"/>
  <c r="S170" i="2"/>
  <c r="S171" i="2"/>
  <c r="S172" i="2"/>
  <c r="S173" i="2"/>
  <c r="S174" i="2"/>
  <c r="S175" i="2"/>
  <c r="S176" i="2"/>
  <c r="S177" i="2"/>
  <c r="S178" i="2"/>
  <c r="S179" i="2"/>
  <c r="S180" i="2"/>
  <c r="S181" i="2"/>
  <c r="S182" i="2"/>
  <c r="S183" i="2"/>
  <c r="S184" i="2"/>
  <c r="S185" i="2"/>
  <c r="S186" i="2"/>
  <c r="S187" i="2"/>
  <c r="S188" i="2"/>
  <c r="S189" i="2"/>
  <c r="S190" i="2"/>
  <c r="S191" i="2"/>
  <c r="S192" i="2"/>
  <c r="S193" i="2"/>
  <c r="S194" i="2"/>
  <c r="S195" i="2"/>
  <c r="S196" i="2"/>
  <c r="S197" i="2"/>
  <c r="S198" i="2"/>
  <c r="S199" i="2"/>
  <c r="S200" i="2"/>
  <c r="S201" i="2"/>
  <c r="S202" i="2"/>
  <c r="S203" i="2"/>
  <c r="S204" i="2"/>
  <c r="S205" i="2"/>
  <c r="S206" i="2"/>
  <c r="S207" i="2"/>
  <c r="S208" i="2"/>
  <c r="S209" i="2"/>
  <c r="S210" i="2"/>
  <c r="S211" i="2"/>
  <c r="S212" i="2"/>
  <c r="S213" i="2"/>
  <c r="S214" i="2"/>
  <c r="S215" i="2"/>
  <c r="S216" i="2"/>
  <c r="S217" i="2"/>
  <c r="S218" i="2"/>
  <c r="S219" i="2"/>
  <c r="S220" i="2"/>
  <c r="S221" i="2"/>
  <c r="S222" i="2"/>
  <c r="S223" i="2"/>
  <c r="S224" i="2"/>
  <c r="S225" i="2"/>
  <c r="S226" i="2"/>
  <c r="S227" i="2"/>
  <c r="S228" i="2"/>
  <c r="S229" i="2"/>
  <c r="S230" i="2"/>
  <c r="S231" i="2"/>
  <c r="S232" i="2"/>
  <c r="S233" i="2"/>
  <c r="S234" i="2"/>
  <c r="S235" i="2"/>
  <c r="S236" i="2"/>
  <c r="S237" i="2"/>
  <c r="S238" i="2"/>
  <c r="S239" i="2"/>
  <c r="S240" i="2"/>
  <c r="S241" i="2"/>
  <c r="S242" i="2"/>
  <c r="S243" i="2"/>
  <c r="S244" i="2"/>
  <c r="S245" i="2"/>
  <c r="S246" i="2"/>
  <c r="S247" i="2"/>
  <c r="S248" i="2"/>
  <c r="S249" i="2"/>
  <c r="S250" i="2"/>
  <c r="S251" i="2"/>
  <c r="S252" i="2"/>
  <c r="S253" i="2"/>
  <c r="S254" i="2"/>
  <c r="S255" i="2"/>
  <c r="S256" i="2"/>
  <c r="S257" i="2"/>
  <c r="S258" i="2"/>
  <c r="S259" i="2"/>
  <c r="S260" i="2"/>
  <c r="S261" i="2"/>
  <c r="S262" i="2"/>
  <c r="S263" i="2"/>
  <c r="S264" i="2"/>
  <c r="S265" i="2"/>
  <c r="S266" i="2"/>
  <c r="S267" i="2"/>
  <c r="S268" i="2"/>
  <c r="S269" i="2"/>
  <c r="S270" i="2"/>
  <c r="S271" i="2"/>
  <c r="S272" i="2"/>
  <c r="S273" i="2"/>
  <c r="S274" i="2"/>
  <c r="S275" i="2"/>
  <c r="S276" i="2"/>
  <c r="S277" i="2"/>
  <c r="S278" i="2"/>
  <c r="S279" i="2"/>
  <c r="S280" i="2"/>
  <c r="S281" i="2"/>
  <c r="S282" i="2"/>
  <c r="S283" i="2"/>
  <c r="S284" i="2"/>
  <c r="S285" i="2"/>
  <c r="S286" i="2"/>
  <c r="S287" i="2"/>
  <c r="S288" i="2"/>
  <c r="S289" i="2"/>
  <c r="S290" i="2"/>
  <c r="S291" i="2"/>
  <c r="S292" i="2"/>
  <c r="S293" i="2"/>
  <c r="S294" i="2"/>
  <c r="S295" i="2"/>
  <c r="S296" i="2"/>
  <c r="S297" i="2"/>
  <c r="S298" i="2"/>
  <c r="S299" i="2"/>
  <c r="S300" i="2"/>
  <c r="S301" i="2"/>
  <c r="S302" i="2"/>
  <c r="S303" i="2"/>
  <c r="S304" i="2"/>
  <c r="S305" i="2"/>
  <c r="S306" i="2"/>
  <c r="S307" i="2"/>
  <c r="S308" i="2"/>
  <c r="S309" i="2"/>
  <c r="S310" i="2"/>
  <c r="S311" i="2"/>
  <c r="S312" i="2"/>
  <c r="S313" i="2"/>
  <c r="S314" i="2"/>
  <c r="S315" i="2"/>
  <c r="S316" i="2"/>
  <c r="S317" i="2"/>
  <c r="S318" i="2"/>
  <c r="S319" i="2"/>
  <c r="S320" i="2"/>
  <c r="S321" i="2"/>
  <c r="S322" i="2"/>
  <c r="S323" i="2"/>
  <c r="S324" i="2"/>
  <c r="S325" i="2"/>
  <c r="S326" i="2"/>
  <c r="S327" i="2"/>
  <c r="S328" i="2"/>
  <c r="S329" i="2"/>
  <c r="S330" i="2"/>
  <c r="S331" i="2"/>
  <c r="S332" i="2"/>
  <c r="S333" i="2"/>
  <c r="S334" i="2"/>
  <c r="S335" i="2"/>
  <c r="S336" i="2"/>
  <c r="S337" i="2"/>
  <c r="S338" i="2"/>
  <c r="S339" i="2"/>
  <c r="S340" i="2"/>
  <c r="S341" i="2"/>
  <c r="S342" i="2"/>
  <c r="S343" i="2"/>
  <c r="S344" i="2"/>
  <c r="S345" i="2"/>
  <c r="S346" i="2"/>
  <c r="S347" i="2"/>
  <c r="S348" i="2"/>
  <c r="S349" i="2"/>
  <c r="S350" i="2"/>
  <c r="S351" i="2"/>
  <c r="S352" i="2"/>
  <c r="S353" i="2"/>
  <c r="S354" i="2"/>
  <c r="S355" i="2"/>
  <c r="S356" i="2"/>
  <c r="S357" i="2"/>
  <c r="S358" i="2"/>
  <c r="S359" i="2"/>
  <c r="S360" i="2"/>
  <c r="S361" i="2"/>
  <c r="S362" i="2"/>
  <c r="S363" i="2"/>
  <c r="S364" i="2"/>
  <c r="S365" i="2"/>
  <c r="S366" i="2"/>
  <c r="S367" i="2"/>
  <c r="S368" i="2"/>
  <c r="S369" i="2"/>
  <c r="S370" i="2"/>
  <c r="S371" i="2"/>
  <c r="S372" i="2"/>
  <c r="S373" i="2"/>
  <c r="S374" i="2"/>
  <c r="S375" i="2"/>
  <c r="S376" i="2"/>
  <c r="S377" i="2"/>
  <c r="S378" i="2"/>
  <c r="S379" i="2"/>
  <c r="S380" i="2"/>
  <c r="S381" i="2"/>
  <c r="S382" i="2"/>
  <c r="S383" i="2"/>
  <c r="S384" i="2"/>
  <c r="S385" i="2"/>
  <c r="S386" i="2"/>
  <c r="S387" i="2"/>
  <c r="S388" i="2"/>
  <c r="S389" i="2"/>
  <c r="S390" i="2"/>
  <c r="S391" i="2"/>
  <c r="S392" i="2"/>
  <c r="S393" i="2"/>
  <c r="S394" i="2"/>
  <c r="S395" i="2"/>
  <c r="S396" i="2"/>
  <c r="S397" i="2"/>
  <c r="S398" i="2"/>
  <c r="S399" i="2"/>
  <c r="S400" i="2"/>
  <c r="S401" i="2"/>
  <c r="S402" i="2"/>
  <c r="S403" i="2"/>
  <c r="S404" i="2"/>
  <c r="S405" i="2"/>
  <c r="S406" i="2"/>
  <c r="S407" i="2"/>
  <c r="S408" i="2"/>
  <c r="S409" i="2"/>
  <c r="S410" i="2"/>
  <c r="S411" i="2"/>
  <c r="S412" i="2"/>
  <c r="S413" i="2"/>
  <c r="S414" i="2"/>
  <c r="S415" i="2"/>
  <c r="S416" i="2"/>
  <c r="S417" i="2"/>
  <c r="S418" i="2"/>
  <c r="R2" i="2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Q2" i="2"/>
  <c r="Q3" i="2"/>
  <c r="Q4" i="2"/>
  <c r="Q5" i="2"/>
  <c r="Q6" i="2"/>
  <c r="Q7" i="2"/>
  <c r="Q8" i="2"/>
  <c r="Q9" i="2"/>
  <c r="Q10" i="2"/>
  <c r="Q11" i="2"/>
  <c r="Q12" i="2"/>
  <c r="Q13" i="2"/>
  <c r="Q14" i="2"/>
  <c r="Q15" i="2"/>
  <c r="Q16" i="2"/>
  <c r="Q17" i="2"/>
  <c r="Q18" i="2"/>
  <c r="Q19" i="2"/>
  <c r="Q20" i="2"/>
  <c r="Q21" i="2"/>
  <c r="Q22" i="2"/>
  <c r="Q23" i="2"/>
  <c r="Q24" i="2"/>
  <c r="Q25" i="2"/>
  <c r="Q26" i="2"/>
  <c r="Q27" i="2"/>
  <c r="Q28" i="2"/>
  <c r="Q29" i="2"/>
  <c r="Q30" i="2"/>
  <c r="Q31" i="2"/>
  <c r="Q32" i="2"/>
  <c r="Q33" i="2"/>
  <c r="Q34" i="2"/>
  <c r="Q35" i="2"/>
  <c r="Q36" i="2"/>
  <c r="Q37" i="2"/>
  <c r="Q38" i="2"/>
  <c r="Q39" i="2"/>
  <c r="Q40" i="2"/>
  <c r="Q41" i="2"/>
  <c r="Q42" i="2"/>
  <c r="Q43" i="2"/>
  <c r="Q44" i="2"/>
  <c r="Q45" i="2"/>
  <c r="Q46" i="2"/>
  <c r="Q47" i="2"/>
  <c r="Q48" i="2"/>
  <c r="Q49" i="2"/>
  <c r="Q50" i="2"/>
  <c r="Q51" i="2"/>
  <c r="Q52" i="2"/>
  <c r="Q53" i="2"/>
  <c r="Q54" i="2"/>
  <c r="Q55" i="2"/>
  <c r="Q56" i="2"/>
  <c r="Q57" i="2"/>
  <c r="Q58" i="2"/>
  <c r="Q59" i="2"/>
  <c r="Q60" i="2"/>
  <c r="Q61" i="2"/>
  <c r="Q62" i="2"/>
  <c r="Q63" i="2"/>
  <c r="Q64" i="2"/>
  <c r="Q65" i="2"/>
  <c r="Q66" i="2"/>
  <c r="Q67" i="2"/>
  <c r="Q68" i="2"/>
  <c r="Q69" i="2"/>
  <c r="Q70" i="2"/>
  <c r="Q71" i="2"/>
  <c r="Q72" i="2"/>
  <c r="Q73" i="2"/>
  <c r="Q74" i="2"/>
  <c r="Q75" i="2"/>
  <c r="Q76" i="2"/>
  <c r="Q77" i="2"/>
  <c r="Q78" i="2"/>
  <c r="Q79" i="2"/>
  <c r="Q80" i="2"/>
  <c r="Q81" i="2"/>
  <c r="Q82" i="2"/>
  <c r="Q83" i="2"/>
  <c r="Q84" i="2"/>
  <c r="Q85" i="2"/>
  <c r="Q86" i="2"/>
  <c r="Q87" i="2"/>
  <c r="Q88" i="2"/>
  <c r="Q89" i="2"/>
  <c r="Q90" i="2"/>
  <c r="Q91" i="2"/>
  <c r="Q92" i="2"/>
  <c r="Q93" i="2"/>
  <c r="Q94" i="2"/>
  <c r="Q95" i="2"/>
  <c r="Q96" i="2"/>
  <c r="Q97" i="2"/>
  <c r="Q98" i="2"/>
  <c r="Q99" i="2"/>
  <c r="Q100" i="2"/>
  <c r="Q101" i="2"/>
  <c r="Q102" i="2"/>
  <c r="Q103" i="2"/>
  <c r="Q104" i="2"/>
  <c r="Q105" i="2"/>
  <c r="Q106" i="2"/>
  <c r="Q107" i="2"/>
  <c r="Q108" i="2"/>
  <c r="Q109" i="2"/>
  <c r="Q110" i="2"/>
  <c r="Q111" i="2"/>
  <c r="Q112" i="2"/>
  <c r="Q113" i="2"/>
  <c r="Q114" i="2"/>
  <c r="Q115" i="2"/>
  <c r="Q116" i="2"/>
  <c r="Q117" i="2"/>
  <c r="Q118" i="2"/>
  <c r="Q119" i="2"/>
  <c r="Q120" i="2"/>
  <c r="Q121" i="2"/>
  <c r="Q122" i="2"/>
  <c r="Q123" i="2"/>
  <c r="Q124" i="2"/>
  <c r="Q125" i="2"/>
  <c r="Q126" i="2"/>
  <c r="Q127" i="2"/>
  <c r="Q128" i="2"/>
  <c r="Q129" i="2"/>
  <c r="Q130" i="2"/>
  <c r="Q131" i="2"/>
  <c r="Q132" i="2"/>
  <c r="Q133" i="2"/>
  <c r="Q134" i="2"/>
  <c r="Q135" i="2"/>
  <c r="Q136" i="2"/>
  <c r="Q137" i="2"/>
  <c r="Q138" i="2"/>
  <c r="Q139" i="2"/>
  <c r="Q140" i="2"/>
  <c r="Q141" i="2"/>
  <c r="Q142" i="2"/>
  <c r="Q143" i="2"/>
  <c r="Q144" i="2"/>
  <c r="Q145" i="2"/>
  <c r="Q146" i="2"/>
  <c r="Q147" i="2"/>
  <c r="Q148" i="2"/>
  <c r="Q149" i="2"/>
  <c r="Q150" i="2"/>
  <c r="Q151" i="2"/>
  <c r="Q152" i="2"/>
  <c r="Q153" i="2"/>
  <c r="Q154" i="2"/>
  <c r="Q155" i="2"/>
  <c r="Q156" i="2"/>
  <c r="Q157" i="2"/>
  <c r="Q158" i="2"/>
  <c r="Q159" i="2"/>
  <c r="Q160" i="2"/>
  <c r="Q161" i="2"/>
  <c r="Q162" i="2"/>
  <c r="Q163" i="2"/>
  <c r="Q164" i="2"/>
  <c r="Q165" i="2"/>
  <c r="Q166" i="2"/>
  <c r="Q167" i="2"/>
  <c r="Q168" i="2"/>
  <c r="Q169" i="2"/>
  <c r="Q170" i="2"/>
  <c r="Q171" i="2"/>
  <c r="Q172" i="2"/>
  <c r="Q173" i="2"/>
  <c r="Q174" i="2"/>
  <c r="Q175" i="2"/>
  <c r="Q176" i="2"/>
  <c r="Q177" i="2"/>
  <c r="Q178" i="2"/>
  <c r="Q179" i="2"/>
  <c r="Q180" i="2"/>
  <c r="Q181" i="2"/>
  <c r="Q182" i="2"/>
  <c r="Q183" i="2"/>
  <c r="Q184" i="2"/>
  <c r="Q185" i="2"/>
  <c r="Q186" i="2"/>
  <c r="Q187" i="2"/>
  <c r="Q188" i="2"/>
  <c r="Q189" i="2"/>
  <c r="Q190" i="2"/>
  <c r="Q191" i="2"/>
  <c r="Q192" i="2"/>
  <c r="Q193" i="2"/>
  <c r="Q194" i="2"/>
  <c r="Q195" i="2"/>
  <c r="Q196" i="2"/>
  <c r="Q197" i="2"/>
  <c r="Q198" i="2"/>
  <c r="Q199" i="2"/>
  <c r="Q200" i="2"/>
  <c r="Q201" i="2"/>
  <c r="Q202" i="2"/>
  <c r="Q203" i="2"/>
  <c r="Q204" i="2"/>
  <c r="Q205" i="2"/>
  <c r="Q206" i="2"/>
  <c r="Q207" i="2"/>
  <c r="Q208" i="2"/>
  <c r="Q209" i="2"/>
  <c r="Q210" i="2"/>
  <c r="Q211" i="2"/>
  <c r="Q212" i="2"/>
  <c r="Q213" i="2"/>
  <c r="Q214" i="2"/>
  <c r="Q215" i="2"/>
  <c r="Q216" i="2"/>
  <c r="Q217" i="2"/>
  <c r="Q218" i="2"/>
  <c r="Q219" i="2"/>
  <c r="Q220" i="2"/>
  <c r="Q221" i="2"/>
  <c r="Q222" i="2"/>
  <c r="Q223" i="2"/>
  <c r="Q224" i="2"/>
  <c r="Q225" i="2"/>
  <c r="Q226" i="2"/>
  <c r="Q227" i="2"/>
  <c r="Q228" i="2"/>
  <c r="Q229" i="2"/>
  <c r="Q230" i="2"/>
  <c r="Q231" i="2"/>
  <c r="Q232" i="2"/>
  <c r="Q233" i="2"/>
  <c r="Q234" i="2"/>
  <c r="Q235" i="2"/>
  <c r="Q236" i="2"/>
  <c r="Q237" i="2"/>
  <c r="Q238" i="2"/>
  <c r="Q239" i="2"/>
  <c r="Q240" i="2"/>
  <c r="Q241" i="2"/>
  <c r="Q242" i="2"/>
  <c r="Q243" i="2"/>
  <c r="Q244" i="2"/>
  <c r="Q245" i="2"/>
  <c r="Q246" i="2"/>
  <c r="Q247" i="2"/>
  <c r="Q248" i="2"/>
  <c r="Q249" i="2"/>
  <c r="Q250" i="2"/>
  <c r="Q251" i="2"/>
  <c r="Q252" i="2"/>
  <c r="Q253" i="2"/>
  <c r="Q254" i="2"/>
  <c r="Q255" i="2"/>
  <c r="Q256" i="2"/>
  <c r="Q257" i="2"/>
  <c r="Q258" i="2"/>
  <c r="Q259" i="2"/>
  <c r="Q260" i="2"/>
  <c r="Q261" i="2"/>
  <c r="Q262" i="2"/>
  <c r="Q263" i="2"/>
  <c r="Q264" i="2"/>
  <c r="Q265" i="2"/>
  <c r="Q266" i="2"/>
  <c r="Q267" i="2"/>
  <c r="Q268" i="2"/>
  <c r="Q269" i="2"/>
  <c r="Q270" i="2"/>
  <c r="Q271" i="2"/>
  <c r="Q272" i="2"/>
  <c r="Q273" i="2"/>
  <c r="Q274" i="2"/>
  <c r="Q275" i="2"/>
  <c r="Q276" i="2"/>
  <c r="Q277" i="2"/>
  <c r="Q278" i="2"/>
  <c r="Q279" i="2"/>
  <c r="Q280" i="2"/>
  <c r="Q281" i="2"/>
  <c r="Q282" i="2"/>
  <c r="Q283" i="2"/>
  <c r="Q284" i="2"/>
  <c r="Q285" i="2"/>
  <c r="Q286" i="2"/>
  <c r="Q287" i="2"/>
  <c r="Q288" i="2"/>
  <c r="Q289" i="2"/>
  <c r="Q290" i="2"/>
  <c r="Q291" i="2"/>
  <c r="Q292" i="2"/>
  <c r="Q293" i="2"/>
  <c r="Q294" i="2"/>
  <c r="Q295" i="2"/>
  <c r="Q296" i="2"/>
  <c r="Q297" i="2"/>
  <c r="Q298" i="2"/>
  <c r="Q299" i="2"/>
  <c r="Q300" i="2"/>
  <c r="Q301" i="2"/>
  <c r="Q302" i="2"/>
  <c r="Q303" i="2"/>
  <c r="Q304" i="2"/>
  <c r="Q305" i="2"/>
  <c r="Q306" i="2"/>
  <c r="Q307" i="2"/>
  <c r="Q308" i="2"/>
  <c r="Q309" i="2"/>
  <c r="Q310" i="2"/>
  <c r="Q311" i="2"/>
  <c r="Q312" i="2"/>
  <c r="Q313" i="2"/>
  <c r="Q314" i="2"/>
  <c r="Q315" i="2"/>
  <c r="Q316" i="2"/>
  <c r="Q317" i="2"/>
  <c r="Q318" i="2"/>
  <c r="Q319" i="2"/>
  <c r="Q320" i="2"/>
  <c r="Q321" i="2"/>
  <c r="Q322" i="2"/>
  <c r="Q323" i="2"/>
  <c r="Q324" i="2"/>
  <c r="Q325" i="2"/>
  <c r="Q326" i="2"/>
  <c r="Q327" i="2"/>
  <c r="Q328" i="2"/>
  <c r="Q329" i="2"/>
  <c r="Q330" i="2"/>
  <c r="Q331" i="2"/>
  <c r="Q332" i="2"/>
  <c r="Q333" i="2"/>
  <c r="Q334" i="2"/>
  <c r="Q335" i="2"/>
  <c r="Q336" i="2"/>
  <c r="Q337" i="2"/>
  <c r="Q338" i="2"/>
  <c r="Q339" i="2"/>
  <c r="Q340" i="2"/>
  <c r="Q341" i="2"/>
  <c r="Q342" i="2"/>
  <c r="Q343" i="2"/>
  <c r="Q344" i="2"/>
  <c r="Q345" i="2"/>
  <c r="Q346" i="2"/>
  <c r="Q347" i="2"/>
  <c r="Q348" i="2"/>
  <c r="Q349" i="2"/>
  <c r="Q350" i="2"/>
  <c r="Q351" i="2"/>
  <c r="Q352" i="2"/>
  <c r="Q353" i="2"/>
  <c r="Q354" i="2"/>
  <c r="Q355" i="2"/>
  <c r="Q356" i="2"/>
  <c r="Q357" i="2"/>
  <c r="Q358" i="2"/>
  <c r="Q359" i="2"/>
  <c r="Q360" i="2"/>
  <c r="Q361" i="2"/>
  <c r="Q362" i="2"/>
  <c r="Q363" i="2"/>
  <c r="Q364" i="2"/>
  <c r="Q365" i="2"/>
  <c r="Q366" i="2"/>
  <c r="Q367" i="2"/>
  <c r="Q368" i="2"/>
  <c r="Q369" i="2"/>
  <c r="Q370" i="2"/>
  <c r="Q371" i="2"/>
  <c r="Q372" i="2"/>
  <c r="Q373" i="2"/>
  <c r="Q374" i="2"/>
  <c r="Q375" i="2"/>
  <c r="Q376" i="2"/>
  <c r="Q377" i="2"/>
  <c r="Q378" i="2"/>
  <c r="Q379" i="2"/>
  <c r="Q380" i="2"/>
  <c r="Q381" i="2"/>
  <c r="Q382" i="2"/>
  <c r="Q383" i="2"/>
  <c r="Q384" i="2"/>
  <c r="Q385" i="2"/>
  <c r="Q386" i="2"/>
  <c r="Q387" i="2"/>
  <c r="Q388" i="2"/>
  <c r="Q389" i="2"/>
  <c r="Q390" i="2"/>
  <c r="Q391" i="2"/>
  <c r="Q392" i="2"/>
  <c r="Q393" i="2"/>
  <c r="Q394" i="2"/>
  <c r="Q395" i="2"/>
  <c r="Q396" i="2"/>
  <c r="Q397" i="2"/>
  <c r="Q398" i="2"/>
  <c r="Q399" i="2"/>
  <c r="Q400" i="2"/>
  <c r="Q401" i="2"/>
  <c r="Q402" i="2"/>
  <c r="Q403" i="2"/>
  <c r="Q404" i="2"/>
  <c r="Q405" i="2"/>
  <c r="Q406" i="2"/>
  <c r="Q407" i="2"/>
  <c r="Q408" i="2"/>
  <c r="Q409" i="2"/>
  <c r="Q410" i="2"/>
  <c r="Q411" i="2"/>
  <c r="Q412" i="2"/>
  <c r="Q413" i="2"/>
  <c r="Q414" i="2"/>
  <c r="Q415" i="2"/>
  <c r="Q416" i="2"/>
  <c r="Q417" i="2"/>
  <c r="Q418" i="2"/>
  <c r="P2" i="2"/>
  <c r="P3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O2" i="2"/>
  <c r="O3" i="2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N2" i="2"/>
  <c r="N3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2" i="2"/>
  <c r="N273" i="2"/>
  <c r="N274" i="2"/>
  <c r="N275" i="2"/>
  <c r="N276" i="2"/>
  <c r="N277" i="2"/>
  <c r="N278" i="2"/>
  <c r="N279" i="2"/>
  <c r="N280" i="2"/>
  <c r="N281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298" i="2"/>
  <c r="N299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3" i="2"/>
  <c r="N314" i="2"/>
  <c r="N315" i="2"/>
  <c r="N316" i="2"/>
  <c r="N317" i="2"/>
  <c r="N318" i="2"/>
  <c r="N319" i="2"/>
  <c r="N320" i="2"/>
  <c r="N321" i="2"/>
  <c r="N322" i="2"/>
  <c r="N323" i="2"/>
  <c r="N324" i="2"/>
  <c r="N325" i="2"/>
  <c r="N326" i="2"/>
  <c r="N327" i="2"/>
  <c r="N328" i="2"/>
  <c r="N329" i="2"/>
  <c r="N330" i="2"/>
  <c r="N331" i="2"/>
  <c r="N332" i="2"/>
  <c r="N333" i="2"/>
  <c r="N334" i="2"/>
  <c r="N335" i="2"/>
  <c r="N336" i="2"/>
  <c r="N337" i="2"/>
  <c r="N338" i="2"/>
  <c r="N339" i="2"/>
  <c r="N340" i="2"/>
  <c r="N341" i="2"/>
  <c r="N342" i="2"/>
  <c r="N343" i="2"/>
  <c r="N344" i="2"/>
  <c r="N345" i="2"/>
  <c r="N346" i="2"/>
  <c r="N347" i="2"/>
  <c r="N348" i="2"/>
  <c r="N349" i="2"/>
  <c r="N350" i="2"/>
  <c r="N351" i="2"/>
  <c r="N352" i="2"/>
  <c r="N353" i="2"/>
  <c r="N354" i="2"/>
  <c r="N355" i="2"/>
  <c r="N356" i="2"/>
  <c r="N357" i="2"/>
  <c r="N358" i="2"/>
  <c r="N359" i="2"/>
  <c r="N360" i="2"/>
  <c r="N361" i="2"/>
  <c r="N362" i="2"/>
  <c r="N363" i="2"/>
  <c r="N364" i="2"/>
  <c r="N365" i="2"/>
  <c r="N366" i="2"/>
  <c r="N367" i="2"/>
  <c r="N368" i="2"/>
  <c r="N369" i="2"/>
  <c r="N370" i="2"/>
  <c r="N371" i="2"/>
  <c r="N372" i="2"/>
  <c r="N373" i="2"/>
  <c r="N374" i="2"/>
  <c r="N375" i="2"/>
  <c r="N376" i="2"/>
  <c r="N377" i="2"/>
  <c r="N378" i="2"/>
  <c r="N379" i="2"/>
  <c r="N380" i="2"/>
  <c r="N381" i="2"/>
  <c r="N382" i="2"/>
  <c r="N383" i="2"/>
  <c r="N384" i="2"/>
  <c r="N385" i="2"/>
  <c r="N386" i="2"/>
  <c r="N387" i="2"/>
  <c r="N388" i="2"/>
  <c r="N389" i="2"/>
  <c r="N390" i="2"/>
  <c r="N391" i="2"/>
  <c r="N392" i="2"/>
  <c r="N393" i="2"/>
  <c r="N394" i="2"/>
  <c r="N395" i="2"/>
  <c r="N396" i="2"/>
  <c r="N397" i="2"/>
  <c r="N398" i="2"/>
  <c r="N399" i="2"/>
  <c r="N400" i="2"/>
  <c r="N401" i="2"/>
  <c r="N402" i="2"/>
  <c r="N403" i="2"/>
  <c r="N404" i="2"/>
  <c r="N405" i="2"/>
  <c r="N406" i="2"/>
  <c r="N407" i="2"/>
  <c r="N408" i="2"/>
  <c r="N409" i="2"/>
  <c r="N410" i="2"/>
  <c r="N411" i="2"/>
  <c r="N412" i="2"/>
  <c r="N413" i="2"/>
  <c r="N414" i="2"/>
  <c r="N415" i="2"/>
  <c r="N416" i="2"/>
  <c r="N417" i="2"/>
  <c r="N418" i="2"/>
  <c r="M2" i="2"/>
  <c r="M3" i="2"/>
  <c r="M4" i="2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43" i="2"/>
  <c r="M44" i="2"/>
  <c r="M45" i="2"/>
  <c r="M46" i="2"/>
  <c r="M47" i="2"/>
  <c r="M48" i="2"/>
  <c r="M49" i="2"/>
  <c r="M50" i="2"/>
  <c r="M51" i="2"/>
  <c r="M52" i="2"/>
  <c r="M53" i="2"/>
  <c r="M54" i="2"/>
  <c r="M55" i="2"/>
  <c r="M56" i="2"/>
  <c r="M57" i="2"/>
  <c r="M58" i="2"/>
  <c r="M59" i="2"/>
  <c r="M60" i="2"/>
  <c r="M61" i="2"/>
  <c r="M62" i="2"/>
  <c r="M63" i="2"/>
  <c r="M64" i="2"/>
  <c r="M65" i="2"/>
  <c r="M66" i="2"/>
  <c r="M67" i="2"/>
  <c r="M68" i="2"/>
  <c r="M69" i="2"/>
  <c r="M70" i="2"/>
  <c r="M71" i="2"/>
  <c r="M72" i="2"/>
  <c r="M73" i="2"/>
  <c r="M74" i="2"/>
  <c r="M75" i="2"/>
  <c r="M76" i="2"/>
  <c r="M77" i="2"/>
  <c r="M78" i="2"/>
  <c r="M79" i="2"/>
  <c r="M80" i="2"/>
  <c r="M81" i="2"/>
  <c r="M82" i="2"/>
  <c r="M83" i="2"/>
  <c r="M84" i="2"/>
  <c r="M85" i="2"/>
  <c r="M86" i="2"/>
  <c r="M87" i="2"/>
  <c r="M88" i="2"/>
  <c r="M89" i="2"/>
  <c r="M90" i="2"/>
  <c r="M91" i="2"/>
  <c r="M92" i="2"/>
  <c r="M93" i="2"/>
  <c r="M94" i="2"/>
  <c r="M95" i="2"/>
  <c r="M96" i="2"/>
  <c r="M97" i="2"/>
  <c r="M98" i="2"/>
  <c r="M99" i="2"/>
  <c r="M100" i="2"/>
  <c r="M101" i="2"/>
  <c r="M102" i="2"/>
  <c r="M103" i="2"/>
  <c r="M104" i="2"/>
  <c r="M105" i="2"/>
  <c r="M106" i="2"/>
  <c r="M107" i="2"/>
  <c r="M108" i="2"/>
  <c r="M109" i="2"/>
  <c r="M110" i="2"/>
  <c r="M111" i="2"/>
  <c r="M112" i="2"/>
  <c r="M113" i="2"/>
  <c r="M114" i="2"/>
  <c r="M115" i="2"/>
  <c r="M116" i="2"/>
  <c r="M117" i="2"/>
  <c r="M118" i="2"/>
  <c r="M119" i="2"/>
  <c r="M120" i="2"/>
  <c r="M121" i="2"/>
  <c r="M122" i="2"/>
  <c r="M123" i="2"/>
  <c r="M124" i="2"/>
  <c r="M125" i="2"/>
  <c r="M126" i="2"/>
  <c r="M127" i="2"/>
  <c r="M128" i="2"/>
  <c r="M129" i="2"/>
  <c r="M130" i="2"/>
  <c r="M131" i="2"/>
  <c r="M132" i="2"/>
  <c r="M133" i="2"/>
  <c r="M134" i="2"/>
  <c r="M135" i="2"/>
  <c r="M136" i="2"/>
  <c r="M137" i="2"/>
  <c r="M138" i="2"/>
  <c r="M139" i="2"/>
  <c r="M140" i="2"/>
  <c r="M141" i="2"/>
  <c r="M142" i="2"/>
  <c r="M143" i="2"/>
  <c r="M144" i="2"/>
  <c r="M145" i="2"/>
  <c r="M146" i="2"/>
  <c r="M147" i="2"/>
  <c r="M148" i="2"/>
  <c r="M149" i="2"/>
  <c r="M150" i="2"/>
  <c r="M151" i="2"/>
  <c r="M152" i="2"/>
  <c r="M153" i="2"/>
  <c r="M154" i="2"/>
  <c r="M155" i="2"/>
  <c r="M156" i="2"/>
  <c r="M157" i="2"/>
  <c r="M158" i="2"/>
  <c r="M159" i="2"/>
  <c r="M160" i="2"/>
  <c r="M161" i="2"/>
  <c r="M162" i="2"/>
  <c r="M163" i="2"/>
  <c r="M164" i="2"/>
  <c r="M165" i="2"/>
  <c r="M166" i="2"/>
  <c r="M167" i="2"/>
  <c r="M168" i="2"/>
  <c r="M169" i="2"/>
  <c r="M170" i="2"/>
  <c r="M171" i="2"/>
  <c r="M172" i="2"/>
  <c r="M173" i="2"/>
  <c r="M174" i="2"/>
  <c r="M175" i="2"/>
  <c r="M176" i="2"/>
  <c r="M177" i="2"/>
  <c r="M178" i="2"/>
  <c r="M179" i="2"/>
  <c r="M180" i="2"/>
  <c r="M181" i="2"/>
  <c r="M182" i="2"/>
  <c r="M183" i="2"/>
  <c r="M184" i="2"/>
  <c r="M185" i="2"/>
  <c r="M186" i="2"/>
  <c r="M187" i="2"/>
  <c r="M188" i="2"/>
  <c r="M189" i="2"/>
  <c r="M190" i="2"/>
  <c r="M191" i="2"/>
  <c r="M192" i="2"/>
  <c r="M193" i="2"/>
  <c r="M194" i="2"/>
  <c r="M195" i="2"/>
  <c r="M196" i="2"/>
  <c r="M197" i="2"/>
  <c r="M198" i="2"/>
  <c r="M199" i="2"/>
  <c r="M200" i="2"/>
  <c r="M201" i="2"/>
  <c r="M202" i="2"/>
  <c r="M203" i="2"/>
  <c r="M204" i="2"/>
  <c r="M205" i="2"/>
  <c r="M206" i="2"/>
  <c r="M207" i="2"/>
  <c r="M208" i="2"/>
  <c r="M209" i="2"/>
  <c r="M210" i="2"/>
  <c r="M211" i="2"/>
  <c r="M212" i="2"/>
  <c r="M213" i="2"/>
  <c r="M214" i="2"/>
  <c r="M215" i="2"/>
  <c r="M216" i="2"/>
  <c r="M217" i="2"/>
  <c r="M218" i="2"/>
  <c r="M219" i="2"/>
  <c r="M220" i="2"/>
  <c r="M221" i="2"/>
  <c r="M222" i="2"/>
  <c r="M223" i="2"/>
  <c r="M224" i="2"/>
  <c r="M225" i="2"/>
  <c r="M226" i="2"/>
  <c r="M227" i="2"/>
  <c r="M228" i="2"/>
  <c r="M229" i="2"/>
  <c r="M230" i="2"/>
  <c r="M231" i="2"/>
  <c r="M232" i="2"/>
  <c r="M233" i="2"/>
  <c r="M234" i="2"/>
  <c r="M235" i="2"/>
  <c r="M236" i="2"/>
  <c r="M237" i="2"/>
  <c r="M238" i="2"/>
  <c r="M239" i="2"/>
  <c r="M240" i="2"/>
  <c r="M241" i="2"/>
  <c r="M242" i="2"/>
  <c r="M243" i="2"/>
  <c r="M244" i="2"/>
  <c r="M245" i="2"/>
  <c r="M246" i="2"/>
  <c r="M247" i="2"/>
  <c r="M248" i="2"/>
  <c r="M249" i="2"/>
  <c r="M250" i="2"/>
  <c r="M251" i="2"/>
  <c r="M252" i="2"/>
  <c r="M253" i="2"/>
  <c r="M254" i="2"/>
  <c r="M255" i="2"/>
  <c r="M256" i="2"/>
  <c r="M257" i="2"/>
  <c r="M258" i="2"/>
  <c r="M259" i="2"/>
  <c r="M260" i="2"/>
  <c r="M261" i="2"/>
  <c r="M262" i="2"/>
  <c r="M263" i="2"/>
  <c r="M264" i="2"/>
  <c r="M265" i="2"/>
  <c r="M266" i="2"/>
  <c r="M267" i="2"/>
  <c r="M268" i="2"/>
  <c r="M269" i="2"/>
  <c r="M270" i="2"/>
  <c r="M271" i="2"/>
  <c r="M272" i="2"/>
  <c r="M273" i="2"/>
  <c r="M274" i="2"/>
  <c r="M275" i="2"/>
  <c r="M276" i="2"/>
  <c r="M277" i="2"/>
  <c r="M278" i="2"/>
  <c r="M279" i="2"/>
  <c r="M280" i="2"/>
  <c r="M281" i="2"/>
  <c r="M282" i="2"/>
  <c r="M283" i="2"/>
  <c r="M284" i="2"/>
  <c r="M285" i="2"/>
  <c r="M286" i="2"/>
  <c r="M287" i="2"/>
  <c r="M288" i="2"/>
  <c r="M289" i="2"/>
  <c r="M290" i="2"/>
  <c r="M291" i="2"/>
  <c r="M292" i="2"/>
  <c r="M293" i="2"/>
  <c r="M294" i="2"/>
  <c r="M295" i="2"/>
  <c r="M296" i="2"/>
  <c r="M297" i="2"/>
  <c r="M298" i="2"/>
  <c r="M299" i="2"/>
  <c r="M300" i="2"/>
  <c r="M301" i="2"/>
  <c r="M302" i="2"/>
  <c r="M303" i="2"/>
  <c r="M304" i="2"/>
  <c r="M305" i="2"/>
  <c r="M306" i="2"/>
  <c r="M307" i="2"/>
  <c r="M308" i="2"/>
  <c r="M309" i="2"/>
  <c r="M310" i="2"/>
  <c r="M311" i="2"/>
  <c r="M312" i="2"/>
  <c r="M313" i="2"/>
  <c r="M314" i="2"/>
  <c r="M315" i="2"/>
  <c r="M316" i="2"/>
  <c r="M317" i="2"/>
  <c r="M318" i="2"/>
  <c r="M319" i="2"/>
  <c r="M320" i="2"/>
  <c r="M321" i="2"/>
  <c r="M322" i="2"/>
  <c r="M323" i="2"/>
  <c r="M324" i="2"/>
  <c r="M325" i="2"/>
  <c r="M326" i="2"/>
  <c r="M327" i="2"/>
  <c r="M328" i="2"/>
  <c r="M329" i="2"/>
  <c r="M330" i="2"/>
  <c r="M331" i="2"/>
  <c r="M332" i="2"/>
  <c r="M333" i="2"/>
  <c r="M334" i="2"/>
  <c r="M335" i="2"/>
  <c r="M336" i="2"/>
  <c r="M337" i="2"/>
  <c r="M338" i="2"/>
  <c r="M339" i="2"/>
  <c r="M340" i="2"/>
  <c r="M341" i="2"/>
  <c r="M342" i="2"/>
  <c r="M343" i="2"/>
  <c r="M344" i="2"/>
  <c r="M345" i="2"/>
  <c r="M346" i="2"/>
  <c r="M347" i="2"/>
  <c r="M348" i="2"/>
  <c r="M349" i="2"/>
  <c r="M350" i="2"/>
  <c r="M351" i="2"/>
  <c r="M352" i="2"/>
  <c r="M353" i="2"/>
  <c r="M354" i="2"/>
  <c r="M355" i="2"/>
  <c r="M356" i="2"/>
  <c r="M357" i="2"/>
  <c r="M358" i="2"/>
  <c r="M359" i="2"/>
  <c r="M360" i="2"/>
  <c r="M361" i="2"/>
  <c r="M362" i="2"/>
  <c r="M363" i="2"/>
  <c r="M364" i="2"/>
  <c r="M365" i="2"/>
  <c r="M366" i="2"/>
  <c r="M367" i="2"/>
  <c r="M368" i="2"/>
  <c r="M369" i="2"/>
  <c r="M370" i="2"/>
  <c r="M371" i="2"/>
  <c r="M372" i="2"/>
  <c r="M373" i="2"/>
  <c r="M374" i="2"/>
  <c r="M375" i="2"/>
  <c r="M376" i="2"/>
  <c r="M377" i="2"/>
  <c r="M378" i="2"/>
  <c r="M379" i="2"/>
  <c r="M380" i="2"/>
  <c r="M381" i="2"/>
  <c r="M382" i="2"/>
  <c r="M383" i="2"/>
  <c r="M384" i="2"/>
  <c r="M385" i="2"/>
  <c r="M386" i="2"/>
  <c r="M387" i="2"/>
  <c r="M388" i="2"/>
  <c r="M389" i="2"/>
  <c r="M390" i="2"/>
  <c r="M391" i="2"/>
  <c r="M392" i="2"/>
  <c r="M393" i="2"/>
  <c r="M394" i="2"/>
  <c r="M395" i="2"/>
  <c r="M396" i="2"/>
  <c r="M397" i="2"/>
  <c r="M398" i="2"/>
  <c r="M399" i="2"/>
  <c r="M400" i="2"/>
  <c r="M401" i="2"/>
  <c r="M402" i="2"/>
  <c r="M403" i="2"/>
  <c r="M404" i="2"/>
  <c r="M405" i="2"/>
  <c r="M406" i="2"/>
  <c r="M407" i="2"/>
  <c r="M408" i="2"/>
  <c r="M409" i="2"/>
  <c r="M410" i="2"/>
  <c r="M411" i="2"/>
  <c r="M412" i="2"/>
  <c r="M413" i="2"/>
  <c r="M414" i="2"/>
  <c r="M415" i="2"/>
  <c r="M416" i="2"/>
  <c r="M417" i="2"/>
  <c r="M418" i="2"/>
  <c r="L2" i="2"/>
  <c r="L3" i="2"/>
  <c r="L4" i="2"/>
  <c r="L5" i="2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L28" i="2"/>
  <c r="L29" i="2"/>
  <c r="L30" i="2"/>
  <c r="L31" i="2"/>
  <c r="L32" i="2"/>
  <c r="L33" i="2"/>
  <c r="L34" i="2"/>
  <c r="L35" i="2"/>
  <c r="L36" i="2"/>
  <c r="L37" i="2"/>
  <c r="L38" i="2"/>
  <c r="L39" i="2"/>
  <c r="L40" i="2"/>
  <c r="L41" i="2"/>
  <c r="L42" i="2"/>
  <c r="L43" i="2"/>
  <c r="L44" i="2"/>
  <c r="L45" i="2"/>
  <c r="L46" i="2"/>
  <c r="L47" i="2"/>
  <c r="L48" i="2"/>
  <c r="L49" i="2"/>
  <c r="L50" i="2"/>
  <c r="L51" i="2"/>
  <c r="L52" i="2"/>
  <c r="L53" i="2"/>
  <c r="L54" i="2"/>
  <c r="L55" i="2"/>
  <c r="L56" i="2"/>
  <c r="L57" i="2"/>
  <c r="L58" i="2"/>
  <c r="L59" i="2"/>
  <c r="L60" i="2"/>
  <c r="L61" i="2"/>
  <c r="L62" i="2"/>
  <c r="L63" i="2"/>
  <c r="L64" i="2"/>
  <c r="L65" i="2"/>
  <c r="L66" i="2"/>
  <c r="L67" i="2"/>
  <c r="L68" i="2"/>
  <c r="L69" i="2"/>
  <c r="L70" i="2"/>
  <c r="L71" i="2"/>
  <c r="L72" i="2"/>
  <c r="L73" i="2"/>
  <c r="L74" i="2"/>
  <c r="L75" i="2"/>
  <c r="L76" i="2"/>
  <c r="L77" i="2"/>
  <c r="L78" i="2"/>
  <c r="L79" i="2"/>
  <c r="L80" i="2"/>
  <c r="L81" i="2"/>
  <c r="L82" i="2"/>
  <c r="L83" i="2"/>
  <c r="L84" i="2"/>
  <c r="L85" i="2"/>
  <c r="L86" i="2"/>
  <c r="L87" i="2"/>
  <c r="L88" i="2"/>
  <c r="L89" i="2"/>
  <c r="L90" i="2"/>
  <c r="L91" i="2"/>
  <c r="L92" i="2"/>
  <c r="L93" i="2"/>
  <c r="L94" i="2"/>
  <c r="L95" i="2"/>
  <c r="L96" i="2"/>
  <c r="L97" i="2"/>
  <c r="L98" i="2"/>
  <c r="L99" i="2"/>
  <c r="L100" i="2"/>
  <c r="L101" i="2"/>
  <c r="L102" i="2"/>
  <c r="L103" i="2"/>
  <c r="L104" i="2"/>
  <c r="L105" i="2"/>
  <c r="L106" i="2"/>
  <c r="L107" i="2"/>
  <c r="L108" i="2"/>
  <c r="L109" i="2"/>
  <c r="L110" i="2"/>
  <c r="L111" i="2"/>
  <c r="L112" i="2"/>
  <c r="L113" i="2"/>
  <c r="L114" i="2"/>
  <c r="L115" i="2"/>
  <c r="L116" i="2"/>
  <c r="L117" i="2"/>
  <c r="L118" i="2"/>
  <c r="L119" i="2"/>
  <c r="L120" i="2"/>
  <c r="L121" i="2"/>
  <c r="L122" i="2"/>
  <c r="L123" i="2"/>
  <c r="L124" i="2"/>
  <c r="L125" i="2"/>
  <c r="L126" i="2"/>
  <c r="L127" i="2"/>
  <c r="L128" i="2"/>
  <c r="L129" i="2"/>
  <c r="L130" i="2"/>
  <c r="L131" i="2"/>
  <c r="L132" i="2"/>
  <c r="L133" i="2"/>
  <c r="L134" i="2"/>
  <c r="L135" i="2"/>
  <c r="L136" i="2"/>
  <c r="L137" i="2"/>
  <c r="L138" i="2"/>
  <c r="L139" i="2"/>
  <c r="L140" i="2"/>
  <c r="L141" i="2"/>
  <c r="L142" i="2"/>
  <c r="L143" i="2"/>
  <c r="L144" i="2"/>
  <c r="L145" i="2"/>
  <c r="L146" i="2"/>
  <c r="L147" i="2"/>
  <c r="L148" i="2"/>
  <c r="L149" i="2"/>
  <c r="L150" i="2"/>
  <c r="L151" i="2"/>
  <c r="L152" i="2"/>
  <c r="L153" i="2"/>
  <c r="L154" i="2"/>
  <c r="L155" i="2"/>
  <c r="L156" i="2"/>
  <c r="L157" i="2"/>
  <c r="L158" i="2"/>
  <c r="L159" i="2"/>
  <c r="L160" i="2"/>
  <c r="L161" i="2"/>
  <c r="L162" i="2"/>
  <c r="L163" i="2"/>
  <c r="L164" i="2"/>
  <c r="L165" i="2"/>
  <c r="L166" i="2"/>
  <c r="L167" i="2"/>
  <c r="L168" i="2"/>
  <c r="L169" i="2"/>
  <c r="L170" i="2"/>
  <c r="L171" i="2"/>
  <c r="L172" i="2"/>
  <c r="L173" i="2"/>
  <c r="L174" i="2"/>
  <c r="L175" i="2"/>
  <c r="L176" i="2"/>
  <c r="L177" i="2"/>
  <c r="L178" i="2"/>
  <c r="L179" i="2"/>
  <c r="L180" i="2"/>
  <c r="L181" i="2"/>
  <c r="L182" i="2"/>
  <c r="L183" i="2"/>
  <c r="L184" i="2"/>
  <c r="L185" i="2"/>
  <c r="L186" i="2"/>
  <c r="L187" i="2"/>
  <c r="L188" i="2"/>
  <c r="L189" i="2"/>
  <c r="L190" i="2"/>
  <c r="L191" i="2"/>
  <c r="L192" i="2"/>
  <c r="L193" i="2"/>
  <c r="L194" i="2"/>
  <c r="L195" i="2"/>
  <c r="L196" i="2"/>
  <c r="L197" i="2"/>
  <c r="L198" i="2"/>
  <c r="L199" i="2"/>
  <c r="L200" i="2"/>
  <c r="L201" i="2"/>
  <c r="L202" i="2"/>
  <c r="L203" i="2"/>
  <c r="L204" i="2"/>
  <c r="L205" i="2"/>
  <c r="L206" i="2"/>
  <c r="L207" i="2"/>
  <c r="L208" i="2"/>
  <c r="L209" i="2"/>
  <c r="L210" i="2"/>
  <c r="L211" i="2"/>
  <c r="L212" i="2"/>
  <c r="L213" i="2"/>
  <c r="L214" i="2"/>
  <c r="L215" i="2"/>
  <c r="L216" i="2"/>
  <c r="L217" i="2"/>
  <c r="L218" i="2"/>
  <c r="L219" i="2"/>
  <c r="L220" i="2"/>
  <c r="L221" i="2"/>
  <c r="L222" i="2"/>
  <c r="L223" i="2"/>
  <c r="L224" i="2"/>
  <c r="L225" i="2"/>
  <c r="L226" i="2"/>
  <c r="L227" i="2"/>
  <c r="L228" i="2"/>
  <c r="L229" i="2"/>
  <c r="L230" i="2"/>
  <c r="L231" i="2"/>
  <c r="L232" i="2"/>
  <c r="L233" i="2"/>
  <c r="L234" i="2"/>
  <c r="L235" i="2"/>
  <c r="L236" i="2"/>
  <c r="L237" i="2"/>
  <c r="L238" i="2"/>
  <c r="L239" i="2"/>
  <c r="L240" i="2"/>
  <c r="L241" i="2"/>
  <c r="L242" i="2"/>
  <c r="L243" i="2"/>
  <c r="L244" i="2"/>
  <c r="L245" i="2"/>
  <c r="L246" i="2"/>
  <c r="L247" i="2"/>
  <c r="L248" i="2"/>
  <c r="L249" i="2"/>
  <c r="L250" i="2"/>
  <c r="L251" i="2"/>
  <c r="L252" i="2"/>
  <c r="L253" i="2"/>
  <c r="L254" i="2"/>
  <c r="L255" i="2"/>
  <c r="L256" i="2"/>
  <c r="L257" i="2"/>
  <c r="L258" i="2"/>
  <c r="L259" i="2"/>
  <c r="L260" i="2"/>
  <c r="L261" i="2"/>
  <c r="L262" i="2"/>
  <c r="L263" i="2"/>
  <c r="L264" i="2"/>
  <c r="L265" i="2"/>
  <c r="L266" i="2"/>
  <c r="L267" i="2"/>
  <c r="L268" i="2"/>
  <c r="L269" i="2"/>
  <c r="L270" i="2"/>
  <c r="L271" i="2"/>
  <c r="L272" i="2"/>
  <c r="L273" i="2"/>
  <c r="L274" i="2"/>
  <c r="L275" i="2"/>
  <c r="L276" i="2"/>
  <c r="L277" i="2"/>
  <c r="L278" i="2"/>
  <c r="L279" i="2"/>
  <c r="L280" i="2"/>
  <c r="L281" i="2"/>
  <c r="L282" i="2"/>
  <c r="L283" i="2"/>
  <c r="L284" i="2"/>
  <c r="L285" i="2"/>
  <c r="L286" i="2"/>
  <c r="L287" i="2"/>
  <c r="L288" i="2"/>
  <c r="L289" i="2"/>
  <c r="L290" i="2"/>
  <c r="L291" i="2"/>
  <c r="L292" i="2"/>
  <c r="L293" i="2"/>
  <c r="L294" i="2"/>
  <c r="L295" i="2"/>
  <c r="L296" i="2"/>
  <c r="L297" i="2"/>
  <c r="L298" i="2"/>
  <c r="L299" i="2"/>
  <c r="L300" i="2"/>
  <c r="L301" i="2"/>
  <c r="L302" i="2"/>
  <c r="L303" i="2"/>
  <c r="L304" i="2"/>
  <c r="L305" i="2"/>
  <c r="L306" i="2"/>
  <c r="L307" i="2"/>
  <c r="L308" i="2"/>
  <c r="L309" i="2"/>
  <c r="L310" i="2"/>
  <c r="L311" i="2"/>
  <c r="L312" i="2"/>
  <c r="L313" i="2"/>
  <c r="L314" i="2"/>
  <c r="L315" i="2"/>
  <c r="L316" i="2"/>
  <c r="L317" i="2"/>
  <c r="L318" i="2"/>
  <c r="L319" i="2"/>
  <c r="L320" i="2"/>
  <c r="L321" i="2"/>
  <c r="L322" i="2"/>
  <c r="L323" i="2"/>
  <c r="L324" i="2"/>
  <c r="L325" i="2"/>
  <c r="L326" i="2"/>
  <c r="L327" i="2"/>
  <c r="L328" i="2"/>
  <c r="L329" i="2"/>
  <c r="L330" i="2"/>
  <c r="L331" i="2"/>
  <c r="L332" i="2"/>
  <c r="L333" i="2"/>
  <c r="L334" i="2"/>
  <c r="L335" i="2"/>
  <c r="L336" i="2"/>
  <c r="L337" i="2"/>
  <c r="L338" i="2"/>
  <c r="L339" i="2"/>
  <c r="L340" i="2"/>
  <c r="L341" i="2"/>
  <c r="L342" i="2"/>
  <c r="L343" i="2"/>
  <c r="L344" i="2"/>
  <c r="L345" i="2"/>
  <c r="L346" i="2"/>
  <c r="L347" i="2"/>
  <c r="L348" i="2"/>
  <c r="L349" i="2"/>
  <c r="L350" i="2"/>
  <c r="L351" i="2"/>
  <c r="L352" i="2"/>
  <c r="L353" i="2"/>
  <c r="L354" i="2"/>
  <c r="L355" i="2"/>
  <c r="L356" i="2"/>
  <c r="L357" i="2"/>
  <c r="L358" i="2"/>
  <c r="L359" i="2"/>
  <c r="L360" i="2"/>
  <c r="L361" i="2"/>
  <c r="L362" i="2"/>
  <c r="L363" i="2"/>
  <c r="L364" i="2"/>
  <c r="L365" i="2"/>
  <c r="L366" i="2"/>
  <c r="L367" i="2"/>
  <c r="L368" i="2"/>
  <c r="L369" i="2"/>
  <c r="L370" i="2"/>
  <c r="L371" i="2"/>
  <c r="L372" i="2"/>
  <c r="L373" i="2"/>
  <c r="L374" i="2"/>
  <c r="L375" i="2"/>
  <c r="L376" i="2"/>
  <c r="L377" i="2"/>
  <c r="L378" i="2"/>
  <c r="L379" i="2"/>
  <c r="L380" i="2"/>
  <c r="L381" i="2"/>
  <c r="L382" i="2"/>
  <c r="L383" i="2"/>
  <c r="L384" i="2"/>
  <c r="L385" i="2"/>
  <c r="L386" i="2"/>
  <c r="L387" i="2"/>
  <c r="L388" i="2"/>
  <c r="L389" i="2"/>
  <c r="L390" i="2"/>
  <c r="L391" i="2"/>
  <c r="L392" i="2"/>
  <c r="L393" i="2"/>
  <c r="L394" i="2"/>
  <c r="L395" i="2"/>
  <c r="L396" i="2"/>
  <c r="L397" i="2"/>
  <c r="L398" i="2"/>
  <c r="L399" i="2"/>
  <c r="L400" i="2"/>
  <c r="L401" i="2"/>
  <c r="L402" i="2"/>
  <c r="L403" i="2"/>
  <c r="L404" i="2"/>
  <c r="L405" i="2"/>
  <c r="L406" i="2"/>
  <c r="L407" i="2"/>
  <c r="L408" i="2"/>
  <c r="L409" i="2"/>
  <c r="L410" i="2"/>
  <c r="L411" i="2"/>
  <c r="L412" i="2"/>
  <c r="L413" i="2"/>
  <c r="L414" i="2"/>
  <c r="L415" i="2"/>
  <c r="L416" i="2"/>
  <c r="L417" i="2"/>
  <c r="L418" i="2"/>
  <c r="K2" i="2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J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I2" i="2"/>
  <c r="I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G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F2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E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2" i="1"/>
  <c r="E413" i="1"/>
  <c r="E414" i="1"/>
  <c r="E415" i="1"/>
  <c r="E416" i="1"/>
  <c r="F412" i="1"/>
  <c r="F413" i="1"/>
  <c r="F414" i="1"/>
  <c r="F415" i="1"/>
  <c r="F416" i="1"/>
  <c r="G412" i="1"/>
  <c r="G413" i="1"/>
  <c r="G414" i="1"/>
  <c r="G415" i="1"/>
  <c r="G416" i="1"/>
  <c r="H412" i="1"/>
  <c r="H413" i="1"/>
  <c r="H414" i="1"/>
  <c r="H415" i="1"/>
  <c r="H416" i="1"/>
  <c r="I412" i="1"/>
  <c r="I413" i="1"/>
  <c r="I414" i="1"/>
  <c r="I415" i="1"/>
  <c r="I416" i="1"/>
  <c r="J412" i="1"/>
  <c r="J413" i="1"/>
  <c r="J414" i="1"/>
  <c r="J415" i="1"/>
  <c r="J416" i="1"/>
  <c r="K412" i="1"/>
  <c r="K413" i="1"/>
  <c r="K414" i="1"/>
  <c r="K415" i="1"/>
  <c r="K416" i="1"/>
  <c r="L412" i="1"/>
  <c r="L413" i="1"/>
  <c r="L414" i="1"/>
  <c r="L415" i="1"/>
  <c r="L416" i="1"/>
  <c r="M412" i="1"/>
  <c r="M413" i="1"/>
  <c r="M414" i="1"/>
  <c r="M415" i="1"/>
  <c r="M416" i="1"/>
  <c r="N412" i="1"/>
  <c r="N413" i="1"/>
  <c r="N414" i="1"/>
  <c r="N415" i="1"/>
  <c r="N416" i="1"/>
  <c r="O412" i="1"/>
  <c r="O413" i="1"/>
  <c r="O414" i="1"/>
  <c r="O415" i="1"/>
  <c r="O416" i="1"/>
  <c r="P412" i="1"/>
  <c r="P413" i="1"/>
  <c r="P414" i="1"/>
  <c r="P415" i="1"/>
  <c r="P416" i="1"/>
  <c r="Q412" i="1"/>
  <c r="Q413" i="1"/>
  <c r="Z413" i="1" s="1"/>
  <c r="Q414" i="1"/>
  <c r="Q415" i="1"/>
  <c r="Z415" i="1" s="1"/>
  <c r="Q416" i="1"/>
  <c r="Z416" i="1" s="1"/>
  <c r="R412" i="1"/>
  <c r="R413" i="1"/>
  <c r="R414" i="1"/>
  <c r="AA414" i="1" s="1"/>
  <c r="R415" i="1"/>
  <c r="AA415" i="1" s="1"/>
  <c r="R416" i="1"/>
  <c r="S412" i="1"/>
  <c r="S413" i="1"/>
  <c r="S414" i="1"/>
  <c r="AB414" i="1" s="1"/>
  <c r="S415" i="1"/>
  <c r="S416" i="1"/>
  <c r="T412" i="1"/>
  <c r="T413" i="1"/>
  <c r="T414" i="1"/>
  <c r="T415" i="1"/>
  <c r="T416" i="1"/>
  <c r="U412" i="1"/>
  <c r="U413" i="1"/>
  <c r="U414" i="1"/>
  <c r="U415" i="1"/>
  <c r="U416" i="1"/>
  <c r="V412" i="1"/>
  <c r="V413" i="1"/>
  <c r="V414" i="1"/>
  <c r="V415" i="1"/>
  <c r="V416" i="1"/>
  <c r="W412" i="1"/>
  <c r="W413" i="1"/>
  <c r="W414" i="1"/>
  <c r="W415" i="1"/>
  <c r="W416" i="1"/>
  <c r="AB3" i="8" l="1"/>
  <c r="AA381" i="8"/>
  <c r="AA317" i="8"/>
  <c r="AA141" i="8"/>
  <c r="AA133" i="8"/>
  <c r="AA125" i="8"/>
  <c r="AA117" i="8"/>
  <c r="AA109" i="8"/>
  <c r="AA101" i="8"/>
  <c r="AA93" i="8"/>
  <c r="AA85" i="8"/>
  <c r="AA77" i="8"/>
  <c r="AA69" i="8"/>
  <c r="AA61" i="8"/>
  <c r="AA53" i="8"/>
  <c r="AA45" i="8"/>
  <c r="AA37" i="8"/>
  <c r="AA29" i="8"/>
  <c r="AA21" i="8"/>
  <c r="AA13" i="8"/>
  <c r="AA5" i="8"/>
  <c r="AB384" i="8"/>
  <c r="AB376" i="8"/>
  <c r="AB368" i="8"/>
  <c r="AB360" i="8"/>
  <c r="AB352" i="8"/>
  <c r="AB344" i="8"/>
  <c r="AB336" i="8"/>
  <c r="AB328" i="8"/>
  <c r="AB320" i="8"/>
  <c r="AB312" i="8"/>
  <c r="AB304" i="8"/>
  <c r="AB296" i="8"/>
  <c r="AB288" i="8"/>
  <c r="AB280" i="8"/>
  <c r="AB48" i="8"/>
  <c r="AB40" i="8"/>
  <c r="AB32" i="8"/>
  <c r="AB24" i="8"/>
  <c r="AB16" i="8"/>
  <c r="Z382" i="8"/>
  <c r="Z374" i="8"/>
  <c r="Z366" i="8"/>
  <c r="Z358" i="8"/>
  <c r="Z350" i="8"/>
  <c r="Z342" i="8"/>
  <c r="Z334" i="8"/>
  <c r="Z326" i="8"/>
  <c r="Z318" i="8"/>
  <c r="Z310" i="8"/>
  <c r="Z302" i="8"/>
  <c r="Z294" i="8"/>
  <c r="Z286" i="8"/>
  <c r="Z278" i="8"/>
  <c r="Z270" i="8"/>
  <c r="Z262" i="8"/>
  <c r="Z254" i="8"/>
  <c r="Z246" i="8"/>
  <c r="Z238" i="8"/>
  <c r="Z230" i="8"/>
  <c r="Z222" i="8"/>
  <c r="Z214" i="8"/>
  <c r="Z206" i="8"/>
  <c r="Z198" i="8"/>
  <c r="Z190" i="8"/>
  <c r="Z182" i="8"/>
  <c r="Z174" i="8"/>
  <c r="Z166" i="8"/>
  <c r="Z158" i="8"/>
  <c r="Z150" i="8"/>
  <c r="Z142" i="8"/>
  <c r="Z134" i="8"/>
  <c r="Z126" i="8"/>
  <c r="Z118" i="8"/>
  <c r="Z110" i="8"/>
  <c r="Z102" i="8"/>
  <c r="Z94" i="8"/>
  <c r="Z86" i="8"/>
  <c r="Z78" i="8"/>
  <c r="Z70" i="8"/>
  <c r="Z62" i="8"/>
  <c r="Z54" i="8"/>
  <c r="Z46" i="8"/>
  <c r="Z38" i="8"/>
  <c r="Z30" i="8"/>
  <c r="Z22" i="8"/>
  <c r="Z14" i="8"/>
  <c r="Z6" i="8"/>
  <c r="AA385" i="8"/>
  <c r="AA377" i="8"/>
  <c r="AA369" i="8"/>
  <c r="AA361" i="8"/>
  <c r="AA353" i="8"/>
  <c r="AA345" i="8"/>
  <c r="AA337" i="8"/>
  <c r="AA329" i="8"/>
  <c r="AA321" i="8"/>
  <c r="AA313" i="8"/>
  <c r="AA305" i="8"/>
  <c r="Z289" i="8"/>
  <c r="Z281" i="8"/>
  <c r="Z273" i="8"/>
  <c r="Z265" i="8"/>
  <c r="Z257" i="8"/>
  <c r="Z249" i="8"/>
  <c r="Z233" i="8"/>
  <c r="Z225" i="8"/>
  <c r="Z217" i="8"/>
  <c r="Z201" i="8"/>
  <c r="Z193" i="8"/>
  <c r="Z185" i="8"/>
  <c r="Z177" i="8"/>
  <c r="Z169" i="8"/>
  <c r="Z161" i="8"/>
  <c r="Z153" i="8"/>
  <c r="Z145" i="8"/>
  <c r="Z137" i="8"/>
  <c r="Z129" i="8"/>
  <c r="AA297" i="8"/>
  <c r="AA289" i="8"/>
  <c r="AA281" i="8"/>
  <c r="AA273" i="8"/>
  <c r="AA265" i="8"/>
  <c r="AA257" i="8"/>
  <c r="AA249" i="8"/>
  <c r="AA241" i="8"/>
  <c r="AA233" i="8"/>
  <c r="AA225" i="8"/>
  <c r="AA217" i="8"/>
  <c r="AA209" i="8"/>
  <c r="AA201" i="8"/>
  <c r="AA193" i="8"/>
  <c r="AA185" i="8"/>
  <c r="AA177" i="8"/>
  <c r="AA169" i="8"/>
  <c r="AA161" i="8"/>
  <c r="AA153" i="8"/>
  <c r="AA145" i="8"/>
  <c r="AA137" i="8"/>
  <c r="AA129" i="8"/>
  <c r="AA121" i="8"/>
  <c r="AA113" i="8"/>
  <c r="AA105" i="8"/>
  <c r="AA97" i="8"/>
  <c r="AA89" i="8"/>
  <c r="AA81" i="8"/>
  <c r="AA73" i="8"/>
  <c r="AA65" i="8"/>
  <c r="AA57" i="8"/>
  <c r="AA49" i="8"/>
  <c r="AA41" i="8"/>
  <c r="AA33" i="8"/>
  <c r="AA25" i="8"/>
  <c r="AA17" i="8"/>
  <c r="AA9" i="8"/>
  <c r="AB388" i="8"/>
  <c r="AB380" i="8"/>
  <c r="AB372" i="8"/>
  <c r="AB364" i="8"/>
  <c r="AB356" i="8"/>
  <c r="AB348" i="8"/>
  <c r="AB340" i="8"/>
  <c r="AB332" i="8"/>
  <c r="AB324" i="8"/>
  <c r="AB316" i="8"/>
  <c r="AB308" i="8"/>
  <c r="AB300" i="8"/>
  <c r="AB292" i="8"/>
  <c r="AB284" i="8"/>
  <c r="AB276" i="8"/>
  <c r="AB268" i="8"/>
  <c r="AB260" i="8"/>
  <c r="AB252" i="8"/>
  <c r="AB244" i="8"/>
  <c r="AB236" i="8"/>
  <c r="AB228" i="8"/>
  <c r="AB220" i="8"/>
  <c r="AB212" i="8"/>
  <c r="AB204" i="8"/>
  <c r="AB196" i="8"/>
  <c r="AB188" i="8"/>
  <c r="AB180" i="8"/>
  <c r="AB172" i="8"/>
  <c r="AB164" i="8"/>
  <c r="AB156" i="8"/>
  <c r="AB148" i="8"/>
  <c r="AB140" i="8"/>
  <c r="AB132" i="8"/>
  <c r="AB124" i="8"/>
  <c r="AB116" i="8"/>
  <c r="AB108" i="8"/>
  <c r="AB100" i="8"/>
  <c r="AB92" i="8"/>
  <c r="AB84" i="8"/>
  <c r="AB76" i="8"/>
  <c r="AB68" i="8"/>
  <c r="AB60" i="8"/>
  <c r="AB52" i="8"/>
  <c r="AB44" i="8"/>
  <c r="AB36" i="8"/>
  <c r="AB28" i="8"/>
  <c r="AB20" i="8"/>
  <c r="AB12" i="8"/>
  <c r="Z383" i="8"/>
  <c r="Z375" i="8"/>
  <c r="Z367" i="8"/>
  <c r="Z359" i="8"/>
  <c r="Z351" i="8"/>
  <c r="Z343" i="8"/>
  <c r="Z335" i="8"/>
  <c r="Z327" i="8"/>
  <c r="Z319" i="8"/>
  <c r="Z311" i="8"/>
  <c r="Z303" i="8"/>
  <c r="Z295" i="8"/>
  <c r="Z287" i="8"/>
  <c r="Z279" i="8"/>
  <c r="Z271" i="8"/>
  <c r="Z263" i="8"/>
  <c r="Z255" i="8"/>
  <c r="Z247" i="8"/>
  <c r="Z239" i="8"/>
  <c r="Z231" i="8"/>
  <c r="Z223" i="8"/>
  <c r="Z215" i="8"/>
  <c r="Z207" i="8"/>
  <c r="Z199" i="8"/>
  <c r="Z191" i="8"/>
  <c r="Z183" i="8"/>
  <c r="Z175" i="8"/>
  <c r="Z167" i="8"/>
  <c r="Z159" i="8"/>
  <c r="Z151" i="8"/>
  <c r="Z143" i="8"/>
  <c r="Z135" i="8"/>
  <c r="Z127" i="8"/>
  <c r="Z119" i="8"/>
  <c r="Z111" i="8"/>
  <c r="Z103" i="8"/>
  <c r="Z95" i="8"/>
  <c r="Z87" i="8"/>
  <c r="Z79" i="8"/>
  <c r="Z71" i="8"/>
  <c r="Z63" i="8"/>
  <c r="Z55" i="8"/>
  <c r="Z47" i="8"/>
  <c r="Z39" i="8"/>
  <c r="Z31" i="8"/>
  <c r="Z23" i="8"/>
  <c r="Z15" i="8"/>
  <c r="Z7" i="8"/>
  <c r="AA386" i="8"/>
  <c r="AA378" i="8"/>
  <c r="AA370" i="8"/>
  <c r="AA362" i="8"/>
  <c r="AA354" i="8"/>
  <c r="AA346" i="8"/>
  <c r="AA338" i="8"/>
  <c r="AA330" i="8"/>
  <c r="AA322" i="8"/>
  <c r="AA314" i="8"/>
  <c r="AA306" i="8"/>
  <c r="AA298" i="8"/>
  <c r="AA290" i="8"/>
  <c r="AA282" i="8"/>
  <c r="AA274" i="8"/>
  <c r="AA266" i="8"/>
  <c r="AA258" i="8"/>
  <c r="AA250" i="8"/>
  <c r="AA242" i="8"/>
  <c r="AA234" i="8"/>
  <c r="AA226" i="8"/>
  <c r="AA218" i="8"/>
  <c r="AA210" i="8"/>
  <c r="AA202" i="8"/>
  <c r="AA194" i="8"/>
  <c r="AA186" i="8"/>
  <c r="AA178" i="8"/>
  <c r="AA170" i="8"/>
  <c r="AA162" i="8"/>
  <c r="AA154" i="8"/>
  <c r="AA146" i="8"/>
  <c r="AA138" i="8"/>
  <c r="AA130" i="8"/>
  <c r="AA122" i="8"/>
  <c r="AA114" i="8"/>
  <c r="AA106" i="8"/>
  <c r="AA98" i="8"/>
  <c r="AA90" i="8"/>
  <c r="AA82" i="8"/>
  <c r="AA74" i="8"/>
  <c r="AA66" i="8"/>
  <c r="AA58" i="8"/>
  <c r="AA50" i="8"/>
  <c r="AA42" i="8"/>
  <c r="AA34" i="8"/>
  <c r="AA26" i="8"/>
  <c r="AA18" i="8"/>
  <c r="AA10" i="8"/>
  <c r="AB381" i="8"/>
  <c r="AB373" i="8"/>
  <c r="AB365" i="8"/>
  <c r="AB357" i="8"/>
  <c r="AB349" i="8"/>
  <c r="AB341" i="8"/>
  <c r="AB333" i="8"/>
  <c r="AB325" i="8"/>
  <c r="AB317" i="8"/>
  <c r="AB309" i="8"/>
  <c r="AB301" i="8"/>
  <c r="AB293" i="8"/>
  <c r="AB285" i="8"/>
  <c r="AB277" i="8"/>
  <c r="AB269" i="8"/>
  <c r="AB261" i="8"/>
  <c r="AB253" i="8"/>
  <c r="AB245" i="8"/>
  <c r="AB237" i="8"/>
  <c r="AB229" i="8"/>
  <c r="AB221" i="8"/>
  <c r="AB213" i="8"/>
  <c r="AB205" i="8"/>
  <c r="AB197" i="8"/>
  <c r="AB189" i="8"/>
  <c r="AB181" i="8"/>
  <c r="AB173" i="8"/>
  <c r="AB165" i="8"/>
  <c r="AB157" i="8"/>
  <c r="AB149" i="8"/>
  <c r="AB141" i="8"/>
  <c r="AB133" i="8"/>
  <c r="AB125" i="8"/>
  <c r="AB117" i="8"/>
  <c r="AB109" i="8"/>
  <c r="AB101" i="8"/>
  <c r="AB93" i="8"/>
  <c r="AB85" i="8"/>
  <c r="AB77" i="8"/>
  <c r="AB69" i="8"/>
  <c r="AB61" i="8"/>
  <c r="AB53" i="8"/>
  <c r="AB45" i="8"/>
  <c r="AB37" i="8"/>
  <c r="AB29" i="8"/>
  <c r="AB21" i="8"/>
  <c r="AB13" i="8"/>
  <c r="AB5" i="8"/>
  <c r="AB8" i="8"/>
  <c r="Z381" i="8"/>
  <c r="Z373" i="8"/>
  <c r="Z365" i="8"/>
  <c r="Z357" i="8"/>
  <c r="Z349" i="8"/>
  <c r="Z341" i="8"/>
  <c r="Z333" i="8"/>
  <c r="Z325" i="8"/>
  <c r="Z317" i="8"/>
  <c r="Z309" i="8"/>
  <c r="Z301" i="8"/>
  <c r="Z293" i="8"/>
  <c r="Z285" i="8"/>
  <c r="Z277" i="8"/>
  <c r="Z269" i="8"/>
  <c r="Z261" i="8"/>
  <c r="Z253" i="8"/>
  <c r="Z245" i="8"/>
  <c r="Z237" i="8"/>
  <c r="Z229" i="8"/>
  <c r="Z221" i="8"/>
  <c r="Z213" i="8"/>
  <c r="Z205" i="8"/>
  <c r="Z197" i="8"/>
  <c r="Z189" i="8"/>
  <c r="Z181" i="8"/>
  <c r="Z173" i="8"/>
  <c r="Z165" i="8"/>
  <c r="Z157" i="8"/>
  <c r="Z149" i="8"/>
  <c r="Z141" i="8"/>
  <c r="Z133" i="8"/>
  <c r="Z125" i="8"/>
  <c r="Z117" i="8"/>
  <c r="Z109" i="8"/>
  <c r="Z101" i="8"/>
  <c r="Z93" i="8"/>
  <c r="Z388" i="8"/>
  <c r="Z252" i="8"/>
  <c r="Z85" i="8"/>
  <c r="Z77" i="8"/>
  <c r="Z69" i="8"/>
  <c r="Z61" i="8"/>
  <c r="Z53" i="8"/>
  <c r="Z45" i="8"/>
  <c r="Z37" i="8"/>
  <c r="Z29" i="8"/>
  <c r="Z21" i="8"/>
  <c r="Z13" i="8"/>
  <c r="Z5" i="8"/>
  <c r="AA384" i="8"/>
  <c r="AA376" i="8"/>
  <c r="AA368" i="8"/>
  <c r="AA360" i="8"/>
  <c r="AA352" i="8"/>
  <c r="AA344" i="8"/>
  <c r="AA336" i="8"/>
  <c r="AA328" i="8"/>
  <c r="AA320" i="8"/>
  <c r="AA312" i="8"/>
  <c r="AA304" i="8"/>
  <c r="AA296" i="8"/>
  <c r="AA288" i="8"/>
  <c r="AA280" i="8"/>
  <c r="AA272" i="8"/>
  <c r="AA264" i="8"/>
  <c r="AA256" i="8"/>
  <c r="AA248" i="8"/>
  <c r="AA240" i="8"/>
  <c r="AA232" i="8"/>
  <c r="AA224" i="8"/>
  <c r="AA216" i="8"/>
  <c r="AA208" i="8"/>
  <c r="AA200" i="8"/>
  <c r="AA192" i="8"/>
  <c r="AA184" i="8"/>
  <c r="AA176" i="8"/>
  <c r="AA168" i="8"/>
  <c r="AA160" i="8"/>
  <c r="AA152" i="8"/>
  <c r="AA144" i="8"/>
  <c r="AA136" i="8"/>
  <c r="AA128" i="8"/>
  <c r="AA120" i="8"/>
  <c r="AA112" i="8"/>
  <c r="AA104" i="8"/>
  <c r="AA96" i="8"/>
  <c r="AA88" i="8"/>
  <c r="AA80" i="8"/>
  <c r="AA72" i="8"/>
  <c r="AA64" i="8"/>
  <c r="AA56" i="8"/>
  <c r="AA48" i="8"/>
  <c r="AA40" i="8"/>
  <c r="AA32" i="8"/>
  <c r="AA24" i="8"/>
  <c r="AA16" i="8"/>
  <c r="AA8" i="8"/>
  <c r="AB387" i="8"/>
  <c r="AB379" i="8"/>
  <c r="AB371" i="8"/>
  <c r="AB363" i="8"/>
  <c r="AB355" i="8"/>
  <c r="AB347" i="8"/>
  <c r="AB339" i="8"/>
  <c r="AB331" i="8"/>
  <c r="AB323" i="8"/>
  <c r="AB315" i="8"/>
  <c r="AB307" i="8"/>
  <c r="AB299" i="8"/>
  <c r="AB291" i="8"/>
  <c r="AB283" i="8"/>
  <c r="AB275" i="8"/>
  <c r="AB267" i="8"/>
  <c r="AB259" i="8"/>
  <c r="AB251" i="8"/>
  <c r="AB243" i="8"/>
  <c r="AB235" i="8"/>
  <c r="AB227" i="8"/>
  <c r="AB219" i="8"/>
  <c r="AB211" i="8"/>
  <c r="AB203" i="8"/>
  <c r="AB195" i="8"/>
  <c r="AB187" i="8"/>
  <c r="Z380" i="8"/>
  <c r="Z372" i="8"/>
  <c r="Z364" i="8"/>
  <c r="Z356" i="8"/>
  <c r="Z348" i="8"/>
  <c r="Z340" i="8"/>
  <c r="Z332" i="8"/>
  <c r="Z324" i="8"/>
  <c r="Z316" i="8"/>
  <c r="Z308" i="8"/>
  <c r="Z300" i="8"/>
  <c r="Z292" i="8"/>
  <c r="Z284" i="8"/>
  <c r="Z276" i="8"/>
  <c r="Z268" i="8"/>
  <c r="Z260" i="8"/>
  <c r="Z244" i="8"/>
  <c r="Z236" i="8"/>
  <c r="Z228" i="8"/>
  <c r="Z220" i="8"/>
  <c r="Z212" i="8"/>
  <c r="Z204" i="8"/>
  <c r="Z196" i="8"/>
  <c r="Z188" i="8"/>
  <c r="Z180" i="8"/>
  <c r="Z172" i="8"/>
  <c r="Z164" i="8"/>
  <c r="Z156" i="8"/>
  <c r="Z148" i="8"/>
  <c r="Z140" i="8"/>
  <c r="Z132" i="8"/>
  <c r="Z124" i="8"/>
  <c r="Z116" i="8"/>
  <c r="Z108" i="8"/>
  <c r="Z100" i="8"/>
  <c r="Z92" i="8"/>
  <c r="Z84" i="8"/>
  <c r="Z76" i="8"/>
  <c r="Z68" i="8"/>
  <c r="Z60" i="8"/>
  <c r="Z52" i="8"/>
  <c r="Z44" i="8"/>
  <c r="Z36" i="8"/>
  <c r="Z28" i="8"/>
  <c r="Z20" i="8"/>
  <c r="Z12" i="8"/>
  <c r="Z4" i="8"/>
  <c r="AA383" i="8"/>
  <c r="AA375" i="8"/>
  <c r="AA367" i="8"/>
  <c r="AA359" i="8"/>
  <c r="AA351" i="8"/>
  <c r="AA343" i="8"/>
  <c r="AA335" i="8"/>
  <c r="AA327" i="8"/>
  <c r="AA319" i="8"/>
  <c r="AA311" i="8"/>
  <c r="AA303" i="8"/>
  <c r="AA295" i="8"/>
  <c r="AA287" i="8"/>
  <c r="AA279" i="8"/>
  <c r="AA271" i="8"/>
  <c r="AA263" i="8"/>
  <c r="AA255" i="8"/>
  <c r="AA247" i="8"/>
  <c r="AA239" i="8"/>
  <c r="AA231" i="8"/>
  <c r="AA223" i="8"/>
  <c r="AA215" i="8"/>
  <c r="Z387" i="8"/>
  <c r="Z379" i="8"/>
  <c r="Z371" i="8"/>
  <c r="Z363" i="8"/>
  <c r="Z355" i="8"/>
  <c r="Z347" i="8"/>
  <c r="Z339" i="8"/>
  <c r="Z331" i="8"/>
  <c r="AB179" i="8"/>
  <c r="AB171" i="8"/>
  <c r="AB163" i="8"/>
  <c r="AB155" i="8"/>
  <c r="AB147" i="8"/>
  <c r="AB139" i="8"/>
  <c r="AB131" i="8"/>
  <c r="AB123" i="8"/>
  <c r="AB115" i="8"/>
  <c r="AB107" i="8"/>
  <c r="AB99" i="8"/>
  <c r="AB91" i="8"/>
  <c r="AB83" i="8"/>
  <c r="AB75" i="8"/>
  <c r="AB67" i="8"/>
  <c r="AB59" i="8"/>
  <c r="AB51" i="8"/>
  <c r="AB43" i="8"/>
  <c r="AA207" i="8"/>
  <c r="AA199" i="8"/>
  <c r="AA191" i="8"/>
  <c r="AA183" i="8"/>
  <c r="AA175" i="8"/>
  <c r="AA167" i="8"/>
  <c r="AA159" i="8"/>
  <c r="AA151" i="8"/>
  <c r="AA143" i="8"/>
  <c r="AA135" i="8"/>
  <c r="AA127" i="8"/>
  <c r="AA119" i="8"/>
  <c r="AA111" i="8"/>
  <c r="AA103" i="8"/>
  <c r="AA95" i="8"/>
  <c r="AA87" i="8"/>
  <c r="AA79" i="8"/>
  <c r="AA71" i="8"/>
  <c r="AA63" i="8"/>
  <c r="AA55" i="8"/>
  <c r="AA47" i="8"/>
  <c r="AA39" i="8"/>
  <c r="AA31" i="8"/>
  <c r="AA23" i="8"/>
  <c r="AA15" i="8"/>
  <c r="AA7" i="8"/>
  <c r="AB386" i="8"/>
  <c r="AB378" i="8"/>
  <c r="AB370" i="8"/>
  <c r="AB362" i="8"/>
  <c r="AB354" i="8"/>
  <c r="AB346" i="8"/>
  <c r="AB338" i="8"/>
  <c r="AB330" i="8"/>
  <c r="AB322" i="8"/>
  <c r="AB314" i="8"/>
  <c r="AB306" i="8"/>
  <c r="AB298" i="8"/>
  <c r="AB290" i="8"/>
  <c r="AB282" i="8"/>
  <c r="AB274" i="8"/>
  <c r="AB266" i="8"/>
  <c r="AB258" i="8"/>
  <c r="AB250" i="8"/>
  <c r="AB242" i="8"/>
  <c r="AB234" i="8"/>
  <c r="AB226" i="8"/>
  <c r="AB218" i="8"/>
  <c r="AB210" i="8"/>
  <c r="AB202" i="8"/>
  <c r="AB194" i="8"/>
  <c r="AB186" i="8"/>
  <c r="AB178" i="8"/>
  <c r="AB170" i="8"/>
  <c r="AB162" i="8"/>
  <c r="AB154" i="8"/>
  <c r="AB146" i="8"/>
  <c r="AB138" i="8"/>
  <c r="AB130" i="8"/>
  <c r="AB122" i="8"/>
  <c r="AB114" i="8"/>
  <c r="AB106" i="8"/>
  <c r="AB98" i="8"/>
  <c r="AB90" i="8"/>
  <c r="AB82" i="8"/>
  <c r="AB74" i="8"/>
  <c r="AB66" i="8"/>
  <c r="AB58" i="8"/>
  <c r="AB50" i="8"/>
  <c r="AB42" i="8"/>
  <c r="AB34" i="8"/>
  <c r="Z323" i="8"/>
  <c r="Z315" i="8"/>
  <c r="Z307" i="8"/>
  <c r="Z299" i="8"/>
  <c r="Z291" i="8"/>
  <c r="Z283" i="8"/>
  <c r="Z275" i="8"/>
  <c r="Z267" i="8"/>
  <c r="Z259" i="8"/>
  <c r="Z251" i="8"/>
  <c r="Z243" i="8"/>
  <c r="Z235" i="8"/>
  <c r="Z227" i="8"/>
  <c r="Z219" i="8"/>
  <c r="Z211" i="8"/>
  <c r="Z203" i="8"/>
  <c r="Z195" i="8"/>
  <c r="Z187" i="8"/>
  <c r="Z179" i="8"/>
  <c r="Z171" i="8"/>
  <c r="Z163" i="8"/>
  <c r="Z155" i="8"/>
  <c r="Z147" i="8"/>
  <c r="Z139" i="8"/>
  <c r="Z131" i="8"/>
  <c r="Z123" i="8"/>
  <c r="Z115" i="8"/>
  <c r="Z107" i="8"/>
  <c r="Z99" i="8"/>
  <c r="Z91" i="8"/>
  <c r="Z83" i="8"/>
  <c r="Z75" i="8"/>
  <c r="Z67" i="8"/>
  <c r="Z59" i="8"/>
  <c r="Z51" i="8"/>
  <c r="Z43" i="8"/>
  <c r="Z35" i="8"/>
  <c r="Z27" i="8"/>
  <c r="Z19" i="8"/>
  <c r="Z11" i="8"/>
  <c r="Z3" i="8"/>
  <c r="AA382" i="8"/>
  <c r="AA374" i="8"/>
  <c r="AA366" i="8"/>
  <c r="AA358" i="8"/>
  <c r="AA350" i="8"/>
  <c r="AA342" i="8"/>
  <c r="AA334" i="8"/>
  <c r="AA326" i="8"/>
  <c r="AA318" i="8"/>
  <c r="AA310" i="8"/>
  <c r="AA302" i="8"/>
  <c r="AA294" i="8"/>
  <c r="AA286" i="8"/>
  <c r="AA278" i="8"/>
  <c r="AA270" i="8"/>
  <c r="AA262" i="8"/>
  <c r="AA254" i="8"/>
  <c r="AA246" i="8"/>
  <c r="AA238" i="8"/>
  <c r="AA230" i="8"/>
  <c r="AA222" i="8"/>
  <c r="AA214" i="8"/>
  <c r="AA206" i="8"/>
  <c r="AA198" i="8"/>
  <c r="AA190" i="8"/>
  <c r="AA182" i="8"/>
  <c r="AA174" i="8"/>
  <c r="AA166" i="8"/>
  <c r="AA158" i="8"/>
  <c r="AA150" i="8"/>
  <c r="AA142" i="8"/>
  <c r="AA134" i="8"/>
  <c r="AA126" i="8"/>
  <c r="AA118" i="8"/>
  <c r="AA110" i="8"/>
  <c r="AA102" i="8"/>
  <c r="AA94" i="8"/>
  <c r="AA86" i="8"/>
  <c r="AA78" i="8"/>
  <c r="AA70" i="8"/>
  <c r="AA62" i="8"/>
  <c r="AA54" i="8"/>
  <c r="AA46" i="8"/>
  <c r="Z386" i="8"/>
  <c r="Z378" i="8"/>
  <c r="Z370" i="8"/>
  <c r="Z362" i="8"/>
  <c r="Z354" i="8"/>
  <c r="Z346" i="8"/>
  <c r="Z338" i="8"/>
  <c r="Z330" i="8"/>
  <c r="Z322" i="8"/>
  <c r="Z314" i="8"/>
  <c r="Z306" i="8"/>
  <c r="Z298" i="8"/>
  <c r="Z290" i="8"/>
  <c r="Z282" i="8"/>
  <c r="Z274" i="8"/>
  <c r="Z266" i="8"/>
  <c r="Z258" i="8"/>
  <c r="Z250" i="8"/>
  <c r="Z242" i="8"/>
  <c r="Z234" i="8"/>
  <c r="Z226" i="8"/>
  <c r="Z218" i="8"/>
  <c r="Z210" i="8"/>
  <c r="Z202" i="8"/>
  <c r="Z194" i="8"/>
  <c r="Z186" i="8"/>
  <c r="Z178" i="8"/>
  <c r="Z170" i="8"/>
  <c r="Z162" i="8"/>
  <c r="Z154" i="8"/>
  <c r="Z146" i="8"/>
  <c r="Z138" i="8"/>
  <c r="Z130" i="8"/>
  <c r="Z122" i="8"/>
  <c r="Z114" i="8"/>
  <c r="Z106" i="8"/>
  <c r="Z98" i="8"/>
  <c r="Z90" i="8"/>
  <c r="Z82" i="8"/>
  <c r="Z74" i="8"/>
  <c r="Z66" i="8"/>
  <c r="Z58" i="8"/>
  <c r="Z50" i="8"/>
  <c r="Z42" i="8"/>
  <c r="Z34" i="8"/>
  <c r="Z26" i="8"/>
  <c r="Z18" i="8"/>
  <c r="Z10" i="8"/>
  <c r="AA373" i="8"/>
  <c r="AA365" i="8"/>
  <c r="AA357" i="8"/>
  <c r="AA349" i="8"/>
  <c r="AA341" i="8"/>
  <c r="AA333" i="8"/>
  <c r="AA325" i="8"/>
  <c r="AA309" i="8"/>
  <c r="AA301" i="8"/>
  <c r="AA293" i="8"/>
  <c r="AA285" i="8"/>
  <c r="AA277" i="8"/>
  <c r="AA269" i="8"/>
  <c r="AA261" i="8"/>
  <c r="AA253" i="8"/>
  <c r="AA245" i="8"/>
  <c r="AA237" i="8"/>
  <c r="AA229" i="8"/>
  <c r="AA221" i="8"/>
  <c r="AA213" i="8"/>
  <c r="AA205" i="8"/>
  <c r="AA197" i="8"/>
  <c r="AA189" i="8"/>
  <c r="AA181" i="8"/>
  <c r="AA173" i="8"/>
  <c r="AA165" i="8"/>
  <c r="AA157" i="8"/>
  <c r="AA149" i="8"/>
  <c r="Z385" i="8"/>
  <c r="Z377" i="8"/>
  <c r="Z369" i="8"/>
  <c r="Z361" i="8"/>
  <c r="Z353" i="8"/>
  <c r="Z345" i="8"/>
  <c r="Z337" i="8"/>
  <c r="Z329" i="8"/>
  <c r="Z321" i="8"/>
  <c r="Z313" i="8"/>
  <c r="Z305" i="8"/>
  <c r="Z297" i="8"/>
  <c r="Z241" i="8"/>
  <c r="Z209" i="8"/>
  <c r="Z121" i="8"/>
  <c r="Z113" i="8"/>
  <c r="Z105" i="8"/>
  <c r="Z97" i="8"/>
  <c r="Z89" i="8"/>
  <c r="Z81" i="8"/>
  <c r="Z73" i="8"/>
  <c r="Z65" i="8"/>
  <c r="Z57" i="8"/>
  <c r="Z49" i="8"/>
  <c r="Z41" i="8"/>
  <c r="Z33" i="8"/>
  <c r="Z25" i="8"/>
  <c r="Z17" i="8"/>
  <c r="Z9" i="8"/>
  <c r="AA388" i="8"/>
  <c r="AA380" i="8"/>
  <c r="AA372" i="8"/>
  <c r="AA364" i="8"/>
  <c r="AA356" i="8"/>
  <c r="AA348" i="8"/>
  <c r="AA340" i="8"/>
  <c r="AA332" i="8"/>
  <c r="AA324" i="8"/>
  <c r="AA316" i="8"/>
  <c r="AA308" i="8"/>
  <c r="AA300" i="8"/>
  <c r="AA292" i="8"/>
  <c r="AA284" i="8"/>
  <c r="AA276" i="8"/>
  <c r="AA268" i="8"/>
  <c r="AA260" i="8"/>
  <c r="AA4" i="8"/>
  <c r="Z336" i="8"/>
  <c r="Z264" i="8"/>
  <c r="Z248" i="8"/>
  <c r="Z32" i="8"/>
  <c r="AA379" i="8"/>
  <c r="AA371" i="8"/>
  <c r="AA363" i="8"/>
  <c r="AA355" i="8"/>
  <c r="AA347" i="8"/>
  <c r="AA339" i="8"/>
  <c r="AA331" i="8"/>
  <c r="AA323" i="8"/>
  <c r="AA315" i="8"/>
  <c r="AA307" i="8"/>
  <c r="AB26" i="8"/>
  <c r="AB18" i="8"/>
  <c r="AB10" i="8"/>
  <c r="AA38" i="8"/>
  <c r="AA30" i="8"/>
  <c r="AA22" i="8"/>
  <c r="AA14" i="8"/>
  <c r="AA6" i="8"/>
  <c r="AB385" i="8"/>
  <c r="AB377" i="8"/>
  <c r="AB369" i="8"/>
  <c r="AB361" i="8"/>
  <c r="AB353" i="8"/>
  <c r="AB345" i="8"/>
  <c r="AB337" i="8"/>
  <c r="AB329" i="8"/>
  <c r="AB321" i="8"/>
  <c r="AB313" i="8"/>
  <c r="AB305" i="8"/>
  <c r="AB297" i="8"/>
  <c r="AB289" i="8"/>
  <c r="AB281" i="8"/>
  <c r="AB273" i="8"/>
  <c r="AB265" i="8"/>
  <c r="AB257" i="8"/>
  <c r="AB249" i="8"/>
  <c r="AB241" i="8"/>
  <c r="AB233" i="8"/>
  <c r="AB225" i="8"/>
  <c r="AB217" i="8"/>
  <c r="AB209" i="8"/>
  <c r="AB201" i="8"/>
  <c r="AB193" i="8"/>
  <c r="AB185" i="8"/>
  <c r="AB177" i="8"/>
  <c r="AB169" i="8"/>
  <c r="AB161" i="8"/>
  <c r="AB153" i="8"/>
  <c r="AB145" i="8"/>
  <c r="AB137" i="8"/>
  <c r="AB129" i="8"/>
  <c r="AB121" i="8"/>
  <c r="AB113" i="8"/>
  <c r="AB105" i="8"/>
  <c r="AB97" i="8"/>
  <c r="AB89" i="8"/>
  <c r="AB81" i="8"/>
  <c r="AB73" i="8"/>
  <c r="AB65" i="8"/>
  <c r="AB57" i="8"/>
  <c r="AB49" i="8"/>
  <c r="AB41" i="8"/>
  <c r="AB33" i="8"/>
  <c r="AB25" i="8"/>
  <c r="AB17" i="8"/>
  <c r="AB9" i="8"/>
  <c r="AA252" i="8"/>
  <c r="AA244" i="8"/>
  <c r="AA236" i="8"/>
  <c r="AA228" i="8"/>
  <c r="AA220" i="8"/>
  <c r="AA212" i="8"/>
  <c r="AA204" i="8"/>
  <c r="AA196" i="8"/>
  <c r="AA188" i="8"/>
  <c r="AA180" i="8"/>
  <c r="AA172" i="8"/>
  <c r="AA164" i="8"/>
  <c r="AA156" i="8"/>
  <c r="AA148" i="8"/>
  <c r="AA140" i="8"/>
  <c r="AA132" i="8"/>
  <c r="AA124" i="8"/>
  <c r="AA116" i="8"/>
  <c r="AA108" i="8"/>
  <c r="AA100" i="8"/>
  <c r="AA92" i="8"/>
  <c r="AA84" i="8"/>
  <c r="AA76" i="8"/>
  <c r="AA68" i="8"/>
  <c r="AA60" i="8"/>
  <c r="AA52" i="8"/>
  <c r="AA44" i="8"/>
  <c r="AA36" i="8"/>
  <c r="AA28" i="8"/>
  <c r="AA20" i="8"/>
  <c r="AA12" i="8"/>
  <c r="AB383" i="8"/>
  <c r="AB375" i="8"/>
  <c r="AB367" i="8"/>
  <c r="AB359" i="8"/>
  <c r="AB351" i="8"/>
  <c r="AB343" i="8"/>
  <c r="AB335" i="8"/>
  <c r="AB327" i="8"/>
  <c r="AB319" i="8"/>
  <c r="AB311" i="8"/>
  <c r="AB303" i="8"/>
  <c r="AB295" i="8"/>
  <c r="AB287" i="8"/>
  <c r="AB279" i="8"/>
  <c r="AB271" i="8"/>
  <c r="AB263" i="8"/>
  <c r="AB255" i="8"/>
  <c r="AB247" i="8"/>
  <c r="AB239" i="8"/>
  <c r="AB231" i="8"/>
  <c r="AB223" i="8"/>
  <c r="AB215" i="8"/>
  <c r="AB207" i="8"/>
  <c r="AB199" i="8"/>
  <c r="AB191" i="8"/>
  <c r="AB183" i="8"/>
  <c r="AB175" i="8"/>
  <c r="AB167" i="8"/>
  <c r="AB159" i="8"/>
  <c r="AB151" i="8"/>
  <c r="AB143" i="8"/>
  <c r="AB135" i="8"/>
  <c r="AB127" i="8"/>
  <c r="AB119" i="8"/>
  <c r="AB111" i="8"/>
  <c r="AB103" i="8"/>
  <c r="AB95" i="8"/>
  <c r="AB87" i="8"/>
  <c r="AB79" i="8"/>
  <c r="AB71" i="8"/>
  <c r="AB63" i="8"/>
  <c r="AB55" i="8"/>
  <c r="AB47" i="8"/>
  <c r="AB39" i="8"/>
  <c r="AA299" i="8"/>
  <c r="AA291" i="8"/>
  <c r="AA283" i="8"/>
  <c r="AA275" i="8"/>
  <c r="AA267" i="8"/>
  <c r="AA259" i="8"/>
  <c r="AA251" i="8"/>
  <c r="AA243" i="8"/>
  <c r="AA235" i="8"/>
  <c r="AA227" i="8"/>
  <c r="AA219" i="8"/>
  <c r="AA211" i="8"/>
  <c r="AA203" i="8"/>
  <c r="AA195" i="8"/>
  <c r="AA187" i="8"/>
  <c r="AA179" i="8"/>
  <c r="AA171" i="8"/>
  <c r="AA163" i="8"/>
  <c r="AA155" i="8"/>
  <c r="AA147" i="8"/>
  <c r="AA139" i="8"/>
  <c r="AA131" i="8"/>
  <c r="AA123" i="8"/>
  <c r="AA115" i="8"/>
  <c r="AA107" i="8"/>
  <c r="AA99" i="8"/>
  <c r="AA91" i="8"/>
  <c r="AA83" i="8"/>
  <c r="AA75" i="8"/>
  <c r="AA67" i="8"/>
  <c r="AA59" i="8"/>
  <c r="AA51" i="8"/>
  <c r="AA43" i="8"/>
  <c r="AA35" i="8"/>
  <c r="AA27" i="8"/>
  <c r="AA19" i="8"/>
  <c r="AA11" i="8"/>
  <c r="AA3" i="8"/>
  <c r="AB382" i="8"/>
  <c r="AB374" i="8"/>
  <c r="AB366" i="8"/>
  <c r="AB358" i="8"/>
  <c r="AB350" i="8"/>
  <c r="AB31" i="8"/>
  <c r="AB23" i="8"/>
  <c r="AB15" i="8"/>
  <c r="AB7" i="8"/>
  <c r="AB14" i="8"/>
  <c r="AB4" i="8"/>
  <c r="Z414" i="1"/>
  <c r="AA413" i="1"/>
  <c r="AB413" i="1"/>
  <c r="AA416" i="1"/>
  <c r="AB416" i="1"/>
  <c r="AB415" i="1"/>
  <c r="V2" i="1"/>
  <c r="V3" i="1"/>
  <c r="V4" i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U2" i="1"/>
  <c r="U3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W2" i="1"/>
  <c r="W3" i="1"/>
  <c r="W4" i="1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T2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S2" i="1"/>
  <c r="S3" i="1"/>
  <c r="S4" i="1"/>
  <c r="AB4" i="1" s="1"/>
  <c r="S5" i="1"/>
  <c r="S6" i="1"/>
  <c r="S7" i="1"/>
  <c r="S8" i="1"/>
  <c r="S9" i="1"/>
  <c r="S10" i="1"/>
  <c r="S11" i="1"/>
  <c r="S12" i="1"/>
  <c r="AB12" i="1" s="1"/>
  <c r="S13" i="1"/>
  <c r="S14" i="1"/>
  <c r="S15" i="1"/>
  <c r="S16" i="1"/>
  <c r="S17" i="1"/>
  <c r="S18" i="1"/>
  <c r="S19" i="1"/>
  <c r="S20" i="1"/>
  <c r="AB20" i="1" s="1"/>
  <c r="S21" i="1"/>
  <c r="S22" i="1"/>
  <c r="S23" i="1"/>
  <c r="S24" i="1"/>
  <c r="S25" i="1"/>
  <c r="S26" i="1"/>
  <c r="S27" i="1"/>
  <c r="S28" i="1"/>
  <c r="AB28" i="1" s="1"/>
  <c r="S29" i="1"/>
  <c r="S30" i="1"/>
  <c r="S31" i="1"/>
  <c r="S32" i="1"/>
  <c r="S33" i="1"/>
  <c r="S34" i="1"/>
  <c r="S35" i="1"/>
  <c r="S36" i="1"/>
  <c r="AB36" i="1" s="1"/>
  <c r="S37" i="1"/>
  <c r="S38" i="1"/>
  <c r="S39" i="1"/>
  <c r="S40" i="1"/>
  <c r="S41" i="1"/>
  <c r="S42" i="1"/>
  <c r="S43" i="1"/>
  <c r="S44" i="1"/>
  <c r="AB44" i="1" s="1"/>
  <c r="S45" i="1"/>
  <c r="S46" i="1"/>
  <c r="S47" i="1"/>
  <c r="S48" i="1"/>
  <c r="S49" i="1"/>
  <c r="S50" i="1"/>
  <c r="AB50" i="1" s="1"/>
  <c r="S51" i="1"/>
  <c r="S52" i="1"/>
  <c r="AB52" i="1" s="1"/>
  <c r="S53" i="1"/>
  <c r="S54" i="1"/>
  <c r="S55" i="1"/>
  <c r="S56" i="1"/>
  <c r="S57" i="1"/>
  <c r="S58" i="1"/>
  <c r="S59" i="1"/>
  <c r="S60" i="1"/>
  <c r="AB60" i="1" s="1"/>
  <c r="S61" i="1"/>
  <c r="S62" i="1"/>
  <c r="S63" i="1"/>
  <c r="S64" i="1"/>
  <c r="S65" i="1"/>
  <c r="S66" i="1"/>
  <c r="S67" i="1"/>
  <c r="S68" i="1"/>
  <c r="AB68" i="1" s="1"/>
  <c r="S69" i="1"/>
  <c r="S70" i="1"/>
  <c r="S71" i="1"/>
  <c r="S72" i="1"/>
  <c r="S73" i="1"/>
  <c r="S74" i="1"/>
  <c r="S75" i="1"/>
  <c r="S76" i="1"/>
  <c r="AB76" i="1" s="1"/>
  <c r="S77" i="1"/>
  <c r="S78" i="1"/>
  <c r="S79" i="1"/>
  <c r="S80" i="1"/>
  <c r="S81" i="1"/>
  <c r="S82" i="1"/>
  <c r="S83" i="1"/>
  <c r="S84" i="1"/>
  <c r="AB84" i="1" s="1"/>
  <c r="S85" i="1"/>
  <c r="S86" i="1"/>
  <c r="S87" i="1"/>
  <c r="S88" i="1"/>
  <c r="S89" i="1"/>
  <c r="S90" i="1"/>
  <c r="S91" i="1"/>
  <c r="S92" i="1"/>
  <c r="AB92" i="1" s="1"/>
  <c r="S93" i="1"/>
  <c r="S94" i="1"/>
  <c r="S95" i="1"/>
  <c r="S96" i="1"/>
  <c r="S97" i="1"/>
  <c r="S98" i="1"/>
  <c r="S99" i="1"/>
  <c r="S100" i="1"/>
  <c r="AB100" i="1" s="1"/>
  <c r="S101" i="1"/>
  <c r="S102" i="1"/>
  <c r="S103" i="1"/>
  <c r="S104" i="1"/>
  <c r="S105" i="1"/>
  <c r="S106" i="1"/>
  <c r="S107" i="1"/>
  <c r="S108" i="1"/>
  <c r="AB108" i="1" s="1"/>
  <c r="S109" i="1"/>
  <c r="S110" i="1"/>
  <c r="S111" i="1"/>
  <c r="S112" i="1"/>
  <c r="S113" i="1"/>
  <c r="S114" i="1"/>
  <c r="S115" i="1"/>
  <c r="S116" i="1"/>
  <c r="AB116" i="1" s="1"/>
  <c r="S117" i="1"/>
  <c r="S118" i="1"/>
  <c r="S119" i="1"/>
  <c r="S120" i="1"/>
  <c r="S121" i="1"/>
  <c r="S122" i="1"/>
  <c r="S123" i="1"/>
  <c r="S124" i="1"/>
  <c r="AB124" i="1" s="1"/>
  <c r="S125" i="1"/>
  <c r="S126" i="1"/>
  <c r="S127" i="1"/>
  <c r="S128" i="1"/>
  <c r="S129" i="1"/>
  <c r="S130" i="1"/>
  <c r="S131" i="1"/>
  <c r="S132" i="1"/>
  <c r="AB132" i="1" s="1"/>
  <c r="S133" i="1"/>
  <c r="S134" i="1"/>
  <c r="S135" i="1"/>
  <c r="S136" i="1"/>
  <c r="S137" i="1"/>
  <c r="S138" i="1"/>
  <c r="S139" i="1"/>
  <c r="S140" i="1"/>
  <c r="AB140" i="1" s="1"/>
  <c r="S141" i="1"/>
  <c r="S142" i="1"/>
  <c r="S143" i="1"/>
  <c r="S144" i="1"/>
  <c r="S145" i="1"/>
  <c r="S146" i="1"/>
  <c r="S147" i="1"/>
  <c r="S148" i="1"/>
  <c r="AB148" i="1" s="1"/>
  <c r="S149" i="1"/>
  <c r="S150" i="1"/>
  <c r="S151" i="1"/>
  <c r="S152" i="1"/>
  <c r="S153" i="1"/>
  <c r="S154" i="1"/>
  <c r="S155" i="1"/>
  <c r="S156" i="1"/>
  <c r="AB156" i="1" s="1"/>
  <c r="S157" i="1"/>
  <c r="S158" i="1"/>
  <c r="S159" i="1"/>
  <c r="S160" i="1"/>
  <c r="S161" i="1"/>
  <c r="S162" i="1"/>
  <c r="S163" i="1"/>
  <c r="S164" i="1"/>
  <c r="AB164" i="1" s="1"/>
  <c r="S165" i="1"/>
  <c r="S166" i="1"/>
  <c r="S167" i="1"/>
  <c r="S168" i="1"/>
  <c r="S169" i="1"/>
  <c r="S170" i="1"/>
  <c r="S171" i="1"/>
  <c r="S172" i="1"/>
  <c r="AB172" i="1" s="1"/>
  <c r="S173" i="1"/>
  <c r="S174" i="1"/>
  <c r="S175" i="1"/>
  <c r="S176" i="1"/>
  <c r="S177" i="1"/>
  <c r="S178" i="1"/>
  <c r="S179" i="1"/>
  <c r="S180" i="1"/>
  <c r="AB180" i="1" s="1"/>
  <c r="S181" i="1"/>
  <c r="S182" i="1"/>
  <c r="S183" i="1"/>
  <c r="S184" i="1"/>
  <c r="S185" i="1"/>
  <c r="S186" i="1"/>
  <c r="S187" i="1"/>
  <c r="S188" i="1"/>
  <c r="AB188" i="1" s="1"/>
  <c r="S189" i="1"/>
  <c r="S190" i="1"/>
  <c r="S191" i="1"/>
  <c r="S192" i="1"/>
  <c r="S193" i="1"/>
  <c r="S194" i="1"/>
  <c r="S195" i="1"/>
  <c r="S196" i="1"/>
  <c r="AB196" i="1" s="1"/>
  <c r="S197" i="1"/>
  <c r="S198" i="1"/>
  <c r="S199" i="1"/>
  <c r="S200" i="1"/>
  <c r="S201" i="1"/>
  <c r="S202" i="1"/>
  <c r="S203" i="1"/>
  <c r="S204" i="1"/>
  <c r="AB204" i="1" s="1"/>
  <c r="S205" i="1"/>
  <c r="S206" i="1"/>
  <c r="S207" i="1"/>
  <c r="S208" i="1"/>
  <c r="S209" i="1"/>
  <c r="S210" i="1"/>
  <c r="S211" i="1"/>
  <c r="S212" i="1"/>
  <c r="AB212" i="1" s="1"/>
  <c r="S213" i="1"/>
  <c r="S214" i="1"/>
  <c r="S215" i="1"/>
  <c r="S216" i="1"/>
  <c r="S217" i="1"/>
  <c r="S218" i="1"/>
  <c r="S219" i="1"/>
  <c r="S220" i="1"/>
  <c r="AB220" i="1" s="1"/>
  <c r="S221" i="1"/>
  <c r="S222" i="1"/>
  <c r="S223" i="1"/>
  <c r="S224" i="1"/>
  <c r="S225" i="1"/>
  <c r="S226" i="1"/>
  <c r="S227" i="1"/>
  <c r="S228" i="1"/>
  <c r="AB228" i="1" s="1"/>
  <c r="S229" i="1"/>
  <c r="S230" i="1"/>
  <c r="S231" i="1"/>
  <c r="S232" i="1"/>
  <c r="S233" i="1"/>
  <c r="S234" i="1"/>
  <c r="S235" i="1"/>
  <c r="S236" i="1"/>
  <c r="AB236" i="1" s="1"/>
  <c r="S237" i="1"/>
  <c r="S238" i="1"/>
  <c r="S239" i="1"/>
  <c r="S240" i="1"/>
  <c r="S241" i="1"/>
  <c r="S242" i="1"/>
  <c r="S243" i="1"/>
  <c r="S244" i="1"/>
  <c r="AB244" i="1" s="1"/>
  <c r="S245" i="1"/>
  <c r="S246" i="1"/>
  <c r="S247" i="1"/>
  <c r="S248" i="1"/>
  <c r="S249" i="1"/>
  <c r="S250" i="1"/>
  <c r="S251" i="1"/>
  <c r="S252" i="1"/>
  <c r="AB252" i="1" s="1"/>
  <c r="S253" i="1"/>
  <c r="S254" i="1"/>
  <c r="S255" i="1"/>
  <c r="S256" i="1"/>
  <c r="S257" i="1"/>
  <c r="S258" i="1"/>
  <c r="S259" i="1"/>
  <c r="S260" i="1"/>
  <c r="AB260" i="1" s="1"/>
  <c r="S261" i="1"/>
  <c r="S262" i="1"/>
  <c r="S263" i="1"/>
  <c r="S264" i="1"/>
  <c r="S265" i="1"/>
  <c r="S266" i="1"/>
  <c r="S267" i="1"/>
  <c r="S268" i="1"/>
  <c r="AB268" i="1" s="1"/>
  <c r="S269" i="1"/>
  <c r="S270" i="1"/>
  <c r="S271" i="1"/>
  <c r="S272" i="1"/>
  <c r="S273" i="1"/>
  <c r="S274" i="1"/>
  <c r="S275" i="1"/>
  <c r="S276" i="1"/>
  <c r="AB276" i="1" s="1"/>
  <c r="S277" i="1"/>
  <c r="S278" i="1"/>
  <c r="S279" i="1"/>
  <c r="S280" i="1"/>
  <c r="S281" i="1"/>
  <c r="S282" i="1"/>
  <c r="S283" i="1"/>
  <c r="S284" i="1"/>
  <c r="AB284" i="1" s="1"/>
  <c r="S285" i="1"/>
  <c r="S286" i="1"/>
  <c r="S287" i="1"/>
  <c r="S288" i="1"/>
  <c r="S289" i="1"/>
  <c r="S290" i="1"/>
  <c r="S291" i="1"/>
  <c r="S292" i="1"/>
  <c r="AB292" i="1" s="1"/>
  <c r="S293" i="1"/>
  <c r="S294" i="1"/>
  <c r="S295" i="1"/>
  <c r="S296" i="1"/>
  <c r="S297" i="1"/>
  <c r="S298" i="1"/>
  <c r="S299" i="1"/>
  <c r="S300" i="1"/>
  <c r="AB300" i="1" s="1"/>
  <c r="S301" i="1"/>
  <c r="S302" i="1"/>
  <c r="S303" i="1"/>
  <c r="S304" i="1"/>
  <c r="S305" i="1"/>
  <c r="S306" i="1"/>
  <c r="S307" i="1"/>
  <c r="S308" i="1"/>
  <c r="AB308" i="1" s="1"/>
  <c r="S309" i="1"/>
  <c r="S310" i="1"/>
  <c r="S311" i="1"/>
  <c r="S312" i="1"/>
  <c r="S313" i="1"/>
  <c r="S314" i="1"/>
  <c r="S315" i="1"/>
  <c r="S316" i="1"/>
  <c r="AB316" i="1" s="1"/>
  <c r="S317" i="1"/>
  <c r="S318" i="1"/>
  <c r="S319" i="1"/>
  <c r="S320" i="1"/>
  <c r="S321" i="1"/>
  <c r="S322" i="1"/>
  <c r="S323" i="1"/>
  <c r="S324" i="1"/>
  <c r="AB324" i="1" s="1"/>
  <c r="S325" i="1"/>
  <c r="S326" i="1"/>
  <c r="S327" i="1"/>
  <c r="S328" i="1"/>
  <c r="S329" i="1"/>
  <c r="S330" i="1"/>
  <c r="S331" i="1"/>
  <c r="S332" i="1"/>
  <c r="AB332" i="1" s="1"/>
  <c r="S333" i="1"/>
  <c r="S334" i="1"/>
  <c r="S335" i="1"/>
  <c r="S336" i="1"/>
  <c r="S337" i="1"/>
  <c r="S338" i="1"/>
  <c r="S339" i="1"/>
  <c r="S340" i="1"/>
  <c r="AB340" i="1" s="1"/>
  <c r="S341" i="1"/>
  <c r="S342" i="1"/>
  <c r="S343" i="1"/>
  <c r="S344" i="1"/>
  <c r="S345" i="1"/>
  <c r="S346" i="1"/>
  <c r="S347" i="1"/>
  <c r="S348" i="1"/>
  <c r="AB348" i="1" s="1"/>
  <c r="S349" i="1"/>
  <c r="S350" i="1"/>
  <c r="S351" i="1"/>
  <c r="S352" i="1"/>
  <c r="S353" i="1"/>
  <c r="S354" i="1"/>
  <c r="S355" i="1"/>
  <c r="S356" i="1"/>
  <c r="AB356" i="1" s="1"/>
  <c r="S357" i="1"/>
  <c r="S358" i="1"/>
  <c r="S359" i="1"/>
  <c r="S360" i="1"/>
  <c r="S361" i="1"/>
  <c r="S362" i="1"/>
  <c r="S363" i="1"/>
  <c r="S364" i="1"/>
  <c r="AB364" i="1" s="1"/>
  <c r="S365" i="1"/>
  <c r="S366" i="1"/>
  <c r="S367" i="1"/>
  <c r="S368" i="1"/>
  <c r="S369" i="1"/>
  <c r="S370" i="1"/>
  <c r="S371" i="1"/>
  <c r="S372" i="1"/>
  <c r="AB372" i="1" s="1"/>
  <c r="S373" i="1"/>
  <c r="S374" i="1"/>
  <c r="S375" i="1"/>
  <c r="S376" i="1"/>
  <c r="S377" i="1"/>
  <c r="S378" i="1"/>
  <c r="S379" i="1"/>
  <c r="S380" i="1"/>
  <c r="AB380" i="1" s="1"/>
  <c r="S381" i="1"/>
  <c r="S382" i="1"/>
  <c r="S383" i="1"/>
  <c r="S384" i="1"/>
  <c r="S385" i="1"/>
  <c r="S386" i="1"/>
  <c r="S387" i="1"/>
  <c r="S388" i="1"/>
  <c r="AB388" i="1" s="1"/>
  <c r="S389" i="1"/>
  <c r="S390" i="1"/>
  <c r="S391" i="1"/>
  <c r="S392" i="1"/>
  <c r="S393" i="1"/>
  <c r="S394" i="1"/>
  <c r="S395" i="1"/>
  <c r="S396" i="1"/>
  <c r="AB396" i="1" s="1"/>
  <c r="S397" i="1"/>
  <c r="S398" i="1"/>
  <c r="S399" i="1"/>
  <c r="S400" i="1"/>
  <c r="S401" i="1"/>
  <c r="S402" i="1"/>
  <c r="S403" i="1"/>
  <c r="S404" i="1"/>
  <c r="AB404" i="1" s="1"/>
  <c r="S405" i="1"/>
  <c r="S406" i="1"/>
  <c r="S407" i="1"/>
  <c r="S408" i="1"/>
  <c r="S409" i="1"/>
  <c r="S410" i="1"/>
  <c r="S411" i="1"/>
  <c r="R2" i="1"/>
  <c r="R3" i="1"/>
  <c r="R4" i="1"/>
  <c r="R5" i="1"/>
  <c r="R6" i="1"/>
  <c r="R7" i="1"/>
  <c r="R8" i="1"/>
  <c r="R9" i="1"/>
  <c r="AA9" i="1" s="1"/>
  <c r="R10" i="1"/>
  <c r="AA10" i="1" s="1"/>
  <c r="R11" i="1"/>
  <c r="R12" i="1"/>
  <c r="R13" i="1"/>
  <c r="R14" i="1"/>
  <c r="R15" i="1"/>
  <c r="R16" i="1"/>
  <c r="R17" i="1"/>
  <c r="AA17" i="1" s="1"/>
  <c r="R18" i="1"/>
  <c r="AA18" i="1" s="1"/>
  <c r="R19" i="1"/>
  <c r="R20" i="1"/>
  <c r="R21" i="1"/>
  <c r="R22" i="1"/>
  <c r="R23" i="1"/>
  <c r="R24" i="1"/>
  <c r="R25" i="1"/>
  <c r="AA25" i="1" s="1"/>
  <c r="R26" i="1"/>
  <c r="AA26" i="1" s="1"/>
  <c r="R27" i="1"/>
  <c r="R28" i="1"/>
  <c r="R29" i="1"/>
  <c r="R30" i="1"/>
  <c r="R31" i="1"/>
  <c r="R32" i="1"/>
  <c r="R33" i="1"/>
  <c r="AA33" i="1" s="1"/>
  <c r="R34" i="1"/>
  <c r="AA34" i="1" s="1"/>
  <c r="R35" i="1"/>
  <c r="R36" i="1"/>
  <c r="R37" i="1"/>
  <c r="R38" i="1"/>
  <c r="R39" i="1"/>
  <c r="R40" i="1"/>
  <c r="R41" i="1"/>
  <c r="AA41" i="1" s="1"/>
  <c r="R42" i="1"/>
  <c r="AA42" i="1" s="1"/>
  <c r="R43" i="1"/>
  <c r="R44" i="1"/>
  <c r="R45" i="1"/>
  <c r="R46" i="1"/>
  <c r="R47" i="1"/>
  <c r="R48" i="1"/>
  <c r="R49" i="1"/>
  <c r="AA49" i="1" s="1"/>
  <c r="R50" i="1"/>
  <c r="AA50" i="1" s="1"/>
  <c r="R51" i="1"/>
  <c r="R52" i="1"/>
  <c r="R53" i="1"/>
  <c r="R54" i="1"/>
  <c r="R55" i="1"/>
  <c r="R56" i="1"/>
  <c r="R57" i="1"/>
  <c r="AA57" i="1" s="1"/>
  <c r="R58" i="1"/>
  <c r="AA58" i="1" s="1"/>
  <c r="R59" i="1"/>
  <c r="R60" i="1"/>
  <c r="R61" i="1"/>
  <c r="R62" i="1"/>
  <c r="R63" i="1"/>
  <c r="R64" i="1"/>
  <c r="R65" i="1"/>
  <c r="AA65" i="1" s="1"/>
  <c r="R66" i="1"/>
  <c r="AA66" i="1" s="1"/>
  <c r="R67" i="1"/>
  <c r="R68" i="1"/>
  <c r="R69" i="1"/>
  <c r="R70" i="1"/>
  <c r="R71" i="1"/>
  <c r="R72" i="1"/>
  <c r="R73" i="1"/>
  <c r="AA73" i="1" s="1"/>
  <c r="R74" i="1"/>
  <c r="AA74" i="1" s="1"/>
  <c r="R75" i="1"/>
  <c r="R76" i="1"/>
  <c r="R77" i="1"/>
  <c r="R78" i="1"/>
  <c r="R79" i="1"/>
  <c r="R80" i="1"/>
  <c r="R81" i="1"/>
  <c r="AA81" i="1" s="1"/>
  <c r="R82" i="1"/>
  <c r="AA82" i="1" s="1"/>
  <c r="R83" i="1"/>
  <c r="R84" i="1"/>
  <c r="R85" i="1"/>
  <c r="R86" i="1"/>
  <c r="R87" i="1"/>
  <c r="R88" i="1"/>
  <c r="R89" i="1"/>
  <c r="AA89" i="1" s="1"/>
  <c r="R90" i="1"/>
  <c r="AA90" i="1" s="1"/>
  <c r="R91" i="1"/>
  <c r="R92" i="1"/>
  <c r="R93" i="1"/>
  <c r="R94" i="1"/>
  <c r="R95" i="1"/>
  <c r="R96" i="1"/>
  <c r="R97" i="1"/>
  <c r="AA97" i="1" s="1"/>
  <c r="R98" i="1"/>
  <c r="AA98" i="1" s="1"/>
  <c r="R99" i="1"/>
  <c r="R100" i="1"/>
  <c r="R101" i="1"/>
  <c r="R102" i="1"/>
  <c r="R103" i="1"/>
  <c r="R104" i="1"/>
  <c r="R105" i="1"/>
  <c r="AA105" i="1" s="1"/>
  <c r="R106" i="1"/>
  <c r="AA106" i="1" s="1"/>
  <c r="R107" i="1"/>
  <c r="R108" i="1"/>
  <c r="R109" i="1"/>
  <c r="R110" i="1"/>
  <c r="R111" i="1"/>
  <c r="R112" i="1"/>
  <c r="R113" i="1"/>
  <c r="AA113" i="1" s="1"/>
  <c r="R114" i="1"/>
  <c r="AA114" i="1" s="1"/>
  <c r="R115" i="1"/>
  <c r="R116" i="1"/>
  <c r="R117" i="1"/>
  <c r="R118" i="1"/>
  <c r="R119" i="1"/>
  <c r="R120" i="1"/>
  <c r="R121" i="1"/>
  <c r="AA121" i="1" s="1"/>
  <c r="R122" i="1"/>
  <c r="AA122" i="1" s="1"/>
  <c r="R123" i="1"/>
  <c r="R124" i="1"/>
  <c r="R125" i="1"/>
  <c r="R126" i="1"/>
  <c r="R127" i="1"/>
  <c r="R128" i="1"/>
  <c r="R129" i="1"/>
  <c r="AA129" i="1" s="1"/>
  <c r="R130" i="1"/>
  <c r="AA130" i="1" s="1"/>
  <c r="R131" i="1"/>
  <c r="R132" i="1"/>
  <c r="R133" i="1"/>
  <c r="R134" i="1"/>
  <c r="R135" i="1"/>
  <c r="R136" i="1"/>
  <c r="R137" i="1"/>
  <c r="AA137" i="1" s="1"/>
  <c r="R138" i="1"/>
  <c r="AA138" i="1" s="1"/>
  <c r="R139" i="1"/>
  <c r="R140" i="1"/>
  <c r="R141" i="1"/>
  <c r="R142" i="1"/>
  <c r="R143" i="1"/>
  <c r="R144" i="1"/>
  <c r="R145" i="1"/>
  <c r="AA145" i="1" s="1"/>
  <c r="R146" i="1"/>
  <c r="AA146" i="1" s="1"/>
  <c r="R147" i="1"/>
  <c r="R148" i="1"/>
  <c r="R149" i="1"/>
  <c r="R150" i="1"/>
  <c r="R151" i="1"/>
  <c r="R152" i="1"/>
  <c r="R153" i="1"/>
  <c r="AA153" i="1" s="1"/>
  <c r="R154" i="1"/>
  <c r="AA154" i="1" s="1"/>
  <c r="R155" i="1"/>
  <c r="R156" i="1"/>
  <c r="R157" i="1"/>
  <c r="R158" i="1"/>
  <c r="R159" i="1"/>
  <c r="R160" i="1"/>
  <c r="R161" i="1"/>
  <c r="AA161" i="1" s="1"/>
  <c r="R162" i="1"/>
  <c r="AA162" i="1" s="1"/>
  <c r="R163" i="1"/>
  <c r="R164" i="1"/>
  <c r="R165" i="1"/>
  <c r="R166" i="1"/>
  <c r="R167" i="1"/>
  <c r="R168" i="1"/>
  <c r="R169" i="1"/>
  <c r="AA169" i="1" s="1"/>
  <c r="R170" i="1"/>
  <c r="AA170" i="1" s="1"/>
  <c r="R171" i="1"/>
  <c r="R172" i="1"/>
  <c r="R173" i="1"/>
  <c r="R174" i="1"/>
  <c r="R175" i="1"/>
  <c r="R176" i="1"/>
  <c r="R177" i="1"/>
  <c r="AA177" i="1" s="1"/>
  <c r="R178" i="1"/>
  <c r="AA178" i="1" s="1"/>
  <c r="R179" i="1"/>
  <c r="R180" i="1"/>
  <c r="R181" i="1"/>
  <c r="R182" i="1"/>
  <c r="AA182" i="1" s="1"/>
  <c r="R183" i="1"/>
  <c r="R184" i="1"/>
  <c r="R185" i="1"/>
  <c r="AA185" i="1" s="1"/>
  <c r="R186" i="1"/>
  <c r="AA186" i="1" s="1"/>
  <c r="R187" i="1"/>
  <c r="R188" i="1"/>
  <c r="R189" i="1"/>
  <c r="R190" i="1"/>
  <c r="AA190" i="1" s="1"/>
  <c r="R191" i="1"/>
  <c r="R192" i="1"/>
  <c r="R193" i="1"/>
  <c r="AA193" i="1" s="1"/>
  <c r="R194" i="1"/>
  <c r="AA194" i="1" s="1"/>
  <c r="R195" i="1"/>
  <c r="R196" i="1"/>
  <c r="R197" i="1"/>
  <c r="R198" i="1"/>
  <c r="AA198" i="1" s="1"/>
  <c r="R199" i="1"/>
  <c r="R200" i="1"/>
  <c r="R201" i="1"/>
  <c r="AA201" i="1" s="1"/>
  <c r="R202" i="1"/>
  <c r="AA202" i="1" s="1"/>
  <c r="R203" i="1"/>
  <c r="R204" i="1"/>
  <c r="R205" i="1"/>
  <c r="R206" i="1"/>
  <c r="AA206" i="1" s="1"/>
  <c r="R207" i="1"/>
  <c r="R208" i="1"/>
  <c r="R209" i="1"/>
  <c r="AA209" i="1" s="1"/>
  <c r="R210" i="1"/>
  <c r="AA210" i="1" s="1"/>
  <c r="R211" i="1"/>
  <c r="R212" i="1"/>
  <c r="R213" i="1"/>
  <c r="R214" i="1"/>
  <c r="AA214" i="1" s="1"/>
  <c r="R215" i="1"/>
  <c r="R216" i="1"/>
  <c r="R217" i="1"/>
  <c r="AA217" i="1" s="1"/>
  <c r="R218" i="1"/>
  <c r="AA218" i="1" s="1"/>
  <c r="R219" i="1"/>
  <c r="R220" i="1"/>
  <c r="R221" i="1"/>
  <c r="R222" i="1"/>
  <c r="AA222" i="1" s="1"/>
  <c r="R223" i="1"/>
  <c r="R224" i="1"/>
  <c r="R225" i="1"/>
  <c r="AA225" i="1" s="1"/>
  <c r="R226" i="1"/>
  <c r="AA226" i="1" s="1"/>
  <c r="R227" i="1"/>
  <c r="R228" i="1"/>
  <c r="R229" i="1"/>
  <c r="R230" i="1"/>
  <c r="AA230" i="1" s="1"/>
  <c r="R231" i="1"/>
  <c r="R232" i="1"/>
  <c r="R233" i="1"/>
  <c r="AA233" i="1" s="1"/>
  <c r="R234" i="1"/>
  <c r="AA234" i="1" s="1"/>
  <c r="R235" i="1"/>
  <c r="R236" i="1"/>
  <c r="R237" i="1"/>
  <c r="R238" i="1"/>
  <c r="AA238" i="1" s="1"/>
  <c r="R239" i="1"/>
  <c r="R240" i="1"/>
  <c r="R241" i="1"/>
  <c r="AA241" i="1" s="1"/>
  <c r="R242" i="1"/>
  <c r="AA242" i="1" s="1"/>
  <c r="R243" i="1"/>
  <c r="R244" i="1"/>
  <c r="R245" i="1"/>
  <c r="R246" i="1"/>
  <c r="AA246" i="1" s="1"/>
  <c r="R247" i="1"/>
  <c r="R248" i="1"/>
  <c r="R249" i="1"/>
  <c r="AA249" i="1" s="1"/>
  <c r="R250" i="1"/>
  <c r="AA250" i="1" s="1"/>
  <c r="R251" i="1"/>
  <c r="R252" i="1"/>
  <c r="R253" i="1"/>
  <c r="R254" i="1"/>
  <c r="AA254" i="1" s="1"/>
  <c r="R255" i="1"/>
  <c r="R256" i="1"/>
  <c r="R257" i="1"/>
  <c r="AA257" i="1" s="1"/>
  <c r="R258" i="1"/>
  <c r="AA258" i="1" s="1"/>
  <c r="R259" i="1"/>
  <c r="R260" i="1"/>
  <c r="R261" i="1"/>
  <c r="R262" i="1"/>
  <c r="AA262" i="1" s="1"/>
  <c r="R263" i="1"/>
  <c r="R264" i="1"/>
  <c r="R265" i="1"/>
  <c r="AA265" i="1" s="1"/>
  <c r="R266" i="1"/>
  <c r="AA266" i="1" s="1"/>
  <c r="R267" i="1"/>
  <c r="R268" i="1"/>
  <c r="R269" i="1"/>
  <c r="R270" i="1"/>
  <c r="AA270" i="1" s="1"/>
  <c r="R271" i="1"/>
  <c r="R272" i="1"/>
  <c r="R273" i="1"/>
  <c r="AA273" i="1" s="1"/>
  <c r="R274" i="1"/>
  <c r="AA274" i="1" s="1"/>
  <c r="R275" i="1"/>
  <c r="R276" i="1"/>
  <c r="R277" i="1"/>
  <c r="R278" i="1"/>
  <c r="AA278" i="1" s="1"/>
  <c r="R279" i="1"/>
  <c r="R280" i="1"/>
  <c r="R281" i="1"/>
  <c r="AA281" i="1" s="1"/>
  <c r="R282" i="1"/>
  <c r="AA282" i="1" s="1"/>
  <c r="R283" i="1"/>
  <c r="R284" i="1"/>
  <c r="R285" i="1"/>
  <c r="R286" i="1"/>
  <c r="AA286" i="1" s="1"/>
  <c r="R287" i="1"/>
  <c r="R288" i="1"/>
  <c r="AA288" i="1" s="1"/>
  <c r="R289" i="1"/>
  <c r="R290" i="1"/>
  <c r="AA290" i="1" s="1"/>
  <c r="R291" i="1"/>
  <c r="R292" i="1"/>
  <c r="R293" i="1"/>
  <c r="R294" i="1"/>
  <c r="AA294" i="1" s="1"/>
  <c r="R295" i="1"/>
  <c r="R296" i="1"/>
  <c r="AA296" i="1" s="1"/>
  <c r="R297" i="1"/>
  <c r="R298" i="1"/>
  <c r="AA298" i="1" s="1"/>
  <c r="R299" i="1"/>
  <c r="R300" i="1"/>
  <c r="R301" i="1"/>
  <c r="R302" i="1"/>
  <c r="AA302" i="1" s="1"/>
  <c r="R303" i="1"/>
  <c r="R304" i="1"/>
  <c r="AA304" i="1" s="1"/>
  <c r="R305" i="1"/>
  <c r="R306" i="1"/>
  <c r="AA306" i="1" s="1"/>
  <c r="R307" i="1"/>
  <c r="R308" i="1"/>
  <c r="R309" i="1"/>
  <c r="R310" i="1"/>
  <c r="AA310" i="1" s="1"/>
  <c r="R311" i="1"/>
  <c r="R312" i="1"/>
  <c r="AA312" i="1" s="1"/>
  <c r="R313" i="1"/>
  <c r="R314" i="1"/>
  <c r="AA314" i="1" s="1"/>
  <c r="R315" i="1"/>
  <c r="R316" i="1"/>
  <c r="R317" i="1"/>
  <c r="R318" i="1"/>
  <c r="R319" i="1"/>
  <c r="R320" i="1"/>
  <c r="AA320" i="1" s="1"/>
  <c r="R321" i="1"/>
  <c r="R322" i="1"/>
  <c r="AA322" i="1" s="1"/>
  <c r="R323" i="1"/>
  <c r="R324" i="1"/>
  <c r="R325" i="1"/>
  <c r="R326" i="1"/>
  <c r="R327" i="1"/>
  <c r="R328" i="1"/>
  <c r="AA328" i="1" s="1"/>
  <c r="R329" i="1"/>
  <c r="R330" i="1"/>
  <c r="AA330" i="1" s="1"/>
  <c r="R331" i="1"/>
  <c r="R332" i="1"/>
  <c r="R333" i="1"/>
  <c r="R334" i="1"/>
  <c r="R335" i="1"/>
  <c r="R336" i="1"/>
  <c r="AA336" i="1" s="1"/>
  <c r="R337" i="1"/>
  <c r="R338" i="1"/>
  <c r="AA338" i="1" s="1"/>
  <c r="R339" i="1"/>
  <c r="R340" i="1"/>
  <c r="R341" i="1"/>
  <c r="R342" i="1"/>
  <c r="R343" i="1"/>
  <c r="R344" i="1"/>
  <c r="AA344" i="1" s="1"/>
  <c r="R345" i="1"/>
  <c r="R346" i="1"/>
  <c r="AA346" i="1" s="1"/>
  <c r="R347" i="1"/>
  <c r="R348" i="1"/>
  <c r="R349" i="1"/>
  <c r="R350" i="1"/>
  <c r="R351" i="1"/>
  <c r="R352" i="1"/>
  <c r="AA352" i="1" s="1"/>
  <c r="R353" i="1"/>
  <c r="R354" i="1"/>
  <c r="AA354" i="1" s="1"/>
  <c r="R355" i="1"/>
  <c r="R356" i="1"/>
  <c r="R357" i="1"/>
  <c r="R358" i="1"/>
  <c r="R359" i="1"/>
  <c r="R360" i="1"/>
  <c r="AA360" i="1" s="1"/>
  <c r="R361" i="1"/>
  <c r="R362" i="1"/>
  <c r="AA362" i="1" s="1"/>
  <c r="R363" i="1"/>
  <c r="R364" i="1"/>
  <c r="R365" i="1"/>
  <c r="R366" i="1"/>
  <c r="R367" i="1"/>
  <c r="R368" i="1"/>
  <c r="AA368" i="1" s="1"/>
  <c r="R369" i="1"/>
  <c r="R370" i="1"/>
  <c r="AA370" i="1" s="1"/>
  <c r="R371" i="1"/>
  <c r="R372" i="1"/>
  <c r="R373" i="1"/>
  <c r="R374" i="1"/>
  <c r="R375" i="1"/>
  <c r="R376" i="1"/>
  <c r="AA376" i="1" s="1"/>
  <c r="R377" i="1"/>
  <c r="R378" i="1"/>
  <c r="AA378" i="1" s="1"/>
  <c r="R379" i="1"/>
  <c r="R380" i="1"/>
  <c r="R381" i="1"/>
  <c r="R382" i="1"/>
  <c r="R383" i="1"/>
  <c r="R384" i="1"/>
  <c r="AA384" i="1" s="1"/>
  <c r="R385" i="1"/>
  <c r="R386" i="1"/>
  <c r="AA386" i="1" s="1"/>
  <c r="R387" i="1"/>
  <c r="R388" i="1"/>
  <c r="R389" i="1"/>
  <c r="R390" i="1"/>
  <c r="R391" i="1"/>
  <c r="R392" i="1"/>
  <c r="AA392" i="1" s="1"/>
  <c r="R393" i="1"/>
  <c r="R394" i="1"/>
  <c r="AA394" i="1" s="1"/>
  <c r="R395" i="1"/>
  <c r="R396" i="1"/>
  <c r="R397" i="1"/>
  <c r="R398" i="1"/>
  <c r="R399" i="1"/>
  <c r="R400" i="1"/>
  <c r="AA400" i="1" s="1"/>
  <c r="R401" i="1"/>
  <c r="R402" i="1"/>
  <c r="AA402" i="1" s="1"/>
  <c r="R403" i="1"/>
  <c r="R404" i="1"/>
  <c r="R405" i="1"/>
  <c r="R406" i="1"/>
  <c r="R407" i="1"/>
  <c r="R408" i="1"/>
  <c r="AA408" i="1" s="1"/>
  <c r="R409" i="1"/>
  <c r="R410" i="1"/>
  <c r="AA410" i="1" s="1"/>
  <c r="R411" i="1"/>
  <c r="Q2" i="1"/>
  <c r="Q3" i="1"/>
  <c r="Q4" i="1"/>
  <c r="Q5" i="1"/>
  <c r="Q6" i="1"/>
  <c r="Z6" i="1" s="1"/>
  <c r="Q7" i="1"/>
  <c r="Q8" i="1"/>
  <c r="Z8" i="1" s="1"/>
  <c r="Q9" i="1"/>
  <c r="Q10" i="1"/>
  <c r="Q11" i="1"/>
  <c r="Q12" i="1"/>
  <c r="Q13" i="1"/>
  <c r="Q14" i="1"/>
  <c r="Z14" i="1" s="1"/>
  <c r="Q15" i="1"/>
  <c r="Q16" i="1"/>
  <c r="Z16" i="1" s="1"/>
  <c r="Q17" i="1"/>
  <c r="Q18" i="1"/>
  <c r="Q19" i="1"/>
  <c r="Q20" i="1"/>
  <c r="Q21" i="1"/>
  <c r="Q22" i="1"/>
  <c r="Z22" i="1" s="1"/>
  <c r="Q23" i="1"/>
  <c r="Q24" i="1"/>
  <c r="Z24" i="1" s="1"/>
  <c r="Q25" i="1"/>
  <c r="Q26" i="1"/>
  <c r="Q27" i="1"/>
  <c r="Q28" i="1"/>
  <c r="Q29" i="1"/>
  <c r="Q30" i="1"/>
  <c r="Z30" i="1" s="1"/>
  <c r="Q31" i="1"/>
  <c r="Q32" i="1"/>
  <c r="Z32" i="1" s="1"/>
  <c r="Q33" i="1"/>
  <c r="Q34" i="1"/>
  <c r="Q35" i="1"/>
  <c r="Q36" i="1"/>
  <c r="Q37" i="1"/>
  <c r="Q38" i="1"/>
  <c r="Z38" i="1" s="1"/>
  <c r="Q39" i="1"/>
  <c r="Q40" i="1"/>
  <c r="Z40" i="1" s="1"/>
  <c r="Q41" i="1"/>
  <c r="Q42" i="1"/>
  <c r="Q43" i="1"/>
  <c r="Q44" i="1"/>
  <c r="Q45" i="1"/>
  <c r="Q46" i="1"/>
  <c r="Z46" i="1" s="1"/>
  <c r="Q47" i="1"/>
  <c r="Q48" i="1"/>
  <c r="Z48" i="1" s="1"/>
  <c r="Q49" i="1"/>
  <c r="Q50" i="1"/>
  <c r="Q51" i="1"/>
  <c r="Q52" i="1"/>
  <c r="Q53" i="1"/>
  <c r="Q54" i="1"/>
  <c r="Z54" i="1" s="1"/>
  <c r="Q55" i="1"/>
  <c r="Q56" i="1"/>
  <c r="Z56" i="1" s="1"/>
  <c r="Q57" i="1"/>
  <c r="Q58" i="1"/>
  <c r="Q59" i="1"/>
  <c r="Q60" i="1"/>
  <c r="Q61" i="1"/>
  <c r="Q62" i="1"/>
  <c r="Z62" i="1" s="1"/>
  <c r="Q63" i="1"/>
  <c r="Q64" i="1"/>
  <c r="Z64" i="1" s="1"/>
  <c r="Q65" i="1"/>
  <c r="Q66" i="1"/>
  <c r="Q67" i="1"/>
  <c r="Q68" i="1"/>
  <c r="Q69" i="1"/>
  <c r="Q70" i="1"/>
  <c r="Z70" i="1" s="1"/>
  <c r="Q71" i="1"/>
  <c r="Q72" i="1"/>
  <c r="Z72" i="1" s="1"/>
  <c r="Q73" i="1"/>
  <c r="Q74" i="1"/>
  <c r="Q75" i="1"/>
  <c r="Q76" i="1"/>
  <c r="Q77" i="1"/>
  <c r="Q78" i="1"/>
  <c r="Z78" i="1" s="1"/>
  <c r="Q79" i="1"/>
  <c r="Q80" i="1"/>
  <c r="Z80" i="1" s="1"/>
  <c r="Q81" i="1"/>
  <c r="Q82" i="1"/>
  <c r="Q83" i="1"/>
  <c r="Q84" i="1"/>
  <c r="Q85" i="1"/>
  <c r="Q86" i="1"/>
  <c r="Z86" i="1" s="1"/>
  <c r="Q87" i="1"/>
  <c r="Q88" i="1"/>
  <c r="Z88" i="1" s="1"/>
  <c r="Q89" i="1"/>
  <c r="Q90" i="1"/>
  <c r="Q91" i="1"/>
  <c r="Q92" i="1"/>
  <c r="Q93" i="1"/>
  <c r="Q94" i="1"/>
  <c r="Z94" i="1" s="1"/>
  <c r="Q95" i="1"/>
  <c r="Q96" i="1"/>
  <c r="Z96" i="1" s="1"/>
  <c r="Q97" i="1"/>
  <c r="Q98" i="1"/>
  <c r="Q99" i="1"/>
  <c r="Q100" i="1"/>
  <c r="Q101" i="1"/>
  <c r="Q102" i="1"/>
  <c r="Z102" i="1" s="1"/>
  <c r="Q103" i="1"/>
  <c r="Q104" i="1"/>
  <c r="Z104" i="1" s="1"/>
  <c r="Q105" i="1"/>
  <c r="Q106" i="1"/>
  <c r="Q107" i="1"/>
  <c r="Q108" i="1"/>
  <c r="Q109" i="1"/>
  <c r="Q110" i="1"/>
  <c r="Z110" i="1" s="1"/>
  <c r="Q111" i="1"/>
  <c r="Q112" i="1"/>
  <c r="Z112" i="1" s="1"/>
  <c r="Q113" i="1"/>
  <c r="Q114" i="1"/>
  <c r="Q115" i="1"/>
  <c r="Q116" i="1"/>
  <c r="Q117" i="1"/>
  <c r="Q118" i="1"/>
  <c r="Z118" i="1" s="1"/>
  <c r="Q119" i="1"/>
  <c r="Q120" i="1"/>
  <c r="Z120" i="1" s="1"/>
  <c r="Q121" i="1"/>
  <c r="Q122" i="1"/>
  <c r="Q123" i="1"/>
  <c r="Q124" i="1"/>
  <c r="Q125" i="1"/>
  <c r="Q126" i="1"/>
  <c r="Z126" i="1" s="1"/>
  <c r="Q127" i="1"/>
  <c r="Q128" i="1"/>
  <c r="Z128" i="1" s="1"/>
  <c r="Q129" i="1"/>
  <c r="Q130" i="1"/>
  <c r="Q131" i="1"/>
  <c r="Q132" i="1"/>
  <c r="Q133" i="1"/>
  <c r="Q134" i="1"/>
  <c r="Z134" i="1" s="1"/>
  <c r="Q135" i="1"/>
  <c r="Q136" i="1"/>
  <c r="Z136" i="1" s="1"/>
  <c r="Q137" i="1"/>
  <c r="Q138" i="1"/>
  <c r="Q139" i="1"/>
  <c r="Q140" i="1"/>
  <c r="Q141" i="1"/>
  <c r="Q142" i="1"/>
  <c r="Z142" i="1" s="1"/>
  <c r="Q143" i="1"/>
  <c r="Q144" i="1"/>
  <c r="Z144" i="1" s="1"/>
  <c r="Q145" i="1"/>
  <c r="Q146" i="1"/>
  <c r="Q147" i="1"/>
  <c r="Q148" i="1"/>
  <c r="Q149" i="1"/>
  <c r="Q150" i="1"/>
  <c r="Z150" i="1" s="1"/>
  <c r="Q151" i="1"/>
  <c r="Q152" i="1"/>
  <c r="Z152" i="1" s="1"/>
  <c r="Q153" i="1"/>
  <c r="Q154" i="1"/>
  <c r="Q155" i="1"/>
  <c r="Q156" i="1"/>
  <c r="Q157" i="1"/>
  <c r="Q158" i="1"/>
  <c r="Z158" i="1" s="1"/>
  <c r="Q159" i="1"/>
  <c r="Q160" i="1"/>
  <c r="Z160" i="1" s="1"/>
  <c r="Q161" i="1"/>
  <c r="Q162" i="1"/>
  <c r="Q163" i="1"/>
  <c r="Q164" i="1"/>
  <c r="Q165" i="1"/>
  <c r="Q166" i="1"/>
  <c r="Z166" i="1" s="1"/>
  <c r="Q167" i="1"/>
  <c r="Q168" i="1"/>
  <c r="Z168" i="1" s="1"/>
  <c r="Q169" i="1"/>
  <c r="Q170" i="1"/>
  <c r="Q171" i="1"/>
  <c r="Q172" i="1"/>
  <c r="Q173" i="1"/>
  <c r="Q174" i="1"/>
  <c r="Z174" i="1" s="1"/>
  <c r="Q175" i="1"/>
  <c r="Q176" i="1"/>
  <c r="Z176" i="1" s="1"/>
  <c r="Q177" i="1"/>
  <c r="Q178" i="1"/>
  <c r="Q179" i="1"/>
  <c r="Q180" i="1"/>
  <c r="Q181" i="1"/>
  <c r="Q182" i="1"/>
  <c r="Z182" i="1" s="1"/>
  <c r="Q183" i="1"/>
  <c r="Q184" i="1"/>
  <c r="Z184" i="1" s="1"/>
  <c r="Q185" i="1"/>
  <c r="Q186" i="1"/>
  <c r="Q187" i="1"/>
  <c r="Q188" i="1"/>
  <c r="Q189" i="1"/>
  <c r="Q190" i="1"/>
  <c r="Z190" i="1" s="1"/>
  <c r="Q191" i="1"/>
  <c r="Q192" i="1"/>
  <c r="Z192" i="1" s="1"/>
  <c r="Q193" i="1"/>
  <c r="Q194" i="1"/>
  <c r="Q195" i="1"/>
  <c r="Q196" i="1"/>
  <c r="Z196" i="1" s="1"/>
  <c r="Q197" i="1"/>
  <c r="Q198" i="1"/>
  <c r="Z198" i="1" s="1"/>
  <c r="Q199" i="1"/>
  <c r="Q200" i="1"/>
  <c r="Z200" i="1" s="1"/>
  <c r="Q201" i="1"/>
  <c r="Q202" i="1"/>
  <c r="Q203" i="1"/>
  <c r="Q204" i="1"/>
  <c r="Z204" i="1" s="1"/>
  <c r="Q205" i="1"/>
  <c r="Q206" i="1"/>
  <c r="Z206" i="1" s="1"/>
  <c r="Q207" i="1"/>
  <c r="Q208" i="1"/>
  <c r="Z208" i="1" s="1"/>
  <c r="Q209" i="1"/>
  <c r="Q210" i="1"/>
  <c r="Q211" i="1"/>
  <c r="Q212" i="1"/>
  <c r="Z212" i="1" s="1"/>
  <c r="Q213" i="1"/>
  <c r="Q214" i="1"/>
  <c r="Z214" i="1" s="1"/>
  <c r="Q215" i="1"/>
  <c r="Q216" i="1"/>
  <c r="Z216" i="1" s="1"/>
  <c r="Q217" i="1"/>
  <c r="Q218" i="1"/>
  <c r="Q219" i="1"/>
  <c r="Q220" i="1"/>
  <c r="Z220" i="1" s="1"/>
  <c r="Q221" i="1"/>
  <c r="Q222" i="1"/>
  <c r="Z222" i="1" s="1"/>
  <c r="Q223" i="1"/>
  <c r="Q224" i="1"/>
  <c r="Z224" i="1" s="1"/>
  <c r="Q225" i="1"/>
  <c r="Q226" i="1"/>
  <c r="Q227" i="1"/>
  <c r="Q228" i="1"/>
  <c r="Z228" i="1" s="1"/>
  <c r="Q229" i="1"/>
  <c r="Q230" i="1"/>
  <c r="Z230" i="1" s="1"/>
  <c r="Q231" i="1"/>
  <c r="Q232" i="1"/>
  <c r="Z232" i="1" s="1"/>
  <c r="Q233" i="1"/>
  <c r="Q234" i="1"/>
  <c r="Q235" i="1"/>
  <c r="Q236" i="1"/>
  <c r="Z236" i="1" s="1"/>
  <c r="Q237" i="1"/>
  <c r="Q238" i="1"/>
  <c r="Z238" i="1" s="1"/>
  <c r="Q239" i="1"/>
  <c r="Q240" i="1"/>
  <c r="Z240" i="1" s="1"/>
  <c r="Q241" i="1"/>
  <c r="Q242" i="1"/>
  <c r="Q243" i="1"/>
  <c r="Q244" i="1"/>
  <c r="Z244" i="1" s="1"/>
  <c r="Q245" i="1"/>
  <c r="Q246" i="1"/>
  <c r="Z246" i="1" s="1"/>
  <c r="Q247" i="1"/>
  <c r="Q248" i="1"/>
  <c r="Z248" i="1" s="1"/>
  <c r="Q249" i="1"/>
  <c r="Q250" i="1"/>
  <c r="Q251" i="1"/>
  <c r="Q252" i="1"/>
  <c r="Z252" i="1" s="1"/>
  <c r="Q253" i="1"/>
  <c r="Q254" i="1"/>
  <c r="Z254" i="1" s="1"/>
  <c r="Q255" i="1"/>
  <c r="Q256" i="1"/>
  <c r="Z256" i="1" s="1"/>
  <c r="Q257" i="1"/>
  <c r="Q258" i="1"/>
  <c r="Q259" i="1"/>
  <c r="Q260" i="1"/>
  <c r="Z260" i="1" s="1"/>
  <c r="Q261" i="1"/>
  <c r="Q262" i="1"/>
  <c r="Z262" i="1" s="1"/>
  <c r="Q263" i="1"/>
  <c r="Q264" i="1"/>
  <c r="Z264" i="1" s="1"/>
  <c r="Q265" i="1"/>
  <c r="Q266" i="1"/>
  <c r="Q267" i="1"/>
  <c r="Q268" i="1"/>
  <c r="Z268" i="1" s="1"/>
  <c r="Q269" i="1"/>
  <c r="Q270" i="1"/>
  <c r="Z270" i="1" s="1"/>
  <c r="Q271" i="1"/>
  <c r="Q272" i="1"/>
  <c r="Z272" i="1" s="1"/>
  <c r="Q273" i="1"/>
  <c r="Q274" i="1"/>
  <c r="Q275" i="1"/>
  <c r="Q276" i="1"/>
  <c r="Z276" i="1" s="1"/>
  <c r="Q277" i="1"/>
  <c r="Q278" i="1"/>
  <c r="Z278" i="1" s="1"/>
  <c r="Q279" i="1"/>
  <c r="Q280" i="1"/>
  <c r="Z280" i="1" s="1"/>
  <c r="Q281" i="1"/>
  <c r="Q282" i="1"/>
  <c r="Q283" i="1"/>
  <c r="Q284" i="1"/>
  <c r="Z284" i="1" s="1"/>
  <c r="Q285" i="1"/>
  <c r="Q286" i="1"/>
  <c r="Z286" i="1" s="1"/>
  <c r="Q287" i="1"/>
  <c r="Q288" i="1"/>
  <c r="Z288" i="1" s="1"/>
  <c r="Q289" i="1"/>
  <c r="Q290" i="1"/>
  <c r="Q291" i="1"/>
  <c r="Q292" i="1"/>
  <c r="Z292" i="1" s="1"/>
  <c r="Q293" i="1"/>
  <c r="Q294" i="1"/>
  <c r="Z294" i="1" s="1"/>
  <c r="Q295" i="1"/>
  <c r="Q296" i="1"/>
  <c r="Z296" i="1" s="1"/>
  <c r="Q297" i="1"/>
  <c r="Q298" i="1"/>
  <c r="Q299" i="1"/>
  <c r="Q300" i="1"/>
  <c r="Z300" i="1" s="1"/>
  <c r="Q301" i="1"/>
  <c r="Q302" i="1"/>
  <c r="Z302" i="1" s="1"/>
  <c r="Q303" i="1"/>
  <c r="Q304" i="1"/>
  <c r="Z304" i="1" s="1"/>
  <c r="Q305" i="1"/>
  <c r="Q306" i="1"/>
  <c r="Q307" i="1"/>
  <c r="Q308" i="1"/>
  <c r="Z308" i="1" s="1"/>
  <c r="Q309" i="1"/>
  <c r="Q310" i="1"/>
  <c r="Z310" i="1" s="1"/>
  <c r="Q311" i="1"/>
  <c r="Q312" i="1"/>
  <c r="Z312" i="1" s="1"/>
  <c r="Q313" i="1"/>
  <c r="Q314" i="1"/>
  <c r="Q315" i="1"/>
  <c r="Q316" i="1"/>
  <c r="Z316" i="1" s="1"/>
  <c r="Q317" i="1"/>
  <c r="Q318" i="1"/>
  <c r="Z318" i="1" s="1"/>
  <c r="Q319" i="1"/>
  <c r="Q320" i="1"/>
  <c r="Z320" i="1" s="1"/>
  <c r="Q321" i="1"/>
  <c r="Q322" i="1"/>
  <c r="Q323" i="1"/>
  <c r="Q324" i="1"/>
  <c r="Z324" i="1" s="1"/>
  <c r="Q325" i="1"/>
  <c r="Q326" i="1"/>
  <c r="Z326" i="1" s="1"/>
  <c r="Q327" i="1"/>
  <c r="Q328" i="1"/>
  <c r="Z328" i="1" s="1"/>
  <c r="Q329" i="1"/>
  <c r="Q330" i="1"/>
  <c r="Q331" i="1"/>
  <c r="Q332" i="1"/>
  <c r="Z332" i="1" s="1"/>
  <c r="Q333" i="1"/>
  <c r="Q334" i="1"/>
  <c r="Z334" i="1" s="1"/>
  <c r="Q335" i="1"/>
  <c r="Q336" i="1"/>
  <c r="Z336" i="1" s="1"/>
  <c r="Q337" i="1"/>
  <c r="Q338" i="1"/>
  <c r="Q339" i="1"/>
  <c r="Q340" i="1"/>
  <c r="Z340" i="1" s="1"/>
  <c r="Q341" i="1"/>
  <c r="Q342" i="1"/>
  <c r="Z342" i="1" s="1"/>
  <c r="Q343" i="1"/>
  <c r="Q344" i="1"/>
  <c r="Z344" i="1" s="1"/>
  <c r="Q345" i="1"/>
  <c r="Q346" i="1"/>
  <c r="Q347" i="1"/>
  <c r="Q348" i="1"/>
  <c r="Z348" i="1" s="1"/>
  <c r="Q349" i="1"/>
  <c r="Q350" i="1"/>
  <c r="Z350" i="1" s="1"/>
  <c r="Q351" i="1"/>
  <c r="Q352" i="1"/>
  <c r="Z352" i="1" s="1"/>
  <c r="Q353" i="1"/>
  <c r="Q354" i="1"/>
  <c r="Q355" i="1"/>
  <c r="Q356" i="1"/>
  <c r="Z356" i="1" s="1"/>
  <c r="Q357" i="1"/>
  <c r="Q358" i="1"/>
  <c r="Z358" i="1" s="1"/>
  <c r="Q359" i="1"/>
  <c r="Q360" i="1"/>
  <c r="Z360" i="1" s="1"/>
  <c r="Q361" i="1"/>
  <c r="Q362" i="1"/>
  <c r="Q363" i="1"/>
  <c r="Q364" i="1"/>
  <c r="Z364" i="1" s="1"/>
  <c r="Q365" i="1"/>
  <c r="Q366" i="1"/>
  <c r="Z366" i="1" s="1"/>
  <c r="Q367" i="1"/>
  <c r="Q368" i="1"/>
  <c r="Z368" i="1" s="1"/>
  <c r="Q369" i="1"/>
  <c r="Q370" i="1"/>
  <c r="Q371" i="1"/>
  <c r="Q372" i="1"/>
  <c r="Z372" i="1" s="1"/>
  <c r="Q373" i="1"/>
  <c r="Q374" i="1"/>
  <c r="Z374" i="1" s="1"/>
  <c r="Q375" i="1"/>
  <c r="Q376" i="1"/>
  <c r="Z376" i="1" s="1"/>
  <c r="Q377" i="1"/>
  <c r="Q378" i="1"/>
  <c r="Q379" i="1"/>
  <c r="Q380" i="1"/>
  <c r="Z380" i="1" s="1"/>
  <c r="Q381" i="1"/>
  <c r="Q382" i="1"/>
  <c r="Z382" i="1" s="1"/>
  <c r="Q383" i="1"/>
  <c r="Q384" i="1"/>
  <c r="Z384" i="1" s="1"/>
  <c r="Q385" i="1"/>
  <c r="Q386" i="1"/>
  <c r="Q387" i="1"/>
  <c r="Q388" i="1"/>
  <c r="Z388" i="1" s="1"/>
  <c r="Q389" i="1"/>
  <c r="Q390" i="1"/>
  <c r="Z390" i="1" s="1"/>
  <c r="Q391" i="1"/>
  <c r="Q392" i="1"/>
  <c r="Z392" i="1" s="1"/>
  <c r="Q393" i="1"/>
  <c r="Q394" i="1"/>
  <c r="Q395" i="1"/>
  <c r="Q396" i="1"/>
  <c r="Z396" i="1" s="1"/>
  <c r="Q397" i="1"/>
  <c r="Q398" i="1"/>
  <c r="Z398" i="1" s="1"/>
  <c r="Q399" i="1"/>
  <c r="Q400" i="1"/>
  <c r="Z400" i="1" s="1"/>
  <c r="Q401" i="1"/>
  <c r="Q402" i="1"/>
  <c r="Q403" i="1"/>
  <c r="Q404" i="1"/>
  <c r="Z404" i="1" s="1"/>
  <c r="Q405" i="1"/>
  <c r="Q406" i="1"/>
  <c r="Z406" i="1" s="1"/>
  <c r="Q407" i="1"/>
  <c r="Q408" i="1"/>
  <c r="Z408" i="1" s="1"/>
  <c r="Q409" i="1"/>
  <c r="Q410" i="1"/>
  <c r="Q411" i="1"/>
  <c r="P3" i="1"/>
  <c r="P2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O2" i="1"/>
  <c r="O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N2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M2" i="1"/>
  <c r="M3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L2" i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K2" i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J2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I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H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G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F2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E2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Z407" i="1" l="1"/>
  <c r="Z399" i="1"/>
  <c r="Z391" i="1"/>
  <c r="Z383" i="1"/>
  <c r="Z375" i="1"/>
  <c r="Z367" i="1"/>
  <c r="Z359" i="1"/>
  <c r="Z351" i="1"/>
  <c r="Z343" i="1"/>
  <c r="Z335" i="1"/>
  <c r="Z327" i="1"/>
  <c r="Z319" i="1"/>
  <c r="Z311" i="1"/>
  <c r="Z303" i="1"/>
  <c r="Z295" i="1"/>
  <c r="Z287" i="1"/>
  <c r="Z279" i="1"/>
  <c r="Z271" i="1"/>
  <c r="Z263" i="1"/>
  <c r="Z255" i="1"/>
  <c r="Z247" i="1"/>
  <c r="Z239" i="1"/>
  <c r="Z231" i="1"/>
  <c r="Z223" i="1"/>
  <c r="Z215" i="1"/>
  <c r="Z207" i="1"/>
  <c r="Z199" i="1"/>
  <c r="Z191" i="1"/>
  <c r="Z183" i="1"/>
  <c r="Z175" i="1"/>
  <c r="Z167" i="1"/>
  <c r="Z159" i="1"/>
  <c r="Z151" i="1"/>
  <c r="Z143" i="1"/>
  <c r="Z135" i="1"/>
  <c r="Z127" i="1"/>
  <c r="Z119" i="1"/>
  <c r="Z111" i="1"/>
  <c r="Z103" i="1"/>
  <c r="Z95" i="1"/>
  <c r="Z87" i="1"/>
  <c r="Z79" i="1"/>
  <c r="Z71" i="1"/>
  <c r="Z63" i="1"/>
  <c r="Z55" i="1"/>
  <c r="Z47" i="1"/>
  <c r="Z39" i="1"/>
  <c r="Z31" i="1"/>
  <c r="Z23" i="1"/>
  <c r="Z15" i="1"/>
  <c r="Z7" i="1"/>
  <c r="AA409" i="1"/>
  <c r="AA401" i="1"/>
  <c r="AA393" i="1"/>
  <c r="AA385" i="1"/>
  <c r="AA377" i="1"/>
  <c r="AA369" i="1"/>
  <c r="AA361" i="1"/>
  <c r="AA353" i="1"/>
  <c r="AA345" i="1"/>
  <c r="AA337" i="1"/>
  <c r="AA329" i="1"/>
  <c r="AA321" i="1"/>
  <c r="AA313" i="1"/>
  <c r="AA305" i="1"/>
  <c r="AA297" i="1"/>
  <c r="AA289" i="1"/>
  <c r="Z188" i="1"/>
  <c r="Z180" i="1"/>
  <c r="Z172" i="1"/>
  <c r="Z164" i="1"/>
  <c r="Z156" i="1"/>
  <c r="Z148" i="1"/>
  <c r="Z140" i="1"/>
  <c r="Z132" i="1"/>
  <c r="Z124" i="1"/>
  <c r="Z116" i="1"/>
  <c r="Z108" i="1"/>
  <c r="Z100" i="1"/>
  <c r="Z92" i="1"/>
  <c r="Z84" i="1"/>
  <c r="Z76" i="1"/>
  <c r="Z68" i="1"/>
  <c r="Z60" i="1"/>
  <c r="Z52" i="1"/>
  <c r="Z44" i="1"/>
  <c r="Z36" i="1"/>
  <c r="Z28" i="1"/>
  <c r="Z20" i="1"/>
  <c r="Z12" i="1"/>
  <c r="Z4" i="1"/>
  <c r="AA406" i="1"/>
  <c r="AA398" i="1"/>
  <c r="AA390" i="1"/>
  <c r="AA382" i="1"/>
  <c r="AA374" i="1"/>
  <c r="AA366" i="1"/>
  <c r="AA358" i="1"/>
  <c r="AA350" i="1"/>
  <c r="AA342" i="1"/>
  <c r="AA334" i="1"/>
  <c r="AA326" i="1"/>
  <c r="AA318" i="1"/>
  <c r="AB197" i="1"/>
  <c r="AB189" i="1"/>
  <c r="AB181" i="1"/>
  <c r="AB173" i="1"/>
  <c r="AB165" i="1"/>
  <c r="AB157" i="1"/>
  <c r="AB149" i="1"/>
  <c r="AB141" i="1"/>
  <c r="AB133" i="1"/>
  <c r="AB125" i="1"/>
  <c r="AB117" i="1"/>
  <c r="AB109" i="1"/>
  <c r="AB101" i="1"/>
  <c r="AB93" i="1"/>
  <c r="AB85" i="1"/>
  <c r="AB77" i="1"/>
  <c r="AB69" i="1"/>
  <c r="AB61" i="1"/>
  <c r="AB53" i="1"/>
  <c r="AA280" i="1"/>
  <c r="AA272" i="1"/>
  <c r="AA264" i="1"/>
  <c r="AA256" i="1"/>
  <c r="AA248" i="1"/>
  <c r="AA240" i="1"/>
  <c r="AA232" i="1"/>
  <c r="AA224" i="1"/>
  <c r="AA216" i="1"/>
  <c r="AA208" i="1"/>
  <c r="AA200" i="1"/>
  <c r="AA192" i="1"/>
  <c r="AA184" i="1"/>
  <c r="AA176" i="1"/>
  <c r="AA168" i="1"/>
  <c r="AA160" i="1"/>
  <c r="AA152" i="1"/>
  <c r="AA144" i="1"/>
  <c r="AA136" i="1"/>
  <c r="AA128" i="1"/>
  <c r="AA120" i="1"/>
  <c r="AA112" i="1"/>
  <c r="AA104" i="1"/>
  <c r="AA96" i="1"/>
  <c r="AA88" i="1"/>
  <c r="AA80" i="1"/>
  <c r="AA72" i="1"/>
  <c r="AA64" i="1"/>
  <c r="AA56" i="1"/>
  <c r="AA48" i="1"/>
  <c r="AA40" i="1"/>
  <c r="AA32" i="1"/>
  <c r="AA24" i="1"/>
  <c r="AA16" i="1"/>
  <c r="AA8" i="1"/>
  <c r="AB410" i="1"/>
  <c r="AB402" i="1"/>
  <c r="AB394" i="1"/>
  <c r="AB386" i="1"/>
  <c r="AB378" i="1"/>
  <c r="AB370" i="1"/>
  <c r="AB362" i="1"/>
  <c r="AB354" i="1"/>
  <c r="AB346" i="1"/>
  <c r="AB338" i="1"/>
  <c r="AB330" i="1"/>
  <c r="AB322" i="1"/>
  <c r="AB314" i="1"/>
  <c r="AB306" i="1"/>
  <c r="AB298" i="1"/>
  <c r="AB290" i="1"/>
  <c r="AB282" i="1"/>
  <c r="AB274" i="1"/>
  <c r="AB266" i="1"/>
  <c r="AB258" i="1"/>
  <c r="AB250" i="1"/>
  <c r="AB242" i="1"/>
  <c r="AB234" i="1"/>
  <c r="AB226" i="1"/>
  <c r="AB218" i="1"/>
  <c r="AB210" i="1"/>
  <c r="AB202" i="1"/>
  <c r="AB194" i="1"/>
  <c r="AB186" i="1"/>
  <c r="AB178" i="1"/>
  <c r="AB170" i="1"/>
  <c r="AB162" i="1"/>
  <c r="AB154" i="1"/>
  <c r="AB146" i="1"/>
  <c r="AB138" i="1"/>
  <c r="AB130" i="1"/>
  <c r="AB122" i="1"/>
  <c r="AB114" i="1"/>
  <c r="AB106" i="1"/>
  <c r="AB98" i="1"/>
  <c r="AB90" i="1"/>
  <c r="AB82" i="1"/>
  <c r="AB74" i="1"/>
  <c r="AB66" i="1"/>
  <c r="AB58" i="1"/>
  <c r="AB42" i="1"/>
  <c r="AB34" i="1"/>
  <c r="AB26" i="1"/>
  <c r="AB18" i="1"/>
  <c r="AB10" i="1"/>
  <c r="AA174" i="1"/>
  <c r="AA166" i="1"/>
  <c r="AA158" i="1"/>
  <c r="AA150" i="1"/>
  <c r="AA142" i="1"/>
  <c r="AA134" i="1"/>
  <c r="AA126" i="1"/>
  <c r="AA118" i="1"/>
  <c r="AA110" i="1"/>
  <c r="AA102" i="1"/>
  <c r="AA94" i="1"/>
  <c r="AA86" i="1"/>
  <c r="AA78" i="1"/>
  <c r="AA70" i="1"/>
  <c r="AA62" i="1"/>
  <c r="AA54" i="1"/>
  <c r="AA46" i="1"/>
  <c r="AA38" i="1"/>
  <c r="AA30" i="1"/>
  <c r="AA22" i="1"/>
  <c r="AA14" i="1"/>
  <c r="AA6" i="1"/>
  <c r="AB408" i="1"/>
  <c r="AB400" i="1"/>
  <c r="AB392" i="1"/>
  <c r="AB384" i="1"/>
  <c r="AB376" i="1"/>
  <c r="AB368" i="1"/>
  <c r="AB360" i="1"/>
  <c r="AB352" i="1"/>
  <c r="AB344" i="1"/>
  <c r="AB336" i="1"/>
  <c r="AB328" i="1"/>
  <c r="AB320" i="1"/>
  <c r="AB312" i="1"/>
  <c r="AB304" i="1"/>
  <c r="AB296" i="1"/>
  <c r="AB288" i="1"/>
  <c r="AB280" i="1"/>
  <c r="AB272" i="1"/>
  <c r="AB264" i="1"/>
  <c r="AB256" i="1"/>
  <c r="AB248" i="1"/>
  <c r="AB240" i="1"/>
  <c r="AB232" i="1"/>
  <c r="AB224" i="1"/>
  <c r="AB216" i="1"/>
  <c r="AB208" i="1"/>
  <c r="AB200" i="1"/>
  <c r="AB192" i="1"/>
  <c r="AB184" i="1"/>
  <c r="AB176" i="1"/>
  <c r="AB168" i="1"/>
  <c r="AB160" i="1"/>
  <c r="AB152" i="1"/>
  <c r="AB144" i="1"/>
  <c r="AB136" i="1"/>
  <c r="AB128" i="1"/>
  <c r="AB120" i="1"/>
  <c r="AB112" i="1"/>
  <c r="AB104" i="1"/>
  <c r="AB96" i="1"/>
  <c r="AB88" i="1"/>
  <c r="AB80" i="1"/>
  <c r="AB72" i="1"/>
  <c r="AB64" i="1"/>
  <c r="AB56" i="1"/>
  <c r="AB48" i="1"/>
  <c r="AB40" i="1"/>
  <c r="AB32" i="1"/>
  <c r="AB24" i="1"/>
  <c r="AB16" i="1"/>
  <c r="AB8" i="1"/>
  <c r="AB37" i="1"/>
  <c r="AB29" i="1"/>
  <c r="AB21" i="1"/>
  <c r="AB13" i="1"/>
  <c r="AB5" i="1"/>
  <c r="Z409" i="1"/>
  <c r="Z401" i="1"/>
  <c r="Z393" i="1"/>
  <c r="Z385" i="1"/>
  <c r="Z377" i="1"/>
  <c r="Z369" i="1"/>
  <c r="Z361" i="1"/>
  <c r="Z353" i="1"/>
  <c r="Z345" i="1"/>
  <c r="Z337" i="1"/>
  <c r="Z329" i="1"/>
  <c r="Z321" i="1"/>
  <c r="Z313" i="1"/>
  <c r="Z305" i="1"/>
  <c r="Z297" i="1"/>
  <c r="Z289" i="1"/>
  <c r="Z281" i="1"/>
  <c r="Z273" i="1"/>
  <c r="Z265" i="1"/>
  <c r="Z257" i="1"/>
  <c r="Z249" i="1"/>
  <c r="Z241" i="1"/>
  <c r="Z233" i="1"/>
  <c r="Z225" i="1"/>
  <c r="Z217" i="1"/>
  <c r="Z209" i="1"/>
  <c r="Z201" i="1"/>
  <c r="Z193" i="1"/>
  <c r="Z185" i="1"/>
  <c r="Z177" i="1"/>
  <c r="Z169" i="1"/>
  <c r="Z161" i="1"/>
  <c r="Z153" i="1"/>
  <c r="Z145" i="1"/>
  <c r="Z137" i="1"/>
  <c r="Z129" i="1"/>
  <c r="Z121" i="1"/>
  <c r="Z113" i="1"/>
  <c r="Z105" i="1"/>
  <c r="Z97" i="1"/>
  <c r="Z89" i="1"/>
  <c r="Z81" i="1"/>
  <c r="Z73" i="1"/>
  <c r="Z65" i="1"/>
  <c r="Z57" i="1"/>
  <c r="Z49" i="1"/>
  <c r="Z41" i="1"/>
  <c r="Z33" i="1"/>
  <c r="Z25" i="1"/>
  <c r="Z17" i="1"/>
  <c r="Z9" i="1"/>
  <c r="AA411" i="1"/>
  <c r="AA412" i="1"/>
  <c r="AA403" i="1"/>
  <c r="AA395" i="1"/>
  <c r="AA387" i="1"/>
  <c r="AA379" i="1"/>
  <c r="AA371" i="1"/>
  <c r="AA363" i="1"/>
  <c r="AA355" i="1"/>
  <c r="AA347" i="1"/>
  <c r="AA339" i="1"/>
  <c r="AA331" i="1"/>
  <c r="AA323" i="1"/>
  <c r="AA315" i="1"/>
  <c r="AA307" i="1"/>
  <c r="AA299" i="1"/>
  <c r="AA291" i="1"/>
  <c r="AA283" i="1"/>
  <c r="AA275" i="1"/>
  <c r="AA267" i="1"/>
  <c r="AA259" i="1"/>
  <c r="AA251" i="1"/>
  <c r="AA243" i="1"/>
  <c r="AA235" i="1"/>
  <c r="AA227" i="1"/>
  <c r="AA219" i="1"/>
  <c r="AA211" i="1"/>
  <c r="AA203" i="1"/>
  <c r="AA195" i="1"/>
  <c r="AA187" i="1"/>
  <c r="AA179" i="1"/>
  <c r="AA171" i="1"/>
  <c r="AA163" i="1"/>
  <c r="AA155" i="1"/>
  <c r="AA147" i="1"/>
  <c r="AA139" i="1"/>
  <c r="AA131" i="1"/>
  <c r="AA123" i="1"/>
  <c r="AA115" i="1"/>
  <c r="AA107" i="1"/>
  <c r="AA99" i="1"/>
  <c r="AA91" i="1"/>
  <c r="AA83" i="1"/>
  <c r="AA75" i="1"/>
  <c r="AA67" i="1"/>
  <c r="AA59" i="1"/>
  <c r="AA51" i="1"/>
  <c r="AA43" i="1"/>
  <c r="AA35" i="1"/>
  <c r="AA27" i="1"/>
  <c r="AA19" i="1"/>
  <c r="AA11" i="1"/>
  <c r="AA3" i="1"/>
  <c r="AB405" i="1"/>
  <c r="AB397" i="1"/>
  <c r="AB389" i="1"/>
  <c r="AB381" i="1"/>
  <c r="AB373" i="1"/>
  <c r="AB365" i="1"/>
  <c r="AB357" i="1"/>
  <c r="AB349" i="1"/>
  <c r="AB341" i="1"/>
  <c r="AB333" i="1"/>
  <c r="AB325" i="1"/>
  <c r="AB317" i="1"/>
  <c r="AB309" i="1"/>
  <c r="AB301" i="1"/>
  <c r="AB293" i="1"/>
  <c r="AB285" i="1"/>
  <c r="AB277" i="1"/>
  <c r="AB269" i="1"/>
  <c r="AB261" i="1"/>
  <c r="AB253" i="1"/>
  <c r="AB245" i="1"/>
  <c r="AB237" i="1"/>
  <c r="AB229" i="1"/>
  <c r="AB221" i="1"/>
  <c r="AB213" i="1"/>
  <c r="AB205" i="1"/>
  <c r="AB411" i="1"/>
  <c r="AB412" i="1"/>
  <c r="AB403" i="1"/>
  <c r="AB395" i="1"/>
  <c r="AB387" i="1"/>
  <c r="AB379" i="1"/>
  <c r="AB371" i="1"/>
  <c r="AB363" i="1"/>
  <c r="Z405" i="1"/>
  <c r="Z397" i="1"/>
  <c r="Z389" i="1"/>
  <c r="Z381" i="1"/>
  <c r="Z373" i="1"/>
  <c r="Z365" i="1"/>
  <c r="Z357" i="1"/>
  <c r="Z349" i="1"/>
  <c r="Z341" i="1"/>
  <c r="Z333" i="1"/>
  <c r="Z325" i="1"/>
  <c r="Z317" i="1"/>
  <c r="Z309" i="1"/>
  <c r="Z301" i="1"/>
  <c r="Z293" i="1"/>
  <c r="Z285" i="1"/>
  <c r="Z277" i="1"/>
  <c r="Z269" i="1"/>
  <c r="Z261" i="1"/>
  <c r="Z253" i="1"/>
  <c r="Z245" i="1"/>
  <c r="Z237" i="1"/>
  <c r="Z229" i="1"/>
  <c r="Z221" i="1"/>
  <c r="Z213" i="1"/>
  <c r="Z205" i="1"/>
  <c r="Z197" i="1"/>
  <c r="Z189" i="1"/>
  <c r="Z181" i="1"/>
  <c r="Z173" i="1"/>
  <c r="Z165" i="1"/>
  <c r="Z157" i="1"/>
  <c r="Z149" i="1"/>
  <c r="Z141" i="1"/>
  <c r="Z133" i="1"/>
  <c r="Z125" i="1"/>
  <c r="Z117" i="1"/>
  <c r="Z109" i="1"/>
  <c r="Z101" i="1"/>
  <c r="Z93" i="1"/>
  <c r="Z85" i="1"/>
  <c r="Z77" i="1"/>
  <c r="Z69" i="1"/>
  <c r="Z61" i="1"/>
  <c r="Z53" i="1"/>
  <c r="Z45" i="1"/>
  <c r="Z37" i="1"/>
  <c r="Z29" i="1"/>
  <c r="Z21" i="1"/>
  <c r="Z13" i="1"/>
  <c r="Z5" i="1"/>
  <c r="AA407" i="1"/>
  <c r="AA399" i="1"/>
  <c r="AA391" i="1"/>
  <c r="AA383" i="1"/>
  <c r="AA375" i="1"/>
  <c r="AA367" i="1"/>
  <c r="AA359" i="1"/>
  <c r="AA351" i="1"/>
  <c r="AA343" i="1"/>
  <c r="AA335" i="1"/>
  <c r="AA327" i="1"/>
  <c r="AA319" i="1"/>
  <c r="AA311" i="1"/>
  <c r="AA303" i="1"/>
  <c r="AA295" i="1"/>
  <c r="AA287" i="1"/>
  <c r="AA279" i="1"/>
  <c r="AA271" i="1"/>
  <c r="Z411" i="1"/>
  <c r="Z412" i="1"/>
  <c r="Z403" i="1"/>
  <c r="Z395" i="1"/>
  <c r="Z387" i="1"/>
  <c r="Z379" i="1"/>
  <c r="Z371" i="1"/>
  <c r="Z363" i="1"/>
  <c r="Z355" i="1"/>
  <c r="Z347" i="1"/>
  <c r="Z339" i="1"/>
  <c r="Z331" i="1"/>
  <c r="Z323" i="1"/>
  <c r="Z315" i="1"/>
  <c r="Z307" i="1"/>
  <c r="Z299" i="1"/>
  <c r="Z291" i="1"/>
  <c r="Z283" i="1"/>
  <c r="Z275" i="1"/>
  <c r="Z267" i="1"/>
  <c r="Z259" i="1"/>
  <c r="Z251" i="1"/>
  <c r="Z243" i="1"/>
  <c r="Z235" i="1"/>
  <c r="Z227" i="1"/>
  <c r="Z219" i="1"/>
  <c r="Z211" i="1"/>
  <c r="Z203" i="1"/>
  <c r="Z195" i="1"/>
  <c r="Z187" i="1"/>
  <c r="Z179" i="1"/>
  <c r="Z171" i="1"/>
  <c r="Z163" i="1"/>
  <c r="Z155" i="1"/>
  <c r="Z147" i="1"/>
  <c r="Z139" i="1"/>
  <c r="Z131" i="1"/>
  <c r="Z123" i="1"/>
  <c r="Z115" i="1"/>
  <c r="Z107" i="1"/>
  <c r="Z99" i="1"/>
  <c r="Z91" i="1"/>
  <c r="Z83" i="1"/>
  <c r="Z75" i="1"/>
  <c r="Z67" i="1"/>
  <c r="Z59" i="1"/>
  <c r="Z51" i="1"/>
  <c r="Z43" i="1"/>
  <c r="Z35" i="1"/>
  <c r="Z27" i="1"/>
  <c r="Z19" i="1"/>
  <c r="Z11" i="1"/>
  <c r="Z3" i="1"/>
  <c r="AA405" i="1"/>
  <c r="AA397" i="1"/>
  <c r="AA389" i="1"/>
  <c r="AA381" i="1"/>
  <c r="AA373" i="1"/>
  <c r="AA365" i="1"/>
  <c r="AA357" i="1"/>
  <c r="AA349" i="1"/>
  <c r="AA341" i="1"/>
  <c r="AA333" i="1"/>
  <c r="AA325" i="1"/>
  <c r="AA317" i="1"/>
  <c r="AA309" i="1"/>
  <c r="AA301" i="1"/>
  <c r="AA293" i="1"/>
  <c r="AA285" i="1"/>
  <c r="AA277" i="1"/>
  <c r="AA269" i="1"/>
  <c r="Z410" i="1"/>
  <c r="Z402" i="1"/>
  <c r="Z394" i="1"/>
  <c r="Z386" i="1"/>
  <c r="Z378" i="1"/>
  <c r="Z370" i="1"/>
  <c r="Z362" i="1"/>
  <c r="Z354" i="1"/>
  <c r="Z346" i="1"/>
  <c r="Z338" i="1"/>
  <c r="Z330" i="1"/>
  <c r="Z322" i="1"/>
  <c r="Z314" i="1"/>
  <c r="Z306" i="1"/>
  <c r="Z298" i="1"/>
  <c r="Z290" i="1"/>
  <c r="Z282" i="1"/>
  <c r="Z274" i="1"/>
  <c r="Z266" i="1"/>
  <c r="Z258" i="1"/>
  <c r="Z250" i="1"/>
  <c r="Z242" i="1"/>
  <c r="Z234" i="1"/>
  <c r="Z226" i="1"/>
  <c r="Z218" i="1"/>
  <c r="Z210" i="1"/>
  <c r="Z202" i="1"/>
  <c r="Z194" i="1"/>
  <c r="Z186" i="1"/>
  <c r="Z178" i="1"/>
  <c r="Z170" i="1"/>
  <c r="Z162" i="1"/>
  <c r="Z154" i="1"/>
  <c r="Z146" i="1"/>
  <c r="Z138" i="1"/>
  <c r="Z130" i="1"/>
  <c r="Z122" i="1"/>
  <c r="Z114" i="1"/>
  <c r="Z106" i="1"/>
  <c r="Z98" i="1"/>
  <c r="Z90" i="1"/>
  <c r="Z82" i="1"/>
  <c r="Z74" i="1"/>
  <c r="Z66" i="1"/>
  <c r="Z58" i="1"/>
  <c r="Z50" i="1"/>
  <c r="Z42" i="1"/>
  <c r="Z34" i="1"/>
  <c r="Z26" i="1"/>
  <c r="Z18" i="1"/>
  <c r="Z10" i="1"/>
  <c r="AA404" i="1"/>
  <c r="AA396" i="1"/>
  <c r="AA388" i="1"/>
  <c r="AA380" i="1"/>
  <c r="AA372" i="1"/>
  <c r="AA364" i="1"/>
  <c r="AA356" i="1"/>
  <c r="AA348" i="1"/>
  <c r="AA340" i="1"/>
  <c r="AA332" i="1"/>
  <c r="AA324" i="1"/>
  <c r="AA316" i="1"/>
  <c r="AA308" i="1"/>
  <c r="AA300" i="1"/>
  <c r="AA292" i="1"/>
  <c r="AA284" i="1"/>
  <c r="AA276" i="1"/>
  <c r="AA268" i="1"/>
  <c r="AA260" i="1"/>
  <c r="AA252" i="1"/>
  <c r="AA244" i="1"/>
  <c r="AA236" i="1"/>
  <c r="AA228" i="1"/>
  <c r="AA220" i="1"/>
  <c r="AA212" i="1"/>
  <c r="AA204" i="1"/>
  <c r="AA196" i="1"/>
  <c r="AA188" i="1"/>
  <c r="AA180" i="1"/>
  <c r="AA172" i="1"/>
  <c r="AA164" i="1"/>
  <c r="AA156" i="1"/>
  <c r="AA148" i="1"/>
  <c r="AA140" i="1"/>
  <c r="AA132" i="1"/>
  <c r="AA124" i="1"/>
  <c r="AA116" i="1"/>
  <c r="AA108" i="1"/>
  <c r="AA100" i="1"/>
  <c r="AA92" i="1"/>
  <c r="AA84" i="1"/>
  <c r="AA76" i="1"/>
  <c r="AA68" i="1"/>
  <c r="AA60" i="1"/>
  <c r="AA52" i="1"/>
  <c r="AA44" i="1"/>
  <c r="AA36" i="1"/>
  <c r="AA28" i="1"/>
  <c r="AA20" i="1"/>
  <c r="AA12" i="1"/>
  <c r="AA4" i="1"/>
  <c r="AB406" i="1"/>
  <c r="AB398" i="1"/>
  <c r="AB390" i="1"/>
  <c r="AB382" i="1"/>
  <c r="AB374" i="1"/>
  <c r="AB366" i="1"/>
  <c r="AB358" i="1"/>
  <c r="AB350" i="1"/>
  <c r="AB342" i="1"/>
  <c r="AB334" i="1"/>
  <c r="AB326" i="1"/>
  <c r="AB318" i="1"/>
  <c r="AB310" i="1"/>
  <c r="AB302" i="1"/>
  <c r="AB294" i="1"/>
  <c r="AB286" i="1"/>
  <c r="AB278" i="1"/>
  <c r="AA263" i="1"/>
  <c r="AA255" i="1"/>
  <c r="AA247" i="1"/>
  <c r="AA239" i="1"/>
  <c r="AA231" i="1"/>
  <c r="AA223" i="1"/>
  <c r="AA215" i="1"/>
  <c r="AA207" i="1"/>
  <c r="AA199" i="1"/>
  <c r="AA191" i="1"/>
  <c r="AA183" i="1"/>
  <c r="AA175" i="1"/>
  <c r="AA167" i="1"/>
  <c r="AA159" i="1"/>
  <c r="AA151" i="1"/>
  <c r="AA143" i="1"/>
  <c r="AA135" i="1"/>
  <c r="AA127" i="1"/>
  <c r="AA119" i="1"/>
  <c r="AA111" i="1"/>
  <c r="AA103" i="1"/>
  <c r="AA95" i="1"/>
  <c r="AA87" i="1"/>
  <c r="AA79" i="1"/>
  <c r="AA71" i="1"/>
  <c r="AA63" i="1"/>
  <c r="AA55" i="1"/>
  <c r="AA47" i="1"/>
  <c r="AA39" i="1"/>
  <c r="AA31" i="1"/>
  <c r="AA23" i="1"/>
  <c r="AA15" i="1"/>
  <c r="AA7" i="1"/>
  <c r="AB409" i="1"/>
  <c r="AB401" i="1"/>
  <c r="AB393" i="1"/>
  <c r="AB385" i="1"/>
  <c r="AB377" i="1"/>
  <c r="AB369" i="1"/>
  <c r="AB361" i="1"/>
  <c r="AB353" i="1"/>
  <c r="AB345" i="1"/>
  <c r="AB337" i="1"/>
  <c r="AB329" i="1"/>
  <c r="AB321" i="1"/>
  <c r="AB313" i="1"/>
  <c r="AB305" i="1"/>
  <c r="AB297" i="1"/>
  <c r="AB289" i="1"/>
  <c r="AB281" i="1"/>
  <c r="AB273" i="1"/>
  <c r="AB265" i="1"/>
  <c r="AB257" i="1"/>
  <c r="AB249" i="1"/>
  <c r="AB241" i="1"/>
  <c r="AB233" i="1"/>
  <c r="AB225" i="1"/>
  <c r="AB217" i="1"/>
  <c r="AB209" i="1"/>
  <c r="AB201" i="1"/>
  <c r="AB193" i="1"/>
  <c r="AB185" i="1"/>
  <c r="AB177" i="1"/>
  <c r="AB169" i="1"/>
  <c r="AB161" i="1"/>
  <c r="AB153" i="1"/>
  <c r="AB145" i="1"/>
  <c r="AB137" i="1"/>
  <c r="AB129" i="1"/>
  <c r="AB121" i="1"/>
  <c r="AB113" i="1"/>
  <c r="AB105" i="1"/>
  <c r="AB97" i="1"/>
  <c r="AB89" i="1"/>
  <c r="AB81" i="1"/>
  <c r="AB73" i="1"/>
  <c r="AB65" i="1"/>
  <c r="AB57" i="1"/>
  <c r="AB49" i="1"/>
  <c r="AB41" i="1"/>
  <c r="AB33" i="1"/>
  <c r="AB25" i="1"/>
  <c r="AB17" i="1"/>
  <c r="AB9" i="1"/>
  <c r="AA261" i="1"/>
  <c r="AA253" i="1"/>
  <c r="AA245" i="1"/>
  <c r="AA237" i="1"/>
  <c r="AA229" i="1"/>
  <c r="AA221" i="1"/>
  <c r="AA213" i="1"/>
  <c r="AA205" i="1"/>
  <c r="AA197" i="1"/>
  <c r="AA189" i="1"/>
  <c r="AA181" i="1"/>
  <c r="AA173" i="1"/>
  <c r="AA165" i="1"/>
  <c r="AA157" i="1"/>
  <c r="AA149" i="1"/>
  <c r="AA141" i="1"/>
  <c r="AA133" i="1"/>
  <c r="AA125" i="1"/>
  <c r="AA117" i="1"/>
  <c r="AA109" i="1"/>
  <c r="AA101" i="1"/>
  <c r="AA93" i="1"/>
  <c r="AA85" i="1"/>
  <c r="AA77" i="1"/>
  <c r="AA69" i="1"/>
  <c r="AA61" i="1"/>
  <c r="AA53" i="1"/>
  <c r="AA45" i="1"/>
  <c r="AA37" i="1"/>
  <c r="AA29" i="1"/>
  <c r="AA21" i="1"/>
  <c r="AA13" i="1"/>
  <c r="AA5" i="1"/>
  <c r="AB407" i="1"/>
  <c r="AB399" i="1"/>
  <c r="AB391" i="1"/>
  <c r="AB383" i="1"/>
  <c r="AB375" i="1"/>
  <c r="AB367" i="1"/>
  <c r="AB359" i="1"/>
  <c r="AB351" i="1"/>
  <c r="AB343" i="1"/>
  <c r="AB335" i="1"/>
  <c r="AB327" i="1"/>
  <c r="AB319" i="1"/>
  <c r="AB311" i="1"/>
  <c r="AB303" i="1"/>
  <c r="AB295" i="1"/>
  <c r="AB287" i="1"/>
  <c r="AB279" i="1"/>
  <c r="AB271" i="1"/>
  <c r="AB263" i="1"/>
  <c r="AB255" i="1"/>
  <c r="AB247" i="1"/>
  <c r="AB239" i="1"/>
  <c r="AB231" i="1"/>
  <c r="AB223" i="1"/>
  <c r="AB215" i="1"/>
  <c r="AB207" i="1"/>
  <c r="AB199" i="1"/>
  <c r="AB191" i="1"/>
  <c r="AB183" i="1"/>
  <c r="AB175" i="1"/>
  <c r="AB167" i="1"/>
  <c r="AB159" i="1"/>
  <c r="AB151" i="1"/>
  <c r="AB143" i="1"/>
  <c r="AB135" i="1"/>
  <c r="AB127" i="1"/>
  <c r="AB119" i="1"/>
  <c r="AB111" i="1"/>
  <c r="AB103" i="1"/>
  <c r="AB95" i="1"/>
  <c r="AB87" i="1"/>
  <c r="AB79" i="1"/>
  <c r="AB71" i="1"/>
  <c r="AB63" i="1"/>
  <c r="AB55" i="1"/>
  <c r="AB47" i="1"/>
  <c r="AB39" i="1"/>
  <c r="AB31" i="1"/>
  <c r="AB23" i="1"/>
  <c r="AB15" i="1"/>
  <c r="AB7" i="1"/>
  <c r="AB270" i="1"/>
  <c r="AB262" i="1"/>
  <c r="AB254" i="1"/>
  <c r="AB246" i="1"/>
  <c r="AB238" i="1"/>
  <c r="AB230" i="1"/>
  <c r="AB222" i="1"/>
  <c r="AB214" i="1"/>
  <c r="AB206" i="1"/>
  <c r="AB198" i="1"/>
  <c r="AB190" i="1"/>
  <c r="AB182" i="1"/>
  <c r="AB174" i="1"/>
  <c r="AB166" i="1"/>
  <c r="AB158" i="1"/>
  <c r="AB150" i="1"/>
  <c r="AB142" i="1"/>
  <c r="AB134" i="1"/>
  <c r="AB126" i="1"/>
  <c r="AB118" i="1"/>
  <c r="AB110" i="1"/>
  <c r="AB102" i="1"/>
  <c r="AB94" i="1"/>
  <c r="AB86" i="1"/>
  <c r="AB78" i="1"/>
  <c r="AB70" i="1"/>
  <c r="AB62" i="1"/>
  <c r="AB54" i="1"/>
  <c r="AB46" i="1"/>
  <c r="AB38" i="1"/>
  <c r="AB30" i="1"/>
  <c r="AB22" i="1"/>
  <c r="AB14" i="1"/>
  <c r="AB6" i="1"/>
  <c r="AB45" i="1"/>
  <c r="AB355" i="1"/>
  <c r="AB347" i="1"/>
  <c r="AB339" i="1"/>
  <c r="AB331" i="1"/>
  <c r="AB323" i="1"/>
  <c r="AB315" i="1"/>
  <c r="AB307" i="1"/>
  <c r="AB299" i="1"/>
  <c r="AB291" i="1"/>
  <c r="AB283" i="1"/>
  <c r="AB275" i="1"/>
  <c r="AB267" i="1"/>
  <c r="AB259" i="1"/>
  <c r="AB251" i="1"/>
  <c r="AB243" i="1"/>
  <c r="AB235" i="1"/>
  <c r="AB227" i="1"/>
  <c r="AB219" i="1"/>
  <c r="AB211" i="1"/>
  <c r="AB203" i="1"/>
  <c r="AB195" i="1"/>
  <c r="AB187" i="1"/>
  <c r="AB179" i="1"/>
  <c r="AB171" i="1"/>
  <c r="AB163" i="1"/>
  <c r="AB155" i="1"/>
  <c r="AB147" i="1"/>
  <c r="AB139" i="1"/>
  <c r="AB131" i="1"/>
  <c r="AB123" i="1"/>
  <c r="AB115" i="1"/>
  <c r="AB107" i="1"/>
  <c r="AB99" i="1"/>
  <c r="AB91" i="1"/>
  <c r="AB83" i="1"/>
  <c r="AB75" i="1"/>
  <c r="AB67" i="1"/>
  <c r="AB59" i="1"/>
  <c r="AB51" i="1"/>
  <c r="AB43" i="1"/>
  <c r="AB35" i="1"/>
  <c r="AB27" i="1"/>
  <c r="AB19" i="1"/>
  <c r="AB11" i="1"/>
  <c r="AB3" i="1"/>
</calcChain>
</file>

<file path=xl/sharedStrings.xml><?xml version="1.0" encoding="utf-8"?>
<sst xmlns="http://schemas.openxmlformats.org/spreadsheetml/2006/main" count="567" uniqueCount="82">
  <si>
    <t>DATA</t>
  </si>
  <si>
    <t>CHIUSURA</t>
  </si>
  <si>
    <t>LOG REND</t>
  </si>
  <si>
    <t>NUM INDICE</t>
  </si>
  <si>
    <t>2021-09-16</t>
  </si>
  <si>
    <t>date</t>
  </si>
  <si>
    <t>total_cases_per_million</t>
  </si>
  <si>
    <t>new_cases_per_million</t>
  </si>
  <si>
    <t>new_cases_smoothed_per_million</t>
  </si>
  <si>
    <t>total_deaths_per_million</t>
  </si>
  <si>
    <t>new_deaths_per_million</t>
  </si>
  <si>
    <t>new_deaths_smoothed_per_million</t>
  </si>
  <si>
    <t>reproduction_rate</t>
  </si>
  <si>
    <t>icu_patients_per_million</t>
  </si>
  <si>
    <t>hosp_patients_per_million</t>
  </si>
  <si>
    <t>weekly_icu_admissions_per_million</t>
  </si>
  <si>
    <t>weekly_hosp_admissions_per_million</t>
  </si>
  <si>
    <t>total_tests_per_thousand</t>
  </si>
  <si>
    <t>new_tests_per_thousand</t>
  </si>
  <si>
    <t>positive_rate</t>
  </si>
  <si>
    <t>total_vaccinations_per_hundred</t>
  </si>
  <si>
    <t>people_vaccinated_per_hundred</t>
  </si>
  <si>
    <t>people_fully_vaccinated_per_hundred</t>
  </si>
  <si>
    <t>CASI TOT*MLN</t>
  </si>
  <si>
    <t>NUOVI CASI*MLN</t>
  </si>
  <si>
    <t>NUOVI CASI* MLN SM</t>
  </si>
  <si>
    <t>DECESSI TOT*MLN</t>
  </si>
  <si>
    <t>NUOVI DECESSI*MLN</t>
  </si>
  <si>
    <t>NUOVI DECESSI*MLN SM</t>
  </si>
  <si>
    <t>TASSO DI CONTAGIOSITà</t>
  </si>
  <si>
    <t>TI*MLN</t>
  </si>
  <si>
    <t>RICOVERI*MLN</t>
  </si>
  <si>
    <t>NUOVE TI WEEKLY*MLN</t>
  </si>
  <si>
    <t>NUOVI RICOVERI WEEKLY*MLN</t>
  </si>
  <si>
    <t>TAMPONI TOT*K</t>
  </si>
  <si>
    <t>NUOVI TAMPONI*K</t>
  </si>
  <si>
    <t>TASSO DI POSITIVITà</t>
  </si>
  <si>
    <t>VACCINAZIONI*00</t>
  </si>
  <si>
    <t>VACCINATI*00</t>
  </si>
  <si>
    <t>VACCINATI COMPLETI*00</t>
  </si>
  <si>
    <t>SEVERITà</t>
  </si>
  <si>
    <t>CONTENIMENTO</t>
  </si>
  <si>
    <t>RISPOSTA GOVERNO</t>
  </si>
  <si>
    <t>SUPPORTO ECONOMICO</t>
  </si>
  <si>
    <t>EC SUPP</t>
  </si>
  <si>
    <t>RISP GOV</t>
  </si>
  <si>
    <t>CONTENIM</t>
  </si>
  <si>
    <t>NOTIZIA POSITIVA</t>
  </si>
  <si>
    <t>NOTIZIA NEGATIVA</t>
  </si>
  <si>
    <t>SUPP ECO</t>
  </si>
  <si>
    <t>ECO SUPP</t>
  </si>
  <si>
    <t>India</t>
  </si>
  <si>
    <t>INDEX</t>
  </si>
  <si>
    <t>VARIAZ%</t>
  </si>
  <si>
    <t>NEWTI WEEKLY*MLN</t>
  </si>
  <si>
    <t>NEWRICOVERI WEEKLY*MLN</t>
  </si>
  <si>
    <t>c.tot.xmln</t>
  </si>
  <si>
    <t>nc.tot.xmln</t>
  </si>
  <si>
    <t>d.tot.xmln</t>
  </si>
  <si>
    <t>nd.tot.xmln</t>
  </si>
  <si>
    <t>r0</t>
  </si>
  <si>
    <t>ti.xmln</t>
  </si>
  <si>
    <t>r.xmln</t>
  </si>
  <si>
    <t>t.tot.xk</t>
  </si>
  <si>
    <t>nt.tot.xk</t>
  </si>
  <si>
    <t>tp</t>
  </si>
  <si>
    <t>nuove vaccinazioni</t>
  </si>
  <si>
    <t>nuovi vaccinati</t>
  </si>
  <si>
    <t>nuovi vaccinati completi</t>
  </si>
  <si>
    <t>vcz.xh</t>
  </si>
  <si>
    <t>vct.xh</t>
  </si>
  <si>
    <t>vct.full.xh</t>
  </si>
  <si>
    <t>sev</t>
  </si>
  <si>
    <t>contenim</t>
  </si>
  <si>
    <t>risp.gov</t>
  </si>
  <si>
    <t>supp.eco</t>
  </si>
  <si>
    <t>nvcz.xh</t>
  </si>
  <si>
    <t>nvct.xh</t>
  </si>
  <si>
    <t>nvct.full.xh</t>
  </si>
  <si>
    <t>pos</t>
  </si>
  <si>
    <t>neg</t>
  </si>
  <si>
    <t>oss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</si>
</sst>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yyyy\-mm\-dd;@"/>
    <numFmt numFmtId="165" formatCode="0.0000"/>
    <numFmt numFmtId="166" formatCode="0.00000"/>
    <numFmt numFmtId="167" formatCode="0.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FF000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59999389629810485"/>
        <bgColor theme="4" tint="0.59999389629810485"/>
      </patternFill>
    </fill>
    <fill>
      <patternFill patternType="solid">
        <fgColor theme="4" tint="0.79998168889431442"/>
        <bgColor theme="4" tint="0.79998168889431442"/>
      </patternFill>
    </fill>
  </fills>
  <borders count="18">
    <border>
      <left/>
      <right/>
      <top/>
      <bottom/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64">
    <xf numFmtId="0" fontId="0" fillId="0" borderId="0" xfId="0"/>
    <xf numFmtId="14" fontId="0" fillId="2" borderId="1" xfId="0" applyNumberFormat="1" applyFill="1" applyBorder="1"/>
    <xf numFmtId="4" fontId="0" fillId="2" borderId="2" xfId="0" applyNumberFormat="1" applyFill="1" applyBorder="1"/>
    <xf numFmtId="14" fontId="0" fillId="0" borderId="1" xfId="0" applyNumberFormat="1" applyBorder="1"/>
    <xf numFmtId="4" fontId="0" fillId="0" borderId="2" xfId="0" applyNumberFormat="1" applyBorder="1"/>
    <xf numFmtId="14" fontId="0" fillId="3" borderId="1" xfId="0" applyNumberFormat="1" applyFill="1" applyBorder="1"/>
    <xf numFmtId="4" fontId="0" fillId="3" borderId="2" xfId="0" applyNumberFormat="1" applyFill="1" applyBorder="1"/>
    <xf numFmtId="0" fontId="0" fillId="2" borderId="2" xfId="0" applyFill="1" applyBorder="1"/>
    <xf numFmtId="0" fontId="0" fillId="0" borderId="2" xfId="0" applyBorder="1"/>
    <xf numFmtId="0" fontId="0" fillId="3" borderId="2" xfId="0" applyFill="1" applyBorder="1"/>
    <xf numFmtId="14" fontId="0" fillId="0" borderId="3" xfId="0" applyNumberFormat="1" applyBorder="1"/>
    <xf numFmtId="4" fontId="0" fillId="0" borderId="4" xfId="0" applyNumberFormat="1" applyBorder="1"/>
    <xf numFmtId="0" fontId="0" fillId="0" borderId="4" xfId="0" applyBorder="1"/>
    <xf numFmtId="164" fontId="0" fillId="5" borderId="7" xfId="0" applyNumberFormat="1" applyFill="1" applyBorder="1"/>
    <xf numFmtId="0" fontId="0" fillId="5" borderId="7" xfId="0" applyFill="1" applyBorder="1"/>
    <xf numFmtId="0" fontId="0" fillId="5" borderId="8" xfId="0" applyFill="1" applyBorder="1"/>
    <xf numFmtId="0" fontId="0" fillId="6" borderId="7" xfId="0" applyFill="1" applyBorder="1"/>
    <xf numFmtId="0" fontId="0" fillId="6" borderId="8" xfId="0" applyFill="1" applyBorder="1"/>
    <xf numFmtId="164" fontId="2" fillId="4" borderId="9" xfId="0" applyNumberFormat="1" applyFont="1" applyFill="1" applyBorder="1" applyAlignment="1">
      <alignment horizontal="center" vertical="top"/>
    </xf>
    <xf numFmtId="0" fontId="2" fillId="4" borderId="9" xfId="0" applyFont="1" applyFill="1" applyBorder="1" applyAlignment="1">
      <alignment horizontal="center" vertical="top"/>
    </xf>
    <xf numFmtId="0" fontId="0" fillId="6" borderId="10" xfId="0" applyFill="1" applyBorder="1"/>
    <xf numFmtId="0" fontId="0" fillId="6" borderId="11" xfId="0" applyFill="1" applyBorder="1"/>
    <xf numFmtId="2" fontId="0" fillId="0" borderId="0" xfId="0" applyNumberFormat="1"/>
    <xf numFmtId="14" fontId="0" fillId="5" borderId="7" xfId="0" applyNumberFormat="1" applyFill="1" applyBorder="1"/>
    <xf numFmtId="14" fontId="0" fillId="0" borderId="0" xfId="0" applyNumberFormat="1"/>
    <xf numFmtId="0" fontId="0" fillId="0" borderId="0" xfId="0" applyNumberFormat="1"/>
    <xf numFmtId="14" fontId="0" fillId="0" borderId="1" xfId="0" applyNumberFormat="1" applyFill="1" applyBorder="1"/>
    <xf numFmtId="4" fontId="0" fillId="0" borderId="2" xfId="0" applyNumberFormat="1" applyFill="1" applyBorder="1"/>
    <xf numFmtId="0" fontId="0" fillId="0" borderId="2" xfId="0" applyFill="1" applyBorder="1"/>
    <xf numFmtId="165" fontId="0" fillId="0" borderId="0" xfId="1" applyNumberFormat="1" applyFont="1"/>
    <xf numFmtId="165" fontId="0" fillId="2" borderId="2" xfId="1" applyNumberFormat="1" applyFont="1" applyFill="1" applyBorder="1"/>
    <xf numFmtId="165" fontId="0" fillId="0" borderId="2" xfId="1" applyNumberFormat="1" applyFont="1" applyBorder="1"/>
    <xf numFmtId="165" fontId="0" fillId="0" borderId="2" xfId="1" applyNumberFormat="1" applyFont="1" applyFill="1" applyBorder="1"/>
    <xf numFmtId="165" fontId="0" fillId="0" borderId="4" xfId="1" applyNumberFormat="1" applyFont="1" applyBorder="1"/>
    <xf numFmtId="14" fontId="0" fillId="2" borderId="3" xfId="0" applyNumberFormat="1" applyFill="1" applyBorder="1"/>
    <xf numFmtId="4" fontId="0" fillId="2" borderId="4" xfId="0" applyNumberFormat="1" applyFill="1" applyBorder="1"/>
    <xf numFmtId="0" fontId="0" fillId="2" borderId="4" xfId="0" applyFill="1" applyBorder="1"/>
    <xf numFmtId="165" fontId="0" fillId="0" borderId="0" xfId="0" applyNumberFormat="1"/>
    <xf numFmtId="165" fontId="0" fillId="0" borderId="12" xfId="2" applyNumberFormat="1" applyFont="1" applyBorder="1"/>
    <xf numFmtId="165" fontId="0" fillId="2" borderId="12" xfId="2" applyNumberFormat="1" applyFont="1" applyFill="1" applyBorder="1"/>
    <xf numFmtId="166" fontId="0" fillId="0" borderId="0" xfId="0" applyNumberFormat="1"/>
    <xf numFmtId="166" fontId="0" fillId="0" borderId="12" xfId="2" applyNumberFormat="1" applyFont="1" applyBorder="1"/>
    <xf numFmtId="166" fontId="0" fillId="2" borderId="12" xfId="2" applyNumberFormat="1" applyFont="1" applyFill="1" applyBorder="1"/>
    <xf numFmtId="166" fontId="0" fillId="2" borderId="13" xfId="2" applyNumberFormat="1" applyFont="1" applyFill="1" applyBorder="1"/>
    <xf numFmtId="2" fontId="2" fillId="4" borderId="14" xfId="0" applyNumberFormat="1" applyFont="1" applyFill="1" applyBorder="1"/>
    <xf numFmtId="14" fontId="0" fillId="6" borderId="7" xfId="0" applyNumberFormat="1" applyFill="1" applyBorder="1"/>
    <xf numFmtId="165" fontId="0" fillId="3" borderId="12" xfId="2" applyNumberFormat="1" applyFont="1" applyFill="1" applyBorder="1"/>
    <xf numFmtId="2" fontId="2" fillId="4" borderId="5" xfId="0" applyNumberFormat="1" applyFont="1" applyFill="1" applyBorder="1"/>
    <xf numFmtId="2" fontId="2" fillId="4" borderId="6" xfId="0" applyNumberFormat="1" applyFont="1" applyFill="1" applyBorder="1"/>
    <xf numFmtId="0" fontId="2" fillId="4" borderId="15" xfId="0" applyFont="1" applyFill="1" applyBorder="1"/>
    <xf numFmtId="0" fontId="2" fillId="4" borderId="16" xfId="0" applyFont="1" applyFill="1" applyBorder="1"/>
    <xf numFmtId="165" fontId="2" fillId="4" borderId="16" xfId="1" applyNumberFormat="1" applyFont="1" applyFill="1" applyBorder="1"/>
    <xf numFmtId="2" fontId="2" fillId="4" borderId="16" xfId="0" applyNumberFormat="1" applyFont="1" applyFill="1" applyBorder="1"/>
    <xf numFmtId="14" fontId="0" fillId="5" borderId="10" xfId="0" applyNumberFormat="1" applyFill="1" applyBorder="1"/>
    <xf numFmtId="0" fontId="0" fillId="5" borderId="10" xfId="0" applyFill="1" applyBorder="1"/>
    <xf numFmtId="0" fontId="0" fillId="5" borderId="11" xfId="0" applyFill="1" applyBorder="1"/>
    <xf numFmtId="2" fontId="2" fillId="4" borderId="17" xfId="0" applyNumberFormat="1" applyFont="1" applyFill="1" applyBorder="1"/>
    <xf numFmtId="2" fontId="2" fillId="4" borderId="0" xfId="0" applyNumberFormat="1" applyFont="1" applyFill="1" applyBorder="1"/>
    <xf numFmtId="165" fontId="2" fillId="4" borderId="16" xfId="0" applyNumberFormat="1" applyFont="1" applyFill="1" applyBorder="1"/>
    <xf numFmtId="14" fontId="0" fillId="6" borderId="10" xfId="0" applyNumberFormat="1" applyFill="1" applyBorder="1"/>
    <xf numFmtId="3" fontId="0" fillId="0" borderId="2" xfId="0" applyNumberFormat="1" applyBorder="1"/>
    <xf numFmtId="3" fontId="0" fillId="2" borderId="2" xfId="0" applyNumberFormat="1" applyFill="1" applyBorder="1"/>
    <xf numFmtId="3" fontId="0" fillId="3" borderId="2" xfId="0" applyNumberFormat="1" applyFill="1" applyBorder="1"/>
    <xf numFmtId="167" fontId="0" fillId="0" borderId="0" xfId="0" applyNumberFormat="1"/>
  </cellXfs>
  <cellStyles count="3">
    <cellStyle name="Migliaia" xfId="1" builtinId="3"/>
    <cellStyle name="Normale" xfId="0" builtinId="0"/>
    <cellStyle name="Percentuale" xfId="2" builtinId="5"/>
  </cellStyles>
  <dxfs count="561">
    <dxf>
      <numFmt numFmtId="2" formatCode="0.00"/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numFmt numFmtId="2" formatCode="0.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4" formatCode="#,##0.00"/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numFmt numFmtId="19" formatCode="dd/mm/yyyy"/>
    </dxf>
    <dxf>
      <numFmt numFmtId="19" formatCode="dd/mm/yyyy"/>
    </dxf>
    <dxf>
      <numFmt numFmtId="19" formatCode="dd/mm/yyyy"/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9" formatCode="dd/mm/yyyy"/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59999389629810485"/>
          <bgColor theme="4" tint="0.59999389629810485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4" formatCode="#,##0.00"/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fill>
        <patternFill patternType="solid">
          <fgColor theme="0" tint="-0.14999847407452621"/>
          <bgColor theme="0" tint="-0.14999847407452621"/>
        </patternFill>
      </fill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9" formatCode="dd/mm/yyyy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79998168889431442"/>
          <bgColor theme="4" tint="0.79998168889431442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3" formatCode="#,##0"/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9" formatCode="dd/mm/yyyy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59999389629810485"/>
          <bgColor theme="4" tint="0.59999389629810485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4" formatCode="#,##0.00"/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fill>
        <patternFill patternType="solid">
          <fgColor theme="0" tint="-0.14999847407452621"/>
          <bgColor theme="0" tint="-0.14999847407452621"/>
        </patternFill>
      </fill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9" formatCode="dd/mm/yyyy"/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59999389629810485"/>
          <bgColor theme="4" tint="0.59999389629810485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4" formatCode="#,##0.00"/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9" formatCode="dd/mm/yyyy"/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59999389629810485"/>
          <bgColor theme="4" tint="0.59999389629810485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4" formatCode="#,##0.00"/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9" formatCode="dd/mm/yyyy"/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79998168889431442"/>
          <bgColor theme="4" tint="0.79998168889431442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4" formatCode="#,##0.00"/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fill>
        <patternFill patternType="solid">
          <fgColor theme="0" tint="-0.14999847407452621"/>
          <bgColor theme="0" tint="-0.14999847407452621"/>
        </patternFill>
      </fill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64" formatCode="yyyy\-mm\-dd;@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59999389629810485"/>
          <bgColor theme="4" tint="0.59999389629810485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9" formatCode="dd/mm/yyyy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bottom style="thin">
          <color theme="0"/>
        </bottom>
      </border>
    </dxf>
    <dxf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5" formatCode="0.000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0.0000"/>
      <border diagonalUp="0" diagonalDown="0">
        <left/>
        <right style="thin">
          <color theme="1"/>
        </right>
        <top style="thin">
          <color theme="1"/>
        </top>
        <bottom style="thin">
          <color theme="1"/>
        </bottom>
        <vertical/>
        <horizontal/>
      </border>
    </dxf>
    <dxf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4" formatCode="#,##0.00"/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64" formatCode="yyyy\-mm\-dd;@"/>
      <fill>
        <patternFill patternType="solid">
          <fgColor theme="4" tint="0.59999389629810485"/>
          <bgColor theme="4" tint="0.59999389629810485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theme="4" tint="0.39997558519241921"/>
        </top>
        <bottom style="thin">
          <color theme="0"/>
        </bottom>
      </border>
    </dxf>
    <dxf>
      <fill>
        <patternFill patternType="solid">
          <fgColor theme="4" tint="0.59999389629810485"/>
          <bgColor theme="4" tint="0.59999389629810485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64" formatCode="yyyy\-mm\-dd;@"/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bottom style="thin">
          <color theme="0"/>
        </bottom>
      </border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2" formatCode="0.00"/>
      <fill>
        <patternFill patternType="solid">
          <fgColor theme="4"/>
          <bgColor theme="4"/>
        </patternFill>
      </fill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0.00000"/>
      <fill>
        <patternFill patternType="solid">
          <fgColor theme="0" tint="-0.14999847407452621"/>
          <bgColor theme="0" tint="-0.14999847407452621"/>
        </patternFill>
      </fill>
      <border diagonalUp="0" diagonalDown="0" outline="0">
        <left/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solid">
          <fgColor theme="0" tint="-0.14999847407452621"/>
          <bgColor theme="0" tint="-0.14999847407452621"/>
        </patternFill>
      </fill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numFmt numFmtId="4" formatCode="#,##0.00"/>
      <fill>
        <patternFill patternType="solid">
          <fgColor theme="0" tint="-0.14999847407452621"/>
          <bgColor theme="0" tint="-0.14999847407452621"/>
        </patternFill>
      </fill>
      <border diagonalUp="0" diagonalDown="0">
        <left/>
        <right/>
        <top style="thin">
          <color theme="1"/>
        </top>
        <bottom style="thin">
          <color theme="1"/>
        </bottom>
        <vertical/>
        <horizontal/>
      </border>
    </dxf>
    <dxf>
      <numFmt numFmtId="19" formatCode="dd/mm/yyyy"/>
      <fill>
        <patternFill patternType="solid">
          <fgColor theme="0" tint="-0.14999847407452621"/>
          <bgColor theme="0" tint="-0.14999847407452621"/>
        </patternFill>
      </fill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bottom style="thin">
          <color theme="1"/>
        </bottom>
      </border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numFmt numFmtId="164" formatCode="yyyy\-mm\-dd;@"/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border outline="0">
        <top style="thin">
          <color theme="0"/>
        </top>
      </border>
    </dxf>
    <dxf>
      <border outline="0">
        <top style="thin">
          <color auto="1"/>
        </top>
        <bottom style="thin">
          <color theme="0"/>
        </bottom>
      </border>
    </dxf>
    <dxf>
      <fill>
        <patternFill patternType="solid">
          <fgColor theme="4" tint="0.79998168889431442"/>
          <bgColor theme="4" tint="0.79998168889431442"/>
        </patternFill>
      </fill>
    </dxf>
    <dxf>
      <border outline="0">
        <bottom style="thin">
          <color auto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7" formatCode="0.000"/>
    </dxf>
    <dxf>
      <numFmt numFmtId="165" formatCode="0.0000"/>
    </dxf>
    <dxf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numFmt numFmtId="165" formatCode="0.000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numFmt numFmtId="4" formatCode="#,##0.00"/>
      <border diagonalUp="0" diagonalDown="0" outline="0">
        <left/>
        <right/>
        <top style="thin">
          <color theme="1"/>
        </top>
        <bottom style="thin">
          <color theme="1"/>
        </bottom>
      </border>
    </dxf>
    <dxf>
      <numFmt numFmtId="19" formatCode="dd/mm/yyyy"/>
      <border diagonalUp="0" diagonalDown="0">
        <left style="thin">
          <color theme="1"/>
        </left>
        <right/>
        <top style="thin">
          <color theme="1"/>
        </top>
        <bottom style="thin">
          <color theme="1"/>
        </bottom>
        <vertical/>
        <horizontal/>
      </border>
    </dxf>
    <dxf>
      <border outline="0">
        <bottom style="thin">
          <color theme="1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0838EFB-7267-4A4C-8D33-93C431B97DAC}" name="Tabella1" displayName="Tabella1" ref="A1:AC416" totalsRowShown="0" tableBorderDxfId="560">
  <autoFilter ref="A1:AC416" xr:uid="{90838EFB-7267-4A4C-8D33-93C431B97DAC}"/>
  <tableColumns count="29">
    <tableColumn id="1" xr3:uid="{4A8F4F3C-9EC0-4EDA-8B4F-7FE2D3AED3A5}" name="DATA" dataDxfId="559"/>
    <tableColumn id="2" xr3:uid="{6F7C373C-4AB4-4CC3-9141-8FF8F9F9D50E}" name="CHIUSURA" dataDxfId="558"/>
    <tableColumn id="3" xr3:uid="{57971588-BE5E-4552-8F94-88B34E2E2E31}" name="INDEX" dataDxfId="557" dataCellStyle="Migliaia"/>
    <tableColumn id="4" xr3:uid="{9DD3F973-A057-492E-A57F-09B6A3DEC5C8}" name="VARIAZ%" dataDxfId="556"/>
    <tableColumn id="5" xr3:uid="{0488979A-D048-412B-8E7A-9339ABE9FCE7}" name="c.tot.xmln" dataDxfId="555">
      <calculatedColumnFormula>VLOOKUP(Tabella1[[#This Row],[DATA]],Tabella2[], 2, 0)</calculatedColumnFormula>
    </tableColumn>
    <tableColumn id="6" xr3:uid="{F5FCDDEF-A2B1-455E-8405-230EEA2FE87D}" name="nc.tot.xmln" dataDxfId="554">
      <calculatedColumnFormula>VLOOKUP(Tabella1[[#This Row],[DATA]],Tabella2[], 3, 0)</calculatedColumnFormula>
    </tableColumn>
    <tableColumn id="8" xr3:uid="{97E74607-B7E5-4312-92E7-E5244A6EB147}" name="d.tot.xmln" dataDxfId="553">
      <calculatedColumnFormula>VLOOKUP(Tabella1[[#This Row],[DATA]],Tabella2[], 5, 0)</calculatedColumnFormula>
    </tableColumn>
    <tableColumn id="9" xr3:uid="{BB93217E-A311-4839-9A6B-358388175211}" name="nd.tot.xmln" dataDxfId="552">
      <calculatedColumnFormula>VLOOKUP(Tabella1[[#This Row],[DATA]],Tabella2[], 6, 0)</calculatedColumnFormula>
    </tableColumn>
    <tableColumn id="11" xr3:uid="{FAB9262A-C182-4388-AAFF-E5DDEAC847F0}" name="r0" dataDxfId="551">
      <calculatedColumnFormula>VLOOKUP(Tabella1[[#This Row],[DATA]],Tabella2[], 8, 0)</calculatedColumnFormula>
    </tableColumn>
    <tableColumn id="12" xr3:uid="{04B8962D-EC1F-4D5D-B251-2554B523F7EF}" name="ti.xmln" dataDxfId="550">
      <calculatedColumnFormula>VLOOKUP(Tabella1[[#This Row],[DATA]],Tabella2[], 9, 0)</calculatedColumnFormula>
    </tableColumn>
    <tableColumn id="13" xr3:uid="{DC15B2FC-A1B0-4534-A80F-0449A889B6A1}" name="r.xmln" dataDxfId="549">
      <calculatedColumnFormula>VLOOKUP(Tabella1[[#This Row],[DATA]],Tabella2[], 10, 0)</calculatedColumnFormula>
    </tableColumn>
    <tableColumn id="14" xr3:uid="{9F5238FF-94C8-4A43-AA6C-9036D59E2792}" name="NEWTI WEEKLY*MLN" dataDxfId="548">
      <calculatedColumnFormula>VLOOKUP(Tabella1[[#This Row],[DATA]],Tabella2[], 11, 0)</calculatedColumnFormula>
    </tableColumn>
    <tableColumn id="15" xr3:uid="{10E1677F-EFAE-493F-B1CE-FD4CB8DF902A}" name="NEWRICOVERI WEEKLY*MLN" dataDxfId="547">
      <calculatedColumnFormula>VLOOKUP(Tabella1[[#This Row],[DATA]],Tabella2[], 12, 0)</calculatedColumnFormula>
    </tableColumn>
    <tableColumn id="16" xr3:uid="{A1835600-F131-443B-BC14-EEB5CEFB242F}" name="t.tot.xk" dataDxfId="546">
      <calculatedColumnFormula>VLOOKUP(Tabella1[[#This Row],[DATA]],Tabella2[], 13, 0)</calculatedColumnFormula>
    </tableColumn>
    <tableColumn id="17" xr3:uid="{066763AF-2C7B-46C3-A5FD-A2BC076C4427}" name="nt.tot.xk" dataDxfId="545">
      <calculatedColumnFormula>VLOOKUP(Tabella1[[#This Row],[DATA]],Tabella2[], 14, 0)</calculatedColumnFormula>
    </tableColumn>
    <tableColumn id="18" xr3:uid="{BFE9DF76-5F5A-4649-BF05-76EF86B672F2}" name="tp" dataDxfId="544">
      <calculatedColumnFormula>VLOOKUP(Tabella1[[#This Row],[DATA]],Tabella2[], 15, 0)</calculatedColumnFormula>
    </tableColumn>
    <tableColumn id="19" xr3:uid="{C417E6B1-28FE-4FE5-9EC1-7CAB2D607921}" name="vcz.xh" dataDxfId="543">
      <calculatedColumnFormula>VLOOKUP(Tabella1[[#This Row],[DATA]],Tabella2[], 16, 0)</calculatedColumnFormula>
    </tableColumn>
    <tableColumn id="20" xr3:uid="{C415E757-C2E8-429E-A111-C3C58508AAFC}" name="vct.xh" dataDxfId="542">
      <calculatedColumnFormula>VLOOKUP(Tabella1[[#This Row],[DATA]],Tabella2[], 17, 0)</calculatedColumnFormula>
    </tableColumn>
    <tableColumn id="21" xr3:uid="{83B98BE9-0D51-4892-B0E7-A8037EE5A25A}" name="vct.full.xh" dataDxfId="541">
      <calculatedColumnFormula>VLOOKUP(Tabella1[[#This Row],[DATA]],Tabella2[], 18, 0)</calculatedColumnFormula>
    </tableColumn>
    <tableColumn id="22" xr3:uid="{D66209AF-5665-452F-B058-1E554A2ADA12}" name="sev" dataDxfId="540">
      <calculatedColumnFormula>VLOOKUP(Tabella1[[#This Row],[DATA]],Tabella4[], 2, 0)</calculatedColumnFormula>
    </tableColumn>
    <tableColumn id="23" xr3:uid="{C14A71A0-177D-4168-8AA9-DE69F59E1268}" name="contenim" dataDxfId="539">
      <calculatedColumnFormula>VLOOKUP(Tabella1[[#This Row],[DATA]],Tabella6[], 2, 0)</calculatedColumnFormula>
    </tableColumn>
    <tableColumn id="24" xr3:uid="{D5AA4F24-D28D-48C2-98D0-8C7CCB3A47F5}" name="risp.gov" dataDxfId="538">
      <calculatedColumnFormula>VLOOKUP(Tabella1[[#This Row],[DATA]],Tabella5[], 2, 0)</calculatedColumnFormula>
    </tableColumn>
    <tableColumn id="25" xr3:uid="{36A36BD2-6C10-4082-A95F-97FC885EE61C}" name="supp.eco" dataDxfId="537">
      <calculatedColumnFormula>VLOOKUP(Tabella1[[#This Row],[DATA]],Tabella3[], 2, 0)</calculatedColumnFormula>
    </tableColumn>
    <tableColumn id="26" xr3:uid="{4D114ABE-C975-4992-A8B6-4C001E4A4B85}" name="pos" dataDxfId="536"/>
    <tableColumn id="27" xr3:uid="{7E302D43-13F8-451E-B5BD-34A5E4D75A9A}" name="neg" dataDxfId="535"/>
    <tableColumn id="7" xr3:uid="{A8130450-8B9C-4A17-9BD3-E6A36D2FFD04}" name="nvcz.xh" dataDxfId="534"/>
    <tableColumn id="10" xr3:uid="{75A37693-178B-4927-98DE-7B401274F73C}" name="nvct.xh" dataDxfId="533"/>
    <tableColumn id="28" xr3:uid="{FFDB0C11-378F-4118-B230-CF61DC6B7C1F}" name="nvct.full.xh" dataDxfId="532"/>
    <tableColumn id="29" xr3:uid="{B7272466-5BB9-4149-9DF9-997418EAB51D}" name="oss" dataDxfId="53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6EA5C49-A3AA-4A54-8B0C-3BC91FD42FE7}" name="Tabella2" displayName="Tabella2" ref="AF1:AW595" totalsRowShown="0" headerRowDxfId="530" dataDxfId="528" headerRowBorderDxfId="529" tableBorderDxfId="527" totalsRowBorderDxfId="526">
  <autoFilter ref="AF1:AW595" xr:uid="{06EA5C49-A3AA-4A54-8B0C-3BC91FD42FE7}"/>
  <tableColumns count="18">
    <tableColumn id="1" xr3:uid="{0600E06C-DCDA-4875-BC80-089AD22920DB}" name="date" dataDxfId="525"/>
    <tableColumn id="2" xr3:uid="{9CA8E106-DB21-43B2-B552-FB160478A4E3}" name="total_cases_per_million" dataDxfId="524"/>
    <tableColumn id="3" xr3:uid="{288D877B-AE18-42E4-8656-15F466F1D7BA}" name="new_cases_per_million" dataDxfId="523"/>
    <tableColumn id="4" xr3:uid="{10C13888-8A08-4895-9509-0B6E8FCF6252}" name="new_cases_smoothed_per_million" dataDxfId="522"/>
    <tableColumn id="5" xr3:uid="{91DAC6AB-D0C6-4BF1-84A2-94FAF21F3763}" name="total_deaths_per_million" dataDxfId="521"/>
    <tableColumn id="6" xr3:uid="{A2EB7578-5CC8-4C43-B2FD-70D2025DF331}" name="new_deaths_per_million" dataDxfId="520"/>
    <tableColumn id="7" xr3:uid="{1AC42636-F83D-488F-BA38-2C8202B4E274}" name="new_deaths_smoothed_per_million" dataDxfId="519"/>
    <tableColumn id="8" xr3:uid="{0F75CF6B-6319-4FCF-A861-7CA7BD2B3DF5}" name="reproduction_rate" dataDxfId="518"/>
    <tableColumn id="9" xr3:uid="{F16AF92E-C6F6-4FE1-98B4-DCE9EB225132}" name="icu_patients_per_million" dataDxfId="517"/>
    <tableColumn id="10" xr3:uid="{8CE80A44-069A-45C3-8271-3B779D9D00D1}" name="hosp_patients_per_million" dataDxfId="516"/>
    <tableColumn id="11" xr3:uid="{FBCE8C53-D331-4718-9ABF-E47BC11DBDA1}" name="weekly_icu_admissions_per_million" dataDxfId="515"/>
    <tableColumn id="12" xr3:uid="{DC9D887B-4721-4736-A534-9084C194657C}" name="weekly_hosp_admissions_per_million" dataDxfId="514"/>
    <tableColumn id="13" xr3:uid="{74EADB62-30C8-48BE-8F69-67520B3CD085}" name="total_tests_per_thousand" dataDxfId="513"/>
    <tableColumn id="14" xr3:uid="{6216453B-81EE-4486-95AD-1F55DBE574A3}" name="new_tests_per_thousand" dataDxfId="512"/>
    <tableColumn id="15" xr3:uid="{5301D1EC-C882-48CA-8F1A-5B5FA0F2E2B4}" name="positive_rate" dataDxfId="511"/>
    <tableColumn id="16" xr3:uid="{7F5A33FF-D5FC-46AB-A529-4776F2A7BD30}" name="total_vaccinations_per_hundred" dataDxfId="510"/>
    <tableColumn id="17" xr3:uid="{6D4F6F51-BCBF-4F8F-A964-AF0837D86C05}" name="people_vaccinated_per_hundred" dataDxfId="509"/>
    <tableColumn id="18" xr3:uid="{9727C79B-5B2D-423B-9D68-42AA1A01A5E1}" name="people_fully_vaccinated_per_hundred" dataDxfId="50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2FAA595-C601-4A7F-8817-00FE922D3CF4}" name="Tabella3" displayName="Tabella3" ref="AY1:AZ625" totalsRowShown="0">
  <autoFilter ref="AY1:AZ625" xr:uid="{02FAA595-C601-4A7F-8817-00FE922D3CF4}"/>
  <tableColumns count="2">
    <tableColumn id="1" xr3:uid="{BC5CC271-5D86-4F0A-AC2A-EF50BE3DFB17}" name="DATA" dataDxfId="507"/>
    <tableColumn id="2" xr3:uid="{A83E956F-D9C9-43E4-B818-3DDBEAE6310E}" name="EC SUPP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11264CBC-4A60-4246-9B1F-58F9D98053D4}" name="Tabella4" displayName="Tabella4" ref="BB1:BC625" totalsRowShown="0">
  <autoFilter ref="BB1:BC625" xr:uid="{11264CBC-4A60-4246-9B1F-58F9D98053D4}"/>
  <tableColumns count="2">
    <tableColumn id="1" xr3:uid="{AA92448E-6951-4E27-B207-619EB3614DE0}" name="DATA" dataDxfId="506"/>
    <tableColumn id="2" xr3:uid="{1C56C2DF-8454-4034-A66B-6275AA20FDAF}" name="SEVERITà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63CEEA8E-CAED-4691-91DA-DFD7092A3588}" name="Tabella5" displayName="Tabella5" ref="BE1:BF625" totalsRowShown="0">
  <autoFilter ref="BE1:BF625" xr:uid="{63CEEA8E-CAED-4691-91DA-DFD7092A3588}"/>
  <tableColumns count="2">
    <tableColumn id="1" xr3:uid="{56C35E8D-D82E-447F-920C-0B30406B8196}" name="DATA" dataDxfId="505"/>
    <tableColumn id="2" xr3:uid="{F5DE7B7A-125C-45E7-854C-BFB93F2CDB1D}" name="RISP GOV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CADADD50-6AFA-4523-A142-D1B63959C401}" name="Tabella6" displayName="Tabella6" ref="BH1:BI625" totalsRowShown="0">
  <autoFilter ref="BH1:BI625" xr:uid="{CADADD50-6AFA-4523-A142-D1B63959C401}"/>
  <tableColumns count="2">
    <tableColumn id="1" xr3:uid="{9B516C37-1093-4A97-BED4-9160D1230ED8}" name="DATA" dataDxfId="504"/>
    <tableColumn id="2" xr3:uid="{F7C991DB-D8B0-47EA-B2DC-B15495928D84}" name="CONTENIM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2D42C8F1-55A0-458B-AC3A-35F7A1945095}" name="Tabella7" displayName="Tabella7" ref="A1:AA418" totalsRowShown="0" tableBorderDxfId="503">
  <autoFilter ref="A1:AA418" xr:uid="{2D42C8F1-55A0-458B-AC3A-35F7A1945095}"/>
  <tableColumns count="27">
    <tableColumn id="1" xr3:uid="{AA9BEC28-C23A-4138-9234-7D66CF6FD893}" name="DATA" dataDxfId="502"/>
    <tableColumn id="2" xr3:uid="{7DD10ACF-B4B3-4F89-930A-9DAE0C9C8472}" name="CHIUSURA" dataDxfId="501"/>
    <tableColumn id="3" xr3:uid="{C1D655DA-32A9-4C05-A7B2-E41AA2FA2904}" name="NUM INDICE" dataDxfId="500"/>
    <tableColumn id="4" xr3:uid="{13379350-6256-4D62-A53F-B6334736ECEF}" name="LOG REND" dataDxfId="499" dataCellStyle="Percentuale"/>
    <tableColumn id="5" xr3:uid="{05648E70-AE8A-44BC-850F-B64D231D88FE}" name="CASI TOT*MLN" dataDxfId="498">
      <calculatedColumnFormula>VLOOKUP(Tabella7[[#This Row],[DATA]],Tabella8[], 2, 0)</calculatedColumnFormula>
    </tableColumn>
    <tableColumn id="6" xr3:uid="{3C19E9CD-E2AE-40E2-85B4-659735ADF0A1}" name="NUOVI CASI*MLN" dataDxfId="497">
      <calculatedColumnFormula>VLOOKUP(Tabella7[[#This Row],[DATA]],Tabella8[], 3, 0)</calculatedColumnFormula>
    </tableColumn>
    <tableColumn id="7" xr3:uid="{4F7BF8D8-1A1D-4368-9DEF-048122DEF600}" name="NUOVI CASI* MLN SM" dataDxfId="496">
      <calculatedColumnFormula>VLOOKUP(Tabella7[[#This Row],[DATA]],Tabella8[], 4, 0)</calculatedColumnFormula>
    </tableColumn>
    <tableColumn id="8" xr3:uid="{F0095EF3-AAFB-4801-8B45-F1F73265438B}" name="DECESSI TOT*MLN" dataDxfId="495">
      <calculatedColumnFormula>VLOOKUP(Tabella7[[#This Row],[DATA]],Tabella8[], 5, 0)</calculatedColumnFormula>
    </tableColumn>
    <tableColumn id="9" xr3:uid="{B4713304-E0B9-4522-ADA1-B531DD93B263}" name="NUOVI DECESSI*MLN" dataDxfId="494">
      <calculatedColumnFormula>VLOOKUP(Tabella7[[#This Row],[DATA]],Tabella8[], 6, 0)</calculatedColumnFormula>
    </tableColumn>
    <tableColumn id="10" xr3:uid="{E4C26F38-1F04-4FFA-A236-3E8A2C906F5D}" name="NUOVI DECESSI*MLN SM" dataDxfId="493">
      <calculatedColumnFormula>VLOOKUP(Tabella7[[#This Row],[DATA]],Tabella8[], 7, 0)</calculatedColumnFormula>
    </tableColumn>
    <tableColumn id="11" xr3:uid="{3955C180-5980-430A-9881-2C9512722985}" name="TASSO DI CONTAGIOSITà" dataDxfId="492">
      <calculatedColumnFormula>VLOOKUP(Tabella7[[#This Row],[DATA]],Tabella8[], 8, 0)</calculatedColumnFormula>
    </tableColumn>
    <tableColumn id="12" xr3:uid="{1DAE5F1E-DCBD-4137-9BF8-BA19FB4E739C}" name="TI*MLN" dataDxfId="491">
      <calculatedColumnFormula>VLOOKUP(Tabella7[[#This Row],[DATA]],Tabella8[], 9, 0)</calculatedColumnFormula>
    </tableColumn>
    <tableColumn id="13" xr3:uid="{F3ABCD9A-73B8-407F-83DB-E99AB6237006}" name="RICOVERI*MLN" dataDxfId="490">
      <calculatedColumnFormula>VLOOKUP(Tabella7[[#This Row],[DATA]],Tabella8[], 10, 0)</calculatedColumnFormula>
    </tableColumn>
    <tableColumn id="14" xr3:uid="{77AB1E7F-32A9-4B90-B55C-25C5307179E1}" name="NUOVE TI WEEKLY*MLN" dataDxfId="489">
      <calculatedColumnFormula>VLOOKUP(Tabella7[[#This Row],[DATA]],Tabella8[], 11, 0)</calculatedColumnFormula>
    </tableColumn>
    <tableColumn id="15" xr3:uid="{AF4AF4A7-263C-4C61-A6AD-6EA0FDCC3FF3}" name="NUOVI RICOVERI WEEKLY*MLN" dataDxfId="488">
      <calculatedColumnFormula>VLOOKUP(Tabella7[[#This Row],[DATA]],Tabella8[], 12, 0)</calculatedColumnFormula>
    </tableColumn>
    <tableColumn id="16" xr3:uid="{7B4E431D-A947-497B-ABFC-23BE97B40E00}" name="TAMPONI TOT*K" dataDxfId="487">
      <calculatedColumnFormula>VLOOKUP(Tabella7[[#This Row],[DATA]],Tabella8[], 13, 0)</calculatedColumnFormula>
    </tableColumn>
    <tableColumn id="17" xr3:uid="{FE292823-13B3-4DD0-8A7D-E96C8CEAA0BA}" name="NUOVI TAMPONI*K" dataDxfId="486">
      <calculatedColumnFormula>VLOOKUP(Tabella7[[#This Row],[DATA]],Tabella8[], 14, 0)</calculatedColumnFormula>
    </tableColumn>
    <tableColumn id="18" xr3:uid="{2E4FA4AC-6C3E-4DC3-84A7-4824D6EB2635}" name="TASSO DI POSITIVITà" dataDxfId="485">
      <calculatedColumnFormula>VLOOKUP(Tabella7[[#This Row],[DATA]],Tabella8[], 15, 0)</calculatedColumnFormula>
    </tableColumn>
    <tableColumn id="19" xr3:uid="{CB1A1287-7D0F-48B2-A8B3-A13D70FED421}" name="VACCINAZIONI*00" dataDxfId="484">
      <calculatedColumnFormula>VLOOKUP(Tabella7[[#This Row],[DATA]],Tabella8[], 16, 0)</calculatedColumnFormula>
    </tableColumn>
    <tableColumn id="20" xr3:uid="{DAC6C380-4900-4A56-9648-8CFCF2160C01}" name="VACCINATI*00" dataDxfId="483">
      <calculatedColumnFormula>VLOOKUP(Tabella7[[#This Row],[DATA]],Tabella8[], 17, 0)</calculatedColumnFormula>
    </tableColumn>
    <tableColumn id="21" xr3:uid="{642DB738-B627-4A85-A9BB-E7311D9A28DA}" name="VACCINATI COMPLETI*00" dataDxfId="482">
      <calculatedColumnFormula>VLOOKUP(Tabella7[[#This Row],[DATA]],Tabella8[], 18, 0)</calculatedColumnFormula>
    </tableColumn>
    <tableColumn id="22" xr3:uid="{82339E75-D0ED-4D0C-8909-AF9A479344EA}" name="SEVERITà" dataDxfId="481">
      <calculatedColumnFormula>VLOOKUP(Tabella7[[#This Row],[DATA]],Tabella9[], 2, 0)</calculatedColumnFormula>
    </tableColumn>
    <tableColumn id="23" xr3:uid="{E8AE1DFD-929A-46DA-9E73-00EFABE17CB5}" name="CONTENIMENTO" dataDxfId="480">
      <calculatedColumnFormula>VLOOKUP(Tabella7[[#This Row],[DATA]],Tabella11[], 2, 0)</calculatedColumnFormula>
    </tableColumn>
    <tableColumn id="24" xr3:uid="{7C3C92AF-145C-43E4-B494-54D912DE5D0F}" name="RISPOSTA GOVERNO" dataDxfId="479">
      <calculatedColumnFormula>VLOOKUP(Tabella7[[#This Row],[DATA]],Tabella10[], 2, 0)</calculatedColumnFormula>
    </tableColumn>
    <tableColumn id="25" xr3:uid="{B0A6AFAE-925C-4DB1-A5F7-94A34BACC36A}" name="SUPPORTO ECONOMICO" dataDxfId="478">
      <calculatedColumnFormula>VLOOKUP(Tabella7[[#This Row],[DATA]],Tabella13[], 2, 0)</calculatedColumnFormula>
    </tableColumn>
    <tableColumn id="26" xr3:uid="{B8F60FA8-C3B7-4569-B823-CA1A9F533EFC}" name="NOTIZIA POSITIVA" dataDxfId="477"/>
    <tableColumn id="27" xr3:uid="{E862DCBB-C2D7-4F51-BDEB-62E7A0F405AF}" name="NOTIZIA NEGATIVA" dataDxfId="476"/>
  </tableColumns>
  <tableStyleInfo name="TableStyleMedium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5DA228AE-1BDD-4C96-BB28-91FB9A688CAA}" name="Tabella8" displayName="Tabella8" ref="AD1:AU600" totalsRowShown="0" headerRowDxfId="475" dataDxfId="474" tableBorderDxfId="473">
  <autoFilter ref="AD1:AU600" xr:uid="{5DA228AE-1BDD-4C96-BB28-91FB9A688CAA}"/>
  <tableColumns count="18">
    <tableColumn id="1" xr3:uid="{92D5E2BE-426D-4FD4-BCB8-0C089CD15305}" name="DATA" dataDxfId="472"/>
    <tableColumn id="2" xr3:uid="{24A3EFBB-E617-40CE-AAA4-B1EC7DF54127}" name="CASI TOT*MLN" dataDxfId="471"/>
    <tableColumn id="3" xr3:uid="{FC15ED4A-915F-47A9-962B-EE15AC9089AC}" name="NUOVI CASI*MLN" dataDxfId="470"/>
    <tableColumn id="4" xr3:uid="{873EF2AE-7ACB-4B52-BA67-59A366F31FF3}" name="NUOVI CASI* MLN SM" dataDxfId="469"/>
    <tableColumn id="5" xr3:uid="{E458DDCB-FD5B-435E-A118-231F18B795CE}" name="DECESSI TOT*MLN" dataDxfId="468"/>
    <tableColumn id="6" xr3:uid="{2FF3F551-9FAC-4F98-B16A-2440204BD887}" name="NUOVI DECESSI*MLN" dataDxfId="467"/>
    <tableColumn id="7" xr3:uid="{F44D12B8-E6FF-4A80-A6D6-4E08FDE1B703}" name="NUOVI DECESSI*MLN SM" dataDxfId="466"/>
    <tableColumn id="8" xr3:uid="{66F7DDFC-6431-49D5-A855-A2F07DA59267}" name="TASSO DI CONTAGIOSITà" dataDxfId="465"/>
    <tableColumn id="9" xr3:uid="{748B685B-53F5-4D73-A04F-4C602413732D}" name="TI*MLN" dataDxfId="464"/>
    <tableColumn id="10" xr3:uid="{72EEAED1-F181-4D18-9C70-19D6CCC9A354}" name="RICOVERI*MLN" dataDxfId="463"/>
    <tableColumn id="11" xr3:uid="{BFFEF0E7-BA14-4B34-8F67-EABA8AA2C0B6}" name="NUOVE TI WEEKLY*MLN" dataDxfId="462"/>
    <tableColumn id="12" xr3:uid="{ED18AC5A-AD21-427B-BD66-B0B762D1E37D}" name="NUOVI RICOVERI WEEKLY*MLN" dataDxfId="461"/>
    <tableColumn id="13" xr3:uid="{48BD707B-1F4A-482E-87A3-CD791B33AE83}" name="TAMPONI TOT*K" dataDxfId="460"/>
    <tableColumn id="14" xr3:uid="{0E435C6E-B4AB-4F1B-BEBD-2E8B6F05786B}" name="NUOVI TAMPONI*K" dataDxfId="459"/>
    <tableColumn id="15" xr3:uid="{E7274E4F-C5C4-4A0B-8160-A5F382EA6A08}" name="TASSO DI POSITIVITà" dataDxfId="458"/>
    <tableColumn id="16" xr3:uid="{54F86C31-5A4B-40CE-99A7-9F41E9B65CC1}" name="VACCINAZIONI*00" dataDxfId="457"/>
    <tableColumn id="17" xr3:uid="{653EE906-642A-4868-B1FC-D0F74765F5CC}" name="VACCINATI*00" dataDxfId="456"/>
    <tableColumn id="18" xr3:uid="{2E2097F5-79D4-4856-B4D4-5ACACA00B27F}" name="VACCINATI COMPLETI*00" dataDxfId="455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95C2D163-62AD-4F34-9F7D-39D0C83D9CC4}" name="Tabella9" displayName="Tabella9" ref="AW1:AX625" totalsRowShown="0">
  <autoFilter ref="AW1:AX625" xr:uid="{95C2D163-62AD-4F34-9F7D-39D0C83D9CC4}"/>
  <tableColumns count="2">
    <tableColumn id="1" xr3:uid="{C436394F-2496-44D9-AB9D-46C7F7F1BEBB}" name="DATA"/>
    <tableColumn id="2" xr3:uid="{BCE04B74-E7E9-431E-A303-FA756DFC26A7}" name="SEVERITà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11345FBA-5C8F-4E8C-A7E3-E46345FA9AE8}" name="Tabella10" displayName="Tabella10" ref="AZ1:BA625" totalsRowShown="0">
  <autoFilter ref="AZ1:BA625" xr:uid="{11345FBA-5C8F-4E8C-A7E3-E46345FA9AE8}"/>
  <tableColumns count="2">
    <tableColumn id="1" xr3:uid="{3D89ECAB-9863-4AC0-A1D0-B3C49BFA5CC3}" name="DATA"/>
    <tableColumn id="2" xr3:uid="{B9B5CD6F-2A68-4089-AFEA-410EA391F857}" name="RISP GOV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D5C27A2F-F396-4300-9228-0CB282524AF1}" name="Tabella11" displayName="Tabella11" ref="BC1:BD625" totalsRowShown="0">
  <autoFilter ref="BC1:BD625" xr:uid="{D5C27A2F-F396-4300-9228-0CB282524AF1}"/>
  <tableColumns count="2">
    <tableColumn id="1" xr3:uid="{37F4FDCA-C31F-4E62-A273-55EB9CF8A4B3}" name="DATA"/>
    <tableColumn id="2" xr3:uid="{57B57DE1-7F71-4FD6-8E4A-FE3F99CF0527}" name="CONTENIM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87BAF3FA-79A4-4139-B41E-3B3FC9EE9E73}" name="Tabella13" displayName="Tabella13" ref="BF1:BG625" totalsRowShown="0">
  <autoFilter ref="BF1:BG625" xr:uid="{87BAF3FA-79A4-4139-B41E-3B3FC9EE9E73}"/>
  <tableColumns count="2">
    <tableColumn id="1" xr3:uid="{5BBC2123-3B09-4FEA-9CA1-4D902209A306}" name="DATA"/>
    <tableColumn id="2" xr3:uid="{963A0D56-D9C9-4053-B5EF-207B6E50B16E}" name="EC SUPP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3FBA6334-335E-4510-88B9-0E8BA94A605C}" name="Tabella15" displayName="Tabella15" ref="AD1:AU602" totalsRowShown="0" headerRowDxfId="454" dataDxfId="452" headerRowBorderDxfId="453" tableBorderDxfId="451" totalsRowBorderDxfId="450">
  <autoFilter ref="AD1:AU602" xr:uid="{3FBA6334-335E-4510-88B9-0E8BA94A605C}"/>
  <tableColumns count="18">
    <tableColumn id="1" xr3:uid="{141A7084-1846-42AF-A5AE-B0ECBF2A15B0}" name="DATA" dataDxfId="449"/>
    <tableColumn id="2" xr3:uid="{C077F267-B862-4574-87F3-7AD4EA1E6285}" name="CASI TOT*MLN" dataDxfId="448"/>
    <tableColumn id="3" xr3:uid="{CDE8478A-F63B-44AA-8C3D-F9D45968BEBD}" name="NUOVI CASI*MLN" dataDxfId="447"/>
    <tableColumn id="4" xr3:uid="{BBF76D5A-56BF-479F-AC5A-67133F7C3703}" name="NUOVI CASI* MLN SM" dataDxfId="446"/>
    <tableColumn id="5" xr3:uid="{DC92D754-ECAF-4E6A-AF68-755FE517E557}" name="DECESSI TOT*MLN" dataDxfId="445"/>
    <tableColumn id="6" xr3:uid="{C80846B8-26C3-451D-92AF-0689D6E05A95}" name="NUOVI DECESSI*MLN" dataDxfId="444"/>
    <tableColumn id="7" xr3:uid="{655C9445-57B1-411F-AD4F-5BB073E7D4B0}" name="NUOVI DECESSI*MLN SM" dataDxfId="443"/>
    <tableColumn id="8" xr3:uid="{3C889703-D726-42B0-915E-C071A990D2C0}" name="TASSO DI CONTAGIOSITà" dataDxfId="442"/>
    <tableColumn id="9" xr3:uid="{5A813269-BD89-4319-AD65-8EE7DE83A518}" name="TI*MLN" dataDxfId="441"/>
    <tableColumn id="10" xr3:uid="{FC144322-BD48-4011-ABC0-39551F15BCF7}" name="RICOVERI*MLN" dataDxfId="440"/>
    <tableColumn id="11" xr3:uid="{AE2983DD-DB7F-4CC7-A549-7DE5FAB6E579}" name="NUOVE TI WEEKLY*MLN" dataDxfId="439"/>
    <tableColumn id="12" xr3:uid="{8537681D-389D-4E6E-ADAA-9FC83ABEE4B3}" name="NUOVI RICOVERI WEEKLY*MLN" dataDxfId="438"/>
    <tableColumn id="13" xr3:uid="{4C5ACB67-E767-469C-9306-34521473506A}" name="TAMPONI TOT*K" dataDxfId="437"/>
    <tableColumn id="14" xr3:uid="{85C34D2A-8D38-45B1-975D-8E61FB0359E9}" name="NUOVI TAMPONI*K" dataDxfId="436"/>
    <tableColumn id="15" xr3:uid="{7F7305ED-B754-4262-886E-653C74F2764B}" name="TASSO DI POSITIVITà" dataDxfId="435"/>
    <tableColumn id="16" xr3:uid="{EB8021BD-4125-425A-9F9B-57F77EBBD982}" name="VACCINAZIONI*00" dataDxfId="434"/>
    <tableColumn id="17" xr3:uid="{827AAF0F-EF97-4127-92EE-DC341EF11B21}" name="VACCINATI*00" dataDxfId="433"/>
    <tableColumn id="18" xr3:uid="{84DD8474-96B7-4D3B-BA76-2984C50A0A4B}" name="VACCINATI COMPLETI*00" dataDxfId="432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A8CB8ED1-D34A-4316-B381-565797210F3B}" name="Tabella16" displayName="Tabella16" ref="AW1:AX625" totalsRowShown="0">
  <autoFilter ref="AW1:AX625" xr:uid="{A8CB8ED1-D34A-4316-B381-565797210F3B}"/>
  <tableColumns count="2">
    <tableColumn id="1" xr3:uid="{4555D6E9-AFBD-4D87-8C02-A28052D8E409}" name="DATA"/>
    <tableColumn id="2" xr3:uid="{65511020-DDE3-4683-A877-C70A8D2844B7}" name="SEVERITà"/>
  </tableColumns>
  <tableStyleInfo name="TableStyleMedium2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CDCC08EF-0D58-43E8-A943-669F3DC6CC6D}" name="Tabella17" displayName="Tabella17" ref="AZ1:BA625" totalsRowShown="0">
  <autoFilter ref="AZ1:BA625" xr:uid="{CDCC08EF-0D58-43E8-A943-669F3DC6CC6D}"/>
  <tableColumns count="2">
    <tableColumn id="1" xr3:uid="{1784B405-D5E5-45A1-8EB5-3F424A827A52}" name="DATA"/>
    <tableColumn id="2" xr3:uid="{2B01AEE0-DFEA-4E67-860F-E81F0CCEEF44}" name="RISP GOV"/>
  </tableColumns>
  <tableStyleInfo name="TableStyleMedium2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3E52C231-0335-4650-8C30-327DEC37D5D3}" name="Tabella18" displayName="Tabella18" ref="BC1:BD625" totalsRowShown="0">
  <autoFilter ref="BC1:BD625" xr:uid="{3E52C231-0335-4650-8C30-327DEC37D5D3}"/>
  <tableColumns count="2">
    <tableColumn id="1" xr3:uid="{6CFF7490-09A8-4CAB-8E96-ACBB41B195C7}" name="DATA"/>
    <tableColumn id="2" xr3:uid="{4FD7EAD7-3CEE-4AB5-A8DD-8E3A967AB504}" name="CONTENIM"/>
  </tableColumns>
  <tableStyleInfo name="TableStyleMedium2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47FD258-1CAD-4237-8578-38E6D399EF90}" name="Tabella19" displayName="Tabella19" ref="BF1:BG625" totalsRowShown="0">
  <autoFilter ref="BF1:BG625" xr:uid="{047FD258-1CAD-4237-8578-38E6D399EF90}"/>
  <tableColumns count="2">
    <tableColumn id="1" xr3:uid="{2E026291-1EEA-489E-A958-3C8BCA6567C8}" name="DATA"/>
    <tableColumn id="2" xr3:uid="{64E24F28-A11D-431D-973A-0CC93358A42C}" name="SUPP ECO"/>
  </tableColumns>
  <tableStyleInfo name="TableStyleMedium2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670D68DA-9C59-48F7-9A8D-C2F506731EC6}" name="Tabella22" displayName="Tabella22" ref="A1:AA423" totalsRowShown="0" headerRowDxfId="431" headerRowBorderDxfId="430" tableBorderDxfId="429">
  <autoFilter ref="A1:AA423" xr:uid="{670D68DA-9C59-48F7-9A8D-C2F506731EC6}"/>
  <tableColumns count="27">
    <tableColumn id="1" xr3:uid="{76055B60-448E-40AA-9665-54362AD6AD06}" name="DATA" dataDxfId="428"/>
    <tableColumn id="2" xr3:uid="{D208F24C-D9B2-4FFF-A460-7FC9A62328B2}" name="CHIUSURA" dataDxfId="427"/>
    <tableColumn id="3" xr3:uid="{D870441C-1733-468C-BEED-CA1FD297AF28}" name="NUM INDICE" dataDxfId="426"/>
    <tableColumn id="4" xr3:uid="{B617F907-8D93-474D-823F-17109B7EBB04}" name="LOG REND" dataDxfId="425" dataCellStyle="Percentuale"/>
    <tableColumn id="5" xr3:uid="{B68325E6-F50E-4F53-B4A0-12D197D60997}" name="CASI TOT*MLN" dataDxfId="424">
      <calculatedColumnFormula>VLOOKUP(Tabella22[[#This Row],[DATA]],Tabella15[], 2, 0)</calculatedColumnFormula>
    </tableColumn>
    <tableColumn id="6" xr3:uid="{6958BAD3-405B-4D5F-8BBF-F71007209C70}" name="NUOVI CASI*MLN" dataDxfId="423">
      <calculatedColumnFormula>VLOOKUP(Tabella22[[#This Row],[DATA]],Tabella15[], 3, 0)</calculatedColumnFormula>
    </tableColumn>
    <tableColumn id="7" xr3:uid="{F9AA2984-3AA2-4536-A60A-3E44FF10E131}" name="NUOVI CASI* MLN SM" dataDxfId="422">
      <calculatedColumnFormula>VLOOKUP(Tabella22[[#This Row],[DATA]],Tabella15[], 4, 0)</calculatedColumnFormula>
    </tableColumn>
    <tableColumn id="8" xr3:uid="{F5066BF2-1E35-41D2-9090-19F054588DB2}" name="DECESSI TOT*MLN" dataDxfId="421">
      <calculatedColumnFormula>VLOOKUP(Tabella22[[#This Row],[DATA]],Tabella15[], 5, 0)</calculatedColumnFormula>
    </tableColumn>
    <tableColumn id="9" xr3:uid="{6E7D7720-56A3-4EBA-8F78-6B8453C0F812}" name="NUOVI DECESSI*MLN" dataDxfId="420">
      <calculatedColumnFormula>VLOOKUP(Tabella22[[#This Row],[DATA]],Tabella15[], 6, 0)</calculatedColumnFormula>
    </tableColumn>
    <tableColumn id="10" xr3:uid="{F354AD62-AA84-4926-BF0A-A8F4F5B448ED}" name="NUOVI DECESSI*MLN SM" dataDxfId="419">
      <calculatedColumnFormula>VLOOKUP(Tabella22[[#This Row],[DATA]],Tabella15[], 7, 0)</calculatedColumnFormula>
    </tableColumn>
    <tableColumn id="11" xr3:uid="{4A2879AA-7409-4850-9983-62D7FAC15297}" name="TASSO DI CONTAGIOSITà" dataDxfId="418">
      <calculatedColumnFormula>VLOOKUP(Tabella22[[#This Row],[DATA]],Tabella15[], 8, 0)</calculatedColumnFormula>
    </tableColumn>
    <tableColumn id="12" xr3:uid="{F936AFB7-7BCA-49D7-B92F-33BF9EFC894B}" name="TI*MLN" dataDxfId="417">
      <calculatedColumnFormula>VLOOKUP(Tabella22[[#This Row],[DATA]],Tabella15[], 9, 0)</calculatedColumnFormula>
    </tableColumn>
    <tableColumn id="13" xr3:uid="{98ED4B6E-FC69-4A9A-998A-E6E4E029503E}" name="RICOVERI*MLN" dataDxfId="416">
      <calculatedColumnFormula>VLOOKUP(Tabella22[[#This Row],[DATA]],Tabella15[], 10, 0)</calculatedColumnFormula>
    </tableColumn>
    <tableColumn id="14" xr3:uid="{49F4D372-0AC0-427D-8807-4D381DA91FCA}" name="NUOVE TI WEEKLY*MLN" dataDxfId="415">
      <calculatedColumnFormula>VLOOKUP(Tabella22[[#This Row],[DATA]],Tabella15[], 11, 0)</calculatedColumnFormula>
    </tableColumn>
    <tableColumn id="15" xr3:uid="{325662BC-0D08-44E6-A381-198C2ECCCBFA}" name="NUOVI RICOVERI WEEKLY*MLN" dataDxfId="414">
      <calculatedColumnFormula>VLOOKUP(Tabella22[[#This Row],[DATA]],Tabella15[], 12, 0)</calculatedColumnFormula>
    </tableColumn>
    <tableColumn id="16" xr3:uid="{3419665F-AAE0-4E24-ABCC-AC5053BC3960}" name="TAMPONI TOT*K" dataDxfId="413">
      <calculatedColumnFormula>VLOOKUP(Tabella22[[#This Row],[DATA]],Tabella15[], 13, 0)</calculatedColumnFormula>
    </tableColumn>
    <tableColumn id="17" xr3:uid="{99DA93A9-206B-4E73-867A-E05E9D166C6B}" name="NUOVI TAMPONI*K" dataDxfId="412">
      <calculatedColumnFormula>VLOOKUP(Tabella22[[#This Row],[DATA]],Tabella15[], 14, 0)</calculatedColumnFormula>
    </tableColumn>
    <tableColumn id="18" xr3:uid="{8BF137A0-7304-401B-BE7B-8BBCF0BE1AF2}" name="TASSO DI POSITIVITà" dataDxfId="411">
      <calculatedColumnFormula>VLOOKUP(Tabella22[[#This Row],[DATA]],Tabella15[], 15, 0)</calculatedColumnFormula>
    </tableColumn>
    <tableColumn id="19" xr3:uid="{E33D43A9-8904-4E4E-806E-B73DA4B0413F}" name="VACCINAZIONI*00" dataDxfId="410">
      <calculatedColumnFormula>VLOOKUP(Tabella22[[#This Row],[DATA]],Tabella15[], 16, 0)</calculatedColumnFormula>
    </tableColumn>
    <tableColumn id="20" xr3:uid="{9D374C43-1187-433F-ABF3-F0402809D2A0}" name="VACCINATI*00" dataDxfId="409">
      <calculatedColumnFormula>VLOOKUP(Tabella22[[#This Row],[DATA]],Tabella15[], 17, 0)</calculatedColumnFormula>
    </tableColumn>
    <tableColumn id="21" xr3:uid="{B05402AE-A4DF-4CF8-82FA-A7A3857ED7A5}" name="VACCINATI COMPLETI*00" dataDxfId="408">
      <calculatedColumnFormula>VLOOKUP(Tabella22[[#This Row],[DATA]],Tabella15[], 18, 0)</calculatedColumnFormula>
    </tableColumn>
    <tableColumn id="22" xr3:uid="{BD7C051E-73C4-435E-B2C3-59B59D4FA18A}" name="SEVERITà" dataDxfId="407">
      <calculatedColumnFormula>VLOOKUP(Tabella22[[#This Row],[DATA]],Tabella16[], 2, 0)</calculatedColumnFormula>
    </tableColumn>
    <tableColumn id="23" xr3:uid="{2980A4C8-B48D-42DD-B5DA-1E7711B07BCD}" name="CONTENIMENTO" dataDxfId="406">
      <calculatedColumnFormula>VLOOKUP(Tabella22[[#This Row],[DATA]],Tabella18[], 2, 0)</calculatedColumnFormula>
    </tableColumn>
    <tableColumn id="24" xr3:uid="{4574EDD8-1A57-4A3C-819C-56C0BC3D05ED}" name="RISPOSTA GOVERNO" dataDxfId="405">
      <calculatedColumnFormula>VLOOKUP(Tabella22[[#This Row],[DATA]],Tabella17[], 2, 0)</calculatedColumnFormula>
    </tableColumn>
    <tableColumn id="25" xr3:uid="{5E49112A-8046-43F5-ACB7-D35578C96C1A}" name="SUPPORTO ECONOMICO" dataDxfId="404">
      <calculatedColumnFormula>VLOOKUP(Tabella22[[#This Row],[DATA]],Tabella19[], 2, 0)</calculatedColumnFormula>
    </tableColumn>
    <tableColumn id="26" xr3:uid="{B5869BB2-C7EB-4604-930E-BD37180E25BA}" name="NOTIZIA POSITIVA"/>
    <tableColumn id="27" xr3:uid="{625DF1BE-1BE3-4EF0-B647-83F6C89E9898}" name="NOTIZIA NEGATIVA"/>
  </tableColumns>
  <tableStyleInfo name="TableStyleMedium2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30494FCB-DDA8-4C0D-BE14-D4B44C09DA17}" name="Tabella23" displayName="Tabella23" ref="AV1:AW625" totalsRowShown="0">
  <autoFilter ref="AV1:AW625" xr:uid="{30494FCB-DDA8-4C0D-BE14-D4B44C09DA17}"/>
  <tableColumns count="2">
    <tableColumn id="1" xr3:uid="{55D805A2-EFC1-413D-9B89-3BC2BF5243D2}" name="DATA"/>
    <tableColumn id="2" xr3:uid="{193DB98C-217F-4A6C-B71C-474A09672121}" name="SEVERITà"/>
  </tableColumns>
  <tableStyleInfo name="TableStyleMedium2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94E2476E-7B88-4446-9E7E-2CFE7DEB1684}" name="Tabella24" displayName="Tabella24" ref="AY1:AZ625" totalsRowShown="0">
  <autoFilter ref="AY1:AZ625" xr:uid="{94E2476E-7B88-4446-9E7E-2CFE7DEB1684}"/>
  <tableColumns count="2">
    <tableColumn id="1" xr3:uid="{50222E12-8F66-4E44-A7D5-6D11F9B0F7C6}" name="DATA"/>
    <tableColumn id="2" xr3:uid="{385862ED-BC09-4253-AD51-0A1C3519A2B1}" name="RISP GOV"/>
  </tableColumns>
  <tableStyleInfo name="TableStyleMedium2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C6E2B30E-E294-46D8-9776-8730A486C5D1}" name="Tabella25" displayName="Tabella25" ref="BB1:BC625" totalsRowShown="0">
  <autoFilter ref="BB1:BC625" xr:uid="{C6E2B30E-E294-46D8-9776-8730A486C5D1}"/>
  <tableColumns count="2">
    <tableColumn id="1" xr3:uid="{3DA576A9-87E6-4C40-92A9-14AECB90333A}" name="DATA"/>
    <tableColumn id="2" xr3:uid="{CE57BB29-F081-4477-9CEF-3BB9E918EC2F}" name="CONTENIM"/>
  </tableColumns>
  <tableStyleInfo name="TableStyleMedium2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152FD495-67C6-48C1-9C3B-2525612CC0F3}" name="Tabella26" displayName="Tabella26" ref="BE1:BF625" totalsRowShown="0">
  <autoFilter ref="BE1:BF625" xr:uid="{152FD495-67C6-48C1-9C3B-2525612CC0F3}"/>
  <tableColumns count="2">
    <tableColumn id="1" xr3:uid="{8C22C7FC-B1BB-4440-9E26-3D85A1F64ED5}" name="DATA"/>
    <tableColumn id="2" xr3:uid="{9EC757BA-D27F-4B57-8D44-96E5AF0C4F96}" name="ECO SUPP"/>
  </tableColumns>
  <tableStyleInfo name="TableStyleMedium2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464CEC82-A59F-4211-90B8-DC931360BC41}" name="Tabella27" displayName="Tabella27" ref="A1:AA595" totalsRowShown="0" headerRowDxfId="403">
  <autoFilter ref="A1:AA595" xr:uid="{464CEC82-A59F-4211-90B8-DC931360BC41}"/>
  <tableColumns count="27">
    <tableColumn id="1" xr3:uid="{B5FEDC39-0C33-492E-A485-9790B0535368}" name="DATA"/>
    <tableColumn id="2" xr3:uid="{12CB0589-4BD0-4E23-9389-FCF3BBD9C8BA}" name="CHIUSURA"/>
    <tableColumn id="3" xr3:uid="{28453BFE-900D-4404-82B8-0BBF0BCB85CE}" name="NUM INDICE"/>
    <tableColumn id="4" xr3:uid="{10BCAA96-6BA3-4F8D-B42D-1FE777914A0A}" name="LOG REND" dataDxfId="402"/>
    <tableColumn id="5" xr3:uid="{1422B924-7E74-4C18-8ED5-4F138FA7A1FB}" name="CASI TOT*MLN" dataDxfId="401">
      <calculatedColumnFormula>VLOOKUP(Tabella27[[#This Row],[DATA]],Tabella28[], 2, 0)</calculatedColumnFormula>
    </tableColumn>
    <tableColumn id="6" xr3:uid="{F8A4847A-772B-4F8D-BCA7-0EB27B979C4C}" name="NUOVI CASI*MLN" dataDxfId="400">
      <calculatedColumnFormula>VLOOKUP(Tabella27[[#This Row],[DATA]],Tabella28[], 3, 0)</calculatedColumnFormula>
    </tableColumn>
    <tableColumn id="7" xr3:uid="{169D8963-2506-495D-80AC-245E38A056E3}" name="NUOVI CASI* MLN SM" dataDxfId="399">
      <calculatedColumnFormula>VLOOKUP(Tabella27[[#This Row],[DATA]],Tabella28[], 4, 0)</calculatedColumnFormula>
    </tableColumn>
    <tableColumn id="8" xr3:uid="{D3F59FDE-7258-44FC-AD87-2F4BB0C1F9D0}" name="DECESSI TOT*MLN" dataDxfId="398">
      <calculatedColumnFormula>VLOOKUP(Tabella27[[#This Row],[DATA]],Tabella28[], 5, 0)</calculatedColumnFormula>
    </tableColumn>
    <tableColumn id="9" xr3:uid="{AE4168C9-3697-4382-8BFF-4A996B9F8508}" name="NUOVI DECESSI*MLN" dataDxfId="397">
      <calculatedColumnFormula>VLOOKUP(Tabella27[[#This Row],[DATA]],Tabella28[], 6, 0)</calculatedColumnFormula>
    </tableColumn>
    <tableColumn id="10" xr3:uid="{ACF1DC42-D216-489E-84E1-699B6F0459B9}" name="NUOVI DECESSI*MLN SM" dataDxfId="396">
      <calculatedColumnFormula>VLOOKUP(Tabella27[[#This Row],[DATA]],Tabella28[], 7, 0)</calculatedColumnFormula>
    </tableColumn>
    <tableColumn id="11" xr3:uid="{DDD3F7D3-FB7F-4FA1-8128-0E59FE619CF0}" name="TASSO DI CONTAGIOSITà" dataDxfId="395">
      <calculatedColumnFormula>VLOOKUP(Tabella27[[#This Row],[DATA]],Tabella28[], 8, 0)</calculatedColumnFormula>
    </tableColumn>
    <tableColumn id="12" xr3:uid="{34EF6641-081A-4B84-BC0D-DE76BB57D90F}" name="TI*MLN" dataDxfId="394">
      <calculatedColumnFormula>VLOOKUP(Tabella27[[#This Row],[DATA]],Tabella28[], 9, 0)</calculatedColumnFormula>
    </tableColumn>
    <tableColumn id="13" xr3:uid="{64B2F40B-62EB-4BB1-8CCC-B381AFD4AA92}" name="RICOVERI*MLN" dataDxfId="393">
      <calculatedColumnFormula>VLOOKUP(Tabella27[[#This Row],[DATA]],Tabella28[], 10, 0)</calculatedColumnFormula>
    </tableColumn>
    <tableColumn id="14" xr3:uid="{066E2AF9-DABF-4E68-9B0F-8D7CF5ACD9F0}" name="NUOVE TI WEEKLY*MLN" dataDxfId="392">
      <calculatedColumnFormula>VLOOKUP(Tabella27[[#This Row],[DATA]],Tabella28[], 11, 0)</calculatedColumnFormula>
    </tableColumn>
    <tableColumn id="15" xr3:uid="{BC5EE3E1-4ADC-413A-9BD3-DC65147A43B1}" name="NUOVI RICOVERI WEEKLY*MLN" dataDxfId="391">
      <calculatedColumnFormula>VLOOKUP(Tabella27[[#This Row],[DATA]],Tabella28[], 12, 0)</calculatedColumnFormula>
    </tableColumn>
    <tableColumn id="16" xr3:uid="{BEA27255-3192-4CC9-8865-17EF40BA6C06}" name="TAMPONI TOT*K" dataDxfId="390">
      <calculatedColumnFormula>VLOOKUP(Tabella27[[#This Row],[DATA]],Tabella28[], 13, 0)</calculatedColumnFormula>
    </tableColumn>
    <tableColumn id="17" xr3:uid="{95911069-9041-4F6B-BAC1-73BA670B4687}" name="NUOVI TAMPONI*K" dataDxfId="389">
      <calculatedColumnFormula>VLOOKUP(Tabella27[[#This Row],[DATA]],Tabella28[], 14, 0)</calculatedColumnFormula>
    </tableColumn>
    <tableColumn id="18" xr3:uid="{C731320B-E5C6-4D0B-95BB-AF98B2DBDCCB}" name="TASSO DI POSITIVITà" dataDxfId="388">
      <calculatedColumnFormula>VLOOKUP(Tabella27[[#This Row],[DATA]],Tabella28[], 15, 0)</calculatedColumnFormula>
    </tableColumn>
    <tableColumn id="19" xr3:uid="{4EC36868-5497-4E50-BE59-BAC192C8A436}" name="VACCINAZIONI*00" dataDxfId="387">
      <calculatedColumnFormula>VLOOKUP(Tabella27[[#This Row],[DATA]],Tabella28[], 16, 0)</calculatedColumnFormula>
    </tableColumn>
    <tableColumn id="20" xr3:uid="{9857467B-4C9E-4A1A-AE14-1E7383CE4E35}" name="VACCINATI*00" dataDxfId="386">
      <calculatedColumnFormula>VLOOKUP(Tabella27[[#This Row],[DATA]],Tabella28[], 17, 0)</calculatedColumnFormula>
    </tableColumn>
    <tableColumn id="21" xr3:uid="{9DB249FA-D573-4CFB-ABD6-3F35DB26442F}" name="VACCINATI COMPLETI*00" dataDxfId="385">
      <calculatedColumnFormula>VLOOKUP(Tabella27[[#This Row],[DATA]],Tabella28[], 18, 0)</calculatedColumnFormula>
    </tableColumn>
    <tableColumn id="22" xr3:uid="{5E104B94-43CC-4AC9-A310-D9E57A5D752D}" name="SEVERITà" dataDxfId="384">
      <calculatedColumnFormula>VLOOKUP(Tabella27[[#This Row],[DATA]],Tabella23[], 2, 0)</calculatedColumnFormula>
    </tableColumn>
    <tableColumn id="23" xr3:uid="{B1D150BF-6E0A-471B-81B0-480DD0740555}" name="CONTENIMENTO" dataDxfId="383">
      <calculatedColumnFormula>VLOOKUP(Tabella27[[#This Row],[DATA]],Tabella25[], 2, 0)</calculatedColumnFormula>
    </tableColumn>
    <tableColumn id="24" xr3:uid="{E337AAB4-5928-4F17-A960-A51633E192E8}" name="RISPOSTA GOVERNO" dataDxfId="382">
      <calculatedColumnFormula>VLOOKUP(Tabella27[[#This Row],[DATA]],Tabella24[], 2, 0)</calculatedColumnFormula>
    </tableColumn>
    <tableColumn id="25" xr3:uid="{277C1600-96E6-419A-8151-D5CDA1D3A8BC}" name="SUPPORTO ECONOMICO" dataDxfId="381">
      <calculatedColumnFormula>VLOOKUP(Tabella27[[#This Row],[DATA]],Tabella26[], 2, 0)</calculatedColumnFormula>
    </tableColumn>
    <tableColumn id="26" xr3:uid="{AEC81AA8-0CE8-485D-9C08-3B85A30918C0}" name="NOTIZIA POSITIVA"/>
    <tableColumn id="27" xr3:uid="{14838E2A-DD9B-4C8D-B065-3E58A2F25DD0}" name="NOTIZIA NEGATIVA"/>
  </tableColumns>
  <tableStyleInfo name="TableStyleMedium2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BF6C43F1-729E-483B-BDA4-D86BD0D27033}" name="Tabella28" displayName="Tabella28" ref="AC1:AT595" totalsRowShown="0" headerRowDxfId="380" dataDxfId="379" tableBorderDxfId="378">
  <autoFilter ref="AC1:AT595" xr:uid="{BF6C43F1-729E-483B-BDA4-D86BD0D27033}"/>
  <tableColumns count="18">
    <tableColumn id="1" xr3:uid="{D72E5DAB-1F56-4286-B0F9-D27590DF8909}" name="DATA" dataDxfId="377"/>
    <tableColumn id="2" xr3:uid="{E16DBA42-4645-4A74-88D0-854EC80969D8}" name="CASI TOT*MLN" dataDxfId="376"/>
    <tableColumn id="3" xr3:uid="{0AD295FF-5123-4E3F-B7FD-A0FB81CB9EDE}" name="NUOVI CASI*MLN" dataDxfId="375"/>
    <tableColumn id="4" xr3:uid="{D06AB2FA-1452-4563-8A6F-FB544A13C7B5}" name="NUOVI CASI* MLN SM" dataDxfId="374"/>
    <tableColumn id="5" xr3:uid="{AB6BA963-8497-4F1B-8C9C-E61F8D410588}" name="DECESSI TOT*MLN" dataDxfId="373"/>
    <tableColumn id="6" xr3:uid="{27DAE562-ADDA-49A5-B232-7D95B1D5BBB2}" name="NUOVI DECESSI*MLN" dataDxfId="372"/>
    <tableColumn id="7" xr3:uid="{9B0F7A60-DEF6-4CFD-9A6C-10A5D143D776}" name="NUOVI DECESSI*MLN SM" dataDxfId="371"/>
    <tableColumn id="8" xr3:uid="{476FDE87-BB3C-49F1-B781-6AA958B5B195}" name="TASSO DI CONTAGIOSITà" dataDxfId="370"/>
    <tableColumn id="9" xr3:uid="{7A197407-6E99-49D6-8A19-F249A6784572}" name="TI*MLN" dataDxfId="369"/>
    <tableColumn id="10" xr3:uid="{2FBB9AEC-4AEF-4A35-9F16-80FF7B47B1B4}" name="RICOVERI*MLN" dataDxfId="368"/>
    <tableColumn id="11" xr3:uid="{0FBDB05D-B0A9-4CB4-B654-21F187F6933A}" name="NUOVE TI WEEKLY*MLN" dataDxfId="367"/>
    <tableColumn id="12" xr3:uid="{2065013E-48EA-43E0-84A4-439E75FCEED7}" name="NUOVI RICOVERI WEEKLY*MLN" dataDxfId="366"/>
    <tableColumn id="13" xr3:uid="{6BE85749-B693-4580-BE9F-ADEF1FE20B47}" name="TAMPONI TOT*K" dataDxfId="365"/>
    <tableColumn id="14" xr3:uid="{7F4CE24B-1871-4205-B807-9D3FC4E4E548}" name="NUOVI TAMPONI*K" dataDxfId="364"/>
    <tableColumn id="15" xr3:uid="{6CBFED77-0442-46D6-AA04-BC07568560C4}" name="TASSO DI POSITIVITà" dataDxfId="363"/>
    <tableColumn id="16" xr3:uid="{2345297C-045E-4B73-B26D-B063721F6BFD}" name="VACCINAZIONI*00" dataDxfId="362"/>
    <tableColumn id="17" xr3:uid="{6A4DA6BB-20D5-46B0-AE2E-EF795619FE60}" name="VACCINATI*00" dataDxfId="361"/>
    <tableColumn id="18" xr3:uid="{B1B3C7BA-48A0-4AA5-9C82-3AAE39448064}" name="VACCINATI COMPLETI*00" dataDxfId="360"/>
  </tableColumns>
  <tableStyleInfo name="TableStyleMedium2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FCFB18DE-33BD-4569-8B08-7526087E3D11}" name="Tabella29" displayName="Tabella29" ref="AD1:AU594" totalsRowShown="0" headerRowDxfId="359" dataDxfId="357" headerRowBorderDxfId="358" tableBorderDxfId="356" totalsRowBorderDxfId="355">
  <autoFilter ref="AD1:AU594" xr:uid="{FCFB18DE-33BD-4569-8B08-7526087E3D11}"/>
  <tableColumns count="18">
    <tableColumn id="1" xr3:uid="{35DD7726-55A2-4EF7-A44B-55ED20428FA3}" name="DATA" dataDxfId="354"/>
    <tableColumn id="2" xr3:uid="{BB42E0D7-F59A-4550-8954-862F297ACD6B}" name="CASI TOT*MLN" dataDxfId="353"/>
    <tableColumn id="3" xr3:uid="{DC0166EF-0B9B-4658-96C7-C52AB1B6A35E}" name="NUOVI CASI*MLN" dataDxfId="352"/>
    <tableColumn id="4" xr3:uid="{6D7834B1-10F1-4CF2-ABCB-913526946B09}" name="NUOVI CASI* MLN SM" dataDxfId="351"/>
    <tableColumn id="5" xr3:uid="{5EA01EF7-A3BF-48F3-9368-5B4007E8CF33}" name="DECESSI TOT*MLN" dataDxfId="350"/>
    <tableColumn id="6" xr3:uid="{1AA686C7-0338-4FBD-968F-1656394EBFF7}" name="NUOVI DECESSI*MLN" dataDxfId="349"/>
    <tableColumn id="7" xr3:uid="{1C09B149-9F7B-4832-8915-8E0ACE376CB3}" name="NUOVI DECESSI*MLN SM" dataDxfId="348"/>
    <tableColumn id="8" xr3:uid="{265EF865-E881-41BD-9B5D-1A91AD1EF218}" name="TASSO DI CONTAGIOSITà" dataDxfId="347"/>
    <tableColumn id="9" xr3:uid="{F9BC60B7-6273-4E08-B993-DF7FD984A465}" name="TI*MLN" dataDxfId="346"/>
    <tableColumn id="10" xr3:uid="{1DA0FB73-14DB-45B2-A193-7687391FBCB7}" name="RICOVERI*MLN" dataDxfId="345"/>
    <tableColumn id="11" xr3:uid="{C33F84BD-EE89-4D12-BA25-D3315D96DF76}" name="NUOVE TI WEEKLY*MLN" dataDxfId="344"/>
    <tableColumn id="12" xr3:uid="{97D46DB9-5332-48D4-8CE4-65271CD58BD1}" name="NUOVI RICOVERI WEEKLY*MLN" dataDxfId="343"/>
    <tableColumn id="13" xr3:uid="{482E4E12-6D4C-41B9-A1B1-FD9CFCCCD5B1}" name="TAMPONI TOT*K" dataDxfId="342"/>
    <tableColumn id="14" xr3:uid="{5C0F9653-B6BC-4F07-813C-96F6269FEFB7}" name="NUOVI TAMPONI*K" dataDxfId="341"/>
    <tableColumn id="15" xr3:uid="{5DC9C07F-4B78-458A-91A3-ED7ED2FE5841}" name="TASSO DI POSITIVITà" dataDxfId="340"/>
    <tableColumn id="16" xr3:uid="{71AB1EF0-575B-4C83-93F3-30BFE561AE0D}" name="VACCINAZIONI*00" dataDxfId="339"/>
    <tableColumn id="17" xr3:uid="{8B07B8CD-1AF7-44AA-9AF4-D3CD75527269}" name="VACCINATI*00" dataDxfId="338"/>
    <tableColumn id="18" xr3:uid="{3CB01FB1-173F-4CAA-8A70-AA33F44C67FE}" name="VACCINATI COMPLETI*00" dataDxfId="337"/>
  </tableColumns>
  <tableStyleInfo name="TableStyleMedium2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D95819E9-8828-408E-B5F5-AD7C976CE1AE}" name="Tabella30" displayName="Tabella30" ref="AW1:AX625" totalsRowShown="0">
  <autoFilter ref="AW1:AX625" xr:uid="{D95819E9-8828-408E-B5F5-AD7C976CE1AE}"/>
  <tableColumns count="2">
    <tableColumn id="1" xr3:uid="{13C66A09-9472-4183-85B5-7CB854AD6C29}" name="DATA"/>
    <tableColumn id="2" xr3:uid="{BE15720B-7B5B-46C4-A821-8BB75D32AD4D}" name="SEVERITà"/>
  </tableColumns>
  <tableStyleInfo name="TableStyleMedium2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827383A6-840C-4E36-8A86-08FF49F975F2}" name="Tabella31" displayName="Tabella31" ref="AZ1:BA625" totalsRowShown="0">
  <autoFilter ref="AZ1:BA625" xr:uid="{827383A6-840C-4E36-8A86-08FF49F975F2}"/>
  <tableColumns count="2">
    <tableColumn id="1" xr3:uid="{ACFC327B-642B-4E0D-93BF-2E4DA3AB6441}" name="DATA"/>
    <tableColumn id="2" xr3:uid="{7D3132B2-8FA9-441B-A4EC-D796A6CD2181}" name="RISP GOV"/>
  </tableColumns>
  <tableStyleInfo name="TableStyleMedium2" showFirstColumn="0" showLastColumn="0" showRowStripes="1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11E5C5E5-4B18-472A-A44F-7850E99107D7}" name="Tabella32" displayName="Tabella32" ref="BC1:BD625" totalsRowShown="0">
  <autoFilter ref="BC1:BD625" xr:uid="{11E5C5E5-4B18-472A-A44F-7850E99107D7}"/>
  <tableColumns count="2">
    <tableColumn id="1" xr3:uid="{3FFC8E73-400F-463D-A0BF-5EFF329C77AA}" name="DATA"/>
    <tableColumn id="2" xr3:uid="{6BC7623A-4A17-468D-9B37-DB15494110CA}" name="CONTENIM"/>
  </tableColumns>
  <tableStyleInfo name="TableStyleMedium2" showFirstColumn="0" showLastColumn="0" showRowStripes="1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C275911A-6D9F-44C5-88BF-DBA9D1D8C9F5}" name="Tabella33" displayName="Tabella33" ref="BF1:BG625" totalsRowShown="0">
  <autoFilter ref="BF1:BG625" xr:uid="{C275911A-6D9F-44C5-88BF-DBA9D1D8C9F5}"/>
  <tableColumns count="2">
    <tableColumn id="1" xr3:uid="{7319EFC6-47DA-4BAA-A74B-799F44333E0E}" name="DATA"/>
    <tableColumn id="2" xr3:uid="{C3598304-2C58-455A-ADED-43A873C39398}" name="SUPP ECO"/>
  </tableColumns>
  <tableStyleInfo name="TableStyleMedium2" showFirstColumn="0" showLastColumn="0" showRowStripes="1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037018B4-4244-4390-B708-0BC2D428B060}" name="Tabella34" displayName="Tabella34" ref="A1:AA417" totalsRowShown="0" headerRowBorderDxfId="336" tableBorderDxfId="335">
  <autoFilter ref="A1:AA417" xr:uid="{037018B4-4244-4390-B708-0BC2D428B060}"/>
  <tableColumns count="27">
    <tableColumn id="1" xr3:uid="{FA244E02-D668-4AB0-B0CB-56D2614FB7D7}" name="DATA" dataDxfId="334"/>
    <tableColumn id="2" xr3:uid="{754B71FB-7F44-460D-BEB6-25F8EBC13881}" name="CHIUSURA" dataDxfId="333"/>
    <tableColumn id="3" xr3:uid="{89738502-7B59-4F11-BD37-6940272853E0}" name="NUM INDICE" dataDxfId="332"/>
    <tableColumn id="4" xr3:uid="{8BEFBB2C-F753-41E1-9F0D-52407A6E1659}" name="LOG REND" dataDxfId="331" dataCellStyle="Percentuale"/>
    <tableColumn id="5" xr3:uid="{CCC05138-5A9A-47EA-A482-3725754D580F}" name="CASI TOT*MLN" dataDxfId="330">
      <calculatedColumnFormula>VLOOKUP(Tabella34[[#This Row],[DATA]],Tabella29[], 2, 0)</calculatedColumnFormula>
    </tableColumn>
    <tableColumn id="6" xr3:uid="{C7138028-EC84-4A60-BE1C-F4D64D5E393B}" name="NUOVI CASI*MLN" dataDxfId="329">
      <calculatedColumnFormula>VLOOKUP(Tabella34[[#This Row],[DATA]],Tabella29[], 3, 0)</calculatedColumnFormula>
    </tableColumn>
    <tableColumn id="7" xr3:uid="{7906F589-126E-41DD-AC19-1902D74BF69B}" name="NUOVI CASI* MLN SM" dataDxfId="328">
      <calculatedColumnFormula>VLOOKUP(Tabella34[[#This Row],[DATA]],Tabella29[], 4, 0)</calculatedColumnFormula>
    </tableColumn>
    <tableColumn id="8" xr3:uid="{AE22EAF3-EB0C-4E6E-B148-5554467AA768}" name="DECESSI TOT*MLN" dataDxfId="327">
      <calculatedColumnFormula>VLOOKUP(Tabella34[[#This Row],[DATA]],Tabella29[], 5, 0)</calculatedColumnFormula>
    </tableColumn>
    <tableColumn id="9" xr3:uid="{5BBA70B6-80C5-467C-98CE-FAF731790186}" name="NUOVI DECESSI*MLN" dataDxfId="326">
      <calculatedColumnFormula>VLOOKUP(Tabella34[[#This Row],[DATA]],Tabella29[], 6, 0)</calculatedColumnFormula>
    </tableColumn>
    <tableColumn id="10" xr3:uid="{B7F086F7-B6B4-4BAF-9FA3-73F7B850118E}" name="NUOVI DECESSI*MLN SM" dataDxfId="325">
      <calculatedColumnFormula>VLOOKUP(Tabella34[[#This Row],[DATA]],Tabella29[], 7, 0)</calculatedColumnFormula>
    </tableColumn>
    <tableColumn id="11" xr3:uid="{2D836E68-12E6-496D-9D79-958C2C0F2848}" name="TASSO DI CONTAGIOSITà" dataDxfId="324">
      <calculatedColumnFormula>VLOOKUP(Tabella34[[#This Row],[DATA]],Tabella29[], 8, 0)</calculatedColumnFormula>
    </tableColumn>
    <tableColumn id="12" xr3:uid="{5524062C-29E3-486B-B574-2726F3F907D9}" name="TI*MLN" dataDxfId="323">
      <calculatedColumnFormula>VLOOKUP(Tabella34[[#This Row],[DATA]],Tabella29[], 9, 0)</calculatedColumnFormula>
    </tableColumn>
    <tableColumn id="13" xr3:uid="{C7F7BB52-16DF-437F-A81C-F773ADCBD1DC}" name="RICOVERI*MLN" dataDxfId="322">
      <calculatedColumnFormula>VLOOKUP(Tabella34[[#This Row],[DATA]],Tabella29[], 10, 0)</calculatedColumnFormula>
    </tableColumn>
    <tableColumn id="14" xr3:uid="{C5A631E2-CAAE-4119-A0F7-4ED803F63E52}" name="NUOVE TI WEEKLY*MLN" dataDxfId="321">
      <calculatedColumnFormula>VLOOKUP(Tabella34[[#This Row],[DATA]],Tabella29[], 11, 0)</calculatedColumnFormula>
    </tableColumn>
    <tableColumn id="15" xr3:uid="{3EBFB894-A97E-4C85-A6CA-8CA785A0C4FE}" name="NUOVI RICOVERI WEEKLY*MLN" dataDxfId="320">
      <calculatedColumnFormula>VLOOKUP(Tabella34[[#This Row],[DATA]],Tabella29[], 12, 0)</calculatedColumnFormula>
    </tableColumn>
    <tableColumn id="16" xr3:uid="{1E43AE1F-3D12-4EB8-9227-11F4485FB7D8}" name="TAMPONI TOT*K" dataDxfId="319">
      <calculatedColumnFormula>VLOOKUP(Tabella34[[#This Row],[DATA]],Tabella29[], 13, 0)</calculatedColumnFormula>
    </tableColumn>
    <tableColumn id="17" xr3:uid="{E8332ACF-5141-4DB6-A788-0C7483668E8A}" name="NUOVI TAMPONI*K" dataDxfId="318">
      <calculatedColumnFormula>VLOOKUP(Tabella34[[#This Row],[DATA]],Tabella29[], 14, 0)</calculatedColumnFormula>
    </tableColumn>
    <tableColumn id="18" xr3:uid="{090C105E-1648-424C-B7FA-1B60DB5CDE9F}" name="TASSO DI POSITIVITà" dataDxfId="317">
      <calculatedColumnFormula>VLOOKUP(Tabella34[[#This Row],[DATA]],Tabella29[], 15, 0)</calculatedColumnFormula>
    </tableColumn>
    <tableColumn id="19" xr3:uid="{636EDD2A-2655-434C-A90D-C25EF00CFD27}" name="VACCINAZIONI*00" dataDxfId="316">
      <calculatedColumnFormula>VLOOKUP(Tabella34[[#This Row],[DATA]],Tabella29[], 16, 0)</calculatedColumnFormula>
    </tableColumn>
    <tableColumn id="20" xr3:uid="{BBB1273A-4221-4587-B69D-3605D67A6F69}" name="VACCINATI*00" dataDxfId="315">
      <calculatedColumnFormula>VLOOKUP(Tabella34[[#This Row],[DATA]],Tabella29[], 17, 0)</calculatedColumnFormula>
    </tableColumn>
    <tableColumn id="21" xr3:uid="{3494804A-4D83-4A61-B33A-85F55B100550}" name="VACCINATI COMPLETI*00" dataDxfId="314">
      <calculatedColumnFormula>VLOOKUP(Tabella34[[#This Row],[DATA]],Tabella29[], 18, 0)</calculatedColumnFormula>
    </tableColumn>
    <tableColumn id="22" xr3:uid="{B13FF69A-9E0C-42DE-A68E-890F6DFB65C8}" name="SEVERITà" dataDxfId="313">
      <calculatedColumnFormula>VLOOKUP(Tabella34[[#This Row],[DATA]],Tabella30[], 2, 0)</calculatedColumnFormula>
    </tableColumn>
    <tableColumn id="23" xr3:uid="{0BF8F729-764B-407A-B6C5-3A42641E72D7}" name="CONTENIMENTO" dataDxfId="312">
      <calculatedColumnFormula>VLOOKUP(Tabella34[[#This Row],[DATA]],Tabella32[], 2, 0)</calculatedColumnFormula>
    </tableColumn>
    <tableColumn id="24" xr3:uid="{449F5C5D-35E4-42E1-A197-B66C6D02272A}" name="RISPOSTA GOVERNO" dataDxfId="311">
      <calculatedColumnFormula>VLOOKUP(Tabella34[[#This Row],[DATA]],Tabella31[], 2, 0)</calculatedColumnFormula>
    </tableColumn>
    <tableColumn id="25" xr3:uid="{86BE1E7C-961E-49D7-92D0-F6C249C34A9E}" name="SUPPORTO ECONOMICO" dataDxfId="310">
      <calculatedColumnFormula>VLOOKUP(Tabella34[[#This Row],[DATA]],Tabella33[], 2, 0)</calculatedColumnFormula>
    </tableColumn>
    <tableColumn id="26" xr3:uid="{A45726AA-9F23-4119-8DB2-76E1E5682614}" name="NOTIZIA POSITIVA"/>
    <tableColumn id="27" xr3:uid="{30203244-E1C7-4CF3-8640-E46EA138F7EB}" name="NOTIZIA NEGATIVA"/>
  </tableColumns>
  <tableStyleInfo name="TableStyleMedium2" showFirstColumn="0" showLastColumn="0" showRowStripes="1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66B51CB2-CBF7-4086-B0E9-6EFAEEA5187B}" name="Tabella35" displayName="Tabella35" ref="Z1:AQ604" totalsRowShown="0" headerRowDxfId="309" dataDxfId="307" headerRowBorderDxfId="308" tableBorderDxfId="306" totalsRowBorderDxfId="305">
  <autoFilter ref="Z1:AQ604" xr:uid="{66B51CB2-CBF7-4086-B0E9-6EFAEEA5187B}"/>
  <tableColumns count="18">
    <tableColumn id="1" xr3:uid="{09935379-17C7-4CAB-B544-0ED387BFDFC8}" name="DATA" dataDxfId="304"/>
    <tableColumn id="2" xr3:uid="{A6BB8FA0-47A8-49E5-BB2B-46A6CF53A0A5}" name="CASI TOT*MLN" dataDxfId="303"/>
    <tableColumn id="3" xr3:uid="{02F9FA16-BCBB-4D3C-81E5-6AD115EC62C5}" name="NUOVI CASI*MLN" dataDxfId="302"/>
    <tableColumn id="4" xr3:uid="{B1A57528-14AE-4429-BFDD-723DF56D3F70}" name="NUOVI CASI* MLN SM" dataDxfId="301"/>
    <tableColumn id="5" xr3:uid="{0B4251BB-D2E4-4B22-9A38-D2BA8EDAF251}" name="DECESSI TOT*MLN" dataDxfId="300"/>
    <tableColumn id="6" xr3:uid="{B2508F9E-C60F-4EBA-BA37-939CB609A3EA}" name="NUOVI DECESSI*MLN" dataDxfId="299"/>
    <tableColumn id="7" xr3:uid="{F471C8F5-BF80-4B0B-80EC-2FCE6E1597F7}" name="NUOVI DECESSI*MLN SM" dataDxfId="298"/>
    <tableColumn id="8" xr3:uid="{63912FC2-7D67-4426-A2EE-D6453DAC4321}" name="TASSO DI CONTAGIOSITà" dataDxfId="297"/>
    <tableColumn id="9" xr3:uid="{4FAE7DBF-C154-4EEC-8847-7273EE5A8E68}" name="TI*MLN" dataDxfId="296"/>
    <tableColumn id="10" xr3:uid="{3F635CDF-4E4F-4F84-9CA1-6878F6A502E9}" name="RICOVERI*MLN" dataDxfId="295"/>
    <tableColumn id="11" xr3:uid="{23560952-1FBF-411D-812D-626EE74DDA2D}" name="NUOVE TI WEEKLY*MLN" dataDxfId="294"/>
    <tableColumn id="12" xr3:uid="{D87EC4A8-0B78-4312-9BD9-93FB4D8D5ED7}" name="NUOVI RICOVERI WEEKLY*MLN" dataDxfId="293"/>
    <tableColumn id="13" xr3:uid="{22C2EB3B-5576-4FC5-A06F-F2F1ECD65A6B}" name="TAMPONI TOT*K" dataDxfId="292"/>
    <tableColumn id="14" xr3:uid="{7CFEFDB2-F2FD-4B89-B287-1305B09D81C7}" name="NUOVI TAMPONI*K" dataDxfId="291"/>
    <tableColumn id="15" xr3:uid="{5A866B69-2991-45B6-B86D-D711BDB9BB99}" name="TASSO DI POSITIVITà" dataDxfId="290"/>
    <tableColumn id="16" xr3:uid="{83FA852F-8E07-4662-B162-BCAA522EC5FB}" name="VACCINAZIONI*00" dataDxfId="289"/>
    <tableColumn id="17" xr3:uid="{4173EE16-04FC-44C4-BDAC-E59BE2574B17}" name="VACCINATI*00" dataDxfId="288"/>
    <tableColumn id="18" xr3:uid="{D063446B-220C-4B41-8EDB-AB3B61893437}" name="VACCINATI COMPLETI*00" dataDxfId="287"/>
  </tableColumns>
  <tableStyleInfo name="TableStyleMedium2" showFirstColumn="0" showLastColumn="0" showRowStripes="1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6C820DFA-14A9-4D19-AE5D-FE57E520F595}" name="Tabella36" displayName="Tabella36" ref="A1:W424" totalsRowShown="0" headerRowDxfId="286" headerRowBorderDxfId="285" tableBorderDxfId="284">
  <autoFilter ref="A1:W424" xr:uid="{6C820DFA-14A9-4D19-AE5D-FE57E520F595}"/>
  <tableColumns count="23">
    <tableColumn id="1" xr3:uid="{913F629C-719B-489D-9BDE-524E49CF8395}" name="DATA" dataDxfId="283"/>
    <tableColumn id="2" xr3:uid="{84CFAA47-1D01-4DB0-897A-AFD8EF577411}" name="CHIUSURA" dataDxfId="282"/>
    <tableColumn id="3" xr3:uid="{53F57A89-ABF8-4151-B235-0E6B73E70DCE}" name="NUM INDICE" dataDxfId="281"/>
    <tableColumn id="4" xr3:uid="{F39F8162-9269-4034-8971-1D27F62A5023}" name="LOG REND" dataDxfId="280" dataCellStyle="Percentuale"/>
    <tableColumn id="5" xr3:uid="{F28FA5EF-D885-4345-910F-5632F67933A6}" name="CASI TOT*MLN" dataDxfId="279">
      <calculatedColumnFormula>VLOOKUP(Tabella36[[#This Row],[DATA]],Tabella35[], 2, 0)</calculatedColumnFormula>
    </tableColumn>
    <tableColumn id="6" xr3:uid="{9EFDB8B8-A78D-4134-AD3B-AB469676BD2C}" name="NUOVI CASI*MLN" dataDxfId="278">
      <calculatedColumnFormula>VLOOKUP(Tabella36[[#This Row],[DATA]],Tabella35[], 3, 0)</calculatedColumnFormula>
    </tableColumn>
    <tableColumn id="7" xr3:uid="{5A7848B6-B858-42E5-A022-4CCDE9FC72F8}" name="NUOVI CASI* MLN SM" dataDxfId="277">
      <calculatedColumnFormula>VLOOKUP(Tabella36[[#This Row],[DATA]],Tabella35[], 4, 0)</calculatedColumnFormula>
    </tableColumn>
    <tableColumn id="8" xr3:uid="{14E876F9-C73B-4820-8F7C-E9786EAFC219}" name="DECESSI TOT*MLN" dataDxfId="276">
      <calculatedColumnFormula>VLOOKUP(Tabella36[[#This Row],[DATA]],Tabella35[], 5, 0)</calculatedColumnFormula>
    </tableColumn>
    <tableColumn id="9" xr3:uid="{0D036529-BA96-47DB-BB25-E91DD974F0F3}" name="NUOVI DECESSI*MLN" dataDxfId="275">
      <calculatedColumnFormula>VLOOKUP(Tabella36[[#This Row],[DATA]],Tabella35[], 6, 0)</calculatedColumnFormula>
    </tableColumn>
    <tableColumn id="10" xr3:uid="{056D8574-292F-43CB-9210-4751CF3BE799}" name="NUOVI DECESSI*MLN SM" dataDxfId="274">
      <calculatedColumnFormula>VLOOKUP(Tabella36[[#This Row],[DATA]],Tabella35[], 7, 0)</calculatedColumnFormula>
    </tableColumn>
    <tableColumn id="11" xr3:uid="{9AE73562-915F-4FFC-AF34-53A51D419267}" name="TASSO DI CONTAGIOSITà" dataDxfId="273">
      <calculatedColumnFormula>VLOOKUP(Tabella36[[#This Row],[DATA]],Tabella35[], 8, 0)</calculatedColumnFormula>
    </tableColumn>
    <tableColumn id="12" xr3:uid="{ED5332A1-75F6-4CD2-B420-B469C6E866C1}" name="TI*MLN" dataDxfId="272">
      <calculatedColumnFormula>VLOOKUP(Tabella36[[#This Row],[DATA]],Tabella35[], 9, 0)</calculatedColumnFormula>
    </tableColumn>
    <tableColumn id="13" xr3:uid="{58FE9C53-54F7-410C-ADBF-21EEA0D4EC21}" name="RICOVERI*MLN" dataDxfId="271">
      <calculatedColumnFormula>VLOOKUP(Tabella36[[#This Row],[DATA]],Tabella35[], 10, 0)</calculatedColumnFormula>
    </tableColumn>
    <tableColumn id="14" xr3:uid="{B21F7D89-0D83-4C03-A493-3B0B6C718BF6}" name="NUOVE TI WEEKLY*MLN" dataDxfId="270">
      <calculatedColumnFormula>VLOOKUP(Tabella36[[#This Row],[DATA]],Tabella35[], 11, 0)</calculatedColumnFormula>
    </tableColumn>
    <tableColumn id="15" xr3:uid="{423F1CD7-649D-4AD5-BFAF-1C42BBC50191}" name="NUOVI RICOVERI WEEKLY*MLN" dataDxfId="269">
      <calculatedColumnFormula>VLOOKUP(Tabella36[[#This Row],[DATA]],Tabella35[], 12, 0)</calculatedColumnFormula>
    </tableColumn>
    <tableColumn id="16" xr3:uid="{2DEA8DFE-3C2E-45BC-B40D-4AABA9D545BB}" name="TAMPONI TOT*K" dataDxfId="268">
      <calculatedColumnFormula>VLOOKUP(Tabella36[[#This Row],[DATA]],Tabella35[], 13, 0)</calculatedColumnFormula>
    </tableColumn>
    <tableColumn id="17" xr3:uid="{3904BA05-5AD9-4BDE-AB39-1D34F91E3F5A}" name="NUOVI TAMPONI*K" dataDxfId="267">
      <calculatedColumnFormula>VLOOKUP(Tabella36[[#This Row],[DATA]],Tabella35[], 14, 0)</calculatedColumnFormula>
    </tableColumn>
    <tableColumn id="18" xr3:uid="{05AFAB28-1BD1-4E7A-9011-BEE525B13C9C}" name="TASSO DI POSITIVITà" dataDxfId="266">
      <calculatedColumnFormula>VLOOKUP(Tabella36[[#This Row],[DATA]],Tabella35[], 15, 0)</calculatedColumnFormula>
    </tableColumn>
    <tableColumn id="19" xr3:uid="{7DD8FC84-E7D4-4E97-A889-9F940050E02A}" name="VACCINAZIONI*00" dataDxfId="265">
      <calculatedColumnFormula>VLOOKUP(Tabella36[[#This Row],[DATA]],Tabella35[], 16, 0)</calculatedColumnFormula>
    </tableColumn>
    <tableColumn id="20" xr3:uid="{D12C1D16-383E-4A0A-A408-A81F6B58DEF1}" name="VACCINATI*00" dataDxfId="264">
      <calculatedColumnFormula>VLOOKUP(Tabella36[[#This Row],[DATA]],Tabella35[], 17, 0)</calculatedColumnFormula>
    </tableColumn>
    <tableColumn id="21" xr3:uid="{A87C0742-0301-4C90-B0C0-9A1028B2A9F9}" name="VACCINATI COMPLETI*00" dataDxfId="263">
      <calculatedColumnFormula>VLOOKUP(Tabella36[[#This Row],[DATA]],Tabella35[], 18, 0)</calculatedColumnFormula>
    </tableColumn>
    <tableColumn id="26" xr3:uid="{254975BA-E94F-442C-9A2E-91357BFC7AED}" name="NOTIZIA POSITIVA"/>
    <tableColumn id="27" xr3:uid="{E2B5B04F-17F1-43F5-B4B5-F4022453EFC5}" name="NOTIZIA NEGATIVA"/>
  </tableColumns>
  <tableStyleInfo name="TableStyleMedium2" showFirstColumn="0" showLastColumn="0" showRowStripes="1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702E1D7B-2DFC-432D-8142-8562F26D6CC6}" name="Tabella37" displayName="Tabella37" ref="AB1:AS605" totalsRowShown="0" headerRowDxfId="262" dataDxfId="260" headerRowBorderDxfId="261" tableBorderDxfId="259" totalsRowBorderDxfId="258">
  <autoFilter ref="AB1:AS605" xr:uid="{702E1D7B-2DFC-432D-8142-8562F26D6CC6}"/>
  <tableColumns count="18">
    <tableColumn id="1" xr3:uid="{34FB45D1-6638-40F4-85D9-43BD26DECA12}" name="DATA" dataDxfId="257"/>
    <tableColumn id="2" xr3:uid="{3279D324-6B5F-4C83-BC55-5F88FBEDFD9F}" name="CASI TOT*MLN" dataDxfId="256"/>
    <tableColumn id="3" xr3:uid="{0BAE9936-C957-4CCE-8912-DA69C4AA7DAE}" name="NUOVI CASI*MLN" dataDxfId="255"/>
    <tableColumn id="4" xr3:uid="{A2BF54AD-A572-4CFD-BEC1-0A2D22554FE2}" name="NUOVI CASI* MLN SM" dataDxfId="254"/>
    <tableColumn id="5" xr3:uid="{C66B21F6-DEA7-4964-B875-51776844E89C}" name="DECESSI TOT*MLN" dataDxfId="253"/>
    <tableColumn id="6" xr3:uid="{C247615C-FF2E-48AA-97E0-D97586BE7D4E}" name="NUOVI DECESSI*MLN" dataDxfId="252"/>
    <tableColumn id="7" xr3:uid="{68CA160B-8725-4760-B75E-94F3F949E7A4}" name="NUOVI DECESSI*MLN SM" dataDxfId="251"/>
    <tableColumn id="8" xr3:uid="{FFD6695A-4434-403C-9C80-B4B2AF2DB697}" name="TASSO DI CONTAGIOSITà" dataDxfId="250"/>
    <tableColumn id="9" xr3:uid="{0F4B41FA-591D-4661-8D38-6E9D54FD2FD5}" name="TI*MLN" dataDxfId="249"/>
    <tableColumn id="10" xr3:uid="{BECCD5F5-5D2E-45AC-936C-A21BC210A187}" name="RICOVERI*MLN" dataDxfId="248"/>
    <tableColumn id="11" xr3:uid="{1B6664C7-155A-4C63-A5FC-CCBF9A6DBE7A}" name="NUOVE TI WEEKLY*MLN" dataDxfId="247"/>
    <tableColumn id="12" xr3:uid="{0901C13E-5A90-4727-BBB9-14ED7F5C0E1F}" name="NUOVI RICOVERI WEEKLY*MLN" dataDxfId="246"/>
    <tableColumn id="13" xr3:uid="{58F47962-141E-4FEA-807A-CFA885220946}" name="TAMPONI TOT*K" dataDxfId="245"/>
    <tableColumn id="14" xr3:uid="{2D598604-241D-4F20-AC1D-E7236B3109E0}" name="NUOVI TAMPONI*K" dataDxfId="244"/>
    <tableColumn id="15" xr3:uid="{C88708D0-0B90-415B-8075-1041BB3C7310}" name="TASSO DI POSITIVITà" dataDxfId="243"/>
    <tableColumn id="16" xr3:uid="{D8F3487C-6DD2-4904-858B-49DDCAC79F3F}" name="VACCINAZIONI*00" dataDxfId="242"/>
    <tableColumn id="17" xr3:uid="{D036C7EC-C790-44C6-B9D8-A4659F8D773B}" name="VACCINATI*00" dataDxfId="241"/>
    <tableColumn id="18" xr3:uid="{B1ACE711-27B1-4A98-AB3D-6D3081EF38A0}" name="VACCINATI COMPLETI*00" dataDxfId="240"/>
  </tableColumns>
  <tableStyleInfo name="TableStyleMedium2" showFirstColumn="0" showLastColumn="0" showRowStripes="1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2A85CEC7-36B8-414D-A63D-0201619C7E02}" name="Tabella38" displayName="Tabella38" ref="AU1:AV625" totalsRowShown="0">
  <autoFilter ref="AU1:AV625" xr:uid="{2A85CEC7-36B8-414D-A63D-0201619C7E02}"/>
  <tableColumns count="2">
    <tableColumn id="1" xr3:uid="{79694538-A11F-4223-9724-986397E14BB1}" name="DATA"/>
    <tableColumn id="2" xr3:uid="{8B8BFCAA-624D-4F65-AF76-475CDF5495F6}" name="SEVERITà"/>
  </tableColumns>
  <tableStyleInfo name="TableStyleMedium2" showFirstColumn="0" showLastColumn="0" showRowStripes="1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17A33364-128B-4702-8AF0-93042E14C2D2}" name="Tabella39" displayName="Tabella39" ref="AX1:AY625" totalsRowShown="0">
  <autoFilter ref="AX1:AY625" xr:uid="{17A33364-128B-4702-8AF0-93042E14C2D2}"/>
  <tableColumns count="2">
    <tableColumn id="1" xr3:uid="{9347974C-81F3-48F8-BA8A-D2EBAF07E09F}" name="DATA"/>
    <tableColumn id="2" xr3:uid="{1869CB8C-6961-4BC9-8443-E26096EFAC25}" name="RISP GOV"/>
  </tableColumns>
  <tableStyleInfo name="TableStyleMedium2" showFirstColumn="0" showLastColumn="0" showRowStripes="1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398EAB79-88F7-47DA-BF12-090880763AC9}" name="Tabella40" displayName="Tabella40" ref="BA1:BB625" totalsRowShown="0">
  <autoFilter ref="BA1:BB625" xr:uid="{398EAB79-88F7-47DA-BF12-090880763AC9}"/>
  <tableColumns count="2">
    <tableColumn id="1" xr3:uid="{B853E075-1950-488A-B9A6-5B675A05CEC7}" name="DATA"/>
    <tableColumn id="2" xr3:uid="{5AADA5CB-C311-4880-A20B-555A0284F8F3}" name="CONTENIM"/>
  </tableColumns>
  <tableStyleInfo name="TableStyleMedium2" showFirstColumn="0" showLastColumn="0" showRowStripes="1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7E638BDE-18C5-44E3-B166-BC70D48B2C81}" name="Tabella41" displayName="Tabella41" ref="BD1:BE625" totalsRowShown="0">
  <autoFilter ref="BD1:BE625" xr:uid="{7E638BDE-18C5-44E3-B166-BC70D48B2C81}"/>
  <tableColumns count="2">
    <tableColumn id="1" xr3:uid="{4F66049A-4E74-4B8D-BC43-54A05784AE93}" name="DATA"/>
    <tableColumn id="2" xr3:uid="{35E763BC-81B6-439B-8C44-7E95E4734D2B}" name="SUPP ECO"/>
  </tableColumns>
  <tableStyleInfo name="TableStyleMedium2" showFirstColumn="0" showLastColumn="0" showRowStripes="1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99724104-FF38-468F-89A0-5C77043B1B00}" name="Tabella43" displayName="Tabella43" ref="A1:Y418" totalsRowShown="0" headerRowDxfId="0" headerRowBorderDxfId="239" tableBorderDxfId="238">
  <autoFilter ref="A1:Y418" xr:uid="{99724104-FF38-468F-89A0-5C77043B1B00}"/>
  <tableColumns count="25">
    <tableColumn id="1" xr3:uid="{2F7E2103-4E14-4D9C-A6E6-FF6BBCADE12A}" name="DATA" dataDxfId="237"/>
    <tableColumn id="2" xr3:uid="{EBA41629-42D1-4749-85A3-E687BD0E57D4}" name="CHIUSURA" dataDxfId="236"/>
    <tableColumn id="3" xr3:uid="{80E85C0A-BAD6-4767-9CB5-1C1EAD7170CD}" name="INDEX" dataDxfId="235"/>
    <tableColumn id="4" xr3:uid="{73F3B0AF-28E0-469C-B6B6-B81329FDFFD0}" name="VARIAZ%" dataDxfId="234" dataCellStyle="Percentuale"/>
    <tableColumn id="5" xr3:uid="{AC535CC6-DC7A-4487-B34E-AC39BE1AB270}" name="c.tot.xmln" dataDxfId="233">
      <calculatedColumnFormula>VLOOKUP(Tabella43[[#This Row],[DATA]],Tabella37[], 2, 0)</calculatedColumnFormula>
    </tableColumn>
    <tableColumn id="6" xr3:uid="{EDBF85B4-4AF8-42E2-B274-E2CA1957A050}" name="nc.tot.xmln" dataDxfId="232">
      <calculatedColumnFormula>VLOOKUP(Tabella43[[#This Row],[DATA]],Tabella37[], 3, 0)</calculatedColumnFormula>
    </tableColumn>
    <tableColumn id="7" xr3:uid="{0A66C018-EC15-4175-A5B6-263A4C8D4321}" name="d.tot.xmln" dataDxfId="231">
      <calculatedColumnFormula>VLOOKUP(Tabella43[[#This Row],[DATA]],Tabella37[], 4, 0)</calculatedColumnFormula>
    </tableColumn>
    <tableColumn id="8" xr3:uid="{860D7493-1D39-443C-9EFF-D61078D26646}" name="nd.tot.xmln" dataDxfId="230">
      <calculatedColumnFormula>VLOOKUP(Tabella43[[#This Row],[DATA]],Tabella37[], 5, 0)</calculatedColumnFormula>
    </tableColumn>
    <tableColumn id="9" xr3:uid="{5D778248-0B3D-4179-A35C-A969DB19A435}" name="r0" dataDxfId="229">
      <calculatedColumnFormula>VLOOKUP(Tabella43[[#This Row],[DATA]],Tabella37[], 6, 0)</calculatedColumnFormula>
    </tableColumn>
    <tableColumn id="10" xr3:uid="{1DC3743A-2EAD-4547-BCE2-8AE7B6B422D9}" name="ti.xmln" dataDxfId="228">
      <calculatedColumnFormula>VLOOKUP(Tabella43[[#This Row],[DATA]],Tabella37[], 7, 0)</calculatedColumnFormula>
    </tableColumn>
    <tableColumn id="11" xr3:uid="{979729F7-52E7-4BF3-9816-BF48BEB6AA47}" name="r.xmln" dataDxfId="227">
      <calculatedColumnFormula>VLOOKUP(Tabella43[[#This Row],[DATA]],Tabella37[], 8, 0)</calculatedColumnFormula>
    </tableColumn>
    <tableColumn id="12" xr3:uid="{479BB88F-7D4F-43ED-B6BF-B78B5C56A70D}" name="NEWTI WEEKLY*MLN" dataDxfId="226">
      <calculatedColumnFormula>VLOOKUP(Tabella43[[#This Row],[DATA]],Tabella37[], 9, 0)</calculatedColumnFormula>
    </tableColumn>
    <tableColumn id="13" xr3:uid="{639DE60E-3DE9-4C31-A510-F11B5E5C98FA}" name="NEWRICOVERI WEEKLY*MLN" dataDxfId="225">
      <calculatedColumnFormula>VLOOKUP(Tabella43[[#This Row],[DATA]],Tabella37[], 10, 0)</calculatedColumnFormula>
    </tableColumn>
    <tableColumn id="16" xr3:uid="{4B9D3B56-14A8-4C59-856A-C931ED4A4366}" name="t.tot.xk" dataDxfId="224">
      <calculatedColumnFormula>VLOOKUP(Tabella43[[#This Row],[DATA]],Tabella37[], 13, 0)</calculatedColumnFormula>
    </tableColumn>
    <tableColumn id="17" xr3:uid="{93CCB681-58B1-446D-88C5-4FBC0236583A}" name="nt.tot.xk" dataDxfId="223">
      <calculatedColumnFormula>VLOOKUP(Tabella43[[#This Row],[DATA]],Tabella37[], 14, 0)</calculatedColumnFormula>
    </tableColumn>
    <tableColumn id="18" xr3:uid="{7D45382D-5E9D-4A4C-8F6D-4856C3C7CD5E}" name="tp" dataDxfId="222">
      <calculatedColumnFormula>VLOOKUP(Tabella43[[#This Row],[DATA]],Tabella37[], 15, 0)</calculatedColumnFormula>
    </tableColumn>
    <tableColumn id="19" xr3:uid="{9C2CFCED-6BD2-45AF-994B-6E369371C2DC}" name="vcz.xh" dataDxfId="221">
      <calculatedColumnFormula>VLOOKUP(Tabella43[[#This Row],[DATA]],Tabella37[], 16, 0)</calculatedColumnFormula>
    </tableColumn>
    <tableColumn id="20" xr3:uid="{2B762697-1CA6-47B3-A9D0-449E17472AD5}" name="vct.xh" dataDxfId="220">
      <calculatedColumnFormula>VLOOKUP(Tabella43[[#This Row],[DATA]],Tabella37[], 17, 0)</calculatedColumnFormula>
    </tableColumn>
    <tableColumn id="21" xr3:uid="{670D6289-C325-4AC0-A2D8-C2BDFF12F68F}" name="vct.full.xh" dataDxfId="219">
      <calculatedColumnFormula>VLOOKUP(Tabella43[[#This Row],[DATA]],Tabella37[], 18, 0)</calculatedColumnFormula>
    </tableColumn>
    <tableColumn id="22" xr3:uid="{636D009D-9B1F-4D6E-B7C3-DF8BFD4C7617}" name="sev" dataDxfId="218">
      <calculatedColumnFormula>VLOOKUP(Tabella43[[#This Row],[DATA]],Tabella38[], 2, 0)</calculatedColumnFormula>
    </tableColumn>
    <tableColumn id="23" xr3:uid="{8C05EB83-A699-4434-A32B-503958A2687F}" name="contenim" dataDxfId="217">
      <calculatedColumnFormula>VLOOKUP(Tabella43[[#This Row],[DATA]],Tabella40[], 2, 0)</calculatedColumnFormula>
    </tableColumn>
    <tableColumn id="24" xr3:uid="{8D951E9A-C825-4AA5-94D0-910A6FF8CA52}" name="risp.gov" dataDxfId="216">
      <calculatedColumnFormula>VLOOKUP(Tabella43[[#This Row],[DATA]],Tabella39[], 2, 0)</calculatedColumnFormula>
    </tableColumn>
    <tableColumn id="25" xr3:uid="{28619EB0-4D9A-4D05-B3C3-89849B056FE5}" name="supp.eco" dataDxfId="215">
      <calculatedColumnFormula>VLOOKUP(Tabella43[[#This Row],[DATA]],Tabella41[], 2, 0)</calculatedColumnFormula>
    </tableColumn>
    <tableColumn id="26" xr3:uid="{0AED909D-A1EA-42F1-9C14-87FD742024E2}" name="pos"/>
    <tableColumn id="27" xr3:uid="{F85E18D6-C48B-426F-A7BB-C0C10D984938}" name="neg"/>
  </tableColumns>
  <tableStyleInfo name="TableStyleMedium2" showFirstColumn="0" showLastColumn="0" showRowStripes="1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E6D87D5E-7B20-4932-92D9-B6FDAA728690}" name="Tabella44" displayName="Tabella44" ref="AB1:AS605" totalsRowShown="0" headerRowDxfId="214" dataDxfId="212" headerRowBorderDxfId="213" tableBorderDxfId="211" totalsRowBorderDxfId="210">
  <autoFilter ref="AB1:AS605" xr:uid="{E6D87D5E-7B20-4932-92D9-B6FDAA728690}"/>
  <tableColumns count="18">
    <tableColumn id="1" xr3:uid="{ECBBE3C9-3BDD-4A14-9CBA-03DCBC68FE84}" name="DATA" dataDxfId="209"/>
    <tableColumn id="2" xr3:uid="{37BAC268-D00F-4608-A838-C7797F2C9A06}" name="CASI TOT*MLN" dataDxfId="208"/>
    <tableColumn id="3" xr3:uid="{3108C705-287F-40D1-A0BE-A5654D34A93A}" name="NUOVI CASI*MLN" dataDxfId="207"/>
    <tableColumn id="4" xr3:uid="{202F303F-9AB2-4998-AD98-95C7419C674A}" name="NUOVI CASI* MLN SM" dataDxfId="206"/>
    <tableColumn id="5" xr3:uid="{61103494-9B01-4B9B-B4A2-00302E5F27C8}" name="DECESSI TOT*MLN" dataDxfId="205"/>
    <tableColumn id="6" xr3:uid="{7A00FEC5-5488-49FF-8B98-91DF84B4E578}" name="NUOVI DECESSI*MLN" dataDxfId="204"/>
    <tableColumn id="7" xr3:uid="{30EF3C62-A490-4277-A316-C75702430BBF}" name="NUOVI DECESSI*MLN SM" dataDxfId="203"/>
    <tableColumn id="8" xr3:uid="{281A9A52-DD5D-40DE-9658-F2EA484551DF}" name="TASSO DI CONTAGIOSITà" dataDxfId="202"/>
    <tableColumn id="9" xr3:uid="{63900975-A3CC-46C5-A5D1-2F3D9C1478FC}" name="TI*MLN" dataDxfId="201"/>
    <tableColumn id="10" xr3:uid="{AE12A770-FBE1-47C9-BF61-1F2545665302}" name="RICOVERI*MLN" dataDxfId="200"/>
    <tableColumn id="11" xr3:uid="{C36B91CE-22B8-437D-A8C0-14F20700494C}" name="NUOVE TI WEEKLY*MLN" dataDxfId="199"/>
    <tableColumn id="12" xr3:uid="{F4FB3C4C-78EF-4A01-B408-A4E7873C8C18}" name="NUOVI RICOVERI WEEKLY*MLN" dataDxfId="198"/>
    <tableColumn id="13" xr3:uid="{596D6B95-9BE0-451D-95E8-FE7F2291E128}" name="TAMPONI TOT*K" dataDxfId="197"/>
    <tableColumn id="14" xr3:uid="{7B506836-5742-4627-9D8F-C8A170EAF7B5}" name="NUOVI TAMPONI*K" dataDxfId="196"/>
    <tableColumn id="15" xr3:uid="{3AD6DC93-00C6-4998-93C7-00CA78D048D4}" name="TASSO DI POSITIVITà" dataDxfId="195"/>
    <tableColumn id="16" xr3:uid="{59B7E94F-86CA-4388-A0E5-C96FF74A7FD8}" name="VACCINAZIONI*00" dataDxfId="194"/>
    <tableColumn id="17" xr3:uid="{1F56D615-CA8D-44DB-B368-AF7BA02BBE14}" name="VACCINATI*00" dataDxfId="193"/>
    <tableColumn id="18" xr3:uid="{53A50F19-6296-4DD1-88E9-5D919C6533BE}" name="VACCINATI COMPLETI*00" dataDxfId="192"/>
  </tableColumns>
  <tableStyleInfo name="TableStyleMedium2" showFirstColumn="0" showLastColumn="0" showRowStripes="1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6A5867BA-FD20-427B-A06E-7BDDB85BD534}" name="Tabella45" displayName="Tabella45" ref="AU1:AV625" totalsRowShown="0">
  <autoFilter ref="AU1:AV625" xr:uid="{6A5867BA-FD20-427B-A06E-7BDDB85BD534}"/>
  <tableColumns count="2">
    <tableColumn id="1" xr3:uid="{284E96DD-3054-42D1-8DDB-86225D353C75}" name="DATA"/>
    <tableColumn id="2" xr3:uid="{81B4FDB6-7B81-4007-B970-66DEF4A35A27}" name="SEVERITà"/>
  </tableColumns>
  <tableStyleInfo name="TableStyleMedium2" showFirstColumn="0" showLastColumn="0" showRowStripes="1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5C74527E-5EA3-48F2-B4A9-60A580E61E9B}" name="Tabella46" displayName="Tabella46" ref="AX1:AY625" totalsRowShown="0">
  <autoFilter ref="AX1:AY625" xr:uid="{5C74527E-5EA3-48F2-B4A9-60A580E61E9B}"/>
  <tableColumns count="2">
    <tableColumn id="1" xr3:uid="{4AE4E411-3B97-4CBB-9D57-5EBBCA57E9B7}" name="DATA"/>
    <tableColumn id="2" xr3:uid="{007604FA-FC1A-4694-A0F0-9AC1D138A6BE}" name="RISP GOV"/>
  </tableColumns>
  <tableStyleInfo name="TableStyleMedium2" showFirstColumn="0" showLastColumn="0" showRowStripes="1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CEDEC251-316E-4012-BA97-F5BC27A5497D}" name="Tabella47" displayName="Tabella47" ref="BA1:BB625" totalsRowShown="0">
  <autoFilter ref="BA1:BB625" xr:uid="{CEDEC251-316E-4012-BA97-F5BC27A5497D}"/>
  <tableColumns count="2">
    <tableColumn id="1" xr3:uid="{874E24C2-18B9-4D38-AF65-E734BDDA8B0D}" name="DATA"/>
    <tableColumn id="2" xr3:uid="{BCDE5BAA-6E5C-48F4-ADB3-3C4E5A5F9DFE}" name="CONTENIM"/>
  </tableColumns>
  <tableStyleInfo name="TableStyleMedium2" showFirstColumn="0" showLastColumn="0" showRowStripes="1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D66B33AF-49B5-4DBF-9041-7B2E1CBBEF48}" name="Tabella48" displayName="Tabella48" ref="BD1:BE625" totalsRowShown="0">
  <autoFilter ref="BD1:BE625" xr:uid="{D66B33AF-49B5-4DBF-9041-7B2E1CBBEF48}"/>
  <tableColumns count="2">
    <tableColumn id="1" xr3:uid="{61419D77-ACF3-4C3A-A7FD-F08D4D073B57}" name="DATA"/>
    <tableColumn id="2" xr3:uid="{D43B34A1-B009-4819-B06E-21DEEC3FBD17}" name="SUPP ECO"/>
  </tableColumns>
  <tableStyleInfo name="TableStyleMedium2" showFirstColumn="0" showLastColumn="0" showRowStripes="1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A0D160F3-59F7-4A8D-B9EC-D8224D293C4E}" name="Tabella49" displayName="Tabella49" ref="A1:Y411" totalsRowShown="0" headerRowDxfId="13" headerRowBorderDxfId="191" tableBorderDxfId="190">
  <autoFilter ref="A1:Y411" xr:uid="{A0D160F3-59F7-4A8D-B9EC-D8224D293C4E}"/>
  <tableColumns count="25">
    <tableColumn id="1" xr3:uid="{EA40ACBC-8F2B-47F0-AE31-F933E849265C}" name="DATA" dataDxfId="189"/>
    <tableColumn id="2" xr3:uid="{9365D7D2-A3D0-4190-B7D9-B91E4009EE6D}" name="CHIUSURA" dataDxfId="188"/>
    <tableColumn id="3" xr3:uid="{EA9553D4-40A0-4038-940B-83FDEFA9A9CB}" name="INDEX" dataDxfId="187"/>
    <tableColumn id="4" xr3:uid="{A5A668F0-5B48-40A8-A8C0-7D888D8BF4EF}" name="VARIAZ%" dataDxfId="186" dataCellStyle="Percentuale"/>
    <tableColumn id="5" xr3:uid="{C6F07F59-9DC0-477C-B2DA-2610DC6BDB3C}" name="c.tot.xmln" dataDxfId="185">
      <calculatedColumnFormula>VLOOKUP(Tabella49[[#This Row],[DATA]],Tabella44[], 2, 0)</calculatedColumnFormula>
    </tableColumn>
    <tableColumn id="6" xr3:uid="{27E90EED-EFBA-4322-B3A1-04EEB29179CA}" name="nc.tot.xmln" dataDxfId="184">
      <calculatedColumnFormula>VLOOKUP(Tabella49[[#This Row],[DATA]],Tabella44[], 3, 0)</calculatedColumnFormula>
    </tableColumn>
    <tableColumn id="7" xr3:uid="{A996C7BC-2C1F-482D-81C1-0E288128B52E}" name="d.tot.xmln" dataDxfId="183">
      <calculatedColumnFormula>VLOOKUP(Tabella49[[#This Row],[DATA]],Tabella44[], 4, 0)</calculatedColumnFormula>
    </tableColumn>
    <tableColumn id="8" xr3:uid="{FB1C3D2B-6FFA-436C-9487-3B8D145176C8}" name="nd.tot.xmln" dataDxfId="182">
      <calculatedColumnFormula>VLOOKUP(Tabella49[[#This Row],[DATA]],Tabella44[], 5, 0)</calculatedColumnFormula>
    </tableColumn>
    <tableColumn id="9" xr3:uid="{7F106491-F394-4DFF-B4C9-5C0397E36CF7}" name="r0" dataDxfId="181">
      <calculatedColumnFormula>VLOOKUP(Tabella49[[#This Row],[DATA]],Tabella44[], 6, 0)</calculatedColumnFormula>
    </tableColumn>
    <tableColumn id="10" xr3:uid="{3F622F02-1044-434A-9A2F-8BE4ACD828F2}" name="ti.xmln" dataDxfId="180">
      <calculatedColumnFormula>VLOOKUP(Tabella49[[#This Row],[DATA]],Tabella44[], 7, 0)</calculatedColumnFormula>
    </tableColumn>
    <tableColumn id="11" xr3:uid="{B23B3218-8863-4A57-9E14-1DDEE8901FC3}" name="r.xmln" dataDxfId="179">
      <calculatedColumnFormula>VLOOKUP(Tabella49[[#This Row],[DATA]],Tabella44[], 8, 0)</calculatedColumnFormula>
    </tableColumn>
    <tableColumn id="12" xr3:uid="{7F4A3FE2-AF63-44EC-88C1-BA28F405B7D8}" name="NEWTI WEEKLY*MLN" dataDxfId="178">
      <calculatedColumnFormula>VLOOKUP(Tabella49[[#This Row],[DATA]],Tabella44[], 9, 0)</calculatedColumnFormula>
    </tableColumn>
    <tableColumn id="13" xr3:uid="{2849F314-30CF-43F7-A909-5056F991B27A}" name="NEWRICOVERI WEEKLY*MLN" dataDxfId="177">
      <calculatedColumnFormula>VLOOKUP(Tabella49[[#This Row],[DATA]],Tabella44[], 10, 0)</calculatedColumnFormula>
    </tableColumn>
    <tableColumn id="16" xr3:uid="{F45A1FCA-2B6B-4BC4-BAA1-B3EF7009147F}" name="t.tot.xk" dataDxfId="176">
      <calculatedColumnFormula>VLOOKUP(Tabella49[[#This Row],[DATA]],Tabella44[], 13, 0)</calculatedColumnFormula>
    </tableColumn>
    <tableColumn id="17" xr3:uid="{23EB0B8D-D985-4A35-ADE0-4E88EDD6B514}" name="nt.tot.xk" dataDxfId="175">
      <calculatedColumnFormula>VLOOKUP(Tabella49[[#This Row],[DATA]],Tabella44[], 14, 0)</calculatedColumnFormula>
    </tableColumn>
    <tableColumn id="18" xr3:uid="{DA3A9690-FBA6-4CB8-BBAC-9A1ADDDAEA2D}" name="tp" dataDxfId="174">
      <calculatedColumnFormula>VLOOKUP(Tabella49[[#This Row],[DATA]],Tabella44[], 15, 0)</calculatedColumnFormula>
    </tableColumn>
    <tableColumn id="19" xr3:uid="{9320E827-1A0B-45E3-B356-E2B271017EC3}" name="vcz.xh" dataDxfId="173">
      <calculatedColumnFormula>VLOOKUP(Tabella49[[#This Row],[DATA]],Tabella44[], 16, 0)</calculatedColumnFormula>
    </tableColumn>
    <tableColumn id="20" xr3:uid="{F51AC631-D4F0-46BD-A427-82C60C70F85B}" name="vct.xh" dataDxfId="172">
      <calculatedColumnFormula>VLOOKUP(Tabella49[[#This Row],[DATA]],Tabella44[], 17, 0)</calculatedColumnFormula>
    </tableColumn>
    <tableColumn id="21" xr3:uid="{1CC30DD7-E845-4CF6-B1CB-3825BAB76D52}" name="vct.full.xh" dataDxfId="171">
      <calculatedColumnFormula>VLOOKUP(Tabella49[[#This Row],[DATA]],Tabella44[], 18, 0)</calculatedColumnFormula>
    </tableColumn>
    <tableColumn id="22" xr3:uid="{E16B7C69-1A22-41DE-9A74-21639675D4DC}" name="sev" dataDxfId="170">
      <calculatedColumnFormula>VLOOKUP(Tabella49[[#This Row],[DATA]],Tabella45[], 2, 0)</calculatedColumnFormula>
    </tableColumn>
    <tableColumn id="23" xr3:uid="{7249435B-EE6A-4725-AE10-27890CF5472D}" name="contenim" dataDxfId="169">
      <calculatedColumnFormula>VLOOKUP(Tabella49[[#This Row],[DATA]],Tabella47[], 2, 0)</calculatedColumnFormula>
    </tableColumn>
    <tableColumn id="24" xr3:uid="{4C3E0ECB-82D0-41F9-A108-BAFEBC91F283}" name="risp.gov" dataDxfId="168">
      <calculatedColumnFormula>VLOOKUP(Tabella49[[#This Row],[DATA]],Tabella46[], 2, 0)</calculatedColumnFormula>
    </tableColumn>
    <tableColumn id="25" xr3:uid="{6420D733-C6A1-4587-9A0B-10CADF4A3CED}" name="supp.eco" dataDxfId="167">
      <calculatedColumnFormula>VLOOKUP(Tabella49[[#This Row],[DATA]],Tabella48[], 2, 0)</calculatedColumnFormula>
    </tableColumn>
    <tableColumn id="26" xr3:uid="{948F165A-7543-4257-8817-430E11E11B2F}" name="pos"/>
    <tableColumn id="27" xr3:uid="{729D0123-E3DD-4B6D-BC44-B99F1B929423}" name="neg"/>
  </tableColumns>
  <tableStyleInfo name="TableStyleMedium2" showFirstColumn="0" showLastColumn="0" showRowStripes="1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B0CA76DD-89F4-4E52-8B5F-0A8BA1F74CCC}" name="Tabella50" displayName="Tabella50" ref="AE1:AV570" totalsRowShown="0" headerRowDxfId="166" dataDxfId="164" headerRowBorderDxfId="165" tableBorderDxfId="163" totalsRowBorderDxfId="162">
  <autoFilter ref="AE1:AV570" xr:uid="{B0CA76DD-89F4-4E52-8B5F-0A8BA1F74CCC}"/>
  <tableColumns count="18">
    <tableColumn id="1" xr3:uid="{05FE1EAE-E3DA-4AB9-9CBC-6AD0BDE6551A}" name="DATA" dataDxfId="161"/>
    <tableColumn id="2" xr3:uid="{E210741A-DAAE-4FC1-B377-490A789EDF0E}" name="CASI TOT*MLN" dataDxfId="160"/>
    <tableColumn id="3" xr3:uid="{9EEBF4BE-9388-44EB-856F-7626C99A6701}" name="NUOVI CASI*MLN" dataDxfId="159"/>
    <tableColumn id="4" xr3:uid="{7CD55CDA-F339-4EC3-B9B5-5D97E62525D9}" name="NUOVI CASI* MLN SM" dataDxfId="158"/>
    <tableColumn id="5" xr3:uid="{995FC479-5225-4DCC-8688-AC0D2F0E4254}" name="DECESSI TOT*MLN" dataDxfId="157"/>
    <tableColumn id="6" xr3:uid="{2E412560-1C1C-4245-A132-37755F6D6722}" name="NUOVI DECESSI*MLN" dataDxfId="156"/>
    <tableColumn id="7" xr3:uid="{D36E888D-9AE7-49BF-B08D-E8A13D45F43C}" name="NUOVI DECESSI*MLN SM" dataDxfId="155"/>
    <tableColumn id="8" xr3:uid="{98CE0E4B-0B68-4F8E-9972-BC391CAC0642}" name="TASSO DI CONTAGIOSITà" dataDxfId="154"/>
    <tableColumn id="9" xr3:uid="{48C10DCA-5EC3-47E6-8219-8C9BD80B3F30}" name="TI*MLN" dataDxfId="153"/>
    <tableColumn id="10" xr3:uid="{BD48FC46-A578-41D8-ABDF-20B13ADFE102}" name="RICOVERI*MLN" dataDxfId="152"/>
    <tableColumn id="11" xr3:uid="{11176165-7EC4-4509-9EFC-304D2B20AD58}" name="NUOVE TI WEEKLY*MLN" dataDxfId="151"/>
    <tableColumn id="12" xr3:uid="{9309CEAF-AC1A-4409-AF17-C796D96B80B4}" name="NUOVI RICOVERI WEEKLY*MLN" dataDxfId="150"/>
    <tableColumn id="13" xr3:uid="{6CADD536-DFD7-4035-814B-CDF1505CB23F}" name="TAMPONI TOT*K" dataDxfId="149"/>
    <tableColumn id="14" xr3:uid="{F0CEFB38-40ED-4043-AF1F-06F1661C09F4}" name="NUOVI TAMPONI*K" dataDxfId="148"/>
    <tableColumn id="15" xr3:uid="{0764077C-C9F8-4763-A237-A8E44F6085BF}" name="TASSO DI POSITIVITà" dataDxfId="147"/>
    <tableColumn id="16" xr3:uid="{AFEF6876-76AB-4296-93AF-17E169DC605C}" name="VACCINAZIONI*00" dataDxfId="146"/>
    <tableColumn id="17" xr3:uid="{566C80AE-126D-4CC9-B95E-00EEE28A90B9}" name="VACCINATI*00" dataDxfId="145"/>
    <tableColumn id="18" xr3:uid="{E8535170-2E4B-4012-8EAD-661331855B2D}" name="VACCINATI COMPLETI*00" dataDxfId="144"/>
  </tableColumns>
  <tableStyleInfo name="TableStyleMedium2" showFirstColumn="0" showLastColumn="0" showRowStripes="1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06C015CC-D64D-403B-AF5B-F475C587CC84}" name="Tabella51" displayName="Tabella51" ref="AX1:AY625" totalsRowShown="0">
  <autoFilter ref="AX1:AY625" xr:uid="{06C015CC-D64D-403B-AF5B-F475C587CC84}"/>
  <tableColumns count="2">
    <tableColumn id="1" xr3:uid="{1E62BDA4-B3A9-47F8-9B2A-B1858681B600}" name="DATA"/>
    <tableColumn id="2" xr3:uid="{56686E9F-C7E1-4E83-93D2-87B700456EF0}" name="SEVERITà"/>
  </tableColumns>
  <tableStyleInfo name="TableStyleMedium2" showFirstColumn="0" showLastColumn="0" showRowStripes="1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51BF6B8F-5C6E-47E3-9491-7CD9827F9731}" name="Tabella52" displayName="Tabella52" ref="BA1:BB625" totalsRowShown="0">
  <autoFilter ref="BA1:BB625" xr:uid="{51BF6B8F-5C6E-47E3-9491-7CD9827F9731}"/>
  <tableColumns count="2">
    <tableColumn id="1" xr3:uid="{A04CCA7C-6519-412D-85DD-C8CCDB9B6C90}" name="DATA"/>
    <tableColumn id="2" xr3:uid="{3CDB34BC-A5D1-411C-B3AD-22572F52C9A3}" name="RISP GOV"/>
  </tableColumns>
  <tableStyleInfo name="TableStyleMedium2" showFirstColumn="0" showLastColumn="0" showRowStripes="1" showColumnStripes="0"/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FFBBBB13-7D17-46D4-8124-74EAC89E7D9B}" name="Tabella53" displayName="Tabella53" ref="BD1:BE625" totalsRowShown="0">
  <autoFilter ref="BD1:BE625" xr:uid="{FFBBBB13-7D17-46D4-8124-74EAC89E7D9B}"/>
  <tableColumns count="2">
    <tableColumn id="1" xr3:uid="{25CA68F7-9127-495C-89C2-C73A7A69ECB6}" name="DATA"/>
    <tableColumn id="2" xr3:uid="{2C1048AD-B0BE-48BD-987C-27F222FE27B1}" name="CONTENIM"/>
  </tableColumns>
  <tableStyleInfo name="TableStyleMedium2" showFirstColumn="0" showLastColumn="0" showRowStripes="1" showColumnStripes="0"/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DEE7B192-2225-4B80-9B70-A365B0C85B92}" name="Tabella54" displayName="Tabella54" ref="BG1:BH625" totalsRowShown="0">
  <autoFilter ref="BG1:BH625" xr:uid="{DEE7B192-2225-4B80-9B70-A365B0C85B92}"/>
  <tableColumns count="2">
    <tableColumn id="1" xr3:uid="{129C0704-658F-40A5-B2C1-38CDA95EF08F}" name="DATA"/>
    <tableColumn id="2" xr3:uid="{C70584E4-892B-4EF6-832F-37065676A663}" name="SUPP ECO"/>
  </tableColumns>
  <tableStyleInfo name="TableStyleMedium2" showFirstColumn="0" showLastColumn="0" showRowStripes="1" showColumnStripes="0"/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07BA3780-067F-4D55-8537-5C67DBF79A59}" name="Tabella55" displayName="Tabella55" ref="A1:AB388" totalsRowShown="0" headerRowDxfId="143" headerRowBorderDxfId="142" tableBorderDxfId="141">
  <autoFilter ref="A1:AB388" xr:uid="{07BA3780-067F-4D55-8537-5C67DBF79A59}"/>
  <tableColumns count="28">
    <tableColumn id="1" xr3:uid="{966034CF-CFBA-45D4-994C-A50A6028405F}" name="DATA" dataDxfId="140"/>
    <tableColumn id="2" xr3:uid="{1A090B4D-482C-42BC-A632-41988AE18AB4}" name="CHIUSURA" dataDxfId="139"/>
    <tableColumn id="3" xr3:uid="{A3406F41-1DDF-4A73-AE17-3CB81320ED4C}" name="INDEX" dataDxfId="138"/>
    <tableColumn id="4" xr3:uid="{DACD5EE1-D99C-43BF-BFF0-985EED5DF4EF}" name="VARIAZ%" dataDxfId="137" dataCellStyle="Percentuale"/>
    <tableColumn id="5" xr3:uid="{0D70F743-7E8B-4C2D-AF7E-05D5A1A25826}" name="c.tot.xmln" dataDxfId="136">
      <calculatedColumnFormula>VLOOKUP(Tabella55[[#This Row],[DATA]],Tabella50[], 2, 0)</calculatedColumnFormula>
    </tableColumn>
    <tableColumn id="6" xr3:uid="{595B17E4-31AD-432E-B062-F1607EE36B58}" name="nc.tot.xmln" dataDxfId="135">
      <calculatedColumnFormula>VLOOKUP(Tabella55[[#This Row],[DATA]],Tabella50[], 3, 0)</calculatedColumnFormula>
    </tableColumn>
    <tableColumn id="7" xr3:uid="{1C66C6AA-11F0-40AE-83E8-1ED5304F0B41}" name="d.tot.xmln" dataDxfId="134">
      <calculatedColumnFormula>VLOOKUP(Tabella55[[#This Row],[DATA]],Tabella50[], 4, 0)</calculatedColumnFormula>
    </tableColumn>
    <tableColumn id="8" xr3:uid="{180A9A6D-AE54-4987-9925-ACE2CCA702B1}" name="nd.tot.xmln" dataDxfId="133">
      <calculatedColumnFormula>VLOOKUP(Tabella55[[#This Row],[DATA]],Tabella50[], 5, 0)</calculatedColumnFormula>
    </tableColumn>
    <tableColumn id="9" xr3:uid="{D6EF618F-8F52-4BDD-9977-BCF690AA8CB7}" name="r0" dataDxfId="132">
      <calculatedColumnFormula>VLOOKUP(Tabella55[[#This Row],[DATA]],Tabella50[], 6, 0)</calculatedColumnFormula>
    </tableColumn>
    <tableColumn id="10" xr3:uid="{99850882-8A10-4AC6-9D87-E9497A40C783}" name="ti.xmln" dataDxfId="131">
      <calculatedColumnFormula>VLOOKUP(Tabella55[[#This Row],[DATA]],Tabella50[], 7, 0)</calculatedColumnFormula>
    </tableColumn>
    <tableColumn id="11" xr3:uid="{64D1626F-CEB2-4B06-8609-BFE1248A4F9A}" name="r.xmln" dataDxfId="130">
      <calculatedColumnFormula>VLOOKUP(Tabella55[[#This Row],[DATA]],Tabella50[], 8, 0)</calculatedColumnFormula>
    </tableColumn>
    <tableColumn id="12" xr3:uid="{2206353D-4BDA-4BD1-9BA6-1D32D613A5BA}" name="NEWTI WEEKLY*MLN" dataDxfId="129">
      <calculatedColumnFormula>VLOOKUP(Tabella55[[#This Row],[DATA]],Tabella50[], 9, 0)</calculatedColumnFormula>
    </tableColumn>
    <tableColumn id="13" xr3:uid="{464C2338-BE62-4671-81EE-08EC09228709}" name="NEWRICOVERI WEEKLY*MLN" dataDxfId="128">
      <calculatedColumnFormula>VLOOKUP(Tabella55[[#This Row],[DATA]],Tabella50[], 10, 0)</calculatedColumnFormula>
    </tableColumn>
    <tableColumn id="16" xr3:uid="{AFBE65D6-D59F-4F0F-B238-AC2D80FC8CBC}" name="t.tot.xk" dataDxfId="127">
      <calculatedColumnFormula>VLOOKUP(Tabella55[[#This Row],[DATA]],Tabella50[], 13, 0)</calculatedColumnFormula>
    </tableColumn>
    <tableColumn id="17" xr3:uid="{0709BD95-56DB-489D-A78C-A4C10BC630FD}" name="nt.tot.xk" dataDxfId="126">
      <calculatedColumnFormula>VLOOKUP(Tabella55[[#This Row],[DATA]],Tabella50[], 14, 0)</calculatedColumnFormula>
    </tableColumn>
    <tableColumn id="18" xr3:uid="{71C8B264-233E-4AB1-BDD8-5ADF8C260BAB}" name="tp" dataDxfId="125">
      <calculatedColumnFormula>VLOOKUP(Tabella55[[#This Row],[DATA]],Tabella50[], 15, 0)</calculatedColumnFormula>
    </tableColumn>
    <tableColumn id="19" xr3:uid="{8D45E344-E798-4D06-9C0A-A32D13E74DC0}" name="vcz.xh" dataDxfId="124">
      <calculatedColumnFormula>VLOOKUP(Tabella55[[#This Row],[DATA]],Tabella50[], 16, 0)</calculatedColumnFormula>
    </tableColumn>
    <tableColumn id="20" xr3:uid="{656B1352-1C61-47EE-8B30-E5E842F8426C}" name="vct.xh" dataDxfId="123">
      <calculatedColumnFormula>VLOOKUP(Tabella55[[#This Row],[DATA]],Tabella50[], 17, 0)</calculatedColumnFormula>
    </tableColumn>
    <tableColumn id="21" xr3:uid="{6C45D275-C5DE-46FB-ABCF-1F2B1732695A}" name="vct.full.xh" dataDxfId="122">
      <calculatedColumnFormula>VLOOKUP(Tabella55[[#This Row],[DATA]],Tabella50[], 18, 0)</calculatedColumnFormula>
    </tableColumn>
    <tableColumn id="22" xr3:uid="{290C7162-4607-4365-8DB5-984FC797C9D8}" name="sev" dataDxfId="121">
      <calculatedColumnFormula>VLOOKUP(Tabella55[[#This Row],[DATA]],Tabella51[], 2, 0)</calculatedColumnFormula>
    </tableColumn>
    <tableColumn id="23" xr3:uid="{E93970EA-1F4F-4A54-B879-DB35FA4B1D6F}" name="contenim" dataDxfId="120">
      <calculatedColumnFormula>VLOOKUP(Tabella55[[#This Row],[DATA]],Tabella53[], 2, 0)</calculatedColumnFormula>
    </tableColumn>
    <tableColumn id="24" xr3:uid="{252E1606-60C4-40DD-BC86-450B0EB6528C}" name="risp.gov" dataDxfId="119">
      <calculatedColumnFormula>VLOOKUP(Tabella55[[#This Row],[DATA]],Tabella52[], 2, 0)</calculatedColumnFormula>
    </tableColumn>
    <tableColumn id="25" xr3:uid="{DFB990C8-6D8A-4564-AA66-54BF95CF26D8}" name="supp.eco" dataDxfId="118">
      <calculatedColumnFormula>VLOOKUP(Tabella55[[#This Row],[DATA]],Tabella54[], 2, 0)</calculatedColumnFormula>
    </tableColumn>
    <tableColumn id="26" xr3:uid="{7F2058E5-1A01-4912-A296-0125AF5D9876}" name="pos"/>
    <tableColumn id="27" xr3:uid="{02B18C55-B05E-4ACF-8C9F-4D4482889048}" name="neg"/>
    <tableColumn id="28" xr3:uid="{896C7503-6DDC-4CA0-833A-5D8C86AE9C3B}" name="nuove vaccinazioni" dataDxfId="117"/>
    <tableColumn id="29" xr3:uid="{53C13069-AC49-425E-854F-B6FC4B3D699C}" name="nuovi vaccinati" dataDxfId="116"/>
    <tableColumn id="30" xr3:uid="{AACD67EC-446F-4998-AA94-97EEF6EE2DF0}" name="nuovi vaccinati completi" dataDxfId="115"/>
  </tableColumns>
  <tableStyleInfo name="TableStyleMedium2" showFirstColumn="0" showLastColumn="0" showRowStripes="1" showColumnStripes="0"/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4BD9D55B-6FE7-45C3-886E-150520909C08}" name="Tabella56" displayName="Tabella56" ref="AB1:AS597" totalsRowShown="0" headerRowDxfId="114" dataDxfId="112" headerRowBorderDxfId="113" tableBorderDxfId="111" totalsRowBorderDxfId="110">
  <autoFilter ref="AB1:AS597" xr:uid="{4BD9D55B-6FE7-45C3-886E-150520909C08}"/>
  <tableColumns count="18">
    <tableColumn id="1" xr3:uid="{2024532A-13C9-42E9-A6F5-931F427ABAD4}" name="DATA" dataDxfId="109"/>
    <tableColumn id="2" xr3:uid="{28FCB98F-7E6B-4212-80C1-84BF2FC2E3F2}" name="CASI TOT*MLN" dataDxfId="108"/>
    <tableColumn id="3" xr3:uid="{F8EDC863-134A-4C54-8373-13106A4DD849}" name="NUOVI CASI*MLN" dataDxfId="107"/>
    <tableColumn id="4" xr3:uid="{FCF3B235-3FF3-44C7-857A-B2D905313DF7}" name="NUOVI CASI* MLN SM" dataDxfId="106"/>
    <tableColumn id="5" xr3:uid="{6C5ED07B-5197-4992-9C6E-BC4F7A4D0DB8}" name="DECESSI TOT*MLN" dataDxfId="105"/>
    <tableColumn id="6" xr3:uid="{3E786BEE-1D83-4DB1-9666-02F6251D2037}" name="NUOVI DECESSI*MLN" dataDxfId="104"/>
    <tableColumn id="7" xr3:uid="{948104E8-820D-49FB-8CAD-84541E510424}" name="NUOVI DECESSI*MLN SM" dataDxfId="103"/>
    <tableColumn id="8" xr3:uid="{3A5D2F45-4D3F-49D1-8780-53DE331AAE1F}" name="TASSO DI CONTAGIOSITà" dataDxfId="102"/>
    <tableColumn id="9" xr3:uid="{FA5E7C54-2475-4127-8091-79B1316517BF}" name="TI*MLN" dataDxfId="101"/>
    <tableColumn id="10" xr3:uid="{7059F4CC-AE45-4A95-9467-C4846AC4B764}" name="RICOVERI*MLN" dataDxfId="100"/>
    <tableColumn id="11" xr3:uid="{E50C54F6-33A8-48F1-9980-8BB9A58356ED}" name="NUOVE TI WEEKLY*MLN" dataDxfId="99"/>
    <tableColumn id="12" xr3:uid="{BFD071EE-A8F6-413D-A90F-72CD3A0234E9}" name="NUOVI RICOVERI WEEKLY*MLN" dataDxfId="98"/>
    <tableColumn id="13" xr3:uid="{862F3D6C-12BD-452F-802D-6A070EFD7EAB}" name="TAMPONI TOT*K" dataDxfId="97"/>
    <tableColumn id="14" xr3:uid="{8F6C458B-220C-4E70-B801-06397C15AC6C}" name="NUOVI TAMPONI*K" dataDxfId="96"/>
    <tableColumn id="15" xr3:uid="{0BBBDE8E-105B-4C40-AC2D-707AAC2B8A79}" name="TASSO DI POSITIVITà" dataDxfId="95"/>
    <tableColumn id="16" xr3:uid="{F5AB4280-FFB7-4A8C-9EA4-B21200A0457E}" name="VACCINAZIONI*00" dataDxfId="94"/>
    <tableColumn id="17" xr3:uid="{7F91B0B4-BEF5-425F-8594-3D136C357A57}" name="VACCINATI*00" dataDxfId="93"/>
    <tableColumn id="18" xr3:uid="{9876901F-B897-40CF-B70C-91E0AAC7700D}" name="VACCINATI COMPLETI*00" dataDxfId="92"/>
  </tableColumns>
  <tableStyleInfo name="TableStyleMedium2" showFirstColumn="0" showLastColumn="0" showRowStripes="1" showColumnStripes="0"/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D611BE10-7B6A-4024-B53B-530960BDBC7E}" name="Tabella57" displayName="Tabella57" ref="AU1:AV625" totalsRowShown="0">
  <autoFilter ref="AU1:AV625" xr:uid="{D611BE10-7B6A-4024-B53B-530960BDBC7E}"/>
  <tableColumns count="2">
    <tableColumn id="1" xr3:uid="{83BD1C7E-8E6C-406D-9803-672FA0C876D1}" name="DATA"/>
    <tableColumn id="2" xr3:uid="{603B315C-0DC5-4652-A368-8414AA53A66F}" name="SEVERITà"/>
  </tableColumns>
  <tableStyleInfo name="TableStyleMedium2" showFirstColumn="0" showLastColumn="0" showRowStripes="1" showColumnStripes="0"/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FE2FB438-F41A-4BAE-9027-93AE436D9194}" name="Tabella58" displayName="Tabella58" ref="AX1:AY625" totalsRowShown="0">
  <autoFilter ref="AX1:AY625" xr:uid="{FE2FB438-F41A-4BAE-9027-93AE436D9194}"/>
  <tableColumns count="2">
    <tableColumn id="1" xr3:uid="{A88199E2-BCA6-4AAD-9ACD-8C53972A6FB7}" name="DATA"/>
    <tableColumn id="2" xr3:uid="{16401FED-06D2-42DC-9089-C20B3D86B008}" name="RISP GOV"/>
  </tableColumns>
  <tableStyleInfo name="TableStyleMedium2" showFirstColumn="0" showLastColumn="0" showRowStripes="1" showColumnStripes="0"/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35275611-0B28-4AC3-9578-4D333F296F6A}" name="Tabella59" displayName="Tabella59" ref="BA1:BB625" totalsRowShown="0">
  <autoFilter ref="BA1:BB625" xr:uid="{35275611-0B28-4AC3-9578-4D333F296F6A}"/>
  <tableColumns count="2">
    <tableColumn id="1" xr3:uid="{4B11C993-CC9F-4145-A930-F0A307452A2F}" name="DATA"/>
    <tableColumn id="2" xr3:uid="{F10B0CA7-F4F4-4A8F-9B92-8DA99D20316B}" name="CONTENIM"/>
  </tableColumns>
  <tableStyleInfo name="TableStyleMedium2" showFirstColumn="0" showLastColumn="0" showRowStripes="1" showColumnStripes="0"/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588E55C2-90BE-401E-AD9D-7F8B427CA0F6}" name="Tabella60" displayName="Tabella60" ref="BD1:BE625" totalsRowShown="0">
  <autoFilter ref="BD1:BE625" xr:uid="{588E55C2-90BE-401E-AD9D-7F8B427CA0F6}"/>
  <tableColumns count="2">
    <tableColumn id="1" xr3:uid="{5D9A1A35-77E4-4FB9-911B-F8C20D3801F2}" name="DATA"/>
    <tableColumn id="2" xr3:uid="{CFF3D23D-3B83-41F3-905F-2D367F6DA5AF}" name="India"/>
  </tableColumns>
  <tableStyleInfo name="TableStyleMedium2" showFirstColumn="0" showLastColumn="0" showRowStripes="1" showColumnStripes="0"/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" xr:uid="{8C08B467-6C09-4005-AE90-6133A71178E4}" name="Tabella61" displayName="Tabella61" ref="A1:Y406" totalsRowShown="0" headerRowDxfId="12" headerRowBorderDxfId="91" tableBorderDxfId="90">
  <autoFilter ref="A1:Y406" xr:uid="{8C08B467-6C09-4005-AE90-6133A71178E4}"/>
  <tableColumns count="25">
    <tableColumn id="1" xr3:uid="{4B802D4B-0CF3-41E2-A3F6-6933C25755C7}" name="DATA" dataDxfId="89"/>
    <tableColumn id="2" xr3:uid="{60BCECCF-EF80-43F8-A61F-221F7EA4C671}" name="CHIUSURA" dataDxfId="88"/>
    <tableColumn id="3" xr3:uid="{166141E9-85A4-40EF-9E18-E4AC02B7C9A8}" name="INDEX" dataDxfId="87"/>
    <tableColumn id="4" xr3:uid="{FF512FE4-7F55-43DF-8269-4EF95E83BBE2}" name="VARIAZ%" dataDxfId="86" dataCellStyle="Percentuale"/>
    <tableColumn id="5" xr3:uid="{B702632E-C457-4524-894F-76BAD08246D3}" name="c.tot.xmln" dataDxfId="85">
      <calculatedColumnFormula>VLOOKUP(Tabella61[[#This Row],[DATA]], Tabella56[], 2, 0)</calculatedColumnFormula>
    </tableColumn>
    <tableColumn id="6" xr3:uid="{34B9F6AB-60AC-4662-9A64-2FEE5AE01939}" name="nc.tot.xmln" dataDxfId="84">
      <calculatedColumnFormula>VLOOKUP(Tabella61[[#This Row],[DATA]], Tabella56[], 3, 0)</calculatedColumnFormula>
    </tableColumn>
    <tableColumn id="7" xr3:uid="{1D92FB5C-E052-4A75-9126-518682BEA96D}" name="d.tot.xmln" dataDxfId="83">
      <calculatedColumnFormula>VLOOKUP(Tabella61[[#This Row],[DATA]], Tabella56[], 4, 0)</calculatedColumnFormula>
    </tableColumn>
    <tableColumn id="8" xr3:uid="{ADA4B52C-E7C1-45DE-879C-30FB37D746EE}" name="nd.tot.xmln" dataDxfId="82">
      <calculatedColumnFormula>VLOOKUP(Tabella61[[#This Row],[DATA]], Tabella56[], 5, 0)</calculatedColumnFormula>
    </tableColumn>
    <tableColumn id="9" xr3:uid="{991C792E-5317-4522-BC01-436A47ECB6BA}" name="r0" dataDxfId="81">
      <calculatedColumnFormula>VLOOKUP(Tabella61[[#This Row],[DATA]], Tabella56[], 6, 0)</calculatedColumnFormula>
    </tableColumn>
    <tableColumn id="10" xr3:uid="{B728E1F4-B75D-48DD-AB95-8F09E77F596B}" name="ti.xmln" dataDxfId="80">
      <calculatedColumnFormula>VLOOKUP(Tabella61[[#This Row],[DATA]], Tabella56[], 7, 0)</calculatedColumnFormula>
    </tableColumn>
    <tableColumn id="11" xr3:uid="{0D021909-A494-41F1-AD81-1CB4354CAE64}" name="r.xmln" dataDxfId="79">
      <calculatedColumnFormula>VLOOKUP(Tabella61[[#This Row],[DATA]], Tabella56[], 8, 0)</calculatedColumnFormula>
    </tableColumn>
    <tableColumn id="12" xr3:uid="{7C1A4641-C147-4D8D-AA56-C37BCDD3760A}" name="NEWTI WEEKLY*MLN" dataDxfId="78">
      <calculatedColumnFormula>VLOOKUP(Tabella61[[#This Row],[DATA]], Tabella56[], 9, 0)</calculatedColumnFormula>
    </tableColumn>
    <tableColumn id="13" xr3:uid="{026CB68B-69FB-4CBA-98CE-A264A34F0179}" name="NEWRICOVERI WEEKLY*MLN" dataDxfId="77">
      <calculatedColumnFormula>VLOOKUP(Tabella61[[#This Row],[DATA]], Tabella56[], 10, 0)</calculatedColumnFormula>
    </tableColumn>
    <tableColumn id="16" xr3:uid="{DC703FEA-56E7-4B84-9674-D20E8CB07408}" name="t.tot.xk" dataDxfId="76">
      <calculatedColumnFormula>VLOOKUP(Tabella61[[#This Row],[DATA]], Tabella56[], 13, 0)</calculatedColumnFormula>
    </tableColumn>
    <tableColumn id="17" xr3:uid="{224E2F2D-7D7A-4D96-A996-8D84BBFE03F7}" name="nt.tot.xk" dataDxfId="75">
      <calculatedColumnFormula>VLOOKUP(Tabella61[[#This Row],[DATA]], Tabella56[], 14, 0)</calculatedColumnFormula>
    </tableColumn>
    <tableColumn id="18" xr3:uid="{E7A1D7D3-256D-4D42-8464-13B3590A407F}" name="tp" dataDxfId="74">
      <calculatedColumnFormula>VLOOKUP(Tabella61[[#This Row],[DATA]], Tabella56[], 15, 0)</calculatedColumnFormula>
    </tableColumn>
    <tableColumn id="19" xr3:uid="{58DF2716-95E0-4A0B-913C-BC5FAB91C5F4}" name="vcz.xh" dataDxfId="73">
      <calculatedColumnFormula>VLOOKUP(Tabella61[[#This Row],[DATA]], Tabella56[], 16, 0)</calculatedColumnFormula>
    </tableColumn>
    <tableColumn id="20" xr3:uid="{0EA91A61-0951-46C0-8F86-2DFE6D14FB6D}" name="vct.xh" dataDxfId="72">
      <calculatedColumnFormula>VLOOKUP(Tabella61[[#This Row],[DATA]], Tabella56[], 17, 0)</calculatedColumnFormula>
    </tableColumn>
    <tableColumn id="21" xr3:uid="{07FCDD55-9089-4C5C-A7EC-4F0AF731C46D}" name="vct.full.xh" dataDxfId="71">
      <calculatedColumnFormula>VLOOKUP(Tabella61[[#This Row],[DATA]], Tabella56[], 18, 0)</calculatedColumnFormula>
    </tableColumn>
    <tableColumn id="22" xr3:uid="{A79A8759-71E2-4DA0-9E32-BA5682072DB1}" name="sev" dataDxfId="70">
      <calculatedColumnFormula>VLOOKUP(Tabella61[[#This Row],[DATA]], Tabella57[], 2, 0)</calculatedColumnFormula>
    </tableColumn>
    <tableColumn id="23" xr3:uid="{08632C9D-D354-4CBF-9EF9-B1325D9C08F7}" name="contenim" dataDxfId="69">
      <calculatedColumnFormula>VLOOKUP(Tabella61[[#This Row],[DATA]], Tabella59[], 2, 0)</calculatedColumnFormula>
    </tableColumn>
    <tableColumn id="24" xr3:uid="{A58EA332-EC23-4684-B713-1221A7BDD509}" name="risp.gov" dataDxfId="68">
      <calculatedColumnFormula>VLOOKUP(Tabella61[[#This Row],[DATA]], Tabella58[], 2, 0)</calculatedColumnFormula>
    </tableColumn>
    <tableColumn id="25" xr3:uid="{78A6A69D-5666-460E-9066-ABE4BCF47AD1}" name="supp.eco" dataDxfId="67">
      <calculatedColumnFormula>VLOOKUP(Tabella61[[#This Row],[DATA]], Tabella60[], 2, 0)</calculatedColumnFormula>
    </tableColumn>
    <tableColumn id="26" xr3:uid="{34DAD0D5-D4B9-4074-8D20-92DAAEC65D45}" name="pos" dataDxfId="66"/>
    <tableColumn id="27" xr3:uid="{3F9E7D55-B04F-407C-B388-4263F2FC380E}" name="neg" dataDxfId="65"/>
  </tableColumns>
  <tableStyleInfo name="TableStyleMedium2" showFirstColumn="0" showLastColumn="0" showRowStripes="1" showColumnStripes="0"/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" xr:uid="{85EEDB34-DE5A-4901-BAF2-1805061827E7}" name="Tabella62" displayName="Tabella62" ref="AB1:AS595" totalsRowShown="0" headerRowDxfId="64" dataDxfId="62" headerRowBorderDxfId="63" tableBorderDxfId="61" totalsRowBorderDxfId="60">
  <autoFilter ref="AB1:AS595" xr:uid="{85EEDB34-DE5A-4901-BAF2-1805061827E7}"/>
  <tableColumns count="18">
    <tableColumn id="1" xr3:uid="{633517CB-9750-44B6-9732-C1F6398FA7FD}" name="DATA" dataDxfId="59"/>
    <tableColumn id="2" xr3:uid="{3C1F126A-9270-4698-A3EF-3A54EB335BAA}" name="CASI TOT*MLN" dataDxfId="58"/>
    <tableColumn id="3" xr3:uid="{0E89931B-1765-4A07-8DD0-73AF46E2D3F9}" name="NUOVI CASI*MLN" dataDxfId="57"/>
    <tableColumn id="4" xr3:uid="{E3142279-1D43-4912-9E3B-AC791FB76D21}" name="NUOVI CASI* MLN SM" dataDxfId="56"/>
    <tableColumn id="5" xr3:uid="{D4144954-D673-42D9-9922-46216B5BF071}" name="DECESSI TOT*MLN" dataDxfId="55"/>
    <tableColumn id="6" xr3:uid="{52AF3EA1-15D8-48DB-A292-A66B57E73413}" name="NUOVI DECESSI*MLN" dataDxfId="54"/>
    <tableColumn id="7" xr3:uid="{F062283C-8390-4B35-B924-646808D3AE03}" name="NUOVI DECESSI*MLN SM" dataDxfId="53"/>
    <tableColumn id="8" xr3:uid="{01ED42DB-65B7-4876-8D28-3F433B20D362}" name="TASSO DI CONTAGIOSITà" dataDxfId="52"/>
    <tableColumn id="9" xr3:uid="{92B83C7D-CCF7-4E62-B388-851C46D993BD}" name="TI*MLN" dataDxfId="51"/>
    <tableColumn id="10" xr3:uid="{C7688DF9-72DA-40DA-B5F4-C6D9CBCCED36}" name="RICOVERI*MLN" dataDxfId="50"/>
    <tableColumn id="11" xr3:uid="{3E260E70-E01B-45C3-822A-EF7B0E8A4276}" name="NUOVE TI WEEKLY*MLN" dataDxfId="49"/>
    <tableColumn id="12" xr3:uid="{3132ABF8-62F9-4747-B934-4ED38FD3A2A7}" name="NUOVI RICOVERI WEEKLY*MLN" dataDxfId="48"/>
    <tableColumn id="13" xr3:uid="{E8F65845-E0D5-4CC8-886B-5677CC03D11B}" name="TAMPONI TOT*K" dataDxfId="47"/>
    <tableColumn id="14" xr3:uid="{35818808-792F-4A9E-8FC5-AB03CF150C5F}" name="NUOVI TAMPONI*K" dataDxfId="46"/>
    <tableColumn id="15" xr3:uid="{3875A7E7-7680-46A7-9F0D-925229387853}" name="TASSO DI POSITIVITà" dataDxfId="45"/>
    <tableColumn id="16" xr3:uid="{13A338B0-DB36-4F8A-AD0F-FF9D87278980}" name="VACCINAZIONI*00" dataDxfId="44"/>
    <tableColumn id="17" xr3:uid="{A1F7B1C6-BE84-45CD-9634-5AF11B15712C}" name="VACCINATI*00" dataDxfId="43"/>
    <tableColumn id="18" xr3:uid="{9DC024F8-A493-42E9-A656-0AF79D4DA374}" name="VACCINATI COMPLETI*00" dataDxfId="42"/>
  </tableColumns>
  <tableStyleInfo name="TableStyleMedium2" showFirstColumn="0" showLastColumn="0" showRowStripes="1" showColumnStripes="0"/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" xr:uid="{8D0AB106-2A0D-425C-877D-DBBFFF3FC96A}" name="Tabella63" displayName="Tabella63" ref="AU1:AV625" totalsRowShown="0">
  <autoFilter ref="AU1:AV625" xr:uid="{8D0AB106-2A0D-425C-877D-DBBFFF3FC96A}"/>
  <tableColumns count="2">
    <tableColumn id="1" xr3:uid="{ACBCEE65-EDFB-4FAD-B44A-3F353F465334}" name="DATA"/>
    <tableColumn id="2" xr3:uid="{31D5F7AA-A9BE-4205-A16D-2F63F1CE9F42}" name="SEVERITà"/>
  </tableColumns>
  <tableStyleInfo name="TableStyleMedium2" showFirstColumn="0" showLastColumn="0" showRowStripes="1" showColumnStripes="0"/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" xr:uid="{FA5EBBD0-C7BD-4B73-AD41-AEF5F521A0F9}" name="Tabella64" displayName="Tabella64" ref="AX1:AY625" totalsRowShown="0">
  <autoFilter ref="AX1:AY625" xr:uid="{FA5EBBD0-C7BD-4B73-AD41-AEF5F521A0F9}"/>
  <tableColumns count="2">
    <tableColumn id="1" xr3:uid="{FB4ABC4E-4C15-445D-9EBA-F37230934DD4}" name="DATA" dataDxfId="41"/>
    <tableColumn id="2" xr3:uid="{EDDD91E7-87E4-4DED-8D03-BA72EF80F112}" name="RISP GOV"/>
  </tableColumns>
  <tableStyleInfo name="TableStyleMedium2" showFirstColumn="0" showLastColumn="0" showRowStripes="1" showColumnStripes="0"/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" xr:uid="{883135A2-0523-4F79-B99C-2BB2329E7BB9}" name="Tabella65" displayName="Tabella65" ref="BA1:BB625" totalsRowShown="0">
  <autoFilter ref="BA1:BB625" xr:uid="{883135A2-0523-4F79-B99C-2BB2329E7BB9}"/>
  <tableColumns count="2">
    <tableColumn id="1" xr3:uid="{B3161032-394B-4C16-9147-491DB9C2229D}" name="DATA" dataDxfId="40"/>
    <tableColumn id="2" xr3:uid="{EAE5B363-6B54-49A9-88E7-975F3D5C4C8D}" name="CONTENIM"/>
  </tableColumns>
  <tableStyleInfo name="TableStyleMedium2" showFirstColumn="0" showLastColumn="0" showRowStripes="1" showColumnStripes="0"/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" xr:uid="{033B6AC8-21DA-4835-B122-4F6DEEDADBE9}" name="Tabella66" displayName="Tabella66" ref="BD1:BE625" totalsRowShown="0">
  <autoFilter ref="BD1:BE625" xr:uid="{033B6AC8-21DA-4835-B122-4F6DEEDADBE9}"/>
  <tableColumns count="2">
    <tableColumn id="1" xr3:uid="{5852FE15-F14D-4DEF-B427-735C60C7F9DB}" name="DATA" dataDxfId="39"/>
    <tableColumn id="2" xr3:uid="{087409B9-FA8C-4C50-BF3B-BA30890C2C72}" name="SUPP ECO"/>
  </tableColumns>
  <tableStyleInfo name="TableStyleMedium2" showFirstColumn="0" showLastColumn="0" showRowStripes="1" showColumnStripes="0"/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" xr:uid="{E3EAFB5C-763E-44EE-BF7A-6E38F6691ED8}" name="Tabella67" displayName="Tabella67" ref="A1:Y412" totalsRowShown="0" headerRowDxfId="11" headerRowBorderDxfId="38" tableBorderDxfId="37">
  <autoFilter ref="A1:Y412" xr:uid="{E3EAFB5C-763E-44EE-BF7A-6E38F6691ED8}"/>
  <tableColumns count="25">
    <tableColumn id="1" xr3:uid="{84402F43-AD8B-40AE-B9D5-CE728CCCD65A}" name="DATA" dataDxfId="36"/>
    <tableColumn id="2" xr3:uid="{418C169B-B24A-4BE9-9A9F-A9127079BC71}" name="CHIUSURA" dataDxfId="35"/>
    <tableColumn id="3" xr3:uid="{38415743-E070-470D-B231-C461E570D296}" name="INDEX" dataDxfId="34"/>
    <tableColumn id="4" xr3:uid="{82B4867B-3447-4902-9F60-6A4907014BD6}" name="VARIAZ%" dataDxfId="33" dataCellStyle="Percentuale"/>
    <tableColumn id="5" xr3:uid="{5EBF5519-3314-48A3-8391-C8C36B35E5ED}" name="c.tot.xmln" dataDxfId="32">
      <calculatedColumnFormula>VLOOKUP(Tabella67[[#This Row],[DATA]], Tabella62[], 2, 0)</calculatedColumnFormula>
    </tableColumn>
    <tableColumn id="6" xr3:uid="{C7FC1E9E-6B92-45D9-8451-4CBBA9FAE6FC}" name="nc.tot.xmln" dataDxfId="31">
      <calculatedColumnFormula>VLOOKUP(Tabella67[[#This Row],[DATA]], Tabella62[], 3, 0)</calculatedColumnFormula>
    </tableColumn>
    <tableColumn id="7" xr3:uid="{2EBA5755-B3DF-4917-96DA-58854FF091E9}" name="d.tot.xmln" dataDxfId="30">
      <calculatedColumnFormula>VLOOKUP(Tabella67[[#This Row],[DATA]], Tabella62[], 4, 0)</calculatedColumnFormula>
    </tableColumn>
    <tableColumn id="8" xr3:uid="{D51C2EEB-FEF0-4704-AC6D-DD61E8A91A9C}" name="nd.tot.xmln" dataDxfId="29">
      <calculatedColumnFormula>VLOOKUP(Tabella67[[#This Row],[DATA]], Tabella62[], 5, 0)</calculatedColumnFormula>
    </tableColumn>
    <tableColumn id="9" xr3:uid="{AA9686E9-B62C-4393-8623-581069157675}" name="r0" dataDxfId="28">
      <calculatedColumnFormula>VLOOKUP(Tabella67[[#This Row],[DATA]], Tabella62[], 6, 0)</calculatedColumnFormula>
    </tableColumn>
    <tableColumn id="10" xr3:uid="{05A266BD-D960-4DE6-89EF-2CE50891F42B}" name="ti.xmln" dataDxfId="27">
      <calculatedColumnFormula>VLOOKUP(Tabella67[[#This Row],[DATA]], Tabella62[], 7, 0)</calculatedColumnFormula>
    </tableColumn>
    <tableColumn id="11" xr3:uid="{25689B7C-4E30-4650-8FF0-EE3F99F1F0AD}" name="r.xmln" dataDxfId="26">
      <calculatedColumnFormula>VLOOKUP(Tabella67[[#This Row],[DATA]], Tabella62[], 8, 0)</calculatedColumnFormula>
    </tableColumn>
    <tableColumn id="12" xr3:uid="{1E5189C5-EAEB-4E82-B320-E46D1A100C67}" name="NEWTI WEEKLY*MLN" dataDxfId="25">
      <calculatedColumnFormula>VLOOKUP(Tabella67[[#This Row],[DATA]], Tabella62[], 9, 0)</calculatedColumnFormula>
    </tableColumn>
    <tableColumn id="13" xr3:uid="{68A4849B-1F47-4F69-B554-8E95896342E3}" name="NEWRICOVERI WEEKLY*MLN" dataDxfId="24">
      <calculatedColumnFormula>VLOOKUP(Tabella67[[#This Row],[DATA]], Tabella62[], 10, 0)</calculatedColumnFormula>
    </tableColumn>
    <tableColumn id="16" xr3:uid="{58FCF382-97A0-42B5-A65A-3B75B5525FCF}" name="t.tot.xk" dataDxfId="23">
      <calculatedColumnFormula>VLOOKUP(Tabella67[[#This Row],[DATA]], Tabella62[], 13, 0)</calculatedColumnFormula>
    </tableColumn>
    <tableColumn id="17" xr3:uid="{3F612E9D-CF94-438E-A5A6-AC8D18E4F058}" name="nt.tot.xk" dataDxfId="22">
      <calculatedColumnFormula>VLOOKUP(Tabella67[[#This Row],[DATA]], Tabella62[], 14, 0)</calculatedColumnFormula>
    </tableColumn>
    <tableColumn id="18" xr3:uid="{7A010AAB-6220-4FEF-92B0-3FEE540F2C16}" name="tp" dataDxfId="21">
      <calculatedColumnFormula>VLOOKUP(Tabella67[[#This Row],[DATA]], Tabella62[], 15, 0)</calculatedColumnFormula>
    </tableColumn>
    <tableColumn id="19" xr3:uid="{F8610978-4858-4CF1-A6F0-DFF944FACFD7}" name="vcz.xh" dataDxfId="20">
      <calculatedColumnFormula>VLOOKUP(Tabella67[[#This Row],[DATA]], Tabella62[], 16, 0)</calculatedColumnFormula>
    </tableColumn>
    <tableColumn id="20" xr3:uid="{F4DA2526-351C-439D-8483-B19016B6F8D4}" name="vct.xh" dataDxfId="19">
      <calculatedColumnFormula>VLOOKUP(Tabella67[[#This Row],[DATA]], Tabella62[], 17, 0)</calculatedColumnFormula>
    </tableColumn>
    <tableColumn id="21" xr3:uid="{6998B1B3-03EF-4A51-A518-11F55BFB9C0F}" name="vct.full.xh" dataDxfId="18">
      <calculatedColumnFormula>VLOOKUP(Tabella67[[#This Row],[DATA]], Tabella62[], 18, 0)</calculatedColumnFormula>
    </tableColumn>
    <tableColumn id="22" xr3:uid="{FAEF181A-C845-41B6-8539-0A614558AC50}" name="sev" dataDxfId="17">
      <calculatedColumnFormula>VLOOKUP(Tabella67[[#This Row],[DATA]], Tabella63[], 2, 0)</calculatedColumnFormula>
    </tableColumn>
    <tableColumn id="23" xr3:uid="{AD43B678-B489-435A-854E-7D2C3D3DCA16}" name="contenim" dataDxfId="16">
      <calculatedColumnFormula>VLOOKUP(Tabella67[[#This Row],[DATA]], Tabella65[], 2, 0)</calculatedColumnFormula>
    </tableColumn>
    <tableColumn id="24" xr3:uid="{2C81A8F1-5752-4FD5-881E-054168DE5C2C}" name="risp.gov" dataDxfId="15">
      <calculatedColumnFormula>VLOOKUP(Tabella67[[#This Row],[DATA]], Tabella64[], 2, 0)</calculatedColumnFormula>
    </tableColumn>
    <tableColumn id="25" xr3:uid="{DEC512B1-95F4-45F3-A6C7-89EE32132FBC}" name="supp.eco" dataDxfId="14">
      <calculatedColumnFormula>VLOOKUP(Tabella67[[#This Row],[DATA]], Tabella66[], 2, 0)</calculatedColumnFormula>
    </tableColumn>
    <tableColumn id="26" xr3:uid="{C2A78CD0-600A-47A5-9D45-6B178FE2DD00}" name="pos"/>
    <tableColumn id="27" xr3:uid="{E2448193-2D56-4A2D-9631-A253333FFD36}" name="neg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7" Type="http://schemas.openxmlformats.org/officeDocument/2006/relationships/table" Target="../tables/table6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9.xml"/><Relationship Id="rId2" Type="http://schemas.openxmlformats.org/officeDocument/2006/relationships/table" Target="../tables/table8.xml"/><Relationship Id="rId1" Type="http://schemas.openxmlformats.org/officeDocument/2006/relationships/table" Target="../tables/table7.xml"/><Relationship Id="rId6" Type="http://schemas.openxmlformats.org/officeDocument/2006/relationships/table" Target="../tables/table12.xml"/><Relationship Id="rId5" Type="http://schemas.openxmlformats.org/officeDocument/2006/relationships/table" Target="../tables/table11.xml"/><Relationship Id="rId4" Type="http://schemas.openxmlformats.org/officeDocument/2006/relationships/table" Target="../tables/table10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5.xml"/><Relationship Id="rId2" Type="http://schemas.openxmlformats.org/officeDocument/2006/relationships/table" Target="../tables/table14.xml"/><Relationship Id="rId1" Type="http://schemas.openxmlformats.org/officeDocument/2006/relationships/table" Target="../tables/table13.xml"/><Relationship Id="rId6" Type="http://schemas.openxmlformats.org/officeDocument/2006/relationships/table" Target="../tables/table18.xml"/><Relationship Id="rId5" Type="http://schemas.openxmlformats.org/officeDocument/2006/relationships/table" Target="../tables/table17.xml"/><Relationship Id="rId4" Type="http://schemas.openxmlformats.org/officeDocument/2006/relationships/table" Target="../tables/table16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1.xml"/><Relationship Id="rId2" Type="http://schemas.openxmlformats.org/officeDocument/2006/relationships/table" Target="../tables/table20.xml"/><Relationship Id="rId1" Type="http://schemas.openxmlformats.org/officeDocument/2006/relationships/table" Target="../tables/table19.xml"/><Relationship Id="rId6" Type="http://schemas.openxmlformats.org/officeDocument/2006/relationships/table" Target="../tables/table24.xml"/><Relationship Id="rId5" Type="http://schemas.openxmlformats.org/officeDocument/2006/relationships/table" Target="../tables/table23.xml"/><Relationship Id="rId4" Type="http://schemas.openxmlformats.org/officeDocument/2006/relationships/table" Target="../tables/table2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6.xml"/><Relationship Id="rId7" Type="http://schemas.openxmlformats.org/officeDocument/2006/relationships/table" Target="../tables/table30.xml"/><Relationship Id="rId2" Type="http://schemas.openxmlformats.org/officeDocument/2006/relationships/table" Target="../tables/table25.xml"/><Relationship Id="rId1" Type="http://schemas.openxmlformats.org/officeDocument/2006/relationships/printerSettings" Target="../printerSettings/printerSettings2.bin"/><Relationship Id="rId6" Type="http://schemas.openxmlformats.org/officeDocument/2006/relationships/table" Target="../tables/table29.xml"/><Relationship Id="rId5" Type="http://schemas.openxmlformats.org/officeDocument/2006/relationships/table" Target="../tables/table28.xml"/><Relationship Id="rId4" Type="http://schemas.openxmlformats.org/officeDocument/2006/relationships/table" Target="../tables/table27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2.xml"/><Relationship Id="rId1" Type="http://schemas.openxmlformats.org/officeDocument/2006/relationships/table" Target="../tables/table3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table" Target="../tables/table34.xml"/><Relationship Id="rId1" Type="http://schemas.openxmlformats.org/officeDocument/2006/relationships/table" Target="../tables/table33.xml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1.xml"/><Relationship Id="rId2" Type="http://schemas.openxmlformats.org/officeDocument/2006/relationships/table" Target="../tables/table40.xml"/><Relationship Id="rId1" Type="http://schemas.openxmlformats.org/officeDocument/2006/relationships/table" Target="../tables/table39.xml"/><Relationship Id="rId6" Type="http://schemas.openxmlformats.org/officeDocument/2006/relationships/table" Target="../tables/table44.xml"/><Relationship Id="rId5" Type="http://schemas.openxmlformats.org/officeDocument/2006/relationships/table" Target="../tables/table43.xml"/><Relationship Id="rId4" Type="http://schemas.openxmlformats.org/officeDocument/2006/relationships/table" Target="../tables/table4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6.xml"/><Relationship Id="rId7" Type="http://schemas.openxmlformats.org/officeDocument/2006/relationships/table" Target="../tables/table50.xml"/><Relationship Id="rId2" Type="http://schemas.openxmlformats.org/officeDocument/2006/relationships/table" Target="../tables/table45.xml"/><Relationship Id="rId1" Type="http://schemas.openxmlformats.org/officeDocument/2006/relationships/printerSettings" Target="../printerSettings/printerSettings3.bin"/><Relationship Id="rId6" Type="http://schemas.openxmlformats.org/officeDocument/2006/relationships/table" Target="../tables/table49.xml"/><Relationship Id="rId5" Type="http://schemas.openxmlformats.org/officeDocument/2006/relationships/table" Target="../tables/table48.xml"/><Relationship Id="rId4" Type="http://schemas.openxmlformats.org/officeDocument/2006/relationships/table" Target="../tables/table4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3.xml"/><Relationship Id="rId2" Type="http://schemas.openxmlformats.org/officeDocument/2006/relationships/table" Target="../tables/table52.xml"/><Relationship Id="rId1" Type="http://schemas.openxmlformats.org/officeDocument/2006/relationships/table" Target="../tables/table51.xml"/><Relationship Id="rId6" Type="http://schemas.openxmlformats.org/officeDocument/2006/relationships/table" Target="../tables/table56.xml"/><Relationship Id="rId5" Type="http://schemas.openxmlformats.org/officeDocument/2006/relationships/table" Target="../tables/table55.xml"/><Relationship Id="rId4" Type="http://schemas.openxmlformats.org/officeDocument/2006/relationships/table" Target="../tables/table54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9.xml"/><Relationship Id="rId2" Type="http://schemas.openxmlformats.org/officeDocument/2006/relationships/table" Target="../tables/table58.xml"/><Relationship Id="rId1" Type="http://schemas.openxmlformats.org/officeDocument/2006/relationships/table" Target="../tables/table57.xml"/><Relationship Id="rId6" Type="http://schemas.openxmlformats.org/officeDocument/2006/relationships/table" Target="../tables/table62.xml"/><Relationship Id="rId5" Type="http://schemas.openxmlformats.org/officeDocument/2006/relationships/table" Target="../tables/table61.xml"/><Relationship Id="rId4" Type="http://schemas.openxmlformats.org/officeDocument/2006/relationships/table" Target="../tables/table6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7299-05AC-41CD-8758-735C5FDAF269}">
  <dimension ref="A1:BI625"/>
  <sheetViews>
    <sheetView workbookViewId="0">
      <pane xSplit="1" topLeftCell="O1" activePane="topRight" state="frozen"/>
      <selection pane="topRight" sqref="A1:Y1"/>
    </sheetView>
  </sheetViews>
  <sheetFormatPr defaultRowHeight="14.4" x14ac:dyDescent="0.3"/>
  <cols>
    <col min="1" max="1" width="10.5546875" bestFit="1" customWidth="1"/>
    <col min="2" max="2" width="12.109375" bestFit="1" customWidth="1"/>
    <col min="3" max="3" width="8.5546875" style="29" bestFit="1" customWidth="1"/>
    <col min="4" max="4" width="12.6640625" bestFit="1" customWidth="1"/>
    <col min="5" max="5" width="16" style="37" bestFit="1" customWidth="1"/>
    <col min="6" max="6" width="16.33203125" style="63" bestFit="1" customWidth="1"/>
    <col min="7" max="7" width="19" style="63" bestFit="1" customWidth="1"/>
    <col min="8" max="8" width="19.44140625" style="63" bestFit="1" customWidth="1"/>
    <col min="9" max="9" width="16" style="63" bestFit="1" customWidth="1"/>
    <col min="10" max="10" width="9.77734375" style="63" bestFit="1" customWidth="1"/>
    <col min="11" max="11" width="16.33203125" style="63" customWidth="1"/>
    <col min="12" max="12" width="2" style="63" customWidth="1"/>
    <col min="13" max="13" width="1.77734375" style="63" customWidth="1"/>
    <col min="14" max="14" width="17.5546875" style="63" bestFit="1" customWidth="1"/>
    <col min="15" max="15" width="17.88671875" style="63" bestFit="1" customWidth="1"/>
    <col min="16" max="16" width="12.5546875" style="63" bestFit="1" customWidth="1"/>
    <col min="17" max="18" width="15" style="63" bestFit="1" customWidth="1"/>
    <col min="19" max="19" width="22.44140625" style="63" bestFit="1" customWidth="1"/>
    <col min="20" max="20" width="11.109375" style="22" bestFit="1" customWidth="1"/>
    <col min="21" max="21" width="12.6640625" style="22" bestFit="1" customWidth="1"/>
    <col min="22" max="22" width="11.21875" style="22" bestFit="1" customWidth="1"/>
    <col min="23" max="23" width="11.6640625" style="22" bestFit="1" customWidth="1"/>
    <col min="24" max="24" width="11.21875" bestFit="1" customWidth="1"/>
    <col min="25" max="25" width="12" bestFit="1" customWidth="1"/>
    <col min="26" max="29" width="12" customWidth="1"/>
    <col min="32" max="32" width="10.5546875" bestFit="1" customWidth="1"/>
    <col min="33" max="33" width="25.44140625" bestFit="1" customWidth="1"/>
    <col min="34" max="34" width="25.109375" bestFit="1" customWidth="1"/>
    <col min="35" max="35" width="35" bestFit="1" customWidth="1"/>
    <col min="36" max="36" width="26.77734375" bestFit="1" customWidth="1"/>
    <col min="37" max="37" width="26.44140625" bestFit="1" customWidth="1"/>
    <col min="38" max="38" width="36.21875" bestFit="1" customWidth="1"/>
    <col min="39" max="39" width="20.88671875" bestFit="1" customWidth="1"/>
    <col min="40" max="40" width="26.44140625" bestFit="1" customWidth="1"/>
    <col min="41" max="41" width="28.109375" bestFit="1" customWidth="1"/>
    <col min="42" max="42" width="36" bestFit="1" customWidth="1"/>
    <col min="43" max="43" width="37.6640625" bestFit="1" customWidth="1"/>
    <col min="44" max="44" width="27.33203125" bestFit="1" customWidth="1"/>
    <col min="45" max="45" width="27" bestFit="1" customWidth="1"/>
    <col min="46" max="46" width="16.33203125" bestFit="1" customWidth="1"/>
    <col min="47" max="47" width="33.21875" bestFit="1" customWidth="1"/>
    <col min="48" max="48" width="33.77734375" bestFit="1" customWidth="1"/>
    <col min="49" max="49" width="38.6640625" bestFit="1" customWidth="1"/>
    <col min="51" max="51" width="10.5546875" bestFit="1" customWidth="1"/>
    <col min="52" max="52" width="10.33203125" bestFit="1" customWidth="1"/>
    <col min="54" max="54" width="10.5546875" bestFit="1" customWidth="1"/>
    <col min="55" max="55" width="11.109375" bestFit="1" customWidth="1"/>
    <col min="57" max="57" width="10.5546875" bestFit="1" customWidth="1"/>
    <col min="58" max="58" width="11.21875" bestFit="1" customWidth="1"/>
    <col min="60" max="60" width="10.5546875" bestFit="1" customWidth="1"/>
    <col min="61" max="61" width="12.6640625" bestFit="1" customWidth="1"/>
  </cols>
  <sheetData>
    <row r="1" spans="1:61" x14ac:dyDescent="0.3">
      <c r="A1" t="s">
        <v>0</v>
      </c>
      <c r="B1" t="s">
        <v>1</v>
      </c>
      <c r="C1" s="29" t="s">
        <v>52</v>
      </c>
      <c r="D1" t="s">
        <v>53</v>
      </c>
      <c r="E1" s="37" t="s">
        <v>56</v>
      </c>
      <c r="F1" s="63" t="s">
        <v>57</v>
      </c>
      <c r="G1" s="37" t="s">
        <v>58</v>
      </c>
      <c r="H1" s="63" t="s">
        <v>59</v>
      </c>
      <c r="I1" s="63" t="s">
        <v>60</v>
      </c>
      <c r="J1" s="63" t="s">
        <v>61</v>
      </c>
      <c r="K1" s="63" t="s">
        <v>62</v>
      </c>
      <c r="L1" s="63" t="s">
        <v>54</v>
      </c>
      <c r="M1" s="63" t="s">
        <v>55</v>
      </c>
      <c r="N1" s="63" t="s">
        <v>63</v>
      </c>
      <c r="O1" s="63" t="s">
        <v>64</v>
      </c>
      <c r="P1" s="63" t="s">
        <v>65</v>
      </c>
      <c r="Q1" s="63" t="s">
        <v>69</v>
      </c>
      <c r="R1" s="63" t="s">
        <v>70</v>
      </c>
      <c r="S1" s="63" t="s">
        <v>71</v>
      </c>
      <c r="T1" s="22" t="s">
        <v>72</v>
      </c>
      <c r="U1" s="22" t="s">
        <v>73</v>
      </c>
      <c r="V1" s="22" t="s">
        <v>74</v>
      </c>
      <c r="W1" s="22" t="s">
        <v>75</v>
      </c>
      <c r="X1" s="22" t="s">
        <v>79</v>
      </c>
      <c r="Y1" s="22" t="s">
        <v>80</v>
      </c>
      <c r="Z1" s="63" t="s">
        <v>76</v>
      </c>
      <c r="AA1" s="63" t="s">
        <v>77</v>
      </c>
      <c r="AB1" s="63" t="s">
        <v>78</v>
      </c>
      <c r="AC1" s="63" t="s">
        <v>81</v>
      </c>
      <c r="AF1" s="18" t="s">
        <v>5</v>
      </c>
      <c r="AG1" s="19" t="s">
        <v>6</v>
      </c>
      <c r="AH1" s="19" t="s">
        <v>7</v>
      </c>
      <c r="AI1" s="19" t="s">
        <v>8</v>
      </c>
      <c r="AJ1" s="19" t="s">
        <v>9</v>
      </c>
      <c r="AK1" s="19" t="s">
        <v>10</v>
      </c>
      <c r="AL1" s="19" t="s">
        <v>11</v>
      </c>
      <c r="AM1" s="19" t="s">
        <v>12</v>
      </c>
      <c r="AN1" s="19" t="s">
        <v>13</v>
      </c>
      <c r="AO1" s="19" t="s">
        <v>14</v>
      </c>
      <c r="AP1" s="19" t="s">
        <v>15</v>
      </c>
      <c r="AQ1" s="19" t="s">
        <v>16</v>
      </c>
      <c r="AR1" s="19" t="s">
        <v>17</v>
      </c>
      <c r="AS1" s="19" t="s">
        <v>18</v>
      </c>
      <c r="AT1" s="19" t="s">
        <v>19</v>
      </c>
      <c r="AU1" s="19" t="s">
        <v>20</v>
      </c>
      <c r="AV1" s="19" t="s">
        <v>21</v>
      </c>
      <c r="AW1" s="19" t="s">
        <v>22</v>
      </c>
      <c r="AY1" t="s">
        <v>0</v>
      </c>
      <c r="AZ1" t="s">
        <v>44</v>
      </c>
      <c r="BB1" t="s">
        <v>0</v>
      </c>
      <c r="BC1" t="s">
        <v>40</v>
      </c>
      <c r="BE1" t="s">
        <v>0</v>
      </c>
      <c r="BF1" t="s">
        <v>45</v>
      </c>
      <c r="BH1" t="s">
        <v>0</v>
      </c>
      <c r="BI1" t="s">
        <v>46</v>
      </c>
    </row>
    <row r="2" spans="1:61" x14ac:dyDescent="0.3">
      <c r="A2" s="1">
        <v>43861</v>
      </c>
      <c r="B2" s="2">
        <v>23237.03</v>
      </c>
      <c r="C2" s="30">
        <v>121.46740295218153</v>
      </c>
      <c r="D2" s="7">
        <v>-2.314402063682508E-2</v>
      </c>
      <c r="E2" s="37">
        <f>VLOOKUP(Tabella1[[#This Row],[DATA]],Tabella2[], 2, 0)</f>
        <v>3.3000000000000002E-2</v>
      </c>
      <c r="F2" s="63">
        <f>VLOOKUP(Tabella1[[#This Row],[DATA]],Tabella2[], 3, 0)</f>
        <v>3.3000000000000002E-2</v>
      </c>
      <c r="G2" s="63">
        <f>VLOOKUP(Tabella1[[#This Row],[DATA]],Tabella2[], 5, 0)</f>
        <v>0</v>
      </c>
      <c r="H2" s="63">
        <f>VLOOKUP(Tabella1[[#This Row],[DATA]],Tabella2[], 6, 0)</f>
        <v>0</v>
      </c>
      <c r="I2" s="63">
        <f>VLOOKUP(Tabella1[[#This Row],[DATA]],Tabella2[], 8, 0)</f>
        <v>0</v>
      </c>
      <c r="J2" s="63">
        <f>VLOOKUP(Tabella1[[#This Row],[DATA]],Tabella2[], 9, 0)</f>
        <v>0</v>
      </c>
      <c r="K2" s="63">
        <f>VLOOKUP(Tabella1[[#This Row],[DATA]],Tabella2[], 10, 0)</f>
        <v>0</v>
      </c>
      <c r="L2" s="63">
        <f>VLOOKUP(Tabella1[[#This Row],[DATA]],Tabella2[], 11, 0)</f>
        <v>0</v>
      </c>
      <c r="M2" s="63">
        <f>VLOOKUP(Tabella1[[#This Row],[DATA]],Tabella2[], 12, 0)</f>
        <v>0</v>
      </c>
      <c r="N2" s="63">
        <f>VLOOKUP(Tabella1[[#This Row],[DATA]],Tabella2[], 13, 0)</f>
        <v>0</v>
      </c>
      <c r="O2" s="63">
        <f>VLOOKUP(Tabella1[[#This Row],[DATA]],Tabella2[], 14, 0)</f>
        <v>0</v>
      </c>
      <c r="P2" s="63">
        <f>VLOOKUP(Tabella1[[#This Row],[DATA]],Tabella2[], 15, 0)</f>
        <v>0</v>
      </c>
      <c r="Q2" s="63">
        <f>VLOOKUP(Tabella1[[#This Row],[DATA]],Tabella2[], 16, 0)</f>
        <v>0</v>
      </c>
      <c r="R2" s="63">
        <f>VLOOKUP(Tabella1[[#This Row],[DATA]],Tabella2[], 17, 0)</f>
        <v>0</v>
      </c>
      <c r="S2" s="63">
        <f>VLOOKUP(Tabella1[[#This Row],[DATA]],Tabella2[], 18, 0)</f>
        <v>0</v>
      </c>
      <c r="T2" s="22">
        <f>VLOOKUP(Tabella1[[#This Row],[DATA]],Tabella4[], 2, 0)</f>
        <v>19.440000000000001</v>
      </c>
      <c r="U2" s="22">
        <f>VLOOKUP(Tabella1[[#This Row],[DATA]],Tabella6[], 2, 0)</f>
        <v>22.02</v>
      </c>
      <c r="V2" s="22">
        <f>VLOOKUP(Tabella1[[#This Row],[DATA]],Tabella5[], 2, 0)</f>
        <v>19.27</v>
      </c>
      <c r="W2" s="22">
        <f>VLOOKUP(Tabella1[[#This Row],[DATA]],Tabella3[], 2, 0)</f>
        <v>0</v>
      </c>
      <c r="X2" s="25">
        <v>0</v>
      </c>
      <c r="Y2" s="25">
        <v>1</v>
      </c>
      <c r="Z2" s="22">
        <v>0</v>
      </c>
      <c r="AA2" s="22">
        <v>0</v>
      </c>
      <c r="AB2" s="22">
        <v>0</v>
      </c>
      <c r="AC2" s="22">
        <v>1</v>
      </c>
      <c r="AF2" s="23">
        <v>43861</v>
      </c>
      <c r="AG2" s="14">
        <v>3.3000000000000002E-2</v>
      </c>
      <c r="AH2" s="14">
        <v>3.3000000000000002E-2</v>
      </c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5"/>
      <c r="AY2" s="24">
        <v>43831</v>
      </c>
      <c r="AZ2">
        <v>0</v>
      </c>
      <c r="BB2" s="24">
        <v>43831</v>
      </c>
      <c r="BC2">
        <v>0</v>
      </c>
      <c r="BE2" s="24">
        <v>43831</v>
      </c>
      <c r="BF2">
        <v>0</v>
      </c>
      <c r="BH2" s="24">
        <v>43831</v>
      </c>
      <c r="BI2">
        <v>0</v>
      </c>
    </row>
    <row r="3" spans="1:61" x14ac:dyDescent="0.3">
      <c r="A3" s="3">
        <v>43864</v>
      </c>
      <c r="B3" s="4">
        <v>23460.01</v>
      </c>
      <c r="C3" s="31">
        <v>122.6329908741439</v>
      </c>
      <c r="D3" s="8">
        <v>9.5501425676006793E-3</v>
      </c>
      <c r="E3" s="37">
        <f>VLOOKUP(Tabella1[[#This Row],[DATA]],Tabella2[], 2, 0)</f>
        <v>3.3000000000000002E-2</v>
      </c>
      <c r="F3" s="63">
        <f>VLOOKUP(Tabella1[[#This Row],[DATA]],Tabella2[], 3, 0)</f>
        <v>0</v>
      </c>
      <c r="G3" s="63">
        <f>VLOOKUP(Tabella1[[#This Row],[DATA]],Tabella2[], 5, 0)</f>
        <v>0</v>
      </c>
      <c r="H3" s="63">
        <f>VLOOKUP(Tabella1[[#This Row],[DATA]],Tabella2[], 6, 0)</f>
        <v>0</v>
      </c>
      <c r="I3" s="63">
        <f>VLOOKUP(Tabella1[[#This Row],[DATA]],Tabella2[], 8, 0)</f>
        <v>0</v>
      </c>
      <c r="J3" s="63">
        <f>VLOOKUP(Tabella1[[#This Row],[DATA]],Tabella2[], 9, 0)</f>
        <v>0</v>
      </c>
      <c r="K3" s="63">
        <f>VLOOKUP(Tabella1[[#This Row],[DATA]],Tabella2[], 10, 0)</f>
        <v>0</v>
      </c>
      <c r="L3" s="63">
        <f>VLOOKUP(Tabella1[[#This Row],[DATA]],Tabella2[], 11, 0)</f>
        <v>0</v>
      </c>
      <c r="M3" s="63">
        <f>VLOOKUP(Tabella1[[#This Row],[DATA]],Tabella2[], 12, 0)</f>
        <v>0</v>
      </c>
      <c r="N3" s="63">
        <f>VLOOKUP(Tabella1[[#This Row],[DATA]],Tabella2[], 13, 0)</f>
        <v>0</v>
      </c>
      <c r="O3" s="63">
        <f>VLOOKUP(Tabella1[[#This Row],[DATA]],Tabella2[], 14, 0)</f>
        <v>0</v>
      </c>
      <c r="P3" s="63">
        <f>VLOOKUP(Tabella1[[#This Row],[DATA]],Tabella2[], 15, 0)</f>
        <v>0</v>
      </c>
      <c r="Q3" s="63">
        <f>VLOOKUP(Tabella1[[#This Row],[DATA]],Tabella2[], 16, 0)</f>
        <v>0</v>
      </c>
      <c r="R3" s="63">
        <f>VLOOKUP(Tabella1[[#This Row],[DATA]],Tabella2[], 17, 0)</f>
        <v>0</v>
      </c>
      <c r="S3" s="63">
        <f>VLOOKUP(Tabella1[[#This Row],[DATA]],Tabella2[], 18, 0)</f>
        <v>0</v>
      </c>
      <c r="T3" s="22">
        <f>VLOOKUP(Tabella1[[#This Row],[DATA]],Tabella4[], 2, 0)</f>
        <v>19.440000000000001</v>
      </c>
      <c r="U3" s="22">
        <f>VLOOKUP(Tabella1[[#This Row],[DATA]],Tabella6[], 2, 0)</f>
        <v>22.02</v>
      </c>
      <c r="V3" s="22">
        <f>VLOOKUP(Tabella1[[#This Row],[DATA]],Tabella5[], 2, 0)</f>
        <v>19.27</v>
      </c>
      <c r="W3" s="22">
        <f>VLOOKUP(Tabella1[[#This Row],[DATA]],Tabella3[], 2, 0)</f>
        <v>0</v>
      </c>
      <c r="X3" s="25">
        <v>0</v>
      </c>
      <c r="Y3" s="25">
        <v>0</v>
      </c>
      <c r="Z3" s="22">
        <f>Tabella1[[#This Row],[vcz.xh]]-Q2</f>
        <v>0</v>
      </c>
      <c r="AA3" s="22">
        <f>Tabella1[[#This Row],[vct.xh]]-R2</f>
        <v>0</v>
      </c>
      <c r="AB3" s="22">
        <f>Tabella1[[#This Row],[vct.full.xh]]-S2</f>
        <v>0</v>
      </c>
      <c r="AC3" s="22">
        <v>2</v>
      </c>
      <c r="AF3" s="23">
        <v>43862</v>
      </c>
      <c r="AG3" s="16">
        <v>3.3000000000000002E-2</v>
      </c>
      <c r="AH3" s="16">
        <v>0</v>
      </c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7"/>
      <c r="AY3" s="24">
        <v>43832</v>
      </c>
      <c r="AZ3">
        <v>0</v>
      </c>
      <c r="BB3" s="24">
        <v>43832</v>
      </c>
      <c r="BC3">
        <v>0</v>
      </c>
      <c r="BE3" s="24">
        <v>43832</v>
      </c>
      <c r="BF3">
        <v>0</v>
      </c>
      <c r="BH3" s="24">
        <v>43832</v>
      </c>
      <c r="BI3">
        <v>0</v>
      </c>
    </row>
    <row r="4" spans="1:61" x14ac:dyDescent="0.3">
      <c r="A4" s="1">
        <v>43865</v>
      </c>
      <c r="B4" s="2">
        <v>23844.85</v>
      </c>
      <c r="C4" s="30">
        <v>124.64467288996596</v>
      </c>
      <c r="D4" s="7">
        <v>1.6270991620737817E-2</v>
      </c>
      <c r="E4" s="37">
        <f>VLOOKUP(Tabella1[[#This Row],[DATA]],Tabella2[], 2, 0)</f>
        <v>3.3000000000000002E-2</v>
      </c>
      <c r="F4" s="63">
        <f>VLOOKUP(Tabella1[[#This Row],[DATA]],Tabella2[], 3, 0)</f>
        <v>0</v>
      </c>
      <c r="G4" s="63">
        <f>VLOOKUP(Tabella1[[#This Row],[DATA]],Tabella2[], 5, 0)</f>
        <v>0</v>
      </c>
      <c r="H4" s="63">
        <f>VLOOKUP(Tabella1[[#This Row],[DATA]],Tabella2[], 6, 0)</f>
        <v>0</v>
      </c>
      <c r="I4" s="63">
        <f>VLOOKUP(Tabella1[[#This Row],[DATA]],Tabella2[], 8, 0)</f>
        <v>0</v>
      </c>
      <c r="J4" s="63">
        <f>VLOOKUP(Tabella1[[#This Row],[DATA]],Tabella2[], 9, 0)</f>
        <v>0</v>
      </c>
      <c r="K4" s="63">
        <f>VLOOKUP(Tabella1[[#This Row],[DATA]],Tabella2[], 10, 0)</f>
        <v>0</v>
      </c>
      <c r="L4" s="63">
        <f>VLOOKUP(Tabella1[[#This Row],[DATA]],Tabella2[], 11, 0)</f>
        <v>0</v>
      </c>
      <c r="M4" s="63">
        <f>VLOOKUP(Tabella1[[#This Row],[DATA]],Tabella2[], 12, 0)</f>
        <v>0</v>
      </c>
      <c r="N4" s="63">
        <f>VLOOKUP(Tabella1[[#This Row],[DATA]],Tabella2[], 13, 0)</f>
        <v>0</v>
      </c>
      <c r="O4" s="63">
        <f>VLOOKUP(Tabella1[[#This Row],[DATA]],Tabella2[], 14, 0)</f>
        <v>0</v>
      </c>
      <c r="P4" s="63">
        <f>VLOOKUP(Tabella1[[#This Row],[DATA]],Tabella2[], 15, 0)</f>
        <v>0</v>
      </c>
      <c r="Q4" s="63">
        <f>VLOOKUP(Tabella1[[#This Row],[DATA]],Tabella2[], 16, 0)</f>
        <v>0</v>
      </c>
      <c r="R4" s="63">
        <f>VLOOKUP(Tabella1[[#This Row],[DATA]],Tabella2[], 17, 0)</f>
        <v>0</v>
      </c>
      <c r="S4" s="63">
        <f>VLOOKUP(Tabella1[[#This Row],[DATA]],Tabella2[], 18, 0)</f>
        <v>0</v>
      </c>
      <c r="T4" s="22">
        <f>VLOOKUP(Tabella1[[#This Row],[DATA]],Tabella4[], 2, 0)</f>
        <v>19.440000000000001</v>
      </c>
      <c r="U4" s="22">
        <f>VLOOKUP(Tabella1[[#This Row],[DATA]],Tabella6[], 2, 0)</f>
        <v>22.02</v>
      </c>
      <c r="V4" s="22">
        <f>VLOOKUP(Tabella1[[#This Row],[DATA]],Tabella5[], 2, 0)</f>
        <v>19.27</v>
      </c>
      <c r="W4" s="22">
        <f>VLOOKUP(Tabella1[[#This Row],[DATA]],Tabella3[], 2, 0)</f>
        <v>0</v>
      </c>
      <c r="X4" s="25">
        <v>0</v>
      </c>
      <c r="Y4" s="25">
        <v>0</v>
      </c>
      <c r="Z4" s="22">
        <f>Tabella1[[#This Row],[vcz.xh]]-Q3</f>
        <v>0</v>
      </c>
      <c r="AA4" s="22">
        <f>Tabella1[[#This Row],[vct.xh]]-R3</f>
        <v>0</v>
      </c>
      <c r="AB4" s="22">
        <f>Tabella1[[#This Row],[vct.full.xh]]-S3</f>
        <v>0</v>
      </c>
      <c r="AC4" s="22">
        <v>3</v>
      </c>
      <c r="AF4" s="23">
        <v>43863</v>
      </c>
      <c r="AG4" s="14">
        <v>3.3000000000000002E-2</v>
      </c>
      <c r="AH4" s="14">
        <v>0</v>
      </c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5"/>
      <c r="AY4" s="24">
        <v>43833</v>
      </c>
      <c r="AZ4">
        <v>0</v>
      </c>
      <c r="BB4" s="24">
        <v>43833</v>
      </c>
      <c r="BC4">
        <v>0</v>
      </c>
      <c r="BE4" s="24">
        <v>43833</v>
      </c>
      <c r="BF4">
        <v>0</v>
      </c>
      <c r="BH4" s="24">
        <v>43833</v>
      </c>
      <c r="BI4">
        <v>0</v>
      </c>
    </row>
    <row r="5" spans="1:61" x14ac:dyDescent="0.3">
      <c r="A5" s="3">
        <v>43866</v>
      </c>
      <c r="B5" s="4">
        <v>24236.63</v>
      </c>
      <c r="C5" s="31">
        <v>126.69263250996067</v>
      </c>
      <c r="D5" s="8">
        <v>1.6296864029971679E-2</v>
      </c>
      <c r="E5" s="37">
        <f>VLOOKUP(Tabella1[[#This Row],[DATA]],Tabella2[], 2, 0)</f>
        <v>3.3000000000000002E-2</v>
      </c>
      <c r="F5" s="63">
        <f>VLOOKUP(Tabella1[[#This Row],[DATA]],Tabella2[], 3, 0)</f>
        <v>0</v>
      </c>
      <c r="G5" s="63">
        <f>VLOOKUP(Tabella1[[#This Row],[DATA]],Tabella2[], 5, 0)</f>
        <v>0</v>
      </c>
      <c r="H5" s="63">
        <f>VLOOKUP(Tabella1[[#This Row],[DATA]],Tabella2[], 6, 0)</f>
        <v>0</v>
      </c>
      <c r="I5" s="63">
        <f>VLOOKUP(Tabella1[[#This Row],[DATA]],Tabella2[], 8, 0)</f>
        <v>0</v>
      </c>
      <c r="J5" s="63">
        <f>VLOOKUP(Tabella1[[#This Row],[DATA]],Tabella2[], 9, 0)</f>
        <v>0</v>
      </c>
      <c r="K5" s="63">
        <f>VLOOKUP(Tabella1[[#This Row],[DATA]],Tabella2[], 10, 0)</f>
        <v>0</v>
      </c>
      <c r="L5" s="63">
        <f>VLOOKUP(Tabella1[[#This Row],[DATA]],Tabella2[], 11, 0)</f>
        <v>0</v>
      </c>
      <c r="M5" s="63">
        <f>VLOOKUP(Tabella1[[#This Row],[DATA]],Tabella2[], 12, 0)</f>
        <v>0</v>
      </c>
      <c r="N5" s="63">
        <f>VLOOKUP(Tabella1[[#This Row],[DATA]],Tabella2[], 13, 0)</f>
        <v>0</v>
      </c>
      <c r="O5" s="63">
        <f>VLOOKUP(Tabella1[[#This Row],[DATA]],Tabella2[], 14, 0)</f>
        <v>0</v>
      </c>
      <c r="P5" s="63">
        <f>VLOOKUP(Tabella1[[#This Row],[DATA]],Tabella2[], 15, 0)</f>
        <v>0</v>
      </c>
      <c r="Q5" s="63">
        <f>VLOOKUP(Tabella1[[#This Row],[DATA]],Tabella2[], 16, 0)</f>
        <v>0</v>
      </c>
      <c r="R5" s="63">
        <f>VLOOKUP(Tabella1[[#This Row],[DATA]],Tabella2[], 17, 0)</f>
        <v>0</v>
      </c>
      <c r="S5" s="63">
        <f>VLOOKUP(Tabella1[[#This Row],[DATA]],Tabella2[], 18, 0)</f>
        <v>0</v>
      </c>
      <c r="T5" s="22">
        <f>VLOOKUP(Tabella1[[#This Row],[DATA]],Tabella4[], 2, 0)</f>
        <v>19.440000000000001</v>
      </c>
      <c r="U5" s="22">
        <f>VLOOKUP(Tabella1[[#This Row],[DATA]],Tabella6[], 2, 0)</f>
        <v>22.02</v>
      </c>
      <c r="V5" s="22">
        <f>VLOOKUP(Tabella1[[#This Row],[DATA]],Tabella5[], 2, 0)</f>
        <v>19.27</v>
      </c>
      <c r="W5" s="22">
        <f>VLOOKUP(Tabella1[[#This Row],[DATA]],Tabella3[], 2, 0)</f>
        <v>0</v>
      </c>
      <c r="X5" s="25">
        <v>0</v>
      </c>
      <c r="Y5" s="25">
        <v>0</v>
      </c>
      <c r="Z5" s="22">
        <f>Tabella1[[#This Row],[vcz.xh]]-Q4</f>
        <v>0</v>
      </c>
      <c r="AA5" s="22">
        <f>Tabella1[[#This Row],[vct.xh]]-R4</f>
        <v>0</v>
      </c>
      <c r="AB5" s="22">
        <f>Tabella1[[#This Row],[vct.full.xh]]-S4</f>
        <v>0</v>
      </c>
      <c r="AC5" s="22">
        <v>4</v>
      </c>
      <c r="AF5" s="23">
        <v>43864</v>
      </c>
      <c r="AG5" s="16">
        <v>3.3000000000000002E-2</v>
      </c>
      <c r="AH5" s="16">
        <v>0</v>
      </c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7"/>
      <c r="AY5" s="24">
        <v>43834</v>
      </c>
      <c r="AZ5">
        <v>0</v>
      </c>
      <c r="BB5" s="24">
        <v>43834</v>
      </c>
      <c r="BC5">
        <v>0</v>
      </c>
      <c r="BE5" s="24">
        <v>43834</v>
      </c>
      <c r="BF5">
        <v>0</v>
      </c>
      <c r="BH5" s="24">
        <v>43834</v>
      </c>
      <c r="BI5">
        <v>0</v>
      </c>
    </row>
    <row r="6" spans="1:61" x14ac:dyDescent="0.3">
      <c r="A6" s="1">
        <v>43867</v>
      </c>
      <c r="B6" s="2">
        <v>24490.35</v>
      </c>
      <c r="C6" s="30">
        <v>128.01890826366187</v>
      </c>
      <c r="D6" s="7">
        <v>1.0414037276116226E-2</v>
      </c>
      <c r="E6" s="37">
        <f>VLOOKUP(Tabella1[[#This Row],[DATA]],Tabella2[], 2, 0)</f>
        <v>3.3000000000000002E-2</v>
      </c>
      <c r="F6" s="63">
        <f>VLOOKUP(Tabella1[[#This Row],[DATA]],Tabella2[], 3, 0)</f>
        <v>0</v>
      </c>
      <c r="G6" s="63">
        <f>VLOOKUP(Tabella1[[#This Row],[DATA]],Tabella2[], 5, 0)</f>
        <v>0</v>
      </c>
      <c r="H6" s="63">
        <f>VLOOKUP(Tabella1[[#This Row],[DATA]],Tabella2[], 6, 0)</f>
        <v>0</v>
      </c>
      <c r="I6" s="63">
        <f>VLOOKUP(Tabella1[[#This Row],[DATA]],Tabella2[], 8, 0)</f>
        <v>0</v>
      </c>
      <c r="J6" s="63">
        <f>VLOOKUP(Tabella1[[#This Row],[DATA]],Tabella2[], 9, 0)</f>
        <v>0</v>
      </c>
      <c r="K6" s="63">
        <f>VLOOKUP(Tabella1[[#This Row],[DATA]],Tabella2[], 10, 0)</f>
        <v>0</v>
      </c>
      <c r="L6" s="63">
        <f>VLOOKUP(Tabella1[[#This Row],[DATA]],Tabella2[], 11, 0)</f>
        <v>0</v>
      </c>
      <c r="M6" s="63">
        <f>VLOOKUP(Tabella1[[#This Row],[DATA]],Tabella2[], 12, 0)</f>
        <v>0</v>
      </c>
      <c r="N6" s="63">
        <f>VLOOKUP(Tabella1[[#This Row],[DATA]],Tabella2[], 13, 0)</f>
        <v>0</v>
      </c>
      <c r="O6" s="63">
        <f>VLOOKUP(Tabella1[[#This Row],[DATA]],Tabella2[], 14, 0)</f>
        <v>0</v>
      </c>
      <c r="P6" s="63">
        <f>VLOOKUP(Tabella1[[#This Row],[DATA]],Tabella2[], 15, 0)</f>
        <v>0</v>
      </c>
      <c r="Q6" s="63">
        <f>VLOOKUP(Tabella1[[#This Row],[DATA]],Tabella2[], 16, 0)</f>
        <v>0</v>
      </c>
      <c r="R6" s="63">
        <f>VLOOKUP(Tabella1[[#This Row],[DATA]],Tabella2[], 17, 0)</f>
        <v>0</v>
      </c>
      <c r="S6" s="63">
        <f>VLOOKUP(Tabella1[[#This Row],[DATA]],Tabella2[], 18, 0)</f>
        <v>0</v>
      </c>
      <c r="T6" s="22">
        <f>VLOOKUP(Tabella1[[#This Row],[DATA]],Tabella4[], 2, 0)</f>
        <v>19.440000000000001</v>
      </c>
      <c r="U6" s="22">
        <f>VLOOKUP(Tabella1[[#This Row],[DATA]],Tabella6[], 2, 0)</f>
        <v>22.02</v>
      </c>
      <c r="V6" s="22">
        <f>VLOOKUP(Tabella1[[#This Row],[DATA]],Tabella5[], 2, 0)</f>
        <v>19.27</v>
      </c>
      <c r="W6" s="22">
        <f>VLOOKUP(Tabella1[[#This Row],[DATA]],Tabella3[], 2, 0)</f>
        <v>0</v>
      </c>
      <c r="X6" s="25">
        <v>0</v>
      </c>
      <c r="Y6" s="25">
        <v>0</v>
      </c>
      <c r="Z6" s="22">
        <f>Tabella1[[#This Row],[vcz.xh]]-Q5</f>
        <v>0</v>
      </c>
      <c r="AA6" s="22">
        <f>Tabella1[[#This Row],[vct.xh]]-R5</f>
        <v>0</v>
      </c>
      <c r="AB6" s="22">
        <f>Tabella1[[#This Row],[vct.full.xh]]-S5</f>
        <v>0</v>
      </c>
      <c r="AC6" s="22">
        <v>5</v>
      </c>
      <c r="AF6" s="23">
        <v>43865</v>
      </c>
      <c r="AG6" s="14">
        <v>3.3000000000000002E-2</v>
      </c>
      <c r="AH6" s="14">
        <v>0</v>
      </c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5"/>
      <c r="AY6" s="24">
        <v>43835</v>
      </c>
      <c r="AZ6">
        <v>0</v>
      </c>
      <c r="BB6" s="24">
        <v>43835</v>
      </c>
      <c r="BC6">
        <v>0</v>
      </c>
      <c r="BE6" s="24">
        <v>43835</v>
      </c>
      <c r="BF6">
        <v>0</v>
      </c>
      <c r="BH6" s="24">
        <v>43835</v>
      </c>
      <c r="BI6">
        <v>0</v>
      </c>
    </row>
    <row r="7" spans="1:61" x14ac:dyDescent="0.3">
      <c r="A7" s="3">
        <v>43868</v>
      </c>
      <c r="B7" s="4">
        <v>24478.32</v>
      </c>
      <c r="C7" s="31">
        <v>127.95602359821561</v>
      </c>
      <c r="D7" s="8">
        <v>-4.9133457134992403E-4</v>
      </c>
      <c r="E7" s="37">
        <f>VLOOKUP(Tabella1[[#This Row],[DATA]],Tabella2[], 2, 0)</f>
        <v>0.05</v>
      </c>
      <c r="F7" s="63">
        <f>VLOOKUP(Tabella1[[#This Row],[DATA]],Tabella2[], 3, 0)</f>
        <v>1.7000000000000001E-2</v>
      </c>
      <c r="G7" s="63">
        <f>VLOOKUP(Tabella1[[#This Row],[DATA]],Tabella2[], 5, 0)</f>
        <v>0</v>
      </c>
      <c r="H7" s="63">
        <f>VLOOKUP(Tabella1[[#This Row],[DATA]],Tabella2[], 6, 0)</f>
        <v>0</v>
      </c>
      <c r="I7" s="63">
        <f>VLOOKUP(Tabella1[[#This Row],[DATA]],Tabella2[], 8, 0)</f>
        <v>0</v>
      </c>
      <c r="J7" s="63">
        <f>VLOOKUP(Tabella1[[#This Row],[DATA]],Tabella2[], 9, 0)</f>
        <v>0</v>
      </c>
      <c r="K7" s="63">
        <f>VLOOKUP(Tabella1[[#This Row],[DATA]],Tabella2[], 10, 0)</f>
        <v>0</v>
      </c>
      <c r="L7" s="63">
        <f>VLOOKUP(Tabella1[[#This Row],[DATA]],Tabella2[], 11, 0)</f>
        <v>0</v>
      </c>
      <c r="M7" s="63">
        <f>VLOOKUP(Tabella1[[#This Row],[DATA]],Tabella2[], 12, 0)</f>
        <v>0</v>
      </c>
      <c r="N7" s="63">
        <f>VLOOKUP(Tabella1[[#This Row],[DATA]],Tabella2[], 13, 0)</f>
        <v>0</v>
      </c>
      <c r="O7" s="63">
        <f>VLOOKUP(Tabella1[[#This Row],[DATA]],Tabella2[], 14, 0)</f>
        <v>0</v>
      </c>
      <c r="P7" s="63">
        <f>VLOOKUP(Tabella1[[#This Row],[DATA]],Tabella2[], 15, 0)</f>
        <v>0</v>
      </c>
      <c r="Q7" s="63">
        <f>VLOOKUP(Tabella1[[#This Row],[DATA]],Tabella2[], 16, 0)</f>
        <v>0</v>
      </c>
      <c r="R7" s="63">
        <f>VLOOKUP(Tabella1[[#This Row],[DATA]],Tabella2[], 17, 0)</f>
        <v>0</v>
      </c>
      <c r="S7" s="63">
        <f>VLOOKUP(Tabella1[[#This Row],[DATA]],Tabella2[], 18, 0)</f>
        <v>0</v>
      </c>
      <c r="T7" s="22">
        <f>VLOOKUP(Tabella1[[#This Row],[DATA]],Tabella4[], 2, 0)</f>
        <v>19.440000000000001</v>
      </c>
      <c r="U7" s="22">
        <f>VLOOKUP(Tabella1[[#This Row],[DATA]],Tabella6[], 2, 0)</f>
        <v>22.02</v>
      </c>
      <c r="V7" s="22">
        <f>VLOOKUP(Tabella1[[#This Row],[DATA]],Tabella5[], 2, 0)</f>
        <v>19.27</v>
      </c>
      <c r="W7" s="22">
        <f>VLOOKUP(Tabella1[[#This Row],[DATA]],Tabella3[], 2, 0)</f>
        <v>0</v>
      </c>
      <c r="X7" s="25">
        <v>0</v>
      </c>
      <c r="Y7" s="25">
        <v>0</v>
      </c>
      <c r="Z7" s="22">
        <f>Tabella1[[#This Row],[vcz.xh]]-Q6</f>
        <v>0</v>
      </c>
      <c r="AA7" s="22">
        <f>Tabella1[[#This Row],[vct.xh]]-R6</f>
        <v>0</v>
      </c>
      <c r="AB7" s="22">
        <f>Tabella1[[#This Row],[vct.full.xh]]-S6</f>
        <v>0</v>
      </c>
      <c r="AC7" s="22">
        <v>6</v>
      </c>
      <c r="AF7" s="23">
        <v>43866</v>
      </c>
      <c r="AG7" s="16">
        <v>3.3000000000000002E-2</v>
      </c>
      <c r="AH7" s="16">
        <v>0</v>
      </c>
      <c r="AI7" s="16">
        <v>5.0000000000000001E-3</v>
      </c>
      <c r="AJ7" s="16"/>
      <c r="AK7" s="16"/>
      <c r="AL7" s="16">
        <v>0</v>
      </c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7"/>
      <c r="AY7" s="24">
        <v>43836</v>
      </c>
      <c r="AZ7">
        <v>0</v>
      </c>
      <c r="BB7" s="24">
        <v>43836</v>
      </c>
      <c r="BC7">
        <v>0</v>
      </c>
      <c r="BE7" s="24">
        <v>43836</v>
      </c>
      <c r="BF7">
        <v>0</v>
      </c>
      <c r="BH7" s="24">
        <v>43836</v>
      </c>
      <c r="BI7">
        <v>0</v>
      </c>
    </row>
    <row r="8" spans="1:61" x14ac:dyDescent="0.3">
      <c r="A8" s="1">
        <v>43871</v>
      </c>
      <c r="B8" s="2">
        <v>24507.7</v>
      </c>
      <c r="C8" s="30">
        <v>128.1096022740935</v>
      </c>
      <c r="D8" s="7">
        <v>1.1995260493835582E-3</v>
      </c>
      <c r="E8" s="37">
        <f>VLOOKUP(Tabella1[[#This Row],[DATA]],Tabella2[], 2, 0)</f>
        <v>0.05</v>
      </c>
      <c r="F8" s="63">
        <f>VLOOKUP(Tabella1[[#This Row],[DATA]],Tabella2[], 3, 0)</f>
        <v>0</v>
      </c>
      <c r="G8" s="63">
        <f>VLOOKUP(Tabella1[[#This Row],[DATA]],Tabella2[], 5, 0)</f>
        <v>0</v>
      </c>
      <c r="H8" s="63">
        <f>VLOOKUP(Tabella1[[#This Row],[DATA]],Tabella2[], 6, 0)</f>
        <v>0</v>
      </c>
      <c r="I8" s="63">
        <f>VLOOKUP(Tabella1[[#This Row],[DATA]],Tabella2[], 8, 0)</f>
        <v>0</v>
      </c>
      <c r="J8" s="63">
        <f>VLOOKUP(Tabella1[[#This Row],[DATA]],Tabella2[], 9, 0)</f>
        <v>0</v>
      </c>
      <c r="K8" s="63">
        <f>VLOOKUP(Tabella1[[#This Row],[DATA]],Tabella2[], 10, 0)</f>
        <v>0</v>
      </c>
      <c r="L8" s="63">
        <f>VLOOKUP(Tabella1[[#This Row],[DATA]],Tabella2[], 11, 0)</f>
        <v>0</v>
      </c>
      <c r="M8" s="63">
        <f>VLOOKUP(Tabella1[[#This Row],[DATA]],Tabella2[], 12, 0)</f>
        <v>0</v>
      </c>
      <c r="N8" s="63">
        <f>VLOOKUP(Tabella1[[#This Row],[DATA]],Tabella2[], 13, 0)</f>
        <v>0</v>
      </c>
      <c r="O8" s="63">
        <f>VLOOKUP(Tabella1[[#This Row],[DATA]],Tabella2[], 14, 0)</f>
        <v>0</v>
      </c>
      <c r="P8" s="63">
        <f>VLOOKUP(Tabella1[[#This Row],[DATA]],Tabella2[], 15, 0)</f>
        <v>0</v>
      </c>
      <c r="Q8" s="63">
        <f>VLOOKUP(Tabella1[[#This Row],[DATA]],Tabella2[], 16, 0)</f>
        <v>0</v>
      </c>
      <c r="R8" s="63">
        <f>VLOOKUP(Tabella1[[#This Row],[DATA]],Tabella2[], 17, 0)</f>
        <v>0</v>
      </c>
      <c r="S8" s="63">
        <f>VLOOKUP(Tabella1[[#This Row],[DATA]],Tabella2[], 18, 0)</f>
        <v>0</v>
      </c>
      <c r="T8" s="22">
        <f>VLOOKUP(Tabella1[[#This Row],[DATA]],Tabella4[], 2, 0)</f>
        <v>19.440000000000001</v>
      </c>
      <c r="U8" s="22">
        <f>VLOOKUP(Tabella1[[#This Row],[DATA]],Tabella6[], 2, 0)</f>
        <v>22.02</v>
      </c>
      <c r="V8" s="22">
        <f>VLOOKUP(Tabella1[[#This Row],[DATA]],Tabella5[], 2, 0)</f>
        <v>19.27</v>
      </c>
      <c r="W8" s="22">
        <f>VLOOKUP(Tabella1[[#This Row],[DATA]],Tabella3[], 2, 0)</f>
        <v>0</v>
      </c>
      <c r="X8" s="25">
        <v>0</v>
      </c>
      <c r="Y8" s="25">
        <v>0</v>
      </c>
      <c r="Z8" s="22">
        <f>Tabella1[[#This Row],[vcz.xh]]-Q7</f>
        <v>0</v>
      </c>
      <c r="AA8" s="22">
        <f>Tabella1[[#This Row],[vct.xh]]-R7</f>
        <v>0</v>
      </c>
      <c r="AB8" s="22">
        <f>Tabella1[[#This Row],[vct.full.xh]]-S7</f>
        <v>0</v>
      </c>
      <c r="AC8" s="22">
        <v>7</v>
      </c>
      <c r="AF8" s="23">
        <v>43867</v>
      </c>
      <c r="AG8" s="14">
        <v>3.3000000000000002E-2</v>
      </c>
      <c r="AH8" s="14">
        <v>0</v>
      </c>
      <c r="AI8" s="14">
        <v>5.0000000000000001E-3</v>
      </c>
      <c r="AJ8" s="14"/>
      <c r="AK8" s="14"/>
      <c r="AL8" s="14">
        <v>0</v>
      </c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5"/>
      <c r="AY8" s="24">
        <v>43837</v>
      </c>
      <c r="AZ8">
        <v>0</v>
      </c>
      <c r="BB8" s="24">
        <v>43837</v>
      </c>
      <c r="BC8">
        <v>0</v>
      </c>
      <c r="BE8" s="24">
        <v>43837</v>
      </c>
      <c r="BF8">
        <v>0</v>
      </c>
      <c r="BH8" s="24">
        <v>43837</v>
      </c>
      <c r="BI8">
        <v>0</v>
      </c>
    </row>
    <row r="9" spans="1:61" x14ac:dyDescent="0.3">
      <c r="A9" s="3">
        <v>43872</v>
      </c>
      <c r="B9" s="4">
        <v>24688.89</v>
      </c>
      <c r="C9" s="31">
        <v>129.05674047294707</v>
      </c>
      <c r="D9" s="8">
        <v>7.3659909862523968E-3</v>
      </c>
      <c r="E9" s="37">
        <f>VLOOKUP(Tabella1[[#This Row],[DATA]],Tabella2[], 2, 0)</f>
        <v>0.05</v>
      </c>
      <c r="F9" s="63">
        <f>VLOOKUP(Tabella1[[#This Row],[DATA]],Tabella2[], 3, 0)</f>
        <v>0</v>
      </c>
      <c r="G9" s="63">
        <f>VLOOKUP(Tabella1[[#This Row],[DATA]],Tabella2[], 5, 0)</f>
        <v>0</v>
      </c>
      <c r="H9" s="63">
        <f>VLOOKUP(Tabella1[[#This Row],[DATA]],Tabella2[], 6, 0)</f>
        <v>0</v>
      </c>
      <c r="I9" s="63">
        <f>VLOOKUP(Tabella1[[#This Row],[DATA]],Tabella2[], 8, 0)</f>
        <v>0</v>
      </c>
      <c r="J9" s="63">
        <f>VLOOKUP(Tabella1[[#This Row],[DATA]],Tabella2[], 9, 0)</f>
        <v>0</v>
      </c>
      <c r="K9" s="63">
        <f>VLOOKUP(Tabella1[[#This Row],[DATA]],Tabella2[], 10, 0)</f>
        <v>0</v>
      </c>
      <c r="L9" s="63">
        <f>VLOOKUP(Tabella1[[#This Row],[DATA]],Tabella2[], 11, 0)</f>
        <v>0</v>
      </c>
      <c r="M9" s="63">
        <f>VLOOKUP(Tabella1[[#This Row],[DATA]],Tabella2[], 12, 0)</f>
        <v>0</v>
      </c>
      <c r="N9" s="63">
        <f>VLOOKUP(Tabella1[[#This Row],[DATA]],Tabella2[], 13, 0)</f>
        <v>0</v>
      </c>
      <c r="O9" s="63">
        <f>VLOOKUP(Tabella1[[#This Row],[DATA]],Tabella2[], 14, 0)</f>
        <v>0</v>
      </c>
      <c r="P9" s="63">
        <f>VLOOKUP(Tabella1[[#This Row],[DATA]],Tabella2[], 15, 0)</f>
        <v>0</v>
      </c>
      <c r="Q9" s="63">
        <f>VLOOKUP(Tabella1[[#This Row],[DATA]],Tabella2[], 16, 0)</f>
        <v>0</v>
      </c>
      <c r="R9" s="63">
        <f>VLOOKUP(Tabella1[[#This Row],[DATA]],Tabella2[], 17, 0)</f>
        <v>0</v>
      </c>
      <c r="S9" s="63">
        <f>VLOOKUP(Tabella1[[#This Row],[DATA]],Tabella2[], 18, 0)</f>
        <v>0</v>
      </c>
      <c r="T9" s="22">
        <f>VLOOKUP(Tabella1[[#This Row],[DATA]],Tabella4[], 2, 0)</f>
        <v>19.440000000000001</v>
      </c>
      <c r="U9" s="22">
        <f>VLOOKUP(Tabella1[[#This Row],[DATA]],Tabella6[], 2, 0)</f>
        <v>22.02</v>
      </c>
      <c r="V9" s="22">
        <f>VLOOKUP(Tabella1[[#This Row],[DATA]],Tabella5[], 2, 0)</f>
        <v>19.27</v>
      </c>
      <c r="W9" s="22">
        <f>VLOOKUP(Tabella1[[#This Row],[DATA]],Tabella3[], 2, 0)</f>
        <v>0</v>
      </c>
      <c r="X9" s="25">
        <v>0</v>
      </c>
      <c r="Y9" s="25">
        <v>0</v>
      </c>
      <c r="Z9" s="22">
        <f>Tabella1[[#This Row],[vcz.xh]]-Q8</f>
        <v>0</v>
      </c>
      <c r="AA9" s="22">
        <f>Tabella1[[#This Row],[vct.xh]]-R8</f>
        <v>0</v>
      </c>
      <c r="AB9" s="22">
        <f>Tabella1[[#This Row],[vct.full.xh]]-S8</f>
        <v>0</v>
      </c>
      <c r="AC9" s="22">
        <v>8</v>
      </c>
      <c r="AF9" s="23">
        <v>43868</v>
      </c>
      <c r="AG9" s="16">
        <v>0.05</v>
      </c>
      <c r="AH9" s="16">
        <v>1.7000000000000001E-2</v>
      </c>
      <c r="AI9" s="16">
        <v>2E-3</v>
      </c>
      <c r="AJ9" s="16"/>
      <c r="AK9" s="16"/>
      <c r="AL9" s="16">
        <v>0</v>
      </c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7"/>
      <c r="AY9" s="24">
        <v>43838</v>
      </c>
      <c r="AZ9">
        <v>0</v>
      </c>
      <c r="BB9" s="24">
        <v>43838</v>
      </c>
      <c r="BC9">
        <v>0</v>
      </c>
      <c r="BE9" s="24">
        <v>43838</v>
      </c>
      <c r="BF9">
        <v>0</v>
      </c>
      <c r="BH9" s="24">
        <v>43838</v>
      </c>
      <c r="BI9">
        <v>0</v>
      </c>
    </row>
    <row r="10" spans="1:61" x14ac:dyDescent="0.3">
      <c r="A10" s="1">
        <v>43873</v>
      </c>
      <c r="B10" s="2">
        <v>24861.279999999999</v>
      </c>
      <c r="C10" s="30">
        <v>129.95787825152402</v>
      </c>
      <c r="D10" s="7">
        <v>6.9582282179506639E-3</v>
      </c>
      <c r="E10" s="37">
        <f>VLOOKUP(Tabella1[[#This Row],[DATA]],Tabella2[], 2, 0)</f>
        <v>0.05</v>
      </c>
      <c r="F10" s="63">
        <f>VLOOKUP(Tabella1[[#This Row],[DATA]],Tabella2[], 3, 0)</f>
        <v>0</v>
      </c>
      <c r="G10" s="63">
        <f>VLOOKUP(Tabella1[[#This Row],[DATA]],Tabella2[], 5, 0)</f>
        <v>0</v>
      </c>
      <c r="H10" s="63">
        <f>VLOOKUP(Tabella1[[#This Row],[DATA]],Tabella2[], 6, 0)</f>
        <v>0</v>
      </c>
      <c r="I10" s="63">
        <f>VLOOKUP(Tabella1[[#This Row],[DATA]],Tabella2[], 8, 0)</f>
        <v>0</v>
      </c>
      <c r="J10" s="63">
        <f>VLOOKUP(Tabella1[[#This Row],[DATA]],Tabella2[], 9, 0)</f>
        <v>0</v>
      </c>
      <c r="K10" s="63">
        <f>VLOOKUP(Tabella1[[#This Row],[DATA]],Tabella2[], 10, 0)</f>
        <v>0</v>
      </c>
      <c r="L10" s="63">
        <f>VLOOKUP(Tabella1[[#This Row],[DATA]],Tabella2[], 11, 0)</f>
        <v>0</v>
      </c>
      <c r="M10" s="63">
        <f>VLOOKUP(Tabella1[[#This Row],[DATA]],Tabella2[], 12, 0)</f>
        <v>0</v>
      </c>
      <c r="N10" s="63">
        <f>VLOOKUP(Tabella1[[#This Row],[DATA]],Tabella2[], 13, 0)</f>
        <v>0</v>
      </c>
      <c r="O10" s="63">
        <f>VLOOKUP(Tabella1[[#This Row],[DATA]],Tabella2[], 14, 0)</f>
        <v>0</v>
      </c>
      <c r="P10" s="63">
        <f>VLOOKUP(Tabella1[[#This Row],[DATA]],Tabella2[], 15, 0)</f>
        <v>0</v>
      </c>
      <c r="Q10" s="63">
        <f>VLOOKUP(Tabella1[[#This Row],[DATA]],Tabella2[], 16, 0)</f>
        <v>0</v>
      </c>
      <c r="R10" s="63">
        <f>VLOOKUP(Tabella1[[#This Row],[DATA]],Tabella2[], 17, 0)</f>
        <v>0</v>
      </c>
      <c r="S10" s="63">
        <f>VLOOKUP(Tabella1[[#This Row],[DATA]],Tabella2[], 18, 0)</f>
        <v>0</v>
      </c>
      <c r="T10" s="22">
        <f>VLOOKUP(Tabella1[[#This Row],[DATA]],Tabella4[], 2, 0)</f>
        <v>19.440000000000001</v>
      </c>
      <c r="U10" s="22">
        <f>VLOOKUP(Tabella1[[#This Row],[DATA]],Tabella6[], 2, 0)</f>
        <v>22.02</v>
      </c>
      <c r="V10" s="22">
        <f>VLOOKUP(Tabella1[[#This Row],[DATA]],Tabella5[], 2, 0)</f>
        <v>19.27</v>
      </c>
      <c r="W10" s="22">
        <f>VLOOKUP(Tabella1[[#This Row],[DATA]],Tabella3[], 2, 0)</f>
        <v>0</v>
      </c>
      <c r="X10" s="25">
        <v>0</v>
      </c>
      <c r="Y10" s="25">
        <v>0</v>
      </c>
      <c r="Z10" s="22">
        <f>Tabella1[[#This Row],[vcz.xh]]-Q9</f>
        <v>0</v>
      </c>
      <c r="AA10" s="22">
        <f>Tabella1[[#This Row],[vct.xh]]-R9</f>
        <v>0</v>
      </c>
      <c r="AB10" s="22">
        <f>Tabella1[[#This Row],[vct.full.xh]]-S9</f>
        <v>0</v>
      </c>
      <c r="AC10" s="22">
        <v>9</v>
      </c>
      <c r="AF10" s="23">
        <v>43869</v>
      </c>
      <c r="AG10" s="14">
        <v>0.05</v>
      </c>
      <c r="AH10" s="14">
        <v>0</v>
      </c>
      <c r="AI10" s="14">
        <v>2E-3</v>
      </c>
      <c r="AJ10" s="14"/>
      <c r="AK10" s="14"/>
      <c r="AL10" s="14">
        <v>0</v>
      </c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5"/>
      <c r="AY10" s="24">
        <v>43839</v>
      </c>
      <c r="AZ10">
        <v>0</v>
      </c>
      <c r="BB10" s="24">
        <v>43839</v>
      </c>
      <c r="BC10">
        <v>0</v>
      </c>
      <c r="BE10" s="24">
        <v>43839</v>
      </c>
      <c r="BF10">
        <v>0</v>
      </c>
      <c r="BH10" s="24">
        <v>43839</v>
      </c>
      <c r="BI10">
        <v>0</v>
      </c>
    </row>
    <row r="11" spans="1:61" x14ac:dyDescent="0.3">
      <c r="A11" s="3">
        <v>43874</v>
      </c>
      <c r="B11" s="4">
        <v>24892.15</v>
      </c>
      <c r="C11" s="31">
        <v>130.11924563492605</v>
      </c>
      <c r="D11" s="8">
        <v>1.2409196295149378E-3</v>
      </c>
      <c r="E11" s="37">
        <f>VLOOKUP(Tabella1[[#This Row],[DATA]],Tabella2[], 2, 0)</f>
        <v>0.05</v>
      </c>
      <c r="F11" s="63">
        <f>VLOOKUP(Tabella1[[#This Row],[DATA]],Tabella2[], 3, 0)</f>
        <v>0</v>
      </c>
      <c r="G11" s="63">
        <f>VLOOKUP(Tabella1[[#This Row],[DATA]],Tabella2[], 5, 0)</f>
        <v>0</v>
      </c>
      <c r="H11" s="63">
        <f>VLOOKUP(Tabella1[[#This Row],[DATA]],Tabella2[], 6, 0)</f>
        <v>0</v>
      </c>
      <c r="I11" s="63">
        <f>VLOOKUP(Tabella1[[#This Row],[DATA]],Tabella2[], 8, 0)</f>
        <v>0</v>
      </c>
      <c r="J11" s="63">
        <f>VLOOKUP(Tabella1[[#This Row],[DATA]],Tabella2[], 9, 0)</f>
        <v>0</v>
      </c>
      <c r="K11" s="63">
        <f>VLOOKUP(Tabella1[[#This Row],[DATA]],Tabella2[], 10, 0)</f>
        <v>0</v>
      </c>
      <c r="L11" s="63">
        <f>VLOOKUP(Tabella1[[#This Row],[DATA]],Tabella2[], 11, 0)</f>
        <v>0</v>
      </c>
      <c r="M11" s="63">
        <f>VLOOKUP(Tabella1[[#This Row],[DATA]],Tabella2[], 12, 0)</f>
        <v>0</v>
      </c>
      <c r="N11" s="63">
        <f>VLOOKUP(Tabella1[[#This Row],[DATA]],Tabella2[], 13, 0)</f>
        <v>0</v>
      </c>
      <c r="O11" s="63">
        <f>VLOOKUP(Tabella1[[#This Row],[DATA]],Tabella2[], 14, 0)</f>
        <v>0</v>
      </c>
      <c r="P11" s="63">
        <f>VLOOKUP(Tabella1[[#This Row],[DATA]],Tabella2[], 15, 0)</f>
        <v>0</v>
      </c>
      <c r="Q11" s="63">
        <f>VLOOKUP(Tabella1[[#This Row],[DATA]],Tabella2[], 16, 0)</f>
        <v>0</v>
      </c>
      <c r="R11" s="63">
        <f>VLOOKUP(Tabella1[[#This Row],[DATA]],Tabella2[], 17, 0)</f>
        <v>0</v>
      </c>
      <c r="S11" s="63">
        <f>VLOOKUP(Tabella1[[#This Row],[DATA]],Tabella2[], 18, 0)</f>
        <v>0</v>
      </c>
      <c r="T11" s="22">
        <f>VLOOKUP(Tabella1[[#This Row],[DATA]],Tabella4[], 2, 0)</f>
        <v>19.440000000000001</v>
      </c>
      <c r="U11" s="22">
        <f>VLOOKUP(Tabella1[[#This Row],[DATA]],Tabella6[], 2, 0)</f>
        <v>22.02</v>
      </c>
      <c r="V11" s="22">
        <f>VLOOKUP(Tabella1[[#This Row],[DATA]],Tabella5[], 2, 0)</f>
        <v>19.27</v>
      </c>
      <c r="W11" s="22">
        <f>VLOOKUP(Tabella1[[#This Row],[DATA]],Tabella3[], 2, 0)</f>
        <v>0</v>
      </c>
      <c r="X11" s="25">
        <v>0</v>
      </c>
      <c r="Y11" s="25">
        <v>0</v>
      </c>
      <c r="Z11" s="22">
        <f>Tabella1[[#This Row],[vcz.xh]]-Q10</f>
        <v>0</v>
      </c>
      <c r="AA11" s="22">
        <f>Tabella1[[#This Row],[vct.xh]]-R10</f>
        <v>0</v>
      </c>
      <c r="AB11" s="22">
        <f>Tabella1[[#This Row],[vct.full.xh]]-S10</f>
        <v>0</v>
      </c>
      <c r="AC11" s="22">
        <v>10</v>
      </c>
      <c r="AF11" s="23">
        <v>43870</v>
      </c>
      <c r="AG11" s="16">
        <v>0.05</v>
      </c>
      <c r="AH11" s="16">
        <v>0</v>
      </c>
      <c r="AI11" s="16">
        <v>2E-3</v>
      </c>
      <c r="AJ11" s="16"/>
      <c r="AK11" s="16"/>
      <c r="AL11" s="16">
        <v>0</v>
      </c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7"/>
      <c r="AY11" s="24">
        <v>43840</v>
      </c>
      <c r="AZ11">
        <v>0</v>
      </c>
      <c r="BB11" s="24">
        <v>43840</v>
      </c>
      <c r="BC11">
        <v>0</v>
      </c>
      <c r="BE11" s="24">
        <v>43840</v>
      </c>
      <c r="BF11">
        <v>0</v>
      </c>
      <c r="BH11" s="24">
        <v>43840</v>
      </c>
      <c r="BI11">
        <v>0</v>
      </c>
    </row>
    <row r="12" spans="1:61" x14ac:dyDescent="0.3">
      <c r="A12" s="1">
        <v>43875</v>
      </c>
      <c r="B12" s="2">
        <v>24867.01</v>
      </c>
      <c r="C12" s="30">
        <v>129.98783079790866</v>
      </c>
      <c r="D12" s="7">
        <v>-1.0104673044757952E-3</v>
      </c>
      <c r="E12" s="37">
        <f>VLOOKUP(Tabella1[[#This Row],[DATA]],Tabella2[], 2, 0)</f>
        <v>0.05</v>
      </c>
      <c r="F12" s="63">
        <f>VLOOKUP(Tabella1[[#This Row],[DATA]],Tabella2[], 3, 0)</f>
        <v>0</v>
      </c>
      <c r="G12" s="63">
        <f>VLOOKUP(Tabella1[[#This Row],[DATA]],Tabella2[], 5, 0)</f>
        <v>0</v>
      </c>
      <c r="H12" s="63">
        <f>VLOOKUP(Tabella1[[#This Row],[DATA]],Tabella2[], 6, 0)</f>
        <v>0</v>
      </c>
      <c r="I12" s="63">
        <f>VLOOKUP(Tabella1[[#This Row],[DATA]],Tabella2[], 8, 0)</f>
        <v>0</v>
      </c>
      <c r="J12" s="63">
        <f>VLOOKUP(Tabella1[[#This Row],[DATA]],Tabella2[], 9, 0)</f>
        <v>0</v>
      </c>
      <c r="K12" s="63">
        <f>VLOOKUP(Tabella1[[#This Row],[DATA]],Tabella2[], 10, 0)</f>
        <v>0</v>
      </c>
      <c r="L12" s="63">
        <f>VLOOKUP(Tabella1[[#This Row],[DATA]],Tabella2[], 11, 0)</f>
        <v>0</v>
      </c>
      <c r="M12" s="63">
        <f>VLOOKUP(Tabella1[[#This Row],[DATA]],Tabella2[], 12, 0)</f>
        <v>0</v>
      </c>
      <c r="N12" s="63">
        <f>VLOOKUP(Tabella1[[#This Row],[DATA]],Tabella2[], 13, 0)</f>
        <v>0</v>
      </c>
      <c r="O12" s="63">
        <f>VLOOKUP(Tabella1[[#This Row],[DATA]],Tabella2[], 14, 0)</f>
        <v>0</v>
      </c>
      <c r="P12" s="63">
        <f>VLOOKUP(Tabella1[[#This Row],[DATA]],Tabella2[], 15, 0)</f>
        <v>0</v>
      </c>
      <c r="Q12" s="63">
        <f>VLOOKUP(Tabella1[[#This Row],[DATA]],Tabella2[], 16, 0)</f>
        <v>0</v>
      </c>
      <c r="R12" s="63">
        <f>VLOOKUP(Tabella1[[#This Row],[DATA]],Tabella2[], 17, 0)</f>
        <v>0</v>
      </c>
      <c r="S12" s="63">
        <f>VLOOKUP(Tabella1[[#This Row],[DATA]],Tabella2[], 18, 0)</f>
        <v>0</v>
      </c>
      <c r="T12" s="22">
        <f>VLOOKUP(Tabella1[[#This Row],[DATA]],Tabella4[], 2, 0)</f>
        <v>19.440000000000001</v>
      </c>
      <c r="U12" s="22">
        <f>VLOOKUP(Tabella1[[#This Row],[DATA]],Tabella6[], 2, 0)</f>
        <v>22.02</v>
      </c>
      <c r="V12" s="22">
        <f>VLOOKUP(Tabella1[[#This Row],[DATA]],Tabella5[], 2, 0)</f>
        <v>19.27</v>
      </c>
      <c r="W12" s="22">
        <f>VLOOKUP(Tabella1[[#This Row],[DATA]],Tabella3[], 2, 0)</f>
        <v>0</v>
      </c>
      <c r="X12" s="25">
        <v>0</v>
      </c>
      <c r="Y12" s="25">
        <v>0</v>
      </c>
      <c r="Z12" s="22">
        <f>Tabella1[[#This Row],[vcz.xh]]-Q11</f>
        <v>0</v>
      </c>
      <c r="AA12" s="22">
        <f>Tabella1[[#This Row],[vct.xh]]-R11</f>
        <v>0</v>
      </c>
      <c r="AB12" s="22">
        <f>Tabella1[[#This Row],[vct.full.xh]]-S11</f>
        <v>0</v>
      </c>
      <c r="AC12" s="22">
        <v>11</v>
      </c>
      <c r="AF12" s="23">
        <v>43871</v>
      </c>
      <c r="AG12" s="14">
        <v>0.05</v>
      </c>
      <c r="AH12" s="14">
        <v>0</v>
      </c>
      <c r="AI12" s="14">
        <v>2E-3</v>
      </c>
      <c r="AJ12" s="14"/>
      <c r="AK12" s="14"/>
      <c r="AL12" s="14">
        <v>0</v>
      </c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5"/>
      <c r="AY12" s="24">
        <v>43841</v>
      </c>
      <c r="AZ12">
        <v>0</v>
      </c>
      <c r="BB12" s="24">
        <v>43841</v>
      </c>
      <c r="BC12">
        <v>0</v>
      </c>
      <c r="BE12" s="24">
        <v>43841</v>
      </c>
      <c r="BF12">
        <v>0</v>
      </c>
      <c r="BH12" s="24">
        <v>43841</v>
      </c>
      <c r="BI12">
        <v>0</v>
      </c>
    </row>
    <row r="13" spans="1:61" x14ac:dyDescent="0.3">
      <c r="A13" s="3">
        <v>43878</v>
      </c>
      <c r="B13" s="4">
        <v>25120.54</v>
      </c>
      <c r="C13" s="31">
        <v>131.31311336071752</v>
      </c>
      <c r="D13" s="8">
        <v>1.0143812767431688E-2</v>
      </c>
      <c r="E13" s="37">
        <f>VLOOKUP(Tabella1[[#This Row],[DATA]],Tabella2[], 2, 0)</f>
        <v>0.05</v>
      </c>
      <c r="F13" s="63">
        <f>VLOOKUP(Tabella1[[#This Row],[DATA]],Tabella2[], 3, 0)</f>
        <v>0</v>
      </c>
      <c r="G13" s="63">
        <f>VLOOKUP(Tabella1[[#This Row],[DATA]],Tabella2[], 5, 0)</f>
        <v>0</v>
      </c>
      <c r="H13" s="63">
        <f>VLOOKUP(Tabella1[[#This Row],[DATA]],Tabella2[], 6, 0)</f>
        <v>0</v>
      </c>
      <c r="I13" s="63">
        <f>VLOOKUP(Tabella1[[#This Row],[DATA]],Tabella2[], 8, 0)</f>
        <v>0</v>
      </c>
      <c r="J13" s="63">
        <f>VLOOKUP(Tabella1[[#This Row],[DATA]],Tabella2[], 9, 0)</f>
        <v>0</v>
      </c>
      <c r="K13" s="63">
        <f>VLOOKUP(Tabella1[[#This Row],[DATA]],Tabella2[], 10, 0)</f>
        <v>0</v>
      </c>
      <c r="L13" s="63">
        <f>VLOOKUP(Tabella1[[#This Row],[DATA]],Tabella2[], 11, 0)</f>
        <v>0</v>
      </c>
      <c r="M13" s="63">
        <f>VLOOKUP(Tabella1[[#This Row],[DATA]],Tabella2[], 12, 0)</f>
        <v>0</v>
      </c>
      <c r="N13" s="63">
        <f>VLOOKUP(Tabella1[[#This Row],[DATA]],Tabella2[], 13, 0)</f>
        <v>0</v>
      </c>
      <c r="O13" s="63">
        <f>VLOOKUP(Tabella1[[#This Row],[DATA]],Tabella2[], 14, 0)</f>
        <v>0</v>
      </c>
      <c r="P13" s="63">
        <f>VLOOKUP(Tabella1[[#This Row],[DATA]],Tabella2[], 15, 0)</f>
        <v>0</v>
      </c>
      <c r="Q13" s="63">
        <f>VLOOKUP(Tabella1[[#This Row],[DATA]],Tabella2[], 16, 0)</f>
        <v>0</v>
      </c>
      <c r="R13" s="63">
        <f>VLOOKUP(Tabella1[[#This Row],[DATA]],Tabella2[], 17, 0)</f>
        <v>0</v>
      </c>
      <c r="S13" s="63">
        <f>VLOOKUP(Tabella1[[#This Row],[DATA]],Tabella2[], 18, 0)</f>
        <v>0</v>
      </c>
      <c r="T13" s="22">
        <f>VLOOKUP(Tabella1[[#This Row],[DATA]],Tabella4[], 2, 0)</f>
        <v>19.440000000000001</v>
      </c>
      <c r="U13" s="22">
        <f>VLOOKUP(Tabella1[[#This Row],[DATA]],Tabella6[], 2, 0)</f>
        <v>22.02</v>
      </c>
      <c r="V13" s="22">
        <f>VLOOKUP(Tabella1[[#This Row],[DATA]],Tabella5[], 2, 0)</f>
        <v>19.27</v>
      </c>
      <c r="W13" s="22">
        <f>VLOOKUP(Tabella1[[#This Row],[DATA]],Tabella3[], 2, 0)</f>
        <v>0</v>
      </c>
      <c r="X13" s="25">
        <v>0</v>
      </c>
      <c r="Y13" s="25">
        <v>0</v>
      </c>
      <c r="Z13" s="22">
        <f>Tabella1[[#This Row],[vcz.xh]]-Q12</f>
        <v>0</v>
      </c>
      <c r="AA13" s="22">
        <f>Tabella1[[#This Row],[vct.xh]]-R12</f>
        <v>0</v>
      </c>
      <c r="AB13" s="22">
        <f>Tabella1[[#This Row],[vct.full.xh]]-S12</f>
        <v>0</v>
      </c>
      <c r="AC13" s="22">
        <v>12</v>
      </c>
      <c r="AF13" s="23">
        <v>43872</v>
      </c>
      <c r="AG13" s="16">
        <v>0.05</v>
      </c>
      <c r="AH13" s="16">
        <v>0</v>
      </c>
      <c r="AI13" s="16">
        <v>2E-3</v>
      </c>
      <c r="AJ13" s="16"/>
      <c r="AK13" s="16"/>
      <c r="AL13" s="16">
        <v>0</v>
      </c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7"/>
      <c r="AY13" s="24">
        <v>43842</v>
      </c>
      <c r="AZ13">
        <v>0</v>
      </c>
      <c r="BB13" s="24">
        <v>43842</v>
      </c>
      <c r="BC13">
        <v>0</v>
      </c>
      <c r="BE13" s="24">
        <v>43842</v>
      </c>
      <c r="BF13">
        <v>0</v>
      </c>
      <c r="BH13" s="24">
        <v>43842</v>
      </c>
      <c r="BI13">
        <v>0</v>
      </c>
    </row>
    <row r="14" spans="1:61" x14ac:dyDescent="0.3">
      <c r="A14" s="1">
        <v>43879</v>
      </c>
      <c r="B14" s="2">
        <v>25223.51</v>
      </c>
      <c r="C14" s="30">
        <v>131.85137055115823</v>
      </c>
      <c r="D14" s="7">
        <v>4.0906579262965162E-3</v>
      </c>
      <c r="E14" s="37">
        <f>VLOOKUP(Tabella1[[#This Row],[DATA]],Tabella2[], 2, 0)</f>
        <v>0.05</v>
      </c>
      <c r="F14" s="63">
        <f>VLOOKUP(Tabella1[[#This Row],[DATA]],Tabella2[], 3, 0)</f>
        <v>0</v>
      </c>
      <c r="G14" s="63">
        <f>VLOOKUP(Tabella1[[#This Row],[DATA]],Tabella2[], 5, 0)</f>
        <v>0</v>
      </c>
      <c r="H14" s="63">
        <f>VLOOKUP(Tabella1[[#This Row],[DATA]],Tabella2[], 6, 0)</f>
        <v>0</v>
      </c>
      <c r="I14" s="63">
        <f>VLOOKUP(Tabella1[[#This Row],[DATA]],Tabella2[], 8, 0)</f>
        <v>0</v>
      </c>
      <c r="J14" s="63">
        <f>VLOOKUP(Tabella1[[#This Row],[DATA]],Tabella2[], 9, 0)</f>
        <v>0</v>
      </c>
      <c r="K14" s="63">
        <f>VLOOKUP(Tabella1[[#This Row],[DATA]],Tabella2[], 10, 0)</f>
        <v>0</v>
      </c>
      <c r="L14" s="63">
        <f>VLOOKUP(Tabella1[[#This Row],[DATA]],Tabella2[], 11, 0)</f>
        <v>0</v>
      </c>
      <c r="M14" s="63">
        <f>VLOOKUP(Tabella1[[#This Row],[DATA]],Tabella2[], 12, 0)</f>
        <v>0</v>
      </c>
      <c r="N14" s="63">
        <f>VLOOKUP(Tabella1[[#This Row],[DATA]],Tabella2[], 13, 0)</f>
        <v>0</v>
      </c>
      <c r="O14" s="63">
        <f>VLOOKUP(Tabella1[[#This Row],[DATA]],Tabella2[], 14, 0)</f>
        <v>0</v>
      </c>
      <c r="P14" s="63">
        <f>VLOOKUP(Tabella1[[#This Row],[DATA]],Tabella2[], 15, 0)</f>
        <v>0</v>
      </c>
      <c r="Q14" s="63">
        <f>VLOOKUP(Tabella1[[#This Row],[DATA]],Tabella2[], 16, 0)</f>
        <v>0</v>
      </c>
      <c r="R14" s="63">
        <f>VLOOKUP(Tabella1[[#This Row],[DATA]],Tabella2[], 17, 0)</f>
        <v>0</v>
      </c>
      <c r="S14" s="63">
        <f>VLOOKUP(Tabella1[[#This Row],[DATA]],Tabella2[], 18, 0)</f>
        <v>0</v>
      </c>
      <c r="T14" s="22">
        <f>VLOOKUP(Tabella1[[#This Row],[DATA]],Tabella4[], 2, 0)</f>
        <v>19.440000000000001</v>
      </c>
      <c r="U14" s="22">
        <f>VLOOKUP(Tabella1[[#This Row],[DATA]],Tabella6[], 2, 0)</f>
        <v>22.02</v>
      </c>
      <c r="V14" s="22">
        <f>VLOOKUP(Tabella1[[#This Row],[DATA]],Tabella5[], 2, 0)</f>
        <v>19.27</v>
      </c>
      <c r="W14" s="22">
        <f>VLOOKUP(Tabella1[[#This Row],[DATA]],Tabella3[], 2, 0)</f>
        <v>0</v>
      </c>
      <c r="X14" s="25">
        <v>0</v>
      </c>
      <c r="Y14" s="25">
        <v>0</v>
      </c>
      <c r="Z14" s="22">
        <f>Tabella1[[#This Row],[vcz.xh]]-Q13</f>
        <v>0</v>
      </c>
      <c r="AA14" s="22">
        <f>Tabella1[[#This Row],[vct.xh]]-R13</f>
        <v>0</v>
      </c>
      <c r="AB14" s="22">
        <f>Tabella1[[#This Row],[vct.full.xh]]-S13</f>
        <v>0</v>
      </c>
      <c r="AC14" s="22">
        <v>13</v>
      </c>
      <c r="AF14" s="23">
        <v>43873</v>
      </c>
      <c r="AG14" s="14">
        <v>0.05</v>
      </c>
      <c r="AH14" s="14">
        <v>0</v>
      </c>
      <c r="AI14" s="14">
        <v>2E-3</v>
      </c>
      <c r="AJ14" s="14"/>
      <c r="AK14" s="14"/>
      <c r="AL14" s="14">
        <v>0</v>
      </c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5"/>
      <c r="AY14" s="24">
        <v>43843</v>
      </c>
      <c r="AZ14">
        <v>0</v>
      </c>
      <c r="BB14" s="24">
        <v>43843</v>
      </c>
      <c r="BC14">
        <v>0</v>
      </c>
      <c r="BE14" s="24">
        <v>43843</v>
      </c>
      <c r="BF14">
        <v>0</v>
      </c>
      <c r="BH14" s="24">
        <v>43843</v>
      </c>
      <c r="BI14">
        <v>0</v>
      </c>
    </row>
    <row r="15" spans="1:61" x14ac:dyDescent="0.3">
      <c r="A15" s="3">
        <v>43880</v>
      </c>
      <c r="B15" s="4">
        <v>25477.55</v>
      </c>
      <c r="C15" s="31">
        <v>133.17931904741494</v>
      </c>
      <c r="D15" s="8">
        <v>1.0021176124203435E-2</v>
      </c>
      <c r="E15" s="37">
        <f>VLOOKUP(Tabella1[[#This Row],[DATA]],Tabella2[], 2, 0)</f>
        <v>0.05</v>
      </c>
      <c r="F15" s="63">
        <f>VLOOKUP(Tabella1[[#This Row],[DATA]],Tabella2[], 3, 0)</f>
        <v>0</v>
      </c>
      <c r="G15" s="63">
        <f>VLOOKUP(Tabella1[[#This Row],[DATA]],Tabella2[], 5, 0)</f>
        <v>0</v>
      </c>
      <c r="H15" s="63">
        <f>VLOOKUP(Tabella1[[#This Row],[DATA]],Tabella2[], 6, 0)</f>
        <v>0</v>
      </c>
      <c r="I15" s="63">
        <f>VLOOKUP(Tabella1[[#This Row],[DATA]],Tabella2[], 8, 0)</f>
        <v>0</v>
      </c>
      <c r="J15" s="63">
        <f>VLOOKUP(Tabella1[[#This Row],[DATA]],Tabella2[], 9, 0)</f>
        <v>0</v>
      </c>
      <c r="K15" s="63">
        <f>VLOOKUP(Tabella1[[#This Row],[DATA]],Tabella2[], 10, 0)</f>
        <v>0</v>
      </c>
      <c r="L15" s="63">
        <f>VLOOKUP(Tabella1[[#This Row],[DATA]],Tabella2[], 11, 0)</f>
        <v>0</v>
      </c>
      <c r="M15" s="63">
        <f>VLOOKUP(Tabella1[[#This Row],[DATA]],Tabella2[], 12, 0)</f>
        <v>0</v>
      </c>
      <c r="N15" s="63">
        <f>VLOOKUP(Tabella1[[#This Row],[DATA]],Tabella2[], 13, 0)</f>
        <v>0</v>
      </c>
      <c r="O15" s="63">
        <f>VLOOKUP(Tabella1[[#This Row],[DATA]],Tabella2[], 14, 0)</f>
        <v>0</v>
      </c>
      <c r="P15" s="63">
        <f>VLOOKUP(Tabella1[[#This Row],[DATA]],Tabella2[], 15, 0)</f>
        <v>0</v>
      </c>
      <c r="Q15" s="63">
        <f>VLOOKUP(Tabella1[[#This Row],[DATA]],Tabella2[], 16, 0)</f>
        <v>0</v>
      </c>
      <c r="R15" s="63">
        <f>VLOOKUP(Tabella1[[#This Row],[DATA]],Tabella2[], 17, 0)</f>
        <v>0</v>
      </c>
      <c r="S15" s="63">
        <f>VLOOKUP(Tabella1[[#This Row],[DATA]],Tabella2[], 18, 0)</f>
        <v>0</v>
      </c>
      <c r="T15" s="22">
        <f>VLOOKUP(Tabella1[[#This Row],[DATA]],Tabella4[], 2, 0)</f>
        <v>19.440000000000001</v>
      </c>
      <c r="U15" s="22">
        <f>VLOOKUP(Tabella1[[#This Row],[DATA]],Tabella6[], 2, 0)</f>
        <v>22.02</v>
      </c>
      <c r="V15" s="22">
        <f>VLOOKUP(Tabella1[[#This Row],[DATA]],Tabella5[], 2, 0)</f>
        <v>19.27</v>
      </c>
      <c r="W15" s="22">
        <f>VLOOKUP(Tabella1[[#This Row],[DATA]],Tabella3[], 2, 0)</f>
        <v>0</v>
      </c>
      <c r="X15" s="25">
        <v>0</v>
      </c>
      <c r="Y15" s="25">
        <v>0</v>
      </c>
      <c r="Z15" s="22">
        <f>Tabella1[[#This Row],[vcz.xh]]-Q14</f>
        <v>0</v>
      </c>
      <c r="AA15" s="22">
        <f>Tabella1[[#This Row],[vct.xh]]-R14</f>
        <v>0</v>
      </c>
      <c r="AB15" s="22">
        <f>Tabella1[[#This Row],[vct.full.xh]]-S14</f>
        <v>0</v>
      </c>
      <c r="AC15" s="22">
        <v>14</v>
      </c>
      <c r="AF15" s="23">
        <v>43874</v>
      </c>
      <c r="AG15" s="16">
        <v>0.05</v>
      </c>
      <c r="AH15" s="16">
        <v>0</v>
      </c>
      <c r="AI15" s="16">
        <v>2E-3</v>
      </c>
      <c r="AJ15" s="16"/>
      <c r="AK15" s="16"/>
      <c r="AL15" s="16">
        <v>0</v>
      </c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7"/>
      <c r="AY15" s="24">
        <v>43844</v>
      </c>
      <c r="AZ15">
        <v>0</v>
      </c>
      <c r="BB15" s="24">
        <v>43844</v>
      </c>
      <c r="BC15">
        <v>0</v>
      </c>
      <c r="BE15" s="24">
        <v>43844</v>
      </c>
      <c r="BF15">
        <v>0</v>
      </c>
      <c r="BH15" s="24">
        <v>43844</v>
      </c>
      <c r="BI15">
        <v>0</v>
      </c>
    </row>
    <row r="16" spans="1:61" x14ac:dyDescent="0.3">
      <c r="A16" s="1">
        <v>43881</v>
      </c>
      <c r="B16" s="2">
        <v>25080.16</v>
      </c>
      <c r="C16" s="30">
        <v>131.10203415949391</v>
      </c>
      <c r="D16" s="7">
        <v>-1.5720576905033905E-2</v>
      </c>
      <c r="E16" s="37">
        <f>VLOOKUP(Tabella1[[#This Row],[DATA]],Tabella2[], 2, 0)</f>
        <v>0.05</v>
      </c>
      <c r="F16" s="63">
        <f>VLOOKUP(Tabella1[[#This Row],[DATA]],Tabella2[], 3, 0)</f>
        <v>0</v>
      </c>
      <c r="G16" s="63">
        <f>VLOOKUP(Tabella1[[#This Row],[DATA]],Tabella2[], 5, 0)</f>
        <v>0</v>
      </c>
      <c r="H16" s="63">
        <f>VLOOKUP(Tabella1[[#This Row],[DATA]],Tabella2[], 6, 0)</f>
        <v>0</v>
      </c>
      <c r="I16" s="63">
        <f>VLOOKUP(Tabella1[[#This Row],[DATA]],Tabella2[], 8, 0)</f>
        <v>0</v>
      </c>
      <c r="J16" s="63">
        <f>VLOOKUP(Tabella1[[#This Row],[DATA]],Tabella2[], 9, 0)</f>
        <v>0</v>
      </c>
      <c r="K16" s="63">
        <f>VLOOKUP(Tabella1[[#This Row],[DATA]],Tabella2[], 10, 0)</f>
        <v>0</v>
      </c>
      <c r="L16" s="63">
        <f>VLOOKUP(Tabella1[[#This Row],[DATA]],Tabella2[], 11, 0)</f>
        <v>0</v>
      </c>
      <c r="M16" s="63">
        <f>VLOOKUP(Tabella1[[#This Row],[DATA]],Tabella2[], 12, 0)</f>
        <v>0</v>
      </c>
      <c r="N16" s="63">
        <f>VLOOKUP(Tabella1[[#This Row],[DATA]],Tabella2[], 13, 0)</f>
        <v>0</v>
      </c>
      <c r="O16" s="63">
        <f>VLOOKUP(Tabella1[[#This Row],[DATA]],Tabella2[], 14, 0)</f>
        <v>0</v>
      </c>
      <c r="P16" s="63">
        <f>VLOOKUP(Tabella1[[#This Row],[DATA]],Tabella2[], 15, 0)</f>
        <v>0</v>
      </c>
      <c r="Q16" s="63">
        <f>VLOOKUP(Tabella1[[#This Row],[DATA]],Tabella2[], 16, 0)</f>
        <v>0</v>
      </c>
      <c r="R16" s="63">
        <f>VLOOKUP(Tabella1[[#This Row],[DATA]],Tabella2[], 17, 0)</f>
        <v>0</v>
      </c>
      <c r="S16" s="63">
        <f>VLOOKUP(Tabella1[[#This Row],[DATA]],Tabella2[], 18, 0)</f>
        <v>0</v>
      </c>
      <c r="T16" s="22">
        <f>VLOOKUP(Tabella1[[#This Row],[DATA]],Tabella4[], 2, 0)</f>
        <v>19.440000000000001</v>
      </c>
      <c r="U16" s="22">
        <f>VLOOKUP(Tabella1[[#This Row],[DATA]],Tabella6[], 2, 0)</f>
        <v>22.02</v>
      </c>
      <c r="V16" s="22">
        <f>VLOOKUP(Tabella1[[#This Row],[DATA]],Tabella5[], 2, 0)</f>
        <v>19.27</v>
      </c>
      <c r="W16" s="22">
        <f>VLOOKUP(Tabella1[[#This Row],[DATA]],Tabella3[], 2, 0)</f>
        <v>0</v>
      </c>
      <c r="X16" s="25">
        <v>0</v>
      </c>
      <c r="Y16" s="25">
        <v>1</v>
      </c>
      <c r="Z16" s="22">
        <f>Tabella1[[#This Row],[vcz.xh]]-Q15</f>
        <v>0</v>
      </c>
      <c r="AA16" s="22">
        <f>Tabella1[[#This Row],[vct.xh]]-R15</f>
        <v>0</v>
      </c>
      <c r="AB16" s="22">
        <f>Tabella1[[#This Row],[vct.full.xh]]-S15</f>
        <v>0</v>
      </c>
      <c r="AC16" s="22">
        <v>15</v>
      </c>
      <c r="AF16" s="23">
        <v>43875</v>
      </c>
      <c r="AG16" s="14">
        <v>0.05</v>
      </c>
      <c r="AH16" s="14">
        <v>0</v>
      </c>
      <c r="AI16" s="14">
        <v>0</v>
      </c>
      <c r="AJ16" s="14"/>
      <c r="AK16" s="14"/>
      <c r="AL16" s="14">
        <v>0</v>
      </c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5"/>
      <c r="AY16" s="24">
        <v>43845</v>
      </c>
      <c r="AZ16">
        <v>0</v>
      </c>
      <c r="BB16" s="24">
        <v>43845</v>
      </c>
      <c r="BC16">
        <v>0</v>
      </c>
      <c r="BE16" s="24">
        <v>43845</v>
      </c>
      <c r="BF16">
        <v>0</v>
      </c>
      <c r="BH16" s="24">
        <v>43845</v>
      </c>
      <c r="BI16">
        <v>0</v>
      </c>
    </row>
    <row r="17" spans="1:61" x14ac:dyDescent="0.3">
      <c r="A17" s="3">
        <v>43882</v>
      </c>
      <c r="B17" s="4">
        <v>24773.15</v>
      </c>
      <c r="C17" s="31">
        <v>129.49719449709519</v>
      </c>
      <c r="D17" s="8">
        <v>-1.231668995017776E-2</v>
      </c>
      <c r="E17" s="37">
        <f>VLOOKUP(Tabella1[[#This Row],[DATA]],Tabella2[], 2, 0)</f>
        <v>0.33100000000000002</v>
      </c>
      <c r="F17" s="63">
        <f>VLOOKUP(Tabella1[[#This Row],[DATA]],Tabella2[], 3, 0)</f>
        <v>0.28199999999999997</v>
      </c>
      <c r="G17" s="63">
        <f>VLOOKUP(Tabella1[[#This Row],[DATA]],Tabella2[], 5, 0)</f>
        <v>1.7000000000000001E-2</v>
      </c>
      <c r="H17" s="63">
        <f>VLOOKUP(Tabella1[[#This Row],[DATA]],Tabella2[], 6, 0)</f>
        <v>1.7000000000000001E-2</v>
      </c>
      <c r="I17" s="63">
        <f>VLOOKUP(Tabella1[[#This Row],[DATA]],Tabella2[], 8, 0)</f>
        <v>0</v>
      </c>
      <c r="J17" s="63">
        <f>VLOOKUP(Tabella1[[#This Row],[DATA]],Tabella2[], 9, 0)</f>
        <v>0</v>
      </c>
      <c r="K17" s="63">
        <f>VLOOKUP(Tabella1[[#This Row],[DATA]],Tabella2[], 10, 0)</f>
        <v>0</v>
      </c>
      <c r="L17" s="63">
        <f>VLOOKUP(Tabella1[[#This Row],[DATA]],Tabella2[], 11, 0)</f>
        <v>0</v>
      </c>
      <c r="M17" s="63">
        <f>VLOOKUP(Tabella1[[#This Row],[DATA]],Tabella2[], 12, 0)</f>
        <v>0</v>
      </c>
      <c r="N17" s="63">
        <f>VLOOKUP(Tabella1[[#This Row],[DATA]],Tabella2[], 13, 0)</f>
        <v>0</v>
      </c>
      <c r="O17" s="63">
        <f>VLOOKUP(Tabella1[[#This Row],[DATA]],Tabella2[], 14, 0)</f>
        <v>0</v>
      </c>
      <c r="P17" s="63">
        <f>VLOOKUP(Tabella1[[#This Row],[DATA]],Tabella2[], 15, 0)</f>
        <v>0</v>
      </c>
      <c r="Q17" s="63">
        <f>VLOOKUP(Tabella1[[#This Row],[DATA]],Tabella2[], 16, 0)</f>
        <v>0</v>
      </c>
      <c r="R17" s="63">
        <f>VLOOKUP(Tabella1[[#This Row],[DATA]],Tabella2[], 17, 0)</f>
        <v>0</v>
      </c>
      <c r="S17" s="63">
        <f>VLOOKUP(Tabella1[[#This Row],[DATA]],Tabella2[], 18, 0)</f>
        <v>0</v>
      </c>
      <c r="T17" s="22">
        <f>VLOOKUP(Tabella1[[#This Row],[DATA]],Tabella4[], 2, 0)</f>
        <v>27.78</v>
      </c>
      <c r="U17" s="22">
        <f>VLOOKUP(Tabella1[[#This Row],[DATA]],Tabella6[], 2, 0)</f>
        <v>27.38</v>
      </c>
      <c r="V17" s="22">
        <f>VLOOKUP(Tabella1[[#This Row],[DATA]],Tabella5[], 2, 0)</f>
        <v>23.96</v>
      </c>
      <c r="W17" s="22">
        <f>VLOOKUP(Tabella1[[#This Row],[DATA]],Tabella3[], 2, 0)</f>
        <v>0</v>
      </c>
      <c r="X17" s="25">
        <v>0</v>
      </c>
      <c r="Y17" s="25">
        <v>0</v>
      </c>
      <c r="Z17" s="22">
        <f>Tabella1[[#This Row],[vcz.xh]]-Q16</f>
        <v>0</v>
      </c>
      <c r="AA17" s="22">
        <f>Tabella1[[#This Row],[vct.xh]]-R16</f>
        <v>0</v>
      </c>
      <c r="AB17" s="22">
        <f>Tabella1[[#This Row],[vct.full.xh]]-S16</f>
        <v>0</v>
      </c>
      <c r="AC17" s="22">
        <v>16</v>
      </c>
      <c r="AF17" s="23">
        <v>43876</v>
      </c>
      <c r="AG17" s="16">
        <v>0.05</v>
      </c>
      <c r="AH17" s="16">
        <v>0</v>
      </c>
      <c r="AI17" s="16">
        <v>0</v>
      </c>
      <c r="AJ17" s="16"/>
      <c r="AK17" s="16"/>
      <c r="AL17" s="16">
        <v>0</v>
      </c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7"/>
      <c r="AY17" s="24">
        <v>43846</v>
      </c>
      <c r="AZ17">
        <v>0</v>
      </c>
      <c r="BB17" s="24">
        <v>43846</v>
      </c>
      <c r="BC17">
        <v>0</v>
      </c>
      <c r="BE17" s="24">
        <v>43846</v>
      </c>
      <c r="BF17">
        <v>0</v>
      </c>
      <c r="BH17" s="24">
        <v>43846</v>
      </c>
      <c r="BI17">
        <v>0</v>
      </c>
    </row>
    <row r="18" spans="1:61" x14ac:dyDescent="0.3">
      <c r="A18" s="1">
        <v>43885</v>
      </c>
      <c r="B18" s="2">
        <v>23427.19</v>
      </c>
      <c r="C18" s="30">
        <v>122.46143021579425</v>
      </c>
      <c r="D18" s="7">
        <v>-5.5863091763679165E-2</v>
      </c>
      <c r="E18" s="37">
        <f>VLOOKUP(Tabella1[[#This Row],[DATA]],Tabella2[], 2, 0)</f>
        <v>3.7930000000000001</v>
      </c>
      <c r="F18" s="63">
        <f>VLOOKUP(Tabella1[[#This Row],[DATA]],Tabella2[], 3, 0)</f>
        <v>1.226</v>
      </c>
      <c r="G18" s="63">
        <f>VLOOKUP(Tabella1[[#This Row],[DATA]],Tabella2[], 5, 0)</f>
        <v>0.11600000000000001</v>
      </c>
      <c r="H18" s="63">
        <f>VLOOKUP(Tabella1[[#This Row],[DATA]],Tabella2[], 6, 0)</f>
        <v>6.6000000000000003E-2</v>
      </c>
      <c r="I18" s="63">
        <f>VLOOKUP(Tabella1[[#This Row],[DATA]],Tabella2[], 8, 0)</f>
        <v>3.57</v>
      </c>
      <c r="J18" s="63">
        <f>VLOOKUP(Tabella1[[#This Row],[DATA]],Tabella2[], 9, 0)</f>
        <v>0.43099999999999999</v>
      </c>
      <c r="K18" s="63">
        <f>VLOOKUP(Tabella1[[#This Row],[DATA]],Tabella2[], 10, 0)</f>
        <v>2.1040000000000001</v>
      </c>
      <c r="L18" s="63">
        <f>VLOOKUP(Tabella1[[#This Row],[DATA]],Tabella2[], 11, 0)</f>
        <v>0</v>
      </c>
      <c r="M18" s="63">
        <f>VLOOKUP(Tabella1[[#This Row],[DATA]],Tabella2[], 12, 0)</f>
        <v>0</v>
      </c>
      <c r="N18" s="63">
        <f>VLOOKUP(Tabella1[[#This Row],[DATA]],Tabella2[], 13, 0)</f>
        <v>7.1999999999999995E-2</v>
      </c>
      <c r="O18" s="63">
        <f>VLOOKUP(Tabella1[[#This Row],[DATA]],Tabella2[], 14, 0)</f>
        <v>0</v>
      </c>
      <c r="P18" s="63">
        <f>VLOOKUP(Tabella1[[#This Row],[DATA]],Tabella2[], 15, 0)</f>
        <v>0</v>
      </c>
      <c r="Q18" s="63">
        <f>VLOOKUP(Tabella1[[#This Row],[DATA]],Tabella2[], 16, 0)</f>
        <v>0</v>
      </c>
      <c r="R18" s="63">
        <f>VLOOKUP(Tabella1[[#This Row],[DATA]],Tabella2[], 17, 0)</f>
        <v>0</v>
      </c>
      <c r="S18" s="63">
        <f>VLOOKUP(Tabella1[[#This Row],[DATA]],Tabella2[], 18, 0)</f>
        <v>0</v>
      </c>
      <c r="T18" s="22">
        <f>VLOOKUP(Tabella1[[#This Row],[DATA]],Tabella4[], 2, 0)</f>
        <v>69.91</v>
      </c>
      <c r="U18" s="22">
        <f>VLOOKUP(Tabella1[[#This Row],[DATA]],Tabella6[], 2, 0)</f>
        <v>60.42</v>
      </c>
      <c r="V18" s="22">
        <f>VLOOKUP(Tabella1[[#This Row],[DATA]],Tabella5[], 2, 0)</f>
        <v>52.86</v>
      </c>
      <c r="W18" s="22">
        <f>VLOOKUP(Tabella1[[#This Row],[DATA]],Tabella3[], 2, 0)</f>
        <v>0</v>
      </c>
      <c r="X18" s="25">
        <v>0</v>
      </c>
      <c r="Y18" s="25">
        <v>0</v>
      </c>
      <c r="Z18" s="22">
        <f>Tabella1[[#This Row],[vcz.xh]]-Q17</f>
        <v>0</v>
      </c>
      <c r="AA18" s="22">
        <f>Tabella1[[#This Row],[vct.xh]]-R17</f>
        <v>0</v>
      </c>
      <c r="AB18" s="22">
        <f>Tabella1[[#This Row],[vct.full.xh]]-S17</f>
        <v>0</v>
      </c>
      <c r="AC18" s="22">
        <v>17</v>
      </c>
      <c r="AF18" s="23">
        <v>43877</v>
      </c>
      <c r="AG18" s="14">
        <v>0.05</v>
      </c>
      <c r="AH18" s="14">
        <v>0</v>
      </c>
      <c r="AI18" s="14">
        <v>0</v>
      </c>
      <c r="AJ18" s="14"/>
      <c r="AK18" s="14"/>
      <c r="AL18" s="14">
        <v>0</v>
      </c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5"/>
      <c r="AY18" s="24">
        <v>43847</v>
      </c>
      <c r="AZ18">
        <v>0</v>
      </c>
      <c r="BB18" s="24">
        <v>43847</v>
      </c>
      <c r="BC18">
        <v>0</v>
      </c>
      <c r="BE18" s="24">
        <v>43847</v>
      </c>
      <c r="BF18">
        <v>0</v>
      </c>
      <c r="BH18" s="24">
        <v>43847</v>
      </c>
      <c r="BI18">
        <v>0</v>
      </c>
    </row>
    <row r="19" spans="1:61" x14ac:dyDescent="0.3">
      <c r="A19" s="3">
        <v>43886</v>
      </c>
      <c r="B19" s="4">
        <v>23090.44</v>
      </c>
      <c r="C19" s="31">
        <v>120.70113004214267</v>
      </c>
      <c r="D19" s="8">
        <v>-1.4478634562655968E-2</v>
      </c>
      <c r="E19" s="37">
        <f>VLOOKUP(Tabella1[[#This Row],[DATA]],Tabella2[], 2, 0)</f>
        <v>5.3339999999999996</v>
      </c>
      <c r="F19" s="63">
        <f>VLOOKUP(Tabella1[[#This Row],[DATA]],Tabella2[], 3, 0)</f>
        <v>1.5409999999999999</v>
      </c>
      <c r="G19" s="63">
        <f>VLOOKUP(Tabella1[[#This Row],[DATA]],Tabella2[], 5, 0)</f>
        <v>0.16600000000000001</v>
      </c>
      <c r="H19" s="63">
        <f>VLOOKUP(Tabella1[[#This Row],[DATA]],Tabella2[], 6, 0)</f>
        <v>0.05</v>
      </c>
      <c r="I19" s="63">
        <f>VLOOKUP(Tabella1[[#This Row],[DATA]],Tabella2[], 8, 0)</f>
        <v>3.52</v>
      </c>
      <c r="J19" s="63">
        <f>VLOOKUP(Tabella1[[#This Row],[DATA]],Tabella2[], 9, 0)</f>
        <v>0.57999999999999996</v>
      </c>
      <c r="K19" s="63">
        <f>VLOOKUP(Tabella1[[#This Row],[DATA]],Tabella2[], 10, 0)</f>
        <v>2.468</v>
      </c>
      <c r="L19" s="63">
        <f>VLOOKUP(Tabella1[[#This Row],[DATA]],Tabella2[], 11, 0)</f>
        <v>0</v>
      </c>
      <c r="M19" s="63">
        <f>VLOOKUP(Tabella1[[#This Row],[DATA]],Tabella2[], 12, 0)</f>
        <v>0</v>
      </c>
      <c r="N19" s="63">
        <f>VLOOKUP(Tabella1[[#This Row],[DATA]],Tabella2[], 13, 0)</f>
        <v>0.14299999999999999</v>
      </c>
      <c r="O19" s="63">
        <f>VLOOKUP(Tabella1[[#This Row],[DATA]],Tabella2[], 14, 0)</f>
        <v>7.0999999999999994E-2</v>
      </c>
      <c r="P19" s="63">
        <f>VLOOKUP(Tabella1[[#This Row],[DATA]],Tabella2[], 15, 0)</f>
        <v>0</v>
      </c>
      <c r="Q19" s="63">
        <f>VLOOKUP(Tabella1[[#This Row],[DATA]],Tabella2[], 16, 0)</f>
        <v>0</v>
      </c>
      <c r="R19" s="63">
        <f>VLOOKUP(Tabella1[[#This Row],[DATA]],Tabella2[], 17, 0)</f>
        <v>0</v>
      </c>
      <c r="S19" s="63">
        <f>VLOOKUP(Tabella1[[#This Row],[DATA]],Tabella2[], 18, 0)</f>
        <v>0</v>
      </c>
      <c r="T19" s="22">
        <f>VLOOKUP(Tabella1[[#This Row],[DATA]],Tabella4[], 2, 0)</f>
        <v>69.91</v>
      </c>
      <c r="U19" s="22">
        <f>VLOOKUP(Tabella1[[#This Row],[DATA]],Tabella6[], 2, 0)</f>
        <v>60.42</v>
      </c>
      <c r="V19" s="22">
        <f>VLOOKUP(Tabella1[[#This Row],[DATA]],Tabella5[], 2, 0)</f>
        <v>52.86</v>
      </c>
      <c r="W19" s="22">
        <f>VLOOKUP(Tabella1[[#This Row],[DATA]],Tabella3[], 2, 0)</f>
        <v>0</v>
      </c>
      <c r="X19" s="25">
        <v>0</v>
      </c>
      <c r="Y19" s="25">
        <v>0</v>
      </c>
      <c r="Z19" s="22">
        <f>Tabella1[[#This Row],[vcz.xh]]-Q18</f>
        <v>0</v>
      </c>
      <c r="AA19" s="22">
        <f>Tabella1[[#This Row],[vct.xh]]-R18</f>
        <v>0</v>
      </c>
      <c r="AB19" s="22">
        <f>Tabella1[[#This Row],[vct.full.xh]]-S18</f>
        <v>0</v>
      </c>
      <c r="AC19" s="22">
        <v>18</v>
      </c>
      <c r="AF19" s="23">
        <v>43878</v>
      </c>
      <c r="AG19" s="16">
        <v>0.05</v>
      </c>
      <c r="AH19" s="16">
        <v>0</v>
      </c>
      <c r="AI19" s="16">
        <v>0</v>
      </c>
      <c r="AJ19" s="16"/>
      <c r="AK19" s="16"/>
      <c r="AL19" s="16">
        <v>0</v>
      </c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7"/>
      <c r="AY19" s="24">
        <v>43848</v>
      </c>
      <c r="AZ19">
        <v>0</v>
      </c>
      <c r="BB19" s="24">
        <v>43848</v>
      </c>
      <c r="BC19">
        <v>0</v>
      </c>
      <c r="BE19" s="24">
        <v>43848</v>
      </c>
      <c r="BF19">
        <v>0</v>
      </c>
      <c r="BH19" s="24">
        <v>43848</v>
      </c>
      <c r="BI19">
        <v>0</v>
      </c>
    </row>
    <row r="20" spans="1:61" x14ac:dyDescent="0.3">
      <c r="A20" s="1">
        <v>43887</v>
      </c>
      <c r="B20" s="2">
        <v>23422.54</v>
      </c>
      <c r="C20" s="30">
        <v>122.43712317553448</v>
      </c>
      <c r="D20" s="7">
        <v>1.428012754819641E-2</v>
      </c>
      <c r="E20" s="37">
        <f>VLOOKUP(Tabella1[[#This Row],[DATA]],Tabella2[], 2, 0)</f>
        <v>7.5039999999999996</v>
      </c>
      <c r="F20" s="63">
        <f>VLOOKUP(Tabella1[[#This Row],[DATA]],Tabella2[], 3, 0)</f>
        <v>2.17</v>
      </c>
      <c r="G20" s="63">
        <f>VLOOKUP(Tabella1[[#This Row],[DATA]],Tabella2[], 5, 0)</f>
        <v>0.19900000000000001</v>
      </c>
      <c r="H20" s="63">
        <f>VLOOKUP(Tabella1[[#This Row],[DATA]],Tabella2[], 6, 0)</f>
        <v>3.3000000000000002E-2</v>
      </c>
      <c r="I20" s="63">
        <f>VLOOKUP(Tabella1[[#This Row],[DATA]],Tabella2[], 8, 0)</f>
        <v>3.45</v>
      </c>
      <c r="J20" s="63">
        <f>VLOOKUP(Tabella1[[#This Row],[DATA]],Tabella2[], 9, 0)</f>
        <v>0.59599999999999997</v>
      </c>
      <c r="K20" s="63">
        <f>VLOOKUP(Tabella1[[#This Row],[DATA]],Tabella2[], 10, 0)</f>
        <v>2.7170000000000001</v>
      </c>
      <c r="L20" s="63">
        <f>VLOOKUP(Tabella1[[#This Row],[DATA]],Tabella2[], 11, 0)</f>
        <v>0</v>
      </c>
      <c r="M20" s="63">
        <f>VLOOKUP(Tabella1[[#This Row],[DATA]],Tabella2[], 12, 0)</f>
        <v>0</v>
      </c>
      <c r="N20" s="63">
        <f>VLOOKUP(Tabella1[[#This Row],[DATA]],Tabella2[], 13, 0)</f>
        <v>0.159</v>
      </c>
      <c r="O20" s="63">
        <f>VLOOKUP(Tabella1[[#This Row],[DATA]],Tabella2[], 14, 0)</f>
        <v>1.6E-2</v>
      </c>
      <c r="P20" s="63">
        <f>VLOOKUP(Tabella1[[#This Row],[DATA]],Tabella2[], 15, 0)</f>
        <v>0</v>
      </c>
      <c r="Q20" s="63">
        <f>VLOOKUP(Tabella1[[#This Row],[DATA]],Tabella2[], 16, 0)</f>
        <v>0</v>
      </c>
      <c r="R20" s="63">
        <f>VLOOKUP(Tabella1[[#This Row],[DATA]],Tabella2[], 17, 0)</f>
        <v>0</v>
      </c>
      <c r="S20" s="63">
        <f>VLOOKUP(Tabella1[[#This Row],[DATA]],Tabella2[], 18, 0)</f>
        <v>0</v>
      </c>
      <c r="T20" s="22">
        <f>VLOOKUP(Tabella1[[#This Row],[DATA]],Tabella4[], 2, 0)</f>
        <v>69.91</v>
      </c>
      <c r="U20" s="22">
        <f>VLOOKUP(Tabella1[[#This Row],[DATA]],Tabella6[], 2, 0)</f>
        <v>62.8</v>
      </c>
      <c r="V20" s="22">
        <f>VLOOKUP(Tabella1[[#This Row],[DATA]],Tabella5[], 2, 0)</f>
        <v>54.95</v>
      </c>
      <c r="W20" s="22">
        <f>VLOOKUP(Tabella1[[#This Row],[DATA]],Tabella3[], 2, 0)</f>
        <v>0</v>
      </c>
      <c r="X20" s="25">
        <v>0</v>
      </c>
      <c r="Y20" s="25">
        <v>0</v>
      </c>
      <c r="Z20" s="22">
        <f>Tabella1[[#This Row],[vcz.xh]]-Q19</f>
        <v>0</v>
      </c>
      <c r="AA20" s="22">
        <f>Tabella1[[#This Row],[vct.xh]]-R19</f>
        <v>0</v>
      </c>
      <c r="AB20" s="22">
        <f>Tabella1[[#This Row],[vct.full.xh]]-S19</f>
        <v>0</v>
      </c>
      <c r="AC20" s="22">
        <v>19</v>
      </c>
      <c r="AF20" s="23">
        <v>43879</v>
      </c>
      <c r="AG20" s="14">
        <v>0.05</v>
      </c>
      <c r="AH20" s="14">
        <v>0</v>
      </c>
      <c r="AI20" s="14">
        <v>0</v>
      </c>
      <c r="AJ20" s="14"/>
      <c r="AK20" s="14"/>
      <c r="AL20" s="14">
        <v>0</v>
      </c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5"/>
      <c r="AY20" s="24">
        <v>43849</v>
      </c>
      <c r="AZ20">
        <v>0</v>
      </c>
      <c r="BB20" s="24">
        <v>43849</v>
      </c>
      <c r="BC20">
        <v>0</v>
      </c>
      <c r="BE20" s="24">
        <v>43849</v>
      </c>
      <c r="BF20">
        <v>0</v>
      </c>
      <c r="BH20" s="24">
        <v>43849</v>
      </c>
      <c r="BI20">
        <v>0</v>
      </c>
    </row>
    <row r="21" spans="1:61" x14ac:dyDescent="0.3">
      <c r="A21" s="3">
        <v>43888</v>
      </c>
      <c r="B21" s="4">
        <v>22799.37</v>
      </c>
      <c r="C21" s="31">
        <v>119.17961386829035</v>
      </c>
      <c r="D21" s="8">
        <v>-2.6965902601692345E-2</v>
      </c>
      <c r="E21" s="37">
        <f>VLOOKUP(Tabella1[[#This Row],[DATA]],Tabella2[], 2, 0)</f>
        <v>10.85</v>
      </c>
      <c r="F21" s="63">
        <f>VLOOKUP(Tabella1[[#This Row],[DATA]],Tabella2[], 3, 0)</f>
        <v>3.3460000000000001</v>
      </c>
      <c r="G21" s="63">
        <f>VLOOKUP(Tabella1[[#This Row],[DATA]],Tabella2[], 5, 0)</f>
        <v>0.28199999999999997</v>
      </c>
      <c r="H21" s="63">
        <f>VLOOKUP(Tabella1[[#This Row],[DATA]],Tabella2[], 6, 0)</f>
        <v>8.3000000000000004E-2</v>
      </c>
      <c r="I21" s="63">
        <f>VLOOKUP(Tabella1[[#This Row],[DATA]],Tabella2[], 8, 0)</f>
        <v>3.37</v>
      </c>
      <c r="J21" s="63">
        <f>VLOOKUP(Tabella1[[#This Row],[DATA]],Tabella2[], 9, 0)</f>
        <v>0.92800000000000005</v>
      </c>
      <c r="K21" s="63">
        <f>VLOOKUP(Tabella1[[#This Row],[DATA]],Tabella2[], 10, 0)</f>
        <v>5.0359999999999996</v>
      </c>
      <c r="L21" s="63">
        <f>VLOOKUP(Tabella1[[#This Row],[DATA]],Tabella2[], 11, 0)</f>
        <v>0</v>
      </c>
      <c r="M21" s="63">
        <f>VLOOKUP(Tabella1[[#This Row],[DATA]],Tabella2[], 12, 0)</f>
        <v>0</v>
      </c>
      <c r="N21" s="63">
        <f>VLOOKUP(Tabella1[[#This Row],[DATA]],Tabella2[], 13, 0)</f>
        <v>0.19900000000000001</v>
      </c>
      <c r="O21" s="63">
        <f>VLOOKUP(Tabella1[[#This Row],[DATA]],Tabella2[], 14, 0)</f>
        <v>0.04</v>
      </c>
      <c r="P21" s="63">
        <f>VLOOKUP(Tabella1[[#This Row],[DATA]],Tabella2[], 15, 0)</f>
        <v>0</v>
      </c>
      <c r="Q21" s="63">
        <f>VLOOKUP(Tabella1[[#This Row],[DATA]],Tabella2[], 16, 0)</f>
        <v>0</v>
      </c>
      <c r="R21" s="63">
        <f>VLOOKUP(Tabella1[[#This Row],[DATA]],Tabella2[], 17, 0)</f>
        <v>0</v>
      </c>
      <c r="S21" s="63">
        <f>VLOOKUP(Tabella1[[#This Row],[DATA]],Tabella2[], 18, 0)</f>
        <v>0</v>
      </c>
      <c r="T21" s="22">
        <f>VLOOKUP(Tabella1[[#This Row],[DATA]],Tabella4[], 2, 0)</f>
        <v>69.91</v>
      </c>
      <c r="U21" s="22">
        <f>VLOOKUP(Tabella1[[#This Row],[DATA]],Tabella6[], 2, 0)</f>
        <v>62.8</v>
      </c>
      <c r="V21" s="22">
        <f>VLOOKUP(Tabella1[[#This Row],[DATA]],Tabella5[], 2, 0)</f>
        <v>54.95</v>
      </c>
      <c r="W21" s="22">
        <f>VLOOKUP(Tabella1[[#This Row],[DATA]],Tabella3[], 2, 0)</f>
        <v>0</v>
      </c>
      <c r="X21" s="25">
        <v>0</v>
      </c>
      <c r="Y21" s="25">
        <v>1</v>
      </c>
      <c r="Z21" s="22">
        <f>Tabella1[[#This Row],[vcz.xh]]-Q20</f>
        <v>0</v>
      </c>
      <c r="AA21" s="22">
        <f>Tabella1[[#This Row],[vct.xh]]-R20</f>
        <v>0</v>
      </c>
      <c r="AB21" s="22">
        <f>Tabella1[[#This Row],[vct.full.xh]]-S20</f>
        <v>0</v>
      </c>
      <c r="AC21" s="22">
        <v>20</v>
      </c>
      <c r="AF21" s="23">
        <v>43880</v>
      </c>
      <c r="AG21" s="16">
        <v>0.05</v>
      </c>
      <c r="AH21" s="16">
        <v>0</v>
      </c>
      <c r="AI21" s="16">
        <v>0</v>
      </c>
      <c r="AJ21" s="16"/>
      <c r="AK21" s="16"/>
      <c r="AL21" s="16">
        <v>0</v>
      </c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7"/>
      <c r="AY21" s="24">
        <v>43850</v>
      </c>
      <c r="AZ21">
        <v>0</v>
      </c>
      <c r="BB21" s="24">
        <v>43850</v>
      </c>
      <c r="BC21">
        <v>0</v>
      </c>
      <c r="BE21" s="24">
        <v>43850</v>
      </c>
      <c r="BF21">
        <v>0</v>
      </c>
      <c r="BH21" s="24">
        <v>43850</v>
      </c>
      <c r="BI21">
        <v>0</v>
      </c>
    </row>
    <row r="22" spans="1:61" x14ac:dyDescent="0.3">
      <c r="A22" s="1">
        <v>43889</v>
      </c>
      <c r="B22" s="2">
        <v>21984.21</v>
      </c>
      <c r="C22" s="30">
        <v>114.91851130094417</v>
      </c>
      <c r="D22" s="7">
        <v>-3.6408435603626832E-2</v>
      </c>
      <c r="E22" s="37">
        <f>VLOOKUP(Tabella1[[#This Row],[DATA]],Tabella2[], 2, 0)</f>
        <v>14.71</v>
      </c>
      <c r="F22" s="63">
        <f>VLOOKUP(Tabella1[[#This Row],[DATA]],Tabella2[], 3, 0)</f>
        <v>3.86</v>
      </c>
      <c r="G22" s="63">
        <f>VLOOKUP(Tabella1[[#This Row],[DATA]],Tabella2[], 5, 0)</f>
        <v>0.34799999999999998</v>
      </c>
      <c r="H22" s="63">
        <f>VLOOKUP(Tabella1[[#This Row],[DATA]],Tabella2[], 6, 0)</f>
        <v>6.6000000000000003E-2</v>
      </c>
      <c r="I22" s="63">
        <f>VLOOKUP(Tabella1[[#This Row],[DATA]],Tabella2[], 8, 0)</f>
        <v>3.25</v>
      </c>
      <c r="J22" s="63">
        <f>VLOOKUP(Tabella1[[#This Row],[DATA]],Tabella2[], 9, 0)</f>
        <v>1.06</v>
      </c>
      <c r="K22" s="63">
        <f>VLOOKUP(Tabella1[[#This Row],[DATA]],Tabella2[], 10, 0)</f>
        <v>6.7750000000000004</v>
      </c>
      <c r="L22" s="63">
        <f>VLOOKUP(Tabella1[[#This Row],[DATA]],Tabella2[], 11, 0)</f>
        <v>0</v>
      </c>
      <c r="M22" s="63">
        <f>VLOOKUP(Tabella1[[#This Row],[DATA]],Tabella2[], 12, 0)</f>
        <v>0</v>
      </c>
      <c r="N22" s="63">
        <f>VLOOKUP(Tabella1[[#This Row],[DATA]],Tabella2[], 13, 0)</f>
        <v>0.26</v>
      </c>
      <c r="O22" s="63">
        <f>VLOOKUP(Tabella1[[#This Row],[DATA]],Tabella2[], 14, 0)</f>
        <v>6.0999999999999999E-2</v>
      </c>
      <c r="P22" s="63">
        <f>VLOOKUP(Tabella1[[#This Row],[DATA]],Tabella2[], 15, 0)</f>
        <v>0</v>
      </c>
      <c r="Q22" s="63">
        <f>VLOOKUP(Tabella1[[#This Row],[DATA]],Tabella2[], 16, 0)</f>
        <v>0</v>
      </c>
      <c r="R22" s="63">
        <f>VLOOKUP(Tabella1[[#This Row],[DATA]],Tabella2[], 17, 0)</f>
        <v>0</v>
      </c>
      <c r="S22" s="63">
        <f>VLOOKUP(Tabella1[[#This Row],[DATA]],Tabella2[], 18, 0)</f>
        <v>0</v>
      </c>
      <c r="T22" s="22">
        <f>VLOOKUP(Tabella1[[#This Row],[DATA]],Tabella4[], 2, 0)</f>
        <v>69.91</v>
      </c>
      <c r="U22" s="22">
        <f>VLOOKUP(Tabella1[[#This Row],[DATA]],Tabella6[], 2, 0)</f>
        <v>62.8</v>
      </c>
      <c r="V22" s="22">
        <f>VLOOKUP(Tabella1[[#This Row],[DATA]],Tabella5[], 2, 0)</f>
        <v>54.95</v>
      </c>
      <c r="W22" s="22">
        <f>VLOOKUP(Tabella1[[#This Row],[DATA]],Tabella3[], 2, 0)</f>
        <v>0</v>
      </c>
      <c r="X22" s="25">
        <v>0</v>
      </c>
      <c r="Y22" s="25">
        <v>1</v>
      </c>
      <c r="Z22" s="22">
        <f>Tabella1[[#This Row],[vcz.xh]]-Q21</f>
        <v>0</v>
      </c>
      <c r="AA22" s="22">
        <f>Tabella1[[#This Row],[vct.xh]]-R21</f>
        <v>0</v>
      </c>
      <c r="AB22" s="22">
        <f>Tabella1[[#This Row],[vct.full.xh]]-S21</f>
        <v>0</v>
      </c>
      <c r="AC22" s="22">
        <v>21</v>
      </c>
      <c r="AF22" s="23">
        <v>43881</v>
      </c>
      <c r="AG22" s="14">
        <v>0.05</v>
      </c>
      <c r="AH22" s="14">
        <v>0</v>
      </c>
      <c r="AI22" s="14">
        <v>0</v>
      </c>
      <c r="AJ22" s="14"/>
      <c r="AK22" s="14"/>
      <c r="AL22" s="14">
        <v>0</v>
      </c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5"/>
      <c r="AY22" s="24">
        <v>43851</v>
      </c>
      <c r="AZ22">
        <v>0</v>
      </c>
      <c r="BB22" s="24">
        <v>43851</v>
      </c>
      <c r="BC22">
        <v>0</v>
      </c>
      <c r="BE22" s="24">
        <v>43851</v>
      </c>
      <c r="BF22">
        <v>0</v>
      </c>
      <c r="BH22" s="24">
        <v>43851</v>
      </c>
      <c r="BI22">
        <v>0</v>
      </c>
    </row>
    <row r="23" spans="1:61" x14ac:dyDescent="0.3">
      <c r="A23" s="3">
        <v>43892</v>
      </c>
      <c r="B23" s="4">
        <v>21655.09</v>
      </c>
      <c r="C23" s="31">
        <v>113.19809558260056</v>
      </c>
      <c r="D23" s="8">
        <v>-1.5083937654062993E-2</v>
      </c>
      <c r="E23" s="37">
        <f>VLOOKUP(Tabella1[[#This Row],[DATA]],Tabella2[], 2, 0)</f>
        <v>33.726999999999997</v>
      </c>
      <c r="F23" s="63">
        <f>VLOOKUP(Tabella1[[#This Row],[DATA]],Tabella2[], 3, 0)</f>
        <v>5.665</v>
      </c>
      <c r="G23" s="63">
        <f>VLOOKUP(Tabella1[[#This Row],[DATA]],Tabella2[], 5, 0)</f>
        <v>0.86099999999999999</v>
      </c>
      <c r="H23" s="63">
        <f>VLOOKUP(Tabella1[[#This Row],[DATA]],Tabella2[], 6, 0)</f>
        <v>0.29799999999999999</v>
      </c>
      <c r="I23" s="63">
        <f>VLOOKUP(Tabella1[[#This Row],[DATA]],Tabella2[], 8, 0)</f>
        <v>2.85</v>
      </c>
      <c r="J23" s="63">
        <f>VLOOKUP(Tabella1[[#This Row],[DATA]],Tabella2[], 9, 0)</f>
        <v>2.75</v>
      </c>
      <c r="K23" s="63">
        <f>VLOOKUP(Tabella1[[#This Row],[DATA]],Tabella2[], 10, 0)</f>
        <v>15.041</v>
      </c>
      <c r="L23" s="63">
        <f>VLOOKUP(Tabella1[[#This Row],[DATA]],Tabella2[], 11, 0)</f>
        <v>0</v>
      </c>
      <c r="M23" s="63">
        <f>VLOOKUP(Tabella1[[#This Row],[DATA]],Tabella2[], 12, 0)</f>
        <v>0</v>
      </c>
      <c r="N23" s="63">
        <f>VLOOKUP(Tabella1[[#This Row],[DATA]],Tabella2[], 13, 0)</f>
        <v>0.38700000000000001</v>
      </c>
      <c r="O23" s="63">
        <f>VLOOKUP(Tabella1[[#This Row],[DATA]],Tabella2[], 14, 0)</f>
        <v>3.6999999999999998E-2</v>
      </c>
      <c r="P23" s="63">
        <f>VLOOKUP(Tabella1[[#This Row],[DATA]],Tabella2[], 15, 0)</f>
        <v>9.5000000000000001E-2</v>
      </c>
      <c r="Q23" s="63">
        <f>VLOOKUP(Tabella1[[#This Row],[DATA]],Tabella2[], 16, 0)</f>
        <v>0</v>
      </c>
      <c r="R23" s="63">
        <f>VLOOKUP(Tabella1[[#This Row],[DATA]],Tabella2[], 17, 0)</f>
        <v>0</v>
      </c>
      <c r="S23" s="63">
        <f>VLOOKUP(Tabella1[[#This Row],[DATA]],Tabella2[], 18, 0)</f>
        <v>0</v>
      </c>
      <c r="T23" s="22">
        <f>VLOOKUP(Tabella1[[#This Row],[DATA]],Tabella4[], 2, 0)</f>
        <v>69.91</v>
      </c>
      <c r="U23" s="22">
        <f>VLOOKUP(Tabella1[[#This Row],[DATA]],Tabella6[], 2, 0)</f>
        <v>62.8</v>
      </c>
      <c r="V23" s="22">
        <f>VLOOKUP(Tabella1[[#This Row],[DATA]],Tabella5[], 2, 0)</f>
        <v>54.95</v>
      </c>
      <c r="W23" s="22">
        <f>VLOOKUP(Tabella1[[#This Row],[DATA]],Tabella3[], 2, 0)</f>
        <v>0</v>
      </c>
      <c r="X23" s="25">
        <v>0</v>
      </c>
      <c r="Y23" s="25">
        <v>0</v>
      </c>
      <c r="Z23" s="22">
        <f>Tabella1[[#This Row],[vcz.xh]]-Q22</f>
        <v>0</v>
      </c>
      <c r="AA23" s="22">
        <f>Tabella1[[#This Row],[vct.xh]]-R22</f>
        <v>0</v>
      </c>
      <c r="AB23" s="22">
        <f>Tabella1[[#This Row],[vct.full.xh]]-S22</f>
        <v>0</v>
      </c>
      <c r="AC23" s="22">
        <v>22</v>
      </c>
      <c r="AF23" s="23">
        <v>43882</v>
      </c>
      <c r="AG23" s="16">
        <v>0.33100000000000002</v>
      </c>
      <c r="AH23" s="16">
        <v>0.28199999999999997</v>
      </c>
      <c r="AI23" s="16">
        <v>0.04</v>
      </c>
      <c r="AJ23" s="16">
        <v>1.7000000000000001E-2</v>
      </c>
      <c r="AK23" s="16">
        <v>1.7000000000000001E-2</v>
      </c>
      <c r="AL23" s="16">
        <v>2E-3</v>
      </c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7"/>
      <c r="AY23" s="24">
        <v>43852</v>
      </c>
      <c r="AZ23">
        <v>0</v>
      </c>
      <c r="BB23" s="24">
        <v>43852</v>
      </c>
      <c r="BC23">
        <v>0</v>
      </c>
      <c r="BE23" s="24">
        <v>43852</v>
      </c>
      <c r="BF23">
        <v>0</v>
      </c>
      <c r="BH23" s="24">
        <v>43852</v>
      </c>
      <c r="BI23">
        <v>0</v>
      </c>
    </row>
    <row r="24" spans="1:61" x14ac:dyDescent="0.3">
      <c r="A24" s="1">
        <v>43893</v>
      </c>
      <c r="B24" s="2">
        <v>21748.2</v>
      </c>
      <c r="C24" s="30">
        <v>113.68481139304956</v>
      </c>
      <c r="D24" s="7">
        <v>4.2904647473210192E-3</v>
      </c>
      <c r="E24" s="37">
        <f>VLOOKUP(Tabella1[[#This Row],[DATA]],Tabella2[], 2, 0)</f>
        <v>41.445999999999998</v>
      </c>
      <c r="F24" s="63">
        <f>VLOOKUP(Tabella1[[#This Row],[DATA]],Tabella2[], 3, 0)</f>
        <v>7.7190000000000003</v>
      </c>
      <c r="G24" s="63">
        <f>VLOOKUP(Tabella1[[#This Row],[DATA]],Tabella2[], 5, 0)</f>
        <v>1.3089999999999999</v>
      </c>
      <c r="H24" s="63">
        <f>VLOOKUP(Tabella1[[#This Row],[DATA]],Tabella2[], 6, 0)</f>
        <v>0.44700000000000001</v>
      </c>
      <c r="I24" s="63">
        <f>VLOOKUP(Tabella1[[#This Row],[DATA]],Tabella2[], 8, 0)</f>
        <v>2.74</v>
      </c>
      <c r="J24" s="63">
        <f>VLOOKUP(Tabella1[[#This Row],[DATA]],Tabella2[], 9, 0)</f>
        <v>3.7930000000000001</v>
      </c>
      <c r="K24" s="63">
        <f>VLOOKUP(Tabella1[[#This Row],[DATA]],Tabella2[], 10, 0)</f>
        <v>20.922000000000001</v>
      </c>
      <c r="L24" s="63">
        <f>VLOOKUP(Tabella1[[#This Row],[DATA]],Tabella2[], 11, 0)</f>
        <v>0</v>
      </c>
      <c r="M24" s="63">
        <f>VLOOKUP(Tabella1[[#This Row],[DATA]],Tabella2[], 12, 0)</f>
        <v>0</v>
      </c>
      <c r="N24" s="63">
        <f>VLOOKUP(Tabella1[[#This Row],[DATA]],Tabella2[], 13, 0)</f>
        <v>0.42799999999999999</v>
      </c>
      <c r="O24" s="63">
        <f>VLOOKUP(Tabella1[[#This Row],[DATA]],Tabella2[], 14, 0)</f>
        <v>4.2000000000000003E-2</v>
      </c>
      <c r="P24" s="63">
        <f>VLOOKUP(Tabella1[[#This Row],[DATA]],Tabella2[], 15, 0)</f>
        <v>0.126</v>
      </c>
      <c r="Q24" s="63">
        <f>VLOOKUP(Tabella1[[#This Row],[DATA]],Tabella2[], 16, 0)</f>
        <v>0</v>
      </c>
      <c r="R24" s="63">
        <f>VLOOKUP(Tabella1[[#This Row],[DATA]],Tabella2[], 17, 0)</f>
        <v>0</v>
      </c>
      <c r="S24" s="63">
        <f>VLOOKUP(Tabella1[[#This Row],[DATA]],Tabella2[], 18, 0)</f>
        <v>0</v>
      </c>
      <c r="T24" s="22">
        <f>VLOOKUP(Tabella1[[#This Row],[DATA]],Tabella4[], 2, 0)</f>
        <v>69.91</v>
      </c>
      <c r="U24" s="22">
        <f>VLOOKUP(Tabella1[[#This Row],[DATA]],Tabella6[], 2, 0)</f>
        <v>62.8</v>
      </c>
      <c r="V24" s="22">
        <f>VLOOKUP(Tabella1[[#This Row],[DATA]],Tabella5[], 2, 0)</f>
        <v>54.95</v>
      </c>
      <c r="W24" s="22">
        <f>VLOOKUP(Tabella1[[#This Row],[DATA]],Tabella3[], 2, 0)</f>
        <v>0</v>
      </c>
      <c r="X24" s="25">
        <v>0</v>
      </c>
      <c r="Y24" s="25">
        <v>0</v>
      </c>
      <c r="Z24" s="22">
        <f>Tabella1[[#This Row],[vcz.xh]]-Q23</f>
        <v>0</v>
      </c>
      <c r="AA24" s="22">
        <f>Tabella1[[#This Row],[vct.xh]]-R23</f>
        <v>0</v>
      </c>
      <c r="AB24" s="22">
        <f>Tabella1[[#This Row],[vct.full.xh]]-S23</f>
        <v>0</v>
      </c>
      <c r="AC24" s="22">
        <v>23</v>
      </c>
      <c r="AF24" s="23">
        <v>43883</v>
      </c>
      <c r="AG24" s="14">
        <v>1.0269999999999999</v>
      </c>
      <c r="AH24" s="14">
        <v>0.69599999999999995</v>
      </c>
      <c r="AI24" s="14">
        <v>0.14000000000000001</v>
      </c>
      <c r="AJ24" s="14">
        <v>3.3000000000000002E-2</v>
      </c>
      <c r="AK24" s="14">
        <v>1.7000000000000001E-2</v>
      </c>
      <c r="AL24" s="14">
        <v>5.0000000000000001E-3</v>
      </c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5"/>
      <c r="AY24" s="24">
        <v>43853</v>
      </c>
      <c r="AZ24">
        <v>0</v>
      </c>
      <c r="BB24" s="24">
        <v>43853</v>
      </c>
      <c r="BC24">
        <v>2.78</v>
      </c>
      <c r="BE24" s="24">
        <v>43853</v>
      </c>
      <c r="BF24">
        <v>1.56</v>
      </c>
      <c r="BH24" s="24">
        <v>43853</v>
      </c>
      <c r="BI24">
        <v>1.79</v>
      </c>
    </row>
    <row r="25" spans="1:61" x14ac:dyDescent="0.3">
      <c r="A25" s="3">
        <v>43894</v>
      </c>
      <c r="B25" s="4">
        <v>21946.03</v>
      </c>
      <c r="C25" s="31">
        <v>114.7189322047897</v>
      </c>
      <c r="D25" s="8">
        <v>9.0552620700600772E-3</v>
      </c>
      <c r="E25" s="37">
        <f>VLOOKUP(Tabella1[[#This Row],[DATA]],Tabella2[], 2, 0)</f>
        <v>51.17</v>
      </c>
      <c r="F25" s="63">
        <f>VLOOKUP(Tabella1[[#This Row],[DATA]],Tabella2[], 3, 0)</f>
        <v>9.7240000000000002</v>
      </c>
      <c r="G25" s="63">
        <f>VLOOKUP(Tabella1[[#This Row],[DATA]],Tabella2[], 5, 0)</f>
        <v>1.772</v>
      </c>
      <c r="H25" s="63">
        <f>VLOOKUP(Tabella1[[#This Row],[DATA]],Tabella2[], 6, 0)</f>
        <v>0.46400000000000002</v>
      </c>
      <c r="I25" s="63">
        <f>VLOOKUP(Tabella1[[#This Row],[DATA]],Tabella2[], 8, 0)</f>
        <v>2.61</v>
      </c>
      <c r="J25" s="63">
        <f>VLOOKUP(Tabella1[[#This Row],[DATA]],Tabella2[], 9, 0)</f>
        <v>4.8869999999999996</v>
      </c>
      <c r="K25" s="63">
        <f>VLOOKUP(Tabella1[[#This Row],[DATA]],Tabella2[], 10, 0)</f>
        <v>27.184000000000001</v>
      </c>
      <c r="L25" s="63">
        <f>VLOOKUP(Tabella1[[#This Row],[DATA]],Tabella2[], 11, 0)</f>
        <v>0</v>
      </c>
      <c r="M25" s="63">
        <f>VLOOKUP(Tabella1[[#This Row],[DATA]],Tabella2[], 12, 0)</f>
        <v>0</v>
      </c>
      <c r="N25" s="63">
        <f>VLOOKUP(Tabella1[[#This Row],[DATA]],Tabella2[], 13, 0)</f>
        <v>0.49399999999999999</v>
      </c>
      <c r="O25" s="63">
        <f>VLOOKUP(Tabella1[[#This Row],[DATA]],Tabella2[], 14, 0)</f>
        <v>6.6000000000000003E-2</v>
      </c>
      <c r="P25" s="63">
        <f>VLOOKUP(Tabella1[[#This Row],[DATA]],Tabella2[], 15, 0)</f>
        <v>0.13</v>
      </c>
      <c r="Q25" s="63">
        <f>VLOOKUP(Tabella1[[#This Row],[DATA]],Tabella2[], 16, 0)</f>
        <v>0</v>
      </c>
      <c r="R25" s="63">
        <f>VLOOKUP(Tabella1[[#This Row],[DATA]],Tabella2[], 17, 0)</f>
        <v>0</v>
      </c>
      <c r="S25" s="63">
        <f>VLOOKUP(Tabella1[[#This Row],[DATA]],Tabella2[], 18, 0)</f>
        <v>0</v>
      </c>
      <c r="T25" s="22">
        <f>VLOOKUP(Tabella1[[#This Row],[DATA]],Tabella4[], 2, 0)</f>
        <v>72.69</v>
      </c>
      <c r="U25" s="22">
        <f>VLOOKUP(Tabella1[[#This Row],[DATA]],Tabella6[], 2, 0)</f>
        <v>64.58</v>
      </c>
      <c r="V25" s="22">
        <f>VLOOKUP(Tabella1[[#This Row],[DATA]],Tabella5[], 2, 0)</f>
        <v>56.51</v>
      </c>
      <c r="W25" s="22">
        <f>VLOOKUP(Tabella1[[#This Row],[DATA]],Tabella3[], 2, 0)</f>
        <v>0</v>
      </c>
      <c r="X25" s="25">
        <v>0</v>
      </c>
      <c r="Y25" s="25">
        <v>0</v>
      </c>
      <c r="Z25" s="22">
        <f>Tabella1[[#This Row],[vcz.xh]]-Q24</f>
        <v>0</v>
      </c>
      <c r="AA25" s="22">
        <f>Tabella1[[#This Row],[vct.xh]]-R24</f>
        <v>0</v>
      </c>
      <c r="AB25" s="22">
        <f>Tabella1[[#This Row],[vct.full.xh]]-S24</f>
        <v>0</v>
      </c>
      <c r="AC25" s="22">
        <v>24</v>
      </c>
      <c r="AF25" s="23">
        <v>43884</v>
      </c>
      <c r="AG25" s="16">
        <v>2.5680000000000001</v>
      </c>
      <c r="AH25" s="16">
        <v>1.5409999999999999</v>
      </c>
      <c r="AI25" s="16">
        <v>0.36</v>
      </c>
      <c r="AJ25" s="16">
        <v>0.05</v>
      </c>
      <c r="AK25" s="16">
        <v>1.7000000000000001E-2</v>
      </c>
      <c r="AL25" s="16">
        <v>7.0000000000000001E-3</v>
      </c>
      <c r="AM25" s="16"/>
      <c r="AN25" s="16"/>
      <c r="AO25" s="16"/>
      <c r="AP25" s="16"/>
      <c r="AQ25" s="16">
        <v>7.8970000000000002</v>
      </c>
      <c r="AR25" s="16"/>
      <c r="AS25" s="16"/>
      <c r="AT25" s="16"/>
      <c r="AU25" s="16"/>
      <c r="AV25" s="16"/>
      <c r="AW25" s="17"/>
      <c r="AY25" s="24">
        <v>43854</v>
      </c>
      <c r="AZ25">
        <v>0</v>
      </c>
      <c r="BB25" s="24">
        <v>43854</v>
      </c>
      <c r="BC25">
        <v>2.78</v>
      </c>
      <c r="BE25" s="24">
        <v>43854</v>
      </c>
      <c r="BF25">
        <v>1.56</v>
      </c>
      <c r="BH25" s="24">
        <v>43854</v>
      </c>
      <c r="BI25">
        <v>1.79</v>
      </c>
    </row>
    <row r="26" spans="1:61" x14ac:dyDescent="0.3">
      <c r="A26" s="1">
        <v>43895</v>
      </c>
      <c r="B26" s="2">
        <v>21554.880000000001</v>
      </c>
      <c r="C26" s="30">
        <v>112.67426579670115</v>
      </c>
      <c r="D26" s="7">
        <v>-1.7984016529571271E-2</v>
      </c>
      <c r="E26" s="37">
        <f>VLOOKUP(Tabella1[[#This Row],[DATA]],Tabella2[], 2, 0)</f>
        <v>63.908999999999999</v>
      </c>
      <c r="F26" s="63">
        <f>VLOOKUP(Tabella1[[#This Row],[DATA]],Tabella2[], 3, 0)</f>
        <v>12.739000000000001</v>
      </c>
      <c r="G26" s="63">
        <f>VLOOKUP(Tabella1[[#This Row],[DATA]],Tabella2[], 5, 0)</f>
        <v>2.452</v>
      </c>
      <c r="H26" s="63">
        <f>VLOOKUP(Tabella1[[#This Row],[DATA]],Tabella2[], 6, 0)</f>
        <v>0.67900000000000005</v>
      </c>
      <c r="I26" s="63">
        <f>VLOOKUP(Tabella1[[#This Row],[DATA]],Tabella2[], 8, 0)</f>
        <v>2.54</v>
      </c>
      <c r="J26" s="63">
        <f>VLOOKUP(Tabella1[[#This Row],[DATA]],Tabella2[], 9, 0)</f>
        <v>5.8140000000000001</v>
      </c>
      <c r="K26" s="63">
        <f>VLOOKUP(Tabella1[[#This Row],[DATA]],Tabella2[], 10, 0)</f>
        <v>35.466000000000001</v>
      </c>
      <c r="L26" s="63">
        <f>VLOOKUP(Tabella1[[#This Row],[DATA]],Tabella2[], 11, 0)</f>
        <v>0</v>
      </c>
      <c r="M26" s="63">
        <f>VLOOKUP(Tabella1[[#This Row],[DATA]],Tabella2[], 12, 0)</f>
        <v>0</v>
      </c>
      <c r="N26" s="63">
        <f>VLOOKUP(Tabella1[[#This Row],[DATA]],Tabella2[], 13, 0)</f>
        <v>0.53600000000000003</v>
      </c>
      <c r="O26" s="63">
        <f>VLOOKUP(Tabella1[[#This Row],[DATA]],Tabella2[], 14, 0)</f>
        <v>4.2000000000000003E-2</v>
      </c>
      <c r="P26" s="63">
        <f>VLOOKUP(Tabella1[[#This Row],[DATA]],Tabella2[], 15, 0)</f>
        <v>0.157</v>
      </c>
      <c r="Q26" s="63">
        <f>VLOOKUP(Tabella1[[#This Row],[DATA]],Tabella2[], 16, 0)</f>
        <v>0</v>
      </c>
      <c r="R26" s="63">
        <f>VLOOKUP(Tabella1[[#This Row],[DATA]],Tabella2[], 17, 0)</f>
        <v>0</v>
      </c>
      <c r="S26" s="63">
        <f>VLOOKUP(Tabella1[[#This Row],[DATA]],Tabella2[], 18, 0)</f>
        <v>0</v>
      </c>
      <c r="T26" s="22">
        <f>VLOOKUP(Tabella1[[#This Row],[DATA]],Tabella4[], 2, 0)</f>
        <v>74.540000000000006</v>
      </c>
      <c r="U26" s="22">
        <f>VLOOKUP(Tabella1[[#This Row],[DATA]],Tabella6[], 2, 0)</f>
        <v>65.77</v>
      </c>
      <c r="V26" s="22">
        <f>VLOOKUP(Tabella1[[#This Row],[DATA]],Tabella5[], 2, 0)</f>
        <v>57.55</v>
      </c>
      <c r="W26" s="22">
        <f>VLOOKUP(Tabella1[[#This Row],[DATA]],Tabella3[], 2, 0)</f>
        <v>0</v>
      </c>
      <c r="X26" s="25">
        <v>0</v>
      </c>
      <c r="Y26" s="25">
        <v>0</v>
      </c>
      <c r="Z26" s="22">
        <f>Tabella1[[#This Row],[vcz.xh]]-Q25</f>
        <v>0</v>
      </c>
      <c r="AA26" s="22">
        <f>Tabella1[[#This Row],[vct.xh]]-R25</f>
        <v>0</v>
      </c>
      <c r="AB26" s="22">
        <f>Tabella1[[#This Row],[vct.full.xh]]-S25</f>
        <v>0</v>
      </c>
      <c r="AC26" s="22">
        <v>25</v>
      </c>
      <c r="AF26" s="23">
        <v>43885</v>
      </c>
      <c r="AG26" s="14">
        <v>3.7930000000000001</v>
      </c>
      <c r="AH26" s="14">
        <v>1.226</v>
      </c>
      <c r="AI26" s="14">
        <v>0.53500000000000003</v>
      </c>
      <c r="AJ26" s="14">
        <v>0.11600000000000001</v>
      </c>
      <c r="AK26" s="14">
        <v>6.6000000000000003E-2</v>
      </c>
      <c r="AL26" s="14">
        <v>1.7000000000000001E-2</v>
      </c>
      <c r="AM26" s="14">
        <v>3.57</v>
      </c>
      <c r="AN26" s="14">
        <v>0.43099999999999999</v>
      </c>
      <c r="AO26" s="14">
        <v>2.1040000000000001</v>
      </c>
      <c r="AP26" s="14"/>
      <c r="AQ26" s="14"/>
      <c r="AR26" s="14">
        <v>7.1999999999999995E-2</v>
      </c>
      <c r="AS26" s="14"/>
      <c r="AT26" s="14"/>
      <c r="AU26" s="14"/>
      <c r="AV26" s="14"/>
      <c r="AW26" s="15"/>
      <c r="AY26" s="24">
        <v>43855</v>
      </c>
      <c r="AZ26">
        <v>0</v>
      </c>
      <c r="BB26" s="24">
        <v>43855</v>
      </c>
      <c r="BC26">
        <v>2.78</v>
      </c>
      <c r="BE26" s="24">
        <v>43855</v>
      </c>
      <c r="BF26">
        <v>1.56</v>
      </c>
      <c r="BH26" s="24">
        <v>43855</v>
      </c>
      <c r="BI26">
        <v>1.79</v>
      </c>
    </row>
    <row r="27" spans="1:61" x14ac:dyDescent="0.3">
      <c r="A27" s="3">
        <v>43896</v>
      </c>
      <c r="B27" s="4">
        <v>20799.89</v>
      </c>
      <c r="C27" s="31">
        <v>108.72769110299599</v>
      </c>
      <c r="D27" s="8">
        <v>-3.5654542798058825E-2</v>
      </c>
      <c r="E27" s="37">
        <f>VLOOKUP(Tabella1[[#This Row],[DATA]],Tabella2[], 2, 0)</f>
        <v>76.796000000000006</v>
      </c>
      <c r="F27" s="63">
        <f>VLOOKUP(Tabella1[[#This Row],[DATA]],Tabella2[], 3, 0)</f>
        <v>12.888</v>
      </c>
      <c r="G27" s="63">
        <f>VLOOKUP(Tabella1[[#This Row],[DATA]],Tabella2[], 5, 0)</f>
        <v>3.2629999999999999</v>
      </c>
      <c r="H27" s="63">
        <f>VLOOKUP(Tabella1[[#This Row],[DATA]],Tabella2[], 6, 0)</f>
        <v>0.81200000000000006</v>
      </c>
      <c r="I27" s="63">
        <f>VLOOKUP(Tabella1[[#This Row],[DATA]],Tabella2[], 8, 0)</f>
        <v>2.5099999999999998</v>
      </c>
      <c r="J27" s="63">
        <f>VLOOKUP(Tabella1[[#This Row],[DATA]],Tabella2[], 9, 0)</f>
        <v>7.6529999999999996</v>
      </c>
      <c r="K27" s="63">
        <f>VLOOKUP(Tabella1[[#This Row],[DATA]],Tabella2[], 10, 0)</f>
        <v>47.31</v>
      </c>
      <c r="L27" s="63">
        <f>VLOOKUP(Tabella1[[#This Row],[DATA]],Tabella2[], 11, 0)</f>
        <v>0</v>
      </c>
      <c r="M27" s="63">
        <f>VLOOKUP(Tabella1[[#This Row],[DATA]],Tabella2[], 12, 0)</f>
        <v>0</v>
      </c>
      <c r="N27" s="63">
        <f>VLOOKUP(Tabella1[[#This Row],[DATA]],Tabella2[], 13, 0)</f>
        <v>0.60199999999999998</v>
      </c>
      <c r="O27" s="63">
        <f>VLOOKUP(Tabella1[[#This Row],[DATA]],Tabella2[], 14, 0)</f>
        <v>6.6000000000000003E-2</v>
      </c>
      <c r="P27" s="63">
        <f>VLOOKUP(Tabella1[[#This Row],[DATA]],Tabella2[], 15, 0)</f>
        <v>0.18099999999999999</v>
      </c>
      <c r="Q27" s="63">
        <f>VLOOKUP(Tabella1[[#This Row],[DATA]],Tabella2[], 16, 0)</f>
        <v>0</v>
      </c>
      <c r="R27" s="63">
        <f>VLOOKUP(Tabella1[[#This Row],[DATA]],Tabella2[], 17, 0)</f>
        <v>0</v>
      </c>
      <c r="S27" s="63">
        <f>VLOOKUP(Tabella1[[#This Row],[DATA]],Tabella2[], 18, 0)</f>
        <v>0</v>
      </c>
      <c r="T27" s="22">
        <f>VLOOKUP(Tabella1[[#This Row],[DATA]],Tabella4[], 2, 0)</f>
        <v>74.540000000000006</v>
      </c>
      <c r="U27" s="22">
        <f>VLOOKUP(Tabella1[[#This Row],[DATA]],Tabella6[], 2, 0)</f>
        <v>65.77</v>
      </c>
      <c r="V27" s="22">
        <f>VLOOKUP(Tabella1[[#This Row],[DATA]],Tabella5[], 2, 0)</f>
        <v>57.55</v>
      </c>
      <c r="W27" s="22">
        <f>VLOOKUP(Tabella1[[#This Row],[DATA]],Tabella3[], 2, 0)</f>
        <v>0</v>
      </c>
      <c r="X27" s="25">
        <v>0</v>
      </c>
      <c r="Y27" s="25">
        <v>1</v>
      </c>
      <c r="Z27" s="22">
        <f>Tabella1[[#This Row],[vcz.xh]]-Q26</f>
        <v>0</v>
      </c>
      <c r="AA27" s="22">
        <f>Tabella1[[#This Row],[vct.xh]]-R26</f>
        <v>0</v>
      </c>
      <c r="AB27" s="22">
        <f>Tabella1[[#This Row],[vct.full.xh]]-S26</f>
        <v>0</v>
      </c>
      <c r="AC27" s="22">
        <v>26</v>
      </c>
      <c r="AF27" s="23">
        <v>43886</v>
      </c>
      <c r="AG27" s="16">
        <v>5.3339999999999996</v>
      </c>
      <c r="AH27" s="16">
        <v>1.5409999999999999</v>
      </c>
      <c r="AI27" s="16">
        <v>0.755</v>
      </c>
      <c r="AJ27" s="16">
        <v>0.16600000000000001</v>
      </c>
      <c r="AK27" s="16">
        <v>0.05</v>
      </c>
      <c r="AL27" s="16">
        <v>2.4E-2</v>
      </c>
      <c r="AM27" s="16">
        <v>3.52</v>
      </c>
      <c r="AN27" s="16">
        <v>0.57999999999999996</v>
      </c>
      <c r="AO27" s="16">
        <v>2.468</v>
      </c>
      <c r="AP27" s="16"/>
      <c r="AQ27" s="16"/>
      <c r="AR27" s="16">
        <v>0.14299999999999999</v>
      </c>
      <c r="AS27" s="16">
        <v>7.0999999999999994E-2</v>
      </c>
      <c r="AT27" s="16"/>
      <c r="AU27" s="16"/>
      <c r="AV27" s="16"/>
      <c r="AW27" s="17"/>
      <c r="AY27" s="24">
        <v>43856</v>
      </c>
      <c r="AZ27">
        <v>0</v>
      </c>
      <c r="BB27" s="24">
        <v>43856</v>
      </c>
      <c r="BC27">
        <v>2.78</v>
      </c>
      <c r="BE27" s="24">
        <v>43856</v>
      </c>
      <c r="BF27">
        <v>1.56</v>
      </c>
      <c r="BH27" s="24">
        <v>43856</v>
      </c>
      <c r="BI27">
        <v>1.79</v>
      </c>
    </row>
    <row r="28" spans="1:61" x14ac:dyDescent="0.3">
      <c r="A28" s="1">
        <v>43899</v>
      </c>
      <c r="B28" s="2">
        <v>18475.91</v>
      </c>
      <c r="C28" s="30">
        <v>96.579502840003229</v>
      </c>
      <c r="D28" s="7">
        <v>-0.11847997685949413</v>
      </c>
      <c r="E28" s="37">
        <f>VLOOKUP(Tabella1[[#This Row],[DATA]],Tabella2[], 2, 0)</f>
        <v>151.93600000000001</v>
      </c>
      <c r="F28" s="63">
        <f>VLOOKUP(Tabella1[[#This Row],[DATA]],Tabella2[], 3, 0)</f>
        <v>29.768000000000001</v>
      </c>
      <c r="G28" s="63">
        <f>VLOOKUP(Tabella1[[#This Row],[DATA]],Tabella2[], 5, 0)</f>
        <v>7.67</v>
      </c>
      <c r="H28" s="63">
        <f>VLOOKUP(Tabella1[[#This Row],[DATA]],Tabella2[], 6, 0)</f>
        <v>1.607</v>
      </c>
      <c r="I28" s="63">
        <f>VLOOKUP(Tabella1[[#This Row],[DATA]],Tabella2[], 8, 0)</f>
        <v>2.4300000000000002</v>
      </c>
      <c r="J28" s="63">
        <f>VLOOKUP(Tabella1[[#This Row],[DATA]],Tabella2[], 9, 0)</f>
        <v>12.141999999999999</v>
      </c>
      <c r="K28" s="63">
        <f>VLOOKUP(Tabella1[[#This Row],[DATA]],Tabella2[], 10, 0)</f>
        <v>83.638000000000005</v>
      </c>
      <c r="L28" s="63">
        <f>VLOOKUP(Tabella1[[#This Row],[DATA]],Tabella2[], 11, 0)</f>
        <v>0</v>
      </c>
      <c r="M28" s="63">
        <f>VLOOKUP(Tabella1[[#This Row],[DATA]],Tabella2[], 12, 0)</f>
        <v>0</v>
      </c>
      <c r="N28" s="63">
        <f>VLOOKUP(Tabella1[[#This Row],[DATA]],Tabella2[], 13, 0)</f>
        <v>0.89200000000000002</v>
      </c>
      <c r="O28" s="63">
        <f>VLOOKUP(Tabella1[[#This Row],[DATA]],Tabella2[], 14, 0)</f>
        <v>6.4000000000000001E-2</v>
      </c>
      <c r="P28" s="63">
        <f>VLOOKUP(Tabella1[[#This Row],[DATA]],Tabella2[], 15, 0)</f>
        <v>0.23400000000000001</v>
      </c>
      <c r="Q28" s="63">
        <f>VLOOKUP(Tabella1[[#This Row],[DATA]],Tabella2[], 16, 0)</f>
        <v>0</v>
      </c>
      <c r="R28" s="63">
        <f>VLOOKUP(Tabella1[[#This Row],[DATA]],Tabella2[], 17, 0)</f>
        <v>0</v>
      </c>
      <c r="S28" s="63">
        <f>VLOOKUP(Tabella1[[#This Row],[DATA]],Tabella2[], 18, 0)</f>
        <v>0</v>
      </c>
      <c r="T28" s="22">
        <f>VLOOKUP(Tabella1[[#This Row],[DATA]],Tabella4[], 2, 0)</f>
        <v>74.540000000000006</v>
      </c>
      <c r="U28" s="22">
        <f>VLOOKUP(Tabella1[[#This Row],[DATA]],Tabella6[], 2, 0)</f>
        <v>66.959999999999994</v>
      </c>
      <c r="V28" s="22">
        <f>VLOOKUP(Tabella1[[#This Row],[DATA]],Tabella5[], 2, 0)</f>
        <v>58.59</v>
      </c>
      <c r="W28" s="22">
        <f>VLOOKUP(Tabella1[[#This Row],[DATA]],Tabella3[], 2, 0)</f>
        <v>0</v>
      </c>
      <c r="X28" s="25">
        <v>0</v>
      </c>
      <c r="Y28" s="25">
        <v>0</v>
      </c>
      <c r="Z28" s="22">
        <f>Tabella1[[#This Row],[vcz.xh]]-Q27</f>
        <v>0</v>
      </c>
      <c r="AA28" s="22">
        <f>Tabella1[[#This Row],[vct.xh]]-R27</f>
        <v>0</v>
      </c>
      <c r="AB28" s="22">
        <f>Tabella1[[#This Row],[vct.full.xh]]-S27</f>
        <v>0</v>
      </c>
      <c r="AC28" s="22">
        <v>27</v>
      </c>
      <c r="AF28" s="23">
        <v>43887</v>
      </c>
      <c r="AG28" s="14">
        <v>7.5039999999999996</v>
      </c>
      <c r="AH28" s="14">
        <v>2.17</v>
      </c>
      <c r="AI28" s="14">
        <v>1.0649999999999999</v>
      </c>
      <c r="AJ28" s="14">
        <v>0.19900000000000001</v>
      </c>
      <c r="AK28" s="14">
        <v>3.3000000000000002E-2</v>
      </c>
      <c r="AL28" s="14">
        <v>2.8000000000000001E-2</v>
      </c>
      <c r="AM28" s="14">
        <v>3.45</v>
      </c>
      <c r="AN28" s="14">
        <v>0.59599999999999997</v>
      </c>
      <c r="AO28" s="14">
        <v>2.7170000000000001</v>
      </c>
      <c r="AP28" s="14"/>
      <c r="AQ28" s="14"/>
      <c r="AR28" s="14">
        <v>0.159</v>
      </c>
      <c r="AS28" s="14">
        <v>1.6E-2</v>
      </c>
      <c r="AT28" s="14"/>
      <c r="AU28" s="14"/>
      <c r="AV28" s="14"/>
      <c r="AW28" s="15"/>
      <c r="AY28" s="24">
        <v>43857</v>
      </c>
      <c r="AZ28">
        <v>0</v>
      </c>
      <c r="BB28" s="24">
        <v>43857</v>
      </c>
      <c r="BC28">
        <v>2.78</v>
      </c>
      <c r="BE28" s="24">
        <v>43857</v>
      </c>
      <c r="BF28">
        <v>1.56</v>
      </c>
      <c r="BH28" s="24">
        <v>43857</v>
      </c>
      <c r="BI28">
        <v>1.79</v>
      </c>
    </row>
    <row r="29" spans="1:61" x14ac:dyDescent="0.3">
      <c r="A29" s="3">
        <v>43900</v>
      </c>
      <c r="B29" s="4">
        <v>17870.18</v>
      </c>
      <c r="C29" s="31">
        <v>93.413158002034478</v>
      </c>
      <c r="D29" s="8">
        <v>-3.3334319504027148E-2</v>
      </c>
      <c r="E29" s="37">
        <f>VLOOKUP(Tabella1[[#This Row],[DATA]],Tabella2[], 2, 0)</f>
        <v>168.12</v>
      </c>
      <c r="F29" s="63">
        <f>VLOOKUP(Tabella1[[#This Row],[DATA]],Tabella2[], 3, 0)</f>
        <v>16.184000000000001</v>
      </c>
      <c r="G29" s="63">
        <f>VLOOKUP(Tabella1[[#This Row],[DATA]],Tabella2[], 5, 0)</f>
        <v>10.452999999999999</v>
      </c>
      <c r="H29" s="63">
        <f>VLOOKUP(Tabella1[[#This Row],[DATA]],Tabella2[], 6, 0)</f>
        <v>2.7829999999999999</v>
      </c>
      <c r="I29" s="63">
        <f>VLOOKUP(Tabella1[[#This Row],[DATA]],Tabella2[], 8, 0)</f>
        <v>2.31</v>
      </c>
      <c r="J29" s="63">
        <f>VLOOKUP(Tabella1[[#This Row],[DATA]],Tabella2[], 9, 0)</f>
        <v>14.528</v>
      </c>
      <c r="K29" s="63">
        <f>VLOOKUP(Tabella1[[#This Row],[DATA]],Tabella2[], 10, 0)</f>
        <v>97.983000000000004</v>
      </c>
      <c r="L29" s="63">
        <f>VLOOKUP(Tabella1[[#This Row],[DATA]],Tabella2[], 11, 0)</f>
        <v>0</v>
      </c>
      <c r="M29" s="63">
        <f>VLOOKUP(Tabella1[[#This Row],[DATA]],Tabella2[], 12, 0)</f>
        <v>0</v>
      </c>
      <c r="N29" s="63">
        <f>VLOOKUP(Tabella1[[#This Row],[DATA]],Tabella2[], 13, 0)</f>
        <v>1.0069999999999999</v>
      </c>
      <c r="O29" s="63">
        <f>VLOOKUP(Tabella1[[#This Row],[DATA]],Tabella2[], 14, 0)</f>
        <v>0.115</v>
      </c>
      <c r="P29" s="63">
        <f>VLOOKUP(Tabella1[[#This Row],[DATA]],Tabella2[], 15, 0)</f>
        <v>0.219</v>
      </c>
      <c r="Q29" s="63">
        <f>VLOOKUP(Tabella1[[#This Row],[DATA]],Tabella2[], 16, 0)</f>
        <v>0</v>
      </c>
      <c r="R29" s="63">
        <f>VLOOKUP(Tabella1[[#This Row],[DATA]],Tabella2[], 17, 0)</f>
        <v>0</v>
      </c>
      <c r="S29" s="63">
        <f>VLOOKUP(Tabella1[[#This Row],[DATA]],Tabella2[], 18, 0)</f>
        <v>0</v>
      </c>
      <c r="T29" s="22">
        <f>VLOOKUP(Tabella1[[#This Row],[DATA]],Tabella4[], 2, 0)</f>
        <v>82.41</v>
      </c>
      <c r="U29" s="22">
        <f>VLOOKUP(Tabella1[[#This Row],[DATA]],Tabella6[], 2, 0)</f>
        <v>72.02</v>
      </c>
      <c r="V29" s="22">
        <f>VLOOKUP(Tabella1[[#This Row],[DATA]],Tabella5[], 2, 0)</f>
        <v>63.02</v>
      </c>
      <c r="W29" s="22">
        <f>VLOOKUP(Tabella1[[#This Row],[DATA]],Tabella3[], 2, 0)</f>
        <v>0</v>
      </c>
      <c r="X29" s="25">
        <v>0</v>
      </c>
      <c r="Y29" s="25">
        <v>1</v>
      </c>
      <c r="Z29" s="22">
        <f>Tabella1[[#This Row],[vcz.xh]]-Q28</f>
        <v>0</v>
      </c>
      <c r="AA29" s="22">
        <f>Tabella1[[#This Row],[vct.xh]]-R28</f>
        <v>0</v>
      </c>
      <c r="AB29" s="22">
        <f>Tabella1[[#This Row],[vct.full.xh]]-S28</f>
        <v>0</v>
      </c>
      <c r="AC29" s="22">
        <v>28</v>
      </c>
      <c r="AF29" s="23">
        <v>43888</v>
      </c>
      <c r="AG29" s="16">
        <v>10.85</v>
      </c>
      <c r="AH29" s="16">
        <v>3.3460000000000001</v>
      </c>
      <c r="AI29" s="16">
        <v>1.5429999999999999</v>
      </c>
      <c r="AJ29" s="16">
        <v>0.28199999999999997</v>
      </c>
      <c r="AK29" s="16">
        <v>8.3000000000000004E-2</v>
      </c>
      <c r="AL29" s="16">
        <v>0.04</v>
      </c>
      <c r="AM29" s="16">
        <v>3.37</v>
      </c>
      <c r="AN29" s="16">
        <v>0.92800000000000005</v>
      </c>
      <c r="AO29" s="16">
        <v>5.0359999999999996</v>
      </c>
      <c r="AP29" s="16"/>
      <c r="AQ29" s="16"/>
      <c r="AR29" s="16">
        <v>0.19900000000000001</v>
      </c>
      <c r="AS29" s="16">
        <v>0.04</v>
      </c>
      <c r="AT29" s="16"/>
      <c r="AU29" s="16"/>
      <c r="AV29" s="16"/>
      <c r="AW29" s="17"/>
      <c r="AY29" s="24">
        <v>43858</v>
      </c>
      <c r="AZ29">
        <v>0</v>
      </c>
      <c r="BB29" s="24">
        <v>43858</v>
      </c>
      <c r="BC29">
        <v>2.78</v>
      </c>
      <c r="BE29" s="24">
        <v>43858</v>
      </c>
      <c r="BF29">
        <v>1.56</v>
      </c>
      <c r="BH29" s="24">
        <v>43858</v>
      </c>
      <c r="BI29">
        <v>1.79</v>
      </c>
    </row>
    <row r="30" spans="1:61" x14ac:dyDescent="0.3">
      <c r="A30" s="1">
        <v>43901</v>
      </c>
      <c r="B30" s="2">
        <v>17928.64</v>
      </c>
      <c r="C30" s="30">
        <v>93.718747157644501</v>
      </c>
      <c r="D30" s="7">
        <v>3.266032342177897E-3</v>
      </c>
      <c r="E30" s="37">
        <f>VLOOKUP(Tabella1[[#This Row],[DATA]],Tabella2[], 2, 0)</f>
        <v>206.43600000000001</v>
      </c>
      <c r="F30" s="63">
        <f>VLOOKUP(Tabella1[[#This Row],[DATA]],Tabella2[], 3, 0)</f>
        <v>38.314999999999998</v>
      </c>
      <c r="G30" s="63">
        <f>VLOOKUP(Tabella1[[#This Row],[DATA]],Tabella2[], 5, 0)</f>
        <v>13.699</v>
      </c>
      <c r="H30" s="63">
        <f>VLOOKUP(Tabella1[[#This Row],[DATA]],Tabella2[], 6, 0)</f>
        <v>3.2469999999999999</v>
      </c>
      <c r="I30" s="63">
        <f>VLOOKUP(Tabella1[[#This Row],[DATA]],Tabella2[], 8, 0)</f>
        <v>2.2999999999999998</v>
      </c>
      <c r="J30" s="63">
        <f>VLOOKUP(Tabella1[[#This Row],[DATA]],Tabella2[], 9, 0)</f>
        <v>17.029</v>
      </c>
      <c r="K30" s="63">
        <f>VLOOKUP(Tabella1[[#This Row],[DATA]],Tabella2[], 10, 0)</f>
        <v>113.73699999999999</v>
      </c>
      <c r="L30" s="63">
        <f>VLOOKUP(Tabella1[[#This Row],[DATA]],Tabella2[], 11, 0)</f>
        <v>0</v>
      </c>
      <c r="M30" s="63">
        <f>VLOOKUP(Tabella1[[#This Row],[DATA]],Tabella2[], 12, 0)</f>
        <v>0</v>
      </c>
      <c r="N30" s="63">
        <f>VLOOKUP(Tabella1[[#This Row],[DATA]],Tabella2[], 13, 0)</f>
        <v>1.212</v>
      </c>
      <c r="O30" s="63">
        <f>VLOOKUP(Tabella1[[#This Row],[DATA]],Tabella2[], 14, 0)</f>
        <v>0.20499999999999999</v>
      </c>
      <c r="P30" s="63">
        <f>VLOOKUP(Tabella1[[#This Row],[DATA]],Tabella2[], 15, 0)</f>
        <v>0.216</v>
      </c>
      <c r="Q30" s="63">
        <f>VLOOKUP(Tabella1[[#This Row],[DATA]],Tabella2[], 16, 0)</f>
        <v>0</v>
      </c>
      <c r="R30" s="63">
        <f>VLOOKUP(Tabella1[[#This Row],[DATA]],Tabella2[], 17, 0)</f>
        <v>0</v>
      </c>
      <c r="S30" s="63">
        <f>VLOOKUP(Tabella1[[#This Row],[DATA]],Tabella2[], 18, 0)</f>
        <v>0</v>
      </c>
      <c r="T30" s="22">
        <f>VLOOKUP(Tabella1[[#This Row],[DATA]],Tabella4[], 2, 0)</f>
        <v>85.19</v>
      </c>
      <c r="U30" s="22">
        <f>VLOOKUP(Tabella1[[#This Row],[DATA]],Tabella6[], 2, 0)</f>
        <v>73.81</v>
      </c>
      <c r="V30" s="22">
        <f>VLOOKUP(Tabella1[[#This Row],[DATA]],Tabella5[], 2, 0)</f>
        <v>64.58</v>
      </c>
      <c r="W30" s="22">
        <f>VLOOKUP(Tabella1[[#This Row],[DATA]],Tabella3[], 2, 0)</f>
        <v>0</v>
      </c>
      <c r="X30" s="25">
        <v>0</v>
      </c>
      <c r="Y30" s="25">
        <v>0</v>
      </c>
      <c r="Z30" s="22">
        <f>Tabella1[[#This Row],[vcz.xh]]-Q29</f>
        <v>0</v>
      </c>
      <c r="AA30" s="22">
        <f>Tabella1[[#This Row],[vct.xh]]-R29</f>
        <v>0</v>
      </c>
      <c r="AB30" s="22">
        <f>Tabella1[[#This Row],[vct.full.xh]]-S29</f>
        <v>0</v>
      </c>
      <c r="AC30" s="22">
        <v>29</v>
      </c>
      <c r="AF30" s="23">
        <v>43889</v>
      </c>
      <c r="AG30" s="14">
        <v>14.71</v>
      </c>
      <c r="AH30" s="14">
        <v>3.86</v>
      </c>
      <c r="AI30" s="14">
        <v>2.0539999999999998</v>
      </c>
      <c r="AJ30" s="14">
        <v>0.34799999999999998</v>
      </c>
      <c r="AK30" s="14">
        <v>6.6000000000000003E-2</v>
      </c>
      <c r="AL30" s="14">
        <v>4.7E-2</v>
      </c>
      <c r="AM30" s="14">
        <v>3.25</v>
      </c>
      <c r="AN30" s="14">
        <v>1.06</v>
      </c>
      <c r="AO30" s="14">
        <v>6.7750000000000004</v>
      </c>
      <c r="AP30" s="14"/>
      <c r="AQ30" s="14"/>
      <c r="AR30" s="14">
        <v>0.26</v>
      </c>
      <c r="AS30" s="14">
        <v>6.0999999999999999E-2</v>
      </c>
      <c r="AT30" s="14"/>
      <c r="AU30" s="14"/>
      <c r="AV30" s="14"/>
      <c r="AW30" s="15"/>
      <c r="AY30" s="24">
        <v>43859</v>
      </c>
      <c r="AZ30">
        <v>0</v>
      </c>
      <c r="BB30" s="24">
        <v>43859</v>
      </c>
      <c r="BC30">
        <v>2.78</v>
      </c>
      <c r="BE30" s="24">
        <v>43859</v>
      </c>
      <c r="BF30">
        <v>1.56</v>
      </c>
      <c r="BH30" s="24">
        <v>43859</v>
      </c>
      <c r="BI30">
        <v>1.79</v>
      </c>
    </row>
    <row r="31" spans="1:61" x14ac:dyDescent="0.3">
      <c r="A31" s="3">
        <v>43902</v>
      </c>
      <c r="B31" s="4">
        <v>14894.44</v>
      </c>
      <c r="C31" s="31">
        <v>77.858011339103598</v>
      </c>
      <c r="D31" s="8">
        <v>-0.18541144526082293</v>
      </c>
      <c r="E31" s="37">
        <f>VLOOKUP(Tabella1[[#This Row],[DATA]],Tabella2[], 2, 0)</f>
        <v>250.35</v>
      </c>
      <c r="F31" s="63">
        <f>VLOOKUP(Tabella1[[#This Row],[DATA]],Tabella2[], 3, 0)</f>
        <v>43.914000000000001</v>
      </c>
      <c r="G31" s="63">
        <f>VLOOKUP(Tabella1[[#This Row],[DATA]],Tabella2[], 5, 0)</f>
        <v>16.829999999999998</v>
      </c>
      <c r="H31" s="63">
        <f>VLOOKUP(Tabella1[[#This Row],[DATA]],Tabella2[], 6, 0)</f>
        <v>3.1309999999999998</v>
      </c>
      <c r="I31" s="63">
        <f>VLOOKUP(Tabella1[[#This Row],[DATA]],Tabella2[], 8, 0)</f>
        <v>2.23</v>
      </c>
      <c r="J31" s="63">
        <f>VLOOKUP(Tabella1[[#This Row],[DATA]],Tabella2[], 9, 0)</f>
        <v>19.100000000000001</v>
      </c>
      <c r="K31" s="63">
        <f>VLOOKUP(Tabella1[[#This Row],[DATA]],Tabella2[], 10, 0)</f>
        <v>129.25800000000001</v>
      </c>
      <c r="L31" s="63">
        <f>VLOOKUP(Tabella1[[#This Row],[DATA]],Tabella2[], 11, 0)</f>
        <v>0</v>
      </c>
      <c r="M31" s="63">
        <f>VLOOKUP(Tabella1[[#This Row],[DATA]],Tabella2[], 12, 0)</f>
        <v>0</v>
      </c>
      <c r="N31" s="63">
        <f>VLOOKUP(Tabella1[[#This Row],[DATA]],Tabella2[], 13, 0)</f>
        <v>1.425</v>
      </c>
      <c r="O31" s="63">
        <f>VLOOKUP(Tabella1[[#This Row],[DATA]],Tabella2[], 14, 0)</f>
        <v>0.21299999999999999</v>
      </c>
      <c r="P31" s="63">
        <f>VLOOKUP(Tabella1[[#This Row],[DATA]],Tabella2[], 15, 0)</f>
        <v>0.21</v>
      </c>
      <c r="Q31" s="63">
        <f>VLOOKUP(Tabella1[[#This Row],[DATA]],Tabella2[], 16, 0)</f>
        <v>0</v>
      </c>
      <c r="R31" s="63">
        <f>VLOOKUP(Tabella1[[#This Row],[DATA]],Tabella2[], 17, 0)</f>
        <v>0</v>
      </c>
      <c r="S31" s="63">
        <f>VLOOKUP(Tabella1[[#This Row],[DATA]],Tabella2[], 18, 0)</f>
        <v>0</v>
      </c>
      <c r="T31" s="22">
        <f>VLOOKUP(Tabella1[[#This Row],[DATA]],Tabella4[], 2, 0)</f>
        <v>85.19</v>
      </c>
      <c r="U31" s="22">
        <f>VLOOKUP(Tabella1[[#This Row],[DATA]],Tabella6[], 2, 0)</f>
        <v>73.81</v>
      </c>
      <c r="V31" s="22">
        <f>VLOOKUP(Tabella1[[#This Row],[DATA]],Tabella5[], 2, 0)</f>
        <v>64.58</v>
      </c>
      <c r="W31" s="22">
        <f>VLOOKUP(Tabella1[[#This Row],[DATA]],Tabella3[], 2, 0)</f>
        <v>0</v>
      </c>
      <c r="X31" s="25">
        <v>0</v>
      </c>
      <c r="Y31" s="25">
        <v>0</v>
      </c>
      <c r="Z31" s="22">
        <f>Tabella1[[#This Row],[vcz.xh]]-Q30</f>
        <v>0</v>
      </c>
      <c r="AA31" s="22">
        <f>Tabella1[[#This Row],[vct.xh]]-R30</f>
        <v>0</v>
      </c>
      <c r="AB31" s="22">
        <f>Tabella1[[#This Row],[vct.full.xh]]-S30</f>
        <v>0</v>
      </c>
      <c r="AC31" s="22">
        <v>30</v>
      </c>
      <c r="AF31" s="23">
        <v>43890</v>
      </c>
      <c r="AG31" s="16">
        <v>18.686</v>
      </c>
      <c r="AH31" s="16">
        <v>3.976</v>
      </c>
      <c r="AI31" s="16">
        <v>2.5230000000000001</v>
      </c>
      <c r="AJ31" s="16">
        <v>0.48</v>
      </c>
      <c r="AK31" s="16">
        <v>0.13300000000000001</v>
      </c>
      <c r="AL31" s="16">
        <v>6.4000000000000001E-2</v>
      </c>
      <c r="AM31" s="16">
        <v>3.12</v>
      </c>
      <c r="AN31" s="16">
        <v>1.7390000000000001</v>
      </c>
      <c r="AO31" s="16">
        <v>8.3819999999999997</v>
      </c>
      <c r="AP31" s="16"/>
      <c r="AQ31" s="16"/>
      <c r="AR31" s="16">
        <v>0.309</v>
      </c>
      <c r="AS31" s="16">
        <v>4.9000000000000002E-2</v>
      </c>
      <c r="AT31" s="16"/>
      <c r="AU31" s="16"/>
      <c r="AV31" s="16"/>
      <c r="AW31" s="17"/>
      <c r="AY31" s="24">
        <v>43860</v>
      </c>
      <c r="AZ31">
        <v>0</v>
      </c>
      <c r="BB31" s="24">
        <v>43860</v>
      </c>
      <c r="BC31">
        <v>8.33</v>
      </c>
      <c r="BE31" s="24">
        <v>43860</v>
      </c>
      <c r="BF31">
        <v>4.6900000000000004</v>
      </c>
      <c r="BH31" s="24">
        <v>43860</v>
      </c>
      <c r="BI31">
        <v>5.36</v>
      </c>
    </row>
    <row r="32" spans="1:61" x14ac:dyDescent="0.3">
      <c r="A32" s="26">
        <v>43903</v>
      </c>
      <c r="B32" s="27">
        <v>15954.29</v>
      </c>
      <c r="C32" s="32">
        <v>83.398186956162647</v>
      </c>
      <c r="D32" s="28">
        <v>6.8739769633771305E-2</v>
      </c>
      <c r="E32" s="37">
        <f>VLOOKUP(Tabella1[[#This Row],[DATA]],Tabella2[], 2, 0)</f>
        <v>292.54199999999997</v>
      </c>
      <c r="F32" s="63">
        <f>VLOOKUP(Tabella1[[#This Row],[DATA]],Tabella2[], 3, 0)</f>
        <v>42.192</v>
      </c>
      <c r="G32" s="63">
        <f>VLOOKUP(Tabella1[[#This Row],[DATA]],Tabella2[], 5, 0)</f>
        <v>20.972000000000001</v>
      </c>
      <c r="H32" s="63">
        <f>VLOOKUP(Tabella1[[#This Row],[DATA]],Tabella2[], 6, 0)</f>
        <v>4.141</v>
      </c>
      <c r="I32" s="63">
        <f>VLOOKUP(Tabella1[[#This Row],[DATA]],Tabella2[], 8, 0)</f>
        <v>2.14</v>
      </c>
      <c r="J32" s="63">
        <f>VLOOKUP(Tabella1[[#This Row],[DATA]],Tabella2[], 9, 0)</f>
        <v>21.998999999999999</v>
      </c>
      <c r="K32" s="63">
        <f>VLOOKUP(Tabella1[[#This Row],[DATA]],Tabella2[], 10, 0)</f>
        <v>145.012</v>
      </c>
      <c r="L32" s="63">
        <f>VLOOKUP(Tabella1[[#This Row],[DATA]],Tabella2[], 11, 0)</f>
        <v>0</v>
      </c>
      <c r="M32" s="63">
        <f>VLOOKUP(Tabella1[[#This Row],[DATA]],Tabella2[], 12, 0)</f>
        <v>0</v>
      </c>
      <c r="N32" s="63">
        <f>VLOOKUP(Tabella1[[#This Row],[DATA]],Tabella2[], 13, 0)</f>
        <v>1.615</v>
      </c>
      <c r="O32" s="63">
        <f>VLOOKUP(Tabella1[[#This Row],[DATA]],Tabella2[], 14, 0)</f>
        <v>0.19</v>
      </c>
      <c r="P32" s="63">
        <f>VLOOKUP(Tabella1[[#This Row],[DATA]],Tabella2[], 15, 0)</f>
        <v>0.21299999999999999</v>
      </c>
      <c r="Q32" s="63">
        <f>VLOOKUP(Tabella1[[#This Row],[DATA]],Tabella2[], 16, 0)</f>
        <v>0</v>
      </c>
      <c r="R32" s="63">
        <f>VLOOKUP(Tabella1[[#This Row],[DATA]],Tabella2[], 17, 0)</f>
        <v>0</v>
      </c>
      <c r="S32" s="63">
        <f>VLOOKUP(Tabella1[[#This Row],[DATA]],Tabella2[], 18, 0)</f>
        <v>0</v>
      </c>
      <c r="T32" s="22">
        <f>VLOOKUP(Tabella1[[#This Row],[DATA]],Tabella4[], 2, 0)</f>
        <v>85.19</v>
      </c>
      <c r="U32" s="22">
        <f>VLOOKUP(Tabella1[[#This Row],[DATA]],Tabella6[], 2, 0)</f>
        <v>73.81</v>
      </c>
      <c r="V32" s="22">
        <f>VLOOKUP(Tabella1[[#This Row],[DATA]],Tabella5[], 2, 0)</f>
        <v>64.58</v>
      </c>
      <c r="W32" s="22">
        <f>VLOOKUP(Tabella1[[#This Row],[DATA]],Tabella3[], 2, 0)</f>
        <v>0</v>
      </c>
      <c r="X32" s="25">
        <v>0</v>
      </c>
      <c r="Y32" s="25">
        <v>1</v>
      </c>
      <c r="Z32" s="22">
        <f>Tabella1[[#This Row],[vcz.xh]]-Q31</f>
        <v>0</v>
      </c>
      <c r="AA32" s="22">
        <f>Tabella1[[#This Row],[vct.xh]]-R31</f>
        <v>0</v>
      </c>
      <c r="AB32" s="22">
        <f>Tabella1[[#This Row],[vct.full.xh]]-S31</f>
        <v>0</v>
      </c>
      <c r="AC32" s="22">
        <v>31</v>
      </c>
      <c r="AF32" s="23">
        <v>43891</v>
      </c>
      <c r="AG32" s="14">
        <v>28.061</v>
      </c>
      <c r="AH32" s="14">
        <v>9.3759999999999994</v>
      </c>
      <c r="AI32" s="14">
        <v>3.6419999999999999</v>
      </c>
      <c r="AJ32" s="14">
        <v>0.56299999999999994</v>
      </c>
      <c r="AK32" s="14">
        <v>8.3000000000000004E-2</v>
      </c>
      <c r="AL32" s="14">
        <v>7.2999999999999995E-2</v>
      </c>
      <c r="AM32" s="14">
        <v>3.07</v>
      </c>
      <c r="AN32" s="14">
        <v>2.319</v>
      </c>
      <c r="AO32" s="14">
        <v>12.904</v>
      </c>
      <c r="AP32" s="14"/>
      <c r="AQ32" s="14">
        <v>37.642000000000003</v>
      </c>
      <c r="AR32" s="14">
        <v>0.35</v>
      </c>
      <c r="AS32" s="14">
        <v>4.1000000000000002E-2</v>
      </c>
      <c r="AT32" s="14"/>
      <c r="AU32" s="14"/>
      <c r="AV32" s="14"/>
      <c r="AW32" s="15"/>
      <c r="AY32" s="24">
        <v>43861</v>
      </c>
      <c r="AZ32">
        <v>0</v>
      </c>
      <c r="BB32" s="24">
        <v>43861</v>
      </c>
      <c r="BC32">
        <v>19.440000000000001</v>
      </c>
      <c r="BE32" s="24">
        <v>43861</v>
      </c>
      <c r="BF32">
        <v>19.27</v>
      </c>
      <c r="BH32" s="24">
        <v>43861</v>
      </c>
      <c r="BI32">
        <v>22.02</v>
      </c>
    </row>
    <row r="33" spans="1:61" x14ac:dyDescent="0.3">
      <c r="A33" s="3">
        <v>43906</v>
      </c>
      <c r="B33" s="4">
        <v>14980.34</v>
      </c>
      <c r="C33" s="31">
        <v>78.307038168848734</v>
      </c>
      <c r="D33" s="8">
        <v>-6.2989083822613645E-2</v>
      </c>
      <c r="E33" s="37">
        <f>VLOOKUP(Tabella1[[#This Row],[DATA]],Tabella2[], 2, 0)</f>
        <v>463.495</v>
      </c>
      <c r="F33" s="63">
        <f>VLOOKUP(Tabella1[[#This Row],[DATA]],Tabella2[], 3, 0)</f>
        <v>53.555</v>
      </c>
      <c r="G33" s="63">
        <f>VLOOKUP(Tabella1[[#This Row],[DATA]],Tabella2[], 5, 0)</f>
        <v>35.747999999999998</v>
      </c>
      <c r="H33" s="63">
        <f>VLOOKUP(Tabella1[[#This Row],[DATA]],Tabella2[], 6, 0)</f>
        <v>5.7809999999999997</v>
      </c>
      <c r="I33" s="63">
        <f>VLOOKUP(Tabella1[[#This Row],[DATA]],Tabella2[], 8, 0)</f>
        <v>1.91</v>
      </c>
      <c r="J33" s="63">
        <f>VLOOKUP(Tabella1[[#This Row],[DATA]],Tabella2[], 9, 0)</f>
        <v>30.661999999999999</v>
      </c>
      <c r="K33" s="63">
        <f>VLOOKUP(Tabella1[[#This Row],[DATA]],Tabella2[], 10, 0)</f>
        <v>213.29400000000001</v>
      </c>
      <c r="L33" s="63">
        <f>VLOOKUP(Tabella1[[#This Row],[DATA]],Tabella2[], 11, 0)</f>
        <v>0</v>
      </c>
      <c r="M33" s="63">
        <f>VLOOKUP(Tabella1[[#This Row],[DATA]],Tabella2[], 12, 0)</f>
        <v>0</v>
      </c>
      <c r="N33" s="63">
        <f>VLOOKUP(Tabella1[[#This Row],[DATA]],Tabella2[], 13, 0)</f>
        <v>2.2850000000000001</v>
      </c>
      <c r="O33" s="63">
        <f>VLOOKUP(Tabella1[[#This Row],[DATA]],Tabella2[], 14, 0)</f>
        <v>0.216</v>
      </c>
      <c r="P33" s="63">
        <f>VLOOKUP(Tabella1[[#This Row],[DATA]],Tabella2[], 15, 0)</f>
        <v>0.224</v>
      </c>
      <c r="Q33" s="63">
        <f>VLOOKUP(Tabella1[[#This Row],[DATA]],Tabella2[], 16, 0)</f>
        <v>0</v>
      </c>
      <c r="R33" s="63">
        <f>VLOOKUP(Tabella1[[#This Row],[DATA]],Tabella2[], 17, 0)</f>
        <v>0</v>
      </c>
      <c r="S33" s="63">
        <f>VLOOKUP(Tabella1[[#This Row],[DATA]],Tabella2[], 18, 0)</f>
        <v>0</v>
      </c>
      <c r="T33" s="22">
        <f>VLOOKUP(Tabella1[[#This Row],[DATA]],Tabella4[], 2, 0)</f>
        <v>85.19</v>
      </c>
      <c r="U33" s="22">
        <f>VLOOKUP(Tabella1[[#This Row],[DATA]],Tabella6[], 2, 0)</f>
        <v>73.81</v>
      </c>
      <c r="V33" s="22">
        <f>VLOOKUP(Tabella1[[#This Row],[DATA]],Tabella5[], 2, 0)</f>
        <v>64.58</v>
      </c>
      <c r="W33" s="22">
        <f>VLOOKUP(Tabella1[[#This Row],[DATA]],Tabella3[], 2, 0)</f>
        <v>0</v>
      </c>
      <c r="X33" s="25">
        <v>1</v>
      </c>
      <c r="Y33" s="25">
        <v>0</v>
      </c>
      <c r="Z33" s="22">
        <f>Tabella1[[#This Row],[vcz.xh]]-Q32</f>
        <v>0</v>
      </c>
      <c r="AA33" s="22">
        <f>Tabella1[[#This Row],[vct.xh]]-R32</f>
        <v>0</v>
      </c>
      <c r="AB33" s="22">
        <f>Tabella1[[#This Row],[vct.full.xh]]-S32</f>
        <v>0</v>
      </c>
      <c r="AC33" s="22">
        <v>32</v>
      </c>
      <c r="AF33" s="23">
        <v>43892</v>
      </c>
      <c r="AG33" s="16">
        <v>33.726999999999997</v>
      </c>
      <c r="AH33" s="16">
        <v>5.665</v>
      </c>
      <c r="AI33" s="16">
        <v>4.2759999999999998</v>
      </c>
      <c r="AJ33" s="16">
        <v>0.86099999999999999</v>
      </c>
      <c r="AK33" s="16">
        <v>0.29799999999999999</v>
      </c>
      <c r="AL33" s="16">
        <v>0.106</v>
      </c>
      <c r="AM33" s="16">
        <v>2.85</v>
      </c>
      <c r="AN33" s="16">
        <v>2.75</v>
      </c>
      <c r="AO33" s="16">
        <v>15.041</v>
      </c>
      <c r="AP33" s="16"/>
      <c r="AQ33" s="16"/>
      <c r="AR33" s="16">
        <v>0.38700000000000001</v>
      </c>
      <c r="AS33" s="16">
        <v>3.6999999999999998E-2</v>
      </c>
      <c r="AT33" s="16">
        <v>9.5000000000000001E-2</v>
      </c>
      <c r="AU33" s="16"/>
      <c r="AV33" s="16"/>
      <c r="AW33" s="17"/>
      <c r="AY33" s="24">
        <v>43862</v>
      </c>
      <c r="AZ33">
        <v>0</v>
      </c>
      <c r="BB33" s="24">
        <v>43862</v>
      </c>
      <c r="BC33">
        <v>19.440000000000001</v>
      </c>
      <c r="BE33" s="24">
        <v>43862</v>
      </c>
      <c r="BF33">
        <v>19.27</v>
      </c>
      <c r="BH33" s="24">
        <v>43862</v>
      </c>
      <c r="BI33">
        <v>22.02</v>
      </c>
    </row>
    <row r="34" spans="1:61" x14ac:dyDescent="0.3">
      <c r="A34" s="1">
        <v>43907</v>
      </c>
      <c r="B34" s="2">
        <v>15314.77</v>
      </c>
      <c r="C34" s="30">
        <v>80.055210958972864</v>
      </c>
      <c r="D34" s="7">
        <v>2.2079047454974892E-2</v>
      </c>
      <c r="E34" s="37">
        <f>VLOOKUP(Tabella1[[#This Row],[DATA]],Tabella2[], 2, 0)</f>
        <v>521.904</v>
      </c>
      <c r="F34" s="63">
        <f>VLOOKUP(Tabella1[[#This Row],[DATA]],Tabella2[], 3, 0)</f>
        <v>58.408999999999999</v>
      </c>
      <c r="G34" s="63">
        <f>VLOOKUP(Tabella1[[#This Row],[DATA]],Tabella2[], 5, 0)</f>
        <v>41.463000000000001</v>
      </c>
      <c r="H34" s="63">
        <f>VLOOKUP(Tabella1[[#This Row],[DATA]],Tabella2[], 6, 0)</f>
        <v>5.7149999999999999</v>
      </c>
      <c r="I34" s="63">
        <f>VLOOKUP(Tabella1[[#This Row],[DATA]],Tabella2[], 8, 0)</f>
        <v>1.88</v>
      </c>
      <c r="J34" s="63">
        <f>VLOOKUP(Tabella1[[#This Row],[DATA]],Tabella2[], 9, 0)</f>
        <v>34.124000000000002</v>
      </c>
      <c r="K34" s="63">
        <f>VLOOKUP(Tabella1[[#This Row],[DATA]],Tabella2[], 10, 0)</f>
        <v>247.71600000000001</v>
      </c>
      <c r="L34" s="63">
        <f>VLOOKUP(Tabella1[[#This Row],[DATA]],Tabella2[], 11, 0)</f>
        <v>0</v>
      </c>
      <c r="M34" s="63">
        <f>VLOOKUP(Tabella1[[#This Row],[DATA]],Tabella2[], 12, 0)</f>
        <v>0</v>
      </c>
      <c r="N34" s="63">
        <f>VLOOKUP(Tabella1[[#This Row],[DATA]],Tabella2[], 13, 0)</f>
        <v>2.4630000000000001</v>
      </c>
      <c r="O34" s="63">
        <f>VLOOKUP(Tabella1[[#This Row],[DATA]],Tabella2[], 14, 0)</f>
        <v>0.17699999999999999</v>
      </c>
      <c r="P34" s="63">
        <f>VLOOKUP(Tabella1[[#This Row],[DATA]],Tabella2[], 15, 0)</f>
        <v>0.24299999999999999</v>
      </c>
      <c r="Q34" s="63">
        <f>VLOOKUP(Tabella1[[#This Row],[DATA]],Tabella2[], 16, 0)</f>
        <v>0</v>
      </c>
      <c r="R34" s="63">
        <f>VLOOKUP(Tabella1[[#This Row],[DATA]],Tabella2[], 17, 0)</f>
        <v>0</v>
      </c>
      <c r="S34" s="63">
        <f>VLOOKUP(Tabella1[[#This Row],[DATA]],Tabella2[], 18, 0)</f>
        <v>0</v>
      </c>
      <c r="T34" s="22">
        <f>VLOOKUP(Tabella1[[#This Row],[DATA]],Tabella4[], 2, 0)</f>
        <v>85.19</v>
      </c>
      <c r="U34" s="22">
        <f>VLOOKUP(Tabella1[[#This Row],[DATA]],Tabella6[], 2, 0)</f>
        <v>73.81</v>
      </c>
      <c r="V34" s="22">
        <f>VLOOKUP(Tabella1[[#This Row],[DATA]],Tabella5[], 2, 0)</f>
        <v>69.27</v>
      </c>
      <c r="W34" s="22">
        <f>VLOOKUP(Tabella1[[#This Row],[DATA]],Tabella3[], 2, 0)</f>
        <v>37.5</v>
      </c>
      <c r="X34" s="25">
        <v>0</v>
      </c>
      <c r="Y34" s="25">
        <v>1</v>
      </c>
      <c r="Z34" s="22">
        <f>Tabella1[[#This Row],[vcz.xh]]-Q33</f>
        <v>0</v>
      </c>
      <c r="AA34" s="22">
        <f>Tabella1[[#This Row],[vct.xh]]-R33</f>
        <v>0</v>
      </c>
      <c r="AB34" s="22">
        <f>Tabella1[[#This Row],[vct.full.xh]]-S33</f>
        <v>0</v>
      </c>
      <c r="AC34" s="22">
        <v>33</v>
      </c>
      <c r="AF34" s="23">
        <v>43893</v>
      </c>
      <c r="AG34" s="14">
        <v>41.445999999999998</v>
      </c>
      <c r="AH34" s="14">
        <v>7.7190000000000003</v>
      </c>
      <c r="AI34" s="14">
        <v>5.1589999999999998</v>
      </c>
      <c r="AJ34" s="14">
        <v>1.3089999999999999</v>
      </c>
      <c r="AK34" s="14">
        <v>0.44700000000000001</v>
      </c>
      <c r="AL34" s="14">
        <v>0.16300000000000001</v>
      </c>
      <c r="AM34" s="14">
        <v>2.74</v>
      </c>
      <c r="AN34" s="14">
        <v>3.7930000000000001</v>
      </c>
      <c r="AO34" s="14">
        <v>20.922000000000001</v>
      </c>
      <c r="AP34" s="14"/>
      <c r="AQ34" s="14"/>
      <c r="AR34" s="14">
        <v>0.42799999999999999</v>
      </c>
      <c r="AS34" s="14">
        <v>4.2000000000000003E-2</v>
      </c>
      <c r="AT34" s="14">
        <v>0.126</v>
      </c>
      <c r="AU34" s="14"/>
      <c r="AV34" s="14"/>
      <c r="AW34" s="15"/>
      <c r="AY34" s="24">
        <v>43863</v>
      </c>
      <c r="AZ34">
        <v>0</v>
      </c>
      <c r="BB34" s="24">
        <v>43863</v>
      </c>
      <c r="BC34">
        <v>19.440000000000001</v>
      </c>
      <c r="BE34" s="24">
        <v>43863</v>
      </c>
      <c r="BF34">
        <v>19.27</v>
      </c>
      <c r="BH34" s="24">
        <v>43863</v>
      </c>
      <c r="BI34">
        <v>22.02</v>
      </c>
    </row>
    <row r="35" spans="1:61" x14ac:dyDescent="0.3">
      <c r="A35" s="3">
        <v>43908</v>
      </c>
      <c r="B35" s="4">
        <v>15120.48</v>
      </c>
      <c r="C35" s="31">
        <v>79.039594861753059</v>
      </c>
      <c r="D35" s="8">
        <v>-1.2767605936477652E-2</v>
      </c>
      <c r="E35" s="37">
        <f>VLOOKUP(Tabella1[[#This Row],[DATA]],Tabella2[], 2, 0)</f>
        <v>591.59299999999996</v>
      </c>
      <c r="F35" s="63">
        <f>VLOOKUP(Tabella1[[#This Row],[DATA]],Tabella2[], 3, 0)</f>
        <v>69.69</v>
      </c>
      <c r="G35" s="63">
        <f>VLOOKUP(Tabella1[[#This Row],[DATA]],Tabella2[], 5, 0)</f>
        <v>49.331000000000003</v>
      </c>
      <c r="H35" s="63">
        <f>VLOOKUP(Tabella1[[#This Row],[DATA]],Tabella2[], 6, 0)</f>
        <v>7.8680000000000003</v>
      </c>
      <c r="I35" s="63">
        <f>VLOOKUP(Tabella1[[#This Row],[DATA]],Tabella2[], 8, 0)</f>
        <v>1.83</v>
      </c>
      <c r="J35" s="63">
        <f>VLOOKUP(Tabella1[[#This Row],[DATA]],Tabella2[], 9, 0)</f>
        <v>37.387999999999998</v>
      </c>
      <c r="K35" s="63">
        <f>VLOOKUP(Tabella1[[#This Row],[DATA]],Tabella2[], 10, 0)</f>
        <v>275.31400000000002</v>
      </c>
      <c r="L35" s="63">
        <f>VLOOKUP(Tabella1[[#This Row],[DATA]],Tabella2[], 11, 0)</f>
        <v>0</v>
      </c>
      <c r="M35" s="63">
        <f>VLOOKUP(Tabella1[[#This Row],[DATA]],Tabella2[], 12, 0)</f>
        <v>0</v>
      </c>
      <c r="N35" s="63">
        <f>VLOOKUP(Tabella1[[#This Row],[DATA]],Tabella2[], 13, 0)</f>
        <v>2.742</v>
      </c>
      <c r="O35" s="63">
        <f>VLOOKUP(Tabella1[[#This Row],[DATA]],Tabella2[], 14, 0)</f>
        <v>0.28000000000000003</v>
      </c>
      <c r="P35" s="63">
        <f>VLOOKUP(Tabella1[[#This Row],[DATA]],Tabella2[], 15, 0)</f>
        <v>0.252</v>
      </c>
      <c r="Q35" s="63">
        <f>VLOOKUP(Tabella1[[#This Row],[DATA]],Tabella2[], 16, 0)</f>
        <v>0</v>
      </c>
      <c r="R35" s="63">
        <f>VLOOKUP(Tabella1[[#This Row],[DATA]],Tabella2[], 17, 0)</f>
        <v>0</v>
      </c>
      <c r="S35" s="63">
        <f>VLOOKUP(Tabella1[[#This Row],[DATA]],Tabella2[], 18, 0)</f>
        <v>0</v>
      </c>
      <c r="T35" s="22">
        <f>VLOOKUP(Tabella1[[#This Row],[DATA]],Tabella4[], 2, 0)</f>
        <v>85.19</v>
      </c>
      <c r="U35" s="22">
        <f>VLOOKUP(Tabella1[[#This Row],[DATA]],Tabella6[], 2, 0)</f>
        <v>73.81</v>
      </c>
      <c r="V35" s="22">
        <f>VLOOKUP(Tabella1[[#This Row],[DATA]],Tabella5[], 2, 0)</f>
        <v>69.27</v>
      </c>
      <c r="W35" s="22">
        <f>VLOOKUP(Tabella1[[#This Row],[DATA]],Tabella3[], 2, 0)</f>
        <v>37.5</v>
      </c>
      <c r="X35" s="25">
        <v>0</v>
      </c>
      <c r="Y35" s="25">
        <v>0</v>
      </c>
      <c r="Z35" s="22">
        <f>Tabella1[[#This Row],[vcz.xh]]-Q34</f>
        <v>0</v>
      </c>
      <c r="AA35" s="22">
        <f>Tabella1[[#This Row],[vct.xh]]-R34</f>
        <v>0</v>
      </c>
      <c r="AB35" s="22">
        <f>Tabella1[[#This Row],[vct.full.xh]]-S34</f>
        <v>0</v>
      </c>
      <c r="AC35" s="22">
        <v>34</v>
      </c>
      <c r="AF35" s="23">
        <v>43894</v>
      </c>
      <c r="AG35" s="16">
        <v>51.17</v>
      </c>
      <c r="AH35" s="16">
        <v>9.7240000000000002</v>
      </c>
      <c r="AI35" s="16">
        <v>6.2380000000000004</v>
      </c>
      <c r="AJ35" s="16">
        <v>1.772</v>
      </c>
      <c r="AK35" s="16">
        <v>0.46400000000000002</v>
      </c>
      <c r="AL35" s="16">
        <v>0.22500000000000001</v>
      </c>
      <c r="AM35" s="16">
        <v>2.61</v>
      </c>
      <c r="AN35" s="16">
        <v>4.8869999999999996</v>
      </c>
      <c r="AO35" s="16">
        <v>27.184000000000001</v>
      </c>
      <c r="AP35" s="16"/>
      <c r="AQ35" s="16"/>
      <c r="AR35" s="16">
        <v>0.49399999999999999</v>
      </c>
      <c r="AS35" s="16">
        <v>6.6000000000000003E-2</v>
      </c>
      <c r="AT35" s="16">
        <v>0.13</v>
      </c>
      <c r="AU35" s="16"/>
      <c r="AV35" s="16"/>
      <c r="AW35" s="17"/>
      <c r="AY35" s="24">
        <v>43864</v>
      </c>
      <c r="AZ35">
        <v>0</v>
      </c>
      <c r="BB35" s="24">
        <v>43864</v>
      </c>
      <c r="BC35">
        <v>19.440000000000001</v>
      </c>
      <c r="BE35" s="24">
        <v>43864</v>
      </c>
      <c r="BF35">
        <v>19.27</v>
      </c>
      <c r="BH35" s="24">
        <v>43864</v>
      </c>
      <c r="BI35">
        <v>22.02</v>
      </c>
    </row>
    <row r="36" spans="1:61" x14ac:dyDescent="0.3">
      <c r="A36" s="1">
        <v>43909</v>
      </c>
      <c r="B36" s="2">
        <v>15466.97</v>
      </c>
      <c r="C36" s="30">
        <v>80.850809136938025</v>
      </c>
      <c r="D36" s="7">
        <v>2.2656666161512816E-2</v>
      </c>
      <c r="E36" s="37">
        <f>VLOOKUP(Tabella1[[#This Row],[DATA]],Tabella2[], 2, 0)</f>
        <v>679.75400000000002</v>
      </c>
      <c r="F36" s="63">
        <f>VLOOKUP(Tabella1[[#This Row],[DATA]],Tabella2[], 3, 0)</f>
        <v>88.16</v>
      </c>
      <c r="G36" s="63">
        <f>VLOOKUP(Tabella1[[#This Row],[DATA]],Tabella2[], 5, 0)</f>
        <v>56.405000000000001</v>
      </c>
      <c r="H36" s="63">
        <f>VLOOKUP(Tabella1[[#This Row],[DATA]],Tabella2[], 6, 0)</f>
        <v>7.0730000000000004</v>
      </c>
      <c r="I36" s="63">
        <f>VLOOKUP(Tabella1[[#This Row],[DATA]],Tabella2[], 8, 0)</f>
        <v>1.79</v>
      </c>
      <c r="J36" s="63">
        <f>VLOOKUP(Tabella1[[#This Row],[DATA]],Tabella2[], 9, 0)</f>
        <v>41.38</v>
      </c>
      <c r="K36" s="63">
        <f>VLOOKUP(Tabella1[[#This Row],[DATA]],Tabella2[], 10, 0)</f>
        <v>302.39800000000002</v>
      </c>
      <c r="L36" s="63">
        <f>VLOOKUP(Tabella1[[#This Row],[DATA]],Tabella2[], 11, 0)</f>
        <v>0</v>
      </c>
      <c r="M36" s="63">
        <f>VLOOKUP(Tabella1[[#This Row],[DATA]],Tabella2[], 12, 0)</f>
        <v>0</v>
      </c>
      <c r="N36" s="63">
        <f>VLOOKUP(Tabella1[[#This Row],[DATA]],Tabella2[], 13, 0)</f>
        <v>3.028</v>
      </c>
      <c r="O36" s="63">
        <f>VLOOKUP(Tabella1[[#This Row],[DATA]],Tabella2[], 14, 0)</f>
        <v>0.28599999999999998</v>
      </c>
      <c r="P36" s="63">
        <f>VLOOKUP(Tabella1[[#This Row],[DATA]],Tabella2[], 15, 0)</f>
        <v>0.26800000000000002</v>
      </c>
      <c r="Q36" s="63">
        <f>VLOOKUP(Tabella1[[#This Row],[DATA]],Tabella2[], 16, 0)</f>
        <v>0</v>
      </c>
      <c r="R36" s="63">
        <f>VLOOKUP(Tabella1[[#This Row],[DATA]],Tabella2[], 17, 0)</f>
        <v>0</v>
      </c>
      <c r="S36" s="63">
        <f>VLOOKUP(Tabella1[[#This Row],[DATA]],Tabella2[], 18, 0)</f>
        <v>0</v>
      </c>
      <c r="T36" s="22">
        <f>VLOOKUP(Tabella1[[#This Row],[DATA]],Tabella4[], 2, 0)</f>
        <v>85.19</v>
      </c>
      <c r="U36" s="22">
        <f>VLOOKUP(Tabella1[[#This Row],[DATA]],Tabella6[], 2, 0)</f>
        <v>73.81</v>
      </c>
      <c r="V36" s="22">
        <f>VLOOKUP(Tabella1[[#This Row],[DATA]],Tabella5[], 2, 0)</f>
        <v>69.27</v>
      </c>
      <c r="W36" s="22">
        <f>VLOOKUP(Tabella1[[#This Row],[DATA]],Tabella3[], 2, 0)</f>
        <v>37.5</v>
      </c>
      <c r="X36" s="25">
        <v>0</v>
      </c>
      <c r="Y36" s="25">
        <v>0</v>
      </c>
      <c r="Z36" s="22">
        <f>Tabella1[[#This Row],[vcz.xh]]-Q35</f>
        <v>0</v>
      </c>
      <c r="AA36" s="22">
        <f>Tabella1[[#This Row],[vct.xh]]-R35</f>
        <v>0</v>
      </c>
      <c r="AB36" s="22">
        <f>Tabella1[[#This Row],[vct.full.xh]]-S35</f>
        <v>0</v>
      </c>
      <c r="AC36" s="22">
        <v>35</v>
      </c>
      <c r="AF36" s="23">
        <v>43895</v>
      </c>
      <c r="AG36" s="14">
        <v>63.908999999999999</v>
      </c>
      <c r="AH36" s="14">
        <v>12.739000000000001</v>
      </c>
      <c r="AI36" s="14">
        <v>7.58</v>
      </c>
      <c r="AJ36" s="14">
        <v>2.452</v>
      </c>
      <c r="AK36" s="14">
        <v>0.67900000000000005</v>
      </c>
      <c r="AL36" s="14">
        <v>0.31</v>
      </c>
      <c r="AM36" s="14">
        <v>2.54</v>
      </c>
      <c r="AN36" s="14">
        <v>5.8140000000000001</v>
      </c>
      <c r="AO36" s="14">
        <v>35.466000000000001</v>
      </c>
      <c r="AP36" s="14"/>
      <c r="AQ36" s="14"/>
      <c r="AR36" s="14">
        <v>0.53600000000000003</v>
      </c>
      <c r="AS36" s="14">
        <v>4.2000000000000003E-2</v>
      </c>
      <c r="AT36" s="14">
        <v>0.157</v>
      </c>
      <c r="AU36" s="14"/>
      <c r="AV36" s="14"/>
      <c r="AW36" s="15"/>
      <c r="AY36" s="24">
        <v>43865</v>
      </c>
      <c r="AZ36">
        <v>0</v>
      </c>
      <c r="BB36" s="24">
        <v>43865</v>
      </c>
      <c r="BC36">
        <v>19.440000000000001</v>
      </c>
      <c r="BE36" s="24">
        <v>43865</v>
      </c>
      <c r="BF36">
        <v>19.27</v>
      </c>
      <c r="BH36" s="24">
        <v>43865</v>
      </c>
      <c r="BI36">
        <v>22.02</v>
      </c>
    </row>
    <row r="37" spans="1:61" x14ac:dyDescent="0.3">
      <c r="A37" s="3">
        <v>43910</v>
      </c>
      <c r="B37" s="4">
        <v>15731.85</v>
      </c>
      <c r="C37" s="31">
        <v>82.235421787262695</v>
      </c>
      <c r="D37" s="8">
        <v>1.6980537377025089E-2</v>
      </c>
      <c r="E37" s="37">
        <f>VLOOKUP(Tabella1[[#This Row],[DATA]],Tabella2[], 2, 0)</f>
        <v>778.91300000000001</v>
      </c>
      <c r="F37" s="63">
        <f>VLOOKUP(Tabella1[[#This Row],[DATA]],Tabella2[], 3, 0)</f>
        <v>99.159000000000006</v>
      </c>
      <c r="G37" s="63">
        <f>VLOOKUP(Tabella1[[#This Row],[DATA]],Tabella2[], 5, 0)</f>
        <v>66.790999999999997</v>
      </c>
      <c r="H37" s="63">
        <f>VLOOKUP(Tabella1[[#This Row],[DATA]],Tabella2[], 6, 0)</f>
        <v>10.385999999999999</v>
      </c>
      <c r="I37" s="63">
        <f>VLOOKUP(Tabella1[[#This Row],[DATA]],Tabella2[], 8, 0)</f>
        <v>1.74</v>
      </c>
      <c r="J37" s="63">
        <f>VLOOKUP(Tabella1[[#This Row],[DATA]],Tabella2[], 9, 0)</f>
        <v>43.981000000000002</v>
      </c>
      <c r="K37" s="63">
        <f>VLOOKUP(Tabella1[[#This Row],[DATA]],Tabella2[], 10, 0)</f>
        <v>309.35500000000002</v>
      </c>
      <c r="L37" s="63">
        <f>VLOOKUP(Tabella1[[#This Row],[DATA]],Tabella2[], 11, 0)</f>
        <v>0</v>
      </c>
      <c r="M37" s="63">
        <f>VLOOKUP(Tabella1[[#This Row],[DATA]],Tabella2[], 12, 0)</f>
        <v>0</v>
      </c>
      <c r="N37" s="63">
        <f>VLOOKUP(Tabella1[[#This Row],[DATA]],Tabella2[], 13, 0)</f>
        <v>3.427</v>
      </c>
      <c r="O37" s="63">
        <f>VLOOKUP(Tabella1[[#This Row],[DATA]],Tabella2[], 14, 0)</f>
        <v>0.39900000000000002</v>
      </c>
      <c r="P37" s="63">
        <f>VLOOKUP(Tabella1[[#This Row],[DATA]],Tabella2[], 15, 0)</f>
        <v>0.26800000000000002</v>
      </c>
      <c r="Q37" s="63">
        <f>VLOOKUP(Tabella1[[#This Row],[DATA]],Tabella2[], 16, 0)</f>
        <v>0</v>
      </c>
      <c r="R37" s="63">
        <f>VLOOKUP(Tabella1[[#This Row],[DATA]],Tabella2[], 17, 0)</f>
        <v>0</v>
      </c>
      <c r="S37" s="63">
        <f>VLOOKUP(Tabella1[[#This Row],[DATA]],Tabella2[], 18, 0)</f>
        <v>0</v>
      </c>
      <c r="T37" s="22">
        <f>VLOOKUP(Tabella1[[#This Row],[DATA]],Tabella4[], 2, 0)</f>
        <v>91.67</v>
      </c>
      <c r="U37" s="22">
        <f>VLOOKUP(Tabella1[[#This Row],[DATA]],Tabella6[], 2, 0)</f>
        <v>77.98</v>
      </c>
      <c r="V37" s="22">
        <f>VLOOKUP(Tabella1[[#This Row],[DATA]],Tabella5[], 2, 0)</f>
        <v>72.92</v>
      </c>
      <c r="W37" s="22">
        <f>VLOOKUP(Tabella1[[#This Row],[DATA]],Tabella3[], 2, 0)</f>
        <v>37.5</v>
      </c>
      <c r="X37" s="25">
        <v>0</v>
      </c>
      <c r="Y37" s="25">
        <v>1</v>
      </c>
      <c r="Z37" s="22">
        <f>Tabella1[[#This Row],[vcz.xh]]-Q36</f>
        <v>0</v>
      </c>
      <c r="AA37" s="22">
        <f>Tabella1[[#This Row],[vct.xh]]-R36</f>
        <v>0</v>
      </c>
      <c r="AB37" s="22">
        <f>Tabella1[[#This Row],[vct.full.xh]]-S36</f>
        <v>0</v>
      </c>
      <c r="AC37" s="22">
        <v>36</v>
      </c>
      <c r="AF37" s="23">
        <v>43896</v>
      </c>
      <c r="AG37" s="16">
        <v>76.796000000000006</v>
      </c>
      <c r="AH37" s="16">
        <v>12.888</v>
      </c>
      <c r="AI37" s="16">
        <v>8.8689999999999998</v>
      </c>
      <c r="AJ37" s="16">
        <v>3.2629999999999999</v>
      </c>
      <c r="AK37" s="16">
        <v>0.81200000000000006</v>
      </c>
      <c r="AL37" s="16">
        <v>0.41599999999999998</v>
      </c>
      <c r="AM37" s="16">
        <v>2.5099999999999998</v>
      </c>
      <c r="AN37" s="16">
        <v>7.6529999999999996</v>
      </c>
      <c r="AO37" s="16">
        <v>47.31</v>
      </c>
      <c r="AP37" s="16"/>
      <c r="AQ37" s="16"/>
      <c r="AR37" s="16">
        <v>0.60199999999999998</v>
      </c>
      <c r="AS37" s="16">
        <v>6.6000000000000003E-2</v>
      </c>
      <c r="AT37" s="16">
        <v>0.18099999999999999</v>
      </c>
      <c r="AU37" s="16"/>
      <c r="AV37" s="16"/>
      <c r="AW37" s="17"/>
      <c r="AY37" s="24">
        <v>43866</v>
      </c>
      <c r="AZ37">
        <v>0</v>
      </c>
      <c r="BB37" s="24">
        <v>43866</v>
      </c>
      <c r="BC37">
        <v>19.440000000000001</v>
      </c>
      <c r="BE37" s="24">
        <v>43866</v>
      </c>
      <c r="BF37">
        <v>19.27</v>
      </c>
      <c r="BH37" s="24">
        <v>43866</v>
      </c>
      <c r="BI37">
        <v>22.02</v>
      </c>
    </row>
    <row r="38" spans="1:61" x14ac:dyDescent="0.3">
      <c r="A38" s="1">
        <v>43913</v>
      </c>
      <c r="B38" s="2">
        <v>15559.8</v>
      </c>
      <c r="C38" s="30">
        <v>81.336061297650957</v>
      </c>
      <c r="D38" s="7">
        <v>-1.0996654620574422E-2</v>
      </c>
      <c r="E38" s="37">
        <f>VLOOKUP(Tabella1[[#This Row],[DATA]],Tabella2[], 2, 0)</f>
        <v>1058.9639999999999</v>
      </c>
      <c r="F38" s="63">
        <f>VLOOKUP(Tabella1[[#This Row],[DATA]],Tabella2[], 3, 0)</f>
        <v>79.331000000000003</v>
      </c>
      <c r="G38" s="63">
        <f>VLOOKUP(Tabella1[[#This Row],[DATA]],Tabella2[], 5, 0)</f>
        <v>100.667</v>
      </c>
      <c r="H38" s="63">
        <f>VLOOKUP(Tabella1[[#This Row],[DATA]],Tabella2[], 6, 0)</f>
        <v>9.9559999999999995</v>
      </c>
      <c r="I38" s="63">
        <f>VLOOKUP(Tabella1[[#This Row],[DATA]],Tabella2[], 8, 0)</f>
        <v>1.44</v>
      </c>
      <c r="J38" s="63">
        <f>VLOOKUP(Tabella1[[#This Row],[DATA]],Tabella2[], 9, 0)</f>
        <v>53.075000000000003</v>
      </c>
      <c r="K38" s="63">
        <f>VLOOKUP(Tabella1[[#This Row],[DATA]],Tabella2[], 10, 0)</f>
        <v>395.84199999999998</v>
      </c>
      <c r="L38" s="63">
        <f>VLOOKUP(Tabella1[[#This Row],[DATA]],Tabella2[], 11, 0)</f>
        <v>0</v>
      </c>
      <c r="M38" s="63">
        <f>VLOOKUP(Tabella1[[#This Row],[DATA]],Tabella2[], 12, 0)</f>
        <v>0</v>
      </c>
      <c r="N38" s="63">
        <f>VLOOKUP(Tabella1[[#This Row],[DATA]],Tabella2[], 13, 0)</f>
        <v>4.5629999999999997</v>
      </c>
      <c r="O38" s="63">
        <f>VLOOKUP(Tabella1[[#This Row],[DATA]],Tabella2[], 14, 0)</f>
        <v>0.28299999999999997</v>
      </c>
      <c r="P38" s="63">
        <f>VLOOKUP(Tabella1[[#This Row],[DATA]],Tabella2[], 15, 0)</f>
        <v>0.26100000000000001</v>
      </c>
      <c r="Q38" s="63">
        <f>VLOOKUP(Tabella1[[#This Row],[DATA]],Tabella2[], 16, 0)</f>
        <v>0</v>
      </c>
      <c r="R38" s="63">
        <f>VLOOKUP(Tabella1[[#This Row],[DATA]],Tabella2[], 17, 0)</f>
        <v>0</v>
      </c>
      <c r="S38" s="63">
        <f>VLOOKUP(Tabella1[[#This Row],[DATA]],Tabella2[], 18, 0)</f>
        <v>0</v>
      </c>
      <c r="T38" s="22">
        <f>VLOOKUP(Tabella1[[#This Row],[DATA]],Tabella4[], 2, 0)</f>
        <v>91.67</v>
      </c>
      <c r="U38" s="22">
        <f>VLOOKUP(Tabella1[[#This Row],[DATA]],Tabella6[], 2, 0)</f>
        <v>77.98</v>
      </c>
      <c r="V38" s="22">
        <f>VLOOKUP(Tabella1[[#This Row],[DATA]],Tabella5[], 2, 0)</f>
        <v>72.92</v>
      </c>
      <c r="W38" s="22">
        <f>VLOOKUP(Tabella1[[#This Row],[DATA]],Tabella3[], 2, 0)</f>
        <v>37.5</v>
      </c>
      <c r="X38" s="25">
        <v>0</v>
      </c>
      <c r="Y38" s="25">
        <v>0</v>
      </c>
      <c r="Z38" s="22">
        <f>Tabella1[[#This Row],[vcz.xh]]-Q37</f>
        <v>0</v>
      </c>
      <c r="AA38" s="22">
        <f>Tabella1[[#This Row],[vct.xh]]-R37</f>
        <v>0</v>
      </c>
      <c r="AB38" s="22">
        <f>Tabella1[[#This Row],[vct.full.xh]]-S37</f>
        <v>0</v>
      </c>
      <c r="AC38" s="22">
        <v>37</v>
      </c>
      <c r="AF38" s="23">
        <v>43897</v>
      </c>
      <c r="AG38" s="14">
        <v>97.453000000000003</v>
      </c>
      <c r="AH38" s="14">
        <v>20.657</v>
      </c>
      <c r="AI38" s="14">
        <v>11.253</v>
      </c>
      <c r="AJ38" s="14">
        <v>3.86</v>
      </c>
      <c r="AK38" s="14">
        <v>0.59599999999999997</v>
      </c>
      <c r="AL38" s="14">
        <v>0.48299999999999998</v>
      </c>
      <c r="AM38" s="14">
        <v>2.5299999999999998</v>
      </c>
      <c r="AN38" s="14">
        <v>9.3919999999999995</v>
      </c>
      <c r="AO38" s="14">
        <v>53.307000000000002</v>
      </c>
      <c r="AP38" s="14"/>
      <c r="AQ38" s="14"/>
      <c r="AR38" s="14">
        <v>0.69699999999999995</v>
      </c>
      <c r="AS38" s="14">
        <v>9.4E-2</v>
      </c>
      <c r="AT38" s="14">
        <v>0.20300000000000001</v>
      </c>
      <c r="AU38" s="14"/>
      <c r="AV38" s="14"/>
      <c r="AW38" s="15"/>
      <c r="AY38" s="24">
        <v>43867</v>
      </c>
      <c r="AZ38">
        <v>0</v>
      </c>
      <c r="BB38" s="24">
        <v>43867</v>
      </c>
      <c r="BC38">
        <v>19.440000000000001</v>
      </c>
      <c r="BE38" s="24">
        <v>43867</v>
      </c>
      <c r="BF38">
        <v>19.27</v>
      </c>
      <c r="BH38" s="24">
        <v>43867</v>
      </c>
      <c r="BI38">
        <v>22.02</v>
      </c>
    </row>
    <row r="39" spans="1:61" x14ac:dyDescent="0.3">
      <c r="A39" s="3">
        <v>43914</v>
      </c>
      <c r="B39" s="4">
        <v>16948.599999999999</v>
      </c>
      <c r="C39" s="31">
        <v>88.59576398857098</v>
      </c>
      <c r="D39" s="8">
        <v>8.5494569347823818E-2</v>
      </c>
      <c r="E39" s="37">
        <f>VLOOKUP(Tabella1[[#This Row],[DATA]],Tabella2[], 2, 0)</f>
        <v>1145.915</v>
      </c>
      <c r="F39" s="63">
        <f>VLOOKUP(Tabella1[[#This Row],[DATA]],Tabella2[], 3, 0)</f>
        <v>86.950999999999993</v>
      </c>
      <c r="G39" s="63">
        <f>VLOOKUP(Tabella1[[#This Row],[DATA]],Tabella2[], 5, 0)</f>
        <v>112.97499999999999</v>
      </c>
      <c r="H39" s="63">
        <f>VLOOKUP(Tabella1[[#This Row],[DATA]],Tabella2[], 6, 0)</f>
        <v>12.308</v>
      </c>
      <c r="I39" s="63">
        <f>VLOOKUP(Tabella1[[#This Row],[DATA]],Tabella2[], 8, 0)</f>
        <v>1.38</v>
      </c>
      <c r="J39" s="63">
        <f>VLOOKUP(Tabella1[[#This Row],[DATA]],Tabella2[], 9, 0)</f>
        <v>56.255000000000003</v>
      </c>
      <c r="K39" s="63">
        <f>VLOOKUP(Tabella1[[#This Row],[DATA]],Tabella2[], 10, 0)</f>
        <v>419.64699999999999</v>
      </c>
      <c r="L39" s="63">
        <f>VLOOKUP(Tabella1[[#This Row],[DATA]],Tabella2[], 11, 0)</f>
        <v>0</v>
      </c>
      <c r="M39" s="63">
        <f>VLOOKUP(Tabella1[[#This Row],[DATA]],Tabella2[], 12, 0)</f>
        <v>0</v>
      </c>
      <c r="N39" s="63">
        <f>VLOOKUP(Tabella1[[#This Row],[DATA]],Tabella2[], 13, 0)</f>
        <v>4.9189999999999996</v>
      </c>
      <c r="O39" s="63">
        <f>VLOOKUP(Tabella1[[#This Row],[DATA]],Tabella2[], 14, 0)</f>
        <v>0.35599999999999998</v>
      </c>
      <c r="P39" s="63">
        <f>VLOOKUP(Tabella1[[#This Row],[DATA]],Tabella2[], 15, 0)</f>
        <v>0.254</v>
      </c>
      <c r="Q39" s="63">
        <f>VLOOKUP(Tabella1[[#This Row],[DATA]],Tabella2[], 16, 0)</f>
        <v>0</v>
      </c>
      <c r="R39" s="63">
        <f>VLOOKUP(Tabella1[[#This Row],[DATA]],Tabella2[], 17, 0)</f>
        <v>0</v>
      </c>
      <c r="S39" s="63">
        <f>VLOOKUP(Tabella1[[#This Row],[DATA]],Tabella2[], 18, 0)</f>
        <v>0</v>
      </c>
      <c r="T39" s="22">
        <f>VLOOKUP(Tabella1[[#This Row],[DATA]],Tabella4[], 2, 0)</f>
        <v>91.67</v>
      </c>
      <c r="U39" s="22">
        <f>VLOOKUP(Tabella1[[#This Row],[DATA]],Tabella6[], 2, 0)</f>
        <v>77.98</v>
      </c>
      <c r="V39" s="22">
        <f>VLOOKUP(Tabella1[[#This Row],[DATA]],Tabella5[], 2, 0)</f>
        <v>72.92</v>
      </c>
      <c r="W39" s="22">
        <f>VLOOKUP(Tabella1[[#This Row],[DATA]],Tabella3[], 2, 0)</f>
        <v>37.5</v>
      </c>
      <c r="X39" s="25">
        <v>0</v>
      </c>
      <c r="Y39" s="25">
        <v>0</v>
      </c>
      <c r="Z39" s="22">
        <f>Tabella1[[#This Row],[vcz.xh]]-Q38</f>
        <v>0</v>
      </c>
      <c r="AA39" s="22">
        <f>Tabella1[[#This Row],[vct.xh]]-R38</f>
        <v>0</v>
      </c>
      <c r="AB39" s="22">
        <f>Tabella1[[#This Row],[vct.full.xh]]-S38</f>
        <v>0</v>
      </c>
      <c r="AC39" s="22">
        <v>38</v>
      </c>
      <c r="AF39" s="23">
        <v>43898</v>
      </c>
      <c r="AG39" s="16">
        <v>122.16800000000001</v>
      </c>
      <c r="AH39" s="16">
        <v>24.715</v>
      </c>
      <c r="AI39" s="16">
        <v>13.444000000000001</v>
      </c>
      <c r="AJ39" s="16">
        <v>6.0629999999999997</v>
      </c>
      <c r="AK39" s="16">
        <v>2.2029999999999998</v>
      </c>
      <c r="AL39" s="16">
        <v>0.78600000000000003</v>
      </c>
      <c r="AM39" s="16">
        <v>2.4500000000000002</v>
      </c>
      <c r="AN39" s="16">
        <v>10.766999999999999</v>
      </c>
      <c r="AO39" s="16">
        <v>69.69</v>
      </c>
      <c r="AP39" s="16"/>
      <c r="AQ39" s="16">
        <v>118.74299999999999</v>
      </c>
      <c r="AR39" s="16">
        <v>0.82699999999999996</v>
      </c>
      <c r="AS39" s="16">
        <v>0.13</v>
      </c>
      <c r="AT39" s="16">
        <v>0.19700000000000001</v>
      </c>
      <c r="AU39" s="16"/>
      <c r="AV39" s="16"/>
      <c r="AW39" s="17"/>
      <c r="AY39" s="24">
        <v>43868</v>
      </c>
      <c r="AZ39">
        <v>0</v>
      </c>
      <c r="BB39" s="24">
        <v>43868</v>
      </c>
      <c r="BC39">
        <v>19.440000000000001</v>
      </c>
      <c r="BE39" s="24">
        <v>43868</v>
      </c>
      <c r="BF39">
        <v>19.27</v>
      </c>
      <c r="BH39" s="24">
        <v>43868</v>
      </c>
      <c r="BI39">
        <v>22.02</v>
      </c>
    </row>
    <row r="40" spans="1:61" x14ac:dyDescent="0.3">
      <c r="A40" s="1">
        <v>43915</v>
      </c>
      <c r="B40" s="2">
        <v>17243.68</v>
      </c>
      <c r="C40" s="30">
        <v>90.138241717572058</v>
      </c>
      <c r="D40" s="7">
        <v>1.7260464988366843E-2</v>
      </c>
      <c r="E40" s="37">
        <f>VLOOKUP(Tabella1[[#This Row],[DATA]],Tabella2[], 2, 0)</f>
        <v>1232.22</v>
      </c>
      <c r="F40" s="63">
        <f>VLOOKUP(Tabella1[[#This Row],[DATA]],Tabella2[], 3, 0)</f>
        <v>86.305000000000007</v>
      </c>
      <c r="G40" s="63">
        <f>VLOOKUP(Tabella1[[#This Row],[DATA]],Tabella2[], 5, 0)</f>
        <v>124.289</v>
      </c>
      <c r="H40" s="63">
        <f>VLOOKUP(Tabella1[[#This Row],[DATA]],Tabella2[], 6, 0)</f>
        <v>11.314</v>
      </c>
      <c r="I40" s="63">
        <f>VLOOKUP(Tabella1[[#This Row],[DATA]],Tabella2[], 8, 0)</f>
        <v>1.3</v>
      </c>
      <c r="J40" s="63">
        <f>VLOOKUP(Tabella1[[#This Row],[DATA]],Tabella2[], 9, 0)</f>
        <v>57.795999999999999</v>
      </c>
      <c r="K40" s="63">
        <f>VLOOKUP(Tabella1[[#This Row],[DATA]],Tabella2[], 10, 0)</f>
        <v>440.65100000000001</v>
      </c>
      <c r="L40" s="63">
        <f>VLOOKUP(Tabella1[[#This Row],[DATA]],Tabella2[], 11, 0)</f>
        <v>0</v>
      </c>
      <c r="M40" s="63">
        <f>VLOOKUP(Tabella1[[#This Row],[DATA]],Tabella2[], 12, 0)</f>
        <v>0</v>
      </c>
      <c r="N40" s="63">
        <f>VLOOKUP(Tabella1[[#This Row],[DATA]],Tabella2[], 13, 0)</f>
        <v>5.375</v>
      </c>
      <c r="O40" s="63">
        <f>VLOOKUP(Tabella1[[#This Row],[DATA]],Tabella2[], 14, 0)</f>
        <v>0.45500000000000002</v>
      </c>
      <c r="P40" s="63">
        <f>VLOOKUP(Tabella1[[#This Row],[DATA]],Tabella2[], 15, 0)</f>
        <v>0.24299999999999999</v>
      </c>
      <c r="Q40" s="63">
        <f>VLOOKUP(Tabella1[[#This Row],[DATA]],Tabella2[], 16, 0)</f>
        <v>0</v>
      </c>
      <c r="R40" s="63">
        <f>VLOOKUP(Tabella1[[#This Row],[DATA]],Tabella2[], 17, 0)</f>
        <v>0</v>
      </c>
      <c r="S40" s="63">
        <f>VLOOKUP(Tabella1[[#This Row],[DATA]],Tabella2[], 18, 0)</f>
        <v>0</v>
      </c>
      <c r="T40" s="22">
        <f>VLOOKUP(Tabella1[[#This Row],[DATA]],Tabella4[], 2, 0)</f>
        <v>91.67</v>
      </c>
      <c r="U40" s="22">
        <f>VLOOKUP(Tabella1[[#This Row],[DATA]],Tabella6[], 2, 0)</f>
        <v>77.98</v>
      </c>
      <c r="V40" s="22">
        <f>VLOOKUP(Tabella1[[#This Row],[DATA]],Tabella5[], 2, 0)</f>
        <v>72.92</v>
      </c>
      <c r="W40" s="22">
        <f>VLOOKUP(Tabella1[[#This Row],[DATA]],Tabella3[], 2, 0)</f>
        <v>37.5</v>
      </c>
      <c r="X40" s="25">
        <v>0</v>
      </c>
      <c r="Y40" s="25">
        <v>0</v>
      </c>
      <c r="Z40" s="22">
        <f>Tabella1[[#This Row],[vcz.xh]]-Q39</f>
        <v>0</v>
      </c>
      <c r="AA40" s="22">
        <f>Tabella1[[#This Row],[vct.xh]]-R39</f>
        <v>0</v>
      </c>
      <c r="AB40" s="22">
        <f>Tabella1[[#This Row],[vct.full.xh]]-S39</f>
        <v>0</v>
      </c>
      <c r="AC40" s="22">
        <v>39</v>
      </c>
      <c r="AF40" s="23">
        <v>43899</v>
      </c>
      <c r="AG40" s="14">
        <v>151.93600000000001</v>
      </c>
      <c r="AH40" s="14">
        <v>29.768000000000001</v>
      </c>
      <c r="AI40" s="14">
        <v>16.887</v>
      </c>
      <c r="AJ40" s="14">
        <v>7.67</v>
      </c>
      <c r="AK40" s="14">
        <v>1.607</v>
      </c>
      <c r="AL40" s="14">
        <v>0.97299999999999998</v>
      </c>
      <c r="AM40" s="14">
        <v>2.4300000000000002</v>
      </c>
      <c r="AN40" s="14">
        <v>12.141999999999999</v>
      </c>
      <c r="AO40" s="14">
        <v>83.638000000000005</v>
      </c>
      <c r="AP40" s="14"/>
      <c r="AQ40" s="14"/>
      <c r="AR40" s="14">
        <v>0.89200000000000002</v>
      </c>
      <c r="AS40" s="14">
        <v>6.4000000000000001E-2</v>
      </c>
      <c r="AT40" s="14">
        <v>0.23400000000000001</v>
      </c>
      <c r="AU40" s="14"/>
      <c r="AV40" s="14"/>
      <c r="AW40" s="15"/>
      <c r="AY40" s="24">
        <v>43869</v>
      </c>
      <c r="AZ40">
        <v>0</v>
      </c>
      <c r="BB40" s="24">
        <v>43869</v>
      </c>
      <c r="BC40">
        <v>19.440000000000001</v>
      </c>
      <c r="BE40" s="24">
        <v>43869</v>
      </c>
      <c r="BF40">
        <v>19.27</v>
      </c>
      <c r="BH40" s="24">
        <v>43869</v>
      </c>
      <c r="BI40">
        <v>22.02</v>
      </c>
    </row>
    <row r="41" spans="1:61" x14ac:dyDescent="0.3">
      <c r="A41" s="3">
        <v>43916</v>
      </c>
      <c r="B41" s="4">
        <v>17369.38</v>
      </c>
      <c r="C41" s="31">
        <v>90.795315902658942</v>
      </c>
      <c r="D41" s="8">
        <v>7.2631863577718517E-3</v>
      </c>
      <c r="E41" s="37">
        <f>VLOOKUP(Tabella1[[#This Row],[DATA]],Tabella2[], 2, 0)</f>
        <v>1334.9739999999999</v>
      </c>
      <c r="F41" s="63">
        <f>VLOOKUP(Tabella1[[#This Row],[DATA]],Tabella2[], 3, 0)</f>
        <v>102.754</v>
      </c>
      <c r="G41" s="63">
        <f>VLOOKUP(Tabella1[[#This Row],[DATA]],Tabella2[], 5, 0)</f>
        <v>136.083</v>
      </c>
      <c r="H41" s="63">
        <f>VLOOKUP(Tabella1[[#This Row],[DATA]],Tabella2[], 6, 0)</f>
        <v>11.794</v>
      </c>
      <c r="I41" s="63">
        <f>VLOOKUP(Tabella1[[#This Row],[DATA]],Tabella2[], 8, 0)</f>
        <v>1.24</v>
      </c>
      <c r="J41" s="63">
        <f>VLOOKUP(Tabella1[[#This Row],[DATA]],Tabella2[], 9, 0)</f>
        <v>59.834000000000003</v>
      </c>
      <c r="K41" s="63">
        <f>VLOOKUP(Tabella1[[#This Row],[DATA]],Tabella2[], 10, 0)</f>
        <v>469.87200000000001</v>
      </c>
      <c r="L41" s="63">
        <f>VLOOKUP(Tabella1[[#This Row],[DATA]],Tabella2[], 11, 0)</f>
        <v>0</v>
      </c>
      <c r="M41" s="63">
        <f>VLOOKUP(Tabella1[[#This Row],[DATA]],Tabella2[], 12, 0)</f>
        <v>0</v>
      </c>
      <c r="N41" s="63">
        <f>VLOOKUP(Tabella1[[#This Row],[DATA]],Tabella2[], 13, 0)</f>
        <v>5.9809999999999999</v>
      </c>
      <c r="O41" s="63">
        <f>VLOOKUP(Tabella1[[#This Row],[DATA]],Tabella2[], 14, 0)</f>
        <v>0.60699999999999998</v>
      </c>
      <c r="P41" s="63">
        <f>VLOOKUP(Tabella1[[#This Row],[DATA]],Tabella2[], 15, 0)</f>
        <v>0.222</v>
      </c>
      <c r="Q41" s="63">
        <f>VLOOKUP(Tabella1[[#This Row],[DATA]],Tabella2[], 16, 0)</f>
        <v>0</v>
      </c>
      <c r="R41" s="63">
        <f>VLOOKUP(Tabella1[[#This Row],[DATA]],Tabella2[], 17, 0)</f>
        <v>0</v>
      </c>
      <c r="S41" s="63">
        <f>VLOOKUP(Tabella1[[#This Row],[DATA]],Tabella2[], 18, 0)</f>
        <v>0</v>
      </c>
      <c r="T41" s="22">
        <f>VLOOKUP(Tabella1[[#This Row],[DATA]],Tabella4[], 2, 0)</f>
        <v>91.67</v>
      </c>
      <c r="U41" s="22">
        <f>VLOOKUP(Tabella1[[#This Row],[DATA]],Tabella6[], 2, 0)</f>
        <v>77.98</v>
      </c>
      <c r="V41" s="22">
        <f>VLOOKUP(Tabella1[[#This Row],[DATA]],Tabella5[], 2, 0)</f>
        <v>72.92</v>
      </c>
      <c r="W41" s="22">
        <f>VLOOKUP(Tabella1[[#This Row],[DATA]],Tabella3[], 2, 0)</f>
        <v>37.5</v>
      </c>
      <c r="X41" s="25">
        <v>0</v>
      </c>
      <c r="Y41" s="25">
        <v>0</v>
      </c>
      <c r="Z41" s="22">
        <f>Tabella1[[#This Row],[vcz.xh]]-Q40</f>
        <v>0</v>
      </c>
      <c r="AA41" s="22">
        <f>Tabella1[[#This Row],[vct.xh]]-R40</f>
        <v>0</v>
      </c>
      <c r="AB41" s="22">
        <f>Tabella1[[#This Row],[vct.full.xh]]-S40</f>
        <v>0</v>
      </c>
      <c r="AC41" s="22">
        <v>40</v>
      </c>
      <c r="AF41" s="23">
        <v>43900</v>
      </c>
      <c r="AG41" s="16">
        <v>168.12</v>
      </c>
      <c r="AH41" s="16">
        <v>16.184000000000001</v>
      </c>
      <c r="AI41" s="16">
        <v>18.096</v>
      </c>
      <c r="AJ41" s="16">
        <v>10.452999999999999</v>
      </c>
      <c r="AK41" s="16">
        <v>2.7829999999999999</v>
      </c>
      <c r="AL41" s="16">
        <v>1.306</v>
      </c>
      <c r="AM41" s="16">
        <v>2.31</v>
      </c>
      <c r="AN41" s="16">
        <v>14.528</v>
      </c>
      <c r="AO41" s="16">
        <v>97.983000000000004</v>
      </c>
      <c r="AP41" s="16"/>
      <c r="AQ41" s="16"/>
      <c r="AR41" s="16">
        <v>1.0069999999999999</v>
      </c>
      <c r="AS41" s="16">
        <v>0.115</v>
      </c>
      <c r="AT41" s="16">
        <v>0.219</v>
      </c>
      <c r="AU41" s="16"/>
      <c r="AV41" s="16"/>
      <c r="AW41" s="17"/>
      <c r="AY41" s="24">
        <v>43870</v>
      </c>
      <c r="AZ41">
        <v>0</v>
      </c>
      <c r="BB41" s="24">
        <v>43870</v>
      </c>
      <c r="BC41">
        <v>19.440000000000001</v>
      </c>
      <c r="BE41" s="24">
        <v>43870</v>
      </c>
      <c r="BF41">
        <v>19.27</v>
      </c>
      <c r="BH41" s="24">
        <v>43870</v>
      </c>
      <c r="BI41">
        <v>22.02</v>
      </c>
    </row>
    <row r="42" spans="1:61" x14ac:dyDescent="0.3">
      <c r="A42" s="1">
        <v>43917</v>
      </c>
      <c r="B42" s="2">
        <v>16822.59</v>
      </c>
      <c r="C42" s="30">
        <v>87.937069334133469</v>
      </c>
      <c r="D42" s="7">
        <v>-3.198625984743117E-2</v>
      </c>
      <c r="E42" s="37">
        <f>VLOOKUP(Tabella1[[#This Row],[DATA]],Tabella2[], 2, 0)</f>
        <v>1432.8579999999999</v>
      </c>
      <c r="F42" s="63">
        <f>VLOOKUP(Tabella1[[#This Row],[DATA]],Tabella2[], 3, 0)</f>
        <v>97.884</v>
      </c>
      <c r="G42" s="63">
        <f>VLOOKUP(Tabella1[[#This Row],[DATA]],Tabella2[], 5, 0)</f>
        <v>151.30699999999999</v>
      </c>
      <c r="H42" s="63">
        <f>VLOOKUP(Tabella1[[#This Row],[DATA]],Tabella2[], 6, 0)</f>
        <v>15.223000000000001</v>
      </c>
      <c r="I42" s="63">
        <f>VLOOKUP(Tabella1[[#This Row],[DATA]],Tabella2[], 8, 0)</f>
        <v>1.17</v>
      </c>
      <c r="J42" s="63">
        <f>VLOOKUP(Tabella1[[#This Row],[DATA]],Tabella2[], 9, 0)</f>
        <v>61.820999999999998</v>
      </c>
      <c r="K42" s="63">
        <f>VLOOKUP(Tabella1[[#This Row],[DATA]],Tabella2[], 10, 0)</f>
        <v>492.99700000000001</v>
      </c>
      <c r="L42" s="63">
        <f>VLOOKUP(Tabella1[[#This Row],[DATA]],Tabella2[], 11, 0)</f>
        <v>0</v>
      </c>
      <c r="M42" s="63">
        <f>VLOOKUP(Tabella1[[#This Row],[DATA]],Tabella2[], 12, 0)</f>
        <v>0</v>
      </c>
      <c r="N42" s="63">
        <f>VLOOKUP(Tabella1[[#This Row],[DATA]],Tabella2[], 13, 0)</f>
        <v>6.5279999999999996</v>
      </c>
      <c r="O42" s="63">
        <f>VLOOKUP(Tabella1[[#This Row],[DATA]],Tabella2[], 14, 0)</f>
        <v>0.54700000000000004</v>
      </c>
      <c r="P42" s="63">
        <f>VLOOKUP(Tabella1[[#This Row],[DATA]],Tabella2[], 15, 0)</f>
        <v>0.21099999999999999</v>
      </c>
      <c r="Q42" s="63">
        <f>VLOOKUP(Tabella1[[#This Row],[DATA]],Tabella2[], 16, 0)</f>
        <v>0</v>
      </c>
      <c r="R42" s="63">
        <f>VLOOKUP(Tabella1[[#This Row],[DATA]],Tabella2[], 17, 0)</f>
        <v>0</v>
      </c>
      <c r="S42" s="63">
        <f>VLOOKUP(Tabella1[[#This Row],[DATA]],Tabella2[], 18, 0)</f>
        <v>0</v>
      </c>
      <c r="T42" s="22">
        <f>VLOOKUP(Tabella1[[#This Row],[DATA]],Tabella4[], 2, 0)</f>
        <v>91.67</v>
      </c>
      <c r="U42" s="22">
        <f>VLOOKUP(Tabella1[[#This Row],[DATA]],Tabella6[], 2, 0)</f>
        <v>77.98</v>
      </c>
      <c r="V42" s="22">
        <f>VLOOKUP(Tabella1[[#This Row],[DATA]],Tabella5[], 2, 0)</f>
        <v>74.48</v>
      </c>
      <c r="W42" s="22">
        <f>VLOOKUP(Tabella1[[#This Row],[DATA]],Tabella3[], 2, 0)</f>
        <v>50</v>
      </c>
      <c r="X42" s="25">
        <v>0</v>
      </c>
      <c r="Y42" s="25">
        <v>0</v>
      </c>
      <c r="Z42" s="22">
        <f>Tabella1[[#This Row],[vcz.xh]]-Q41</f>
        <v>0</v>
      </c>
      <c r="AA42" s="22">
        <f>Tabella1[[#This Row],[vct.xh]]-R41</f>
        <v>0</v>
      </c>
      <c r="AB42" s="22">
        <f>Tabella1[[#This Row],[vct.full.xh]]-S41</f>
        <v>0</v>
      </c>
      <c r="AC42" s="22">
        <v>41</v>
      </c>
      <c r="AF42" s="23">
        <v>43901</v>
      </c>
      <c r="AG42" s="14">
        <v>206.43600000000001</v>
      </c>
      <c r="AH42" s="14">
        <v>38.314999999999998</v>
      </c>
      <c r="AI42" s="14">
        <v>22.181000000000001</v>
      </c>
      <c r="AJ42" s="14">
        <v>13.699</v>
      </c>
      <c r="AK42" s="14">
        <v>3.2469999999999999</v>
      </c>
      <c r="AL42" s="14">
        <v>1.704</v>
      </c>
      <c r="AM42" s="14">
        <v>2.2999999999999998</v>
      </c>
      <c r="AN42" s="14">
        <v>17.029</v>
      </c>
      <c r="AO42" s="14">
        <v>113.73699999999999</v>
      </c>
      <c r="AP42" s="14"/>
      <c r="AQ42" s="14"/>
      <c r="AR42" s="14">
        <v>1.212</v>
      </c>
      <c r="AS42" s="14">
        <v>0.20499999999999999</v>
      </c>
      <c r="AT42" s="14">
        <v>0.216</v>
      </c>
      <c r="AU42" s="14"/>
      <c r="AV42" s="14"/>
      <c r="AW42" s="15"/>
      <c r="AY42" s="24">
        <v>43871</v>
      </c>
      <c r="AZ42">
        <v>0</v>
      </c>
      <c r="BB42" s="24">
        <v>43871</v>
      </c>
      <c r="BC42">
        <v>19.440000000000001</v>
      </c>
      <c r="BE42" s="24">
        <v>43871</v>
      </c>
      <c r="BF42">
        <v>19.27</v>
      </c>
      <c r="BH42" s="24">
        <v>43871</v>
      </c>
      <c r="BI42">
        <v>22.02</v>
      </c>
    </row>
    <row r="43" spans="1:61" x14ac:dyDescent="0.3">
      <c r="A43" s="3">
        <v>43920</v>
      </c>
      <c r="B43" s="4">
        <v>16872.41</v>
      </c>
      <c r="C43" s="31">
        <v>88.197494440744677</v>
      </c>
      <c r="D43" s="8">
        <v>2.9571174538907978E-3</v>
      </c>
      <c r="E43" s="37">
        <f>VLOOKUP(Tabella1[[#This Row],[DATA]],Tabella2[], 2, 0)</f>
        <v>1685.328</v>
      </c>
      <c r="F43" s="63">
        <f>VLOOKUP(Tabella1[[#This Row],[DATA]],Tabella2[], 3, 0)</f>
        <v>67.088999999999999</v>
      </c>
      <c r="G43" s="63">
        <f>VLOOKUP(Tabella1[[#This Row],[DATA]],Tabella2[], 5, 0)</f>
        <v>192.00700000000001</v>
      </c>
      <c r="H43" s="63">
        <f>VLOOKUP(Tabella1[[#This Row],[DATA]],Tabella2[], 6, 0)</f>
        <v>13.451000000000001</v>
      </c>
      <c r="I43" s="63">
        <f>VLOOKUP(Tabella1[[#This Row],[DATA]],Tabella2[], 8, 0)</f>
        <v>1.02</v>
      </c>
      <c r="J43" s="63">
        <f>VLOOKUP(Tabella1[[#This Row],[DATA]],Tabella2[], 9, 0)</f>
        <v>65.945999999999998</v>
      </c>
      <c r="K43" s="63">
        <f>VLOOKUP(Tabella1[[#This Row],[DATA]],Tabella2[], 10, 0)</f>
        <v>526.37599999999998</v>
      </c>
      <c r="L43" s="63">
        <f>VLOOKUP(Tabella1[[#This Row],[DATA]],Tabella2[], 11, 0)</f>
        <v>0</v>
      </c>
      <c r="M43" s="63">
        <f>VLOOKUP(Tabella1[[#This Row],[DATA]],Tabella2[], 12, 0)</f>
        <v>0</v>
      </c>
      <c r="N43" s="63">
        <f>VLOOKUP(Tabella1[[#This Row],[DATA]],Tabella2[], 13, 0)</f>
        <v>7.9080000000000004</v>
      </c>
      <c r="O43" s="63">
        <f>VLOOKUP(Tabella1[[#This Row],[DATA]],Tabella2[], 14, 0)</f>
        <v>0.38600000000000001</v>
      </c>
      <c r="P43" s="63">
        <f>VLOOKUP(Tabella1[[#This Row],[DATA]],Tabella2[], 15, 0)</f>
        <v>0.187</v>
      </c>
      <c r="Q43" s="63">
        <f>VLOOKUP(Tabella1[[#This Row],[DATA]],Tabella2[], 16, 0)</f>
        <v>0</v>
      </c>
      <c r="R43" s="63">
        <f>VLOOKUP(Tabella1[[#This Row],[DATA]],Tabella2[], 17, 0)</f>
        <v>0</v>
      </c>
      <c r="S43" s="63">
        <f>VLOOKUP(Tabella1[[#This Row],[DATA]],Tabella2[], 18, 0)</f>
        <v>0</v>
      </c>
      <c r="T43" s="22">
        <f>VLOOKUP(Tabella1[[#This Row],[DATA]],Tabella4[], 2, 0)</f>
        <v>91.67</v>
      </c>
      <c r="U43" s="22">
        <f>VLOOKUP(Tabella1[[#This Row],[DATA]],Tabella6[], 2, 0)</f>
        <v>77.98</v>
      </c>
      <c r="V43" s="22">
        <f>VLOOKUP(Tabella1[[#This Row],[DATA]],Tabella5[], 2, 0)</f>
        <v>74.48</v>
      </c>
      <c r="W43" s="22">
        <f>VLOOKUP(Tabella1[[#This Row],[DATA]],Tabella3[], 2, 0)</f>
        <v>50</v>
      </c>
      <c r="X43" s="25">
        <v>0</v>
      </c>
      <c r="Y43" s="25">
        <v>0</v>
      </c>
      <c r="Z43" s="22">
        <f>Tabella1[[#This Row],[vcz.xh]]-Q42</f>
        <v>0</v>
      </c>
      <c r="AA43" s="22">
        <f>Tabella1[[#This Row],[vct.xh]]-R42</f>
        <v>0</v>
      </c>
      <c r="AB43" s="22">
        <f>Tabella1[[#This Row],[vct.full.xh]]-S42</f>
        <v>0</v>
      </c>
      <c r="AC43" s="22">
        <v>42</v>
      </c>
      <c r="AF43" s="23">
        <v>43902</v>
      </c>
      <c r="AG43" s="16">
        <v>250.35</v>
      </c>
      <c r="AH43" s="16">
        <v>43.914000000000001</v>
      </c>
      <c r="AI43" s="16">
        <v>26.634</v>
      </c>
      <c r="AJ43" s="16">
        <v>16.829999999999998</v>
      </c>
      <c r="AK43" s="16">
        <v>3.1309999999999998</v>
      </c>
      <c r="AL43" s="16">
        <v>2.0539999999999998</v>
      </c>
      <c r="AM43" s="16">
        <v>2.23</v>
      </c>
      <c r="AN43" s="16">
        <v>19.100000000000001</v>
      </c>
      <c r="AO43" s="16">
        <v>129.25800000000001</v>
      </c>
      <c r="AP43" s="16"/>
      <c r="AQ43" s="16"/>
      <c r="AR43" s="16">
        <v>1.425</v>
      </c>
      <c r="AS43" s="16">
        <v>0.21299999999999999</v>
      </c>
      <c r="AT43" s="16">
        <v>0.21</v>
      </c>
      <c r="AU43" s="16"/>
      <c r="AV43" s="16"/>
      <c r="AW43" s="17"/>
      <c r="AY43" s="24">
        <v>43872</v>
      </c>
      <c r="AZ43">
        <v>0</v>
      </c>
      <c r="BB43" s="24">
        <v>43872</v>
      </c>
      <c r="BC43">
        <v>19.440000000000001</v>
      </c>
      <c r="BE43" s="24">
        <v>43872</v>
      </c>
      <c r="BF43">
        <v>19.27</v>
      </c>
      <c r="BH43" s="24">
        <v>43872</v>
      </c>
      <c r="BI43">
        <v>22.02</v>
      </c>
    </row>
    <row r="44" spans="1:61" x14ac:dyDescent="0.3">
      <c r="A44" s="1">
        <v>43921</v>
      </c>
      <c r="B44" s="2">
        <v>17050.939999999999</v>
      </c>
      <c r="C44" s="30">
        <v>89.130727967105514</v>
      </c>
      <c r="D44" s="7">
        <v>1.0525590676999845E-2</v>
      </c>
      <c r="E44" s="37">
        <f>VLOOKUP(Tabella1[[#This Row],[DATA]],Tabella2[], 2, 0)</f>
        <v>1752.4670000000001</v>
      </c>
      <c r="F44" s="63">
        <f>VLOOKUP(Tabella1[[#This Row],[DATA]],Tabella2[], 3, 0)</f>
        <v>67.138999999999996</v>
      </c>
      <c r="G44" s="63">
        <f>VLOOKUP(Tabella1[[#This Row],[DATA]],Tabella2[], 5, 0)</f>
        <v>205.87200000000001</v>
      </c>
      <c r="H44" s="63">
        <f>VLOOKUP(Tabella1[[#This Row],[DATA]],Tabella2[], 6, 0)</f>
        <v>13.865</v>
      </c>
      <c r="I44" s="63">
        <f>VLOOKUP(Tabella1[[#This Row],[DATA]],Tabella2[], 8, 0)</f>
        <v>1</v>
      </c>
      <c r="J44" s="63">
        <f>VLOOKUP(Tabella1[[#This Row],[DATA]],Tabella2[], 9, 0)</f>
        <v>66.641999999999996</v>
      </c>
      <c r="K44" s="63">
        <f>VLOOKUP(Tabella1[[#This Row],[DATA]],Tabella2[], 10, 0)</f>
        <v>533.64800000000002</v>
      </c>
      <c r="L44" s="63">
        <f>VLOOKUP(Tabella1[[#This Row],[DATA]],Tabella2[], 11, 0)</f>
        <v>0</v>
      </c>
      <c r="M44" s="63">
        <f>VLOOKUP(Tabella1[[#This Row],[DATA]],Tabella2[], 12, 0)</f>
        <v>0</v>
      </c>
      <c r="N44" s="63">
        <f>VLOOKUP(Tabella1[[#This Row],[DATA]],Tabella2[], 13, 0)</f>
        <v>8.3979999999999997</v>
      </c>
      <c r="O44" s="63">
        <f>VLOOKUP(Tabella1[[#This Row],[DATA]],Tabella2[], 14, 0)</f>
        <v>0.49</v>
      </c>
      <c r="P44" s="63">
        <f>VLOOKUP(Tabella1[[#This Row],[DATA]],Tabella2[], 15, 0)</f>
        <v>0.17399999999999999</v>
      </c>
      <c r="Q44" s="63">
        <f>VLOOKUP(Tabella1[[#This Row],[DATA]],Tabella2[], 16, 0)</f>
        <v>0</v>
      </c>
      <c r="R44" s="63">
        <f>VLOOKUP(Tabella1[[#This Row],[DATA]],Tabella2[], 17, 0)</f>
        <v>0</v>
      </c>
      <c r="S44" s="63">
        <f>VLOOKUP(Tabella1[[#This Row],[DATA]],Tabella2[], 18, 0)</f>
        <v>0</v>
      </c>
      <c r="T44" s="22">
        <f>VLOOKUP(Tabella1[[#This Row],[DATA]],Tabella4[], 2, 0)</f>
        <v>91.67</v>
      </c>
      <c r="U44" s="22">
        <f>VLOOKUP(Tabella1[[#This Row],[DATA]],Tabella6[], 2, 0)</f>
        <v>77.98</v>
      </c>
      <c r="V44" s="22">
        <f>VLOOKUP(Tabella1[[#This Row],[DATA]],Tabella5[], 2, 0)</f>
        <v>74.48</v>
      </c>
      <c r="W44" s="22">
        <f>VLOOKUP(Tabella1[[#This Row],[DATA]],Tabella3[], 2, 0)</f>
        <v>50</v>
      </c>
      <c r="X44" s="25">
        <v>0</v>
      </c>
      <c r="Y44" s="25">
        <v>0</v>
      </c>
      <c r="Z44" s="22">
        <f>Tabella1[[#This Row],[vcz.xh]]-Q43</f>
        <v>0</v>
      </c>
      <c r="AA44" s="22">
        <f>Tabella1[[#This Row],[vct.xh]]-R43</f>
        <v>0</v>
      </c>
      <c r="AB44" s="22">
        <f>Tabella1[[#This Row],[vct.full.xh]]-S43</f>
        <v>0</v>
      </c>
      <c r="AC44" s="22">
        <v>43</v>
      </c>
      <c r="AF44" s="23">
        <v>43903</v>
      </c>
      <c r="AG44" s="14">
        <v>292.54199999999997</v>
      </c>
      <c r="AH44" s="14">
        <v>42.192</v>
      </c>
      <c r="AI44" s="14">
        <v>30.821000000000002</v>
      </c>
      <c r="AJ44" s="14">
        <v>20.972000000000001</v>
      </c>
      <c r="AK44" s="14">
        <v>4.141</v>
      </c>
      <c r="AL44" s="14">
        <v>2.5299999999999998</v>
      </c>
      <c r="AM44" s="14">
        <v>2.14</v>
      </c>
      <c r="AN44" s="14">
        <v>21.998999999999999</v>
      </c>
      <c r="AO44" s="14">
        <v>145.012</v>
      </c>
      <c r="AP44" s="14"/>
      <c r="AQ44" s="14"/>
      <c r="AR44" s="14">
        <v>1.615</v>
      </c>
      <c r="AS44" s="14">
        <v>0.19</v>
      </c>
      <c r="AT44" s="14">
        <v>0.21299999999999999</v>
      </c>
      <c r="AU44" s="14"/>
      <c r="AV44" s="14"/>
      <c r="AW44" s="15"/>
      <c r="AY44" s="24">
        <v>43873</v>
      </c>
      <c r="AZ44">
        <v>0</v>
      </c>
      <c r="BB44" s="24">
        <v>43873</v>
      </c>
      <c r="BC44">
        <v>19.440000000000001</v>
      </c>
      <c r="BE44" s="24">
        <v>43873</v>
      </c>
      <c r="BF44">
        <v>19.27</v>
      </c>
      <c r="BH44" s="24">
        <v>43873</v>
      </c>
      <c r="BI44">
        <v>22.02</v>
      </c>
    </row>
    <row r="45" spans="1:61" x14ac:dyDescent="0.3">
      <c r="A45" s="3">
        <v>43922</v>
      </c>
      <c r="B45" s="4">
        <v>16544.97</v>
      </c>
      <c r="C45" s="31">
        <v>86.48586062081749</v>
      </c>
      <c r="D45" s="8">
        <v>-3.0123206039320026E-2</v>
      </c>
      <c r="E45" s="37">
        <f>VLOOKUP(Tabella1[[#This Row],[DATA]],Tabella2[], 2, 0)</f>
        <v>1831.682</v>
      </c>
      <c r="F45" s="63">
        <f>VLOOKUP(Tabella1[[#This Row],[DATA]],Tabella2[], 3, 0)</f>
        <v>79.215000000000003</v>
      </c>
      <c r="G45" s="63">
        <f>VLOOKUP(Tabella1[[#This Row],[DATA]],Tabella2[], 5, 0)</f>
        <v>217.91499999999999</v>
      </c>
      <c r="H45" s="63">
        <f>VLOOKUP(Tabella1[[#This Row],[DATA]],Tabella2[], 6, 0)</f>
        <v>12.042999999999999</v>
      </c>
      <c r="I45" s="63">
        <f>VLOOKUP(Tabella1[[#This Row],[DATA]],Tabella2[], 8, 0)</f>
        <v>0.97</v>
      </c>
      <c r="J45" s="63">
        <f>VLOOKUP(Tabella1[[#This Row],[DATA]],Tabella2[], 9, 0)</f>
        <v>66.840999999999994</v>
      </c>
      <c r="K45" s="63">
        <f>VLOOKUP(Tabella1[[#This Row],[DATA]],Tabella2[], 10, 0)</f>
        <v>537.34199999999998</v>
      </c>
      <c r="L45" s="63">
        <f>VLOOKUP(Tabella1[[#This Row],[DATA]],Tabella2[], 11, 0)</f>
        <v>0</v>
      </c>
      <c r="M45" s="63">
        <f>VLOOKUP(Tabella1[[#This Row],[DATA]],Tabella2[], 12, 0)</f>
        <v>0</v>
      </c>
      <c r="N45" s="63">
        <f>VLOOKUP(Tabella1[[#This Row],[DATA]],Tabella2[], 13, 0)</f>
        <v>8.9689999999999994</v>
      </c>
      <c r="O45" s="63">
        <f>VLOOKUP(Tabella1[[#This Row],[DATA]],Tabella2[], 14, 0)</f>
        <v>0.57099999999999995</v>
      </c>
      <c r="P45" s="63">
        <f>VLOOKUP(Tabella1[[#This Row],[DATA]],Tabella2[], 15, 0)</f>
        <v>0.16700000000000001</v>
      </c>
      <c r="Q45" s="63">
        <f>VLOOKUP(Tabella1[[#This Row],[DATA]],Tabella2[], 16, 0)</f>
        <v>0</v>
      </c>
      <c r="R45" s="63">
        <f>VLOOKUP(Tabella1[[#This Row],[DATA]],Tabella2[], 17, 0)</f>
        <v>0</v>
      </c>
      <c r="S45" s="63">
        <f>VLOOKUP(Tabella1[[#This Row],[DATA]],Tabella2[], 18, 0)</f>
        <v>0</v>
      </c>
      <c r="T45" s="22">
        <f>VLOOKUP(Tabella1[[#This Row],[DATA]],Tabella4[], 2, 0)</f>
        <v>91.67</v>
      </c>
      <c r="U45" s="22">
        <f>VLOOKUP(Tabella1[[#This Row],[DATA]],Tabella6[], 2, 0)</f>
        <v>77.98</v>
      </c>
      <c r="V45" s="22">
        <f>VLOOKUP(Tabella1[[#This Row],[DATA]],Tabella5[], 2, 0)</f>
        <v>74.48</v>
      </c>
      <c r="W45" s="22">
        <f>VLOOKUP(Tabella1[[#This Row],[DATA]],Tabella3[], 2, 0)</f>
        <v>50</v>
      </c>
      <c r="X45" s="25">
        <v>0</v>
      </c>
      <c r="Y45" s="25">
        <v>0</v>
      </c>
      <c r="Z45" s="22">
        <f>Tabella1[[#This Row],[vcz.xh]]-Q44</f>
        <v>0</v>
      </c>
      <c r="AA45" s="22">
        <f>Tabella1[[#This Row],[vct.xh]]-R44</f>
        <v>0</v>
      </c>
      <c r="AB45" s="22">
        <f>Tabella1[[#This Row],[vct.full.xh]]-S44</f>
        <v>0</v>
      </c>
      <c r="AC45" s="22">
        <v>44</v>
      </c>
      <c r="AF45" s="23">
        <v>43904</v>
      </c>
      <c r="AG45" s="16">
        <v>350.47</v>
      </c>
      <c r="AH45" s="16">
        <v>57.929000000000002</v>
      </c>
      <c r="AI45" s="16">
        <v>36.145000000000003</v>
      </c>
      <c r="AJ45" s="16">
        <v>23.87</v>
      </c>
      <c r="AK45" s="16">
        <v>2.899</v>
      </c>
      <c r="AL45" s="16">
        <v>2.859</v>
      </c>
      <c r="AM45" s="16">
        <v>2.06</v>
      </c>
      <c r="AN45" s="16">
        <v>25.146000000000001</v>
      </c>
      <c r="AO45" s="16">
        <v>163.83000000000001</v>
      </c>
      <c r="AP45" s="16"/>
      <c r="AQ45" s="16"/>
      <c r="AR45" s="16">
        <v>1.8080000000000001</v>
      </c>
      <c r="AS45" s="16">
        <v>0.19400000000000001</v>
      </c>
      <c r="AT45" s="16">
        <v>0.22800000000000001</v>
      </c>
      <c r="AU45" s="16"/>
      <c r="AV45" s="16"/>
      <c r="AW45" s="17"/>
      <c r="AY45" s="24">
        <v>43874</v>
      </c>
      <c r="AZ45">
        <v>0</v>
      </c>
      <c r="BB45" s="24">
        <v>43874</v>
      </c>
      <c r="BC45">
        <v>19.440000000000001</v>
      </c>
      <c r="BE45" s="24">
        <v>43874</v>
      </c>
      <c r="BF45">
        <v>19.27</v>
      </c>
      <c r="BH45" s="24">
        <v>43874</v>
      </c>
      <c r="BI45">
        <v>22.02</v>
      </c>
    </row>
    <row r="46" spans="1:61" x14ac:dyDescent="0.3">
      <c r="A46" s="1">
        <v>43923</v>
      </c>
      <c r="B46" s="2">
        <v>16834.03</v>
      </c>
      <c r="C46" s="30">
        <v>87.996869880493009</v>
      </c>
      <c r="D46" s="7">
        <v>1.732030476013165E-2</v>
      </c>
      <c r="E46" s="37">
        <f>VLOOKUP(Tabella1[[#This Row],[DATA]],Tabella2[], 2, 0)</f>
        <v>1909.008</v>
      </c>
      <c r="F46" s="63">
        <f>VLOOKUP(Tabella1[[#This Row],[DATA]],Tabella2[], 3, 0)</f>
        <v>77.325999999999993</v>
      </c>
      <c r="G46" s="63">
        <f>VLOOKUP(Tabella1[[#This Row],[DATA]],Tabella2[], 5, 0)</f>
        <v>230.505</v>
      </c>
      <c r="H46" s="63">
        <f>VLOOKUP(Tabella1[[#This Row],[DATA]],Tabella2[], 6, 0)</f>
        <v>12.59</v>
      </c>
      <c r="I46" s="63">
        <f>VLOOKUP(Tabella1[[#This Row],[DATA]],Tabella2[], 8, 0)</f>
        <v>0.93</v>
      </c>
      <c r="J46" s="63">
        <f>VLOOKUP(Tabella1[[#This Row],[DATA]],Tabella2[], 9, 0)</f>
        <v>67.138999999999996</v>
      </c>
      <c r="K46" s="63">
        <f>VLOOKUP(Tabella1[[#This Row],[DATA]],Tabella2[], 10, 0)</f>
        <v>539.91</v>
      </c>
      <c r="L46" s="63">
        <f>VLOOKUP(Tabella1[[#This Row],[DATA]],Tabella2[], 11, 0)</f>
        <v>0</v>
      </c>
      <c r="M46" s="63">
        <f>VLOOKUP(Tabella1[[#This Row],[DATA]],Tabella2[], 12, 0)</f>
        <v>0</v>
      </c>
      <c r="N46" s="63">
        <f>VLOOKUP(Tabella1[[#This Row],[DATA]],Tabella2[], 13, 0)</f>
        <v>9.6280000000000001</v>
      </c>
      <c r="O46" s="63">
        <f>VLOOKUP(Tabella1[[#This Row],[DATA]],Tabella2[], 14, 0)</f>
        <v>0.65900000000000003</v>
      </c>
      <c r="P46" s="63">
        <f>VLOOKUP(Tabella1[[#This Row],[DATA]],Tabella2[], 15, 0)</f>
        <v>0.157</v>
      </c>
      <c r="Q46" s="63">
        <f>VLOOKUP(Tabella1[[#This Row],[DATA]],Tabella2[], 16, 0)</f>
        <v>0</v>
      </c>
      <c r="R46" s="63">
        <f>VLOOKUP(Tabella1[[#This Row],[DATA]],Tabella2[], 17, 0)</f>
        <v>0</v>
      </c>
      <c r="S46" s="63">
        <f>VLOOKUP(Tabella1[[#This Row],[DATA]],Tabella2[], 18, 0)</f>
        <v>0</v>
      </c>
      <c r="T46" s="22">
        <f>VLOOKUP(Tabella1[[#This Row],[DATA]],Tabella4[], 2, 0)</f>
        <v>91.67</v>
      </c>
      <c r="U46" s="22">
        <f>VLOOKUP(Tabella1[[#This Row],[DATA]],Tabella6[], 2, 0)</f>
        <v>77.98</v>
      </c>
      <c r="V46" s="22">
        <f>VLOOKUP(Tabella1[[#This Row],[DATA]],Tabella5[], 2, 0)</f>
        <v>74.48</v>
      </c>
      <c r="W46" s="22">
        <f>VLOOKUP(Tabella1[[#This Row],[DATA]],Tabella3[], 2, 0)</f>
        <v>50</v>
      </c>
      <c r="X46" s="25">
        <v>0</v>
      </c>
      <c r="Y46" s="25">
        <v>0</v>
      </c>
      <c r="Z46" s="22">
        <f>Tabella1[[#This Row],[vcz.xh]]-Q45</f>
        <v>0</v>
      </c>
      <c r="AA46" s="22">
        <f>Tabella1[[#This Row],[vct.xh]]-R45</f>
        <v>0</v>
      </c>
      <c r="AB46" s="22">
        <f>Tabella1[[#This Row],[vct.full.xh]]-S45</f>
        <v>0</v>
      </c>
      <c r="AC46" s="22">
        <v>45</v>
      </c>
      <c r="AF46" s="23">
        <v>43905</v>
      </c>
      <c r="AG46" s="14">
        <v>409.93900000000002</v>
      </c>
      <c r="AH46" s="14">
        <v>59.469000000000001</v>
      </c>
      <c r="AI46" s="14">
        <v>41.11</v>
      </c>
      <c r="AJ46" s="14">
        <v>29.966000000000001</v>
      </c>
      <c r="AK46" s="14">
        <v>6.0960000000000001</v>
      </c>
      <c r="AL46" s="14">
        <v>3.415</v>
      </c>
      <c r="AM46" s="14">
        <v>1.97</v>
      </c>
      <c r="AN46" s="14">
        <v>27.696999999999999</v>
      </c>
      <c r="AO46" s="14">
        <v>187.767</v>
      </c>
      <c r="AP46" s="14"/>
      <c r="AQ46" s="14">
        <v>216.71199999999999</v>
      </c>
      <c r="AR46" s="14">
        <v>2.069</v>
      </c>
      <c r="AS46" s="14">
        <v>0.26100000000000001</v>
      </c>
      <c r="AT46" s="14">
        <v>0.23200000000000001</v>
      </c>
      <c r="AU46" s="14"/>
      <c r="AV46" s="14"/>
      <c r="AW46" s="15"/>
      <c r="AY46" s="24">
        <v>43875</v>
      </c>
      <c r="AZ46">
        <v>0</v>
      </c>
      <c r="BB46" s="24">
        <v>43875</v>
      </c>
      <c r="BC46">
        <v>19.440000000000001</v>
      </c>
      <c r="BE46" s="24">
        <v>43875</v>
      </c>
      <c r="BF46">
        <v>19.27</v>
      </c>
      <c r="BH46" s="24">
        <v>43875</v>
      </c>
      <c r="BI46">
        <v>22.02</v>
      </c>
    </row>
    <row r="47" spans="1:61" x14ac:dyDescent="0.3">
      <c r="A47" s="3">
        <v>43924</v>
      </c>
      <c r="B47" s="4">
        <v>16384.349999999999</v>
      </c>
      <c r="C47" s="31">
        <v>85.646248404360421</v>
      </c>
      <c r="D47" s="8">
        <v>-2.7075821961821768E-2</v>
      </c>
      <c r="E47" s="37">
        <f>VLOOKUP(Tabella1[[#This Row],[DATA]],Tabella2[], 2, 0)</f>
        <v>1984.96</v>
      </c>
      <c r="F47" s="63">
        <f>VLOOKUP(Tabella1[[#This Row],[DATA]],Tabella2[], 3, 0)</f>
        <v>75.951999999999998</v>
      </c>
      <c r="G47" s="63">
        <f>VLOOKUP(Tabella1[[#This Row],[DATA]],Tabella2[], 5, 0)</f>
        <v>243.19399999999999</v>
      </c>
      <c r="H47" s="63">
        <f>VLOOKUP(Tabella1[[#This Row],[DATA]],Tabella2[], 6, 0)</f>
        <v>12.689</v>
      </c>
      <c r="I47" s="63">
        <f>VLOOKUP(Tabella1[[#This Row],[DATA]],Tabella2[], 8, 0)</f>
        <v>0.91</v>
      </c>
      <c r="J47" s="63">
        <f>VLOOKUP(Tabella1[[#This Row],[DATA]],Tabella2[], 9, 0)</f>
        <v>67.387</v>
      </c>
      <c r="K47" s="63">
        <f>VLOOKUP(Tabella1[[#This Row],[DATA]],Tabella2[], 10, 0)</f>
        <v>543.48800000000006</v>
      </c>
      <c r="L47" s="63">
        <f>VLOOKUP(Tabella1[[#This Row],[DATA]],Tabella2[], 11, 0)</f>
        <v>0</v>
      </c>
      <c r="M47" s="63">
        <f>VLOOKUP(Tabella1[[#This Row],[DATA]],Tabella2[], 12, 0)</f>
        <v>0</v>
      </c>
      <c r="N47" s="63">
        <f>VLOOKUP(Tabella1[[#This Row],[DATA]],Tabella2[], 13, 0)</f>
        <v>10.268000000000001</v>
      </c>
      <c r="O47" s="63">
        <f>VLOOKUP(Tabella1[[#This Row],[DATA]],Tabella2[], 14, 0)</f>
        <v>0.64</v>
      </c>
      <c r="P47" s="63">
        <f>VLOOKUP(Tabella1[[#This Row],[DATA]],Tabella2[], 15, 0)</f>
        <v>0.14799999999999999</v>
      </c>
      <c r="Q47" s="63">
        <f>VLOOKUP(Tabella1[[#This Row],[DATA]],Tabella2[], 16, 0)</f>
        <v>0</v>
      </c>
      <c r="R47" s="63">
        <f>VLOOKUP(Tabella1[[#This Row],[DATA]],Tabella2[], 17, 0)</f>
        <v>0</v>
      </c>
      <c r="S47" s="63">
        <f>VLOOKUP(Tabella1[[#This Row],[DATA]],Tabella2[], 18, 0)</f>
        <v>0</v>
      </c>
      <c r="T47" s="22">
        <f>VLOOKUP(Tabella1[[#This Row],[DATA]],Tabella4[], 2, 0)</f>
        <v>91.67</v>
      </c>
      <c r="U47" s="22">
        <f>VLOOKUP(Tabella1[[#This Row],[DATA]],Tabella6[], 2, 0)</f>
        <v>77.98</v>
      </c>
      <c r="V47" s="22">
        <f>VLOOKUP(Tabella1[[#This Row],[DATA]],Tabella5[], 2, 0)</f>
        <v>74.48</v>
      </c>
      <c r="W47" s="22">
        <f>VLOOKUP(Tabella1[[#This Row],[DATA]],Tabella3[], 2, 0)</f>
        <v>50</v>
      </c>
      <c r="X47" s="25">
        <v>0</v>
      </c>
      <c r="Y47" s="25">
        <v>0</v>
      </c>
      <c r="Z47" s="22">
        <f>Tabella1[[#This Row],[vcz.xh]]-Q46</f>
        <v>0</v>
      </c>
      <c r="AA47" s="22">
        <f>Tabella1[[#This Row],[vct.xh]]-R46</f>
        <v>0</v>
      </c>
      <c r="AB47" s="22">
        <f>Tabella1[[#This Row],[vct.full.xh]]-S46</f>
        <v>0</v>
      </c>
      <c r="AC47" s="22">
        <v>46</v>
      </c>
      <c r="AF47" s="23">
        <v>43906</v>
      </c>
      <c r="AG47" s="16">
        <v>463.495</v>
      </c>
      <c r="AH47" s="16">
        <v>53.555</v>
      </c>
      <c r="AI47" s="16">
        <v>44.508000000000003</v>
      </c>
      <c r="AJ47" s="16">
        <v>35.747999999999998</v>
      </c>
      <c r="AK47" s="16">
        <v>5.7809999999999997</v>
      </c>
      <c r="AL47" s="16">
        <v>4.0110000000000001</v>
      </c>
      <c r="AM47" s="16">
        <v>1.91</v>
      </c>
      <c r="AN47" s="16">
        <v>30.661999999999999</v>
      </c>
      <c r="AO47" s="16">
        <v>213.29400000000001</v>
      </c>
      <c r="AP47" s="16"/>
      <c r="AQ47" s="16"/>
      <c r="AR47" s="16">
        <v>2.2850000000000001</v>
      </c>
      <c r="AS47" s="16">
        <v>0.216</v>
      </c>
      <c r="AT47" s="16">
        <v>0.224</v>
      </c>
      <c r="AU47" s="16"/>
      <c r="AV47" s="16"/>
      <c r="AW47" s="17"/>
      <c r="AY47" s="24">
        <v>43876</v>
      </c>
      <c r="AZ47">
        <v>0</v>
      </c>
      <c r="BB47" s="24">
        <v>43876</v>
      </c>
      <c r="BC47">
        <v>19.440000000000001</v>
      </c>
      <c r="BE47" s="24">
        <v>43876</v>
      </c>
      <c r="BF47">
        <v>19.27</v>
      </c>
      <c r="BH47" s="24">
        <v>43876</v>
      </c>
      <c r="BI47">
        <v>22.02</v>
      </c>
    </row>
    <row r="48" spans="1:61" x14ac:dyDescent="0.3">
      <c r="A48" s="1">
        <v>43927</v>
      </c>
      <c r="B48" s="2">
        <v>17039.310000000001</v>
      </c>
      <c r="C48" s="30">
        <v>89.069934229853672</v>
      </c>
      <c r="D48" s="7">
        <v>3.9196416689947527E-2</v>
      </c>
      <c r="E48" s="37">
        <f>VLOOKUP(Tabella1[[#This Row],[DATA]],Tabella2[], 2, 0)</f>
        <v>2195.6689999999999</v>
      </c>
      <c r="F48" s="63">
        <f>VLOOKUP(Tabella1[[#This Row],[DATA]],Tabella2[], 3, 0)</f>
        <v>59.618000000000002</v>
      </c>
      <c r="G48" s="63">
        <f>VLOOKUP(Tabella1[[#This Row],[DATA]],Tabella2[], 5, 0)</f>
        <v>273.70699999999999</v>
      </c>
      <c r="H48" s="63">
        <f>VLOOKUP(Tabella1[[#This Row],[DATA]],Tabella2[], 6, 0)</f>
        <v>10.535</v>
      </c>
      <c r="I48" s="63">
        <f>VLOOKUP(Tabella1[[#This Row],[DATA]],Tabella2[], 8, 0)</f>
        <v>0.89</v>
      </c>
      <c r="J48" s="63">
        <f>VLOOKUP(Tabella1[[#This Row],[DATA]],Tabella2[], 9, 0)</f>
        <v>64.570999999999998</v>
      </c>
      <c r="K48" s="63">
        <f>VLOOKUP(Tabella1[[#This Row],[DATA]],Tabella2[], 10, 0)</f>
        <v>544.56500000000005</v>
      </c>
      <c r="L48" s="63">
        <f>VLOOKUP(Tabella1[[#This Row],[DATA]],Tabella2[], 11, 0)</f>
        <v>0</v>
      </c>
      <c r="M48" s="63">
        <f>VLOOKUP(Tabella1[[#This Row],[DATA]],Tabella2[], 12, 0)</f>
        <v>0</v>
      </c>
      <c r="N48" s="63">
        <f>VLOOKUP(Tabella1[[#This Row],[DATA]],Tabella2[], 13, 0)</f>
        <v>11.956</v>
      </c>
      <c r="O48" s="63">
        <f>VLOOKUP(Tabella1[[#This Row],[DATA]],Tabella2[], 14, 0)</f>
        <v>0.501</v>
      </c>
      <c r="P48" s="63">
        <f>VLOOKUP(Tabella1[[#This Row],[DATA]],Tabella2[], 15, 0)</f>
        <v>0.126</v>
      </c>
      <c r="Q48" s="63">
        <f>VLOOKUP(Tabella1[[#This Row],[DATA]],Tabella2[], 16, 0)</f>
        <v>0</v>
      </c>
      <c r="R48" s="63">
        <f>VLOOKUP(Tabella1[[#This Row],[DATA]],Tabella2[], 17, 0)</f>
        <v>0</v>
      </c>
      <c r="S48" s="63">
        <f>VLOOKUP(Tabella1[[#This Row],[DATA]],Tabella2[], 18, 0)</f>
        <v>0</v>
      </c>
      <c r="T48" s="22">
        <f>VLOOKUP(Tabella1[[#This Row],[DATA]],Tabella4[], 2, 0)</f>
        <v>91.67</v>
      </c>
      <c r="U48" s="22">
        <f>VLOOKUP(Tabella1[[#This Row],[DATA]],Tabella6[], 2, 0)</f>
        <v>84.23</v>
      </c>
      <c r="V48" s="22">
        <f>VLOOKUP(Tabella1[[#This Row],[DATA]],Tabella5[], 2, 0)</f>
        <v>79.95</v>
      </c>
      <c r="W48" s="22">
        <f>VLOOKUP(Tabella1[[#This Row],[DATA]],Tabella3[], 2, 0)</f>
        <v>50</v>
      </c>
      <c r="X48" s="25">
        <v>0</v>
      </c>
      <c r="Y48" s="25">
        <v>0</v>
      </c>
      <c r="Z48" s="22">
        <f>Tabella1[[#This Row],[vcz.xh]]-Q47</f>
        <v>0</v>
      </c>
      <c r="AA48" s="22">
        <f>Tabella1[[#This Row],[vct.xh]]-R47</f>
        <v>0</v>
      </c>
      <c r="AB48" s="22">
        <f>Tabella1[[#This Row],[vct.full.xh]]-S47</f>
        <v>0</v>
      </c>
      <c r="AC48" s="22">
        <v>47</v>
      </c>
      <c r="AF48" s="23">
        <v>43907</v>
      </c>
      <c r="AG48" s="14">
        <v>521.904</v>
      </c>
      <c r="AH48" s="14">
        <v>58.408999999999999</v>
      </c>
      <c r="AI48" s="14">
        <v>50.54</v>
      </c>
      <c r="AJ48" s="14">
        <v>41.463000000000001</v>
      </c>
      <c r="AK48" s="14">
        <v>5.7149999999999999</v>
      </c>
      <c r="AL48" s="14">
        <v>4.43</v>
      </c>
      <c r="AM48" s="14">
        <v>1.88</v>
      </c>
      <c r="AN48" s="14">
        <v>34.124000000000002</v>
      </c>
      <c r="AO48" s="14">
        <v>247.71600000000001</v>
      </c>
      <c r="AP48" s="14"/>
      <c r="AQ48" s="14"/>
      <c r="AR48" s="14">
        <v>2.4630000000000001</v>
      </c>
      <c r="AS48" s="14">
        <v>0.17699999999999999</v>
      </c>
      <c r="AT48" s="14">
        <v>0.24299999999999999</v>
      </c>
      <c r="AU48" s="14"/>
      <c r="AV48" s="14"/>
      <c r="AW48" s="15"/>
      <c r="AY48" s="24">
        <v>43877</v>
      </c>
      <c r="AZ48">
        <v>0</v>
      </c>
      <c r="BB48" s="24">
        <v>43877</v>
      </c>
      <c r="BC48">
        <v>19.440000000000001</v>
      </c>
      <c r="BE48" s="24">
        <v>43877</v>
      </c>
      <c r="BF48">
        <v>19.27</v>
      </c>
      <c r="BH48" s="24">
        <v>43877</v>
      </c>
      <c r="BI48">
        <v>22.02</v>
      </c>
    </row>
    <row r="49" spans="1:61" x14ac:dyDescent="0.3">
      <c r="A49" s="3">
        <v>43928</v>
      </c>
      <c r="B49" s="4">
        <v>17411.72</v>
      </c>
      <c r="C49" s="31">
        <v>91.016640652035051</v>
      </c>
      <c r="D49" s="8">
        <v>2.1620515073418941E-2</v>
      </c>
      <c r="E49" s="37">
        <f>VLOOKUP(Tabella1[[#This Row],[DATA]],Tabella2[], 2, 0)</f>
        <v>2246.011</v>
      </c>
      <c r="F49" s="63">
        <f>VLOOKUP(Tabella1[[#This Row],[DATA]],Tabella2[], 3, 0)</f>
        <v>50.341999999999999</v>
      </c>
      <c r="G49" s="63">
        <f>VLOOKUP(Tabella1[[#This Row],[DATA]],Tabella2[], 5, 0)</f>
        <v>283.71199999999999</v>
      </c>
      <c r="H49" s="63">
        <f>VLOOKUP(Tabella1[[#This Row],[DATA]],Tabella2[], 6, 0)</f>
        <v>10.005000000000001</v>
      </c>
      <c r="I49" s="63">
        <f>VLOOKUP(Tabella1[[#This Row],[DATA]],Tabella2[], 8, 0)</f>
        <v>0.89</v>
      </c>
      <c r="J49" s="63">
        <f>VLOOKUP(Tabella1[[#This Row],[DATA]],Tabella2[], 9, 0)</f>
        <v>62.814999999999998</v>
      </c>
      <c r="K49" s="63">
        <f>VLOOKUP(Tabella1[[#This Row],[DATA]],Tabella2[], 10, 0)</f>
        <v>538.53499999999997</v>
      </c>
      <c r="L49" s="63">
        <f>VLOOKUP(Tabella1[[#This Row],[DATA]],Tabella2[], 11, 0)</f>
        <v>0</v>
      </c>
      <c r="M49" s="63">
        <f>VLOOKUP(Tabella1[[#This Row],[DATA]],Tabella2[], 12, 0)</f>
        <v>0</v>
      </c>
      <c r="N49" s="63">
        <f>VLOOKUP(Tabella1[[#This Row],[DATA]],Tabella2[], 13, 0)</f>
        <v>12.513999999999999</v>
      </c>
      <c r="O49" s="63">
        <f>VLOOKUP(Tabella1[[#This Row],[DATA]],Tabella2[], 14, 0)</f>
        <v>0.55800000000000005</v>
      </c>
      <c r="P49" s="63">
        <f>VLOOKUP(Tabella1[[#This Row],[DATA]],Tabella2[], 15, 0)</f>
        <v>0.12</v>
      </c>
      <c r="Q49" s="63">
        <f>VLOOKUP(Tabella1[[#This Row],[DATA]],Tabella2[], 16, 0)</f>
        <v>0</v>
      </c>
      <c r="R49" s="63">
        <f>VLOOKUP(Tabella1[[#This Row],[DATA]],Tabella2[], 17, 0)</f>
        <v>0</v>
      </c>
      <c r="S49" s="63">
        <f>VLOOKUP(Tabella1[[#This Row],[DATA]],Tabella2[], 18, 0)</f>
        <v>0</v>
      </c>
      <c r="T49" s="22">
        <f>VLOOKUP(Tabella1[[#This Row],[DATA]],Tabella4[], 2, 0)</f>
        <v>91.67</v>
      </c>
      <c r="U49" s="22">
        <f>VLOOKUP(Tabella1[[#This Row],[DATA]],Tabella6[], 2, 0)</f>
        <v>84.23</v>
      </c>
      <c r="V49" s="22">
        <f>VLOOKUP(Tabella1[[#This Row],[DATA]],Tabella5[], 2, 0)</f>
        <v>79.95</v>
      </c>
      <c r="W49" s="22">
        <f>VLOOKUP(Tabella1[[#This Row],[DATA]],Tabella3[], 2, 0)</f>
        <v>50</v>
      </c>
      <c r="X49" s="25">
        <v>0</v>
      </c>
      <c r="Y49" s="25">
        <v>0</v>
      </c>
      <c r="Z49" s="22">
        <f>Tabella1[[#This Row],[vcz.xh]]-Q48</f>
        <v>0</v>
      </c>
      <c r="AA49" s="22">
        <f>Tabella1[[#This Row],[vct.xh]]-R48</f>
        <v>0</v>
      </c>
      <c r="AB49" s="22">
        <f>Tabella1[[#This Row],[vct.full.xh]]-S48</f>
        <v>0</v>
      </c>
      <c r="AC49" s="22">
        <v>48</v>
      </c>
      <c r="AF49" s="23">
        <v>43908</v>
      </c>
      <c r="AG49" s="16">
        <v>591.59299999999996</v>
      </c>
      <c r="AH49" s="16">
        <v>69.69</v>
      </c>
      <c r="AI49" s="16">
        <v>55.023000000000003</v>
      </c>
      <c r="AJ49" s="16">
        <v>49.331000000000003</v>
      </c>
      <c r="AK49" s="16">
        <v>7.8680000000000003</v>
      </c>
      <c r="AL49" s="16">
        <v>5.09</v>
      </c>
      <c r="AM49" s="16">
        <v>1.83</v>
      </c>
      <c r="AN49" s="16">
        <v>37.387999999999998</v>
      </c>
      <c r="AO49" s="16">
        <v>275.31400000000002</v>
      </c>
      <c r="AP49" s="16"/>
      <c r="AQ49" s="16"/>
      <c r="AR49" s="16">
        <v>2.742</v>
      </c>
      <c r="AS49" s="16">
        <v>0.28000000000000003</v>
      </c>
      <c r="AT49" s="16">
        <v>0.252</v>
      </c>
      <c r="AU49" s="16"/>
      <c r="AV49" s="16"/>
      <c r="AW49" s="17"/>
      <c r="AY49" s="24">
        <v>43878</v>
      </c>
      <c r="AZ49">
        <v>0</v>
      </c>
      <c r="BB49" s="24">
        <v>43878</v>
      </c>
      <c r="BC49">
        <v>19.440000000000001</v>
      </c>
      <c r="BE49" s="24">
        <v>43878</v>
      </c>
      <c r="BF49">
        <v>19.27</v>
      </c>
      <c r="BH49" s="24">
        <v>43878</v>
      </c>
      <c r="BI49">
        <v>22.02</v>
      </c>
    </row>
    <row r="50" spans="1:61" x14ac:dyDescent="0.3">
      <c r="A50" s="1">
        <v>43929</v>
      </c>
      <c r="B50" s="2">
        <v>17380.82</v>
      </c>
      <c r="C50" s="30">
        <v>90.855116449018468</v>
      </c>
      <c r="D50" s="7">
        <v>-1.7762433052734539E-3</v>
      </c>
      <c r="E50" s="37">
        <f>VLOOKUP(Tabella1[[#This Row],[DATA]],Tabella2[], 2, 0)</f>
        <v>2309.5549999999998</v>
      </c>
      <c r="F50" s="63">
        <f>VLOOKUP(Tabella1[[#This Row],[DATA]],Tabella2[], 3, 0)</f>
        <v>63.543999999999997</v>
      </c>
      <c r="G50" s="63">
        <f>VLOOKUP(Tabella1[[#This Row],[DATA]],Tabella2[], 5, 0)</f>
        <v>292.69099999999997</v>
      </c>
      <c r="H50" s="63">
        <f>VLOOKUP(Tabella1[[#This Row],[DATA]],Tabella2[], 6, 0)</f>
        <v>8.9779999999999998</v>
      </c>
      <c r="I50" s="63">
        <f>VLOOKUP(Tabella1[[#This Row],[DATA]],Tabella2[], 8, 0)</f>
        <v>0.89</v>
      </c>
      <c r="J50" s="63">
        <f>VLOOKUP(Tabella1[[#This Row],[DATA]],Tabella2[], 9, 0)</f>
        <v>61.174999999999997</v>
      </c>
      <c r="K50" s="63">
        <f>VLOOKUP(Tabella1[[#This Row],[DATA]],Tabella2[], 10, 0)</f>
        <v>533.03499999999997</v>
      </c>
      <c r="L50" s="63">
        <f>VLOOKUP(Tabella1[[#This Row],[DATA]],Tabella2[], 11, 0)</f>
        <v>0</v>
      </c>
      <c r="M50" s="63">
        <f>VLOOKUP(Tabella1[[#This Row],[DATA]],Tabella2[], 12, 0)</f>
        <v>0</v>
      </c>
      <c r="N50" s="63">
        <f>VLOOKUP(Tabella1[[#This Row],[DATA]],Tabella2[], 13, 0)</f>
        <v>13.37</v>
      </c>
      <c r="O50" s="63">
        <f>VLOOKUP(Tabella1[[#This Row],[DATA]],Tabella2[], 14, 0)</f>
        <v>0.85599999999999998</v>
      </c>
      <c r="P50" s="63">
        <f>VLOOKUP(Tabella1[[#This Row],[DATA]],Tabella2[], 15, 0)</f>
        <v>0.109</v>
      </c>
      <c r="Q50" s="63">
        <f>VLOOKUP(Tabella1[[#This Row],[DATA]],Tabella2[], 16, 0)</f>
        <v>0</v>
      </c>
      <c r="R50" s="63">
        <f>VLOOKUP(Tabella1[[#This Row],[DATA]],Tabella2[], 17, 0)</f>
        <v>0</v>
      </c>
      <c r="S50" s="63">
        <f>VLOOKUP(Tabella1[[#This Row],[DATA]],Tabella2[], 18, 0)</f>
        <v>0</v>
      </c>
      <c r="T50" s="22">
        <f>VLOOKUP(Tabella1[[#This Row],[DATA]],Tabella4[], 2, 0)</f>
        <v>91.67</v>
      </c>
      <c r="U50" s="22">
        <f>VLOOKUP(Tabella1[[#This Row],[DATA]],Tabella6[], 2, 0)</f>
        <v>84.23</v>
      </c>
      <c r="V50" s="22">
        <f>VLOOKUP(Tabella1[[#This Row],[DATA]],Tabella5[], 2, 0)</f>
        <v>79.95</v>
      </c>
      <c r="W50" s="22">
        <f>VLOOKUP(Tabella1[[#This Row],[DATA]],Tabella3[], 2, 0)</f>
        <v>50</v>
      </c>
      <c r="X50" s="25">
        <v>0</v>
      </c>
      <c r="Y50" s="25">
        <v>0</v>
      </c>
      <c r="Z50" s="22">
        <f>Tabella1[[#This Row],[vcz.xh]]-Q49</f>
        <v>0</v>
      </c>
      <c r="AA50" s="22">
        <f>Tabella1[[#This Row],[vct.xh]]-R49</f>
        <v>0</v>
      </c>
      <c r="AB50" s="22">
        <f>Tabella1[[#This Row],[vct.full.xh]]-S49</f>
        <v>0</v>
      </c>
      <c r="AC50" s="22">
        <v>49</v>
      </c>
      <c r="AF50" s="23">
        <v>43909</v>
      </c>
      <c r="AG50" s="14">
        <v>679.75400000000002</v>
      </c>
      <c r="AH50" s="14">
        <v>88.16</v>
      </c>
      <c r="AI50" s="14">
        <v>61.343000000000004</v>
      </c>
      <c r="AJ50" s="14">
        <v>56.405000000000001</v>
      </c>
      <c r="AK50" s="14">
        <v>7.0730000000000004</v>
      </c>
      <c r="AL50" s="14">
        <v>5.6529999999999996</v>
      </c>
      <c r="AM50" s="14">
        <v>1.79</v>
      </c>
      <c r="AN50" s="14">
        <v>41.38</v>
      </c>
      <c r="AO50" s="14">
        <v>302.39800000000002</v>
      </c>
      <c r="AP50" s="14"/>
      <c r="AQ50" s="14"/>
      <c r="AR50" s="14">
        <v>3.028</v>
      </c>
      <c r="AS50" s="14">
        <v>0.28599999999999998</v>
      </c>
      <c r="AT50" s="14">
        <v>0.26800000000000002</v>
      </c>
      <c r="AU50" s="14"/>
      <c r="AV50" s="14"/>
      <c r="AW50" s="15"/>
      <c r="AY50" s="24">
        <v>43879</v>
      </c>
      <c r="AZ50">
        <v>0</v>
      </c>
      <c r="BB50" s="24">
        <v>43879</v>
      </c>
      <c r="BC50">
        <v>19.440000000000001</v>
      </c>
      <c r="BE50" s="24">
        <v>43879</v>
      </c>
      <c r="BF50">
        <v>19.27</v>
      </c>
      <c r="BH50" s="24">
        <v>43879</v>
      </c>
      <c r="BI50">
        <v>22.02</v>
      </c>
    </row>
    <row r="51" spans="1:61" x14ac:dyDescent="0.3">
      <c r="A51" s="3">
        <v>43930</v>
      </c>
      <c r="B51" s="4">
        <v>17621.62</v>
      </c>
      <c r="C51" s="31">
        <v>92.113855222040897</v>
      </c>
      <c r="D51" s="8">
        <v>1.3759257866177247E-2</v>
      </c>
      <c r="E51" s="37">
        <f>VLOOKUP(Tabella1[[#This Row],[DATA]],Tabella2[], 2, 0)</f>
        <v>2379.1950000000002</v>
      </c>
      <c r="F51" s="63">
        <f>VLOOKUP(Tabella1[[#This Row],[DATA]],Tabella2[], 3, 0)</f>
        <v>69.64</v>
      </c>
      <c r="G51" s="63">
        <f>VLOOKUP(Tabella1[[#This Row],[DATA]],Tabella2[], 5, 0)</f>
        <v>302.79599999999999</v>
      </c>
      <c r="H51" s="63">
        <f>VLOOKUP(Tabella1[[#This Row],[DATA]],Tabella2[], 6, 0)</f>
        <v>10.105</v>
      </c>
      <c r="I51" s="63">
        <f>VLOOKUP(Tabella1[[#This Row],[DATA]],Tabella2[], 8, 0)</f>
        <v>0.89</v>
      </c>
      <c r="J51" s="63">
        <f>VLOOKUP(Tabella1[[#This Row],[DATA]],Tabella2[], 9, 0)</f>
        <v>59.718000000000004</v>
      </c>
      <c r="K51" s="63">
        <f>VLOOKUP(Tabella1[[#This Row],[DATA]],Tabella2[], 10, 0)</f>
        <v>530.15300000000002</v>
      </c>
      <c r="L51" s="63">
        <f>VLOOKUP(Tabella1[[#This Row],[DATA]],Tabella2[], 11, 0)</f>
        <v>0</v>
      </c>
      <c r="M51" s="63">
        <f>VLOOKUP(Tabella1[[#This Row],[DATA]],Tabella2[], 12, 0)</f>
        <v>0</v>
      </c>
      <c r="N51" s="63">
        <f>VLOOKUP(Tabella1[[#This Row],[DATA]],Tabella2[], 13, 0)</f>
        <v>14.135999999999999</v>
      </c>
      <c r="O51" s="63">
        <f>VLOOKUP(Tabella1[[#This Row],[DATA]],Tabella2[], 14, 0)</f>
        <v>0.76600000000000001</v>
      </c>
      <c r="P51" s="63">
        <f>VLOOKUP(Tabella1[[#This Row],[DATA]],Tabella2[], 15, 0)</f>
        <v>0.104</v>
      </c>
      <c r="Q51" s="63">
        <f>VLOOKUP(Tabella1[[#This Row],[DATA]],Tabella2[], 16, 0)</f>
        <v>0</v>
      </c>
      <c r="R51" s="63">
        <f>VLOOKUP(Tabella1[[#This Row],[DATA]],Tabella2[], 17, 0)</f>
        <v>0</v>
      </c>
      <c r="S51" s="63">
        <f>VLOOKUP(Tabella1[[#This Row],[DATA]],Tabella2[], 18, 0)</f>
        <v>0</v>
      </c>
      <c r="T51" s="22">
        <f>VLOOKUP(Tabella1[[#This Row],[DATA]],Tabella4[], 2, 0)</f>
        <v>91.67</v>
      </c>
      <c r="U51" s="22">
        <f>VLOOKUP(Tabella1[[#This Row],[DATA]],Tabella6[], 2, 0)</f>
        <v>84.23</v>
      </c>
      <c r="V51" s="22">
        <f>VLOOKUP(Tabella1[[#This Row],[DATA]],Tabella5[], 2, 0)</f>
        <v>79.95</v>
      </c>
      <c r="W51" s="22">
        <f>VLOOKUP(Tabella1[[#This Row],[DATA]],Tabella3[], 2, 0)</f>
        <v>50</v>
      </c>
      <c r="X51" s="25">
        <v>0</v>
      </c>
      <c r="Y51" s="25">
        <v>0</v>
      </c>
      <c r="Z51" s="22">
        <f>Tabella1[[#This Row],[vcz.xh]]-Q50</f>
        <v>0</v>
      </c>
      <c r="AA51" s="22">
        <f>Tabella1[[#This Row],[vct.xh]]-R50</f>
        <v>0</v>
      </c>
      <c r="AB51" s="22">
        <f>Tabella1[[#This Row],[vct.full.xh]]-S50</f>
        <v>0</v>
      </c>
      <c r="AC51" s="22">
        <v>50</v>
      </c>
      <c r="AF51" s="23">
        <v>43910</v>
      </c>
      <c r="AG51" s="16">
        <v>778.91300000000001</v>
      </c>
      <c r="AH51" s="16">
        <v>99.159000000000006</v>
      </c>
      <c r="AI51" s="16">
        <v>69.481999999999999</v>
      </c>
      <c r="AJ51" s="16">
        <v>66.790999999999997</v>
      </c>
      <c r="AK51" s="16">
        <v>10.385999999999999</v>
      </c>
      <c r="AL51" s="16">
        <v>6.5460000000000003</v>
      </c>
      <c r="AM51" s="16">
        <v>1.74</v>
      </c>
      <c r="AN51" s="16">
        <v>43.981000000000002</v>
      </c>
      <c r="AO51" s="16">
        <v>309.35500000000002</v>
      </c>
      <c r="AP51" s="16"/>
      <c r="AQ51" s="16"/>
      <c r="AR51" s="16">
        <v>3.427</v>
      </c>
      <c r="AS51" s="16">
        <v>0.39900000000000002</v>
      </c>
      <c r="AT51" s="16">
        <v>0.26800000000000002</v>
      </c>
      <c r="AU51" s="16"/>
      <c r="AV51" s="16"/>
      <c r="AW51" s="17"/>
      <c r="AY51" s="24">
        <v>43880</v>
      </c>
      <c r="AZ51">
        <v>0</v>
      </c>
      <c r="BB51" s="24">
        <v>43880</v>
      </c>
      <c r="BC51">
        <v>19.440000000000001</v>
      </c>
      <c r="BE51" s="24">
        <v>43880</v>
      </c>
      <c r="BF51">
        <v>19.27</v>
      </c>
      <c r="BH51" s="24">
        <v>43880</v>
      </c>
      <c r="BI51">
        <v>22.02</v>
      </c>
    </row>
    <row r="52" spans="1:61" x14ac:dyDescent="0.3">
      <c r="A52" s="1">
        <v>43935</v>
      </c>
      <c r="B52" s="2">
        <v>17558.43</v>
      </c>
      <c r="C52" s="30">
        <v>91.783540840532226</v>
      </c>
      <c r="D52" s="7">
        <v>-3.5923807928991912E-3</v>
      </c>
      <c r="E52" s="37">
        <f>VLOOKUP(Tabella1[[#This Row],[DATA]],Tabella2[], 2, 0)</f>
        <v>2691.6480000000001</v>
      </c>
      <c r="F52" s="63">
        <f>VLOOKUP(Tabella1[[#This Row],[DATA]],Tabella2[], 3, 0)</f>
        <v>49.231999999999999</v>
      </c>
      <c r="G52" s="63">
        <f>VLOOKUP(Tabella1[[#This Row],[DATA]],Tabella2[], 5, 0)</f>
        <v>348.97899999999998</v>
      </c>
      <c r="H52" s="63">
        <f>VLOOKUP(Tabella1[[#This Row],[DATA]],Tabella2[], 6, 0)</f>
        <v>9.9719999999999995</v>
      </c>
      <c r="I52" s="63">
        <f>VLOOKUP(Tabella1[[#This Row],[DATA]],Tabella2[], 8, 0)</f>
        <v>0.86</v>
      </c>
      <c r="J52" s="63">
        <f>VLOOKUP(Tabella1[[#This Row],[DATA]],Tabella2[], 9, 0)</f>
        <v>52.777000000000001</v>
      </c>
      <c r="K52" s="63">
        <f>VLOOKUP(Tabella1[[#This Row],[DATA]],Tabella2[], 10, 0)</f>
        <v>516.78499999999997</v>
      </c>
      <c r="L52" s="63">
        <f>VLOOKUP(Tabella1[[#This Row],[DATA]],Tabella2[], 11, 0)</f>
        <v>0</v>
      </c>
      <c r="M52" s="63">
        <f>VLOOKUP(Tabella1[[#This Row],[DATA]],Tabella2[], 12, 0)</f>
        <v>0</v>
      </c>
      <c r="N52" s="63">
        <f>VLOOKUP(Tabella1[[#This Row],[DATA]],Tabella2[], 13, 0)</f>
        <v>17.786000000000001</v>
      </c>
      <c r="O52" s="63">
        <f>VLOOKUP(Tabella1[[#This Row],[DATA]],Tabella2[], 14, 0)</f>
        <v>0.44400000000000001</v>
      </c>
      <c r="P52" s="63">
        <f>VLOOKUP(Tabella1[[#This Row],[DATA]],Tabella2[], 15, 0)</f>
        <v>8.5000000000000006E-2</v>
      </c>
      <c r="Q52" s="63">
        <f>VLOOKUP(Tabella1[[#This Row],[DATA]],Tabella2[], 16, 0)</f>
        <v>0</v>
      </c>
      <c r="R52" s="63">
        <f>VLOOKUP(Tabella1[[#This Row],[DATA]],Tabella2[], 17, 0)</f>
        <v>0</v>
      </c>
      <c r="S52" s="63">
        <f>VLOOKUP(Tabella1[[#This Row],[DATA]],Tabella2[], 18, 0)</f>
        <v>0</v>
      </c>
      <c r="T52" s="22">
        <f>VLOOKUP(Tabella1[[#This Row],[DATA]],Tabella4[], 2, 0)</f>
        <v>93.52</v>
      </c>
      <c r="U52" s="22">
        <f>VLOOKUP(Tabella1[[#This Row],[DATA]],Tabella6[], 2, 0)</f>
        <v>85.42</v>
      </c>
      <c r="V52" s="22">
        <f>VLOOKUP(Tabella1[[#This Row],[DATA]],Tabella5[], 2, 0)</f>
        <v>80.989999999999995</v>
      </c>
      <c r="W52" s="22">
        <f>VLOOKUP(Tabella1[[#This Row],[DATA]],Tabella3[], 2, 0)</f>
        <v>50</v>
      </c>
      <c r="X52" s="25">
        <v>0</v>
      </c>
      <c r="Y52" s="25">
        <v>0</v>
      </c>
      <c r="Z52" s="22">
        <f>Tabella1[[#This Row],[vcz.xh]]-Q51</f>
        <v>0</v>
      </c>
      <c r="AA52" s="22">
        <f>Tabella1[[#This Row],[vct.xh]]-R51</f>
        <v>0</v>
      </c>
      <c r="AB52" s="22">
        <f>Tabella1[[#This Row],[vct.full.xh]]-S51</f>
        <v>0</v>
      </c>
      <c r="AC52" s="22">
        <v>51</v>
      </c>
      <c r="AF52" s="23">
        <v>43911</v>
      </c>
      <c r="AG52" s="14">
        <v>887.53099999999995</v>
      </c>
      <c r="AH52" s="14">
        <v>108.61799999999999</v>
      </c>
      <c r="AI52" s="14">
        <v>76.722999999999999</v>
      </c>
      <c r="AJ52" s="14">
        <v>79.927000000000007</v>
      </c>
      <c r="AK52" s="14">
        <v>13.135999999999999</v>
      </c>
      <c r="AL52" s="14">
        <v>8.0079999999999991</v>
      </c>
      <c r="AM52" s="14">
        <v>1.63</v>
      </c>
      <c r="AN52" s="14">
        <v>47.326999999999998</v>
      </c>
      <c r="AO52" s="14">
        <v>340.66399999999999</v>
      </c>
      <c r="AP52" s="14"/>
      <c r="AQ52" s="14"/>
      <c r="AR52" s="14">
        <v>3.863</v>
      </c>
      <c r="AS52" s="14">
        <v>0.436</v>
      </c>
      <c r="AT52" s="14">
        <v>0.26100000000000001</v>
      </c>
      <c r="AU52" s="14"/>
      <c r="AV52" s="14"/>
      <c r="AW52" s="15"/>
      <c r="AY52" s="24">
        <v>43881</v>
      </c>
      <c r="AZ52">
        <v>0</v>
      </c>
      <c r="BB52" s="24">
        <v>43881</v>
      </c>
      <c r="BC52">
        <v>19.440000000000001</v>
      </c>
      <c r="BE52" s="24">
        <v>43881</v>
      </c>
      <c r="BF52">
        <v>19.27</v>
      </c>
      <c r="BH52" s="24">
        <v>43881</v>
      </c>
      <c r="BI52">
        <v>22.02</v>
      </c>
    </row>
    <row r="53" spans="1:61" x14ac:dyDescent="0.3">
      <c r="A53" s="3">
        <v>43936</v>
      </c>
      <c r="B53" s="4">
        <v>16719.07</v>
      </c>
      <c r="C53" s="31">
        <v>87.39593711742549</v>
      </c>
      <c r="D53" s="8">
        <v>-4.8984192364960329E-2</v>
      </c>
      <c r="E53" s="37">
        <f>VLOOKUP(Tabella1[[#This Row],[DATA]],Tabella2[], 2, 0)</f>
        <v>2735.828</v>
      </c>
      <c r="F53" s="63">
        <f>VLOOKUP(Tabella1[[#This Row],[DATA]],Tabella2[], 3, 0)</f>
        <v>44.179000000000002</v>
      </c>
      <c r="G53" s="63">
        <f>VLOOKUP(Tabella1[[#This Row],[DATA]],Tabella2[], 5, 0)</f>
        <v>358.55399999999997</v>
      </c>
      <c r="H53" s="63">
        <f>VLOOKUP(Tabella1[[#This Row],[DATA]],Tabella2[], 6, 0)</f>
        <v>9.5749999999999993</v>
      </c>
      <c r="I53" s="63">
        <f>VLOOKUP(Tabella1[[#This Row],[DATA]],Tabella2[], 8, 0)</f>
        <v>0.84</v>
      </c>
      <c r="J53" s="63">
        <f>VLOOKUP(Tabella1[[#This Row],[DATA]],Tabella2[], 9, 0)</f>
        <v>51.003999999999998</v>
      </c>
      <c r="K53" s="63">
        <f>VLOOKUP(Tabella1[[#This Row],[DATA]],Tabella2[], 10, 0)</f>
        <v>508.916</v>
      </c>
      <c r="L53" s="63">
        <f>VLOOKUP(Tabella1[[#This Row],[DATA]],Tabella2[], 11, 0)</f>
        <v>0</v>
      </c>
      <c r="M53" s="63">
        <f>VLOOKUP(Tabella1[[#This Row],[DATA]],Tabella2[], 12, 0)</f>
        <v>0</v>
      </c>
      <c r="N53" s="63">
        <f>VLOOKUP(Tabella1[[#This Row],[DATA]],Tabella2[], 13, 0)</f>
        <v>18.510000000000002</v>
      </c>
      <c r="O53" s="63">
        <f>VLOOKUP(Tabella1[[#This Row],[DATA]],Tabella2[], 14, 0)</f>
        <v>0.72399999999999998</v>
      </c>
      <c r="P53" s="63">
        <f>VLOOKUP(Tabella1[[#This Row],[DATA]],Tabella2[], 15, 0)</f>
        <v>8.3000000000000004E-2</v>
      </c>
      <c r="Q53" s="63">
        <f>VLOOKUP(Tabella1[[#This Row],[DATA]],Tabella2[], 16, 0)</f>
        <v>0</v>
      </c>
      <c r="R53" s="63">
        <f>VLOOKUP(Tabella1[[#This Row],[DATA]],Tabella2[], 17, 0)</f>
        <v>0</v>
      </c>
      <c r="S53" s="63">
        <f>VLOOKUP(Tabella1[[#This Row],[DATA]],Tabella2[], 18, 0)</f>
        <v>0</v>
      </c>
      <c r="T53" s="22">
        <f>VLOOKUP(Tabella1[[#This Row],[DATA]],Tabella4[], 2, 0)</f>
        <v>93.52</v>
      </c>
      <c r="U53" s="22">
        <f>VLOOKUP(Tabella1[[#This Row],[DATA]],Tabella6[], 2, 0)</f>
        <v>85.42</v>
      </c>
      <c r="V53" s="22">
        <f>VLOOKUP(Tabella1[[#This Row],[DATA]],Tabella5[], 2, 0)</f>
        <v>80.989999999999995</v>
      </c>
      <c r="W53" s="22">
        <f>VLOOKUP(Tabella1[[#This Row],[DATA]],Tabella3[], 2, 0)</f>
        <v>50</v>
      </c>
      <c r="X53" s="25">
        <v>0</v>
      </c>
      <c r="Y53" s="25">
        <v>0</v>
      </c>
      <c r="Z53" s="22">
        <f>Tabella1[[#This Row],[vcz.xh]]-Q52</f>
        <v>0</v>
      </c>
      <c r="AA53" s="22">
        <f>Tabella1[[#This Row],[vct.xh]]-R52</f>
        <v>0</v>
      </c>
      <c r="AB53" s="22">
        <f>Tabella1[[#This Row],[vct.full.xh]]-S52</f>
        <v>0</v>
      </c>
      <c r="AC53" s="22">
        <v>52</v>
      </c>
      <c r="AF53" s="23">
        <v>43912</v>
      </c>
      <c r="AG53" s="16">
        <v>979.63400000000001</v>
      </c>
      <c r="AH53" s="16">
        <v>92.102999999999994</v>
      </c>
      <c r="AI53" s="16">
        <v>81.385000000000005</v>
      </c>
      <c r="AJ53" s="16">
        <v>90.710999999999999</v>
      </c>
      <c r="AK53" s="16">
        <v>10.784000000000001</v>
      </c>
      <c r="AL53" s="16">
        <v>8.6780000000000008</v>
      </c>
      <c r="AM53" s="16">
        <v>1.51</v>
      </c>
      <c r="AN53" s="16">
        <v>49.844999999999999</v>
      </c>
      <c r="AO53" s="16">
        <v>378.59800000000001</v>
      </c>
      <c r="AP53" s="16"/>
      <c r="AQ53" s="16">
        <v>305.69299999999998</v>
      </c>
      <c r="AR53" s="16">
        <v>4.28</v>
      </c>
      <c r="AS53" s="16">
        <v>0.41699999999999998</v>
      </c>
      <c r="AT53" s="16">
        <v>0.25800000000000001</v>
      </c>
      <c r="AU53" s="16"/>
      <c r="AV53" s="16"/>
      <c r="AW53" s="17"/>
      <c r="AY53" s="24">
        <v>43882</v>
      </c>
      <c r="AZ53">
        <v>0</v>
      </c>
      <c r="BB53" s="24">
        <v>43882</v>
      </c>
      <c r="BC53">
        <v>27.78</v>
      </c>
      <c r="BE53" s="24">
        <v>43882</v>
      </c>
      <c r="BF53">
        <v>23.96</v>
      </c>
      <c r="BH53" s="24">
        <v>43882</v>
      </c>
      <c r="BI53">
        <v>27.38</v>
      </c>
    </row>
    <row r="54" spans="1:61" x14ac:dyDescent="0.3">
      <c r="A54" s="1">
        <v>43937</v>
      </c>
      <c r="B54" s="2">
        <v>16768.14</v>
      </c>
      <c r="C54" s="30">
        <v>87.652441733672205</v>
      </c>
      <c r="D54" s="7">
        <v>2.9306732403932608E-3</v>
      </c>
      <c r="E54" s="37">
        <f>VLOOKUP(Tabella1[[#This Row],[DATA]],Tabella2[], 2, 0)</f>
        <v>2798.5439999999999</v>
      </c>
      <c r="F54" s="63">
        <f>VLOOKUP(Tabella1[[#This Row],[DATA]],Tabella2[], 3, 0)</f>
        <v>62.716000000000001</v>
      </c>
      <c r="G54" s="63">
        <f>VLOOKUP(Tabella1[[#This Row],[DATA]],Tabella2[], 5, 0)</f>
        <v>367.25099999999998</v>
      </c>
      <c r="H54" s="63">
        <f>VLOOKUP(Tabella1[[#This Row],[DATA]],Tabella2[], 6, 0)</f>
        <v>8.6969999999999992</v>
      </c>
      <c r="I54" s="63">
        <f>VLOOKUP(Tabella1[[#This Row],[DATA]],Tabella2[], 8, 0)</f>
        <v>0.85</v>
      </c>
      <c r="J54" s="63">
        <f>VLOOKUP(Tabella1[[#This Row],[DATA]],Tabella2[], 9, 0)</f>
        <v>48.634999999999998</v>
      </c>
      <c r="K54" s="63">
        <f>VLOOKUP(Tabella1[[#This Row],[DATA]],Tabella2[], 10, 0)</f>
        <v>494.12400000000002</v>
      </c>
      <c r="L54" s="63">
        <f>VLOOKUP(Tabella1[[#This Row],[DATA]],Tabella2[], 11, 0)</f>
        <v>0</v>
      </c>
      <c r="M54" s="63">
        <f>VLOOKUP(Tabella1[[#This Row],[DATA]],Tabella2[], 12, 0)</f>
        <v>0</v>
      </c>
      <c r="N54" s="63">
        <f>VLOOKUP(Tabella1[[#This Row],[DATA]],Tabella2[], 13, 0)</f>
        <v>19.52</v>
      </c>
      <c r="O54" s="63">
        <f>VLOOKUP(Tabella1[[#This Row],[DATA]],Tabella2[], 14, 0)</f>
        <v>1.01</v>
      </c>
      <c r="P54" s="63">
        <f>VLOOKUP(Tabella1[[#This Row],[DATA]],Tabella2[], 15, 0)</f>
        <v>7.8E-2</v>
      </c>
      <c r="Q54" s="63">
        <f>VLOOKUP(Tabella1[[#This Row],[DATA]],Tabella2[], 16, 0)</f>
        <v>0</v>
      </c>
      <c r="R54" s="63">
        <f>VLOOKUP(Tabella1[[#This Row],[DATA]],Tabella2[], 17, 0)</f>
        <v>0</v>
      </c>
      <c r="S54" s="63">
        <f>VLOOKUP(Tabella1[[#This Row],[DATA]],Tabella2[], 18, 0)</f>
        <v>0</v>
      </c>
      <c r="T54" s="22">
        <f>VLOOKUP(Tabella1[[#This Row],[DATA]],Tabella4[], 2, 0)</f>
        <v>93.52</v>
      </c>
      <c r="U54" s="22">
        <f>VLOOKUP(Tabella1[[#This Row],[DATA]],Tabella6[], 2, 0)</f>
        <v>85.42</v>
      </c>
      <c r="V54" s="22">
        <f>VLOOKUP(Tabella1[[#This Row],[DATA]],Tabella5[], 2, 0)</f>
        <v>80.989999999999995</v>
      </c>
      <c r="W54" s="22">
        <f>VLOOKUP(Tabella1[[#This Row],[DATA]],Tabella3[], 2, 0)</f>
        <v>50</v>
      </c>
      <c r="X54" s="25">
        <v>0</v>
      </c>
      <c r="Y54" s="25">
        <v>0</v>
      </c>
      <c r="Z54" s="22">
        <f>Tabella1[[#This Row],[vcz.xh]]-Q53</f>
        <v>0</v>
      </c>
      <c r="AA54" s="22">
        <f>Tabella1[[#This Row],[vct.xh]]-R53</f>
        <v>0</v>
      </c>
      <c r="AB54" s="22">
        <f>Tabella1[[#This Row],[vct.full.xh]]-S53</f>
        <v>0</v>
      </c>
      <c r="AC54" s="22">
        <v>53</v>
      </c>
      <c r="AF54" s="23">
        <v>43913</v>
      </c>
      <c r="AG54" s="14">
        <v>1058.9639999999999</v>
      </c>
      <c r="AH54" s="14">
        <v>79.331000000000003</v>
      </c>
      <c r="AI54" s="14">
        <v>85.066999999999993</v>
      </c>
      <c r="AJ54" s="14">
        <v>100.667</v>
      </c>
      <c r="AK54" s="14">
        <v>9.9559999999999995</v>
      </c>
      <c r="AL54" s="14">
        <v>9.2739999999999991</v>
      </c>
      <c r="AM54" s="14">
        <v>1.44</v>
      </c>
      <c r="AN54" s="14">
        <v>53.075000000000003</v>
      </c>
      <c r="AO54" s="14">
        <v>395.84199999999998</v>
      </c>
      <c r="AP54" s="14"/>
      <c r="AQ54" s="14"/>
      <c r="AR54" s="14">
        <v>4.5629999999999997</v>
      </c>
      <c r="AS54" s="14">
        <v>0.28299999999999997</v>
      </c>
      <c r="AT54" s="14">
        <v>0.26100000000000001</v>
      </c>
      <c r="AU54" s="14"/>
      <c r="AV54" s="14"/>
      <c r="AW54" s="15"/>
      <c r="AY54" s="24">
        <v>43883</v>
      </c>
      <c r="AZ54">
        <v>0</v>
      </c>
      <c r="BB54" s="24">
        <v>43883</v>
      </c>
      <c r="BC54">
        <v>37.04</v>
      </c>
      <c r="BE54" s="24">
        <v>43883</v>
      </c>
      <c r="BF54">
        <v>29.17</v>
      </c>
      <c r="BH54" s="24">
        <v>43883</v>
      </c>
      <c r="BI54">
        <v>33.33</v>
      </c>
    </row>
    <row r="55" spans="1:61" x14ac:dyDescent="0.3">
      <c r="A55" s="3">
        <v>43938</v>
      </c>
      <c r="B55" s="4">
        <v>17055.47</v>
      </c>
      <c r="C55" s="31">
        <v>89.154407728906989</v>
      </c>
      <c r="D55" s="8">
        <v>1.6990316051387698E-2</v>
      </c>
      <c r="E55" s="37">
        <f>VLOOKUP(Tabella1[[#This Row],[DATA]],Tabella2[], 2, 0)</f>
        <v>2856.4059999999999</v>
      </c>
      <c r="F55" s="63">
        <f>VLOOKUP(Tabella1[[#This Row],[DATA]],Tabella2[], 3, 0)</f>
        <v>57.862000000000002</v>
      </c>
      <c r="G55" s="63">
        <f>VLOOKUP(Tabella1[[#This Row],[DATA]],Tabella2[], 5, 0)</f>
        <v>376.77600000000001</v>
      </c>
      <c r="H55" s="63">
        <f>VLOOKUP(Tabella1[[#This Row],[DATA]],Tabella2[], 6, 0)</f>
        <v>9.5250000000000004</v>
      </c>
      <c r="I55" s="63">
        <f>VLOOKUP(Tabella1[[#This Row],[DATA]],Tabella2[], 8, 0)</f>
        <v>0.84</v>
      </c>
      <c r="J55" s="63">
        <f>VLOOKUP(Tabella1[[#This Row],[DATA]],Tabella2[], 9, 0)</f>
        <v>46.581000000000003</v>
      </c>
      <c r="K55" s="63">
        <f>VLOOKUP(Tabella1[[#This Row],[DATA]],Tabella2[], 10, 0)</f>
        <v>473.73200000000003</v>
      </c>
      <c r="L55" s="63">
        <f>VLOOKUP(Tabella1[[#This Row],[DATA]],Tabella2[], 11, 0)</f>
        <v>0</v>
      </c>
      <c r="M55" s="63">
        <f>VLOOKUP(Tabella1[[#This Row],[DATA]],Tabella2[], 12, 0)</f>
        <v>0</v>
      </c>
      <c r="N55" s="63">
        <f>VLOOKUP(Tabella1[[#This Row],[DATA]],Tabella2[], 13, 0)</f>
        <v>20.609000000000002</v>
      </c>
      <c r="O55" s="63">
        <f>VLOOKUP(Tabella1[[#This Row],[DATA]],Tabella2[], 14, 0)</f>
        <v>1.0880000000000001</v>
      </c>
      <c r="P55" s="63">
        <f>VLOOKUP(Tabella1[[#This Row],[DATA]],Tabella2[], 15, 0)</f>
        <v>7.3999999999999996E-2</v>
      </c>
      <c r="Q55" s="63">
        <f>VLOOKUP(Tabella1[[#This Row],[DATA]],Tabella2[], 16, 0)</f>
        <v>0</v>
      </c>
      <c r="R55" s="63">
        <f>VLOOKUP(Tabella1[[#This Row],[DATA]],Tabella2[], 17, 0)</f>
        <v>0</v>
      </c>
      <c r="S55" s="63">
        <f>VLOOKUP(Tabella1[[#This Row],[DATA]],Tabella2[], 18, 0)</f>
        <v>0</v>
      </c>
      <c r="T55" s="22">
        <f>VLOOKUP(Tabella1[[#This Row],[DATA]],Tabella4[], 2, 0)</f>
        <v>93.52</v>
      </c>
      <c r="U55" s="22">
        <f>VLOOKUP(Tabella1[[#This Row],[DATA]],Tabella6[], 2, 0)</f>
        <v>85.42</v>
      </c>
      <c r="V55" s="22">
        <f>VLOOKUP(Tabella1[[#This Row],[DATA]],Tabella5[], 2, 0)</f>
        <v>80.989999999999995</v>
      </c>
      <c r="W55" s="22">
        <f>VLOOKUP(Tabella1[[#This Row],[DATA]],Tabella3[], 2, 0)</f>
        <v>50</v>
      </c>
      <c r="X55" s="25">
        <v>0</v>
      </c>
      <c r="Y55" s="25">
        <v>0</v>
      </c>
      <c r="Z55" s="22">
        <f>Tabella1[[#This Row],[vcz.xh]]-Q54</f>
        <v>0</v>
      </c>
      <c r="AA55" s="22">
        <f>Tabella1[[#This Row],[vct.xh]]-R54</f>
        <v>0</v>
      </c>
      <c r="AB55" s="22">
        <f>Tabella1[[#This Row],[vct.full.xh]]-S54</f>
        <v>0</v>
      </c>
      <c r="AC55" s="22">
        <v>54</v>
      </c>
      <c r="AF55" s="23">
        <v>43914</v>
      </c>
      <c r="AG55" s="16">
        <v>1145.915</v>
      </c>
      <c r="AH55" s="16">
        <v>86.950999999999993</v>
      </c>
      <c r="AI55" s="16">
        <v>89.144999999999996</v>
      </c>
      <c r="AJ55" s="16">
        <v>112.97499999999999</v>
      </c>
      <c r="AK55" s="16">
        <v>12.308</v>
      </c>
      <c r="AL55" s="16">
        <v>10.215999999999999</v>
      </c>
      <c r="AM55" s="16">
        <v>1.38</v>
      </c>
      <c r="AN55" s="16">
        <v>56.255000000000003</v>
      </c>
      <c r="AO55" s="16">
        <v>419.64699999999999</v>
      </c>
      <c r="AP55" s="16"/>
      <c r="AQ55" s="16"/>
      <c r="AR55" s="16">
        <v>4.9189999999999996</v>
      </c>
      <c r="AS55" s="16">
        <v>0.35599999999999998</v>
      </c>
      <c r="AT55" s="16">
        <v>0.254</v>
      </c>
      <c r="AU55" s="16"/>
      <c r="AV55" s="16"/>
      <c r="AW55" s="17"/>
      <c r="AY55" s="24">
        <v>43884</v>
      </c>
      <c r="AZ55">
        <v>0</v>
      </c>
      <c r="BB55" s="24">
        <v>43884</v>
      </c>
      <c r="BC55">
        <v>69.91</v>
      </c>
      <c r="BE55" s="24">
        <v>43884</v>
      </c>
      <c r="BF55">
        <v>52.86</v>
      </c>
      <c r="BH55" s="24">
        <v>43884</v>
      </c>
      <c r="BI55">
        <v>60.42</v>
      </c>
    </row>
    <row r="56" spans="1:61" x14ac:dyDescent="0.3">
      <c r="A56" s="1">
        <v>43941</v>
      </c>
      <c r="B56" s="2">
        <v>17064.14</v>
      </c>
      <c r="C56" s="30">
        <v>89.199728597520377</v>
      </c>
      <c r="D56" s="7">
        <v>5.0821215052612213E-4</v>
      </c>
      <c r="E56" s="37">
        <f>VLOOKUP(Tabella1[[#This Row],[DATA]],Tabella2[], 2, 0)</f>
        <v>3002.08</v>
      </c>
      <c r="F56" s="63">
        <f>VLOOKUP(Tabella1[[#This Row],[DATA]],Tabella2[], 3, 0)</f>
        <v>37.371000000000002</v>
      </c>
      <c r="G56" s="63">
        <f>VLOOKUP(Tabella1[[#This Row],[DATA]],Tabella2[], 5, 0)</f>
        <v>399.45400000000001</v>
      </c>
      <c r="H56" s="63">
        <f>VLOOKUP(Tabella1[[#This Row],[DATA]],Tabella2[], 6, 0)</f>
        <v>7.5209999999999999</v>
      </c>
      <c r="I56" s="63">
        <f>VLOOKUP(Tabella1[[#This Row],[DATA]],Tabella2[], 8, 0)</f>
        <v>0.84</v>
      </c>
      <c r="J56" s="63">
        <f>VLOOKUP(Tabella1[[#This Row],[DATA]],Tabella2[], 9, 0)</f>
        <v>42.622</v>
      </c>
      <c r="K56" s="63">
        <f>VLOOKUP(Tabella1[[#This Row],[DATA]],Tabella2[], 10, 0)</f>
        <v>455.19499999999999</v>
      </c>
      <c r="L56" s="63">
        <f>VLOOKUP(Tabella1[[#This Row],[DATA]],Tabella2[], 11, 0)</f>
        <v>0</v>
      </c>
      <c r="M56" s="63">
        <f>VLOOKUP(Tabella1[[#This Row],[DATA]],Tabella2[], 12, 0)</f>
        <v>0</v>
      </c>
      <c r="N56" s="63">
        <f>VLOOKUP(Tabella1[[#This Row],[DATA]],Tabella2[], 13, 0)</f>
        <v>23.158999999999999</v>
      </c>
      <c r="O56" s="63">
        <f>VLOOKUP(Tabella1[[#This Row],[DATA]],Tabella2[], 14, 0)</f>
        <v>0.68700000000000006</v>
      </c>
      <c r="P56" s="63">
        <f>VLOOKUP(Tabella1[[#This Row],[DATA]],Tabella2[], 15, 0)</f>
        <v>6.2E-2</v>
      </c>
      <c r="Q56" s="63">
        <f>VLOOKUP(Tabella1[[#This Row],[DATA]],Tabella2[], 16, 0)</f>
        <v>0</v>
      </c>
      <c r="R56" s="63">
        <f>VLOOKUP(Tabella1[[#This Row],[DATA]],Tabella2[], 17, 0)</f>
        <v>0</v>
      </c>
      <c r="S56" s="63">
        <f>VLOOKUP(Tabella1[[#This Row],[DATA]],Tabella2[], 18, 0)</f>
        <v>0</v>
      </c>
      <c r="T56" s="22">
        <f>VLOOKUP(Tabella1[[#This Row],[DATA]],Tabella4[], 2, 0)</f>
        <v>93.52</v>
      </c>
      <c r="U56" s="22">
        <f>VLOOKUP(Tabella1[[#This Row],[DATA]],Tabella6[], 2, 0)</f>
        <v>85.42</v>
      </c>
      <c r="V56" s="22">
        <f>VLOOKUP(Tabella1[[#This Row],[DATA]],Tabella5[], 2, 0)</f>
        <v>80.989999999999995</v>
      </c>
      <c r="W56" s="22">
        <f>VLOOKUP(Tabella1[[#This Row],[DATA]],Tabella3[], 2, 0)</f>
        <v>50</v>
      </c>
      <c r="X56" s="25">
        <v>0</v>
      </c>
      <c r="Y56" s="25">
        <v>0</v>
      </c>
      <c r="Z56" s="22">
        <f>Tabella1[[#This Row],[vcz.xh]]-Q55</f>
        <v>0</v>
      </c>
      <c r="AA56" s="22">
        <f>Tabella1[[#This Row],[vct.xh]]-R55</f>
        <v>0</v>
      </c>
      <c r="AB56" s="22">
        <f>Tabella1[[#This Row],[vct.full.xh]]-S55</f>
        <v>0</v>
      </c>
      <c r="AC56" s="22">
        <v>55</v>
      </c>
      <c r="AF56" s="23">
        <v>43915</v>
      </c>
      <c r="AG56" s="14">
        <v>1232.22</v>
      </c>
      <c r="AH56" s="14">
        <v>86.305000000000007</v>
      </c>
      <c r="AI56" s="14">
        <v>91.518000000000001</v>
      </c>
      <c r="AJ56" s="14">
        <v>124.289</v>
      </c>
      <c r="AK56" s="14">
        <v>11.314</v>
      </c>
      <c r="AL56" s="14">
        <v>10.708</v>
      </c>
      <c r="AM56" s="14">
        <v>1.3</v>
      </c>
      <c r="AN56" s="14">
        <v>57.795999999999999</v>
      </c>
      <c r="AO56" s="14">
        <v>440.65100000000001</v>
      </c>
      <c r="AP56" s="14"/>
      <c r="AQ56" s="14"/>
      <c r="AR56" s="14">
        <v>5.375</v>
      </c>
      <c r="AS56" s="14">
        <v>0.45500000000000002</v>
      </c>
      <c r="AT56" s="14">
        <v>0.24299999999999999</v>
      </c>
      <c r="AU56" s="14"/>
      <c r="AV56" s="14"/>
      <c r="AW56" s="15"/>
      <c r="AY56" s="24">
        <v>43885</v>
      </c>
      <c r="AZ56">
        <v>0</v>
      </c>
      <c r="BB56" s="24">
        <v>43885</v>
      </c>
      <c r="BC56">
        <v>69.91</v>
      </c>
      <c r="BE56" s="24">
        <v>43885</v>
      </c>
      <c r="BF56">
        <v>52.86</v>
      </c>
      <c r="BH56" s="24">
        <v>43885</v>
      </c>
      <c r="BI56">
        <v>60.42</v>
      </c>
    </row>
    <row r="57" spans="1:61" x14ac:dyDescent="0.3">
      <c r="A57" s="3">
        <v>43942</v>
      </c>
      <c r="B57" s="4">
        <v>16450.849999999999</v>
      </c>
      <c r="C57" s="31">
        <v>85.993865216677662</v>
      </c>
      <c r="D57" s="8">
        <v>-3.6602037933366485E-2</v>
      </c>
      <c r="E57" s="37">
        <f>VLOOKUP(Tabella1[[#This Row],[DATA]],Tabella2[], 2, 0)</f>
        <v>3047.2869999999998</v>
      </c>
      <c r="F57" s="63">
        <f>VLOOKUP(Tabella1[[#This Row],[DATA]],Tabella2[], 3, 0)</f>
        <v>45.206000000000003</v>
      </c>
      <c r="G57" s="63">
        <f>VLOOKUP(Tabella1[[#This Row],[DATA]],Tabella2[], 5, 0)</f>
        <v>408.29899999999998</v>
      </c>
      <c r="H57" s="63">
        <f>VLOOKUP(Tabella1[[#This Row],[DATA]],Tabella2[], 6, 0)</f>
        <v>8.8460000000000001</v>
      </c>
      <c r="I57" s="63">
        <f>VLOOKUP(Tabella1[[#This Row],[DATA]],Tabella2[], 8, 0)</f>
        <v>0.85</v>
      </c>
      <c r="J57" s="63">
        <f>VLOOKUP(Tabella1[[#This Row],[DATA]],Tabella2[], 9, 0)</f>
        <v>40.933</v>
      </c>
      <c r="K57" s="63">
        <f>VLOOKUP(Tabella1[[#This Row],[DATA]],Tabella2[], 10, 0)</f>
        <v>440.71699999999998</v>
      </c>
      <c r="L57" s="63">
        <f>VLOOKUP(Tabella1[[#This Row],[DATA]],Tabella2[], 11, 0)</f>
        <v>0</v>
      </c>
      <c r="M57" s="63">
        <f>VLOOKUP(Tabella1[[#This Row],[DATA]],Tabella2[], 12, 0)</f>
        <v>0</v>
      </c>
      <c r="N57" s="63">
        <f>VLOOKUP(Tabella1[[#This Row],[DATA]],Tabella2[], 13, 0)</f>
        <v>24.021999999999998</v>
      </c>
      <c r="O57" s="63">
        <f>VLOOKUP(Tabella1[[#This Row],[DATA]],Tabella2[], 14, 0)</f>
        <v>0.86299999999999999</v>
      </c>
      <c r="P57" s="63">
        <f>VLOOKUP(Tabella1[[#This Row],[DATA]],Tabella2[], 15, 0)</f>
        <v>5.7000000000000002E-2</v>
      </c>
      <c r="Q57" s="63">
        <f>VLOOKUP(Tabella1[[#This Row],[DATA]],Tabella2[], 16, 0)</f>
        <v>0</v>
      </c>
      <c r="R57" s="63">
        <f>VLOOKUP(Tabella1[[#This Row],[DATA]],Tabella2[], 17, 0)</f>
        <v>0</v>
      </c>
      <c r="S57" s="63">
        <f>VLOOKUP(Tabella1[[#This Row],[DATA]],Tabella2[], 18, 0)</f>
        <v>0</v>
      </c>
      <c r="T57" s="22">
        <f>VLOOKUP(Tabella1[[#This Row],[DATA]],Tabella4[], 2, 0)</f>
        <v>93.52</v>
      </c>
      <c r="U57" s="22">
        <f>VLOOKUP(Tabella1[[#This Row],[DATA]],Tabella6[], 2, 0)</f>
        <v>85.42</v>
      </c>
      <c r="V57" s="22">
        <f>VLOOKUP(Tabella1[[#This Row],[DATA]],Tabella5[], 2, 0)</f>
        <v>80.989999999999995</v>
      </c>
      <c r="W57" s="22">
        <f>VLOOKUP(Tabella1[[#This Row],[DATA]],Tabella3[], 2, 0)</f>
        <v>50</v>
      </c>
      <c r="X57" s="25">
        <v>0</v>
      </c>
      <c r="Y57" s="25">
        <v>0</v>
      </c>
      <c r="Z57" s="22">
        <f>Tabella1[[#This Row],[vcz.xh]]-Q56</f>
        <v>0</v>
      </c>
      <c r="AA57" s="22">
        <f>Tabella1[[#This Row],[vct.xh]]-R56</f>
        <v>0</v>
      </c>
      <c r="AB57" s="22">
        <f>Tabella1[[#This Row],[vct.full.xh]]-S56</f>
        <v>0</v>
      </c>
      <c r="AC57" s="22">
        <v>56</v>
      </c>
      <c r="AF57" s="23">
        <v>43916</v>
      </c>
      <c r="AG57" s="16">
        <v>1334.9739999999999</v>
      </c>
      <c r="AH57" s="16">
        <v>102.754</v>
      </c>
      <c r="AI57" s="16">
        <v>93.602999999999994</v>
      </c>
      <c r="AJ57" s="16">
        <v>136.083</v>
      </c>
      <c r="AK57" s="16">
        <v>11.794</v>
      </c>
      <c r="AL57" s="16">
        <v>11.382999999999999</v>
      </c>
      <c r="AM57" s="16">
        <v>1.24</v>
      </c>
      <c r="AN57" s="16">
        <v>59.834000000000003</v>
      </c>
      <c r="AO57" s="16">
        <v>469.87200000000001</v>
      </c>
      <c r="AP57" s="16"/>
      <c r="AQ57" s="16"/>
      <c r="AR57" s="16">
        <v>5.9809999999999999</v>
      </c>
      <c r="AS57" s="16">
        <v>0.60699999999999998</v>
      </c>
      <c r="AT57" s="16">
        <v>0.222</v>
      </c>
      <c r="AU57" s="16"/>
      <c r="AV57" s="16"/>
      <c r="AW57" s="17"/>
      <c r="AY57" s="24">
        <v>43886</v>
      </c>
      <c r="AZ57">
        <v>0</v>
      </c>
      <c r="BB57" s="24">
        <v>43886</v>
      </c>
      <c r="BC57">
        <v>69.91</v>
      </c>
      <c r="BE57" s="24">
        <v>43886</v>
      </c>
      <c r="BF57">
        <v>52.86</v>
      </c>
      <c r="BH57" s="24">
        <v>43886</v>
      </c>
      <c r="BI57">
        <v>60.42</v>
      </c>
    </row>
    <row r="58" spans="1:61" x14ac:dyDescent="0.3">
      <c r="A58" s="1">
        <v>43943</v>
      </c>
      <c r="B58" s="2">
        <v>16765.28</v>
      </c>
      <c r="C58" s="30">
        <v>87.637491597082331</v>
      </c>
      <c r="D58" s="7">
        <v>1.8932933631136326E-2</v>
      </c>
      <c r="E58" s="37">
        <f>VLOOKUP(Tabella1[[#This Row],[DATA]],Tabella2[], 2, 0)</f>
        <v>3103.1120000000001</v>
      </c>
      <c r="F58" s="63">
        <f>VLOOKUP(Tabella1[[#This Row],[DATA]],Tabella2[], 3, 0)</f>
        <v>55.825000000000003</v>
      </c>
      <c r="G58" s="63">
        <f>VLOOKUP(Tabella1[[#This Row],[DATA]],Tabella2[], 5, 0)</f>
        <v>415.53800000000001</v>
      </c>
      <c r="H58" s="63">
        <f>VLOOKUP(Tabella1[[#This Row],[DATA]],Tabella2[], 6, 0)</f>
        <v>7.2389999999999999</v>
      </c>
      <c r="I58" s="63">
        <f>VLOOKUP(Tabella1[[#This Row],[DATA]],Tabella2[], 8, 0)</f>
        <v>0.85</v>
      </c>
      <c r="J58" s="63">
        <f>VLOOKUP(Tabella1[[#This Row],[DATA]],Tabella2[], 9, 0)</f>
        <v>39.491</v>
      </c>
      <c r="K58" s="63">
        <f>VLOOKUP(Tabella1[[#This Row],[DATA]],Tabella2[], 10, 0)</f>
        <v>433.82600000000002</v>
      </c>
      <c r="L58" s="63">
        <f>VLOOKUP(Tabella1[[#This Row],[DATA]],Tabella2[], 11, 0)</f>
        <v>0</v>
      </c>
      <c r="M58" s="63">
        <f>VLOOKUP(Tabella1[[#This Row],[DATA]],Tabella2[], 12, 0)</f>
        <v>0</v>
      </c>
      <c r="N58" s="63">
        <f>VLOOKUP(Tabella1[[#This Row],[DATA]],Tabella2[], 13, 0)</f>
        <v>25.067</v>
      </c>
      <c r="O58" s="63">
        <f>VLOOKUP(Tabella1[[#This Row],[DATA]],Tabella2[], 14, 0)</f>
        <v>1.0449999999999999</v>
      </c>
      <c r="P58" s="63">
        <f>VLOOKUP(Tabella1[[#This Row],[DATA]],Tabella2[], 15, 0)</f>
        <v>5.6000000000000001E-2</v>
      </c>
      <c r="Q58" s="63">
        <f>VLOOKUP(Tabella1[[#This Row],[DATA]],Tabella2[], 16, 0)</f>
        <v>0</v>
      </c>
      <c r="R58" s="63">
        <f>VLOOKUP(Tabella1[[#This Row],[DATA]],Tabella2[], 17, 0)</f>
        <v>0</v>
      </c>
      <c r="S58" s="63">
        <f>VLOOKUP(Tabella1[[#This Row],[DATA]],Tabella2[], 18, 0)</f>
        <v>0</v>
      </c>
      <c r="T58" s="22">
        <f>VLOOKUP(Tabella1[[#This Row],[DATA]],Tabella4[], 2, 0)</f>
        <v>93.52</v>
      </c>
      <c r="U58" s="22">
        <f>VLOOKUP(Tabella1[[#This Row],[DATA]],Tabella6[], 2, 0)</f>
        <v>85.42</v>
      </c>
      <c r="V58" s="22">
        <f>VLOOKUP(Tabella1[[#This Row],[DATA]],Tabella5[], 2, 0)</f>
        <v>80.989999999999995</v>
      </c>
      <c r="W58" s="22">
        <f>VLOOKUP(Tabella1[[#This Row],[DATA]],Tabella3[], 2, 0)</f>
        <v>50</v>
      </c>
      <c r="X58" s="25">
        <v>0</v>
      </c>
      <c r="Y58" s="25">
        <v>0</v>
      </c>
      <c r="Z58" s="22">
        <f>Tabella1[[#This Row],[vcz.xh]]-Q57</f>
        <v>0</v>
      </c>
      <c r="AA58" s="22">
        <f>Tabella1[[#This Row],[vct.xh]]-R57</f>
        <v>0</v>
      </c>
      <c r="AB58" s="22">
        <f>Tabella1[[#This Row],[vct.full.xh]]-S57</f>
        <v>0</v>
      </c>
      <c r="AC58" s="22">
        <v>57</v>
      </c>
      <c r="AF58" s="23">
        <v>43917</v>
      </c>
      <c r="AG58" s="14">
        <v>1432.8579999999999</v>
      </c>
      <c r="AH58" s="14">
        <v>97.884</v>
      </c>
      <c r="AI58" s="14">
        <v>93.421000000000006</v>
      </c>
      <c r="AJ58" s="14">
        <v>151.30699999999999</v>
      </c>
      <c r="AK58" s="14">
        <v>15.223000000000001</v>
      </c>
      <c r="AL58" s="14">
        <v>12.074</v>
      </c>
      <c r="AM58" s="14">
        <v>1.17</v>
      </c>
      <c r="AN58" s="14">
        <v>61.820999999999998</v>
      </c>
      <c r="AO58" s="14">
        <v>492.99700000000001</v>
      </c>
      <c r="AP58" s="14"/>
      <c r="AQ58" s="14"/>
      <c r="AR58" s="14">
        <v>6.5279999999999996</v>
      </c>
      <c r="AS58" s="14">
        <v>0.54700000000000004</v>
      </c>
      <c r="AT58" s="14">
        <v>0.21099999999999999</v>
      </c>
      <c r="AU58" s="14"/>
      <c r="AV58" s="14"/>
      <c r="AW58" s="15"/>
      <c r="AY58" s="24">
        <v>43887</v>
      </c>
      <c r="AZ58">
        <v>0</v>
      </c>
      <c r="BB58" s="24">
        <v>43887</v>
      </c>
      <c r="BC58">
        <v>69.91</v>
      </c>
      <c r="BE58" s="24">
        <v>43887</v>
      </c>
      <c r="BF58">
        <v>54.95</v>
      </c>
      <c r="BH58" s="24">
        <v>43887</v>
      </c>
      <c r="BI58">
        <v>62.8</v>
      </c>
    </row>
    <row r="59" spans="1:61" x14ac:dyDescent="0.3">
      <c r="A59" s="3">
        <v>43944</v>
      </c>
      <c r="B59" s="4">
        <v>17011.11</v>
      </c>
      <c r="C59" s="31">
        <v>88.922523792149192</v>
      </c>
      <c r="D59" s="8">
        <v>1.4556578770528227E-2</v>
      </c>
      <c r="E59" s="37">
        <f>VLOOKUP(Tabella1[[#This Row],[DATA]],Tabella2[], 2, 0)</f>
        <v>3146.9430000000002</v>
      </c>
      <c r="F59" s="63">
        <f>VLOOKUP(Tabella1[[#This Row],[DATA]],Tabella2[], 3, 0)</f>
        <v>43.832000000000001</v>
      </c>
      <c r="G59" s="63">
        <f>VLOOKUP(Tabella1[[#This Row],[DATA]],Tabella2[], 5, 0)</f>
        <v>423.22500000000002</v>
      </c>
      <c r="H59" s="63">
        <f>VLOOKUP(Tabella1[[#This Row],[DATA]],Tabella2[], 6, 0)</f>
        <v>7.6859999999999999</v>
      </c>
      <c r="I59" s="63">
        <f>VLOOKUP(Tabella1[[#This Row],[DATA]],Tabella2[], 8, 0)</f>
        <v>0.81</v>
      </c>
      <c r="J59" s="63">
        <f>VLOOKUP(Tabella1[[#This Row],[DATA]],Tabella2[], 9, 0)</f>
        <v>37.552999999999997</v>
      </c>
      <c r="K59" s="63">
        <f>VLOOKUP(Tabella1[[#This Row],[DATA]],Tabella2[], 10, 0)</f>
        <v>416.416</v>
      </c>
      <c r="L59" s="63">
        <f>VLOOKUP(Tabella1[[#This Row],[DATA]],Tabella2[], 11, 0)</f>
        <v>0</v>
      </c>
      <c r="M59" s="63">
        <f>VLOOKUP(Tabella1[[#This Row],[DATA]],Tabella2[], 12, 0)</f>
        <v>0</v>
      </c>
      <c r="N59" s="63">
        <f>VLOOKUP(Tabella1[[#This Row],[DATA]],Tabella2[], 13, 0)</f>
        <v>26.172000000000001</v>
      </c>
      <c r="O59" s="63">
        <f>VLOOKUP(Tabella1[[#This Row],[DATA]],Tabella2[], 14, 0)</f>
        <v>1.1040000000000001</v>
      </c>
      <c r="P59" s="63">
        <f>VLOOKUP(Tabella1[[#This Row],[DATA]],Tabella2[], 15, 0)</f>
        <v>5.1999999999999998E-2</v>
      </c>
      <c r="Q59" s="63">
        <f>VLOOKUP(Tabella1[[#This Row],[DATA]],Tabella2[], 16, 0)</f>
        <v>0</v>
      </c>
      <c r="R59" s="63">
        <f>VLOOKUP(Tabella1[[#This Row],[DATA]],Tabella2[], 17, 0)</f>
        <v>0</v>
      </c>
      <c r="S59" s="63">
        <f>VLOOKUP(Tabella1[[#This Row],[DATA]],Tabella2[], 18, 0)</f>
        <v>0</v>
      </c>
      <c r="T59" s="22">
        <f>VLOOKUP(Tabella1[[#This Row],[DATA]],Tabella4[], 2, 0)</f>
        <v>93.52</v>
      </c>
      <c r="U59" s="22">
        <f>VLOOKUP(Tabella1[[#This Row],[DATA]],Tabella6[], 2, 0)</f>
        <v>85.42</v>
      </c>
      <c r="V59" s="22">
        <f>VLOOKUP(Tabella1[[#This Row],[DATA]],Tabella5[], 2, 0)</f>
        <v>80.989999999999995</v>
      </c>
      <c r="W59" s="22">
        <f>VLOOKUP(Tabella1[[#This Row],[DATA]],Tabella3[], 2, 0)</f>
        <v>50</v>
      </c>
      <c r="X59" s="25">
        <v>0</v>
      </c>
      <c r="Y59" s="25">
        <v>0</v>
      </c>
      <c r="Z59" s="22">
        <f>Tabella1[[#This Row],[vcz.xh]]-Q58</f>
        <v>0</v>
      </c>
      <c r="AA59" s="22">
        <f>Tabella1[[#This Row],[vct.xh]]-R58</f>
        <v>0</v>
      </c>
      <c r="AB59" s="22">
        <f>Tabella1[[#This Row],[vct.full.xh]]-S58</f>
        <v>0</v>
      </c>
      <c r="AC59" s="22">
        <v>58</v>
      </c>
      <c r="AF59" s="23">
        <v>43918</v>
      </c>
      <c r="AG59" s="16">
        <v>1531.818</v>
      </c>
      <c r="AH59" s="16">
        <v>98.960999999999999</v>
      </c>
      <c r="AI59" s="16">
        <v>92.040999999999997</v>
      </c>
      <c r="AJ59" s="16">
        <v>166.03299999999999</v>
      </c>
      <c r="AK59" s="16">
        <v>14.726000000000001</v>
      </c>
      <c r="AL59" s="16">
        <v>12.301</v>
      </c>
      <c r="AM59" s="16">
        <v>1.1100000000000001</v>
      </c>
      <c r="AN59" s="16">
        <v>63.875</v>
      </c>
      <c r="AO59" s="16">
        <v>505.76900000000001</v>
      </c>
      <c r="AP59" s="16"/>
      <c r="AQ59" s="16"/>
      <c r="AR59" s="16">
        <v>7.1150000000000002</v>
      </c>
      <c r="AS59" s="16">
        <v>0.58699999999999997</v>
      </c>
      <c r="AT59" s="16">
        <v>0.19800000000000001</v>
      </c>
      <c r="AU59" s="16"/>
      <c r="AV59" s="16"/>
      <c r="AW59" s="17"/>
      <c r="AY59" s="24">
        <v>43888</v>
      </c>
      <c r="AZ59">
        <v>0</v>
      </c>
      <c r="BB59" s="24">
        <v>43888</v>
      </c>
      <c r="BC59">
        <v>69.91</v>
      </c>
      <c r="BE59" s="24">
        <v>43888</v>
      </c>
      <c r="BF59">
        <v>54.95</v>
      </c>
      <c r="BH59" s="24">
        <v>43888</v>
      </c>
      <c r="BI59">
        <v>62.8</v>
      </c>
    </row>
    <row r="60" spans="1:61" x14ac:dyDescent="0.3">
      <c r="A60" s="1">
        <v>43945</v>
      </c>
      <c r="B60" s="2">
        <v>16858.89</v>
      </c>
      <c r="C60" s="30">
        <v>88.126821067774301</v>
      </c>
      <c r="D60" s="7">
        <v>-8.9885459031573828E-3</v>
      </c>
      <c r="E60" s="37">
        <f>VLOOKUP(Tabella1[[#This Row],[DATA]],Tabella2[], 2, 0)</f>
        <v>3196.9870000000001</v>
      </c>
      <c r="F60" s="63">
        <f>VLOOKUP(Tabella1[[#This Row],[DATA]],Tabella2[], 3, 0)</f>
        <v>50.043999999999997</v>
      </c>
      <c r="G60" s="63">
        <f>VLOOKUP(Tabella1[[#This Row],[DATA]],Tabella2[], 5, 0)</f>
        <v>430.18200000000002</v>
      </c>
      <c r="H60" s="63">
        <f>VLOOKUP(Tabella1[[#This Row],[DATA]],Tabella2[], 6, 0)</f>
        <v>6.9569999999999999</v>
      </c>
      <c r="I60" s="63">
        <f>VLOOKUP(Tabella1[[#This Row],[DATA]],Tabella2[], 8, 0)</f>
        <v>0.79</v>
      </c>
      <c r="J60" s="63">
        <f>VLOOKUP(Tabella1[[#This Row],[DATA]],Tabella2[], 9, 0)</f>
        <v>35.996000000000002</v>
      </c>
      <c r="K60" s="63">
        <f>VLOOKUP(Tabella1[[#This Row],[DATA]],Tabella2[], 10, 0)</f>
        <v>401.55700000000002</v>
      </c>
      <c r="L60" s="63">
        <f>VLOOKUP(Tabella1[[#This Row],[DATA]],Tabella2[], 11, 0)</f>
        <v>0</v>
      </c>
      <c r="M60" s="63">
        <f>VLOOKUP(Tabella1[[#This Row],[DATA]],Tabella2[], 12, 0)</f>
        <v>0</v>
      </c>
      <c r="N60" s="63">
        <f>VLOOKUP(Tabella1[[#This Row],[DATA]],Tabella2[], 13, 0)</f>
        <v>27.206</v>
      </c>
      <c r="O60" s="63">
        <f>VLOOKUP(Tabella1[[#This Row],[DATA]],Tabella2[], 14, 0)</f>
        <v>1.034</v>
      </c>
      <c r="P60" s="63">
        <f>VLOOKUP(Tabella1[[#This Row],[DATA]],Tabella2[], 15, 0)</f>
        <v>5.1999999999999998E-2</v>
      </c>
      <c r="Q60" s="63">
        <f>VLOOKUP(Tabella1[[#This Row],[DATA]],Tabella2[], 16, 0)</f>
        <v>0</v>
      </c>
      <c r="R60" s="63">
        <f>VLOOKUP(Tabella1[[#This Row],[DATA]],Tabella2[], 17, 0)</f>
        <v>0</v>
      </c>
      <c r="S60" s="63">
        <f>VLOOKUP(Tabella1[[#This Row],[DATA]],Tabella2[], 18, 0)</f>
        <v>0</v>
      </c>
      <c r="T60" s="22">
        <f>VLOOKUP(Tabella1[[#This Row],[DATA]],Tabella4[], 2, 0)</f>
        <v>93.52</v>
      </c>
      <c r="U60" s="22">
        <f>VLOOKUP(Tabella1[[#This Row],[DATA]],Tabella6[], 2, 0)</f>
        <v>85.42</v>
      </c>
      <c r="V60" s="22">
        <f>VLOOKUP(Tabella1[[#This Row],[DATA]],Tabella5[], 2, 0)</f>
        <v>80.989999999999995</v>
      </c>
      <c r="W60" s="22">
        <f>VLOOKUP(Tabella1[[#This Row],[DATA]],Tabella3[], 2, 0)</f>
        <v>50</v>
      </c>
      <c r="X60" s="25">
        <v>0</v>
      </c>
      <c r="Y60" s="25">
        <v>0</v>
      </c>
      <c r="Z60" s="22">
        <f>Tabella1[[#This Row],[vcz.xh]]-Q59</f>
        <v>0</v>
      </c>
      <c r="AA60" s="22">
        <f>Tabella1[[#This Row],[vct.xh]]-R59</f>
        <v>0</v>
      </c>
      <c r="AB60" s="22">
        <f>Tabella1[[#This Row],[vct.full.xh]]-S59</f>
        <v>0</v>
      </c>
      <c r="AC60" s="22">
        <v>59</v>
      </c>
      <c r="AF60" s="23">
        <v>43919</v>
      </c>
      <c r="AG60" s="14">
        <v>1618.239</v>
      </c>
      <c r="AH60" s="14">
        <v>86.421000000000006</v>
      </c>
      <c r="AI60" s="14">
        <v>91.228999999999999</v>
      </c>
      <c r="AJ60" s="14">
        <v>178.55600000000001</v>
      </c>
      <c r="AK60" s="14">
        <v>12.523</v>
      </c>
      <c r="AL60" s="14">
        <v>12.548999999999999</v>
      </c>
      <c r="AM60" s="14">
        <v>1.05</v>
      </c>
      <c r="AN60" s="14">
        <v>64.703999999999994</v>
      </c>
      <c r="AO60" s="14">
        <v>518.35900000000004</v>
      </c>
      <c r="AP60" s="14"/>
      <c r="AQ60" s="14">
        <v>254.471</v>
      </c>
      <c r="AR60" s="14">
        <v>7.5209999999999999</v>
      </c>
      <c r="AS60" s="14">
        <v>0.40600000000000003</v>
      </c>
      <c r="AT60" s="14">
        <v>0.19700000000000001</v>
      </c>
      <c r="AU60" s="14"/>
      <c r="AV60" s="14"/>
      <c r="AW60" s="15"/>
      <c r="AY60" s="24">
        <v>43889</v>
      </c>
      <c r="AZ60">
        <v>0</v>
      </c>
      <c r="BB60" s="24">
        <v>43889</v>
      </c>
      <c r="BC60">
        <v>69.91</v>
      </c>
      <c r="BE60" s="24">
        <v>43889</v>
      </c>
      <c r="BF60">
        <v>54.95</v>
      </c>
      <c r="BH60" s="24">
        <v>43889</v>
      </c>
      <c r="BI60">
        <v>62.8</v>
      </c>
    </row>
    <row r="61" spans="1:61" x14ac:dyDescent="0.3">
      <c r="A61" s="3">
        <v>43948</v>
      </c>
      <c r="B61" s="4">
        <v>17380.21</v>
      </c>
      <c r="C61" s="31">
        <v>90.851927783522029</v>
      </c>
      <c r="D61" s="8">
        <v>3.0454088510631239E-2</v>
      </c>
      <c r="E61" s="37">
        <f>VLOOKUP(Tabella1[[#This Row],[DATA]],Tabella2[], 2, 0)</f>
        <v>3303.335</v>
      </c>
      <c r="F61" s="63">
        <f>VLOOKUP(Tabella1[[#This Row],[DATA]],Tabella2[], 3, 0)</f>
        <v>28.806999999999999</v>
      </c>
      <c r="G61" s="63">
        <f>VLOOKUP(Tabella1[[#This Row],[DATA]],Tabella2[], 5, 0)</f>
        <v>446.88</v>
      </c>
      <c r="H61" s="63">
        <f>VLOOKUP(Tabella1[[#This Row],[DATA]],Tabella2[], 6, 0)</f>
        <v>5.516</v>
      </c>
      <c r="I61" s="63">
        <f>VLOOKUP(Tabella1[[#This Row],[DATA]],Tabella2[], 8, 0)</f>
        <v>0.76</v>
      </c>
      <c r="J61" s="63">
        <f>VLOOKUP(Tabella1[[#This Row],[DATA]],Tabella2[], 9, 0)</f>
        <v>32.402000000000001</v>
      </c>
      <c r="K61" s="63">
        <f>VLOOKUP(Tabella1[[#This Row],[DATA]],Tabella2[], 10, 0)</f>
        <v>369.553</v>
      </c>
      <c r="L61" s="63">
        <f>VLOOKUP(Tabella1[[#This Row],[DATA]],Tabella2[], 11, 0)</f>
        <v>0</v>
      </c>
      <c r="M61" s="63">
        <f>VLOOKUP(Tabella1[[#This Row],[DATA]],Tabella2[], 12, 0)</f>
        <v>0</v>
      </c>
      <c r="N61" s="63">
        <f>VLOOKUP(Tabella1[[#This Row],[DATA]],Tabella2[], 13, 0)</f>
        <v>29.646000000000001</v>
      </c>
      <c r="O61" s="63">
        <f>VLOOKUP(Tabella1[[#This Row],[DATA]],Tabella2[], 14, 0)</f>
        <v>0.53</v>
      </c>
      <c r="P61" s="63">
        <f>VLOOKUP(Tabella1[[#This Row],[DATA]],Tabella2[], 15, 0)</f>
        <v>4.5999999999999999E-2</v>
      </c>
      <c r="Q61" s="63">
        <f>VLOOKUP(Tabella1[[#This Row],[DATA]],Tabella2[], 16, 0)</f>
        <v>0</v>
      </c>
      <c r="R61" s="63">
        <f>VLOOKUP(Tabella1[[#This Row],[DATA]],Tabella2[], 17, 0)</f>
        <v>0</v>
      </c>
      <c r="S61" s="63">
        <f>VLOOKUP(Tabella1[[#This Row],[DATA]],Tabella2[], 18, 0)</f>
        <v>0</v>
      </c>
      <c r="T61" s="22">
        <f>VLOOKUP(Tabella1[[#This Row],[DATA]],Tabella4[], 2, 0)</f>
        <v>93.52</v>
      </c>
      <c r="U61" s="22">
        <f>VLOOKUP(Tabella1[[#This Row],[DATA]],Tabella6[], 2, 0)</f>
        <v>85.42</v>
      </c>
      <c r="V61" s="22">
        <f>VLOOKUP(Tabella1[[#This Row],[DATA]],Tabella5[], 2, 0)</f>
        <v>80.989999999999995</v>
      </c>
      <c r="W61" s="22">
        <f>VLOOKUP(Tabella1[[#This Row],[DATA]],Tabella3[], 2, 0)</f>
        <v>50</v>
      </c>
      <c r="X61" s="25">
        <v>0</v>
      </c>
      <c r="Y61" s="25">
        <v>0</v>
      </c>
      <c r="Z61" s="22">
        <f>Tabella1[[#This Row],[vcz.xh]]-Q60</f>
        <v>0</v>
      </c>
      <c r="AA61" s="22">
        <f>Tabella1[[#This Row],[vct.xh]]-R60</f>
        <v>0</v>
      </c>
      <c r="AB61" s="22">
        <f>Tabella1[[#This Row],[vct.full.xh]]-S60</f>
        <v>0</v>
      </c>
      <c r="AC61" s="22">
        <v>60</v>
      </c>
      <c r="AF61" s="23">
        <v>43920</v>
      </c>
      <c r="AG61" s="16">
        <v>1685.328</v>
      </c>
      <c r="AH61" s="16">
        <v>67.088999999999999</v>
      </c>
      <c r="AI61" s="16">
        <v>89.480999999999995</v>
      </c>
      <c r="AJ61" s="16">
        <v>192.00700000000001</v>
      </c>
      <c r="AK61" s="16">
        <v>13.451000000000001</v>
      </c>
      <c r="AL61" s="16">
        <v>13.048999999999999</v>
      </c>
      <c r="AM61" s="16">
        <v>1.02</v>
      </c>
      <c r="AN61" s="16">
        <v>65.945999999999998</v>
      </c>
      <c r="AO61" s="16">
        <v>526.37599999999998</v>
      </c>
      <c r="AP61" s="16"/>
      <c r="AQ61" s="16"/>
      <c r="AR61" s="16">
        <v>7.9080000000000004</v>
      </c>
      <c r="AS61" s="16">
        <v>0.38600000000000001</v>
      </c>
      <c r="AT61" s="16">
        <v>0.187</v>
      </c>
      <c r="AU61" s="16"/>
      <c r="AV61" s="16"/>
      <c r="AW61" s="17"/>
      <c r="AY61" s="24">
        <v>43890</v>
      </c>
      <c r="AZ61">
        <v>0</v>
      </c>
      <c r="BB61" s="24">
        <v>43890</v>
      </c>
      <c r="BC61">
        <v>69.91</v>
      </c>
      <c r="BE61" s="24">
        <v>43890</v>
      </c>
      <c r="BF61">
        <v>54.95</v>
      </c>
      <c r="BH61" s="24">
        <v>43890</v>
      </c>
      <c r="BI61">
        <v>62.8</v>
      </c>
    </row>
    <row r="62" spans="1:61" x14ac:dyDescent="0.3">
      <c r="A62" s="1">
        <v>43949</v>
      </c>
      <c r="B62" s="2">
        <v>17677.150000000001</v>
      </c>
      <c r="C62" s="30">
        <v>92.404128328627024</v>
      </c>
      <c r="D62" s="7">
        <v>1.6940642502400446E-2</v>
      </c>
      <c r="E62" s="37">
        <f>VLOOKUP(Tabella1[[#This Row],[DATA]],Tabella2[], 2, 0)</f>
        <v>3337.973</v>
      </c>
      <c r="F62" s="63">
        <f>VLOOKUP(Tabella1[[#This Row],[DATA]],Tabella2[], 3, 0)</f>
        <v>34.637999999999998</v>
      </c>
      <c r="G62" s="63">
        <f>VLOOKUP(Tabella1[[#This Row],[DATA]],Tabella2[], 5, 0)</f>
        <v>453.20800000000003</v>
      </c>
      <c r="H62" s="63">
        <f>VLOOKUP(Tabella1[[#This Row],[DATA]],Tabella2[], 6, 0)</f>
        <v>6.3280000000000003</v>
      </c>
      <c r="I62" s="63">
        <f>VLOOKUP(Tabella1[[#This Row],[DATA]],Tabella2[], 8, 0)</f>
        <v>0.75</v>
      </c>
      <c r="J62" s="63">
        <f>VLOOKUP(Tabella1[[#This Row],[DATA]],Tabella2[], 9, 0)</f>
        <v>30.861000000000001</v>
      </c>
      <c r="K62" s="63">
        <f>VLOOKUP(Tabella1[[#This Row],[DATA]],Tabella2[], 10, 0)</f>
        <v>357.577</v>
      </c>
      <c r="L62" s="63">
        <f>VLOOKUP(Tabella1[[#This Row],[DATA]],Tabella2[], 11, 0)</f>
        <v>0</v>
      </c>
      <c r="M62" s="63">
        <f>VLOOKUP(Tabella1[[#This Row],[DATA]],Tabella2[], 12, 0)</f>
        <v>0</v>
      </c>
      <c r="N62" s="63">
        <f>VLOOKUP(Tabella1[[#This Row],[DATA]],Tabella2[], 13, 0)</f>
        <v>30.594999999999999</v>
      </c>
      <c r="O62" s="63">
        <f>VLOOKUP(Tabella1[[#This Row],[DATA]],Tabella2[], 14, 0)</f>
        <v>0.94899999999999995</v>
      </c>
      <c r="P62" s="63">
        <f>VLOOKUP(Tabella1[[#This Row],[DATA]],Tabella2[], 15, 0)</f>
        <v>4.3999999999999997E-2</v>
      </c>
      <c r="Q62" s="63">
        <f>VLOOKUP(Tabella1[[#This Row],[DATA]],Tabella2[], 16, 0)</f>
        <v>0</v>
      </c>
      <c r="R62" s="63">
        <f>VLOOKUP(Tabella1[[#This Row],[DATA]],Tabella2[], 17, 0)</f>
        <v>0</v>
      </c>
      <c r="S62" s="63">
        <f>VLOOKUP(Tabella1[[#This Row],[DATA]],Tabella2[], 18, 0)</f>
        <v>0</v>
      </c>
      <c r="T62" s="22">
        <f>VLOOKUP(Tabella1[[#This Row],[DATA]],Tabella4[], 2, 0)</f>
        <v>93.52</v>
      </c>
      <c r="U62" s="22">
        <f>VLOOKUP(Tabella1[[#This Row],[DATA]],Tabella6[], 2, 0)</f>
        <v>85.42</v>
      </c>
      <c r="V62" s="22">
        <f>VLOOKUP(Tabella1[[#This Row],[DATA]],Tabella5[], 2, 0)</f>
        <v>80.989999999999995</v>
      </c>
      <c r="W62" s="22">
        <f>VLOOKUP(Tabella1[[#This Row],[DATA]],Tabella3[], 2, 0)</f>
        <v>50</v>
      </c>
      <c r="X62" s="25">
        <v>0</v>
      </c>
      <c r="Y62" s="25">
        <v>0</v>
      </c>
      <c r="Z62" s="22">
        <f>Tabella1[[#This Row],[vcz.xh]]-Q61</f>
        <v>0</v>
      </c>
      <c r="AA62" s="22">
        <f>Tabella1[[#This Row],[vct.xh]]-R61</f>
        <v>0</v>
      </c>
      <c r="AB62" s="22">
        <f>Tabella1[[#This Row],[vct.full.xh]]-S61</f>
        <v>0</v>
      </c>
      <c r="AC62" s="22">
        <v>61</v>
      </c>
      <c r="AF62" s="23">
        <v>43921</v>
      </c>
      <c r="AG62" s="14">
        <v>1752.4670000000001</v>
      </c>
      <c r="AH62" s="14">
        <v>67.138999999999996</v>
      </c>
      <c r="AI62" s="14">
        <v>86.65</v>
      </c>
      <c r="AJ62" s="14">
        <v>205.87200000000001</v>
      </c>
      <c r="AK62" s="14">
        <v>13.865</v>
      </c>
      <c r="AL62" s="14">
        <v>13.271000000000001</v>
      </c>
      <c r="AM62" s="14">
        <v>1</v>
      </c>
      <c r="AN62" s="14">
        <v>66.641999999999996</v>
      </c>
      <c r="AO62" s="14">
        <v>533.64800000000002</v>
      </c>
      <c r="AP62" s="14"/>
      <c r="AQ62" s="14"/>
      <c r="AR62" s="14">
        <v>8.3979999999999997</v>
      </c>
      <c r="AS62" s="14">
        <v>0.49</v>
      </c>
      <c r="AT62" s="14">
        <v>0.17399999999999999</v>
      </c>
      <c r="AU62" s="14"/>
      <c r="AV62" s="14"/>
      <c r="AW62" s="15"/>
      <c r="AY62" s="24">
        <v>43891</v>
      </c>
      <c r="AZ62">
        <v>0</v>
      </c>
      <c r="BB62" s="24">
        <v>43891</v>
      </c>
      <c r="BC62">
        <v>69.91</v>
      </c>
      <c r="BE62" s="24">
        <v>43891</v>
      </c>
      <c r="BF62">
        <v>54.95</v>
      </c>
      <c r="BH62" s="24">
        <v>43891</v>
      </c>
      <c r="BI62">
        <v>62.8</v>
      </c>
    </row>
    <row r="63" spans="1:61" x14ac:dyDescent="0.3">
      <c r="A63" s="3">
        <v>43950</v>
      </c>
      <c r="B63" s="4">
        <v>18067.29</v>
      </c>
      <c r="C63" s="31">
        <v>94.443515143024726</v>
      </c>
      <c r="D63" s="8">
        <v>2.1830275906829892E-2</v>
      </c>
      <c r="E63" s="37">
        <f>VLOOKUP(Tabella1[[#This Row],[DATA]],Tabella2[], 2, 0)</f>
        <v>3372.5279999999998</v>
      </c>
      <c r="F63" s="63">
        <f>VLOOKUP(Tabella1[[#This Row],[DATA]],Tabella2[], 3, 0)</f>
        <v>34.555</v>
      </c>
      <c r="G63" s="63">
        <f>VLOOKUP(Tabella1[[#This Row],[DATA]],Tabella2[], 5, 0)</f>
        <v>458.55799999999999</v>
      </c>
      <c r="H63" s="63">
        <f>VLOOKUP(Tabella1[[#This Row],[DATA]],Tabella2[], 6, 0)</f>
        <v>5.351</v>
      </c>
      <c r="I63" s="63">
        <f>VLOOKUP(Tabella1[[#This Row],[DATA]],Tabella2[], 8, 0)</f>
        <v>0.73</v>
      </c>
      <c r="J63" s="63">
        <f>VLOOKUP(Tabella1[[#This Row],[DATA]],Tabella2[], 9, 0)</f>
        <v>29.734999999999999</v>
      </c>
      <c r="K63" s="63">
        <f>VLOOKUP(Tabella1[[#This Row],[DATA]],Tabella2[], 10, 0)</f>
        <v>347.952</v>
      </c>
      <c r="L63" s="63">
        <f>VLOOKUP(Tabella1[[#This Row],[DATA]],Tabella2[], 11, 0)</f>
        <v>0</v>
      </c>
      <c r="M63" s="63">
        <f>VLOOKUP(Tabella1[[#This Row],[DATA]],Tabella2[], 12, 0)</f>
        <v>0</v>
      </c>
      <c r="N63" s="63">
        <f>VLOOKUP(Tabella1[[#This Row],[DATA]],Tabella2[], 13, 0)</f>
        <v>31.652000000000001</v>
      </c>
      <c r="O63" s="63">
        <f>VLOOKUP(Tabella1[[#This Row],[DATA]],Tabella2[], 14, 0)</f>
        <v>1.0569999999999999</v>
      </c>
      <c r="P63" s="63">
        <f>VLOOKUP(Tabella1[[#This Row],[DATA]],Tabella2[], 15, 0)</f>
        <v>4.1000000000000002E-2</v>
      </c>
      <c r="Q63" s="63">
        <f>VLOOKUP(Tabella1[[#This Row],[DATA]],Tabella2[], 16, 0)</f>
        <v>0</v>
      </c>
      <c r="R63" s="63">
        <f>VLOOKUP(Tabella1[[#This Row],[DATA]],Tabella2[], 17, 0)</f>
        <v>0</v>
      </c>
      <c r="S63" s="63">
        <f>VLOOKUP(Tabella1[[#This Row],[DATA]],Tabella2[], 18, 0)</f>
        <v>0</v>
      </c>
      <c r="T63" s="22">
        <f>VLOOKUP(Tabella1[[#This Row],[DATA]],Tabella4[], 2, 0)</f>
        <v>93.52</v>
      </c>
      <c r="U63" s="22">
        <f>VLOOKUP(Tabella1[[#This Row],[DATA]],Tabella6[], 2, 0)</f>
        <v>85.42</v>
      </c>
      <c r="V63" s="22">
        <f>VLOOKUP(Tabella1[[#This Row],[DATA]],Tabella5[], 2, 0)</f>
        <v>80.989999999999995</v>
      </c>
      <c r="W63" s="22">
        <f>VLOOKUP(Tabella1[[#This Row],[DATA]],Tabella3[], 2, 0)</f>
        <v>50</v>
      </c>
      <c r="X63" s="25">
        <v>0</v>
      </c>
      <c r="Y63" s="25">
        <v>0</v>
      </c>
      <c r="Z63" s="22">
        <f>Tabella1[[#This Row],[vcz.xh]]-Q62</f>
        <v>0</v>
      </c>
      <c r="AA63" s="22">
        <f>Tabella1[[#This Row],[vct.xh]]-R62</f>
        <v>0</v>
      </c>
      <c r="AB63" s="22">
        <f>Tabella1[[#This Row],[vct.full.xh]]-S62</f>
        <v>0</v>
      </c>
      <c r="AC63" s="22">
        <v>62</v>
      </c>
      <c r="AF63" s="23">
        <v>43922</v>
      </c>
      <c r="AG63" s="16">
        <v>1831.682</v>
      </c>
      <c r="AH63" s="16">
        <v>79.215000000000003</v>
      </c>
      <c r="AI63" s="16">
        <v>85.637</v>
      </c>
      <c r="AJ63" s="16">
        <v>217.91499999999999</v>
      </c>
      <c r="AK63" s="16">
        <v>12.042999999999999</v>
      </c>
      <c r="AL63" s="16">
        <v>13.375</v>
      </c>
      <c r="AM63" s="16">
        <v>0.97</v>
      </c>
      <c r="AN63" s="16">
        <v>66.840999999999994</v>
      </c>
      <c r="AO63" s="16">
        <v>537.34199999999998</v>
      </c>
      <c r="AP63" s="16"/>
      <c r="AQ63" s="16"/>
      <c r="AR63" s="16">
        <v>8.9689999999999994</v>
      </c>
      <c r="AS63" s="16">
        <v>0.57099999999999995</v>
      </c>
      <c r="AT63" s="16">
        <v>0.16700000000000001</v>
      </c>
      <c r="AU63" s="16"/>
      <c r="AV63" s="16"/>
      <c r="AW63" s="17"/>
      <c r="AY63" s="24">
        <v>43892</v>
      </c>
      <c r="AZ63">
        <v>0</v>
      </c>
      <c r="BB63" s="24">
        <v>43892</v>
      </c>
      <c r="BC63">
        <v>69.91</v>
      </c>
      <c r="BE63" s="24">
        <v>43892</v>
      </c>
      <c r="BF63">
        <v>54.95</v>
      </c>
      <c r="BH63" s="24">
        <v>43892</v>
      </c>
      <c r="BI63">
        <v>62.8</v>
      </c>
    </row>
    <row r="64" spans="1:61" x14ac:dyDescent="0.3">
      <c r="A64" s="1">
        <v>43951</v>
      </c>
      <c r="B64" s="2">
        <v>17690.490000000002</v>
      </c>
      <c r="C64" s="30">
        <v>92.473860783909913</v>
      </c>
      <c r="D64" s="7">
        <v>-2.1075913974136277E-2</v>
      </c>
      <c r="E64" s="37">
        <f>VLOOKUP(Tabella1[[#This Row],[DATA]],Tabella2[], 2, 0)</f>
        <v>3403.538</v>
      </c>
      <c r="F64" s="63">
        <f>VLOOKUP(Tabella1[[#This Row],[DATA]],Tabella2[], 3, 0)</f>
        <v>31.01</v>
      </c>
      <c r="G64" s="63">
        <f>VLOOKUP(Tabella1[[#This Row],[DATA]],Tabella2[], 5, 0)</f>
        <v>463.279</v>
      </c>
      <c r="H64" s="63">
        <f>VLOOKUP(Tabella1[[#This Row],[DATA]],Tabella2[], 6, 0)</f>
        <v>4.7210000000000001</v>
      </c>
      <c r="I64" s="63">
        <f>VLOOKUP(Tabella1[[#This Row],[DATA]],Tabella2[], 8, 0)</f>
        <v>0.71</v>
      </c>
      <c r="J64" s="63">
        <f>VLOOKUP(Tabella1[[#This Row],[DATA]],Tabella2[], 9, 0)</f>
        <v>28.061</v>
      </c>
      <c r="K64" s="63">
        <f>VLOOKUP(Tabella1[[#This Row],[DATA]],Tabella2[], 10, 0)</f>
        <v>328.70400000000001</v>
      </c>
      <c r="L64" s="63">
        <f>VLOOKUP(Tabella1[[#This Row],[DATA]],Tabella2[], 11, 0)</f>
        <v>0</v>
      </c>
      <c r="M64" s="63">
        <f>VLOOKUP(Tabella1[[#This Row],[DATA]],Tabella2[], 12, 0)</f>
        <v>0</v>
      </c>
      <c r="N64" s="63">
        <f>VLOOKUP(Tabella1[[#This Row],[DATA]],Tabella2[], 13, 0)</f>
        <v>32.786000000000001</v>
      </c>
      <c r="O64" s="63">
        <f>VLOOKUP(Tabella1[[#This Row],[DATA]],Tabella2[], 14, 0)</f>
        <v>1.1339999999999999</v>
      </c>
      <c r="P64" s="63">
        <f>VLOOKUP(Tabella1[[#This Row],[DATA]],Tabella2[], 15, 0)</f>
        <v>3.9E-2</v>
      </c>
      <c r="Q64" s="63">
        <f>VLOOKUP(Tabella1[[#This Row],[DATA]],Tabella2[], 16, 0)</f>
        <v>0</v>
      </c>
      <c r="R64" s="63">
        <f>VLOOKUP(Tabella1[[#This Row],[DATA]],Tabella2[], 17, 0)</f>
        <v>0</v>
      </c>
      <c r="S64" s="63">
        <f>VLOOKUP(Tabella1[[#This Row],[DATA]],Tabella2[], 18, 0)</f>
        <v>0</v>
      </c>
      <c r="T64" s="22">
        <f>VLOOKUP(Tabella1[[#This Row],[DATA]],Tabella4[], 2, 0)</f>
        <v>93.52</v>
      </c>
      <c r="U64" s="22">
        <f>VLOOKUP(Tabella1[[#This Row],[DATA]],Tabella6[], 2, 0)</f>
        <v>85.42</v>
      </c>
      <c r="V64" s="22">
        <f>VLOOKUP(Tabella1[[#This Row],[DATA]],Tabella5[], 2, 0)</f>
        <v>80.989999999999995</v>
      </c>
      <c r="W64" s="22">
        <f>VLOOKUP(Tabella1[[#This Row],[DATA]],Tabella3[], 2, 0)</f>
        <v>50</v>
      </c>
      <c r="X64" s="25">
        <v>0</v>
      </c>
      <c r="Y64" s="25">
        <v>0</v>
      </c>
      <c r="Z64" s="22">
        <f>Tabella1[[#This Row],[vcz.xh]]-Q63</f>
        <v>0</v>
      </c>
      <c r="AA64" s="22">
        <f>Tabella1[[#This Row],[vct.xh]]-R63</f>
        <v>0</v>
      </c>
      <c r="AB64" s="22">
        <f>Tabella1[[#This Row],[vct.full.xh]]-S63</f>
        <v>0</v>
      </c>
      <c r="AC64" s="22">
        <v>63</v>
      </c>
      <c r="AF64" s="23">
        <v>43923</v>
      </c>
      <c r="AG64" s="14">
        <v>1909.008</v>
      </c>
      <c r="AH64" s="14">
        <v>77.325999999999993</v>
      </c>
      <c r="AI64" s="14">
        <v>82.004999999999995</v>
      </c>
      <c r="AJ64" s="14">
        <v>230.505</v>
      </c>
      <c r="AK64" s="14">
        <v>12.59</v>
      </c>
      <c r="AL64" s="14">
        <v>13.489000000000001</v>
      </c>
      <c r="AM64" s="14">
        <v>0.93</v>
      </c>
      <c r="AN64" s="14">
        <v>67.138999999999996</v>
      </c>
      <c r="AO64" s="14">
        <v>539.91</v>
      </c>
      <c r="AP64" s="14"/>
      <c r="AQ64" s="14"/>
      <c r="AR64" s="14">
        <v>9.6280000000000001</v>
      </c>
      <c r="AS64" s="14">
        <v>0.65900000000000003</v>
      </c>
      <c r="AT64" s="14">
        <v>0.157</v>
      </c>
      <c r="AU64" s="14"/>
      <c r="AV64" s="14"/>
      <c r="AW64" s="15"/>
      <c r="AY64" s="24">
        <v>43893</v>
      </c>
      <c r="AZ64">
        <v>0</v>
      </c>
      <c r="BB64" s="24">
        <v>43893</v>
      </c>
      <c r="BC64">
        <v>69.91</v>
      </c>
      <c r="BE64" s="24">
        <v>43893</v>
      </c>
      <c r="BF64">
        <v>54.95</v>
      </c>
      <c r="BH64" s="24">
        <v>43893</v>
      </c>
      <c r="BI64">
        <v>62.8</v>
      </c>
    </row>
    <row r="65" spans="1:61" x14ac:dyDescent="0.3">
      <c r="A65" s="3">
        <v>43955</v>
      </c>
      <c r="B65" s="4">
        <v>17035.61</v>
      </c>
      <c r="C65" s="31">
        <v>89.050593144055554</v>
      </c>
      <c r="D65" s="8">
        <v>-3.7721347952089181E-2</v>
      </c>
      <c r="E65" s="37">
        <f>VLOOKUP(Tabella1[[#This Row],[DATA]],Tabella2[], 2, 0)</f>
        <v>3510.7979999999998</v>
      </c>
      <c r="F65" s="63">
        <f>VLOOKUP(Tabella1[[#This Row],[DATA]],Tabella2[], 3, 0)</f>
        <v>20.225999999999999</v>
      </c>
      <c r="G65" s="63">
        <f>VLOOKUP(Tabella1[[#This Row],[DATA]],Tabella2[], 5, 0)</f>
        <v>481.7</v>
      </c>
      <c r="H65" s="63">
        <f>VLOOKUP(Tabella1[[#This Row],[DATA]],Tabella2[], 6, 0)</f>
        <v>3.23</v>
      </c>
      <c r="I65" s="63">
        <f>VLOOKUP(Tabella1[[#This Row],[DATA]],Tabella2[], 8, 0)</f>
        <v>0.67</v>
      </c>
      <c r="J65" s="63">
        <f>VLOOKUP(Tabella1[[#This Row],[DATA]],Tabella2[], 9, 0)</f>
        <v>24.5</v>
      </c>
      <c r="K65" s="63">
        <f>VLOOKUP(Tabella1[[#This Row],[DATA]],Tabella2[], 10, 0)</f>
        <v>303.17700000000002</v>
      </c>
      <c r="L65" s="63">
        <f>VLOOKUP(Tabella1[[#This Row],[DATA]],Tabella2[], 11, 0)</f>
        <v>0</v>
      </c>
      <c r="M65" s="63">
        <f>VLOOKUP(Tabella1[[#This Row],[DATA]],Tabella2[], 12, 0)</f>
        <v>0</v>
      </c>
      <c r="N65" s="63">
        <f>VLOOKUP(Tabella1[[#This Row],[DATA]],Tabella2[], 13, 0)</f>
        <v>36.301000000000002</v>
      </c>
      <c r="O65" s="63">
        <f>VLOOKUP(Tabella1[[#This Row],[DATA]],Tabella2[], 14, 0)</f>
        <v>0.623</v>
      </c>
      <c r="P65" s="63">
        <f>VLOOKUP(Tabella1[[#This Row],[DATA]],Tabella2[], 15, 0)</f>
        <v>3.1E-2</v>
      </c>
      <c r="Q65" s="63">
        <f>VLOOKUP(Tabella1[[#This Row],[DATA]],Tabella2[], 16, 0)</f>
        <v>0</v>
      </c>
      <c r="R65" s="63">
        <f>VLOOKUP(Tabella1[[#This Row],[DATA]],Tabella2[], 17, 0)</f>
        <v>0</v>
      </c>
      <c r="S65" s="63">
        <f>VLOOKUP(Tabella1[[#This Row],[DATA]],Tabella2[], 18, 0)</f>
        <v>0</v>
      </c>
      <c r="T65" s="22">
        <f>VLOOKUP(Tabella1[[#This Row],[DATA]],Tabella4[], 2, 0)</f>
        <v>68.52</v>
      </c>
      <c r="U65" s="22">
        <f>VLOOKUP(Tabella1[[#This Row],[DATA]],Tabella6[], 2, 0)</f>
        <v>69.349999999999994</v>
      </c>
      <c r="V65" s="22">
        <f>VLOOKUP(Tabella1[[#This Row],[DATA]],Tabella5[], 2, 0)</f>
        <v>66.930000000000007</v>
      </c>
      <c r="W65" s="22">
        <f>VLOOKUP(Tabella1[[#This Row],[DATA]],Tabella3[], 2, 0)</f>
        <v>50</v>
      </c>
      <c r="X65" s="25">
        <v>0</v>
      </c>
      <c r="Y65" s="25">
        <v>0</v>
      </c>
      <c r="Z65" s="22">
        <f>Tabella1[[#This Row],[vcz.xh]]-Q64</f>
        <v>0</v>
      </c>
      <c r="AA65" s="22">
        <f>Tabella1[[#This Row],[vct.xh]]-R64</f>
        <v>0</v>
      </c>
      <c r="AB65" s="22">
        <f>Tabella1[[#This Row],[vct.full.xh]]-S64</f>
        <v>0</v>
      </c>
      <c r="AC65" s="22">
        <v>64</v>
      </c>
      <c r="AF65" s="23">
        <v>43924</v>
      </c>
      <c r="AG65" s="16">
        <v>1984.96</v>
      </c>
      <c r="AH65" s="16">
        <v>75.951999999999998</v>
      </c>
      <c r="AI65" s="16">
        <v>78.872</v>
      </c>
      <c r="AJ65" s="16">
        <v>243.19399999999999</v>
      </c>
      <c r="AK65" s="16">
        <v>12.689</v>
      </c>
      <c r="AL65" s="16">
        <v>13.127000000000001</v>
      </c>
      <c r="AM65" s="16">
        <v>0.91</v>
      </c>
      <c r="AN65" s="16">
        <v>67.387</v>
      </c>
      <c r="AO65" s="16">
        <v>543.48800000000006</v>
      </c>
      <c r="AP65" s="16"/>
      <c r="AQ65" s="16"/>
      <c r="AR65" s="16">
        <v>10.268000000000001</v>
      </c>
      <c r="AS65" s="16">
        <v>0.64</v>
      </c>
      <c r="AT65" s="16">
        <v>0.14799999999999999</v>
      </c>
      <c r="AU65" s="16"/>
      <c r="AV65" s="16"/>
      <c r="AW65" s="17"/>
      <c r="AY65" s="24">
        <v>43894</v>
      </c>
      <c r="AZ65">
        <v>0</v>
      </c>
      <c r="BB65" s="24">
        <v>43894</v>
      </c>
      <c r="BC65">
        <v>72.69</v>
      </c>
      <c r="BE65" s="24">
        <v>43894</v>
      </c>
      <c r="BF65">
        <v>56.51</v>
      </c>
      <c r="BH65" s="24">
        <v>43894</v>
      </c>
      <c r="BI65">
        <v>64.58</v>
      </c>
    </row>
    <row r="66" spans="1:61" x14ac:dyDescent="0.3">
      <c r="A66" s="1">
        <v>43956</v>
      </c>
      <c r="B66" s="2">
        <v>17387.38</v>
      </c>
      <c r="C66" s="30">
        <v>90.88940767140646</v>
      </c>
      <c r="D66" s="7">
        <v>2.043879661493167E-2</v>
      </c>
      <c r="E66" s="37">
        <f>VLOOKUP(Tabella1[[#This Row],[DATA]],Tabella2[], 2, 0)</f>
        <v>3528.6060000000002</v>
      </c>
      <c r="F66" s="63">
        <f>VLOOKUP(Tabella1[[#This Row],[DATA]],Tabella2[], 3, 0)</f>
        <v>17.808</v>
      </c>
      <c r="G66" s="63">
        <f>VLOOKUP(Tabella1[[#This Row],[DATA]],Tabella2[], 5, 0)</f>
        <v>485.60899999999998</v>
      </c>
      <c r="H66" s="63">
        <f>VLOOKUP(Tabella1[[#This Row],[DATA]],Tabella2[], 6, 0)</f>
        <v>3.9089999999999998</v>
      </c>
      <c r="I66" s="63">
        <f>VLOOKUP(Tabella1[[#This Row],[DATA]],Tabella2[], 8, 0)</f>
        <v>0.65</v>
      </c>
      <c r="J66" s="63">
        <f>VLOOKUP(Tabella1[[#This Row],[DATA]],Tabella2[], 9, 0)</f>
        <v>23.638999999999999</v>
      </c>
      <c r="K66" s="63">
        <f>VLOOKUP(Tabella1[[#This Row],[DATA]],Tabella2[], 10, 0)</f>
        <v>293.15499999999997</v>
      </c>
      <c r="L66" s="63">
        <f>VLOOKUP(Tabella1[[#This Row],[DATA]],Tabella2[], 11, 0)</f>
        <v>0</v>
      </c>
      <c r="M66" s="63">
        <f>VLOOKUP(Tabella1[[#This Row],[DATA]],Tabella2[], 12, 0)</f>
        <v>0</v>
      </c>
      <c r="N66" s="63">
        <f>VLOOKUP(Tabella1[[#This Row],[DATA]],Tabella2[], 13, 0)</f>
        <v>37.216999999999999</v>
      </c>
      <c r="O66" s="63">
        <f>VLOOKUP(Tabella1[[#This Row],[DATA]],Tabella2[], 14, 0)</f>
        <v>0.91500000000000004</v>
      </c>
      <c r="P66" s="63">
        <f>VLOOKUP(Tabella1[[#This Row],[DATA]],Tabella2[], 15, 0)</f>
        <v>2.9000000000000001E-2</v>
      </c>
      <c r="Q66" s="63">
        <f>VLOOKUP(Tabella1[[#This Row],[DATA]],Tabella2[], 16, 0)</f>
        <v>0</v>
      </c>
      <c r="R66" s="63">
        <f>VLOOKUP(Tabella1[[#This Row],[DATA]],Tabella2[], 17, 0)</f>
        <v>0</v>
      </c>
      <c r="S66" s="63">
        <f>VLOOKUP(Tabella1[[#This Row],[DATA]],Tabella2[], 18, 0)</f>
        <v>0</v>
      </c>
      <c r="T66" s="22">
        <f>VLOOKUP(Tabella1[[#This Row],[DATA]],Tabella4[], 2, 0)</f>
        <v>68.52</v>
      </c>
      <c r="U66" s="22">
        <f>VLOOKUP(Tabella1[[#This Row],[DATA]],Tabella6[], 2, 0)</f>
        <v>69.349999999999994</v>
      </c>
      <c r="V66" s="22">
        <f>VLOOKUP(Tabella1[[#This Row],[DATA]],Tabella5[], 2, 0)</f>
        <v>66.930000000000007</v>
      </c>
      <c r="W66" s="22">
        <f>VLOOKUP(Tabella1[[#This Row],[DATA]],Tabella3[], 2, 0)</f>
        <v>50</v>
      </c>
      <c r="X66" s="25">
        <v>1</v>
      </c>
      <c r="Y66" s="25">
        <v>0</v>
      </c>
      <c r="Z66" s="22">
        <f>Tabella1[[#This Row],[vcz.xh]]-Q65</f>
        <v>0</v>
      </c>
      <c r="AA66" s="22">
        <f>Tabella1[[#This Row],[vct.xh]]-R65</f>
        <v>0</v>
      </c>
      <c r="AB66" s="22">
        <f>Tabella1[[#This Row],[vct.full.xh]]-S65</f>
        <v>0</v>
      </c>
      <c r="AC66" s="22">
        <v>65</v>
      </c>
      <c r="AF66" s="23">
        <v>43925</v>
      </c>
      <c r="AG66" s="14">
        <v>2064.556</v>
      </c>
      <c r="AH66" s="14">
        <v>79.596000000000004</v>
      </c>
      <c r="AI66" s="14">
        <v>76.105000000000004</v>
      </c>
      <c r="AJ66" s="14">
        <v>254.47499999999999</v>
      </c>
      <c r="AK66" s="14">
        <v>11.281000000000001</v>
      </c>
      <c r="AL66" s="14">
        <v>12.635</v>
      </c>
      <c r="AM66" s="14">
        <v>0.9</v>
      </c>
      <c r="AN66" s="14">
        <v>66.161000000000001</v>
      </c>
      <c r="AO66" s="14">
        <v>546.71799999999996</v>
      </c>
      <c r="AP66" s="14"/>
      <c r="AQ66" s="14"/>
      <c r="AR66" s="14">
        <v>10.887</v>
      </c>
      <c r="AS66" s="14">
        <v>0.61899999999999999</v>
      </c>
      <c r="AT66" s="14">
        <v>0.14099999999999999</v>
      </c>
      <c r="AU66" s="14"/>
      <c r="AV66" s="14"/>
      <c r="AW66" s="15"/>
      <c r="AY66" s="24">
        <v>43895</v>
      </c>
      <c r="AZ66">
        <v>0</v>
      </c>
      <c r="BB66" s="24">
        <v>43895</v>
      </c>
      <c r="BC66">
        <v>74.540000000000006</v>
      </c>
      <c r="BE66" s="24">
        <v>43895</v>
      </c>
      <c r="BF66">
        <v>57.55</v>
      </c>
      <c r="BH66" s="24">
        <v>43895</v>
      </c>
      <c r="BI66">
        <v>65.77</v>
      </c>
    </row>
    <row r="67" spans="1:61" x14ac:dyDescent="0.3">
      <c r="A67" s="3">
        <v>43957</v>
      </c>
      <c r="B67" s="4">
        <v>17159.310000000001</v>
      </c>
      <c r="C67" s="31">
        <v>89.697212688170495</v>
      </c>
      <c r="D67" s="8">
        <v>-1.3203772254869191E-2</v>
      </c>
      <c r="E67" s="37">
        <f>VLOOKUP(Tabella1[[#This Row],[DATA]],Tabella2[], 2, 0)</f>
        <v>3552.5259999999998</v>
      </c>
      <c r="F67" s="63">
        <f>VLOOKUP(Tabella1[[#This Row],[DATA]],Tabella2[], 3, 0)</f>
        <v>23.92</v>
      </c>
      <c r="G67" s="63">
        <f>VLOOKUP(Tabella1[[#This Row],[DATA]],Tabella2[], 5, 0)</f>
        <v>491.72199999999998</v>
      </c>
      <c r="H67" s="63">
        <f>VLOOKUP(Tabella1[[#This Row],[DATA]],Tabella2[], 6, 0)</f>
        <v>6.1130000000000004</v>
      </c>
      <c r="I67" s="63">
        <f>VLOOKUP(Tabella1[[#This Row],[DATA]],Tabella2[], 8, 0)</f>
        <v>0.66</v>
      </c>
      <c r="J67" s="63">
        <f>VLOOKUP(Tabella1[[#This Row],[DATA]],Tabella2[], 9, 0)</f>
        <v>22.081</v>
      </c>
      <c r="K67" s="63">
        <f>VLOOKUP(Tabella1[[#This Row],[DATA]],Tabella2[], 10, 0)</f>
        <v>283.298</v>
      </c>
      <c r="L67" s="63">
        <f>VLOOKUP(Tabella1[[#This Row],[DATA]],Tabella2[], 11, 0)</f>
        <v>0</v>
      </c>
      <c r="M67" s="63">
        <f>VLOOKUP(Tabella1[[#This Row],[DATA]],Tabella2[], 12, 0)</f>
        <v>0</v>
      </c>
      <c r="N67" s="63">
        <f>VLOOKUP(Tabella1[[#This Row],[DATA]],Tabella2[], 13, 0)</f>
        <v>38.280999999999999</v>
      </c>
      <c r="O67" s="63">
        <f>VLOOKUP(Tabella1[[#This Row],[DATA]],Tabella2[], 14, 0)</f>
        <v>1.0649999999999999</v>
      </c>
      <c r="P67" s="63">
        <f>VLOOKUP(Tabella1[[#This Row],[DATA]],Tabella2[], 15, 0)</f>
        <v>2.7E-2</v>
      </c>
      <c r="Q67" s="63">
        <f>VLOOKUP(Tabella1[[#This Row],[DATA]],Tabella2[], 16, 0)</f>
        <v>0</v>
      </c>
      <c r="R67" s="63">
        <f>VLOOKUP(Tabella1[[#This Row],[DATA]],Tabella2[], 17, 0)</f>
        <v>0</v>
      </c>
      <c r="S67" s="63">
        <f>VLOOKUP(Tabella1[[#This Row],[DATA]],Tabella2[], 18, 0)</f>
        <v>0</v>
      </c>
      <c r="T67" s="22">
        <f>VLOOKUP(Tabella1[[#This Row],[DATA]],Tabella4[], 2, 0)</f>
        <v>68.52</v>
      </c>
      <c r="U67" s="22">
        <f>VLOOKUP(Tabella1[[#This Row],[DATA]],Tabella6[], 2, 0)</f>
        <v>69.349999999999994</v>
      </c>
      <c r="V67" s="22">
        <f>VLOOKUP(Tabella1[[#This Row],[DATA]],Tabella5[], 2, 0)</f>
        <v>66.930000000000007</v>
      </c>
      <c r="W67" s="22">
        <f>VLOOKUP(Tabella1[[#This Row],[DATA]],Tabella3[], 2, 0)</f>
        <v>50</v>
      </c>
      <c r="X67" s="25">
        <v>0</v>
      </c>
      <c r="Y67" s="25">
        <v>0</v>
      </c>
      <c r="Z67" s="22">
        <f>Tabella1[[#This Row],[vcz.xh]]-Q66</f>
        <v>0</v>
      </c>
      <c r="AA67" s="22">
        <f>Tabella1[[#This Row],[vct.xh]]-R66</f>
        <v>0</v>
      </c>
      <c r="AB67" s="22">
        <f>Tabella1[[#This Row],[vct.full.xh]]-S66</f>
        <v>0</v>
      </c>
      <c r="AC67" s="22">
        <v>66</v>
      </c>
      <c r="AF67" s="23">
        <v>43926</v>
      </c>
      <c r="AG67" s="16">
        <v>2136.0509999999999</v>
      </c>
      <c r="AH67" s="16">
        <v>71.495000000000005</v>
      </c>
      <c r="AI67" s="16">
        <v>73.972999999999999</v>
      </c>
      <c r="AJ67" s="16">
        <v>263.17200000000003</v>
      </c>
      <c r="AK67" s="16">
        <v>8.6969999999999992</v>
      </c>
      <c r="AL67" s="16">
        <v>12.087999999999999</v>
      </c>
      <c r="AM67" s="16">
        <v>0.89</v>
      </c>
      <c r="AN67" s="16">
        <v>65.88</v>
      </c>
      <c r="AO67" s="16">
        <v>545.42600000000004</v>
      </c>
      <c r="AP67" s="16"/>
      <c r="AQ67" s="16">
        <v>156.334</v>
      </c>
      <c r="AR67" s="16">
        <v>11.454000000000001</v>
      </c>
      <c r="AS67" s="16">
        <v>0.56699999999999995</v>
      </c>
      <c r="AT67" s="16">
        <v>0.13200000000000001</v>
      </c>
      <c r="AU67" s="16"/>
      <c r="AV67" s="16"/>
      <c r="AW67" s="17"/>
      <c r="AY67" s="24">
        <v>43896</v>
      </c>
      <c r="AZ67">
        <v>0</v>
      </c>
      <c r="BB67" s="24">
        <v>43896</v>
      </c>
      <c r="BC67">
        <v>74.540000000000006</v>
      </c>
      <c r="BE67" s="24">
        <v>43896</v>
      </c>
      <c r="BF67">
        <v>57.55</v>
      </c>
      <c r="BH67" s="24">
        <v>43896</v>
      </c>
      <c r="BI67">
        <v>65.77</v>
      </c>
    </row>
    <row r="68" spans="1:61" x14ac:dyDescent="0.3">
      <c r="A68" s="1">
        <v>43958</v>
      </c>
      <c r="B68" s="2">
        <v>17245.04</v>
      </c>
      <c r="C68" s="30">
        <v>90.145350873432989</v>
      </c>
      <c r="D68" s="7">
        <v>4.983682437845199E-3</v>
      </c>
      <c r="E68" s="37">
        <f>VLOOKUP(Tabella1[[#This Row],[DATA]],Tabella2[], 2, 0)</f>
        <v>3575.7339999999999</v>
      </c>
      <c r="F68" s="63">
        <f>VLOOKUP(Tabella1[[#This Row],[DATA]],Tabella2[], 3, 0)</f>
        <v>23.207999999999998</v>
      </c>
      <c r="G68" s="63">
        <f>VLOOKUP(Tabella1[[#This Row],[DATA]],Tabella2[], 5, 0)</f>
        <v>496.26100000000002</v>
      </c>
      <c r="H68" s="63">
        <f>VLOOKUP(Tabella1[[#This Row],[DATA]],Tabella2[], 6, 0)</f>
        <v>4.5389999999999997</v>
      </c>
      <c r="I68" s="63">
        <f>VLOOKUP(Tabella1[[#This Row],[DATA]],Tabella2[], 8, 0)</f>
        <v>0.66</v>
      </c>
      <c r="J68" s="63">
        <f>VLOOKUP(Tabella1[[#This Row],[DATA]],Tabella2[], 9, 0)</f>
        <v>21.716999999999999</v>
      </c>
      <c r="K68" s="63">
        <f>VLOOKUP(Tabella1[[#This Row],[DATA]],Tabella2[], 10, 0)</f>
        <v>273.07799999999997</v>
      </c>
      <c r="L68" s="63">
        <f>VLOOKUP(Tabella1[[#This Row],[DATA]],Tabella2[], 11, 0)</f>
        <v>0</v>
      </c>
      <c r="M68" s="63">
        <f>VLOOKUP(Tabella1[[#This Row],[DATA]],Tabella2[], 12, 0)</f>
        <v>0</v>
      </c>
      <c r="N68" s="63">
        <f>VLOOKUP(Tabella1[[#This Row],[DATA]],Tabella2[], 13, 0)</f>
        <v>39.447000000000003</v>
      </c>
      <c r="O68" s="63">
        <f>VLOOKUP(Tabella1[[#This Row],[DATA]],Tabella2[], 14, 0)</f>
        <v>1.1659999999999999</v>
      </c>
      <c r="P68" s="63">
        <f>VLOOKUP(Tabella1[[#This Row],[DATA]],Tabella2[], 15, 0)</f>
        <v>2.5999999999999999E-2</v>
      </c>
      <c r="Q68" s="63">
        <f>VLOOKUP(Tabella1[[#This Row],[DATA]],Tabella2[], 16, 0)</f>
        <v>0</v>
      </c>
      <c r="R68" s="63">
        <f>VLOOKUP(Tabella1[[#This Row],[DATA]],Tabella2[], 17, 0)</f>
        <v>0</v>
      </c>
      <c r="S68" s="63">
        <f>VLOOKUP(Tabella1[[#This Row],[DATA]],Tabella2[], 18, 0)</f>
        <v>0</v>
      </c>
      <c r="T68" s="22">
        <f>VLOOKUP(Tabella1[[#This Row],[DATA]],Tabella4[], 2, 0)</f>
        <v>68.52</v>
      </c>
      <c r="U68" s="22">
        <f>VLOOKUP(Tabella1[[#This Row],[DATA]],Tabella6[], 2, 0)</f>
        <v>69.349999999999994</v>
      </c>
      <c r="V68" s="22">
        <f>VLOOKUP(Tabella1[[#This Row],[DATA]],Tabella5[], 2, 0)</f>
        <v>66.930000000000007</v>
      </c>
      <c r="W68" s="22">
        <f>VLOOKUP(Tabella1[[#This Row],[DATA]],Tabella3[], 2, 0)</f>
        <v>50</v>
      </c>
      <c r="X68" s="25">
        <v>0</v>
      </c>
      <c r="Y68" s="25">
        <v>0</v>
      </c>
      <c r="Z68" s="22">
        <f>Tabella1[[#This Row],[vcz.xh]]-Q67</f>
        <v>0</v>
      </c>
      <c r="AA68" s="22">
        <f>Tabella1[[#This Row],[vct.xh]]-R67</f>
        <v>0</v>
      </c>
      <c r="AB68" s="22">
        <f>Tabella1[[#This Row],[vct.full.xh]]-S67</f>
        <v>0</v>
      </c>
      <c r="AC68" s="22">
        <v>67</v>
      </c>
      <c r="AF68" s="23">
        <v>43927</v>
      </c>
      <c r="AG68" s="14">
        <v>2195.6689999999999</v>
      </c>
      <c r="AH68" s="14">
        <v>59.618000000000002</v>
      </c>
      <c r="AI68" s="14">
        <v>72.906000000000006</v>
      </c>
      <c r="AJ68" s="14">
        <v>273.70699999999999</v>
      </c>
      <c r="AK68" s="14">
        <v>10.535</v>
      </c>
      <c r="AL68" s="14">
        <v>11.670999999999999</v>
      </c>
      <c r="AM68" s="14">
        <v>0.89</v>
      </c>
      <c r="AN68" s="14">
        <v>64.570999999999998</v>
      </c>
      <c r="AO68" s="14">
        <v>544.56500000000005</v>
      </c>
      <c r="AP68" s="14"/>
      <c r="AQ68" s="14"/>
      <c r="AR68" s="14">
        <v>11.956</v>
      </c>
      <c r="AS68" s="14">
        <v>0.501</v>
      </c>
      <c r="AT68" s="14">
        <v>0.126</v>
      </c>
      <c r="AU68" s="14"/>
      <c r="AV68" s="14"/>
      <c r="AW68" s="15"/>
      <c r="AY68" s="24">
        <v>43897</v>
      </c>
      <c r="AZ68">
        <v>0</v>
      </c>
      <c r="BB68" s="24">
        <v>43897</v>
      </c>
      <c r="BC68">
        <v>74.540000000000006</v>
      </c>
      <c r="BE68" s="24">
        <v>43897</v>
      </c>
      <c r="BF68">
        <v>57.55</v>
      </c>
      <c r="BH68" s="24">
        <v>43897</v>
      </c>
      <c r="BI68">
        <v>65.77</v>
      </c>
    </row>
    <row r="69" spans="1:61" x14ac:dyDescent="0.3">
      <c r="A69" s="3">
        <v>43959</v>
      </c>
      <c r="B69" s="4">
        <v>17439.3</v>
      </c>
      <c r="C69" s="31">
        <v>91.160810151038206</v>
      </c>
      <c r="D69" s="8">
        <v>1.1201714161602559E-2</v>
      </c>
      <c r="E69" s="37">
        <f>VLOOKUP(Tabella1[[#This Row],[DATA]],Tabella2[], 2, 0)</f>
        <v>3597.7159999999999</v>
      </c>
      <c r="F69" s="63">
        <f>VLOOKUP(Tabella1[[#This Row],[DATA]],Tabella2[], 3, 0)</f>
        <v>21.981999999999999</v>
      </c>
      <c r="G69" s="63">
        <f>VLOOKUP(Tabella1[[#This Row],[DATA]],Tabella2[], 5, 0)</f>
        <v>500.286</v>
      </c>
      <c r="H69" s="63">
        <f>VLOOKUP(Tabella1[[#This Row],[DATA]],Tabella2[], 6, 0)</f>
        <v>4.0250000000000004</v>
      </c>
      <c r="I69" s="63">
        <f>VLOOKUP(Tabella1[[#This Row],[DATA]],Tabella2[], 8, 0)</f>
        <v>0.65</v>
      </c>
      <c r="J69" s="63">
        <f>VLOOKUP(Tabella1[[#This Row],[DATA]],Tabella2[], 9, 0)</f>
        <v>19.347999999999999</v>
      </c>
      <c r="K69" s="63">
        <f>VLOOKUP(Tabella1[[#This Row],[DATA]],Tabella2[], 10, 0)</f>
        <v>261.79700000000003</v>
      </c>
      <c r="L69" s="63">
        <f>VLOOKUP(Tabella1[[#This Row],[DATA]],Tabella2[], 11, 0)</f>
        <v>0</v>
      </c>
      <c r="M69" s="63">
        <f>VLOOKUP(Tabella1[[#This Row],[DATA]],Tabella2[], 12, 0)</f>
        <v>0</v>
      </c>
      <c r="N69" s="63">
        <f>VLOOKUP(Tabella1[[#This Row],[DATA]],Tabella2[], 13, 0)</f>
        <v>40.503</v>
      </c>
      <c r="O69" s="63">
        <f>VLOOKUP(Tabella1[[#This Row],[DATA]],Tabella2[], 14, 0)</f>
        <v>1.056</v>
      </c>
      <c r="P69" s="63">
        <f>VLOOKUP(Tabella1[[#This Row],[DATA]],Tabella2[], 15, 0)</f>
        <v>2.5000000000000001E-2</v>
      </c>
      <c r="Q69" s="63">
        <f>VLOOKUP(Tabella1[[#This Row],[DATA]],Tabella2[], 16, 0)</f>
        <v>0</v>
      </c>
      <c r="R69" s="63">
        <f>VLOOKUP(Tabella1[[#This Row],[DATA]],Tabella2[], 17, 0)</f>
        <v>0</v>
      </c>
      <c r="S69" s="63">
        <f>VLOOKUP(Tabella1[[#This Row],[DATA]],Tabella2[], 18, 0)</f>
        <v>0</v>
      </c>
      <c r="T69" s="22">
        <f>VLOOKUP(Tabella1[[#This Row],[DATA]],Tabella4[], 2, 0)</f>
        <v>68.52</v>
      </c>
      <c r="U69" s="22">
        <f>VLOOKUP(Tabella1[[#This Row],[DATA]],Tabella6[], 2, 0)</f>
        <v>69.349999999999994</v>
      </c>
      <c r="V69" s="22">
        <f>VLOOKUP(Tabella1[[#This Row],[DATA]],Tabella5[], 2, 0)</f>
        <v>66.930000000000007</v>
      </c>
      <c r="W69" s="22">
        <f>VLOOKUP(Tabella1[[#This Row],[DATA]],Tabella3[], 2, 0)</f>
        <v>50</v>
      </c>
      <c r="X69" s="25">
        <v>0</v>
      </c>
      <c r="Y69" s="25">
        <v>0</v>
      </c>
      <c r="Z69" s="22">
        <f>Tabella1[[#This Row],[vcz.xh]]-Q68</f>
        <v>0</v>
      </c>
      <c r="AA69" s="22">
        <f>Tabella1[[#This Row],[vct.xh]]-R68</f>
        <v>0</v>
      </c>
      <c r="AB69" s="22">
        <f>Tabella1[[#This Row],[vct.full.xh]]-S68</f>
        <v>0</v>
      </c>
      <c r="AC69" s="22">
        <v>68</v>
      </c>
      <c r="AF69" s="23">
        <v>43928</v>
      </c>
      <c r="AG69" s="16">
        <v>2246.011</v>
      </c>
      <c r="AH69" s="16">
        <v>50.341999999999999</v>
      </c>
      <c r="AI69" s="16">
        <v>70.506</v>
      </c>
      <c r="AJ69" s="16">
        <v>283.71199999999999</v>
      </c>
      <c r="AK69" s="16">
        <v>10.005000000000001</v>
      </c>
      <c r="AL69" s="16">
        <v>11.12</v>
      </c>
      <c r="AM69" s="16">
        <v>0.89</v>
      </c>
      <c r="AN69" s="16">
        <v>62.814999999999998</v>
      </c>
      <c r="AO69" s="16">
        <v>538.53499999999997</v>
      </c>
      <c r="AP69" s="16"/>
      <c r="AQ69" s="16"/>
      <c r="AR69" s="16">
        <v>12.513999999999999</v>
      </c>
      <c r="AS69" s="16">
        <v>0.55800000000000005</v>
      </c>
      <c r="AT69" s="16">
        <v>0.12</v>
      </c>
      <c r="AU69" s="16"/>
      <c r="AV69" s="16"/>
      <c r="AW69" s="17"/>
      <c r="AY69" s="24">
        <v>43898</v>
      </c>
      <c r="AZ69">
        <v>0</v>
      </c>
      <c r="BB69" s="24">
        <v>43898</v>
      </c>
      <c r="BC69">
        <v>74.540000000000006</v>
      </c>
      <c r="BE69" s="24">
        <v>43898</v>
      </c>
      <c r="BF69">
        <v>57.55</v>
      </c>
      <c r="BH69" s="24">
        <v>43898</v>
      </c>
      <c r="BI69">
        <v>65.77</v>
      </c>
    </row>
    <row r="70" spans="1:61" x14ac:dyDescent="0.3">
      <c r="A70" s="1">
        <v>43962</v>
      </c>
      <c r="B70" s="2">
        <v>17381.36</v>
      </c>
      <c r="C70" s="30">
        <v>90.8579392020809</v>
      </c>
      <c r="D70" s="7">
        <v>-3.327912421751119E-3</v>
      </c>
      <c r="E70" s="37">
        <f>VLOOKUP(Tabella1[[#This Row],[DATA]],Tabella2[], 2, 0)</f>
        <v>3641.2660000000001</v>
      </c>
      <c r="F70" s="63">
        <f>VLOOKUP(Tabella1[[#This Row],[DATA]],Tabella2[], 3, 0)</f>
        <v>12.324999999999999</v>
      </c>
      <c r="G70" s="63">
        <f>VLOOKUP(Tabella1[[#This Row],[DATA]],Tabella2[], 5, 0)</f>
        <v>509.19799999999998</v>
      </c>
      <c r="H70" s="63">
        <f>VLOOKUP(Tabella1[[#This Row],[DATA]],Tabella2[], 6, 0)</f>
        <v>2.9649999999999999</v>
      </c>
      <c r="I70" s="63">
        <f>VLOOKUP(Tabella1[[#This Row],[DATA]],Tabella2[], 8, 0)</f>
        <v>0.68</v>
      </c>
      <c r="J70" s="63">
        <f>VLOOKUP(Tabella1[[#This Row],[DATA]],Tabella2[], 9, 0)</f>
        <v>16.548999999999999</v>
      </c>
      <c r="K70" s="63">
        <f>VLOOKUP(Tabella1[[#This Row],[DATA]],Tabella2[], 10, 0)</f>
        <v>240.82499999999999</v>
      </c>
      <c r="L70" s="63">
        <f>VLOOKUP(Tabella1[[#This Row],[DATA]],Tabella2[], 11, 0)</f>
        <v>0</v>
      </c>
      <c r="M70" s="63">
        <f>VLOOKUP(Tabella1[[#This Row],[DATA]],Tabella2[], 12, 0)</f>
        <v>0</v>
      </c>
      <c r="N70" s="63">
        <f>VLOOKUP(Tabella1[[#This Row],[DATA]],Tabella2[], 13, 0)</f>
        <v>43.18</v>
      </c>
      <c r="O70" s="63">
        <f>VLOOKUP(Tabella1[[#This Row],[DATA]],Tabella2[], 14, 0)</f>
        <v>0.67500000000000004</v>
      </c>
      <c r="P70" s="63">
        <f>VLOOKUP(Tabella1[[#This Row],[DATA]],Tabella2[], 15, 0)</f>
        <v>1.9E-2</v>
      </c>
      <c r="Q70" s="63">
        <f>VLOOKUP(Tabella1[[#This Row],[DATA]],Tabella2[], 16, 0)</f>
        <v>0</v>
      </c>
      <c r="R70" s="63">
        <f>VLOOKUP(Tabella1[[#This Row],[DATA]],Tabella2[], 17, 0)</f>
        <v>0</v>
      </c>
      <c r="S70" s="63">
        <f>VLOOKUP(Tabella1[[#This Row],[DATA]],Tabella2[], 18, 0)</f>
        <v>0</v>
      </c>
      <c r="T70" s="22">
        <f>VLOOKUP(Tabella1[[#This Row],[DATA]],Tabella4[], 2, 0)</f>
        <v>68.52</v>
      </c>
      <c r="U70" s="22">
        <f>VLOOKUP(Tabella1[[#This Row],[DATA]],Tabella6[], 2, 0)</f>
        <v>69.349999999999994</v>
      </c>
      <c r="V70" s="22">
        <f>VLOOKUP(Tabella1[[#This Row],[DATA]],Tabella5[], 2, 0)</f>
        <v>66.930000000000007</v>
      </c>
      <c r="W70" s="22">
        <f>VLOOKUP(Tabella1[[#This Row],[DATA]],Tabella3[], 2, 0)</f>
        <v>50</v>
      </c>
      <c r="X70" s="25">
        <v>0</v>
      </c>
      <c r="Y70" s="25">
        <v>0</v>
      </c>
      <c r="Z70" s="22">
        <f>Tabella1[[#This Row],[vcz.xh]]-Q69</f>
        <v>0</v>
      </c>
      <c r="AA70" s="22">
        <f>Tabella1[[#This Row],[vct.xh]]-R69</f>
        <v>0</v>
      </c>
      <c r="AB70" s="22">
        <f>Tabella1[[#This Row],[vct.full.xh]]-S69</f>
        <v>0</v>
      </c>
      <c r="AC70" s="22">
        <v>69</v>
      </c>
      <c r="AF70" s="23">
        <v>43929</v>
      </c>
      <c r="AG70" s="14">
        <v>2309.5549999999998</v>
      </c>
      <c r="AH70" s="14">
        <v>63.543999999999997</v>
      </c>
      <c r="AI70" s="14">
        <v>68.268000000000001</v>
      </c>
      <c r="AJ70" s="14">
        <v>292.69099999999997</v>
      </c>
      <c r="AK70" s="14">
        <v>8.9779999999999998</v>
      </c>
      <c r="AL70" s="14">
        <v>10.682</v>
      </c>
      <c r="AM70" s="14">
        <v>0.89</v>
      </c>
      <c r="AN70" s="14">
        <v>61.174999999999997</v>
      </c>
      <c r="AO70" s="14">
        <v>533.03499999999997</v>
      </c>
      <c r="AP70" s="14"/>
      <c r="AQ70" s="14"/>
      <c r="AR70" s="14">
        <v>13.37</v>
      </c>
      <c r="AS70" s="14">
        <v>0.85599999999999998</v>
      </c>
      <c r="AT70" s="14">
        <v>0.109</v>
      </c>
      <c r="AU70" s="14"/>
      <c r="AV70" s="14"/>
      <c r="AW70" s="15"/>
      <c r="AY70" s="24">
        <v>43899</v>
      </c>
      <c r="AZ70">
        <v>0</v>
      </c>
      <c r="BB70" s="24">
        <v>43899</v>
      </c>
      <c r="BC70">
        <v>74.540000000000006</v>
      </c>
      <c r="BE70" s="24">
        <v>43899</v>
      </c>
      <c r="BF70">
        <v>58.59</v>
      </c>
      <c r="BH70" s="24">
        <v>43899</v>
      </c>
      <c r="BI70">
        <v>66.959999999999994</v>
      </c>
    </row>
    <row r="71" spans="1:61" x14ac:dyDescent="0.3">
      <c r="A71" s="3">
        <v>43963</v>
      </c>
      <c r="B71" s="4">
        <v>17559.32</v>
      </c>
      <c r="C71" s="31">
        <v>91.788193155764745</v>
      </c>
      <c r="D71" s="8">
        <v>1.0186495444718361E-2</v>
      </c>
      <c r="E71" s="37">
        <f>VLOOKUP(Tabella1[[#This Row],[DATA]],Tabella2[], 2, 0)</f>
        <v>3664.49</v>
      </c>
      <c r="F71" s="63">
        <f>VLOOKUP(Tabella1[[#This Row],[DATA]],Tabella2[], 3, 0)</f>
        <v>23.224</v>
      </c>
      <c r="G71" s="63">
        <f>VLOOKUP(Tabella1[[#This Row],[DATA]],Tabella2[], 5, 0)</f>
        <v>512.04700000000003</v>
      </c>
      <c r="H71" s="63">
        <f>VLOOKUP(Tabella1[[#This Row],[DATA]],Tabella2[], 6, 0)</f>
        <v>2.8490000000000002</v>
      </c>
      <c r="I71" s="63">
        <f>VLOOKUP(Tabella1[[#This Row],[DATA]],Tabella2[], 8, 0)</f>
        <v>0.71</v>
      </c>
      <c r="J71" s="63">
        <f>VLOOKUP(Tabella1[[#This Row],[DATA]],Tabella2[], 9, 0)</f>
        <v>15.77</v>
      </c>
      <c r="K71" s="63">
        <f>VLOOKUP(Tabella1[[#This Row],[DATA]],Tabella2[], 10, 0)</f>
        <v>228.88200000000001</v>
      </c>
      <c r="L71" s="63">
        <f>VLOOKUP(Tabella1[[#This Row],[DATA]],Tabella2[], 11, 0)</f>
        <v>0</v>
      </c>
      <c r="M71" s="63">
        <f>VLOOKUP(Tabella1[[#This Row],[DATA]],Tabella2[], 12, 0)</f>
        <v>0</v>
      </c>
      <c r="N71" s="63">
        <f>VLOOKUP(Tabella1[[#This Row],[DATA]],Tabella2[], 13, 0)</f>
        <v>44.29</v>
      </c>
      <c r="O71" s="63">
        <f>VLOOKUP(Tabella1[[#This Row],[DATA]],Tabella2[], 14, 0)</f>
        <v>1.1100000000000001</v>
      </c>
      <c r="P71" s="63">
        <f>VLOOKUP(Tabella1[[#This Row],[DATA]],Tabella2[], 15, 0)</f>
        <v>1.9E-2</v>
      </c>
      <c r="Q71" s="63">
        <f>VLOOKUP(Tabella1[[#This Row],[DATA]],Tabella2[], 16, 0)</f>
        <v>0</v>
      </c>
      <c r="R71" s="63">
        <f>VLOOKUP(Tabella1[[#This Row],[DATA]],Tabella2[], 17, 0)</f>
        <v>0</v>
      </c>
      <c r="S71" s="63">
        <f>VLOOKUP(Tabella1[[#This Row],[DATA]],Tabella2[], 18, 0)</f>
        <v>0</v>
      </c>
      <c r="T71" s="22">
        <f>VLOOKUP(Tabella1[[#This Row],[DATA]],Tabella4[], 2, 0)</f>
        <v>68.52</v>
      </c>
      <c r="U71" s="22">
        <f>VLOOKUP(Tabella1[[#This Row],[DATA]],Tabella6[], 2, 0)</f>
        <v>69.349999999999994</v>
      </c>
      <c r="V71" s="22">
        <f>VLOOKUP(Tabella1[[#This Row],[DATA]],Tabella5[], 2, 0)</f>
        <v>66.930000000000007</v>
      </c>
      <c r="W71" s="22">
        <f>VLOOKUP(Tabella1[[#This Row],[DATA]],Tabella3[], 2, 0)</f>
        <v>50</v>
      </c>
      <c r="X71" s="25">
        <v>0</v>
      </c>
      <c r="Y71" s="25">
        <v>0</v>
      </c>
      <c r="Z71" s="22">
        <f>Tabella1[[#This Row],[vcz.xh]]-Q70</f>
        <v>0</v>
      </c>
      <c r="AA71" s="22">
        <f>Tabella1[[#This Row],[vct.xh]]-R70</f>
        <v>0</v>
      </c>
      <c r="AB71" s="22">
        <f>Tabella1[[#This Row],[vct.full.xh]]-S70</f>
        <v>0</v>
      </c>
      <c r="AC71" s="22">
        <v>70</v>
      </c>
      <c r="AF71" s="23">
        <v>43930</v>
      </c>
      <c r="AG71" s="16">
        <v>2379.1950000000002</v>
      </c>
      <c r="AH71" s="16">
        <v>69.64</v>
      </c>
      <c r="AI71" s="16">
        <v>67.17</v>
      </c>
      <c r="AJ71" s="16">
        <v>302.79599999999999</v>
      </c>
      <c r="AK71" s="16">
        <v>10.105</v>
      </c>
      <c r="AL71" s="16">
        <v>10.327</v>
      </c>
      <c r="AM71" s="16">
        <v>0.89</v>
      </c>
      <c r="AN71" s="16">
        <v>59.718000000000004</v>
      </c>
      <c r="AO71" s="16">
        <v>530.15300000000002</v>
      </c>
      <c r="AP71" s="16"/>
      <c r="AQ71" s="16"/>
      <c r="AR71" s="16">
        <v>14.135999999999999</v>
      </c>
      <c r="AS71" s="16">
        <v>0.76600000000000001</v>
      </c>
      <c r="AT71" s="16">
        <v>0.104</v>
      </c>
      <c r="AU71" s="16"/>
      <c r="AV71" s="16"/>
      <c r="AW71" s="17"/>
      <c r="AY71" s="24">
        <v>43900</v>
      </c>
      <c r="AZ71">
        <v>0</v>
      </c>
      <c r="BB71" s="24">
        <v>43900</v>
      </c>
      <c r="BC71">
        <v>82.41</v>
      </c>
      <c r="BE71" s="24">
        <v>43900</v>
      </c>
      <c r="BF71">
        <v>63.02</v>
      </c>
      <c r="BH71" s="24">
        <v>43900</v>
      </c>
      <c r="BI71">
        <v>72.02</v>
      </c>
    </row>
    <row r="72" spans="1:61" x14ac:dyDescent="0.3">
      <c r="A72" s="1">
        <v>43964</v>
      </c>
      <c r="B72" s="2">
        <v>17183.439999999999</v>
      </c>
      <c r="C72" s="30">
        <v>89.823347931497011</v>
      </c>
      <c r="D72" s="7">
        <v>-2.163873374252365E-2</v>
      </c>
      <c r="E72" s="37">
        <f>VLOOKUP(Tabella1[[#This Row],[DATA]],Tabella2[], 2, 0)</f>
        <v>3679.2</v>
      </c>
      <c r="F72" s="63">
        <f>VLOOKUP(Tabella1[[#This Row],[DATA]],Tabella2[], 3, 0)</f>
        <v>14.71</v>
      </c>
      <c r="G72" s="63">
        <f>VLOOKUP(Tabella1[[#This Row],[DATA]],Tabella2[], 5, 0)</f>
        <v>515.27800000000002</v>
      </c>
      <c r="H72" s="63">
        <f>VLOOKUP(Tabella1[[#This Row],[DATA]],Tabella2[], 6, 0)</f>
        <v>3.23</v>
      </c>
      <c r="I72" s="63">
        <f>VLOOKUP(Tabella1[[#This Row],[DATA]],Tabella2[], 8, 0)</f>
        <v>0.68</v>
      </c>
      <c r="J72" s="63">
        <f>VLOOKUP(Tabella1[[#This Row],[DATA]],Tabella2[], 9, 0)</f>
        <v>14.792999999999999</v>
      </c>
      <c r="K72" s="63">
        <f>VLOOKUP(Tabella1[[#This Row],[DATA]],Tabella2[], 10, 0)</f>
        <v>216.42500000000001</v>
      </c>
      <c r="L72" s="63">
        <f>VLOOKUP(Tabella1[[#This Row],[DATA]],Tabella2[], 11, 0)</f>
        <v>0</v>
      </c>
      <c r="M72" s="63">
        <f>VLOOKUP(Tabella1[[#This Row],[DATA]],Tabella2[], 12, 0)</f>
        <v>0</v>
      </c>
      <c r="N72" s="63">
        <f>VLOOKUP(Tabella1[[#This Row],[DATA]],Tabella2[], 13, 0)</f>
        <v>45.316000000000003</v>
      </c>
      <c r="O72" s="63">
        <f>VLOOKUP(Tabella1[[#This Row],[DATA]],Tabella2[], 14, 0)</f>
        <v>1.0269999999999999</v>
      </c>
      <c r="P72" s="63">
        <f>VLOOKUP(Tabella1[[#This Row],[DATA]],Tabella2[], 15, 0)</f>
        <v>1.7999999999999999E-2</v>
      </c>
      <c r="Q72" s="63">
        <f>VLOOKUP(Tabella1[[#This Row],[DATA]],Tabella2[], 16, 0)</f>
        <v>0</v>
      </c>
      <c r="R72" s="63">
        <f>VLOOKUP(Tabella1[[#This Row],[DATA]],Tabella2[], 17, 0)</f>
        <v>0</v>
      </c>
      <c r="S72" s="63">
        <f>VLOOKUP(Tabella1[[#This Row],[DATA]],Tabella2[], 18, 0)</f>
        <v>0</v>
      </c>
      <c r="T72" s="22">
        <f>VLOOKUP(Tabella1[[#This Row],[DATA]],Tabella4[], 2, 0)</f>
        <v>68.52</v>
      </c>
      <c r="U72" s="22">
        <f>VLOOKUP(Tabella1[[#This Row],[DATA]],Tabella6[], 2, 0)</f>
        <v>69.349999999999994</v>
      </c>
      <c r="V72" s="22">
        <f>VLOOKUP(Tabella1[[#This Row],[DATA]],Tabella5[], 2, 0)</f>
        <v>66.930000000000007</v>
      </c>
      <c r="W72" s="22">
        <f>VLOOKUP(Tabella1[[#This Row],[DATA]],Tabella3[], 2, 0)</f>
        <v>50</v>
      </c>
      <c r="X72" s="25">
        <v>0</v>
      </c>
      <c r="Y72" s="25">
        <v>0</v>
      </c>
      <c r="Z72" s="22">
        <f>Tabella1[[#This Row],[vcz.xh]]-Q71</f>
        <v>0</v>
      </c>
      <c r="AA72" s="22">
        <f>Tabella1[[#This Row],[vct.xh]]-R71</f>
        <v>0</v>
      </c>
      <c r="AB72" s="22">
        <f>Tabella1[[#This Row],[vct.full.xh]]-S71</f>
        <v>0</v>
      </c>
      <c r="AC72" s="22">
        <v>71</v>
      </c>
      <c r="AF72" s="23">
        <v>43931</v>
      </c>
      <c r="AG72" s="14">
        <v>2444.6439999999998</v>
      </c>
      <c r="AH72" s="14">
        <v>65.448999999999998</v>
      </c>
      <c r="AI72" s="14">
        <v>65.668999999999997</v>
      </c>
      <c r="AJ72" s="14">
        <v>312.238</v>
      </c>
      <c r="AK72" s="14">
        <v>9.4420000000000002</v>
      </c>
      <c r="AL72" s="14">
        <v>9.8629999999999995</v>
      </c>
      <c r="AM72" s="14">
        <v>0.9</v>
      </c>
      <c r="AN72" s="14">
        <v>57.929000000000002</v>
      </c>
      <c r="AO72" s="14">
        <v>525.76300000000003</v>
      </c>
      <c r="AP72" s="14"/>
      <c r="AQ72" s="14"/>
      <c r="AR72" s="14">
        <v>15.022</v>
      </c>
      <c r="AS72" s="14">
        <v>0.88600000000000001</v>
      </c>
      <c r="AT72" s="14">
        <v>9.7000000000000003E-2</v>
      </c>
      <c r="AU72" s="14"/>
      <c r="AV72" s="14"/>
      <c r="AW72" s="15"/>
      <c r="AY72" s="24">
        <v>43901</v>
      </c>
      <c r="AZ72">
        <v>0</v>
      </c>
      <c r="BB72" s="24">
        <v>43901</v>
      </c>
      <c r="BC72">
        <v>85.19</v>
      </c>
      <c r="BE72" s="24">
        <v>43901</v>
      </c>
      <c r="BF72">
        <v>64.58</v>
      </c>
      <c r="BH72" s="24">
        <v>43901</v>
      </c>
      <c r="BI72">
        <v>73.81</v>
      </c>
    </row>
    <row r="73" spans="1:61" x14ac:dyDescent="0.3">
      <c r="A73" s="3">
        <v>43965</v>
      </c>
      <c r="B73" s="4">
        <v>16867.759999999998</v>
      </c>
      <c r="C73" s="31">
        <v>88.173187400484878</v>
      </c>
      <c r="D73" s="8">
        <v>-1.8542021682229164E-2</v>
      </c>
      <c r="E73" s="37">
        <f>VLOOKUP(Tabella1[[#This Row],[DATA]],Tabella2[], 2, 0)</f>
        <v>3695.6329999999998</v>
      </c>
      <c r="F73" s="63">
        <f>VLOOKUP(Tabella1[[#This Row],[DATA]],Tabella2[], 3, 0)</f>
        <v>16.433</v>
      </c>
      <c r="G73" s="63">
        <f>VLOOKUP(Tabella1[[#This Row],[DATA]],Tabella2[], 5, 0)</f>
        <v>519.61800000000005</v>
      </c>
      <c r="H73" s="63">
        <f>VLOOKUP(Tabella1[[#This Row],[DATA]],Tabella2[], 6, 0)</f>
        <v>4.34</v>
      </c>
      <c r="I73" s="63">
        <f>VLOOKUP(Tabella1[[#This Row],[DATA]],Tabella2[], 8, 0)</f>
        <v>0.66</v>
      </c>
      <c r="J73" s="63">
        <f>VLOOKUP(Tabella1[[#This Row],[DATA]],Tabella2[], 9, 0)</f>
        <v>14.163</v>
      </c>
      <c r="K73" s="63">
        <f>VLOOKUP(Tabella1[[#This Row],[DATA]],Tabella2[], 10, 0)</f>
        <v>203.88499999999999</v>
      </c>
      <c r="L73" s="63">
        <f>VLOOKUP(Tabella1[[#This Row],[DATA]],Tabella2[], 11, 0)</f>
        <v>0</v>
      </c>
      <c r="M73" s="63">
        <f>VLOOKUP(Tabella1[[#This Row],[DATA]],Tabella2[], 12, 0)</f>
        <v>0</v>
      </c>
      <c r="N73" s="63">
        <f>VLOOKUP(Tabella1[[#This Row],[DATA]],Tabella2[], 13, 0)</f>
        <v>46.506999999999998</v>
      </c>
      <c r="O73" s="63">
        <f>VLOOKUP(Tabella1[[#This Row],[DATA]],Tabella2[], 14, 0)</f>
        <v>1.1910000000000001</v>
      </c>
      <c r="P73" s="63">
        <f>VLOOKUP(Tabella1[[#This Row],[DATA]],Tabella2[], 15, 0)</f>
        <v>1.7000000000000001E-2</v>
      </c>
      <c r="Q73" s="63">
        <f>VLOOKUP(Tabella1[[#This Row],[DATA]],Tabella2[], 16, 0)</f>
        <v>0</v>
      </c>
      <c r="R73" s="63">
        <f>VLOOKUP(Tabella1[[#This Row],[DATA]],Tabella2[], 17, 0)</f>
        <v>0</v>
      </c>
      <c r="S73" s="63">
        <f>VLOOKUP(Tabella1[[#This Row],[DATA]],Tabella2[], 18, 0)</f>
        <v>0</v>
      </c>
      <c r="T73" s="22">
        <f>VLOOKUP(Tabella1[[#This Row],[DATA]],Tabella4[], 2, 0)</f>
        <v>68.52</v>
      </c>
      <c r="U73" s="22">
        <f>VLOOKUP(Tabella1[[#This Row],[DATA]],Tabella6[], 2, 0)</f>
        <v>69.349999999999994</v>
      </c>
      <c r="V73" s="22">
        <f>VLOOKUP(Tabella1[[#This Row],[DATA]],Tabella5[], 2, 0)</f>
        <v>66.930000000000007</v>
      </c>
      <c r="W73" s="22">
        <f>VLOOKUP(Tabella1[[#This Row],[DATA]],Tabella3[], 2, 0)</f>
        <v>50</v>
      </c>
      <c r="X73" s="25">
        <v>0</v>
      </c>
      <c r="Y73" s="25">
        <v>0</v>
      </c>
      <c r="Z73" s="22">
        <f>Tabella1[[#This Row],[vcz.xh]]-Q72</f>
        <v>0</v>
      </c>
      <c r="AA73" s="22">
        <f>Tabella1[[#This Row],[vct.xh]]-R72</f>
        <v>0</v>
      </c>
      <c r="AB73" s="22">
        <f>Tabella1[[#This Row],[vct.full.xh]]-S72</f>
        <v>0</v>
      </c>
      <c r="AC73" s="22">
        <v>72</v>
      </c>
      <c r="AF73" s="23">
        <v>43932</v>
      </c>
      <c r="AG73" s="16">
        <v>2522.402</v>
      </c>
      <c r="AH73" s="16">
        <v>77.757000000000005</v>
      </c>
      <c r="AI73" s="16">
        <v>65.406999999999996</v>
      </c>
      <c r="AJ73" s="16">
        <v>322.49200000000002</v>
      </c>
      <c r="AK73" s="16">
        <v>10.254</v>
      </c>
      <c r="AL73" s="16">
        <v>9.7170000000000005</v>
      </c>
      <c r="AM73" s="16">
        <v>0.91</v>
      </c>
      <c r="AN73" s="16">
        <v>56.006999999999998</v>
      </c>
      <c r="AO73" s="16">
        <v>522.21799999999996</v>
      </c>
      <c r="AP73" s="16"/>
      <c r="AQ73" s="16"/>
      <c r="AR73" s="16">
        <v>15.96</v>
      </c>
      <c r="AS73" s="16">
        <v>0.93799999999999994</v>
      </c>
      <c r="AT73" s="16">
        <v>0.09</v>
      </c>
      <c r="AU73" s="16"/>
      <c r="AV73" s="16"/>
      <c r="AW73" s="17"/>
      <c r="AY73" s="24">
        <v>43902</v>
      </c>
      <c r="AZ73">
        <v>0</v>
      </c>
      <c r="BB73" s="24">
        <v>43902</v>
      </c>
      <c r="BC73">
        <v>85.19</v>
      </c>
      <c r="BE73" s="24">
        <v>43902</v>
      </c>
      <c r="BF73">
        <v>64.58</v>
      </c>
      <c r="BH73" s="24">
        <v>43902</v>
      </c>
      <c r="BI73">
        <v>73.81</v>
      </c>
    </row>
    <row r="74" spans="1:61" x14ac:dyDescent="0.3">
      <c r="A74" s="1">
        <v>43966</v>
      </c>
      <c r="B74" s="2">
        <v>16852.349999999999</v>
      </c>
      <c r="C74" s="30">
        <v>88.092634391796025</v>
      </c>
      <c r="D74" s="7">
        <v>-9.1399470955312188E-4</v>
      </c>
      <c r="E74" s="37">
        <f>VLOOKUP(Tabella1[[#This Row],[DATA]],Tabella2[], 2, 0)</f>
        <v>3708.703</v>
      </c>
      <c r="F74" s="63">
        <f>VLOOKUP(Tabella1[[#This Row],[DATA]],Tabella2[], 3, 0)</f>
        <v>13.07</v>
      </c>
      <c r="G74" s="63">
        <f>VLOOKUP(Tabella1[[#This Row],[DATA]],Tabella2[], 5, 0)</f>
        <v>523.62599999999998</v>
      </c>
      <c r="H74" s="63">
        <f>VLOOKUP(Tabella1[[#This Row],[DATA]],Tabella2[], 6, 0)</f>
        <v>4.0090000000000003</v>
      </c>
      <c r="I74" s="63">
        <f>VLOOKUP(Tabella1[[#This Row],[DATA]],Tabella2[], 8, 0)</f>
        <v>0.64</v>
      </c>
      <c r="J74" s="63">
        <f>VLOOKUP(Tabella1[[#This Row],[DATA]],Tabella2[], 9, 0)</f>
        <v>13.385</v>
      </c>
      <c r="K74" s="63">
        <f>VLOOKUP(Tabella1[[#This Row],[DATA]],Tabella2[], 10, 0)</f>
        <v>192.15600000000001</v>
      </c>
      <c r="L74" s="63">
        <f>VLOOKUP(Tabella1[[#This Row],[DATA]],Tabella2[], 11, 0)</f>
        <v>0</v>
      </c>
      <c r="M74" s="63">
        <f>VLOOKUP(Tabella1[[#This Row],[DATA]],Tabella2[], 12, 0)</f>
        <v>0</v>
      </c>
      <c r="N74" s="63">
        <f>VLOOKUP(Tabella1[[#This Row],[DATA]],Tabella2[], 13, 0)</f>
        <v>47.636000000000003</v>
      </c>
      <c r="O74" s="63">
        <f>VLOOKUP(Tabella1[[#This Row],[DATA]],Tabella2[], 14, 0)</f>
        <v>1.129</v>
      </c>
      <c r="P74" s="63">
        <f>VLOOKUP(Tabella1[[#This Row],[DATA]],Tabella2[], 15, 0)</f>
        <v>1.6E-2</v>
      </c>
      <c r="Q74" s="63">
        <f>VLOOKUP(Tabella1[[#This Row],[DATA]],Tabella2[], 16, 0)</f>
        <v>0</v>
      </c>
      <c r="R74" s="63">
        <f>VLOOKUP(Tabella1[[#This Row],[DATA]],Tabella2[], 17, 0)</f>
        <v>0</v>
      </c>
      <c r="S74" s="63">
        <f>VLOOKUP(Tabella1[[#This Row],[DATA]],Tabella2[], 18, 0)</f>
        <v>0</v>
      </c>
      <c r="T74" s="22">
        <f>VLOOKUP(Tabella1[[#This Row],[DATA]],Tabella4[], 2, 0)</f>
        <v>68.52</v>
      </c>
      <c r="U74" s="22">
        <f>VLOOKUP(Tabella1[[#This Row],[DATA]],Tabella6[], 2, 0)</f>
        <v>69.349999999999994</v>
      </c>
      <c r="V74" s="22">
        <f>VLOOKUP(Tabella1[[#This Row],[DATA]],Tabella5[], 2, 0)</f>
        <v>66.930000000000007</v>
      </c>
      <c r="W74" s="22">
        <f>VLOOKUP(Tabella1[[#This Row],[DATA]],Tabella3[], 2, 0)</f>
        <v>50</v>
      </c>
      <c r="X74" s="25">
        <v>0</v>
      </c>
      <c r="Y74" s="25">
        <v>0</v>
      </c>
      <c r="Z74" s="22">
        <f>Tabella1[[#This Row],[vcz.xh]]-Q73</f>
        <v>0</v>
      </c>
      <c r="AA74" s="22">
        <f>Tabella1[[#This Row],[vct.xh]]-R73</f>
        <v>0</v>
      </c>
      <c r="AB74" s="22">
        <f>Tabella1[[#This Row],[vct.full.xh]]-S73</f>
        <v>0</v>
      </c>
      <c r="AC74" s="22">
        <v>73</v>
      </c>
      <c r="AF74" s="23">
        <v>43933</v>
      </c>
      <c r="AG74" s="14">
        <v>2590.1860000000001</v>
      </c>
      <c r="AH74" s="14">
        <v>67.784999999999997</v>
      </c>
      <c r="AI74" s="14">
        <v>64.876000000000005</v>
      </c>
      <c r="AJ74" s="14">
        <v>329.63099999999997</v>
      </c>
      <c r="AK74" s="14">
        <v>7.14</v>
      </c>
      <c r="AL74" s="14">
        <v>9.4939999999999998</v>
      </c>
      <c r="AM74" s="14">
        <v>0.9</v>
      </c>
      <c r="AN74" s="14">
        <v>55.378</v>
      </c>
      <c r="AO74" s="14">
        <v>516.66899999999998</v>
      </c>
      <c r="AP74" s="14"/>
      <c r="AQ74" s="14">
        <v>107.66</v>
      </c>
      <c r="AR74" s="14">
        <v>16.734000000000002</v>
      </c>
      <c r="AS74" s="14">
        <v>0.77400000000000002</v>
      </c>
      <c r="AT74" s="14">
        <v>8.5999999999999993E-2</v>
      </c>
      <c r="AU74" s="14"/>
      <c r="AV74" s="14"/>
      <c r="AW74" s="15"/>
      <c r="AY74" s="24">
        <v>43903</v>
      </c>
      <c r="AZ74">
        <v>0</v>
      </c>
      <c r="BB74" s="24">
        <v>43903</v>
      </c>
      <c r="BC74">
        <v>85.19</v>
      </c>
      <c r="BE74" s="24">
        <v>43903</v>
      </c>
      <c r="BF74">
        <v>64.58</v>
      </c>
      <c r="BH74" s="24">
        <v>43903</v>
      </c>
      <c r="BI74">
        <v>73.81</v>
      </c>
    </row>
    <row r="75" spans="1:61" x14ac:dyDescent="0.3">
      <c r="A75" s="3">
        <v>43969</v>
      </c>
      <c r="B75" s="4">
        <v>17401.45</v>
      </c>
      <c r="C75" s="31">
        <v>90.962956070644111</v>
      </c>
      <c r="D75" s="8">
        <v>3.2063423132506888E-2</v>
      </c>
      <c r="E75" s="37">
        <f>VLOOKUP(Tabella1[[#This Row],[DATA]],Tabella2[], 2, 0)</f>
        <v>3741.85</v>
      </c>
      <c r="F75" s="63">
        <f>VLOOKUP(Tabella1[[#This Row],[DATA]],Tabella2[], 3, 0)</f>
        <v>7.4710000000000001</v>
      </c>
      <c r="G75" s="63">
        <f>VLOOKUP(Tabella1[[#This Row],[DATA]],Tabella2[], 5, 0)</f>
        <v>530.20299999999997</v>
      </c>
      <c r="H75" s="63">
        <f>VLOOKUP(Tabella1[[#This Row],[DATA]],Tabella2[], 6, 0)</f>
        <v>1.64</v>
      </c>
      <c r="I75" s="63">
        <f>VLOOKUP(Tabella1[[#This Row],[DATA]],Tabella2[], 8, 0)</f>
        <v>0.66</v>
      </c>
      <c r="J75" s="63">
        <f>VLOOKUP(Tabella1[[#This Row],[DATA]],Tabella2[], 9, 0)</f>
        <v>12.407</v>
      </c>
      <c r="K75" s="63">
        <f>VLOOKUP(Tabella1[[#This Row],[DATA]],Tabella2[], 10, 0)</f>
        <v>181.488</v>
      </c>
      <c r="L75" s="63">
        <f>VLOOKUP(Tabella1[[#This Row],[DATA]],Tabella2[], 11, 0)</f>
        <v>0</v>
      </c>
      <c r="M75" s="63">
        <f>VLOOKUP(Tabella1[[#This Row],[DATA]],Tabella2[], 12, 0)</f>
        <v>0</v>
      </c>
      <c r="N75" s="63">
        <f>VLOOKUP(Tabella1[[#This Row],[DATA]],Tabella2[], 13, 0)</f>
        <v>50.381</v>
      </c>
      <c r="O75" s="63">
        <f>VLOOKUP(Tabella1[[#This Row],[DATA]],Tabella2[], 14, 0)</f>
        <v>0.60299999999999998</v>
      </c>
      <c r="P75" s="63">
        <f>VLOOKUP(Tabella1[[#This Row],[DATA]],Tabella2[], 15, 0)</f>
        <v>1.4E-2</v>
      </c>
      <c r="Q75" s="63">
        <f>VLOOKUP(Tabella1[[#This Row],[DATA]],Tabella2[], 16, 0)</f>
        <v>0</v>
      </c>
      <c r="R75" s="63">
        <f>VLOOKUP(Tabella1[[#This Row],[DATA]],Tabella2[], 17, 0)</f>
        <v>0</v>
      </c>
      <c r="S75" s="63">
        <f>VLOOKUP(Tabella1[[#This Row],[DATA]],Tabella2[], 18, 0)</f>
        <v>0</v>
      </c>
      <c r="T75" s="22">
        <f>VLOOKUP(Tabella1[[#This Row],[DATA]],Tabella4[], 2, 0)</f>
        <v>63.89</v>
      </c>
      <c r="U75" s="22">
        <f>VLOOKUP(Tabella1[[#This Row],[DATA]],Tabella6[], 2, 0)</f>
        <v>66.37</v>
      </c>
      <c r="V75" s="22">
        <f>VLOOKUP(Tabella1[[#This Row],[DATA]],Tabella5[], 2, 0)</f>
        <v>64.319999999999993</v>
      </c>
      <c r="W75" s="22">
        <f>VLOOKUP(Tabella1[[#This Row],[DATA]],Tabella3[], 2, 0)</f>
        <v>50</v>
      </c>
      <c r="X75" s="25">
        <v>0</v>
      </c>
      <c r="Y75" s="25">
        <v>0</v>
      </c>
      <c r="Z75" s="22">
        <f>Tabella1[[#This Row],[vcz.xh]]-Q74</f>
        <v>0</v>
      </c>
      <c r="AA75" s="22">
        <f>Tabella1[[#This Row],[vct.xh]]-R74</f>
        <v>0</v>
      </c>
      <c r="AB75" s="22">
        <f>Tabella1[[#This Row],[vct.full.xh]]-S74</f>
        <v>0</v>
      </c>
      <c r="AC75" s="22">
        <v>74</v>
      </c>
      <c r="AF75" s="23">
        <v>43934</v>
      </c>
      <c r="AG75" s="16">
        <v>2642.4160000000002</v>
      </c>
      <c r="AH75" s="16">
        <v>52.23</v>
      </c>
      <c r="AI75" s="16">
        <v>63.820999999999998</v>
      </c>
      <c r="AJ75" s="16">
        <v>339.00700000000001</v>
      </c>
      <c r="AK75" s="16">
        <v>9.3759999999999994</v>
      </c>
      <c r="AL75" s="16">
        <v>9.3290000000000006</v>
      </c>
      <c r="AM75" s="16">
        <v>0.88</v>
      </c>
      <c r="AN75" s="16">
        <v>54.003</v>
      </c>
      <c r="AO75" s="16">
        <v>518.21</v>
      </c>
      <c r="AP75" s="16"/>
      <c r="AQ75" s="16"/>
      <c r="AR75" s="16">
        <v>17.341999999999999</v>
      </c>
      <c r="AS75" s="16">
        <v>0.60799999999999998</v>
      </c>
      <c r="AT75" s="16">
        <v>8.3000000000000004E-2</v>
      </c>
      <c r="AU75" s="16"/>
      <c r="AV75" s="16"/>
      <c r="AW75" s="17"/>
      <c r="AY75" s="24">
        <v>43904</v>
      </c>
      <c r="AZ75">
        <v>0</v>
      </c>
      <c r="BB75" s="24">
        <v>43904</v>
      </c>
      <c r="BC75">
        <v>85.19</v>
      </c>
      <c r="BE75" s="24">
        <v>43904</v>
      </c>
      <c r="BF75">
        <v>64.58</v>
      </c>
      <c r="BH75" s="24">
        <v>43904</v>
      </c>
      <c r="BI75">
        <v>73.81</v>
      </c>
    </row>
    <row r="76" spans="1:61" x14ac:dyDescent="0.3">
      <c r="A76" s="1">
        <v>43970</v>
      </c>
      <c r="B76" s="2">
        <v>17034.54</v>
      </c>
      <c r="C76" s="30">
        <v>89.044999911135562</v>
      </c>
      <c r="D76" s="7">
        <v>-2.1310488562098127E-2</v>
      </c>
      <c r="E76" s="37">
        <f>VLOOKUP(Tabella1[[#This Row],[DATA]],Tabella2[], 2, 0)</f>
        <v>3755.317</v>
      </c>
      <c r="F76" s="63">
        <f>VLOOKUP(Tabella1[[#This Row],[DATA]],Tabella2[], 3, 0)</f>
        <v>13.468</v>
      </c>
      <c r="G76" s="63">
        <f>VLOOKUP(Tabella1[[#This Row],[DATA]],Tabella2[], 5, 0)</f>
        <v>532.88599999999997</v>
      </c>
      <c r="H76" s="63">
        <f>VLOOKUP(Tabella1[[#This Row],[DATA]],Tabella2[], 6, 0)</f>
        <v>2.6840000000000002</v>
      </c>
      <c r="I76" s="63">
        <f>VLOOKUP(Tabella1[[#This Row],[DATA]],Tabella2[], 8, 0)</f>
        <v>0.67</v>
      </c>
      <c r="J76" s="63">
        <f>VLOOKUP(Tabella1[[#This Row],[DATA]],Tabella2[], 9, 0)</f>
        <v>11.861000000000001</v>
      </c>
      <c r="K76" s="63">
        <f>VLOOKUP(Tabella1[[#This Row],[DATA]],Tabella2[], 10, 0)</f>
        <v>177.364</v>
      </c>
      <c r="L76" s="63">
        <f>VLOOKUP(Tabella1[[#This Row],[DATA]],Tabella2[], 11, 0)</f>
        <v>0</v>
      </c>
      <c r="M76" s="63">
        <f>VLOOKUP(Tabella1[[#This Row],[DATA]],Tabella2[], 12, 0)</f>
        <v>0</v>
      </c>
      <c r="N76" s="63">
        <f>VLOOKUP(Tabella1[[#This Row],[DATA]],Tabella2[], 13, 0)</f>
        <v>51.427</v>
      </c>
      <c r="O76" s="63">
        <f>VLOOKUP(Tabella1[[#This Row],[DATA]],Tabella2[], 14, 0)</f>
        <v>1.046</v>
      </c>
      <c r="P76" s="63">
        <f>VLOOKUP(Tabella1[[#This Row],[DATA]],Tabella2[], 15, 0)</f>
        <v>1.2999999999999999E-2</v>
      </c>
      <c r="Q76" s="63">
        <f>VLOOKUP(Tabella1[[#This Row],[DATA]],Tabella2[], 16, 0)</f>
        <v>0</v>
      </c>
      <c r="R76" s="63">
        <f>VLOOKUP(Tabella1[[#This Row],[DATA]],Tabella2[], 17, 0)</f>
        <v>0</v>
      </c>
      <c r="S76" s="63">
        <f>VLOOKUP(Tabella1[[#This Row],[DATA]],Tabella2[], 18, 0)</f>
        <v>0</v>
      </c>
      <c r="T76" s="22">
        <f>VLOOKUP(Tabella1[[#This Row],[DATA]],Tabella4[], 2, 0)</f>
        <v>63.89</v>
      </c>
      <c r="U76" s="22">
        <f>VLOOKUP(Tabella1[[#This Row],[DATA]],Tabella6[], 2, 0)</f>
        <v>66.37</v>
      </c>
      <c r="V76" s="22">
        <f>VLOOKUP(Tabella1[[#This Row],[DATA]],Tabella5[], 2, 0)</f>
        <v>64.319999999999993</v>
      </c>
      <c r="W76" s="22">
        <f>VLOOKUP(Tabella1[[#This Row],[DATA]],Tabella3[], 2, 0)</f>
        <v>50</v>
      </c>
      <c r="X76" s="25">
        <v>0</v>
      </c>
      <c r="Y76" s="25">
        <v>0</v>
      </c>
      <c r="Z76" s="22">
        <f>Tabella1[[#This Row],[vcz.xh]]-Q75</f>
        <v>0</v>
      </c>
      <c r="AA76" s="22">
        <f>Tabella1[[#This Row],[vct.xh]]-R75</f>
        <v>0</v>
      </c>
      <c r="AB76" s="22">
        <f>Tabella1[[#This Row],[vct.full.xh]]-S75</f>
        <v>0</v>
      </c>
      <c r="AC76" s="22">
        <v>75</v>
      </c>
      <c r="AF76" s="23">
        <v>43935</v>
      </c>
      <c r="AG76" s="14">
        <v>2691.6480000000001</v>
      </c>
      <c r="AH76" s="14">
        <v>49.231999999999999</v>
      </c>
      <c r="AI76" s="14">
        <v>63.661999999999999</v>
      </c>
      <c r="AJ76" s="14">
        <v>348.97899999999998</v>
      </c>
      <c r="AK76" s="14">
        <v>9.9719999999999995</v>
      </c>
      <c r="AL76" s="14">
        <v>9.3239999999999998</v>
      </c>
      <c r="AM76" s="14">
        <v>0.86</v>
      </c>
      <c r="AN76" s="14">
        <v>52.777000000000001</v>
      </c>
      <c r="AO76" s="14">
        <v>516.78499999999997</v>
      </c>
      <c r="AP76" s="14"/>
      <c r="AQ76" s="14"/>
      <c r="AR76" s="14">
        <v>17.786000000000001</v>
      </c>
      <c r="AS76" s="14">
        <v>0.44400000000000001</v>
      </c>
      <c r="AT76" s="14">
        <v>8.5000000000000006E-2</v>
      </c>
      <c r="AU76" s="14"/>
      <c r="AV76" s="14"/>
      <c r="AW76" s="15"/>
      <c r="AY76" s="24">
        <v>43905</v>
      </c>
      <c r="AZ76">
        <v>0</v>
      </c>
      <c r="BB76" s="24">
        <v>43905</v>
      </c>
      <c r="BC76">
        <v>85.19</v>
      </c>
      <c r="BE76" s="24">
        <v>43905</v>
      </c>
      <c r="BF76">
        <v>64.58</v>
      </c>
      <c r="BH76" s="24">
        <v>43905</v>
      </c>
      <c r="BI76">
        <v>73.81</v>
      </c>
    </row>
    <row r="77" spans="1:61" x14ac:dyDescent="0.3">
      <c r="A77" s="3">
        <v>43971</v>
      </c>
      <c r="B77" s="4">
        <v>17213.11</v>
      </c>
      <c r="C77" s="31">
        <v>89.978442530315846</v>
      </c>
      <c r="D77" s="8">
        <v>1.0428255268054017E-2</v>
      </c>
      <c r="E77" s="37">
        <f>VLOOKUP(Tabella1[[#This Row],[DATA]],Tabella2[], 2, 0)</f>
        <v>3766.3330000000001</v>
      </c>
      <c r="F77" s="63">
        <f>VLOOKUP(Tabella1[[#This Row],[DATA]],Tabella2[], 3, 0)</f>
        <v>11.016</v>
      </c>
      <c r="G77" s="63">
        <f>VLOOKUP(Tabella1[[#This Row],[DATA]],Tabella2[], 5, 0)</f>
        <v>535.553</v>
      </c>
      <c r="H77" s="63">
        <f>VLOOKUP(Tabella1[[#This Row],[DATA]],Tabella2[], 6, 0)</f>
        <v>2.6669999999999998</v>
      </c>
      <c r="I77" s="63">
        <f>VLOOKUP(Tabella1[[#This Row],[DATA]],Tabella2[], 8, 0)</f>
        <v>0.66</v>
      </c>
      <c r="J77" s="63">
        <f>VLOOKUP(Tabella1[[#This Row],[DATA]],Tabella2[], 9, 0)</f>
        <v>11.198</v>
      </c>
      <c r="K77" s="63">
        <f>VLOOKUP(Tabella1[[#This Row],[DATA]],Tabella2[], 10, 0)</f>
        <v>170.62200000000001</v>
      </c>
      <c r="L77" s="63">
        <f>VLOOKUP(Tabella1[[#This Row],[DATA]],Tabella2[], 11, 0)</f>
        <v>0</v>
      </c>
      <c r="M77" s="63">
        <f>VLOOKUP(Tabella1[[#This Row],[DATA]],Tabella2[], 12, 0)</f>
        <v>0</v>
      </c>
      <c r="N77" s="63">
        <f>VLOOKUP(Tabella1[[#This Row],[DATA]],Tabella2[], 13, 0)</f>
        <v>52.54</v>
      </c>
      <c r="O77" s="63">
        <f>VLOOKUP(Tabella1[[#This Row],[DATA]],Tabella2[], 14, 0)</f>
        <v>1.113</v>
      </c>
      <c r="P77" s="63">
        <f>VLOOKUP(Tabella1[[#This Row],[DATA]],Tabella2[], 15, 0)</f>
        <v>1.2E-2</v>
      </c>
      <c r="Q77" s="63">
        <f>VLOOKUP(Tabella1[[#This Row],[DATA]],Tabella2[], 16, 0)</f>
        <v>0</v>
      </c>
      <c r="R77" s="63">
        <f>VLOOKUP(Tabella1[[#This Row],[DATA]],Tabella2[], 17, 0)</f>
        <v>0</v>
      </c>
      <c r="S77" s="63">
        <f>VLOOKUP(Tabella1[[#This Row],[DATA]],Tabella2[], 18, 0)</f>
        <v>0</v>
      </c>
      <c r="T77" s="22">
        <f>VLOOKUP(Tabella1[[#This Row],[DATA]],Tabella4[], 2, 0)</f>
        <v>63.89</v>
      </c>
      <c r="U77" s="22">
        <f>VLOOKUP(Tabella1[[#This Row],[DATA]],Tabella6[], 2, 0)</f>
        <v>66.37</v>
      </c>
      <c r="V77" s="22">
        <f>VLOOKUP(Tabella1[[#This Row],[DATA]],Tabella5[], 2, 0)</f>
        <v>64.319999999999993</v>
      </c>
      <c r="W77" s="22">
        <f>VLOOKUP(Tabella1[[#This Row],[DATA]],Tabella3[], 2, 0)</f>
        <v>50</v>
      </c>
      <c r="X77" s="25">
        <v>0</v>
      </c>
      <c r="Y77" s="25">
        <v>0</v>
      </c>
      <c r="Z77" s="22">
        <f>Tabella1[[#This Row],[vcz.xh]]-Q76</f>
        <v>0</v>
      </c>
      <c r="AA77" s="22">
        <f>Tabella1[[#This Row],[vct.xh]]-R76</f>
        <v>0</v>
      </c>
      <c r="AB77" s="22">
        <f>Tabella1[[#This Row],[vct.full.xh]]-S76</f>
        <v>0</v>
      </c>
      <c r="AC77" s="22">
        <v>76</v>
      </c>
      <c r="AF77" s="23">
        <v>43936</v>
      </c>
      <c r="AG77" s="16">
        <v>2735.828</v>
      </c>
      <c r="AH77" s="16">
        <v>44.179000000000002</v>
      </c>
      <c r="AI77" s="16">
        <v>60.896000000000001</v>
      </c>
      <c r="AJ77" s="16">
        <v>358.55399999999997</v>
      </c>
      <c r="AK77" s="16">
        <v>9.5749999999999993</v>
      </c>
      <c r="AL77" s="16">
        <v>9.4090000000000007</v>
      </c>
      <c r="AM77" s="16">
        <v>0.84</v>
      </c>
      <c r="AN77" s="16">
        <v>51.003999999999998</v>
      </c>
      <c r="AO77" s="16">
        <v>508.916</v>
      </c>
      <c r="AP77" s="16"/>
      <c r="AQ77" s="16"/>
      <c r="AR77" s="16">
        <v>18.510000000000002</v>
      </c>
      <c r="AS77" s="16">
        <v>0.72399999999999998</v>
      </c>
      <c r="AT77" s="16">
        <v>8.3000000000000004E-2</v>
      </c>
      <c r="AU77" s="16"/>
      <c r="AV77" s="16"/>
      <c r="AW77" s="17"/>
      <c r="AY77" s="24">
        <v>43906</v>
      </c>
      <c r="AZ77">
        <v>0</v>
      </c>
      <c r="BB77" s="24">
        <v>43906</v>
      </c>
      <c r="BC77">
        <v>85.19</v>
      </c>
      <c r="BE77" s="24">
        <v>43906</v>
      </c>
      <c r="BF77">
        <v>64.58</v>
      </c>
      <c r="BH77" s="24">
        <v>43906</v>
      </c>
      <c r="BI77">
        <v>73.81</v>
      </c>
    </row>
    <row r="78" spans="1:61" x14ac:dyDescent="0.3">
      <c r="A78" s="1">
        <v>43972</v>
      </c>
      <c r="B78" s="2">
        <v>17087.060000000001</v>
      </c>
      <c r="C78" s="30">
        <v>89.319538783058903</v>
      </c>
      <c r="D78" s="7">
        <v>-7.3498508863252604E-3</v>
      </c>
      <c r="E78" s="37">
        <f>VLOOKUP(Tabella1[[#This Row],[DATA]],Tabella2[], 2, 0)</f>
        <v>3776.9679999999998</v>
      </c>
      <c r="F78" s="63">
        <f>VLOOKUP(Tabella1[[#This Row],[DATA]],Tabella2[], 3, 0)</f>
        <v>10.635</v>
      </c>
      <c r="G78" s="63">
        <f>VLOOKUP(Tabella1[[#This Row],[DATA]],Tabella2[], 5, 0)</f>
        <v>538.13800000000003</v>
      </c>
      <c r="H78" s="63">
        <f>VLOOKUP(Tabella1[[#This Row],[DATA]],Tabella2[], 6, 0)</f>
        <v>2.5840000000000001</v>
      </c>
      <c r="I78" s="63">
        <f>VLOOKUP(Tabella1[[#This Row],[DATA]],Tabella2[], 8, 0)</f>
        <v>0.66</v>
      </c>
      <c r="J78" s="63">
        <f>VLOOKUP(Tabella1[[#This Row],[DATA]],Tabella2[], 9, 0)</f>
        <v>10.602</v>
      </c>
      <c r="K78" s="63">
        <f>VLOOKUP(Tabella1[[#This Row],[DATA]],Tabella2[], 10, 0)</f>
        <v>164.14500000000001</v>
      </c>
      <c r="L78" s="63">
        <f>VLOOKUP(Tabella1[[#This Row],[DATA]],Tabella2[], 11, 0)</f>
        <v>0</v>
      </c>
      <c r="M78" s="63">
        <f>VLOOKUP(Tabella1[[#This Row],[DATA]],Tabella2[], 12, 0)</f>
        <v>0</v>
      </c>
      <c r="N78" s="63">
        <f>VLOOKUP(Tabella1[[#This Row],[DATA]],Tabella2[], 13, 0)</f>
        <v>53.728000000000002</v>
      </c>
      <c r="O78" s="63">
        <f>VLOOKUP(Tabella1[[#This Row],[DATA]],Tabella2[], 14, 0)</f>
        <v>1.1870000000000001</v>
      </c>
      <c r="P78" s="63">
        <f>VLOOKUP(Tabella1[[#This Row],[DATA]],Tabella2[], 15, 0)</f>
        <v>1.0999999999999999E-2</v>
      </c>
      <c r="Q78" s="63">
        <f>VLOOKUP(Tabella1[[#This Row],[DATA]],Tabella2[], 16, 0)</f>
        <v>0</v>
      </c>
      <c r="R78" s="63">
        <f>VLOOKUP(Tabella1[[#This Row],[DATA]],Tabella2[], 17, 0)</f>
        <v>0</v>
      </c>
      <c r="S78" s="63">
        <f>VLOOKUP(Tabella1[[#This Row],[DATA]],Tabella2[], 18, 0)</f>
        <v>0</v>
      </c>
      <c r="T78" s="22">
        <f>VLOOKUP(Tabella1[[#This Row],[DATA]],Tabella4[], 2, 0)</f>
        <v>63.89</v>
      </c>
      <c r="U78" s="22">
        <f>VLOOKUP(Tabella1[[#This Row],[DATA]],Tabella6[], 2, 0)</f>
        <v>66.37</v>
      </c>
      <c r="V78" s="22">
        <f>VLOOKUP(Tabella1[[#This Row],[DATA]],Tabella5[], 2, 0)</f>
        <v>64.319999999999993</v>
      </c>
      <c r="W78" s="22">
        <f>VLOOKUP(Tabella1[[#This Row],[DATA]],Tabella3[], 2, 0)</f>
        <v>50</v>
      </c>
      <c r="X78" s="25">
        <v>0</v>
      </c>
      <c r="Y78" s="25">
        <v>0</v>
      </c>
      <c r="Z78" s="22">
        <f>Tabella1[[#This Row],[vcz.xh]]-Q77</f>
        <v>0</v>
      </c>
      <c r="AA78" s="22">
        <f>Tabella1[[#This Row],[vct.xh]]-R77</f>
        <v>0</v>
      </c>
      <c r="AB78" s="22">
        <f>Tabella1[[#This Row],[vct.full.xh]]-S77</f>
        <v>0</v>
      </c>
      <c r="AC78" s="22">
        <v>77</v>
      </c>
      <c r="AF78" s="23">
        <v>43937</v>
      </c>
      <c r="AG78" s="14">
        <v>2798.5439999999999</v>
      </c>
      <c r="AH78" s="14">
        <v>62.716000000000001</v>
      </c>
      <c r="AI78" s="14">
        <v>59.906999999999996</v>
      </c>
      <c r="AJ78" s="14">
        <v>367.25099999999998</v>
      </c>
      <c r="AK78" s="14">
        <v>8.6969999999999992</v>
      </c>
      <c r="AL78" s="14">
        <v>9.2080000000000002</v>
      </c>
      <c r="AM78" s="14">
        <v>0.85</v>
      </c>
      <c r="AN78" s="14">
        <v>48.634999999999998</v>
      </c>
      <c r="AO78" s="14">
        <v>494.12400000000002</v>
      </c>
      <c r="AP78" s="14"/>
      <c r="AQ78" s="14"/>
      <c r="AR78" s="14">
        <v>19.52</v>
      </c>
      <c r="AS78" s="14">
        <v>1.01</v>
      </c>
      <c r="AT78" s="14">
        <v>7.8E-2</v>
      </c>
      <c r="AU78" s="14"/>
      <c r="AV78" s="14"/>
      <c r="AW78" s="15"/>
      <c r="AY78" s="24">
        <v>43907</v>
      </c>
      <c r="AZ78">
        <v>37.5</v>
      </c>
      <c r="BB78" s="24">
        <v>43907</v>
      </c>
      <c r="BC78">
        <v>85.19</v>
      </c>
      <c r="BE78" s="24">
        <v>43907</v>
      </c>
      <c r="BF78">
        <v>69.27</v>
      </c>
      <c r="BH78" s="24">
        <v>43907</v>
      </c>
      <c r="BI78">
        <v>73.81</v>
      </c>
    </row>
    <row r="79" spans="1:61" x14ac:dyDescent="0.3">
      <c r="A79" s="3">
        <v>43973</v>
      </c>
      <c r="B79" s="4">
        <v>17316.29</v>
      </c>
      <c r="C79" s="31">
        <v>90.517797458058595</v>
      </c>
      <c r="D79" s="8">
        <v>1.3326225054825386E-2</v>
      </c>
      <c r="E79" s="37">
        <f>VLOOKUP(Tabella1[[#This Row],[DATA]],Tabella2[], 2, 0)</f>
        <v>3787.768</v>
      </c>
      <c r="F79" s="63">
        <f>VLOOKUP(Tabella1[[#This Row],[DATA]],Tabella2[], 3, 0)</f>
        <v>10.801</v>
      </c>
      <c r="G79" s="63">
        <f>VLOOKUP(Tabella1[[#This Row],[DATA]],Tabella2[], 5, 0)</f>
        <v>540.29100000000005</v>
      </c>
      <c r="H79" s="63">
        <f>VLOOKUP(Tabella1[[#This Row],[DATA]],Tabella2[], 6, 0)</f>
        <v>2.153</v>
      </c>
      <c r="I79" s="63">
        <f>VLOOKUP(Tabella1[[#This Row],[DATA]],Tabella2[], 8, 0)</f>
        <v>0.66</v>
      </c>
      <c r="J79" s="63">
        <f>VLOOKUP(Tabella1[[#This Row],[DATA]],Tabella2[], 9, 0)</f>
        <v>9.8559999999999999</v>
      </c>
      <c r="K79" s="63">
        <f>VLOOKUP(Tabella1[[#This Row],[DATA]],Tabella2[], 10, 0)</f>
        <v>158.23099999999999</v>
      </c>
      <c r="L79" s="63">
        <f>VLOOKUP(Tabella1[[#This Row],[DATA]],Tabella2[], 11, 0)</f>
        <v>0</v>
      </c>
      <c r="M79" s="63">
        <f>VLOOKUP(Tabella1[[#This Row],[DATA]],Tabella2[], 12, 0)</f>
        <v>0</v>
      </c>
      <c r="N79" s="63">
        <f>VLOOKUP(Tabella1[[#This Row],[DATA]],Tabella2[], 13, 0)</f>
        <v>54.975999999999999</v>
      </c>
      <c r="O79" s="63">
        <f>VLOOKUP(Tabella1[[#This Row],[DATA]],Tabella2[], 14, 0)</f>
        <v>1.2490000000000001</v>
      </c>
      <c r="P79" s="63">
        <f>VLOOKUP(Tabella1[[#This Row],[DATA]],Tabella2[], 15, 0)</f>
        <v>1.0999999999999999E-2</v>
      </c>
      <c r="Q79" s="63">
        <f>VLOOKUP(Tabella1[[#This Row],[DATA]],Tabella2[], 16, 0)</f>
        <v>0</v>
      </c>
      <c r="R79" s="63">
        <f>VLOOKUP(Tabella1[[#This Row],[DATA]],Tabella2[], 17, 0)</f>
        <v>0</v>
      </c>
      <c r="S79" s="63">
        <f>VLOOKUP(Tabella1[[#This Row],[DATA]],Tabella2[], 18, 0)</f>
        <v>0</v>
      </c>
      <c r="T79" s="22">
        <f>VLOOKUP(Tabella1[[#This Row],[DATA]],Tabella4[], 2, 0)</f>
        <v>63.89</v>
      </c>
      <c r="U79" s="22">
        <f>VLOOKUP(Tabella1[[#This Row],[DATA]],Tabella6[], 2, 0)</f>
        <v>66.37</v>
      </c>
      <c r="V79" s="22">
        <f>VLOOKUP(Tabella1[[#This Row],[DATA]],Tabella5[], 2, 0)</f>
        <v>64.319999999999993</v>
      </c>
      <c r="W79" s="22">
        <f>VLOOKUP(Tabella1[[#This Row],[DATA]],Tabella3[], 2, 0)</f>
        <v>50</v>
      </c>
      <c r="X79" s="25">
        <v>0</v>
      </c>
      <c r="Y79" s="25">
        <v>0</v>
      </c>
      <c r="Z79" s="22">
        <f>Tabella1[[#This Row],[vcz.xh]]-Q78</f>
        <v>0</v>
      </c>
      <c r="AA79" s="22">
        <f>Tabella1[[#This Row],[vct.xh]]-R78</f>
        <v>0</v>
      </c>
      <c r="AB79" s="22">
        <f>Tabella1[[#This Row],[vct.full.xh]]-S78</f>
        <v>0</v>
      </c>
      <c r="AC79" s="22">
        <v>78</v>
      </c>
      <c r="AF79" s="23">
        <v>43938</v>
      </c>
      <c r="AG79" s="16">
        <v>2856.4059999999999</v>
      </c>
      <c r="AH79" s="16">
        <v>57.862000000000002</v>
      </c>
      <c r="AI79" s="16">
        <v>58.823</v>
      </c>
      <c r="AJ79" s="16">
        <v>376.77600000000001</v>
      </c>
      <c r="AK79" s="16">
        <v>9.5250000000000004</v>
      </c>
      <c r="AL79" s="16">
        <v>9.2200000000000006</v>
      </c>
      <c r="AM79" s="16">
        <v>0.84</v>
      </c>
      <c r="AN79" s="16">
        <v>46.581000000000003</v>
      </c>
      <c r="AO79" s="16">
        <v>473.73200000000003</v>
      </c>
      <c r="AP79" s="16"/>
      <c r="AQ79" s="16"/>
      <c r="AR79" s="16">
        <v>20.609000000000002</v>
      </c>
      <c r="AS79" s="16">
        <v>1.0880000000000001</v>
      </c>
      <c r="AT79" s="16">
        <v>7.3999999999999996E-2</v>
      </c>
      <c r="AU79" s="16"/>
      <c r="AV79" s="16"/>
      <c r="AW79" s="17"/>
      <c r="AY79" s="24">
        <v>43908</v>
      </c>
      <c r="AZ79">
        <v>37.5</v>
      </c>
      <c r="BB79" s="24">
        <v>43908</v>
      </c>
      <c r="BC79">
        <v>85.19</v>
      </c>
      <c r="BE79" s="24">
        <v>43908</v>
      </c>
      <c r="BF79">
        <v>69.27</v>
      </c>
      <c r="BH79" s="24">
        <v>43908</v>
      </c>
      <c r="BI79">
        <v>73.81</v>
      </c>
    </row>
    <row r="80" spans="1:61" x14ac:dyDescent="0.3">
      <c r="A80" s="1">
        <v>43976</v>
      </c>
      <c r="B80" s="2">
        <v>17595.900000000001</v>
      </c>
      <c r="C80" s="30">
        <v>91.979408539141673</v>
      </c>
      <c r="D80" s="7">
        <v>1.6018243404283285E-2</v>
      </c>
      <c r="E80" s="37">
        <f>VLOOKUP(Tabella1[[#This Row],[DATA]],Tabella2[], 2, 0)</f>
        <v>3812.616</v>
      </c>
      <c r="F80" s="63">
        <f>VLOOKUP(Tabella1[[#This Row],[DATA]],Tabella2[], 3, 0)</f>
        <v>4.97</v>
      </c>
      <c r="G80" s="63">
        <f>VLOOKUP(Tabella1[[#This Row],[DATA]],Tabella2[], 5, 0)</f>
        <v>544.61400000000003</v>
      </c>
      <c r="H80" s="63">
        <f>VLOOKUP(Tabella1[[#This Row],[DATA]],Tabella2[], 6, 0)</f>
        <v>1.524</v>
      </c>
      <c r="I80" s="63">
        <f>VLOOKUP(Tabella1[[#This Row],[DATA]],Tabella2[], 8, 0)</f>
        <v>0.66</v>
      </c>
      <c r="J80" s="63">
        <f>VLOOKUP(Tabella1[[#This Row],[DATA]],Tabella2[], 9, 0)</f>
        <v>8.9619999999999997</v>
      </c>
      <c r="K80" s="63">
        <f>VLOOKUP(Tabella1[[#This Row],[DATA]],Tabella2[], 10, 0)</f>
        <v>144.548</v>
      </c>
      <c r="L80" s="63">
        <f>VLOOKUP(Tabella1[[#This Row],[DATA]],Tabella2[], 11, 0)</f>
        <v>0</v>
      </c>
      <c r="M80" s="63">
        <f>VLOOKUP(Tabella1[[#This Row],[DATA]],Tabella2[], 12, 0)</f>
        <v>0</v>
      </c>
      <c r="N80" s="63">
        <f>VLOOKUP(Tabella1[[#This Row],[DATA]],Tabella2[], 13, 0)</f>
        <v>57.683999999999997</v>
      </c>
      <c r="O80" s="63">
        <f>VLOOKUP(Tabella1[[#This Row],[DATA]],Tabella2[], 14, 0)</f>
        <v>0.58399999999999996</v>
      </c>
      <c r="P80" s="63">
        <f>VLOOKUP(Tabella1[[#This Row],[DATA]],Tabella2[], 15, 0)</f>
        <v>0.01</v>
      </c>
      <c r="Q80" s="63">
        <f>VLOOKUP(Tabella1[[#This Row],[DATA]],Tabella2[], 16, 0)</f>
        <v>0</v>
      </c>
      <c r="R80" s="63">
        <f>VLOOKUP(Tabella1[[#This Row],[DATA]],Tabella2[], 17, 0)</f>
        <v>0</v>
      </c>
      <c r="S80" s="63">
        <f>VLOOKUP(Tabella1[[#This Row],[DATA]],Tabella2[], 18, 0)</f>
        <v>0</v>
      </c>
      <c r="T80" s="22">
        <f>VLOOKUP(Tabella1[[#This Row],[DATA]],Tabella4[], 2, 0)</f>
        <v>63.89</v>
      </c>
      <c r="U80" s="22">
        <f>VLOOKUP(Tabella1[[#This Row],[DATA]],Tabella6[], 2, 0)</f>
        <v>66.37</v>
      </c>
      <c r="V80" s="22">
        <f>VLOOKUP(Tabella1[[#This Row],[DATA]],Tabella5[], 2, 0)</f>
        <v>64.319999999999993</v>
      </c>
      <c r="W80" s="22">
        <f>VLOOKUP(Tabella1[[#This Row],[DATA]],Tabella3[], 2, 0)</f>
        <v>50</v>
      </c>
      <c r="X80" s="25">
        <v>0</v>
      </c>
      <c r="Y80" s="25">
        <v>0</v>
      </c>
      <c r="Z80" s="22">
        <f>Tabella1[[#This Row],[vcz.xh]]-Q79</f>
        <v>0</v>
      </c>
      <c r="AA80" s="22">
        <f>Tabella1[[#This Row],[vct.xh]]-R79</f>
        <v>0</v>
      </c>
      <c r="AB80" s="22">
        <f>Tabella1[[#This Row],[vct.full.xh]]-S79</f>
        <v>0</v>
      </c>
      <c r="AC80" s="22">
        <v>79</v>
      </c>
      <c r="AF80" s="23">
        <v>43939</v>
      </c>
      <c r="AG80" s="14">
        <v>2914.2350000000001</v>
      </c>
      <c r="AH80" s="14">
        <v>57.829000000000001</v>
      </c>
      <c r="AI80" s="14">
        <v>55.975999999999999</v>
      </c>
      <c r="AJ80" s="14">
        <v>384.76</v>
      </c>
      <c r="AK80" s="14">
        <v>7.984</v>
      </c>
      <c r="AL80" s="14">
        <v>8.8960000000000008</v>
      </c>
      <c r="AM80" s="14">
        <v>0.84</v>
      </c>
      <c r="AN80" s="14">
        <v>45.273000000000003</v>
      </c>
      <c r="AO80" s="14">
        <v>459.51900000000001</v>
      </c>
      <c r="AP80" s="14"/>
      <c r="AQ80" s="14"/>
      <c r="AR80" s="14">
        <v>21.631</v>
      </c>
      <c r="AS80" s="14">
        <v>1.022</v>
      </c>
      <c r="AT80" s="14">
        <v>6.9000000000000006E-2</v>
      </c>
      <c r="AU80" s="14"/>
      <c r="AV80" s="14"/>
      <c r="AW80" s="15"/>
      <c r="AY80" s="24">
        <v>43909</v>
      </c>
      <c r="AZ80">
        <v>37.5</v>
      </c>
      <c r="BB80" s="24">
        <v>43909</v>
      </c>
      <c r="BC80">
        <v>85.19</v>
      </c>
      <c r="BE80" s="24">
        <v>43909</v>
      </c>
      <c r="BF80">
        <v>69.27</v>
      </c>
      <c r="BH80" s="24">
        <v>43909</v>
      </c>
      <c r="BI80">
        <v>73.81</v>
      </c>
    </row>
    <row r="81" spans="1:61" x14ac:dyDescent="0.3">
      <c r="A81" s="3">
        <v>43977</v>
      </c>
      <c r="B81" s="4">
        <v>17860.46</v>
      </c>
      <c r="C81" s="31">
        <v>93.362348446910815</v>
      </c>
      <c r="D81" s="8">
        <v>1.4923410635208474E-2</v>
      </c>
      <c r="E81" s="37">
        <f>VLOOKUP(Tabella1[[#This Row],[DATA]],Tabella2[], 2, 0)</f>
        <v>3819.1930000000002</v>
      </c>
      <c r="F81" s="63">
        <f>VLOOKUP(Tabella1[[#This Row],[DATA]],Tabella2[], 3, 0)</f>
        <v>6.5759999999999996</v>
      </c>
      <c r="G81" s="63">
        <f>VLOOKUP(Tabella1[[#This Row],[DATA]],Tabella2[], 5, 0)</f>
        <v>545.90700000000004</v>
      </c>
      <c r="H81" s="63">
        <f>VLOOKUP(Tabella1[[#This Row],[DATA]],Tabella2[], 6, 0)</f>
        <v>1.292</v>
      </c>
      <c r="I81" s="63">
        <f>VLOOKUP(Tabella1[[#This Row],[DATA]],Tabella2[], 8, 0)</f>
        <v>0.67</v>
      </c>
      <c r="J81" s="63">
        <f>VLOOKUP(Tabella1[[#This Row],[DATA]],Tabella2[], 9, 0)</f>
        <v>8.6300000000000008</v>
      </c>
      <c r="K81" s="63">
        <f>VLOOKUP(Tabella1[[#This Row],[DATA]],Tabella2[], 10, 0)</f>
        <v>139.77699999999999</v>
      </c>
      <c r="L81" s="63">
        <f>VLOOKUP(Tabella1[[#This Row],[DATA]],Tabella2[], 11, 0)</f>
        <v>0</v>
      </c>
      <c r="M81" s="63">
        <f>VLOOKUP(Tabella1[[#This Row],[DATA]],Tabella2[], 12, 0)</f>
        <v>0</v>
      </c>
      <c r="N81" s="63">
        <f>VLOOKUP(Tabella1[[#This Row],[DATA]],Tabella2[], 13, 0)</f>
        <v>58.64</v>
      </c>
      <c r="O81" s="63">
        <f>VLOOKUP(Tabella1[[#This Row],[DATA]],Tabella2[], 14, 0)</f>
        <v>0.95499999999999996</v>
      </c>
      <c r="P81" s="63">
        <f>VLOOKUP(Tabella1[[#This Row],[DATA]],Tabella2[], 15, 0)</f>
        <v>8.9999999999999993E-3</v>
      </c>
      <c r="Q81" s="63">
        <f>VLOOKUP(Tabella1[[#This Row],[DATA]],Tabella2[], 16, 0)</f>
        <v>0</v>
      </c>
      <c r="R81" s="63">
        <f>VLOOKUP(Tabella1[[#This Row],[DATA]],Tabella2[], 17, 0)</f>
        <v>0</v>
      </c>
      <c r="S81" s="63">
        <f>VLOOKUP(Tabella1[[#This Row],[DATA]],Tabella2[], 18, 0)</f>
        <v>0</v>
      </c>
      <c r="T81" s="22">
        <f>VLOOKUP(Tabella1[[#This Row],[DATA]],Tabella4[], 2, 0)</f>
        <v>63.89</v>
      </c>
      <c r="U81" s="22">
        <f>VLOOKUP(Tabella1[[#This Row],[DATA]],Tabella6[], 2, 0)</f>
        <v>66.37</v>
      </c>
      <c r="V81" s="22">
        <f>VLOOKUP(Tabella1[[#This Row],[DATA]],Tabella5[], 2, 0)</f>
        <v>64.319999999999993</v>
      </c>
      <c r="W81" s="22">
        <f>VLOOKUP(Tabella1[[#This Row],[DATA]],Tabella3[], 2, 0)</f>
        <v>50</v>
      </c>
      <c r="X81" s="25">
        <v>0</v>
      </c>
      <c r="Y81" s="25">
        <v>0</v>
      </c>
      <c r="Z81" s="22">
        <f>Tabella1[[#This Row],[vcz.xh]]-Q80</f>
        <v>0</v>
      </c>
      <c r="AA81" s="22">
        <f>Tabella1[[#This Row],[vct.xh]]-R80</f>
        <v>0</v>
      </c>
      <c r="AB81" s="22">
        <f>Tabella1[[#This Row],[vct.full.xh]]-S80</f>
        <v>0</v>
      </c>
      <c r="AC81" s="22">
        <v>80</v>
      </c>
      <c r="AF81" s="23">
        <v>43940</v>
      </c>
      <c r="AG81" s="16">
        <v>2964.7089999999998</v>
      </c>
      <c r="AH81" s="16">
        <v>50.473999999999997</v>
      </c>
      <c r="AI81" s="16">
        <v>53.503</v>
      </c>
      <c r="AJ81" s="16">
        <v>391.93299999999999</v>
      </c>
      <c r="AK81" s="16">
        <v>7.173</v>
      </c>
      <c r="AL81" s="16">
        <v>8.9</v>
      </c>
      <c r="AM81" s="16">
        <v>0.84</v>
      </c>
      <c r="AN81" s="16">
        <v>43.649000000000001</v>
      </c>
      <c r="AO81" s="16">
        <v>458.32600000000002</v>
      </c>
      <c r="AP81" s="16"/>
      <c r="AQ81" s="16">
        <v>76.724999999999994</v>
      </c>
      <c r="AR81" s="16">
        <v>22.471</v>
      </c>
      <c r="AS81" s="16">
        <v>0.84</v>
      </c>
      <c r="AT81" s="16">
        <v>6.5000000000000002E-2</v>
      </c>
      <c r="AU81" s="16"/>
      <c r="AV81" s="16"/>
      <c r="AW81" s="17"/>
      <c r="AY81" s="24">
        <v>43910</v>
      </c>
      <c r="AZ81">
        <v>37.5</v>
      </c>
      <c r="BB81" s="24">
        <v>43910</v>
      </c>
      <c r="BC81">
        <v>91.67</v>
      </c>
      <c r="BE81" s="24">
        <v>43910</v>
      </c>
      <c r="BF81">
        <v>72.92</v>
      </c>
      <c r="BH81" s="24">
        <v>43910</v>
      </c>
      <c r="BI81">
        <v>77.98</v>
      </c>
    </row>
    <row r="82" spans="1:61" x14ac:dyDescent="0.3">
      <c r="A82" s="1">
        <v>43978</v>
      </c>
      <c r="B82" s="2">
        <v>17910.25</v>
      </c>
      <c r="C82" s="30">
        <v>93.622616733907435</v>
      </c>
      <c r="D82" s="7">
        <v>2.7838436617638319E-3</v>
      </c>
      <c r="E82" s="37">
        <f>VLOOKUP(Tabella1[[#This Row],[DATA]],Tabella2[], 2, 0)</f>
        <v>3828.8670000000002</v>
      </c>
      <c r="F82" s="63">
        <f>VLOOKUP(Tabella1[[#This Row],[DATA]],Tabella2[], 3, 0)</f>
        <v>9.6739999999999995</v>
      </c>
      <c r="G82" s="63">
        <f>VLOOKUP(Tabella1[[#This Row],[DATA]],Tabella2[], 5, 0)</f>
        <v>547.84500000000003</v>
      </c>
      <c r="H82" s="63">
        <f>VLOOKUP(Tabella1[[#This Row],[DATA]],Tabella2[], 6, 0)</f>
        <v>1.9379999999999999</v>
      </c>
      <c r="I82" s="63">
        <f>VLOOKUP(Tabella1[[#This Row],[DATA]],Tabella2[], 8, 0)</f>
        <v>0.7</v>
      </c>
      <c r="J82" s="63">
        <f>VLOOKUP(Tabella1[[#This Row],[DATA]],Tabella2[], 9, 0)</f>
        <v>8.3650000000000002</v>
      </c>
      <c r="K82" s="63">
        <f>VLOOKUP(Tabella1[[#This Row],[DATA]],Tabella2[], 10, 0)</f>
        <v>136.398</v>
      </c>
      <c r="L82" s="63">
        <f>VLOOKUP(Tabella1[[#This Row],[DATA]],Tabella2[], 11, 0)</f>
        <v>0</v>
      </c>
      <c r="M82" s="63">
        <f>VLOOKUP(Tabella1[[#This Row],[DATA]],Tabella2[], 12, 0)</f>
        <v>0</v>
      </c>
      <c r="N82" s="63">
        <f>VLOOKUP(Tabella1[[#This Row],[DATA]],Tabella2[], 13, 0)</f>
        <v>59.755000000000003</v>
      </c>
      <c r="O82" s="63">
        <f>VLOOKUP(Tabella1[[#This Row],[DATA]],Tabella2[], 14, 0)</f>
        <v>1.115</v>
      </c>
      <c r="P82" s="63">
        <f>VLOOKUP(Tabella1[[#This Row],[DATA]],Tabella2[], 15, 0)</f>
        <v>8.9999999999999993E-3</v>
      </c>
      <c r="Q82" s="63">
        <f>VLOOKUP(Tabella1[[#This Row],[DATA]],Tabella2[], 16, 0)</f>
        <v>0</v>
      </c>
      <c r="R82" s="63">
        <f>VLOOKUP(Tabella1[[#This Row],[DATA]],Tabella2[], 17, 0)</f>
        <v>0</v>
      </c>
      <c r="S82" s="63">
        <f>VLOOKUP(Tabella1[[#This Row],[DATA]],Tabella2[], 18, 0)</f>
        <v>0</v>
      </c>
      <c r="T82" s="22">
        <f>VLOOKUP(Tabella1[[#This Row],[DATA]],Tabella4[], 2, 0)</f>
        <v>63.89</v>
      </c>
      <c r="U82" s="22">
        <f>VLOOKUP(Tabella1[[#This Row],[DATA]],Tabella6[], 2, 0)</f>
        <v>66.37</v>
      </c>
      <c r="V82" s="22">
        <f>VLOOKUP(Tabella1[[#This Row],[DATA]],Tabella5[], 2, 0)</f>
        <v>64.319999999999993</v>
      </c>
      <c r="W82" s="22">
        <f>VLOOKUP(Tabella1[[#This Row],[DATA]],Tabella3[], 2, 0)</f>
        <v>50</v>
      </c>
      <c r="X82" s="25">
        <v>0</v>
      </c>
      <c r="Y82" s="25">
        <v>0</v>
      </c>
      <c r="Z82" s="22">
        <f>Tabella1[[#This Row],[vcz.xh]]-Q81</f>
        <v>0</v>
      </c>
      <c r="AA82" s="22">
        <f>Tabella1[[#This Row],[vct.xh]]-R81</f>
        <v>0</v>
      </c>
      <c r="AB82" s="22">
        <f>Tabella1[[#This Row],[vct.full.xh]]-S81</f>
        <v>0</v>
      </c>
      <c r="AC82" s="22">
        <v>81</v>
      </c>
      <c r="AF82" s="23">
        <v>43941</v>
      </c>
      <c r="AG82" s="14">
        <v>3002.08</v>
      </c>
      <c r="AH82" s="14">
        <v>37.371000000000002</v>
      </c>
      <c r="AI82" s="14">
        <v>51.381</v>
      </c>
      <c r="AJ82" s="14">
        <v>399.45400000000001</v>
      </c>
      <c r="AK82" s="14">
        <v>7.5209999999999999</v>
      </c>
      <c r="AL82" s="14">
        <v>8.6349999999999998</v>
      </c>
      <c r="AM82" s="14">
        <v>0.84</v>
      </c>
      <c r="AN82" s="14">
        <v>42.622</v>
      </c>
      <c r="AO82" s="14">
        <v>455.19499999999999</v>
      </c>
      <c r="AP82" s="14"/>
      <c r="AQ82" s="14"/>
      <c r="AR82" s="14">
        <v>23.158999999999999</v>
      </c>
      <c r="AS82" s="14">
        <v>0.68700000000000006</v>
      </c>
      <c r="AT82" s="14">
        <v>6.2E-2</v>
      </c>
      <c r="AU82" s="14"/>
      <c r="AV82" s="14"/>
      <c r="AW82" s="15"/>
      <c r="AY82" s="24">
        <v>43911</v>
      </c>
      <c r="AZ82">
        <v>37.5</v>
      </c>
      <c r="BB82" s="24">
        <v>43911</v>
      </c>
      <c r="BC82">
        <v>91.67</v>
      </c>
      <c r="BE82" s="24">
        <v>43911</v>
      </c>
      <c r="BF82">
        <v>72.92</v>
      </c>
      <c r="BH82" s="24">
        <v>43911</v>
      </c>
      <c r="BI82">
        <v>77.98</v>
      </c>
    </row>
    <row r="83" spans="1:61" x14ac:dyDescent="0.3">
      <c r="A83" s="3">
        <v>43979</v>
      </c>
      <c r="B83" s="4">
        <v>18351.16</v>
      </c>
      <c r="C83" s="31">
        <v>95.927394609378027</v>
      </c>
      <c r="D83" s="8">
        <v>2.4319613103935329E-2</v>
      </c>
      <c r="E83" s="37">
        <f>VLOOKUP(Tabella1[[#This Row],[DATA]],Tabella2[], 2, 0)</f>
        <v>3838.69</v>
      </c>
      <c r="F83" s="63">
        <f>VLOOKUP(Tabella1[[#This Row],[DATA]],Tabella2[], 3, 0)</f>
        <v>9.8230000000000004</v>
      </c>
      <c r="G83" s="63">
        <f>VLOOKUP(Tabella1[[#This Row],[DATA]],Tabella2[], 5, 0)</f>
        <v>549.00400000000002</v>
      </c>
      <c r="H83" s="63">
        <f>VLOOKUP(Tabella1[[#This Row],[DATA]],Tabella2[], 6, 0)</f>
        <v>1.1599999999999999</v>
      </c>
      <c r="I83" s="63">
        <f>VLOOKUP(Tabella1[[#This Row],[DATA]],Tabella2[], 8, 0)</f>
        <v>0.7</v>
      </c>
      <c r="J83" s="63">
        <f>VLOOKUP(Tabella1[[#This Row],[DATA]],Tabella2[], 9, 0)</f>
        <v>8.1</v>
      </c>
      <c r="K83" s="63">
        <f>VLOOKUP(Tabella1[[#This Row],[DATA]],Tabella2[], 10, 0)</f>
        <v>130.33500000000001</v>
      </c>
      <c r="L83" s="63">
        <f>VLOOKUP(Tabella1[[#This Row],[DATA]],Tabella2[], 11, 0)</f>
        <v>0</v>
      </c>
      <c r="M83" s="63">
        <f>VLOOKUP(Tabella1[[#This Row],[DATA]],Tabella2[], 12, 0)</f>
        <v>0</v>
      </c>
      <c r="N83" s="63">
        <f>VLOOKUP(Tabella1[[#This Row],[DATA]],Tabella2[], 13, 0)</f>
        <v>61.012</v>
      </c>
      <c r="O83" s="63">
        <f>VLOOKUP(Tabella1[[#This Row],[DATA]],Tabella2[], 14, 0)</f>
        <v>1.2569999999999999</v>
      </c>
      <c r="P83" s="63">
        <f>VLOOKUP(Tabella1[[#This Row],[DATA]],Tabella2[], 15, 0)</f>
        <v>8.0000000000000002E-3</v>
      </c>
      <c r="Q83" s="63">
        <f>VLOOKUP(Tabella1[[#This Row],[DATA]],Tabella2[], 16, 0)</f>
        <v>0</v>
      </c>
      <c r="R83" s="63">
        <f>VLOOKUP(Tabella1[[#This Row],[DATA]],Tabella2[], 17, 0)</f>
        <v>0</v>
      </c>
      <c r="S83" s="63">
        <f>VLOOKUP(Tabella1[[#This Row],[DATA]],Tabella2[], 18, 0)</f>
        <v>0</v>
      </c>
      <c r="T83" s="22">
        <f>VLOOKUP(Tabella1[[#This Row],[DATA]],Tabella4[], 2, 0)</f>
        <v>63.89</v>
      </c>
      <c r="U83" s="22">
        <f>VLOOKUP(Tabella1[[#This Row],[DATA]],Tabella6[], 2, 0)</f>
        <v>66.37</v>
      </c>
      <c r="V83" s="22">
        <f>VLOOKUP(Tabella1[[#This Row],[DATA]],Tabella5[], 2, 0)</f>
        <v>64.319999999999993</v>
      </c>
      <c r="W83" s="22">
        <f>VLOOKUP(Tabella1[[#This Row],[DATA]],Tabella3[], 2, 0)</f>
        <v>50</v>
      </c>
      <c r="X83" s="25">
        <v>0</v>
      </c>
      <c r="Y83" s="25">
        <v>0</v>
      </c>
      <c r="Z83" s="22">
        <f>Tabella1[[#This Row],[vcz.xh]]-Q82</f>
        <v>0</v>
      </c>
      <c r="AA83" s="22">
        <f>Tabella1[[#This Row],[vct.xh]]-R82</f>
        <v>0</v>
      </c>
      <c r="AB83" s="22">
        <f>Tabella1[[#This Row],[vct.full.xh]]-S82</f>
        <v>0</v>
      </c>
      <c r="AC83" s="22">
        <v>82</v>
      </c>
      <c r="AF83" s="23">
        <v>43942</v>
      </c>
      <c r="AG83" s="16">
        <v>3047.2869999999998</v>
      </c>
      <c r="AH83" s="16">
        <v>45.206000000000003</v>
      </c>
      <c r="AI83" s="16">
        <v>50.805999999999997</v>
      </c>
      <c r="AJ83" s="16">
        <v>408.29899999999998</v>
      </c>
      <c r="AK83" s="16">
        <v>8.8460000000000001</v>
      </c>
      <c r="AL83" s="16">
        <v>8.4740000000000002</v>
      </c>
      <c r="AM83" s="16">
        <v>0.85</v>
      </c>
      <c r="AN83" s="16">
        <v>40.933</v>
      </c>
      <c r="AO83" s="16">
        <v>440.71699999999998</v>
      </c>
      <c r="AP83" s="16"/>
      <c r="AQ83" s="16"/>
      <c r="AR83" s="16">
        <v>24.021999999999998</v>
      </c>
      <c r="AS83" s="16">
        <v>0.86299999999999999</v>
      </c>
      <c r="AT83" s="16">
        <v>5.7000000000000002E-2</v>
      </c>
      <c r="AU83" s="16"/>
      <c r="AV83" s="16"/>
      <c r="AW83" s="17"/>
      <c r="AY83" s="24">
        <v>43912</v>
      </c>
      <c r="AZ83">
        <v>37.5</v>
      </c>
      <c r="BB83" s="24">
        <v>43912</v>
      </c>
      <c r="BC83">
        <v>91.67</v>
      </c>
      <c r="BE83" s="24">
        <v>43912</v>
      </c>
      <c r="BF83">
        <v>72.92</v>
      </c>
      <c r="BH83" s="24">
        <v>43912</v>
      </c>
      <c r="BI83">
        <v>77.98</v>
      </c>
    </row>
    <row r="84" spans="1:61" x14ac:dyDescent="0.3">
      <c r="A84" s="1">
        <v>43980</v>
      </c>
      <c r="B84" s="2">
        <v>18197.560000000001</v>
      </c>
      <c r="C84" s="30">
        <v>95.124478182732503</v>
      </c>
      <c r="D84" s="7">
        <v>-8.4052686003914245E-3</v>
      </c>
      <c r="E84" s="37">
        <f>VLOOKUP(Tabella1[[#This Row],[DATA]],Tabella2[], 2, 0)</f>
        <v>3847.2379999999998</v>
      </c>
      <c r="F84" s="63">
        <f>VLOOKUP(Tabella1[[#This Row],[DATA]],Tabella2[], 3, 0)</f>
        <v>8.548</v>
      </c>
      <c r="G84" s="63">
        <f>VLOOKUP(Tabella1[[#This Row],[DATA]],Tabella2[], 5, 0)</f>
        <v>550.44500000000005</v>
      </c>
      <c r="H84" s="63">
        <f>VLOOKUP(Tabella1[[#This Row],[DATA]],Tabella2[], 6, 0)</f>
        <v>1.4410000000000001</v>
      </c>
      <c r="I84" s="63">
        <f>VLOOKUP(Tabella1[[#This Row],[DATA]],Tabella2[], 8, 0)</f>
        <v>0.68</v>
      </c>
      <c r="J84" s="63">
        <f>VLOOKUP(Tabella1[[#This Row],[DATA]],Tabella2[], 9, 0)</f>
        <v>7.8680000000000003</v>
      </c>
      <c r="K84" s="63">
        <f>VLOOKUP(Tabella1[[#This Row],[DATA]],Tabella2[], 10, 0)</f>
        <v>125.38200000000001</v>
      </c>
      <c r="L84" s="63">
        <f>VLOOKUP(Tabella1[[#This Row],[DATA]],Tabella2[], 11, 0)</f>
        <v>0</v>
      </c>
      <c r="M84" s="63">
        <f>VLOOKUP(Tabella1[[#This Row],[DATA]],Tabella2[], 12, 0)</f>
        <v>0</v>
      </c>
      <c r="N84" s="63">
        <f>VLOOKUP(Tabella1[[#This Row],[DATA]],Tabella2[], 13, 0)</f>
        <v>62.207000000000001</v>
      </c>
      <c r="O84" s="63">
        <f>VLOOKUP(Tabella1[[#This Row],[DATA]],Tabella2[], 14, 0)</f>
        <v>1.1950000000000001</v>
      </c>
      <c r="P84" s="63">
        <f>VLOOKUP(Tabella1[[#This Row],[DATA]],Tabella2[], 15, 0)</f>
        <v>8.0000000000000002E-3</v>
      </c>
      <c r="Q84" s="63">
        <f>VLOOKUP(Tabella1[[#This Row],[DATA]],Tabella2[], 16, 0)</f>
        <v>0</v>
      </c>
      <c r="R84" s="63">
        <f>VLOOKUP(Tabella1[[#This Row],[DATA]],Tabella2[], 17, 0)</f>
        <v>0</v>
      </c>
      <c r="S84" s="63">
        <f>VLOOKUP(Tabella1[[#This Row],[DATA]],Tabella2[], 18, 0)</f>
        <v>0</v>
      </c>
      <c r="T84" s="22">
        <f>VLOOKUP(Tabella1[[#This Row],[DATA]],Tabella4[], 2, 0)</f>
        <v>63.89</v>
      </c>
      <c r="U84" s="22">
        <f>VLOOKUP(Tabella1[[#This Row],[DATA]],Tabella6[], 2, 0)</f>
        <v>66.37</v>
      </c>
      <c r="V84" s="22">
        <f>VLOOKUP(Tabella1[[#This Row],[DATA]],Tabella5[], 2, 0)</f>
        <v>64.319999999999993</v>
      </c>
      <c r="W84" s="22">
        <f>VLOOKUP(Tabella1[[#This Row],[DATA]],Tabella3[], 2, 0)</f>
        <v>50</v>
      </c>
      <c r="X84" s="25">
        <v>0</v>
      </c>
      <c r="Y84" s="25">
        <v>0</v>
      </c>
      <c r="Z84" s="22">
        <f>Tabella1[[#This Row],[vcz.xh]]-Q83</f>
        <v>0</v>
      </c>
      <c r="AA84" s="22">
        <f>Tabella1[[#This Row],[vct.xh]]-R83</f>
        <v>0</v>
      </c>
      <c r="AB84" s="22">
        <f>Tabella1[[#This Row],[vct.full.xh]]-S83</f>
        <v>0</v>
      </c>
      <c r="AC84" s="22">
        <v>83</v>
      </c>
      <c r="AF84" s="23">
        <v>43943</v>
      </c>
      <c r="AG84" s="14">
        <v>3103.1120000000001</v>
      </c>
      <c r="AH84" s="14">
        <v>55.825000000000003</v>
      </c>
      <c r="AI84" s="14">
        <v>52.469000000000001</v>
      </c>
      <c r="AJ84" s="14">
        <v>415.53800000000001</v>
      </c>
      <c r="AK84" s="14">
        <v>7.2389999999999999</v>
      </c>
      <c r="AL84" s="14">
        <v>8.141</v>
      </c>
      <c r="AM84" s="14">
        <v>0.85</v>
      </c>
      <c r="AN84" s="14">
        <v>39.491</v>
      </c>
      <c r="AO84" s="14">
        <v>433.82600000000002</v>
      </c>
      <c r="AP84" s="14"/>
      <c r="AQ84" s="14"/>
      <c r="AR84" s="14">
        <v>25.067</v>
      </c>
      <c r="AS84" s="14">
        <v>1.0449999999999999</v>
      </c>
      <c r="AT84" s="14">
        <v>5.6000000000000001E-2</v>
      </c>
      <c r="AU84" s="14"/>
      <c r="AV84" s="14"/>
      <c r="AW84" s="15"/>
      <c r="AY84" s="24">
        <v>43913</v>
      </c>
      <c r="AZ84">
        <v>37.5</v>
      </c>
      <c r="BB84" s="24">
        <v>43913</v>
      </c>
      <c r="BC84">
        <v>91.67</v>
      </c>
      <c r="BE84" s="24">
        <v>43913</v>
      </c>
      <c r="BF84">
        <v>72.92</v>
      </c>
      <c r="BH84" s="24">
        <v>43913</v>
      </c>
      <c r="BI84">
        <v>77.98</v>
      </c>
    </row>
    <row r="85" spans="1:61" x14ac:dyDescent="0.3">
      <c r="A85" s="3">
        <v>43983</v>
      </c>
      <c r="B85" s="4">
        <v>18523.71</v>
      </c>
      <c r="C85" s="31">
        <v>96.829368759232764</v>
      </c>
      <c r="D85" s="8">
        <v>1.7764013968904174E-2</v>
      </c>
      <c r="E85" s="37">
        <f>VLOOKUP(Tabella1[[#This Row],[DATA]],Tabella2[], 2, 0)</f>
        <v>3862.9580000000001</v>
      </c>
      <c r="F85" s="63">
        <f>VLOOKUP(Tabella1[[#This Row],[DATA]],Tabella2[], 3, 0)</f>
        <v>3.3130000000000002</v>
      </c>
      <c r="G85" s="63">
        <f>VLOOKUP(Tabella1[[#This Row],[DATA]],Tabella2[], 5, 0)</f>
        <v>554.52</v>
      </c>
      <c r="H85" s="63">
        <f>VLOOKUP(Tabella1[[#This Row],[DATA]],Tabella2[], 6, 0)</f>
        <v>0.99399999999999999</v>
      </c>
      <c r="I85" s="63">
        <f>VLOOKUP(Tabella1[[#This Row],[DATA]],Tabella2[], 8, 0)</f>
        <v>0.62</v>
      </c>
      <c r="J85" s="63">
        <f>VLOOKUP(Tabella1[[#This Row],[DATA]],Tabella2[], 9, 0)</f>
        <v>7.024</v>
      </c>
      <c r="K85" s="63">
        <f>VLOOKUP(Tabella1[[#This Row],[DATA]],Tabella2[], 10, 0)</f>
        <v>108.05500000000001</v>
      </c>
      <c r="L85" s="63">
        <f>VLOOKUP(Tabella1[[#This Row],[DATA]],Tabella2[], 11, 0)</f>
        <v>0</v>
      </c>
      <c r="M85" s="63">
        <f>VLOOKUP(Tabella1[[#This Row],[DATA]],Tabella2[], 12, 0)</f>
        <v>0</v>
      </c>
      <c r="N85" s="63">
        <f>VLOOKUP(Tabella1[[#This Row],[DATA]],Tabella2[], 13, 0)</f>
        <v>64.772000000000006</v>
      </c>
      <c r="O85" s="63">
        <f>VLOOKUP(Tabella1[[#This Row],[DATA]],Tabella2[], 14, 0)</f>
        <v>0.52</v>
      </c>
      <c r="P85" s="63">
        <f>VLOOKUP(Tabella1[[#This Row],[DATA]],Tabella2[], 15, 0)</f>
        <v>7.0000000000000001E-3</v>
      </c>
      <c r="Q85" s="63">
        <f>VLOOKUP(Tabella1[[#This Row],[DATA]],Tabella2[], 16, 0)</f>
        <v>0</v>
      </c>
      <c r="R85" s="63">
        <f>VLOOKUP(Tabella1[[#This Row],[DATA]],Tabella2[], 17, 0)</f>
        <v>0</v>
      </c>
      <c r="S85" s="63">
        <f>VLOOKUP(Tabella1[[#This Row],[DATA]],Tabella2[], 18, 0)</f>
        <v>0</v>
      </c>
      <c r="T85" s="22">
        <f>VLOOKUP(Tabella1[[#This Row],[DATA]],Tabella4[], 2, 0)</f>
        <v>63.89</v>
      </c>
      <c r="U85" s="22">
        <f>VLOOKUP(Tabella1[[#This Row],[DATA]],Tabella6[], 2, 0)</f>
        <v>66.37</v>
      </c>
      <c r="V85" s="22">
        <f>VLOOKUP(Tabella1[[#This Row],[DATA]],Tabella5[], 2, 0)</f>
        <v>64.319999999999993</v>
      </c>
      <c r="W85" s="22">
        <f>VLOOKUP(Tabella1[[#This Row],[DATA]],Tabella3[], 2, 0)</f>
        <v>50</v>
      </c>
      <c r="X85" s="25">
        <v>0</v>
      </c>
      <c r="Y85" s="25">
        <v>0</v>
      </c>
      <c r="Z85" s="22">
        <f>Tabella1[[#This Row],[vcz.xh]]-Q84</f>
        <v>0</v>
      </c>
      <c r="AA85" s="22">
        <f>Tabella1[[#This Row],[vct.xh]]-R84</f>
        <v>0</v>
      </c>
      <c r="AB85" s="22">
        <f>Tabella1[[#This Row],[vct.full.xh]]-S84</f>
        <v>0</v>
      </c>
      <c r="AC85" s="22">
        <v>84</v>
      </c>
      <c r="AF85" s="23">
        <v>43944</v>
      </c>
      <c r="AG85" s="16">
        <v>3146.9430000000002</v>
      </c>
      <c r="AH85" s="16">
        <v>43.832000000000001</v>
      </c>
      <c r="AI85" s="16">
        <v>49.771000000000001</v>
      </c>
      <c r="AJ85" s="16">
        <v>423.22500000000002</v>
      </c>
      <c r="AK85" s="16">
        <v>7.6859999999999999</v>
      </c>
      <c r="AL85" s="16">
        <v>7.9960000000000004</v>
      </c>
      <c r="AM85" s="16">
        <v>0.81</v>
      </c>
      <c r="AN85" s="16">
        <v>37.552999999999997</v>
      </c>
      <c r="AO85" s="16">
        <v>416.416</v>
      </c>
      <c r="AP85" s="16"/>
      <c r="AQ85" s="16"/>
      <c r="AR85" s="16">
        <v>26.172000000000001</v>
      </c>
      <c r="AS85" s="16">
        <v>1.1040000000000001</v>
      </c>
      <c r="AT85" s="16">
        <v>5.1999999999999998E-2</v>
      </c>
      <c r="AU85" s="16"/>
      <c r="AV85" s="16"/>
      <c r="AW85" s="17"/>
      <c r="AY85" s="24">
        <v>43914</v>
      </c>
      <c r="AZ85">
        <v>37.5</v>
      </c>
      <c r="BB85" s="24">
        <v>43914</v>
      </c>
      <c r="BC85">
        <v>91.67</v>
      </c>
      <c r="BE85" s="24">
        <v>43914</v>
      </c>
      <c r="BF85">
        <v>72.92</v>
      </c>
      <c r="BH85" s="24">
        <v>43914</v>
      </c>
      <c r="BI85">
        <v>77.98</v>
      </c>
    </row>
    <row r="86" spans="1:61" x14ac:dyDescent="0.3">
      <c r="A86" s="1">
        <v>43984</v>
      </c>
      <c r="B86" s="2">
        <v>18971.09</v>
      </c>
      <c r="C86" s="30">
        <v>99.167967398247598</v>
      </c>
      <c r="D86" s="7">
        <v>2.3864708312282035E-2</v>
      </c>
      <c r="E86" s="37">
        <f>VLOOKUP(Tabella1[[#This Row],[DATA]],Tabella2[], 2, 0)</f>
        <v>3868.2260000000001</v>
      </c>
      <c r="F86" s="63">
        <f>VLOOKUP(Tabella1[[#This Row],[DATA]],Tabella2[], 3, 0)</f>
        <v>5.2679999999999998</v>
      </c>
      <c r="G86" s="63">
        <f>VLOOKUP(Tabella1[[#This Row],[DATA]],Tabella2[], 5, 0)</f>
        <v>555.43200000000002</v>
      </c>
      <c r="H86" s="63">
        <f>VLOOKUP(Tabella1[[#This Row],[DATA]],Tabella2[], 6, 0)</f>
        <v>0.91100000000000003</v>
      </c>
      <c r="I86" s="63">
        <f>VLOOKUP(Tabella1[[#This Row],[DATA]],Tabella2[], 8, 0)</f>
        <v>0.63</v>
      </c>
      <c r="J86" s="63">
        <f>VLOOKUP(Tabella1[[#This Row],[DATA]],Tabella2[], 9, 0)</f>
        <v>6.7590000000000003</v>
      </c>
      <c r="K86" s="63">
        <f>VLOOKUP(Tabella1[[#This Row],[DATA]],Tabella2[], 10, 0)</f>
        <v>104.758</v>
      </c>
      <c r="L86" s="63">
        <f>VLOOKUP(Tabella1[[#This Row],[DATA]],Tabella2[], 11, 0)</f>
        <v>0</v>
      </c>
      <c r="M86" s="63">
        <f>VLOOKUP(Tabella1[[#This Row],[DATA]],Tabella2[], 12, 0)</f>
        <v>0</v>
      </c>
      <c r="N86" s="63">
        <f>VLOOKUP(Tabella1[[#This Row],[DATA]],Tabella2[], 13, 0)</f>
        <v>65.635999999999996</v>
      </c>
      <c r="O86" s="63">
        <f>VLOOKUP(Tabella1[[#This Row],[DATA]],Tabella2[], 14, 0)</f>
        <v>0.86399999999999999</v>
      </c>
      <c r="P86" s="63">
        <f>VLOOKUP(Tabella1[[#This Row],[DATA]],Tabella2[], 15, 0)</f>
        <v>7.0000000000000001E-3</v>
      </c>
      <c r="Q86" s="63">
        <f>VLOOKUP(Tabella1[[#This Row],[DATA]],Tabella2[], 16, 0)</f>
        <v>0</v>
      </c>
      <c r="R86" s="63">
        <f>VLOOKUP(Tabella1[[#This Row],[DATA]],Tabella2[], 17, 0)</f>
        <v>0</v>
      </c>
      <c r="S86" s="63">
        <f>VLOOKUP(Tabella1[[#This Row],[DATA]],Tabella2[], 18, 0)</f>
        <v>0</v>
      </c>
      <c r="T86" s="22">
        <f>VLOOKUP(Tabella1[[#This Row],[DATA]],Tabella4[], 2, 0)</f>
        <v>63.89</v>
      </c>
      <c r="U86" s="22">
        <f>VLOOKUP(Tabella1[[#This Row],[DATA]],Tabella6[], 2, 0)</f>
        <v>66.37</v>
      </c>
      <c r="V86" s="22">
        <f>VLOOKUP(Tabella1[[#This Row],[DATA]],Tabella5[], 2, 0)</f>
        <v>67.45</v>
      </c>
      <c r="W86" s="22">
        <f>VLOOKUP(Tabella1[[#This Row],[DATA]],Tabella3[], 2, 0)</f>
        <v>75</v>
      </c>
      <c r="X86" s="25">
        <v>0</v>
      </c>
      <c r="Y86" s="25">
        <v>0</v>
      </c>
      <c r="Z86" s="22">
        <f>Tabella1[[#This Row],[vcz.xh]]-Q85</f>
        <v>0</v>
      </c>
      <c r="AA86" s="22">
        <f>Tabella1[[#This Row],[vct.xh]]-R85</f>
        <v>0</v>
      </c>
      <c r="AB86" s="22">
        <f>Tabella1[[#This Row],[vct.full.xh]]-S85</f>
        <v>0</v>
      </c>
      <c r="AC86" s="22">
        <v>85</v>
      </c>
      <c r="AF86" s="23">
        <v>43945</v>
      </c>
      <c r="AG86" s="14">
        <v>3196.9870000000001</v>
      </c>
      <c r="AH86" s="14">
        <v>50.043999999999997</v>
      </c>
      <c r="AI86" s="14">
        <v>48.654000000000003</v>
      </c>
      <c r="AJ86" s="14">
        <v>430.18200000000002</v>
      </c>
      <c r="AK86" s="14">
        <v>6.9569999999999999</v>
      </c>
      <c r="AL86" s="14">
        <v>7.6289999999999996</v>
      </c>
      <c r="AM86" s="14">
        <v>0.79</v>
      </c>
      <c r="AN86" s="14">
        <v>35.996000000000002</v>
      </c>
      <c r="AO86" s="14">
        <v>401.55700000000002</v>
      </c>
      <c r="AP86" s="14"/>
      <c r="AQ86" s="14"/>
      <c r="AR86" s="14">
        <v>27.206</v>
      </c>
      <c r="AS86" s="14">
        <v>1.034</v>
      </c>
      <c r="AT86" s="14">
        <v>5.1999999999999998E-2</v>
      </c>
      <c r="AU86" s="14"/>
      <c r="AV86" s="14"/>
      <c r="AW86" s="15"/>
      <c r="AY86" s="24">
        <v>43915</v>
      </c>
      <c r="AZ86">
        <v>37.5</v>
      </c>
      <c r="BB86" s="24">
        <v>43915</v>
      </c>
      <c r="BC86">
        <v>91.67</v>
      </c>
      <c r="BE86" s="24">
        <v>43915</v>
      </c>
      <c r="BF86">
        <v>72.92</v>
      </c>
      <c r="BH86" s="24">
        <v>43915</v>
      </c>
      <c r="BI86">
        <v>77.98</v>
      </c>
    </row>
    <row r="87" spans="1:61" x14ac:dyDescent="0.3">
      <c r="A87" s="3">
        <v>43985</v>
      </c>
      <c r="B87" s="4">
        <v>19641.810000000001</v>
      </c>
      <c r="C87" s="31">
        <v>102.67403579459977</v>
      </c>
      <c r="D87" s="8">
        <v>3.4744216097194316E-2</v>
      </c>
      <c r="E87" s="37">
        <f>VLOOKUP(Tabella1[[#This Row],[DATA]],Tabella2[], 2, 0)</f>
        <v>3873.5430000000001</v>
      </c>
      <c r="F87" s="63">
        <f>VLOOKUP(Tabella1[[#This Row],[DATA]],Tabella2[], 3, 0)</f>
        <v>5.3170000000000002</v>
      </c>
      <c r="G87" s="63">
        <f>VLOOKUP(Tabella1[[#This Row],[DATA]],Tabella2[], 5, 0)</f>
        <v>556.60799999999995</v>
      </c>
      <c r="H87" s="63">
        <f>VLOOKUP(Tabella1[[#This Row],[DATA]],Tabella2[], 6, 0)</f>
        <v>1.1759999999999999</v>
      </c>
      <c r="I87" s="63">
        <f>VLOOKUP(Tabella1[[#This Row],[DATA]],Tabella2[], 8, 0)</f>
        <v>0.62</v>
      </c>
      <c r="J87" s="63">
        <f>VLOOKUP(Tabella1[[#This Row],[DATA]],Tabella2[], 9, 0)</f>
        <v>5.8479999999999999</v>
      </c>
      <c r="K87" s="63">
        <f>VLOOKUP(Tabella1[[#This Row],[DATA]],Tabella2[], 10, 0)</f>
        <v>100.965</v>
      </c>
      <c r="L87" s="63">
        <f>VLOOKUP(Tabella1[[#This Row],[DATA]],Tabella2[], 11, 0)</f>
        <v>0</v>
      </c>
      <c r="M87" s="63">
        <f>VLOOKUP(Tabella1[[#This Row],[DATA]],Tabella2[], 12, 0)</f>
        <v>0</v>
      </c>
      <c r="N87" s="63">
        <f>VLOOKUP(Tabella1[[#This Row],[DATA]],Tabella2[], 13, 0)</f>
        <v>66.254000000000005</v>
      </c>
      <c r="O87" s="63">
        <f>VLOOKUP(Tabella1[[#This Row],[DATA]],Tabella2[], 14, 0)</f>
        <v>0.61799999999999999</v>
      </c>
      <c r="P87" s="63">
        <f>VLOOKUP(Tabella1[[#This Row],[DATA]],Tabella2[], 15, 0)</f>
        <v>7.0000000000000001E-3</v>
      </c>
      <c r="Q87" s="63">
        <f>VLOOKUP(Tabella1[[#This Row],[DATA]],Tabella2[], 16, 0)</f>
        <v>0</v>
      </c>
      <c r="R87" s="63">
        <f>VLOOKUP(Tabella1[[#This Row],[DATA]],Tabella2[], 17, 0)</f>
        <v>0</v>
      </c>
      <c r="S87" s="63">
        <f>VLOOKUP(Tabella1[[#This Row],[DATA]],Tabella2[], 18, 0)</f>
        <v>0</v>
      </c>
      <c r="T87" s="22">
        <f>VLOOKUP(Tabella1[[#This Row],[DATA]],Tabella4[], 2, 0)</f>
        <v>52.78</v>
      </c>
      <c r="U87" s="22">
        <f>VLOOKUP(Tabella1[[#This Row],[DATA]],Tabella6[], 2, 0)</f>
        <v>59.23</v>
      </c>
      <c r="V87" s="22">
        <f>VLOOKUP(Tabella1[[#This Row],[DATA]],Tabella5[], 2, 0)</f>
        <v>61.2</v>
      </c>
      <c r="W87" s="22">
        <f>VLOOKUP(Tabella1[[#This Row],[DATA]],Tabella3[], 2, 0)</f>
        <v>75</v>
      </c>
      <c r="X87" s="25">
        <v>0</v>
      </c>
      <c r="Y87" s="25">
        <v>0</v>
      </c>
      <c r="Z87" s="22">
        <f>Tabella1[[#This Row],[vcz.xh]]-Q86</f>
        <v>0</v>
      </c>
      <c r="AA87" s="22">
        <f>Tabella1[[#This Row],[vct.xh]]-R86</f>
        <v>0</v>
      </c>
      <c r="AB87" s="22">
        <f>Tabella1[[#This Row],[vct.full.xh]]-S86</f>
        <v>0</v>
      </c>
      <c r="AC87" s="22">
        <v>86</v>
      </c>
      <c r="AF87" s="23">
        <v>43946</v>
      </c>
      <c r="AG87" s="16">
        <v>3236.0309999999999</v>
      </c>
      <c r="AH87" s="16">
        <v>39.043999999999997</v>
      </c>
      <c r="AI87" s="16">
        <v>45.970999999999997</v>
      </c>
      <c r="AJ87" s="16">
        <v>437.05700000000002</v>
      </c>
      <c r="AK87" s="16">
        <v>6.875</v>
      </c>
      <c r="AL87" s="16">
        <v>7.4710000000000001</v>
      </c>
      <c r="AM87" s="16">
        <v>0.77</v>
      </c>
      <c r="AN87" s="16">
        <v>34.82</v>
      </c>
      <c r="AO87" s="16">
        <v>391.51900000000001</v>
      </c>
      <c r="AP87" s="16"/>
      <c r="AQ87" s="16"/>
      <c r="AR87" s="16">
        <v>28.289000000000001</v>
      </c>
      <c r="AS87" s="16">
        <v>1.083</v>
      </c>
      <c r="AT87" s="16">
        <v>4.8000000000000001E-2</v>
      </c>
      <c r="AU87" s="16"/>
      <c r="AV87" s="16"/>
      <c r="AW87" s="17"/>
      <c r="AY87" s="24">
        <v>43916</v>
      </c>
      <c r="AZ87">
        <v>37.5</v>
      </c>
      <c r="BB87" s="24">
        <v>43916</v>
      </c>
      <c r="BC87">
        <v>91.67</v>
      </c>
      <c r="BE87" s="24">
        <v>43916</v>
      </c>
      <c r="BF87">
        <v>72.92</v>
      </c>
      <c r="BH87" s="24">
        <v>43916</v>
      </c>
      <c r="BI87">
        <v>77.98</v>
      </c>
    </row>
    <row r="88" spans="1:61" x14ac:dyDescent="0.3">
      <c r="A88" s="1">
        <v>43986</v>
      </c>
      <c r="B88" s="2">
        <v>19634.03</v>
      </c>
      <c r="C88" s="30">
        <v>102.63336724121889</v>
      </c>
      <c r="D88" s="7">
        <v>-3.9617230856216104E-4</v>
      </c>
      <c r="E88" s="37">
        <f>VLOOKUP(Tabella1[[#This Row],[DATA]],Tabella2[], 2, 0)</f>
        <v>3876.4749999999999</v>
      </c>
      <c r="F88" s="63">
        <f>VLOOKUP(Tabella1[[#This Row],[DATA]],Tabella2[], 3, 0)</f>
        <v>2.9319999999999999</v>
      </c>
      <c r="G88" s="63">
        <f>VLOOKUP(Tabella1[[#This Row],[DATA]],Tabella2[], 5, 0)</f>
        <v>558.06500000000005</v>
      </c>
      <c r="H88" s="63">
        <f>VLOOKUP(Tabella1[[#This Row],[DATA]],Tabella2[], 6, 0)</f>
        <v>1.458</v>
      </c>
      <c r="I88" s="63">
        <f>VLOOKUP(Tabella1[[#This Row],[DATA]],Tabella2[], 8, 0)</f>
        <v>0.63</v>
      </c>
      <c r="J88" s="63">
        <f>VLOOKUP(Tabella1[[#This Row],[DATA]],Tabella2[], 9, 0)</f>
        <v>5.5990000000000002</v>
      </c>
      <c r="K88" s="63">
        <f>VLOOKUP(Tabella1[[#This Row],[DATA]],Tabella2[], 10, 0)</f>
        <v>96.757000000000005</v>
      </c>
      <c r="L88" s="63">
        <f>VLOOKUP(Tabella1[[#This Row],[DATA]],Tabella2[], 11, 0)</f>
        <v>0</v>
      </c>
      <c r="M88" s="63">
        <f>VLOOKUP(Tabella1[[#This Row],[DATA]],Tabella2[], 12, 0)</f>
        <v>0</v>
      </c>
      <c r="N88" s="63">
        <f>VLOOKUP(Tabella1[[#This Row],[DATA]],Tabella2[], 13, 0)</f>
        <v>67.081999999999994</v>
      </c>
      <c r="O88" s="63">
        <f>VLOOKUP(Tabella1[[#This Row],[DATA]],Tabella2[], 14, 0)</f>
        <v>0.82699999999999996</v>
      </c>
      <c r="P88" s="63">
        <f>VLOOKUP(Tabella1[[#This Row],[DATA]],Tabella2[], 15, 0)</f>
        <v>6.0000000000000001E-3</v>
      </c>
      <c r="Q88" s="63">
        <f>VLOOKUP(Tabella1[[#This Row],[DATA]],Tabella2[], 16, 0)</f>
        <v>0</v>
      </c>
      <c r="R88" s="63">
        <f>VLOOKUP(Tabella1[[#This Row],[DATA]],Tabella2[], 17, 0)</f>
        <v>0</v>
      </c>
      <c r="S88" s="63">
        <f>VLOOKUP(Tabella1[[#This Row],[DATA]],Tabella2[], 18, 0)</f>
        <v>0</v>
      </c>
      <c r="T88" s="22">
        <f>VLOOKUP(Tabella1[[#This Row],[DATA]],Tabella4[], 2, 0)</f>
        <v>52.78</v>
      </c>
      <c r="U88" s="22">
        <f>VLOOKUP(Tabella1[[#This Row],[DATA]],Tabella6[], 2, 0)</f>
        <v>59.23</v>
      </c>
      <c r="V88" s="22">
        <f>VLOOKUP(Tabella1[[#This Row],[DATA]],Tabella5[], 2, 0)</f>
        <v>61.2</v>
      </c>
      <c r="W88" s="22">
        <f>VLOOKUP(Tabella1[[#This Row],[DATA]],Tabella3[], 2, 0)</f>
        <v>75</v>
      </c>
      <c r="X88" s="25">
        <v>0</v>
      </c>
      <c r="Y88" s="25">
        <v>0</v>
      </c>
      <c r="Z88" s="22">
        <f>Tabella1[[#This Row],[vcz.xh]]-Q87</f>
        <v>0</v>
      </c>
      <c r="AA88" s="22">
        <f>Tabella1[[#This Row],[vct.xh]]-R87</f>
        <v>0</v>
      </c>
      <c r="AB88" s="22">
        <f>Tabella1[[#This Row],[vct.full.xh]]-S87</f>
        <v>0</v>
      </c>
      <c r="AC88" s="22">
        <v>87</v>
      </c>
      <c r="AF88" s="23">
        <v>43947</v>
      </c>
      <c r="AG88" s="14">
        <v>3274.5279999999998</v>
      </c>
      <c r="AH88" s="14">
        <v>38.497999999999998</v>
      </c>
      <c r="AI88" s="14">
        <v>44.26</v>
      </c>
      <c r="AJ88" s="14">
        <v>441.36399999999998</v>
      </c>
      <c r="AK88" s="14">
        <v>4.3070000000000004</v>
      </c>
      <c r="AL88" s="14">
        <v>7.0620000000000003</v>
      </c>
      <c r="AM88" s="14">
        <v>0.77</v>
      </c>
      <c r="AN88" s="14">
        <v>33.28</v>
      </c>
      <c r="AO88" s="14">
        <v>387.31099999999998</v>
      </c>
      <c r="AP88" s="14"/>
      <c r="AQ88" s="14">
        <v>62.003999999999998</v>
      </c>
      <c r="AR88" s="14">
        <v>29.116</v>
      </c>
      <c r="AS88" s="14">
        <v>0.82699999999999996</v>
      </c>
      <c r="AT88" s="14">
        <v>4.7E-2</v>
      </c>
      <c r="AU88" s="14"/>
      <c r="AV88" s="14"/>
      <c r="AW88" s="15"/>
      <c r="AY88" s="24">
        <v>43917</v>
      </c>
      <c r="AZ88">
        <v>50</v>
      </c>
      <c r="BB88" s="24">
        <v>43917</v>
      </c>
      <c r="BC88">
        <v>91.67</v>
      </c>
      <c r="BE88" s="24">
        <v>43917</v>
      </c>
      <c r="BF88">
        <v>74.48</v>
      </c>
      <c r="BH88" s="24">
        <v>43917</v>
      </c>
      <c r="BI88">
        <v>77.98</v>
      </c>
    </row>
    <row r="89" spans="1:61" x14ac:dyDescent="0.3">
      <c r="A89" s="3">
        <v>43987</v>
      </c>
      <c r="B89" s="4">
        <v>20187.509999999998</v>
      </c>
      <c r="C89" s="31">
        <v>105.52658458379551</v>
      </c>
      <c r="D89" s="8">
        <v>2.7799811107928278E-2</v>
      </c>
      <c r="E89" s="37">
        <f>VLOOKUP(Tabella1[[#This Row],[DATA]],Tabella2[], 2, 0)</f>
        <v>3885.056</v>
      </c>
      <c r="F89" s="63">
        <f>VLOOKUP(Tabella1[[#This Row],[DATA]],Tabella2[], 3, 0)</f>
        <v>8.5809999999999995</v>
      </c>
      <c r="G89" s="63">
        <f>VLOOKUP(Tabella1[[#This Row],[DATA]],Tabella2[], 5, 0)</f>
        <v>559.47299999999996</v>
      </c>
      <c r="H89" s="63">
        <f>VLOOKUP(Tabella1[[#This Row],[DATA]],Tabella2[], 6, 0)</f>
        <v>1.4079999999999999</v>
      </c>
      <c r="I89" s="63">
        <f>VLOOKUP(Tabella1[[#This Row],[DATA]],Tabella2[], 8, 0)</f>
        <v>0.7</v>
      </c>
      <c r="J89" s="63">
        <f>VLOOKUP(Tabella1[[#This Row],[DATA]],Tabella2[], 9, 0)</f>
        <v>5.2350000000000003</v>
      </c>
      <c r="K89" s="63">
        <f>VLOOKUP(Tabella1[[#This Row],[DATA]],Tabella2[], 10, 0)</f>
        <v>93.046999999999997</v>
      </c>
      <c r="L89" s="63">
        <f>VLOOKUP(Tabella1[[#This Row],[DATA]],Tabella2[], 11, 0)</f>
        <v>0</v>
      </c>
      <c r="M89" s="63">
        <f>VLOOKUP(Tabella1[[#This Row],[DATA]],Tabella2[], 12, 0)</f>
        <v>0</v>
      </c>
      <c r="N89" s="63">
        <f>VLOOKUP(Tabella1[[#This Row],[DATA]],Tabella2[], 13, 0)</f>
        <v>68.159000000000006</v>
      </c>
      <c r="O89" s="63">
        <f>VLOOKUP(Tabella1[[#This Row],[DATA]],Tabella2[], 14, 0)</f>
        <v>1.077</v>
      </c>
      <c r="P89" s="63">
        <f>VLOOKUP(Tabella1[[#This Row],[DATA]],Tabella2[], 15, 0)</f>
        <v>6.0000000000000001E-3</v>
      </c>
      <c r="Q89" s="63">
        <f>VLOOKUP(Tabella1[[#This Row],[DATA]],Tabella2[], 16, 0)</f>
        <v>0</v>
      </c>
      <c r="R89" s="63">
        <f>VLOOKUP(Tabella1[[#This Row],[DATA]],Tabella2[], 17, 0)</f>
        <v>0</v>
      </c>
      <c r="S89" s="63">
        <f>VLOOKUP(Tabella1[[#This Row],[DATA]],Tabella2[], 18, 0)</f>
        <v>0</v>
      </c>
      <c r="T89" s="22">
        <f>VLOOKUP(Tabella1[[#This Row],[DATA]],Tabella4[], 2, 0)</f>
        <v>52.78</v>
      </c>
      <c r="U89" s="22">
        <f>VLOOKUP(Tabella1[[#This Row],[DATA]],Tabella6[], 2, 0)</f>
        <v>59.23</v>
      </c>
      <c r="V89" s="22">
        <f>VLOOKUP(Tabella1[[#This Row],[DATA]],Tabella5[], 2, 0)</f>
        <v>61.2</v>
      </c>
      <c r="W89" s="22">
        <f>VLOOKUP(Tabella1[[#This Row],[DATA]],Tabella3[], 2, 0)</f>
        <v>75</v>
      </c>
      <c r="X89" s="25">
        <v>0</v>
      </c>
      <c r="Y89" s="25">
        <v>0</v>
      </c>
      <c r="Z89" s="22">
        <f>Tabella1[[#This Row],[vcz.xh]]-Q88</f>
        <v>0</v>
      </c>
      <c r="AA89" s="22">
        <f>Tabella1[[#This Row],[vct.xh]]-R88</f>
        <v>0</v>
      </c>
      <c r="AB89" s="22">
        <f>Tabella1[[#This Row],[vct.full.xh]]-S88</f>
        <v>0</v>
      </c>
      <c r="AC89" s="22">
        <v>88</v>
      </c>
      <c r="AF89" s="23">
        <v>43948</v>
      </c>
      <c r="AG89" s="16">
        <v>3303.335</v>
      </c>
      <c r="AH89" s="16">
        <v>28.806999999999999</v>
      </c>
      <c r="AI89" s="16">
        <v>43.036000000000001</v>
      </c>
      <c r="AJ89" s="16">
        <v>446.88</v>
      </c>
      <c r="AK89" s="16">
        <v>5.516</v>
      </c>
      <c r="AL89" s="16">
        <v>6.7750000000000004</v>
      </c>
      <c r="AM89" s="16">
        <v>0.76</v>
      </c>
      <c r="AN89" s="16">
        <v>32.402000000000001</v>
      </c>
      <c r="AO89" s="16">
        <v>369.553</v>
      </c>
      <c r="AP89" s="16"/>
      <c r="AQ89" s="16"/>
      <c r="AR89" s="16">
        <v>29.646000000000001</v>
      </c>
      <c r="AS89" s="16">
        <v>0.53</v>
      </c>
      <c r="AT89" s="16">
        <v>4.5999999999999999E-2</v>
      </c>
      <c r="AU89" s="16"/>
      <c r="AV89" s="16"/>
      <c r="AW89" s="17"/>
      <c r="AY89" s="24">
        <v>43918</v>
      </c>
      <c r="AZ89">
        <v>50</v>
      </c>
      <c r="BB89" s="24">
        <v>43918</v>
      </c>
      <c r="BC89">
        <v>91.67</v>
      </c>
      <c r="BE89" s="24">
        <v>43918</v>
      </c>
      <c r="BF89">
        <v>74.48</v>
      </c>
      <c r="BH89" s="24">
        <v>43918</v>
      </c>
      <c r="BI89">
        <v>77.98</v>
      </c>
    </row>
    <row r="90" spans="1:61" x14ac:dyDescent="0.3">
      <c r="A90" s="1">
        <v>43990</v>
      </c>
      <c r="B90" s="2">
        <v>20231.38</v>
      </c>
      <c r="C90" s="30">
        <v>105.75590713351518</v>
      </c>
      <c r="D90" s="7">
        <v>2.1707680357942534E-3</v>
      </c>
      <c r="E90" s="37">
        <f>VLOOKUP(Tabella1[[#This Row],[DATA]],Tabella2[], 2, 0)</f>
        <v>3897.43</v>
      </c>
      <c r="F90" s="63">
        <f>VLOOKUP(Tabella1[[#This Row],[DATA]],Tabella2[], 3, 0)</f>
        <v>4.6379999999999999</v>
      </c>
      <c r="G90" s="63">
        <f>VLOOKUP(Tabella1[[#This Row],[DATA]],Tabella2[], 5, 0)</f>
        <v>562.62099999999998</v>
      </c>
      <c r="H90" s="63">
        <f>VLOOKUP(Tabella1[[#This Row],[DATA]],Tabella2[], 6, 0)</f>
        <v>1.077</v>
      </c>
      <c r="I90" s="63">
        <f>VLOOKUP(Tabella1[[#This Row],[DATA]],Tabella2[], 8, 0)</f>
        <v>0.75</v>
      </c>
      <c r="J90" s="63">
        <f>VLOOKUP(Tabella1[[#This Row],[DATA]],Tabella2[], 9, 0)</f>
        <v>4.6879999999999997</v>
      </c>
      <c r="K90" s="63">
        <f>VLOOKUP(Tabella1[[#This Row],[DATA]],Tabella2[], 10, 0)</f>
        <v>83.025000000000006</v>
      </c>
      <c r="L90" s="63">
        <f>VLOOKUP(Tabella1[[#This Row],[DATA]],Tabella2[], 11, 0)</f>
        <v>0</v>
      </c>
      <c r="M90" s="63">
        <f>VLOOKUP(Tabella1[[#This Row],[DATA]],Tabella2[], 12, 0)</f>
        <v>0</v>
      </c>
      <c r="N90" s="63">
        <f>VLOOKUP(Tabella1[[#This Row],[DATA]],Tabella2[], 13, 0)</f>
        <v>70.628</v>
      </c>
      <c r="O90" s="63">
        <f>VLOOKUP(Tabella1[[#This Row],[DATA]],Tabella2[], 14, 0)</f>
        <v>0.44900000000000001</v>
      </c>
      <c r="P90" s="63">
        <f>VLOOKUP(Tabella1[[#This Row],[DATA]],Tabella2[], 15, 0)</f>
        <v>6.0000000000000001E-3</v>
      </c>
      <c r="Q90" s="63">
        <f>VLOOKUP(Tabella1[[#This Row],[DATA]],Tabella2[], 16, 0)</f>
        <v>0</v>
      </c>
      <c r="R90" s="63">
        <f>VLOOKUP(Tabella1[[#This Row],[DATA]],Tabella2[], 17, 0)</f>
        <v>0</v>
      </c>
      <c r="S90" s="63">
        <f>VLOOKUP(Tabella1[[#This Row],[DATA]],Tabella2[], 18, 0)</f>
        <v>0</v>
      </c>
      <c r="T90" s="22">
        <f>VLOOKUP(Tabella1[[#This Row],[DATA]],Tabella4[], 2, 0)</f>
        <v>52.78</v>
      </c>
      <c r="U90" s="22">
        <f>VLOOKUP(Tabella1[[#This Row],[DATA]],Tabella6[], 2, 0)</f>
        <v>59.23</v>
      </c>
      <c r="V90" s="22">
        <f>VLOOKUP(Tabella1[[#This Row],[DATA]],Tabella5[], 2, 0)</f>
        <v>61.2</v>
      </c>
      <c r="W90" s="22">
        <f>VLOOKUP(Tabella1[[#This Row],[DATA]],Tabella3[], 2, 0)</f>
        <v>75</v>
      </c>
      <c r="X90" s="25">
        <v>0</v>
      </c>
      <c r="Y90" s="25">
        <v>0</v>
      </c>
      <c r="Z90" s="22">
        <f>Tabella1[[#This Row],[vcz.xh]]-Q89</f>
        <v>0</v>
      </c>
      <c r="AA90" s="22">
        <f>Tabella1[[#This Row],[vct.xh]]-R89</f>
        <v>0</v>
      </c>
      <c r="AB90" s="22">
        <f>Tabella1[[#This Row],[vct.full.xh]]-S89</f>
        <v>0</v>
      </c>
      <c r="AC90" s="22">
        <v>89</v>
      </c>
      <c r="AF90" s="23">
        <v>43949</v>
      </c>
      <c r="AG90" s="14">
        <v>3337.973</v>
      </c>
      <c r="AH90" s="14">
        <v>34.637999999999998</v>
      </c>
      <c r="AI90" s="14">
        <v>41.527000000000001</v>
      </c>
      <c r="AJ90" s="14">
        <v>453.20800000000003</v>
      </c>
      <c r="AK90" s="14">
        <v>6.3280000000000003</v>
      </c>
      <c r="AL90" s="14">
        <v>6.415</v>
      </c>
      <c r="AM90" s="14">
        <v>0.75</v>
      </c>
      <c r="AN90" s="14">
        <v>30.861000000000001</v>
      </c>
      <c r="AO90" s="14">
        <v>357.577</v>
      </c>
      <c r="AP90" s="14"/>
      <c r="AQ90" s="14"/>
      <c r="AR90" s="14">
        <v>30.594999999999999</v>
      </c>
      <c r="AS90" s="14">
        <v>0.94899999999999995</v>
      </c>
      <c r="AT90" s="14">
        <v>4.3999999999999997E-2</v>
      </c>
      <c r="AU90" s="14"/>
      <c r="AV90" s="14"/>
      <c r="AW90" s="15"/>
      <c r="AY90" s="24">
        <v>43919</v>
      </c>
      <c r="AZ90">
        <v>50</v>
      </c>
      <c r="BB90" s="24">
        <v>43919</v>
      </c>
      <c r="BC90">
        <v>91.67</v>
      </c>
      <c r="BE90" s="24">
        <v>43919</v>
      </c>
      <c r="BF90">
        <v>74.48</v>
      </c>
      <c r="BH90" s="24">
        <v>43919</v>
      </c>
      <c r="BI90">
        <v>77.98</v>
      </c>
    </row>
    <row r="91" spans="1:61" x14ac:dyDescent="0.3">
      <c r="A91" s="3">
        <v>43991</v>
      </c>
      <c r="B91" s="4">
        <v>19930.2</v>
      </c>
      <c r="C91" s="31">
        <v>104.18154274954968</v>
      </c>
      <c r="D91" s="8">
        <v>-1.4998695077301751E-2</v>
      </c>
      <c r="E91" s="37">
        <f>VLOOKUP(Tabella1[[#This Row],[DATA]],Tabella2[], 2, 0)</f>
        <v>3902.1179999999999</v>
      </c>
      <c r="F91" s="63">
        <f>VLOOKUP(Tabella1[[#This Row],[DATA]],Tabella2[], 3, 0)</f>
        <v>4.6879999999999997</v>
      </c>
      <c r="G91" s="63">
        <f>VLOOKUP(Tabella1[[#This Row],[DATA]],Tabella2[], 5, 0)</f>
        <v>563.92999999999995</v>
      </c>
      <c r="H91" s="63">
        <f>VLOOKUP(Tabella1[[#This Row],[DATA]],Tabella2[], 6, 0)</f>
        <v>1.3089999999999999</v>
      </c>
      <c r="I91" s="63">
        <f>VLOOKUP(Tabella1[[#This Row],[DATA]],Tabella2[], 8, 0)</f>
        <v>0.76</v>
      </c>
      <c r="J91" s="63">
        <f>VLOOKUP(Tabella1[[#This Row],[DATA]],Tabella2[], 9, 0)</f>
        <v>4.3570000000000002</v>
      </c>
      <c r="K91" s="63">
        <f>VLOOKUP(Tabella1[[#This Row],[DATA]],Tabella2[], 10, 0)</f>
        <v>80.242000000000004</v>
      </c>
      <c r="L91" s="63">
        <f>VLOOKUP(Tabella1[[#This Row],[DATA]],Tabella2[], 11, 0)</f>
        <v>0</v>
      </c>
      <c r="M91" s="63">
        <f>VLOOKUP(Tabella1[[#This Row],[DATA]],Tabella2[], 12, 0)</f>
        <v>0</v>
      </c>
      <c r="N91" s="63">
        <f>VLOOKUP(Tabella1[[#This Row],[DATA]],Tabella2[], 13, 0)</f>
        <v>71.539000000000001</v>
      </c>
      <c r="O91" s="63">
        <f>VLOOKUP(Tabella1[[#This Row],[DATA]],Tabella2[], 14, 0)</f>
        <v>0.91100000000000003</v>
      </c>
      <c r="P91" s="63">
        <f>VLOOKUP(Tabella1[[#This Row],[DATA]],Tabella2[], 15, 0)</f>
        <v>6.0000000000000001E-3</v>
      </c>
      <c r="Q91" s="63">
        <f>VLOOKUP(Tabella1[[#This Row],[DATA]],Tabella2[], 16, 0)</f>
        <v>0</v>
      </c>
      <c r="R91" s="63">
        <f>VLOOKUP(Tabella1[[#This Row],[DATA]],Tabella2[], 17, 0)</f>
        <v>0</v>
      </c>
      <c r="S91" s="63">
        <f>VLOOKUP(Tabella1[[#This Row],[DATA]],Tabella2[], 18, 0)</f>
        <v>0</v>
      </c>
      <c r="T91" s="22">
        <f>VLOOKUP(Tabella1[[#This Row],[DATA]],Tabella4[], 2, 0)</f>
        <v>52.78</v>
      </c>
      <c r="U91" s="22">
        <f>VLOOKUP(Tabella1[[#This Row],[DATA]],Tabella6[], 2, 0)</f>
        <v>59.23</v>
      </c>
      <c r="V91" s="22">
        <f>VLOOKUP(Tabella1[[#This Row],[DATA]],Tabella5[], 2, 0)</f>
        <v>61.2</v>
      </c>
      <c r="W91" s="22">
        <f>VLOOKUP(Tabella1[[#This Row],[DATA]],Tabella3[], 2, 0)</f>
        <v>75</v>
      </c>
      <c r="X91" s="25">
        <v>0</v>
      </c>
      <c r="Y91" s="25">
        <v>0</v>
      </c>
      <c r="Z91" s="22">
        <f>Tabella1[[#This Row],[vcz.xh]]-Q90</f>
        <v>0</v>
      </c>
      <c r="AA91" s="22">
        <f>Tabella1[[#This Row],[vct.xh]]-R90</f>
        <v>0</v>
      </c>
      <c r="AB91" s="22">
        <f>Tabella1[[#This Row],[vct.full.xh]]-S90</f>
        <v>0</v>
      </c>
      <c r="AC91" s="22">
        <v>90</v>
      </c>
      <c r="AF91" s="23">
        <v>43950</v>
      </c>
      <c r="AG91" s="16">
        <v>3372.5279999999998</v>
      </c>
      <c r="AH91" s="16">
        <v>34.555</v>
      </c>
      <c r="AI91" s="16">
        <v>38.488</v>
      </c>
      <c r="AJ91" s="16">
        <v>458.55799999999999</v>
      </c>
      <c r="AK91" s="16">
        <v>5.351</v>
      </c>
      <c r="AL91" s="16">
        <v>6.1459999999999999</v>
      </c>
      <c r="AM91" s="16">
        <v>0.73</v>
      </c>
      <c r="AN91" s="16">
        <v>29.734999999999999</v>
      </c>
      <c r="AO91" s="16">
        <v>347.952</v>
      </c>
      <c r="AP91" s="16"/>
      <c r="AQ91" s="16"/>
      <c r="AR91" s="16">
        <v>31.652000000000001</v>
      </c>
      <c r="AS91" s="16">
        <v>1.0569999999999999</v>
      </c>
      <c r="AT91" s="16">
        <v>4.1000000000000002E-2</v>
      </c>
      <c r="AU91" s="16"/>
      <c r="AV91" s="16"/>
      <c r="AW91" s="17"/>
      <c r="AY91" s="24">
        <v>43920</v>
      </c>
      <c r="AZ91">
        <v>50</v>
      </c>
      <c r="BB91" s="24">
        <v>43920</v>
      </c>
      <c r="BC91">
        <v>91.67</v>
      </c>
      <c r="BE91" s="24">
        <v>43920</v>
      </c>
      <c r="BF91">
        <v>74.48</v>
      </c>
      <c r="BH91" s="24">
        <v>43920</v>
      </c>
      <c r="BI91">
        <v>77.98</v>
      </c>
    </row>
    <row r="92" spans="1:61" x14ac:dyDescent="0.3">
      <c r="A92" s="1">
        <v>43992</v>
      </c>
      <c r="B92" s="2">
        <v>19758.009999999998</v>
      </c>
      <c r="C92" s="30">
        <v>103.28145043506989</v>
      </c>
      <c r="D92" s="7">
        <v>-8.6771905510264584E-3</v>
      </c>
      <c r="E92" s="37">
        <f>VLOOKUP(Tabella1[[#This Row],[DATA]],Tabella2[], 2, 0)</f>
        <v>3905.4639999999999</v>
      </c>
      <c r="F92" s="63">
        <f>VLOOKUP(Tabella1[[#This Row],[DATA]],Tabella2[], 3, 0)</f>
        <v>3.3460000000000001</v>
      </c>
      <c r="G92" s="63">
        <f>VLOOKUP(Tabella1[[#This Row],[DATA]],Tabella2[], 5, 0)</f>
        <v>565.10599999999999</v>
      </c>
      <c r="H92" s="63">
        <f>VLOOKUP(Tabella1[[#This Row],[DATA]],Tabella2[], 6, 0)</f>
        <v>1.1759999999999999</v>
      </c>
      <c r="I92" s="63">
        <f>VLOOKUP(Tabella1[[#This Row],[DATA]],Tabella2[], 8, 0)</f>
        <v>0.75</v>
      </c>
      <c r="J92" s="63">
        <f>VLOOKUP(Tabella1[[#This Row],[DATA]],Tabella2[], 9, 0)</f>
        <v>4.125</v>
      </c>
      <c r="K92" s="63">
        <f>VLOOKUP(Tabella1[[#This Row],[DATA]],Tabella2[], 10, 0)</f>
        <v>75.686000000000007</v>
      </c>
      <c r="L92" s="63">
        <f>VLOOKUP(Tabella1[[#This Row],[DATA]],Tabella2[], 11, 0)</f>
        <v>0</v>
      </c>
      <c r="M92" s="63">
        <f>VLOOKUP(Tabella1[[#This Row],[DATA]],Tabella2[], 12, 0)</f>
        <v>0</v>
      </c>
      <c r="N92" s="63">
        <f>VLOOKUP(Tabella1[[#This Row],[DATA]],Tabella2[], 13, 0)</f>
        <v>72.578000000000003</v>
      </c>
      <c r="O92" s="63">
        <f>VLOOKUP(Tabella1[[#This Row],[DATA]],Tabella2[], 14, 0)</f>
        <v>1.0389999999999999</v>
      </c>
      <c r="P92" s="63">
        <f>VLOOKUP(Tabella1[[#This Row],[DATA]],Tabella2[], 15, 0)</f>
        <v>5.0000000000000001E-3</v>
      </c>
      <c r="Q92" s="63">
        <f>VLOOKUP(Tabella1[[#This Row],[DATA]],Tabella2[], 16, 0)</f>
        <v>0</v>
      </c>
      <c r="R92" s="63">
        <f>VLOOKUP(Tabella1[[#This Row],[DATA]],Tabella2[], 17, 0)</f>
        <v>0</v>
      </c>
      <c r="S92" s="63">
        <f>VLOOKUP(Tabella1[[#This Row],[DATA]],Tabella2[], 18, 0)</f>
        <v>0</v>
      </c>
      <c r="T92" s="22">
        <f>VLOOKUP(Tabella1[[#This Row],[DATA]],Tabella4[], 2, 0)</f>
        <v>52.78</v>
      </c>
      <c r="U92" s="22">
        <f>VLOOKUP(Tabella1[[#This Row],[DATA]],Tabella6[], 2, 0)</f>
        <v>59.23</v>
      </c>
      <c r="V92" s="22">
        <f>VLOOKUP(Tabella1[[#This Row],[DATA]],Tabella5[], 2, 0)</f>
        <v>61.2</v>
      </c>
      <c r="W92" s="22">
        <f>VLOOKUP(Tabella1[[#This Row],[DATA]],Tabella3[], 2, 0)</f>
        <v>75</v>
      </c>
      <c r="X92" s="25">
        <v>0</v>
      </c>
      <c r="Y92" s="25">
        <v>0</v>
      </c>
      <c r="Z92" s="22">
        <f>Tabella1[[#This Row],[vcz.xh]]-Q91</f>
        <v>0</v>
      </c>
      <c r="AA92" s="22">
        <f>Tabella1[[#This Row],[vct.xh]]-R91</f>
        <v>0</v>
      </c>
      <c r="AB92" s="22">
        <f>Tabella1[[#This Row],[vct.full.xh]]-S91</f>
        <v>0</v>
      </c>
      <c r="AC92" s="22">
        <v>91</v>
      </c>
      <c r="AF92" s="23">
        <v>43951</v>
      </c>
      <c r="AG92" s="14">
        <v>3403.538</v>
      </c>
      <c r="AH92" s="14">
        <v>31.01</v>
      </c>
      <c r="AI92" s="14">
        <v>36.655999999999999</v>
      </c>
      <c r="AJ92" s="14">
        <v>463.279</v>
      </c>
      <c r="AK92" s="14">
        <v>4.7210000000000001</v>
      </c>
      <c r="AL92" s="14">
        <v>5.7220000000000004</v>
      </c>
      <c r="AM92" s="14">
        <v>0.71</v>
      </c>
      <c r="AN92" s="14">
        <v>28.061</v>
      </c>
      <c r="AO92" s="14">
        <v>328.70400000000001</v>
      </c>
      <c r="AP92" s="14"/>
      <c r="AQ92" s="14"/>
      <c r="AR92" s="14">
        <v>32.786000000000001</v>
      </c>
      <c r="AS92" s="14">
        <v>1.1339999999999999</v>
      </c>
      <c r="AT92" s="14">
        <v>3.9E-2</v>
      </c>
      <c r="AU92" s="14"/>
      <c r="AV92" s="14"/>
      <c r="AW92" s="15"/>
      <c r="AY92" s="24">
        <v>43921</v>
      </c>
      <c r="AZ92">
        <v>50</v>
      </c>
      <c r="BB92" s="24">
        <v>43921</v>
      </c>
      <c r="BC92">
        <v>91.67</v>
      </c>
      <c r="BE92" s="24">
        <v>43921</v>
      </c>
      <c r="BF92">
        <v>74.48</v>
      </c>
      <c r="BH92" s="24">
        <v>43921</v>
      </c>
      <c r="BI92">
        <v>77.98</v>
      </c>
    </row>
    <row r="93" spans="1:61" x14ac:dyDescent="0.3">
      <c r="A93" s="3">
        <v>43993</v>
      </c>
      <c r="B93" s="4">
        <v>18806.86</v>
      </c>
      <c r="C93" s="31">
        <v>98.309484554836175</v>
      </c>
      <c r="D93" s="8">
        <v>-4.9337281850816324E-2</v>
      </c>
      <c r="E93" s="37">
        <f>VLOOKUP(Tabella1[[#This Row],[DATA]],Tabella2[], 2, 0)</f>
        <v>3911.7420000000002</v>
      </c>
      <c r="F93" s="63">
        <f>VLOOKUP(Tabella1[[#This Row],[DATA]],Tabella2[], 3, 0)</f>
        <v>6.2779999999999996</v>
      </c>
      <c r="G93" s="63">
        <f>VLOOKUP(Tabella1[[#This Row],[DATA]],Tabella2[], 5, 0)</f>
        <v>565.98400000000004</v>
      </c>
      <c r="H93" s="63">
        <f>VLOOKUP(Tabella1[[#This Row],[DATA]],Tabella2[], 6, 0)</f>
        <v>0.878</v>
      </c>
      <c r="I93" s="63">
        <f>VLOOKUP(Tabella1[[#This Row],[DATA]],Tabella2[], 8, 0)</f>
        <v>0.8</v>
      </c>
      <c r="J93" s="63">
        <f>VLOOKUP(Tabella1[[#This Row],[DATA]],Tabella2[], 9, 0)</f>
        <v>3.9089999999999998</v>
      </c>
      <c r="K93" s="63">
        <f>VLOOKUP(Tabella1[[#This Row],[DATA]],Tabella2[], 10, 0)</f>
        <v>72.34</v>
      </c>
      <c r="L93" s="63">
        <f>VLOOKUP(Tabella1[[#This Row],[DATA]],Tabella2[], 11, 0)</f>
        <v>0</v>
      </c>
      <c r="M93" s="63">
        <f>VLOOKUP(Tabella1[[#This Row],[DATA]],Tabella2[], 12, 0)</f>
        <v>0</v>
      </c>
      <c r="N93" s="63">
        <f>VLOOKUP(Tabella1[[#This Row],[DATA]],Tabella2[], 13, 0)</f>
        <v>73.613</v>
      </c>
      <c r="O93" s="63">
        <f>VLOOKUP(Tabella1[[#This Row],[DATA]],Tabella2[], 14, 0)</f>
        <v>1.0349999999999999</v>
      </c>
      <c r="P93" s="63">
        <f>VLOOKUP(Tabella1[[#This Row],[DATA]],Tabella2[], 15, 0)</f>
        <v>5.0000000000000001E-3</v>
      </c>
      <c r="Q93" s="63">
        <f>VLOOKUP(Tabella1[[#This Row],[DATA]],Tabella2[], 16, 0)</f>
        <v>0</v>
      </c>
      <c r="R93" s="63">
        <f>VLOOKUP(Tabella1[[#This Row],[DATA]],Tabella2[], 17, 0)</f>
        <v>0</v>
      </c>
      <c r="S93" s="63">
        <f>VLOOKUP(Tabella1[[#This Row],[DATA]],Tabella2[], 18, 0)</f>
        <v>0</v>
      </c>
      <c r="T93" s="22">
        <f>VLOOKUP(Tabella1[[#This Row],[DATA]],Tabella4[], 2, 0)</f>
        <v>52.78</v>
      </c>
      <c r="U93" s="22">
        <f>VLOOKUP(Tabella1[[#This Row],[DATA]],Tabella6[], 2, 0)</f>
        <v>56.85</v>
      </c>
      <c r="V93" s="22">
        <f>VLOOKUP(Tabella1[[#This Row],[DATA]],Tabella5[], 2, 0)</f>
        <v>59.11</v>
      </c>
      <c r="W93" s="22">
        <f>VLOOKUP(Tabella1[[#This Row],[DATA]],Tabella3[], 2, 0)</f>
        <v>75</v>
      </c>
      <c r="X93" s="25">
        <v>0</v>
      </c>
      <c r="Y93" s="25">
        <v>0</v>
      </c>
      <c r="Z93" s="22">
        <f>Tabella1[[#This Row],[vcz.xh]]-Q92</f>
        <v>0</v>
      </c>
      <c r="AA93" s="22">
        <f>Tabella1[[#This Row],[vct.xh]]-R92</f>
        <v>0</v>
      </c>
      <c r="AB93" s="22">
        <f>Tabella1[[#This Row],[vct.full.xh]]-S92</f>
        <v>0</v>
      </c>
      <c r="AC93" s="22">
        <v>92</v>
      </c>
      <c r="AF93" s="23">
        <v>43952</v>
      </c>
      <c r="AG93" s="16">
        <v>3436.0889999999999</v>
      </c>
      <c r="AH93" s="16">
        <v>32.551000000000002</v>
      </c>
      <c r="AI93" s="16">
        <v>34.156999999999996</v>
      </c>
      <c r="AJ93" s="16">
        <v>467.73500000000001</v>
      </c>
      <c r="AK93" s="16">
        <v>4.4560000000000004</v>
      </c>
      <c r="AL93" s="16">
        <v>5.3650000000000002</v>
      </c>
      <c r="AM93" s="16">
        <v>0.7</v>
      </c>
      <c r="AN93" s="16">
        <v>26.14</v>
      </c>
      <c r="AO93" s="16">
        <v>317.17399999999998</v>
      </c>
      <c r="AP93" s="16"/>
      <c r="AQ93" s="16"/>
      <c r="AR93" s="16">
        <v>34.015000000000001</v>
      </c>
      <c r="AS93" s="16">
        <v>1.2290000000000001</v>
      </c>
      <c r="AT93" s="16">
        <v>3.5000000000000003E-2</v>
      </c>
      <c r="AU93" s="16"/>
      <c r="AV93" s="16"/>
      <c r="AW93" s="17"/>
      <c r="AY93" s="24">
        <v>43922</v>
      </c>
      <c r="AZ93">
        <v>50</v>
      </c>
      <c r="BB93" s="24">
        <v>43922</v>
      </c>
      <c r="BC93">
        <v>91.67</v>
      </c>
      <c r="BE93" s="24">
        <v>43922</v>
      </c>
      <c r="BF93">
        <v>74.48</v>
      </c>
      <c r="BH93" s="24">
        <v>43922</v>
      </c>
      <c r="BI93">
        <v>77.98</v>
      </c>
    </row>
    <row r="94" spans="1:61" x14ac:dyDescent="0.3">
      <c r="A94" s="1">
        <v>43994</v>
      </c>
      <c r="B94" s="2">
        <v>18888.16</v>
      </c>
      <c r="C94" s="30">
        <v>98.734465710345816</v>
      </c>
      <c r="D94" s="7">
        <v>4.3135738387636768E-3</v>
      </c>
      <c r="E94" s="37">
        <f>VLOOKUP(Tabella1[[#This Row],[DATA]],Tabella2[], 2, 0)</f>
        <v>3914.4430000000002</v>
      </c>
      <c r="F94" s="63">
        <f>VLOOKUP(Tabella1[[#This Row],[DATA]],Tabella2[], 3, 0)</f>
        <v>2.7</v>
      </c>
      <c r="G94" s="63">
        <f>VLOOKUP(Tabella1[[#This Row],[DATA]],Tabella2[], 5, 0)</f>
        <v>566.91099999999994</v>
      </c>
      <c r="H94" s="63">
        <f>VLOOKUP(Tabella1[[#This Row],[DATA]],Tabella2[], 6, 0)</f>
        <v>0.92800000000000005</v>
      </c>
      <c r="I94" s="63">
        <f>VLOOKUP(Tabella1[[#This Row],[DATA]],Tabella2[], 8, 0)</f>
        <v>0.81</v>
      </c>
      <c r="J94" s="63">
        <f>VLOOKUP(Tabella1[[#This Row],[DATA]],Tabella2[], 9, 0)</f>
        <v>3.76</v>
      </c>
      <c r="K94" s="63">
        <f>VLOOKUP(Tabella1[[#This Row],[DATA]],Tabella2[], 10, 0)</f>
        <v>68.248999999999995</v>
      </c>
      <c r="L94" s="63">
        <f>VLOOKUP(Tabella1[[#This Row],[DATA]],Tabella2[], 11, 0)</f>
        <v>0</v>
      </c>
      <c r="M94" s="63">
        <f>VLOOKUP(Tabella1[[#This Row],[DATA]],Tabella2[], 12, 0)</f>
        <v>0</v>
      </c>
      <c r="N94" s="63">
        <f>VLOOKUP(Tabella1[[#This Row],[DATA]],Tabella2[], 13, 0)</f>
        <v>74.783000000000001</v>
      </c>
      <c r="O94" s="63">
        <f>VLOOKUP(Tabella1[[#This Row],[DATA]],Tabella2[], 14, 0)</f>
        <v>1.17</v>
      </c>
      <c r="P94" s="63">
        <f>VLOOKUP(Tabella1[[#This Row],[DATA]],Tabella2[], 15, 0)</f>
        <v>4.0000000000000001E-3</v>
      </c>
      <c r="Q94" s="63">
        <f>VLOOKUP(Tabella1[[#This Row],[DATA]],Tabella2[], 16, 0)</f>
        <v>0</v>
      </c>
      <c r="R94" s="63">
        <f>VLOOKUP(Tabella1[[#This Row],[DATA]],Tabella2[], 17, 0)</f>
        <v>0</v>
      </c>
      <c r="S94" s="63">
        <f>VLOOKUP(Tabella1[[#This Row],[DATA]],Tabella2[], 18, 0)</f>
        <v>0</v>
      </c>
      <c r="T94" s="22">
        <f>VLOOKUP(Tabella1[[#This Row],[DATA]],Tabella4[], 2, 0)</f>
        <v>52.78</v>
      </c>
      <c r="U94" s="22">
        <f>VLOOKUP(Tabella1[[#This Row],[DATA]],Tabella6[], 2, 0)</f>
        <v>56.85</v>
      </c>
      <c r="V94" s="22">
        <f>VLOOKUP(Tabella1[[#This Row],[DATA]],Tabella5[], 2, 0)</f>
        <v>59.11</v>
      </c>
      <c r="W94" s="22">
        <f>VLOOKUP(Tabella1[[#This Row],[DATA]],Tabella3[], 2, 0)</f>
        <v>75</v>
      </c>
      <c r="X94" s="25">
        <v>0</v>
      </c>
      <c r="Y94" s="25">
        <v>0</v>
      </c>
      <c r="Z94" s="22">
        <f>Tabella1[[#This Row],[vcz.xh]]-Q93</f>
        <v>0</v>
      </c>
      <c r="AA94" s="22">
        <f>Tabella1[[#This Row],[vct.xh]]-R93</f>
        <v>0</v>
      </c>
      <c r="AB94" s="22">
        <f>Tabella1[[#This Row],[vct.full.xh]]-S93</f>
        <v>0</v>
      </c>
      <c r="AC94" s="22">
        <v>93</v>
      </c>
      <c r="AF94" s="23">
        <v>43953</v>
      </c>
      <c r="AG94" s="14">
        <v>3467.5630000000001</v>
      </c>
      <c r="AH94" s="14">
        <v>31.474</v>
      </c>
      <c r="AI94" s="14">
        <v>33.076000000000001</v>
      </c>
      <c r="AJ94" s="14">
        <v>475.58699999999999</v>
      </c>
      <c r="AK94" s="14">
        <v>7.8520000000000003</v>
      </c>
      <c r="AL94" s="14">
        <v>5.5039999999999996</v>
      </c>
      <c r="AM94" s="14">
        <v>0.69</v>
      </c>
      <c r="AN94" s="14">
        <v>25.494</v>
      </c>
      <c r="AO94" s="14">
        <v>313.01600000000002</v>
      </c>
      <c r="AP94" s="14"/>
      <c r="AQ94" s="14"/>
      <c r="AR94" s="14">
        <v>34.933</v>
      </c>
      <c r="AS94" s="14">
        <v>0.91800000000000004</v>
      </c>
      <c r="AT94" s="14">
        <v>3.5000000000000003E-2</v>
      </c>
      <c r="AU94" s="14"/>
      <c r="AV94" s="14"/>
      <c r="AW94" s="15"/>
      <c r="AY94" s="24">
        <v>43923</v>
      </c>
      <c r="AZ94">
        <v>50</v>
      </c>
      <c r="BB94" s="24">
        <v>43923</v>
      </c>
      <c r="BC94">
        <v>91.67</v>
      </c>
      <c r="BE94" s="24">
        <v>43923</v>
      </c>
      <c r="BF94">
        <v>74.48</v>
      </c>
      <c r="BH94" s="24">
        <v>43923</v>
      </c>
      <c r="BI94">
        <v>77.98</v>
      </c>
    </row>
    <row r="95" spans="1:61" x14ac:dyDescent="0.3">
      <c r="A95" s="3">
        <v>43997</v>
      </c>
      <c r="B95" s="4">
        <v>18969.29</v>
      </c>
      <c r="C95" s="31">
        <v>99.158558221372843</v>
      </c>
      <c r="D95" s="8">
        <v>4.2860849951602085E-3</v>
      </c>
      <c r="E95" s="37">
        <f>VLOOKUP(Tabella1[[#This Row],[DATA]],Tabella2[], 2, 0)</f>
        <v>3930.759</v>
      </c>
      <c r="F95" s="63">
        <f>VLOOKUP(Tabella1[[#This Row],[DATA]],Tabella2[], 3, 0)</f>
        <v>4.9859999999999998</v>
      </c>
      <c r="G95" s="63">
        <f>VLOOKUP(Tabella1[[#This Row],[DATA]],Tabella2[], 5, 0)</f>
        <v>569.36300000000006</v>
      </c>
      <c r="H95" s="63">
        <f>VLOOKUP(Tabella1[[#This Row],[DATA]],Tabella2[], 6, 0)</f>
        <v>0.43099999999999999</v>
      </c>
      <c r="I95" s="63">
        <f>VLOOKUP(Tabella1[[#This Row],[DATA]],Tabella2[], 8, 0)</f>
        <v>0.96</v>
      </c>
      <c r="J95" s="63">
        <f>VLOOKUP(Tabella1[[#This Row],[DATA]],Tabella2[], 9, 0)</f>
        <v>3.4289999999999998</v>
      </c>
      <c r="K95" s="63">
        <f>VLOOKUP(Tabella1[[#This Row],[DATA]],Tabella2[], 10, 0)</f>
        <v>61.225000000000001</v>
      </c>
      <c r="L95" s="63">
        <f>VLOOKUP(Tabella1[[#This Row],[DATA]],Tabella2[], 11, 0)</f>
        <v>0</v>
      </c>
      <c r="M95" s="63">
        <f>VLOOKUP(Tabella1[[#This Row],[DATA]],Tabella2[], 12, 0)</f>
        <v>0</v>
      </c>
      <c r="N95" s="63">
        <f>VLOOKUP(Tabella1[[#This Row],[DATA]],Tabella2[], 13, 0)</f>
        <v>77.009</v>
      </c>
      <c r="O95" s="63">
        <f>VLOOKUP(Tabella1[[#This Row],[DATA]],Tabella2[], 14, 0)</f>
        <v>0.46600000000000003</v>
      </c>
      <c r="P95" s="63">
        <f>VLOOKUP(Tabella1[[#This Row],[DATA]],Tabella2[], 15, 0)</f>
        <v>5.0000000000000001E-3</v>
      </c>
      <c r="Q95" s="63">
        <f>VLOOKUP(Tabella1[[#This Row],[DATA]],Tabella2[], 16, 0)</f>
        <v>0</v>
      </c>
      <c r="R95" s="63">
        <f>VLOOKUP(Tabella1[[#This Row],[DATA]],Tabella2[], 17, 0)</f>
        <v>0</v>
      </c>
      <c r="S95" s="63">
        <f>VLOOKUP(Tabella1[[#This Row],[DATA]],Tabella2[], 18, 0)</f>
        <v>0</v>
      </c>
      <c r="T95" s="22">
        <f>VLOOKUP(Tabella1[[#This Row],[DATA]],Tabella4[], 2, 0)</f>
        <v>58.33</v>
      </c>
      <c r="U95" s="22">
        <f>VLOOKUP(Tabella1[[#This Row],[DATA]],Tabella6[], 2, 0)</f>
        <v>60.42</v>
      </c>
      <c r="V95" s="22">
        <f>VLOOKUP(Tabella1[[#This Row],[DATA]],Tabella5[], 2, 0)</f>
        <v>62.24</v>
      </c>
      <c r="W95" s="22">
        <f>VLOOKUP(Tabella1[[#This Row],[DATA]],Tabella3[], 2, 0)</f>
        <v>75</v>
      </c>
      <c r="X95" s="25">
        <v>0</v>
      </c>
      <c r="Y95" s="25">
        <v>0</v>
      </c>
      <c r="Z95" s="22">
        <f>Tabella1[[#This Row],[vcz.xh]]-Q94</f>
        <v>0</v>
      </c>
      <c r="AA95" s="22">
        <f>Tabella1[[#This Row],[vct.xh]]-R94</f>
        <v>0</v>
      </c>
      <c r="AB95" s="22">
        <f>Tabella1[[#This Row],[vct.full.xh]]-S94</f>
        <v>0</v>
      </c>
      <c r="AC95" s="22">
        <v>94</v>
      </c>
      <c r="AF95" s="23">
        <v>43954</v>
      </c>
      <c r="AG95" s="16">
        <v>3490.5720000000001</v>
      </c>
      <c r="AH95" s="16">
        <v>23.009</v>
      </c>
      <c r="AI95" s="16">
        <v>30.863</v>
      </c>
      <c r="AJ95" s="16">
        <v>478.47</v>
      </c>
      <c r="AK95" s="16">
        <v>2.8820000000000001</v>
      </c>
      <c r="AL95" s="16">
        <v>5.3010000000000002</v>
      </c>
      <c r="AM95" s="16">
        <v>0.68</v>
      </c>
      <c r="AN95" s="16">
        <v>24.864000000000001</v>
      </c>
      <c r="AO95" s="16">
        <v>310.48200000000003</v>
      </c>
      <c r="AP95" s="16"/>
      <c r="AQ95" s="16">
        <v>38.161000000000001</v>
      </c>
      <c r="AR95" s="16">
        <v>35.677999999999997</v>
      </c>
      <c r="AS95" s="16">
        <v>0.74399999999999999</v>
      </c>
      <c r="AT95" s="16">
        <v>3.3000000000000002E-2</v>
      </c>
      <c r="AU95" s="16"/>
      <c r="AV95" s="16"/>
      <c r="AW95" s="17"/>
      <c r="AY95" s="24">
        <v>43924</v>
      </c>
      <c r="AZ95">
        <v>50</v>
      </c>
      <c r="BB95" s="24">
        <v>43924</v>
      </c>
      <c r="BC95">
        <v>91.67</v>
      </c>
      <c r="BE95" s="24">
        <v>43924</v>
      </c>
      <c r="BF95">
        <v>74.48</v>
      </c>
      <c r="BH95" s="24">
        <v>43924</v>
      </c>
      <c r="BI95">
        <v>77.98</v>
      </c>
    </row>
    <row r="96" spans="1:61" x14ac:dyDescent="0.3">
      <c r="A96" s="1">
        <v>43998</v>
      </c>
      <c r="B96" s="2">
        <v>19625.63</v>
      </c>
      <c r="C96" s="30">
        <v>102.58945774913671</v>
      </c>
      <c r="D96" s="7">
        <v>3.401500933468124E-2</v>
      </c>
      <c r="E96" s="37">
        <f>VLOOKUP(Tabella1[[#This Row],[DATA]],Tabella2[], 2, 0)</f>
        <v>3934.2379999999998</v>
      </c>
      <c r="F96" s="63">
        <f>VLOOKUP(Tabella1[[#This Row],[DATA]],Tabella2[], 3, 0)</f>
        <v>3.4790000000000001</v>
      </c>
      <c r="G96" s="63">
        <f>VLOOKUP(Tabella1[[#This Row],[DATA]],Tabella2[], 5, 0)</f>
        <v>569.92600000000004</v>
      </c>
      <c r="H96" s="63">
        <f>VLOOKUP(Tabella1[[#This Row],[DATA]],Tabella2[], 6, 0)</f>
        <v>0.56299999999999994</v>
      </c>
      <c r="I96" s="63">
        <f>VLOOKUP(Tabella1[[#This Row],[DATA]],Tabella2[], 8, 0)</f>
        <v>0.95</v>
      </c>
      <c r="J96" s="63">
        <f>VLOOKUP(Tabella1[[#This Row],[DATA]],Tabella2[], 9, 0)</f>
        <v>2.9319999999999999</v>
      </c>
      <c r="K96" s="63">
        <f>VLOOKUP(Tabella1[[#This Row],[DATA]],Tabella2[], 10, 0)</f>
        <v>57.613999999999997</v>
      </c>
      <c r="L96" s="63">
        <f>VLOOKUP(Tabella1[[#This Row],[DATA]],Tabella2[], 11, 0)</f>
        <v>0</v>
      </c>
      <c r="M96" s="63">
        <f>VLOOKUP(Tabella1[[#This Row],[DATA]],Tabella2[], 12, 0)</f>
        <v>0</v>
      </c>
      <c r="N96" s="63">
        <f>VLOOKUP(Tabella1[[#This Row],[DATA]],Tabella2[], 13, 0)</f>
        <v>77.784999999999997</v>
      </c>
      <c r="O96" s="63">
        <f>VLOOKUP(Tabella1[[#This Row],[DATA]],Tabella2[], 14, 0)</f>
        <v>0.77700000000000002</v>
      </c>
      <c r="P96" s="63">
        <f>VLOOKUP(Tabella1[[#This Row],[DATA]],Tabella2[], 15, 0)</f>
        <v>5.0000000000000001E-3</v>
      </c>
      <c r="Q96" s="63">
        <f>VLOOKUP(Tabella1[[#This Row],[DATA]],Tabella2[], 16, 0)</f>
        <v>0</v>
      </c>
      <c r="R96" s="63">
        <f>VLOOKUP(Tabella1[[#This Row],[DATA]],Tabella2[], 17, 0)</f>
        <v>0</v>
      </c>
      <c r="S96" s="63">
        <f>VLOOKUP(Tabella1[[#This Row],[DATA]],Tabella2[], 18, 0)</f>
        <v>0</v>
      </c>
      <c r="T96" s="22">
        <f>VLOOKUP(Tabella1[[#This Row],[DATA]],Tabella4[], 2, 0)</f>
        <v>58.33</v>
      </c>
      <c r="U96" s="22">
        <f>VLOOKUP(Tabella1[[#This Row],[DATA]],Tabella6[], 2, 0)</f>
        <v>60.42</v>
      </c>
      <c r="V96" s="22">
        <f>VLOOKUP(Tabella1[[#This Row],[DATA]],Tabella5[], 2, 0)</f>
        <v>62.24</v>
      </c>
      <c r="W96" s="22">
        <f>VLOOKUP(Tabella1[[#This Row],[DATA]],Tabella3[], 2, 0)</f>
        <v>75</v>
      </c>
      <c r="X96" s="25">
        <v>0</v>
      </c>
      <c r="Y96" s="25">
        <v>0</v>
      </c>
      <c r="Z96" s="22">
        <f>Tabella1[[#This Row],[vcz.xh]]-Q95</f>
        <v>0</v>
      </c>
      <c r="AA96" s="22">
        <f>Tabella1[[#This Row],[vct.xh]]-R95</f>
        <v>0</v>
      </c>
      <c r="AB96" s="22">
        <f>Tabella1[[#This Row],[vct.full.xh]]-S95</f>
        <v>0</v>
      </c>
      <c r="AC96" s="22">
        <v>95</v>
      </c>
      <c r="AF96" s="23">
        <v>43955</v>
      </c>
      <c r="AG96" s="14">
        <v>3510.7979999999998</v>
      </c>
      <c r="AH96" s="14">
        <v>20.225999999999999</v>
      </c>
      <c r="AI96" s="14">
        <v>29.638000000000002</v>
      </c>
      <c r="AJ96" s="14">
        <v>481.7</v>
      </c>
      <c r="AK96" s="14">
        <v>3.23</v>
      </c>
      <c r="AL96" s="14">
        <v>4.9740000000000002</v>
      </c>
      <c r="AM96" s="14">
        <v>0.67</v>
      </c>
      <c r="AN96" s="14">
        <v>24.5</v>
      </c>
      <c r="AO96" s="14">
        <v>303.17700000000002</v>
      </c>
      <c r="AP96" s="14"/>
      <c r="AQ96" s="14"/>
      <c r="AR96" s="14">
        <v>36.301000000000002</v>
      </c>
      <c r="AS96" s="14">
        <v>0.623</v>
      </c>
      <c r="AT96" s="14">
        <v>3.1E-2</v>
      </c>
      <c r="AU96" s="14"/>
      <c r="AV96" s="14"/>
      <c r="AW96" s="15"/>
      <c r="AY96" s="24">
        <v>43925</v>
      </c>
      <c r="AZ96">
        <v>50</v>
      </c>
      <c r="BB96" s="24">
        <v>43925</v>
      </c>
      <c r="BC96">
        <v>91.67</v>
      </c>
      <c r="BE96" s="24">
        <v>43925</v>
      </c>
      <c r="BF96">
        <v>79.95</v>
      </c>
      <c r="BH96" s="24">
        <v>43925</v>
      </c>
      <c r="BI96">
        <v>84.23</v>
      </c>
    </row>
    <row r="97" spans="1:61" x14ac:dyDescent="0.3">
      <c r="A97" s="3">
        <v>43999</v>
      </c>
      <c r="B97" s="4">
        <v>19585.89</v>
      </c>
      <c r="C97" s="31">
        <v>102.38172403302413</v>
      </c>
      <c r="D97" s="8">
        <v>-2.0269560377230915E-3</v>
      </c>
      <c r="E97" s="37">
        <f>VLOOKUP(Tabella1[[#This Row],[DATA]],Tabella2[], 2, 0)</f>
        <v>3939.6709999999998</v>
      </c>
      <c r="F97" s="63">
        <f>VLOOKUP(Tabella1[[#This Row],[DATA]],Tabella2[], 3, 0)</f>
        <v>5.4329999999999998</v>
      </c>
      <c r="G97" s="63">
        <f>VLOOKUP(Tabella1[[#This Row],[DATA]],Tabella2[], 5, 0)</f>
        <v>570.63800000000003</v>
      </c>
      <c r="H97" s="63">
        <f>VLOOKUP(Tabella1[[#This Row],[DATA]],Tabella2[], 6, 0)</f>
        <v>0.71199999999999997</v>
      </c>
      <c r="I97" s="63">
        <f>VLOOKUP(Tabella1[[#This Row],[DATA]],Tabella2[], 8, 0)</f>
        <v>0.93</v>
      </c>
      <c r="J97" s="63">
        <f>VLOOKUP(Tabella1[[#This Row],[DATA]],Tabella2[], 9, 0)</f>
        <v>2.7</v>
      </c>
      <c r="K97" s="63">
        <f>VLOOKUP(Tabella1[[#This Row],[DATA]],Tabella2[], 10, 0)</f>
        <v>54.268000000000001</v>
      </c>
      <c r="L97" s="63">
        <f>VLOOKUP(Tabella1[[#This Row],[DATA]],Tabella2[], 11, 0)</f>
        <v>0</v>
      </c>
      <c r="M97" s="63">
        <f>VLOOKUP(Tabella1[[#This Row],[DATA]],Tabella2[], 12, 0)</f>
        <v>0</v>
      </c>
      <c r="N97" s="63">
        <f>VLOOKUP(Tabella1[[#This Row],[DATA]],Tabella2[], 13, 0)</f>
        <v>79.072999999999993</v>
      </c>
      <c r="O97" s="63">
        <f>VLOOKUP(Tabella1[[#This Row],[DATA]],Tabella2[], 14, 0)</f>
        <v>1.2869999999999999</v>
      </c>
      <c r="P97" s="63">
        <f>VLOOKUP(Tabella1[[#This Row],[DATA]],Tabella2[], 15, 0)</f>
        <v>5.0000000000000001E-3</v>
      </c>
      <c r="Q97" s="63">
        <f>VLOOKUP(Tabella1[[#This Row],[DATA]],Tabella2[], 16, 0)</f>
        <v>0</v>
      </c>
      <c r="R97" s="63">
        <f>VLOOKUP(Tabella1[[#This Row],[DATA]],Tabella2[], 17, 0)</f>
        <v>0</v>
      </c>
      <c r="S97" s="63">
        <f>VLOOKUP(Tabella1[[#This Row],[DATA]],Tabella2[], 18, 0)</f>
        <v>0</v>
      </c>
      <c r="T97" s="22">
        <f>VLOOKUP(Tabella1[[#This Row],[DATA]],Tabella4[], 2, 0)</f>
        <v>58.33</v>
      </c>
      <c r="U97" s="22">
        <f>VLOOKUP(Tabella1[[#This Row],[DATA]],Tabella6[], 2, 0)</f>
        <v>60.42</v>
      </c>
      <c r="V97" s="22">
        <f>VLOOKUP(Tabella1[[#This Row],[DATA]],Tabella5[], 2, 0)</f>
        <v>62.24</v>
      </c>
      <c r="W97" s="22">
        <f>VLOOKUP(Tabella1[[#This Row],[DATA]],Tabella3[], 2, 0)</f>
        <v>75</v>
      </c>
      <c r="X97" s="25">
        <v>0</v>
      </c>
      <c r="Y97" s="25">
        <v>0</v>
      </c>
      <c r="Z97" s="22">
        <f>Tabella1[[#This Row],[vcz.xh]]-Q96</f>
        <v>0</v>
      </c>
      <c r="AA97" s="22">
        <f>Tabella1[[#This Row],[vct.xh]]-R96</f>
        <v>0</v>
      </c>
      <c r="AB97" s="22">
        <f>Tabella1[[#This Row],[vct.full.xh]]-S96</f>
        <v>0</v>
      </c>
      <c r="AC97" s="22">
        <v>96</v>
      </c>
      <c r="AF97" s="23">
        <v>43956</v>
      </c>
      <c r="AG97" s="16">
        <v>3528.6060000000002</v>
      </c>
      <c r="AH97" s="16">
        <v>17.808</v>
      </c>
      <c r="AI97" s="16">
        <v>27.233000000000001</v>
      </c>
      <c r="AJ97" s="16">
        <v>485.60899999999998</v>
      </c>
      <c r="AK97" s="16">
        <v>3.9089999999999998</v>
      </c>
      <c r="AL97" s="16">
        <v>4.6289999999999996</v>
      </c>
      <c r="AM97" s="16">
        <v>0.65</v>
      </c>
      <c r="AN97" s="16">
        <v>23.638999999999999</v>
      </c>
      <c r="AO97" s="16">
        <v>293.15499999999997</v>
      </c>
      <c r="AP97" s="16"/>
      <c r="AQ97" s="16"/>
      <c r="AR97" s="16">
        <v>37.216999999999999</v>
      </c>
      <c r="AS97" s="16">
        <v>0.91500000000000004</v>
      </c>
      <c r="AT97" s="16">
        <v>2.9000000000000001E-2</v>
      </c>
      <c r="AU97" s="16"/>
      <c r="AV97" s="16"/>
      <c r="AW97" s="17"/>
      <c r="AY97" s="24">
        <v>43926</v>
      </c>
      <c r="AZ97">
        <v>50</v>
      </c>
      <c r="BB97" s="24">
        <v>43926</v>
      </c>
      <c r="BC97">
        <v>91.67</v>
      </c>
      <c r="BE97" s="24">
        <v>43926</v>
      </c>
      <c r="BF97">
        <v>79.95</v>
      </c>
      <c r="BH97" s="24">
        <v>43926</v>
      </c>
      <c r="BI97">
        <v>84.23</v>
      </c>
    </row>
    <row r="98" spans="1:61" x14ac:dyDescent="0.3">
      <c r="A98" s="1">
        <v>44000</v>
      </c>
      <c r="B98" s="2">
        <v>19485.759999999998</v>
      </c>
      <c r="C98" s="30">
        <v>101.85831243276358</v>
      </c>
      <c r="D98" s="7">
        <v>-5.1254666339697478E-3</v>
      </c>
      <c r="E98" s="37">
        <f>VLOOKUP(Tabella1[[#This Row],[DATA]],Tabella2[], 2, 0)</f>
        <v>3945.1550000000002</v>
      </c>
      <c r="F98" s="63">
        <f>VLOOKUP(Tabella1[[#This Row],[DATA]],Tabella2[], 3, 0)</f>
        <v>5.4829999999999997</v>
      </c>
      <c r="G98" s="63">
        <f>VLOOKUP(Tabella1[[#This Row],[DATA]],Tabella2[], 5, 0)</f>
        <v>571.73199999999997</v>
      </c>
      <c r="H98" s="63">
        <f>VLOOKUP(Tabella1[[#This Row],[DATA]],Tabella2[], 6, 0)</f>
        <v>1.093</v>
      </c>
      <c r="I98" s="63">
        <f>VLOOKUP(Tabella1[[#This Row],[DATA]],Tabella2[], 8, 0)</f>
        <v>0.95</v>
      </c>
      <c r="J98" s="63">
        <f>VLOOKUP(Tabella1[[#This Row],[DATA]],Tabella2[], 9, 0)</f>
        <v>2.7829999999999999</v>
      </c>
      <c r="K98" s="63">
        <f>VLOOKUP(Tabella1[[#This Row],[DATA]],Tabella2[], 10, 0)</f>
        <v>50.274999999999999</v>
      </c>
      <c r="L98" s="63">
        <f>VLOOKUP(Tabella1[[#This Row],[DATA]],Tabella2[], 11, 0)</f>
        <v>0</v>
      </c>
      <c r="M98" s="63">
        <f>VLOOKUP(Tabella1[[#This Row],[DATA]],Tabella2[], 12, 0)</f>
        <v>0</v>
      </c>
      <c r="N98" s="63">
        <f>VLOOKUP(Tabella1[[#This Row],[DATA]],Tabella2[], 13, 0)</f>
        <v>80.036000000000001</v>
      </c>
      <c r="O98" s="63">
        <f>VLOOKUP(Tabella1[[#This Row],[DATA]],Tabella2[], 14, 0)</f>
        <v>0.96299999999999997</v>
      </c>
      <c r="P98" s="63">
        <f>VLOOKUP(Tabella1[[#This Row],[DATA]],Tabella2[], 15, 0)</f>
        <v>5.0000000000000001E-3</v>
      </c>
      <c r="Q98" s="63">
        <f>VLOOKUP(Tabella1[[#This Row],[DATA]],Tabella2[], 16, 0)</f>
        <v>0</v>
      </c>
      <c r="R98" s="63">
        <f>VLOOKUP(Tabella1[[#This Row],[DATA]],Tabella2[], 17, 0)</f>
        <v>0</v>
      </c>
      <c r="S98" s="63">
        <f>VLOOKUP(Tabella1[[#This Row],[DATA]],Tabella2[], 18, 0)</f>
        <v>0</v>
      </c>
      <c r="T98" s="22">
        <f>VLOOKUP(Tabella1[[#This Row],[DATA]],Tabella4[], 2, 0)</f>
        <v>58.33</v>
      </c>
      <c r="U98" s="22">
        <f>VLOOKUP(Tabella1[[#This Row],[DATA]],Tabella6[], 2, 0)</f>
        <v>60.42</v>
      </c>
      <c r="V98" s="22">
        <f>VLOOKUP(Tabella1[[#This Row],[DATA]],Tabella5[], 2, 0)</f>
        <v>62.24</v>
      </c>
      <c r="W98" s="22">
        <f>VLOOKUP(Tabella1[[#This Row],[DATA]],Tabella3[], 2, 0)</f>
        <v>75</v>
      </c>
      <c r="X98" s="25">
        <v>0</v>
      </c>
      <c r="Y98" s="25">
        <v>0</v>
      </c>
      <c r="Z98" s="22">
        <f>Tabella1[[#This Row],[vcz.xh]]-Q97</f>
        <v>0</v>
      </c>
      <c r="AA98" s="22">
        <f>Tabella1[[#This Row],[vct.xh]]-R97</f>
        <v>0</v>
      </c>
      <c r="AB98" s="22">
        <f>Tabella1[[#This Row],[vct.full.xh]]-S97</f>
        <v>0</v>
      </c>
      <c r="AC98" s="22">
        <v>97</v>
      </c>
      <c r="AF98" s="23">
        <v>43957</v>
      </c>
      <c r="AG98" s="14">
        <v>3552.5259999999998</v>
      </c>
      <c r="AH98" s="14">
        <v>23.92</v>
      </c>
      <c r="AI98" s="14">
        <v>25.713999999999999</v>
      </c>
      <c r="AJ98" s="14">
        <v>491.72199999999998</v>
      </c>
      <c r="AK98" s="14">
        <v>6.1130000000000004</v>
      </c>
      <c r="AL98" s="14">
        <v>4.7380000000000004</v>
      </c>
      <c r="AM98" s="14">
        <v>0.66</v>
      </c>
      <c r="AN98" s="14">
        <v>22.081</v>
      </c>
      <c r="AO98" s="14">
        <v>283.298</v>
      </c>
      <c r="AP98" s="14"/>
      <c r="AQ98" s="14"/>
      <c r="AR98" s="14">
        <v>38.280999999999999</v>
      </c>
      <c r="AS98" s="14">
        <v>1.0649999999999999</v>
      </c>
      <c r="AT98" s="14">
        <v>2.7E-2</v>
      </c>
      <c r="AU98" s="14"/>
      <c r="AV98" s="14"/>
      <c r="AW98" s="15"/>
      <c r="AY98" s="24">
        <v>43927</v>
      </c>
      <c r="AZ98">
        <v>50</v>
      </c>
      <c r="BB98" s="24">
        <v>43927</v>
      </c>
      <c r="BC98">
        <v>91.67</v>
      </c>
      <c r="BE98" s="24">
        <v>43927</v>
      </c>
      <c r="BF98">
        <v>79.95</v>
      </c>
      <c r="BH98" s="24">
        <v>43927</v>
      </c>
      <c r="BI98">
        <v>84.23</v>
      </c>
    </row>
    <row r="99" spans="1:61" x14ac:dyDescent="0.3">
      <c r="A99" s="3">
        <v>44001</v>
      </c>
      <c r="B99" s="4">
        <v>19618.93</v>
      </c>
      <c r="C99" s="31">
        <v>102.55443470188069</v>
      </c>
      <c r="D99" s="8">
        <v>6.810974070149343E-3</v>
      </c>
      <c r="E99" s="37">
        <f>VLOOKUP(Tabella1[[#This Row],[DATA]],Tabella2[], 2, 0)</f>
        <v>3942.703</v>
      </c>
      <c r="F99" s="63">
        <f>VLOOKUP(Tabella1[[#This Row],[DATA]],Tabella2[], 3, 0)</f>
        <v>-2.452</v>
      </c>
      <c r="G99" s="63">
        <f>VLOOKUP(Tabella1[[#This Row],[DATA]],Tabella2[], 5, 0)</f>
        <v>572.51</v>
      </c>
      <c r="H99" s="63">
        <f>VLOOKUP(Tabella1[[#This Row],[DATA]],Tabella2[], 6, 0)</f>
        <v>0.77900000000000003</v>
      </c>
      <c r="I99" s="63">
        <f>VLOOKUP(Tabella1[[#This Row],[DATA]],Tabella2[], 8, 0)</f>
        <v>0.96</v>
      </c>
      <c r="J99" s="63">
        <f>VLOOKUP(Tabella1[[#This Row],[DATA]],Tabella2[], 9, 0)</f>
        <v>2.6669999999999998</v>
      </c>
      <c r="K99" s="63">
        <f>VLOOKUP(Tabella1[[#This Row],[DATA]],Tabella2[], 10, 0)</f>
        <v>46.267000000000003</v>
      </c>
      <c r="L99" s="63">
        <f>VLOOKUP(Tabella1[[#This Row],[DATA]],Tabella2[], 11, 0)</f>
        <v>0</v>
      </c>
      <c r="M99" s="63">
        <f>VLOOKUP(Tabella1[[#This Row],[DATA]],Tabella2[], 12, 0)</f>
        <v>0</v>
      </c>
      <c r="N99" s="63">
        <f>VLOOKUP(Tabella1[[#This Row],[DATA]],Tabella2[], 13, 0)</f>
        <v>80.989000000000004</v>
      </c>
      <c r="O99" s="63">
        <f>VLOOKUP(Tabella1[[#This Row],[DATA]],Tabella2[], 14, 0)</f>
        <v>0.95299999999999996</v>
      </c>
      <c r="P99" s="63">
        <f>VLOOKUP(Tabella1[[#This Row],[DATA]],Tabella2[], 15, 0)</f>
        <v>5.0000000000000001E-3</v>
      </c>
      <c r="Q99" s="63">
        <f>VLOOKUP(Tabella1[[#This Row],[DATA]],Tabella2[], 16, 0)</f>
        <v>0</v>
      </c>
      <c r="R99" s="63">
        <f>VLOOKUP(Tabella1[[#This Row],[DATA]],Tabella2[], 17, 0)</f>
        <v>0</v>
      </c>
      <c r="S99" s="63">
        <f>VLOOKUP(Tabella1[[#This Row],[DATA]],Tabella2[], 18, 0)</f>
        <v>0</v>
      </c>
      <c r="T99" s="22">
        <f>VLOOKUP(Tabella1[[#This Row],[DATA]],Tabella4[], 2, 0)</f>
        <v>58.33</v>
      </c>
      <c r="U99" s="22">
        <f>VLOOKUP(Tabella1[[#This Row],[DATA]],Tabella6[], 2, 0)</f>
        <v>60.42</v>
      </c>
      <c r="V99" s="22">
        <f>VLOOKUP(Tabella1[[#This Row],[DATA]],Tabella5[], 2, 0)</f>
        <v>62.24</v>
      </c>
      <c r="W99" s="22">
        <f>VLOOKUP(Tabella1[[#This Row],[DATA]],Tabella3[], 2, 0)</f>
        <v>75</v>
      </c>
      <c r="X99" s="25">
        <v>0</v>
      </c>
      <c r="Y99" s="25">
        <v>0</v>
      </c>
      <c r="Z99" s="22">
        <f>Tabella1[[#This Row],[vcz.xh]]-Q98</f>
        <v>0</v>
      </c>
      <c r="AA99" s="22">
        <f>Tabella1[[#This Row],[vct.xh]]-R98</f>
        <v>0</v>
      </c>
      <c r="AB99" s="22">
        <f>Tabella1[[#This Row],[vct.full.xh]]-S98</f>
        <v>0</v>
      </c>
      <c r="AC99" s="22">
        <v>98</v>
      </c>
      <c r="AF99" s="23">
        <v>43958</v>
      </c>
      <c r="AG99" s="16">
        <v>3575.7339999999999</v>
      </c>
      <c r="AH99" s="16">
        <v>23.207999999999998</v>
      </c>
      <c r="AI99" s="16">
        <v>24.599</v>
      </c>
      <c r="AJ99" s="16">
        <v>496.26100000000002</v>
      </c>
      <c r="AK99" s="16">
        <v>4.5389999999999997</v>
      </c>
      <c r="AL99" s="16">
        <v>4.7119999999999997</v>
      </c>
      <c r="AM99" s="16">
        <v>0.66</v>
      </c>
      <c r="AN99" s="16">
        <v>21.716999999999999</v>
      </c>
      <c r="AO99" s="16">
        <v>273.07799999999997</v>
      </c>
      <c r="AP99" s="16"/>
      <c r="AQ99" s="16"/>
      <c r="AR99" s="16">
        <v>39.447000000000003</v>
      </c>
      <c r="AS99" s="16">
        <v>1.1659999999999999</v>
      </c>
      <c r="AT99" s="16">
        <v>2.5999999999999999E-2</v>
      </c>
      <c r="AU99" s="16"/>
      <c r="AV99" s="16"/>
      <c r="AW99" s="17"/>
      <c r="AY99" s="24">
        <v>43928</v>
      </c>
      <c r="AZ99">
        <v>50</v>
      </c>
      <c r="BB99" s="24">
        <v>43928</v>
      </c>
      <c r="BC99">
        <v>91.67</v>
      </c>
      <c r="BE99" s="24">
        <v>43928</v>
      </c>
      <c r="BF99">
        <v>79.95</v>
      </c>
      <c r="BH99" s="24">
        <v>43928</v>
      </c>
      <c r="BI99">
        <v>84.23</v>
      </c>
    </row>
    <row r="100" spans="1:61" x14ac:dyDescent="0.3">
      <c r="A100" s="1">
        <v>44004</v>
      </c>
      <c r="B100" s="2">
        <v>19478.73</v>
      </c>
      <c r="C100" s="30">
        <v>101.82156436974721</v>
      </c>
      <c r="D100" s="7">
        <v>-7.1718154452719961E-3</v>
      </c>
      <c r="E100" s="37">
        <f>VLOOKUP(Tabella1[[#This Row],[DATA]],Tabella2[], 2, 0)</f>
        <v>3954.4479999999999</v>
      </c>
      <c r="F100" s="63">
        <f>VLOOKUP(Tabella1[[#This Row],[DATA]],Tabella2[], 3, 0)</f>
        <v>3.661</v>
      </c>
      <c r="G100" s="63">
        <f>VLOOKUP(Tabella1[[#This Row],[DATA]],Tabella2[], 5, 0)</f>
        <v>574.101</v>
      </c>
      <c r="H100" s="63">
        <f>VLOOKUP(Tabella1[[#This Row],[DATA]],Tabella2[], 6, 0)</f>
        <v>0.38100000000000001</v>
      </c>
      <c r="I100" s="63">
        <f>VLOOKUP(Tabella1[[#This Row],[DATA]],Tabella2[], 8, 0)</f>
        <v>1.02</v>
      </c>
      <c r="J100" s="63">
        <f>VLOOKUP(Tabella1[[#This Row],[DATA]],Tabella2[], 9, 0)</f>
        <v>2.1040000000000001</v>
      </c>
      <c r="K100" s="63">
        <f>VLOOKUP(Tabella1[[#This Row],[DATA]],Tabella2[], 10, 0)</f>
        <v>35.863999999999997</v>
      </c>
      <c r="L100" s="63">
        <f>VLOOKUP(Tabella1[[#This Row],[DATA]],Tabella2[], 11, 0)</f>
        <v>0</v>
      </c>
      <c r="M100" s="63">
        <f>VLOOKUP(Tabella1[[#This Row],[DATA]],Tabella2[], 12, 0)</f>
        <v>0</v>
      </c>
      <c r="N100" s="63">
        <f>VLOOKUP(Tabella1[[#This Row],[DATA]],Tabella2[], 13, 0)</f>
        <v>83.046999999999997</v>
      </c>
      <c r="O100" s="63">
        <f>VLOOKUP(Tabella1[[#This Row],[DATA]],Tabella2[], 14, 0)</f>
        <v>0.48</v>
      </c>
      <c r="P100" s="63">
        <f>VLOOKUP(Tabella1[[#This Row],[DATA]],Tabella2[], 15, 0)</f>
        <v>4.0000000000000001E-3</v>
      </c>
      <c r="Q100" s="63">
        <f>VLOOKUP(Tabella1[[#This Row],[DATA]],Tabella2[], 16, 0)</f>
        <v>0</v>
      </c>
      <c r="R100" s="63">
        <f>VLOOKUP(Tabella1[[#This Row],[DATA]],Tabella2[], 17, 0)</f>
        <v>0</v>
      </c>
      <c r="S100" s="63">
        <f>VLOOKUP(Tabella1[[#This Row],[DATA]],Tabella2[], 18, 0)</f>
        <v>0</v>
      </c>
      <c r="T100" s="22">
        <f>VLOOKUP(Tabella1[[#This Row],[DATA]],Tabella4[], 2, 0)</f>
        <v>58.33</v>
      </c>
      <c r="U100" s="22">
        <f>VLOOKUP(Tabella1[[#This Row],[DATA]],Tabella6[], 2, 0)</f>
        <v>60.42</v>
      </c>
      <c r="V100" s="22">
        <f>VLOOKUP(Tabella1[[#This Row],[DATA]],Tabella5[], 2, 0)</f>
        <v>62.24</v>
      </c>
      <c r="W100" s="22">
        <f>VLOOKUP(Tabella1[[#This Row],[DATA]],Tabella3[], 2, 0)</f>
        <v>75</v>
      </c>
      <c r="X100" s="25">
        <v>0</v>
      </c>
      <c r="Y100" s="25">
        <v>0</v>
      </c>
      <c r="Z100" s="22">
        <f>Tabella1[[#This Row],[vcz.xh]]-Q99</f>
        <v>0</v>
      </c>
      <c r="AA100" s="22">
        <f>Tabella1[[#This Row],[vct.xh]]-R99</f>
        <v>0</v>
      </c>
      <c r="AB100" s="22">
        <f>Tabella1[[#This Row],[vct.full.xh]]-S99</f>
        <v>0</v>
      </c>
      <c r="AC100" s="22">
        <v>99</v>
      </c>
      <c r="AF100" s="23">
        <v>43959</v>
      </c>
      <c r="AG100" s="14">
        <v>3597.7159999999999</v>
      </c>
      <c r="AH100" s="14">
        <v>21.981999999999999</v>
      </c>
      <c r="AI100" s="14">
        <v>23.09</v>
      </c>
      <c r="AJ100" s="14">
        <v>500.286</v>
      </c>
      <c r="AK100" s="14">
        <v>4.0250000000000004</v>
      </c>
      <c r="AL100" s="14">
        <v>4.6500000000000004</v>
      </c>
      <c r="AM100" s="14">
        <v>0.65</v>
      </c>
      <c r="AN100" s="14">
        <v>19.347999999999999</v>
      </c>
      <c r="AO100" s="14">
        <v>261.79700000000003</v>
      </c>
      <c r="AP100" s="14"/>
      <c r="AQ100" s="14"/>
      <c r="AR100" s="14">
        <v>40.503</v>
      </c>
      <c r="AS100" s="14">
        <v>1.056</v>
      </c>
      <c r="AT100" s="14">
        <v>2.5000000000000001E-2</v>
      </c>
      <c r="AU100" s="14"/>
      <c r="AV100" s="14"/>
      <c r="AW100" s="15"/>
      <c r="AY100" s="24">
        <v>43929</v>
      </c>
      <c r="AZ100">
        <v>50</v>
      </c>
      <c r="BB100" s="24">
        <v>43929</v>
      </c>
      <c r="BC100">
        <v>91.67</v>
      </c>
      <c r="BE100" s="24">
        <v>43929</v>
      </c>
      <c r="BF100">
        <v>79.95</v>
      </c>
      <c r="BH100" s="24">
        <v>43929</v>
      </c>
      <c r="BI100">
        <v>84.23</v>
      </c>
    </row>
    <row r="101" spans="1:61" x14ac:dyDescent="0.3">
      <c r="A101" s="3">
        <v>44005</v>
      </c>
      <c r="B101" s="4">
        <v>19841.580000000002</v>
      </c>
      <c r="C101" s="31">
        <v>103.71829760808271</v>
      </c>
      <c r="D101" s="8">
        <v>1.8456634765406252E-2</v>
      </c>
      <c r="E101" s="37">
        <f>VLOOKUP(Tabella1[[#This Row],[DATA]],Tabella2[], 2, 0)</f>
        <v>3956.319</v>
      </c>
      <c r="F101" s="63">
        <f>VLOOKUP(Tabella1[[#This Row],[DATA]],Tabella2[], 3, 0)</f>
        <v>1.8720000000000001</v>
      </c>
      <c r="G101" s="63">
        <f>VLOOKUP(Tabella1[[#This Row],[DATA]],Tabella2[], 5, 0)</f>
        <v>574.399</v>
      </c>
      <c r="H101" s="63">
        <f>VLOOKUP(Tabella1[[#This Row],[DATA]],Tabella2[], 6, 0)</f>
        <v>0.29799999999999999</v>
      </c>
      <c r="I101" s="63">
        <f>VLOOKUP(Tabella1[[#This Row],[DATA]],Tabella2[], 8, 0)</f>
        <v>1.06</v>
      </c>
      <c r="J101" s="63">
        <f>VLOOKUP(Tabella1[[#This Row],[DATA]],Tabella2[], 9, 0)</f>
        <v>1.905</v>
      </c>
      <c r="K101" s="63">
        <f>VLOOKUP(Tabella1[[#This Row],[DATA]],Tabella2[], 10, 0)</f>
        <v>32.6</v>
      </c>
      <c r="L101" s="63">
        <f>VLOOKUP(Tabella1[[#This Row],[DATA]],Tabella2[], 11, 0)</f>
        <v>0</v>
      </c>
      <c r="M101" s="63">
        <f>VLOOKUP(Tabella1[[#This Row],[DATA]],Tabella2[], 12, 0)</f>
        <v>0</v>
      </c>
      <c r="N101" s="63">
        <f>VLOOKUP(Tabella1[[#This Row],[DATA]],Tabella2[], 13, 0)</f>
        <v>83.718000000000004</v>
      </c>
      <c r="O101" s="63">
        <f>VLOOKUP(Tabella1[[#This Row],[DATA]],Tabella2[], 14, 0)</f>
        <v>0.67100000000000004</v>
      </c>
      <c r="P101" s="63">
        <f>VLOOKUP(Tabella1[[#This Row],[DATA]],Tabella2[], 15, 0)</f>
        <v>4.0000000000000001E-3</v>
      </c>
      <c r="Q101" s="63">
        <f>VLOOKUP(Tabella1[[#This Row],[DATA]],Tabella2[], 16, 0)</f>
        <v>0</v>
      </c>
      <c r="R101" s="63">
        <f>VLOOKUP(Tabella1[[#This Row],[DATA]],Tabella2[], 17, 0)</f>
        <v>0</v>
      </c>
      <c r="S101" s="63">
        <f>VLOOKUP(Tabella1[[#This Row],[DATA]],Tabella2[], 18, 0)</f>
        <v>0</v>
      </c>
      <c r="T101" s="22">
        <f>VLOOKUP(Tabella1[[#This Row],[DATA]],Tabella4[], 2, 0)</f>
        <v>58.33</v>
      </c>
      <c r="U101" s="22">
        <f>VLOOKUP(Tabella1[[#This Row],[DATA]],Tabella6[], 2, 0)</f>
        <v>60.42</v>
      </c>
      <c r="V101" s="22">
        <f>VLOOKUP(Tabella1[[#This Row],[DATA]],Tabella5[], 2, 0)</f>
        <v>62.24</v>
      </c>
      <c r="W101" s="22">
        <f>VLOOKUP(Tabella1[[#This Row],[DATA]],Tabella3[], 2, 0)</f>
        <v>75</v>
      </c>
      <c r="X101" s="25">
        <v>0</v>
      </c>
      <c r="Y101" s="25">
        <v>0</v>
      </c>
      <c r="Z101" s="22">
        <f>Tabella1[[#This Row],[vcz.xh]]-Q100</f>
        <v>0</v>
      </c>
      <c r="AA101" s="22">
        <f>Tabella1[[#This Row],[vct.xh]]-R100</f>
        <v>0</v>
      </c>
      <c r="AB101" s="22">
        <f>Tabella1[[#This Row],[vct.full.xh]]-S100</f>
        <v>0</v>
      </c>
      <c r="AC101" s="22">
        <v>100</v>
      </c>
      <c r="AF101" s="23">
        <v>43960</v>
      </c>
      <c r="AG101" s="16">
        <v>3615.6559999999999</v>
      </c>
      <c r="AH101" s="16">
        <v>17.940000000000001</v>
      </c>
      <c r="AI101" s="16">
        <v>21.155999999999999</v>
      </c>
      <c r="AJ101" s="16">
        <v>503.5</v>
      </c>
      <c r="AK101" s="16">
        <v>3.214</v>
      </c>
      <c r="AL101" s="16">
        <v>3.9870000000000001</v>
      </c>
      <c r="AM101" s="16">
        <v>0.64</v>
      </c>
      <c r="AN101" s="16">
        <v>17.128</v>
      </c>
      <c r="AO101" s="16">
        <v>246.292</v>
      </c>
      <c r="AP101" s="16"/>
      <c r="AQ101" s="16"/>
      <c r="AR101" s="16">
        <v>41.649000000000001</v>
      </c>
      <c r="AS101" s="16">
        <v>1.1459999999999999</v>
      </c>
      <c r="AT101" s="16">
        <v>2.1999999999999999E-2</v>
      </c>
      <c r="AU101" s="16"/>
      <c r="AV101" s="16"/>
      <c r="AW101" s="17"/>
      <c r="AY101" s="24">
        <v>43930</v>
      </c>
      <c r="AZ101">
        <v>50</v>
      </c>
      <c r="BB101" s="24">
        <v>43930</v>
      </c>
      <c r="BC101">
        <v>91.67</v>
      </c>
      <c r="BE101" s="24">
        <v>43930</v>
      </c>
      <c r="BF101">
        <v>79.95</v>
      </c>
      <c r="BH101" s="24">
        <v>43930</v>
      </c>
      <c r="BI101">
        <v>84.23</v>
      </c>
    </row>
    <row r="102" spans="1:61" x14ac:dyDescent="0.3">
      <c r="A102" s="1">
        <v>44006</v>
      </c>
      <c r="B102" s="2">
        <v>19162.98</v>
      </c>
      <c r="C102" s="30">
        <v>100.17103792630107</v>
      </c>
      <c r="D102" s="7">
        <v>-3.4799442974743189E-2</v>
      </c>
      <c r="E102" s="37">
        <f>VLOOKUP(Tabella1[[#This Row],[DATA]],Tabella2[], 2, 0)</f>
        <v>3965.8780000000002</v>
      </c>
      <c r="F102" s="63">
        <f>VLOOKUP(Tabella1[[#This Row],[DATA]],Tabella2[], 3, 0)</f>
        <v>9.5579999999999998</v>
      </c>
      <c r="G102" s="63">
        <f>VLOOKUP(Tabella1[[#This Row],[DATA]],Tabella2[], 5, 0)</f>
        <v>573.88499999999999</v>
      </c>
      <c r="H102" s="63">
        <f>VLOOKUP(Tabella1[[#This Row],[DATA]],Tabella2[], 6, 0)</f>
        <v>-0.51400000000000001</v>
      </c>
      <c r="I102" s="63">
        <f>VLOOKUP(Tabella1[[#This Row],[DATA]],Tabella2[], 8, 0)</f>
        <v>1.1499999999999999</v>
      </c>
      <c r="J102" s="63">
        <f>VLOOKUP(Tabella1[[#This Row],[DATA]],Tabella2[], 9, 0)</f>
        <v>1.772</v>
      </c>
      <c r="K102" s="63">
        <f>VLOOKUP(Tabella1[[#This Row],[DATA]],Tabella2[], 10, 0)</f>
        <v>28.442</v>
      </c>
      <c r="L102" s="63">
        <f>VLOOKUP(Tabella1[[#This Row],[DATA]],Tabella2[], 11, 0)</f>
        <v>0</v>
      </c>
      <c r="M102" s="63">
        <f>VLOOKUP(Tabella1[[#This Row],[DATA]],Tabella2[], 12, 0)</f>
        <v>0</v>
      </c>
      <c r="N102" s="63">
        <f>VLOOKUP(Tabella1[[#This Row],[DATA]],Tabella2[], 13, 0)</f>
        <v>84.6</v>
      </c>
      <c r="O102" s="63">
        <f>VLOOKUP(Tabella1[[#This Row],[DATA]],Tabella2[], 14, 0)</f>
        <v>0.88200000000000001</v>
      </c>
      <c r="P102" s="63">
        <f>VLOOKUP(Tabella1[[#This Row],[DATA]],Tabella2[], 15, 0)</f>
        <v>5.0000000000000001E-3</v>
      </c>
      <c r="Q102" s="63">
        <f>VLOOKUP(Tabella1[[#This Row],[DATA]],Tabella2[], 16, 0)</f>
        <v>0</v>
      </c>
      <c r="R102" s="63">
        <f>VLOOKUP(Tabella1[[#This Row],[DATA]],Tabella2[], 17, 0)</f>
        <v>0</v>
      </c>
      <c r="S102" s="63">
        <f>VLOOKUP(Tabella1[[#This Row],[DATA]],Tabella2[], 18, 0)</f>
        <v>0</v>
      </c>
      <c r="T102" s="22">
        <f>VLOOKUP(Tabella1[[#This Row],[DATA]],Tabella4[], 2, 0)</f>
        <v>58.33</v>
      </c>
      <c r="U102" s="22">
        <f>VLOOKUP(Tabella1[[#This Row],[DATA]],Tabella6[], 2, 0)</f>
        <v>60.42</v>
      </c>
      <c r="V102" s="22">
        <f>VLOOKUP(Tabella1[[#This Row],[DATA]],Tabella5[], 2, 0)</f>
        <v>62.24</v>
      </c>
      <c r="W102" s="22">
        <f>VLOOKUP(Tabella1[[#This Row],[DATA]],Tabella3[], 2, 0)</f>
        <v>75</v>
      </c>
      <c r="X102" s="25">
        <v>0</v>
      </c>
      <c r="Y102" s="25">
        <v>0</v>
      </c>
      <c r="Z102" s="22">
        <f>Tabella1[[#This Row],[vcz.xh]]-Q101</f>
        <v>0</v>
      </c>
      <c r="AA102" s="22">
        <f>Tabella1[[#This Row],[vct.xh]]-R101</f>
        <v>0</v>
      </c>
      <c r="AB102" s="22">
        <f>Tabella1[[#This Row],[vct.full.xh]]-S101</f>
        <v>0</v>
      </c>
      <c r="AC102" s="22">
        <v>101</v>
      </c>
      <c r="AF102" s="23">
        <v>43961</v>
      </c>
      <c r="AG102" s="14">
        <v>3628.9409999999998</v>
      </c>
      <c r="AH102" s="14">
        <v>13.285</v>
      </c>
      <c r="AI102" s="14">
        <v>19.766999999999999</v>
      </c>
      <c r="AJ102" s="14">
        <v>506.233</v>
      </c>
      <c r="AK102" s="14">
        <v>2.7330000000000001</v>
      </c>
      <c r="AL102" s="14">
        <v>3.9660000000000002</v>
      </c>
      <c r="AM102" s="14">
        <v>0.65</v>
      </c>
      <c r="AN102" s="14">
        <v>17.012</v>
      </c>
      <c r="AO102" s="14">
        <v>242.59800000000001</v>
      </c>
      <c r="AP102" s="14"/>
      <c r="AQ102" s="14">
        <v>28.385999999999999</v>
      </c>
      <c r="AR102" s="14">
        <v>42.505000000000003</v>
      </c>
      <c r="AS102" s="14">
        <v>0.85599999999999998</v>
      </c>
      <c r="AT102" s="14">
        <v>0.02</v>
      </c>
      <c r="AU102" s="14"/>
      <c r="AV102" s="14"/>
      <c r="AW102" s="15"/>
      <c r="AY102" s="24">
        <v>43931</v>
      </c>
      <c r="AZ102">
        <v>50</v>
      </c>
      <c r="BB102" s="24">
        <v>43931</v>
      </c>
      <c r="BC102">
        <v>87.96</v>
      </c>
      <c r="BE102" s="24">
        <v>43931</v>
      </c>
      <c r="BF102">
        <v>77.86</v>
      </c>
      <c r="BH102" s="24">
        <v>43931</v>
      </c>
      <c r="BI102">
        <v>81.849999999999994</v>
      </c>
    </row>
    <row r="103" spans="1:61" x14ac:dyDescent="0.3">
      <c r="A103" s="3">
        <v>44007</v>
      </c>
      <c r="B103" s="4">
        <v>19234.75</v>
      </c>
      <c r="C103" s="31">
        <v>100.54620271757938</v>
      </c>
      <c r="D103" s="8">
        <v>3.7382461712732644E-3</v>
      </c>
      <c r="E103" s="37">
        <f>VLOOKUP(Tabella1[[#This Row],[DATA]],Tabella2[], 2, 0)</f>
        <v>3970.7809999999999</v>
      </c>
      <c r="F103" s="63">
        <f>VLOOKUP(Tabella1[[#This Row],[DATA]],Tabella2[], 3, 0)</f>
        <v>4.9029999999999996</v>
      </c>
      <c r="G103" s="63">
        <f>VLOOKUP(Tabella1[[#This Row],[DATA]],Tabella2[], 5, 0)</f>
        <v>574.44799999999998</v>
      </c>
      <c r="H103" s="63">
        <f>VLOOKUP(Tabella1[[#This Row],[DATA]],Tabella2[], 6, 0)</f>
        <v>0.56299999999999994</v>
      </c>
      <c r="I103" s="63">
        <f>VLOOKUP(Tabella1[[#This Row],[DATA]],Tabella2[], 8, 0)</f>
        <v>1.03</v>
      </c>
      <c r="J103" s="63">
        <f>VLOOKUP(Tabella1[[#This Row],[DATA]],Tabella2[], 9, 0)</f>
        <v>1.706</v>
      </c>
      <c r="K103" s="63">
        <f>VLOOKUP(Tabella1[[#This Row],[DATA]],Tabella2[], 10, 0)</f>
        <v>26.803000000000001</v>
      </c>
      <c r="L103" s="63">
        <f>VLOOKUP(Tabella1[[#This Row],[DATA]],Tabella2[], 11, 0)</f>
        <v>0</v>
      </c>
      <c r="M103" s="63">
        <f>VLOOKUP(Tabella1[[#This Row],[DATA]],Tabella2[], 12, 0)</f>
        <v>0</v>
      </c>
      <c r="N103" s="63">
        <f>VLOOKUP(Tabella1[[#This Row],[DATA]],Tabella2[], 13, 0)</f>
        <v>85.528999999999996</v>
      </c>
      <c r="O103" s="63">
        <f>VLOOKUP(Tabella1[[#This Row],[DATA]],Tabella2[], 14, 0)</f>
        <v>0.92900000000000005</v>
      </c>
      <c r="P103" s="63">
        <f>VLOOKUP(Tabella1[[#This Row],[DATA]],Tabella2[], 15, 0)</f>
        <v>5.0000000000000001E-3</v>
      </c>
      <c r="Q103" s="63">
        <f>VLOOKUP(Tabella1[[#This Row],[DATA]],Tabella2[], 16, 0)</f>
        <v>0</v>
      </c>
      <c r="R103" s="63">
        <f>VLOOKUP(Tabella1[[#This Row],[DATA]],Tabella2[], 17, 0)</f>
        <v>0</v>
      </c>
      <c r="S103" s="63">
        <f>VLOOKUP(Tabella1[[#This Row],[DATA]],Tabella2[], 18, 0)</f>
        <v>0</v>
      </c>
      <c r="T103" s="22">
        <f>VLOOKUP(Tabella1[[#This Row],[DATA]],Tabella4[], 2, 0)</f>
        <v>58.33</v>
      </c>
      <c r="U103" s="22">
        <f>VLOOKUP(Tabella1[[#This Row],[DATA]],Tabella6[], 2, 0)</f>
        <v>60.42</v>
      </c>
      <c r="V103" s="22">
        <f>VLOOKUP(Tabella1[[#This Row],[DATA]],Tabella5[], 2, 0)</f>
        <v>62.24</v>
      </c>
      <c r="W103" s="22">
        <f>VLOOKUP(Tabella1[[#This Row],[DATA]],Tabella3[], 2, 0)</f>
        <v>75</v>
      </c>
      <c r="X103" s="25">
        <v>0</v>
      </c>
      <c r="Y103" s="25">
        <v>0</v>
      </c>
      <c r="Z103" s="22">
        <f>Tabella1[[#This Row],[vcz.xh]]-Q102</f>
        <v>0</v>
      </c>
      <c r="AA103" s="22">
        <f>Tabella1[[#This Row],[vct.xh]]-R102</f>
        <v>0</v>
      </c>
      <c r="AB103" s="22">
        <f>Tabella1[[#This Row],[vct.full.xh]]-S102</f>
        <v>0</v>
      </c>
      <c r="AC103" s="22">
        <v>102</v>
      </c>
      <c r="AF103" s="23">
        <v>43962</v>
      </c>
      <c r="AG103" s="16">
        <v>3641.2660000000001</v>
      </c>
      <c r="AH103" s="16">
        <v>12.324999999999999</v>
      </c>
      <c r="AI103" s="16">
        <v>18.638000000000002</v>
      </c>
      <c r="AJ103" s="16">
        <v>509.19799999999998</v>
      </c>
      <c r="AK103" s="16">
        <v>2.9649999999999999</v>
      </c>
      <c r="AL103" s="16">
        <v>3.9279999999999999</v>
      </c>
      <c r="AM103" s="16">
        <v>0.68</v>
      </c>
      <c r="AN103" s="16">
        <v>16.548999999999999</v>
      </c>
      <c r="AO103" s="16">
        <v>240.82499999999999</v>
      </c>
      <c r="AP103" s="16"/>
      <c r="AQ103" s="16"/>
      <c r="AR103" s="16">
        <v>43.18</v>
      </c>
      <c r="AS103" s="16">
        <v>0.67500000000000004</v>
      </c>
      <c r="AT103" s="16">
        <v>1.9E-2</v>
      </c>
      <c r="AU103" s="16"/>
      <c r="AV103" s="16"/>
      <c r="AW103" s="17"/>
      <c r="AY103" s="24">
        <v>43932</v>
      </c>
      <c r="AZ103">
        <v>50</v>
      </c>
      <c r="BB103" s="24">
        <v>43932</v>
      </c>
      <c r="BC103">
        <v>87.96</v>
      </c>
      <c r="BE103" s="24">
        <v>43932</v>
      </c>
      <c r="BF103">
        <v>77.86</v>
      </c>
      <c r="BH103" s="24">
        <v>43932</v>
      </c>
      <c r="BI103">
        <v>81.849999999999994</v>
      </c>
    </row>
    <row r="104" spans="1:61" x14ac:dyDescent="0.3">
      <c r="A104" s="1">
        <v>44008</v>
      </c>
      <c r="B104" s="2">
        <v>19124.36</v>
      </c>
      <c r="C104" s="30">
        <v>99.969158809132765</v>
      </c>
      <c r="D104" s="7">
        <v>-5.7556238787877072E-3</v>
      </c>
      <c r="E104" s="37">
        <f>VLOOKUP(Tabella1[[#This Row],[DATA]],Tabella2[], 2, 0)</f>
        <v>3975.0050000000001</v>
      </c>
      <c r="F104" s="63">
        <f>VLOOKUP(Tabella1[[#This Row],[DATA]],Tabella2[], 3, 0)</f>
        <v>4.2240000000000002</v>
      </c>
      <c r="G104" s="63">
        <f>VLOOKUP(Tabella1[[#This Row],[DATA]],Tabella2[], 5, 0)</f>
        <v>574.94500000000005</v>
      </c>
      <c r="H104" s="63">
        <f>VLOOKUP(Tabella1[[#This Row],[DATA]],Tabella2[], 6, 0)</f>
        <v>0.497</v>
      </c>
      <c r="I104" s="63">
        <f>VLOOKUP(Tabella1[[#This Row],[DATA]],Tabella2[], 8, 0)</f>
        <v>0.92</v>
      </c>
      <c r="J104" s="63">
        <f>VLOOKUP(Tabella1[[#This Row],[DATA]],Tabella2[], 9, 0)</f>
        <v>1.7390000000000001</v>
      </c>
      <c r="K104" s="63">
        <f>VLOOKUP(Tabella1[[#This Row],[DATA]],Tabella2[], 10, 0)</f>
        <v>24.202000000000002</v>
      </c>
      <c r="L104" s="63">
        <f>VLOOKUP(Tabella1[[#This Row],[DATA]],Tabella2[], 11, 0)</f>
        <v>0</v>
      </c>
      <c r="M104" s="63">
        <f>VLOOKUP(Tabella1[[#This Row],[DATA]],Tabella2[], 12, 0)</f>
        <v>0</v>
      </c>
      <c r="N104" s="63">
        <f>VLOOKUP(Tabella1[[#This Row],[DATA]],Tabella2[], 13, 0)</f>
        <v>86.403000000000006</v>
      </c>
      <c r="O104" s="63">
        <f>VLOOKUP(Tabella1[[#This Row],[DATA]],Tabella2[], 14, 0)</f>
        <v>0.874</v>
      </c>
      <c r="P104" s="63">
        <f>VLOOKUP(Tabella1[[#This Row],[DATA]],Tabella2[], 15, 0)</f>
        <v>6.0000000000000001E-3</v>
      </c>
      <c r="Q104" s="63">
        <f>VLOOKUP(Tabella1[[#This Row],[DATA]],Tabella2[], 16, 0)</f>
        <v>0</v>
      </c>
      <c r="R104" s="63">
        <f>VLOOKUP(Tabella1[[#This Row],[DATA]],Tabella2[], 17, 0)</f>
        <v>0</v>
      </c>
      <c r="S104" s="63">
        <f>VLOOKUP(Tabella1[[#This Row],[DATA]],Tabella2[], 18, 0)</f>
        <v>0</v>
      </c>
      <c r="T104" s="22">
        <f>VLOOKUP(Tabella1[[#This Row],[DATA]],Tabella4[], 2, 0)</f>
        <v>58.33</v>
      </c>
      <c r="U104" s="22">
        <f>VLOOKUP(Tabella1[[#This Row],[DATA]],Tabella6[], 2, 0)</f>
        <v>60.42</v>
      </c>
      <c r="V104" s="22">
        <f>VLOOKUP(Tabella1[[#This Row],[DATA]],Tabella5[], 2, 0)</f>
        <v>62.24</v>
      </c>
      <c r="W104" s="22">
        <f>VLOOKUP(Tabella1[[#This Row],[DATA]],Tabella3[], 2, 0)</f>
        <v>75</v>
      </c>
      <c r="X104" s="25">
        <v>0</v>
      </c>
      <c r="Y104" s="25">
        <v>0</v>
      </c>
      <c r="Z104" s="22">
        <f>Tabella1[[#This Row],[vcz.xh]]-Q103</f>
        <v>0</v>
      </c>
      <c r="AA104" s="22">
        <f>Tabella1[[#This Row],[vct.xh]]-R103</f>
        <v>0</v>
      </c>
      <c r="AB104" s="22">
        <f>Tabella1[[#This Row],[vct.full.xh]]-S103</f>
        <v>0</v>
      </c>
      <c r="AC104" s="22">
        <v>103</v>
      </c>
      <c r="AF104" s="23">
        <v>43963</v>
      </c>
      <c r="AG104" s="14">
        <v>3664.49</v>
      </c>
      <c r="AH104" s="14">
        <v>23.224</v>
      </c>
      <c r="AI104" s="14">
        <v>19.411999999999999</v>
      </c>
      <c r="AJ104" s="14">
        <v>512.04700000000003</v>
      </c>
      <c r="AK104" s="14">
        <v>2.8490000000000002</v>
      </c>
      <c r="AL104" s="14">
        <v>3.7770000000000001</v>
      </c>
      <c r="AM104" s="14">
        <v>0.71</v>
      </c>
      <c r="AN104" s="14">
        <v>15.77</v>
      </c>
      <c r="AO104" s="14">
        <v>228.88200000000001</v>
      </c>
      <c r="AP104" s="14"/>
      <c r="AQ104" s="14"/>
      <c r="AR104" s="14">
        <v>44.29</v>
      </c>
      <c r="AS104" s="14">
        <v>1.1100000000000001</v>
      </c>
      <c r="AT104" s="14">
        <v>1.9E-2</v>
      </c>
      <c r="AU104" s="14"/>
      <c r="AV104" s="14"/>
      <c r="AW104" s="15"/>
      <c r="AY104" s="24">
        <v>43933</v>
      </c>
      <c r="AZ104">
        <v>50</v>
      </c>
      <c r="BB104" s="24">
        <v>43933</v>
      </c>
      <c r="BC104">
        <v>93.52</v>
      </c>
      <c r="BE104" s="24">
        <v>43933</v>
      </c>
      <c r="BF104">
        <v>80.989999999999995</v>
      </c>
      <c r="BH104" s="24">
        <v>43933</v>
      </c>
      <c r="BI104">
        <v>85.42</v>
      </c>
    </row>
    <row r="105" spans="1:61" x14ac:dyDescent="0.3">
      <c r="A105" s="3">
        <v>44011</v>
      </c>
      <c r="B105" s="4">
        <v>19447.02</v>
      </c>
      <c r="C105" s="31">
        <v>101.65580603713698</v>
      </c>
      <c r="D105" s="8">
        <v>1.673092985810086E-2</v>
      </c>
      <c r="E105" s="37">
        <f>VLOOKUP(Tabella1[[#This Row],[DATA]],Tabella2[], 2, 0)</f>
        <v>3982.873</v>
      </c>
      <c r="F105" s="63">
        <f>VLOOKUP(Tabella1[[#This Row],[DATA]],Tabella2[], 3, 0)</f>
        <v>2.0870000000000002</v>
      </c>
      <c r="G105" s="63">
        <f>VLOOKUP(Tabella1[[#This Row],[DATA]],Tabella2[], 5, 0)</f>
        <v>575.54200000000003</v>
      </c>
      <c r="H105" s="63">
        <f>VLOOKUP(Tabella1[[#This Row],[DATA]],Tabella2[], 6, 0)</f>
        <v>9.9000000000000005E-2</v>
      </c>
      <c r="I105" s="63">
        <f>VLOOKUP(Tabella1[[#This Row],[DATA]],Tabella2[], 8, 0)</f>
        <v>0.78</v>
      </c>
      <c r="J105" s="63">
        <f>VLOOKUP(Tabella1[[#This Row],[DATA]],Tabella2[], 9, 0)</f>
        <v>1.59</v>
      </c>
      <c r="K105" s="63">
        <f>VLOOKUP(Tabella1[[#This Row],[DATA]],Tabella2[], 10, 0)</f>
        <v>20.143000000000001</v>
      </c>
      <c r="L105" s="63">
        <f>VLOOKUP(Tabella1[[#This Row],[DATA]],Tabella2[], 11, 0)</f>
        <v>0</v>
      </c>
      <c r="M105" s="63">
        <f>VLOOKUP(Tabella1[[#This Row],[DATA]],Tabella2[], 12, 0)</f>
        <v>0</v>
      </c>
      <c r="N105" s="63">
        <f>VLOOKUP(Tabella1[[#This Row],[DATA]],Tabella2[], 13, 0)</f>
        <v>88.489000000000004</v>
      </c>
      <c r="O105" s="63">
        <f>VLOOKUP(Tabella1[[#This Row],[DATA]],Tabella2[], 14, 0)</f>
        <v>0.45100000000000001</v>
      </c>
      <c r="P105" s="63">
        <f>VLOOKUP(Tabella1[[#This Row],[DATA]],Tabella2[], 15, 0)</f>
        <v>5.0000000000000001E-3</v>
      </c>
      <c r="Q105" s="63">
        <f>VLOOKUP(Tabella1[[#This Row],[DATA]],Tabella2[], 16, 0)</f>
        <v>0</v>
      </c>
      <c r="R105" s="63">
        <f>VLOOKUP(Tabella1[[#This Row],[DATA]],Tabella2[], 17, 0)</f>
        <v>0</v>
      </c>
      <c r="S105" s="63">
        <f>VLOOKUP(Tabella1[[#This Row],[DATA]],Tabella2[], 18, 0)</f>
        <v>0</v>
      </c>
      <c r="T105" s="22">
        <f>VLOOKUP(Tabella1[[#This Row],[DATA]],Tabella4[], 2, 0)</f>
        <v>58.33</v>
      </c>
      <c r="U105" s="22">
        <f>VLOOKUP(Tabella1[[#This Row],[DATA]],Tabella6[], 2, 0)</f>
        <v>60.42</v>
      </c>
      <c r="V105" s="22">
        <f>VLOOKUP(Tabella1[[#This Row],[DATA]],Tabella5[], 2, 0)</f>
        <v>62.24</v>
      </c>
      <c r="W105" s="22">
        <f>VLOOKUP(Tabella1[[#This Row],[DATA]],Tabella3[], 2, 0)</f>
        <v>75</v>
      </c>
      <c r="X105" s="25">
        <v>0</v>
      </c>
      <c r="Y105" s="25">
        <v>0</v>
      </c>
      <c r="Z105" s="22">
        <f>Tabella1[[#This Row],[vcz.xh]]-Q104</f>
        <v>0</v>
      </c>
      <c r="AA105" s="22">
        <f>Tabella1[[#This Row],[vct.xh]]-R104</f>
        <v>0</v>
      </c>
      <c r="AB105" s="22">
        <f>Tabella1[[#This Row],[vct.full.xh]]-S104</f>
        <v>0</v>
      </c>
      <c r="AC105" s="22">
        <v>104</v>
      </c>
      <c r="AF105" s="23">
        <v>43964</v>
      </c>
      <c r="AG105" s="16">
        <v>3679.2</v>
      </c>
      <c r="AH105" s="16">
        <v>14.71</v>
      </c>
      <c r="AI105" s="16">
        <v>18.096</v>
      </c>
      <c r="AJ105" s="16">
        <v>515.27800000000002</v>
      </c>
      <c r="AK105" s="16">
        <v>3.23</v>
      </c>
      <c r="AL105" s="16">
        <v>3.3650000000000002</v>
      </c>
      <c r="AM105" s="16">
        <v>0.68</v>
      </c>
      <c r="AN105" s="16">
        <v>14.792999999999999</v>
      </c>
      <c r="AO105" s="16">
        <v>216.42500000000001</v>
      </c>
      <c r="AP105" s="16"/>
      <c r="AQ105" s="16"/>
      <c r="AR105" s="16">
        <v>45.316000000000003</v>
      </c>
      <c r="AS105" s="16">
        <v>1.0269999999999999</v>
      </c>
      <c r="AT105" s="16">
        <v>1.7999999999999999E-2</v>
      </c>
      <c r="AU105" s="16"/>
      <c r="AV105" s="16"/>
      <c r="AW105" s="17"/>
      <c r="AY105" s="24">
        <v>43934</v>
      </c>
      <c r="AZ105">
        <v>50</v>
      </c>
      <c r="BB105" s="24">
        <v>43934</v>
      </c>
      <c r="BC105">
        <v>93.52</v>
      </c>
      <c r="BE105" s="24">
        <v>43934</v>
      </c>
      <c r="BF105">
        <v>80.989999999999995</v>
      </c>
      <c r="BH105" s="24">
        <v>43934</v>
      </c>
      <c r="BI105">
        <v>85.42</v>
      </c>
    </row>
    <row r="106" spans="1:61" x14ac:dyDescent="0.3">
      <c r="A106" s="1">
        <v>44012</v>
      </c>
      <c r="B106" s="2">
        <v>19375.52</v>
      </c>
      <c r="C106" s="30">
        <v>101.28205262238987</v>
      </c>
      <c r="D106" s="7">
        <v>-3.6834313695427285E-3</v>
      </c>
      <c r="E106" s="37">
        <f>VLOOKUP(Tabella1[[#This Row],[DATA]],Tabella2[], 2, 0)</f>
        <v>3985.2260000000001</v>
      </c>
      <c r="F106" s="63">
        <f>VLOOKUP(Tabella1[[#This Row],[DATA]],Tabella2[], 3, 0)</f>
        <v>2.3519999999999999</v>
      </c>
      <c r="G106" s="63">
        <f>VLOOKUP(Tabella1[[#This Row],[DATA]],Tabella2[], 5, 0)</f>
        <v>575.923</v>
      </c>
      <c r="H106" s="63">
        <f>VLOOKUP(Tabella1[[#This Row],[DATA]],Tabella2[], 6, 0)</f>
        <v>0.38100000000000001</v>
      </c>
      <c r="I106" s="63">
        <f>VLOOKUP(Tabella1[[#This Row],[DATA]],Tabella2[], 8, 0)</f>
        <v>0.8</v>
      </c>
      <c r="J106" s="63">
        <f>VLOOKUP(Tabella1[[#This Row],[DATA]],Tabella2[], 9, 0)</f>
        <v>1.5409999999999999</v>
      </c>
      <c r="K106" s="63">
        <f>VLOOKUP(Tabella1[[#This Row],[DATA]],Tabella2[], 10, 0)</f>
        <v>19.597000000000001</v>
      </c>
      <c r="L106" s="63">
        <f>VLOOKUP(Tabella1[[#This Row],[DATA]],Tabella2[], 11, 0)</f>
        <v>0</v>
      </c>
      <c r="M106" s="63">
        <f>VLOOKUP(Tabella1[[#This Row],[DATA]],Tabella2[], 12, 0)</f>
        <v>0</v>
      </c>
      <c r="N106" s="63">
        <f>VLOOKUP(Tabella1[[#This Row],[DATA]],Tabella2[], 13, 0)</f>
        <v>89.287999999999997</v>
      </c>
      <c r="O106" s="63">
        <f>VLOOKUP(Tabella1[[#This Row],[DATA]],Tabella2[], 14, 0)</f>
        <v>0.8</v>
      </c>
      <c r="P106" s="63">
        <f>VLOOKUP(Tabella1[[#This Row],[DATA]],Tabella2[], 15, 0)</f>
        <v>5.0000000000000001E-3</v>
      </c>
      <c r="Q106" s="63">
        <f>VLOOKUP(Tabella1[[#This Row],[DATA]],Tabella2[], 16, 0)</f>
        <v>0</v>
      </c>
      <c r="R106" s="63">
        <f>VLOOKUP(Tabella1[[#This Row],[DATA]],Tabella2[], 17, 0)</f>
        <v>0</v>
      </c>
      <c r="S106" s="63">
        <f>VLOOKUP(Tabella1[[#This Row],[DATA]],Tabella2[], 18, 0)</f>
        <v>0</v>
      </c>
      <c r="T106" s="22">
        <f>VLOOKUP(Tabella1[[#This Row],[DATA]],Tabella4[], 2, 0)</f>
        <v>58.33</v>
      </c>
      <c r="U106" s="22">
        <f>VLOOKUP(Tabella1[[#This Row],[DATA]],Tabella6[], 2, 0)</f>
        <v>60.42</v>
      </c>
      <c r="V106" s="22">
        <f>VLOOKUP(Tabella1[[#This Row],[DATA]],Tabella5[], 2, 0)</f>
        <v>62.24</v>
      </c>
      <c r="W106" s="22">
        <f>VLOOKUP(Tabella1[[#This Row],[DATA]],Tabella3[], 2, 0)</f>
        <v>75</v>
      </c>
      <c r="X106" s="25">
        <v>0</v>
      </c>
      <c r="Y106" s="25">
        <v>0</v>
      </c>
      <c r="Z106" s="22">
        <f>Tabella1[[#This Row],[vcz.xh]]-Q105</f>
        <v>0</v>
      </c>
      <c r="AA106" s="22">
        <f>Tabella1[[#This Row],[vct.xh]]-R105</f>
        <v>0</v>
      </c>
      <c r="AB106" s="22">
        <f>Tabella1[[#This Row],[vct.full.xh]]-S105</f>
        <v>0</v>
      </c>
      <c r="AC106" s="22">
        <v>105</v>
      </c>
      <c r="AF106" s="23">
        <v>43965</v>
      </c>
      <c r="AG106" s="14">
        <v>3695.6329999999998</v>
      </c>
      <c r="AH106" s="14">
        <v>16.433</v>
      </c>
      <c r="AI106" s="14">
        <v>17.128</v>
      </c>
      <c r="AJ106" s="14">
        <v>519.61800000000005</v>
      </c>
      <c r="AK106" s="14">
        <v>4.34</v>
      </c>
      <c r="AL106" s="14">
        <v>3.3370000000000002</v>
      </c>
      <c r="AM106" s="14">
        <v>0.66</v>
      </c>
      <c r="AN106" s="14">
        <v>14.163</v>
      </c>
      <c r="AO106" s="14">
        <v>203.88499999999999</v>
      </c>
      <c r="AP106" s="14"/>
      <c r="AQ106" s="14"/>
      <c r="AR106" s="14">
        <v>46.506999999999998</v>
      </c>
      <c r="AS106" s="14">
        <v>1.1910000000000001</v>
      </c>
      <c r="AT106" s="14">
        <v>1.7000000000000001E-2</v>
      </c>
      <c r="AU106" s="14"/>
      <c r="AV106" s="14"/>
      <c r="AW106" s="15"/>
      <c r="AY106" s="24">
        <v>43935</v>
      </c>
      <c r="AZ106">
        <v>50</v>
      </c>
      <c r="BB106" s="24">
        <v>43935</v>
      </c>
      <c r="BC106">
        <v>93.52</v>
      </c>
      <c r="BE106" s="24">
        <v>43935</v>
      </c>
      <c r="BF106">
        <v>80.989999999999995</v>
      </c>
      <c r="BH106" s="24">
        <v>43935</v>
      </c>
      <c r="BI106">
        <v>85.42</v>
      </c>
    </row>
    <row r="107" spans="1:61" x14ac:dyDescent="0.3">
      <c r="A107" s="3">
        <v>44013</v>
      </c>
      <c r="B107" s="4">
        <v>19330.88</v>
      </c>
      <c r="C107" s="31">
        <v>101.04870503589602</v>
      </c>
      <c r="D107" s="8">
        <v>-2.3065963143994359E-3</v>
      </c>
      <c r="E107" s="37">
        <f>VLOOKUP(Tabella1[[#This Row],[DATA]],Tabella2[], 2, 0)</f>
        <v>3988.241</v>
      </c>
      <c r="F107" s="63">
        <f>VLOOKUP(Tabella1[[#This Row],[DATA]],Tabella2[], 3, 0)</f>
        <v>3.0150000000000001</v>
      </c>
      <c r="G107" s="63">
        <f>VLOOKUP(Tabella1[[#This Row],[DATA]],Tabella2[], 5, 0)</f>
        <v>576.27099999999996</v>
      </c>
      <c r="H107" s="63">
        <f>VLOOKUP(Tabella1[[#This Row],[DATA]],Tabella2[], 6, 0)</f>
        <v>0.34799999999999998</v>
      </c>
      <c r="I107" s="63">
        <f>VLOOKUP(Tabella1[[#This Row],[DATA]],Tabella2[], 8, 0)</f>
        <v>0.79</v>
      </c>
      <c r="J107" s="63">
        <f>VLOOKUP(Tabella1[[#This Row],[DATA]],Tabella2[], 9, 0)</f>
        <v>1.4410000000000001</v>
      </c>
      <c r="K107" s="63">
        <f>VLOOKUP(Tabella1[[#This Row],[DATA]],Tabella2[], 10, 0)</f>
        <v>18.420999999999999</v>
      </c>
      <c r="L107" s="63">
        <f>VLOOKUP(Tabella1[[#This Row],[DATA]],Tabella2[], 11, 0)</f>
        <v>0</v>
      </c>
      <c r="M107" s="63">
        <f>VLOOKUP(Tabella1[[#This Row],[DATA]],Tabella2[], 12, 0)</f>
        <v>0</v>
      </c>
      <c r="N107" s="63">
        <f>VLOOKUP(Tabella1[[#This Row],[DATA]],Tabella2[], 13, 0)</f>
        <v>90.204999999999998</v>
      </c>
      <c r="O107" s="63">
        <f>VLOOKUP(Tabella1[[#This Row],[DATA]],Tabella2[], 14, 0)</f>
        <v>0.91700000000000004</v>
      </c>
      <c r="P107" s="63">
        <f>VLOOKUP(Tabella1[[#This Row],[DATA]],Tabella2[], 15, 0)</f>
        <v>4.0000000000000001E-3</v>
      </c>
      <c r="Q107" s="63">
        <f>VLOOKUP(Tabella1[[#This Row],[DATA]],Tabella2[], 16, 0)</f>
        <v>0</v>
      </c>
      <c r="R107" s="63">
        <f>VLOOKUP(Tabella1[[#This Row],[DATA]],Tabella2[], 17, 0)</f>
        <v>0</v>
      </c>
      <c r="S107" s="63">
        <f>VLOOKUP(Tabella1[[#This Row],[DATA]],Tabella2[], 18, 0)</f>
        <v>0</v>
      </c>
      <c r="T107" s="22">
        <f>VLOOKUP(Tabella1[[#This Row],[DATA]],Tabella4[], 2, 0)</f>
        <v>58.33</v>
      </c>
      <c r="U107" s="22">
        <f>VLOOKUP(Tabella1[[#This Row],[DATA]],Tabella6[], 2, 0)</f>
        <v>60.42</v>
      </c>
      <c r="V107" s="22">
        <f>VLOOKUP(Tabella1[[#This Row],[DATA]],Tabella5[], 2, 0)</f>
        <v>62.24</v>
      </c>
      <c r="W107" s="22">
        <f>VLOOKUP(Tabella1[[#This Row],[DATA]],Tabella3[], 2, 0)</f>
        <v>75</v>
      </c>
      <c r="X107" s="25">
        <v>0</v>
      </c>
      <c r="Y107" s="25">
        <v>0</v>
      </c>
      <c r="Z107" s="22">
        <f>Tabella1[[#This Row],[vcz.xh]]-Q106</f>
        <v>0</v>
      </c>
      <c r="AA107" s="22">
        <f>Tabella1[[#This Row],[vct.xh]]-R106</f>
        <v>0</v>
      </c>
      <c r="AB107" s="22">
        <f>Tabella1[[#This Row],[vct.full.xh]]-S106</f>
        <v>0</v>
      </c>
      <c r="AC107" s="22">
        <v>106</v>
      </c>
      <c r="AF107" s="23">
        <v>43966</v>
      </c>
      <c r="AG107" s="16">
        <v>3708.703</v>
      </c>
      <c r="AH107" s="16">
        <v>13.07</v>
      </c>
      <c r="AI107" s="16">
        <v>15.855</v>
      </c>
      <c r="AJ107" s="16">
        <v>523.62599999999998</v>
      </c>
      <c r="AK107" s="16">
        <v>4.0090000000000003</v>
      </c>
      <c r="AL107" s="16">
        <v>3.3340000000000001</v>
      </c>
      <c r="AM107" s="16">
        <v>0.64</v>
      </c>
      <c r="AN107" s="16">
        <v>13.385</v>
      </c>
      <c r="AO107" s="16">
        <v>192.15600000000001</v>
      </c>
      <c r="AP107" s="16"/>
      <c r="AQ107" s="16"/>
      <c r="AR107" s="16">
        <v>47.636000000000003</v>
      </c>
      <c r="AS107" s="16">
        <v>1.129</v>
      </c>
      <c r="AT107" s="16">
        <v>1.6E-2</v>
      </c>
      <c r="AU107" s="16"/>
      <c r="AV107" s="16"/>
      <c r="AW107" s="17"/>
      <c r="AY107" s="24">
        <v>43936</v>
      </c>
      <c r="AZ107">
        <v>50</v>
      </c>
      <c r="BB107" s="24">
        <v>43936</v>
      </c>
      <c r="BC107">
        <v>93.52</v>
      </c>
      <c r="BE107" s="24">
        <v>43936</v>
      </c>
      <c r="BF107">
        <v>80.989999999999995</v>
      </c>
      <c r="BH107" s="24">
        <v>43936</v>
      </c>
      <c r="BI107">
        <v>85.42</v>
      </c>
    </row>
    <row r="108" spans="1:61" x14ac:dyDescent="0.3">
      <c r="A108" s="1">
        <v>44014</v>
      </c>
      <c r="B108" s="2">
        <v>19886.88</v>
      </c>
      <c r="C108" s="30">
        <v>103.9550952260973</v>
      </c>
      <c r="D108" s="7">
        <v>2.8356400541998783E-2</v>
      </c>
      <c r="E108" s="37">
        <f>VLOOKUP(Tabella1[[#This Row],[DATA]],Tabella2[], 2, 0)</f>
        <v>3991.57</v>
      </c>
      <c r="F108" s="63">
        <f>VLOOKUP(Tabella1[[#This Row],[DATA]],Tabella2[], 3, 0)</f>
        <v>3.33</v>
      </c>
      <c r="G108" s="63">
        <f>VLOOKUP(Tabella1[[#This Row],[DATA]],Tabella2[], 5, 0)</f>
        <v>576.76800000000003</v>
      </c>
      <c r="H108" s="63">
        <f>VLOOKUP(Tabella1[[#This Row],[DATA]],Tabella2[], 6, 0)</f>
        <v>0.497</v>
      </c>
      <c r="I108" s="63">
        <f>VLOOKUP(Tabella1[[#This Row],[DATA]],Tabella2[], 8, 0)</f>
        <v>0.84</v>
      </c>
      <c r="J108" s="63">
        <f>VLOOKUP(Tabella1[[#This Row],[DATA]],Tabella2[], 9, 0)</f>
        <v>1.3580000000000001</v>
      </c>
      <c r="K108" s="63">
        <f>VLOOKUP(Tabella1[[#This Row],[DATA]],Tabella2[], 10, 0)</f>
        <v>17.311</v>
      </c>
      <c r="L108" s="63">
        <f>VLOOKUP(Tabella1[[#This Row],[DATA]],Tabella2[], 11, 0)</f>
        <v>0</v>
      </c>
      <c r="M108" s="63">
        <f>VLOOKUP(Tabella1[[#This Row],[DATA]],Tabella2[], 12, 0)</f>
        <v>0</v>
      </c>
      <c r="N108" s="63">
        <f>VLOOKUP(Tabella1[[#This Row],[DATA]],Tabella2[], 13, 0)</f>
        <v>91.087000000000003</v>
      </c>
      <c r="O108" s="63">
        <f>VLOOKUP(Tabella1[[#This Row],[DATA]],Tabella2[], 14, 0)</f>
        <v>0.88200000000000001</v>
      </c>
      <c r="P108" s="63">
        <f>VLOOKUP(Tabella1[[#This Row],[DATA]],Tabella2[], 15, 0)</f>
        <v>4.0000000000000001E-3</v>
      </c>
      <c r="Q108" s="63">
        <f>VLOOKUP(Tabella1[[#This Row],[DATA]],Tabella2[], 16, 0)</f>
        <v>0</v>
      </c>
      <c r="R108" s="63">
        <f>VLOOKUP(Tabella1[[#This Row],[DATA]],Tabella2[], 17, 0)</f>
        <v>0</v>
      </c>
      <c r="S108" s="63">
        <f>VLOOKUP(Tabella1[[#This Row],[DATA]],Tabella2[], 18, 0)</f>
        <v>0</v>
      </c>
      <c r="T108" s="22">
        <f>VLOOKUP(Tabella1[[#This Row],[DATA]],Tabella4[], 2, 0)</f>
        <v>58.33</v>
      </c>
      <c r="U108" s="22">
        <f>VLOOKUP(Tabella1[[#This Row],[DATA]],Tabella6[], 2, 0)</f>
        <v>60.42</v>
      </c>
      <c r="V108" s="22">
        <f>VLOOKUP(Tabella1[[#This Row],[DATA]],Tabella5[], 2, 0)</f>
        <v>62.24</v>
      </c>
      <c r="W108" s="22">
        <f>VLOOKUP(Tabella1[[#This Row],[DATA]],Tabella3[], 2, 0)</f>
        <v>75</v>
      </c>
      <c r="X108" s="25">
        <v>0</v>
      </c>
      <c r="Y108" s="25">
        <v>0</v>
      </c>
      <c r="Z108" s="22">
        <f>Tabella1[[#This Row],[vcz.xh]]-Q107</f>
        <v>0</v>
      </c>
      <c r="AA108" s="22">
        <f>Tabella1[[#This Row],[vct.xh]]-R107</f>
        <v>0</v>
      </c>
      <c r="AB108" s="22">
        <f>Tabella1[[#This Row],[vct.full.xh]]-S107</f>
        <v>0</v>
      </c>
      <c r="AC108" s="22">
        <v>107</v>
      </c>
      <c r="AF108" s="23">
        <v>43967</v>
      </c>
      <c r="AG108" s="14">
        <v>3723.1970000000001</v>
      </c>
      <c r="AH108" s="14">
        <v>14.494999999999999</v>
      </c>
      <c r="AI108" s="14">
        <v>15.363</v>
      </c>
      <c r="AJ108" s="14">
        <v>526.16099999999994</v>
      </c>
      <c r="AK108" s="14">
        <v>2.5339999999999998</v>
      </c>
      <c r="AL108" s="14">
        <v>3.2370000000000001</v>
      </c>
      <c r="AM108" s="14">
        <v>0.65</v>
      </c>
      <c r="AN108" s="14">
        <v>12.837999999999999</v>
      </c>
      <c r="AO108" s="14">
        <v>185.11600000000001</v>
      </c>
      <c r="AP108" s="14"/>
      <c r="AQ108" s="14"/>
      <c r="AR108" s="14">
        <v>48.781999999999996</v>
      </c>
      <c r="AS108" s="14">
        <v>1.1459999999999999</v>
      </c>
      <c r="AT108" s="14">
        <v>1.4999999999999999E-2</v>
      </c>
      <c r="AU108" s="14"/>
      <c r="AV108" s="14"/>
      <c r="AW108" s="15"/>
      <c r="AY108" s="24">
        <v>43937</v>
      </c>
      <c r="AZ108">
        <v>50</v>
      </c>
      <c r="BB108" s="24">
        <v>43937</v>
      </c>
      <c r="BC108">
        <v>93.52</v>
      </c>
      <c r="BE108" s="24">
        <v>43937</v>
      </c>
      <c r="BF108">
        <v>80.989999999999995</v>
      </c>
      <c r="BH108" s="24">
        <v>43937</v>
      </c>
      <c r="BI108">
        <v>85.42</v>
      </c>
    </row>
    <row r="109" spans="1:61" x14ac:dyDescent="0.3">
      <c r="A109" s="3">
        <v>44015</v>
      </c>
      <c r="B109" s="4">
        <v>19726.650000000001</v>
      </c>
      <c r="C109" s="31">
        <v>103.11752166462978</v>
      </c>
      <c r="D109" s="8">
        <v>-8.0897043929655781E-3</v>
      </c>
      <c r="E109" s="37">
        <f>VLOOKUP(Tabella1[[#This Row],[DATA]],Tabella2[], 2, 0)</f>
        <v>3995.2640000000001</v>
      </c>
      <c r="F109" s="63">
        <f>VLOOKUP(Tabella1[[#This Row],[DATA]],Tabella2[], 3, 0)</f>
        <v>3.694</v>
      </c>
      <c r="G109" s="63">
        <f>VLOOKUP(Tabella1[[#This Row],[DATA]],Tabella2[], 5, 0)</f>
        <v>577.01599999999996</v>
      </c>
      <c r="H109" s="63">
        <f>VLOOKUP(Tabella1[[#This Row],[DATA]],Tabella2[], 6, 0)</f>
        <v>0.248</v>
      </c>
      <c r="I109" s="63">
        <f>VLOOKUP(Tabella1[[#This Row],[DATA]],Tabella2[], 8, 0)</f>
        <v>0.89</v>
      </c>
      <c r="J109" s="63">
        <f>VLOOKUP(Tabella1[[#This Row],[DATA]],Tabella2[], 9, 0)</f>
        <v>1.3089999999999999</v>
      </c>
      <c r="K109" s="63">
        <f>VLOOKUP(Tabella1[[#This Row],[DATA]],Tabella2[], 10, 0)</f>
        <v>17.145</v>
      </c>
      <c r="L109" s="63">
        <f>VLOOKUP(Tabella1[[#This Row],[DATA]],Tabella2[], 11, 0)</f>
        <v>0</v>
      </c>
      <c r="M109" s="63">
        <f>VLOOKUP(Tabella1[[#This Row],[DATA]],Tabella2[], 12, 0)</f>
        <v>0</v>
      </c>
      <c r="N109" s="63">
        <f>VLOOKUP(Tabella1[[#This Row],[DATA]],Tabella2[], 13, 0)</f>
        <v>91.917000000000002</v>
      </c>
      <c r="O109" s="63">
        <f>VLOOKUP(Tabella1[[#This Row],[DATA]],Tabella2[], 14, 0)</f>
        <v>0.83</v>
      </c>
      <c r="P109" s="63">
        <f>VLOOKUP(Tabella1[[#This Row],[DATA]],Tabella2[], 15, 0)</f>
        <v>4.0000000000000001E-3</v>
      </c>
      <c r="Q109" s="63">
        <f>VLOOKUP(Tabella1[[#This Row],[DATA]],Tabella2[], 16, 0)</f>
        <v>0</v>
      </c>
      <c r="R109" s="63">
        <f>VLOOKUP(Tabella1[[#This Row],[DATA]],Tabella2[], 17, 0)</f>
        <v>0</v>
      </c>
      <c r="S109" s="63">
        <f>VLOOKUP(Tabella1[[#This Row],[DATA]],Tabella2[], 18, 0)</f>
        <v>0</v>
      </c>
      <c r="T109" s="22">
        <f>VLOOKUP(Tabella1[[#This Row],[DATA]],Tabella4[], 2, 0)</f>
        <v>58.33</v>
      </c>
      <c r="U109" s="22">
        <f>VLOOKUP(Tabella1[[#This Row],[DATA]],Tabella6[], 2, 0)</f>
        <v>60.42</v>
      </c>
      <c r="V109" s="22">
        <f>VLOOKUP(Tabella1[[#This Row],[DATA]],Tabella5[], 2, 0)</f>
        <v>62.24</v>
      </c>
      <c r="W109" s="22">
        <f>VLOOKUP(Tabella1[[#This Row],[DATA]],Tabella3[], 2, 0)</f>
        <v>75</v>
      </c>
      <c r="X109" s="25">
        <v>0</v>
      </c>
      <c r="Y109" s="25">
        <v>0</v>
      </c>
      <c r="Z109" s="22">
        <f>Tabella1[[#This Row],[vcz.xh]]-Q108</f>
        <v>0</v>
      </c>
      <c r="AA109" s="22">
        <f>Tabella1[[#This Row],[vct.xh]]-R108</f>
        <v>0</v>
      </c>
      <c r="AB109" s="22">
        <f>Tabella1[[#This Row],[vct.full.xh]]-S108</f>
        <v>0</v>
      </c>
      <c r="AC109" s="22">
        <v>108</v>
      </c>
      <c r="AF109" s="23">
        <v>43968</v>
      </c>
      <c r="AG109" s="16">
        <v>3734.3789999999999</v>
      </c>
      <c r="AH109" s="16">
        <v>11.182</v>
      </c>
      <c r="AI109" s="16">
        <v>15.063000000000001</v>
      </c>
      <c r="AJ109" s="16">
        <v>528.56299999999999</v>
      </c>
      <c r="AK109" s="16">
        <v>2.4020000000000001</v>
      </c>
      <c r="AL109" s="16">
        <v>3.19</v>
      </c>
      <c r="AM109" s="16">
        <v>0.66</v>
      </c>
      <c r="AN109" s="16">
        <v>12.622999999999999</v>
      </c>
      <c r="AO109" s="16">
        <v>183.42699999999999</v>
      </c>
      <c r="AP109" s="16"/>
      <c r="AQ109" s="16">
        <v>20.238</v>
      </c>
      <c r="AR109" s="16">
        <v>49.777999999999999</v>
      </c>
      <c r="AS109" s="16">
        <v>0.996</v>
      </c>
      <c r="AT109" s="16">
        <v>1.4E-2</v>
      </c>
      <c r="AU109" s="16"/>
      <c r="AV109" s="16"/>
      <c r="AW109" s="17"/>
      <c r="AY109" s="24">
        <v>43938</v>
      </c>
      <c r="AZ109">
        <v>50</v>
      </c>
      <c r="BB109" s="24">
        <v>43938</v>
      </c>
      <c r="BC109">
        <v>93.52</v>
      </c>
      <c r="BE109" s="24">
        <v>43938</v>
      </c>
      <c r="BF109">
        <v>80.989999999999995</v>
      </c>
      <c r="BH109" s="24">
        <v>43938</v>
      </c>
      <c r="BI109">
        <v>85.42</v>
      </c>
    </row>
    <row r="110" spans="1:61" x14ac:dyDescent="0.3">
      <c r="A110" s="1">
        <v>44018</v>
      </c>
      <c r="B110" s="2">
        <v>20031.86</v>
      </c>
      <c r="C110" s="30">
        <v>104.71295215015374</v>
      </c>
      <c r="D110" s="7">
        <v>1.5353492651804659E-2</v>
      </c>
      <c r="E110" s="37">
        <f>VLOOKUP(Tabella1[[#This Row],[DATA]],Tabella2[], 2, 0)</f>
        <v>4005.7829999999999</v>
      </c>
      <c r="F110" s="63">
        <f>VLOOKUP(Tabella1[[#This Row],[DATA]],Tabella2[], 3, 0)</f>
        <v>3.4460000000000002</v>
      </c>
      <c r="G110" s="63">
        <f>VLOOKUP(Tabella1[[#This Row],[DATA]],Tabella2[], 5, 0)</f>
        <v>577.61199999999997</v>
      </c>
      <c r="H110" s="63">
        <f>VLOOKUP(Tabella1[[#This Row],[DATA]],Tabella2[], 6, 0)</f>
        <v>0.13300000000000001</v>
      </c>
      <c r="I110" s="63">
        <f>VLOOKUP(Tabella1[[#This Row],[DATA]],Tabella2[], 8, 0)</f>
        <v>0.97</v>
      </c>
      <c r="J110" s="63">
        <f>VLOOKUP(Tabella1[[#This Row],[DATA]],Tabella2[], 9, 0)</f>
        <v>1.1930000000000001</v>
      </c>
      <c r="K110" s="63">
        <f>VLOOKUP(Tabella1[[#This Row],[DATA]],Tabella2[], 10, 0)</f>
        <v>16.863</v>
      </c>
      <c r="L110" s="63">
        <f>VLOOKUP(Tabella1[[#This Row],[DATA]],Tabella2[], 11, 0)</f>
        <v>0</v>
      </c>
      <c r="M110" s="63">
        <f>VLOOKUP(Tabella1[[#This Row],[DATA]],Tabella2[], 12, 0)</f>
        <v>0</v>
      </c>
      <c r="N110" s="63">
        <f>VLOOKUP(Tabella1[[#This Row],[DATA]],Tabella2[], 13, 0)</f>
        <v>93.766999999999996</v>
      </c>
      <c r="O110" s="63">
        <f>VLOOKUP(Tabella1[[#This Row],[DATA]],Tabella2[], 14, 0)</f>
        <v>0.36699999999999999</v>
      </c>
      <c r="P110" s="63">
        <f>VLOOKUP(Tabella1[[#This Row],[DATA]],Tabella2[], 15, 0)</f>
        <v>4.0000000000000001E-3</v>
      </c>
      <c r="Q110" s="63">
        <f>VLOOKUP(Tabella1[[#This Row],[DATA]],Tabella2[], 16, 0)</f>
        <v>0</v>
      </c>
      <c r="R110" s="63">
        <f>VLOOKUP(Tabella1[[#This Row],[DATA]],Tabella2[], 17, 0)</f>
        <v>0</v>
      </c>
      <c r="S110" s="63">
        <f>VLOOKUP(Tabella1[[#This Row],[DATA]],Tabella2[], 18, 0)</f>
        <v>0</v>
      </c>
      <c r="T110" s="22">
        <f>VLOOKUP(Tabella1[[#This Row],[DATA]],Tabella4[], 2, 0)</f>
        <v>58.33</v>
      </c>
      <c r="U110" s="22">
        <f>VLOOKUP(Tabella1[[#This Row],[DATA]],Tabella6[], 2, 0)</f>
        <v>60.42</v>
      </c>
      <c r="V110" s="22">
        <f>VLOOKUP(Tabella1[[#This Row],[DATA]],Tabella5[], 2, 0)</f>
        <v>62.24</v>
      </c>
      <c r="W110" s="22">
        <f>VLOOKUP(Tabella1[[#This Row],[DATA]],Tabella3[], 2, 0)</f>
        <v>75</v>
      </c>
      <c r="X110" s="25">
        <v>0</v>
      </c>
      <c r="Y110" s="25">
        <v>0</v>
      </c>
      <c r="Z110" s="22">
        <f>Tabella1[[#This Row],[vcz.xh]]-Q109</f>
        <v>0</v>
      </c>
      <c r="AA110" s="22">
        <f>Tabella1[[#This Row],[vct.xh]]-R109</f>
        <v>0</v>
      </c>
      <c r="AB110" s="22">
        <f>Tabella1[[#This Row],[vct.full.xh]]-S109</f>
        <v>0</v>
      </c>
      <c r="AC110" s="22">
        <v>109</v>
      </c>
      <c r="AF110" s="23">
        <v>43969</v>
      </c>
      <c r="AG110" s="14">
        <v>3741.85</v>
      </c>
      <c r="AH110" s="14">
        <v>7.4710000000000001</v>
      </c>
      <c r="AI110" s="14">
        <v>14.369</v>
      </c>
      <c r="AJ110" s="14">
        <v>530.20299999999997</v>
      </c>
      <c r="AK110" s="14">
        <v>1.64</v>
      </c>
      <c r="AL110" s="14">
        <v>3.0009999999999999</v>
      </c>
      <c r="AM110" s="14">
        <v>0.66</v>
      </c>
      <c r="AN110" s="14">
        <v>12.407</v>
      </c>
      <c r="AO110" s="14">
        <v>181.488</v>
      </c>
      <c r="AP110" s="14"/>
      <c r="AQ110" s="14"/>
      <c r="AR110" s="14">
        <v>50.381</v>
      </c>
      <c r="AS110" s="14">
        <v>0.60299999999999998</v>
      </c>
      <c r="AT110" s="14">
        <v>1.4E-2</v>
      </c>
      <c r="AU110" s="14"/>
      <c r="AV110" s="14"/>
      <c r="AW110" s="15"/>
      <c r="AY110" s="24">
        <v>43939</v>
      </c>
      <c r="AZ110">
        <v>50</v>
      </c>
      <c r="BB110" s="24">
        <v>43939</v>
      </c>
      <c r="BC110">
        <v>93.52</v>
      </c>
      <c r="BE110" s="24">
        <v>43939</v>
      </c>
      <c r="BF110">
        <v>80.989999999999995</v>
      </c>
      <c r="BH110" s="24">
        <v>43939</v>
      </c>
      <c r="BI110">
        <v>85.42</v>
      </c>
    </row>
    <row r="111" spans="1:61" x14ac:dyDescent="0.3">
      <c r="A111" s="3">
        <v>44019</v>
      </c>
      <c r="B111" s="4">
        <v>20012.68</v>
      </c>
      <c r="C111" s="31">
        <v>104.61269214323278</v>
      </c>
      <c r="D111" s="8">
        <v>-9.5793341447737549E-4</v>
      </c>
      <c r="E111" s="37">
        <f>VLOOKUP(Tabella1[[#This Row],[DATA]],Tabella2[], 2, 0)</f>
        <v>4008.0529999999999</v>
      </c>
      <c r="F111" s="63">
        <f>VLOOKUP(Tabella1[[#This Row],[DATA]],Tabella2[], 3, 0)</f>
        <v>2.2690000000000001</v>
      </c>
      <c r="G111" s="63">
        <f>VLOOKUP(Tabella1[[#This Row],[DATA]],Tabella2[], 5, 0)</f>
        <v>578.10900000000004</v>
      </c>
      <c r="H111" s="63">
        <f>VLOOKUP(Tabella1[[#This Row],[DATA]],Tabella2[], 6, 0)</f>
        <v>0.497</v>
      </c>
      <c r="I111" s="63">
        <f>VLOOKUP(Tabella1[[#This Row],[DATA]],Tabella2[], 8, 0)</f>
        <v>0.96</v>
      </c>
      <c r="J111" s="63">
        <f>VLOOKUP(Tabella1[[#This Row],[DATA]],Tabella2[], 9, 0)</f>
        <v>1.1599999999999999</v>
      </c>
      <c r="K111" s="63">
        <f>VLOOKUP(Tabella1[[#This Row],[DATA]],Tabella2[], 10, 0)</f>
        <v>16.731000000000002</v>
      </c>
      <c r="L111" s="63">
        <f>VLOOKUP(Tabella1[[#This Row],[DATA]],Tabella2[], 11, 0)</f>
        <v>0</v>
      </c>
      <c r="M111" s="63">
        <f>VLOOKUP(Tabella1[[#This Row],[DATA]],Tabella2[], 12, 0)</f>
        <v>0</v>
      </c>
      <c r="N111" s="63">
        <f>VLOOKUP(Tabella1[[#This Row],[DATA]],Tabella2[], 13, 0)</f>
        <v>94.483000000000004</v>
      </c>
      <c r="O111" s="63">
        <f>VLOOKUP(Tabella1[[#This Row],[DATA]],Tabella2[], 14, 0)</f>
        <v>0.71599999999999997</v>
      </c>
      <c r="P111" s="63">
        <f>VLOOKUP(Tabella1[[#This Row],[DATA]],Tabella2[], 15, 0)</f>
        <v>4.0000000000000001E-3</v>
      </c>
      <c r="Q111" s="63">
        <f>VLOOKUP(Tabella1[[#This Row],[DATA]],Tabella2[], 16, 0)</f>
        <v>0</v>
      </c>
      <c r="R111" s="63">
        <f>VLOOKUP(Tabella1[[#This Row],[DATA]],Tabella2[], 17, 0)</f>
        <v>0</v>
      </c>
      <c r="S111" s="63">
        <f>VLOOKUP(Tabella1[[#This Row],[DATA]],Tabella2[], 18, 0)</f>
        <v>0</v>
      </c>
      <c r="T111" s="22">
        <f>VLOOKUP(Tabella1[[#This Row],[DATA]],Tabella4[], 2, 0)</f>
        <v>58.33</v>
      </c>
      <c r="U111" s="22">
        <f>VLOOKUP(Tabella1[[#This Row],[DATA]],Tabella6[], 2, 0)</f>
        <v>60.42</v>
      </c>
      <c r="V111" s="22">
        <f>VLOOKUP(Tabella1[[#This Row],[DATA]],Tabella5[], 2, 0)</f>
        <v>62.24</v>
      </c>
      <c r="W111" s="22">
        <f>VLOOKUP(Tabella1[[#This Row],[DATA]],Tabella3[], 2, 0)</f>
        <v>75</v>
      </c>
      <c r="X111" s="25">
        <v>0</v>
      </c>
      <c r="Y111" s="25">
        <v>0</v>
      </c>
      <c r="Z111" s="22">
        <f>Tabella1[[#This Row],[vcz.xh]]-Q110</f>
        <v>0</v>
      </c>
      <c r="AA111" s="22">
        <f>Tabella1[[#This Row],[vct.xh]]-R110</f>
        <v>0</v>
      </c>
      <c r="AB111" s="22">
        <f>Tabella1[[#This Row],[vct.full.xh]]-S110</f>
        <v>0</v>
      </c>
      <c r="AC111" s="22">
        <v>110</v>
      </c>
      <c r="AF111" s="23">
        <v>43970</v>
      </c>
      <c r="AG111" s="16">
        <v>3755.317</v>
      </c>
      <c r="AH111" s="16">
        <v>13.468</v>
      </c>
      <c r="AI111" s="16">
        <v>12.975</v>
      </c>
      <c r="AJ111" s="16">
        <v>532.88599999999997</v>
      </c>
      <c r="AK111" s="16">
        <v>2.6840000000000002</v>
      </c>
      <c r="AL111" s="16">
        <v>2.9769999999999999</v>
      </c>
      <c r="AM111" s="16">
        <v>0.67</v>
      </c>
      <c r="AN111" s="16">
        <v>11.861000000000001</v>
      </c>
      <c r="AO111" s="16">
        <v>177.364</v>
      </c>
      <c r="AP111" s="16"/>
      <c r="AQ111" s="16"/>
      <c r="AR111" s="16">
        <v>51.427</v>
      </c>
      <c r="AS111" s="16">
        <v>1.046</v>
      </c>
      <c r="AT111" s="16">
        <v>1.2999999999999999E-2</v>
      </c>
      <c r="AU111" s="16"/>
      <c r="AV111" s="16"/>
      <c r="AW111" s="17"/>
      <c r="AY111" s="24">
        <v>43940</v>
      </c>
      <c r="AZ111">
        <v>50</v>
      </c>
      <c r="BB111" s="24">
        <v>43940</v>
      </c>
      <c r="BC111">
        <v>93.52</v>
      </c>
      <c r="BE111" s="24">
        <v>43940</v>
      </c>
      <c r="BF111">
        <v>80.989999999999995</v>
      </c>
      <c r="BH111" s="24">
        <v>43940</v>
      </c>
      <c r="BI111">
        <v>85.42</v>
      </c>
    </row>
    <row r="112" spans="1:61" x14ac:dyDescent="0.3">
      <c r="A112" s="1">
        <v>44020</v>
      </c>
      <c r="B112" s="2">
        <v>19899.53</v>
      </c>
      <c r="C112" s="30">
        <v>104.02122083024487</v>
      </c>
      <c r="D112" s="7">
        <v>-5.6699592998144142E-3</v>
      </c>
      <c r="E112" s="37">
        <f>VLOOKUP(Tabella1[[#This Row],[DATA]],Tabella2[], 2, 0)</f>
        <v>4011.25</v>
      </c>
      <c r="F112" s="63">
        <f>VLOOKUP(Tabella1[[#This Row],[DATA]],Tabella2[], 3, 0)</f>
        <v>3.1970000000000001</v>
      </c>
      <c r="G112" s="63">
        <f>VLOOKUP(Tabella1[[#This Row],[DATA]],Tabella2[], 5, 0)</f>
        <v>578.35799999999995</v>
      </c>
      <c r="H112" s="63">
        <f>VLOOKUP(Tabella1[[#This Row],[DATA]],Tabella2[], 6, 0)</f>
        <v>0.248</v>
      </c>
      <c r="I112" s="63">
        <f>VLOOKUP(Tabella1[[#This Row],[DATA]],Tabella2[], 8, 0)</f>
        <v>0.94</v>
      </c>
      <c r="J112" s="63">
        <f>VLOOKUP(Tabella1[[#This Row],[DATA]],Tabella2[], 9, 0)</f>
        <v>1.1759999999999999</v>
      </c>
      <c r="K112" s="63">
        <f>VLOOKUP(Tabella1[[#This Row],[DATA]],Tabella2[], 10, 0)</f>
        <v>16.068000000000001</v>
      </c>
      <c r="L112" s="63">
        <f>VLOOKUP(Tabella1[[#This Row],[DATA]],Tabella2[], 11, 0)</f>
        <v>0</v>
      </c>
      <c r="M112" s="63">
        <f>VLOOKUP(Tabella1[[#This Row],[DATA]],Tabella2[], 12, 0)</f>
        <v>0</v>
      </c>
      <c r="N112" s="63">
        <f>VLOOKUP(Tabella1[[#This Row],[DATA]],Tabella2[], 13, 0)</f>
        <v>95.317999999999998</v>
      </c>
      <c r="O112" s="63">
        <f>VLOOKUP(Tabella1[[#This Row],[DATA]],Tabella2[], 14, 0)</f>
        <v>0.83599999999999997</v>
      </c>
      <c r="P112" s="63">
        <f>VLOOKUP(Tabella1[[#This Row],[DATA]],Tabella2[], 15, 0)</f>
        <v>5.0000000000000001E-3</v>
      </c>
      <c r="Q112" s="63">
        <f>VLOOKUP(Tabella1[[#This Row],[DATA]],Tabella2[], 16, 0)</f>
        <v>0</v>
      </c>
      <c r="R112" s="63">
        <f>VLOOKUP(Tabella1[[#This Row],[DATA]],Tabella2[], 17, 0)</f>
        <v>0</v>
      </c>
      <c r="S112" s="63">
        <f>VLOOKUP(Tabella1[[#This Row],[DATA]],Tabella2[], 18, 0)</f>
        <v>0</v>
      </c>
      <c r="T112" s="22">
        <f>VLOOKUP(Tabella1[[#This Row],[DATA]],Tabella4[], 2, 0)</f>
        <v>58.33</v>
      </c>
      <c r="U112" s="22">
        <f>VLOOKUP(Tabella1[[#This Row],[DATA]],Tabella6[], 2, 0)</f>
        <v>60.42</v>
      </c>
      <c r="V112" s="22">
        <f>VLOOKUP(Tabella1[[#This Row],[DATA]],Tabella5[], 2, 0)</f>
        <v>62.24</v>
      </c>
      <c r="W112" s="22">
        <f>VLOOKUP(Tabella1[[#This Row],[DATA]],Tabella3[], 2, 0)</f>
        <v>75</v>
      </c>
      <c r="X112" s="25">
        <v>0</v>
      </c>
      <c r="Y112" s="25">
        <v>0</v>
      </c>
      <c r="Z112" s="22">
        <f>Tabella1[[#This Row],[vcz.xh]]-Q111</f>
        <v>0</v>
      </c>
      <c r="AA112" s="22">
        <f>Tabella1[[#This Row],[vct.xh]]-R111</f>
        <v>0</v>
      </c>
      <c r="AB112" s="22">
        <f>Tabella1[[#This Row],[vct.full.xh]]-S111</f>
        <v>0</v>
      </c>
      <c r="AC112" s="22">
        <v>111</v>
      </c>
      <c r="AF112" s="23">
        <v>43971</v>
      </c>
      <c r="AG112" s="14">
        <v>3766.3330000000001</v>
      </c>
      <c r="AH112" s="14">
        <v>11.016</v>
      </c>
      <c r="AI112" s="14">
        <v>12.448</v>
      </c>
      <c r="AJ112" s="14">
        <v>535.553</v>
      </c>
      <c r="AK112" s="14">
        <v>2.6669999999999998</v>
      </c>
      <c r="AL112" s="14">
        <v>2.8969999999999998</v>
      </c>
      <c r="AM112" s="14">
        <v>0.66</v>
      </c>
      <c r="AN112" s="14">
        <v>11.198</v>
      </c>
      <c r="AO112" s="14">
        <v>170.62200000000001</v>
      </c>
      <c r="AP112" s="14"/>
      <c r="AQ112" s="14"/>
      <c r="AR112" s="14">
        <v>52.54</v>
      </c>
      <c r="AS112" s="14">
        <v>1.113</v>
      </c>
      <c r="AT112" s="14">
        <v>1.2E-2</v>
      </c>
      <c r="AU112" s="14"/>
      <c r="AV112" s="14"/>
      <c r="AW112" s="15"/>
      <c r="AY112" s="24">
        <v>43941</v>
      </c>
      <c r="AZ112">
        <v>50</v>
      </c>
      <c r="BB112" s="24">
        <v>43941</v>
      </c>
      <c r="BC112">
        <v>93.52</v>
      </c>
      <c r="BE112" s="24">
        <v>43941</v>
      </c>
      <c r="BF112">
        <v>80.989999999999995</v>
      </c>
      <c r="BH112" s="24">
        <v>43941</v>
      </c>
      <c r="BI112">
        <v>85.42</v>
      </c>
    </row>
    <row r="113" spans="1:61" x14ac:dyDescent="0.3">
      <c r="A113" s="3">
        <v>44021</v>
      </c>
      <c r="B113" s="4">
        <v>19505.95</v>
      </c>
      <c r="C113" s="31">
        <v>101.9638520333754</v>
      </c>
      <c r="D113" s="8">
        <v>-1.997656612839712E-2</v>
      </c>
      <c r="E113" s="37">
        <f>VLOOKUP(Tabella1[[#This Row],[DATA]],Tabella2[], 2, 0)</f>
        <v>4014.7950000000001</v>
      </c>
      <c r="F113" s="63">
        <f>VLOOKUP(Tabella1[[#This Row],[DATA]],Tabella2[], 3, 0)</f>
        <v>3.5449999999999999</v>
      </c>
      <c r="G113" s="63">
        <f>VLOOKUP(Tabella1[[#This Row],[DATA]],Tabella2[], 5, 0)</f>
        <v>578.55700000000002</v>
      </c>
      <c r="H113" s="63">
        <f>VLOOKUP(Tabella1[[#This Row],[DATA]],Tabella2[], 6, 0)</f>
        <v>0.19900000000000001</v>
      </c>
      <c r="I113" s="63">
        <f>VLOOKUP(Tabella1[[#This Row],[DATA]],Tabella2[], 8, 0)</f>
        <v>0.95</v>
      </c>
      <c r="J113" s="63">
        <f>VLOOKUP(Tabella1[[#This Row],[DATA]],Tabella2[], 9, 0)</f>
        <v>1.143</v>
      </c>
      <c r="K113" s="63">
        <f>VLOOKUP(Tabella1[[#This Row],[DATA]],Tabella2[], 10, 0)</f>
        <v>15.571</v>
      </c>
      <c r="L113" s="63">
        <f>VLOOKUP(Tabella1[[#This Row],[DATA]],Tabella2[], 11, 0)</f>
        <v>0</v>
      </c>
      <c r="M113" s="63">
        <f>VLOOKUP(Tabella1[[#This Row],[DATA]],Tabella2[], 12, 0)</f>
        <v>0</v>
      </c>
      <c r="N113" s="63">
        <f>VLOOKUP(Tabella1[[#This Row],[DATA]],Tabella2[], 13, 0)</f>
        <v>96.188999999999993</v>
      </c>
      <c r="O113" s="63">
        <f>VLOOKUP(Tabella1[[#This Row],[DATA]],Tabella2[], 14, 0)</f>
        <v>0.871</v>
      </c>
      <c r="P113" s="63">
        <f>VLOOKUP(Tabella1[[#This Row],[DATA]],Tabella2[], 15, 0)</f>
        <v>5.0000000000000001E-3</v>
      </c>
      <c r="Q113" s="63">
        <f>VLOOKUP(Tabella1[[#This Row],[DATA]],Tabella2[], 16, 0)</f>
        <v>0</v>
      </c>
      <c r="R113" s="63">
        <f>VLOOKUP(Tabella1[[#This Row],[DATA]],Tabella2[], 17, 0)</f>
        <v>0</v>
      </c>
      <c r="S113" s="63">
        <f>VLOOKUP(Tabella1[[#This Row],[DATA]],Tabella2[], 18, 0)</f>
        <v>0</v>
      </c>
      <c r="T113" s="22">
        <f>VLOOKUP(Tabella1[[#This Row],[DATA]],Tabella4[], 2, 0)</f>
        <v>58.33</v>
      </c>
      <c r="U113" s="22">
        <f>VLOOKUP(Tabella1[[#This Row],[DATA]],Tabella6[], 2, 0)</f>
        <v>60.42</v>
      </c>
      <c r="V113" s="22">
        <f>VLOOKUP(Tabella1[[#This Row],[DATA]],Tabella5[], 2, 0)</f>
        <v>62.24</v>
      </c>
      <c r="W113" s="22">
        <f>VLOOKUP(Tabella1[[#This Row],[DATA]],Tabella3[], 2, 0)</f>
        <v>75</v>
      </c>
      <c r="X113" s="25">
        <v>0</v>
      </c>
      <c r="Y113" s="25">
        <v>0</v>
      </c>
      <c r="Z113" s="22">
        <f>Tabella1[[#This Row],[vcz.xh]]-Q112</f>
        <v>0</v>
      </c>
      <c r="AA113" s="22">
        <f>Tabella1[[#This Row],[vct.xh]]-R112</f>
        <v>0</v>
      </c>
      <c r="AB113" s="22">
        <f>Tabella1[[#This Row],[vct.full.xh]]-S112</f>
        <v>0</v>
      </c>
      <c r="AC113" s="22">
        <v>112</v>
      </c>
      <c r="AF113" s="23">
        <v>43972</v>
      </c>
      <c r="AG113" s="16">
        <v>3776.9679999999998</v>
      </c>
      <c r="AH113" s="16">
        <v>10.635</v>
      </c>
      <c r="AI113" s="16">
        <v>11.619</v>
      </c>
      <c r="AJ113" s="16">
        <v>538.13800000000003</v>
      </c>
      <c r="AK113" s="16">
        <v>2.5840000000000001</v>
      </c>
      <c r="AL113" s="16">
        <v>2.6459999999999999</v>
      </c>
      <c r="AM113" s="16">
        <v>0.66</v>
      </c>
      <c r="AN113" s="16">
        <v>10.602</v>
      </c>
      <c r="AO113" s="16">
        <v>164.14500000000001</v>
      </c>
      <c r="AP113" s="16"/>
      <c r="AQ113" s="16"/>
      <c r="AR113" s="16">
        <v>53.728000000000002</v>
      </c>
      <c r="AS113" s="16">
        <v>1.1870000000000001</v>
      </c>
      <c r="AT113" s="16">
        <v>1.0999999999999999E-2</v>
      </c>
      <c r="AU113" s="16"/>
      <c r="AV113" s="16"/>
      <c r="AW113" s="17"/>
      <c r="AY113" s="24">
        <v>43942</v>
      </c>
      <c r="AZ113">
        <v>50</v>
      </c>
      <c r="BB113" s="24">
        <v>43942</v>
      </c>
      <c r="BC113">
        <v>93.52</v>
      </c>
      <c r="BE113" s="24">
        <v>43942</v>
      </c>
      <c r="BF113">
        <v>80.989999999999995</v>
      </c>
      <c r="BH113" s="24">
        <v>43942</v>
      </c>
      <c r="BI113">
        <v>85.42</v>
      </c>
    </row>
    <row r="114" spans="1:61" x14ac:dyDescent="0.3">
      <c r="A114" s="1">
        <v>44022</v>
      </c>
      <c r="B114" s="2">
        <v>19767.599999999999</v>
      </c>
      <c r="C114" s="30">
        <v>103.33158043853037</v>
      </c>
      <c r="D114" s="7">
        <v>1.3324686526113936E-2</v>
      </c>
      <c r="E114" s="37">
        <f>VLOOKUP(Tabella1[[#This Row],[DATA]],Tabella2[], 2, 0)</f>
        <v>4019.3670000000002</v>
      </c>
      <c r="F114" s="63">
        <f>VLOOKUP(Tabella1[[#This Row],[DATA]],Tabella2[], 3, 0)</f>
        <v>4.5720000000000001</v>
      </c>
      <c r="G114" s="63">
        <f>VLOOKUP(Tabella1[[#This Row],[DATA]],Tabella2[], 5, 0)</f>
        <v>578.755</v>
      </c>
      <c r="H114" s="63">
        <f>VLOOKUP(Tabella1[[#This Row],[DATA]],Tabella2[], 6, 0)</f>
        <v>0.19900000000000001</v>
      </c>
      <c r="I114" s="63">
        <f>VLOOKUP(Tabella1[[#This Row],[DATA]],Tabella2[], 8, 0)</f>
        <v>0.98</v>
      </c>
      <c r="J114" s="63">
        <f>VLOOKUP(Tabella1[[#This Row],[DATA]],Tabella2[], 9, 0)</f>
        <v>1.077</v>
      </c>
      <c r="K114" s="63">
        <f>VLOOKUP(Tabella1[[#This Row],[DATA]],Tabella2[], 10, 0)</f>
        <v>15.058</v>
      </c>
      <c r="L114" s="63">
        <f>VLOOKUP(Tabella1[[#This Row],[DATA]],Tabella2[], 11, 0)</f>
        <v>0</v>
      </c>
      <c r="M114" s="63">
        <f>VLOOKUP(Tabella1[[#This Row],[DATA]],Tabella2[], 12, 0)</f>
        <v>0</v>
      </c>
      <c r="N114" s="63">
        <f>VLOOKUP(Tabella1[[#This Row],[DATA]],Tabella2[], 13, 0)</f>
        <v>96.983000000000004</v>
      </c>
      <c r="O114" s="63">
        <f>VLOOKUP(Tabella1[[#This Row],[DATA]],Tabella2[], 14, 0)</f>
        <v>0.79400000000000004</v>
      </c>
      <c r="P114" s="63">
        <f>VLOOKUP(Tabella1[[#This Row],[DATA]],Tabella2[], 15, 0)</f>
        <v>5.0000000000000001E-3</v>
      </c>
      <c r="Q114" s="63">
        <f>VLOOKUP(Tabella1[[#This Row],[DATA]],Tabella2[], 16, 0)</f>
        <v>0</v>
      </c>
      <c r="R114" s="63">
        <f>VLOOKUP(Tabella1[[#This Row],[DATA]],Tabella2[], 17, 0)</f>
        <v>0</v>
      </c>
      <c r="S114" s="63">
        <f>VLOOKUP(Tabella1[[#This Row],[DATA]],Tabella2[], 18, 0)</f>
        <v>0</v>
      </c>
      <c r="T114" s="22">
        <f>VLOOKUP(Tabella1[[#This Row],[DATA]],Tabella4[], 2, 0)</f>
        <v>58.33</v>
      </c>
      <c r="U114" s="22">
        <f>VLOOKUP(Tabella1[[#This Row],[DATA]],Tabella6[], 2, 0)</f>
        <v>60.42</v>
      </c>
      <c r="V114" s="22">
        <f>VLOOKUP(Tabella1[[#This Row],[DATA]],Tabella5[], 2, 0)</f>
        <v>62.24</v>
      </c>
      <c r="W114" s="22">
        <f>VLOOKUP(Tabella1[[#This Row],[DATA]],Tabella3[], 2, 0)</f>
        <v>75</v>
      </c>
      <c r="X114" s="25">
        <v>0</v>
      </c>
      <c r="Y114" s="25">
        <v>0</v>
      </c>
      <c r="Z114" s="22">
        <f>Tabella1[[#This Row],[vcz.xh]]-Q113</f>
        <v>0</v>
      </c>
      <c r="AA114" s="22">
        <f>Tabella1[[#This Row],[vct.xh]]-R113</f>
        <v>0</v>
      </c>
      <c r="AB114" s="22">
        <f>Tabella1[[#This Row],[vct.full.xh]]-S113</f>
        <v>0</v>
      </c>
      <c r="AC114" s="22">
        <v>113</v>
      </c>
      <c r="AF114" s="23">
        <v>43973</v>
      </c>
      <c r="AG114" s="14">
        <v>3787.768</v>
      </c>
      <c r="AH114" s="14">
        <v>10.801</v>
      </c>
      <c r="AI114" s="14">
        <v>11.295</v>
      </c>
      <c r="AJ114" s="14">
        <v>540.29100000000005</v>
      </c>
      <c r="AK114" s="14">
        <v>2.153</v>
      </c>
      <c r="AL114" s="14">
        <v>2.3809999999999998</v>
      </c>
      <c r="AM114" s="14">
        <v>0.66</v>
      </c>
      <c r="AN114" s="14">
        <v>9.8559999999999999</v>
      </c>
      <c r="AO114" s="14">
        <v>158.23099999999999</v>
      </c>
      <c r="AP114" s="14"/>
      <c r="AQ114" s="14"/>
      <c r="AR114" s="14">
        <v>54.975999999999999</v>
      </c>
      <c r="AS114" s="14">
        <v>1.2490000000000001</v>
      </c>
      <c r="AT114" s="14">
        <v>1.0999999999999999E-2</v>
      </c>
      <c r="AU114" s="14"/>
      <c r="AV114" s="14"/>
      <c r="AW114" s="15"/>
      <c r="AY114" s="24">
        <v>43943</v>
      </c>
      <c r="AZ114">
        <v>50</v>
      </c>
      <c r="BB114" s="24">
        <v>43943</v>
      </c>
      <c r="BC114">
        <v>93.52</v>
      </c>
      <c r="BE114" s="24">
        <v>43943</v>
      </c>
      <c r="BF114">
        <v>80.989999999999995</v>
      </c>
      <c r="BH114" s="24">
        <v>43943</v>
      </c>
      <c r="BI114">
        <v>85.42</v>
      </c>
    </row>
    <row r="115" spans="1:61" x14ac:dyDescent="0.3">
      <c r="A115" s="3">
        <v>44025</v>
      </c>
      <c r="B115" s="4">
        <v>20003.25</v>
      </c>
      <c r="C115" s="31">
        <v>104.56339851105004</v>
      </c>
      <c r="D115" s="8">
        <v>1.1850526593496268E-2</v>
      </c>
      <c r="E115" s="37">
        <f>VLOOKUP(Tabella1[[#This Row],[DATA]],Tabella2[], 2, 0)</f>
        <v>4029.1570000000002</v>
      </c>
      <c r="F115" s="63">
        <f>VLOOKUP(Tabella1[[#This Row],[DATA]],Tabella2[], 3, 0)</f>
        <v>2.8</v>
      </c>
      <c r="G115" s="63">
        <f>VLOOKUP(Tabella1[[#This Row],[DATA]],Tabella2[], 5, 0)</f>
        <v>579.23599999999999</v>
      </c>
      <c r="H115" s="63">
        <f>VLOOKUP(Tabella1[[#This Row],[DATA]],Tabella2[], 6, 0)</f>
        <v>0.215</v>
      </c>
      <c r="I115" s="63">
        <f>VLOOKUP(Tabella1[[#This Row],[DATA]],Tabella2[], 8, 0)</f>
        <v>0.97</v>
      </c>
      <c r="J115" s="63">
        <f>VLOOKUP(Tabella1[[#This Row],[DATA]],Tabella2[], 9, 0)</f>
        <v>1.077</v>
      </c>
      <c r="K115" s="63">
        <f>VLOOKUP(Tabella1[[#This Row],[DATA]],Tabella2[], 10, 0)</f>
        <v>13.798999999999999</v>
      </c>
      <c r="L115" s="63">
        <f>VLOOKUP(Tabella1[[#This Row],[DATA]],Tabella2[], 11, 0)</f>
        <v>0</v>
      </c>
      <c r="M115" s="63">
        <f>VLOOKUP(Tabella1[[#This Row],[DATA]],Tabella2[], 12, 0)</f>
        <v>0</v>
      </c>
      <c r="N115" s="63">
        <f>VLOOKUP(Tabella1[[#This Row],[DATA]],Tabella2[], 13, 0)</f>
        <v>98.774000000000001</v>
      </c>
      <c r="O115" s="63">
        <f>VLOOKUP(Tabella1[[#This Row],[DATA]],Tabella2[], 14, 0)</f>
        <v>0.39600000000000002</v>
      </c>
      <c r="P115" s="63">
        <f>VLOOKUP(Tabella1[[#This Row],[DATA]],Tabella2[], 15, 0)</f>
        <v>5.0000000000000001E-3</v>
      </c>
      <c r="Q115" s="63">
        <f>VLOOKUP(Tabella1[[#This Row],[DATA]],Tabella2[], 16, 0)</f>
        <v>0</v>
      </c>
      <c r="R115" s="63">
        <f>VLOOKUP(Tabella1[[#This Row],[DATA]],Tabella2[], 17, 0)</f>
        <v>0</v>
      </c>
      <c r="S115" s="63">
        <f>VLOOKUP(Tabella1[[#This Row],[DATA]],Tabella2[], 18, 0)</f>
        <v>0</v>
      </c>
      <c r="T115" s="22">
        <f>VLOOKUP(Tabella1[[#This Row],[DATA]],Tabella4[], 2, 0)</f>
        <v>58.33</v>
      </c>
      <c r="U115" s="22">
        <f>VLOOKUP(Tabella1[[#This Row],[DATA]],Tabella6[], 2, 0)</f>
        <v>60.42</v>
      </c>
      <c r="V115" s="22">
        <f>VLOOKUP(Tabella1[[#This Row],[DATA]],Tabella5[], 2, 0)</f>
        <v>62.24</v>
      </c>
      <c r="W115" s="22">
        <f>VLOOKUP(Tabella1[[#This Row],[DATA]],Tabella3[], 2, 0)</f>
        <v>75</v>
      </c>
      <c r="X115" s="25">
        <v>0</v>
      </c>
      <c r="Y115" s="25">
        <v>0</v>
      </c>
      <c r="Z115" s="22">
        <f>Tabella1[[#This Row],[vcz.xh]]-Q114</f>
        <v>0</v>
      </c>
      <c r="AA115" s="22">
        <f>Tabella1[[#This Row],[vct.xh]]-R114</f>
        <v>0</v>
      </c>
      <c r="AB115" s="22">
        <f>Tabella1[[#This Row],[vct.full.xh]]-S114</f>
        <v>0</v>
      </c>
      <c r="AC115" s="22">
        <v>114</v>
      </c>
      <c r="AF115" s="23">
        <v>43974</v>
      </c>
      <c r="AG115" s="16">
        <v>3798.8510000000001</v>
      </c>
      <c r="AH115" s="16">
        <v>11.082000000000001</v>
      </c>
      <c r="AI115" s="16">
        <v>10.808</v>
      </c>
      <c r="AJ115" s="16">
        <v>542.26199999999994</v>
      </c>
      <c r="AK115" s="16">
        <v>1.9710000000000001</v>
      </c>
      <c r="AL115" s="16">
        <v>2.2999999999999998</v>
      </c>
      <c r="AM115" s="16">
        <v>0.67</v>
      </c>
      <c r="AN115" s="16">
        <v>9.4749999999999996</v>
      </c>
      <c r="AO115" s="16">
        <v>153.51</v>
      </c>
      <c r="AP115" s="16"/>
      <c r="AQ115" s="16"/>
      <c r="AR115" s="16">
        <v>56.176000000000002</v>
      </c>
      <c r="AS115" s="16">
        <v>1.1990000000000001</v>
      </c>
      <c r="AT115" s="16">
        <v>0.01</v>
      </c>
      <c r="AU115" s="16"/>
      <c r="AV115" s="16"/>
      <c r="AW115" s="17"/>
      <c r="AY115" s="24">
        <v>43944</v>
      </c>
      <c r="AZ115">
        <v>50</v>
      </c>
      <c r="BB115" s="24">
        <v>43944</v>
      </c>
      <c r="BC115">
        <v>93.52</v>
      </c>
      <c r="BE115" s="24">
        <v>43944</v>
      </c>
      <c r="BF115">
        <v>80.989999999999995</v>
      </c>
      <c r="BH115" s="24">
        <v>43944</v>
      </c>
      <c r="BI115">
        <v>85.42</v>
      </c>
    </row>
    <row r="116" spans="1:61" x14ac:dyDescent="0.3">
      <c r="A116" s="1">
        <v>44026</v>
      </c>
      <c r="B116" s="2">
        <v>19879.75</v>
      </c>
      <c r="C116" s="30">
        <v>103.91782443103232</v>
      </c>
      <c r="D116" s="7">
        <v>-6.193134655656028E-3</v>
      </c>
      <c r="E116" s="37">
        <f>VLOOKUP(Tabella1[[#This Row],[DATA]],Tabella2[], 2, 0)</f>
        <v>4031.0450000000001</v>
      </c>
      <c r="F116" s="63">
        <f>VLOOKUP(Tabella1[[#This Row],[DATA]],Tabella2[], 3, 0)</f>
        <v>1.8879999999999999</v>
      </c>
      <c r="G116" s="63">
        <f>VLOOKUP(Tabella1[[#This Row],[DATA]],Tabella2[], 5, 0)</f>
        <v>579.51700000000005</v>
      </c>
      <c r="H116" s="63">
        <f>VLOOKUP(Tabella1[[#This Row],[DATA]],Tabella2[], 6, 0)</f>
        <v>0.28199999999999997</v>
      </c>
      <c r="I116" s="63">
        <f>VLOOKUP(Tabella1[[#This Row],[DATA]],Tabella2[], 8, 0)</f>
        <v>0.95</v>
      </c>
      <c r="J116" s="63">
        <f>VLOOKUP(Tabella1[[#This Row],[DATA]],Tabella2[], 9, 0)</f>
        <v>0.99399999999999999</v>
      </c>
      <c r="K116" s="63">
        <f>VLOOKUP(Tabella1[[#This Row],[DATA]],Tabella2[], 10, 0)</f>
        <v>13.865</v>
      </c>
      <c r="L116" s="63">
        <f>VLOOKUP(Tabella1[[#This Row],[DATA]],Tabella2[], 11, 0)</f>
        <v>0</v>
      </c>
      <c r="M116" s="63">
        <f>VLOOKUP(Tabella1[[#This Row],[DATA]],Tabella2[], 12, 0)</f>
        <v>0</v>
      </c>
      <c r="N116" s="63">
        <f>VLOOKUP(Tabella1[[#This Row],[DATA]],Tabella2[], 13, 0)</f>
        <v>99.468000000000004</v>
      </c>
      <c r="O116" s="63">
        <f>VLOOKUP(Tabella1[[#This Row],[DATA]],Tabella2[], 14, 0)</f>
        <v>0.69399999999999995</v>
      </c>
      <c r="P116" s="63">
        <f>VLOOKUP(Tabella1[[#This Row],[DATA]],Tabella2[], 15, 0)</f>
        <v>5.0000000000000001E-3</v>
      </c>
      <c r="Q116" s="63">
        <f>VLOOKUP(Tabella1[[#This Row],[DATA]],Tabella2[], 16, 0)</f>
        <v>0</v>
      </c>
      <c r="R116" s="63">
        <f>VLOOKUP(Tabella1[[#This Row],[DATA]],Tabella2[], 17, 0)</f>
        <v>0</v>
      </c>
      <c r="S116" s="63">
        <f>VLOOKUP(Tabella1[[#This Row],[DATA]],Tabella2[], 18, 0)</f>
        <v>0</v>
      </c>
      <c r="T116" s="22">
        <f>VLOOKUP(Tabella1[[#This Row],[DATA]],Tabella4[], 2, 0)</f>
        <v>58.33</v>
      </c>
      <c r="U116" s="22">
        <f>VLOOKUP(Tabella1[[#This Row],[DATA]],Tabella6[], 2, 0)</f>
        <v>60.42</v>
      </c>
      <c r="V116" s="22">
        <f>VLOOKUP(Tabella1[[#This Row],[DATA]],Tabella5[], 2, 0)</f>
        <v>62.24</v>
      </c>
      <c r="W116" s="22">
        <f>VLOOKUP(Tabella1[[#This Row],[DATA]],Tabella3[], 2, 0)</f>
        <v>75</v>
      </c>
      <c r="X116" s="25">
        <v>0</v>
      </c>
      <c r="Y116" s="25">
        <v>0</v>
      </c>
      <c r="Z116" s="22">
        <f>Tabella1[[#This Row],[vcz.xh]]-Q115</f>
        <v>0</v>
      </c>
      <c r="AA116" s="22">
        <f>Tabella1[[#This Row],[vct.xh]]-R115</f>
        <v>0</v>
      </c>
      <c r="AB116" s="22">
        <f>Tabella1[[#This Row],[vct.full.xh]]-S115</f>
        <v>0</v>
      </c>
      <c r="AC116" s="22">
        <v>115</v>
      </c>
      <c r="AF116" s="23">
        <v>43975</v>
      </c>
      <c r="AG116" s="14">
        <v>3807.6469999999999</v>
      </c>
      <c r="AH116" s="14">
        <v>8.7959999999999994</v>
      </c>
      <c r="AI116" s="14">
        <v>10.467000000000001</v>
      </c>
      <c r="AJ116" s="14">
        <v>543.09</v>
      </c>
      <c r="AK116" s="14">
        <v>0.82799999999999996</v>
      </c>
      <c r="AL116" s="14">
        <v>2.0750000000000002</v>
      </c>
      <c r="AM116" s="14">
        <v>0.67</v>
      </c>
      <c r="AN116" s="14">
        <v>9.1609999999999996</v>
      </c>
      <c r="AO116" s="14">
        <v>151.83699999999999</v>
      </c>
      <c r="AP116" s="14"/>
      <c r="AQ116" s="14">
        <v>13.648</v>
      </c>
      <c r="AR116" s="14">
        <v>57.1</v>
      </c>
      <c r="AS116" s="14">
        <v>0.92500000000000004</v>
      </c>
      <c r="AT116" s="14">
        <v>0.01</v>
      </c>
      <c r="AU116" s="14"/>
      <c r="AV116" s="14"/>
      <c r="AW116" s="15"/>
      <c r="AY116" s="24">
        <v>43945</v>
      </c>
      <c r="AZ116">
        <v>50</v>
      </c>
      <c r="BB116" s="24">
        <v>43945</v>
      </c>
      <c r="BC116">
        <v>93.52</v>
      </c>
      <c r="BE116" s="24">
        <v>43945</v>
      </c>
      <c r="BF116">
        <v>80.989999999999995</v>
      </c>
      <c r="BH116" s="24">
        <v>43945</v>
      </c>
      <c r="BI116">
        <v>85.42</v>
      </c>
    </row>
    <row r="117" spans="1:61" x14ac:dyDescent="0.3">
      <c r="A117" s="3">
        <v>44027</v>
      </c>
      <c r="B117" s="4">
        <v>20281.38</v>
      </c>
      <c r="C117" s="31">
        <v>106.01727315781386</v>
      </c>
      <c r="D117" s="8">
        <v>2.0001598048505476E-2</v>
      </c>
      <c r="E117" s="37">
        <f>VLOOKUP(Tabella1[[#This Row],[DATA]],Tabella2[], 2, 0)</f>
        <v>4033.7289999999998</v>
      </c>
      <c r="F117" s="63">
        <f>VLOOKUP(Tabella1[[#This Row],[DATA]],Tabella2[], 3, 0)</f>
        <v>2.6840000000000002</v>
      </c>
      <c r="G117" s="63">
        <f>VLOOKUP(Tabella1[[#This Row],[DATA]],Tabella2[], 5, 0)</f>
        <v>579.73299999999995</v>
      </c>
      <c r="H117" s="63">
        <f>VLOOKUP(Tabella1[[#This Row],[DATA]],Tabella2[], 6, 0)</f>
        <v>0.215</v>
      </c>
      <c r="I117" s="63">
        <f>VLOOKUP(Tabella1[[#This Row],[DATA]],Tabella2[], 8, 0)</f>
        <v>0.93</v>
      </c>
      <c r="J117" s="63">
        <f>VLOOKUP(Tabella1[[#This Row],[DATA]],Tabella2[], 9, 0)</f>
        <v>0.94399999999999995</v>
      </c>
      <c r="K117" s="63">
        <f>VLOOKUP(Tabella1[[#This Row],[DATA]],Tabella2[], 10, 0)</f>
        <v>14.147</v>
      </c>
      <c r="L117" s="63">
        <f>VLOOKUP(Tabella1[[#This Row],[DATA]],Tabella2[], 11, 0)</f>
        <v>0</v>
      </c>
      <c r="M117" s="63">
        <f>VLOOKUP(Tabella1[[#This Row],[DATA]],Tabella2[], 12, 0)</f>
        <v>0</v>
      </c>
      <c r="N117" s="63">
        <f>VLOOKUP(Tabella1[[#This Row],[DATA]],Tabella2[], 13, 0)</f>
        <v>100.27</v>
      </c>
      <c r="O117" s="63">
        <f>VLOOKUP(Tabella1[[#This Row],[DATA]],Tabella2[], 14, 0)</f>
        <v>0.80300000000000005</v>
      </c>
      <c r="P117" s="63">
        <f>VLOOKUP(Tabella1[[#This Row],[DATA]],Tabella2[], 15, 0)</f>
        <v>5.0000000000000001E-3</v>
      </c>
      <c r="Q117" s="63">
        <f>VLOOKUP(Tabella1[[#This Row],[DATA]],Tabella2[], 16, 0)</f>
        <v>0</v>
      </c>
      <c r="R117" s="63">
        <f>VLOOKUP(Tabella1[[#This Row],[DATA]],Tabella2[], 17, 0)</f>
        <v>0</v>
      </c>
      <c r="S117" s="63">
        <f>VLOOKUP(Tabella1[[#This Row],[DATA]],Tabella2[], 18, 0)</f>
        <v>0</v>
      </c>
      <c r="T117" s="22">
        <f>VLOOKUP(Tabella1[[#This Row],[DATA]],Tabella4[], 2, 0)</f>
        <v>58.33</v>
      </c>
      <c r="U117" s="22">
        <f>VLOOKUP(Tabella1[[#This Row],[DATA]],Tabella6[], 2, 0)</f>
        <v>60.42</v>
      </c>
      <c r="V117" s="22">
        <f>VLOOKUP(Tabella1[[#This Row],[DATA]],Tabella5[], 2, 0)</f>
        <v>62.24</v>
      </c>
      <c r="W117" s="22">
        <f>VLOOKUP(Tabella1[[#This Row],[DATA]],Tabella3[], 2, 0)</f>
        <v>75</v>
      </c>
      <c r="X117" s="25">
        <v>0</v>
      </c>
      <c r="Y117" s="25">
        <v>0</v>
      </c>
      <c r="Z117" s="22">
        <f>Tabella1[[#This Row],[vcz.xh]]-Q116</f>
        <v>0</v>
      </c>
      <c r="AA117" s="22">
        <f>Tabella1[[#This Row],[vct.xh]]-R116</f>
        <v>0</v>
      </c>
      <c r="AB117" s="22">
        <f>Tabella1[[#This Row],[vct.full.xh]]-S116</f>
        <v>0</v>
      </c>
      <c r="AC117" s="22">
        <v>116</v>
      </c>
      <c r="AF117" s="23">
        <v>43976</v>
      </c>
      <c r="AG117" s="16">
        <v>3812.616</v>
      </c>
      <c r="AH117" s="16">
        <v>4.97</v>
      </c>
      <c r="AI117" s="16">
        <v>10.11</v>
      </c>
      <c r="AJ117" s="16">
        <v>544.61400000000003</v>
      </c>
      <c r="AK117" s="16">
        <v>1.524</v>
      </c>
      <c r="AL117" s="16">
        <v>2.0590000000000002</v>
      </c>
      <c r="AM117" s="16">
        <v>0.66</v>
      </c>
      <c r="AN117" s="16">
        <v>8.9619999999999997</v>
      </c>
      <c r="AO117" s="16">
        <v>144.548</v>
      </c>
      <c r="AP117" s="16"/>
      <c r="AQ117" s="16"/>
      <c r="AR117" s="16">
        <v>57.683999999999997</v>
      </c>
      <c r="AS117" s="16">
        <v>0.58399999999999996</v>
      </c>
      <c r="AT117" s="16">
        <v>0.01</v>
      </c>
      <c r="AU117" s="16"/>
      <c r="AV117" s="16"/>
      <c r="AW117" s="17"/>
      <c r="AY117" s="24">
        <v>43946</v>
      </c>
      <c r="AZ117">
        <v>50</v>
      </c>
      <c r="BB117" s="24">
        <v>43946</v>
      </c>
      <c r="BC117">
        <v>93.52</v>
      </c>
      <c r="BE117" s="24">
        <v>43946</v>
      </c>
      <c r="BF117">
        <v>80.989999999999995</v>
      </c>
      <c r="BH117" s="24">
        <v>43946</v>
      </c>
      <c r="BI117">
        <v>85.42</v>
      </c>
    </row>
    <row r="118" spans="1:61" x14ac:dyDescent="0.3">
      <c r="A118" s="1">
        <v>44028</v>
      </c>
      <c r="B118" s="2">
        <v>20356.09</v>
      </c>
      <c r="C118" s="30">
        <v>106.40780627132094</v>
      </c>
      <c r="D118" s="7">
        <v>3.6769062725117551E-3</v>
      </c>
      <c r="E118" s="37">
        <f>VLOOKUP(Tabella1[[#This Row],[DATA]],Tabella2[], 2, 0)</f>
        <v>4037.5390000000002</v>
      </c>
      <c r="F118" s="63">
        <f>VLOOKUP(Tabella1[[#This Row],[DATA]],Tabella2[], 3, 0)</f>
        <v>3.81</v>
      </c>
      <c r="G118" s="63">
        <f>VLOOKUP(Tabella1[[#This Row],[DATA]],Tabella2[], 5, 0)</f>
        <v>580.06399999999996</v>
      </c>
      <c r="H118" s="63">
        <f>VLOOKUP(Tabella1[[#This Row],[DATA]],Tabella2[], 6, 0)</f>
        <v>0.33100000000000002</v>
      </c>
      <c r="I118" s="63">
        <f>VLOOKUP(Tabella1[[#This Row],[DATA]],Tabella2[], 8, 0)</f>
        <v>0.97</v>
      </c>
      <c r="J118" s="63">
        <f>VLOOKUP(Tabella1[[#This Row],[DATA]],Tabella2[], 9, 0)</f>
        <v>0.878</v>
      </c>
      <c r="K118" s="63">
        <f>VLOOKUP(Tabella1[[#This Row],[DATA]],Tabella2[], 10, 0)</f>
        <v>13.302</v>
      </c>
      <c r="L118" s="63">
        <f>VLOOKUP(Tabella1[[#This Row],[DATA]],Tabella2[], 11, 0)</f>
        <v>0</v>
      </c>
      <c r="M118" s="63">
        <f>VLOOKUP(Tabella1[[#This Row],[DATA]],Tabella2[], 12, 0)</f>
        <v>0</v>
      </c>
      <c r="N118" s="63">
        <f>VLOOKUP(Tabella1[[#This Row],[DATA]],Tabella2[], 13, 0)</f>
        <v>101.10599999999999</v>
      </c>
      <c r="O118" s="63">
        <f>VLOOKUP(Tabella1[[#This Row],[DATA]],Tabella2[], 14, 0)</f>
        <v>0.83499999999999996</v>
      </c>
      <c r="P118" s="63">
        <f>VLOOKUP(Tabella1[[#This Row],[DATA]],Tabella2[], 15, 0)</f>
        <v>5.0000000000000001E-3</v>
      </c>
      <c r="Q118" s="63">
        <f>VLOOKUP(Tabella1[[#This Row],[DATA]],Tabella2[], 16, 0)</f>
        <v>0</v>
      </c>
      <c r="R118" s="63">
        <f>VLOOKUP(Tabella1[[#This Row],[DATA]],Tabella2[], 17, 0)</f>
        <v>0</v>
      </c>
      <c r="S118" s="63">
        <f>VLOOKUP(Tabella1[[#This Row],[DATA]],Tabella2[], 18, 0)</f>
        <v>0</v>
      </c>
      <c r="T118" s="22">
        <f>VLOOKUP(Tabella1[[#This Row],[DATA]],Tabella4[], 2, 0)</f>
        <v>58.33</v>
      </c>
      <c r="U118" s="22">
        <f>VLOOKUP(Tabella1[[#This Row],[DATA]],Tabella6[], 2, 0)</f>
        <v>60.42</v>
      </c>
      <c r="V118" s="22">
        <f>VLOOKUP(Tabella1[[#This Row],[DATA]],Tabella5[], 2, 0)</f>
        <v>62.24</v>
      </c>
      <c r="W118" s="22">
        <f>VLOOKUP(Tabella1[[#This Row],[DATA]],Tabella3[], 2, 0)</f>
        <v>75</v>
      </c>
      <c r="X118" s="25">
        <v>0</v>
      </c>
      <c r="Y118" s="25">
        <v>0</v>
      </c>
      <c r="Z118" s="22">
        <f>Tabella1[[#This Row],[vcz.xh]]-Q117</f>
        <v>0</v>
      </c>
      <c r="AA118" s="22">
        <f>Tabella1[[#This Row],[vct.xh]]-R117</f>
        <v>0</v>
      </c>
      <c r="AB118" s="22">
        <f>Tabella1[[#This Row],[vct.full.xh]]-S117</f>
        <v>0</v>
      </c>
      <c r="AC118" s="22">
        <v>117</v>
      </c>
      <c r="AF118" s="23">
        <v>43977</v>
      </c>
      <c r="AG118" s="14">
        <v>3819.1930000000002</v>
      </c>
      <c r="AH118" s="14">
        <v>6.5759999999999996</v>
      </c>
      <c r="AI118" s="14">
        <v>9.125</v>
      </c>
      <c r="AJ118" s="14">
        <v>545.90700000000004</v>
      </c>
      <c r="AK118" s="14">
        <v>1.292</v>
      </c>
      <c r="AL118" s="14">
        <v>1.86</v>
      </c>
      <c r="AM118" s="14">
        <v>0.67</v>
      </c>
      <c r="AN118" s="14">
        <v>8.6300000000000008</v>
      </c>
      <c r="AO118" s="14">
        <v>139.77699999999999</v>
      </c>
      <c r="AP118" s="14"/>
      <c r="AQ118" s="14"/>
      <c r="AR118" s="14">
        <v>58.64</v>
      </c>
      <c r="AS118" s="14">
        <v>0.95499999999999996</v>
      </c>
      <c r="AT118" s="14">
        <v>8.9999999999999993E-3</v>
      </c>
      <c r="AU118" s="14"/>
      <c r="AV118" s="14"/>
      <c r="AW118" s="15"/>
      <c r="AY118" s="24">
        <v>43947</v>
      </c>
      <c r="AZ118">
        <v>50</v>
      </c>
      <c r="BB118" s="24">
        <v>43947</v>
      </c>
      <c r="BC118">
        <v>93.52</v>
      </c>
      <c r="BE118" s="24">
        <v>43947</v>
      </c>
      <c r="BF118">
        <v>80.989999999999995</v>
      </c>
      <c r="BH118" s="24">
        <v>43947</v>
      </c>
      <c r="BI118">
        <v>85.42</v>
      </c>
    </row>
    <row r="119" spans="1:61" x14ac:dyDescent="0.3">
      <c r="A119" s="3">
        <v>44029</v>
      </c>
      <c r="B119" s="4">
        <v>20419.39</v>
      </c>
      <c r="C119" s="31">
        <v>106.73869565808306</v>
      </c>
      <c r="D119" s="8">
        <v>3.1048095988159183E-3</v>
      </c>
      <c r="E119" s="37">
        <f>VLOOKUP(Tabella1[[#This Row],[DATA]],Tabella2[], 2, 0)</f>
        <v>4041.3649999999998</v>
      </c>
      <c r="F119" s="63">
        <f>VLOOKUP(Tabella1[[#This Row],[DATA]],Tabella2[], 3, 0)</f>
        <v>3.827</v>
      </c>
      <c r="G119" s="63">
        <f>VLOOKUP(Tabella1[[#This Row],[DATA]],Tabella2[], 5, 0)</f>
        <v>580.24599999999998</v>
      </c>
      <c r="H119" s="63">
        <f>VLOOKUP(Tabella1[[#This Row],[DATA]],Tabella2[], 6, 0)</f>
        <v>0.182</v>
      </c>
      <c r="I119" s="63">
        <f>VLOOKUP(Tabella1[[#This Row],[DATA]],Tabella2[], 8, 0)</f>
        <v>1.02</v>
      </c>
      <c r="J119" s="63">
        <f>VLOOKUP(Tabella1[[#This Row],[DATA]],Tabella2[], 9, 0)</f>
        <v>0.82799999999999996</v>
      </c>
      <c r="K119" s="63">
        <f>VLOOKUP(Tabella1[[#This Row],[DATA]],Tabella2[], 10, 0)</f>
        <v>13.6</v>
      </c>
      <c r="L119" s="63">
        <f>VLOOKUP(Tabella1[[#This Row],[DATA]],Tabella2[], 11, 0)</f>
        <v>0</v>
      </c>
      <c r="M119" s="63">
        <f>VLOOKUP(Tabella1[[#This Row],[DATA]],Tabella2[], 12, 0)</f>
        <v>0</v>
      </c>
      <c r="N119" s="63">
        <f>VLOOKUP(Tabella1[[#This Row],[DATA]],Tabella2[], 13, 0)</f>
        <v>101.947</v>
      </c>
      <c r="O119" s="63">
        <f>VLOOKUP(Tabella1[[#This Row],[DATA]],Tabella2[], 14, 0)</f>
        <v>0.84099999999999997</v>
      </c>
      <c r="P119" s="63">
        <f>VLOOKUP(Tabella1[[#This Row],[DATA]],Tabella2[], 15, 0)</f>
        <v>4.0000000000000001E-3</v>
      </c>
      <c r="Q119" s="63">
        <f>VLOOKUP(Tabella1[[#This Row],[DATA]],Tabella2[], 16, 0)</f>
        <v>0</v>
      </c>
      <c r="R119" s="63">
        <f>VLOOKUP(Tabella1[[#This Row],[DATA]],Tabella2[], 17, 0)</f>
        <v>0</v>
      </c>
      <c r="S119" s="63">
        <f>VLOOKUP(Tabella1[[#This Row],[DATA]],Tabella2[], 18, 0)</f>
        <v>0</v>
      </c>
      <c r="T119" s="22">
        <f>VLOOKUP(Tabella1[[#This Row],[DATA]],Tabella4[], 2, 0)</f>
        <v>58.33</v>
      </c>
      <c r="U119" s="22">
        <f>VLOOKUP(Tabella1[[#This Row],[DATA]],Tabella6[], 2, 0)</f>
        <v>60.42</v>
      </c>
      <c r="V119" s="22">
        <f>VLOOKUP(Tabella1[[#This Row],[DATA]],Tabella5[], 2, 0)</f>
        <v>62.24</v>
      </c>
      <c r="W119" s="22">
        <f>VLOOKUP(Tabella1[[#This Row],[DATA]],Tabella3[], 2, 0)</f>
        <v>75</v>
      </c>
      <c r="X119" s="25">
        <v>0</v>
      </c>
      <c r="Y119" s="25">
        <v>0</v>
      </c>
      <c r="Z119" s="22">
        <f>Tabella1[[#This Row],[vcz.xh]]-Q118</f>
        <v>0</v>
      </c>
      <c r="AA119" s="22">
        <f>Tabella1[[#This Row],[vct.xh]]-R118</f>
        <v>0</v>
      </c>
      <c r="AB119" s="22">
        <f>Tabella1[[#This Row],[vct.full.xh]]-S118</f>
        <v>0</v>
      </c>
      <c r="AC119" s="22">
        <v>118</v>
      </c>
      <c r="AF119" s="23">
        <v>43978</v>
      </c>
      <c r="AG119" s="16">
        <v>3828.8670000000002</v>
      </c>
      <c r="AH119" s="16">
        <v>9.6739999999999995</v>
      </c>
      <c r="AI119" s="16">
        <v>8.9329999999999998</v>
      </c>
      <c r="AJ119" s="16">
        <v>547.84500000000003</v>
      </c>
      <c r="AK119" s="16">
        <v>1.9379999999999999</v>
      </c>
      <c r="AL119" s="16">
        <v>1.756</v>
      </c>
      <c r="AM119" s="16">
        <v>0.7</v>
      </c>
      <c r="AN119" s="16">
        <v>8.3650000000000002</v>
      </c>
      <c r="AO119" s="16">
        <v>136.398</v>
      </c>
      <c r="AP119" s="16"/>
      <c r="AQ119" s="16"/>
      <c r="AR119" s="16">
        <v>59.755000000000003</v>
      </c>
      <c r="AS119" s="16">
        <v>1.115</v>
      </c>
      <c r="AT119" s="16">
        <v>8.9999999999999993E-3</v>
      </c>
      <c r="AU119" s="16"/>
      <c r="AV119" s="16"/>
      <c r="AW119" s="17"/>
      <c r="AY119" s="24">
        <v>43948</v>
      </c>
      <c r="AZ119">
        <v>50</v>
      </c>
      <c r="BB119" s="24">
        <v>43948</v>
      </c>
      <c r="BC119">
        <v>93.52</v>
      </c>
      <c r="BE119" s="24">
        <v>43948</v>
      </c>
      <c r="BF119">
        <v>80.989999999999995</v>
      </c>
      <c r="BH119" s="24">
        <v>43948</v>
      </c>
      <c r="BI119">
        <v>85.42</v>
      </c>
    </row>
    <row r="120" spans="1:61" x14ac:dyDescent="0.3">
      <c r="A120" s="1">
        <v>44032</v>
      </c>
      <c r="B120" s="2">
        <v>20621.48</v>
      </c>
      <c r="C120" s="30">
        <v>107.79508485509346</v>
      </c>
      <c r="D120" s="7">
        <v>9.8483113723922353E-3</v>
      </c>
      <c r="E120" s="37">
        <f>VLOOKUP(Tabella1[[#This Row],[DATA]],Tabella2[], 2, 0)</f>
        <v>4052.2489999999998</v>
      </c>
      <c r="F120" s="63">
        <f>VLOOKUP(Tabella1[[#This Row],[DATA]],Tabella2[], 3, 0)</f>
        <v>3.1469999999999998</v>
      </c>
      <c r="G120" s="63">
        <f>VLOOKUP(Tabella1[[#This Row],[DATA]],Tabella2[], 5, 0)</f>
        <v>580.74300000000005</v>
      </c>
      <c r="H120" s="63">
        <f>VLOOKUP(Tabella1[[#This Row],[DATA]],Tabella2[], 6, 0)</f>
        <v>0.215</v>
      </c>
      <c r="I120" s="63">
        <f>VLOOKUP(Tabella1[[#This Row],[DATA]],Tabella2[], 8, 0)</f>
        <v>1.1000000000000001</v>
      </c>
      <c r="J120" s="63">
        <f>VLOOKUP(Tabella1[[#This Row],[DATA]],Tabella2[], 9, 0)</f>
        <v>0.77900000000000003</v>
      </c>
      <c r="K120" s="63">
        <f>VLOOKUP(Tabella1[[#This Row],[DATA]],Tabella2[], 10, 0)</f>
        <v>13.12</v>
      </c>
      <c r="L120" s="63">
        <f>VLOOKUP(Tabella1[[#This Row],[DATA]],Tabella2[], 11, 0)</f>
        <v>0</v>
      </c>
      <c r="M120" s="63">
        <f>VLOOKUP(Tabella1[[#This Row],[DATA]],Tabella2[], 12, 0)</f>
        <v>0</v>
      </c>
      <c r="N120" s="63">
        <f>VLOOKUP(Tabella1[[#This Row],[DATA]],Tabella2[], 13, 0)</f>
        <v>103.736</v>
      </c>
      <c r="O120" s="63">
        <f>VLOOKUP(Tabella1[[#This Row],[DATA]],Tabella2[], 14, 0)</f>
        <v>0.40200000000000002</v>
      </c>
      <c r="P120" s="63">
        <f>VLOOKUP(Tabella1[[#This Row],[DATA]],Tabella2[], 15, 0)</f>
        <v>5.0000000000000001E-3</v>
      </c>
      <c r="Q120" s="63">
        <f>VLOOKUP(Tabella1[[#This Row],[DATA]],Tabella2[], 16, 0)</f>
        <v>0</v>
      </c>
      <c r="R120" s="63">
        <f>VLOOKUP(Tabella1[[#This Row],[DATA]],Tabella2[], 17, 0)</f>
        <v>0</v>
      </c>
      <c r="S120" s="63">
        <f>VLOOKUP(Tabella1[[#This Row],[DATA]],Tabella2[], 18, 0)</f>
        <v>0</v>
      </c>
      <c r="T120" s="22">
        <f>VLOOKUP(Tabella1[[#This Row],[DATA]],Tabella4[], 2, 0)</f>
        <v>58.33</v>
      </c>
      <c r="U120" s="22">
        <f>VLOOKUP(Tabella1[[#This Row],[DATA]],Tabella6[], 2, 0)</f>
        <v>60.42</v>
      </c>
      <c r="V120" s="22">
        <f>VLOOKUP(Tabella1[[#This Row],[DATA]],Tabella5[], 2, 0)</f>
        <v>62.24</v>
      </c>
      <c r="W120" s="22">
        <f>VLOOKUP(Tabella1[[#This Row],[DATA]],Tabella3[], 2, 0)</f>
        <v>75</v>
      </c>
      <c r="X120" s="25">
        <v>1</v>
      </c>
      <c r="Y120" s="25">
        <v>0</v>
      </c>
      <c r="Z120" s="22">
        <f>Tabella1[[#This Row],[vcz.xh]]-Q119</f>
        <v>0</v>
      </c>
      <c r="AA120" s="22">
        <f>Tabella1[[#This Row],[vct.xh]]-R119</f>
        <v>0</v>
      </c>
      <c r="AB120" s="22">
        <f>Tabella1[[#This Row],[vct.full.xh]]-S119</f>
        <v>0</v>
      </c>
      <c r="AC120" s="22">
        <v>119</v>
      </c>
      <c r="AF120" s="23">
        <v>43979</v>
      </c>
      <c r="AG120" s="14">
        <v>3838.69</v>
      </c>
      <c r="AH120" s="14">
        <v>9.8230000000000004</v>
      </c>
      <c r="AI120" s="14">
        <v>8.8170000000000002</v>
      </c>
      <c r="AJ120" s="14">
        <v>549.00400000000002</v>
      </c>
      <c r="AK120" s="14">
        <v>1.1599999999999999</v>
      </c>
      <c r="AL120" s="14">
        <v>1.552</v>
      </c>
      <c r="AM120" s="14">
        <v>0.7</v>
      </c>
      <c r="AN120" s="14">
        <v>8.1</v>
      </c>
      <c r="AO120" s="14">
        <v>130.33500000000001</v>
      </c>
      <c r="AP120" s="14"/>
      <c r="AQ120" s="14"/>
      <c r="AR120" s="14">
        <v>61.012</v>
      </c>
      <c r="AS120" s="14">
        <v>1.2569999999999999</v>
      </c>
      <c r="AT120" s="14">
        <v>8.0000000000000002E-3</v>
      </c>
      <c r="AU120" s="14"/>
      <c r="AV120" s="14"/>
      <c r="AW120" s="15"/>
      <c r="AY120" s="24">
        <v>43949</v>
      </c>
      <c r="AZ120">
        <v>50</v>
      </c>
      <c r="BB120" s="24">
        <v>43949</v>
      </c>
      <c r="BC120">
        <v>93.52</v>
      </c>
      <c r="BE120" s="24">
        <v>43949</v>
      </c>
      <c r="BF120">
        <v>80.989999999999995</v>
      </c>
      <c r="BH120" s="24">
        <v>43949</v>
      </c>
      <c r="BI120">
        <v>85.42</v>
      </c>
    </row>
    <row r="121" spans="1:61" x14ac:dyDescent="0.3">
      <c r="A121" s="3">
        <v>44033</v>
      </c>
      <c r="B121" s="4">
        <v>20723.419999999998</v>
      </c>
      <c r="C121" s="31">
        <v>108.32795790543359</v>
      </c>
      <c r="D121" s="8">
        <v>4.9312106969159721E-3</v>
      </c>
      <c r="E121" s="37">
        <f>VLOOKUP(Tabella1[[#This Row],[DATA]],Tabella2[], 2, 0)</f>
        <v>4054.3690000000001</v>
      </c>
      <c r="F121" s="63">
        <f>VLOOKUP(Tabella1[[#This Row],[DATA]],Tabella2[], 3, 0)</f>
        <v>2.12</v>
      </c>
      <c r="G121" s="63">
        <f>VLOOKUP(Tabella1[[#This Row],[DATA]],Tabella2[], 5, 0)</f>
        <v>580.99199999999996</v>
      </c>
      <c r="H121" s="63">
        <f>VLOOKUP(Tabella1[[#This Row],[DATA]],Tabella2[], 6, 0)</f>
        <v>0.248</v>
      </c>
      <c r="I121" s="63">
        <f>VLOOKUP(Tabella1[[#This Row],[DATA]],Tabella2[], 8, 0)</f>
        <v>1.1100000000000001</v>
      </c>
      <c r="J121" s="63">
        <f>VLOOKUP(Tabella1[[#This Row],[DATA]],Tabella2[], 9, 0)</f>
        <v>0.81200000000000006</v>
      </c>
      <c r="K121" s="63">
        <f>VLOOKUP(Tabella1[[#This Row],[DATA]],Tabella2[], 10, 0)</f>
        <v>12.936999999999999</v>
      </c>
      <c r="L121" s="63">
        <f>VLOOKUP(Tabella1[[#This Row],[DATA]],Tabella2[], 11, 0)</f>
        <v>0</v>
      </c>
      <c r="M121" s="63">
        <f>VLOOKUP(Tabella1[[#This Row],[DATA]],Tabella2[], 12, 0)</f>
        <v>0</v>
      </c>
      <c r="N121" s="63">
        <f>VLOOKUP(Tabella1[[#This Row],[DATA]],Tabella2[], 13, 0)</f>
        <v>104.45</v>
      </c>
      <c r="O121" s="63">
        <f>VLOOKUP(Tabella1[[#This Row],[DATA]],Tabella2[], 14, 0)</f>
        <v>0.71399999999999997</v>
      </c>
      <c r="P121" s="63">
        <f>VLOOKUP(Tabella1[[#This Row],[DATA]],Tabella2[], 15, 0)</f>
        <v>5.0000000000000001E-3</v>
      </c>
      <c r="Q121" s="63">
        <f>VLOOKUP(Tabella1[[#This Row],[DATA]],Tabella2[], 16, 0)</f>
        <v>0</v>
      </c>
      <c r="R121" s="63">
        <f>VLOOKUP(Tabella1[[#This Row],[DATA]],Tabella2[], 17, 0)</f>
        <v>0</v>
      </c>
      <c r="S121" s="63">
        <f>VLOOKUP(Tabella1[[#This Row],[DATA]],Tabella2[], 18, 0)</f>
        <v>0</v>
      </c>
      <c r="T121" s="22">
        <f>VLOOKUP(Tabella1[[#This Row],[DATA]],Tabella4[], 2, 0)</f>
        <v>58.33</v>
      </c>
      <c r="U121" s="22">
        <f>VLOOKUP(Tabella1[[#This Row],[DATA]],Tabella6[], 2, 0)</f>
        <v>60.42</v>
      </c>
      <c r="V121" s="22">
        <f>VLOOKUP(Tabella1[[#This Row],[DATA]],Tabella5[], 2, 0)</f>
        <v>62.24</v>
      </c>
      <c r="W121" s="22">
        <f>VLOOKUP(Tabella1[[#This Row],[DATA]],Tabella3[], 2, 0)</f>
        <v>75</v>
      </c>
      <c r="X121" s="25">
        <v>0</v>
      </c>
      <c r="Y121" s="25">
        <v>0</v>
      </c>
      <c r="Z121" s="22">
        <f>Tabella1[[#This Row],[vcz.xh]]-Q120</f>
        <v>0</v>
      </c>
      <c r="AA121" s="22">
        <f>Tabella1[[#This Row],[vct.xh]]-R120</f>
        <v>0</v>
      </c>
      <c r="AB121" s="22">
        <f>Tabella1[[#This Row],[vct.full.xh]]-S120</f>
        <v>0</v>
      </c>
      <c r="AC121" s="22">
        <v>120</v>
      </c>
      <c r="AF121" s="23">
        <v>43980</v>
      </c>
      <c r="AG121" s="16">
        <v>3847.2379999999998</v>
      </c>
      <c r="AH121" s="16">
        <v>8.548</v>
      </c>
      <c r="AI121" s="16">
        <v>8.4960000000000004</v>
      </c>
      <c r="AJ121" s="16">
        <v>550.44500000000005</v>
      </c>
      <c r="AK121" s="16">
        <v>1.4410000000000001</v>
      </c>
      <c r="AL121" s="16">
        <v>1.4510000000000001</v>
      </c>
      <c r="AM121" s="16">
        <v>0.68</v>
      </c>
      <c r="AN121" s="16">
        <v>7.8680000000000003</v>
      </c>
      <c r="AO121" s="16">
        <v>125.38200000000001</v>
      </c>
      <c r="AP121" s="16"/>
      <c r="AQ121" s="16"/>
      <c r="AR121" s="16">
        <v>62.207000000000001</v>
      </c>
      <c r="AS121" s="16">
        <v>1.1950000000000001</v>
      </c>
      <c r="AT121" s="16">
        <v>8.0000000000000002E-3</v>
      </c>
      <c r="AU121" s="16"/>
      <c r="AV121" s="16"/>
      <c r="AW121" s="17"/>
      <c r="AY121" s="24">
        <v>43950</v>
      </c>
      <c r="AZ121">
        <v>50</v>
      </c>
      <c r="BB121" s="24">
        <v>43950</v>
      </c>
      <c r="BC121">
        <v>93.52</v>
      </c>
      <c r="BE121" s="24">
        <v>43950</v>
      </c>
      <c r="BF121">
        <v>80.989999999999995</v>
      </c>
      <c r="BH121" s="24">
        <v>43950</v>
      </c>
      <c r="BI121">
        <v>85.42</v>
      </c>
    </row>
    <row r="122" spans="1:61" x14ac:dyDescent="0.3">
      <c r="A122" s="1">
        <v>44034</v>
      </c>
      <c r="B122" s="2">
        <v>20598.78</v>
      </c>
      <c r="C122" s="30">
        <v>107.67642468006186</v>
      </c>
      <c r="D122" s="7">
        <v>-6.0326109449856426E-3</v>
      </c>
      <c r="E122" s="37">
        <f>VLOOKUP(Tabella1[[#This Row],[DATA]],Tabella2[], 2, 0)</f>
        <v>4059.0070000000001</v>
      </c>
      <c r="F122" s="63">
        <f>VLOOKUP(Tabella1[[#This Row],[DATA]],Tabella2[], 3, 0)</f>
        <v>4.6379999999999999</v>
      </c>
      <c r="G122" s="63">
        <f>VLOOKUP(Tabella1[[#This Row],[DATA]],Tabella2[], 5, 0)</f>
        <v>581.14099999999996</v>
      </c>
      <c r="H122" s="63">
        <f>VLOOKUP(Tabella1[[#This Row],[DATA]],Tabella2[], 6, 0)</f>
        <v>0.14899999999999999</v>
      </c>
      <c r="I122" s="63">
        <f>VLOOKUP(Tabella1[[#This Row],[DATA]],Tabella2[], 8, 0)</f>
        <v>1.1299999999999999</v>
      </c>
      <c r="J122" s="63">
        <f>VLOOKUP(Tabella1[[#This Row],[DATA]],Tabella2[], 9, 0)</f>
        <v>0.79500000000000004</v>
      </c>
      <c r="K122" s="63">
        <f>VLOOKUP(Tabella1[[#This Row],[DATA]],Tabella2[], 10, 0)</f>
        <v>12.788</v>
      </c>
      <c r="L122" s="63">
        <f>VLOOKUP(Tabella1[[#This Row],[DATA]],Tabella2[], 11, 0)</f>
        <v>0</v>
      </c>
      <c r="M122" s="63">
        <f>VLOOKUP(Tabella1[[#This Row],[DATA]],Tabella2[], 12, 0)</f>
        <v>0</v>
      </c>
      <c r="N122" s="63">
        <f>VLOOKUP(Tabella1[[#This Row],[DATA]],Tabella2[], 13, 0)</f>
        <v>105.267</v>
      </c>
      <c r="O122" s="63">
        <f>VLOOKUP(Tabella1[[#This Row],[DATA]],Tabella2[], 14, 0)</f>
        <v>0.81699999999999995</v>
      </c>
      <c r="P122" s="63">
        <f>VLOOKUP(Tabella1[[#This Row],[DATA]],Tabella2[], 15, 0)</f>
        <v>5.0000000000000001E-3</v>
      </c>
      <c r="Q122" s="63">
        <f>VLOOKUP(Tabella1[[#This Row],[DATA]],Tabella2[], 16, 0)</f>
        <v>0</v>
      </c>
      <c r="R122" s="63">
        <f>VLOOKUP(Tabella1[[#This Row],[DATA]],Tabella2[], 17, 0)</f>
        <v>0</v>
      </c>
      <c r="S122" s="63">
        <f>VLOOKUP(Tabella1[[#This Row],[DATA]],Tabella2[], 18, 0)</f>
        <v>0</v>
      </c>
      <c r="T122" s="22">
        <f>VLOOKUP(Tabella1[[#This Row],[DATA]],Tabella4[], 2, 0)</f>
        <v>58.33</v>
      </c>
      <c r="U122" s="22">
        <f>VLOOKUP(Tabella1[[#This Row],[DATA]],Tabella6[], 2, 0)</f>
        <v>60.42</v>
      </c>
      <c r="V122" s="22">
        <f>VLOOKUP(Tabella1[[#This Row],[DATA]],Tabella5[], 2, 0)</f>
        <v>62.24</v>
      </c>
      <c r="W122" s="22">
        <f>VLOOKUP(Tabella1[[#This Row],[DATA]],Tabella3[], 2, 0)</f>
        <v>75</v>
      </c>
      <c r="X122" s="25">
        <v>0</v>
      </c>
      <c r="Y122" s="25">
        <v>0</v>
      </c>
      <c r="Z122" s="22">
        <f>Tabella1[[#This Row],[vcz.xh]]-Q121</f>
        <v>0</v>
      </c>
      <c r="AA122" s="22">
        <f>Tabella1[[#This Row],[vct.xh]]-R121</f>
        <v>0</v>
      </c>
      <c r="AB122" s="22">
        <f>Tabella1[[#This Row],[vct.full.xh]]-S121</f>
        <v>0</v>
      </c>
      <c r="AC122" s="22">
        <v>121</v>
      </c>
      <c r="AF122" s="23">
        <v>43981</v>
      </c>
      <c r="AG122" s="14">
        <v>3854.1289999999999</v>
      </c>
      <c r="AH122" s="14">
        <v>6.891</v>
      </c>
      <c r="AI122" s="14">
        <v>7.8970000000000002</v>
      </c>
      <c r="AJ122" s="14">
        <v>552.28399999999999</v>
      </c>
      <c r="AK122" s="14">
        <v>1.839</v>
      </c>
      <c r="AL122" s="14">
        <v>1.4319999999999999</v>
      </c>
      <c r="AM122" s="14">
        <v>0.66</v>
      </c>
      <c r="AN122" s="14">
        <v>7.4539999999999997</v>
      </c>
      <c r="AO122" s="14">
        <v>118.11</v>
      </c>
      <c r="AP122" s="14"/>
      <c r="AQ122" s="14"/>
      <c r="AR122" s="14">
        <v>63.356000000000002</v>
      </c>
      <c r="AS122" s="14">
        <v>1.149</v>
      </c>
      <c r="AT122" s="14">
        <v>8.0000000000000002E-3</v>
      </c>
      <c r="AU122" s="14"/>
      <c r="AV122" s="14"/>
      <c r="AW122" s="15"/>
      <c r="AY122" s="24">
        <v>43951</v>
      </c>
      <c r="AZ122">
        <v>50</v>
      </c>
      <c r="BB122" s="24">
        <v>43951</v>
      </c>
      <c r="BC122">
        <v>93.52</v>
      </c>
      <c r="BE122" s="24">
        <v>43951</v>
      </c>
      <c r="BF122">
        <v>80.989999999999995</v>
      </c>
      <c r="BH122" s="24">
        <v>43951</v>
      </c>
      <c r="BI122">
        <v>85.42</v>
      </c>
    </row>
    <row r="123" spans="1:61" x14ac:dyDescent="0.3">
      <c r="A123" s="3">
        <v>44035</v>
      </c>
      <c r="B123" s="4">
        <v>20454.46</v>
      </c>
      <c r="C123" s="31">
        <v>106.92201778752616</v>
      </c>
      <c r="D123" s="8">
        <v>-7.0308991212506677E-3</v>
      </c>
      <c r="E123" s="37">
        <f>VLOOKUP(Tabella1[[#This Row],[DATA]],Tabella2[], 2, 0)</f>
        <v>4064.076</v>
      </c>
      <c r="F123" s="63">
        <f>VLOOKUP(Tabella1[[#This Row],[DATA]],Tabella2[], 3, 0)</f>
        <v>5.069</v>
      </c>
      <c r="G123" s="63">
        <f>VLOOKUP(Tabella1[[#This Row],[DATA]],Tabella2[], 5, 0)</f>
        <v>581.30600000000004</v>
      </c>
      <c r="H123" s="63">
        <f>VLOOKUP(Tabella1[[#This Row],[DATA]],Tabella2[], 6, 0)</f>
        <v>0.16600000000000001</v>
      </c>
      <c r="I123" s="63">
        <f>VLOOKUP(Tabella1[[#This Row],[DATA]],Tabella2[], 8, 0)</f>
        <v>1.1299999999999999</v>
      </c>
      <c r="J123" s="63">
        <f>VLOOKUP(Tabella1[[#This Row],[DATA]],Tabella2[], 9, 0)</f>
        <v>0.81200000000000006</v>
      </c>
      <c r="K123" s="63">
        <f>VLOOKUP(Tabella1[[#This Row],[DATA]],Tabella2[], 10, 0)</f>
        <v>12.622999999999999</v>
      </c>
      <c r="L123" s="63">
        <f>VLOOKUP(Tabella1[[#This Row],[DATA]],Tabella2[], 11, 0)</f>
        <v>0</v>
      </c>
      <c r="M123" s="63">
        <f>VLOOKUP(Tabella1[[#This Row],[DATA]],Tabella2[], 12, 0)</f>
        <v>0</v>
      </c>
      <c r="N123" s="63">
        <f>VLOOKUP(Tabella1[[#This Row],[DATA]],Tabella2[], 13, 0)</f>
        <v>106.267</v>
      </c>
      <c r="O123" s="63">
        <f>VLOOKUP(Tabella1[[#This Row],[DATA]],Tabella2[], 14, 0)</f>
        <v>0.999</v>
      </c>
      <c r="P123" s="63">
        <f>VLOOKUP(Tabella1[[#This Row],[DATA]],Tabella2[], 15, 0)</f>
        <v>5.0000000000000001E-3</v>
      </c>
      <c r="Q123" s="63">
        <f>VLOOKUP(Tabella1[[#This Row],[DATA]],Tabella2[], 16, 0)</f>
        <v>0</v>
      </c>
      <c r="R123" s="63">
        <f>VLOOKUP(Tabella1[[#This Row],[DATA]],Tabella2[], 17, 0)</f>
        <v>0</v>
      </c>
      <c r="S123" s="63">
        <f>VLOOKUP(Tabella1[[#This Row],[DATA]],Tabella2[], 18, 0)</f>
        <v>0</v>
      </c>
      <c r="T123" s="22">
        <f>VLOOKUP(Tabella1[[#This Row],[DATA]],Tabella4[], 2, 0)</f>
        <v>58.33</v>
      </c>
      <c r="U123" s="22">
        <f>VLOOKUP(Tabella1[[#This Row],[DATA]],Tabella6[], 2, 0)</f>
        <v>60.42</v>
      </c>
      <c r="V123" s="22">
        <f>VLOOKUP(Tabella1[[#This Row],[DATA]],Tabella5[], 2, 0)</f>
        <v>62.24</v>
      </c>
      <c r="W123" s="22">
        <f>VLOOKUP(Tabella1[[#This Row],[DATA]],Tabella3[], 2, 0)</f>
        <v>75</v>
      </c>
      <c r="X123" s="25">
        <v>0</v>
      </c>
      <c r="Y123" s="25">
        <v>0</v>
      </c>
      <c r="Z123" s="22">
        <f>Tabella1[[#This Row],[vcz.xh]]-Q122</f>
        <v>0</v>
      </c>
      <c r="AA123" s="22">
        <f>Tabella1[[#This Row],[vct.xh]]-R122</f>
        <v>0</v>
      </c>
      <c r="AB123" s="22">
        <f>Tabella1[[#This Row],[vct.full.xh]]-S122</f>
        <v>0</v>
      </c>
      <c r="AC123" s="22">
        <v>122</v>
      </c>
      <c r="AF123" s="23">
        <v>43982</v>
      </c>
      <c r="AG123" s="16">
        <v>3859.645</v>
      </c>
      <c r="AH123" s="16">
        <v>5.516</v>
      </c>
      <c r="AI123" s="16">
        <v>7.4279999999999999</v>
      </c>
      <c r="AJ123" s="16">
        <v>553.52700000000004</v>
      </c>
      <c r="AK123" s="16">
        <v>1.242</v>
      </c>
      <c r="AL123" s="16">
        <v>1.4910000000000001</v>
      </c>
      <c r="AM123" s="16">
        <v>0.64</v>
      </c>
      <c r="AN123" s="16">
        <v>7.2060000000000004</v>
      </c>
      <c r="AO123" s="16">
        <v>113.008</v>
      </c>
      <c r="AP123" s="16"/>
      <c r="AQ123" s="16">
        <v>10.597</v>
      </c>
      <c r="AR123" s="16">
        <v>64.251999999999995</v>
      </c>
      <c r="AS123" s="16">
        <v>0.89600000000000002</v>
      </c>
      <c r="AT123" s="16">
        <v>7.0000000000000001E-3</v>
      </c>
      <c r="AU123" s="16"/>
      <c r="AV123" s="16"/>
      <c r="AW123" s="17"/>
      <c r="AY123" s="24">
        <v>43952</v>
      </c>
      <c r="AZ123">
        <v>50</v>
      </c>
      <c r="BB123" s="24">
        <v>43952</v>
      </c>
      <c r="BC123">
        <v>93.52</v>
      </c>
      <c r="BE123" s="24">
        <v>43952</v>
      </c>
      <c r="BF123">
        <v>80.989999999999995</v>
      </c>
      <c r="BH123" s="24">
        <v>43952</v>
      </c>
      <c r="BI123">
        <v>85.42</v>
      </c>
    </row>
    <row r="124" spans="1:61" x14ac:dyDescent="0.3">
      <c r="A124" s="1">
        <v>44036</v>
      </c>
      <c r="B124" s="2">
        <v>20075.27</v>
      </c>
      <c r="C124" s="30">
        <v>104.93987013244985</v>
      </c>
      <c r="D124" s="7">
        <v>-1.8712242313029637E-2</v>
      </c>
      <c r="E124" s="37">
        <f>VLOOKUP(Tabella1[[#This Row],[DATA]],Tabella2[], 2, 0)</f>
        <v>4068.2510000000002</v>
      </c>
      <c r="F124" s="63">
        <f>VLOOKUP(Tabella1[[#This Row],[DATA]],Tabella2[], 3, 0)</f>
        <v>4.1740000000000004</v>
      </c>
      <c r="G124" s="63">
        <f>VLOOKUP(Tabella1[[#This Row],[DATA]],Tabella2[], 5, 0)</f>
        <v>581.38900000000001</v>
      </c>
      <c r="H124" s="63">
        <f>VLOOKUP(Tabella1[[#This Row],[DATA]],Tabella2[], 6, 0)</f>
        <v>8.3000000000000004E-2</v>
      </c>
      <c r="I124" s="63">
        <f>VLOOKUP(Tabella1[[#This Row],[DATA]],Tabella2[], 8, 0)</f>
        <v>1.1000000000000001</v>
      </c>
      <c r="J124" s="63">
        <f>VLOOKUP(Tabella1[[#This Row],[DATA]],Tabella2[], 9, 0)</f>
        <v>0.76200000000000001</v>
      </c>
      <c r="K124" s="63">
        <f>VLOOKUP(Tabella1[[#This Row],[DATA]],Tabella2[], 10, 0)</f>
        <v>12.573</v>
      </c>
      <c r="L124" s="63">
        <f>VLOOKUP(Tabella1[[#This Row],[DATA]],Tabella2[], 11, 0)</f>
        <v>0</v>
      </c>
      <c r="M124" s="63">
        <f>VLOOKUP(Tabella1[[#This Row],[DATA]],Tabella2[], 12, 0)</f>
        <v>0</v>
      </c>
      <c r="N124" s="63">
        <f>VLOOKUP(Tabella1[[#This Row],[DATA]],Tabella2[], 13, 0)</f>
        <v>107.15</v>
      </c>
      <c r="O124" s="63">
        <f>VLOOKUP(Tabella1[[#This Row],[DATA]],Tabella2[], 14, 0)</f>
        <v>0.88300000000000001</v>
      </c>
      <c r="P124" s="63">
        <f>VLOOKUP(Tabella1[[#This Row],[DATA]],Tabella2[], 15, 0)</f>
        <v>5.0000000000000001E-3</v>
      </c>
      <c r="Q124" s="63">
        <f>VLOOKUP(Tabella1[[#This Row],[DATA]],Tabella2[], 16, 0)</f>
        <v>0</v>
      </c>
      <c r="R124" s="63">
        <f>VLOOKUP(Tabella1[[#This Row],[DATA]],Tabella2[], 17, 0)</f>
        <v>0</v>
      </c>
      <c r="S124" s="63">
        <f>VLOOKUP(Tabella1[[#This Row],[DATA]],Tabella2[], 18, 0)</f>
        <v>0</v>
      </c>
      <c r="T124" s="22">
        <f>VLOOKUP(Tabella1[[#This Row],[DATA]],Tabella4[], 2, 0)</f>
        <v>58.33</v>
      </c>
      <c r="U124" s="22">
        <f>VLOOKUP(Tabella1[[#This Row],[DATA]],Tabella6[], 2, 0)</f>
        <v>60.42</v>
      </c>
      <c r="V124" s="22">
        <f>VLOOKUP(Tabella1[[#This Row],[DATA]],Tabella5[], 2, 0)</f>
        <v>62.24</v>
      </c>
      <c r="W124" s="22">
        <f>VLOOKUP(Tabella1[[#This Row],[DATA]],Tabella3[], 2, 0)</f>
        <v>75</v>
      </c>
      <c r="X124" s="25">
        <v>0</v>
      </c>
      <c r="Y124" s="25">
        <v>0</v>
      </c>
      <c r="Z124" s="22">
        <f>Tabella1[[#This Row],[vcz.xh]]-Q123</f>
        <v>0</v>
      </c>
      <c r="AA124" s="22">
        <f>Tabella1[[#This Row],[vct.xh]]-R123</f>
        <v>0</v>
      </c>
      <c r="AB124" s="22">
        <f>Tabella1[[#This Row],[vct.full.xh]]-S123</f>
        <v>0</v>
      </c>
      <c r="AC124" s="22">
        <v>123</v>
      </c>
      <c r="AF124" s="23">
        <v>43983</v>
      </c>
      <c r="AG124" s="14">
        <v>3862.9580000000001</v>
      </c>
      <c r="AH124" s="14">
        <v>3.3130000000000002</v>
      </c>
      <c r="AI124" s="14">
        <v>7.1920000000000002</v>
      </c>
      <c r="AJ124" s="14">
        <v>554.52</v>
      </c>
      <c r="AK124" s="14">
        <v>0.99399999999999999</v>
      </c>
      <c r="AL124" s="14">
        <v>1.415</v>
      </c>
      <c r="AM124" s="14">
        <v>0.62</v>
      </c>
      <c r="AN124" s="14">
        <v>7.024</v>
      </c>
      <c r="AO124" s="14">
        <v>108.05500000000001</v>
      </c>
      <c r="AP124" s="14"/>
      <c r="AQ124" s="14"/>
      <c r="AR124" s="14">
        <v>64.772000000000006</v>
      </c>
      <c r="AS124" s="14">
        <v>0.52</v>
      </c>
      <c r="AT124" s="14">
        <v>7.0000000000000001E-3</v>
      </c>
      <c r="AU124" s="14"/>
      <c r="AV124" s="14"/>
      <c r="AW124" s="15"/>
      <c r="AY124" s="24">
        <v>43953</v>
      </c>
      <c r="AZ124">
        <v>50</v>
      </c>
      <c r="BB124" s="24">
        <v>43953</v>
      </c>
      <c r="BC124">
        <v>93.52</v>
      </c>
      <c r="BE124" s="24">
        <v>43953</v>
      </c>
      <c r="BF124">
        <v>80.989999999999995</v>
      </c>
      <c r="BH124" s="24">
        <v>43953</v>
      </c>
      <c r="BI124">
        <v>85.42</v>
      </c>
    </row>
    <row r="125" spans="1:61" x14ac:dyDescent="0.3">
      <c r="A125" s="3">
        <v>44039</v>
      </c>
      <c r="B125" s="4">
        <v>20019.96</v>
      </c>
      <c r="C125" s="31">
        <v>104.65074703637066</v>
      </c>
      <c r="D125" s="8">
        <v>-2.7589334234347858E-3</v>
      </c>
      <c r="E125" s="37">
        <f>VLOOKUP(Tabella1[[#This Row],[DATA]],Tabella2[], 2, 0)</f>
        <v>4079.78</v>
      </c>
      <c r="F125" s="63">
        <f>VLOOKUP(Tabella1[[#This Row],[DATA]],Tabella2[], 3, 0)</f>
        <v>2.7829999999999999</v>
      </c>
      <c r="G125" s="63">
        <f>VLOOKUP(Tabella1[[#This Row],[DATA]],Tabella2[], 5, 0)</f>
        <v>581.63800000000003</v>
      </c>
      <c r="H125" s="63">
        <f>VLOOKUP(Tabella1[[#This Row],[DATA]],Tabella2[], 6, 0)</f>
        <v>8.3000000000000004E-2</v>
      </c>
      <c r="I125" s="63">
        <f>VLOOKUP(Tabella1[[#This Row],[DATA]],Tabella2[], 8, 0)</f>
        <v>1.1399999999999999</v>
      </c>
      <c r="J125" s="63">
        <f>VLOOKUP(Tabella1[[#This Row],[DATA]],Tabella2[], 9, 0)</f>
        <v>0.745</v>
      </c>
      <c r="K125" s="63">
        <f>VLOOKUP(Tabella1[[#This Row],[DATA]],Tabella2[], 10, 0)</f>
        <v>13.004</v>
      </c>
      <c r="L125" s="63">
        <f>VLOOKUP(Tabella1[[#This Row],[DATA]],Tabella2[], 11, 0)</f>
        <v>0</v>
      </c>
      <c r="M125" s="63">
        <f>VLOOKUP(Tabella1[[#This Row],[DATA]],Tabella2[], 12, 0)</f>
        <v>0</v>
      </c>
      <c r="N125" s="63">
        <f>VLOOKUP(Tabella1[[#This Row],[DATA]],Tabella2[], 13, 0)</f>
        <v>109.101</v>
      </c>
      <c r="O125" s="63">
        <f>VLOOKUP(Tabella1[[#This Row],[DATA]],Tabella2[], 14, 0)</f>
        <v>0.42299999999999999</v>
      </c>
      <c r="P125" s="63">
        <f>VLOOKUP(Tabella1[[#This Row],[DATA]],Tabella2[], 15, 0)</f>
        <v>5.0000000000000001E-3</v>
      </c>
      <c r="Q125" s="63">
        <f>VLOOKUP(Tabella1[[#This Row],[DATA]],Tabella2[], 16, 0)</f>
        <v>0</v>
      </c>
      <c r="R125" s="63">
        <f>VLOOKUP(Tabella1[[#This Row],[DATA]],Tabella2[], 17, 0)</f>
        <v>0</v>
      </c>
      <c r="S125" s="63">
        <f>VLOOKUP(Tabella1[[#This Row],[DATA]],Tabella2[], 18, 0)</f>
        <v>0</v>
      </c>
      <c r="T125" s="22">
        <f>VLOOKUP(Tabella1[[#This Row],[DATA]],Tabella4[], 2, 0)</f>
        <v>50.93</v>
      </c>
      <c r="U125" s="22">
        <f>VLOOKUP(Tabella1[[#This Row],[DATA]],Tabella6[], 2, 0)</f>
        <v>55.65</v>
      </c>
      <c r="V125" s="22">
        <f>VLOOKUP(Tabella1[[#This Row],[DATA]],Tabella5[], 2, 0)</f>
        <v>58.07</v>
      </c>
      <c r="W125" s="22">
        <f>VLOOKUP(Tabella1[[#This Row],[DATA]],Tabella3[], 2, 0)</f>
        <v>75</v>
      </c>
      <c r="X125" s="25">
        <v>0</v>
      </c>
      <c r="Y125" s="25">
        <v>0</v>
      </c>
      <c r="Z125" s="22">
        <f>Tabella1[[#This Row],[vcz.xh]]-Q124</f>
        <v>0</v>
      </c>
      <c r="AA125" s="22">
        <f>Tabella1[[#This Row],[vct.xh]]-R124</f>
        <v>0</v>
      </c>
      <c r="AB125" s="22">
        <f>Tabella1[[#This Row],[vct.full.xh]]-S124</f>
        <v>0</v>
      </c>
      <c r="AC125" s="22">
        <v>124</v>
      </c>
      <c r="AF125" s="23">
        <v>43984</v>
      </c>
      <c r="AG125" s="16">
        <v>3868.2260000000001</v>
      </c>
      <c r="AH125" s="16">
        <v>5.2679999999999998</v>
      </c>
      <c r="AI125" s="16">
        <v>7.0049999999999999</v>
      </c>
      <c r="AJ125" s="16">
        <v>555.43200000000002</v>
      </c>
      <c r="AK125" s="16">
        <v>0.91100000000000003</v>
      </c>
      <c r="AL125" s="16">
        <v>1.361</v>
      </c>
      <c r="AM125" s="16">
        <v>0.63</v>
      </c>
      <c r="AN125" s="16">
        <v>6.7590000000000003</v>
      </c>
      <c r="AO125" s="16">
        <v>104.758</v>
      </c>
      <c r="AP125" s="16"/>
      <c r="AQ125" s="16"/>
      <c r="AR125" s="16">
        <v>65.635999999999996</v>
      </c>
      <c r="AS125" s="16">
        <v>0.86399999999999999</v>
      </c>
      <c r="AT125" s="16">
        <v>7.0000000000000001E-3</v>
      </c>
      <c r="AU125" s="16"/>
      <c r="AV125" s="16"/>
      <c r="AW125" s="17"/>
      <c r="AY125" s="24">
        <v>43954</v>
      </c>
      <c r="AZ125">
        <v>50</v>
      </c>
      <c r="BB125" s="24">
        <v>43954</v>
      </c>
      <c r="BC125">
        <v>93.52</v>
      </c>
      <c r="BE125" s="24">
        <v>43954</v>
      </c>
      <c r="BF125">
        <v>80.989999999999995</v>
      </c>
      <c r="BH125" s="24">
        <v>43954</v>
      </c>
      <c r="BI125">
        <v>85.42</v>
      </c>
    </row>
    <row r="126" spans="1:61" x14ac:dyDescent="0.3">
      <c r="A126" s="1">
        <v>44040</v>
      </c>
      <c r="B126" s="2">
        <v>19902.63</v>
      </c>
      <c r="C126" s="30">
        <v>104.03742552375138</v>
      </c>
      <c r="D126" s="7">
        <v>-5.8778920810833961E-3</v>
      </c>
      <c r="E126" s="37">
        <f>VLOOKUP(Tabella1[[#This Row],[DATA]],Tabella2[], 2, 0)</f>
        <v>4083.1260000000002</v>
      </c>
      <c r="F126" s="63">
        <f>VLOOKUP(Tabella1[[#This Row],[DATA]],Tabella2[], 3, 0)</f>
        <v>3.3460000000000001</v>
      </c>
      <c r="G126" s="63">
        <f>VLOOKUP(Tabella1[[#This Row],[DATA]],Tabella2[], 5, 0)</f>
        <v>581.82000000000005</v>
      </c>
      <c r="H126" s="63">
        <f>VLOOKUP(Tabella1[[#This Row],[DATA]],Tabella2[], 6, 0)</f>
        <v>0.182</v>
      </c>
      <c r="I126" s="63">
        <f>VLOOKUP(Tabella1[[#This Row],[DATA]],Tabella2[], 8, 0)</f>
        <v>1.1599999999999999</v>
      </c>
      <c r="J126" s="63">
        <f>VLOOKUP(Tabella1[[#This Row],[DATA]],Tabella2[], 9, 0)</f>
        <v>0.66300000000000003</v>
      </c>
      <c r="K126" s="63">
        <f>VLOOKUP(Tabella1[[#This Row],[DATA]],Tabella2[], 10, 0)</f>
        <v>13.07</v>
      </c>
      <c r="L126" s="63">
        <f>VLOOKUP(Tabella1[[#This Row],[DATA]],Tabella2[], 11, 0)</f>
        <v>0</v>
      </c>
      <c r="M126" s="63">
        <f>VLOOKUP(Tabella1[[#This Row],[DATA]],Tabella2[], 12, 0)</f>
        <v>0</v>
      </c>
      <c r="N126" s="63">
        <f>VLOOKUP(Tabella1[[#This Row],[DATA]],Tabella2[], 13, 0)</f>
        <v>109.898</v>
      </c>
      <c r="O126" s="63">
        <f>VLOOKUP(Tabella1[[#This Row],[DATA]],Tabella2[], 14, 0)</f>
        <v>0.79800000000000004</v>
      </c>
      <c r="P126" s="63">
        <f>VLOOKUP(Tabella1[[#This Row],[DATA]],Tabella2[], 15, 0)</f>
        <v>5.0000000000000001E-3</v>
      </c>
      <c r="Q126" s="63">
        <f>VLOOKUP(Tabella1[[#This Row],[DATA]],Tabella2[], 16, 0)</f>
        <v>0</v>
      </c>
      <c r="R126" s="63">
        <f>VLOOKUP(Tabella1[[#This Row],[DATA]],Tabella2[], 17, 0)</f>
        <v>0</v>
      </c>
      <c r="S126" s="63">
        <f>VLOOKUP(Tabella1[[#This Row],[DATA]],Tabella2[], 18, 0)</f>
        <v>0</v>
      </c>
      <c r="T126" s="22">
        <f>VLOOKUP(Tabella1[[#This Row],[DATA]],Tabella4[], 2, 0)</f>
        <v>50.93</v>
      </c>
      <c r="U126" s="22">
        <f>VLOOKUP(Tabella1[[#This Row],[DATA]],Tabella6[], 2, 0)</f>
        <v>55.65</v>
      </c>
      <c r="V126" s="22">
        <f>VLOOKUP(Tabella1[[#This Row],[DATA]],Tabella5[], 2, 0)</f>
        <v>58.07</v>
      </c>
      <c r="W126" s="22">
        <f>VLOOKUP(Tabella1[[#This Row],[DATA]],Tabella3[], 2, 0)</f>
        <v>75</v>
      </c>
      <c r="X126" s="25">
        <v>0</v>
      </c>
      <c r="Y126" s="25">
        <v>0</v>
      </c>
      <c r="Z126" s="22">
        <f>Tabella1[[#This Row],[vcz.xh]]-Q125</f>
        <v>0</v>
      </c>
      <c r="AA126" s="22">
        <f>Tabella1[[#This Row],[vct.xh]]-R125</f>
        <v>0</v>
      </c>
      <c r="AB126" s="22">
        <f>Tabella1[[#This Row],[vct.full.xh]]-S125</f>
        <v>0</v>
      </c>
      <c r="AC126" s="22">
        <v>125</v>
      </c>
      <c r="AF126" s="23">
        <v>43985</v>
      </c>
      <c r="AG126" s="14">
        <v>3873.5430000000001</v>
      </c>
      <c r="AH126" s="14">
        <v>5.3170000000000002</v>
      </c>
      <c r="AI126" s="14">
        <v>6.3819999999999997</v>
      </c>
      <c r="AJ126" s="14">
        <v>556.60799999999995</v>
      </c>
      <c r="AK126" s="14">
        <v>1.1759999999999999</v>
      </c>
      <c r="AL126" s="14">
        <v>1.252</v>
      </c>
      <c r="AM126" s="14">
        <v>0.62</v>
      </c>
      <c r="AN126" s="14">
        <v>5.8479999999999999</v>
      </c>
      <c r="AO126" s="14">
        <v>100.965</v>
      </c>
      <c r="AP126" s="14"/>
      <c r="AQ126" s="14"/>
      <c r="AR126" s="14">
        <v>66.254000000000005</v>
      </c>
      <c r="AS126" s="14">
        <v>0.61799999999999999</v>
      </c>
      <c r="AT126" s="14">
        <v>7.0000000000000001E-3</v>
      </c>
      <c r="AU126" s="14"/>
      <c r="AV126" s="14"/>
      <c r="AW126" s="15"/>
      <c r="AY126" s="24">
        <v>43955</v>
      </c>
      <c r="AZ126">
        <v>50</v>
      </c>
      <c r="BB126" s="24">
        <v>43955</v>
      </c>
      <c r="BC126">
        <v>68.52</v>
      </c>
      <c r="BE126" s="24">
        <v>43955</v>
      </c>
      <c r="BF126">
        <v>66.930000000000007</v>
      </c>
      <c r="BH126" s="24">
        <v>43955</v>
      </c>
      <c r="BI126">
        <v>69.349999999999994</v>
      </c>
    </row>
    <row r="127" spans="1:61" x14ac:dyDescent="0.3">
      <c r="A127" s="3">
        <v>44041</v>
      </c>
      <c r="B127" s="4">
        <v>19880.57</v>
      </c>
      <c r="C127" s="31">
        <v>103.92211083383081</v>
      </c>
      <c r="D127" s="8">
        <v>-1.1090109524107405E-3</v>
      </c>
      <c r="E127" s="37">
        <f>VLOOKUP(Tabella1[[#This Row],[DATA]],Tabella2[], 2, 0)</f>
        <v>4087.8969999999999</v>
      </c>
      <c r="F127" s="63">
        <f>VLOOKUP(Tabella1[[#This Row],[DATA]],Tabella2[], 3, 0)</f>
        <v>4.7709999999999999</v>
      </c>
      <c r="G127" s="63">
        <f>VLOOKUP(Tabella1[[#This Row],[DATA]],Tabella2[], 5, 0)</f>
        <v>581.91899999999998</v>
      </c>
      <c r="H127" s="63">
        <f>VLOOKUP(Tabella1[[#This Row],[DATA]],Tabella2[], 6, 0)</f>
        <v>9.9000000000000005E-2</v>
      </c>
      <c r="I127" s="63">
        <f>VLOOKUP(Tabella1[[#This Row],[DATA]],Tabella2[], 8, 0)</f>
        <v>1.17</v>
      </c>
      <c r="J127" s="63">
        <f>VLOOKUP(Tabella1[[#This Row],[DATA]],Tabella2[], 9, 0)</f>
        <v>0.629</v>
      </c>
      <c r="K127" s="63">
        <f>VLOOKUP(Tabella1[[#This Row],[DATA]],Tabella2[], 10, 0)</f>
        <v>12.739000000000001</v>
      </c>
      <c r="L127" s="63">
        <f>VLOOKUP(Tabella1[[#This Row],[DATA]],Tabella2[], 11, 0)</f>
        <v>0</v>
      </c>
      <c r="M127" s="63">
        <f>VLOOKUP(Tabella1[[#This Row],[DATA]],Tabella2[], 12, 0)</f>
        <v>0</v>
      </c>
      <c r="N127" s="63">
        <f>VLOOKUP(Tabella1[[#This Row],[DATA]],Tabella2[], 13, 0)</f>
        <v>110.82599999999999</v>
      </c>
      <c r="O127" s="63">
        <f>VLOOKUP(Tabella1[[#This Row],[DATA]],Tabella2[], 14, 0)</f>
        <v>0.92800000000000005</v>
      </c>
      <c r="P127" s="63">
        <f>VLOOKUP(Tabella1[[#This Row],[DATA]],Tabella2[], 15, 0)</f>
        <v>5.0000000000000001E-3</v>
      </c>
      <c r="Q127" s="63">
        <f>VLOOKUP(Tabella1[[#This Row],[DATA]],Tabella2[], 16, 0)</f>
        <v>0</v>
      </c>
      <c r="R127" s="63">
        <f>VLOOKUP(Tabella1[[#This Row],[DATA]],Tabella2[], 17, 0)</f>
        <v>0</v>
      </c>
      <c r="S127" s="63">
        <f>VLOOKUP(Tabella1[[#This Row],[DATA]],Tabella2[], 18, 0)</f>
        <v>0</v>
      </c>
      <c r="T127" s="22">
        <f>VLOOKUP(Tabella1[[#This Row],[DATA]],Tabella4[], 2, 0)</f>
        <v>50.93</v>
      </c>
      <c r="U127" s="22">
        <f>VLOOKUP(Tabella1[[#This Row],[DATA]],Tabella6[], 2, 0)</f>
        <v>55.65</v>
      </c>
      <c r="V127" s="22">
        <f>VLOOKUP(Tabella1[[#This Row],[DATA]],Tabella5[], 2, 0)</f>
        <v>58.07</v>
      </c>
      <c r="W127" s="22">
        <f>VLOOKUP(Tabella1[[#This Row],[DATA]],Tabella3[], 2, 0)</f>
        <v>75</v>
      </c>
      <c r="X127" s="25">
        <v>0</v>
      </c>
      <c r="Y127" s="25">
        <v>0</v>
      </c>
      <c r="Z127" s="22">
        <f>Tabella1[[#This Row],[vcz.xh]]-Q126</f>
        <v>0</v>
      </c>
      <c r="AA127" s="22">
        <f>Tabella1[[#This Row],[vct.xh]]-R126</f>
        <v>0</v>
      </c>
      <c r="AB127" s="22">
        <f>Tabella1[[#This Row],[vct.full.xh]]-S126</f>
        <v>0</v>
      </c>
      <c r="AC127" s="22">
        <v>126</v>
      </c>
      <c r="AF127" s="23">
        <v>43986</v>
      </c>
      <c r="AG127" s="16">
        <v>3876.4749999999999</v>
      </c>
      <c r="AH127" s="16">
        <v>2.9319999999999999</v>
      </c>
      <c r="AI127" s="16">
        <v>5.3979999999999997</v>
      </c>
      <c r="AJ127" s="16">
        <v>558.06500000000005</v>
      </c>
      <c r="AK127" s="16">
        <v>1.458</v>
      </c>
      <c r="AL127" s="16">
        <v>1.294</v>
      </c>
      <c r="AM127" s="16">
        <v>0.63</v>
      </c>
      <c r="AN127" s="16">
        <v>5.5990000000000002</v>
      </c>
      <c r="AO127" s="16">
        <v>96.757000000000005</v>
      </c>
      <c r="AP127" s="16"/>
      <c r="AQ127" s="16"/>
      <c r="AR127" s="16">
        <v>67.081999999999994</v>
      </c>
      <c r="AS127" s="16">
        <v>0.82699999999999996</v>
      </c>
      <c r="AT127" s="16">
        <v>6.0000000000000001E-3</v>
      </c>
      <c r="AU127" s="16"/>
      <c r="AV127" s="16"/>
      <c r="AW127" s="17"/>
      <c r="AY127" s="24">
        <v>43956</v>
      </c>
      <c r="AZ127">
        <v>50</v>
      </c>
      <c r="BB127" s="24">
        <v>43956</v>
      </c>
      <c r="BC127">
        <v>68.52</v>
      </c>
      <c r="BE127" s="24">
        <v>43956</v>
      </c>
      <c r="BF127">
        <v>66.930000000000007</v>
      </c>
      <c r="BH127" s="24">
        <v>43956</v>
      </c>
      <c r="BI127">
        <v>69.349999999999994</v>
      </c>
    </row>
    <row r="128" spans="1:61" x14ac:dyDescent="0.3">
      <c r="A128" s="1">
        <v>44042</v>
      </c>
      <c r="B128" s="2">
        <v>19228.47</v>
      </c>
      <c r="C128" s="30">
        <v>100.51337514492747</v>
      </c>
      <c r="D128" s="7">
        <v>-3.3350879596743148E-2</v>
      </c>
      <c r="E128" s="37">
        <f>VLOOKUP(Tabella1[[#This Row],[DATA]],Tabella2[], 2, 0)</f>
        <v>4094.2249999999999</v>
      </c>
      <c r="F128" s="63">
        <f>VLOOKUP(Tabella1[[#This Row],[DATA]],Tabella2[], 3, 0)</f>
        <v>6.3280000000000003</v>
      </c>
      <c r="G128" s="63">
        <f>VLOOKUP(Tabella1[[#This Row],[DATA]],Tabella2[], 5, 0)</f>
        <v>581.96900000000005</v>
      </c>
      <c r="H128" s="63">
        <f>VLOOKUP(Tabella1[[#This Row],[DATA]],Tabella2[], 6, 0)</f>
        <v>0.05</v>
      </c>
      <c r="I128" s="63">
        <f>VLOOKUP(Tabella1[[#This Row],[DATA]],Tabella2[], 8, 0)</f>
        <v>1.19</v>
      </c>
      <c r="J128" s="63">
        <f>VLOOKUP(Tabella1[[#This Row],[DATA]],Tabella2[], 9, 0)</f>
        <v>0.77900000000000003</v>
      </c>
      <c r="K128" s="63">
        <f>VLOOKUP(Tabella1[[#This Row],[DATA]],Tabella2[], 10, 0)</f>
        <v>13.169</v>
      </c>
      <c r="L128" s="63">
        <f>VLOOKUP(Tabella1[[#This Row],[DATA]],Tabella2[], 11, 0)</f>
        <v>0</v>
      </c>
      <c r="M128" s="63">
        <f>VLOOKUP(Tabella1[[#This Row],[DATA]],Tabella2[], 12, 0)</f>
        <v>0</v>
      </c>
      <c r="N128" s="63">
        <f>VLOOKUP(Tabella1[[#This Row],[DATA]],Tabella2[], 13, 0)</f>
        <v>111.851</v>
      </c>
      <c r="O128" s="63">
        <f>VLOOKUP(Tabella1[[#This Row],[DATA]],Tabella2[], 14, 0)</f>
        <v>1.0249999999999999</v>
      </c>
      <c r="P128" s="63">
        <f>VLOOKUP(Tabella1[[#This Row],[DATA]],Tabella2[], 15, 0)</f>
        <v>5.0000000000000001E-3</v>
      </c>
      <c r="Q128" s="63">
        <f>VLOOKUP(Tabella1[[#This Row],[DATA]],Tabella2[], 16, 0)</f>
        <v>0</v>
      </c>
      <c r="R128" s="63">
        <f>VLOOKUP(Tabella1[[#This Row],[DATA]],Tabella2[], 17, 0)</f>
        <v>0</v>
      </c>
      <c r="S128" s="63">
        <f>VLOOKUP(Tabella1[[#This Row],[DATA]],Tabella2[], 18, 0)</f>
        <v>0</v>
      </c>
      <c r="T128" s="22">
        <f>VLOOKUP(Tabella1[[#This Row],[DATA]],Tabella4[], 2, 0)</f>
        <v>50.93</v>
      </c>
      <c r="U128" s="22">
        <f>VLOOKUP(Tabella1[[#This Row],[DATA]],Tabella6[], 2, 0)</f>
        <v>55.65</v>
      </c>
      <c r="V128" s="22">
        <f>VLOOKUP(Tabella1[[#This Row],[DATA]],Tabella5[], 2, 0)</f>
        <v>58.07</v>
      </c>
      <c r="W128" s="22">
        <f>VLOOKUP(Tabella1[[#This Row],[DATA]],Tabella3[], 2, 0)</f>
        <v>75</v>
      </c>
      <c r="X128" s="25">
        <v>0</v>
      </c>
      <c r="Y128" s="25">
        <v>0</v>
      </c>
      <c r="Z128" s="22">
        <f>Tabella1[[#This Row],[vcz.xh]]-Q127</f>
        <v>0</v>
      </c>
      <c r="AA128" s="22">
        <f>Tabella1[[#This Row],[vct.xh]]-R127</f>
        <v>0</v>
      </c>
      <c r="AB128" s="22">
        <f>Tabella1[[#This Row],[vct.full.xh]]-S127</f>
        <v>0</v>
      </c>
      <c r="AC128" s="22">
        <v>127</v>
      </c>
      <c r="AF128" s="23">
        <v>43987</v>
      </c>
      <c r="AG128" s="14">
        <v>3885.056</v>
      </c>
      <c r="AH128" s="14">
        <v>8.5809999999999995</v>
      </c>
      <c r="AI128" s="14">
        <v>5.4029999999999996</v>
      </c>
      <c r="AJ128" s="14">
        <v>559.47299999999996</v>
      </c>
      <c r="AK128" s="14">
        <v>1.4079999999999999</v>
      </c>
      <c r="AL128" s="14">
        <v>1.29</v>
      </c>
      <c r="AM128" s="14">
        <v>0.7</v>
      </c>
      <c r="AN128" s="14">
        <v>5.2350000000000003</v>
      </c>
      <c r="AO128" s="14">
        <v>93.046999999999997</v>
      </c>
      <c r="AP128" s="14"/>
      <c r="AQ128" s="14"/>
      <c r="AR128" s="14">
        <v>68.159000000000006</v>
      </c>
      <c r="AS128" s="14">
        <v>1.077</v>
      </c>
      <c r="AT128" s="14">
        <v>6.0000000000000001E-3</v>
      </c>
      <c r="AU128" s="14"/>
      <c r="AV128" s="14"/>
      <c r="AW128" s="15"/>
      <c r="AY128" s="24">
        <v>43957</v>
      </c>
      <c r="AZ128">
        <v>50</v>
      </c>
      <c r="BB128" s="24">
        <v>43957</v>
      </c>
      <c r="BC128">
        <v>68.52</v>
      </c>
      <c r="BE128" s="24">
        <v>43957</v>
      </c>
      <c r="BF128">
        <v>66.930000000000007</v>
      </c>
      <c r="BH128" s="24">
        <v>43957</v>
      </c>
      <c r="BI128">
        <v>69.349999999999994</v>
      </c>
    </row>
    <row r="129" spans="1:61" x14ac:dyDescent="0.3">
      <c r="A129" s="3">
        <v>44043</v>
      </c>
      <c r="B129" s="4">
        <v>19091.93</v>
      </c>
      <c r="C129" s="31">
        <v>99.79963680577265</v>
      </c>
      <c r="D129" s="8">
        <v>-7.1262605730692367E-3</v>
      </c>
      <c r="E129" s="37">
        <f>VLOOKUP(Tabella1[[#This Row],[DATA]],Tabella2[], 2, 0)</f>
        <v>4100.5029999999997</v>
      </c>
      <c r="F129" s="63">
        <f>VLOOKUP(Tabella1[[#This Row],[DATA]],Tabella2[], 3, 0)</f>
        <v>6.2779999999999996</v>
      </c>
      <c r="G129" s="63">
        <f>VLOOKUP(Tabella1[[#This Row],[DATA]],Tabella2[], 5, 0)</f>
        <v>582.11800000000005</v>
      </c>
      <c r="H129" s="63">
        <f>VLOOKUP(Tabella1[[#This Row],[DATA]],Tabella2[], 6, 0)</f>
        <v>0.14899999999999999</v>
      </c>
      <c r="I129" s="63">
        <f>VLOOKUP(Tabella1[[#This Row],[DATA]],Tabella2[], 8, 0)</f>
        <v>1.1599999999999999</v>
      </c>
      <c r="J129" s="63">
        <f>VLOOKUP(Tabella1[[#This Row],[DATA]],Tabella2[], 9, 0)</f>
        <v>0.67900000000000005</v>
      </c>
      <c r="K129" s="63">
        <f>VLOOKUP(Tabella1[[#This Row],[DATA]],Tabella2[], 10, 0)</f>
        <v>12.54</v>
      </c>
      <c r="L129" s="63">
        <f>VLOOKUP(Tabella1[[#This Row],[DATA]],Tabella2[], 11, 0)</f>
        <v>0</v>
      </c>
      <c r="M129" s="63">
        <f>VLOOKUP(Tabella1[[#This Row],[DATA]],Tabella2[], 12, 0)</f>
        <v>0</v>
      </c>
      <c r="N129" s="63">
        <f>VLOOKUP(Tabella1[[#This Row],[DATA]],Tabella2[], 13, 0)</f>
        <v>112.861</v>
      </c>
      <c r="O129" s="63">
        <f>VLOOKUP(Tabella1[[#This Row],[DATA]],Tabella2[], 14, 0)</f>
        <v>1.01</v>
      </c>
      <c r="P129" s="63">
        <f>VLOOKUP(Tabella1[[#This Row],[DATA]],Tabella2[], 15, 0)</f>
        <v>6.0000000000000001E-3</v>
      </c>
      <c r="Q129" s="63">
        <f>VLOOKUP(Tabella1[[#This Row],[DATA]],Tabella2[], 16, 0)</f>
        <v>0</v>
      </c>
      <c r="R129" s="63">
        <f>VLOOKUP(Tabella1[[#This Row],[DATA]],Tabella2[], 17, 0)</f>
        <v>0</v>
      </c>
      <c r="S129" s="63">
        <f>VLOOKUP(Tabella1[[#This Row],[DATA]],Tabella2[], 18, 0)</f>
        <v>0</v>
      </c>
      <c r="T129" s="22">
        <f>VLOOKUP(Tabella1[[#This Row],[DATA]],Tabella4[], 2, 0)</f>
        <v>50.93</v>
      </c>
      <c r="U129" s="22">
        <f>VLOOKUP(Tabella1[[#This Row],[DATA]],Tabella6[], 2, 0)</f>
        <v>55.65</v>
      </c>
      <c r="V129" s="22">
        <f>VLOOKUP(Tabella1[[#This Row],[DATA]],Tabella5[], 2, 0)</f>
        <v>58.07</v>
      </c>
      <c r="W129" s="22">
        <f>VLOOKUP(Tabella1[[#This Row],[DATA]],Tabella3[], 2, 0)</f>
        <v>75</v>
      </c>
      <c r="X129" s="25">
        <v>0</v>
      </c>
      <c r="Y129" s="25">
        <v>0</v>
      </c>
      <c r="Z129" s="22">
        <f>Tabella1[[#This Row],[vcz.xh]]-Q128</f>
        <v>0</v>
      </c>
      <c r="AA129" s="22">
        <f>Tabella1[[#This Row],[vct.xh]]-R128</f>
        <v>0</v>
      </c>
      <c r="AB129" s="22">
        <f>Tabella1[[#This Row],[vct.full.xh]]-S128</f>
        <v>0</v>
      </c>
      <c r="AC129" s="22">
        <v>128</v>
      </c>
      <c r="AF129" s="23">
        <v>43988</v>
      </c>
      <c r="AG129" s="16">
        <v>3889.529</v>
      </c>
      <c r="AH129" s="16">
        <v>4.4729999999999999</v>
      </c>
      <c r="AI129" s="16">
        <v>5.0570000000000004</v>
      </c>
      <c r="AJ129" s="16">
        <v>560.66600000000005</v>
      </c>
      <c r="AK129" s="16">
        <v>1.1930000000000001</v>
      </c>
      <c r="AL129" s="16">
        <v>1.1970000000000001</v>
      </c>
      <c r="AM129" s="16">
        <v>0.7</v>
      </c>
      <c r="AN129" s="16">
        <v>4.8540000000000001</v>
      </c>
      <c r="AO129" s="16">
        <v>87.712999999999994</v>
      </c>
      <c r="AP129" s="16"/>
      <c r="AQ129" s="16"/>
      <c r="AR129" s="16">
        <v>69.358999999999995</v>
      </c>
      <c r="AS129" s="16">
        <v>1.2010000000000001</v>
      </c>
      <c r="AT129" s="16">
        <v>6.0000000000000001E-3</v>
      </c>
      <c r="AU129" s="16"/>
      <c r="AV129" s="16"/>
      <c r="AW129" s="17"/>
      <c r="AY129" s="24">
        <v>43958</v>
      </c>
      <c r="AZ129">
        <v>50</v>
      </c>
      <c r="BB129" s="24">
        <v>43958</v>
      </c>
      <c r="BC129">
        <v>68.52</v>
      </c>
      <c r="BE129" s="24">
        <v>43958</v>
      </c>
      <c r="BF129">
        <v>66.930000000000007</v>
      </c>
      <c r="BH129" s="24">
        <v>43958</v>
      </c>
      <c r="BI129">
        <v>69.349999999999994</v>
      </c>
    </row>
    <row r="130" spans="1:61" x14ac:dyDescent="0.3">
      <c r="A130" s="1">
        <v>44046</v>
      </c>
      <c r="B130" s="2">
        <v>19379.79</v>
      </c>
      <c r="C130" s="30">
        <v>101.30437328086498</v>
      </c>
      <c r="D130" s="7">
        <v>1.4965037810824516E-2</v>
      </c>
      <c r="E130" s="37">
        <f>VLOOKUP(Tabella1[[#This Row],[DATA]],Tabella2[], 2, 0)</f>
        <v>4111.9660000000003</v>
      </c>
      <c r="F130" s="63">
        <f>VLOOKUP(Tabella1[[#This Row],[DATA]],Tabella2[], 3, 0)</f>
        <v>2.6339999999999999</v>
      </c>
      <c r="G130" s="63">
        <f>VLOOKUP(Tabella1[[#This Row],[DATA]],Tabella2[], 5, 0)</f>
        <v>582.53200000000004</v>
      </c>
      <c r="H130" s="63">
        <f>VLOOKUP(Tabella1[[#This Row],[DATA]],Tabella2[], 6, 0)</f>
        <v>0.19900000000000001</v>
      </c>
      <c r="I130" s="63">
        <f>VLOOKUP(Tabella1[[#This Row],[DATA]],Tabella2[], 8, 0)</f>
        <v>1.1200000000000001</v>
      </c>
      <c r="J130" s="63">
        <f>VLOOKUP(Tabella1[[#This Row],[DATA]],Tabella2[], 9, 0)</f>
        <v>0.67900000000000005</v>
      </c>
      <c r="K130" s="63">
        <f>VLOOKUP(Tabella1[[#This Row],[DATA]],Tabella2[], 10, 0)</f>
        <v>12.837999999999999</v>
      </c>
      <c r="L130" s="63">
        <f>VLOOKUP(Tabella1[[#This Row],[DATA]],Tabella2[], 11, 0)</f>
        <v>0</v>
      </c>
      <c r="M130" s="63">
        <f>VLOOKUP(Tabella1[[#This Row],[DATA]],Tabella2[], 12, 0)</f>
        <v>0</v>
      </c>
      <c r="N130" s="63">
        <f>VLOOKUP(Tabella1[[#This Row],[DATA]],Tabella2[], 13, 0)</f>
        <v>114.976</v>
      </c>
      <c r="O130" s="63">
        <f>VLOOKUP(Tabella1[[#This Row],[DATA]],Tabella2[], 14, 0)</f>
        <v>0.39800000000000002</v>
      </c>
      <c r="P130" s="63">
        <f>VLOOKUP(Tabella1[[#This Row],[DATA]],Tabella2[], 15, 0)</f>
        <v>5.0000000000000001E-3</v>
      </c>
      <c r="Q130" s="63">
        <f>VLOOKUP(Tabella1[[#This Row],[DATA]],Tabella2[], 16, 0)</f>
        <v>0</v>
      </c>
      <c r="R130" s="63">
        <f>VLOOKUP(Tabella1[[#This Row],[DATA]],Tabella2[], 17, 0)</f>
        <v>0</v>
      </c>
      <c r="S130" s="63">
        <f>VLOOKUP(Tabella1[[#This Row],[DATA]],Tabella2[], 18, 0)</f>
        <v>0</v>
      </c>
      <c r="T130" s="22">
        <f>VLOOKUP(Tabella1[[#This Row],[DATA]],Tabella4[], 2, 0)</f>
        <v>50.93</v>
      </c>
      <c r="U130" s="22">
        <f>VLOOKUP(Tabella1[[#This Row],[DATA]],Tabella6[], 2, 0)</f>
        <v>55.65</v>
      </c>
      <c r="V130" s="22">
        <f>VLOOKUP(Tabella1[[#This Row],[DATA]],Tabella5[], 2, 0)</f>
        <v>58.07</v>
      </c>
      <c r="W130" s="22">
        <f>VLOOKUP(Tabella1[[#This Row],[DATA]],Tabella3[], 2, 0)</f>
        <v>75</v>
      </c>
      <c r="X130" s="25">
        <v>0</v>
      </c>
      <c r="Y130" s="25">
        <v>0</v>
      </c>
      <c r="Z130" s="22">
        <f>Tabella1[[#This Row],[vcz.xh]]-Q129</f>
        <v>0</v>
      </c>
      <c r="AA130" s="22">
        <f>Tabella1[[#This Row],[vct.xh]]-R129</f>
        <v>0</v>
      </c>
      <c r="AB130" s="22">
        <f>Tabella1[[#This Row],[vct.full.xh]]-S129</f>
        <v>0</v>
      </c>
      <c r="AC130" s="22">
        <v>129</v>
      </c>
      <c r="AF130" s="23">
        <v>43989</v>
      </c>
      <c r="AG130" s="14">
        <v>3892.7919999999999</v>
      </c>
      <c r="AH130" s="14">
        <v>3.2629999999999999</v>
      </c>
      <c r="AI130" s="14">
        <v>4.7350000000000003</v>
      </c>
      <c r="AJ130" s="14">
        <v>561.54399999999998</v>
      </c>
      <c r="AK130" s="14">
        <v>0.878</v>
      </c>
      <c r="AL130" s="14">
        <v>1.145</v>
      </c>
      <c r="AM130" s="14">
        <v>0.71</v>
      </c>
      <c r="AN130" s="14">
        <v>4.7539999999999996</v>
      </c>
      <c r="AO130" s="14">
        <v>85.326999999999998</v>
      </c>
      <c r="AP130" s="14"/>
      <c r="AQ130" s="14">
        <v>7.9809999999999999</v>
      </c>
      <c r="AR130" s="14">
        <v>70.179000000000002</v>
      </c>
      <c r="AS130" s="14">
        <v>0.82</v>
      </c>
      <c r="AT130" s="14">
        <v>6.0000000000000001E-3</v>
      </c>
      <c r="AU130" s="14"/>
      <c r="AV130" s="14"/>
      <c r="AW130" s="15"/>
      <c r="AY130" s="24">
        <v>43959</v>
      </c>
      <c r="AZ130">
        <v>50</v>
      </c>
      <c r="BB130" s="24">
        <v>43959</v>
      </c>
      <c r="BC130">
        <v>68.52</v>
      </c>
      <c r="BE130" s="24">
        <v>43959</v>
      </c>
      <c r="BF130">
        <v>66.930000000000007</v>
      </c>
      <c r="BH130" s="24">
        <v>43959</v>
      </c>
      <c r="BI130">
        <v>69.349999999999994</v>
      </c>
    </row>
    <row r="131" spans="1:61" x14ac:dyDescent="0.3">
      <c r="A131" s="3">
        <v>44047</v>
      </c>
      <c r="B131" s="4">
        <v>19613.95</v>
      </c>
      <c r="C131" s="31">
        <v>102.52840264586055</v>
      </c>
      <c r="D131" s="8">
        <v>1.2010277276729521E-2</v>
      </c>
      <c r="E131" s="37">
        <f>VLOOKUP(Tabella1[[#This Row],[DATA]],Tabella2[], 2, 0)</f>
        <v>4115.1139999999996</v>
      </c>
      <c r="F131" s="63">
        <f>VLOOKUP(Tabella1[[#This Row],[DATA]],Tabella2[], 3, 0)</f>
        <v>3.1469999999999998</v>
      </c>
      <c r="G131" s="63">
        <f>VLOOKUP(Tabella1[[#This Row],[DATA]],Tabella2[], 5, 0)</f>
        <v>582.61500000000001</v>
      </c>
      <c r="H131" s="63">
        <f>VLOOKUP(Tabella1[[#This Row],[DATA]],Tabella2[], 6, 0)</f>
        <v>8.3000000000000004E-2</v>
      </c>
      <c r="I131" s="63">
        <f>VLOOKUP(Tabella1[[#This Row],[DATA]],Tabella2[], 8, 0)</f>
        <v>1.1599999999999999</v>
      </c>
      <c r="J131" s="63">
        <f>VLOOKUP(Tabella1[[#This Row],[DATA]],Tabella2[], 9, 0)</f>
        <v>0.67900000000000005</v>
      </c>
      <c r="K131" s="63">
        <f>VLOOKUP(Tabella1[[#This Row],[DATA]],Tabella2[], 10, 0)</f>
        <v>13.285</v>
      </c>
      <c r="L131" s="63">
        <f>VLOOKUP(Tabella1[[#This Row],[DATA]],Tabella2[], 11, 0)</f>
        <v>0</v>
      </c>
      <c r="M131" s="63">
        <f>VLOOKUP(Tabella1[[#This Row],[DATA]],Tabella2[], 12, 0)</f>
        <v>0</v>
      </c>
      <c r="N131" s="63">
        <f>VLOOKUP(Tabella1[[#This Row],[DATA]],Tabella2[], 13, 0)</f>
        <v>115.70099999999999</v>
      </c>
      <c r="O131" s="63">
        <f>VLOOKUP(Tabella1[[#This Row],[DATA]],Tabella2[], 14, 0)</f>
        <v>0.72499999999999998</v>
      </c>
      <c r="P131" s="63">
        <f>VLOOKUP(Tabella1[[#This Row],[DATA]],Tabella2[], 15, 0)</f>
        <v>6.0000000000000001E-3</v>
      </c>
      <c r="Q131" s="63">
        <f>VLOOKUP(Tabella1[[#This Row],[DATA]],Tabella2[], 16, 0)</f>
        <v>0</v>
      </c>
      <c r="R131" s="63">
        <f>VLOOKUP(Tabella1[[#This Row],[DATA]],Tabella2[], 17, 0)</f>
        <v>0</v>
      </c>
      <c r="S131" s="63">
        <f>VLOOKUP(Tabella1[[#This Row],[DATA]],Tabella2[], 18, 0)</f>
        <v>0</v>
      </c>
      <c r="T131" s="22">
        <f>VLOOKUP(Tabella1[[#This Row],[DATA]],Tabella4[], 2, 0)</f>
        <v>50.93</v>
      </c>
      <c r="U131" s="22">
        <f>VLOOKUP(Tabella1[[#This Row],[DATA]],Tabella6[], 2, 0)</f>
        <v>55.65</v>
      </c>
      <c r="V131" s="22">
        <f>VLOOKUP(Tabella1[[#This Row],[DATA]],Tabella5[], 2, 0)</f>
        <v>58.07</v>
      </c>
      <c r="W131" s="22">
        <f>VLOOKUP(Tabella1[[#This Row],[DATA]],Tabella3[], 2, 0)</f>
        <v>75</v>
      </c>
      <c r="X131" s="25">
        <v>0</v>
      </c>
      <c r="Y131" s="25">
        <v>0</v>
      </c>
      <c r="Z131" s="22">
        <f>Tabella1[[#This Row],[vcz.xh]]-Q130</f>
        <v>0</v>
      </c>
      <c r="AA131" s="22">
        <f>Tabella1[[#This Row],[vct.xh]]-R130</f>
        <v>0</v>
      </c>
      <c r="AB131" s="22">
        <f>Tabella1[[#This Row],[vct.full.xh]]-S130</f>
        <v>0</v>
      </c>
      <c r="AC131" s="22">
        <v>130</v>
      </c>
      <c r="AF131" s="23">
        <v>43990</v>
      </c>
      <c r="AG131" s="16">
        <v>3897.43</v>
      </c>
      <c r="AH131" s="16">
        <v>4.6379999999999999</v>
      </c>
      <c r="AI131" s="16">
        <v>4.9249999999999998</v>
      </c>
      <c r="AJ131" s="16">
        <v>562.62099999999998</v>
      </c>
      <c r="AK131" s="16">
        <v>1.077</v>
      </c>
      <c r="AL131" s="16">
        <v>1.157</v>
      </c>
      <c r="AM131" s="16">
        <v>0.75</v>
      </c>
      <c r="AN131" s="16">
        <v>4.6879999999999997</v>
      </c>
      <c r="AO131" s="16">
        <v>83.025000000000006</v>
      </c>
      <c r="AP131" s="16"/>
      <c r="AQ131" s="16"/>
      <c r="AR131" s="16">
        <v>70.628</v>
      </c>
      <c r="AS131" s="16">
        <v>0.44900000000000001</v>
      </c>
      <c r="AT131" s="16">
        <v>6.0000000000000001E-3</v>
      </c>
      <c r="AU131" s="16"/>
      <c r="AV131" s="16"/>
      <c r="AW131" s="17"/>
      <c r="AY131" s="24">
        <v>43960</v>
      </c>
      <c r="AZ131">
        <v>50</v>
      </c>
      <c r="BB131" s="24">
        <v>43960</v>
      </c>
      <c r="BC131">
        <v>68.52</v>
      </c>
      <c r="BE131" s="24">
        <v>43960</v>
      </c>
      <c r="BF131">
        <v>66.930000000000007</v>
      </c>
      <c r="BH131" s="24">
        <v>43960</v>
      </c>
      <c r="BI131">
        <v>69.349999999999994</v>
      </c>
    </row>
    <row r="132" spans="1:61" x14ac:dyDescent="0.3">
      <c r="A132" s="1">
        <v>44048</v>
      </c>
      <c r="B132" s="2">
        <v>19740.2</v>
      </c>
      <c r="C132" s="30">
        <v>103.1883518572147</v>
      </c>
      <c r="D132" s="7">
        <v>6.4161178989412693E-3</v>
      </c>
      <c r="E132" s="37">
        <f>VLOOKUP(Tabella1[[#This Row],[DATA]],Tabella2[], 2, 0)</f>
        <v>4121.4750000000004</v>
      </c>
      <c r="F132" s="63">
        <f>VLOOKUP(Tabella1[[#This Row],[DATA]],Tabella2[], 3, 0)</f>
        <v>6.3609999999999998</v>
      </c>
      <c r="G132" s="63">
        <f>VLOOKUP(Tabella1[[#This Row],[DATA]],Tabella2[], 5, 0)</f>
        <v>582.78099999999995</v>
      </c>
      <c r="H132" s="63">
        <f>VLOOKUP(Tabella1[[#This Row],[DATA]],Tabella2[], 6, 0)</f>
        <v>0.16600000000000001</v>
      </c>
      <c r="I132" s="63">
        <f>VLOOKUP(Tabella1[[#This Row],[DATA]],Tabella2[], 8, 0)</f>
        <v>1.24</v>
      </c>
      <c r="J132" s="63">
        <f>VLOOKUP(Tabella1[[#This Row],[DATA]],Tabella2[], 9, 0)</f>
        <v>0.67900000000000005</v>
      </c>
      <c r="K132" s="63">
        <f>VLOOKUP(Tabella1[[#This Row],[DATA]],Tabella2[], 10, 0)</f>
        <v>13.335000000000001</v>
      </c>
      <c r="L132" s="63">
        <f>VLOOKUP(Tabella1[[#This Row],[DATA]],Tabella2[], 11, 0)</f>
        <v>0</v>
      </c>
      <c r="M132" s="63">
        <f>VLOOKUP(Tabella1[[#This Row],[DATA]],Tabella2[], 12, 0)</f>
        <v>0</v>
      </c>
      <c r="N132" s="63">
        <f>VLOOKUP(Tabella1[[#This Row],[DATA]],Tabella2[], 13, 0)</f>
        <v>116.636</v>
      </c>
      <c r="O132" s="63">
        <f>VLOOKUP(Tabella1[[#This Row],[DATA]],Tabella2[], 14, 0)</f>
        <v>0.93500000000000005</v>
      </c>
      <c r="P132" s="63">
        <f>VLOOKUP(Tabella1[[#This Row],[DATA]],Tabella2[], 15, 0)</f>
        <v>6.0000000000000001E-3</v>
      </c>
      <c r="Q132" s="63">
        <f>VLOOKUP(Tabella1[[#This Row],[DATA]],Tabella2[], 16, 0)</f>
        <v>0</v>
      </c>
      <c r="R132" s="63">
        <f>VLOOKUP(Tabella1[[#This Row],[DATA]],Tabella2[], 17, 0)</f>
        <v>0</v>
      </c>
      <c r="S132" s="63">
        <f>VLOOKUP(Tabella1[[#This Row],[DATA]],Tabella2[], 18, 0)</f>
        <v>0</v>
      </c>
      <c r="T132" s="22">
        <f>VLOOKUP(Tabella1[[#This Row],[DATA]],Tabella4[], 2, 0)</f>
        <v>50.93</v>
      </c>
      <c r="U132" s="22">
        <f>VLOOKUP(Tabella1[[#This Row],[DATA]],Tabella6[], 2, 0)</f>
        <v>55.65</v>
      </c>
      <c r="V132" s="22">
        <f>VLOOKUP(Tabella1[[#This Row],[DATA]],Tabella5[], 2, 0)</f>
        <v>58.07</v>
      </c>
      <c r="W132" s="22">
        <f>VLOOKUP(Tabella1[[#This Row],[DATA]],Tabella3[], 2, 0)</f>
        <v>75</v>
      </c>
      <c r="X132" s="25">
        <v>0</v>
      </c>
      <c r="Y132" s="25">
        <v>0</v>
      </c>
      <c r="Z132" s="22">
        <f>Tabella1[[#This Row],[vcz.xh]]-Q131</f>
        <v>0</v>
      </c>
      <c r="AA132" s="22">
        <f>Tabella1[[#This Row],[vct.xh]]-R131</f>
        <v>0</v>
      </c>
      <c r="AB132" s="22">
        <f>Tabella1[[#This Row],[vct.full.xh]]-S131</f>
        <v>0</v>
      </c>
      <c r="AC132" s="22">
        <v>131</v>
      </c>
      <c r="AF132" s="23">
        <v>43991</v>
      </c>
      <c r="AG132" s="14">
        <v>3902.1179999999999</v>
      </c>
      <c r="AH132" s="14">
        <v>4.6879999999999997</v>
      </c>
      <c r="AI132" s="14">
        <v>4.8419999999999996</v>
      </c>
      <c r="AJ132" s="14">
        <v>563.92999999999995</v>
      </c>
      <c r="AK132" s="14">
        <v>1.3089999999999999</v>
      </c>
      <c r="AL132" s="14">
        <v>1.214</v>
      </c>
      <c r="AM132" s="14">
        <v>0.76</v>
      </c>
      <c r="AN132" s="14">
        <v>4.3570000000000002</v>
      </c>
      <c r="AO132" s="14">
        <v>80.242000000000004</v>
      </c>
      <c r="AP132" s="14"/>
      <c r="AQ132" s="14"/>
      <c r="AR132" s="14">
        <v>71.539000000000001</v>
      </c>
      <c r="AS132" s="14">
        <v>0.91100000000000003</v>
      </c>
      <c r="AT132" s="14">
        <v>6.0000000000000001E-3</v>
      </c>
      <c r="AU132" s="14"/>
      <c r="AV132" s="14"/>
      <c r="AW132" s="15"/>
      <c r="AY132" s="24">
        <v>43961</v>
      </c>
      <c r="AZ132">
        <v>50</v>
      </c>
      <c r="BB132" s="24">
        <v>43961</v>
      </c>
      <c r="BC132">
        <v>68.52</v>
      </c>
      <c r="BE132" s="24">
        <v>43961</v>
      </c>
      <c r="BF132">
        <v>66.930000000000007</v>
      </c>
      <c r="BH132" s="24">
        <v>43961</v>
      </c>
      <c r="BI132">
        <v>69.349999999999994</v>
      </c>
    </row>
    <row r="133" spans="1:61" x14ac:dyDescent="0.3">
      <c r="A133" s="3">
        <v>44049</v>
      </c>
      <c r="B133" s="4">
        <v>19475.150000000001</v>
      </c>
      <c r="C133" s="31">
        <v>101.80285056240743</v>
      </c>
      <c r="D133" s="8">
        <v>-1.351787175683397E-2</v>
      </c>
      <c r="E133" s="37">
        <f>VLOOKUP(Tabella1[[#This Row],[DATA]],Tabella2[], 2, 0)</f>
        <v>4128.1170000000002</v>
      </c>
      <c r="F133" s="63">
        <f>VLOOKUP(Tabella1[[#This Row],[DATA]],Tabella2[], 3, 0)</f>
        <v>6.6429999999999998</v>
      </c>
      <c r="G133" s="63">
        <f>VLOOKUP(Tabella1[[#This Row],[DATA]],Tabella2[], 5, 0)</f>
        <v>582.88</v>
      </c>
      <c r="H133" s="63">
        <f>VLOOKUP(Tabella1[[#This Row],[DATA]],Tabella2[], 6, 0)</f>
        <v>9.9000000000000005E-2</v>
      </c>
      <c r="I133" s="63">
        <f>VLOOKUP(Tabella1[[#This Row],[DATA]],Tabella2[], 8, 0)</f>
        <v>1.28</v>
      </c>
      <c r="J133" s="63">
        <f>VLOOKUP(Tabella1[[#This Row],[DATA]],Tabella2[], 9, 0)</f>
        <v>0.69599999999999995</v>
      </c>
      <c r="K133" s="63">
        <f>VLOOKUP(Tabella1[[#This Row],[DATA]],Tabella2[], 10, 0)</f>
        <v>13.318</v>
      </c>
      <c r="L133" s="63">
        <f>VLOOKUP(Tabella1[[#This Row],[DATA]],Tabella2[], 11, 0)</f>
        <v>0</v>
      </c>
      <c r="M133" s="63">
        <f>VLOOKUP(Tabella1[[#This Row],[DATA]],Tabella2[], 12, 0)</f>
        <v>0</v>
      </c>
      <c r="N133" s="63">
        <f>VLOOKUP(Tabella1[[#This Row],[DATA]],Tabella2[], 13, 0)</f>
        <v>117.608</v>
      </c>
      <c r="O133" s="63">
        <f>VLOOKUP(Tabella1[[#This Row],[DATA]],Tabella2[], 14, 0)</f>
        <v>0.97199999999999998</v>
      </c>
      <c r="P133" s="63">
        <f>VLOOKUP(Tabella1[[#This Row],[DATA]],Tabella2[], 15, 0)</f>
        <v>6.0000000000000001E-3</v>
      </c>
      <c r="Q133" s="63">
        <f>VLOOKUP(Tabella1[[#This Row],[DATA]],Tabella2[], 16, 0)</f>
        <v>0</v>
      </c>
      <c r="R133" s="63">
        <f>VLOOKUP(Tabella1[[#This Row],[DATA]],Tabella2[], 17, 0)</f>
        <v>0</v>
      </c>
      <c r="S133" s="63">
        <f>VLOOKUP(Tabella1[[#This Row],[DATA]],Tabella2[], 18, 0)</f>
        <v>0</v>
      </c>
      <c r="T133" s="22">
        <f>VLOOKUP(Tabella1[[#This Row],[DATA]],Tabella4[], 2, 0)</f>
        <v>50.93</v>
      </c>
      <c r="U133" s="22">
        <f>VLOOKUP(Tabella1[[#This Row],[DATA]],Tabella6[], 2, 0)</f>
        <v>55.65</v>
      </c>
      <c r="V133" s="22">
        <f>VLOOKUP(Tabella1[[#This Row],[DATA]],Tabella5[], 2, 0)</f>
        <v>58.07</v>
      </c>
      <c r="W133" s="22">
        <f>VLOOKUP(Tabella1[[#This Row],[DATA]],Tabella3[], 2, 0)</f>
        <v>75</v>
      </c>
      <c r="X133" s="25">
        <v>0</v>
      </c>
      <c r="Y133" s="25">
        <v>0</v>
      </c>
      <c r="Z133" s="22">
        <f>Tabella1[[#This Row],[vcz.xh]]-Q132</f>
        <v>0</v>
      </c>
      <c r="AA133" s="22">
        <f>Tabella1[[#This Row],[vct.xh]]-R132</f>
        <v>0</v>
      </c>
      <c r="AB133" s="22">
        <f>Tabella1[[#This Row],[vct.full.xh]]-S132</f>
        <v>0</v>
      </c>
      <c r="AC133" s="22">
        <v>132</v>
      </c>
      <c r="AF133" s="23">
        <v>43992</v>
      </c>
      <c r="AG133" s="16">
        <v>3905.4639999999999</v>
      </c>
      <c r="AH133" s="16">
        <v>3.3460000000000001</v>
      </c>
      <c r="AI133" s="16">
        <v>4.5599999999999996</v>
      </c>
      <c r="AJ133" s="16">
        <v>565.10599999999999</v>
      </c>
      <c r="AK133" s="16">
        <v>1.1759999999999999</v>
      </c>
      <c r="AL133" s="16">
        <v>1.214</v>
      </c>
      <c r="AM133" s="16">
        <v>0.75</v>
      </c>
      <c r="AN133" s="16">
        <v>4.125</v>
      </c>
      <c r="AO133" s="16">
        <v>75.686000000000007</v>
      </c>
      <c r="AP133" s="16"/>
      <c r="AQ133" s="16"/>
      <c r="AR133" s="16">
        <v>72.578000000000003</v>
      </c>
      <c r="AS133" s="16">
        <v>1.0389999999999999</v>
      </c>
      <c r="AT133" s="16">
        <v>5.0000000000000001E-3</v>
      </c>
      <c r="AU133" s="16"/>
      <c r="AV133" s="16"/>
      <c r="AW133" s="17"/>
      <c r="AY133" s="24">
        <v>43962</v>
      </c>
      <c r="AZ133">
        <v>50</v>
      </c>
      <c r="BB133" s="24">
        <v>43962</v>
      </c>
      <c r="BC133">
        <v>68.52</v>
      </c>
      <c r="BE133" s="24">
        <v>43962</v>
      </c>
      <c r="BF133">
        <v>66.930000000000007</v>
      </c>
      <c r="BH133" s="24">
        <v>43962</v>
      </c>
      <c r="BI133">
        <v>69.349999999999994</v>
      </c>
    </row>
    <row r="134" spans="1:61" x14ac:dyDescent="0.3">
      <c r="A134" s="1">
        <v>44050</v>
      </c>
      <c r="B134" s="2">
        <v>19516.43</v>
      </c>
      <c r="C134" s="30">
        <v>102.0186343520684</v>
      </c>
      <c r="D134" s="7">
        <v>2.1173810049532789E-3</v>
      </c>
      <c r="E134" s="37">
        <f>VLOOKUP(Tabella1[[#This Row],[DATA]],Tabella2[], 2, 0)</f>
        <v>4137.2610000000004</v>
      </c>
      <c r="F134" s="63">
        <f>VLOOKUP(Tabella1[[#This Row],[DATA]],Tabella2[], 3, 0)</f>
        <v>9.1440000000000001</v>
      </c>
      <c r="G134" s="63">
        <f>VLOOKUP(Tabella1[[#This Row],[DATA]],Tabella2[], 5, 0)</f>
        <v>582.92999999999995</v>
      </c>
      <c r="H134" s="63">
        <f>VLOOKUP(Tabella1[[#This Row],[DATA]],Tabella2[], 6, 0)</f>
        <v>0.05</v>
      </c>
      <c r="I134" s="63">
        <f>VLOOKUP(Tabella1[[#This Row],[DATA]],Tabella2[], 8, 0)</f>
        <v>1.32</v>
      </c>
      <c r="J134" s="63">
        <f>VLOOKUP(Tabella1[[#This Row],[DATA]],Tabella2[], 9, 0)</f>
        <v>0.69599999999999995</v>
      </c>
      <c r="K134" s="63">
        <f>VLOOKUP(Tabella1[[#This Row],[DATA]],Tabella2[], 10, 0)</f>
        <v>13.6</v>
      </c>
      <c r="L134" s="63">
        <f>VLOOKUP(Tabella1[[#This Row],[DATA]],Tabella2[], 11, 0)</f>
        <v>0</v>
      </c>
      <c r="M134" s="63">
        <f>VLOOKUP(Tabella1[[#This Row],[DATA]],Tabella2[], 12, 0)</f>
        <v>0</v>
      </c>
      <c r="N134" s="63">
        <f>VLOOKUP(Tabella1[[#This Row],[DATA]],Tabella2[], 13, 0)</f>
        <v>118.589</v>
      </c>
      <c r="O134" s="63">
        <f>VLOOKUP(Tabella1[[#This Row],[DATA]],Tabella2[], 14, 0)</f>
        <v>0.98099999999999998</v>
      </c>
      <c r="P134" s="63">
        <f>VLOOKUP(Tabella1[[#This Row],[DATA]],Tabella2[], 15, 0)</f>
        <v>6.0000000000000001E-3</v>
      </c>
      <c r="Q134" s="63">
        <f>VLOOKUP(Tabella1[[#This Row],[DATA]],Tabella2[], 16, 0)</f>
        <v>0</v>
      </c>
      <c r="R134" s="63">
        <f>VLOOKUP(Tabella1[[#This Row],[DATA]],Tabella2[], 17, 0)</f>
        <v>0</v>
      </c>
      <c r="S134" s="63">
        <f>VLOOKUP(Tabella1[[#This Row],[DATA]],Tabella2[], 18, 0)</f>
        <v>0</v>
      </c>
      <c r="T134" s="22">
        <f>VLOOKUP(Tabella1[[#This Row],[DATA]],Tabella4[], 2, 0)</f>
        <v>50.93</v>
      </c>
      <c r="U134" s="22">
        <f>VLOOKUP(Tabella1[[#This Row],[DATA]],Tabella6[], 2, 0)</f>
        <v>55.65</v>
      </c>
      <c r="V134" s="22">
        <f>VLOOKUP(Tabella1[[#This Row],[DATA]],Tabella5[], 2, 0)</f>
        <v>58.07</v>
      </c>
      <c r="W134" s="22">
        <f>VLOOKUP(Tabella1[[#This Row],[DATA]],Tabella3[], 2, 0)</f>
        <v>75</v>
      </c>
      <c r="X134" s="25">
        <v>0</v>
      </c>
      <c r="Y134" s="25">
        <v>0</v>
      </c>
      <c r="Z134" s="22">
        <f>Tabella1[[#This Row],[vcz.xh]]-Q133</f>
        <v>0</v>
      </c>
      <c r="AA134" s="22">
        <f>Tabella1[[#This Row],[vct.xh]]-R133</f>
        <v>0</v>
      </c>
      <c r="AB134" s="22">
        <f>Tabella1[[#This Row],[vct.full.xh]]-S133</f>
        <v>0</v>
      </c>
      <c r="AC134" s="22">
        <v>133</v>
      </c>
      <c r="AF134" s="23">
        <v>43993</v>
      </c>
      <c r="AG134" s="14">
        <v>3911.7420000000002</v>
      </c>
      <c r="AH134" s="14">
        <v>6.2779999999999996</v>
      </c>
      <c r="AI134" s="14">
        <v>5.0380000000000003</v>
      </c>
      <c r="AJ134" s="14">
        <v>565.98400000000004</v>
      </c>
      <c r="AK134" s="14">
        <v>0.878</v>
      </c>
      <c r="AL134" s="14">
        <v>1.131</v>
      </c>
      <c r="AM134" s="14">
        <v>0.8</v>
      </c>
      <c r="AN134" s="14">
        <v>3.9089999999999998</v>
      </c>
      <c r="AO134" s="14">
        <v>72.34</v>
      </c>
      <c r="AP134" s="14"/>
      <c r="AQ134" s="14"/>
      <c r="AR134" s="14">
        <v>73.613</v>
      </c>
      <c r="AS134" s="14">
        <v>1.0349999999999999</v>
      </c>
      <c r="AT134" s="14">
        <v>5.0000000000000001E-3</v>
      </c>
      <c r="AU134" s="14"/>
      <c r="AV134" s="14"/>
      <c r="AW134" s="15"/>
      <c r="AY134" s="24">
        <v>43963</v>
      </c>
      <c r="AZ134">
        <v>50</v>
      </c>
      <c r="BB134" s="24">
        <v>43963</v>
      </c>
      <c r="BC134">
        <v>68.52</v>
      </c>
      <c r="BE134" s="24">
        <v>43963</v>
      </c>
      <c r="BF134">
        <v>66.930000000000007</v>
      </c>
      <c r="BH134" s="24">
        <v>43963</v>
      </c>
      <c r="BI134">
        <v>69.349999999999994</v>
      </c>
    </row>
    <row r="135" spans="1:61" x14ac:dyDescent="0.3">
      <c r="A135" s="3">
        <v>44053</v>
      </c>
      <c r="B135" s="4">
        <v>19651.57</v>
      </c>
      <c r="C135" s="31">
        <v>102.72505444254287</v>
      </c>
      <c r="D135" s="8">
        <v>6.9005584280184776E-3</v>
      </c>
      <c r="E135" s="37">
        <f>VLOOKUP(Tabella1[[#This Row],[DATA]],Tabella2[], 2, 0)</f>
        <v>4154.9690000000001</v>
      </c>
      <c r="F135" s="63">
        <f>VLOOKUP(Tabella1[[#This Row],[DATA]],Tabella2[], 3, 0)</f>
        <v>4.29</v>
      </c>
      <c r="G135" s="63">
        <f>VLOOKUP(Tabella1[[#This Row],[DATA]],Tabella2[], 5, 0)</f>
        <v>583.245</v>
      </c>
      <c r="H135" s="63">
        <f>VLOOKUP(Tabella1[[#This Row],[DATA]],Tabella2[], 6, 0)</f>
        <v>6.6000000000000003E-2</v>
      </c>
      <c r="I135" s="63">
        <f>VLOOKUP(Tabella1[[#This Row],[DATA]],Tabella2[], 8, 0)</f>
        <v>1.3</v>
      </c>
      <c r="J135" s="63">
        <f>VLOOKUP(Tabella1[[#This Row],[DATA]],Tabella2[], 9, 0)</f>
        <v>0.76200000000000001</v>
      </c>
      <c r="K135" s="63">
        <f>VLOOKUP(Tabella1[[#This Row],[DATA]],Tabella2[], 10, 0)</f>
        <v>13.666</v>
      </c>
      <c r="L135" s="63">
        <f>VLOOKUP(Tabella1[[#This Row],[DATA]],Tabella2[], 11, 0)</f>
        <v>0</v>
      </c>
      <c r="M135" s="63">
        <f>VLOOKUP(Tabella1[[#This Row],[DATA]],Tabella2[], 12, 0)</f>
        <v>0</v>
      </c>
      <c r="N135" s="63">
        <f>VLOOKUP(Tabella1[[#This Row],[DATA]],Tabella2[], 13, 0)</f>
        <v>120.533</v>
      </c>
      <c r="O135" s="63">
        <f>VLOOKUP(Tabella1[[#This Row],[DATA]],Tabella2[], 14, 0)</f>
        <v>0.438</v>
      </c>
      <c r="P135" s="63">
        <f>VLOOKUP(Tabella1[[#This Row],[DATA]],Tabella2[], 15, 0)</f>
        <v>8.0000000000000002E-3</v>
      </c>
      <c r="Q135" s="63">
        <f>VLOOKUP(Tabella1[[#This Row],[DATA]],Tabella2[], 16, 0)</f>
        <v>0</v>
      </c>
      <c r="R135" s="63">
        <f>VLOOKUP(Tabella1[[#This Row],[DATA]],Tabella2[], 17, 0)</f>
        <v>0</v>
      </c>
      <c r="S135" s="63">
        <f>VLOOKUP(Tabella1[[#This Row],[DATA]],Tabella2[], 18, 0)</f>
        <v>0</v>
      </c>
      <c r="T135" s="22">
        <f>VLOOKUP(Tabella1[[#This Row],[DATA]],Tabella4[], 2, 0)</f>
        <v>50.93</v>
      </c>
      <c r="U135" s="22">
        <f>VLOOKUP(Tabella1[[#This Row],[DATA]],Tabella6[], 2, 0)</f>
        <v>55.65</v>
      </c>
      <c r="V135" s="22">
        <f>VLOOKUP(Tabella1[[#This Row],[DATA]],Tabella5[], 2, 0)</f>
        <v>58.07</v>
      </c>
      <c r="W135" s="22">
        <f>VLOOKUP(Tabella1[[#This Row],[DATA]],Tabella3[], 2, 0)</f>
        <v>75</v>
      </c>
      <c r="X135" s="25">
        <v>0</v>
      </c>
      <c r="Y135" s="25">
        <v>0</v>
      </c>
      <c r="Z135" s="22">
        <f>Tabella1[[#This Row],[vcz.xh]]-Q134</f>
        <v>0</v>
      </c>
      <c r="AA135" s="22">
        <f>Tabella1[[#This Row],[vct.xh]]-R134</f>
        <v>0</v>
      </c>
      <c r="AB135" s="22">
        <f>Tabella1[[#This Row],[vct.full.xh]]-S134</f>
        <v>0</v>
      </c>
      <c r="AC135" s="22">
        <v>134</v>
      </c>
      <c r="AF135" s="23">
        <v>43994</v>
      </c>
      <c r="AG135" s="16">
        <v>3914.4430000000002</v>
      </c>
      <c r="AH135" s="16">
        <v>2.7</v>
      </c>
      <c r="AI135" s="16">
        <v>4.1980000000000004</v>
      </c>
      <c r="AJ135" s="16">
        <v>566.91099999999994</v>
      </c>
      <c r="AK135" s="16">
        <v>0.92800000000000005</v>
      </c>
      <c r="AL135" s="16">
        <v>1.0629999999999999</v>
      </c>
      <c r="AM135" s="16">
        <v>0.81</v>
      </c>
      <c r="AN135" s="16">
        <v>3.76</v>
      </c>
      <c r="AO135" s="16">
        <v>68.248999999999995</v>
      </c>
      <c r="AP135" s="16"/>
      <c r="AQ135" s="16"/>
      <c r="AR135" s="16">
        <v>74.783000000000001</v>
      </c>
      <c r="AS135" s="16">
        <v>1.17</v>
      </c>
      <c r="AT135" s="16">
        <v>4.0000000000000001E-3</v>
      </c>
      <c r="AU135" s="16"/>
      <c r="AV135" s="16"/>
      <c r="AW135" s="17"/>
      <c r="AY135" s="24">
        <v>43964</v>
      </c>
      <c r="AZ135">
        <v>50</v>
      </c>
      <c r="BB135" s="24">
        <v>43964</v>
      </c>
      <c r="BC135">
        <v>68.52</v>
      </c>
      <c r="BE135" s="24">
        <v>43964</v>
      </c>
      <c r="BF135">
        <v>66.930000000000007</v>
      </c>
      <c r="BH135" s="24">
        <v>43964</v>
      </c>
      <c r="BI135">
        <v>69.349999999999994</v>
      </c>
    </row>
    <row r="136" spans="1:61" x14ac:dyDescent="0.3">
      <c r="A136" s="1">
        <v>44054</v>
      </c>
      <c r="B136" s="2">
        <v>20209.11</v>
      </c>
      <c r="C136" s="30">
        <v>105.63949470629255</v>
      </c>
      <c r="D136" s="7">
        <v>2.7976259498292858E-2</v>
      </c>
      <c r="E136" s="37">
        <f>VLOOKUP(Tabella1[[#This Row],[DATA]],Tabella2[], 2, 0)</f>
        <v>4161.7939999999999</v>
      </c>
      <c r="F136" s="63">
        <f>VLOOKUP(Tabella1[[#This Row],[DATA]],Tabella2[], 3, 0)</f>
        <v>6.8250000000000002</v>
      </c>
      <c r="G136" s="63">
        <f>VLOOKUP(Tabella1[[#This Row],[DATA]],Tabella2[], 5, 0)</f>
        <v>583.34400000000005</v>
      </c>
      <c r="H136" s="63">
        <f>VLOOKUP(Tabella1[[#This Row],[DATA]],Tabella2[], 6, 0)</f>
        <v>9.9000000000000005E-2</v>
      </c>
      <c r="I136" s="63">
        <f>VLOOKUP(Tabella1[[#This Row],[DATA]],Tabella2[], 8, 0)</f>
        <v>1.32</v>
      </c>
      <c r="J136" s="63">
        <f>VLOOKUP(Tabella1[[#This Row],[DATA]],Tabella2[], 9, 0)</f>
        <v>0.81200000000000006</v>
      </c>
      <c r="K136" s="63">
        <f>VLOOKUP(Tabella1[[#This Row],[DATA]],Tabella2[], 10, 0)</f>
        <v>14.08</v>
      </c>
      <c r="L136" s="63">
        <f>VLOOKUP(Tabella1[[#This Row],[DATA]],Tabella2[], 11, 0)</f>
        <v>0</v>
      </c>
      <c r="M136" s="63">
        <f>VLOOKUP(Tabella1[[#This Row],[DATA]],Tabella2[], 12, 0)</f>
        <v>0</v>
      </c>
      <c r="N136" s="63">
        <f>VLOOKUP(Tabella1[[#This Row],[DATA]],Tabella2[], 13, 0)</f>
        <v>121.206</v>
      </c>
      <c r="O136" s="63">
        <f>VLOOKUP(Tabella1[[#This Row],[DATA]],Tabella2[], 14, 0)</f>
        <v>0.67300000000000004</v>
      </c>
      <c r="P136" s="63">
        <f>VLOOKUP(Tabella1[[#This Row],[DATA]],Tabella2[], 15, 0)</f>
        <v>8.0000000000000002E-3</v>
      </c>
      <c r="Q136" s="63">
        <f>VLOOKUP(Tabella1[[#This Row],[DATA]],Tabella2[], 16, 0)</f>
        <v>0</v>
      </c>
      <c r="R136" s="63">
        <f>VLOOKUP(Tabella1[[#This Row],[DATA]],Tabella2[], 17, 0)</f>
        <v>0</v>
      </c>
      <c r="S136" s="63">
        <f>VLOOKUP(Tabella1[[#This Row],[DATA]],Tabella2[], 18, 0)</f>
        <v>0</v>
      </c>
      <c r="T136" s="22">
        <f>VLOOKUP(Tabella1[[#This Row],[DATA]],Tabella4[], 2, 0)</f>
        <v>50.93</v>
      </c>
      <c r="U136" s="22">
        <f>VLOOKUP(Tabella1[[#This Row],[DATA]],Tabella6[], 2, 0)</f>
        <v>55.65</v>
      </c>
      <c r="V136" s="22">
        <f>VLOOKUP(Tabella1[[#This Row],[DATA]],Tabella5[], 2, 0)</f>
        <v>58.07</v>
      </c>
      <c r="W136" s="22">
        <f>VLOOKUP(Tabella1[[#This Row],[DATA]],Tabella3[], 2, 0)</f>
        <v>75</v>
      </c>
      <c r="X136" s="25">
        <v>0</v>
      </c>
      <c r="Y136" s="25">
        <v>0</v>
      </c>
      <c r="Z136" s="22">
        <f>Tabella1[[#This Row],[vcz.xh]]-Q135</f>
        <v>0</v>
      </c>
      <c r="AA136" s="22">
        <f>Tabella1[[#This Row],[vct.xh]]-R135</f>
        <v>0</v>
      </c>
      <c r="AB136" s="22">
        <f>Tabella1[[#This Row],[vct.full.xh]]-S135</f>
        <v>0</v>
      </c>
      <c r="AC136" s="22">
        <v>135</v>
      </c>
      <c r="AF136" s="23">
        <v>43995</v>
      </c>
      <c r="AG136" s="14">
        <v>3920.174</v>
      </c>
      <c r="AH136" s="14">
        <v>5.7320000000000002</v>
      </c>
      <c r="AI136" s="14">
        <v>4.3780000000000001</v>
      </c>
      <c r="AJ136" s="14">
        <v>568.20299999999997</v>
      </c>
      <c r="AK136" s="14">
        <v>1.292</v>
      </c>
      <c r="AL136" s="14">
        <v>1.077</v>
      </c>
      <c r="AM136" s="14">
        <v>0.89</v>
      </c>
      <c r="AN136" s="14">
        <v>3.6440000000000001</v>
      </c>
      <c r="AO136" s="14">
        <v>65.713999999999999</v>
      </c>
      <c r="AP136" s="14"/>
      <c r="AQ136" s="14"/>
      <c r="AR136" s="14">
        <v>75.606999999999999</v>
      </c>
      <c r="AS136" s="14">
        <v>0.82399999999999995</v>
      </c>
      <c r="AT136" s="14">
        <v>5.0000000000000001E-3</v>
      </c>
      <c r="AU136" s="14"/>
      <c r="AV136" s="14"/>
      <c r="AW136" s="15"/>
      <c r="AY136" s="24">
        <v>43965</v>
      </c>
      <c r="AZ136">
        <v>50</v>
      </c>
      <c r="BB136" s="24">
        <v>43965</v>
      </c>
      <c r="BC136">
        <v>68.52</v>
      </c>
      <c r="BE136" s="24">
        <v>43965</v>
      </c>
      <c r="BF136">
        <v>66.930000000000007</v>
      </c>
      <c r="BH136" s="24">
        <v>43965</v>
      </c>
      <c r="BI136">
        <v>69.349999999999994</v>
      </c>
    </row>
    <row r="137" spans="1:61" x14ac:dyDescent="0.3">
      <c r="A137" s="3">
        <v>44055</v>
      </c>
      <c r="B137" s="4">
        <v>20437.36</v>
      </c>
      <c r="C137" s="31">
        <v>106.83263060721602</v>
      </c>
      <c r="D137" s="8">
        <v>1.1231105640404703E-2</v>
      </c>
      <c r="E137" s="37">
        <f>VLOOKUP(Tabella1[[#This Row],[DATA]],Tabella2[], 2, 0)</f>
        <v>4169.6790000000001</v>
      </c>
      <c r="F137" s="63">
        <f>VLOOKUP(Tabella1[[#This Row],[DATA]],Tabella2[], 3, 0)</f>
        <v>7.8849999999999998</v>
      </c>
      <c r="G137" s="63">
        <f>VLOOKUP(Tabella1[[#This Row],[DATA]],Tabella2[], 5, 0)</f>
        <v>583.51</v>
      </c>
      <c r="H137" s="63">
        <f>VLOOKUP(Tabella1[[#This Row],[DATA]],Tabella2[], 6, 0)</f>
        <v>0.16600000000000001</v>
      </c>
      <c r="I137" s="63">
        <f>VLOOKUP(Tabella1[[#This Row],[DATA]],Tabella2[], 8, 0)</f>
        <v>1.29</v>
      </c>
      <c r="J137" s="63">
        <f>VLOOKUP(Tabella1[[#This Row],[DATA]],Tabella2[], 9, 0)</f>
        <v>0.878</v>
      </c>
      <c r="K137" s="63">
        <f>VLOOKUP(Tabella1[[#This Row],[DATA]],Tabella2[], 10, 0)</f>
        <v>13.782</v>
      </c>
      <c r="L137" s="63">
        <f>VLOOKUP(Tabella1[[#This Row],[DATA]],Tabella2[], 11, 0)</f>
        <v>0</v>
      </c>
      <c r="M137" s="63">
        <f>VLOOKUP(Tabella1[[#This Row],[DATA]],Tabella2[], 12, 0)</f>
        <v>0</v>
      </c>
      <c r="N137" s="63">
        <f>VLOOKUP(Tabella1[[#This Row],[DATA]],Tabella2[], 13, 0)</f>
        <v>122.07899999999999</v>
      </c>
      <c r="O137" s="63">
        <f>VLOOKUP(Tabella1[[#This Row],[DATA]],Tabella2[], 14, 0)</f>
        <v>0.872</v>
      </c>
      <c r="P137" s="63">
        <f>VLOOKUP(Tabella1[[#This Row],[DATA]],Tabella2[], 15, 0)</f>
        <v>8.9999999999999993E-3</v>
      </c>
      <c r="Q137" s="63">
        <f>VLOOKUP(Tabella1[[#This Row],[DATA]],Tabella2[], 16, 0)</f>
        <v>0</v>
      </c>
      <c r="R137" s="63">
        <f>VLOOKUP(Tabella1[[#This Row],[DATA]],Tabella2[], 17, 0)</f>
        <v>0</v>
      </c>
      <c r="S137" s="63">
        <f>VLOOKUP(Tabella1[[#This Row],[DATA]],Tabella2[], 18, 0)</f>
        <v>0</v>
      </c>
      <c r="T137" s="22">
        <f>VLOOKUP(Tabella1[[#This Row],[DATA]],Tabella4[], 2, 0)</f>
        <v>50.93</v>
      </c>
      <c r="U137" s="22">
        <f>VLOOKUP(Tabella1[[#This Row],[DATA]],Tabella6[], 2, 0)</f>
        <v>55.65</v>
      </c>
      <c r="V137" s="22">
        <f>VLOOKUP(Tabella1[[#This Row],[DATA]],Tabella5[], 2, 0)</f>
        <v>58.07</v>
      </c>
      <c r="W137" s="22">
        <f>VLOOKUP(Tabella1[[#This Row],[DATA]],Tabella3[], 2, 0)</f>
        <v>75</v>
      </c>
      <c r="X137" s="25">
        <v>0</v>
      </c>
      <c r="Y137" s="25">
        <v>0</v>
      </c>
      <c r="Z137" s="22">
        <f>Tabella1[[#This Row],[vcz.xh]]-Q136</f>
        <v>0</v>
      </c>
      <c r="AA137" s="22">
        <f>Tabella1[[#This Row],[vct.xh]]-R136</f>
        <v>0</v>
      </c>
      <c r="AB137" s="22">
        <f>Tabella1[[#This Row],[vct.full.xh]]-S136</f>
        <v>0</v>
      </c>
      <c r="AC137" s="22">
        <v>136</v>
      </c>
      <c r="AF137" s="23">
        <v>43996</v>
      </c>
      <c r="AG137" s="16">
        <v>3925.7730000000001</v>
      </c>
      <c r="AH137" s="16">
        <v>5.5990000000000002</v>
      </c>
      <c r="AI137" s="16">
        <v>4.7119999999999997</v>
      </c>
      <c r="AJ137" s="16">
        <v>568.93200000000002</v>
      </c>
      <c r="AK137" s="16">
        <v>0.72899999999999998</v>
      </c>
      <c r="AL137" s="16">
        <v>1.0549999999999999</v>
      </c>
      <c r="AM137" s="16">
        <v>0.95</v>
      </c>
      <c r="AN137" s="16">
        <v>3.4620000000000002</v>
      </c>
      <c r="AO137" s="16">
        <v>62.997999999999998</v>
      </c>
      <c r="AP137" s="16"/>
      <c r="AQ137" s="16">
        <v>7.4950000000000001</v>
      </c>
      <c r="AR137" s="16">
        <v>76.543000000000006</v>
      </c>
      <c r="AS137" s="16">
        <v>0.93600000000000005</v>
      </c>
      <c r="AT137" s="16">
        <v>5.0000000000000001E-3</v>
      </c>
      <c r="AU137" s="16"/>
      <c r="AV137" s="16"/>
      <c r="AW137" s="17"/>
      <c r="AY137" s="24">
        <v>43966</v>
      </c>
      <c r="AZ137">
        <v>50</v>
      </c>
      <c r="BB137" s="24">
        <v>43966</v>
      </c>
      <c r="BC137">
        <v>68.52</v>
      </c>
      <c r="BE137" s="24">
        <v>43966</v>
      </c>
      <c r="BF137">
        <v>66.930000000000007</v>
      </c>
      <c r="BH137" s="24">
        <v>43966</v>
      </c>
      <c r="BI137">
        <v>69.349999999999994</v>
      </c>
    </row>
    <row r="138" spans="1:61" x14ac:dyDescent="0.3">
      <c r="A138" s="1">
        <v>44056</v>
      </c>
      <c r="B138" s="2">
        <v>20257.310000000001</v>
      </c>
      <c r="C138" s="30">
        <v>105.89145155371649</v>
      </c>
      <c r="D138" s="7">
        <v>-8.8488824146024918E-3</v>
      </c>
      <c r="E138" s="37">
        <f>VLOOKUP(Tabella1[[#This Row],[DATA]],Tabella2[], 2, 0)</f>
        <v>4178.326</v>
      </c>
      <c r="F138" s="63">
        <f>VLOOKUP(Tabella1[[#This Row],[DATA]],Tabella2[], 3, 0)</f>
        <v>8.6470000000000002</v>
      </c>
      <c r="G138" s="63">
        <f>VLOOKUP(Tabella1[[#This Row],[DATA]],Tabella2[], 5, 0)</f>
        <v>583.60900000000004</v>
      </c>
      <c r="H138" s="63">
        <f>VLOOKUP(Tabella1[[#This Row],[DATA]],Tabella2[], 6, 0)</f>
        <v>9.9000000000000005E-2</v>
      </c>
      <c r="I138" s="63">
        <f>VLOOKUP(Tabella1[[#This Row],[DATA]],Tabella2[], 8, 0)</f>
        <v>1.27</v>
      </c>
      <c r="J138" s="63">
        <f>VLOOKUP(Tabella1[[#This Row],[DATA]],Tabella2[], 9, 0)</f>
        <v>0.91100000000000003</v>
      </c>
      <c r="K138" s="63">
        <f>VLOOKUP(Tabella1[[#This Row],[DATA]],Tabella2[], 10, 0)</f>
        <v>13.930999999999999</v>
      </c>
      <c r="L138" s="63">
        <f>VLOOKUP(Tabella1[[#This Row],[DATA]],Tabella2[], 11, 0)</f>
        <v>0</v>
      </c>
      <c r="M138" s="63">
        <f>VLOOKUP(Tabella1[[#This Row],[DATA]],Tabella2[], 12, 0)</f>
        <v>0</v>
      </c>
      <c r="N138" s="63">
        <f>VLOOKUP(Tabella1[[#This Row],[DATA]],Tabella2[], 13, 0)</f>
        <v>122.92700000000001</v>
      </c>
      <c r="O138" s="63">
        <f>VLOOKUP(Tabella1[[#This Row],[DATA]],Tabella2[], 14, 0)</f>
        <v>0.84799999999999998</v>
      </c>
      <c r="P138" s="63">
        <f>VLOOKUP(Tabella1[[#This Row],[DATA]],Tabella2[], 15, 0)</f>
        <v>8.9999999999999993E-3</v>
      </c>
      <c r="Q138" s="63">
        <f>VLOOKUP(Tabella1[[#This Row],[DATA]],Tabella2[], 16, 0)</f>
        <v>0</v>
      </c>
      <c r="R138" s="63">
        <f>VLOOKUP(Tabella1[[#This Row],[DATA]],Tabella2[], 17, 0)</f>
        <v>0</v>
      </c>
      <c r="S138" s="63">
        <f>VLOOKUP(Tabella1[[#This Row],[DATA]],Tabella2[], 18, 0)</f>
        <v>0</v>
      </c>
      <c r="T138" s="22">
        <f>VLOOKUP(Tabella1[[#This Row],[DATA]],Tabella4[], 2, 0)</f>
        <v>50.93</v>
      </c>
      <c r="U138" s="22">
        <f>VLOOKUP(Tabella1[[#This Row],[DATA]],Tabella6[], 2, 0)</f>
        <v>55.65</v>
      </c>
      <c r="V138" s="22">
        <f>VLOOKUP(Tabella1[[#This Row],[DATA]],Tabella5[], 2, 0)</f>
        <v>58.07</v>
      </c>
      <c r="W138" s="22">
        <f>VLOOKUP(Tabella1[[#This Row],[DATA]],Tabella3[], 2, 0)</f>
        <v>75</v>
      </c>
      <c r="X138" s="25">
        <v>0</v>
      </c>
      <c r="Y138" s="25">
        <v>0</v>
      </c>
      <c r="Z138" s="22">
        <f>Tabella1[[#This Row],[vcz.xh]]-Q137</f>
        <v>0</v>
      </c>
      <c r="AA138" s="22">
        <f>Tabella1[[#This Row],[vct.xh]]-R137</f>
        <v>0</v>
      </c>
      <c r="AB138" s="22">
        <f>Tabella1[[#This Row],[vct.full.xh]]-S137</f>
        <v>0</v>
      </c>
      <c r="AC138" s="22">
        <v>137</v>
      </c>
      <c r="AF138" s="23">
        <v>43997</v>
      </c>
      <c r="AG138" s="14">
        <v>3930.759</v>
      </c>
      <c r="AH138" s="14">
        <v>4.9859999999999998</v>
      </c>
      <c r="AI138" s="14">
        <v>4.7610000000000001</v>
      </c>
      <c r="AJ138" s="14">
        <v>569.36300000000006</v>
      </c>
      <c r="AK138" s="14">
        <v>0.43099999999999999</v>
      </c>
      <c r="AL138" s="14">
        <v>0.96299999999999997</v>
      </c>
      <c r="AM138" s="14">
        <v>0.96</v>
      </c>
      <c r="AN138" s="14">
        <v>3.4289999999999998</v>
      </c>
      <c r="AO138" s="14">
        <v>61.225000000000001</v>
      </c>
      <c r="AP138" s="14"/>
      <c r="AQ138" s="14"/>
      <c r="AR138" s="14">
        <v>77.009</v>
      </c>
      <c r="AS138" s="14">
        <v>0.46600000000000003</v>
      </c>
      <c r="AT138" s="14">
        <v>5.0000000000000001E-3</v>
      </c>
      <c r="AU138" s="14"/>
      <c r="AV138" s="14"/>
      <c r="AW138" s="15"/>
      <c r="AY138" s="24">
        <v>43967</v>
      </c>
      <c r="AZ138">
        <v>50</v>
      </c>
      <c r="BB138" s="24">
        <v>43967</v>
      </c>
      <c r="BC138">
        <v>72.22</v>
      </c>
      <c r="BE138" s="24">
        <v>43967</v>
      </c>
      <c r="BF138">
        <v>69.010000000000005</v>
      </c>
      <c r="BH138" s="24">
        <v>43967</v>
      </c>
      <c r="BI138">
        <v>71.73</v>
      </c>
    </row>
    <row r="139" spans="1:61" x14ac:dyDescent="0.3">
      <c r="A139" s="3">
        <v>44057</v>
      </c>
      <c r="B139" s="4">
        <v>20028.11</v>
      </c>
      <c r="C139" s="31">
        <v>104.69334969833135</v>
      </c>
      <c r="D139" s="8">
        <v>-1.1378929303121519E-2</v>
      </c>
      <c r="E139" s="37">
        <f>VLOOKUP(Tabella1[[#This Row],[DATA]],Tabella2[], 2, 0)</f>
        <v>4187.835</v>
      </c>
      <c r="F139" s="63">
        <f>VLOOKUP(Tabella1[[#This Row],[DATA]],Tabella2[], 3, 0)</f>
        <v>9.5079999999999991</v>
      </c>
      <c r="G139" s="63">
        <f>VLOOKUP(Tabella1[[#This Row],[DATA]],Tabella2[], 5, 0)</f>
        <v>583.65899999999999</v>
      </c>
      <c r="H139" s="63">
        <f>VLOOKUP(Tabella1[[#This Row],[DATA]],Tabella2[], 6, 0)</f>
        <v>0.05</v>
      </c>
      <c r="I139" s="63">
        <f>VLOOKUP(Tabella1[[#This Row],[DATA]],Tabella2[], 8, 0)</f>
        <v>1.27</v>
      </c>
      <c r="J139" s="63">
        <f>VLOOKUP(Tabella1[[#This Row],[DATA]],Tabella2[], 9, 0)</f>
        <v>0.92800000000000005</v>
      </c>
      <c r="K139" s="63">
        <f>VLOOKUP(Tabella1[[#This Row],[DATA]],Tabella2[], 10, 0)</f>
        <v>13.699</v>
      </c>
      <c r="L139" s="63">
        <f>VLOOKUP(Tabella1[[#This Row],[DATA]],Tabella2[], 11, 0)</f>
        <v>0</v>
      </c>
      <c r="M139" s="63">
        <f>VLOOKUP(Tabella1[[#This Row],[DATA]],Tabella2[], 12, 0)</f>
        <v>0</v>
      </c>
      <c r="N139" s="63">
        <f>VLOOKUP(Tabella1[[#This Row],[DATA]],Tabella2[], 13, 0)</f>
        <v>123.70099999999999</v>
      </c>
      <c r="O139" s="63">
        <f>VLOOKUP(Tabella1[[#This Row],[DATA]],Tabella2[], 14, 0)</f>
        <v>0.77400000000000002</v>
      </c>
      <c r="P139" s="63">
        <f>VLOOKUP(Tabella1[[#This Row],[DATA]],Tabella2[], 15, 0)</f>
        <v>0.01</v>
      </c>
      <c r="Q139" s="63">
        <f>VLOOKUP(Tabella1[[#This Row],[DATA]],Tabella2[], 16, 0)</f>
        <v>0</v>
      </c>
      <c r="R139" s="63">
        <f>VLOOKUP(Tabella1[[#This Row],[DATA]],Tabella2[], 17, 0)</f>
        <v>0</v>
      </c>
      <c r="S139" s="63">
        <f>VLOOKUP(Tabella1[[#This Row],[DATA]],Tabella2[], 18, 0)</f>
        <v>0</v>
      </c>
      <c r="T139" s="22">
        <f>VLOOKUP(Tabella1[[#This Row],[DATA]],Tabella4[], 2, 0)</f>
        <v>50.93</v>
      </c>
      <c r="U139" s="22">
        <f>VLOOKUP(Tabella1[[#This Row],[DATA]],Tabella6[], 2, 0)</f>
        <v>55.65</v>
      </c>
      <c r="V139" s="22">
        <f>VLOOKUP(Tabella1[[#This Row],[DATA]],Tabella5[], 2, 0)</f>
        <v>58.07</v>
      </c>
      <c r="W139" s="22">
        <f>VLOOKUP(Tabella1[[#This Row],[DATA]],Tabella3[], 2, 0)</f>
        <v>75</v>
      </c>
      <c r="X139" s="25">
        <v>0</v>
      </c>
      <c r="Y139" s="25">
        <v>0</v>
      </c>
      <c r="Z139" s="22">
        <f>Tabella1[[#This Row],[vcz.xh]]-Q138</f>
        <v>0</v>
      </c>
      <c r="AA139" s="22">
        <f>Tabella1[[#This Row],[vct.xh]]-R138</f>
        <v>0</v>
      </c>
      <c r="AB139" s="22">
        <f>Tabella1[[#This Row],[vct.full.xh]]-S138</f>
        <v>0</v>
      </c>
      <c r="AC139" s="22">
        <v>138</v>
      </c>
      <c r="AF139" s="23">
        <v>43998</v>
      </c>
      <c r="AG139" s="16">
        <v>3934.2379999999998</v>
      </c>
      <c r="AH139" s="16">
        <v>3.4790000000000001</v>
      </c>
      <c r="AI139" s="16">
        <v>4.5890000000000004</v>
      </c>
      <c r="AJ139" s="16">
        <v>569.92600000000004</v>
      </c>
      <c r="AK139" s="16">
        <v>0.56299999999999994</v>
      </c>
      <c r="AL139" s="16">
        <v>0.85699999999999998</v>
      </c>
      <c r="AM139" s="16">
        <v>0.95</v>
      </c>
      <c r="AN139" s="16">
        <v>2.9319999999999999</v>
      </c>
      <c r="AO139" s="16">
        <v>57.613999999999997</v>
      </c>
      <c r="AP139" s="16"/>
      <c r="AQ139" s="16"/>
      <c r="AR139" s="16">
        <v>77.784999999999997</v>
      </c>
      <c r="AS139" s="16">
        <v>0.77700000000000002</v>
      </c>
      <c r="AT139" s="16">
        <v>5.0000000000000001E-3</v>
      </c>
      <c r="AU139" s="16"/>
      <c r="AV139" s="16"/>
      <c r="AW139" s="17"/>
      <c r="AY139" s="24">
        <v>43968</v>
      </c>
      <c r="AZ139">
        <v>50</v>
      </c>
      <c r="BB139" s="24">
        <v>43968</v>
      </c>
      <c r="BC139">
        <v>72.22</v>
      </c>
      <c r="BE139" s="24">
        <v>43968</v>
      </c>
      <c r="BF139">
        <v>69.010000000000005</v>
      </c>
      <c r="BH139" s="24">
        <v>43968</v>
      </c>
      <c r="BI139">
        <v>71.73</v>
      </c>
    </row>
    <row r="140" spans="1:61" x14ac:dyDescent="0.3">
      <c r="A140" s="1">
        <v>44060</v>
      </c>
      <c r="B140" s="2">
        <v>19950.32</v>
      </c>
      <c r="C140" s="30">
        <v>104.28671643772746</v>
      </c>
      <c r="D140" s="7">
        <v>-3.8916034558985485E-3</v>
      </c>
      <c r="E140" s="37">
        <f>VLOOKUP(Tabella1[[#This Row],[DATA]],Tabella2[], 2, 0)</f>
        <v>4211.4570000000003</v>
      </c>
      <c r="F140" s="63">
        <f>VLOOKUP(Tabella1[[#This Row],[DATA]],Tabella2[], 3, 0)</f>
        <v>5.3010000000000002</v>
      </c>
      <c r="G140" s="63">
        <f>VLOOKUP(Tabella1[[#This Row],[DATA]],Tabella2[], 5, 0)</f>
        <v>586.40899999999999</v>
      </c>
      <c r="H140" s="63">
        <f>VLOOKUP(Tabella1[[#This Row],[DATA]],Tabella2[], 6, 0)</f>
        <v>6.6000000000000003E-2</v>
      </c>
      <c r="I140" s="63">
        <f>VLOOKUP(Tabella1[[#This Row],[DATA]],Tabella2[], 8, 0)</f>
        <v>1.28</v>
      </c>
      <c r="J140" s="63">
        <f>VLOOKUP(Tabella1[[#This Row],[DATA]],Tabella2[], 9, 0)</f>
        <v>0.96099999999999997</v>
      </c>
      <c r="K140" s="63">
        <f>VLOOKUP(Tabella1[[#This Row],[DATA]],Tabella2[], 10, 0)</f>
        <v>14.379</v>
      </c>
      <c r="L140" s="63">
        <f>VLOOKUP(Tabella1[[#This Row],[DATA]],Tabella2[], 11, 0)</f>
        <v>0</v>
      </c>
      <c r="M140" s="63">
        <f>VLOOKUP(Tabella1[[#This Row],[DATA]],Tabella2[], 12, 0)</f>
        <v>0</v>
      </c>
      <c r="N140" s="63">
        <f>VLOOKUP(Tabella1[[#This Row],[DATA]],Tabella2[], 13, 0)</f>
        <v>125.69799999999999</v>
      </c>
      <c r="O140" s="63">
        <f>VLOOKUP(Tabella1[[#This Row],[DATA]],Tabella2[], 14, 0)</f>
        <v>0.50800000000000001</v>
      </c>
      <c r="P140" s="63">
        <f>VLOOKUP(Tabella1[[#This Row],[DATA]],Tabella2[], 15, 0)</f>
        <v>1.0999999999999999E-2</v>
      </c>
      <c r="Q140" s="63">
        <f>VLOOKUP(Tabella1[[#This Row],[DATA]],Tabella2[], 16, 0)</f>
        <v>0</v>
      </c>
      <c r="R140" s="63">
        <f>VLOOKUP(Tabella1[[#This Row],[DATA]],Tabella2[], 17, 0)</f>
        <v>0</v>
      </c>
      <c r="S140" s="63">
        <f>VLOOKUP(Tabella1[[#This Row],[DATA]],Tabella2[], 18, 0)</f>
        <v>0</v>
      </c>
      <c r="T140" s="22">
        <f>VLOOKUP(Tabella1[[#This Row],[DATA]],Tabella4[], 2, 0)</f>
        <v>54.63</v>
      </c>
      <c r="U140" s="22">
        <f>VLOOKUP(Tabella1[[#This Row],[DATA]],Tabella6[], 2, 0)</f>
        <v>58.04</v>
      </c>
      <c r="V140" s="22">
        <f>VLOOKUP(Tabella1[[#This Row],[DATA]],Tabella5[], 2, 0)</f>
        <v>60.16</v>
      </c>
      <c r="W140" s="22">
        <f>VLOOKUP(Tabella1[[#This Row],[DATA]],Tabella3[], 2, 0)</f>
        <v>75</v>
      </c>
      <c r="X140" s="25">
        <v>0</v>
      </c>
      <c r="Y140" s="25">
        <v>0</v>
      </c>
      <c r="Z140" s="22">
        <f>Tabella1[[#This Row],[vcz.xh]]-Q139</f>
        <v>0</v>
      </c>
      <c r="AA140" s="22">
        <f>Tabella1[[#This Row],[vct.xh]]-R139</f>
        <v>0</v>
      </c>
      <c r="AB140" s="22">
        <f>Tabella1[[#This Row],[vct.full.xh]]-S139</f>
        <v>0</v>
      </c>
      <c r="AC140" s="22">
        <v>139</v>
      </c>
      <c r="AF140" s="23">
        <v>43999</v>
      </c>
      <c r="AG140" s="14">
        <v>3939.6709999999998</v>
      </c>
      <c r="AH140" s="14">
        <v>5.4329999999999998</v>
      </c>
      <c r="AI140" s="14">
        <v>4.8869999999999996</v>
      </c>
      <c r="AJ140" s="14">
        <v>570.63800000000003</v>
      </c>
      <c r="AK140" s="14">
        <v>0.71199999999999997</v>
      </c>
      <c r="AL140" s="14">
        <v>0.79</v>
      </c>
      <c r="AM140" s="14">
        <v>0.93</v>
      </c>
      <c r="AN140" s="14">
        <v>2.7</v>
      </c>
      <c r="AO140" s="14">
        <v>54.268000000000001</v>
      </c>
      <c r="AP140" s="14"/>
      <c r="AQ140" s="14"/>
      <c r="AR140" s="14">
        <v>79.072999999999993</v>
      </c>
      <c r="AS140" s="14">
        <v>1.2869999999999999</v>
      </c>
      <c r="AT140" s="14">
        <v>5.0000000000000001E-3</v>
      </c>
      <c r="AU140" s="14"/>
      <c r="AV140" s="14"/>
      <c r="AW140" s="15"/>
      <c r="AY140" s="24">
        <v>43969</v>
      </c>
      <c r="AZ140">
        <v>50</v>
      </c>
      <c r="BB140" s="24">
        <v>43969</v>
      </c>
      <c r="BC140">
        <v>63.89</v>
      </c>
      <c r="BE140" s="24">
        <v>43969</v>
      </c>
      <c r="BF140">
        <v>64.319999999999993</v>
      </c>
      <c r="BH140" s="24">
        <v>43969</v>
      </c>
      <c r="BI140">
        <v>66.37</v>
      </c>
    </row>
    <row r="141" spans="1:61" x14ac:dyDescent="0.3">
      <c r="A141" s="3">
        <v>44061</v>
      </c>
      <c r="B141" s="4">
        <v>19845.61</v>
      </c>
      <c r="C141" s="31">
        <v>103.73936370964117</v>
      </c>
      <c r="D141" s="8">
        <v>-5.262359323648505E-3</v>
      </c>
      <c r="E141" s="37">
        <f>VLOOKUP(Tabella1[[#This Row],[DATA]],Tabella2[], 2, 0)</f>
        <v>4218.1000000000004</v>
      </c>
      <c r="F141" s="63">
        <f>VLOOKUP(Tabella1[[#This Row],[DATA]],Tabella2[], 3, 0)</f>
        <v>6.6429999999999998</v>
      </c>
      <c r="G141" s="63">
        <f>VLOOKUP(Tabella1[[#This Row],[DATA]],Tabella2[], 5, 0)</f>
        <v>586.49099999999999</v>
      </c>
      <c r="H141" s="63">
        <f>VLOOKUP(Tabella1[[#This Row],[DATA]],Tabella2[], 6, 0)</f>
        <v>8.3000000000000004E-2</v>
      </c>
      <c r="I141" s="63">
        <f>VLOOKUP(Tabella1[[#This Row],[DATA]],Tabella2[], 8, 0)</f>
        <v>1.33</v>
      </c>
      <c r="J141" s="63">
        <f>VLOOKUP(Tabella1[[#This Row],[DATA]],Tabella2[], 9, 0)</f>
        <v>0.96099999999999997</v>
      </c>
      <c r="K141" s="63">
        <f>VLOOKUP(Tabella1[[#This Row],[DATA]],Tabella2[], 10, 0)</f>
        <v>14.925000000000001</v>
      </c>
      <c r="L141" s="63">
        <f>VLOOKUP(Tabella1[[#This Row],[DATA]],Tabella2[], 11, 0)</f>
        <v>0</v>
      </c>
      <c r="M141" s="63">
        <f>VLOOKUP(Tabella1[[#This Row],[DATA]],Tabella2[], 12, 0)</f>
        <v>0</v>
      </c>
      <c r="N141" s="63">
        <f>VLOOKUP(Tabella1[[#This Row],[DATA]],Tabella2[], 13, 0)</f>
        <v>126.592</v>
      </c>
      <c r="O141" s="63">
        <f>VLOOKUP(Tabella1[[#This Row],[DATA]],Tabella2[], 14, 0)</f>
        <v>0.89400000000000002</v>
      </c>
      <c r="P141" s="63">
        <f>VLOOKUP(Tabella1[[#This Row],[DATA]],Tabella2[], 15, 0)</f>
        <v>0.01</v>
      </c>
      <c r="Q141" s="63">
        <f>VLOOKUP(Tabella1[[#This Row],[DATA]],Tabella2[], 16, 0)</f>
        <v>0</v>
      </c>
      <c r="R141" s="63">
        <f>VLOOKUP(Tabella1[[#This Row],[DATA]],Tabella2[], 17, 0)</f>
        <v>0</v>
      </c>
      <c r="S141" s="63">
        <f>VLOOKUP(Tabella1[[#This Row],[DATA]],Tabella2[], 18, 0)</f>
        <v>0</v>
      </c>
      <c r="T141" s="22">
        <f>VLOOKUP(Tabella1[[#This Row],[DATA]],Tabella4[], 2, 0)</f>
        <v>54.63</v>
      </c>
      <c r="U141" s="22">
        <f>VLOOKUP(Tabella1[[#This Row],[DATA]],Tabella6[], 2, 0)</f>
        <v>58.04</v>
      </c>
      <c r="V141" s="22">
        <f>VLOOKUP(Tabella1[[#This Row],[DATA]],Tabella5[], 2, 0)</f>
        <v>60.16</v>
      </c>
      <c r="W141" s="22">
        <f>VLOOKUP(Tabella1[[#This Row],[DATA]],Tabella3[], 2, 0)</f>
        <v>75</v>
      </c>
      <c r="X141" s="25">
        <v>0</v>
      </c>
      <c r="Y141" s="25">
        <v>0</v>
      </c>
      <c r="Z141" s="22">
        <f>Tabella1[[#This Row],[vcz.xh]]-Q140</f>
        <v>0</v>
      </c>
      <c r="AA141" s="22">
        <f>Tabella1[[#This Row],[vct.xh]]-R140</f>
        <v>0</v>
      </c>
      <c r="AB141" s="22">
        <f>Tabella1[[#This Row],[vct.full.xh]]-S140</f>
        <v>0</v>
      </c>
      <c r="AC141" s="22">
        <v>140</v>
      </c>
      <c r="AF141" s="23">
        <v>44000</v>
      </c>
      <c r="AG141" s="16">
        <v>3945.1550000000002</v>
      </c>
      <c r="AH141" s="16">
        <v>5.4829999999999997</v>
      </c>
      <c r="AI141" s="16">
        <v>4.7729999999999997</v>
      </c>
      <c r="AJ141" s="16">
        <v>571.73199999999997</v>
      </c>
      <c r="AK141" s="16">
        <v>1.093</v>
      </c>
      <c r="AL141" s="16">
        <v>0.82099999999999995</v>
      </c>
      <c r="AM141" s="16">
        <v>0.95</v>
      </c>
      <c r="AN141" s="16">
        <v>2.7829999999999999</v>
      </c>
      <c r="AO141" s="16">
        <v>50.274999999999999</v>
      </c>
      <c r="AP141" s="16"/>
      <c r="AQ141" s="16"/>
      <c r="AR141" s="16">
        <v>80.036000000000001</v>
      </c>
      <c r="AS141" s="16">
        <v>0.96299999999999997</v>
      </c>
      <c r="AT141" s="16">
        <v>5.0000000000000001E-3</v>
      </c>
      <c r="AU141" s="16"/>
      <c r="AV141" s="16"/>
      <c r="AW141" s="17"/>
      <c r="AY141" s="24">
        <v>43970</v>
      </c>
      <c r="AZ141">
        <v>50</v>
      </c>
      <c r="BB141" s="24">
        <v>43970</v>
      </c>
      <c r="BC141">
        <v>63.89</v>
      </c>
      <c r="BE141" s="24">
        <v>43970</v>
      </c>
      <c r="BF141">
        <v>64.319999999999993</v>
      </c>
      <c r="BH141" s="24">
        <v>43970</v>
      </c>
      <c r="BI141">
        <v>66.37</v>
      </c>
    </row>
    <row r="142" spans="1:61" x14ac:dyDescent="0.3">
      <c r="A142" s="1">
        <v>44062</v>
      </c>
      <c r="B142" s="2">
        <v>20055.400000000001</v>
      </c>
      <c r="C142" s="30">
        <v>104.83600327439358</v>
      </c>
      <c r="D142" s="7">
        <v>1.0515620190116136E-2</v>
      </c>
      <c r="E142" s="37">
        <f>VLOOKUP(Tabella1[[#This Row],[DATA]],Tabella2[], 2, 0)</f>
        <v>4228.7340000000004</v>
      </c>
      <c r="F142" s="63">
        <f>VLOOKUP(Tabella1[[#This Row],[DATA]],Tabella2[], 3, 0)</f>
        <v>10.635</v>
      </c>
      <c r="G142" s="63">
        <f>VLOOKUP(Tabella1[[#This Row],[DATA]],Tabella2[], 5, 0)</f>
        <v>586.60699999999997</v>
      </c>
      <c r="H142" s="63">
        <f>VLOOKUP(Tabella1[[#This Row],[DATA]],Tabella2[], 6, 0)</f>
        <v>0.11600000000000001</v>
      </c>
      <c r="I142" s="63">
        <f>VLOOKUP(Tabella1[[#This Row],[DATA]],Tabella2[], 8, 0)</f>
        <v>1.41</v>
      </c>
      <c r="J142" s="63">
        <f>VLOOKUP(Tabella1[[#This Row],[DATA]],Tabella2[], 9, 0)</f>
        <v>1.093</v>
      </c>
      <c r="K142" s="63">
        <f>VLOOKUP(Tabella1[[#This Row],[DATA]],Tabella2[], 10, 0)</f>
        <v>15.439</v>
      </c>
      <c r="L142" s="63">
        <f>VLOOKUP(Tabella1[[#This Row],[DATA]],Tabella2[], 11, 0)</f>
        <v>0</v>
      </c>
      <c r="M142" s="63">
        <f>VLOOKUP(Tabella1[[#This Row],[DATA]],Tabella2[], 12, 0)</f>
        <v>0</v>
      </c>
      <c r="N142" s="63">
        <f>VLOOKUP(Tabella1[[#This Row],[DATA]],Tabella2[], 13, 0)</f>
        <v>127.77</v>
      </c>
      <c r="O142" s="63">
        <f>VLOOKUP(Tabella1[[#This Row],[DATA]],Tabella2[], 14, 0)</f>
        <v>1.1779999999999999</v>
      </c>
      <c r="P142" s="63">
        <f>VLOOKUP(Tabella1[[#This Row],[DATA]],Tabella2[], 15, 0)</f>
        <v>0.01</v>
      </c>
      <c r="Q142" s="63">
        <f>VLOOKUP(Tabella1[[#This Row],[DATA]],Tabella2[], 16, 0)</f>
        <v>0</v>
      </c>
      <c r="R142" s="63">
        <f>VLOOKUP(Tabella1[[#This Row],[DATA]],Tabella2[], 17, 0)</f>
        <v>0</v>
      </c>
      <c r="S142" s="63">
        <f>VLOOKUP(Tabella1[[#This Row],[DATA]],Tabella2[], 18, 0)</f>
        <v>0</v>
      </c>
      <c r="T142" s="22">
        <f>VLOOKUP(Tabella1[[#This Row],[DATA]],Tabella4[], 2, 0)</f>
        <v>54.63</v>
      </c>
      <c r="U142" s="22">
        <f>VLOOKUP(Tabella1[[#This Row],[DATA]],Tabella6[], 2, 0)</f>
        <v>58.04</v>
      </c>
      <c r="V142" s="22">
        <f>VLOOKUP(Tabella1[[#This Row],[DATA]],Tabella5[], 2, 0)</f>
        <v>60.16</v>
      </c>
      <c r="W142" s="22">
        <f>VLOOKUP(Tabella1[[#This Row],[DATA]],Tabella3[], 2, 0)</f>
        <v>75</v>
      </c>
      <c r="X142" s="25">
        <v>0</v>
      </c>
      <c r="Y142" s="25">
        <v>0</v>
      </c>
      <c r="Z142" s="22">
        <f>Tabella1[[#This Row],[vcz.xh]]-Q141</f>
        <v>0</v>
      </c>
      <c r="AA142" s="22">
        <f>Tabella1[[#This Row],[vct.xh]]-R141</f>
        <v>0</v>
      </c>
      <c r="AB142" s="22">
        <f>Tabella1[[#This Row],[vct.full.xh]]-S141</f>
        <v>0</v>
      </c>
      <c r="AC142" s="22">
        <v>141</v>
      </c>
      <c r="AF142" s="23">
        <v>44001</v>
      </c>
      <c r="AG142" s="14">
        <v>3942.703</v>
      </c>
      <c r="AH142" s="14">
        <v>-2.452</v>
      </c>
      <c r="AI142" s="14">
        <v>4.0369999999999999</v>
      </c>
      <c r="AJ142" s="14">
        <v>572.51</v>
      </c>
      <c r="AK142" s="14">
        <v>0.77900000000000003</v>
      </c>
      <c r="AL142" s="14">
        <v>0.8</v>
      </c>
      <c r="AM142" s="14">
        <v>0.96</v>
      </c>
      <c r="AN142" s="14">
        <v>2.6669999999999998</v>
      </c>
      <c r="AO142" s="14">
        <v>46.267000000000003</v>
      </c>
      <c r="AP142" s="14"/>
      <c r="AQ142" s="14"/>
      <c r="AR142" s="14">
        <v>80.989000000000004</v>
      </c>
      <c r="AS142" s="14">
        <v>0.95299999999999996</v>
      </c>
      <c r="AT142" s="14">
        <v>5.0000000000000001E-3</v>
      </c>
      <c r="AU142" s="14"/>
      <c r="AV142" s="14"/>
      <c r="AW142" s="15"/>
      <c r="AY142" s="24">
        <v>43971</v>
      </c>
      <c r="AZ142">
        <v>50</v>
      </c>
      <c r="BB142" s="24">
        <v>43971</v>
      </c>
      <c r="BC142">
        <v>63.89</v>
      </c>
      <c r="BE142" s="24">
        <v>43971</v>
      </c>
      <c r="BF142">
        <v>64.319999999999993</v>
      </c>
      <c r="BH142" s="24">
        <v>43971</v>
      </c>
      <c r="BI142">
        <v>66.37</v>
      </c>
    </row>
    <row r="143" spans="1:61" x14ac:dyDescent="0.3">
      <c r="A143" s="3">
        <v>44063</v>
      </c>
      <c r="B143" s="4">
        <v>19766.96</v>
      </c>
      <c r="C143" s="31">
        <v>103.32823495341935</v>
      </c>
      <c r="D143" s="8">
        <v>-1.4486587150849231E-2</v>
      </c>
      <c r="E143" s="37">
        <f>VLOOKUP(Tabella1[[#This Row],[DATA]],Tabella2[], 2, 0)</f>
        <v>4242.6490000000003</v>
      </c>
      <c r="F143" s="63">
        <f>VLOOKUP(Tabella1[[#This Row],[DATA]],Tabella2[], 3, 0)</f>
        <v>13.914999999999999</v>
      </c>
      <c r="G143" s="63">
        <f>VLOOKUP(Tabella1[[#This Row],[DATA]],Tabella2[], 5, 0)</f>
        <v>586.70699999999999</v>
      </c>
      <c r="H143" s="63">
        <f>VLOOKUP(Tabella1[[#This Row],[DATA]],Tabella2[], 6, 0)</f>
        <v>9.9000000000000005E-2</v>
      </c>
      <c r="I143" s="63">
        <f>VLOOKUP(Tabella1[[#This Row],[DATA]],Tabella2[], 8, 0)</f>
        <v>1.5</v>
      </c>
      <c r="J143" s="63">
        <f>VLOOKUP(Tabella1[[#This Row],[DATA]],Tabella2[], 9, 0)</f>
        <v>1.1259999999999999</v>
      </c>
      <c r="K143" s="63">
        <f>VLOOKUP(Tabella1[[#This Row],[DATA]],Tabella2[], 10, 0)</f>
        <v>15.754</v>
      </c>
      <c r="L143" s="63">
        <f>VLOOKUP(Tabella1[[#This Row],[DATA]],Tabella2[], 11, 0)</f>
        <v>0</v>
      </c>
      <c r="M143" s="63">
        <f>VLOOKUP(Tabella1[[#This Row],[DATA]],Tabella2[], 12, 0)</f>
        <v>0</v>
      </c>
      <c r="N143" s="63">
        <f>VLOOKUP(Tabella1[[#This Row],[DATA]],Tabella2[], 13, 0)</f>
        <v>129.053</v>
      </c>
      <c r="O143" s="63">
        <f>VLOOKUP(Tabella1[[#This Row],[DATA]],Tabella2[], 14, 0)</f>
        <v>1.2829999999999999</v>
      </c>
      <c r="P143" s="63">
        <f>VLOOKUP(Tabella1[[#This Row],[DATA]],Tabella2[], 15, 0)</f>
        <v>0.01</v>
      </c>
      <c r="Q143" s="63">
        <f>VLOOKUP(Tabella1[[#This Row],[DATA]],Tabella2[], 16, 0)</f>
        <v>0</v>
      </c>
      <c r="R143" s="63">
        <f>VLOOKUP(Tabella1[[#This Row],[DATA]],Tabella2[], 17, 0)</f>
        <v>0</v>
      </c>
      <c r="S143" s="63">
        <f>VLOOKUP(Tabella1[[#This Row],[DATA]],Tabella2[], 18, 0)</f>
        <v>0</v>
      </c>
      <c r="T143" s="22">
        <f>VLOOKUP(Tabella1[[#This Row],[DATA]],Tabella4[], 2, 0)</f>
        <v>54.63</v>
      </c>
      <c r="U143" s="22">
        <f>VLOOKUP(Tabella1[[#This Row],[DATA]],Tabella6[], 2, 0)</f>
        <v>58.04</v>
      </c>
      <c r="V143" s="22">
        <f>VLOOKUP(Tabella1[[#This Row],[DATA]],Tabella5[], 2, 0)</f>
        <v>60.16</v>
      </c>
      <c r="W143" s="22">
        <f>VLOOKUP(Tabella1[[#This Row],[DATA]],Tabella3[], 2, 0)</f>
        <v>75</v>
      </c>
      <c r="X143" s="25">
        <v>0</v>
      </c>
      <c r="Y143" s="25">
        <v>0</v>
      </c>
      <c r="Z143" s="22">
        <f>Tabella1[[#This Row],[vcz.xh]]-Q142</f>
        <v>0</v>
      </c>
      <c r="AA143" s="22">
        <f>Tabella1[[#This Row],[vct.xh]]-R142</f>
        <v>0</v>
      </c>
      <c r="AB143" s="22">
        <f>Tabella1[[#This Row],[vct.full.xh]]-S142</f>
        <v>0</v>
      </c>
      <c r="AC143" s="22">
        <v>142</v>
      </c>
      <c r="AF143" s="23">
        <v>44002</v>
      </c>
      <c r="AG143" s="16">
        <v>3947.076</v>
      </c>
      <c r="AH143" s="16">
        <v>4.3730000000000002</v>
      </c>
      <c r="AI143" s="16">
        <v>3.843</v>
      </c>
      <c r="AJ143" s="16">
        <v>573.322</v>
      </c>
      <c r="AK143" s="16">
        <v>0.81200000000000006</v>
      </c>
      <c r="AL143" s="16">
        <v>0.73099999999999998</v>
      </c>
      <c r="AM143" s="16">
        <v>0.97</v>
      </c>
      <c r="AN143" s="16">
        <v>2.5179999999999998</v>
      </c>
      <c r="AO143" s="16">
        <v>43.5</v>
      </c>
      <c r="AP143" s="16"/>
      <c r="AQ143" s="16"/>
      <c r="AR143" s="16">
        <v>81.896000000000001</v>
      </c>
      <c r="AS143" s="16">
        <v>0.90600000000000003</v>
      </c>
      <c r="AT143" s="16">
        <v>4.0000000000000001E-3</v>
      </c>
      <c r="AU143" s="16"/>
      <c r="AV143" s="16"/>
      <c r="AW143" s="17"/>
      <c r="AY143" s="24">
        <v>43972</v>
      </c>
      <c r="AZ143">
        <v>50</v>
      </c>
      <c r="BB143" s="24">
        <v>43972</v>
      </c>
      <c r="BC143">
        <v>63.89</v>
      </c>
      <c r="BE143" s="24">
        <v>43972</v>
      </c>
      <c r="BF143">
        <v>64.319999999999993</v>
      </c>
      <c r="BH143" s="24">
        <v>43972</v>
      </c>
      <c r="BI143">
        <v>66.37</v>
      </c>
    </row>
    <row r="144" spans="1:61" x14ac:dyDescent="0.3">
      <c r="A144" s="1">
        <v>44064</v>
      </c>
      <c r="B144" s="2">
        <v>19695.43</v>
      </c>
      <c r="C144" s="30">
        <v>102.95432471905767</v>
      </c>
      <c r="D144" s="7">
        <v>-3.6252278860406727E-3</v>
      </c>
      <c r="E144" s="37">
        <f>VLOOKUP(Tabella1[[#This Row],[DATA]],Tabella2[], 2, 0)</f>
        <v>4258.3360000000002</v>
      </c>
      <c r="F144" s="63">
        <f>VLOOKUP(Tabella1[[#This Row],[DATA]],Tabella2[], 3, 0)</f>
        <v>15.686999999999999</v>
      </c>
      <c r="G144" s="63">
        <f>VLOOKUP(Tabella1[[#This Row],[DATA]],Tabella2[], 5, 0)</f>
        <v>586.85599999999999</v>
      </c>
      <c r="H144" s="63">
        <f>VLOOKUP(Tabella1[[#This Row],[DATA]],Tabella2[], 6, 0)</f>
        <v>0.14899999999999999</v>
      </c>
      <c r="I144" s="63">
        <f>VLOOKUP(Tabella1[[#This Row],[DATA]],Tabella2[], 8, 0)</f>
        <v>1.57</v>
      </c>
      <c r="J144" s="63">
        <f>VLOOKUP(Tabella1[[#This Row],[DATA]],Tabella2[], 9, 0)</f>
        <v>1.143</v>
      </c>
      <c r="K144" s="63">
        <f>VLOOKUP(Tabella1[[#This Row],[DATA]],Tabella2[], 10, 0)</f>
        <v>16.366</v>
      </c>
      <c r="L144" s="63">
        <f>VLOOKUP(Tabella1[[#This Row],[DATA]],Tabella2[], 11, 0)</f>
        <v>0</v>
      </c>
      <c r="M144" s="63">
        <f>VLOOKUP(Tabella1[[#This Row],[DATA]],Tabella2[], 12, 0)</f>
        <v>0</v>
      </c>
      <c r="N144" s="63">
        <f>VLOOKUP(Tabella1[[#This Row],[DATA]],Tabella2[], 13, 0)</f>
        <v>130.24600000000001</v>
      </c>
      <c r="O144" s="63">
        <f>VLOOKUP(Tabella1[[#This Row],[DATA]],Tabella2[], 14, 0)</f>
        <v>1.1930000000000001</v>
      </c>
      <c r="P144" s="63">
        <f>VLOOKUP(Tabella1[[#This Row],[DATA]],Tabella2[], 15, 0)</f>
        <v>1.0999999999999999E-2</v>
      </c>
      <c r="Q144" s="63">
        <f>VLOOKUP(Tabella1[[#This Row],[DATA]],Tabella2[], 16, 0)</f>
        <v>0</v>
      </c>
      <c r="R144" s="63">
        <f>VLOOKUP(Tabella1[[#This Row],[DATA]],Tabella2[], 17, 0)</f>
        <v>0</v>
      </c>
      <c r="S144" s="63">
        <f>VLOOKUP(Tabella1[[#This Row],[DATA]],Tabella2[], 18, 0)</f>
        <v>0</v>
      </c>
      <c r="T144" s="22">
        <f>VLOOKUP(Tabella1[[#This Row],[DATA]],Tabella4[], 2, 0)</f>
        <v>54.63</v>
      </c>
      <c r="U144" s="22">
        <f>VLOOKUP(Tabella1[[#This Row],[DATA]],Tabella6[], 2, 0)</f>
        <v>58.04</v>
      </c>
      <c r="V144" s="22">
        <f>VLOOKUP(Tabella1[[#This Row],[DATA]],Tabella5[], 2, 0)</f>
        <v>60.16</v>
      </c>
      <c r="W144" s="22">
        <f>VLOOKUP(Tabella1[[#This Row],[DATA]],Tabella3[], 2, 0)</f>
        <v>75</v>
      </c>
      <c r="X144" s="25">
        <v>0</v>
      </c>
      <c r="Y144" s="25">
        <v>0</v>
      </c>
      <c r="Z144" s="22">
        <f>Tabella1[[#This Row],[vcz.xh]]-Q143</f>
        <v>0</v>
      </c>
      <c r="AA144" s="22">
        <f>Tabella1[[#This Row],[vct.xh]]-R143</f>
        <v>0</v>
      </c>
      <c r="AB144" s="22">
        <f>Tabella1[[#This Row],[vct.full.xh]]-S143</f>
        <v>0</v>
      </c>
      <c r="AC144" s="22">
        <v>143</v>
      </c>
      <c r="AF144" s="23">
        <v>44003</v>
      </c>
      <c r="AG144" s="14">
        <v>3950.7869999999998</v>
      </c>
      <c r="AH144" s="14">
        <v>3.7109999999999999</v>
      </c>
      <c r="AI144" s="14">
        <v>3.573</v>
      </c>
      <c r="AJ144" s="14">
        <v>573.72</v>
      </c>
      <c r="AK144" s="14">
        <v>0.39800000000000002</v>
      </c>
      <c r="AL144" s="14">
        <v>0.68400000000000005</v>
      </c>
      <c r="AM144" s="14">
        <v>0.99</v>
      </c>
      <c r="AN144" s="14">
        <v>2.452</v>
      </c>
      <c r="AO144" s="14">
        <v>40.783999999999999</v>
      </c>
      <c r="AP144" s="14"/>
      <c r="AQ144" s="14">
        <v>6.2880000000000003</v>
      </c>
      <c r="AR144" s="14">
        <v>82.566999999999993</v>
      </c>
      <c r="AS144" s="14">
        <v>0.67200000000000004</v>
      </c>
      <c r="AT144" s="14">
        <v>4.0000000000000001E-3</v>
      </c>
      <c r="AU144" s="14"/>
      <c r="AV144" s="14"/>
      <c r="AW144" s="15"/>
      <c r="AY144" s="24">
        <v>43973</v>
      </c>
      <c r="AZ144">
        <v>50</v>
      </c>
      <c r="BB144" s="24">
        <v>43973</v>
      </c>
      <c r="BC144">
        <v>63.89</v>
      </c>
      <c r="BE144" s="24">
        <v>43973</v>
      </c>
      <c r="BF144">
        <v>64.319999999999993</v>
      </c>
      <c r="BH144" s="24">
        <v>43973</v>
      </c>
      <c r="BI144">
        <v>66.37</v>
      </c>
    </row>
    <row r="145" spans="1:61" x14ac:dyDescent="0.3">
      <c r="A145" s="3">
        <v>44067</v>
      </c>
      <c r="B145" s="4">
        <v>20113.36</v>
      </c>
      <c r="C145" s="31">
        <v>105.13897876976058</v>
      </c>
      <c r="D145" s="8">
        <v>2.0997641745218031E-2</v>
      </c>
      <c r="E145" s="37">
        <f>VLOOKUP(Tabella1[[#This Row],[DATA]],Tabella2[], 2, 0)</f>
        <v>4311.8919999999998</v>
      </c>
      <c r="F145" s="63">
        <f>VLOOKUP(Tabella1[[#This Row],[DATA]],Tabella2[], 3, 0)</f>
        <v>15.787000000000001</v>
      </c>
      <c r="G145" s="63">
        <f>VLOOKUP(Tabella1[[#This Row],[DATA]],Tabella2[], 5, 0)</f>
        <v>587.08799999999997</v>
      </c>
      <c r="H145" s="63">
        <f>VLOOKUP(Tabella1[[#This Row],[DATA]],Tabella2[], 6, 0)</f>
        <v>6.6000000000000003E-2</v>
      </c>
      <c r="I145" s="63">
        <f>VLOOKUP(Tabella1[[#This Row],[DATA]],Tabella2[], 8, 0)</f>
        <v>1.61</v>
      </c>
      <c r="J145" s="63">
        <f>VLOOKUP(Tabella1[[#This Row],[DATA]],Tabella2[], 9, 0)</f>
        <v>1.077</v>
      </c>
      <c r="K145" s="63">
        <f>VLOOKUP(Tabella1[[#This Row],[DATA]],Tabella2[], 10, 0)</f>
        <v>18.387</v>
      </c>
      <c r="L145" s="63">
        <f>VLOOKUP(Tabella1[[#This Row],[DATA]],Tabella2[], 11, 0)</f>
        <v>0</v>
      </c>
      <c r="M145" s="63">
        <f>VLOOKUP(Tabella1[[#This Row],[DATA]],Tabella2[], 12, 0)</f>
        <v>0</v>
      </c>
      <c r="N145" s="63">
        <f>VLOOKUP(Tabella1[[#This Row],[DATA]],Tabella2[], 13, 0)</f>
        <v>133.40899999999999</v>
      </c>
      <c r="O145" s="63">
        <f>VLOOKUP(Tabella1[[#This Row],[DATA]],Tabella2[], 14, 0)</f>
        <v>0.76100000000000001</v>
      </c>
      <c r="P145" s="63">
        <f>VLOOKUP(Tabella1[[#This Row],[DATA]],Tabella2[], 15, 0)</f>
        <v>1.2999999999999999E-2</v>
      </c>
      <c r="Q145" s="63">
        <f>VLOOKUP(Tabella1[[#This Row],[DATA]],Tabella2[], 16, 0)</f>
        <v>0</v>
      </c>
      <c r="R145" s="63">
        <f>VLOOKUP(Tabella1[[#This Row],[DATA]],Tabella2[], 17, 0)</f>
        <v>0</v>
      </c>
      <c r="S145" s="63">
        <f>VLOOKUP(Tabella1[[#This Row],[DATA]],Tabella2[], 18, 0)</f>
        <v>0</v>
      </c>
      <c r="T145" s="22">
        <f>VLOOKUP(Tabella1[[#This Row],[DATA]],Tabella4[], 2, 0)</f>
        <v>54.63</v>
      </c>
      <c r="U145" s="22">
        <f>VLOOKUP(Tabella1[[#This Row],[DATA]],Tabella6[], 2, 0)</f>
        <v>58.04</v>
      </c>
      <c r="V145" s="22">
        <f>VLOOKUP(Tabella1[[#This Row],[DATA]],Tabella5[], 2, 0)</f>
        <v>60.16</v>
      </c>
      <c r="W145" s="22">
        <f>VLOOKUP(Tabella1[[#This Row],[DATA]],Tabella3[], 2, 0)</f>
        <v>75</v>
      </c>
      <c r="X145" s="25">
        <v>0</v>
      </c>
      <c r="Y145" s="25">
        <v>0</v>
      </c>
      <c r="Z145" s="22">
        <f>Tabella1[[#This Row],[vcz.xh]]-Q144</f>
        <v>0</v>
      </c>
      <c r="AA145" s="22">
        <f>Tabella1[[#This Row],[vct.xh]]-R144</f>
        <v>0</v>
      </c>
      <c r="AB145" s="22">
        <f>Tabella1[[#This Row],[vct.full.xh]]-S144</f>
        <v>0</v>
      </c>
      <c r="AC145" s="22">
        <v>144</v>
      </c>
      <c r="AF145" s="23">
        <v>44004</v>
      </c>
      <c r="AG145" s="16">
        <v>3954.4479999999999</v>
      </c>
      <c r="AH145" s="16">
        <v>3.661</v>
      </c>
      <c r="AI145" s="16">
        <v>3.3839999999999999</v>
      </c>
      <c r="AJ145" s="16">
        <v>574.101</v>
      </c>
      <c r="AK145" s="16">
        <v>0.38100000000000001</v>
      </c>
      <c r="AL145" s="16">
        <v>0.67700000000000005</v>
      </c>
      <c r="AM145" s="16">
        <v>1.02</v>
      </c>
      <c r="AN145" s="16">
        <v>2.1040000000000001</v>
      </c>
      <c r="AO145" s="16">
        <v>35.863999999999997</v>
      </c>
      <c r="AP145" s="16"/>
      <c r="AQ145" s="16"/>
      <c r="AR145" s="16">
        <v>83.046999999999997</v>
      </c>
      <c r="AS145" s="16">
        <v>0.48</v>
      </c>
      <c r="AT145" s="16">
        <v>4.0000000000000001E-3</v>
      </c>
      <c r="AU145" s="16"/>
      <c r="AV145" s="16"/>
      <c r="AW145" s="17"/>
      <c r="AY145" s="24">
        <v>43974</v>
      </c>
      <c r="AZ145">
        <v>50</v>
      </c>
      <c r="BB145" s="24">
        <v>43974</v>
      </c>
      <c r="BC145">
        <v>63.89</v>
      </c>
      <c r="BE145" s="24">
        <v>43974</v>
      </c>
      <c r="BF145">
        <v>64.319999999999993</v>
      </c>
      <c r="BH145" s="24">
        <v>43974</v>
      </c>
      <c r="BI145">
        <v>66.37</v>
      </c>
    </row>
    <row r="146" spans="1:61" x14ac:dyDescent="0.3">
      <c r="A146" s="1">
        <v>44068</v>
      </c>
      <c r="B146" s="2">
        <v>20030.05</v>
      </c>
      <c r="C146" s="30">
        <v>104.70349070007413</v>
      </c>
      <c r="D146" s="7">
        <v>-4.1506249520499687E-3</v>
      </c>
      <c r="E146" s="37">
        <f>VLOOKUP(Tabella1[[#This Row],[DATA]],Tabella2[], 2, 0)</f>
        <v>4326.4030000000002</v>
      </c>
      <c r="F146" s="63">
        <f>VLOOKUP(Tabella1[[#This Row],[DATA]],Tabella2[], 3, 0)</f>
        <v>14.510999999999999</v>
      </c>
      <c r="G146" s="63">
        <f>VLOOKUP(Tabella1[[#This Row],[DATA]],Tabella2[], 5, 0)</f>
        <v>587.154</v>
      </c>
      <c r="H146" s="63">
        <f>VLOOKUP(Tabella1[[#This Row],[DATA]],Tabella2[], 6, 0)</f>
        <v>6.6000000000000003E-2</v>
      </c>
      <c r="I146" s="63">
        <f>VLOOKUP(Tabella1[[#This Row],[DATA]],Tabella2[], 8, 0)</f>
        <v>1.55</v>
      </c>
      <c r="J146" s="63">
        <f>VLOOKUP(Tabella1[[#This Row],[DATA]],Tabella2[], 9, 0)</f>
        <v>1.093</v>
      </c>
      <c r="K146" s="63">
        <f>VLOOKUP(Tabella1[[#This Row],[DATA]],Tabella2[], 10, 0)</f>
        <v>18.619</v>
      </c>
      <c r="L146" s="63">
        <f>VLOOKUP(Tabella1[[#This Row],[DATA]],Tabella2[], 11, 0)</f>
        <v>0</v>
      </c>
      <c r="M146" s="63">
        <f>VLOOKUP(Tabella1[[#This Row],[DATA]],Tabella2[], 12, 0)</f>
        <v>0</v>
      </c>
      <c r="N146" s="63">
        <f>VLOOKUP(Tabella1[[#This Row],[DATA]],Tabella2[], 13, 0)</f>
        <v>134.607</v>
      </c>
      <c r="O146" s="63">
        <f>VLOOKUP(Tabella1[[#This Row],[DATA]],Tabella2[], 14, 0)</f>
        <v>1.198</v>
      </c>
      <c r="P146" s="63">
        <f>VLOOKUP(Tabella1[[#This Row],[DATA]],Tabella2[], 15, 0)</f>
        <v>1.4E-2</v>
      </c>
      <c r="Q146" s="63">
        <f>VLOOKUP(Tabella1[[#This Row],[DATA]],Tabella2[], 16, 0)</f>
        <v>0</v>
      </c>
      <c r="R146" s="63">
        <f>VLOOKUP(Tabella1[[#This Row],[DATA]],Tabella2[], 17, 0)</f>
        <v>0</v>
      </c>
      <c r="S146" s="63">
        <f>VLOOKUP(Tabella1[[#This Row],[DATA]],Tabella2[], 18, 0)</f>
        <v>0</v>
      </c>
      <c r="T146" s="22">
        <f>VLOOKUP(Tabella1[[#This Row],[DATA]],Tabella4[], 2, 0)</f>
        <v>54.63</v>
      </c>
      <c r="U146" s="22">
        <f>VLOOKUP(Tabella1[[#This Row],[DATA]],Tabella6[], 2, 0)</f>
        <v>58.04</v>
      </c>
      <c r="V146" s="22">
        <f>VLOOKUP(Tabella1[[#This Row],[DATA]],Tabella5[], 2, 0)</f>
        <v>60.16</v>
      </c>
      <c r="W146" s="22">
        <f>VLOOKUP(Tabella1[[#This Row],[DATA]],Tabella3[], 2, 0)</f>
        <v>75</v>
      </c>
      <c r="X146" s="25">
        <v>0</v>
      </c>
      <c r="Y146" s="25">
        <v>0</v>
      </c>
      <c r="Z146" s="22">
        <f>Tabella1[[#This Row],[vcz.xh]]-Q145</f>
        <v>0</v>
      </c>
      <c r="AA146" s="22">
        <f>Tabella1[[#This Row],[vct.xh]]-R145</f>
        <v>0</v>
      </c>
      <c r="AB146" s="22">
        <f>Tabella1[[#This Row],[vct.full.xh]]-S145</f>
        <v>0</v>
      </c>
      <c r="AC146" s="22">
        <v>145</v>
      </c>
      <c r="AF146" s="23">
        <v>44005</v>
      </c>
      <c r="AG146" s="14">
        <v>3956.319</v>
      </c>
      <c r="AH146" s="14">
        <v>1.8720000000000001</v>
      </c>
      <c r="AI146" s="14">
        <v>3.1539999999999999</v>
      </c>
      <c r="AJ146" s="14">
        <v>574.399</v>
      </c>
      <c r="AK146" s="14">
        <v>0.29799999999999999</v>
      </c>
      <c r="AL146" s="14">
        <v>0.63900000000000001</v>
      </c>
      <c r="AM146" s="14">
        <v>1.06</v>
      </c>
      <c r="AN146" s="14">
        <v>1.905</v>
      </c>
      <c r="AO146" s="14">
        <v>32.6</v>
      </c>
      <c r="AP146" s="14"/>
      <c r="AQ146" s="14"/>
      <c r="AR146" s="14">
        <v>83.718000000000004</v>
      </c>
      <c r="AS146" s="14">
        <v>0.67100000000000004</v>
      </c>
      <c r="AT146" s="14">
        <v>4.0000000000000001E-3</v>
      </c>
      <c r="AU146" s="14"/>
      <c r="AV146" s="14"/>
      <c r="AW146" s="15"/>
      <c r="AY146" s="24">
        <v>43975</v>
      </c>
      <c r="AZ146">
        <v>50</v>
      </c>
      <c r="BB146" s="24">
        <v>43975</v>
      </c>
      <c r="BC146">
        <v>63.89</v>
      </c>
      <c r="BE146" s="24">
        <v>43975</v>
      </c>
      <c r="BF146">
        <v>64.319999999999993</v>
      </c>
      <c r="BH146" s="24">
        <v>43975</v>
      </c>
      <c r="BI146">
        <v>66.37</v>
      </c>
    </row>
    <row r="147" spans="1:61" x14ac:dyDescent="0.3">
      <c r="A147" s="3">
        <v>44069</v>
      </c>
      <c r="B147" s="4">
        <v>20137.29</v>
      </c>
      <c r="C147" s="31">
        <v>105.26406854898994</v>
      </c>
      <c r="D147" s="8">
        <v>5.3396742130894801E-3</v>
      </c>
      <c r="E147" s="37">
        <f>VLOOKUP(Tabella1[[#This Row],[DATA]],Tabella2[], 2, 0)</f>
        <v>4349.0309999999999</v>
      </c>
      <c r="F147" s="63">
        <f>VLOOKUP(Tabella1[[#This Row],[DATA]],Tabella2[], 3, 0)</f>
        <v>22.628</v>
      </c>
      <c r="G147" s="63">
        <f>VLOOKUP(Tabella1[[#This Row],[DATA]],Tabella2[], 5, 0)</f>
        <v>587.36900000000003</v>
      </c>
      <c r="H147" s="63">
        <f>VLOOKUP(Tabella1[[#This Row],[DATA]],Tabella2[], 6, 0)</f>
        <v>0.215</v>
      </c>
      <c r="I147" s="63">
        <f>VLOOKUP(Tabella1[[#This Row],[DATA]],Tabella2[], 8, 0)</f>
        <v>1.51</v>
      </c>
      <c r="J147" s="63">
        <f>VLOOKUP(Tabella1[[#This Row],[DATA]],Tabella2[], 9, 0)</f>
        <v>1.143</v>
      </c>
      <c r="K147" s="63">
        <f>VLOOKUP(Tabella1[[#This Row],[DATA]],Tabella2[], 10, 0)</f>
        <v>18.619</v>
      </c>
      <c r="L147" s="63">
        <f>VLOOKUP(Tabella1[[#This Row],[DATA]],Tabella2[], 11, 0)</f>
        <v>0</v>
      </c>
      <c r="M147" s="63">
        <f>VLOOKUP(Tabella1[[#This Row],[DATA]],Tabella2[], 12, 0)</f>
        <v>0</v>
      </c>
      <c r="N147" s="63">
        <f>VLOOKUP(Tabella1[[#This Row],[DATA]],Tabella2[], 13, 0)</f>
        <v>136.15600000000001</v>
      </c>
      <c r="O147" s="63">
        <f>VLOOKUP(Tabella1[[#This Row],[DATA]],Tabella2[], 14, 0)</f>
        <v>1.5489999999999999</v>
      </c>
      <c r="P147" s="63">
        <f>VLOOKUP(Tabella1[[#This Row],[DATA]],Tabella2[], 15, 0)</f>
        <v>1.4E-2</v>
      </c>
      <c r="Q147" s="63">
        <f>VLOOKUP(Tabella1[[#This Row],[DATA]],Tabella2[], 16, 0)</f>
        <v>0</v>
      </c>
      <c r="R147" s="63">
        <f>VLOOKUP(Tabella1[[#This Row],[DATA]],Tabella2[], 17, 0)</f>
        <v>0</v>
      </c>
      <c r="S147" s="63">
        <f>VLOOKUP(Tabella1[[#This Row],[DATA]],Tabella2[], 18, 0)</f>
        <v>0</v>
      </c>
      <c r="T147" s="22">
        <f>VLOOKUP(Tabella1[[#This Row],[DATA]],Tabella4[], 2, 0)</f>
        <v>54.63</v>
      </c>
      <c r="U147" s="22">
        <f>VLOOKUP(Tabella1[[#This Row],[DATA]],Tabella6[], 2, 0)</f>
        <v>58.04</v>
      </c>
      <c r="V147" s="22">
        <f>VLOOKUP(Tabella1[[#This Row],[DATA]],Tabella5[], 2, 0)</f>
        <v>60.16</v>
      </c>
      <c r="W147" s="22">
        <f>VLOOKUP(Tabella1[[#This Row],[DATA]],Tabella3[], 2, 0)</f>
        <v>75</v>
      </c>
      <c r="X147" s="25">
        <v>0</v>
      </c>
      <c r="Y147" s="25">
        <v>0</v>
      </c>
      <c r="Z147" s="22">
        <f>Tabella1[[#This Row],[vcz.xh]]-Q146</f>
        <v>0</v>
      </c>
      <c r="AA147" s="22">
        <f>Tabella1[[#This Row],[vct.xh]]-R146</f>
        <v>0</v>
      </c>
      <c r="AB147" s="22">
        <f>Tabella1[[#This Row],[vct.full.xh]]-S146</f>
        <v>0</v>
      </c>
      <c r="AC147" s="22">
        <v>146</v>
      </c>
      <c r="AF147" s="23">
        <v>44006</v>
      </c>
      <c r="AG147" s="16">
        <v>3965.8780000000002</v>
      </c>
      <c r="AH147" s="16">
        <v>9.5579999999999998</v>
      </c>
      <c r="AI147" s="16">
        <v>3.7440000000000002</v>
      </c>
      <c r="AJ147" s="16">
        <v>573.88499999999999</v>
      </c>
      <c r="AK147" s="16">
        <v>-0.51400000000000001</v>
      </c>
      <c r="AL147" s="16">
        <v>0.46400000000000002</v>
      </c>
      <c r="AM147" s="16">
        <v>1.1499999999999999</v>
      </c>
      <c r="AN147" s="16">
        <v>1.772</v>
      </c>
      <c r="AO147" s="16">
        <v>28.442</v>
      </c>
      <c r="AP147" s="16"/>
      <c r="AQ147" s="16"/>
      <c r="AR147" s="16">
        <v>84.6</v>
      </c>
      <c r="AS147" s="16">
        <v>0.88200000000000001</v>
      </c>
      <c r="AT147" s="16">
        <v>5.0000000000000001E-3</v>
      </c>
      <c r="AU147" s="16"/>
      <c r="AV147" s="16"/>
      <c r="AW147" s="17"/>
      <c r="AY147" s="24">
        <v>43976</v>
      </c>
      <c r="AZ147">
        <v>50</v>
      </c>
      <c r="BB147" s="24">
        <v>43976</v>
      </c>
      <c r="BC147">
        <v>63.89</v>
      </c>
      <c r="BE147" s="24">
        <v>43976</v>
      </c>
      <c r="BF147">
        <v>64.319999999999993</v>
      </c>
      <c r="BH147" s="24">
        <v>43976</v>
      </c>
      <c r="BI147">
        <v>66.37</v>
      </c>
    </row>
    <row r="148" spans="1:61" x14ac:dyDescent="0.3">
      <c r="A148" s="1">
        <v>44070</v>
      </c>
      <c r="B148" s="2">
        <v>19847.38</v>
      </c>
      <c r="C148" s="30">
        <v>103.74861606690135</v>
      </c>
      <c r="D148" s="7">
        <v>-1.4501311645987723E-2</v>
      </c>
      <c r="E148" s="37">
        <f>VLOOKUP(Tabella1[[#This Row],[DATA]],Tabella2[], 2, 0)</f>
        <v>4372.3710000000001</v>
      </c>
      <c r="F148" s="63">
        <f>VLOOKUP(Tabella1[[#This Row],[DATA]],Tabella2[], 3, 0)</f>
        <v>23.34</v>
      </c>
      <c r="G148" s="63">
        <f>VLOOKUP(Tabella1[[#This Row],[DATA]],Tabella2[], 5, 0)</f>
        <v>587.452</v>
      </c>
      <c r="H148" s="63">
        <f>VLOOKUP(Tabella1[[#This Row],[DATA]],Tabella2[], 6, 0)</f>
        <v>8.3000000000000004E-2</v>
      </c>
      <c r="I148" s="63">
        <f>VLOOKUP(Tabella1[[#This Row],[DATA]],Tabella2[], 8, 0)</f>
        <v>1.45</v>
      </c>
      <c r="J148" s="63">
        <f>VLOOKUP(Tabella1[[#This Row],[DATA]],Tabella2[], 9, 0)</f>
        <v>1.1100000000000001</v>
      </c>
      <c r="K148" s="63">
        <f>VLOOKUP(Tabella1[[#This Row],[DATA]],Tabella2[], 10, 0)</f>
        <v>19.844999999999999</v>
      </c>
      <c r="L148" s="63">
        <f>VLOOKUP(Tabella1[[#This Row],[DATA]],Tabella2[], 11, 0)</f>
        <v>0</v>
      </c>
      <c r="M148" s="63">
        <f>VLOOKUP(Tabella1[[#This Row],[DATA]],Tabella2[], 12, 0)</f>
        <v>0</v>
      </c>
      <c r="N148" s="63">
        <f>VLOOKUP(Tabella1[[#This Row],[DATA]],Tabella2[], 13, 0)</f>
        <v>137.714</v>
      </c>
      <c r="O148" s="63">
        <f>VLOOKUP(Tabella1[[#This Row],[DATA]],Tabella2[], 14, 0)</f>
        <v>1.5580000000000001</v>
      </c>
      <c r="P148" s="63">
        <f>VLOOKUP(Tabella1[[#This Row],[DATA]],Tabella2[], 15, 0)</f>
        <v>1.4999999999999999E-2</v>
      </c>
      <c r="Q148" s="63">
        <f>VLOOKUP(Tabella1[[#This Row],[DATA]],Tabella2[], 16, 0)</f>
        <v>0</v>
      </c>
      <c r="R148" s="63">
        <f>VLOOKUP(Tabella1[[#This Row],[DATA]],Tabella2[], 17, 0)</f>
        <v>0</v>
      </c>
      <c r="S148" s="63">
        <f>VLOOKUP(Tabella1[[#This Row],[DATA]],Tabella2[], 18, 0)</f>
        <v>0</v>
      </c>
      <c r="T148" s="22">
        <f>VLOOKUP(Tabella1[[#This Row],[DATA]],Tabella4[], 2, 0)</f>
        <v>54.63</v>
      </c>
      <c r="U148" s="22">
        <f>VLOOKUP(Tabella1[[#This Row],[DATA]],Tabella6[], 2, 0)</f>
        <v>58.04</v>
      </c>
      <c r="V148" s="22">
        <f>VLOOKUP(Tabella1[[#This Row],[DATA]],Tabella5[], 2, 0)</f>
        <v>60.16</v>
      </c>
      <c r="W148" s="22">
        <f>VLOOKUP(Tabella1[[#This Row],[DATA]],Tabella3[], 2, 0)</f>
        <v>75</v>
      </c>
      <c r="X148" s="25">
        <v>0</v>
      </c>
      <c r="Y148" s="25">
        <v>0</v>
      </c>
      <c r="Z148" s="22">
        <f>Tabella1[[#This Row],[vcz.xh]]-Q147</f>
        <v>0</v>
      </c>
      <c r="AA148" s="22">
        <f>Tabella1[[#This Row],[vct.xh]]-R147</f>
        <v>0</v>
      </c>
      <c r="AB148" s="22">
        <f>Tabella1[[#This Row],[vct.full.xh]]-S147</f>
        <v>0</v>
      </c>
      <c r="AC148" s="22">
        <v>147</v>
      </c>
      <c r="AF148" s="23">
        <v>44007</v>
      </c>
      <c r="AG148" s="14">
        <v>3970.7809999999999</v>
      </c>
      <c r="AH148" s="14">
        <v>4.9029999999999996</v>
      </c>
      <c r="AI148" s="14">
        <v>3.661</v>
      </c>
      <c r="AJ148" s="14">
        <v>574.44799999999998</v>
      </c>
      <c r="AK148" s="14">
        <v>0.56299999999999994</v>
      </c>
      <c r="AL148" s="14">
        <v>0.38800000000000001</v>
      </c>
      <c r="AM148" s="14">
        <v>1.03</v>
      </c>
      <c r="AN148" s="14">
        <v>1.706</v>
      </c>
      <c r="AO148" s="14">
        <v>26.803000000000001</v>
      </c>
      <c r="AP148" s="14"/>
      <c r="AQ148" s="14"/>
      <c r="AR148" s="14">
        <v>85.528999999999996</v>
      </c>
      <c r="AS148" s="14">
        <v>0.92900000000000005</v>
      </c>
      <c r="AT148" s="14">
        <v>5.0000000000000001E-3</v>
      </c>
      <c r="AU148" s="14"/>
      <c r="AV148" s="14"/>
      <c r="AW148" s="15"/>
      <c r="AY148" s="24">
        <v>43977</v>
      </c>
      <c r="AZ148">
        <v>50</v>
      </c>
      <c r="BB148" s="24">
        <v>43977</v>
      </c>
      <c r="BC148">
        <v>63.89</v>
      </c>
      <c r="BE148" s="24">
        <v>43977</v>
      </c>
      <c r="BF148">
        <v>64.319999999999993</v>
      </c>
      <c r="BH148" s="24">
        <v>43977</v>
      </c>
      <c r="BI148">
        <v>66.37</v>
      </c>
    </row>
    <row r="149" spans="1:61" x14ac:dyDescent="0.3">
      <c r="A149" s="3">
        <v>44071</v>
      </c>
      <c r="B149" s="4">
        <v>19841.009999999998</v>
      </c>
      <c r="C149" s="31">
        <v>103.71531803540569</v>
      </c>
      <c r="D149" s="8">
        <v>-3.210006782689049E-4</v>
      </c>
      <c r="E149" s="37">
        <f>VLOOKUP(Tabella1[[#This Row],[DATA]],Tabella2[], 2, 0)</f>
        <v>4396.5569999999998</v>
      </c>
      <c r="F149" s="63">
        <f>VLOOKUP(Tabella1[[#This Row],[DATA]],Tabella2[], 3, 0)</f>
        <v>24.184999999999999</v>
      </c>
      <c r="G149" s="63">
        <f>VLOOKUP(Tabella1[[#This Row],[DATA]],Tabella2[], 5, 0)</f>
        <v>587.601</v>
      </c>
      <c r="H149" s="63">
        <f>VLOOKUP(Tabella1[[#This Row],[DATA]],Tabella2[], 6, 0)</f>
        <v>0.14899999999999999</v>
      </c>
      <c r="I149" s="63">
        <f>VLOOKUP(Tabella1[[#This Row],[DATA]],Tabella2[], 8, 0)</f>
        <v>1.38</v>
      </c>
      <c r="J149" s="63">
        <f>VLOOKUP(Tabella1[[#This Row],[DATA]],Tabella2[], 9, 0)</f>
        <v>1.226</v>
      </c>
      <c r="K149" s="63">
        <f>VLOOKUP(Tabella1[[#This Row],[DATA]],Tabella2[], 10, 0)</f>
        <v>20.74</v>
      </c>
      <c r="L149" s="63">
        <f>VLOOKUP(Tabella1[[#This Row],[DATA]],Tabella2[], 11, 0)</f>
        <v>0</v>
      </c>
      <c r="M149" s="63">
        <f>VLOOKUP(Tabella1[[#This Row],[DATA]],Tabella2[], 12, 0)</f>
        <v>0</v>
      </c>
      <c r="N149" s="63">
        <f>VLOOKUP(Tabella1[[#This Row],[DATA]],Tabella2[], 13, 0)</f>
        <v>139.322</v>
      </c>
      <c r="O149" s="63">
        <f>VLOOKUP(Tabella1[[#This Row],[DATA]],Tabella2[], 14, 0)</f>
        <v>1.6080000000000001</v>
      </c>
      <c r="P149" s="63">
        <f>VLOOKUP(Tabella1[[#This Row],[DATA]],Tabella2[], 15, 0)</f>
        <v>1.4999999999999999E-2</v>
      </c>
      <c r="Q149" s="63">
        <f>VLOOKUP(Tabella1[[#This Row],[DATA]],Tabella2[], 16, 0)</f>
        <v>0</v>
      </c>
      <c r="R149" s="63">
        <f>VLOOKUP(Tabella1[[#This Row],[DATA]],Tabella2[], 17, 0)</f>
        <v>0</v>
      </c>
      <c r="S149" s="63">
        <f>VLOOKUP(Tabella1[[#This Row],[DATA]],Tabella2[], 18, 0)</f>
        <v>0</v>
      </c>
      <c r="T149" s="22">
        <f>VLOOKUP(Tabella1[[#This Row],[DATA]],Tabella4[], 2, 0)</f>
        <v>54.63</v>
      </c>
      <c r="U149" s="22">
        <f>VLOOKUP(Tabella1[[#This Row],[DATA]],Tabella6[], 2, 0)</f>
        <v>58.04</v>
      </c>
      <c r="V149" s="22">
        <f>VLOOKUP(Tabella1[[#This Row],[DATA]],Tabella5[], 2, 0)</f>
        <v>60.16</v>
      </c>
      <c r="W149" s="22">
        <f>VLOOKUP(Tabella1[[#This Row],[DATA]],Tabella3[], 2, 0)</f>
        <v>75</v>
      </c>
      <c r="X149" s="25">
        <v>0</v>
      </c>
      <c r="Y149" s="25">
        <v>0</v>
      </c>
      <c r="Z149" s="22">
        <f>Tabella1[[#This Row],[vcz.xh]]-Q148</f>
        <v>0</v>
      </c>
      <c r="AA149" s="22">
        <f>Tabella1[[#This Row],[vct.xh]]-R148</f>
        <v>0</v>
      </c>
      <c r="AB149" s="22">
        <f>Tabella1[[#This Row],[vct.full.xh]]-S148</f>
        <v>0</v>
      </c>
      <c r="AC149" s="22">
        <v>148</v>
      </c>
      <c r="AF149" s="23">
        <v>44008</v>
      </c>
      <c r="AG149" s="16">
        <v>3975.0050000000001</v>
      </c>
      <c r="AH149" s="16">
        <v>4.2240000000000002</v>
      </c>
      <c r="AI149" s="16">
        <v>4.6150000000000002</v>
      </c>
      <c r="AJ149" s="16">
        <v>574.94500000000005</v>
      </c>
      <c r="AK149" s="16">
        <v>0.497</v>
      </c>
      <c r="AL149" s="16">
        <v>0.34799999999999998</v>
      </c>
      <c r="AM149" s="16">
        <v>0.92</v>
      </c>
      <c r="AN149" s="16">
        <v>1.7390000000000001</v>
      </c>
      <c r="AO149" s="16">
        <v>24.202000000000002</v>
      </c>
      <c r="AP149" s="16"/>
      <c r="AQ149" s="16"/>
      <c r="AR149" s="16">
        <v>86.403000000000006</v>
      </c>
      <c r="AS149" s="16">
        <v>0.874</v>
      </c>
      <c r="AT149" s="16">
        <v>6.0000000000000001E-3</v>
      </c>
      <c r="AU149" s="16"/>
      <c r="AV149" s="16"/>
      <c r="AW149" s="17"/>
      <c r="AY149" s="24">
        <v>43978</v>
      </c>
      <c r="AZ149">
        <v>50</v>
      </c>
      <c r="BB149" s="24">
        <v>43978</v>
      </c>
      <c r="BC149">
        <v>63.89</v>
      </c>
      <c r="BE149" s="24">
        <v>43978</v>
      </c>
      <c r="BF149">
        <v>64.319999999999993</v>
      </c>
      <c r="BH149" s="24">
        <v>43978</v>
      </c>
      <c r="BI149">
        <v>66.37</v>
      </c>
    </row>
    <row r="150" spans="1:61" x14ac:dyDescent="0.3">
      <c r="A150" s="1">
        <v>44074</v>
      </c>
      <c r="B150" s="2">
        <v>19633.689999999999</v>
      </c>
      <c r="C150" s="30">
        <v>102.63158995225365</v>
      </c>
      <c r="D150" s="7">
        <v>-1.0504039610935042E-2</v>
      </c>
      <c r="E150" s="37">
        <f>VLOOKUP(Tabella1[[#This Row],[DATA]],Tabella2[], 2, 0)</f>
        <v>4459.5870000000004</v>
      </c>
      <c r="F150" s="63">
        <f>VLOOKUP(Tabella1[[#This Row],[DATA]],Tabella2[], 3, 0)</f>
        <v>16.498999999999999</v>
      </c>
      <c r="G150" s="63">
        <f>VLOOKUP(Tabella1[[#This Row],[DATA]],Tabella2[], 5, 0)</f>
        <v>587.78300000000002</v>
      </c>
      <c r="H150" s="63">
        <f>VLOOKUP(Tabella1[[#This Row],[DATA]],Tabella2[], 6, 0)</f>
        <v>9.9000000000000005E-2</v>
      </c>
      <c r="I150" s="63">
        <f>VLOOKUP(Tabella1[[#This Row],[DATA]],Tabella2[], 8, 0)</f>
        <v>1.25</v>
      </c>
      <c r="J150" s="63">
        <f>VLOOKUP(Tabella1[[#This Row],[DATA]],Tabella2[], 9, 0)</f>
        <v>1.5569999999999999</v>
      </c>
      <c r="K150" s="63">
        <f>VLOOKUP(Tabella1[[#This Row],[DATA]],Tabella2[], 10, 0)</f>
        <v>22.893000000000001</v>
      </c>
      <c r="L150" s="63">
        <f>VLOOKUP(Tabella1[[#This Row],[DATA]],Tabella2[], 11, 0)</f>
        <v>0</v>
      </c>
      <c r="M150" s="63">
        <f>VLOOKUP(Tabella1[[#This Row],[DATA]],Tabella2[], 12, 0)</f>
        <v>0</v>
      </c>
      <c r="N150" s="63">
        <f>VLOOKUP(Tabella1[[#This Row],[DATA]],Tabella2[], 13, 0)</f>
        <v>143.20400000000001</v>
      </c>
      <c r="O150" s="63">
        <f>VLOOKUP(Tabella1[[#This Row],[DATA]],Tabella2[], 14, 0)</f>
        <v>0.96899999999999997</v>
      </c>
      <c r="P150" s="63">
        <f>VLOOKUP(Tabella1[[#This Row],[DATA]],Tabella2[], 15, 0)</f>
        <v>1.4999999999999999E-2</v>
      </c>
      <c r="Q150" s="63">
        <f>VLOOKUP(Tabella1[[#This Row],[DATA]],Tabella2[], 16, 0)</f>
        <v>0</v>
      </c>
      <c r="R150" s="63">
        <f>VLOOKUP(Tabella1[[#This Row],[DATA]],Tabella2[], 17, 0)</f>
        <v>0</v>
      </c>
      <c r="S150" s="63">
        <f>VLOOKUP(Tabella1[[#This Row],[DATA]],Tabella2[], 18, 0)</f>
        <v>0</v>
      </c>
      <c r="T150" s="22">
        <f>VLOOKUP(Tabella1[[#This Row],[DATA]],Tabella4[], 2, 0)</f>
        <v>54.63</v>
      </c>
      <c r="U150" s="22">
        <f>VLOOKUP(Tabella1[[#This Row],[DATA]],Tabella6[], 2, 0)</f>
        <v>58.04</v>
      </c>
      <c r="V150" s="22">
        <f>VLOOKUP(Tabella1[[#This Row],[DATA]],Tabella5[], 2, 0)</f>
        <v>60.16</v>
      </c>
      <c r="W150" s="22">
        <f>VLOOKUP(Tabella1[[#This Row],[DATA]],Tabella3[], 2, 0)</f>
        <v>75</v>
      </c>
      <c r="X150" s="25">
        <v>0</v>
      </c>
      <c r="Y150" s="25">
        <v>0</v>
      </c>
      <c r="Z150" s="22">
        <f>Tabella1[[#This Row],[vcz.xh]]-Q149</f>
        <v>0</v>
      </c>
      <c r="AA150" s="22">
        <f>Tabella1[[#This Row],[vct.xh]]-R149</f>
        <v>0</v>
      </c>
      <c r="AB150" s="22">
        <f>Tabella1[[#This Row],[vct.full.xh]]-S149</f>
        <v>0</v>
      </c>
      <c r="AC150" s="22">
        <v>149</v>
      </c>
      <c r="AF150" s="23">
        <v>44009</v>
      </c>
      <c r="AG150" s="14">
        <v>3977.904</v>
      </c>
      <c r="AH150" s="14">
        <v>2.899</v>
      </c>
      <c r="AI150" s="14">
        <v>4.4039999999999999</v>
      </c>
      <c r="AJ150" s="14">
        <v>575.07799999999997</v>
      </c>
      <c r="AK150" s="14">
        <v>0.13300000000000001</v>
      </c>
      <c r="AL150" s="14">
        <v>0.251</v>
      </c>
      <c r="AM150" s="14">
        <v>0.83</v>
      </c>
      <c r="AN150" s="14">
        <v>1.607</v>
      </c>
      <c r="AO150" s="14">
        <v>22.478999999999999</v>
      </c>
      <c r="AP150" s="14"/>
      <c r="AQ150" s="14"/>
      <c r="AR150" s="14">
        <v>87.418999999999997</v>
      </c>
      <c r="AS150" s="14">
        <v>1.016</v>
      </c>
      <c r="AT150" s="14">
        <v>6.0000000000000001E-3</v>
      </c>
      <c r="AU150" s="14"/>
      <c r="AV150" s="14"/>
      <c r="AW150" s="15"/>
      <c r="AY150" s="24">
        <v>43979</v>
      </c>
      <c r="AZ150">
        <v>50</v>
      </c>
      <c r="BB150" s="24">
        <v>43979</v>
      </c>
      <c r="BC150">
        <v>63.89</v>
      </c>
      <c r="BE150" s="24">
        <v>43979</v>
      </c>
      <c r="BF150">
        <v>64.319999999999993</v>
      </c>
      <c r="BH150" s="24">
        <v>43979</v>
      </c>
      <c r="BI150">
        <v>66.37</v>
      </c>
    </row>
    <row r="151" spans="1:61" x14ac:dyDescent="0.3">
      <c r="A151" s="3">
        <v>44075</v>
      </c>
      <c r="B151" s="4">
        <v>19595.02</v>
      </c>
      <c r="C151" s="31">
        <v>102.42944946906107</v>
      </c>
      <c r="D151" s="8">
        <v>-1.9715158885138364E-3</v>
      </c>
      <c r="E151" s="37">
        <f>VLOOKUP(Tabella1[[#This Row],[DATA]],Tabella2[], 2, 0)</f>
        <v>4475.7380000000003</v>
      </c>
      <c r="F151" s="63">
        <f>VLOOKUP(Tabella1[[#This Row],[DATA]],Tabella2[], 3, 0)</f>
        <v>16.151</v>
      </c>
      <c r="G151" s="63">
        <f>VLOOKUP(Tabella1[[#This Row],[DATA]],Tabella2[], 5, 0)</f>
        <v>587.91600000000005</v>
      </c>
      <c r="H151" s="63">
        <f>VLOOKUP(Tabella1[[#This Row],[DATA]],Tabella2[], 6, 0)</f>
        <v>0.13300000000000001</v>
      </c>
      <c r="I151" s="63">
        <f>VLOOKUP(Tabella1[[#This Row],[DATA]],Tabella2[], 8, 0)</f>
        <v>1.21</v>
      </c>
      <c r="J151" s="63">
        <f>VLOOKUP(Tabella1[[#This Row],[DATA]],Tabella2[], 9, 0)</f>
        <v>1.772</v>
      </c>
      <c r="K151" s="63">
        <f>VLOOKUP(Tabella1[[#This Row],[DATA]],Tabella2[], 10, 0)</f>
        <v>24.632000000000001</v>
      </c>
      <c r="L151" s="63">
        <f>VLOOKUP(Tabella1[[#This Row],[DATA]],Tabella2[], 11, 0)</f>
        <v>0</v>
      </c>
      <c r="M151" s="63">
        <f>VLOOKUP(Tabella1[[#This Row],[DATA]],Tabella2[], 12, 0)</f>
        <v>0</v>
      </c>
      <c r="N151" s="63">
        <f>VLOOKUP(Tabella1[[#This Row],[DATA]],Tabella2[], 13, 0)</f>
        <v>144.547</v>
      </c>
      <c r="O151" s="63">
        <f>VLOOKUP(Tabella1[[#This Row],[DATA]],Tabella2[], 14, 0)</f>
        <v>1.343</v>
      </c>
      <c r="P151" s="63">
        <f>VLOOKUP(Tabella1[[#This Row],[DATA]],Tabella2[], 15, 0)</f>
        <v>1.4999999999999999E-2</v>
      </c>
      <c r="Q151" s="63">
        <f>VLOOKUP(Tabella1[[#This Row],[DATA]],Tabella2[], 16, 0)</f>
        <v>0</v>
      </c>
      <c r="R151" s="63">
        <f>VLOOKUP(Tabella1[[#This Row],[DATA]],Tabella2[], 17, 0)</f>
        <v>0</v>
      </c>
      <c r="S151" s="63">
        <f>VLOOKUP(Tabella1[[#This Row],[DATA]],Tabella2[], 18, 0)</f>
        <v>0</v>
      </c>
      <c r="T151" s="22">
        <f>VLOOKUP(Tabella1[[#This Row],[DATA]],Tabella4[], 2, 0)</f>
        <v>54.63</v>
      </c>
      <c r="U151" s="22">
        <f>VLOOKUP(Tabella1[[#This Row],[DATA]],Tabella6[], 2, 0)</f>
        <v>58.04</v>
      </c>
      <c r="V151" s="22">
        <f>VLOOKUP(Tabella1[[#This Row],[DATA]],Tabella5[], 2, 0)</f>
        <v>60.16</v>
      </c>
      <c r="W151" s="22">
        <f>VLOOKUP(Tabella1[[#This Row],[DATA]],Tabella3[], 2, 0)</f>
        <v>75</v>
      </c>
      <c r="X151" s="25">
        <v>0</v>
      </c>
      <c r="Y151" s="25">
        <v>0</v>
      </c>
      <c r="Z151" s="22">
        <f>Tabella1[[#This Row],[vcz.xh]]-Q150</f>
        <v>0</v>
      </c>
      <c r="AA151" s="22">
        <f>Tabella1[[#This Row],[vct.xh]]-R150</f>
        <v>0</v>
      </c>
      <c r="AB151" s="22">
        <f>Tabella1[[#This Row],[vct.full.xh]]-S150</f>
        <v>0</v>
      </c>
      <c r="AC151" s="22">
        <v>150</v>
      </c>
      <c r="AF151" s="23">
        <v>44010</v>
      </c>
      <c r="AG151" s="16">
        <v>3980.7860000000001</v>
      </c>
      <c r="AH151" s="16">
        <v>2.8820000000000001</v>
      </c>
      <c r="AI151" s="16">
        <v>4.2859999999999996</v>
      </c>
      <c r="AJ151" s="16">
        <v>575.44200000000001</v>
      </c>
      <c r="AK151" s="16">
        <v>0.36399999999999999</v>
      </c>
      <c r="AL151" s="16">
        <v>0.246</v>
      </c>
      <c r="AM151" s="16">
        <v>0.79</v>
      </c>
      <c r="AN151" s="16">
        <v>1.623</v>
      </c>
      <c r="AO151" s="16">
        <v>20.838999999999999</v>
      </c>
      <c r="AP151" s="16"/>
      <c r="AQ151" s="16">
        <v>6.4219999999999997</v>
      </c>
      <c r="AR151" s="16">
        <v>88.037999999999997</v>
      </c>
      <c r="AS151" s="16">
        <v>0.61899999999999999</v>
      </c>
      <c r="AT151" s="16">
        <v>5.0000000000000001E-3</v>
      </c>
      <c r="AU151" s="16"/>
      <c r="AV151" s="16"/>
      <c r="AW151" s="17"/>
      <c r="AY151" s="24">
        <v>43980</v>
      </c>
      <c r="AZ151">
        <v>50</v>
      </c>
      <c r="BB151" s="24">
        <v>43980</v>
      </c>
      <c r="BC151">
        <v>63.89</v>
      </c>
      <c r="BE151" s="24">
        <v>43980</v>
      </c>
      <c r="BF151">
        <v>64.319999999999993</v>
      </c>
      <c r="BH151" s="24">
        <v>43980</v>
      </c>
      <c r="BI151">
        <v>66.37</v>
      </c>
    </row>
    <row r="152" spans="1:61" x14ac:dyDescent="0.3">
      <c r="A152" s="1">
        <v>44076</v>
      </c>
      <c r="B152" s="2">
        <v>19858.21</v>
      </c>
      <c r="C152" s="30">
        <v>103.80522794776444</v>
      </c>
      <c r="D152" s="7">
        <v>1.3342071318964543E-2</v>
      </c>
      <c r="E152" s="37">
        <f>VLOOKUP(Tabella1[[#This Row],[DATA]],Tabella2[], 2, 0)</f>
        <v>4497.7039999999997</v>
      </c>
      <c r="F152" s="63">
        <f>VLOOKUP(Tabella1[[#This Row],[DATA]],Tabella2[], 3, 0)</f>
        <v>21.965</v>
      </c>
      <c r="G152" s="63">
        <f>VLOOKUP(Tabella1[[#This Row],[DATA]],Tabella2[], 5, 0)</f>
        <v>588.01499999999999</v>
      </c>
      <c r="H152" s="63">
        <f>VLOOKUP(Tabella1[[#This Row],[DATA]],Tabella2[], 6, 0)</f>
        <v>9.9000000000000005E-2</v>
      </c>
      <c r="I152" s="63">
        <f>VLOOKUP(Tabella1[[#This Row],[DATA]],Tabella2[], 8, 0)</f>
        <v>1.18</v>
      </c>
      <c r="J152" s="63">
        <f>VLOOKUP(Tabella1[[#This Row],[DATA]],Tabella2[], 9, 0)</f>
        <v>1.806</v>
      </c>
      <c r="K152" s="63">
        <f>VLOOKUP(Tabella1[[#This Row],[DATA]],Tabella2[], 10, 0)</f>
        <v>25.61</v>
      </c>
      <c r="L152" s="63">
        <f>VLOOKUP(Tabella1[[#This Row],[DATA]],Tabella2[], 11, 0)</f>
        <v>0</v>
      </c>
      <c r="M152" s="63">
        <f>VLOOKUP(Tabella1[[#This Row],[DATA]],Tabella2[], 12, 0)</f>
        <v>0</v>
      </c>
      <c r="N152" s="63">
        <f>VLOOKUP(Tabella1[[#This Row],[DATA]],Tabella2[], 13, 0)</f>
        <v>146.25200000000001</v>
      </c>
      <c r="O152" s="63">
        <f>VLOOKUP(Tabella1[[#This Row],[DATA]],Tabella2[], 14, 0)</f>
        <v>1.706</v>
      </c>
      <c r="P152" s="63">
        <f>VLOOKUP(Tabella1[[#This Row],[DATA]],Tabella2[], 15, 0)</f>
        <v>1.4999999999999999E-2</v>
      </c>
      <c r="Q152" s="63">
        <f>VLOOKUP(Tabella1[[#This Row],[DATA]],Tabella2[], 16, 0)</f>
        <v>0</v>
      </c>
      <c r="R152" s="63">
        <f>VLOOKUP(Tabella1[[#This Row],[DATA]],Tabella2[], 17, 0)</f>
        <v>0</v>
      </c>
      <c r="S152" s="63">
        <f>VLOOKUP(Tabella1[[#This Row],[DATA]],Tabella2[], 18, 0)</f>
        <v>0</v>
      </c>
      <c r="T152" s="22">
        <f>VLOOKUP(Tabella1[[#This Row],[DATA]],Tabella4[], 2, 0)</f>
        <v>54.63</v>
      </c>
      <c r="U152" s="22">
        <f>VLOOKUP(Tabella1[[#This Row],[DATA]],Tabella6[], 2, 0)</f>
        <v>58.04</v>
      </c>
      <c r="V152" s="22">
        <f>VLOOKUP(Tabella1[[#This Row],[DATA]],Tabella5[], 2, 0)</f>
        <v>60.16</v>
      </c>
      <c r="W152" s="22">
        <f>VLOOKUP(Tabella1[[#This Row],[DATA]],Tabella3[], 2, 0)</f>
        <v>75</v>
      </c>
      <c r="X152" s="25">
        <v>0</v>
      </c>
      <c r="Y152" s="25">
        <v>0</v>
      </c>
      <c r="Z152" s="22">
        <f>Tabella1[[#This Row],[vcz.xh]]-Q151</f>
        <v>0</v>
      </c>
      <c r="AA152" s="22">
        <f>Tabella1[[#This Row],[vct.xh]]-R151</f>
        <v>0</v>
      </c>
      <c r="AB152" s="22">
        <f>Tabella1[[#This Row],[vct.full.xh]]-S151</f>
        <v>0</v>
      </c>
      <c r="AC152" s="22">
        <v>151</v>
      </c>
      <c r="AF152" s="23">
        <v>44011</v>
      </c>
      <c r="AG152" s="14">
        <v>3982.873</v>
      </c>
      <c r="AH152" s="14">
        <v>2.0870000000000002</v>
      </c>
      <c r="AI152" s="14">
        <v>4.0609999999999999</v>
      </c>
      <c r="AJ152" s="14">
        <v>575.54200000000003</v>
      </c>
      <c r="AK152" s="14">
        <v>9.9000000000000005E-2</v>
      </c>
      <c r="AL152" s="14">
        <v>0.20599999999999999</v>
      </c>
      <c r="AM152" s="14">
        <v>0.78</v>
      </c>
      <c r="AN152" s="14">
        <v>1.59</v>
      </c>
      <c r="AO152" s="14">
        <v>20.143000000000001</v>
      </c>
      <c r="AP152" s="14"/>
      <c r="AQ152" s="14"/>
      <c r="AR152" s="14">
        <v>88.489000000000004</v>
      </c>
      <c r="AS152" s="14">
        <v>0.45100000000000001</v>
      </c>
      <c r="AT152" s="14">
        <v>5.0000000000000001E-3</v>
      </c>
      <c r="AU152" s="14"/>
      <c r="AV152" s="14"/>
      <c r="AW152" s="15"/>
      <c r="AY152" s="24">
        <v>43981</v>
      </c>
      <c r="AZ152">
        <v>50</v>
      </c>
      <c r="BB152" s="24">
        <v>43981</v>
      </c>
      <c r="BC152">
        <v>63.89</v>
      </c>
      <c r="BE152" s="24">
        <v>43981</v>
      </c>
      <c r="BF152">
        <v>64.319999999999993</v>
      </c>
      <c r="BH152" s="24">
        <v>43981</v>
      </c>
      <c r="BI152">
        <v>66.37</v>
      </c>
    </row>
    <row r="153" spans="1:61" x14ac:dyDescent="0.3">
      <c r="A153" s="3">
        <v>44077</v>
      </c>
      <c r="B153" s="4">
        <v>19551.48</v>
      </c>
      <c r="C153" s="31">
        <v>102.20185193510179</v>
      </c>
      <c r="D153" s="8">
        <v>-1.5566536747745547E-2</v>
      </c>
      <c r="E153" s="37">
        <f>VLOOKUP(Tabella1[[#This Row],[DATA]],Tabella2[], 2, 0)</f>
        <v>4520.8450000000003</v>
      </c>
      <c r="F153" s="63">
        <f>VLOOKUP(Tabella1[[#This Row],[DATA]],Tabella2[], 3, 0)</f>
        <v>23.141999999999999</v>
      </c>
      <c r="G153" s="63">
        <f>VLOOKUP(Tabella1[[#This Row],[DATA]],Tabella2[], 5, 0)</f>
        <v>588.18100000000004</v>
      </c>
      <c r="H153" s="63">
        <f>VLOOKUP(Tabella1[[#This Row],[DATA]],Tabella2[], 6, 0)</f>
        <v>0.16600000000000001</v>
      </c>
      <c r="I153" s="63">
        <f>VLOOKUP(Tabella1[[#This Row],[DATA]],Tabella2[], 8, 0)</f>
        <v>1.17</v>
      </c>
      <c r="J153" s="63">
        <f>VLOOKUP(Tabella1[[#This Row],[DATA]],Tabella2[], 9, 0)</f>
        <v>1.988</v>
      </c>
      <c r="K153" s="63">
        <f>VLOOKUP(Tabella1[[#This Row],[DATA]],Tabella2[], 10, 0)</f>
        <v>26.917999999999999</v>
      </c>
      <c r="L153" s="63">
        <f>VLOOKUP(Tabella1[[#This Row],[DATA]],Tabella2[], 11, 0)</f>
        <v>0</v>
      </c>
      <c r="M153" s="63">
        <f>VLOOKUP(Tabella1[[#This Row],[DATA]],Tabella2[], 12, 0)</f>
        <v>0</v>
      </c>
      <c r="N153" s="63">
        <f>VLOOKUP(Tabella1[[#This Row],[DATA]],Tabella2[], 13, 0)</f>
        <v>147.78899999999999</v>
      </c>
      <c r="O153" s="63">
        <f>VLOOKUP(Tabella1[[#This Row],[DATA]],Tabella2[], 14, 0)</f>
        <v>1.5369999999999999</v>
      </c>
      <c r="P153" s="63">
        <f>VLOOKUP(Tabella1[[#This Row],[DATA]],Tabella2[], 15, 0)</f>
        <v>1.4999999999999999E-2</v>
      </c>
      <c r="Q153" s="63">
        <f>VLOOKUP(Tabella1[[#This Row],[DATA]],Tabella2[], 16, 0)</f>
        <v>0</v>
      </c>
      <c r="R153" s="63">
        <f>VLOOKUP(Tabella1[[#This Row],[DATA]],Tabella2[], 17, 0)</f>
        <v>0</v>
      </c>
      <c r="S153" s="63">
        <f>VLOOKUP(Tabella1[[#This Row],[DATA]],Tabella2[], 18, 0)</f>
        <v>0</v>
      </c>
      <c r="T153" s="22">
        <f>VLOOKUP(Tabella1[[#This Row],[DATA]],Tabella4[], 2, 0)</f>
        <v>54.63</v>
      </c>
      <c r="U153" s="22">
        <f>VLOOKUP(Tabella1[[#This Row],[DATA]],Tabella6[], 2, 0)</f>
        <v>58.04</v>
      </c>
      <c r="V153" s="22">
        <f>VLOOKUP(Tabella1[[#This Row],[DATA]],Tabella5[], 2, 0)</f>
        <v>60.16</v>
      </c>
      <c r="W153" s="22">
        <f>VLOOKUP(Tabella1[[#This Row],[DATA]],Tabella3[], 2, 0)</f>
        <v>75</v>
      </c>
      <c r="X153" s="25">
        <v>0</v>
      </c>
      <c r="Y153" s="25">
        <v>0</v>
      </c>
      <c r="Z153" s="22">
        <f>Tabella1[[#This Row],[vcz.xh]]-Q152</f>
        <v>0</v>
      </c>
      <c r="AA153" s="22">
        <f>Tabella1[[#This Row],[vct.xh]]-R152</f>
        <v>0</v>
      </c>
      <c r="AB153" s="22">
        <f>Tabella1[[#This Row],[vct.full.xh]]-S152</f>
        <v>0</v>
      </c>
      <c r="AC153" s="22">
        <v>152</v>
      </c>
      <c r="AF153" s="23">
        <v>44012</v>
      </c>
      <c r="AG153" s="16">
        <v>3985.2260000000001</v>
      </c>
      <c r="AH153" s="16">
        <v>2.3519999999999999</v>
      </c>
      <c r="AI153" s="16">
        <v>4.1289999999999996</v>
      </c>
      <c r="AJ153" s="16">
        <v>575.923</v>
      </c>
      <c r="AK153" s="16">
        <v>0.38100000000000001</v>
      </c>
      <c r="AL153" s="16">
        <v>0.218</v>
      </c>
      <c r="AM153" s="16">
        <v>0.8</v>
      </c>
      <c r="AN153" s="16">
        <v>1.5409999999999999</v>
      </c>
      <c r="AO153" s="16">
        <v>19.597000000000001</v>
      </c>
      <c r="AP153" s="16"/>
      <c r="AQ153" s="16"/>
      <c r="AR153" s="16">
        <v>89.287999999999997</v>
      </c>
      <c r="AS153" s="16">
        <v>0.8</v>
      </c>
      <c r="AT153" s="16">
        <v>5.0000000000000001E-3</v>
      </c>
      <c r="AU153" s="16"/>
      <c r="AV153" s="16"/>
      <c r="AW153" s="17"/>
      <c r="AY153" s="24">
        <v>43982</v>
      </c>
      <c r="AZ153">
        <v>50</v>
      </c>
      <c r="BB153" s="24">
        <v>43982</v>
      </c>
      <c r="BC153">
        <v>63.89</v>
      </c>
      <c r="BE153" s="24">
        <v>43982</v>
      </c>
      <c r="BF153">
        <v>64.319999999999993</v>
      </c>
      <c r="BH153" s="24">
        <v>43982</v>
      </c>
      <c r="BI153">
        <v>66.37</v>
      </c>
    </row>
    <row r="154" spans="1:61" x14ac:dyDescent="0.3">
      <c r="A154" s="1">
        <v>44078</v>
      </c>
      <c r="B154" s="2">
        <v>19391.25</v>
      </c>
      <c r="C154" s="30">
        <v>101.36427837363424</v>
      </c>
      <c r="D154" s="7">
        <v>-8.2290534944271382E-3</v>
      </c>
      <c r="E154" s="37">
        <f>VLOOKUP(Tabella1[[#This Row],[DATA]],Tabella2[], 2, 0)</f>
        <v>4549.5360000000001</v>
      </c>
      <c r="F154" s="63">
        <f>VLOOKUP(Tabella1[[#This Row],[DATA]],Tabella2[], 3, 0)</f>
        <v>28.690999999999999</v>
      </c>
      <c r="G154" s="63">
        <f>VLOOKUP(Tabella1[[#This Row],[DATA]],Tabella2[], 5, 0)</f>
        <v>588.36300000000006</v>
      </c>
      <c r="H154" s="63">
        <f>VLOOKUP(Tabella1[[#This Row],[DATA]],Tabella2[], 6, 0)</f>
        <v>0.182</v>
      </c>
      <c r="I154" s="63">
        <f>VLOOKUP(Tabella1[[#This Row],[DATA]],Tabella2[], 8, 0)</f>
        <v>1.18</v>
      </c>
      <c r="J154" s="63">
        <f>VLOOKUP(Tabella1[[#This Row],[DATA]],Tabella2[], 9, 0)</f>
        <v>2.004</v>
      </c>
      <c r="K154" s="63">
        <f>VLOOKUP(Tabella1[[#This Row],[DATA]],Tabella2[], 10, 0)</f>
        <v>28.625</v>
      </c>
      <c r="L154" s="63">
        <f>VLOOKUP(Tabella1[[#This Row],[DATA]],Tabella2[], 11, 0)</f>
        <v>0</v>
      </c>
      <c r="M154" s="63">
        <f>VLOOKUP(Tabella1[[#This Row],[DATA]],Tabella2[], 12, 0)</f>
        <v>0</v>
      </c>
      <c r="N154" s="63">
        <f>VLOOKUP(Tabella1[[#This Row],[DATA]],Tabella2[], 13, 0)</f>
        <v>149.66200000000001</v>
      </c>
      <c r="O154" s="63">
        <f>VLOOKUP(Tabella1[[#This Row],[DATA]],Tabella2[], 14, 0)</f>
        <v>1.873</v>
      </c>
      <c r="P154" s="63">
        <f>VLOOKUP(Tabella1[[#This Row],[DATA]],Tabella2[], 15, 0)</f>
        <v>1.4999999999999999E-2</v>
      </c>
      <c r="Q154" s="63">
        <f>VLOOKUP(Tabella1[[#This Row],[DATA]],Tabella2[], 16, 0)</f>
        <v>0</v>
      </c>
      <c r="R154" s="63">
        <f>VLOOKUP(Tabella1[[#This Row],[DATA]],Tabella2[], 17, 0)</f>
        <v>0</v>
      </c>
      <c r="S154" s="63">
        <f>VLOOKUP(Tabella1[[#This Row],[DATA]],Tabella2[], 18, 0)</f>
        <v>0</v>
      </c>
      <c r="T154" s="22">
        <f>VLOOKUP(Tabella1[[#This Row],[DATA]],Tabella4[], 2, 0)</f>
        <v>54.63</v>
      </c>
      <c r="U154" s="22">
        <f>VLOOKUP(Tabella1[[#This Row],[DATA]],Tabella6[], 2, 0)</f>
        <v>58.04</v>
      </c>
      <c r="V154" s="22">
        <f>VLOOKUP(Tabella1[[#This Row],[DATA]],Tabella5[], 2, 0)</f>
        <v>60.16</v>
      </c>
      <c r="W154" s="22">
        <f>VLOOKUP(Tabella1[[#This Row],[DATA]],Tabella3[], 2, 0)</f>
        <v>75</v>
      </c>
      <c r="X154" s="25">
        <v>0</v>
      </c>
      <c r="Y154" s="25">
        <v>0</v>
      </c>
      <c r="Z154" s="22">
        <f>Tabella1[[#This Row],[vcz.xh]]-Q153</f>
        <v>0</v>
      </c>
      <c r="AA154" s="22">
        <f>Tabella1[[#This Row],[vct.xh]]-R153</f>
        <v>0</v>
      </c>
      <c r="AB154" s="22">
        <f>Tabella1[[#This Row],[vct.full.xh]]-S153</f>
        <v>0</v>
      </c>
      <c r="AC154" s="22">
        <v>153</v>
      </c>
      <c r="AF154" s="23">
        <v>44013</v>
      </c>
      <c r="AG154" s="14">
        <v>3988.241</v>
      </c>
      <c r="AH154" s="14">
        <v>3.0150000000000001</v>
      </c>
      <c r="AI154" s="14">
        <v>3.1949999999999998</v>
      </c>
      <c r="AJ154" s="14">
        <v>576.27099999999996</v>
      </c>
      <c r="AK154" s="14">
        <v>0.34799999999999998</v>
      </c>
      <c r="AL154" s="14">
        <v>0.34100000000000003</v>
      </c>
      <c r="AM154" s="14">
        <v>0.79</v>
      </c>
      <c r="AN154" s="14">
        <v>1.4410000000000001</v>
      </c>
      <c r="AO154" s="14">
        <v>18.420999999999999</v>
      </c>
      <c r="AP154" s="14"/>
      <c r="AQ154" s="14"/>
      <c r="AR154" s="14">
        <v>90.204999999999998</v>
      </c>
      <c r="AS154" s="14">
        <v>0.91700000000000004</v>
      </c>
      <c r="AT154" s="14">
        <v>4.0000000000000001E-3</v>
      </c>
      <c r="AU154" s="14"/>
      <c r="AV154" s="14"/>
      <c r="AW154" s="15"/>
      <c r="AY154" s="24">
        <v>43983</v>
      </c>
      <c r="AZ154">
        <v>50</v>
      </c>
      <c r="BB154" s="24">
        <v>43983</v>
      </c>
      <c r="BC154">
        <v>63.89</v>
      </c>
      <c r="BE154" s="24">
        <v>43983</v>
      </c>
      <c r="BF154">
        <v>64.319999999999993</v>
      </c>
      <c r="BH154" s="24">
        <v>43983</v>
      </c>
      <c r="BI154">
        <v>66.37</v>
      </c>
    </row>
    <row r="155" spans="1:61" x14ac:dyDescent="0.3">
      <c r="A155" s="3">
        <v>44081</v>
      </c>
      <c r="B155" s="4">
        <v>19738.009999999998</v>
      </c>
      <c r="C155" s="31">
        <v>103.17690402535041</v>
      </c>
      <c r="D155" s="8">
        <v>1.772428499022714E-2</v>
      </c>
      <c r="E155" s="37">
        <f>VLOOKUP(Tabella1[[#This Row],[DATA]],Tabella2[], 2, 0)</f>
        <v>4618.116</v>
      </c>
      <c r="F155" s="63">
        <f>VLOOKUP(Tabella1[[#This Row],[DATA]],Tabella2[], 3, 0)</f>
        <v>19.05</v>
      </c>
      <c r="G155" s="63">
        <f>VLOOKUP(Tabella1[[#This Row],[DATA]],Tabella2[], 5, 0)</f>
        <v>588.94299999999998</v>
      </c>
      <c r="H155" s="63">
        <f>VLOOKUP(Tabella1[[#This Row],[DATA]],Tabella2[], 6, 0)</f>
        <v>0.19900000000000001</v>
      </c>
      <c r="I155" s="63">
        <f>VLOOKUP(Tabella1[[#This Row],[DATA]],Tabella2[], 8, 0)</f>
        <v>1.1599999999999999</v>
      </c>
      <c r="J155" s="63">
        <f>VLOOKUP(Tabella1[[#This Row],[DATA]],Tabella2[], 9, 0)</f>
        <v>2.3519999999999999</v>
      </c>
      <c r="K155" s="63">
        <f>VLOOKUP(Tabella1[[#This Row],[DATA]],Tabella2[], 10, 0)</f>
        <v>30.827999999999999</v>
      </c>
      <c r="L155" s="63">
        <f>VLOOKUP(Tabella1[[#This Row],[DATA]],Tabella2[], 11, 0)</f>
        <v>0</v>
      </c>
      <c r="M155" s="63">
        <f>VLOOKUP(Tabella1[[#This Row],[DATA]],Tabella2[], 12, 0)</f>
        <v>0</v>
      </c>
      <c r="N155" s="63">
        <f>VLOOKUP(Tabella1[[#This Row],[DATA]],Tabella2[], 13, 0)</f>
        <v>153.59</v>
      </c>
      <c r="O155" s="63">
        <f>VLOOKUP(Tabella1[[#This Row],[DATA]],Tabella2[], 14, 0)</f>
        <v>0.871</v>
      </c>
      <c r="P155" s="63">
        <f>VLOOKUP(Tabella1[[#This Row],[DATA]],Tabella2[], 15, 0)</f>
        <v>1.4999999999999999E-2</v>
      </c>
      <c r="Q155" s="63">
        <f>VLOOKUP(Tabella1[[#This Row],[DATA]],Tabella2[], 16, 0)</f>
        <v>0</v>
      </c>
      <c r="R155" s="63">
        <f>VLOOKUP(Tabella1[[#This Row],[DATA]],Tabella2[], 17, 0)</f>
        <v>0</v>
      </c>
      <c r="S155" s="63">
        <f>VLOOKUP(Tabella1[[#This Row],[DATA]],Tabella2[], 18, 0)</f>
        <v>0</v>
      </c>
      <c r="T155" s="22">
        <f>VLOOKUP(Tabella1[[#This Row],[DATA]],Tabella4[], 2, 0)</f>
        <v>52.78</v>
      </c>
      <c r="U155" s="22">
        <f>VLOOKUP(Tabella1[[#This Row],[DATA]],Tabella6[], 2, 0)</f>
        <v>56.85</v>
      </c>
      <c r="V155" s="22">
        <f>VLOOKUP(Tabella1[[#This Row],[DATA]],Tabella5[], 2, 0)</f>
        <v>59.11</v>
      </c>
      <c r="W155" s="22">
        <f>VLOOKUP(Tabella1[[#This Row],[DATA]],Tabella3[], 2, 0)</f>
        <v>75</v>
      </c>
      <c r="X155" s="25">
        <v>0</v>
      </c>
      <c r="Y155" s="25">
        <v>0</v>
      </c>
      <c r="Z155" s="22">
        <f>Tabella1[[#This Row],[vcz.xh]]-Q154</f>
        <v>0</v>
      </c>
      <c r="AA155" s="22">
        <f>Tabella1[[#This Row],[vct.xh]]-R154</f>
        <v>0</v>
      </c>
      <c r="AB155" s="22">
        <f>Tabella1[[#This Row],[vct.full.xh]]-S154</f>
        <v>0</v>
      </c>
      <c r="AC155" s="22">
        <v>154</v>
      </c>
      <c r="AF155" s="23">
        <v>44014</v>
      </c>
      <c r="AG155" s="16">
        <v>3991.57</v>
      </c>
      <c r="AH155" s="16">
        <v>3.33</v>
      </c>
      <c r="AI155" s="16">
        <v>2.97</v>
      </c>
      <c r="AJ155" s="16">
        <v>576.76800000000003</v>
      </c>
      <c r="AK155" s="16">
        <v>0.497</v>
      </c>
      <c r="AL155" s="16">
        <v>0.33100000000000002</v>
      </c>
      <c r="AM155" s="16">
        <v>0.84</v>
      </c>
      <c r="AN155" s="16">
        <v>1.3580000000000001</v>
      </c>
      <c r="AO155" s="16">
        <v>17.311</v>
      </c>
      <c r="AP155" s="16"/>
      <c r="AQ155" s="16"/>
      <c r="AR155" s="16">
        <v>91.087000000000003</v>
      </c>
      <c r="AS155" s="16">
        <v>0.88200000000000001</v>
      </c>
      <c r="AT155" s="16">
        <v>4.0000000000000001E-3</v>
      </c>
      <c r="AU155" s="16"/>
      <c r="AV155" s="16"/>
      <c r="AW155" s="17"/>
      <c r="AY155" s="24">
        <v>43984</v>
      </c>
      <c r="AZ155">
        <v>75</v>
      </c>
      <c r="BB155" s="24">
        <v>43984</v>
      </c>
      <c r="BC155">
        <v>63.89</v>
      </c>
      <c r="BE155" s="24">
        <v>43984</v>
      </c>
      <c r="BF155">
        <v>67.45</v>
      </c>
      <c r="BH155" s="24">
        <v>43984</v>
      </c>
      <c r="BI155">
        <v>66.37</v>
      </c>
    </row>
    <row r="156" spans="1:61" x14ac:dyDescent="0.3">
      <c r="A156" s="1">
        <v>44082</v>
      </c>
      <c r="B156" s="2">
        <v>19380.18</v>
      </c>
      <c r="C156" s="30">
        <v>101.30641193585451</v>
      </c>
      <c r="D156" s="7">
        <v>-1.8295324041446726E-2</v>
      </c>
      <c r="E156" s="37">
        <f>VLOOKUP(Tabella1[[#This Row],[DATA]],Tabella2[], 2, 0)</f>
        <v>4640.7939999999999</v>
      </c>
      <c r="F156" s="63">
        <f>VLOOKUP(Tabella1[[#This Row],[DATA]],Tabella2[], 3, 0)</f>
        <v>22.678000000000001</v>
      </c>
      <c r="G156" s="63">
        <f>VLOOKUP(Tabella1[[#This Row],[DATA]],Tabella2[], 5, 0)</f>
        <v>589.10900000000004</v>
      </c>
      <c r="H156" s="63">
        <f>VLOOKUP(Tabella1[[#This Row],[DATA]],Tabella2[], 6, 0)</f>
        <v>0.16600000000000001</v>
      </c>
      <c r="I156" s="63">
        <f>VLOOKUP(Tabella1[[#This Row],[DATA]],Tabella2[], 8, 0)</f>
        <v>1.1399999999999999</v>
      </c>
      <c r="J156" s="63">
        <f>VLOOKUP(Tabella1[[#This Row],[DATA]],Tabella2[], 9, 0)</f>
        <v>2.3690000000000002</v>
      </c>
      <c r="K156" s="63">
        <f>VLOOKUP(Tabella1[[#This Row],[DATA]],Tabella2[], 10, 0)</f>
        <v>31.524000000000001</v>
      </c>
      <c r="L156" s="63">
        <f>VLOOKUP(Tabella1[[#This Row],[DATA]],Tabella2[], 11, 0)</f>
        <v>0</v>
      </c>
      <c r="M156" s="63">
        <f>VLOOKUP(Tabella1[[#This Row],[DATA]],Tabella2[], 12, 0)</f>
        <v>0</v>
      </c>
      <c r="N156" s="63">
        <f>VLOOKUP(Tabella1[[#This Row],[DATA]],Tabella2[], 13, 0)</f>
        <v>155.12</v>
      </c>
      <c r="O156" s="63">
        <f>VLOOKUP(Tabella1[[#This Row],[DATA]],Tabella2[], 14, 0)</f>
        <v>1.5309999999999999</v>
      </c>
      <c r="P156" s="63">
        <f>VLOOKUP(Tabella1[[#This Row],[DATA]],Tabella2[], 15, 0)</f>
        <v>1.6E-2</v>
      </c>
      <c r="Q156" s="63">
        <f>VLOOKUP(Tabella1[[#This Row],[DATA]],Tabella2[], 16, 0)</f>
        <v>0</v>
      </c>
      <c r="R156" s="63">
        <f>VLOOKUP(Tabella1[[#This Row],[DATA]],Tabella2[], 17, 0)</f>
        <v>0</v>
      </c>
      <c r="S156" s="63">
        <f>VLOOKUP(Tabella1[[#This Row],[DATA]],Tabella2[], 18, 0)</f>
        <v>0</v>
      </c>
      <c r="T156" s="22">
        <f>VLOOKUP(Tabella1[[#This Row],[DATA]],Tabella4[], 2, 0)</f>
        <v>52.78</v>
      </c>
      <c r="U156" s="22">
        <f>VLOOKUP(Tabella1[[#This Row],[DATA]],Tabella6[], 2, 0)</f>
        <v>56.85</v>
      </c>
      <c r="V156" s="22">
        <f>VLOOKUP(Tabella1[[#This Row],[DATA]],Tabella5[], 2, 0)</f>
        <v>59.11</v>
      </c>
      <c r="W156" s="22">
        <f>VLOOKUP(Tabella1[[#This Row],[DATA]],Tabella3[], 2, 0)</f>
        <v>75</v>
      </c>
      <c r="X156" s="25">
        <v>0</v>
      </c>
      <c r="Y156" s="25">
        <v>0</v>
      </c>
      <c r="Z156" s="22">
        <f>Tabella1[[#This Row],[vcz.xh]]-Q155</f>
        <v>0</v>
      </c>
      <c r="AA156" s="22">
        <f>Tabella1[[#This Row],[vct.xh]]-R155</f>
        <v>0</v>
      </c>
      <c r="AB156" s="22">
        <f>Tabella1[[#This Row],[vct.full.xh]]-S155</f>
        <v>0</v>
      </c>
      <c r="AC156" s="22">
        <v>155</v>
      </c>
      <c r="AF156" s="23">
        <v>44015</v>
      </c>
      <c r="AG156" s="14">
        <v>3995.2640000000001</v>
      </c>
      <c r="AH156" s="14">
        <v>3.694</v>
      </c>
      <c r="AI156" s="14">
        <v>2.8940000000000001</v>
      </c>
      <c r="AJ156" s="14">
        <v>577.01599999999996</v>
      </c>
      <c r="AK156" s="14">
        <v>0.248</v>
      </c>
      <c r="AL156" s="14">
        <v>0.29599999999999999</v>
      </c>
      <c r="AM156" s="14">
        <v>0.89</v>
      </c>
      <c r="AN156" s="14">
        <v>1.3089999999999999</v>
      </c>
      <c r="AO156" s="14">
        <v>17.145</v>
      </c>
      <c r="AP156" s="14"/>
      <c r="AQ156" s="14"/>
      <c r="AR156" s="14">
        <v>91.917000000000002</v>
      </c>
      <c r="AS156" s="14">
        <v>0.83</v>
      </c>
      <c r="AT156" s="14">
        <v>4.0000000000000001E-3</v>
      </c>
      <c r="AU156" s="14"/>
      <c r="AV156" s="14"/>
      <c r="AW156" s="15"/>
      <c r="AY156" s="24">
        <v>43985</v>
      </c>
      <c r="AZ156">
        <v>75</v>
      </c>
      <c r="BB156" s="24">
        <v>43985</v>
      </c>
      <c r="BC156">
        <v>52.78</v>
      </c>
      <c r="BE156" s="24">
        <v>43985</v>
      </c>
      <c r="BF156">
        <v>61.2</v>
      </c>
      <c r="BH156" s="24">
        <v>43985</v>
      </c>
      <c r="BI156">
        <v>59.23</v>
      </c>
    </row>
    <row r="157" spans="1:61" x14ac:dyDescent="0.3">
      <c r="A157" s="3">
        <v>44083</v>
      </c>
      <c r="B157" s="4">
        <v>19771.32</v>
      </c>
      <c r="C157" s="31">
        <v>103.3510260707382</v>
      </c>
      <c r="D157" s="8">
        <v>1.998150843851448E-2</v>
      </c>
      <c r="E157" s="37">
        <f>VLOOKUP(Tabella1[[#This Row],[DATA]],Tabella2[], 2, 0)</f>
        <v>4664.482</v>
      </c>
      <c r="F157" s="63">
        <f>VLOOKUP(Tabella1[[#This Row],[DATA]],Tabella2[], 3, 0)</f>
        <v>23.687999999999999</v>
      </c>
      <c r="G157" s="63">
        <f>VLOOKUP(Tabella1[[#This Row],[DATA]],Tabella2[], 5, 0)</f>
        <v>589.34100000000001</v>
      </c>
      <c r="H157" s="63">
        <f>VLOOKUP(Tabella1[[#This Row],[DATA]],Tabella2[], 6, 0)</f>
        <v>0.23200000000000001</v>
      </c>
      <c r="I157" s="63">
        <f>VLOOKUP(Tabella1[[#This Row],[DATA]],Tabella2[], 8, 0)</f>
        <v>1.1000000000000001</v>
      </c>
      <c r="J157" s="63">
        <f>VLOOKUP(Tabella1[[#This Row],[DATA]],Tabella2[], 9, 0)</f>
        <v>2.4849999999999999</v>
      </c>
      <c r="K157" s="63">
        <f>VLOOKUP(Tabella1[[#This Row],[DATA]],Tabella2[], 10, 0)</f>
        <v>31.937999999999999</v>
      </c>
      <c r="L157" s="63">
        <f>VLOOKUP(Tabella1[[#This Row],[DATA]],Tabella2[], 11, 0)</f>
        <v>0</v>
      </c>
      <c r="M157" s="63">
        <f>VLOOKUP(Tabella1[[#This Row],[DATA]],Tabella2[], 12, 0)</f>
        <v>0</v>
      </c>
      <c r="N157" s="63">
        <f>VLOOKUP(Tabella1[[#This Row],[DATA]],Tabella2[], 13, 0)</f>
        <v>156.71</v>
      </c>
      <c r="O157" s="63">
        <f>VLOOKUP(Tabella1[[#This Row],[DATA]],Tabella2[], 14, 0)</f>
        <v>1.59</v>
      </c>
      <c r="P157" s="63">
        <f>VLOOKUP(Tabella1[[#This Row],[DATA]],Tabella2[], 15, 0)</f>
        <v>1.6E-2</v>
      </c>
      <c r="Q157" s="63">
        <f>VLOOKUP(Tabella1[[#This Row],[DATA]],Tabella2[], 16, 0)</f>
        <v>0</v>
      </c>
      <c r="R157" s="63">
        <f>VLOOKUP(Tabella1[[#This Row],[DATA]],Tabella2[], 17, 0)</f>
        <v>0</v>
      </c>
      <c r="S157" s="63">
        <f>VLOOKUP(Tabella1[[#This Row],[DATA]],Tabella2[], 18, 0)</f>
        <v>0</v>
      </c>
      <c r="T157" s="22">
        <f>VLOOKUP(Tabella1[[#This Row],[DATA]],Tabella4[], 2, 0)</f>
        <v>52.78</v>
      </c>
      <c r="U157" s="22">
        <f>VLOOKUP(Tabella1[[#This Row],[DATA]],Tabella6[], 2, 0)</f>
        <v>56.85</v>
      </c>
      <c r="V157" s="22">
        <f>VLOOKUP(Tabella1[[#This Row],[DATA]],Tabella5[], 2, 0)</f>
        <v>59.11</v>
      </c>
      <c r="W157" s="22">
        <f>VLOOKUP(Tabella1[[#This Row],[DATA]],Tabella3[], 2, 0)</f>
        <v>75</v>
      </c>
      <c r="X157" s="25">
        <v>0</v>
      </c>
      <c r="Y157" s="25">
        <v>0</v>
      </c>
      <c r="Z157" s="22">
        <f>Tabella1[[#This Row],[vcz.xh]]-Q156</f>
        <v>0</v>
      </c>
      <c r="AA157" s="22">
        <f>Tabella1[[#This Row],[vct.xh]]-R156</f>
        <v>0</v>
      </c>
      <c r="AB157" s="22">
        <f>Tabella1[[#This Row],[vct.full.xh]]-S156</f>
        <v>0</v>
      </c>
      <c r="AC157" s="22">
        <v>156</v>
      </c>
      <c r="AF157" s="23">
        <v>44016</v>
      </c>
      <c r="AG157" s="16">
        <v>3999.1570000000002</v>
      </c>
      <c r="AH157" s="16">
        <v>3.8929999999999998</v>
      </c>
      <c r="AI157" s="16">
        <v>3.036</v>
      </c>
      <c r="AJ157" s="16">
        <v>577.36400000000003</v>
      </c>
      <c r="AK157" s="16">
        <v>0.34799999999999998</v>
      </c>
      <c r="AL157" s="16">
        <v>0.32700000000000001</v>
      </c>
      <c r="AM157" s="16">
        <v>0.94</v>
      </c>
      <c r="AN157" s="16">
        <v>1.1759999999999999</v>
      </c>
      <c r="AO157" s="16">
        <v>16.747</v>
      </c>
      <c r="AP157" s="16"/>
      <c r="AQ157" s="16"/>
      <c r="AR157" s="16">
        <v>92.778999999999996</v>
      </c>
      <c r="AS157" s="16">
        <v>0.86199999999999999</v>
      </c>
      <c r="AT157" s="16">
        <v>4.0000000000000001E-3</v>
      </c>
      <c r="AU157" s="16"/>
      <c r="AV157" s="16"/>
      <c r="AW157" s="17"/>
      <c r="AY157" s="24">
        <v>43986</v>
      </c>
      <c r="AZ157">
        <v>75</v>
      </c>
      <c r="BB157" s="24">
        <v>43986</v>
      </c>
      <c r="BC157">
        <v>52.78</v>
      </c>
      <c r="BE157" s="24">
        <v>43986</v>
      </c>
      <c r="BF157">
        <v>61.2</v>
      </c>
      <c r="BH157" s="24">
        <v>43986</v>
      </c>
      <c r="BI157">
        <v>59.23</v>
      </c>
    </row>
    <row r="158" spans="1:61" x14ac:dyDescent="0.3">
      <c r="A158" s="1">
        <v>44084</v>
      </c>
      <c r="B158" s="2">
        <v>19820.22</v>
      </c>
      <c r="C158" s="30">
        <v>103.6066420425023</v>
      </c>
      <c r="D158" s="7">
        <v>2.4702259556315218E-3</v>
      </c>
      <c r="E158" s="37">
        <f>VLOOKUP(Tabella1[[#This Row],[DATA]],Tabella2[], 2, 0)</f>
        <v>4690.9369999999999</v>
      </c>
      <c r="F158" s="63">
        <f>VLOOKUP(Tabella1[[#This Row],[DATA]],Tabella2[], 3, 0)</f>
        <v>26.454999999999998</v>
      </c>
      <c r="G158" s="63">
        <f>VLOOKUP(Tabella1[[#This Row],[DATA]],Tabella2[], 5, 0)</f>
        <v>589.50599999999997</v>
      </c>
      <c r="H158" s="63">
        <f>VLOOKUP(Tabella1[[#This Row],[DATA]],Tabella2[], 6, 0)</f>
        <v>0.16600000000000001</v>
      </c>
      <c r="I158" s="63">
        <f>VLOOKUP(Tabella1[[#This Row],[DATA]],Tabella2[], 8, 0)</f>
        <v>1.07</v>
      </c>
      <c r="J158" s="63">
        <f>VLOOKUP(Tabella1[[#This Row],[DATA]],Tabella2[], 9, 0)</f>
        <v>2.7170000000000001</v>
      </c>
      <c r="K158" s="63">
        <f>VLOOKUP(Tabella1[[#This Row],[DATA]],Tabella2[], 10, 0)</f>
        <v>33.130000000000003</v>
      </c>
      <c r="L158" s="63">
        <f>VLOOKUP(Tabella1[[#This Row],[DATA]],Tabella2[], 11, 0)</f>
        <v>0</v>
      </c>
      <c r="M158" s="63">
        <f>VLOOKUP(Tabella1[[#This Row],[DATA]],Tabella2[], 12, 0)</f>
        <v>0</v>
      </c>
      <c r="N158" s="63">
        <f>VLOOKUP(Tabella1[[#This Row],[DATA]],Tabella2[], 13, 0)</f>
        <v>158.27000000000001</v>
      </c>
      <c r="O158" s="63">
        <f>VLOOKUP(Tabella1[[#This Row],[DATA]],Tabella2[], 14, 0)</f>
        <v>1.56</v>
      </c>
      <c r="P158" s="63">
        <f>VLOOKUP(Tabella1[[#This Row],[DATA]],Tabella2[], 15, 0)</f>
        <v>1.6E-2</v>
      </c>
      <c r="Q158" s="63">
        <f>VLOOKUP(Tabella1[[#This Row],[DATA]],Tabella2[], 16, 0)</f>
        <v>0</v>
      </c>
      <c r="R158" s="63">
        <f>VLOOKUP(Tabella1[[#This Row],[DATA]],Tabella2[], 17, 0)</f>
        <v>0</v>
      </c>
      <c r="S158" s="63">
        <f>VLOOKUP(Tabella1[[#This Row],[DATA]],Tabella2[], 18, 0)</f>
        <v>0</v>
      </c>
      <c r="T158" s="22">
        <f>VLOOKUP(Tabella1[[#This Row],[DATA]],Tabella4[], 2, 0)</f>
        <v>52.78</v>
      </c>
      <c r="U158" s="22">
        <f>VLOOKUP(Tabella1[[#This Row],[DATA]],Tabella6[], 2, 0)</f>
        <v>56.85</v>
      </c>
      <c r="V158" s="22">
        <f>VLOOKUP(Tabella1[[#This Row],[DATA]],Tabella5[], 2, 0)</f>
        <v>59.11</v>
      </c>
      <c r="W158" s="22">
        <f>VLOOKUP(Tabella1[[#This Row],[DATA]],Tabella3[], 2, 0)</f>
        <v>75</v>
      </c>
      <c r="X158" s="25">
        <v>0</v>
      </c>
      <c r="Y158" s="25">
        <v>0</v>
      </c>
      <c r="Z158" s="22">
        <f>Tabella1[[#This Row],[vcz.xh]]-Q157</f>
        <v>0</v>
      </c>
      <c r="AA158" s="22">
        <f>Tabella1[[#This Row],[vct.xh]]-R157</f>
        <v>0</v>
      </c>
      <c r="AB158" s="22">
        <f>Tabella1[[#This Row],[vct.full.xh]]-S157</f>
        <v>0</v>
      </c>
      <c r="AC158" s="22">
        <v>157</v>
      </c>
      <c r="AF158" s="23">
        <v>44017</v>
      </c>
      <c r="AG158" s="14">
        <v>4002.3380000000002</v>
      </c>
      <c r="AH158" s="14">
        <v>3.181</v>
      </c>
      <c r="AI158" s="14">
        <v>3.0790000000000002</v>
      </c>
      <c r="AJ158" s="14">
        <v>577.48</v>
      </c>
      <c r="AK158" s="14">
        <v>0.11600000000000001</v>
      </c>
      <c r="AL158" s="14">
        <v>0.29099999999999998</v>
      </c>
      <c r="AM158" s="14">
        <v>0.96</v>
      </c>
      <c r="AN158" s="14">
        <v>1.226</v>
      </c>
      <c r="AO158" s="14">
        <v>16.88</v>
      </c>
      <c r="AP158" s="14"/>
      <c r="AQ158" s="14">
        <v>6.5890000000000004</v>
      </c>
      <c r="AR158" s="14">
        <v>93.399000000000001</v>
      </c>
      <c r="AS158" s="14">
        <v>0.621</v>
      </c>
      <c r="AT158" s="14">
        <v>4.0000000000000001E-3</v>
      </c>
      <c r="AU158" s="14"/>
      <c r="AV158" s="14"/>
      <c r="AW158" s="15"/>
      <c r="AY158" s="24">
        <v>43987</v>
      </c>
      <c r="AZ158">
        <v>75</v>
      </c>
      <c r="BB158" s="24">
        <v>43987</v>
      </c>
      <c r="BC158">
        <v>52.78</v>
      </c>
      <c r="BE158" s="24">
        <v>43987</v>
      </c>
      <c r="BF158">
        <v>61.2</v>
      </c>
      <c r="BH158" s="24">
        <v>43987</v>
      </c>
      <c r="BI158">
        <v>59.23</v>
      </c>
    </row>
    <row r="159" spans="1:61" x14ac:dyDescent="0.3">
      <c r="A159" s="3">
        <v>44085</v>
      </c>
      <c r="B159" s="4">
        <v>19820.75</v>
      </c>
      <c r="C159" s="31">
        <v>103.60941252235988</v>
      </c>
      <c r="D159" s="8">
        <v>2.6740011661414206E-5</v>
      </c>
      <c r="E159" s="37">
        <f>VLOOKUP(Tabella1[[#This Row],[DATA]],Tabella2[], 2, 0)</f>
        <v>4717.7060000000001</v>
      </c>
      <c r="F159" s="63">
        <f>VLOOKUP(Tabella1[[#This Row],[DATA]],Tabella2[], 3, 0)</f>
        <v>26.768999999999998</v>
      </c>
      <c r="G159" s="63">
        <f>VLOOKUP(Tabella1[[#This Row],[DATA]],Tabella2[], 5, 0)</f>
        <v>589.67200000000003</v>
      </c>
      <c r="H159" s="63">
        <f>VLOOKUP(Tabella1[[#This Row],[DATA]],Tabella2[], 6, 0)</f>
        <v>0.16600000000000001</v>
      </c>
      <c r="I159" s="63">
        <f>VLOOKUP(Tabella1[[#This Row],[DATA]],Tabella2[], 8, 0)</f>
        <v>1.04</v>
      </c>
      <c r="J159" s="63">
        <f>VLOOKUP(Tabella1[[#This Row],[DATA]],Tabella2[], 9, 0)</f>
        <v>2.899</v>
      </c>
      <c r="K159" s="63">
        <f>VLOOKUP(Tabella1[[#This Row],[DATA]],Tabella2[], 10, 0)</f>
        <v>33.527999999999999</v>
      </c>
      <c r="L159" s="63">
        <f>VLOOKUP(Tabella1[[#This Row],[DATA]],Tabella2[], 11, 0)</f>
        <v>0</v>
      </c>
      <c r="M159" s="63">
        <f>VLOOKUP(Tabella1[[#This Row],[DATA]],Tabella2[], 12, 0)</f>
        <v>0</v>
      </c>
      <c r="N159" s="63">
        <f>VLOOKUP(Tabella1[[#This Row],[DATA]],Tabella2[], 13, 0)</f>
        <v>159.90799999999999</v>
      </c>
      <c r="O159" s="63">
        <f>VLOOKUP(Tabella1[[#This Row],[DATA]],Tabella2[], 14, 0)</f>
        <v>1.6379999999999999</v>
      </c>
      <c r="P159" s="63">
        <f>VLOOKUP(Tabella1[[#This Row],[DATA]],Tabella2[], 15, 0)</f>
        <v>1.6E-2</v>
      </c>
      <c r="Q159" s="63">
        <f>VLOOKUP(Tabella1[[#This Row],[DATA]],Tabella2[], 16, 0)</f>
        <v>0</v>
      </c>
      <c r="R159" s="63">
        <f>VLOOKUP(Tabella1[[#This Row],[DATA]],Tabella2[], 17, 0)</f>
        <v>0</v>
      </c>
      <c r="S159" s="63">
        <f>VLOOKUP(Tabella1[[#This Row],[DATA]],Tabella2[], 18, 0)</f>
        <v>0</v>
      </c>
      <c r="T159" s="22">
        <f>VLOOKUP(Tabella1[[#This Row],[DATA]],Tabella4[], 2, 0)</f>
        <v>52.78</v>
      </c>
      <c r="U159" s="22">
        <f>VLOOKUP(Tabella1[[#This Row],[DATA]],Tabella6[], 2, 0)</f>
        <v>56.85</v>
      </c>
      <c r="V159" s="22">
        <f>VLOOKUP(Tabella1[[#This Row],[DATA]],Tabella5[], 2, 0)</f>
        <v>59.11</v>
      </c>
      <c r="W159" s="22">
        <f>VLOOKUP(Tabella1[[#This Row],[DATA]],Tabella3[], 2, 0)</f>
        <v>75</v>
      </c>
      <c r="X159" s="25">
        <v>0</v>
      </c>
      <c r="Y159" s="25">
        <v>0</v>
      </c>
      <c r="Z159" s="22">
        <f>Tabella1[[#This Row],[vcz.xh]]-Q158</f>
        <v>0</v>
      </c>
      <c r="AA159" s="22">
        <f>Tabella1[[#This Row],[vct.xh]]-R158</f>
        <v>0</v>
      </c>
      <c r="AB159" s="22">
        <f>Tabella1[[#This Row],[vct.full.xh]]-S158</f>
        <v>0</v>
      </c>
      <c r="AC159" s="22">
        <v>158</v>
      </c>
      <c r="AF159" s="23">
        <v>44018</v>
      </c>
      <c r="AG159" s="16">
        <v>4005.7829999999999</v>
      </c>
      <c r="AH159" s="16">
        <v>3.4460000000000002</v>
      </c>
      <c r="AI159" s="16">
        <v>3.2730000000000001</v>
      </c>
      <c r="AJ159" s="16">
        <v>577.61199999999997</v>
      </c>
      <c r="AK159" s="16">
        <v>0.13300000000000001</v>
      </c>
      <c r="AL159" s="16">
        <v>0.29599999999999999</v>
      </c>
      <c r="AM159" s="16">
        <v>0.97</v>
      </c>
      <c r="AN159" s="16">
        <v>1.1930000000000001</v>
      </c>
      <c r="AO159" s="16">
        <v>16.863</v>
      </c>
      <c r="AP159" s="16"/>
      <c r="AQ159" s="16"/>
      <c r="AR159" s="16">
        <v>93.766999999999996</v>
      </c>
      <c r="AS159" s="16">
        <v>0.36699999999999999</v>
      </c>
      <c r="AT159" s="16">
        <v>4.0000000000000001E-3</v>
      </c>
      <c r="AU159" s="16"/>
      <c r="AV159" s="16"/>
      <c r="AW159" s="17"/>
      <c r="AY159" s="24">
        <v>43988</v>
      </c>
      <c r="AZ159">
        <v>75</v>
      </c>
      <c r="BB159" s="24">
        <v>43988</v>
      </c>
      <c r="BC159">
        <v>52.78</v>
      </c>
      <c r="BE159" s="24">
        <v>43988</v>
      </c>
      <c r="BF159">
        <v>61.2</v>
      </c>
      <c r="BH159" s="24">
        <v>43988</v>
      </c>
      <c r="BI159">
        <v>59.23</v>
      </c>
    </row>
    <row r="160" spans="1:61" x14ac:dyDescent="0.3">
      <c r="A160" s="1">
        <v>44088</v>
      </c>
      <c r="B160" s="2">
        <v>19793.8</v>
      </c>
      <c r="C160" s="30">
        <v>103.46853623526289</v>
      </c>
      <c r="D160" s="7">
        <v>-1.3606113994796922E-3</v>
      </c>
      <c r="E160" s="37">
        <f>VLOOKUP(Tabella1[[#This Row],[DATA]],Tabella2[], 2, 0)</f>
        <v>4783.3869999999997</v>
      </c>
      <c r="F160" s="63">
        <f>VLOOKUP(Tabella1[[#This Row],[DATA]],Tabella2[], 3, 0)</f>
        <v>16.698</v>
      </c>
      <c r="G160" s="63">
        <f>VLOOKUP(Tabella1[[#This Row],[DATA]],Tabella2[], 5, 0)</f>
        <v>590.11900000000003</v>
      </c>
      <c r="H160" s="63">
        <f>VLOOKUP(Tabella1[[#This Row],[DATA]],Tabella2[], 6, 0)</f>
        <v>0.23200000000000001</v>
      </c>
      <c r="I160" s="63">
        <f>VLOOKUP(Tabella1[[#This Row],[DATA]],Tabella2[], 8, 0)</f>
        <v>1.05</v>
      </c>
      <c r="J160" s="63">
        <f>VLOOKUP(Tabella1[[#This Row],[DATA]],Tabella2[], 9, 0)</f>
        <v>3.2629999999999999</v>
      </c>
      <c r="K160" s="63">
        <f>VLOOKUP(Tabella1[[#This Row],[DATA]],Tabella2[], 10, 0)</f>
        <v>38.414999999999999</v>
      </c>
      <c r="L160" s="63">
        <f>VLOOKUP(Tabella1[[#This Row],[DATA]],Tabella2[], 11, 0)</f>
        <v>0</v>
      </c>
      <c r="M160" s="63">
        <f>VLOOKUP(Tabella1[[#This Row],[DATA]],Tabella2[], 12, 0)</f>
        <v>0</v>
      </c>
      <c r="N160" s="63">
        <f>VLOOKUP(Tabella1[[#This Row],[DATA]],Tabella2[], 13, 0)</f>
        <v>163.38999999999999</v>
      </c>
      <c r="O160" s="63">
        <f>VLOOKUP(Tabella1[[#This Row],[DATA]],Tabella2[], 14, 0)</f>
        <v>0.751</v>
      </c>
      <c r="P160" s="63">
        <f>VLOOKUP(Tabella1[[#This Row],[DATA]],Tabella2[], 15, 0)</f>
        <v>1.7000000000000001E-2</v>
      </c>
      <c r="Q160" s="63">
        <f>VLOOKUP(Tabella1[[#This Row],[DATA]],Tabella2[], 16, 0)</f>
        <v>0</v>
      </c>
      <c r="R160" s="63">
        <f>VLOOKUP(Tabella1[[#This Row],[DATA]],Tabella2[], 17, 0)</f>
        <v>0</v>
      </c>
      <c r="S160" s="63">
        <f>VLOOKUP(Tabella1[[#This Row],[DATA]],Tabella2[], 18, 0)</f>
        <v>0</v>
      </c>
      <c r="T160" s="22">
        <f>VLOOKUP(Tabella1[[#This Row],[DATA]],Tabella4[], 2, 0)</f>
        <v>52.78</v>
      </c>
      <c r="U160" s="22">
        <f>VLOOKUP(Tabella1[[#This Row],[DATA]],Tabella6[], 2, 0)</f>
        <v>56.85</v>
      </c>
      <c r="V160" s="22">
        <f>VLOOKUP(Tabella1[[#This Row],[DATA]],Tabella5[], 2, 0)</f>
        <v>59.11</v>
      </c>
      <c r="W160" s="22">
        <f>VLOOKUP(Tabella1[[#This Row],[DATA]],Tabella3[], 2, 0)</f>
        <v>75</v>
      </c>
      <c r="X160" s="25">
        <v>0</v>
      </c>
      <c r="Y160" s="25">
        <v>0</v>
      </c>
      <c r="Z160" s="22">
        <f>Tabella1[[#This Row],[vcz.xh]]-Q159</f>
        <v>0</v>
      </c>
      <c r="AA160" s="22">
        <f>Tabella1[[#This Row],[vct.xh]]-R159</f>
        <v>0</v>
      </c>
      <c r="AB160" s="22">
        <f>Tabella1[[#This Row],[vct.full.xh]]-S159</f>
        <v>0</v>
      </c>
      <c r="AC160" s="22">
        <v>159</v>
      </c>
      <c r="AF160" s="23">
        <v>44019</v>
      </c>
      <c r="AG160" s="14">
        <v>4008.0529999999999</v>
      </c>
      <c r="AH160" s="14">
        <v>2.2690000000000001</v>
      </c>
      <c r="AI160" s="14">
        <v>3.2610000000000001</v>
      </c>
      <c r="AJ160" s="14">
        <v>578.10900000000004</v>
      </c>
      <c r="AK160" s="14">
        <v>0.497</v>
      </c>
      <c r="AL160" s="14">
        <v>0.312</v>
      </c>
      <c r="AM160" s="14">
        <v>0.96</v>
      </c>
      <c r="AN160" s="14">
        <v>1.1599999999999999</v>
      </c>
      <c r="AO160" s="14">
        <v>16.731000000000002</v>
      </c>
      <c r="AP160" s="14"/>
      <c r="AQ160" s="14"/>
      <c r="AR160" s="14">
        <v>94.483000000000004</v>
      </c>
      <c r="AS160" s="14">
        <v>0.71599999999999997</v>
      </c>
      <c r="AT160" s="14">
        <v>4.0000000000000001E-3</v>
      </c>
      <c r="AU160" s="14"/>
      <c r="AV160" s="14"/>
      <c r="AW160" s="15"/>
      <c r="AY160" s="24">
        <v>43989</v>
      </c>
      <c r="AZ160">
        <v>75</v>
      </c>
      <c r="BB160" s="24">
        <v>43989</v>
      </c>
      <c r="BC160">
        <v>52.78</v>
      </c>
      <c r="BE160" s="24">
        <v>43989</v>
      </c>
      <c r="BF160">
        <v>61.2</v>
      </c>
      <c r="BH160" s="24">
        <v>43989</v>
      </c>
      <c r="BI160">
        <v>59.23</v>
      </c>
    </row>
    <row r="161" spans="1:61" x14ac:dyDescent="0.3">
      <c r="A161" s="3">
        <v>44089</v>
      </c>
      <c r="B161" s="4">
        <v>19956.95</v>
      </c>
      <c r="C161" s="31">
        <v>104.32137357254946</v>
      </c>
      <c r="D161" s="8">
        <v>8.2086962446165576E-3</v>
      </c>
      <c r="E161" s="37">
        <f>VLOOKUP(Tabella1[[#This Row],[DATA]],Tabella2[], 2, 0)</f>
        <v>4803.7460000000001</v>
      </c>
      <c r="F161" s="63">
        <f>VLOOKUP(Tabella1[[#This Row],[DATA]],Tabella2[], 3, 0)</f>
        <v>20.359000000000002</v>
      </c>
      <c r="G161" s="63">
        <f>VLOOKUP(Tabella1[[#This Row],[DATA]],Tabella2[], 5, 0)</f>
        <v>590.26800000000003</v>
      </c>
      <c r="H161" s="63">
        <f>VLOOKUP(Tabella1[[#This Row],[DATA]],Tabella2[], 6, 0)</f>
        <v>0.14899999999999999</v>
      </c>
      <c r="I161" s="63">
        <f>VLOOKUP(Tabella1[[#This Row],[DATA]],Tabella2[], 8, 0)</f>
        <v>1.06</v>
      </c>
      <c r="J161" s="63">
        <f>VLOOKUP(Tabella1[[#This Row],[DATA]],Tabella2[], 9, 0)</f>
        <v>3.33</v>
      </c>
      <c r="K161" s="63">
        <f>VLOOKUP(Tabella1[[#This Row],[DATA]],Tabella2[], 10, 0)</f>
        <v>40.137999999999998</v>
      </c>
      <c r="L161" s="63">
        <f>VLOOKUP(Tabella1[[#This Row],[DATA]],Tabella2[], 11, 0)</f>
        <v>0</v>
      </c>
      <c r="M161" s="63">
        <f>VLOOKUP(Tabella1[[#This Row],[DATA]],Tabella2[], 12, 0)</f>
        <v>0</v>
      </c>
      <c r="N161" s="63">
        <f>VLOOKUP(Tabella1[[#This Row],[DATA]],Tabella2[], 13, 0)</f>
        <v>164.72399999999999</v>
      </c>
      <c r="O161" s="63">
        <f>VLOOKUP(Tabella1[[#This Row],[DATA]],Tabella2[], 14, 0)</f>
        <v>1.3340000000000001</v>
      </c>
      <c r="P161" s="63">
        <f>VLOOKUP(Tabella1[[#This Row],[DATA]],Tabella2[], 15, 0)</f>
        <v>1.7000000000000001E-2</v>
      </c>
      <c r="Q161" s="63">
        <f>VLOOKUP(Tabella1[[#This Row],[DATA]],Tabella2[], 16, 0)</f>
        <v>0</v>
      </c>
      <c r="R161" s="63">
        <f>VLOOKUP(Tabella1[[#This Row],[DATA]],Tabella2[], 17, 0)</f>
        <v>0</v>
      </c>
      <c r="S161" s="63">
        <f>VLOOKUP(Tabella1[[#This Row],[DATA]],Tabella2[], 18, 0)</f>
        <v>0</v>
      </c>
      <c r="T161" s="22">
        <f>VLOOKUP(Tabella1[[#This Row],[DATA]],Tabella4[], 2, 0)</f>
        <v>52.78</v>
      </c>
      <c r="U161" s="22">
        <f>VLOOKUP(Tabella1[[#This Row],[DATA]],Tabella6[], 2, 0)</f>
        <v>56.85</v>
      </c>
      <c r="V161" s="22">
        <f>VLOOKUP(Tabella1[[#This Row],[DATA]],Tabella5[], 2, 0)</f>
        <v>59.11</v>
      </c>
      <c r="W161" s="22">
        <f>VLOOKUP(Tabella1[[#This Row],[DATA]],Tabella3[], 2, 0)</f>
        <v>75</v>
      </c>
      <c r="X161" s="25">
        <v>0</v>
      </c>
      <c r="Y161" s="25">
        <v>0</v>
      </c>
      <c r="Z161" s="22">
        <f>Tabella1[[#This Row],[vcz.xh]]-Q160</f>
        <v>0</v>
      </c>
      <c r="AA161" s="22">
        <f>Tabella1[[#This Row],[vct.xh]]-R160</f>
        <v>0</v>
      </c>
      <c r="AB161" s="22">
        <f>Tabella1[[#This Row],[vct.full.xh]]-S160</f>
        <v>0</v>
      </c>
      <c r="AC161" s="22">
        <v>160</v>
      </c>
      <c r="AF161" s="23">
        <v>44020</v>
      </c>
      <c r="AG161" s="16">
        <v>4011.25</v>
      </c>
      <c r="AH161" s="16">
        <v>3.1970000000000001</v>
      </c>
      <c r="AI161" s="16">
        <v>3.2869999999999999</v>
      </c>
      <c r="AJ161" s="16">
        <v>578.35799999999995</v>
      </c>
      <c r="AK161" s="16">
        <v>0.248</v>
      </c>
      <c r="AL161" s="16">
        <v>0.29799999999999999</v>
      </c>
      <c r="AM161" s="16">
        <v>0.94</v>
      </c>
      <c r="AN161" s="16">
        <v>1.1759999999999999</v>
      </c>
      <c r="AO161" s="16">
        <v>16.068000000000001</v>
      </c>
      <c r="AP161" s="16"/>
      <c r="AQ161" s="16"/>
      <c r="AR161" s="16">
        <v>95.317999999999998</v>
      </c>
      <c r="AS161" s="16">
        <v>0.83599999999999997</v>
      </c>
      <c r="AT161" s="16">
        <v>5.0000000000000001E-3</v>
      </c>
      <c r="AU161" s="16"/>
      <c r="AV161" s="16"/>
      <c r="AW161" s="17"/>
      <c r="AY161" s="24">
        <v>43990</v>
      </c>
      <c r="AZ161">
        <v>75</v>
      </c>
      <c r="BB161" s="24">
        <v>43990</v>
      </c>
      <c r="BC161">
        <v>52.78</v>
      </c>
      <c r="BE161" s="24">
        <v>43990</v>
      </c>
      <c r="BF161">
        <v>61.2</v>
      </c>
      <c r="BH161" s="24">
        <v>43990</v>
      </c>
      <c r="BI161">
        <v>59.23</v>
      </c>
    </row>
    <row r="162" spans="1:61" x14ac:dyDescent="0.3">
      <c r="A162" s="1">
        <v>44090</v>
      </c>
      <c r="B162" s="2">
        <v>19963.990000000002</v>
      </c>
      <c r="C162" s="30">
        <v>104.35817390877074</v>
      </c>
      <c r="D162" s="7">
        <v>3.5269710948610542E-4</v>
      </c>
      <c r="E162" s="37">
        <f>VLOOKUP(Tabella1[[#This Row],[DATA]],Tabella2[], 2, 0)</f>
        <v>4827.799</v>
      </c>
      <c r="F162" s="63">
        <f>VLOOKUP(Tabella1[[#This Row],[DATA]],Tabella2[], 3, 0)</f>
        <v>24.053000000000001</v>
      </c>
      <c r="G162" s="63">
        <f>VLOOKUP(Tabella1[[#This Row],[DATA]],Tabella2[], 5, 0)</f>
        <v>590.46699999999998</v>
      </c>
      <c r="H162" s="63">
        <f>VLOOKUP(Tabella1[[#This Row],[DATA]],Tabella2[], 6, 0)</f>
        <v>0.19900000000000001</v>
      </c>
      <c r="I162" s="63">
        <f>VLOOKUP(Tabella1[[#This Row],[DATA]],Tabella2[], 8, 0)</f>
        <v>1.06</v>
      </c>
      <c r="J162" s="63">
        <f>VLOOKUP(Tabella1[[#This Row],[DATA]],Tabella2[], 9, 0)</f>
        <v>3.4289999999999998</v>
      </c>
      <c r="K162" s="63">
        <f>VLOOKUP(Tabella1[[#This Row],[DATA]],Tabella2[], 10, 0)</f>
        <v>41.280999999999999</v>
      </c>
      <c r="L162" s="63">
        <f>VLOOKUP(Tabella1[[#This Row],[DATA]],Tabella2[], 11, 0)</f>
        <v>0</v>
      </c>
      <c r="M162" s="63">
        <f>VLOOKUP(Tabella1[[#This Row],[DATA]],Tabella2[], 12, 0)</f>
        <v>0</v>
      </c>
      <c r="N162" s="63">
        <f>VLOOKUP(Tabella1[[#This Row],[DATA]],Tabella2[], 13, 0)</f>
        <v>166.39</v>
      </c>
      <c r="O162" s="63">
        <f>VLOOKUP(Tabella1[[#This Row],[DATA]],Tabella2[], 14, 0)</f>
        <v>1.667</v>
      </c>
      <c r="P162" s="63">
        <f>VLOOKUP(Tabella1[[#This Row],[DATA]],Tabella2[], 15, 0)</f>
        <v>1.7000000000000001E-2</v>
      </c>
      <c r="Q162" s="63">
        <f>VLOOKUP(Tabella1[[#This Row],[DATA]],Tabella2[], 16, 0)</f>
        <v>0</v>
      </c>
      <c r="R162" s="63">
        <f>VLOOKUP(Tabella1[[#This Row],[DATA]],Tabella2[], 17, 0)</f>
        <v>0</v>
      </c>
      <c r="S162" s="63">
        <f>VLOOKUP(Tabella1[[#This Row],[DATA]],Tabella2[], 18, 0)</f>
        <v>0</v>
      </c>
      <c r="T162" s="22">
        <f>VLOOKUP(Tabella1[[#This Row],[DATA]],Tabella4[], 2, 0)</f>
        <v>52.78</v>
      </c>
      <c r="U162" s="22">
        <f>VLOOKUP(Tabella1[[#This Row],[DATA]],Tabella6[], 2, 0)</f>
        <v>56.85</v>
      </c>
      <c r="V162" s="22">
        <f>VLOOKUP(Tabella1[[#This Row],[DATA]],Tabella5[], 2, 0)</f>
        <v>59.11</v>
      </c>
      <c r="W162" s="22">
        <f>VLOOKUP(Tabella1[[#This Row],[DATA]],Tabella3[], 2, 0)</f>
        <v>75</v>
      </c>
      <c r="X162" s="25">
        <v>0</v>
      </c>
      <c r="Y162" s="25">
        <v>0</v>
      </c>
      <c r="Z162" s="22">
        <f>Tabella1[[#This Row],[vcz.xh]]-Q161</f>
        <v>0</v>
      </c>
      <c r="AA162" s="22">
        <f>Tabella1[[#This Row],[vct.xh]]-R161</f>
        <v>0</v>
      </c>
      <c r="AB162" s="22">
        <f>Tabella1[[#This Row],[vct.full.xh]]-S161</f>
        <v>0</v>
      </c>
      <c r="AC162" s="22">
        <v>161</v>
      </c>
      <c r="AF162" s="23">
        <v>44021</v>
      </c>
      <c r="AG162" s="14">
        <v>4014.7950000000001</v>
      </c>
      <c r="AH162" s="14">
        <v>3.5449999999999999</v>
      </c>
      <c r="AI162" s="14">
        <v>3.3180000000000001</v>
      </c>
      <c r="AJ162" s="14">
        <v>578.55700000000002</v>
      </c>
      <c r="AK162" s="14">
        <v>0.19900000000000001</v>
      </c>
      <c r="AL162" s="14">
        <v>0.25600000000000001</v>
      </c>
      <c r="AM162" s="14">
        <v>0.95</v>
      </c>
      <c r="AN162" s="14">
        <v>1.143</v>
      </c>
      <c r="AO162" s="14">
        <v>15.571</v>
      </c>
      <c r="AP162" s="14"/>
      <c r="AQ162" s="14"/>
      <c r="AR162" s="14">
        <v>96.188999999999993</v>
      </c>
      <c r="AS162" s="14">
        <v>0.871</v>
      </c>
      <c r="AT162" s="14">
        <v>5.0000000000000001E-3</v>
      </c>
      <c r="AU162" s="14"/>
      <c r="AV162" s="14"/>
      <c r="AW162" s="15"/>
      <c r="AY162" s="24">
        <v>43991</v>
      </c>
      <c r="AZ162">
        <v>75</v>
      </c>
      <c r="BB162" s="24">
        <v>43991</v>
      </c>
      <c r="BC162">
        <v>52.78</v>
      </c>
      <c r="BE162" s="24">
        <v>43991</v>
      </c>
      <c r="BF162">
        <v>61.2</v>
      </c>
      <c r="BH162" s="24">
        <v>43991</v>
      </c>
      <c r="BI162">
        <v>59.23</v>
      </c>
    </row>
    <row r="163" spans="1:61" x14ac:dyDescent="0.3">
      <c r="A163" s="3">
        <v>44091</v>
      </c>
      <c r="B163" s="4">
        <v>19739.73</v>
      </c>
      <c r="C163" s="31">
        <v>103.1858950165863</v>
      </c>
      <c r="D163" s="8">
        <v>-1.1296794605371349E-2</v>
      </c>
      <c r="E163" s="37">
        <f>VLOOKUP(Tabella1[[#This Row],[DATA]],Tabella2[], 2, 0)</f>
        <v>4854.0209999999997</v>
      </c>
      <c r="F163" s="63">
        <f>VLOOKUP(Tabella1[[#This Row],[DATA]],Tabella2[], 3, 0)</f>
        <v>26.222999999999999</v>
      </c>
      <c r="G163" s="63">
        <f>VLOOKUP(Tabella1[[#This Row],[DATA]],Tabella2[], 5, 0)</f>
        <v>590.68200000000002</v>
      </c>
      <c r="H163" s="63">
        <f>VLOOKUP(Tabella1[[#This Row],[DATA]],Tabella2[], 6, 0)</f>
        <v>0.215</v>
      </c>
      <c r="I163" s="63">
        <f>VLOOKUP(Tabella1[[#This Row],[DATA]],Tabella2[], 8, 0)</f>
        <v>1.06</v>
      </c>
      <c r="J163" s="63">
        <f>VLOOKUP(Tabella1[[#This Row],[DATA]],Tabella2[], 9, 0)</f>
        <v>3.512</v>
      </c>
      <c r="K163" s="63">
        <f>VLOOKUP(Tabella1[[#This Row],[DATA]],Tabella2[], 10, 0)</f>
        <v>42.406999999999996</v>
      </c>
      <c r="L163" s="63">
        <f>VLOOKUP(Tabella1[[#This Row],[DATA]],Tabella2[], 11, 0)</f>
        <v>0</v>
      </c>
      <c r="M163" s="63">
        <f>VLOOKUP(Tabella1[[#This Row],[DATA]],Tabella2[], 12, 0)</f>
        <v>0</v>
      </c>
      <c r="N163" s="63">
        <f>VLOOKUP(Tabella1[[#This Row],[DATA]],Tabella2[], 13, 0)</f>
        <v>168.07599999999999</v>
      </c>
      <c r="O163" s="63">
        <f>VLOOKUP(Tabella1[[#This Row],[DATA]],Tabella2[], 14, 0)</f>
        <v>1.6859999999999999</v>
      </c>
      <c r="P163" s="63">
        <f>VLOOKUP(Tabella1[[#This Row],[DATA]],Tabella2[], 15, 0)</f>
        <v>1.7000000000000001E-2</v>
      </c>
      <c r="Q163" s="63">
        <f>VLOOKUP(Tabella1[[#This Row],[DATA]],Tabella2[], 16, 0)</f>
        <v>0</v>
      </c>
      <c r="R163" s="63">
        <f>VLOOKUP(Tabella1[[#This Row],[DATA]],Tabella2[], 17, 0)</f>
        <v>0</v>
      </c>
      <c r="S163" s="63">
        <f>VLOOKUP(Tabella1[[#This Row],[DATA]],Tabella2[], 18, 0)</f>
        <v>0</v>
      </c>
      <c r="T163" s="22">
        <f>VLOOKUP(Tabella1[[#This Row],[DATA]],Tabella4[], 2, 0)</f>
        <v>52.78</v>
      </c>
      <c r="U163" s="22">
        <f>VLOOKUP(Tabella1[[#This Row],[DATA]],Tabella6[], 2, 0)</f>
        <v>56.85</v>
      </c>
      <c r="V163" s="22">
        <f>VLOOKUP(Tabella1[[#This Row],[DATA]],Tabella5[], 2, 0)</f>
        <v>59.11</v>
      </c>
      <c r="W163" s="22">
        <f>VLOOKUP(Tabella1[[#This Row],[DATA]],Tabella3[], 2, 0)</f>
        <v>75</v>
      </c>
      <c r="X163" s="25">
        <v>0</v>
      </c>
      <c r="Y163" s="25">
        <v>0</v>
      </c>
      <c r="Z163" s="22">
        <f>Tabella1[[#This Row],[vcz.xh]]-Q162</f>
        <v>0</v>
      </c>
      <c r="AA163" s="22">
        <f>Tabella1[[#This Row],[vct.xh]]-R162</f>
        <v>0</v>
      </c>
      <c r="AB163" s="22">
        <f>Tabella1[[#This Row],[vct.full.xh]]-S162</f>
        <v>0</v>
      </c>
      <c r="AC163" s="22">
        <v>162</v>
      </c>
      <c r="AF163" s="23">
        <v>44022</v>
      </c>
      <c r="AG163" s="16">
        <v>4019.3670000000002</v>
      </c>
      <c r="AH163" s="16">
        <v>4.5720000000000001</v>
      </c>
      <c r="AI163" s="16">
        <v>3.4430000000000001</v>
      </c>
      <c r="AJ163" s="16">
        <v>578.755</v>
      </c>
      <c r="AK163" s="16">
        <v>0.19900000000000001</v>
      </c>
      <c r="AL163" s="16">
        <v>0.248</v>
      </c>
      <c r="AM163" s="16">
        <v>0.98</v>
      </c>
      <c r="AN163" s="16">
        <v>1.077</v>
      </c>
      <c r="AO163" s="16">
        <v>15.058</v>
      </c>
      <c r="AP163" s="16"/>
      <c r="AQ163" s="16"/>
      <c r="AR163" s="16">
        <v>96.983000000000004</v>
      </c>
      <c r="AS163" s="16">
        <v>0.79400000000000004</v>
      </c>
      <c r="AT163" s="16">
        <v>5.0000000000000001E-3</v>
      </c>
      <c r="AU163" s="16"/>
      <c r="AV163" s="16"/>
      <c r="AW163" s="17"/>
      <c r="AY163" s="24">
        <v>43992</v>
      </c>
      <c r="AZ163">
        <v>75</v>
      </c>
      <c r="BB163" s="24">
        <v>43992</v>
      </c>
      <c r="BC163">
        <v>52.78</v>
      </c>
      <c r="BE163" s="24">
        <v>43992</v>
      </c>
      <c r="BF163">
        <v>61.2</v>
      </c>
      <c r="BH163" s="24">
        <v>43992</v>
      </c>
      <c r="BI163">
        <v>59.23</v>
      </c>
    </row>
    <row r="164" spans="1:61" x14ac:dyDescent="0.3">
      <c r="A164" s="1">
        <v>44092</v>
      </c>
      <c r="B164" s="2">
        <v>19524.939999999999</v>
      </c>
      <c r="C164" s="30">
        <v>102.06311884940403</v>
      </c>
      <c r="D164" s="7">
        <v>-1.0940733362569953E-2</v>
      </c>
      <c r="E164" s="37">
        <f>VLOOKUP(Tabella1[[#This Row],[DATA]],Tabella2[], 2, 0)</f>
        <v>4885.6109999999999</v>
      </c>
      <c r="F164" s="63">
        <f>VLOOKUP(Tabella1[[#This Row],[DATA]],Tabella2[], 3, 0)</f>
        <v>31.59</v>
      </c>
      <c r="G164" s="63">
        <f>VLOOKUP(Tabella1[[#This Row],[DATA]],Tabella2[], 5, 0)</f>
        <v>590.84799999999996</v>
      </c>
      <c r="H164" s="63">
        <f>VLOOKUP(Tabella1[[#This Row],[DATA]],Tabella2[], 6, 0)</f>
        <v>0.16600000000000001</v>
      </c>
      <c r="I164" s="63">
        <f>VLOOKUP(Tabella1[[#This Row],[DATA]],Tabella2[], 8, 0)</f>
        <v>1.08</v>
      </c>
      <c r="J164" s="63">
        <f>VLOOKUP(Tabella1[[#This Row],[DATA]],Tabella2[], 9, 0)</f>
        <v>3.4460000000000002</v>
      </c>
      <c r="K164" s="63">
        <f>VLOOKUP(Tabella1[[#This Row],[DATA]],Tabella2[], 10, 0)</f>
        <v>42.987000000000002</v>
      </c>
      <c r="L164" s="63">
        <f>VLOOKUP(Tabella1[[#This Row],[DATA]],Tabella2[], 11, 0)</f>
        <v>0</v>
      </c>
      <c r="M164" s="63">
        <f>VLOOKUP(Tabella1[[#This Row],[DATA]],Tabella2[], 12, 0)</f>
        <v>0</v>
      </c>
      <c r="N164" s="63">
        <f>VLOOKUP(Tabella1[[#This Row],[DATA]],Tabella2[], 13, 0)</f>
        <v>169.73</v>
      </c>
      <c r="O164" s="63">
        <f>VLOOKUP(Tabella1[[#This Row],[DATA]],Tabella2[], 14, 0)</f>
        <v>1.6539999999999999</v>
      </c>
      <c r="P164" s="63">
        <f>VLOOKUP(Tabella1[[#This Row],[DATA]],Tabella2[], 15, 0)</f>
        <v>1.7000000000000001E-2</v>
      </c>
      <c r="Q164" s="63">
        <f>VLOOKUP(Tabella1[[#This Row],[DATA]],Tabella2[], 16, 0)</f>
        <v>0</v>
      </c>
      <c r="R164" s="63">
        <f>VLOOKUP(Tabella1[[#This Row],[DATA]],Tabella2[], 17, 0)</f>
        <v>0</v>
      </c>
      <c r="S164" s="63">
        <f>VLOOKUP(Tabella1[[#This Row],[DATA]],Tabella2[], 18, 0)</f>
        <v>0</v>
      </c>
      <c r="T164" s="22">
        <f>VLOOKUP(Tabella1[[#This Row],[DATA]],Tabella4[], 2, 0)</f>
        <v>52.78</v>
      </c>
      <c r="U164" s="22">
        <f>VLOOKUP(Tabella1[[#This Row],[DATA]],Tabella6[], 2, 0)</f>
        <v>56.85</v>
      </c>
      <c r="V164" s="22">
        <f>VLOOKUP(Tabella1[[#This Row],[DATA]],Tabella5[], 2, 0)</f>
        <v>59.11</v>
      </c>
      <c r="W164" s="22">
        <f>VLOOKUP(Tabella1[[#This Row],[DATA]],Tabella3[], 2, 0)</f>
        <v>75</v>
      </c>
      <c r="X164" s="25">
        <v>0</v>
      </c>
      <c r="Y164" s="25">
        <v>0</v>
      </c>
      <c r="Z164" s="22">
        <f>Tabella1[[#This Row],[vcz.xh]]-Q163</f>
        <v>0</v>
      </c>
      <c r="AA164" s="22">
        <f>Tabella1[[#This Row],[vct.xh]]-R163</f>
        <v>0</v>
      </c>
      <c r="AB164" s="22">
        <f>Tabella1[[#This Row],[vct.full.xh]]-S163</f>
        <v>0</v>
      </c>
      <c r="AC164" s="22">
        <v>163</v>
      </c>
      <c r="AF164" s="23">
        <v>44023</v>
      </c>
      <c r="AG164" s="14">
        <v>4022.4810000000002</v>
      </c>
      <c r="AH164" s="14">
        <v>3.1139999999999999</v>
      </c>
      <c r="AI164" s="14">
        <v>3.3319999999999999</v>
      </c>
      <c r="AJ164" s="14">
        <v>578.87099999999998</v>
      </c>
      <c r="AK164" s="14">
        <v>0.11600000000000001</v>
      </c>
      <c r="AL164" s="14">
        <v>0.215</v>
      </c>
      <c r="AM164" s="14">
        <v>0.98</v>
      </c>
      <c r="AN164" s="14">
        <v>1.1100000000000001</v>
      </c>
      <c r="AO164" s="14">
        <v>14.792999999999999</v>
      </c>
      <c r="AP164" s="14"/>
      <c r="AQ164" s="14"/>
      <c r="AR164" s="14">
        <v>97.744</v>
      </c>
      <c r="AS164" s="14">
        <v>0.76100000000000001</v>
      </c>
      <c r="AT164" s="14">
        <v>5.0000000000000001E-3</v>
      </c>
      <c r="AU164" s="14"/>
      <c r="AV164" s="14"/>
      <c r="AW164" s="15"/>
      <c r="AY164" s="24">
        <v>43993</v>
      </c>
      <c r="AZ164">
        <v>75</v>
      </c>
      <c r="BB164" s="24">
        <v>43993</v>
      </c>
      <c r="BC164">
        <v>52.78</v>
      </c>
      <c r="BE164" s="24">
        <v>43993</v>
      </c>
      <c r="BF164">
        <v>59.11</v>
      </c>
      <c r="BH164" s="24">
        <v>43993</v>
      </c>
      <c r="BI164">
        <v>56.85</v>
      </c>
    </row>
    <row r="165" spans="1:61" x14ac:dyDescent="0.3">
      <c r="A165" s="3">
        <v>44095</v>
      </c>
      <c r="B165" s="4">
        <v>18793.349999999999</v>
      </c>
      <c r="C165" s="31">
        <v>98.238863455070657</v>
      </c>
      <c r="D165" s="8">
        <v>-3.8189538880905094E-2</v>
      </c>
      <c r="E165" s="37">
        <f>VLOOKUP(Tabella1[[#This Row],[DATA]],Tabella2[], 2, 0)</f>
        <v>4961.3810000000003</v>
      </c>
      <c r="F165" s="63">
        <f>VLOOKUP(Tabella1[[#This Row],[DATA]],Tabella2[], 3, 0)</f>
        <v>22.363</v>
      </c>
      <c r="G165" s="63">
        <f>VLOOKUP(Tabella1[[#This Row],[DATA]],Tabella2[], 5, 0)</f>
        <v>591.77599999999995</v>
      </c>
      <c r="H165" s="63">
        <f>VLOOKUP(Tabella1[[#This Row],[DATA]],Tabella2[], 6, 0)</f>
        <v>0.28199999999999997</v>
      </c>
      <c r="I165" s="63">
        <f>VLOOKUP(Tabella1[[#This Row],[DATA]],Tabella2[], 8, 0)</f>
        <v>1.1100000000000001</v>
      </c>
      <c r="J165" s="63">
        <f>VLOOKUP(Tabella1[[#This Row],[DATA]],Tabella2[], 9, 0)</f>
        <v>3.843</v>
      </c>
      <c r="K165" s="63">
        <f>VLOOKUP(Tabella1[[#This Row],[DATA]],Tabella2[], 10, 0)</f>
        <v>44.841999999999999</v>
      </c>
      <c r="L165" s="63">
        <f>VLOOKUP(Tabella1[[#This Row],[DATA]],Tabella2[], 11, 0)</f>
        <v>0</v>
      </c>
      <c r="M165" s="63">
        <f>VLOOKUP(Tabella1[[#This Row],[DATA]],Tabella2[], 12, 0)</f>
        <v>0</v>
      </c>
      <c r="N165" s="63">
        <f>VLOOKUP(Tabella1[[#This Row],[DATA]],Tabella2[], 13, 0)</f>
        <v>173.74700000000001</v>
      </c>
      <c r="O165" s="63">
        <f>VLOOKUP(Tabella1[[#This Row],[DATA]],Tabella2[], 14, 0)</f>
        <v>0.92500000000000004</v>
      </c>
      <c r="P165" s="63">
        <f>VLOOKUP(Tabella1[[#This Row],[DATA]],Tabella2[], 15, 0)</f>
        <v>1.7000000000000001E-2</v>
      </c>
      <c r="Q165" s="63">
        <f>VLOOKUP(Tabella1[[#This Row],[DATA]],Tabella2[], 16, 0)</f>
        <v>0</v>
      </c>
      <c r="R165" s="63">
        <f>VLOOKUP(Tabella1[[#This Row],[DATA]],Tabella2[], 17, 0)</f>
        <v>0</v>
      </c>
      <c r="S165" s="63">
        <f>VLOOKUP(Tabella1[[#This Row],[DATA]],Tabella2[], 18, 0)</f>
        <v>0</v>
      </c>
      <c r="T165" s="22">
        <f>VLOOKUP(Tabella1[[#This Row],[DATA]],Tabella4[], 2, 0)</f>
        <v>49.07</v>
      </c>
      <c r="U165" s="22">
        <f>VLOOKUP(Tabella1[[#This Row],[DATA]],Tabella6[], 2, 0)</f>
        <v>54.46</v>
      </c>
      <c r="V165" s="22">
        <f>VLOOKUP(Tabella1[[#This Row],[DATA]],Tabella5[], 2, 0)</f>
        <v>57.03</v>
      </c>
      <c r="W165" s="22">
        <f>VLOOKUP(Tabella1[[#This Row],[DATA]],Tabella3[], 2, 0)</f>
        <v>75</v>
      </c>
      <c r="X165" s="25">
        <v>0</v>
      </c>
      <c r="Y165" s="25">
        <v>0</v>
      </c>
      <c r="Z165" s="22">
        <f>Tabella1[[#This Row],[vcz.xh]]-Q164</f>
        <v>0</v>
      </c>
      <c r="AA165" s="22">
        <f>Tabella1[[#This Row],[vct.xh]]-R164</f>
        <v>0</v>
      </c>
      <c r="AB165" s="22">
        <f>Tabella1[[#This Row],[vct.full.xh]]-S164</f>
        <v>0</v>
      </c>
      <c r="AC165" s="22">
        <v>164</v>
      </c>
      <c r="AF165" s="23">
        <v>44024</v>
      </c>
      <c r="AG165" s="16">
        <v>4026.357</v>
      </c>
      <c r="AH165" s="16">
        <v>3.8759999999999999</v>
      </c>
      <c r="AI165" s="16">
        <v>3.431</v>
      </c>
      <c r="AJ165" s="16">
        <v>579.02</v>
      </c>
      <c r="AK165" s="16">
        <v>0.14899999999999999</v>
      </c>
      <c r="AL165" s="16">
        <v>0.22</v>
      </c>
      <c r="AM165" s="16">
        <v>0.99</v>
      </c>
      <c r="AN165" s="16">
        <v>1.1259999999999999</v>
      </c>
      <c r="AO165" s="16">
        <v>13.981</v>
      </c>
      <c r="AP165" s="16"/>
      <c r="AQ165" s="16">
        <v>5.7169999999999996</v>
      </c>
      <c r="AR165" s="16">
        <v>98.378</v>
      </c>
      <c r="AS165" s="16">
        <v>0.63400000000000001</v>
      </c>
      <c r="AT165" s="16">
        <v>5.0000000000000001E-3</v>
      </c>
      <c r="AU165" s="16"/>
      <c r="AV165" s="16"/>
      <c r="AW165" s="17"/>
      <c r="AY165" s="24">
        <v>43994</v>
      </c>
      <c r="AZ165">
        <v>75</v>
      </c>
      <c r="BB165" s="24">
        <v>43994</v>
      </c>
      <c r="BC165">
        <v>52.78</v>
      </c>
      <c r="BE165" s="24">
        <v>43994</v>
      </c>
      <c r="BF165">
        <v>59.11</v>
      </c>
      <c r="BH165" s="24">
        <v>43994</v>
      </c>
      <c r="BI165">
        <v>56.85</v>
      </c>
    </row>
    <row r="166" spans="1:61" x14ac:dyDescent="0.3">
      <c r="A166" s="1">
        <v>44096</v>
      </c>
      <c r="B166" s="2">
        <v>18895.59</v>
      </c>
      <c r="C166" s="30">
        <v>98.773304701556597</v>
      </c>
      <c r="D166" s="7">
        <v>5.4254776490377079E-3</v>
      </c>
      <c r="E166" s="37">
        <f>VLOOKUP(Tabella1[[#This Row],[DATA]],Tabella2[], 2, 0)</f>
        <v>4984.4229999999998</v>
      </c>
      <c r="F166" s="63">
        <f>VLOOKUP(Tabella1[[#This Row],[DATA]],Tabella2[], 3, 0)</f>
        <v>23.042000000000002</v>
      </c>
      <c r="G166" s="63">
        <f>VLOOKUP(Tabella1[[#This Row],[DATA]],Tabella2[], 5, 0)</f>
        <v>592.00800000000004</v>
      </c>
      <c r="H166" s="63">
        <f>VLOOKUP(Tabella1[[#This Row],[DATA]],Tabella2[], 6, 0)</f>
        <v>0.23200000000000001</v>
      </c>
      <c r="I166" s="63">
        <f>VLOOKUP(Tabella1[[#This Row],[DATA]],Tabella2[], 8, 0)</f>
        <v>1.1100000000000001</v>
      </c>
      <c r="J166" s="63">
        <f>VLOOKUP(Tabella1[[#This Row],[DATA]],Tabella2[], 9, 0)</f>
        <v>3.9590000000000001</v>
      </c>
      <c r="K166" s="63">
        <f>VLOOKUP(Tabella1[[#This Row],[DATA]],Tabella2[], 10, 0)</f>
        <v>47.094999999999999</v>
      </c>
      <c r="L166" s="63">
        <f>VLOOKUP(Tabella1[[#This Row],[DATA]],Tabella2[], 11, 0)</f>
        <v>0</v>
      </c>
      <c r="M166" s="63">
        <f>VLOOKUP(Tabella1[[#This Row],[DATA]],Tabella2[], 12, 0)</f>
        <v>0</v>
      </c>
      <c r="N166" s="63">
        <f>VLOOKUP(Tabella1[[#This Row],[DATA]],Tabella2[], 13, 0)</f>
        <v>175.19300000000001</v>
      </c>
      <c r="O166" s="63">
        <f>VLOOKUP(Tabella1[[#This Row],[DATA]],Tabella2[], 14, 0)</f>
        <v>1.446</v>
      </c>
      <c r="P166" s="63">
        <f>VLOOKUP(Tabella1[[#This Row],[DATA]],Tabella2[], 15, 0)</f>
        <v>1.7000000000000001E-2</v>
      </c>
      <c r="Q166" s="63">
        <f>VLOOKUP(Tabella1[[#This Row],[DATA]],Tabella2[], 16, 0)</f>
        <v>0</v>
      </c>
      <c r="R166" s="63">
        <f>VLOOKUP(Tabella1[[#This Row],[DATA]],Tabella2[], 17, 0)</f>
        <v>0</v>
      </c>
      <c r="S166" s="63">
        <f>VLOOKUP(Tabella1[[#This Row],[DATA]],Tabella2[], 18, 0)</f>
        <v>0</v>
      </c>
      <c r="T166" s="22">
        <f>VLOOKUP(Tabella1[[#This Row],[DATA]],Tabella4[], 2, 0)</f>
        <v>49.07</v>
      </c>
      <c r="U166" s="22">
        <f>VLOOKUP(Tabella1[[#This Row],[DATA]],Tabella6[], 2, 0)</f>
        <v>54.46</v>
      </c>
      <c r="V166" s="22">
        <f>VLOOKUP(Tabella1[[#This Row],[DATA]],Tabella5[], 2, 0)</f>
        <v>57.03</v>
      </c>
      <c r="W166" s="22">
        <f>VLOOKUP(Tabella1[[#This Row],[DATA]],Tabella3[], 2, 0)</f>
        <v>75</v>
      </c>
      <c r="X166" s="25">
        <v>0</v>
      </c>
      <c r="Y166" s="25">
        <v>0</v>
      </c>
      <c r="Z166" s="22">
        <f>Tabella1[[#This Row],[vcz.xh]]-Q165</f>
        <v>0</v>
      </c>
      <c r="AA166" s="22">
        <f>Tabella1[[#This Row],[vct.xh]]-R165</f>
        <v>0</v>
      </c>
      <c r="AB166" s="22">
        <f>Tabella1[[#This Row],[vct.full.xh]]-S165</f>
        <v>0</v>
      </c>
      <c r="AC166" s="22">
        <v>165</v>
      </c>
      <c r="AF166" s="23">
        <v>44025</v>
      </c>
      <c r="AG166" s="14">
        <v>4029.1570000000002</v>
      </c>
      <c r="AH166" s="14">
        <v>2.8</v>
      </c>
      <c r="AI166" s="14">
        <v>3.339</v>
      </c>
      <c r="AJ166" s="14">
        <v>579.23599999999999</v>
      </c>
      <c r="AK166" s="14">
        <v>0.215</v>
      </c>
      <c r="AL166" s="14">
        <v>0.23200000000000001</v>
      </c>
      <c r="AM166" s="14">
        <v>0.97</v>
      </c>
      <c r="AN166" s="14">
        <v>1.077</v>
      </c>
      <c r="AO166" s="14">
        <v>13.798999999999999</v>
      </c>
      <c r="AP166" s="14"/>
      <c r="AQ166" s="14"/>
      <c r="AR166" s="14">
        <v>98.774000000000001</v>
      </c>
      <c r="AS166" s="14">
        <v>0.39600000000000002</v>
      </c>
      <c r="AT166" s="14">
        <v>5.0000000000000001E-3</v>
      </c>
      <c r="AU166" s="14"/>
      <c r="AV166" s="14"/>
      <c r="AW166" s="15"/>
      <c r="AY166" s="24">
        <v>43995</v>
      </c>
      <c r="AZ166">
        <v>75</v>
      </c>
      <c r="BB166" s="24">
        <v>43995</v>
      </c>
      <c r="BC166">
        <v>52.78</v>
      </c>
      <c r="BE166" s="24">
        <v>43995</v>
      </c>
      <c r="BF166">
        <v>59.11</v>
      </c>
      <c r="BH166" s="24">
        <v>43995</v>
      </c>
      <c r="BI166">
        <v>56.85</v>
      </c>
    </row>
    <row r="167" spans="1:61" x14ac:dyDescent="0.3">
      <c r="A167" s="3">
        <v>44097</v>
      </c>
      <c r="B167" s="4">
        <v>18929.89</v>
      </c>
      <c r="C167" s="31">
        <v>98.952601794225487</v>
      </c>
      <c r="D167" s="8">
        <v>1.8135928163448799E-3</v>
      </c>
      <c r="E167" s="37">
        <f>VLOOKUP(Tabella1[[#This Row],[DATA]],Tabella2[], 2, 0)</f>
        <v>5011.59</v>
      </c>
      <c r="F167" s="63">
        <f>VLOOKUP(Tabella1[[#This Row],[DATA]],Tabella2[], 3, 0)</f>
        <v>27.167000000000002</v>
      </c>
      <c r="G167" s="63">
        <f>VLOOKUP(Tabella1[[#This Row],[DATA]],Tabella2[], 5, 0)</f>
        <v>592.33900000000006</v>
      </c>
      <c r="H167" s="63">
        <f>VLOOKUP(Tabella1[[#This Row],[DATA]],Tabella2[], 6, 0)</f>
        <v>0.33100000000000002</v>
      </c>
      <c r="I167" s="63">
        <f>VLOOKUP(Tabella1[[#This Row],[DATA]],Tabella2[], 8, 0)</f>
        <v>1.0900000000000001</v>
      </c>
      <c r="J167" s="63">
        <f>VLOOKUP(Tabella1[[#This Row],[DATA]],Tabella2[], 9, 0)</f>
        <v>4.0419999999999998</v>
      </c>
      <c r="K167" s="63">
        <f>VLOOKUP(Tabella1[[#This Row],[DATA]],Tabella2[], 10, 0)</f>
        <v>48.072000000000003</v>
      </c>
      <c r="L167" s="63">
        <f>VLOOKUP(Tabella1[[#This Row],[DATA]],Tabella2[], 11, 0)</f>
        <v>0</v>
      </c>
      <c r="M167" s="63">
        <f>VLOOKUP(Tabella1[[#This Row],[DATA]],Tabella2[], 12, 0)</f>
        <v>0</v>
      </c>
      <c r="N167" s="63">
        <f>VLOOKUP(Tabella1[[#This Row],[DATA]],Tabella2[], 13, 0)</f>
        <v>176.911</v>
      </c>
      <c r="O167" s="63">
        <f>VLOOKUP(Tabella1[[#This Row],[DATA]],Tabella2[], 14, 0)</f>
        <v>1.718</v>
      </c>
      <c r="P167" s="63">
        <f>VLOOKUP(Tabella1[[#This Row],[DATA]],Tabella2[], 15, 0)</f>
        <v>1.7000000000000001E-2</v>
      </c>
      <c r="Q167" s="63">
        <f>VLOOKUP(Tabella1[[#This Row],[DATA]],Tabella2[], 16, 0)</f>
        <v>0</v>
      </c>
      <c r="R167" s="63">
        <f>VLOOKUP(Tabella1[[#This Row],[DATA]],Tabella2[], 17, 0)</f>
        <v>0</v>
      </c>
      <c r="S167" s="63">
        <f>VLOOKUP(Tabella1[[#This Row],[DATA]],Tabella2[], 18, 0)</f>
        <v>0</v>
      </c>
      <c r="T167" s="22">
        <f>VLOOKUP(Tabella1[[#This Row],[DATA]],Tabella4[], 2, 0)</f>
        <v>49.07</v>
      </c>
      <c r="U167" s="22">
        <f>VLOOKUP(Tabella1[[#This Row],[DATA]],Tabella6[], 2, 0)</f>
        <v>54.46</v>
      </c>
      <c r="V167" s="22">
        <f>VLOOKUP(Tabella1[[#This Row],[DATA]],Tabella5[], 2, 0)</f>
        <v>57.03</v>
      </c>
      <c r="W167" s="22">
        <f>VLOOKUP(Tabella1[[#This Row],[DATA]],Tabella3[], 2, 0)</f>
        <v>75</v>
      </c>
      <c r="X167" s="25">
        <v>0</v>
      </c>
      <c r="Y167" s="25">
        <v>0</v>
      </c>
      <c r="Z167" s="22">
        <f>Tabella1[[#This Row],[vcz.xh]]-Q166</f>
        <v>0</v>
      </c>
      <c r="AA167" s="22">
        <f>Tabella1[[#This Row],[vct.xh]]-R166</f>
        <v>0</v>
      </c>
      <c r="AB167" s="22">
        <f>Tabella1[[#This Row],[vct.full.xh]]-S166</f>
        <v>0</v>
      </c>
      <c r="AC167" s="22">
        <v>166</v>
      </c>
      <c r="AF167" s="23">
        <v>44026</v>
      </c>
      <c r="AG167" s="16">
        <v>4031.0450000000001</v>
      </c>
      <c r="AH167" s="16">
        <v>1.8879999999999999</v>
      </c>
      <c r="AI167" s="16">
        <v>3.2850000000000001</v>
      </c>
      <c r="AJ167" s="16">
        <v>579.51700000000005</v>
      </c>
      <c r="AK167" s="16">
        <v>0.28199999999999997</v>
      </c>
      <c r="AL167" s="16">
        <v>0.20100000000000001</v>
      </c>
      <c r="AM167" s="16">
        <v>0.95</v>
      </c>
      <c r="AN167" s="16">
        <v>0.99399999999999999</v>
      </c>
      <c r="AO167" s="16">
        <v>13.865</v>
      </c>
      <c r="AP167" s="16"/>
      <c r="AQ167" s="16"/>
      <c r="AR167" s="16">
        <v>99.468000000000004</v>
      </c>
      <c r="AS167" s="16">
        <v>0.69399999999999995</v>
      </c>
      <c r="AT167" s="16">
        <v>5.0000000000000001E-3</v>
      </c>
      <c r="AU167" s="16"/>
      <c r="AV167" s="16"/>
      <c r="AW167" s="17"/>
      <c r="AY167" s="24">
        <v>43996</v>
      </c>
      <c r="AZ167">
        <v>75</v>
      </c>
      <c r="BB167" s="24">
        <v>43996</v>
      </c>
      <c r="BC167">
        <v>52.78</v>
      </c>
      <c r="BE167" s="24">
        <v>43996</v>
      </c>
      <c r="BF167">
        <v>59.11</v>
      </c>
      <c r="BH167" s="24">
        <v>43996</v>
      </c>
      <c r="BI167">
        <v>56.85</v>
      </c>
    </row>
    <row r="168" spans="1:61" x14ac:dyDescent="0.3">
      <c r="A168" s="1">
        <v>44098</v>
      </c>
      <c r="B168" s="2">
        <v>18906.830000000002</v>
      </c>
      <c r="C168" s="30">
        <v>98.832059783818949</v>
      </c>
      <c r="D168" s="7">
        <v>-1.2189218756358036E-3</v>
      </c>
      <c r="E168" s="37">
        <f>VLOOKUP(Tabella1[[#This Row],[DATA]],Tabella2[], 2, 0)</f>
        <v>5041.1750000000002</v>
      </c>
      <c r="F168" s="63">
        <f>VLOOKUP(Tabella1[[#This Row],[DATA]],Tabella2[], 3, 0)</f>
        <v>29.585000000000001</v>
      </c>
      <c r="G168" s="63">
        <f>VLOOKUP(Tabella1[[#This Row],[DATA]],Tabella2[], 5, 0)</f>
        <v>592.72</v>
      </c>
      <c r="H168" s="63">
        <f>VLOOKUP(Tabella1[[#This Row],[DATA]],Tabella2[], 6, 0)</f>
        <v>0.38100000000000001</v>
      </c>
      <c r="I168" s="63">
        <f>VLOOKUP(Tabella1[[#This Row],[DATA]],Tabella2[], 8, 0)</f>
        <v>1.08</v>
      </c>
      <c r="J168" s="63">
        <f>VLOOKUP(Tabella1[[#This Row],[DATA]],Tabella2[], 9, 0)</f>
        <v>4.0750000000000002</v>
      </c>
      <c r="K168" s="63">
        <f>VLOOKUP(Tabella1[[#This Row],[DATA]],Tabella2[], 10, 0)</f>
        <v>49.314999999999998</v>
      </c>
      <c r="L168" s="63">
        <f>VLOOKUP(Tabella1[[#This Row],[DATA]],Tabella2[], 11, 0)</f>
        <v>0</v>
      </c>
      <c r="M168" s="63">
        <f>VLOOKUP(Tabella1[[#This Row],[DATA]],Tabella2[], 12, 0)</f>
        <v>0</v>
      </c>
      <c r="N168" s="63">
        <f>VLOOKUP(Tabella1[[#This Row],[DATA]],Tabella2[], 13, 0)</f>
        <v>178.7</v>
      </c>
      <c r="O168" s="63">
        <f>VLOOKUP(Tabella1[[#This Row],[DATA]],Tabella2[], 14, 0)</f>
        <v>1.7889999999999999</v>
      </c>
      <c r="P168" s="63">
        <f>VLOOKUP(Tabella1[[#This Row],[DATA]],Tabella2[], 15, 0)</f>
        <v>1.7999999999999999E-2</v>
      </c>
      <c r="Q168" s="63">
        <f>VLOOKUP(Tabella1[[#This Row],[DATA]],Tabella2[], 16, 0)</f>
        <v>0</v>
      </c>
      <c r="R168" s="63">
        <f>VLOOKUP(Tabella1[[#This Row],[DATA]],Tabella2[], 17, 0)</f>
        <v>0</v>
      </c>
      <c r="S168" s="63">
        <f>VLOOKUP(Tabella1[[#This Row],[DATA]],Tabella2[], 18, 0)</f>
        <v>0</v>
      </c>
      <c r="T168" s="22">
        <f>VLOOKUP(Tabella1[[#This Row],[DATA]],Tabella4[], 2, 0)</f>
        <v>49.07</v>
      </c>
      <c r="U168" s="22">
        <f>VLOOKUP(Tabella1[[#This Row],[DATA]],Tabella6[], 2, 0)</f>
        <v>54.46</v>
      </c>
      <c r="V168" s="22">
        <f>VLOOKUP(Tabella1[[#This Row],[DATA]],Tabella5[], 2, 0)</f>
        <v>57.03</v>
      </c>
      <c r="W168" s="22">
        <f>VLOOKUP(Tabella1[[#This Row],[DATA]],Tabella3[], 2, 0)</f>
        <v>75</v>
      </c>
      <c r="X168" s="25">
        <v>0</v>
      </c>
      <c r="Y168" s="25">
        <v>0</v>
      </c>
      <c r="Z168" s="22">
        <f>Tabella1[[#This Row],[vcz.xh]]-Q167</f>
        <v>0</v>
      </c>
      <c r="AA168" s="22">
        <f>Tabella1[[#This Row],[vct.xh]]-R167</f>
        <v>0</v>
      </c>
      <c r="AB168" s="22">
        <f>Tabella1[[#This Row],[vct.full.xh]]-S167</f>
        <v>0</v>
      </c>
      <c r="AC168" s="22">
        <v>167</v>
      </c>
      <c r="AF168" s="23">
        <v>44027</v>
      </c>
      <c r="AG168" s="14">
        <v>4033.7289999999998</v>
      </c>
      <c r="AH168" s="14">
        <v>2.6840000000000002</v>
      </c>
      <c r="AI168" s="14">
        <v>3.2109999999999999</v>
      </c>
      <c r="AJ168" s="14">
        <v>579.73299999999995</v>
      </c>
      <c r="AK168" s="14">
        <v>0.215</v>
      </c>
      <c r="AL168" s="14">
        <v>0.19600000000000001</v>
      </c>
      <c r="AM168" s="14">
        <v>0.93</v>
      </c>
      <c r="AN168" s="14">
        <v>0.94399999999999995</v>
      </c>
      <c r="AO168" s="14">
        <v>14.147</v>
      </c>
      <c r="AP168" s="14"/>
      <c r="AQ168" s="14"/>
      <c r="AR168" s="14">
        <v>100.27</v>
      </c>
      <c r="AS168" s="14">
        <v>0.80300000000000005</v>
      </c>
      <c r="AT168" s="14">
        <v>5.0000000000000001E-3</v>
      </c>
      <c r="AU168" s="14"/>
      <c r="AV168" s="14"/>
      <c r="AW168" s="15"/>
      <c r="AY168" s="24">
        <v>43997</v>
      </c>
      <c r="AZ168">
        <v>75</v>
      </c>
      <c r="BB168" s="24">
        <v>43997</v>
      </c>
      <c r="BC168">
        <v>58.33</v>
      </c>
      <c r="BE168" s="24">
        <v>43997</v>
      </c>
      <c r="BF168">
        <v>62.24</v>
      </c>
      <c r="BH168" s="24">
        <v>43997</v>
      </c>
      <c r="BI168">
        <v>60.42</v>
      </c>
    </row>
    <row r="169" spans="1:61" x14ac:dyDescent="0.3">
      <c r="A169" s="3">
        <v>44099</v>
      </c>
      <c r="B169" s="4">
        <v>18698.36</v>
      </c>
      <c r="C169" s="31">
        <v>97.742320282108039</v>
      </c>
      <c r="D169" s="8">
        <v>-1.1087412966650013E-2</v>
      </c>
      <c r="E169" s="37">
        <f>VLOOKUP(Tabella1[[#This Row],[DATA]],Tabella2[], 2, 0)</f>
        <v>5072.848</v>
      </c>
      <c r="F169" s="63">
        <f>VLOOKUP(Tabella1[[#This Row],[DATA]],Tabella2[], 3, 0)</f>
        <v>31.672999999999998</v>
      </c>
      <c r="G169" s="63">
        <f>VLOOKUP(Tabella1[[#This Row],[DATA]],Tabella2[], 5, 0)</f>
        <v>593.05100000000004</v>
      </c>
      <c r="H169" s="63">
        <f>VLOOKUP(Tabella1[[#This Row],[DATA]],Tabella2[], 6, 0)</f>
        <v>0.33100000000000002</v>
      </c>
      <c r="I169" s="63">
        <f>VLOOKUP(Tabella1[[#This Row],[DATA]],Tabella2[], 8, 0)</f>
        <v>1.0900000000000001</v>
      </c>
      <c r="J169" s="63">
        <f>VLOOKUP(Tabella1[[#This Row],[DATA]],Tabella2[], 9, 0)</f>
        <v>4.0419999999999998</v>
      </c>
      <c r="K169" s="63">
        <f>VLOOKUP(Tabella1[[#This Row],[DATA]],Tabella2[], 10, 0)</f>
        <v>49.381</v>
      </c>
      <c r="L169" s="63">
        <f>VLOOKUP(Tabella1[[#This Row],[DATA]],Tabella2[], 11, 0)</f>
        <v>0</v>
      </c>
      <c r="M169" s="63">
        <f>VLOOKUP(Tabella1[[#This Row],[DATA]],Tabella2[], 12, 0)</f>
        <v>0</v>
      </c>
      <c r="N169" s="63">
        <f>VLOOKUP(Tabella1[[#This Row],[DATA]],Tabella2[], 13, 0)</f>
        <v>180.477</v>
      </c>
      <c r="O169" s="63">
        <f>VLOOKUP(Tabella1[[#This Row],[DATA]],Tabella2[], 14, 0)</f>
        <v>1.7769999999999999</v>
      </c>
      <c r="P169" s="63">
        <f>VLOOKUP(Tabella1[[#This Row],[DATA]],Tabella2[], 15, 0)</f>
        <v>1.7000000000000001E-2</v>
      </c>
      <c r="Q169" s="63">
        <f>VLOOKUP(Tabella1[[#This Row],[DATA]],Tabella2[], 16, 0)</f>
        <v>0</v>
      </c>
      <c r="R169" s="63">
        <f>VLOOKUP(Tabella1[[#This Row],[DATA]],Tabella2[], 17, 0)</f>
        <v>0</v>
      </c>
      <c r="S169" s="63">
        <f>VLOOKUP(Tabella1[[#This Row],[DATA]],Tabella2[], 18, 0)</f>
        <v>0</v>
      </c>
      <c r="T169" s="22">
        <f>VLOOKUP(Tabella1[[#This Row],[DATA]],Tabella4[], 2, 0)</f>
        <v>49.07</v>
      </c>
      <c r="U169" s="22">
        <f>VLOOKUP(Tabella1[[#This Row],[DATA]],Tabella6[], 2, 0)</f>
        <v>54.46</v>
      </c>
      <c r="V169" s="22">
        <f>VLOOKUP(Tabella1[[#This Row],[DATA]],Tabella5[], 2, 0)</f>
        <v>57.03</v>
      </c>
      <c r="W169" s="22">
        <f>VLOOKUP(Tabella1[[#This Row],[DATA]],Tabella3[], 2, 0)</f>
        <v>75</v>
      </c>
      <c r="X169" s="25">
        <v>0</v>
      </c>
      <c r="Y169" s="25">
        <v>0</v>
      </c>
      <c r="Z169" s="22">
        <f>Tabella1[[#This Row],[vcz.xh]]-Q168</f>
        <v>0</v>
      </c>
      <c r="AA169" s="22">
        <f>Tabella1[[#This Row],[vct.xh]]-R168</f>
        <v>0</v>
      </c>
      <c r="AB169" s="22">
        <f>Tabella1[[#This Row],[vct.full.xh]]-S168</f>
        <v>0</v>
      </c>
      <c r="AC169" s="22">
        <v>168</v>
      </c>
      <c r="AF169" s="23">
        <v>44028</v>
      </c>
      <c r="AG169" s="16">
        <v>4037.5390000000002</v>
      </c>
      <c r="AH169" s="16">
        <v>3.81</v>
      </c>
      <c r="AI169" s="16">
        <v>3.2490000000000001</v>
      </c>
      <c r="AJ169" s="16">
        <v>580.06399999999996</v>
      </c>
      <c r="AK169" s="16">
        <v>0.33100000000000002</v>
      </c>
      <c r="AL169" s="16">
        <v>0.215</v>
      </c>
      <c r="AM169" s="16">
        <v>0.97</v>
      </c>
      <c r="AN169" s="16">
        <v>0.878</v>
      </c>
      <c r="AO169" s="16">
        <v>13.302</v>
      </c>
      <c r="AP169" s="16"/>
      <c r="AQ169" s="16"/>
      <c r="AR169" s="16">
        <v>101.10599999999999</v>
      </c>
      <c r="AS169" s="16">
        <v>0.83499999999999996</v>
      </c>
      <c r="AT169" s="16">
        <v>5.0000000000000001E-3</v>
      </c>
      <c r="AU169" s="16"/>
      <c r="AV169" s="16"/>
      <c r="AW169" s="17"/>
      <c r="AY169" s="24">
        <v>43998</v>
      </c>
      <c r="AZ169">
        <v>75</v>
      </c>
      <c r="BB169" s="24">
        <v>43998</v>
      </c>
      <c r="BC169">
        <v>58.33</v>
      </c>
      <c r="BE169" s="24">
        <v>43998</v>
      </c>
      <c r="BF169">
        <v>62.24</v>
      </c>
      <c r="BH169" s="24">
        <v>43998</v>
      </c>
      <c r="BI169">
        <v>60.42</v>
      </c>
    </row>
    <row r="170" spans="1:61" x14ac:dyDescent="0.3">
      <c r="A170" s="1">
        <v>44102</v>
      </c>
      <c r="B170" s="2">
        <v>19160.099999999999</v>
      </c>
      <c r="C170" s="30">
        <v>100.15598324330145</v>
      </c>
      <c r="D170" s="7">
        <v>2.4394172255910167E-2</v>
      </c>
      <c r="E170" s="37">
        <f>VLOOKUP(Tabella1[[#This Row],[DATA]],Tabella2[], 2, 0)</f>
        <v>5157.8109999999997</v>
      </c>
      <c r="F170" s="63">
        <f>VLOOKUP(Tabella1[[#This Row],[DATA]],Tabella2[], 3, 0)</f>
        <v>24.748000000000001</v>
      </c>
      <c r="G170" s="63">
        <f>VLOOKUP(Tabella1[[#This Row],[DATA]],Tabella2[], 5, 0)</f>
        <v>593.87900000000002</v>
      </c>
      <c r="H170" s="63">
        <f>VLOOKUP(Tabella1[[#This Row],[DATA]],Tabella2[], 6, 0)</f>
        <v>0.26500000000000001</v>
      </c>
      <c r="I170" s="63">
        <f>VLOOKUP(Tabella1[[#This Row],[DATA]],Tabella2[], 8, 0)</f>
        <v>1.17</v>
      </c>
      <c r="J170" s="63">
        <f>VLOOKUP(Tabella1[[#This Row],[DATA]],Tabella2[], 9, 0)</f>
        <v>4.3730000000000002</v>
      </c>
      <c r="K170" s="63">
        <f>VLOOKUP(Tabella1[[#This Row],[DATA]],Tabella2[], 10, 0)</f>
        <v>53.688000000000002</v>
      </c>
      <c r="L170" s="63">
        <f>VLOOKUP(Tabella1[[#This Row],[DATA]],Tabella2[], 11, 0)</f>
        <v>0</v>
      </c>
      <c r="M170" s="63">
        <f>VLOOKUP(Tabella1[[#This Row],[DATA]],Tabella2[], 12, 0)</f>
        <v>0</v>
      </c>
      <c r="N170" s="63">
        <f>VLOOKUP(Tabella1[[#This Row],[DATA]],Tabella2[], 13, 0)</f>
        <v>184.506</v>
      </c>
      <c r="O170" s="63">
        <f>VLOOKUP(Tabella1[[#This Row],[DATA]],Tabella2[], 14, 0)</f>
        <v>0.84699999999999998</v>
      </c>
      <c r="P170" s="63">
        <f>VLOOKUP(Tabella1[[#This Row],[DATA]],Tabella2[], 15, 0)</f>
        <v>1.7999999999999999E-2</v>
      </c>
      <c r="Q170" s="63">
        <f>VLOOKUP(Tabella1[[#This Row],[DATA]],Tabella2[], 16, 0)</f>
        <v>0</v>
      </c>
      <c r="R170" s="63">
        <f>VLOOKUP(Tabella1[[#This Row],[DATA]],Tabella2[], 17, 0)</f>
        <v>0</v>
      </c>
      <c r="S170" s="63">
        <f>VLOOKUP(Tabella1[[#This Row],[DATA]],Tabella2[], 18, 0)</f>
        <v>0</v>
      </c>
      <c r="T170" s="22">
        <f>VLOOKUP(Tabella1[[#This Row],[DATA]],Tabella4[], 2, 0)</f>
        <v>49.07</v>
      </c>
      <c r="U170" s="22">
        <f>VLOOKUP(Tabella1[[#This Row],[DATA]],Tabella6[], 2, 0)</f>
        <v>54.46</v>
      </c>
      <c r="V170" s="22">
        <f>VLOOKUP(Tabella1[[#This Row],[DATA]],Tabella5[], 2, 0)</f>
        <v>57.03</v>
      </c>
      <c r="W170" s="22">
        <f>VLOOKUP(Tabella1[[#This Row],[DATA]],Tabella3[], 2, 0)</f>
        <v>75</v>
      </c>
      <c r="X170" s="25">
        <v>0</v>
      </c>
      <c r="Y170" s="25">
        <v>0</v>
      </c>
      <c r="Z170" s="22">
        <f>Tabella1[[#This Row],[vcz.xh]]-Q169</f>
        <v>0</v>
      </c>
      <c r="AA170" s="22">
        <f>Tabella1[[#This Row],[vct.xh]]-R169</f>
        <v>0</v>
      </c>
      <c r="AB170" s="22">
        <f>Tabella1[[#This Row],[vct.full.xh]]-S169</f>
        <v>0</v>
      </c>
      <c r="AC170" s="22">
        <v>169</v>
      </c>
      <c r="AF170" s="23">
        <v>44029</v>
      </c>
      <c r="AG170" s="14">
        <v>4041.3649999999998</v>
      </c>
      <c r="AH170" s="14">
        <v>3.827</v>
      </c>
      <c r="AI170" s="14">
        <v>3.1429999999999998</v>
      </c>
      <c r="AJ170" s="14">
        <v>580.24599999999998</v>
      </c>
      <c r="AK170" s="14">
        <v>0.182</v>
      </c>
      <c r="AL170" s="14">
        <v>0.21299999999999999</v>
      </c>
      <c r="AM170" s="14">
        <v>1.02</v>
      </c>
      <c r="AN170" s="14">
        <v>0.82799999999999996</v>
      </c>
      <c r="AO170" s="14">
        <v>13.6</v>
      </c>
      <c r="AP170" s="14"/>
      <c r="AQ170" s="14"/>
      <c r="AR170" s="14">
        <v>101.947</v>
      </c>
      <c r="AS170" s="14">
        <v>0.84099999999999997</v>
      </c>
      <c r="AT170" s="14">
        <v>4.0000000000000001E-3</v>
      </c>
      <c r="AU170" s="14"/>
      <c r="AV170" s="14"/>
      <c r="AW170" s="15"/>
      <c r="AY170" s="24">
        <v>43999</v>
      </c>
      <c r="AZ170">
        <v>75</v>
      </c>
      <c r="BB170" s="24">
        <v>43999</v>
      </c>
      <c r="BC170">
        <v>58.33</v>
      </c>
      <c r="BE170" s="24">
        <v>43999</v>
      </c>
      <c r="BF170">
        <v>62.24</v>
      </c>
      <c r="BH170" s="24">
        <v>43999</v>
      </c>
      <c r="BI170">
        <v>60.42</v>
      </c>
    </row>
    <row r="171" spans="1:61" x14ac:dyDescent="0.3">
      <c r="A171" s="3">
        <v>44103</v>
      </c>
      <c r="B171" s="4">
        <v>19061.18</v>
      </c>
      <c r="C171" s="31">
        <v>99.638896700828951</v>
      </c>
      <c r="D171" s="8">
        <v>-5.1761856673920694E-3</v>
      </c>
      <c r="E171" s="37">
        <f>VLOOKUP(Tabella1[[#This Row],[DATA]],Tabella2[], 2, 0)</f>
        <v>5185.0940000000001</v>
      </c>
      <c r="F171" s="63">
        <f>VLOOKUP(Tabella1[[#This Row],[DATA]],Tabella2[], 3, 0)</f>
        <v>27.283000000000001</v>
      </c>
      <c r="G171" s="63">
        <f>VLOOKUP(Tabella1[[#This Row],[DATA]],Tabella2[], 5, 0)</f>
        <v>594.27700000000004</v>
      </c>
      <c r="H171" s="63">
        <f>VLOOKUP(Tabella1[[#This Row],[DATA]],Tabella2[], 6, 0)</f>
        <v>0.39800000000000002</v>
      </c>
      <c r="I171" s="63">
        <f>VLOOKUP(Tabella1[[#This Row],[DATA]],Tabella2[], 8, 0)</f>
        <v>1.19</v>
      </c>
      <c r="J171" s="63">
        <f>VLOOKUP(Tabella1[[#This Row],[DATA]],Tabella2[], 9, 0)</f>
        <v>4.4889999999999999</v>
      </c>
      <c r="K171" s="63">
        <f>VLOOKUP(Tabella1[[#This Row],[DATA]],Tabella2[], 10, 0)</f>
        <v>54.98</v>
      </c>
      <c r="L171" s="63">
        <f>VLOOKUP(Tabella1[[#This Row],[DATA]],Tabella2[], 11, 0)</f>
        <v>0</v>
      </c>
      <c r="M171" s="63">
        <f>VLOOKUP(Tabella1[[#This Row],[DATA]],Tabella2[], 12, 0)</f>
        <v>0</v>
      </c>
      <c r="N171" s="63">
        <f>VLOOKUP(Tabella1[[#This Row],[DATA]],Tabella2[], 13, 0)</f>
        <v>186</v>
      </c>
      <c r="O171" s="63">
        <f>VLOOKUP(Tabella1[[#This Row],[DATA]],Tabella2[], 14, 0)</f>
        <v>1.494</v>
      </c>
      <c r="P171" s="63">
        <f>VLOOKUP(Tabella1[[#This Row],[DATA]],Tabella2[], 15, 0)</f>
        <v>1.9E-2</v>
      </c>
      <c r="Q171" s="63">
        <f>VLOOKUP(Tabella1[[#This Row],[DATA]],Tabella2[], 16, 0)</f>
        <v>0</v>
      </c>
      <c r="R171" s="63">
        <f>VLOOKUP(Tabella1[[#This Row],[DATA]],Tabella2[], 17, 0)</f>
        <v>0</v>
      </c>
      <c r="S171" s="63">
        <f>VLOOKUP(Tabella1[[#This Row],[DATA]],Tabella2[], 18, 0)</f>
        <v>0</v>
      </c>
      <c r="T171" s="22">
        <f>VLOOKUP(Tabella1[[#This Row],[DATA]],Tabella4[], 2, 0)</f>
        <v>49.07</v>
      </c>
      <c r="U171" s="22">
        <f>VLOOKUP(Tabella1[[#This Row],[DATA]],Tabella6[], 2, 0)</f>
        <v>54.46</v>
      </c>
      <c r="V171" s="22">
        <f>VLOOKUP(Tabella1[[#This Row],[DATA]],Tabella5[], 2, 0)</f>
        <v>57.03</v>
      </c>
      <c r="W171" s="22">
        <f>VLOOKUP(Tabella1[[#This Row],[DATA]],Tabella3[], 2, 0)</f>
        <v>75</v>
      </c>
      <c r="X171" s="25">
        <v>0</v>
      </c>
      <c r="Y171" s="25">
        <v>0</v>
      </c>
      <c r="Z171" s="22">
        <f>Tabella1[[#This Row],[vcz.xh]]-Q170</f>
        <v>0</v>
      </c>
      <c r="AA171" s="22">
        <f>Tabella1[[#This Row],[vct.xh]]-R170</f>
        <v>0</v>
      </c>
      <c r="AB171" s="22">
        <f>Tabella1[[#This Row],[vct.full.xh]]-S170</f>
        <v>0</v>
      </c>
      <c r="AC171" s="22">
        <v>170</v>
      </c>
      <c r="AF171" s="23">
        <v>44030</v>
      </c>
      <c r="AG171" s="16">
        <v>4045.49</v>
      </c>
      <c r="AH171" s="16">
        <v>4.125</v>
      </c>
      <c r="AI171" s="16">
        <v>3.2869999999999999</v>
      </c>
      <c r="AJ171" s="16">
        <v>580.47799999999995</v>
      </c>
      <c r="AK171" s="16">
        <v>0.23200000000000001</v>
      </c>
      <c r="AL171" s="16">
        <v>0.23</v>
      </c>
      <c r="AM171" s="16">
        <v>1.07</v>
      </c>
      <c r="AN171" s="16">
        <v>0.82799999999999996</v>
      </c>
      <c r="AO171" s="16">
        <v>13.368</v>
      </c>
      <c r="AP171" s="16"/>
      <c r="AQ171" s="16"/>
      <c r="AR171" s="16">
        <v>102.746</v>
      </c>
      <c r="AS171" s="16">
        <v>0.8</v>
      </c>
      <c r="AT171" s="16">
        <v>5.0000000000000001E-3</v>
      </c>
      <c r="AU171" s="16"/>
      <c r="AV171" s="16"/>
      <c r="AW171" s="17"/>
      <c r="AY171" s="24">
        <v>44000</v>
      </c>
      <c r="AZ171">
        <v>75</v>
      </c>
      <c r="BB171" s="24">
        <v>44000</v>
      </c>
      <c r="BC171">
        <v>58.33</v>
      </c>
      <c r="BE171" s="24">
        <v>44000</v>
      </c>
      <c r="BF171">
        <v>62.24</v>
      </c>
      <c r="BH171" s="24">
        <v>44000</v>
      </c>
      <c r="BI171">
        <v>60.42</v>
      </c>
    </row>
    <row r="172" spans="1:61" x14ac:dyDescent="0.3">
      <c r="A172" s="1">
        <v>44104</v>
      </c>
      <c r="B172" s="2">
        <v>19015.27</v>
      </c>
      <c r="C172" s="30">
        <v>99.398910417317907</v>
      </c>
      <c r="D172" s="7">
        <v>-2.4114654726399964E-3</v>
      </c>
      <c r="E172" s="37">
        <f>VLOOKUP(Tabella1[[#This Row],[DATA]],Tabella2[], 2, 0)</f>
        <v>5215.7389999999996</v>
      </c>
      <c r="F172" s="63">
        <f>VLOOKUP(Tabella1[[#This Row],[DATA]],Tabella2[], 3, 0)</f>
        <v>30.646000000000001</v>
      </c>
      <c r="G172" s="63">
        <f>VLOOKUP(Tabella1[[#This Row],[DATA]],Tabella2[], 5, 0)</f>
        <v>594.59199999999998</v>
      </c>
      <c r="H172" s="63">
        <f>VLOOKUP(Tabella1[[#This Row],[DATA]],Tabella2[], 6, 0)</f>
        <v>0.315</v>
      </c>
      <c r="I172" s="63">
        <f>VLOOKUP(Tabella1[[#This Row],[DATA]],Tabella2[], 8, 0)</f>
        <v>1.21</v>
      </c>
      <c r="J172" s="63">
        <f>VLOOKUP(Tabella1[[#This Row],[DATA]],Tabella2[], 9, 0)</f>
        <v>4.6379999999999999</v>
      </c>
      <c r="K172" s="63">
        <f>VLOOKUP(Tabella1[[#This Row],[DATA]],Tabella2[], 10, 0)</f>
        <v>55.112000000000002</v>
      </c>
      <c r="L172" s="63">
        <f>VLOOKUP(Tabella1[[#This Row],[DATA]],Tabella2[], 11, 0)</f>
        <v>0</v>
      </c>
      <c r="M172" s="63">
        <f>VLOOKUP(Tabella1[[#This Row],[DATA]],Tabella2[], 12, 0)</f>
        <v>0</v>
      </c>
      <c r="N172" s="63">
        <f>VLOOKUP(Tabella1[[#This Row],[DATA]],Tabella2[], 13, 0)</f>
        <v>187.749</v>
      </c>
      <c r="O172" s="63">
        <f>VLOOKUP(Tabella1[[#This Row],[DATA]],Tabella2[], 14, 0)</f>
        <v>1.7490000000000001</v>
      </c>
      <c r="P172" s="63">
        <f>VLOOKUP(Tabella1[[#This Row],[DATA]],Tabella2[], 15, 0)</f>
        <v>1.9E-2</v>
      </c>
      <c r="Q172" s="63">
        <f>VLOOKUP(Tabella1[[#This Row],[DATA]],Tabella2[], 16, 0)</f>
        <v>0</v>
      </c>
      <c r="R172" s="63">
        <f>VLOOKUP(Tabella1[[#This Row],[DATA]],Tabella2[], 17, 0)</f>
        <v>0</v>
      </c>
      <c r="S172" s="63">
        <f>VLOOKUP(Tabella1[[#This Row],[DATA]],Tabella2[], 18, 0)</f>
        <v>0</v>
      </c>
      <c r="T172" s="22">
        <f>VLOOKUP(Tabella1[[#This Row],[DATA]],Tabella4[], 2, 0)</f>
        <v>49.07</v>
      </c>
      <c r="U172" s="22">
        <f>VLOOKUP(Tabella1[[#This Row],[DATA]],Tabella6[], 2, 0)</f>
        <v>54.46</v>
      </c>
      <c r="V172" s="22">
        <f>VLOOKUP(Tabella1[[#This Row],[DATA]],Tabella5[], 2, 0)</f>
        <v>57.03</v>
      </c>
      <c r="W172" s="22">
        <f>VLOOKUP(Tabella1[[#This Row],[DATA]],Tabella3[], 2, 0)</f>
        <v>75</v>
      </c>
      <c r="X172" s="25">
        <v>0</v>
      </c>
      <c r="Y172" s="25">
        <v>0</v>
      </c>
      <c r="Z172" s="22">
        <f>Tabella1[[#This Row],[vcz.xh]]-Q171</f>
        <v>0</v>
      </c>
      <c r="AA172" s="22">
        <f>Tabella1[[#This Row],[vct.xh]]-R171</f>
        <v>0</v>
      </c>
      <c r="AB172" s="22">
        <f>Tabella1[[#This Row],[vct.full.xh]]-S171</f>
        <v>0</v>
      </c>
      <c r="AC172" s="22">
        <v>171</v>
      </c>
      <c r="AF172" s="23">
        <v>44031</v>
      </c>
      <c r="AG172" s="14">
        <v>4049.1010000000001</v>
      </c>
      <c r="AH172" s="14">
        <v>3.6110000000000002</v>
      </c>
      <c r="AI172" s="14">
        <v>3.2490000000000001</v>
      </c>
      <c r="AJ172" s="14">
        <v>580.52800000000002</v>
      </c>
      <c r="AK172" s="14">
        <v>0.05</v>
      </c>
      <c r="AL172" s="14">
        <v>0.215</v>
      </c>
      <c r="AM172" s="14">
        <v>1.0900000000000001</v>
      </c>
      <c r="AN172" s="14">
        <v>0.81200000000000006</v>
      </c>
      <c r="AO172" s="14">
        <v>13.12</v>
      </c>
      <c r="AP172" s="14"/>
      <c r="AQ172" s="14">
        <v>6.0860000000000003</v>
      </c>
      <c r="AR172" s="14">
        <v>103.33499999999999</v>
      </c>
      <c r="AS172" s="14">
        <v>0.58799999999999997</v>
      </c>
      <c r="AT172" s="14">
        <v>5.0000000000000001E-3</v>
      </c>
      <c r="AU172" s="14"/>
      <c r="AV172" s="14"/>
      <c r="AW172" s="15"/>
      <c r="AY172" s="24">
        <v>44001</v>
      </c>
      <c r="AZ172">
        <v>75</v>
      </c>
      <c r="BB172" s="24">
        <v>44001</v>
      </c>
      <c r="BC172">
        <v>58.33</v>
      </c>
      <c r="BE172" s="24">
        <v>44001</v>
      </c>
      <c r="BF172">
        <v>62.24</v>
      </c>
      <c r="BH172" s="24">
        <v>44001</v>
      </c>
      <c r="BI172">
        <v>60.42</v>
      </c>
    </row>
    <row r="173" spans="1:61" x14ac:dyDescent="0.3">
      <c r="A173" s="3">
        <v>44105</v>
      </c>
      <c r="B173" s="4">
        <v>19061.5</v>
      </c>
      <c r="C173" s="31">
        <v>99.640569443384464</v>
      </c>
      <c r="D173" s="8">
        <v>2.4282533794718251E-3</v>
      </c>
      <c r="E173" s="37">
        <f>VLOOKUP(Tabella1[[#This Row],[DATA]],Tabella2[], 2, 0)</f>
        <v>5257.9480000000003</v>
      </c>
      <c r="F173" s="63">
        <f>VLOOKUP(Tabella1[[#This Row],[DATA]],Tabella2[], 3, 0)</f>
        <v>42.207999999999998</v>
      </c>
      <c r="G173" s="63">
        <f>VLOOKUP(Tabella1[[#This Row],[DATA]],Tabella2[], 5, 0)</f>
        <v>594.98900000000003</v>
      </c>
      <c r="H173" s="63">
        <f>VLOOKUP(Tabella1[[#This Row],[DATA]],Tabella2[], 6, 0)</f>
        <v>0.39800000000000002</v>
      </c>
      <c r="I173" s="63">
        <f>VLOOKUP(Tabella1[[#This Row],[DATA]],Tabella2[], 8, 0)</f>
        <v>1.26</v>
      </c>
      <c r="J173" s="63">
        <f>VLOOKUP(Tabella1[[#This Row],[DATA]],Tabella2[], 9, 0)</f>
        <v>4.82</v>
      </c>
      <c r="K173" s="63">
        <f>VLOOKUP(Tabella1[[#This Row],[DATA]],Tabella2[], 10, 0)</f>
        <v>56.122999999999998</v>
      </c>
      <c r="L173" s="63">
        <f>VLOOKUP(Tabella1[[#This Row],[DATA]],Tabella2[], 11, 0)</f>
        <v>0</v>
      </c>
      <c r="M173" s="63">
        <f>VLOOKUP(Tabella1[[#This Row],[DATA]],Tabella2[], 12, 0)</f>
        <v>0</v>
      </c>
      <c r="N173" s="63">
        <f>VLOOKUP(Tabella1[[#This Row],[DATA]],Tabella2[], 13, 0)</f>
        <v>189.70699999999999</v>
      </c>
      <c r="O173" s="63">
        <f>VLOOKUP(Tabella1[[#This Row],[DATA]],Tabella2[], 14, 0)</f>
        <v>1.9590000000000001</v>
      </c>
      <c r="P173" s="63">
        <f>VLOOKUP(Tabella1[[#This Row],[DATA]],Tabella2[], 15, 0)</f>
        <v>0.02</v>
      </c>
      <c r="Q173" s="63">
        <f>VLOOKUP(Tabella1[[#This Row],[DATA]],Tabella2[], 16, 0)</f>
        <v>0</v>
      </c>
      <c r="R173" s="63">
        <f>VLOOKUP(Tabella1[[#This Row],[DATA]],Tabella2[], 17, 0)</f>
        <v>0</v>
      </c>
      <c r="S173" s="63">
        <f>VLOOKUP(Tabella1[[#This Row],[DATA]],Tabella2[], 18, 0)</f>
        <v>0</v>
      </c>
      <c r="T173" s="22">
        <f>VLOOKUP(Tabella1[[#This Row],[DATA]],Tabella4[], 2, 0)</f>
        <v>47.22</v>
      </c>
      <c r="U173" s="22">
        <f>VLOOKUP(Tabella1[[#This Row],[DATA]],Tabella6[], 2, 0)</f>
        <v>53.27</v>
      </c>
      <c r="V173" s="22">
        <f>VLOOKUP(Tabella1[[#This Row],[DATA]],Tabella5[], 2, 0)</f>
        <v>55.99</v>
      </c>
      <c r="W173" s="22">
        <f>VLOOKUP(Tabella1[[#This Row],[DATA]],Tabella3[], 2, 0)</f>
        <v>75</v>
      </c>
      <c r="X173" s="25">
        <v>0</v>
      </c>
      <c r="Y173" s="25">
        <v>0</v>
      </c>
      <c r="Z173" s="22">
        <f>Tabella1[[#This Row],[vcz.xh]]-Q172</f>
        <v>0</v>
      </c>
      <c r="AA173" s="22">
        <f>Tabella1[[#This Row],[vct.xh]]-R172</f>
        <v>0</v>
      </c>
      <c r="AB173" s="22">
        <f>Tabella1[[#This Row],[vct.full.xh]]-S172</f>
        <v>0</v>
      </c>
      <c r="AC173" s="22">
        <v>172</v>
      </c>
      <c r="AF173" s="23">
        <v>44032</v>
      </c>
      <c r="AG173" s="16">
        <v>4052.2489999999998</v>
      </c>
      <c r="AH173" s="16">
        <v>3.1469999999999998</v>
      </c>
      <c r="AI173" s="16">
        <v>3.2989999999999999</v>
      </c>
      <c r="AJ173" s="16">
        <v>580.74300000000005</v>
      </c>
      <c r="AK173" s="16">
        <v>0.215</v>
      </c>
      <c r="AL173" s="16">
        <v>0.215</v>
      </c>
      <c r="AM173" s="16">
        <v>1.1000000000000001</v>
      </c>
      <c r="AN173" s="16">
        <v>0.77900000000000003</v>
      </c>
      <c r="AO173" s="16">
        <v>13.12</v>
      </c>
      <c r="AP173" s="16"/>
      <c r="AQ173" s="16"/>
      <c r="AR173" s="16">
        <v>103.736</v>
      </c>
      <c r="AS173" s="16">
        <v>0.40200000000000002</v>
      </c>
      <c r="AT173" s="16">
        <v>5.0000000000000001E-3</v>
      </c>
      <c r="AU173" s="16"/>
      <c r="AV173" s="16"/>
      <c r="AW173" s="17"/>
      <c r="AY173" s="24">
        <v>44002</v>
      </c>
      <c r="AZ173">
        <v>75</v>
      </c>
      <c r="BB173" s="24">
        <v>44002</v>
      </c>
      <c r="BC173">
        <v>58.33</v>
      </c>
      <c r="BE173" s="24">
        <v>44002</v>
      </c>
      <c r="BF173">
        <v>62.24</v>
      </c>
      <c r="BH173" s="24">
        <v>44002</v>
      </c>
      <c r="BI173">
        <v>60.42</v>
      </c>
    </row>
    <row r="174" spans="1:61" x14ac:dyDescent="0.3">
      <c r="A174" s="1">
        <v>44106</v>
      </c>
      <c r="B174" s="2">
        <v>19064.310000000001</v>
      </c>
      <c r="C174" s="30">
        <v>99.655258213950063</v>
      </c>
      <c r="D174" s="7">
        <v>1.4740670454435411E-4</v>
      </c>
      <c r="E174" s="37">
        <f>VLOOKUP(Tabella1[[#This Row],[DATA]],Tabella2[], 2, 0)</f>
        <v>5299.3440000000001</v>
      </c>
      <c r="F174" s="63">
        <f>VLOOKUP(Tabella1[[#This Row],[DATA]],Tabella2[], 3, 0)</f>
        <v>41.396000000000001</v>
      </c>
      <c r="G174" s="63">
        <f>VLOOKUP(Tabella1[[#This Row],[DATA]],Tabella2[], 5, 0)</f>
        <v>595.37</v>
      </c>
      <c r="H174" s="63">
        <f>VLOOKUP(Tabella1[[#This Row],[DATA]],Tabella2[], 6, 0)</f>
        <v>0.38100000000000001</v>
      </c>
      <c r="I174" s="63">
        <f>VLOOKUP(Tabella1[[#This Row],[DATA]],Tabella2[], 8, 0)</f>
        <v>1.29</v>
      </c>
      <c r="J174" s="63">
        <f>VLOOKUP(Tabella1[[#This Row],[DATA]],Tabella2[], 9, 0)</f>
        <v>4.87</v>
      </c>
      <c r="K174" s="63">
        <f>VLOOKUP(Tabella1[[#This Row],[DATA]],Tabella2[], 10, 0)</f>
        <v>56.917999999999999</v>
      </c>
      <c r="L174" s="63">
        <f>VLOOKUP(Tabella1[[#This Row],[DATA]],Tabella2[], 11, 0)</f>
        <v>0</v>
      </c>
      <c r="M174" s="63">
        <f>VLOOKUP(Tabella1[[#This Row],[DATA]],Tabella2[], 12, 0)</f>
        <v>0</v>
      </c>
      <c r="N174" s="63">
        <f>VLOOKUP(Tabella1[[#This Row],[DATA]],Tabella2[], 13, 0)</f>
        <v>191.7</v>
      </c>
      <c r="O174" s="63">
        <f>VLOOKUP(Tabella1[[#This Row],[DATA]],Tabella2[], 14, 0)</f>
        <v>1.9930000000000001</v>
      </c>
      <c r="P174" s="63">
        <f>VLOOKUP(Tabella1[[#This Row],[DATA]],Tabella2[], 15, 0)</f>
        <v>0.02</v>
      </c>
      <c r="Q174" s="63">
        <f>VLOOKUP(Tabella1[[#This Row],[DATA]],Tabella2[], 16, 0)</f>
        <v>0</v>
      </c>
      <c r="R174" s="63">
        <f>VLOOKUP(Tabella1[[#This Row],[DATA]],Tabella2[], 17, 0)</f>
        <v>0</v>
      </c>
      <c r="S174" s="63">
        <f>VLOOKUP(Tabella1[[#This Row],[DATA]],Tabella2[], 18, 0)</f>
        <v>0</v>
      </c>
      <c r="T174" s="22">
        <f>VLOOKUP(Tabella1[[#This Row],[DATA]],Tabella4[], 2, 0)</f>
        <v>47.22</v>
      </c>
      <c r="U174" s="22">
        <f>VLOOKUP(Tabella1[[#This Row],[DATA]],Tabella6[], 2, 0)</f>
        <v>53.27</v>
      </c>
      <c r="V174" s="22">
        <f>VLOOKUP(Tabella1[[#This Row],[DATA]],Tabella5[], 2, 0)</f>
        <v>55.99</v>
      </c>
      <c r="W174" s="22">
        <f>VLOOKUP(Tabella1[[#This Row],[DATA]],Tabella3[], 2, 0)</f>
        <v>75</v>
      </c>
      <c r="X174" s="25">
        <v>0</v>
      </c>
      <c r="Y174" s="25">
        <v>0</v>
      </c>
      <c r="Z174" s="22">
        <f>Tabella1[[#This Row],[vcz.xh]]-Q173</f>
        <v>0</v>
      </c>
      <c r="AA174" s="22">
        <f>Tabella1[[#This Row],[vct.xh]]-R173</f>
        <v>0</v>
      </c>
      <c r="AB174" s="22">
        <f>Tabella1[[#This Row],[vct.full.xh]]-S173</f>
        <v>0</v>
      </c>
      <c r="AC174" s="22">
        <v>173</v>
      </c>
      <c r="AF174" s="23">
        <v>44033</v>
      </c>
      <c r="AG174" s="14">
        <v>4054.3690000000001</v>
      </c>
      <c r="AH174" s="14">
        <v>2.12</v>
      </c>
      <c r="AI174" s="14">
        <v>3.3319999999999999</v>
      </c>
      <c r="AJ174" s="14">
        <v>580.99199999999996</v>
      </c>
      <c r="AK174" s="14">
        <v>0.248</v>
      </c>
      <c r="AL174" s="14">
        <v>0.21099999999999999</v>
      </c>
      <c r="AM174" s="14">
        <v>1.1100000000000001</v>
      </c>
      <c r="AN174" s="14">
        <v>0.81200000000000006</v>
      </c>
      <c r="AO174" s="14">
        <v>12.936999999999999</v>
      </c>
      <c r="AP174" s="14"/>
      <c r="AQ174" s="14"/>
      <c r="AR174" s="14">
        <v>104.45</v>
      </c>
      <c r="AS174" s="14">
        <v>0.71399999999999997</v>
      </c>
      <c r="AT174" s="14">
        <v>5.0000000000000001E-3</v>
      </c>
      <c r="AU174" s="14"/>
      <c r="AV174" s="14"/>
      <c r="AW174" s="15"/>
      <c r="AY174" s="24">
        <v>44003</v>
      </c>
      <c r="AZ174">
        <v>75</v>
      </c>
      <c r="BB174" s="24">
        <v>44003</v>
      </c>
      <c r="BC174">
        <v>58.33</v>
      </c>
      <c r="BE174" s="24">
        <v>44003</v>
      </c>
      <c r="BF174">
        <v>62.24</v>
      </c>
      <c r="BH174" s="24">
        <v>44003</v>
      </c>
      <c r="BI174">
        <v>60.42</v>
      </c>
    </row>
    <row r="175" spans="1:61" x14ac:dyDescent="0.3">
      <c r="A175" s="3">
        <v>44109</v>
      </c>
      <c r="B175" s="4">
        <v>19265.509999999998</v>
      </c>
      <c r="C175" s="31">
        <v>100.70699509572792</v>
      </c>
      <c r="D175" s="8">
        <v>1.0498449926238185E-2</v>
      </c>
      <c r="E175" s="37">
        <f>VLOOKUP(Tabella1[[#This Row],[DATA]],Tabella2[], 2, 0)</f>
        <v>5426.5320000000002</v>
      </c>
      <c r="F175" s="63">
        <f>VLOOKUP(Tabella1[[#This Row],[DATA]],Tabella2[], 3, 0)</f>
        <v>37.387999999999998</v>
      </c>
      <c r="G175" s="63">
        <f>VLOOKUP(Tabella1[[#This Row],[DATA]],Tabella2[], 5, 0)</f>
        <v>596.38099999999997</v>
      </c>
      <c r="H175" s="63">
        <f>VLOOKUP(Tabella1[[#This Row],[DATA]],Tabella2[], 6, 0)</f>
        <v>0.26500000000000001</v>
      </c>
      <c r="I175" s="63">
        <f>VLOOKUP(Tabella1[[#This Row],[DATA]],Tabella2[], 8, 0)</f>
        <v>1.43</v>
      </c>
      <c r="J175" s="63">
        <f>VLOOKUP(Tabella1[[#This Row],[DATA]],Tabella2[], 9, 0)</f>
        <v>5.351</v>
      </c>
      <c r="K175" s="63">
        <f>VLOOKUP(Tabella1[[#This Row],[DATA]],Tabella2[], 10, 0)</f>
        <v>63.113</v>
      </c>
      <c r="L175" s="63">
        <f>VLOOKUP(Tabella1[[#This Row],[DATA]],Tabella2[], 11, 0)</f>
        <v>0</v>
      </c>
      <c r="M175" s="63">
        <f>VLOOKUP(Tabella1[[#This Row],[DATA]],Tabella2[], 12, 0)</f>
        <v>0</v>
      </c>
      <c r="N175" s="63">
        <f>VLOOKUP(Tabella1[[#This Row],[DATA]],Tabella2[], 13, 0)</f>
        <v>196.20400000000001</v>
      </c>
      <c r="O175" s="63">
        <f>VLOOKUP(Tabella1[[#This Row],[DATA]],Tabella2[], 14, 0)</f>
        <v>0.998</v>
      </c>
      <c r="P175" s="63">
        <f>VLOOKUP(Tabella1[[#This Row],[DATA]],Tabella2[], 15, 0)</f>
        <v>2.3E-2</v>
      </c>
      <c r="Q175" s="63">
        <f>VLOOKUP(Tabella1[[#This Row],[DATA]],Tabella2[], 16, 0)</f>
        <v>0</v>
      </c>
      <c r="R175" s="63">
        <f>VLOOKUP(Tabella1[[#This Row],[DATA]],Tabella2[], 17, 0)</f>
        <v>0</v>
      </c>
      <c r="S175" s="63">
        <f>VLOOKUP(Tabella1[[#This Row],[DATA]],Tabella2[], 18, 0)</f>
        <v>0</v>
      </c>
      <c r="T175" s="22">
        <f>VLOOKUP(Tabella1[[#This Row],[DATA]],Tabella4[], 2, 0)</f>
        <v>47.22</v>
      </c>
      <c r="U175" s="22">
        <f>VLOOKUP(Tabella1[[#This Row],[DATA]],Tabella6[], 2, 0)</f>
        <v>53.27</v>
      </c>
      <c r="V175" s="22">
        <f>VLOOKUP(Tabella1[[#This Row],[DATA]],Tabella5[], 2, 0)</f>
        <v>55.99</v>
      </c>
      <c r="W175" s="22">
        <f>VLOOKUP(Tabella1[[#This Row],[DATA]],Tabella3[], 2, 0)</f>
        <v>75</v>
      </c>
      <c r="X175" s="25">
        <v>0</v>
      </c>
      <c r="Y175" s="25">
        <v>0</v>
      </c>
      <c r="Z175" s="22">
        <f>Tabella1[[#This Row],[vcz.xh]]-Q174</f>
        <v>0</v>
      </c>
      <c r="AA175" s="22">
        <f>Tabella1[[#This Row],[vct.xh]]-R174</f>
        <v>0</v>
      </c>
      <c r="AB175" s="22">
        <f>Tabella1[[#This Row],[vct.full.xh]]-S174</f>
        <v>0</v>
      </c>
      <c r="AC175" s="22">
        <v>174</v>
      </c>
      <c r="AF175" s="23">
        <v>44034</v>
      </c>
      <c r="AG175" s="16">
        <v>4059.0070000000001</v>
      </c>
      <c r="AH175" s="16">
        <v>4.6379999999999999</v>
      </c>
      <c r="AI175" s="16">
        <v>3.6110000000000002</v>
      </c>
      <c r="AJ175" s="16">
        <v>581.14099999999996</v>
      </c>
      <c r="AK175" s="16">
        <v>0.14899999999999999</v>
      </c>
      <c r="AL175" s="16">
        <v>0.20100000000000001</v>
      </c>
      <c r="AM175" s="16">
        <v>1.1299999999999999</v>
      </c>
      <c r="AN175" s="16">
        <v>0.79500000000000004</v>
      </c>
      <c r="AO175" s="16">
        <v>12.788</v>
      </c>
      <c r="AP175" s="16"/>
      <c r="AQ175" s="16"/>
      <c r="AR175" s="16">
        <v>105.267</v>
      </c>
      <c r="AS175" s="16">
        <v>0.81699999999999995</v>
      </c>
      <c r="AT175" s="16">
        <v>5.0000000000000001E-3</v>
      </c>
      <c r="AU175" s="16"/>
      <c r="AV175" s="16"/>
      <c r="AW175" s="17"/>
      <c r="AY175" s="24">
        <v>44004</v>
      </c>
      <c r="AZ175">
        <v>75</v>
      </c>
      <c r="BB175" s="24">
        <v>44004</v>
      </c>
      <c r="BC175">
        <v>58.33</v>
      </c>
      <c r="BE175" s="24">
        <v>44004</v>
      </c>
      <c r="BF175">
        <v>62.24</v>
      </c>
      <c r="BH175" s="24">
        <v>44004</v>
      </c>
      <c r="BI175">
        <v>60.42</v>
      </c>
    </row>
    <row r="176" spans="1:61" x14ac:dyDescent="0.3">
      <c r="A176" s="1">
        <v>44110</v>
      </c>
      <c r="B176" s="2">
        <v>19429.810000000001</v>
      </c>
      <c r="C176" s="30">
        <v>101.56584385157339</v>
      </c>
      <c r="D176" s="7">
        <v>8.4920340427967894E-3</v>
      </c>
      <c r="E176" s="37">
        <f>VLOOKUP(Tabella1[[#This Row],[DATA]],Tabella2[], 2, 0)</f>
        <v>5470.8770000000004</v>
      </c>
      <c r="F176" s="63">
        <f>VLOOKUP(Tabella1[[#This Row],[DATA]],Tabella2[], 3, 0)</f>
        <v>44.344999999999999</v>
      </c>
      <c r="G176" s="63">
        <f>VLOOKUP(Tabella1[[#This Row],[DATA]],Tabella2[], 5, 0)</f>
        <v>596.84500000000003</v>
      </c>
      <c r="H176" s="63">
        <f>VLOOKUP(Tabella1[[#This Row],[DATA]],Tabella2[], 6, 0)</f>
        <v>0.46400000000000002</v>
      </c>
      <c r="I176" s="63">
        <f>VLOOKUP(Tabella1[[#This Row],[DATA]],Tabella2[], 8, 0)</f>
        <v>1.49</v>
      </c>
      <c r="J176" s="63">
        <f>VLOOKUP(Tabella1[[#This Row],[DATA]],Tabella2[], 9, 0)</f>
        <v>5.2839999999999998</v>
      </c>
      <c r="K176" s="63">
        <f>VLOOKUP(Tabella1[[#This Row],[DATA]],Tabella2[], 10, 0)</f>
        <v>65.332999999999998</v>
      </c>
      <c r="L176" s="63">
        <f>VLOOKUP(Tabella1[[#This Row],[DATA]],Tabella2[], 11, 0)</f>
        <v>0</v>
      </c>
      <c r="M176" s="63">
        <f>VLOOKUP(Tabella1[[#This Row],[DATA]],Tabella2[], 12, 0)</f>
        <v>0</v>
      </c>
      <c r="N176" s="63">
        <f>VLOOKUP(Tabella1[[#This Row],[DATA]],Tabella2[], 13, 0)</f>
        <v>197.85599999999999</v>
      </c>
      <c r="O176" s="63">
        <f>VLOOKUP(Tabella1[[#This Row],[DATA]],Tabella2[], 14, 0)</f>
        <v>1.6519999999999999</v>
      </c>
      <c r="P176" s="63">
        <f>VLOOKUP(Tabella1[[#This Row],[DATA]],Tabella2[], 15, 0)</f>
        <v>2.4E-2</v>
      </c>
      <c r="Q176" s="63">
        <f>VLOOKUP(Tabella1[[#This Row],[DATA]],Tabella2[], 16, 0)</f>
        <v>0</v>
      </c>
      <c r="R176" s="63">
        <f>VLOOKUP(Tabella1[[#This Row],[DATA]],Tabella2[], 17, 0)</f>
        <v>0</v>
      </c>
      <c r="S176" s="63">
        <f>VLOOKUP(Tabella1[[#This Row],[DATA]],Tabella2[], 18, 0)</f>
        <v>0</v>
      </c>
      <c r="T176" s="22">
        <f>VLOOKUP(Tabella1[[#This Row],[DATA]],Tabella4[], 2, 0)</f>
        <v>50</v>
      </c>
      <c r="U176" s="22">
        <f>VLOOKUP(Tabella1[[#This Row],[DATA]],Tabella6[], 2, 0)</f>
        <v>55.06</v>
      </c>
      <c r="V176" s="22">
        <f>VLOOKUP(Tabella1[[#This Row],[DATA]],Tabella5[], 2, 0)</f>
        <v>57.55</v>
      </c>
      <c r="W176" s="22">
        <f>VLOOKUP(Tabella1[[#This Row],[DATA]],Tabella3[], 2, 0)</f>
        <v>75</v>
      </c>
      <c r="X176" s="25">
        <v>0</v>
      </c>
      <c r="Y176" s="25">
        <v>0</v>
      </c>
      <c r="Z176" s="22">
        <f>Tabella1[[#This Row],[vcz.xh]]-Q175</f>
        <v>0</v>
      </c>
      <c r="AA176" s="22">
        <f>Tabella1[[#This Row],[vct.xh]]-R175</f>
        <v>0</v>
      </c>
      <c r="AB176" s="22">
        <f>Tabella1[[#This Row],[vct.full.xh]]-S175</f>
        <v>0</v>
      </c>
      <c r="AC176" s="22">
        <v>175</v>
      </c>
      <c r="AF176" s="23">
        <v>44035</v>
      </c>
      <c r="AG176" s="14">
        <v>4064.076</v>
      </c>
      <c r="AH176" s="14">
        <v>5.069</v>
      </c>
      <c r="AI176" s="14">
        <v>3.7909999999999999</v>
      </c>
      <c r="AJ176" s="14">
        <v>581.30600000000004</v>
      </c>
      <c r="AK176" s="14">
        <v>0.16600000000000001</v>
      </c>
      <c r="AL176" s="14">
        <v>0.17699999999999999</v>
      </c>
      <c r="AM176" s="14">
        <v>1.1299999999999999</v>
      </c>
      <c r="AN176" s="14">
        <v>0.81200000000000006</v>
      </c>
      <c r="AO176" s="14">
        <v>12.622999999999999</v>
      </c>
      <c r="AP176" s="14"/>
      <c r="AQ176" s="14"/>
      <c r="AR176" s="14">
        <v>106.267</v>
      </c>
      <c r="AS176" s="14">
        <v>0.999</v>
      </c>
      <c r="AT176" s="14">
        <v>5.0000000000000001E-3</v>
      </c>
      <c r="AU176" s="14"/>
      <c r="AV176" s="14"/>
      <c r="AW176" s="15"/>
      <c r="AY176" s="24">
        <v>44005</v>
      </c>
      <c r="AZ176">
        <v>75</v>
      </c>
      <c r="BB176" s="24">
        <v>44005</v>
      </c>
      <c r="BC176">
        <v>58.33</v>
      </c>
      <c r="BE176" s="24">
        <v>44005</v>
      </c>
      <c r="BF176">
        <v>62.24</v>
      </c>
      <c r="BH176" s="24">
        <v>44005</v>
      </c>
      <c r="BI176">
        <v>60.42</v>
      </c>
    </row>
    <row r="177" spans="1:61" x14ac:dyDescent="0.3">
      <c r="A177" s="3">
        <v>44111</v>
      </c>
      <c r="B177" s="4">
        <v>19435.080000000002</v>
      </c>
      <c r="C177" s="31">
        <v>101.59339183053447</v>
      </c>
      <c r="D177" s="8">
        <v>2.7119593197344488E-4</v>
      </c>
      <c r="E177" s="37">
        <f>VLOOKUP(Tabella1[[#This Row],[DATA]],Tabella2[], 2, 0)</f>
        <v>5531.7870000000003</v>
      </c>
      <c r="F177" s="63">
        <f>VLOOKUP(Tabella1[[#This Row],[DATA]],Tabella2[], 3, 0)</f>
        <v>60.91</v>
      </c>
      <c r="G177" s="63">
        <f>VLOOKUP(Tabella1[[#This Row],[DATA]],Tabella2[], 5, 0)</f>
        <v>597.35799999999995</v>
      </c>
      <c r="H177" s="63">
        <f>VLOOKUP(Tabella1[[#This Row],[DATA]],Tabella2[], 6, 0)</f>
        <v>0.51400000000000001</v>
      </c>
      <c r="I177" s="63">
        <f>VLOOKUP(Tabella1[[#This Row],[DATA]],Tabella2[], 8, 0)</f>
        <v>1.56</v>
      </c>
      <c r="J177" s="63">
        <f>VLOOKUP(Tabella1[[#This Row],[DATA]],Tabella2[], 9, 0)</f>
        <v>5.5819999999999999</v>
      </c>
      <c r="K177" s="63">
        <f>VLOOKUP(Tabella1[[#This Row],[DATA]],Tabella2[], 10, 0)</f>
        <v>68.231999999999999</v>
      </c>
      <c r="L177" s="63">
        <f>VLOOKUP(Tabella1[[#This Row],[DATA]],Tabella2[], 11, 0)</f>
        <v>0</v>
      </c>
      <c r="M177" s="63">
        <f>VLOOKUP(Tabella1[[#This Row],[DATA]],Tabella2[], 12, 0)</f>
        <v>0</v>
      </c>
      <c r="N177" s="63">
        <f>VLOOKUP(Tabella1[[#This Row],[DATA]],Tabella2[], 13, 0)</f>
        <v>199.93199999999999</v>
      </c>
      <c r="O177" s="63">
        <f>VLOOKUP(Tabella1[[#This Row],[DATA]],Tabella2[], 14, 0)</f>
        <v>2.0760000000000001</v>
      </c>
      <c r="P177" s="63">
        <f>VLOOKUP(Tabella1[[#This Row],[DATA]],Tabella2[], 15, 0)</f>
        <v>2.5999999999999999E-2</v>
      </c>
      <c r="Q177" s="63">
        <f>VLOOKUP(Tabella1[[#This Row],[DATA]],Tabella2[], 16, 0)</f>
        <v>0</v>
      </c>
      <c r="R177" s="63">
        <f>VLOOKUP(Tabella1[[#This Row],[DATA]],Tabella2[], 17, 0)</f>
        <v>0</v>
      </c>
      <c r="S177" s="63">
        <f>VLOOKUP(Tabella1[[#This Row],[DATA]],Tabella2[], 18, 0)</f>
        <v>0</v>
      </c>
      <c r="T177" s="22">
        <f>VLOOKUP(Tabella1[[#This Row],[DATA]],Tabella4[], 2, 0)</f>
        <v>50</v>
      </c>
      <c r="U177" s="22">
        <f>VLOOKUP(Tabella1[[#This Row],[DATA]],Tabella6[], 2, 0)</f>
        <v>55.06</v>
      </c>
      <c r="V177" s="22">
        <f>VLOOKUP(Tabella1[[#This Row],[DATA]],Tabella5[], 2, 0)</f>
        <v>57.55</v>
      </c>
      <c r="W177" s="22">
        <f>VLOOKUP(Tabella1[[#This Row],[DATA]],Tabella3[], 2, 0)</f>
        <v>75</v>
      </c>
      <c r="X177" s="25">
        <v>0</v>
      </c>
      <c r="Y177" s="25">
        <v>0</v>
      </c>
      <c r="Z177" s="22">
        <f>Tabella1[[#This Row],[vcz.xh]]-Q176</f>
        <v>0</v>
      </c>
      <c r="AA177" s="22">
        <f>Tabella1[[#This Row],[vct.xh]]-R176</f>
        <v>0</v>
      </c>
      <c r="AB177" s="22">
        <f>Tabella1[[#This Row],[vct.full.xh]]-S176</f>
        <v>0</v>
      </c>
      <c r="AC177" s="22">
        <v>176</v>
      </c>
      <c r="AF177" s="23">
        <v>44036</v>
      </c>
      <c r="AG177" s="16">
        <v>4068.2510000000002</v>
      </c>
      <c r="AH177" s="16">
        <v>4.1740000000000004</v>
      </c>
      <c r="AI177" s="16">
        <v>3.8410000000000002</v>
      </c>
      <c r="AJ177" s="16">
        <v>581.38900000000001</v>
      </c>
      <c r="AK177" s="16">
        <v>8.3000000000000004E-2</v>
      </c>
      <c r="AL177" s="16">
        <v>0.16300000000000001</v>
      </c>
      <c r="AM177" s="16">
        <v>1.1000000000000001</v>
      </c>
      <c r="AN177" s="16">
        <v>0.76200000000000001</v>
      </c>
      <c r="AO177" s="16">
        <v>12.573</v>
      </c>
      <c r="AP177" s="16"/>
      <c r="AQ177" s="16"/>
      <c r="AR177" s="16">
        <v>107.15</v>
      </c>
      <c r="AS177" s="16">
        <v>0.88300000000000001</v>
      </c>
      <c r="AT177" s="16">
        <v>5.0000000000000001E-3</v>
      </c>
      <c r="AU177" s="16"/>
      <c r="AV177" s="16"/>
      <c r="AW177" s="17"/>
      <c r="AY177" s="24">
        <v>44006</v>
      </c>
      <c r="AZ177">
        <v>75</v>
      </c>
      <c r="BB177" s="24">
        <v>44006</v>
      </c>
      <c r="BC177">
        <v>58.33</v>
      </c>
      <c r="BE177" s="24">
        <v>44006</v>
      </c>
      <c r="BF177">
        <v>62.24</v>
      </c>
      <c r="BH177" s="24">
        <v>44006</v>
      </c>
      <c r="BI177">
        <v>60.42</v>
      </c>
    </row>
    <row r="178" spans="1:61" x14ac:dyDescent="0.3">
      <c r="A178" s="1">
        <v>44112</v>
      </c>
      <c r="B178" s="2">
        <v>19582.43</v>
      </c>
      <c r="C178" s="30">
        <v>102.36363750414266</v>
      </c>
      <c r="D178" s="7">
        <v>7.5530550519034905E-3</v>
      </c>
      <c r="E178" s="37">
        <f>VLOOKUP(Tabella1[[#This Row],[DATA]],Tabella2[], 2, 0)</f>
        <v>5605.6350000000002</v>
      </c>
      <c r="F178" s="63">
        <f>VLOOKUP(Tabella1[[#This Row],[DATA]],Tabella2[], 3, 0)</f>
        <v>73.847999999999999</v>
      </c>
      <c r="G178" s="63">
        <f>VLOOKUP(Tabella1[[#This Row],[DATA]],Tabella2[], 5, 0)</f>
        <v>597.72299999999996</v>
      </c>
      <c r="H178" s="63">
        <f>VLOOKUP(Tabella1[[#This Row],[DATA]],Tabella2[], 6, 0)</f>
        <v>0.36399999999999999</v>
      </c>
      <c r="I178" s="63">
        <f>VLOOKUP(Tabella1[[#This Row],[DATA]],Tabella2[], 8, 0)</f>
        <v>1.61</v>
      </c>
      <c r="J178" s="63">
        <f>VLOOKUP(Tabella1[[#This Row],[DATA]],Tabella2[], 9, 0)</f>
        <v>5.93</v>
      </c>
      <c r="K178" s="63">
        <f>VLOOKUP(Tabella1[[#This Row],[DATA]],Tabella2[], 10, 0)</f>
        <v>70.948999999999998</v>
      </c>
      <c r="L178" s="63">
        <f>VLOOKUP(Tabella1[[#This Row],[DATA]],Tabella2[], 11, 0)</f>
        <v>0</v>
      </c>
      <c r="M178" s="63">
        <f>VLOOKUP(Tabella1[[#This Row],[DATA]],Tabella2[], 12, 0)</f>
        <v>0</v>
      </c>
      <c r="N178" s="63">
        <f>VLOOKUP(Tabella1[[#This Row],[DATA]],Tabella2[], 13, 0)</f>
        <v>202.054</v>
      </c>
      <c r="O178" s="63">
        <f>VLOOKUP(Tabella1[[#This Row],[DATA]],Tabella2[], 14, 0)</f>
        <v>2.1219999999999999</v>
      </c>
      <c r="P178" s="63">
        <f>VLOOKUP(Tabella1[[#This Row],[DATA]],Tabella2[], 15, 0)</f>
        <v>2.8000000000000001E-2</v>
      </c>
      <c r="Q178" s="63">
        <f>VLOOKUP(Tabella1[[#This Row],[DATA]],Tabella2[], 16, 0)</f>
        <v>0</v>
      </c>
      <c r="R178" s="63">
        <f>VLOOKUP(Tabella1[[#This Row],[DATA]],Tabella2[], 17, 0)</f>
        <v>0</v>
      </c>
      <c r="S178" s="63">
        <f>VLOOKUP(Tabella1[[#This Row],[DATA]],Tabella2[], 18, 0)</f>
        <v>0</v>
      </c>
      <c r="T178" s="22">
        <f>VLOOKUP(Tabella1[[#This Row],[DATA]],Tabella4[], 2, 0)</f>
        <v>50</v>
      </c>
      <c r="U178" s="22">
        <f>VLOOKUP(Tabella1[[#This Row],[DATA]],Tabella6[], 2, 0)</f>
        <v>55.06</v>
      </c>
      <c r="V178" s="22">
        <f>VLOOKUP(Tabella1[[#This Row],[DATA]],Tabella5[], 2, 0)</f>
        <v>57.55</v>
      </c>
      <c r="W178" s="22">
        <f>VLOOKUP(Tabella1[[#This Row],[DATA]],Tabella3[], 2, 0)</f>
        <v>75</v>
      </c>
      <c r="X178" s="25">
        <v>0</v>
      </c>
      <c r="Y178" s="25">
        <v>1</v>
      </c>
      <c r="Z178" s="22">
        <f>Tabella1[[#This Row],[vcz.xh]]-Q177</f>
        <v>0</v>
      </c>
      <c r="AA178" s="22">
        <f>Tabella1[[#This Row],[vct.xh]]-R177</f>
        <v>0</v>
      </c>
      <c r="AB178" s="22">
        <f>Tabella1[[#This Row],[vct.full.xh]]-S177</f>
        <v>0</v>
      </c>
      <c r="AC178" s="22">
        <v>177</v>
      </c>
      <c r="AF178" s="23">
        <v>44037</v>
      </c>
      <c r="AG178" s="14">
        <v>4072.7890000000002</v>
      </c>
      <c r="AH178" s="14">
        <v>4.5389999999999997</v>
      </c>
      <c r="AI178" s="14">
        <v>3.9</v>
      </c>
      <c r="AJ178" s="14">
        <v>581.47199999999998</v>
      </c>
      <c r="AK178" s="14">
        <v>8.3000000000000004E-2</v>
      </c>
      <c r="AL178" s="14">
        <v>0.14199999999999999</v>
      </c>
      <c r="AM178" s="14">
        <v>1.1200000000000001</v>
      </c>
      <c r="AN178" s="14">
        <v>0.67900000000000005</v>
      </c>
      <c r="AO178" s="14">
        <v>12.788</v>
      </c>
      <c r="AP178" s="14"/>
      <c r="AQ178" s="14"/>
      <c r="AR178" s="14">
        <v>108.006</v>
      </c>
      <c r="AS178" s="14">
        <v>0.85599999999999998</v>
      </c>
      <c r="AT178" s="14">
        <v>5.0000000000000001E-3</v>
      </c>
      <c r="AU178" s="14"/>
      <c r="AV178" s="14"/>
      <c r="AW178" s="15"/>
      <c r="AY178" s="24">
        <v>44007</v>
      </c>
      <c r="AZ178">
        <v>75</v>
      </c>
      <c r="BB178" s="24">
        <v>44007</v>
      </c>
      <c r="BC178">
        <v>58.33</v>
      </c>
      <c r="BE178" s="24">
        <v>44007</v>
      </c>
      <c r="BF178">
        <v>62.24</v>
      </c>
      <c r="BH178" s="24">
        <v>44007</v>
      </c>
      <c r="BI178">
        <v>60.42</v>
      </c>
    </row>
    <row r="179" spans="1:61" x14ac:dyDescent="0.3">
      <c r="A179" s="3">
        <v>44113</v>
      </c>
      <c r="B179" s="4">
        <v>19595.38</v>
      </c>
      <c r="C179" s="31">
        <v>102.43133130443601</v>
      </c>
      <c r="D179" s="8">
        <v>6.610885331077036E-4</v>
      </c>
      <c r="E179" s="37">
        <f>VLOOKUP(Tabella1[[#This Row],[DATA]],Tabella2[], 2, 0)</f>
        <v>5694.6229999999996</v>
      </c>
      <c r="F179" s="63">
        <f>VLOOKUP(Tabella1[[#This Row],[DATA]],Tabella2[], 3, 0)</f>
        <v>88.988</v>
      </c>
      <c r="G179" s="63">
        <f>VLOOKUP(Tabella1[[#This Row],[DATA]],Tabella2[], 5, 0)</f>
        <v>598.18600000000004</v>
      </c>
      <c r="H179" s="63">
        <f>VLOOKUP(Tabella1[[#This Row],[DATA]],Tabella2[], 6, 0)</f>
        <v>0.46400000000000002</v>
      </c>
      <c r="I179" s="63">
        <f>VLOOKUP(Tabella1[[#This Row],[DATA]],Tabella2[], 8, 0)</f>
        <v>1.65</v>
      </c>
      <c r="J179" s="63">
        <f>VLOOKUP(Tabella1[[#This Row],[DATA]],Tabella2[], 9, 0)</f>
        <v>6.4109999999999996</v>
      </c>
      <c r="K179" s="63">
        <f>VLOOKUP(Tabella1[[#This Row],[DATA]],Tabella2[], 10, 0)</f>
        <v>74.096000000000004</v>
      </c>
      <c r="L179" s="63">
        <f>VLOOKUP(Tabella1[[#This Row],[DATA]],Tabella2[], 11, 0)</f>
        <v>0</v>
      </c>
      <c r="M179" s="63">
        <f>VLOOKUP(Tabella1[[#This Row],[DATA]],Tabella2[], 12, 0)</f>
        <v>0</v>
      </c>
      <c r="N179" s="63">
        <f>VLOOKUP(Tabella1[[#This Row],[DATA]],Tabella2[], 13, 0)</f>
        <v>204.19900000000001</v>
      </c>
      <c r="O179" s="63">
        <f>VLOOKUP(Tabella1[[#This Row],[DATA]],Tabella2[], 14, 0)</f>
        <v>2.145</v>
      </c>
      <c r="P179" s="63">
        <f>VLOOKUP(Tabella1[[#This Row],[DATA]],Tabella2[], 15, 0)</f>
        <v>3.2000000000000001E-2</v>
      </c>
      <c r="Q179" s="63">
        <f>VLOOKUP(Tabella1[[#This Row],[DATA]],Tabella2[], 16, 0)</f>
        <v>0</v>
      </c>
      <c r="R179" s="63">
        <f>VLOOKUP(Tabella1[[#This Row],[DATA]],Tabella2[], 17, 0)</f>
        <v>0</v>
      </c>
      <c r="S179" s="63">
        <f>VLOOKUP(Tabella1[[#This Row],[DATA]],Tabella2[], 18, 0)</f>
        <v>0</v>
      </c>
      <c r="T179" s="22">
        <f>VLOOKUP(Tabella1[[#This Row],[DATA]],Tabella4[], 2, 0)</f>
        <v>50</v>
      </c>
      <c r="U179" s="22">
        <f>VLOOKUP(Tabella1[[#This Row],[DATA]],Tabella6[], 2, 0)</f>
        <v>55.06</v>
      </c>
      <c r="V179" s="22">
        <f>VLOOKUP(Tabella1[[#This Row],[DATA]],Tabella5[], 2, 0)</f>
        <v>57.55</v>
      </c>
      <c r="W179" s="22">
        <f>VLOOKUP(Tabella1[[#This Row],[DATA]],Tabella3[], 2, 0)</f>
        <v>75</v>
      </c>
      <c r="X179" s="25">
        <v>0</v>
      </c>
      <c r="Y179" s="25">
        <v>0</v>
      </c>
      <c r="Z179" s="22">
        <f>Tabella1[[#This Row],[vcz.xh]]-Q178</f>
        <v>0</v>
      </c>
      <c r="AA179" s="22">
        <f>Tabella1[[#This Row],[vct.xh]]-R178</f>
        <v>0</v>
      </c>
      <c r="AB179" s="22">
        <f>Tabella1[[#This Row],[vct.full.xh]]-S178</f>
        <v>0</v>
      </c>
      <c r="AC179" s="22">
        <v>178</v>
      </c>
      <c r="AF179" s="23">
        <v>44038</v>
      </c>
      <c r="AG179" s="16">
        <v>4076.9969999999998</v>
      </c>
      <c r="AH179" s="16">
        <v>4.2080000000000002</v>
      </c>
      <c r="AI179" s="16">
        <v>3.9849999999999999</v>
      </c>
      <c r="AJ179" s="16">
        <v>581.55499999999995</v>
      </c>
      <c r="AK179" s="16">
        <v>8.3000000000000004E-2</v>
      </c>
      <c r="AL179" s="16">
        <v>0.14699999999999999</v>
      </c>
      <c r="AM179" s="16">
        <v>1.1299999999999999</v>
      </c>
      <c r="AN179" s="16">
        <v>0.72899999999999998</v>
      </c>
      <c r="AO179" s="16">
        <v>12.904</v>
      </c>
      <c r="AP179" s="16"/>
      <c r="AQ179" s="16">
        <v>6.6230000000000002</v>
      </c>
      <c r="AR179" s="16">
        <v>108.67700000000001</v>
      </c>
      <c r="AS179" s="16">
        <v>0.67100000000000004</v>
      </c>
      <c r="AT179" s="16">
        <v>5.0000000000000001E-3</v>
      </c>
      <c r="AU179" s="16"/>
      <c r="AV179" s="16"/>
      <c r="AW179" s="17"/>
      <c r="AY179" s="24">
        <v>44008</v>
      </c>
      <c r="AZ179">
        <v>75</v>
      </c>
      <c r="BB179" s="24">
        <v>44008</v>
      </c>
      <c r="BC179">
        <v>58.33</v>
      </c>
      <c r="BE179" s="24">
        <v>44008</v>
      </c>
      <c r="BF179">
        <v>62.24</v>
      </c>
      <c r="BH179" s="24">
        <v>44008</v>
      </c>
      <c r="BI179">
        <v>60.42</v>
      </c>
    </row>
    <row r="180" spans="1:61" x14ac:dyDescent="0.3">
      <c r="A180" s="1">
        <v>44116</v>
      </c>
      <c r="B180" s="2">
        <v>19718.77</v>
      </c>
      <c r="C180" s="30">
        <v>103.07633037920029</v>
      </c>
      <c r="D180" s="7">
        <v>6.2771498382680887E-3</v>
      </c>
      <c r="E180" s="37">
        <f>VLOOKUP(Tabella1[[#This Row],[DATA]],Tabella2[], 2, 0)</f>
        <v>5956.3370000000004</v>
      </c>
      <c r="F180" s="63">
        <f>VLOOKUP(Tabella1[[#This Row],[DATA]],Tabella2[], 3, 0)</f>
        <v>76.515000000000001</v>
      </c>
      <c r="G180" s="63">
        <f>VLOOKUP(Tabella1[[#This Row],[DATA]],Tabella2[], 5, 0)</f>
        <v>599.74400000000003</v>
      </c>
      <c r="H180" s="63">
        <f>VLOOKUP(Tabella1[[#This Row],[DATA]],Tabella2[], 6, 0)</f>
        <v>0.64600000000000002</v>
      </c>
      <c r="I180" s="63">
        <f>VLOOKUP(Tabella1[[#This Row],[DATA]],Tabella2[], 8, 0)</f>
        <v>1.66</v>
      </c>
      <c r="J180" s="63">
        <f>VLOOKUP(Tabella1[[#This Row],[DATA]],Tabella2[], 9, 0)</f>
        <v>7.4870000000000001</v>
      </c>
      <c r="K180" s="63">
        <f>VLOOKUP(Tabella1[[#This Row],[DATA]],Tabella2[], 10, 0)</f>
        <v>87.347999999999999</v>
      </c>
      <c r="L180" s="63">
        <f>VLOOKUP(Tabella1[[#This Row],[DATA]],Tabella2[], 11, 0)</f>
        <v>0</v>
      </c>
      <c r="M180" s="63">
        <f>VLOOKUP(Tabella1[[#This Row],[DATA]],Tabella2[], 12, 0)</f>
        <v>0</v>
      </c>
      <c r="N180" s="63">
        <f>VLOOKUP(Tabella1[[#This Row],[DATA]],Tabella2[], 13, 0)</f>
        <v>209.553</v>
      </c>
      <c r="O180" s="63">
        <f>VLOOKUP(Tabella1[[#This Row],[DATA]],Tabella2[], 14, 0)</f>
        <v>1.415</v>
      </c>
      <c r="P180" s="63">
        <f>VLOOKUP(Tabella1[[#This Row],[DATA]],Tabella2[], 15, 0)</f>
        <v>0.04</v>
      </c>
      <c r="Q180" s="63">
        <f>VLOOKUP(Tabella1[[#This Row],[DATA]],Tabella2[], 16, 0)</f>
        <v>0</v>
      </c>
      <c r="R180" s="63">
        <f>VLOOKUP(Tabella1[[#This Row],[DATA]],Tabella2[], 17, 0)</f>
        <v>0</v>
      </c>
      <c r="S180" s="63">
        <f>VLOOKUP(Tabella1[[#This Row],[DATA]],Tabella2[], 18, 0)</f>
        <v>0</v>
      </c>
      <c r="T180" s="22">
        <f>VLOOKUP(Tabella1[[#This Row],[DATA]],Tabella4[], 2, 0)</f>
        <v>50</v>
      </c>
      <c r="U180" s="22">
        <f>VLOOKUP(Tabella1[[#This Row],[DATA]],Tabella6[], 2, 0)</f>
        <v>55.06</v>
      </c>
      <c r="V180" s="22">
        <f>VLOOKUP(Tabella1[[#This Row],[DATA]],Tabella5[], 2, 0)</f>
        <v>57.55</v>
      </c>
      <c r="W180" s="22">
        <f>VLOOKUP(Tabella1[[#This Row],[DATA]],Tabella3[], 2, 0)</f>
        <v>75</v>
      </c>
      <c r="X180" s="25">
        <v>0</v>
      </c>
      <c r="Y180" s="25">
        <v>0</v>
      </c>
      <c r="Z180" s="22">
        <f>Tabella1[[#This Row],[vcz.xh]]-Q179</f>
        <v>0</v>
      </c>
      <c r="AA180" s="22">
        <f>Tabella1[[#This Row],[vct.xh]]-R179</f>
        <v>0</v>
      </c>
      <c r="AB180" s="22">
        <f>Tabella1[[#This Row],[vct.full.xh]]-S179</f>
        <v>0</v>
      </c>
      <c r="AC180" s="22">
        <v>179</v>
      </c>
      <c r="AF180" s="23">
        <v>44039</v>
      </c>
      <c r="AG180" s="14">
        <v>4079.78</v>
      </c>
      <c r="AH180" s="14">
        <v>2.7829999999999999</v>
      </c>
      <c r="AI180" s="14">
        <v>3.9329999999999998</v>
      </c>
      <c r="AJ180" s="14">
        <v>581.63800000000003</v>
      </c>
      <c r="AK180" s="14">
        <v>8.3000000000000004E-2</v>
      </c>
      <c r="AL180" s="14">
        <v>0.128</v>
      </c>
      <c r="AM180" s="14">
        <v>1.1399999999999999</v>
      </c>
      <c r="AN180" s="14">
        <v>0.745</v>
      </c>
      <c r="AO180" s="14">
        <v>13.004</v>
      </c>
      <c r="AP180" s="14"/>
      <c r="AQ180" s="14"/>
      <c r="AR180" s="14">
        <v>109.101</v>
      </c>
      <c r="AS180" s="14">
        <v>0.42299999999999999</v>
      </c>
      <c r="AT180" s="14">
        <v>5.0000000000000001E-3</v>
      </c>
      <c r="AU180" s="14"/>
      <c r="AV180" s="14"/>
      <c r="AW180" s="15"/>
      <c r="AY180" s="24">
        <v>44009</v>
      </c>
      <c r="AZ180">
        <v>75</v>
      </c>
      <c r="BB180" s="24">
        <v>44009</v>
      </c>
      <c r="BC180">
        <v>58.33</v>
      </c>
      <c r="BE180" s="24">
        <v>44009</v>
      </c>
      <c r="BF180">
        <v>62.24</v>
      </c>
      <c r="BH180" s="24">
        <v>44009</v>
      </c>
      <c r="BI180">
        <v>60.42</v>
      </c>
    </row>
    <row r="181" spans="1:61" x14ac:dyDescent="0.3">
      <c r="A181" s="3">
        <v>44117</v>
      </c>
      <c r="B181" s="4">
        <v>19558.689999999999</v>
      </c>
      <c r="C181" s="31">
        <v>102.23954091580563</v>
      </c>
      <c r="D181" s="8">
        <v>-8.1512850553278181E-3</v>
      </c>
      <c r="E181" s="37">
        <f>VLOOKUP(Tabella1[[#This Row],[DATA]],Tabella2[], 2, 0)</f>
        <v>6054.0389999999998</v>
      </c>
      <c r="F181" s="63">
        <f>VLOOKUP(Tabella1[[#This Row],[DATA]],Tabella2[], 3, 0)</f>
        <v>97.701999999999998</v>
      </c>
      <c r="G181" s="63">
        <f>VLOOKUP(Tabella1[[#This Row],[DATA]],Tabella2[], 5, 0)</f>
        <v>600.423</v>
      </c>
      <c r="H181" s="63">
        <f>VLOOKUP(Tabella1[[#This Row],[DATA]],Tabella2[], 6, 0)</f>
        <v>0.67900000000000005</v>
      </c>
      <c r="I181" s="63">
        <f>VLOOKUP(Tabella1[[#This Row],[DATA]],Tabella2[], 8, 0)</f>
        <v>1.68</v>
      </c>
      <c r="J181" s="63">
        <f>VLOOKUP(Tabella1[[#This Row],[DATA]],Tabella2[], 9, 0)</f>
        <v>8.5150000000000006</v>
      </c>
      <c r="K181" s="63">
        <f>VLOOKUP(Tabella1[[#This Row],[DATA]],Tabella2[], 10, 0)</f>
        <v>92.6</v>
      </c>
      <c r="L181" s="63">
        <f>VLOOKUP(Tabella1[[#This Row],[DATA]],Tabella2[], 11, 0)</f>
        <v>0</v>
      </c>
      <c r="M181" s="63">
        <f>VLOOKUP(Tabella1[[#This Row],[DATA]],Tabella2[], 12, 0)</f>
        <v>0</v>
      </c>
      <c r="N181" s="63">
        <f>VLOOKUP(Tabella1[[#This Row],[DATA]],Tabella2[], 13, 0)</f>
        <v>211.417</v>
      </c>
      <c r="O181" s="63">
        <f>VLOOKUP(Tabella1[[#This Row],[DATA]],Tabella2[], 14, 0)</f>
        <v>1.8640000000000001</v>
      </c>
      <c r="P181" s="63">
        <f>VLOOKUP(Tabella1[[#This Row],[DATA]],Tabella2[], 15, 0)</f>
        <v>4.2999999999999997E-2</v>
      </c>
      <c r="Q181" s="63">
        <f>VLOOKUP(Tabella1[[#This Row],[DATA]],Tabella2[], 16, 0)</f>
        <v>0</v>
      </c>
      <c r="R181" s="63">
        <f>VLOOKUP(Tabella1[[#This Row],[DATA]],Tabella2[], 17, 0)</f>
        <v>0</v>
      </c>
      <c r="S181" s="63">
        <f>VLOOKUP(Tabella1[[#This Row],[DATA]],Tabella2[], 18, 0)</f>
        <v>0</v>
      </c>
      <c r="T181" s="22">
        <f>VLOOKUP(Tabella1[[#This Row],[DATA]],Tabella4[], 2, 0)</f>
        <v>50</v>
      </c>
      <c r="U181" s="22">
        <f>VLOOKUP(Tabella1[[#This Row],[DATA]],Tabella6[], 2, 0)</f>
        <v>55.06</v>
      </c>
      <c r="V181" s="22">
        <f>VLOOKUP(Tabella1[[#This Row],[DATA]],Tabella5[], 2, 0)</f>
        <v>57.55</v>
      </c>
      <c r="W181" s="22">
        <f>VLOOKUP(Tabella1[[#This Row],[DATA]],Tabella3[], 2, 0)</f>
        <v>75</v>
      </c>
      <c r="X181" s="25">
        <v>0</v>
      </c>
      <c r="Y181" s="25">
        <v>0</v>
      </c>
      <c r="Z181" s="22">
        <f>Tabella1[[#This Row],[vcz.xh]]-Q180</f>
        <v>0</v>
      </c>
      <c r="AA181" s="22">
        <f>Tabella1[[#This Row],[vct.xh]]-R180</f>
        <v>0</v>
      </c>
      <c r="AB181" s="22">
        <f>Tabella1[[#This Row],[vct.full.xh]]-S180</f>
        <v>0</v>
      </c>
      <c r="AC181" s="22">
        <v>180</v>
      </c>
      <c r="AF181" s="23">
        <v>44040</v>
      </c>
      <c r="AG181" s="16">
        <v>4083.1260000000002</v>
      </c>
      <c r="AH181" s="16">
        <v>3.3460000000000001</v>
      </c>
      <c r="AI181" s="16">
        <v>4.1079999999999997</v>
      </c>
      <c r="AJ181" s="16">
        <v>581.82000000000005</v>
      </c>
      <c r="AK181" s="16">
        <v>0.182</v>
      </c>
      <c r="AL181" s="16">
        <v>0.11799999999999999</v>
      </c>
      <c r="AM181" s="16">
        <v>1.1599999999999999</v>
      </c>
      <c r="AN181" s="16">
        <v>0.66300000000000003</v>
      </c>
      <c r="AO181" s="16">
        <v>13.07</v>
      </c>
      <c r="AP181" s="16"/>
      <c r="AQ181" s="16"/>
      <c r="AR181" s="16">
        <v>109.898</v>
      </c>
      <c r="AS181" s="16">
        <v>0.79800000000000004</v>
      </c>
      <c r="AT181" s="16">
        <v>5.0000000000000001E-3</v>
      </c>
      <c r="AU181" s="16"/>
      <c r="AV181" s="16"/>
      <c r="AW181" s="17"/>
      <c r="AY181" s="24">
        <v>44010</v>
      </c>
      <c r="AZ181">
        <v>75</v>
      </c>
      <c r="BB181" s="24">
        <v>44010</v>
      </c>
      <c r="BC181">
        <v>58.33</v>
      </c>
      <c r="BE181" s="24">
        <v>44010</v>
      </c>
      <c r="BF181">
        <v>62.24</v>
      </c>
      <c r="BH181" s="24">
        <v>44010</v>
      </c>
      <c r="BI181">
        <v>60.42</v>
      </c>
    </row>
    <row r="182" spans="1:61" x14ac:dyDescent="0.3">
      <c r="A182" s="1">
        <v>44118</v>
      </c>
      <c r="B182" s="2">
        <v>19607.73</v>
      </c>
      <c r="C182" s="30">
        <v>102.49588871243779</v>
      </c>
      <c r="D182" s="7">
        <v>2.5041872924458971E-3</v>
      </c>
      <c r="E182" s="37">
        <f>VLOOKUP(Tabella1[[#This Row],[DATA]],Tabella2[], 2, 0)</f>
        <v>6175.4949999999999</v>
      </c>
      <c r="F182" s="63">
        <f>VLOOKUP(Tabella1[[#This Row],[DATA]],Tabella2[], 3, 0)</f>
        <v>121.456</v>
      </c>
      <c r="G182" s="63">
        <f>VLOOKUP(Tabella1[[#This Row],[DATA]],Tabella2[], 5, 0)</f>
        <v>601.13499999999999</v>
      </c>
      <c r="H182" s="63">
        <f>VLOOKUP(Tabella1[[#This Row],[DATA]],Tabella2[], 6, 0)</f>
        <v>0.71199999999999997</v>
      </c>
      <c r="I182" s="63">
        <f>VLOOKUP(Tabella1[[#This Row],[DATA]],Tabella2[], 8, 0)</f>
        <v>1.69</v>
      </c>
      <c r="J182" s="63">
        <f>VLOOKUP(Tabella1[[#This Row],[DATA]],Tabella2[], 9, 0)</f>
        <v>8.9290000000000003</v>
      </c>
      <c r="K182" s="63">
        <f>VLOOKUP(Tabella1[[#This Row],[DATA]],Tabella2[], 10, 0)</f>
        <v>99.54</v>
      </c>
      <c r="L182" s="63">
        <f>VLOOKUP(Tabella1[[#This Row],[DATA]],Tabella2[], 11, 0)</f>
        <v>0</v>
      </c>
      <c r="M182" s="63">
        <f>VLOOKUP(Tabella1[[#This Row],[DATA]],Tabella2[], 12, 0)</f>
        <v>0</v>
      </c>
      <c r="N182" s="63">
        <f>VLOOKUP(Tabella1[[#This Row],[DATA]],Tabella2[], 13, 0)</f>
        <v>213.93799999999999</v>
      </c>
      <c r="O182" s="63">
        <f>VLOOKUP(Tabella1[[#This Row],[DATA]],Tabella2[], 14, 0)</f>
        <v>2.5209999999999999</v>
      </c>
      <c r="P182" s="63">
        <f>VLOOKUP(Tabella1[[#This Row],[DATA]],Tabella2[], 15, 0)</f>
        <v>4.5999999999999999E-2</v>
      </c>
      <c r="Q182" s="63">
        <f>VLOOKUP(Tabella1[[#This Row],[DATA]],Tabella2[], 16, 0)</f>
        <v>0</v>
      </c>
      <c r="R182" s="63">
        <f>VLOOKUP(Tabella1[[#This Row],[DATA]],Tabella2[], 17, 0)</f>
        <v>0</v>
      </c>
      <c r="S182" s="63">
        <f>VLOOKUP(Tabella1[[#This Row],[DATA]],Tabella2[], 18, 0)</f>
        <v>0</v>
      </c>
      <c r="T182" s="22">
        <f>VLOOKUP(Tabella1[[#This Row],[DATA]],Tabella4[], 2, 0)</f>
        <v>50</v>
      </c>
      <c r="U182" s="22">
        <f>VLOOKUP(Tabella1[[#This Row],[DATA]],Tabella6[], 2, 0)</f>
        <v>55.06</v>
      </c>
      <c r="V182" s="22">
        <f>VLOOKUP(Tabella1[[#This Row],[DATA]],Tabella5[], 2, 0)</f>
        <v>57.55</v>
      </c>
      <c r="W182" s="22">
        <f>VLOOKUP(Tabella1[[#This Row],[DATA]],Tabella3[], 2, 0)</f>
        <v>75</v>
      </c>
      <c r="X182" s="25">
        <v>0</v>
      </c>
      <c r="Y182" s="25">
        <v>0</v>
      </c>
      <c r="Z182" s="22">
        <f>Tabella1[[#This Row],[vcz.xh]]-Q181</f>
        <v>0</v>
      </c>
      <c r="AA182" s="22">
        <f>Tabella1[[#This Row],[vct.xh]]-R181</f>
        <v>0</v>
      </c>
      <c r="AB182" s="22">
        <f>Tabella1[[#This Row],[vct.full.xh]]-S181</f>
        <v>0</v>
      </c>
      <c r="AC182" s="22">
        <v>181</v>
      </c>
      <c r="AF182" s="23">
        <v>44041</v>
      </c>
      <c r="AG182" s="14">
        <v>4087.8969999999999</v>
      </c>
      <c r="AH182" s="14">
        <v>4.7709999999999999</v>
      </c>
      <c r="AI182" s="14">
        <v>4.1269999999999998</v>
      </c>
      <c r="AJ182" s="14">
        <v>581.91899999999998</v>
      </c>
      <c r="AK182" s="14">
        <v>9.9000000000000005E-2</v>
      </c>
      <c r="AL182" s="14">
        <v>0.111</v>
      </c>
      <c r="AM182" s="14">
        <v>1.17</v>
      </c>
      <c r="AN182" s="14">
        <v>0.629</v>
      </c>
      <c r="AO182" s="14">
        <v>12.739000000000001</v>
      </c>
      <c r="AP182" s="14"/>
      <c r="AQ182" s="14"/>
      <c r="AR182" s="14">
        <v>110.82599999999999</v>
      </c>
      <c r="AS182" s="14">
        <v>0.92800000000000005</v>
      </c>
      <c r="AT182" s="14">
        <v>5.0000000000000001E-3</v>
      </c>
      <c r="AU182" s="14"/>
      <c r="AV182" s="14"/>
      <c r="AW182" s="15"/>
      <c r="AY182" s="24">
        <v>44011</v>
      </c>
      <c r="AZ182">
        <v>75</v>
      </c>
      <c r="BB182" s="24">
        <v>44011</v>
      </c>
      <c r="BC182">
        <v>58.33</v>
      </c>
      <c r="BE182" s="24">
        <v>44011</v>
      </c>
      <c r="BF182">
        <v>62.24</v>
      </c>
      <c r="BH182" s="24">
        <v>44011</v>
      </c>
      <c r="BI182">
        <v>60.42</v>
      </c>
    </row>
    <row r="183" spans="1:61" x14ac:dyDescent="0.3">
      <c r="A183" s="3">
        <v>44119</v>
      </c>
      <c r="B183" s="4">
        <v>19065.439999999999</v>
      </c>
      <c r="C183" s="31">
        <v>99.661165086099189</v>
      </c>
      <c r="D183" s="8">
        <v>-2.804660425748573E-2</v>
      </c>
      <c r="E183" s="37">
        <f>VLOOKUP(Tabella1[[#This Row],[DATA]],Tabella2[], 2, 0)</f>
        <v>6321.3180000000002</v>
      </c>
      <c r="F183" s="63">
        <f>VLOOKUP(Tabella1[[#This Row],[DATA]],Tabella2[], 3, 0)</f>
        <v>145.82400000000001</v>
      </c>
      <c r="G183" s="63">
        <f>VLOOKUP(Tabella1[[#This Row],[DATA]],Tabella2[], 5, 0)</f>
        <v>602.51</v>
      </c>
      <c r="H183" s="63">
        <f>VLOOKUP(Tabella1[[#This Row],[DATA]],Tabella2[], 6, 0)</f>
        <v>1.375</v>
      </c>
      <c r="I183" s="63">
        <f>VLOOKUP(Tabella1[[#This Row],[DATA]],Tabella2[], 8, 0)</f>
        <v>1.7</v>
      </c>
      <c r="J183" s="63">
        <f>VLOOKUP(Tabella1[[#This Row],[DATA]],Tabella2[], 9, 0)</f>
        <v>9.7070000000000007</v>
      </c>
      <c r="K183" s="63">
        <f>VLOOKUP(Tabella1[[#This Row],[DATA]],Tabella2[], 10, 0)</f>
        <v>105.71899999999999</v>
      </c>
      <c r="L183" s="63">
        <f>VLOOKUP(Tabella1[[#This Row],[DATA]],Tabella2[], 11, 0)</f>
        <v>0</v>
      </c>
      <c r="M183" s="63">
        <f>VLOOKUP(Tabella1[[#This Row],[DATA]],Tabella2[], 12, 0)</f>
        <v>0</v>
      </c>
      <c r="N183" s="63">
        <f>VLOOKUP(Tabella1[[#This Row],[DATA]],Tabella2[], 13, 0)</f>
        <v>216.637</v>
      </c>
      <c r="O183" s="63">
        <f>VLOOKUP(Tabella1[[#This Row],[DATA]],Tabella2[], 14, 0)</f>
        <v>2.6989999999999998</v>
      </c>
      <c r="P183" s="63">
        <f>VLOOKUP(Tabella1[[#This Row],[DATA]],Tabella2[], 15, 0)</f>
        <v>4.9000000000000002E-2</v>
      </c>
      <c r="Q183" s="63">
        <f>VLOOKUP(Tabella1[[#This Row],[DATA]],Tabella2[], 16, 0)</f>
        <v>0</v>
      </c>
      <c r="R183" s="63">
        <f>VLOOKUP(Tabella1[[#This Row],[DATA]],Tabella2[], 17, 0)</f>
        <v>0</v>
      </c>
      <c r="S183" s="63">
        <f>VLOOKUP(Tabella1[[#This Row],[DATA]],Tabella2[], 18, 0)</f>
        <v>0</v>
      </c>
      <c r="T183" s="22">
        <f>VLOOKUP(Tabella1[[#This Row],[DATA]],Tabella4[], 2, 0)</f>
        <v>50</v>
      </c>
      <c r="U183" s="22">
        <f>VLOOKUP(Tabella1[[#This Row],[DATA]],Tabella6[], 2, 0)</f>
        <v>55.06</v>
      </c>
      <c r="V183" s="22">
        <f>VLOOKUP(Tabella1[[#This Row],[DATA]],Tabella5[], 2, 0)</f>
        <v>57.55</v>
      </c>
      <c r="W183" s="22">
        <f>VLOOKUP(Tabella1[[#This Row],[DATA]],Tabella3[], 2, 0)</f>
        <v>75</v>
      </c>
      <c r="X183" s="25">
        <v>0</v>
      </c>
      <c r="Y183" s="25">
        <v>0</v>
      </c>
      <c r="Z183" s="22">
        <f>Tabella1[[#This Row],[vcz.xh]]-Q182</f>
        <v>0</v>
      </c>
      <c r="AA183" s="22">
        <f>Tabella1[[#This Row],[vct.xh]]-R182</f>
        <v>0</v>
      </c>
      <c r="AB183" s="22">
        <f>Tabella1[[#This Row],[vct.full.xh]]-S182</f>
        <v>0</v>
      </c>
      <c r="AC183" s="22">
        <v>182</v>
      </c>
      <c r="AF183" s="23">
        <v>44042</v>
      </c>
      <c r="AG183" s="16">
        <v>4094.2249999999999</v>
      </c>
      <c r="AH183" s="16">
        <v>6.3280000000000003</v>
      </c>
      <c r="AI183" s="16">
        <v>4.3070000000000004</v>
      </c>
      <c r="AJ183" s="16">
        <v>581.96900000000005</v>
      </c>
      <c r="AK183" s="16">
        <v>0.05</v>
      </c>
      <c r="AL183" s="16">
        <v>9.5000000000000001E-2</v>
      </c>
      <c r="AM183" s="16">
        <v>1.19</v>
      </c>
      <c r="AN183" s="16">
        <v>0.77900000000000003</v>
      </c>
      <c r="AO183" s="16">
        <v>13.169</v>
      </c>
      <c r="AP183" s="16"/>
      <c r="AQ183" s="16"/>
      <c r="AR183" s="16">
        <v>111.851</v>
      </c>
      <c r="AS183" s="16">
        <v>1.0249999999999999</v>
      </c>
      <c r="AT183" s="16">
        <v>5.0000000000000001E-3</v>
      </c>
      <c r="AU183" s="16"/>
      <c r="AV183" s="16"/>
      <c r="AW183" s="17"/>
      <c r="AY183" s="24">
        <v>44012</v>
      </c>
      <c r="AZ183">
        <v>75</v>
      </c>
      <c r="BB183" s="24">
        <v>44012</v>
      </c>
      <c r="BC183">
        <v>58.33</v>
      </c>
      <c r="BE183" s="24">
        <v>44012</v>
      </c>
      <c r="BF183">
        <v>62.24</v>
      </c>
      <c r="BH183" s="24">
        <v>44012</v>
      </c>
      <c r="BI183">
        <v>60.42</v>
      </c>
    </row>
    <row r="184" spans="1:61" x14ac:dyDescent="0.3">
      <c r="A184" s="1">
        <v>44120</v>
      </c>
      <c r="B184" s="2">
        <v>19389.68</v>
      </c>
      <c r="C184" s="30">
        <v>101.35607148047126</v>
      </c>
      <c r="D184" s="7">
        <v>1.6863693782456037E-2</v>
      </c>
      <c r="E184" s="37">
        <f>VLOOKUP(Tabella1[[#This Row],[DATA]],Tabella2[], 2, 0)</f>
        <v>6487.12</v>
      </c>
      <c r="F184" s="63">
        <f>VLOOKUP(Tabella1[[#This Row],[DATA]],Tabella2[], 3, 0)</f>
        <v>165.80099999999999</v>
      </c>
      <c r="G184" s="63">
        <f>VLOOKUP(Tabella1[[#This Row],[DATA]],Tabella2[], 5, 0)</f>
        <v>603.42100000000005</v>
      </c>
      <c r="H184" s="63">
        <f>VLOOKUP(Tabella1[[#This Row],[DATA]],Tabella2[], 6, 0)</f>
        <v>0.91100000000000003</v>
      </c>
      <c r="I184" s="63">
        <f>VLOOKUP(Tabella1[[#This Row],[DATA]],Tabella2[], 8, 0)</f>
        <v>1.71</v>
      </c>
      <c r="J184" s="63">
        <f>VLOOKUP(Tabella1[[#This Row],[DATA]],Tabella2[], 9, 0)</f>
        <v>10.569000000000001</v>
      </c>
      <c r="K184" s="63">
        <f>VLOOKUP(Tabella1[[#This Row],[DATA]],Tabella2[], 10, 0)</f>
        <v>112.908</v>
      </c>
      <c r="L184" s="63">
        <f>VLOOKUP(Tabella1[[#This Row],[DATA]],Tabella2[], 11, 0)</f>
        <v>0</v>
      </c>
      <c r="M184" s="63">
        <f>VLOOKUP(Tabella1[[#This Row],[DATA]],Tabella2[], 12, 0)</f>
        <v>0</v>
      </c>
      <c r="N184" s="63">
        <f>VLOOKUP(Tabella1[[#This Row],[DATA]],Tabella2[], 13, 0)</f>
        <v>219.12799999999999</v>
      </c>
      <c r="O184" s="63">
        <f>VLOOKUP(Tabella1[[#This Row],[DATA]],Tabella2[], 14, 0)</f>
        <v>2.4910000000000001</v>
      </c>
      <c r="P184" s="63">
        <f>VLOOKUP(Tabella1[[#This Row],[DATA]],Tabella2[], 15, 0)</f>
        <v>5.2999999999999999E-2</v>
      </c>
      <c r="Q184" s="63">
        <f>VLOOKUP(Tabella1[[#This Row],[DATA]],Tabella2[], 16, 0)</f>
        <v>0</v>
      </c>
      <c r="R184" s="63">
        <f>VLOOKUP(Tabella1[[#This Row],[DATA]],Tabella2[], 17, 0)</f>
        <v>0</v>
      </c>
      <c r="S184" s="63">
        <f>VLOOKUP(Tabella1[[#This Row],[DATA]],Tabella2[], 18, 0)</f>
        <v>0</v>
      </c>
      <c r="T184" s="22">
        <f>VLOOKUP(Tabella1[[#This Row],[DATA]],Tabella4[], 2, 0)</f>
        <v>50</v>
      </c>
      <c r="U184" s="22">
        <f>VLOOKUP(Tabella1[[#This Row],[DATA]],Tabella6[], 2, 0)</f>
        <v>55.06</v>
      </c>
      <c r="V184" s="22">
        <f>VLOOKUP(Tabella1[[#This Row],[DATA]],Tabella5[], 2, 0)</f>
        <v>57.55</v>
      </c>
      <c r="W184" s="22">
        <f>VLOOKUP(Tabella1[[#This Row],[DATA]],Tabella3[], 2, 0)</f>
        <v>75</v>
      </c>
      <c r="X184" s="25">
        <v>0</v>
      </c>
      <c r="Y184" s="25">
        <v>0</v>
      </c>
      <c r="Z184" s="22">
        <f>Tabella1[[#This Row],[vcz.xh]]-Q183</f>
        <v>0</v>
      </c>
      <c r="AA184" s="22">
        <f>Tabella1[[#This Row],[vct.xh]]-R183</f>
        <v>0</v>
      </c>
      <c r="AB184" s="22">
        <f>Tabella1[[#This Row],[vct.full.xh]]-S183</f>
        <v>0</v>
      </c>
      <c r="AC184" s="22">
        <v>183</v>
      </c>
      <c r="AF184" s="23">
        <v>44043</v>
      </c>
      <c r="AG184" s="14">
        <v>4100.5029999999997</v>
      </c>
      <c r="AH184" s="14">
        <v>6.2779999999999996</v>
      </c>
      <c r="AI184" s="14">
        <v>4.6070000000000002</v>
      </c>
      <c r="AJ184" s="14">
        <v>582.11800000000005</v>
      </c>
      <c r="AK184" s="14">
        <v>0.14899999999999999</v>
      </c>
      <c r="AL184" s="14">
        <v>0.104</v>
      </c>
      <c r="AM184" s="14">
        <v>1.1599999999999999</v>
      </c>
      <c r="AN184" s="14">
        <v>0.67900000000000005</v>
      </c>
      <c r="AO184" s="14">
        <v>12.54</v>
      </c>
      <c r="AP184" s="14"/>
      <c r="AQ184" s="14"/>
      <c r="AR184" s="14">
        <v>112.861</v>
      </c>
      <c r="AS184" s="14">
        <v>1.01</v>
      </c>
      <c r="AT184" s="14">
        <v>6.0000000000000001E-3</v>
      </c>
      <c r="AU184" s="14"/>
      <c r="AV184" s="14"/>
      <c r="AW184" s="15"/>
      <c r="AY184" s="24">
        <v>44013</v>
      </c>
      <c r="AZ184">
        <v>75</v>
      </c>
      <c r="BB184" s="24">
        <v>44013</v>
      </c>
      <c r="BC184">
        <v>58.33</v>
      </c>
      <c r="BE184" s="24">
        <v>44013</v>
      </c>
      <c r="BF184">
        <v>62.24</v>
      </c>
      <c r="BH184" s="24">
        <v>44013</v>
      </c>
      <c r="BI184">
        <v>60.42</v>
      </c>
    </row>
    <row r="185" spans="1:61" x14ac:dyDescent="0.3">
      <c r="A185" s="3">
        <v>44123</v>
      </c>
      <c r="B185" s="4">
        <v>19374.21</v>
      </c>
      <c r="C185" s="31">
        <v>101.27520483255326</v>
      </c>
      <c r="D185" s="8">
        <v>-7.981655515627836E-4</v>
      </c>
      <c r="E185" s="37">
        <f>VLOOKUP(Tabella1[[#This Row],[DATA]],Tabella2[], 2, 0)</f>
        <v>7016.66</v>
      </c>
      <c r="F185" s="63">
        <f>VLOOKUP(Tabella1[[#This Row],[DATA]],Tabella2[], 3, 0)</f>
        <v>154.66900000000001</v>
      </c>
      <c r="G185" s="63">
        <f>VLOOKUP(Tabella1[[#This Row],[DATA]],Tabella2[], 5, 0)</f>
        <v>606.55200000000002</v>
      </c>
      <c r="H185" s="63">
        <f>VLOOKUP(Tabella1[[#This Row],[DATA]],Tabella2[], 6, 0)</f>
        <v>1.2090000000000001</v>
      </c>
      <c r="I185" s="63">
        <f>VLOOKUP(Tabella1[[#This Row],[DATA]],Tabella2[], 8, 0)</f>
        <v>1.69</v>
      </c>
      <c r="J185" s="63">
        <f>VLOOKUP(Tabella1[[#This Row],[DATA]],Tabella2[], 9, 0)</f>
        <v>13.202</v>
      </c>
      <c r="K185" s="63">
        <f>VLOOKUP(Tabella1[[#This Row],[DATA]],Tabella2[], 10, 0)</f>
        <v>140.357</v>
      </c>
      <c r="L185" s="63">
        <f>VLOOKUP(Tabella1[[#This Row],[DATA]],Tabella2[], 11, 0)</f>
        <v>0</v>
      </c>
      <c r="M185" s="63">
        <f>VLOOKUP(Tabella1[[#This Row],[DATA]],Tabella2[], 12, 0)</f>
        <v>0</v>
      </c>
      <c r="N185" s="63">
        <f>VLOOKUP(Tabella1[[#This Row],[DATA]],Tabella2[], 13, 0)</f>
        <v>225.94</v>
      </c>
      <c r="O185" s="63">
        <f>VLOOKUP(Tabella1[[#This Row],[DATA]],Tabella2[], 14, 0)</f>
        <v>1.6379999999999999</v>
      </c>
      <c r="P185" s="63">
        <f>VLOOKUP(Tabella1[[#This Row],[DATA]],Tabella2[], 15, 0)</f>
        <v>6.5000000000000002E-2</v>
      </c>
      <c r="Q185" s="63">
        <f>VLOOKUP(Tabella1[[#This Row],[DATA]],Tabella2[], 16, 0)</f>
        <v>0</v>
      </c>
      <c r="R185" s="63">
        <f>VLOOKUP(Tabella1[[#This Row],[DATA]],Tabella2[], 17, 0)</f>
        <v>0</v>
      </c>
      <c r="S185" s="63">
        <f>VLOOKUP(Tabella1[[#This Row],[DATA]],Tabella2[], 18, 0)</f>
        <v>0</v>
      </c>
      <c r="T185" s="22">
        <f>VLOOKUP(Tabella1[[#This Row],[DATA]],Tabella4[], 2, 0)</f>
        <v>50</v>
      </c>
      <c r="U185" s="22">
        <f>VLOOKUP(Tabella1[[#This Row],[DATA]],Tabella6[], 2, 0)</f>
        <v>55.06</v>
      </c>
      <c r="V185" s="22">
        <f>VLOOKUP(Tabella1[[#This Row],[DATA]],Tabella5[], 2, 0)</f>
        <v>57.55</v>
      </c>
      <c r="W185" s="22">
        <f>VLOOKUP(Tabella1[[#This Row],[DATA]],Tabella3[], 2, 0)</f>
        <v>75</v>
      </c>
      <c r="X185" s="25">
        <v>0</v>
      </c>
      <c r="Y185" s="25">
        <v>0</v>
      </c>
      <c r="Z185" s="22">
        <f>Tabella1[[#This Row],[vcz.xh]]-Q184</f>
        <v>0</v>
      </c>
      <c r="AA185" s="22">
        <f>Tabella1[[#This Row],[vct.xh]]-R184</f>
        <v>0</v>
      </c>
      <c r="AB185" s="22">
        <f>Tabella1[[#This Row],[vct.full.xh]]-S184</f>
        <v>0</v>
      </c>
      <c r="AC185" s="22">
        <v>184</v>
      </c>
      <c r="AF185" s="23">
        <v>44044</v>
      </c>
      <c r="AG185" s="16">
        <v>4105.3900000000003</v>
      </c>
      <c r="AH185" s="16">
        <v>4.8869999999999996</v>
      </c>
      <c r="AI185" s="16">
        <v>4.657</v>
      </c>
      <c r="AJ185" s="16">
        <v>582.20100000000002</v>
      </c>
      <c r="AK185" s="16">
        <v>8.3000000000000004E-2</v>
      </c>
      <c r="AL185" s="16">
        <v>0.104</v>
      </c>
      <c r="AM185" s="16">
        <v>1.1200000000000001</v>
      </c>
      <c r="AN185" s="16">
        <v>0.71199999999999997</v>
      </c>
      <c r="AO185" s="16">
        <v>12.391</v>
      </c>
      <c r="AP185" s="16"/>
      <c r="AQ185" s="16"/>
      <c r="AR185" s="16">
        <v>113.861</v>
      </c>
      <c r="AS185" s="16">
        <v>1</v>
      </c>
      <c r="AT185" s="16">
        <v>6.0000000000000001E-3</v>
      </c>
      <c r="AU185" s="16"/>
      <c r="AV185" s="16"/>
      <c r="AW185" s="17"/>
      <c r="AY185" s="24">
        <v>44014</v>
      </c>
      <c r="AZ185">
        <v>75</v>
      </c>
      <c r="BB185" s="24">
        <v>44014</v>
      </c>
      <c r="BC185">
        <v>58.33</v>
      </c>
      <c r="BE185" s="24">
        <v>44014</v>
      </c>
      <c r="BF185">
        <v>62.24</v>
      </c>
      <c r="BH185" s="24">
        <v>44014</v>
      </c>
      <c r="BI185">
        <v>60.42</v>
      </c>
    </row>
    <row r="186" spans="1:61" x14ac:dyDescent="0.3">
      <c r="A186" s="1">
        <v>44124</v>
      </c>
      <c r="B186" s="2">
        <v>19482.13</v>
      </c>
      <c r="C186" s="30">
        <v>101.83933725939951</v>
      </c>
      <c r="D186" s="7">
        <v>5.5548349381269128E-3</v>
      </c>
      <c r="E186" s="37">
        <f>VLOOKUP(Tabella1[[#This Row],[DATA]],Tabella2[], 2, 0)</f>
        <v>7196.74</v>
      </c>
      <c r="F186" s="63">
        <f>VLOOKUP(Tabella1[[#This Row],[DATA]],Tabella2[], 3, 0)</f>
        <v>180.08</v>
      </c>
      <c r="G186" s="63">
        <f>VLOOKUP(Tabella1[[#This Row],[DATA]],Tabella2[], 5, 0)</f>
        <v>608.02599999999995</v>
      </c>
      <c r="H186" s="63">
        <f>VLOOKUP(Tabella1[[#This Row],[DATA]],Tabella2[], 6, 0)</f>
        <v>1.474</v>
      </c>
      <c r="I186" s="63">
        <f>VLOOKUP(Tabella1[[#This Row],[DATA]],Tabella2[], 8, 0)</f>
        <v>1.68</v>
      </c>
      <c r="J186" s="63">
        <f>VLOOKUP(Tabella1[[#This Row],[DATA]],Tabella2[], 9, 0)</f>
        <v>14.412000000000001</v>
      </c>
      <c r="K186" s="63">
        <f>VLOOKUP(Tabella1[[#This Row],[DATA]],Tabella2[], 10, 0)</f>
        <v>154.45400000000001</v>
      </c>
      <c r="L186" s="63">
        <f>VLOOKUP(Tabella1[[#This Row],[DATA]],Tabella2[], 11, 0)</f>
        <v>0</v>
      </c>
      <c r="M186" s="63">
        <f>VLOOKUP(Tabella1[[#This Row],[DATA]],Tabella2[], 12, 0)</f>
        <v>0</v>
      </c>
      <c r="N186" s="63">
        <f>VLOOKUP(Tabella1[[#This Row],[DATA]],Tabella2[], 13, 0)</f>
        <v>228.33799999999999</v>
      </c>
      <c r="O186" s="63">
        <f>VLOOKUP(Tabella1[[#This Row],[DATA]],Tabella2[], 14, 0)</f>
        <v>2.3980000000000001</v>
      </c>
      <c r="P186" s="63">
        <f>VLOOKUP(Tabella1[[#This Row],[DATA]],Tabella2[], 15, 0)</f>
        <v>6.8000000000000005E-2</v>
      </c>
      <c r="Q186" s="63">
        <f>VLOOKUP(Tabella1[[#This Row],[DATA]],Tabella2[], 16, 0)</f>
        <v>0</v>
      </c>
      <c r="R186" s="63">
        <f>VLOOKUP(Tabella1[[#This Row],[DATA]],Tabella2[], 17, 0)</f>
        <v>0</v>
      </c>
      <c r="S186" s="63">
        <f>VLOOKUP(Tabella1[[#This Row],[DATA]],Tabella2[], 18, 0)</f>
        <v>0</v>
      </c>
      <c r="T186" s="22">
        <f>VLOOKUP(Tabella1[[#This Row],[DATA]],Tabella4[], 2, 0)</f>
        <v>50</v>
      </c>
      <c r="U186" s="22">
        <f>VLOOKUP(Tabella1[[#This Row],[DATA]],Tabella6[], 2, 0)</f>
        <v>55.06</v>
      </c>
      <c r="V186" s="22">
        <f>VLOOKUP(Tabella1[[#This Row],[DATA]],Tabella5[], 2, 0)</f>
        <v>57.55</v>
      </c>
      <c r="W186" s="22">
        <f>VLOOKUP(Tabella1[[#This Row],[DATA]],Tabella3[], 2, 0)</f>
        <v>75</v>
      </c>
      <c r="X186" s="25">
        <v>0</v>
      </c>
      <c r="Y186" s="25">
        <v>0</v>
      </c>
      <c r="Z186" s="22">
        <f>Tabella1[[#This Row],[vcz.xh]]-Q185</f>
        <v>0</v>
      </c>
      <c r="AA186" s="22">
        <f>Tabella1[[#This Row],[vct.xh]]-R185</f>
        <v>0</v>
      </c>
      <c r="AB186" s="22">
        <f>Tabella1[[#This Row],[vct.full.xh]]-S185</f>
        <v>0</v>
      </c>
      <c r="AC186" s="22">
        <v>185</v>
      </c>
      <c r="AF186" s="23">
        <v>44045</v>
      </c>
      <c r="AG186" s="14">
        <v>4109.3320000000003</v>
      </c>
      <c r="AH186" s="14">
        <v>3.9430000000000001</v>
      </c>
      <c r="AI186" s="14">
        <v>4.6189999999999998</v>
      </c>
      <c r="AJ186" s="14">
        <v>582.33299999999997</v>
      </c>
      <c r="AK186" s="14">
        <v>0.13300000000000001</v>
      </c>
      <c r="AL186" s="14">
        <v>0.111</v>
      </c>
      <c r="AM186" s="14">
        <v>1.0900000000000001</v>
      </c>
      <c r="AN186" s="14">
        <v>0.69599999999999995</v>
      </c>
      <c r="AO186" s="14">
        <v>12.423999999999999</v>
      </c>
      <c r="AP186" s="14"/>
      <c r="AQ186" s="14">
        <v>6.5890000000000004</v>
      </c>
      <c r="AR186" s="14">
        <v>114.578</v>
      </c>
      <c r="AS186" s="14">
        <v>0.71699999999999997</v>
      </c>
      <c r="AT186" s="14">
        <v>5.0000000000000001E-3</v>
      </c>
      <c r="AU186" s="14"/>
      <c r="AV186" s="14"/>
      <c r="AW186" s="15"/>
      <c r="AY186" s="24">
        <v>44015</v>
      </c>
      <c r="AZ186">
        <v>75</v>
      </c>
      <c r="BB186" s="24">
        <v>44015</v>
      </c>
      <c r="BC186">
        <v>58.33</v>
      </c>
      <c r="BE186" s="24">
        <v>44015</v>
      </c>
      <c r="BF186">
        <v>62.24</v>
      </c>
      <c r="BH186" s="24">
        <v>44015</v>
      </c>
      <c r="BI186">
        <v>60.42</v>
      </c>
    </row>
    <row r="187" spans="1:61" x14ac:dyDescent="0.3">
      <c r="A187" s="3">
        <v>44125</v>
      </c>
      <c r="B187" s="4">
        <v>19085.95</v>
      </c>
      <c r="C187" s="31">
        <v>99.768377429266522</v>
      </c>
      <c r="D187" s="8">
        <v>-2.0545172882330261E-2</v>
      </c>
      <c r="E187" s="37">
        <f>VLOOKUP(Tabella1[[#This Row],[DATA]],Tabella2[], 2, 0)</f>
        <v>7448.5150000000003</v>
      </c>
      <c r="F187" s="63">
        <f>VLOOKUP(Tabella1[[#This Row],[DATA]],Tabella2[], 3, 0)</f>
        <v>251.77500000000001</v>
      </c>
      <c r="G187" s="63">
        <f>VLOOKUP(Tabella1[[#This Row],[DATA]],Tabella2[], 5, 0)</f>
        <v>610.13</v>
      </c>
      <c r="H187" s="63">
        <f>VLOOKUP(Tabella1[[#This Row],[DATA]],Tabella2[], 6, 0)</f>
        <v>2.1040000000000001</v>
      </c>
      <c r="I187" s="63">
        <f>VLOOKUP(Tabella1[[#This Row],[DATA]],Tabella2[], 8, 0)</f>
        <v>1.68</v>
      </c>
      <c r="J187" s="63">
        <f>VLOOKUP(Tabella1[[#This Row],[DATA]],Tabella2[], 9, 0)</f>
        <v>15.339</v>
      </c>
      <c r="K187" s="63">
        <f>VLOOKUP(Tabella1[[#This Row],[DATA]],Tabella2[], 10, 0)</f>
        <v>165.37100000000001</v>
      </c>
      <c r="L187" s="63">
        <f>VLOOKUP(Tabella1[[#This Row],[DATA]],Tabella2[], 11, 0)</f>
        <v>0</v>
      </c>
      <c r="M187" s="63">
        <f>VLOOKUP(Tabella1[[#This Row],[DATA]],Tabella2[], 12, 0)</f>
        <v>0</v>
      </c>
      <c r="N187" s="63">
        <f>VLOOKUP(Tabella1[[#This Row],[DATA]],Tabella2[], 13, 0)</f>
        <v>231.28399999999999</v>
      </c>
      <c r="O187" s="63">
        <f>VLOOKUP(Tabella1[[#This Row],[DATA]],Tabella2[], 14, 0)</f>
        <v>2.9460000000000002</v>
      </c>
      <c r="P187" s="63">
        <f>VLOOKUP(Tabella1[[#This Row],[DATA]],Tabella2[], 15, 0)</f>
        <v>7.2999999999999995E-2</v>
      </c>
      <c r="Q187" s="63">
        <f>VLOOKUP(Tabella1[[#This Row],[DATA]],Tabella2[], 16, 0)</f>
        <v>0</v>
      </c>
      <c r="R187" s="63">
        <f>VLOOKUP(Tabella1[[#This Row],[DATA]],Tabella2[], 17, 0)</f>
        <v>0</v>
      </c>
      <c r="S187" s="63">
        <f>VLOOKUP(Tabella1[[#This Row],[DATA]],Tabella2[], 18, 0)</f>
        <v>0</v>
      </c>
      <c r="T187" s="22">
        <f>VLOOKUP(Tabella1[[#This Row],[DATA]],Tabella4[], 2, 0)</f>
        <v>50</v>
      </c>
      <c r="U187" s="22">
        <f>VLOOKUP(Tabella1[[#This Row],[DATA]],Tabella6[], 2, 0)</f>
        <v>55.06</v>
      </c>
      <c r="V187" s="22">
        <f>VLOOKUP(Tabella1[[#This Row],[DATA]],Tabella5[], 2, 0)</f>
        <v>57.55</v>
      </c>
      <c r="W187" s="22">
        <f>VLOOKUP(Tabella1[[#This Row],[DATA]],Tabella3[], 2, 0)</f>
        <v>75</v>
      </c>
      <c r="X187" s="25">
        <v>0</v>
      </c>
      <c r="Y187" s="25">
        <v>0</v>
      </c>
      <c r="Z187" s="22">
        <f>Tabella1[[#This Row],[vcz.xh]]-Q186</f>
        <v>0</v>
      </c>
      <c r="AA187" s="22">
        <f>Tabella1[[#This Row],[vct.xh]]-R186</f>
        <v>0</v>
      </c>
      <c r="AB187" s="22">
        <f>Tabella1[[#This Row],[vct.full.xh]]-S186</f>
        <v>0</v>
      </c>
      <c r="AC187" s="22">
        <v>186</v>
      </c>
      <c r="AF187" s="23">
        <v>44046</v>
      </c>
      <c r="AG187" s="16">
        <v>4111.9660000000003</v>
      </c>
      <c r="AH187" s="16">
        <v>2.6339999999999999</v>
      </c>
      <c r="AI187" s="16">
        <v>4.5979999999999999</v>
      </c>
      <c r="AJ187" s="16">
        <v>582.53200000000004</v>
      </c>
      <c r="AK187" s="16">
        <v>0.19900000000000001</v>
      </c>
      <c r="AL187" s="16">
        <v>0.128</v>
      </c>
      <c r="AM187" s="16">
        <v>1.1200000000000001</v>
      </c>
      <c r="AN187" s="16">
        <v>0.67900000000000005</v>
      </c>
      <c r="AO187" s="16">
        <v>12.837999999999999</v>
      </c>
      <c r="AP187" s="16"/>
      <c r="AQ187" s="16"/>
      <c r="AR187" s="16">
        <v>114.976</v>
      </c>
      <c r="AS187" s="16">
        <v>0.39800000000000002</v>
      </c>
      <c r="AT187" s="16">
        <v>5.0000000000000001E-3</v>
      </c>
      <c r="AU187" s="16"/>
      <c r="AV187" s="16"/>
      <c r="AW187" s="17"/>
      <c r="AY187" s="24">
        <v>44016</v>
      </c>
      <c r="AZ187">
        <v>75</v>
      </c>
      <c r="BB187" s="24">
        <v>44016</v>
      </c>
      <c r="BC187">
        <v>58.33</v>
      </c>
      <c r="BE187" s="24">
        <v>44016</v>
      </c>
      <c r="BF187">
        <v>62.24</v>
      </c>
      <c r="BH187" s="24">
        <v>44016</v>
      </c>
      <c r="BI187">
        <v>60.42</v>
      </c>
    </row>
    <row r="188" spans="1:61" x14ac:dyDescent="0.3">
      <c r="A188" s="1">
        <v>44126</v>
      </c>
      <c r="B188" s="2">
        <v>19076.95</v>
      </c>
      <c r="C188" s="30">
        <v>99.721331544892763</v>
      </c>
      <c r="D188" s="7">
        <v>-4.7166227759672E-4</v>
      </c>
      <c r="E188" s="37">
        <f>VLOOKUP(Tabella1[[#This Row],[DATA]],Tabella2[], 2, 0)</f>
        <v>7714.85</v>
      </c>
      <c r="F188" s="63">
        <f>VLOOKUP(Tabella1[[#This Row],[DATA]],Tabella2[], 3, 0)</f>
        <v>266.33499999999998</v>
      </c>
      <c r="G188" s="63">
        <f>VLOOKUP(Tabella1[[#This Row],[DATA]],Tabella2[], 5, 0)</f>
        <v>612.38300000000004</v>
      </c>
      <c r="H188" s="63">
        <f>VLOOKUP(Tabella1[[#This Row],[DATA]],Tabella2[], 6, 0)</f>
        <v>2.2530000000000001</v>
      </c>
      <c r="I188" s="63">
        <f>VLOOKUP(Tabella1[[#This Row],[DATA]],Tabella2[], 8, 0)</f>
        <v>1.67</v>
      </c>
      <c r="J188" s="63">
        <f>VLOOKUP(Tabella1[[#This Row],[DATA]],Tabella2[], 9, 0)</f>
        <v>16.433</v>
      </c>
      <c r="K188" s="63">
        <f>VLOOKUP(Tabella1[[#This Row],[DATA]],Tabella2[], 10, 0)</f>
        <v>177.01599999999999</v>
      </c>
      <c r="L188" s="63">
        <f>VLOOKUP(Tabella1[[#This Row],[DATA]],Tabella2[], 11, 0)</f>
        <v>0</v>
      </c>
      <c r="M188" s="63">
        <f>VLOOKUP(Tabella1[[#This Row],[DATA]],Tabella2[], 12, 0)</f>
        <v>0</v>
      </c>
      <c r="N188" s="63">
        <f>VLOOKUP(Tabella1[[#This Row],[DATA]],Tabella2[], 13, 0)</f>
        <v>234.107</v>
      </c>
      <c r="O188" s="63">
        <f>VLOOKUP(Tabella1[[#This Row],[DATA]],Tabella2[], 14, 0)</f>
        <v>2.823</v>
      </c>
      <c r="P188" s="63">
        <f>VLOOKUP(Tabella1[[#This Row],[DATA]],Tabella2[], 15, 0)</f>
        <v>0.08</v>
      </c>
      <c r="Q188" s="63">
        <f>VLOOKUP(Tabella1[[#This Row],[DATA]],Tabella2[], 16, 0)</f>
        <v>0</v>
      </c>
      <c r="R188" s="63">
        <f>VLOOKUP(Tabella1[[#This Row],[DATA]],Tabella2[], 17, 0)</f>
        <v>0</v>
      </c>
      <c r="S188" s="63">
        <f>VLOOKUP(Tabella1[[#This Row],[DATA]],Tabella2[], 18, 0)</f>
        <v>0</v>
      </c>
      <c r="T188" s="22">
        <f>VLOOKUP(Tabella1[[#This Row],[DATA]],Tabella4[], 2, 0)</f>
        <v>50</v>
      </c>
      <c r="U188" s="22">
        <f>VLOOKUP(Tabella1[[#This Row],[DATA]],Tabella6[], 2, 0)</f>
        <v>55.06</v>
      </c>
      <c r="V188" s="22">
        <f>VLOOKUP(Tabella1[[#This Row],[DATA]],Tabella5[], 2, 0)</f>
        <v>57.55</v>
      </c>
      <c r="W188" s="22">
        <f>VLOOKUP(Tabella1[[#This Row],[DATA]],Tabella3[], 2, 0)</f>
        <v>75</v>
      </c>
      <c r="X188" s="25">
        <v>0</v>
      </c>
      <c r="Y188" s="25">
        <v>0</v>
      </c>
      <c r="Z188" s="22">
        <f>Tabella1[[#This Row],[vcz.xh]]-Q187</f>
        <v>0</v>
      </c>
      <c r="AA188" s="22">
        <f>Tabella1[[#This Row],[vct.xh]]-R187</f>
        <v>0</v>
      </c>
      <c r="AB188" s="22">
        <f>Tabella1[[#This Row],[vct.full.xh]]-S187</f>
        <v>0</v>
      </c>
      <c r="AC188" s="22">
        <v>187</v>
      </c>
      <c r="AF188" s="23">
        <v>44047</v>
      </c>
      <c r="AG188" s="14">
        <v>4115.1139999999996</v>
      </c>
      <c r="AH188" s="14">
        <v>3.1469999999999998</v>
      </c>
      <c r="AI188" s="14">
        <v>4.57</v>
      </c>
      <c r="AJ188" s="14">
        <v>582.61500000000001</v>
      </c>
      <c r="AK188" s="14">
        <v>8.3000000000000004E-2</v>
      </c>
      <c r="AL188" s="14">
        <v>0.114</v>
      </c>
      <c r="AM188" s="14">
        <v>1.1599999999999999</v>
      </c>
      <c r="AN188" s="14">
        <v>0.67900000000000005</v>
      </c>
      <c r="AO188" s="14">
        <v>13.285</v>
      </c>
      <c r="AP188" s="14"/>
      <c r="AQ188" s="14"/>
      <c r="AR188" s="14">
        <v>115.70099999999999</v>
      </c>
      <c r="AS188" s="14">
        <v>0.72499999999999998</v>
      </c>
      <c r="AT188" s="14">
        <v>6.0000000000000001E-3</v>
      </c>
      <c r="AU188" s="14"/>
      <c r="AV188" s="14"/>
      <c r="AW188" s="15"/>
      <c r="AY188" s="24">
        <v>44017</v>
      </c>
      <c r="AZ188">
        <v>75</v>
      </c>
      <c r="BB188" s="24">
        <v>44017</v>
      </c>
      <c r="BC188">
        <v>58.33</v>
      </c>
      <c r="BE188" s="24">
        <v>44017</v>
      </c>
      <c r="BF188">
        <v>62.24</v>
      </c>
      <c r="BH188" s="24">
        <v>44017</v>
      </c>
      <c r="BI188">
        <v>60.42</v>
      </c>
    </row>
    <row r="189" spans="1:61" x14ac:dyDescent="0.3">
      <c r="A189" s="3">
        <v>44127</v>
      </c>
      <c r="B189" s="4">
        <v>19285.41</v>
      </c>
      <c r="C189" s="31">
        <v>100.8110187733988</v>
      </c>
      <c r="D189" s="8">
        <v>1.0868051488095753E-2</v>
      </c>
      <c r="E189" s="37">
        <f>VLOOKUP(Tabella1[[#This Row],[DATA]],Tabella2[], 2, 0)</f>
        <v>8031.9579999999996</v>
      </c>
      <c r="F189" s="63">
        <f>VLOOKUP(Tabella1[[#This Row],[DATA]],Tabella2[], 3, 0)</f>
        <v>317.108</v>
      </c>
      <c r="G189" s="63">
        <f>VLOOKUP(Tabella1[[#This Row],[DATA]],Tabella2[], 5, 0)</f>
        <v>613.89</v>
      </c>
      <c r="H189" s="63">
        <f>VLOOKUP(Tabella1[[#This Row],[DATA]],Tabella2[], 6, 0)</f>
        <v>1.5069999999999999</v>
      </c>
      <c r="I189" s="63">
        <f>VLOOKUP(Tabella1[[#This Row],[DATA]],Tabella2[], 8, 0)</f>
        <v>1.66</v>
      </c>
      <c r="J189" s="63">
        <f>VLOOKUP(Tabella1[[#This Row],[DATA]],Tabella2[], 9, 0)</f>
        <v>17.376999999999999</v>
      </c>
      <c r="K189" s="63">
        <f>VLOOKUP(Tabella1[[#This Row],[DATA]],Tabella2[], 10, 0)</f>
        <v>192.12299999999999</v>
      </c>
      <c r="L189" s="63">
        <f>VLOOKUP(Tabella1[[#This Row],[DATA]],Tabella2[], 11, 0)</f>
        <v>0</v>
      </c>
      <c r="M189" s="63">
        <f>VLOOKUP(Tabella1[[#This Row],[DATA]],Tabella2[], 12, 0)</f>
        <v>0</v>
      </c>
      <c r="N189" s="63">
        <f>VLOOKUP(Tabella1[[#This Row],[DATA]],Tabella2[], 13, 0)</f>
        <v>237.12200000000001</v>
      </c>
      <c r="O189" s="63">
        <f>VLOOKUP(Tabella1[[#This Row],[DATA]],Tabella2[], 14, 0)</f>
        <v>3.0150000000000001</v>
      </c>
      <c r="P189" s="63">
        <f>VLOOKUP(Tabella1[[#This Row],[DATA]],Tabella2[], 15, 0)</f>
        <v>8.5999999999999993E-2</v>
      </c>
      <c r="Q189" s="63">
        <f>VLOOKUP(Tabella1[[#This Row],[DATA]],Tabella2[], 16, 0)</f>
        <v>0</v>
      </c>
      <c r="R189" s="63">
        <f>VLOOKUP(Tabella1[[#This Row],[DATA]],Tabella2[], 17, 0)</f>
        <v>0</v>
      </c>
      <c r="S189" s="63">
        <f>VLOOKUP(Tabella1[[#This Row],[DATA]],Tabella2[], 18, 0)</f>
        <v>0</v>
      </c>
      <c r="T189" s="22">
        <f>VLOOKUP(Tabella1[[#This Row],[DATA]],Tabella4[], 2, 0)</f>
        <v>74.069999999999993</v>
      </c>
      <c r="U189" s="22">
        <f>VLOOKUP(Tabella1[[#This Row],[DATA]],Tabella6[], 2, 0)</f>
        <v>70.540000000000006</v>
      </c>
      <c r="V189" s="22">
        <f>VLOOKUP(Tabella1[[#This Row],[DATA]],Tabella5[], 2, 0)</f>
        <v>71.09</v>
      </c>
      <c r="W189" s="22">
        <f>VLOOKUP(Tabella1[[#This Row],[DATA]],Tabella3[], 2, 0)</f>
        <v>75</v>
      </c>
      <c r="X189" s="25">
        <v>0</v>
      </c>
      <c r="Y189" s="25">
        <v>0</v>
      </c>
      <c r="Z189" s="22">
        <f>Tabella1[[#This Row],[vcz.xh]]-Q188</f>
        <v>0</v>
      </c>
      <c r="AA189" s="22">
        <f>Tabella1[[#This Row],[vct.xh]]-R188</f>
        <v>0</v>
      </c>
      <c r="AB189" s="22">
        <f>Tabella1[[#This Row],[vct.full.xh]]-S188</f>
        <v>0</v>
      </c>
      <c r="AC189" s="22">
        <v>188</v>
      </c>
      <c r="AF189" s="23">
        <v>44048</v>
      </c>
      <c r="AG189" s="16">
        <v>4121.4750000000004</v>
      </c>
      <c r="AH189" s="16">
        <v>6.3609999999999998</v>
      </c>
      <c r="AI189" s="16">
        <v>4.7969999999999997</v>
      </c>
      <c r="AJ189" s="16">
        <v>582.78099999999995</v>
      </c>
      <c r="AK189" s="16">
        <v>0.16600000000000001</v>
      </c>
      <c r="AL189" s="16">
        <v>0.123</v>
      </c>
      <c r="AM189" s="16">
        <v>1.24</v>
      </c>
      <c r="AN189" s="16">
        <v>0.67900000000000005</v>
      </c>
      <c r="AO189" s="16">
        <v>13.335000000000001</v>
      </c>
      <c r="AP189" s="16"/>
      <c r="AQ189" s="16"/>
      <c r="AR189" s="16">
        <v>116.636</v>
      </c>
      <c r="AS189" s="16">
        <v>0.93500000000000005</v>
      </c>
      <c r="AT189" s="16">
        <v>6.0000000000000001E-3</v>
      </c>
      <c r="AU189" s="16"/>
      <c r="AV189" s="16"/>
      <c r="AW189" s="17"/>
      <c r="AY189" s="24">
        <v>44018</v>
      </c>
      <c r="AZ189">
        <v>75</v>
      </c>
      <c r="BB189" s="24">
        <v>44018</v>
      </c>
      <c r="BC189">
        <v>58.33</v>
      </c>
      <c r="BE189" s="24">
        <v>44018</v>
      </c>
      <c r="BF189">
        <v>62.24</v>
      </c>
      <c r="BH189" s="24">
        <v>44018</v>
      </c>
      <c r="BI189">
        <v>60.42</v>
      </c>
    </row>
    <row r="190" spans="1:61" x14ac:dyDescent="0.3">
      <c r="A190" s="1">
        <v>44130</v>
      </c>
      <c r="B190" s="2">
        <v>18945.14</v>
      </c>
      <c r="C190" s="30">
        <v>99.032318431636583</v>
      </c>
      <c r="D190" s="7">
        <v>-1.7801417224992955E-2</v>
      </c>
      <c r="E190" s="37">
        <f>VLOOKUP(Tabella1[[#This Row],[DATA]],Tabella2[], 2, 0)</f>
        <v>8991.4150000000009</v>
      </c>
      <c r="F190" s="63">
        <f>VLOOKUP(Tabella1[[#This Row],[DATA]],Tabella2[], 3, 0)</f>
        <v>281.72500000000002</v>
      </c>
      <c r="G190" s="63">
        <f>VLOOKUP(Tabella1[[#This Row],[DATA]],Tabella2[], 5, 0)</f>
        <v>620.84799999999996</v>
      </c>
      <c r="H190" s="63">
        <f>VLOOKUP(Tabella1[[#This Row],[DATA]],Tabella2[], 6, 0)</f>
        <v>2.3359999999999999</v>
      </c>
      <c r="I190" s="63">
        <f>VLOOKUP(Tabella1[[#This Row],[DATA]],Tabella2[], 8, 0)</f>
        <v>1.62</v>
      </c>
      <c r="J190" s="63">
        <f>VLOOKUP(Tabella1[[#This Row],[DATA]],Tabella2[], 9, 0)</f>
        <v>21.27</v>
      </c>
      <c r="K190" s="63">
        <f>VLOOKUP(Tabella1[[#This Row],[DATA]],Tabella2[], 10, 0)</f>
        <v>236.56800000000001</v>
      </c>
      <c r="L190" s="63">
        <f>VLOOKUP(Tabella1[[#This Row],[DATA]],Tabella2[], 11, 0)</f>
        <v>0</v>
      </c>
      <c r="M190" s="63">
        <f>VLOOKUP(Tabella1[[#This Row],[DATA]],Tabella2[], 12, 0)</f>
        <v>0</v>
      </c>
      <c r="N190" s="63">
        <f>VLOOKUP(Tabella1[[#This Row],[DATA]],Tabella2[], 13, 0)</f>
        <v>244.81200000000001</v>
      </c>
      <c r="O190" s="63">
        <f>VLOOKUP(Tabella1[[#This Row],[DATA]],Tabella2[], 14, 0)</f>
        <v>2.0649999999999999</v>
      </c>
      <c r="P190" s="63">
        <f>VLOOKUP(Tabella1[[#This Row],[DATA]],Tabella2[], 15, 0)</f>
        <v>0.105</v>
      </c>
      <c r="Q190" s="63">
        <f>VLOOKUP(Tabella1[[#This Row],[DATA]],Tabella2[], 16, 0)</f>
        <v>0</v>
      </c>
      <c r="R190" s="63">
        <f>VLOOKUP(Tabella1[[#This Row],[DATA]],Tabella2[], 17, 0)</f>
        <v>0</v>
      </c>
      <c r="S190" s="63">
        <f>VLOOKUP(Tabella1[[#This Row],[DATA]],Tabella2[], 18, 0)</f>
        <v>0</v>
      </c>
      <c r="T190" s="22">
        <f>VLOOKUP(Tabella1[[#This Row],[DATA]],Tabella4[], 2, 0)</f>
        <v>74.069999999999993</v>
      </c>
      <c r="U190" s="22">
        <f>VLOOKUP(Tabella1[[#This Row],[DATA]],Tabella6[], 2, 0)</f>
        <v>70.540000000000006</v>
      </c>
      <c r="V190" s="22">
        <f>VLOOKUP(Tabella1[[#This Row],[DATA]],Tabella5[], 2, 0)</f>
        <v>71.09</v>
      </c>
      <c r="W190" s="22">
        <f>VLOOKUP(Tabella1[[#This Row],[DATA]],Tabella3[], 2, 0)</f>
        <v>75</v>
      </c>
      <c r="X190" s="25">
        <v>0</v>
      </c>
      <c r="Y190" s="25">
        <v>0</v>
      </c>
      <c r="Z190" s="22">
        <f>Tabella1[[#This Row],[vcz.xh]]-Q189</f>
        <v>0</v>
      </c>
      <c r="AA190" s="22">
        <f>Tabella1[[#This Row],[vct.xh]]-R189</f>
        <v>0</v>
      </c>
      <c r="AB190" s="22">
        <f>Tabella1[[#This Row],[vct.full.xh]]-S189</f>
        <v>0</v>
      </c>
      <c r="AC190" s="22">
        <v>189</v>
      </c>
      <c r="AF190" s="23">
        <v>44049</v>
      </c>
      <c r="AG190" s="14">
        <v>4128.1170000000002</v>
      </c>
      <c r="AH190" s="14">
        <v>6.6429999999999998</v>
      </c>
      <c r="AI190" s="14">
        <v>4.8419999999999996</v>
      </c>
      <c r="AJ190" s="14">
        <v>582.88</v>
      </c>
      <c r="AK190" s="14">
        <v>9.9000000000000005E-2</v>
      </c>
      <c r="AL190" s="14">
        <v>0.13</v>
      </c>
      <c r="AM190" s="14">
        <v>1.28</v>
      </c>
      <c r="AN190" s="14">
        <v>0.69599999999999995</v>
      </c>
      <c r="AO190" s="14">
        <v>13.318</v>
      </c>
      <c r="AP190" s="14"/>
      <c r="AQ190" s="14"/>
      <c r="AR190" s="14">
        <v>117.608</v>
      </c>
      <c r="AS190" s="14">
        <v>0.97199999999999998</v>
      </c>
      <c r="AT190" s="14">
        <v>6.0000000000000001E-3</v>
      </c>
      <c r="AU190" s="14"/>
      <c r="AV190" s="14"/>
      <c r="AW190" s="15"/>
      <c r="AY190" s="24">
        <v>44019</v>
      </c>
      <c r="AZ190">
        <v>75</v>
      </c>
      <c r="BB190" s="24">
        <v>44019</v>
      </c>
      <c r="BC190">
        <v>58.33</v>
      </c>
      <c r="BE190" s="24">
        <v>44019</v>
      </c>
      <c r="BF190">
        <v>62.24</v>
      </c>
      <c r="BH190" s="24">
        <v>44019</v>
      </c>
      <c r="BI190">
        <v>60.42</v>
      </c>
    </row>
    <row r="191" spans="1:61" x14ac:dyDescent="0.3">
      <c r="A191" s="3">
        <v>44131</v>
      </c>
      <c r="B191" s="4">
        <v>18654.95</v>
      </c>
      <c r="C191" s="31">
        <v>97.515402299811925</v>
      </c>
      <c r="D191" s="8">
        <v>-1.5435907832928458E-2</v>
      </c>
      <c r="E191" s="37">
        <f>VLOOKUP(Tabella1[[#This Row],[DATA]],Tabella2[], 2, 0)</f>
        <v>9355.6679999999997</v>
      </c>
      <c r="F191" s="63">
        <f>VLOOKUP(Tabella1[[#This Row],[DATA]],Tabella2[], 3, 0)</f>
        <v>364.25200000000001</v>
      </c>
      <c r="G191" s="63">
        <f>VLOOKUP(Tabella1[[#This Row],[DATA]],Tabella2[], 5, 0)</f>
        <v>624.50900000000001</v>
      </c>
      <c r="H191" s="63">
        <f>VLOOKUP(Tabella1[[#This Row],[DATA]],Tabella2[], 6, 0)</f>
        <v>3.661</v>
      </c>
      <c r="I191" s="63">
        <f>VLOOKUP(Tabella1[[#This Row],[DATA]],Tabella2[], 8, 0)</f>
        <v>1.59</v>
      </c>
      <c r="J191" s="63">
        <f>VLOOKUP(Tabella1[[#This Row],[DATA]],Tabella2[], 9, 0)</f>
        <v>23.373999999999999</v>
      </c>
      <c r="K191" s="63">
        <f>VLOOKUP(Tabella1[[#This Row],[DATA]],Tabella2[], 10, 0)</f>
        <v>254.541</v>
      </c>
      <c r="L191" s="63">
        <f>VLOOKUP(Tabella1[[#This Row],[DATA]],Tabella2[], 11, 0)</f>
        <v>0</v>
      </c>
      <c r="M191" s="63">
        <f>VLOOKUP(Tabella1[[#This Row],[DATA]],Tabella2[], 12, 0)</f>
        <v>0</v>
      </c>
      <c r="N191" s="63">
        <f>VLOOKUP(Tabella1[[#This Row],[DATA]],Tabella2[], 13, 0)</f>
        <v>247.70099999999999</v>
      </c>
      <c r="O191" s="63">
        <f>VLOOKUP(Tabella1[[#This Row],[DATA]],Tabella2[], 14, 0)</f>
        <v>2.8889999999999998</v>
      </c>
      <c r="P191" s="63">
        <f>VLOOKUP(Tabella1[[#This Row],[DATA]],Tabella2[], 15, 0)</f>
        <v>0.111</v>
      </c>
      <c r="Q191" s="63">
        <f>VLOOKUP(Tabella1[[#This Row],[DATA]],Tabella2[], 16, 0)</f>
        <v>0</v>
      </c>
      <c r="R191" s="63">
        <f>VLOOKUP(Tabella1[[#This Row],[DATA]],Tabella2[], 17, 0)</f>
        <v>0</v>
      </c>
      <c r="S191" s="63">
        <f>VLOOKUP(Tabella1[[#This Row],[DATA]],Tabella2[], 18, 0)</f>
        <v>0</v>
      </c>
      <c r="T191" s="22">
        <f>VLOOKUP(Tabella1[[#This Row],[DATA]],Tabella4[], 2, 0)</f>
        <v>74.069999999999993</v>
      </c>
      <c r="U191" s="22">
        <f>VLOOKUP(Tabella1[[#This Row],[DATA]],Tabella6[], 2, 0)</f>
        <v>70.540000000000006</v>
      </c>
      <c r="V191" s="22">
        <f>VLOOKUP(Tabella1[[#This Row],[DATA]],Tabella5[], 2, 0)</f>
        <v>71.09</v>
      </c>
      <c r="W191" s="22">
        <f>VLOOKUP(Tabella1[[#This Row],[DATA]],Tabella3[], 2, 0)</f>
        <v>75</v>
      </c>
      <c r="X191" s="25">
        <v>0</v>
      </c>
      <c r="Y191" s="25">
        <v>0</v>
      </c>
      <c r="Z191" s="22">
        <f>Tabella1[[#This Row],[vcz.xh]]-Q190</f>
        <v>0</v>
      </c>
      <c r="AA191" s="22">
        <f>Tabella1[[#This Row],[vct.xh]]-R190</f>
        <v>0</v>
      </c>
      <c r="AB191" s="22">
        <f>Tabella1[[#This Row],[vct.full.xh]]-S190</f>
        <v>0</v>
      </c>
      <c r="AC191" s="22">
        <v>190</v>
      </c>
      <c r="AF191" s="23">
        <v>44050</v>
      </c>
      <c r="AG191" s="16">
        <v>4137.2610000000004</v>
      </c>
      <c r="AH191" s="16">
        <v>9.1440000000000001</v>
      </c>
      <c r="AI191" s="16">
        <v>5.2510000000000003</v>
      </c>
      <c r="AJ191" s="16">
        <v>582.92999999999995</v>
      </c>
      <c r="AK191" s="16">
        <v>0.05</v>
      </c>
      <c r="AL191" s="16">
        <v>0.11600000000000001</v>
      </c>
      <c r="AM191" s="16">
        <v>1.32</v>
      </c>
      <c r="AN191" s="16">
        <v>0.69599999999999995</v>
      </c>
      <c r="AO191" s="16">
        <v>13.6</v>
      </c>
      <c r="AP191" s="16"/>
      <c r="AQ191" s="16"/>
      <c r="AR191" s="16">
        <v>118.589</v>
      </c>
      <c r="AS191" s="16">
        <v>0.98099999999999998</v>
      </c>
      <c r="AT191" s="16">
        <v>6.0000000000000001E-3</v>
      </c>
      <c r="AU191" s="16"/>
      <c r="AV191" s="16"/>
      <c r="AW191" s="17"/>
      <c r="AY191" s="24">
        <v>44020</v>
      </c>
      <c r="AZ191">
        <v>75</v>
      </c>
      <c r="BB191" s="24">
        <v>44020</v>
      </c>
      <c r="BC191">
        <v>58.33</v>
      </c>
      <c r="BE191" s="24">
        <v>44020</v>
      </c>
      <c r="BF191">
        <v>62.24</v>
      </c>
      <c r="BH191" s="24">
        <v>44020</v>
      </c>
      <c r="BI191">
        <v>60.42</v>
      </c>
    </row>
    <row r="192" spans="1:61" x14ac:dyDescent="0.3">
      <c r="A192" s="1">
        <v>44132</v>
      </c>
      <c r="B192" s="2">
        <v>17897.79</v>
      </c>
      <c r="C192" s="30">
        <v>93.557484320652208</v>
      </c>
      <c r="D192" s="7">
        <v>-4.1434284885656529E-2</v>
      </c>
      <c r="E192" s="37">
        <f>VLOOKUP(Tabella1[[#This Row],[DATA]],Tabella2[], 2, 0)</f>
        <v>9769.5990000000002</v>
      </c>
      <c r="F192" s="63">
        <f>VLOOKUP(Tabella1[[#This Row],[DATA]],Tabella2[], 3, 0)</f>
        <v>413.93200000000002</v>
      </c>
      <c r="G192" s="63">
        <f>VLOOKUP(Tabella1[[#This Row],[DATA]],Tabella2[], 5, 0)</f>
        <v>627.904</v>
      </c>
      <c r="H192" s="63">
        <f>VLOOKUP(Tabella1[[#This Row],[DATA]],Tabella2[], 6, 0)</f>
        <v>3.3959999999999999</v>
      </c>
      <c r="I192" s="63">
        <f>VLOOKUP(Tabella1[[#This Row],[DATA]],Tabella2[], 8, 0)</f>
        <v>1.56</v>
      </c>
      <c r="J192" s="63">
        <f>VLOOKUP(Tabella1[[#This Row],[DATA]],Tabella2[], 9, 0)</f>
        <v>25.443999999999999</v>
      </c>
      <c r="K192" s="63">
        <f>VLOOKUP(Tabella1[[#This Row],[DATA]],Tabella2[], 10, 0)</f>
        <v>273.608</v>
      </c>
      <c r="L192" s="63">
        <f>VLOOKUP(Tabella1[[#This Row],[DATA]],Tabella2[], 11, 0)</f>
        <v>0</v>
      </c>
      <c r="M192" s="63">
        <f>VLOOKUP(Tabella1[[#This Row],[DATA]],Tabella2[], 12, 0)</f>
        <v>0</v>
      </c>
      <c r="N192" s="63">
        <f>VLOOKUP(Tabella1[[#This Row],[DATA]],Tabella2[], 13, 0)</f>
        <v>250.99700000000001</v>
      </c>
      <c r="O192" s="63">
        <f>VLOOKUP(Tabella1[[#This Row],[DATA]],Tabella2[], 14, 0)</f>
        <v>3.2959999999999998</v>
      </c>
      <c r="P192" s="63">
        <f>VLOOKUP(Tabella1[[#This Row],[DATA]],Tabella2[], 15, 0)</f>
        <v>0.11799999999999999</v>
      </c>
      <c r="Q192" s="63">
        <f>VLOOKUP(Tabella1[[#This Row],[DATA]],Tabella2[], 16, 0)</f>
        <v>0</v>
      </c>
      <c r="R192" s="63">
        <f>VLOOKUP(Tabella1[[#This Row],[DATA]],Tabella2[], 17, 0)</f>
        <v>0</v>
      </c>
      <c r="S192" s="63">
        <f>VLOOKUP(Tabella1[[#This Row],[DATA]],Tabella2[], 18, 0)</f>
        <v>0</v>
      </c>
      <c r="T192" s="22">
        <f>VLOOKUP(Tabella1[[#This Row],[DATA]],Tabella4[], 2, 0)</f>
        <v>74.069999999999993</v>
      </c>
      <c r="U192" s="22">
        <f>VLOOKUP(Tabella1[[#This Row],[DATA]],Tabella6[], 2, 0)</f>
        <v>70.540000000000006</v>
      </c>
      <c r="V192" s="22">
        <f>VLOOKUP(Tabella1[[#This Row],[DATA]],Tabella5[], 2, 0)</f>
        <v>71.09</v>
      </c>
      <c r="W192" s="22">
        <f>VLOOKUP(Tabella1[[#This Row],[DATA]],Tabella3[], 2, 0)</f>
        <v>75</v>
      </c>
      <c r="X192" s="25">
        <v>0</v>
      </c>
      <c r="Y192" s="25">
        <v>0</v>
      </c>
      <c r="Z192" s="22">
        <f>Tabella1[[#This Row],[vcz.xh]]-Q191</f>
        <v>0</v>
      </c>
      <c r="AA192" s="22">
        <f>Tabella1[[#This Row],[vct.xh]]-R191</f>
        <v>0</v>
      </c>
      <c r="AB192" s="22">
        <f>Tabella1[[#This Row],[vct.full.xh]]-S191</f>
        <v>0</v>
      </c>
      <c r="AC192" s="22">
        <v>191</v>
      </c>
      <c r="AF192" s="23">
        <v>44051</v>
      </c>
      <c r="AG192" s="14">
        <v>4143.009</v>
      </c>
      <c r="AH192" s="14">
        <v>5.7480000000000002</v>
      </c>
      <c r="AI192" s="14">
        <v>5.3739999999999997</v>
      </c>
      <c r="AJ192" s="14">
        <v>583.14499999999998</v>
      </c>
      <c r="AK192" s="14">
        <v>0.215</v>
      </c>
      <c r="AL192" s="14">
        <v>0.13500000000000001</v>
      </c>
      <c r="AM192" s="14">
        <v>1.29</v>
      </c>
      <c r="AN192" s="14">
        <v>0.71199999999999997</v>
      </c>
      <c r="AO192" s="14">
        <v>13.484</v>
      </c>
      <c r="AP192" s="14"/>
      <c r="AQ192" s="14"/>
      <c r="AR192" s="14">
        <v>119.47199999999999</v>
      </c>
      <c r="AS192" s="14">
        <v>0.88300000000000001</v>
      </c>
      <c r="AT192" s="14">
        <v>7.0000000000000001E-3</v>
      </c>
      <c r="AU192" s="14"/>
      <c r="AV192" s="14"/>
      <c r="AW192" s="15"/>
      <c r="AY192" s="24">
        <v>44021</v>
      </c>
      <c r="AZ192">
        <v>75</v>
      </c>
      <c r="BB192" s="24">
        <v>44021</v>
      </c>
      <c r="BC192">
        <v>58.33</v>
      </c>
      <c r="BE192" s="24">
        <v>44021</v>
      </c>
      <c r="BF192">
        <v>62.24</v>
      </c>
      <c r="BH192" s="24">
        <v>44021</v>
      </c>
      <c r="BI192">
        <v>60.42</v>
      </c>
    </row>
    <row r="193" spans="1:61" x14ac:dyDescent="0.3">
      <c r="A193" s="3">
        <v>44133</v>
      </c>
      <c r="B193" s="4">
        <v>17872.28</v>
      </c>
      <c r="C193" s="31">
        <v>93.42413537505503</v>
      </c>
      <c r="D193" s="8">
        <v>-1.4263323680856908E-3</v>
      </c>
      <c r="E193" s="37">
        <f>VLOOKUP(Tabella1[[#This Row],[DATA]],Tabella2[], 2, 0)</f>
        <v>10214.027</v>
      </c>
      <c r="F193" s="63">
        <f>VLOOKUP(Tabella1[[#This Row],[DATA]],Tabella2[], 3, 0)</f>
        <v>444.428</v>
      </c>
      <c r="G193" s="63">
        <f>VLOOKUP(Tabella1[[#This Row],[DATA]],Tabella2[], 5, 0)</f>
        <v>631.49900000000002</v>
      </c>
      <c r="H193" s="63">
        <f>VLOOKUP(Tabella1[[#This Row],[DATA]],Tabella2[], 6, 0)</f>
        <v>3.5950000000000002</v>
      </c>
      <c r="I193" s="63">
        <f>VLOOKUP(Tabella1[[#This Row],[DATA]],Tabella2[], 8, 0)</f>
        <v>1.52</v>
      </c>
      <c r="J193" s="63">
        <f>VLOOKUP(Tabella1[[#This Row],[DATA]],Tabella2[], 9, 0)</f>
        <v>27.349</v>
      </c>
      <c r="K193" s="63">
        <f>VLOOKUP(Tabella1[[#This Row],[DATA]],Tabella2[], 10, 0)</f>
        <v>291.79599999999999</v>
      </c>
      <c r="L193" s="63">
        <f>VLOOKUP(Tabella1[[#This Row],[DATA]],Tabella2[], 11, 0)</f>
        <v>0</v>
      </c>
      <c r="M193" s="63">
        <f>VLOOKUP(Tabella1[[#This Row],[DATA]],Tabella2[], 12, 0)</f>
        <v>0</v>
      </c>
      <c r="N193" s="63">
        <f>VLOOKUP(Tabella1[[#This Row],[DATA]],Tabella2[], 13, 0)</f>
        <v>254.334</v>
      </c>
      <c r="O193" s="63">
        <f>VLOOKUP(Tabella1[[#This Row],[DATA]],Tabella2[], 14, 0)</f>
        <v>3.3370000000000002</v>
      </c>
      <c r="P193" s="63">
        <f>VLOOKUP(Tabella1[[#This Row],[DATA]],Tabella2[], 15, 0)</f>
        <v>0.124</v>
      </c>
      <c r="Q193" s="63">
        <f>VLOOKUP(Tabella1[[#This Row],[DATA]],Tabella2[], 16, 0)</f>
        <v>0</v>
      </c>
      <c r="R193" s="63">
        <f>VLOOKUP(Tabella1[[#This Row],[DATA]],Tabella2[], 17, 0)</f>
        <v>0</v>
      </c>
      <c r="S193" s="63">
        <f>VLOOKUP(Tabella1[[#This Row],[DATA]],Tabella2[], 18, 0)</f>
        <v>0</v>
      </c>
      <c r="T193" s="22">
        <f>VLOOKUP(Tabella1[[#This Row],[DATA]],Tabella4[], 2, 0)</f>
        <v>74.069999999999993</v>
      </c>
      <c r="U193" s="22">
        <f>VLOOKUP(Tabella1[[#This Row],[DATA]],Tabella6[], 2, 0)</f>
        <v>70.540000000000006</v>
      </c>
      <c r="V193" s="22">
        <f>VLOOKUP(Tabella1[[#This Row],[DATA]],Tabella5[], 2, 0)</f>
        <v>71.09</v>
      </c>
      <c r="W193" s="22">
        <f>VLOOKUP(Tabella1[[#This Row],[DATA]],Tabella3[], 2, 0)</f>
        <v>75</v>
      </c>
      <c r="X193" s="25">
        <v>0</v>
      </c>
      <c r="Y193" s="25">
        <v>0</v>
      </c>
      <c r="Z193" s="22">
        <f>Tabella1[[#This Row],[vcz.xh]]-Q192</f>
        <v>0</v>
      </c>
      <c r="AA193" s="22">
        <f>Tabella1[[#This Row],[vct.xh]]-R192</f>
        <v>0</v>
      </c>
      <c r="AB193" s="22">
        <f>Tabella1[[#This Row],[vct.full.xh]]-S192</f>
        <v>0</v>
      </c>
      <c r="AC193" s="22">
        <v>192</v>
      </c>
      <c r="AF193" s="23">
        <v>44052</v>
      </c>
      <c r="AG193" s="16">
        <v>4150.6790000000001</v>
      </c>
      <c r="AH193" s="16">
        <v>7.67</v>
      </c>
      <c r="AI193" s="16">
        <v>5.907</v>
      </c>
      <c r="AJ193" s="16">
        <v>583.178</v>
      </c>
      <c r="AK193" s="16">
        <v>3.3000000000000002E-2</v>
      </c>
      <c r="AL193" s="16">
        <v>0.121</v>
      </c>
      <c r="AM193" s="16">
        <v>1.31</v>
      </c>
      <c r="AN193" s="16">
        <v>0.745</v>
      </c>
      <c r="AO193" s="16">
        <v>13.385</v>
      </c>
      <c r="AP193" s="16"/>
      <c r="AQ193" s="16">
        <v>7.4279999999999999</v>
      </c>
      <c r="AR193" s="16">
        <v>120.095</v>
      </c>
      <c r="AS193" s="16">
        <v>0.623</v>
      </c>
      <c r="AT193" s="16">
        <v>7.0000000000000001E-3</v>
      </c>
      <c r="AU193" s="16"/>
      <c r="AV193" s="16"/>
      <c r="AW193" s="17"/>
      <c r="AY193" s="24">
        <v>44022</v>
      </c>
      <c r="AZ193">
        <v>75</v>
      </c>
      <c r="BB193" s="24">
        <v>44022</v>
      </c>
      <c r="BC193">
        <v>58.33</v>
      </c>
      <c r="BE193" s="24">
        <v>44022</v>
      </c>
      <c r="BF193">
        <v>62.24</v>
      </c>
      <c r="BH193" s="24">
        <v>44022</v>
      </c>
      <c r="BI193">
        <v>60.42</v>
      </c>
    </row>
    <row r="194" spans="1:61" x14ac:dyDescent="0.3">
      <c r="A194" s="1">
        <v>44134</v>
      </c>
      <c r="B194" s="2">
        <v>17943.11</v>
      </c>
      <c r="C194" s="30">
        <v>93.794386485076529</v>
      </c>
      <c r="D194" s="7">
        <v>3.9552880669722701E-3</v>
      </c>
      <c r="E194" s="37">
        <f>VLOOKUP(Tabella1[[#This Row],[DATA]],Tabella2[], 2, 0)</f>
        <v>10728.858</v>
      </c>
      <c r="F194" s="63">
        <f>VLOOKUP(Tabella1[[#This Row],[DATA]],Tabella2[], 3, 0)</f>
        <v>514.83000000000004</v>
      </c>
      <c r="G194" s="63">
        <f>VLOOKUP(Tabella1[[#This Row],[DATA]],Tabella2[], 5, 0)</f>
        <v>634.79600000000005</v>
      </c>
      <c r="H194" s="63">
        <f>VLOOKUP(Tabella1[[#This Row],[DATA]],Tabella2[], 6, 0)</f>
        <v>3.2959999999999998</v>
      </c>
      <c r="I194" s="63">
        <f>VLOOKUP(Tabella1[[#This Row],[DATA]],Tabella2[], 8, 0)</f>
        <v>1.48</v>
      </c>
      <c r="J194" s="63">
        <f>VLOOKUP(Tabella1[[#This Row],[DATA]],Tabella2[], 9, 0)</f>
        <v>28.922999999999998</v>
      </c>
      <c r="K194" s="63">
        <f>VLOOKUP(Tabella1[[#This Row],[DATA]],Tabella2[], 10, 0)</f>
        <v>310.43200000000002</v>
      </c>
      <c r="L194" s="63">
        <f>VLOOKUP(Tabella1[[#This Row],[DATA]],Tabella2[], 11, 0)</f>
        <v>0</v>
      </c>
      <c r="M194" s="63">
        <f>VLOOKUP(Tabella1[[#This Row],[DATA]],Tabella2[], 12, 0)</f>
        <v>0</v>
      </c>
      <c r="N194" s="63">
        <f>VLOOKUP(Tabella1[[#This Row],[DATA]],Tabella2[], 13, 0)</f>
        <v>257.89699999999999</v>
      </c>
      <c r="O194" s="63">
        <f>VLOOKUP(Tabella1[[#This Row],[DATA]],Tabella2[], 14, 0)</f>
        <v>3.5630000000000002</v>
      </c>
      <c r="P194" s="63">
        <f>VLOOKUP(Tabella1[[#This Row],[DATA]],Tabella2[], 15, 0)</f>
        <v>0.13</v>
      </c>
      <c r="Q194" s="63">
        <f>VLOOKUP(Tabella1[[#This Row],[DATA]],Tabella2[], 16, 0)</f>
        <v>0</v>
      </c>
      <c r="R194" s="63">
        <f>VLOOKUP(Tabella1[[#This Row],[DATA]],Tabella2[], 17, 0)</f>
        <v>0</v>
      </c>
      <c r="S194" s="63">
        <f>VLOOKUP(Tabella1[[#This Row],[DATA]],Tabella2[], 18, 0)</f>
        <v>0</v>
      </c>
      <c r="T194" s="22">
        <f>VLOOKUP(Tabella1[[#This Row],[DATA]],Tabella4[], 2, 0)</f>
        <v>74.069999999999993</v>
      </c>
      <c r="U194" s="22">
        <f>VLOOKUP(Tabella1[[#This Row],[DATA]],Tabella6[], 2, 0)</f>
        <v>70.540000000000006</v>
      </c>
      <c r="V194" s="22">
        <f>VLOOKUP(Tabella1[[#This Row],[DATA]],Tabella5[], 2, 0)</f>
        <v>71.09</v>
      </c>
      <c r="W194" s="22">
        <f>VLOOKUP(Tabella1[[#This Row],[DATA]],Tabella3[], 2, 0)</f>
        <v>75</v>
      </c>
      <c r="X194" s="25">
        <v>0</v>
      </c>
      <c r="Y194" s="25">
        <v>0</v>
      </c>
      <c r="Z194" s="22">
        <f>Tabella1[[#This Row],[vcz.xh]]-Q193</f>
        <v>0</v>
      </c>
      <c r="AA194" s="22">
        <f>Tabella1[[#This Row],[vct.xh]]-R193</f>
        <v>0</v>
      </c>
      <c r="AB194" s="22">
        <f>Tabella1[[#This Row],[vct.full.xh]]-S193</f>
        <v>0</v>
      </c>
      <c r="AC194" s="22">
        <v>193</v>
      </c>
      <c r="AF194" s="23">
        <v>44053</v>
      </c>
      <c r="AG194" s="14">
        <v>4154.9690000000001</v>
      </c>
      <c r="AH194" s="14">
        <v>4.29</v>
      </c>
      <c r="AI194" s="14">
        <v>6.1429999999999998</v>
      </c>
      <c r="AJ194" s="14">
        <v>583.245</v>
      </c>
      <c r="AK194" s="14">
        <v>6.6000000000000003E-2</v>
      </c>
      <c r="AL194" s="14">
        <v>0.10199999999999999</v>
      </c>
      <c r="AM194" s="14">
        <v>1.3</v>
      </c>
      <c r="AN194" s="14">
        <v>0.76200000000000001</v>
      </c>
      <c r="AO194" s="14">
        <v>13.666</v>
      </c>
      <c r="AP194" s="14"/>
      <c r="AQ194" s="14"/>
      <c r="AR194" s="14">
        <v>120.533</v>
      </c>
      <c r="AS194" s="14">
        <v>0.438</v>
      </c>
      <c r="AT194" s="14">
        <v>8.0000000000000002E-3</v>
      </c>
      <c r="AU194" s="14"/>
      <c r="AV194" s="14"/>
      <c r="AW194" s="15"/>
      <c r="AY194" s="24">
        <v>44023</v>
      </c>
      <c r="AZ194">
        <v>75</v>
      </c>
      <c r="BB194" s="24">
        <v>44023</v>
      </c>
      <c r="BC194">
        <v>58.33</v>
      </c>
      <c r="BE194" s="24">
        <v>44023</v>
      </c>
      <c r="BF194">
        <v>62.24</v>
      </c>
      <c r="BH194" s="24">
        <v>44023</v>
      </c>
      <c r="BI194">
        <v>60.42</v>
      </c>
    </row>
    <row r="195" spans="1:61" x14ac:dyDescent="0.3">
      <c r="A195" s="3">
        <v>44137</v>
      </c>
      <c r="B195" s="4">
        <v>18400.03</v>
      </c>
      <c r="C195" s="31">
        <v>96.182853761527554</v>
      </c>
      <c r="D195" s="8">
        <v>2.5146097812216803E-2</v>
      </c>
      <c r="E195" s="37">
        <f>VLOOKUP(Tabella1[[#This Row],[DATA]],Tabella2[], 2, 0)</f>
        <v>12118.911</v>
      </c>
      <c r="F195" s="63">
        <f>VLOOKUP(Tabella1[[#This Row],[DATA]],Tabella2[], 3, 0)</f>
        <v>368.62599999999998</v>
      </c>
      <c r="G195" s="63">
        <f>VLOOKUP(Tabella1[[#This Row],[DATA]],Tabella2[], 5, 0)</f>
        <v>647.02099999999996</v>
      </c>
      <c r="H195" s="63">
        <f>VLOOKUP(Tabella1[[#This Row],[DATA]],Tabella2[], 6, 0)</f>
        <v>3.86</v>
      </c>
      <c r="I195" s="63">
        <f>VLOOKUP(Tabella1[[#This Row],[DATA]],Tabella2[], 8, 0)</f>
        <v>1.37</v>
      </c>
      <c r="J195" s="63">
        <f>VLOOKUP(Tabella1[[#This Row],[DATA]],Tabella2[], 9, 0)</f>
        <v>33.494999999999997</v>
      </c>
      <c r="K195" s="63">
        <f>VLOOKUP(Tabella1[[#This Row],[DATA]],Tabella2[], 10, 0)</f>
        <v>362.149</v>
      </c>
      <c r="L195" s="63">
        <f>VLOOKUP(Tabella1[[#This Row],[DATA]],Tabella2[], 11, 0)</f>
        <v>0</v>
      </c>
      <c r="M195" s="63">
        <f>VLOOKUP(Tabella1[[#This Row],[DATA]],Tabella2[], 12, 0)</f>
        <v>0</v>
      </c>
      <c r="N195" s="63">
        <f>VLOOKUP(Tabella1[[#This Row],[DATA]],Tabella2[], 13, 0)</f>
        <v>266.76</v>
      </c>
      <c r="O195" s="63">
        <f>VLOOKUP(Tabella1[[#This Row],[DATA]],Tabella2[], 14, 0)</f>
        <v>2.2480000000000002</v>
      </c>
      <c r="P195" s="63">
        <f>VLOOKUP(Tabella1[[#This Row],[DATA]],Tabella2[], 15, 0)</f>
        <v>0.14199999999999999</v>
      </c>
      <c r="Q195" s="63">
        <f>VLOOKUP(Tabella1[[#This Row],[DATA]],Tabella2[], 16, 0)</f>
        <v>0</v>
      </c>
      <c r="R195" s="63">
        <f>VLOOKUP(Tabella1[[#This Row],[DATA]],Tabella2[], 17, 0)</f>
        <v>0</v>
      </c>
      <c r="S195" s="63">
        <f>VLOOKUP(Tabella1[[#This Row],[DATA]],Tabella2[], 18, 0)</f>
        <v>0</v>
      </c>
      <c r="T195" s="22">
        <f>VLOOKUP(Tabella1[[#This Row],[DATA]],Tabella4[], 2, 0)</f>
        <v>74.069999999999993</v>
      </c>
      <c r="U195" s="22">
        <f>VLOOKUP(Tabella1[[#This Row],[DATA]],Tabella6[], 2, 0)</f>
        <v>70.540000000000006</v>
      </c>
      <c r="V195" s="22">
        <f>VLOOKUP(Tabella1[[#This Row],[DATA]],Tabella5[], 2, 0)</f>
        <v>71.09</v>
      </c>
      <c r="W195" s="22">
        <f>VLOOKUP(Tabella1[[#This Row],[DATA]],Tabella3[], 2, 0)</f>
        <v>75</v>
      </c>
      <c r="X195" s="25">
        <v>0</v>
      </c>
      <c r="Y195" s="25">
        <v>1</v>
      </c>
      <c r="Z195" s="22">
        <f>Tabella1[[#This Row],[vcz.xh]]-Q194</f>
        <v>0</v>
      </c>
      <c r="AA195" s="22">
        <f>Tabella1[[#This Row],[vct.xh]]-R194</f>
        <v>0</v>
      </c>
      <c r="AB195" s="22">
        <f>Tabella1[[#This Row],[vct.full.xh]]-S194</f>
        <v>0</v>
      </c>
      <c r="AC195" s="22">
        <v>194</v>
      </c>
      <c r="AF195" s="23">
        <v>44054</v>
      </c>
      <c r="AG195" s="16">
        <v>4161.7939999999999</v>
      </c>
      <c r="AH195" s="16">
        <v>6.8250000000000002</v>
      </c>
      <c r="AI195" s="16">
        <v>6.6689999999999996</v>
      </c>
      <c r="AJ195" s="16">
        <v>583.34400000000005</v>
      </c>
      <c r="AK195" s="16">
        <v>9.9000000000000005E-2</v>
      </c>
      <c r="AL195" s="16">
        <v>0.104</v>
      </c>
      <c r="AM195" s="16">
        <v>1.32</v>
      </c>
      <c r="AN195" s="16">
        <v>0.81200000000000006</v>
      </c>
      <c r="AO195" s="16">
        <v>14.08</v>
      </c>
      <c r="AP195" s="16"/>
      <c r="AQ195" s="16"/>
      <c r="AR195" s="16">
        <v>121.206</v>
      </c>
      <c r="AS195" s="16">
        <v>0.67300000000000004</v>
      </c>
      <c r="AT195" s="16">
        <v>8.0000000000000002E-3</v>
      </c>
      <c r="AU195" s="16"/>
      <c r="AV195" s="16"/>
      <c r="AW195" s="17"/>
      <c r="AY195" s="24">
        <v>44024</v>
      </c>
      <c r="AZ195">
        <v>75</v>
      </c>
      <c r="BB195" s="24">
        <v>44024</v>
      </c>
      <c r="BC195">
        <v>58.33</v>
      </c>
      <c r="BE195" s="24">
        <v>44024</v>
      </c>
      <c r="BF195">
        <v>62.24</v>
      </c>
      <c r="BH195" s="24">
        <v>44024</v>
      </c>
      <c r="BI195">
        <v>60.42</v>
      </c>
    </row>
    <row r="196" spans="1:61" x14ac:dyDescent="0.3">
      <c r="A196" s="1">
        <v>44138</v>
      </c>
      <c r="B196" s="2">
        <v>18986.240000000002</v>
      </c>
      <c r="C196" s="30">
        <v>99.247161303610113</v>
      </c>
      <c r="D196" s="7">
        <v>3.136221122460791E-2</v>
      </c>
      <c r="E196" s="37">
        <f>VLOOKUP(Tabella1[[#This Row],[DATA]],Tabella2[], 2, 0)</f>
        <v>12586.728999999999</v>
      </c>
      <c r="F196" s="63">
        <f>VLOOKUP(Tabella1[[#This Row],[DATA]],Tabella2[], 3, 0)</f>
        <v>467.81799999999998</v>
      </c>
      <c r="G196" s="63">
        <f>VLOOKUP(Tabella1[[#This Row],[DATA]],Tabella2[], 5, 0)</f>
        <v>652.86800000000005</v>
      </c>
      <c r="H196" s="63">
        <f>VLOOKUP(Tabella1[[#This Row],[DATA]],Tabella2[], 6, 0)</f>
        <v>5.8479999999999999</v>
      </c>
      <c r="I196" s="63">
        <f>VLOOKUP(Tabella1[[#This Row],[DATA]],Tabella2[], 8, 0)</f>
        <v>1.33</v>
      </c>
      <c r="J196" s="63">
        <f>VLOOKUP(Tabella1[[#This Row],[DATA]],Tabella2[], 9, 0)</f>
        <v>36.857999999999997</v>
      </c>
      <c r="K196" s="63">
        <f>VLOOKUP(Tabella1[[#This Row],[DATA]],Tabella2[], 10, 0)</f>
        <v>386.61599999999999</v>
      </c>
      <c r="L196" s="63">
        <f>VLOOKUP(Tabella1[[#This Row],[DATA]],Tabella2[], 11, 0)</f>
        <v>0</v>
      </c>
      <c r="M196" s="63">
        <f>VLOOKUP(Tabella1[[#This Row],[DATA]],Tabella2[], 12, 0)</f>
        <v>0</v>
      </c>
      <c r="N196" s="63">
        <f>VLOOKUP(Tabella1[[#This Row],[DATA]],Tabella2[], 13, 0)</f>
        <v>269.77999999999997</v>
      </c>
      <c r="O196" s="63">
        <f>VLOOKUP(Tabella1[[#This Row],[DATA]],Tabella2[], 14, 0)</f>
        <v>3.02</v>
      </c>
      <c r="P196" s="63">
        <f>VLOOKUP(Tabella1[[#This Row],[DATA]],Tabella2[], 15, 0)</f>
        <v>0.14599999999999999</v>
      </c>
      <c r="Q196" s="63">
        <f>VLOOKUP(Tabella1[[#This Row],[DATA]],Tabella2[], 16, 0)</f>
        <v>0</v>
      </c>
      <c r="R196" s="63">
        <f>VLOOKUP(Tabella1[[#This Row],[DATA]],Tabella2[], 17, 0)</f>
        <v>0</v>
      </c>
      <c r="S196" s="63">
        <f>VLOOKUP(Tabella1[[#This Row],[DATA]],Tabella2[], 18, 0)</f>
        <v>0</v>
      </c>
      <c r="T196" s="22">
        <f>VLOOKUP(Tabella1[[#This Row],[DATA]],Tabella4[], 2, 0)</f>
        <v>74.069999999999993</v>
      </c>
      <c r="U196" s="22">
        <f>VLOOKUP(Tabella1[[#This Row],[DATA]],Tabella6[], 2, 0)</f>
        <v>70.540000000000006</v>
      </c>
      <c r="V196" s="22">
        <f>VLOOKUP(Tabella1[[#This Row],[DATA]],Tabella5[], 2, 0)</f>
        <v>71.09</v>
      </c>
      <c r="W196" s="22">
        <f>VLOOKUP(Tabella1[[#This Row],[DATA]],Tabella3[], 2, 0)</f>
        <v>75</v>
      </c>
      <c r="X196" s="25">
        <v>0</v>
      </c>
      <c r="Y196" s="25">
        <v>0</v>
      </c>
      <c r="Z196" s="22">
        <f>Tabella1[[#This Row],[vcz.xh]]-Q195</f>
        <v>0</v>
      </c>
      <c r="AA196" s="22">
        <f>Tabella1[[#This Row],[vct.xh]]-R195</f>
        <v>0</v>
      </c>
      <c r="AB196" s="22">
        <f>Tabella1[[#This Row],[vct.full.xh]]-S195</f>
        <v>0</v>
      </c>
      <c r="AC196" s="22">
        <v>195</v>
      </c>
      <c r="AF196" s="23">
        <v>44055</v>
      </c>
      <c r="AG196" s="14">
        <v>4169.6790000000001</v>
      </c>
      <c r="AH196" s="14">
        <v>7.8849999999999998</v>
      </c>
      <c r="AI196" s="14">
        <v>6.8860000000000001</v>
      </c>
      <c r="AJ196" s="14">
        <v>583.51</v>
      </c>
      <c r="AK196" s="14">
        <v>0.16600000000000001</v>
      </c>
      <c r="AL196" s="14">
        <v>0.104</v>
      </c>
      <c r="AM196" s="14">
        <v>1.29</v>
      </c>
      <c r="AN196" s="14">
        <v>0.878</v>
      </c>
      <c r="AO196" s="14">
        <v>13.782</v>
      </c>
      <c r="AP196" s="14"/>
      <c r="AQ196" s="14"/>
      <c r="AR196" s="14">
        <v>122.07899999999999</v>
      </c>
      <c r="AS196" s="14">
        <v>0.872</v>
      </c>
      <c r="AT196" s="14">
        <v>8.9999999999999993E-3</v>
      </c>
      <c r="AU196" s="14"/>
      <c r="AV196" s="14"/>
      <c r="AW196" s="15"/>
      <c r="AY196" s="24">
        <v>44025</v>
      </c>
      <c r="AZ196">
        <v>75</v>
      </c>
      <c r="BB196" s="24">
        <v>44025</v>
      </c>
      <c r="BC196">
        <v>58.33</v>
      </c>
      <c r="BE196" s="24">
        <v>44025</v>
      </c>
      <c r="BF196">
        <v>62.24</v>
      </c>
      <c r="BH196" s="24">
        <v>44025</v>
      </c>
      <c r="BI196">
        <v>60.42</v>
      </c>
    </row>
    <row r="197" spans="1:61" x14ac:dyDescent="0.3">
      <c r="A197" s="3">
        <v>44139</v>
      </c>
      <c r="B197" s="4">
        <v>19358.28</v>
      </c>
      <c r="C197" s="31">
        <v>101.19193361721169</v>
      </c>
      <c r="D197" s="8">
        <v>1.9405728653452227E-2</v>
      </c>
      <c r="E197" s="37">
        <f>VLOOKUP(Tabella1[[#This Row],[DATA]],Tabella2[], 2, 0)</f>
        <v>13092.763000000001</v>
      </c>
      <c r="F197" s="63">
        <f>VLOOKUP(Tabella1[[#This Row],[DATA]],Tabella2[], 3, 0)</f>
        <v>506.03399999999999</v>
      </c>
      <c r="G197" s="63">
        <f>VLOOKUP(Tabella1[[#This Row],[DATA]],Tabella2[], 5, 0)</f>
        <v>658.69899999999996</v>
      </c>
      <c r="H197" s="63">
        <f>VLOOKUP(Tabella1[[#This Row],[DATA]],Tabella2[], 6, 0)</f>
        <v>5.8310000000000004</v>
      </c>
      <c r="I197" s="63">
        <f>VLOOKUP(Tabella1[[#This Row],[DATA]],Tabella2[], 8, 0)</f>
        <v>1.31</v>
      </c>
      <c r="J197" s="63">
        <f>VLOOKUP(Tabella1[[#This Row],[DATA]],Tabella2[], 9, 0)</f>
        <v>37.966999999999999</v>
      </c>
      <c r="K197" s="63">
        <f>VLOOKUP(Tabella1[[#This Row],[DATA]],Tabella2[], 10, 0)</f>
        <v>404.32400000000001</v>
      </c>
      <c r="L197" s="63">
        <f>VLOOKUP(Tabella1[[#This Row],[DATA]],Tabella2[], 11, 0)</f>
        <v>0</v>
      </c>
      <c r="M197" s="63">
        <f>VLOOKUP(Tabella1[[#This Row],[DATA]],Tabella2[], 12, 0)</f>
        <v>0</v>
      </c>
      <c r="N197" s="63">
        <f>VLOOKUP(Tabella1[[#This Row],[DATA]],Tabella2[], 13, 0)</f>
        <v>273.28899999999999</v>
      </c>
      <c r="O197" s="63">
        <f>VLOOKUP(Tabella1[[#This Row],[DATA]],Tabella2[], 14, 0)</f>
        <v>3.5089999999999999</v>
      </c>
      <c r="P197" s="63">
        <f>VLOOKUP(Tabella1[[#This Row],[DATA]],Tabella2[], 15, 0)</f>
        <v>0.14899999999999999</v>
      </c>
      <c r="Q197" s="63">
        <f>VLOOKUP(Tabella1[[#This Row],[DATA]],Tabella2[], 16, 0)</f>
        <v>0</v>
      </c>
      <c r="R197" s="63">
        <f>VLOOKUP(Tabella1[[#This Row],[DATA]],Tabella2[], 17, 0)</f>
        <v>0</v>
      </c>
      <c r="S197" s="63">
        <f>VLOOKUP(Tabella1[[#This Row],[DATA]],Tabella2[], 18, 0)</f>
        <v>0</v>
      </c>
      <c r="T197" s="22">
        <f>VLOOKUP(Tabella1[[#This Row],[DATA]],Tabella4[], 2, 0)</f>
        <v>74.069999999999993</v>
      </c>
      <c r="U197" s="22">
        <f>VLOOKUP(Tabella1[[#This Row],[DATA]],Tabella6[], 2, 0)</f>
        <v>70.540000000000006</v>
      </c>
      <c r="V197" s="22">
        <f>VLOOKUP(Tabella1[[#This Row],[DATA]],Tabella5[], 2, 0)</f>
        <v>71.09</v>
      </c>
      <c r="W197" s="22">
        <f>VLOOKUP(Tabella1[[#This Row],[DATA]],Tabella3[], 2, 0)</f>
        <v>75</v>
      </c>
      <c r="X197" s="25">
        <v>0</v>
      </c>
      <c r="Y197" s="25">
        <v>0</v>
      </c>
      <c r="Z197" s="22">
        <f>Tabella1[[#This Row],[vcz.xh]]-Q196</f>
        <v>0</v>
      </c>
      <c r="AA197" s="22">
        <f>Tabella1[[#This Row],[vct.xh]]-R196</f>
        <v>0</v>
      </c>
      <c r="AB197" s="22">
        <f>Tabella1[[#This Row],[vct.full.xh]]-S196</f>
        <v>0</v>
      </c>
      <c r="AC197" s="22">
        <v>196</v>
      </c>
      <c r="AF197" s="23">
        <v>44056</v>
      </c>
      <c r="AG197" s="16">
        <v>4178.326</v>
      </c>
      <c r="AH197" s="16">
        <v>8.6470000000000002</v>
      </c>
      <c r="AI197" s="16">
        <v>7.173</v>
      </c>
      <c r="AJ197" s="16">
        <v>583.60900000000004</v>
      </c>
      <c r="AK197" s="16">
        <v>9.9000000000000005E-2</v>
      </c>
      <c r="AL197" s="16">
        <v>0.104</v>
      </c>
      <c r="AM197" s="16">
        <v>1.27</v>
      </c>
      <c r="AN197" s="16">
        <v>0.91100000000000003</v>
      </c>
      <c r="AO197" s="16">
        <v>13.930999999999999</v>
      </c>
      <c r="AP197" s="16"/>
      <c r="AQ197" s="16"/>
      <c r="AR197" s="16">
        <v>122.92700000000001</v>
      </c>
      <c r="AS197" s="16">
        <v>0.84799999999999998</v>
      </c>
      <c r="AT197" s="16">
        <v>8.9999999999999993E-3</v>
      </c>
      <c r="AU197" s="16"/>
      <c r="AV197" s="16"/>
      <c r="AW197" s="17"/>
      <c r="AY197" s="24">
        <v>44026</v>
      </c>
      <c r="AZ197">
        <v>75</v>
      </c>
      <c r="BB197" s="24">
        <v>44026</v>
      </c>
      <c r="BC197">
        <v>58.33</v>
      </c>
      <c r="BE197" s="24">
        <v>44026</v>
      </c>
      <c r="BF197">
        <v>62.24</v>
      </c>
      <c r="BH197" s="24">
        <v>44026</v>
      </c>
      <c r="BI197">
        <v>60.42</v>
      </c>
    </row>
    <row r="198" spans="1:61" x14ac:dyDescent="0.3">
      <c r="A198" s="1">
        <v>44140</v>
      </c>
      <c r="B198" s="2">
        <v>19731.38</v>
      </c>
      <c r="C198" s="30">
        <v>103.14224689052841</v>
      </c>
      <c r="D198" s="7">
        <v>1.9090026909424768E-2</v>
      </c>
      <c r="E198" s="37">
        <f>VLOOKUP(Tabella1[[#This Row],[DATA]],Tabella2[], 2, 0)</f>
        <v>13664.296</v>
      </c>
      <c r="F198" s="63">
        <f>VLOOKUP(Tabella1[[#This Row],[DATA]],Tabella2[], 3, 0)</f>
        <v>571.53300000000002</v>
      </c>
      <c r="G198" s="63">
        <f>VLOOKUP(Tabella1[[#This Row],[DATA]],Tabella2[], 5, 0)</f>
        <v>665.78899999999999</v>
      </c>
      <c r="H198" s="63">
        <f>VLOOKUP(Tabella1[[#This Row],[DATA]],Tabella2[], 6, 0)</f>
        <v>7.09</v>
      </c>
      <c r="I198" s="63">
        <f>VLOOKUP(Tabella1[[#This Row],[DATA]],Tabella2[], 8, 0)</f>
        <v>1.29</v>
      </c>
      <c r="J198" s="63">
        <f>VLOOKUP(Tabella1[[#This Row],[DATA]],Tabella2[], 9, 0)</f>
        <v>39.606999999999999</v>
      </c>
      <c r="K198" s="63">
        <f>VLOOKUP(Tabella1[[#This Row],[DATA]],Tabella2[], 10, 0)</f>
        <v>424.84800000000001</v>
      </c>
      <c r="L198" s="63">
        <f>VLOOKUP(Tabella1[[#This Row],[DATA]],Tabella2[], 11, 0)</f>
        <v>0</v>
      </c>
      <c r="M198" s="63">
        <f>VLOOKUP(Tabella1[[#This Row],[DATA]],Tabella2[], 12, 0)</f>
        <v>0</v>
      </c>
      <c r="N198" s="63">
        <f>VLOOKUP(Tabella1[[#This Row],[DATA]],Tabella2[], 13, 0)</f>
        <v>276.93099999999998</v>
      </c>
      <c r="O198" s="63">
        <f>VLOOKUP(Tabella1[[#This Row],[DATA]],Tabella2[], 14, 0)</f>
        <v>3.6419999999999999</v>
      </c>
      <c r="P198" s="63">
        <f>VLOOKUP(Tabella1[[#This Row],[DATA]],Tabella2[], 15, 0)</f>
        <v>0.153</v>
      </c>
      <c r="Q198" s="63">
        <f>VLOOKUP(Tabella1[[#This Row],[DATA]],Tabella2[], 16, 0)</f>
        <v>0</v>
      </c>
      <c r="R198" s="63">
        <f>VLOOKUP(Tabella1[[#This Row],[DATA]],Tabella2[], 17, 0)</f>
        <v>0</v>
      </c>
      <c r="S198" s="63">
        <f>VLOOKUP(Tabella1[[#This Row],[DATA]],Tabella2[], 18, 0)</f>
        <v>0</v>
      </c>
      <c r="T198" s="22">
        <f>VLOOKUP(Tabella1[[#This Row],[DATA]],Tabella4[], 2, 0)</f>
        <v>74.069999999999993</v>
      </c>
      <c r="U198" s="22">
        <f>VLOOKUP(Tabella1[[#This Row],[DATA]],Tabella6[], 2, 0)</f>
        <v>70.540000000000006</v>
      </c>
      <c r="V198" s="22">
        <f>VLOOKUP(Tabella1[[#This Row],[DATA]],Tabella5[], 2, 0)</f>
        <v>71.09</v>
      </c>
      <c r="W198" s="22">
        <f>VLOOKUP(Tabella1[[#This Row],[DATA]],Tabella3[], 2, 0)</f>
        <v>75</v>
      </c>
      <c r="X198" s="25">
        <v>0</v>
      </c>
      <c r="Y198" s="25">
        <v>0</v>
      </c>
      <c r="Z198" s="22">
        <f>Tabella1[[#This Row],[vcz.xh]]-Q197</f>
        <v>0</v>
      </c>
      <c r="AA198" s="22">
        <f>Tabella1[[#This Row],[vct.xh]]-R197</f>
        <v>0</v>
      </c>
      <c r="AB198" s="22">
        <f>Tabella1[[#This Row],[vct.full.xh]]-S197</f>
        <v>0</v>
      </c>
      <c r="AC198" s="22">
        <v>197</v>
      </c>
      <c r="AF198" s="23">
        <v>44057</v>
      </c>
      <c r="AG198" s="14">
        <v>4187.835</v>
      </c>
      <c r="AH198" s="14">
        <v>9.5079999999999991</v>
      </c>
      <c r="AI198" s="14">
        <v>7.2249999999999996</v>
      </c>
      <c r="AJ198" s="14">
        <v>583.65899999999999</v>
      </c>
      <c r="AK198" s="14">
        <v>0.05</v>
      </c>
      <c r="AL198" s="14">
        <v>0.104</v>
      </c>
      <c r="AM198" s="14">
        <v>1.27</v>
      </c>
      <c r="AN198" s="14">
        <v>0.92800000000000005</v>
      </c>
      <c r="AO198" s="14">
        <v>13.699</v>
      </c>
      <c r="AP198" s="14"/>
      <c r="AQ198" s="14"/>
      <c r="AR198" s="14">
        <v>123.70099999999999</v>
      </c>
      <c r="AS198" s="14">
        <v>0.77400000000000002</v>
      </c>
      <c r="AT198" s="14">
        <v>0.01</v>
      </c>
      <c r="AU198" s="14"/>
      <c r="AV198" s="14"/>
      <c r="AW198" s="15"/>
      <c r="AY198" s="24">
        <v>44027</v>
      </c>
      <c r="AZ198">
        <v>75</v>
      </c>
      <c r="BB198" s="24">
        <v>44027</v>
      </c>
      <c r="BC198">
        <v>58.33</v>
      </c>
      <c r="BE198" s="24">
        <v>44027</v>
      </c>
      <c r="BF198">
        <v>62.24</v>
      </c>
      <c r="BH198" s="24">
        <v>44027</v>
      </c>
      <c r="BI198">
        <v>60.42</v>
      </c>
    </row>
    <row r="199" spans="1:61" x14ac:dyDescent="0.3">
      <c r="A199" s="3">
        <v>44141</v>
      </c>
      <c r="B199" s="4">
        <v>19681.68</v>
      </c>
      <c r="C199" s="31">
        <v>102.88244906237553</v>
      </c>
      <c r="D199" s="8">
        <v>-2.5220080015694885E-3</v>
      </c>
      <c r="E199" s="37">
        <f>VLOOKUP(Tabella1[[#This Row],[DATA]],Tabella2[], 2, 0)</f>
        <v>14290.494000000001</v>
      </c>
      <c r="F199" s="63">
        <f>VLOOKUP(Tabella1[[#This Row],[DATA]],Tabella2[], 3, 0)</f>
        <v>626.19799999999998</v>
      </c>
      <c r="G199" s="63">
        <f>VLOOKUP(Tabella1[[#This Row],[DATA]],Tabella2[], 5, 0)</f>
        <v>673.17700000000002</v>
      </c>
      <c r="H199" s="63">
        <f>VLOOKUP(Tabella1[[#This Row],[DATA]],Tabella2[], 6, 0)</f>
        <v>7.3879999999999999</v>
      </c>
      <c r="I199" s="63">
        <f>VLOOKUP(Tabella1[[#This Row],[DATA]],Tabella2[], 8, 0)</f>
        <v>1.27</v>
      </c>
      <c r="J199" s="63">
        <f>VLOOKUP(Tabella1[[#This Row],[DATA]],Tabella2[], 9, 0)</f>
        <v>41.661999999999999</v>
      </c>
      <c r="K199" s="63">
        <f>VLOOKUP(Tabella1[[#This Row],[DATA]],Tabella2[], 10, 0)</f>
        <v>439.30900000000003</v>
      </c>
      <c r="L199" s="63">
        <f>VLOOKUP(Tabella1[[#This Row],[DATA]],Tabella2[], 11, 0)</f>
        <v>0</v>
      </c>
      <c r="M199" s="63">
        <f>VLOOKUP(Tabella1[[#This Row],[DATA]],Tabella2[], 12, 0)</f>
        <v>0</v>
      </c>
      <c r="N199" s="63">
        <f>VLOOKUP(Tabella1[[#This Row],[DATA]],Tabella2[], 13, 0)</f>
        <v>280.81200000000001</v>
      </c>
      <c r="O199" s="63">
        <f>VLOOKUP(Tabella1[[#This Row],[DATA]],Tabella2[], 14, 0)</f>
        <v>3.88</v>
      </c>
      <c r="P199" s="63">
        <f>VLOOKUP(Tabella1[[#This Row],[DATA]],Tabella2[], 15, 0)</f>
        <v>0.155</v>
      </c>
      <c r="Q199" s="63">
        <f>VLOOKUP(Tabella1[[#This Row],[DATA]],Tabella2[], 16, 0)</f>
        <v>0</v>
      </c>
      <c r="R199" s="63">
        <f>VLOOKUP(Tabella1[[#This Row],[DATA]],Tabella2[], 17, 0)</f>
        <v>0</v>
      </c>
      <c r="S199" s="63">
        <f>VLOOKUP(Tabella1[[#This Row],[DATA]],Tabella2[], 18, 0)</f>
        <v>0</v>
      </c>
      <c r="T199" s="22">
        <f>VLOOKUP(Tabella1[[#This Row],[DATA]],Tabella4[], 2, 0)</f>
        <v>79.63</v>
      </c>
      <c r="U199" s="22">
        <f>VLOOKUP(Tabella1[[#This Row],[DATA]],Tabella6[], 2, 0)</f>
        <v>74.11</v>
      </c>
      <c r="V199" s="22">
        <f>VLOOKUP(Tabella1[[#This Row],[DATA]],Tabella5[], 2, 0)</f>
        <v>74.22</v>
      </c>
      <c r="W199" s="22">
        <f>VLOOKUP(Tabella1[[#This Row],[DATA]],Tabella3[], 2, 0)</f>
        <v>75</v>
      </c>
      <c r="X199" s="25">
        <v>0</v>
      </c>
      <c r="Y199" s="25">
        <v>0</v>
      </c>
      <c r="Z199" s="22">
        <f>Tabella1[[#This Row],[vcz.xh]]-Q198</f>
        <v>0</v>
      </c>
      <c r="AA199" s="22">
        <f>Tabella1[[#This Row],[vct.xh]]-R198</f>
        <v>0</v>
      </c>
      <c r="AB199" s="22">
        <f>Tabella1[[#This Row],[vct.full.xh]]-S198</f>
        <v>0</v>
      </c>
      <c r="AC199" s="22">
        <v>198</v>
      </c>
      <c r="AF199" s="23">
        <v>44058</v>
      </c>
      <c r="AG199" s="16">
        <v>4198.2539999999999</v>
      </c>
      <c r="AH199" s="16">
        <v>10.42</v>
      </c>
      <c r="AI199" s="16">
        <v>7.8920000000000003</v>
      </c>
      <c r="AJ199" s="16">
        <v>586.27599999999995</v>
      </c>
      <c r="AK199" s="16">
        <v>2.617</v>
      </c>
      <c r="AL199" s="16">
        <v>0.44700000000000001</v>
      </c>
      <c r="AM199" s="16">
        <v>1.28</v>
      </c>
      <c r="AN199" s="16">
        <v>0.91100000000000003</v>
      </c>
      <c r="AO199" s="16">
        <v>13.567</v>
      </c>
      <c r="AP199" s="16"/>
      <c r="AQ199" s="16"/>
      <c r="AR199" s="16">
        <v>124.581</v>
      </c>
      <c r="AS199" s="16">
        <v>0.88</v>
      </c>
      <c r="AT199" s="16">
        <v>1.0999999999999999E-2</v>
      </c>
      <c r="AU199" s="16"/>
      <c r="AV199" s="16"/>
      <c r="AW199" s="17"/>
      <c r="AY199" s="24">
        <v>44028</v>
      </c>
      <c r="AZ199">
        <v>75</v>
      </c>
      <c r="BB199" s="24">
        <v>44028</v>
      </c>
      <c r="BC199">
        <v>58.33</v>
      </c>
      <c r="BE199" s="24">
        <v>44028</v>
      </c>
      <c r="BF199">
        <v>62.24</v>
      </c>
      <c r="BH199" s="24">
        <v>44028</v>
      </c>
      <c r="BI199">
        <v>60.42</v>
      </c>
    </row>
    <row r="200" spans="1:61" x14ac:dyDescent="0.3">
      <c r="A200" s="1">
        <v>44144</v>
      </c>
      <c r="B200" s="2">
        <v>20750.18</v>
      </c>
      <c r="C200" s="30">
        <v>108.46784100163825</v>
      </c>
      <c r="D200" s="7">
        <v>5.2866667503568769E-2</v>
      </c>
      <c r="E200" s="37">
        <f>VLOOKUP(Tabella1[[#This Row],[DATA]],Tabella2[], 2, 0)</f>
        <v>15908.782999999999</v>
      </c>
      <c r="F200" s="63">
        <f>VLOOKUP(Tabella1[[#This Row],[DATA]],Tabella2[], 3, 0)</f>
        <v>418.58600000000001</v>
      </c>
      <c r="G200" s="63">
        <f>VLOOKUP(Tabella1[[#This Row],[DATA]],Tabella2[], 5, 0)</f>
        <v>691.59799999999996</v>
      </c>
      <c r="H200" s="63">
        <f>VLOOKUP(Tabella1[[#This Row],[DATA]],Tabella2[], 6, 0)</f>
        <v>5.8970000000000002</v>
      </c>
      <c r="I200" s="63">
        <f>VLOOKUP(Tabella1[[#This Row],[DATA]],Tabella2[], 8, 0)</f>
        <v>1.2</v>
      </c>
      <c r="J200" s="63">
        <f>VLOOKUP(Tabella1[[#This Row],[DATA]],Tabella2[], 9, 0)</f>
        <v>47.194000000000003</v>
      </c>
      <c r="K200" s="63">
        <f>VLOOKUP(Tabella1[[#This Row],[DATA]],Tabella2[], 10, 0)</f>
        <v>504.99099999999999</v>
      </c>
      <c r="L200" s="63">
        <f>VLOOKUP(Tabella1[[#This Row],[DATA]],Tabella2[], 11, 0)</f>
        <v>0</v>
      </c>
      <c r="M200" s="63">
        <f>VLOOKUP(Tabella1[[#This Row],[DATA]],Tabella2[], 12, 0)</f>
        <v>0</v>
      </c>
      <c r="N200" s="63">
        <f>VLOOKUP(Tabella1[[#This Row],[DATA]],Tabella2[], 13, 0)</f>
        <v>290.26299999999998</v>
      </c>
      <c r="O200" s="63">
        <f>VLOOKUP(Tabella1[[#This Row],[DATA]],Tabella2[], 14, 0)</f>
        <v>2.4470000000000001</v>
      </c>
      <c r="P200" s="63">
        <f>VLOOKUP(Tabella1[[#This Row],[DATA]],Tabella2[], 15, 0)</f>
        <v>0.161</v>
      </c>
      <c r="Q200" s="63">
        <f>VLOOKUP(Tabella1[[#This Row],[DATA]],Tabella2[], 16, 0)</f>
        <v>0</v>
      </c>
      <c r="R200" s="63">
        <f>VLOOKUP(Tabella1[[#This Row],[DATA]],Tabella2[], 17, 0)</f>
        <v>0</v>
      </c>
      <c r="S200" s="63">
        <f>VLOOKUP(Tabella1[[#This Row],[DATA]],Tabella2[], 18, 0)</f>
        <v>0</v>
      </c>
      <c r="T200" s="22">
        <f>VLOOKUP(Tabella1[[#This Row],[DATA]],Tabella4[], 2, 0)</f>
        <v>79.63</v>
      </c>
      <c r="U200" s="22">
        <f>VLOOKUP(Tabella1[[#This Row],[DATA]],Tabella6[], 2, 0)</f>
        <v>74.11</v>
      </c>
      <c r="V200" s="22">
        <f>VLOOKUP(Tabella1[[#This Row],[DATA]],Tabella5[], 2, 0)</f>
        <v>74.22</v>
      </c>
      <c r="W200" s="22">
        <f>VLOOKUP(Tabella1[[#This Row],[DATA]],Tabella3[], 2, 0)</f>
        <v>75</v>
      </c>
      <c r="X200" s="25">
        <v>0</v>
      </c>
      <c r="Y200" s="25">
        <v>0</v>
      </c>
      <c r="Z200" s="22">
        <f>Tabella1[[#This Row],[vcz.xh]]-Q199</f>
        <v>0</v>
      </c>
      <c r="AA200" s="22">
        <f>Tabella1[[#This Row],[vct.xh]]-R199</f>
        <v>0</v>
      </c>
      <c r="AB200" s="22">
        <f>Tabella1[[#This Row],[vct.full.xh]]-S199</f>
        <v>0</v>
      </c>
      <c r="AC200" s="22">
        <v>199</v>
      </c>
      <c r="AF200" s="23">
        <v>44059</v>
      </c>
      <c r="AG200" s="14">
        <v>4206.1559999999999</v>
      </c>
      <c r="AH200" s="14">
        <v>7.9020000000000001</v>
      </c>
      <c r="AI200" s="14">
        <v>7.9249999999999998</v>
      </c>
      <c r="AJ200" s="14">
        <v>586.34199999999998</v>
      </c>
      <c r="AK200" s="14">
        <v>6.6000000000000003E-2</v>
      </c>
      <c r="AL200" s="14">
        <v>0.45200000000000001</v>
      </c>
      <c r="AM200" s="14">
        <v>1.26</v>
      </c>
      <c r="AN200" s="14">
        <v>0.92800000000000005</v>
      </c>
      <c r="AO200" s="14">
        <v>13.964</v>
      </c>
      <c r="AP200" s="14"/>
      <c r="AQ200" s="14">
        <v>8.4169999999999998</v>
      </c>
      <c r="AR200" s="14">
        <v>125.19</v>
      </c>
      <c r="AS200" s="14">
        <v>0.61</v>
      </c>
      <c r="AT200" s="14">
        <v>1.0999999999999999E-2</v>
      </c>
      <c r="AU200" s="14"/>
      <c r="AV200" s="14"/>
      <c r="AW200" s="15"/>
      <c r="AY200" s="24">
        <v>44029</v>
      </c>
      <c r="AZ200">
        <v>75</v>
      </c>
      <c r="BB200" s="24">
        <v>44029</v>
      </c>
      <c r="BC200">
        <v>58.33</v>
      </c>
      <c r="BE200" s="24">
        <v>44029</v>
      </c>
      <c r="BF200">
        <v>62.24</v>
      </c>
      <c r="BH200" s="24">
        <v>44029</v>
      </c>
      <c r="BI200">
        <v>60.42</v>
      </c>
    </row>
    <row r="201" spans="1:61" x14ac:dyDescent="0.3">
      <c r="A201" s="3">
        <v>44145</v>
      </c>
      <c r="B201" s="4">
        <v>20851.580000000002</v>
      </c>
      <c r="C201" s="31">
        <v>108.99789129891597</v>
      </c>
      <c r="D201" s="8">
        <v>4.874803412319894E-3</v>
      </c>
      <c r="E201" s="37">
        <f>VLOOKUP(Tabella1[[#This Row],[DATA]],Tabella2[], 2, 0)</f>
        <v>16490.056</v>
      </c>
      <c r="F201" s="63">
        <f>VLOOKUP(Tabella1[[#This Row],[DATA]],Tabella2[], 3, 0)</f>
        <v>581.27300000000002</v>
      </c>
      <c r="G201" s="63">
        <f>VLOOKUP(Tabella1[[#This Row],[DATA]],Tabella2[], 5, 0)</f>
        <v>701.20500000000004</v>
      </c>
      <c r="H201" s="63">
        <f>VLOOKUP(Tabella1[[#This Row],[DATA]],Tabella2[], 6, 0)</f>
        <v>9.6080000000000005</v>
      </c>
      <c r="I201" s="63">
        <f>VLOOKUP(Tabella1[[#This Row],[DATA]],Tabella2[], 8, 0)</f>
        <v>1.18</v>
      </c>
      <c r="J201" s="63">
        <f>VLOOKUP(Tabella1[[#This Row],[DATA]],Tabella2[], 9, 0)</f>
        <v>49.215000000000003</v>
      </c>
      <c r="K201" s="63">
        <f>VLOOKUP(Tabella1[[#This Row],[DATA]],Tabella2[], 10, 0)</f>
        <v>523.52700000000004</v>
      </c>
      <c r="L201" s="63">
        <f>VLOOKUP(Tabella1[[#This Row],[DATA]],Tabella2[], 11, 0)</f>
        <v>0</v>
      </c>
      <c r="M201" s="63">
        <f>VLOOKUP(Tabella1[[#This Row],[DATA]],Tabella2[], 12, 0)</f>
        <v>0</v>
      </c>
      <c r="N201" s="63">
        <f>VLOOKUP(Tabella1[[#This Row],[DATA]],Tabella2[], 13, 0)</f>
        <v>293.87</v>
      </c>
      <c r="O201" s="63">
        <f>VLOOKUP(Tabella1[[#This Row],[DATA]],Tabella2[], 14, 0)</f>
        <v>3.6070000000000002</v>
      </c>
      <c r="P201" s="63">
        <f>VLOOKUP(Tabella1[[#This Row],[DATA]],Tabella2[], 15, 0)</f>
        <v>0.16200000000000001</v>
      </c>
      <c r="Q201" s="63">
        <f>VLOOKUP(Tabella1[[#This Row],[DATA]],Tabella2[], 16, 0)</f>
        <v>0</v>
      </c>
      <c r="R201" s="63">
        <f>VLOOKUP(Tabella1[[#This Row],[DATA]],Tabella2[], 17, 0)</f>
        <v>0</v>
      </c>
      <c r="S201" s="63">
        <f>VLOOKUP(Tabella1[[#This Row],[DATA]],Tabella2[], 18, 0)</f>
        <v>0</v>
      </c>
      <c r="T201" s="22">
        <f>VLOOKUP(Tabella1[[#This Row],[DATA]],Tabella4[], 2, 0)</f>
        <v>79.63</v>
      </c>
      <c r="U201" s="22">
        <f>VLOOKUP(Tabella1[[#This Row],[DATA]],Tabella6[], 2, 0)</f>
        <v>74.11</v>
      </c>
      <c r="V201" s="22">
        <f>VLOOKUP(Tabella1[[#This Row],[DATA]],Tabella5[], 2, 0)</f>
        <v>74.22</v>
      </c>
      <c r="W201" s="22">
        <f>VLOOKUP(Tabella1[[#This Row],[DATA]],Tabella3[], 2, 0)</f>
        <v>75</v>
      </c>
      <c r="X201" s="25">
        <v>0</v>
      </c>
      <c r="Y201" s="25">
        <v>0</v>
      </c>
      <c r="Z201" s="22">
        <f>Tabella1[[#This Row],[vcz.xh]]-Q200</f>
        <v>0</v>
      </c>
      <c r="AA201" s="22">
        <f>Tabella1[[#This Row],[vct.xh]]-R200</f>
        <v>0</v>
      </c>
      <c r="AB201" s="22">
        <f>Tabella1[[#This Row],[vct.full.xh]]-S200</f>
        <v>0</v>
      </c>
      <c r="AC201" s="22">
        <v>200</v>
      </c>
      <c r="AF201" s="23">
        <v>44060</v>
      </c>
      <c r="AG201" s="16">
        <v>4211.4570000000003</v>
      </c>
      <c r="AH201" s="16">
        <v>5.3010000000000002</v>
      </c>
      <c r="AI201" s="16">
        <v>8.07</v>
      </c>
      <c r="AJ201" s="16">
        <v>586.40899999999999</v>
      </c>
      <c r="AK201" s="16">
        <v>6.6000000000000003E-2</v>
      </c>
      <c r="AL201" s="16">
        <v>0.45200000000000001</v>
      </c>
      <c r="AM201" s="16">
        <v>1.28</v>
      </c>
      <c r="AN201" s="16">
        <v>0.96099999999999997</v>
      </c>
      <c r="AO201" s="16">
        <v>14.379</v>
      </c>
      <c r="AP201" s="16"/>
      <c r="AQ201" s="16"/>
      <c r="AR201" s="16">
        <v>125.69799999999999</v>
      </c>
      <c r="AS201" s="16">
        <v>0.50800000000000001</v>
      </c>
      <c r="AT201" s="16">
        <v>1.0999999999999999E-2</v>
      </c>
      <c r="AU201" s="16"/>
      <c r="AV201" s="16"/>
      <c r="AW201" s="17"/>
      <c r="AY201" s="24">
        <v>44030</v>
      </c>
      <c r="AZ201">
        <v>75</v>
      </c>
      <c r="BB201" s="24">
        <v>44030</v>
      </c>
      <c r="BC201">
        <v>58.33</v>
      </c>
      <c r="BE201" s="24">
        <v>44030</v>
      </c>
      <c r="BF201">
        <v>62.24</v>
      </c>
      <c r="BH201" s="24">
        <v>44030</v>
      </c>
      <c r="BI201">
        <v>60.42</v>
      </c>
    </row>
    <row r="202" spans="1:61" x14ac:dyDescent="0.3">
      <c r="A202" s="1">
        <v>44146</v>
      </c>
      <c r="B202" s="2">
        <v>20993.02</v>
      </c>
      <c r="C202" s="30">
        <v>109.73724350845207</v>
      </c>
      <c r="D202" s="7">
        <v>6.7602767700526709E-3</v>
      </c>
      <c r="E202" s="37">
        <f>VLOOKUP(Tabella1[[#This Row],[DATA]],Tabella2[], 2, 0)</f>
        <v>17036.062000000002</v>
      </c>
      <c r="F202" s="63">
        <f>VLOOKUP(Tabella1[[#This Row],[DATA]],Tabella2[], 3, 0)</f>
        <v>546.00599999999997</v>
      </c>
      <c r="G202" s="63">
        <f>VLOOKUP(Tabella1[[#This Row],[DATA]],Tabella2[], 5, 0)</f>
        <v>711.52599999999995</v>
      </c>
      <c r="H202" s="63">
        <f>VLOOKUP(Tabella1[[#This Row],[DATA]],Tabella2[], 6, 0)</f>
        <v>10.32</v>
      </c>
      <c r="I202" s="63">
        <f>VLOOKUP(Tabella1[[#This Row],[DATA]],Tabella2[], 8, 0)</f>
        <v>1.1499999999999999</v>
      </c>
      <c r="J202" s="63">
        <f>VLOOKUP(Tabella1[[#This Row],[DATA]],Tabella2[], 9, 0)</f>
        <v>51.036999999999999</v>
      </c>
      <c r="K202" s="63">
        <f>VLOOKUP(Tabella1[[#This Row],[DATA]],Tabella2[], 10, 0)</f>
        <v>538.78399999999999</v>
      </c>
      <c r="L202" s="63">
        <f>VLOOKUP(Tabella1[[#This Row],[DATA]],Tabella2[], 11, 0)</f>
        <v>0</v>
      </c>
      <c r="M202" s="63">
        <f>VLOOKUP(Tabella1[[#This Row],[DATA]],Tabella2[], 12, 0)</f>
        <v>0</v>
      </c>
      <c r="N202" s="63">
        <f>VLOOKUP(Tabella1[[#This Row],[DATA]],Tabella2[], 13, 0)</f>
        <v>297.608</v>
      </c>
      <c r="O202" s="63">
        <f>VLOOKUP(Tabella1[[#This Row],[DATA]],Tabella2[], 14, 0)</f>
        <v>3.738</v>
      </c>
      <c r="P202" s="63">
        <f>VLOOKUP(Tabella1[[#This Row],[DATA]],Tabella2[], 15, 0)</f>
        <v>0.16200000000000001</v>
      </c>
      <c r="Q202" s="63">
        <f>VLOOKUP(Tabella1[[#This Row],[DATA]],Tabella2[], 16, 0)</f>
        <v>0</v>
      </c>
      <c r="R202" s="63">
        <f>VLOOKUP(Tabella1[[#This Row],[DATA]],Tabella2[], 17, 0)</f>
        <v>0</v>
      </c>
      <c r="S202" s="63">
        <f>VLOOKUP(Tabella1[[#This Row],[DATA]],Tabella2[], 18, 0)</f>
        <v>0</v>
      </c>
      <c r="T202" s="22">
        <f>VLOOKUP(Tabella1[[#This Row],[DATA]],Tabella4[], 2, 0)</f>
        <v>79.63</v>
      </c>
      <c r="U202" s="22">
        <f>VLOOKUP(Tabella1[[#This Row],[DATA]],Tabella6[], 2, 0)</f>
        <v>74.11</v>
      </c>
      <c r="V202" s="22">
        <f>VLOOKUP(Tabella1[[#This Row],[DATA]],Tabella5[], 2, 0)</f>
        <v>74.22</v>
      </c>
      <c r="W202" s="22">
        <f>VLOOKUP(Tabella1[[#This Row],[DATA]],Tabella3[], 2, 0)</f>
        <v>75</v>
      </c>
      <c r="X202" s="25">
        <v>0</v>
      </c>
      <c r="Y202" s="25">
        <v>0</v>
      </c>
      <c r="Z202" s="22">
        <f>Tabella1[[#This Row],[vcz.xh]]-Q201</f>
        <v>0</v>
      </c>
      <c r="AA202" s="22">
        <f>Tabella1[[#This Row],[vct.xh]]-R201</f>
        <v>0</v>
      </c>
      <c r="AB202" s="22">
        <f>Tabella1[[#This Row],[vct.full.xh]]-S201</f>
        <v>0</v>
      </c>
      <c r="AC202" s="22">
        <v>201</v>
      </c>
      <c r="AF202" s="23">
        <v>44061</v>
      </c>
      <c r="AG202" s="14">
        <v>4218.1000000000004</v>
      </c>
      <c r="AH202" s="14">
        <v>6.6429999999999998</v>
      </c>
      <c r="AI202" s="14">
        <v>8.0440000000000005</v>
      </c>
      <c r="AJ202" s="14">
        <v>586.49099999999999</v>
      </c>
      <c r="AK202" s="14">
        <v>8.3000000000000004E-2</v>
      </c>
      <c r="AL202" s="14">
        <v>0.45</v>
      </c>
      <c r="AM202" s="14">
        <v>1.33</v>
      </c>
      <c r="AN202" s="14">
        <v>0.96099999999999997</v>
      </c>
      <c r="AO202" s="14">
        <v>14.925000000000001</v>
      </c>
      <c r="AP202" s="14"/>
      <c r="AQ202" s="14"/>
      <c r="AR202" s="14">
        <v>126.592</v>
      </c>
      <c r="AS202" s="14">
        <v>0.89400000000000002</v>
      </c>
      <c r="AT202" s="14">
        <v>0.01</v>
      </c>
      <c r="AU202" s="14"/>
      <c r="AV202" s="14"/>
      <c r="AW202" s="15"/>
      <c r="AY202" s="24">
        <v>44031</v>
      </c>
      <c r="AZ202">
        <v>75</v>
      </c>
      <c r="BB202" s="24">
        <v>44031</v>
      </c>
      <c r="BC202">
        <v>58.33</v>
      </c>
      <c r="BE202" s="24">
        <v>44031</v>
      </c>
      <c r="BF202">
        <v>62.24</v>
      </c>
      <c r="BH202" s="24">
        <v>44031</v>
      </c>
      <c r="BI202">
        <v>60.42</v>
      </c>
    </row>
    <row r="203" spans="1:61" x14ac:dyDescent="0.3">
      <c r="A203" s="3">
        <v>44147</v>
      </c>
      <c r="B203" s="4">
        <v>20817.73</v>
      </c>
      <c r="C203" s="31">
        <v>108.82094650046577</v>
      </c>
      <c r="D203" s="8">
        <v>-8.3849740566643086E-3</v>
      </c>
      <c r="E203" s="37">
        <f>VLOOKUP(Tabella1[[#This Row],[DATA]],Tabella2[], 2, 0)</f>
        <v>17665.159</v>
      </c>
      <c r="F203" s="63">
        <f>VLOOKUP(Tabella1[[#This Row],[DATA]],Tabella2[], 3, 0)</f>
        <v>629.09699999999998</v>
      </c>
      <c r="G203" s="63">
        <f>VLOOKUP(Tabella1[[#This Row],[DATA]],Tabella2[], 5, 0)</f>
        <v>722.06100000000004</v>
      </c>
      <c r="H203" s="63">
        <f>VLOOKUP(Tabella1[[#This Row],[DATA]],Tabella2[], 6, 0)</f>
        <v>10.535</v>
      </c>
      <c r="I203" s="63">
        <f>VLOOKUP(Tabella1[[#This Row],[DATA]],Tabella2[], 8, 0)</f>
        <v>1.1200000000000001</v>
      </c>
      <c r="J203" s="63">
        <f>VLOOKUP(Tabella1[[#This Row],[DATA]],Tabella2[], 9, 0)</f>
        <v>52.512</v>
      </c>
      <c r="K203" s="63">
        <f>VLOOKUP(Tabella1[[#This Row],[DATA]],Tabella2[], 10, 0)</f>
        <v>547.36400000000003</v>
      </c>
      <c r="L203" s="63">
        <f>VLOOKUP(Tabella1[[#This Row],[DATA]],Tabella2[], 11, 0)</f>
        <v>0</v>
      </c>
      <c r="M203" s="63">
        <f>VLOOKUP(Tabella1[[#This Row],[DATA]],Tabella2[], 12, 0)</f>
        <v>0</v>
      </c>
      <c r="N203" s="63">
        <f>VLOOKUP(Tabella1[[#This Row],[DATA]],Tabella2[], 13, 0)</f>
        <v>301.495</v>
      </c>
      <c r="O203" s="63">
        <f>VLOOKUP(Tabella1[[#This Row],[DATA]],Tabella2[], 14, 0)</f>
        <v>3.887</v>
      </c>
      <c r="P203" s="63">
        <f>VLOOKUP(Tabella1[[#This Row],[DATA]],Tabella2[], 15, 0)</f>
        <v>0.16300000000000001</v>
      </c>
      <c r="Q203" s="63">
        <f>VLOOKUP(Tabella1[[#This Row],[DATA]],Tabella2[], 16, 0)</f>
        <v>0</v>
      </c>
      <c r="R203" s="63">
        <f>VLOOKUP(Tabella1[[#This Row],[DATA]],Tabella2[], 17, 0)</f>
        <v>0</v>
      </c>
      <c r="S203" s="63">
        <f>VLOOKUP(Tabella1[[#This Row],[DATA]],Tabella2[], 18, 0)</f>
        <v>0</v>
      </c>
      <c r="T203" s="22">
        <f>VLOOKUP(Tabella1[[#This Row],[DATA]],Tabella4[], 2, 0)</f>
        <v>79.63</v>
      </c>
      <c r="U203" s="22">
        <f>VLOOKUP(Tabella1[[#This Row],[DATA]],Tabella6[], 2, 0)</f>
        <v>74.11</v>
      </c>
      <c r="V203" s="22">
        <f>VLOOKUP(Tabella1[[#This Row],[DATA]],Tabella5[], 2, 0)</f>
        <v>74.22</v>
      </c>
      <c r="W203" s="22">
        <f>VLOOKUP(Tabella1[[#This Row],[DATA]],Tabella3[], 2, 0)</f>
        <v>75</v>
      </c>
      <c r="X203" s="25">
        <v>0</v>
      </c>
      <c r="Y203" s="25">
        <v>0</v>
      </c>
      <c r="Z203" s="22">
        <f>Tabella1[[#This Row],[vcz.xh]]-Q202</f>
        <v>0</v>
      </c>
      <c r="AA203" s="22">
        <f>Tabella1[[#This Row],[vct.xh]]-R202</f>
        <v>0</v>
      </c>
      <c r="AB203" s="22">
        <f>Tabella1[[#This Row],[vct.full.xh]]-S202</f>
        <v>0</v>
      </c>
      <c r="AC203" s="22">
        <v>202</v>
      </c>
      <c r="AF203" s="23">
        <v>44062</v>
      </c>
      <c r="AG203" s="16">
        <v>4228.7340000000004</v>
      </c>
      <c r="AH203" s="16">
        <v>10.635</v>
      </c>
      <c r="AI203" s="16">
        <v>8.4359999999999999</v>
      </c>
      <c r="AJ203" s="16">
        <v>586.60699999999997</v>
      </c>
      <c r="AK203" s="16">
        <v>0.11600000000000001</v>
      </c>
      <c r="AL203" s="16">
        <v>0.443</v>
      </c>
      <c r="AM203" s="16">
        <v>1.41</v>
      </c>
      <c r="AN203" s="16">
        <v>1.093</v>
      </c>
      <c r="AO203" s="16">
        <v>15.439</v>
      </c>
      <c r="AP203" s="16"/>
      <c r="AQ203" s="16"/>
      <c r="AR203" s="16">
        <v>127.77</v>
      </c>
      <c r="AS203" s="16">
        <v>1.1779999999999999</v>
      </c>
      <c r="AT203" s="16">
        <v>0.01</v>
      </c>
      <c r="AU203" s="16"/>
      <c r="AV203" s="16"/>
      <c r="AW203" s="17"/>
      <c r="AY203" s="24">
        <v>44032</v>
      </c>
      <c r="AZ203">
        <v>75</v>
      </c>
      <c r="BB203" s="24">
        <v>44032</v>
      </c>
      <c r="BC203">
        <v>58.33</v>
      </c>
      <c r="BE203" s="24">
        <v>44032</v>
      </c>
      <c r="BF203">
        <v>62.24</v>
      </c>
      <c r="BH203" s="24">
        <v>44032</v>
      </c>
      <c r="BI203">
        <v>60.42</v>
      </c>
    </row>
    <row r="204" spans="1:61" x14ac:dyDescent="0.3">
      <c r="A204" s="1">
        <v>44148</v>
      </c>
      <c r="B204" s="2">
        <v>20903.580000000002</v>
      </c>
      <c r="C204" s="30">
        <v>109.2697119641866</v>
      </c>
      <c r="D204" s="7">
        <v>4.1154087044317587E-3</v>
      </c>
      <c r="E204" s="37">
        <f>VLOOKUP(Tabella1[[#This Row],[DATA]],Tabella2[], 2, 0)</f>
        <v>18342.71</v>
      </c>
      <c r="F204" s="63">
        <f>VLOOKUP(Tabella1[[#This Row],[DATA]],Tabella2[], 3, 0)</f>
        <v>677.55</v>
      </c>
      <c r="G204" s="63">
        <f>VLOOKUP(Tabella1[[#This Row],[DATA]],Tabella2[], 5, 0)</f>
        <v>731.17200000000003</v>
      </c>
      <c r="H204" s="63">
        <f>VLOOKUP(Tabella1[[#This Row],[DATA]],Tabella2[], 6, 0)</f>
        <v>9.1110000000000007</v>
      </c>
      <c r="I204" s="63">
        <f>VLOOKUP(Tabella1[[#This Row],[DATA]],Tabella2[], 8, 0)</f>
        <v>1.1000000000000001</v>
      </c>
      <c r="J204" s="63">
        <f>VLOOKUP(Tabella1[[#This Row],[DATA]],Tabella2[], 9, 0)</f>
        <v>53.506</v>
      </c>
      <c r="K204" s="63">
        <f>VLOOKUP(Tabella1[[#This Row],[DATA]],Tabella2[], 10, 0)</f>
        <v>565.60299999999995</v>
      </c>
      <c r="L204" s="63">
        <f>VLOOKUP(Tabella1[[#This Row],[DATA]],Tabella2[], 11, 0)</f>
        <v>0</v>
      </c>
      <c r="M204" s="63">
        <f>VLOOKUP(Tabella1[[#This Row],[DATA]],Tabella2[], 12, 0)</f>
        <v>0</v>
      </c>
      <c r="N204" s="63">
        <f>VLOOKUP(Tabella1[[#This Row],[DATA]],Tabella2[], 13, 0)</f>
        <v>305.71800000000002</v>
      </c>
      <c r="O204" s="63">
        <f>VLOOKUP(Tabella1[[#This Row],[DATA]],Tabella2[], 14, 0)</f>
        <v>4.2229999999999999</v>
      </c>
      <c r="P204" s="63">
        <f>VLOOKUP(Tabella1[[#This Row],[DATA]],Tabella2[], 15, 0)</f>
        <v>0.16300000000000001</v>
      </c>
      <c r="Q204" s="63">
        <f>VLOOKUP(Tabella1[[#This Row],[DATA]],Tabella2[], 16, 0)</f>
        <v>0</v>
      </c>
      <c r="R204" s="63">
        <f>VLOOKUP(Tabella1[[#This Row],[DATA]],Tabella2[], 17, 0)</f>
        <v>0</v>
      </c>
      <c r="S204" s="63">
        <f>VLOOKUP(Tabella1[[#This Row],[DATA]],Tabella2[], 18, 0)</f>
        <v>0</v>
      </c>
      <c r="T204" s="22">
        <f>VLOOKUP(Tabella1[[#This Row],[DATA]],Tabella4[], 2, 0)</f>
        <v>79.63</v>
      </c>
      <c r="U204" s="22">
        <f>VLOOKUP(Tabella1[[#This Row],[DATA]],Tabella6[], 2, 0)</f>
        <v>74.11</v>
      </c>
      <c r="V204" s="22">
        <f>VLOOKUP(Tabella1[[#This Row],[DATA]],Tabella5[], 2, 0)</f>
        <v>74.22</v>
      </c>
      <c r="W204" s="22">
        <f>VLOOKUP(Tabella1[[#This Row],[DATA]],Tabella3[], 2, 0)</f>
        <v>75</v>
      </c>
      <c r="X204" s="25">
        <v>0</v>
      </c>
      <c r="Y204" s="25">
        <v>0</v>
      </c>
      <c r="Z204" s="22">
        <f>Tabella1[[#This Row],[vcz.xh]]-Q203</f>
        <v>0</v>
      </c>
      <c r="AA204" s="22">
        <f>Tabella1[[#This Row],[vct.xh]]-R203</f>
        <v>0</v>
      </c>
      <c r="AB204" s="22">
        <f>Tabella1[[#This Row],[vct.full.xh]]-S203</f>
        <v>0</v>
      </c>
      <c r="AC204" s="22">
        <v>203</v>
      </c>
      <c r="AF204" s="23">
        <v>44063</v>
      </c>
      <c r="AG204" s="14">
        <v>4242.6490000000003</v>
      </c>
      <c r="AH204" s="14">
        <v>13.914999999999999</v>
      </c>
      <c r="AI204" s="14">
        <v>9.1890000000000001</v>
      </c>
      <c r="AJ204" s="14">
        <v>586.70699999999999</v>
      </c>
      <c r="AK204" s="14">
        <v>9.9000000000000005E-2</v>
      </c>
      <c r="AL204" s="14">
        <v>0.443</v>
      </c>
      <c r="AM204" s="14">
        <v>1.5</v>
      </c>
      <c r="AN204" s="14">
        <v>1.1259999999999999</v>
      </c>
      <c r="AO204" s="14">
        <v>15.754</v>
      </c>
      <c r="AP204" s="14"/>
      <c r="AQ204" s="14"/>
      <c r="AR204" s="14">
        <v>129.053</v>
      </c>
      <c r="AS204" s="14">
        <v>1.2829999999999999</v>
      </c>
      <c r="AT204" s="14">
        <v>0.01</v>
      </c>
      <c r="AU204" s="14"/>
      <c r="AV204" s="14"/>
      <c r="AW204" s="15"/>
      <c r="AY204" s="24">
        <v>44033</v>
      </c>
      <c r="AZ204">
        <v>75</v>
      </c>
      <c r="BB204" s="24">
        <v>44033</v>
      </c>
      <c r="BC204">
        <v>58.33</v>
      </c>
      <c r="BE204" s="24">
        <v>44033</v>
      </c>
      <c r="BF204">
        <v>62.24</v>
      </c>
      <c r="BH204" s="24">
        <v>44033</v>
      </c>
      <c r="BI204">
        <v>60.42</v>
      </c>
    </row>
    <row r="205" spans="1:61" x14ac:dyDescent="0.3">
      <c r="A205" s="3">
        <v>44151</v>
      </c>
      <c r="B205" s="4">
        <v>21317.01</v>
      </c>
      <c r="C205" s="31">
        <v>111.43084307270263</v>
      </c>
      <c r="D205" s="8">
        <v>1.9584909392091641E-2</v>
      </c>
      <c r="E205" s="37">
        <f>VLOOKUP(Tabella1[[#This Row],[DATA]],Tabella2[], 2, 0)</f>
        <v>19975.674999999999</v>
      </c>
      <c r="F205" s="63">
        <f>VLOOKUP(Tabella1[[#This Row],[DATA]],Tabella2[], 3, 0)</f>
        <v>453.09199999999998</v>
      </c>
      <c r="G205" s="63">
        <f>VLOOKUP(Tabella1[[#This Row],[DATA]],Tabella2[], 5, 0)</f>
        <v>757.577</v>
      </c>
      <c r="H205" s="63">
        <f>VLOOKUP(Tabella1[[#This Row],[DATA]],Tabella2[], 6, 0)</f>
        <v>8.3490000000000002</v>
      </c>
      <c r="I205" s="63">
        <f>VLOOKUP(Tabella1[[#This Row],[DATA]],Tabella2[], 8, 0)</f>
        <v>1.06</v>
      </c>
      <c r="J205" s="63">
        <f>VLOOKUP(Tabella1[[#This Row],[DATA]],Tabella2[], 9, 0)</f>
        <v>57.845999999999997</v>
      </c>
      <c r="K205" s="63">
        <f>VLOOKUP(Tabella1[[#This Row],[DATA]],Tabella2[], 10, 0)</f>
        <v>596.81100000000004</v>
      </c>
      <c r="L205" s="63">
        <f>VLOOKUP(Tabella1[[#This Row],[DATA]],Tabella2[], 11, 0)</f>
        <v>0</v>
      </c>
      <c r="M205" s="63">
        <f>VLOOKUP(Tabella1[[#This Row],[DATA]],Tabella2[], 12, 0)</f>
        <v>0</v>
      </c>
      <c r="N205" s="63">
        <f>VLOOKUP(Tabella1[[#This Row],[DATA]],Tabella2[], 13, 0)</f>
        <v>315.25299999999999</v>
      </c>
      <c r="O205" s="63">
        <f>VLOOKUP(Tabella1[[#This Row],[DATA]],Tabella2[], 14, 0)</f>
        <v>2.5289999999999999</v>
      </c>
      <c r="P205" s="63">
        <f>VLOOKUP(Tabella1[[#This Row],[DATA]],Tabella2[], 15, 0)</f>
        <v>0.16300000000000001</v>
      </c>
      <c r="Q205" s="63">
        <f>VLOOKUP(Tabella1[[#This Row],[DATA]],Tabella2[], 16, 0)</f>
        <v>0</v>
      </c>
      <c r="R205" s="63">
        <f>VLOOKUP(Tabella1[[#This Row],[DATA]],Tabella2[], 17, 0)</f>
        <v>0</v>
      </c>
      <c r="S205" s="63">
        <f>VLOOKUP(Tabella1[[#This Row],[DATA]],Tabella2[], 18, 0)</f>
        <v>0</v>
      </c>
      <c r="T205" s="22">
        <f>VLOOKUP(Tabella1[[#This Row],[DATA]],Tabella4[], 2, 0)</f>
        <v>79.63</v>
      </c>
      <c r="U205" s="22">
        <f>VLOOKUP(Tabella1[[#This Row],[DATA]],Tabella6[], 2, 0)</f>
        <v>74.11</v>
      </c>
      <c r="V205" s="22">
        <f>VLOOKUP(Tabella1[[#This Row],[DATA]],Tabella5[], 2, 0)</f>
        <v>74.22</v>
      </c>
      <c r="W205" s="22">
        <f>VLOOKUP(Tabella1[[#This Row],[DATA]],Tabella3[], 2, 0)</f>
        <v>75</v>
      </c>
      <c r="X205" s="25">
        <v>0</v>
      </c>
      <c r="Y205" s="25">
        <v>0</v>
      </c>
      <c r="Z205" s="22">
        <f>Tabella1[[#This Row],[vcz.xh]]-Q204</f>
        <v>0</v>
      </c>
      <c r="AA205" s="22">
        <f>Tabella1[[#This Row],[vct.xh]]-R204</f>
        <v>0</v>
      </c>
      <c r="AB205" s="22">
        <f>Tabella1[[#This Row],[vct.full.xh]]-S204</f>
        <v>0</v>
      </c>
      <c r="AC205" s="22">
        <v>204</v>
      </c>
      <c r="AF205" s="23">
        <v>44064</v>
      </c>
      <c r="AG205" s="16">
        <v>4258.3360000000002</v>
      </c>
      <c r="AH205" s="16">
        <v>15.686999999999999</v>
      </c>
      <c r="AI205" s="16">
        <v>10.071999999999999</v>
      </c>
      <c r="AJ205" s="16">
        <v>586.85599999999999</v>
      </c>
      <c r="AK205" s="16">
        <v>0.14899999999999999</v>
      </c>
      <c r="AL205" s="16">
        <v>0.45700000000000002</v>
      </c>
      <c r="AM205" s="16">
        <v>1.57</v>
      </c>
      <c r="AN205" s="16">
        <v>1.143</v>
      </c>
      <c r="AO205" s="16">
        <v>16.366</v>
      </c>
      <c r="AP205" s="16"/>
      <c r="AQ205" s="16"/>
      <c r="AR205" s="16">
        <v>130.24600000000001</v>
      </c>
      <c r="AS205" s="16">
        <v>1.1930000000000001</v>
      </c>
      <c r="AT205" s="16">
        <v>1.0999999999999999E-2</v>
      </c>
      <c r="AU205" s="16"/>
      <c r="AV205" s="16"/>
      <c r="AW205" s="17"/>
      <c r="AY205" s="24">
        <v>44034</v>
      </c>
      <c r="AZ205">
        <v>75</v>
      </c>
      <c r="BB205" s="24">
        <v>44034</v>
      </c>
      <c r="BC205">
        <v>58.33</v>
      </c>
      <c r="BE205" s="24">
        <v>44034</v>
      </c>
      <c r="BF205">
        <v>62.24</v>
      </c>
      <c r="BH205" s="24">
        <v>44034</v>
      </c>
      <c r="BI205">
        <v>60.42</v>
      </c>
    </row>
    <row r="206" spans="1:61" x14ac:dyDescent="0.3">
      <c r="A206" s="1">
        <v>44152</v>
      </c>
      <c r="B206" s="2">
        <v>21435.11</v>
      </c>
      <c r="C206" s="30">
        <v>112.0481896220961</v>
      </c>
      <c r="D206" s="7">
        <v>5.5248862704588312E-3</v>
      </c>
      <c r="E206" s="37">
        <f>VLOOKUP(Tabella1[[#This Row],[DATA]],Tabella2[], 2, 0)</f>
        <v>20508.925999999999</v>
      </c>
      <c r="F206" s="63">
        <f>VLOOKUP(Tabella1[[#This Row],[DATA]],Tabella2[], 3, 0)</f>
        <v>533.25099999999998</v>
      </c>
      <c r="G206" s="63">
        <f>VLOOKUP(Tabella1[[#This Row],[DATA]],Tabella2[], 5, 0)</f>
        <v>769.68600000000004</v>
      </c>
      <c r="H206" s="63">
        <f>VLOOKUP(Tabella1[[#This Row],[DATA]],Tabella2[], 6, 0)</f>
        <v>12.109</v>
      </c>
      <c r="I206" s="63">
        <f>VLOOKUP(Tabella1[[#This Row],[DATA]],Tabella2[], 8, 0)</f>
        <v>1.04</v>
      </c>
      <c r="J206" s="63">
        <f>VLOOKUP(Tabella1[[#This Row],[DATA]],Tabella2[], 9, 0)</f>
        <v>59.834000000000003</v>
      </c>
      <c r="K206" s="63">
        <f>VLOOKUP(Tabella1[[#This Row],[DATA]],Tabella2[], 10, 0)</f>
        <v>607.71100000000001</v>
      </c>
      <c r="L206" s="63">
        <f>VLOOKUP(Tabella1[[#This Row],[DATA]],Tabella2[], 11, 0)</f>
        <v>0</v>
      </c>
      <c r="M206" s="63">
        <f>VLOOKUP(Tabella1[[#This Row],[DATA]],Tabella2[], 12, 0)</f>
        <v>0</v>
      </c>
      <c r="N206" s="63">
        <f>VLOOKUP(Tabella1[[#This Row],[DATA]],Tabella2[], 13, 0)</f>
        <v>318.70699999999999</v>
      </c>
      <c r="O206" s="63">
        <f>VLOOKUP(Tabella1[[#This Row],[DATA]],Tabella2[], 14, 0)</f>
        <v>3.4529999999999998</v>
      </c>
      <c r="P206" s="63">
        <f>VLOOKUP(Tabella1[[#This Row],[DATA]],Tabella2[], 15, 0)</f>
        <v>0.16200000000000001</v>
      </c>
      <c r="Q206" s="63">
        <f>VLOOKUP(Tabella1[[#This Row],[DATA]],Tabella2[], 16, 0)</f>
        <v>0</v>
      </c>
      <c r="R206" s="63">
        <f>VLOOKUP(Tabella1[[#This Row],[DATA]],Tabella2[], 17, 0)</f>
        <v>0</v>
      </c>
      <c r="S206" s="63">
        <f>VLOOKUP(Tabella1[[#This Row],[DATA]],Tabella2[], 18, 0)</f>
        <v>0</v>
      </c>
      <c r="T206" s="22">
        <f>VLOOKUP(Tabella1[[#This Row],[DATA]],Tabella4[], 2, 0)</f>
        <v>79.63</v>
      </c>
      <c r="U206" s="22">
        <f>VLOOKUP(Tabella1[[#This Row],[DATA]],Tabella6[], 2, 0)</f>
        <v>74.11</v>
      </c>
      <c r="V206" s="22">
        <f>VLOOKUP(Tabella1[[#This Row],[DATA]],Tabella5[], 2, 0)</f>
        <v>74.22</v>
      </c>
      <c r="W206" s="22">
        <f>VLOOKUP(Tabella1[[#This Row],[DATA]],Tabella3[], 2, 0)</f>
        <v>75</v>
      </c>
      <c r="X206" s="25">
        <v>0</v>
      </c>
      <c r="Y206" s="25">
        <v>0</v>
      </c>
      <c r="Z206" s="22">
        <f>Tabella1[[#This Row],[vcz.xh]]-Q205</f>
        <v>0</v>
      </c>
      <c r="AA206" s="22">
        <f>Tabella1[[#This Row],[vct.xh]]-R205</f>
        <v>0</v>
      </c>
      <c r="AB206" s="22">
        <f>Tabella1[[#This Row],[vct.full.xh]]-S205</f>
        <v>0</v>
      </c>
      <c r="AC206" s="22">
        <v>205</v>
      </c>
      <c r="AF206" s="23">
        <v>44065</v>
      </c>
      <c r="AG206" s="14">
        <v>4276.0780000000004</v>
      </c>
      <c r="AH206" s="14">
        <v>17.741</v>
      </c>
      <c r="AI206" s="14">
        <v>11.118</v>
      </c>
      <c r="AJ206" s="14">
        <v>586.90499999999997</v>
      </c>
      <c r="AK206" s="14">
        <v>0.05</v>
      </c>
      <c r="AL206" s="14">
        <v>0.09</v>
      </c>
      <c r="AM206" s="14">
        <v>1.62</v>
      </c>
      <c r="AN206" s="14">
        <v>1.06</v>
      </c>
      <c r="AO206" s="14">
        <v>16.366</v>
      </c>
      <c r="AP206" s="14"/>
      <c r="AQ206" s="14"/>
      <c r="AR206" s="14">
        <v>131.53200000000001</v>
      </c>
      <c r="AS206" s="14">
        <v>1.2869999999999999</v>
      </c>
      <c r="AT206" s="14">
        <v>1.0999999999999999E-2</v>
      </c>
      <c r="AU206" s="14"/>
      <c r="AV206" s="14"/>
      <c r="AW206" s="15"/>
      <c r="AY206" s="24">
        <v>44035</v>
      </c>
      <c r="AZ206">
        <v>75</v>
      </c>
      <c r="BB206" s="24">
        <v>44035</v>
      </c>
      <c r="BC206">
        <v>58.33</v>
      </c>
      <c r="BE206" s="24">
        <v>44035</v>
      </c>
      <c r="BF206">
        <v>62.24</v>
      </c>
      <c r="BH206" s="24">
        <v>44035</v>
      </c>
      <c r="BI206">
        <v>60.42</v>
      </c>
    </row>
    <row r="207" spans="1:61" x14ac:dyDescent="0.3">
      <c r="A207" s="3">
        <v>44153</v>
      </c>
      <c r="B207" s="4">
        <v>21622.66</v>
      </c>
      <c r="C207" s="31">
        <v>113.02857357924044</v>
      </c>
      <c r="D207" s="8">
        <v>8.7116070399715778E-3</v>
      </c>
      <c r="E207" s="37">
        <f>VLOOKUP(Tabella1[[#This Row],[DATA]],Tabella2[], 2, 0)</f>
        <v>21076.781999999999</v>
      </c>
      <c r="F207" s="63">
        <f>VLOOKUP(Tabella1[[#This Row],[DATA]],Tabella2[], 3, 0)</f>
        <v>567.85500000000002</v>
      </c>
      <c r="G207" s="63">
        <f>VLOOKUP(Tabella1[[#This Row],[DATA]],Tabella2[], 5, 0)</f>
        <v>782.16</v>
      </c>
      <c r="H207" s="63">
        <f>VLOOKUP(Tabella1[[#This Row],[DATA]],Tabella2[], 6, 0)</f>
        <v>12.474</v>
      </c>
      <c r="I207" s="63">
        <f>VLOOKUP(Tabella1[[#This Row],[DATA]],Tabella2[], 8, 0)</f>
        <v>1.02</v>
      </c>
      <c r="J207" s="63">
        <f>VLOOKUP(Tabella1[[#This Row],[DATA]],Tabella2[], 9, 0)</f>
        <v>60.793999999999997</v>
      </c>
      <c r="K207" s="63">
        <f>VLOOKUP(Tabella1[[#This Row],[DATA]],Tabella2[], 10, 0)</f>
        <v>615.79499999999996</v>
      </c>
      <c r="L207" s="63">
        <f>VLOOKUP(Tabella1[[#This Row],[DATA]],Tabella2[], 11, 0)</f>
        <v>0</v>
      </c>
      <c r="M207" s="63">
        <f>VLOOKUP(Tabella1[[#This Row],[DATA]],Tabella2[], 12, 0)</f>
        <v>0</v>
      </c>
      <c r="N207" s="63">
        <f>VLOOKUP(Tabella1[[#This Row],[DATA]],Tabella2[], 13, 0)</f>
        <v>322.59699999999998</v>
      </c>
      <c r="O207" s="63">
        <f>VLOOKUP(Tabella1[[#This Row],[DATA]],Tabella2[], 14, 0)</f>
        <v>3.89</v>
      </c>
      <c r="P207" s="63">
        <f>VLOOKUP(Tabella1[[#This Row],[DATA]],Tabella2[], 15, 0)</f>
        <v>0.16200000000000001</v>
      </c>
      <c r="Q207" s="63">
        <f>VLOOKUP(Tabella1[[#This Row],[DATA]],Tabella2[], 16, 0)</f>
        <v>0</v>
      </c>
      <c r="R207" s="63">
        <f>VLOOKUP(Tabella1[[#This Row],[DATA]],Tabella2[], 17, 0)</f>
        <v>0</v>
      </c>
      <c r="S207" s="63">
        <f>VLOOKUP(Tabella1[[#This Row],[DATA]],Tabella2[], 18, 0)</f>
        <v>0</v>
      </c>
      <c r="T207" s="22">
        <f>VLOOKUP(Tabella1[[#This Row],[DATA]],Tabella4[], 2, 0)</f>
        <v>79.63</v>
      </c>
      <c r="U207" s="22">
        <f>VLOOKUP(Tabella1[[#This Row],[DATA]],Tabella6[], 2, 0)</f>
        <v>74.11</v>
      </c>
      <c r="V207" s="22">
        <f>VLOOKUP(Tabella1[[#This Row],[DATA]],Tabella5[], 2, 0)</f>
        <v>74.22</v>
      </c>
      <c r="W207" s="22">
        <f>VLOOKUP(Tabella1[[#This Row],[DATA]],Tabella3[], 2, 0)</f>
        <v>75</v>
      </c>
      <c r="X207" s="25">
        <v>0</v>
      </c>
      <c r="Y207" s="25">
        <v>0</v>
      </c>
      <c r="Z207" s="22">
        <f>Tabella1[[#This Row],[vcz.xh]]-Q206</f>
        <v>0</v>
      </c>
      <c r="AA207" s="22">
        <f>Tabella1[[#This Row],[vct.xh]]-R206</f>
        <v>0</v>
      </c>
      <c r="AB207" s="22">
        <f>Tabella1[[#This Row],[vct.full.xh]]-S206</f>
        <v>0</v>
      </c>
      <c r="AC207" s="22">
        <v>206</v>
      </c>
      <c r="AF207" s="23">
        <v>44066</v>
      </c>
      <c r="AG207" s="16">
        <v>4296.1049999999996</v>
      </c>
      <c r="AH207" s="16">
        <v>20.027000000000001</v>
      </c>
      <c r="AI207" s="16">
        <v>12.85</v>
      </c>
      <c r="AJ207" s="16">
        <v>587.02099999999996</v>
      </c>
      <c r="AK207" s="16">
        <v>0.11600000000000001</v>
      </c>
      <c r="AL207" s="16">
        <v>9.7000000000000003E-2</v>
      </c>
      <c r="AM207" s="16">
        <v>1.65</v>
      </c>
      <c r="AN207" s="16">
        <v>1.143</v>
      </c>
      <c r="AO207" s="16">
        <v>17.228000000000002</v>
      </c>
      <c r="AP207" s="16"/>
      <c r="AQ207" s="16">
        <v>11.368</v>
      </c>
      <c r="AR207" s="16">
        <v>132.648</v>
      </c>
      <c r="AS207" s="16">
        <v>1.1160000000000001</v>
      </c>
      <c r="AT207" s="16">
        <v>1.2E-2</v>
      </c>
      <c r="AU207" s="16"/>
      <c r="AV207" s="16"/>
      <c r="AW207" s="17"/>
      <c r="AY207" s="24">
        <v>44036</v>
      </c>
      <c r="AZ207">
        <v>75</v>
      </c>
      <c r="BB207" s="24">
        <v>44036</v>
      </c>
      <c r="BC207">
        <v>58.33</v>
      </c>
      <c r="BE207" s="24">
        <v>44036</v>
      </c>
      <c r="BF207">
        <v>62.24</v>
      </c>
      <c r="BH207" s="24">
        <v>44036</v>
      </c>
      <c r="BI207">
        <v>60.42</v>
      </c>
    </row>
    <row r="208" spans="1:61" x14ac:dyDescent="0.3">
      <c r="A208" s="1">
        <v>44154</v>
      </c>
      <c r="B208" s="2">
        <v>21536.240000000002</v>
      </c>
      <c r="C208" s="30">
        <v>112.57682854284261</v>
      </c>
      <c r="D208" s="7">
        <v>-4.0047413395597441E-3</v>
      </c>
      <c r="E208" s="37">
        <f>VLOOKUP(Tabella1[[#This Row],[DATA]],Tabella2[], 2, 0)</f>
        <v>21676.044999999998</v>
      </c>
      <c r="F208" s="63">
        <f>VLOOKUP(Tabella1[[#This Row],[DATA]],Tabella2[], 3, 0)</f>
        <v>599.26300000000003</v>
      </c>
      <c r="G208" s="63">
        <f>VLOOKUP(Tabella1[[#This Row],[DATA]],Tabella2[], 5, 0)</f>
        <v>792.97699999999998</v>
      </c>
      <c r="H208" s="63">
        <f>VLOOKUP(Tabella1[[#This Row],[DATA]],Tabella2[], 6, 0)</f>
        <v>10.817</v>
      </c>
      <c r="I208" s="63">
        <f>VLOOKUP(Tabella1[[#This Row],[DATA]],Tabella2[], 8, 0)</f>
        <v>0.99</v>
      </c>
      <c r="J208" s="63">
        <f>VLOOKUP(Tabella1[[#This Row],[DATA]],Tabella2[], 9, 0)</f>
        <v>61.49</v>
      </c>
      <c r="K208" s="63">
        <f>VLOOKUP(Tabella1[[#This Row],[DATA]],Tabella2[], 10, 0)</f>
        <v>618.24699999999996</v>
      </c>
      <c r="L208" s="63">
        <f>VLOOKUP(Tabella1[[#This Row],[DATA]],Tabella2[], 11, 0)</f>
        <v>0</v>
      </c>
      <c r="M208" s="63">
        <f>VLOOKUP(Tabella1[[#This Row],[DATA]],Tabella2[], 12, 0)</f>
        <v>0</v>
      </c>
      <c r="N208" s="63">
        <f>VLOOKUP(Tabella1[[#This Row],[DATA]],Tabella2[], 13, 0)</f>
        <v>326.74099999999999</v>
      </c>
      <c r="O208" s="63">
        <f>VLOOKUP(Tabella1[[#This Row],[DATA]],Tabella2[], 14, 0)</f>
        <v>4.1440000000000001</v>
      </c>
      <c r="P208" s="63">
        <f>VLOOKUP(Tabella1[[#This Row],[DATA]],Tabella2[], 15, 0)</f>
        <v>0.159</v>
      </c>
      <c r="Q208" s="63">
        <f>VLOOKUP(Tabella1[[#This Row],[DATA]],Tabella2[], 16, 0)</f>
        <v>0</v>
      </c>
      <c r="R208" s="63">
        <f>VLOOKUP(Tabella1[[#This Row],[DATA]],Tabella2[], 17, 0)</f>
        <v>0</v>
      </c>
      <c r="S208" s="63">
        <f>VLOOKUP(Tabella1[[#This Row],[DATA]],Tabella2[], 18, 0)</f>
        <v>0</v>
      </c>
      <c r="T208" s="22">
        <f>VLOOKUP(Tabella1[[#This Row],[DATA]],Tabella4[], 2, 0)</f>
        <v>79.63</v>
      </c>
      <c r="U208" s="22">
        <f>VLOOKUP(Tabella1[[#This Row],[DATA]],Tabella6[], 2, 0)</f>
        <v>74.11</v>
      </c>
      <c r="V208" s="22">
        <f>VLOOKUP(Tabella1[[#This Row],[DATA]],Tabella5[], 2, 0)</f>
        <v>74.22</v>
      </c>
      <c r="W208" s="22">
        <f>VLOOKUP(Tabella1[[#This Row],[DATA]],Tabella3[], 2, 0)</f>
        <v>75</v>
      </c>
      <c r="X208" s="25">
        <v>0</v>
      </c>
      <c r="Y208" s="25">
        <v>0</v>
      </c>
      <c r="Z208" s="22">
        <f>Tabella1[[#This Row],[vcz.xh]]-Q207</f>
        <v>0</v>
      </c>
      <c r="AA208" s="22">
        <f>Tabella1[[#This Row],[vct.xh]]-R207</f>
        <v>0</v>
      </c>
      <c r="AB208" s="22">
        <f>Tabella1[[#This Row],[vct.full.xh]]-S207</f>
        <v>0</v>
      </c>
      <c r="AC208" s="22">
        <v>207</v>
      </c>
      <c r="AF208" s="23">
        <v>44067</v>
      </c>
      <c r="AG208" s="14">
        <v>4311.8919999999998</v>
      </c>
      <c r="AH208" s="14">
        <v>15.787000000000001</v>
      </c>
      <c r="AI208" s="14">
        <v>14.348000000000001</v>
      </c>
      <c r="AJ208" s="14">
        <v>587.08799999999997</v>
      </c>
      <c r="AK208" s="14">
        <v>6.6000000000000003E-2</v>
      </c>
      <c r="AL208" s="14">
        <v>9.7000000000000003E-2</v>
      </c>
      <c r="AM208" s="14">
        <v>1.61</v>
      </c>
      <c r="AN208" s="14">
        <v>1.077</v>
      </c>
      <c r="AO208" s="14">
        <v>18.387</v>
      </c>
      <c r="AP208" s="14"/>
      <c r="AQ208" s="14"/>
      <c r="AR208" s="14">
        <v>133.40899999999999</v>
      </c>
      <c r="AS208" s="14">
        <v>0.76100000000000001</v>
      </c>
      <c r="AT208" s="14">
        <v>1.2999999999999999E-2</v>
      </c>
      <c r="AU208" s="14"/>
      <c r="AV208" s="14"/>
      <c r="AW208" s="15"/>
      <c r="AY208" s="24">
        <v>44037</v>
      </c>
      <c r="AZ208">
        <v>75</v>
      </c>
      <c r="BB208" s="24">
        <v>44037</v>
      </c>
      <c r="BC208">
        <v>58.33</v>
      </c>
      <c r="BE208" s="24">
        <v>44037</v>
      </c>
      <c r="BF208">
        <v>62.24</v>
      </c>
      <c r="BH208" s="24">
        <v>44037</v>
      </c>
      <c r="BI208">
        <v>60.42</v>
      </c>
    </row>
    <row r="209" spans="1:61" x14ac:dyDescent="0.3">
      <c r="A209" s="3">
        <v>44155</v>
      </c>
      <c r="B209" s="4">
        <v>21706.959999999999</v>
      </c>
      <c r="C209" s="31">
        <v>113.469236696208</v>
      </c>
      <c r="D209" s="8">
        <v>7.8958489174021079E-3</v>
      </c>
      <c r="E209" s="37">
        <f>VLOOKUP(Tabella1[[#This Row],[DATA]],Tabella2[], 2, 0)</f>
        <v>22292.917000000001</v>
      </c>
      <c r="F209" s="63">
        <f>VLOOKUP(Tabella1[[#This Row],[DATA]],Tabella2[], 3, 0)</f>
        <v>616.87199999999996</v>
      </c>
      <c r="G209" s="63">
        <f>VLOOKUP(Tabella1[[#This Row],[DATA]],Tabella2[], 5, 0)</f>
        <v>804.55600000000004</v>
      </c>
      <c r="H209" s="63">
        <f>VLOOKUP(Tabella1[[#This Row],[DATA]],Tabella2[], 6, 0)</f>
        <v>11.579000000000001</v>
      </c>
      <c r="I209" s="63">
        <f>VLOOKUP(Tabella1[[#This Row],[DATA]],Tabella2[], 8, 0)</f>
        <v>0.96</v>
      </c>
      <c r="J209" s="63">
        <f>VLOOKUP(Tabella1[[#This Row],[DATA]],Tabella2[], 9, 0)</f>
        <v>62.085999999999999</v>
      </c>
      <c r="K209" s="63">
        <f>VLOOKUP(Tabella1[[#This Row],[DATA]],Tabella2[], 10, 0)</f>
        <v>624.59100000000001</v>
      </c>
      <c r="L209" s="63">
        <f>VLOOKUP(Tabella1[[#This Row],[DATA]],Tabella2[], 11, 0)</f>
        <v>0</v>
      </c>
      <c r="M209" s="63">
        <f>VLOOKUP(Tabella1[[#This Row],[DATA]],Tabella2[], 12, 0)</f>
        <v>0</v>
      </c>
      <c r="N209" s="63">
        <f>VLOOKUP(Tabella1[[#This Row],[DATA]],Tabella2[], 13, 0)</f>
        <v>330.685</v>
      </c>
      <c r="O209" s="63">
        <f>VLOOKUP(Tabella1[[#This Row],[DATA]],Tabella2[], 14, 0)</f>
        <v>3.944</v>
      </c>
      <c r="P209" s="63">
        <f>VLOOKUP(Tabella1[[#This Row],[DATA]],Tabella2[], 15, 0)</f>
        <v>0.158</v>
      </c>
      <c r="Q209" s="63">
        <f>VLOOKUP(Tabella1[[#This Row],[DATA]],Tabella2[], 16, 0)</f>
        <v>0</v>
      </c>
      <c r="R209" s="63">
        <f>VLOOKUP(Tabella1[[#This Row],[DATA]],Tabella2[], 17, 0)</f>
        <v>0</v>
      </c>
      <c r="S209" s="63">
        <f>VLOOKUP(Tabella1[[#This Row],[DATA]],Tabella2[], 18, 0)</f>
        <v>0</v>
      </c>
      <c r="T209" s="22">
        <f>VLOOKUP(Tabella1[[#This Row],[DATA]],Tabella4[], 2, 0)</f>
        <v>79.63</v>
      </c>
      <c r="U209" s="22">
        <f>VLOOKUP(Tabella1[[#This Row],[DATA]],Tabella6[], 2, 0)</f>
        <v>74.11</v>
      </c>
      <c r="V209" s="22">
        <f>VLOOKUP(Tabella1[[#This Row],[DATA]],Tabella5[], 2, 0)</f>
        <v>74.22</v>
      </c>
      <c r="W209" s="22">
        <f>VLOOKUP(Tabella1[[#This Row],[DATA]],Tabella3[], 2, 0)</f>
        <v>75</v>
      </c>
      <c r="X209" s="25">
        <v>0</v>
      </c>
      <c r="Y209" s="25">
        <v>0</v>
      </c>
      <c r="Z209" s="22">
        <f>Tabella1[[#This Row],[vcz.xh]]-Q208</f>
        <v>0</v>
      </c>
      <c r="AA209" s="22">
        <f>Tabella1[[#This Row],[vct.xh]]-R208</f>
        <v>0</v>
      </c>
      <c r="AB209" s="22">
        <f>Tabella1[[#This Row],[vct.full.xh]]-S208</f>
        <v>0</v>
      </c>
      <c r="AC209" s="22">
        <v>208</v>
      </c>
      <c r="AF209" s="23">
        <v>44068</v>
      </c>
      <c r="AG209" s="16">
        <v>4326.4030000000002</v>
      </c>
      <c r="AH209" s="16">
        <v>14.510999999999999</v>
      </c>
      <c r="AI209" s="16">
        <v>15.472</v>
      </c>
      <c r="AJ209" s="16">
        <v>587.154</v>
      </c>
      <c r="AK209" s="16">
        <v>6.6000000000000003E-2</v>
      </c>
      <c r="AL209" s="16">
        <v>9.5000000000000001E-2</v>
      </c>
      <c r="AM209" s="16">
        <v>1.55</v>
      </c>
      <c r="AN209" s="16">
        <v>1.093</v>
      </c>
      <c r="AO209" s="16">
        <v>18.619</v>
      </c>
      <c r="AP209" s="16"/>
      <c r="AQ209" s="16"/>
      <c r="AR209" s="16">
        <v>134.607</v>
      </c>
      <c r="AS209" s="16">
        <v>1.198</v>
      </c>
      <c r="AT209" s="16">
        <v>1.4E-2</v>
      </c>
      <c r="AU209" s="16"/>
      <c r="AV209" s="16"/>
      <c r="AW209" s="17"/>
      <c r="AY209" s="24">
        <v>44038</v>
      </c>
      <c r="AZ209">
        <v>75</v>
      </c>
      <c r="BB209" s="24">
        <v>44038</v>
      </c>
      <c r="BC209">
        <v>58.33</v>
      </c>
      <c r="BE209" s="24">
        <v>44038</v>
      </c>
      <c r="BF209">
        <v>62.24</v>
      </c>
      <c r="BH209" s="24">
        <v>44038</v>
      </c>
      <c r="BI209">
        <v>60.42</v>
      </c>
    </row>
    <row r="210" spans="1:61" x14ac:dyDescent="0.3">
      <c r="A210" s="1">
        <v>44158</v>
      </c>
      <c r="B210" s="2">
        <v>21701.79</v>
      </c>
      <c r="C210" s="30">
        <v>113.44221144929553</v>
      </c>
      <c r="D210" s="7">
        <v>-2.3820082469287634E-4</v>
      </c>
      <c r="E210" s="37">
        <f>VLOOKUP(Tabella1[[#This Row],[DATA]],Tabella2[], 2, 0)</f>
        <v>23717.989000000001</v>
      </c>
      <c r="F210" s="63">
        <f>VLOOKUP(Tabella1[[#This Row],[DATA]],Tabella2[], 3, 0)</f>
        <v>379.791</v>
      </c>
      <c r="G210" s="63">
        <f>VLOOKUP(Tabella1[[#This Row],[DATA]],Tabella2[], 5, 0)</f>
        <v>835.76499999999999</v>
      </c>
      <c r="H210" s="63">
        <f>VLOOKUP(Tabella1[[#This Row],[DATA]],Tabella2[], 6, 0)</f>
        <v>10.436</v>
      </c>
      <c r="I210" s="63">
        <f>VLOOKUP(Tabella1[[#This Row],[DATA]],Tabella2[], 8, 0)</f>
        <v>0.9</v>
      </c>
      <c r="J210" s="63">
        <f>VLOOKUP(Tabella1[[#This Row],[DATA]],Tabella2[], 9, 0)</f>
        <v>63.113</v>
      </c>
      <c r="K210" s="63">
        <f>VLOOKUP(Tabella1[[#This Row],[DATA]],Tabella2[], 10, 0)</f>
        <v>637.87699999999995</v>
      </c>
      <c r="L210" s="63">
        <f>VLOOKUP(Tabella1[[#This Row],[DATA]],Tabella2[], 11, 0)</f>
        <v>0</v>
      </c>
      <c r="M210" s="63">
        <f>VLOOKUP(Tabella1[[#This Row],[DATA]],Tabella2[], 12, 0)</f>
        <v>0</v>
      </c>
      <c r="N210" s="63">
        <f>VLOOKUP(Tabella1[[#This Row],[DATA]],Tabella2[], 13, 0)</f>
        <v>340.20800000000003</v>
      </c>
      <c r="O210" s="63">
        <f>VLOOKUP(Tabella1[[#This Row],[DATA]],Tabella2[], 14, 0)</f>
        <v>2.4670000000000001</v>
      </c>
      <c r="P210" s="63">
        <f>VLOOKUP(Tabella1[[#This Row],[DATA]],Tabella2[], 15, 0)</f>
        <v>0.15</v>
      </c>
      <c r="Q210" s="63">
        <f>VLOOKUP(Tabella1[[#This Row],[DATA]],Tabella2[], 16, 0)</f>
        <v>0</v>
      </c>
      <c r="R210" s="63">
        <f>VLOOKUP(Tabella1[[#This Row],[DATA]],Tabella2[], 17, 0)</f>
        <v>0</v>
      </c>
      <c r="S210" s="63">
        <f>VLOOKUP(Tabella1[[#This Row],[DATA]],Tabella2[], 18, 0)</f>
        <v>0</v>
      </c>
      <c r="T210" s="22">
        <f>VLOOKUP(Tabella1[[#This Row],[DATA]],Tabella4[], 2, 0)</f>
        <v>79.63</v>
      </c>
      <c r="U210" s="22">
        <f>VLOOKUP(Tabella1[[#This Row],[DATA]],Tabella6[], 2, 0)</f>
        <v>74.11</v>
      </c>
      <c r="V210" s="22">
        <f>VLOOKUP(Tabella1[[#This Row],[DATA]],Tabella5[], 2, 0)</f>
        <v>74.22</v>
      </c>
      <c r="W210" s="22">
        <f>VLOOKUP(Tabella1[[#This Row],[DATA]],Tabella3[], 2, 0)</f>
        <v>75</v>
      </c>
      <c r="X210" s="25">
        <v>0</v>
      </c>
      <c r="Y210" s="25">
        <v>0</v>
      </c>
      <c r="Z210" s="22">
        <f>Tabella1[[#This Row],[vcz.xh]]-Q209</f>
        <v>0</v>
      </c>
      <c r="AA210" s="22">
        <f>Tabella1[[#This Row],[vct.xh]]-R209</f>
        <v>0</v>
      </c>
      <c r="AB210" s="22">
        <f>Tabella1[[#This Row],[vct.full.xh]]-S209</f>
        <v>0</v>
      </c>
      <c r="AC210" s="22">
        <v>209</v>
      </c>
      <c r="AF210" s="23">
        <v>44069</v>
      </c>
      <c r="AG210" s="14">
        <v>4349.0309999999999</v>
      </c>
      <c r="AH210" s="14">
        <v>22.628</v>
      </c>
      <c r="AI210" s="14">
        <v>17.184999999999999</v>
      </c>
      <c r="AJ210" s="14">
        <v>587.36900000000003</v>
      </c>
      <c r="AK210" s="14">
        <v>0.215</v>
      </c>
      <c r="AL210" s="14">
        <v>0.109</v>
      </c>
      <c r="AM210" s="14">
        <v>1.51</v>
      </c>
      <c r="AN210" s="14">
        <v>1.143</v>
      </c>
      <c r="AO210" s="14">
        <v>18.619</v>
      </c>
      <c r="AP210" s="14"/>
      <c r="AQ210" s="14"/>
      <c r="AR210" s="14">
        <v>136.15600000000001</v>
      </c>
      <c r="AS210" s="14">
        <v>1.5489999999999999</v>
      </c>
      <c r="AT210" s="14">
        <v>1.4E-2</v>
      </c>
      <c r="AU210" s="14"/>
      <c r="AV210" s="14"/>
      <c r="AW210" s="15"/>
      <c r="AY210" s="24">
        <v>44039</v>
      </c>
      <c r="AZ210">
        <v>75</v>
      </c>
      <c r="BB210" s="24">
        <v>44039</v>
      </c>
      <c r="BC210">
        <v>50.93</v>
      </c>
      <c r="BE210" s="24">
        <v>44039</v>
      </c>
      <c r="BF210">
        <v>58.07</v>
      </c>
      <c r="BH210" s="24">
        <v>44039</v>
      </c>
      <c r="BI210">
        <v>55.65</v>
      </c>
    </row>
    <row r="211" spans="1:61" x14ac:dyDescent="0.3">
      <c r="A211" s="3">
        <v>44159</v>
      </c>
      <c r="B211" s="4">
        <v>22145.06</v>
      </c>
      <c r="C211" s="31">
        <v>115.75932580111301</v>
      </c>
      <c r="D211" s="8">
        <v>2.021970116301982E-2</v>
      </c>
      <c r="E211" s="37">
        <f>VLOOKUP(Tabella1[[#This Row],[DATA]],Tabella2[], 2, 0)</f>
        <v>24102.749</v>
      </c>
      <c r="F211" s="63">
        <f>VLOOKUP(Tabella1[[#This Row],[DATA]],Tabella2[], 3, 0)</f>
        <v>384.76</v>
      </c>
      <c r="G211" s="63">
        <f>VLOOKUP(Tabella1[[#This Row],[DATA]],Tabella2[], 5, 0)</f>
        <v>849.89499999999998</v>
      </c>
      <c r="H211" s="63">
        <f>VLOOKUP(Tabella1[[#This Row],[DATA]],Tabella2[], 6, 0)</f>
        <v>14.13</v>
      </c>
      <c r="I211" s="63">
        <f>VLOOKUP(Tabella1[[#This Row],[DATA]],Tabella2[], 8, 0)</f>
        <v>0.87</v>
      </c>
      <c r="J211" s="63">
        <f>VLOOKUP(Tabella1[[#This Row],[DATA]],Tabella2[], 9, 0)</f>
        <v>63.213000000000001</v>
      </c>
      <c r="K211" s="63">
        <f>VLOOKUP(Tabella1[[#This Row],[DATA]],Tabella2[], 10, 0)</f>
        <v>635.98800000000006</v>
      </c>
      <c r="L211" s="63">
        <f>VLOOKUP(Tabella1[[#This Row],[DATA]],Tabella2[], 11, 0)</f>
        <v>0</v>
      </c>
      <c r="M211" s="63">
        <f>VLOOKUP(Tabella1[[#This Row],[DATA]],Tabella2[], 12, 0)</f>
        <v>0</v>
      </c>
      <c r="N211" s="63">
        <f>VLOOKUP(Tabella1[[#This Row],[DATA]],Tabella2[], 13, 0)</f>
        <v>343.334</v>
      </c>
      <c r="O211" s="63">
        <f>VLOOKUP(Tabella1[[#This Row],[DATA]],Tabella2[], 14, 0)</f>
        <v>3.125</v>
      </c>
      <c r="P211" s="63">
        <f>VLOOKUP(Tabella1[[#This Row],[DATA]],Tabella2[], 15, 0)</f>
        <v>0.14599999999999999</v>
      </c>
      <c r="Q211" s="63">
        <f>VLOOKUP(Tabella1[[#This Row],[DATA]],Tabella2[], 16, 0)</f>
        <v>0</v>
      </c>
      <c r="R211" s="63">
        <f>VLOOKUP(Tabella1[[#This Row],[DATA]],Tabella2[], 17, 0)</f>
        <v>0</v>
      </c>
      <c r="S211" s="63">
        <f>VLOOKUP(Tabella1[[#This Row],[DATA]],Tabella2[], 18, 0)</f>
        <v>0</v>
      </c>
      <c r="T211" s="22">
        <f>VLOOKUP(Tabella1[[#This Row],[DATA]],Tabella4[], 2, 0)</f>
        <v>79.63</v>
      </c>
      <c r="U211" s="22">
        <f>VLOOKUP(Tabella1[[#This Row],[DATA]],Tabella6[], 2, 0)</f>
        <v>74.11</v>
      </c>
      <c r="V211" s="22">
        <f>VLOOKUP(Tabella1[[#This Row],[DATA]],Tabella5[], 2, 0)</f>
        <v>74.22</v>
      </c>
      <c r="W211" s="22">
        <f>VLOOKUP(Tabella1[[#This Row],[DATA]],Tabella3[], 2, 0)</f>
        <v>75</v>
      </c>
      <c r="X211" s="25">
        <v>0</v>
      </c>
      <c r="Y211" s="25">
        <v>0</v>
      </c>
      <c r="Z211" s="22">
        <f>Tabella1[[#This Row],[vcz.xh]]-Q210</f>
        <v>0</v>
      </c>
      <c r="AA211" s="22">
        <f>Tabella1[[#This Row],[vct.xh]]-R210</f>
        <v>0</v>
      </c>
      <c r="AB211" s="22">
        <f>Tabella1[[#This Row],[vct.full.xh]]-S210</f>
        <v>0</v>
      </c>
      <c r="AC211" s="22">
        <v>210</v>
      </c>
      <c r="AF211" s="23">
        <v>44070</v>
      </c>
      <c r="AG211" s="16">
        <v>4372.3710000000001</v>
      </c>
      <c r="AH211" s="16">
        <v>23.34</v>
      </c>
      <c r="AI211" s="16">
        <v>18.532</v>
      </c>
      <c r="AJ211" s="16">
        <v>587.452</v>
      </c>
      <c r="AK211" s="16">
        <v>8.3000000000000004E-2</v>
      </c>
      <c r="AL211" s="16">
        <v>0.106</v>
      </c>
      <c r="AM211" s="16">
        <v>1.45</v>
      </c>
      <c r="AN211" s="16">
        <v>1.1100000000000001</v>
      </c>
      <c r="AO211" s="16">
        <v>19.844999999999999</v>
      </c>
      <c r="AP211" s="16"/>
      <c r="AQ211" s="16"/>
      <c r="AR211" s="16">
        <v>137.714</v>
      </c>
      <c r="AS211" s="16">
        <v>1.5580000000000001</v>
      </c>
      <c r="AT211" s="16">
        <v>1.4999999999999999E-2</v>
      </c>
      <c r="AU211" s="16"/>
      <c r="AV211" s="16"/>
      <c r="AW211" s="17"/>
      <c r="AY211" s="24">
        <v>44040</v>
      </c>
      <c r="AZ211">
        <v>75</v>
      </c>
      <c r="BB211" s="24">
        <v>44040</v>
      </c>
      <c r="BC211">
        <v>50.93</v>
      </c>
      <c r="BE211" s="24">
        <v>44040</v>
      </c>
      <c r="BF211">
        <v>58.07</v>
      </c>
      <c r="BH211" s="24">
        <v>44040</v>
      </c>
      <c r="BI211">
        <v>55.65</v>
      </c>
    </row>
    <row r="212" spans="1:61" x14ac:dyDescent="0.3">
      <c r="A212" s="1">
        <v>44160</v>
      </c>
      <c r="B212" s="2">
        <v>22303.58</v>
      </c>
      <c r="C212" s="30">
        <v>116.58796064454954</v>
      </c>
      <c r="D212" s="7">
        <v>7.1327569110916367E-3</v>
      </c>
      <c r="E212" s="37">
        <f>VLOOKUP(Tabella1[[#This Row],[DATA]],Tabella2[], 2, 0)</f>
        <v>24530.992999999999</v>
      </c>
      <c r="F212" s="63">
        <f>VLOOKUP(Tabella1[[#This Row],[DATA]],Tabella2[], 3, 0)</f>
        <v>428.24400000000003</v>
      </c>
      <c r="G212" s="63">
        <f>VLOOKUP(Tabella1[[#This Row],[DATA]],Tabella2[], 5, 0)</f>
        <v>861.85500000000002</v>
      </c>
      <c r="H212" s="63">
        <f>VLOOKUP(Tabella1[[#This Row],[DATA]],Tabella2[], 6, 0)</f>
        <v>11.96</v>
      </c>
      <c r="I212" s="63">
        <f>VLOOKUP(Tabella1[[#This Row],[DATA]],Tabella2[], 8, 0)</f>
        <v>0.85</v>
      </c>
      <c r="J212" s="63">
        <f>VLOOKUP(Tabella1[[#This Row],[DATA]],Tabella2[], 9, 0)</f>
        <v>63.743000000000002</v>
      </c>
      <c r="K212" s="63">
        <f>VLOOKUP(Tabella1[[#This Row],[DATA]],Tabella2[], 10, 0)</f>
        <v>632.14499999999998</v>
      </c>
      <c r="L212" s="63">
        <f>VLOOKUP(Tabella1[[#This Row],[DATA]],Tabella2[], 11, 0)</f>
        <v>0</v>
      </c>
      <c r="M212" s="63">
        <f>VLOOKUP(Tabella1[[#This Row],[DATA]],Tabella2[], 12, 0)</f>
        <v>0</v>
      </c>
      <c r="N212" s="63">
        <f>VLOOKUP(Tabella1[[#This Row],[DATA]],Tabella2[], 13, 0)</f>
        <v>347.14400000000001</v>
      </c>
      <c r="O212" s="63">
        <f>VLOOKUP(Tabella1[[#This Row],[DATA]],Tabella2[], 14, 0)</f>
        <v>3.81</v>
      </c>
      <c r="P212" s="63">
        <f>VLOOKUP(Tabella1[[#This Row],[DATA]],Tabella2[], 15, 0)</f>
        <v>0.14099999999999999</v>
      </c>
      <c r="Q212" s="63">
        <f>VLOOKUP(Tabella1[[#This Row],[DATA]],Tabella2[], 16, 0)</f>
        <v>0</v>
      </c>
      <c r="R212" s="63">
        <f>VLOOKUP(Tabella1[[#This Row],[DATA]],Tabella2[], 17, 0)</f>
        <v>0</v>
      </c>
      <c r="S212" s="63">
        <f>VLOOKUP(Tabella1[[#This Row],[DATA]],Tabella2[], 18, 0)</f>
        <v>0</v>
      </c>
      <c r="T212" s="22">
        <f>VLOOKUP(Tabella1[[#This Row],[DATA]],Tabella4[], 2, 0)</f>
        <v>79.63</v>
      </c>
      <c r="U212" s="22">
        <f>VLOOKUP(Tabella1[[#This Row],[DATA]],Tabella6[], 2, 0)</f>
        <v>74.11</v>
      </c>
      <c r="V212" s="22">
        <f>VLOOKUP(Tabella1[[#This Row],[DATA]],Tabella5[], 2, 0)</f>
        <v>74.22</v>
      </c>
      <c r="W212" s="22">
        <f>VLOOKUP(Tabella1[[#This Row],[DATA]],Tabella3[], 2, 0)</f>
        <v>75</v>
      </c>
      <c r="X212" s="25">
        <v>0</v>
      </c>
      <c r="Y212" s="25">
        <v>0</v>
      </c>
      <c r="Z212" s="22">
        <f>Tabella1[[#This Row],[vcz.xh]]-Q211</f>
        <v>0</v>
      </c>
      <c r="AA212" s="22">
        <f>Tabella1[[#This Row],[vct.xh]]-R211</f>
        <v>0</v>
      </c>
      <c r="AB212" s="22">
        <f>Tabella1[[#This Row],[vct.full.xh]]-S211</f>
        <v>0</v>
      </c>
      <c r="AC212" s="22">
        <v>211</v>
      </c>
      <c r="AF212" s="23">
        <v>44071</v>
      </c>
      <c r="AG212" s="14">
        <v>4396.5569999999998</v>
      </c>
      <c r="AH212" s="14">
        <v>24.184999999999999</v>
      </c>
      <c r="AI212" s="14">
        <v>19.745999999999999</v>
      </c>
      <c r="AJ212" s="14">
        <v>587.601</v>
      </c>
      <c r="AK212" s="14">
        <v>0.14899999999999999</v>
      </c>
      <c r="AL212" s="14">
        <v>0.106</v>
      </c>
      <c r="AM212" s="14">
        <v>1.38</v>
      </c>
      <c r="AN212" s="14">
        <v>1.226</v>
      </c>
      <c r="AO212" s="14">
        <v>20.74</v>
      </c>
      <c r="AP212" s="14"/>
      <c r="AQ212" s="14"/>
      <c r="AR212" s="14">
        <v>139.322</v>
      </c>
      <c r="AS212" s="14">
        <v>1.6080000000000001</v>
      </c>
      <c r="AT212" s="14">
        <v>1.4999999999999999E-2</v>
      </c>
      <c r="AU212" s="14"/>
      <c r="AV212" s="14"/>
      <c r="AW212" s="15"/>
      <c r="AY212" s="24">
        <v>44041</v>
      </c>
      <c r="AZ212">
        <v>75</v>
      </c>
      <c r="BB212" s="24">
        <v>44041</v>
      </c>
      <c r="BC212">
        <v>50.93</v>
      </c>
      <c r="BE212" s="24">
        <v>44041</v>
      </c>
      <c r="BF212">
        <v>58.07</v>
      </c>
      <c r="BH212" s="24">
        <v>44041</v>
      </c>
      <c r="BI212">
        <v>55.65</v>
      </c>
    </row>
    <row r="213" spans="1:61" x14ac:dyDescent="0.3">
      <c r="A213" s="3">
        <v>44161</v>
      </c>
      <c r="B213" s="4">
        <v>22201.439999999999</v>
      </c>
      <c r="C213" s="31">
        <v>116.05404213011219</v>
      </c>
      <c r="D213" s="8">
        <v>-4.5900520583363894E-3</v>
      </c>
      <c r="E213" s="37">
        <f>VLOOKUP(Tabella1[[#This Row],[DATA]],Tabella2[], 2, 0)</f>
        <v>25011.401000000002</v>
      </c>
      <c r="F213" s="63">
        <f>VLOOKUP(Tabella1[[#This Row],[DATA]],Tabella2[], 3, 0)</f>
        <v>480.40800000000002</v>
      </c>
      <c r="G213" s="63">
        <f>VLOOKUP(Tabella1[[#This Row],[DATA]],Tabella2[], 5, 0)</f>
        <v>875.471</v>
      </c>
      <c r="H213" s="63">
        <f>VLOOKUP(Tabella1[[#This Row],[DATA]],Tabella2[], 6, 0)</f>
        <v>13.617000000000001</v>
      </c>
      <c r="I213" s="63">
        <f>VLOOKUP(Tabella1[[#This Row],[DATA]],Tabella2[], 8, 0)</f>
        <v>0.83</v>
      </c>
      <c r="J213" s="63">
        <f>VLOOKUP(Tabella1[[#This Row],[DATA]],Tabella2[], 9, 0)</f>
        <v>63.71</v>
      </c>
      <c r="K213" s="63">
        <f>VLOOKUP(Tabella1[[#This Row],[DATA]],Tabella2[], 10, 0)</f>
        <v>627.55700000000002</v>
      </c>
      <c r="L213" s="63">
        <f>VLOOKUP(Tabella1[[#This Row],[DATA]],Tabella2[], 11, 0)</f>
        <v>0</v>
      </c>
      <c r="M213" s="63">
        <f>VLOOKUP(Tabella1[[#This Row],[DATA]],Tabella2[], 12, 0)</f>
        <v>0</v>
      </c>
      <c r="N213" s="63">
        <f>VLOOKUP(Tabella1[[#This Row],[DATA]],Tabella2[], 13, 0)</f>
        <v>350.99900000000002</v>
      </c>
      <c r="O213" s="63">
        <f>VLOOKUP(Tabella1[[#This Row],[DATA]],Tabella2[], 14, 0)</f>
        <v>3.855</v>
      </c>
      <c r="P213" s="63">
        <f>VLOOKUP(Tabella1[[#This Row],[DATA]],Tabella2[], 15, 0)</f>
        <v>0.13700000000000001</v>
      </c>
      <c r="Q213" s="63">
        <f>VLOOKUP(Tabella1[[#This Row],[DATA]],Tabella2[], 16, 0)</f>
        <v>0</v>
      </c>
      <c r="R213" s="63">
        <f>VLOOKUP(Tabella1[[#This Row],[DATA]],Tabella2[], 17, 0)</f>
        <v>0</v>
      </c>
      <c r="S213" s="63">
        <f>VLOOKUP(Tabella1[[#This Row],[DATA]],Tabella2[], 18, 0)</f>
        <v>0</v>
      </c>
      <c r="T213" s="22">
        <f>VLOOKUP(Tabella1[[#This Row],[DATA]],Tabella4[], 2, 0)</f>
        <v>79.63</v>
      </c>
      <c r="U213" s="22">
        <f>VLOOKUP(Tabella1[[#This Row],[DATA]],Tabella6[], 2, 0)</f>
        <v>74.11</v>
      </c>
      <c r="V213" s="22">
        <f>VLOOKUP(Tabella1[[#This Row],[DATA]],Tabella5[], 2, 0)</f>
        <v>74.22</v>
      </c>
      <c r="W213" s="22">
        <f>VLOOKUP(Tabella1[[#This Row],[DATA]],Tabella3[], 2, 0)</f>
        <v>75</v>
      </c>
      <c r="X213" s="25">
        <v>0</v>
      </c>
      <c r="Y213" s="25">
        <v>0</v>
      </c>
      <c r="Z213" s="22">
        <f>Tabella1[[#This Row],[vcz.xh]]-Q212</f>
        <v>0</v>
      </c>
      <c r="AA213" s="22">
        <f>Tabella1[[#This Row],[vct.xh]]-R212</f>
        <v>0</v>
      </c>
      <c r="AB213" s="22">
        <f>Tabella1[[#This Row],[vct.full.xh]]-S212</f>
        <v>0</v>
      </c>
      <c r="AC213" s="22">
        <v>212</v>
      </c>
      <c r="AF213" s="23">
        <v>44072</v>
      </c>
      <c r="AG213" s="16">
        <v>4420.4769999999999</v>
      </c>
      <c r="AH213" s="16">
        <v>23.92</v>
      </c>
      <c r="AI213" s="16">
        <v>20.628</v>
      </c>
      <c r="AJ213" s="16">
        <v>587.61800000000005</v>
      </c>
      <c r="AK213" s="16">
        <v>1.7000000000000001E-2</v>
      </c>
      <c r="AL213" s="16">
        <v>0.10199999999999999</v>
      </c>
      <c r="AM213" s="16">
        <v>1.34</v>
      </c>
      <c r="AN213" s="16">
        <v>1.3089999999999999</v>
      </c>
      <c r="AO213" s="16">
        <v>20.657</v>
      </c>
      <c r="AP213" s="16"/>
      <c r="AQ213" s="16"/>
      <c r="AR213" s="16">
        <v>140.964</v>
      </c>
      <c r="AS213" s="16">
        <v>1.6419999999999999</v>
      </c>
      <c r="AT213" s="16">
        <v>1.4999999999999999E-2</v>
      </c>
      <c r="AU213" s="16"/>
      <c r="AV213" s="16"/>
      <c r="AW213" s="17"/>
      <c r="AY213" s="24">
        <v>44042</v>
      </c>
      <c r="AZ213">
        <v>75</v>
      </c>
      <c r="BB213" s="24">
        <v>44042</v>
      </c>
      <c r="BC213">
        <v>50.93</v>
      </c>
      <c r="BE213" s="24">
        <v>44042</v>
      </c>
      <c r="BF213">
        <v>58.07</v>
      </c>
      <c r="BH213" s="24">
        <v>44042</v>
      </c>
      <c r="BI213">
        <v>55.65</v>
      </c>
    </row>
    <row r="214" spans="1:61" x14ac:dyDescent="0.3">
      <c r="A214" s="1">
        <v>44162</v>
      </c>
      <c r="B214" s="2">
        <v>22352.46</v>
      </c>
      <c r="C214" s="30">
        <v>116.84347206990392</v>
      </c>
      <c r="D214" s="7">
        <v>6.7792304772672949E-3</v>
      </c>
      <c r="E214" s="37">
        <f>VLOOKUP(Tabella1[[#This Row],[DATA]],Tabella2[], 2, 0)</f>
        <v>25480.892</v>
      </c>
      <c r="F214" s="63">
        <f>VLOOKUP(Tabella1[[#This Row],[DATA]],Tabella2[], 3, 0)</f>
        <v>469.49099999999999</v>
      </c>
      <c r="G214" s="63">
        <f>VLOOKUP(Tabella1[[#This Row],[DATA]],Tabella2[], 5, 0)</f>
        <v>889.17100000000005</v>
      </c>
      <c r="H214" s="63">
        <f>VLOOKUP(Tabella1[[#This Row],[DATA]],Tabella2[], 6, 0)</f>
        <v>13.699</v>
      </c>
      <c r="I214" s="63">
        <f>VLOOKUP(Tabella1[[#This Row],[DATA]],Tabella2[], 8, 0)</f>
        <v>0.82</v>
      </c>
      <c r="J214" s="63">
        <f>VLOOKUP(Tabella1[[#This Row],[DATA]],Tabella2[], 9, 0)</f>
        <v>62.65</v>
      </c>
      <c r="K214" s="63">
        <f>VLOOKUP(Tabella1[[#This Row],[DATA]],Tabella2[], 10, 0)</f>
        <v>620.63199999999995</v>
      </c>
      <c r="L214" s="63">
        <f>VLOOKUP(Tabella1[[#This Row],[DATA]],Tabella2[], 11, 0)</f>
        <v>0</v>
      </c>
      <c r="M214" s="63">
        <f>VLOOKUP(Tabella1[[#This Row],[DATA]],Tabella2[], 12, 0)</f>
        <v>0</v>
      </c>
      <c r="N214" s="63">
        <f>VLOOKUP(Tabella1[[#This Row],[DATA]],Tabella2[], 13, 0)</f>
        <v>354.68900000000002</v>
      </c>
      <c r="O214" s="63">
        <f>VLOOKUP(Tabella1[[#This Row],[DATA]],Tabella2[], 14, 0)</f>
        <v>3.6909999999999998</v>
      </c>
      <c r="P214" s="63">
        <f>VLOOKUP(Tabella1[[#This Row],[DATA]],Tabella2[], 15, 0)</f>
        <v>0.13300000000000001</v>
      </c>
      <c r="Q214" s="63">
        <f>VLOOKUP(Tabella1[[#This Row],[DATA]],Tabella2[], 16, 0)</f>
        <v>0</v>
      </c>
      <c r="R214" s="63">
        <f>VLOOKUP(Tabella1[[#This Row],[DATA]],Tabella2[], 17, 0)</f>
        <v>0</v>
      </c>
      <c r="S214" s="63">
        <f>VLOOKUP(Tabella1[[#This Row],[DATA]],Tabella2[], 18, 0)</f>
        <v>0</v>
      </c>
      <c r="T214" s="22">
        <f>VLOOKUP(Tabella1[[#This Row],[DATA]],Tabella4[], 2, 0)</f>
        <v>79.63</v>
      </c>
      <c r="U214" s="22">
        <f>VLOOKUP(Tabella1[[#This Row],[DATA]],Tabella6[], 2, 0)</f>
        <v>74.11</v>
      </c>
      <c r="V214" s="22">
        <f>VLOOKUP(Tabella1[[#This Row],[DATA]],Tabella5[], 2, 0)</f>
        <v>74.22</v>
      </c>
      <c r="W214" s="22">
        <f>VLOOKUP(Tabella1[[#This Row],[DATA]],Tabella3[], 2, 0)</f>
        <v>75</v>
      </c>
      <c r="X214" s="25">
        <v>0</v>
      </c>
      <c r="Y214" s="25">
        <v>0</v>
      </c>
      <c r="Z214" s="22">
        <f>Tabella1[[#This Row],[vcz.xh]]-Q213</f>
        <v>0</v>
      </c>
      <c r="AA214" s="22">
        <f>Tabella1[[#This Row],[vct.xh]]-R213</f>
        <v>0</v>
      </c>
      <c r="AB214" s="22">
        <f>Tabella1[[#This Row],[vct.full.xh]]-S213</f>
        <v>0</v>
      </c>
      <c r="AC214" s="22">
        <v>213</v>
      </c>
      <c r="AF214" s="23">
        <v>44073</v>
      </c>
      <c r="AG214" s="14">
        <v>4443.0879999999997</v>
      </c>
      <c r="AH214" s="14">
        <v>22.611999999999998</v>
      </c>
      <c r="AI214" s="14">
        <v>20.998000000000001</v>
      </c>
      <c r="AJ214" s="14">
        <v>587.68399999999997</v>
      </c>
      <c r="AK214" s="14">
        <v>6.6000000000000003E-2</v>
      </c>
      <c r="AL214" s="14">
        <v>9.5000000000000001E-2</v>
      </c>
      <c r="AM214" s="14">
        <v>1.29</v>
      </c>
      <c r="AN214" s="14">
        <v>1.425</v>
      </c>
      <c r="AO214" s="14">
        <v>22.148</v>
      </c>
      <c r="AP214" s="14"/>
      <c r="AQ214" s="14">
        <v>14.872</v>
      </c>
      <c r="AR214" s="14">
        <v>142.23500000000001</v>
      </c>
      <c r="AS214" s="14">
        <v>1.2709999999999999</v>
      </c>
      <c r="AT214" s="14">
        <v>1.4999999999999999E-2</v>
      </c>
      <c r="AU214" s="14"/>
      <c r="AV214" s="14"/>
      <c r="AW214" s="15"/>
      <c r="AY214" s="24">
        <v>44043</v>
      </c>
      <c r="AZ214">
        <v>75</v>
      </c>
      <c r="BB214" s="24">
        <v>44043</v>
      </c>
      <c r="BC214">
        <v>50.93</v>
      </c>
      <c r="BE214" s="24">
        <v>44043</v>
      </c>
      <c r="BF214">
        <v>58.07</v>
      </c>
      <c r="BH214" s="24">
        <v>44043</v>
      </c>
      <c r="BI214">
        <v>55.65</v>
      </c>
    </row>
    <row r="215" spans="1:61" x14ac:dyDescent="0.3">
      <c r="A215" s="3">
        <v>44165</v>
      </c>
      <c r="B215" s="4">
        <v>22060.98</v>
      </c>
      <c r="C215" s="31">
        <v>115.31981269465236</v>
      </c>
      <c r="D215" s="8">
        <v>-1.3125944980734107E-2</v>
      </c>
      <c r="E215" s="37">
        <f>VLOOKUP(Tabella1[[#This Row],[DATA]],Tabella2[], 2, 0)</f>
        <v>26530.082999999999</v>
      </c>
      <c r="F215" s="63">
        <f>VLOOKUP(Tabella1[[#This Row],[DATA]],Tabella2[], 3, 0)</f>
        <v>271.27199999999999</v>
      </c>
      <c r="G215" s="63">
        <f>VLOOKUP(Tabella1[[#This Row],[DATA]],Tabella2[], 5, 0)</f>
        <v>920.62800000000004</v>
      </c>
      <c r="H215" s="63">
        <f>VLOOKUP(Tabella1[[#This Row],[DATA]],Tabella2[], 6, 0)</f>
        <v>11.132</v>
      </c>
      <c r="I215" s="63">
        <f>VLOOKUP(Tabella1[[#This Row],[DATA]],Tabella2[], 8, 0)</f>
        <v>0.81</v>
      </c>
      <c r="J215" s="63">
        <f>VLOOKUP(Tabella1[[#This Row],[DATA]],Tabella2[], 9, 0)</f>
        <v>62.02</v>
      </c>
      <c r="K215" s="63">
        <f>VLOOKUP(Tabella1[[#This Row],[DATA]],Tabella2[], 10, 0)</f>
        <v>611.77</v>
      </c>
      <c r="L215" s="63">
        <f>VLOOKUP(Tabella1[[#This Row],[DATA]],Tabella2[], 11, 0)</f>
        <v>0</v>
      </c>
      <c r="M215" s="63">
        <f>VLOOKUP(Tabella1[[#This Row],[DATA]],Tabella2[], 12, 0)</f>
        <v>0</v>
      </c>
      <c r="N215" s="63">
        <f>VLOOKUP(Tabella1[[#This Row],[DATA]],Tabella2[], 13, 0)</f>
        <v>363.52499999999998</v>
      </c>
      <c r="O215" s="63">
        <f>VLOOKUP(Tabella1[[#This Row],[DATA]],Tabella2[], 14, 0)</f>
        <v>2.1619999999999999</v>
      </c>
      <c r="P215" s="63">
        <f>VLOOKUP(Tabella1[[#This Row],[DATA]],Tabella2[], 15, 0)</f>
        <v>0.121</v>
      </c>
      <c r="Q215" s="63">
        <f>VLOOKUP(Tabella1[[#This Row],[DATA]],Tabella2[], 16, 0)</f>
        <v>0</v>
      </c>
      <c r="R215" s="63">
        <f>VLOOKUP(Tabella1[[#This Row],[DATA]],Tabella2[], 17, 0)</f>
        <v>0</v>
      </c>
      <c r="S215" s="63">
        <f>VLOOKUP(Tabella1[[#This Row],[DATA]],Tabella2[], 18, 0)</f>
        <v>0</v>
      </c>
      <c r="T215" s="22">
        <f>VLOOKUP(Tabella1[[#This Row],[DATA]],Tabella4[], 2, 0)</f>
        <v>79.63</v>
      </c>
      <c r="U215" s="22">
        <f>VLOOKUP(Tabella1[[#This Row],[DATA]],Tabella6[], 2, 0)</f>
        <v>74.11</v>
      </c>
      <c r="V215" s="22">
        <f>VLOOKUP(Tabella1[[#This Row],[DATA]],Tabella5[], 2, 0)</f>
        <v>74.22</v>
      </c>
      <c r="W215" s="22">
        <f>VLOOKUP(Tabella1[[#This Row],[DATA]],Tabella3[], 2, 0)</f>
        <v>75</v>
      </c>
      <c r="X215" s="25">
        <v>0</v>
      </c>
      <c r="Y215" s="25">
        <v>0</v>
      </c>
      <c r="Z215" s="22">
        <f>Tabella1[[#This Row],[vcz.xh]]-Q214</f>
        <v>0</v>
      </c>
      <c r="AA215" s="22">
        <f>Tabella1[[#This Row],[vct.xh]]-R214</f>
        <v>0</v>
      </c>
      <c r="AB215" s="22">
        <f>Tabella1[[#This Row],[vct.full.xh]]-S214</f>
        <v>0</v>
      </c>
      <c r="AC215" s="22">
        <v>214</v>
      </c>
      <c r="AF215" s="23">
        <v>44074</v>
      </c>
      <c r="AG215" s="16">
        <v>4459.5870000000004</v>
      </c>
      <c r="AH215" s="16">
        <v>16.498999999999999</v>
      </c>
      <c r="AI215" s="16">
        <v>21.099</v>
      </c>
      <c r="AJ215" s="16">
        <v>587.78300000000002</v>
      </c>
      <c r="AK215" s="16">
        <v>9.9000000000000005E-2</v>
      </c>
      <c r="AL215" s="16">
        <v>9.9000000000000005E-2</v>
      </c>
      <c r="AM215" s="16">
        <v>1.25</v>
      </c>
      <c r="AN215" s="16">
        <v>1.5569999999999999</v>
      </c>
      <c r="AO215" s="16">
        <v>22.893000000000001</v>
      </c>
      <c r="AP215" s="16"/>
      <c r="AQ215" s="16"/>
      <c r="AR215" s="16">
        <v>143.20400000000001</v>
      </c>
      <c r="AS215" s="16">
        <v>0.96899999999999997</v>
      </c>
      <c r="AT215" s="16">
        <v>1.4999999999999999E-2</v>
      </c>
      <c r="AU215" s="16"/>
      <c r="AV215" s="16"/>
      <c r="AW215" s="17"/>
      <c r="AY215" s="24">
        <v>44044</v>
      </c>
      <c r="AZ215">
        <v>75</v>
      </c>
      <c r="BB215" s="24">
        <v>44044</v>
      </c>
      <c r="BC215">
        <v>50.93</v>
      </c>
      <c r="BE215" s="24">
        <v>44044</v>
      </c>
      <c r="BF215">
        <v>58.07</v>
      </c>
      <c r="BH215" s="24">
        <v>44044</v>
      </c>
      <c r="BI215">
        <v>55.65</v>
      </c>
    </row>
    <row r="216" spans="1:61" x14ac:dyDescent="0.3">
      <c r="A216" s="1">
        <v>44166</v>
      </c>
      <c r="B216" s="2">
        <v>22099.919999999998</v>
      </c>
      <c r="C216" s="30">
        <v>115.52336455437617</v>
      </c>
      <c r="D216" s="7">
        <v>1.7635514716557116E-3</v>
      </c>
      <c r="E216" s="37">
        <f>VLOOKUP(Tabella1[[#This Row],[DATA]],Tabella2[], 2, 0)</f>
        <v>26850.57</v>
      </c>
      <c r="F216" s="63">
        <f>VLOOKUP(Tabella1[[#This Row],[DATA]],Tabella2[], 3, 0)</f>
        <v>320.48700000000002</v>
      </c>
      <c r="G216" s="63">
        <f>VLOOKUP(Tabella1[[#This Row],[DATA]],Tabella2[], 5, 0)</f>
        <v>933.63199999999995</v>
      </c>
      <c r="H216" s="63">
        <f>VLOOKUP(Tabella1[[#This Row],[DATA]],Tabella2[], 6, 0)</f>
        <v>13.004</v>
      </c>
      <c r="I216" s="63">
        <f>VLOOKUP(Tabella1[[#This Row],[DATA]],Tabella2[], 8, 0)</f>
        <v>0.81</v>
      </c>
      <c r="J216" s="63">
        <f>VLOOKUP(Tabella1[[#This Row],[DATA]],Tabella2[], 9, 0)</f>
        <v>60.677999999999997</v>
      </c>
      <c r="K216" s="63">
        <f>VLOOKUP(Tabella1[[#This Row],[DATA]],Tabella2[], 10, 0)</f>
        <v>604.20000000000005</v>
      </c>
      <c r="L216" s="63">
        <f>VLOOKUP(Tabella1[[#This Row],[DATA]],Tabella2[], 11, 0)</f>
        <v>0</v>
      </c>
      <c r="M216" s="63">
        <f>VLOOKUP(Tabella1[[#This Row],[DATA]],Tabella2[], 12, 0)</f>
        <v>0</v>
      </c>
      <c r="N216" s="63">
        <f>VLOOKUP(Tabella1[[#This Row],[DATA]],Tabella2[], 13, 0)</f>
        <v>366.54199999999997</v>
      </c>
      <c r="O216" s="63">
        <f>VLOOKUP(Tabella1[[#This Row],[DATA]],Tabella2[], 14, 0)</f>
        <v>3.0169999999999999</v>
      </c>
      <c r="P216" s="63">
        <f>VLOOKUP(Tabella1[[#This Row],[DATA]],Tabella2[], 15, 0)</f>
        <v>0.11799999999999999</v>
      </c>
      <c r="Q216" s="63">
        <f>VLOOKUP(Tabella1[[#This Row],[DATA]],Tabella2[], 16, 0)</f>
        <v>0</v>
      </c>
      <c r="R216" s="63">
        <f>VLOOKUP(Tabella1[[#This Row],[DATA]],Tabella2[], 17, 0)</f>
        <v>0</v>
      </c>
      <c r="S216" s="63">
        <f>VLOOKUP(Tabella1[[#This Row],[DATA]],Tabella2[], 18, 0)</f>
        <v>0</v>
      </c>
      <c r="T216" s="22">
        <f>VLOOKUP(Tabella1[[#This Row],[DATA]],Tabella4[], 2, 0)</f>
        <v>79.63</v>
      </c>
      <c r="U216" s="22">
        <f>VLOOKUP(Tabella1[[#This Row],[DATA]],Tabella6[], 2, 0)</f>
        <v>74.11</v>
      </c>
      <c r="V216" s="22">
        <f>VLOOKUP(Tabella1[[#This Row],[DATA]],Tabella5[], 2, 0)</f>
        <v>74.22</v>
      </c>
      <c r="W216" s="22">
        <f>VLOOKUP(Tabella1[[#This Row],[DATA]],Tabella3[], 2, 0)</f>
        <v>75</v>
      </c>
      <c r="X216" s="25">
        <v>0</v>
      </c>
      <c r="Y216" s="25">
        <v>0</v>
      </c>
      <c r="Z216" s="22">
        <f>Tabella1[[#This Row],[vcz.xh]]-Q215</f>
        <v>0</v>
      </c>
      <c r="AA216" s="22">
        <f>Tabella1[[#This Row],[vct.xh]]-R215</f>
        <v>0</v>
      </c>
      <c r="AB216" s="22">
        <f>Tabella1[[#This Row],[vct.full.xh]]-S215</f>
        <v>0</v>
      </c>
      <c r="AC216" s="22">
        <v>215</v>
      </c>
      <c r="AF216" s="23">
        <v>44075</v>
      </c>
      <c r="AG216" s="14">
        <v>4475.7380000000003</v>
      </c>
      <c r="AH216" s="14">
        <v>16.151</v>
      </c>
      <c r="AI216" s="14">
        <v>21.334</v>
      </c>
      <c r="AJ216" s="14">
        <v>587.91600000000005</v>
      </c>
      <c r="AK216" s="14">
        <v>0.13300000000000001</v>
      </c>
      <c r="AL216" s="14">
        <v>0.109</v>
      </c>
      <c r="AM216" s="14">
        <v>1.21</v>
      </c>
      <c r="AN216" s="14">
        <v>1.772</v>
      </c>
      <c r="AO216" s="14">
        <v>24.632000000000001</v>
      </c>
      <c r="AP216" s="14"/>
      <c r="AQ216" s="14"/>
      <c r="AR216" s="14">
        <v>144.547</v>
      </c>
      <c r="AS216" s="14">
        <v>1.343</v>
      </c>
      <c r="AT216" s="14">
        <v>1.4999999999999999E-2</v>
      </c>
      <c r="AU216" s="14"/>
      <c r="AV216" s="14"/>
      <c r="AW216" s="15"/>
      <c r="AY216" s="24">
        <v>44045</v>
      </c>
      <c r="AZ216">
        <v>75</v>
      </c>
      <c r="BB216" s="24">
        <v>44045</v>
      </c>
      <c r="BC216">
        <v>50.93</v>
      </c>
      <c r="BE216" s="24">
        <v>44045</v>
      </c>
      <c r="BF216">
        <v>58.07</v>
      </c>
      <c r="BH216" s="24">
        <v>44045</v>
      </c>
      <c r="BI216">
        <v>55.65</v>
      </c>
    </row>
    <row r="217" spans="1:61" x14ac:dyDescent="0.3">
      <c r="A217" s="3">
        <v>44167</v>
      </c>
      <c r="B217" s="4">
        <v>21972.2</v>
      </c>
      <c r="C217" s="31">
        <v>114.85573118190763</v>
      </c>
      <c r="D217" s="8">
        <v>-5.7959706746230676E-3</v>
      </c>
      <c r="E217" s="37">
        <f>VLOOKUP(Tabella1[[#This Row],[DATA]],Tabella2[], 2, 0)</f>
        <v>27193.618999999999</v>
      </c>
      <c r="F217" s="63">
        <f>VLOOKUP(Tabella1[[#This Row],[DATA]],Tabella2[], 3, 0)</f>
        <v>343.04899999999998</v>
      </c>
      <c r="G217" s="63">
        <f>VLOOKUP(Tabella1[[#This Row],[DATA]],Tabella2[], 5, 0)</f>
        <v>944.96299999999997</v>
      </c>
      <c r="H217" s="63">
        <f>VLOOKUP(Tabella1[[#This Row],[DATA]],Tabella2[], 6, 0)</f>
        <v>11.331</v>
      </c>
      <c r="I217" s="63">
        <f>VLOOKUP(Tabella1[[#This Row],[DATA]],Tabella2[], 8, 0)</f>
        <v>0.81</v>
      </c>
      <c r="J217" s="63">
        <f>VLOOKUP(Tabella1[[#This Row],[DATA]],Tabella2[], 9, 0)</f>
        <v>59.9</v>
      </c>
      <c r="K217" s="63">
        <f>VLOOKUP(Tabella1[[#This Row],[DATA]],Tabella2[], 10, 0)</f>
        <v>597.50699999999995</v>
      </c>
      <c r="L217" s="63">
        <f>VLOOKUP(Tabella1[[#This Row],[DATA]],Tabella2[], 11, 0)</f>
        <v>0</v>
      </c>
      <c r="M217" s="63">
        <f>VLOOKUP(Tabella1[[#This Row],[DATA]],Tabella2[], 12, 0)</f>
        <v>0</v>
      </c>
      <c r="N217" s="63">
        <f>VLOOKUP(Tabella1[[#This Row],[DATA]],Tabella2[], 13, 0)</f>
        <v>369.97300000000001</v>
      </c>
      <c r="O217" s="63">
        <f>VLOOKUP(Tabella1[[#This Row],[DATA]],Tabella2[], 14, 0)</f>
        <v>3.431</v>
      </c>
      <c r="P217" s="63">
        <f>VLOOKUP(Tabella1[[#This Row],[DATA]],Tabella2[], 15, 0)</f>
        <v>0.11700000000000001</v>
      </c>
      <c r="Q217" s="63">
        <f>VLOOKUP(Tabella1[[#This Row],[DATA]],Tabella2[], 16, 0)</f>
        <v>0</v>
      </c>
      <c r="R217" s="63">
        <f>VLOOKUP(Tabella1[[#This Row],[DATA]],Tabella2[], 17, 0)</f>
        <v>0</v>
      </c>
      <c r="S217" s="63">
        <f>VLOOKUP(Tabella1[[#This Row],[DATA]],Tabella2[], 18, 0)</f>
        <v>0</v>
      </c>
      <c r="T217" s="22">
        <f>VLOOKUP(Tabella1[[#This Row],[DATA]],Tabella4[], 2, 0)</f>
        <v>79.63</v>
      </c>
      <c r="U217" s="22">
        <f>VLOOKUP(Tabella1[[#This Row],[DATA]],Tabella6[], 2, 0)</f>
        <v>74.11</v>
      </c>
      <c r="V217" s="22">
        <f>VLOOKUP(Tabella1[[#This Row],[DATA]],Tabella5[], 2, 0)</f>
        <v>74.22</v>
      </c>
      <c r="W217" s="22">
        <f>VLOOKUP(Tabella1[[#This Row],[DATA]],Tabella3[], 2, 0)</f>
        <v>75</v>
      </c>
      <c r="X217" s="25">
        <v>0</v>
      </c>
      <c r="Y217" s="25">
        <v>0</v>
      </c>
      <c r="Z217" s="22">
        <f>Tabella1[[#This Row],[vcz.xh]]-Q216</f>
        <v>0</v>
      </c>
      <c r="AA217" s="22">
        <f>Tabella1[[#This Row],[vct.xh]]-R216</f>
        <v>0</v>
      </c>
      <c r="AB217" s="22">
        <f>Tabella1[[#This Row],[vct.full.xh]]-S216</f>
        <v>0</v>
      </c>
      <c r="AC217" s="22">
        <v>216</v>
      </c>
      <c r="AF217" s="23">
        <v>44076</v>
      </c>
      <c r="AG217" s="16">
        <v>4497.7039999999997</v>
      </c>
      <c r="AH217" s="16">
        <v>21.965</v>
      </c>
      <c r="AI217" s="16">
        <v>21.239000000000001</v>
      </c>
      <c r="AJ217" s="16">
        <v>588.01499999999999</v>
      </c>
      <c r="AK217" s="16">
        <v>9.9000000000000005E-2</v>
      </c>
      <c r="AL217" s="16">
        <v>9.1999999999999998E-2</v>
      </c>
      <c r="AM217" s="16">
        <v>1.18</v>
      </c>
      <c r="AN217" s="16">
        <v>1.806</v>
      </c>
      <c r="AO217" s="16">
        <v>25.61</v>
      </c>
      <c r="AP217" s="16"/>
      <c r="AQ217" s="16"/>
      <c r="AR217" s="16">
        <v>146.25200000000001</v>
      </c>
      <c r="AS217" s="16">
        <v>1.706</v>
      </c>
      <c r="AT217" s="16">
        <v>1.4999999999999999E-2</v>
      </c>
      <c r="AU217" s="16"/>
      <c r="AV217" s="16"/>
      <c r="AW217" s="17"/>
      <c r="AY217" s="24">
        <v>44046</v>
      </c>
      <c r="AZ217">
        <v>75</v>
      </c>
      <c r="BB217" s="24">
        <v>44046</v>
      </c>
      <c r="BC217">
        <v>50.93</v>
      </c>
      <c r="BE217" s="24">
        <v>44046</v>
      </c>
      <c r="BF217">
        <v>58.07</v>
      </c>
      <c r="BH217" s="24">
        <v>44046</v>
      </c>
      <c r="BI217">
        <v>55.65</v>
      </c>
    </row>
    <row r="218" spans="1:61" x14ac:dyDescent="0.3">
      <c r="A218" s="1">
        <v>44168</v>
      </c>
      <c r="B218" s="2">
        <v>22007.4</v>
      </c>
      <c r="C218" s="30">
        <v>115.0397328630139</v>
      </c>
      <c r="D218" s="7">
        <v>1.6007425040839732E-3</v>
      </c>
      <c r="E218" s="37">
        <f>VLOOKUP(Tabella1[[#This Row],[DATA]],Tabella2[], 2, 0)</f>
        <v>27578.246999999999</v>
      </c>
      <c r="F218" s="63">
        <f>VLOOKUP(Tabella1[[#This Row],[DATA]],Tabella2[], 3, 0)</f>
        <v>384.62799999999999</v>
      </c>
      <c r="G218" s="63">
        <f>VLOOKUP(Tabella1[[#This Row],[DATA]],Tabella2[], 5, 0)</f>
        <v>961.41200000000003</v>
      </c>
      <c r="H218" s="63">
        <f>VLOOKUP(Tabella1[[#This Row],[DATA]],Tabella2[], 6, 0)</f>
        <v>16.449000000000002</v>
      </c>
      <c r="I218" s="63">
        <f>VLOOKUP(Tabella1[[#This Row],[DATA]],Tabella2[], 8, 0)</f>
        <v>0.81</v>
      </c>
      <c r="J218" s="63">
        <f>VLOOKUP(Tabella1[[#This Row],[DATA]],Tabella2[], 9, 0)</f>
        <v>59.585000000000001</v>
      </c>
      <c r="K218" s="63">
        <f>VLOOKUP(Tabella1[[#This Row],[DATA]],Tabella2[], 10, 0)</f>
        <v>585.89499999999998</v>
      </c>
      <c r="L218" s="63">
        <f>VLOOKUP(Tabella1[[#This Row],[DATA]],Tabella2[], 11, 0)</f>
        <v>0</v>
      </c>
      <c r="M218" s="63">
        <f>VLOOKUP(Tabella1[[#This Row],[DATA]],Tabella2[], 12, 0)</f>
        <v>0</v>
      </c>
      <c r="N218" s="63">
        <f>VLOOKUP(Tabella1[[#This Row],[DATA]],Tabella2[], 13, 0)</f>
        <v>373.61799999999999</v>
      </c>
      <c r="O218" s="63">
        <f>VLOOKUP(Tabella1[[#This Row],[DATA]],Tabella2[], 14, 0)</f>
        <v>3.645</v>
      </c>
      <c r="P218" s="63">
        <f>VLOOKUP(Tabella1[[#This Row],[DATA]],Tabella2[], 15, 0)</f>
        <v>0.113</v>
      </c>
      <c r="Q218" s="63">
        <f>VLOOKUP(Tabella1[[#This Row],[DATA]],Tabella2[], 16, 0)</f>
        <v>0</v>
      </c>
      <c r="R218" s="63">
        <f>VLOOKUP(Tabella1[[#This Row],[DATA]],Tabella2[], 17, 0)</f>
        <v>0</v>
      </c>
      <c r="S218" s="63">
        <f>VLOOKUP(Tabella1[[#This Row],[DATA]],Tabella2[], 18, 0)</f>
        <v>0</v>
      </c>
      <c r="T218" s="22">
        <f>VLOOKUP(Tabella1[[#This Row],[DATA]],Tabella4[], 2, 0)</f>
        <v>79.63</v>
      </c>
      <c r="U218" s="22">
        <f>VLOOKUP(Tabella1[[#This Row],[DATA]],Tabella6[], 2, 0)</f>
        <v>74.11</v>
      </c>
      <c r="V218" s="22">
        <f>VLOOKUP(Tabella1[[#This Row],[DATA]],Tabella5[], 2, 0)</f>
        <v>74.22</v>
      </c>
      <c r="W218" s="22">
        <f>VLOOKUP(Tabella1[[#This Row],[DATA]],Tabella3[], 2, 0)</f>
        <v>75</v>
      </c>
      <c r="X218" s="25">
        <v>0</v>
      </c>
      <c r="Y218" s="25">
        <v>0</v>
      </c>
      <c r="Z218" s="22">
        <f>Tabella1[[#This Row],[vcz.xh]]-Q217</f>
        <v>0</v>
      </c>
      <c r="AA218" s="22">
        <f>Tabella1[[#This Row],[vct.xh]]-R217</f>
        <v>0</v>
      </c>
      <c r="AB218" s="22">
        <f>Tabella1[[#This Row],[vct.full.xh]]-S217</f>
        <v>0</v>
      </c>
      <c r="AC218" s="22">
        <v>217</v>
      </c>
      <c r="AF218" s="23">
        <v>44077</v>
      </c>
      <c r="AG218" s="14">
        <v>4520.8450000000003</v>
      </c>
      <c r="AH218" s="14">
        <v>23.141999999999999</v>
      </c>
      <c r="AI218" s="14">
        <v>21.210999999999999</v>
      </c>
      <c r="AJ218" s="14">
        <v>588.18100000000004</v>
      </c>
      <c r="AK218" s="14">
        <v>0.16600000000000001</v>
      </c>
      <c r="AL218" s="14">
        <v>0.104</v>
      </c>
      <c r="AM218" s="14">
        <v>1.17</v>
      </c>
      <c r="AN218" s="14">
        <v>1.988</v>
      </c>
      <c r="AO218" s="14">
        <v>26.917999999999999</v>
      </c>
      <c r="AP218" s="14"/>
      <c r="AQ218" s="14"/>
      <c r="AR218" s="14">
        <v>147.78899999999999</v>
      </c>
      <c r="AS218" s="14">
        <v>1.5369999999999999</v>
      </c>
      <c r="AT218" s="14">
        <v>1.4999999999999999E-2</v>
      </c>
      <c r="AU218" s="14"/>
      <c r="AV218" s="14"/>
      <c r="AW218" s="15"/>
      <c r="AY218" s="24">
        <v>44047</v>
      </c>
      <c r="AZ218">
        <v>75</v>
      </c>
      <c r="BB218" s="24">
        <v>44047</v>
      </c>
      <c r="BC218">
        <v>50.93</v>
      </c>
      <c r="BE218" s="24">
        <v>44047</v>
      </c>
      <c r="BF218">
        <v>58.07</v>
      </c>
      <c r="BH218" s="24">
        <v>44047</v>
      </c>
      <c r="BI218">
        <v>55.65</v>
      </c>
    </row>
    <row r="219" spans="1:61" x14ac:dyDescent="0.3">
      <c r="A219" s="3">
        <v>44169</v>
      </c>
      <c r="B219" s="4">
        <v>22178.799999999999</v>
      </c>
      <c r="C219" s="31">
        <v>115.93569559430976</v>
      </c>
      <c r="D219" s="8">
        <v>7.7581172261871221E-3</v>
      </c>
      <c r="E219" s="37">
        <f>VLOOKUP(Tabella1[[#This Row],[DATA]],Tabella2[], 2, 0)</f>
        <v>27977.633999999998</v>
      </c>
      <c r="F219" s="63">
        <f>VLOOKUP(Tabella1[[#This Row],[DATA]],Tabella2[], 3, 0)</f>
        <v>399.387</v>
      </c>
      <c r="G219" s="63">
        <f>VLOOKUP(Tabella1[[#This Row],[DATA]],Tabella2[], 5, 0)</f>
        <v>974.89599999999996</v>
      </c>
      <c r="H219" s="63">
        <f>VLOOKUP(Tabella1[[#This Row],[DATA]],Tabella2[], 6, 0)</f>
        <v>13.484</v>
      </c>
      <c r="I219" s="63">
        <f>VLOOKUP(Tabella1[[#This Row],[DATA]],Tabella2[], 8, 0)</f>
        <v>0.81</v>
      </c>
      <c r="J219" s="63">
        <f>VLOOKUP(Tabella1[[#This Row],[DATA]],Tabella2[], 9, 0)</f>
        <v>59.088000000000001</v>
      </c>
      <c r="K219" s="63">
        <f>VLOOKUP(Tabella1[[#This Row],[DATA]],Tabella2[], 10, 0)</f>
        <v>575.923</v>
      </c>
      <c r="L219" s="63">
        <f>VLOOKUP(Tabella1[[#This Row],[DATA]],Tabella2[], 11, 0)</f>
        <v>0</v>
      </c>
      <c r="M219" s="63">
        <f>VLOOKUP(Tabella1[[#This Row],[DATA]],Tabella2[], 12, 0)</f>
        <v>0</v>
      </c>
      <c r="N219" s="63">
        <f>VLOOKUP(Tabella1[[#This Row],[DATA]],Tabella2[], 13, 0)</f>
        <v>377.142</v>
      </c>
      <c r="O219" s="63">
        <f>VLOOKUP(Tabella1[[#This Row],[DATA]],Tabella2[], 14, 0)</f>
        <v>3.524</v>
      </c>
      <c r="P219" s="63">
        <f>VLOOKUP(Tabella1[[#This Row],[DATA]],Tabella2[], 15, 0)</f>
        <v>0.111</v>
      </c>
      <c r="Q219" s="63">
        <f>VLOOKUP(Tabella1[[#This Row],[DATA]],Tabella2[], 16, 0)</f>
        <v>0</v>
      </c>
      <c r="R219" s="63">
        <f>VLOOKUP(Tabella1[[#This Row],[DATA]],Tabella2[], 17, 0)</f>
        <v>0</v>
      </c>
      <c r="S219" s="63">
        <f>VLOOKUP(Tabella1[[#This Row],[DATA]],Tabella2[], 18, 0)</f>
        <v>0</v>
      </c>
      <c r="T219" s="22">
        <f>VLOOKUP(Tabella1[[#This Row],[DATA]],Tabella4[], 2, 0)</f>
        <v>79.63</v>
      </c>
      <c r="U219" s="22">
        <f>VLOOKUP(Tabella1[[#This Row],[DATA]],Tabella6[], 2, 0)</f>
        <v>74.11</v>
      </c>
      <c r="V219" s="22">
        <f>VLOOKUP(Tabella1[[#This Row],[DATA]],Tabella5[], 2, 0)</f>
        <v>74.22</v>
      </c>
      <c r="W219" s="22">
        <f>VLOOKUP(Tabella1[[#This Row],[DATA]],Tabella3[], 2, 0)</f>
        <v>75</v>
      </c>
      <c r="X219" s="25">
        <v>0</v>
      </c>
      <c r="Y219" s="25">
        <v>0</v>
      </c>
      <c r="Z219" s="22">
        <f>Tabella1[[#This Row],[vcz.xh]]-Q218</f>
        <v>0</v>
      </c>
      <c r="AA219" s="22">
        <f>Tabella1[[#This Row],[vct.xh]]-R218</f>
        <v>0</v>
      </c>
      <c r="AB219" s="22">
        <f>Tabella1[[#This Row],[vct.full.xh]]-S218</f>
        <v>0</v>
      </c>
      <c r="AC219" s="22">
        <v>218</v>
      </c>
      <c r="AF219" s="23">
        <v>44078</v>
      </c>
      <c r="AG219" s="16">
        <v>4549.5360000000001</v>
      </c>
      <c r="AH219" s="16">
        <v>28.690999999999999</v>
      </c>
      <c r="AI219" s="16">
        <v>21.853999999999999</v>
      </c>
      <c r="AJ219" s="16">
        <v>588.36300000000006</v>
      </c>
      <c r="AK219" s="16">
        <v>0.182</v>
      </c>
      <c r="AL219" s="16">
        <v>0.109</v>
      </c>
      <c r="AM219" s="16">
        <v>1.18</v>
      </c>
      <c r="AN219" s="16">
        <v>2.004</v>
      </c>
      <c r="AO219" s="16">
        <v>28.625</v>
      </c>
      <c r="AP219" s="16"/>
      <c r="AQ219" s="16"/>
      <c r="AR219" s="16">
        <v>149.66200000000001</v>
      </c>
      <c r="AS219" s="16">
        <v>1.873</v>
      </c>
      <c r="AT219" s="16">
        <v>1.4999999999999999E-2</v>
      </c>
      <c r="AU219" s="16"/>
      <c r="AV219" s="16"/>
      <c r="AW219" s="17"/>
      <c r="AY219" s="24">
        <v>44048</v>
      </c>
      <c r="AZ219">
        <v>75</v>
      </c>
      <c r="BB219" s="24">
        <v>44048</v>
      </c>
      <c r="BC219">
        <v>50.93</v>
      </c>
      <c r="BE219" s="24">
        <v>44048</v>
      </c>
      <c r="BF219">
        <v>58.07</v>
      </c>
      <c r="BH219" s="24">
        <v>44048</v>
      </c>
      <c r="BI219">
        <v>55.65</v>
      </c>
    </row>
    <row r="220" spans="1:61" x14ac:dyDescent="0.3">
      <c r="A220" s="1">
        <v>44172</v>
      </c>
      <c r="B220" s="2">
        <v>22107.18</v>
      </c>
      <c r="C220" s="30">
        <v>115.56131490110434</v>
      </c>
      <c r="D220" s="7">
        <v>-3.2344350260793673E-3</v>
      </c>
      <c r="E220" s="37">
        <f>VLOOKUP(Tabella1[[#This Row],[DATA]],Tabella2[], 2, 0)</f>
        <v>28865.827000000001</v>
      </c>
      <c r="F220" s="63">
        <f>VLOOKUP(Tabella1[[#This Row],[DATA]],Tabella2[], 3, 0)</f>
        <v>226.596</v>
      </c>
      <c r="G220" s="63">
        <f>VLOOKUP(Tabella1[[#This Row],[DATA]],Tabella2[], 5, 0)</f>
        <v>1003.951</v>
      </c>
      <c r="H220" s="63">
        <f>VLOOKUP(Tabella1[[#This Row],[DATA]],Tabella2[], 6, 0)</f>
        <v>8.7460000000000004</v>
      </c>
      <c r="I220" s="63">
        <f>VLOOKUP(Tabella1[[#This Row],[DATA]],Tabella2[], 8, 0)</f>
        <v>0.8</v>
      </c>
      <c r="J220" s="63">
        <f>VLOOKUP(Tabella1[[#This Row],[DATA]],Tabella2[], 9, 0)</f>
        <v>56.024000000000001</v>
      </c>
      <c r="K220" s="63">
        <f>VLOOKUP(Tabella1[[#This Row],[DATA]],Tabella2[], 10, 0)</f>
        <v>561.66</v>
      </c>
      <c r="L220" s="63">
        <f>VLOOKUP(Tabella1[[#This Row],[DATA]],Tabella2[], 11, 0)</f>
        <v>0</v>
      </c>
      <c r="M220" s="63">
        <f>VLOOKUP(Tabella1[[#This Row],[DATA]],Tabella2[], 12, 0)</f>
        <v>0</v>
      </c>
      <c r="N220" s="63">
        <f>VLOOKUP(Tabella1[[#This Row],[DATA]],Tabella2[], 13, 0)</f>
        <v>384.92399999999998</v>
      </c>
      <c r="O220" s="63">
        <f>VLOOKUP(Tabella1[[#This Row],[DATA]],Tabella2[], 14, 0)</f>
        <v>1.8420000000000001</v>
      </c>
      <c r="P220" s="63">
        <f>VLOOKUP(Tabella1[[#This Row],[DATA]],Tabella2[], 15, 0)</f>
        <v>0.109</v>
      </c>
      <c r="Q220" s="63">
        <f>VLOOKUP(Tabella1[[#This Row],[DATA]],Tabella2[], 16, 0)</f>
        <v>0</v>
      </c>
      <c r="R220" s="63">
        <f>VLOOKUP(Tabella1[[#This Row],[DATA]],Tabella2[], 17, 0)</f>
        <v>0</v>
      </c>
      <c r="S220" s="63">
        <f>VLOOKUP(Tabella1[[#This Row],[DATA]],Tabella2[], 18, 0)</f>
        <v>0</v>
      </c>
      <c r="T220" s="22">
        <f>VLOOKUP(Tabella1[[#This Row],[DATA]],Tabella4[], 2, 0)</f>
        <v>79.63</v>
      </c>
      <c r="U220" s="22">
        <f>VLOOKUP(Tabella1[[#This Row],[DATA]],Tabella6[], 2, 0)</f>
        <v>74.11</v>
      </c>
      <c r="V220" s="22">
        <f>VLOOKUP(Tabella1[[#This Row],[DATA]],Tabella5[], 2, 0)</f>
        <v>74.22</v>
      </c>
      <c r="W220" s="22">
        <f>VLOOKUP(Tabella1[[#This Row],[DATA]],Tabella3[], 2, 0)</f>
        <v>75</v>
      </c>
      <c r="X220" s="25">
        <v>0</v>
      </c>
      <c r="Y220" s="25">
        <v>0</v>
      </c>
      <c r="Z220" s="22">
        <f>Tabella1[[#This Row],[vcz.xh]]-Q219</f>
        <v>0</v>
      </c>
      <c r="AA220" s="22">
        <f>Tabella1[[#This Row],[vct.xh]]-R219</f>
        <v>0</v>
      </c>
      <c r="AB220" s="22">
        <f>Tabella1[[#This Row],[vct.full.xh]]-S219</f>
        <v>0</v>
      </c>
      <c r="AC220" s="22">
        <v>219</v>
      </c>
      <c r="AF220" s="23">
        <v>44079</v>
      </c>
      <c r="AG220" s="14">
        <v>4577.598</v>
      </c>
      <c r="AH220" s="14">
        <v>28.061</v>
      </c>
      <c r="AI220" s="14">
        <v>22.446000000000002</v>
      </c>
      <c r="AJ220" s="14">
        <v>588.62800000000004</v>
      </c>
      <c r="AK220" s="14">
        <v>0.26500000000000001</v>
      </c>
      <c r="AL220" s="14">
        <v>0.14399999999999999</v>
      </c>
      <c r="AM220" s="14">
        <v>1.18</v>
      </c>
      <c r="AN220" s="14">
        <v>2.004</v>
      </c>
      <c r="AO220" s="14">
        <v>28.84</v>
      </c>
      <c r="AP220" s="14"/>
      <c r="AQ220" s="14"/>
      <c r="AR220" s="14">
        <v>151.446</v>
      </c>
      <c r="AS220" s="14">
        <v>1.7829999999999999</v>
      </c>
      <c r="AT220" s="14">
        <v>1.4999999999999999E-2</v>
      </c>
      <c r="AU220" s="14"/>
      <c r="AV220" s="14"/>
      <c r="AW220" s="15"/>
      <c r="AY220" s="24">
        <v>44049</v>
      </c>
      <c r="AZ220">
        <v>75</v>
      </c>
      <c r="BB220" s="24">
        <v>44049</v>
      </c>
      <c r="BC220">
        <v>50.93</v>
      </c>
      <c r="BE220" s="24">
        <v>44049</v>
      </c>
      <c r="BF220">
        <v>58.07</v>
      </c>
      <c r="BH220" s="24">
        <v>44049</v>
      </c>
      <c r="BI220">
        <v>55.65</v>
      </c>
    </row>
    <row r="221" spans="1:61" x14ac:dyDescent="0.3">
      <c r="A221" s="3">
        <v>44173</v>
      </c>
      <c r="B221" s="4">
        <v>22053.42</v>
      </c>
      <c r="C221" s="31">
        <v>115.28029415177839</v>
      </c>
      <c r="D221" s="8">
        <v>-2.434750730628191E-3</v>
      </c>
      <c r="E221" s="37">
        <f>VLOOKUP(Tabella1[[#This Row],[DATA]],Tabella2[], 2, 0)</f>
        <v>29111.605</v>
      </c>
      <c r="F221" s="63">
        <f>VLOOKUP(Tabella1[[#This Row],[DATA]],Tabella2[], 3, 0)</f>
        <v>245.77799999999999</v>
      </c>
      <c r="G221" s="63">
        <f>VLOOKUP(Tabella1[[#This Row],[DATA]],Tabella2[], 5, 0)</f>
        <v>1014.454</v>
      </c>
      <c r="H221" s="63">
        <f>VLOOKUP(Tabella1[[#This Row],[DATA]],Tabella2[], 6, 0)</f>
        <v>10.502000000000001</v>
      </c>
      <c r="I221" s="63">
        <f>VLOOKUP(Tabella1[[#This Row],[DATA]],Tabella2[], 8, 0)</f>
        <v>0.78</v>
      </c>
      <c r="J221" s="63">
        <f>VLOOKUP(Tabella1[[#This Row],[DATA]],Tabella2[], 9, 0)</f>
        <v>55.411000000000001</v>
      </c>
      <c r="K221" s="63">
        <f>VLOOKUP(Tabella1[[#This Row],[DATA]],Tabella2[], 10, 0)</f>
        <v>553.70899999999995</v>
      </c>
      <c r="L221" s="63">
        <f>VLOOKUP(Tabella1[[#This Row],[DATA]],Tabella2[], 11, 0)</f>
        <v>0</v>
      </c>
      <c r="M221" s="63">
        <f>VLOOKUP(Tabella1[[#This Row],[DATA]],Tabella2[], 12, 0)</f>
        <v>0</v>
      </c>
      <c r="N221" s="63">
        <f>VLOOKUP(Tabella1[[#This Row],[DATA]],Tabella2[], 13, 0)</f>
        <v>387.39600000000002</v>
      </c>
      <c r="O221" s="63">
        <f>VLOOKUP(Tabella1[[#This Row],[DATA]],Tabella2[], 14, 0)</f>
        <v>2.472</v>
      </c>
      <c r="P221" s="63">
        <f>VLOOKUP(Tabella1[[#This Row],[DATA]],Tabella2[], 15, 0)</f>
        <v>0.108</v>
      </c>
      <c r="Q221" s="63">
        <f>VLOOKUP(Tabella1[[#This Row],[DATA]],Tabella2[], 16, 0)</f>
        <v>0</v>
      </c>
      <c r="R221" s="63">
        <f>VLOOKUP(Tabella1[[#This Row],[DATA]],Tabella2[], 17, 0)</f>
        <v>0</v>
      </c>
      <c r="S221" s="63">
        <f>VLOOKUP(Tabella1[[#This Row],[DATA]],Tabella2[], 18, 0)</f>
        <v>0</v>
      </c>
      <c r="T221" s="22">
        <f>VLOOKUP(Tabella1[[#This Row],[DATA]],Tabella4[], 2, 0)</f>
        <v>79.63</v>
      </c>
      <c r="U221" s="22">
        <f>VLOOKUP(Tabella1[[#This Row],[DATA]],Tabella6[], 2, 0)</f>
        <v>74.11</v>
      </c>
      <c r="V221" s="22">
        <f>VLOOKUP(Tabella1[[#This Row],[DATA]],Tabella5[], 2, 0)</f>
        <v>74.22</v>
      </c>
      <c r="W221" s="22">
        <f>VLOOKUP(Tabella1[[#This Row],[DATA]],Tabella3[], 2, 0)</f>
        <v>75</v>
      </c>
      <c r="X221" s="25">
        <v>0</v>
      </c>
      <c r="Y221" s="25">
        <v>0</v>
      </c>
      <c r="Z221" s="22">
        <f>Tabella1[[#This Row],[vcz.xh]]-Q220</f>
        <v>0</v>
      </c>
      <c r="AA221" s="22">
        <f>Tabella1[[#This Row],[vct.xh]]-R220</f>
        <v>0</v>
      </c>
      <c r="AB221" s="22">
        <f>Tabella1[[#This Row],[vct.full.xh]]-S220</f>
        <v>0</v>
      </c>
      <c r="AC221" s="22">
        <v>220</v>
      </c>
      <c r="AF221" s="23">
        <v>44080</v>
      </c>
      <c r="AG221" s="16">
        <v>4599.0659999999998</v>
      </c>
      <c r="AH221" s="16">
        <v>21.469000000000001</v>
      </c>
      <c r="AI221" s="16">
        <v>22.283000000000001</v>
      </c>
      <c r="AJ221" s="16">
        <v>588.74400000000003</v>
      </c>
      <c r="AK221" s="16">
        <v>0.11600000000000001</v>
      </c>
      <c r="AL221" s="16">
        <v>0.151</v>
      </c>
      <c r="AM221" s="16">
        <v>1.1599999999999999</v>
      </c>
      <c r="AN221" s="16">
        <v>2.2029999999999998</v>
      </c>
      <c r="AO221" s="16">
        <v>30.082000000000001</v>
      </c>
      <c r="AP221" s="16"/>
      <c r="AQ221" s="16">
        <v>17.538</v>
      </c>
      <c r="AR221" s="16">
        <v>152.71899999999999</v>
      </c>
      <c r="AS221" s="16">
        <v>1.2729999999999999</v>
      </c>
      <c r="AT221" s="16">
        <v>1.4999999999999999E-2</v>
      </c>
      <c r="AU221" s="16"/>
      <c r="AV221" s="16"/>
      <c r="AW221" s="17"/>
      <c r="AY221" s="24">
        <v>44050</v>
      </c>
      <c r="AZ221">
        <v>75</v>
      </c>
      <c r="BB221" s="24">
        <v>44050</v>
      </c>
      <c r="BC221">
        <v>50.93</v>
      </c>
      <c r="BE221" s="24">
        <v>44050</v>
      </c>
      <c r="BF221">
        <v>58.07</v>
      </c>
      <c r="BH221" s="24">
        <v>44050</v>
      </c>
      <c r="BI221">
        <v>55.65</v>
      </c>
    </row>
    <row r="222" spans="1:61" x14ac:dyDescent="0.3">
      <c r="A222" s="1">
        <v>44174</v>
      </c>
      <c r="B222" s="2">
        <v>21969.59</v>
      </c>
      <c r="C222" s="30">
        <v>114.84208787543923</v>
      </c>
      <c r="D222" s="7">
        <v>-3.8084674957695607E-3</v>
      </c>
      <c r="E222" s="37">
        <f>VLOOKUP(Tabella1[[#This Row],[DATA]],Tabella2[], 2, 0)</f>
        <v>29322.895</v>
      </c>
      <c r="F222" s="63">
        <f>VLOOKUP(Tabella1[[#This Row],[DATA]],Tabella2[], 3, 0)</f>
        <v>211.28899999999999</v>
      </c>
      <c r="G222" s="63">
        <f>VLOOKUP(Tabella1[[#This Row],[DATA]],Tabella2[], 5, 0)</f>
        <v>1022.72</v>
      </c>
      <c r="H222" s="63">
        <f>VLOOKUP(Tabella1[[#This Row],[DATA]],Tabella2[], 6, 0)</f>
        <v>8.266</v>
      </c>
      <c r="I222" s="63">
        <f>VLOOKUP(Tabella1[[#This Row],[DATA]],Tabella2[], 8, 0)</f>
        <v>0.76</v>
      </c>
      <c r="J222" s="63">
        <f>VLOOKUP(Tabella1[[#This Row],[DATA]],Tabella2[], 9, 0)</f>
        <v>54.997</v>
      </c>
      <c r="K222" s="63">
        <f>VLOOKUP(Tabella1[[#This Row],[DATA]],Tabella2[], 10, 0)</f>
        <v>546.20500000000004</v>
      </c>
      <c r="L222" s="63">
        <f>VLOOKUP(Tabella1[[#This Row],[DATA]],Tabella2[], 11, 0)</f>
        <v>0</v>
      </c>
      <c r="M222" s="63">
        <f>VLOOKUP(Tabella1[[#This Row],[DATA]],Tabella2[], 12, 0)</f>
        <v>0</v>
      </c>
      <c r="N222" s="63">
        <f>VLOOKUP(Tabella1[[#This Row],[DATA]],Tabella2[], 13, 0)</f>
        <v>389.35899999999998</v>
      </c>
      <c r="O222" s="63">
        <f>VLOOKUP(Tabella1[[#This Row],[DATA]],Tabella2[], 14, 0)</f>
        <v>1.9630000000000001</v>
      </c>
      <c r="P222" s="63">
        <f>VLOOKUP(Tabella1[[#This Row],[DATA]],Tabella2[], 15, 0)</f>
        <v>0.11</v>
      </c>
      <c r="Q222" s="63">
        <f>VLOOKUP(Tabella1[[#This Row],[DATA]],Tabella2[], 16, 0)</f>
        <v>0</v>
      </c>
      <c r="R222" s="63">
        <f>VLOOKUP(Tabella1[[#This Row],[DATA]],Tabella2[], 17, 0)</f>
        <v>0</v>
      </c>
      <c r="S222" s="63">
        <f>VLOOKUP(Tabella1[[#This Row],[DATA]],Tabella2[], 18, 0)</f>
        <v>0</v>
      </c>
      <c r="T222" s="22">
        <f>VLOOKUP(Tabella1[[#This Row],[DATA]],Tabella4[], 2, 0)</f>
        <v>79.63</v>
      </c>
      <c r="U222" s="22">
        <f>VLOOKUP(Tabella1[[#This Row],[DATA]],Tabella6[], 2, 0)</f>
        <v>74.11</v>
      </c>
      <c r="V222" s="22">
        <f>VLOOKUP(Tabella1[[#This Row],[DATA]],Tabella5[], 2, 0)</f>
        <v>74.22</v>
      </c>
      <c r="W222" s="22">
        <f>VLOOKUP(Tabella1[[#This Row],[DATA]],Tabella3[], 2, 0)</f>
        <v>75</v>
      </c>
      <c r="X222" s="25">
        <v>0</v>
      </c>
      <c r="Y222" s="25">
        <v>0</v>
      </c>
      <c r="Z222" s="22">
        <f>Tabella1[[#This Row],[vcz.xh]]-Q221</f>
        <v>0</v>
      </c>
      <c r="AA222" s="22">
        <f>Tabella1[[#This Row],[vct.xh]]-R221</f>
        <v>0</v>
      </c>
      <c r="AB222" s="22">
        <f>Tabella1[[#This Row],[vct.full.xh]]-S221</f>
        <v>0</v>
      </c>
      <c r="AC222" s="22">
        <v>221</v>
      </c>
      <c r="AF222" s="23">
        <v>44081</v>
      </c>
      <c r="AG222" s="14">
        <v>4618.116</v>
      </c>
      <c r="AH222" s="14">
        <v>19.05</v>
      </c>
      <c r="AI222" s="14">
        <v>22.646999999999998</v>
      </c>
      <c r="AJ222" s="14">
        <v>588.94299999999998</v>
      </c>
      <c r="AK222" s="14">
        <v>0.19900000000000001</v>
      </c>
      <c r="AL222" s="14">
        <v>0.16600000000000001</v>
      </c>
      <c r="AM222" s="14">
        <v>1.1599999999999999</v>
      </c>
      <c r="AN222" s="14">
        <v>2.3519999999999999</v>
      </c>
      <c r="AO222" s="14">
        <v>30.827999999999999</v>
      </c>
      <c r="AP222" s="14"/>
      <c r="AQ222" s="14"/>
      <c r="AR222" s="14">
        <v>153.59</v>
      </c>
      <c r="AS222" s="14">
        <v>0.871</v>
      </c>
      <c r="AT222" s="14">
        <v>1.4999999999999999E-2</v>
      </c>
      <c r="AU222" s="14"/>
      <c r="AV222" s="14"/>
      <c r="AW222" s="15"/>
      <c r="AY222" s="24">
        <v>44051</v>
      </c>
      <c r="AZ222">
        <v>75</v>
      </c>
      <c r="BB222" s="24">
        <v>44051</v>
      </c>
      <c r="BC222">
        <v>50.93</v>
      </c>
      <c r="BE222" s="24">
        <v>44051</v>
      </c>
      <c r="BF222">
        <v>58.07</v>
      </c>
      <c r="BH222" s="24">
        <v>44051</v>
      </c>
      <c r="BI222">
        <v>55.65</v>
      </c>
    </row>
    <row r="223" spans="1:61" x14ac:dyDescent="0.3">
      <c r="A223" s="3">
        <v>44175</v>
      </c>
      <c r="B223" s="4">
        <v>21915.51</v>
      </c>
      <c r="C223" s="31">
        <v>114.55939438355779</v>
      </c>
      <c r="D223" s="8">
        <v>-2.4646190791432795E-3</v>
      </c>
      <c r="E223" s="37">
        <f>VLOOKUP(Tabella1[[#This Row],[DATA]],Tabella2[], 2, 0)</f>
        <v>29604.47</v>
      </c>
      <c r="F223" s="63">
        <f>VLOOKUP(Tabella1[[#This Row],[DATA]],Tabella2[], 3, 0)</f>
        <v>281.57499999999999</v>
      </c>
      <c r="G223" s="63">
        <f>VLOOKUP(Tabella1[[#This Row],[DATA]],Tabella2[], 5, 0)</f>
        <v>1037.413</v>
      </c>
      <c r="H223" s="63">
        <f>VLOOKUP(Tabella1[[#This Row],[DATA]],Tabella2[], 6, 0)</f>
        <v>14.693</v>
      </c>
      <c r="I223" s="63">
        <f>VLOOKUP(Tabella1[[#This Row],[DATA]],Tabella2[], 8, 0)</f>
        <v>0.78</v>
      </c>
      <c r="J223" s="63">
        <f>VLOOKUP(Tabella1[[#This Row],[DATA]],Tabella2[], 9, 0)</f>
        <v>54.515999999999998</v>
      </c>
      <c r="K223" s="63">
        <f>VLOOKUP(Tabella1[[#This Row],[DATA]],Tabella2[], 10, 0)</f>
        <v>536.36500000000001</v>
      </c>
      <c r="L223" s="63">
        <f>VLOOKUP(Tabella1[[#This Row],[DATA]],Tabella2[], 11, 0)</f>
        <v>0</v>
      </c>
      <c r="M223" s="63">
        <f>VLOOKUP(Tabella1[[#This Row],[DATA]],Tabella2[], 12, 0)</f>
        <v>0</v>
      </c>
      <c r="N223" s="63">
        <f>VLOOKUP(Tabella1[[#This Row],[DATA]],Tabella2[], 13, 0)</f>
        <v>392.20100000000002</v>
      </c>
      <c r="O223" s="63">
        <f>VLOOKUP(Tabella1[[#This Row],[DATA]],Tabella2[], 14, 0)</f>
        <v>2.8420000000000001</v>
      </c>
      <c r="P223" s="63">
        <f>VLOOKUP(Tabella1[[#This Row],[DATA]],Tabella2[], 15, 0)</f>
        <v>0.109</v>
      </c>
      <c r="Q223" s="63">
        <f>VLOOKUP(Tabella1[[#This Row],[DATA]],Tabella2[], 16, 0)</f>
        <v>0</v>
      </c>
      <c r="R223" s="63">
        <f>VLOOKUP(Tabella1[[#This Row],[DATA]],Tabella2[], 17, 0)</f>
        <v>0</v>
      </c>
      <c r="S223" s="63">
        <f>VLOOKUP(Tabella1[[#This Row],[DATA]],Tabella2[], 18, 0)</f>
        <v>0</v>
      </c>
      <c r="T223" s="22">
        <f>VLOOKUP(Tabella1[[#This Row],[DATA]],Tabella4[], 2, 0)</f>
        <v>79.63</v>
      </c>
      <c r="U223" s="22">
        <f>VLOOKUP(Tabella1[[#This Row],[DATA]],Tabella6[], 2, 0)</f>
        <v>74.11</v>
      </c>
      <c r="V223" s="22">
        <f>VLOOKUP(Tabella1[[#This Row],[DATA]],Tabella5[], 2, 0)</f>
        <v>74.22</v>
      </c>
      <c r="W223" s="22">
        <f>VLOOKUP(Tabella1[[#This Row],[DATA]],Tabella3[], 2, 0)</f>
        <v>75</v>
      </c>
      <c r="X223" s="25">
        <v>0</v>
      </c>
      <c r="Y223" s="25">
        <v>0</v>
      </c>
      <c r="Z223" s="22">
        <f>Tabella1[[#This Row],[vcz.xh]]-Q222</f>
        <v>0</v>
      </c>
      <c r="AA223" s="22">
        <f>Tabella1[[#This Row],[vct.xh]]-R222</f>
        <v>0</v>
      </c>
      <c r="AB223" s="22">
        <f>Tabella1[[#This Row],[vct.full.xh]]-S222</f>
        <v>0</v>
      </c>
      <c r="AC223" s="22">
        <v>222</v>
      </c>
      <c r="AF223" s="23">
        <v>44082</v>
      </c>
      <c r="AG223" s="16">
        <v>4640.7939999999999</v>
      </c>
      <c r="AH223" s="16">
        <v>22.678000000000001</v>
      </c>
      <c r="AI223" s="16">
        <v>23.579000000000001</v>
      </c>
      <c r="AJ223" s="16">
        <v>589.10900000000004</v>
      </c>
      <c r="AK223" s="16">
        <v>0.16600000000000001</v>
      </c>
      <c r="AL223" s="16">
        <v>0.17</v>
      </c>
      <c r="AM223" s="16">
        <v>1.1399999999999999</v>
      </c>
      <c r="AN223" s="16">
        <v>2.3690000000000002</v>
      </c>
      <c r="AO223" s="16">
        <v>31.524000000000001</v>
      </c>
      <c r="AP223" s="16"/>
      <c r="AQ223" s="16"/>
      <c r="AR223" s="16">
        <v>155.12</v>
      </c>
      <c r="AS223" s="16">
        <v>1.5309999999999999</v>
      </c>
      <c r="AT223" s="16">
        <v>1.6E-2</v>
      </c>
      <c r="AU223" s="16"/>
      <c r="AV223" s="16"/>
      <c r="AW223" s="17"/>
      <c r="AY223" s="24">
        <v>44052</v>
      </c>
      <c r="AZ223">
        <v>75</v>
      </c>
      <c r="BB223" s="24">
        <v>44052</v>
      </c>
      <c r="BC223">
        <v>50.93</v>
      </c>
      <c r="BE223" s="24">
        <v>44052</v>
      </c>
      <c r="BF223">
        <v>58.07</v>
      </c>
      <c r="BH223" s="24">
        <v>44052</v>
      </c>
      <c r="BI223">
        <v>55.65</v>
      </c>
    </row>
    <row r="224" spans="1:61" x14ac:dyDescent="0.3">
      <c r="A224" s="1">
        <v>44176</v>
      </c>
      <c r="B224" s="2">
        <v>21702.16</v>
      </c>
      <c r="C224" s="30">
        <v>113.44414555787533</v>
      </c>
      <c r="D224" s="7">
        <v>-9.7828105684543542E-3</v>
      </c>
      <c r="E224" s="37">
        <f>VLOOKUP(Tabella1[[#This Row],[DATA]],Tabella2[], 2, 0)</f>
        <v>29914.67</v>
      </c>
      <c r="F224" s="63">
        <f>VLOOKUP(Tabella1[[#This Row],[DATA]],Tabella2[], 3, 0)</f>
        <v>310.2</v>
      </c>
      <c r="G224" s="63">
        <f>VLOOKUP(Tabella1[[#This Row],[DATA]],Tabella2[], 5, 0)</f>
        <v>1050.019</v>
      </c>
      <c r="H224" s="63">
        <f>VLOOKUP(Tabella1[[#This Row],[DATA]],Tabella2[], 6, 0)</f>
        <v>12.606</v>
      </c>
      <c r="I224" s="63">
        <f>VLOOKUP(Tabella1[[#This Row],[DATA]],Tabella2[], 8, 0)</f>
        <v>0.83</v>
      </c>
      <c r="J224" s="63">
        <f>VLOOKUP(Tabella1[[#This Row],[DATA]],Tabella2[], 9, 0)</f>
        <v>54.085000000000001</v>
      </c>
      <c r="K224" s="63">
        <f>VLOOKUP(Tabella1[[#This Row],[DATA]],Tabella2[], 10, 0)</f>
        <v>527.221</v>
      </c>
      <c r="L224" s="63">
        <f>VLOOKUP(Tabella1[[#This Row],[DATA]],Tabella2[], 11, 0)</f>
        <v>0</v>
      </c>
      <c r="M224" s="63">
        <f>VLOOKUP(Tabella1[[#This Row],[DATA]],Tabella2[], 12, 0)</f>
        <v>0</v>
      </c>
      <c r="N224" s="63">
        <f>VLOOKUP(Tabella1[[#This Row],[DATA]],Tabella2[], 13, 0)</f>
        <v>395.35500000000002</v>
      </c>
      <c r="O224" s="63">
        <f>VLOOKUP(Tabella1[[#This Row],[DATA]],Tabella2[], 14, 0)</f>
        <v>3.1539999999999999</v>
      </c>
      <c r="P224" s="63">
        <f>VLOOKUP(Tabella1[[#This Row],[DATA]],Tabella2[], 15, 0)</f>
        <v>0.106</v>
      </c>
      <c r="Q224" s="63">
        <f>VLOOKUP(Tabella1[[#This Row],[DATA]],Tabella2[], 16, 0)</f>
        <v>0</v>
      </c>
      <c r="R224" s="63">
        <f>VLOOKUP(Tabella1[[#This Row],[DATA]],Tabella2[], 17, 0)</f>
        <v>0</v>
      </c>
      <c r="S224" s="63">
        <f>VLOOKUP(Tabella1[[#This Row],[DATA]],Tabella2[], 18, 0)</f>
        <v>0</v>
      </c>
      <c r="T224" s="22">
        <f>VLOOKUP(Tabella1[[#This Row],[DATA]],Tabella4[], 2, 0)</f>
        <v>79.63</v>
      </c>
      <c r="U224" s="22">
        <f>VLOOKUP(Tabella1[[#This Row],[DATA]],Tabella6[], 2, 0)</f>
        <v>74.11</v>
      </c>
      <c r="V224" s="22">
        <f>VLOOKUP(Tabella1[[#This Row],[DATA]],Tabella5[], 2, 0)</f>
        <v>74.22</v>
      </c>
      <c r="W224" s="22">
        <f>VLOOKUP(Tabella1[[#This Row],[DATA]],Tabella3[], 2, 0)</f>
        <v>75</v>
      </c>
      <c r="X224" s="25">
        <v>0</v>
      </c>
      <c r="Y224" s="25">
        <v>0</v>
      </c>
      <c r="Z224" s="22">
        <f>Tabella1[[#This Row],[vcz.xh]]-Q223</f>
        <v>0</v>
      </c>
      <c r="AA224" s="22">
        <f>Tabella1[[#This Row],[vct.xh]]-R223</f>
        <v>0</v>
      </c>
      <c r="AB224" s="22">
        <f>Tabella1[[#This Row],[vct.full.xh]]-S223</f>
        <v>0</v>
      </c>
      <c r="AC224" s="22">
        <v>223</v>
      </c>
      <c r="AF224" s="23">
        <v>44083</v>
      </c>
      <c r="AG224" s="14">
        <v>4664.482</v>
      </c>
      <c r="AH224" s="14">
        <v>23.687999999999999</v>
      </c>
      <c r="AI224" s="14">
        <v>23.826000000000001</v>
      </c>
      <c r="AJ224" s="14">
        <v>589.34100000000001</v>
      </c>
      <c r="AK224" s="14">
        <v>0.23200000000000001</v>
      </c>
      <c r="AL224" s="14">
        <v>0.189</v>
      </c>
      <c r="AM224" s="14">
        <v>1.1000000000000001</v>
      </c>
      <c r="AN224" s="14">
        <v>2.4849999999999999</v>
      </c>
      <c r="AO224" s="14">
        <v>31.937999999999999</v>
      </c>
      <c r="AP224" s="14"/>
      <c r="AQ224" s="14"/>
      <c r="AR224" s="14">
        <v>156.71</v>
      </c>
      <c r="AS224" s="14">
        <v>1.59</v>
      </c>
      <c r="AT224" s="14">
        <v>1.6E-2</v>
      </c>
      <c r="AU224" s="14"/>
      <c r="AV224" s="14"/>
      <c r="AW224" s="15"/>
      <c r="AY224" s="24">
        <v>44053</v>
      </c>
      <c r="AZ224">
        <v>75</v>
      </c>
      <c r="BB224" s="24">
        <v>44053</v>
      </c>
      <c r="BC224">
        <v>50.93</v>
      </c>
      <c r="BE224" s="24">
        <v>44053</v>
      </c>
      <c r="BF224">
        <v>58.07</v>
      </c>
      <c r="BH224" s="24">
        <v>44053</v>
      </c>
      <c r="BI224">
        <v>55.65</v>
      </c>
    </row>
    <row r="225" spans="1:61" x14ac:dyDescent="0.3">
      <c r="A225" s="3">
        <v>44179</v>
      </c>
      <c r="B225" s="4">
        <v>21759.73</v>
      </c>
      <c r="C225" s="31">
        <v>113.74508239825283</v>
      </c>
      <c r="D225" s="8">
        <v>2.6492190592993826E-3</v>
      </c>
      <c r="E225" s="37">
        <f>VLOOKUP(Tabella1[[#This Row],[DATA]],Tabella2[], 2, 0)</f>
        <v>30740.678</v>
      </c>
      <c r="F225" s="63">
        <f>VLOOKUP(Tabella1[[#This Row],[DATA]],Tabella2[], 3, 0)</f>
        <v>199.197</v>
      </c>
      <c r="G225" s="63">
        <f>VLOOKUP(Tabella1[[#This Row],[DATA]],Tabella2[], 5, 0)</f>
        <v>1076.921</v>
      </c>
      <c r="H225" s="63">
        <f>VLOOKUP(Tabella1[[#This Row],[DATA]],Tabella2[], 6, 0)</f>
        <v>8.1340000000000003</v>
      </c>
      <c r="I225" s="63">
        <f>VLOOKUP(Tabella1[[#This Row],[DATA]],Tabella2[], 8, 0)</f>
        <v>0.9</v>
      </c>
      <c r="J225" s="63">
        <f>VLOOKUP(Tabella1[[#This Row],[DATA]],Tabella2[], 9, 0)</f>
        <v>51.268999999999998</v>
      </c>
      <c r="K225" s="63">
        <f>VLOOKUP(Tabella1[[#This Row],[DATA]],Tabella2[], 10, 0)</f>
        <v>511.202</v>
      </c>
      <c r="L225" s="63">
        <f>VLOOKUP(Tabella1[[#This Row],[DATA]],Tabella2[], 11, 0)</f>
        <v>0</v>
      </c>
      <c r="M225" s="63">
        <f>VLOOKUP(Tabella1[[#This Row],[DATA]],Tabella2[], 12, 0)</f>
        <v>0</v>
      </c>
      <c r="N225" s="63">
        <f>VLOOKUP(Tabella1[[#This Row],[DATA]],Tabella2[], 13, 0)</f>
        <v>402.85500000000002</v>
      </c>
      <c r="O225" s="63">
        <f>VLOOKUP(Tabella1[[#This Row],[DATA]],Tabella2[], 14, 0)</f>
        <v>1.716</v>
      </c>
      <c r="P225" s="63">
        <f>VLOOKUP(Tabella1[[#This Row],[DATA]],Tabella2[], 15, 0)</f>
        <v>0.105</v>
      </c>
      <c r="Q225" s="63">
        <f>VLOOKUP(Tabella1[[#This Row],[DATA]],Tabella2[], 16, 0)</f>
        <v>0</v>
      </c>
      <c r="R225" s="63">
        <f>VLOOKUP(Tabella1[[#This Row],[DATA]],Tabella2[], 17, 0)</f>
        <v>0</v>
      </c>
      <c r="S225" s="63">
        <f>VLOOKUP(Tabella1[[#This Row],[DATA]],Tabella2[], 18, 0)</f>
        <v>0</v>
      </c>
      <c r="T225" s="22">
        <f>VLOOKUP(Tabella1[[#This Row],[DATA]],Tabella4[], 2, 0)</f>
        <v>79.63</v>
      </c>
      <c r="U225" s="22">
        <f>VLOOKUP(Tabella1[[#This Row],[DATA]],Tabella6[], 2, 0)</f>
        <v>74.11</v>
      </c>
      <c r="V225" s="22">
        <f>VLOOKUP(Tabella1[[#This Row],[DATA]],Tabella5[], 2, 0)</f>
        <v>74.22</v>
      </c>
      <c r="W225" s="22">
        <f>VLOOKUP(Tabella1[[#This Row],[DATA]],Tabella3[], 2, 0)</f>
        <v>75</v>
      </c>
      <c r="X225" s="25">
        <v>0</v>
      </c>
      <c r="Y225" s="25">
        <v>0</v>
      </c>
      <c r="Z225" s="22">
        <f>Tabella1[[#This Row],[vcz.xh]]-Q224</f>
        <v>0</v>
      </c>
      <c r="AA225" s="22">
        <f>Tabella1[[#This Row],[vct.xh]]-R224</f>
        <v>0</v>
      </c>
      <c r="AB225" s="22">
        <f>Tabella1[[#This Row],[vct.full.xh]]-S224</f>
        <v>0</v>
      </c>
      <c r="AC225" s="22">
        <v>224</v>
      </c>
      <c r="AF225" s="23">
        <v>44084</v>
      </c>
      <c r="AG225" s="16">
        <v>4690.9369999999999</v>
      </c>
      <c r="AH225" s="16">
        <v>26.454999999999998</v>
      </c>
      <c r="AI225" s="16">
        <v>24.298999999999999</v>
      </c>
      <c r="AJ225" s="16">
        <v>589.50599999999997</v>
      </c>
      <c r="AK225" s="16">
        <v>0.16600000000000001</v>
      </c>
      <c r="AL225" s="16">
        <v>0.189</v>
      </c>
      <c r="AM225" s="16">
        <v>1.07</v>
      </c>
      <c r="AN225" s="16">
        <v>2.7170000000000001</v>
      </c>
      <c r="AO225" s="16">
        <v>33.130000000000003</v>
      </c>
      <c r="AP225" s="16"/>
      <c r="AQ225" s="16"/>
      <c r="AR225" s="16">
        <v>158.27000000000001</v>
      </c>
      <c r="AS225" s="16">
        <v>1.56</v>
      </c>
      <c r="AT225" s="16">
        <v>1.6E-2</v>
      </c>
      <c r="AU225" s="16"/>
      <c r="AV225" s="16"/>
      <c r="AW225" s="17"/>
      <c r="AY225" s="24">
        <v>44054</v>
      </c>
      <c r="AZ225">
        <v>75</v>
      </c>
      <c r="BB225" s="24">
        <v>44054</v>
      </c>
      <c r="BC225">
        <v>50.93</v>
      </c>
      <c r="BE225" s="24">
        <v>44054</v>
      </c>
      <c r="BF225">
        <v>58.07</v>
      </c>
      <c r="BH225" s="24">
        <v>44054</v>
      </c>
      <c r="BI225">
        <v>55.65</v>
      </c>
    </row>
    <row r="226" spans="1:61" x14ac:dyDescent="0.3">
      <c r="A226" s="1">
        <v>44180</v>
      </c>
      <c r="B226" s="2">
        <v>21935.05</v>
      </c>
      <c r="C226" s="30">
        <v>114.66153622585371</v>
      </c>
      <c r="D226" s="7">
        <v>8.0248002551005452E-3</v>
      </c>
      <c r="E226" s="37">
        <f>VLOOKUP(Tabella1[[#This Row],[DATA]],Tabella2[], 2, 0)</f>
        <v>30986.489000000001</v>
      </c>
      <c r="F226" s="63">
        <f>VLOOKUP(Tabella1[[#This Row],[DATA]],Tabella2[], 3, 0)</f>
        <v>245.81100000000001</v>
      </c>
      <c r="G226" s="63">
        <f>VLOOKUP(Tabella1[[#This Row],[DATA]],Tabella2[], 5, 0)</f>
        <v>1090.9349999999999</v>
      </c>
      <c r="H226" s="63">
        <f>VLOOKUP(Tabella1[[#This Row],[DATA]],Tabella2[], 6, 0)</f>
        <v>14.013999999999999</v>
      </c>
      <c r="I226" s="63">
        <f>VLOOKUP(Tabella1[[#This Row],[DATA]],Tabella2[], 8, 0)</f>
        <v>0.9</v>
      </c>
      <c r="J226" s="63">
        <f>VLOOKUP(Tabella1[[#This Row],[DATA]],Tabella2[], 9, 0)</f>
        <v>49.744999999999997</v>
      </c>
      <c r="K226" s="63">
        <f>VLOOKUP(Tabella1[[#This Row],[DATA]],Tabella2[], 10, 0)</f>
        <v>502.67099999999999</v>
      </c>
      <c r="L226" s="63">
        <f>VLOOKUP(Tabella1[[#This Row],[DATA]],Tabella2[], 11, 0)</f>
        <v>0</v>
      </c>
      <c r="M226" s="63">
        <f>VLOOKUP(Tabella1[[#This Row],[DATA]],Tabella2[], 12, 0)</f>
        <v>0</v>
      </c>
      <c r="N226" s="63">
        <f>VLOOKUP(Tabella1[[#This Row],[DATA]],Tabella2[], 13, 0)</f>
        <v>405.57799999999997</v>
      </c>
      <c r="O226" s="63">
        <f>VLOOKUP(Tabella1[[#This Row],[DATA]],Tabella2[], 14, 0)</f>
        <v>2.7240000000000002</v>
      </c>
      <c r="P226" s="63">
        <f>VLOOKUP(Tabella1[[#This Row],[DATA]],Tabella2[], 15, 0)</f>
        <v>0.10299999999999999</v>
      </c>
      <c r="Q226" s="63">
        <f>VLOOKUP(Tabella1[[#This Row],[DATA]],Tabella2[], 16, 0)</f>
        <v>0</v>
      </c>
      <c r="R226" s="63">
        <f>VLOOKUP(Tabella1[[#This Row],[DATA]],Tabella2[], 17, 0)</f>
        <v>0</v>
      </c>
      <c r="S226" s="63">
        <f>VLOOKUP(Tabella1[[#This Row],[DATA]],Tabella2[], 18, 0)</f>
        <v>0</v>
      </c>
      <c r="T226" s="22">
        <f>VLOOKUP(Tabella1[[#This Row],[DATA]],Tabella4[], 2, 0)</f>
        <v>79.63</v>
      </c>
      <c r="U226" s="22">
        <f>VLOOKUP(Tabella1[[#This Row],[DATA]],Tabella6[], 2, 0)</f>
        <v>74.11</v>
      </c>
      <c r="V226" s="22">
        <f>VLOOKUP(Tabella1[[#This Row],[DATA]],Tabella5[], 2, 0)</f>
        <v>74.22</v>
      </c>
      <c r="W226" s="22">
        <f>VLOOKUP(Tabella1[[#This Row],[DATA]],Tabella3[], 2, 0)</f>
        <v>75</v>
      </c>
      <c r="X226" s="25">
        <v>0</v>
      </c>
      <c r="Y226" s="25">
        <v>0</v>
      </c>
      <c r="Z226" s="22">
        <f>Tabella1[[#This Row],[vcz.xh]]-Q225</f>
        <v>0</v>
      </c>
      <c r="AA226" s="22">
        <f>Tabella1[[#This Row],[vct.xh]]-R225</f>
        <v>0</v>
      </c>
      <c r="AB226" s="22">
        <f>Tabella1[[#This Row],[vct.full.xh]]-S225</f>
        <v>0</v>
      </c>
      <c r="AC226" s="22">
        <v>225</v>
      </c>
      <c r="AF226" s="23">
        <v>44085</v>
      </c>
      <c r="AG226" s="14">
        <v>4717.7060000000001</v>
      </c>
      <c r="AH226" s="14">
        <v>26.768999999999998</v>
      </c>
      <c r="AI226" s="14">
        <v>24.024000000000001</v>
      </c>
      <c r="AJ226" s="14">
        <v>589.67200000000003</v>
      </c>
      <c r="AK226" s="14">
        <v>0.16600000000000001</v>
      </c>
      <c r="AL226" s="14">
        <v>0.187</v>
      </c>
      <c r="AM226" s="14">
        <v>1.04</v>
      </c>
      <c r="AN226" s="14">
        <v>2.899</v>
      </c>
      <c r="AO226" s="14">
        <v>33.527999999999999</v>
      </c>
      <c r="AP226" s="14"/>
      <c r="AQ226" s="14"/>
      <c r="AR226" s="14">
        <v>159.90799999999999</v>
      </c>
      <c r="AS226" s="14">
        <v>1.6379999999999999</v>
      </c>
      <c r="AT226" s="14">
        <v>1.6E-2</v>
      </c>
      <c r="AU226" s="14"/>
      <c r="AV226" s="14"/>
      <c r="AW226" s="15"/>
      <c r="AY226" s="24">
        <v>44055</v>
      </c>
      <c r="AZ226">
        <v>75</v>
      </c>
      <c r="BB226" s="24">
        <v>44055</v>
      </c>
      <c r="BC226">
        <v>50.93</v>
      </c>
      <c r="BE226" s="24">
        <v>44055</v>
      </c>
      <c r="BF226">
        <v>58.07</v>
      </c>
      <c r="BH226" s="24">
        <v>44055</v>
      </c>
      <c r="BI226">
        <v>55.65</v>
      </c>
    </row>
    <row r="227" spans="1:61" x14ac:dyDescent="0.3">
      <c r="A227" s="3">
        <v>44181</v>
      </c>
      <c r="B227" s="4">
        <v>21986.52</v>
      </c>
      <c r="C227" s="31">
        <v>114.93058641126677</v>
      </c>
      <c r="D227" s="8">
        <v>2.3437242138920076E-3</v>
      </c>
      <c r="E227" s="37">
        <f>VLOOKUP(Tabella1[[#This Row],[DATA]],Tabella2[], 2, 0)</f>
        <v>31277.507000000001</v>
      </c>
      <c r="F227" s="63">
        <f>VLOOKUP(Tabella1[[#This Row],[DATA]],Tabella2[], 3, 0)</f>
        <v>291.01799999999997</v>
      </c>
      <c r="G227" s="63">
        <f>VLOOKUP(Tabella1[[#This Row],[DATA]],Tabella2[], 5, 0)</f>
        <v>1102.2</v>
      </c>
      <c r="H227" s="63">
        <f>VLOOKUP(Tabella1[[#This Row],[DATA]],Tabella2[], 6, 0)</f>
        <v>11.263999999999999</v>
      </c>
      <c r="I227" s="63">
        <f>VLOOKUP(Tabella1[[#This Row],[DATA]],Tabella2[], 8, 0)</f>
        <v>0.89</v>
      </c>
      <c r="J227" s="63">
        <f>VLOOKUP(Tabella1[[#This Row],[DATA]],Tabella2[], 9, 0)</f>
        <v>48.47</v>
      </c>
      <c r="K227" s="63">
        <f>VLOOKUP(Tabella1[[#This Row],[DATA]],Tabella2[], 10, 0)</f>
        <v>494.024</v>
      </c>
      <c r="L227" s="63">
        <f>VLOOKUP(Tabella1[[#This Row],[DATA]],Tabella2[], 11, 0)</f>
        <v>0</v>
      </c>
      <c r="M227" s="63">
        <f>VLOOKUP(Tabella1[[#This Row],[DATA]],Tabella2[], 12, 0)</f>
        <v>0</v>
      </c>
      <c r="N227" s="63">
        <f>VLOOKUP(Tabella1[[#This Row],[DATA]],Tabella2[], 13, 0)</f>
        <v>0</v>
      </c>
      <c r="O227" s="63">
        <f>VLOOKUP(Tabella1[[#This Row],[DATA]],Tabella2[], 14, 0)</f>
        <v>0</v>
      </c>
      <c r="P227" s="63">
        <f>VLOOKUP(Tabella1[[#This Row],[DATA]],Tabella2[], 15, 0)</f>
        <v>0.112</v>
      </c>
      <c r="Q227" s="63">
        <f>VLOOKUP(Tabella1[[#This Row],[DATA]],Tabella2[], 16, 0)</f>
        <v>0</v>
      </c>
      <c r="R227" s="63">
        <f>VLOOKUP(Tabella1[[#This Row],[DATA]],Tabella2[], 17, 0)</f>
        <v>0</v>
      </c>
      <c r="S227" s="63">
        <f>VLOOKUP(Tabella1[[#This Row],[DATA]],Tabella2[], 18, 0)</f>
        <v>0</v>
      </c>
      <c r="T227" s="22">
        <f>VLOOKUP(Tabella1[[#This Row],[DATA]],Tabella4[], 2, 0)</f>
        <v>79.63</v>
      </c>
      <c r="U227" s="22">
        <f>VLOOKUP(Tabella1[[#This Row],[DATA]],Tabella6[], 2, 0)</f>
        <v>74.11</v>
      </c>
      <c r="V227" s="22">
        <f>VLOOKUP(Tabella1[[#This Row],[DATA]],Tabella5[], 2, 0)</f>
        <v>74.22</v>
      </c>
      <c r="W227" s="22">
        <f>VLOOKUP(Tabella1[[#This Row],[DATA]],Tabella3[], 2, 0)</f>
        <v>75</v>
      </c>
      <c r="X227" s="25">
        <v>1</v>
      </c>
      <c r="Y227" s="25">
        <v>0</v>
      </c>
      <c r="Z227" s="22">
        <f>Tabella1[[#This Row],[vcz.xh]]-Q226</f>
        <v>0</v>
      </c>
      <c r="AA227" s="22">
        <f>Tabella1[[#This Row],[vct.xh]]-R226</f>
        <v>0</v>
      </c>
      <c r="AB227" s="22">
        <f>Tabella1[[#This Row],[vct.full.xh]]-S226</f>
        <v>0</v>
      </c>
      <c r="AC227" s="22">
        <v>226</v>
      </c>
      <c r="AF227" s="23">
        <v>44086</v>
      </c>
      <c r="AG227" s="16">
        <v>4742.5709999999999</v>
      </c>
      <c r="AH227" s="16">
        <v>24.864000000000001</v>
      </c>
      <c r="AI227" s="16">
        <v>23.568000000000001</v>
      </c>
      <c r="AJ227" s="16">
        <v>589.77099999999996</v>
      </c>
      <c r="AK227" s="16">
        <v>9.9000000000000005E-2</v>
      </c>
      <c r="AL227" s="16">
        <v>0.16300000000000001</v>
      </c>
      <c r="AM227" s="16">
        <v>1.04</v>
      </c>
      <c r="AN227" s="16">
        <v>3.0150000000000001</v>
      </c>
      <c r="AO227" s="16">
        <v>35.334000000000003</v>
      </c>
      <c r="AP227" s="16"/>
      <c r="AQ227" s="16"/>
      <c r="AR227" s="16">
        <v>161.44399999999999</v>
      </c>
      <c r="AS227" s="16">
        <v>1.536</v>
      </c>
      <c r="AT227" s="16">
        <v>1.7000000000000001E-2</v>
      </c>
      <c r="AU227" s="16"/>
      <c r="AV227" s="16"/>
      <c r="AW227" s="17"/>
      <c r="AY227" s="24">
        <v>44056</v>
      </c>
      <c r="AZ227">
        <v>75</v>
      </c>
      <c r="BB227" s="24">
        <v>44056</v>
      </c>
      <c r="BC227">
        <v>50.93</v>
      </c>
      <c r="BE227" s="24">
        <v>44056</v>
      </c>
      <c r="BF227">
        <v>58.07</v>
      </c>
      <c r="BH227" s="24">
        <v>44056</v>
      </c>
      <c r="BI227">
        <v>55.65</v>
      </c>
    </row>
    <row r="228" spans="1:61" x14ac:dyDescent="0.3">
      <c r="A228" s="1">
        <v>44182</v>
      </c>
      <c r="B228" s="2">
        <v>22012.07</v>
      </c>
      <c r="C228" s="30">
        <v>115.0641444496834</v>
      </c>
      <c r="D228" s="7">
        <v>1.1614009845283824E-3</v>
      </c>
      <c r="E228" s="37">
        <f>VLOOKUP(Tabella1[[#This Row],[DATA]],Tabella2[], 2, 0)</f>
        <v>31579.541000000001</v>
      </c>
      <c r="F228" s="63">
        <f>VLOOKUP(Tabella1[[#This Row],[DATA]],Tabella2[], 3, 0)</f>
        <v>302.03399999999999</v>
      </c>
      <c r="G228" s="63">
        <f>VLOOKUP(Tabella1[[#This Row],[DATA]],Tabella2[], 5, 0)</f>
        <v>1113.5139999999999</v>
      </c>
      <c r="H228" s="63">
        <f>VLOOKUP(Tabella1[[#This Row],[DATA]],Tabella2[], 6, 0)</f>
        <v>11.314</v>
      </c>
      <c r="I228" s="63">
        <f>VLOOKUP(Tabella1[[#This Row],[DATA]],Tabella2[], 8, 0)</f>
        <v>0.87</v>
      </c>
      <c r="J228" s="63">
        <f>VLOOKUP(Tabella1[[#This Row],[DATA]],Tabella2[], 9, 0)</f>
        <v>47.293999999999997</v>
      </c>
      <c r="K228" s="63">
        <f>VLOOKUP(Tabella1[[#This Row],[DATA]],Tabella2[], 10, 0)</f>
        <v>485.06299999999999</v>
      </c>
      <c r="L228" s="63">
        <f>VLOOKUP(Tabella1[[#This Row],[DATA]],Tabella2[], 11, 0)</f>
        <v>0</v>
      </c>
      <c r="M228" s="63">
        <f>VLOOKUP(Tabella1[[#This Row],[DATA]],Tabella2[], 12, 0)</f>
        <v>0</v>
      </c>
      <c r="N228" s="63">
        <f>VLOOKUP(Tabella1[[#This Row],[DATA]],Tabella2[], 13, 0)</f>
        <v>408.096</v>
      </c>
      <c r="O228" s="63">
        <f>VLOOKUP(Tabella1[[#This Row],[DATA]],Tabella2[], 14, 0)</f>
        <v>0</v>
      </c>
      <c r="P228" s="63">
        <f>VLOOKUP(Tabella1[[#This Row],[DATA]],Tabella2[], 15, 0)</f>
        <v>0.124</v>
      </c>
      <c r="Q228" s="63">
        <f>VLOOKUP(Tabella1[[#This Row],[DATA]],Tabella2[], 16, 0)</f>
        <v>0</v>
      </c>
      <c r="R228" s="63">
        <f>VLOOKUP(Tabella1[[#This Row],[DATA]],Tabella2[], 17, 0)</f>
        <v>0</v>
      </c>
      <c r="S228" s="63">
        <f>VLOOKUP(Tabella1[[#This Row],[DATA]],Tabella2[], 18, 0)</f>
        <v>0</v>
      </c>
      <c r="T228" s="22">
        <f>VLOOKUP(Tabella1[[#This Row],[DATA]],Tabella4[], 2, 0)</f>
        <v>79.63</v>
      </c>
      <c r="U228" s="22">
        <f>VLOOKUP(Tabella1[[#This Row],[DATA]],Tabella6[], 2, 0)</f>
        <v>74.11</v>
      </c>
      <c r="V228" s="22">
        <f>VLOOKUP(Tabella1[[#This Row],[DATA]],Tabella5[], 2, 0)</f>
        <v>74.22</v>
      </c>
      <c r="W228" s="22">
        <f>VLOOKUP(Tabella1[[#This Row],[DATA]],Tabella3[], 2, 0)</f>
        <v>75</v>
      </c>
      <c r="X228" s="25">
        <v>0</v>
      </c>
      <c r="Y228" s="25">
        <v>0</v>
      </c>
      <c r="Z228" s="22">
        <f>Tabella1[[#This Row],[vcz.xh]]-Q227</f>
        <v>0</v>
      </c>
      <c r="AA228" s="22">
        <f>Tabella1[[#This Row],[vct.xh]]-R227</f>
        <v>0</v>
      </c>
      <c r="AB228" s="22">
        <f>Tabella1[[#This Row],[vct.full.xh]]-S227</f>
        <v>0</v>
      </c>
      <c r="AC228" s="22">
        <v>227</v>
      </c>
      <c r="AF228" s="23">
        <v>44087</v>
      </c>
      <c r="AG228" s="14">
        <v>4766.6899999999996</v>
      </c>
      <c r="AH228" s="14">
        <v>24.119</v>
      </c>
      <c r="AI228" s="14">
        <v>23.946000000000002</v>
      </c>
      <c r="AJ228" s="14">
        <v>589.88699999999994</v>
      </c>
      <c r="AK228" s="14">
        <v>0.11600000000000001</v>
      </c>
      <c r="AL228" s="14">
        <v>0.16300000000000001</v>
      </c>
      <c r="AM228" s="14">
        <v>1.05</v>
      </c>
      <c r="AN228" s="14">
        <v>3.0979999999999999</v>
      </c>
      <c r="AO228" s="14">
        <v>36.923999999999999</v>
      </c>
      <c r="AP228" s="14"/>
      <c r="AQ228" s="14">
        <v>21.629000000000001</v>
      </c>
      <c r="AR228" s="14">
        <v>162.63900000000001</v>
      </c>
      <c r="AS228" s="14">
        <v>1.1950000000000001</v>
      </c>
      <c r="AT228" s="14">
        <v>1.7000000000000001E-2</v>
      </c>
      <c r="AU228" s="14"/>
      <c r="AV228" s="14"/>
      <c r="AW228" s="15"/>
      <c r="AY228" s="24">
        <v>44057</v>
      </c>
      <c r="AZ228">
        <v>75</v>
      </c>
      <c r="BB228" s="24">
        <v>44057</v>
      </c>
      <c r="BC228">
        <v>50.93</v>
      </c>
      <c r="BE228" s="24">
        <v>44057</v>
      </c>
      <c r="BF228">
        <v>58.07</v>
      </c>
      <c r="BH228" s="24">
        <v>44057</v>
      </c>
      <c r="BI228">
        <v>55.65</v>
      </c>
    </row>
    <row r="229" spans="1:61" x14ac:dyDescent="0.3">
      <c r="A229" s="3">
        <v>44183</v>
      </c>
      <c r="B229" s="4">
        <v>21976.12</v>
      </c>
      <c r="C229" s="31">
        <v>114.87622227821264</v>
      </c>
      <c r="D229" s="8">
        <v>-1.6345299956163166E-3</v>
      </c>
      <c r="E229" s="37">
        <f>VLOOKUP(Tabella1[[#This Row],[DATA]],Tabella2[], 2, 0)</f>
        <v>31834.661</v>
      </c>
      <c r="F229" s="63">
        <f>VLOOKUP(Tabella1[[#This Row],[DATA]],Tabella2[], 3, 0)</f>
        <v>255.12100000000001</v>
      </c>
      <c r="G229" s="63">
        <f>VLOOKUP(Tabella1[[#This Row],[DATA]],Tabella2[], 5, 0)</f>
        <v>1124.6790000000001</v>
      </c>
      <c r="H229" s="63">
        <f>VLOOKUP(Tabella1[[#This Row],[DATA]],Tabella2[], 6, 0)</f>
        <v>11.164999999999999</v>
      </c>
      <c r="I229" s="63">
        <f>VLOOKUP(Tabella1[[#This Row],[DATA]],Tabella2[], 8, 0)</f>
        <v>0.86</v>
      </c>
      <c r="J229" s="63">
        <f>VLOOKUP(Tabella1[[#This Row],[DATA]],Tabella2[], 9, 0)</f>
        <v>46.697000000000003</v>
      </c>
      <c r="K229" s="63">
        <f>VLOOKUP(Tabella1[[#This Row],[DATA]],Tabella2[], 10, 0)</f>
        <v>473.56599999999997</v>
      </c>
      <c r="L229" s="63">
        <f>VLOOKUP(Tabella1[[#This Row],[DATA]],Tabella2[], 11, 0)</f>
        <v>0</v>
      </c>
      <c r="M229" s="63">
        <f>VLOOKUP(Tabella1[[#This Row],[DATA]],Tabella2[], 12, 0)</f>
        <v>0</v>
      </c>
      <c r="N229" s="63">
        <f>VLOOKUP(Tabella1[[#This Row],[DATA]],Tabella2[], 13, 0)</f>
        <v>411.07400000000001</v>
      </c>
      <c r="O229" s="63">
        <f>VLOOKUP(Tabella1[[#This Row],[DATA]],Tabella2[], 14, 0)</f>
        <v>2.9780000000000002</v>
      </c>
      <c r="P229" s="63">
        <f>VLOOKUP(Tabella1[[#This Row],[DATA]],Tabella2[], 15, 0)</f>
        <v>0.122</v>
      </c>
      <c r="Q229" s="63">
        <f>VLOOKUP(Tabella1[[#This Row],[DATA]],Tabella2[], 16, 0)</f>
        <v>0</v>
      </c>
      <c r="R229" s="63">
        <f>VLOOKUP(Tabella1[[#This Row],[DATA]],Tabella2[], 17, 0)</f>
        <v>0</v>
      </c>
      <c r="S229" s="63">
        <f>VLOOKUP(Tabella1[[#This Row],[DATA]],Tabella2[], 18, 0)</f>
        <v>0</v>
      </c>
      <c r="T229" s="22">
        <f>VLOOKUP(Tabella1[[#This Row],[DATA]],Tabella4[], 2, 0)</f>
        <v>79.63</v>
      </c>
      <c r="U229" s="22">
        <f>VLOOKUP(Tabella1[[#This Row],[DATA]],Tabella6[], 2, 0)</f>
        <v>74.11</v>
      </c>
      <c r="V229" s="22">
        <f>VLOOKUP(Tabella1[[#This Row],[DATA]],Tabella5[], 2, 0)</f>
        <v>74.22</v>
      </c>
      <c r="W229" s="22">
        <f>VLOOKUP(Tabella1[[#This Row],[DATA]],Tabella3[], 2, 0)</f>
        <v>75</v>
      </c>
      <c r="X229" s="25">
        <v>0</v>
      </c>
      <c r="Y229" s="25">
        <v>0</v>
      </c>
      <c r="Z229" s="22">
        <f>Tabella1[[#This Row],[vcz.xh]]-Q228</f>
        <v>0</v>
      </c>
      <c r="AA229" s="22">
        <f>Tabella1[[#This Row],[vct.xh]]-R228</f>
        <v>0</v>
      </c>
      <c r="AB229" s="22">
        <f>Tabella1[[#This Row],[vct.full.xh]]-S228</f>
        <v>0</v>
      </c>
      <c r="AC229" s="22">
        <v>228</v>
      </c>
      <c r="AF229" s="23">
        <v>44088</v>
      </c>
      <c r="AG229" s="16">
        <v>4783.3869999999997</v>
      </c>
      <c r="AH229" s="16">
        <v>16.698</v>
      </c>
      <c r="AI229" s="16">
        <v>23.61</v>
      </c>
      <c r="AJ229" s="16">
        <v>590.11900000000003</v>
      </c>
      <c r="AK229" s="16">
        <v>0.23200000000000001</v>
      </c>
      <c r="AL229" s="16">
        <v>0.16800000000000001</v>
      </c>
      <c r="AM229" s="16">
        <v>1.05</v>
      </c>
      <c r="AN229" s="16">
        <v>3.2629999999999999</v>
      </c>
      <c r="AO229" s="16">
        <v>38.414999999999999</v>
      </c>
      <c r="AP229" s="16"/>
      <c r="AQ229" s="16"/>
      <c r="AR229" s="16">
        <v>163.38999999999999</v>
      </c>
      <c r="AS229" s="16">
        <v>0.751</v>
      </c>
      <c r="AT229" s="16">
        <v>1.7000000000000001E-2</v>
      </c>
      <c r="AU229" s="16"/>
      <c r="AV229" s="16"/>
      <c r="AW229" s="17"/>
      <c r="AY229" s="24">
        <v>44058</v>
      </c>
      <c r="AZ229">
        <v>75</v>
      </c>
      <c r="BB229" s="24">
        <v>44058</v>
      </c>
      <c r="BC229">
        <v>50.93</v>
      </c>
      <c r="BE229" s="24">
        <v>44058</v>
      </c>
      <c r="BF229">
        <v>58.07</v>
      </c>
      <c r="BH229" s="24">
        <v>44058</v>
      </c>
      <c r="BI229">
        <v>55.65</v>
      </c>
    </row>
    <row r="230" spans="1:61" x14ac:dyDescent="0.3">
      <c r="A230" s="1">
        <v>44186</v>
      </c>
      <c r="B230" s="2">
        <v>21410.51</v>
      </c>
      <c r="C230" s="30">
        <v>111.91959753814115</v>
      </c>
      <c r="D230" s="7">
        <v>-2.6074486317987478E-2</v>
      </c>
      <c r="E230" s="37">
        <f>VLOOKUP(Tabella1[[#This Row],[DATA]],Tabella2[], 2, 0)</f>
        <v>32534.972000000002</v>
      </c>
      <c r="F230" s="63">
        <f>VLOOKUP(Tabella1[[#This Row],[DATA]],Tabella2[], 3, 0)</f>
        <v>180.047</v>
      </c>
      <c r="G230" s="63">
        <f>VLOOKUP(Tabella1[[#This Row],[DATA]],Tabella2[], 5, 0)</f>
        <v>1146.5450000000001</v>
      </c>
      <c r="H230" s="63">
        <f>VLOOKUP(Tabella1[[#This Row],[DATA]],Tabella2[], 6, 0)</f>
        <v>6.875</v>
      </c>
      <c r="I230" s="63">
        <f>VLOOKUP(Tabella1[[#This Row],[DATA]],Tabella2[], 8, 0)</f>
        <v>0.9</v>
      </c>
      <c r="J230" s="63">
        <f>VLOOKUP(Tabella1[[#This Row],[DATA]],Tabella2[], 9, 0)</f>
        <v>45.24</v>
      </c>
      <c r="K230" s="63">
        <f>VLOOKUP(Tabella1[[#This Row],[DATA]],Tabella2[], 10, 0)</f>
        <v>461.77199999999999</v>
      </c>
      <c r="L230" s="63">
        <f>VLOOKUP(Tabella1[[#This Row],[DATA]],Tabella2[], 11, 0)</f>
        <v>0</v>
      </c>
      <c r="M230" s="63">
        <f>VLOOKUP(Tabella1[[#This Row],[DATA]],Tabella2[], 12, 0)</f>
        <v>0</v>
      </c>
      <c r="N230" s="63">
        <f>VLOOKUP(Tabella1[[#This Row],[DATA]],Tabella2[], 13, 0)</f>
        <v>417.72500000000002</v>
      </c>
      <c r="O230" s="63">
        <f>VLOOKUP(Tabella1[[#This Row],[DATA]],Tabella2[], 14, 0)</f>
        <v>1.456</v>
      </c>
      <c r="P230" s="63">
        <f>VLOOKUP(Tabella1[[#This Row],[DATA]],Tabella2[], 15, 0)</f>
        <v>0.121</v>
      </c>
      <c r="Q230" s="63">
        <f>VLOOKUP(Tabella1[[#This Row],[DATA]],Tabella2[], 16, 0)</f>
        <v>0</v>
      </c>
      <c r="R230" s="63">
        <f>VLOOKUP(Tabella1[[#This Row],[DATA]],Tabella2[], 17, 0)</f>
        <v>0</v>
      </c>
      <c r="S230" s="63">
        <f>VLOOKUP(Tabella1[[#This Row],[DATA]],Tabella2[], 18, 0)</f>
        <v>0</v>
      </c>
      <c r="T230" s="22">
        <f>VLOOKUP(Tabella1[[#This Row],[DATA]],Tabella4[], 2, 0)</f>
        <v>79.63</v>
      </c>
      <c r="U230" s="22">
        <f>VLOOKUP(Tabella1[[#This Row],[DATA]],Tabella6[], 2, 0)</f>
        <v>74.11</v>
      </c>
      <c r="V230" s="22">
        <f>VLOOKUP(Tabella1[[#This Row],[DATA]],Tabella5[], 2, 0)</f>
        <v>74.22</v>
      </c>
      <c r="W230" s="22">
        <f>VLOOKUP(Tabella1[[#This Row],[DATA]],Tabella3[], 2, 0)</f>
        <v>75</v>
      </c>
      <c r="X230" s="25">
        <v>0</v>
      </c>
      <c r="Y230" s="25">
        <v>0</v>
      </c>
      <c r="Z230" s="22">
        <f>Tabella1[[#This Row],[vcz.xh]]-Q229</f>
        <v>0</v>
      </c>
      <c r="AA230" s="22">
        <f>Tabella1[[#This Row],[vct.xh]]-R229</f>
        <v>0</v>
      </c>
      <c r="AB230" s="22">
        <f>Tabella1[[#This Row],[vct.full.xh]]-S229</f>
        <v>0</v>
      </c>
      <c r="AC230" s="22">
        <v>229</v>
      </c>
      <c r="AF230" s="23">
        <v>44089</v>
      </c>
      <c r="AG230" s="14">
        <v>4803.7460000000001</v>
      </c>
      <c r="AH230" s="14">
        <v>20.359000000000002</v>
      </c>
      <c r="AI230" s="14">
        <v>23.279</v>
      </c>
      <c r="AJ230" s="14">
        <v>590.26800000000003</v>
      </c>
      <c r="AK230" s="14">
        <v>0.14899999999999999</v>
      </c>
      <c r="AL230" s="14">
        <v>0.16600000000000001</v>
      </c>
      <c r="AM230" s="14">
        <v>1.06</v>
      </c>
      <c r="AN230" s="14">
        <v>3.33</v>
      </c>
      <c r="AO230" s="14">
        <v>40.137999999999998</v>
      </c>
      <c r="AP230" s="14"/>
      <c r="AQ230" s="14"/>
      <c r="AR230" s="14">
        <v>164.72399999999999</v>
      </c>
      <c r="AS230" s="14">
        <v>1.3340000000000001</v>
      </c>
      <c r="AT230" s="14">
        <v>1.7000000000000001E-2</v>
      </c>
      <c r="AU230" s="14"/>
      <c r="AV230" s="14"/>
      <c r="AW230" s="15"/>
      <c r="AY230" s="24">
        <v>44059</v>
      </c>
      <c r="AZ230">
        <v>75</v>
      </c>
      <c r="BB230" s="24">
        <v>44059</v>
      </c>
      <c r="BC230">
        <v>50.93</v>
      </c>
      <c r="BE230" s="24">
        <v>44059</v>
      </c>
      <c r="BF230">
        <v>58.07</v>
      </c>
      <c r="BH230" s="24">
        <v>44059</v>
      </c>
      <c r="BI230">
        <v>55.65</v>
      </c>
    </row>
    <row r="231" spans="1:61" x14ac:dyDescent="0.3">
      <c r="A231" s="3">
        <v>44187</v>
      </c>
      <c r="B231" s="4">
        <v>21844.33</v>
      </c>
      <c r="C231" s="31">
        <v>114.18731371136619</v>
      </c>
      <c r="D231" s="8">
        <v>2.0059468336590332E-2</v>
      </c>
      <c r="E231" s="37">
        <f>VLOOKUP(Tabella1[[#This Row],[DATA]],Tabella2[], 2, 0)</f>
        <v>32755.555</v>
      </c>
      <c r="F231" s="63">
        <f>VLOOKUP(Tabella1[[#This Row],[DATA]],Tabella2[], 3, 0)</f>
        <v>220.58199999999999</v>
      </c>
      <c r="G231" s="63">
        <f>VLOOKUP(Tabella1[[#This Row],[DATA]],Tabella2[], 5, 0)</f>
        <v>1156.9480000000001</v>
      </c>
      <c r="H231" s="63">
        <f>VLOOKUP(Tabella1[[#This Row],[DATA]],Tabella2[], 6, 0)</f>
        <v>10.403</v>
      </c>
      <c r="I231" s="63">
        <f>VLOOKUP(Tabella1[[#This Row],[DATA]],Tabella2[], 8, 0)</f>
        <v>0.9</v>
      </c>
      <c r="J231" s="63">
        <f>VLOOKUP(Tabella1[[#This Row],[DATA]],Tabella2[], 9, 0)</f>
        <v>44.511000000000003</v>
      </c>
      <c r="K231" s="63">
        <f>VLOOKUP(Tabella1[[#This Row],[DATA]],Tabella2[], 10, 0)</f>
        <v>457.78</v>
      </c>
      <c r="L231" s="63">
        <f>VLOOKUP(Tabella1[[#This Row],[DATA]],Tabella2[], 11, 0)</f>
        <v>0</v>
      </c>
      <c r="M231" s="63">
        <f>VLOOKUP(Tabella1[[#This Row],[DATA]],Tabella2[], 12, 0)</f>
        <v>0</v>
      </c>
      <c r="N231" s="63">
        <f>VLOOKUP(Tabella1[[#This Row],[DATA]],Tabella2[], 13, 0)</f>
        <v>420.33800000000002</v>
      </c>
      <c r="O231" s="63">
        <f>VLOOKUP(Tabella1[[#This Row],[DATA]],Tabella2[], 14, 0)</f>
        <v>2.6120000000000001</v>
      </c>
      <c r="P231" s="63">
        <f>VLOOKUP(Tabella1[[#This Row],[DATA]],Tabella2[], 15, 0)</f>
        <v>0.12</v>
      </c>
      <c r="Q231" s="63">
        <f>VLOOKUP(Tabella1[[#This Row],[DATA]],Tabella2[], 16, 0)</f>
        <v>0</v>
      </c>
      <c r="R231" s="63">
        <f>VLOOKUP(Tabella1[[#This Row],[DATA]],Tabella2[], 17, 0)</f>
        <v>0</v>
      </c>
      <c r="S231" s="63">
        <f>VLOOKUP(Tabella1[[#This Row],[DATA]],Tabella2[], 18, 0)</f>
        <v>0</v>
      </c>
      <c r="T231" s="22">
        <f>VLOOKUP(Tabella1[[#This Row],[DATA]],Tabella4[], 2, 0)</f>
        <v>79.63</v>
      </c>
      <c r="U231" s="22">
        <f>VLOOKUP(Tabella1[[#This Row],[DATA]],Tabella6[], 2, 0)</f>
        <v>74.11</v>
      </c>
      <c r="V231" s="22">
        <f>VLOOKUP(Tabella1[[#This Row],[DATA]],Tabella5[], 2, 0)</f>
        <v>74.22</v>
      </c>
      <c r="W231" s="22">
        <f>VLOOKUP(Tabella1[[#This Row],[DATA]],Tabella3[], 2, 0)</f>
        <v>75</v>
      </c>
      <c r="X231" s="25">
        <v>1</v>
      </c>
      <c r="Y231" s="25">
        <v>0</v>
      </c>
      <c r="Z231" s="22">
        <f>Tabella1[[#This Row],[vcz.xh]]-Q230</f>
        <v>0</v>
      </c>
      <c r="AA231" s="22">
        <f>Tabella1[[#This Row],[vct.xh]]-R230</f>
        <v>0</v>
      </c>
      <c r="AB231" s="22">
        <f>Tabella1[[#This Row],[vct.full.xh]]-S230</f>
        <v>0</v>
      </c>
      <c r="AC231" s="22">
        <v>230</v>
      </c>
      <c r="AF231" s="23">
        <v>44090</v>
      </c>
      <c r="AG231" s="16">
        <v>4827.799</v>
      </c>
      <c r="AH231" s="16">
        <v>24.053000000000001</v>
      </c>
      <c r="AI231" s="16">
        <v>23.331</v>
      </c>
      <c r="AJ231" s="16">
        <v>590.46699999999998</v>
      </c>
      <c r="AK231" s="16">
        <v>0.19900000000000001</v>
      </c>
      <c r="AL231" s="16">
        <v>0.161</v>
      </c>
      <c r="AM231" s="16">
        <v>1.06</v>
      </c>
      <c r="AN231" s="16">
        <v>3.4289999999999998</v>
      </c>
      <c r="AO231" s="16">
        <v>41.280999999999999</v>
      </c>
      <c r="AP231" s="16"/>
      <c r="AQ231" s="16"/>
      <c r="AR231" s="16">
        <v>166.39</v>
      </c>
      <c r="AS231" s="16">
        <v>1.667</v>
      </c>
      <c r="AT231" s="16">
        <v>1.7000000000000001E-2</v>
      </c>
      <c r="AU231" s="16"/>
      <c r="AV231" s="16"/>
      <c r="AW231" s="17"/>
      <c r="AY231" s="24">
        <v>44060</v>
      </c>
      <c r="AZ231">
        <v>75</v>
      </c>
      <c r="BB231" s="24">
        <v>44060</v>
      </c>
      <c r="BC231">
        <v>54.63</v>
      </c>
      <c r="BE231" s="24">
        <v>44060</v>
      </c>
      <c r="BF231">
        <v>60.16</v>
      </c>
      <c r="BH231" s="24">
        <v>44060</v>
      </c>
      <c r="BI231">
        <v>58.04</v>
      </c>
    </row>
    <row r="232" spans="1:61" x14ac:dyDescent="0.3">
      <c r="A232" s="1">
        <v>44188</v>
      </c>
      <c r="B232" s="2">
        <v>22130.18</v>
      </c>
      <c r="C232" s="30">
        <v>115.68154327228173</v>
      </c>
      <c r="D232" s="7">
        <v>1.3000896485929923E-2</v>
      </c>
      <c r="E232" s="37">
        <f>VLOOKUP(Tabella1[[#This Row],[DATA]],Tabella2[], 2, 0)</f>
        <v>32985.944000000003</v>
      </c>
      <c r="F232" s="63">
        <f>VLOOKUP(Tabella1[[#This Row],[DATA]],Tabella2[], 3, 0)</f>
        <v>230.38900000000001</v>
      </c>
      <c r="G232" s="63">
        <f>VLOOKUP(Tabella1[[#This Row],[DATA]],Tabella2[], 5, 0)</f>
        <v>1166.1079999999999</v>
      </c>
      <c r="H232" s="63">
        <f>VLOOKUP(Tabella1[[#This Row],[DATA]],Tabella2[], 6, 0)</f>
        <v>9.1609999999999996</v>
      </c>
      <c r="I232" s="63">
        <f>VLOOKUP(Tabella1[[#This Row],[DATA]],Tabella2[], 8, 0)</f>
        <v>0.89</v>
      </c>
      <c r="J232" s="63">
        <f>VLOOKUP(Tabella1[[#This Row],[DATA]],Tabella2[], 9, 0)</f>
        <v>43.466999999999999</v>
      </c>
      <c r="K232" s="63">
        <f>VLOOKUP(Tabella1[[#This Row],[DATA]],Tabella2[], 10, 0)</f>
        <v>450.077</v>
      </c>
      <c r="L232" s="63">
        <f>VLOOKUP(Tabella1[[#This Row],[DATA]],Tabella2[], 11, 0)</f>
        <v>0</v>
      </c>
      <c r="M232" s="63">
        <f>VLOOKUP(Tabella1[[#This Row],[DATA]],Tabella2[], 12, 0)</f>
        <v>0</v>
      </c>
      <c r="N232" s="63">
        <f>VLOOKUP(Tabella1[[#This Row],[DATA]],Tabella2[], 13, 0)</f>
        <v>423.38299999999998</v>
      </c>
      <c r="O232" s="63">
        <f>VLOOKUP(Tabella1[[#This Row],[DATA]],Tabella2[], 14, 0)</f>
        <v>3.0459999999999998</v>
      </c>
      <c r="P232" s="63">
        <f>VLOOKUP(Tabella1[[#This Row],[DATA]],Tabella2[], 15, 0)</f>
        <v>0.10299999999999999</v>
      </c>
      <c r="Q232" s="63">
        <f>VLOOKUP(Tabella1[[#This Row],[DATA]],Tabella2[], 16, 0)</f>
        <v>0</v>
      </c>
      <c r="R232" s="63">
        <f>VLOOKUP(Tabella1[[#This Row],[DATA]],Tabella2[], 17, 0)</f>
        <v>0</v>
      </c>
      <c r="S232" s="63">
        <f>VLOOKUP(Tabella1[[#This Row],[DATA]],Tabella2[], 18, 0)</f>
        <v>0</v>
      </c>
      <c r="T232" s="22">
        <f>VLOOKUP(Tabella1[[#This Row],[DATA]],Tabella4[], 2, 0)</f>
        <v>79.63</v>
      </c>
      <c r="U232" s="22">
        <f>VLOOKUP(Tabella1[[#This Row],[DATA]],Tabella6[], 2, 0)</f>
        <v>74.11</v>
      </c>
      <c r="V232" s="22">
        <f>VLOOKUP(Tabella1[[#This Row],[DATA]],Tabella5[], 2, 0)</f>
        <v>74.22</v>
      </c>
      <c r="W232" s="22">
        <f>VLOOKUP(Tabella1[[#This Row],[DATA]],Tabella3[], 2, 0)</f>
        <v>75</v>
      </c>
      <c r="X232" s="25">
        <v>0</v>
      </c>
      <c r="Y232" s="25">
        <v>0</v>
      </c>
      <c r="Z232" s="22">
        <f>Tabella1[[#This Row],[vcz.xh]]-Q231</f>
        <v>0</v>
      </c>
      <c r="AA232" s="22">
        <f>Tabella1[[#This Row],[vct.xh]]-R231</f>
        <v>0</v>
      </c>
      <c r="AB232" s="22">
        <f>Tabella1[[#This Row],[vct.full.xh]]-S231</f>
        <v>0</v>
      </c>
      <c r="AC232" s="22">
        <v>231</v>
      </c>
      <c r="AF232" s="23">
        <v>44091</v>
      </c>
      <c r="AG232" s="14">
        <v>4854.0209999999997</v>
      </c>
      <c r="AH232" s="14">
        <v>26.222999999999999</v>
      </c>
      <c r="AI232" s="14">
        <v>23.297999999999998</v>
      </c>
      <c r="AJ232" s="14">
        <v>590.68200000000002</v>
      </c>
      <c r="AK232" s="14">
        <v>0.215</v>
      </c>
      <c r="AL232" s="14">
        <v>0.16800000000000001</v>
      </c>
      <c r="AM232" s="14">
        <v>1.06</v>
      </c>
      <c r="AN232" s="14">
        <v>3.512</v>
      </c>
      <c r="AO232" s="14">
        <v>42.406999999999996</v>
      </c>
      <c r="AP232" s="14"/>
      <c r="AQ232" s="14"/>
      <c r="AR232" s="14">
        <v>168.07599999999999</v>
      </c>
      <c r="AS232" s="14">
        <v>1.6859999999999999</v>
      </c>
      <c r="AT232" s="14">
        <v>1.7000000000000001E-2</v>
      </c>
      <c r="AU232" s="14"/>
      <c r="AV232" s="14"/>
      <c r="AW232" s="15"/>
      <c r="AY232" s="24">
        <v>44061</v>
      </c>
      <c r="AZ232">
        <v>75</v>
      </c>
      <c r="BB232" s="24">
        <v>44061</v>
      </c>
      <c r="BC232">
        <v>54.63</v>
      </c>
      <c r="BE232" s="24">
        <v>44061</v>
      </c>
      <c r="BF232">
        <v>60.16</v>
      </c>
      <c r="BH232" s="24">
        <v>44061</v>
      </c>
      <c r="BI232">
        <v>58.04</v>
      </c>
    </row>
    <row r="233" spans="1:61" x14ac:dyDescent="0.3">
      <c r="A233" s="3">
        <v>44193</v>
      </c>
      <c r="B233" s="4">
        <v>22288.52</v>
      </c>
      <c r="C233" s="31">
        <v>116.50923719803077</v>
      </c>
      <c r="D233" s="8">
        <v>7.1294599207410575E-3</v>
      </c>
      <c r="E233" s="37">
        <f>VLOOKUP(Tabella1[[#This Row],[DATA]],Tabella2[], 2, 0)</f>
        <v>34062.665999999997</v>
      </c>
      <c r="F233" s="63">
        <f>VLOOKUP(Tabella1[[#This Row],[DATA]],Tabella2[], 3, 0)</f>
        <v>142.14599999999999</v>
      </c>
      <c r="G233" s="63">
        <f>VLOOKUP(Tabella1[[#This Row],[DATA]],Tabella2[], 5, 0)</f>
        <v>1198.8240000000001</v>
      </c>
      <c r="H233" s="63">
        <f>VLOOKUP(Tabella1[[#This Row],[DATA]],Tabella2[], 6, 0)</f>
        <v>7.3719999999999999</v>
      </c>
      <c r="I233" s="63">
        <f>VLOOKUP(Tabella1[[#This Row],[DATA]],Tabella2[], 8, 0)</f>
        <v>0.92</v>
      </c>
      <c r="J233" s="63">
        <f>VLOOKUP(Tabella1[[#This Row],[DATA]],Tabella2[], 9, 0)</f>
        <v>42.49</v>
      </c>
      <c r="K233" s="63">
        <f>VLOOKUP(Tabella1[[#This Row],[DATA]],Tabella2[], 10, 0)</f>
        <v>438.928</v>
      </c>
      <c r="L233" s="63">
        <f>VLOOKUP(Tabella1[[#This Row],[DATA]],Tabella2[], 11, 0)</f>
        <v>0</v>
      </c>
      <c r="M233" s="63">
        <f>VLOOKUP(Tabella1[[#This Row],[DATA]],Tabella2[], 12, 0)</f>
        <v>0</v>
      </c>
      <c r="N233" s="63">
        <f>VLOOKUP(Tabella1[[#This Row],[DATA]],Tabella2[], 13, 0)</f>
        <v>432.59800000000001</v>
      </c>
      <c r="O233" s="63">
        <f>VLOOKUP(Tabella1[[#This Row],[DATA]],Tabella2[], 14, 0)</f>
        <v>1.1379999999999999</v>
      </c>
      <c r="P233" s="63">
        <f>VLOOKUP(Tabella1[[#This Row],[DATA]],Tabella2[], 15, 0)</f>
        <v>0.10299999999999999</v>
      </c>
      <c r="Q233" s="63">
        <f>VLOOKUP(Tabella1[[#This Row],[DATA]],Tabella2[], 16, 0)</f>
        <v>0.01</v>
      </c>
      <c r="R233" s="63">
        <f>VLOOKUP(Tabella1[[#This Row],[DATA]],Tabella2[], 17, 0)</f>
        <v>0.01</v>
      </c>
      <c r="S233" s="63">
        <f>VLOOKUP(Tabella1[[#This Row],[DATA]],Tabella2[], 18, 0)</f>
        <v>0</v>
      </c>
      <c r="T233" s="22">
        <f>VLOOKUP(Tabella1[[#This Row],[DATA]],Tabella4[], 2, 0)</f>
        <v>80.56</v>
      </c>
      <c r="U233" s="22">
        <f>VLOOKUP(Tabella1[[#This Row],[DATA]],Tabella6[], 2, 0)</f>
        <v>77.56</v>
      </c>
      <c r="V233" s="22">
        <f>VLOOKUP(Tabella1[[#This Row],[DATA]],Tabella5[], 2, 0)</f>
        <v>77.239999999999995</v>
      </c>
      <c r="W233" s="22">
        <f>VLOOKUP(Tabella1[[#This Row],[DATA]],Tabella3[], 2, 0)</f>
        <v>75</v>
      </c>
      <c r="X233" s="25">
        <v>0</v>
      </c>
      <c r="Y233" s="25">
        <v>0</v>
      </c>
      <c r="Z233" s="22">
        <f>Tabella1[[#This Row],[vcz.xh]]-Q232</f>
        <v>0.01</v>
      </c>
      <c r="AA233" s="22">
        <f>Tabella1[[#This Row],[vct.xh]]-R232</f>
        <v>0.01</v>
      </c>
      <c r="AB233" s="22">
        <f>Tabella1[[#This Row],[vct.full.xh]]-S232</f>
        <v>0</v>
      </c>
      <c r="AC233" s="22">
        <v>232</v>
      </c>
      <c r="AF233" s="23">
        <v>44092</v>
      </c>
      <c r="AG233" s="16">
        <v>4885.6109999999999</v>
      </c>
      <c r="AH233" s="16">
        <v>31.59</v>
      </c>
      <c r="AI233" s="16">
        <v>23.986000000000001</v>
      </c>
      <c r="AJ233" s="16">
        <v>590.84799999999996</v>
      </c>
      <c r="AK233" s="16">
        <v>0.16600000000000001</v>
      </c>
      <c r="AL233" s="16">
        <v>0.16800000000000001</v>
      </c>
      <c r="AM233" s="16">
        <v>1.08</v>
      </c>
      <c r="AN233" s="16">
        <v>3.4460000000000002</v>
      </c>
      <c r="AO233" s="16">
        <v>42.987000000000002</v>
      </c>
      <c r="AP233" s="16"/>
      <c r="AQ233" s="16"/>
      <c r="AR233" s="16">
        <v>169.73</v>
      </c>
      <c r="AS233" s="16">
        <v>1.6539999999999999</v>
      </c>
      <c r="AT233" s="16">
        <v>1.7000000000000001E-2</v>
      </c>
      <c r="AU233" s="16"/>
      <c r="AV233" s="16"/>
      <c r="AW233" s="17"/>
      <c r="AY233" s="24">
        <v>44062</v>
      </c>
      <c r="AZ233">
        <v>75</v>
      </c>
      <c r="BB233" s="24">
        <v>44062</v>
      </c>
      <c r="BC233">
        <v>54.63</v>
      </c>
      <c r="BE233" s="24">
        <v>44062</v>
      </c>
      <c r="BF233">
        <v>60.16</v>
      </c>
      <c r="BH233" s="24">
        <v>44062</v>
      </c>
      <c r="BI233">
        <v>58.04</v>
      </c>
    </row>
    <row r="234" spans="1:61" x14ac:dyDescent="0.3">
      <c r="A234" s="1">
        <v>44194</v>
      </c>
      <c r="B234" s="2">
        <v>22259.35</v>
      </c>
      <c r="C234" s="30">
        <v>116.35675625945493</v>
      </c>
      <c r="D234" s="7">
        <v>-1.3096026440331335E-3</v>
      </c>
      <c r="E234" s="37">
        <f>VLOOKUP(Tabella1[[#This Row],[DATA]],Tabella2[], 2, 0)</f>
        <v>34248.362000000001</v>
      </c>
      <c r="F234" s="63">
        <f>VLOOKUP(Tabella1[[#This Row],[DATA]],Tabella2[], 3, 0)</f>
        <v>185.696</v>
      </c>
      <c r="G234" s="63">
        <f>VLOOKUP(Tabella1[[#This Row],[DATA]],Tabella2[], 5, 0)</f>
        <v>1209.741</v>
      </c>
      <c r="H234" s="63">
        <f>VLOOKUP(Tabella1[[#This Row],[DATA]],Tabella2[], 6, 0)</f>
        <v>10.916</v>
      </c>
      <c r="I234" s="63">
        <f>VLOOKUP(Tabella1[[#This Row],[DATA]],Tabella2[], 8, 0)</f>
        <v>0.98</v>
      </c>
      <c r="J234" s="63">
        <f>VLOOKUP(Tabella1[[#This Row],[DATA]],Tabella2[], 9, 0)</f>
        <v>42.225000000000001</v>
      </c>
      <c r="K234" s="63">
        <f>VLOOKUP(Tabella1[[#This Row],[DATA]],Tabella2[], 10, 0)</f>
        <v>434.19099999999997</v>
      </c>
      <c r="L234" s="63">
        <f>VLOOKUP(Tabella1[[#This Row],[DATA]],Tabella2[], 11, 0)</f>
        <v>0</v>
      </c>
      <c r="M234" s="63">
        <f>VLOOKUP(Tabella1[[#This Row],[DATA]],Tabella2[], 12, 0)</f>
        <v>0</v>
      </c>
      <c r="N234" s="63">
        <f>VLOOKUP(Tabella1[[#This Row],[DATA]],Tabella2[], 13, 0)</f>
        <v>434.73</v>
      </c>
      <c r="O234" s="63">
        <f>VLOOKUP(Tabella1[[#This Row],[DATA]],Tabella2[], 14, 0)</f>
        <v>2.133</v>
      </c>
      <c r="P234" s="63">
        <f>VLOOKUP(Tabella1[[#This Row],[DATA]],Tabella2[], 15, 0)</f>
        <v>0.104</v>
      </c>
      <c r="Q234" s="63">
        <f>VLOOKUP(Tabella1[[#This Row],[DATA]],Tabella2[], 16, 0)</f>
        <v>0.02</v>
      </c>
      <c r="R234" s="63">
        <f>VLOOKUP(Tabella1[[#This Row],[DATA]],Tabella2[], 17, 0)</f>
        <v>0.02</v>
      </c>
      <c r="S234" s="63">
        <f>VLOOKUP(Tabella1[[#This Row],[DATA]],Tabella2[], 18, 0)</f>
        <v>0</v>
      </c>
      <c r="T234" s="22">
        <f>VLOOKUP(Tabella1[[#This Row],[DATA]],Tabella4[], 2, 0)</f>
        <v>80.56</v>
      </c>
      <c r="U234" s="22">
        <f>VLOOKUP(Tabella1[[#This Row],[DATA]],Tabella6[], 2, 0)</f>
        <v>77.56</v>
      </c>
      <c r="V234" s="22">
        <f>VLOOKUP(Tabella1[[#This Row],[DATA]],Tabella5[], 2, 0)</f>
        <v>77.239999999999995</v>
      </c>
      <c r="W234" s="22">
        <f>VLOOKUP(Tabella1[[#This Row],[DATA]],Tabella3[], 2, 0)</f>
        <v>75</v>
      </c>
      <c r="X234" s="25">
        <v>0</v>
      </c>
      <c r="Y234" s="25">
        <v>0</v>
      </c>
      <c r="Z234" s="22">
        <f>Tabella1[[#This Row],[vcz.xh]]-Q233</f>
        <v>0.01</v>
      </c>
      <c r="AA234" s="22">
        <f>Tabella1[[#This Row],[vct.xh]]-R233</f>
        <v>0.01</v>
      </c>
      <c r="AB234" s="22">
        <f>Tabella1[[#This Row],[vct.full.xh]]-S233</f>
        <v>0</v>
      </c>
      <c r="AC234" s="22">
        <v>233</v>
      </c>
      <c r="AF234" s="23">
        <v>44093</v>
      </c>
      <c r="AG234" s="14">
        <v>4912.7290000000003</v>
      </c>
      <c r="AH234" s="14">
        <v>27.117000000000001</v>
      </c>
      <c r="AI234" s="14">
        <v>24.308</v>
      </c>
      <c r="AJ234" s="14">
        <v>591.24599999999998</v>
      </c>
      <c r="AK234" s="14">
        <v>0.39800000000000002</v>
      </c>
      <c r="AL234" s="14">
        <v>0.21099999999999999</v>
      </c>
      <c r="AM234" s="14">
        <v>1.08</v>
      </c>
      <c r="AN234" s="14">
        <v>3.5619999999999998</v>
      </c>
      <c r="AO234" s="14">
        <v>42.987000000000002</v>
      </c>
      <c r="AP234" s="14"/>
      <c r="AQ234" s="14"/>
      <c r="AR234" s="14">
        <v>171.44</v>
      </c>
      <c r="AS234" s="14">
        <v>1.71</v>
      </c>
      <c r="AT234" s="14">
        <v>1.7000000000000001E-2</v>
      </c>
      <c r="AU234" s="14"/>
      <c r="AV234" s="14"/>
      <c r="AW234" s="15"/>
      <c r="AY234" s="24">
        <v>44063</v>
      </c>
      <c r="AZ234">
        <v>75</v>
      </c>
      <c r="BB234" s="24">
        <v>44063</v>
      </c>
      <c r="BC234">
        <v>54.63</v>
      </c>
      <c r="BE234" s="24">
        <v>44063</v>
      </c>
      <c r="BF234">
        <v>60.16</v>
      </c>
      <c r="BH234" s="24">
        <v>44063</v>
      </c>
      <c r="BI234">
        <v>58.04</v>
      </c>
    </row>
    <row r="235" spans="1:61" x14ac:dyDescent="0.3">
      <c r="A235" s="3">
        <v>44195</v>
      </c>
      <c r="B235" s="4">
        <v>22232.9</v>
      </c>
      <c r="C235" s="31">
        <v>116.21849363260093</v>
      </c>
      <c r="D235" s="8">
        <v>-1.1889712530127052E-3</v>
      </c>
      <c r="E235" s="37">
        <f>VLOOKUP(Tabella1[[#This Row],[DATA]],Tabella2[], 2, 0)</f>
        <v>34516.752</v>
      </c>
      <c r="F235" s="63">
        <f>VLOOKUP(Tabella1[[#This Row],[DATA]],Tabella2[], 3, 0)</f>
        <v>268.39</v>
      </c>
      <c r="G235" s="63">
        <f>VLOOKUP(Tabella1[[#This Row],[DATA]],Tabella2[], 5, 0)</f>
        <v>1219.2660000000001</v>
      </c>
      <c r="H235" s="63">
        <f>VLOOKUP(Tabella1[[#This Row],[DATA]],Tabella2[], 6, 0)</f>
        <v>9.5250000000000004</v>
      </c>
      <c r="I235" s="63">
        <f>VLOOKUP(Tabella1[[#This Row],[DATA]],Tabella2[], 8, 0)</f>
        <v>1.06</v>
      </c>
      <c r="J235" s="63">
        <f>VLOOKUP(Tabella1[[#This Row],[DATA]],Tabella2[], 9, 0)</f>
        <v>41.877000000000002</v>
      </c>
      <c r="K235" s="63">
        <f>VLOOKUP(Tabella1[[#This Row],[DATA]],Tabella2[], 10, 0)</f>
        <v>432.25299999999999</v>
      </c>
      <c r="L235" s="63">
        <f>VLOOKUP(Tabella1[[#This Row],[DATA]],Tabella2[], 11, 0)</f>
        <v>0</v>
      </c>
      <c r="M235" s="63">
        <f>VLOOKUP(Tabella1[[#This Row],[DATA]],Tabella2[], 12, 0)</f>
        <v>0</v>
      </c>
      <c r="N235" s="63">
        <f>VLOOKUP(Tabella1[[#This Row],[DATA]],Tabella2[], 13, 0)</f>
        <v>437.53</v>
      </c>
      <c r="O235" s="63">
        <f>VLOOKUP(Tabella1[[#This Row],[DATA]],Tabella2[], 14, 0)</f>
        <v>2.8</v>
      </c>
      <c r="P235" s="63">
        <f>VLOOKUP(Tabella1[[#This Row],[DATA]],Tabella2[], 15, 0)</f>
        <v>0.108</v>
      </c>
      <c r="Q235" s="63">
        <f>VLOOKUP(Tabella1[[#This Row],[DATA]],Tabella2[], 16, 0)</f>
        <v>0.02</v>
      </c>
      <c r="R235" s="63">
        <f>VLOOKUP(Tabella1[[#This Row],[DATA]],Tabella2[], 17, 0)</f>
        <v>0.02</v>
      </c>
      <c r="S235" s="63">
        <f>VLOOKUP(Tabella1[[#This Row],[DATA]],Tabella2[], 18, 0)</f>
        <v>0</v>
      </c>
      <c r="T235" s="22">
        <f>VLOOKUP(Tabella1[[#This Row],[DATA]],Tabella4[], 2, 0)</f>
        <v>80.56</v>
      </c>
      <c r="U235" s="22">
        <f>VLOOKUP(Tabella1[[#This Row],[DATA]],Tabella6[], 2, 0)</f>
        <v>77.56</v>
      </c>
      <c r="V235" s="22">
        <f>VLOOKUP(Tabella1[[#This Row],[DATA]],Tabella5[], 2, 0)</f>
        <v>77.239999999999995</v>
      </c>
      <c r="W235" s="22">
        <f>VLOOKUP(Tabella1[[#This Row],[DATA]],Tabella3[], 2, 0)</f>
        <v>75</v>
      </c>
      <c r="X235" s="25">
        <v>0</v>
      </c>
      <c r="Y235" s="25">
        <v>0</v>
      </c>
      <c r="Z235" s="22">
        <f>Tabella1[[#This Row],[vcz.xh]]-Q234</f>
        <v>0</v>
      </c>
      <c r="AA235" s="22">
        <f>Tabella1[[#This Row],[vct.xh]]-R234</f>
        <v>0</v>
      </c>
      <c r="AB235" s="22">
        <f>Tabella1[[#This Row],[vct.full.xh]]-S234</f>
        <v>0</v>
      </c>
      <c r="AC235" s="22">
        <v>234</v>
      </c>
      <c r="AF235" s="23">
        <v>44094</v>
      </c>
      <c r="AG235" s="16">
        <v>4939.018</v>
      </c>
      <c r="AH235" s="16">
        <v>26.289000000000001</v>
      </c>
      <c r="AI235" s="16">
        <v>24.617999999999999</v>
      </c>
      <c r="AJ235" s="16">
        <v>591.49400000000003</v>
      </c>
      <c r="AK235" s="16">
        <v>0.248</v>
      </c>
      <c r="AL235" s="16">
        <v>0.23</v>
      </c>
      <c r="AM235" s="16">
        <v>1.1000000000000001</v>
      </c>
      <c r="AN235" s="16">
        <v>3.677</v>
      </c>
      <c r="AO235" s="16">
        <v>42.853999999999999</v>
      </c>
      <c r="AP235" s="16"/>
      <c r="AQ235" s="16">
        <v>24.916</v>
      </c>
      <c r="AR235" s="16">
        <v>172.822</v>
      </c>
      <c r="AS235" s="16">
        <v>1.3819999999999999</v>
      </c>
      <c r="AT235" s="16">
        <v>1.7000000000000001E-2</v>
      </c>
      <c r="AU235" s="16"/>
      <c r="AV235" s="16"/>
      <c r="AW235" s="17"/>
      <c r="AY235" s="24">
        <v>44064</v>
      </c>
      <c r="AZ235">
        <v>75</v>
      </c>
      <c r="BB235" s="24">
        <v>44064</v>
      </c>
      <c r="BC235">
        <v>54.63</v>
      </c>
      <c r="BE235" s="24">
        <v>44064</v>
      </c>
      <c r="BF235">
        <v>60.16</v>
      </c>
      <c r="BH235" s="24">
        <v>44064</v>
      </c>
      <c r="BI235">
        <v>58.04</v>
      </c>
    </row>
    <row r="236" spans="1:61" x14ac:dyDescent="0.3">
      <c r="A236" s="1">
        <v>44200</v>
      </c>
      <c r="B236" s="2">
        <v>22315.87</v>
      </c>
      <c r="C236" s="30">
        <v>116.65220441332215</v>
      </c>
      <c r="D236" s="7">
        <v>3.7249107409145152E-3</v>
      </c>
      <c r="E236" s="37">
        <f>VLOOKUP(Tabella1[[#This Row],[DATA]],Tabella2[], 2, 0)</f>
        <v>35884.292999999998</v>
      </c>
      <c r="F236" s="63">
        <f>VLOOKUP(Tabella1[[#This Row],[DATA]],Tabella2[], 3, 0)</f>
        <v>178.87100000000001</v>
      </c>
      <c r="G236" s="63">
        <f>VLOOKUP(Tabella1[[#This Row],[DATA]],Tabella2[], 5, 0)</f>
        <v>1253.655</v>
      </c>
      <c r="H236" s="63">
        <f>VLOOKUP(Tabella1[[#This Row],[DATA]],Tabella2[], 6, 0)</f>
        <v>5.7649999999999997</v>
      </c>
      <c r="I236" s="63">
        <f>VLOOKUP(Tabella1[[#This Row],[DATA]],Tabella2[], 8, 0)</f>
        <v>1.06</v>
      </c>
      <c r="J236" s="63">
        <f>VLOOKUP(Tabella1[[#This Row],[DATA]],Tabella2[], 9, 0)</f>
        <v>42.722000000000001</v>
      </c>
      <c r="K236" s="63">
        <f>VLOOKUP(Tabella1[[#This Row],[DATA]],Tabella2[], 10, 0)</f>
        <v>428.97300000000001</v>
      </c>
      <c r="L236" s="63">
        <f>VLOOKUP(Tabella1[[#This Row],[DATA]],Tabella2[], 11, 0)</f>
        <v>0</v>
      </c>
      <c r="M236" s="63">
        <f>VLOOKUP(Tabella1[[#This Row],[DATA]],Tabella2[], 12, 0)</f>
        <v>0</v>
      </c>
      <c r="N236" s="63">
        <f>VLOOKUP(Tabella1[[#This Row],[DATA]],Tabella2[], 13, 0)</f>
        <v>447.33199999999999</v>
      </c>
      <c r="O236" s="63">
        <f>VLOOKUP(Tabella1[[#This Row],[DATA]],Tabella2[], 14, 0)</f>
        <v>1.292</v>
      </c>
      <c r="P236" s="63">
        <f>VLOOKUP(Tabella1[[#This Row],[DATA]],Tabella2[], 15, 0)</f>
        <v>0.124</v>
      </c>
      <c r="Q236" s="63">
        <f>VLOOKUP(Tabella1[[#This Row],[DATA]],Tabella2[], 16, 0)</f>
        <v>0.32</v>
      </c>
      <c r="R236" s="63">
        <f>VLOOKUP(Tabella1[[#This Row],[DATA]],Tabella2[], 17, 0)</f>
        <v>0.32</v>
      </c>
      <c r="S236" s="63">
        <f>VLOOKUP(Tabella1[[#This Row],[DATA]],Tabella2[], 18, 0)</f>
        <v>0</v>
      </c>
      <c r="T236" s="22">
        <f>VLOOKUP(Tabella1[[#This Row],[DATA]],Tabella4[], 2, 0)</f>
        <v>84.26</v>
      </c>
      <c r="U236" s="22">
        <f>VLOOKUP(Tabella1[[#This Row],[DATA]],Tabella6[], 2, 0)</f>
        <v>79.94</v>
      </c>
      <c r="V236" s="22">
        <f>VLOOKUP(Tabella1[[#This Row],[DATA]],Tabella5[], 2, 0)</f>
        <v>79.319999999999993</v>
      </c>
      <c r="W236" s="22">
        <f>VLOOKUP(Tabella1[[#This Row],[DATA]],Tabella3[], 2, 0)</f>
        <v>75</v>
      </c>
      <c r="X236" s="25">
        <v>0</v>
      </c>
      <c r="Y236" s="25">
        <v>0</v>
      </c>
      <c r="Z236" s="22">
        <f>Tabella1[[#This Row],[vcz.xh]]-Q235</f>
        <v>0.3</v>
      </c>
      <c r="AA236" s="22">
        <f>Tabella1[[#This Row],[vct.xh]]-R235</f>
        <v>0.3</v>
      </c>
      <c r="AB236" s="22">
        <f>Tabella1[[#This Row],[vct.full.xh]]-S235</f>
        <v>0</v>
      </c>
      <c r="AC236" s="22">
        <v>235</v>
      </c>
      <c r="AF236" s="23">
        <v>44095</v>
      </c>
      <c r="AG236" s="14">
        <v>4961.3810000000003</v>
      </c>
      <c r="AH236" s="14">
        <v>22.363</v>
      </c>
      <c r="AI236" s="14">
        <v>25.428000000000001</v>
      </c>
      <c r="AJ236" s="14">
        <v>591.77599999999995</v>
      </c>
      <c r="AK236" s="14">
        <v>0.28199999999999997</v>
      </c>
      <c r="AL236" s="14">
        <v>0.23699999999999999</v>
      </c>
      <c r="AM236" s="14">
        <v>1.1100000000000001</v>
      </c>
      <c r="AN236" s="14">
        <v>3.843</v>
      </c>
      <c r="AO236" s="14">
        <v>44.841999999999999</v>
      </c>
      <c r="AP236" s="14"/>
      <c r="AQ236" s="14"/>
      <c r="AR236" s="14">
        <v>173.74700000000001</v>
      </c>
      <c r="AS236" s="14">
        <v>0.92500000000000004</v>
      </c>
      <c r="AT236" s="14">
        <v>1.7000000000000001E-2</v>
      </c>
      <c r="AU236" s="14"/>
      <c r="AV236" s="14"/>
      <c r="AW236" s="15"/>
      <c r="AY236" s="24">
        <v>44065</v>
      </c>
      <c r="AZ236">
        <v>75</v>
      </c>
      <c r="BB236" s="24">
        <v>44065</v>
      </c>
      <c r="BC236">
        <v>54.63</v>
      </c>
      <c r="BE236" s="24">
        <v>44065</v>
      </c>
      <c r="BF236">
        <v>60.16</v>
      </c>
      <c r="BH236" s="24">
        <v>44065</v>
      </c>
      <c r="BI236">
        <v>58.04</v>
      </c>
    </row>
    <row r="237" spans="1:61" x14ac:dyDescent="0.3">
      <c r="A237" s="3">
        <v>44201</v>
      </c>
      <c r="B237" s="4">
        <v>22200.6</v>
      </c>
      <c r="C237" s="31">
        <v>116.04965118090398</v>
      </c>
      <c r="D237" s="8">
        <v>-5.178769009535537E-3</v>
      </c>
      <c r="E237" s="37">
        <f>VLOOKUP(Tabella1[[#This Row],[DATA]],Tabella2[], 2, 0)</f>
        <v>36138.983</v>
      </c>
      <c r="F237" s="63">
        <f>VLOOKUP(Tabella1[[#This Row],[DATA]],Tabella2[], 3, 0)</f>
        <v>254.69</v>
      </c>
      <c r="G237" s="63">
        <f>VLOOKUP(Tabella1[[#This Row],[DATA]],Tabella2[], 5, 0)</f>
        <v>1264.4059999999999</v>
      </c>
      <c r="H237" s="63">
        <f>VLOOKUP(Tabella1[[#This Row],[DATA]],Tabella2[], 6, 0)</f>
        <v>10.750999999999999</v>
      </c>
      <c r="I237" s="63">
        <f>VLOOKUP(Tabella1[[#This Row],[DATA]],Tabella2[], 8, 0)</f>
        <v>1.08</v>
      </c>
      <c r="J237" s="63">
        <f>VLOOKUP(Tabella1[[#This Row],[DATA]],Tabella2[], 9, 0)</f>
        <v>42.555999999999997</v>
      </c>
      <c r="K237" s="63">
        <f>VLOOKUP(Tabella1[[#This Row],[DATA]],Tabella2[], 10, 0)</f>
        <v>430.09899999999999</v>
      </c>
      <c r="L237" s="63">
        <f>VLOOKUP(Tabella1[[#This Row],[DATA]],Tabella2[], 11, 0)</f>
        <v>0</v>
      </c>
      <c r="M237" s="63">
        <f>VLOOKUP(Tabella1[[#This Row],[DATA]],Tabella2[], 12, 0)</f>
        <v>0</v>
      </c>
      <c r="N237" s="63">
        <f>VLOOKUP(Tabella1[[#This Row],[DATA]],Tabella2[], 13, 0)</f>
        <v>449.57</v>
      </c>
      <c r="O237" s="63">
        <f>VLOOKUP(Tabella1[[#This Row],[DATA]],Tabella2[], 14, 0)</f>
        <v>2.238</v>
      </c>
      <c r="P237" s="63">
        <f>VLOOKUP(Tabella1[[#This Row],[DATA]],Tabella2[], 15, 0)</f>
        <v>0.127</v>
      </c>
      <c r="Q237" s="63">
        <f>VLOOKUP(Tabella1[[#This Row],[DATA]],Tabella2[], 16, 0)</f>
        <v>0.46</v>
      </c>
      <c r="R237" s="63">
        <f>VLOOKUP(Tabella1[[#This Row],[DATA]],Tabella2[], 17, 0)</f>
        <v>0.46</v>
      </c>
      <c r="S237" s="63">
        <f>VLOOKUP(Tabella1[[#This Row],[DATA]],Tabella2[], 18, 0)</f>
        <v>0</v>
      </c>
      <c r="T237" s="22">
        <f>VLOOKUP(Tabella1[[#This Row],[DATA]],Tabella4[], 2, 0)</f>
        <v>84.26</v>
      </c>
      <c r="U237" s="22">
        <f>VLOOKUP(Tabella1[[#This Row],[DATA]],Tabella6[], 2, 0)</f>
        <v>79.94</v>
      </c>
      <c r="V237" s="22">
        <f>VLOOKUP(Tabella1[[#This Row],[DATA]],Tabella5[], 2, 0)</f>
        <v>79.319999999999993</v>
      </c>
      <c r="W237" s="22">
        <f>VLOOKUP(Tabella1[[#This Row],[DATA]],Tabella3[], 2, 0)</f>
        <v>75</v>
      </c>
      <c r="X237" s="25">
        <v>1</v>
      </c>
      <c r="Y237" s="25">
        <v>0</v>
      </c>
      <c r="Z237" s="22">
        <f>Tabella1[[#This Row],[vcz.xh]]-Q236</f>
        <v>0.14000000000000001</v>
      </c>
      <c r="AA237" s="22">
        <f>Tabella1[[#This Row],[vct.xh]]-R236</f>
        <v>0.14000000000000001</v>
      </c>
      <c r="AB237" s="22">
        <f>Tabella1[[#This Row],[vct.full.xh]]-S236</f>
        <v>0</v>
      </c>
      <c r="AC237" s="22">
        <v>236</v>
      </c>
      <c r="AF237" s="23">
        <v>44096</v>
      </c>
      <c r="AG237" s="16">
        <v>4984.4229999999998</v>
      </c>
      <c r="AH237" s="16">
        <v>23.042000000000002</v>
      </c>
      <c r="AI237" s="16">
        <v>25.811</v>
      </c>
      <c r="AJ237" s="16">
        <v>592.00800000000004</v>
      </c>
      <c r="AK237" s="16">
        <v>0.23200000000000001</v>
      </c>
      <c r="AL237" s="16">
        <v>0.248</v>
      </c>
      <c r="AM237" s="16">
        <v>1.1100000000000001</v>
      </c>
      <c r="AN237" s="16">
        <v>3.9590000000000001</v>
      </c>
      <c r="AO237" s="16">
        <v>47.094999999999999</v>
      </c>
      <c r="AP237" s="16"/>
      <c r="AQ237" s="16"/>
      <c r="AR237" s="16">
        <v>175.19300000000001</v>
      </c>
      <c r="AS237" s="16">
        <v>1.446</v>
      </c>
      <c r="AT237" s="16">
        <v>1.7000000000000001E-2</v>
      </c>
      <c r="AU237" s="16"/>
      <c r="AV237" s="16"/>
      <c r="AW237" s="17"/>
      <c r="AY237" s="24">
        <v>44066</v>
      </c>
      <c r="AZ237">
        <v>75</v>
      </c>
      <c r="BB237" s="24">
        <v>44066</v>
      </c>
      <c r="BC237">
        <v>54.63</v>
      </c>
      <c r="BE237" s="24">
        <v>44066</v>
      </c>
      <c r="BF237">
        <v>60.16</v>
      </c>
      <c r="BH237" s="24">
        <v>44066</v>
      </c>
      <c r="BI237">
        <v>58.04</v>
      </c>
    </row>
    <row r="238" spans="1:61" x14ac:dyDescent="0.3">
      <c r="A238" s="1">
        <v>44202</v>
      </c>
      <c r="B238" s="2">
        <v>22734.32</v>
      </c>
      <c r="C238" s="30">
        <v>118.83957667067777</v>
      </c>
      <c r="D238" s="7">
        <v>2.3756361458971153E-2</v>
      </c>
      <c r="E238" s="37">
        <f>VLOOKUP(Tabella1[[#This Row],[DATA]],Tabella2[], 2, 0)</f>
        <v>36475.686999999998</v>
      </c>
      <c r="F238" s="63">
        <f>VLOOKUP(Tabella1[[#This Row],[DATA]],Tabella2[], 3, 0)</f>
        <v>336.70499999999998</v>
      </c>
      <c r="G238" s="63">
        <f>VLOOKUP(Tabella1[[#This Row],[DATA]],Tabella2[], 5, 0)</f>
        <v>1273.4839999999999</v>
      </c>
      <c r="H238" s="63">
        <f>VLOOKUP(Tabella1[[#This Row],[DATA]],Tabella2[], 6, 0)</f>
        <v>9.0779999999999994</v>
      </c>
      <c r="I238" s="63">
        <f>VLOOKUP(Tabella1[[#This Row],[DATA]],Tabella2[], 8, 0)</f>
        <v>1.0900000000000001</v>
      </c>
      <c r="J238" s="63">
        <f>VLOOKUP(Tabella1[[#This Row],[DATA]],Tabella2[], 9, 0)</f>
        <v>42.588999999999999</v>
      </c>
      <c r="K238" s="63">
        <f>VLOOKUP(Tabella1[[#This Row],[DATA]],Tabella2[], 10, 0)</f>
        <v>426.471</v>
      </c>
      <c r="L238" s="63">
        <f>VLOOKUP(Tabella1[[#This Row],[DATA]],Tabella2[], 11, 0)</f>
        <v>0</v>
      </c>
      <c r="M238" s="63">
        <f>VLOOKUP(Tabella1[[#This Row],[DATA]],Tabella2[], 12, 0)</f>
        <v>0</v>
      </c>
      <c r="N238" s="63">
        <f>VLOOKUP(Tabella1[[#This Row],[DATA]],Tabella2[], 13, 0)</f>
        <v>452.52800000000002</v>
      </c>
      <c r="O238" s="63">
        <f>VLOOKUP(Tabella1[[#This Row],[DATA]],Tabella2[], 14, 0)</f>
        <v>2.9580000000000002</v>
      </c>
      <c r="P238" s="63">
        <f>VLOOKUP(Tabella1[[#This Row],[DATA]],Tabella2[], 15, 0)</f>
        <v>0.13100000000000001</v>
      </c>
      <c r="Q238" s="63">
        <f>VLOOKUP(Tabella1[[#This Row],[DATA]],Tabella2[], 16, 0)</f>
        <v>0.56999999999999995</v>
      </c>
      <c r="R238" s="63">
        <f>VLOOKUP(Tabella1[[#This Row],[DATA]],Tabella2[], 17, 0)</f>
        <v>0.56999999999999995</v>
      </c>
      <c r="S238" s="63">
        <f>VLOOKUP(Tabella1[[#This Row],[DATA]],Tabella2[], 18, 0)</f>
        <v>0</v>
      </c>
      <c r="T238" s="22">
        <f>VLOOKUP(Tabella1[[#This Row],[DATA]],Tabella4[], 2, 0)</f>
        <v>84.26</v>
      </c>
      <c r="U238" s="22">
        <f>VLOOKUP(Tabella1[[#This Row],[DATA]],Tabella6[], 2, 0)</f>
        <v>79.94</v>
      </c>
      <c r="V238" s="22">
        <f>VLOOKUP(Tabella1[[#This Row],[DATA]],Tabella5[], 2, 0)</f>
        <v>79.319999999999993</v>
      </c>
      <c r="W238" s="22">
        <f>VLOOKUP(Tabella1[[#This Row],[DATA]],Tabella3[], 2, 0)</f>
        <v>75</v>
      </c>
      <c r="X238" s="25">
        <v>0</v>
      </c>
      <c r="Y238" s="25">
        <v>0</v>
      </c>
      <c r="Z238" s="22">
        <f>Tabella1[[#This Row],[vcz.xh]]-Q237</f>
        <v>0.10999999999999993</v>
      </c>
      <c r="AA238" s="22">
        <f>Tabella1[[#This Row],[vct.xh]]-R237</f>
        <v>0.10999999999999993</v>
      </c>
      <c r="AB238" s="22">
        <f>Tabella1[[#This Row],[vct.full.xh]]-S237</f>
        <v>0</v>
      </c>
      <c r="AC238" s="22">
        <v>237</v>
      </c>
      <c r="AF238" s="23">
        <v>44097</v>
      </c>
      <c r="AG238" s="14">
        <v>5011.59</v>
      </c>
      <c r="AH238" s="14">
        <v>27.167000000000002</v>
      </c>
      <c r="AI238" s="14">
        <v>26.256</v>
      </c>
      <c r="AJ238" s="14">
        <v>592.33900000000006</v>
      </c>
      <c r="AK238" s="14">
        <v>0.33100000000000002</v>
      </c>
      <c r="AL238" s="14">
        <v>0.26700000000000002</v>
      </c>
      <c r="AM238" s="14">
        <v>1.0900000000000001</v>
      </c>
      <c r="AN238" s="14">
        <v>4.0419999999999998</v>
      </c>
      <c r="AO238" s="14">
        <v>48.072000000000003</v>
      </c>
      <c r="AP238" s="14"/>
      <c r="AQ238" s="14"/>
      <c r="AR238" s="14">
        <v>176.911</v>
      </c>
      <c r="AS238" s="14">
        <v>1.718</v>
      </c>
      <c r="AT238" s="14">
        <v>1.7000000000000001E-2</v>
      </c>
      <c r="AU238" s="14"/>
      <c r="AV238" s="14"/>
      <c r="AW238" s="15"/>
      <c r="AY238" s="24">
        <v>44067</v>
      </c>
      <c r="AZ238">
        <v>75</v>
      </c>
      <c r="BB238" s="24">
        <v>44067</v>
      </c>
      <c r="BC238">
        <v>54.63</v>
      </c>
      <c r="BE238" s="24">
        <v>44067</v>
      </c>
      <c r="BF238">
        <v>60.16</v>
      </c>
      <c r="BH238" s="24">
        <v>44067</v>
      </c>
      <c r="BI238">
        <v>58.04</v>
      </c>
    </row>
    <row r="239" spans="1:61" x14ac:dyDescent="0.3">
      <c r="A239" s="3">
        <v>44203</v>
      </c>
      <c r="B239" s="4">
        <v>22746.080000000002</v>
      </c>
      <c r="C239" s="31">
        <v>118.90104995959283</v>
      </c>
      <c r="D239" s="8">
        <v>5.1714585896742919E-4</v>
      </c>
      <c r="E239" s="37">
        <f>VLOOKUP(Tabella1[[#This Row],[DATA]],Tabella2[], 2, 0)</f>
        <v>36780.752</v>
      </c>
      <c r="F239" s="63">
        <f>VLOOKUP(Tabella1[[#This Row],[DATA]],Tabella2[], 3, 0)</f>
        <v>305.065</v>
      </c>
      <c r="G239" s="63">
        <f>VLOOKUP(Tabella1[[#This Row],[DATA]],Tabella2[], 5, 0)</f>
        <v>1280.3420000000001</v>
      </c>
      <c r="H239" s="63">
        <f>VLOOKUP(Tabella1[[#This Row],[DATA]],Tabella2[], 6, 0)</f>
        <v>6.8579999999999997</v>
      </c>
      <c r="I239" s="63">
        <f>VLOOKUP(Tabella1[[#This Row],[DATA]],Tabella2[], 8, 0)</f>
        <v>1.06</v>
      </c>
      <c r="J239" s="63">
        <f>VLOOKUP(Tabella1[[#This Row],[DATA]],Tabella2[], 9, 0)</f>
        <v>42.853999999999999</v>
      </c>
      <c r="K239" s="63">
        <f>VLOOKUP(Tabella1[[#This Row],[DATA]],Tabella2[], 10, 0)</f>
        <v>428.67500000000001</v>
      </c>
      <c r="L239" s="63">
        <f>VLOOKUP(Tabella1[[#This Row],[DATA]],Tabella2[], 11, 0)</f>
        <v>0</v>
      </c>
      <c r="M239" s="63">
        <f>VLOOKUP(Tabella1[[#This Row],[DATA]],Tabella2[], 12, 0)</f>
        <v>0</v>
      </c>
      <c r="N239" s="63">
        <f>VLOOKUP(Tabella1[[#This Row],[DATA]],Tabella2[], 13, 0)</f>
        <v>454.53699999999998</v>
      </c>
      <c r="O239" s="63">
        <f>VLOOKUP(Tabella1[[#This Row],[DATA]],Tabella2[], 14, 0)</f>
        <v>2.0089999999999999</v>
      </c>
      <c r="P239" s="63">
        <f>VLOOKUP(Tabella1[[#This Row],[DATA]],Tabella2[], 15, 0)</f>
        <v>0.13500000000000001</v>
      </c>
      <c r="Q239" s="63">
        <f>VLOOKUP(Tabella1[[#This Row],[DATA]],Tabella2[], 16, 0)</f>
        <v>0.72</v>
      </c>
      <c r="R239" s="63">
        <f>VLOOKUP(Tabella1[[#This Row],[DATA]],Tabella2[], 17, 0)</f>
        <v>0.72</v>
      </c>
      <c r="S239" s="63">
        <f>VLOOKUP(Tabella1[[#This Row],[DATA]],Tabella2[], 18, 0)</f>
        <v>0</v>
      </c>
      <c r="T239" s="22">
        <f>VLOOKUP(Tabella1[[#This Row],[DATA]],Tabella4[], 2, 0)</f>
        <v>80.56</v>
      </c>
      <c r="U239" s="22">
        <f>VLOOKUP(Tabella1[[#This Row],[DATA]],Tabella6[], 2, 0)</f>
        <v>79.94</v>
      </c>
      <c r="V239" s="22">
        <f>VLOOKUP(Tabella1[[#This Row],[DATA]],Tabella5[], 2, 0)</f>
        <v>79.319999999999993</v>
      </c>
      <c r="W239" s="22">
        <f>VLOOKUP(Tabella1[[#This Row],[DATA]],Tabella3[], 2, 0)</f>
        <v>75</v>
      </c>
      <c r="X239" s="25">
        <v>0</v>
      </c>
      <c r="Y239" s="25">
        <v>0</v>
      </c>
      <c r="Z239" s="22">
        <f>Tabella1[[#This Row],[vcz.xh]]-Q238</f>
        <v>0.15000000000000002</v>
      </c>
      <c r="AA239" s="22">
        <f>Tabella1[[#This Row],[vct.xh]]-R238</f>
        <v>0.15000000000000002</v>
      </c>
      <c r="AB239" s="22">
        <f>Tabella1[[#This Row],[vct.full.xh]]-S238</f>
        <v>0</v>
      </c>
      <c r="AC239" s="22">
        <v>238</v>
      </c>
      <c r="AF239" s="23">
        <v>44098</v>
      </c>
      <c r="AG239" s="16">
        <v>5041.1750000000002</v>
      </c>
      <c r="AH239" s="16">
        <v>29.585000000000001</v>
      </c>
      <c r="AI239" s="16">
        <v>26.736000000000001</v>
      </c>
      <c r="AJ239" s="16">
        <v>592.72</v>
      </c>
      <c r="AK239" s="16">
        <v>0.38100000000000001</v>
      </c>
      <c r="AL239" s="16">
        <v>0.29099999999999998</v>
      </c>
      <c r="AM239" s="16">
        <v>1.08</v>
      </c>
      <c r="AN239" s="16">
        <v>4.0750000000000002</v>
      </c>
      <c r="AO239" s="16">
        <v>49.314999999999998</v>
      </c>
      <c r="AP239" s="16"/>
      <c r="AQ239" s="16"/>
      <c r="AR239" s="16">
        <v>178.7</v>
      </c>
      <c r="AS239" s="16">
        <v>1.7889999999999999</v>
      </c>
      <c r="AT239" s="16">
        <v>1.7999999999999999E-2</v>
      </c>
      <c r="AU239" s="16"/>
      <c r="AV239" s="16"/>
      <c r="AW239" s="17"/>
      <c r="AY239" s="24">
        <v>44068</v>
      </c>
      <c r="AZ239">
        <v>75</v>
      </c>
      <c r="BB239" s="24">
        <v>44068</v>
      </c>
      <c r="BC239">
        <v>54.63</v>
      </c>
      <c r="BE239" s="24">
        <v>44068</v>
      </c>
      <c r="BF239">
        <v>60.16</v>
      </c>
      <c r="BH239" s="24">
        <v>44068</v>
      </c>
      <c r="BI239">
        <v>58.04</v>
      </c>
    </row>
    <row r="240" spans="1:61" x14ac:dyDescent="0.3">
      <c r="A240" s="1">
        <v>44204</v>
      </c>
      <c r="B240" s="2">
        <v>22793.94</v>
      </c>
      <c r="C240" s="30">
        <v>119.15122951805152</v>
      </c>
      <c r="D240" s="7">
        <v>2.101888300452757E-3</v>
      </c>
      <c r="E240" s="37">
        <f>VLOOKUP(Tabella1[[#This Row],[DATA]],Tabella2[], 2, 0)</f>
        <v>37071.124000000003</v>
      </c>
      <c r="F240" s="63">
        <f>VLOOKUP(Tabella1[[#This Row],[DATA]],Tabella2[], 3, 0)</f>
        <v>290.37200000000001</v>
      </c>
      <c r="G240" s="63">
        <f>VLOOKUP(Tabella1[[#This Row],[DATA]],Tabella2[], 5, 0)</f>
        <v>1290.6120000000001</v>
      </c>
      <c r="H240" s="63">
        <f>VLOOKUP(Tabella1[[#This Row],[DATA]],Tabella2[], 6, 0)</f>
        <v>10.27</v>
      </c>
      <c r="I240" s="63">
        <f>VLOOKUP(Tabella1[[#This Row],[DATA]],Tabella2[], 8, 0)</f>
        <v>1.06</v>
      </c>
      <c r="J240" s="63">
        <f>VLOOKUP(Tabella1[[#This Row],[DATA]],Tabella2[], 9, 0)</f>
        <v>42.853999999999999</v>
      </c>
      <c r="K240" s="63">
        <f>VLOOKUP(Tabella1[[#This Row],[DATA]],Tabella2[], 10, 0)</f>
        <v>429.03899999999999</v>
      </c>
      <c r="L240" s="63">
        <f>VLOOKUP(Tabella1[[#This Row],[DATA]],Tabella2[], 11, 0)</f>
        <v>0</v>
      </c>
      <c r="M240" s="63">
        <f>VLOOKUP(Tabella1[[#This Row],[DATA]],Tabella2[], 12, 0)</f>
        <v>0</v>
      </c>
      <c r="N240" s="63">
        <f>VLOOKUP(Tabella1[[#This Row],[DATA]],Tabella2[], 13, 0)</f>
        <v>456.86099999999999</v>
      </c>
      <c r="O240" s="63">
        <f>VLOOKUP(Tabella1[[#This Row],[DATA]],Tabella2[], 14, 0)</f>
        <v>2.3239999999999998</v>
      </c>
      <c r="P240" s="63">
        <f>VLOOKUP(Tabella1[[#This Row],[DATA]],Tabella2[], 15, 0)</f>
        <v>0.13200000000000001</v>
      </c>
      <c r="Q240" s="63">
        <f>VLOOKUP(Tabella1[[#This Row],[DATA]],Tabella2[], 16, 0)</f>
        <v>0.88</v>
      </c>
      <c r="R240" s="63">
        <f>VLOOKUP(Tabella1[[#This Row],[DATA]],Tabella2[], 17, 0)</f>
        <v>0.88</v>
      </c>
      <c r="S240" s="63">
        <f>VLOOKUP(Tabella1[[#This Row],[DATA]],Tabella2[], 18, 0)</f>
        <v>0</v>
      </c>
      <c r="T240" s="22">
        <f>VLOOKUP(Tabella1[[#This Row],[DATA]],Tabella4[], 2, 0)</f>
        <v>80.56</v>
      </c>
      <c r="U240" s="22">
        <f>VLOOKUP(Tabella1[[#This Row],[DATA]],Tabella6[], 2, 0)</f>
        <v>79.94</v>
      </c>
      <c r="V240" s="22">
        <f>VLOOKUP(Tabella1[[#This Row],[DATA]],Tabella5[], 2, 0)</f>
        <v>79.319999999999993</v>
      </c>
      <c r="W240" s="22">
        <f>VLOOKUP(Tabella1[[#This Row],[DATA]],Tabella3[], 2, 0)</f>
        <v>75</v>
      </c>
      <c r="X240" s="25">
        <v>0</v>
      </c>
      <c r="Y240" s="25">
        <v>0</v>
      </c>
      <c r="Z240" s="22">
        <f>Tabella1[[#This Row],[vcz.xh]]-Q239</f>
        <v>0.16000000000000003</v>
      </c>
      <c r="AA240" s="22">
        <f>Tabella1[[#This Row],[vct.xh]]-R239</f>
        <v>0.16000000000000003</v>
      </c>
      <c r="AB240" s="22">
        <f>Tabella1[[#This Row],[vct.full.xh]]-S239</f>
        <v>0</v>
      </c>
      <c r="AC240" s="22">
        <v>239</v>
      </c>
      <c r="AF240" s="23">
        <v>44099</v>
      </c>
      <c r="AG240" s="14">
        <v>5072.848</v>
      </c>
      <c r="AH240" s="14">
        <v>31.672999999999998</v>
      </c>
      <c r="AI240" s="14">
        <v>26.748000000000001</v>
      </c>
      <c r="AJ240" s="14">
        <v>593.05100000000004</v>
      </c>
      <c r="AK240" s="14">
        <v>0.33100000000000002</v>
      </c>
      <c r="AL240" s="14">
        <v>0.315</v>
      </c>
      <c r="AM240" s="14">
        <v>1.0900000000000001</v>
      </c>
      <c r="AN240" s="14">
        <v>4.0419999999999998</v>
      </c>
      <c r="AO240" s="14">
        <v>49.381</v>
      </c>
      <c r="AP240" s="14"/>
      <c r="AQ240" s="14"/>
      <c r="AR240" s="14">
        <v>180.477</v>
      </c>
      <c r="AS240" s="14">
        <v>1.7769999999999999</v>
      </c>
      <c r="AT240" s="14">
        <v>1.7000000000000001E-2</v>
      </c>
      <c r="AU240" s="14"/>
      <c r="AV240" s="14"/>
      <c r="AW240" s="15"/>
      <c r="AY240" s="24">
        <v>44069</v>
      </c>
      <c r="AZ240">
        <v>75</v>
      </c>
      <c r="BB240" s="24">
        <v>44069</v>
      </c>
      <c r="BC240">
        <v>54.63</v>
      </c>
      <c r="BE240" s="24">
        <v>44069</v>
      </c>
      <c r="BF240">
        <v>60.16</v>
      </c>
      <c r="BH240" s="24">
        <v>44069</v>
      </c>
      <c r="BI240">
        <v>58.04</v>
      </c>
    </row>
    <row r="241" spans="1:61" x14ac:dyDescent="0.3">
      <c r="A241" s="3">
        <v>44207</v>
      </c>
      <c r="B241" s="4">
        <v>22722.01</v>
      </c>
      <c r="C241" s="31">
        <v>118.77522835549544</v>
      </c>
      <c r="D241" s="8">
        <v>-3.1606529087090055E-3</v>
      </c>
      <c r="E241" s="37">
        <f>VLOOKUP(Tabella1[[#This Row],[DATA]],Tabella2[], 2, 0)</f>
        <v>37918.120000000003</v>
      </c>
      <c r="F241" s="63">
        <f>VLOOKUP(Tabella1[[#This Row],[DATA]],Tabella2[], 3, 0)</f>
        <v>207.56200000000001</v>
      </c>
      <c r="G241" s="63">
        <f>VLOOKUP(Tabella1[[#This Row],[DATA]],Tabella2[], 5, 0)</f>
        <v>1312.0150000000001</v>
      </c>
      <c r="H241" s="63">
        <f>VLOOKUP(Tabella1[[#This Row],[DATA]],Tabella2[], 6, 0)</f>
        <v>7.4210000000000003</v>
      </c>
      <c r="I241" s="63">
        <f>VLOOKUP(Tabella1[[#This Row],[DATA]],Tabella2[], 8, 0)</f>
        <v>1.03</v>
      </c>
      <c r="J241" s="63">
        <f>VLOOKUP(Tabella1[[#This Row],[DATA]],Tabella2[], 9, 0)</f>
        <v>43.765000000000001</v>
      </c>
      <c r="K241" s="63">
        <f>VLOOKUP(Tabella1[[#This Row],[DATA]],Tabella2[], 10, 0)</f>
        <v>434.75400000000002</v>
      </c>
      <c r="L241" s="63">
        <f>VLOOKUP(Tabella1[[#This Row],[DATA]],Tabella2[], 11, 0)</f>
        <v>0</v>
      </c>
      <c r="M241" s="63">
        <f>VLOOKUP(Tabella1[[#This Row],[DATA]],Tabella2[], 12, 0)</f>
        <v>0</v>
      </c>
      <c r="N241" s="63">
        <f>VLOOKUP(Tabella1[[#This Row],[DATA]],Tabella2[], 13, 0)</f>
        <v>463.54500000000002</v>
      </c>
      <c r="O241" s="63">
        <f>VLOOKUP(Tabella1[[#This Row],[DATA]],Tabella2[], 14, 0)</f>
        <v>1.518</v>
      </c>
      <c r="P241" s="63">
        <f>VLOOKUP(Tabella1[[#This Row],[DATA]],Tabella2[], 15, 0)</f>
        <v>0.125</v>
      </c>
      <c r="Q241" s="63">
        <f>VLOOKUP(Tabella1[[#This Row],[DATA]],Tabella2[], 16, 0)</f>
        <v>1.26</v>
      </c>
      <c r="R241" s="63">
        <f>VLOOKUP(Tabella1[[#This Row],[DATA]],Tabella2[], 17, 0)</f>
        <v>1.26</v>
      </c>
      <c r="S241" s="63">
        <f>VLOOKUP(Tabella1[[#This Row],[DATA]],Tabella2[], 18, 0)</f>
        <v>0</v>
      </c>
      <c r="T241" s="22">
        <f>VLOOKUP(Tabella1[[#This Row],[DATA]],Tabella4[], 2, 0)</f>
        <v>78.7</v>
      </c>
      <c r="U241" s="22">
        <f>VLOOKUP(Tabella1[[#This Row],[DATA]],Tabella6[], 2, 0)</f>
        <v>78.75</v>
      </c>
      <c r="V241" s="22">
        <f>VLOOKUP(Tabella1[[#This Row],[DATA]],Tabella5[], 2, 0)</f>
        <v>78.28</v>
      </c>
      <c r="W241" s="22">
        <f>VLOOKUP(Tabella1[[#This Row],[DATA]],Tabella3[], 2, 0)</f>
        <v>75</v>
      </c>
      <c r="X241" s="25">
        <v>0</v>
      </c>
      <c r="Y241" s="25">
        <v>0</v>
      </c>
      <c r="Z241" s="22">
        <f>Tabella1[[#This Row],[vcz.xh]]-Q240</f>
        <v>0.38</v>
      </c>
      <c r="AA241" s="22">
        <f>Tabella1[[#This Row],[vct.xh]]-R240</f>
        <v>0.38</v>
      </c>
      <c r="AB241" s="22">
        <f>Tabella1[[#This Row],[vct.full.xh]]-S240</f>
        <v>0</v>
      </c>
      <c r="AC241" s="22">
        <v>240</v>
      </c>
      <c r="AF241" s="23">
        <v>44100</v>
      </c>
      <c r="AG241" s="16">
        <v>5103.808</v>
      </c>
      <c r="AH241" s="16">
        <v>30.96</v>
      </c>
      <c r="AI241" s="16">
        <v>27.297000000000001</v>
      </c>
      <c r="AJ241" s="16">
        <v>593.33299999999997</v>
      </c>
      <c r="AK241" s="16">
        <v>0.28199999999999997</v>
      </c>
      <c r="AL241" s="16">
        <v>0.29799999999999999</v>
      </c>
      <c r="AM241" s="16">
        <v>1.1100000000000001</v>
      </c>
      <c r="AN241" s="16">
        <v>4.0919999999999996</v>
      </c>
      <c r="AO241" s="16">
        <v>49.58</v>
      </c>
      <c r="AP241" s="16"/>
      <c r="AQ241" s="16"/>
      <c r="AR241" s="16">
        <v>182.20699999999999</v>
      </c>
      <c r="AS241" s="16">
        <v>1.7290000000000001</v>
      </c>
      <c r="AT241" s="16">
        <v>1.7999999999999999E-2</v>
      </c>
      <c r="AU241" s="16"/>
      <c r="AV241" s="16"/>
      <c r="AW241" s="17"/>
      <c r="AY241" s="24">
        <v>44070</v>
      </c>
      <c r="AZ241">
        <v>75</v>
      </c>
      <c r="BB241" s="24">
        <v>44070</v>
      </c>
      <c r="BC241">
        <v>54.63</v>
      </c>
      <c r="BE241" s="24">
        <v>44070</v>
      </c>
      <c r="BF241">
        <v>60.16</v>
      </c>
      <c r="BH241" s="24">
        <v>44070</v>
      </c>
      <c r="BI241">
        <v>58.04</v>
      </c>
    </row>
    <row r="242" spans="1:61" x14ac:dyDescent="0.3">
      <c r="A242" s="1">
        <v>44208</v>
      </c>
      <c r="B242" s="2">
        <v>22646.07</v>
      </c>
      <c r="C242" s="30">
        <v>118.37826563779061</v>
      </c>
      <c r="D242" s="7">
        <v>-3.3477313090414709E-3</v>
      </c>
      <c r="E242" s="37">
        <f>VLOOKUP(Tabella1[[#This Row],[DATA]],Tabella2[], 2, 0)</f>
        <v>38154.042000000001</v>
      </c>
      <c r="F242" s="63">
        <f>VLOOKUP(Tabella1[[#This Row],[DATA]],Tabella2[], 3, 0)</f>
        <v>235.922</v>
      </c>
      <c r="G242" s="63">
        <f>VLOOKUP(Tabella1[[#This Row],[DATA]],Tabella2[], 5, 0)</f>
        <v>1322.2190000000001</v>
      </c>
      <c r="H242" s="63">
        <f>VLOOKUP(Tabella1[[#This Row],[DATA]],Tabella2[], 6, 0)</f>
        <v>10.204000000000001</v>
      </c>
      <c r="I242" s="63">
        <f>VLOOKUP(Tabella1[[#This Row],[DATA]],Tabella2[], 8, 0)</f>
        <v>0.98</v>
      </c>
      <c r="J242" s="63">
        <f>VLOOKUP(Tabella1[[#This Row],[DATA]],Tabella2[], 9, 0)</f>
        <v>43.665999999999997</v>
      </c>
      <c r="K242" s="63">
        <f>VLOOKUP(Tabella1[[#This Row],[DATA]],Tabella2[], 10, 0)</f>
        <v>436.46</v>
      </c>
      <c r="L242" s="63">
        <f>VLOOKUP(Tabella1[[#This Row],[DATA]],Tabella2[], 11, 0)</f>
        <v>0</v>
      </c>
      <c r="M242" s="63">
        <f>VLOOKUP(Tabella1[[#This Row],[DATA]],Tabella2[], 12, 0)</f>
        <v>0</v>
      </c>
      <c r="N242" s="63">
        <f>VLOOKUP(Tabella1[[#This Row],[DATA]],Tabella2[], 13, 0)</f>
        <v>465.89100000000002</v>
      </c>
      <c r="O242" s="63">
        <f>VLOOKUP(Tabella1[[#This Row],[DATA]],Tabella2[], 14, 0)</f>
        <v>2.3460000000000001</v>
      </c>
      <c r="P242" s="63">
        <f>VLOOKUP(Tabella1[[#This Row],[DATA]],Tabella2[], 15, 0)</f>
        <v>0.123</v>
      </c>
      <c r="Q242" s="63">
        <f>VLOOKUP(Tabella1[[#This Row],[DATA]],Tabella2[], 16, 0)</f>
        <v>1.4</v>
      </c>
      <c r="R242" s="63">
        <f>VLOOKUP(Tabella1[[#This Row],[DATA]],Tabella2[], 17, 0)</f>
        <v>1.4</v>
      </c>
      <c r="S242" s="63">
        <f>VLOOKUP(Tabella1[[#This Row],[DATA]],Tabella2[], 18, 0)</f>
        <v>0</v>
      </c>
      <c r="T242" s="22">
        <f>VLOOKUP(Tabella1[[#This Row],[DATA]],Tabella4[], 2, 0)</f>
        <v>78.7</v>
      </c>
      <c r="U242" s="22">
        <f>VLOOKUP(Tabella1[[#This Row],[DATA]],Tabella6[], 2, 0)</f>
        <v>78.75</v>
      </c>
      <c r="V242" s="22">
        <f>VLOOKUP(Tabella1[[#This Row],[DATA]],Tabella5[], 2, 0)</f>
        <v>78.28</v>
      </c>
      <c r="W242" s="22">
        <f>VLOOKUP(Tabella1[[#This Row],[DATA]],Tabella3[], 2, 0)</f>
        <v>75</v>
      </c>
      <c r="X242" s="25">
        <v>0</v>
      </c>
      <c r="Y242" s="25">
        <v>0</v>
      </c>
      <c r="Z242" s="22">
        <f>Tabella1[[#This Row],[vcz.xh]]-Q241</f>
        <v>0.1399999999999999</v>
      </c>
      <c r="AA242" s="22">
        <f>Tabella1[[#This Row],[vct.xh]]-R241</f>
        <v>0.1399999999999999</v>
      </c>
      <c r="AB242" s="22">
        <f>Tabella1[[#This Row],[vct.full.xh]]-S241</f>
        <v>0</v>
      </c>
      <c r="AC242" s="22">
        <v>241</v>
      </c>
      <c r="AF242" s="23">
        <v>44101</v>
      </c>
      <c r="AG242" s="14">
        <v>5133.0619999999999</v>
      </c>
      <c r="AH242" s="14">
        <v>29.254000000000001</v>
      </c>
      <c r="AI242" s="14">
        <v>27.721</v>
      </c>
      <c r="AJ242" s="14">
        <v>593.61400000000003</v>
      </c>
      <c r="AK242" s="14">
        <v>0.28199999999999997</v>
      </c>
      <c r="AL242" s="14">
        <v>0.30299999999999999</v>
      </c>
      <c r="AM242" s="14">
        <v>1.1399999999999999</v>
      </c>
      <c r="AN242" s="14">
        <v>4.2080000000000002</v>
      </c>
      <c r="AO242" s="14">
        <v>51.351999999999997</v>
      </c>
      <c r="AP242" s="14"/>
      <c r="AQ242" s="14">
        <v>27.38</v>
      </c>
      <c r="AR242" s="14">
        <v>183.66</v>
      </c>
      <c r="AS242" s="14">
        <v>1.4530000000000001</v>
      </c>
      <c r="AT242" s="14">
        <v>1.7999999999999999E-2</v>
      </c>
      <c r="AU242" s="14"/>
      <c r="AV242" s="14"/>
      <c r="AW242" s="15"/>
      <c r="AY242" s="24">
        <v>44071</v>
      </c>
      <c r="AZ242">
        <v>75</v>
      </c>
      <c r="BB242" s="24">
        <v>44071</v>
      </c>
      <c r="BC242">
        <v>54.63</v>
      </c>
      <c r="BE242" s="24">
        <v>44071</v>
      </c>
      <c r="BF242">
        <v>60.16</v>
      </c>
      <c r="BH242" s="24">
        <v>44071</v>
      </c>
      <c r="BI242">
        <v>58.04</v>
      </c>
    </row>
    <row r="243" spans="1:61" x14ac:dyDescent="0.3">
      <c r="A243" s="3">
        <v>44209</v>
      </c>
      <c r="B243" s="4">
        <v>22743.65</v>
      </c>
      <c r="C243" s="31">
        <v>118.8883475708119</v>
      </c>
      <c r="D243" s="8">
        <v>4.2996586156776135E-3</v>
      </c>
      <c r="E243" s="37">
        <f>VLOOKUP(Tabella1[[#This Row],[DATA]],Tabella2[], 2, 0)</f>
        <v>38415.324999999997</v>
      </c>
      <c r="F243" s="63">
        <f>VLOOKUP(Tabella1[[#This Row],[DATA]],Tabella2[], 3, 0)</f>
        <v>261.28300000000002</v>
      </c>
      <c r="G243" s="63">
        <f>VLOOKUP(Tabella1[[#This Row],[DATA]],Tabella2[], 5, 0)</f>
        <v>1330.617</v>
      </c>
      <c r="H243" s="63">
        <f>VLOOKUP(Tabella1[[#This Row],[DATA]],Tabella2[], 6, 0)</f>
        <v>8.3989999999999991</v>
      </c>
      <c r="I243" s="63">
        <f>VLOOKUP(Tabella1[[#This Row],[DATA]],Tabella2[], 8, 0)</f>
        <v>0.94</v>
      </c>
      <c r="J243" s="63">
        <f>VLOOKUP(Tabella1[[#This Row],[DATA]],Tabella2[], 9, 0)</f>
        <v>42.722000000000001</v>
      </c>
      <c r="K243" s="63">
        <f>VLOOKUP(Tabella1[[#This Row],[DATA]],Tabella2[], 10, 0)</f>
        <v>432.41800000000001</v>
      </c>
      <c r="L243" s="63">
        <f>VLOOKUP(Tabella1[[#This Row],[DATA]],Tabella2[], 11, 0)</f>
        <v>0</v>
      </c>
      <c r="M243" s="63">
        <f>VLOOKUP(Tabella1[[#This Row],[DATA]],Tabella2[], 12, 0)</f>
        <v>0</v>
      </c>
      <c r="N243" s="63">
        <f>VLOOKUP(Tabella1[[#This Row],[DATA]],Tabella2[], 13, 0)</f>
        <v>468.79700000000003</v>
      </c>
      <c r="O243" s="63">
        <f>VLOOKUP(Tabella1[[#This Row],[DATA]],Tabella2[], 14, 0)</f>
        <v>2.9060000000000001</v>
      </c>
      <c r="P243" s="63">
        <f>VLOOKUP(Tabella1[[#This Row],[DATA]],Tabella2[], 15, 0)</f>
        <v>0.11899999999999999</v>
      </c>
      <c r="Q243" s="63">
        <f>VLOOKUP(Tabella1[[#This Row],[DATA]],Tabella2[], 16, 0)</f>
        <v>1.56</v>
      </c>
      <c r="R243" s="63">
        <f>VLOOKUP(Tabella1[[#This Row],[DATA]],Tabella2[], 17, 0)</f>
        <v>1.56</v>
      </c>
      <c r="S243" s="63">
        <f>VLOOKUP(Tabella1[[#This Row],[DATA]],Tabella2[], 18, 0)</f>
        <v>0</v>
      </c>
      <c r="T243" s="22">
        <f>VLOOKUP(Tabella1[[#This Row],[DATA]],Tabella4[], 2, 0)</f>
        <v>78.7</v>
      </c>
      <c r="U243" s="22">
        <f>VLOOKUP(Tabella1[[#This Row],[DATA]],Tabella6[], 2, 0)</f>
        <v>78.75</v>
      </c>
      <c r="V243" s="22">
        <f>VLOOKUP(Tabella1[[#This Row],[DATA]],Tabella5[], 2, 0)</f>
        <v>78.28</v>
      </c>
      <c r="W243" s="22">
        <f>VLOOKUP(Tabella1[[#This Row],[DATA]],Tabella3[], 2, 0)</f>
        <v>75</v>
      </c>
      <c r="X243" s="25">
        <v>0</v>
      </c>
      <c r="Y243" s="25">
        <v>0</v>
      </c>
      <c r="Z243" s="22">
        <f>Tabella1[[#This Row],[vcz.xh]]-Q242</f>
        <v>0.16000000000000014</v>
      </c>
      <c r="AA243" s="22">
        <f>Tabella1[[#This Row],[vct.xh]]-R242</f>
        <v>0.16000000000000014</v>
      </c>
      <c r="AB243" s="22">
        <f>Tabella1[[#This Row],[vct.full.xh]]-S242</f>
        <v>0</v>
      </c>
      <c r="AC243" s="22">
        <v>242</v>
      </c>
      <c r="AF243" s="23">
        <v>44102</v>
      </c>
      <c r="AG243" s="16">
        <v>5157.8109999999997</v>
      </c>
      <c r="AH243" s="16">
        <v>24.748000000000001</v>
      </c>
      <c r="AI243" s="16">
        <v>28.061</v>
      </c>
      <c r="AJ243" s="16">
        <v>593.87900000000002</v>
      </c>
      <c r="AK243" s="16">
        <v>0.26500000000000001</v>
      </c>
      <c r="AL243" s="16">
        <v>0.30099999999999999</v>
      </c>
      <c r="AM243" s="16">
        <v>1.17</v>
      </c>
      <c r="AN243" s="16">
        <v>4.3730000000000002</v>
      </c>
      <c r="AO243" s="16">
        <v>53.688000000000002</v>
      </c>
      <c r="AP243" s="16"/>
      <c r="AQ243" s="16"/>
      <c r="AR243" s="16">
        <v>184.506</v>
      </c>
      <c r="AS243" s="16">
        <v>0.84699999999999998</v>
      </c>
      <c r="AT243" s="16">
        <v>1.7999999999999999E-2</v>
      </c>
      <c r="AU243" s="16"/>
      <c r="AV243" s="16"/>
      <c r="AW243" s="17"/>
      <c r="AY243" s="24">
        <v>44072</v>
      </c>
      <c r="AZ243">
        <v>75</v>
      </c>
      <c r="BB243" s="24">
        <v>44072</v>
      </c>
      <c r="BC243">
        <v>54.63</v>
      </c>
      <c r="BE243" s="24">
        <v>44072</v>
      </c>
      <c r="BF243">
        <v>60.16</v>
      </c>
      <c r="BH243" s="24">
        <v>44072</v>
      </c>
      <c r="BI243">
        <v>58.04</v>
      </c>
    </row>
    <row r="244" spans="1:61" x14ac:dyDescent="0.3">
      <c r="A244" s="1">
        <v>44210</v>
      </c>
      <c r="B244" s="2">
        <v>22637.72</v>
      </c>
      <c r="C244" s="30">
        <v>118.33461751173273</v>
      </c>
      <c r="D244" s="7">
        <v>-4.6684440064161028E-3</v>
      </c>
      <c r="E244" s="37">
        <f>VLOOKUP(Tabella1[[#This Row],[DATA]],Tabella2[], 2, 0)</f>
        <v>38700.959000000003</v>
      </c>
      <c r="F244" s="63">
        <f>VLOOKUP(Tabella1[[#This Row],[DATA]],Tabella2[], 3, 0)</f>
        <v>285.63400000000001</v>
      </c>
      <c r="G244" s="63">
        <f>VLOOKUP(Tabella1[[#This Row],[DATA]],Tabella2[], 5, 0)</f>
        <v>1339.2639999999999</v>
      </c>
      <c r="H244" s="63">
        <f>VLOOKUP(Tabella1[[#This Row],[DATA]],Tabella2[], 6, 0)</f>
        <v>8.6470000000000002</v>
      </c>
      <c r="I244" s="63">
        <f>VLOOKUP(Tabella1[[#This Row],[DATA]],Tabella2[], 8, 0)</f>
        <v>0.92</v>
      </c>
      <c r="J244" s="63">
        <f>VLOOKUP(Tabella1[[#This Row],[DATA]],Tabella2[], 9, 0)</f>
        <v>42.356999999999999</v>
      </c>
      <c r="K244" s="63">
        <f>VLOOKUP(Tabella1[[#This Row],[DATA]],Tabella2[], 10, 0)</f>
        <v>425.17899999999997</v>
      </c>
      <c r="L244" s="63">
        <f>VLOOKUP(Tabella1[[#This Row],[DATA]],Tabella2[], 11, 0)</f>
        <v>0</v>
      </c>
      <c r="M244" s="63">
        <f>VLOOKUP(Tabella1[[#This Row],[DATA]],Tabella2[], 12, 0)</f>
        <v>0</v>
      </c>
      <c r="N244" s="63">
        <f>VLOOKUP(Tabella1[[#This Row],[DATA]],Tabella2[], 13, 0)</f>
        <v>471.45800000000003</v>
      </c>
      <c r="O244" s="63">
        <f>VLOOKUP(Tabella1[[#This Row],[DATA]],Tabella2[], 14, 0)</f>
        <v>2.66</v>
      </c>
      <c r="P244" s="63">
        <f>VLOOKUP(Tabella1[[#This Row],[DATA]],Tabella2[], 15, 0)</f>
        <v>0.113</v>
      </c>
      <c r="Q244" s="63">
        <f>VLOOKUP(Tabella1[[#This Row],[DATA]],Tabella2[], 16, 0)</f>
        <v>1.71</v>
      </c>
      <c r="R244" s="63">
        <f>VLOOKUP(Tabella1[[#This Row],[DATA]],Tabella2[], 17, 0)</f>
        <v>1.71</v>
      </c>
      <c r="S244" s="63">
        <f>VLOOKUP(Tabella1[[#This Row],[DATA]],Tabella2[], 18, 0)</f>
        <v>0</v>
      </c>
      <c r="T244" s="22">
        <f>VLOOKUP(Tabella1[[#This Row],[DATA]],Tabella4[], 2, 0)</f>
        <v>78.7</v>
      </c>
      <c r="U244" s="22">
        <f>VLOOKUP(Tabella1[[#This Row],[DATA]],Tabella6[], 2, 0)</f>
        <v>78.75</v>
      </c>
      <c r="V244" s="22">
        <f>VLOOKUP(Tabella1[[#This Row],[DATA]],Tabella5[], 2, 0)</f>
        <v>78.28</v>
      </c>
      <c r="W244" s="22">
        <f>VLOOKUP(Tabella1[[#This Row],[DATA]],Tabella3[], 2, 0)</f>
        <v>75</v>
      </c>
      <c r="X244" s="25">
        <v>0</v>
      </c>
      <c r="Y244" s="25">
        <v>0</v>
      </c>
      <c r="Z244" s="22">
        <f>Tabella1[[#This Row],[vcz.xh]]-Q243</f>
        <v>0.14999999999999991</v>
      </c>
      <c r="AA244" s="22">
        <f>Tabella1[[#This Row],[vct.xh]]-R243</f>
        <v>0.14999999999999991</v>
      </c>
      <c r="AB244" s="22">
        <f>Tabella1[[#This Row],[vct.full.xh]]-S243</f>
        <v>0</v>
      </c>
      <c r="AC244" s="22">
        <v>243</v>
      </c>
      <c r="AF244" s="23">
        <v>44103</v>
      </c>
      <c r="AG244" s="14">
        <v>5185.0940000000001</v>
      </c>
      <c r="AH244" s="14">
        <v>27.283000000000001</v>
      </c>
      <c r="AI244" s="14">
        <v>28.667000000000002</v>
      </c>
      <c r="AJ244" s="14">
        <v>594.27700000000004</v>
      </c>
      <c r="AK244" s="14">
        <v>0.39800000000000002</v>
      </c>
      <c r="AL244" s="14">
        <v>0.32400000000000001</v>
      </c>
      <c r="AM244" s="14">
        <v>1.19</v>
      </c>
      <c r="AN244" s="14">
        <v>4.4889999999999999</v>
      </c>
      <c r="AO244" s="14">
        <v>54.98</v>
      </c>
      <c r="AP244" s="14"/>
      <c r="AQ244" s="14"/>
      <c r="AR244" s="14">
        <v>186</v>
      </c>
      <c r="AS244" s="14">
        <v>1.494</v>
      </c>
      <c r="AT244" s="14">
        <v>1.9E-2</v>
      </c>
      <c r="AU244" s="14"/>
      <c r="AV244" s="14"/>
      <c r="AW244" s="15"/>
      <c r="AY244" s="24">
        <v>44073</v>
      </c>
      <c r="AZ244">
        <v>75</v>
      </c>
      <c r="BB244" s="24">
        <v>44073</v>
      </c>
      <c r="BC244">
        <v>54.63</v>
      </c>
      <c r="BE244" s="24">
        <v>44073</v>
      </c>
      <c r="BF244">
        <v>60.16</v>
      </c>
      <c r="BH244" s="24">
        <v>44073</v>
      </c>
      <c r="BI244">
        <v>58.04</v>
      </c>
    </row>
    <row r="245" spans="1:61" x14ac:dyDescent="0.3">
      <c r="A245" s="3">
        <v>44211</v>
      </c>
      <c r="B245" s="4">
        <v>22381.35</v>
      </c>
      <c r="C245" s="31">
        <v>116.99448935874369</v>
      </c>
      <c r="D245" s="8">
        <v>-1.1389518769624343E-2</v>
      </c>
      <c r="E245" s="37">
        <f>VLOOKUP(Tabella1[[#This Row],[DATA]],Tabella2[], 2, 0)</f>
        <v>38968.387000000002</v>
      </c>
      <c r="F245" s="63">
        <f>VLOOKUP(Tabella1[[#This Row],[DATA]],Tabella2[], 3, 0)</f>
        <v>267.42899999999997</v>
      </c>
      <c r="G245" s="63">
        <f>VLOOKUP(Tabella1[[#This Row],[DATA]],Tabella2[], 5, 0)</f>
        <v>1347.1659999999999</v>
      </c>
      <c r="H245" s="63">
        <f>VLOOKUP(Tabella1[[#This Row],[DATA]],Tabella2[], 6, 0)</f>
        <v>7.9020000000000001</v>
      </c>
      <c r="I245" s="63">
        <f>VLOOKUP(Tabella1[[#This Row],[DATA]],Tabella2[], 8, 0)</f>
        <v>0.9</v>
      </c>
      <c r="J245" s="63">
        <f>VLOOKUP(Tabella1[[#This Row],[DATA]],Tabella2[], 9, 0)</f>
        <v>41.777000000000001</v>
      </c>
      <c r="K245" s="63">
        <f>VLOOKUP(Tabella1[[#This Row],[DATA]],Tabella2[], 10, 0)</f>
        <v>420.14299999999997</v>
      </c>
      <c r="L245" s="63">
        <f>VLOOKUP(Tabella1[[#This Row],[DATA]],Tabella2[], 11, 0)</f>
        <v>0</v>
      </c>
      <c r="M245" s="63">
        <f>VLOOKUP(Tabella1[[#This Row],[DATA]],Tabella2[], 12, 0)</f>
        <v>0</v>
      </c>
      <c r="N245" s="63">
        <f>VLOOKUP(Tabella1[[#This Row],[DATA]],Tabella2[], 13, 0)</f>
        <v>475.988</v>
      </c>
      <c r="O245" s="63">
        <f>VLOOKUP(Tabella1[[#This Row],[DATA]],Tabella2[], 14, 0)</f>
        <v>4.5309999999999997</v>
      </c>
      <c r="P245" s="63">
        <f>VLOOKUP(Tabella1[[#This Row],[DATA]],Tabella2[], 15, 0)</f>
        <v>9.9000000000000005E-2</v>
      </c>
      <c r="Q245" s="63">
        <f>VLOOKUP(Tabella1[[#This Row],[DATA]],Tabella2[], 16, 0)</f>
        <v>1.86</v>
      </c>
      <c r="R245" s="63">
        <f>VLOOKUP(Tabella1[[#This Row],[DATA]],Tabella2[], 17, 0)</f>
        <v>1.86</v>
      </c>
      <c r="S245" s="63">
        <f>VLOOKUP(Tabella1[[#This Row],[DATA]],Tabella2[], 18, 0)</f>
        <v>0</v>
      </c>
      <c r="T245" s="22">
        <f>VLOOKUP(Tabella1[[#This Row],[DATA]],Tabella4[], 2, 0)</f>
        <v>78.7</v>
      </c>
      <c r="U245" s="22">
        <f>VLOOKUP(Tabella1[[#This Row],[DATA]],Tabella6[], 2, 0)</f>
        <v>78.75</v>
      </c>
      <c r="V245" s="22">
        <f>VLOOKUP(Tabella1[[#This Row],[DATA]],Tabella5[], 2, 0)</f>
        <v>78.28</v>
      </c>
      <c r="W245" s="22">
        <f>VLOOKUP(Tabella1[[#This Row],[DATA]],Tabella3[], 2, 0)</f>
        <v>75</v>
      </c>
      <c r="X245" s="25">
        <v>0</v>
      </c>
      <c r="Y245" s="25">
        <v>0</v>
      </c>
      <c r="Z245" s="22">
        <f>Tabella1[[#This Row],[vcz.xh]]-Q244</f>
        <v>0.15000000000000013</v>
      </c>
      <c r="AA245" s="22">
        <f>Tabella1[[#This Row],[vct.xh]]-R244</f>
        <v>0.15000000000000013</v>
      </c>
      <c r="AB245" s="22">
        <f>Tabella1[[#This Row],[vct.full.xh]]-S244</f>
        <v>0</v>
      </c>
      <c r="AC245" s="22">
        <v>244</v>
      </c>
      <c r="AF245" s="23">
        <v>44104</v>
      </c>
      <c r="AG245" s="16">
        <v>5215.7389999999996</v>
      </c>
      <c r="AH245" s="16">
        <v>30.646000000000001</v>
      </c>
      <c r="AI245" s="16">
        <v>29.164000000000001</v>
      </c>
      <c r="AJ245" s="16">
        <v>594.59199999999998</v>
      </c>
      <c r="AK245" s="16">
        <v>0.315</v>
      </c>
      <c r="AL245" s="16">
        <v>0.32200000000000001</v>
      </c>
      <c r="AM245" s="16">
        <v>1.21</v>
      </c>
      <c r="AN245" s="16">
        <v>4.6379999999999999</v>
      </c>
      <c r="AO245" s="16">
        <v>55.112000000000002</v>
      </c>
      <c r="AP245" s="16"/>
      <c r="AQ245" s="16"/>
      <c r="AR245" s="16">
        <v>187.749</v>
      </c>
      <c r="AS245" s="16">
        <v>1.7490000000000001</v>
      </c>
      <c r="AT245" s="16">
        <v>1.9E-2</v>
      </c>
      <c r="AU245" s="16"/>
      <c r="AV245" s="16"/>
      <c r="AW245" s="17"/>
      <c r="AY245" s="24">
        <v>44074</v>
      </c>
      <c r="AZ245">
        <v>75</v>
      </c>
      <c r="BB245" s="24">
        <v>44074</v>
      </c>
      <c r="BC245">
        <v>54.63</v>
      </c>
      <c r="BE245" s="24">
        <v>44074</v>
      </c>
      <c r="BF245">
        <v>60.16</v>
      </c>
      <c r="BH245" s="24">
        <v>44074</v>
      </c>
      <c r="BI245">
        <v>58.04</v>
      </c>
    </row>
    <row r="246" spans="1:61" x14ac:dyDescent="0.3">
      <c r="A246" s="1">
        <v>44214</v>
      </c>
      <c r="B246" s="2">
        <v>22498.89</v>
      </c>
      <c r="C246" s="30">
        <v>117.60890860866502</v>
      </c>
      <c r="D246" s="7">
        <v>5.2379518797969144E-3</v>
      </c>
      <c r="E246" s="37">
        <f>VLOOKUP(Tabella1[[#This Row],[DATA]],Tabella2[], 2, 0)</f>
        <v>39592.548000000003</v>
      </c>
      <c r="F246" s="63">
        <f>VLOOKUP(Tabella1[[#This Row],[DATA]],Tabella2[], 3, 0)</f>
        <v>146.18799999999999</v>
      </c>
      <c r="G246" s="63">
        <f>VLOOKUP(Tabella1[[#This Row],[DATA]],Tabella2[], 5, 0)</f>
        <v>1367.5250000000001</v>
      </c>
      <c r="H246" s="63">
        <f>VLOOKUP(Tabella1[[#This Row],[DATA]],Tabella2[], 6, 0)</f>
        <v>6.2450000000000001</v>
      </c>
      <c r="I246" s="63">
        <f>VLOOKUP(Tabella1[[#This Row],[DATA]],Tabella2[], 8, 0)</f>
        <v>0.87</v>
      </c>
      <c r="J246" s="63">
        <f>VLOOKUP(Tabella1[[#This Row],[DATA]],Tabella2[], 9, 0)</f>
        <v>42.142000000000003</v>
      </c>
      <c r="K246" s="63">
        <f>VLOOKUP(Tabella1[[#This Row],[DATA]],Tabella2[], 10, 0)</f>
        <v>421.22</v>
      </c>
      <c r="L246" s="63">
        <f>VLOOKUP(Tabella1[[#This Row],[DATA]],Tabella2[], 11, 0)</f>
        <v>0</v>
      </c>
      <c r="M246" s="63">
        <f>VLOOKUP(Tabella1[[#This Row],[DATA]],Tabella2[], 12, 0)</f>
        <v>0</v>
      </c>
      <c r="N246" s="63">
        <f>VLOOKUP(Tabella1[[#This Row],[DATA]],Tabella2[], 13, 0)</f>
        <v>486.44400000000002</v>
      </c>
      <c r="O246" s="63">
        <f>VLOOKUP(Tabella1[[#This Row],[DATA]],Tabella2[], 14, 0)</f>
        <v>2.6280000000000001</v>
      </c>
      <c r="P246" s="63">
        <f>VLOOKUP(Tabella1[[#This Row],[DATA]],Tabella2[], 15, 0)</f>
        <v>7.2999999999999995E-2</v>
      </c>
      <c r="Q246" s="63">
        <f>VLOOKUP(Tabella1[[#This Row],[DATA]],Tabella2[], 16, 0)</f>
        <v>2.11</v>
      </c>
      <c r="R246" s="63">
        <f>VLOOKUP(Tabella1[[#This Row],[DATA]],Tabella2[], 17, 0)</f>
        <v>2.1</v>
      </c>
      <c r="S246" s="63">
        <f>VLOOKUP(Tabella1[[#This Row],[DATA]],Tabella2[], 18, 0)</f>
        <v>0.01</v>
      </c>
      <c r="T246" s="22">
        <f>VLOOKUP(Tabella1[[#This Row],[DATA]],Tabella4[], 2, 0)</f>
        <v>78.7</v>
      </c>
      <c r="U246" s="22">
        <f>VLOOKUP(Tabella1[[#This Row],[DATA]],Tabella6[], 2, 0)</f>
        <v>78.75</v>
      </c>
      <c r="V246" s="22">
        <f>VLOOKUP(Tabella1[[#This Row],[DATA]],Tabella5[], 2, 0)</f>
        <v>78.28</v>
      </c>
      <c r="W246" s="22">
        <f>VLOOKUP(Tabella1[[#This Row],[DATA]],Tabella3[], 2, 0)</f>
        <v>75</v>
      </c>
      <c r="X246" s="25">
        <v>0</v>
      </c>
      <c r="Y246" s="25">
        <v>0</v>
      </c>
      <c r="Z246" s="22">
        <f>Tabella1[[#This Row],[vcz.xh]]-Q245</f>
        <v>0.24999999999999978</v>
      </c>
      <c r="AA246" s="22">
        <f>Tabella1[[#This Row],[vct.xh]]-R245</f>
        <v>0.24</v>
      </c>
      <c r="AB246" s="22">
        <f>Tabella1[[#This Row],[vct.full.xh]]-S245</f>
        <v>0.01</v>
      </c>
      <c r="AC246" s="22">
        <v>245</v>
      </c>
      <c r="AF246" s="23">
        <v>44105</v>
      </c>
      <c r="AG246" s="14">
        <v>5257.9480000000003</v>
      </c>
      <c r="AH246" s="14">
        <v>42.207999999999998</v>
      </c>
      <c r="AI246" s="14">
        <v>30.966999999999999</v>
      </c>
      <c r="AJ246" s="14">
        <v>594.98900000000003</v>
      </c>
      <c r="AK246" s="14">
        <v>0.39800000000000002</v>
      </c>
      <c r="AL246" s="14">
        <v>0.32400000000000001</v>
      </c>
      <c r="AM246" s="14">
        <v>1.26</v>
      </c>
      <c r="AN246" s="14">
        <v>4.82</v>
      </c>
      <c r="AO246" s="14">
        <v>56.122999999999998</v>
      </c>
      <c r="AP246" s="14"/>
      <c r="AQ246" s="14"/>
      <c r="AR246" s="14">
        <v>189.70699999999999</v>
      </c>
      <c r="AS246" s="14">
        <v>1.9590000000000001</v>
      </c>
      <c r="AT246" s="14">
        <v>0.02</v>
      </c>
      <c r="AU246" s="14"/>
      <c r="AV246" s="14"/>
      <c r="AW246" s="15"/>
      <c r="AY246" s="24">
        <v>44075</v>
      </c>
      <c r="AZ246">
        <v>75</v>
      </c>
      <c r="BB246" s="24">
        <v>44075</v>
      </c>
      <c r="BC246">
        <v>54.63</v>
      </c>
      <c r="BE246" s="24">
        <v>44075</v>
      </c>
      <c r="BF246">
        <v>60.16</v>
      </c>
      <c r="BH246" s="24">
        <v>44075</v>
      </c>
      <c r="BI246">
        <v>58.04</v>
      </c>
    </row>
    <row r="247" spans="1:61" x14ac:dyDescent="0.3">
      <c r="A247" s="3">
        <v>44215</v>
      </c>
      <c r="B247" s="4">
        <v>22441.72</v>
      </c>
      <c r="C247" s="31">
        <v>117.31006269648192</v>
      </c>
      <c r="D247" s="8">
        <v>-2.5442481016341952E-3</v>
      </c>
      <c r="E247" s="37">
        <f>VLOOKUP(Tabella1[[#This Row],[DATA]],Tabella2[], 2, 0)</f>
        <v>39766.417000000001</v>
      </c>
      <c r="F247" s="63">
        <f>VLOOKUP(Tabella1[[#This Row],[DATA]],Tabella2[], 3, 0)</f>
        <v>173.86799999999999</v>
      </c>
      <c r="G247" s="63">
        <f>VLOOKUP(Tabella1[[#This Row],[DATA]],Tabella2[], 5, 0)</f>
        <v>1377.5129999999999</v>
      </c>
      <c r="H247" s="63">
        <f>VLOOKUP(Tabella1[[#This Row],[DATA]],Tabella2[], 6, 0)</f>
        <v>9.9890000000000008</v>
      </c>
      <c r="I247" s="63">
        <f>VLOOKUP(Tabella1[[#This Row],[DATA]],Tabella2[], 8, 0)</f>
        <v>0.86</v>
      </c>
      <c r="J247" s="63">
        <f>VLOOKUP(Tabella1[[#This Row],[DATA]],Tabella2[], 9, 0)</f>
        <v>41.198</v>
      </c>
      <c r="K247" s="63">
        <f>VLOOKUP(Tabella1[[#This Row],[DATA]],Tabella2[], 10, 0)</f>
        <v>417.21100000000001</v>
      </c>
      <c r="L247" s="63">
        <f>VLOOKUP(Tabella1[[#This Row],[DATA]],Tabella2[], 11, 0)</f>
        <v>0</v>
      </c>
      <c r="M247" s="63">
        <f>VLOOKUP(Tabella1[[#This Row],[DATA]],Tabella2[], 12, 0)</f>
        <v>0</v>
      </c>
      <c r="N247" s="63">
        <f>VLOOKUP(Tabella1[[#This Row],[DATA]],Tabella2[], 13, 0)</f>
        <v>490.65199999999999</v>
      </c>
      <c r="O247" s="63">
        <f>VLOOKUP(Tabella1[[#This Row],[DATA]],Tabella2[], 14, 0)</f>
        <v>4.2089999999999996</v>
      </c>
      <c r="P247" s="63">
        <f>VLOOKUP(Tabella1[[#This Row],[DATA]],Tabella2[], 15, 0)</f>
        <v>6.5000000000000002E-2</v>
      </c>
      <c r="Q247" s="63">
        <f>VLOOKUP(Tabella1[[#This Row],[DATA]],Tabella2[], 16, 0)</f>
        <v>2.16</v>
      </c>
      <c r="R247" s="63">
        <f>VLOOKUP(Tabella1[[#This Row],[DATA]],Tabella2[], 17, 0)</f>
        <v>2.15</v>
      </c>
      <c r="S247" s="63">
        <f>VLOOKUP(Tabella1[[#This Row],[DATA]],Tabella2[], 18, 0)</f>
        <v>0.02</v>
      </c>
      <c r="T247" s="22">
        <f>VLOOKUP(Tabella1[[#This Row],[DATA]],Tabella4[], 2, 0)</f>
        <v>78.7</v>
      </c>
      <c r="U247" s="22">
        <f>VLOOKUP(Tabella1[[#This Row],[DATA]],Tabella6[], 2, 0)</f>
        <v>78.75</v>
      </c>
      <c r="V247" s="22">
        <f>VLOOKUP(Tabella1[[#This Row],[DATA]],Tabella5[], 2, 0)</f>
        <v>78.28</v>
      </c>
      <c r="W247" s="22">
        <f>VLOOKUP(Tabella1[[#This Row],[DATA]],Tabella3[], 2, 0)</f>
        <v>75</v>
      </c>
      <c r="X247" s="25">
        <v>0</v>
      </c>
      <c r="Y247" s="25">
        <v>0</v>
      </c>
      <c r="Z247" s="22">
        <f>Tabella1[[#This Row],[vcz.xh]]-Q246</f>
        <v>5.0000000000000266E-2</v>
      </c>
      <c r="AA247" s="22">
        <f>Tabella1[[#This Row],[vct.xh]]-R246</f>
        <v>4.9999999999999822E-2</v>
      </c>
      <c r="AB247" s="22">
        <f>Tabella1[[#This Row],[vct.full.xh]]-S246</f>
        <v>0.01</v>
      </c>
      <c r="AC247" s="22">
        <v>246</v>
      </c>
      <c r="AF247" s="23">
        <v>44106</v>
      </c>
      <c r="AG247" s="16">
        <v>5299.3440000000001</v>
      </c>
      <c r="AH247" s="16">
        <v>41.396000000000001</v>
      </c>
      <c r="AI247" s="16">
        <v>32.356999999999999</v>
      </c>
      <c r="AJ247" s="16">
        <v>595.37</v>
      </c>
      <c r="AK247" s="16">
        <v>0.38100000000000001</v>
      </c>
      <c r="AL247" s="16">
        <v>0.33100000000000002</v>
      </c>
      <c r="AM247" s="16">
        <v>1.29</v>
      </c>
      <c r="AN247" s="16">
        <v>4.87</v>
      </c>
      <c r="AO247" s="16">
        <v>56.917999999999999</v>
      </c>
      <c r="AP247" s="16"/>
      <c r="AQ247" s="16"/>
      <c r="AR247" s="16">
        <v>191.7</v>
      </c>
      <c r="AS247" s="16">
        <v>1.9930000000000001</v>
      </c>
      <c r="AT247" s="16">
        <v>0.02</v>
      </c>
      <c r="AU247" s="16"/>
      <c r="AV247" s="16"/>
      <c r="AW247" s="17"/>
      <c r="AY247" s="24">
        <v>44076</v>
      </c>
      <c r="AZ247">
        <v>75</v>
      </c>
      <c r="BB247" s="24">
        <v>44076</v>
      </c>
      <c r="BC247">
        <v>54.63</v>
      </c>
      <c r="BE247" s="24">
        <v>44076</v>
      </c>
      <c r="BF247">
        <v>60.16</v>
      </c>
      <c r="BH247" s="24">
        <v>44076</v>
      </c>
      <c r="BI247">
        <v>58.04</v>
      </c>
    </row>
    <row r="248" spans="1:61" x14ac:dyDescent="0.3">
      <c r="A248" s="1">
        <v>44216</v>
      </c>
      <c r="B248" s="2">
        <v>22650.78</v>
      </c>
      <c r="C248" s="30">
        <v>118.40288631727954</v>
      </c>
      <c r="D248" s="7">
        <v>9.2725618637148378E-3</v>
      </c>
      <c r="E248" s="37">
        <f>VLOOKUP(Tabella1[[#This Row],[DATA]],Tabella2[], 2, 0)</f>
        <v>39991.173000000003</v>
      </c>
      <c r="F248" s="63">
        <f>VLOOKUP(Tabella1[[#This Row],[DATA]],Tabella2[], 3, 0)</f>
        <v>224.75700000000001</v>
      </c>
      <c r="G248" s="63">
        <f>VLOOKUP(Tabella1[[#This Row],[DATA]],Tabella2[], 5, 0)</f>
        <v>1386.194</v>
      </c>
      <c r="H248" s="63">
        <f>VLOOKUP(Tabella1[[#This Row],[DATA]],Tabella2[], 6, 0)</f>
        <v>8.68</v>
      </c>
      <c r="I248" s="63">
        <f>VLOOKUP(Tabella1[[#This Row],[DATA]],Tabella2[], 8, 0)</f>
        <v>0.85</v>
      </c>
      <c r="J248" s="63">
        <f>VLOOKUP(Tabella1[[#This Row],[DATA]],Tabella2[], 9, 0)</f>
        <v>40.767000000000003</v>
      </c>
      <c r="K248" s="63">
        <f>VLOOKUP(Tabella1[[#This Row],[DATA]],Tabella2[], 10, 0)</f>
        <v>412.971</v>
      </c>
      <c r="L248" s="63">
        <f>VLOOKUP(Tabella1[[#This Row],[DATA]],Tabella2[], 11, 0)</f>
        <v>0</v>
      </c>
      <c r="M248" s="63">
        <f>VLOOKUP(Tabella1[[#This Row],[DATA]],Tabella2[], 12, 0)</f>
        <v>0</v>
      </c>
      <c r="N248" s="63">
        <f>VLOOKUP(Tabella1[[#This Row],[DATA]],Tabella2[], 13, 0)</f>
        <v>495.28699999999998</v>
      </c>
      <c r="O248" s="63">
        <f>VLOOKUP(Tabella1[[#This Row],[DATA]],Tabella2[], 14, 0)</f>
        <v>4.6340000000000003</v>
      </c>
      <c r="P248" s="63">
        <f>VLOOKUP(Tabella1[[#This Row],[DATA]],Tabella2[], 15, 0)</f>
        <v>5.8999999999999997E-2</v>
      </c>
      <c r="Q248" s="63">
        <f>VLOOKUP(Tabella1[[#This Row],[DATA]],Tabella2[], 16, 0)</f>
        <v>2.2200000000000002</v>
      </c>
      <c r="R248" s="63">
        <f>VLOOKUP(Tabella1[[#This Row],[DATA]],Tabella2[], 17, 0)</f>
        <v>2.19</v>
      </c>
      <c r="S248" s="63">
        <f>VLOOKUP(Tabella1[[#This Row],[DATA]],Tabella2[], 18, 0)</f>
        <v>0.02</v>
      </c>
      <c r="T248" s="22">
        <f>VLOOKUP(Tabella1[[#This Row],[DATA]],Tabella4[], 2, 0)</f>
        <v>78.7</v>
      </c>
      <c r="U248" s="22">
        <f>VLOOKUP(Tabella1[[#This Row],[DATA]],Tabella6[], 2, 0)</f>
        <v>78.75</v>
      </c>
      <c r="V248" s="22">
        <f>VLOOKUP(Tabella1[[#This Row],[DATA]],Tabella5[], 2, 0)</f>
        <v>78.28</v>
      </c>
      <c r="W248" s="22">
        <f>VLOOKUP(Tabella1[[#This Row],[DATA]],Tabella3[], 2, 0)</f>
        <v>75</v>
      </c>
      <c r="X248" s="25">
        <v>0</v>
      </c>
      <c r="Y248" s="25">
        <v>0</v>
      </c>
      <c r="Z248" s="22">
        <f>Tabella1[[#This Row],[vcz.xh]]-Q247</f>
        <v>6.0000000000000053E-2</v>
      </c>
      <c r="AA248" s="22">
        <f>Tabella1[[#This Row],[vct.xh]]-R247</f>
        <v>4.0000000000000036E-2</v>
      </c>
      <c r="AB248" s="22">
        <f>Tabella1[[#This Row],[vct.full.xh]]-S247</f>
        <v>0</v>
      </c>
      <c r="AC248" s="22">
        <v>247</v>
      </c>
      <c r="AF248" s="23">
        <v>44107</v>
      </c>
      <c r="AG248" s="14">
        <v>5346.4390000000003</v>
      </c>
      <c r="AH248" s="14">
        <v>47.094999999999999</v>
      </c>
      <c r="AI248" s="14">
        <v>34.661999999999999</v>
      </c>
      <c r="AJ248" s="14">
        <v>595.81799999999998</v>
      </c>
      <c r="AK248" s="14">
        <v>0.44700000000000001</v>
      </c>
      <c r="AL248" s="14">
        <v>0.35499999999999998</v>
      </c>
      <c r="AM248" s="14">
        <v>1.33</v>
      </c>
      <c r="AN248" s="14">
        <v>4.92</v>
      </c>
      <c r="AO248" s="14">
        <v>58.011000000000003</v>
      </c>
      <c r="AP248" s="14"/>
      <c r="AQ248" s="14"/>
      <c r="AR248" s="14">
        <v>193.67</v>
      </c>
      <c r="AS248" s="14">
        <v>1.97</v>
      </c>
      <c r="AT248" s="14">
        <v>2.1000000000000001E-2</v>
      </c>
      <c r="AU248" s="14"/>
      <c r="AV248" s="14"/>
      <c r="AW248" s="15"/>
      <c r="AY248" s="24">
        <v>44077</v>
      </c>
      <c r="AZ248">
        <v>75</v>
      </c>
      <c r="BB248" s="24">
        <v>44077</v>
      </c>
      <c r="BC248">
        <v>54.63</v>
      </c>
      <c r="BE248" s="24">
        <v>44077</v>
      </c>
      <c r="BF248">
        <v>60.16</v>
      </c>
      <c r="BH248" s="24">
        <v>44077</v>
      </c>
      <c r="BI248">
        <v>58.04</v>
      </c>
    </row>
    <row r="249" spans="1:61" x14ac:dyDescent="0.3">
      <c r="A249" s="3">
        <v>44217</v>
      </c>
      <c r="B249" s="4">
        <v>22428.93</v>
      </c>
      <c r="C249" s="31">
        <v>117.24320526746632</v>
      </c>
      <c r="D249" s="8">
        <v>-9.8426449958464949E-3</v>
      </c>
      <c r="E249" s="37">
        <f>VLOOKUP(Tabella1[[#This Row],[DATA]],Tabella2[], 2, 0)</f>
        <v>40223.997000000003</v>
      </c>
      <c r="F249" s="63">
        <f>VLOOKUP(Tabella1[[#This Row],[DATA]],Tabella2[], 3, 0)</f>
        <v>232.82400000000001</v>
      </c>
      <c r="G249" s="63">
        <f>VLOOKUP(Tabella1[[#This Row],[DATA]],Tabella2[], 5, 0)</f>
        <v>1394.8240000000001</v>
      </c>
      <c r="H249" s="63">
        <f>VLOOKUP(Tabella1[[#This Row],[DATA]],Tabella2[], 6, 0)</f>
        <v>8.6300000000000008</v>
      </c>
      <c r="I249" s="63">
        <f>VLOOKUP(Tabella1[[#This Row],[DATA]],Tabella2[], 8, 0)</f>
        <v>0.86</v>
      </c>
      <c r="J249" s="63">
        <f>VLOOKUP(Tabella1[[#This Row],[DATA]],Tabella2[], 9, 0)</f>
        <v>40.055</v>
      </c>
      <c r="K249" s="63">
        <f>VLOOKUP(Tabella1[[#This Row],[DATA]],Tabella2[], 10, 0)</f>
        <v>405.23500000000001</v>
      </c>
      <c r="L249" s="63">
        <f>VLOOKUP(Tabella1[[#This Row],[DATA]],Tabella2[], 11, 0)</f>
        <v>0</v>
      </c>
      <c r="M249" s="63">
        <f>VLOOKUP(Tabella1[[#This Row],[DATA]],Tabella2[], 12, 0)</f>
        <v>0</v>
      </c>
      <c r="N249" s="63">
        <f>VLOOKUP(Tabella1[[#This Row],[DATA]],Tabella2[], 13, 0)</f>
        <v>499.71899999999999</v>
      </c>
      <c r="O249" s="63">
        <f>VLOOKUP(Tabella1[[#This Row],[DATA]],Tabella2[], 14, 0)</f>
        <v>4.4320000000000004</v>
      </c>
      <c r="P249" s="63">
        <f>VLOOKUP(Tabella1[[#This Row],[DATA]],Tabella2[], 15, 0)</f>
        <v>5.3999999999999999E-2</v>
      </c>
      <c r="Q249" s="63">
        <f>VLOOKUP(Tabella1[[#This Row],[DATA]],Tabella2[], 16, 0)</f>
        <v>2.2799999999999998</v>
      </c>
      <c r="R249" s="63">
        <f>VLOOKUP(Tabella1[[#This Row],[DATA]],Tabella2[], 17, 0)</f>
        <v>2.2200000000000002</v>
      </c>
      <c r="S249" s="63">
        <f>VLOOKUP(Tabella1[[#This Row],[DATA]],Tabella2[], 18, 0)</f>
        <v>0.06</v>
      </c>
      <c r="T249" s="22">
        <f>VLOOKUP(Tabella1[[#This Row],[DATA]],Tabella4[], 2, 0)</f>
        <v>78.7</v>
      </c>
      <c r="U249" s="22">
        <f>VLOOKUP(Tabella1[[#This Row],[DATA]],Tabella6[], 2, 0)</f>
        <v>78.75</v>
      </c>
      <c r="V249" s="22">
        <f>VLOOKUP(Tabella1[[#This Row],[DATA]],Tabella5[], 2, 0)</f>
        <v>78.28</v>
      </c>
      <c r="W249" s="22">
        <f>VLOOKUP(Tabella1[[#This Row],[DATA]],Tabella3[], 2, 0)</f>
        <v>75</v>
      </c>
      <c r="X249" s="25">
        <v>0</v>
      </c>
      <c r="Y249" s="25">
        <v>0</v>
      </c>
      <c r="Z249" s="22">
        <f>Tabella1[[#This Row],[vcz.xh]]-Q248</f>
        <v>5.9999999999999609E-2</v>
      </c>
      <c r="AA249" s="22">
        <f>Tabella1[[#This Row],[vct.xh]]-R248</f>
        <v>3.0000000000000249E-2</v>
      </c>
      <c r="AB249" s="22">
        <f>Tabella1[[#This Row],[vct.full.xh]]-S248</f>
        <v>3.9999999999999994E-2</v>
      </c>
      <c r="AC249" s="22">
        <v>248</v>
      </c>
      <c r="AF249" s="23">
        <v>44108</v>
      </c>
      <c r="AG249" s="16">
        <v>5389.1440000000002</v>
      </c>
      <c r="AH249" s="16">
        <v>42.704999999999998</v>
      </c>
      <c r="AI249" s="16">
        <v>36.582999999999998</v>
      </c>
      <c r="AJ249" s="16">
        <v>596.11599999999999</v>
      </c>
      <c r="AK249" s="16">
        <v>0.29799999999999999</v>
      </c>
      <c r="AL249" s="16">
        <v>0.35699999999999998</v>
      </c>
      <c r="AM249" s="16">
        <v>1.38</v>
      </c>
      <c r="AN249" s="16">
        <v>5.0190000000000001</v>
      </c>
      <c r="AO249" s="16">
        <v>59.469000000000001</v>
      </c>
      <c r="AP249" s="16"/>
      <c r="AQ249" s="16">
        <v>35.378</v>
      </c>
      <c r="AR249" s="16">
        <v>195.20599999999999</v>
      </c>
      <c r="AS249" s="16">
        <v>1.536</v>
      </c>
      <c r="AT249" s="16">
        <v>2.1999999999999999E-2</v>
      </c>
      <c r="AU249" s="16"/>
      <c r="AV249" s="16"/>
      <c r="AW249" s="17"/>
      <c r="AY249" s="24">
        <v>44078</v>
      </c>
      <c r="AZ249">
        <v>75</v>
      </c>
      <c r="BB249" s="24">
        <v>44078</v>
      </c>
      <c r="BC249">
        <v>54.63</v>
      </c>
      <c r="BE249" s="24">
        <v>44078</v>
      </c>
      <c r="BF249">
        <v>60.16</v>
      </c>
      <c r="BH249" s="24">
        <v>44078</v>
      </c>
      <c r="BI249">
        <v>58.04</v>
      </c>
    </row>
    <row r="250" spans="1:61" x14ac:dyDescent="0.3">
      <c r="A250" s="1">
        <v>44218</v>
      </c>
      <c r="B250" s="2">
        <v>22088.36</v>
      </c>
      <c r="C250" s="30">
        <v>115.46293672955831</v>
      </c>
      <c r="D250" s="7">
        <v>-1.5300870488718038E-2</v>
      </c>
      <c r="E250" s="37">
        <f>VLOOKUP(Tabella1[[#This Row],[DATA]],Tabella2[], 2, 0)</f>
        <v>40449.830999999998</v>
      </c>
      <c r="F250" s="63">
        <f>VLOOKUP(Tabella1[[#This Row],[DATA]],Tabella2[], 3, 0)</f>
        <v>225.834</v>
      </c>
      <c r="G250" s="63">
        <f>VLOOKUP(Tabella1[[#This Row],[DATA]],Tabella2[], 5, 0)</f>
        <v>1402.643</v>
      </c>
      <c r="H250" s="63">
        <f>VLOOKUP(Tabella1[[#This Row],[DATA]],Tabella2[], 6, 0)</f>
        <v>7.819</v>
      </c>
      <c r="I250" s="63">
        <f>VLOOKUP(Tabella1[[#This Row],[DATA]],Tabella2[], 8, 0)</f>
        <v>0.87</v>
      </c>
      <c r="J250" s="63">
        <f>VLOOKUP(Tabella1[[#This Row],[DATA]],Tabella2[], 9, 0)</f>
        <v>39.591000000000001</v>
      </c>
      <c r="K250" s="63">
        <f>VLOOKUP(Tabella1[[#This Row],[DATA]],Tabella2[], 10, 0)</f>
        <v>398.90699999999998</v>
      </c>
      <c r="L250" s="63">
        <f>VLOOKUP(Tabella1[[#This Row],[DATA]],Tabella2[], 11, 0)</f>
        <v>0</v>
      </c>
      <c r="M250" s="63">
        <f>VLOOKUP(Tabella1[[#This Row],[DATA]],Tabella2[], 12, 0)</f>
        <v>0</v>
      </c>
      <c r="N250" s="63">
        <f>VLOOKUP(Tabella1[[#This Row],[DATA]],Tabella2[], 13, 0)</f>
        <v>504.10399999999998</v>
      </c>
      <c r="O250" s="63">
        <f>VLOOKUP(Tabella1[[#This Row],[DATA]],Tabella2[], 14, 0)</f>
        <v>4.3849999999999998</v>
      </c>
      <c r="P250" s="63">
        <f>VLOOKUP(Tabella1[[#This Row],[DATA]],Tabella2[], 15, 0)</f>
        <v>5.2999999999999999E-2</v>
      </c>
      <c r="Q250" s="63">
        <f>VLOOKUP(Tabella1[[#This Row],[DATA]],Tabella2[], 16, 0)</f>
        <v>2.3199999999999998</v>
      </c>
      <c r="R250" s="63">
        <f>VLOOKUP(Tabella1[[#This Row],[DATA]],Tabella2[], 17, 0)</f>
        <v>2.2400000000000002</v>
      </c>
      <c r="S250" s="63">
        <f>VLOOKUP(Tabella1[[#This Row],[DATA]],Tabella2[], 18, 0)</f>
        <v>0.08</v>
      </c>
      <c r="T250" s="22">
        <f>VLOOKUP(Tabella1[[#This Row],[DATA]],Tabella4[], 2, 0)</f>
        <v>78.7</v>
      </c>
      <c r="U250" s="22">
        <f>VLOOKUP(Tabella1[[#This Row],[DATA]],Tabella6[], 2, 0)</f>
        <v>78.75</v>
      </c>
      <c r="V250" s="22">
        <f>VLOOKUP(Tabella1[[#This Row],[DATA]],Tabella5[], 2, 0)</f>
        <v>78.28</v>
      </c>
      <c r="W250" s="22">
        <f>VLOOKUP(Tabella1[[#This Row],[DATA]],Tabella3[], 2, 0)</f>
        <v>75</v>
      </c>
      <c r="X250" s="25">
        <v>0</v>
      </c>
      <c r="Y250" s="25">
        <v>0</v>
      </c>
      <c r="Z250" s="22">
        <f>Tabella1[[#This Row],[vcz.xh]]-Q249</f>
        <v>4.0000000000000036E-2</v>
      </c>
      <c r="AA250" s="22">
        <f>Tabella1[[#This Row],[vct.xh]]-R249</f>
        <v>2.0000000000000018E-2</v>
      </c>
      <c r="AB250" s="22">
        <f>Tabella1[[#This Row],[vct.full.xh]]-S249</f>
        <v>2.0000000000000004E-2</v>
      </c>
      <c r="AC250" s="22">
        <v>249</v>
      </c>
      <c r="AF250" s="23">
        <v>44109</v>
      </c>
      <c r="AG250" s="14">
        <v>5426.5320000000002</v>
      </c>
      <c r="AH250" s="14">
        <v>37.387999999999998</v>
      </c>
      <c r="AI250" s="14">
        <v>38.389000000000003</v>
      </c>
      <c r="AJ250" s="14">
        <v>596.38099999999997</v>
      </c>
      <c r="AK250" s="14">
        <v>0.26500000000000001</v>
      </c>
      <c r="AL250" s="14">
        <v>0.35699999999999998</v>
      </c>
      <c r="AM250" s="14">
        <v>1.43</v>
      </c>
      <c r="AN250" s="14">
        <v>5.351</v>
      </c>
      <c r="AO250" s="14">
        <v>63.113</v>
      </c>
      <c r="AP250" s="14"/>
      <c r="AQ250" s="14"/>
      <c r="AR250" s="14">
        <v>196.20400000000001</v>
      </c>
      <c r="AS250" s="14">
        <v>0.998</v>
      </c>
      <c r="AT250" s="14">
        <v>2.3E-2</v>
      </c>
      <c r="AU250" s="14"/>
      <c r="AV250" s="14"/>
      <c r="AW250" s="15"/>
      <c r="AY250" s="24">
        <v>44079</v>
      </c>
      <c r="AZ250">
        <v>75</v>
      </c>
      <c r="BB250" s="24">
        <v>44079</v>
      </c>
      <c r="BC250">
        <v>54.63</v>
      </c>
      <c r="BE250" s="24">
        <v>44079</v>
      </c>
      <c r="BF250">
        <v>60.16</v>
      </c>
      <c r="BH250" s="24">
        <v>44079</v>
      </c>
      <c r="BI250">
        <v>58.04</v>
      </c>
    </row>
    <row r="251" spans="1:61" x14ac:dyDescent="0.3">
      <c r="A251" s="3">
        <v>44221</v>
      </c>
      <c r="B251" s="4">
        <v>21735.95</v>
      </c>
      <c r="C251" s="31">
        <v>113.62077671709638</v>
      </c>
      <c r="D251" s="8">
        <v>-1.6083201147475197E-2</v>
      </c>
      <c r="E251" s="37">
        <f>VLOOKUP(Tabella1[[#This Row],[DATA]],Tabella2[], 2, 0)</f>
        <v>41005.063999999998</v>
      </c>
      <c r="F251" s="63">
        <f>VLOOKUP(Tabella1[[#This Row],[DATA]],Tabella2[], 3, 0)</f>
        <v>141.78200000000001</v>
      </c>
      <c r="G251" s="63">
        <f>VLOOKUP(Tabella1[[#This Row],[DATA]],Tabella2[], 5, 0)</f>
        <v>1422.6369999999999</v>
      </c>
      <c r="H251" s="63">
        <f>VLOOKUP(Tabella1[[#This Row],[DATA]],Tabella2[], 6, 0)</f>
        <v>6.9569999999999999</v>
      </c>
      <c r="I251" s="63">
        <f>VLOOKUP(Tabella1[[#This Row],[DATA]],Tabella2[], 8, 0)</f>
        <v>0.93</v>
      </c>
      <c r="J251" s="63">
        <f>VLOOKUP(Tabella1[[#This Row],[DATA]],Tabella2[], 9, 0)</f>
        <v>40.103999999999999</v>
      </c>
      <c r="K251" s="63">
        <f>VLOOKUP(Tabella1[[#This Row],[DATA]],Tabella2[], 10, 0)</f>
        <v>394.99700000000001</v>
      </c>
      <c r="L251" s="63">
        <f>VLOOKUP(Tabella1[[#This Row],[DATA]],Tabella2[], 11, 0)</f>
        <v>0</v>
      </c>
      <c r="M251" s="63">
        <f>VLOOKUP(Tabella1[[#This Row],[DATA]],Tabella2[], 12, 0)</f>
        <v>0</v>
      </c>
      <c r="N251" s="63">
        <f>VLOOKUP(Tabella1[[#This Row],[DATA]],Tabella2[], 13, 0)</f>
        <v>514.53200000000004</v>
      </c>
      <c r="O251" s="63">
        <f>VLOOKUP(Tabella1[[#This Row],[DATA]],Tabella2[], 14, 0)</f>
        <v>2.1030000000000002</v>
      </c>
      <c r="P251" s="63">
        <f>VLOOKUP(Tabella1[[#This Row],[DATA]],Tabella2[], 15, 0)</f>
        <v>0.05</v>
      </c>
      <c r="Q251" s="63">
        <f>VLOOKUP(Tabella1[[#This Row],[DATA]],Tabella2[], 16, 0)</f>
        <v>2.56</v>
      </c>
      <c r="R251" s="63">
        <f>VLOOKUP(Tabella1[[#This Row],[DATA]],Tabella2[], 17, 0)</f>
        <v>2.2599999999999998</v>
      </c>
      <c r="S251" s="63">
        <f>VLOOKUP(Tabella1[[#This Row],[DATA]],Tabella2[], 18, 0)</f>
        <v>0.28999999999999998</v>
      </c>
      <c r="T251" s="22">
        <f>VLOOKUP(Tabella1[[#This Row],[DATA]],Tabella4[], 2, 0)</f>
        <v>78.7</v>
      </c>
      <c r="U251" s="22">
        <f>VLOOKUP(Tabella1[[#This Row],[DATA]],Tabella6[], 2, 0)</f>
        <v>78.75</v>
      </c>
      <c r="V251" s="22">
        <f>VLOOKUP(Tabella1[[#This Row],[DATA]],Tabella5[], 2, 0)</f>
        <v>78.28</v>
      </c>
      <c r="W251" s="22">
        <f>VLOOKUP(Tabella1[[#This Row],[DATA]],Tabella3[], 2, 0)</f>
        <v>75</v>
      </c>
      <c r="X251" s="25">
        <v>0</v>
      </c>
      <c r="Y251" s="25">
        <v>0</v>
      </c>
      <c r="Z251" s="22">
        <f>Tabella1[[#This Row],[vcz.xh]]-Q250</f>
        <v>0.24000000000000021</v>
      </c>
      <c r="AA251" s="22">
        <f>Tabella1[[#This Row],[vct.xh]]-R250</f>
        <v>1.9999999999999574E-2</v>
      </c>
      <c r="AB251" s="22">
        <f>Tabella1[[#This Row],[vct.full.xh]]-S250</f>
        <v>0.20999999999999996</v>
      </c>
      <c r="AC251" s="22">
        <v>250</v>
      </c>
      <c r="AF251" s="23">
        <v>44110</v>
      </c>
      <c r="AG251" s="16">
        <v>5470.8770000000004</v>
      </c>
      <c r="AH251" s="16">
        <v>44.344999999999999</v>
      </c>
      <c r="AI251" s="16">
        <v>40.826000000000001</v>
      </c>
      <c r="AJ251" s="16">
        <v>596.84500000000003</v>
      </c>
      <c r="AK251" s="16">
        <v>0.46400000000000002</v>
      </c>
      <c r="AL251" s="16">
        <v>0.36699999999999999</v>
      </c>
      <c r="AM251" s="16">
        <v>1.49</v>
      </c>
      <c r="AN251" s="16">
        <v>5.2839999999999998</v>
      </c>
      <c r="AO251" s="16">
        <v>65.332999999999998</v>
      </c>
      <c r="AP251" s="16"/>
      <c r="AQ251" s="16"/>
      <c r="AR251" s="16">
        <v>197.85599999999999</v>
      </c>
      <c r="AS251" s="16">
        <v>1.6519999999999999</v>
      </c>
      <c r="AT251" s="16">
        <v>2.4E-2</v>
      </c>
      <c r="AU251" s="16"/>
      <c r="AV251" s="16"/>
      <c r="AW251" s="17"/>
      <c r="AY251" s="24">
        <v>44080</v>
      </c>
      <c r="AZ251">
        <v>75</v>
      </c>
      <c r="BB251" s="24">
        <v>44080</v>
      </c>
      <c r="BC251">
        <v>54.63</v>
      </c>
      <c r="BE251" s="24">
        <v>44080</v>
      </c>
      <c r="BF251">
        <v>60.16</v>
      </c>
      <c r="BH251" s="24">
        <v>44080</v>
      </c>
      <c r="BI251">
        <v>58.04</v>
      </c>
    </row>
    <row r="252" spans="1:61" x14ac:dyDescent="0.3">
      <c r="A252" s="1">
        <v>44222</v>
      </c>
      <c r="B252" s="2">
        <v>21987</v>
      </c>
      <c r="C252" s="30">
        <v>114.93309552510003</v>
      </c>
      <c r="D252" s="7">
        <v>1.1483797821669549E-2</v>
      </c>
      <c r="E252" s="37">
        <f>VLOOKUP(Tabella1[[#This Row],[DATA]],Tabella2[], 2, 0)</f>
        <v>41180.39</v>
      </c>
      <c r="F252" s="63">
        <f>VLOOKUP(Tabella1[[#This Row],[DATA]],Tabella2[], 3, 0)</f>
        <v>175.32599999999999</v>
      </c>
      <c r="G252" s="63">
        <f>VLOOKUP(Tabella1[[#This Row],[DATA]],Tabella2[], 5, 0)</f>
        <v>1431.5989999999999</v>
      </c>
      <c r="H252" s="63">
        <f>VLOOKUP(Tabella1[[#This Row],[DATA]],Tabella2[], 6, 0)</f>
        <v>8.9619999999999997</v>
      </c>
      <c r="I252" s="63">
        <f>VLOOKUP(Tabella1[[#This Row],[DATA]],Tabella2[], 8, 0)</f>
        <v>0.95</v>
      </c>
      <c r="J252" s="63">
        <f>VLOOKUP(Tabella1[[#This Row],[DATA]],Tabella2[], 9, 0)</f>
        <v>39.292999999999999</v>
      </c>
      <c r="K252" s="63">
        <f>VLOOKUP(Tabella1[[#This Row],[DATA]],Tabella2[], 10, 0)</f>
        <v>393.04300000000001</v>
      </c>
      <c r="L252" s="63">
        <f>VLOOKUP(Tabella1[[#This Row],[DATA]],Tabella2[], 11, 0)</f>
        <v>0</v>
      </c>
      <c r="M252" s="63">
        <f>VLOOKUP(Tabella1[[#This Row],[DATA]],Tabella2[], 12, 0)</f>
        <v>0</v>
      </c>
      <c r="N252" s="63">
        <f>VLOOKUP(Tabella1[[#This Row],[DATA]],Tabella2[], 13, 0)</f>
        <v>518.77700000000004</v>
      </c>
      <c r="O252" s="63">
        <f>VLOOKUP(Tabella1[[#This Row],[DATA]],Tabella2[], 14, 0)</f>
        <v>4.2450000000000001</v>
      </c>
      <c r="P252" s="63">
        <f>VLOOKUP(Tabella1[[#This Row],[DATA]],Tabella2[], 15, 0)</f>
        <v>0.05</v>
      </c>
      <c r="Q252" s="63">
        <f>VLOOKUP(Tabella1[[#This Row],[DATA]],Tabella2[], 16, 0)</f>
        <v>2.69</v>
      </c>
      <c r="R252" s="63">
        <f>VLOOKUP(Tabella1[[#This Row],[DATA]],Tabella2[], 17, 0)</f>
        <v>2.27</v>
      </c>
      <c r="S252" s="63">
        <f>VLOOKUP(Tabella1[[#This Row],[DATA]],Tabella2[], 18, 0)</f>
        <v>0.42</v>
      </c>
      <c r="T252" s="22">
        <f>VLOOKUP(Tabella1[[#This Row],[DATA]],Tabella4[], 2, 0)</f>
        <v>78.7</v>
      </c>
      <c r="U252" s="22">
        <f>VLOOKUP(Tabella1[[#This Row],[DATA]],Tabella6[], 2, 0)</f>
        <v>78.75</v>
      </c>
      <c r="V252" s="22">
        <f>VLOOKUP(Tabella1[[#This Row],[DATA]],Tabella5[], 2, 0)</f>
        <v>78.28</v>
      </c>
      <c r="W252" s="22">
        <f>VLOOKUP(Tabella1[[#This Row],[DATA]],Tabella3[], 2, 0)</f>
        <v>75</v>
      </c>
      <c r="X252" s="25">
        <v>0</v>
      </c>
      <c r="Y252" s="25">
        <v>0</v>
      </c>
      <c r="Z252" s="22">
        <f>Tabella1[[#This Row],[vcz.xh]]-Q251</f>
        <v>0.12999999999999989</v>
      </c>
      <c r="AA252" s="22">
        <f>Tabella1[[#This Row],[vct.xh]]-R251</f>
        <v>1.0000000000000231E-2</v>
      </c>
      <c r="AB252" s="22">
        <f>Tabella1[[#This Row],[vct.full.xh]]-S251</f>
        <v>0.13</v>
      </c>
      <c r="AC252" s="22">
        <v>251</v>
      </c>
      <c r="AF252" s="23">
        <v>44111</v>
      </c>
      <c r="AG252" s="14">
        <v>5531.7870000000003</v>
      </c>
      <c r="AH252" s="14">
        <v>60.91</v>
      </c>
      <c r="AI252" s="14">
        <v>45.15</v>
      </c>
      <c r="AJ252" s="14">
        <v>597.35799999999995</v>
      </c>
      <c r="AK252" s="14">
        <v>0.51400000000000001</v>
      </c>
      <c r="AL252" s="14">
        <v>0.39500000000000002</v>
      </c>
      <c r="AM252" s="14">
        <v>1.56</v>
      </c>
      <c r="AN252" s="14">
        <v>5.5819999999999999</v>
      </c>
      <c r="AO252" s="14">
        <v>68.231999999999999</v>
      </c>
      <c r="AP252" s="14"/>
      <c r="AQ252" s="14"/>
      <c r="AR252" s="14">
        <v>199.93199999999999</v>
      </c>
      <c r="AS252" s="14">
        <v>2.0760000000000001</v>
      </c>
      <c r="AT252" s="14">
        <v>2.5999999999999999E-2</v>
      </c>
      <c r="AU252" s="14"/>
      <c r="AV252" s="14"/>
      <c r="AW252" s="15"/>
      <c r="AY252" s="24">
        <v>44081</v>
      </c>
      <c r="AZ252">
        <v>75</v>
      </c>
      <c r="BB252" s="24">
        <v>44081</v>
      </c>
      <c r="BC252">
        <v>52.78</v>
      </c>
      <c r="BE252" s="24">
        <v>44081</v>
      </c>
      <c r="BF252">
        <v>59.11</v>
      </c>
      <c r="BH252" s="24">
        <v>44081</v>
      </c>
      <c r="BI252">
        <v>56.85</v>
      </c>
    </row>
    <row r="253" spans="1:61" x14ac:dyDescent="0.3">
      <c r="A253" s="3">
        <v>44223</v>
      </c>
      <c r="B253" s="4">
        <v>21662.73</v>
      </c>
      <c r="C253" s="31">
        <v>113.2380323111134</v>
      </c>
      <c r="D253" s="8">
        <v>-1.4858097200034554E-2</v>
      </c>
      <c r="E253" s="37">
        <f>VLOOKUP(Tabella1[[#This Row],[DATA]],Tabella2[], 2, 0)</f>
        <v>41432.031999999999</v>
      </c>
      <c r="F253" s="63">
        <f>VLOOKUP(Tabella1[[#This Row],[DATA]],Tabella2[], 3, 0)</f>
        <v>251.642</v>
      </c>
      <c r="G253" s="63">
        <f>VLOOKUP(Tabella1[[#This Row],[DATA]],Tabella2[], 5, 0)</f>
        <v>1439.335</v>
      </c>
      <c r="H253" s="63">
        <f>VLOOKUP(Tabella1[[#This Row],[DATA]],Tabella2[], 6, 0)</f>
        <v>7.7359999999999998</v>
      </c>
      <c r="I253" s="63">
        <f>VLOOKUP(Tabella1[[#This Row],[DATA]],Tabella2[], 8, 0)</f>
        <v>0.96</v>
      </c>
      <c r="J253" s="63">
        <f>VLOOKUP(Tabella1[[#This Row],[DATA]],Tabella2[], 9, 0)</f>
        <v>38.960999999999999</v>
      </c>
      <c r="K253" s="63">
        <f>VLOOKUP(Tabella1[[#This Row],[DATA]],Tabella2[], 10, 0)</f>
        <v>389.49799999999999</v>
      </c>
      <c r="L253" s="63">
        <f>VLOOKUP(Tabella1[[#This Row],[DATA]],Tabella2[], 11, 0)</f>
        <v>0</v>
      </c>
      <c r="M253" s="63">
        <f>VLOOKUP(Tabella1[[#This Row],[DATA]],Tabella2[], 12, 0)</f>
        <v>0</v>
      </c>
      <c r="N253" s="63">
        <f>VLOOKUP(Tabella1[[#This Row],[DATA]],Tabella2[], 13, 0)</f>
        <v>523.64300000000003</v>
      </c>
      <c r="O253" s="63">
        <f>VLOOKUP(Tabella1[[#This Row],[DATA]],Tabella2[], 14, 0)</f>
        <v>4.8659999999999997</v>
      </c>
      <c r="P253" s="63">
        <f>VLOOKUP(Tabella1[[#This Row],[DATA]],Tabella2[], 15, 0)</f>
        <v>5.0999999999999997E-2</v>
      </c>
      <c r="Q253" s="63">
        <f>VLOOKUP(Tabella1[[#This Row],[DATA]],Tabella2[], 16, 0)</f>
        <v>2.81</v>
      </c>
      <c r="R253" s="63">
        <f>VLOOKUP(Tabella1[[#This Row],[DATA]],Tabella2[], 17, 0)</f>
        <v>2.2799999999999998</v>
      </c>
      <c r="S253" s="63">
        <f>VLOOKUP(Tabella1[[#This Row],[DATA]],Tabella2[], 18, 0)</f>
        <v>0.53</v>
      </c>
      <c r="T253" s="22">
        <f>VLOOKUP(Tabella1[[#This Row],[DATA]],Tabella4[], 2, 0)</f>
        <v>78.7</v>
      </c>
      <c r="U253" s="22">
        <f>VLOOKUP(Tabella1[[#This Row],[DATA]],Tabella6[], 2, 0)</f>
        <v>78.75</v>
      </c>
      <c r="V253" s="22">
        <f>VLOOKUP(Tabella1[[#This Row],[DATA]],Tabella5[], 2, 0)</f>
        <v>78.28</v>
      </c>
      <c r="W253" s="22">
        <f>VLOOKUP(Tabella1[[#This Row],[DATA]],Tabella3[], 2, 0)</f>
        <v>75</v>
      </c>
      <c r="X253" s="25">
        <v>0</v>
      </c>
      <c r="Y253" s="25">
        <v>0</v>
      </c>
      <c r="Z253" s="22">
        <f>Tabella1[[#This Row],[vcz.xh]]-Q252</f>
        <v>0.12000000000000011</v>
      </c>
      <c r="AA253" s="22">
        <f>Tabella1[[#This Row],[vct.xh]]-R252</f>
        <v>9.9999999999997868E-3</v>
      </c>
      <c r="AB253" s="22">
        <f>Tabella1[[#This Row],[vct.full.xh]]-S252</f>
        <v>0.11000000000000004</v>
      </c>
      <c r="AC253" s="22">
        <v>252</v>
      </c>
      <c r="AF253" s="23">
        <v>44112</v>
      </c>
      <c r="AG253" s="16">
        <v>5605.6350000000002</v>
      </c>
      <c r="AH253" s="16">
        <v>73.847999999999999</v>
      </c>
      <c r="AI253" s="16">
        <v>49.67</v>
      </c>
      <c r="AJ253" s="16">
        <v>597.72299999999996</v>
      </c>
      <c r="AK253" s="16">
        <v>0.36399999999999999</v>
      </c>
      <c r="AL253" s="16">
        <v>0.39</v>
      </c>
      <c r="AM253" s="16">
        <v>1.61</v>
      </c>
      <c r="AN253" s="16">
        <v>5.93</v>
      </c>
      <c r="AO253" s="16">
        <v>70.948999999999998</v>
      </c>
      <c r="AP253" s="16"/>
      <c r="AQ253" s="16"/>
      <c r="AR253" s="16">
        <v>202.054</v>
      </c>
      <c r="AS253" s="16">
        <v>2.1219999999999999</v>
      </c>
      <c r="AT253" s="16">
        <v>2.8000000000000001E-2</v>
      </c>
      <c r="AU253" s="16"/>
      <c r="AV253" s="16"/>
      <c r="AW253" s="17"/>
      <c r="AY253" s="24">
        <v>44082</v>
      </c>
      <c r="AZ253">
        <v>75</v>
      </c>
      <c r="BB253" s="24">
        <v>44082</v>
      </c>
      <c r="BC253">
        <v>52.78</v>
      </c>
      <c r="BE253" s="24">
        <v>44082</v>
      </c>
      <c r="BF253">
        <v>59.11</v>
      </c>
      <c r="BH253" s="24">
        <v>44082</v>
      </c>
      <c r="BI253">
        <v>56.85</v>
      </c>
    </row>
    <row r="254" spans="1:61" x14ac:dyDescent="0.3">
      <c r="A254" s="1">
        <v>44224</v>
      </c>
      <c r="B254" s="2">
        <v>21916.5</v>
      </c>
      <c r="C254" s="30">
        <v>114.5645694308389</v>
      </c>
      <c r="D254" s="7">
        <v>1.1646505386323504E-2</v>
      </c>
      <c r="E254" s="37">
        <f>VLOOKUP(Tabella1[[#This Row],[DATA]],Tabella2[], 2, 0)</f>
        <v>41669.909</v>
      </c>
      <c r="F254" s="63">
        <f>VLOOKUP(Tabella1[[#This Row],[DATA]],Tabella2[], 3, 0)</f>
        <v>237.876</v>
      </c>
      <c r="G254" s="63">
        <f>VLOOKUP(Tabella1[[#This Row],[DATA]],Tabella2[], 5, 0)</f>
        <v>1447.4849999999999</v>
      </c>
      <c r="H254" s="63">
        <f>VLOOKUP(Tabella1[[#This Row],[DATA]],Tabella2[], 6, 0)</f>
        <v>8.15</v>
      </c>
      <c r="I254" s="63">
        <f>VLOOKUP(Tabella1[[#This Row],[DATA]],Tabella2[], 8, 0)</f>
        <v>0.94</v>
      </c>
      <c r="J254" s="63">
        <f>VLOOKUP(Tabella1[[#This Row],[DATA]],Tabella2[], 9, 0)</f>
        <v>37.901000000000003</v>
      </c>
      <c r="K254" s="63">
        <f>VLOOKUP(Tabella1[[#This Row],[DATA]],Tabella2[], 10, 0)</f>
        <v>382.09300000000002</v>
      </c>
      <c r="L254" s="63">
        <f>VLOOKUP(Tabella1[[#This Row],[DATA]],Tabella2[], 11, 0)</f>
        <v>0</v>
      </c>
      <c r="M254" s="63">
        <f>VLOOKUP(Tabella1[[#This Row],[DATA]],Tabella2[], 12, 0)</f>
        <v>0</v>
      </c>
      <c r="N254" s="63">
        <f>VLOOKUP(Tabella1[[#This Row],[DATA]],Tabella2[], 13, 0)</f>
        <v>528.20799999999997</v>
      </c>
      <c r="O254" s="63">
        <f>VLOOKUP(Tabella1[[#This Row],[DATA]],Tabella2[], 14, 0)</f>
        <v>4.5650000000000004</v>
      </c>
      <c r="P254" s="63">
        <f>VLOOKUP(Tabella1[[#This Row],[DATA]],Tabella2[], 15, 0)</f>
        <v>5.0999999999999997E-2</v>
      </c>
      <c r="Q254" s="63">
        <f>VLOOKUP(Tabella1[[#This Row],[DATA]],Tabella2[], 16, 0)</f>
        <v>2.96</v>
      </c>
      <c r="R254" s="63">
        <f>VLOOKUP(Tabella1[[#This Row],[DATA]],Tabella2[], 17, 0)</f>
        <v>2.29</v>
      </c>
      <c r="S254" s="63">
        <f>VLOOKUP(Tabella1[[#This Row],[DATA]],Tabella2[], 18, 0)</f>
        <v>0.67</v>
      </c>
      <c r="T254" s="22">
        <f>VLOOKUP(Tabella1[[#This Row],[DATA]],Tabella4[], 2, 0)</f>
        <v>78.7</v>
      </c>
      <c r="U254" s="22">
        <f>VLOOKUP(Tabella1[[#This Row],[DATA]],Tabella6[], 2, 0)</f>
        <v>78.75</v>
      </c>
      <c r="V254" s="22">
        <f>VLOOKUP(Tabella1[[#This Row],[DATA]],Tabella5[], 2, 0)</f>
        <v>78.28</v>
      </c>
      <c r="W254" s="22">
        <f>VLOOKUP(Tabella1[[#This Row],[DATA]],Tabella3[], 2, 0)</f>
        <v>75</v>
      </c>
      <c r="X254" s="25">
        <v>1</v>
      </c>
      <c r="Y254" s="25">
        <v>0</v>
      </c>
      <c r="Z254" s="22">
        <f>Tabella1[[#This Row],[vcz.xh]]-Q253</f>
        <v>0.14999999999999991</v>
      </c>
      <c r="AA254" s="22">
        <f>Tabella1[[#This Row],[vct.xh]]-R253</f>
        <v>1.0000000000000231E-2</v>
      </c>
      <c r="AB254" s="22">
        <f>Tabella1[[#This Row],[vct.full.xh]]-S253</f>
        <v>0.14000000000000001</v>
      </c>
      <c r="AC254" s="22">
        <v>253</v>
      </c>
      <c r="AF254" s="23">
        <v>44113</v>
      </c>
      <c r="AG254" s="14">
        <v>5694.6229999999996</v>
      </c>
      <c r="AH254" s="14">
        <v>88.988</v>
      </c>
      <c r="AI254" s="14">
        <v>56.468000000000004</v>
      </c>
      <c r="AJ254" s="14">
        <v>598.18600000000004</v>
      </c>
      <c r="AK254" s="14">
        <v>0.46400000000000002</v>
      </c>
      <c r="AL254" s="14">
        <v>0.40200000000000002</v>
      </c>
      <c r="AM254" s="14">
        <v>1.65</v>
      </c>
      <c r="AN254" s="14">
        <v>6.4109999999999996</v>
      </c>
      <c r="AO254" s="14">
        <v>74.096000000000004</v>
      </c>
      <c r="AP254" s="14"/>
      <c r="AQ254" s="14"/>
      <c r="AR254" s="14">
        <v>204.19900000000001</v>
      </c>
      <c r="AS254" s="14">
        <v>2.145</v>
      </c>
      <c r="AT254" s="14">
        <v>3.2000000000000001E-2</v>
      </c>
      <c r="AU254" s="14"/>
      <c r="AV254" s="14"/>
      <c r="AW254" s="15"/>
      <c r="AY254" s="24">
        <v>44083</v>
      </c>
      <c r="AZ254">
        <v>75</v>
      </c>
      <c r="BB254" s="24">
        <v>44083</v>
      </c>
      <c r="BC254">
        <v>52.78</v>
      </c>
      <c r="BE254" s="24">
        <v>44083</v>
      </c>
      <c r="BF254">
        <v>59.11</v>
      </c>
      <c r="BH254" s="24">
        <v>44083</v>
      </c>
      <c r="BI254">
        <v>56.85</v>
      </c>
    </row>
    <row r="255" spans="1:61" x14ac:dyDescent="0.3">
      <c r="A255" s="3">
        <v>44225</v>
      </c>
      <c r="B255" s="4">
        <v>21572.53</v>
      </c>
      <c r="C255" s="31">
        <v>112.76652800327858</v>
      </c>
      <c r="D255" s="8">
        <v>-1.5819031739348944E-2</v>
      </c>
      <c r="E255" s="37">
        <f>VLOOKUP(Tabella1[[#This Row],[DATA]],Tabella2[], 2, 0)</f>
        <v>41894.582999999999</v>
      </c>
      <c r="F255" s="63">
        <f>VLOOKUP(Tabella1[[#This Row],[DATA]],Tabella2[], 3, 0)</f>
        <v>224.67400000000001</v>
      </c>
      <c r="G255" s="63">
        <f>VLOOKUP(Tabella1[[#This Row],[DATA]],Tabella2[], 5, 0)</f>
        <v>1455.386</v>
      </c>
      <c r="H255" s="63">
        <f>VLOOKUP(Tabella1[[#This Row],[DATA]],Tabella2[], 6, 0)</f>
        <v>7.9020000000000001</v>
      </c>
      <c r="I255" s="63">
        <f>VLOOKUP(Tabella1[[#This Row],[DATA]],Tabella2[], 8, 0)</f>
        <v>0.93</v>
      </c>
      <c r="J255" s="63">
        <f>VLOOKUP(Tabella1[[#This Row],[DATA]],Tabella2[], 9, 0)</f>
        <v>37.603000000000002</v>
      </c>
      <c r="K255" s="63">
        <f>VLOOKUP(Tabella1[[#This Row],[DATA]],Tabella2[], 10, 0)</f>
        <v>375.48399999999998</v>
      </c>
      <c r="L255" s="63">
        <f>VLOOKUP(Tabella1[[#This Row],[DATA]],Tabella2[], 11, 0)</f>
        <v>0</v>
      </c>
      <c r="M255" s="63">
        <f>VLOOKUP(Tabella1[[#This Row],[DATA]],Tabella2[], 12, 0)</f>
        <v>0</v>
      </c>
      <c r="N255" s="63">
        <f>VLOOKUP(Tabella1[[#This Row],[DATA]],Tabella2[], 13, 0)</f>
        <v>532.66</v>
      </c>
      <c r="O255" s="63">
        <f>VLOOKUP(Tabella1[[#This Row],[DATA]],Tabella2[], 14, 0)</f>
        <v>4.452</v>
      </c>
      <c r="P255" s="63">
        <f>VLOOKUP(Tabella1[[#This Row],[DATA]],Tabella2[], 15, 0)</f>
        <v>5.0999999999999997E-2</v>
      </c>
      <c r="Q255" s="63">
        <f>VLOOKUP(Tabella1[[#This Row],[DATA]],Tabella2[], 16, 0)</f>
        <v>3.13</v>
      </c>
      <c r="R255" s="63">
        <f>VLOOKUP(Tabella1[[#This Row],[DATA]],Tabella2[], 17, 0)</f>
        <v>2.2999999999999998</v>
      </c>
      <c r="S255" s="63">
        <f>VLOOKUP(Tabella1[[#This Row],[DATA]],Tabella2[], 18, 0)</f>
        <v>0.83</v>
      </c>
      <c r="T255" s="22">
        <f>VLOOKUP(Tabella1[[#This Row],[DATA]],Tabella4[], 2, 0)</f>
        <v>78.7</v>
      </c>
      <c r="U255" s="22">
        <f>VLOOKUP(Tabella1[[#This Row],[DATA]],Tabella6[], 2, 0)</f>
        <v>78.75</v>
      </c>
      <c r="V255" s="22">
        <f>VLOOKUP(Tabella1[[#This Row],[DATA]],Tabella5[], 2, 0)</f>
        <v>78.28</v>
      </c>
      <c r="W255" s="22">
        <f>VLOOKUP(Tabella1[[#This Row],[DATA]],Tabella3[], 2, 0)</f>
        <v>75</v>
      </c>
      <c r="X255" s="25">
        <v>0</v>
      </c>
      <c r="Y255" s="25">
        <v>0</v>
      </c>
      <c r="Z255" s="22">
        <f>Tabella1[[#This Row],[vcz.xh]]-Q254</f>
        <v>0.16999999999999993</v>
      </c>
      <c r="AA255" s="22">
        <f>Tabella1[[#This Row],[vct.xh]]-R254</f>
        <v>9.9999999999997868E-3</v>
      </c>
      <c r="AB255" s="22">
        <f>Tabella1[[#This Row],[vct.full.xh]]-S254</f>
        <v>0.15999999999999992</v>
      </c>
      <c r="AC255" s="22">
        <v>254</v>
      </c>
      <c r="AF255" s="23">
        <v>44114</v>
      </c>
      <c r="AG255" s="16">
        <v>5789.442</v>
      </c>
      <c r="AH255" s="16">
        <v>94.819000000000003</v>
      </c>
      <c r="AI255" s="16">
        <v>63.286000000000001</v>
      </c>
      <c r="AJ255" s="16">
        <v>598.66700000000003</v>
      </c>
      <c r="AK255" s="16">
        <v>0.48</v>
      </c>
      <c r="AL255" s="16">
        <v>0.40699999999999997</v>
      </c>
      <c r="AM255" s="16">
        <v>1.66</v>
      </c>
      <c r="AN255" s="16">
        <v>6.46</v>
      </c>
      <c r="AO255" s="16">
        <v>78.287000000000006</v>
      </c>
      <c r="AP255" s="16"/>
      <c r="AQ255" s="16"/>
      <c r="AR255" s="16">
        <v>206.40299999999999</v>
      </c>
      <c r="AS255" s="16">
        <v>2.2050000000000001</v>
      </c>
      <c r="AT255" s="16">
        <v>3.5000000000000003E-2</v>
      </c>
      <c r="AU255" s="16"/>
      <c r="AV255" s="16"/>
      <c r="AW255" s="17"/>
      <c r="AY255" s="24">
        <v>44084</v>
      </c>
      <c r="AZ255">
        <v>75</v>
      </c>
      <c r="BB255" s="24">
        <v>44084</v>
      </c>
      <c r="BC255">
        <v>52.78</v>
      </c>
      <c r="BE255" s="24">
        <v>44084</v>
      </c>
      <c r="BF255">
        <v>59.11</v>
      </c>
      <c r="BH255" s="24">
        <v>44084</v>
      </c>
      <c r="BI255">
        <v>56.85</v>
      </c>
    </row>
    <row r="256" spans="1:61" x14ac:dyDescent="0.3">
      <c r="A256" s="1">
        <v>44228</v>
      </c>
      <c r="B256" s="2">
        <v>21825.51</v>
      </c>
      <c r="C256" s="30">
        <v>114.08893553982017</v>
      </c>
      <c r="D256" s="7">
        <v>1.165872309147715E-2</v>
      </c>
      <c r="E256" s="37">
        <f>VLOOKUP(Tabella1[[#This Row],[DATA]],Tabella2[], 2, 0)</f>
        <v>42422.798000000003</v>
      </c>
      <c r="F256" s="63">
        <f>VLOOKUP(Tabella1[[#This Row],[DATA]],Tabella2[], 3, 0)</f>
        <v>131.279</v>
      </c>
      <c r="G256" s="63">
        <f>VLOOKUP(Tabella1[[#This Row],[DATA]],Tabella2[], 5, 0)</f>
        <v>1471.7360000000001</v>
      </c>
      <c r="H256" s="63">
        <f>VLOOKUP(Tabella1[[#This Row],[DATA]],Tabella2[], 6, 0)</f>
        <v>5.45</v>
      </c>
      <c r="I256" s="63">
        <f>VLOOKUP(Tabella1[[#This Row],[DATA]],Tabella2[], 8, 0)</f>
        <v>0.94</v>
      </c>
      <c r="J256" s="63">
        <f>VLOOKUP(Tabella1[[#This Row],[DATA]],Tabella2[], 9, 0)</f>
        <v>37.305</v>
      </c>
      <c r="K256" s="63">
        <f>VLOOKUP(Tabella1[[#This Row],[DATA]],Tabella2[], 10, 0)</f>
        <v>372.916</v>
      </c>
      <c r="L256" s="63">
        <f>VLOOKUP(Tabella1[[#This Row],[DATA]],Tabella2[], 11, 0)</f>
        <v>0</v>
      </c>
      <c r="M256" s="63">
        <f>VLOOKUP(Tabella1[[#This Row],[DATA]],Tabella2[], 12, 0)</f>
        <v>0</v>
      </c>
      <c r="N256" s="63">
        <f>VLOOKUP(Tabella1[[#This Row],[DATA]],Tabella2[], 13, 0)</f>
        <v>543.49</v>
      </c>
      <c r="O256" s="63">
        <f>VLOOKUP(Tabella1[[#This Row],[DATA]],Tabella2[], 14, 0)</f>
        <v>2.359</v>
      </c>
      <c r="P256" s="63">
        <f>VLOOKUP(Tabella1[[#This Row],[DATA]],Tabella2[], 15, 0)</f>
        <v>4.9000000000000002E-2</v>
      </c>
      <c r="Q256" s="63">
        <f>VLOOKUP(Tabella1[[#This Row],[DATA]],Tabella2[], 16, 0)</f>
        <v>3.52</v>
      </c>
      <c r="R256" s="63">
        <f>VLOOKUP(Tabella1[[#This Row],[DATA]],Tabella2[], 17, 0)</f>
        <v>2.3199999999999998</v>
      </c>
      <c r="S256" s="63">
        <f>VLOOKUP(Tabella1[[#This Row],[DATA]],Tabella2[], 18, 0)</f>
        <v>1.2</v>
      </c>
      <c r="T256" s="22">
        <f>VLOOKUP(Tabella1[[#This Row],[DATA]],Tabella4[], 2, 0)</f>
        <v>78.7</v>
      </c>
      <c r="U256" s="22">
        <f>VLOOKUP(Tabella1[[#This Row],[DATA]],Tabella6[], 2, 0)</f>
        <v>78.75</v>
      </c>
      <c r="V256" s="22">
        <f>VLOOKUP(Tabella1[[#This Row],[DATA]],Tabella5[], 2, 0)</f>
        <v>78.28</v>
      </c>
      <c r="W256" s="22">
        <f>VLOOKUP(Tabella1[[#This Row],[DATA]],Tabella3[], 2, 0)</f>
        <v>75</v>
      </c>
      <c r="X256" s="25">
        <v>0</v>
      </c>
      <c r="Y256" s="25">
        <v>0</v>
      </c>
      <c r="Z256" s="22">
        <f>Tabella1[[#This Row],[vcz.xh]]-Q255</f>
        <v>0.39000000000000012</v>
      </c>
      <c r="AA256" s="22">
        <f>Tabella1[[#This Row],[vct.xh]]-R255</f>
        <v>2.0000000000000018E-2</v>
      </c>
      <c r="AB256" s="22">
        <f>Tabella1[[#This Row],[vct.full.xh]]-S255</f>
        <v>0.37</v>
      </c>
      <c r="AC256" s="22">
        <v>255</v>
      </c>
      <c r="AF256" s="23">
        <v>44115</v>
      </c>
      <c r="AG256" s="14">
        <v>5879.8220000000001</v>
      </c>
      <c r="AH256" s="14">
        <v>90.38</v>
      </c>
      <c r="AI256" s="14">
        <v>70.096999999999994</v>
      </c>
      <c r="AJ256" s="14">
        <v>599.09699999999998</v>
      </c>
      <c r="AK256" s="14">
        <v>0.43099999999999999</v>
      </c>
      <c r="AL256" s="14">
        <v>0.42599999999999999</v>
      </c>
      <c r="AM256" s="14">
        <v>1.65</v>
      </c>
      <c r="AN256" s="14">
        <v>6.9569999999999999</v>
      </c>
      <c r="AO256" s="14">
        <v>81.816000000000003</v>
      </c>
      <c r="AP256" s="14"/>
      <c r="AQ256" s="14">
        <v>59.807000000000002</v>
      </c>
      <c r="AR256" s="14">
        <v>208.137</v>
      </c>
      <c r="AS256" s="14">
        <v>1.734</v>
      </c>
      <c r="AT256" s="14">
        <v>3.7999999999999999E-2</v>
      </c>
      <c r="AU256" s="14"/>
      <c r="AV256" s="14"/>
      <c r="AW256" s="15"/>
      <c r="AY256" s="24">
        <v>44085</v>
      </c>
      <c r="AZ256">
        <v>75</v>
      </c>
      <c r="BB256" s="24">
        <v>44085</v>
      </c>
      <c r="BC256">
        <v>52.78</v>
      </c>
      <c r="BE256" s="24">
        <v>44085</v>
      </c>
      <c r="BF256">
        <v>59.11</v>
      </c>
      <c r="BH256" s="24">
        <v>44085</v>
      </c>
      <c r="BI256">
        <v>56.85</v>
      </c>
    </row>
    <row r="257" spans="1:61" x14ac:dyDescent="0.3">
      <c r="A257" s="3">
        <v>44229</v>
      </c>
      <c r="B257" s="4">
        <v>22066.87</v>
      </c>
      <c r="C257" s="31">
        <v>115.35060161231473</v>
      </c>
      <c r="D257" s="8">
        <v>1.0997919583670019E-2</v>
      </c>
      <c r="E257" s="37">
        <f>VLOOKUP(Tabella1[[#This Row],[DATA]],Tabella2[], 2, 0)</f>
        <v>42582.667999999998</v>
      </c>
      <c r="F257" s="63">
        <f>VLOOKUP(Tabella1[[#This Row],[DATA]],Tabella2[], 3, 0)</f>
        <v>159.87100000000001</v>
      </c>
      <c r="G257" s="63">
        <f>VLOOKUP(Tabella1[[#This Row],[DATA]],Tabella2[], 5, 0)</f>
        <v>1480.002</v>
      </c>
      <c r="H257" s="63">
        <f>VLOOKUP(Tabella1[[#This Row],[DATA]],Tabella2[], 6, 0)</f>
        <v>8.266</v>
      </c>
      <c r="I257" s="63">
        <f>VLOOKUP(Tabella1[[#This Row],[DATA]],Tabella2[], 8, 0)</f>
        <v>0.95</v>
      </c>
      <c r="J257" s="63">
        <f>VLOOKUP(Tabella1[[#This Row],[DATA]],Tabella2[], 9, 0)</f>
        <v>36.674999999999997</v>
      </c>
      <c r="K257" s="63">
        <f>VLOOKUP(Tabella1[[#This Row],[DATA]],Tabella2[], 10, 0)</f>
        <v>373.23099999999999</v>
      </c>
      <c r="L257" s="63">
        <f>VLOOKUP(Tabella1[[#This Row],[DATA]],Tabella2[], 11, 0)</f>
        <v>0</v>
      </c>
      <c r="M257" s="63">
        <f>VLOOKUP(Tabella1[[#This Row],[DATA]],Tabella2[], 12, 0)</f>
        <v>0</v>
      </c>
      <c r="N257" s="63">
        <f>VLOOKUP(Tabella1[[#This Row],[DATA]],Tabella2[], 13, 0)</f>
        <v>547.53899999999999</v>
      </c>
      <c r="O257" s="63">
        <f>VLOOKUP(Tabella1[[#This Row],[DATA]],Tabella2[], 14, 0)</f>
        <v>4.0490000000000004</v>
      </c>
      <c r="P257" s="63">
        <f>VLOOKUP(Tabella1[[#This Row],[DATA]],Tabella2[], 15, 0)</f>
        <v>4.9000000000000002E-2</v>
      </c>
      <c r="Q257" s="63">
        <f>VLOOKUP(Tabella1[[#This Row],[DATA]],Tabella2[], 16, 0)</f>
        <v>3.66</v>
      </c>
      <c r="R257" s="63">
        <f>VLOOKUP(Tabella1[[#This Row],[DATA]],Tabella2[], 17, 0)</f>
        <v>2.33</v>
      </c>
      <c r="S257" s="63">
        <f>VLOOKUP(Tabella1[[#This Row],[DATA]],Tabella2[], 18, 0)</f>
        <v>1.34</v>
      </c>
      <c r="T257" s="22">
        <f>VLOOKUP(Tabella1[[#This Row],[DATA]],Tabella4[], 2, 0)</f>
        <v>78.7</v>
      </c>
      <c r="U257" s="22">
        <f>VLOOKUP(Tabella1[[#This Row],[DATA]],Tabella6[], 2, 0)</f>
        <v>78.75</v>
      </c>
      <c r="V257" s="22">
        <f>VLOOKUP(Tabella1[[#This Row],[DATA]],Tabella5[], 2, 0)</f>
        <v>78.28</v>
      </c>
      <c r="W257" s="22">
        <f>VLOOKUP(Tabella1[[#This Row],[DATA]],Tabella3[], 2, 0)</f>
        <v>75</v>
      </c>
      <c r="X257" s="25">
        <v>0</v>
      </c>
      <c r="Y257" s="25">
        <v>0</v>
      </c>
      <c r="Z257" s="22">
        <f>Tabella1[[#This Row],[vcz.xh]]-Q256</f>
        <v>0.14000000000000012</v>
      </c>
      <c r="AA257" s="22">
        <f>Tabella1[[#This Row],[vct.xh]]-R256</f>
        <v>1.0000000000000231E-2</v>
      </c>
      <c r="AB257" s="22">
        <f>Tabella1[[#This Row],[vct.full.xh]]-S256</f>
        <v>0.14000000000000012</v>
      </c>
      <c r="AC257" s="22">
        <v>256</v>
      </c>
      <c r="AF257" s="23">
        <v>44116</v>
      </c>
      <c r="AG257" s="16">
        <v>5956.3370000000004</v>
      </c>
      <c r="AH257" s="16">
        <v>76.515000000000001</v>
      </c>
      <c r="AI257" s="16">
        <v>75.686000000000007</v>
      </c>
      <c r="AJ257" s="16">
        <v>599.74400000000003</v>
      </c>
      <c r="AK257" s="16">
        <v>0.64600000000000002</v>
      </c>
      <c r="AL257" s="16">
        <v>0.48</v>
      </c>
      <c r="AM257" s="16">
        <v>1.66</v>
      </c>
      <c r="AN257" s="16">
        <v>7.4870000000000001</v>
      </c>
      <c r="AO257" s="16">
        <v>87.347999999999999</v>
      </c>
      <c r="AP257" s="16"/>
      <c r="AQ257" s="16"/>
      <c r="AR257" s="16">
        <v>209.553</v>
      </c>
      <c r="AS257" s="16">
        <v>1.415</v>
      </c>
      <c r="AT257" s="16">
        <v>0.04</v>
      </c>
      <c r="AU257" s="16"/>
      <c r="AV257" s="16"/>
      <c r="AW257" s="17"/>
      <c r="AY257" s="24">
        <v>44086</v>
      </c>
      <c r="AZ257">
        <v>75</v>
      </c>
      <c r="BB257" s="24">
        <v>44086</v>
      </c>
      <c r="BC257">
        <v>52.78</v>
      </c>
      <c r="BE257" s="24">
        <v>44086</v>
      </c>
      <c r="BF257">
        <v>59.11</v>
      </c>
      <c r="BH257" s="24">
        <v>44086</v>
      </c>
      <c r="BI257">
        <v>56.85</v>
      </c>
    </row>
    <row r="258" spans="1:61" x14ac:dyDescent="0.3">
      <c r="A258" s="1">
        <v>44230</v>
      </c>
      <c r="B258" s="2">
        <v>22527.9</v>
      </c>
      <c r="C258" s="30">
        <v>117.76055317596311</v>
      </c>
      <c r="D258" s="7">
        <v>2.0677152311415099E-2</v>
      </c>
      <c r="E258" s="37">
        <f>VLOOKUP(Tabella1[[#This Row],[DATA]],Tabella2[], 2, 0)</f>
        <v>42801.031000000003</v>
      </c>
      <c r="F258" s="63">
        <f>VLOOKUP(Tabella1[[#This Row],[DATA]],Tabella2[], 3, 0)</f>
        <v>218.363</v>
      </c>
      <c r="G258" s="63">
        <f>VLOOKUP(Tabella1[[#This Row],[DATA]],Tabella2[], 5, 0)</f>
        <v>1487.8869999999999</v>
      </c>
      <c r="H258" s="63">
        <f>VLOOKUP(Tabella1[[#This Row],[DATA]],Tabella2[], 6, 0)</f>
        <v>7.8849999999999998</v>
      </c>
      <c r="I258" s="63">
        <f>VLOOKUP(Tabella1[[#This Row],[DATA]],Tabella2[], 8, 0)</f>
        <v>0.96</v>
      </c>
      <c r="J258" s="63">
        <f>VLOOKUP(Tabella1[[#This Row],[DATA]],Tabella2[], 9, 0)</f>
        <v>35.531999999999996</v>
      </c>
      <c r="K258" s="63">
        <f>VLOOKUP(Tabella1[[#This Row],[DATA]],Tabella2[], 10, 0)</f>
        <v>368.01299999999998</v>
      </c>
      <c r="L258" s="63">
        <f>VLOOKUP(Tabella1[[#This Row],[DATA]],Tabella2[], 11, 0)</f>
        <v>0</v>
      </c>
      <c r="M258" s="63">
        <f>VLOOKUP(Tabella1[[#This Row],[DATA]],Tabella2[], 12, 0)</f>
        <v>0</v>
      </c>
      <c r="N258" s="63">
        <f>VLOOKUP(Tabella1[[#This Row],[DATA]],Tabella2[], 13, 0)</f>
        <v>552.16600000000005</v>
      </c>
      <c r="O258" s="63">
        <f>VLOOKUP(Tabella1[[#This Row],[DATA]],Tabella2[], 14, 0)</f>
        <v>4.6269999999999998</v>
      </c>
      <c r="P258" s="63">
        <f>VLOOKUP(Tabella1[[#This Row],[DATA]],Tabella2[], 15, 0)</f>
        <v>4.8000000000000001E-2</v>
      </c>
      <c r="Q258" s="63">
        <f>VLOOKUP(Tabella1[[#This Row],[DATA]],Tabella2[], 16, 0)</f>
        <v>3.83</v>
      </c>
      <c r="R258" s="63">
        <f>VLOOKUP(Tabella1[[#This Row],[DATA]],Tabella2[], 17, 0)</f>
        <v>2.34</v>
      </c>
      <c r="S258" s="63">
        <f>VLOOKUP(Tabella1[[#This Row],[DATA]],Tabella2[], 18, 0)</f>
        <v>1.49</v>
      </c>
      <c r="T258" s="22">
        <f>VLOOKUP(Tabella1[[#This Row],[DATA]],Tabella4[], 2, 0)</f>
        <v>78.7</v>
      </c>
      <c r="U258" s="22">
        <f>VLOOKUP(Tabella1[[#This Row],[DATA]],Tabella6[], 2, 0)</f>
        <v>78.75</v>
      </c>
      <c r="V258" s="22">
        <f>VLOOKUP(Tabella1[[#This Row],[DATA]],Tabella5[], 2, 0)</f>
        <v>78.28</v>
      </c>
      <c r="W258" s="22">
        <f>VLOOKUP(Tabella1[[#This Row],[DATA]],Tabella3[], 2, 0)</f>
        <v>75</v>
      </c>
      <c r="X258" s="25">
        <v>0</v>
      </c>
      <c r="Y258" s="25">
        <v>0</v>
      </c>
      <c r="Z258" s="22">
        <f>Tabella1[[#This Row],[vcz.xh]]-Q257</f>
        <v>0.16999999999999993</v>
      </c>
      <c r="AA258" s="22">
        <f>Tabella1[[#This Row],[vct.xh]]-R257</f>
        <v>9.9999999999997868E-3</v>
      </c>
      <c r="AB258" s="22">
        <f>Tabella1[[#This Row],[vct.full.xh]]-S257</f>
        <v>0.14999999999999991</v>
      </c>
      <c r="AC258" s="22">
        <v>257</v>
      </c>
      <c r="AF258" s="23">
        <v>44117</v>
      </c>
      <c r="AG258" s="14">
        <v>6054.0389999999998</v>
      </c>
      <c r="AH258" s="14">
        <v>97.701999999999998</v>
      </c>
      <c r="AI258" s="14">
        <v>83.308999999999997</v>
      </c>
      <c r="AJ258" s="14">
        <v>600.423</v>
      </c>
      <c r="AK258" s="14">
        <v>0.67900000000000005</v>
      </c>
      <c r="AL258" s="14">
        <v>0.51100000000000001</v>
      </c>
      <c r="AM258" s="14">
        <v>1.68</v>
      </c>
      <c r="AN258" s="14">
        <v>8.5150000000000006</v>
      </c>
      <c r="AO258" s="14">
        <v>92.6</v>
      </c>
      <c r="AP258" s="14"/>
      <c r="AQ258" s="14"/>
      <c r="AR258" s="14">
        <v>211.417</v>
      </c>
      <c r="AS258" s="14">
        <v>1.8640000000000001</v>
      </c>
      <c r="AT258" s="14">
        <v>4.2999999999999997E-2</v>
      </c>
      <c r="AU258" s="14"/>
      <c r="AV258" s="14"/>
      <c r="AW258" s="15"/>
      <c r="AY258" s="24">
        <v>44087</v>
      </c>
      <c r="AZ258">
        <v>75</v>
      </c>
      <c r="BB258" s="24">
        <v>44087</v>
      </c>
      <c r="BC258">
        <v>52.78</v>
      </c>
      <c r="BE258" s="24">
        <v>44087</v>
      </c>
      <c r="BF258">
        <v>59.11</v>
      </c>
      <c r="BH258" s="24">
        <v>44087</v>
      </c>
      <c r="BI258">
        <v>56.85</v>
      </c>
    </row>
    <row r="259" spans="1:61" x14ac:dyDescent="0.3">
      <c r="A259" s="3">
        <v>44231</v>
      </c>
      <c r="B259" s="4">
        <v>22900.55</v>
      </c>
      <c r="C259" s="31">
        <v>119.70851415506115</v>
      </c>
      <c r="D259" s="8">
        <v>1.6406386693702757E-2</v>
      </c>
      <c r="E259" s="37">
        <f>VLOOKUP(Tabella1[[#This Row],[DATA]],Tabella2[], 2, 0)</f>
        <v>43027.245999999999</v>
      </c>
      <c r="F259" s="63">
        <f>VLOOKUP(Tabella1[[#This Row],[DATA]],Tabella2[], 3, 0)</f>
        <v>226.215</v>
      </c>
      <c r="G259" s="63">
        <f>VLOOKUP(Tabella1[[#This Row],[DATA]],Tabella2[], 5, 0)</f>
        <v>1494.8610000000001</v>
      </c>
      <c r="H259" s="63">
        <f>VLOOKUP(Tabella1[[#This Row],[DATA]],Tabella2[], 6, 0)</f>
        <v>6.9740000000000002</v>
      </c>
      <c r="I259" s="63">
        <f>VLOOKUP(Tabella1[[#This Row],[DATA]],Tabella2[], 8, 0)</f>
        <v>0.97</v>
      </c>
      <c r="J259" s="63">
        <f>VLOOKUP(Tabella1[[#This Row],[DATA]],Tabella2[], 9, 0)</f>
        <v>35.631999999999998</v>
      </c>
      <c r="K259" s="63">
        <f>VLOOKUP(Tabella1[[#This Row],[DATA]],Tabella2[], 10, 0)</f>
        <v>362.67899999999997</v>
      </c>
      <c r="L259" s="63">
        <f>VLOOKUP(Tabella1[[#This Row],[DATA]],Tabella2[], 11, 0)</f>
        <v>0</v>
      </c>
      <c r="M259" s="63">
        <f>VLOOKUP(Tabella1[[#This Row],[DATA]],Tabella2[], 12, 0)</f>
        <v>0</v>
      </c>
      <c r="N259" s="63">
        <f>VLOOKUP(Tabella1[[#This Row],[DATA]],Tabella2[], 13, 0)</f>
        <v>556.64099999999996</v>
      </c>
      <c r="O259" s="63">
        <f>VLOOKUP(Tabella1[[#This Row],[DATA]],Tabella2[], 14, 0)</f>
        <v>4.4749999999999996</v>
      </c>
      <c r="P259" s="63">
        <f>VLOOKUP(Tabella1[[#This Row],[DATA]],Tabella2[], 15, 0)</f>
        <v>4.8000000000000001E-2</v>
      </c>
      <c r="Q259" s="63">
        <f>VLOOKUP(Tabella1[[#This Row],[DATA]],Tabella2[], 16, 0)</f>
        <v>4.01</v>
      </c>
      <c r="R259" s="63">
        <f>VLOOKUP(Tabella1[[#This Row],[DATA]],Tabella2[], 17, 0)</f>
        <v>2.36</v>
      </c>
      <c r="S259" s="63">
        <f>VLOOKUP(Tabella1[[#This Row],[DATA]],Tabella2[], 18, 0)</f>
        <v>1.65</v>
      </c>
      <c r="T259" s="22">
        <f>VLOOKUP(Tabella1[[#This Row],[DATA]],Tabella4[], 2, 0)</f>
        <v>78.7</v>
      </c>
      <c r="U259" s="22">
        <f>VLOOKUP(Tabella1[[#This Row],[DATA]],Tabella6[], 2, 0)</f>
        <v>78.75</v>
      </c>
      <c r="V259" s="22">
        <f>VLOOKUP(Tabella1[[#This Row],[DATA]],Tabella5[], 2, 0)</f>
        <v>78.28</v>
      </c>
      <c r="W259" s="22">
        <f>VLOOKUP(Tabella1[[#This Row],[DATA]],Tabella3[], 2, 0)</f>
        <v>75</v>
      </c>
      <c r="X259" s="25">
        <v>0</v>
      </c>
      <c r="Y259" s="25">
        <v>0</v>
      </c>
      <c r="Z259" s="22">
        <f>Tabella1[[#This Row],[vcz.xh]]-Q258</f>
        <v>0.17999999999999972</v>
      </c>
      <c r="AA259" s="22">
        <f>Tabella1[[#This Row],[vct.xh]]-R258</f>
        <v>2.0000000000000018E-2</v>
      </c>
      <c r="AB259" s="22">
        <f>Tabella1[[#This Row],[vct.full.xh]]-S258</f>
        <v>0.15999999999999992</v>
      </c>
      <c r="AC259" s="22">
        <v>258</v>
      </c>
      <c r="AF259" s="23">
        <v>44118</v>
      </c>
      <c r="AG259" s="16">
        <v>6175.4949999999999</v>
      </c>
      <c r="AH259" s="16">
        <v>121.456</v>
      </c>
      <c r="AI259" s="16">
        <v>91.957999999999998</v>
      </c>
      <c r="AJ259" s="16">
        <v>601.13499999999999</v>
      </c>
      <c r="AK259" s="16">
        <v>0.71199999999999997</v>
      </c>
      <c r="AL259" s="16">
        <v>0.54</v>
      </c>
      <c r="AM259" s="16">
        <v>1.69</v>
      </c>
      <c r="AN259" s="16">
        <v>8.9290000000000003</v>
      </c>
      <c r="AO259" s="16">
        <v>99.54</v>
      </c>
      <c r="AP259" s="16"/>
      <c r="AQ259" s="16"/>
      <c r="AR259" s="16">
        <v>213.93799999999999</v>
      </c>
      <c r="AS259" s="16">
        <v>2.5209999999999999</v>
      </c>
      <c r="AT259" s="16">
        <v>4.5999999999999999E-2</v>
      </c>
      <c r="AU259" s="16"/>
      <c r="AV259" s="16"/>
      <c r="AW259" s="17"/>
      <c r="AY259" s="24">
        <v>44088</v>
      </c>
      <c r="AZ259">
        <v>75</v>
      </c>
      <c r="BB259" s="24">
        <v>44088</v>
      </c>
      <c r="BC259">
        <v>52.78</v>
      </c>
      <c r="BE259" s="24">
        <v>44088</v>
      </c>
      <c r="BF259">
        <v>59.11</v>
      </c>
      <c r="BH259" s="24">
        <v>44088</v>
      </c>
      <c r="BI259">
        <v>56.85</v>
      </c>
    </row>
    <row r="260" spans="1:61" x14ac:dyDescent="0.3">
      <c r="A260" s="1">
        <v>44232</v>
      </c>
      <c r="B260" s="2">
        <v>23083.42</v>
      </c>
      <c r="C260" s="30">
        <v>120.66443425233113</v>
      </c>
      <c r="D260" s="7">
        <v>7.953683165897214E-3</v>
      </c>
      <c r="E260" s="37">
        <f>VLOOKUP(Tabella1[[#This Row],[DATA]],Tabella2[], 2, 0)</f>
        <v>43262.686999999998</v>
      </c>
      <c r="F260" s="63">
        <f>VLOOKUP(Tabella1[[#This Row],[DATA]],Tabella2[], 3, 0)</f>
        <v>235.441</v>
      </c>
      <c r="G260" s="63">
        <f>VLOOKUP(Tabella1[[#This Row],[DATA]],Tabella2[], 5, 0)</f>
        <v>1501.106</v>
      </c>
      <c r="H260" s="63">
        <f>VLOOKUP(Tabella1[[#This Row],[DATA]],Tabella2[], 6, 0)</f>
        <v>6.2450000000000001</v>
      </c>
      <c r="I260" s="63">
        <f>VLOOKUP(Tabella1[[#This Row],[DATA]],Tabella2[], 8, 0)</f>
        <v>0.98</v>
      </c>
      <c r="J260" s="63">
        <f>VLOOKUP(Tabella1[[#This Row],[DATA]],Tabella2[], 9, 0)</f>
        <v>35.482999999999997</v>
      </c>
      <c r="K260" s="63">
        <f>VLOOKUP(Tabella1[[#This Row],[DATA]],Tabella2[], 10, 0)</f>
        <v>359.74700000000001</v>
      </c>
      <c r="L260" s="63">
        <f>VLOOKUP(Tabella1[[#This Row],[DATA]],Tabella2[], 11, 0)</f>
        <v>0</v>
      </c>
      <c r="M260" s="63">
        <f>VLOOKUP(Tabella1[[#This Row],[DATA]],Tabella2[], 12, 0)</f>
        <v>0</v>
      </c>
      <c r="N260" s="63">
        <f>VLOOKUP(Tabella1[[#This Row],[DATA]],Tabella2[], 13, 0)</f>
        <v>561.12199999999996</v>
      </c>
      <c r="O260" s="63">
        <f>VLOOKUP(Tabella1[[#This Row],[DATA]],Tabella2[], 14, 0)</f>
        <v>4.4809999999999999</v>
      </c>
      <c r="P260" s="63">
        <f>VLOOKUP(Tabella1[[#This Row],[DATA]],Tabella2[], 15, 0)</f>
        <v>4.8000000000000001E-2</v>
      </c>
      <c r="Q260" s="63">
        <f>VLOOKUP(Tabella1[[#This Row],[DATA]],Tabella2[], 16, 0)</f>
        <v>4.1900000000000004</v>
      </c>
      <c r="R260" s="63">
        <f>VLOOKUP(Tabella1[[#This Row],[DATA]],Tabella2[], 17, 0)</f>
        <v>2.39</v>
      </c>
      <c r="S260" s="63">
        <f>VLOOKUP(Tabella1[[#This Row],[DATA]],Tabella2[], 18, 0)</f>
        <v>1.79</v>
      </c>
      <c r="T260" s="22">
        <f>VLOOKUP(Tabella1[[#This Row],[DATA]],Tabella4[], 2, 0)</f>
        <v>78.7</v>
      </c>
      <c r="U260" s="22">
        <f>VLOOKUP(Tabella1[[#This Row],[DATA]],Tabella6[], 2, 0)</f>
        <v>78.75</v>
      </c>
      <c r="V260" s="22">
        <f>VLOOKUP(Tabella1[[#This Row],[DATA]],Tabella5[], 2, 0)</f>
        <v>78.28</v>
      </c>
      <c r="W260" s="22">
        <f>VLOOKUP(Tabella1[[#This Row],[DATA]],Tabella3[], 2, 0)</f>
        <v>75</v>
      </c>
      <c r="X260" s="25">
        <v>0</v>
      </c>
      <c r="Y260" s="25">
        <v>0</v>
      </c>
      <c r="Z260" s="22">
        <f>Tabella1[[#This Row],[vcz.xh]]-Q259</f>
        <v>0.1800000000000006</v>
      </c>
      <c r="AA260" s="22">
        <f>Tabella1[[#This Row],[vct.xh]]-R259</f>
        <v>3.0000000000000249E-2</v>
      </c>
      <c r="AB260" s="22">
        <f>Tabella1[[#This Row],[vct.full.xh]]-S259</f>
        <v>0.14000000000000012</v>
      </c>
      <c r="AC260" s="22">
        <v>259</v>
      </c>
      <c r="AF260" s="23">
        <v>44119</v>
      </c>
      <c r="AG260" s="14">
        <v>6321.3180000000002</v>
      </c>
      <c r="AH260" s="14">
        <v>145.82400000000001</v>
      </c>
      <c r="AI260" s="14">
        <v>102.24</v>
      </c>
      <c r="AJ260" s="14">
        <v>602.51</v>
      </c>
      <c r="AK260" s="14">
        <v>1.375</v>
      </c>
      <c r="AL260" s="14">
        <v>0.68400000000000005</v>
      </c>
      <c r="AM260" s="14">
        <v>1.7</v>
      </c>
      <c r="AN260" s="14">
        <v>9.7070000000000007</v>
      </c>
      <c r="AO260" s="14">
        <v>105.71899999999999</v>
      </c>
      <c r="AP260" s="14"/>
      <c r="AQ260" s="14"/>
      <c r="AR260" s="14">
        <v>216.637</v>
      </c>
      <c r="AS260" s="14">
        <v>2.6989999999999998</v>
      </c>
      <c r="AT260" s="14">
        <v>4.9000000000000002E-2</v>
      </c>
      <c r="AU260" s="14"/>
      <c r="AV260" s="14"/>
      <c r="AW260" s="15"/>
      <c r="AY260" s="24">
        <v>44089</v>
      </c>
      <c r="AZ260">
        <v>75</v>
      </c>
      <c r="BB260" s="24">
        <v>44089</v>
      </c>
      <c r="BC260">
        <v>52.78</v>
      </c>
      <c r="BE260" s="24">
        <v>44089</v>
      </c>
      <c r="BF260">
        <v>59.11</v>
      </c>
      <c r="BH260" s="24">
        <v>44089</v>
      </c>
      <c r="BI260">
        <v>56.85</v>
      </c>
    </row>
    <row r="261" spans="1:61" x14ac:dyDescent="0.3">
      <c r="A261" s="3">
        <v>44235</v>
      </c>
      <c r="B261" s="4">
        <v>23425.919999999998</v>
      </c>
      <c r="C261" s="31">
        <v>122.45479151877707</v>
      </c>
      <c r="D261" s="8">
        <v>1.4728490727962012E-2</v>
      </c>
      <c r="E261" s="37">
        <f>VLOOKUP(Tabella1[[#This Row],[DATA]],Tabella2[], 2, 0)</f>
        <v>43810.133999999998</v>
      </c>
      <c r="F261" s="63">
        <f>VLOOKUP(Tabella1[[#This Row],[DATA]],Tabella2[], 3, 0)</f>
        <v>132.00800000000001</v>
      </c>
      <c r="G261" s="63">
        <f>VLOOKUP(Tabella1[[#This Row],[DATA]],Tabella2[], 5, 0)</f>
        <v>1517.0419999999999</v>
      </c>
      <c r="H261" s="63">
        <f>VLOOKUP(Tabella1[[#This Row],[DATA]],Tabella2[], 6, 0)</f>
        <v>5.0860000000000003</v>
      </c>
      <c r="I261" s="63">
        <f>VLOOKUP(Tabella1[[#This Row],[DATA]],Tabella2[], 8, 0)</f>
        <v>1</v>
      </c>
      <c r="J261" s="63">
        <f>VLOOKUP(Tabella1[[#This Row],[DATA]],Tabella2[], 9, 0)</f>
        <v>35.499000000000002</v>
      </c>
      <c r="K261" s="63">
        <f>VLOOKUP(Tabella1[[#This Row],[DATA]],Tabella2[], 10, 0)</f>
        <v>358.96800000000002</v>
      </c>
      <c r="L261" s="63">
        <f>VLOOKUP(Tabella1[[#This Row],[DATA]],Tabella2[], 11, 0)</f>
        <v>0</v>
      </c>
      <c r="M261" s="63">
        <f>VLOOKUP(Tabella1[[#This Row],[DATA]],Tabella2[], 12, 0)</f>
        <v>0</v>
      </c>
      <c r="N261" s="63">
        <f>VLOOKUP(Tabella1[[#This Row],[DATA]],Tabella2[], 13, 0)</f>
        <v>571.61599999999999</v>
      </c>
      <c r="O261" s="63">
        <f>VLOOKUP(Tabella1[[#This Row],[DATA]],Tabella2[], 14, 0)</f>
        <v>2.39</v>
      </c>
      <c r="P261" s="63">
        <f>VLOOKUP(Tabella1[[#This Row],[DATA]],Tabella2[], 15, 0)</f>
        <v>4.9000000000000002E-2</v>
      </c>
      <c r="Q261" s="63">
        <f>VLOOKUP(Tabella1[[#This Row],[DATA]],Tabella2[], 16, 0)</f>
        <v>4.5</v>
      </c>
      <c r="R261" s="63">
        <f>VLOOKUP(Tabella1[[#This Row],[DATA]],Tabella2[], 17, 0)</f>
        <v>2.48</v>
      </c>
      <c r="S261" s="63">
        <f>VLOOKUP(Tabella1[[#This Row],[DATA]],Tabella2[], 18, 0)</f>
        <v>2.02</v>
      </c>
      <c r="T261" s="22">
        <f>VLOOKUP(Tabella1[[#This Row],[DATA]],Tabella4[], 2, 0)</f>
        <v>78.7</v>
      </c>
      <c r="U261" s="22">
        <f>VLOOKUP(Tabella1[[#This Row],[DATA]],Tabella6[], 2, 0)</f>
        <v>81.13</v>
      </c>
      <c r="V261" s="22">
        <f>VLOOKUP(Tabella1[[#This Row],[DATA]],Tabella5[], 2, 0)</f>
        <v>80.36</v>
      </c>
      <c r="W261" s="22">
        <f>VLOOKUP(Tabella1[[#This Row],[DATA]],Tabella3[], 2, 0)</f>
        <v>75</v>
      </c>
      <c r="X261" s="25">
        <v>0</v>
      </c>
      <c r="Y261" s="25">
        <v>0</v>
      </c>
      <c r="Z261" s="22">
        <f>Tabella1[[#This Row],[vcz.xh]]-Q260</f>
        <v>0.30999999999999961</v>
      </c>
      <c r="AA261" s="22">
        <f>Tabella1[[#This Row],[vct.xh]]-R260</f>
        <v>8.9999999999999858E-2</v>
      </c>
      <c r="AB261" s="22">
        <f>Tabella1[[#This Row],[vct.full.xh]]-S260</f>
        <v>0.22999999999999998</v>
      </c>
      <c r="AC261" s="22">
        <v>260</v>
      </c>
      <c r="AF261" s="23">
        <v>44120</v>
      </c>
      <c r="AG261" s="16">
        <v>6487.12</v>
      </c>
      <c r="AH261" s="16">
        <v>165.80099999999999</v>
      </c>
      <c r="AI261" s="16">
        <v>113.214</v>
      </c>
      <c r="AJ261" s="16">
        <v>603.42100000000005</v>
      </c>
      <c r="AK261" s="16">
        <v>0.91100000000000003</v>
      </c>
      <c r="AL261" s="16">
        <v>0.748</v>
      </c>
      <c r="AM261" s="16">
        <v>1.71</v>
      </c>
      <c r="AN261" s="16">
        <v>10.569000000000001</v>
      </c>
      <c r="AO261" s="16">
        <v>112.908</v>
      </c>
      <c r="AP261" s="16"/>
      <c r="AQ261" s="16"/>
      <c r="AR261" s="16">
        <v>219.12799999999999</v>
      </c>
      <c r="AS261" s="16">
        <v>2.4910000000000001</v>
      </c>
      <c r="AT261" s="16">
        <v>5.2999999999999999E-2</v>
      </c>
      <c r="AU261" s="16"/>
      <c r="AV261" s="16"/>
      <c r="AW261" s="17"/>
      <c r="AY261" s="24">
        <v>44090</v>
      </c>
      <c r="AZ261">
        <v>75</v>
      </c>
      <c r="BB261" s="24">
        <v>44090</v>
      </c>
      <c r="BC261">
        <v>52.78</v>
      </c>
      <c r="BE261" s="24">
        <v>44090</v>
      </c>
      <c r="BF261">
        <v>59.11</v>
      </c>
      <c r="BH261" s="24">
        <v>44090</v>
      </c>
      <c r="BI261">
        <v>56.85</v>
      </c>
    </row>
    <row r="262" spans="1:61" x14ac:dyDescent="0.3">
      <c r="A262" s="1">
        <v>44236</v>
      </c>
      <c r="B262" s="2">
        <v>23300.49</v>
      </c>
      <c r="C262" s="30">
        <v>121.79912871022141</v>
      </c>
      <c r="D262" s="7">
        <v>-5.3687112394422793E-3</v>
      </c>
      <c r="E262" s="37">
        <f>VLOOKUP(Tabella1[[#This Row],[DATA]],Tabella2[], 2, 0)</f>
        <v>43985.923999999999</v>
      </c>
      <c r="F262" s="63">
        <f>VLOOKUP(Tabella1[[#This Row],[DATA]],Tabella2[], 3, 0)</f>
        <v>175.79</v>
      </c>
      <c r="G262" s="63">
        <f>VLOOKUP(Tabella1[[#This Row],[DATA]],Tabella2[], 5, 0)</f>
        <v>1524.0329999999999</v>
      </c>
      <c r="H262" s="63">
        <f>VLOOKUP(Tabella1[[#This Row],[DATA]],Tabella2[], 6, 0)</f>
        <v>6.9909999999999997</v>
      </c>
      <c r="I262" s="63">
        <f>VLOOKUP(Tabella1[[#This Row],[DATA]],Tabella2[], 8, 0)</f>
        <v>1</v>
      </c>
      <c r="J262" s="63">
        <f>VLOOKUP(Tabella1[[#This Row],[DATA]],Tabella2[], 9, 0)</f>
        <v>35.499000000000002</v>
      </c>
      <c r="K262" s="63">
        <f>VLOOKUP(Tabella1[[#This Row],[DATA]],Tabella2[], 10, 0)</f>
        <v>358.72</v>
      </c>
      <c r="L262" s="63">
        <f>VLOOKUP(Tabella1[[#This Row],[DATA]],Tabella2[], 11, 0)</f>
        <v>0</v>
      </c>
      <c r="M262" s="63">
        <f>VLOOKUP(Tabella1[[#This Row],[DATA]],Tabella2[], 12, 0)</f>
        <v>0</v>
      </c>
      <c r="N262" s="63">
        <f>VLOOKUP(Tabella1[[#This Row],[DATA]],Tabella2[], 13, 0)</f>
        <v>576.15899999999999</v>
      </c>
      <c r="O262" s="63">
        <f>VLOOKUP(Tabella1[[#This Row],[DATA]],Tabella2[], 14, 0)</f>
        <v>4.5430000000000001</v>
      </c>
      <c r="P262" s="63">
        <f>VLOOKUP(Tabella1[[#This Row],[DATA]],Tabella2[], 15, 0)</f>
        <v>4.9000000000000002E-2</v>
      </c>
      <c r="Q262" s="63">
        <f>VLOOKUP(Tabella1[[#This Row],[DATA]],Tabella2[], 16, 0)</f>
        <v>4.6100000000000003</v>
      </c>
      <c r="R262" s="63">
        <f>VLOOKUP(Tabella1[[#This Row],[DATA]],Tabella2[], 17, 0)</f>
        <v>2.54</v>
      </c>
      <c r="S262" s="63">
        <f>VLOOKUP(Tabella1[[#This Row],[DATA]],Tabella2[], 18, 0)</f>
        <v>2.0699999999999998</v>
      </c>
      <c r="T262" s="22">
        <f>VLOOKUP(Tabella1[[#This Row],[DATA]],Tabella4[], 2, 0)</f>
        <v>78.7</v>
      </c>
      <c r="U262" s="22">
        <f>VLOOKUP(Tabella1[[#This Row],[DATA]],Tabella6[], 2, 0)</f>
        <v>81.13</v>
      </c>
      <c r="V262" s="22">
        <f>VLOOKUP(Tabella1[[#This Row],[DATA]],Tabella5[], 2, 0)</f>
        <v>80.36</v>
      </c>
      <c r="W262" s="22">
        <f>VLOOKUP(Tabella1[[#This Row],[DATA]],Tabella3[], 2, 0)</f>
        <v>75</v>
      </c>
      <c r="X262" s="25">
        <v>1</v>
      </c>
      <c r="Y262" s="25">
        <v>0</v>
      </c>
      <c r="Z262" s="22">
        <f>Tabella1[[#This Row],[vcz.xh]]-Q261</f>
        <v>0.11000000000000032</v>
      </c>
      <c r="AA262" s="22">
        <f>Tabella1[[#This Row],[vct.xh]]-R261</f>
        <v>6.0000000000000053E-2</v>
      </c>
      <c r="AB262" s="22">
        <f>Tabella1[[#This Row],[vct.full.xh]]-S261</f>
        <v>4.9999999999999822E-2</v>
      </c>
      <c r="AC262" s="22">
        <v>261</v>
      </c>
      <c r="AF262" s="23">
        <v>44121</v>
      </c>
      <c r="AG262" s="14">
        <v>6668.0940000000001</v>
      </c>
      <c r="AH262" s="14">
        <v>180.97499999999999</v>
      </c>
      <c r="AI262" s="14">
        <v>125.52200000000001</v>
      </c>
      <c r="AJ262" s="14">
        <v>604.20000000000005</v>
      </c>
      <c r="AK262" s="14">
        <v>0.77900000000000003</v>
      </c>
      <c r="AL262" s="14">
        <v>0.79</v>
      </c>
      <c r="AM262" s="14">
        <v>1.71</v>
      </c>
      <c r="AN262" s="14">
        <v>11.678000000000001</v>
      </c>
      <c r="AO262" s="14">
        <v>121.29</v>
      </c>
      <c r="AP262" s="14"/>
      <c r="AQ262" s="14"/>
      <c r="AR262" s="14">
        <v>221.875</v>
      </c>
      <c r="AS262" s="14">
        <v>2.7469999999999999</v>
      </c>
      <c r="AT262" s="14">
        <v>5.7000000000000002E-2</v>
      </c>
      <c r="AU262" s="14"/>
      <c r="AV262" s="14"/>
      <c r="AW262" s="15"/>
      <c r="AY262" s="24">
        <v>44091</v>
      </c>
      <c r="AZ262">
        <v>75</v>
      </c>
      <c r="BB262" s="24">
        <v>44091</v>
      </c>
      <c r="BC262">
        <v>52.78</v>
      </c>
      <c r="BE262" s="24">
        <v>44091</v>
      </c>
      <c r="BF262">
        <v>59.11</v>
      </c>
      <c r="BH262" s="24">
        <v>44091</v>
      </c>
      <c r="BI262">
        <v>56.85</v>
      </c>
    </row>
    <row r="263" spans="1:61" x14ac:dyDescent="0.3">
      <c r="A263" s="3">
        <v>44237</v>
      </c>
      <c r="B263" s="4">
        <v>23264.68</v>
      </c>
      <c r="C263" s="31">
        <v>121.61193836361869</v>
      </c>
      <c r="D263" s="8">
        <v>-1.538059758374243E-3</v>
      </c>
      <c r="E263" s="37">
        <f>VLOOKUP(Tabella1[[#This Row],[DATA]],Tabella2[], 2, 0)</f>
        <v>44200.394</v>
      </c>
      <c r="F263" s="63">
        <f>VLOOKUP(Tabella1[[#This Row],[DATA]],Tabella2[], 3, 0)</f>
        <v>214.47</v>
      </c>
      <c r="G263" s="63">
        <f>VLOOKUP(Tabella1[[#This Row],[DATA]],Tabella2[], 5, 0)</f>
        <v>1529.5989999999999</v>
      </c>
      <c r="H263" s="63">
        <f>VLOOKUP(Tabella1[[#This Row],[DATA]],Tabella2[], 6, 0)</f>
        <v>5.5659999999999998</v>
      </c>
      <c r="I263" s="63">
        <f>VLOOKUP(Tabella1[[#This Row],[DATA]],Tabella2[], 8, 0)</f>
        <v>1</v>
      </c>
      <c r="J263" s="63">
        <f>VLOOKUP(Tabella1[[#This Row],[DATA]],Tabella2[], 9, 0)</f>
        <v>35.250999999999998</v>
      </c>
      <c r="K263" s="63">
        <f>VLOOKUP(Tabella1[[#This Row],[DATA]],Tabella2[], 10, 0)</f>
        <v>354.62799999999999</v>
      </c>
      <c r="L263" s="63">
        <f>VLOOKUP(Tabella1[[#This Row],[DATA]],Tabella2[], 11, 0)</f>
        <v>0</v>
      </c>
      <c r="M263" s="63">
        <f>VLOOKUP(Tabella1[[#This Row],[DATA]],Tabella2[], 12, 0)</f>
        <v>0</v>
      </c>
      <c r="N263" s="63">
        <f>VLOOKUP(Tabella1[[#This Row],[DATA]],Tabella2[], 13, 0)</f>
        <v>581.31100000000004</v>
      </c>
      <c r="O263" s="63">
        <f>VLOOKUP(Tabella1[[#This Row],[DATA]],Tabella2[], 14, 0)</f>
        <v>5.1520000000000001</v>
      </c>
      <c r="P263" s="63">
        <f>VLOOKUP(Tabella1[[#This Row],[DATA]],Tabella2[], 15, 0)</f>
        <v>4.8000000000000001E-2</v>
      </c>
      <c r="Q263" s="63">
        <f>VLOOKUP(Tabella1[[#This Row],[DATA]],Tabella2[], 16, 0)</f>
        <v>4.7300000000000004</v>
      </c>
      <c r="R263" s="63">
        <f>VLOOKUP(Tabella1[[#This Row],[DATA]],Tabella2[], 17, 0)</f>
        <v>2.61</v>
      </c>
      <c r="S263" s="63">
        <f>VLOOKUP(Tabella1[[#This Row],[DATA]],Tabella2[], 18, 0)</f>
        <v>2.12</v>
      </c>
      <c r="T263" s="22">
        <f>VLOOKUP(Tabella1[[#This Row],[DATA]],Tabella4[], 2, 0)</f>
        <v>78.7</v>
      </c>
      <c r="U263" s="22">
        <f>VLOOKUP(Tabella1[[#This Row],[DATA]],Tabella6[], 2, 0)</f>
        <v>81.13</v>
      </c>
      <c r="V263" s="22">
        <f>VLOOKUP(Tabella1[[#This Row],[DATA]],Tabella5[], 2, 0)</f>
        <v>80.36</v>
      </c>
      <c r="W263" s="22">
        <f>VLOOKUP(Tabella1[[#This Row],[DATA]],Tabella3[], 2, 0)</f>
        <v>75</v>
      </c>
      <c r="X263" s="25">
        <v>0</v>
      </c>
      <c r="Y263" s="25">
        <v>0</v>
      </c>
      <c r="Z263" s="22">
        <f>Tabella1[[#This Row],[vcz.xh]]-Q262</f>
        <v>0.12000000000000011</v>
      </c>
      <c r="AA263" s="22">
        <f>Tabella1[[#This Row],[vct.xh]]-R262</f>
        <v>6.999999999999984E-2</v>
      </c>
      <c r="AB263" s="22">
        <f>Tabella1[[#This Row],[vct.full.xh]]-S262</f>
        <v>5.0000000000000266E-2</v>
      </c>
      <c r="AC263" s="22">
        <v>262</v>
      </c>
      <c r="AF263" s="23">
        <v>44122</v>
      </c>
      <c r="AG263" s="16">
        <v>6861.99</v>
      </c>
      <c r="AH263" s="16">
        <v>193.89599999999999</v>
      </c>
      <c r="AI263" s="16">
        <v>140.31</v>
      </c>
      <c r="AJ263" s="16">
        <v>605.34299999999996</v>
      </c>
      <c r="AK263" s="16">
        <v>1.143</v>
      </c>
      <c r="AL263" s="16">
        <v>0.89200000000000002</v>
      </c>
      <c r="AM263" s="16">
        <v>1.71</v>
      </c>
      <c r="AN263" s="16">
        <v>12.423999999999999</v>
      </c>
      <c r="AO263" s="16">
        <v>130.55000000000001</v>
      </c>
      <c r="AP263" s="16"/>
      <c r="AQ263" s="16">
        <v>107.023</v>
      </c>
      <c r="AR263" s="16">
        <v>224.303</v>
      </c>
      <c r="AS263" s="16">
        <v>2.427</v>
      </c>
      <c r="AT263" s="16">
        <v>6.0999999999999999E-2</v>
      </c>
      <c r="AU263" s="16"/>
      <c r="AV263" s="16"/>
      <c r="AW263" s="17"/>
      <c r="AY263" s="24">
        <v>44092</v>
      </c>
      <c r="AZ263">
        <v>75</v>
      </c>
      <c r="BB263" s="24">
        <v>44092</v>
      </c>
      <c r="BC263">
        <v>52.78</v>
      </c>
      <c r="BE263" s="24">
        <v>44092</v>
      </c>
      <c r="BF263">
        <v>59.11</v>
      </c>
      <c r="BH263" s="24">
        <v>44092</v>
      </c>
      <c r="BI263">
        <v>56.85</v>
      </c>
    </row>
    <row r="264" spans="1:61" x14ac:dyDescent="0.3">
      <c r="A264" s="1">
        <v>44238</v>
      </c>
      <c r="B264" s="2">
        <v>23307.24</v>
      </c>
      <c r="C264" s="30">
        <v>121.83441312350173</v>
      </c>
      <c r="D264" s="7">
        <v>1.8277112838699081E-3</v>
      </c>
      <c r="E264" s="37">
        <f>VLOOKUP(Tabella1[[#This Row],[DATA]],Tabella2[], 2, 0)</f>
        <v>44451.142</v>
      </c>
      <c r="F264" s="63">
        <f>VLOOKUP(Tabella1[[#This Row],[DATA]],Tabella2[], 3, 0)</f>
        <v>250.74799999999999</v>
      </c>
      <c r="G264" s="63">
        <f>VLOOKUP(Tabella1[[#This Row],[DATA]],Tabella2[], 5, 0)</f>
        <v>1536.076</v>
      </c>
      <c r="H264" s="63">
        <f>VLOOKUP(Tabella1[[#This Row],[DATA]],Tabella2[], 6, 0)</f>
        <v>6.4770000000000003</v>
      </c>
      <c r="I264" s="63">
        <f>VLOOKUP(Tabella1[[#This Row],[DATA]],Tabella2[], 8, 0)</f>
        <v>1.01</v>
      </c>
      <c r="J264" s="63">
        <f>VLOOKUP(Tabella1[[#This Row],[DATA]],Tabella2[], 9, 0)</f>
        <v>35.218000000000004</v>
      </c>
      <c r="K264" s="63">
        <f>VLOOKUP(Tabella1[[#This Row],[DATA]],Tabella2[], 10, 0)</f>
        <v>348.99599999999998</v>
      </c>
      <c r="L264" s="63">
        <f>VLOOKUP(Tabella1[[#This Row],[DATA]],Tabella2[], 11, 0)</f>
        <v>0</v>
      </c>
      <c r="M264" s="63">
        <f>VLOOKUP(Tabella1[[#This Row],[DATA]],Tabella2[], 12, 0)</f>
        <v>0</v>
      </c>
      <c r="N264" s="63">
        <f>VLOOKUP(Tabella1[[#This Row],[DATA]],Tabella2[], 13, 0)</f>
        <v>586.15700000000004</v>
      </c>
      <c r="O264" s="63">
        <f>VLOOKUP(Tabella1[[#This Row],[DATA]],Tabella2[], 14, 0)</f>
        <v>4.8460000000000001</v>
      </c>
      <c r="P264" s="63">
        <f>VLOOKUP(Tabella1[[#This Row],[DATA]],Tabella2[], 15, 0)</f>
        <v>4.8000000000000001E-2</v>
      </c>
      <c r="Q264" s="63">
        <f>VLOOKUP(Tabella1[[#This Row],[DATA]],Tabella2[], 16, 0)</f>
        <v>4.8499999999999996</v>
      </c>
      <c r="R264" s="63">
        <f>VLOOKUP(Tabella1[[#This Row],[DATA]],Tabella2[], 17, 0)</f>
        <v>2.7</v>
      </c>
      <c r="S264" s="63">
        <f>VLOOKUP(Tabella1[[#This Row],[DATA]],Tabella2[], 18, 0)</f>
        <v>2.15</v>
      </c>
      <c r="T264" s="22">
        <f>VLOOKUP(Tabella1[[#This Row],[DATA]],Tabella4[], 2, 0)</f>
        <v>78.7</v>
      </c>
      <c r="U264" s="22">
        <f>VLOOKUP(Tabella1[[#This Row],[DATA]],Tabella6[], 2, 0)</f>
        <v>81.13</v>
      </c>
      <c r="V264" s="22">
        <f>VLOOKUP(Tabella1[[#This Row],[DATA]],Tabella5[], 2, 0)</f>
        <v>80.36</v>
      </c>
      <c r="W264" s="22">
        <f>VLOOKUP(Tabella1[[#This Row],[DATA]],Tabella3[], 2, 0)</f>
        <v>75</v>
      </c>
      <c r="X264" s="25">
        <v>0</v>
      </c>
      <c r="Y264" s="25">
        <v>0</v>
      </c>
      <c r="Z264" s="22">
        <f>Tabella1[[#This Row],[vcz.xh]]-Q263</f>
        <v>0.11999999999999922</v>
      </c>
      <c r="AA264" s="22">
        <f>Tabella1[[#This Row],[vct.xh]]-R263</f>
        <v>9.0000000000000302E-2</v>
      </c>
      <c r="AB264" s="22">
        <f>Tabella1[[#This Row],[vct.full.xh]]-S263</f>
        <v>2.9999999999999805E-2</v>
      </c>
      <c r="AC264" s="22">
        <v>263</v>
      </c>
      <c r="AF264" s="23">
        <v>44123</v>
      </c>
      <c r="AG264" s="14">
        <v>7016.66</v>
      </c>
      <c r="AH264" s="14">
        <v>154.66900000000001</v>
      </c>
      <c r="AI264" s="14">
        <v>151.47499999999999</v>
      </c>
      <c r="AJ264" s="14">
        <v>606.55200000000002</v>
      </c>
      <c r="AK264" s="14">
        <v>1.2090000000000001</v>
      </c>
      <c r="AL264" s="14">
        <v>0.97299999999999998</v>
      </c>
      <c r="AM264" s="14">
        <v>1.69</v>
      </c>
      <c r="AN264" s="14">
        <v>13.202</v>
      </c>
      <c r="AO264" s="14">
        <v>140.357</v>
      </c>
      <c r="AP264" s="14"/>
      <c r="AQ264" s="14"/>
      <c r="AR264" s="14">
        <v>225.94</v>
      </c>
      <c r="AS264" s="14">
        <v>1.6379999999999999</v>
      </c>
      <c r="AT264" s="14">
        <v>6.5000000000000002E-2</v>
      </c>
      <c r="AU264" s="14"/>
      <c r="AV264" s="14"/>
      <c r="AW264" s="15"/>
      <c r="AY264" s="24">
        <v>44093</v>
      </c>
      <c r="AZ264">
        <v>75</v>
      </c>
      <c r="BB264" s="24">
        <v>44093</v>
      </c>
      <c r="BC264">
        <v>52.78</v>
      </c>
      <c r="BE264" s="24">
        <v>44093</v>
      </c>
      <c r="BF264">
        <v>59.11</v>
      </c>
      <c r="BH264" s="24">
        <v>44093</v>
      </c>
      <c r="BI264">
        <v>56.85</v>
      </c>
    </row>
    <row r="265" spans="1:61" x14ac:dyDescent="0.3">
      <c r="A265" s="3">
        <v>44239</v>
      </c>
      <c r="B265" s="4">
        <v>23410.6</v>
      </c>
      <c r="C265" s="31">
        <v>122.37470896893196</v>
      </c>
      <c r="D265" s="8">
        <v>4.4248693280526039E-3</v>
      </c>
      <c r="E265" s="37">
        <f>VLOOKUP(Tabella1[[#This Row],[DATA]],Tabella2[], 2, 0)</f>
        <v>44681.281999999999</v>
      </c>
      <c r="F265" s="63">
        <f>VLOOKUP(Tabella1[[#This Row],[DATA]],Tabella2[], 3, 0)</f>
        <v>230.14099999999999</v>
      </c>
      <c r="G265" s="63">
        <f>VLOOKUP(Tabella1[[#This Row],[DATA]],Tabella2[], 5, 0)</f>
        <v>1541.31</v>
      </c>
      <c r="H265" s="63">
        <f>VLOOKUP(Tabella1[[#This Row],[DATA]],Tabella2[], 6, 0)</f>
        <v>5.2350000000000003</v>
      </c>
      <c r="I265" s="63">
        <f>VLOOKUP(Tabella1[[#This Row],[DATA]],Tabella2[], 8, 0)</f>
        <v>1</v>
      </c>
      <c r="J265" s="63">
        <f>VLOOKUP(Tabella1[[#This Row],[DATA]],Tabella2[], 9, 0)</f>
        <v>34.704000000000001</v>
      </c>
      <c r="K265" s="63">
        <f>VLOOKUP(Tabella1[[#This Row],[DATA]],Tabella2[], 10, 0)</f>
        <v>345.07</v>
      </c>
      <c r="L265" s="63">
        <f>VLOOKUP(Tabella1[[#This Row],[DATA]],Tabella2[], 11, 0)</f>
        <v>0</v>
      </c>
      <c r="M265" s="63">
        <f>VLOOKUP(Tabella1[[#This Row],[DATA]],Tabella2[], 12, 0)</f>
        <v>0</v>
      </c>
      <c r="N265" s="63">
        <f>VLOOKUP(Tabella1[[#This Row],[DATA]],Tabella2[], 13, 0)</f>
        <v>590.92100000000005</v>
      </c>
      <c r="O265" s="63">
        <f>VLOOKUP(Tabella1[[#This Row],[DATA]],Tabella2[], 14, 0)</f>
        <v>4.7640000000000002</v>
      </c>
      <c r="P265" s="63">
        <f>VLOOKUP(Tabella1[[#This Row],[DATA]],Tabella2[], 15, 0)</f>
        <v>4.8000000000000001E-2</v>
      </c>
      <c r="Q265" s="63">
        <f>VLOOKUP(Tabella1[[#This Row],[DATA]],Tabella2[], 16, 0)</f>
        <v>4.9800000000000004</v>
      </c>
      <c r="R265" s="63">
        <f>VLOOKUP(Tabella1[[#This Row],[DATA]],Tabella2[], 17, 0)</f>
        <v>2.8</v>
      </c>
      <c r="S265" s="63">
        <f>VLOOKUP(Tabella1[[#This Row],[DATA]],Tabella2[], 18, 0)</f>
        <v>2.1800000000000002</v>
      </c>
      <c r="T265" s="22">
        <f>VLOOKUP(Tabella1[[#This Row],[DATA]],Tabella4[], 2, 0)</f>
        <v>78.7</v>
      </c>
      <c r="U265" s="22">
        <f>VLOOKUP(Tabella1[[#This Row],[DATA]],Tabella6[], 2, 0)</f>
        <v>81.13</v>
      </c>
      <c r="V265" s="22">
        <f>VLOOKUP(Tabella1[[#This Row],[DATA]],Tabella5[], 2, 0)</f>
        <v>80.36</v>
      </c>
      <c r="W265" s="22">
        <f>VLOOKUP(Tabella1[[#This Row],[DATA]],Tabella3[], 2, 0)</f>
        <v>75</v>
      </c>
      <c r="X265" s="25">
        <v>0</v>
      </c>
      <c r="Y265" s="25">
        <v>0</v>
      </c>
      <c r="Z265" s="22">
        <f>Tabella1[[#This Row],[vcz.xh]]-Q264</f>
        <v>0.13000000000000078</v>
      </c>
      <c r="AA265" s="22">
        <f>Tabella1[[#This Row],[vct.xh]]-R264</f>
        <v>9.9999999999999645E-2</v>
      </c>
      <c r="AB265" s="22">
        <f>Tabella1[[#This Row],[vct.full.xh]]-S264</f>
        <v>3.0000000000000249E-2</v>
      </c>
      <c r="AC265" s="22">
        <v>264</v>
      </c>
      <c r="AF265" s="23">
        <v>44124</v>
      </c>
      <c r="AG265" s="16">
        <v>7196.74</v>
      </c>
      <c r="AH265" s="16">
        <v>180.08</v>
      </c>
      <c r="AI265" s="16">
        <v>163.24299999999999</v>
      </c>
      <c r="AJ265" s="16">
        <v>608.02599999999995</v>
      </c>
      <c r="AK265" s="16">
        <v>1.474</v>
      </c>
      <c r="AL265" s="16">
        <v>1.0860000000000001</v>
      </c>
      <c r="AM265" s="16">
        <v>1.68</v>
      </c>
      <c r="AN265" s="16">
        <v>14.412000000000001</v>
      </c>
      <c r="AO265" s="16">
        <v>154.45400000000001</v>
      </c>
      <c r="AP265" s="16"/>
      <c r="AQ265" s="16"/>
      <c r="AR265" s="16">
        <v>228.33799999999999</v>
      </c>
      <c r="AS265" s="16">
        <v>2.3980000000000001</v>
      </c>
      <c r="AT265" s="16">
        <v>6.8000000000000005E-2</v>
      </c>
      <c r="AU265" s="16"/>
      <c r="AV265" s="16"/>
      <c r="AW265" s="17"/>
      <c r="AY265" s="24">
        <v>44094</v>
      </c>
      <c r="AZ265">
        <v>75</v>
      </c>
      <c r="BB265" s="24">
        <v>44094</v>
      </c>
      <c r="BC265">
        <v>52.78</v>
      </c>
      <c r="BE265" s="24">
        <v>44094</v>
      </c>
      <c r="BF265">
        <v>59.11</v>
      </c>
      <c r="BH265" s="24">
        <v>44094</v>
      </c>
      <c r="BI265">
        <v>56.85</v>
      </c>
    </row>
    <row r="266" spans="1:61" x14ac:dyDescent="0.3">
      <c r="A266" s="1">
        <v>44242</v>
      </c>
      <c r="B266" s="2">
        <v>23604.31</v>
      </c>
      <c r="C266" s="30">
        <v>123.38729322026988</v>
      </c>
      <c r="D266" s="7">
        <v>8.2404112289130478E-3</v>
      </c>
      <c r="E266" s="37">
        <f>VLOOKUP(Tabella1[[#This Row],[DATA]],Tabella2[], 2, 0)</f>
        <v>45210.16</v>
      </c>
      <c r="F266" s="63">
        <f>VLOOKUP(Tabella1[[#This Row],[DATA]],Tabella2[], 3, 0)</f>
        <v>121.655</v>
      </c>
      <c r="G266" s="63">
        <f>VLOOKUP(Tabella1[[#This Row],[DATA]],Tabella2[], 5, 0)</f>
        <v>1554.3969999999999</v>
      </c>
      <c r="H266" s="63">
        <f>VLOOKUP(Tabella1[[#This Row],[DATA]],Tabella2[], 6, 0)</f>
        <v>4.274</v>
      </c>
      <c r="I266" s="63">
        <f>VLOOKUP(Tabella1[[#This Row],[DATA]],Tabella2[], 8, 0)</f>
        <v>0.99</v>
      </c>
      <c r="J266" s="63">
        <f>VLOOKUP(Tabella1[[#This Row],[DATA]],Tabella2[], 9, 0)</f>
        <v>34.604999999999997</v>
      </c>
      <c r="K266" s="63">
        <f>VLOOKUP(Tabella1[[#This Row],[DATA]],Tabella2[], 10, 0)</f>
        <v>341.31</v>
      </c>
      <c r="L266" s="63">
        <f>VLOOKUP(Tabella1[[#This Row],[DATA]],Tabella2[], 11, 0)</f>
        <v>0</v>
      </c>
      <c r="M266" s="63">
        <f>VLOOKUP(Tabella1[[#This Row],[DATA]],Tabella2[], 12, 0)</f>
        <v>0</v>
      </c>
      <c r="N266" s="63">
        <f>VLOOKUP(Tabella1[[#This Row],[DATA]],Tabella2[], 13, 0)</f>
        <v>602.11</v>
      </c>
      <c r="O266" s="63">
        <f>VLOOKUP(Tabella1[[#This Row],[DATA]],Tabella2[], 14, 0)</f>
        <v>2.97</v>
      </c>
      <c r="P266" s="63">
        <f>VLOOKUP(Tabella1[[#This Row],[DATA]],Tabella2[], 15, 0)</f>
        <v>4.5999999999999999E-2</v>
      </c>
      <c r="Q266" s="63">
        <f>VLOOKUP(Tabella1[[#This Row],[DATA]],Tabella2[], 16, 0)</f>
        <v>5.22</v>
      </c>
      <c r="R266" s="63">
        <f>VLOOKUP(Tabella1[[#This Row],[DATA]],Tabella2[], 17, 0)</f>
        <v>3.01</v>
      </c>
      <c r="S266" s="63">
        <f>VLOOKUP(Tabella1[[#This Row],[DATA]],Tabella2[], 18, 0)</f>
        <v>2.2000000000000002</v>
      </c>
      <c r="T266" s="22">
        <f>VLOOKUP(Tabella1[[#This Row],[DATA]],Tabella4[], 2, 0)</f>
        <v>82.41</v>
      </c>
      <c r="U266" s="22">
        <f>VLOOKUP(Tabella1[[#This Row],[DATA]],Tabella6[], 2, 0)</f>
        <v>83.51</v>
      </c>
      <c r="V266" s="22">
        <f>VLOOKUP(Tabella1[[#This Row],[DATA]],Tabella5[], 2, 0)</f>
        <v>82.45</v>
      </c>
      <c r="W266" s="22">
        <f>VLOOKUP(Tabella1[[#This Row],[DATA]],Tabella3[], 2, 0)</f>
        <v>75</v>
      </c>
      <c r="X266" s="25">
        <v>0</v>
      </c>
      <c r="Y266" s="25">
        <v>0</v>
      </c>
      <c r="Z266" s="22">
        <f>Tabella1[[#This Row],[vcz.xh]]-Q265</f>
        <v>0.23999999999999932</v>
      </c>
      <c r="AA266" s="22">
        <f>Tabella1[[#This Row],[vct.xh]]-R265</f>
        <v>0.20999999999999996</v>
      </c>
      <c r="AB266" s="22">
        <f>Tabella1[[#This Row],[vct.full.xh]]-S265</f>
        <v>2.0000000000000018E-2</v>
      </c>
      <c r="AC266" s="22">
        <v>265</v>
      </c>
      <c r="AF266" s="23">
        <v>44125</v>
      </c>
      <c r="AG266" s="14">
        <v>7448.5150000000003</v>
      </c>
      <c r="AH266" s="14">
        <v>251.77500000000001</v>
      </c>
      <c r="AI266" s="14">
        <v>181.86</v>
      </c>
      <c r="AJ266" s="14">
        <v>610.13</v>
      </c>
      <c r="AK266" s="14">
        <v>2.1040000000000001</v>
      </c>
      <c r="AL266" s="14">
        <v>1.2849999999999999</v>
      </c>
      <c r="AM266" s="14">
        <v>1.68</v>
      </c>
      <c r="AN266" s="14">
        <v>15.339</v>
      </c>
      <c r="AO266" s="14">
        <v>165.37100000000001</v>
      </c>
      <c r="AP266" s="14"/>
      <c r="AQ266" s="14"/>
      <c r="AR266" s="14">
        <v>231.28399999999999</v>
      </c>
      <c r="AS266" s="14">
        <v>2.9460000000000002</v>
      </c>
      <c r="AT266" s="14">
        <v>7.2999999999999995E-2</v>
      </c>
      <c r="AU266" s="14"/>
      <c r="AV266" s="14"/>
      <c r="AW266" s="15"/>
      <c r="AY266" s="24">
        <v>44095</v>
      </c>
      <c r="AZ266">
        <v>75</v>
      </c>
      <c r="BB266" s="24">
        <v>44095</v>
      </c>
      <c r="BC266">
        <v>49.07</v>
      </c>
      <c r="BE266" s="24">
        <v>44095</v>
      </c>
      <c r="BF266">
        <v>57.03</v>
      </c>
      <c r="BH266" s="24">
        <v>44095</v>
      </c>
      <c r="BI266">
        <v>54.46</v>
      </c>
    </row>
    <row r="267" spans="1:61" x14ac:dyDescent="0.3">
      <c r="A267" s="3">
        <v>44243</v>
      </c>
      <c r="B267" s="4">
        <v>23440.81</v>
      </c>
      <c r="C267" s="31">
        <v>122.53262632081321</v>
      </c>
      <c r="D267" s="8">
        <v>-6.9508020501569774E-3</v>
      </c>
      <c r="E267" s="37">
        <f>VLOOKUP(Tabella1[[#This Row],[DATA]],Tabella2[], 2, 0)</f>
        <v>45381.908000000003</v>
      </c>
      <c r="F267" s="63">
        <f>VLOOKUP(Tabella1[[#This Row],[DATA]],Tabella2[], 3, 0)</f>
        <v>171.74799999999999</v>
      </c>
      <c r="G267" s="63">
        <f>VLOOKUP(Tabella1[[#This Row],[DATA]],Tabella2[], 5, 0)</f>
        <v>1559.963</v>
      </c>
      <c r="H267" s="63">
        <f>VLOOKUP(Tabella1[[#This Row],[DATA]],Tabella2[], 6, 0)</f>
        <v>5.5659999999999998</v>
      </c>
      <c r="I267" s="63">
        <f>VLOOKUP(Tabella1[[#This Row],[DATA]],Tabella2[], 8, 0)</f>
        <v>1</v>
      </c>
      <c r="J267" s="63">
        <f>VLOOKUP(Tabella1[[#This Row],[DATA]],Tabella2[], 9, 0)</f>
        <v>34.356000000000002</v>
      </c>
      <c r="K267" s="63">
        <f>VLOOKUP(Tabella1[[#This Row],[DATA]],Tabella2[], 10, 0)</f>
        <v>340.2</v>
      </c>
      <c r="L267" s="63">
        <f>VLOOKUP(Tabella1[[#This Row],[DATA]],Tabella2[], 11, 0)</f>
        <v>0</v>
      </c>
      <c r="M267" s="63">
        <f>VLOOKUP(Tabella1[[#This Row],[DATA]],Tabella2[], 12, 0)</f>
        <v>0</v>
      </c>
      <c r="N267" s="63">
        <f>VLOOKUP(Tabella1[[#This Row],[DATA]],Tabella2[], 13, 0)</f>
        <v>606.649</v>
      </c>
      <c r="O267" s="63">
        <f>VLOOKUP(Tabella1[[#This Row],[DATA]],Tabella2[], 14, 0)</f>
        <v>4.5389999999999997</v>
      </c>
      <c r="P267" s="63">
        <f>VLOOKUP(Tabella1[[#This Row],[DATA]],Tabella2[], 15, 0)</f>
        <v>4.5999999999999999E-2</v>
      </c>
      <c r="Q267" s="63">
        <f>VLOOKUP(Tabella1[[#This Row],[DATA]],Tabella2[], 16, 0)</f>
        <v>5.34</v>
      </c>
      <c r="R267" s="63">
        <f>VLOOKUP(Tabella1[[#This Row],[DATA]],Tabella2[], 17, 0)</f>
        <v>3.12</v>
      </c>
      <c r="S267" s="63">
        <f>VLOOKUP(Tabella1[[#This Row],[DATA]],Tabella2[], 18, 0)</f>
        <v>2.21</v>
      </c>
      <c r="T267" s="22">
        <f>VLOOKUP(Tabella1[[#This Row],[DATA]],Tabella4[], 2, 0)</f>
        <v>82.41</v>
      </c>
      <c r="U267" s="22">
        <f>VLOOKUP(Tabella1[[#This Row],[DATA]],Tabella6[], 2, 0)</f>
        <v>83.51</v>
      </c>
      <c r="V267" s="22">
        <f>VLOOKUP(Tabella1[[#This Row],[DATA]],Tabella5[], 2, 0)</f>
        <v>82.45</v>
      </c>
      <c r="W267" s="22">
        <f>VLOOKUP(Tabella1[[#This Row],[DATA]],Tabella3[], 2, 0)</f>
        <v>75</v>
      </c>
      <c r="X267" s="25">
        <v>0</v>
      </c>
      <c r="Y267" s="25">
        <v>0</v>
      </c>
      <c r="Z267" s="22">
        <f>Tabella1[[#This Row],[vcz.xh]]-Q266</f>
        <v>0.12000000000000011</v>
      </c>
      <c r="AA267" s="22">
        <f>Tabella1[[#This Row],[vct.xh]]-R266</f>
        <v>0.11000000000000032</v>
      </c>
      <c r="AB267" s="22">
        <f>Tabella1[[#This Row],[vct.full.xh]]-S266</f>
        <v>9.9999999999997868E-3</v>
      </c>
      <c r="AC267" s="22">
        <v>266</v>
      </c>
      <c r="AF267" s="23">
        <v>44126</v>
      </c>
      <c r="AG267" s="16">
        <v>7714.85</v>
      </c>
      <c r="AH267" s="16">
        <v>266.33499999999998</v>
      </c>
      <c r="AI267" s="16">
        <v>199.07599999999999</v>
      </c>
      <c r="AJ267" s="16">
        <v>612.38300000000004</v>
      </c>
      <c r="AK267" s="16">
        <v>2.2530000000000001</v>
      </c>
      <c r="AL267" s="16">
        <v>1.41</v>
      </c>
      <c r="AM267" s="16">
        <v>1.67</v>
      </c>
      <c r="AN267" s="16">
        <v>16.433</v>
      </c>
      <c r="AO267" s="16">
        <v>177.01599999999999</v>
      </c>
      <c r="AP267" s="16"/>
      <c r="AQ267" s="16"/>
      <c r="AR267" s="16">
        <v>234.107</v>
      </c>
      <c r="AS267" s="16">
        <v>2.823</v>
      </c>
      <c r="AT267" s="16">
        <v>0.08</v>
      </c>
      <c r="AU267" s="16"/>
      <c r="AV267" s="16"/>
      <c r="AW267" s="17"/>
      <c r="AY267" s="24">
        <v>44096</v>
      </c>
      <c r="AZ267">
        <v>75</v>
      </c>
      <c r="BB267" s="24">
        <v>44096</v>
      </c>
      <c r="BC267">
        <v>49.07</v>
      </c>
      <c r="BE267" s="24">
        <v>44096</v>
      </c>
      <c r="BF267">
        <v>57.03</v>
      </c>
      <c r="BH267" s="24">
        <v>44096</v>
      </c>
      <c r="BI267">
        <v>54.46</v>
      </c>
    </row>
    <row r="268" spans="1:61" x14ac:dyDescent="0.3">
      <c r="A268" s="1">
        <v>44244</v>
      </c>
      <c r="B268" s="2">
        <v>23178.560000000001</v>
      </c>
      <c r="C268" s="30">
        <v>121.16176152336665</v>
      </c>
      <c r="D268" s="7">
        <v>-1.1250806963240613E-2</v>
      </c>
      <c r="E268" s="37">
        <f>VLOOKUP(Tabella1[[#This Row],[DATA]],Tabella2[], 2, 0)</f>
        <v>45581.784</v>
      </c>
      <c r="F268" s="63">
        <f>VLOOKUP(Tabella1[[#This Row],[DATA]],Tabella2[], 3, 0)</f>
        <v>199.876</v>
      </c>
      <c r="G268" s="63">
        <f>VLOOKUP(Tabella1[[#This Row],[DATA]],Tabella2[], 5, 0)</f>
        <v>1566.075</v>
      </c>
      <c r="H268" s="63">
        <f>VLOOKUP(Tabella1[[#This Row],[DATA]],Tabella2[], 6, 0)</f>
        <v>6.1130000000000004</v>
      </c>
      <c r="I268" s="63">
        <f>VLOOKUP(Tabella1[[#This Row],[DATA]],Tabella2[], 8, 0)</f>
        <v>1.01</v>
      </c>
      <c r="J268" s="63">
        <f>VLOOKUP(Tabella1[[#This Row],[DATA]],Tabella2[], 9, 0)</f>
        <v>33.843000000000004</v>
      </c>
      <c r="K268" s="63">
        <f>VLOOKUP(Tabella1[[#This Row],[DATA]],Tabella2[], 10, 0)</f>
        <v>336.55500000000001</v>
      </c>
      <c r="L268" s="63">
        <f>VLOOKUP(Tabella1[[#This Row],[DATA]],Tabella2[], 11, 0)</f>
        <v>0</v>
      </c>
      <c r="M268" s="63">
        <f>VLOOKUP(Tabella1[[#This Row],[DATA]],Tabella2[], 12, 0)</f>
        <v>0</v>
      </c>
      <c r="N268" s="63">
        <f>VLOOKUP(Tabella1[[#This Row],[DATA]],Tabella2[], 13, 0)</f>
        <v>611.52599999999995</v>
      </c>
      <c r="O268" s="63">
        <f>VLOOKUP(Tabella1[[#This Row],[DATA]],Tabella2[], 14, 0)</f>
        <v>4.8769999999999998</v>
      </c>
      <c r="P268" s="63">
        <f>VLOOKUP(Tabella1[[#This Row],[DATA]],Tabella2[], 15, 0)</f>
        <v>4.5999999999999999E-2</v>
      </c>
      <c r="Q268" s="63">
        <f>VLOOKUP(Tabella1[[#This Row],[DATA]],Tabella2[], 16, 0)</f>
        <v>5.47</v>
      </c>
      <c r="R268" s="63">
        <f>VLOOKUP(Tabella1[[#This Row],[DATA]],Tabella2[], 17, 0)</f>
        <v>3.24</v>
      </c>
      <c r="S268" s="63">
        <f>VLOOKUP(Tabella1[[#This Row],[DATA]],Tabella2[], 18, 0)</f>
        <v>2.23</v>
      </c>
      <c r="T268" s="22">
        <f>VLOOKUP(Tabella1[[#This Row],[DATA]],Tabella4[], 2, 0)</f>
        <v>82.41</v>
      </c>
      <c r="U268" s="22">
        <f>VLOOKUP(Tabella1[[#This Row],[DATA]],Tabella6[], 2, 0)</f>
        <v>83.51</v>
      </c>
      <c r="V268" s="22">
        <f>VLOOKUP(Tabella1[[#This Row],[DATA]],Tabella5[], 2, 0)</f>
        <v>82.45</v>
      </c>
      <c r="W268" s="22">
        <f>VLOOKUP(Tabella1[[#This Row],[DATA]],Tabella3[], 2, 0)</f>
        <v>75</v>
      </c>
      <c r="X268" s="25">
        <v>0</v>
      </c>
      <c r="Y268" s="25">
        <v>0</v>
      </c>
      <c r="Z268" s="22">
        <f>Tabella1[[#This Row],[vcz.xh]]-Q267</f>
        <v>0.12999999999999989</v>
      </c>
      <c r="AA268" s="22">
        <f>Tabella1[[#This Row],[vct.xh]]-R267</f>
        <v>0.12000000000000011</v>
      </c>
      <c r="AB268" s="22">
        <f>Tabella1[[#This Row],[vct.full.xh]]-S267</f>
        <v>2.0000000000000018E-2</v>
      </c>
      <c r="AC268" s="22">
        <v>267</v>
      </c>
      <c r="AF268" s="23">
        <v>44127</v>
      </c>
      <c r="AG268" s="14">
        <v>8031.9579999999996</v>
      </c>
      <c r="AH268" s="14">
        <v>317.108</v>
      </c>
      <c r="AI268" s="14">
        <v>220.691</v>
      </c>
      <c r="AJ268" s="14">
        <v>613.89</v>
      </c>
      <c r="AK268" s="14">
        <v>1.5069999999999999</v>
      </c>
      <c r="AL268" s="14">
        <v>1.496</v>
      </c>
      <c r="AM268" s="14">
        <v>1.66</v>
      </c>
      <c r="AN268" s="14">
        <v>17.376999999999999</v>
      </c>
      <c r="AO268" s="14">
        <v>192.12299999999999</v>
      </c>
      <c r="AP268" s="14"/>
      <c r="AQ268" s="14"/>
      <c r="AR268" s="14">
        <v>237.12200000000001</v>
      </c>
      <c r="AS268" s="14">
        <v>3.0150000000000001</v>
      </c>
      <c r="AT268" s="14">
        <v>8.5999999999999993E-2</v>
      </c>
      <c r="AU268" s="14"/>
      <c r="AV268" s="14"/>
      <c r="AW268" s="15"/>
      <c r="AY268" s="24">
        <v>44097</v>
      </c>
      <c r="AZ268">
        <v>75</v>
      </c>
      <c r="BB268" s="24">
        <v>44097</v>
      </c>
      <c r="BC268">
        <v>49.07</v>
      </c>
      <c r="BE268" s="24">
        <v>44097</v>
      </c>
      <c r="BF268">
        <v>57.03</v>
      </c>
      <c r="BH268" s="24">
        <v>44097</v>
      </c>
      <c r="BI268">
        <v>54.46</v>
      </c>
    </row>
    <row r="269" spans="1:61" x14ac:dyDescent="0.3">
      <c r="A269" s="3">
        <v>44245</v>
      </c>
      <c r="B269" s="4">
        <v>22921.83</v>
      </c>
      <c r="C269" s="31">
        <v>119.81975153500267</v>
      </c>
      <c r="D269" s="8">
        <v>-1.1137981871310019E-2</v>
      </c>
      <c r="E269" s="37">
        <f>VLOOKUP(Tabella1[[#This Row],[DATA]],Tabella2[], 2, 0)</f>
        <v>45809.637999999999</v>
      </c>
      <c r="F269" s="63">
        <f>VLOOKUP(Tabella1[[#This Row],[DATA]],Tabella2[], 3, 0)</f>
        <v>227.85499999999999</v>
      </c>
      <c r="G269" s="63">
        <f>VLOOKUP(Tabella1[[#This Row],[DATA]],Tabella2[], 5, 0)</f>
        <v>1571.8230000000001</v>
      </c>
      <c r="H269" s="63">
        <f>VLOOKUP(Tabella1[[#This Row],[DATA]],Tabella2[], 6, 0)</f>
        <v>5.7480000000000002</v>
      </c>
      <c r="I269" s="63">
        <f>VLOOKUP(Tabella1[[#This Row],[DATA]],Tabella2[], 8, 0)</f>
        <v>1.03</v>
      </c>
      <c r="J269" s="63">
        <f>VLOOKUP(Tabella1[[#This Row],[DATA]],Tabella2[], 9, 0)</f>
        <v>33.875999999999998</v>
      </c>
      <c r="K269" s="63">
        <f>VLOOKUP(Tabella1[[#This Row],[DATA]],Tabella2[], 10, 0)</f>
        <v>331.43700000000001</v>
      </c>
      <c r="L269" s="63">
        <f>VLOOKUP(Tabella1[[#This Row],[DATA]],Tabella2[], 11, 0)</f>
        <v>0</v>
      </c>
      <c r="M269" s="63">
        <f>VLOOKUP(Tabella1[[#This Row],[DATA]],Tabella2[], 12, 0)</f>
        <v>0</v>
      </c>
      <c r="N269" s="63">
        <f>VLOOKUP(Tabella1[[#This Row],[DATA]],Tabella2[], 13, 0)</f>
        <v>616.30499999999995</v>
      </c>
      <c r="O269" s="63">
        <f>VLOOKUP(Tabella1[[#This Row],[DATA]],Tabella2[], 14, 0)</f>
        <v>4.7779999999999996</v>
      </c>
      <c r="P269" s="63">
        <f>VLOOKUP(Tabella1[[#This Row],[DATA]],Tabella2[], 15, 0)</f>
        <v>4.4999999999999998E-2</v>
      </c>
      <c r="Q269" s="63">
        <f>VLOOKUP(Tabella1[[#This Row],[DATA]],Tabella2[], 16, 0)</f>
        <v>5.62</v>
      </c>
      <c r="R269" s="63">
        <f>VLOOKUP(Tabella1[[#This Row],[DATA]],Tabella2[], 17, 0)</f>
        <v>3.38</v>
      </c>
      <c r="S269" s="63">
        <f>VLOOKUP(Tabella1[[#This Row],[DATA]],Tabella2[], 18, 0)</f>
        <v>2.2400000000000002</v>
      </c>
      <c r="T269" s="22">
        <f>VLOOKUP(Tabella1[[#This Row],[DATA]],Tabella4[], 2, 0)</f>
        <v>82.41</v>
      </c>
      <c r="U269" s="22">
        <f>VLOOKUP(Tabella1[[#This Row],[DATA]],Tabella6[], 2, 0)</f>
        <v>83.51</v>
      </c>
      <c r="V269" s="22">
        <f>VLOOKUP(Tabella1[[#This Row],[DATA]],Tabella5[], 2, 0)</f>
        <v>82.45</v>
      </c>
      <c r="W269" s="22">
        <f>VLOOKUP(Tabella1[[#This Row],[DATA]],Tabella3[], 2, 0)</f>
        <v>75</v>
      </c>
      <c r="X269" s="25">
        <v>0</v>
      </c>
      <c r="Y269" s="25">
        <v>0</v>
      </c>
      <c r="Z269" s="22">
        <f>Tabella1[[#This Row],[vcz.xh]]-Q268</f>
        <v>0.15000000000000036</v>
      </c>
      <c r="AA269" s="22">
        <f>Tabella1[[#This Row],[vct.xh]]-R268</f>
        <v>0.13999999999999968</v>
      </c>
      <c r="AB269" s="22">
        <f>Tabella1[[#This Row],[vct.full.xh]]-S268</f>
        <v>1.0000000000000231E-2</v>
      </c>
      <c r="AC269" s="22">
        <v>268</v>
      </c>
      <c r="AF269" s="23">
        <v>44128</v>
      </c>
      <c r="AG269" s="16">
        <v>8357.2990000000009</v>
      </c>
      <c r="AH269" s="16">
        <v>325.34100000000001</v>
      </c>
      <c r="AI269" s="16">
        <v>241.315</v>
      </c>
      <c r="AJ269" s="16">
        <v>616.39200000000005</v>
      </c>
      <c r="AK269" s="16">
        <v>2.5009999999999999</v>
      </c>
      <c r="AL269" s="16">
        <v>1.742</v>
      </c>
      <c r="AM269" s="16">
        <v>1.65</v>
      </c>
      <c r="AN269" s="16">
        <v>18.686</v>
      </c>
      <c r="AO269" s="16">
        <v>205.65700000000001</v>
      </c>
      <c r="AP269" s="16"/>
      <c r="AQ269" s="16"/>
      <c r="AR269" s="16">
        <v>240.065</v>
      </c>
      <c r="AS269" s="16">
        <v>2.9430000000000001</v>
      </c>
      <c r="AT269" s="16">
        <v>9.2999999999999999E-2</v>
      </c>
      <c r="AU269" s="16"/>
      <c r="AV269" s="16"/>
      <c r="AW269" s="17"/>
      <c r="AY269" s="24">
        <v>44098</v>
      </c>
      <c r="AZ269">
        <v>75</v>
      </c>
      <c r="BB269" s="24">
        <v>44098</v>
      </c>
      <c r="BC269">
        <v>49.07</v>
      </c>
      <c r="BE269" s="24">
        <v>44098</v>
      </c>
      <c r="BF269">
        <v>57.03</v>
      </c>
      <c r="BH269" s="24">
        <v>44098</v>
      </c>
      <c r="BI269">
        <v>54.46</v>
      </c>
    </row>
    <row r="270" spans="1:61" x14ac:dyDescent="0.3">
      <c r="A270" s="1">
        <v>44246</v>
      </c>
      <c r="B270" s="2">
        <v>23136.31</v>
      </c>
      <c r="C270" s="30">
        <v>120.94090723283428</v>
      </c>
      <c r="D270" s="7">
        <v>9.3135133272011748E-3</v>
      </c>
      <c r="E270" s="37">
        <f>VLOOKUP(Tabella1[[#This Row],[DATA]],Tabella2[], 2, 0)</f>
        <v>46065.902000000002</v>
      </c>
      <c r="F270" s="63">
        <f>VLOOKUP(Tabella1[[#This Row],[DATA]],Tabella2[], 3, 0)</f>
        <v>256.26400000000001</v>
      </c>
      <c r="G270" s="63">
        <f>VLOOKUP(Tabella1[[#This Row],[DATA]],Tabella2[], 5, 0)</f>
        <v>1577.588</v>
      </c>
      <c r="H270" s="63">
        <f>VLOOKUP(Tabella1[[#This Row],[DATA]],Tabella2[], 6, 0)</f>
        <v>5.7649999999999997</v>
      </c>
      <c r="I270" s="63">
        <f>VLOOKUP(Tabella1[[#This Row],[DATA]],Tabella2[], 8, 0)</f>
        <v>1.07</v>
      </c>
      <c r="J270" s="63">
        <f>VLOOKUP(Tabella1[[#This Row],[DATA]],Tabella2[], 9, 0)</f>
        <v>34.107999999999997</v>
      </c>
      <c r="K270" s="63">
        <f>VLOOKUP(Tabella1[[#This Row],[DATA]],Tabella2[], 10, 0)</f>
        <v>329.48200000000003</v>
      </c>
      <c r="L270" s="63">
        <f>VLOOKUP(Tabella1[[#This Row],[DATA]],Tabella2[], 11, 0)</f>
        <v>0</v>
      </c>
      <c r="M270" s="63">
        <f>VLOOKUP(Tabella1[[#This Row],[DATA]],Tabella2[], 12, 0)</f>
        <v>0</v>
      </c>
      <c r="N270" s="63">
        <f>VLOOKUP(Tabella1[[#This Row],[DATA]],Tabella2[], 13, 0)</f>
        <v>621.22699999999998</v>
      </c>
      <c r="O270" s="63">
        <f>VLOOKUP(Tabella1[[#This Row],[DATA]],Tabella2[], 14, 0)</f>
        <v>4.9219999999999997</v>
      </c>
      <c r="P270" s="63">
        <f>VLOOKUP(Tabella1[[#This Row],[DATA]],Tabella2[], 15, 0)</f>
        <v>4.5999999999999999E-2</v>
      </c>
      <c r="Q270" s="63">
        <f>VLOOKUP(Tabella1[[#This Row],[DATA]],Tabella2[], 16, 0)</f>
        <v>5.77</v>
      </c>
      <c r="R270" s="63">
        <f>VLOOKUP(Tabella1[[#This Row],[DATA]],Tabella2[], 17, 0)</f>
        <v>3.52</v>
      </c>
      <c r="S270" s="63">
        <f>VLOOKUP(Tabella1[[#This Row],[DATA]],Tabella2[], 18, 0)</f>
        <v>2.25</v>
      </c>
      <c r="T270" s="22">
        <f>VLOOKUP(Tabella1[[#This Row],[DATA]],Tabella4[], 2, 0)</f>
        <v>82.41</v>
      </c>
      <c r="U270" s="22">
        <f>VLOOKUP(Tabella1[[#This Row],[DATA]],Tabella6[], 2, 0)</f>
        <v>83.51</v>
      </c>
      <c r="V270" s="22">
        <f>VLOOKUP(Tabella1[[#This Row],[DATA]],Tabella5[], 2, 0)</f>
        <v>82.45</v>
      </c>
      <c r="W270" s="22">
        <f>VLOOKUP(Tabella1[[#This Row],[DATA]],Tabella3[], 2, 0)</f>
        <v>75</v>
      </c>
      <c r="X270" s="25">
        <v>0</v>
      </c>
      <c r="Y270" s="25">
        <v>0</v>
      </c>
      <c r="Z270" s="22">
        <f>Tabella1[[#This Row],[vcz.xh]]-Q269</f>
        <v>0.14999999999999947</v>
      </c>
      <c r="AA270" s="22">
        <f>Tabella1[[#This Row],[vct.xh]]-R269</f>
        <v>0.14000000000000012</v>
      </c>
      <c r="AB270" s="22">
        <f>Tabella1[[#This Row],[vct.full.xh]]-S269</f>
        <v>9.9999999999997868E-3</v>
      </c>
      <c r="AC270" s="22">
        <v>269</v>
      </c>
      <c r="AF270" s="23">
        <v>44129</v>
      </c>
      <c r="AG270" s="14">
        <v>8709.6910000000007</v>
      </c>
      <c r="AH270" s="14">
        <v>352.392</v>
      </c>
      <c r="AI270" s="14">
        <v>263.95699999999999</v>
      </c>
      <c r="AJ270" s="14">
        <v>618.51199999999994</v>
      </c>
      <c r="AK270" s="14">
        <v>2.12</v>
      </c>
      <c r="AL270" s="14">
        <v>1.881</v>
      </c>
      <c r="AM270" s="14">
        <v>1.64</v>
      </c>
      <c r="AN270" s="14">
        <v>20.010999999999999</v>
      </c>
      <c r="AO270" s="14">
        <v>218.893</v>
      </c>
      <c r="AP270" s="14"/>
      <c r="AQ270" s="14">
        <v>175.98500000000001</v>
      </c>
      <c r="AR270" s="14">
        <v>242.74700000000001</v>
      </c>
      <c r="AS270" s="14">
        <v>2.6819999999999999</v>
      </c>
      <c r="AT270" s="14">
        <v>0.1</v>
      </c>
      <c r="AU270" s="14"/>
      <c r="AV270" s="14"/>
      <c r="AW270" s="15"/>
      <c r="AY270" s="24">
        <v>44099</v>
      </c>
      <c r="AZ270">
        <v>75</v>
      </c>
      <c r="BB270" s="24">
        <v>44099</v>
      </c>
      <c r="BC270">
        <v>49.07</v>
      </c>
      <c r="BE270" s="24">
        <v>44099</v>
      </c>
      <c r="BF270">
        <v>57.03</v>
      </c>
      <c r="BH270" s="24">
        <v>44099</v>
      </c>
      <c r="BI270">
        <v>54.46</v>
      </c>
    </row>
    <row r="271" spans="1:61" x14ac:dyDescent="0.3">
      <c r="A271" s="3">
        <v>44249</v>
      </c>
      <c r="B271" s="4">
        <v>23009.18</v>
      </c>
      <c r="C271" s="31">
        <v>120.27635797945246</v>
      </c>
      <c r="D271" s="8">
        <v>-5.5099781858314436E-3</v>
      </c>
      <c r="E271" s="37">
        <f>VLOOKUP(Tabella1[[#This Row],[DATA]],Tabella2[], 2, 0)</f>
        <v>46695.065000000002</v>
      </c>
      <c r="F271" s="63">
        <f>VLOOKUP(Tabella1[[#This Row],[DATA]],Tabella2[], 3, 0)</f>
        <v>159.30799999999999</v>
      </c>
      <c r="G271" s="63">
        <f>VLOOKUP(Tabella1[[#This Row],[DATA]],Tabella2[], 5, 0)</f>
        <v>1590.1279999999999</v>
      </c>
      <c r="H271" s="63">
        <f>VLOOKUP(Tabella1[[#This Row],[DATA]],Tabella2[], 6, 0)</f>
        <v>4.5389999999999997</v>
      </c>
      <c r="I271" s="63">
        <f>VLOOKUP(Tabella1[[#This Row],[DATA]],Tabella2[], 8, 0)</f>
        <v>1.1499999999999999</v>
      </c>
      <c r="J271" s="63">
        <f>VLOOKUP(Tabella1[[#This Row],[DATA]],Tabella2[], 9, 0)</f>
        <v>35.085000000000001</v>
      </c>
      <c r="K271" s="63">
        <f>VLOOKUP(Tabella1[[#This Row],[DATA]],Tabella2[], 10, 0)</f>
        <v>335.827</v>
      </c>
      <c r="L271" s="63">
        <f>VLOOKUP(Tabella1[[#This Row],[DATA]],Tabella2[], 11, 0)</f>
        <v>0</v>
      </c>
      <c r="M271" s="63">
        <f>VLOOKUP(Tabella1[[#This Row],[DATA]],Tabella2[], 12, 0)</f>
        <v>0</v>
      </c>
      <c r="N271" s="63">
        <f>VLOOKUP(Tabella1[[#This Row],[DATA]],Tabella2[], 13, 0)</f>
        <v>633.28200000000004</v>
      </c>
      <c r="O271" s="63">
        <f>VLOOKUP(Tabella1[[#This Row],[DATA]],Tabella2[], 14, 0)</f>
        <v>2.827</v>
      </c>
      <c r="P271" s="63">
        <f>VLOOKUP(Tabella1[[#This Row],[DATA]],Tabella2[], 15, 0)</f>
        <v>4.8000000000000001E-2</v>
      </c>
      <c r="Q271" s="63">
        <f>VLOOKUP(Tabella1[[#This Row],[DATA]],Tabella2[], 16, 0)</f>
        <v>6.16</v>
      </c>
      <c r="R271" s="63">
        <f>VLOOKUP(Tabella1[[#This Row],[DATA]],Tabella2[], 17, 0)</f>
        <v>3.89</v>
      </c>
      <c r="S271" s="63">
        <f>VLOOKUP(Tabella1[[#This Row],[DATA]],Tabella2[], 18, 0)</f>
        <v>2.27</v>
      </c>
      <c r="T271" s="22">
        <f>VLOOKUP(Tabella1[[#This Row],[DATA]],Tabella4[], 2, 0)</f>
        <v>82.41</v>
      </c>
      <c r="U271" s="22">
        <f>VLOOKUP(Tabella1[[#This Row],[DATA]],Tabella6[], 2, 0)</f>
        <v>83.51</v>
      </c>
      <c r="V271" s="22">
        <f>VLOOKUP(Tabella1[[#This Row],[DATA]],Tabella5[], 2, 0)</f>
        <v>82.45</v>
      </c>
      <c r="W271" s="22">
        <f>VLOOKUP(Tabella1[[#This Row],[DATA]],Tabella3[], 2, 0)</f>
        <v>75</v>
      </c>
      <c r="X271" s="25">
        <v>0</v>
      </c>
      <c r="Y271" s="25">
        <v>0</v>
      </c>
      <c r="Z271" s="22">
        <f>Tabella1[[#This Row],[vcz.xh]]-Q270</f>
        <v>0.39000000000000057</v>
      </c>
      <c r="AA271" s="22">
        <f>Tabella1[[#This Row],[vct.xh]]-R270</f>
        <v>0.37000000000000011</v>
      </c>
      <c r="AB271" s="22">
        <f>Tabella1[[#This Row],[vct.full.xh]]-S270</f>
        <v>2.0000000000000018E-2</v>
      </c>
      <c r="AC271" s="22">
        <v>270</v>
      </c>
      <c r="AF271" s="23">
        <v>44130</v>
      </c>
      <c r="AG271" s="16">
        <v>8991.4150000000009</v>
      </c>
      <c r="AH271" s="16">
        <v>281.72500000000002</v>
      </c>
      <c r="AI271" s="16">
        <v>282.108</v>
      </c>
      <c r="AJ271" s="16">
        <v>620.84799999999996</v>
      </c>
      <c r="AK271" s="16">
        <v>2.3359999999999999</v>
      </c>
      <c r="AL271" s="16">
        <v>2.0419999999999998</v>
      </c>
      <c r="AM271" s="16">
        <v>1.62</v>
      </c>
      <c r="AN271" s="16">
        <v>21.27</v>
      </c>
      <c r="AO271" s="16">
        <v>236.56800000000001</v>
      </c>
      <c r="AP271" s="16"/>
      <c r="AQ271" s="16"/>
      <c r="AR271" s="16">
        <v>244.81200000000001</v>
      </c>
      <c r="AS271" s="16">
        <v>2.0649999999999999</v>
      </c>
      <c r="AT271" s="16">
        <v>0.105</v>
      </c>
      <c r="AU271" s="16"/>
      <c r="AV271" s="16"/>
      <c r="AW271" s="17"/>
      <c r="AY271" s="24">
        <v>44100</v>
      </c>
      <c r="AZ271">
        <v>75</v>
      </c>
      <c r="BB271" s="24">
        <v>44100</v>
      </c>
      <c r="BC271">
        <v>49.07</v>
      </c>
      <c r="BE271" s="24">
        <v>44100</v>
      </c>
      <c r="BF271">
        <v>57.03</v>
      </c>
      <c r="BH271" s="24">
        <v>44100</v>
      </c>
      <c r="BI271">
        <v>54.46</v>
      </c>
    </row>
    <row r="272" spans="1:61" x14ac:dyDescent="0.3">
      <c r="A272" s="1">
        <v>44250</v>
      </c>
      <c r="B272" s="2">
        <v>22939.38</v>
      </c>
      <c r="C272" s="30">
        <v>119.9114910095315</v>
      </c>
      <c r="D272" s="7">
        <v>-3.0381824236075188E-3</v>
      </c>
      <c r="E272" s="37">
        <f>VLOOKUP(Tabella1[[#This Row],[DATA]],Tabella2[], 2, 0)</f>
        <v>46915.366000000002</v>
      </c>
      <c r="F272" s="63">
        <f>VLOOKUP(Tabella1[[#This Row],[DATA]],Tabella2[], 3, 0)</f>
        <v>220.30099999999999</v>
      </c>
      <c r="G272" s="63">
        <f>VLOOKUP(Tabella1[[#This Row],[DATA]],Tabella2[], 5, 0)</f>
        <v>1596.0250000000001</v>
      </c>
      <c r="H272" s="63">
        <f>VLOOKUP(Tabella1[[#This Row],[DATA]],Tabella2[], 6, 0)</f>
        <v>5.8970000000000002</v>
      </c>
      <c r="I272" s="63">
        <f>VLOOKUP(Tabella1[[#This Row],[DATA]],Tabella2[], 8, 0)</f>
        <v>1.17</v>
      </c>
      <c r="J272" s="63">
        <f>VLOOKUP(Tabella1[[#This Row],[DATA]],Tabella2[], 9, 0)</f>
        <v>35.548999999999999</v>
      </c>
      <c r="K272" s="63">
        <f>VLOOKUP(Tabella1[[#This Row],[DATA]],Tabella2[], 10, 0)</f>
        <v>338.61</v>
      </c>
      <c r="L272" s="63">
        <f>VLOOKUP(Tabella1[[#This Row],[DATA]],Tabella2[], 11, 0)</f>
        <v>0</v>
      </c>
      <c r="M272" s="63">
        <f>VLOOKUP(Tabella1[[#This Row],[DATA]],Tabella2[], 12, 0)</f>
        <v>0</v>
      </c>
      <c r="N272" s="63">
        <f>VLOOKUP(Tabella1[[#This Row],[DATA]],Tabella2[], 13, 0)</f>
        <v>638.31500000000005</v>
      </c>
      <c r="O272" s="63">
        <f>VLOOKUP(Tabella1[[#This Row],[DATA]],Tabella2[], 14, 0)</f>
        <v>5.0330000000000004</v>
      </c>
      <c r="P272" s="63">
        <f>VLOOKUP(Tabella1[[#This Row],[DATA]],Tabella2[], 15, 0)</f>
        <v>4.8000000000000001E-2</v>
      </c>
      <c r="Q272" s="63">
        <f>VLOOKUP(Tabella1[[#This Row],[DATA]],Tabella2[], 16, 0)</f>
        <v>6.34</v>
      </c>
      <c r="R272" s="63">
        <f>VLOOKUP(Tabella1[[#This Row],[DATA]],Tabella2[], 17, 0)</f>
        <v>4.0599999999999996</v>
      </c>
      <c r="S272" s="63">
        <f>VLOOKUP(Tabella1[[#This Row],[DATA]],Tabella2[], 18, 0)</f>
        <v>2.2799999999999998</v>
      </c>
      <c r="T272" s="22">
        <f>VLOOKUP(Tabella1[[#This Row],[DATA]],Tabella4[], 2, 0)</f>
        <v>82.41</v>
      </c>
      <c r="U272" s="22">
        <f>VLOOKUP(Tabella1[[#This Row],[DATA]],Tabella6[], 2, 0)</f>
        <v>83.51</v>
      </c>
      <c r="V272" s="22">
        <f>VLOOKUP(Tabella1[[#This Row],[DATA]],Tabella5[], 2, 0)</f>
        <v>82.45</v>
      </c>
      <c r="W272" s="22">
        <f>VLOOKUP(Tabella1[[#This Row],[DATA]],Tabella3[], 2, 0)</f>
        <v>75</v>
      </c>
      <c r="X272" s="25">
        <v>0</v>
      </c>
      <c r="Y272" s="25">
        <v>0</v>
      </c>
      <c r="Z272" s="22">
        <f>Tabella1[[#This Row],[vcz.xh]]-Q271</f>
        <v>0.17999999999999972</v>
      </c>
      <c r="AA272" s="22">
        <f>Tabella1[[#This Row],[vct.xh]]-R271</f>
        <v>0.16999999999999948</v>
      </c>
      <c r="AB272" s="22">
        <f>Tabella1[[#This Row],[vct.full.xh]]-S271</f>
        <v>9.9999999999997868E-3</v>
      </c>
      <c r="AC272" s="22">
        <v>271</v>
      </c>
      <c r="AF272" s="23">
        <v>44131</v>
      </c>
      <c r="AG272" s="14">
        <v>9355.6679999999997</v>
      </c>
      <c r="AH272" s="14">
        <v>364.25200000000001</v>
      </c>
      <c r="AI272" s="14">
        <v>308.41800000000001</v>
      </c>
      <c r="AJ272" s="14">
        <v>624.50900000000001</v>
      </c>
      <c r="AK272" s="14">
        <v>3.661</v>
      </c>
      <c r="AL272" s="14">
        <v>2.355</v>
      </c>
      <c r="AM272" s="14">
        <v>1.59</v>
      </c>
      <c r="AN272" s="14">
        <v>23.373999999999999</v>
      </c>
      <c r="AO272" s="14">
        <v>254.541</v>
      </c>
      <c r="AP272" s="14"/>
      <c r="AQ272" s="14"/>
      <c r="AR272" s="14">
        <v>247.70099999999999</v>
      </c>
      <c r="AS272" s="14">
        <v>2.8889999999999998</v>
      </c>
      <c r="AT272" s="14">
        <v>0.111</v>
      </c>
      <c r="AU272" s="14"/>
      <c r="AV272" s="14"/>
      <c r="AW272" s="15"/>
      <c r="AY272" s="24">
        <v>44101</v>
      </c>
      <c r="AZ272">
        <v>75</v>
      </c>
      <c r="BB272" s="24">
        <v>44101</v>
      </c>
      <c r="BC272">
        <v>49.07</v>
      </c>
      <c r="BE272" s="24">
        <v>44101</v>
      </c>
      <c r="BF272">
        <v>57.03</v>
      </c>
      <c r="BH272" s="24">
        <v>44101</v>
      </c>
      <c r="BI272">
        <v>54.46</v>
      </c>
    </row>
    <row r="273" spans="1:61" x14ac:dyDescent="0.3">
      <c r="A273" s="3">
        <v>44251</v>
      </c>
      <c r="B273" s="4">
        <v>23098.15</v>
      </c>
      <c r="C273" s="31">
        <v>120.74143268308953</v>
      </c>
      <c r="D273" s="8">
        <v>6.8974434315990461E-3</v>
      </c>
      <c r="E273" s="37">
        <f>VLOOKUP(Tabella1[[#This Row],[DATA]],Tabella2[], 2, 0)</f>
        <v>47187.069000000003</v>
      </c>
      <c r="F273" s="63">
        <f>VLOOKUP(Tabella1[[#This Row],[DATA]],Tabella2[], 3, 0)</f>
        <v>271.70299999999997</v>
      </c>
      <c r="G273" s="63">
        <f>VLOOKUP(Tabella1[[#This Row],[DATA]],Tabella2[], 5, 0)</f>
        <v>1601.2929999999999</v>
      </c>
      <c r="H273" s="63">
        <f>VLOOKUP(Tabella1[[#This Row],[DATA]],Tabella2[], 6, 0)</f>
        <v>5.2679999999999998</v>
      </c>
      <c r="I273" s="63">
        <f>VLOOKUP(Tabella1[[#This Row],[DATA]],Tabella2[], 8, 0)</f>
        <v>1.2</v>
      </c>
      <c r="J273" s="63">
        <f>VLOOKUP(Tabella1[[#This Row],[DATA]],Tabella2[], 9, 0)</f>
        <v>35.731000000000002</v>
      </c>
      <c r="K273" s="63">
        <f>VLOOKUP(Tabella1[[#This Row],[DATA]],Tabella2[], 10, 0)</f>
        <v>337.5</v>
      </c>
      <c r="L273" s="63">
        <f>VLOOKUP(Tabella1[[#This Row],[DATA]],Tabella2[], 11, 0)</f>
        <v>0</v>
      </c>
      <c r="M273" s="63">
        <f>VLOOKUP(Tabella1[[#This Row],[DATA]],Tabella2[], 12, 0)</f>
        <v>0</v>
      </c>
      <c r="N273" s="63">
        <f>VLOOKUP(Tabella1[[#This Row],[DATA]],Tabella2[], 13, 0)</f>
        <v>643.95100000000002</v>
      </c>
      <c r="O273" s="63">
        <f>VLOOKUP(Tabella1[[#This Row],[DATA]],Tabella2[], 14, 0)</f>
        <v>5.6360000000000001</v>
      </c>
      <c r="P273" s="63">
        <f>VLOOKUP(Tabella1[[#This Row],[DATA]],Tabella2[], 15, 0)</f>
        <v>0.05</v>
      </c>
      <c r="Q273" s="63">
        <f>VLOOKUP(Tabella1[[#This Row],[DATA]],Tabella2[], 16, 0)</f>
        <v>6.54</v>
      </c>
      <c r="R273" s="63">
        <f>VLOOKUP(Tabella1[[#This Row],[DATA]],Tabella2[], 17, 0)</f>
        <v>4.25</v>
      </c>
      <c r="S273" s="63">
        <f>VLOOKUP(Tabella1[[#This Row],[DATA]],Tabella2[], 18, 0)</f>
        <v>2.29</v>
      </c>
      <c r="T273" s="22">
        <f>VLOOKUP(Tabella1[[#This Row],[DATA]],Tabella4[], 2, 0)</f>
        <v>82.41</v>
      </c>
      <c r="U273" s="22">
        <f>VLOOKUP(Tabella1[[#This Row],[DATA]],Tabella6[], 2, 0)</f>
        <v>83.51</v>
      </c>
      <c r="V273" s="22">
        <f>VLOOKUP(Tabella1[[#This Row],[DATA]],Tabella5[], 2, 0)</f>
        <v>82.45</v>
      </c>
      <c r="W273" s="22">
        <f>VLOOKUP(Tabella1[[#This Row],[DATA]],Tabella3[], 2, 0)</f>
        <v>75</v>
      </c>
      <c r="X273" s="25">
        <v>0</v>
      </c>
      <c r="Y273" s="25">
        <v>0</v>
      </c>
      <c r="Z273" s="22">
        <f>Tabella1[[#This Row],[vcz.xh]]-Q272</f>
        <v>0.20000000000000018</v>
      </c>
      <c r="AA273" s="22">
        <f>Tabella1[[#This Row],[vct.xh]]-R272</f>
        <v>0.19000000000000039</v>
      </c>
      <c r="AB273" s="22">
        <f>Tabella1[[#This Row],[vct.full.xh]]-S272</f>
        <v>1.0000000000000231E-2</v>
      </c>
      <c r="AC273" s="22">
        <v>272</v>
      </c>
      <c r="AF273" s="23">
        <v>44132</v>
      </c>
      <c r="AG273" s="16">
        <v>9769.5990000000002</v>
      </c>
      <c r="AH273" s="16">
        <v>413.93200000000002</v>
      </c>
      <c r="AI273" s="16">
        <v>331.58300000000003</v>
      </c>
      <c r="AJ273" s="16">
        <v>627.904</v>
      </c>
      <c r="AK273" s="16">
        <v>3.3959999999999999</v>
      </c>
      <c r="AL273" s="16">
        <v>2.5390000000000001</v>
      </c>
      <c r="AM273" s="16">
        <v>1.56</v>
      </c>
      <c r="AN273" s="16">
        <v>25.443999999999999</v>
      </c>
      <c r="AO273" s="16">
        <v>273.608</v>
      </c>
      <c r="AP273" s="16"/>
      <c r="AQ273" s="16"/>
      <c r="AR273" s="16">
        <v>250.99700000000001</v>
      </c>
      <c r="AS273" s="16">
        <v>3.2959999999999998</v>
      </c>
      <c r="AT273" s="16">
        <v>0.11799999999999999</v>
      </c>
      <c r="AU273" s="16"/>
      <c r="AV273" s="16"/>
      <c r="AW273" s="17"/>
      <c r="AY273" s="24">
        <v>44102</v>
      </c>
      <c r="AZ273">
        <v>75</v>
      </c>
      <c r="BB273" s="24">
        <v>44102</v>
      </c>
      <c r="BC273">
        <v>49.07</v>
      </c>
      <c r="BE273" s="24">
        <v>44102</v>
      </c>
      <c r="BF273">
        <v>57.03</v>
      </c>
      <c r="BH273" s="24">
        <v>44102</v>
      </c>
      <c r="BI273">
        <v>54.46</v>
      </c>
    </row>
    <row r="274" spans="1:61" x14ac:dyDescent="0.3">
      <c r="A274" s="1">
        <v>44252</v>
      </c>
      <c r="B274" s="2">
        <v>23063.55</v>
      </c>
      <c r="C274" s="30">
        <v>120.56056739427484</v>
      </c>
      <c r="D274" s="7">
        <v>-1.4990785209180171E-3</v>
      </c>
      <c r="E274" s="37">
        <f>VLOOKUP(Tabella1[[#This Row],[DATA]],Tabella2[], 2, 0)</f>
        <v>47516.235999999997</v>
      </c>
      <c r="F274" s="63">
        <f>VLOOKUP(Tabella1[[#This Row],[DATA]],Tabella2[], 3, 0)</f>
        <v>329.16699999999997</v>
      </c>
      <c r="G274" s="63">
        <f>VLOOKUP(Tabella1[[#This Row],[DATA]],Tabella2[], 5, 0)</f>
        <v>1606.395</v>
      </c>
      <c r="H274" s="63">
        <f>VLOOKUP(Tabella1[[#This Row],[DATA]],Tabella2[], 6, 0)</f>
        <v>5.1020000000000003</v>
      </c>
      <c r="I274" s="63">
        <f>VLOOKUP(Tabella1[[#This Row],[DATA]],Tabella2[], 8, 0)</f>
        <v>1.22</v>
      </c>
      <c r="J274" s="63">
        <f>VLOOKUP(Tabella1[[#This Row],[DATA]],Tabella2[], 9, 0)</f>
        <v>35.912999999999997</v>
      </c>
      <c r="K274" s="63">
        <f>VLOOKUP(Tabella1[[#This Row],[DATA]],Tabella2[], 10, 0)</f>
        <v>338.34399999999999</v>
      </c>
      <c r="L274" s="63">
        <f>VLOOKUP(Tabella1[[#This Row],[DATA]],Tabella2[], 11, 0)</f>
        <v>0</v>
      </c>
      <c r="M274" s="63">
        <f>VLOOKUP(Tabella1[[#This Row],[DATA]],Tabella2[], 12, 0)</f>
        <v>0</v>
      </c>
      <c r="N274" s="63">
        <f>VLOOKUP(Tabella1[[#This Row],[DATA]],Tabella2[], 13, 0)</f>
        <v>649.80999999999995</v>
      </c>
      <c r="O274" s="63">
        <f>VLOOKUP(Tabella1[[#This Row],[DATA]],Tabella2[], 14, 0)</f>
        <v>5.859</v>
      </c>
      <c r="P274" s="63">
        <f>VLOOKUP(Tabella1[[#This Row],[DATA]],Tabella2[], 15, 0)</f>
        <v>5.0999999999999997E-2</v>
      </c>
      <c r="Q274" s="63">
        <f>VLOOKUP(Tabella1[[#This Row],[DATA]],Tabella2[], 16, 0)</f>
        <v>6.76</v>
      </c>
      <c r="R274" s="63">
        <f>VLOOKUP(Tabella1[[#This Row],[DATA]],Tabella2[], 17, 0)</f>
        <v>4.4400000000000004</v>
      </c>
      <c r="S274" s="63">
        <f>VLOOKUP(Tabella1[[#This Row],[DATA]],Tabella2[], 18, 0)</f>
        <v>2.3199999999999998</v>
      </c>
      <c r="T274" s="22">
        <f>VLOOKUP(Tabella1[[#This Row],[DATA]],Tabella4[], 2, 0)</f>
        <v>82.41</v>
      </c>
      <c r="U274" s="22">
        <f>VLOOKUP(Tabella1[[#This Row],[DATA]],Tabella6[], 2, 0)</f>
        <v>83.51</v>
      </c>
      <c r="V274" s="22">
        <f>VLOOKUP(Tabella1[[#This Row],[DATA]],Tabella5[], 2, 0)</f>
        <v>82.45</v>
      </c>
      <c r="W274" s="22">
        <f>VLOOKUP(Tabella1[[#This Row],[DATA]],Tabella3[], 2, 0)</f>
        <v>75</v>
      </c>
      <c r="X274" s="25">
        <v>0</v>
      </c>
      <c r="Y274" s="25">
        <v>0</v>
      </c>
      <c r="Z274" s="22">
        <f>Tabella1[[#This Row],[vcz.xh]]-Q273</f>
        <v>0.21999999999999975</v>
      </c>
      <c r="AA274" s="22">
        <f>Tabella1[[#This Row],[vct.xh]]-R273</f>
        <v>0.19000000000000039</v>
      </c>
      <c r="AB274" s="22">
        <f>Tabella1[[#This Row],[vct.full.xh]]-S273</f>
        <v>2.9999999999999805E-2</v>
      </c>
      <c r="AC274" s="22">
        <v>273</v>
      </c>
      <c r="AF274" s="23">
        <v>44133</v>
      </c>
      <c r="AG274" s="14">
        <v>10214.027</v>
      </c>
      <c r="AH274" s="14">
        <v>444.428</v>
      </c>
      <c r="AI274" s="14">
        <v>357.02499999999998</v>
      </c>
      <c r="AJ274" s="14">
        <v>631.49900000000002</v>
      </c>
      <c r="AK274" s="14">
        <v>3.5950000000000002</v>
      </c>
      <c r="AL274" s="14">
        <v>2.7309999999999999</v>
      </c>
      <c r="AM274" s="14">
        <v>1.52</v>
      </c>
      <c r="AN274" s="14">
        <v>27.349</v>
      </c>
      <c r="AO274" s="14">
        <v>291.79599999999999</v>
      </c>
      <c r="AP274" s="14"/>
      <c r="AQ274" s="14"/>
      <c r="AR274" s="14">
        <v>254.334</v>
      </c>
      <c r="AS274" s="14">
        <v>3.3370000000000002</v>
      </c>
      <c r="AT274" s="14">
        <v>0.124</v>
      </c>
      <c r="AU274" s="14"/>
      <c r="AV274" s="14"/>
      <c r="AW274" s="15"/>
      <c r="AY274" s="24">
        <v>44103</v>
      </c>
      <c r="AZ274">
        <v>75</v>
      </c>
      <c r="BB274" s="24">
        <v>44103</v>
      </c>
      <c r="BC274">
        <v>49.07</v>
      </c>
      <c r="BE274" s="24">
        <v>44103</v>
      </c>
      <c r="BF274">
        <v>57.03</v>
      </c>
      <c r="BH274" s="24">
        <v>44103</v>
      </c>
      <c r="BI274">
        <v>54.46</v>
      </c>
    </row>
    <row r="275" spans="1:61" x14ac:dyDescent="0.3">
      <c r="A275" s="3">
        <v>44253</v>
      </c>
      <c r="B275" s="4">
        <v>22848.58</v>
      </c>
      <c r="C275" s="31">
        <v>119.43685030940512</v>
      </c>
      <c r="D275" s="8">
        <v>-9.3644782306038822E-3</v>
      </c>
      <c r="E275" s="37">
        <f>VLOOKUP(Tabella1[[#This Row],[DATA]],Tabella2[], 2, 0)</f>
        <v>47855.624000000003</v>
      </c>
      <c r="F275" s="63">
        <f>VLOOKUP(Tabella1[[#This Row],[DATA]],Tabella2[], 3, 0)</f>
        <v>339.38799999999998</v>
      </c>
      <c r="G275" s="63">
        <f>VLOOKUP(Tabella1[[#This Row],[DATA]],Tabella2[], 5, 0)</f>
        <v>1610.586</v>
      </c>
      <c r="H275" s="63">
        <f>VLOOKUP(Tabella1[[#This Row],[DATA]],Tabella2[], 6, 0)</f>
        <v>4.1909999999999998</v>
      </c>
      <c r="I275" s="63">
        <f>VLOOKUP(Tabella1[[#This Row],[DATA]],Tabella2[], 8, 0)</f>
        <v>1.22</v>
      </c>
      <c r="J275" s="63">
        <f>VLOOKUP(Tabella1[[#This Row],[DATA]],Tabella2[], 9, 0)</f>
        <v>36.344000000000001</v>
      </c>
      <c r="K275" s="63">
        <f>VLOOKUP(Tabella1[[#This Row],[DATA]],Tabella2[], 10, 0)</f>
        <v>339.35500000000002</v>
      </c>
      <c r="L275" s="63">
        <f>VLOOKUP(Tabella1[[#This Row],[DATA]],Tabella2[], 11, 0)</f>
        <v>0</v>
      </c>
      <c r="M275" s="63">
        <f>VLOOKUP(Tabella1[[#This Row],[DATA]],Tabella2[], 12, 0)</f>
        <v>0</v>
      </c>
      <c r="N275" s="63">
        <f>VLOOKUP(Tabella1[[#This Row],[DATA]],Tabella2[], 13, 0)</f>
        <v>655.20100000000002</v>
      </c>
      <c r="O275" s="63">
        <f>VLOOKUP(Tabella1[[#This Row],[DATA]],Tabella2[], 14, 0)</f>
        <v>5.39</v>
      </c>
      <c r="P275" s="63">
        <f>VLOOKUP(Tabella1[[#This Row],[DATA]],Tabella2[], 15, 0)</f>
        <v>5.2999999999999999E-2</v>
      </c>
      <c r="Q275" s="63">
        <f>VLOOKUP(Tabella1[[#This Row],[DATA]],Tabella2[], 16, 0)</f>
        <v>6.99</v>
      </c>
      <c r="R275" s="63">
        <f>VLOOKUP(Tabella1[[#This Row],[DATA]],Tabella2[], 17, 0)</f>
        <v>4.6500000000000004</v>
      </c>
      <c r="S275" s="63">
        <f>VLOOKUP(Tabella1[[#This Row],[DATA]],Tabella2[], 18, 0)</f>
        <v>2.34</v>
      </c>
      <c r="T275" s="22">
        <f>VLOOKUP(Tabella1[[#This Row],[DATA]],Tabella4[], 2, 0)</f>
        <v>82.41</v>
      </c>
      <c r="U275" s="22">
        <f>VLOOKUP(Tabella1[[#This Row],[DATA]],Tabella6[], 2, 0)</f>
        <v>83.51</v>
      </c>
      <c r="V275" s="22">
        <f>VLOOKUP(Tabella1[[#This Row],[DATA]],Tabella5[], 2, 0)</f>
        <v>82.45</v>
      </c>
      <c r="W275" s="22">
        <f>VLOOKUP(Tabella1[[#This Row],[DATA]],Tabella3[], 2, 0)</f>
        <v>75</v>
      </c>
      <c r="X275" s="25">
        <v>0</v>
      </c>
      <c r="Y275" s="25">
        <v>0</v>
      </c>
      <c r="Z275" s="22">
        <f>Tabella1[[#This Row],[vcz.xh]]-Q274</f>
        <v>0.23000000000000043</v>
      </c>
      <c r="AA275" s="22">
        <f>Tabella1[[#This Row],[vct.xh]]-R274</f>
        <v>0.20999999999999996</v>
      </c>
      <c r="AB275" s="22">
        <f>Tabella1[[#This Row],[vct.full.xh]]-S274</f>
        <v>2.0000000000000018E-2</v>
      </c>
      <c r="AC275" s="22">
        <v>274</v>
      </c>
      <c r="AF275" s="23">
        <v>44134</v>
      </c>
      <c r="AG275" s="16">
        <v>10728.858</v>
      </c>
      <c r="AH275" s="16">
        <v>514.83000000000004</v>
      </c>
      <c r="AI275" s="16">
        <v>385.27100000000002</v>
      </c>
      <c r="AJ275" s="16">
        <v>634.79600000000005</v>
      </c>
      <c r="AK275" s="16">
        <v>3.2959999999999998</v>
      </c>
      <c r="AL275" s="16">
        <v>2.9860000000000002</v>
      </c>
      <c r="AM275" s="16">
        <v>1.48</v>
      </c>
      <c r="AN275" s="16">
        <v>28.922999999999998</v>
      </c>
      <c r="AO275" s="16">
        <v>310.43200000000002</v>
      </c>
      <c r="AP275" s="16"/>
      <c r="AQ275" s="16"/>
      <c r="AR275" s="16">
        <v>257.89699999999999</v>
      </c>
      <c r="AS275" s="16">
        <v>3.5630000000000002</v>
      </c>
      <c r="AT275" s="16">
        <v>0.13</v>
      </c>
      <c r="AU275" s="16"/>
      <c r="AV275" s="16"/>
      <c r="AW275" s="17"/>
      <c r="AY275" s="24">
        <v>44104</v>
      </c>
      <c r="AZ275">
        <v>75</v>
      </c>
      <c r="BB275" s="24">
        <v>44104</v>
      </c>
      <c r="BC275">
        <v>49.07</v>
      </c>
      <c r="BE275" s="24">
        <v>44104</v>
      </c>
      <c r="BF275">
        <v>57.03</v>
      </c>
      <c r="BH275" s="24">
        <v>44104</v>
      </c>
      <c r="BI275">
        <v>54.46</v>
      </c>
    </row>
    <row r="276" spans="1:61" x14ac:dyDescent="0.3">
      <c r="A276" s="1">
        <v>44256</v>
      </c>
      <c r="B276" s="2">
        <v>23264.86</v>
      </c>
      <c r="C276" s="30">
        <v>121.61287928130618</v>
      </c>
      <c r="D276" s="7">
        <v>1.8055096666429106E-2</v>
      </c>
      <c r="E276" s="37">
        <f>VLOOKUP(Tabella1[[#This Row],[DATA]],Tabella2[], 2, 0)</f>
        <v>48674.741000000002</v>
      </c>
      <c r="F276" s="63">
        <f>VLOOKUP(Tabella1[[#This Row],[DATA]],Tabella2[], 3, 0)</f>
        <v>217.10400000000001</v>
      </c>
      <c r="G276" s="63">
        <f>VLOOKUP(Tabella1[[#This Row],[DATA]],Tabella2[], 5, 0)</f>
        <v>1622.48</v>
      </c>
      <c r="H276" s="63">
        <f>VLOOKUP(Tabella1[[#This Row],[DATA]],Tabella2[], 6, 0)</f>
        <v>4.0750000000000002</v>
      </c>
      <c r="I276" s="63">
        <f>VLOOKUP(Tabella1[[#This Row],[DATA]],Tabella2[], 8, 0)</f>
        <v>1.21</v>
      </c>
      <c r="J276" s="63">
        <f>VLOOKUP(Tabella1[[#This Row],[DATA]],Tabella2[], 9, 0)</f>
        <v>37.917999999999999</v>
      </c>
      <c r="K276" s="63">
        <f>VLOOKUP(Tabella1[[#This Row],[DATA]],Tabella2[], 10, 0)</f>
        <v>354.512</v>
      </c>
      <c r="L276" s="63">
        <f>VLOOKUP(Tabella1[[#This Row],[DATA]],Tabella2[], 11, 0)</f>
        <v>0</v>
      </c>
      <c r="M276" s="63">
        <f>VLOOKUP(Tabella1[[#This Row],[DATA]],Tabella2[], 12, 0)</f>
        <v>0</v>
      </c>
      <c r="N276" s="63">
        <f>VLOOKUP(Tabella1[[#This Row],[DATA]],Tabella2[], 13, 0)</f>
        <v>667.63599999999997</v>
      </c>
      <c r="O276" s="63">
        <f>VLOOKUP(Tabella1[[#This Row],[DATA]],Tabella2[], 14, 0)</f>
        <v>2.827</v>
      </c>
      <c r="P276" s="63">
        <f>VLOOKUP(Tabella1[[#This Row],[DATA]],Tabella2[], 15, 0)</f>
        <v>5.8000000000000003E-2</v>
      </c>
      <c r="Q276" s="63">
        <f>VLOOKUP(Tabella1[[#This Row],[DATA]],Tabella2[], 16, 0)</f>
        <v>7.55</v>
      </c>
      <c r="R276" s="63">
        <f>VLOOKUP(Tabella1[[#This Row],[DATA]],Tabella2[], 17, 0)</f>
        <v>5.14</v>
      </c>
      <c r="S276" s="63">
        <f>VLOOKUP(Tabella1[[#This Row],[DATA]],Tabella2[], 18, 0)</f>
        <v>2.41</v>
      </c>
      <c r="T276" s="22">
        <f>VLOOKUP(Tabella1[[#This Row],[DATA]],Tabella4[], 2, 0)</f>
        <v>82.41</v>
      </c>
      <c r="U276" s="22">
        <f>VLOOKUP(Tabella1[[#This Row],[DATA]],Tabella6[], 2, 0)</f>
        <v>83.51</v>
      </c>
      <c r="V276" s="22">
        <f>VLOOKUP(Tabella1[[#This Row],[DATA]],Tabella5[], 2, 0)</f>
        <v>82.45</v>
      </c>
      <c r="W276" s="22">
        <f>VLOOKUP(Tabella1[[#This Row],[DATA]],Tabella3[], 2, 0)</f>
        <v>75</v>
      </c>
      <c r="X276" s="25">
        <v>0</v>
      </c>
      <c r="Y276" s="25">
        <v>0</v>
      </c>
      <c r="Z276" s="22">
        <f>Tabella1[[#This Row],[vcz.xh]]-Q275</f>
        <v>0.55999999999999961</v>
      </c>
      <c r="AA276" s="22">
        <f>Tabella1[[#This Row],[vct.xh]]-R275</f>
        <v>0.48999999999999932</v>
      </c>
      <c r="AB276" s="22">
        <f>Tabella1[[#This Row],[vct.full.xh]]-S275</f>
        <v>7.0000000000000284E-2</v>
      </c>
      <c r="AC276" s="22">
        <v>275</v>
      </c>
      <c r="AF276" s="23">
        <v>44135</v>
      </c>
      <c r="AG276" s="14">
        <v>11254.902</v>
      </c>
      <c r="AH276" s="14">
        <v>526.04499999999996</v>
      </c>
      <c r="AI276" s="14">
        <v>413.94299999999998</v>
      </c>
      <c r="AJ276" s="14">
        <v>639.71500000000003</v>
      </c>
      <c r="AK276" s="14">
        <v>4.92</v>
      </c>
      <c r="AL276" s="14">
        <v>3.3319999999999999</v>
      </c>
      <c r="AM276" s="14">
        <v>1.45</v>
      </c>
      <c r="AN276" s="14">
        <v>30.53</v>
      </c>
      <c r="AO276" s="14">
        <v>328.14</v>
      </c>
      <c r="AP276" s="14"/>
      <c r="AQ276" s="14"/>
      <c r="AR276" s="14">
        <v>261.47300000000001</v>
      </c>
      <c r="AS276" s="14">
        <v>3.5760000000000001</v>
      </c>
      <c r="AT276" s="14">
        <v>0.13500000000000001</v>
      </c>
      <c r="AU276" s="14"/>
      <c r="AV276" s="14"/>
      <c r="AW276" s="15"/>
      <c r="AY276" s="24">
        <v>44105</v>
      </c>
      <c r="AZ276">
        <v>75</v>
      </c>
      <c r="BB276" s="24">
        <v>44105</v>
      </c>
      <c r="BC276">
        <v>47.22</v>
      </c>
      <c r="BE276" s="24">
        <v>44105</v>
      </c>
      <c r="BF276">
        <v>55.99</v>
      </c>
      <c r="BH276" s="24">
        <v>44105</v>
      </c>
      <c r="BI276">
        <v>53.27</v>
      </c>
    </row>
    <row r="277" spans="1:61" x14ac:dyDescent="0.3">
      <c r="A277" s="3">
        <v>44257</v>
      </c>
      <c r="B277" s="4">
        <v>23083.55</v>
      </c>
      <c r="C277" s="31">
        <v>120.66511380399432</v>
      </c>
      <c r="D277" s="8">
        <v>-7.8238250185911646E-3</v>
      </c>
      <c r="E277" s="37">
        <f>VLOOKUP(Tabella1[[#This Row],[DATA]],Tabella2[], 2, 0)</f>
        <v>48957.392999999996</v>
      </c>
      <c r="F277" s="63">
        <f>VLOOKUP(Tabella1[[#This Row],[DATA]],Tabella2[], 3, 0)</f>
        <v>282.65199999999999</v>
      </c>
      <c r="G277" s="63">
        <f>VLOOKUP(Tabella1[[#This Row],[DATA]],Tabella2[], 5, 0)</f>
        <v>1628.162</v>
      </c>
      <c r="H277" s="63">
        <f>VLOOKUP(Tabella1[[#This Row],[DATA]],Tabella2[], 6, 0)</f>
        <v>5.6820000000000004</v>
      </c>
      <c r="I277" s="63">
        <f>VLOOKUP(Tabella1[[#This Row],[DATA]],Tabella2[], 8, 0)</f>
        <v>1.21</v>
      </c>
      <c r="J277" s="63">
        <f>VLOOKUP(Tabella1[[#This Row],[DATA]],Tabella2[], 9, 0)</f>
        <v>38.546999999999997</v>
      </c>
      <c r="K277" s="63">
        <f>VLOOKUP(Tabella1[[#This Row],[DATA]],Tabella2[], 10, 0)</f>
        <v>362.72800000000001</v>
      </c>
      <c r="L277" s="63">
        <f>VLOOKUP(Tabella1[[#This Row],[DATA]],Tabella2[], 11, 0)</f>
        <v>0</v>
      </c>
      <c r="M277" s="63">
        <f>VLOOKUP(Tabella1[[#This Row],[DATA]],Tabella2[], 12, 0)</f>
        <v>0</v>
      </c>
      <c r="N277" s="63">
        <f>VLOOKUP(Tabella1[[#This Row],[DATA]],Tabella2[], 13, 0)</f>
        <v>673.202</v>
      </c>
      <c r="O277" s="63">
        <f>VLOOKUP(Tabella1[[#This Row],[DATA]],Tabella2[], 14, 0)</f>
        <v>5.5659999999999998</v>
      </c>
      <c r="P277" s="63">
        <f>VLOOKUP(Tabella1[[#This Row],[DATA]],Tabella2[], 15, 0)</f>
        <v>5.8999999999999997E-2</v>
      </c>
      <c r="Q277" s="63">
        <f>VLOOKUP(Tabella1[[#This Row],[DATA]],Tabella2[], 16, 0)</f>
        <v>7.82</v>
      </c>
      <c r="R277" s="63">
        <f>VLOOKUP(Tabella1[[#This Row],[DATA]],Tabella2[], 17, 0)</f>
        <v>5.36</v>
      </c>
      <c r="S277" s="63">
        <f>VLOOKUP(Tabella1[[#This Row],[DATA]],Tabella2[], 18, 0)</f>
        <v>2.4700000000000002</v>
      </c>
      <c r="T277" s="22">
        <f>VLOOKUP(Tabella1[[#This Row],[DATA]],Tabella4[], 2, 0)</f>
        <v>82.41</v>
      </c>
      <c r="U277" s="22">
        <f>VLOOKUP(Tabella1[[#This Row],[DATA]],Tabella6[], 2, 0)</f>
        <v>83.51</v>
      </c>
      <c r="V277" s="22">
        <f>VLOOKUP(Tabella1[[#This Row],[DATA]],Tabella5[], 2, 0)</f>
        <v>82.45</v>
      </c>
      <c r="W277" s="22">
        <f>VLOOKUP(Tabella1[[#This Row],[DATA]],Tabella3[], 2, 0)</f>
        <v>75</v>
      </c>
      <c r="X277" s="25">
        <v>0</v>
      </c>
      <c r="Y277" s="25">
        <v>0</v>
      </c>
      <c r="Z277" s="22">
        <f>Tabella1[[#This Row],[vcz.xh]]-Q276</f>
        <v>0.27000000000000046</v>
      </c>
      <c r="AA277" s="22">
        <f>Tabella1[[#This Row],[vct.xh]]-R276</f>
        <v>0.22000000000000064</v>
      </c>
      <c r="AB277" s="22">
        <f>Tabella1[[#This Row],[vct.full.xh]]-S276</f>
        <v>6.0000000000000053E-2</v>
      </c>
      <c r="AC277" s="22">
        <v>276</v>
      </c>
      <c r="AF277" s="23">
        <v>44136</v>
      </c>
      <c r="AG277" s="16">
        <v>11750.285</v>
      </c>
      <c r="AH277" s="16">
        <v>495.38299999999998</v>
      </c>
      <c r="AI277" s="16">
        <v>434.37099999999998</v>
      </c>
      <c r="AJ277" s="16">
        <v>643.16099999999994</v>
      </c>
      <c r="AK277" s="16">
        <v>3.4460000000000002</v>
      </c>
      <c r="AL277" s="16">
        <v>3.5209999999999999</v>
      </c>
      <c r="AM277" s="16">
        <v>1.41</v>
      </c>
      <c r="AN277" s="16">
        <v>32.119999999999997</v>
      </c>
      <c r="AO277" s="16">
        <v>345.23599999999999</v>
      </c>
      <c r="AP277" s="16"/>
      <c r="AQ277" s="16">
        <v>239.548</v>
      </c>
      <c r="AR277" s="16">
        <v>264.512</v>
      </c>
      <c r="AS277" s="16">
        <v>3.0390000000000001</v>
      </c>
      <c r="AT277" s="16">
        <v>0.14000000000000001</v>
      </c>
      <c r="AU277" s="16"/>
      <c r="AV277" s="16"/>
      <c r="AW277" s="17"/>
      <c r="AY277" s="24">
        <v>44106</v>
      </c>
      <c r="AZ277">
        <v>75</v>
      </c>
      <c r="BB277" s="24">
        <v>44106</v>
      </c>
      <c r="BC277">
        <v>47.22</v>
      </c>
      <c r="BE277" s="24">
        <v>44106</v>
      </c>
      <c r="BF277">
        <v>55.99</v>
      </c>
      <c r="BH277" s="24">
        <v>44106</v>
      </c>
      <c r="BI277">
        <v>53.27</v>
      </c>
    </row>
    <row r="278" spans="1:61" x14ac:dyDescent="0.3">
      <c r="A278" s="1">
        <v>44258</v>
      </c>
      <c r="B278" s="2">
        <v>23046.77</v>
      </c>
      <c r="C278" s="30">
        <v>120.4728529565202</v>
      </c>
      <c r="D278" s="7">
        <v>-1.594613165209239E-3</v>
      </c>
      <c r="E278" s="37">
        <f>VLOOKUP(Tabella1[[#This Row],[DATA]],Tabella2[], 2, 0)</f>
        <v>49302.612000000001</v>
      </c>
      <c r="F278" s="63">
        <f>VLOOKUP(Tabella1[[#This Row],[DATA]],Tabella2[], 3, 0)</f>
        <v>345.21899999999999</v>
      </c>
      <c r="G278" s="63">
        <f>VLOOKUP(Tabella1[[#This Row],[DATA]],Tabella2[], 5, 0)</f>
        <v>1633.91</v>
      </c>
      <c r="H278" s="63">
        <f>VLOOKUP(Tabella1[[#This Row],[DATA]],Tabella2[], 6, 0)</f>
        <v>5.7480000000000002</v>
      </c>
      <c r="I278" s="63">
        <f>VLOOKUP(Tabella1[[#This Row],[DATA]],Tabella2[], 8, 0)</f>
        <v>1.21</v>
      </c>
      <c r="J278" s="63">
        <f>VLOOKUP(Tabella1[[#This Row],[DATA]],Tabella2[], 9, 0)</f>
        <v>39.939</v>
      </c>
      <c r="K278" s="63">
        <f>VLOOKUP(Tabella1[[#This Row],[DATA]],Tabella2[], 10, 0)</f>
        <v>367.31700000000001</v>
      </c>
      <c r="L278" s="63">
        <f>VLOOKUP(Tabella1[[#This Row],[DATA]],Tabella2[], 11, 0)</f>
        <v>0</v>
      </c>
      <c r="M278" s="63">
        <f>VLOOKUP(Tabella1[[#This Row],[DATA]],Tabella2[], 12, 0)</f>
        <v>0</v>
      </c>
      <c r="N278" s="63">
        <f>VLOOKUP(Tabella1[[#This Row],[DATA]],Tabella2[], 13, 0)</f>
        <v>679.14700000000005</v>
      </c>
      <c r="O278" s="63">
        <f>VLOOKUP(Tabella1[[#This Row],[DATA]],Tabella2[], 14, 0)</f>
        <v>5.9450000000000003</v>
      </c>
      <c r="P278" s="63">
        <f>VLOOKUP(Tabella1[[#This Row],[DATA]],Tabella2[], 15, 0)</f>
        <v>0.06</v>
      </c>
      <c r="Q278" s="63">
        <f>VLOOKUP(Tabella1[[#This Row],[DATA]],Tabella2[], 16, 0)</f>
        <v>8.1300000000000008</v>
      </c>
      <c r="R278" s="63">
        <f>VLOOKUP(Tabella1[[#This Row],[DATA]],Tabella2[], 17, 0)</f>
        <v>5.6</v>
      </c>
      <c r="S278" s="63">
        <f>VLOOKUP(Tabella1[[#This Row],[DATA]],Tabella2[], 18, 0)</f>
        <v>2.5299999999999998</v>
      </c>
      <c r="T278" s="22">
        <f>VLOOKUP(Tabella1[[#This Row],[DATA]],Tabella4[], 2, 0)</f>
        <v>82.41</v>
      </c>
      <c r="U278" s="22">
        <f>VLOOKUP(Tabella1[[#This Row],[DATA]],Tabella6[], 2, 0)</f>
        <v>83.51</v>
      </c>
      <c r="V278" s="22">
        <f>VLOOKUP(Tabella1[[#This Row],[DATA]],Tabella5[], 2, 0)</f>
        <v>82.45</v>
      </c>
      <c r="W278" s="22">
        <f>VLOOKUP(Tabella1[[#This Row],[DATA]],Tabella3[], 2, 0)</f>
        <v>75</v>
      </c>
      <c r="X278" s="25">
        <v>0</v>
      </c>
      <c r="Y278" s="25">
        <v>0</v>
      </c>
      <c r="Z278" s="22">
        <f>Tabella1[[#This Row],[vcz.xh]]-Q277</f>
        <v>0.3100000000000005</v>
      </c>
      <c r="AA278" s="22">
        <f>Tabella1[[#This Row],[vct.xh]]-R277</f>
        <v>0.23999999999999932</v>
      </c>
      <c r="AB278" s="22">
        <f>Tabella1[[#This Row],[vct.full.xh]]-S277</f>
        <v>5.9999999999999609E-2</v>
      </c>
      <c r="AC278" s="22">
        <v>277</v>
      </c>
      <c r="AF278" s="23">
        <v>44137</v>
      </c>
      <c r="AG278" s="14">
        <v>12118.911</v>
      </c>
      <c r="AH278" s="14">
        <v>368.62599999999998</v>
      </c>
      <c r="AI278" s="14">
        <v>446.78500000000003</v>
      </c>
      <c r="AJ278" s="14">
        <v>647.02099999999996</v>
      </c>
      <c r="AK278" s="14">
        <v>3.86</v>
      </c>
      <c r="AL278" s="14">
        <v>3.7389999999999999</v>
      </c>
      <c r="AM278" s="14">
        <v>1.37</v>
      </c>
      <c r="AN278" s="14">
        <v>33.494999999999997</v>
      </c>
      <c r="AO278" s="14">
        <v>362.149</v>
      </c>
      <c r="AP278" s="14"/>
      <c r="AQ278" s="14"/>
      <c r="AR278" s="14">
        <v>266.76</v>
      </c>
      <c r="AS278" s="14">
        <v>2.2480000000000002</v>
      </c>
      <c r="AT278" s="14">
        <v>0.14199999999999999</v>
      </c>
      <c r="AU278" s="14"/>
      <c r="AV278" s="14"/>
      <c r="AW278" s="15"/>
      <c r="AY278" s="24">
        <v>44107</v>
      </c>
      <c r="AZ278">
        <v>75</v>
      </c>
      <c r="BB278" s="24">
        <v>44107</v>
      </c>
      <c r="BC278">
        <v>47.22</v>
      </c>
      <c r="BE278" s="24">
        <v>44107</v>
      </c>
      <c r="BF278">
        <v>55.99</v>
      </c>
      <c r="BH278" s="24">
        <v>44107</v>
      </c>
      <c r="BI278">
        <v>53.27</v>
      </c>
    </row>
    <row r="279" spans="1:61" x14ac:dyDescent="0.3">
      <c r="A279" s="3">
        <v>44259</v>
      </c>
      <c r="B279" s="4">
        <v>23093.1</v>
      </c>
      <c r="C279" s="31">
        <v>120.71503471463535</v>
      </c>
      <c r="D279" s="8">
        <v>2.0082421372612895E-3</v>
      </c>
      <c r="E279" s="37">
        <f>VLOOKUP(Tabella1[[#This Row],[DATA]],Tabella2[], 2, 0)</f>
        <v>49681.044000000002</v>
      </c>
      <c r="F279" s="63">
        <f>VLOOKUP(Tabella1[[#This Row],[DATA]],Tabella2[], 3, 0)</f>
        <v>378.43200000000002</v>
      </c>
      <c r="G279" s="63">
        <f>VLOOKUP(Tabella1[[#This Row],[DATA]],Tabella2[], 5, 0)</f>
        <v>1639.5250000000001</v>
      </c>
      <c r="H279" s="63">
        <f>VLOOKUP(Tabella1[[#This Row],[DATA]],Tabella2[], 6, 0)</f>
        <v>5.6159999999999997</v>
      </c>
      <c r="I279" s="63">
        <f>VLOOKUP(Tabella1[[#This Row],[DATA]],Tabella2[], 8, 0)</f>
        <v>1.2</v>
      </c>
      <c r="J279" s="63">
        <f>VLOOKUP(Tabella1[[#This Row],[DATA]],Tabella2[], 9, 0)</f>
        <v>40.999000000000002</v>
      </c>
      <c r="K279" s="63">
        <f>VLOOKUP(Tabella1[[#This Row],[DATA]],Tabella2[], 10, 0)</f>
        <v>374.904</v>
      </c>
      <c r="L279" s="63">
        <f>VLOOKUP(Tabella1[[#This Row],[DATA]],Tabella2[], 11, 0)</f>
        <v>0</v>
      </c>
      <c r="M279" s="63">
        <f>VLOOKUP(Tabella1[[#This Row],[DATA]],Tabella2[], 12, 0)</f>
        <v>0</v>
      </c>
      <c r="N279" s="63">
        <f>VLOOKUP(Tabella1[[#This Row],[DATA]],Tabella2[], 13, 0)</f>
        <v>684.77300000000002</v>
      </c>
      <c r="O279" s="63">
        <f>VLOOKUP(Tabella1[[#This Row],[DATA]],Tabella2[], 14, 0)</f>
        <v>5.6260000000000003</v>
      </c>
      <c r="P279" s="63">
        <f>VLOOKUP(Tabella1[[#This Row],[DATA]],Tabella2[], 15, 0)</f>
        <v>6.2E-2</v>
      </c>
      <c r="Q279" s="63">
        <f>VLOOKUP(Tabella1[[#This Row],[DATA]],Tabella2[], 16, 0)</f>
        <v>8.4600000000000009</v>
      </c>
      <c r="R279" s="63">
        <f>VLOOKUP(Tabella1[[#This Row],[DATA]],Tabella2[], 17, 0)</f>
        <v>5.85</v>
      </c>
      <c r="S279" s="63">
        <f>VLOOKUP(Tabella1[[#This Row],[DATA]],Tabella2[], 18, 0)</f>
        <v>2.61</v>
      </c>
      <c r="T279" s="22">
        <f>VLOOKUP(Tabella1[[#This Row],[DATA]],Tabella4[], 2, 0)</f>
        <v>82.41</v>
      </c>
      <c r="U279" s="22">
        <f>VLOOKUP(Tabella1[[#This Row],[DATA]],Tabella6[], 2, 0)</f>
        <v>83.51</v>
      </c>
      <c r="V279" s="22">
        <f>VLOOKUP(Tabella1[[#This Row],[DATA]],Tabella5[], 2, 0)</f>
        <v>82.45</v>
      </c>
      <c r="W279" s="22">
        <f>VLOOKUP(Tabella1[[#This Row],[DATA]],Tabella3[], 2, 0)</f>
        <v>75</v>
      </c>
      <c r="X279" s="25">
        <v>0</v>
      </c>
      <c r="Y279" s="25">
        <v>0</v>
      </c>
      <c r="Z279" s="22">
        <f>Tabella1[[#This Row],[vcz.xh]]-Q278</f>
        <v>0.33000000000000007</v>
      </c>
      <c r="AA279" s="22">
        <f>Tabella1[[#This Row],[vct.xh]]-R278</f>
        <v>0.25</v>
      </c>
      <c r="AB279" s="22">
        <f>Tabella1[[#This Row],[vct.full.xh]]-S278</f>
        <v>8.0000000000000071E-2</v>
      </c>
      <c r="AC279" s="22">
        <v>278</v>
      </c>
      <c r="AF279" s="23">
        <v>44138</v>
      </c>
      <c r="AG279" s="16">
        <v>12586.728999999999</v>
      </c>
      <c r="AH279" s="16">
        <v>467.81799999999998</v>
      </c>
      <c r="AI279" s="16">
        <v>461.58</v>
      </c>
      <c r="AJ279" s="16">
        <v>652.86800000000005</v>
      </c>
      <c r="AK279" s="16">
        <v>5.8479999999999999</v>
      </c>
      <c r="AL279" s="16">
        <v>4.0510000000000002</v>
      </c>
      <c r="AM279" s="16">
        <v>1.33</v>
      </c>
      <c r="AN279" s="16">
        <v>36.857999999999997</v>
      </c>
      <c r="AO279" s="16">
        <v>386.61599999999999</v>
      </c>
      <c r="AP279" s="16"/>
      <c r="AQ279" s="16"/>
      <c r="AR279" s="16">
        <v>269.77999999999997</v>
      </c>
      <c r="AS279" s="16">
        <v>3.02</v>
      </c>
      <c r="AT279" s="16">
        <v>0.14599999999999999</v>
      </c>
      <c r="AU279" s="16"/>
      <c r="AV279" s="16"/>
      <c r="AW279" s="17"/>
      <c r="AY279" s="24">
        <v>44108</v>
      </c>
      <c r="AZ279">
        <v>75</v>
      </c>
      <c r="BB279" s="24">
        <v>44108</v>
      </c>
      <c r="BC279">
        <v>47.22</v>
      </c>
      <c r="BE279" s="24">
        <v>44108</v>
      </c>
      <c r="BF279">
        <v>55.99</v>
      </c>
      <c r="BH279" s="24">
        <v>44108</v>
      </c>
      <c r="BI279">
        <v>53.27</v>
      </c>
    </row>
    <row r="280" spans="1:61" x14ac:dyDescent="0.3">
      <c r="A280" s="1">
        <v>44260</v>
      </c>
      <c r="B280" s="2">
        <v>22965.63</v>
      </c>
      <c r="C280" s="30">
        <v>120.04870817228831</v>
      </c>
      <c r="D280" s="7">
        <v>-5.5351211571564585E-3</v>
      </c>
      <c r="E280" s="37">
        <f>VLOOKUP(Tabella1[[#This Row],[DATA]],Tabella2[], 2, 0)</f>
        <v>50078.775000000001</v>
      </c>
      <c r="F280" s="63">
        <f>VLOOKUP(Tabella1[[#This Row],[DATA]],Tabella2[], 3, 0)</f>
        <v>397.73099999999999</v>
      </c>
      <c r="G280" s="63">
        <f>VLOOKUP(Tabella1[[#This Row],[DATA]],Tabella2[], 5, 0)</f>
        <v>1644.4449999999999</v>
      </c>
      <c r="H280" s="63">
        <f>VLOOKUP(Tabella1[[#This Row],[DATA]],Tabella2[], 6, 0)</f>
        <v>4.92</v>
      </c>
      <c r="I280" s="63">
        <f>VLOOKUP(Tabella1[[#This Row],[DATA]],Tabella2[], 8, 0)</f>
        <v>1.19</v>
      </c>
      <c r="J280" s="63">
        <f>VLOOKUP(Tabella1[[#This Row],[DATA]],Tabella2[], 9, 0)</f>
        <v>41.826999999999998</v>
      </c>
      <c r="K280" s="63">
        <f>VLOOKUP(Tabella1[[#This Row],[DATA]],Tabella2[], 10, 0)</f>
        <v>379.327</v>
      </c>
      <c r="L280" s="63">
        <f>VLOOKUP(Tabella1[[#This Row],[DATA]],Tabella2[], 11, 0)</f>
        <v>0</v>
      </c>
      <c r="M280" s="63">
        <f>VLOOKUP(Tabella1[[#This Row],[DATA]],Tabella2[], 12, 0)</f>
        <v>0</v>
      </c>
      <c r="N280" s="63">
        <f>VLOOKUP(Tabella1[[#This Row],[DATA]],Tabella2[], 13, 0)</f>
        <v>691.04200000000003</v>
      </c>
      <c r="O280" s="63">
        <f>VLOOKUP(Tabella1[[#This Row],[DATA]],Tabella2[], 14, 0)</f>
        <v>6.2690000000000001</v>
      </c>
      <c r="P280" s="63">
        <f>VLOOKUP(Tabella1[[#This Row],[DATA]],Tabella2[], 15, 0)</f>
        <v>6.2E-2</v>
      </c>
      <c r="Q280" s="63">
        <f>VLOOKUP(Tabella1[[#This Row],[DATA]],Tabella2[], 16, 0)</f>
        <v>8.8000000000000007</v>
      </c>
      <c r="R280" s="63">
        <f>VLOOKUP(Tabella1[[#This Row],[DATA]],Tabella2[], 17, 0)</f>
        <v>6.1</v>
      </c>
      <c r="S280" s="63">
        <f>VLOOKUP(Tabella1[[#This Row],[DATA]],Tabella2[], 18, 0)</f>
        <v>2.7</v>
      </c>
      <c r="T280" s="22">
        <f>VLOOKUP(Tabella1[[#This Row],[DATA]],Tabella4[], 2, 0)</f>
        <v>82.41</v>
      </c>
      <c r="U280" s="22">
        <f>VLOOKUP(Tabella1[[#This Row],[DATA]],Tabella6[], 2, 0)</f>
        <v>83.51</v>
      </c>
      <c r="V280" s="22">
        <f>VLOOKUP(Tabella1[[#This Row],[DATA]],Tabella5[], 2, 0)</f>
        <v>82.45</v>
      </c>
      <c r="W280" s="22">
        <f>VLOOKUP(Tabella1[[#This Row],[DATA]],Tabella3[], 2, 0)</f>
        <v>75</v>
      </c>
      <c r="X280" s="25">
        <v>0</v>
      </c>
      <c r="Y280" s="25">
        <v>0</v>
      </c>
      <c r="Z280" s="22">
        <f>Tabella1[[#This Row],[vcz.xh]]-Q279</f>
        <v>0.33999999999999986</v>
      </c>
      <c r="AA280" s="22">
        <f>Tabella1[[#This Row],[vct.xh]]-R279</f>
        <v>0.25</v>
      </c>
      <c r="AB280" s="22">
        <f>Tabella1[[#This Row],[vct.full.xh]]-S279</f>
        <v>9.0000000000000302E-2</v>
      </c>
      <c r="AC280" s="22">
        <v>279</v>
      </c>
      <c r="AF280" s="23">
        <v>44139</v>
      </c>
      <c r="AG280" s="14">
        <v>13092.763000000001</v>
      </c>
      <c r="AH280" s="14">
        <v>506.03399999999999</v>
      </c>
      <c r="AI280" s="14">
        <v>474.738</v>
      </c>
      <c r="AJ280" s="14">
        <v>658.69899999999996</v>
      </c>
      <c r="AK280" s="14">
        <v>5.8310000000000004</v>
      </c>
      <c r="AL280" s="14">
        <v>4.399</v>
      </c>
      <c r="AM280" s="14">
        <v>1.31</v>
      </c>
      <c r="AN280" s="14">
        <v>37.966999999999999</v>
      </c>
      <c r="AO280" s="14">
        <v>404.32400000000001</v>
      </c>
      <c r="AP280" s="14"/>
      <c r="AQ280" s="14"/>
      <c r="AR280" s="14">
        <v>273.28899999999999</v>
      </c>
      <c r="AS280" s="14">
        <v>3.5089999999999999</v>
      </c>
      <c r="AT280" s="14">
        <v>0.14899999999999999</v>
      </c>
      <c r="AU280" s="14"/>
      <c r="AV280" s="14"/>
      <c r="AW280" s="15"/>
      <c r="AY280" s="24">
        <v>44109</v>
      </c>
      <c r="AZ280">
        <v>75</v>
      </c>
      <c r="BB280" s="24">
        <v>44109</v>
      </c>
      <c r="BC280">
        <v>47.22</v>
      </c>
      <c r="BE280" s="24">
        <v>44109</v>
      </c>
      <c r="BF280">
        <v>55.99</v>
      </c>
      <c r="BH280" s="24">
        <v>44109</v>
      </c>
      <c r="BI280">
        <v>53.27</v>
      </c>
    </row>
    <row r="281" spans="1:61" x14ac:dyDescent="0.3">
      <c r="A281" s="3">
        <v>44263</v>
      </c>
      <c r="B281" s="4">
        <v>23681.57</v>
      </c>
      <c r="C281" s="31">
        <v>123.7911560010162</v>
      </c>
      <c r="D281" s="8">
        <v>3.0698358041916535E-2</v>
      </c>
      <c r="E281" s="37">
        <f>VLOOKUP(Tabella1[[#This Row],[DATA]],Tabella2[], 2, 0)</f>
        <v>51043.516000000003</v>
      </c>
      <c r="F281" s="63">
        <f>VLOOKUP(Tabella1[[#This Row],[DATA]],Tabella2[], 3, 0)</f>
        <v>229.958</v>
      </c>
      <c r="G281" s="63">
        <f>VLOOKUP(Tabella1[[#This Row],[DATA]],Tabella2[], 5, 0)</f>
        <v>1658.2270000000001</v>
      </c>
      <c r="H281" s="63">
        <f>VLOOKUP(Tabella1[[#This Row],[DATA]],Tabella2[], 6, 0)</f>
        <v>5.2679999999999998</v>
      </c>
      <c r="I281" s="63">
        <f>VLOOKUP(Tabella1[[#This Row],[DATA]],Tabella2[], 8, 0)</f>
        <v>1.1499999999999999</v>
      </c>
      <c r="J281" s="63">
        <f>VLOOKUP(Tabella1[[#This Row],[DATA]],Tabella2[], 9, 0)</f>
        <v>44.725999999999999</v>
      </c>
      <c r="K281" s="63">
        <f>VLOOKUP(Tabella1[[#This Row],[DATA]],Tabella2[], 10, 0)</f>
        <v>406.36099999999999</v>
      </c>
      <c r="L281" s="63">
        <f>VLOOKUP(Tabella1[[#This Row],[DATA]],Tabella2[], 11, 0)</f>
        <v>0</v>
      </c>
      <c r="M281" s="63">
        <f>VLOOKUP(Tabella1[[#This Row],[DATA]],Tabella2[], 12, 0)</f>
        <v>0</v>
      </c>
      <c r="N281" s="63">
        <f>VLOOKUP(Tabella1[[#This Row],[DATA]],Tabella2[], 13, 0)</f>
        <v>704.47799999999995</v>
      </c>
      <c r="O281" s="63">
        <f>VLOOKUP(Tabella1[[#This Row],[DATA]],Tabella2[], 14, 0)</f>
        <v>3.0590000000000002</v>
      </c>
      <c r="P281" s="63">
        <f>VLOOKUP(Tabella1[[#This Row],[DATA]],Tabella2[], 15, 0)</f>
        <v>6.4000000000000001E-2</v>
      </c>
      <c r="Q281" s="63">
        <f>VLOOKUP(Tabella1[[#This Row],[DATA]],Tabella2[], 16, 0)</f>
        <v>9.57</v>
      </c>
      <c r="R281" s="63">
        <f>VLOOKUP(Tabella1[[#This Row],[DATA]],Tabella2[], 17, 0)</f>
        <v>6.69</v>
      </c>
      <c r="S281" s="63">
        <f>VLOOKUP(Tabella1[[#This Row],[DATA]],Tabella2[], 18, 0)</f>
        <v>2.88</v>
      </c>
      <c r="T281" s="22">
        <f>VLOOKUP(Tabella1[[#This Row],[DATA]],Tabella4[], 2, 0)</f>
        <v>84.26</v>
      </c>
      <c r="U281" s="22">
        <f>VLOOKUP(Tabella1[[#This Row],[DATA]],Tabella6[], 2, 0)</f>
        <v>84.7</v>
      </c>
      <c r="V281" s="22">
        <f>VLOOKUP(Tabella1[[#This Row],[DATA]],Tabella5[], 2, 0)</f>
        <v>83.49</v>
      </c>
      <c r="W281" s="22">
        <f>VLOOKUP(Tabella1[[#This Row],[DATA]],Tabella3[], 2, 0)</f>
        <v>75</v>
      </c>
      <c r="X281" s="25">
        <v>1</v>
      </c>
      <c r="Y281" s="25">
        <v>0</v>
      </c>
      <c r="Z281" s="22">
        <f>Tabella1[[#This Row],[vcz.xh]]-Q280</f>
        <v>0.76999999999999957</v>
      </c>
      <c r="AA281" s="22">
        <f>Tabella1[[#This Row],[vct.xh]]-R280</f>
        <v>0.59000000000000075</v>
      </c>
      <c r="AB281" s="22">
        <f>Tabella1[[#This Row],[vct.full.xh]]-S280</f>
        <v>0.17999999999999972</v>
      </c>
      <c r="AC281" s="22">
        <v>280</v>
      </c>
      <c r="AF281" s="23">
        <v>44140</v>
      </c>
      <c r="AG281" s="16">
        <v>13664.296</v>
      </c>
      <c r="AH281" s="16">
        <v>571.53300000000002</v>
      </c>
      <c r="AI281" s="16">
        <v>492.89600000000002</v>
      </c>
      <c r="AJ281" s="16">
        <v>665.78899999999999</v>
      </c>
      <c r="AK281" s="16">
        <v>7.09</v>
      </c>
      <c r="AL281" s="16">
        <v>4.899</v>
      </c>
      <c r="AM281" s="16">
        <v>1.29</v>
      </c>
      <c r="AN281" s="16">
        <v>39.606999999999999</v>
      </c>
      <c r="AO281" s="16">
        <v>424.84800000000001</v>
      </c>
      <c r="AP281" s="16"/>
      <c r="AQ281" s="16"/>
      <c r="AR281" s="16">
        <v>276.93099999999998</v>
      </c>
      <c r="AS281" s="16">
        <v>3.6419999999999999</v>
      </c>
      <c r="AT281" s="16">
        <v>0.153</v>
      </c>
      <c r="AU281" s="16"/>
      <c r="AV281" s="16"/>
      <c r="AW281" s="17"/>
      <c r="AY281" s="24">
        <v>44110</v>
      </c>
      <c r="AZ281">
        <v>75</v>
      </c>
      <c r="BB281" s="24">
        <v>44110</v>
      </c>
      <c r="BC281">
        <v>50</v>
      </c>
      <c r="BE281" s="24">
        <v>44110</v>
      </c>
      <c r="BF281">
        <v>57.55</v>
      </c>
      <c r="BH281" s="24">
        <v>44110</v>
      </c>
      <c r="BI281">
        <v>55.06</v>
      </c>
    </row>
    <row r="282" spans="1:61" x14ac:dyDescent="0.3">
      <c r="A282" s="1">
        <v>44264</v>
      </c>
      <c r="B282" s="2">
        <v>23816.5</v>
      </c>
      <c r="C282" s="30">
        <v>124.49647835418861</v>
      </c>
      <c r="D282" s="7">
        <v>5.6815092889635765E-3</v>
      </c>
      <c r="E282" s="37">
        <f>VLOOKUP(Tabella1[[#This Row],[DATA]],Tabella2[], 2, 0)</f>
        <v>51370.264999999999</v>
      </c>
      <c r="F282" s="63">
        <f>VLOOKUP(Tabella1[[#This Row],[DATA]],Tabella2[], 3, 0)</f>
        <v>326.74900000000002</v>
      </c>
      <c r="G282" s="63">
        <f>VLOOKUP(Tabella1[[#This Row],[DATA]],Tabella2[], 5, 0)</f>
        <v>1664.4559999999999</v>
      </c>
      <c r="H282" s="63">
        <f>VLOOKUP(Tabella1[[#This Row],[DATA]],Tabella2[], 6, 0)</f>
        <v>6.2290000000000001</v>
      </c>
      <c r="I282" s="63">
        <f>VLOOKUP(Tabella1[[#This Row],[DATA]],Tabella2[], 8, 0)</f>
        <v>1.1399999999999999</v>
      </c>
      <c r="J282" s="63">
        <f>VLOOKUP(Tabella1[[#This Row],[DATA]],Tabella2[], 9, 0)</f>
        <v>45.654000000000003</v>
      </c>
      <c r="K282" s="63">
        <f>VLOOKUP(Tabella1[[#This Row],[DATA]],Tabella2[], 10, 0)</f>
        <v>416.59899999999999</v>
      </c>
      <c r="L282" s="63">
        <f>VLOOKUP(Tabella1[[#This Row],[DATA]],Tabella2[], 11, 0)</f>
        <v>0</v>
      </c>
      <c r="M282" s="63">
        <f>VLOOKUP(Tabella1[[#This Row],[DATA]],Tabella2[], 12, 0)</f>
        <v>0</v>
      </c>
      <c r="N282" s="63">
        <f>VLOOKUP(Tabella1[[#This Row],[DATA]],Tabella2[], 13, 0)</f>
        <v>710.20899999999995</v>
      </c>
      <c r="O282" s="63">
        <f>VLOOKUP(Tabella1[[#This Row],[DATA]],Tabella2[], 14, 0)</f>
        <v>5.7309999999999999</v>
      </c>
      <c r="P282" s="63">
        <f>VLOOKUP(Tabella1[[#This Row],[DATA]],Tabella2[], 15, 0)</f>
        <v>6.5000000000000002E-2</v>
      </c>
      <c r="Q282" s="63">
        <f>VLOOKUP(Tabella1[[#This Row],[DATA]],Tabella2[], 16, 0)</f>
        <v>9.9</v>
      </c>
      <c r="R282" s="63">
        <f>VLOOKUP(Tabella1[[#This Row],[DATA]],Tabella2[], 17, 0)</f>
        <v>6.94</v>
      </c>
      <c r="S282" s="63">
        <f>VLOOKUP(Tabella1[[#This Row],[DATA]],Tabella2[], 18, 0)</f>
        <v>2.96</v>
      </c>
      <c r="T282" s="22">
        <f>VLOOKUP(Tabella1[[#This Row],[DATA]],Tabella4[], 2, 0)</f>
        <v>84.26</v>
      </c>
      <c r="U282" s="22">
        <f>VLOOKUP(Tabella1[[#This Row],[DATA]],Tabella6[], 2, 0)</f>
        <v>84.7</v>
      </c>
      <c r="V282" s="22">
        <f>VLOOKUP(Tabella1[[#This Row],[DATA]],Tabella5[], 2, 0)</f>
        <v>83.49</v>
      </c>
      <c r="W282" s="22">
        <f>VLOOKUP(Tabella1[[#This Row],[DATA]],Tabella3[], 2, 0)</f>
        <v>75</v>
      </c>
      <c r="X282" s="25">
        <v>0</v>
      </c>
      <c r="Y282" s="25">
        <v>0</v>
      </c>
      <c r="Z282" s="22">
        <f>Tabella1[[#This Row],[vcz.xh]]-Q281</f>
        <v>0.33000000000000007</v>
      </c>
      <c r="AA282" s="22">
        <f>Tabella1[[#This Row],[vct.xh]]-R281</f>
        <v>0.25</v>
      </c>
      <c r="AB282" s="22">
        <f>Tabella1[[#This Row],[vct.full.xh]]-S281</f>
        <v>8.0000000000000071E-2</v>
      </c>
      <c r="AC282" s="22">
        <v>281</v>
      </c>
      <c r="AF282" s="23">
        <v>44141</v>
      </c>
      <c r="AG282" s="14">
        <v>14290.494000000001</v>
      </c>
      <c r="AH282" s="14">
        <v>626.19799999999998</v>
      </c>
      <c r="AI282" s="14">
        <v>508.80500000000001</v>
      </c>
      <c r="AJ282" s="14">
        <v>673.17700000000002</v>
      </c>
      <c r="AK282" s="14">
        <v>7.3879999999999999</v>
      </c>
      <c r="AL282" s="14">
        <v>5.4829999999999997</v>
      </c>
      <c r="AM282" s="14">
        <v>1.27</v>
      </c>
      <c r="AN282" s="14">
        <v>41.661999999999999</v>
      </c>
      <c r="AO282" s="14">
        <v>439.30900000000003</v>
      </c>
      <c r="AP282" s="14"/>
      <c r="AQ282" s="14"/>
      <c r="AR282" s="14">
        <v>280.81200000000001</v>
      </c>
      <c r="AS282" s="14">
        <v>3.88</v>
      </c>
      <c r="AT282" s="14">
        <v>0.155</v>
      </c>
      <c r="AU282" s="14"/>
      <c r="AV282" s="14"/>
      <c r="AW282" s="15"/>
      <c r="AY282" s="24">
        <v>44111</v>
      </c>
      <c r="AZ282">
        <v>75</v>
      </c>
      <c r="BB282" s="24">
        <v>44111</v>
      </c>
      <c r="BC282">
        <v>50</v>
      </c>
      <c r="BE282" s="24">
        <v>44111</v>
      </c>
      <c r="BF282">
        <v>57.55</v>
      </c>
      <c r="BH282" s="24">
        <v>44111</v>
      </c>
      <c r="BI282">
        <v>55.06</v>
      </c>
    </row>
    <row r="283" spans="1:61" x14ac:dyDescent="0.3">
      <c r="A283" s="3">
        <v>44265</v>
      </c>
      <c r="B283" s="4">
        <v>23925.96</v>
      </c>
      <c r="C283" s="31">
        <v>125.06866085458327</v>
      </c>
      <c r="D283" s="8">
        <v>4.5854441432140571E-3</v>
      </c>
      <c r="E283" s="37">
        <f>VLOOKUP(Tabella1[[#This Row],[DATA]],Tabella2[], 2, 0)</f>
        <v>51739.254999999997</v>
      </c>
      <c r="F283" s="63">
        <f>VLOOKUP(Tabella1[[#This Row],[DATA]],Tabella2[], 3, 0)</f>
        <v>368.99</v>
      </c>
      <c r="G283" s="63">
        <f>VLOOKUP(Tabella1[[#This Row],[DATA]],Tabella2[], 5, 0)</f>
        <v>1669.9559999999999</v>
      </c>
      <c r="H283" s="63">
        <f>VLOOKUP(Tabella1[[#This Row],[DATA]],Tabella2[], 6, 0)</f>
        <v>5.5</v>
      </c>
      <c r="I283" s="63">
        <f>VLOOKUP(Tabella1[[#This Row],[DATA]],Tabella2[], 8, 0)</f>
        <v>1.1399999999999999</v>
      </c>
      <c r="J283" s="63">
        <f>VLOOKUP(Tabella1[[#This Row],[DATA]],Tabella2[], 9, 0)</f>
        <v>46.83</v>
      </c>
      <c r="K283" s="63">
        <f>VLOOKUP(Tabella1[[#This Row],[DATA]],Tabella2[], 10, 0)</f>
        <v>425.875</v>
      </c>
      <c r="L283" s="63">
        <f>VLOOKUP(Tabella1[[#This Row],[DATA]],Tabella2[], 11, 0)</f>
        <v>0</v>
      </c>
      <c r="M283" s="63">
        <f>VLOOKUP(Tabella1[[#This Row],[DATA]],Tabella2[], 12, 0)</f>
        <v>0</v>
      </c>
      <c r="N283" s="63">
        <f>VLOOKUP(Tabella1[[#This Row],[DATA]],Tabella2[], 13, 0)</f>
        <v>716.18899999999996</v>
      </c>
      <c r="O283" s="63">
        <f>VLOOKUP(Tabella1[[#This Row],[DATA]],Tabella2[], 14, 0)</f>
        <v>5.9809999999999999</v>
      </c>
      <c r="P283" s="63">
        <f>VLOOKUP(Tabella1[[#This Row],[DATA]],Tabella2[], 15, 0)</f>
        <v>6.6000000000000003E-2</v>
      </c>
      <c r="Q283" s="63">
        <f>VLOOKUP(Tabella1[[#This Row],[DATA]],Tabella2[], 16, 0)</f>
        <v>10.25</v>
      </c>
      <c r="R283" s="63">
        <f>VLOOKUP(Tabella1[[#This Row],[DATA]],Tabella2[], 17, 0)</f>
        <v>7.21</v>
      </c>
      <c r="S283" s="63">
        <f>VLOOKUP(Tabella1[[#This Row],[DATA]],Tabella2[], 18, 0)</f>
        <v>3.05</v>
      </c>
      <c r="T283" s="22">
        <f>VLOOKUP(Tabella1[[#This Row],[DATA]],Tabella4[], 2, 0)</f>
        <v>84.26</v>
      </c>
      <c r="U283" s="22">
        <f>VLOOKUP(Tabella1[[#This Row],[DATA]],Tabella6[], 2, 0)</f>
        <v>84.7</v>
      </c>
      <c r="V283" s="22">
        <f>VLOOKUP(Tabella1[[#This Row],[DATA]],Tabella5[], 2, 0)</f>
        <v>83.49</v>
      </c>
      <c r="W283" s="22">
        <f>VLOOKUP(Tabella1[[#This Row],[DATA]],Tabella3[], 2, 0)</f>
        <v>75</v>
      </c>
      <c r="X283" s="25">
        <v>0</v>
      </c>
      <c r="Y283" s="25">
        <v>1</v>
      </c>
      <c r="Z283" s="22">
        <f>Tabella1[[#This Row],[vcz.xh]]-Q282</f>
        <v>0.34999999999999964</v>
      </c>
      <c r="AA283" s="22">
        <f>Tabella1[[#This Row],[vct.xh]]-R282</f>
        <v>0.26999999999999957</v>
      </c>
      <c r="AB283" s="22">
        <f>Tabella1[[#This Row],[vct.full.xh]]-S282</f>
        <v>8.9999999999999858E-2</v>
      </c>
      <c r="AC283" s="22">
        <v>282</v>
      </c>
      <c r="AF283" s="23">
        <v>44142</v>
      </c>
      <c r="AG283" s="16">
        <v>14949.939</v>
      </c>
      <c r="AH283" s="16">
        <v>659.44500000000005</v>
      </c>
      <c r="AI283" s="16">
        <v>527.86199999999997</v>
      </c>
      <c r="AJ283" s="16">
        <v>680.21699999999998</v>
      </c>
      <c r="AK283" s="16">
        <v>7.04</v>
      </c>
      <c r="AL283" s="16">
        <v>5.7859999999999996</v>
      </c>
      <c r="AM283" s="16">
        <v>1.25</v>
      </c>
      <c r="AN283" s="16">
        <v>43.633000000000003</v>
      </c>
      <c r="AO283" s="16">
        <v>459.56900000000002</v>
      </c>
      <c r="AP283" s="16"/>
      <c r="AQ283" s="16"/>
      <c r="AR283" s="16">
        <v>284.649</v>
      </c>
      <c r="AS283" s="16">
        <v>3.8380000000000001</v>
      </c>
      <c r="AT283" s="16">
        <v>0.159</v>
      </c>
      <c r="AU283" s="16"/>
      <c r="AV283" s="16"/>
      <c r="AW283" s="17"/>
      <c r="AY283" s="24">
        <v>44112</v>
      </c>
      <c r="AZ283">
        <v>75</v>
      </c>
      <c r="BB283" s="24">
        <v>44112</v>
      </c>
      <c r="BC283">
        <v>50</v>
      </c>
      <c r="BE283" s="24">
        <v>44112</v>
      </c>
      <c r="BF283">
        <v>57.55</v>
      </c>
      <c r="BH283" s="24">
        <v>44112</v>
      </c>
      <c r="BI283">
        <v>55.06</v>
      </c>
    </row>
    <row r="284" spans="1:61" x14ac:dyDescent="0.3">
      <c r="A284" s="1">
        <v>44266</v>
      </c>
      <c r="B284" s="2">
        <v>24121.37</v>
      </c>
      <c r="C284" s="30">
        <v>126.09013155074736</v>
      </c>
      <c r="D284" s="7">
        <v>8.1341076567480845E-3</v>
      </c>
      <c r="E284" s="37">
        <f>VLOOKUP(Tabella1[[#This Row],[DATA]],Tabella2[], 2, 0)</f>
        <v>52164.137000000002</v>
      </c>
      <c r="F284" s="63">
        <f>VLOOKUP(Tabella1[[#This Row],[DATA]],Tabella2[], 3, 0)</f>
        <v>424.88099999999997</v>
      </c>
      <c r="G284" s="63">
        <f>VLOOKUP(Tabella1[[#This Row],[DATA]],Tabella2[], 5, 0)</f>
        <v>1676.134</v>
      </c>
      <c r="H284" s="63">
        <f>VLOOKUP(Tabella1[[#This Row],[DATA]],Tabella2[], 6, 0)</f>
        <v>6.1790000000000003</v>
      </c>
      <c r="I284" s="63">
        <f>VLOOKUP(Tabella1[[#This Row],[DATA]],Tabella2[], 8, 0)</f>
        <v>1.1299999999999999</v>
      </c>
      <c r="J284" s="63">
        <f>VLOOKUP(Tabella1[[#This Row],[DATA]],Tabella2[], 9, 0)</f>
        <v>47.36</v>
      </c>
      <c r="K284" s="63">
        <f>VLOOKUP(Tabella1[[#This Row],[DATA]],Tabella2[], 10, 0)</f>
        <v>432.45100000000002</v>
      </c>
      <c r="L284" s="63">
        <f>VLOOKUP(Tabella1[[#This Row],[DATA]],Tabella2[], 11, 0)</f>
        <v>0</v>
      </c>
      <c r="M284" s="63">
        <f>VLOOKUP(Tabella1[[#This Row],[DATA]],Tabella2[], 12, 0)</f>
        <v>0</v>
      </c>
      <c r="N284" s="63">
        <f>VLOOKUP(Tabella1[[#This Row],[DATA]],Tabella2[], 13, 0)</f>
        <v>722.35500000000002</v>
      </c>
      <c r="O284" s="63">
        <f>VLOOKUP(Tabella1[[#This Row],[DATA]],Tabella2[], 14, 0)</f>
        <v>6.1660000000000004</v>
      </c>
      <c r="P284" s="63">
        <f>VLOOKUP(Tabella1[[#This Row],[DATA]],Tabella2[], 15, 0)</f>
        <v>6.6000000000000003E-2</v>
      </c>
      <c r="Q284" s="63">
        <f>VLOOKUP(Tabella1[[#This Row],[DATA]],Tabella2[], 16, 0)</f>
        <v>10.63</v>
      </c>
      <c r="R284" s="63">
        <f>VLOOKUP(Tabella1[[#This Row],[DATA]],Tabella2[], 17, 0)</f>
        <v>7.48</v>
      </c>
      <c r="S284" s="63">
        <f>VLOOKUP(Tabella1[[#This Row],[DATA]],Tabella2[], 18, 0)</f>
        <v>3.15</v>
      </c>
      <c r="T284" s="22">
        <f>VLOOKUP(Tabella1[[#This Row],[DATA]],Tabella4[], 2, 0)</f>
        <v>84.26</v>
      </c>
      <c r="U284" s="22">
        <f>VLOOKUP(Tabella1[[#This Row],[DATA]],Tabella6[], 2, 0)</f>
        <v>84.7</v>
      </c>
      <c r="V284" s="22">
        <f>VLOOKUP(Tabella1[[#This Row],[DATA]],Tabella5[], 2, 0)</f>
        <v>83.49</v>
      </c>
      <c r="W284" s="22">
        <f>VLOOKUP(Tabella1[[#This Row],[DATA]],Tabella3[], 2, 0)</f>
        <v>75</v>
      </c>
      <c r="X284" s="25">
        <v>0</v>
      </c>
      <c r="Y284" s="25">
        <v>0</v>
      </c>
      <c r="Z284" s="22">
        <f>Tabella1[[#This Row],[vcz.xh]]-Q283</f>
        <v>0.38000000000000078</v>
      </c>
      <c r="AA284" s="22">
        <f>Tabella1[[#This Row],[vct.xh]]-R283</f>
        <v>0.27000000000000046</v>
      </c>
      <c r="AB284" s="22">
        <f>Tabella1[[#This Row],[vct.full.xh]]-S283</f>
        <v>0.10000000000000009</v>
      </c>
      <c r="AC284" s="22">
        <v>283</v>
      </c>
      <c r="AF284" s="23">
        <v>44143</v>
      </c>
      <c r="AG284" s="14">
        <v>15490.197</v>
      </c>
      <c r="AH284" s="14">
        <v>540.25800000000004</v>
      </c>
      <c r="AI284" s="14">
        <v>534.27300000000002</v>
      </c>
      <c r="AJ284" s="14">
        <v>685.7</v>
      </c>
      <c r="AK284" s="14">
        <v>5.4829999999999997</v>
      </c>
      <c r="AL284" s="14">
        <v>6.077</v>
      </c>
      <c r="AM284" s="14">
        <v>1.22</v>
      </c>
      <c r="AN284" s="14">
        <v>45.537999999999997</v>
      </c>
      <c r="AO284" s="14">
        <v>483.52199999999999</v>
      </c>
      <c r="AP284" s="14"/>
      <c r="AQ284" s="14">
        <v>289.077</v>
      </c>
      <c r="AR284" s="14">
        <v>287.81599999999997</v>
      </c>
      <c r="AS284" s="14">
        <v>3.1659999999999999</v>
      </c>
      <c r="AT284" s="14">
        <v>0.16</v>
      </c>
      <c r="AU284" s="14"/>
      <c r="AV284" s="14"/>
      <c r="AW284" s="15"/>
      <c r="AY284" s="24">
        <v>44113</v>
      </c>
      <c r="AZ284">
        <v>75</v>
      </c>
      <c r="BB284" s="24">
        <v>44113</v>
      </c>
      <c r="BC284">
        <v>50</v>
      </c>
      <c r="BE284" s="24">
        <v>44113</v>
      </c>
      <c r="BF284">
        <v>57.55</v>
      </c>
      <c r="BH284" s="24">
        <v>44113</v>
      </c>
      <c r="BI284">
        <v>55.06</v>
      </c>
    </row>
    <row r="285" spans="1:61" x14ac:dyDescent="0.3">
      <c r="A285" s="3">
        <v>44267</v>
      </c>
      <c r="B285" s="4">
        <v>24113.22</v>
      </c>
      <c r="C285" s="31">
        <v>126.04752888878667</v>
      </c>
      <c r="D285" s="8">
        <v>-3.3793176546373415E-4</v>
      </c>
      <c r="E285" s="37">
        <f>VLOOKUP(Tabella1[[#This Row],[DATA]],Tabella2[], 2, 0)</f>
        <v>52607.919000000002</v>
      </c>
      <c r="F285" s="63">
        <f>VLOOKUP(Tabella1[[#This Row],[DATA]],Tabella2[], 3, 0)</f>
        <v>443.78199999999998</v>
      </c>
      <c r="G285" s="63">
        <f>VLOOKUP(Tabella1[[#This Row],[DATA]],Tabella2[], 5, 0)</f>
        <v>1682.4290000000001</v>
      </c>
      <c r="H285" s="63">
        <f>VLOOKUP(Tabella1[[#This Row],[DATA]],Tabella2[], 6, 0)</f>
        <v>6.2949999999999999</v>
      </c>
      <c r="I285" s="63">
        <f>VLOOKUP(Tabella1[[#This Row],[DATA]],Tabella2[], 8, 0)</f>
        <v>1.1200000000000001</v>
      </c>
      <c r="J285" s="63">
        <f>VLOOKUP(Tabella1[[#This Row],[DATA]],Tabella2[], 9, 0)</f>
        <v>48.271000000000001</v>
      </c>
      <c r="K285" s="63">
        <f>VLOOKUP(Tabella1[[#This Row],[DATA]],Tabella2[], 10, 0)</f>
        <v>440.13799999999998</v>
      </c>
      <c r="L285" s="63">
        <f>VLOOKUP(Tabella1[[#This Row],[DATA]],Tabella2[], 11, 0)</f>
        <v>0</v>
      </c>
      <c r="M285" s="63">
        <f>VLOOKUP(Tabella1[[#This Row],[DATA]],Tabella2[], 12, 0)</f>
        <v>0</v>
      </c>
      <c r="N285" s="63">
        <f>VLOOKUP(Tabella1[[#This Row],[DATA]],Tabella2[], 13, 0)</f>
        <v>728.47799999999995</v>
      </c>
      <c r="O285" s="63">
        <f>VLOOKUP(Tabella1[[#This Row],[DATA]],Tabella2[], 14, 0)</f>
        <v>6.1230000000000002</v>
      </c>
      <c r="P285" s="63">
        <f>VLOOKUP(Tabella1[[#This Row],[DATA]],Tabella2[], 15, 0)</f>
        <v>6.8000000000000005E-2</v>
      </c>
      <c r="Q285" s="63">
        <f>VLOOKUP(Tabella1[[#This Row],[DATA]],Tabella2[], 16, 0)</f>
        <v>10.98</v>
      </c>
      <c r="R285" s="63">
        <f>VLOOKUP(Tabella1[[#This Row],[DATA]],Tabella2[], 17, 0)</f>
        <v>7.73</v>
      </c>
      <c r="S285" s="63">
        <f>VLOOKUP(Tabella1[[#This Row],[DATA]],Tabella2[], 18, 0)</f>
        <v>3.25</v>
      </c>
      <c r="T285" s="22">
        <f>VLOOKUP(Tabella1[[#This Row],[DATA]],Tabella4[], 2, 0)</f>
        <v>84.26</v>
      </c>
      <c r="U285" s="22">
        <f>VLOOKUP(Tabella1[[#This Row],[DATA]],Tabella6[], 2, 0)</f>
        <v>84.7</v>
      </c>
      <c r="V285" s="22">
        <f>VLOOKUP(Tabella1[[#This Row],[DATA]],Tabella5[], 2, 0)</f>
        <v>83.49</v>
      </c>
      <c r="W285" s="22">
        <f>VLOOKUP(Tabella1[[#This Row],[DATA]],Tabella3[], 2, 0)</f>
        <v>75</v>
      </c>
      <c r="X285" s="25">
        <v>0</v>
      </c>
      <c r="Y285" s="25">
        <v>0</v>
      </c>
      <c r="Z285" s="22">
        <f>Tabella1[[#This Row],[vcz.xh]]-Q284</f>
        <v>0.34999999999999964</v>
      </c>
      <c r="AA285" s="22">
        <f>Tabella1[[#This Row],[vct.xh]]-R284</f>
        <v>0.25</v>
      </c>
      <c r="AB285" s="22">
        <f>Tabella1[[#This Row],[vct.full.xh]]-S284</f>
        <v>0.10000000000000009</v>
      </c>
      <c r="AC285" s="22">
        <v>284</v>
      </c>
      <c r="AF285" s="23">
        <v>44144</v>
      </c>
      <c r="AG285" s="16">
        <v>15908.782999999999</v>
      </c>
      <c r="AH285" s="16">
        <v>418.58600000000001</v>
      </c>
      <c r="AI285" s="16">
        <v>541.41</v>
      </c>
      <c r="AJ285" s="16">
        <v>691.59799999999996</v>
      </c>
      <c r="AK285" s="16">
        <v>5.8970000000000002</v>
      </c>
      <c r="AL285" s="16">
        <v>6.3680000000000003</v>
      </c>
      <c r="AM285" s="16">
        <v>1.2</v>
      </c>
      <c r="AN285" s="16">
        <v>47.194000000000003</v>
      </c>
      <c r="AO285" s="16">
        <v>504.99099999999999</v>
      </c>
      <c r="AP285" s="16"/>
      <c r="AQ285" s="16"/>
      <c r="AR285" s="16">
        <v>290.26299999999998</v>
      </c>
      <c r="AS285" s="16">
        <v>2.4470000000000001</v>
      </c>
      <c r="AT285" s="16">
        <v>0.161</v>
      </c>
      <c r="AU285" s="16"/>
      <c r="AV285" s="16"/>
      <c r="AW285" s="17"/>
      <c r="AY285" s="24">
        <v>44114</v>
      </c>
      <c r="AZ285">
        <v>75</v>
      </c>
      <c r="BB285" s="24">
        <v>44114</v>
      </c>
      <c r="BC285">
        <v>50</v>
      </c>
      <c r="BE285" s="24">
        <v>44114</v>
      </c>
      <c r="BF285">
        <v>57.55</v>
      </c>
      <c r="BH285" s="24">
        <v>44114</v>
      </c>
      <c r="BI285">
        <v>55.06</v>
      </c>
    </row>
    <row r="286" spans="1:61" x14ac:dyDescent="0.3">
      <c r="A286" s="1">
        <v>44270</v>
      </c>
      <c r="B286" s="2">
        <v>24139.45</v>
      </c>
      <c r="C286" s="30">
        <v>126.18464150513377</v>
      </c>
      <c r="D286" s="7">
        <v>1.0871938312900708E-3</v>
      </c>
      <c r="E286" s="37">
        <f>VLOOKUP(Tabella1[[#This Row],[DATA]],Tabella2[], 2, 0)</f>
        <v>53644.686000000002</v>
      </c>
      <c r="F286" s="63">
        <f>VLOOKUP(Tabella1[[#This Row],[DATA]],Tabella2[], 3, 0)</f>
        <v>252.65299999999999</v>
      </c>
      <c r="G286" s="63">
        <f>VLOOKUP(Tabella1[[#This Row],[DATA]],Tabella2[], 5, 0)</f>
        <v>1697.9179999999999</v>
      </c>
      <c r="H286" s="63">
        <f>VLOOKUP(Tabella1[[#This Row],[DATA]],Tabella2[], 6, 0)</f>
        <v>5.8639999999999999</v>
      </c>
      <c r="I286" s="63">
        <f>VLOOKUP(Tabella1[[#This Row],[DATA]],Tabella2[], 8, 0)</f>
        <v>1.07</v>
      </c>
      <c r="J286" s="63">
        <f>VLOOKUP(Tabella1[[#This Row],[DATA]],Tabella2[], 9, 0)</f>
        <v>52.295999999999999</v>
      </c>
      <c r="K286" s="63">
        <f>VLOOKUP(Tabella1[[#This Row],[DATA]],Tabella2[], 10, 0)</f>
        <v>472.02600000000001</v>
      </c>
      <c r="L286" s="63">
        <f>VLOOKUP(Tabella1[[#This Row],[DATA]],Tabella2[], 11, 0)</f>
        <v>0</v>
      </c>
      <c r="M286" s="63">
        <f>VLOOKUP(Tabella1[[#This Row],[DATA]],Tabella2[], 12, 0)</f>
        <v>0</v>
      </c>
      <c r="N286" s="63">
        <f>VLOOKUP(Tabella1[[#This Row],[DATA]],Tabella2[], 13, 0)</f>
        <v>742.16</v>
      </c>
      <c r="O286" s="63">
        <f>VLOOKUP(Tabella1[[#This Row],[DATA]],Tabella2[], 14, 0)</f>
        <v>2.9649999999999999</v>
      </c>
      <c r="P286" s="63">
        <f>VLOOKUP(Tabella1[[#This Row],[DATA]],Tabella2[], 15, 0)</f>
        <v>6.9000000000000006E-2</v>
      </c>
      <c r="Q286" s="63">
        <f>VLOOKUP(Tabella1[[#This Row],[DATA]],Tabella2[], 16, 0)</f>
        <v>11.74</v>
      </c>
      <c r="R286" s="63">
        <f>VLOOKUP(Tabella1[[#This Row],[DATA]],Tabella2[], 17, 0)</f>
        <v>8.24</v>
      </c>
      <c r="S286" s="63">
        <f>VLOOKUP(Tabella1[[#This Row],[DATA]],Tabella2[], 18, 0)</f>
        <v>3.5</v>
      </c>
      <c r="T286" s="22">
        <f>VLOOKUP(Tabella1[[#This Row],[DATA]],Tabella4[], 2, 0)</f>
        <v>84.26</v>
      </c>
      <c r="U286" s="22">
        <f>VLOOKUP(Tabella1[[#This Row],[DATA]],Tabella6[], 2, 0)</f>
        <v>84.7</v>
      </c>
      <c r="V286" s="22">
        <f>VLOOKUP(Tabella1[[#This Row],[DATA]],Tabella5[], 2, 0)</f>
        <v>83.49</v>
      </c>
      <c r="W286" s="22">
        <f>VLOOKUP(Tabella1[[#This Row],[DATA]],Tabella3[], 2, 0)</f>
        <v>75</v>
      </c>
      <c r="X286" s="25">
        <v>1</v>
      </c>
      <c r="Y286" s="25">
        <v>0</v>
      </c>
      <c r="Z286" s="22">
        <f>Tabella1[[#This Row],[vcz.xh]]-Q285</f>
        <v>0.75999999999999979</v>
      </c>
      <c r="AA286" s="22">
        <f>Tabella1[[#This Row],[vct.xh]]-R285</f>
        <v>0.50999999999999979</v>
      </c>
      <c r="AB286" s="22">
        <f>Tabella1[[#This Row],[vct.full.xh]]-S285</f>
        <v>0.25</v>
      </c>
      <c r="AC286" s="22">
        <v>285</v>
      </c>
      <c r="AF286" s="23">
        <v>44145</v>
      </c>
      <c r="AG286" s="14">
        <v>16490.056</v>
      </c>
      <c r="AH286" s="14">
        <v>581.27300000000002</v>
      </c>
      <c r="AI286" s="14">
        <v>557.61800000000005</v>
      </c>
      <c r="AJ286" s="14">
        <v>701.20500000000004</v>
      </c>
      <c r="AK286" s="14">
        <v>9.6080000000000005</v>
      </c>
      <c r="AL286" s="14">
        <v>6.9050000000000002</v>
      </c>
      <c r="AM286" s="14">
        <v>1.18</v>
      </c>
      <c r="AN286" s="14">
        <v>49.215000000000003</v>
      </c>
      <c r="AO286" s="14">
        <v>523.52700000000004</v>
      </c>
      <c r="AP286" s="14"/>
      <c r="AQ286" s="14"/>
      <c r="AR286" s="14">
        <v>293.87</v>
      </c>
      <c r="AS286" s="14">
        <v>3.6070000000000002</v>
      </c>
      <c r="AT286" s="14">
        <v>0.16200000000000001</v>
      </c>
      <c r="AU286" s="14"/>
      <c r="AV286" s="14"/>
      <c r="AW286" s="15"/>
      <c r="AY286" s="24">
        <v>44115</v>
      </c>
      <c r="AZ286">
        <v>75</v>
      </c>
      <c r="BB286" s="24">
        <v>44115</v>
      </c>
      <c r="BC286">
        <v>50</v>
      </c>
      <c r="BE286" s="24">
        <v>44115</v>
      </c>
      <c r="BF286">
        <v>57.55</v>
      </c>
      <c r="BH286" s="24">
        <v>44115</v>
      </c>
      <c r="BI286">
        <v>55.06</v>
      </c>
    </row>
    <row r="287" spans="1:61" x14ac:dyDescent="0.3">
      <c r="A287" s="3">
        <v>44271</v>
      </c>
      <c r="B287" s="4">
        <v>24261.119999999999</v>
      </c>
      <c r="C287" s="31">
        <v>126.82064958866216</v>
      </c>
      <c r="D287" s="8">
        <v>5.0276373310892564E-3</v>
      </c>
      <c r="E287" s="37">
        <f>VLOOKUP(Tabella1[[#This Row],[DATA]],Tabella2[], 2, 0)</f>
        <v>53982.218000000001</v>
      </c>
      <c r="F287" s="63">
        <f>VLOOKUP(Tabella1[[#This Row],[DATA]],Tabella2[], 3, 0)</f>
        <v>337.53300000000002</v>
      </c>
      <c r="G287" s="63">
        <f>VLOOKUP(Tabella1[[#This Row],[DATA]],Tabella2[], 5, 0)</f>
        <v>1706.2329999999999</v>
      </c>
      <c r="H287" s="63">
        <f>VLOOKUP(Tabella1[[#This Row],[DATA]],Tabella2[], 6, 0)</f>
        <v>8.3160000000000007</v>
      </c>
      <c r="I287" s="63">
        <f>VLOOKUP(Tabella1[[#This Row],[DATA]],Tabella2[], 8, 0)</f>
        <v>1.06</v>
      </c>
      <c r="J287" s="63">
        <f>VLOOKUP(Tabella1[[#This Row],[DATA]],Tabella2[], 9, 0)</f>
        <v>53.936</v>
      </c>
      <c r="K287" s="63">
        <f>VLOOKUP(Tabella1[[#This Row],[DATA]],Tabella2[], 10, 0)</f>
        <v>486.255</v>
      </c>
      <c r="L287" s="63">
        <f>VLOOKUP(Tabella1[[#This Row],[DATA]],Tabella2[], 11, 0)</f>
        <v>0</v>
      </c>
      <c r="M287" s="63">
        <f>VLOOKUP(Tabella1[[#This Row],[DATA]],Tabella2[], 12, 0)</f>
        <v>0</v>
      </c>
      <c r="N287" s="63">
        <f>VLOOKUP(Tabella1[[#This Row],[DATA]],Tabella2[], 13, 0)</f>
        <v>748.279</v>
      </c>
      <c r="O287" s="63">
        <f>VLOOKUP(Tabella1[[#This Row],[DATA]],Tabella2[], 14, 0)</f>
        <v>6.1189999999999998</v>
      </c>
      <c r="P287" s="63">
        <f>VLOOKUP(Tabella1[[#This Row],[DATA]],Tabella2[], 15, 0)</f>
        <v>6.9000000000000006E-2</v>
      </c>
      <c r="Q287" s="63">
        <f>VLOOKUP(Tabella1[[#This Row],[DATA]],Tabella2[], 16, 0)</f>
        <v>11.97</v>
      </c>
      <c r="R287" s="63">
        <f>VLOOKUP(Tabella1[[#This Row],[DATA]],Tabella2[], 17, 0)</f>
        <v>8.35</v>
      </c>
      <c r="S287" s="63">
        <f>VLOOKUP(Tabella1[[#This Row],[DATA]],Tabella2[], 18, 0)</f>
        <v>3.62</v>
      </c>
      <c r="T287" s="22">
        <f>VLOOKUP(Tabella1[[#This Row],[DATA]],Tabella4[], 2, 0)</f>
        <v>84.26</v>
      </c>
      <c r="U287" s="22">
        <f>VLOOKUP(Tabella1[[#This Row],[DATA]],Tabella6[], 2, 0)</f>
        <v>84.7</v>
      </c>
      <c r="V287" s="22">
        <f>VLOOKUP(Tabella1[[#This Row],[DATA]],Tabella5[], 2, 0)</f>
        <v>83.49</v>
      </c>
      <c r="W287" s="22">
        <f>VLOOKUP(Tabella1[[#This Row],[DATA]],Tabella3[], 2, 0)</f>
        <v>75</v>
      </c>
      <c r="X287" s="25">
        <v>0</v>
      </c>
      <c r="Y287" s="25">
        <v>0</v>
      </c>
      <c r="Z287" s="22">
        <f>Tabella1[[#This Row],[vcz.xh]]-Q286</f>
        <v>0.23000000000000043</v>
      </c>
      <c r="AA287" s="22">
        <f>Tabella1[[#This Row],[vct.xh]]-R286</f>
        <v>0.10999999999999943</v>
      </c>
      <c r="AB287" s="22">
        <f>Tabella1[[#This Row],[vct.full.xh]]-S286</f>
        <v>0.12000000000000011</v>
      </c>
      <c r="AC287" s="22">
        <v>286</v>
      </c>
      <c r="AF287" s="23">
        <v>44146</v>
      </c>
      <c r="AG287" s="16">
        <v>17036.062000000002</v>
      </c>
      <c r="AH287" s="16">
        <v>546.00599999999997</v>
      </c>
      <c r="AI287" s="16">
        <v>563.32799999999997</v>
      </c>
      <c r="AJ287" s="16">
        <v>711.52599999999995</v>
      </c>
      <c r="AK287" s="16">
        <v>10.32</v>
      </c>
      <c r="AL287" s="16">
        <v>7.5469999999999997</v>
      </c>
      <c r="AM287" s="16">
        <v>1.1499999999999999</v>
      </c>
      <c r="AN287" s="16">
        <v>51.036999999999999</v>
      </c>
      <c r="AO287" s="16">
        <v>538.78399999999999</v>
      </c>
      <c r="AP287" s="16"/>
      <c r="AQ287" s="16"/>
      <c r="AR287" s="16">
        <v>297.608</v>
      </c>
      <c r="AS287" s="16">
        <v>3.738</v>
      </c>
      <c r="AT287" s="16">
        <v>0.16200000000000001</v>
      </c>
      <c r="AU287" s="16"/>
      <c r="AV287" s="16"/>
      <c r="AW287" s="17"/>
      <c r="AY287" s="24">
        <v>44116</v>
      </c>
      <c r="AZ287">
        <v>75</v>
      </c>
      <c r="BB287" s="24">
        <v>44116</v>
      </c>
      <c r="BC287">
        <v>50</v>
      </c>
      <c r="BE287" s="24">
        <v>44116</v>
      </c>
      <c r="BF287">
        <v>57.55</v>
      </c>
      <c r="BH287" s="24">
        <v>44116</v>
      </c>
      <c r="BI287">
        <v>55.06</v>
      </c>
    </row>
    <row r="288" spans="1:61" x14ac:dyDescent="0.3">
      <c r="A288" s="1">
        <v>44272</v>
      </c>
      <c r="B288" s="2">
        <v>24281.05</v>
      </c>
      <c r="C288" s="30">
        <v>126.92483008594762</v>
      </c>
      <c r="D288" s="7">
        <v>8.2114174623247453E-4</v>
      </c>
      <c r="E288" s="37">
        <f>VLOOKUP(Tabella1[[#This Row],[DATA]],Tabella2[], 2, 0)</f>
        <v>54363.881000000001</v>
      </c>
      <c r="F288" s="63">
        <f>VLOOKUP(Tabella1[[#This Row],[DATA]],Tabella2[], 3, 0)</f>
        <v>381.66300000000001</v>
      </c>
      <c r="G288" s="63">
        <f>VLOOKUP(Tabella1[[#This Row],[DATA]],Tabella2[], 5, 0)</f>
        <v>1713.373</v>
      </c>
      <c r="H288" s="63">
        <f>VLOOKUP(Tabella1[[#This Row],[DATA]],Tabella2[], 6, 0)</f>
        <v>7.14</v>
      </c>
      <c r="I288" s="63">
        <f>VLOOKUP(Tabella1[[#This Row],[DATA]],Tabella2[], 8, 0)</f>
        <v>1.05</v>
      </c>
      <c r="J288" s="63">
        <f>VLOOKUP(Tabella1[[#This Row],[DATA]],Tabella2[], 9, 0)</f>
        <v>54.947000000000003</v>
      </c>
      <c r="K288" s="63">
        <f>VLOOKUP(Tabella1[[#This Row],[DATA]],Tabella2[], 10, 0)</f>
        <v>494.20699999999999</v>
      </c>
      <c r="L288" s="63">
        <f>VLOOKUP(Tabella1[[#This Row],[DATA]],Tabella2[], 11, 0)</f>
        <v>0</v>
      </c>
      <c r="M288" s="63">
        <f>VLOOKUP(Tabella1[[#This Row],[DATA]],Tabella2[], 12, 0)</f>
        <v>0</v>
      </c>
      <c r="N288" s="63">
        <f>VLOOKUP(Tabella1[[#This Row],[DATA]],Tabella2[], 13, 0)</f>
        <v>754.39300000000003</v>
      </c>
      <c r="O288" s="63">
        <f>VLOOKUP(Tabella1[[#This Row],[DATA]],Tabella2[], 14, 0)</f>
        <v>6.1139999999999999</v>
      </c>
      <c r="P288" s="63">
        <f>VLOOKUP(Tabella1[[#This Row],[DATA]],Tabella2[], 15, 0)</f>
        <v>6.9000000000000006E-2</v>
      </c>
      <c r="Q288" s="63">
        <f>VLOOKUP(Tabella1[[#This Row],[DATA]],Tabella2[], 16, 0)</f>
        <v>12.25</v>
      </c>
      <c r="R288" s="63">
        <f>VLOOKUP(Tabella1[[#This Row],[DATA]],Tabella2[], 17, 0)</f>
        <v>8.49</v>
      </c>
      <c r="S288" s="63">
        <f>VLOOKUP(Tabella1[[#This Row],[DATA]],Tabella2[], 18, 0)</f>
        <v>3.76</v>
      </c>
      <c r="T288" s="22">
        <f>VLOOKUP(Tabella1[[#This Row],[DATA]],Tabella4[], 2, 0)</f>
        <v>84.26</v>
      </c>
      <c r="U288" s="22">
        <f>VLOOKUP(Tabella1[[#This Row],[DATA]],Tabella6[], 2, 0)</f>
        <v>84.7</v>
      </c>
      <c r="V288" s="22">
        <f>VLOOKUP(Tabella1[[#This Row],[DATA]],Tabella5[], 2, 0)</f>
        <v>83.49</v>
      </c>
      <c r="W288" s="22">
        <f>VLOOKUP(Tabella1[[#This Row],[DATA]],Tabella3[], 2, 0)</f>
        <v>75</v>
      </c>
      <c r="X288" s="25">
        <v>0</v>
      </c>
      <c r="Y288" s="25">
        <v>0</v>
      </c>
      <c r="Z288" s="22">
        <f>Tabella1[[#This Row],[vcz.xh]]-Q287</f>
        <v>0.27999999999999936</v>
      </c>
      <c r="AA288" s="22">
        <f>Tabella1[[#This Row],[vct.xh]]-R287</f>
        <v>0.14000000000000057</v>
      </c>
      <c r="AB288" s="22">
        <f>Tabella1[[#This Row],[vct.full.xh]]-S287</f>
        <v>0.13999999999999968</v>
      </c>
      <c r="AC288" s="22">
        <v>287</v>
      </c>
      <c r="AF288" s="23">
        <v>44147</v>
      </c>
      <c r="AG288" s="14">
        <v>17665.159</v>
      </c>
      <c r="AH288" s="14">
        <v>629.09699999999998</v>
      </c>
      <c r="AI288" s="14">
        <v>571.55200000000002</v>
      </c>
      <c r="AJ288" s="14">
        <v>722.06100000000004</v>
      </c>
      <c r="AK288" s="14">
        <v>10.535</v>
      </c>
      <c r="AL288" s="14">
        <v>8.0389999999999997</v>
      </c>
      <c r="AM288" s="14">
        <v>1.1200000000000001</v>
      </c>
      <c r="AN288" s="14">
        <v>52.512</v>
      </c>
      <c r="AO288" s="14">
        <v>547.36400000000003</v>
      </c>
      <c r="AP288" s="14"/>
      <c r="AQ288" s="14"/>
      <c r="AR288" s="14">
        <v>301.495</v>
      </c>
      <c r="AS288" s="14">
        <v>3.887</v>
      </c>
      <c r="AT288" s="14">
        <v>0.16300000000000001</v>
      </c>
      <c r="AU288" s="14"/>
      <c r="AV288" s="14"/>
      <c r="AW288" s="15"/>
      <c r="AY288" s="24">
        <v>44117</v>
      </c>
      <c r="AZ288">
        <v>75</v>
      </c>
      <c r="BB288" s="24">
        <v>44117</v>
      </c>
      <c r="BC288">
        <v>50</v>
      </c>
      <c r="BE288" s="24">
        <v>44117</v>
      </c>
      <c r="BF288">
        <v>57.55</v>
      </c>
      <c r="BH288" s="24">
        <v>44117</v>
      </c>
      <c r="BI288">
        <v>55.06</v>
      </c>
    </row>
    <row r="289" spans="1:61" x14ac:dyDescent="0.3">
      <c r="A289" s="3">
        <v>44273</v>
      </c>
      <c r="B289" s="4">
        <v>24360.49</v>
      </c>
      <c r="C289" s="31">
        <v>127.34008842535336</v>
      </c>
      <c r="D289" s="8">
        <v>3.2663468561608309E-3</v>
      </c>
      <c r="E289" s="37">
        <f>VLOOKUP(Tabella1[[#This Row],[DATA]],Tabella2[], 2, 0)</f>
        <v>54776.370999999999</v>
      </c>
      <c r="F289" s="63">
        <f>VLOOKUP(Tabella1[[#This Row],[DATA]],Tabella2[], 3, 0)</f>
        <v>412.49</v>
      </c>
      <c r="G289" s="63">
        <f>VLOOKUP(Tabella1[[#This Row],[DATA]],Tabella2[], 5, 0)</f>
        <v>1720.38</v>
      </c>
      <c r="H289" s="63">
        <f>VLOOKUP(Tabella1[[#This Row],[DATA]],Tabella2[], 6, 0)</f>
        <v>7.0069999999999997</v>
      </c>
      <c r="I289" s="63">
        <f>VLOOKUP(Tabella1[[#This Row],[DATA]],Tabella2[], 8, 0)</f>
        <v>1.04</v>
      </c>
      <c r="J289" s="63">
        <f>VLOOKUP(Tabella1[[#This Row],[DATA]],Tabella2[], 9, 0)</f>
        <v>55.212000000000003</v>
      </c>
      <c r="K289" s="63">
        <f>VLOOKUP(Tabella1[[#This Row],[DATA]],Tabella2[], 10, 0)</f>
        <v>497.404</v>
      </c>
      <c r="L289" s="63">
        <f>VLOOKUP(Tabella1[[#This Row],[DATA]],Tabella2[], 11, 0)</f>
        <v>0</v>
      </c>
      <c r="M289" s="63">
        <f>VLOOKUP(Tabella1[[#This Row],[DATA]],Tabella2[], 12, 0)</f>
        <v>0</v>
      </c>
      <c r="N289" s="63">
        <f>VLOOKUP(Tabella1[[#This Row],[DATA]],Tabella2[], 13, 0)</f>
        <v>760.25199999999995</v>
      </c>
      <c r="O289" s="63">
        <f>VLOOKUP(Tabella1[[#This Row],[DATA]],Tabella2[], 14, 0)</f>
        <v>5.86</v>
      </c>
      <c r="P289" s="63">
        <f>VLOOKUP(Tabella1[[#This Row],[DATA]],Tabella2[], 15, 0)</f>
        <v>6.9000000000000006E-2</v>
      </c>
      <c r="Q289" s="63">
        <f>VLOOKUP(Tabella1[[#This Row],[DATA]],Tabella2[], 16, 0)</f>
        <v>12.52</v>
      </c>
      <c r="R289" s="63">
        <f>VLOOKUP(Tabella1[[#This Row],[DATA]],Tabella2[], 17, 0)</f>
        <v>8.6300000000000008</v>
      </c>
      <c r="S289" s="63">
        <f>VLOOKUP(Tabella1[[#This Row],[DATA]],Tabella2[], 18, 0)</f>
        <v>3.89</v>
      </c>
      <c r="T289" s="22">
        <f>VLOOKUP(Tabella1[[#This Row],[DATA]],Tabella4[], 2, 0)</f>
        <v>84.26</v>
      </c>
      <c r="U289" s="22">
        <f>VLOOKUP(Tabella1[[#This Row],[DATA]],Tabella6[], 2, 0)</f>
        <v>84.7</v>
      </c>
      <c r="V289" s="22">
        <f>VLOOKUP(Tabella1[[#This Row],[DATA]],Tabella5[], 2, 0)</f>
        <v>83.49</v>
      </c>
      <c r="W289" s="22">
        <f>VLOOKUP(Tabella1[[#This Row],[DATA]],Tabella3[], 2, 0)</f>
        <v>75</v>
      </c>
      <c r="X289" s="25">
        <v>0</v>
      </c>
      <c r="Y289" s="25">
        <v>0</v>
      </c>
      <c r="Z289" s="22">
        <f>Tabella1[[#This Row],[vcz.xh]]-Q288</f>
        <v>0.26999999999999957</v>
      </c>
      <c r="AA289" s="22">
        <f>Tabella1[[#This Row],[vct.xh]]-R288</f>
        <v>0.14000000000000057</v>
      </c>
      <c r="AB289" s="22">
        <f>Tabella1[[#This Row],[vct.full.xh]]-S288</f>
        <v>0.13000000000000034</v>
      </c>
      <c r="AC289" s="22">
        <v>288</v>
      </c>
      <c r="AF289" s="23">
        <v>44148</v>
      </c>
      <c r="AG289" s="16">
        <v>18342.71</v>
      </c>
      <c r="AH289" s="16">
        <v>677.55</v>
      </c>
      <c r="AI289" s="16">
        <v>578.88800000000003</v>
      </c>
      <c r="AJ289" s="16">
        <v>731.17200000000003</v>
      </c>
      <c r="AK289" s="16">
        <v>9.1110000000000007</v>
      </c>
      <c r="AL289" s="16">
        <v>8.2850000000000001</v>
      </c>
      <c r="AM289" s="16">
        <v>1.1000000000000001</v>
      </c>
      <c r="AN289" s="16">
        <v>53.506</v>
      </c>
      <c r="AO289" s="16">
        <v>565.60299999999995</v>
      </c>
      <c r="AP289" s="16"/>
      <c r="AQ289" s="16"/>
      <c r="AR289" s="16">
        <v>305.71800000000002</v>
      </c>
      <c r="AS289" s="16">
        <v>4.2229999999999999</v>
      </c>
      <c r="AT289" s="16">
        <v>0.16300000000000001</v>
      </c>
      <c r="AU289" s="16"/>
      <c r="AV289" s="16"/>
      <c r="AW289" s="17"/>
      <c r="AY289" s="24">
        <v>44118</v>
      </c>
      <c r="AZ289">
        <v>75</v>
      </c>
      <c r="BB289" s="24">
        <v>44118</v>
      </c>
      <c r="BC289">
        <v>50</v>
      </c>
      <c r="BE289" s="24">
        <v>44118</v>
      </c>
      <c r="BF289">
        <v>57.55</v>
      </c>
      <c r="BH289" s="24">
        <v>44118</v>
      </c>
      <c r="BI289">
        <v>55.06</v>
      </c>
    </row>
    <row r="290" spans="1:61" x14ac:dyDescent="0.3">
      <c r="A290" s="1">
        <v>44274</v>
      </c>
      <c r="B290" s="2">
        <v>24199.42</v>
      </c>
      <c r="C290" s="30">
        <v>126.49812391467759</v>
      </c>
      <c r="D290" s="7">
        <v>-6.6338916486421108E-3</v>
      </c>
      <c r="E290" s="37">
        <f>VLOOKUP(Tabella1[[#This Row],[DATA]],Tabella2[], 2, 0)</f>
        <v>55202.213000000003</v>
      </c>
      <c r="F290" s="63">
        <f>VLOOKUP(Tabella1[[#This Row],[DATA]],Tabella2[], 3, 0)</f>
        <v>425.84199999999998</v>
      </c>
      <c r="G290" s="63">
        <f>VLOOKUP(Tabella1[[#This Row],[DATA]],Tabella2[], 5, 0)</f>
        <v>1726.7739999999999</v>
      </c>
      <c r="H290" s="63">
        <f>VLOOKUP(Tabella1[[#This Row],[DATA]],Tabella2[], 6, 0)</f>
        <v>6.3940000000000001</v>
      </c>
      <c r="I290" s="63">
        <f>VLOOKUP(Tabella1[[#This Row],[DATA]],Tabella2[], 8, 0)</f>
        <v>1.03</v>
      </c>
      <c r="J290" s="63">
        <f>VLOOKUP(Tabella1[[#This Row],[DATA]],Tabella2[], 9, 0)</f>
        <v>55.725000000000001</v>
      </c>
      <c r="K290" s="63">
        <f>VLOOKUP(Tabella1[[#This Row],[DATA]],Tabella2[], 10, 0)</f>
        <v>500.63400000000001</v>
      </c>
      <c r="L290" s="63">
        <f>VLOOKUP(Tabella1[[#This Row],[DATA]],Tabella2[], 11, 0)</f>
        <v>0</v>
      </c>
      <c r="M290" s="63">
        <f>VLOOKUP(Tabella1[[#This Row],[DATA]],Tabella2[], 12, 0)</f>
        <v>0</v>
      </c>
      <c r="N290" s="63">
        <f>VLOOKUP(Tabella1[[#This Row],[DATA]],Tabella2[], 13, 0)</f>
        <v>766.29600000000005</v>
      </c>
      <c r="O290" s="63">
        <f>VLOOKUP(Tabella1[[#This Row],[DATA]],Tabella2[], 14, 0)</f>
        <v>6.0430000000000001</v>
      </c>
      <c r="P290" s="63">
        <f>VLOOKUP(Tabella1[[#This Row],[DATA]],Tabella2[], 15, 0)</f>
        <v>6.9000000000000006E-2</v>
      </c>
      <c r="Q290" s="63">
        <f>VLOOKUP(Tabella1[[#This Row],[DATA]],Tabella2[], 16, 0)</f>
        <v>12.81</v>
      </c>
      <c r="R290" s="63">
        <f>VLOOKUP(Tabella1[[#This Row],[DATA]],Tabella2[], 17, 0)</f>
        <v>8.7899999999999991</v>
      </c>
      <c r="S290" s="63">
        <f>VLOOKUP(Tabella1[[#This Row],[DATA]],Tabella2[], 18, 0)</f>
        <v>4.0199999999999996</v>
      </c>
      <c r="T290" s="22">
        <f>VLOOKUP(Tabella1[[#This Row],[DATA]],Tabella4[], 2, 0)</f>
        <v>84.26</v>
      </c>
      <c r="U290" s="22">
        <f>VLOOKUP(Tabella1[[#This Row],[DATA]],Tabella6[], 2, 0)</f>
        <v>84.7</v>
      </c>
      <c r="V290" s="22">
        <f>VLOOKUP(Tabella1[[#This Row],[DATA]],Tabella5[], 2, 0)</f>
        <v>83.49</v>
      </c>
      <c r="W290" s="22">
        <f>VLOOKUP(Tabella1[[#This Row],[DATA]],Tabella3[], 2, 0)</f>
        <v>75</v>
      </c>
      <c r="X290" s="25">
        <v>0</v>
      </c>
      <c r="Y290" s="25">
        <v>0</v>
      </c>
      <c r="Z290" s="22">
        <f>Tabella1[[#This Row],[vcz.xh]]-Q289</f>
        <v>0.29000000000000092</v>
      </c>
      <c r="AA290" s="22">
        <f>Tabella1[[#This Row],[vct.xh]]-R289</f>
        <v>0.15999999999999837</v>
      </c>
      <c r="AB290" s="22">
        <f>Tabella1[[#This Row],[vct.full.xh]]-S289</f>
        <v>0.12999999999999945</v>
      </c>
      <c r="AC290" s="22">
        <v>289</v>
      </c>
      <c r="AF290" s="23">
        <v>44149</v>
      </c>
      <c r="AG290" s="14">
        <v>18959.746999999999</v>
      </c>
      <c r="AH290" s="14">
        <v>617.03800000000001</v>
      </c>
      <c r="AI290" s="14">
        <v>572.83000000000004</v>
      </c>
      <c r="AJ290" s="14">
        <v>740.18299999999999</v>
      </c>
      <c r="AK290" s="14">
        <v>9.0109999999999992</v>
      </c>
      <c r="AL290" s="14">
        <v>8.5670000000000002</v>
      </c>
      <c r="AM290" s="14">
        <v>1.08</v>
      </c>
      <c r="AN290" s="14">
        <v>54.765000000000001</v>
      </c>
      <c r="AO290" s="14">
        <v>574.87900000000002</v>
      </c>
      <c r="AP290" s="14"/>
      <c r="AQ290" s="14"/>
      <c r="AR290" s="14">
        <v>309.49</v>
      </c>
      <c r="AS290" s="14">
        <v>3.7719999999999998</v>
      </c>
      <c r="AT290" s="14">
        <v>0.161</v>
      </c>
      <c r="AU290" s="14"/>
      <c r="AV290" s="14"/>
      <c r="AW290" s="15"/>
      <c r="AY290" s="24">
        <v>44119</v>
      </c>
      <c r="AZ290">
        <v>75</v>
      </c>
      <c r="BB290" s="24">
        <v>44119</v>
      </c>
      <c r="BC290">
        <v>50</v>
      </c>
      <c r="BE290" s="24">
        <v>44119</v>
      </c>
      <c r="BF290">
        <v>57.55</v>
      </c>
      <c r="BH290" s="24">
        <v>44119</v>
      </c>
      <c r="BI290">
        <v>55.06</v>
      </c>
    </row>
    <row r="291" spans="1:61" x14ac:dyDescent="0.3">
      <c r="A291" s="3">
        <v>44277</v>
      </c>
      <c r="B291" s="4">
        <v>24262.84</v>
      </c>
      <c r="C291" s="31">
        <v>126.82964057989804</v>
      </c>
      <c r="D291" s="8">
        <v>2.6172958588188233E-3</v>
      </c>
      <c r="E291" s="37">
        <f>VLOOKUP(Tabella1[[#This Row],[DATA]],Tabella2[], 2, 0)</f>
        <v>56336.250999999997</v>
      </c>
      <c r="F291" s="63">
        <f>VLOOKUP(Tabella1[[#This Row],[DATA]],Tabella2[], 3, 0)</f>
        <v>405.86399999999998</v>
      </c>
      <c r="G291" s="63">
        <f>VLOOKUP(Tabella1[[#This Row],[DATA]],Tabella2[], 5, 0)</f>
        <v>1744.7809999999999</v>
      </c>
      <c r="H291" s="63">
        <f>VLOOKUP(Tabella1[[#This Row],[DATA]],Tabella2[], 6, 0)</f>
        <v>6.3940000000000001</v>
      </c>
      <c r="I291" s="63">
        <f>VLOOKUP(Tabella1[[#This Row],[DATA]],Tabella2[], 8, 0)</f>
        <v>1.07</v>
      </c>
      <c r="J291" s="63">
        <f>VLOOKUP(Tabella1[[#This Row],[DATA]],Tabella2[], 9, 0)</f>
        <v>58.143999999999998</v>
      </c>
      <c r="K291" s="63">
        <f>VLOOKUP(Tabella1[[#This Row],[DATA]],Tabella2[], 10, 0)</f>
        <v>522.78200000000004</v>
      </c>
      <c r="L291" s="63">
        <f>VLOOKUP(Tabella1[[#This Row],[DATA]],Tabella2[], 11, 0)</f>
        <v>0</v>
      </c>
      <c r="M291" s="63">
        <f>VLOOKUP(Tabella1[[#This Row],[DATA]],Tabella2[], 12, 0)</f>
        <v>0</v>
      </c>
      <c r="N291" s="63">
        <f>VLOOKUP(Tabella1[[#This Row],[DATA]],Tabella2[], 13, 0)</f>
        <v>779.56100000000004</v>
      </c>
      <c r="O291" s="63">
        <f>VLOOKUP(Tabella1[[#This Row],[DATA]],Tabella2[], 14, 0)</f>
        <v>2.8029999999999999</v>
      </c>
      <c r="P291" s="63">
        <f>VLOOKUP(Tabella1[[#This Row],[DATA]],Tabella2[], 15, 0)</f>
        <v>7.1999999999999995E-2</v>
      </c>
      <c r="Q291" s="63">
        <f>VLOOKUP(Tabella1[[#This Row],[DATA]],Tabella2[], 16, 0)</f>
        <v>13.65</v>
      </c>
      <c r="R291" s="63">
        <f>VLOOKUP(Tabella1[[#This Row],[DATA]],Tabella2[], 17, 0)</f>
        <v>9.34</v>
      </c>
      <c r="S291" s="63">
        <f>VLOOKUP(Tabella1[[#This Row],[DATA]],Tabella2[], 18, 0)</f>
        <v>4.3099999999999996</v>
      </c>
      <c r="T291" s="22">
        <f>VLOOKUP(Tabella1[[#This Row],[DATA]],Tabella4[], 2, 0)</f>
        <v>84.26</v>
      </c>
      <c r="U291" s="22">
        <f>VLOOKUP(Tabella1[[#This Row],[DATA]],Tabella6[], 2, 0)</f>
        <v>84.7</v>
      </c>
      <c r="V291" s="22">
        <f>VLOOKUP(Tabella1[[#This Row],[DATA]],Tabella5[], 2, 0)</f>
        <v>83.49</v>
      </c>
      <c r="W291" s="22">
        <f>VLOOKUP(Tabella1[[#This Row],[DATA]],Tabella3[], 2, 0)</f>
        <v>75</v>
      </c>
      <c r="X291" s="25">
        <v>0</v>
      </c>
      <c r="Y291" s="25">
        <v>0</v>
      </c>
      <c r="Z291" s="22">
        <f>Tabella1[[#This Row],[vcz.xh]]-Q290</f>
        <v>0.83999999999999986</v>
      </c>
      <c r="AA291" s="22">
        <f>Tabella1[[#This Row],[vct.xh]]-R290</f>
        <v>0.55000000000000071</v>
      </c>
      <c r="AB291" s="22">
        <f>Tabella1[[#This Row],[vct.full.xh]]-S290</f>
        <v>0.29000000000000004</v>
      </c>
      <c r="AC291" s="22">
        <v>290</v>
      </c>
      <c r="AF291" s="23">
        <v>44150</v>
      </c>
      <c r="AG291" s="16">
        <v>19522.583999999999</v>
      </c>
      <c r="AH291" s="16">
        <v>562.83600000000001</v>
      </c>
      <c r="AI291" s="16">
        <v>576.05499999999995</v>
      </c>
      <c r="AJ291" s="16">
        <v>749.22799999999995</v>
      </c>
      <c r="AK291" s="16">
        <v>9.0449999999999999</v>
      </c>
      <c r="AL291" s="16">
        <v>9.0749999999999993</v>
      </c>
      <c r="AM291" s="16">
        <v>1.07</v>
      </c>
      <c r="AN291" s="16">
        <v>56.686</v>
      </c>
      <c r="AO291" s="16">
        <v>587.55200000000002</v>
      </c>
      <c r="AP291" s="16"/>
      <c r="AQ291" s="16">
        <v>285.20400000000001</v>
      </c>
      <c r="AR291" s="16">
        <v>312.72399999999999</v>
      </c>
      <c r="AS291" s="16">
        <v>3.2349999999999999</v>
      </c>
      <c r="AT291" s="16">
        <v>0.16200000000000001</v>
      </c>
      <c r="AU291" s="16"/>
      <c r="AV291" s="16"/>
      <c r="AW291" s="17"/>
      <c r="AY291" s="24">
        <v>44120</v>
      </c>
      <c r="AZ291">
        <v>75</v>
      </c>
      <c r="BB291" s="24">
        <v>44120</v>
      </c>
      <c r="BC291">
        <v>50</v>
      </c>
      <c r="BE291" s="24">
        <v>44120</v>
      </c>
      <c r="BF291">
        <v>57.55</v>
      </c>
      <c r="BH291" s="24">
        <v>44120</v>
      </c>
      <c r="BI291">
        <v>55.06</v>
      </c>
    </row>
    <row r="292" spans="1:61" x14ac:dyDescent="0.3">
      <c r="A292" s="1">
        <v>44278</v>
      </c>
      <c r="B292" s="2">
        <v>24113.86</v>
      </c>
      <c r="C292" s="30">
        <v>126.0508743738977</v>
      </c>
      <c r="D292" s="7">
        <v>-6.1591828698258355E-3</v>
      </c>
      <c r="E292" s="37">
        <f>VLOOKUP(Tabella1[[#This Row],[DATA]],Tabella2[], 2, 0)</f>
        <v>56646.667000000001</v>
      </c>
      <c r="F292" s="63">
        <f>VLOOKUP(Tabella1[[#This Row],[DATA]],Tabella2[], 3, 0)</f>
        <v>310.416</v>
      </c>
      <c r="G292" s="63">
        <f>VLOOKUP(Tabella1[[#This Row],[DATA]],Tabella2[], 5, 0)</f>
        <v>1753.9079999999999</v>
      </c>
      <c r="H292" s="63">
        <f>VLOOKUP(Tabella1[[#This Row],[DATA]],Tabella2[], 6, 0)</f>
        <v>9.1270000000000007</v>
      </c>
      <c r="I292" s="63">
        <f>VLOOKUP(Tabella1[[#This Row],[DATA]],Tabella2[], 8, 0)</f>
        <v>1.02</v>
      </c>
      <c r="J292" s="63">
        <f>VLOOKUP(Tabella1[[#This Row],[DATA]],Tabella2[], 9, 0)</f>
        <v>58.74</v>
      </c>
      <c r="K292" s="63">
        <f>VLOOKUP(Tabella1[[#This Row],[DATA]],Tabella2[], 10, 0)</f>
        <v>529.65599999999995</v>
      </c>
      <c r="L292" s="63">
        <f>VLOOKUP(Tabella1[[#This Row],[DATA]],Tabella2[], 11, 0)</f>
        <v>0</v>
      </c>
      <c r="M292" s="63">
        <f>VLOOKUP(Tabella1[[#This Row],[DATA]],Tabella2[], 12, 0)</f>
        <v>0</v>
      </c>
      <c r="N292" s="63">
        <f>VLOOKUP(Tabella1[[#This Row],[DATA]],Tabella2[], 13, 0)</f>
        <v>785.11300000000006</v>
      </c>
      <c r="O292" s="63">
        <f>VLOOKUP(Tabella1[[#This Row],[DATA]],Tabella2[], 14, 0)</f>
        <v>5.5519999999999996</v>
      </c>
      <c r="P292" s="63">
        <f>VLOOKUP(Tabella1[[#This Row],[DATA]],Tabella2[], 15, 0)</f>
        <v>7.1999999999999995E-2</v>
      </c>
      <c r="Q292" s="63">
        <f>VLOOKUP(Tabella1[[#This Row],[DATA]],Tabella2[], 16, 0)</f>
        <v>14.02</v>
      </c>
      <c r="R292" s="63">
        <f>VLOOKUP(Tabella1[[#This Row],[DATA]],Tabella2[], 17, 0)</f>
        <v>9.6</v>
      </c>
      <c r="S292" s="63">
        <f>VLOOKUP(Tabella1[[#This Row],[DATA]],Tabella2[], 18, 0)</f>
        <v>4.42</v>
      </c>
      <c r="T292" s="22">
        <f>VLOOKUP(Tabella1[[#This Row],[DATA]],Tabella4[], 2, 0)</f>
        <v>84.26</v>
      </c>
      <c r="U292" s="22">
        <f>VLOOKUP(Tabella1[[#This Row],[DATA]],Tabella6[], 2, 0)</f>
        <v>84.7</v>
      </c>
      <c r="V292" s="22">
        <f>VLOOKUP(Tabella1[[#This Row],[DATA]],Tabella5[], 2, 0)</f>
        <v>83.49</v>
      </c>
      <c r="W292" s="22">
        <f>VLOOKUP(Tabella1[[#This Row],[DATA]],Tabella3[], 2, 0)</f>
        <v>75</v>
      </c>
      <c r="X292" s="25">
        <v>0</v>
      </c>
      <c r="Y292" s="25">
        <v>0</v>
      </c>
      <c r="Z292" s="22">
        <f>Tabella1[[#This Row],[vcz.xh]]-Q291</f>
        <v>0.36999999999999922</v>
      </c>
      <c r="AA292" s="22">
        <f>Tabella1[[#This Row],[vct.xh]]-R291</f>
        <v>0.25999999999999979</v>
      </c>
      <c r="AB292" s="22">
        <f>Tabella1[[#This Row],[vct.full.xh]]-S291</f>
        <v>0.11000000000000032</v>
      </c>
      <c r="AC292" s="22">
        <v>291</v>
      </c>
      <c r="AF292" s="23">
        <v>44151</v>
      </c>
      <c r="AG292" s="14">
        <v>19975.674999999999</v>
      </c>
      <c r="AH292" s="14">
        <v>453.09199999999998</v>
      </c>
      <c r="AI292" s="14">
        <v>580.98500000000001</v>
      </c>
      <c r="AJ292" s="14">
        <v>757.577</v>
      </c>
      <c r="AK292" s="14">
        <v>8.3490000000000002</v>
      </c>
      <c r="AL292" s="14">
        <v>9.4260000000000002</v>
      </c>
      <c r="AM292" s="14">
        <v>1.06</v>
      </c>
      <c r="AN292" s="14">
        <v>57.845999999999997</v>
      </c>
      <c r="AO292" s="14">
        <v>596.81100000000004</v>
      </c>
      <c r="AP292" s="14"/>
      <c r="AQ292" s="14"/>
      <c r="AR292" s="14">
        <v>315.25299999999999</v>
      </c>
      <c r="AS292" s="14">
        <v>2.5289999999999999</v>
      </c>
      <c r="AT292" s="14">
        <v>0.16300000000000001</v>
      </c>
      <c r="AU292" s="14"/>
      <c r="AV292" s="14"/>
      <c r="AW292" s="15"/>
      <c r="AY292" s="24">
        <v>44121</v>
      </c>
      <c r="AZ292">
        <v>75</v>
      </c>
      <c r="BB292" s="24">
        <v>44121</v>
      </c>
      <c r="BC292">
        <v>50</v>
      </c>
      <c r="BE292" s="24">
        <v>44121</v>
      </c>
      <c r="BF292">
        <v>57.55</v>
      </c>
      <c r="BH292" s="24">
        <v>44121</v>
      </c>
      <c r="BI292">
        <v>55.06</v>
      </c>
    </row>
    <row r="293" spans="1:61" x14ac:dyDescent="0.3">
      <c r="A293" s="3">
        <v>44279</v>
      </c>
      <c r="B293" s="4">
        <v>24208.66</v>
      </c>
      <c r="C293" s="31">
        <v>126.54642435596799</v>
      </c>
      <c r="D293" s="8">
        <v>3.9236414665531532E-3</v>
      </c>
      <c r="E293" s="37">
        <f>VLOOKUP(Tabella1[[#This Row],[DATA]],Tabella2[], 2, 0)</f>
        <v>56998.610999999997</v>
      </c>
      <c r="F293" s="63">
        <f>VLOOKUP(Tabella1[[#This Row],[DATA]],Tabella2[], 3, 0)</f>
        <v>351.94499999999999</v>
      </c>
      <c r="G293" s="63">
        <f>VLOOKUP(Tabella1[[#This Row],[DATA]],Tabella2[], 5, 0)</f>
        <v>1761.528</v>
      </c>
      <c r="H293" s="63">
        <f>VLOOKUP(Tabella1[[#This Row],[DATA]],Tabella2[], 6, 0)</f>
        <v>7.62</v>
      </c>
      <c r="I293" s="63">
        <f>VLOOKUP(Tabella1[[#This Row],[DATA]],Tabella2[], 8, 0)</f>
        <v>0.98</v>
      </c>
      <c r="J293" s="63">
        <f>VLOOKUP(Tabella1[[#This Row],[DATA]],Tabella2[], 9, 0)</f>
        <v>59.436</v>
      </c>
      <c r="K293" s="63">
        <f>VLOOKUP(Tabella1[[#This Row],[DATA]],Tabella2[], 10, 0)</f>
        <v>530.51800000000003</v>
      </c>
      <c r="L293" s="63">
        <f>VLOOKUP(Tabella1[[#This Row],[DATA]],Tabella2[], 11, 0)</f>
        <v>0</v>
      </c>
      <c r="M293" s="63">
        <f>VLOOKUP(Tabella1[[#This Row],[DATA]],Tabella2[], 12, 0)</f>
        <v>0</v>
      </c>
      <c r="N293" s="63">
        <f>VLOOKUP(Tabella1[[#This Row],[DATA]],Tabella2[], 13, 0)</f>
        <v>791.13900000000001</v>
      </c>
      <c r="O293" s="63">
        <f>VLOOKUP(Tabella1[[#This Row],[DATA]],Tabella2[], 14, 0)</f>
        <v>6.0259999999999998</v>
      </c>
      <c r="P293" s="63">
        <f>VLOOKUP(Tabella1[[#This Row],[DATA]],Tabella2[], 15, 0)</f>
        <v>7.1999999999999995E-2</v>
      </c>
      <c r="Q293" s="63">
        <f>VLOOKUP(Tabella1[[#This Row],[DATA]],Tabella2[], 16, 0)</f>
        <v>14.45</v>
      </c>
      <c r="R293" s="63">
        <f>VLOOKUP(Tabella1[[#This Row],[DATA]],Tabella2[], 17, 0)</f>
        <v>9.8800000000000008</v>
      </c>
      <c r="S293" s="63">
        <f>VLOOKUP(Tabella1[[#This Row],[DATA]],Tabella2[], 18, 0)</f>
        <v>4.57</v>
      </c>
      <c r="T293" s="22">
        <f>VLOOKUP(Tabella1[[#This Row],[DATA]],Tabella4[], 2, 0)</f>
        <v>84.26</v>
      </c>
      <c r="U293" s="22">
        <f>VLOOKUP(Tabella1[[#This Row],[DATA]],Tabella6[], 2, 0)</f>
        <v>84.7</v>
      </c>
      <c r="V293" s="22">
        <f>VLOOKUP(Tabella1[[#This Row],[DATA]],Tabella5[], 2, 0)</f>
        <v>83.49</v>
      </c>
      <c r="W293" s="22">
        <f>VLOOKUP(Tabella1[[#This Row],[DATA]],Tabella3[], 2, 0)</f>
        <v>75</v>
      </c>
      <c r="X293" s="25">
        <v>0</v>
      </c>
      <c r="Y293" s="25">
        <v>0</v>
      </c>
      <c r="Z293" s="22">
        <f>Tabella1[[#This Row],[vcz.xh]]-Q292</f>
        <v>0.42999999999999972</v>
      </c>
      <c r="AA293" s="22">
        <f>Tabella1[[#This Row],[vct.xh]]-R292</f>
        <v>0.28000000000000114</v>
      </c>
      <c r="AB293" s="22">
        <f>Tabella1[[#This Row],[vct.full.xh]]-S292</f>
        <v>0.15000000000000036</v>
      </c>
      <c r="AC293" s="22">
        <v>292</v>
      </c>
      <c r="AF293" s="23">
        <v>44152</v>
      </c>
      <c r="AG293" s="16">
        <v>20508.925999999999</v>
      </c>
      <c r="AH293" s="16">
        <v>533.25099999999998</v>
      </c>
      <c r="AI293" s="16">
        <v>574.12400000000002</v>
      </c>
      <c r="AJ293" s="16">
        <v>769.68600000000004</v>
      </c>
      <c r="AK293" s="16">
        <v>12.109</v>
      </c>
      <c r="AL293" s="16">
        <v>9.7829999999999995</v>
      </c>
      <c r="AM293" s="16">
        <v>1.04</v>
      </c>
      <c r="AN293" s="16">
        <v>59.834000000000003</v>
      </c>
      <c r="AO293" s="16">
        <v>607.71100000000001</v>
      </c>
      <c r="AP293" s="16"/>
      <c r="AQ293" s="16"/>
      <c r="AR293" s="16">
        <v>318.70699999999999</v>
      </c>
      <c r="AS293" s="16">
        <v>3.4529999999999998</v>
      </c>
      <c r="AT293" s="16">
        <v>0.16200000000000001</v>
      </c>
      <c r="AU293" s="16"/>
      <c r="AV293" s="16"/>
      <c r="AW293" s="17"/>
      <c r="AY293" s="24">
        <v>44122</v>
      </c>
      <c r="AZ293">
        <v>75</v>
      </c>
      <c r="BB293" s="24">
        <v>44122</v>
      </c>
      <c r="BC293">
        <v>50</v>
      </c>
      <c r="BE293" s="24">
        <v>44122</v>
      </c>
      <c r="BF293">
        <v>57.55</v>
      </c>
      <c r="BH293" s="24">
        <v>44122</v>
      </c>
      <c r="BI293">
        <v>55.06</v>
      </c>
    </row>
    <row r="294" spans="1:61" x14ac:dyDescent="0.3">
      <c r="A294" s="1">
        <v>44280</v>
      </c>
      <c r="B294" s="2">
        <v>24218.55</v>
      </c>
      <c r="C294" s="30">
        <v>126.59812255557426</v>
      </c>
      <c r="D294" s="7">
        <v>4.0844806617991957E-4</v>
      </c>
      <c r="E294" s="37">
        <f>VLOOKUP(Tabella1[[#This Row],[DATA]],Tabella2[], 2, 0)</f>
        <v>57390.892</v>
      </c>
      <c r="F294" s="63">
        <f>VLOOKUP(Tabella1[[#This Row],[DATA]],Tabella2[], 3, 0)</f>
        <v>392.28100000000001</v>
      </c>
      <c r="G294" s="63">
        <f>VLOOKUP(Tabella1[[#This Row],[DATA]],Tabella2[], 5, 0)</f>
        <v>1769.1479999999999</v>
      </c>
      <c r="H294" s="63">
        <f>VLOOKUP(Tabella1[[#This Row],[DATA]],Tabella2[], 6, 0)</f>
        <v>7.62</v>
      </c>
      <c r="I294" s="63">
        <f>VLOOKUP(Tabella1[[#This Row],[DATA]],Tabella2[], 8, 0)</f>
        <v>0.96</v>
      </c>
      <c r="J294" s="63">
        <f>VLOOKUP(Tabella1[[#This Row],[DATA]],Tabella2[], 9, 0)</f>
        <v>59.966000000000001</v>
      </c>
      <c r="K294" s="63">
        <f>VLOOKUP(Tabella1[[#This Row],[DATA]],Tabella2[], 10, 0)</f>
        <v>530.81600000000003</v>
      </c>
      <c r="L294" s="63">
        <f>VLOOKUP(Tabella1[[#This Row],[DATA]],Tabella2[], 11, 0)</f>
        <v>0</v>
      </c>
      <c r="M294" s="63">
        <f>VLOOKUP(Tabella1[[#This Row],[DATA]],Tabella2[], 12, 0)</f>
        <v>0</v>
      </c>
      <c r="N294" s="63">
        <f>VLOOKUP(Tabella1[[#This Row],[DATA]],Tabella2[], 13, 0)</f>
        <v>796.928</v>
      </c>
      <c r="O294" s="63">
        <f>VLOOKUP(Tabella1[[#This Row],[DATA]],Tabella2[], 14, 0)</f>
        <v>5.7889999999999997</v>
      </c>
      <c r="P294" s="63">
        <f>VLOOKUP(Tabella1[[#This Row],[DATA]],Tabella2[], 15, 0)</f>
        <v>7.0999999999999994E-2</v>
      </c>
      <c r="Q294" s="63">
        <f>VLOOKUP(Tabella1[[#This Row],[DATA]],Tabella2[], 16, 0)</f>
        <v>14.9</v>
      </c>
      <c r="R294" s="63">
        <f>VLOOKUP(Tabella1[[#This Row],[DATA]],Tabella2[], 17, 0)</f>
        <v>10.19</v>
      </c>
      <c r="S294" s="63">
        <f>VLOOKUP(Tabella1[[#This Row],[DATA]],Tabella2[], 18, 0)</f>
        <v>4.71</v>
      </c>
      <c r="T294" s="22">
        <f>VLOOKUP(Tabella1[[#This Row],[DATA]],Tabella4[], 2, 0)</f>
        <v>84.26</v>
      </c>
      <c r="U294" s="22">
        <f>VLOOKUP(Tabella1[[#This Row],[DATA]],Tabella6[], 2, 0)</f>
        <v>84.7</v>
      </c>
      <c r="V294" s="22">
        <f>VLOOKUP(Tabella1[[#This Row],[DATA]],Tabella5[], 2, 0)</f>
        <v>83.49</v>
      </c>
      <c r="W294" s="22">
        <f>VLOOKUP(Tabella1[[#This Row],[DATA]],Tabella3[], 2, 0)</f>
        <v>75</v>
      </c>
      <c r="X294" s="25">
        <v>0</v>
      </c>
      <c r="Y294" s="25">
        <v>0</v>
      </c>
      <c r="Z294" s="22">
        <f>Tabella1[[#This Row],[vcz.xh]]-Q293</f>
        <v>0.45000000000000107</v>
      </c>
      <c r="AA294" s="22">
        <f>Tabella1[[#This Row],[vct.xh]]-R293</f>
        <v>0.30999999999999872</v>
      </c>
      <c r="AB294" s="22">
        <f>Tabella1[[#This Row],[vct.full.xh]]-S293</f>
        <v>0.13999999999999968</v>
      </c>
      <c r="AC294" s="22">
        <v>293</v>
      </c>
      <c r="AF294" s="23">
        <v>44153</v>
      </c>
      <c r="AG294" s="14">
        <v>21076.781999999999</v>
      </c>
      <c r="AH294" s="14">
        <v>567.85500000000002</v>
      </c>
      <c r="AI294" s="14">
        <v>577.24599999999998</v>
      </c>
      <c r="AJ294" s="14">
        <v>782.16</v>
      </c>
      <c r="AK294" s="14">
        <v>12.474</v>
      </c>
      <c r="AL294" s="14">
        <v>10.090999999999999</v>
      </c>
      <c r="AM294" s="14">
        <v>1.02</v>
      </c>
      <c r="AN294" s="14">
        <v>60.793999999999997</v>
      </c>
      <c r="AO294" s="14">
        <v>615.79499999999996</v>
      </c>
      <c r="AP294" s="14"/>
      <c r="AQ294" s="14"/>
      <c r="AR294" s="14">
        <v>322.59699999999998</v>
      </c>
      <c r="AS294" s="14">
        <v>3.89</v>
      </c>
      <c r="AT294" s="14">
        <v>0.16200000000000001</v>
      </c>
      <c r="AU294" s="14"/>
      <c r="AV294" s="14"/>
      <c r="AW294" s="15"/>
      <c r="AY294" s="24">
        <v>44123</v>
      </c>
      <c r="AZ294">
        <v>75</v>
      </c>
      <c r="BB294" s="24">
        <v>44123</v>
      </c>
      <c r="BC294">
        <v>50</v>
      </c>
      <c r="BE294" s="24">
        <v>44123</v>
      </c>
      <c r="BF294">
        <v>57.55</v>
      </c>
      <c r="BH294" s="24">
        <v>44123</v>
      </c>
      <c r="BI294">
        <v>55.06</v>
      </c>
    </row>
    <row r="295" spans="1:61" x14ac:dyDescent="0.3">
      <c r="A295" s="3">
        <v>44281</v>
      </c>
      <c r="B295" s="4">
        <v>24393.26</v>
      </c>
      <c r="C295" s="31">
        <v>127.5113877176787</v>
      </c>
      <c r="D295" s="8">
        <v>7.1879961775553735E-3</v>
      </c>
      <c r="E295" s="37">
        <f>VLOOKUP(Tabella1[[#This Row],[DATA]],Tabella2[], 2, 0)</f>
        <v>57789.716</v>
      </c>
      <c r="F295" s="63">
        <f>VLOOKUP(Tabella1[[#This Row],[DATA]],Tabella2[], 3, 0)</f>
        <v>398.82400000000001</v>
      </c>
      <c r="G295" s="63">
        <f>VLOOKUP(Tabella1[[#This Row],[DATA]],Tabella2[], 5, 0)</f>
        <v>1776.7180000000001</v>
      </c>
      <c r="H295" s="63">
        <f>VLOOKUP(Tabella1[[#This Row],[DATA]],Tabella2[], 6, 0)</f>
        <v>7.57</v>
      </c>
      <c r="I295" s="63">
        <f>VLOOKUP(Tabella1[[#This Row],[DATA]],Tabella2[], 8, 0)</f>
        <v>0.95</v>
      </c>
      <c r="J295" s="63">
        <f>VLOOKUP(Tabella1[[#This Row],[DATA]],Tabella2[], 9, 0)</f>
        <v>60.098999999999997</v>
      </c>
      <c r="K295" s="63">
        <f>VLOOKUP(Tabella1[[#This Row],[DATA]],Tabella2[], 10, 0)</f>
        <v>531.74300000000005</v>
      </c>
      <c r="L295" s="63">
        <f>VLOOKUP(Tabella1[[#This Row],[DATA]],Tabella2[], 11, 0)</f>
        <v>0</v>
      </c>
      <c r="M295" s="63">
        <f>VLOOKUP(Tabella1[[#This Row],[DATA]],Tabella2[], 12, 0)</f>
        <v>0</v>
      </c>
      <c r="N295" s="63">
        <f>VLOOKUP(Tabella1[[#This Row],[DATA]],Tabella2[], 13, 0)</f>
        <v>802.80799999999999</v>
      </c>
      <c r="O295" s="63">
        <f>VLOOKUP(Tabella1[[#This Row],[DATA]],Tabella2[], 14, 0)</f>
        <v>5.88</v>
      </c>
      <c r="P295" s="63">
        <f>VLOOKUP(Tabella1[[#This Row],[DATA]],Tabella2[], 15, 0)</f>
        <v>7.0999999999999994E-2</v>
      </c>
      <c r="Q295" s="63">
        <f>VLOOKUP(Tabella1[[#This Row],[DATA]],Tabella2[], 16, 0)</f>
        <v>15.35</v>
      </c>
      <c r="R295" s="63">
        <f>VLOOKUP(Tabella1[[#This Row],[DATA]],Tabella2[], 17, 0)</f>
        <v>10.51</v>
      </c>
      <c r="S295" s="63">
        <f>VLOOKUP(Tabella1[[#This Row],[DATA]],Tabella2[], 18, 0)</f>
        <v>4.84</v>
      </c>
      <c r="T295" s="22">
        <f>VLOOKUP(Tabella1[[#This Row],[DATA]],Tabella4[], 2, 0)</f>
        <v>84.26</v>
      </c>
      <c r="U295" s="22">
        <f>VLOOKUP(Tabella1[[#This Row],[DATA]],Tabella6[], 2, 0)</f>
        <v>84.7</v>
      </c>
      <c r="V295" s="22">
        <f>VLOOKUP(Tabella1[[#This Row],[DATA]],Tabella5[], 2, 0)</f>
        <v>83.49</v>
      </c>
      <c r="W295" s="22">
        <f>VLOOKUP(Tabella1[[#This Row],[DATA]],Tabella3[], 2, 0)</f>
        <v>75</v>
      </c>
      <c r="X295" s="25">
        <v>0</v>
      </c>
      <c r="Y295" s="25">
        <v>0</v>
      </c>
      <c r="Z295" s="22">
        <f>Tabella1[[#This Row],[vcz.xh]]-Q294</f>
        <v>0.44999999999999929</v>
      </c>
      <c r="AA295" s="22">
        <f>Tabella1[[#This Row],[vct.xh]]-R294</f>
        <v>0.32000000000000028</v>
      </c>
      <c r="AB295" s="22">
        <f>Tabella1[[#This Row],[vct.full.xh]]-S294</f>
        <v>0.12999999999999989</v>
      </c>
      <c r="AC295" s="22">
        <v>294</v>
      </c>
      <c r="AF295" s="23">
        <v>44154</v>
      </c>
      <c r="AG295" s="16">
        <v>21676.044999999998</v>
      </c>
      <c r="AH295" s="16">
        <v>599.26300000000003</v>
      </c>
      <c r="AI295" s="16">
        <v>572.98400000000004</v>
      </c>
      <c r="AJ295" s="16">
        <v>792.97699999999998</v>
      </c>
      <c r="AK295" s="16">
        <v>10.817</v>
      </c>
      <c r="AL295" s="16">
        <v>10.131</v>
      </c>
      <c r="AM295" s="16">
        <v>0.99</v>
      </c>
      <c r="AN295" s="16">
        <v>61.49</v>
      </c>
      <c r="AO295" s="16">
        <v>618.24699999999996</v>
      </c>
      <c r="AP295" s="16"/>
      <c r="AQ295" s="16"/>
      <c r="AR295" s="16">
        <v>326.74099999999999</v>
      </c>
      <c r="AS295" s="16">
        <v>4.1440000000000001</v>
      </c>
      <c r="AT295" s="16">
        <v>0.159</v>
      </c>
      <c r="AU295" s="16"/>
      <c r="AV295" s="16"/>
      <c r="AW295" s="17"/>
      <c r="AY295" s="24">
        <v>44124</v>
      </c>
      <c r="AZ295">
        <v>75</v>
      </c>
      <c r="BB295" s="24">
        <v>44124</v>
      </c>
      <c r="BC295">
        <v>50</v>
      </c>
      <c r="BE295" s="24">
        <v>44124</v>
      </c>
      <c r="BF295">
        <v>57.55</v>
      </c>
      <c r="BH295" s="24">
        <v>44124</v>
      </c>
      <c r="BI295">
        <v>55.06</v>
      </c>
    </row>
    <row r="296" spans="1:61" x14ac:dyDescent="0.3">
      <c r="A296" s="1">
        <v>44284</v>
      </c>
      <c r="B296" s="2">
        <v>24421.4</v>
      </c>
      <c r="C296" s="30">
        <v>127.658484516154</v>
      </c>
      <c r="D296" s="7">
        <v>1.152932464022136E-3</v>
      </c>
      <c r="E296" s="37">
        <f>VLOOKUP(Tabella1[[#This Row],[DATA]],Tabella2[], 2, 0)</f>
        <v>58722.966999999997</v>
      </c>
      <c r="F296" s="63">
        <f>VLOOKUP(Tabella1[[#This Row],[DATA]],Tabella2[], 3, 0)</f>
        <v>213.691</v>
      </c>
      <c r="G296" s="63">
        <f>VLOOKUP(Tabella1[[#This Row],[DATA]],Tabella2[], 5, 0)</f>
        <v>1794.8409999999999</v>
      </c>
      <c r="H296" s="63">
        <f>VLOOKUP(Tabella1[[#This Row],[DATA]],Tabella2[], 6, 0)</f>
        <v>6.9080000000000004</v>
      </c>
      <c r="I296" s="63">
        <f>VLOOKUP(Tabella1[[#This Row],[DATA]],Tabella2[], 8, 0)</f>
        <v>0.93</v>
      </c>
      <c r="J296" s="63">
        <f>VLOOKUP(Tabella1[[#This Row],[DATA]],Tabella2[], 9, 0)</f>
        <v>61.639000000000003</v>
      </c>
      <c r="K296" s="63">
        <f>VLOOKUP(Tabella1[[#This Row],[DATA]],Tabella2[], 10, 0)</f>
        <v>544.73</v>
      </c>
      <c r="L296" s="63">
        <f>VLOOKUP(Tabella1[[#This Row],[DATA]],Tabella2[], 11, 0)</f>
        <v>0</v>
      </c>
      <c r="M296" s="63">
        <f>VLOOKUP(Tabella1[[#This Row],[DATA]],Tabella2[], 12, 0)</f>
        <v>0</v>
      </c>
      <c r="N296" s="63">
        <f>VLOOKUP(Tabella1[[#This Row],[DATA]],Tabella2[], 13, 0)</f>
        <v>815.83600000000001</v>
      </c>
      <c r="O296" s="63">
        <f>VLOOKUP(Tabella1[[#This Row],[DATA]],Tabella2[], 14, 0)</f>
        <v>2.5960000000000001</v>
      </c>
      <c r="P296" s="63">
        <f>VLOOKUP(Tabella1[[#This Row],[DATA]],Tabella2[], 15, 0)</f>
        <v>6.6000000000000003E-2</v>
      </c>
      <c r="Q296" s="63">
        <f>VLOOKUP(Tabella1[[#This Row],[DATA]],Tabella2[], 16, 0)</f>
        <v>16.43</v>
      </c>
      <c r="R296" s="63">
        <f>VLOOKUP(Tabella1[[#This Row],[DATA]],Tabella2[], 17, 0)</f>
        <v>11.3</v>
      </c>
      <c r="S296" s="63">
        <f>VLOOKUP(Tabella1[[#This Row],[DATA]],Tabella2[], 18, 0)</f>
        <v>5.13</v>
      </c>
      <c r="T296" s="22">
        <f>VLOOKUP(Tabella1[[#This Row],[DATA]],Tabella4[], 2, 0)</f>
        <v>84.26</v>
      </c>
      <c r="U296" s="22">
        <f>VLOOKUP(Tabella1[[#This Row],[DATA]],Tabella6[], 2, 0)</f>
        <v>84.7</v>
      </c>
      <c r="V296" s="22">
        <f>VLOOKUP(Tabella1[[#This Row],[DATA]],Tabella5[], 2, 0)</f>
        <v>83.49</v>
      </c>
      <c r="W296" s="22">
        <f>VLOOKUP(Tabella1[[#This Row],[DATA]],Tabella3[], 2, 0)</f>
        <v>75</v>
      </c>
      <c r="X296" s="25">
        <v>0</v>
      </c>
      <c r="Y296" s="25">
        <v>0</v>
      </c>
      <c r="Z296" s="22">
        <f>Tabella1[[#This Row],[vcz.xh]]-Q295</f>
        <v>1.08</v>
      </c>
      <c r="AA296" s="22">
        <f>Tabella1[[#This Row],[vct.xh]]-R295</f>
        <v>0.79000000000000092</v>
      </c>
      <c r="AB296" s="22">
        <f>Tabella1[[#This Row],[vct.full.xh]]-S295</f>
        <v>0.29000000000000004</v>
      </c>
      <c r="AC296" s="22">
        <v>295</v>
      </c>
      <c r="AF296" s="23">
        <v>44155</v>
      </c>
      <c r="AG296" s="14">
        <v>22292.917000000001</v>
      </c>
      <c r="AH296" s="14">
        <v>616.87199999999996</v>
      </c>
      <c r="AI296" s="14">
        <v>564.31500000000005</v>
      </c>
      <c r="AJ296" s="14">
        <v>804.55600000000004</v>
      </c>
      <c r="AK296" s="14">
        <v>11.579000000000001</v>
      </c>
      <c r="AL296" s="14">
        <v>10.483000000000001</v>
      </c>
      <c r="AM296" s="14">
        <v>0.96</v>
      </c>
      <c r="AN296" s="14">
        <v>62.085999999999999</v>
      </c>
      <c r="AO296" s="14">
        <v>624.59100000000001</v>
      </c>
      <c r="AP296" s="14"/>
      <c r="AQ296" s="14"/>
      <c r="AR296" s="14">
        <v>330.685</v>
      </c>
      <c r="AS296" s="14">
        <v>3.944</v>
      </c>
      <c r="AT296" s="14">
        <v>0.158</v>
      </c>
      <c r="AU296" s="14"/>
      <c r="AV296" s="14"/>
      <c r="AW296" s="15"/>
      <c r="AY296" s="24">
        <v>44125</v>
      </c>
      <c r="AZ296">
        <v>75</v>
      </c>
      <c r="BB296" s="24">
        <v>44125</v>
      </c>
      <c r="BC296">
        <v>50</v>
      </c>
      <c r="BE296" s="24">
        <v>44125</v>
      </c>
      <c r="BF296">
        <v>57.55</v>
      </c>
      <c r="BH296" s="24">
        <v>44125</v>
      </c>
      <c r="BI296">
        <v>55.06</v>
      </c>
    </row>
    <row r="297" spans="1:61" x14ac:dyDescent="0.3">
      <c r="A297" s="3">
        <v>44285</v>
      </c>
      <c r="B297" s="4">
        <v>24636.39</v>
      </c>
      <c r="C297" s="31">
        <v>128.78230614743345</v>
      </c>
      <c r="D297" s="8">
        <v>8.7648210948750218E-3</v>
      </c>
      <c r="E297" s="37">
        <f>VLOOKUP(Tabella1[[#This Row],[DATA]],Tabella2[], 2, 0)</f>
        <v>58988.921000000002</v>
      </c>
      <c r="F297" s="63">
        <f>VLOOKUP(Tabella1[[#This Row],[DATA]],Tabella2[], 3, 0)</f>
        <v>265.95400000000001</v>
      </c>
      <c r="G297" s="63">
        <f>VLOOKUP(Tabella1[[#This Row],[DATA]],Tabella2[], 5, 0)</f>
        <v>1803.604</v>
      </c>
      <c r="H297" s="63">
        <f>VLOOKUP(Tabella1[[#This Row],[DATA]],Tabella2[], 6, 0)</f>
        <v>8.7629999999999999</v>
      </c>
      <c r="I297" s="63">
        <f>VLOOKUP(Tabella1[[#This Row],[DATA]],Tabella2[], 8, 0)</f>
        <v>0.94</v>
      </c>
      <c r="J297" s="63">
        <f>VLOOKUP(Tabella1[[#This Row],[DATA]],Tabella2[], 9, 0)</f>
        <v>61.555999999999997</v>
      </c>
      <c r="K297" s="63">
        <f>VLOOKUP(Tabella1[[#This Row],[DATA]],Tabella2[], 10, 0)</f>
        <v>545.774</v>
      </c>
      <c r="L297" s="63">
        <f>VLOOKUP(Tabella1[[#This Row],[DATA]],Tabella2[], 11, 0)</f>
        <v>0</v>
      </c>
      <c r="M297" s="63">
        <f>VLOOKUP(Tabella1[[#This Row],[DATA]],Tabella2[], 12, 0)</f>
        <v>0</v>
      </c>
      <c r="N297" s="63">
        <f>VLOOKUP(Tabella1[[#This Row],[DATA]],Tabella2[], 13, 0)</f>
        <v>820.83</v>
      </c>
      <c r="O297" s="63">
        <f>VLOOKUP(Tabella1[[#This Row],[DATA]],Tabella2[], 14, 0)</f>
        <v>4.9939999999999998</v>
      </c>
      <c r="P297" s="63">
        <f>VLOOKUP(Tabella1[[#This Row],[DATA]],Tabella2[], 15, 0)</f>
        <v>6.6000000000000003E-2</v>
      </c>
      <c r="Q297" s="63">
        <f>VLOOKUP(Tabella1[[#This Row],[DATA]],Tabella2[], 16, 0)</f>
        <v>16.87</v>
      </c>
      <c r="R297" s="63">
        <f>VLOOKUP(Tabella1[[#This Row],[DATA]],Tabella2[], 17, 0)</f>
        <v>11.62</v>
      </c>
      <c r="S297" s="63">
        <f>VLOOKUP(Tabella1[[#This Row],[DATA]],Tabella2[], 18, 0)</f>
        <v>5.25</v>
      </c>
      <c r="T297" s="22">
        <f>VLOOKUP(Tabella1[[#This Row],[DATA]],Tabella4[], 2, 0)</f>
        <v>84.26</v>
      </c>
      <c r="U297" s="22">
        <f>VLOOKUP(Tabella1[[#This Row],[DATA]],Tabella6[], 2, 0)</f>
        <v>84.7</v>
      </c>
      <c r="V297" s="22">
        <f>VLOOKUP(Tabella1[[#This Row],[DATA]],Tabella5[], 2, 0)</f>
        <v>83.49</v>
      </c>
      <c r="W297" s="22">
        <f>VLOOKUP(Tabella1[[#This Row],[DATA]],Tabella3[], 2, 0)</f>
        <v>75</v>
      </c>
      <c r="X297" s="25">
        <v>0</v>
      </c>
      <c r="Y297" s="25">
        <v>0</v>
      </c>
      <c r="Z297" s="22">
        <f>Tabella1[[#This Row],[vcz.xh]]-Q296</f>
        <v>0.44000000000000128</v>
      </c>
      <c r="AA297" s="22">
        <f>Tabella1[[#This Row],[vct.xh]]-R296</f>
        <v>0.31999999999999851</v>
      </c>
      <c r="AB297" s="22">
        <f>Tabella1[[#This Row],[vct.full.xh]]-S296</f>
        <v>0.12000000000000011</v>
      </c>
      <c r="AC297" s="22">
        <v>296</v>
      </c>
      <c r="AF297" s="23">
        <v>44156</v>
      </c>
      <c r="AG297" s="16">
        <v>22868.79</v>
      </c>
      <c r="AH297" s="16">
        <v>575.87300000000005</v>
      </c>
      <c r="AI297" s="16">
        <v>558.43499999999995</v>
      </c>
      <c r="AJ297" s="16">
        <v>816.01900000000001</v>
      </c>
      <c r="AK297" s="16">
        <v>11.462999999999999</v>
      </c>
      <c r="AL297" s="16">
        <v>10.834</v>
      </c>
      <c r="AM297" s="16">
        <v>0.94</v>
      </c>
      <c r="AN297" s="16">
        <v>62.252000000000002</v>
      </c>
      <c r="AO297" s="16">
        <v>626.51300000000003</v>
      </c>
      <c r="AP297" s="16"/>
      <c r="AQ297" s="16"/>
      <c r="AR297" s="16">
        <v>334.61399999999998</v>
      </c>
      <c r="AS297" s="16">
        <v>3.93</v>
      </c>
      <c r="AT297" s="16">
        <v>0.156</v>
      </c>
      <c r="AU297" s="16"/>
      <c r="AV297" s="16"/>
      <c r="AW297" s="17"/>
      <c r="AY297" s="24">
        <v>44126</v>
      </c>
      <c r="AZ297">
        <v>75</v>
      </c>
      <c r="BB297" s="24">
        <v>44126</v>
      </c>
      <c r="BC297">
        <v>50</v>
      </c>
      <c r="BE297" s="24">
        <v>44126</v>
      </c>
      <c r="BF297">
        <v>57.55</v>
      </c>
      <c r="BH297" s="24">
        <v>44126</v>
      </c>
      <c r="BI297">
        <v>55.06</v>
      </c>
    </row>
    <row r="298" spans="1:61" x14ac:dyDescent="0.3">
      <c r="A298" s="1">
        <v>44286</v>
      </c>
      <c r="B298" s="2">
        <v>24648.560000000001</v>
      </c>
      <c r="C298" s="30">
        <v>128.84592263774775</v>
      </c>
      <c r="D298" s="7">
        <v>4.9386274095270205E-4</v>
      </c>
      <c r="E298" s="37">
        <f>VLOOKUP(Tabella1[[#This Row],[DATA]],Tabella2[], 2, 0)</f>
        <v>59384.614999999998</v>
      </c>
      <c r="F298" s="63">
        <f>VLOOKUP(Tabella1[[#This Row],[DATA]],Tabella2[], 3, 0)</f>
        <v>395.69299999999998</v>
      </c>
      <c r="G298" s="63">
        <f>VLOOKUP(Tabella1[[#This Row],[DATA]],Tabella2[], 5, 0)</f>
        <v>1811.34</v>
      </c>
      <c r="H298" s="63">
        <f>VLOOKUP(Tabella1[[#This Row],[DATA]],Tabella2[], 6, 0)</f>
        <v>7.7359999999999998</v>
      </c>
      <c r="I298" s="63">
        <f>VLOOKUP(Tabella1[[#This Row],[DATA]],Tabella2[], 8, 0)</f>
        <v>0.95</v>
      </c>
      <c r="J298" s="63">
        <f>VLOOKUP(Tabella1[[#This Row],[DATA]],Tabella2[], 9, 0)</f>
        <v>61.457000000000001</v>
      </c>
      <c r="K298" s="63">
        <f>VLOOKUP(Tabella1[[#This Row],[DATA]],Tabella2[], 10, 0)</f>
        <v>544.83000000000004</v>
      </c>
      <c r="L298" s="63">
        <f>VLOOKUP(Tabella1[[#This Row],[DATA]],Tabella2[], 11, 0)</f>
        <v>0</v>
      </c>
      <c r="M298" s="63">
        <f>VLOOKUP(Tabella1[[#This Row],[DATA]],Tabella2[], 12, 0)</f>
        <v>0</v>
      </c>
      <c r="N298" s="63">
        <f>VLOOKUP(Tabella1[[#This Row],[DATA]],Tabella2[], 13, 0)</f>
        <v>826.64499999999998</v>
      </c>
      <c r="O298" s="63">
        <f>VLOOKUP(Tabella1[[#This Row],[DATA]],Tabella2[], 14, 0)</f>
        <v>5.8150000000000004</v>
      </c>
      <c r="P298" s="63">
        <f>VLOOKUP(Tabella1[[#This Row],[DATA]],Tabella2[], 15, 0)</f>
        <v>6.7000000000000004E-2</v>
      </c>
      <c r="Q298" s="63">
        <f>VLOOKUP(Tabella1[[#This Row],[DATA]],Tabella2[], 16, 0)</f>
        <v>17.38</v>
      </c>
      <c r="R298" s="63">
        <f>VLOOKUP(Tabella1[[#This Row],[DATA]],Tabella2[], 17, 0)</f>
        <v>11.98</v>
      </c>
      <c r="S298" s="63">
        <f>VLOOKUP(Tabella1[[#This Row],[DATA]],Tabella2[], 18, 0)</f>
        <v>5.4</v>
      </c>
      <c r="T298" s="22">
        <f>VLOOKUP(Tabella1[[#This Row],[DATA]],Tabella4[], 2, 0)</f>
        <v>84.26</v>
      </c>
      <c r="U298" s="22">
        <f>VLOOKUP(Tabella1[[#This Row],[DATA]],Tabella6[], 2, 0)</f>
        <v>84.7</v>
      </c>
      <c r="V298" s="22">
        <f>VLOOKUP(Tabella1[[#This Row],[DATA]],Tabella5[], 2, 0)</f>
        <v>83.49</v>
      </c>
      <c r="W298" s="22">
        <f>VLOOKUP(Tabella1[[#This Row],[DATA]],Tabella3[], 2, 0)</f>
        <v>75</v>
      </c>
      <c r="X298" s="25">
        <v>0</v>
      </c>
      <c r="Y298" s="25">
        <v>0</v>
      </c>
      <c r="Z298" s="22">
        <f>Tabella1[[#This Row],[vcz.xh]]-Q297</f>
        <v>0.50999999999999801</v>
      </c>
      <c r="AA298" s="22">
        <f>Tabella1[[#This Row],[vct.xh]]-R297</f>
        <v>0.36000000000000121</v>
      </c>
      <c r="AB298" s="22">
        <f>Tabella1[[#This Row],[vct.full.xh]]-S297</f>
        <v>0.15000000000000036</v>
      </c>
      <c r="AC298" s="22">
        <v>297</v>
      </c>
      <c r="AF298" s="23">
        <v>44157</v>
      </c>
      <c r="AG298" s="14">
        <v>23338.198</v>
      </c>
      <c r="AH298" s="14">
        <v>469.40800000000002</v>
      </c>
      <c r="AI298" s="14">
        <v>545.08799999999997</v>
      </c>
      <c r="AJ298" s="14">
        <v>825.32899999999995</v>
      </c>
      <c r="AK298" s="14">
        <v>9.31</v>
      </c>
      <c r="AL298" s="14">
        <v>10.872</v>
      </c>
      <c r="AM298" s="14">
        <v>0.92</v>
      </c>
      <c r="AN298" s="14">
        <v>62.963999999999999</v>
      </c>
      <c r="AO298" s="14">
        <v>630.803</v>
      </c>
      <c r="AP298" s="14"/>
      <c r="AQ298" s="14">
        <v>254.33600000000001</v>
      </c>
      <c r="AR298" s="14">
        <v>337.74099999999999</v>
      </c>
      <c r="AS298" s="14">
        <v>3.1269999999999998</v>
      </c>
      <c r="AT298" s="14">
        <v>0.153</v>
      </c>
      <c r="AU298" s="14"/>
      <c r="AV298" s="14"/>
      <c r="AW298" s="15"/>
      <c r="AY298" s="24">
        <v>44127</v>
      </c>
      <c r="AZ298">
        <v>75</v>
      </c>
      <c r="BB298" s="24">
        <v>44127</v>
      </c>
      <c r="BC298">
        <v>74.069999999999993</v>
      </c>
      <c r="BE298" s="24">
        <v>44127</v>
      </c>
      <c r="BF298">
        <v>71.09</v>
      </c>
      <c r="BH298" s="24">
        <v>44127</v>
      </c>
      <c r="BI298">
        <v>70.540000000000006</v>
      </c>
    </row>
    <row r="299" spans="1:61" x14ac:dyDescent="0.3">
      <c r="A299" s="3">
        <v>44287</v>
      </c>
      <c r="B299" s="4">
        <v>24710</v>
      </c>
      <c r="C299" s="31">
        <v>129.16708920840597</v>
      </c>
      <c r="D299" s="8">
        <v>2.4895390681073486E-3</v>
      </c>
      <c r="E299" s="37">
        <f>VLOOKUP(Tabella1[[#This Row],[DATA]],Tabella2[], 2, 0)</f>
        <v>59752.097000000002</v>
      </c>
      <c r="F299" s="63">
        <f>VLOOKUP(Tabella1[[#This Row],[DATA]],Tabella2[], 3, 0)</f>
        <v>367.483</v>
      </c>
      <c r="G299" s="63">
        <f>VLOOKUP(Tabella1[[#This Row],[DATA]],Tabella2[], 5, 0)</f>
        <v>1819.6389999999999</v>
      </c>
      <c r="H299" s="63">
        <f>VLOOKUP(Tabella1[[#This Row],[DATA]],Tabella2[], 6, 0)</f>
        <v>8.2989999999999995</v>
      </c>
      <c r="I299" s="63">
        <f>VLOOKUP(Tabella1[[#This Row],[DATA]],Tabella2[], 8, 0)</f>
        <v>0.92</v>
      </c>
      <c r="J299" s="63">
        <f>VLOOKUP(Tabella1[[#This Row],[DATA]],Tabella2[], 9, 0)</f>
        <v>60.976999999999997</v>
      </c>
      <c r="K299" s="63">
        <f>VLOOKUP(Tabella1[[#This Row],[DATA]],Tabella2[], 10, 0)</f>
        <v>540.52300000000002</v>
      </c>
      <c r="L299" s="63">
        <f>VLOOKUP(Tabella1[[#This Row],[DATA]],Tabella2[], 11, 0)</f>
        <v>0</v>
      </c>
      <c r="M299" s="63">
        <f>VLOOKUP(Tabella1[[#This Row],[DATA]],Tabella2[], 12, 0)</f>
        <v>0</v>
      </c>
      <c r="N299" s="63">
        <f>VLOOKUP(Tabella1[[#This Row],[DATA]],Tabella2[], 13, 0)</f>
        <v>832.54700000000003</v>
      </c>
      <c r="O299" s="63">
        <f>VLOOKUP(Tabella1[[#This Row],[DATA]],Tabella2[], 14, 0)</f>
        <v>5.9009999999999998</v>
      </c>
      <c r="P299" s="63">
        <f>VLOOKUP(Tabella1[[#This Row],[DATA]],Tabella2[], 15, 0)</f>
        <v>6.6000000000000003E-2</v>
      </c>
      <c r="Q299" s="63">
        <f>VLOOKUP(Tabella1[[#This Row],[DATA]],Tabella2[], 16, 0)</f>
        <v>17.86</v>
      </c>
      <c r="R299" s="63">
        <f>VLOOKUP(Tabella1[[#This Row],[DATA]],Tabella2[], 17, 0)</f>
        <v>12.31</v>
      </c>
      <c r="S299" s="63">
        <f>VLOOKUP(Tabella1[[#This Row],[DATA]],Tabella2[], 18, 0)</f>
        <v>5.55</v>
      </c>
      <c r="T299" s="22">
        <f>VLOOKUP(Tabella1[[#This Row],[DATA]],Tabella4[], 2, 0)</f>
        <v>84.26</v>
      </c>
      <c r="U299" s="22">
        <f>VLOOKUP(Tabella1[[#This Row],[DATA]],Tabella6[], 2, 0)</f>
        <v>84.7</v>
      </c>
      <c r="V299" s="22">
        <f>VLOOKUP(Tabella1[[#This Row],[DATA]],Tabella5[], 2, 0)</f>
        <v>83.49</v>
      </c>
      <c r="W299" s="22">
        <f>VLOOKUP(Tabella1[[#This Row],[DATA]],Tabella3[], 2, 0)</f>
        <v>75</v>
      </c>
      <c r="X299" s="25">
        <v>0</v>
      </c>
      <c r="Y299" s="25">
        <v>0</v>
      </c>
      <c r="Z299" s="22">
        <f>Tabella1[[#This Row],[vcz.xh]]-Q298</f>
        <v>0.48000000000000043</v>
      </c>
      <c r="AA299" s="22">
        <f>Tabella1[[#This Row],[vct.xh]]-R298</f>
        <v>0.33000000000000007</v>
      </c>
      <c r="AB299" s="22">
        <f>Tabella1[[#This Row],[vct.full.xh]]-S298</f>
        <v>0.14999999999999947</v>
      </c>
      <c r="AC299" s="22">
        <v>298</v>
      </c>
      <c r="AF299" s="23">
        <v>44158</v>
      </c>
      <c r="AG299" s="16">
        <v>23717.989000000001</v>
      </c>
      <c r="AH299" s="16">
        <v>379.791</v>
      </c>
      <c r="AI299" s="16">
        <v>534.61599999999999</v>
      </c>
      <c r="AJ299" s="16">
        <v>835.76499999999999</v>
      </c>
      <c r="AK299" s="16">
        <v>10.436</v>
      </c>
      <c r="AL299" s="16">
        <v>11.17</v>
      </c>
      <c r="AM299" s="16">
        <v>0.9</v>
      </c>
      <c r="AN299" s="16">
        <v>63.113</v>
      </c>
      <c r="AO299" s="16">
        <v>637.87699999999995</v>
      </c>
      <c r="AP299" s="16"/>
      <c r="AQ299" s="16"/>
      <c r="AR299" s="16">
        <v>340.20800000000003</v>
      </c>
      <c r="AS299" s="16">
        <v>2.4670000000000001</v>
      </c>
      <c r="AT299" s="16">
        <v>0.15</v>
      </c>
      <c r="AU299" s="16"/>
      <c r="AV299" s="16"/>
      <c r="AW299" s="17"/>
      <c r="AY299" s="24">
        <v>44128</v>
      </c>
      <c r="AZ299">
        <v>75</v>
      </c>
      <c r="BB299" s="24">
        <v>44128</v>
      </c>
      <c r="BC299">
        <v>74.069999999999993</v>
      </c>
      <c r="BE299" s="24">
        <v>44128</v>
      </c>
      <c r="BF299">
        <v>71.09</v>
      </c>
      <c r="BH299" s="24">
        <v>44128</v>
      </c>
      <c r="BI299">
        <v>70.540000000000006</v>
      </c>
    </row>
    <row r="300" spans="1:61" x14ac:dyDescent="0.3">
      <c r="A300" s="1">
        <v>44292</v>
      </c>
      <c r="B300" s="2">
        <v>24761.119999999999</v>
      </c>
      <c r="C300" s="30">
        <v>129.43430983164893</v>
      </c>
      <c r="D300" s="7">
        <v>2.066661041627138E-3</v>
      </c>
      <c r="E300" s="37">
        <f>VLOOKUP(Tabella1[[#This Row],[DATA]],Tabella2[], 2, 0)</f>
        <v>61071.086000000003</v>
      </c>
      <c r="F300" s="63">
        <f>VLOOKUP(Tabella1[[#This Row],[DATA]],Tabella2[], 3, 0)</f>
        <v>128.596</v>
      </c>
      <c r="G300" s="63">
        <f>VLOOKUP(Tabella1[[#This Row],[DATA]],Tabella2[], 5, 0)</f>
        <v>1851.1130000000001</v>
      </c>
      <c r="H300" s="63">
        <f>VLOOKUP(Tabella1[[#This Row],[DATA]],Tabella2[], 6, 0)</f>
        <v>6.9740000000000002</v>
      </c>
      <c r="I300" s="63">
        <f>VLOOKUP(Tabella1[[#This Row],[DATA]],Tabella2[], 8, 0)</f>
        <v>0.78</v>
      </c>
      <c r="J300" s="63">
        <f>VLOOKUP(Tabella1[[#This Row],[DATA]],Tabella2[], 9, 0)</f>
        <v>62.003999999999998</v>
      </c>
      <c r="K300" s="63">
        <f>VLOOKUP(Tabella1[[#This Row],[DATA]],Tabella2[], 10, 0)</f>
        <v>547.97699999999998</v>
      </c>
      <c r="L300" s="63">
        <f>VLOOKUP(Tabella1[[#This Row],[DATA]],Tabella2[], 11, 0)</f>
        <v>0</v>
      </c>
      <c r="M300" s="63">
        <f>VLOOKUP(Tabella1[[#This Row],[DATA]],Tabella2[], 12, 0)</f>
        <v>0</v>
      </c>
      <c r="N300" s="63">
        <f>VLOOKUP(Tabella1[[#This Row],[DATA]],Tabella2[], 13, 0)</f>
        <v>851.71400000000006</v>
      </c>
      <c r="O300" s="63">
        <f>VLOOKUP(Tabella1[[#This Row],[DATA]],Tabella2[], 14, 0)</f>
        <v>1.871</v>
      </c>
      <c r="P300" s="63">
        <f>VLOOKUP(Tabella1[[#This Row],[DATA]],Tabella2[], 15, 0)</f>
        <v>6.7000000000000004E-2</v>
      </c>
      <c r="Q300" s="63">
        <f>VLOOKUP(Tabella1[[#This Row],[DATA]],Tabella2[], 16, 0)</f>
        <v>19.63</v>
      </c>
      <c r="R300" s="63">
        <f>VLOOKUP(Tabella1[[#This Row],[DATA]],Tabella2[], 17, 0)</f>
        <v>13.62</v>
      </c>
      <c r="S300" s="63">
        <f>VLOOKUP(Tabella1[[#This Row],[DATA]],Tabella2[], 18, 0)</f>
        <v>6.01</v>
      </c>
      <c r="T300" s="22">
        <f>VLOOKUP(Tabella1[[#This Row],[DATA]],Tabella4[], 2, 0)</f>
        <v>80.56</v>
      </c>
      <c r="U300" s="22">
        <f>VLOOKUP(Tabella1[[#This Row],[DATA]],Tabella6[], 2, 0)</f>
        <v>82.32</v>
      </c>
      <c r="V300" s="22">
        <f>VLOOKUP(Tabella1[[#This Row],[DATA]],Tabella5[], 2, 0)</f>
        <v>81.41</v>
      </c>
      <c r="W300" s="22">
        <f>VLOOKUP(Tabella1[[#This Row],[DATA]],Tabella3[], 2, 0)</f>
        <v>75</v>
      </c>
      <c r="X300" s="25">
        <v>0</v>
      </c>
      <c r="Y300" s="25">
        <v>0</v>
      </c>
      <c r="Z300" s="22">
        <f>Tabella1[[#This Row],[vcz.xh]]-Q299</f>
        <v>1.7699999999999996</v>
      </c>
      <c r="AA300" s="22">
        <f>Tabella1[[#This Row],[vct.xh]]-R299</f>
        <v>1.3099999999999987</v>
      </c>
      <c r="AB300" s="22">
        <f>Tabella1[[#This Row],[vct.full.xh]]-S299</f>
        <v>0.45999999999999996</v>
      </c>
      <c r="AC300" s="22">
        <v>299</v>
      </c>
      <c r="AF300" s="23">
        <v>44159</v>
      </c>
      <c r="AG300" s="14">
        <v>24102.749</v>
      </c>
      <c r="AH300" s="14">
        <v>384.76</v>
      </c>
      <c r="AI300" s="14">
        <v>513.40300000000002</v>
      </c>
      <c r="AJ300" s="14">
        <v>849.89499999999998</v>
      </c>
      <c r="AK300" s="14">
        <v>14.13</v>
      </c>
      <c r="AL300" s="14">
        <v>11.458</v>
      </c>
      <c r="AM300" s="14">
        <v>0.87</v>
      </c>
      <c r="AN300" s="14">
        <v>63.213000000000001</v>
      </c>
      <c r="AO300" s="14">
        <v>635.98800000000006</v>
      </c>
      <c r="AP300" s="14"/>
      <c r="AQ300" s="14"/>
      <c r="AR300" s="14">
        <v>343.334</v>
      </c>
      <c r="AS300" s="14">
        <v>3.125</v>
      </c>
      <c r="AT300" s="14">
        <v>0.14599999999999999</v>
      </c>
      <c r="AU300" s="14"/>
      <c r="AV300" s="14"/>
      <c r="AW300" s="15"/>
      <c r="AY300" s="24">
        <v>44129</v>
      </c>
      <c r="AZ300">
        <v>75</v>
      </c>
      <c r="BB300" s="24">
        <v>44129</v>
      </c>
      <c r="BC300">
        <v>74.069999999999993</v>
      </c>
      <c r="BE300" s="24">
        <v>44129</v>
      </c>
      <c r="BF300">
        <v>71.09</v>
      </c>
      <c r="BH300" s="24">
        <v>44129</v>
      </c>
      <c r="BI300">
        <v>70.540000000000006</v>
      </c>
    </row>
    <row r="301" spans="1:61" x14ac:dyDescent="0.3">
      <c r="A301" s="3">
        <v>44293</v>
      </c>
      <c r="B301" s="4">
        <v>24740.73</v>
      </c>
      <c r="C301" s="31">
        <v>129.32772476693992</v>
      </c>
      <c r="D301" s="8">
        <v>-8.2380764166011607E-4</v>
      </c>
      <c r="E301" s="37">
        <f>VLOOKUP(Tabella1[[#This Row],[DATA]],Tabella2[], 2, 0)</f>
        <v>61297.796999999999</v>
      </c>
      <c r="F301" s="63">
        <f>VLOOKUP(Tabella1[[#This Row],[DATA]],Tabella2[], 3, 0)</f>
        <v>226.71199999999999</v>
      </c>
      <c r="G301" s="63">
        <f>VLOOKUP(Tabella1[[#This Row],[DATA]],Tabella2[], 5, 0)</f>
        <v>1861.499</v>
      </c>
      <c r="H301" s="63">
        <f>VLOOKUP(Tabella1[[#This Row],[DATA]],Tabella2[], 6, 0)</f>
        <v>10.385999999999999</v>
      </c>
      <c r="I301" s="63">
        <f>VLOOKUP(Tabella1[[#This Row],[DATA]],Tabella2[], 8, 0)</f>
        <v>0.79</v>
      </c>
      <c r="J301" s="63">
        <f>VLOOKUP(Tabella1[[#This Row],[DATA]],Tabella2[], 9, 0)</f>
        <v>61.01</v>
      </c>
      <c r="K301" s="63">
        <f>VLOOKUP(Tabella1[[#This Row],[DATA]],Tabella2[], 10, 0)</f>
        <v>546.63499999999999</v>
      </c>
      <c r="L301" s="63">
        <f>VLOOKUP(Tabella1[[#This Row],[DATA]],Tabella2[], 11, 0)</f>
        <v>0</v>
      </c>
      <c r="M301" s="63">
        <f>VLOOKUP(Tabella1[[#This Row],[DATA]],Tabella2[], 12, 0)</f>
        <v>0</v>
      </c>
      <c r="N301" s="63">
        <f>VLOOKUP(Tabella1[[#This Row],[DATA]],Tabella2[], 13, 0)</f>
        <v>857.34500000000003</v>
      </c>
      <c r="O301" s="63">
        <f>VLOOKUP(Tabella1[[#This Row],[DATA]],Tabella2[], 14, 0)</f>
        <v>5.6310000000000002</v>
      </c>
      <c r="P301" s="63">
        <f>VLOOKUP(Tabella1[[#This Row],[DATA]],Tabella2[], 15, 0)</f>
        <v>6.2E-2</v>
      </c>
      <c r="Q301" s="63">
        <f>VLOOKUP(Tabella1[[#This Row],[DATA]],Tabella2[], 16, 0)</f>
        <v>20.18</v>
      </c>
      <c r="R301" s="63">
        <f>VLOOKUP(Tabella1[[#This Row],[DATA]],Tabella2[], 17, 0)</f>
        <v>14.03</v>
      </c>
      <c r="S301" s="63">
        <f>VLOOKUP(Tabella1[[#This Row],[DATA]],Tabella2[], 18, 0)</f>
        <v>6.15</v>
      </c>
      <c r="T301" s="22">
        <f>VLOOKUP(Tabella1[[#This Row],[DATA]],Tabella4[], 2, 0)</f>
        <v>80.56</v>
      </c>
      <c r="U301" s="22">
        <f>VLOOKUP(Tabella1[[#This Row],[DATA]],Tabella6[], 2, 0)</f>
        <v>82.32</v>
      </c>
      <c r="V301" s="22">
        <f>VLOOKUP(Tabella1[[#This Row],[DATA]],Tabella5[], 2, 0)</f>
        <v>81.41</v>
      </c>
      <c r="W301" s="22">
        <f>VLOOKUP(Tabella1[[#This Row],[DATA]],Tabella3[], 2, 0)</f>
        <v>75</v>
      </c>
      <c r="X301" s="25">
        <v>0</v>
      </c>
      <c r="Y301" s="25">
        <v>0</v>
      </c>
      <c r="Z301" s="22">
        <f>Tabella1[[#This Row],[vcz.xh]]-Q300</f>
        <v>0.55000000000000071</v>
      </c>
      <c r="AA301" s="22">
        <f>Tabella1[[#This Row],[vct.xh]]-R300</f>
        <v>0.41000000000000014</v>
      </c>
      <c r="AB301" s="22">
        <f>Tabella1[[#This Row],[vct.full.xh]]-S300</f>
        <v>0.14000000000000057</v>
      </c>
      <c r="AC301" s="22">
        <v>300</v>
      </c>
      <c r="AF301" s="23">
        <v>44160</v>
      </c>
      <c r="AG301" s="16">
        <v>24530.992999999999</v>
      </c>
      <c r="AH301" s="16">
        <v>428.24400000000003</v>
      </c>
      <c r="AI301" s="16">
        <v>493.459</v>
      </c>
      <c r="AJ301" s="16">
        <v>861.85500000000002</v>
      </c>
      <c r="AK301" s="16">
        <v>11.96</v>
      </c>
      <c r="AL301" s="16">
        <v>11.385</v>
      </c>
      <c r="AM301" s="16">
        <v>0.85</v>
      </c>
      <c r="AN301" s="16">
        <v>63.743000000000002</v>
      </c>
      <c r="AO301" s="16">
        <v>632.14499999999998</v>
      </c>
      <c r="AP301" s="16"/>
      <c r="AQ301" s="16"/>
      <c r="AR301" s="16">
        <v>347.14400000000001</v>
      </c>
      <c r="AS301" s="16">
        <v>3.81</v>
      </c>
      <c r="AT301" s="16">
        <v>0.14099999999999999</v>
      </c>
      <c r="AU301" s="16"/>
      <c r="AV301" s="16"/>
      <c r="AW301" s="17"/>
      <c r="AY301" s="24">
        <v>44130</v>
      </c>
      <c r="AZ301">
        <v>75</v>
      </c>
      <c r="BB301" s="24">
        <v>44130</v>
      </c>
      <c r="BC301">
        <v>74.069999999999993</v>
      </c>
      <c r="BE301" s="24">
        <v>44130</v>
      </c>
      <c r="BF301">
        <v>71.09</v>
      </c>
      <c r="BH301" s="24">
        <v>44130</v>
      </c>
      <c r="BI301">
        <v>70.540000000000006</v>
      </c>
    </row>
    <row r="302" spans="1:61" x14ac:dyDescent="0.3">
      <c r="A302" s="1">
        <v>44294</v>
      </c>
      <c r="B302" s="2">
        <v>24576.51</v>
      </c>
      <c r="C302" s="30">
        <v>128.46929419673336</v>
      </c>
      <c r="D302" s="7">
        <v>-6.6597646974179353E-3</v>
      </c>
      <c r="E302" s="37">
        <f>VLOOKUP(Tabella1[[#This Row],[DATA]],Tabella2[], 2, 0)</f>
        <v>61582.868000000002</v>
      </c>
      <c r="F302" s="63">
        <f>VLOOKUP(Tabella1[[#This Row],[DATA]],Tabella2[], 3, 0)</f>
        <v>285.07100000000003</v>
      </c>
      <c r="G302" s="63">
        <f>VLOOKUP(Tabella1[[#This Row],[DATA]],Tabella2[], 5, 0)</f>
        <v>1869.566</v>
      </c>
      <c r="H302" s="63">
        <f>VLOOKUP(Tabella1[[#This Row],[DATA]],Tabella2[], 6, 0)</f>
        <v>8.0670000000000002</v>
      </c>
      <c r="I302" s="63">
        <f>VLOOKUP(Tabella1[[#This Row],[DATA]],Tabella2[], 8, 0)</f>
        <v>0.84</v>
      </c>
      <c r="J302" s="63">
        <f>VLOOKUP(Tabella1[[#This Row],[DATA]],Tabella2[], 9, 0)</f>
        <v>60.677999999999997</v>
      </c>
      <c r="K302" s="63">
        <f>VLOOKUP(Tabella1[[#This Row],[DATA]],Tabella2[], 10, 0)</f>
        <v>538.601</v>
      </c>
      <c r="L302" s="63">
        <f>VLOOKUP(Tabella1[[#This Row],[DATA]],Tabella2[], 11, 0)</f>
        <v>0</v>
      </c>
      <c r="M302" s="63">
        <f>VLOOKUP(Tabella1[[#This Row],[DATA]],Tabella2[], 12, 0)</f>
        <v>0</v>
      </c>
      <c r="N302" s="63">
        <f>VLOOKUP(Tabella1[[#This Row],[DATA]],Tabella2[], 13, 0)</f>
        <v>863.34400000000005</v>
      </c>
      <c r="O302" s="63">
        <f>VLOOKUP(Tabella1[[#This Row],[DATA]],Tabella2[], 14, 0)</f>
        <v>5.9989999999999997</v>
      </c>
      <c r="P302" s="63">
        <f>VLOOKUP(Tabella1[[#This Row],[DATA]],Tabella2[], 15, 0)</f>
        <v>5.8999999999999997E-2</v>
      </c>
      <c r="Q302" s="63">
        <f>VLOOKUP(Tabella1[[#This Row],[DATA]],Tabella2[], 16, 0)</f>
        <v>20.74</v>
      </c>
      <c r="R302" s="63">
        <f>VLOOKUP(Tabella1[[#This Row],[DATA]],Tabella2[], 17, 0)</f>
        <v>14.44</v>
      </c>
      <c r="S302" s="63">
        <f>VLOOKUP(Tabella1[[#This Row],[DATA]],Tabella2[], 18, 0)</f>
        <v>6.3</v>
      </c>
      <c r="T302" s="22">
        <f>VLOOKUP(Tabella1[[#This Row],[DATA]],Tabella4[], 2, 0)</f>
        <v>80.56</v>
      </c>
      <c r="U302" s="22">
        <f>VLOOKUP(Tabella1[[#This Row],[DATA]],Tabella6[], 2, 0)</f>
        <v>82.32</v>
      </c>
      <c r="V302" s="22">
        <f>VLOOKUP(Tabella1[[#This Row],[DATA]],Tabella5[], 2, 0)</f>
        <v>81.41</v>
      </c>
      <c r="W302" s="22">
        <f>VLOOKUP(Tabella1[[#This Row],[DATA]],Tabella3[], 2, 0)</f>
        <v>75</v>
      </c>
      <c r="X302" s="25">
        <v>0</v>
      </c>
      <c r="Y302" s="25">
        <v>0</v>
      </c>
      <c r="Z302" s="22">
        <f>Tabella1[[#This Row],[vcz.xh]]-Q301</f>
        <v>0.55999999999999872</v>
      </c>
      <c r="AA302" s="22">
        <f>Tabella1[[#This Row],[vct.xh]]-R301</f>
        <v>0.41000000000000014</v>
      </c>
      <c r="AB302" s="22">
        <f>Tabella1[[#This Row],[vct.full.xh]]-S301</f>
        <v>0.14999999999999947</v>
      </c>
      <c r="AC302" s="22">
        <v>301</v>
      </c>
      <c r="AF302" s="23">
        <v>44161</v>
      </c>
      <c r="AG302" s="14">
        <v>25011.401000000002</v>
      </c>
      <c r="AH302" s="14">
        <v>480.40800000000002</v>
      </c>
      <c r="AI302" s="14">
        <v>476.47899999999998</v>
      </c>
      <c r="AJ302" s="14">
        <v>875.471</v>
      </c>
      <c r="AK302" s="14">
        <v>13.617000000000001</v>
      </c>
      <c r="AL302" s="14">
        <v>11.785</v>
      </c>
      <c r="AM302" s="14">
        <v>0.83</v>
      </c>
      <c r="AN302" s="14">
        <v>63.71</v>
      </c>
      <c r="AO302" s="14">
        <v>627.55700000000002</v>
      </c>
      <c r="AP302" s="14"/>
      <c r="AQ302" s="14"/>
      <c r="AR302" s="14">
        <v>350.99900000000002</v>
      </c>
      <c r="AS302" s="14">
        <v>3.855</v>
      </c>
      <c r="AT302" s="14">
        <v>0.13700000000000001</v>
      </c>
      <c r="AU302" s="14"/>
      <c r="AV302" s="14"/>
      <c r="AW302" s="15"/>
      <c r="AY302" s="24">
        <v>44131</v>
      </c>
      <c r="AZ302">
        <v>75</v>
      </c>
      <c r="BB302" s="24">
        <v>44131</v>
      </c>
      <c r="BC302">
        <v>74.069999999999993</v>
      </c>
      <c r="BE302" s="24">
        <v>44131</v>
      </c>
      <c r="BF302">
        <v>71.09</v>
      </c>
      <c r="BH302" s="24">
        <v>44131</v>
      </c>
      <c r="BI302">
        <v>70.540000000000006</v>
      </c>
    </row>
    <row r="303" spans="1:61" x14ac:dyDescent="0.3">
      <c r="A303" s="3">
        <v>44295</v>
      </c>
      <c r="B303" s="4">
        <v>24429.41</v>
      </c>
      <c r="C303" s="31">
        <v>127.70035535324665</v>
      </c>
      <c r="D303" s="8">
        <v>-6.0033743595158664E-3</v>
      </c>
      <c r="E303" s="37">
        <f>VLOOKUP(Tabella1[[#This Row],[DATA]],Tabella2[], 2, 0)</f>
        <v>61896.347999999998</v>
      </c>
      <c r="F303" s="63">
        <f>VLOOKUP(Tabella1[[#This Row],[DATA]],Tabella2[], 3, 0)</f>
        <v>313.48</v>
      </c>
      <c r="G303" s="63">
        <f>VLOOKUP(Tabella1[[#This Row],[DATA]],Tabella2[], 5, 0)</f>
        <v>1881.46</v>
      </c>
      <c r="H303" s="63">
        <f>VLOOKUP(Tabella1[[#This Row],[DATA]],Tabella2[], 6, 0)</f>
        <v>11.894</v>
      </c>
      <c r="I303" s="63">
        <f>VLOOKUP(Tabella1[[#This Row],[DATA]],Tabella2[], 8, 0)</f>
        <v>0.87</v>
      </c>
      <c r="J303" s="63">
        <f>VLOOKUP(Tabella1[[#This Row],[DATA]],Tabella2[], 9, 0)</f>
        <v>59.683999999999997</v>
      </c>
      <c r="K303" s="63">
        <f>VLOOKUP(Tabella1[[#This Row],[DATA]],Tabella2[], 10, 0)</f>
        <v>525.92899999999997</v>
      </c>
      <c r="L303" s="63">
        <f>VLOOKUP(Tabella1[[#This Row],[DATA]],Tabella2[], 11, 0)</f>
        <v>0</v>
      </c>
      <c r="M303" s="63">
        <f>VLOOKUP(Tabella1[[#This Row],[DATA]],Tabella2[], 12, 0)</f>
        <v>0</v>
      </c>
      <c r="N303" s="63">
        <f>VLOOKUP(Tabella1[[#This Row],[DATA]],Tabella2[], 13, 0)</f>
        <v>869.125</v>
      </c>
      <c r="O303" s="63">
        <f>VLOOKUP(Tabella1[[#This Row],[DATA]],Tabella2[], 14, 0)</f>
        <v>5.7809999999999997</v>
      </c>
      <c r="P303" s="63">
        <f>VLOOKUP(Tabella1[[#This Row],[DATA]],Tabella2[], 15, 0)</f>
        <v>5.7000000000000002E-2</v>
      </c>
      <c r="Q303" s="63">
        <f>VLOOKUP(Tabella1[[#This Row],[DATA]],Tabella2[], 16, 0)</f>
        <v>21.3</v>
      </c>
      <c r="R303" s="63">
        <f>VLOOKUP(Tabella1[[#This Row],[DATA]],Tabella2[], 17, 0)</f>
        <v>14.86</v>
      </c>
      <c r="S303" s="63">
        <f>VLOOKUP(Tabella1[[#This Row],[DATA]],Tabella2[], 18, 0)</f>
        <v>6.44</v>
      </c>
      <c r="T303" s="22">
        <f>VLOOKUP(Tabella1[[#This Row],[DATA]],Tabella4[], 2, 0)</f>
        <v>80.56</v>
      </c>
      <c r="U303" s="22">
        <f>VLOOKUP(Tabella1[[#This Row],[DATA]],Tabella6[], 2, 0)</f>
        <v>82.32</v>
      </c>
      <c r="V303" s="22">
        <f>VLOOKUP(Tabella1[[#This Row],[DATA]],Tabella5[], 2, 0)</f>
        <v>81.41</v>
      </c>
      <c r="W303" s="22">
        <f>VLOOKUP(Tabella1[[#This Row],[DATA]],Tabella3[], 2, 0)</f>
        <v>75</v>
      </c>
      <c r="X303" s="25">
        <v>0</v>
      </c>
      <c r="Y303" s="25">
        <v>0</v>
      </c>
      <c r="Z303" s="22">
        <f>Tabella1[[#This Row],[vcz.xh]]-Q302</f>
        <v>0.56000000000000227</v>
      </c>
      <c r="AA303" s="22">
        <f>Tabella1[[#This Row],[vct.xh]]-R302</f>
        <v>0.41999999999999993</v>
      </c>
      <c r="AB303" s="22">
        <f>Tabella1[[#This Row],[vct.full.xh]]-S302</f>
        <v>0.14000000000000057</v>
      </c>
      <c r="AC303" s="22">
        <v>302</v>
      </c>
      <c r="AF303" s="23">
        <v>44162</v>
      </c>
      <c r="AG303" s="16">
        <v>25480.892</v>
      </c>
      <c r="AH303" s="16">
        <v>469.49099999999999</v>
      </c>
      <c r="AI303" s="16">
        <v>455.42500000000001</v>
      </c>
      <c r="AJ303" s="16">
        <v>889.17100000000005</v>
      </c>
      <c r="AK303" s="16">
        <v>13.699</v>
      </c>
      <c r="AL303" s="16">
        <v>12.087999999999999</v>
      </c>
      <c r="AM303" s="16">
        <v>0.82</v>
      </c>
      <c r="AN303" s="16">
        <v>62.65</v>
      </c>
      <c r="AO303" s="16">
        <v>620.63199999999995</v>
      </c>
      <c r="AP303" s="16"/>
      <c r="AQ303" s="16"/>
      <c r="AR303" s="16">
        <v>354.68900000000002</v>
      </c>
      <c r="AS303" s="16">
        <v>3.6909999999999998</v>
      </c>
      <c r="AT303" s="16">
        <v>0.13300000000000001</v>
      </c>
      <c r="AU303" s="16"/>
      <c r="AV303" s="16"/>
      <c r="AW303" s="17"/>
      <c r="AY303" s="24">
        <v>44132</v>
      </c>
      <c r="AZ303">
        <v>75</v>
      </c>
      <c r="BB303" s="24">
        <v>44132</v>
      </c>
      <c r="BC303">
        <v>74.069999999999993</v>
      </c>
      <c r="BE303" s="24">
        <v>44132</v>
      </c>
      <c r="BF303">
        <v>71.09</v>
      </c>
      <c r="BH303" s="24">
        <v>44132</v>
      </c>
      <c r="BI303">
        <v>70.540000000000006</v>
      </c>
    </row>
    <row r="304" spans="1:61" x14ac:dyDescent="0.3">
      <c r="A304" s="1">
        <v>44298</v>
      </c>
      <c r="B304" s="2">
        <v>24457.18</v>
      </c>
      <c r="C304" s="30">
        <v>127.84551804314214</v>
      </c>
      <c r="D304" s="7">
        <v>1.1360989992120251E-3</v>
      </c>
      <c r="E304" s="37">
        <f>VLOOKUP(Tabella1[[#This Row],[DATA]],Tabella2[], 2, 0)</f>
        <v>62609.779000000002</v>
      </c>
      <c r="F304" s="63">
        <f>VLOOKUP(Tabella1[[#This Row],[DATA]],Tabella2[], 3, 0)</f>
        <v>162.00800000000001</v>
      </c>
      <c r="G304" s="63">
        <f>VLOOKUP(Tabella1[[#This Row],[DATA]],Tabella2[], 5, 0)</f>
        <v>1898.5719999999999</v>
      </c>
      <c r="H304" s="63">
        <f>VLOOKUP(Tabella1[[#This Row],[DATA]],Tabella2[], 6, 0)</f>
        <v>5.93</v>
      </c>
      <c r="I304" s="63">
        <f>VLOOKUP(Tabella1[[#This Row],[DATA]],Tabella2[], 8, 0)</f>
        <v>0.91</v>
      </c>
      <c r="J304" s="63">
        <f>VLOOKUP(Tabella1[[#This Row],[DATA]],Tabella2[], 9, 0)</f>
        <v>59.518999999999998</v>
      </c>
      <c r="K304" s="63">
        <f>VLOOKUP(Tabella1[[#This Row],[DATA]],Tabella2[], 10, 0)</f>
        <v>512.23</v>
      </c>
      <c r="L304" s="63">
        <f>VLOOKUP(Tabella1[[#This Row],[DATA]],Tabella2[], 11, 0)</f>
        <v>0</v>
      </c>
      <c r="M304" s="63">
        <f>VLOOKUP(Tabella1[[#This Row],[DATA]],Tabella2[], 12, 0)</f>
        <v>0</v>
      </c>
      <c r="N304" s="63">
        <f>VLOOKUP(Tabella1[[#This Row],[DATA]],Tabella2[], 13, 0)</f>
        <v>882.02300000000002</v>
      </c>
      <c r="O304" s="63">
        <f>VLOOKUP(Tabella1[[#This Row],[DATA]],Tabella2[], 14, 0)</f>
        <v>3.1579999999999999</v>
      </c>
      <c r="P304" s="63">
        <f>VLOOKUP(Tabella1[[#This Row],[DATA]],Tabella2[], 15, 0)</f>
        <v>5.1999999999999998E-2</v>
      </c>
      <c r="Q304" s="63">
        <f>VLOOKUP(Tabella1[[#This Row],[DATA]],Tabella2[], 16, 0)</f>
        <v>22.61</v>
      </c>
      <c r="R304" s="63">
        <f>VLOOKUP(Tabella1[[#This Row],[DATA]],Tabella2[], 17, 0)</f>
        <v>15.89</v>
      </c>
      <c r="S304" s="63">
        <f>VLOOKUP(Tabella1[[#This Row],[DATA]],Tabella2[], 18, 0)</f>
        <v>6.72</v>
      </c>
      <c r="T304" s="22">
        <f>VLOOKUP(Tabella1[[#This Row],[DATA]],Tabella4[], 2, 0)</f>
        <v>80.56</v>
      </c>
      <c r="U304" s="22">
        <f>VLOOKUP(Tabella1[[#This Row],[DATA]],Tabella6[], 2, 0)</f>
        <v>82.32</v>
      </c>
      <c r="V304" s="22">
        <f>VLOOKUP(Tabella1[[#This Row],[DATA]],Tabella5[], 2, 0)</f>
        <v>81.41</v>
      </c>
      <c r="W304" s="22">
        <f>VLOOKUP(Tabella1[[#This Row],[DATA]],Tabella3[], 2, 0)</f>
        <v>75</v>
      </c>
      <c r="X304" s="25">
        <v>0</v>
      </c>
      <c r="Y304" s="25">
        <v>0</v>
      </c>
      <c r="Z304" s="22">
        <f>Tabella1[[#This Row],[vcz.xh]]-Q303</f>
        <v>1.3099999999999987</v>
      </c>
      <c r="AA304" s="22">
        <f>Tabella1[[#This Row],[vct.xh]]-R303</f>
        <v>1.0300000000000011</v>
      </c>
      <c r="AB304" s="22">
        <f>Tabella1[[#This Row],[vct.full.xh]]-S303</f>
        <v>0.27999999999999936</v>
      </c>
      <c r="AC304" s="22">
        <v>303</v>
      </c>
      <c r="AF304" s="23">
        <v>44163</v>
      </c>
      <c r="AG304" s="14">
        <v>25916.805</v>
      </c>
      <c r="AH304" s="14">
        <v>435.91399999999999</v>
      </c>
      <c r="AI304" s="14">
        <v>435.43099999999998</v>
      </c>
      <c r="AJ304" s="14">
        <v>900.53499999999997</v>
      </c>
      <c r="AK304" s="14">
        <v>11.364000000000001</v>
      </c>
      <c r="AL304" s="14">
        <v>12.074</v>
      </c>
      <c r="AM304" s="14">
        <v>0.82</v>
      </c>
      <c r="AN304" s="14">
        <v>62.317999999999998</v>
      </c>
      <c r="AO304" s="14">
        <v>613.923</v>
      </c>
      <c r="AP304" s="14"/>
      <c r="AQ304" s="14"/>
      <c r="AR304" s="14">
        <v>358.43200000000002</v>
      </c>
      <c r="AS304" s="14">
        <v>3.7429999999999999</v>
      </c>
      <c r="AT304" s="14">
        <v>0.128</v>
      </c>
      <c r="AU304" s="14"/>
      <c r="AV304" s="14"/>
      <c r="AW304" s="15"/>
      <c r="AY304" s="24">
        <v>44133</v>
      </c>
      <c r="AZ304">
        <v>75</v>
      </c>
      <c r="BB304" s="24">
        <v>44133</v>
      </c>
      <c r="BC304">
        <v>74.069999999999993</v>
      </c>
      <c r="BE304" s="24">
        <v>44133</v>
      </c>
      <c r="BF304">
        <v>71.09</v>
      </c>
      <c r="BH304" s="24">
        <v>44133</v>
      </c>
      <c r="BI304">
        <v>70.540000000000006</v>
      </c>
    </row>
    <row r="305" spans="1:61" x14ac:dyDescent="0.3">
      <c r="A305" s="3">
        <v>44299</v>
      </c>
      <c r="B305" s="4">
        <v>24600.35</v>
      </c>
      <c r="C305" s="31">
        <v>128.59391351711895</v>
      </c>
      <c r="D305" s="8">
        <v>5.836837136617405E-3</v>
      </c>
      <c r="E305" s="37">
        <f>VLOOKUP(Tabella1[[#This Row],[DATA]],Tabella2[], 2, 0)</f>
        <v>62832.398999999998</v>
      </c>
      <c r="F305" s="63">
        <f>VLOOKUP(Tabella1[[#This Row],[DATA]],Tabella2[], 3, 0)</f>
        <v>222.62</v>
      </c>
      <c r="G305" s="63">
        <f>VLOOKUP(Tabella1[[#This Row],[DATA]],Tabella2[], 5, 0)</f>
        <v>1906.4570000000001</v>
      </c>
      <c r="H305" s="63">
        <f>VLOOKUP(Tabella1[[#This Row],[DATA]],Tabella2[], 6, 0)</f>
        <v>7.8849999999999998</v>
      </c>
      <c r="I305" s="63">
        <f>VLOOKUP(Tabella1[[#This Row],[DATA]],Tabella2[], 8, 0)</f>
        <v>0.92</v>
      </c>
      <c r="J305" s="63">
        <f>VLOOKUP(Tabella1[[#This Row],[DATA]],Tabella2[], 9, 0)</f>
        <v>58.408999999999999</v>
      </c>
      <c r="K305" s="63">
        <f>VLOOKUP(Tabella1[[#This Row],[DATA]],Tabella2[], 10, 0)</f>
        <v>504.875</v>
      </c>
      <c r="L305" s="63">
        <f>VLOOKUP(Tabella1[[#This Row],[DATA]],Tabella2[], 11, 0)</f>
        <v>0</v>
      </c>
      <c r="M305" s="63">
        <f>VLOOKUP(Tabella1[[#This Row],[DATA]],Tabella2[], 12, 0)</f>
        <v>0</v>
      </c>
      <c r="N305" s="63">
        <f>VLOOKUP(Tabella1[[#This Row],[DATA]],Tabella2[], 13, 0)</f>
        <v>887.07500000000005</v>
      </c>
      <c r="O305" s="63">
        <f>VLOOKUP(Tabella1[[#This Row],[DATA]],Tabella2[], 14, 0)</f>
        <v>5.0519999999999996</v>
      </c>
      <c r="P305" s="63">
        <f>VLOOKUP(Tabella1[[#This Row],[DATA]],Tabella2[], 15, 0)</f>
        <v>0.05</v>
      </c>
      <c r="Q305" s="63">
        <f>VLOOKUP(Tabella1[[#This Row],[DATA]],Tabella2[], 16, 0)</f>
        <v>23.09</v>
      </c>
      <c r="R305" s="63">
        <f>VLOOKUP(Tabella1[[#This Row],[DATA]],Tabella2[], 17, 0)</f>
        <v>16.260000000000002</v>
      </c>
      <c r="S305" s="63">
        <f>VLOOKUP(Tabella1[[#This Row],[DATA]],Tabella2[], 18, 0)</f>
        <v>6.84</v>
      </c>
      <c r="T305" s="22">
        <f>VLOOKUP(Tabella1[[#This Row],[DATA]],Tabella4[], 2, 0)</f>
        <v>80.56</v>
      </c>
      <c r="U305" s="22">
        <f>VLOOKUP(Tabella1[[#This Row],[DATA]],Tabella6[], 2, 0)</f>
        <v>82.32</v>
      </c>
      <c r="V305" s="22">
        <f>VLOOKUP(Tabella1[[#This Row],[DATA]],Tabella5[], 2, 0)</f>
        <v>81.41</v>
      </c>
      <c r="W305" s="22">
        <f>VLOOKUP(Tabella1[[#This Row],[DATA]],Tabella3[], 2, 0)</f>
        <v>75</v>
      </c>
      <c r="X305" s="25">
        <v>0</v>
      </c>
      <c r="Y305" s="25">
        <v>0</v>
      </c>
      <c r="Z305" s="22">
        <f>Tabella1[[#This Row],[vcz.xh]]-Q304</f>
        <v>0.48000000000000043</v>
      </c>
      <c r="AA305" s="22">
        <f>Tabella1[[#This Row],[vct.xh]]-R304</f>
        <v>0.37000000000000099</v>
      </c>
      <c r="AB305" s="22">
        <f>Tabella1[[#This Row],[vct.full.xh]]-S304</f>
        <v>0.12000000000000011</v>
      </c>
      <c r="AC305" s="22">
        <v>304</v>
      </c>
      <c r="AF305" s="23">
        <v>44164</v>
      </c>
      <c r="AG305" s="16">
        <v>26258.811000000002</v>
      </c>
      <c r="AH305" s="16">
        <v>342.005</v>
      </c>
      <c r="AI305" s="16">
        <v>417.23</v>
      </c>
      <c r="AJ305" s="16">
        <v>909.49599999999998</v>
      </c>
      <c r="AK305" s="16">
        <v>8.9619999999999997</v>
      </c>
      <c r="AL305" s="16">
        <v>12.023999999999999</v>
      </c>
      <c r="AM305" s="16">
        <v>0.81</v>
      </c>
      <c r="AN305" s="16">
        <v>62.168999999999997</v>
      </c>
      <c r="AO305" s="16">
        <v>606.81700000000001</v>
      </c>
      <c r="AP305" s="16"/>
      <c r="AQ305" s="16">
        <v>206.83600000000001</v>
      </c>
      <c r="AR305" s="16">
        <v>361.363</v>
      </c>
      <c r="AS305" s="16">
        <v>2.931</v>
      </c>
      <c r="AT305" s="16">
        <v>0.124</v>
      </c>
      <c r="AU305" s="16"/>
      <c r="AV305" s="16"/>
      <c r="AW305" s="17"/>
      <c r="AY305" s="24">
        <v>44134</v>
      </c>
      <c r="AZ305">
        <v>75</v>
      </c>
      <c r="BB305" s="24">
        <v>44134</v>
      </c>
      <c r="BC305">
        <v>74.069999999999993</v>
      </c>
      <c r="BE305" s="24">
        <v>44134</v>
      </c>
      <c r="BF305">
        <v>71.09</v>
      </c>
      <c r="BH305" s="24">
        <v>44134</v>
      </c>
      <c r="BI305">
        <v>70.540000000000006</v>
      </c>
    </row>
    <row r="306" spans="1:61" x14ac:dyDescent="0.3">
      <c r="A306" s="1">
        <v>44300</v>
      </c>
      <c r="B306" s="2">
        <v>24574.74</v>
      </c>
      <c r="C306" s="30">
        <v>128.46004183947318</v>
      </c>
      <c r="D306" s="7">
        <v>-1.0415843596972248E-3</v>
      </c>
      <c r="E306" s="37">
        <f>VLOOKUP(Tabella1[[#This Row],[DATA]],Tabella2[], 2, 0)</f>
        <v>63100.091999999997</v>
      </c>
      <c r="F306" s="63">
        <f>VLOOKUP(Tabella1[[#This Row],[DATA]],Tabella2[], 3, 0)</f>
        <v>267.69400000000002</v>
      </c>
      <c r="G306" s="63">
        <f>VLOOKUP(Tabella1[[#This Row],[DATA]],Tabella2[], 5, 0)</f>
        <v>1914.2260000000001</v>
      </c>
      <c r="H306" s="63">
        <f>VLOOKUP(Tabella1[[#This Row],[DATA]],Tabella2[], 6, 0)</f>
        <v>7.7690000000000001</v>
      </c>
      <c r="I306" s="63">
        <f>VLOOKUP(Tabella1[[#This Row],[DATA]],Tabella2[], 8, 0)</f>
        <v>0.91</v>
      </c>
      <c r="J306" s="63">
        <f>VLOOKUP(Tabella1[[#This Row],[DATA]],Tabella2[], 9, 0)</f>
        <v>57.813000000000002</v>
      </c>
      <c r="K306" s="63">
        <f>VLOOKUP(Tabella1[[#This Row],[DATA]],Tabella2[], 10, 0)</f>
        <v>494.62099999999998</v>
      </c>
      <c r="L306" s="63">
        <f>VLOOKUP(Tabella1[[#This Row],[DATA]],Tabella2[], 11, 0)</f>
        <v>0</v>
      </c>
      <c r="M306" s="63">
        <f>VLOOKUP(Tabella1[[#This Row],[DATA]],Tabella2[], 12, 0)</f>
        <v>0</v>
      </c>
      <c r="N306" s="63">
        <f>VLOOKUP(Tabella1[[#This Row],[DATA]],Tabella2[], 13, 0)</f>
        <v>892.62099999999998</v>
      </c>
      <c r="O306" s="63">
        <f>VLOOKUP(Tabella1[[#This Row],[DATA]],Tabella2[], 14, 0)</f>
        <v>5.5449999999999999</v>
      </c>
      <c r="P306" s="63">
        <f>VLOOKUP(Tabella1[[#This Row],[DATA]],Tabella2[], 15, 0)</f>
        <v>5.0999999999999997E-2</v>
      </c>
      <c r="Q306" s="63">
        <f>VLOOKUP(Tabella1[[#This Row],[DATA]],Tabella2[], 16, 0)</f>
        <v>23.63</v>
      </c>
      <c r="R306" s="63">
        <f>VLOOKUP(Tabella1[[#This Row],[DATA]],Tabella2[], 17, 0)</f>
        <v>16.66</v>
      </c>
      <c r="S306" s="63">
        <f>VLOOKUP(Tabella1[[#This Row],[DATA]],Tabella2[], 18, 0)</f>
        <v>6.97</v>
      </c>
      <c r="T306" s="22">
        <f>VLOOKUP(Tabella1[[#This Row],[DATA]],Tabella4[], 2, 0)</f>
        <v>80.56</v>
      </c>
      <c r="U306" s="22">
        <f>VLOOKUP(Tabella1[[#This Row],[DATA]],Tabella6[], 2, 0)</f>
        <v>82.32</v>
      </c>
      <c r="V306" s="22">
        <f>VLOOKUP(Tabella1[[#This Row],[DATA]],Tabella5[], 2, 0)</f>
        <v>81.41</v>
      </c>
      <c r="W306" s="22">
        <f>VLOOKUP(Tabella1[[#This Row],[DATA]],Tabella3[], 2, 0)</f>
        <v>75</v>
      </c>
      <c r="X306" s="25">
        <v>0</v>
      </c>
      <c r="Y306" s="25">
        <v>0</v>
      </c>
      <c r="Z306" s="22">
        <f>Tabella1[[#This Row],[vcz.xh]]-Q305</f>
        <v>0.53999999999999915</v>
      </c>
      <c r="AA306" s="22">
        <f>Tabella1[[#This Row],[vct.xh]]-R305</f>
        <v>0.39999999999999858</v>
      </c>
      <c r="AB306" s="22">
        <f>Tabella1[[#This Row],[vct.full.xh]]-S305</f>
        <v>0.12999999999999989</v>
      </c>
      <c r="AC306" s="22">
        <v>305</v>
      </c>
      <c r="AF306" s="23">
        <v>44165</v>
      </c>
      <c r="AG306" s="14">
        <v>26530.082999999999</v>
      </c>
      <c r="AH306" s="14">
        <v>271.27199999999999</v>
      </c>
      <c r="AI306" s="14">
        <v>401.72800000000001</v>
      </c>
      <c r="AJ306" s="14">
        <v>920.62800000000004</v>
      </c>
      <c r="AK306" s="14">
        <v>11.132</v>
      </c>
      <c r="AL306" s="14">
        <v>12.122999999999999</v>
      </c>
      <c r="AM306" s="14">
        <v>0.81</v>
      </c>
      <c r="AN306" s="14">
        <v>62.02</v>
      </c>
      <c r="AO306" s="14">
        <v>611.77</v>
      </c>
      <c r="AP306" s="14"/>
      <c r="AQ306" s="14"/>
      <c r="AR306" s="14">
        <v>363.52499999999998</v>
      </c>
      <c r="AS306" s="14">
        <v>2.1619999999999999</v>
      </c>
      <c r="AT306" s="14">
        <v>0.121</v>
      </c>
      <c r="AU306" s="14"/>
      <c r="AV306" s="14"/>
      <c r="AW306" s="15"/>
      <c r="AY306" s="24">
        <v>44135</v>
      </c>
      <c r="AZ306">
        <v>75</v>
      </c>
      <c r="BB306" s="24">
        <v>44135</v>
      </c>
      <c r="BC306">
        <v>74.069999999999993</v>
      </c>
      <c r="BE306" s="24">
        <v>44135</v>
      </c>
      <c r="BF306">
        <v>71.09</v>
      </c>
      <c r="BH306" s="24">
        <v>44135</v>
      </c>
      <c r="BI306">
        <v>70.540000000000006</v>
      </c>
    </row>
    <row r="307" spans="1:61" x14ac:dyDescent="0.3">
      <c r="A307" s="3">
        <v>44301</v>
      </c>
      <c r="B307" s="4">
        <v>24528.69</v>
      </c>
      <c r="C307" s="31">
        <v>128.21932373109411</v>
      </c>
      <c r="D307" s="8">
        <v>-1.8756332704384349E-3</v>
      </c>
      <c r="E307" s="37">
        <f>VLOOKUP(Tabella1[[#This Row],[DATA]],Tabella2[], 2, 0)</f>
        <v>63381.088000000003</v>
      </c>
      <c r="F307" s="63">
        <f>VLOOKUP(Tabella1[[#This Row],[DATA]],Tabella2[], 3, 0)</f>
        <v>280.99599999999998</v>
      </c>
      <c r="G307" s="63">
        <f>VLOOKUP(Tabella1[[#This Row],[DATA]],Tabella2[], 5, 0)</f>
        <v>1920.521</v>
      </c>
      <c r="H307" s="63">
        <f>VLOOKUP(Tabella1[[#This Row],[DATA]],Tabella2[], 6, 0)</f>
        <v>6.2949999999999999</v>
      </c>
      <c r="I307" s="63">
        <f>VLOOKUP(Tabella1[[#This Row],[DATA]],Tabella2[], 8, 0)</f>
        <v>0.9</v>
      </c>
      <c r="J307" s="63">
        <f>VLOOKUP(Tabella1[[#This Row],[DATA]],Tabella2[], 9, 0)</f>
        <v>56.603000000000002</v>
      </c>
      <c r="K307" s="63">
        <f>VLOOKUP(Tabella1[[#This Row],[DATA]],Tabella2[], 10, 0)</f>
        <v>480.45699999999999</v>
      </c>
      <c r="L307" s="63">
        <f>VLOOKUP(Tabella1[[#This Row],[DATA]],Tabella2[], 11, 0)</f>
        <v>0</v>
      </c>
      <c r="M307" s="63">
        <f>VLOOKUP(Tabella1[[#This Row],[DATA]],Tabella2[], 12, 0)</f>
        <v>0</v>
      </c>
      <c r="N307" s="63">
        <f>VLOOKUP(Tabella1[[#This Row],[DATA]],Tabella2[], 13, 0)</f>
        <v>897.91600000000005</v>
      </c>
      <c r="O307" s="63">
        <f>VLOOKUP(Tabella1[[#This Row],[DATA]],Tabella2[], 14, 0)</f>
        <v>5.2949999999999999</v>
      </c>
      <c r="P307" s="63">
        <f>VLOOKUP(Tabella1[[#This Row],[DATA]],Tabella2[], 15, 0)</f>
        <v>5.1999999999999998E-2</v>
      </c>
      <c r="Q307" s="63">
        <f>VLOOKUP(Tabella1[[#This Row],[DATA]],Tabella2[], 16, 0)</f>
        <v>24.21</v>
      </c>
      <c r="R307" s="63">
        <f>VLOOKUP(Tabella1[[#This Row],[DATA]],Tabella2[], 17, 0)</f>
        <v>17.079999999999998</v>
      </c>
      <c r="S307" s="63">
        <f>VLOOKUP(Tabella1[[#This Row],[DATA]],Tabella2[], 18, 0)</f>
        <v>7.13</v>
      </c>
      <c r="T307" s="22">
        <f>VLOOKUP(Tabella1[[#This Row],[DATA]],Tabella4[], 2, 0)</f>
        <v>80.56</v>
      </c>
      <c r="U307" s="22">
        <f>VLOOKUP(Tabella1[[#This Row],[DATA]],Tabella6[], 2, 0)</f>
        <v>82.32</v>
      </c>
      <c r="V307" s="22">
        <f>VLOOKUP(Tabella1[[#This Row],[DATA]],Tabella5[], 2, 0)</f>
        <v>81.41</v>
      </c>
      <c r="W307" s="22">
        <f>VLOOKUP(Tabella1[[#This Row],[DATA]],Tabella3[], 2, 0)</f>
        <v>75</v>
      </c>
      <c r="X307" s="25">
        <v>0</v>
      </c>
      <c r="Y307" s="25">
        <v>0</v>
      </c>
      <c r="Z307" s="22">
        <f>Tabella1[[#This Row],[vcz.xh]]-Q306</f>
        <v>0.58000000000000185</v>
      </c>
      <c r="AA307" s="22">
        <f>Tabella1[[#This Row],[vct.xh]]-R306</f>
        <v>0.41999999999999815</v>
      </c>
      <c r="AB307" s="22">
        <f>Tabella1[[#This Row],[vct.full.xh]]-S306</f>
        <v>0.16000000000000014</v>
      </c>
      <c r="AC307" s="22">
        <v>306</v>
      </c>
      <c r="AF307" s="23">
        <v>44166</v>
      </c>
      <c r="AG307" s="16">
        <v>26850.57</v>
      </c>
      <c r="AH307" s="16">
        <v>320.48700000000002</v>
      </c>
      <c r="AI307" s="16">
        <v>392.54599999999999</v>
      </c>
      <c r="AJ307" s="16">
        <v>933.63199999999995</v>
      </c>
      <c r="AK307" s="16">
        <v>13.004</v>
      </c>
      <c r="AL307" s="16">
        <v>11.962</v>
      </c>
      <c r="AM307" s="16">
        <v>0.81</v>
      </c>
      <c r="AN307" s="16">
        <v>60.677999999999997</v>
      </c>
      <c r="AO307" s="16">
        <v>604.20000000000005</v>
      </c>
      <c r="AP307" s="16"/>
      <c r="AQ307" s="16"/>
      <c r="AR307" s="16">
        <v>366.54199999999997</v>
      </c>
      <c r="AS307" s="16">
        <v>3.0169999999999999</v>
      </c>
      <c r="AT307" s="16">
        <v>0.11799999999999999</v>
      </c>
      <c r="AU307" s="16"/>
      <c r="AV307" s="16"/>
      <c r="AW307" s="17"/>
      <c r="AY307" s="24">
        <v>44136</v>
      </c>
      <c r="AZ307">
        <v>75</v>
      </c>
      <c r="BB307" s="24">
        <v>44136</v>
      </c>
      <c r="BC307">
        <v>74.069999999999993</v>
      </c>
      <c r="BE307" s="24">
        <v>44136</v>
      </c>
      <c r="BF307">
        <v>71.09</v>
      </c>
      <c r="BH307" s="24">
        <v>44136</v>
      </c>
      <c r="BI307">
        <v>70.540000000000006</v>
      </c>
    </row>
    <row r="308" spans="1:61" x14ac:dyDescent="0.3">
      <c r="A308" s="1">
        <v>44302</v>
      </c>
      <c r="B308" s="2">
        <v>24744.38</v>
      </c>
      <c r="C308" s="30">
        <v>129.34680448671372</v>
      </c>
      <c r="D308" s="7">
        <v>8.7549396739264231E-3</v>
      </c>
      <c r="E308" s="37">
        <f>VLOOKUP(Tabella1[[#This Row],[DATA]],Tabella2[], 2, 0)</f>
        <v>63644.856</v>
      </c>
      <c r="F308" s="63">
        <f>VLOOKUP(Tabella1[[#This Row],[DATA]],Tabella2[], 3, 0)</f>
        <v>263.76799999999997</v>
      </c>
      <c r="G308" s="63">
        <f>VLOOKUP(Tabella1[[#This Row],[DATA]],Tabella2[], 5, 0)</f>
        <v>1927.6279999999999</v>
      </c>
      <c r="H308" s="63">
        <f>VLOOKUP(Tabella1[[#This Row],[DATA]],Tabella2[], 6, 0)</f>
        <v>7.1059999999999999</v>
      </c>
      <c r="I308" s="63">
        <f>VLOOKUP(Tabella1[[#This Row],[DATA]],Tabella2[], 8, 0)</f>
        <v>0.89</v>
      </c>
      <c r="J308" s="63">
        <f>VLOOKUP(Tabella1[[#This Row],[DATA]],Tabella2[], 9, 0)</f>
        <v>55.759</v>
      </c>
      <c r="K308" s="63">
        <f>VLOOKUP(Tabella1[[#This Row],[DATA]],Tabella2[], 10, 0)</f>
        <v>465.63200000000001</v>
      </c>
      <c r="L308" s="63">
        <f>VLOOKUP(Tabella1[[#This Row],[DATA]],Tabella2[], 11, 0)</f>
        <v>0</v>
      </c>
      <c r="M308" s="63">
        <f>VLOOKUP(Tabella1[[#This Row],[DATA]],Tabella2[], 12, 0)</f>
        <v>0</v>
      </c>
      <c r="N308" s="63">
        <f>VLOOKUP(Tabella1[[#This Row],[DATA]],Tabella2[], 13, 0)</f>
        <v>903.34400000000005</v>
      </c>
      <c r="O308" s="63">
        <f>VLOOKUP(Tabella1[[#This Row],[DATA]],Tabella2[], 14, 0)</f>
        <v>5.4279999999999999</v>
      </c>
      <c r="P308" s="63">
        <f>VLOOKUP(Tabella1[[#This Row],[DATA]],Tabella2[], 15, 0)</f>
        <v>5.0999999999999997E-2</v>
      </c>
      <c r="Q308" s="63">
        <f>VLOOKUP(Tabella1[[#This Row],[DATA]],Tabella2[], 16, 0)</f>
        <v>24.84</v>
      </c>
      <c r="R308" s="63">
        <f>VLOOKUP(Tabella1[[#This Row],[DATA]],Tabella2[], 17, 0)</f>
        <v>17.55</v>
      </c>
      <c r="S308" s="63">
        <f>VLOOKUP(Tabella1[[#This Row],[DATA]],Tabella2[], 18, 0)</f>
        <v>7.3</v>
      </c>
      <c r="T308" s="22">
        <f>VLOOKUP(Tabella1[[#This Row],[DATA]],Tabella4[], 2, 0)</f>
        <v>80.56</v>
      </c>
      <c r="U308" s="22">
        <f>VLOOKUP(Tabella1[[#This Row],[DATA]],Tabella6[], 2, 0)</f>
        <v>83.75</v>
      </c>
      <c r="V308" s="22">
        <f>VLOOKUP(Tabella1[[#This Row],[DATA]],Tabella5[], 2, 0)</f>
        <v>82.66</v>
      </c>
      <c r="W308" s="22">
        <f>VLOOKUP(Tabella1[[#This Row],[DATA]],Tabella3[], 2, 0)</f>
        <v>75</v>
      </c>
      <c r="X308" s="25">
        <v>0</v>
      </c>
      <c r="Y308" s="25">
        <v>0</v>
      </c>
      <c r="Z308" s="22">
        <f>Tabella1[[#This Row],[vcz.xh]]-Q307</f>
        <v>0.62999999999999901</v>
      </c>
      <c r="AA308" s="22">
        <f>Tabella1[[#This Row],[vct.xh]]-R307</f>
        <v>0.47000000000000242</v>
      </c>
      <c r="AB308" s="22">
        <f>Tabella1[[#This Row],[vct.full.xh]]-S307</f>
        <v>0.16999999999999993</v>
      </c>
      <c r="AC308" s="22">
        <v>307</v>
      </c>
      <c r="AF308" s="23">
        <v>44167</v>
      </c>
      <c r="AG308" s="14">
        <v>27193.618999999999</v>
      </c>
      <c r="AH308" s="14">
        <v>343.04899999999998</v>
      </c>
      <c r="AI308" s="14">
        <v>380.375</v>
      </c>
      <c r="AJ308" s="14">
        <v>944.96299999999997</v>
      </c>
      <c r="AK308" s="14">
        <v>11.331</v>
      </c>
      <c r="AL308" s="14">
        <v>11.872999999999999</v>
      </c>
      <c r="AM308" s="14">
        <v>0.81</v>
      </c>
      <c r="AN308" s="14">
        <v>59.9</v>
      </c>
      <c r="AO308" s="14">
        <v>597.50699999999995</v>
      </c>
      <c r="AP308" s="14"/>
      <c r="AQ308" s="14"/>
      <c r="AR308" s="14">
        <v>369.97300000000001</v>
      </c>
      <c r="AS308" s="14">
        <v>3.431</v>
      </c>
      <c r="AT308" s="14">
        <v>0.11700000000000001</v>
      </c>
      <c r="AU308" s="14"/>
      <c r="AV308" s="14"/>
      <c r="AW308" s="15"/>
      <c r="AY308" s="24">
        <v>44137</v>
      </c>
      <c r="AZ308">
        <v>75</v>
      </c>
      <c r="BB308" s="24">
        <v>44137</v>
      </c>
      <c r="BC308">
        <v>74.069999999999993</v>
      </c>
      <c r="BE308" s="24">
        <v>44137</v>
      </c>
      <c r="BF308">
        <v>71.09</v>
      </c>
      <c r="BH308" s="24">
        <v>44137</v>
      </c>
      <c r="BI308">
        <v>70.540000000000006</v>
      </c>
    </row>
    <row r="309" spans="1:61" x14ac:dyDescent="0.3">
      <c r="A309" s="3">
        <v>44305</v>
      </c>
      <c r="B309" s="4">
        <v>24691.46</v>
      </c>
      <c r="C309" s="31">
        <v>129.070174686596</v>
      </c>
      <c r="D309" s="8">
        <v>-2.1409576620570699E-3</v>
      </c>
      <c r="E309" s="37">
        <f>VLOOKUP(Tabella1[[#This Row],[DATA]],Tabella2[], 2, 0)</f>
        <v>64256.360999999997</v>
      </c>
      <c r="F309" s="63">
        <f>VLOOKUP(Tabella1[[#This Row],[DATA]],Tabella2[], 3, 0)</f>
        <v>146.81700000000001</v>
      </c>
      <c r="G309" s="63">
        <f>VLOOKUP(Tabella1[[#This Row],[DATA]],Tabella2[], 5, 0)</f>
        <v>1942.155</v>
      </c>
      <c r="H309" s="63">
        <f>VLOOKUP(Tabella1[[#This Row],[DATA]],Tabella2[], 6, 0)</f>
        <v>5.2350000000000003</v>
      </c>
      <c r="I309" s="63">
        <f>VLOOKUP(Tabella1[[#This Row],[DATA]],Tabella2[], 8, 0)</f>
        <v>0.9</v>
      </c>
      <c r="J309" s="63">
        <f>VLOOKUP(Tabella1[[#This Row],[DATA]],Tabella2[], 9, 0)</f>
        <v>53.738</v>
      </c>
      <c r="K309" s="63">
        <f>VLOOKUP(Tabella1[[#This Row],[DATA]],Tabella2[], 10, 0)</f>
        <v>447.029</v>
      </c>
      <c r="L309" s="63">
        <f>VLOOKUP(Tabella1[[#This Row],[DATA]],Tabella2[], 11, 0)</f>
        <v>0</v>
      </c>
      <c r="M309" s="63">
        <f>VLOOKUP(Tabella1[[#This Row],[DATA]],Tabella2[], 12, 0)</f>
        <v>0</v>
      </c>
      <c r="N309" s="63">
        <f>VLOOKUP(Tabella1[[#This Row],[DATA]],Tabella2[], 13, 0)</f>
        <v>915.08199999999999</v>
      </c>
      <c r="O309" s="63">
        <f>VLOOKUP(Tabella1[[#This Row],[DATA]],Tabella2[], 14, 0)</f>
        <v>2.431</v>
      </c>
      <c r="P309" s="63">
        <f>VLOOKUP(Tabella1[[#This Row],[DATA]],Tabella2[], 15, 0)</f>
        <v>0.05</v>
      </c>
      <c r="Q309" s="63">
        <f>VLOOKUP(Tabella1[[#This Row],[DATA]],Tabella2[], 16, 0)</f>
        <v>26.36</v>
      </c>
      <c r="R309" s="63">
        <f>VLOOKUP(Tabella1[[#This Row],[DATA]],Tabella2[], 17, 0)</f>
        <v>18.690000000000001</v>
      </c>
      <c r="S309" s="63">
        <f>VLOOKUP(Tabella1[[#This Row],[DATA]],Tabella2[], 18, 0)</f>
        <v>7.67</v>
      </c>
      <c r="T309" s="22">
        <f>VLOOKUP(Tabella1[[#This Row],[DATA]],Tabella4[], 2, 0)</f>
        <v>80.56</v>
      </c>
      <c r="U309" s="22">
        <f>VLOOKUP(Tabella1[[#This Row],[DATA]],Tabella6[], 2, 0)</f>
        <v>83.75</v>
      </c>
      <c r="V309" s="22">
        <f>VLOOKUP(Tabella1[[#This Row],[DATA]],Tabella5[], 2, 0)</f>
        <v>82.66</v>
      </c>
      <c r="W309" s="22">
        <f>VLOOKUP(Tabella1[[#This Row],[DATA]],Tabella3[], 2, 0)</f>
        <v>75</v>
      </c>
      <c r="X309" s="25">
        <v>0</v>
      </c>
      <c r="Y309" s="25">
        <v>0</v>
      </c>
      <c r="Z309" s="22">
        <f>Tabella1[[#This Row],[vcz.xh]]-Q308</f>
        <v>1.5199999999999996</v>
      </c>
      <c r="AA309" s="22">
        <f>Tabella1[[#This Row],[vct.xh]]-R308</f>
        <v>1.1400000000000006</v>
      </c>
      <c r="AB309" s="22">
        <f>Tabella1[[#This Row],[vct.full.xh]]-S308</f>
        <v>0.37000000000000011</v>
      </c>
      <c r="AC309" s="22">
        <v>308</v>
      </c>
      <c r="AF309" s="23">
        <v>44168</v>
      </c>
      <c r="AG309" s="16">
        <v>27578.246999999999</v>
      </c>
      <c r="AH309" s="16">
        <v>384.62799999999999</v>
      </c>
      <c r="AI309" s="16">
        <v>366.69200000000001</v>
      </c>
      <c r="AJ309" s="16">
        <v>961.41200000000003</v>
      </c>
      <c r="AK309" s="16">
        <v>16.449000000000002</v>
      </c>
      <c r="AL309" s="16">
        <v>12.276999999999999</v>
      </c>
      <c r="AM309" s="16">
        <v>0.81</v>
      </c>
      <c r="AN309" s="16">
        <v>59.585000000000001</v>
      </c>
      <c r="AO309" s="16">
        <v>585.89499999999998</v>
      </c>
      <c r="AP309" s="16"/>
      <c r="AQ309" s="16"/>
      <c r="AR309" s="16">
        <v>373.61799999999999</v>
      </c>
      <c r="AS309" s="16">
        <v>3.645</v>
      </c>
      <c r="AT309" s="16">
        <v>0.113</v>
      </c>
      <c r="AU309" s="16"/>
      <c r="AV309" s="16"/>
      <c r="AW309" s="17"/>
      <c r="AY309" s="24">
        <v>44138</v>
      </c>
      <c r="AZ309">
        <v>75</v>
      </c>
      <c r="BB309" s="24">
        <v>44138</v>
      </c>
      <c r="BC309">
        <v>74.069999999999993</v>
      </c>
      <c r="BE309" s="24">
        <v>44138</v>
      </c>
      <c r="BF309">
        <v>71.09</v>
      </c>
      <c r="BH309" s="24">
        <v>44138</v>
      </c>
      <c r="BI309">
        <v>70.540000000000006</v>
      </c>
    </row>
    <row r="310" spans="1:61" x14ac:dyDescent="0.3">
      <c r="A310" s="1">
        <v>44306</v>
      </c>
      <c r="B310" s="2">
        <v>24088.65</v>
      </c>
      <c r="C310" s="30">
        <v>125.9190936244463</v>
      </c>
      <c r="D310" s="7">
        <v>-2.4716659655186653E-2</v>
      </c>
      <c r="E310" s="37">
        <f>VLOOKUP(Tabella1[[#This Row],[DATA]],Tabella2[], 2, 0)</f>
        <v>64456.286</v>
      </c>
      <c r="F310" s="63">
        <f>VLOOKUP(Tabella1[[#This Row],[DATA]],Tabella2[], 3, 0)</f>
        <v>199.92599999999999</v>
      </c>
      <c r="G310" s="63">
        <f>VLOOKUP(Tabella1[[#This Row],[DATA]],Tabella2[], 5, 0)</f>
        <v>1948.616</v>
      </c>
      <c r="H310" s="63">
        <f>VLOOKUP(Tabella1[[#This Row],[DATA]],Tabella2[], 6, 0)</f>
        <v>6.46</v>
      </c>
      <c r="I310" s="63">
        <f>VLOOKUP(Tabella1[[#This Row],[DATA]],Tabella2[], 8, 0)</f>
        <v>0.91</v>
      </c>
      <c r="J310" s="63">
        <f>VLOOKUP(Tabella1[[#This Row],[DATA]],Tabella2[], 9, 0)</f>
        <v>52.197000000000003</v>
      </c>
      <c r="K310" s="63">
        <f>VLOOKUP(Tabella1[[#This Row],[DATA]],Tabella2[], 10, 0)</f>
        <v>437.42099999999999</v>
      </c>
      <c r="L310" s="63">
        <f>VLOOKUP(Tabella1[[#This Row],[DATA]],Tabella2[], 11, 0)</f>
        <v>0</v>
      </c>
      <c r="M310" s="63">
        <f>VLOOKUP(Tabella1[[#This Row],[DATA]],Tabella2[], 12, 0)</f>
        <v>0</v>
      </c>
      <c r="N310" s="63">
        <f>VLOOKUP(Tabella1[[#This Row],[DATA]],Tabella2[], 13, 0)</f>
        <v>919.95299999999997</v>
      </c>
      <c r="O310" s="63">
        <f>VLOOKUP(Tabella1[[#This Row],[DATA]],Tabella2[], 14, 0)</f>
        <v>4.8710000000000004</v>
      </c>
      <c r="P310" s="63">
        <f>VLOOKUP(Tabella1[[#This Row],[DATA]],Tabella2[], 15, 0)</f>
        <v>4.9000000000000002E-2</v>
      </c>
      <c r="Q310" s="63">
        <f>VLOOKUP(Tabella1[[#This Row],[DATA]],Tabella2[], 16, 0)</f>
        <v>26.91</v>
      </c>
      <c r="R310" s="63">
        <f>VLOOKUP(Tabella1[[#This Row],[DATA]],Tabella2[], 17, 0)</f>
        <v>19.079999999999998</v>
      </c>
      <c r="S310" s="63">
        <f>VLOOKUP(Tabella1[[#This Row],[DATA]],Tabella2[], 18, 0)</f>
        <v>7.83</v>
      </c>
      <c r="T310" s="22">
        <f>VLOOKUP(Tabella1[[#This Row],[DATA]],Tabella4[], 2, 0)</f>
        <v>80.56</v>
      </c>
      <c r="U310" s="22">
        <f>VLOOKUP(Tabella1[[#This Row],[DATA]],Tabella6[], 2, 0)</f>
        <v>83.75</v>
      </c>
      <c r="V310" s="22">
        <f>VLOOKUP(Tabella1[[#This Row],[DATA]],Tabella5[], 2, 0)</f>
        <v>82.66</v>
      </c>
      <c r="W310" s="22">
        <f>VLOOKUP(Tabella1[[#This Row],[DATA]],Tabella3[], 2, 0)</f>
        <v>75</v>
      </c>
      <c r="X310" s="25">
        <v>0</v>
      </c>
      <c r="Y310" s="25">
        <v>0</v>
      </c>
      <c r="Z310" s="22">
        <f>Tabella1[[#This Row],[vcz.xh]]-Q309</f>
        <v>0.55000000000000071</v>
      </c>
      <c r="AA310" s="22">
        <f>Tabella1[[#This Row],[vct.xh]]-R309</f>
        <v>0.38999999999999702</v>
      </c>
      <c r="AB310" s="22">
        <f>Tabella1[[#This Row],[vct.full.xh]]-S309</f>
        <v>0.16000000000000014</v>
      </c>
      <c r="AC310" s="22">
        <v>309</v>
      </c>
      <c r="AF310" s="23">
        <v>44169</v>
      </c>
      <c r="AG310" s="14">
        <v>27977.633999999998</v>
      </c>
      <c r="AH310" s="14">
        <v>399.387</v>
      </c>
      <c r="AI310" s="14">
        <v>356.67700000000002</v>
      </c>
      <c r="AJ310" s="14">
        <v>974.89599999999996</v>
      </c>
      <c r="AK310" s="14">
        <v>13.484</v>
      </c>
      <c r="AL310" s="14">
        <v>12.246</v>
      </c>
      <c r="AM310" s="14">
        <v>0.81</v>
      </c>
      <c r="AN310" s="14">
        <v>59.088000000000001</v>
      </c>
      <c r="AO310" s="14">
        <v>575.923</v>
      </c>
      <c r="AP310" s="14"/>
      <c r="AQ310" s="14"/>
      <c r="AR310" s="14">
        <v>377.142</v>
      </c>
      <c r="AS310" s="14">
        <v>3.524</v>
      </c>
      <c r="AT310" s="14">
        <v>0.111</v>
      </c>
      <c r="AU310" s="14"/>
      <c r="AV310" s="14"/>
      <c r="AW310" s="15"/>
      <c r="AY310" s="24">
        <v>44139</v>
      </c>
      <c r="AZ310">
        <v>75</v>
      </c>
      <c r="BB310" s="24">
        <v>44139</v>
      </c>
      <c r="BC310">
        <v>74.069999999999993</v>
      </c>
      <c r="BE310" s="24">
        <v>44139</v>
      </c>
      <c r="BF310">
        <v>71.09</v>
      </c>
      <c r="BH310" s="24">
        <v>44139</v>
      </c>
      <c r="BI310">
        <v>70.540000000000006</v>
      </c>
    </row>
    <row r="311" spans="1:61" x14ac:dyDescent="0.3">
      <c r="A311" s="3">
        <v>44307</v>
      </c>
      <c r="B311" s="4">
        <v>24161.38</v>
      </c>
      <c r="C311" s="31">
        <v>126.29927664339117</v>
      </c>
      <c r="D311" s="8">
        <v>3.0147154347441546E-3</v>
      </c>
      <c r="E311" s="37">
        <f>VLOOKUP(Tabella1[[#This Row],[DATA]],Tabella2[], 2, 0)</f>
        <v>64685.483</v>
      </c>
      <c r="F311" s="63">
        <f>VLOOKUP(Tabella1[[#This Row],[DATA]],Tabella2[], 3, 0)</f>
        <v>229.196</v>
      </c>
      <c r="G311" s="63">
        <f>VLOOKUP(Tabella1[[#This Row],[DATA]],Tabella2[], 5, 0)</f>
        <v>1954.645</v>
      </c>
      <c r="H311" s="63">
        <f>VLOOKUP(Tabella1[[#This Row],[DATA]],Tabella2[], 6, 0)</f>
        <v>6.03</v>
      </c>
      <c r="I311" s="63">
        <f>VLOOKUP(Tabella1[[#This Row],[DATA]],Tabella2[], 8, 0)</f>
        <v>0.91</v>
      </c>
      <c r="J311" s="63">
        <f>VLOOKUP(Tabella1[[#This Row],[DATA]],Tabella2[], 9, 0)</f>
        <v>50.954999999999998</v>
      </c>
      <c r="K311" s="63">
        <f>VLOOKUP(Tabella1[[#This Row],[DATA]],Tabella2[], 10, 0)</f>
        <v>428.37599999999998</v>
      </c>
      <c r="L311" s="63">
        <f>VLOOKUP(Tabella1[[#This Row],[DATA]],Tabella2[], 11, 0)</f>
        <v>0</v>
      </c>
      <c r="M311" s="63">
        <f>VLOOKUP(Tabella1[[#This Row],[DATA]],Tabella2[], 12, 0)</f>
        <v>0</v>
      </c>
      <c r="N311" s="63">
        <f>VLOOKUP(Tabella1[[#This Row],[DATA]],Tabella2[], 13, 0)</f>
        <v>925.75099999999998</v>
      </c>
      <c r="O311" s="63">
        <f>VLOOKUP(Tabella1[[#This Row],[DATA]],Tabella2[], 14, 0)</f>
        <v>5.798</v>
      </c>
      <c r="P311" s="63">
        <f>VLOOKUP(Tabella1[[#This Row],[DATA]],Tabella2[], 15, 0)</f>
        <v>4.8000000000000001E-2</v>
      </c>
      <c r="Q311" s="63">
        <f>VLOOKUP(Tabella1[[#This Row],[DATA]],Tabella2[], 16, 0)</f>
        <v>27.53</v>
      </c>
      <c r="R311" s="63">
        <f>VLOOKUP(Tabella1[[#This Row],[DATA]],Tabella2[], 17, 0)</f>
        <v>19.5</v>
      </c>
      <c r="S311" s="63">
        <f>VLOOKUP(Tabella1[[#This Row],[DATA]],Tabella2[], 18, 0)</f>
        <v>8.0299999999999994</v>
      </c>
      <c r="T311" s="22">
        <f>VLOOKUP(Tabella1[[#This Row],[DATA]],Tabella4[], 2, 0)</f>
        <v>80.56</v>
      </c>
      <c r="U311" s="22">
        <f>VLOOKUP(Tabella1[[#This Row],[DATA]],Tabella6[], 2, 0)</f>
        <v>83.75</v>
      </c>
      <c r="V311" s="22">
        <f>VLOOKUP(Tabella1[[#This Row],[DATA]],Tabella5[], 2, 0)</f>
        <v>82.66</v>
      </c>
      <c r="W311" s="22">
        <f>VLOOKUP(Tabella1[[#This Row],[DATA]],Tabella3[], 2, 0)</f>
        <v>75</v>
      </c>
      <c r="X311" s="25">
        <v>0</v>
      </c>
      <c r="Y311" s="25">
        <v>0</v>
      </c>
      <c r="Z311" s="22">
        <f>Tabella1[[#This Row],[vcz.xh]]-Q310</f>
        <v>0.62000000000000099</v>
      </c>
      <c r="AA311" s="22">
        <f>Tabella1[[#This Row],[vct.xh]]-R310</f>
        <v>0.42000000000000171</v>
      </c>
      <c r="AB311" s="22">
        <f>Tabella1[[#This Row],[vct.full.xh]]-S310</f>
        <v>0.19999999999999929</v>
      </c>
      <c r="AC311" s="22">
        <v>310</v>
      </c>
      <c r="AF311" s="23">
        <v>44170</v>
      </c>
      <c r="AG311" s="16">
        <v>28326.365000000002</v>
      </c>
      <c r="AH311" s="16">
        <v>348.73099999999999</v>
      </c>
      <c r="AI311" s="16">
        <v>344.22300000000001</v>
      </c>
      <c r="AJ311" s="16">
        <v>985.86199999999997</v>
      </c>
      <c r="AK311" s="16">
        <v>10.965999999999999</v>
      </c>
      <c r="AL311" s="16">
        <v>12.19</v>
      </c>
      <c r="AM311" s="16">
        <v>0.81</v>
      </c>
      <c r="AN311" s="16">
        <v>58.26</v>
      </c>
      <c r="AO311" s="16">
        <v>557.83399999999995</v>
      </c>
      <c r="AP311" s="16"/>
      <c r="AQ311" s="16"/>
      <c r="AR311" s="16">
        <v>380.37200000000001</v>
      </c>
      <c r="AS311" s="16">
        <v>3.23</v>
      </c>
      <c r="AT311" s="16">
        <v>0.11</v>
      </c>
      <c r="AU311" s="16"/>
      <c r="AV311" s="16"/>
      <c r="AW311" s="17"/>
      <c r="AY311" s="24">
        <v>44140</v>
      </c>
      <c r="AZ311">
        <v>75</v>
      </c>
      <c r="BB311" s="24">
        <v>44140</v>
      </c>
      <c r="BC311">
        <v>74.069999999999993</v>
      </c>
      <c r="BE311" s="24">
        <v>44140</v>
      </c>
      <c r="BF311">
        <v>71.09</v>
      </c>
      <c r="BH311" s="24">
        <v>44140</v>
      </c>
      <c r="BI311">
        <v>70.540000000000006</v>
      </c>
    </row>
    <row r="312" spans="1:61" x14ac:dyDescent="0.3">
      <c r="A312" s="1">
        <v>44308</v>
      </c>
      <c r="B312" s="2">
        <v>24398.41</v>
      </c>
      <c r="C312" s="30">
        <v>127.53830841818147</v>
      </c>
      <c r="D312" s="7">
        <v>9.7624756007961035E-3</v>
      </c>
      <c r="E312" s="37">
        <f>VLOOKUP(Tabella1[[#This Row],[DATA]],Tabella2[], 2, 0)</f>
        <v>64951.288</v>
      </c>
      <c r="F312" s="63">
        <f>VLOOKUP(Tabella1[[#This Row],[DATA]],Tabella2[], 3, 0)</f>
        <v>265.80500000000001</v>
      </c>
      <c r="G312" s="63">
        <f>VLOOKUP(Tabella1[[#This Row],[DATA]],Tabella2[], 5, 0)</f>
        <v>1960.6089999999999</v>
      </c>
      <c r="H312" s="63">
        <f>VLOOKUP(Tabella1[[#This Row],[DATA]],Tabella2[], 6, 0)</f>
        <v>5.9630000000000001</v>
      </c>
      <c r="I312" s="63">
        <f>VLOOKUP(Tabella1[[#This Row],[DATA]],Tabella2[], 8, 0)</f>
        <v>0.91</v>
      </c>
      <c r="J312" s="63">
        <f>VLOOKUP(Tabella1[[#This Row],[DATA]],Tabella2[], 9, 0)</f>
        <v>50.043999999999997</v>
      </c>
      <c r="K312" s="63">
        <f>VLOOKUP(Tabella1[[#This Row],[DATA]],Tabella2[], 10, 0)</f>
        <v>416.03500000000003</v>
      </c>
      <c r="L312" s="63">
        <f>VLOOKUP(Tabella1[[#This Row],[DATA]],Tabella2[], 11, 0)</f>
        <v>0</v>
      </c>
      <c r="M312" s="63">
        <f>VLOOKUP(Tabella1[[#This Row],[DATA]],Tabella2[], 12, 0)</f>
        <v>0</v>
      </c>
      <c r="N312" s="63">
        <f>VLOOKUP(Tabella1[[#This Row],[DATA]],Tabella2[], 13, 0)</f>
        <v>931.79399999999998</v>
      </c>
      <c r="O312" s="63">
        <f>VLOOKUP(Tabella1[[#This Row],[DATA]],Tabella2[], 14, 0)</f>
        <v>6.0430000000000001</v>
      </c>
      <c r="P312" s="63">
        <f>VLOOKUP(Tabella1[[#This Row],[DATA]],Tabella2[], 15, 0)</f>
        <v>4.5999999999999999E-2</v>
      </c>
      <c r="Q312" s="63">
        <f>VLOOKUP(Tabella1[[#This Row],[DATA]],Tabella2[], 16, 0)</f>
        <v>28.19</v>
      </c>
      <c r="R312" s="63">
        <f>VLOOKUP(Tabella1[[#This Row],[DATA]],Tabella2[], 17, 0)</f>
        <v>19.940000000000001</v>
      </c>
      <c r="S312" s="63">
        <f>VLOOKUP(Tabella1[[#This Row],[DATA]],Tabella2[], 18, 0)</f>
        <v>8.26</v>
      </c>
      <c r="T312" s="22">
        <f>VLOOKUP(Tabella1[[#This Row],[DATA]],Tabella4[], 2, 0)</f>
        <v>80.56</v>
      </c>
      <c r="U312" s="22">
        <f>VLOOKUP(Tabella1[[#This Row],[DATA]],Tabella6[], 2, 0)</f>
        <v>83.75</v>
      </c>
      <c r="V312" s="22">
        <f>VLOOKUP(Tabella1[[#This Row],[DATA]],Tabella5[], 2, 0)</f>
        <v>82.66</v>
      </c>
      <c r="W312" s="22">
        <f>VLOOKUP(Tabella1[[#This Row],[DATA]],Tabella3[], 2, 0)</f>
        <v>75</v>
      </c>
      <c r="X312" s="25">
        <v>0</v>
      </c>
      <c r="Y312" s="25">
        <v>0</v>
      </c>
      <c r="Z312" s="22">
        <f>Tabella1[[#This Row],[vcz.xh]]-Q311</f>
        <v>0.66000000000000014</v>
      </c>
      <c r="AA312" s="22">
        <f>Tabella1[[#This Row],[vct.xh]]-R311</f>
        <v>0.44000000000000128</v>
      </c>
      <c r="AB312" s="22">
        <f>Tabella1[[#This Row],[vct.full.xh]]-S311</f>
        <v>0.23000000000000043</v>
      </c>
      <c r="AC312" s="22">
        <v>311</v>
      </c>
      <c r="AF312" s="23">
        <v>44171</v>
      </c>
      <c r="AG312" s="14">
        <v>28639.232</v>
      </c>
      <c r="AH312" s="14">
        <v>312.86700000000002</v>
      </c>
      <c r="AI312" s="14">
        <v>340.06</v>
      </c>
      <c r="AJ312" s="14">
        <v>995.20500000000004</v>
      </c>
      <c r="AK312" s="14">
        <v>9.343</v>
      </c>
      <c r="AL312" s="14">
        <v>12.244</v>
      </c>
      <c r="AM312" s="14">
        <v>0.81</v>
      </c>
      <c r="AN312" s="14">
        <v>57.216000000000001</v>
      </c>
      <c r="AO312" s="14">
        <v>560.65</v>
      </c>
      <c r="AP312" s="14"/>
      <c r="AQ312" s="14">
        <v>177.863</v>
      </c>
      <c r="AR312" s="14">
        <v>383.08199999999999</v>
      </c>
      <c r="AS312" s="14">
        <v>2.7090000000000001</v>
      </c>
      <c r="AT312" s="14">
        <v>0.11</v>
      </c>
      <c r="AU312" s="14"/>
      <c r="AV312" s="14"/>
      <c r="AW312" s="15"/>
      <c r="AY312" s="24">
        <v>44141</v>
      </c>
      <c r="AZ312">
        <v>75</v>
      </c>
      <c r="BB312" s="24">
        <v>44141</v>
      </c>
      <c r="BC312">
        <v>79.63</v>
      </c>
      <c r="BE312" s="24">
        <v>44141</v>
      </c>
      <c r="BF312">
        <v>74.22</v>
      </c>
      <c r="BH312" s="24">
        <v>44141</v>
      </c>
      <c r="BI312">
        <v>74.11</v>
      </c>
    </row>
    <row r="313" spans="1:61" x14ac:dyDescent="0.3">
      <c r="A313" s="3">
        <v>44309</v>
      </c>
      <c r="B313" s="4">
        <v>24386.09</v>
      </c>
      <c r="C313" s="31">
        <v>127.47390782979427</v>
      </c>
      <c r="D313" s="8">
        <v>-5.0507846803421615E-4</v>
      </c>
      <c r="E313" s="37">
        <f>VLOOKUP(Tabella1[[#This Row],[DATA]],Tabella2[], 2, 0)</f>
        <v>65195.756999999998</v>
      </c>
      <c r="F313" s="63">
        <f>VLOOKUP(Tabella1[[#This Row],[DATA]],Tabella2[], 3, 0)</f>
        <v>244.46899999999999</v>
      </c>
      <c r="G313" s="63">
        <f>VLOOKUP(Tabella1[[#This Row],[DATA]],Tabella2[], 5, 0)</f>
        <v>1966.2739999999999</v>
      </c>
      <c r="H313" s="63">
        <f>VLOOKUP(Tabella1[[#This Row],[DATA]],Tabella2[], 6, 0)</f>
        <v>5.665</v>
      </c>
      <c r="I313" s="63">
        <f>VLOOKUP(Tabella1[[#This Row],[DATA]],Tabella2[], 8, 0)</f>
        <v>0.91</v>
      </c>
      <c r="J313" s="63">
        <f>VLOOKUP(Tabella1[[#This Row],[DATA]],Tabella2[], 9, 0)</f>
        <v>49.347999999999999</v>
      </c>
      <c r="K313" s="63">
        <f>VLOOKUP(Tabella1[[#This Row],[DATA]],Tabella2[], 10, 0)</f>
        <v>404.50599999999997</v>
      </c>
      <c r="L313" s="63">
        <f>VLOOKUP(Tabella1[[#This Row],[DATA]],Tabella2[], 11, 0)</f>
        <v>0</v>
      </c>
      <c r="M313" s="63">
        <f>VLOOKUP(Tabella1[[#This Row],[DATA]],Tabella2[], 12, 0)</f>
        <v>0</v>
      </c>
      <c r="N313" s="63">
        <f>VLOOKUP(Tabella1[[#This Row],[DATA]],Tabella2[], 13, 0)</f>
        <v>937.024</v>
      </c>
      <c r="O313" s="63">
        <f>VLOOKUP(Tabella1[[#This Row],[DATA]],Tabella2[], 14, 0)</f>
        <v>5.23</v>
      </c>
      <c r="P313" s="63">
        <f>VLOOKUP(Tabella1[[#This Row],[DATA]],Tabella2[], 15, 0)</f>
        <v>4.5999999999999999E-2</v>
      </c>
      <c r="Q313" s="63">
        <f>VLOOKUP(Tabella1[[#This Row],[DATA]],Tabella2[], 16, 0)</f>
        <v>28.87</v>
      </c>
      <c r="R313" s="63">
        <f>VLOOKUP(Tabella1[[#This Row],[DATA]],Tabella2[], 17, 0)</f>
        <v>20.399999999999999</v>
      </c>
      <c r="S313" s="63">
        <f>VLOOKUP(Tabella1[[#This Row],[DATA]],Tabella2[], 18, 0)</f>
        <v>8.4700000000000006</v>
      </c>
      <c r="T313" s="22">
        <f>VLOOKUP(Tabella1[[#This Row],[DATA]],Tabella4[], 2, 0)</f>
        <v>80.56</v>
      </c>
      <c r="U313" s="22">
        <f>VLOOKUP(Tabella1[[#This Row],[DATA]],Tabella6[], 2, 0)</f>
        <v>83.75</v>
      </c>
      <c r="V313" s="22">
        <f>VLOOKUP(Tabella1[[#This Row],[DATA]],Tabella5[], 2, 0)</f>
        <v>82.66</v>
      </c>
      <c r="W313" s="22">
        <f>VLOOKUP(Tabella1[[#This Row],[DATA]],Tabella3[], 2, 0)</f>
        <v>75</v>
      </c>
      <c r="X313" s="25">
        <v>0</v>
      </c>
      <c r="Y313" s="25">
        <v>0</v>
      </c>
      <c r="Z313" s="22">
        <f>Tabella1[[#This Row],[vcz.xh]]-Q312</f>
        <v>0.67999999999999972</v>
      </c>
      <c r="AA313" s="22">
        <f>Tabella1[[#This Row],[vct.xh]]-R312</f>
        <v>0.4599999999999973</v>
      </c>
      <c r="AB313" s="22">
        <f>Tabella1[[#This Row],[vct.full.xh]]-S312</f>
        <v>0.21000000000000085</v>
      </c>
      <c r="AC313" s="22">
        <v>312</v>
      </c>
      <c r="AF313" s="23">
        <v>44172</v>
      </c>
      <c r="AG313" s="16">
        <v>28865.827000000001</v>
      </c>
      <c r="AH313" s="16">
        <v>226.596</v>
      </c>
      <c r="AI313" s="16">
        <v>333.678</v>
      </c>
      <c r="AJ313" s="16">
        <v>1003.951</v>
      </c>
      <c r="AK313" s="16">
        <v>8.7460000000000004</v>
      </c>
      <c r="AL313" s="16">
        <v>11.903</v>
      </c>
      <c r="AM313" s="16">
        <v>0.8</v>
      </c>
      <c r="AN313" s="16">
        <v>56.024000000000001</v>
      </c>
      <c r="AO313" s="16">
        <v>561.66</v>
      </c>
      <c r="AP313" s="16"/>
      <c r="AQ313" s="16"/>
      <c r="AR313" s="16">
        <v>384.92399999999998</v>
      </c>
      <c r="AS313" s="16">
        <v>1.8420000000000001</v>
      </c>
      <c r="AT313" s="16">
        <v>0.109</v>
      </c>
      <c r="AU313" s="16"/>
      <c r="AV313" s="16"/>
      <c r="AW313" s="17"/>
      <c r="AY313" s="24">
        <v>44142</v>
      </c>
      <c r="AZ313">
        <v>75</v>
      </c>
      <c r="BB313" s="24">
        <v>44142</v>
      </c>
      <c r="BC313">
        <v>79.63</v>
      </c>
      <c r="BE313" s="24">
        <v>44142</v>
      </c>
      <c r="BF313">
        <v>74.22</v>
      </c>
      <c r="BH313" s="24">
        <v>44142</v>
      </c>
      <c r="BI313">
        <v>74.11</v>
      </c>
    </row>
    <row r="314" spans="1:61" x14ac:dyDescent="0.3">
      <c r="A314" s="1">
        <v>44312</v>
      </c>
      <c r="B314" s="2">
        <v>24513.84</v>
      </c>
      <c r="C314" s="30">
        <v>128.1416980218774</v>
      </c>
      <c r="D314" s="7">
        <v>5.2249682416413267E-3</v>
      </c>
      <c r="E314" s="37">
        <f>VLOOKUP(Tabella1[[#This Row],[DATA]],Tabella2[], 2, 0)</f>
        <v>65782.347999999998</v>
      </c>
      <c r="F314" s="63">
        <f>VLOOKUP(Tabella1[[#This Row],[DATA]],Tabella2[], 3, 0)</f>
        <v>139.81</v>
      </c>
      <c r="G314" s="63">
        <f>VLOOKUP(Tabella1[[#This Row],[DATA]],Tabella2[], 5, 0)</f>
        <v>1980.1890000000001</v>
      </c>
      <c r="H314" s="63">
        <f>VLOOKUP(Tabella1[[#This Row],[DATA]],Tabella2[], 6, 0)</f>
        <v>4.9859999999999998</v>
      </c>
      <c r="I314" s="63">
        <f>VLOOKUP(Tabella1[[#This Row],[DATA]],Tabella2[], 8, 0)</f>
        <v>0.91</v>
      </c>
      <c r="J314" s="63">
        <f>VLOOKUP(Tabella1[[#This Row],[DATA]],Tabella2[], 9, 0)</f>
        <v>47.194000000000003</v>
      </c>
      <c r="K314" s="63">
        <f>VLOOKUP(Tabella1[[#This Row],[DATA]],Tabella2[], 10, 0)</f>
        <v>389.017</v>
      </c>
      <c r="L314" s="63">
        <f>VLOOKUP(Tabella1[[#This Row],[DATA]],Tabella2[], 11, 0)</f>
        <v>0</v>
      </c>
      <c r="M314" s="63">
        <f>VLOOKUP(Tabella1[[#This Row],[DATA]],Tabella2[], 12, 0)</f>
        <v>0</v>
      </c>
      <c r="N314" s="63">
        <f>VLOOKUP(Tabella1[[#This Row],[DATA]],Tabella2[], 13, 0)</f>
        <v>948.72</v>
      </c>
      <c r="O314" s="63">
        <f>VLOOKUP(Tabella1[[#This Row],[DATA]],Tabella2[], 14, 0)</f>
        <v>2.4159999999999999</v>
      </c>
      <c r="P314" s="63">
        <f>VLOOKUP(Tabella1[[#This Row],[DATA]],Tabella2[], 15, 0)</f>
        <v>4.4999999999999998E-2</v>
      </c>
      <c r="Q314" s="63">
        <f>VLOOKUP(Tabella1[[#This Row],[DATA]],Tabella2[], 16, 0)</f>
        <v>30.53</v>
      </c>
      <c r="R314" s="63">
        <f>VLOOKUP(Tabella1[[#This Row],[DATA]],Tabella2[], 17, 0)</f>
        <v>21.65</v>
      </c>
      <c r="S314" s="63">
        <f>VLOOKUP(Tabella1[[#This Row],[DATA]],Tabella2[], 18, 0)</f>
        <v>8.91</v>
      </c>
      <c r="T314" s="22">
        <f>VLOOKUP(Tabella1[[#This Row],[DATA]],Tabella4[], 2, 0)</f>
        <v>77.78</v>
      </c>
      <c r="U314" s="22">
        <f>VLOOKUP(Tabella1[[#This Row],[DATA]],Tabella6[], 2, 0)</f>
        <v>81.96</v>
      </c>
      <c r="V314" s="22">
        <f>VLOOKUP(Tabella1[[#This Row],[DATA]],Tabella5[], 2, 0)</f>
        <v>81.09</v>
      </c>
      <c r="W314" s="22">
        <f>VLOOKUP(Tabella1[[#This Row],[DATA]],Tabella3[], 2, 0)</f>
        <v>75</v>
      </c>
      <c r="X314" s="25">
        <v>0</v>
      </c>
      <c r="Y314" s="25">
        <v>0</v>
      </c>
      <c r="Z314" s="22">
        <f>Tabella1[[#This Row],[vcz.xh]]-Q313</f>
        <v>1.6600000000000001</v>
      </c>
      <c r="AA314" s="22">
        <f>Tabella1[[#This Row],[vct.xh]]-R313</f>
        <v>1.25</v>
      </c>
      <c r="AB314" s="22">
        <f>Tabella1[[#This Row],[vct.full.xh]]-S313</f>
        <v>0.4399999999999995</v>
      </c>
      <c r="AC314" s="22">
        <v>313</v>
      </c>
      <c r="AF314" s="23">
        <v>44173</v>
      </c>
      <c r="AG314" s="14">
        <v>29111.605</v>
      </c>
      <c r="AH314" s="14">
        <v>245.77799999999999</v>
      </c>
      <c r="AI314" s="14">
        <v>323.005</v>
      </c>
      <c r="AJ314" s="14">
        <v>1014.454</v>
      </c>
      <c r="AK314" s="14">
        <v>10.502000000000001</v>
      </c>
      <c r="AL314" s="14">
        <v>11.545999999999999</v>
      </c>
      <c r="AM314" s="14">
        <v>0.78</v>
      </c>
      <c r="AN314" s="14">
        <v>55.411000000000001</v>
      </c>
      <c r="AO314" s="14">
        <v>553.70899999999995</v>
      </c>
      <c r="AP314" s="14"/>
      <c r="AQ314" s="14"/>
      <c r="AR314" s="14">
        <v>387.39600000000002</v>
      </c>
      <c r="AS314" s="14">
        <v>2.472</v>
      </c>
      <c r="AT314" s="14">
        <v>0.108</v>
      </c>
      <c r="AU314" s="14"/>
      <c r="AV314" s="14"/>
      <c r="AW314" s="15"/>
      <c r="AY314" s="24">
        <v>44143</v>
      </c>
      <c r="AZ314">
        <v>75</v>
      </c>
      <c r="BB314" s="24">
        <v>44143</v>
      </c>
      <c r="BC314">
        <v>79.63</v>
      </c>
      <c r="BE314" s="24">
        <v>44143</v>
      </c>
      <c r="BF314">
        <v>74.22</v>
      </c>
      <c r="BH314" s="24">
        <v>44143</v>
      </c>
      <c r="BI314">
        <v>74.11</v>
      </c>
    </row>
    <row r="315" spans="1:61" x14ac:dyDescent="0.3">
      <c r="A315" s="3">
        <v>44313</v>
      </c>
      <c r="B315" s="4">
        <v>24473.06</v>
      </c>
      <c r="C315" s="31">
        <v>127.92852789245939</v>
      </c>
      <c r="D315" s="8">
        <v>-1.664935295771583E-3</v>
      </c>
      <c r="E315" s="37">
        <f>VLOOKUP(Tabella1[[#This Row],[DATA]],Tabella2[], 2, 0)</f>
        <v>65954.592999999993</v>
      </c>
      <c r="F315" s="63">
        <f>VLOOKUP(Tabella1[[#This Row],[DATA]],Tabella2[], 3, 0)</f>
        <v>172.245</v>
      </c>
      <c r="G315" s="63">
        <f>VLOOKUP(Tabella1[[#This Row],[DATA]],Tabella2[], 5, 0)</f>
        <v>1986.3679999999999</v>
      </c>
      <c r="H315" s="63">
        <f>VLOOKUP(Tabella1[[#This Row],[DATA]],Tabella2[], 6, 0)</f>
        <v>6.1790000000000003</v>
      </c>
      <c r="I315" s="63">
        <f>VLOOKUP(Tabella1[[#This Row],[DATA]],Tabella2[], 8, 0)</f>
        <v>0.91</v>
      </c>
      <c r="J315" s="63">
        <f>VLOOKUP(Tabella1[[#This Row],[DATA]],Tabella2[], 9, 0)</f>
        <v>45.521000000000001</v>
      </c>
      <c r="K315" s="63">
        <f>VLOOKUP(Tabella1[[#This Row],[DATA]],Tabella2[], 10, 0)</f>
        <v>381.99400000000003</v>
      </c>
      <c r="L315" s="63">
        <f>VLOOKUP(Tabella1[[#This Row],[DATA]],Tabella2[], 11, 0)</f>
        <v>0</v>
      </c>
      <c r="M315" s="63">
        <f>VLOOKUP(Tabella1[[#This Row],[DATA]],Tabella2[], 12, 0)</f>
        <v>0</v>
      </c>
      <c r="N315" s="63">
        <f>VLOOKUP(Tabella1[[#This Row],[DATA]],Tabella2[], 13, 0)</f>
        <v>953.73500000000001</v>
      </c>
      <c r="O315" s="63">
        <f>VLOOKUP(Tabella1[[#This Row],[DATA]],Tabella2[], 14, 0)</f>
        <v>5.0149999999999997</v>
      </c>
      <c r="P315" s="63">
        <f>VLOOKUP(Tabella1[[#This Row],[DATA]],Tabella2[], 15, 0)</f>
        <v>4.3999999999999997E-2</v>
      </c>
      <c r="Q315" s="63">
        <f>VLOOKUP(Tabella1[[#This Row],[DATA]],Tabella2[], 16, 0)</f>
        <v>31.15</v>
      </c>
      <c r="R315" s="63">
        <f>VLOOKUP(Tabella1[[#This Row],[DATA]],Tabella2[], 17, 0)</f>
        <v>22.09</v>
      </c>
      <c r="S315" s="63">
        <f>VLOOKUP(Tabella1[[#This Row],[DATA]],Tabella2[], 18, 0)</f>
        <v>9.11</v>
      </c>
      <c r="T315" s="22">
        <f>VLOOKUP(Tabella1[[#This Row],[DATA]],Tabella4[], 2, 0)</f>
        <v>77.78</v>
      </c>
      <c r="U315" s="22">
        <f>VLOOKUP(Tabella1[[#This Row],[DATA]],Tabella6[], 2, 0)</f>
        <v>81.96</v>
      </c>
      <c r="V315" s="22">
        <f>VLOOKUP(Tabella1[[#This Row],[DATA]],Tabella5[], 2, 0)</f>
        <v>81.09</v>
      </c>
      <c r="W315" s="22">
        <f>VLOOKUP(Tabella1[[#This Row],[DATA]],Tabella3[], 2, 0)</f>
        <v>75</v>
      </c>
      <c r="X315" s="25">
        <v>0</v>
      </c>
      <c r="Y315" s="25">
        <v>0</v>
      </c>
      <c r="Z315" s="22">
        <f>Tabella1[[#This Row],[vcz.xh]]-Q314</f>
        <v>0.61999999999999744</v>
      </c>
      <c r="AA315" s="22">
        <f>Tabella1[[#This Row],[vct.xh]]-R314</f>
        <v>0.44000000000000128</v>
      </c>
      <c r="AB315" s="22">
        <f>Tabella1[[#This Row],[vct.full.xh]]-S314</f>
        <v>0.19999999999999929</v>
      </c>
      <c r="AC315" s="22">
        <v>314</v>
      </c>
      <c r="AF315" s="23">
        <v>44174</v>
      </c>
      <c r="AG315" s="16">
        <v>29322.895</v>
      </c>
      <c r="AH315" s="16">
        <v>211.28899999999999</v>
      </c>
      <c r="AI315" s="16">
        <v>304.18200000000002</v>
      </c>
      <c r="AJ315" s="16">
        <v>1022.72</v>
      </c>
      <c r="AK315" s="16">
        <v>8.266</v>
      </c>
      <c r="AL315" s="16">
        <v>11.108000000000001</v>
      </c>
      <c r="AM315" s="16">
        <v>0.76</v>
      </c>
      <c r="AN315" s="16">
        <v>54.997</v>
      </c>
      <c r="AO315" s="16">
        <v>546.20500000000004</v>
      </c>
      <c r="AP315" s="16"/>
      <c r="AQ315" s="16"/>
      <c r="AR315" s="16">
        <v>389.35899999999998</v>
      </c>
      <c r="AS315" s="16">
        <v>1.9630000000000001</v>
      </c>
      <c r="AT315" s="16">
        <v>0.11</v>
      </c>
      <c r="AU315" s="16"/>
      <c r="AV315" s="16"/>
      <c r="AW315" s="17"/>
      <c r="AY315" s="24">
        <v>44144</v>
      </c>
      <c r="AZ315">
        <v>75</v>
      </c>
      <c r="BB315" s="24">
        <v>44144</v>
      </c>
      <c r="BC315">
        <v>79.63</v>
      </c>
      <c r="BE315" s="24">
        <v>44144</v>
      </c>
      <c r="BF315">
        <v>74.22</v>
      </c>
      <c r="BH315" s="24">
        <v>44144</v>
      </c>
      <c r="BI315">
        <v>74.11</v>
      </c>
    </row>
    <row r="316" spans="1:61" x14ac:dyDescent="0.3">
      <c r="A316" s="1">
        <v>44314</v>
      </c>
      <c r="B316" s="2">
        <v>24459.57</v>
      </c>
      <c r="C316" s="30">
        <v>127.85801133910361</v>
      </c>
      <c r="D316" s="7">
        <v>-5.5137033679801811E-4</v>
      </c>
      <c r="E316" s="37">
        <f>VLOOKUP(Tabella1[[#This Row],[DATA]],Tabella2[], 2, 0)</f>
        <v>66176.269</v>
      </c>
      <c r="F316" s="63">
        <f>VLOOKUP(Tabella1[[#This Row],[DATA]],Tabella2[], 3, 0)</f>
        <v>221.67599999999999</v>
      </c>
      <c r="G316" s="63">
        <f>VLOOKUP(Tabella1[[#This Row],[DATA]],Tabella2[], 5, 0)</f>
        <v>1992.066</v>
      </c>
      <c r="H316" s="63">
        <f>VLOOKUP(Tabella1[[#This Row],[DATA]],Tabella2[], 6, 0)</f>
        <v>5.6980000000000004</v>
      </c>
      <c r="I316" s="63">
        <f>VLOOKUP(Tabella1[[#This Row],[DATA]],Tabella2[], 8, 0)</f>
        <v>0.91</v>
      </c>
      <c r="J316" s="63">
        <f>VLOOKUP(Tabella1[[#This Row],[DATA]],Tabella2[], 9, 0)</f>
        <v>44.908000000000001</v>
      </c>
      <c r="K316" s="63">
        <f>VLOOKUP(Tabella1[[#This Row],[DATA]],Tabella2[], 10, 0)</f>
        <v>373.89299999999997</v>
      </c>
      <c r="L316" s="63">
        <f>VLOOKUP(Tabella1[[#This Row],[DATA]],Tabella2[], 11, 0)</f>
        <v>0</v>
      </c>
      <c r="M316" s="63">
        <f>VLOOKUP(Tabella1[[#This Row],[DATA]],Tabella2[], 12, 0)</f>
        <v>0</v>
      </c>
      <c r="N316" s="63">
        <f>VLOOKUP(Tabella1[[#This Row],[DATA]],Tabella2[], 13, 0)</f>
        <v>959.30600000000004</v>
      </c>
      <c r="O316" s="63">
        <f>VLOOKUP(Tabella1[[#This Row],[DATA]],Tabella2[], 14, 0)</f>
        <v>5.5709999999999997</v>
      </c>
      <c r="P316" s="63">
        <f>VLOOKUP(Tabella1[[#This Row],[DATA]],Tabella2[], 15, 0)</f>
        <v>4.3999999999999997E-2</v>
      </c>
      <c r="Q316" s="63">
        <f>VLOOKUP(Tabella1[[#This Row],[DATA]],Tabella2[], 16, 0)</f>
        <v>31.82</v>
      </c>
      <c r="R316" s="63">
        <f>VLOOKUP(Tabella1[[#This Row],[DATA]],Tabella2[], 17, 0)</f>
        <v>22.53</v>
      </c>
      <c r="S316" s="63">
        <f>VLOOKUP(Tabella1[[#This Row],[DATA]],Tabella2[], 18, 0)</f>
        <v>9.36</v>
      </c>
      <c r="T316" s="22">
        <f>VLOOKUP(Tabella1[[#This Row],[DATA]],Tabella4[], 2, 0)</f>
        <v>77.78</v>
      </c>
      <c r="U316" s="22">
        <f>VLOOKUP(Tabella1[[#This Row],[DATA]],Tabella6[], 2, 0)</f>
        <v>81.96</v>
      </c>
      <c r="V316" s="22">
        <f>VLOOKUP(Tabella1[[#This Row],[DATA]],Tabella5[], 2, 0)</f>
        <v>81.09</v>
      </c>
      <c r="W316" s="22">
        <f>VLOOKUP(Tabella1[[#This Row],[DATA]],Tabella3[], 2, 0)</f>
        <v>75</v>
      </c>
      <c r="X316" s="25">
        <v>0</v>
      </c>
      <c r="Y316" s="25">
        <v>0</v>
      </c>
      <c r="Z316" s="22">
        <f>Tabella1[[#This Row],[vcz.xh]]-Q315</f>
        <v>0.67000000000000171</v>
      </c>
      <c r="AA316" s="22">
        <f>Tabella1[[#This Row],[vct.xh]]-R315</f>
        <v>0.44000000000000128</v>
      </c>
      <c r="AB316" s="22">
        <f>Tabella1[[#This Row],[vct.full.xh]]-S315</f>
        <v>0.25</v>
      </c>
      <c r="AC316" s="22">
        <v>315</v>
      </c>
      <c r="AF316" s="23">
        <v>44175</v>
      </c>
      <c r="AG316" s="14">
        <v>29604.47</v>
      </c>
      <c r="AH316" s="14">
        <v>281.57499999999999</v>
      </c>
      <c r="AI316" s="14">
        <v>289.46100000000001</v>
      </c>
      <c r="AJ316" s="14">
        <v>1037.413</v>
      </c>
      <c r="AK316" s="14">
        <v>14.693</v>
      </c>
      <c r="AL316" s="14">
        <v>10.856999999999999</v>
      </c>
      <c r="AM316" s="14">
        <v>0.78</v>
      </c>
      <c r="AN316" s="14">
        <v>54.515999999999998</v>
      </c>
      <c r="AO316" s="14">
        <v>536.36500000000001</v>
      </c>
      <c r="AP316" s="14"/>
      <c r="AQ316" s="14"/>
      <c r="AR316" s="14">
        <v>392.20100000000002</v>
      </c>
      <c r="AS316" s="14">
        <v>2.8420000000000001</v>
      </c>
      <c r="AT316" s="14">
        <v>0.109</v>
      </c>
      <c r="AU316" s="14"/>
      <c r="AV316" s="14"/>
      <c r="AW316" s="15"/>
      <c r="AY316" s="24">
        <v>44145</v>
      </c>
      <c r="AZ316">
        <v>75</v>
      </c>
      <c r="BB316" s="24">
        <v>44145</v>
      </c>
      <c r="BC316">
        <v>79.63</v>
      </c>
      <c r="BE316" s="24">
        <v>44145</v>
      </c>
      <c r="BF316">
        <v>74.22</v>
      </c>
      <c r="BH316" s="24">
        <v>44145</v>
      </c>
      <c r="BI316">
        <v>74.11</v>
      </c>
    </row>
    <row r="317" spans="1:61" x14ac:dyDescent="0.3">
      <c r="A317" s="3">
        <v>44315</v>
      </c>
      <c r="B317" s="4">
        <v>24278.2</v>
      </c>
      <c r="C317" s="31">
        <v>126.90993222256259</v>
      </c>
      <c r="D317" s="8">
        <v>-7.442722029959774E-3</v>
      </c>
      <c r="E317" s="37">
        <f>VLOOKUP(Tabella1[[#This Row],[DATA]],Tabella2[], 2, 0)</f>
        <v>66413.383000000002</v>
      </c>
      <c r="F317" s="63">
        <f>VLOOKUP(Tabella1[[#This Row],[DATA]],Tabella2[], 3, 0)</f>
        <v>237.114</v>
      </c>
      <c r="G317" s="63">
        <f>VLOOKUP(Tabella1[[#This Row],[DATA]],Tabella2[], 5, 0)</f>
        <v>1996.837</v>
      </c>
      <c r="H317" s="63">
        <f>VLOOKUP(Tabella1[[#This Row],[DATA]],Tabella2[], 6, 0)</f>
        <v>4.7709999999999999</v>
      </c>
      <c r="I317" s="63">
        <f>VLOOKUP(Tabella1[[#This Row],[DATA]],Tabella2[], 8, 0)</f>
        <v>0.9</v>
      </c>
      <c r="J317" s="63">
        <f>VLOOKUP(Tabella1[[#This Row],[DATA]],Tabella2[], 9, 0)</f>
        <v>43.731999999999999</v>
      </c>
      <c r="K317" s="63">
        <f>VLOOKUP(Tabella1[[#This Row],[DATA]],Tabella2[], 10, 0)</f>
        <v>364.286</v>
      </c>
      <c r="L317" s="63">
        <f>VLOOKUP(Tabella1[[#This Row],[DATA]],Tabella2[], 11, 0)</f>
        <v>0</v>
      </c>
      <c r="M317" s="63">
        <f>VLOOKUP(Tabella1[[#This Row],[DATA]],Tabella2[], 12, 0)</f>
        <v>0</v>
      </c>
      <c r="N317" s="63">
        <f>VLOOKUP(Tabella1[[#This Row],[DATA]],Tabella2[], 13, 0)</f>
        <v>964.774</v>
      </c>
      <c r="O317" s="63">
        <f>VLOOKUP(Tabella1[[#This Row],[DATA]],Tabella2[], 14, 0)</f>
        <v>5.468</v>
      </c>
      <c r="P317" s="63">
        <f>VLOOKUP(Tabella1[[#This Row],[DATA]],Tabella2[], 15, 0)</f>
        <v>4.3999999999999997E-2</v>
      </c>
      <c r="Q317" s="63">
        <f>VLOOKUP(Tabella1[[#This Row],[DATA]],Tabella2[], 16, 0)</f>
        <v>32.700000000000003</v>
      </c>
      <c r="R317" s="63">
        <f>VLOOKUP(Tabella1[[#This Row],[DATA]],Tabella2[], 17, 0)</f>
        <v>23.13</v>
      </c>
      <c r="S317" s="63">
        <f>VLOOKUP(Tabella1[[#This Row],[DATA]],Tabella2[], 18, 0)</f>
        <v>9.66</v>
      </c>
      <c r="T317" s="22">
        <f>VLOOKUP(Tabella1[[#This Row],[DATA]],Tabella4[], 2, 0)</f>
        <v>77.78</v>
      </c>
      <c r="U317" s="22">
        <f>VLOOKUP(Tabella1[[#This Row],[DATA]],Tabella6[], 2, 0)</f>
        <v>81.96</v>
      </c>
      <c r="V317" s="22">
        <f>VLOOKUP(Tabella1[[#This Row],[DATA]],Tabella5[], 2, 0)</f>
        <v>81.09</v>
      </c>
      <c r="W317" s="22">
        <f>VLOOKUP(Tabella1[[#This Row],[DATA]],Tabella3[], 2, 0)</f>
        <v>75</v>
      </c>
      <c r="X317" s="25">
        <v>0</v>
      </c>
      <c r="Y317" s="25">
        <v>0</v>
      </c>
      <c r="Z317" s="22">
        <f>Tabella1[[#This Row],[vcz.xh]]-Q316</f>
        <v>0.88000000000000256</v>
      </c>
      <c r="AA317" s="22">
        <f>Tabella1[[#This Row],[vct.xh]]-R316</f>
        <v>0.59999999999999787</v>
      </c>
      <c r="AB317" s="22">
        <f>Tabella1[[#This Row],[vct.full.xh]]-S316</f>
        <v>0.30000000000000071</v>
      </c>
      <c r="AC317" s="22">
        <v>316</v>
      </c>
      <c r="AF317" s="23">
        <v>44176</v>
      </c>
      <c r="AG317" s="16">
        <v>29914.67</v>
      </c>
      <c r="AH317" s="16">
        <v>310.2</v>
      </c>
      <c r="AI317" s="16">
        <v>276.72000000000003</v>
      </c>
      <c r="AJ317" s="16">
        <v>1050.019</v>
      </c>
      <c r="AK317" s="16">
        <v>12.606</v>
      </c>
      <c r="AL317" s="16">
        <v>10.731999999999999</v>
      </c>
      <c r="AM317" s="16">
        <v>0.83</v>
      </c>
      <c r="AN317" s="16">
        <v>54.085000000000001</v>
      </c>
      <c r="AO317" s="16">
        <v>527.221</v>
      </c>
      <c r="AP317" s="16"/>
      <c r="AQ317" s="16"/>
      <c r="AR317" s="16">
        <v>395.35500000000002</v>
      </c>
      <c r="AS317" s="16">
        <v>3.1539999999999999</v>
      </c>
      <c r="AT317" s="16">
        <v>0.106</v>
      </c>
      <c r="AU317" s="16"/>
      <c r="AV317" s="16"/>
      <c r="AW317" s="17"/>
      <c r="AY317" s="24">
        <v>44146</v>
      </c>
      <c r="AZ317">
        <v>75</v>
      </c>
      <c r="BB317" s="24">
        <v>44146</v>
      </c>
      <c r="BC317">
        <v>79.63</v>
      </c>
      <c r="BE317" s="24">
        <v>44146</v>
      </c>
      <c r="BF317">
        <v>74.22</v>
      </c>
      <c r="BH317" s="24">
        <v>44146</v>
      </c>
      <c r="BI317">
        <v>74.11</v>
      </c>
    </row>
    <row r="318" spans="1:61" x14ac:dyDescent="0.3">
      <c r="A318" s="1">
        <v>44316</v>
      </c>
      <c r="B318" s="2">
        <v>24141.16</v>
      </c>
      <c r="C318" s="30">
        <v>126.19358022316477</v>
      </c>
      <c r="D318" s="7">
        <v>-5.6605608136439207E-3</v>
      </c>
      <c r="E318" s="37">
        <f>VLOOKUP(Tabella1[[#This Row],[DATA]],Tabella2[], 2, 0)</f>
        <v>66636.103000000003</v>
      </c>
      <c r="F318" s="63">
        <f>VLOOKUP(Tabella1[[#This Row],[DATA]],Tabella2[], 3, 0)</f>
        <v>222.71899999999999</v>
      </c>
      <c r="G318" s="63">
        <f>VLOOKUP(Tabella1[[#This Row],[DATA]],Tabella2[], 5, 0)</f>
        <v>2001.194</v>
      </c>
      <c r="H318" s="63">
        <f>VLOOKUP(Tabella1[[#This Row],[DATA]],Tabella2[], 6, 0)</f>
        <v>4.3570000000000002</v>
      </c>
      <c r="I318" s="63">
        <f>VLOOKUP(Tabella1[[#This Row],[DATA]],Tabella2[], 8, 0)</f>
        <v>0.88</v>
      </c>
      <c r="J318" s="63">
        <f>VLOOKUP(Tabella1[[#This Row],[DATA]],Tabella2[], 9, 0)</f>
        <v>42.787999999999997</v>
      </c>
      <c r="K318" s="63">
        <f>VLOOKUP(Tabella1[[#This Row],[DATA]],Tabella2[], 10, 0)</f>
        <v>356.53300000000002</v>
      </c>
      <c r="L318" s="63">
        <f>VLOOKUP(Tabella1[[#This Row],[DATA]],Tabella2[], 11, 0)</f>
        <v>0</v>
      </c>
      <c r="M318" s="63">
        <f>VLOOKUP(Tabella1[[#This Row],[DATA]],Tabella2[], 12, 0)</f>
        <v>0</v>
      </c>
      <c r="N318" s="63">
        <f>VLOOKUP(Tabella1[[#This Row],[DATA]],Tabella2[], 13, 0)</f>
        <v>970.38599999999997</v>
      </c>
      <c r="O318" s="63">
        <f>VLOOKUP(Tabella1[[#This Row],[DATA]],Tabella2[], 14, 0)</f>
        <v>5.6120000000000001</v>
      </c>
      <c r="P318" s="63">
        <f>VLOOKUP(Tabella1[[#This Row],[DATA]],Tabella2[], 15, 0)</f>
        <v>4.2999999999999997E-2</v>
      </c>
      <c r="Q318" s="63">
        <f>VLOOKUP(Tabella1[[#This Row],[DATA]],Tabella2[], 16, 0)</f>
        <v>33.58</v>
      </c>
      <c r="R318" s="63">
        <f>VLOOKUP(Tabella1[[#This Row],[DATA]],Tabella2[], 17, 0)</f>
        <v>23.69</v>
      </c>
      <c r="S318" s="63">
        <f>VLOOKUP(Tabella1[[#This Row],[DATA]],Tabella2[], 18, 0)</f>
        <v>10</v>
      </c>
      <c r="T318" s="22">
        <f>VLOOKUP(Tabella1[[#This Row],[DATA]],Tabella4[], 2, 0)</f>
        <v>77.78</v>
      </c>
      <c r="U318" s="22">
        <f>VLOOKUP(Tabella1[[#This Row],[DATA]],Tabella6[], 2, 0)</f>
        <v>81.96</v>
      </c>
      <c r="V318" s="22">
        <f>VLOOKUP(Tabella1[[#This Row],[DATA]],Tabella5[], 2, 0)</f>
        <v>81.09</v>
      </c>
      <c r="W318" s="22">
        <f>VLOOKUP(Tabella1[[#This Row],[DATA]],Tabella3[], 2, 0)</f>
        <v>75</v>
      </c>
      <c r="X318" s="25">
        <v>0</v>
      </c>
      <c r="Y318" s="25">
        <v>0</v>
      </c>
      <c r="Z318" s="22">
        <f>Tabella1[[#This Row],[vcz.xh]]-Q317</f>
        <v>0.87999999999999545</v>
      </c>
      <c r="AA318" s="22">
        <f>Tabella1[[#This Row],[vct.xh]]-R317</f>
        <v>0.56000000000000227</v>
      </c>
      <c r="AB318" s="22">
        <f>Tabella1[[#This Row],[vct.full.xh]]-S317</f>
        <v>0.33999999999999986</v>
      </c>
      <c r="AC318" s="22">
        <v>317</v>
      </c>
      <c r="AF318" s="23">
        <v>44177</v>
      </c>
      <c r="AG318" s="14">
        <v>30244.350999999999</v>
      </c>
      <c r="AH318" s="14">
        <v>329.68099999999998</v>
      </c>
      <c r="AI318" s="14">
        <v>273.99799999999999</v>
      </c>
      <c r="AJ318" s="14">
        <v>1060.77</v>
      </c>
      <c r="AK318" s="14">
        <v>10.750999999999999</v>
      </c>
      <c r="AL318" s="14">
        <v>10.701000000000001</v>
      </c>
      <c r="AM318" s="14">
        <v>0.87</v>
      </c>
      <c r="AN318" s="14">
        <v>52.991999999999997</v>
      </c>
      <c r="AO318" s="14">
        <v>517.91099999999994</v>
      </c>
      <c r="AP318" s="14"/>
      <c r="AQ318" s="14"/>
      <c r="AR318" s="14">
        <v>398.60899999999998</v>
      </c>
      <c r="AS318" s="14">
        <v>3.254</v>
      </c>
      <c r="AT318" s="14">
        <v>0.105</v>
      </c>
      <c r="AU318" s="14"/>
      <c r="AV318" s="14"/>
      <c r="AW318" s="15"/>
      <c r="AY318" s="24">
        <v>44147</v>
      </c>
      <c r="AZ318">
        <v>75</v>
      </c>
      <c r="BB318" s="24">
        <v>44147</v>
      </c>
      <c r="BC318">
        <v>79.63</v>
      </c>
      <c r="BE318" s="24">
        <v>44147</v>
      </c>
      <c r="BF318">
        <v>74.22</v>
      </c>
      <c r="BH318" s="24">
        <v>44147</v>
      </c>
      <c r="BI318">
        <v>74.11</v>
      </c>
    </row>
    <row r="319" spans="1:61" x14ac:dyDescent="0.3">
      <c r="A319" s="3">
        <v>44319</v>
      </c>
      <c r="B319" s="4">
        <v>24419.97</v>
      </c>
      <c r="C319" s="31">
        <v>127.65100944785905</v>
      </c>
      <c r="D319" s="8">
        <v>1.1482972641673148E-2</v>
      </c>
      <c r="E319" s="37">
        <f>VLOOKUP(Tabella1[[#This Row],[DATA]],Tabella2[], 2, 0)</f>
        <v>67100.84</v>
      </c>
      <c r="F319" s="63">
        <f>VLOOKUP(Tabella1[[#This Row],[DATA]],Tabella2[], 3, 0)</f>
        <v>98.497</v>
      </c>
      <c r="G319" s="63">
        <f>VLOOKUP(Tabella1[[#This Row],[DATA]],Tabella2[], 5, 0)</f>
        <v>2011.5630000000001</v>
      </c>
      <c r="H319" s="63">
        <f>VLOOKUP(Tabella1[[#This Row],[DATA]],Tabella2[], 6, 0)</f>
        <v>4.2409999999999997</v>
      </c>
      <c r="I319" s="63">
        <f>VLOOKUP(Tabella1[[#This Row],[DATA]],Tabella2[], 8, 0)</f>
        <v>0.84</v>
      </c>
      <c r="J319" s="63">
        <f>VLOOKUP(Tabella1[[#This Row],[DATA]],Tabella2[], 9, 0)</f>
        <v>41.247</v>
      </c>
      <c r="K319" s="63">
        <f>VLOOKUP(Tabella1[[#This Row],[DATA]],Tabella2[], 10, 0)</f>
        <v>345.964</v>
      </c>
      <c r="L319" s="63">
        <f>VLOOKUP(Tabella1[[#This Row],[DATA]],Tabella2[], 11, 0)</f>
        <v>0</v>
      </c>
      <c r="M319" s="63">
        <f>VLOOKUP(Tabella1[[#This Row],[DATA]],Tabella2[], 12, 0)</f>
        <v>0</v>
      </c>
      <c r="N319" s="63">
        <f>VLOOKUP(Tabella1[[#This Row],[DATA]],Tabella2[], 13, 0)</f>
        <v>981.26800000000003</v>
      </c>
      <c r="O319" s="63">
        <f>VLOOKUP(Tabella1[[#This Row],[DATA]],Tabella2[], 14, 0)</f>
        <v>2.0179999999999998</v>
      </c>
      <c r="P319" s="63">
        <f>VLOOKUP(Tabella1[[#This Row],[DATA]],Tabella2[], 15, 0)</f>
        <v>4.1000000000000002E-2</v>
      </c>
      <c r="Q319" s="63">
        <f>VLOOKUP(Tabella1[[#This Row],[DATA]],Tabella2[], 16, 0)</f>
        <v>35.6</v>
      </c>
      <c r="R319" s="63">
        <f>VLOOKUP(Tabella1[[#This Row],[DATA]],Tabella2[], 17, 0)</f>
        <v>25.06</v>
      </c>
      <c r="S319" s="63">
        <f>VLOOKUP(Tabella1[[#This Row],[DATA]],Tabella2[], 18, 0)</f>
        <v>10.71</v>
      </c>
      <c r="T319" s="22">
        <f>VLOOKUP(Tabella1[[#This Row],[DATA]],Tabella4[], 2, 0)</f>
        <v>77.78</v>
      </c>
      <c r="U319" s="22">
        <f>VLOOKUP(Tabella1[[#This Row],[DATA]],Tabella6[], 2, 0)</f>
        <v>81.96</v>
      </c>
      <c r="V319" s="22">
        <f>VLOOKUP(Tabella1[[#This Row],[DATA]],Tabella5[], 2, 0)</f>
        <v>81.09</v>
      </c>
      <c r="W319" s="22">
        <f>VLOOKUP(Tabella1[[#This Row],[DATA]],Tabella3[], 2, 0)</f>
        <v>75</v>
      </c>
      <c r="X319" s="25">
        <v>0</v>
      </c>
      <c r="Y319" s="25">
        <v>0</v>
      </c>
      <c r="Z319" s="22">
        <f>Tabella1[[#This Row],[vcz.xh]]-Q318</f>
        <v>2.0200000000000031</v>
      </c>
      <c r="AA319" s="22">
        <f>Tabella1[[#This Row],[vct.xh]]-R318</f>
        <v>1.3699999999999974</v>
      </c>
      <c r="AB319" s="22">
        <f>Tabella1[[#This Row],[vct.full.xh]]-S318</f>
        <v>0.71000000000000085</v>
      </c>
      <c r="AC319" s="22">
        <v>318</v>
      </c>
      <c r="AF319" s="23">
        <v>44178</v>
      </c>
      <c r="AG319" s="16">
        <v>30541.482</v>
      </c>
      <c r="AH319" s="16">
        <v>297.13</v>
      </c>
      <c r="AI319" s="16">
        <v>271.75</v>
      </c>
      <c r="AJ319" s="16">
        <v>1068.788</v>
      </c>
      <c r="AK319" s="16">
        <v>8.0180000000000007</v>
      </c>
      <c r="AL319" s="16">
        <v>10.512</v>
      </c>
      <c r="AM319" s="16">
        <v>0.9</v>
      </c>
      <c r="AN319" s="16">
        <v>52.313000000000002</v>
      </c>
      <c r="AO319" s="16">
        <v>511.74900000000002</v>
      </c>
      <c r="AP319" s="16"/>
      <c r="AQ319" s="16">
        <v>154.99299999999999</v>
      </c>
      <c r="AR319" s="16">
        <v>401.13900000000001</v>
      </c>
      <c r="AS319" s="16">
        <v>2.5289999999999999</v>
      </c>
      <c r="AT319" s="16">
        <v>0.105</v>
      </c>
      <c r="AU319" s="16"/>
      <c r="AV319" s="16"/>
      <c r="AW319" s="17"/>
      <c r="AY319" s="24">
        <v>44148</v>
      </c>
      <c r="AZ319">
        <v>75</v>
      </c>
      <c r="BB319" s="24">
        <v>44148</v>
      </c>
      <c r="BC319">
        <v>79.63</v>
      </c>
      <c r="BE319" s="24">
        <v>44148</v>
      </c>
      <c r="BF319">
        <v>74.22</v>
      </c>
      <c r="BH319" s="24">
        <v>44148</v>
      </c>
      <c r="BI319">
        <v>74.11</v>
      </c>
    </row>
    <row r="320" spans="1:61" x14ac:dyDescent="0.3">
      <c r="A320" s="1">
        <v>44320</v>
      </c>
      <c r="B320" s="2">
        <v>23977.53</v>
      </c>
      <c r="C320" s="30">
        <v>125.33823377204493</v>
      </c>
      <c r="D320" s="7">
        <v>-1.8284098388414327E-2</v>
      </c>
      <c r="E320" s="37">
        <f>VLOOKUP(Tabella1[[#This Row],[DATA]],Tabella2[], 2, 0)</f>
        <v>67251.798999999999</v>
      </c>
      <c r="F320" s="63">
        <f>VLOOKUP(Tabella1[[#This Row],[DATA]],Tabella2[], 3, 0)</f>
        <v>150.959</v>
      </c>
      <c r="G320" s="63">
        <f>VLOOKUP(Tabella1[[#This Row],[DATA]],Tabella2[], 5, 0)</f>
        <v>2016.616</v>
      </c>
      <c r="H320" s="63">
        <f>VLOOKUP(Tabella1[[#This Row],[DATA]],Tabella2[], 6, 0)</f>
        <v>5.0519999999999996</v>
      </c>
      <c r="I320" s="63">
        <f>VLOOKUP(Tabella1[[#This Row],[DATA]],Tabella2[], 8, 0)</f>
        <v>0.84</v>
      </c>
      <c r="J320" s="63">
        <f>VLOOKUP(Tabella1[[#This Row],[DATA]],Tabella2[], 9, 0)</f>
        <v>40.137999999999998</v>
      </c>
      <c r="K320" s="63">
        <f>VLOOKUP(Tabella1[[#This Row],[DATA]],Tabella2[], 10, 0)</f>
        <v>341.22699999999998</v>
      </c>
      <c r="L320" s="63">
        <f>VLOOKUP(Tabella1[[#This Row],[DATA]],Tabella2[], 11, 0)</f>
        <v>0</v>
      </c>
      <c r="M320" s="63">
        <f>VLOOKUP(Tabella1[[#This Row],[DATA]],Tabella2[], 12, 0)</f>
        <v>0</v>
      </c>
      <c r="N320" s="63">
        <f>VLOOKUP(Tabella1[[#This Row],[DATA]],Tabella2[], 13, 0)</f>
        <v>986.49400000000003</v>
      </c>
      <c r="O320" s="63">
        <f>VLOOKUP(Tabella1[[#This Row],[DATA]],Tabella2[], 14, 0)</f>
        <v>5.226</v>
      </c>
      <c r="P320" s="63">
        <f>VLOOKUP(Tabella1[[#This Row],[DATA]],Tabella2[], 15, 0)</f>
        <v>0.04</v>
      </c>
      <c r="Q320" s="63">
        <f>VLOOKUP(Tabella1[[#This Row],[DATA]],Tabella2[], 16, 0)</f>
        <v>36.35</v>
      </c>
      <c r="R320" s="63">
        <f>VLOOKUP(Tabella1[[#This Row],[DATA]],Tabella2[], 17, 0)</f>
        <v>25.59</v>
      </c>
      <c r="S320" s="63">
        <f>VLOOKUP(Tabella1[[#This Row],[DATA]],Tabella2[], 18, 0)</f>
        <v>10.96</v>
      </c>
      <c r="T320" s="22">
        <f>VLOOKUP(Tabella1[[#This Row],[DATA]],Tabella4[], 2, 0)</f>
        <v>77.78</v>
      </c>
      <c r="U320" s="22">
        <f>VLOOKUP(Tabella1[[#This Row],[DATA]],Tabella6[], 2, 0)</f>
        <v>81.96</v>
      </c>
      <c r="V320" s="22">
        <f>VLOOKUP(Tabella1[[#This Row],[DATA]],Tabella5[], 2, 0)</f>
        <v>81.09</v>
      </c>
      <c r="W320" s="22">
        <f>VLOOKUP(Tabella1[[#This Row],[DATA]],Tabella3[], 2, 0)</f>
        <v>75</v>
      </c>
      <c r="X320" s="25">
        <v>0</v>
      </c>
      <c r="Y320" s="25">
        <v>0</v>
      </c>
      <c r="Z320" s="22">
        <f>Tabella1[[#This Row],[vcz.xh]]-Q319</f>
        <v>0.75</v>
      </c>
      <c r="AA320" s="22">
        <f>Tabella1[[#This Row],[vct.xh]]-R319</f>
        <v>0.53000000000000114</v>
      </c>
      <c r="AB320" s="22">
        <f>Tabella1[[#This Row],[vct.full.xh]]-S319</f>
        <v>0.25</v>
      </c>
      <c r="AC320" s="22">
        <v>319</v>
      </c>
      <c r="AF320" s="23">
        <v>44179</v>
      </c>
      <c r="AG320" s="14">
        <v>30740.678</v>
      </c>
      <c r="AH320" s="14">
        <v>199.197</v>
      </c>
      <c r="AI320" s="14">
        <v>267.83600000000001</v>
      </c>
      <c r="AJ320" s="14">
        <v>1076.921</v>
      </c>
      <c r="AK320" s="14">
        <v>8.1340000000000003</v>
      </c>
      <c r="AL320" s="14">
        <v>10.423999999999999</v>
      </c>
      <c r="AM320" s="14">
        <v>0.9</v>
      </c>
      <c r="AN320" s="14">
        <v>51.268999999999998</v>
      </c>
      <c r="AO320" s="14">
        <v>511.202</v>
      </c>
      <c r="AP320" s="14"/>
      <c r="AQ320" s="14"/>
      <c r="AR320" s="14">
        <v>402.85500000000002</v>
      </c>
      <c r="AS320" s="14">
        <v>1.716</v>
      </c>
      <c r="AT320" s="14">
        <v>0.105</v>
      </c>
      <c r="AU320" s="14"/>
      <c r="AV320" s="14"/>
      <c r="AW320" s="15"/>
      <c r="AY320" s="24">
        <v>44149</v>
      </c>
      <c r="AZ320">
        <v>75</v>
      </c>
      <c r="BB320" s="24">
        <v>44149</v>
      </c>
      <c r="BC320">
        <v>79.63</v>
      </c>
      <c r="BE320" s="24">
        <v>44149</v>
      </c>
      <c r="BF320">
        <v>74.22</v>
      </c>
      <c r="BH320" s="24">
        <v>44149</v>
      </c>
      <c r="BI320">
        <v>74.11</v>
      </c>
    </row>
    <row r="321" spans="1:61" x14ac:dyDescent="0.3">
      <c r="A321" s="3">
        <v>44321</v>
      </c>
      <c r="B321" s="4">
        <v>24463.89</v>
      </c>
      <c r="C321" s="31">
        <v>127.88059336360301</v>
      </c>
      <c r="D321" s="8">
        <v>2.0081010981558758E-2</v>
      </c>
      <c r="E321" s="37">
        <f>VLOOKUP(Tabella1[[#This Row],[DATA]],Tabella2[], 2, 0)</f>
        <v>67427.042000000001</v>
      </c>
      <c r="F321" s="63">
        <f>VLOOKUP(Tabella1[[#This Row],[DATA]],Tabella2[], 3, 0)</f>
        <v>175.24299999999999</v>
      </c>
      <c r="G321" s="63">
        <f>VLOOKUP(Tabella1[[#This Row],[DATA]],Tabella2[], 5, 0)</f>
        <v>2021.039</v>
      </c>
      <c r="H321" s="63">
        <f>VLOOKUP(Tabella1[[#This Row],[DATA]],Tabella2[], 6, 0)</f>
        <v>4.423</v>
      </c>
      <c r="I321" s="63">
        <f>VLOOKUP(Tabella1[[#This Row],[DATA]],Tabella2[], 8, 0)</f>
        <v>0.84</v>
      </c>
      <c r="J321" s="63">
        <f>VLOOKUP(Tabella1[[#This Row],[DATA]],Tabella2[], 9, 0)</f>
        <v>39.225999999999999</v>
      </c>
      <c r="K321" s="63">
        <f>VLOOKUP(Tabella1[[#This Row],[DATA]],Tabella2[], 10, 0)</f>
        <v>329.44900000000001</v>
      </c>
      <c r="L321" s="63">
        <f>VLOOKUP(Tabella1[[#This Row],[DATA]],Tabella2[], 11, 0)</f>
        <v>0</v>
      </c>
      <c r="M321" s="63">
        <f>VLOOKUP(Tabella1[[#This Row],[DATA]],Tabella2[], 12, 0)</f>
        <v>0</v>
      </c>
      <c r="N321" s="63">
        <f>VLOOKUP(Tabella1[[#This Row],[DATA]],Tabella2[], 13, 0)</f>
        <v>991.91399999999999</v>
      </c>
      <c r="O321" s="63">
        <f>VLOOKUP(Tabella1[[#This Row],[DATA]],Tabella2[], 14, 0)</f>
        <v>5.42</v>
      </c>
      <c r="P321" s="63">
        <f>VLOOKUP(Tabella1[[#This Row],[DATA]],Tabella2[], 15, 0)</f>
        <v>3.7999999999999999E-2</v>
      </c>
      <c r="Q321" s="63">
        <f>VLOOKUP(Tabella1[[#This Row],[DATA]],Tabella2[], 16, 0)</f>
        <v>37.159999999999997</v>
      </c>
      <c r="R321" s="63">
        <f>VLOOKUP(Tabella1[[#This Row],[DATA]],Tabella2[], 17, 0)</f>
        <v>26.15</v>
      </c>
      <c r="S321" s="63">
        <f>VLOOKUP(Tabella1[[#This Row],[DATA]],Tabella2[], 18, 0)</f>
        <v>11.23</v>
      </c>
      <c r="T321" s="22">
        <f>VLOOKUP(Tabella1[[#This Row],[DATA]],Tabella4[], 2, 0)</f>
        <v>77.78</v>
      </c>
      <c r="U321" s="22">
        <f>VLOOKUP(Tabella1[[#This Row],[DATA]],Tabella6[], 2, 0)</f>
        <v>81.96</v>
      </c>
      <c r="V321" s="22">
        <f>VLOOKUP(Tabella1[[#This Row],[DATA]],Tabella5[], 2, 0)</f>
        <v>81.09</v>
      </c>
      <c r="W321" s="22">
        <f>VLOOKUP(Tabella1[[#This Row],[DATA]],Tabella3[], 2, 0)</f>
        <v>75</v>
      </c>
      <c r="X321" s="25">
        <v>0</v>
      </c>
      <c r="Y321" s="25">
        <v>0</v>
      </c>
      <c r="Z321" s="22">
        <f>Tabella1[[#This Row],[vcz.xh]]-Q320</f>
        <v>0.80999999999999517</v>
      </c>
      <c r="AA321" s="22">
        <f>Tabella1[[#This Row],[vct.xh]]-R320</f>
        <v>0.55999999999999872</v>
      </c>
      <c r="AB321" s="22">
        <f>Tabella1[[#This Row],[vct.full.xh]]-S320</f>
        <v>0.26999999999999957</v>
      </c>
      <c r="AC321" s="22">
        <v>320</v>
      </c>
      <c r="AF321" s="23">
        <v>44180</v>
      </c>
      <c r="AG321" s="16">
        <v>30986.489000000001</v>
      </c>
      <c r="AH321" s="16">
        <v>245.81100000000001</v>
      </c>
      <c r="AI321" s="16">
        <v>267.84100000000001</v>
      </c>
      <c r="AJ321" s="16">
        <v>1090.9349999999999</v>
      </c>
      <c r="AK321" s="16">
        <v>14.013999999999999</v>
      </c>
      <c r="AL321" s="16">
        <v>10.926</v>
      </c>
      <c r="AM321" s="16">
        <v>0.9</v>
      </c>
      <c r="AN321" s="16">
        <v>49.744999999999997</v>
      </c>
      <c r="AO321" s="16">
        <v>502.67099999999999</v>
      </c>
      <c r="AP321" s="16"/>
      <c r="AQ321" s="16"/>
      <c r="AR321" s="16">
        <v>405.57799999999997</v>
      </c>
      <c r="AS321" s="16">
        <v>2.7240000000000002</v>
      </c>
      <c r="AT321" s="16">
        <v>0.10299999999999999</v>
      </c>
      <c r="AU321" s="16"/>
      <c r="AV321" s="16"/>
      <c r="AW321" s="17"/>
      <c r="AY321" s="24">
        <v>44150</v>
      </c>
      <c r="AZ321">
        <v>75</v>
      </c>
      <c r="BB321" s="24">
        <v>44150</v>
      </c>
      <c r="BC321">
        <v>79.63</v>
      </c>
      <c r="BE321" s="24">
        <v>44150</v>
      </c>
      <c r="BF321">
        <v>74.22</v>
      </c>
      <c r="BH321" s="24">
        <v>44150</v>
      </c>
      <c r="BI321">
        <v>74.11</v>
      </c>
    </row>
    <row r="322" spans="1:61" x14ac:dyDescent="0.3">
      <c r="A322" s="1">
        <v>44322</v>
      </c>
      <c r="B322" s="2">
        <v>24495.07</v>
      </c>
      <c r="C322" s="30">
        <v>128.04358121635568</v>
      </c>
      <c r="D322" s="7">
        <v>1.2737200388015138E-3</v>
      </c>
      <c r="E322" s="37">
        <f>VLOOKUP(Tabella1[[#This Row],[DATA]],Tabella2[], 2, 0)</f>
        <v>67622.478000000003</v>
      </c>
      <c r="F322" s="63">
        <f>VLOOKUP(Tabella1[[#This Row],[DATA]],Tabella2[], 3, 0)</f>
        <v>195.43600000000001</v>
      </c>
      <c r="G322" s="63">
        <f>VLOOKUP(Tabella1[[#This Row],[DATA]],Tabella2[], 5, 0)</f>
        <v>2025.3130000000001</v>
      </c>
      <c r="H322" s="63">
        <f>VLOOKUP(Tabella1[[#This Row],[DATA]],Tabella2[], 6, 0)</f>
        <v>4.274</v>
      </c>
      <c r="I322" s="63">
        <f>VLOOKUP(Tabella1[[#This Row],[DATA]],Tabella2[], 8, 0)</f>
        <v>0.84</v>
      </c>
      <c r="J322" s="63">
        <f>VLOOKUP(Tabella1[[#This Row],[DATA]],Tabella2[], 9, 0)</f>
        <v>38.232999999999997</v>
      </c>
      <c r="K322" s="63">
        <f>VLOOKUP(Tabella1[[#This Row],[DATA]],Tabella2[], 10, 0)</f>
        <v>317.63799999999998</v>
      </c>
      <c r="L322" s="63">
        <f>VLOOKUP(Tabella1[[#This Row],[DATA]],Tabella2[], 11, 0)</f>
        <v>0</v>
      </c>
      <c r="M322" s="63">
        <f>VLOOKUP(Tabella1[[#This Row],[DATA]],Tabella2[], 12, 0)</f>
        <v>0</v>
      </c>
      <c r="N322" s="63">
        <f>VLOOKUP(Tabella1[[#This Row],[DATA]],Tabella2[], 13, 0)</f>
        <v>997.29200000000003</v>
      </c>
      <c r="O322" s="63">
        <f>VLOOKUP(Tabella1[[#This Row],[DATA]],Tabella2[], 14, 0)</f>
        <v>5.3780000000000001</v>
      </c>
      <c r="P322" s="63">
        <f>VLOOKUP(Tabella1[[#This Row],[DATA]],Tabella2[], 15, 0)</f>
        <v>3.6999999999999998E-2</v>
      </c>
      <c r="Q322" s="63">
        <f>VLOOKUP(Tabella1[[#This Row],[DATA]],Tabella2[], 16, 0)</f>
        <v>38.020000000000003</v>
      </c>
      <c r="R322" s="63">
        <f>VLOOKUP(Tabella1[[#This Row],[DATA]],Tabella2[], 17, 0)</f>
        <v>26.73</v>
      </c>
      <c r="S322" s="63">
        <f>VLOOKUP(Tabella1[[#This Row],[DATA]],Tabella2[], 18, 0)</f>
        <v>11.54</v>
      </c>
      <c r="T322" s="22">
        <f>VLOOKUP(Tabella1[[#This Row],[DATA]],Tabella4[], 2, 0)</f>
        <v>77.78</v>
      </c>
      <c r="U322" s="22">
        <f>VLOOKUP(Tabella1[[#This Row],[DATA]],Tabella6[], 2, 0)</f>
        <v>81.96</v>
      </c>
      <c r="V322" s="22">
        <f>VLOOKUP(Tabella1[[#This Row],[DATA]],Tabella5[], 2, 0)</f>
        <v>81.09</v>
      </c>
      <c r="W322" s="22">
        <f>VLOOKUP(Tabella1[[#This Row],[DATA]],Tabella3[], 2, 0)</f>
        <v>75</v>
      </c>
      <c r="X322" s="25">
        <v>0</v>
      </c>
      <c r="Y322" s="25">
        <v>0</v>
      </c>
      <c r="Z322" s="22">
        <f>Tabella1[[#This Row],[vcz.xh]]-Q321</f>
        <v>0.86000000000000654</v>
      </c>
      <c r="AA322" s="22">
        <f>Tabella1[[#This Row],[vct.xh]]-R321</f>
        <v>0.58000000000000185</v>
      </c>
      <c r="AB322" s="22">
        <f>Tabella1[[#This Row],[vct.full.xh]]-S321</f>
        <v>0.30999999999999872</v>
      </c>
      <c r="AC322" s="22">
        <v>321</v>
      </c>
      <c r="AF322" s="23">
        <v>44181</v>
      </c>
      <c r="AG322" s="14">
        <v>31277.507000000001</v>
      </c>
      <c r="AH322" s="14">
        <v>291.01799999999997</v>
      </c>
      <c r="AI322" s="14">
        <v>279.23</v>
      </c>
      <c r="AJ322" s="14">
        <v>1102.2</v>
      </c>
      <c r="AK322" s="14">
        <v>11.263999999999999</v>
      </c>
      <c r="AL322" s="14">
        <v>11.353999999999999</v>
      </c>
      <c r="AM322" s="14">
        <v>0.89</v>
      </c>
      <c r="AN322" s="14">
        <v>48.47</v>
      </c>
      <c r="AO322" s="14">
        <v>494.024</v>
      </c>
      <c r="AP322" s="14"/>
      <c r="AQ322" s="14"/>
      <c r="AR322" s="14"/>
      <c r="AS322" s="14"/>
      <c r="AT322" s="14">
        <v>0.112</v>
      </c>
      <c r="AU322" s="14"/>
      <c r="AV322" s="14"/>
      <c r="AW322" s="15"/>
      <c r="AY322" s="24">
        <v>44151</v>
      </c>
      <c r="AZ322">
        <v>75</v>
      </c>
      <c r="BB322" s="24">
        <v>44151</v>
      </c>
      <c r="BC322">
        <v>79.63</v>
      </c>
      <c r="BE322" s="24">
        <v>44151</v>
      </c>
      <c r="BF322">
        <v>74.22</v>
      </c>
      <c r="BH322" s="24">
        <v>44151</v>
      </c>
      <c r="BI322">
        <v>74.11</v>
      </c>
    </row>
    <row r="323" spans="1:61" x14ac:dyDescent="0.3">
      <c r="A323" s="3">
        <v>44323</v>
      </c>
      <c r="B323" s="4">
        <v>24612.04</v>
      </c>
      <c r="C323" s="31">
        <v>128.65502089359998</v>
      </c>
      <c r="D323" s="8">
        <v>4.763881287869795E-3</v>
      </c>
      <c r="E323" s="37">
        <f>VLOOKUP(Tabella1[[#This Row],[DATA]],Tabella2[], 2, 0)</f>
        <v>67797.225000000006</v>
      </c>
      <c r="F323" s="63">
        <f>VLOOKUP(Tabella1[[#This Row],[DATA]],Tabella2[], 3, 0)</f>
        <v>174.74600000000001</v>
      </c>
      <c r="G323" s="63">
        <f>VLOOKUP(Tabella1[[#This Row],[DATA]],Tabella2[], 5, 0)</f>
        <v>2028.742</v>
      </c>
      <c r="H323" s="63">
        <f>VLOOKUP(Tabella1[[#This Row],[DATA]],Tabella2[], 6, 0)</f>
        <v>3.4289999999999998</v>
      </c>
      <c r="I323" s="63">
        <f>VLOOKUP(Tabella1[[#This Row],[DATA]],Tabella2[], 8, 0)</f>
        <v>0.83</v>
      </c>
      <c r="J323" s="63">
        <f>VLOOKUP(Tabella1[[#This Row],[DATA]],Tabella2[], 9, 0)</f>
        <v>37.320999999999998</v>
      </c>
      <c r="K323" s="63">
        <f>VLOOKUP(Tabella1[[#This Row],[DATA]],Tabella2[], 10, 0)</f>
        <v>307.84800000000001</v>
      </c>
      <c r="L323" s="63">
        <f>VLOOKUP(Tabella1[[#This Row],[DATA]],Tabella2[], 11, 0)</f>
        <v>0</v>
      </c>
      <c r="M323" s="63">
        <f>VLOOKUP(Tabella1[[#This Row],[DATA]],Tabella2[], 12, 0)</f>
        <v>0</v>
      </c>
      <c r="N323" s="63">
        <f>VLOOKUP(Tabella1[[#This Row],[DATA]],Tabella2[], 13, 0)</f>
        <v>1002.735</v>
      </c>
      <c r="O323" s="63">
        <f>VLOOKUP(Tabella1[[#This Row],[DATA]],Tabella2[], 14, 0)</f>
        <v>5.444</v>
      </c>
      <c r="P323" s="63">
        <f>VLOOKUP(Tabella1[[#This Row],[DATA]],Tabella2[], 15, 0)</f>
        <v>3.5999999999999997E-2</v>
      </c>
      <c r="Q323" s="63">
        <f>VLOOKUP(Tabella1[[#This Row],[DATA]],Tabella2[], 16, 0)</f>
        <v>38.92</v>
      </c>
      <c r="R323" s="63">
        <f>VLOOKUP(Tabella1[[#This Row],[DATA]],Tabella2[], 17, 0)</f>
        <v>27.32</v>
      </c>
      <c r="S323" s="63">
        <f>VLOOKUP(Tabella1[[#This Row],[DATA]],Tabella2[], 18, 0)</f>
        <v>11.87</v>
      </c>
      <c r="T323" s="22">
        <f>VLOOKUP(Tabella1[[#This Row],[DATA]],Tabella4[], 2, 0)</f>
        <v>77.78</v>
      </c>
      <c r="U323" s="22">
        <f>VLOOKUP(Tabella1[[#This Row],[DATA]],Tabella6[], 2, 0)</f>
        <v>81.96</v>
      </c>
      <c r="V323" s="22">
        <f>VLOOKUP(Tabella1[[#This Row],[DATA]],Tabella5[], 2, 0)</f>
        <v>81.09</v>
      </c>
      <c r="W323" s="22">
        <f>VLOOKUP(Tabella1[[#This Row],[DATA]],Tabella3[], 2, 0)</f>
        <v>75</v>
      </c>
      <c r="X323" s="25">
        <v>0</v>
      </c>
      <c r="Y323" s="25">
        <v>0</v>
      </c>
      <c r="Z323" s="22">
        <f>Tabella1[[#This Row],[vcz.xh]]-Q322</f>
        <v>0.89999999999999858</v>
      </c>
      <c r="AA323" s="22">
        <f>Tabella1[[#This Row],[vct.xh]]-R322</f>
        <v>0.58999999999999986</v>
      </c>
      <c r="AB323" s="22">
        <f>Tabella1[[#This Row],[vct.full.xh]]-S322</f>
        <v>0.33000000000000007</v>
      </c>
      <c r="AC323" s="22">
        <v>322</v>
      </c>
      <c r="AF323" s="23">
        <v>44182</v>
      </c>
      <c r="AG323" s="16">
        <v>31579.541000000001</v>
      </c>
      <c r="AH323" s="16">
        <v>302.03399999999999</v>
      </c>
      <c r="AI323" s="16">
        <v>282.15300000000002</v>
      </c>
      <c r="AJ323" s="16">
        <v>1113.5139999999999</v>
      </c>
      <c r="AK323" s="16">
        <v>11.314</v>
      </c>
      <c r="AL323" s="16">
        <v>10.872</v>
      </c>
      <c r="AM323" s="16">
        <v>0.87</v>
      </c>
      <c r="AN323" s="16">
        <v>47.293999999999997</v>
      </c>
      <c r="AO323" s="16">
        <v>485.06299999999999</v>
      </c>
      <c r="AP323" s="16"/>
      <c r="AQ323" s="16"/>
      <c r="AR323" s="16">
        <v>408.096</v>
      </c>
      <c r="AS323" s="16"/>
      <c r="AT323" s="16">
        <v>0.124</v>
      </c>
      <c r="AU323" s="16"/>
      <c r="AV323" s="16"/>
      <c r="AW323" s="17"/>
      <c r="AY323" s="24">
        <v>44152</v>
      </c>
      <c r="AZ323">
        <v>75</v>
      </c>
      <c r="BB323" s="24">
        <v>44152</v>
      </c>
      <c r="BC323">
        <v>79.63</v>
      </c>
      <c r="BE323" s="24">
        <v>44152</v>
      </c>
      <c r="BF323">
        <v>74.22</v>
      </c>
      <c r="BH323" s="24">
        <v>44152</v>
      </c>
      <c r="BI323">
        <v>74.11</v>
      </c>
    </row>
    <row r="324" spans="1:61" x14ac:dyDescent="0.3">
      <c r="A324" s="1">
        <v>44326</v>
      </c>
      <c r="B324" s="2">
        <v>24802.9</v>
      </c>
      <c r="C324" s="30">
        <v>129.65270728155289</v>
      </c>
      <c r="D324" s="7">
        <v>7.7248277179953369E-3</v>
      </c>
      <c r="E324" s="37">
        <f>VLOOKUP(Tabella1[[#This Row],[DATA]],Tabella2[], 2, 0)</f>
        <v>68187.17</v>
      </c>
      <c r="F324" s="63">
        <f>VLOOKUP(Tabella1[[#This Row],[DATA]],Tabella2[], 3, 0)</f>
        <v>84.102000000000004</v>
      </c>
      <c r="G324" s="63">
        <f>VLOOKUP(Tabella1[[#This Row],[DATA]],Tabella2[], 5, 0)</f>
        <v>2038.0350000000001</v>
      </c>
      <c r="H324" s="63">
        <f>VLOOKUP(Tabella1[[#This Row],[DATA]],Tabella2[], 6, 0)</f>
        <v>3.28</v>
      </c>
      <c r="I324" s="63">
        <f>VLOOKUP(Tabella1[[#This Row],[DATA]],Tabella2[], 8, 0)</f>
        <v>0.79</v>
      </c>
      <c r="J324" s="63">
        <f>VLOOKUP(Tabella1[[#This Row],[DATA]],Tabella2[], 9, 0)</f>
        <v>35.747999999999998</v>
      </c>
      <c r="K324" s="63">
        <f>VLOOKUP(Tabella1[[#This Row],[DATA]],Tabella2[], 10, 0)</f>
        <v>291.29899999999998</v>
      </c>
      <c r="L324" s="63">
        <f>VLOOKUP(Tabella1[[#This Row],[DATA]],Tabella2[], 11, 0)</f>
        <v>0</v>
      </c>
      <c r="M324" s="63">
        <f>VLOOKUP(Tabella1[[#This Row],[DATA]],Tabella2[], 12, 0)</f>
        <v>0</v>
      </c>
      <c r="N324" s="63">
        <f>VLOOKUP(Tabella1[[#This Row],[DATA]],Tabella2[], 13, 0)</f>
        <v>1014.239</v>
      </c>
      <c r="O324" s="63">
        <f>VLOOKUP(Tabella1[[#This Row],[DATA]],Tabella2[], 14, 0)</f>
        <v>2.153</v>
      </c>
      <c r="P324" s="63">
        <f>VLOOKUP(Tabella1[[#This Row],[DATA]],Tabella2[], 15, 0)</f>
        <v>3.3000000000000002E-2</v>
      </c>
      <c r="Q324" s="63">
        <f>VLOOKUP(Tabella1[[#This Row],[DATA]],Tabella2[], 16, 0)</f>
        <v>41.14</v>
      </c>
      <c r="R324" s="63">
        <f>VLOOKUP(Tabella1[[#This Row],[DATA]],Tabella2[], 17, 0)</f>
        <v>28.77</v>
      </c>
      <c r="S324" s="63">
        <f>VLOOKUP(Tabella1[[#This Row],[DATA]],Tabella2[], 18, 0)</f>
        <v>12.69</v>
      </c>
      <c r="T324" s="22">
        <f>VLOOKUP(Tabella1[[#This Row],[DATA]],Tabella4[], 2, 0)</f>
        <v>74.069999999999993</v>
      </c>
      <c r="U324" s="22">
        <f>VLOOKUP(Tabella1[[#This Row],[DATA]],Tabella6[], 2, 0)</f>
        <v>79.58</v>
      </c>
      <c r="V324" s="22">
        <f>VLOOKUP(Tabella1[[#This Row],[DATA]],Tabella5[], 2, 0)</f>
        <v>79.010000000000005</v>
      </c>
      <c r="W324" s="22">
        <f>VLOOKUP(Tabella1[[#This Row],[DATA]],Tabella3[], 2, 0)</f>
        <v>75</v>
      </c>
      <c r="X324" s="25">
        <v>0</v>
      </c>
      <c r="Y324" s="25">
        <v>0</v>
      </c>
      <c r="Z324" s="22">
        <f>Tabella1[[#This Row],[vcz.xh]]-Q323</f>
        <v>2.2199999999999989</v>
      </c>
      <c r="AA324" s="22">
        <f>Tabella1[[#This Row],[vct.xh]]-R323</f>
        <v>1.4499999999999993</v>
      </c>
      <c r="AB324" s="22">
        <f>Tabella1[[#This Row],[vct.full.xh]]-S323</f>
        <v>0.82000000000000028</v>
      </c>
      <c r="AC324" s="22">
        <v>323</v>
      </c>
      <c r="AF324" s="23">
        <v>44183</v>
      </c>
      <c r="AG324" s="14">
        <v>31834.661</v>
      </c>
      <c r="AH324" s="14">
        <v>255.12100000000001</v>
      </c>
      <c r="AI324" s="14">
        <v>274.28399999999999</v>
      </c>
      <c r="AJ324" s="14">
        <v>1124.6790000000001</v>
      </c>
      <c r="AK324" s="14">
        <v>11.164999999999999</v>
      </c>
      <c r="AL324" s="14">
        <v>10.666</v>
      </c>
      <c r="AM324" s="14">
        <v>0.86</v>
      </c>
      <c r="AN324" s="14">
        <v>46.697000000000003</v>
      </c>
      <c r="AO324" s="14">
        <v>473.56599999999997</v>
      </c>
      <c r="AP324" s="14"/>
      <c r="AQ324" s="14"/>
      <c r="AR324" s="14">
        <v>411.07400000000001</v>
      </c>
      <c r="AS324" s="14">
        <v>2.9780000000000002</v>
      </c>
      <c r="AT324" s="14">
        <v>0.122</v>
      </c>
      <c r="AU324" s="14"/>
      <c r="AV324" s="14"/>
      <c r="AW324" s="15"/>
      <c r="AY324" s="24">
        <v>44153</v>
      </c>
      <c r="AZ324">
        <v>75</v>
      </c>
      <c r="BB324" s="24">
        <v>44153</v>
      </c>
      <c r="BC324">
        <v>79.63</v>
      </c>
      <c r="BE324" s="24">
        <v>44153</v>
      </c>
      <c r="BF324">
        <v>74.22</v>
      </c>
      <c r="BH324" s="24">
        <v>44153</v>
      </c>
      <c r="BI324">
        <v>74.11</v>
      </c>
    </row>
    <row r="325" spans="1:61" x14ac:dyDescent="0.3">
      <c r="A325" s="3">
        <v>44327</v>
      </c>
      <c r="B325" s="4">
        <v>24396.01</v>
      </c>
      <c r="C325" s="31">
        <v>127.52576284901514</v>
      </c>
      <c r="D325" s="8">
        <v>-1.6540987480997894E-2</v>
      </c>
      <c r="E325" s="37">
        <f>VLOOKUP(Tabella1[[#This Row],[DATA]],Tabella2[], 2, 0)</f>
        <v>68302.182000000001</v>
      </c>
      <c r="F325" s="63">
        <f>VLOOKUP(Tabella1[[#This Row],[DATA]],Tabella2[], 3, 0)</f>
        <v>115.012</v>
      </c>
      <c r="G325" s="63">
        <f>VLOOKUP(Tabella1[[#This Row],[DATA]],Tabella2[], 5, 0)</f>
        <v>2042.193</v>
      </c>
      <c r="H325" s="63">
        <f>VLOOKUP(Tabella1[[#This Row],[DATA]],Tabella2[], 6, 0)</f>
        <v>4.1580000000000004</v>
      </c>
      <c r="I325" s="63">
        <f>VLOOKUP(Tabella1[[#This Row],[DATA]],Tabella2[], 8, 0)</f>
        <v>0.77</v>
      </c>
      <c r="J325" s="63">
        <f>VLOOKUP(Tabella1[[#This Row],[DATA]],Tabella2[], 9, 0)</f>
        <v>34.058</v>
      </c>
      <c r="K325" s="63">
        <f>VLOOKUP(Tabella1[[#This Row],[DATA]],Tabella2[], 10, 0)</f>
        <v>281.49299999999999</v>
      </c>
      <c r="L325" s="63">
        <f>VLOOKUP(Tabella1[[#This Row],[DATA]],Tabella2[], 11, 0)</f>
        <v>0</v>
      </c>
      <c r="M325" s="63">
        <f>VLOOKUP(Tabella1[[#This Row],[DATA]],Tabella2[], 12, 0)</f>
        <v>0</v>
      </c>
      <c r="N325" s="63">
        <f>VLOOKUP(Tabella1[[#This Row],[DATA]],Tabella2[], 13, 0)</f>
        <v>1018.9829999999999</v>
      </c>
      <c r="O325" s="63">
        <f>VLOOKUP(Tabella1[[#This Row],[DATA]],Tabella2[], 14, 0)</f>
        <v>4.7450000000000001</v>
      </c>
      <c r="P325" s="63">
        <f>VLOOKUP(Tabella1[[#This Row],[DATA]],Tabella2[], 15, 0)</f>
        <v>3.2000000000000001E-2</v>
      </c>
      <c r="Q325" s="63">
        <f>VLOOKUP(Tabella1[[#This Row],[DATA]],Tabella2[], 16, 0)</f>
        <v>41.9</v>
      </c>
      <c r="R325" s="63">
        <f>VLOOKUP(Tabella1[[#This Row],[DATA]],Tabella2[], 17, 0)</f>
        <v>29.27</v>
      </c>
      <c r="S325" s="63">
        <f>VLOOKUP(Tabella1[[#This Row],[DATA]],Tabella2[], 18, 0)</f>
        <v>12.97</v>
      </c>
      <c r="T325" s="22">
        <f>VLOOKUP(Tabella1[[#This Row],[DATA]],Tabella4[], 2, 0)</f>
        <v>74.069999999999993</v>
      </c>
      <c r="U325" s="22">
        <f>VLOOKUP(Tabella1[[#This Row],[DATA]],Tabella6[], 2, 0)</f>
        <v>79.58</v>
      </c>
      <c r="V325" s="22">
        <f>VLOOKUP(Tabella1[[#This Row],[DATA]],Tabella5[], 2, 0)</f>
        <v>79.010000000000005</v>
      </c>
      <c r="W325" s="22">
        <f>VLOOKUP(Tabella1[[#This Row],[DATA]],Tabella3[], 2, 0)</f>
        <v>75</v>
      </c>
      <c r="X325" s="25">
        <v>0</v>
      </c>
      <c r="Y325" s="25">
        <v>0</v>
      </c>
      <c r="Z325" s="22">
        <f>Tabella1[[#This Row],[vcz.xh]]-Q324</f>
        <v>0.75999999999999801</v>
      </c>
      <c r="AA325" s="22">
        <f>Tabella1[[#This Row],[vct.xh]]-R324</f>
        <v>0.5</v>
      </c>
      <c r="AB325" s="22">
        <f>Tabella1[[#This Row],[vct.full.xh]]-S324</f>
        <v>0.28000000000000114</v>
      </c>
      <c r="AC325" s="22">
        <v>324</v>
      </c>
      <c r="AF325" s="23">
        <v>44184</v>
      </c>
      <c r="AG325" s="16">
        <v>32104.757000000001</v>
      </c>
      <c r="AH325" s="16">
        <v>270.096</v>
      </c>
      <c r="AI325" s="16">
        <v>265.77199999999999</v>
      </c>
      <c r="AJ325" s="16">
        <v>1133.8389999999999</v>
      </c>
      <c r="AK325" s="16">
        <v>9.1609999999999996</v>
      </c>
      <c r="AL325" s="16">
        <v>10.438000000000001</v>
      </c>
      <c r="AM325" s="16">
        <v>0.88</v>
      </c>
      <c r="AN325" s="16">
        <v>46.118000000000002</v>
      </c>
      <c r="AO325" s="16">
        <v>466.27800000000002</v>
      </c>
      <c r="AP325" s="16"/>
      <c r="AQ325" s="16"/>
      <c r="AR325" s="16">
        <v>413.99299999999999</v>
      </c>
      <c r="AS325" s="16">
        <v>2.919</v>
      </c>
      <c r="AT325" s="16">
        <v>0.121</v>
      </c>
      <c r="AU325" s="16"/>
      <c r="AV325" s="16"/>
      <c r="AW325" s="17"/>
      <c r="AY325" s="24">
        <v>44154</v>
      </c>
      <c r="AZ325">
        <v>75</v>
      </c>
      <c r="BB325" s="24">
        <v>44154</v>
      </c>
      <c r="BC325">
        <v>79.63</v>
      </c>
      <c r="BE325" s="24">
        <v>44154</v>
      </c>
      <c r="BF325">
        <v>74.22</v>
      </c>
      <c r="BH325" s="24">
        <v>44154</v>
      </c>
      <c r="BI325">
        <v>74.11</v>
      </c>
    </row>
    <row r="326" spans="1:61" x14ac:dyDescent="0.3">
      <c r="A326" s="1">
        <v>44328</v>
      </c>
      <c r="B326" s="2">
        <v>24452.93</v>
      </c>
      <c r="C326" s="30">
        <v>127.82330193107674</v>
      </c>
      <c r="D326" s="7">
        <v>2.3304508045022512E-3</v>
      </c>
      <c r="E326" s="37">
        <f>VLOOKUP(Tabella1[[#This Row],[DATA]],Tabella2[], 2, 0)</f>
        <v>68432.186000000002</v>
      </c>
      <c r="F326" s="63">
        <f>VLOOKUP(Tabella1[[#This Row],[DATA]],Tabella2[], 3, 0)</f>
        <v>130.00399999999999</v>
      </c>
      <c r="G326" s="63">
        <f>VLOOKUP(Tabella1[[#This Row],[DATA]],Tabella2[], 5, 0)</f>
        <v>2046.5329999999999</v>
      </c>
      <c r="H326" s="63">
        <f>VLOOKUP(Tabella1[[#This Row],[DATA]],Tabella2[], 6, 0)</f>
        <v>4.34</v>
      </c>
      <c r="I326" s="63">
        <f>VLOOKUP(Tabella1[[#This Row],[DATA]],Tabella2[], 8, 0)</f>
        <v>0.75</v>
      </c>
      <c r="J326" s="63">
        <f>VLOOKUP(Tabella1[[#This Row],[DATA]],Tabella2[], 9, 0)</f>
        <v>32.997999999999998</v>
      </c>
      <c r="K326" s="63">
        <f>VLOOKUP(Tabella1[[#This Row],[DATA]],Tabella2[], 10, 0)</f>
        <v>269.54899999999998</v>
      </c>
      <c r="L326" s="63">
        <f>VLOOKUP(Tabella1[[#This Row],[DATA]],Tabella2[], 11, 0)</f>
        <v>0</v>
      </c>
      <c r="M326" s="63">
        <f>VLOOKUP(Tabella1[[#This Row],[DATA]],Tabella2[], 12, 0)</f>
        <v>0</v>
      </c>
      <c r="N326" s="63">
        <f>VLOOKUP(Tabella1[[#This Row],[DATA]],Tabella2[], 13, 0)</f>
        <v>1024.0650000000001</v>
      </c>
      <c r="O326" s="63">
        <f>VLOOKUP(Tabella1[[#This Row],[DATA]],Tabella2[], 14, 0)</f>
        <v>5.0810000000000004</v>
      </c>
      <c r="P326" s="63">
        <f>VLOOKUP(Tabella1[[#This Row],[DATA]],Tabella2[], 15, 0)</f>
        <v>3.1E-2</v>
      </c>
      <c r="Q326" s="63">
        <f>VLOOKUP(Tabella1[[#This Row],[DATA]],Tabella2[], 16, 0)</f>
        <v>42.71</v>
      </c>
      <c r="R326" s="63">
        <f>VLOOKUP(Tabella1[[#This Row],[DATA]],Tabella2[], 17, 0)</f>
        <v>29.81</v>
      </c>
      <c r="S326" s="63">
        <f>VLOOKUP(Tabella1[[#This Row],[DATA]],Tabella2[], 18, 0)</f>
        <v>13.25</v>
      </c>
      <c r="T326" s="22">
        <f>VLOOKUP(Tabella1[[#This Row],[DATA]],Tabella4[], 2, 0)</f>
        <v>74.069999999999993</v>
      </c>
      <c r="U326" s="22">
        <f>VLOOKUP(Tabella1[[#This Row],[DATA]],Tabella6[], 2, 0)</f>
        <v>79.58</v>
      </c>
      <c r="V326" s="22">
        <f>VLOOKUP(Tabella1[[#This Row],[DATA]],Tabella5[], 2, 0)</f>
        <v>79.010000000000005</v>
      </c>
      <c r="W326" s="22">
        <f>VLOOKUP(Tabella1[[#This Row],[DATA]],Tabella3[], 2, 0)</f>
        <v>75</v>
      </c>
      <c r="X326" s="25">
        <v>0</v>
      </c>
      <c r="Y326" s="25">
        <v>0</v>
      </c>
      <c r="Z326" s="22">
        <f>Tabella1[[#This Row],[vcz.xh]]-Q325</f>
        <v>0.81000000000000227</v>
      </c>
      <c r="AA326" s="22">
        <f>Tabella1[[#This Row],[vct.xh]]-R325</f>
        <v>0.53999999999999915</v>
      </c>
      <c r="AB326" s="22">
        <f>Tabella1[[#This Row],[vct.full.xh]]-S325</f>
        <v>0.27999999999999936</v>
      </c>
      <c r="AC326" s="22">
        <v>325</v>
      </c>
      <c r="AF326" s="23">
        <v>44185</v>
      </c>
      <c r="AG326" s="14">
        <v>32354.924999999999</v>
      </c>
      <c r="AH326" s="14">
        <v>250.16800000000001</v>
      </c>
      <c r="AI326" s="14">
        <v>259.06299999999999</v>
      </c>
      <c r="AJ326" s="14">
        <v>1139.67</v>
      </c>
      <c r="AK326" s="14">
        <v>5.8310000000000004</v>
      </c>
      <c r="AL326" s="14">
        <v>10.125999999999999</v>
      </c>
      <c r="AM326" s="14">
        <v>0.9</v>
      </c>
      <c r="AN326" s="14">
        <v>45.438000000000002</v>
      </c>
      <c r="AO326" s="14">
        <v>462.18599999999998</v>
      </c>
      <c r="AP326" s="14"/>
      <c r="AQ326" s="14">
        <v>144.46299999999999</v>
      </c>
      <c r="AR326" s="14">
        <v>416.26900000000001</v>
      </c>
      <c r="AS326" s="14">
        <v>2.2759999999999998</v>
      </c>
      <c r="AT326" s="14">
        <v>0.12</v>
      </c>
      <c r="AU326" s="14"/>
      <c r="AV326" s="14"/>
      <c r="AW326" s="15"/>
      <c r="AY326" s="24">
        <v>44155</v>
      </c>
      <c r="AZ326">
        <v>75</v>
      </c>
      <c r="BB326" s="24">
        <v>44155</v>
      </c>
      <c r="BC326">
        <v>79.63</v>
      </c>
      <c r="BE326" s="24">
        <v>44155</v>
      </c>
      <c r="BF326">
        <v>74.22</v>
      </c>
      <c r="BH326" s="24">
        <v>44155</v>
      </c>
      <c r="BI326">
        <v>74.11</v>
      </c>
    </row>
    <row r="327" spans="1:61" x14ac:dyDescent="0.3">
      <c r="A327" s="3">
        <v>44329</v>
      </c>
      <c r="B327" s="4">
        <v>24486.01</v>
      </c>
      <c r="C327" s="31">
        <v>127.99622169275275</v>
      </c>
      <c r="D327" s="8">
        <v>1.3518889063838871E-3</v>
      </c>
      <c r="E327" s="37">
        <f>VLOOKUP(Tabella1[[#This Row],[DATA]],Tabella2[], 2, 0)</f>
        <v>68566.066000000006</v>
      </c>
      <c r="F327" s="63">
        <f>VLOOKUP(Tabella1[[#This Row],[DATA]],Tabella2[], 3, 0)</f>
        <v>133.88</v>
      </c>
      <c r="G327" s="63">
        <f>VLOOKUP(Tabella1[[#This Row],[DATA]],Tabella2[], 5, 0)</f>
        <v>2049.8620000000001</v>
      </c>
      <c r="H327" s="63">
        <f>VLOOKUP(Tabella1[[#This Row],[DATA]],Tabella2[], 6, 0)</f>
        <v>3.33</v>
      </c>
      <c r="I327" s="63">
        <f>VLOOKUP(Tabella1[[#This Row],[DATA]],Tabella2[], 8, 0)</f>
        <v>0.74</v>
      </c>
      <c r="J327" s="63">
        <f>VLOOKUP(Tabella1[[#This Row],[DATA]],Tabella2[], 9, 0)</f>
        <v>31.358000000000001</v>
      </c>
      <c r="K327" s="63">
        <f>VLOOKUP(Tabella1[[#This Row],[DATA]],Tabella2[], 10, 0)</f>
        <v>256.77699999999999</v>
      </c>
      <c r="L327" s="63">
        <f>VLOOKUP(Tabella1[[#This Row],[DATA]],Tabella2[], 11, 0)</f>
        <v>0</v>
      </c>
      <c r="M327" s="63">
        <f>VLOOKUP(Tabella1[[#This Row],[DATA]],Tabella2[], 12, 0)</f>
        <v>0</v>
      </c>
      <c r="N327" s="63">
        <f>VLOOKUP(Tabella1[[#This Row],[DATA]],Tabella2[], 13, 0)</f>
        <v>1028.819</v>
      </c>
      <c r="O327" s="63">
        <f>VLOOKUP(Tabella1[[#This Row],[DATA]],Tabella2[], 14, 0)</f>
        <v>4.7549999999999999</v>
      </c>
      <c r="P327" s="63">
        <f>VLOOKUP(Tabella1[[#This Row],[DATA]],Tabella2[], 15, 0)</f>
        <v>0.03</v>
      </c>
      <c r="Q327" s="63">
        <f>VLOOKUP(Tabella1[[#This Row],[DATA]],Tabella2[], 16, 0)</f>
        <v>43.59</v>
      </c>
      <c r="R327" s="63">
        <f>VLOOKUP(Tabella1[[#This Row],[DATA]],Tabella2[], 17, 0)</f>
        <v>30.39</v>
      </c>
      <c r="S327" s="63">
        <f>VLOOKUP(Tabella1[[#This Row],[DATA]],Tabella2[], 18, 0)</f>
        <v>13.56</v>
      </c>
      <c r="T327" s="22">
        <f>VLOOKUP(Tabella1[[#This Row],[DATA]],Tabella4[], 2, 0)</f>
        <v>74.069999999999993</v>
      </c>
      <c r="U327" s="22">
        <f>VLOOKUP(Tabella1[[#This Row],[DATA]],Tabella6[], 2, 0)</f>
        <v>79.58</v>
      </c>
      <c r="V327" s="22">
        <f>VLOOKUP(Tabella1[[#This Row],[DATA]],Tabella5[], 2, 0)</f>
        <v>79.010000000000005</v>
      </c>
      <c r="W327" s="22">
        <f>VLOOKUP(Tabella1[[#This Row],[DATA]],Tabella3[], 2, 0)</f>
        <v>75</v>
      </c>
      <c r="X327" s="25">
        <v>0</v>
      </c>
      <c r="Y327" s="25">
        <v>0</v>
      </c>
      <c r="Z327" s="22">
        <f>Tabella1[[#This Row],[vcz.xh]]-Q326</f>
        <v>0.88000000000000256</v>
      </c>
      <c r="AA327" s="22">
        <f>Tabella1[[#This Row],[vct.xh]]-R326</f>
        <v>0.58000000000000185</v>
      </c>
      <c r="AB327" s="22">
        <f>Tabella1[[#This Row],[vct.full.xh]]-S326</f>
        <v>0.3100000000000005</v>
      </c>
      <c r="AC327" s="22">
        <v>326</v>
      </c>
      <c r="AF327" s="23">
        <v>44186</v>
      </c>
      <c r="AG327" s="16">
        <v>32534.972000000002</v>
      </c>
      <c r="AH327" s="16">
        <v>180.047</v>
      </c>
      <c r="AI327" s="16">
        <v>256.32799999999997</v>
      </c>
      <c r="AJ327" s="16">
        <v>1146.5450000000001</v>
      </c>
      <c r="AK327" s="16">
        <v>6.875</v>
      </c>
      <c r="AL327" s="16">
        <v>9.9459999999999997</v>
      </c>
      <c r="AM327" s="16">
        <v>0.9</v>
      </c>
      <c r="AN327" s="16">
        <v>45.24</v>
      </c>
      <c r="AO327" s="16">
        <v>461.77199999999999</v>
      </c>
      <c r="AP327" s="16"/>
      <c r="AQ327" s="16"/>
      <c r="AR327" s="16">
        <v>417.72500000000002</v>
      </c>
      <c r="AS327" s="16">
        <v>1.456</v>
      </c>
      <c r="AT327" s="16">
        <v>0.121</v>
      </c>
      <c r="AU327" s="16"/>
      <c r="AV327" s="16"/>
      <c r="AW327" s="17"/>
      <c r="AY327" s="24">
        <v>44156</v>
      </c>
      <c r="AZ327">
        <v>75</v>
      </c>
      <c r="BB327" s="24">
        <v>44156</v>
      </c>
      <c r="BC327">
        <v>79.63</v>
      </c>
      <c r="BE327" s="24">
        <v>44156</v>
      </c>
      <c r="BF327">
        <v>74.22</v>
      </c>
      <c r="BH327" s="24">
        <v>44156</v>
      </c>
      <c r="BI327">
        <v>74.11</v>
      </c>
    </row>
    <row r="328" spans="1:61" x14ac:dyDescent="0.3">
      <c r="A328" s="1">
        <v>44330</v>
      </c>
      <c r="B328" s="2">
        <v>24766.09</v>
      </c>
      <c r="C328" s="30">
        <v>129.46028961446422</v>
      </c>
      <c r="D328" s="7">
        <v>1.1373444752403167E-2</v>
      </c>
      <c r="E328" s="37">
        <f>VLOOKUP(Tabella1[[#This Row],[DATA]],Tabella2[], 2, 0)</f>
        <v>68691.331999999995</v>
      </c>
      <c r="F328" s="63">
        <f>VLOOKUP(Tabella1[[#This Row],[DATA]],Tabella2[], 3, 0)</f>
        <v>125.26600000000001</v>
      </c>
      <c r="G328" s="63">
        <f>VLOOKUP(Tabella1[[#This Row],[DATA]],Tabella2[], 5, 0)</f>
        <v>2052.877</v>
      </c>
      <c r="H328" s="63">
        <f>VLOOKUP(Tabella1[[#This Row],[DATA]],Tabella2[], 6, 0)</f>
        <v>3.0150000000000001</v>
      </c>
      <c r="I328" s="63">
        <f>VLOOKUP(Tabella1[[#This Row],[DATA]],Tabella2[], 8, 0)</f>
        <v>0.73</v>
      </c>
      <c r="J328" s="63">
        <f>VLOOKUP(Tabella1[[#This Row],[DATA]],Tabella2[], 9, 0)</f>
        <v>30.811</v>
      </c>
      <c r="K328" s="63">
        <f>VLOOKUP(Tabella1[[#This Row],[DATA]],Tabella2[], 10, 0)</f>
        <v>246.98699999999999</v>
      </c>
      <c r="L328" s="63">
        <f>VLOOKUP(Tabella1[[#This Row],[DATA]],Tabella2[], 11, 0)</f>
        <v>0</v>
      </c>
      <c r="M328" s="63">
        <f>VLOOKUP(Tabella1[[#This Row],[DATA]],Tabella2[], 12, 0)</f>
        <v>0</v>
      </c>
      <c r="N328" s="63">
        <f>VLOOKUP(Tabella1[[#This Row],[DATA]],Tabella2[], 13, 0)</f>
        <v>1033.759</v>
      </c>
      <c r="O328" s="63">
        <f>VLOOKUP(Tabella1[[#This Row],[DATA]],Tabella2[], 14, 0)</f>
        <v>4.9400000000000004</v>
      </c>
      <c r="P328" s="63">
        <f>VLOOKUP(Tabella1[[#This Row],[DATA]],Tabella2[], 15, 0)</f>
        <v>2.9000000000000001E-2</v>
      </c>
      <c r="Q328" s="63">
        <f>VLOOKUP(Tabella1[[#This Row],[DATA]],Tabella2[], 16, 0)</f>
        <v>44.51</v>
      </c>
      <c r="R328" s="63">
        <f>VLOOKUP(Tabella1[[#This Row],[DATA]],Tabella2[], 17, 0)</f>
        <v>30.97</v>
      </c>
      <c r="S328" s="63">
        <f>VLOOKUP(Tabella1[[#This Row],[DATA]],Tabella2[], 18, 0)</f>
        <v>13.91</v>
      </c>
      <c r="T328" s="22">
        <f>VLOOKUP(Tabella1[[#This Row],[DATA]],Tabella4[], 2, 0)</f>
        <v>74.069999999999993</v>
      </c>
      <c r="U328" s="22">
        <f>VLOOKUP(Tabella1[[#This Row],[DATA]],Tabella6[], 2, 0)</f>
        <v>79.58</v>
      </c>
      <c r="V328" s="22">
        <f>VLOOKUP(Tabella1[[#This Row],[DATA]],Tabella5[], 2, 0)</f>
        <v>79.010000000000005</v>
      </c>
      <c r="W328" s="22">
        <f>VLOOKUP(Tabella1[[#This Row],[DATA]],Tabella3[], 2, 0)</f>
        <v>75</v>
      </c>
      <c r="X328" s="25">
        <v>0</v>
      </c>
      <c r="Y328" s="25">
        <v>0</v>
      </c>
      <c r="Z328" s="22">
        <f>Tabella1[[#This Row],[vcz.xh]]-Q327</f>
        <v>0.9199999999999946</v>
      </c>
      <c r="AA328" s="22">
        <f>Tabella1[[#This Row],[vct.xh]]-R327</f>
        <v>0.57999999999999829</v>
      </c>
      <c r="AB328" s="22">
        <f>Tabella1[[#This Row],[vct.full.xh]]-S327</f>
        <v>0.34999999999999964</v>
      </c>
      <c r="AC328" s="22">
        <v>327</v>
      </c>
      <c r="AF328" s="23">
        <v>44187</v>
      </c>
      <c r="AG328" s="14">
        <v>32755.555</v>
      </c>
      <c r="AH328" s="14">
        <v>220.58199999999999</v>
      </c>
      <c r="AI328" s="14">
        <v>252.72399999999999</v>
      </c>
      <c r="AJ328" s="14">
        <v>1156.9480000000001</v>
      </c>
      <c r="AK328" s="14">
        <v>10.403</v>
      </c>
      <c r="AL328" s="14">
        <v>9.43</v>
      </c>
      <c r="AM328" s="14">
        <v>0.9</v>
      </c>
      <c r="AN328" s="14">
        <v>44.511000000000003</v>
      </c>
      <c r="AO328" s="14">
        <v>457.78</v>
      </c>
      <c r="AP328" s="14"/>
      <c r="AQ328" s="14"/>
      <c r="AR328" s="14">
        <v>420.33800000000002</v>
      </c>
      <c r="AS328" s="14">
        <v>2.6120000000000001</v>
      </c>
      <c r="AT328" s="14">
        <v>0.12</v>
      </c>
      <c r="AU328" s="14"/>
      <c r="AV328" s="14"/>
      <c r="AW328" s="15"/>
      <c r="AY328" s="24">
        <v>44157</v>
      </c>
      <c r="AZ328">
        <v>75</v>
      </c>
      <c r="BB328" s="24">
        <v>44157</v>
      </c>
      <c r="BC328">
        <v>79.63</v>
      </c>
      <c r="BE328" s="24">
        <v>44157</v>
      </c>
      <c r="BF328">
        <v>74.22</v>
      </c>
      <c r="BH328" s="24">
        <v>44157</v>
      </c>
      <c r="BI328">
        <v>74.11</v>
      </c>
    </row>
    <row r="329" spans="1:61" x14ac:dyDescent="0.3">
      <c r="A329" s="3">
        <v>44333</v>
      </c>
      <c r="B329" s="4">
        <v>24862.68</v>
      </c>
      <c r="C329" s="31">
        <v>129.9651965002044</v>
      </c>
      <c r="D329" s="8">
        <v>3.892505172209325E-3</v>
      </c>
      <c r="E329" s="37">
        <f>VLOOKUP(Tabella1[[#This Row],[DATA]],Tabella2[], 2, 0)</f>
        <v>68953.956999999995</v>
      </c>
      <c r="F329" s="63">
        <f>VLOOKUP(Tabella1[[#This Row],[DATA]],Tabella2[], 3, 0)</f>
        <v>57.216000000000001</v>
      </c>
      <c r="G329" s="63">
        <f>VLOOKUP(Tabella1[[#This Row],[DATA]],Tabella2[], 5, 0)</f>
        <v>2058.9899999999998</v>
      </c>
      <c r="H329" s="63">
        <f>VLOOKUP(Tabella1[[#This Row],[DATA]],Tabella2[], 6, 0)</f>
        <v>2.319</v>
      </c>
      <c r="I329" s="63">
        <f>VLOOKUP(Tabella1[[#This Row],[DATA]],Tabella2[], 8, 0)</f>
        <v>0.7</v>
      </c>
      <c r="J329" s="63">
        <f>VLOOKUP(Tabella1[[#This Row],[DATA]],Tabella2[], 9, 0)</f>
        <v>29.055</v>
      </c>
      <c r="K329" s="63">
        <f>VLOOKUP(Tabella1[[#This Row],[DATA]],Tabella2[], 10, 0)</f>
        <v>228.23599999999999</v>
      </c>
      <c r="L329" s="63">
        <f>VLOOKUP(Tabella1[[#This Row],[DATA]],Tabella2[], 11, 0)</f>
        <v>0</v>
      </c>
      <c r="M329" s="63">
        <f>VLOOKUP(Tabella1[[#This Row],[DATA]],Tabella2[], 12, 0)</f>
        <v>0</v>
      </c>
      <c r="N329" s="63">
        <f>VLOOKUP(Tabella1[[#This Row],[DATA]],Tabella2[], 13, 0)</f>
        <v>1043.9659999999999</v>
      </c>
      <c r="O329" s="63">
        <f>VLOOKUP(Tabella1[[#This Row],[DATA]],Tabella2[], 14, 0)</f>
        <v>1.97</v>
      </c>
      <c r="P329" s="63">
        <f>VLOOKUP(Tabella1[[#This Row],[DATA]],Tabella2[], 15, 0)</f>
        <v>2.5999999999999999E-2</v>
      </c>
      <c r="Q329" s="63">
        <f>VLOOKUP(Tabella1[[#This Row],[DATA]],Tabella2[], 16, 0)</f>
        <v>46.86</v>
      </c>
      <c r="R329" s="63">
        <f>VLOOKUP(Tabella1[[#This Row],[DATA]],Tabella2[], 17, 0)</f>
        <v>32.479999999999997</v>
      </c>
      <c r="S329" s="63">
        <f>VLOOKUP(Tabella1[[#This Row],[DATA]],Tabella2[], 18, 0)</f>
        <v>14.85</v>
      </c>
      <c r="T329" s="22">
        <f>VLOOKUP(Tabella1[[#This Row],[DATA]],Tabella4[], 2, 0)</f>
        <v>74.069999999999993</v>
      </c>
      <c r="U329" s="22">
        <f>VLOOKUP(Tabella1[[#This Row],[DATA]],Tabella6[], 2, 0)</f>
        <v>81.010000000000005</v>
      </c>
      <c r="V329" s="22">
        <f>VLOOKUP(Tabella1[[#This Row],[DATA]],Tabella5[], 2, 0)</f>
        <v>80.260000000000005</v>
      </c>
      <c r="W329" s="22">
        <f>VLOOKUP(Tabella1[[#This Row],[DATA]],Tabella3[], 2, 0)</f>
        <v>75</v>
      </c>
      <c r="X329" s="25">
        <v>0</v>
      </c>
      <c r="Y329" s="25">
        <v>0</v>
      </c>
      <c r="Z329" s="22">
        <f>Tabella1[[#This Row],[vcz.xh]]-Q328</f>
        <v>2.3500000000000014</v>
      </c>
      <c r="AA329" s="22">
        <f>Tabella1[[#This Row],[vct.xh]]-R328</f>
        <v>1.509999999999998</v>
      </c>
      <c r="AB329" s="22">
        <f>Tabella1[[#This Row],[vct.full.xh]]-S328</f>
        <v>0.9399999999999995</v>
      </c>
      <c r="AC329" s="22">
        <v>328</v>
      </c>
      <c r="AF329" s="23">
        <v>44188</v>
      </c>
      <c r="AG329" s="16">
        <v>32985.944000000003</v>
      </c>
      <c r="AH329" s="16">
        <v>230.38900000000001</v>
      </c>
      <c r="AI329" s="16">
        <v>244.06200000000001</v>
      </c>
      <c r="AJ329" s="16">
        <v>1166.1079999999999</v>
      </c>
      <c r="AK329" s="16">
        <v>9.1609999999999996</v>
      </c>
      <c r="AL329" s="16">
        <v>9.1300000000000008</v>
      </c>
      <c r="AM329" s="16">
        <v>0.89</v>
      </c>
      <c r="AN329" s="16">
        <v>43.466999999999999</v>
      </c>
      <c r="AO329" s="16">
        <v>450.077</v>
      </c>
      <c r="AP329" s="16"/>
      <c r="AQ329" s="16"/>
      <c r="AR329" s="16">
        <v>423.38299999999998</v>
      </c>
      <c r="AS329" s="16">
        <v>3.0459999999999998</v>
      </c>
      <c r="AT329" s="16">
        <v>0.10299999999999999</v>
      </c>
      <c r="AU329" s="16"/>
      <c r="AV329" s="16"/>
      <c r="AW329" s="17"/>
      <c r="AY329" s="24">
        <v>44158</v>
      </c>
      <c r="AZ329">
        <v>75</v>
      </c>
      <c r="BB329" s="24">
        <v>44158</v>
      </c>
      <c r="BC329">
        <v>79.63</v>
      </c>
      <c r="BE329" s="24">
        <v>44158</v>
      </c>
      <c r="BF329">
        <v>74.22</v>
      </c>
      <c r="BH329" s="24">
        <v>44158</v>
      </c>
      <c r="BI329">
        <v>74.11</v>
      </c>
    </row>
    <row r="330" spans="1:61" x14ac:dyDescent="0.3">
      <c r="A330" s="1">
        <v>44334</v>
      </c>
      <c r="B330" s="2">
        <v>24880.45</v>
      </c>
      <c r="C330" s="30">
        <v>130.05808598524015</v>
      </c>
      <c r="D330" s="7">
        <v>7.1447055124684649E-4</v>
      </c>
      <c r="E330" s="37">
        <f>VLOOKUP(Tabella1[[#This Row],[DATA]],Tabella2[], 2, 0)</f>
        <v>69027.656000000003</v>
      </c>
      <c r="F330" s="63">
        <f>VLOOKUP(Tabella1[[#This Row],[DATA]],Tabella2[], 3, 0)</f>
        <v>73.698999999999998</v>
      </c>
      <c r="G330" s="63">
        <f>VLOOKUP(Tabella1[[#This Row],[DATA]],Tabella2[], 5, 0)</f>
        <v>2062.319</v>
      </c>
      <c r="H330" s="63">
        <f>VLOOKUP(Tabella1[[#This Row],[DATA]],Tabella2[], 6, 0)</f>
        <v>3.33</v>
      </c>
      <c r="I330" s="63">
        <f>VLOOKUP(Tabella1[[#This Row],[DATA]],Tabella2[], 8, 0)</f>
        <v>0.7</v>
      </c>
      <c r="J330" s="63">
        <f>VLOOKUP(Tabella1[[#This Row],[DATA]],Tabella2[], 9, 0)</f>
        <v>27.978999999999999</v>
      </c>
      <c r="K330" s="63">
        <f>VLOOKUP(Tabella1[[#This Row],[DATA]],Tabella2[], 10, 0)</f>
        <v>219.125</v>
      </c>
      <c r="L330" s="63">
        <f>VLOOKUP(Tabella1[[#This Row],[DATA]],Tabella2[], 11, 0)</f>
        <v>0</v>
      </c>
      <c r="M330" s="63">
        <f>VLOOKUP(Tabella1[[#This Row],[DATA]],Tabella2[], 12, 0)</f>
        <v>0</v>
      </c>
      <c r="N330" s="63">
        <f>VLOOKUP(Tabella1[[#This Row],[DATA]],Tabella2[], 13, 0)</f>
        <v>1048.32</v>
      </c>
      <c r="O330" s="63">
        <f>VLOOKUP(Tabella1[[#This Row],[DATA]],Tabella2[], 14, 0)</f>
        <v>4.3540000000000001</v>
      </c>
      <c r="P330" s="63">
        <f>VLOOKUP(Tabella1[[#This Row],[DATA]],Tabella2[], 15, 0)</f>
        <v>2.5000000000000001E-2</v>
      </c>
      <c r="Q330" s="63">
        <f>VLOOKUP(Tabella1[[#This Row],[DATA]],Tabella2[], 16, 0)</f>
        <v>47.64</v>
      </c>
      <c r="R330" s="63">
        <f>VLOOKUP(Tabella1[[#This Row],[DATA]],Tabella2[], 17, 0)</f>
        <v>32.94</v>
      </c>
      <c r="S330" s="63">
        <f>VLOOKUP(Tabella1[[#This Row],[DATA]],Tabella2[], 18, 0)</f>
        <v>15.19</v>
      </c>
      <c r="T330" s="22">
        <f>VLOOKUP(Tabella1[[#This Row],[DATA]],Tabella4[], 2, 0)</f>
        <v>74.069999999999993</v>
      </c>
      <c r="U330" s="22">
        <f>VLOOKUP(Tabella1[[#This Row],[DATA]],Tabella6[], 2, 0)</f>
        <v>81.010000000000005</v>
      </c>
      <c r="V330" s="22">
        <f>VLOOKUP(Tabella1[[#This Row],[DATA]],Tabella5[], 2, 0)</f>
        <v>80.260000000000005</v>
      </c>
      <c r="W330" s="22">
        <f>VLOOKUP(Tabella1[[#This Row],[DATA]],Tabella3[], 2, 0)</f>
        <v>75</v>
      </c>
      <c r="X330" s="25">
        <v>0</v>
      </c>
      <c r="Y330" s="25">
        <v>0</v>
      </c>
      <c r="Z330" s="22">
        <f>Tabella1[[#This Row],[vcz.xh]]-Q329</f>
        <v>0.78000000000000114</v>
      </c>
      <c r="AA330" s="22">
        <f>Tabella1[[#This Row],[vct.xh]]-R329</f>
        <v>0.46000000000000085</v>
      </c>
      <c r="AB330" s="22">
        <f>Tabella1[[#This Row],[vct.full.xh]]-S329</f>
        <v>0.33999999999999986</v>
      </c>
      <c r="AC330" s="22">
        <v>329</v>
      </c>
      <c r="AF330" s="23">
        <v>44189</v>
      </c>
      <c r="AG330" s="14">
        <v>33284.764000000003</v>
      </c>
      <c r="AH330" s="14">
        <v>298.82</v>
      </c>
      <c r="AI330" s="14">
        <v>243.60300000000001</v>
      </c>
      <c r="AJ330" s="14">
        <v>1174.4739999999999</v>
      </c>
      <c r="AK330" s="14">
        <v>8.3650000000000002</v>
      </c>
      <c r="AL330" s="14">
        <v>8.7089999999999996</v>
      </c>
      <c r="AM330" s="14">
        <v>0.89</v>
      </c>
      <c r="AN330" s="14">
        <v>42.887</v>
      </c>
      <c r="AO330" s="14">
        <v>441.61200000000002</v>
      </c>
      <c r="AP330" s="14"/>
      <c r="AQ330" s="14"/>
      <c r="AR330" s="14">
        <v>426.59300000000002</v>
      </c>
      <c r="AS330" s="14">
        <v>3.21</v>
      </c>
      <c r="AT330" s="14">
        <v>9.1999999999999998E-2</v>
      </c>
      <c r="AU330" s="14"/>
      <c r="AV330" s="14"/>
      <c r="AW330" s="15"/>
      <c r="AY330" s="24">
        <v>44159</v>
      </c>
      <c r="AZ330">
        <v>75</v>
      </c>
      <c r="BB330" s="24">
        <v>44159</v>
      </c>
      <c r="BC330">
        <v>79.63</v>
      </c>
      <c r="BE330" s="24">
        <v>44159</v>
      </c>
      <c r="BF330">
        <v>74.22</v>
      </c>
      <c r="BH330" s="24">
        <v>44159</v>
      </c>
      <c r="BI330">
        <v>74.11</v>
      </c>
    </row>
    <row r="331" spans="1:61" x14ac:dyDescent="0.3">
      <c r="A331" s="3">
        <v>44335</v>
      </c>
      <c r="B331" s="4">
        <v>24486.69</v>
      </c>
      <c r="C331" s="31">
        <v>127.99977627068321</v>
      </c>
      <c r="D331" s="8">
        <v>-1.5952649901639752E-2</v>
      </c>
      <c r="E331" s="37">
        <f>VLOOKUP(Tabella1[[#This Row],[DATA]],Tabella2[], 2, 0)</f>
        <v>69118.763999999996</v>
      </c>
      <c r="F331" s="63">
        <f>VLOOKUP(Tabella1[[#This Row],[DATA]],Tabella2[], 3, 0)</f>
        <v>91.108999999999995</v>
      </c>
      <c r="G331" s="63">
        <f>VLOOKUP(Tabella1[[#This Row],[DATA]],Tabella2[], 5, 0)</f>
        <v>2064.788</v>
      </c>
      <c r="H331" s="63">
        <f>VLOOKUP(Tabella1[[#This Row],[DATA]],Tabella2[], 6, 0)</f>
        <v>2.468</v>
      </c>
      <c r="I331" s="63">
        <f>VLOOKUP(Tabella1[[#This Row],[DATA]],Tabella2[], 8, 0)</f>
        <v>0.69</v>
      </c>
      <c r="J331" s="63">
        <f>VLOOKUP(Tabella1[[#This Row],[DATA]],Tabella2[], 9, 0)</f>
        <v>27.216999999999999</v>
      </c>
      <c r="K331" s="63">
        <f>VLOOKUP(Tabella1[[#This Row],[DATA]],Tabella2[], 10, 0)</f>
        <v>209.732</v>
      </c>
      <c r="L331" s="63">
        <f>VLOOKUP(Tabella1[[#This Row],[DATA]],Tabella2[], 11, 0)</f>
        <v>0</v>
      </c>
      <c r="M331" s="63">
        <f>VLOOKUP(Tabella1[[#This Row],[DATA]],Tabella2[], 12, 0)</f>
        <v>0</v>
      </c>
      <c r="N331" s="63">
        <f>VLOOKUP(Tabella1[[#This Row],[DATA]],Tabella2[], 13, 0)</f>
        <v>1053.079</v>
      </c>
      <c r="O331" s="63">
        <f>VLOOKUP(Tabella1[[#This Row],[DATA]],Tabella2[], 14, 0)</f>
        <v>4.758</v>
      </c>
      <c r="P331" s="63">
        <f>VLOOKUP(Tabella1[[#This Row],[DATA]],Tabella2[], 15, 0)</f>
        <v>2.4E-2</v>
      </c>
      <c r="Q331" s="63">
        <f>VLOOKUP(Tabella1[[#This Row],[DATA]],Tabella2[], 16, 0)</f>
        <v>48.45</v>
      </c>
      <c r="R331" s="63">
        <f>VLOOKUP(Tabella1[[#This Row],[DATA]],Tabella2[], 17, 0)</f>
        <v>33.450000000000003</v>
      </c>
      <c r="S331" s="63">
        <f>VLOOKUP(Tabella1[[#This Row],[DATA]],Tabella2[], 18, 0)</f>
        <v>15.52</v>
      </c>
      <c r="T331" s="22">
        <f>VLOOKUP(Tabella1[[#This Row],[DATA]],Tabella4[], 2, 0)</f>
        <v>74.069999999999993</v>
      </c>
      <c r="U331" s="22">
        <f>VLOOKUP(Tabella1[[#This Row],[DATA]],Tabella6[], 2, 0)</f>
        <v>81.010000000000005</v>
      </c>
      <c r="V331" s="22">
        <f>VLOOKUP(Tabella1[[#This Row],[DATA]],Tabella5[], 2, 0)</f>
        <v>80.260000000000005</v>
      </c>
      <c r="W331" s="22">
        <f>VLOOKUP(Tabella1[[#This Row],[DATA]],Tabella3[], 2, 0)</f>
        <v>75</v>
      </c>
      <c r="X331" s="25">
        <v>0</v>
      </c>
      <c r="Y331" s="25">
        <v>0</v>
      </c>
      <c r="Z331" s="22">
        <f>Tabella1[[#This Row],[vcz.xh]]-Q330</f>
        <v>0.81000000000000227</v>
      </c>
      <c r="AA331" s="22">
        <f>Tabella1[[#This Row],[vct.xh]]-R330</f>
        <v>0.51000000000000512</v>
      </c>
      <c r="AB331" s="22">
        <f>Tabella1[[#This Row],[vct.full.xh]]-S330</f>
        <v>0.33000000000000007</v>
      </c>
      <c r="AC331" s="22">
        <v>330</v>
      </c>
      <c r="AF331" s="23">
        <v>44190</v>
      </c>
      <c r="AG331" s="16">
        <v>33600.116000000002</v>
      </c>
      <c r="AH331" s="16">
        <v>315.35199999999998</v>
      </c>
      <c r="AI331" s="16">
        <v>252.208</v>
      </c>
      <c r="AJ331" s="16">
        <v>1182.077</v>
      </c>
      <c r="AK331" s="16">
        <v>7.6029999999999998</v>
      </c>
      <c r="AL331" s="16">
        <v>8.1999999999999993</v>
      </c>
      <c r="AM331" s="16">
        <v>0.89</v>
      </c>
      <c r="AN331" s="16">
        <v>42.805</v>
      </c>
      <c r="AO331" s="16">
        <v>430.464</v>
      </c>
      <c r="AP331" s="16"/>
      <c r="AQ331" s="16"/>
      <c r="AR331" s="16">
        <v>429.11700000000002</v>
      </c>
      <c r="AS331" s="16">
        <v>2.5230000000000001</v>
      </c>
      <c r="AT331" s="16">
        <v>9.8000000000000004E-2</v>
      </c>
      <c r="AU331" s="16"/>
      <c r="AV331" s="16"/>
      <c r="AW331" s="17"/>
      <c r="AY331" s="24">
        <v>44160</v>
      </c>
      <c r="AZ331">
        <v>75</v>
      </c>
      <c r="BB331" s="24">
        <v>44160</v>
      </c>
      <c r="BC331">
        <v>79.63</v>
      </c>
      <c r="BE331" s="24">
        <v>44160</v>
      </c>
      <c r="BF331">
        <v>74.22</v>
      </c>
      <c r="BH331" s="24">
        <v>44160</v>
      </c>
      <c r="BI331">
        <v>74.11</v>
      </c>
    </row>
    <row r="332" spans="1:61" x14ac:dyDescent="0.3">
      <c r="A332" s="1">
        <v>44336</v>
      </c>
      <c r="B332" s="2">
        <v>24702.11</v>
      </c>
      <c r="C332" s="30">
        <v>129.12584564977163</v>
      </c>
      <c r="D332" s="7">
        <v>8.7589604641351917E-3</v>
      </c>
      <c r="E332" s="37">
        <f>VLOOKUP(Tabella1[[#This Row],[DATA]],Tabella2[], 2, 0)</f>
        <v>69213.782000000007</v>
      </c>
      <c r="F332" s="63">
        <f>VLOOKUP(Tabella1[[#This Row],[DATA]],Tabella2[], 3, 0)</f>
        <v>95.018000000000001</v>
      </c>
      <c r="G332" s="63">
        <f>VLOOKUP(Tabella1[[#This Row],[DATA]],Tabella2[], 5, 0)</f>
        <v>2067.5039999999999</v>
      </c>
      <c r="H332" s="63">
        <f>VLOOKUP(Tabella1[[#This Row],[DATA]],Tabella2[], 6, 0)</f>
        <v>2.7170000000000001</v>
      </c>
      <c r="I332" s="63">
        <f>VLOOKUP(Tabella1[[#This Row],[DATA]],Tabella2[], 8, 0)</f>
        <v>0.69</v>
      </c>
      <c r="J332" s="63">
        <f>VLOOKUP(Tabella1[[#This Row],[DATA]],Tabella2[], 9, 0)</f>
        <v>25.577000000000002</v>
      </c>
      <c r="K332" s="63">
        <f>VLOOKUP(Tabella1[[#This Row],[DATA]],Tabella2[], 10, 0)</f>
        <v>197.57300000000001</v>
      </c>
      <c r="L332" s="63">
        <f>VLOOKUP(Tabella1[[#This Row],[DATA]],Tabella2[], 11, 0)</f>
        <v>0</v>
      </c>
      <c r="M332" s="63">
        <f>VLOOKUP(Tabella1[[#This Row],[DATA]],Tabella2[], 12, 0)</f>
        <v>0</v>
      </c>
      <c r="N332" s="63">
        <f>VLOOKUP(Tabella1[[#This Row],[DATA]],Tabella2[], 13, 0)</f>
        <v>1057.2370000000001</v>
      </c>
      <c r="O332" s="63">
        <f>VLOOKUP(Tabella1[[#This Row],[DATA]],Tabella2[], 14, 0)</f>
        <v>4.1580000000000004</v>
      </c>
      <c r="P332" s="63">
        <f>VLOOKUP(Tabella1[[#This Row],[DATA]],Tabella2[], 15, 0)</f>
        <v>2.3E-2</v>
      </c>
      <c r="Q332" s="63">
        <f>VLOOKUP(Tabella1[[#This Row],[DATA]],Tabella2[], 16, 0)</f>
        <v>49.37</v>
      </c>
      <c r="R332" s="63">
        <f>VLOOKUP(Tabella1[[#This Row],[DATA]],Tabella2[], 17, 0)</f>
        <v>33.97</v>
      </c>
      <c r="S332" s="63">
        <f>VLOOKUP(Tabella1[[#This Row],[DATA]],Tabella2[], 18, 0)</f>
        <v>15.96</v>
      </c>
      <c r="T332" s="22">
        <f>VLOOKUP(Tabella1[[#This Row],[DATA]],Tabella4[], 2, 0)</f>
        <v>74.069999999999993</v>
      </c>
      <c r="U332" s="22">
        <f>VLOOKUP(Tabella1[[#This Row],[DATA]],Tabella6[], 2, 0)</f>
        <v>81.010000000000005</v>
      </c>
      <c r="V332" s="22">
        <f>VLOOKUP(Tabella1[[#This Row],[DATA]],Tabella5[], 2, 0)</f>
        <v>80.260000000000005</v>
      </c>
      <c r="W332" s="22">
        <f>VLOOKUP(Tabella1[[#This Row],[DATA]],Tabella3[], 2, 0)</f>
        <v>75</v>
      </c>
      <c r="X332" s="25">
        <v>0</v>
      </c>
      <c r="Y332" s="25">
        <v>0</v>
      </c>
      <c r="Z332" s="22">
        <f>Tabella1[[#This Row],[vcz.xh]]-Q331</f>
        <v>0.9199999999999946</v>
      </c>
      <c r="AA332" s="22">
        <f>Tabella1[[#This Row],[vct.xh]]-R331</f>
        <v>0.51999999999999602</v>
      </c>
      <c r="AB332" s="22">
        <f>Tabella1[[#This Row],[vct.full.xh]]-S331</f>
        <v>0.44000000000000128</v>
      </c>
      <c r="AC332" s="22">
        <v>331</v>
      </c>
      <c r="AF332" s="23">
        <v>44191</v>
      </c>
      <c r="AG332" s="14">
        <v>33772.476999999999</v>
      </c>
      <c r="AH332" s="14">
        <v>172.36099999999999</v>
      </c>
      <c r="AI332" s="14">
        <v>238.24600000000001</v>
      </c>
      <c r="AJ332" s="14">
        <v>1186.4010000000001</v>
      </c>
      <c r="AK332" s="14">
        <v>4.3239999999999998</v>
      </c>
      <c r="AL332" s="14">
        <v>7.5090000000000003</v>
      </c>
      <c r="AM332" s="14">
        <v>0.86</v>
      </c>
      <c r="AN332" s="14">
        <v>42.738</v>
      </c>
      <c r="AO332" s="14">
        <v>428.90600000000001</v>
      </c>
      <c r="AP332" s="14"/>
      <c r="AQ332" s="14"/>
      <c r="AR332" s="14">
        <v>430.46800000000002</v>
      </c>
      <c r="AS332" s="14">
        <v>1.351</v>
      </c>
      <c r="AT332" s="14">
        <v>0.10100000000000001</v>
      </c>
      <c r="AU332" s="14"/>
      <c r="AV332" s="14"/>
      <c r="AW332" s="15"/>
      <c r="AY332" s="24">
        <v>44161</v>
      </c>
      <c r="AZ332">
        <v>75</v>
      </c>
      <c r="BB332" s="24">
        <v>44161</v>
      </c>
      <c r="BC332">
        <v>79.63</v>
      </c>
      <c r="BE332" s="24">
        <v>44161</v>
      </c>
      <c r="BF332">
        <v>74.22</v>
      </c>
      <c r="BH332" s="24">
        <v>44161</v>
      </c>
      <c r="BI332">
        <v>74.11</v>
      </c>
    </row>
    <row r="333" spans="1:61" x14ac:dyDescent="0.3">
      <c r="A333" s="3">
        <v>44337</v>
      </c>
      <c r="B333" s="4">
        <v>24975</v>
      </c>
      <c r="C333" s="31">
        <v>130.55232913718893</v>
      </c>
      <c r="D333" s="8">
        <v>1.0986659447987173E-2</v>
      </c>
      <c r="E333" s="37">
        <f>VLOOKUP(Tabella1[[#This Row],[DATA]],Tabella2[], 2, 0)</f>
        <v>69300.17</v>
      </c>
      <c r="F333" s="63">
        <f>VLOOKUP(Tabella1[[#This Row],[DATA]],Tabella2[], 3, 0)</f>
        <v>86.388000000000005</v>
      </c>
      <c r="G333" s="63">
        <f>VLOOKUP(Tabella1[[#This Row],[DATA]],Tabella2[], 5, 0)</f>
        <v>2071.1149999999998</v>
      </c>
      <c r="H333" s="63">
        <f>VLOOKUP(Tabella1[[#This Row],[DATA]],Tabella2[], 6, 0)</f>
        <v>3.6110000000000002</v>
      </c>
      <c r="I333" s="63">
        <f>VLOOKUP(Tabella1[[#This Row],[DATA]],Tabella2[], 8, 0)</f>
        <v>0.69</v>
      </c>
      <c r="J333" s="63">
        <f>VLOOKUP(Tabella1[[#This Row],[DATA]],Tabella2[], 9, 0)</f>
        <v>24.334</v>
      </c>
      <c r="K333" s="63">
        <f>VLOOKUP(Tabella1[[#This Row],[DATA]],Tabella2[], 10, 0)</f>
        <v>188.744</v>
      </c>
      <c r="L333" s="63">
        <f>VLOOKUP(Tabella1[[#This Row],[DATA]],Tabella2[], 11, 0)</f>
        <v>0</v>
      </c>
      <c r="M333" s="63">
        <f>VLOOKUP(Tabella1[[#This Row],[DATA]],Tabella2[], 12, 0)</f>
        <v>0</v>
      </c>
      <c r="N333" s="63">
        <f>VLOOKUP(Tabella1[[#This Row],[DATA]],Tabella2[], 13, 0)</f>
        <v>1061.7059999999999</v>
      </c>
      <c r="O333" s="63">
        <f>VLOOKUP(Tabella1[[#This Row],[DATA]],Tabella2[], 14, 0)</f>
        <v>4.468</v>
      </c>
      <c r="P333" s="63">
        <f>VLOOKUP(Tabella1[[#This Row],[DATA]],Tabella2[], 15, 0)</f>
        <v>2.1999999999999999E-2</v>
      </c>
      <c r="Q333" s="63">
        <f>VLOOKUP(Tabella1[[#This Row],[DATA]],Tabella2[], 16, 0)</f>
        <v>50.32</v>
      </c>
      <c r="R333" s="63">
        <f>VLOOKUP(Tabella1[[#This Row],[DATA]],Tabella2[], 17, 0)</f>
        <v>34.51</v>
      </c>
      <c r="S333" s="63">
        <f>VLOOKUP(Tabella1[[#This Row],[DATA]],Tabella2[], 18, 0)</f>
        <v>16.39</v>
      </c>
      <c r="T333" s="22">
        <f>VLOOKUP(Tabella1[[#This Row],[DATA]],Tabella4[], 2, 0)</f>
        <v>74.069999999999993</v>
      </c>
      <c r="U333" s="22">
        <f>VLOOKUP(Tabella1[[#This Row],[DATA]],Tabella6[], 2, 0)</f>
        <v>81.010000000000005</v>
      </c>
      <c r="V333" s="22">
        <f>VLOOKUP(Tabella1[[#This Row],[DATA]],Tabella5[], 2, 0)</f>
        <v>80.260000000000005</v>
      </c>
      <c r="W333" s="22">
        <f>VLOOKUP(Tabella1[[#This Row],[DATA]],Tabella3[], 2, 0)</f>
        <v>75</v>
      </c>
      <c r="X333" s="25">
        <v>0</v>
      </c>
      <c r="Y333" s="25">
        <v>0</v>
      </c>
      <c r="Z333" s="22">
        <f>Tabella1[[#This Row],[vcz.xh]]-Q332</f>
        <v>0.95000000000000284</v>
      </c>
      <c r="AA333" s="22">
        <f>Tabella1[[#This Row],[vct.xh]]-R332</f>
        <v>0.53999999999999915</v>
      </c>
      <c r="AB333" s="22">
        <f>Tabella1[[#This Row],[vct.full.xh]]-S332</f>
        <v>0.42999999999999972</v>
      </c>
      <c r="AC333" s="22">
        <v>332</v>
      </c>
      <c r="AF333" s="23">
        <v>44192</v>
      </c>
      <c r="AG333" s="16">
        <v>33920.519999999997</v>
      </c>
      <c r="AH333" s="16">
        <v>148.04300000000001</v>
      </c>
      <c r="AI333" s="16">
        <v>223.65600000000001</v>
      </c>
      <c r="AJ333" s="16">
        <v>1191.453</v>
      </c>
      <c r="AK333" s="16">
        <v>5.0519999999999996</v>
      </c>
      <c r="AL333" s="16">
        <v>7.3979999999999997</v>
      </c>
      <c r="AM333" s="16">
        <v>0.86</v>
      </c>
      <c r="AN333" s="16">
        <v>42.738</v>
      </c>
      <c r="AO333" s="16">
        <v>433.197</v>
      </c>
      <c r="AP333" s="16"/>
      <c r="AQ333" s="16">
        <v>139.55099999999999</v>
      </c>
      <c r="AR333" s="16">
        <v>431.46</v>
      </c>
      <c r="AS333" s="16">
        <v>0.99199999999999999</v>
      </c>
      <c r="AT333" s="16">
        <v>0.10299999999999999</v>
      </c>
      <c r="AU333" s="16">
        <v>0.01</v>
      </c>
      <c r="AV333" s="16">
        <v>0.01</v>
      </c>
      <c r="AW333" s="17"/>
      <c r="AY333" s="24">
        <v>44162</v>
      </c>
      <c r="AZ333">
        <v>75</v>
      </c>
      <c r="BB333" s="24">
        <v>44162</v>
      </c>
      <c r="BC333">
        <v>79.63</v>
      </c>
      <c r="BE333" s="24">
        <v>44162</v>
      </c>
      <c r="BF333">
        <v>74.22</v>
      </c>
      <c r="BH333" s="24">
        <v>44162</v>
      </c>
      <c r="BI333">
        <v>74.11</v>
      </c>
    </row>
    <row r="334" spans="1:61" x14ac:dyDescent="0.3">
      <c r="A334" s="1">
        <v>44340</v>
      </c>
      <c r="B334" s="2">
        <v>24891.24</v>
      </c>
      <c r="C334" s="30">
        <v>130.1144887732838</v>
      </c>
      <c r="D334" s="7">
        <v>-3.3593901915520657E-3</v>
      </c>
      <c r="E334" s="37">
        <f>VLOOKUP(Tabella1[[#This Row],[DATA]],Tabella2[], 2, 0)</f>
        <v>69485.634000000005</v>
      </c>
      <c r="F334" s="63">
        <f>VLOOKUP(Tabella1[[#This Row],[DATA]],Tabella2[], 3, 0)</f>
        <v>41.231000000000002</v>
      </c>
      <c r="G334" s="63">
        <f>VLOOKUP(Tabella1[[#This Row],[DATA]],Tabella2[], 5, 0)</f>
        <v>2076.201</v>
      </c>
      <c r="H334" s="63">
        <f>VLOOKUP(Tabella1[[#This Row],[DATA]],Tabella2[], 6, 0)</f>
        <v>1.8220000000000001</v>
      </c>
      <c r="I334" s="63">
        <f>VLOOKUP(Tabella1[[#This Row],[DATA]],Tabella2[], 8, 0)</f>
        <v>0.69</v>
      </c>
      <c r="J334" s="63">
        <f>VLOOKUP(Tabella1[[#This Row],[DATA]],Tabella2[], 9, 0)</f>
        <v>22.893000000000001</v>
      </c>
      <c r="K334" s="63">
        <f>VLOOKUP(Tabella1[[#This Row],[DATA]],Tabella2[], 10, 0)</f>
        <v>171.15199999999999</v>
      </c>
      <c r="L334" s="63">
        <f>VLOOKUP(Tabella1[[#This Row],[DATA]],Tabella2[], 11, 0)</f>
        <v>0</v>
      </c>
      <c r="M334" s="63">
        <f>VLOOKUP(Tabella1[[#This Row],[DATA]],Tabella2[], 12, 0)</f>
        <v>0</v>
      </c>
      <c r="N334" s="63">
        <f>VLOOKUP(Tabella1[[#This Row],[DATA]],Tabella2[], 13, 0)</f>
        <v>1071.2059999999999</v>
      </c>
      <c r="O334" s="63">
        <f>VLOOKUP(Tabella1[[#This Row],[DATA]],Tabella2[], 14, 0)</f>
        <v>1.78</v>
      </c>
      <c r="P334" s="63">
        <f>VLOOKUP(Tabella1[[#This Row],[DATA]],Tabella2[], 15, 0)</f>
        <v>0.02</v>
      </c>
      <c r="Q334" s="63">
        <f>VLOOKUP(Tabella1[[#This Row],[DATA]],Tabella2[], 16, 0)</f>
        <v>52.63</v>
      </c>
      <c r="R334" s="63">
        <f>VLOOKUP(Tabella1[[#This Row],[DATA]],Tabella2[], 17, 0)</f>
        <v>35.92</v>
      </c>
      <c r="S334" s="63">
        <f>VLOOKUP(Tabella1[[#This Row],[DATA]],Tabella2[], 18, 0)</f>
        <v>17.47</v>
      </c>
      <c r="T334" s="22">
        <f>VLOOKUP(Tabella1[[#This Row],[DATA]],Tabella4[], 2, 0)</f>
        <v>65.739999999999995</v>
      </c>
      <c r="U334" s="22">
        <f>VLOOKUP(Tabella1[[#This Row],[DATA]],Tabella6[], 2, 0)</f>
        <v>75.650000000000006</v>
      </c>
      <c r="V334" s="22">
        <f>VLOOKUP(Tabella1[[#This Row],[DATA]],Tabella5[], 2, 0)</f>
        <v>75.569999999999993</v>
      </c>
      <c r="W334" s="22">
        <f>VLOOKUP(Tabella1[[#This Row],[DATA]],Tabella3[], 2, 0)</f>
        <v>75</v>
      </c>
      <c r="X334" s="25">
        <v>0</v>
      </c>
      <c r="Y334" s="25">
        <v>0</v>
      </c>
      <c r="Z334" s="22">
        <f>Tabella1[[#This Row],[vcz.xh]]-Q333</f>
        <v>2.3100000000000023</v>
      </c>
      <c r="AA334" s="22">
        <f>Tabella1[[#This Row],[vct.xh]]-R333</f>
        <v>1.4100000000000037</v>
      </c>
      <c r="AB334" s="22">
        <f>Tabella1[[#This Row],[vct.full.xh]]-S333</f>
        <v>1.0799999999999983</v>
      </c>
      <c r="AC334" s="22">
        <v>333</v>
      </c>
      <c r="AF334" s="23">
        <v>44193</v>
      </c>
      <c r="AG334" s="14">
        <v>34062.665999999997</v>
      </c>
      <c r="AH334" s="14">
        <v>142.14599999999999</v>
      </c>
      <c r="AI334" s="14">
        <v>218.24199999999999</v>
      </c>
      <c r="AJ334" s="14">
        <v>1198.8240000000001</v>
      </c>
      <c r="AK334" s="14">
        <v>7.3719999999999999</v>
      </c>
      <c r="AL334" s="14">
        <v>7.4690000000000003</v>
      </c>
      <c r="AM334" s="14">
        <v>0.92</v>
      </c>
      <c r="AN334" s="14">
        <v>42.49</v>
      </c>
      <c r="AO334" s="14">
        <v>438.928</v>
      </c>
      <c r="AP334" s="14"/>
      <c r="AQ334" s="14"/>
      <c r="AR334" s="14">
        <v>432.59800000000001</v>
      </c>
      <c r="AS334" s="14">
        <v>1.1379999999999999</v>
      </c>
      <c r="AT334" s="14">
        <v>0.10299999999999999</v>
      </c>
      <c r="AU334" s="14">
        <v>0.01</v>
      </c>
      <c r="AV334" s="14">
        <v>0.01</v>
      </c>
      <c r="AW334" s="15"/>
      <c r="AY334" s="24">
        <v>44163</v>
      </c>
      <c r="AZ334">
        <v>75</v>
      </c>
      <c r="BB334" s="24">
        <v>44163</v>
      </c>
      <c r="BC334">
        <v>79.63</v>
      </c>
      <c r="BE334" s="24">
        <v>44163</v>
      </c>
      <c r="BF334">
        <v>74.22</v>
      </c>
      <c r="BH334" s="24">
        <v>44163</v>
      </c>
      <c r="BI334">
        <v>74.11</v>
      </c>
    </row>
    <row r="335" spans="1:61" x14ac:dyDescent="0.3">
      <c r="A335" s="3">
        <v>44341</v>
      </c>
      <c r="B335" s="4">
        <v>24892.9</v>
      </c>
      <c r="C335" s="31">
        <v>130.12316612529051</v>
      </c>
      <c r="D335" s="8">
        <v>6.6687905048287108E-5</v>
      </c>
      <c r="E335" s="37">
        <f>VLOOKUP(Tabella1[[#This Row],[DATA]],Tabella2[], 2, 0)</f>
        <v>69538.974000000002</v>
      </c>
      <c r="F335" s="63">
        <f>VLOOKUP(Tabella1[[#This Row],[DATA]],Tabella2[], 3, 0)</f>
        <v>53.34</v>
      </c>
      <c r="G335" s="63">
        <f>VLOOKUP(Tabella1[[#This Row],[DATA]],Tabella2[], 5, 0)</f>
        <v>2078.951</v>
      </c>
      <c r="H335" s="63">
        <f>VLOOKUP(Tabella1[[#This Row],[DATA]],Tabella2[], 6, 0)</f>
        <v>2.75</v>
      </c>
      <c r="I335" s="63">
        <f>VLOOKUP(Tabella1[[#This Row],[DATA]],Tabella2[], 8, 0)</f>
        <v>0.68</v>
      </c>
      <c r="J335" s="63">
        <f>VLOOKUP(Tabella1[[#This Row],[DATA]],Tabella2[], 9, 0)</f>
        <v>21.916</v>
      </c>
      <c r="K335" s="63">
        <f>VLOOKUP(Tabella1[[#This Row],[DATA]],Tabella2[], 10, 0)</f>
        <v>163.66399999999999</v>
      </c>
      <c r="L335" s="63">
        <f>VLOOKUP(Tabella1[[#This Row],[DATA]],Tabella2[], 11, 0)</f>
        <v>0</v>
      </c>
      <c r="M335" s="63">
        <f>VLOOKUP(Tabella1[[#This Row],[DATA]],Tabella2[], 12, 0)</f>
        <v>0</v>
      </c>
      <c r="N335" s="63">
        <f>VLOOKUP(Tabella1[[#This Row],[DATA]],Tabella2[], 13, 0)</f>
        <v>1075.3910000000001</v>
      </c>
      <c r="O335" s="63">
        <f>VLOOKUP(Tabella1[[#This Row],[DATA]],Tabella2[], 14, 0)</f>
        <v>4.1849999999999996</v>
      </c>
      <c r="P335" s="63">
        <f>VLOOKUP(Tabella1[[#This Row],[DATA]],Tabella2[], 15, 0)</f>
        <v>1.9E-2</v>
      </c>
      <c r="Q335" s="63">
        <f>VLOOKUP(Tabella1[[#This Row],[DATA]],Tabella2[], 16, 0)</f>
        <v>53.42</v>
      </c>
      <c r="R335" s="63">
        <f>VLOOKUP(Tabella1[[#This Row],[DATA]],Tabella2[], 17, 0)</f>
        <v>36.369999999999997</v>
      </c>
      <c r="S335" s="63">
        <f>VLOOKUP(Tabella1[[#This Row],[DATA]],Tabella2[], 18, 0)</f>
        <v>17.87</v>
      </c>
      <c r="T335" s="22">
        <f>VLOOKUP(Tabella1[[#This Row],[DATA]],Tabella4[], 2, 0)</f>
        <v>65.739999999999995</v>
      </c>
      <c r="U335" s="22">
        <f>VLOOKUP(Tabella1[[#This Row],[DATA]],Tabella6[], 2, 0)</f>
        <v>75.650000000000006</v>
      </c>
      <c r="V335" s="22">
        <f>VLOOKUP(Tabella1[[#This Row],[DATA]],Tabella5[], 2, 0)</f>
        <v>75.569999999999993</v>
      </c>
      <c r="W335" s="22">
        <f>VLOOKUP(Tabella1[[#This Row],[DATA]],Tabella3[], 2, 0)</f>
        <v>75</v>
      </c>
      <c r="X335" s="25">
        <v>0</v>
      </c>
      <c r="Y335" s="25">
        <v>0</v>
      </c>
      <c r="Z335" s="22">
        <f>Tabella1[[#This Row],[vcz.xh]]-Q334</f>
        <v>0.78999999999999915</v>
      </c>
      <c r="AA335" s="22">
        <f>Tabella1[[#This Row],[vct.xh]]-R334</f>
        <v>0.44999999999999574</v>
      </c>
      <c r="AB335" s="22">
        <f>Tabella1[[#This Row],[vct.full.xh]]-S334</f>
        <v>0.40000000000000213</v>
      </c>
      <c r="AC335" s="22">
        <v>334</v>
      </c>
      <c r="AF335" s="23">
        <v>44194</v>
      </c>
      <c r="AG335" s="16">
        <v>34248.362000000001</v>
      </c>
      <c r="AH335" s="16">
        <v>185.696</v>
      </c>
      <c r="AI335" s="16">
        <v>213.25800000000001</v>
      </c>
      <c r="AJ335" s="16">
        <v>1209.741</v>
      </c>
      <c r="AK335" s="16">
        <v>10.916</v>
      </c>
      <c r="AL335" s="16">
        <v>7.5419999999999998</v>
      </c>
      <c r="AM335" s="16">
        <v>0.98</v>
      </c>
      <c r="AN335" s="16">
        <v>42.225000000000001</v>
      </c>
      <c r="AO335" s="16">
        <v>434.19099999999997</v>
      </c>
      <c r="AP335" s="16"/>
      <c r="AQ335" s="16"/>
      <c r="AR335" s="16">
        <v>434.73</v>
      </c>
      <c r="AS335" s="16">
        <v>2.133</v>
      </c>
      <c r="AT335" s="16">
        <v>0.104</v>
      </c>
      <c r="AU335" s="16">
        <v>0.02</v>
      </c>
      <c r="AV335" s="16">
        <v>0.02</v>
      </c>
      <c r="AW335" s="17"/>
      <c r="AY335" s="24">
        <v>44164</v>
      </c>
      <c r="AZ335">
        <v>75</v>
      </c>
      <c r="BB335" s="24">
        <v>44164</v>
      </c>
      <c r="BC335">
        <v>79.63</v>
      </c>
      <c r="BE335" s="24">
        <v>44164</v>
      </c>
      <c r="BF335">
        <v>74.22</v>
      </c>
      <c r="BH335" s="24">
        <v>44164</v>
      </c>
      <c r="BI335">
        <v>74.11</v>
      </c>
    </row>
    <row r="336" spans="1:61" x14ac:dyDescent="0.3">
      <c r="A336" s="1">
        <v>44342</v>
      </c>
      <c r="B336" s="2">
        <v>24778.04</v>
      </c>
      <c r="C336" s="30">
        <v>129.52275609427159</v>
      </c>
      <c r="D336" s="7">
        <v>-4.6248452205718783E-3</v>
      </c>
      <c r="E336" s="37">
        <f>VLOOKUP(Tabella1[[#This Row],[DATA]],Tabella2[], 2, 0)</f>
        <v>69604.157999999996</v>
      </c>
      <c r="F336" s="63">
        <f>VLOOKUP(Tabella1[[#This Row],[DATA]],Tabella2[], 3, 0)</f>
        <v>65.183999999999997</v>
      </c>
      <c r="G336" s="63">
        <f>VLOOKUP(Tabella1[[#This Row],[DATA]],Tabella2[], 5, 0)</f>
        <v>2080.9549999999999</v>
      </c>
      <c r="H336" s="63">
        <f>VLOOKUP(Tabella1[[#This Row],[DATA]],Tabella2[], 6, 0)</f>
        <v>2.004</v>
      </c>
      <c r="I336" s="63">
        <f>VLOOKUP(Tabella1[[#This Row],[DATA]],Tabella2[], 8, 0)</f>
        <v>0.68</v>
      </c>
      <c r="J336" s="63">
        <f>VLOOKUP(Tabella1[[#This Row],[DATA]],Tabella2[], 9, 0)</f>
        <v>21.17</v>
      </c>
      <c r="K336" s="63">
        <f>VLOOKUP(Tabella1[[#This Row],[DATA]],Tabella2[], 10, 0)</f>
        <v>155.64699999999999</v>
      </c>
      <c r="L336" s="63">
        <f>VLOOKUP(Tabella1[[#This Row],[DATA]],Tabella2[], 11, 0)</f>
        <v>0</v>
      </c>
      <c r="M336" s="63">
        <f>VLOOKUP(Tabella1[[#This Row],[DATA]],Tabella2[], 12, 0)</f>
        <v>0</v>
      </c>
      <c r="N336" s="63">
        <f>VLOOKUP(Tabella1[[#This Row],[DATA]],Tabella2[], 13, 0)</f>
        <v>1079.7139999999999</v>
      </c>
      <c r="O336" s="63">
        <f>VLOOKUP(Tabella1[[#This Row],[DATA]],Tabella2[], 14, 0)</f>
        <v>4.3230000000000004</v>
      </c>
      <c r="P336" s="63">
        <f>VLOOKUP(Tabella1[[#This Row],[DATA]],Tabella2[], 15, 0)</f>
        <v>1.7999999999999999E-2</v>
      </c>
      <c r="Q336" s="63">
        <f>VLOOKUP(Tabella1[[#This Row],[DATA]],Tabella2[], 16, 0)</f>
        <v>54.3</v>
      </c>
      <c r="R336" s="63">
        <f>VLOOKUP(Tabella1[[#This Row],[DATA]],Tabella2[], 17, 0)</f>
        <v>36.840000000000003</v>
      </c>
      <c r="S336" s="63">
        <f>VLOOKUP(Tabella1[[#This Row],[DATA]],Tabella2[], 18, 0)</f>
        <v>18.32</v>
      </c>
      <c r="T336" s="22">
        <f>VLOOKUP(Tabella1[[#This Row],[DATA]],Tabella4[], 2, 0)</f>
        <v>65.739999999999995</v>
      </c>
      <c r="U336" s="22">
        <f>VLOOKUP(Tabella1[[#This Row],[DATA]],Tabella6[], 2, 0)</f>
        <v>75.650000000000006</v>
      </c>
      <c r="V336" s="22">
        <f>VLOOKUP(Tabella1[[#This Row],[DATA]],Tabella5[], 2, 0)</f>
        <v>75.569999999999993</v>
      </c>
      <c r="W336" s="22">
        <f>VLOOKUP(Tabella1[[#This Row],[DATA]],Tabella3[], 2, 0)</f>
        <v>75</v>
      </c>
      <c r="X336" s="25">
        <v>0</v>
      </c>
      <c r="Y336" s="25">
        <v>0</v>
      </c>
      <c r="Z336" s="22">
        <f>Tabella1[[#This Row],[vcz.xh]]-Q335</f>
        <v>0.87999999999999545</v>
      </c>
      <c r="AA336" s="22">
        <f>Tabella1[[#This Row],[vct.xh]]-R335</f>
        <v>0.47000000000000597</v>
      </c>
      <c r="AB336" s="22">
        <f>Tabella1[[#This Row],[vct.full.xh]]-S335</f>
        <v>0.44999999999999929</v>
      </c>
      <c r="AC336" s="22">
        <v>335</v>
      </c>
      <c r="AF336" s="23">
        <v>44195</v>
      </c>
      <c r="AG336" s="14">
        <v>34516.752</v>
      </c>
      <c r="AH336" s="14">
        <v>268.39</v>
      </c>
      <c r="AI336" s="14">
        <v>218.68700000000001</v>
      </c>
      <c r="AJ336" s="14">
        <v>1219.2660000000001</v>
      </c>
      <c r="AK336" s="14">
        <v>9.5250000000000004</v>
      </c>
      <c r="AL336" s="14">
        <v>7.5940000000000003</v>
      </c>
      <c r="AM336" s="14">
        <v>1.06</v>
      </c>
      <c r="AN336" s="14">
        <v>41.877000000000002</v>
      </c>
      <c r="AO336" s="14">
        <v>432.25299999999999</v>
      </c>
      <c r="AP336" s="14"/>
      <c r="AQ336" s="14"/>
      <c r="AR336" s="14">
        <v>437.53</v>
      </c>
      <c r="AS336" s="14">
        <v>2.8</v>
      </c>
      <c r="AT336" s="14">
        <v>0.108</v>
      </c>
      <c r="AU336" s="14">
        <v>0.02</v>
      </c>
      <c r="AV336" s="14">
        <v>0.02</v>
      </c>
      <c r="AW336" s="15"/>
      <c r="AY336" s="24">
        <v>44165</v>
      </c>
      <c r="AZ336">
        <v>75</v>
      </c>
      <c r="BB336" s="24">
        <v>44165</v>
      </c>
      <c r="BC336">
        <v>79.63</v>
      </c>
      <c r="BE336" s="24">
        <v>44165</v>
      </c>
      <c r="BF336">
        <v>74.22</v>
      </c>
      <c r="BH336" s="24">
        <v>44165</v>
      </c>
      <c r="BI336">
        <v>74.11</v>
      </c>
    </row>
    <row r="337" spans="1:61" x14ac:dyDescent="0.3">
      <c r="A337" s="3">
        <v>44343</v>
      </c>
      <c r="B337" s="4">
        <v>25056.19</v>
      </c>
      <c r="C337" s="31">
        <v>130.97673528744514</v>
      </c>
      <c r="D337" s="8">
        <v>1.1163125766148762E-2</v>
      </c>
      <c r="E337" s="37">
        <f>VLOOKUP(Tabella1[[#This Row],[DATA]],Tabella2[], 2, 0)</f>
        <v>69672.788</v>
      </c>
      <c r="F337" s="63">
        <f>VLOOKUP(Tabella1[[#This Row],[DATA]],Tabella2[], 3, 0)</f>
        <v>68.63</v>
      </c>
      <c r="G337" s="63">
        <f>VLOOKUP(Tabella1[[#This Row],[DATA]],Tabella2[], 5, 0)</f>
        <v>2083.788</v>
      </c>
      <c r="H337" s="63">
        <f>VLOOKUP(Tabella1[[#This Row],[DATA]],Tabella2[], 6, 0)</f>
        <v>2.8330000000000002</v>
      </c>
      <c r="I337" s="63">
        <f>VLOOKUP(Tabella1[[#This Row],[DATA]],Tabella2[], 8, 0)</f>
        <v>0.69</v>
      </c>
      <c r="J337" s="63">
        <f>VLOOKUP(Tabella1[[#This Row],[DATA]],Tabella2[], 9, 0)</f>
        <v>19.978000000000002</v>
      </c>
      <c r="K337" s="63">
        <f>VLOOKUP(Tabella1[[#This Row],[DATA]],Tabella2[], 10, 0)</f>
        <v>147.64599999999999</v>
      </c>
      <c r="L337" s="63">
        <f>VLOOKUP(Tabella1[[#This Row],[DATA]],Tabella2[], 11, 0)</f>
        <v>0</v>
      </c>
      <c r="M337" s="63">
        <f>VLOOKUP(Tabella1[[#This Row],[DATA]],Tabella2[], 12, 0)</f>
        <v>0</v>
      </c>
      <c r="N337" s="63">
        <f>VLOOKUP(Tabella1[[#This Row],[DATA]],Tabella2[], 13, 0)</f>
        <v>1083.7550000000001</v>
      </c>
      <c r="O337" s="63">
        <f>VLOOKUP(Tabella1[[#This Row],[DATA]],Tabella2[], 14, 0)</f>
        <v>4.0410000000000004</v>
      </c>
      <c r="P337" s="63">
        <f>VLOOKUP(Tabella1[[#This Row],[DATA]],Tabella2[], 15, 0)</f>
        <v>1.7000000000000001E-2</v>
      </c>
      <c r="Q337" s="63">
        <f>VLOOKUP(Tabella1[[#This Row],[DATA]],Tabella2[], 16, 0)</f>
        <v>55.28</v>
      </c>
      <c r="R337" s="63">
        <f>VLOOKUP(Tabella1[[#This Row],[DATA]],Tabella2[], 17, 0)</f>
        <v>37.36</v>
      </c>
      <c r="S337" s="63">
        <f>VLOOKUP(Tabella1[[#This Row],[DATA]],Tabella2[], 18, 0)</f>
        <v>18.82</v>
      </c>
      <c r="T337" s="22">
        <f>VLOOKUP(Tabella1[[#This Row],[DATA]],Tabella4[], 2, 0)</f>
        <v>73.150000000000006</v>
      </c>
      <c r="U337" s="22">
        <f>VLOOKUP(Tabella1[[#This Row],[DATA]],Tabella6[], 2, 0)</f>
        <v>80.42</v>
      </c>
      <c r="V337" s="22">
        <f>VLOOKUP(Tabella1[[#This Row],[DATA]],Tabella5[], 2, 0)</f>
        <v>79.739999999999995</v>
      </c>
      <c r="W337" s="22">
        <f>VLOOKUP(Tabella1[[#This Row],[DATA]],Tabella3[], 2, 0)</f>
        <v>75</v>
      </c>
      <c r="X337" s="25">
        <v>0</v>
      </c>
      <c r="Y337" s="25">
        <v>0</v>
      </c>
      <c r="Z337" s="22">
        <f>Tabella1[[#This Row],[vcz.xh]]-Q336</f>
        <v>0.98000000000000398</v>
      </c>
      <c r="AA337" s="22">
        <f>Tabella1[[#This Row],[vct.xh]]-R336</f>
        <v>0.51999999999999602</v>
      </c>
      <c r="AB337" s="22">
        <f>Tabella1[[#This Row],[vct.full.xh]]-S336</f>
        <v>0.5</v>
      </c>
      <c r="AC337" s="22">
        <v>336</v>
      </c>
      <c r="AF337" s="23">
        <v>44196</v>
      </c>
      <c r="AG337" s="16">
        <v>34905.652999999998</v>
      </c>
      <c r="AH337" s="16">
        <v>388.90100000000001</v>
      </c>
      <c r="AI337" s="16">
        <v>231.55600000000001</v>
      </c>
      <c r="AJ337" s="16">
        <v>1228.46</v>
      </c>
      <c r="AK337" s="16">
        <v>9.1940000000000008</v>
      </c>
      <c r="AL337" s="16">
        <v>7.7119999999999997</v>
      </c>
      <c r="AM337" s="16">
        <v>1.1200000000000001</v>
      </c>
      <c r="AN337" s="16">
        <v>42.323999999999998</v>
      </c>
      <c r="AO337" s="16">
        <v>425.82499999999999</v>
      </c>
      <c r="AP337" s="16"/>
      <c r="AQ337" s="16"/>
      <c r="AR337" s="16">
        <v>440.61200000000002</v>
      </c>
      <c r="AS337" s="16">
        <v>3.081</v>
      </c>
      <c r="AT337" s="16">
        <v>0.11600000000000001</v>
      </c>
      <c r="AU337" s="16">
        <v>7.0000000000000007E-2</v>
      </c>
      <c r="AV337" s="16">
        <v>7.0000000000000007E-2</v>
      </c>
      <c r="AW337" s="17"/>
      <c r="AY337" s="24">
        <v>44166</v>
      </c>
      <c r="AZ337">
        <v>75</v>
      </c>
      <c r="BB337" s="24">
        <v>44166</v>
      </c>
      <c r="BC337">
        <v>79.63</v>
      </c>
      <c r="BE337" s="24">
        <v>44166</v>
      </c>
      <c r="BF337">
        <v>74.22</v>
      </c>
      <c r="BH337" s="24">
        <v>44166</v>
      </c>
      <c r="BI337">
        <v>74.11</v>
      </c>
    </row>
    <row r="338" spans="1:61" x14ac:dyDescent="0.3">
      <c r="A338" s="1">
        <v>44344</v>
      </c>
      <c r="B338" s="2">
        <v>25169.39</v>
      </c>
      <c r="C338" s="30">
        <v>131.56846796645735</v>
      </c>
      <c r="D338" s="7">
        <v>4.5076708592215083E-3</v>
      </c>
      <c r="E338" s="37">
        <f>VLOOKUP(Tabella1[[#This Row],[DATA]],Tabella2[], 2, 0)</f>
        <v>69734.691999999995</v>
      </c>
      <c r="F338" s="63">
        <f>VLOOKUP(Tabella1[[#This Row],[DATA]],Tabella2[], 3, 0)</f>
        <v>61.904000000000003</v>
      </c>
      <c r="G338" s="63">
        <f>VLOOKUP(Tabella1[[#This Row],[DATA]],Tabella2[], 5, 0)</f>
        <v>2085.875</v>
      </c>
      <c r="H338" s="63">
        <f>VLOOKUP(Tabella1[[#This Row],[DATA]],Tabella2[], 6, 0)</f>
        <v>2.0870000000000002</v>
      </c>
      <c r="I338" s="63">
        <f>VLOOKUP(Tabella1[[#This Row],[DATA]],Tabella2[], 8, 0)</f>
        <v>0.68</v>
      </c>
      <c r="J338" s="63">
        <f>VLOOKUP(Tabella1[[#This Row],[DATA]],Tabella2[], 9, 0)</f>
        <v>18.917000000000002</v>
      </c>
      <c r="K338" s="63">
        <f>VLOOKUP(Tabella1[[#This Row],[DATA]],Tabella2[], 10, 0)</f>
        <v>138.054</v>
      </c>
      <c r="L338" s="63">
        <f>VLOOKUP(Tabella1[[#This Row],[DATA]],Tabella2[], 11, 0)</f>
        <v>0</v>
      </c>
      <c r="M338" s="63">
        <f>VLOOKUP(Tabella1[[#This Row],[DATA]],Tabella2[], 12, 0)</f>
        <v>0</v>
      </c>
      <c r="N338" s="63">
        <f>VLOOKUP(Tabella1[[#This Row],[DATA]],Tabella2[], 13, 0)</f>
        <v>1087.895</v>
      </c>
      <c r="O338" s="63">
        <f>VLOOKUP(Tabella1[[#This Row],[DATA]],Tabella2[], 14, 0)</f>
        <v>4.1399999999999997</v>
      </c>
      <c r="P338" s="63">
        <f>VLOOKUP(Tabella1[[#This Row],[DATA]],Tabella2[], 15, 0)</f>
        <v>1.7000000000000001E-2</v>
      </c>
      <c r="Q338" s="63">
        <f>VLOOKUP(Tabella1[[#This Row],[DATA]],Tabella2[], 16, 0)</f>
        <v>56.26</v>
      </c>
      <c r="R338" s="63">
        <f>VLOOKUP(Tabella1[[#This Row],[DATA]],Tabella2[], 17, 0)</f>
        <v>37.9</v>
      </c>
      <c r="S338" s="63">
        <f>VLOOKUP(Tabella1[[#This Row],[DATA]],Tabella2[], 18, 0)</f>
        <v>19.3</v>
      </c>
      <c r="T338" s="22">
        <f>VLOOKUP(Tabella1[[#This Row],[DATA]],Tabella4[], 2, 0)</f>
        <v>73.150000000000006</v>
      </c>
      <c r="U338" s="22">
        <f>VLOOKUP(Tabella1[[#This Row],[DATA]],Tabella6[], 2, 0)</f>
        <v>80.42</v>
      </c>
      <c r="V338" s="22">
        <f>VLOOKUP(Tabella1[[#This Row],[DATA]],Tabella5[], 2, 0)</f>
        <v>79.739999999999995</v>
      </c>
      <c r="W338" s="22">
        <f>VLOOKUP(Tabella1[[#This Row],[DATA]],Tabella3[], 2, 0)</f>
        <v>75</v>
      </c>
      <c r="X338" s="25">
        <v>0</v>
      </c>
      <c r="Y338" s="25">
        <v>0</v>
      </c>
      <c r="Z338" s="22">
        <f>Tabella1[[#This Row],[vcz.xh]]-Q337</f>
        <v>0.97999999999999687</v>
      </c>
      <c r="AA338" s="22">
        <f>Tabella1[[#This Row],[vct.xh]]-R337</f>
        <v>0.53999999999999915</v>
      </c>
      <c r="AB338" s="22">
        <f>Tabella1[[#This Row],[vct.full.xh]]-S337</f>
        <v>0.48000000000000043</v>
      </c>
      <c r="AC338" s="22">
        <v>337</v>
      </c>
      <c r="AF338" s="23">
        <v>44197</v>
      </c>
      <c r="AG338" s="14">
        <v>35273.565999999999</v>
      </c>
      <c r="AH338" s="14">
        <v>367.91300000000001</v>
      </c>
      <c r="AI338" s="14">
        <v>239.06399999999999</v>
      </c>
      <c r="AJ338" s="14">
        <v>1236.1130000000001</v>
      </c>
      <c r="AK338" s="14">
        <v>7.6529999999999996</v>
      </c>
      <c r="AL338" s="14">
        <v>7.7190000000000003</v>
      </c>
      <c r="AM338" s="14">
        <v>1.1000000000000001</v>
      </c>
      <c r="AN338" s="14">
        <v>42.290999999999997</v>
      </c>
      <c r="AO338" s="14">
        <v>420.34199999999998</v>
      </c>
      <c r="AP338" s="14"/>
      <c r="AQ338" s="14"/>
      <c r="AR338" s="14">
        <v>443.221</v>
      </c>
      <c r="AS338" s="14">
        <v>2.609</v>
      </c>
      <c r="AT338" s="14">
        <v>0.11899999999999999</v>
      </c>
      <c r="AU338" s="14">
        <v>0.09</v>
      </c>
      <c r="AV338" s="14">
        <v>0.09</v>
      </c>
      <c r="AW338" s="15"/>
      <c r="AY338" s="24">
        <v>44167</v>
      </c>
      <c r="AZ338">
        <v>75</v>
      </c>
      <c r="BB338" s="24">
        <v>44167</v>
      </c>
      <c r="BC338">
        <v>79.63</v>
      </c>
      <c r="BE338" s="24">
        <v>44167</v>
      </c>
      <c r="BF338">
        <v>74.22</v>
      </c>
      <c r="BH338" s="24">
        <v>44167</v>
      </c>
      <c r="BI338">
        <v>74.11</v>
      </c>
    </row>
    <row r="339" spans="1:61" x14ac:dyDescent="0.3">
      <c r="A339" s="3">
        <v>44347</v>
      </c>
      <c r="B339" s="4">
        <v>25170.55</v>
      </c>
      <c r="C339" s="31">
        <v>131.57453165822108</v>
      </c>
      <c r="D339" s="8">
        <v>4.6086665983490658E-5</v>
      </c>
      <c r="E339" s="37">
        <f>VLOOKUP(Tabella1[[#This Row],[DATA]],Tabella2[], 2, 0)</f>
        <v>69869.101999999999</v>
      </c>
      <c r="F339" s="63">
        <f>VLOOKUP(Tabella1[[#This Row],[DATA]],Tabella2[], 3, 0)</f>
        <v>30.116</v>
      </c>
      <c r="G339" s="63">
        <f>VLOOKUP(Tabella1[[#This Row],[DATA]],Tabella2[], 5, 0)</f>
        <v>2089.337</v>
      </c>
      <c r="H339" s="63">
        <f>VLOOKUP(Tabella1[[#This Row],[DATA]],Tabella2[], 6, 0)</f>
        <v>1.3580000000000001</v>
      </c>
      <c r="I339" s="63">
        <f>VLOOKUP(Tabella1[[#This Row],[DATA]],Tabella2[], 8, 0)</f>
        <v>0.68</v>
      </c>
      <c r="J339" s="63">
        <f>VLOOKUP(Tabella1[[#This Row],[DATA]],Tabella2[], 9, 0)</f>
        <v>17.111999999999998</v>
      </c>
      <c r="K339" s="63">
        <f>VLOOKUP(Tabella1[[#This Row],[DATA]],Tabella2[], 10, 0)</f>
        <v>124.488</v>
      </c>
      <c r="L339" s="63">
        <f>VLOOKUP(Tabella1[[#This Row],[DATA]],Tabella2[], 11, 0)</f>
        <v>0</v>
      </c>
      <c r="M339" s="63">
        <f>VLOOKUP(Tabella1[[#This Row],[DATA]],Tabella2[], 12, 0)</f>
        <v>0</v>
      </c>
      <c r="N339" s="63">
        <f>VLOOKUP(Tabella1[[#This Row],[DATA]],Tabella2[], 13, 0)</f>
        <v>1096.1569999999999</v>
      </c>
      <c r="O339" s="63">
        <f>VLOOKUP(Tabella1[[#This Row],[DATA]],Tabella2[], 14, 0)</f>
        <v>1.4410000000000001</v>
      </c>
      <c r="P339" s="63">
        <f>VLOOKUP(Tabella1[[#This Row],[DATA]],Tabella2[], 15, 0)</f>
        <v>1.4999999999999999E-2</v>
      </c>
      <c r="Q339" s="63">
        <f>VLOOKUP(Tabella1[[#This Row],[DATA]],Tabella2[], 16, 0)</f>
        <v>58.59</v>
      </c>
      <c r="R339" s="63">
        <f>VLOOKUP(Tabella1[[#This Row],[DATA]],Tabella2[], 17, 0)</f>
        <v>39.39</v>
      </c>
      <c r="S339" s="63">
        <f>VLOOKUP(Tabella1[[#This Row],[DATA]],Tabella2[], 18, 0)</f>
        <v>20.29</v>
      </c>
      <c r="T339" s="22">
        <f>VLOOKUP(Tabella1[[#This Row],[DATA]],Tabella4[], 2, 0)</f>
        <v>71.3</v>
      </c>
      <c r="U339" s="22">
        <f>VLOOKUP(Tabella1[[#This Row],[DATA]],Tabella6[], 2, 0)</f>
        <v>79.23</v>
      </c>
      <c r="V339" s="22">
        <f>VLOOKUP(Tabella1[[#This Row],[DATA]],Tabella5[], 2, 0)</f>
        <v>78.7</v>
      </c>
      <c r="W339" s="22">
        <f>VLOOKUP(Tabella1[[#This Row],[DATA]],Tabella3[], 2, 0)</f>
        <v>75</v>
      </c>
      <c r="X339" s="25">
        <v>0</v>
      </c>
      <c r="Y339" s="25">
        <v>0</v>
      </c>
      <c r="Z339" s="22">
        <f>Tabella1[[#This Row],[vcz.xh]]-Q338</f>
        <v>2.3300000000000054</v>
      </c>
      <c r="AA339" s="22">
        <f>Tabella1[[#This Row],[vct.xh]]-R338</f>
        <v>1.490000000000002</v>
      </c>
      <c r="AB339" s="22">
        <f>Tabella1[[#This Row],[vct.full.xh]]-S338</f>
        <v>0.98999999999999844</v>
      </c>
      <c r="AC339" s="22">
        <v>338</v>
      </c>
      <c r="AF339" s="23">
        <v>44198</v>
      </c>
      <c r="AG339" s="16">
        <v>35469.449999999997</v>
      </c>
      <c r="AH339" s="16">
        <v>195.88399999999999</v>
      </c>
      <c r="AI339" s="16">
        <v>242.42500000000001</v>
      </c>
      <c r="AJ339" s="16">
        <v>1242.1420000000001</v>
      </c>
      <c r="AK339" s="16">
        <v>6.03</v>
      </c>
      <c r="AL339" s="16">
        <v>7.9630000000000001</v>
      </c>
      <c r="AM339" s="16">
        <v>1.05</v>
      </c>
      <c r="AN339" s="16">
        <v>42.555999999999997</v>
      </c>
      <c r="AO339" s="16">
        <v>422.69499999999999</v>
      </c>
      <c r="AP339" s="16"/>
      <c r="AQ339" s="16"/>
      <c r="AR339" s="16">
        <v>444.334</v>
      </c>
      <c r="AS339" s="16">
        <v>1.113</v>
      </c>
      <c r="AT339" s="16">
        <v>0.122</v>
      </c>
      <c r="AU339" s="16">
        <v>0.15</v>
      </c>
      <c r="AV339" s="16">
        <v>0.15</v>
      </c>
      <c r="AW339" s="17"/>
      <c r="AY339" s="24">
        <v>44168</v>
      </c>
      <c r="AZ339">
        <v>75</v>
      </c>
      <c r="BB339" s="24">
        <v>44168</v>
      </c>
      <c r="BC339">
        <v>79.63</v>
      </c>
      <c r="BE339" s="24">
        <v>44168</v>
      </c>
      <c r="BF339">
        <v>74.22</v>
      </c>
      <c r="BH339" s="24">
        <v>44168</v>
      </c>
      <c r="BI339">
        <v>74.11</v>
      </c>
    </row>
    <row r="340" spans="1:61" x14ac:dyDescent="0.3">
      <c r="A340" s="1">
        <v>44348</v>
      </c>
      <c r="B340" s="2">
        <v>25321.82</v>
      </c>
      <c r="C340" s="30">
        <v>132.3652684281343</v>
      </c>
      <c r="D340" s="7">
        <v>5.9918143106503273E-3</v>
      </c>
      <c r="E340" s="37">
        <f>VLOOKUP(Tabella1[[#This Row],[DATA]],Tabella2[], 2, 0)</f>
        <v>69910.233999999997</v>
      </c>
      <c r="F340" s="63">
        <f>VLOOKUP(Tabella1[[#This Row],[DATA]],Tabella2[], 3, 0)</f>
        <v>41.131</v>
      </c>
      <c r="G340" s="63">
        <f>VLOOKUP(Tabella1[[#This Row],[DATA]],Tabella2[], 5, 0)</f>
        <v>2090.8780000000002</v>
      </c>
      <c r="H340" s="63">
        <f>VLOOKUP(Tabella1[[#This Row],[DATA]],Tabella2[], 6, 0)</f>
        <v>1.5409999999999999</v>
      </c>
      <c r="I340" s="63">
        <f>VLOOKUP(Tabella1[[#This Row],[DATA]],Tabella2[], 8, 0)</f>
        <v>0.67</v>
      </c>
      <c r="J340" s="63">
        <f>VLOOKUP(Tabella1[[#This Row],[DATA]],Tabella2[], 9, 0)</f>
        <v>16.382999999999999</v>
      </c>
      <c r="K340" s="63">
        <f>VLOOKUP(Tabella1[[#This Row],[DATA]],Tabella2[], 10, 0)</f>
        <v>118.955</v>
      </c>
      <c r="L340" s="63">
        <f>VLOOKUP(Tabella1[[#This Row],[DATA]],Tabella2[], 11, 0)</f>
        <v>0</v>
      </c>
      <c r="M340" s="63">
        <f>VLOOKUP(Tabella1[[#This Row],[DATA]],Tabella2[], 12, 0)</f>
        <v>0</v>
      </c>
      <c r="N340" s="63">
        <f>VLOOKUP(Tabella1[[#This Row],[DATA]],Tabella2[], 13, 0)</f>
        <v>1099.8320000000001</v>
      </c>
      <c r="O340" s="63">
        <f>VLOOKUP(Tabella1[[#This Row],[DATA]],Tabella2[], 14, 0)</f>
        <v>3.6739999999999999</v>
      </c>
      <c r="P340" s="63">
        <f>VLOOKUP(Tabella1[[#This Row],[DATA]],Tabella2[], 15, 0)</f>
        <v>1.4999999999999999E-2</v>
      </c>
      <c r="Q340" s="63">
        <f>VLOOKUP(Tabella1[[#This Row],[DATA]],Tabella2[], 16, 0)</f>
        <v>59.37</v>
      </c>
      <c r="R340" s="63">
        <f>VLOOKUP(Tabella1[[#This Row],[DATA]],Tabella2[], 17, 0)</f>
        <v>39.950000000000003</v>
      </c>
      <c r="S340" s="63">
        <f>VLOOKUP(Tabella1[[#This Row],[DATA]],Tabella2[], 18, 0)</f>
        <v>20.63</v>
      </c>
      <c r="T340" s="22">
        <f>VLOOKUP(Tabella1[[#This Row],[DATA]],Tabella4[], 2, 0)</f>
        <v>71.3</v>
      </c>
      <c r="U340" s="22">
        <f>VLOOKUP(Tabella1[[#This Row],[DATA]],Tabella6[], 2, 0)</f>
        <v>79.23</v>
      </c>
      <c r="V340" s="22">
        <f>VLOOKUP(Tabella1[[#This Row],[DATA]],Tabella5[], 2, 0)</f>
        <v>78.7</v>
      </c>
      <c r="W340" s="22">
        <f>VLOOKUP(Tabella1[[#This Row],[DATA]],Tabella3[], 2, 0)</f>
        <v>75</v>
      </c>
      <c r="X340" s="25">
        <v>0</v>
      </c>
      <c r="Y340" s="25">
        <v>0</v>
      </c>
      <c r="Z340" s="22">
        <f>Tabella1[[#This Row],[vcz.xh]]-Q339</f>
        <v>0.77999999999999403</v>
      </c>
      <c r="AA340" s="22">
        <f>Tabella1[[#This Row],[vct.xh]]-R339</f>
        <v>0.56000000000000227</v>
      </c>
      <c r="AB340" s="22">
        <f>Tabella1[[#This Row],[vct.full.xh]]-S339</f>
        <v>0.33999999999999986</v>
      </c>
      <c r="AC340" s="22">
        <v>339</v>
      </c>
      <c r="AF340" s="23">
        <v>44199</v>
      </c>
      <c r="AG340" s="14">
        <v>35705.421999999999</v>
      </c>
      <c r="AH340" s="14">
        <v>235.971</v>
      </c>
      <c r="AI340" s="14">
        <v>254.98599999999999</v>
      </c>
      <c r="AJ340" s="14">
        <v>1247.8910000000001</v>
      </c>
      <c r="AK340" s="14">
        <v>5.7480000000000002</v>
      </c>
      <c r="AL340" s="14">
        <v>8.0630000000000006</v>
      </c>
      <c r="AM340" s="14">
        <v>1.05</v>
      </c>
      <c r="AN340" s="14">
        <v>42.787999999999997</v>
      </c>
      <c r="AO340" s="14">
        <v>425.03</v>
      </c>
      <c r="AP340" s="14"/>
      <c r="AQ340" s="14">
        <v>154.08699999999999</v>
      </c>
      <c r="AR340" s="14">
        <v>446.04</v>
      </c>
      <c r="AS340" s="14">
        <v>1.706</v>
      </c>
      <c r="AT340" s="14">
        <v>0.122</v>
      </c>
      <c r="AU340" s="14">
        <v>0.21</v>
      </c>
      <c r="AV340" s="14">
        <v>0.21</v>
      </c>
      <c r="AW340" s="15"/>
      <c r="AY340" s="24">
        <v>44169</v>
      </c>
      <c r="AZ340">
        <v>75</v>
      </c>
      <c r="BB340" s="24">
        <v>44169</v>
      </c>
      <c r="BC340">
        <v>79.63</v>
      </c>
      <c r="BE340" s="24">
        <v>44169</v>
      </c>
      <c r="BF340">
        <v>74.22</v>
      </c>
      <c r="BH340" s="24">
        <v>44169</v>
      </c>
      <c r="BI340">
        <v>74.11</v>
      </c>
    </row>
    <row r="341" spans="1:61" x14ac:dyDescent="0.3">
      <c r="A341" s="3">
        <v>44349</v>
      </c>
      <c r="B341" s="4">
        <v>25379.69</v>
      </c>
      <c r="C341" s="31">
        <v>132.66777346465759</v>
      </c>
      <c r="D341" s="8">
        <v>2.2827732400988276E-3</v>
      </c>
      <c r="E341" s="37">
        <f>VLOOKUP(Tabella1[[#This Row],[DATA]],Tabella2[], 2, 0)</f>
        <v>69958.206000000006</v>
      </c>
      <c r="F341" s="63">
        <f>VLOOKUP(Tabella1[[#This Row],[DATA]],Tabella2[], 3, 0)</f>
        <v>47.972999999999999</v>
      </c>
      <c r="G341" s="63">
        <f>VLOOKUP(Tabella1[[#This Row],[DATA]],Tabella2[], 5, 0)</f>
        <v>2091.9050000000002</v>
      </c>
      <c r="H341" s="63">
        <f>VLOOKUP(Tabella1[[#This Row],[DATA]],Tabella2[], 6, 0)</f>
        <v>1.0269999999999999</v>
      </c>
      <c r="I341" s="63">
        <f>VLOOKUP(Tabella1[[#This Row],[DATA]],Tabella2[], 8, 0)</f>
        <v>0.65</v>
      </c>
      <c r="J341" s="63">
        <f>VLOOKUP(Tabella1[[#This Row],[DATA]],Tabella2[], 9, 0)</f>
        <v>15.455</v>
      </c>
      <c r="K341" s="63">
        <f>VLOOKUP(Tabella1[[#This Row],[DATA]],Tabella2[], 10, 0)</f>
        <v>112.494</v>
      </c>
      <c r="L341" s="63">
        <f>VLOOKUP(Tabella1[[#This Row],[DATA]],Tabella2[], 11, 0)</f>
        <v>0</v>
      </c>
      <c r="M341" s="63">
        <f>VLOOKUP(Tabella1[[#This Row],[DATA]],Tabella2[], 12, 0)</f>
        <v>0</v>
      </c>
      <c r="N341" s="63">
        <f>VLOOKUP(Tabella1[[#This Row],[DATA]],Tabella2[], 13, 0)</f>
        <v>1103.58</v>
      </c>
      <c r="O341" s="63">
        <f>VLOOKUP(Tabella1[[#This Row],[DATA]],Tabella2[], 14, 0)</f>
        <v>3.7480000000000002</v>
      </c>
      <c r="P341" s="63">
        <f>VLOOKUP(Tabella1[[#This Row],[DATA]],Tabella2[], 15, 0)</f>
        <v>1.4999999999999999E-2</v>
      </c>
      <c r="Q341" s="63">
        <f>VLOOKUP(Tabella1[[#This Row],[DATA]],Tabella2[], 16, 0)</f>
        <v>60.05</v>
      </c>
      <c r="R341" s="63">
        <f>VLOOKUP(Tabella1[[#This Row],[DATA]],Tabella2[], 17, 0)</f>
        <v>40.51</v>
      </c>
      <c r="S341" s="63">
        <f>VLOOKUP(Tabella1[[#This Row],[DATA]],Tabella2[], 18, 0)</f>
        <v>20.81</v>
      </c>
      <c r="T341" s="22">
        <f>VLOOKUP(Tabella1[[#This Row],[DATA]],Tabella4[], 2, 0)</f>
        <v>71.3</v>
      </c>
      <c r="U341" s="22">
        <f>VLOOKUP(Tabella1[[#This Row],[DATA]],Tabella6[], 2, 0)</f>
        <v>79.23</v>
      </c>
      <c r="V341" s="22">
        <f>VLOOKUP(Tabella1[[#This Row],[DATA]],Tabella5[], 2, 0)</f>
        <v>78.7</v>
      </c>
      <c r="W341" s="22">
        <f>VLOOKUP(Tabella1[[#This Row],[DATA]],Tabella3[], 2, 0)</f>
        <v>75</v>
      </c>
      <c r="X341" s="25">
        <v>0</v>
      </c>
      <c r="Y341" s="25">
        <v>0</v>
      </c>
      <c r="Z341" s="22">
        <f>Tabella1[[#This Row],[vcz.xh]]-Q340</f>
        <v>0.67999999999999972</v>
      </c>
      <c r="AA341" s="22">
        <f>Tabella1[[#This Row],[vct.xh]]-R340</f>
        <v>0.55999999999999517</v>
      </c>
      <c r="AB341" s="22">
        <f>Tabella1[[#This Row],[vct.full.xh]]-S340</f>
        <v>0.17999999999999972</v>
      </c>
      <c r="AC341" s="22">
        <v>340</v>
      </c>
      <c r="AF341" s="23">
        <v>44200</v>
      </c>
      <c r="AG341" s="16">
        <v>35884.292999999998</v>
      </c>
      <c r="AH341" s="16">
        <v>178.87100000000001</v>
      </c>
      <c r="AI341" s="16">
        <v>260.23200000000003</v>
      </c>
      <c r="AJ341" s="16">
        <v>1253.655</v>
      </c>
      <c r="AK341" s="16">
        <v>5.7649999999999997</v>
      </c>
      <c r="AL341" s="16">
        <v>7.8330000000000002</v>
      </c>
      <c r="AM341" s="16">
        <v>1.06</v>
      </c>
      <c r="AN341" s="16">
        <v>42.722000000000001</v>
      </c>
      <c r="AO341" s="16">
        <v>428.97300000000001</v>
      </c>
      <c r="AP341" s="16"/>
      <c r="AQ341" s="16"/>
      <c r="AR341" s="16">
        <v>447.33199999999999</v>
      </c>
      <c r="AS341" s="16">
        <v>1.292</v>
      </c>
      <c r="AT341" s="16">
        <v>0.124</v>
      </c>
      <c r="AU341" s="16">
        <v>0.32</v>
      </c>
      <c r="AV341" s="16">
        <v>0.32</v>
      </c>
      <c r="AW341" s="17">
        <v>0</v>
      </c>
      <c r="AY341" s="24">
        <v>44170</v>
      </c>
      <c r="AZ341">
        <v>75</v>
      </c>
      <c r="BB341" s="24">
        <v>44170</v>
      </c>
      <c r="BC341">
        <v>79.63</v>
      </c>
      <c r="BE341" s="24">
        <v>44170</v>
      </c>
      <c r="BF341">
        <v>74.22</v>
      </c>
      <c r="BH341" s="24">
        <v>44170</v>
      </c>
      <c r="BI341">
        <v>74.11</v>
      </c>
    </row>
    <row r="342" spans="1:61" x14ac:dyDescent="0.3">
      <c r="A342" s="1">
        <v>44350</v>
      </c>
      <c r="B342" s="2">
        <v>25452.33</v>
      </c>
      <c r="C342" s="30">
        <v>133.04748602475868</v>
      </c>
      <c r="D342" s="7">
        <v>2.8580429991213923E-3</v>
      </c>
      <c r="E342" s="37">
        <f>VLOOKUP(Tabella1[[#This Row],[DATA]],Tabella2[], 2, 0)</f>
        <v>69990.724000000002</v>
      </c>
      <c r="F342" s="63">
        <f>VLOOKUP(Tabella1[[#This Row],[DATA]],Tabella2[], 3, 0)</f>
        <v>32.518000000000001</v>
      </c>
      <c r="G342" s="63">
        <f>VLOOKUP(Tabella1[[#This Row],[DATA]],Tabella2[], 5, 0)</f>
        <v>2092.8820000000001</v>
      </c>
      <c r="H342" s="63">
        <f>VLOOKUP(Tabella1[[#This Row],[DATA]],Tabella2[], 6, 0)</f>
        <v>0.97699999999999998</v>
      </c>
      <c r="I342" s="63">
        <f>VLOOKUP(Tabella1[[#This Row],[DATA]],Tabella2[], 8, 0)</f>
        <v>0.64</v>
      </c>
      <c r="J342" s="63">
        <f>VLOOKUP(Tabella1[[#This Row],[DATA]],Tabella2[], 9, 0)</f>
        <v>14.776</v>
      </c>
      <c r="K342" s="63">
        <f>VLOOKUP(Tabella1[[#This Row],[DATA]],Tabella2[], 10, 0)</f>
        <v>109.479</v>
      </c>
      <c r="L342" s="63">
        <f>VLOOKUP(Tabella1[[#This Row],[DATA]],Tabella2[], 11, 0)</f>
        <v>0</v>
      </c>
      <c r="M342" s="63">
        <f>VLOOKUP(Tabella1[[#This Row],[DATA]],Tabella2[], 12, 0)</f>
        <v>0</v>
      </c>
      <c r="N342" s="63">
        <f>VLOOKUP(Tabella1[[#This Row],[DATA]],Tabella2[], 13, 0)</f>
        <v>1105.1969999999999</v>
      </c>
      <c r="O342" s="63">
        <f>VLOOKUP(Tabella1[[#This Row],[DATA]],Tabella2[], 14, 0)</f>
        <v>1.617</v>
      </c>
      <c r="P342" s="63">
        <f>VLOOKUP(Tabella1[[#This Row],[DATA]],Tabella2[], 15, 0)</f>
        <v>1.4999999999999999E-2</v>
      </c>
      <c r="Q342" s="63">
        <f>VLOOKUP(Tabella1[[#This Row],[DATA]],Tabella2[], 16, 0)</f>
        <v>61.04</v>
      </c>
      <c r="R342" s="63">
        <f>VLOOKUP(Tabella1[[#This Row],[DATA]],Tabella2[], 17, 0)</f>
        <v>41.29</v>
      </c>
      <c r="S342" s="63">
        <f>VLOOKUP(Tabella1[[#This Row],[DATA]],Tabella2[], 18, 0)</f>
        <v>21.09</v>
      </c>
      <c r="T342" s="22">
        <f>VLOOKUP(Tabella1[[#This Row],[DATA]],Tabella4[], 2, 0)</f>
        <v>71.3</v>
      </c>
      <c r="U342" s="22">
        <f>VLOOKUP(Tabella1[[#This Row],[DATA]],Tabella6[], 2, 0)</f>
        <v>79.23</v>
      </c>
      <c r="V342" s="22">
        <f>VLOOKUP(Tabella1[[#This Row],[DATA]],Tabella5[], 2, 0)</f>
        <v>78.7</v>
      </c>
      <c r="W342" s="22">
        <f>VLOOKUP(Tabella1[[#This Row],[DATA]],Tabella3[], 2, 0)</f>
        <v>75</v>
      </c>
      <c r="X342" s="25">
        <v>0</v>
      </c>
      <c r="Y342" s="25">
        <v>0</v>
      </c>
      <c r="Z342" s="22">
        <f>Tabella1[[#This Row],[vcz.xh]]-Q341</f>
        <v>0.99000000000000199</v>
      </c>
      <c r="AA342" s="22">
        <f>Tabella1[[#This Row],[vct.xh]]-R341</f>
        <v>0.78000000000000114</v>
      </c>
      <c r="AB342" s="22">
        <f>Tabella1[[#This Row],[vct.full.xh]]-S341</f>
        <v>0.28000000000000114</v>
      </c>
      <c r="AC342" s="22">
        <v>341</v>
      </c>
      <c r="AF342" s="23">
        <v>44201</v>
      </c>
      <c r="AG342" s="14">
        <v>36138.983</v>
      </c>
      <c r="AH342" s="14">
        <v>254.69</v>
      </c>
      <c r="AI342" s="14">
        <v>270.089</v>
      </c>
      <c r="AJ342" s="14">
        <v>1264.4059999999999</v>
      </c>
      <c r="AK342" s="14">
        <v>10.750999999999999</v>
      </c>
      <c r="AL342" s="14">
        <v>7.8090000000000002</v>
      </c>
      <c r="AM342" s="14">
        <v>1.08</v>
      </c>
      <c r="AN342" s="14">
        <v>42.555999999999997</v>
      </c>
      <c r="AO342" s="14">
        <v>430.09899999999999</v>
      </c>
      <c r="AP342" s="14"/>
      <c r="AQ342" s="14"/>
      <c r="AR342" s="14">
        <v>449.57</v>
      </c>
      <c r="AS342" s="14">
        <v>2.238</v>
      </c>
      <c r="AT342" s="14">
        <v>0.127</v>
      </c>
      <c r="AU342" s="14">
        <v>0.46</v>
      </c>
      <c r="AV342" s="14">
        <v>0.46</v>
      </c>
      <c r="AW342" s="15">
        <v>0</v>
      </c>
      <c r="AY342" s="24">
        <v>44171</v>
      </c>
      <c r="AZ342">
        <v>75</v>
      </c>
      <c r="BB342" s="24">
        <v>44171</v>
      </c>
      <c r="BC342">
        <v>79.63</v>
      </c>
      <c r="BE342" s="24">
        <v>44171</v>
      </c>
      <c r="BF342">
        <v>74.22</v>
      </c>
      <c r="BH342" s="24">
        <v>44171</v>
      </c>
      <c r="BI342">
        <v>74.11</v>
      </c>
    </row>
    <row r="343" spans="1:61" x14ac:dyDescent="0.3">
      <c r="A343" s="3">
        <v>44351</v>
      </c>
      <c r="B343" s="4">
        <v>25570.46</v>
      </c>
      <c r="C343" s="31">
        <v>133.66498939376675</v>
      </c>
      <c r="D343" s="8">
        <v>4.630488104348531E-3</v>
      </c>
      <c r="E343" s="37">
        <f>VLOOKUP(Tabella1[[#This Row],[DATA]],Tabella2[], 2, 0)</f>
        <v>70033.065000000002</v>
      </c>
      <c r="F343" s="63">
        <f>VLOOKUP(Tabella1[[#This Row],[DATA]],Tabella2[], 3, 0)</f>
        <v>42.341000000000001</v>
      </c>
      <c r="G343" s="63">
        <f>VLOOKUP(Tabella1[[#This Row],[DATA]],Tabella2[], 5, 0)</f>
        <v>2094.0909999999999</v>
      </c>
      <c r="H343" s="63">
        <f>VLOOKUP(Tabella1[[#This Row],[DATA]],Tabella2[], 6, 0)</f>
        <v>1.2090000000000001</v>
      </c>
      <c r="I343" s="63">
        <f>VLOOKUP(Tabella1[[#This Row],[DATA]],Tabella2[], 8, 0)</f>
        <v>0.66</v>
      </c>
      <c r="J343" s="63">
        <f>VLOOKUP(Tabella1[[#This Row],[DATA]],Tabella2[], 9, 0)</f>
        <v>13.849</v>
      </c>
      <c r="K343" s="63">
        <f>VLOOKUP(Tabella1[[#This Row],[DATA]],Tabella2[], 10, 0)</f>
        <v>104.758</v>
      </c>
      <c r="L343" s="63">
        <f>VLOOKUP(Tabella1[[#This Row],[DATA]],Tabella2[], 11, 0)</f>
        <v>0</v>
      </c>
      <c r="M343" s="63">
        <f>VLOOKUP(Tabella1[[#This Row],[DATA]],Tabella2[], 12, 0)</f>
        <v>0</v>
      </c>
      <c r="N343" s="63">
        <f>VLOOKUP(Tabella1[[#This Row],[DATA]],Tabella2[], 13, 0)</f>
        <v>1108.857</v>
      </c>
      <c r="O343" s="63">
        <f>VLOOKUP(Tabella1[[#This Row],[DATA]],Tabella2[], 14, 0)</f>
        <v>3.66</v>
      </c>
      <c r="P343" s="63">
        <f>VLOOKUP(Tabella1[[#This Row],[DATA]],Tabella2[], 15, 0)</f>
        <v>1.4E-2</v>
      </c>
      <c r="Q343" s="63">
        <f>VLOOKUP(Tabella1[[#This Row],[DATA]],Tabella2[], 16, 0)</f>
        <v>62.09</v>
      </c>
      <c r="R343" s="63">
        <f>VLOOKUP(Tabella1[[#This Row],[DATA]],Tabella2[], 17, 0)</f>
        <v>42.13</v>
      </c>
      <c r="S343" s="63">
        <f>VLOOKUP(Tabella1[[#This Row],[DATA]],Tabella2[], 18, 0)</f>
        <v>21.38</v>
      </c>
      <c r="T343" s="22">
        <f>VLOOKUP(Tabella1[[#This Row],[DATA]],Tabella4[], 2, 0)</f>
        <v>71.3</v>
      </c>
      <c r="U343" s="22">
        <f>VLOOKUP(Tabella1[[#This Row],[DATA]],Tabella6[], 2, 0)</f>
        <v>79.23</v>
      </c>
      <c r="V343" s="22">
        <f>VLOOKUP(Tabella1[[#This Row],[DATA]],Tabella5[], 2, 0)</f>
        <v>78.7</v>
      </c>
      <c r="W343" s="22">
        <f>VLOOKUP(Tabella1[[#This Row],[DATA]],Tabella3[], 2, 0)</f>
        <v>75</v>
      </c>
      <c r="X343" s="25">
        <v>0</v>
      </c>
      <c r="Y343" s="25">
        <v>0</v>
      </c>
      <c r="Z343" s="22">
        <f>Tabella1[[#This Row],[vcz.xh]]-Q342</f>
        <v>1.0500000000000043</v>
      </c>
      <c r="AA343" s="22">
        <f>Tabella1[[#This Row],[vct.xh]]-R342</f>
        <v>0.84000000000000341</v>
      </c>
      <c r="AB343" s="22">
        <f>Tabella1[[#This Row],[vct.full.xh]]-S342</f>
        <v>0.28999999999999915</v>
      </c>
      <c r="AC343" s="22">
        <v>342</v>
      </c>
      <c r="AF343" s="23">
        <v>44202</v>
      </c>
      <c r="AG343" s="16">
        <v>36475.686999999998</v>
      </c>
      <c r="AH343" s="16">
        <v>336.70499999999998</v>
      </c>
      <c r="AI343" s="16">
        <v>279.84800000000001</v>
      </c>
      <c r="AJ343" s="16">
        <v>1273.4839999999999</v>
      </c>
      <c r="AK343" s="16">
        <v>9.0779999999999994</v>
      </c>
      <c r="AL343" s="16">
        <v>7.7450000000000001</v>
      </c>
      <c r="AM343" s="16">
        <v>1.0900000000000001</v>
      </c>
      <c r="AN343" s="16">
        <v>42.588999999999999</v>
      </c>
      <c r="AO343" s="16">
        <v>426.471</v>
      </c>
      <c r="AP343" s="16"/>
      <c r="AQ343" s="16"/>
      <c r="AR343" s="16">
        <v>452.52800000000002</v>
      </c>
      <c r="AS343" s="16">
        <v>2.9580000000000002</v>
      </c>
      <c r="AT343" s="16">
        <v>0.13100000000000001</v>
      </c>
      <c r="AU343" s="16">
        <v>0.56999999999999995</v>
      </c>
      <c r="AV343" s="16">
        <v>0.56999999999999995</v>
      </c>
      <c r="AW343" s="17">
        <v>0</v>
      </c>
      <c r="AY343" s="24">
        <v>44172</v>
      </c>
      <c r="AZ343">
        <v>75</v>
      </c>
      <c r="BB343" s="24">
        <v>44172</v>
      </c>
      <c r="BC343">
        <v>79.63</v>
      </c>
      <c r="BE343" s="24">
        <v>44172</v>
      </c>
      <c r="BF343">
        <v>74.22</v>
      </c>
      <c r="BH343" s="24">
        <v>44172</v>
      </c>
      <c r="BI343">
        <v>74.11</v>
      </c>
    </row>
    <row r="344" spans="1:61" x14ac:dyDescent="0.3">
      <c r="A344" s="1">
        <v>44354</v>
      </c>
      <c r="B344" s="2">
        <v>25824.71</v>
      </c>
      <c r="C344" s="30">
        <v>134.9940356273255</v>
      </c>
      <c r="D344" s="7">
        <v>9.894006540689268E-3</v>
      </c>
      <c r="E344" s="37">
        <f>VLOOKUP(Tabella1[[#This Row],[DATA]],Tabella2[], 2, 0)</f>
        <v>70132.107999999993</v>
      </c>
      <c r="F344" s="63">
        <f>VLOOKUP(Tabella1[[#This Row],[DATA]],Tabella2[], 3, 0)</f>
        <v>21.038</v>
      </c>
      <c r="G344" s="63">
        <f>VLOOKUP(Tabella1[[#This Row],[DATA]],Tabella2[], 5, 0)</f>
        <v>2096.9569999999999</v>
      </c>
      <c r="H344" s="63">
        <f>VLOOKUP(Tabella1[[#This Row],[DATA]],Tabella2[], 6, 0)</f>
        <v>1.077</v>
      </c>
      <c r="I344" s="63">
        <f>VLOOKUP(Tabella1[[#This Row],[DATA]],Tabella2[], 8, 0)</f>
        <v>0.7</v>
      </c>
      <c r="J344" s="63">
        <f>VLOOKUP(Tabella1[[#This Row],[DATA]],Tabella2[], 9, 0)</f>
        <v>12.573</v>
      </c>
      <c r="K344" s="63">
        <f>VLOOKUP(Tabella1[[#This Row],[DATA]],Tabella2[], 10, 0)</f>
        <v>93.908000000000001</v>
      </c>
      <c r="L344" s="63">
        <f>VLOOKUP(Tabella1[[#This Row],[DATA]],Tabella2[], 11, 0)</f>
        <v>0</v>
      </c>
      <c r="M344" s="63">
        <f>VLOOKUP(Tabella1[[#This Row],[DATA]],Tabella2[], 12, 0)</f>
        <v>0</v>
      </c>
      <c r="N344" s="63">
        <f>VLOOKUP(Tabella1[[#This Row],[DATA]],Tabella2[], 13, 0)</f>
        <v>1116.6949999999999</v>
      </c>
      <c r="O344" s="63">
        <f>VLOOKUP(Tabella1[[#This Row],[DATA]],Tabella2[], 14, 0)</f>
        <v>1.401</v>
      </c>
      <c r="P344" s="63">
        <f>VLOOKUP(Tabella1[[#This Row],[DATA]],Tabella2[], 15, 0)</f>
        <v>1.2999999999999999E-2</v>
      </c>
      <c r="Q344" s="63">
        <f>VLOOKUP(Tabella1[[#This Row],[DATA]],Tabella2[], 16, 0)</f>
        <v>64.91</v>
      </c>
      <c r="R344" s="63">
        <f>VLOOKUP(Tabella1[[#This Row],[DATA]],Tabella2[], 17, 0)</f>
        <v>44.43</v>
      </c>
      <c r="S344" s="63">
        <f>VLOOKUP(Tabella1[[#This Row],[DATA]],Tabella2[], 18, 0)</f>
        <v>22.13</v>
      </c>
      <c r="T344" s="22">
        <f>VLOOKUP(Tabella1[[#This Row],[DATA]],Tabella4[], 2, 0)</f>
        <v>71.3</v>
      </c>
      <c r="U344" s="22">
        <f>VLOOKUP(Tabella1[[#This Row],[DATA]],Tabella6[], 2, 0)</f>
        <v>79.23</v>
      </c>
      <c r="V344" s="22">
        <f>VLOOKUP(Tabella1[[#This Row],[DATA]],Tabella5[], 2, 0)</f>
        <v>78.7</v>
      </c>
      <c r="W344" s="22">
        <f>VLOOKUP(Tabella1[[#This Row],[DATA]],Tabella3[], 2, 0)</f>
        <v>75</v>
      </c>
      <c r="X344" s="25">
        <v>0</v>
      </c>
      <c r="Y344" s="25">
        <v>0</v>
      </c>
      <c r="Z344" s="22">
        <f>Tabella1[[#This Row],[vcz.xh]]-Q343</f>
        <v>2.8199999999999932</v>
      </c>
      <c r="AA344" s="22">
        <f>Tabella1[[#This Row],[vct.xh]]-R343</f>
        <v>2.2999999999999972</v>
      </c>
      <c r="AB344" s="22">
        <f>Tabella1[[#This Row],[vct.full.xh]]-S343</f>
        <v>0.75</v>
      </c>
      <c r="AC344" s="22">
        <v>343</v>
      </c>
      <c r="AF344" s="23">
        <v>44203</v>
      </c>
      <c r="AG344" s="14">
        <v>36780.752</v>
      </c>
      <c r="AH344" s="14">
        <v>305.065</v>
      </c>
      <c r="AI344" s="14">
        <v>267.87099999999998</v>
      </c>
      <c r="AJ344" s="14">
        <v>1280.3420000000001</v>
      </c>
      <c r="AK344" s="14">
        <v>6.8579999999999997</v>
      </c>
      <c r="AL344" s="14">
        <v>7.4119999999999999</v>
      </c>
      <c r="AM344" s="14">
        <v>1.06</v>
      </c>
      <c r="AN344" s="14">
        <v>42.853999999999999</v>
      </c>
      <c r="AO344" s="14">
        <v>428.67500000000001</v>
      </c>
      <c r="AP344" s="14"/>
      <c r="AQ344" s="14"/>
      <c r="AR344" s="14">
        <v>454.53699999999998</v>
      </c>
      <c r="AS344" s="14">
        <v>2.0089999999999999</v>
      </c>
      <c r="AT344" s="14">
        <v>0.13500000000000001</v>
      </c>
      <c r="AU344" s="14">
        <v>0.72</v>
      </c>
      <c r="AV344" s="14">
        <v>0.72</v>
      </c>
      <c r="AW344" s="15">
        <v>0</v>
      </c>
      <c r="AY344" s="24">
        <v>44173</v>
      </c>
      <c r="AZ344">
        <v>75</v>
      </c>
      <c r="BB344" s="24">
        <v>44173</v>
      </c>
      <c r="BC344">
        <v>79.63</v>
      </c>
      <c r="BE344" s="24">
        <v>44173</v>
      </c>
      <c r="BF344">
        <v>74.22</v>
      </c>
      <c r="BH344" s="24">
        <v>44173</v>
      </c>
      <c r="BI344">
        <v>74.11</v>
      </c>
    </row>
    <row r="345" spans="1:61" x14ac:dyDescent="0.3">
      <c r="A345" s="3">
        <v>44355</v>
      </c>
      <c r="B345" s="4">
        <v>25809.16</v>
      </c>
      <c r="C345" s="31">
        <v>134.91275079376862</v>
      </c>
      <c r="D345" s="8">
        <v>-6.0231783788858501E-4</v>
      </c>
      <c r="E345" s="37">
        <f>VLOOKUP(Tabella1[[#This Row],[DATA]],Tabella2[], 2, 0)</f>
        <v>70163.482999999993</v>
      </c>
      <c r="F345" s="63">
        <f>VLOOKUP(Tabella1[[#This Row],[DATA]],Tabella2[], 3, 0)</f>
        <v>31.375</v>
      </c>
      <c r="G345" s="63">
        <f>VLOOKUP(Tabella1[[#This Row],[DATA]],Tabella2[], 5, 0)</f>
        <v>2098.6469999999999</v>
      </c>
      <c r="H345" s="63">
        <f>VLOOKUP(Tabella1[[#This Row],[DATA]],Tabella2[], 6, 0)</f>
        <v>1.69</v>
      </c>
      <c r="I345" s="63">
        <f>VLOOKUP(Tabella1[[#This Row],[DATA]],Tabella2[], 8, 0)</f>
        <v>0.7</v>
      </c>
      <c r="J345" s="63">
        <f>VLOOKUP(Tabella1[[#This Row],[DATA]],Tabella2[], 9, 0)</f>
        <v>11.397</v>
      </c>
      <c r="K345" s="63">
        <f>VLOOKUP(Tabella1[[#This Row],[DATA]],Tabella2[], 10, 0)</f>
        <v>89.004999999999995</v>
      </c>
      <c r="L345" s="63">
        <f>VLOOKUP(Tabella1[[#This Row],[DATA]],Tabella2[], 11, 0)</f>
        <v>0</v>
      </c>
      <c r="M345" s="63">
        <f>VLOOKUP(Tabella1[[#This Row],[DATA]],Tabella2[], 12, 0)</f>
        <v>0</v>
      </c>
      <c r="N345" s="63">
        <f>VLOOKUP(Tabella1[[#This Row],[DATA]],Tabella2[], 13, 0)</f>
        <v>1120.355</v>
      </c>
      <c r="O345" s="63">
        <f>VLOOKUP(Tabella1[[#This Row],[DATA]],Tabella2[], 14, 0)</f>
        <v>3.66</v>
      </c>
      <c r="P345" s="63">
        <f>VLOOKUP(Tabella1[[#This Row],[DATA]],Tabella2[], 15, 0)</f>
        <v>1.2E-2</v>
      </c>
      <c r="Q345" s="63">
        <f>VLOOKUP(Tabella1[[#This Row],[DATA]],Tabella2[], 16, 0)</f>
        <v>65.88</v>
      </c>
      <c r="R345" s="63">
        <f>VLOOKUP(Tabella1[[#This Row],[DATA]],Tabella2[], 17, 0)</f>
        <v>45.2</v>
      </c>
      <c r="S345" s="63">
        <f>VLOOKUP(Tabella1[[#This Row],[DATA]],Tabella2[], 18, 0)</f>
        <v>22.4</v>
      </c>
      <c r="T345" s="22">
        <f>VLOOKUP(Tabella1[[#This Row],[DATA]],Tabella4[], 2, 0)</f>
        <v>71.3</v>
      </c>
      <c r="U345" s="22">
        <f>VLOOKUP(Tabella1[[#This Row],[DATA]],Tabella6[], 2, 0)</f>
        <v>79.23</v>
      </c>
      <c r="V345" s="22">
        <f>VLOOKUP(Tabella1[[#This Row],[DATA]],Tabella5[], 2, 0)</f>
        <v>78.7</v>
      </c>
      <c r="W345" s="22">
        <f>VLOOKUP(Tabella1[[#This Row],[DATA]],Tabella3[], 2, 0)</f>
        <v>75</v>
      </c>
      <c r="X345" s="25">
        <v>0</v>
      </c>
      <c r="Y345" s="25">
        <v>0</v>
      </c>
      <c r="Z345" s="22">
        <f>Tabella1[[#This Row],[vcz.xh]]-Q344</f>
        <v>0.96999999999999886</v>
      </c>
      <c r="AA345" s="22">
        <f>Tabella1[[#This Row],[vct.xh]]-R344</f>
        <v>0.77000000000000313</v>
      </c>
      <c r="AB345" s="22">
        <f>Tabella1[[#This Row],[vct.full.xh]]-S344</f>
        <v>0.26999999999999957</v>
      </c>
      <c r="AC345" s="22">
        <v>344</v>
      </c>
      <c r="AF345" s="23">
        <v>44204</v>
      </c>
      <c r="AG345" s="16">
        <v>37071.124000000003</v>
      </c>
      <c r="AH345" s="16">
        <v>290.37200000000001</v>
      </c>
      <c r="AI345" s="16">
        <v>256.79399999999998</v>
      </c>
      <c r="AJ345" s="16">
        <v>1290.6120000000001</v>
      </c>
      <c r="AK345" s="16">
        <v>10.27</v>
      </c>
      <c r="AL345" s="16">
        <v>7.7859999999999996</v>
      </c>
      <c r="AM345" s="16">
        <v>1.06</v>
      </c>
      <c r="AN345" s="16">
        <v>42.853999999999999</v>
      </c>
      <c r="AO345" s="16">
        <v>429.03899999999999</v>
      </c>
      <c r="AP345" s="16"/>
      <c r="AQ345" s="16"/>
      <c r="AR345" s="16">
        <v>456.86099999999999</v>
      </c>
      <c r="AS345" s="16">
        <v>2.3239999999999998</v>
      </c>
      <c r="AT345" s="16">
        <v>0.13200000000000001</v>
      </c>
      <c r="AU345" s="16">
        <v>0.88</v>
      </c>
      <c r="AV345" s="16">
        <v>0.88</v>
      </c>
      <c r="AW345" s="17">
        <v>0</v>
      </c>
      <c r="AY345" s="24">
        <v>44174</v>
      </c>
      <c r="AZ345">
        <v>75</v>
      </c>
      <c r="BB345" s="24">
        <v>44174</v>
      </c>
      <c r="BC345">
        <v>79.63</v>
      </c>
      <c r="BE345" s="24">
        <v>44174</v>
      </c>
      <c r="BF345">
        <v>74.22</v>
      </c>
      <c r="BH345" s="24">
        <v>44174</v>
      </c>
      <c r="BI345">
        <v>74.11</v>
      </c>
    </row>
    <row r="346" spans="1:61" x14ac:dyDescent="0.3">
      <c r="A346" s="1">
        <v>44356</v>
      </c>
      <c r="B346" s="2">
        <v>25741.75</v>
      </c>
      <c r="C346" s="30">
        <v>134.56037711980915</v>
      </c>
      <c r="D346" s="7">
        <v>-2.6152802509969196E-3</v>
      </c>
      <c r="E346" s="37">
        <f>VLOOKUP(Tabella1[[#This Row],[DATA]],Tabella2[], 2, 0)</f>
        <v>70199.892999999996</v>
      </c>
      <c r="F346" s="63">
        <f>VLOOKUP(Tabella1[[#This Row],[DATA]],Tabella2[], 3, 0)</f>
        <v>36.409999999999997</v>
      </c>
      <c r="G346" s="63">
        <f>VLOOKUP(Tabella1[[#This Row],[DATA]],Tabella2[], 5, 0)</f>
        <v>2099.922</v>
      </c>
      <c r="H346" s="63">
        <f>VLOOKUP(Tabella1[[#This Row],[DATA]],Tabella2[], 6, 0)</f>
        <v>1.276</v>
      </c>
      <c r="I346" s="63">
        <f>VLOOKUP(Tabella1[[#This Row],[DATA]],Tabella2[], 8, 0)</f>
        <v>0.7</v>
      </c>
      <c r="J346" s="63">
        <f>VLOOKUP(Tabella1[[#This Row],[DATA]],Tabella2[], 9, 0)</f>
        <v>10.95</v>
      </c>
      <c r="K346" s="63">
        <f>VLOOKUP(Tabella1[[#This Row],[DATA]],Tabella2[], 10, 0)</f>
        <v>83.537999999999997</v>
      </c>
      <c r="L346" s="63">
        <f>VLOOKUP(Tabella1[[#This Row],[DATA]],Tabella2[], 11, 0)</f>
        <v>0</v>
      </c>
      <c r="M346" s="63">
        <f>VLOOKUP(Tabella1[[#This Row],[DATA]],Tabella2[], 12, 0)</f>
        <v>0</v>
      </c>
      <c r="N346" s="63">
        <f>VLOOKUP(Tabella1[[#This Row],[DATA]],Tabella2[], 13, 0)</f>
        <v>1123.9780000000001</v>
      </c>
      <c r="O346" s="63">
        <f>VLOOKUP(Tabella1[[#This Row],[DATA]],Tabella2[], 14, 0)</f>
        <v>3.6230000000000002</v>
      </c>
      <c r="P346" s="63">
        <f>VLOOKUP(Tabella1[[#This Row],[DATA]],Tabella2[], 15, 0)</f>
        <v>1.2E-2</v>
      </c>
      <c r="Q346" s="63">
        <f>VLOOKUP(Tabella1[[#This Row],[DATA]],Tabella2[], 16, 0)</f>
        <v>66.86</v>
      </c>
      <c r="R346" s="63">
        <f>VLOOKUP(Tabella1[[#This Row],[DATA]],Tabella2[], 17, 0)</f>
        <v>45.98</v>
      </c>
      <c r="S346" s="63">
        <f>VLOOKUP(Tabella1[[#This Row],[DATA]],Tabella2[], 18, 0)</f>
        <v>22.66</v>
      </c>
      <c r="T346" s="22">
        <f>VLOOKUP(Tabella1[[#This Row],[DATA]],Tabella4[], 2, 0)</f>
        <v>71.3</v>
      </c>
      <c r="U346" s="22">
        <f>VLOOKUP(Tabella1[[#This Row],[DATA]],Tabella6[], 2, 0)</f>
        <v>79.23</v>
      </c>
      <c r="V346" s="22">
        <f>VLOOKUP(Tabella1[[#This Row],[DATA]],Tabella5[], 2, 0)</f>
        <v>78.7</v>
      </c>
      <c r="W346" s="22">
        <f>VLOOKUP(Tabella1[[#This Row],[DATA]],Tabella3[], 2, 0)</f>
        <v>75</v>
      </c>
      <c r="X346" s="25">
        <v>0</v>
      </c>
      <c r="Y346" s="25">
        <v>0</v>
      </c>
      <c r="Z346" s="22">
        <f>Tabella1[[#This Row],[vcz.xh]]-Q345</f>
        <v>0.98000000000000398</v>
      </c>
      <c r="AA346" s="22">
        <f>Tabella1[[#This Row],[vct.xh]]-R345</f>
        <v>0.77999999999999403</v>
      </c>
      <c r="AB346" s="22">
        <f>Tabella1[[#This Row],[vct.full.xh]]-S345</f>
        <v>0.26000000000000156</v>
      </c>
      <c r="AC346" s="22">
        <v>345</v>
      </c>
      <c r="AF346" s="23">
        <v>44205</v>
      </c>
      <c r="AG346" s="14">
        <v>37402.031000000003</v>
      </c>
      <c r="AH346" s="14">
        <v>330.90699999999998</v>
      </c>
      <c r="AI346" s="14">
        <v>276.08300000000003</v>
      </c>
      <c r="AJ346" s="14">
        <v>1298.6130000000001</v>
      </c>
      <c r="AK346" s="14">
        <v>8.0009999999999994</v>
      </c>
      <c r="AL346" s="14">
        <v>8.0670000000000002</v>
      </c>
      <c r="AM346" s="14">
        <v>1.08</v>
      </c>
      <c r="AN346" s="14">
        <v>42.954000000000001</v>
      </c>
      <c r="AO346" s="14">
        <v>428.26</v>
      </c>
      <c r="AP346" s="14"/>
      <c r="AQ346" s="14"/>
      <c r="AR346" s="14">
        <v>459.71199999999999</v>
      </c>
      <c r="AS346" s="14">
        <v>2.851</v>
      </c>
      <c r="AT346" s="14">
        <v>0.126</v>
      </c>
      <c r="AU346" s="14">
        <v>1.03</v>
      </c>
      <c r="AV346" s="14">
        <v>1.03</v>
      </c>
      <c r="AW346" s="15">
        <v>0</v>
      </c>
      <c r="AY346" s="24">
        <v>44175</v>
      </c>
      <c r="AZ346">
        <v>75</v>
      </c>
      <c r="BB346" s="24">
        <v>44175</v>
      </c>
      <c r="BC346">
        <v>79.63</v>
      </c>
      <c r="BE346" s="24">
        <v>44175</v>
      </c>
      <c r="BF346">
        <v>74.22</v>
      </c>
      <c r="BH346" s="24">
        <v>44175</v>
      </c>
      <c r="BI346">
        <v>74.11</v>
      </c>
    </row>
    <row r="347" spans="1:61" x14ac:dyDescent="0.3">
      <c r="A347" s="3">
        <v>44357</v>
      </c>
      <c r="B347" s="4">
        <v>25638.19</v>
      </c>
      <c r="C347" s="31">
        <v>134.01903581028174</v>
      </c>
      <c r="D347" s="8">
        <v>-4.0311506879525212E-3</v>
      </c>
      <c r="E347" s="37">
        <f>VLOOKUP(Tabella1[[#This Row],[DATA]],Tabella2[], 2, 0)</f>
        <v>70234.315000000002</v>
      </c>
      <c r="F347" s="63">
        <f>VLOOKUP(Tabella1[[#This Row],[DATA]],Tabella2[], 3, 0)</f>
        <v>34.423000000000002</v>
      </c>
      <c r="G347" s="63">
        <f>VLOOKUP(Tabella1[[#This Row],[DATA]],Tabella2[], 5, 0)</f>
        <v>2101.38</v>
      </c>
      <c r="H347" s="63">
        <f>VLOOKUP(Tabella1[[#This Row],[DATA]],Tabella2[], 6, 0)</f>
        <v>1.458</v>
      </c>
      <c r="I347" s="63">
        <f>VLOOKUP(Tabella1[[#This Row],[DATA]],Tabella2[], 8, 0)</f>
        <v>0.69</v>
      </c>
      <c r="J347" s="63">
        <f>VLOOKUP(Tabella1[[#This Row],[DATA]],Tabella2[], 9, 0)</f>
        <v>10.37</v>
      </c>
      <c r="K347" s="63">
        <f>VLOOKUP(Tabella1[[#This Row],[DATA]],Tabella2[], 10, 0)</f>
        <v>79.165000000000006</v>
      </c>
      <c r="L347" s="63">
        <f>VLOOKUP(Tabella1[[#This Row],[DATA]],Tabella2[], 11, 0)</f>
        <v>0</v>
      </c>
      <c r="M347" s="63">
        <f>VLOOKUP(Tabella1[[#This Row],[DATA]],Tabella2[], 12, 0)</f>
        <v>0</v>
      </c>
      <c r="N347" s="63">
        <f>VLOOKUP(Tabella1[[#This Row],[DATA]],Tabella2[], 13, 0)</f>
        <v>1127.095</v>
      </c>
      <c r="O347" s="63">
        <f>VLOOKUP(Tabella1[[#This Row],[DATA]],Tabella2[], 14, 0)</f>
        <v>3.1160000000000001</v>
      </c>
      <c r="P347" s="63">
        <f>VLOOKUP(Tabella1[[#This Row],[DATA]],Tabella2[], 15, 0)</f>
        <v>1.0999999999999999E-2</v>
      </c>
      <c r="Q347" s="63">
        <f>VLOOKUP(Tabella1[[#This Row],[DATA]],Tabella2[], 16, 0)</f>
        <v>67.91</v>
      </c>
      <c r="R347" s="63">
        <f>VLOOKUP(Tabella1[[#This Row],[DATA]],Tabella2[], 17, 0)</f>
        <v>46.82</v>
      </c>
      <c r="S347" s="63">
        <f>VLOOKUP(Tabella1[[#This Row],[DATA]],Tabella2[], 18, 0)</f>
        <v>22.93</v>
      </c>
      <c r="T347" s="22">
        <f>VLOOKUP(Tabella1[[#This Row],[DATA]],Tabella4[], 2, 0)</f>
        <v>71.3</v>
      </c>
      <c r="U347" s="22">
        <f>VLOOKUP(Tabella1[[#This Row],[DATA]],Tabella6[], 2, 0)</f>
        <v>79.23</v>
      </c>
      <c r="V347" s="22">
        <f>VLOOKUP(Tabella1[[#This Row],[DATA]],Tabella5[], 2, 0)</f>
        <v>78.7</v>
      </c>
      <c r="W347" s="22">
        <f>VLOOKUP(Tabella1[[#This Row],[DATA]],Tabella3[], 2, 0)</f>
        <v>75</v>
      </c>
      <c r="X347" s="25">
        <v>0</v>
      </c>
      <c r="Y347" s="25">
        <v>0</v>
      </c>
      <c r="Z347" s="22">
        <f>Tabella1[[#This Row],[vcz.xh]]-Q346</f>
        <v>1.0499999999999972</v>
      </c>
      <c r="AA347" s="22">
        <f>Tabella1[[#This Row],[vct.xh]]-R346</f>
        <v>0.84000000000000341</v>
      </c>
      <c r="AB347" s="22">
        <f>Tabella1[[#This Row],[vct.full.xh]]-S346</f>
        <v>0.26999999999999957</v>
      </c>
      <c r="AC347" s="22">
        <v>346</v>
      </c>
      <c r="AF347" s="23">
        <v>44206</v>
      </c>
      <c r="AG347" s="16">
        <v>37710.557999999997</v>
      </c>
      <c r="AH347" s="16">
        <v>308.52699999999999</v>
      </c>
      <c r="AI347" s="16">
        <v>286.44799999999998</v>
      </c>
      <c r="AJ347" s="16">
        <v>1304.5930000000001</v>
      </c>
      <c r="AK347" s="16">
        <v>5.98</v>
      </c>
      <c r="AL347" s="16">
        <v>8.1</v>
      </c>
      <c r="AM347" s="16">
        <v>1.07</v>
      </c>
      <c r="AN347" s="16">
        <v>43.317999999999998</v>
      </c>
      <c r="AO347" s="16">
        <v>431.39100000000002</v>
      </c>
      <c r="AP347" s="16"/>
      <c r="AQ347" s="16">
        <v>156.619</v>
      </c>
      <c r="AR347" s="16">
        <v>462.02699999999999</v>
      </c>
      <c r="AS347" s="16">
        <v>2.3149999999999999</v>
      </c>
      <c r="AT347" s="16">
        <v>0.125</v>
      </c>
      <c r="AU347" s="16">
        <v>1.1299999999999999</v>
      </c>
      <c r="AV347" s="16">
        <v>1.1299999999999999</v>
      </c>
      <c r="AW347" s="17">
        <v>0</v>
      </c>
      <c r="AY347" s="24">
        <v>44176</v>
      </c>
      <c r="AZ347">
        <v>75</v>
      </c>
      <c r="BB347" s="24">
        <v>44176</v>
      </c>
      <c r="BC347">
        <v>79.63</v>
      </c>
      <c r="BE347" s="24">
        <v>44176</v>
      </c>
      <c r="BF347">
        <v>74.22</v>
      </c>
      <c r="BH347" s="24">
        <v>44176</v>
      </c>
      <c r="BI347">
        <v>74.11</v>
      </c>
    </row>
    <row r="348" spans="1:61" x14ac:dyDescent="0.3">
      <c r="A348" s="1">
        <v>44358</v>
      </c>
      <c r="B348" s="2">
        <v>25717.42</v>
      </c>
      <c r="C348" s="30">
        <v>134.43319641238543</v>
      </c>
      <c r="D348" s="7">
        <v>3.0855465589733006E-3</v>
      </c>
      <c r="E348" s="37">
        <f>VLOOKUP(Tabella1[[#This Row],[DATA]],Tabella2[], 2, 0)</f>
        <v>70265.657000000007</v>
      </c>
      <c r="F348" s="63">
        <f>VLOOKUP(Tabella1[[#This Row],[DATA]],Tabella2[], 3, 0)</f>
        <v>31.341000000000001</v>
      </c>
      <c r="G348" s="63">
        <f>VLOOKUP(Tabella1[[#This Row],[DATA]],Tabella2[], 5, 0)</f>
        <v>2102.5230000000001</v>
      </c>
      <c r="H348" s="63">
        <f>VLOOKUP(Tabella1[[#This Row],[DATA]],Tabella2[], 6, 0)</f>
        <v>1.143</v>
      </c>
      <c r="I348" s="63">
        <f>VLOOKUP(Tabella1[[#This Row],[DATA]],Tabella2[], 8, 0)</f>
        <v>0.68</v>
      </c>
      <c r="J348" s="63">
        <f>VLOOKUP(Tabella1[[#This Row],[DATA]],Tabella2[], 9, 0)</f>
        <v>9.8889999999999993</v>
      </c>
      <c r="K348" s="63">
        <f>VLOOKUP(Tabella1[[#This Row],[DATA]],Tabella2[], 10, 0)</f>
        <v>74.096000000000004</v>
      </c>
      <c r="L348" s="63">
        <f>VLOOKUP(Tabella1[[#This Row],[DATA]],Tabella2[], 11, 0)</f>
        <v>0</v>
      </c>
      <c r="M348" s="63">
        <f>VLOOKUP(Tabella1[[#This Row],[DATA]],Tabella2[], 12, 0)</f>
        <v>0</v>
      </c>
      <c r="N348" s="63">
        <f>VLOOKUP(Tabella1[[#This Row],[DATA]],Tabella2[], 13, 0)</f>
        <v>1130.6990000000001</v>
      </c>
      <c r="O348" s="63">
        <f>VLOOKUP(Tabella1[[#This Row],[DATA]],Tabella2[], 14, 0)</f>
        <v>3.605</v>
      </c>
      <c r="P348" s="63">
        <f>VLOOKUP(Tabella1[[#This Row],[DATA]],Tabella2[], 15, 0)</f>
        <v>1.0999999999999999E-2</v>
      </c>
      <c r="Q348" s="63">
        <f>VLOOKUP(Tabella1[[#This Row],[DATA]],Tabella2[], 16, 0)</f>
        <v>68.95</v>
      </c>
      <c r="R348" s="63">
        <f>VLOOKUP(Tabella1[[#This Row],[DATA]],Tabella2[], 17, 0)</f>
        <v>47.63</v>
      </c>
      <c r="S348" s="63">
        <f>VLOOKUP(Tabella1[[#This Row],[DATA]],Tabella2[], 18, 0)</f>
        <v>23.19</v>
      </c>
      <c r="T348" s="22">
        <f>VLOOKUP(Tabella1[[#This Row],[DATA]],Tabella4[], 2, 0)</f>
        <v>71.3</v>
      </c>
      <c r="U348" s="22">
        <f>VLOOKUP(Tabella1[[#This Row],[DATA]],Tabella6[], 2, 0)</f>
        <v>79.23</v>
      </c>
      <c r="V348" s="22">
        <f>VLOOKUP(Tabella1[[#This Row],[DATA]],Tabella5[], 2, 0)</f>
        <v>78.7</v>
      </c>
      <c r="W348" s="22">
        <f>VLOOKUP(Tabella1[[#This Row],[DATA]],Tabella3[], 2, 0)</f>
        <v>75</v>
      </c>
      <c r="X348" s="25">
        <v>0</v>
      </c>
      <c r="Y348" s="25">
        <v>0</v>
      </c>
      <c r="Z348" s="22">
        <f>Tabella1[[#This Row],[vcz.xh]]-Q347</f>
        <v>1.0400000000000063</v>
      </c>
      <c r="AA348" s="22">
        <f>Tabella1[[#This Row],[vct.xh]]-R347</f>
        <v>0.81000000000000227</v>
      </c>
      <c r="AB348" s="22">
        <f>Tabella1[[#This Row],[vct.full.xh]]-S347</f>
        <v>0.26000000000000156</v>
      </c>
      <c r="AC348" s="22">
        <v>347</v>
      </c>
      <c r="AF348" s="23">
        <v>44207</v>
      </c>
      <c r="AG348" s="14">
        <v>37918.120000000003</v>
      </c>
      <c r="AH348" s="14">
        <v>207.56200000000001</v>
      </c>
      <c r="AI348" s="14">
        <v>290.54700000000003</v>
      </c>
      <c r="AJ348" s="14">
        <v>1312.0150000000001</v>
      </c>
      <c r="AK348" s="14">
        <v>7.4210000000000003</v>
      </c>
      <c r="AL348" s="14">
        <v>8.3369999999999997</v>
      </c>
      <c r="AM348" s="14">
        <v>1.03</v>
      </c>
      <c r="AN348" s="14">
        <v>43.765000000000001</v>
      </c>
      <c r="AO348" s="14">
        <v>434.75400000000002</v>
      </c>
      <c r="AP348" s="14"/>
      <c r="AQ348" s="14"/>
      <c r="AR348" s="14">
        <v>463.54500000000002</v>
      </c>
      <c r="AS348" s="14">
        <v>1.518</v>
      </c>
      <c r="AT348" s="14">
        <v>0.125</v>
      </c>
      <c r="AU348" s="14">
        <v>1.26</v>
      </c>
      <c r="AV348" s="14">
        <v>1.26</v>
      </c>
      <c r="AW348" s="15">
        <v>0</v>
      </c>
      <c r="AY348" s="24">
        <v>44177</v>
      </c>
      <c r="AZ348">
        <v>75</v>
      </c>
      <c r="BB348" s="24">
        <v>44177</v>
      </c>
      <c r="BC348">
        <v>79.63</v>
      </c>
      <c r="BE348" s="24">
        <v>44177</v>
      </c>
      <c r="BF348">
        <v>74.22</v>
      </c>
      <c r="BH348" s="24">
        <v>44177</v>
      </c>
      <c r="BI348">
        <v>74.11</v>
      </c>
    </row>
    <row r="349" spans="1:61" x14ac:dyDescent="0.3">
      <c r="A349" s="3">
        <v>44361</v>
      </c>
      <c r="B349" s="4">
        <v>25757.83</v>
      </c>
      <c r="C349" s="31">
        <v>134.64443243322361</v>
      </c>
      <c r="D349" s="8">
        <v>1.5700752614642487E-3</v>
      </c>
      <c r="E349" s="37">
        <f>VLOOKUP(Tabella1[[#This Row],[DATA]],Tabella2[], 2, 0)</f>
        <v>70332.232000000004</v>
      </c>
      <c r="F349" s="63">
        <f>VLOOKUP(Tabella1[[#This Row],[DATA]],Tabella2[], 3, 0)</f>
        <v>15.025</v>
      </c>
      <c r="G349" s="63">
        <f>VLOOKUP(Tabella1[[#This Row],[DATA]],Tabella2[], 5, 0)</f>
        <v>2104.4110000000001</v>
      </c>
      <c r="H349" s="63">
        <f>VLOOKUP(Tabella1[[#This Row],[DATA]],Tabella2[], 6, 0)</f>
        <v>0.59599999999999997</v>
      </c>
      <c r="I349" s="63">
        <f>VLOOKUP(Tabella1[[#This Row],[DATA]],Tabella2[], 8, 0)</f>
        <v>0.66</v>
      </c>
      <c r="J349" s="63">
        <f>VLOOKUP(Tabella1[[#This Row],[DATA]],Tabella2[], 9, 0)</f>
        <v>8.8789999999999996</v>
      </c>
      <c r="K349" s="63">
        <f>VLOOKUP(Tabella1[[#This Row],[DATA]],Tabella2[], 10, 0)</f>
        <v>66.277000000000001</v>
      </c>
      <c r="L349" s="63">
        <f>VLOOKUP(Tabella1[[#This Row],[DATA]],Tabella2[], 11, 0)</f>
        <v>0</v>
      </c>
      <c r="M349" s="63">
        <f>VLOOKUP(Tabella1[[#This Row],[DATA]],Tabella2[], 12, 0)</f>
        <v>0</v>
      </c>
      <c r="N349" s="63">
        <f>VLOOKUP(Tabella1[[#This Row],[DATA]],Tabella2[], 13, 0)</f>
        <v>1137.7570000000001</v>
      </c>
      <c r="O349" s="63">
        <f>VLOOKUP(Tabella1[[#This Row],[DATA]],Tabella2[], 14, 0)</f>
        <v>1.3069999999999999</v>
      </c>
      <c r="P349" s="63">
        <f>VLOOKUP(Tabella1[[#This Row],[DATA]],Tabella2[], 15, 0)</f>
        <v>0.01</v>
      </c>
      <c r="Q349" s="63">
        <f>VLOOKUP(Tabella1[[#This Row],[DATA]],Tabella2[], 16, 0)</f>
        <v>71.489999999999995</v>
      </c>
      <c r="R349" s="63">
        <f>VLOOKUP(Tabella1[[#This Row],[DATA]],Tabella2[], 17, 0)</f>
        <v>49.55</v>
      </c>
      <c r="S349" s="63">
        <f>VLOOKUP(Tabella1[[#This Row],[DATA]],Tabella2[], 18, 0)</f>
        <v>23.86</v>
      </c>
      <c r="T349" s="22">
        <f>VLOOKUP(Tabella1[[#This Row],[DATA]],Tabella4[], 2, 0)</f>
        <v>71.3</v>
      </c>
      <c r="U349" s="22">
        <f>VLOOKUP(Tabella1[[#This Row],[DATA]],Tabella6[], 2, 0)</f>
        <v>79.23</v>
      </c>
      <c r="V349" s="22">
        <f>VLOOKUP(Tabella1[[#This Row],[DATA]],Tabella5[], 2, 0)</f>
        <v>78.7</v>
      </c>
      <c r="W349" s="22">
        <f>VLOOKUP(Tabella1[[#This Row],[DATA]],Tabella3[], 2, 0)</f>
        <v>75</v>
      </c>
      <c r="X349" s="25">
        <v>0</v>
      </c>
      <c r="Y349" s="25">
        <v>0</v>
      </c>
      <c r="Z349" s="22">
        <f>Tabella1[[#This Row],[vcz.xh]]-Q348</f>
        <v>2.539999999999992</v>
      </c>
      <c r="AA349" s="22">
        <f>Tabella1[[#This Row],[vct.xh]]-R348</f>
        <v>1.9199999999999946</v>
      </c>
      <c r="AB349" s="22">
        <f>Tabella1[[#This Row],[vct.full.xh]]-S348</f>
        <v>0.66999999999999815</v>
      </c>
      <c r="AC349" s="22">
        <v>348</v>
      </c>
      <c r="AF349" s="23">
        <v>44208</v>
      </c>
      <c r="AG349" s="16">
        <v>38154.042000000001</v>
      </c>
      <c r="AH349" s="16">
        <v>235.922</v>
      </c>
      <c r="AI349" s="16">
        <v>287.86599999999999</v>
      </c>
      <c r="AJ349" s="16">
        <v>1322.2190000000001</v>
      </c>
      <c r="AK349" s="16">
        <v>10.204000000000001</v>
      </c>
      <c r="AL349" s="16">
        <v>8.2590000000000003</v>
      </c>
      <c r="AM349" s="16">
        <v>0.98</v>
      </c>
      <c r="AN349" s="16">
        <v>43.665999999999997</v>
      </c>
      <c r="AO349" s="16">
        <v>436.46</v>
      </c>
      <c r="AP349" s="16"/>
      <c r="AQ349" s="16"/>
      <c r="AR349" s="16">
        <v>465.89100000000002</v>
      </c>
      <c r="AS349" s="16">
        <v>2.3460000000000001</v>
      </c>
      <c r="AT349" s="16">
        <v>0.123</v>
      </c>
      <c r="AU349" s="16">
        <v>1.4</v>
      </c>
      <c r="AV349" s="16">
        <v>1.4</v>
      </c>
      <c r="AW349" s="17">
        <v>0</v>
      </c>
      <c r="AY349" s="24">
        <v>44178</v>
      </c>
      <c r="AZ349">
        <v>75</v>
      </c>
      <c r="BB349" s="24">
        <v>44178</v>
      </c>
      <c r="BC349">
        <v>79.63</v>
      </c>
      <c r="BE349" s="24">
        <v>44178</v>
      </c>
      <c r="BF349">
        <v>74.22</v>
      </c>
      <c r="BH349" s="24">
        <v>44178</v>
      </c>
      <c r="BI349">
        <v>74.11</v>
      </c>
    </row>
    <row r="350" spans="1:61" x14ac:dyDescent="0.3">
      <c r="A350" s="1">
        <v>44362</v>
      </c>
      <c r="B350" s="2">
        <v>25736.75</v>
      </c>
      <c r="C350" s="30">
        <v>134.53424051737929</v>
      </c>
      <c r="D350" s="7">
        <v>-8.1872698748168137E-4</v>
      </c>
      <c r="E350" s="37">
        <f>VLOOKUP(Tabella1[[#This Row],[DATA]],Tabella2[], 2, 0)</f>
        <v>70352.989000000001</v>
      </c>
      <c r="F350" s="63">
        <f>VLOOKUP(Tabella1[[#This Row],[DATA]],Tabella2[], 3, 0)</f>
        <v>20.756</v>
      </c>
      <c r="G350" s="63">
        <f>VLOOKUP(Tabella1[[#This Row],[DATA]],Tabella2[], 5, 0)</f>
        <v>2105.4549999999999</v>
      </c>
      <c r="H350" s="63">
        <f>VLOOKUP(Tabella1[[#This Row],[DATA]],Tabella2[], 6, 0)</f>
        <v>1.044</v>
      </c>
      <c r="I350" s="63">
        <f>VLOOKUP(Tabella1[[#This Row],[DATA]],Tabella2[], 8, 0)</f>
        <v>0.65</v>
      </c>
      <c r="J350" s="63">
        <f>VLOOKUP(Tabella1[[#This Row],[DATA]],Tabella2[], 9, 0)</f>
        <v>8.3490000000000002</v>
      </c>
      <c r="K350" s="63">
        <f>VLOOKUP(Tabella1[[#This Row],[DATA]],Tabella2[], 10, 0)</f>
        <v>63.561</v>
      </c>
      <c r="L350" s="63">
        <f>VLOOKUP(Tabella1[[#This Row],[DATA]],Tabella2[], 11, 0)</f>
        <v>0</v>
      </c>
      <c r="M350" s="63">
        <f>VLOOKUP(Tabella1[[#This Row],[DATA]],Tabella2[], 12, 0)</f>
        <v>0</v>
      </c>
      <c r="N350" s="63">
        <f>VLOOKUP(Tabella1[[#This Row],[DATA]],Tabella2[], 13, 0)</f>
        <v>1141.28</v>
      </c>
      <c r="O350" s="63">
        <f>VLOOKUP(Tabella1[[#This Row],[DATA]],Tabella2[], 14, 0)</f>
        <v>3.524</v>
      </c>
      <c r="P350" s="63">
        <f>VLOOKUP(Tabella1[[#This Row],[DATA]],Tabella2[], 15, 0)</f>
        <v>8.9999999999999993E-3</v>
      </c>
      <c r="Q350" s="63">
        <f>VLOOKUP(Tabella1[[#This Row],[DATA]],Tabella2[], 16, 0)</f>
        <v>72.38</v>
      </c>
      <c r="R350" s="63">
        <f>VLOOKUP(Tabella1[[#This Row],[DATA]],Tabella2[], 17, 0)</f>
        <v>50.09</v>
      </c>
      <c r="S350" s="63">
        <f>VLOOKUP(Tabella1[[#This Row],[DATA]],Tabella2[], 18, 0)</f>
        <v>24.23</v>
      </c>
      <c r="T350" s="22">
        <f>VLOOKUP(Tabella1[[#This Row],[DATA]],Tabella4[], 2, 0)</f>
        <v>71.3</v>
      </c>
      <c r="U350" s="22">
        <f>VLOOKUP(Tabella1[[#This Row],[DATA]],Tabella6[], 2, 0)</f>
        <v>79.23</v>
      </c>
      <c r="V350" s="22">
        <f>VLOOKUP(Tabella1[[#This Row],[DATA]],Tabella5[], 2, 0)</f>
        <v>78.7</v>
      </c>
      <c r="W350" s="22">
        <f>VLOOKUP(Tabella1[[#This Row],[DATA]],Tabella3[], 2, 0)</f>
        <v>75</v>
      </c>
      <c r="X350" s="25">
        <v>0</v>
      </c>
      <c r="Y350" s="25">
        <v>0</v>
      </c>
      <c r="Z350" s="22">
        <f>Tabella1[[#This Row],[vcz.xh]]-Q349</f>
        <v>0.89000000000000057</v>
      </c>
      <c r="AA350" s="22">
        <f>Tabella1[[#This Row],[vct.xh]]-R349</f>
        <v>0.54000000000000625</v>
      </c>
      <c r="AB350" s="22">
        <f>Tabella1[[#This Row],[vct.full.xh]]-S349</f>
        <v>0.37000000000000099</v>
      </c>
      <c r="AC350" s="22">
        <v>349</v>
      </c>
      <c r="AF350" s="23">
        <v>44209</v>
      </c>
      <c r="AG350" s="14">
        <v>38415.324999999997</v>
      </c>
      <c r="AH350" s="14">
        <v>261.28300000000002</v>
      </c>
      <c r="AI350" s="14">
        <v>277.09100000000001</v>
      </c>
      <c r="AJ350" s="14">
        <v>1330.617</v>
      </c>
      <c r="AK350" s="14">
        <v>8.3989999999999991</v>
      </c>
      <c r="AL350" s="14">
        <v>8.1620000000000008</v>
      </c>
      <c r="AM350" s="14">
        <v>0.94</v>
      </c>
      <c r="AN350" s="14">
        <v>42.722000000000001</v>
      </c>
      <c r="AO350" s="14">
        <v>432.41800000000001</v>
      </c>
      <c r="AP350" s="14"/>
      <c r="AQ350" s="14"/>
      <c r="AR350" s="14">
        <v>468.79700000000003</v>
      </c>
      <c r="AS350" s="14">
        <v>2.9060000000000001</v>
      </c>
      <c r="AT350" s="14">
        <v>0.11899999999999999</v>
      </c>
      <c r="AU350" s="14">
        <v>1.56</v>
      </c>
      <c r="AV350" s="14">
        <v>1.56</v>
      </c>
      <c r="AW350" s="15">
        <v>0</v>
      </c>
      <c r="AY350" s="24">
        <v>44179</v>
      </c>
      <c r="AZ350">
        <v>75</v>
      </c>
      <c r="BB350" s="24">
        <v>44179</v>
      </c>
      <c r="BC350">
        <v>79.63</v>
      </c>
      <c r="BE350" s="24">
        <v>44179</v>
      </c>
      <c r="BF350">
        <v>74.22</v>
      </c>
      <c r="BH350" s="24">
        <v>44179</v>
      </c>
      <c r="BI350">
        <v>74.11</v>
      </c>
    </row>
    <row r="351" spans="1:61" x14ac:dyDescent="0.3">
      <c r="A351" s="3">
        <v>44363</v>
      </c>
      <c r="B351" s="4">
        <v>25767.54</v>
      </c>
      <c r="C351" s="31">
        <v>134.69518971514242</v>
      </c>
      <c r="D351" s="8">
        <v>1.1956287007521451E-3</v>
      </c>
      <c r="E351" s="37">
        <f>VLOOKUP(Tabella1[[#This Row],[DATA]],Tabella2[], 2, 0)</f>
        <v>70376.179999999993</v>
      </c>
      <c r="F351" s="63">
        <f>VLOOKUP(Tabella1[[#This Row],[DATA]],Tabella2[], 3, 0)</f>
        <v>23.190999999999999</v>
      </c>
      <c r="G351" s="63">
        <f>VLOOKUP(Tabella1[[#This Row],[DATA]],Tabella2[], 5, 0)</f>
        <v>2106.3159999999998</v>
      </c>
      <c r="H351" s="63">
        <f>VLOOKUP(Tabella1[[#This Row],[DATA]],Tabella2[], 6, 0)</f>
        <v>0.86099999999999999</v>
      </c>
      <c r="I351" s="63">
        <f>VLOOKUP(Tabella1[[#This Row],[DATA]],Tabella2[], 8, 0)</f>
        <v>0.64</v>
      </c>
      <c r="J351" s="63">
        <f>VLOOKUP(Tabella1[[#This Row],[DATA]],Tabella2[], 9, 0)</f>
        <v>7.8019999999999996</v>
      </c>
      <c r="K351" s="63">
        <f>VLOOKUP(Tabella1[[#This Row],[DATA]],Tabella2[], 10, 0)</f>
        <v>58.558</v>
      </c>
      <c r="L351" s="63">
        <f>VLOOKUP(Tabella1[[#This Row],[DATA]],Tabella2[], 11, 0)</f>
        <v>0</v>
      </c>
      <c r="M351" s="63">
        <f>VLOOKUP(Tabella1[[#This Row],[DATA]],Tabella2[], 12, 0)</f>
        <v>0</v>
      </c>
      <c r="N351" s="63">
        <f>VLOOKUP(Tabella1[[#This Row],[DATA]],Tabella2[], 13, 0)</f>
        <v>1144.646</v>
      </c>
      <c r="O351" s="63">
        <f>VLOOKUP(Tabella1[[#This Row],[DATA]],Tabella2[], 14, 0)</f>
        <v>3.3660000000000001</v>
      </c>
      <c r="P351" s="63">
        <f>VLOOKUP(Tabella1[[#This Row],[DATA]],Tabella2[], 15, 0)</f>
        <v>8.9999999999999993E-3</v>
      </c>
      <c r="Q351" s="63">
        <f>VLOOKUP(Tabella1[[#This Row],[DATA]],Tabella2[], 16, 0)</f>
        <v>73.31</v>
      </c>
      <c r="R351" s="63">
        <f>VLOOKUP(Tabella1[[#This Row],[DATA]],Tabella2[], 17, 0)</f>
        <v>50.62</v>
      </c>
      <c r="S351" s="63">
        <f>VLOOKUP(Tabella1[[#This Row],[DATA]],Tabella2[], 18, 0)</f>
        <v>24.63</v>
      </c>
      <c r="T351" s="22">
        <f>VLOOKUP(Tabella1[[#This Row],[DATA]],Tabella4[], 2, 0)</f>
        <v>71.3</v>
      </c>
      <c r="U351" s="22">
        <f>VLOOKUP(Tabella1[[#This Row],[DATA]],Tabella6[], 2, 0)</f>
        <v>79.23</v>
      </c>
      <c r="V351" s="22">
        <f>VLOOKUP(Tabella1[[#This Row],[DATA]],Tabella5[], 2, 0)</f>
        <v>78.7</v>
      </c>
      <c r="W351" s="22">
        <f>VLOOKUP(Tabella1[[#This Row],[DATA]],Tabella3[], 2, 0)</f>
        <v>75</v>
      </c>
      <c r="X351" s="25">
        <v>0</v>
      </c>
      <c r="Y351" s="25">
        <v>0</v>
      </c>
      <c r="Z351" s="22">
        <f>Tabella1[[#This Row],[vcz.xh]]-Q350</f>
        <v>0.93000000000000682</v>
      </c>
      <c r="AA351" s="22">
        <f>Tabella1[[#This Row],[vct.xh]]-R350</f>
        <v>0.52999999999999403</v>
      </c>
      <c r="AB351" s="22">
        <f>Tabella1[[#This Row],[vct.full.xh]]-S350</f>
        <v>0.39999999999999858</v>
      </c>
      <c r="AC351" s="22">
        <v>350</v>
      </c>
      <c r="AF351" s="23">
        <v>44210</v>
      </c>
      <c r="AG351" s="16">
        <v>38700.959000000003</v>
      </c>
      <c r="AH351" s="16">
        <v>285.63400000000001</v>
      </c>
      <c r="AI351" s="16">
        <v>274.315</v>
      </c>
      <c r="AJ351" s="16">
        <v>1339.2639999999999</v>
      </c>
      <c r="AK351" s="16">
        <v>8.6470000000000002</v>
      </c>
      <c r="AL351" s="16">
        <v>8.4169999999999998</v>
      </c>
      <c r="AM351" s="16">
        <v>0.92</v>
      </c>
      <c r="AN351" s="16">
        <v>42.356999999999999</v>
      </c>
      <c r="AO351" s="16">
        <v>425.17899999999997</v>
      </c>
      <c r="AP351" s="16"/>
      <c r="AQ351" s="16"/>
      <c r="AR351" s="16">
        <v>471.45800000000003</v>
      </c>
      <c r="AS351" s="16">
        <v>2.66</v>
      </c>
      <c r="AT351" s="16">
        <v>0.113</v>
      </c>
      <c r="AU351" s="16">
        <v>1.71</v>
      </c>
      <c r="AV351" s="16">
        <v>1.71</v>
      </c>
      <c r="AW351" s="17">
        <v>0</v>
      </c>
      <c r="AY351" s="24">
        <v>44180</v>
      </c>
      <c r="AZ351">
        <v>75</v>
      </c>
      <c r="BB351" s="24">
        <v>44180</v>
      </c>
      <c r="BC351">
        <v>79.63</v>
      </c>
      <c r="BE351" s="24">
        <v>44180</v>
      </c>
      <c r="BF351">
        <v>74.22</v>
      </c>
      <c r="BH351" s="24">
        <v>44180</v>
      </c>
      <c r="BI351">
        <v>74.11</v>
      </c>
    </row>
    <row r="352" spans="1:61" x14ac:dyDescent="0.3">
      <c r="A352" s="1">
        <v>44364</v>
      </c>
      <c r="B352" s="2">
        <v>25713.599999999999</v>
      </c>
      <c r="C352" s="30">
        <v>134.41322804812899</v>
      </c>
      <c r="D352" s="7">
        <v>-2.0955254580052591E-3</v>
      </c>
      <c r="E352" s="37">
        <f>VLOOKUP(Tabella1[[#This Row],[DATA]],Tabella2[], 2, 0)</f>
        <v>70398.096000000005</v>
      </c>
      <c r="F352" s="63">
        <f>VLOOKUP(Tabella1[[#This Row],[DATA]],Tabella2[], 3, 0)</f>
        <v>21.916</v>
      </c>
      <c r="G352" s="63">
        <f>VLOOKUP(Tabella1[[#This Row],[DATA]],Tabella2[], 5, 0)</f>
        <v>2106.9290000000001</v>
      </c>
      <c r="H352" s="63">
        <f>VLOOKUP(Tabella1[[#This Row],[DATA]],Tabella2[], 6, 0)</f>
        <v>0.61299999999999999</v>
      </c>
      <c r="I352" s="63">
        <f>VLOOKUP(Tabella1[[#This Row],[DATA]],Tabella2[], 8, 0)</f>
        <v>0.63</v>
      </c>
      <c r="J352" s="63">
        <f>VLOOKUP(Tabella1[[#This Row],[DATA]],Tabella2[], 9, 0)</f>
        <v>7.3550000000000004</v>
      </c>
      <c r="K352" s="63">
        <f>VLOOKUP(Tabella1[[#This Row],[DATA]],Tabella2[], 10, 0)</f>
        <v>55.195</v>
      </c>
      <c r="L352" s="63">
        <f>VLOOKUP(Tabella1[[#This Row],[DATA]],Tabella2[], 11, 0)</f>
        <v>0</v>
      </c>
      <c r="M352" s="63">
        <f>VLOOKUP(Tabella1[[#This Row],[DATA]],Tabella2[], 12, 0)</f>
        <v>0</v>
      </c>
      <c r="N352" s="63">
        <f>VLOOKUP(Tabella1[[#This Row],[DATA]],Tabella2[], 13, 0)</f>
        <v>1147.9639999999999</v>
      </c>
      <c r="O352" s="63">
        <f>VLOOKUP(Tabella1[[#This Row],[DATA]],Tabella2[], 14, 0)</f>
        <v>3.3180000000000001</v>
      </c>
      <c r="P352" s="63">
        <f>VLOOKUP(Tabella1[[#This Row],[DATA]],Tabella2[], 15, 0)</f>
        <v>8.0000000000000002E-3</v>
      </c>
      <c r="Q352" s="63">
        <f>VLOOKUP(Tabella1[[#This Row],[DATA]],Tabella2[], 16, 0)</f>
        <v>74.31</v>
      </c>
      <c r="R352" s="63">
        <f>VLOOKUP(Tabella1[[#This Row],[DATA]],Tabella2[], 17, 0)</f>
        <v>51.15</v>
      </c>
      <c r="S352" s="63">
        <f>VLOOKUP(Tabella1[[#This Row],[DATA]],Tabella2[], 18, 0)</f>
        <v>25.12</v>
      </c>
      <c r="T352" s="22">
        <f>VLOOKUP(Tabella1[[#This Row],[DATA]],Tabella4[], 2, 0)</f>
        <v>71.3</v>
      </c>
      <c r="U352" s="22">
        <f>VLOOKUP(Tabella1[[#This Row],[DATA]],Tabella6[], 2, 0)</f>
        <v>79.23</v>
      </c>
      <c r="V352" s="22">
        <f>VLOOKUP(Tabella1[[#This Row],[DATA]],Tabella5[], 2, 0)</f>
        <v>78.7</v>
      </c>
      <c r="W352" s="22">
        <f>VLOOKUP(Tabella1[[#This Row],[DATA]],Tabella3[], 2, 0)</f>
        <v>75</v>
      </c>
      <c r="X352" s="25">
        <v>0</v>
      </c>
      <c r="Y352" s="25">
        <v>0</v>
      </c>
      <c r="Z352" s="22">
        <f>Tabella1[[#This Row],[vcz.xh]]-Q351</f>
        <v>1</v>
      </c>
      <c r="AA352" s="22">
        <f>Tabella1[[#This Row],[vct.xh]]-R351</f>
        <v>0.53000000000000114</v>
      </c>
      <c r="AB352" s="22">
        <f>Tabella1[[#This Row],[vct.full.xh]]-S351</f>
        <v>0.49000000000000199</v>
      </c>
      <c r="AC352" s="22">
        <v>351</v>
      </c>
      <c r="AF352" s="23">
        <v>44211</v>
      </c>
      <c r="AG352" s="14">
        <v>38968.387000000002</v>
      </c>
      <c r="AH352" s="14">
        <v>267.42899999999997</v>
      </c>
      <c r="AI352" s="14">
        <v>271.03800000000001</v>
      </c>
      <c r="AJ352" s="14">
        <v>1347.1659999999999</v>
      </c>
      <c r="AK352" s="14">
        <v>7.9020000000000001</v>
      </c>
      <c r="AL352" s="14">
        <v>8.0790000000000006</v>
      </c>
      <c r="AM352" s="14">
        <v>0.9</v>
      </c>
      <c r="AN352" s="14">
        <v>41.777000000000001</v>
      </c>
      <c r="AO352" s="14">
        <v>420.14299999999997</v>
      </c>
      <c r="AP352" s="14"/>
      <c r="AQ352" s="14"/>
      <c r="AR352" s="14">
        <v>475.988</v>
      </c>
      <c r="AS352" s="14">
        <v>4.5309999999999997</v>
      </c>
      <c r="AT352" s="14">
        <v>9.9000000000000005E-2</v>
      </c>
      <c r="AU352" s="14">
        <v>1.86</v>
      </c>
      <c r="AV352" s="14">
        <v>1.86</v>
      </c>
      <c r="AW352" s="15">
        <v>0</v>
      </c>
      <c r="AY352" s="24">
        <v>44181</v>
      </c>
      <c r="AZ352">
        <v>75</v>
      </c>
      <c r="BB352" s="24">
        <v>44181</v>
      </c>
      <c r="BC352">
        <v>79.63</v>
      </c>
      <c r="BE352" s="24">
        <v>44181</v>
      </c>
      <c r="BF352">
        <v>74.22</v>
      </c>
      <c r="BH352" s="24">
        <v>44181</v>
      </c>
      <c r="BI352">
        <v>74.11</v>
      </c>
    </row>
    <row r="353" spans="1:61" x14ac:dyDescent="0.3">
      <c r="A353" s="3">
        <v>44365</v>
      </c>
      <c r="B353" s="4">
        <v>25218.16</v>
      </c>
      <c r="C353" s="31">
        <v>131.82340438655828</v>
      </c>
      <c r="D353" s="8">
        <v>-1.9455664907322194E-2</v>
      </c>
      <c r="E353" s="37">
        <f>VLOOKUP(Tabella1[[#This Row],[DATA]],Tabella2[], 2, 0)</f>
        <v>70417.096000000005</v>
      </c>
      <c r="F353" s="63">
        <f>VLOOKUP(Tabella1[[#This Row],[DATA]],Tabella2[], 3, 0)</f>
        <v>19</v>
      </c>
      <c r="G353" s="63">
        <f>VLOOKUP(Tabella1[[#This Row],[DATA]],Tabella2[], 5, 0)</f>
        <v>2107.509</v>
      </c>
      <c r="H353" s="63">
        <f>VLOOKUP(Tabella1[[#This Row],[DATA]],Tabella2[], 6, 0)</f>
        <v>0.57999999999999996</v>
      </c>
      <c r="I353" s="63">
        <f>VLOOKUP(Tabella1[[#This Row],[DATA]],Tabella2[], 8, 0)</f>
        <v>0.62</v>
      </c>
      <c r="J353" s="63">
        <f>VLOOKUP(Tabella1[[#This Row],[DATA]],Tabella2[], 9, 0)</f>
        <v>6.891</v>
      </c>
      <c r="K353" s="63">
        <f>VLOOKUP(Tabella1[[#This Row],[DATA]],Tabella2[], 10, 0)</f>
        <v>51.286000000000001</v>
      </c>
      <c r="L353" s="63">
        <f>VLOOKUP(Tabella1[[#This Row],[DATA]],Tabella2[], 11, 0)</f>
        <v>0</v>
      </c>
      <c r="M353" s="63">
        <f>VLOOKUP(Tabella1[[#This Row],[DATA]],Tabella2[], 12, 0)</f>
        <v>0</v>
      </c>
      <c r="N353" s="63">
        <f>VLOOKUP(Tabella1[[#This Row],[DATA]],Tabella2[], 13, 0)</f>
        <v>1151.5429999999999</v>
      </c>
      <c r="O353" s="63">
        <f>VLOOKUP(Tabella1[[#This Row],[DATA]],Tabella2[], 14, 0)</f>
        <v>3.5790000000000002</v>
      </c>
      <c r="P353" s="63">
        <f>VLOOKUP(Tabella1[[#This Row],[DATA]],Tabella2[], 15, 0)</f>
        <v>7.0000000000000001E-3</v>
      </c>
      <c r="Q353" s="63">
        <f>VLOOKUP(Tabella1[[#This Row],[DATA]],Tabella2[], 16, 0)</f>
        <v>75.319999999999993</v>
      </c>
      <c r="R353" s="63">
        <f>VLOOKUP(Tabella1[[#This Row],[DATA]],Tabella2[], 17, 0)</f>
        <v>51.68</v>
      </c>
      <c r="S353" s="63">
        <f>VLOOKUP(Tabella1[[#This Row],[DATA]],Tabella2[], 18, 0)</f>
        <v>25.61</v>
      </c>
      <c r="T353" s="22">
        <f>VLOOKUP(Tabella1[[#This Row],[DATA]],Tabella4[], 2, 0)</f>
        <v>71.3</v>
      </c>
      <c r="U353" s="22">
        <f>VLOOKUP(Tabella1[[#This Row],[DATA]],Tabella6[], 2, 0)</f>
        <v>79.23</v>
      </c>
      <c r="V353" s="22">
        <f>VLOOKUP(Tabella1[[#This Row],[DATA]],Tabella5[], 2, 0)</f>
        <v>78.7</v>
      </c>
      <c r="W353" s="22">
        <f>VLOOKUP(Tabella1[[#This Row],[DATA]],Tabella3[], 2, 0)</f>
        <v>75</v>
      </c>
      <c r="X353" s="25">
        <v>0</v>
      </c>
      <c r="Y353" s="25">
        <v>0</v>
      </c>
      <c r="Z353" s="22">
        <f>Tabella1[[#This Row],[vcz.xh]]-Q352</f>
        <v>1.0099999999999909</v>
      </c>
      <c r="AA353" s="22">
        <f>Tabella1[[#This Row],[vct.xh]]-R352</f>
        <v>0.53000000000000114</v>
      </c>
      <c r="AB353" s="22">
        <f>Tabella1[[#This Row],[vct.full.xh]]-S352</f>
        <v>0.48999999999999844</v>
      </c>
      <c r="AC353" s="22">
        <v>352</v>
      </c>
      <c r="AF353" s="23">
        <v>44212</v>
      </c>
      <c r="AG353" s="16">
        <v>39238.565999999999</v>
      </c>
      <c r="AH353" s="16">
        <v>270.17899999999997</v>
      </c>
      <c r="AI353" s="16">
        <v>262.36200000000002</v>
      </c>
      <c r="AJ353" s="16">
        <v>1355.0340000000001</v>
      </c>
      <c r="AK353" s="16">
        <v>7.8680000000000003</v>
      </c>
      <c r="AL353" s="16">
        <v>8.06</v>
      </c>
      <c r="AM353" s="16">
        <v>0.9</v>
      </c>
      <c r="AN353" s="16">
        <v>41.744</v>
      </c>
      <c r="AO353" s="16">
        <v>419.166</v>
      </c>
      <c r="AP353" s="16"/>
      <c r="AQ353" s="16"/>
      <c r="AR353" s="16">
        <v>480.31900000000002</v>
      </c>
      <c r="AS353" s="16">
        <v>4.33</v>
      </c>
      <c r="AT353" s="16">
        <v>8.8999999999999996E-2</v>
      </c>
      <c r="AU353" s="16">
        <v>1.97</v>
      </c>
      <c r="AV353" s="16">
        <v>1.97</v>
      </c>
      <c r="AW353" s="17">
        <v>0</v>
      </c>
      <c r="AY353" s="24">
        <v>44182</v>
      </c>
      <c r="AZ353">
        <v>75</v>
      </c>
      <c r="BB353" s="24">
        <v>44182</v>
      </c>
      <c r="BC353">
        <v>79.63</v>
      </c>
      <c r="BE353" s="24">
        <v>44182</v>
      </c>
      <c r="BF353">
        <v>74.22</v>
      </c>
      <c r="BH353" s="24">
        <v>44182</v>
      </c>
      <c r="BI353">
        <v>74.11</v>
      </c>
    </row>
    <row r="354" spans="1:61" x14ac:dyDescent="0.3">
      <c r="A354" s="1">
        <v>44368</v>
      </c>
      <c r="B354" s="2">
        <v>25397.72</v>
      </c>
      <c r="C354" s="30">
        <v>132.76202205301968</v>
      </c>
      <c r="D354" s="7">
        <v>7.0950363106079802E-3</v>
      </c>
      <c r="E354" s="37">
        <f>VLOOKUP(Tabella1[[#This Row],[DATA]],Tabella2[], 2, 0)</f>
        <v>70459.47</v>
      </c>
      <c r="F354" s="63">
        <f>VLOOKUP(Tabella1[[#This Row],[DATA]],Tabella2[], 3, 0)</f>
        <v>8.0180000000000007</v>
      </c>
      <c r="G354" s="63">
        <f>VLOOKUP(Tabella1[[#This Row],[DATA]],Tabella2[], 5, 0)</f>
        <v>2108.6019999999999</v>
      </c>
      <c r="H354" s="63">
        <f>VLOOKUP(Tabella1[[#This Row],[DATA]],Tabella2[], 6, 0)</f>
        <v>0.34799999999999998</v>
      </c>
      <c r="I354" s="63">
        <f>VLOOKUP(Tabella1[[#This Row],[DATA]],Tabella2[], 8, 0)</f>
        <v>0.62</v>
      </c>
      <c r="J354" s="63">
        <f>VLOOKUP(Tabella1[[#This Row],[DATA]],Tabella2[], 9, 0)</f>
        <v>6.3780000000000001</v>
      </c>
      <c r="K354" s="63">
        <f>VLOOKUP(Tabella1[[#This Row],[DATA]],Tabella2[], 10, 0)</f>
        <v>45.968000000000004</v>
      </c>
      <c r="L354" s="63">
        <f>VLOOKUP(Tabella1[[#This Row],[DATA]],Tabella2[], 11, 0)</f>
        <v>0</v>
      </c>
      <c r="M354" s="63">
        <f>VLOOKUP(Tabella1[[#This Row],[DATA]],Tabella2[], 12, 0)</f>
        <v>0</v>
      </c>
      <c r="N354" s="63">
        <f>VLOOKUP(Tabella1[[#This Row],[DATA]],Tabella2[], 13, 0)</f>
        <v>1159.5309999999999</v>
      </c>
      <c r="O354" s="63">
        <f>VLOOKUP(Tabella1[[#This Row],[DATA]],Tabella2[], 14, 0)</f>
        <v>1.3540000000000001</v>
      </c>
      <c r="P354" s="63">
        <f>VLOOKUP(Tabella1[[#This Row],[DATA]],Tabella2[], 15, 0)</f>
        <v>6.0000000000000001E-3</v>
      </c>
      <c r="Q354" s="63">
        <f>VLOOKUP(Tabella1[[#This Row],[DATA]],Tabella2[], 16, 0)</f>
        <v>77.89</v>
      </c>
      <c r="R354" s="63">
        <f>VLOOKUP(Tabella1[[#This Row],[DATA]],Tabella2[], 17, 0)</f>
        <v>53.02</v>
      </c>
      <c r="S354" s="63">
        <f>VLOOKUP(Tabella1[[#This Row],[DATA]],Tabella2[], 18, 0)</f>
        <v>26.86</v>
      </c>
      <c r="T354" s="22">
        <f>VLOOKUP(Tabella1[[#This Row],[DATA]],Tabella4[], 2, 0)</f>
        <v>69.91</v>
      </c>
      <c r="U354" s="22">
        <f>VLOOKUP(Tabella1[[#This Row],[DATA]],Tabella6[], 2, 0)</f>
        <v>79.760000000000005</v>
      </c>
      <c r="V354" s="22">
        <f>VLOOKUP(Tabella1[[#This Row],[DATA]],Tabella5[], 2, 0)</f>
        <v>79.17</v>
      </c>
      <c r="W354" s="22">
        <f>VLOOKUP(Tabella1[[#This Row],[DATA]],Tabella3[], 2, 0)</f>
        <v>75</v>
      </c>
      <c r="X354" s="25">
        <v>0</v>
      </c>
      <c r="Y354" s="25">
        <v>0</v>
      </c>
      <c r="Z354" s="22">
        <f>Tabella1[[#This Row],[vcz.xh]]-Q353</f>
        <v>2.5700000000000074</v>
      </c>
      <c r="AA354" s="22">
        <f>Tabella1[[#This Row],[vct.xh]]-R353</f>
        <v>1.3400000000000034</v>
      </c>
      <c r="AB354" s="22">
        <f>Tabella1[[#This Row],[vct.full.xh]]-S353</f>
        <v>1.25</v>
      </c>
      <c r="AC354" s="22">
        <v>353</v>
      </c>
      <c r="AF354" s="23">
        <v>44213</v>
      </c>
      <c r="AG354" s="14">
        <v>39446.36</v>
      </c>
      <c r="AH354" s="14">
        <v>207.79400000000001</v>
      </c>
      <c r="AI354" s="14">
        <v>247.97200000000001</v>
      </c>
      <c r="AJ354" s="14">
        <v>1361.279</v>
      </c>
      <c r="AK354" s="14">
        <v>6.2450000000000001</v>
      </c>
      <c r="AL354" s="14">
        <v>8.0980000000000008</v>
      </c>
      <c r="AM354" s="14">
        <v>0.88</v>
      </c>
      <c r="AN354" s="14">
        <v>41.463000000000001</v>
      </c>
      <c r="AO354" s="14">
        <v>418.43700000000001</v>
      </c>
      <c r="AP354" s="14"/>
      <c r="AQ354" s="14">
        <v>143.03800000000001</v>
      </c>
      <c r="AR354" s="14">
        <v>483.815</v>
      </c>
      <c r="AS354" s="14">
        <v>3.4969999999999999</v>
      </c>
      <c r="AT354" s="14">
        <v>0.08</v>
      </c>
      <c r="AU354" s="14">
        <v>2.04</v>
      </c>
      <c r="AV354" s="14">
        <v>2.0299999999999998</v>
      </c>
      <c r="AW354" s="15">
        <v>0</v>
      </c>
      <c r="AY354" s="24">
        <v>44183</v>
      </c>
      <c r="AZ354">
        <v>75</v>
      </c>
      <c r="BB354" s="24">
        <v>44183</v>
      </c>
      <c r="BC354">
        <v>79.63</v>
      </c>
      <c r="BE354" s="24">
        <v>44183</v>
      </c>
      <c r="BF354">
        <v>74.22</v>
      </c>
      <c r="BH354" s="24">
        <v>44183</v>
      </c>
      <c r="BI354">
        <v>74.11</v>
      </c>
    </row>
    <row r="355" spans="1:61" x14ac:dyDescent="0.3">
      <c r="A355" s="3">
        <v>44369</v>
      </c>
      <c r="B355" s="4">
        <v>25315.57</v>
      </c>
      <c r="C355" s="31">
        <v>132.33259767509696</v>
      </c>
      <c r="D355" s="8">
        <v>-3.239784752882612E-3</v>
      </c>
      <c r="E355" s="37">
        <f>VLOOKUP(Tabella1[[#This Row],[DATA]],Tabella2[], 2, 0)</f>
        <v>70473.285000000003</v>
      </c>
      <c r="F355" s="63">
        <f>VLOOKUP(Tabella1[[#This Row],[DATA]],Tabella2[], 3, 0)</f>
        <v>13.815</v>
      </c>
      <c r="G355" s="63">
        <f>VLOOKUP(Tabella1[[#This Row],[DATA]],Tabella2[], 5, 0)</f>
        <v>2109.116</v>
      </c>
      <c r="H355" s="63">
        <f>VLOOKUP(Tabella1[[#This Row],[DATA]],Tabella2[], 6, 0)</f>
        <v>0.51400000000000001</v>
      </c>
      <c r="I355" s="63">
        <f>VLOOKUP(Tabella1[[#This Row],[DATA]],Tabella2[], 8, 0)</f>
        <v>0.61</v>
      </c>
      <c r="J355" s="63">
        <f>VLOOKUP(Tabella1[[#This Row],[DATA]],Tabella2[], 9, 0)</f>
        <v>5.9969999999999999</v>
      </c>
      <c r="K355" s="63">
        <f>VLOOKUP(Tabella1[[#This Row],[DATA]],Tabella2[], 10, 0)</f>
        <v>43.914000000000001</v>
      </c>
      <c r="L355" s="63">
        <f>VLOOKUP(Tabella1[[#This Row],[DATA]],Tabella2[], 11, 0)</f>
        <v>0</v>
      </c>
      <c r="M355" s="63">
        <f>VLOOKUP(Tabella1[[#This Row],[DATA]],Tabella2[], 12, 0)</f>
        <v>0</v>
      </c>
      <c r="N355" s="63">
        <f>VLOOKUP(Tabella1[[#This Row],[DATA]],Tabella2[], 13, 0)</f>
        <v>1162.7260000000001</v>
      </c>
      <c r="O355" s="63">
        <f>VLOOKUP(Tabella1[[#This Row],[DATA]],Tabella2[], 14, 0)</f>
        <v>3.1949999999999998</v>
      </c>
      <c r="P355" s="63">
        <f>VLOOKUP(Tabella1[[#This Row],[DATA]],Tabella2[], 15, 0)</f>
        <v>6.0000000000000001E-3</v>
      </c>
      <c r="Q355" s="63">
        <f>VLOOKUP(Tabella1[[#This Row],[DATA]],Tabella2[], 16, 0)</f>
        <v>78.84</v>
      </c>
      <c r="R355" s="63">
        <f>VLOOKUP(Tabella1[[#This Row],[DATA]],Tabella2[], 17, 0)</f>
        <v>53.5</v>
      </c>
      <c r="S355" s="63">
        <f>VLOOKUP(Tabella1[[#This Row],[DATA]],Tabella2[], 18, 0)</f>
        <v>27.34</v>
      </c>
      <c r="T355" s="22">
        <f>VLOOKUP(Tabella1[[#This Row],[DATA]],Tabella4[], 2, 0)</f>
        <v>69.91</v>
      </c>
      <c r="U355" s="22">
        <f>VLOOKUP(Tabella1[[#This Row],[DATA]],Tabella6[], 2, 0)</f>
        <v>79.760000000000005</v>
      </c>
      <c r="V355" s="22">
        <f>VLOOKUP(Tabella1[[#This Row],[DATA]],Tabella5[], 2, 0)</f>
        <v>79.17</v>
      </c>
      <c r="W355" s="22">
        <f>VLOOKUP(Tabella1[[#This Row],[DATA]],Tabella3[], 2, 0)</f>
        <v>75</v>
      </c>
      <c r="X355" s="25">
        <v>0</v>
      </c>
      <c r="Y355" s="25">
        <v>0</v>
      </c>
      <c r="Z355" s="22">
        <f>Tabella1[[#This Row],[vcz.xh]]-Q354</f>
        <v>0.95000000000000284</v>
      </c>
      <c r="AA355" s="22">
        <f>Tabella1[[#This Row],[vct.xh]]-R354</f>
        <v>0.47999999999999687</v>
      </c>
      <c r="AB355" s="22">
        <f>Tabella1[[#This Row],[vct.full.xh]]-S354</f>
        <v>0.48000000000000043</v>
      </c>
      <c r="AC355" s="22">
        <v>354</v>
      </c>
      <c r="AF355" s="23">
        <v>44214</v>
      </c>
      <c r="AG355" s="16">
        <v>39592.548000000003</v>
      </c>
      <c r="AH355" s="16">
        <v>146.18799999999999</v>
      </c>
      <c r="AI355" s="16">
        <v>239.20400000000001</v>
      </c>
      <c r="AJ355" s="16">
        <v>1367.5250000000001</v>
      </c>
      <c r="AK355" s="16">
        <v>6.2450000000000001</v>
      </c>
      <c r="AL355" s="16">
        <v>7.93</v>
      </c>
      <c r="AM355" s="16">
        <v>0.87</v>
      </c>
      <c r="AN355" s="16">
        <v>42.142000000000003</v>
      </c>
      <c r="AO355" s="16">
        <v>421.22</v>
      </c>
      <c r="AP355" s="16"/>
      <c r="AQ355" s="16"/>
      <c r="AR355" s="16">
        <v>486.44400000000002</v>
      </c>
      <c r="AS355" s="16">
        <v>2.6280000000000001</v>
      </c>
      <c r="AT355" s="16">
        <v>7.2999999999999995E-2</v>
      </c>
      <c r="AU355" s="16">
        <v>2.11</v>
      </c>
      <c r="AV355" s="16">
        <v>2.1</v>
      </c>
      <c r="AW355" s="17">
        <v>0.01</v>
      </c>
      <c r="AY355" s="24">
        <v>44184</v>
      </c>
      <c r="AZ355">
        <v>75</v>
      </c>
      <c r="BB355" s="24">
        <v>44184</v>
      </c>
      <c r="BC355">
        <v>79.63</v>
      </c>
      <c r="BE355" s="24">
        <v>44184</v>
      </c>
      <c r="BF355">
        <v>74.22</v>
      </c>
      <c r="BH355" s="24">
        <v>44184</v>
      </c>
      <c r="BI355">
        <v>74.11</v>
      </c>
    </row>
    <row r="356" spans="1:61" x14ac:dyDescent="0.3">
      <c r="A356" s="1">
        <v>44370</v>
      </c>
      <c r="B356" s="2">
        <v>25077.14</v>
      </c>
      <c r="C356" s="30">
        <v>131.08624765162628</v>
      </c>
      <c r="D356" s="7">
        <v>-9.4629472885658719E-3</v>
      </c>
      <c r="E356" s="37">
        <f>VLOOKUP(Tabella1[[#This Row],[DATA]],Tabella2[], 2, 0)</f>
        <v>70492.17</v>
      </c>
      <c r="F356" s="63">
        <f>VLOOKUP(Tabella1[[#This Row],[DATA]],Tabella2[], 3, 0)</f>
        <v>18.884</v>
      </c>
      <c r="G356" s="63">
        <f>VLOOKUP(Tabella1[[#This Row],[DATA]],Tabella2[], 5, 0)</f>
        <v>2109.6129999999998</v>
      </c>
      <c r="H356" s="63">
        <f>VLOOKUP(Tabella1[[#This Row],[DATA]],Tabella2[], 6, 0)</f>
        <v>0.497</v>
      </c>
      <c r="I356" s="63">
        <f>VLOOKUP(Tabella1[[#This Row],[DATA]],Tabella2[], 8, 0)</f>
        <v>0.59</v>
      </c>
      <c r="J356" s="63">
        <f>VLOOKUP(Tabella1[[#This Row],[DATA]],Tabella2[], 9, 0)</f>
        <v>5.6980000000000004</v>
      </c>
      <c r="K356" s="63">
        <f>VLOOKUP(Tabella1[[#This Row],[DATA]],Tabella2[], 10, 0)</f>
        <v>41.148000000000003</v>
      </c>
      <c r="L356" s="63">
        <f>VLOOKUP(Tabella1[[#This Row],[DATA]],Tabella2[], 11, 0)</f>
        <v>0</v>
      </c>
      <c r="M356" s="63">
        <f>VLOOKUP(Tabella1[[#This Row],[DATA]],Tabella2[], 12, 0)</f>
        <v>0</v>
      </c>
      <c r="N356" s="63">
        <f>VLOOKUP(Tabella1[[#This Row],[DATA]],Tabella2[], 13, 0)</f>
        <v>1166.0070000000001</v>
      </c>
      <c r="O356" s="63">
        <f>VLOOKUP(Tabella1[[#This Row],[DATA]],Tabella2[], 14, 0)</f>
        <v>3.28</v>
      </c>
      <c r="P356" s="63">
        <f>VLOOKUP(Tabella1[[#This Row],[DATA]],Tabella2[], 15, 0)</f>
        <v>5.0000000000000001E-3</v>
      </c>
      <c r="Q356" s="63">
        <f>VLOOKUP(Tabella1[[#This Row],[DATA]],Tabella2[], 16, 0)</f>
        <v>79.78</v>
      </c>
      <c r="R356" s="63">
        <f>VLOOKUP(Tabella1[[#This Row],[DATA]],Tabella2[], 17, 0)</f>
        <v>53.96</v>
      </c>
      <c r="S356" s="63">
        <f>VLOOKUP(Tabella1[[#This Row],[DATA]],Tabella2[], 18, 0)</f>
        <v>27.83</v>
      </c>
      <c r="T356" s="22">
        <f>VLOOKUP(Tabella1[[#This Row],[DATA]],Tabella4[], 2, 0)</f>
        <v>69.91</v>
      </c>
      <c r="U356" s="22">
        <f>VLOOKUP(Tabella1[[#This Row],[DATA]],Tabella6[], 2, 0)</f>
        <v>79.760000000000005</v>
      </c>
      <c r="V356" s="22">
        <f>VLOOKUP(Tabella1[[#This Row],[DATA]],Tabella5[], 2, 0)</f>
        <v>79.17</v>
      </c>
      <c r="W356" s="22">
        <f>VLOOKUP(Tabella1[[#This Row],[DATA]],Tabella3[], 2, 0)</f>
        <v>75</v>
      </c>
      <c r="X356" s="25">
        <v>0</v>
      </c>
      <c r="Y356" s="25">
        <v>0</v>
      </c>
      <c r="Z356" s="22">
        <f>Tabella1[[#This Row],[vcz.xh]]-Q355</f>
        <v>0.93999999999999773</v>
      </c>
      <c r="AA356" s="22">
        <f>Tabella1[[#This Row],[vct.xh]]-R355</f>
        <v>0.46000000000000085</v>
      </c>
      <c r="AB356" s="22">
        <f>Tabella1[[#This Row],[vct.full.xh]]-S355</f>
        <v>0.48999999999999844</v>
      </c>
      <c r="AC356" s="22">
        <v>355</v>
      </c>
      <c r="AF356" s="23">
        <v>44215</v>
      </c>
      <c r="AG356" s="14">
        <v>39766.417000000001</v>
      </c>
      <c r="AH356" s="14">
        <v>173.86799999999999</v>
      </c>
      <c r="AI356" s="14">
        <v>230.339</v>
      </c>
      <c r="AJ356" s="14">
        <v>1377.5129999999999</v>
      </c>
      <c r="AK356" s="14">
        <v>9.9890000000000008</v>
      </c>
      <c r="AL356" s="14">
        <v>7.899</v>
      </c>
      <c r="AM356" s="14">
        <v>0.86</v>
      </c>
      <c r="AN356" s="14">
        <v>41.198</v>
      </c>
      <c r="AO356" s="14">
        <v>417.21100000000001</v>
      </c>
      <c r="AP356" s="14"/>
      <c r="AQ356" s="14"/>
      <c r="AR356" s="14">
        <v>490.65199999999999</v>
      </c>
      <c r="AS356" s="14">
        <v>4.2089999999999996</v>
      </c>
      <c r="AT356" s="14">
        <v>6.5000000000000002E-2</v>
      </c>
      <c r="AU356" s="14">
        <v>2.16</v>
      </c>
      <c r="AV356" s="14">
        <v>2.15</v>
      </c>
      <c r="AW356" s="15">
        <v>0.02</v>
      </c>
      <c r="AY356" s="24">
        <v>44185</v>
      </c>
      <c r="AZ356">
        <v>75</v>
      </c>
      <c r="BB356" s="24">
        <v>44185</v>
      </c>
      <c r="BC356">
        <v>79.63</v>
      </c>
      <c r="BE356" s="24">
        <v>44185</v>
      </c>
      <c r="BF356">
        <v>74.22</v>
      </c>
      <c r="BH356" s="24">
        <v>44185</v>
      </c>
      <c r="BI356">
        <v>74.11</v>
      </c>
    </row>
    <row r="357" spans="1:61" x14ac:dyDescent="0.3">
      <c r="A357" s="3">
        <v>44371</v>
      </c>
      <c r="B357" s="4">
        <v>25422.22</v>
      </c>
      <c r="C357" s="31">
        <v>132.89009140492604</v>
      </c>
      <c r="D357" s="8">
        <v>1.3666920582326728E-2</v>
      </c>
      <c r="E357" s="37">
        <f>VLOOKUP(Tabella1[[#This Row],[DATA]],Tabella2[], 2, 0)</f>
        <v>70496.576000000001</v>
      </c>
      <c r="F357" s="63">
        <f>VLOOKUP(Tabella1[[#This Row],[DATA]],Tabella2[], 3, 0)</f>
        <v>4.4059999999999997</v>
      </c>
      <c r="G357" s="63">
        <f>VLOOKUP(Tabella1[[#This Row],[DATA]],Tabella2[], 5, 0)</f>
        <v>2109.779</v>
      </c>
      <c r="H357" s="63">
        <f>VLOOKUP(Tabella1[[#This Row],[DATA]],Tabella2[], 6, 0)</f>
        <v>0.16600000000000001</v>
      </c>
      <c r="I357" s="63">
        <f>VLOOKUP(Tabella1[[#This Row],[DATA]],Tabella2[], 8, 0)</f>
        <v>0.55000000000000004</v>
      </c>
      <c r="J357" s="63">
        <f>VLOOKUP(Tabella1[[#This Row],[DATA]],Tabella2[], 9, 0)</f>
        <v>5.4329999999999998</v>
      </c>
      <c r="K357" s="63">
        <f>VLOOKUP(Tabella1[[#This Row],[DATA]],Tabella2[], 10, 0)</f>
        <v>39.011000000000003</v>
      </c>
      <c r="L357" s="63">
        <f>VLOOKUP(Tabella1[[#This Row],[DATA]],Tabella2[], 11, 0)</f>
        <v>0</v>
      </c>
      <c r="M357" s="63">
        <f>VLOOKUP(Tabella1[[#This Row],[DATA]],Tabella2[], 12, 0)</f>
        <v>0</v>
      </c>
      <c r="N357" s="63">
        <f>VLOOKUP(Tabella1[[#This Row],[DATA]],Tabella2[], 13, 0)</f>
        <v>1169.124</v>
      </c>
      <c r="O357" s="63">
        <f>VLOOKUP(Tabella1[[#This Row],[DATA]],Tabella2[], 14, 0)</f>
        <v>3.117</v>
      </c>
      <c r="P357" s="63">
        <f>VLOOKUP(Tabella1[[#This Row],[DATA]],Tabella2[], 15, 0)</f>
        <v>5.0000000000000001E-3</v>
      </c>
      <c r="Q357" s="63">
        <f>VLOOKUP(Tabella1[[#This Row],[DATA]],Tabella2[], 16, 0)</f>
        <v>80.8</v>
      </c>
      <c r="R357" s="63">
        <f>VLOOKUP(Tabella1[[#This Row],[DATA]],Tabella2[], 17, 0)</f>
        <v>54.45</v>
      </c>
      <c r="S357" s="63">
        <f>VLOOKUP(Tabella1[[#This Row],[DATA]],Tabella2[], 18, 0)</f>
        <v>28.36</v>
      </c>
      <c r="T357" s="22">
        <f>VLOOKUP(Tabella1[[#This Row],[DATA]],Tabella4[], 2, 0)</f>
        <v>69.91</v>
      </c>
      <c r="U357" s="22">
        <f>VLOOKUP(Tabella1[[#This Row],[DATA]],Tabella6[], 2, 0)</f>
        <v>79.760000000000005</v>
      </c>
      <c r="V357" s="22">
        <f>VLOOKUP(Tabella1[[#This Row],[DATA]],Tabella5[], 2, 0)</f>
        <v>79.17</v>
      </c>
      <c r="W357" s="22">
        <f>VLOOKUP(Tabella1[[#This Row],[DATA]],Tabella3[], 2, 0)</f>
        <v>75</v>
      </c>
      <c r="X357" s="25">
        <v>0</v>
      </c>
      <c r="Y357" s="25">
        <v>0</v>
      </c>
      <c r="Z357" s="22">
        <f>Tabella1[[#This Row],[vcz.xh]]-Q356</f>
        <v>1.019999999999996</v>
      </c>
      <c r="AA357" s="22">
        <f>Tabella1[[#This Row],[vct.xh]]-R356</f>
        <v>0.49000000000000199</v>
      </c>
      <c r="AB357" s="22">
        <f>Tabella1[[#This Row],[vct.full.xh]]-S356</f>
        <v>0.53000000000000114</v>
      </c>
      <c r="AC357" s="22">
        <v>356</v>
      </c>
      <c r="AF357" s="23">
        <v>44216</v>
      </c>
      <c r="AG357" s="16">
        <v>39991.173000000003</v>
      </c>
      <c r="AH357" s="16">
        <v>224.75700000000001</v>
      </c>
      <c r="AI357" s="16">
        <v>225.12100000000001</v>
      </c>
      <c r="AJ357" s="16">
        <v>1386.194</v>
      </c>
      <c r="AK357" s="16">
        <v>8.68</v>
      </c>
      <c r="AL357" s="16">
        <v>7.9390000000000001</v>
      </c>
      <c r="AM357" s="16">
        <v>0.85</v>
      </c>
      <c r="AN357" s="16">
        <v>40.767000000000003</v>
      </c>
      <c r="AO357" s="16">
        <v>412.971</v>
      </c>
      <c r="AP357" s="16"/>
      <c r="AQ357" s="16"/>
      <c r="AR357" s="16">
        <v>495.28699999999998</v>
      </c>
      <c r="AS357" s="16">
        <v>4.6340000000000003</v>
      </c>
      <c r="AT357" s="16">
        <v>5.8999999999999997E-2</v>
      </c>
      <c r="AU357" s="16">
        <v>2.2200000000000002</v>
      </c>
      <c r="AV357" s="16">
        <v>2.19</v>
      </c>
      <c r="AW357" s="17">
        <v>0.02</v>
      </c>
      <c r="AY357" s="24">
        <v>44186</v>
      </c>
      <c r="AZ357">
        <v>75</v>
      </c>
      <c r="BB357" s="24">
        <v>44186</v>
      </c>
      <c r="BC357">
        <v>79.63</v>
      </c>
      <c r="BE357" s="24">
        <v>44186</v>
      </c>
      <c r="BF357">
        <v>74.22</v>
      </c>
      <c r="BH357" s="24">
        <v>44186</v>
      </c>
      <c r="BI357">
        <v>74.11</v>
      </c>
    </row>
    <row r="358" spans="1:61" x14ac:dyDescent="0.3">
      <c r="A358" s="1">
        <v>44372</v>
      </c>
      <c r="B358" s="2">
        <v>25510.5</v>
      </c>
      <c r="C358" s="30">
        <v>133.35155925742777</v>
      </c>
      <c r="D358" s="7">
        <v>3.4665373616082681E-3</v>
      </c>
      <c r="E358" s="37">
        <f>VLOOKUP(Tabella1[[#This Row],[DATA]],Tabella2[], 2, 0)</f>
        <v>70509.016000000003</v>
      </c>
      <c r="F358" s="63">
        <f>VLOOKUP(Tabella1[[#This Row],[DATA]],Tabella2[], 3, 0)</f>
        <v>12.44</v>
      </c>
      <c r="G358" s="63">
        <f>VLOOKUP(Tabella1[[#This Row],[DATA]],Tabella2[], 5, 0)</f>
        <v>2110.7060000000001</v>
      </c>
      <c r="H358" s="63">
        <f>VLOOKUP(Tabella1[[#This Row],[DATA]],Tabella2[], 6, 0)</f>
        <v>0.92800000000000005</v>
      </c>
      <c r="I358" s="63">
        <f>VLOOKUP(Tabella1[[#This Row],[DATA]],Tabella2[], 8, 0)</f>
        <v>0.6</v>
      </c>
      <c r="J358" s="63">
        <f>VLOOKUP(Tabella1[[#This Row],[DATA]],Tabella2[], 9, 0)</f>
        <v>5.069</v>
      </c>
      <c r="K358" s="63">
        <f>VLOOKUP(Tabella1[[#This Row],[DATA]],Tabella2[], 10, 0)</f>
        <v>36.526000000000003</v>
      </c>
      <c r="L358" s="63">
        <f>VLOOKUP(Tabella1[[#This Row],[DATA]],Tabella2[], 11, 0)</f>
        <v>0</v>
      </c>
      <c r="M358" s="63">
        <f>VLOOKUP(Tabella1[[#This Row],[DATA]],Tabella2[], 12, 0)</f>
        <v>0</v>
      </c>
      <c r="N358" s="63">
        <f>VLOOKUP(Tabella1[[#This Row],[DATA]],Tabella2[], 13, 0)</f>
        <v>1172.3140000000001</v>
      </c>
      <c r="O358" s="63">
        <f>VLOOKUP(Tabella1[[#This Row],[DATA]],Tabella2[], 14, 0)</f>
        <v>3.1890000000000001</v>
      </c>
      <c r="P358" s="63">
        <f>VLOOKUP(Tabella1[[#This Row],[DATA]],Tabella2[], 15, 0)</f>
        <v>4.0000000000000001E-3</v>
      </c>
      <c r="Q358" s="63">
        <f>VLOOKUP(Tabella1[[#This Row],[DATA]],Tabella2[], 16, 0)</f>
        <v>81.819999999999993</v>
      </c>
      <c r="R358" s="63">
        <f>VLOOKUP(Tabella1[[#This Row],[DATA]],Tabella2[], 17, 0)</f>
        <v>54.92</v>
      </c>
      <c r="S358" s="63">
        <f>VLOOKUP(Tabella1[[#This Row],[DATA]],Tabella2[], 18, 0)</f>
        <v>28.92</v>
      </c>
      <c r="T358" s="22">
        <f>VLOOKUP(Tabella1[[#This Row],[DATA]],Tabella4[], 2, 0)</f>
        <v>69.91</v>
      </c>
      <c r="U358" s="22">
        <f>VLOOKUP(Tabella1[[#This Row],[DATA]],Tabella6[], 2, 0)</f>
        <v>79.760000000000005</v>
      </c>
      <c r="V358" s="22">
        <f>VLOOKUP(Tabella1[[#This Row],[DATA]],Tabella5[], 2, 0)</f>
        <v>79.17</v>
      </c>
      <c r="W358" s="22">
        <f>VLOOKUP(Tabella1[[#This Row],[DATA]],Tabella3[], 2, 0)</f>
        <v>75</v>
      </c>
      <c r="X358" s="25">
        <v>0</v>
      </c>
      <c r="Y358" s="25">
        <v>0</v>
      </c>
      <c r="Z358" s="22">
        <f>Tabella1[[#This Row],[vcz.xh]]-Q357</f>
        <v>1.019999999999996</v>
      </c>
      <c r="AA358" s="22">
        <f>Tabella1[[#This Row],[vct.xh]]-R357</f>
        <v>0.46999999999999886</v>
      </c>
      <c r="AB358" s="22">
        <f>Tabella1[[#This Row],[vct.full.xh]]-S357</f>
        <v>0.56000000000000227</v>
      </c>
      <c r="AC358" s="22">
        <v>357</v>
      </c>
      <c r="AF358" s="23">
        <v>44217</v>
      </c>
      <c r="AG358" s="14">
        <v>40223.997000000003</v>
      </c>
      <c r="AH358" s="14">
        <v>232.82400000000001</v>
      </c>
      <c r="AI358" s="14">
        <v>217.577</v>
      </c>
      <c r="AJ358" s="14">
        <v>1394.8240000000001</v>
      </c>
      <c r="AK358" s="14">
        <v>8.6300000000000008</v>
      </c>
      <c r="AL358" s="14">
        <v>7.9370000000000003</v>
      </c>
      <c r="AM358" s="14">
        <v>0.86</v>
      </c>
      <c r="AN358" s="14">
        <v>40.055</v>
      </c>
      <c r="AO358" s="14">
        <v>405.23500000000001</v>
      </c>
      <c r="AP358" s="14"/>
      <c r="AQ358" s="14"/>
      <c r="AR358" s="14">
        <v>499.71899999999999</v>
      </c>
      <c r="AS358" s="14">
        <v>4.4320000000000004</v>
      </c>
      <c r="AT358" s="14">
        <v>5.3999999999999999E-2</v>
      </c>
      <c r="AU358" s="14">
        <v>2.2799999999999998</v>
      </c>
      <c r="AV358" s="14">
        <v>2.2200000000000002</v>
      </c>
      <c r="AW358" s="15">
        <v>0.06</v>
      </c>
      <c r="AY358" s="24">
        <v>44187</v>
      </c>
      <c r="AZ358">
        <v>75</v>
      </c>
      <c r="BB358" s="24">
        <v>44187</v>
      </c>
      <c r="BC358">
        <v>79.63</v>
      </c>
      <c r="BE358" s="24">
        <v>44187</v>
      </c>
      <c r="BF358">
        <v>74.22</v>
      </c>
      <c r="BH358" s="24">
        <v>44187</v>
      </c>
      <c r="BI358">
        <v>74.11</v>
      </c>
    </row>
    <row r="359" spans="1:61" x14ac:dyDescent="0.3">
      <c r="A359" s="3">
        <v>44375</v>
      </c>
      <c r="B359" s="4">
        <v>25227.1</v>
      </c>
      <c r="C359" s="31">
        <v>131.87013663170288</v>
      </c>
      <c r="D359" s="8">
        <v>-1.1171318600608628E-2</v>
      </c>
      <c r="E359" s="37">
        <f>VLOOKUP(Tabella1[[#This Row],[DATA]],Tabella2[], 2, 0)</f>
        <v>70542.23</v>
      </c>
      <c r="F359" s="63">
        <f>VLOOKUP(Tabella1[[#This Row],[DATA]],Tabella2[], 3, 0)</f>
        <v>6.4109999999999996</v>
      </c>
      <c r="G359" s="63">
        <f>VLOOKUP(Tabella1[[#This Row],[DATA]],Tabella2[], 5, 0)</f>
        <v>2112.0650000000001</v>
      </c>
      <c r="H359" s="63">
        <f>VLOOKUP(Tabella1[[#This Row],[DATA]],Tabella2[], 6, 0)</f>
        <v>0.46400000000000002</v>
      </c>
      <c r="I359" s="63">
        <f>VLOOKUP(Tabella1[[#This Row],[DATA]],Tabella2[], 8, 0)</f>
        <v>0.75</v>
      </c>
      <c r="J359" s="63">
        <f>VLOOKUP(Tabella1[[#This Row],[DATA]],Tabella2[], 9, 0)</f>
        <v>4.7869999999999999</v>
      </c>
      <c r="K359" s="63">
        <f>VLOOKUP(Tabella1[[#This Row],[DATA]],Tabella2[], 10, 0)</f>
        <v>33.329000000000001</v>
      </c>
      <c r="L359" s="63">
        <f>VLOOKUP(Tabella1[[#This Row],[DATA]],Tabella2[], 11, 0)</f>
        <v>0</v>
      </c>
      <c r="M359" s="63">
        <f>VLOOKUP(Tabella1[[#This Row],[DATA]],Tabella2[], 12, 0)</f>
        <v>0</v>
      </c>
      <c r="N359" s="63">
        <f>VLOOKUP(Tabella1[[#This Row],[DATA]],Tabella2[], 13, 0)</f>
        <v>1179.568</v>
      </c>
      <c r="O359" s="63">
        <f>VLOOKUP(Tabella1[[#This Row],[DATA]],Tabella2[], 14, 0)</f>
        <v>1.2569999999999999</v>
      </c>
      <c r="P359" s="63">
        <f>VLOOKUP(Tabella1[[#This Row],[DATA]],Tabella2[], 15, 0)</f>
        <v>4.0000000000000001E-3</v>
      </c>
      <c r="Q359" s="63">
        <f>VLOOKUP(Tabella1[[#This Row],[DATA]],Tabella2[], 16, 0)</f>
        <v>84.38</v>
      </c>
      <c r="R359" s="63">
        <f>VLOOKUP(Tabella1[[#This Row],[DATA]],Tabella2[], 17, 0)</f>
        <v>56.16</v>
      </c>
      <c r="S359" s="63">
        <f>VLOOKUP(Tabella1[[#This Row],[DATA]],Tabella2[], 18, 0)</f>
        <v>30.26</v>
      </c>
      <c r="T359" s="22">
        <f>VLOOKUP(Tabella1[[#This Row],[DATA]],Tabella4[], 2, 0)</f>
        <v>69.91</v>
      </c>
      <c r="U359" s="22">
        <f>VLOOKUP(Tabella1[[#This Row],[DATA]],Tabella6[], 2, 0)</f>
        <v>77.08</v>
      </c>
      <c r="V359" s="22">
        <f>VLOOKUP(Tabella1[[#This Row],[DATA]],Tabella5[], 2, 0)</f>
        <v>76.819999999999993</v>
      </c>
      <c r="W359" s="22">
        <f>VLOOKUP(Tabella1[[#This Row],[DATA]],Tabella3[], 2, 0)</f>
        <v>75</v>
      </c>
      <c r="X359" s="25">
        <v>0</v>
      </c>
      <c r="Y359" s="25">
        <v>0</v>
      </c>
      <c r="Z359" s="22">
        <f>Tabella1[[#This Row],[vcz.xh]]-Q358</f>
        <v>2.5600000000000023</v>
      </c>
      <c r="AA359" s="22">
        <f>Tabella1[[#This Row],[vct.xh]]-R358</f>
        <v>1.2399999999999949</v>
      </c>
      <c r="AB359" s="22">
        <f>Tabella1[[#This Row],[vct.full.xh]]-S358</f>
        <v>1.3399999999999999</v>
      </c>
      <c r="AC359" s="22">
        <v>358</v>
      </c>
      <c r="AF359" s="23">
        <v>44218</v>
      </c>
      <c r="AG359" s="16">
        <v>40449.830999999998</v>
      </c>
      <c r="AH359" s="16">
        <v>225.834</v>
      </c>
      <c r="AI359" s="16">
        <v>211.63499999999999</v>
      </c>
      <c r="AJ359" s="16">
        <v>1402.643</v>
      </c>
      <c r="AK359" s="16">
        <v>7.819</v>
      </c>
      <c r="AL359" s="16">
        <v>7.9249999999999998</v>
      </c>
      <c r="AM359" s="16">
        <v>0.87</v>
      </c>
      <c r="AN359" s="16">
        <v>39.591000000000001</v>
      </c>
      <c r="AO359" s="16">
        <v>398.90699999999998</v>
      </c>
      <c r="AP359" s="16"/>
      <c r="AQ359" s="16"/>
      <c r="AR359" s="16">
        <v>504.10399999999998</v>
      </c>
      <c r="AS359" s="16">
        <v>4.3849999999999998</v>
      </c>
      <c r="AT359" s="16">
        <v>5.2999999999999999E-2</v>
      </c>
      <c r="AU359" s="16">
        <v>2.3199999999999998</v>
      </c>
      <c r="AV359" s="16">
        <v>2.2400000000000002</v>
      </c>
      <c r="AW359" s="17">
        <v>0.08</v>
      </c>
      <c r="AY359" s="24">
        <v>44188</v>
      </c>
      <c r="AZ359">
        <v>75</v>
      </c>
      <c r="BB359" s="24">
        <v>44188</v>
      </c>
      <c r="BC359">
        <v>79.63</v>
      </c>
      <c r="BE359" s="24">
        <v>44188</v>
      </c>
      <c r="BF359">
        <v>74.22</v>
      </c>
      <c r="BH359" s="24">
        <v>44188</v>
      </c>
      <c r="BI359">
        <v>74.11</v>
      </c>
    </row>
    <row r="360" spans="1:61" x14ac:dyDescent="0.3">
      <c r="A360" s="1">
        <v>44376</v>
      </c>
      <c r="B360" s="2">
        <v>25357.360000000001</v>
      </c>
      <c r="C360" s="30">
        <v>132.55104739820578</v>
      </c>
      <c r="D360" s="7">
        <v>5.1502096859412727E-3</v>
      </c>
      <c r="E360" s="37">
        <f>VLOOKUP(Tabella1[[#This Row],[DATA]],Tabella2[], 2, 0)</f>
        <v>70553.444000000003</v>
      </c>
      <c r="F360" s="63">
        <f>VLOOKUP(Tabella1[[#This Row],[DATA]],Tabella2[], 3, 0)</f>
        <v>11.215</v>
      </c>
      <c r="G360" s="63">
        <f>VLOOKUP(Tabella1[[#This Row],[DATA]],Tabella2[], 5, 0)</f>
        <v>2112.7600000000002</v>
      </c>
      <c r="H360" s="63">
        <f>VLOOKUP(Tabella1[[#This Row],[DATA]],Tabella2[], 6, 0)</f>
        <v>0.69599999999999995</v>
      </c>
      <c r="I360" s="63">
        <f>VLOOKUP(Tabella1[[#This Row],[DATA]],Tabella2[], 8, 0)</f>
        <v>0.78</v>
      </c>
      <c r="J360" s="63">
        <f>VLOOKUP(Tabella1[[#This Row],[DATA]],Tabella2[], 9, 0)</f>
        <v>4.4729999999999999</v>
      </c>
      <c r="K360" s="63">
        <f>VLOOKUP(Tabella1[[#This Row],[DATA]],Tabella2[], 10, 0)</f>
        <v>32.235999999999997</v>
      </c>
      <c r="L360" s="63">
        <f>VLOOKUP(Tabella1[[#This Row],[DATA]],Tabella2[], 11, 0)</f>
        <v>0</v>
      </c>
      <c r="M360" s="63">
        <f>VLOOKUP(Tabella1[[#This Row],[DATA]],Tabella2[], 12, 0)</f>
        <v>0</v>
      </c>
      <c r="N360" s="63">
        <f>VLOOKUP(Tabella1[[#This Row],[DATA]],Tabella2[], 13, 0)</f>
        <v>1182.7260000000001</v>
      </c>
      <c r="O360" s="63">
        <f>VLOOKUP(Tabella1[[#This Row],[DATA]],Tabella2[], 14, 0)</f>
        <v>3.1579999999999999</v>
      </c>
      <c r="P360" s="63">
        <f>VLOOKUP(Tabella1[[#This Row],[DATA]],Tabella2[], 15, 0)</f>
        <v>4.0000000000000001E-3</v>
      </c>
      <c r="Q360" s="63">
        <f>VLOOKUP(Tabella1[[#This Row],[DATA]],Tabella2[], 16, 0)</f>
        <v>85.32</v>
      </c>
      <c r="R360" s="63">
        <f>VLOOKUP(Tabella1[[#This Row],[DATA]],Tabella2[], 17, 0)</f>
        <v>56.57</v>
      </c>
      <c r="S360" s="63">
        <f>VLOOKUP(Tabella1[[#This Row],[DATA]],Tabella2[], 18, 0)</f>
        <v>30.79</v>
      </c>
      <c r="T360" s="22">
        <f>VLOOKUP(Tabella1[[#This Row],[DATA]],Tabella4[], 2, 0)</f>
        <v>69.91</v>
      </c>
      <c r="U360" s="22">
        <f>VLOOKUP(Tabella1[[#This Row],[DATA]],Tabella6[], 2, 0)</f>
        <v>77.08</v>
      </c>
      <c r="V360" s="22">
        <f>VLOOKUP(Tabella1[[#This Row],[DATA]],Tabella5[], 2, 0)</f>
        <v>76.819999999999993</v>
      </c>
      <c r="W360" s="22">
        <f>VLOOKUP(Tabella1[[#This Row],[DATA]],Tabella3[], 2, 0)</f>
        <v>75</v>
      </c>
      <c r="X360" s="25">
        <v>0</v>
      </c>
      <c r="Y360" s="25">
        <v>0</v>
      </c>
      <c r="Z360" s="22">
        <f>Tabella1[[#This Row],[vcz.xh]]-Q359</f>
        <v>0.93999999999999773</v>
      </c>
      <c r="AA360" s="22">
        <f>Tabella1[[#This Row],[vct.xh]]-R359</f>
        <v>0.41000000000000369</v>
      </c>
      <c r="AB360" s="22">
        <f>Tabella1[[#This Row],[vct.full.xh]]-S359</f>
        <v>0.52999999999999758</v>
      </c>
      <c r="AC360" s="22">
        <v>359</v>
      </c>
      <c r="AF360" s="23">
        <v>44219</v>
      </c>
      <c r="AG360" s="14">
        <v>40670.661999999997</v>
      </c>
      <c r="AH360" s="14">
        <v>220.83099999999999</v>
      </c>
      <c r="AI360" s="14">
        <v>204.58500000000001</v>
      </c>
      <c r="AJ360" s="14">
        <v>1410.7270000000001</v>
      </c>
      <c r="AK360" s="14">
        <v>8.0839999999999996</v>
      </c>
      <c r="AL360" s="14">
        <v>7.9560000000000004</v>
      </c>
      <c r="AM360" s="14">
        <v>0.89</v>
      </c>
      <c r="AN360" s="14">
        <v>39.524999999999999</v>
      </c>
      <c r="AO360" s="14">
        <v>394.07</v>
      </c>
      <c r="AP360" s="14"/>
      <c r="AQ360" s="14"/>
      <c r="AR360" s="14">
        <v>508.84699999999998</v>
      </c>
      <c r="AS360" s="14">
        <v>4.7430000000000003</v>
      </c>
      <c r="AT360" s="14">
        <v>0.05</v>
      </c>
      <c r="AU360" s="14">
        <v>2.38</v>
      </c>
      <c r="AV360" s="14">
        <v>2.25</v>
      </c>
      <c r="AW360" s="15">
        <v>0.14000000000000001</v>
      </c>
      <c r="AY360" s="24">
        <v>44189</v>
      </c>
      <c r="AZ360">
        <v>75</v>
      </c>
      <c r="BB360" s="24">
        <v>44189</v>
      </c>
      <c r="BC360">
        <v>84.26</v>
      </c>
      <c r="BE360" s="24">
        <v>44189</v>
      </c>
      <c r="BF360">
        <v>76.819999999999993</v>
      </c>
      <c r="BH360" s="24">
        <v>44189</v>
      </c>
      <c r="BI360">
        <v>77.08</v>
      </c>
    </row>
    <row r="361" spans="1:61" x14ac:dyDescent="0.3">
      <c r="A361" s="3">
        <v>44377</v>
      </c>
      <c r="B361" s="4">
        <v>25102.04</v>
      </c>
      <c r="C361" s="31">
        <v>131.21640793172702</v>
      </c>
      <c r="D361" s="8">
        <v>-1.0119905468262521E-2</v>
      </c>
      <c r="E361" s="37">
        <f>VLOOKUP(Tabella1[[#This Row],[DATA]],Tabella2[], 2, 0)</f>
        <v>70566.298999999999</v>
      </c>
      <c r="F361" s="63">
        <f>VLOOKUP(Tabella1[[#This Row],[DATA]],Tabella2[], 3, 0)</f>
        <v>12.855</v>
      </c>
      <c r="G361" s="63">
        <f>VLOOKUP(Tabella1[[#This Row],[DATA]],Tabella2[], 5, 0)</f>
        <v>2113.1579999999999</v>
      </c>
      <c r="H361" s="63">
        <f>VLOOKUP(Tabella1[[#This Row],[DATA]],Tabella2[], 6, 0)</f>
        <v>0.39800000000000002</v>
      </c>
      <c r="I361" s="63">
        <f>VLOOKUP(Tabella1[[#This Row],[DATA]],Tabella2[], 8, 0)</f>
        <v>0.81</v>
      </c>
      <c r="J361" s="63">
        <f>VLOOKUP(Tabella1[[#This Row],[DATA]],Tabella2[], 9, 0)</f>
        <v>4.0919999999999996</v>
      </c>
      <c r="K361" s="63">
        <f>VLOOKUP(Tabella1[[#This Row],[DATA]],Tabella2[], 10, 0)</f>
        <v>30.48</v>
      </c>
      <c r="L361" s="63">
        <f>VLOOKUP(Tabella1[[#This Row],[DATA]],Tabella2[], 11, 0)</f>
        <v>0</v>
      </c>
      <c r="M361" s="63">
        <f>VLOOKUP(Tabella1[[#This Row],[DATA]],Tabella2[], 12, 0)</f>
        <v>0</v>
      </c>
      <c r="N361" s="63">
        <f>VLOOKUP(Tabella1[[#This Row],[DATA]],Tabella2[], 13, 0)</f>
        <v>1185.7909999999999</v>
      </c>
      <c r="O361" s="63">
        <f>VLOOKUP(Tabella1[[#This Row],[DATA]],Tabella2[], 14, 0)</f>
        <v>3.0649999999999999</v>
      </c>
      <c r="P361" s="63">
        <f>VLOOKUP(Tabella1[[#This Row],[DATA]],Tabella2[], 15, 0)</f>
        <v>4.0000000000000001E-3</v>
      </c>
      <c r="Q361" s="63">
        <f>VLOOKUP(Tabella1[[#This Row],[DATA]],Tabella2[], 16, 0)</f>
        <v>86.27</v>
      </c>
      <c r="R361" s="63">
        <f>VLOOKUP(Tabella1[[#This Row],[DATA]],Tabella2[], 17, 0)</f>
        <v>56.98</v>
      </c>
      <c r="S361" s="63">
        <f>VLOOKUP(Tabella1[[#This Row],[DATA]],Tabella2[], 18, 0)</f>
        <v>31.34</v>
      </c>
      <c r="T361" s="22">
        <f>VLOOKUP(Tabella1[[#This Row],[DATA]],Tabella4[], 2, 0)</f>
        <v>69.91</v>
      </c>
      <c r="U361" s="22">
        <f>VLOOKUP(Tabella1[[#This Row],[DATA]],Tabella6[], 2, 0)</f>
        <v>77.08</v>
      </c>
      <c r="V361" s="22">
        <f>VLOOKUP(Tabella1[[#This Row],[DATA]],Tabella5[], 2, 0)</f>
        <v>76.819999999999993</v>
      </c>
      <c r="W361" s="22">
        <f>VLOOKUP(Tabella1[[#This Row],[DATA]],Tabella3[], 2, 0)</f>
        <v>75</v>
      </c>
      <c r="X361" s="25">
        <v>0</v>
      </c>
      <c r="Y361" s="25">
        <v>0</v>
      </c>
      <c r="Z361" s="22">
        <f>Tabella1[[#This Row],[vcz.xh]]-Q360</f>
        <v>0.95000000000000284</v>
      </c>
      <c r="AA361" s="22">
        <f>Tabella1[[#This Row],[vct.xh]]-R360</f>
        <v>0.40999999999999659</v>
      </c>
      <c r="AB361" s="22">
        <f>Tabella1[[#This Row],[vct.full.xh]]-S360</f>
        <v>0.55000000000000071</v>
      </c>
      <c r="AC361" s="22">
        <v>360</v>
      </c>
      <c r="AF361" s="23">
        <v>44220</v>
      </c>
      <c r="AG361" s="16">
        <v>40863.281999999999</v>
      </c>
      <c r="AH361" s="16">
        <v>192.62</v>
      </c>
      <c r="AI361" s="16">
        <v>202.417</v>
      </c>
      <c r="AJ361" s="16">
        <v>1415.68</v>
      </c>
      <c r="AK361" s="16">
        <v>4.9530000000000003</v>
      </c>
      <c r="AL361" s="16">
        <v>7.7709999999999999</v>
      </c>
      <c r="AM361" s="16">
        <v>0.91</v>
      </c>
      <c r="AN361" s="16">
        <v>39.756999999999998</v>
      </c>
      <c r="AO361" s="16">
        <v>392.745</v>
      </c>
      <c r="AP361" s="16"/>
      <c r="AQ361" s="16">
        <v>122.733</v>
      </c>
      <c r="AR361" s="16">
        <v>512.42899999999997</v>
      </c>
      <c r="AS361" s="16">
        <v>3.5819999999999999</v>
      </c>
      <c r="AT361" s="16">
        <v>0.05</v>
      </c>
      <c r="AU361" s="16">
        <v>2.44</v>
      </c>
      <c r="AV361" s="16">
        <v>2.2599999999999998</v>
      </c>
      <c r="AW361" s="17">
        <v>0.19</v>
      </c>
      <c r="AY361" s="24">
        <v>44190</v>
      </c>
      <c r="AZ361">
        <v>75</v>
      </c>
      <c r="BB361" s="24">
        <v>44190</v>
      </c>
      <c r="BC361">
        <v>84.26</v>
      </c>
      <c r="BE361" s="24">
        <v>44190</v>
      </c>
      <c r="BF361">
        <v>76.819999999999993</v>
      </c>
      <c r="BH361" s="24">
        <v>44190</v>
      </c>
      <c r="BI361">
        <v>77.08</v>
      </c>
    </row>
    <row r="362" spans="1:61" x14ac:dyDescent="0.3">
      <c r="A362" s="1">
        <v>44378</v>
      </c>
      <c r="B362" s="2">
        <v>25286.06</v>
      </c>
      <c r="C362" s="30">
        <v>132.17833944755589</v>
      </c>
      <c r="D362" s="7">
        <v>7.3041380059241422E-3</v>
      </c>
      <c r="E362" s="37">
        <f>VLOOKUP(Tabella1[[#This Row],[DATA]],Tabella2[], 2, 0)</f>
        <v>70580.86</v>
      </c>
      <c r="F362" s="63">
        <f>VLOOKUP(Tabella1[[#This Row],[DATA]],Tabella2[], 3, 0)</f>
        <v>14.561</v>
      </c>
      <c r="G362" s="63">
        <f>VLOOKUP(Tabella1[[#This Row],[DATA]],Tabella2[], 5, 0)</f>
        <v>2113.5059999999999</v>
      </c>
      <c r="H362" s="63">
        <f>VLOOKUP(Tabella1[[#This Row],[DATA]],Tabella2[], 6, 0)</f>
        <v>0.34799999999999998</v>
      </c>
      <c r="I362" s="63">
        <f>VLOOKUP(Tabella1[[#This Row],[DATA]],Tabella2[], 8, 0)</f>
        <v>0.85</v>
      </c>
      <c r="J362" s="63">
        <f>VLOOKUP(Tabella1[[#This Row],[DATA]],Tabella2[], 9, 0)</f>
        <v>3.7930000000000001</v>
      </c>
      <c r="K362" s="63">
        <f>VLOOKUP(Tabella1[[#This Row],[DATA]],Tabella2[], 10, 0)</f>
        <v>29.170999999999999</v>
      </c>
      <c r="L362" s="63">
        <f>VLOOKUP(Tabella1[[#This Row],[DATA]],Tabella2[], 11, 0)</f>
        <v>0</v>
      </c>
      <c r="M362" s="63">
        <f>VLOOKUP(Tabella1[[#This Row],[DATA]],Tabella2[], 12, 0)</f>
        <v>0</v>
      </c>
      <c r="N362" s="63">
        <f>VLOOKUP(Tabella1[[#This Row],[DATA]],Tabella2[], 13, 0)</f>
        <v>1188.913</v>
      </c>
      <c r="O362" s="63">
        <f>VLOOKUP(Tabella1[[#This Row],[DATA]],Tabella2[], 14, 0)</f>
        <v>3.1219999999999999</v>
      </c>
      <c r="P362" s="63">
        <f>VLOOKUP(Tabella1[[#This Row],[DATA]],Tabella2[], 15, 0)</f>
        <v>4.0000000000000001E-3</v>
      </c>
      <c r="Q362" s="63">
        <f>VLOOKUP(Tabella1[[#This Row],[DATA]],Tabella2[], 16, 0)</f>
        <v>87.21</v>
      </c>
      <c r="R362" s="63">
        <f>VLOOKUP(Tabella1[[#This Row],[DATA]],Tabella2[], 17, 0)</f>
        <v>57.35</v>
      </c>
      <c r="S362" s="63">
        <f>VLOOKUP(Tabella1[[#This Row],[DATA]],Tabella2[], 18, 0)</f>
        <v>31.92</v>
      </c>
      <c r="T362" s="22">
        <f>VLOOKUP(Tabella1[[#This Row],[DATA]],Tabella4[], 2, 0)</f>
        <v>47.22</v>
      </c>
      <c r="U362" s="22">
        <f>VLOOKUP(Tabella1[[#This Row],[DATA]],Tabella6[], 2, 0)</f>
        <v>62.5</v>
      </c>
      <c r="V362" s="22">
        <f>VLOOKUP(Tabella1[[#This Row],[DATA]],Tabella5[], 2, 0)</f>
        <v>64.06</v>
      </c>
      <c r="W362" s="22">
        <f>VLOOKUP(Tabella1[[#This Row],[DATA]],Tabella3[], 2, 0)</f>
        <v>75</v>
      </c>
      <c r="X362" s="25">
        <v>0</v>
      </c>
      <c r="Y362" s="25">
        <v>0</v>
      </c>
      <c r="Z362" s="22">
        <f>Tabella1[[#This Row],[vcz.xh]]-Q361</f>
        <v>0.93999999999999773</v>
      </c>
      <c r="AA362" s="22">
        <f>Tabella1[[#This Row],[vct.xh]]-R361</f>
        <v>0.37000000000000455</v>
      </c>
      <c r="AB362" s="22">
        <f>Tabella1[[#This Row],[vct.full.xh]]-S361</f>
        <v>0.58000000000000185</v>
      </c>
      <c r="AC362" s="22">
        <v>361</v>
      </c>
      <c r="AF362" s="23">
        <v>44221</v>
      </c>
      <c r="AG362" s="14">
        <v>41005.063999999998</v>
      </c>
      <c r="AH362" s="14">
        <v>141.78200000000001</v>
      </c>
      <c r="AI362" s="14">
        <v>201.78800000000001</v>
      </c>
      <c r="AJ362" s="14">
        <v>1422.6369999999999</v>
      </c>
      <c r="AK362" s="14">
        <v>6.9569999999999999</v>
      </c>
      <c r="AL362" s="14">
        <v>7.8730000000000002</v>
      </c>
      <c r="AM362" s="14">
        <v>0.93</v>
      </c>
      <c r="AN362" s="14">
        <v>40.103999999999999</v>
      </c>
      <c r="AO362" s="14">
        <v>394.99700000000001</v>
      </c>
      <c r="AP362" s="14"/>
      <c r="AQ362" s="14"/>
      <c r="AR362" s="14">
        <v>514.53200000000004</v>
      </c>
      <c r="AS362" s="14">
        <v>2.1030000000000002</v>
      </c>
      <c r="AT362" s="14">
        <v>0.05</v>
      </c>
      <c r="AU362" s="14">
        <v>2.56</v>
      </c>
      <c r="AV362" s="14">
        <v>2.2599999999999998</v>
      </c>
      <c r="AW362" s="15">
        <v>0.28999999999999998</v>
      </c>
      <c r="AY362" s="24">
        <v>44191</v>
      </c>
      <c r="AZ362">
        <v>75</v>
      </c>
      <c r="BB362" s="24">
        <v>44191</v>
      </c>
      <c r="BC362">
        <v>84.26</v>
      </c>
      <c r="BE362" s="24">
        <v>44191</v>
      </c>
      <c r="BF362">
        <v>76.819999999999993</v>
      </c>
      <c r="BH362" s="24">
        <v>44191</v>
      </c>
      <c r="BI362">
        <v>77.08</v>
      </c>
    </row>
    <row r="363" spans="1:61" x14ac:dyDescent="0.3">
      <c r="A363" s="3">
        <v>44379</v>
      </c>
      <c r="B363" s="4">
        <v>25282.41</v>
      </c>
      <c r="C363" s="31">
        <v>132.15925972778206</v>
      </c>
      <c r="D363" s="8">
        <v>-1.4435872813012179E-4</v>
      </c>
      <c r="E363" s="37">
        <f>VLOOKUP(Tabella1[[#This Row],[DATA]],Tabella2[], 2, 0)</f>
        <v>70594.012000000002</v>
      </c>
      <c r="F363" s="63">
        <f>VLOOKUP(Tabella1[[#This Row],[DATA]],Tabella2[], 3, 0)</f>
        <v>13.153</v>
      </c>
      <c r="G363" s="63">
        <f>VLOOKUP(Tabella1[[#This Row],[DATA]],Tabella2[], 5, 0)</f>
        <v>2113.9699999999998</v>
      </c>
      <c r="H363" s="63">
        <f>VLOOKUP(Tabella1[[#This Row],[DATA]],Tabella2[], 6, 0)</f>
        <v>0.46400000000000002</v>
      </c>
      <c r="I363" s="63">
        <f>VLOOKUP(Tabella1[[#This Row],[DATA]],Tabella2[], 8, 0)</f>
        <v>0.89</v>
      </c>
      <c r="J363" s="63">
        <f>VLOOKUP(Tabella1[[#This Row],[DATA]],Tabella2[], 9, 0)</f>
        <v>3.528</v>
      </c>
      <c r="K363" s="63">
        <f>VLOOKUP(Tabella1[[#This Row],[DATA]],Tabella2[], 10, 0)</f>
        <v>27.863</v>
      </c>
      <c r="L363" s="63">
        <f>VLOOKUP(Tabella1[[#This Row],[DATA]],Tabella2[], 11, 0)</f>
        <v>0</v>
      </c>
      <c r="M363" s="63">
        <f>VLOOKUP(Tabella1[[#This Row],[DATA]],Tabella2[], 12, 0)</f>
        <v>0</v>
      </c>
      <c r="N363" s="63">
        <f>VLOOKUP(Tabella1[[#This Row],[DATA]],Tabella2[], 13, 0)</f>
        <v>1192.2139999999999</v>
      </c>
      <c r="O363" s="63">
        <f>VLOOKUP(Tabella1[[#This Row],[DATA]],Tabella2[], 14, 0)</f>
        <v>3.3</v>
      </c>
      <c r="P363" s="63">
        <f>VLOOKUP(Tabella1[[#This Row],[DATA]],Tabella2[], 15, 0)</f>
        <v>4.0000000000000001E-3</v>
      </c>
      <c r="Q363" s="63">
        <f>VLOOKUP(Tabella1[[#This Row],[DATA]],Tabella2[], 16, 0)</f>
        <v>88.13</v>
      </c>
      <c r="R363" s="63">
        <f>VLOOKUP(Tabella1[[#This Row],[DATA]],Tabella2[], 17, 0)</f>
        <v>57.68</v>
      </c>
      <c r="S363" s="63">
        <f>VLOOKUP(Tabella1[[#This Row],[DATA]],Tabella2[], 18, 0)</f>
        <v>32.51</v>
      </c>
      <c r="T363" s="22">
        <f>VLOOKUP(Tabella1[[#This Row],[DATA]],Tabella4[], 2, 0)</f>
        <v>47.22</v>
      </c>
      <c r="U363" s="22">
        <f>VLOOKUP(Tabella1[[#This Row],[DATA]],Tabella6[], 2, 0)</f>
        <v>62.5</v>
      </c>
      <c r="V363" s="22">
        <f>VLOOKUP(Tabella1[[#This Row],[DATA]],Tabella5[], 2, 0)</f>
        <v>64.06</v>
      </c>
      <c r="W363" s="22">
        <f>VLOOKUP(Tabella1[[#This Row],[DATA]],Tabella3[], 2, 0)</f>
        <v>75</v>
      </c>
      <c r="X363" s="25">
        <v>0</v>
      </c>
      <c r="Y363" s="25">
        <v>0</v>
      </c>
      <c r="Z363" s="22">
        <f>Tabella1[[#This Row],[vcz.xh]]-Q362</f>
        <v>0.92000000000000171</v>
      </c>
      <c r="AA363" s="22">
        <f>Tabella1[[#This Row],[vct.xh]]-R362</f>
        <v>0.32999999999999829</v>
      </c>
      <c r="AB363" s="22">
        <f>Tabella1[[#This Row],[vct.full.xh]]-S362</f>
        <v>0.58999999999999631</v>
      </c>
      <c r="AC363" s="22">
        <v>362</v>
      </c>
      <c r="AF363" s="23">
        <v>44222</v>
      </c>
      <c r="AG363" s="16">
        <v>41180.39</v>
      </c>
      <c r="AH363" s="16">
        <v>175.32599999999999</v>
      </c>
      <c r="AI363" s="16">
        <v>201.99600000000001</v>
      </c>
      <c r="AJ363" s="16">
        <v>1431.5989999999999</v>
      </c>
      <c r="AK363" s="16">
        <v>8.9619999999999997</v>
      </c>
      <c r="AL363" s="16">
        <v>7.726</v>
      </c>
      <c r="AM363" s="16">
        <v>0.95</v>
      </c>
      <c r="AN363" s="16">
        <v>39.292999999999999</v>
      </c>
      <c r="AO363" s="16">
        <v>393.04300000000001</v>
      </c>
      <c r="AP363" s="16"/>
      <c r="AQ363" s="16"/>
      <c r="AR363" s="16">
        <v>518.77700000000004</v>
      </c>
      <c r="AS363" s="16">
        <v>4.2450000000000001</v>
      </c>
      <c r="AT363" s="16">
        <v>0.05</v>
      </c>
      <c r="AU363" s="16">
        <v>2.69</v>
      </c>
      <c r="AV363" s="16">
        <v>2.27</v>
      </c>
      <c r="AW363" s="17">
        <v>0.42</v>
      </c>
      <c r="AY363" s="24">
        <v>44192</v>
      </c>
      <c r="AZ363">
        <v>75</v>
      </c>
      <c r="BB363" s="24">
        <v>44192</v>
      </c>
      <c r="BC363">
        <v>84.26</v>
      </c>
      <c r="BE363" s="24">
        <v>44192</v>
      </c>
      <c r="BF363">
        <v>79.319999999999993</v>
      </c>
      <c r="BH363" s="24">
        <v>44192</v>
      </c>
      <c r="BI363">
        <v>79.94</v>
      </c>
    </row>
    <row r="364" spans="1:61" x14ac:dyDescent="0.3">
      <c r="A364" s="1">
        <v>44382</v>
      </c>
      <c r="B364" s="2">
        <v>25441.34</v>
      </c>
      <c r="C364" s="30">
        <v>132.99003777261785</v>
      </c>
      <c r="D364" s="7">
        <v>6.2665130274201274E-3</v>
      </c>
      <c r="E364" s="37">
        <f>VLOOKUP(Tabella1[[#This Row],[DATA]],Tabella2[], 2, 0)</f>
        <v>70630.703999999998</v>
      </c>
      <c r="F364" s="63">
        <f>VLOOKUP(Tabella1[[#This Row],[DATA]],Tabella2[], 3, 0)</f>
        <v>7.9509999999999996</v>
      </c>
      <c r="G364" s="63">
        <f>VLOOKUP(Tabella1[[#This Row],[DATA]],Tabella2[], 5, 0)</f>
        <v>2115.0459999999998</v>
      </c>
      <c r="H364" s="63">
        <f>VLOOKUP(Tabella1[[#This Row],[DATA]],Tabella2[], 6, 0)</f>
        <v>0.51400000000000001</v>
      </c>
      <c r="I364" s="63">
        <f>VLOOKUP(Tabella1[[#This Row],[DATA]],Tabella2[], 8, 0)</f>
        <v>1.07</v>
      </c>
      <c r="J364" s="63">
        <f>VLOOKUP(Tabella1[[#This Row],[DATA]],Tabella2[], 9, 0)</f>
        <v>3.1640000000000001</v>
      </c>
      <c r="K364" s="63">
        <f>VLOOKUP(Tabella1[[#This Row],[DATA]],Tabella2[], 10, 0)</f>
        <v>25.312000000000001</v>
      </c>
      <c r="L364" s="63">
        <f>VLOOKUP(Tabella1[[#This Row],[DATA]],Tabella2[], 11, 0)</f>
        <v>0</v>
      </c>
      <c r="M364" s="63">
        <f>VLOOKUP(Tabella1[[#This Row],[DATA]],Tabella2[], 12, 0)</f>
        <v>0</v>
      </c>
      <c r="N364" s="63">
        <f>VLOOKUP(Tabella1[[#This Row],[DATA]],Tabella2[], 13, 0)</f>
        <v>1199.575</v>
      </c>
      <c r="O364" s="63">
        <f>VLOOKUP(Tabella1[[#This Row],[DATA]],Tabella2[], 14, 0)</f>
        <v>1.2370000000000001</v>
      </c>
      <c r="P364" s="63">
        <f>VLOOKUP(Tabella1[[#This Row],[DATA]],Tabella2[], 15, 0)</f>
        <v>4.0000000000000001E-3</v>
      </c>
      <c r="Q364" s="63">
        <f>VLOOKUP(Tabella1[[#This Row],[DATA]],Tabella2[], 16, 0)</f>
        <v>90.58</v>
      </c>
      <c r="R364" s="63">
        <f>VLOOKUP(Tabella1[[#This Row],[DATA]],Tabella2[], 17, 0)</f>
        <v>58.47</v>
      </c>
      <c r="S364" s="63">
        <f>VLOOKUP(Tabella1[[#This Row],[DATA]],Tabella2[], 18, 0)</f>
        <v>34.19</v>
      </c>
      <c r="T364" s="22">
        <f>VLOOKUP(Tabella1[[#This Row],[DATA]],Tabella4[], 2, 0)</f>
        <v>47.22</v>
      </c>
      <c r="U364" s="22">
        <f>VLOOKUP(Tabella1[[#This Row],[DATA]],Tabella6[], 2, 0)</f>
        <v>62.5</v>
      </c>
      <c r="V364" s="22">
        <f>VLOOKUP(Tabella1[[#This Row],[DATA]],Tabella5[], 2, 0)</f>
        <v>64.06</v>
      </c>
      <c r="W364" s="22">
        <f>VLOOKUP(Tabella1[[#This Row],[DATA]],Tabella3[], 2, 0)</f>
        <v>75</v>
      </c>
      <c r="X364" s="25">
        <v>0</v>
      </c>
      <c r="Y364" s="25">
        <v>0</v>
      </c>
      <c r="Z364" s="22">
        <f>Tabella1[[#This Row],[vcz.xh]]-Q363</f>
        <v>2.4500000000000028</v>
      </c>
      <c r="AA364" s="22">
        <f>Tabella1[[#This Row],[vct.xh]]-R363</f>
        <v>0.78999999999999915</v>
      </c>
      <c r="AB364" s="22">
        <f>Tabella1[[#This Row],[vct.full.xh]]-S363</f>
        <v>1.6799999999999997</v>
      </c>
      <c r="AC364" s="22">
        <v>363</v>
      </c>
      <c r="AF364" s="23">
        <v>44223</v>
      </c>
      <c r="AG364" s="14">
        <v>41432.031999999999</v>
      </c>
      <c r="AH364" s="14">
        <v>251.642</v>
      </c>
      <c r="AI364" s="14">
        <v>205.83699999999999</v>
      </c>
      <c r="AJ364" s="14">
        <v>1439.335</v>
      </c>
      <c r="AK364" s="14">
        <v>7.7359999999999998</v>
      </c>
      <c r="AL364" s="14">
        <v>7.5919999999999996</v>
      </c>
      <c r="AM364" s="14">
        <v>0.96</v>
      </c>
      <c r="AN364" s="14">
        <v>38.960999999999999</v>
      </c>
      <c r="AO364" s="14">
        <v>389.49799999999999</v>
      </c>
      <c r="AP364" s="14"/>
      <c r="AQ364" s="14"/>
      <c r="AR364" s="14">
        <v>523.64300000000003</v>
      </c>
      <c r="AS364" s="14">
        <v>4.8659999999999997</v>
      </c>
      <c r="AT364" s="14">
        <v>5.0999999999999997E-2</v>
      </c>
      <c r="AU364" s="14">
        <v>2.81</v>
      </c>
      <c r="AV364" s="14">
        <v>2.2799999999999998</v>
      </c>
      <c r="AW364" s="15">
        <v>0.53</v>
      </c>
      <c r="AY364" s="24">
        <v>44193</v>
      </c>
      <c r="AZ364">
        <v>75</v>
      </c>
      <c r="BB364" s="24">
        <v>44193</v>
      </c>
      <c r="BC364">
        <v>80.56</v>
      </c>
      <c r="BE364" s="24">
        <v>44193</v>
      </c>
      <c r="BF364">
        <v>77.239999999999995</v>
      </c>
      <c r="BH364" s="24">
        <v>44193</v>
      </c>
      <c r="BI364">
        <v>77.56</v>
      </c>
    </row>
    <row r="365" spans="1:61" x14ac:dyDescent="0.3">
      <c r="A365" s="3">
        <v>44383</v>
      </c>
      <c r="B365" s="4">
        <v>25227.919999999998</v>
      </c>
      <c r="C365" s="31">
        <v>131.87442303450138</v>
      </c>
      <c r="D365" s="8">
        <v>-8.4240923241006571E-3</v>
      </c>
      <c r="E365" s="37">
        <f>VLOOKUP(Tabella1[[#This Row],[DATA]],Tabella2[], 2, 0)</f>
        <v>70645.729000000007</v>
      </c>
      <c r="F365" s="63">
        <f>VLOOKUP(Tabella1[[#This Row],[DATA]],Tabella2[], 3, 0)</f>
        <v>15.025</v>
      </c>
      <c r="G365" s="63">
        <f>VLOOKUP(Tabella1[[#This Row],[DATA]],Tabella2[], 5, 0)</f>
        <v>2115.444</v>
      </c>
      <c r="H365" s="63">
        <f>VLOOKUP(Tabella1[[#This Row],[DATA]],Tabella2[], 6, 0)</f>
        <v>0.39800000000000002</v>
      </c>
      <c r="I365" s="63">
        <f>VLOOKUP(Tabella1[[#This Row],[DATA]],Tabella2[], 8, 0)</f>
        <v>1.1299999999999999</v>
      </c>
      <c r="J365" s="63">
        <f>VLOOKUP(Tabella1[[#This Row],[DATA]],Tabella2[], 9, 0)</f>
        <v>3.0979999999999999</v>
      </c>
      <c r="K365" s="63">
        <f>VLOOKUP(Tabella1[[#This Row],[DATA]],Tabella2[], 10, 0)</f>
        <v>24.152000000000001</v>
      </c>
      <c r="L365" s="63">
        <f>VLOOKUP(Tabella1[[#This Row],[DATA]],Tabella2[], 11, 0)</f>
        <v>0</v>
      </c>
      <c r="M365" s="63">
        <f>VLOOKUP(Tabella1[[#This Row],[DATA]],Tabella2[], 12, 0)</f>
        <v>0</v>
      </c>
      <c r="N365" s="63">
        <f>VLOOKUP(Tabella1[[#This Row],[DATA]],Tabella2[], 13, 0)</f>
        <v>1202.7629999999999</v>
      </c>
      <c r="O365" s="63">
        <f>VLOOKUP(Tabella1[[#This Row],[DATA]],Tabella2[], 14, 0)</f>
        <v>3.1880000000000002</v>
      </c>
      <c r="P365" s="63">
        <f>VLOOKUP(Tabella1[[#This Row],[DATA]],Tabella2[], 15, 0)</f>
        <v>5.0000000000000001E-3</v>
      </c>
      <c r="Q365" s="63">
        <f>VLOOKUP(Tabella1[[#This Row],[DATA]],Tabella2[], 16, 0)</f>
        <v>91.47</v>
      </c>
      <c r="R365" s="63">
        <f>VLOOKUP(Tabella1[[#This Row],[DATA]],Tabella2[], 17, 0)</f>
        <v>58.75</v>
      </c>
      <c r="S365" s="63">
        <f>VLOOKUP(Tabella1[[#This Row],[DATA]],Tabella2[], 18, 0)</f>
        <v>34.82</v>
      </c>
      <c r="T365" s="22">
        <f>VLOOKUP(Tabella1[[#This Row],[DATA]],Tabella4[], 2, 0)</f>
        <v>47.22</v>
      </c>
      <c r="U365" s="22">
        <f>VLOOKUP(Tabella1[[#This Row],[DATA]],Tabella6[], 2, 0)</f>
        <v>62.5</v>
      </c>
      <c r="V365" s="22">
        <f>VLOOKUP(Tabella1[[#This Row],[DATA]],Tabella5[], 2, 0)</f>
        <v>64.06</v>
      </c>
      <c r="W365" s="22">
        <f>VLOOKUP(Tabella1[[#This Row],[DATA]],Tabella3[], 2, 0)</f>
        <v>75</v>
      </c>
      <c r="X365" s="25">
        <v>0</v>
      </c>
      <c r="Y365" s="25">
        <v>0</v>
      </c>
      <c r="Z365" s="22">
        <f>Tabella1[[#This Row],[vcz.xh]]-Q364</f>
        <v>0.89000000000000057</v>
      </c>
      <c r="AA365" s="22">
        <f>Tabella1[[#This Row],[vct.xh]]-R364</f>
        <v>0.28000000000000114</v>
      </c>
      <c r="AB365" s="22">
        <f>Tabella1[[#This Row],[vct.full.xh]]-S364</f>
        <v>0.63000000000000256</v>
      </c>
      <c r="AC365" s="22">
        <v>364</v>
      </c>
      <c r="AF365" s="23">
        <v>44224</v>
      </c>
      <c r="AG365" s="16">
        <v>41669.909</v>
      </c>
      <c r="AH365" s="16">
        <v>237.876</v>
      </c>
      <c r="AI365" s="16">
        <v>206.559</v>
      </c>
      <c r="AJ365" s="16">
        <v>1447.4849999999999</v>
      </c>
      <c r="AK365" s="16">
        <v>8.15</v>
      </c>
      <c r="AL365" s="16">
        <v>7.5229999999999997</v>
      </c>
      <c r="AM365" s="16">
        <v>0.94</v>
      </c>
      <c r="AN365" s="16">
        <v>37.901000000000003</v>
      </c>
      <c r="AO365" s="16">
        <v>382.09300000000002</v>
      </c>
      <c r="AP365" s="16"/>
      <c r="AQ365" s="16"/>
      <c r="AR365" s="16">
        <v>528.20799999999997</v>
      </c>
      <c r="AS365" s="16">
        <v>4.5650000000000004</v>
      </c>
      <c r="AT365" s="16">
        <v>5.0999999999999997E-2</v>
      </c>
      <c r="AU365" s="16">
        <v>2.96</v>
      </c>
      <c r="AV365" s="16">
        <v>2.29</v>
      </c>
      <c r="AW365" s="17">
        <v>0.67</v>
      </c>
      <c r="AY365" s="24">
        <v>44194</v>
      </c>
      <c r="AZ365">
        <v>75</v>
      </c>
      <c r="BB365" s="24">
        <v>44194</v>
      </c>
      <c r="BC365">
        <v>80.56</v>
      </c>
      <c r="BE365" s="24">
        <v>44194</v>
      </c>
      <c r="BF365">
        <v>77.239999999999995</v>
      </c>
      <c r="BH365" s="24">
        <v>44194</v>
      </c>
      <c r="BI365">
        <v>77.56</v>
      </c>
    </row>
    <row r="366" spans="1:61" x14ac:dyDescent="0.3">
      <c r="A366" s="1">
        <v>44384</v>
      </c>
      <c r="B366" s="2">
        <v>25284.99</v>
      </c>
      <c r="C366" s="30">
        <v>132.17274621463588</v>
      </c>
      <c r="D366" s="7">
        <v>2.2596213238456919E-3</v>
      </c>
      <c r="E366" s="37">
        <f>VLOOKUP(Tabella1[[#This Row],[DATA]],Tabella2[], 2, 0)</f>
        <v>70662.460000000006</v>
      </c>
      <c r="F366" s="63">
        <f>VLOOKUP(Tabella1[[#This Row],[DATA]],Tabella2[], 3, 0)</f>
        <v>16.731000000000002</v>
      </c>
      <c r="G366" s="63">
        <f>VLOOKUP(Tabella1[[#This Row],[DATA]],Tabella2[], 5, 0)</f>
        <v>2115.6759999999999</v>
      </c>
      <c r="H366" s="63">
        <f>VLOOKUP(Tabella1[[#This Row],[DATA]],Tabella2[], 6, 0)</f>
        <v>0.23200000000000001</v>
      </c>
      <c r="I366" s="63">
        <f>VLOOKUP(Tabella1[[#This Row],[DATA]],Tabella2[], 8, 0)</f>
        <v>1.19</v>
      </c>
      <c r="J366" s="63">
        <f>VLOOKUP(Tabella1[[#This Row],[DATA]],Tabella2[], 9, 0)</f>
        <v>2.9820000000000002</v>
      </c>
      <c r="K366" s="63">
        <f>VLOOKUP(Tabella1[[#This Row],[DATA]],Tabella2[], 10, 0)</f>
        <v>23.422999999999998</v>
      </c>
      <c r="L366" s="63">
        <f>VLOOKUP(Tabella1[[#This Row],[DATA]],Tabella2[], 11, 0)</f>
        <v>0</v>
      </c>
      <c r="M366" s="63">
        <f>VLOOKUP(Tabella1[[#This Row],[DATA]],Tabella2[], 12, 0)</f>
        <v>0</v>
      </c>
      <c r="N366" s="63">
        <f>VLOOKUP(Tabella1[[#This Row],[DATA]],Tabella2[], 13, 0)</f>
        <v>1205.711</v>
      </c>
      <c r="O366" s="63">
        <f>VLOOKUP(Tabella1[[#This Row],[DATA]],Tabella2[], 14, 0)</f>
        <v>2.948</v>
      </c>
      <c r="P366" s="63">
        <f>VLOOKUP(Tabella1[[#This Row],[DATA]],Tabella2[], 15, 0)</f>
        <v>5.0000000000000001E-3</v>
      </c>
      <c r="Q366" s="63">
        <f>VLOOKUP(Tabella1[[#This Row],[DATA]],Tabella2[], 16, 0)</f>
        <v>92.38</v>
      </c>
      <c r="R366" s="63">
        <f>VLOOKUP(Tabella1[[#This Row],[DATA]],Tabella2[], 17, 0)</f>
        <v>58.99</v>
      </c>
      <c r="S366" s="63">
        <f>VLOOKUP(Tabella1[[#This Row],[DATA]],Tabella2[], 18, 0)</f>
        <v>35.49</v>
      </c>
      <c r="T366" s="22">
        <f>VLOOKUP(Tabella1[[#This Row],[DATA]],Tabella4[], 2, 0)</f>
        <v>47.22</v>
      </c>
      <c r="U366" s="22">
        <f>VLOOKUP(Tabella1[[#This Row],[DATA]],Tabella6[], 2, 0)</f>
        <v>62.5</v>
      </c>
      <c r="V366" s="22">
        <f>VLOOKUP(Tabella1[[#This Row],[DATA]],Tabella5[], 2, 0)</f>
        <v>64.06</v>
      </c>
      <c r="W366" s="22">
        <f>VLOOKUP(Tabella1[[#This Row],[DATA]],Tabella3[], 2, 0)</f>
        <v>75</v>
      </c>
      <c r="X366" s="25">
        <v>0</v>
      </c>
      <c r="Y366" s="25">
        <v>0</v>
      </c>
      <c r="Z366" s="22">
        <f>Tabella1[[#This Row],[vcz.xh]]-Q365</f>
        <v>0.90999999999999659</v>
      </c>
      <c r="AA366" s="22">
        <f>Tabella1[[#This Row],[vct.xh]]-R365</f>
        <v>0.24000000000000199</v>
      </c>
      <c r="AB366" s="22">
        <f>Tabella1[[#This Row],[vct.full.xh]]-S365</f>
        <v>0.67000000000000171</v>
      </c>
      <c r="AC366" s="22">
        <v>365</v>
      </c>
      <c r="AF366" s="23">
        <v>44225</v>
      </c>
      <c r="AG366" s="14">
        <v>41894.582999999999</v>
      </c>
      <c r="AH366" s="14">
        <v>224.67400000000001</v>
      </c>
      <c r="AI366" s="14">
        <v>206.393</v>
      </c>
      <c r="AJ366" s="14">
        <v>1455.386</v>
      </c>
      <c r="AK366" s="14">
        <v>7.9020000000000001</v>
      </c>
      <c r="AL366" s="14">
        <v>7.5350000000000001</v>
      </c>
      <c r="AM366" s="14">
        <v>0.93</v>
      </c>
      <c r="AN366" s="14">
        <v>37.603000000000002</v>
      </c>
      <c r="AO366" s="14">
        <v>375.48399999999998</v>
      </c>
      <c r="AP366" s="14"/>
      <c r="AQ366" s="14"/>
      <c r="AR366" s="14">
        <v>532.66</v>
      </c>
      <c r="AS366" s="14">
        <v>4.452</v>
      </c>
      <c r="AT366" s="14">
        <v>5.0999999999999997E-2</v>
      </c>
      <c r="AU366" s="14">
        <v>3.13</v>
      </c>
      <c r="AV366" s="14">
        <v>2.2999999999999998</v>
      </c>
      <c r="AW366" s="15">
        <v>0.83</v>
      </c>
      <c r="AY366" s="24">
        <v>44195</v>
      </c>
      <c r="AZ366">
        <v>75</v>
      </c>
      <c r="BB366" s="24">
        <v>44195</v>
      </c>
      <c r="BC366">
        <v>80.56</v>
      </c>
      <c r="BE366" s="24">
        <v>44195</v>
      </c>
      <c r="BF366">
        <v>77.239999999999995</v>
      </c>
      <c r="BH366" s="24">
        <v>44195</v>
      </c>
      <c r="BI366">
        <v>77.56</v>
      </c>
    </row>
    <row r="367" spans="1:61" x14ac:dyDescent="0.3">
      <c r="A367" s="3">
        <v>44385</v>
      </c>
      <c r="B367" s="4">
        <v>24641.47</v>
      </c>
      <c r="C367" s="31">
        <v>128.8088609355022</v>
      </c>
      <c r="D367" s="8">
        <v>-2.5780143063774713E-2</v>
      </c>
      <c r="E367" s="37">
        <f>VLOOKUP(Tabella1[[#This Row],[DATA]],Tabella2[], 2, 0)</f>
        <v>70685.501999999993</v>
      </c>
      <c r="F367" s="63">
        <f>VLOOKUP(Tabella1[[#This Row],[DATA]],Tabella2[], 3, 0)</f>
        <v>23.042000000000002</v>
      </c>
      <c r="G367" s="63">
        <f>VLOOKUP(Tabella1[[#This Row],[DATA]],Tabella2[], 5, 0)</f>
        <v>2115.8910000000001</v>
      </c>
      <c r="H367" s="63">
        <f>VLOOKUP(Tabella1[[#This Row],[DATA]],Tabella2[], 6, 0)</f>
        <v>0.215</v>
      </c>
      <c r="I367" s="63">
        <f>VLOOKUP(Tabella1[[#This Row],[DATA]],Tabella2[], 8, 0)</f>
        <v>1.28</v>
      </c>
      <c r="J367" s="63">
        <f>VLOOKUP(Tabella1[[#This Row],[DATA]],Tabella2[], 9, 0)</f>
        <v>2.9820000000000002</v>
      </c>
      <c r="K367" s="63">
        <f>VLOOKUP(Tabella1[[#This Row],[DATA]],Tabella2[], 10, 0)</f>
        <v>22.81</v>
      </c>
      <c r="L367" s="63">
        <f>VLOOKUP(Tabella1[[#This Row],[DATA]],Tabella2[], 11, 0)</f>
        <v>0</v>
      </c>
      <c r="M367" s="63">
        <f>VLOOKUP(Tabella1[[#This Row],[DATA]],Tabella2[], 12, 0)</f>
        <v>0</v>
      </c>
      <c r="N367" s="63">
        <f>VLOOKUP(Tabella1[[#This Row],[DATA]],Tabella2[], 13, 0)</f>
        <v>1208.6079999999999</v>
      </c>
      <c r="O367" s="63">
        <f>VLOOKUP(Tabella1[[#This Row],[DATA]],Tabella2[], 14, 0)</f>
        <v>2.8959999999999999</v>
      </c>
      <c r="P367" s="63">
        <f>VLOOKUP(Tabella1[[#This Row],[DATA]],Tabella2[], 15, 0)</f>
        <v>5.0000000000000001E-3</v>
      </c>
      <c r="Q367" s="63">
        <f>VLOOKUP(Tabella1[[#This Row],[DATA]],Tabella2[], 16, 0)</f>
        <v>93.35</v>
      </c>
      <c r="R367" s="63">
        <f>VLOOKUP(Tabella1[[#This Row],[DATA]],Tabella2[], 17, 0)</f>
        <v>59.19</v>
      </c>
      <c r="S367" s="63">
        <f>VLOOKUP(Tabella1[[#This Row],[DATA]],Tabella2[], 18, 0)</f>
        <v>36.270000000000003</v>
      </c>
      <c r="T367" s="22">
        <f>VLOOKUP(Tabella1[[#This Row],[DATA]],Tabella4[], 2, 0)</f>
        <v>47.22</v>
      </c>
      <c r="U367" s="22">
        <f>VLOOKUP(Tabella1[[#This Row],[DATA]],Tabella6[], 2, 0)</f>
        <v>62.5</v>
      </c>
      <c r="V367" s="22">
        <f>VLOOKUP(Tabella1[[#This Row],[DATA]],Tabella5[], 2, 0)</f>
        <v>64.06</v>
      </c>
      <c r="W367" s="22">
        <f>VLOOKUP(Tabella1[[#This Row],[DATA]],Tabella3[], 2, 0)</f>
        <v>75</v>
      </c>
      <c r="X367" s="25">
        <v>0</v>
      </c>
      <c r="Y367" s="25">
        <v>0</v>
      </c>
      <c r="Z367" s="22">
        <f>Tabella1[[#This Row],[vcz.xh]]-Q366</f>
        <v>0.96999999999999886</v>
      </c>
      <c r="AA367" s="22">
        <f>Tabella1[[#This Row],[vct.xh]]-R366</f>
        <v>0.19999999999999574</v>
      </c>
      <c r="AB367" s="22">
        <f>Tabella1[[#This Row],[vct.full.xh]]-S366</f>
        <v>0.78000000000000114</v>
      </c>
      <c r="AC367" s="22">
        <v>366</v>
      </c>
      <c r="AF367" s="23">
        <v>44226</v>
      </c>
      <c r="AG367" s="16">
        <v>42105.175999999999</v>
      </c>
      <c r="AH367" s="16">
        <v>210.59399999999999</v>
      </c>
      <c r="AI367" s="16">
        <v>204.93100000000001</v>
      </c>
      <c r="AJ367" s="16">
        <v>1462.36</v>
      </c>
      <c r="AK367" s="16">
        <v>6.9740000000000002</v>
      </c>
      <c r="AL367" s="16">
        <v>7.3760000000000003</v>
      </c>
      <c r="AM367" s="16">
        <v>0.93</v>
      </c>
      <c r="AN367" s="16">
        <v>36.741999999999997</v>
      </c>
      <c r="AO367" s="16">
        <v>369.66899999999998</v>
      </c>
      <c r="AP367" s="16"/>
      <c r="AQ367" s="16"/>
      <c r="AR367" s="16">
        <v>537.59699999999998</v>
      </c>
      <c r="AS367" s="16">
        <v>4.9370000000000003</v>
      </c>
      <c r="AT367" s="16">
        <v>0.05</v>
      </c>
      <c r="AU367" s="16">
        <v>3.28</v>
      </c>
      <c r="AV367" s="16">
        <v>2.2999999999999998</v>
      </c>
      <c r="AW367" s="17">
        <v>0.97</v>
      </c>
      <c r="AY367" s="24">
        <v>44196</v>
      </c>
      <c r="AZ367">
        <v>75</v>
      </c>
      <c r="BB367" s="24">
        <v>44196</v>
      </c>
      <c r="BC367">
        <v>84.26</v>
      </c>
      <c r="BE367" s="24">
        <v>44196</v>
      </c>
      <c r="BF367">
        <v>79.319999999999993</v>
      </c>
      <c r="BH367" s="24">
        <v>44196</v>
      </c>
      <c r="BI367">
        <v>79.94</v>
      </c>
    </row>
    <row r="368" spans="1:61" x14ac:dyDescent="0.3">
      <c r="A368" s="1">
        <v>44386</v>
      </c>
      <c r="B368" s="2">
        <v>25051.82</v>
      </c>
      <c r="C368" s="30">
        <v>130.95389189692142</v>
      </c>
      <c r="D368" s="7">
        <v>1.6515683605572953E-2</v>
      </c>
      <c r="E368" s="37">
        <f>VLOOKUP(Tabella1[[#This Row],[DATA]],Tabella2[], 2, 0)</f>
        <v>70708.462</v>
      </c>
      <c r="F368" s="63">
        <f>VLOOKUP(Tabella1[[#This Row],[DATA]],Tabella2[], 3, 0)</f>
        <v>22.959</v>
      </c>
      <c r="G368" s="63">
        <f>VLOOKUP(Tabella1[[#This Row],[DATA]],Tabella2[], 5, 0)</f>
        <v>2116.3049999999998</v>
      </c>
      <c r="H368" s="63">
        <f>VLOOKUP(Tabella1[[#This Row],[DATA]],Tabella2[], 6, 0)</f>
        <v>0.41399999999999998</v>
      </c>
      <c r="I368" s="63">
        <f>VLOOKUP(Tabella1[[#This Row],[DATA]],Tabella2[], 8, 0)</f>
        <v>1.32</v>
      </c>
      <c r="J368" s="63">
        <f>VLOOKUP(Tabella1[[#This Row],[DATA]],Tabella2[], 9, 0)</f>
        <v>2.8</v>
      </c>
      <c r="K368" s="63">
        <f>VLOOKUP(Tabella1[[#This Row],[DATA]],Tabella2[], 10, 0)</f>
        <v>22.131</v>
      </c>
      <c r="L368" s="63">
        <f>VLOOKUP(Tabella1[[#This Row],[DATA]],Tabella2[], 11, 0)</f>
        <v>0</v>
      </c>
      <c r="M368" s="63">
        <f>VLOOKUP(Tabella1[[#This Row],[DATA]],Tabella2[], 12, 0)</f>
        <v>0</v>
      </c>
      <c r="N368" s="63">
        <f>VLOOKUP(Tabella1[[#This Row],[DATA]],Tabella2[], 13, 0)</f>
        <v>1211.8699999999999</v>
      </c>
      <c r="O368" s="63">
        <f>VLOOKUP(Tabella1[[#This Row],[DATA]],Tabella2[], 14, 0)</f>
        <v>3.262</v>
      </c>
      <c r="P368" s="63">
        <f>VLOOKUP(Tabella1[[#This Row],[DATA]],Tabella2[], 15, 0)</f>
        <v>6.0000000000000001E-3</v>
      </c>
      <c r="Q368" s="63">
        <f>VLOOKUP(Tabella1[[#This Row],[DATA]],Tabella2[], 16, 0)</f>
        <v>94.34</v>
      </c>
      <c r="R368" s="63">
        <f>VLOOKUP(Tabella1[[#This Row],[DATA]],Tabella2[], 17, 0)</f>
        <v>59.37</v>
      </c>
      <c r="S368" s="63">
        <f>VLOOKUP(Tabella1[[#This Row],[DATA]],Tabella2[], 18, 0)</f>
        <v>37.090000000000003</v>
      </c>
      <c r="T368" s="22">
        <f>VLOOKUP(Tabella1[[#This Row],[DATA]],Tabella4[], 2, 0)</f>
        <v>47.22</v>
      </c>
      <c r="U368" s="22">
        <f>VLOOKUP(Tabella1[[#This Row],[DATA]],Tabella6[], 2, 0)</f>
        <v>62.5</v>
      </c>
      <c r="V368" s="22">
        <f>VLOOKUP(Tabella1[[#This Row],[DATA]],Tabella5[], 2, 0)</f>
        <v>64.06</v>
      </c>
      <c r="W368" s="22">
        <f>VLOOKUP(Tabella1[[#This Row],[DATA]],Tabella3[], 2, 0)</f>
        <v>75</v>
      </c>
      <c r="X368" s="25">
        <v>0</v>
      </c>
      <c r="Y368" s="25">
        <v>0</v>
      </c>
      <c r="Z368" s="22">
        <f>Tabella1[[#This Row],[vcz.xh]]-Q367</f>
        <v>0.99000000000000909</v>
      </c>
      <c r="AA368" s="22">
        <f>Tabella1[[#This Row],[vct.xh]]-R367</f>
        <v>0.17999999999999972</v>
      </c>
      <c r="AB368" s="22">
        <f>Tabella1[[#This Row],[vct.full.xh]]-S367</f>
        <v>0.82000000000000028</v>
      </c>
      <c r="AC368" s="22">
        <v>367</v>
      </c>
      <c r="AF368" s="23">
        <v>44227</v>
      </c>
      <c r="AG368" s="14">
        <v>42291.517999999996</v>
      </c>
      <c r="AH368" s="14">
        <v>186.34200000000001</v>
      </c>
      <c r="AI368" s="14">
        <v>204.03399999999999</v>
      </c>
      <c r="AJ368" s="14">
        <v>1466.2860000000001</v>
      </c>
      <c r="AK368" s="14">
        <v>3.9260000000000002</v>
      </c>
      <c r="AL368" s="14">
        <v>7.23</v>
      </c>
      <c r="AM368" s="14">
        <v>0.94</v>
      </c>
      <c r="AN368" s="14">
        <v>36.692</v>
      </c>
      <c r="AO368" s="14">
        <v>369.58600000000001</v>
      </c>
      <c r="AP368" s="14"/>
      <c r="AQ368" s="14">
        <v>113.361</v>
      </c>
      <c r="AR368" s="14">
        <v>541.13099999999997</v>
      </c>
      <c r="AS368" s="14">
        <v>3.5339999999999998</v>
      </c>
      <c r="AT368" s="14">
        <v>0.05</v>
      </c>
      <c r="AU368" s="14">
        <v>3.38</v>
      </c>
      <c r="AV368" s="14">
        <v>2.31</v>
      </c>
      <c r="AW368" s="15">
        <v>1.07</v>
      </c>
      <c r="AY368" s="24">
        <v>44197</v>
      </c>
      <c r="AZ368">
        <v>75</v>
      </c>
      <c r="BB368" s="24">
        <v>44197</v>
      </c>
      <c r="BC368">
        <v>84.26</v>
      </c>
      <c r="BE368" s="24">
        <v>44197</v>
      </c>
      <c r="BF368">
        <v>79.319999999999993</v>
      </c>
      <c r="BH368" s="24">
        <v>44197</v>
      </c>
      <c r="BI368">
        <v>79.94</v>
      </c>
    </row>
    <row r="369" spans="1:61" x14ac:dyDescent="0.3">
      <c r="A369" s="3">
        <v>44389</v>
      </c>
      <c r="B369" s="4">
        <v>25283.200000000001</v>
      </c>
      <c r="C369" s="31">
        <v>132.16338931096598</v>
      </c>
      <c r="D369" s="8">
        <v>9.1936639640087994E-3</v>
      </c>
      <c r="E369" s="37">
        <f>VLOOKUP(Tabella1[[#This Row],[DATA]],Tabella2[], 2, 0)</f>
        <v>70769.289000000004</v>
      </c>
      <c r="F369" s="63">
        <f>VLOOKUP(Tabella1[[#This Row],[DATA]],Tabella2[], 3, 0)</f>
        <v>14.693</v>
      </c>
      <c r="G369" s="63">
        <f>VLOOKUP(Tabella1[[#This Row],[DATA]],Tabella2[], 5, 0)</f>
        <v>2116.835</v>
      </c>
      <c r="H369" s="63">
        <f>VLOOKUP(Tabella1[[#This Row],[DATA]],Tabella2[], 6, 0)</f>
        <v>0.215</v>
      </c>
      <c r="I369" s="63">
        <f>VLOOKUP(Tabella1[[#This Row],[DATA]],Tabella2[], 8, 0)</f>
        <v>1.45</v>
      </c>
      <c r="J369" s="63">
        <f>VLOOKUP(Tabella1[[#This Row],[DATA]],Tabella2[], 9, 0)</f>
        <v>2.617</v>
      </c>
      <c r="K369" s="63">
        <f>VLOOKUP(Tabella1[[#This Row],[DATA]],Tabella2[], 10, 0)</f>
        <v>21.651</v>
      </c>
      <c r="L369" s="63">
        <f>VLOOKUP(Tabella1[[#This Row],[DATA]],Tabella2[], 11, 0)</f>
        <v>0</v>
      </c>
      <c r="M369" s="63">
        <f>VLOOKUP(Tabella1[[#This Row],[DATA]],Tabella2[], 12, 0)</f>
        <v>0</v>
      </c>
      <c r="N369" s="63">
        <f>VLOOKUP(Tabella1[[#This Row],[DATA]],Tabella2[], 13, 0)</f>
        <v>1218.915</v>
      </c>
      <c r="O369" s="63">
        <f>VLOOKUP(Tabella1[[#This Row],[DATA]],Tabella2[], 14, 0)</f>
        <v>1.2190000000000001</v>
      </c>
      <c r="P369" s="63">
        <f>VLOOKUP(Tabella1[[#This Row],[DATA]],Tabella2[], 15, 0)</f>
        <v>7.0000000000000001E-3</v>
      </c>
      <c r="Q369" s="63">
        <f>VLOOKUP(Tabella1[[#This Row],[DATA]],Tabella2[], 16, 0)</f>
        <v>96.91</v>
      </c>
      <c r="R369" s="63">
        <f>VLOOKUP(Tabella1[[#This Row],[DATA]],Tabella2[], 17, 0)</f>
        <v>59.79</v>
      </c>
      <c r="S369" s="63">
        <f>VLOOKUP(Tabella1[[#This Row],[DATA]],Tabella2[], 18, 0)</f>
        <v>39.24</v>
      </c>
      <c r="T369" s="22">
        <f>VLOOKUP(Tabella1[[#This Row],[DATA]],Tabella4[], 2, 0)</f>
        <v>47.22</v>
      </c>
      <c r="U369" s="22">
        <f>VLOOKUP(Tabella1[[#This Row],[DATA]],Tabella6[], 2, 0)</f>
        <v>62.5</v>
      </c>
      <c r="V369" s="22">
        <f>VLOOKUP(Tabella1[[#This Row],[DATA]],Tabella5[], 2, 0)</f>
        <v>64.06</v>
      </c>
      <c r="W369" s="22">
        <f>VLOOKUP(Tabella1[[#This Row],[DATA]],Tabella3[], 2, 0)</f>
        <v>75</v>
      </c>
      <c r="X369" s="25">
        <v>0</v>
      </c>
      <c r="Y369" s="25">
        <v>0</v>
      </c>
      <c r="Z369" s="22">
        <f>Tabella1[[#This Row],[vcz.xh]]-Q368</f>
        <v>2.5699999999999932</v>
      </c>
      <c r="AA369" s="22">
        <f>Tabella1[[#This Row],[vct.xh]]-R368</f>
        <v>0.42000000000000171</v>
      </c>
      <c r="AB369" s="22">
        <f>Tabella1[[#This Row],[vct.full.xh]]-S368</f>
        <v>2.1499999999999986</v>
      </c>
      <c r="AC369" s="22">
        <v>368</v>
      </c>
      <c r="AF369" s="23">
        <v>44228</v>
      </c>
      <c r="AG369" s="16">
        <v>42422.798000000003</v>
      </c>
      <c r="AH369" s="16">
        <v>131.279</v>
      </c>
      <c r="AI369" s="16">
        <v>202.53299999999999</v>
      </c>
      <c r="AJ369" s="16">
        <v>1471.7360000000001</v>
      </c>
      <c r="AK369" s="16">
        <v>5.45</v>
      </c>
      <c r="AL369" s="16">
        <v>7.0140000000000002</v>
      </c>
      <c r="AM369" s="16">
        <v>0.94</v>
      </c>
      <c r="AN369" s="16">
        <v>37.305</v>
      </c>
      <c r="AO369" s="16">
        <v>372.916</v>
      </c>
      <c r="AP369" s="16"/>
      <c r="AQ369" s="16"/>
      <c r="AR369" s="16">
        <v>543.49</v>
      </c>
      <c r="AS369" s="16">
        <v>2.359</v>
      </c>
      <c r="AT369" s="16">
        <v>4.9000000000000002E-2</v>
      </c>
      <c r="AU369" s="16">
        <v>3.52</v>
      </c>
      <c r="AV369" s="16">
        <v>2.3199999999999998</v>
      </c>
      <c r="AW369" s="17">
        <v>1.2</v>
      </c>
      <c r="AY369" s="24">
        <v>44198</v>
      </c>
      <c r="AZ369">
        <v>75</v>
      </c>
      <c r="BB369" s="24">
        <v>44198</v>
      </c>
      <c r="BC369">
        <v>84.26</v>
      </c>
      <c r="BE369" s="24">
        <v>44198</v>
      </c>
      <c r="BF369">
        <v>79.319999999999993</v>
      </c>
      <c r="BH369" s="24">
        <v>44198</v>
      </c>
      <c r="BI369">
        <v>79.94</v>
      </c>
    </row>
    <row r="370" spans="1:61" x14ac:dyDescent="0.3">
      <c r="A370" s="1">
        <v>44390</v>
      </c>
      <c r="B370" s="2">
        <v>25156.65</v>
      </c>
      <c r="C370" s="30">
        <v>131.50187190346603</v>
      </c>
      <c r="D370" s="7">
        <v>-5.0178684327358064E-3</v>
      </c>
      <c r="E370" s="37">
        <f>VLOOKUP(Tabella1[[#This Row],[DATA]],Tabella2[], 2, 0)</f>
        <v>70794.634000000005</v>
      </c>
      <c r="F370" s="63">
        <f>VLOOKUP(Tabella1[[#This Row],[DATA]],Tabella2[], 3, 0)</f>
        <v>25.344999999999999</v>
      </c>
      <c r="G370" s="63">
        <f>VLOOKUP(Tabella1[[#This Row],[DATA]],Tabella2[], 5, 0)</f>
        <v>2117.1669999999999</v>
      </c>
      <c r="H370" s="63">
        <f>VLOOKUP(Tabella1[[#This Row],[DATA]],Tabella2[], 6, 0)</f>
        <v>0.33100000000000002</v>
      </c>
      <c r="I370" s="63">
        <f>VLOOKUP(Tabella1[[#This Row],[DATA]],Tabella2[], 8, 0)</f>
        <v>1.52</v>
      </c>
      <c r="J370" s="63">
        <f>VLOOKUP(Tabella1[[#This Row],[DATA]],Tabella2[], 9, 0)</f>
        <v>2.601</v>
      </c>
      <c r="K370" s="63">
        <f>VLOOKUP(Tabella1[[#This Row],[DATA]],Tabella2[], 10, 0)</f>
        <v>21.286000000000001</v>
      </c>
      <c r="L370" s="63">
        <f>VLOOKUP(Tabella1[[#This Row],[DATA]],Tabella2[], 11, 0)</f>
        <v>0</v>
      </c>
      <c r="M370" s="63">
        <f>VLOOKUP(Tabella1[[#This Row],[DATA]],Tabella2[], 12, 0)</f>
        <v>0</v>
      </c>
      <c r="N370" s="63">
        <f>VLOOKUP(Tabella1[[#This Row],[DATA]],Tabella2[], 13, 0)</f>
        <v>1222.105</v>
      </c>
      <c r="O370" s="63">
        <f>VLOOKUP(Tabella1[[#This Row],[DATA]],Tabella2[], 14, 0)</f>
        <v>3.19</v>
      </c>
      <c r="P370" s="63">
        <f>VLOOKUP(Tabella1[[#This Row],[DATA]],Tabella2[], 15, 0)</f>
        <v>8.0000000000000002E-3</v>
      </c>
      <c r="Q370" s="63">
        <f>VLOOKUP(Tabella1[[#This Row],[DATA]],Tabella2[], 16, 0)</f>
        <v>97.85</v>
      </c>
      <c r="R370" s="63">
        <f>VLOOKUP(Tabella1[[#This Row],[DATA]],Tabella2[], 17, 0)</f>
        <v>59.93</v>
      </c>
      <c r="S370" s="63">
        <f>VLOOKUP(Tabella1[[#This Row],[DATA]],Tabella2[], 18, 0)</f>
        <v>40.049999999999997</v>
      </c>
      <c r="T370" s="22">
        <f>VLOOKUP(Tabella1[[#This Row],[DATA]],Tabella4[], 2, 0)</f>
        <v>47.22</v>
      </c>
      <c r="U370" s="22">
        <f>VLOOKUP(Tabella1[[#This Row],[DATA]],Tabella6[], 2, 0)</f>
        <v>62.5</v>
      </c>
      <c r="V370" s="22">
        <f>VLOOKUP(Tabella1[[#This Row],[DATA]],Tabella5[], 2, 0)</f>
        <v>64.06</v>
      </c>
      <c r="W370" s="22">
        <f>VLOOKUP(Tabella1[[#This Row],[DATA]],Tabella3[], 2, 0)</f>
        <v>75</v>
      </c>
      <c r="X370" s="25">
        <v>0</v>
      </c>
      <c r="Y370" s="25">
        <v>0</v>
      </c>
      <c r="Z370" s="22">
        <f>Tabella1[[#This Row],[vcz.xh]]-Q369</f>
        <v>0.93999999999999773</v>
      </c>
      <c r="AA370" s="22">
        <f>Tabella1[[#This Row],[vct.xh]]-R369</f>
        <v>0.14000000000000057</v>
      </c>
      <c r="AB370" s="22">
        <f>Tabella1[[#This Row],[vct.full.xh]]-S369</f>
        <v>0.80999999999999517</v>
      </c>
      <c r="AC370" s="22">
        <v>369</v>
      </c>
      <c r="AF370" s="23">
        <v>44229</v>
      </c>
      <c r="AG370" s="14">
        <v>42582.667999999998</v>
      </c>
      <c r="AH370" s="14">
        <v>159.87100000000001</v>
      </c>
      <c r="AI370" s="14">
        <v>200.32499999999999</v>
      </c>
      <c r="AJ370" s="14">
        <v>1480.002</v>
      </c>
      <c r="AK370" s="14">
        <v>8.266</v>
      </c>
      <c r="AL370" s="14">
        <v>6.915</v>
      </c>
      <c r="AM370" s="14">
        <v>0.95</v>
      </c>
      <c r="AN370" s="14">
        <v>36.674999999999997</v>
      </c>
      <c r="AO370" s="14">
        <v>373.23099999999999</v>
      </c>
      <c r="AP370" s="14"/>
      <c r="AQ370" s="14"/>
      <c r="AR370" s="14">
        <v>547.53899999999999</v>
      </c>
      <c r="AS370" s="14">
        <v>4.0490000000000004</v>
      </c>
      <c r="AT370" s="14">
        <v>4.9000000000000002E-2</v>
      </c>
      <c r="AU370" s="14">
        <v>3.66</v>
      </c>
      <c r="AV370" s="14">
        <v>2.33</v>
      </c>
      <c r="AW370" s="15">
        <v>1.34</v>
      </c>
      <c r="AY370" s="24">
        <v>44199</v>
      </c>
      <c r="AZ370">
        <v>75</v>
      </c>
      <c r="BB370" s="24">
        <v>44199</v>
      </c>
      <c r="BC370">
        <v>84.26</v>
      </c>
      <c r="BE370" s="24">
        <v>44199</v>
      </c>
      <c r="BF370">
        <v>79.319999999999993</v>
      </c>
      <c r="BH370" s="24">
        <v>44199</v>
      </c>
      <c r="BI370">
        <v>79.94</v>
      </c>
    </row>
    <row r="371" spans="1:61" x14ac:dyDescent="0.3">
      <c r="A371" s="3">
        <v>44391</v>
      </c>
      <c r="B371" s="4">
        <v>25194.33</v>
      </c>
      <c r="C371" s="31">
        <v>131.69883733937752</v>
      </c>
      <c r="D371" s="8">
        <v>1.4966940875387924E-3</v>
      </c>
      <c r="E371" s="37">
        <f>VLOOKUP(Tabella1[[#This Row],[DATA]],Tabella2[], 2, 0)</f>
        <v>70830.298999999999</v>
      </c>
      <c r="F371" s="63">
        <f>VLOOKUP(Tabella1[[#This Row],[DATA]],Tabella2[], 3, 0)</f>
        <v>35.664999999999999</v>
      </c>
      <c r="G371" s="63">
        <f>VLOOKUP(Tabella1[[#This Row],[DATA]],Tabella2[], 5, 0)</f>
        <v>2117.5479999999998</v>
      </c>
      <c r="H371" s="63">
        <f>VLOOKUP(Tabella1[[#This Row],[DATA]],Tabella2[], 6, 0)</f>
        <v>0.38100000000000001</v>
      </c>
      <c r="I371" s="63">
        <f>VLOOKUP(Tabella1[[#This Row],[DATA]],Tabella2[], 8, 0)</f>
        <v>1.61</v>
      </c>
      <c r="J371" s="63">
        <f>VLOOKUP(Tabella1[[#This Row],[DATA]],Tabella2[], 9, 0)</f>
        <v>2.5009999999999999</v>
      </c>
      <c r="K371" s="63">
        <f>VLOOKUP(Tabella1[[#This Row],[DATA]],Tabella2[], 10, 0)</f>
        <v>20.856000000000002</v>
      </c>
      <c r="L371" s="63">
        <f>VLOOKUP(Tabella1[[#This Row],[DATA]],Tabella2[], 11, 0)</f>
        <v>0</v>
      </c>
      <c r="M371" s="63">
        <f>VLOOKUP(Tabella1[[#This Row],[DATA]],Tabella2[], 12, 0)</f>
        <v>0</v>
      </c>
      <c r="N371" s="63">
        <f>VLOOKUP(Tabella1[[#This Row],[DATA]],Tabella2[], 13, 0)</f>
        <v>1225.5930000000001</v>
      </c>
      <c r="O371" s="63">
        <f>VLOOKUP(Tabella1[[#This Row],[DATA]],Tabella2[], 14, 0)</f>
        <v>3.4889999999999999</v>
      </c>
      <c r="P371" s="63">
        <f>VLOOKUP(Tabella1[[#This Row],[DATA]],Tabella2[], 15, 0)</f>
        <v>8.0000000000000002E-3</v>
      </c>
      <c r="Q371" s="63">
        <f>VLOOKUP(Tabella1[[#This Row],[DATA]],Tabella2[], 16, 0)</f>
        <v>98.79</v>
      </c>
      <c r="R371" s="63">
        <f>VLOOKUP(Tabella1[[#This Row],[DATA]],Tabella2[], 17, 0)</f>
        <v>60.1</v>
      </c>
      <c r="S371" s="63">
        <f>VLOOKUP(Tabella1[[#This Row],[DATA]],Tabella2[], 18, 0)</f>
        <v>40.83</v>
      </c>
      <c r="T371" s="22">
        <f>VLOOKUP(Tabella1[[#This Row],[DATA]],Tabella4[], 2, 0)</f>
        <v>75.459999999999994</v>
      </c>
      <c r="U371" s="22">
        <f>VLOOKUP(Tabella1[[#This Row],[DATA]],Tabella6[], 2, 0)</f>
        <v>80.650000000000006</v>
      </c>
      <c r="V371" s="22">
        <f>VLOOKUP(Tabella1[[#This Row],[DATA]],Tabella5[], 2, 0)</f>
        <v>79.95</v>
      </c>
      <c r="W371" s="22">
        <f>VLOOKUP(Tabella1[[#This Row],[DATA]],Tabella3[], 2, 0)</f>
        <v>75</v>
      </c>
      <c r="X371" s="25">
        <v>0</v>
      </c>
      <c r="Y371" s="25">
        <v>0</v>
      </c>
      <c r="Z371" s="22">
        <f>Tabella1[[#This Row],[vcz.xh]]-Q370</f>
        <v>0.94000000000001194</v>
      </c>
      <c r="AA371" s="22">
        <f>Tabella1[[#This Row],[vct.xh]]-R370</f>
        <v>0.17000000000000171</v>
      </c>
      <c r="AB371" s="22">
        <f>Tabella1[[#This Row],[vct.full.xh]]-S370</f>
        <v>0.78000000000000114</v>
      </c>
      <c r="AC371" s="22">
        <v>370</v>
      </c>
      <c r="AF371" s="23">
        <v>44230</v>
      </c>
      <c r="AG371" s="16">
        <v>42801.031000000003</v>
      </c>
      <c r="AH371" s="16">
        <v>218.363</v>
      </c>
      <c r="AI371" s="16">
        <v>195.571</v>
      </c>
      <c r="AJ371" s="16">
        <v>1487.8869999999999</v>
      </c>
      <c r="AK371" s="16">
        <v>7.8849999999999998</v>
      </c>
      <c r="AL371" s="16">
        <v>6.9359999999999999</v>
      </c>
      <c r="AM371" s="16">
        <v>0.96</v>
      </c>
      <c r="AN371" s="16">
        <v>35.531999999999996</v>
      </c>
      <c r="AO371" s="16">
        <v>368.01299999999998</v>
      </c>
      <c r="AP371" s="16"/>
      <c r="AQ371" s="16"/>
      <c r="AR371" s="16">
        <v>552.16600000000005</v>
      </c>
      <c r="AS371" s="16">
        <v>4.6269999999999998</v>
      </c>
      <c r="AT371" s="16">
        <v>4.8000000000000001E-2</v>
      </c>
      <c r="AU371" s="16">
        <v>3.83</v>
      </c>
      <c r="AV371" s="16">
        <v>2.34</v>
      </c>
      <c r="AW371" s="17">
        <v>1.49</v>
      </c>
      <c r="AY371" s="24">
        <v>44200</v>
      </c>
      <c r="AZ371">
        <v>75</v>
      </c>
      <c r="BB371" s="24">
        <v>44200</v>
      </c>
      <c r="BC371">
        <v>84.26</v>
      </c>
      <c r="BE371" s="24">
        <v>44200</v>
      </c>
      <c r="BF371">
        <v>79.319999999999993</v>
      </c>
      <c r="BH371" s="24">
        <v>44200</v>
      </c>
      <c r="BI371">
        <v>79.94</v>
      </c>
    </row>
    <row r="372" spans="1:61" x14ac:dyDescent="0.3">
      <c r="A372" s="1">
        <v>44392</v>
      </c>
      <c r="B372" s="2">
        <v>24875.5</v>
      </c>
      <c r="C372" s="30">
        <v>130.03221074883459</v>
      </c>
      <c r="D372" s="7">
        <v>-1.2735585855923359E-2</v>
      </c>
      <c r="E372" s="37">
        <f>VLOOKUP(Tabella1[[#This Row],[DATA]],Tabella2[], 2, 0)</f>
        <v>70871.263999999996</v>
      </c>
      <c r="F372" s="63">
        <f>VLOOKUP(Tabella1[[#This Row],[DATA]],Tabella2[], 3, 0)</f>
        <v>40.966000000000001</v>
      </c>
      <c r="G372" s="63">
        <f>VLOOKUP(Tabella1[[#This Row],[DATA]],Tabella2[], 5, 0)</f>
        <v>2117.6970000000001</v>
      </c>
      <c r="H372" s="63">
        <f>VLOOKUP(Tabella1[[#This Row],[DATA]],Tabella2[], 6, 0)</f>
        <v>0.14899999999999999</v>
      </c>
      <c r="I372" s="63">
        <f>VLOOKUP(Tabella1[[#This Row],[DATA]],Tabella2[], 8, 0)</f>
        <v>1.66</v>
      </c>
      <c r="J372" s="63">
        <f>VLOOKUP(Tabella1[[#This Row],[DATA]],Tabella2[], 9, 0)</f>
        <v>2.5339999999999998</v>
      </c>
      <c r="K372" s="63">
        <f>VLOOKUP(Tabella1[[#This Row],[DATA]],Tabella2[], 10, 0)</f>
        <v>20.574000000000002</v>
      </c>
      <c r="L372" s="63">
        <f>VLOOKUP(Tabella1[[#This Row],[DATA]],Tabella2[], 11, 0)</f>
        <v>0</v>
      </c>
      <c r="M372" s="63">
        <f>VLOOKUP(Tabella1[[#This Row],[DATA]],Tabella2[], 12, 0)</f>
        <v>0</v>
      </c>
      <c r="N372" s="63">
        <f>VLOOKUP(Tabella1[[#This Row],[DATA]],Tabella2[], 13, 0)</f>
        <v>1228.7560000000001</v>
      </c>
      <c r="O372" s="63">
        <f>VLOOKUP(Tabella1[[#This Row],[DATA]],Tabella2[], 14, 0)</f>
        <v>3.1629999999999998</v>
      </c>
      <c r="P372" s="63">
        <f>VLOOKUP(Tabella1[[#This Row],[DATA]],Tabella2[], 15, 0)</f>
        <v>8.9999999999999993E-3</v>
      </c>
      <c r="Q372" s="63">
        <f>VLOOKUP(Tabella1[[#This Row],[DATA]],Tabella2[], 16, 0)</f>
        <v>99.81</v>
      </c>
      <c r="R372" s="63">
        <f>VLOOKUP(Tabella1[[#This Row],[DATA]],Tabella2[], 17, 0)</f>
        <v>60.27</v>
      </c>
      <c r="S372" s="63">
        <f>VLOOKUP(Tabella1[[#This Row],[DATA]],Tabella2[], 18, 0)</f>
        <v>41.68</v>
      </c>
      <c r="T372" s="22">
        <f>VLOOKUP(Tabella1[[#This Row],[DATA]],Tabella4[], 2, 0)</f>
        <v>75.459999999999994</v>
      </c>
      <c r="U372" s="22">
        <f>VLOOKUP(Tabella1[[#This Row],[DATA]],Tabella6[], 2, 0)</f>
        <v>80.650000000000006</v>
      </c>
      <c r="V372" s="22">
        <f>VLOOKUP(Tabella1[[#This Row],[DATA]],Tabella5[], 2, 0)</f>
        <v>79.95</v>
      </c>
      <c r="W372" s="22">
        <f>VLOOKUP(Tabella1[[#This Row],[DATA]],Tabella3[], 2, 0)</f>
        <v>75</v>
      </c>
      <c r="X372" s="25">
        <v>0</v>
      </c>
      <c r="Y372" s="25">
        <v>0</v>
      </c>
      <c r="Z372" s="22">
        <f>Tabella1[[#This Row],[vcz.xh]]-Q371</f>
        <v>1.019999999999996</v>
      </c>
      <c r="AA372" s="22">
        <f>Tabella1[[#This Row],[vct.xh]]-R371</f>
        <v>0.17000000000000171</v>
      </c>
      <c r="AB372" s="22">
        <f>Tabella1[[#This Row],[vct.full.xh]]-S371</f>
        <v>0.85000000000000142</v>
      </c>
      <c r="AC372" s="22">
        <v>371</v>
      </c>
      <c r="AF372" s="23">
        <v>44231</v>
      </c>
      <c r="AG372" s="14">
        <v>43027.245999999999</v>
      </c>
      <c r="AH372" s="14">
        <v>226.215</v>
      </c>
      <c r="AI372" s="14">
        <v>193.905</v>
      </c>
      <c r="AJ372" s="14">
        <v>1494.8610000000001</v>
      </c>
      <c r="AK372" s="14">
        <v>6.9740000000000002</v>
      </c>
      <c r="AL372" s="14">
        <v>6.7679999999999998</v>
      </c>
      <c r="AM372" s="14">
        <v>0.97</v>
      </c>
      <c r="AN372" s="14">
        <v>35.631999999999998</v>
      </c>
      <c r="AO372" s="14">
        <v>362.67899999999997</v>
      </c>
      <c r="AP372" s="14"/>
      <c r="AQ372" s="14"/>
      <c r="AR372" s="14">
        <v>556.64099999999996</v>
      </c>
      <c r="AS372" s="14">
        <v>4.4749999999999996</v>
      </c>
      <c r="AT372" s="14">
        <v>4.8000000000000001E-2</v>
      </c>
      <c r="AU372" s="14">
        <v>4.01</v>
      </c>
      <c r="AV372" s="14">
        <v>2.36</v>
      </c>
      <c r="AW372" s="15">
        <v>1.65</v>
      </c>
      <c r="AY372" s="24">
        <v>44201</v>
      </c>
      <c r="AZ372">
        <v>75</v>
      </c>
      <c r="BB372" s="24">
        <v>44201</v>
      </c>
      <c r="BC372">
        <v>84.26</v>
      </c>
      <c r="BE372" s="24">
        <v>44201</v>
      </c>
      <c r="BF372">
        <v>79.319999999999993</v>
      </c>
      <c r="BH372" s="24">
        <v>44201</v>
      </c>
      <c r="BI372">
        <v>79.94</v>
      </c>
    </row>
    <row r="373" spans="1:61" x14ac:dyDescent="0.3">
      <c r="A373" s="3">
        <v>44393</v>
      </c>
      <c r="B373" s="4">
        <v>24792.78</v>
      </c>
      <c r="C373" s="31">
        <v>129.59980679823485</v>
      </c>
      <c r="D373" s="8">
        <v>-3.3309015927617102E-3</v>
      </c>
      <c r="E373" s="37">
        <f>VLOOKUP(Tabella1[[#This Row],[DATA]],Tabella2[], 2, 0)</f>
        <v>70919.221000000005</v>
      </c>
      <c r="F373" s="63">
        <f>VLOOKUP(Tabella1[[#This Row],[DATA]],Tabella2[], 3, 0)</f>
        <v>47.956000000000003</v>
      </c>
      <c r="G373" s="63">
        <f>VLOOKUP(Tabella1[[#This Row],[DATA]],Tabella2[], 5, 0)</f>
        <v>2117.8789999999999</v>
      </c>
      <c r="H373" s="63">
        <f>VLOOKUP(Tabella1[[#This Row],[DATA]],Tabella2[], 6, 0)</f>
        <v>0.182</v>
      </c>
      <c r="I373" s="63">
        <f>VLOOKUP(Tabella1[[#This Row],[DATA]],Tabella2[], 8, 0)</f>
        <v>1.7</v>
      </c>
      <c r="J373" s="63">
        <f>VLOOKUP(Tabella1[[#This Row],[DATA]],Tabella2[], 9, 0)</f>
        <v>2.6669999999999998</v>
      </c>
      <c r="K373" s="63">
        <f>VLOOKUP(Tabella1[[#This Row],[DATA]],Tabella2[], 10, 0)</f>
        <v>20.69</v>
      </c>
      <c r="L373" s="63">
        <f>VLOOKUP(Tabella1[[#This Row],[DATA]],Tabella2[], 11, 0)</f>
        <v>0</v>
      </c>
      <c r="M373" s="63">
        <f>VLOOKUP(Tabella1[[#This Row],[DATA]],Tabella2[], 12, 0)</f>
        <v>0</v>
      </c>
      <c r="N373" s="63">
        <f>VLOOKUP(Tabella1[[#This Row],[DATA]],Tabella2[], 13, 0)</f>
        <v>1232.162</v>
      </c>
      <c r="O373" s="63">
        <f>VLOOKUP(Tabella1[[#This Row],[DATA]],Tabella2[], 14, 0)</f>
        <v>3.4060000000000001</v>
      </c>
      <c r="P373" s="63">
        <f>VLOOKUP(Tabella1[[#This Row],[DATA]],Tabella2[], 15, 0)</f>
        <v>0.01</v>
      </c>
      <c r="Q373" s="63">
        <f>VLOOKUP(Tabella1[[#This Row],[DATA]],Tabella2[], 16, 0)</f>
        <v>100.8</v>
      </c>
      <c r="R373" s="63">
        <f>VLOOKUP(Tabella1[[#This Row],[DATA]],Tabella2[], 17, 0)</f>
        <v>60.43</v>
      </c>
      <c r="S373" s="63">
        <f>VLOOKUP(Tabella1[[#This Row],[DATA]],Tabella2[], 18, 0)</f>
        <v>42.52</v>
      </c>
      <c r="T373" s="22">
        <f>VLOOKUP(Tabella1[[#This Row],[DATA]],Tabella4[], 2, 0)</f>
        <v>75.459999999999994</v>
      </c>
      <c r="U373" s="22">
        <f>VLOOKUP(Tabella1[[#This Row],[DATA]],Tabella6[], 2, 0)</f>
        <v>80.650000000000006</v>
      </c>
      <c r="V373" s="22">
        <f>VLOOKUP(Tabella1[[#This Row],[DATA]],Tabella5[], 2, 0)</f>
        <v>79.95</v>
      </c>
      <c r="W373" s="22">
        <f>VLOOKUP(Tabella1[[#This Row],[DATA]],Tabella3[], 2, 0)</f>
        <v>75</v>
      </c>
      <c r="X373" s="25">
        <v>0</v>
      </c>
      <c r="Y373" s="25">
        <v>0</v>
      </c>
      <c r="Z373" s="22">
        <f>Tabella1[[#This Row],[vcz.xh]]-Q372</f>
        <v>0.98999999999999488</v>
      </c>
      <c r="AA373" s="22">
        <f>Tabella1[[#This Row],[vct.xh]]-R372</f>
        <v>0.15999999999999659</v>
      </c>
      <c r="AB373" s="22">
        <f>Tabella1[[#This Row],[vct.full.xh]]-S372</f>
        <v>0.84000000000000341</v>
      </c>
      <c r="AC373" s="22">
        <v>372</v>
      </c>
      <c r="AF373" s="23">
        <v>44232</v>
      </c>
      <c r="AG373" s="16">
        <v>43262.686999999998</v>
      </c>
      <c r="AH373" s="16">
        <v>235.441</v>
      </c>
      <c r="AI373" s="16">
        <v>195.44300000000001</v>
      </c>
      <c r="AJ373" s="16">
        <v>1501.106</v>
      </c>
      <c r="AK373" s="16">
        <v>6.2450000000000001</v>
      </c>
      <c r="AL373" s="16">
        <v>6.5309999999999997</v>
      </c>
      <c r="AM373" s="16">
        <v>0.98</v>
      </c>
      <c r="AN373" s="16">
        <v>35.482999999999997</v>
      </c>
      <c r="AO373" s="16">
        <v>359.74700000000001</v>
      </c>
      <c r="AP373" s="16"/>
      <c r="AQ373" s="16"/>
      <c r="AR373" s="16">
        <v>561.12199999999996</v>
      </c>
      <c r="AS373" s="16">
        <v>4.4809999999999999</v>
      </c>
      <c r="AT373" s="16">
        <v>4.8000000000000001E-2</v>
      </c>
      <c r="AU373" s="16">
        <v>4.1900000000000004</v>
      </c>
      <c r="AV373" s="16">
        <v>2.39</v>
      </c>
      <c r="AW373" s="17">
        <v>1.79</v>
      </c>
      <c r="AY373" s="24">
        <v>44202</v>
      </c>
      <c r="AZ373">
        <v>75</v>
      </c>
      <c r="BB373" s="24">
        <v>44202</v>
      </c>
      <c r="BC373">
        <v>84.26</v>
      </c>
      <c r="BE373" s="24">
        <v>44202</v>
      </c>
      <c r="BF373">
        <v>79.319999999999993</v>
      </c>
      <c r="BH373" s="24">
        <v>44202</v>
      </c>
      <c r="BI373">
        <v>79.94</v>
      </c>
    </row>
    <row r="374" spans="1:61" x14ac:dyDescent="0.3">
      <c r="A374" s="1">
        <v>44396</v>
      </c>
      <c r="B374" s="2">
        <v>23965.919999999998</v>
      </c>
      <c r="C374" s="30">
        <v>125.27754458120278</v>
      </c>
      <c r="D374" s="7">
        <v>-3.39196605598963E-2</v>
      </c>
      <c r="E374" s="37">
        <f>VLOOKUP(Tabella1[[#This Row],[DATA]],Tabella2[], 2, 0)</f>
        <v>71056.944000000003</v>
      </c>
      <c r="F374" s="63">
        <f>VLOOKUP(Tabella1[[#This Row],[DATA]],Tabella2[], 3, 0)</f>
        <v>34.29</v>
      </c>
      <c r="G374" s="63">
        <f>VLOOKUP(Tabella1[[#This Row],[DATA]],Tabella2[], 5, 0)</f>
        <v>2118.2600000000002</v>
      </c>
      <c r="H374" s="63">
        <f>VLOOKUP(Tabella1[[#This Row],[DATA]],Tabella2[], 6, 0)</f>
        <v>0.11600000000000001</v>
      </c>
      <c r="I374" s="63">
        <f>VLOOKUP(Tabella1[[#This Row],[DATA]],Tabella2[], 8, 0)</f>
        <v>1.68</v>
      </c>
      <c r="J374" s="63">
        <f>VLOOKUP(Tabella1[[#This Row],[DATA]],Tabella2[], 9, 0)</f>
        <v>2.6840000000000002</v>
      </c>
      <c r="K374" s="63">
        <f>VLOOKUP(Tabella1[[#This Row],[DATA]],Tabella2[], 10, 0)</f>
        <v>22.363</v>
      </c>
      <c r="L374" s="63">
        <f>VLOOKUP(Tabella1[[#This Row],[DATA]],Tabella2[], 11, 0)</f>
        <v>0</v>
      </c>
      <c r="M374" s="63">
        <f>VLOOKUP(Tabella1[[#This Row],[DATA]],Tabella2[], 12, 0)</f>
        <v>0</v>
      </c>
      <c r="N374" s="63">
        <f>VLOOKUP(Tabella1[[#This Row],[DATA]],Tabella2[], 13, 0)</f>
        <v>1240.43</v>
      </c>
      <c r="O374" s="63">
        <f>VLOOKUP(Tabella1[[#This Row],[DATA]],Tabella2[], 14, 0)</f>
        <v>1.476</v>
      </c>
      <c r="P374" s="63">
        <f>VLOOKUP(Tabella1[[#This Row],[DATA]],Tabella2[], 15, 0)</f>
        <v>1.2999999999999999E-2</v>
      </c>
      <c r="Q374" s="63">
        <f>VLOOKUP(Tabella1[[#This Row],[DATA]],Tabella2[], 16, 0)</f>
        <v>103.38</v>
      </c>
      <c r="R374" s="63">
        <f>VLOOKUP(Tabella1[[#This Row],[DATA]],Tabella2[], 17, 0)</f>
        <v>60.91</v>
      </c>
      <c r="S374" s="63">
        <f>VLOOKUP(Tabella1[[#This Row],[DATA]],Tabella2[], 18, 0)</f>
        <v>44.62</v>
      </c>
      <c r="T374" s="22">
        <f>VLOOKUP(Tabella1[[#This Row],[DATA]],Tabella4[], 2, 0)</f>
        <v>75.459999999999994</v>
      </c>
      <c r="U374" s="22">
        <f>VLOOKUP(Tabella1[[#This Row],[DATA]],Tabella6[], 2, 0)</f>
        <v>80.650000000000006</v>
      </c>
      <c r="V374" s="22">
        <f>VLOOKUP(Tabella1[[#This Row],[DATA]],Tabella5[], 2, 0)</f>
        <v>79.95</v>
      </c>
      <c r="W374" s="22">
        <f>VLOOKUP(Tabella1[[#This Row],[DATA]],Tabella3[], 2, 0)</f>
        <v>75</v>
      </c>
      <c r="X374" s="25">
        <v>0</v>
      </c>
      <c r="Y374" s="25">
        <v>0</v>
      </c>
      <c r="Z374" s="22">
        <f>Tabella1[[#This Row],[vcz.xh]]-Q373</f>
        <v>2.5799999999999983</v>
      </c>
      <c r="AA374" s="22">
        <f>Tabella1[[#This Row],[vct.xh]]-R373</f>
        <v>0.47999999999999687</v>
      </c>
      <c r="AB374" s="22">
        <f>Tabella1[[#This Row],[vct.full.xh]]-S373</f>
        <v>2.0999999999999943</v>
      </c>
      <c r="AC374" s="22">
        <v>373</v>
      </c>
      <c r="AF374" s="23">
        <v>44233</v>
      </c>
      <c r="AG374" s="14">
        <v>43485.307000000001</v>
      </c>
      <c r="AH374" s="14">
        <v>222.62</v>
      </c>
      <c r="AI374" s="14">
        <v>197.16200000000001</v>
      </c>
      <c r="AJ374" s="14">
        <v>1507.4839999999999</v>
      </c>
      <c r="AK374" s="14">
        <v>6.3780000000000001</v>
      </c>
      <c r="AL374" s="14">
        <v>6.4459999999999997</v>
      </c>
      <c r="AM374" s="14">
        <v>0.99</v>
      </c>
      <c r="AN374" s="14">
        <v>34.953000000000003</v>
      </c>
      <c r="AO374" s="14">
        <v>356.45</v>
      </c>
      <c r="AP374" s="14"/>
      <c r="AQ374" s="14"/>
      <c r="AR374" s="14">
        <v>565.79999999999995</v>
      </c>
      <c r="AS374" s="14">
        <v>4.6779999999999999</v>
      </c>
      <c r="AT374" s="14">
        <v>4.9000000000000002E-2</v>
      </c>
      <c r="AU374" s="14">
        <v>4.32</v>
      </c>
      <c r="AV374" s="14">
        <v>2.42</v>
      </c>
      <c r="AW374" s="15">
        <v>1.9</v>
      </c>
      <c r="AY374" s="24">
        <v>44203</v>
      </c>
      <c r="AZ374">
        <v>75</v>
      </c>
      <c r="BB374" s="24">
        <v>44203</v>
      </c>
      <c r="BC374">
        <v>80.56</v>
      </c>
      <c r="BE374" s="24">
        <v>44203</v>
      </c>
      <c r="BF374">
        <v>79.319999999999993</v>
      </c>
      <c r="BH374" s="24">
        <v>44203</v>
      </c>
      <c r="BI374">
        <v>79.94</v>
      </c>
    </row>
    <row r="375" spans="1:61" x14ac:dyDescent="0.3">
      <c r="A375" s="3">
        <v>44397</v>
      </c>
      <c r="B375" s="4">
        <v>24107.33</v>
      </c>
      <c r="C375" s="31">
        <v>126.0167399711243</v>
      </c>
      <c r="D375" s="8">
        <v>5.8831224376586768E-3</v>
      </c>
      <c r="E375" s="37">
        <f>VLOOKUP(Tabella1[[#This Row],[DATA]],Tabella2[], 2, 0)</f>
        <v>71115.832999999999</v>
      </c>
      <c r="F375" s="63">
        <f>VLOOKUP(Tabella1[[#This Row],[DATA]],Tabella2[], 3, 0)</f>
        <v>58.889000000000003</v>
      </c>
      <c r="G375" s="63">
        <f>VLOOKUP(Tabella1[[#This Row],[DATA]],Tabella2[], 5, 0)</f>
        <v>2118.4259999999999</v>
      </c>
      <c r="H375" s="63">
        <f>VLOOKUP(Tabella1[[#This Row],[DATA]],Tabella2[], 6, 0)</f>
        <v>0.16600000000000001</v>
      </c>
      <c r="I375" s="63">
        <f>VLOOKUP(Tabella1[[#This Row],[DATA]],Tabella2[], 8, 0)</f>
        <v>1.68</v>
      </c>
      <c r="J375" s="63">
        <f>VLOOKUP(Tabella1[[#This Row],[DATA]],Tabella2[], 9, 0)</f>
        <v>2.7330000000000001</v>
      </c>
      <c r="K375" s="63">
        <f>VLOOKUP(Tabella1[[#This Row],[DATA]],Tabella2[], 10, 0)</f>
        <v>22.512</v>
      </c>
      <c r="L375" s="63">
        <f>VLOOKUP(Tabella1[[#This Row],[DATA]],Tabella2[], 11, 0)</f>
        <v>0</v>
      </c>
      <c r="M375" s="63">
        <f>VLOOKUP(Tabella1[[#This Row],[DATA]],Tabella2[], 12, 0)</f>
        <v>0</v>
      </c>
      <c r="N375" s="63">
        <f>VLOOKUP(Tabella1[[#This Row],[DATA]],Tabella2[], 13, 0)</f>
        <v>1244.0530000000001</v>
      </c>
      <c r="O375" s="63">
        <f>VLOOKUP(Tabella1[[#This Row],[DATA]],Tabella2[], 14, 0)</f>
        <v>3.6230000000000002</v>
      </c>
      <c r="P375" s="63">
        <f>VLOOKUP(Tabella1[[#This Row],[DATA]],Tabella2[], 15, 0)</f>
        <v>1.4999999999999999E-2</v>
      </c>
      <c r="Q375" s="63">
        <f>VLOOKUP(Tabella1[[#This Row],[DATA]],Tabella2[], 16, 0)</f>
        <v>104.32</v>
      </c>
      <c r="R375" s="63">
        <f>VLOOKUP(Tabella1[[#This Row],[DATA]],Tabella2[], 17, 0)</f>
        <v>61.11</v>
      </c>
      <c r="S375" s="63">
        <f>VLOOKUP(Tabella1[[#This Row],[DATA]],Tabella2[], 18, 0)</f>
        <v>45.37</v>
      </c>
      <c r="T375" s="22">
        <f>VLOOKUP(Tabella1[[#This Row],[DATA]],Tabella4[], 2, 0)</f>
        <v>75.459999999999994</v>
      </c>
      <c r="U375" s="22">
        <f>VLOOKUP(Tabella1[[#This Row],[DATA]],Tabella6[], 2, 0)</f>
        <v>81.55</v>
      </c>
      <c r="V375" s="22">
        <f>VLOOKUP(Tabella1[[#This Row],[DATA]],Tabella5[], 2, 0)</f>
        <v>80.73</v>
      </c>
      <c r="W375" s="22">
        <f>VLOOKUP(Tabella1[[#This Row],[DATA]],Tabella3[], 2, 0)</f>
        <v>75</v>
      </c>
      <c r="X375" s="25">
        <v>0</v>
      </c>
      <c r="Y375" s="25">
        <v>0</v>
      </c>
      <c r="Z375" s="22">
        <f>Tabella1[[#This Row],[vcz.xh]]-Q374</f>
        <v>0.93999999999999773</v>
      </c>
      <c r="AA375" s="22">
        <f>Tabella1[[#This Row],[vct.xh]]-R374</f>
        <v>0.20000000000000284</v>
      </c>
      <c r="AB375" s="22">
        <f>Tabella1[[#This Row],[vct.full.xh]]-S374</f>
        <v>0.75</v>
      </c>
      <c r="AC375" s="22">
        <v>374</v>
      </c>
      <c r="AF375" s="23">
        <v>44234</v>
      </c>
      <c r="AG375" s="16">
        <v>43678.125999999997</v>
      </c>
      <c r="AH375" s="16">
        <v>192.81899999999999</v>
      </c>
      <c r="AI375" s="16">
        <v>198.08699999999999</v>
      </c>
      <c r="AJ375" s="16">
        <v>1511.9570000000001</v>
      </c>
      <c r="AK375" s="16">
        <v>4.4729999999999999</v>
      </c>
      <c r="AL375" s="16">
        <v>6.524</v>
      </c>
      <c r="AM375" s="16">
        <v>1</v>
      </c>
      <c r="AN375" s="16">
        <v>34.902999999999999</v>
      </c>
      <c r="AO375" s="16">
        <v>354.048</v>
      </c>
      <c r="AP375" s="16"/>
      <c r="AQ375" s="16">
        <v>111.902</v>
      </c>
      <c r="AR375" s="16">
        <v>569.226</v>
      </c>
      <c r="AS375" s="16">
        <v>3.4260000000000002</v>
      </c>
      <c r="AT375" s="16">
        <v>4.9000000000000002E-2</v>
      </c>
      <c r="AU375" s="16">
        <v>4.3899999999999997</v>
      </c>
      <c r="AV375" s="16">
        <v>2.4300000000000002</v>
      </c>
      <c r="AW375" s="17">
        <v>1.95</v>
      </c>
      <c r="AY375" s="24">
        <v>44204</v>
      </c>
      <c r="AZ375">
        <v>75</v>
      </c>
      <c r="BB375" s="24">
        <v>44204</v>
      </c>
      <c r="BC375">
        <v>80.56</v>
      </c>
      <c r="BE375" s="24">
        <v>44204</v>
      </c>
      <c r="BF375">
        <v>79.319999999999993</v>
      </c>
      <c r="BH375" s="24">
        <v>44204</v>
      </c>
      <c r="BI375">
        <v>79.94</v>
      </c>
    </row>
    <row r="376" spans="1:61" x14ac:dyDescent="0.3">
      <c r="A376" s="1">
        <v>44398</v>
      </c>
      <c r="B376" s="2">
        <v>24675.61</v>
      </c>
      <c r="C376" s="30">
        <v>128.98732165689333</v>
      </c>
      <c r="D376" s="7">
        <v>2.3299362761732768E-2</v>
      </c>
      <c r="E376" s="37">
        <f>VLOOKUP(Tabella1[[#This Row],[DATA]],Tabella2[], 2, 0)</f>
        <v>71186.301999999996</v>
      </c>
      <c r="F376" s="63">
        <f>VLOOKUP(Tabella1[[#This Row],[DATA]],Tabella2[], 3, 0)</f>
        <v>70.468000000000004</v>
      </c>
      <c r="G376" s="63">
        <f>VLOOKUP(Tabella1[[#This Row],[DATA]],Tabella2[], 5, 0)</f>
        <v>2118.7739999999999</v>
      </c>
      <c r="H376" s="63">
        <f>VLOOKUP(Tabella1[[#This Row],[DATA]],Tabella2[], 6, 0)</f>
        <v>0.34799999999999998</v>
      </c>
      <c r="I376" s="63">
        <f>VLOOKUP(Tabella1[[#This Row],[DATA]],Tabella2[], 8, 0)</f>
        <v>1.67</v>
      </c>
      <c r="J376" s="63">
        <f>VLOOKUP(Tabella1[[#This Row],[DATA]],Tabella2[], 9, 0)</f>
        <v>2.617</v>
      </c>
      <c r="K376" s="63">
        <f>VLOOKUP(Tabella1[[#This Row],[DATA]],Tabella2[], 10, 0)</f>
        <v>22.428999999999998</v>
      </c>
      <c r="L376" s="63">
        <f>VLOOKUP(Tabella1[[#This Row],[DATA]],Tabella2[], 11, 0)</f>
        <v>0</v>
      </c>
      <c r="M376" s="63">
        <f>VLOOKUP(Tabella1[[#This Row],[DATA]],Tabella2[], 12, 0)</f>
        <v>0</v>
      </c>
      <c r="N376" s="63">
        <f>VLOOKUP(Tabella1[[#This Row],[DATA]],Tabella2[], 13, 0)</f>
        <v>1247.9480000000001</v>
      </c>
      <c r="O376" s="63">
        <f>VLOOKUP(Tabella1[[#This Row],[DATA]],Tabella2[], 14, 0)</f>
        <v>3.8940000000000001</v>
      </c>
      <c r="P376" s="63">
        <f>VLOOKUP(Tabella1[[#This Row],[DATA]],Tabella2[], 15, 0)</f>
        <v>1.6E-2</v>
      </c>
      <c r="Q376" s="63">
        <f>VLOOKUP(Tabella1[[#This Row],[DATA]],Tabella2[], 16, 0)</f>
        <v>105.28</v>
      </c>
      <c r="R376" s="63">
        <f>VLOOKUP(Tabella1[[#This Row],[DATA]],Tabella2[], 17, 0)</f>
        <v>61.33</v>
      </c>
      <c r="S376" s="63">
        <f>VLOOKUP(Tabella1[[#This Row],[DATA]],Tabella2[], 18, 0)</f>
        <v>46.12</v>
      </c>
      <c r="T376" s="22">
        <f>VLOOKUP(Tabella1[[#This Row],[DATA]],Tabella4[], 2, 0)</f>
        <v>75.459999999999994</v>
      </c>
      <c r="U376" s="22">
        <f>VLOOKUP(Tabella1[[#This Row],[DATA]],Tabella6[], 2, 0)</f>
        <v>81.55</v>
      </c>
      <c r="V376" s="22">
        <f>VLOOKUP(Tabella1[[#This Row],[DATA]],Tabella5[], 2, 0)</f>
        <v>80.73</v>
      </c>
      <c r="W376" s="22">
        <f>VLOOKUP(Tabella1[[#This Row],[DATA]],Tabella3[], 2, 0)</f>
        <v>75</v>
      </c>
      <c r="X376" s="25">
        <v>0</v>
      </c>
      <c r="Y376" s="25">
        <v>0</v>
      </c>
      <c r="Z376" s="22">
        <f>Tabella1[[#This Row],[vcz.xh]]-Q375</f>
        <v>0.96000000000000796</v>
      </c>
      <c r="AA376" s="22">
        <f>Tabella1[[#This Row],[vct.xh]]-R375</f>
        <v>0.21999999999999886</v>
      </c>
      <c r="AB376" s="22">
        <f>Tabella1[[#This Row],[vct.full.xh]]-S375</f>
        <v>0.75</v>
      </c>
      <c r="AC376" s="22">
        <v>375</v>
      </c>
      <c r="AF376" s="23">
        <v>44235</v>
      </c>
      <c r="AG376" s="14">
        <v>43810.133999999998</v>
      </c>
      <c r="AH376" s="14">
        <v>132.00800000000001</v>
      </c>
      <c r="AI376" s="14">
        <v>198.191</v>
      </c>
      <c r="AJ376" s="14">
        <v>1517.0419999999999</v>
      </c>
      <c r="AK376" s="14">
        <v>5.0860000000000003</v>
      </c>
      <c r="AL376" s="14">
        <v>6.4720000000000004</v>
      </c>
      <c r="AM376" s="14">
        <v>1</v>
      </c>
      <c r="AN376" s="14">
        <v>35.499000000000002</v>
      </c>
      <c r="AO376" s="14">
        <v>358.96800000000002</v>
      </c>
      <c r="AP376" s="14"/>
      <c r="AQ376" s="14"/>
      <c r="AR376" s="14">
        <v>571.61599999999999</v>
      </c>
      <c r="AS376" s="14">
        <v>2.39</v>
      </c>
      <c r="AT376" s="14">
        <v>4.9000000000000002E-2</v>
      </c>
      <c r="AU376" s="14">
        <v>4.5</v>
      </c>
      <c r="AV376" s="14">
        <v>2.48</v>
      </c>
      <c r="AW376" s="15">
        <v>2.02</v>
      </c>
      <c r="AY376" s="24">
        <v>44205</v>
      </c>
      <c r="AZ376">
        <v>75</v>
      </c>
      <c r="BB376" s="24">
        <v>44205</v>
      </c>
      <c r="BC376">
        <v>80.56</v>
      </c>
      <c r="BE376" s="24">
        <v>44205</v>
      </c>
      <c r="BF376">
        <v>79.319999999999993</v>
      </c>
      <c r="BH376" s="24">
        <v>44205</v>
      </c>
      <c r="BI376">
        <v>79.94</v>
      </c>
    </row>
    <row r="377" spans="1:61" x14ac:dyDescent="0.3">
      <c r="A377" s="3">
        <v>44399</v>
      </c>
      <c r="B377" s="4">
        <v>24805.21</v>
      </c>
      <c r="C377" s="31">
        <v>129.66478239187549</v>
      </c>
      <c r="D377" s="8">
        <v>5.2384053603590844E-3</v>
      </c>
      <c r="E377" s="37">
        <f>VLOOKUP(Tabella1[[#This Row],[DATA]],Tabella2[], 2, 0)</f>
        <v>71270.054999999993</v>
      </c>
      <c r="F377" s="63">
        <f>VLOOKUP(Tabella1[[#This Row],[DATA]],Tabella2[], 3, 0)</f>
        <v>83.754000000000005</v>
      </c>
      <c r="G377" s="63">
        <f>VLOOKUP(Tabella1[[#This Row],[DATA]],Tabella2[], 5, 0)</f>
        <v>2119.0219999999999</v>
      </c>
      <c r="H377" s="63">
        <f>VLOOKUP(Tabella1[[#This Row],[DATA]],Tabella2[], 6, 0)</f>
        <v>0.248</v>
      </c>
      <c r="I377" s="63">
        <f>VLOOKUP(Tabella1[[#This Row],[DATA]],Tabella2[], 8, 0)</f>
        <v>1.64</v>
      </c>
      <c r="J377" s="63">
        <f>VLOOKUP(Tabella1[[#This Row],[DATA]],Tabella2[], 9, 0)</f>
        <v>2.617</v>
      </c>
      <c r="K377" s="63">
        <f>VLOOKUP(Tabella1[[#This Row],[DATA]],Tabella2[], 10, 0)</f>
        <v>23.059000000000001</v>
      </c>
      <c r="L377" s="63">
        <f>VLOOKUP(Tabella1[[#This Row],[DATA]],Tabella2[], 11, 0)</f>
        <v>0</v>
      </c>
      <c r="M377" s="63">
        <f>VLOOKUP(Tabella1[[#This Row],[DATA]],Tabella2[], 12, 0)</f>
        <v>0</v>
      </c>
      <c r="N377" s="63">
        <f>VLOOKUP(Tabella1[[#This Row],[DATA]],Tabella2[], 13, 0)</f>
        <v>1251.588</v>
      </c>
      <c r="O377" s="63">
        <f>VLOOKUP(Tabella1[[#This Row],[DATA]],Tabella2[], 14, 0)</f>
        <v>3.641</v>
      </c>
      <c r="P377" s="63">
        <f>VLOOKUP(Tabella1[[#This Row],[DATA]],Tabella2[], 15, 0)</f>
        <v>1.7000000000000001E-2</v>
      </c>
      <c r="Q377" s="63">
        <f>VLOOKUP(Tabella1[[#This Row],[DATA]],Tabella2[], 16, 0)</f>
        <v>106.28</v>
      </c>
      <c r="R377" s="63">
        <f>VLOOKUP(Tabella1[[#This Row],[DATA]],Tabella2[], 17, 0)</f>
        <v>61.57</v>
      </c>
      <c r="S377" s="63">
        <f>VLOOKUP(Tabella1[[#This Row],[DATA]],Tabella2[], 18, 0)</f>
        <v>46.89</v>
      </c>
      <c r="T377" s="22">
        <f>VLOOKUP(Tabella1[[#This Row],[DATA]],Tabella4[], 2, 0)</f>
        <v>75.459999999999994</v>
      </c>
      <c r="U377" s="22">
        <f>VLOOKUP(Tabella1[[#This Row],[DATA]],Tabella6[], 2, 0)</f>
        <v>81.55</v>
      </c>
      <c r="V377" s="22">
        <f>VLOOKUP(Tabella1[[#This Row],[DATA]],Tabella5[], 2, 0)</f>
        <v>80.73</v>
      </c>
      <c r="W377" s="22">
        <f>VLOOKUP(Tabella1[[#This Row],[DATA]],Tabella3[], 2, 0)</f>
        <v>75</v>
      </c>
      <c r="X377" s="25">
        <v>0</v>
      </c>
      <c r="Y377" s="25">
        <v>0</v>
      </c>
      <c r="Z377" s="22">
        <f>Tabella1[[#This Row],[vcz.xh]]-Q376</f>
        <v>1</v>
      </c>
      <c r="AA377" s="22">
        <f>Tabella1[[#This Row],[vct.xh]]-R376</f>
        <v>0.24000000000000199</v>
      </c>
      <c r="AB377" s="22">
        <f>Tabella1[[#This Row],[vct.full.xh]]-S376</f>
        <v>0.77000000000000313</v>
      </c>
      <c r="AC377" s="22">
        <v>376</v>
      </c>
      <c r="AF377" s="23">
        <v>44236</v>
      </c>
      <c r="AG377" s="16">
        <v>43985.923999999999</v>
      </c>
      <c r="AH377" s="16">
        <v>175.79</v>
      </c>
      <c r="AI377" s="16">
        <v>200.465</v>
      </c>
      <c r="AJ377" s="16">
        <v>1524.0329999999999</v>
      </c>
      <c r="AK377" s="16">
        <v>6.9909999999999997</v>
      </c>
      <c r="AL377" s="16">
        <v>6.29</v>
      </c>
      <c r="AM377" s="16">
        <v>1</v>
      </c>
      <c r="AN377" s="16">
        <v>35.499000000000002</v>
      </c>
      <c r="AO377" s="16">
        <v>358.72</v>
      </c>
      <c r="AP377" s="16"/>
      <c r="AQ377" s="16"/>
      <c r="AR377" s="16">
        <v>576.15899999999999</v>
      </c>
      <c r="AS377" s="16">
        <v>4.5430000000000001</v>
      </c>
      <c r="AT377" s="16">
        <v>4.9000000000000002E-2</v>
      </c>
      <c r="AU377" s="16">
        <v>4.6100000000000003</v>
      </c>
      <c r="AV377" s="16">
        <v>2.54</v>
      </c>
      <c r="AW377" s="17">
        <v>2.0699999999999998</v>
      </c>
      <c r="AY377" s="24">
        <v>44206</v>
      </c>
      <c r="AZ377">
        <v>75</v>
      </c>
      <c r="BB377" s="24">
        <v>44206</v>
      </c>
      <c r="BC377">
        <v>80.56</v>
      </c>
      <c r="BE377" s="24">
        <v>44206</v>
      </c>
      <c r="BF377">
        <v>79.319999999999993</v>
      </c>
      <c r="BH377" s="24">
        <v>44206</v>
      </c>
      <c r="BI377">
        <v>79.94</v>
      </c>
    </row>
    <row r="378" spans="1:61" x14ac:dyDescent="0.3">
      <c r="A378" s="1">
        <v>44400</v>
      </c>
      <c r="B378" s="2">
        <v>25124.91</v>
      </c>
      <c r="C378" s="30">
        <v>131.33595675124124</v>
      </c>
      <c r="D378" s="7">
        <v>1.2806072531022946E-2</v>
      </c>
      <c r="E378" s="37">
        <f>VLOOKUP(Tabella1[[#This Row],[DATA]],Tabella2[], 2, 0)</f>
        <v>71355.233999999997</v>
      </c>
      <c r="F378" s="63">
        <f>VLOOKUP(Tabella1[[#This Row],[DATA]],Tabella2[], 3, 0)</f>
        <v>85.177999999999997</v>
      </c>
      <c r="G378" s="63">
        <f>VLOOKUP(Tabella1[[#This Row],[DATA]],Tabella2[], 5, 0)</f>
        <v>2119.3040000000001</v>
      </c>
      <c r="H378" s="63">
        <f>VLOOKUP(Tabella1[[#This Row],[DATA]],Tabella2[], 6, 0)</f>
        <v>0.28199999999999997</v>
      </c>
      <c r="I378" s="63">
        <f>VLOOKUP(Tabella1[[#This Row],[DATA]],Tabella2[], 8, 0)</f>
        <v>1.58</v>
      </c>
      <c r="J378" s="63">
        <f>VLOOKUP(Tabella1[[#This Row],[DATA]],Tabella2[], 9, 0)</f>
        <v>2.5680000000000001</v>
      </c>
      <c r="K378" s="63">
        <f>VLOOKUP(Tabella1[[#This Row],[DATA]],Tabella2[], 10, 0)</f>
        <v>24.169</v>
      </c>
      <c r="L378" s="63">
        <f>VLOOKUP(Tabella1[[#This Row],[DATA]],Tabella2[], 11, 0)</f>
        <v>0</v>
      </c>
      <c r="M378" s="63">
        <f>VLOOKUP(Tabella1[[#This Row],[DATA]],Tabella2[], 12, 0)</f>
        <v>0</v>
      </c>
      <c r="N378" s="63">
        <f>VLOOKUP(Tabella1[[#This Row],[DATA]],Tabella2[], 13, 0)</f>
        <v>1255.5250000000001</v>
      </c>
      <c r="O378" s="63">
        <f>VLOOKUP(Tabella1[[#This Row],[DATA]],Tabella2[], 14, 0)</f>
        <v>3.9359999999999999</v>
      </c>
      <c r="P378" s="63">
        <f>VLOOKUP(Tabella1[[#This Row],[DATA]],Tabella2[], 15, 0)</f>
        <v>1.9E-2</v>
      </c>
      <c r="Q378" s="63">
        <f>VLOOKUP(Tabella1[[#This Row],[DATA]],Tabella2[], 16, 0)</f>
        <v>107.26</v>
      </c>
      <c r="R378" s="63">
        <f>VLOOKUP(Tabella1[[#This Row],[DATA]],Tabella2[], 17, 0)</f>
        <v>61.84</v>
      </c>
      <c r="S378" s="63">
        <f>VLOOKUP(Tabella1[[#This Row],[DATA]],Tabella2[], 18, 0)</f>
        <v>47.6</v>
      </c>
      <c r="T378" s="22">
        <f>VLOOKUP(Tabella1[[#This Row],[DATA]],Tabella4[], 2, 0)</f>
        <v>75.459999999999994</v>
      </c>
      <c r="U378" s="22">
        <f>VLOOKUP(Tabella1[[#This Row],[DATA]],Tabella6[], 2, 0)</f>
        <v>80.650000000000006</v>
      </c>
      <c r="V378" s="22">
        <f>VLOOKUP(Tabella1[[#This Row],[DATA]],Tabella5[], 2, 0)</f>
        <v>79.95</v>
      </c>
      <c r="W378" s="22">
        <f>VLOOKUP(Tabella1[[#This Row],[DATA]],Tabella3[], 2, 0)</f>
        <v>75</v>
      </c>
      <c r="X378" s="25">
        <v>0</v>
      </c>
      <c r="Y378" s="25">
        <v>0</v>
      </c>
      <c r="Z378" s="22">
        <f>Tabella1[[#This Row],[vcz.xh]]-Q377</f>
        <v>0.98000000000000398</v>
      </c>
      <c r="AA378" s="22">
        <f>Tabella1[[#This Row],[vct.xh]]-R377</f>
        <v>0.27000000000000313</v>
      </c>
      <c r="AB378" s="22">
        <f>Tabella1[[#This Row],[vct.full.xh]]-S377</f>
        <v>0.71000000000000085</v>
      </c>
      <c r="AC378" s="22">
        <v>377</v>
      </c>
      <c r="AF378" s="23">
        <v>44237</v>
      </c>
      <c r="AG378" s="14">
        <v>44200.394</v>
      </c>
      <c r="AH378" s="14">
        <v>214.47</v>
      </c>
      <c r="AI378" s="14">
        <v>199.90899999999999</v>
      </c>
      <c r="AJ378" s="14">
        <v>1529.5989999999999</v>
      </c>
      <c r="AK378" s="14">
        <v>5.5659999999999998</v>
      </c>
      <c r="AL378" s="14">
        <v>5.9589999999999996</v>
      </c>
      <c r="AM378" s="14">
        <v>1</v>
      </c>
      <c r="AN378" s="14">
        <v>35.250999999999998</v>
      </c>
      <c r="AO378" s="14">
        <v>354.62799999999999</v>
      </c>
      <c r="AP378" s="14"/>
      <c r="AQ378" s="14"/>
      <c r="AR378" s="14">
        <v>581.31100000000004</v>
      </c>
      <c r="AS378" s="14">
        <v>5.1520000000000001</v>
      </c>
      <c r="AT378" s="14">
        <v>4.8000000000000001E-2</v>
      </c>
      <c r="AU378" s="14">
        <v>4.7300000000000004</v>
      </c>
      <c r="AV378" s="14">
        <v>2.61</v>
      </c>
      <c r="AW378" s="15">
        <v>2.12</v>
      </c>
      <c r="AY378" s="24">
        <v>44207</v>
      </c>
      <c r="AZ378">
        <v>75</v>
      </c>
      <c r="BB378" s="24">
        <v>44207</v>
      </c>
      <c r="BC378">
        <v>78.7</v>
      </c>
      <c r="BE378" s="24">
        <v>44207</v>
      </c>
      <c r="BF378">
        <v>78.28</v>
      </c>
      <c r="BH378" s="24">
        <v>44207</v>
      </c>
      <c r="BI378">
        <v>78.75</v>
      </c>
    </row>
    <row r="379" spans="1:61" x14ac:dyDescent="0.3">
      <c r="A379" s="3">
        <v>44403</v>
      </c>
      <c r="B379" s="4">
        <v>25296.400000000001</v>
      </c>
      <c r="C379" s="31">
        <v>132.23238994138083</v>
      </c>
      <c r="D379" s="8">
        <v>6.8023088355472642E-3</v>
      </c>
      <c r="E379" s="37">
        <f>VLOOKUP(Tabella1[[#This Row],[DATA]],Tabella2[], 2, 0)</f>
        <v>71570.498999999996</v>
      </c>
      <c r="F379" s="63">
        <f>VLOOKUP(Tabella1[[#This Row],[DATA]],Tabella2[], 3, 0)</f>
        <v>51.600999999999999</v>
      </c>
      <c r="G379" s="63">
        <f>VLOOKUP(Tabella1[[#This Row],[DATA]],Tabella2[], 5, 0)</f>
        <v>2119.8670000000002</v>
      </c>
      <c r="H379" s="63">
        <f>VLOOKUP(Tabella1[[#This Row],[DATA]],Tabella2[], 6, 0)</f>
        <v>0.36399999999999999</v>
      </c>
      <c r="I379" s="63">
        <f>VLOOKUP(Tabella1[[#This Row],[DATA]],Tabella2[], 8, 0)</f>
        <v>1.42</v>
      </c>
      <c r="J379" s="63">
        <f>VLOOKUP(Tabella1[[#This Row],[DATA]],Tabella2[], 9, 0)</f>
        <v>3.0150000000000001</v>
      </c>
      <c r="K379" s="63">
        <f>VLOOKUP(Tabella1[[#This Row],[DATA]],Tabella2[], 10, 0)</f>
        <v>28.061</v>
      </c>
      <c r="L379" s="63">
        <f>VLOOKUP(Tabella1[[#This Row],[DATA]],Tabella2[], 11, 0)</f>
        <v>0</v>
      </c>
      <c r="M379" s="63">
        <f>VLOOKUP(Tabella1[[#This Row],[DATA]],Tabella2[], 12, 0)</f>
        <v>0</v>
      </c>
      <c r="N379" s="63">
        <f>VLOOKUP(Tabella1[[#This Row],[DATA]],Tabella2[], 13, 0)</f>
        <v>1264.202</v>
      </c>
      <c r="O379" s="63">
        <f>VLOOKUP(Tabella1[[#This Row],[DATA]],Tabella2[], 14, 0)</f>
        <v>1.462</v>
      </c>
      <c r="P379" s="63">
        <f>VLOOKUP(Tabella1[[#This Row],[DATA]],Tabella2[], 15, 0)</f>
        <v>2.1999999999999999E-2</v>
      </c>
      <c r="Q379" s="63">
        <f>VLOOKUP(Tabella1[[#This Row],[DATA]],Tabella2[], 16, 0)</f>
        <v>109.61</v>
      </c>
      <c r="R379" s="63">
        <f>VLOOKUP(Tabella1[[#This Row],[DATA]],Tabella2[], 17, 0)</f>
        <v>62.42</v>
      </c>
      <c r="S379" s="63">
        <f>VLOOKUP(Tabella1[[#This Row],[DATA]],Tabella2[], 18, 0)</f>
        <v>49.4</v>
      </c>
      <c r="T379" s="22">
        <f>VLOOKUP(Tabella1[[#This Row],[DATA]],Tabella4[], 2, 0)</f>
        <v>75.459999999999994</v>
      </c>
      <c r="U379" s="22">
        <f>VLOOKUP(Tabella1[[#This Row],[DATA]],Tabella6[], 2, 0)</f>
        <v>80.650000000000006</v>
      </c>
      <c r="V379" s="22">
        <f>VLOOKUP(Tabella1[[#This Row],[DATA]],Tabella5[], 2, 0)</f>
        <v>79.95</v>
      </c>
      <c r="W379" s="22">
        <f>VLOOKUP(Tabella1[[#This Row],[DATA]],Tabella3[], 2, 0)</f>
        <v>75</v>
      </c>
      <c r="X379" s="25">
        <v>0</v>
      </c>
      <c r="Y379" s="25">
        <v>0</v>
      </c>
      <c r="Z379" s="22">
        <f>Tabella1[[#This Row],[vcz.xh]]-Q378</f>
        <v>2.3499999999999943</v>
      </c>
      <c r="AA379" s="22">
        <f>Tabella1[[#This Row],[vct.xh]]-R378</f>
        <v>0.57999999999999829</v>
      </c>
      <c r="AB379" s="22">
        <f>Tabella1[[#This Row],[vct.full.xh]]-S378</f>
        <v>1.7999999999999972</v>
      </c>
      <c r="AC379" s="22">
        <v>378</v>
      </c>
      <c r="AF379" s="23">
        <v>44238</v>
      </c>
      <c r="AG379" s="16">
        <v>44451.142</v>
      </c>
      <c r="AH379" s="16">
        <v>250.74799999999999</v>
      </c>
      <c r="AI379" s="16">
        <v>203.41399999999999</v>
      </c>
      <c r="AJ379" s="16">
        <v>1536.076</v>
      </c>
      <c r="AK379" s="16">
        <v>6.4770000000000003</v>
      </c>
      <c r="AL379" s="16">
        <v>5.8879999999999999</v>
      </c>
      <c r="AM379" s="16">
        <v>1.01</v>
      </c>
      <c r="AN379" s="16">
        <v>35.218000000000004</v>
      </c>
      <c r="AO379" s="16">
        <v>348.99599999999998</v>
      </c>
      <c r="AP379" s="16"/>
      <c r="AQ379" s="16"/>
      <c r="AR379" s="16">
        <v>586.15700000000004</v>
      </c>
      <c r="AS379" s="16">
        <v>4.8460000000000001</v>
      </c>
      <c r="AT379" s="16">
        <v>4.8000000000000001E-2</v>
      </c>
      <c r="AU379" s="16">
        <v>4.8499999999999996</v>
      </c>
      <c r="AV379" s="16">
        <v>2.7</v>
      </c>
      <c r="AW379" s="17">
        <v>2.15</v>
      </c>
      <c r="AY379" s="24">
        <v>44208</v>
      </c>
      <c r="AZ379">
        <v>75</v>
      </c>
      <c r="BB379" s="24">
        <v>44208</v>
      </c>
      <c r="BC379">
        <v>78.7</v>
      </c>
      <c r="BE379" s="24">
        <v>44208</v>
      </c>
      <c r="BF379">
        <v>78.28</v>
      </c>
      <c r="BH379" s="24">
        <v>44208</v>
      </c>
      <c r="BI379">
        <v>78.75</v>
      </c>
    </row>
    <row r="380" spans="1:61" x14ac:dyDescent="0.3">
      <c r="A380" s="1">
        <v>44404</v>
      </c>
      <c r="B380" s="2">
        <v>25086.55</v>
      </c>
      <c r="C380" s="30">
        <v>131.13543673739929</v>
      </c>
      <c r="D380" s="7">
        <v>-8.330247177229513E-3</v>
      </c>
      <c r="E380" s="37">
        <f>VLOOKUP(Tabella1[[#This Row],[DATA]],Tabella2[], 2, 0)</f>
        <v>71645.307000000001</v>
      </c>
      <c r="F380" s="63">
        <f>VLOOKUP(Tabella1[[#This Row],[DATA]],Tabella2[], 3, 0)</f>
        <v>74.808999999999997</v>
      </c>
      <c r="G380" s="63">
        <f>VLOOKUP(Tabella1[[#This Row],[DATA]],Tabella2[], 5, 0)</f>
        <v>2120.2640000000001</v>
      </c>
      <c r="H380" s="63">
        <f>VLOOKUP(Tabella1[[#This Row],[DATA]],Tabella2[], 6, 0)</f>
        <v>0.39800000000000002</v>
      </c>
      <c r="I380" s="63">
        <f>VLOOKUP(Tabella1[[#This Row],[DATA]],Tabella2[], 8, 0)</f>
        <v>1.38</v>
      </c>
      <c r="J380" s="63">
        <f>VLOOKUP(Tabella1[[#This Row],[DATA]],Tabella2[], 9, 0)</f>
        <v>3.1309999999999998</v>
      </c>
      <c r="K380" s="63">
        <f>VLOOKUP(Tabella1[[#This Row],[DATA]],Tabella2[], 10, 0)</f>
        <v>29.817</v>
      </c>
      <c r="L380" s="63">
        <f>VLOOKUP(Tabella1[[#This Row],[DATA]],Tabella2[], 11, 0)</f>
        <v>0</v>
      </c>
      <c r="M380" s="63">
        <f>VLOOKUP(Tabella1[[#This Row],[DATA]],Tabella2[], 12, 0)</f>
        <v>0</v>
      </c>
      <c r="N380" s="63">
        <f>VLOOKUP(Tabella1[[#This Row],[DATA]],Tabella2[], 13, 0)</f>
        <v>1268.2090000000001</v>
      </c>
      <c r="O380" s="63">
        <f>VLOOKUP(Tabella1[[#This Row],[DATA]],Tabella2[], 14, 0)</f>
        <v>4.0069999999999997</v>
      </c>
      <c r="P380" s="63">
        <f>VLOOKUP(Tabella1[[#This Row],[DATA]],Tabella2[], 15, 0)</f>
        <v>2.1999999999999999E-2</v>
      </c>
      <c r="Q380" s="63">
        <f>VLOOKUP(Tabella1[[#This Row],[DATA]],Tabella2[], 16, 0)</f>
        <v>110.56</v>
      </c>
      <c r="R380" s="63">
        <f>VLOOKUP(Tabella1[[#This Row],[DATA]],Tabella2[], 17, 0)</f>
        <v>62.67</v>
      </c>
      <c r="S380" s="63">
        <f>VLOOKUP(Tabella1[[#This Row],[DATA]],Tabella2[], 18, 0)</f>
        <v>50.11</v>
      </c>
      <c r="T380" s="22">
        <f>VLOOKUP(Tabella1[[#This Row],[DATA]],Tabella4[], 2, 0)</f>
        <v>75.459999999999994</v>
      </c>
      <c r="U380" s="22">
        <f>VLOOKUP(Tabella1[[#This Row],[DATA]],Tabella6[], 2, 0)</f>
        <v>80.650000000000006</v>
      </c>
      <c r="V380" s="22">
        <f>VLOOKUP(Tabella1[[#This Row],[DATA]],Tabella5[], 2, 0)</f>
        <v>79.95</v>
      </c>
      <c r="W380" s="22">
        <f>VLOOKUP(Tabella1[[#This Row],[DATA]],Tabella3[], 2, 0)</f>
        <v>75</v>
      </c>
      <c r="X380" s="25">
        <v>0</v>
      </c>
      <c r="Y380" s="25">
        <v>0</v>
      </c>
      <c r="Z380" s="22">
        <f>Tabella1[[#This Row],[vcz.xh]]-Q379</f>
        <v>0.95000000000000284</v>
      </c>
      <c r="AA380" s="22">
        <f>Tabella1[[#This Row],[vct.xh]]-R379</f>
        <v>0.25</v>
      </c>
      <c r="AB380" s="22">
        <f>Tabella1[[#This Row],[vct.full.xh]]-S379</f>
        <v>0.71000000000000085</v>
      </c>
      <c r="AC380" s="22">
        <v>379</v>
      </c>
      <c r="AF380" s="23">
        <v>44239</v>
      </c>
      <c r="AG380" s="14">
        <v>44681.281999999999</v>
      </c>
      <c r="AH380" s="14">
        <v>230.14099999999999</v>
      </c>
      <c r="AI380" s="14">
        <v>202.65600000000001</v>
      </c>
      <c r="AJ380" s="14">
        <v>1541.31</v>
      </c>
      <c r="AK380" s="14">
        <v>5.2350000000000003</v>
      </c>
      <c r="AL380" s="14">
        <v>5.7430000000000003</v>
      </c>
      <c r="AM380" s="14">
        <v>1</v>
      </c>
      <c r="AN380" s="14">
        <v>34.704000000000001</v>
      </c>
      <c r="AO380" s="14">
        <v>345.07</v>
      </c>
      <c r="AP380" s="14"/>
      <c r="AQ380" s="14"/>
      <c r="AR380" s="14">
        <v>590.92100000000005</v>
      </c>
      <c r="AS380" s="14">
        <v>4.7640000000000002</v>
      </c>
      <c r="AT380" s="14">
        <v>4.8000000000000001E-2</v>
      </c>
      <c r="AU380" s="14">
        <v>4.9800000000000004</v>
      </c>
      <c r="AV380" s="14">
        <v>2.8</v>
      </c>
      <c r="AW380" s="15">
        <v>2.1800000000000002</v>
      </c>
      <c r="AY380" s="24">
        <v>44209</v>
      </c>
      <c r="AZ380">
        <v>75</v>
      </c>
      <c r="BB380" s="24">
        <v>44209</v>
      </c>
      <c r="BC380">
        <v>78.7</v>
      </c>
      <c r="BE380" s="24">
        <v>44209</v>
      </c>
      <c r="BF380">
        <v>78.28</v>
      </c>
      <c r="BH380" s="24">
        <v>44209</v>
      </c>
      <c r="BI380">
        <v>78.75</v>
      </c>
    </row>
    <row r="381" spans="1:61" x14ac:dyDescent="0.3">
      <c r="A381" s="3">
        <v>44405</v>
      </c>
      <c r="B381" s="4">
        <v>25261.67</v>
      </c>
      <c r="C381" s="31">
        <v>132.05084510090299</v>
      </c>
      <c r="D381" s="8">
        <v>6.9563812261456406E-3</v>
      </c>
      <c r="E381" s="37">
        <f>VLOOKUP(Tabella1[[#This Row],[DATA]],Tabella2[], 2, 0)</f>
        <v>71739.612999999998</v>
      </c>
      <c r="F381" s="63">
        <f>VLOOKUP(Tabella1[[#This Row],[DATA]],Tabella2[], 3, 0)</f>
        <v>94.305999999999997</v>
      </c>
      <c r="G381" s="63">
        <f>VLOOKUP(Tabella1[[#This Row],[DATA]],Tabella2[], 5, 0)</f>
        <v>2120.5129999999999</v>
      </c>
      <c r="H381" s="63">
        <f>VLOOKUP(Tabella1[[#This Row],[DATA]],Tabella2[], 6, 0)</f>
        <v>0.248</v>
      </c>
      <c r="I381" s="63">
        <f>VLOOKUP(Tabella1[[#This Row],[DATA]],Tabella2[], 8, 0)</f>
        <v>1.35</v>
      </c>
      <c r="J381" s="63">
        <f>VLOOKUP(Tabella1[[#This Row],[DATA]],Tabella2[], 9, 0)</f>
        <v>3.0310000000000001</v>
      </c>
      <c r="K381" s="63">
        <f>VLOOKUP(Tabella1[[#This Row],[DATA]],Tabella2[], 10, 0)</f>
        <v>30.943999999999999</v>
      </c>
      <c r="L381" s="63">
        <f>VLOOKUP(Tabella1[[#This Row],[DATA]],Tabella2[], 11, 0)</f>
        <v>0</v>
      </c>
      <c r="M381" s="63">
        <f>VLOOKUP(Tabella1[[#This Row],[DATA]],Tabella2[], 12, 0)</f>
        <v>0</v>
      </c>
      <c r="N381" s="63">
        <f>VLOOKUP(Tabella1[[#This Row],[DATA]],Tabella2[], 13, 0)</f>
        <v>1272.325</v>
      </c>
      <c r="O381" s="63">
        <f>VLOOKUP(Tabella1[[#This Row],[DATA]],Tabella2[], 14, 0)</f>
        <v>4.1159999999999997</v>
      </c>
      <c r="P381" s="63">
        <f>VLOOKUP(Tabella1[[#This Row],[DATA]],Tabella2[], 15, 0)</f>
        <v>2.3E-2</v>
      </c>
      <c r="Q381" s="63">
        <f>VLOOKUP(Tabella1[[#This Row],[DATA]],Tabella2[], 16, 0)</f>
        <v>111.46</v>
      </c>
      <c r="R381" s="63">
        <f>VLOOKUP(Tabella1[[#This Row],[DATA]],Tabella2[], 17, 0)</f>
        <v>62.94</v>
      </c>
      <c r="S381" s="63">
        <f>VLOOKUP(Tabella1[[#This Row],[DATA]],Tabella2[], 18, 0)</f>
        <v>50.74</v>
      </c>
      <c r="T381" s="22">
        <f>VLOOKUP(Tabella1[[#This Row],[DATA]],Tabella4[], 2, 0)</f>
        <v>75.459999999999994</v>
      </c>
      <c r="U381" s="22">
        <f>VLOOKUP(Tabella1[[#This Row],[DATA]],Tabella6[], 2, 0)</f>
        <v>80.650000000000006</v>
      </c>
      <c r="V381" s="22">
        <f>VLOOKUP(Tabella1[[#This Row],[DATA]],Tabella5[], 2, 0)</f>
        <v>79.95</v>
      </c>
      <c r="W381" s="22">
        <f>VLOOKUP(Tabella1[[#This Row],[DATA]],Tabella3[], 2, 0)</f>
        <v>75</v>
      </c>
      <c r="X381" s="25">
        <v>0</v>
      </c>
      <c r="Y381" s="25">
        <v>0</v>
      </c>
      <c r="Z381" s="22">
        <f>Tabella1[[#This Row],[vcz.xh]]-Q380</f>
        <v>0.89999999999999147</v>
      </c>
      <c r="AA381" s="22">
        <f>Tabella1[[#This Row],[vct.xh]]-R380</f>
        <v>0.26999999999999602</v>
      </c>
      <c r="AB381" s="22">
        <f>Tabella1[[#This Row],[vct.full.xh]]-S380</f>
        <v>0.63000000000000256</v>
      </c>
      <c r="AC381" s="22">
        <v>380</v>
      </c>
      <c r="AF381" s="23">
        <v>44240</v>
      </c>
      <c r="AG381" s="16">
        <v>44905.292999999998</v>
      </c>
      <c r="AH381" s="16">
        <v>224.011</v>
      </c>
      <c r="AI381" s="16">
        <v>202.85499999999999</v>
      </c>
      <c r="AJ381" s="16">
        <v>1546.462</v>
      </c>
      <c r="AK381" s="16">
        <v>5.1520000000000001</v>
      </c>
      <c r="AL381" s="16">
        <v>5.5679999999999996</v>
      </c>
      <c r="AM381" s="16">
        <v>0.99</v>
      </c>
      <c r="AN381" s="16">
        <v>34.156999999999996</v>
      </c>
      <c r="AO381" s="16">
        <v>340.61399999999998</v>
      </c>
      <c r="AP381" s="16"/>
      <c r="AQ381" s="16"/>
      <c r="AR381" s="16">
        <v>595.73400000000004</v>
      </c>
      <c r="AS381" s="16">
        <v>4.8129999999999997</v>
      </c>
      <c r="AT381" s="16">
        <v>4.7E-2</v>
      </c>
      <c r="AU381" s="16">
        <v>5.0599999999999996</v>
      </c>
      <c r="AV381" s="16">
        <v>2.88</v>
      </c>
      <c r="AW381" s="17">
        <v>2.19</v>
      </c>
      <c r="AY381" s="24">
        <v>44210</v>
      </c>
      <c r="AZ381">
        <v>75</v>
      </c>
      <c r="BB381" s="24">
        <v>44210</v>
      </c>
      <c r="BC381">
        <v>78.7</v>
      </c>
      <c r="BE381" s="24">
        <v>44210</v>
      </c>
      <c r="BF381">
        <v>78.28</v>
      </c>
      <c r="BH381" s="24">
        <v>44210</v>
      </c>
      <c r="BI381">
        <v>78.75</v>
      </c>
    </row>
    <row r="382" spans="1:61" x14ac:dyDescent="0.3">
      <c r="A382" s="1">
        <v>44406</v>
      </c>
      <c r="B382" s="2">
        <v>25516.46</v>
      </c>
      <c r="C382" s="30">
        <v>133.38271408752416</v>
      </c>
      <c r="D382" s="7">
        <v>1.0035506953533108E-2</v>
      </c>
      <c r="E382" s="37">
        <f>VLOOKUP(Tabella1[[#This Row],[DATA]],Tabella2[], 2, 0)</f>
        <v>71841.770999999993</v>
      </c>
      <c r="F382" s="63">
        <f>VLOOKUP(Tabella1[[#This Row],[DATA]],Tabella2[], 3, 0)</f>
        <v>102.158</v>
      </c>
      <c r="G382" s="63">
        <f>VLOOKUP(Tabella1[[#This Row],[DATA]],Tabella2[], 5, 0)</f>
        <v>2120.828</v>
      </c>
      <c r="H382" s="63">
        <f>VLOOKUP(Tabella1[[#This Row],[DATA]],Tabella2[], 6, 0)</f>
        <v>0.315</v>
      </c>
      <c r="I382" s="63">
        <f>VLOOKUP(Tabella1[[#This Row],[DATA]],Tabella2[], 8, 0)</f>
        <v>1.33</v>
      </c>
      <c r="J382" s="63">
        <f>VLOOKUP(Tabella1[[#This Row],[DATA]],Tabella2[], 9, 0)</f>
        <v>3.214</v>
      </c>
      <c r="K382" s="63">
        <f>VLOOKUP(Tabella1[[#This Row],[DATA]],Tabella2[], 10, 0)</f>
        <v>31.870999999999999</v>
      </c>
      <c r="L382" s="63">
        <f>VLOOKUP(Tabella1[[#This Row],[DATA]],Tabella2[], 11, 0)</f>
        <v>0</v>
      </c>
      <c r="M382" s="63">
        <f>VLOOKUP(Tabella1[[#This Row],[DATA]],Tabella2[], 12, 0)</f>
        <v>0</v>
      </c>
      <c r="N382" s="63">
        <f>VLOOKUP(Tabella1[[#This Row],[DATA]],Tabella2[], 13, 0)</f>
        <v>1276.049</v>
      </c>
      <c r="O382" s="63">
        <f>VLOOKUP(Tabella1[[#This Row],[DATA]],Tabella2[], 14, 0)</f>
        <v>3.7240000000000002</v>
      </c>
      <c r="P382" s="63">
        <f>VLOOKUP(Tabella1[[#This Row],[DATA]],Tabella2[], 15, 0)</f>
        <v>2.3E-2</v>
      </c>
      <c r="Q382" s="63">
        <f>VLOOKUP(Tabella1[[#This Row],[DATA]],Tabella2[], 16, 0)</f>
        <v>112.35</v>
      </c>
      <c r="R382" s="63">
        <f>VLOOKUP(Tabella1[[#This Row],[DATA]],Tabella2[], 17, 0)</f>
        <v>63.24</v>
      </c>
      <c r="S382" s="63">
        <f>VLOOKUP(Tabella1[[#This Row],[DATA]],Tabella2[], 18, 0)</f>
        <v>51.34</v>
      </c>
      <c r="T382" s="22">
        <f>VLOOKUP(Tabella1[[#This Row],[DATA]],Tabella4[], 2, 0)</f>
        <v>75.459999999999994</v>
      </c>
      <c r="U382" s="22">
        <f>VLOOKUP(Tabella1[[#This Row],[DATA]],Tabella6[], 2, 0)</f>
        <v>80.650000000000006</v>
      </c>
      <c r="V382" s="22">
        <f>VLOOKUP(Tabella1[[#This Row],[DATA]],Tabella5[], 2, 0)</f>
        <v>79.95</v>
      </c>
      <c r="W382" s="22">
        <f>VLOOKUP(Tabella1[[#This Row],[DATA]],Tabella3[], 2, 0)</f>
        <v>75</v>
      </c>
      <c r="X382" s="25">
        <v>0</v>
      </c>
      <c r="Y382" s="25">
        <v>0</v>
      </c>
      <c r="Z382" s="22">
        <f>Tabella1[[#This Row],[vcz.xh]]-Q381</f>
        <v>0.89000000000000057</v>
      </c>
      <c r="AA382" s="22">
        <f>Tabella1[[#This Row],[vct.xh]]-R381</f>
        <v>0.30000000000000426</v>
      </c>
      <c r="AB382" s="22">
        <f>Tabella1[[#This Row],[vct.full.xh]]-S381</f>
        <v>0.60000000000000142</v>
      </c>
      <c r="AC382" s="22">
        <v>381</v>
      </c>
      <c r="AF382" s="23">
        <v>44241</v>
      </c>
      <c r="AG382" s="14">
        <v>45088.504999999997</v>
      </c>
      <c r="AH382" s="14">
        <v>183.21100000000001</v>
      </c>
      <c r="AI382" s="14">
        <v>201.483</v>
      </c>
      <c r="AJ382" s="14">
        <v>1550.123</v>
      </c>
      <c r="AK382" s="14">
        <v>3.661</v>
      </c>
      <c r="AL382" s="14">
        <v>5.452</v>
      </c>
      <c r="AM382" s="14">
        <v>0.99</v>
      </c>
      <c r="AN382" s="14">
        <v>34.537999999999997</v>
      </c>
      <c r="AO382" s="14">
        <v>340.15</v>
      </c>
      <c r="AP382" s="14"/>
      <c r="AQ382" s="14">
        <v>108.28</v>
      </c>
      <c r="AR382" s="14">
        <v>599.14</v>
      </c>
      <c r="AS382" s="14">
        <v>3.407</v>
      </c>
      <c r="AT382" s="14">
        <v>4.7E-2</v>
      </c>
      <c r="AU382" s="14">
        <v>5.1100000000000003</v>
      </c>
      <c r="AV382" s="14">
        <v>2.92</v>
      </c>
      <c r="AW382" s="15">
        <v>2.19</v>
      </c>
      <c r="AY382" s="24">
        <v>44211</v>
      </c>
      <c r="AZ382">
        <v>75</v>
      </c>
      <c r="BB382" s="24">
        <v>44211</v>
      </c>
      <c r="BC382">
        <v>78.7</v>
      </c>
      <c r="BE382" s="24">
        <v>44211</v>
      </c>
      <c r="BF382">
        <v>78.28</v>
      </c>
      <c r="BH382" s="24">
        <v>44211</v>
      </c>
      <c r="BI382">
        <v>78.75</v>
      </c>
    </row>
    <row r="383" spans="1:61" x14ac:dyDescent="0.3">
      <c r="A383" s="3">
        <v>44407</v>
      </c>
      <c r="B383" s="4">
        <v>25363.02</v>
      </c>
      <c r="C383" s="31">
        <v>132.58063403215638</v>
      </c>
      <c r="D383" s="8">
        <v>-6.0315264688180787E-3</v>
      </c>
      <c r="E383" s="37">
        <f>VLOOKUP(Tabella1[[#This Row],[DATA]],Tabella2[], 2, 0)</f>
        <v>71951.316000000006</v>
      </c>
      <c r="F383" s="63">
        <f>VLOOKUP(Tabella1[[#This Row],[DATA]],Tabella2[], 3, 0)</f>
        <v>109.54600000000001</v>
      </c>
      <c r="G383" s="63">
        <f>VLOOKUP(Tabella1[[#This Row],[DATA]],Tabella2[], 5, 0)</f>
        <v>2121.1260000000002</v>
      </c>
      <c r="H383" s="63">
        <f>VLOOKUP(Tabella1[[#This Row],[DATA]],Tabella2[], 6, 0)</f>
        <v>0.29799999999999999</v>
      </c>
      <c r="I383" s="63">
        <f>VLOOKUP(Tabella1[[#This Row],[DATA]],Tabella2[], 8, 0)</f>
        <v>1.3</v>
      </c>
      <c r="J383" s="63">
        <f>VLOOKUP(Tabella1[[#This Row],[DATA]],Tabella2[], 9, 0)</f>
        <v>3.33</v>
      </c>
      <c r="K383" s="63">
        <f>VLOOKUP(Tabella1[[#This Row],[DATA]],Tabella2[], 10, 0)</f>
        <v>33.345999999999997</v>
      </c>
      <c r="L383" s="63">
        <f>VLOOKUP(Tabella1[[#This Row],[DATA]],Tabella2[], 11, 0)</f>
        <v>0</v>
      </c>
      <c r="M383" s="63">
        <f>VLOOKUP(Tabella1[[#This Row],[DATA]],Tabella2[], 12, 0)</f>
        <v>0</v>
      </c>
      <c r="N383" s="63">
        <f>VLOOKUP(Tabella1[[#This Row],[DATA]],Tabella2[], 13, 0)</f>
        <v>1280.1489999999999</v>
      </c>
      <c r="O383" s="63">
        <f>VLOOKUP(Tabella1[[#This Row],[DATA]],Tabella2[], 14, 0)</f>
        <v>4.0999999999999996</v>
      </c>
      <c r="P383" s="63">
        <f>VLOOKUP(Tabella1[[#This Row],[DATA]],Tabella2[], 15, 0)</f>
        <v>2.4E-2</v>
      </c>
      <c r="Q383" s="63">
        <f>VLOOKUP(Tabella1[[#This Row],[DATA]],Tabella2[], 16, 0)</f>
        <v>113.2</v>
      </c>
      <c r="R383" s="63">
        <f>VLOOKUP(Tabella1[[#This Row],[DATA]],Tabella2[], 17, 0)</f>
        <v>63.56</v>
      </c>
      <c r="S383" s="63">
        <f>VLOOKUP(Tabella1[[#This Row],[DATA]],Tabella2[], 18, 0)</f>
        <v>51.89</v>
      </c>
      <c r="T383" s="22">
        <f>VLOOKUP(Tabella1[[#This Row],[DATA]],Tabella4[], 2, 0)</f>
        <v>44.44</v>
      </c>
      <c r="U383" s="22">
        <f>VLOOKUP(Tabella1[[#This Row],[DATA]],Tabella6[], 2, 0)</f>
        <v>60.71</v>
      </c>
      <c r="V383" s="22">
        <f>VLOOKUP(Tabella1[[#This Row],[DATA]],Tabella5[], 2, 0)</f>
        <v>62.5</v>
      </c>
      <c r="W383" s="22">
        <f>VLOOKUP(Tabella1[[#This Row],[DATA]],Tabella3[], 2, 0)</f>
        <v>75</v>
      </c>
      <c r="X383" s="25">
        <v>0</v>
      </c>
      <c r="Y383" s="25">
        <v>0</v>
      </c>
      <c r="Z383" s="22">
        <f>Tabella1[[#This Row],[vcz.xh]]-Q382</f>
        <v>0.85000000000000853</v>
      </c>
      <c r="AA383" s="22">
        <f>Tabella1[[#This Row],[vct.xh]]-R382</f>
        <v>0.32000000000000028</v>
      </c>
      <c r="AB383" s="22">
        <f>Tabella1[[#This Row],[vct.full.xh]]-S382</f>
        <v>0.54999999999999716</v>
      </c>
      <c r="AC383" s="22">
        <v>382</v>
      </c>
      <c r="AF383" s="23">
        <v>44242</v>
      </c>
      <c r="AG383" s="16">
        <v>45210.16</v>
      </c>
      <c r="AH383" s="16">
        <v>121.655</v>
      </c>
      <c r="AI383" s="16">
        <v>200.00399999999999</v>
      </c>
      <c r="AJ383" s="16">
        <v>1554.3969999999999</v>
      </c>
      <c r="AK383" s="16">
        <v>4.274</v>
      </c>
      <c r="AL383" s="16">
        <v>5.3360000000000003</v>
      </c>
      <c r="AM383" s="16">
        <v>0.99</v>
      </c>
      <c r="AN383" s="16">
        <v>34.604999999999997</v>
      </c>
      <c r="AO383" s="16">
        <v>341.31</v>
      </c>
      <c r="AP383" s="16"/>
      <c r="AQ383" s="16"/>
      <c r="AR383" s="16">
        <v>602.11</v>
      </c>
      <c r="AS383" s="16">
        <v>2.97</v>
      </c>
      <c r="AT383" s="16">
        <v>4.5999999999999999E-2</v>
      </c>
      <c r="AU383" s="16">
        <v>5.22</v>
      </c>
      <c r="AV383" s="16">
        <v>3.01</v>
      </c>
      <c r="AW383" s="17">
        <v>2.2000000000000002</v>
      </c>
      <c r="AY383" s="24">
        <v>44212</v>
      </c>
      <c r="AZ383">
        <v>75</v>
      </c>
      <c r="BB383" s="24">
        <v>44212</v>
      </c>
      <c r="BC383">
        <v>78.7</v>
      </c>
      <c r="BE383" s="24">
        <v>44212</v>
      </c>
      <c r="BF383">
        <v>78.28</v>
      </c>
      <c r="BH383" s="24">
        <v>44212</v>
      </c>
      <c r="BI383">
        <v>78.75</v>
      </c>
    </row>
    <row r="384" spans="1:61" x14ac:dyDescent="0.3">
      <c r="A384" s="1">
        <v>44410</v>
      </c>
      <c r="B384" s="2">
        <v>25351.599999999999</v>
      </c>
      <c r="C384" s="30">
        <v>132.52093803220657</v>
      </c>
      <c r="D384" s="7">
        <v>-4.5036323620375535E-4</v>
      </c>
      <c r="E384" s="37">
        <f>VLOOKUP(Tabella1[[#This Row],[DATA]],Tabella2[], 2, 0)</f>
        <v>72200.025999999998</v>
      </c>
      <c r="F384" s="63">
        <f>VLOOKUP(Tabella1[[#This Row],[DATA]],Tabella2[], 3, 0)</f>
        <v>52.76</v>
      </c>
      <c r="G384" s="63">
        <f>VLOOKUP(Tabella1[[#This Row],[DATA]],Tabella2[], 5, 0)</f>
        <v>2121.8049999999998</v>
      </c>
      <c r="H384" s="63">
        <f>VLOOKUP(Tabella1[[#This Row],[DATA]],Tabella2[], 6, 0)</f>
        <v>0.33100000000000002</v>
      </c>
      <c r="I384" s="63">
        <f>VLOOKUP(Tabella1[[#This Row],[DATA]],Tabella2[], 8, 0)</f>
        <v>1.2</v>
      </c>
      <c r="J384" s="63">
        <f>VLOOKUP(Tabella1[[#This Row],[DATA]],Tabella2[], 9, 0)</f>
        <v>4.125</v>
      </c>
      <c r="K384" s="63">
        <f>VLOOKUP(Tabella1[[#This Row],[DATA]],Tabella2[], 10, 0)</f>
        <v>38.414999999999999</v>
      </c>
      <c r="L384" s="63">
        <f>VLOOKUP(Tabella1[[#This Row],[DATA]],Tabella2[], 11, 0)</f>
        <v>0</v>
      </c>
      <c r="M384" s="63">
        <f>VLOOKUP(Tabella1[[#This Row],[DATA]],Tabella2[], 12, 0)</f>
        <v>0</v>
      </c>
      <c r="N384" s="63">
        <f>VLOOKUP(Tabella1[[#This Row],[DATA]],Tabella2[], 13, 0)</f>
        <v>1288.694</v>
      </c>
      <c r="O384" s="63">
        <f>VLOOKUP(Tabella1[[#This Row],[DATA]],Tabella2[], 14, 0)</f>
        <v>1.379</v>
      </c>
      <c r="P384" s="63">
        <f>VLOOKUP(Tabella1[[#This Row],[DATA]],Tabella2[], 15, 0)</f>
        <v>2.5999999999999999E-2</v>
      </c>
      <c r="Q384" s="63">
        <f>VLOOKUP(Tabella1[[#This Row],[DATA]],Tabella2[], 16, 0)</f>
        <v>115.2</v>
      </c>
      <c r="R384" s="63">
        <f>VLOOKUP(Tabella1[[#This Row],[DATA]],Tabella2[], 17, 0)</f>
        <v>64.27</v>
      </c>
      <c r="S384" s="63">
        <f>VLOOKUP(Tabella1[[#This Row],[DATA]],Tabella2[], 18, 0)</f>
        <v>53.19</v>
      </c>
      <c r="T384" s="22">
        <f>VLOOKUP(Tabella1[[#This Row],[DATA]],Tabella4[], 2, 0)</f>
        <v>50</v>
      </c>
      <c r="U384" s="22">
        <f>VLOOKUP(Tabella1[[#This Row],[DATA]],Tabella6[], 2, 0)</f>
        <v>64.290000000000006</v>
      </c>
      <c r="V384" s="22">
        <f>VLOOKUP(Tabella1[[#This Row],[DATA]],Tabella5[], 2, 0)</f>
        <v>65.62</v>
      </c>
      <c r="W384" s="22">
        <f>VLOOKUP(Tabella1[[#This Row],[DATA]],Tabella3[], 2, 0)</f>
        <v>75</v>
      </c>
      <c r="X384" s="25">
        <v>0</v>
      </c>
      <c r="Y384" s="25">
        <v>0</v>
      </c>
      <c r="Z384" s="22">
        <f>Tabella1[[#This Row],[vcz.xh]]-Q383</f>
        <v>2</v>
      </c>
      <c r="AA384" s="22">
        <f>Tabella1[[#This Row],[vct.xh]]-R383</f>
        <v>0.70999999999999375</v>
      </c>
      <c r="AB384" s="22">
        <f>Tabella1[[#This Row],[vct.full.xh]]-S383</f>
        <v>1.2999999999999972</v>
      </c>
      <c r="AC384" s="22">
        <v>383</v>
      </c>
      <c r="AF384" s="23">
        <v>44243</v>
      </c>
      <c r="AG384" s="14">
        <v>45381.908000000003</v>
      </c>
      <c r="AH384" s="14">
        <v>171.74799999999999</v>
      </c>
      <c r="AI384" s="14">
        <v>199.42599999999999</v>
      </c>
      <c r="AJ384" s="14">
        <v>1559.963</v>
      </c>
      <c r="AK384" s="14">
        <v>5.5659999999999998</v>
      </c>
      <c r="AL384" s="14">
        <v>5.133</v>
      </c>
      <c r="AM384" s="14">
        <v>1</v>
      </c>
      <c r="AN384" s="14">
        <v>34.356000000000002</v>
      </c>
      <c r="AO384" s="14">
        <v>340.2</v>
      </c>
      <c r="AP384" s="14"/>
      <c r="AQ384" s="14"/>
      <c r="AR384" s="14">
        <v>606.649</v>
      </c>
      <c r="AS384" s="14">
        <v>4.5389999999999997</v>
      </c>
      <c r="AT384" s="14">
        <v>4.5999999999999999E-2</v>
      </c>
      <c r="AU384" s="14">
        <v>5.34</v>
      </c>
      <c r="AV384" s="14">
        <v>3.12</v>
      </c>
      <c r="AW384" s="15">
        <v>2.21</v>
      </c>
      <c r="AY384" s="24">
        <v>44213</v>
      </c>
      <c r="AZ384">
        <v>75</v>
      </c>
      <c r="BB384" s="24">
        <v>44213</v>
      </c>
      <c r="BC384">
        <v>78.7</v>
      </c>
      <c r="BE384" s="24">
        <v>44213</v>
      </c>
      <c r="BF384">
        <v>78.28</v>
      </c>
      <c r="BH384" s="24">
        <v>44213</v>
      </c>
      <c r="BI384">
        <v>78.75</v>
      </c>
    </row>
    <row r="385" spans="1:61" x14ac:dyDescent="0.3">
      <c r="A385" s="3">
        <v>44411</v>
      </c>
      <c r="B385" s="4">
        <v>25356.15</v>
      </c>
      <c r="C385" s="31">
        <v>132.54472234041776</v>
      </c>
      <c r="D385" s="8">
        <v>1.7945974775907309E-4</v>
      </c>
      <c r="E385" s="37">
        <f>VLOOKUP(Tabella1[[#This Row],[DATA]],Tabella2[], 2, 0)</f>
        <v>72280.218999999997</v>
      </c>
      <c r="F385" s="63">
        <f>VLOOKUP(Tabella1[[#This Row],[DATA]],Tabella2[], 3, 0)</f>
        <v>80.191999999999993</v>
      </c>
      <c r="G385" s="63">
        <f>VLOOKUP(Tabella1[[#This Row],[DATA]],Tabella2[], 5, 0)</f>
        <v>2122.252</v>
      </c>
      <c r="H385" s="63">
        <f>VLOOKUP(Tabella1[[#This Row],[DATA]],Tabella2[], 6, 0)</f>
        <v>0.44700000000000001</v>
      </c>
      <c r="I385" s="63">
        <f>VLOOKUP(Tabella1[[#This Row],[DATA]],Tabella2[], 8, 0)</f>
        <v>1.18</v>
      </c>
      <c r="J385" s="63">
        <f>VLOOKUP(Tabella1[[#This Row],[DATA]],Tabella2[], 9, 0)</f>
        <v>4.274</v>
      </c>
      <c r="K385" s="63">
        <f>VLOOKUP(Tabella1[[#This Row],[DATA]],Tabella2[], 10, 0)</f>
        <v>40.651000000000003</v>
      </c>
      <c r="L385" s="63">
        <f>VLOOKUP(Tabella1[[#This Row],[DATA]],Tabella2[], 11, 0)</f>
        <v>0</v>
      </c>
      <c r="M385" s="63">
        <f>VLOOKUP(Tabella1[[#This Row],[DATA]],Tabella2[], 12, 0)</f>
        <v>0</v>
      </c>
      <c r="N385" s="63">
        <f>VLOOKUP(Tabella1[[#This Row],[DATA]],Tabella2[], 13, 0)</f>
        <v>1292.1679999999999</v>
      </c>
      <c r="O385" s="63">
        <f>VLOOKUP(Tabella1[[#This Row],[DATA]],Tabella2[], 14, 0)</f>
        <v>3.4740000000000002</v>
      </c>
      <c r="P385" s="63">
        <f>VLOOKUP(Tabella1[[#This Row],[DATA]],Tabella2[], 15, 0)</f>
        <v>2.7E-2</v>
      </c>
      <c r="Q385" s="63">
        <f>VLOOKUP(Tabella1[[#This Row],[DATA]],Tabella2[], 16, 0)</f>
        <v>115.97</v>
      </c>
      <c r="R385" s="63">
        <f>VLOOKUP(Tabella1[[#This Row],[DATA]],Tabella2[], 17, 0)</f>
        <v>64.53</v>
      </c>
      <c r="S385" s="63">
        <f>VLOOKUP(Tabella1[[#This Row],[DATA]],Tabella2[], 18, 0)</f>
        <v>53.71</v>
      </c>
      <c r="T385" s="22">
        <f>VLOOKUP(Tabella1[[#This Row],[DATA]],Tabella4[], 2, 0)</f>
        <v>50</v>
      </c>
      <c r="U385" s="22">
        <f>VLOOKUP(Tabella1[[#This Row],[DATA]],Tabella6[], 2, 0)</f>
        <v>64.290000000000006</v>
      </c>
      <c r="V385" s="22">
        <f>VLOOKUP(Tabella1[[#This Row],[DATA]],Tabella5[], 2, 0)</f>
        <v>65.62</v>
      </c>
      <c r="W385" s="22">
        <f>VLOOKUP(Tabella1[[#This Row],[DATA]],Tabella3[], 2, 0)</f>
        <v>75</v>
      </c>
      <c r="X385" s="25">
        <v>0</v>
      </c>
      <c r="Y385" s="25">
        <v>0</v>
      </c>
      <c r="Z385" s="22">
        <f>Tabella1[[#This Row],[vcz.xh]]-Q384</f>
        <v>0.76999999999999602</v>
      </c>
      <c r="AA385" s="22">
        <f>Tabella1[[#This Row],[vct.xh]]-R384</f>
        <v>0.26000000000000512</v>
      </c>
      <c r="AB385" s="22">
        <f>Tabella1[[#This Row],[vct.full.xh]]-S384</f>
        <v>0.52000000000000313</v>
      </c>
      <c r="AC385" s="22">
        <v>384</v>
      </c>
      <c r="AF385" s="23">
        <v>44244</v>
      </c>
      <c r="AG385" s="16">
        <v>45581.784</v>
      </c>
      <c r="AH385" s="16">
        <v>199.876</v>
      </c>
      <c r="AI385" s="16">
        <v>197.34100000000001</v>
      </c>
      <c r="AJ385" s="16">
        <v>1566.075</v>
      </c>
      <c r="AK385" s="16">
        <v>6.1130000000000004</v>
      </c>
      <c r="AL385" s="16">
        <v>5.2110000000000003</v>
      </c>
      <c r="AM385" s="16">
        <v>1.01</v>
      </c>
      <c r="AN385" s="16">
        <v>33.843000000000004</v>
      </c>
      <c r="AO385" s="16">
        <v>336.55500000000001</v>
      </c>
      <c r="AP385" s="16"/>
      <c r="AQ385" s="16"/>
      <c r="AR385" s="16">
        <v>611.52599999999995</v>
      </c>
      <c r="AS385" s="16">
        <v>4.8769999999999998</v>
      </c>
      <c r="AT385" s="16">
        <v>4.5999999999999999E-2</v>
      </c>
      <c r="AU385" s="16">
        <v>5.47</v>
      </c>
      <c r="AV385" s="16">
        <v>3.24</v>
      </c>
      <c r="AW385" s="17">
        <v>2.23</v>
      </c>
      <c r="AY385" s="24">
        <v>44214</v>
      </c>
      <c r="AZ385">
        <v>75</v>
      </c>
      <c r="BB385" s="24">
        <v>44214</v>
      </c>
      <c r="BC385">
        <v>78.7</v>
      </c>
      <c r="BE385" s="24">
        <v>44214</v>
      </c>
      <c r="BF385">
        <v>78.28</v>
      </c>
      <c r="BH385" s="24">
        <v>44214</v>
      </c>
      <c r="BI385">
        <v>78.75</v>
      </c>
    </row>
    <row r="386" spans="1:61" x14ac:dyDescent="0.3">
      <c r="A386" s="1">
        <v>44412</v>
      </c>
      <c r="B386" s="2">
        <v>25490.22</v>
      </c>
      <c r="C386" s="30">
        <v>133.24554919797222</v>
      </c>
      <c r="D386" s="7">
        <v>5.2735450223948821E-3</v>
      </c>
      <c r="E386" s="37">
        <f>VLOOKUP(Tabella1[[#This Row],[DATA]],Tabella2[], 2, 0)</f>
        <v>72389.383000000002</v>
      </c>
      <c r="F386" s="63">
        <f>VLOOKUP(Tabella1[[#This Row],[DATA]],Tabella2[], 3, 0)</f>
        <v>109.16500000000001</v>
      </c>
      <c r="G386" s="63">
        <f>VLOOKUP(Tabella1[[#This Row],[DATA]],Tabella2[], 5, 0)</f>
        <v>2122.6</v>
      </c>
      <c r="H386" s="63">
        <f>VLOOKUP(Tabella1[[#This Row],[DATA]],Tabella2[], 6, 0)</f>
        <v>0.34799999999999998</v>
      </c>
      <c r="I386" s="63">
        <f>VLOOKUP(Tabella1[[#This Row],[DATA]],Tabella2[], 8, 0)</f>
        <v>1.18</v>
      </c>
      <c r="J386" s="63">
        <f>VLOOKUP(Tabella1[[#This Row],[DATA]],Tabella2[], 9, 0)</f>
        <v>4.3070000000000004</v>
      </c>
      <c r="K386" s="63">
        <f>VLOOKUP(Tabella1[[#This Row],[DATA]],Tabella2[], 10, 0)</f>
        <v>42.555999999999997</v>
      </c>
      <c r="L386" s="63">
        <f>VLOOKUP(Tabella1[[#This Row],[DATA]],Tabella2[], 11, 0)</f>
        <v>0</v>
      </c>
      <c r="M386" s="63">
        <f>VLOOKUP(Tabella1[[#This Row],[DATA]],Tabella2[], 12, 0)</f>
        <v>0</v>
      </c>
      <c r="N386" s="63">
        <f>VLOOKUP(Tabella1[[#This Row],[DATA]],Tabella2[], 13, 0)</f>
        <v>1295.742</v>
      </c>
      <c r="O386" s="63">
        <f>VLOOKUP(Tabella1[[#This Row],[DATA]],Tabella2[], 14, 0)</f>
        <v>3.5739999999999998</v>
      </c>
      <c r="P386" s="63">
        <f>VLOOKUP(Tabella1[[#This Row],[DATA]],Tabella2[], 15, 0)</f>
        <v>2.8000000000000001E-2</v>
      </c>
      <c r="Q386" s="63">
        <f>VLOOKUP(Tabella1[[#This Row],[DATA]],Tabella2[], 16, 0)</f>
        <v>116.76</v>
      </c>
      <c r="R386" s="63">
        <f>VLOOKUP(Tabella1[[#This Row],[DATA]],Tabella2[], 17, 0)</f>
        <v>64.83</v>
      </c>
      <c r="S386" s="63">
        <f>VLOOKUP(Tabella1[[#This Row],[DATA]],Tabella2[], 18, 0)</f>
        <v>54.21</v>
      </c>
      <c r="T386" s="22">
        <f>VLOOKUP(Tabella1[[#This Row],[DATA]],Tabella4[], 2, 0)</f>
        <v>50</v>
      </c>
      <c r="U386" s="22">
        <f>VLOOKUP(Tabella1[[#This Row],[DATA]],Tabella6[], 2, 0)</f>
        <v>64.290000000000006</v>
      </c>
      <c r="V386" s="22">
        <f>VLOOKUP(Tabella1[[#This Row],[DATA]],Tabella5[], 2, 0)</f>
        <v>65.62</v>
      </c>
      <c r="W386" s="22">
        <f>VLOOKUP(Tabella1[[#This Row],[DATA]],Tabella3[], 2, 0)</f>
        <v>75</v>
      </c>
      <c r="X386" s="25">
        <v>0</v>
      </c>
      <c r="Y386" s="25">
        <v>0</v>
      </c>
      <c r="Z386" s="22">
        <f>Tabella1[[#This Row],[vcz.xh]]-Q385</f>
        <v>0.79000000000000625</v>
      </c>
      <c r="AA386" s="22">
        <f>Tabella1[[#This Row],[vct.xh]]-R385</f>
        <v>0.29999999999999716</v>
      </c>
      <c r="AB386" s="22">
        <f>Tabella1[[#This Row],[vct.full.xh]]-S385</f>
        <v>0.5</v>
      </c>
      <c r="AC386" s="22">
        <v>385</v>
      </c>
      <c r="AF386" s="23">
        <v>44245</v>
      </c>
      <c r="AG386" s="14">
        <v>45809.637999999999</v>
      </c>
      <c r="AH386" s="14">
        <v>227.85499999999999</v>
      </c>
      <c r="AI386" s="14">
        <v>194.071</v>
      </c>
      <c r="AJ386" s="14">
        <v>1571.8230000000001</v>
      </c>
      <c r="AK386" s="14">
        <v>5.7480000000000002</v>
      </c>
      <c r="AL386" s="14">
        <v>5.1070000000000002</v>
      </c>
      <c r="AM386" s="14">
        <v>1.03</v>
      </c>
      <c r="AN386" s="14">
        <v>33.875999999999998</v>
      </c>
      <c r="AO386" s="14">
        <v>331.43700000000001</v>
      </c>
      <c r="AP386" s="14"/>
      <c r="AQ386" s="14"/>
      <c r="AR386" s="14">
        <v>616.30499999999995</v>
      </c>
      <c r="AS386" s="14">
        <v>4.7779999999999996</v>
      </c>
      <c r="AT386" s="14">
        <v>4.4999999999999998E-2</v>
      </c>
      <c r="AU386" s="14">
        <v>5.62</v>
      </c>
      <c r="AV386" s="14">
        <v>3.38</v>
      </c>
      <c r="AW386" s="15">
        <v>2.2400000000000002</v>
      </c>
      <c r="AY386" s="24">
        <v>44215</v>
      </c>
      <c r="AZ386">
        <v>75</v>
      </c>
      <c r="BB386" s="24">
        <v>44215</v>
      </c>
      <c r="BC386">
        <v>78.7</v>
      </c>
      <c r="BE386" s="24">
        <v>44215</v>
      </c>
      <c r="BF386">
        <v>78.28</v>
      </c>
      <c r="BH386" s="24">
        <v>44215</v>
      </c>
      <c r="BI386">
        <v>78.75</v>
      </c>
    </row>
    <row r="387" spans="1:61" x14ac:dyDescent="0.3">
      <c r="A387" s="3">
        <v>44413</v>
      </c>
      <c r="B387" s="4">
        <v>25665.55</v>
      </c>
      <c r="C387" s="31">
        <v>134.16205529877797</v>
      </c>
      <c r="D387" s="8">
        <v>6.8547765592324441E-3</v>
      </c>
      <c r="E387" s="37">
        <f>VLOOKUP(Tabella1[[#This Row],[DATA]],Tabella2[], 2, 0)</f>
        <v>72509.05</v>
      </c>
      <c r="F387" s="63">
        <f>VLOOKUP(Tabella1[[#This Row],[DATA]],Tabella2[], 3, 0)</f>
        <v>119.667</v>
      </c>
      <c r="G387" s="63">
        <f>VLOOKUP(Tabella1[[#This Row],[DATA]],Tabella2[], 5, 0)</f>
        <v>2123.047</v>
      </c>
      <c r="H387" s="63">
        <f>VLOOKUP(Tabella1[[#This Row],[DATA]],Tabella2[], 6, 0)</f>
        <v>0.44700000000000001</v>
      </c>
      <c r="I387" s="63">
        <f>VLOOKUP(Tabella1[[#This Row],[DATA]],Tabella2[], 8, 0)</f>
        <v>1.17</v>
      </c>
      <c r="J387" s="63">
        <f>VLOOKUP(Tabella1[[#This Row],[DATA]],Tabella2[], 9, 0)</f>
        <v>4.4390000000000001</v>
      </c>
      <c r="K387" s="63">
        <f>VLOOKUP(Tabella1[[#This Row],[DATA]],Tabella2[], 10, 0)</f>
        <v>44.344999999999999</v>
      </c>
      <c r="L387" s="63">
        <f>VLOOKUP(Tabella1[[#This Row],[DATA]],Tabella2[], 11, 0)</f>
        <v>0</v>
      </c>
      <c r="M387" s="63">
        <f>VLOOKUP(Tabella1[[#This Row],[DATA]],Tabella2[], 12, 0)</f>
        <v>0</v>
      </c>
      <c r="N387" s="63">
        <f>VLOOKUP(Tabella1[[#This Row],[DATA]],Tabella2[], 13, 0)</f>
        <v>1299.2570000000001</v>
      </c>
      <c r="O387" s="63">
        <f>VLOOKUP(Tabella1[[#This Row],[DATA]],Tabella2[], 14, 0)</f>
        <v>3.516</v>
      </c>
      <c r="P387" s="63">
        <f>VLOOKUP(Tabella1[[#This Row],[DATA]],Tabella2[], 15, 0)</f>
        <v>2.9000000000000001E-2</v>
      </c>
      <c r="Q387" s="63">
        <f>VLOOKUP(Tabella1[[#This Row],[DATA]],Tabella2[], 16, 0)</f>
        <v>117.53</v>
      </c>
      <c r="R387" s="63">
        <f>VLOOKUP(Tabella1[[#This Row],[DATA]],Tabella2[], 17, 0)</f>
        <v>65.13</v>
      </c>
      <c r="S387" s="63">
        <f>VLOOKUP(Tabella1[[#This Row],[DATA]],Tabella2[], 18, 0)</f>
        <v>54.68</v>
      </c>
      <c r="T387" s="22">
        <f>VLOOKUP(Tabella1[[#This Row],[DATA]],Tabella4[], 2, 0)</f>
        <v>50</v>
      </c>
      <c r="U387" s="22">
        <f>VLOOKUP(Tabella1[[#This Row],[DATA]],Tabella6[], 2, 0)</f>
        <v>64.290000000000006</v>
      </c>
      <c r="V387" s="22">
        <f>VLOOKUP(Tabella1[[#This Row],[DATA]],Tabella5[], 2, 0)</f>
        <v>65.62</v>
      </c>
      <c r="W387" s="22">
        <f>VLOOKUP(Tabella1[[#This Row],[DATA]],Tabella3[], 2, 0)</f>
        <v>75</v>
      </c>
      <c r="X387" s="25">
        <v>0</v>
      </c>
      <c r="Y387" s="25">
        <v>0</v>
      </c>
      <c r="Z387" s="22">
        <f>Tabella1[[#This Row],[vcz.xh]]-Q386</f>
        <v>0.76999999999999602</v>
      </c>
      <c r="AA387" s="22">
        <f>Tabella1[[#This Row],[vct.xh]]-R386</f>
        <v>0.29999999999999716</v>
      </c>
      <c r="AB387" s="22">
        <f>Tabella1[[#This Row],[vct.full.xh]]-S386</f>
        <v>0.46999999999999886</v>
      </c>
      <c r="AC387" s="22">
        <v>386</v>
      </c>
      <c r="AF387" s="23">
        <v>44246</v>
      </c>
      <c r="AG387" s="16">
        <v>46065.902000000002</v>
      </c>
      <c r="AH387" s="16">
        <v>256.26400000000001</v>
      </c>
      <c r="AI387" s="16">
        <v>197.803</v>
      </c>
      <c r="AJ387" s="16">
        <v>1577.588</v>
      </c>
      <c r="AK387" s="16">
        <v>5.7649999999999997</v>
      </c>
      <c r="AL387" s="16">
        <v>5.1829999999999998</v>
      </c>
      <c r="AM387" s="16">
        <v>1.07</v>
      </c>
      <c r="AN387" s="16">
        <v>34.107999999999997</v>
      </c>
      <c r="AO387" s="16">
        <v>329.48200000000003</v>
      </c>
      <c r="AP387" s="16"/>
      <c r="AQ387" s="16"/>
      <c r="AR387" s="16">
        <v>621.22699999999998</v>
      </c>
      <c r="AS387" s="16">
        <v>4.9219999999999997</v>
      </c>
      <c r="AT387" s="16">
        <v>4.5999999999999999E-2</v>
      </c>
      <c r="AU387" s="16">
        <v>5.77</v>
      </c>
      <c r="AV387" s="16">
        <v>3.52</v>
      </c>
      <c r="AW387" s="17">
        <v>2.25</v>
      </c>
      <c r="AY387" s="24">
        <v>44216</v>
      </c>
      <c r="AZ387">
        <v>75</v>
      </c>
      <c r="BB387" s="24">
        <v>44216</v>
      </c>
      <c r="BC387">
        <v>78.7</v>
      </c>
      <c r="BE387" s="24">
        <v>44216</v>
      </c>
      <c r="BF387">
        <v>78.28</v>
      </c>
      <c r="BH387" s="24">
        <v>44216</v>
      </c>
      <c r="BI387">
        <v>78.75</v>
      </c>
    </row>
    <row r="388" spans="1:61" x14ac:dyDescent="0.3">
      <c r="A388" s="1">
        <v>44414</v>
      </c>
      <c r="B388" s="2">
        <v>26000.28</v>
      </c>
      <c r="C388" s="30">
        <v>135.9117962850479</v>
      </c>
      <c r="D388" s="7">
        <v>1.2957681448630886E-2</v>
      </c>
      <c r="E388" s="37">
        <f>VLOOKUP(Tabella1[[#This Row],[DATA]],Tabella2[], 2, 0)</f>
        <v>72618.364000000001</v>
      </c>
      <c r="F388" s="63">
        <f>VLOOKUP(Tabella1[[#This Row],[DATA]],Tabella2[], 3, 0)</f>
        <v>109.31399999999999</v>
      </c>
      <c r="G388" s="63">
        <f>VLOOKUP(Tabella1[[#This Row],[DATA]],Tabella2[], 5, 0)</f>
        <v>2123.4450000000002</v>
      </c>
      <c r="H388" s="63">
        <f>VLOOKUP(Tabella1[[#This Row],[DATA]],Tabella2[], 6, 0)</f>
        <v>0.39800000000000002</v>
      </c>
      <c r="I388" s="63">
        <f>VLOOKUP(Tabella1[[#This Row],[DATA]],Tabella2[], 8, 0)</f>
        <v>1.1499999999999999</v>
      </c>
      <c r="J388" s="63">
        <f>VLOOKUP(Tabella1[[#This Row],[DATA]],Tabella2[], 9, 0)</f>
        <v>4.5890000000000004</v>
      </c>
      <c r="K388" s="63">
        <f>VLOOKUP(Tabella1[[#This Row],[DATA]],Tabella2[], 10, 0)</f>
        <v>45.156999999999996</v>
      </c>
      <c r="L388" s="63">
        <f>VLOOKUP(Tabella1[[#This Row],[DATA]],Tabella2[], 11, 0)</f>
        <v>0</v>
      </c>
      <c r="M388" s="63">
        <f>VLOOKUP(Tabella1[[#This Row],[DATA]],Tabella2[], 12, 0)</f>
        <v>0</v>
      </c>
      <c r="N388" s="63">
        <f>VLOOKUP(Tabella1[[#This Row],[DATA]],Tabella2[], 13, 0)</f>
        <v>1303.31</v>
      </c>
      <c r="O388" s="63">
        <f>VLOOKUP(Tabella1[[#This Row],[DATA]],Tabella2[], 14, 0)</f>
        <v>4.0529999999999999</v>
      </c>
      <c r="P388" s="63">
        <f>VLOOKUP(Tabella1[[#This Row],[DATA]],Tabella2[], 15, 0)</f>
        <v>2.9000000000000001E-2</v>
      </c>
      <c r="Q388" s="63">
        <f>VLOOKUP(Tabella1[[#This Row],[DATA]],Tabella2[], 16, 0)</f>
        <v>118.25</v>
      </c>
      <c r="R388" s="63">
        <f>VLOOKUP(Tabella1[[#This Row],[DATA]],Tabella2[], 17, 0)</f>
        <v>65.45</v>
      </c>
      <c r="S388" s="63">
        <f>VLOOKUP(Tabella1[[#This Row],[DATA]],Tabella2[], 18, 0)</f>
        <v>55.09</v>
      </c>
      <c r="T388" s="22">
        <f>VLOOKUP(Tabella1[[#This Row],[DATA]],Tabella4[], 2, 0)</f>
        <v>55.56</v>
      </c>
      <c r="U388" s="22">
        <f>VLOOKUP(Tabella1[[#This Row],[DATA]],Tabella6[], 2, 0)</f>
        <v>67.86</v>
      </c>
      <c r="V388" s="22">
        <f>VLOOKUP(Tabella1[[#This Row],[DATA]],Tabella5[], 2, 0)</f>
        <v>68.75</v>
      </c>
      <c r="W388" s="22">
        <f>VLOOKUP(Tabella1[[#This Row],[DATA]],Tabella3[], 2, 0)</f>
        <v>75</v>
      </c>
      <c r="X388" s="25">
        <v>0</v>
      </c>
      <c r="Y388" s="25">
        <v>0</v>
      </c>
      <c r="Z388" s="22">
        <f>Tabella1[[#This Row],[vcz.xh]]-Q387</f>
        <v>0.71999999999999886</v>
      </c>
      <c r="AA388" s="22">
        <f>Tabella1[[#This Row],[vct.xh]]-R387</f>
        <v>0.32000000000000739</v>
      </c>
      <c r="AB388" s="22">
        <f>Tabella1[[#This Row],[vct.full.xh]]-S387</f>
        <v>0.41000000000000369</v>
      </c>
      <c r="AC388" s="22">
        <v>387</v>
      </c>
      <c r="AF388" s="23">
        <v>44247</v>
      </c>
      <c r="AG388" s="14">
        <v>46312.955999999998</v>
      </c>
      <c r="AH388" s="14">
        <v>247.054</v>
      </c>
      <c r="AI388" s="14">
        <v>201.095</v>
      </c>
      <c r="AJ388" s="14">
        <v>1581.7460000000001</v>
      </c>
      <c r="AK388" s="14">
        <v>4.1580000000000004</v>
      </c>
      <c r="AL388" s="14">
        <v>5.0410000000000004</v>
      </c>
      <c r="AM388" s="14">
        <v>1.1000000000000001</v>
      </c>
      <c r="AN388" s="14">
        <v>34.173999999999999</v>
      </c>
      <c r="AO388" s="14">
        <v>327.79199999999997</v>
      </c>
      <c r="AP388" s="14"/>
      <c r="AQ388" s="14"/>
      <c r="AR388" s="14">
        <v>626.29700000000003</v>
      </c>
      <c r="AS388" s="14">
        <v>5.07</v>
      </c>
      <c r="AT388" s="14">
        <v>4.5999999999999999E-2</v>
      </c>
      <c r="AU388" s="14">
        <v>5.9</v>
      </c>
      <c r="AV388" s="14">
        <v>3.64</v>
      </c>
      <c r="AW388" s="15">
        <v>2.2599999999999998</v>
      </c>
      <c r="AY388" s="24">
        <v>44217</v>
      </c>
      <c r="AZ388">
        <v>75</v>
      </c>
      <c r="BB388" s="24">
        <v>44217</v>
      </c>
      <c r="BC388">
        <v>78.7</v>
      </c>
      <c r="BE388" s="24">
        <v>44217</v>
      </c>
      <c r="BF388">
        <v>78.28</v>
      </c>
      <c r="BH388" s="24">
        <v>44217</v>
      </c>
      <c r="BI388">
        <v>78.75</v>
      </c>
    </row>
    <row r="389" spans="1:61" x14ac:dyDescent="0.3">
      <c r="A389" s="3">
        <v>44417</v>
      </c>
      <c r="B389" s="4">
        <v>26139.43</v>
      </c>
      <c r="C389" s="31">
        <v>136.63917793067111</v>
      </c>
      <c r="D389" s="8">
        <v>5.3375951022444617E-3</v>
      </c>
      <c r="E389" s="37">
        <f>VLOOKUP(Tabella1[[#This Row],[DATA]],Tabella2[], 2, 0)</f>
        <v>72897.157000000007</v>
      </c>
      <c r="F389" s="63">
        <f>VLOOKUP(Tabella1[[#This Row],[DATA]],Tabella2[], 3, 0)</f>
        <v>69.573999999999998</v>
      </c>
      <c r="G389" s="63">
        <f>VLOOKUP(Tabella1[[#This Row],[DATA]],Tabella2[], 5, 0)</f>
        <v>2124.3560000000002</v>
      </c>
      <c r="H389" s="63">
        <f>VLOOKUP(Tabella1[[#This Row],[DATA]],Tabella2[], 6, 0)</f>
        <v>0.36399999999999999</v>
      </c>
      <c r="I389" s="63">
        <f>VLOOKUP(Tabella1[[#This Row],[DATA]],Tabella2[], 8, 0)</f>
        <v>1.1299999999999999</v>
      </c>
      <c r="J389" s="63">
        <f>VLOOKUP(Tabella1[[#This Row],[DATA]],Tabella2[], 9, 0)</f>
        <v>5.351</v>
      </c>
      <c r="K389" s="63">
        <f>VLOOKUP(Tabella1[[#This Row],[DATA]],Tabella2[], 10, 0)</f>
        <v>51.500999999999998</v>
      </c>
      <c r="L389" s="63">
        <f>VLOOKUP(Tabella1[[#This Row],[DATA]],Tabella2[], 11, 0)</f>
        <v>0</v>
      </c>
      <c r="M389" s="63">
        <f>VLOOKUP(Tabella1[[#This Row],[DATA]],Tabella2[], 12, 0)</f>
        <v>0</v>
      </c>
      <c r="N389" s="63">
        <f>VLOOKUP(Tabella1[[#This Row],[DATA]],Tabella2[], 13, 0)</f>
        <v>1313.2529999999999</v>
      </c>
      <c r="O389" s="63">
        <f>VLOOKUP(Tabella1[[#This Row],[DATA]],Tabella2[], 14, 0)</f>
        <v>1.704</v>
      </c>
      <c r="P389" s="63">
        <f>VLOOKUP(Tabella1[[#This Row],[DATA]],Tabella2[], 15, 0)</f>
        <v>2.8000000000000001E-2</v>
      </c>
      <c r="Q389" s="63">
        <f>VLOOKUP(Tabella1[[#This Row],[DATA]],Tabella2[], 16, 0)</f>
        <v>119.93</v>
      </c>
      <c r="R389" s="63">
        <f>VLOOKUP(Tabella1[[#This Row],[DATA]],Tabella2[], 17, 0)</f>
        <v>66.2</v>
      </c>
      <c r="S389" s="63">
        <f>VLOOKUP(Tabella1[[#This Row],[DATA]],Tabella2[], 18, 0)</f>
        <v>56.02</v>
      </c>
      <c r="T389" s="22">
        <f>VLOOKUP(Tabella1[[#This Row],[DATA]],Tabella4[], 2, 0)</f>
        <v>55.56</v>
      </c>
      <c r="U389" s="22">
        <f>VLOOKUP(Tabella1[[#This Row],[DATA]],Tabella6[], 2, 0)</f>
        <v>67.86</v>
      </c>
      <c r="V389" s="22">
        <f>VLOOKUP(Tabella1[[#This Row],[DATA]],Tabella5[], 2, 0)</f>
        <v>68.75</v>
      </c>
      <c r="W389" s="22">
        <f>VLOOKUP(Tabella1[[#This Row],[DATA]],Tabella3[], 2, 0)</f>
        <v>75</v>
      </c>
      <c r="X389" s="25">
        <v>0</v>
      </c>
      <c r="Y389" s="25">
        <v>0</v>
      </c>
      <c r="Z389" s="22">
        <f>Tabella1[[#This Row],[vcz.xh]]-Q388</f>
        <v>1.6800000000000068</v>
      </c>
      <c r="AA389" s="22">
        <f>Tabella1[[#This Row],[vct.xh]]-R388</f>
        <v>0.75</v>
      </c>
      <c r="AB389" s="22">
        <f>Tabella1[[#This Row],[vct.full.xh]]-S388</f>
        <v>0.92999999999999972</v>
      </c>
      <c r="AC389" s="22">
        <v>388</v>
      </c>
      <c r="AF389" s="23">
        <v>44248</v>
      </c>
      <c r="AG389" s="16">
        <v>46535.758000000002</v>
      </c>
      <c r="AH389" s="16">
        <v>222.80199999999999</v>
      </c>
      <c r="AI389" s="16">
        <v>206.75</v>
      </c>
      <c r="AJ389" s="16">
        <v>1585.5889999999999</v>
      </c>
      <c r="AK389" s="16">
        <v>3.843</v>
      </c>
      <c r="AL389" s="16">
        <v>5.0670000000000002</v>
      </c>
      <c r="AM389" s="16">
        <v>1.1200000000000001</v>
      </c>
      <c r="AN389" s="16">
        <v>34.688000000000002</v>
      </c>
      <c r="AO389" s="16">
        <v>329.61500000000001</v>
      </c>
      <c r="AP389" s="16"/>
      <c r="AQ389" s="16">
        <v>116.178</v>
      </c>
      <c r="AR389" s="16">
        <v>630.45399999999995</v>
      </c>
      <c r="AS389" s="16">
        <v>4.1580000000000004</v>
      </c>
      <c r="AT389" s="16">
        <v>4.5999999999999999E-2</v>
      </c>
      <c r="AU389" s="16">
        <v>5.99</v>
      </c>
      <c r="AV389" s="16">
        <v>3.72</v>
      </c>
      <c r="AW389" s="17">
        <v>2.2599999999999998</v>
      </c>
      <c r="AY389" s="24">
        <v>44218</v>
      </c>
      <c r="AZ389">
        <v>75</v>
      </c>
      <c r="BB389" s="24">
        <v>44218</v>
      </c>
      <c r="BC389">
        <v>78.7</v>
      </c>
      <c r="BE389" s="24">
        <v>44218</v>
      </c>
      <c r="BF389">
        <v>78.28</v>
      </c>
      <c r="BH389" s="24">
        <v>44218</v>
      </c>
      <c r="BI389">
        <v>78.75</v>
      </c>
    </row>
    <row r="390" spans="1:61" x14ac:dyDescent="0.3">
      <c r="A390" s="1">
        <v>44418</v>
      </c>
      <c r="B390" s="2">
        <v>26201.21</v>
      </c>
      <c r="C390" s="30">
        <v>136.96212179029456</v>
      </c>
      <c r="D390" s="7">
        <v>2.3606906102386842E-3</v>
      </c>
      <c r="E390" s="37">
        <f>VLOOKUP(Tabella1[[#This Row],[DATA]],Tabella2[], 2, 0)</f>
        <v>72990.320000000007</v>
      </c>
      <c r="F390" s="63">
        <f>VLOOKUP(Tabella1[[#This Row],[DATA]],Tabella2[], 3, 0)</f>
        <v>93.162999999999997</v>
      </c>
      <c r="G390" s="63">
        <f>VLOOKUP(Tabella1[[#This Row],[DATA]],Tabella2[], 5, 0)</f>
        <v>2124.87</v>
      </c>
      <c r="H390" s="63">
        <f>VLOOKUP(Tabella1[[#This Row],[DATA]],Tabella2[], 6, 0)</f>
        <v>0.51400000000000001</v>
      </c>
      <c r="I390" s="63">
        <f>VLOOKUP(Tabella1[[#This Row],[DATA]],Tabella2[], 8, 0)</f>
        <v>1.1100000000000001</v>
      </c>
      <c r="J390" s="63">
        <f>VLOOKUP(Tabella1[[#This Row],[DATA]],Tabella2[], 9, 0)</f>
        <v>5.3339999999999996</v>
      </c>
      <c r="K390" s="63">
        <f>VLOOKUP(Tabella1[[#This Row],[DATA]],Tabella2[], 10, 0)</f>
        <v>53.042000000000002</v>
      </c>
      <c r="L390" s="63">
        <f>VLOOKUP(Tabella1[[#This Row],[DATA]],Tabella2[], 11, 0)</f>
        <v>0</v>
      </c>
      <c r="M390" s="63">
        <f>VLOOKUP(Tabella1[[#This Row],[DATA]],Tabella2[], 12, 0)</f>
        <v>0</v>
      </c>
      <c r="N390" s="63">
        <f>VLOOKUP(Tabella1[[#This Row],[DATA]],Tabella2[], 13, 0)</f>
        <v>1317.258</v>
      </c>
      <c r="O390" s="63">
        <f>VLOOKUP(Tabella1[[#This Row],[DATA]],Tabella2[], 14, 0)</f>
        <v>4.0049999999999999</v>
      </c>
      <c r="P390" s="63">
        <f>VLOOKUP(Tabella1[[#This Row],[DATA]],Tabella2[], 15, 0)</f>
        <v>2.8000000000000001E-2</v>
      </c>
      <c r="Q390" s="63">
        <f>VLOOKUP(Tabella1[[#This Row],[DATA]],Tabella2[], 16, 0)</f>
        <v>120.55</v>
      </c>
      <c r="R390" s="63">
        <f>VLOOKUP(Tabella1[[#This Row],[DATA]],Tabella2[], 17, 0)</f>
        <v>66.510000000000005</v>
      </c>
      <c r="S390" s="63">
        <f>VLOOKUP(Tabella1[[#This Row],[DATA]],Tabella2[], 18, 0)</f>
        <v>56.34</v>
      </c>
      <c r="T390" s="22">
        <f>VLOOKUP(Tabella1[[#This Row],[DATA]],Tabella4[], 2, 0)</f>
        <v>55.56</v>
      </c>
      <c r="U390" s="22">
        <f>VLOOKUP(Tabella1[[#This Row],[DATA]],Tabella6[], 2, 0)</f>
        <v>67.86</v>
      </c>
      <c r="V390" s="22">
        <f>VLOOKUP(Tabella1[[#This Row],[DATA]],Tabella5[], 2, 0)</f>
        <v>68.75</v>
      </c>
      <c r="W390" s="22">
        <f>VLOOKUP(Tabella1[[#This Row],[DATA]],Tabella3[], 2, 0)</f>
        <v>75</v>
      </c>
      <c r="X390" s="25">
        <v>0</v>
      </c>
      <c r="Y390" s="25">
        <v>0</v>
      </c>
      <c r="Z390" s="22">
        <f>Tabella1[[#This Row],[vcz.xh]]-Q389</f>
        <v>0.61999999999999034</v>
      </c>
      <c r="AA390" s="22">
        <f>Tabella1[[#This Row],[vct.xh]]-R389</f>
        <v>0.31000000000000227</v>
      </c>
      <c r="AB390" s="22">
        <f>Tabella1[[#This Row],[vct.full.xh]]-S389</f>
        <v>0.32000000000000028</v>
      </c>
      <c r="AC390" s="22">
        <v>389</v>
      </c>
      <c r="AF390" s="23">
        <v>44249</v>
      </c>
      <c r="AG390" s="14">
        <v>46695.065000000002</v>
      </c>
      <c r="AH390" s="14">
        <v>159.30799999999999</v>
      </c>
      <c r="AI390" s="14">
        <v>212.12899999999999</v>
      </c>
      <c r="AJ390" s="14">
        <v>1590.1279999999999</v>
      </c>
      <c r="AK390" s="14">
        <v>4.5389999999999997</v>
      </c>
      <c r="AL390" s="14">
        <v>5.1040000000000001</v>
      </c>
      <c r="AM390" s="14">
        <v>1.1499999999999999</v>
      </c>
      <c r="AN390" s="14">
        <v>35.085000000000001</v>
      </c>
      <c r="AO390" s="14">
        <v>335.827</v>
      </c>
      <c r="AP390" s="14"/>
      <c r="AQ390" s="14"/>
      <c r="AR390" s="14">
        <v>633.28200000000004</v>
      </c>
      <c r="AS390" s="14">
        <v>2.827</v>
      </c>
      <c r="AT390" s="14">
        <v>4.8000000000000001E-2</v>
      </c>
      <c r="AU390" s="14">
        <v>6.16</v>
      </c>
      <c r="AV390" s="14">
        <v>3.89</v>
      </c>
      <c r="AW390" s="15">
        <v>2.27</v>
      </c>
      <c r="AY390" s="24">
        <v>44219</v>
      </c>
      <c r="AZ390">
        <v>75</v>
      </c>
      <c r="BB390" s="24">
        <v>44219</v>
      </c>
      <c r="BC390">
        <v>78.7</v>
      </c>
      <c r="BE390" s="24">
        <v>44219</v>
      </c>
      <c r="BF390">
        <v>78.28</v>
      </c>
      <c r="BH390" s="24">
        <v>44219</v>
      </c>
      <c r="BI390">
        <v>78.75</v>
      </c>
    </row>
    <row r="391" spans="1:61" x14ac:dyDescent="0.3">
      <c r="A391" s="3">
        <v>44419</v>
      </c>
      <c r="B391" s="4">
        <v>26457.06</v>
      </c>
      <c r="C391" s="31">
        <v>138.29953173663088</v>
      </c>
      <c r="D391" s="8">
        <v>9.7174484956549737E-3</v>
      </c>
      <c r="E391" s="37">
        <f>VLOOKUP(Tabella1[[#This Row],[DATA]],Tabella2[], 2, 0)</f>
        <v>73104.967000000004</v>
      </c>
      <c r="F391" s="63">
        <f>VLOOKUP(Tabella1[[#This Row],[DATA]],Tabella2[], 3, 0)</f>
        <v>114.648</v>
      </c>
      <c r="G391" s="63">
        <f>VLOOKUP(Tabella1[[#This Row],[DATA]],Tabella2[], 5, 0)</f>
        <v>2125.3829999999998</v>
      </c>
      <c r="H391" s="63">
        <f>VLOOKUP(Tabella1[[#This Row],[DATA]],Tabella2[], 6, 0)</f>
        <v>0.51400000000000001</v>
      </c>
      <c r="I391" s="63">
        <f>VLOOKUP(Tabella1[[#This Row],[DATA]],Tabella2[], 8, 0)</f>
        <v>1.0900000000000001</v>
      </c>
      <c r="J391" s="63">
        <f>VLOOKUP(Tabella1[[#This Row],[DATA]],Tabella2[], 9, 0)</f>
        <v>5.5819999999999999</v>
      </c>
      <c r="K391" s="63">
        <f>VLOOKUP(Tabella1[[#This Row],[DATA]],Tabella2[], 10, 0)</f>
        <v>54.417000000000002</v>
      </c>
      <c r="L391" s="63">
        <f>VLOOKUP(Tabella1[[#This Row],[DATA]],Tabella2[], 11, 0)</f>
        <v>0</v>
      </c>
      <c r="M391" s="63">
        <f>VLOOKUP(Tabella1[[#This Row],[DATA]],Tabella2[], 12, 0)</f>
        <v>0</v>
      </c>
      <c r="N391" s="63">
        <f>VLOOKUP(Tabella1[[#This Row],[DATA]],Tabella2[], 13, 0)</f>
        <v>1321.069</v>
      </c>
      <c r="O391" s="63">
        <f>VLOOKUP(Tabella1[[#This Row],[DATA]],Tabella2[], 14, 0)</f>
        <v>3.8109999999999999</v>
      </c>
      <c r="P391" s="63">
        <f>VLOOKUP(Tabella1[[#This Row],[DATA]],Tabella2[], 15, 0)</f>
        <v>2.8000000000000001E-2</v>
      </c>
      <c r="Q391" s="63">
        <f>VLOOKUP(Tabella1[[#This Row],[DATA]],Tabella2[], 16, 0)</f>
        <v>121.14</v>
      </c>
      <c r="R391" s="63">
        <f>VLOOKUP(Tabella1[[#This Row],[DATA]],Tabella2[], 17, 0)</f>
        <v>66.81</v>
      </c>
      <c r="S391" s="63">
        <f>VLOOKUP(Tabella1[[#This Row],[DATA]],Tabella2[], 18, 0)</f>
        <v>56.65</v>
      </c>
      <c r="T391" s="22">
        <f>VLOOKUP(Tabella1[[#This Row],[DATA]],Tabella4[], 2, 0)</f>
        <v>55.56</v>
      </c>
      <c r="U391" s="22">
        <f>VLOOKUP(Tabella1[[#This Row],[DATA]],Tabella6[], 2, 0)</f>
        <v>67.86</v>
      </c>
      <c r="V391" s="22">
        <f>VLOOKUP(Tabella1[[#This Row],[DATA]],Tabella5[], 2, 0)</f>
        <v>68.75</v>
      </c>
      <c r="W391" s="22">
        <f>VLOOKUP(Tabella1[[#This Row],[DATA]],Tabella3[], 2, 0)</f>
        <v>75</v>
      </c>
      <c r="X391" s="25">
        <v>0</v>
      </c>
      <c r="Y391" s="25">
        <v>0</v>
      </c>
      <c r="Z391" s="22">
        <f>Tabella1[[#This Row],[vcz.xh]]-Q390</f>
        <v>0.59000000000000341</v>
      </c>
      <c r="AA391" s="22">
        <f>Tabella1[[#This Row],[vct.xh]]-R390</f>
        <v>0.29999999999999716</v>
      </c>
      <c r="AB391" s="22">
        <f>Tabella1[[#This Row],[vct.full.xh]]-S390</f>
        <v>0.30999999999999517</v>
      </c>
      <c r="AC391" s="22">
        <v>390</v>
      </c>
      <c r="AF391" s="23">
        <v>44250</v>
      </c>
      <c r="AG391" s="16">
        <v>46915.366000000002</v>
      </c>
      <c r="AH391" s="16">
        <v>220.30099999999999</v>
      </c>
      <c r="AI391" s="16">
        <v>219.065</v>
      </c>
      <c r="AJ391" s="16">
        <v>1596.0250000000001</v>
      </c>
      <c r="AK391" s="16">
        <v>5.8970000000000002</v>
      </c>
      <c r="AL391" s="16">
        <v>5.1520000000000001</v>
      </c>
      <c r="AM391" s="16">
        <v>1.17</v>
      </c>
      <c r="AN391" s="16">
        <v>35.548999999999999</v>
      </c>
      <c r="AO391" s="16">
        <v>338.61</v>
      </c>
      <c r="AP391" s="16"/>
      <c r="AQ391" s="16"/>
      <c r="AR391" s="16">
        <v>638.31500000000005</v>
      </c>
      <c r="AS391" s="16">
        <v>5.0330000000000004</v>
      </c>
      <c r="AT391" s="16">
        <v>4.8000000000000001E-2</v>
      </c>
      <c r="AU391" s="16">
        <v>6.34</v>
      </c>
      <c r="AV391" s="16">
        <v>4.0599999999999996</v>
      </c>
      <c r="AW391" s="17">
        <v>2.2799999999999998</v>
      </c>
      <c r="AY391" s="24">
        <v>44220</v>
      </c>
      <c r="AZ391">
        <v>75</v>
      </c>
      <c r="BB391" s="24">
        <v>44220</v>
      </c>
      <c r="BC391">
        <v>78.7</v>
      </c>
      <c r="BE391" s="24">
        <v>44220</v>
      </c>
      <c r="BF391">
        <v>78.28</v>
      </c>
      <c r="BH391" s="24">
        <v>44220</v>
      </c>
      <c r="BI391">
        <v>78.75</v>
      </c>
    </row>
    <row r="392" spans="1:61" x14ac:dyDescent="0.3">
      <c r="A392" s="1">
        <v>44420</v>
      </c>
      <c r="B392" s="2">
        <v>26557.84</v>
      </c>
      <c r="C392" s="30">
        <v>138.82634109520728</v>
      </c>
      <c r="D392" s="7">
        <v>3.8019545975447803E-3</v>
      </c>
      <c r="E392" s="37">
        <f>VLOOKUP(Tabella1[[#This Row],[DATA]],Tabella2[], 2, 0)</f>
        <v>73225.346999999994</v>
      </c>
      <c r="F392" s="63">
        <f>VLOOKUP(Tabella1[[#This Row],[DATA]],Tabella2[], 3, 0)</f>
        <v>120.379</v>
      </c>
      <c r="G392" s="63">
        <f>VLOOKUP(Tabella1[[#This Row],[DATA]],Tabella2[], 5, 0)</f>
        <v>2125.88</v>
      </c>
      <c r="H392" s="63">
        <f>VLOOKUP(Tabella1[[#This Row],[DATA]],Tabella2[], 6, 0)</f>
        <v>0.497</v>
      </c>
      <c r="I392" s="63">
        <f>VLOOKUP(Tabella1[[#This Row],[DATA]],Tabella2[], 8, 0)</f>
        <v>1.08</v>
      </c>
      <c r="J392" s="63">
        <f>VLOOKUP(Tabella1[[#This Row],[DATA]],Tabella2[], 9, 0)</f>
        <v>5.8310000000000004</v>
      </c>
      <c r="K392" s="63">
        <f>VLOOKUP(Tabella1[[#This Row],[DATA]],Tabella2[], 10, 0)</f>
        <v>55.112000000000002</v>
      </c>
      <c r="L392" s="63">
        <f>VLOOKUP(Tabella1[[#This Row],[DATA]],Tabella2[], 11, 0)</f>
        <v>0</v>
      </c>
      <c r="M392" s="63">
        <f>VLOOKUP(Tabella1[[#This Row],[DATA]],Tabella2[], 12, 0)</f>
        <v>0</v>
      </c>
      <c r="N392" s="63">
        <f>VLOOKUP(Tabella1[[#This Row],[DATA]],Tabella2[], 13, 0)</f>
        <v>1324.663</v>
      </c>
      <c r="O392" s="63">
        <f>VLOOKUP(Tabella1[[#This Row],[DATA]],Tabella2[], 14, 0)</f>
        <v>3.5939999999999999</v>
      </c>
      <c r="P392" s="63">
        <f>VLOOKUP(Tabella1[[#This Row],[DATA]],Tabella2[], 15, 0)</f>
        <v>2.8000000000000001E-2</v>
      </c>
      <c r="Q392" s="63">
        <f>VLOOKUP(Tabella1[[#This Row],[DATA]],Tabella2[], 16, 0)</f>
        <v>121.7</v>
      </c>
      <c r="R392" s="63">
        <f>VLOOKUP(Tabella1[[#This Row],[DATA]],Tabella2[], 17, 0)</f>
        <v>67.12</v>
      </c>
      <c r="S392" s="63">
        <f>VLOOKUP(Tabella1[[#This Row],[DATA]],Tabella2[], 18, 0)</f>
        <v>56.91</v>
      </c>
      <c r="T392" s="22">
        <f>VLOOKUP(Tabella1[[#This Row],[DATA]],Tabella4[], 2, 0)</f>
        <v>55.56</v>
      </c>
      <c r="U392" s="22">
        <f>VLOOKUP(Tabella1[[#This Row],[DATA]],Tabella6[], 2, 0)</f>
        <v>67.86</v>
      </c>
      <c r="V392" s="22">
        <f>VLOOKUP(Tabella1[[#This Row],[DATA]],Tabella5[], 2, 0)</f>
        <v>68.75</v>
      </c>
      <c r="W392" s="22">
        <f>VLOOKUP(Tabella1[[#This Row],[DATA]],Tabella3[], 2, 0)</f>
        <v>75</v>
      </c>
      <c r="X392" s="25">
        <v>0</v>
      </c>
      <c r="Y392" s="25">
        <v>0</v>
      </c>
      <c r="Z392" s="22">
        <f>Tabella1[[#This Row],[vcz.xh]]-Q391</f>
        <v>0.56000000000000227</v>
      </c>
      <c r="AA392" s="22">
        <f>Tabella1[[#This Row],[vct.xh]]-R391</f>
        <v>0.31000000000000227</v>
      </c>
      <c r="AB392" s="22">
        <f>Tabella1[[#This Row],[vct.full.xh]]-S391</f>
        <v>0.25999999999999801</v>
      </c>
      <c r="AC392" s="22">
        <v>391</v>
      </c>
      <c r="AF392" s="23">
        <v>44251</v>
      </c>
      <c r="AG392" s="14">
        <v>47187.069000000003</v>
      </c>
      <c r="AH392" s="14">
        <v>271.70299999999997</v>
      </c>
      <c r="AI392" s="14">
        <v>229.32599999999999</v>
      </c>
      <c r="AJ392" s="14">
        <v>1601.2929999999999</v>
      </c>
      <c r="AK392" s="14">
        <v>5.2679999999999998</v>
      </c>
      <c r="AL392" s="14">
        <v>5.0309999999999997</v>
      </c>
      <c r="AM392" s="14">
        <v>1.2</v>
      </c>
      <c r="AN392" s="14">
        <v>35.731000000000002</v>
      </c>
      <c r="AO392" s="14">
        <v>337.5</v>
      </c>
      <c r="AP392" s="14"/>
      <c r="AQ392" s="14"/>
      <c r="AR392" s="14">
        <v>643.95100000000002</v>
      </c>
      <c r="AS392" s="14">
        <v>5.6360000000000001</v>
      </c>
      <c r="AT392" s="14">
        <v>0.05</v>
      </c>
      <c r="AU392" s="14">
        <v>6.54</v>
      </c>
      <c r="AV392" s="14">
        <v>4.25</v>
      </c>
      <c r="AW392" s="15">
        <v>2.29</v>
      </c>
      <c r="AY392" s="24">
        <v>44221</v>
      </c>
      <c r="AZ392">
        <v>75</v>
      </c>
      <c r="BB392" s="24">
        <v>44221</v>
      </c>
      <c r="BC392">
        <v>78.7</v>
      </c>
      <c r="BE392" s="24">
        <v>44221</v>
      </c>
      <c r="BF392">
        <v>78.28</v>
      </c>
      <c r="BH392" s="24">
        <v>44221</v>
      </c>
      <c r="BI392">
        <v>78.75</v>
      </c>
    </row>
    <row r="393" spans="1:61" x14ac:dyDescent="0.3">
      <c r="A393" s="3">
        <v>44421</v>
      </c>
      <c r="B393" s="4">
        <v>26652.560000000001</v>
      </c>
      <c r="C393" s="31">
        <v>139.32147289163871</v>
      </c>
      <c r="D393" s="8">
        <v>3.5602100359603873E-3</v>
      </c>
      <c r="E393" s="37">
        <f>VLOOKUP(Tabella1[[#This Row],[DATA]],Tabella2[], 2, 0)</f>
        <v>73347.895999999993</v>
      </c>
      <c r="F393" s="63">
        <f>VLOOKUP(Tabella1[[#This Row],[DATA]],Tabella2[], 3, 0)</f>
        <v>122.54900000000001</v>
      </c>
      <c r="G393" s="63">
        <f>VLOOKUP(Tabella1[[#This Row],[DATA]],Tabella2[], 5, 0)</f>
        <v>2126.625</v>
      </c>
      <c r="H393" s="63">
        <f>VLOOKUP(Tabella1[[#This Row],[DATA]],Tabella2[], 6, 0)</f>
        <v>0.745</v>
      </c>
      <c r="I393" s="63">
        <f>VLOOKUP(Tabella1[[#This Row],[DATA]],Tabella2[], 8, 0)</f>
        <v>1.07</v>
      </c>
      <c r="J393" s="63">
        <f>VLOOKUP(Tabella1[[#This Row],[DATA]],Tabella2[], 9, 0)</f>
        <v>6.1130000000000004</v>
      </c>
      <c r="K393" s="63">
        <f>VLOOKUP(Tabella1[[#This Row],[DATA]],Tabella2[], 10, 0)</f>
        <v>56.354999999999997</v>
      </c>
      <c r="L393" s="63">
        <f>VLOOKUP(Tabella1[[#This Row],[DATA]],Tabella2[], 11, 0)</f>
        <v>0</v>
      </c>
      <c r="M393" s="63">
        <f>VLOOKUP(Tabella1[[#This Row],[DATA]],Tabella2[], 12, 0)</f>
        <v>0</v>
      </c>
      <c r="N393" s="63">
        <f>VLOOKUP(Tabella1[[#This Row],[DATA]],Tabella2[], 13, 0)</f>
        <v>1328.3979999999999</v>
      </c>
      <c r="O393" s="63">
        <f>VLOOKUP(Tabella1[[#This Row],[DATA]],Tabella2[], 14, 0)</f>
        <v>3.7349999999999999</v>
      </c>
      <c r="P393" s="63">
        <f>VLOOKUP(Tabella1[[#This Row],[DATA]],Tabella2[], 15, 0)</f>
        <v>2.9000000000000001E-2</v>
      </c>
      <c r="Q393" s="63">
        <f>VLOOKUP(Tabella1[[#This Row],[DATA]],Tabella2[], 16, 0)</f>
        <v>122.19</v>
      </c>
      <c r="R393" s="63">
        <f>VLOOKUP(Tabella1[[#This Row],[DATA]],Tabella2[], 17, 0)</f>
        <v>67.38</v>
      </c>
      <c r="S393" s="63">
        <f>VLOOKUP(Tabella1[[#This Row],[DATA]],Tabella2[], 18, 0)</f>
        <v>57.14</v>
      </c>
      <c r="T393" s="22">
        <f>VLOOKUP(Tabella1[[#This Row],[DATA]],Tabella4[], 2, 0)</f>
        <v>55.56</v>
      </c>
      <c r="U393" s="22">
        <f>VLOOKUP(Tabella1[[#This Row],[DATA]],Tabella6[], 2, 0)</f>
        <v>67.86</v>
      </c>
      <c r="V393" s="22">
        <f>VLOOKUP(Tabella1[[#This Row],[DATA]],Tabella5[], 2, 0)</f>
        <v>68.75</v>
      </c>
      <c r="W393" s="22">
        <f>VLOOKUP(Tabella1[[#This Row],[DATA]],Tabella3[], 2, 0)</f>
        <v>75</v>
      </c>
      <c r="X393" s="25">
        <v>0</v>
      </c>
      <c r="Y393" s="25">
        <v>0</v>
      </c>
      <c r="Z393" s="22">
        <f>Tabella1[[#This Row],[vcz.xh]]-Q392</f>
        <v>0.48999999999999488</v>
      </c>
      <c r="AA393" s="22">
        <f>Tabella1[[#This Row],[vct.xh]]-R392</f>
        <v>0.25999999999999091</v>
      </c>
      <c r="AB393" s="22">
        <f>Tabella1[[#This Row],[vct.full.xh]]-S392</f>
        <v>0.23000000000000398</v>
      </c>
      <c r="AC393" s="22">
        <v>392</v>
      </c>
      <c r="AF393" s="23">
        <v>44252</v>
      </c>
      <c r="AG393" s="16">
        <v>47516.235999999997</v>
      </c>
      <c r="AH393" s="16">
        <v>329.16699999999997</v>
      </c>
      <c r="AI393" s="16">
        <v>243.8</v>
      </c>
      <c r="AJ393" s="16">
        <v>1606.395</v>
      </c>
      <c r="AK393" s="16">
        <v>5.1020000000000003</v>
      </c>
      <c r="AL393" s="16">
        <v>4.9390000000000001</v>
      </c>
      <c r="AM393" s="16">
        <v>1.22</v>
      </c>
      <c r="AN393" s="16">
        <v>35.912999999999997</v>
      </c>
      <c r="AO393" s="16">
        <v>338.34399999999999</v>
      </c>
      <c r="AP393" s="16"/>
      <c r="AQ393" s="16"/>
      <c r="AR393" s="16">
        <v>649.80999999999995</v>
      </c>
      <c r="AS393" s="16">
        <v>5.859</v>
      </c>
      <c r="AT393" s="16">
        <v>5.0999999999999997E-2</v>
      </c>
      <c r="AU393" s="16">
        <v>6.76</v>
      </c>
      <c r="AV393" s="16">
        <v>4.4400000000000004</v>
      </c>
      <c r="AW393" s="17">
        <v>2.3199999999999998</v>
      </c>
      <c r="AY393" s="24">
        <v>44222</v>
      </c>
      <c r="AZ393">
        <v>75</v>
      </c>
      <c r="BB393" s="24">
        <v>44222</v>
      </c>
      <c r="BC393">
        <v>78.7</v>
      </c>
      <c r="BE393" s="24">
        <v>44222</v>
      </c>
      <c r="BF393">
        <v>78.28</v>
      </c>
      <c r="BH393" s="24">
        <v>44222</v>
      </c>
      <c r="BI393">
        <v>78.75</v>
      </c>
    </row>
    <row r="394" spans="1:61" x14ac:dyDescent="0.3">
      <c r="A394" s="1">
        <v>44424</v>
      </c>
      <c r="B394" s="2">
        <v>26448.76</v>
      </c>
      <c r="C394" s="30">
        <v>138.25614497659728</v>
      </c>
      <c r="D394" s="7">
        <v>-7.6759297379152061E-3</v>
      </c>
      <c r="E394" s="37">
        <f>VLOOKUP(Tabella1[[#This Row],[DATA]],Tabella2[], 2, 0)</f>
        <v>73621.403999999995</v>
      </c>
      <c r="F394" s="63">
        <f>VLOOKUP(Tabella1[[#This Row],[DATA]],Tabella2[], 3, 0)</f>
        <v>60.777999999999999</v>
      </c>
      <c r="G394" s="63">
        <f>VLOOKUP(Tabella1[[#This Row],[DATA]],Tabella2[], 5, 0)</f>
        <v>2127.9009999999998</v>
      </c>
      <c r="H394" s="63">
        <f>VLOOKUP(Tabella1[[#This Row],[DATA]],Tabella2[], 6, 0)</f>
        <v>0.39800000000000002</v>
      </c>
      <c r="I394" s="63">
        <f>VLOOKUP(Tabella1[[#This Row],[DATA]],Tabella2[], 8, 0)</f>
        <v>1.04</v>
      </c>
      <c r="J394" s="63">
        <f>VLOOKUP(Tabella1[[#This Row],[DATA]],Tabella2[], 9, 0)</f>
        <v>6.6920000000000002</v>
      </c>
      <c r="K394" s="63">
        <f>VLOOKUP(Tabella1[[#This Row],[DATA]],Tabella2[], 10, 0)</f>
        <v>61.920999999999999</v>
      </c>
      <c r="L394" s="63">
        <f>VLOOKUP(Tabella1[[#This Row],[DATA]],Tabella2[], 11, 0)</f>
        <v>0</v>
      </c>
      <c r="M394" s="63">
        <f>VLOOKUP(Tabella1[[#This Row],[DATA]],Tabella2[], 12, 0)</f>
        <v>0</v>
      </c>
      <c r="N394" s="63">
        <f>VLOOKUP(Tabella1[[#This Row],[DATA]],Tabella2[], 13, 0)</f>
        <v>1336.4970000000001</v>
      </c>
      <c r="O394" s="63">
        <f>VLOOKUP(Tabella1[[#This Row],[DATA]],Tabella2[], 14, 0)</f>
        <v>1.226</v>
      </c>
      <c r="P394" s="63">
        <f>VLOOKUP(Tabella1[[#This Row],[DATA]],Tabella2[], 15, 0)</f>
        <v>3.1E-2</v>
      </c>
      <c r="Q394" s="63">
        <f>VLOOKUP(Tabella1[[#This Row],[DATA]],Tabella2[], 16, 0)</f>
        <v>122.88</v>
      </c>
      <c r="R394" s="63">
        <f>VLOOKUP(Tabella1[[#This Row],[DATA]],Tabella2[], 17, 0)</f>
        <v>67.75</v>
      </c>
      <c r="S394" s="63">
        <f>VLOOKUP(Tabella1[[#This Row],[DATA]],Tabella2[], 18, 0)</f>
        <v>57.46</v>
      </c>
      <c r="T394" s="22">
        <f>VLOOKUP(Tabella1[[#This Row],[DATA]],Tabella4[], 2, 0)</f>
        <v>55.56</v>
      </c>
      <c r="U394" s="22">
        <f>VLOOKUP(Tabella1[[#This Row],[DATA]],Tabella6[], 2, 0)</f>
        <v>67.86</v>
      </c>
      <c r="V394" s="22">
        <f>VLOOKUP(Tabella1[[#This Row],[DATA]],Tabella5[], 2, 0)</f>
        <v>68.75</v>
      </c>
      <c r="W394" s="22">
        <f>VLOOKUP(Tabella1[[#This Row],[DATA]],Tabella3[], 2, 0)</f>
        <v>75</v>
      </c>
      <c r="X394" s="25">
        <v>0</v>
      </c>
      <c r="Y394" s="25">
        <v>0</v>
      </c>
      <c r="Z394" s="22">
        <f>Tabella1[[#This Row],[vcz.xh]]-Q393</f>
        <v>0.68999999999999773</v>
      </c>
      <c r="AA394" s="22">
        <f>Tabella1[[#This Row],[vct.xh]]-R393</f>
        <v>0.37000000000000455</v>
      </c>
      <c r="AB394" s="22">
        <f>Tabella1[[#This Row],[vct.full.xh]]-S393</f>
        <v>0.32000000000000028</v>
      </c>
      <c r="AC394" s="22">
        <v>393</v>
      </c>
      <c r="AF394" s="23">
        <v>44253</v>
      </c>
      <c r="AG394" s="14">
        <v>47855.624000000003</v>
      </c>
      <c r="AH394" s="14">
        <v>339.38799999999998</v>
      </c>
      <c r="AI394" s="14">
        <v>255.67500000000001</v>
      </c>
      <c r="AJ394" s="14">
        <v>1610.586</v>
      </c>
      <c r="AK394" s="14">
        <v>4.1909999999999998</v>
      </c>
      <c r="AL394" s="14">
        <v>4.7140000000000004</v>
      </c>
      <c r="AM394" s="14">
        <v>1.22</v>
      </c>
      <c r="AN394" s="14">
        <v>36.344000000000001</v>
      </c>
      <c r="AO394" s="14">
        <v>339.35500000000002</v>
      </c>
      <c r="AP394" s="14"/>
      <c r="AQ394" s="14"/>
      <c r="AR394" s="14">
        <v>655.20100000000002</v>
      </c>
      <c r="AS394" s="14">
        <v>5.39</v>
      </c>
      <c r="AT394" s="14">
        <v>5.2999999999999999E-2</v>
      </c>
      <c r="AU394" s="14">
        <v>6.99</v>
      </c>
      <c r="AV394" s="14">
        <v>4.6500000000000004</v>
      </c>
      <c r="AW394" s="15">
        <v>2.34</v>
      </c>
      <c r="AY394" s="24">
        <v>44223</v>
      </c>
      <c r="AZ394">
        <v>75</v>
      </c>
      <c r="BB394" s="24">
        <v>44223</v>
      </c>
      <c r="BC394">
        <v>78.7</v>
      </c>
      <c r="BE394" s="24">
        <v>44223</v>
      </c>
      <c r="BF394">
        <v>78.28</v>
      </c>
      <c r="BH394" s="24">
        <v>44223</v>
      </c>
      <c r="BI394">
        <v>78.75</v>
      </c>
    </row>
    <row r="395" spans="1:61" x14ac:dyDescent="0.3">
      <c r="A395" s="3">
        <v>44425</v>
      </c>
      <c r="B395" s="4">
        <v>26224.79</v>
      </c>
      <c r="C395" s="31">
        <v>137.08538200735381</v>
      </c>
      <c r="D395" s="8">
        <v>-8.5041296740028804E-3</v>
      </c>
      <c r="E395" s="37">
        <f>VLOOKUP(Tabella1[[#This Row],[DATA]],Tabella2[], 2, 0)</f>
        <v>73708.67</v>
      </c>
      <c r="F395" s="63">
        <f>VLOOKUP(Tabella1[[#This Row],[DATA]],Tabella2[], 3, 0)</f>
        <v>87.266000000000005</v>
      </c>
      <c r="G395" s="63">
        <f>VLOOKUP(Tabella1[[#This Row],[DATA]],Tabella2[], 5, 0)</f>
        <v>2128.7950000000001</v>
      </c>
      <c r="H395" s="63">
        <f>VLOOKUP(Tabella1[[#This Row],[DATA]],Tabella2[], 6, 0)</f>
        <v>0.89500000000000002</v>
      </c>
      <c r="I395" s="63">
        <f>VLOOKUP(Tabella1[[#This Row],[DATA]],Tabella2[], 8, 0)</f>
        <v>1.03</v>
      </c>
      <c r="J395" s="63">
        <f>VLOOKUP(Tabella1[[#This Row],[DATA]],Tabella2[], 9, 0)</f>
        <v>7.0069999999999997</v>
      </c>
      <c r="K395" s="63">
        <f>VLOOKUP(Tabella1[[#This Row],[DATA]],Tabella2[], 10, 0)</f>
        <v>64.522000000000006</v>
      </c>
      <c r="L395" s="63">
        <f>VLOOKUP(Tabella1[[#This Row],[DATA]],Tabella2[], 11, 0)</f>
        <v>0</v>
      </c>
      <c r="M395" s="63">
        <f>VLOOKUP(Tabella1[[#This Row],[DATA]],Tabella2[], 12, 0)</f>
        <v>0</v>
      </c>
      <c r="N395" s="63">
        <f>VLOOKUP(Tabella1[[#This Row],[DATA]],Tabella2[], 13, 0)</f>
        <v>1340.44</v>
      </c>
      <c r="O395" s="63">
        <f>VLOOKUP(Tabella1[[#This Row],[DATA]],Tabella2[], 14, 0)</f>
        <v>3.944</v>
      </c>
      <c r="P395" s="63">
        <f>VLOOKUP(Tabella1[[#This Row],[DATA]],Tabella2[], 15, 0)</f>
        <v>3.1E-2</v>
      </c>
      <c r="Q395" s="63">
        <f>VLOOKUP(Tabella1[[#This Row],[DATA]],Tabella2[], 16, 0)</f>
        <v>123.29</v>
      </c>
      <c r="R395" s="63">
        <f>VLOOKUP(Tabella1[[#This Row],[DATA]],Tabella2[], 17, 0)</f>
        <v>67.97</v>
      </c>
      <c r="S395" s="63">
        <f>VLOOKUP(Tabella1[[#This Row],[DATA]],Tabella2[], 18, 0)</f>
        <v>57.66</v>
      </c>
      <c r="T395" s="22">
        <f>VLOOKUP(Tabella1[[#This Row],[DATA]],Tabella4[], 2, 0)</f>
        <v>55.56</v>
      </c>
      <c r="U395" s="22">
        <f>VLOOKUP(Tabella1[[#This Row],[DATA]],Tabella6[], 2, 0)</f>
        <v>67.86</v>
      </c>
      <c r="V395" s="22">
        <f>VLOOKUP(Tabella1[[#This Row],[DATA]],Tabella5[], 2, 0)</f>
        <v>68.75</v>
      </c>
      <c r="W395" s="22">
        <f>VLOOKUP(Tabella1[[#This Row],[DATA]],Tabella3[], 2, 0)</f>
        <v>75</v>
      </c>
      <c r="X395" s="25">
        <v>0</v>
      </c>
      <c r="Y395" s="25">
        <v>0</v>
      </c>
      <c r="Z395" s="22">
        <f>Tabella1[[#This Row],[vcz.xh]]-Q394</f>
        <v>0.4100000000000108</v>
      </c>
      <c r="AA395" s="22">
        <f>Tabella1[[#This Row],[vct.xh]]-R394</f>
        <v>0.21999999999999886</v>
      </c>
      <c r="AB395" s="22">
        <f>Tabella1[[#This Row],[vct.full.xh]]-S394</f>
        <v>0.19999999999999574</v>
      </c>
      <c r="AC395" s="22">
        <v>394</v>
      </c>
      <c r="AF395" s="23">
        <v>44254</v>
      </c>
      <c r="AG395" s="16">
        <v>48168.74</v>
      </c>
      <c r="AH395" s="16">
        <v>313.11599999999999</v>
      </c>
      <c r="AI395" s="16">
        <v>265.11200000000002</v>
      </c>
      <c r="AJ395" s="16">
        <v>1615.2239999999999</v>
      </c>
      <c r="AK395" s="16">
        <v>4.6379999999999999</v>
      </c>
      <c r="AL395" s="16">
        <v>4.7830000000000004</v>
      </c>
      <c r="AM395" s="16">
        <v>1.22</v>
      </c>
      <c r="AN395" s="16">
        <v>36.709000000000003</v>
      </c>
      <c r="AO395" s="16">
        <v>341.04500000000002</v>
      </c>
      <c r="AP395" s="16"/>
      <c r="AQ395" s="16"/>
      <c r="AR395" s="16">
        <v>660.55200000000002</v>
      </c>
      <c r="AS395" s="16">
        <v>5.351</v>
      </c>
      <c r="AT395" s="16">
        <v>5.3999999999999999E-2</v>
      </c>
      <c r="AU395" s="16">
        <v>7.2</v>
      </c>
      <c r="AV395" s="16">
        <v>4.84</v>
      </c>
      <c r="AW395" s="17">
        <v>2.36</v>
      </c>
      <c r="AY395" s="24">
        <v>44224</v>
      </c>
      <c r="AZ395">
        <v>75</v>
      </c>
      <c r="BB395" s="24">
        <v>44224</v>
      </c>
      <c r="BC395">
        <v>78.7</v>
      </c>
      <c r="BE395" s="24">
        <v>44224</v>
      </c>
      <c r="BF395">
        <v>78.28</v>
      </c>
      <c r="BH395" s="24">
        <v>44224</v>
      </c>
      <c r="BI395">
        <v>78.75</v>
      </c>
    </row>
    <row r="396" spans="1:61" x14ac:dyDescent="0.3">
      <c r="A396" s="1">
        <v>44426</v>
      </c>
      <c r="B396" s="2">
        <v>26357.21</v>
      </c>
      <c r="C396" s="30">
        <v>137.77758378610642</v>
      </c>
      <c r="D396" s="7">
        <v>5.0367152235091433E-3</v>
      </c>
      <c r="E396" s="37">
        <f>VLOOKUP(Tabella1[[#This Row],[DATA]],Tabella2[], 2, 0)</f>
        <v>73827.259999999995</v>
      </c>
      <c r="F396" s="63">
        <f>VLOOKUP(Tabella1[[#This Row],[DATA]],Tabella2[], 3, 0)</f>
        <v>118.59</v>
      </c>
      <c r="G396" s="63">
        <f>VLOOKUP(Tabella1[[#This Row],[DATA]],Tabella2[], 5, 0)</f>
        <v>2129.9380000000001</v>
      </c>
      <c r="H396" s="63">
        <f>VLOOKUP(Tabella1[[#This Row],[DATA]],Tabella2[], 6, 0)</f>
        <v>1.143</v>
      </c>
      <c r="I396" s="63">
        <f>VLOOKUP(Tabella1[[#This Row],[DATA]],Tabella2[], 8, 0)</f>
        <v>1.04</v>
      </c>
      <c r="J396" s="63">
        <f>VLOOKUP(Tabella1[[#This Row],[DATA]],Tabella2[], 9, 0)</f>
        <v>7.3220000000000001</v>
      </c>
      <c r="K396" s="63">
        <f>VLOOKUP(Tabella1[[#This Row],[DATA]],Tabella2[], 10, 0)</f>
        <v>66.277000000000001</v>
      </c>
      <c r="L396" s="63">
        <f>VLOOKUP(Tabella1[[#This Row],[DATA]],Tabella2[], 11, 0)</f>
        <v>0</v>
      </c>
      <c r="M396" s="63">
        <f>VLOOKUP(Tabella1[[#This Row],[DATA]],Tabella2[], 12, 0)</f>
        <v>0</v>
      </c>
      <c r="N396" s="63">
        <f>VLOOKUP(Tabella1[[#This Row],[DATA]],Tabella2[], 13, 0)</f>
        <v>1344.191</v>
      </c>
      <c r="O396" s="63">
        <f>VLOOKUP(Tabella1[[#This Row],[DATA]],Tabella2[], 14, 0)</f>
        <v>3.7509999999999999</v>
      </c>
      <c r="P396" s="63">
        <f>VLOOKUP(Tabella1[[#This Row],[DATA]],Tabella2[], 15, 0)</f>
        <v>3.1E-2</v>
      </c>
      <c r="Q396" s="63">
        <f>VLOOKUP(Tabella1[[#This Row],[DATA]],Tabella2[], 16, 0)</f>
        <v>123.72</v>
      </c>
      <c r="R396" s="63">
        <f>VLOOKUP(Tabella1[[#This Row],[DATA]],Tabella2[], 17, 0)</f>
        <v>68.209999999999994</v>
      </c>
      <c r="S396" s="63">
        <f>VLOOKUP(Tabella1[[#This Row],[DATA]],Tabella2[], 18, 0)</f>
        <v>57.86</v>
      </c>
      <c r="T396" s="22">
        <f>VLOOKUP(Tabella1[[#This Row],[DATA]],Tabella4[], 2, 0)</f>
        <v>55.56</v>
      </c>
      <c r="U396" s="22">
        <f>VLOOKUP(Tabella1[[#This Row],[DATA]],Tabella6[], 2, 0)</f>
        <v>67.86</v>
      </c>
      <c r="V396" s="22">
        <f>VLOOKUP(Tabella1[[#This Row],[DATA]],Tabella5[], 2, 0)</f>
        <v>68.75</v>
      </c>
      <c r="W396" s="22">
        <f>VLOOKUP(Tabella1[[#This Row],[DATA]],Tabella3[], 2, 0)</f>
        <v>75</v>
      </c>
      <c r="X396" s="25">
        <v>0</v>
      </c>
      <c r="Y396" s="25">
        <v>0</v>
      </c>
      <c r="Z396" s="22">
        <f>Tabella1[[#This Row],[vcz.xh]]-Q395</f>
        <v>0.42999999999999261</v>
      </c>
      <c r="AA396" s="22">
        <f>Tabella1[[#This Row],[vct.xh]]-R395</f>
        <v>0.23999999999999488</v>
      </c>
      <c r="AB396" s="22">
        <f>Tabella1[[#This Row],[vct.full.xh]]-S395</f>
        <v>0.20000000000000284</v>
      </c>
      <c r="AC396" s="22">
        <v>395</v>
      </c>
      <c r="AF396" s="23">
        <v>44255</v>
      </c>
      <c r="AG396" s="14">
        <v>48457.637000000002</v>
      </c>
      <c r="AH396" s="14">
        <v>288.89699999999999</v>
      </c>
      <c r="AI396" s="14">
        <v>274.55399999999997</v>
      </c>
      <c r="AJ396" s="14">
        <v>1618.405</v>
      </c>
      <c r="AK396" s="14">
        <v>3.181</v>
      </c>
      <c r="AL396" s="14">
        <v>4.6879999999999997</v>
      </c>
      <c r="AM396" s="14">
        <v>1.21</v>
      </c>
      <c r="AN396" s="14">
        <v>36.957000000000001</v>
      </c>
      <c r="AO396" s="14">
        <v>345.69900000000001</v>
      </c>
      <c r="AP396" s="14"/>
      <c r="AQ396" s="14">
        <v>147.11199999999999</v>
      </c>
      <c r="AR396" s="14">
        <v>664.81</v>
      </c>
      <c r="AS396" s="14">
        <v>4.258</v>
      </c>
      <c r="AT396" s="14">
        <v>5.6000000000000001E-2</v>
      </c>
      <c r="AU396" s="14">
        <v>7.33</v>
      </c>
      <c r="AV396" s="14">
        <v>4.95</v>
      </c>
      <c r="AW396" s="15">
        <v>2.37</v>
      </c>
      <c r="AY396" s="24">
        <v>44225</v>
      </c>
      <c r="AZ396">
        <v>75</v>
      </c>
      <c r="BB396" s="24">
        <v>44225</v>
      </c>
      <c r="BC396">
        <v>78.7</v>
      </c>
      <c r="BE396" s="24">
        <v>44225</v>
      </c>
      <c r="BF396">
        <v>78.28</v>
      </c>
      <c r="BH396" s="24">
        <v>44225</v>
      </c>
      <c r="BI396">
        <v>78.75</v>
      </c>
    </row>
    <row r="397" spans="1:61" x14ac:dyDescent="0.3">
      <c r="A397" s="3">
        <v>44427</v>
      </c>
      <c r="B397" s="4">
        <v>25928.78</v>
      </c>
      <c r="C397" s="31">
        <v>135.53804287030079</v>
      </c>
      <c r="D397" s="8">
        <v>-1.6388313153124369E-2</v>
      </c>
      <c r="E397" s="37">
        <f>VLOOKUP(Tabella1[[#This Row],[DATA]],Tabella2[], 2, 0)</f>
        <v>73947.192999999999</v>
      </c>
      <c r="F397" s="63">
        <f>VLOOKUP(Tabella1[[#This Row],[DATA]],Tabella2[], 3, 0)</f>
        <v>119.932</v>
      </c>
      <c r="G397" s="63">
        <f>VLOOKUP(Tabella1[[#This Row],[DATA]],Tabella2[], 5, 0)</f>
        <v>2130.85</v>
      </c>
      <c r="H397" s="63">
        <f>VLOOKUP(Tabella1[[#This Row],[DATA]],Tabella2[], 6, 0)</f>
        <v>0.91100000000000003</v>
      </c>
      <c r="I397" s="63">
        <f>VLOOKUP(Tabella1[[#This Row],[DATA]],Tabella2[], 8, 0)</f>
        <v>1.04</v>
      </c>
      <c r="J397" s="63">
        <f>VLOOKUP(Tabella1[[#This Row],[DATA]],Tabella2[], 9, 0)</f>
        <v>7.62</v>
      </c>
      <c r="K397" s="63">
        <f>VLOOKUP(Tabella1[[#This Row],[DATA]],Tabella2[], 10, 0)</f>
        <v>67.701999999999998</v>
      </c>
      <c r="L397" s="63">
        <f>VLOOKUP(Tabella1[[#This Row],[DATA]],Tabella2[], 11, 0)</f>
        <v>0</v>
      </c>
      <c r="M397" s="63">
        <f>VLOOKUP(Tabella1[[#This Row],[DATA]],Tabella2[], 12, 0)</f>
        <v>0</v>
      </c>
      <c r="N397" s="63">
        <f>VLOOKUP(Tabella1[[#This Row],[DATA]],Tabella2[], 13, 0)</f>
        <v>1347.6120000000001</v>
      </c>
      <c r="O397" s="63">
        <f>VLOOKUP(Tabella1[[#This Row],[DATA]],Tabella2[], 14, 0)</f>
        <v>3.4209999999999998</v>
      </c>
      <c r="P397" s="63">
        <f>VLOOKUP(Tabella1[[#This Row],[DATA]],Tabella2[], 15, 0)</f>
        <v>3.1E-2</v>
      </c>
      <c r="Q397" s="63">
        <f>VLOOKUP(Tabella1[[#This Row],[DATA]],Tabella2[], 16, 0)</f>
        <v>124.12</v>
      </c>
      <c r="R397" s="63">
        <f>VLOOKUP(Tabella1[[#This Row],[DATA]],Tabella2[], 17, 0)</f>
        <v>68.42</v>
      </c>
      <c r="S397" s="63">
        <f>VLOOKUP(Tabella1[[#This Row],[DATA]],Tabella2[], 18, 0)</f>
        <v>58.05</v>
      </c>
      <c r="T397" s="22">
        <f>VLOOKUP(Tabella1[[#This Row],[DATA]],Tabella4[], 2, 0)</f>
        <v>55.56</v>
      </c>
      <c r="U397" s="22">
        <f>VLOOKUP(Tabella1[[#This Row],[DATA]],Tabella6[], 2, 0)</f>
        <v>67.86</v>
      </c>
      <c r="V397" s="22">
        <f>VLOOKUP(Tabella1[[#This Row],[DATA]],Tabella5[], 2, 0)</f>
        <v>68.75</v>
      </c>
      <c r="W397" s="22">
        <f>VLOOKUP(Tabella1[[#This Row],[DATA]],Tabella3[], 2, 0)</f>
        <v>75</v>
      </c>
      <c r="X397" s="25">
        <v>0</v>
      </c>
      <c r="Y397" s="25">
        <v>0</v>
      </c>
      <c r="Z397" s="22">
        <f>Tabella1[[#This Row],[vcz.xh]]-Q396</f>
        <v>0.40000000000000568</v>
      </c>
      <c r="AA397" s="22">
        <f>Tabella1[[#This Row],[vct.xh]]-R396</f>
        <v>0.21000000000000796</v>
      </c>
      <c r="AB397" s="22">
        <f>Tabella1[[#This Row],[vct.full.xh]]-S396</f>
        <v>0.18999999999999773</v>
      </c>
      <c r="AC397" s="22">
        <v>396</v>
      </c>
      <c r="AF397" s="23">
        <v>44256</v>
      </c>
      <c r="AG397" s="16">
        <v>48674.741000000002</v>
      </c>
      <c r="AH397" s="16">
        <v>217.10400000000001</v>
      </c>
      <c r="AI397" s="16">
        <v>282.81099999999998</v>
      </c>
      <c r="AJ397" s="16">
        <v>1622.48</v>
      </c>
      <c r="AK397" s="16">
        <v>4.0750000000000002</v>
      </c>
      <c r="AL397" s="16">
        <v>4.6219999999999999</v>
      </c>
      <c r="AM397" s="16">
        <v>1.21</v>
      </c>
      <c r="AN397" s="16">
        <v>37.917999999999999</v>
      </c>
      <c r="AO397" s="16">
        <v>354.512</v>
      </c>
      <c r="AP397" s="16"/>
      <c r="AQ397" s="16"/>
      <c r="AR397" s="16">
        <v>667.63599999999997</v>
      </c>
      <c r="AS397" s="16">
        <v>2.827</v>
      </c>
      <c r="AT397" s="16">
        <v>5.8000000000000003E-2</v>
      </c>
      <c r="AU397" s="16">
        <v>7.55</v>
      </c>
      <c r="AV397" s="16">
        <v>5.14</v>
      </c>
      <c r="AW397" s="17">
        <v>2.41</v>
      </c>
      <c r="AY397" s="24">
        <v>44226</v>
      </c>
      <c r="AZ397">
        <v>75</v>
      </c>
      <c r="BB397" s="24">
        <v>44226</v>
      </c>
      <c r="BC397">
        <v>78.7</v>
      </c>
      <c r="BE397" s="24">
        <v>44226</v>
      </c>
      <c r="BF397">
        <v>78.28</v>
      </c>
      <c r="BH397" s="24">
        <v>44226</v>
      </c>
      <c r="BI397">
        <v>78.75</v>
      </c>
    </row>
    <row r="398" spans="1:61" x14ac:dyDescent="0.3">
      <c r="A398" s="1">
        <v>44428</v>
      </c>
      <c r="B398" s="2">
        <v>25918.27</v>
      </c>
      <c r="C398" s="30">
        <v>135.4831037319932</v>
      </c>
      <c r="D398" s="7">
        <v>-4.0542326492873273E-4</v>
      </c>
      <c r="E398" s="37">
        <f>VLOOKUP(Tabella1[[#This Row],[DATA]],Tabella2[], 2, 0)</f>
        <v>74066.793000000005</v>
      </c>
      <c r="F398" s="63">
        <f>VLOOKUP(Tabella1[[#This Row],[DATA]],Tabella2[], 3, 0)</f>
        <v>119.601</v>
      </c>
      <c r="G398" s="63">
        <f>VLOOKUP(Tabella1[[#This Row],[DATA]],Tabella2[], 5, 0)</f>
        <v>2131.6610000000001</v>
      </c>
      <c r="H398" s="63">
        <f>VLOOKUP(Tabella1[[#This Row],[DATA]],Tabella2[], 6, 0)</f>
        <v>0.81200000000000006</v>
      </c>
      <c r="I398" s="63">
        <f>VLOOKUP(Tabella1[[#This Row],[DATA]],Tabella2[], 8, 0)</f>
        <v>1.04</v>
      </c>
      <c r="J398" s="63">
        <f>VLOOKUP(Tabella1[[#This Row],[DATA]],Tabella2[], 9, 0)</f>
        <v>7.5369999999999999</v>
      </c>
      <c r="K398" s="63">
        <f>VLOOKUP(Tabella1[[#This Row],[DATA]],Tabella2[], 10, 0)</f>
        <v>68.695999999999998</v>
      </c>
      <c r="L398" s="63">
        <f>VLOOKUP(Tabella1[[#This Row],[DATA]],Tabella2[], 11, 0)</f>
        <v>0</v>
      </c>
      <c r="M398" s="63">
        <f>VLOOKUP(Tabella1[[#This Row],[DATA]],Tabella2[], 12, 0)</f>
        <v>0</v>
      </c>
      <c r="N398" s="63">
        <f>VLOOKUP(Tabella1[[#This Row],[DATA]],Tabella2[], 13, 0)</f>
        <v>1351.268</v>
      </c>
      <c r="O398" s="63">
        <f>VLOOKUP(Tabella1[[#This Row],[DATA]],Tabella2[], 14, 0)</f>
        <v>3.6549999999999998</v>
      </c>
      <c r="P398" s="63">
        <f>VLOOKUP(Tabella1[[#This Row],[DATA]],Tabella2[], 15, 0)</f>
        <v>3.1E-2</v>
      </c>
      <c r="Q398" s="63">
        <f>VLOOKUP(Tabella1[[#This Row],[DATA]],Tabella2[], 16, 0)</f>
        <v>124.5</v>
      </c>
      <c r="R398" s="63">
        <f>VLOOKUP(Tabella1[[#This Row],[DATA]],Tabella2[], 17, 0)</f>
        <v>68.61</v>
      </c>
      <c r="S398" s="63">
        <f>VLOOKUP(Tabella1[[#This Row],[DATA]],Tabella2[], 18, 0)</f>
        <v>58.24</v>
      </c>
      <c r="T398" s="22">
        <f>VLOOKUP(Tabella1[[#This Row],[DATA]],Tabella4[], 2, 0)</f>
        <v>55.56</v>
      </c>
      <c r="U398" s="22">
        <f>VLOOKUP(Tabella1[[#This Row],[DATA]],Tabella6[], 2, 0)</f>
        <v>67.86</v>
      </c>
      <c r="V398" s="22">
        <f>VLOOKUP(Tabella1[[#This Row],[DATA]],Tabella5[], 2, 0)</f>
        <v>68.75</v>
      </c>
      <c r="W398" s="22">
        <f>VLOOKUP(Tabella1[[#This Row],[DATA]],Tabella3[], 2, 0)</f>
        <v>75</v>
      </c>
      <c r="X398" s="25">
        <v>0</v>
      </c>
      <c r="Y398" s="25">
        <v>0</v>
      </c>
      <c r="Z398" s="22">
        <f>Tabella1[[#This Row],[vcz.xh]]-Q397</f>
        <v>0.37999999999999545</v>
      </c>
      <c r="AA398" s="22">
        <f>Tabella1[[#This Row],[vct.xh]]-R397</f>
        <v>0.18999999999999773</v>
      </c>
      <c r="AB398" s="22">
        <f>Tabella1[[#This Row],[vct.full.xh]]-S397</f>
        <v>0.19000000000000483</v>
      </c>
      <c r="AC398" s="22">
        <v>397</v>
      </c>
      <c r="AF398" s="23">
        <v>44257</v>
      </c>
      <c r="AG398" s="14">
        <v>48957.392999999996</v>
      </c>
      <c r="AH398" s="14">
        <v>282.65199999999999</v>
      </c>
      <c r="AI398" s="14">
        <v>291.71800000000002</v>
      </c>
      <c r="AJ398" s="14">
        <v>1628.162</v>
      </c>
      <c r="AK398" s="14">
        <v>5.6820000000000004</v>
      </c>
      <c r="AL398" s="14">
        <v>4.5910000000000002</v>
      </c>
      <c r="AM398" s="14">
        <v>1.21</v>
      </c>
      <c r="AN398" s="14">
        <v>38.546999999999997</v>
      </c>
      <c r="AO398" s="14">
        <v>362.72800000000001</v>
      </c>
      <c r="AP398" s="14"/>
      <c r="AQ398" s="14"/>
      <c r="AR398" s="14">
        <v>673.202</v>
      </c>
      <c r="AS398" s="14">
        <v>5.5659999999999998</v>
      </c>
      <c r="AT398" s="14">
        <v>5.8999999999999997E-2</v>
      </c>
      <c r="AU398" s="14">
        <v>7.82</v>
      </c>
      <c r="AV398" s="14">
        <v>5.36</v>
      </c>
      <c r="AW398" s="15">
        <v>2.4700000000000002</v>
      </c>
      <c r="AY398" s="24">
        <v>44227</v>
      </c>
      <c r="AZ398">
        <v>75</v>
      </c>
      <c r="BB398" s="24">
        <v>44227</v>
      </c>
      <c r="BC398">
        <v>78.7</v>
      </c>
      <c r="BE398" s="24">
        <v>44227</v>
      </c>
      <c r="BF398">
        <v>78.28</v>
      </c>
      <c r="BH398" s="24">
        <v>44227</v>
      </c>
      <c r="BI398">
        <v>78.75</v>
      </c>
    </row>
    <row r="399" spans="1:61" x14ac:dyDescent="0.3">
      <c r="A399" s="3">
        <v>44431</v>
      </c>
      <c r="B399" s="4">
        <v>26046.03</v>
      </c>
      <c r="C399" s="31">
        <v>136.15094619728117</v>
      </c>
      <c r="D399" s="8">
        <v>4.917231923742234E-3</v>
      </c>
      <c r="E399" s="37">
        <f>VLOOKUP(Tabella1[[#This Row],[DATA]],Tabella2[], 2, 0)</f>
        <v>74357.578999999998</v>
      </c>
      <c r="F399" s="63">
        <f>VLOOKUP(Tabella1[[#This Row],[DATA]],Tabella2[], 3, 0)</f>
        <v>69.010999999999996</v>
      </c>
      <c r="G399" s="63">
        <f>VLOOKUP(Tabella1[[#This Row],[DATA]],Tabella2[], 5, 0)</f>
        <v>2133.5169999999998</v>
      </c>
      <c r="H399" s="63">
        <f>VLOOKUP(Tabella1[[#This Row],[DATA]],Tabella2[], 6, 0)</f>
        <v>0.72899999999999998</v>
      </c>
      <c r="I399" s="63">
        <f>VLOOKUP(Tabella1[[#This Row],[DATA]],Tabella2[], 8, 0)</f>
        <v>1.05</v>
      </c>
      <c r="J399" s="63">
        <f>VLOOKUP(Tabella1[[#This Row],[DATA]],Tabella2[], 9, 0)</f>
        <v>8.0340000000000007</v>
      </c>
      <c r="K399" s="63">
        <f>VLOOKUP(Tabella1[[#This Row],[DATA]],Tabella2[], 10, 0)</f>
        <v>73.102000000000004</v>
      </c>
      <c r="L399" s="63">
        <f>VLOOKUP(Tabella1[[#This Row],[DATA]],Tabella2[], 11, 0)</f>
        <v>0</v>
      </c>
      <c r="M399" s="63">
        <f>VLOOKUP(Tabella1[[#This Row],[DATA]],Tabella2[], 12, 0)</f>
        <v>0</v>
      </c>
      <c r="N399" s="63">
        <f>VLOOKUP(Tabella1[[#This Row],[DATA]],Tabella2[], 13, 0)</f>
        <v>1360.0820000000001</v>
      </c>
      <c r="O399" s="63">
        <f>VLOOKUP(Tabella1[[#This Row],[DATA]],Tabella2[], 14, 0)</f>
        <v>1.679</v>
      </c>
      <c r="P399" s="63">
        <f>VLOOKUP(Tabella1[[#This Row],[DATA]],Tabella2[], 15, 0)</f>
        <v>3.1E-2</v>
      </c>
      <c r="Q399" s="63">
        <f>VLOOKUP(Tabella1[[#This Row],[DATA]],Tabella2[], 16, 0)</f>
        <v>125.46</v>
      </c>
      <c r="R399" s="63">
        <f>VLOOKUP(Tabella1[[#This Row],[DATA]],Tabella2[], 17, 0)</f>
        <v>69.069999999999993</v>
      </c>
      <c r="S399" s="63">
        <f>VLOOKUP(Tabella1[[#This Row],[DATA]],Tabella2[], 18, 0)</f>
        <v>58.75</v>
      </c>
      <c r="T399" s="22">
        <f>VLOOKUP(Tabella1[[#This Row],[DATA]],Tabella4[], 2, 0)</f>
        <v>55.56</v>
      </c>
      <c r="U399" s="22">
        <f>VLOOKUP(Tabella1[[#This Row],[DATA]],Tabella6[], 2, 0)</f>
        <v>67.86</v>
      </c>
      <c r="V399" s="22">
        <f>VLOOKUP(Tabella1[[#This Row],[DATA]],Tabella5[], 2, 0)</f>
        <v>68.75</v>
      </c>
      <c r="W399" s="22">
        <f>VLOOKUP(Tabella1[[#This Row],[DATA]],Tabella3[], 2, 0)</f>
        <v>75</v>
      </c>
      <c r="X399" s="25">
        <v>0</v>
      </c>
      <c r="Y399" s="25">
        <v>0</v>
      </c>
      <c r="Z399" s="22">
        <f>Tabella1[[#This Row],[vcz.xh]]-Q398</f>
        <v>0.95999999999999375</v>
      </c>
      <c r="AA399" s="22">
        <f>Tabella1[[#This Row],[vct.xh]]-R398</f>
        <v>0.45999999999999375</v>
      </c>
      <c r="AB399" s="22">
        <f>Tabella1[[#This Row],[vct.full.xh]]-S398</f>
        <v>0.50999999999999801</v>
      </c>
      <c r="AC399" s="22">
        <v>398</v>
      </c>
      <c r="AF399" s="23">
        <v>44258</v>
      </c>
      <c r="AG399" s="16">
        <v>49302.612000000001</v>
      </c>
      <c r="AH399" s="16">
        <v>345.21899999999999</v>
      </c>
      <c r="AI399" s="16">
        <v>302.22000000000003</v>
      </c>
      <c r="AJ399" s="16">
        <v>1633.91</v>
      </c>
      <c r="AK399" s="16">
        <v>5.7480000000000002</v>
      </c>
      <c r="AL399" s="16">
        <v>4.66</v>
      </c>
      <c r="AM399" s="16">
        <v>1.21</v>
      </c>
      <c r="AN399" s="16">
        <v>39.939</v>
      </c>
      <c r="AO399" s="16">
        <v>367.31700000000001</v>
      </c>
      <c r="AP399" s="16"/>
      <c r="AQ399" s="16"/>
      <c r="AR399" s="16">
        <v>679.14700000000005</v>
      </c>
      <c r="AS399" s="16">
        <v>5.9450000000000003</v>
      </c>
      <c r="AT399" s="16">
        <v>0.06</v>
      </c>
      <c r="AU399" s="16">
        <v>8.1300000000000008</v>
      </c>
      <c r="AV399" s="16">
        <v>5.6</v>
      </c>
      <c r="AW399" s="17">
        <v>2.5299999999999998</v>
      </c>
      <c r="AY399" s="24">
        <v>44228</v>
      </c>
      <c r="AZ399">
        <v>75</v>
      </c>
      <c r="BB399" s="24">
        <v>44228</v>
      </c>
      <c r="BC399">
        <v>78.7</v>
      </c>
      <c r="BE399" s="24">
        <v>44228</v>
      </c>
      <c r="BF399">
        <v>78.28</v>
      </c>
      <c r="BH399" s="24">
        <v>44228</v>
      </c>
      <c r="BI399">
        <v>78.75</v>
      </c>
    </row>
    <row r="400" spans="1:61" x14ac:dyDescent="0.3">
      <c r="A400" s="1">
        <v>44432</v>
      </c>
      <c r="B400" s="2">
        <v>26027.91</v>
      </c>
      <c r="C400" s="30">
        <v>136.05622715007533</v>
      </c>
      <c r="D400" s="7">
        <v>-6.9593354108904556E-4</v>
      </c>
      <c r="E400" s="37">
        <f>VLOOKUP(Tabella1[[#This Row],[DATA]],Tabella2[], 2, 0)</f>
        <v>74458.262000000002</v>
      </c>
      <c r="F400" s="63">
        <f>VLOOKUP(Tabella1[[#This Row],[DATA]],Tabella2[], 3, 0)</f>
        <v>100.68300000000001</v>
      </c>
      <c r="G400" s="63">
        <f>VLOOKUP(Tabella1[[#This Row],[DATA]],Tabella2[], 5, 0)</f>
        <v>2134.5100000000002</v>
      </c>
      <c r="H400" s="63">
        <f>VLOOKUP(Tabella1[[#This Row],[DATA]],Tabella2[], 6, 0)</f>
        <v>0.99399999999999999</v>
      </c>
      <c r="I400" s="63">
        <f>VLOOKUP(Tabella1[[#This Row],[DATA]],Tabella2[], 8, 0)</f>
        <v>1.05</v>
      </c>
      <c r="J400" s="63">
        <f>VLOOKUP(Tabella1[[#This Row],[DATA]],Tabella2[], 9, 0)</f>
        <v>8.3490000000000002</v>
      </c>
      <c r="K400" s="63">
        <f>VLOOKUP(Tabella1[[#This Row],[DATA]],Tabella2[], 10, 0)</f>
        <v>75.206000000000003</v>
      </c>
      <c r="L400" s="63">
        <f>VLOOKUP(Tabella1[[#This Row],[DATA]],Tabella2[], 11, 0)</f>
        <v>0</v>
      </c>
      <c r="M400" s="63">
        <f>VLOOKUP(Tabella1[[#This Row],[DATA]],Tabella2[], 12, 0)</f>
        <v>0</v>
      </c>
      <c r="N400" s="63">
        <f>VLOOKUP(Tabella1[[#This Row],[DATA]],Tabella2[], 13, 0)</f>
        <v>1364.492</v>
      </c>
      <c r="O400" s="63">
        <f>VLOOKUP(Tabella1[[#This Row],[DATA]],Tabella2[], 14, 0)</f>
        <v>4.41</v>
      </c>
      <c r="P400" s="63">
        <f>VLOOKUP(Tabella1[[#This Row],[DATA]],Tabella2[], 15, 0)</f>
        <v>3.1E-2</v>
      </c>
      <c r="Q400" s="63">
        <f>VLOOKUP(Tabella1[[#This Row],[DATA]],Tabella2[], 16, 0)</f>
        <v>125.93</v>
      </c>
      <c r="R400" s="63">
        <f>VLOOKUP(Tabella1[[#This Row],[DATA]],Tabella2[], 17, 0)</f>
        <v>69.3</v>
      </c>
      <c r="S400" s="63">
        <f>VLOOKUP(Tabella1[[#This Row],[DATA]],Tabella2[], 18, 0)</f>
        <v>58.99</v>
      </c>
      <c r="T400" s="22">
        <f>VLOOKUP(Tabella1[[#This Row],[DATA]],Tabella4[], 2, 0)</f>
        <v>55.56</v>
      </c>
      <c r="U400" s="22">
        <f>VLOOKUP(Tabella1[[#This Row],[DATA]],Tabella6[], 2, 0)</f>
        <v>67.86</v>
      </c>
      <c r="V400" s="22">
        <f>VLOOKUP(Tabella1[[#This Row],[DATA]],Tabella5[], 2, 0)</f>
        <v>68.75</v>
      </c>
      <c r="W400" s="22">
        <f>VLOOKUP(Tabella1[[#This Row],[DATA]],Tabella3[], 2, 0)</f>
        <v>75</v>
      </c>
      <c r="X400" s="25">
        <v>0</v>
      </c>
      <c r="Y400" s="25">
        <v>0</v>
      </c>
      <c r="Z400" s="22">
        <f>Tabella1[[#This Row],[vcz.xh]]-Q399</f>
        <v>0.47000000000001307</v>
      </c>
      <c r="AA400" s="22">
        <f>Tabella1[[#This Row],[vct.xh]]-R399</f>
        <v>0.23000000000000398</v>
      </c>
      <c r="AB400" s="22">
        <f>Tabella1[[#This Row],[vct.full.xh]]-S399</f>
        <v>0.24000000000000199</v>
      </c>
      <c r="AC400" s="22">
        <v>399</v>
      </c>
      <c r="AF400" s="23">
        <v>44259</v>
      </c>
      <c r="AG400" s="14">
        <v>49681.044000000002</v>
      </c>
      <c r="AH400" s="14">
        <v>378.43200000000002</v>
      </c>
      <c r="AI400" s="14">
        <v>309.25799999999998</v>
      </c>
      <c r="AJ400" s="14">
        <v>1639.5250000000001</v>
      </c>
      <c r="AK400" s="14">
        <v>5.6159999999999997</v>
      </c>
      <c r="AL400" s="14">
        <v>4.7329999999999997</v>
      </c>
      <c r="AM400" s="14">
        <v>1.2</v>
      </c>
      <c r="AN400" s="14">
        <v>40.999000000000002</v>
      </c>
      <c r="AO400" s="14">
        <v>374.904</v>
      </c>
      <c r="AP400" s="14"/>
      <c r="AQ400" s="14"/>
      <c r="AR400" s="14">
        <v>684.77300000000002</v>
      </c>
      <c r="AS400" s="14">
        <v>5.6260000000000003</v>
      </c>
      <c r="AT400" s="14">
        <v>6.2E-2</v>
      </c>
      <c r="AU400" s="14">
        <v>8.4600000000000009</v>
      </c>
      <c r="AV400" s="14">
        <v>5.85</v>
      </c>
      <c r="AW400" s="15">
        <v>2.61</v>
      </c>
      <c r="AY400" s="24">
        <v>44229</v>
      </c>
      <c r="AZ400">
        <v>75</v>
      </c>
      <c r="BB400" s="24">
        <v>44229</v>
      </c>
      <c r="BC400">
        <v>78.7</v>
      </c>
      <c r="BE400" s="24">
        <v>44229</v>
      </c>
      <c r="BF400">
        <v>78.28</v>
      </c>
      <c r="BH400" s="24">
        <v>44229</v>
      </c>
      <c r="BI400">
        <v>78.75</v>
      </c>
    </row>
    <row r="401" spans="1:61" x14ac:dyDescent="0.3">
      <c r="A401" s="3">
        <v>44433</v>
      </c>
      <c r="B401" s="4">
        <v>26060.27</v>
      </c>
      <c r="C401" s="31">
        <v>136.22538324100145</v>
      </c>
      <c r="D401" s="8">
        <v>1.2425085369922168E-3</v>
      </c>
      <c r="E401" s="37">
        <f>VLOOKUP(Tabella1[[#This Row],[DATA]],Tabella2[], 2, 0)</f>
        <v>74583.148000000001</v>
      </c>
      <c r="F401" s="63">
        <f>VLOOKUP(Tabella1[[#This Row],[DATA]],Tabella2[], 3, 0)</f>
        <v>124.88500000000001</v>
      </c>
      <c r="G401" s="63">
        <f>VLOOKUP(Tabella1[[#This Row],[DATA]],Tabella2[], 5, 0)</f>
        <v>2135.4879999999998</v>
      </c>
      <c r="H401" s="63">
        <f>VLOOKUP(Tabella1[[#This Row],[DATA]],Tabella2[], 6, 0)</f>
        <v>0.97699999999999998</v>
      </c>
      <c r="I401" s="63">
        <f>VLOOKUP(Tabella1[[#This Row],[DATA]],Tabella2[], 8, 0)</f>
        <v>1.04</v>
      </c>
      <c r="J401" s="63">
        <f>VLOOKUP(Tabella1[[#This Row],[DATA]],Tabella2[], 9, 0)</f>
        <v>8.266</v>
      </c>
      <c r="K401" s="63">
        <f>VLOOKUP(Tabella1[[#This Row],[DATA]],Tabella2[], 10, 0)</f>
        <v>74.908000000000001</v>
      </c>
      <c r="L401" s="63">
        <f>VLOOKUP(Tabella1[[#This Row],[DATA]],Tabella2[], 11, 0)</f>
        <v>0</v>
      </c>
      <c r="M401" s="63">
        <f>VLOOKUP(Tabella1[[#This Row],[DATA]],Tabella2[], 12, 0)</f>
        <v>0</v>
      </c>
      <c r="N401" s="63">
        <f>VLOOKUP(Tabella1[[#This Row],[DATA]],Tabella2[], 13, 0)</f>
        <v>1368.5409999999999</v>
      </c>
      <c r="O401" s="63">
        <f>VLOOKUP(Tabella1[[#This Row],[DATA]],Tabella2[], 14, 0)</f>
        <v>4.0490000000000004</v>
      </c>
      <c r="P401" s="63">
        <f>VLOOKUP(Tabella1[[#This Row],[DATA]],Tabella2[], 15, 0)</f>
        <v>3.1E-2</v>
      </c>
      <c r="Q401" s="63">
        <f>VLOOKUP(Tabella1[[#This Row],[DATA]],Tabella2[], 16, 0)</f>
        <v>126.41</v>
      </c>
      <c r="R401" s="63">
        <f>VLOOKUP(Tabella1[[#This Row],[DATA]],Tabella2[], 17, 0)</f>
        <v>69.52</v>
      </c>
      <c r="S401" s="63">
        <f>VLOOKUP(Tabella1[[#This Row],[DATA]],Tabella2[], 18, 0)</f>
        <v>59.26</v>
      </c>
      <c r="T401" s="22">
        <f>VLOOKUP(Tabella1[[#This Row],[DATA]],Tabella4[], 2, 0)</f>
        <v>55.56</v>
      </c>
      <c r="U401" s="22">
        <f>VLOOKUP(Tabella1[[#This Row],[DATA]],Tabella6[], 2, 0)</f>
        <v>67.86</v>
      </c>
      <c r="V401" s="22">
        <f>VLOOKUP(Tabella1[[#This Row],[DATA]],Tabella5[], 2, 0)</f>
        <v>68.75</v>
      </c>
      <c r="W401" s="22">
        <f>VLOOKUP(Tabella1[[#This Row],[DATA]],Tabella3[], 2, 0)</f>
        <v>75</v>
      </c>
      <c r="X401" s="25">
        <v>0</v>
      </c>
      <c r="Y401" s="25">
        <v>0</v>
      </c>
      <c r="Z401" s="22">
        <f>Tabella1[[#This Row],[vcz.xh]]-Q400</f>
        <v>0.47999999999998977</v>
      </c>
      <c r="AA401" s="22">
        <f>Tabella1[[#This Row],[vct.xh]]-R400</f>
        <v>0.21999999999999886</v>
      </c>
      <c r="AB401" s="22">
        <f>Tabella1[[#This Row],[vct.full.xh]]-S400</f>
        <v>0.26999999999999602</v>
      </c>
      <c r="AC401" s="22">
        <v>400</v>
      </c>
      <c r="AF401" s="23">
        <v>44260</v>
      </c>
      <c r="AG401" s="16">
        <v>50078.775000000001</v>
      </c>
      <c r="AH401" s="16">
        <v>397.73099999999999</v>
      </c>
      <c r="AI401" s="16">
        <v>317.59300000000002</v>
      </c>
      <c r="AJ401" s="16">
        <v>1644.4449999999999</v>
      </c>
      <c r="AK401" s="16">
        <v>4.92</v>
      </c>
      <c r="AL401" s="16">
        <v>4.8369999999999997</v>
      </c>
      <c r="AM401" s="16">
        <v>1.19</v>
      </c>
      <c r="AN401" s="16">
        <v>41.826999999999998</v>
      </c>
      <c r="AO401" s="16">
        <v>379.327</v>
      </c>
      <c r="AP401" s="16"/>
      <c r="AQ401" s="16"/>
      <c r="AR401" s="16">
        <v>691.04200000000003</v>
      </c>
      <c r="AS401" s="16">
        <v>6.2690000000000001</v>
      </c>
      <c r="AT401" s="16">
        <v>6.2E-2</v>
      </c>
      <c r="AU401" s="16">
        <v>8.8000000000000007</v>
      </c>
      <c r="AV401" s="16">
        <v>6.1</v>
      </c>
      <c r="AW401" s="17">
        <v>2.7</v>
      </c>
      <c r="AY401" s="24">
        <v>44230</v>
      </c>
      <c r="AZ401">
        <v>75</v>
      </c>
      <c r="BB401" s="24">
        <v>44230</v>
      </c>
      <c r="BC401">
        <v>78.7</v>
      </c>
      <c r="BE401" s="24">
        <v>44230</v>
      </c>
      <c r="BF401">
        <v>78.28</v>
      </c>
      <c r="BH401" s="24">
        <v>44230</v>
      </c>
      <c r="BI401">
        <v>78.75</v>
      </c>
    </row>
    <row r="402" spans="1:61" x14ac:dyDescent="0.3">
      <c r="A402" s="1">
        <v>44434</v>
      </c>
      <c r="B402" s="2">
        <v>25861.52</v>
      </c>
      <c r="C402" s="30">
        <v>135.18645329441421</v>
      </c>
      <c r="D402" s="7">
        <v>-7.6557826971637511E-3</v>
      </c>
      <c r="E402" s="37">
        <f>VLOOKUP(Tabella1[[#This Row],[DATA]],Tabella2[], 2, 0)</f>
        <v>74702.665999999997</v>
      </c>
      <c r="F402" s="63">
        <f>VLOOKUP(Tabella1[[#This Row],[DATA]],Tabella2[], 3, 0)</f>
        <v>119.518</v>
      </c>
      <c r="G402" s="63">
        <f>VLOOKUP(Tabella1[[#This Row],[DATA]],Tabella2[], 5, 0)</f>
        <v>2136.1999999999998</v>
      </c>
      <c r="H402" s="63">
        <f>VLOOKUP(Tabella1[[#This Row],[DATA]],Tabella2[], 6, 0)</f>
        <v>0.71199999999999997</v>
      </c>
      <c r="I402" s="63">
        <f>VLOOKUP(Tabella1[[#This Row],[DATA]],Tabella2[], 8, 0)</f>
        <v>1.02</v>
      </c>
      <c r="J402" s="63">
        <f>VLOOKUP(Tabella1[[#This Row],[DATA]],Tabella2[], 9, 0)</f>
        <v>8.3320000000000007</v>
      </c>
      <c r="K402" s="63">
        <f>VLOOKUP(Tabella1[[#This Row],[DATA]],Tabella2[], 10, 0)</f>
        <v>75.570999999999998</v>
      </c>
      <c r="L402" s="63">
        <f>VLOOKUP(Tabella1[[#This Row],[DATA]],Tabella2[], 11, 0)</f>
        <v>0</v>
      </c>
      <c r="M402" s="63">
        <f>VLOOKUP(Tabella1[[#This Row],[DATA]],Tabella2[], 12, 0)</f>
        <v>0</v>
      </c>
      <c r="N402" s="63">
        <f>VLOOKUP(Tabella1[[#This Row],[DATA]],Tabella2[], 13, 0)</f>
        <v>1372.2</v>
      </c>
      <c r="O402" s="63">
        <f>VLOOKUP(Tabella1[[#This Row],[DATA]],Tabella2[], 14, 0)</f>
        <v>3.6589999999999998</v>
      </c>
      <c r="P402" s="63">
        <f>VLOOKUP(Tabella1[[#This Row],[DATA]],Tabella2[], 15, 0)</f>
        <v>3.1E-2</v>
      </c>
      <c r="Q402" s="63">
        <f>VLOOKUP(Tabella1[[#This Row],[DATA]],Tabella2[], 16, 0)</f>
        <v>126.88</v>
      </c>
      <c r="R402" s="63">
        <f>VLOOKUP(Tabella1[[#This Row],[DATA]],Tabella2[], 17, 0)</f>
        <v>69.72</v>
      </c>
      <c r="S402" s="63">
        <f>VLOOKUP(Tabella1[[#This Row],[DATA]],Tabella2[], 18, 0)</f>
        <v>59.53</v>
      </c>
      <c r="T402" s="22">
        <f>VLOOKUP(Tabella1[[#This Row],[DATA]],Tabella4[], 2, 0)</f>
        <v>55.56</v>
      </c>
      <c r="U402" s="22">
        <f>VLOOKUP(Tabella1[[#This Row],[DATA]],Tabella6[], 2, 0)</f>
        <v>67.86</v>
      </c>
      <c r="V402" s="22">
        <f>VLOOKUP(Tabella1[[#This Row],[DATA]],Tabella5[], 2, 0)</f>
        <v>68.75</v>
      </c>
      <c r="W402" s="22">
        <f>VLOOKUP(Tabella1[[#This Row],[DATA]],Tabella3[], 2, 0)</f>
        <v>75</v>
      </c>
      <c r="X402" s="25">
        <v>0</v>
      </c>
      <c r="Y402" s="25">
        <v>0</v>
      </c>
      <c r="Z402" s="22">
        <f>Tabella1[[#This Row],[vcz.xh]]-Q401</f>
        <v>0.46999999999999886</v>
      </c>
      <c r="AA402" s="22">
        <f>Tabella1[[#This Row],[vct.xh]]-R401</f>
        <v>0.20000000000000284</v>
      </c>
      <c r="AB402" s="22">
        <f>Tabella1[[#This Row],[vct.full.xh]]-S401</f>
        <v>0.27000000000000313</v>
      </c>
      <c r="AC402" s="22">
        <v>401</v>
      </c>
      <c r="AF402" s="23">
        <v>44261</v>
      </c>
      <c r="AG402" s="14">
        <v>50470.260999999999</v>
      </c>
      <c r="AH402" s="14">
        <v>391.48599999999999</v>
      </c>
      <c r="AI402" s="14">
        <v>328.78899999999999</v>
      </c>
      <c r="AJ402" s="14">
        <v>1649.5309999999999</v>
      </c>
      <c r="AK402" s="14">
        <v>5.0860000000000003</v>
      </c>
      <c r="AL402" s="14">
        <v>4.9009999999999998</v>
      </c>
      <c r="AM402" s="14">
        <v>1.18</v>
      </c>
      <c r="AN402" s="14">
        <v>42.588999999999999</v>
      </c>
      <c r="AO402" s="14">
        <v>385.50599999999997</v>
      </c>
      <c r="AP402" s="14"/>
      <c r="AQ402" s="14"/>
      <c r="AR402" s="14">
        <v>696.923</v>
      </c>
      <c r="AS402" s="14">
        <v>5.8810000000000002</v>
      </c>
      <c r="AT402" s="14">
        <v>6.3E-2</v>
      </c>
      <c r="AU402" s="14">
        <v>9.1</v>
      </c>
      <c r="AV402" s="14">
        <v>6.33</v>
      </c>
      <c r="AW402" s="15">
        <v>2.76</v>
      </c>
      <c r="AY402" s="24">
        <v>44231</v>
      </c>
      <c r="AZ402">
        <v>75</v>
      </c>
      <c r="BB402" s="24">
        <v>44231</v>
      </c>
      <c r="BC402">
        <v>78.7</v>
      </c>
      <c r="BE402" s="24">
        <v>44231</v>
      </c>
      <c r="BF402">
        <v>78.28</v>
      </c>
      <c r="BH402" s="24">
        <v>44231</v>
      </c>
      <c r="BI402">
        <v>78.75</v>
      </c>
    </row>
    <row r="403" spans="1:61" x14ac:dyDescent="0.3">
      <c r="A403" s="3">
        <v>44435</v>
      </c>
      <c r="B403" s="4">
        <v>26006.63</v>
      </c>
      <c r="C403" s="31">
        <v>135.94498977013382</v>
      </c>
      <c r="D403" s="8">
        <v>5.595355862581421E-3</v>
      </c>
      <c r="E403" s="37">
        <f>VLOOKUP(Tabella1[[#This Row],[DATA]],Tabella2[], 2, 0)</f>
        <v>74832.255000000005</v>
      </c>
      <c r="F403" s="63">
        <f>VLOOKUP(Tabella1[[#This Row],[DATA]],Tabella2[], 3, 0)</f>
        <v>129.59</v>
      </c>
      <c r="G403" s="63">
        <f>VLOOKUP(Tabella1[[#This Row],[DATA]],Tabella2[], 5, 0)</f>
        <v>2136.9459999999999</v>
      </c>
      <c r="H403" s="63">
        <f>VLOOKUP(Tabella1[[#This Row],[DATA]],Tabella2[], 6, 0)</f>
        <v>0.745</v>
      </c>
      <c r="I403" s="63">
        <f>VLOOKUP(Tabella1[[#This Row],[DATA]],Tabella2[], 8, 0)</f>
        <v>1.01</v>
      </c>
      <c r="J403" s="63">
        <f>VLOOKUP(Tabella1[[#This Row],[DATA]],Tabella2[], 9, 0)</f>
        <v>8.4649999999999999</v>
      </c>
      <c r="K403" s="63">
        <f>VLOOKUP(Tabella1[[#This Row],[DATA]],Tabella2[], 10, 0)</f>
        <v>76.614000000000004</v>
      </c>
      <c r="L403" s="63">
        <f>VLOOKUP(Tabella1[[#This Row],[DATA]],Tabella2[], 11, 0)</f>
        <v>0</v>
      </c>
      <c r="M403" s="63">
        <f>VLOOKUP(Tabella1[[#This Row],[DATA]],Tabella2[], 12, 0)</f>
        <v>0</v>
      </c>
      <c r="N403" s="63">
        <f>VLOOKUP(Tabella1[[#This Row],[DATA]],Tabella2[], 13, 0)</f>
        <v>1376.598</v>
      </c>
      <c r="O403" s="63">
        <f>VLOOKUP(Tabella1[[#This Row],[DATA]],Tabella2[], 14, 0)</f>
        <v>4.3979999999999997</v>
      </c>
      <c r="P403" s="63">
        <f>VLOOKUP(Tabella1[[#This Row],[DATA]],Tabella2[], 15, 0)</f>
        <v>0.03</v>
      </c>
      <c r="Q403" s="63">
        <f>VLOOKUP(Tabella1[[#This Row],[DATA]],Tabella2[], 16, 0)</f>
        <v>127.36</v>
      </c>
      <c r="R403" s="63">
        <f>VLOOKUP(Tabella1[[#This Row],[DATA]],Tabella2[], 17, 0)</f>
        <v>69.91</v>
      </c>
      <c r="S403" s="63">
        <f>VLOOKUP(Tabella1[[#This Row],[DATA]],Tabella2[], 18, 0)</f>
        <v>59.82</v>
      </c>
      <c r="T403" s="22">
        <f>VLOOKUP(Tabella1[[#This Row],[DATA]],Tabella4[], 2, 0)</f>
        <v>55.56</v>
      </c>
      <c r="U403" s="22">
        <f>VLOOKUP(Tabella1[[#This Row],[DATA]],Tabella6[], 2, 0)</f>
        <v>67.86</v>
      </c>
      <c r="V403" s="22">
        <f>VLOOKUP(Tabella1[[#This Row],[DATA]],Tabella5[], 2, 0)</f>
        <v>68.75</v>
      </c>
      <c r="W403" s="22">
        <f>VLOOKUP(Tabella1[[#This Row],[DATA]],Tabella3[], 2, 0)</f>
        <v>75</v>
      </c>
      <c r="X403" s="25">
        <v>0</v>
      </c>
      <c r="Y403" s="25">
        <v>0</v>
      </c>
      <c r="Z403" s="22">
        <f>Tabella1[[#This Row],[vcz.xh]]-Q402</f>
        <v>0.48000000000000398</v>
      </c>
      <c r="AA403" s="22">
        <f>Tabella1[[#This Row],[vct.xh]]-R402</f>
        <v>0.18999999999999773</v>
      </c>
      <c r="AB403" s="22">
        <f>Tabella1[[#This Row],[vct.full.xh]]-S402</f>
        <v>0.28999999999999915</v>
      </c>
      <c r="AC403" s="22">
        <v>402</v>
      </c>
      <c r="AF403" s="23">
        <v>44262</v>
      </c>
      <c r="AG403" s="16">
        <v>50813.557999999997</v>
      </c>
      <c r="AH403" s="16">
        <v>343.29700000000003</v>
      </c>
      <c r="AI403" s="16">
        <v>336.56</v>
      </c>
      <c r="AJ403" s="16">
        <v>1652.96</v>
      </c>
      <c r="AK403" s="16">
        <v>3.4289999999999998</v>
      </c>
      <c r="AL403" s="16">
        <v>4.9359999999999999</v>
      </c>
      <c r="AM403" s="16">
        <v>1.1599999999999999</v>
      </c>
      <c r="AN403" s="16">
        <v>43.152000000000001</v>
      </c>
      <c r="AO403" s="16">
        <v>393.40699999999998</v>
      </c>
      <c r="AP403" s="16"/>
      <c r="AQ403" s="16">
        <v>182.72499999999999</v>
      </c>
      <c r="AR403" s="16">
        <v>701.41800000000001</v>
      </c>
      <c r="AS403" s="16">
        <v>4.4950000000000001</v>
      </c>
      <c r="AT403" s="16">
        <v>6.4000000000000001E-2</v>
      </c>
      <c r="AU403" s="16">
        <v>9.27</v>
      </c>
      <c r="AV403" s="16">
        <v>6.47</v>
      </c>
      <c r="AW403" s="17">
        <v>2.8</v>
      </c>
      <c r="AY403" s="24">
        <v>44232</v>
      </c>
      <c r="AZ403">
        <v>75</v>
      </c>
      <c r="BB403" s="24">
        <v>44232</v>
      </c>
      <c r="BC403">
        <v>78.7</v>
      </c>
      <c r="BE403" s="24">
        <v>44232</v>
      </c>
      <c r="BF403">
        <v>78.28</v>
      </c>
      <c r="BH403" s="24">
        <v>44232</v>
      </c>
      <c r="BI403">
        <v>78.75</v>
      </c>
    </row>
    <row r="404" spans="1:61" x14ac:dyDescent="0.3">
      <c r="A404" s="1">
        <v>44438</v>
      </c>
      <c r="B404" s="2">
        <v>26024.27</v>
      </c>
      <c r="C404" s="30">
        <v>136.03719970350639</v>
      </c>
      <c r="D404" s="7">
        <v>6.7805864114784352E-4</v>
      </c>
      <c r="E404" s="37">
        <f>VLOOKUP(Tabella1[[#This Row],[DATA]],Tabella2[], 2, 0)</f>
        <v>75114.941000000006</v>
      </c>
      <c r="F404" s="63">
        <f>VLOOKUP(Tabella1[[#This Row],[DATA]],Tabella2[], 3, 0)</f>
        <v>70.451999999999998</v>
      </c>
      <c r="G404" s="63">
        <f>VLOOKUP(Tabella1[[#This Row],[DATA]],Tabella2[], 5, 0)</f>
        <v>2139.3310000000001</v>
      </c>
      <c r="H404" s="63">
        <f>VLOOKUP(Tabella1[[#This Row],[DATA]],Tabella2[], 6, 0)</f>
        <v>0.878</v>
      </c>
      <c r="I404" s="63">
        <f>VLOOKUP(Tabella1[[#This Row],[DATA]],Tabella2[], 8, 0)</f>
        <v>0.98</v>
      </c>
      <c r="J404" s="63">
        <f>VLOOKUP(Tabella1[[#This Row],[DATA]],Tabella2[], 9, 0)</f>
        <v>9.0779999999999994</v>
      </c>
      <c r="K404" s="63">
        <f>VLOOKUP(Tabella1[[#This Row],[DATA]],Tabella2[], 10, 0)</f>
        <v>79.712000000000003</v>
      </c>
      <c r="L404" s="63">
        <f>VLOOKUP(Tabella1[[#This Row],[DATA]],Tabella2[], 11, 0)</f>
        <v>0</v>
      </c>
      <c r="M404" s="63">
        <f>VLOOKUP(Tabella1[[#This Row],[DATA]],Tabella2[], 12, 0)</f>
        <v>0</v>
      </c>
      <c r="N404" s="63">
        <f>VLOOKUP(Tabella1[[#This Row],[DATA]],Tabella2[], 13, 0)</f>
        <v>1386.973</v>
      </c>
      <c r="O404" s="63">
        <f>VLOOKUP(Tabella1[[#This Row],[DATA]],Tabella2[], 14, 0)</f>
        <v>1.819</v>
      </c>
      <c r="P404" s="63">
        <f>VLOOKUP(Tabella1[[#This Row],[DATA]],Tabella2[], 15, 0)</f>
        <v>2.8000000000000001E-2</v>
      </c>
      <c r="Q404" s="63">
        <f>VLOOKUP(Tabella1[[#This Row],[DATA]],Tabella2[], 16, 0)</f>
        <v>128.57</v>
      </c>
      <c r="R404" s="63">
        <f>VLOOKUP(Tabella1[[#This Row],[DATA]],Tabella2[], 17, 0)</f>
        <v>70.44</v>
      </c>
      <c r="S404" s="63">
        <f>VLOOKUP(Tabella1[[#This Row],[DATA]],Tabella2[], 18, 0)</f>
        <v>60.52</v>
      </c>
      <c r="T404" s="22">
        <f>VLOOKUP(Tabella1[[#This Row],[DATA]],Tabella4[], 2, 0)</f>
        <v>65.28</v>
      </c>
      <c r="U404" s="22">
        <f>VLOOKUP(Tabella1[[#This Row],[DATA]],Tabella6[], 2, 0)</f>
        <v>75</v>
      </c>
      <c r="V404" s="22">
        <f>VLOOKUP(Tabella1[[#This Row],[DATA]],Tabella5[], 2, 0)</f>
        <v>75</v>
      </c>
      <c r="W404" s="22">
        <f>VLOOKUP(Tabella1[[#This Row],[DATA]],Tabella3[], 2, 0)</f>
        <v>75</v>
      </c>
      <c r="X404" s="25">
        <v>0</v>
      </c>
      <c r="Y404" s="25">
        <v>0</v>
      </c>
      <c r="Z404" s="22">
        <f>Tabella1[[#This Row],[vcz.xh]]-Q403</f>
        <v>1.2099999999999937</v>
      </c>
      <c r="AA404" s="22">
        <f>Tabella1[[#This Row],[vct.xh]]-R403</f>
        <v>0.53000000000000114</v>
      </c>
      <c r="AB404" s="22">
        <f>Tabella1[[#This Row],[vct.full.xh]]-S403</f>
        <v>0.70000000000000284</v>
      </c>
      <c r="AC404" s="22">
        <v>403</v>
      </c>
      <c r="AF404" s="23">
        <v>44263</v>
      </c>
      <c r="AG404" s="14">
        <v>51043.516000000003</v>
      </c>
      <c r="AH404" s="14">
        <v>229.958</v>
      </c>
      <c r="AI404" s="14">
        <v>338.39699999999999</v>
      </c>
      <c r="AJ404" s="14">
        <v>1658.2270000000001</v>
      </c>
      <c r="AK404" s="14">
        <v>5.2679999999999998</v>
      </c>
      <c r="AL404" s="14">
        <v>5.1070000000000002</v>
      </c>
      <c r="AM404" s="14">
        <v>1.1499999999999999</v>
      </c>
      <c r="AN404" s="14">
        <v>44.725999999999999</v>
      </c>
      <c r="AO404" s="14">
        <v>406.36099999999999</v>
      </c>
      <c r="AP404" s="14"/>
      <c r="AQ404" s="14"/>
      <c r="AR404" s="14">
        <v>704.47799999999995</v>
      </c>
      <c r="AS404" s="14">
        <v>3.0590000000000002</v>
      </c>
      <c r="AT404" s="14">
        <v>6.4000000000000001E-2</v>
      </c>
      <c r="AU404" s="14">
        <v>9.57</v>
      </c>
      <c r="AV404" s="14">
        <v>6.69</v>
      </c>
      <c r="AW404" s="15">
        <v>2.88</v>
      </c>
      <c r="AY404" s="24">
        <v>44233</v>
      </c>
      <c r="AZ404">
        <v>75</v>
      </c>
      <c r="BB404" s="24">
        <v>44233</v>
      </c>
      <c r="BC404">
        <v>78.7</v>
      </c>
      <c r="BE404" s="24">
        <v>44233</v>
      </c>
      <c r="BF404">
        <v>78.28</v>
      </c>
      <c r="BH404" s="24">
        <v>44233</v>
      </c>
      <c r="BI404">
        <v>78.75</v>
      </c>
    </row>
    <row r="405" spans="1:61" x14ac:dyDescent="0.3">
      <c r="A405" s="3">
        <v>44439</v>
      </c>
      <c r="B405" s="4">
        <v>26009.29</v>
      </c>
      <c r="C405" s="31">
        <v>135.9588944426265</v>
      </c>
      <c r="D405" s="8">
        <v>-5.757822610582108E-4</v>
      </c>
      <c r="E405" s="37">
        <f>VLOOKUP(Tabella1[[#This Row],[DATA]],Tabella2[], 2, 0)</f>
        <v>75205.917000000001</v>
      </c>
      <c r="F405" s="63">
        <f>VLOOKUP(Tabella1[[#This Row],[DATA]],Tabella2[], 3, 0)</f>
        <v>90.975999999999999</v>
      </c>
      <c r="G405" s="63">
        <f>VLOOKUP(Tabella1[[#This Row],[DATA]],Tabella2[], 5, 0)</f>
        <v>2140.5729999999999</v>
      </c>
      <c r="H405" s="63">
        <f>VLOOKUP(Tabella1[[#This Row],[DATA]],Tabella2[], 6, 0)</f>
        <v>1.242</v>
      </c>
      <c r="I405" s="63">
        <f>VLOOKUP(Tabella1[[#This Row],[DATA]],Tabella2[], 8, 0)</f>
        <v>0.96</v>
      </c>
      <c r="J405" s="63">
        <f>VLOOKUP(Tabella1[[#This Row],[DATA]],Tabella2[], 9, 0)</f>
        <v>9.0109999999999992</v>
      </c>
      <c r="K405" s="63">
        <f>VLOOKUP(Tabella1[[#This Row],[DATA]],Tabella2[], 10, 0)</f>
        <v>79.447000000000003</v>
      </c>
      <c r="L405" s="63">
        <f>VLOOKUP(Tabella1[[#This Row],[DATA]],Tabella2[], 11, 0)</f>
        <v>0</v>
      </c>
      <c r="M405" s="63">
        <f>VLOOKUP(Tabella1[[#This Row],[DATA]],Tabella2[], 12, 0)</f>
        <v>0</v>
      </c>
      <c r="N405" s="63">
        <f>VLOOKUP(Tabella1[[#This Row],[DATA]],Tabella2[], 13, 0)</f>
        <v>1392.07</v>
      </c>
      <c r="O405" s="63">
        <f>VLOOKUP(Tabella1[[#This Row],[DATA]],Tabella2[], 14, 0)</f>
        <v>5.0960000000000001</v>
      </c>
      <c r="P405" s="63">
        <f>VLOOKUP(Tabella1[[#This Row],[DATA]],Tabella2[], 15, 0)</f>
        <v>2.7E-2</v>
      </c>
      <c r="Q405" s="63">
        <f>VLOOKUP(Tabella1[[#This Row],[DATA]],Tabella2[], 16, 0)</f>
        <v>129.11000000000001</v>
      </c>
      <c r="R405" s="63">
        <f>VLOOKUP(Tabella1[[#This Row],[DATA]],Tabella2[], 17, 0)</f>
        <v>70.680000000000007</v>
      </c>
      <c r="S405" s="63">
        <f>VLOOKUP(Tabella1[[#This Row],[DATA]],Tabella2[], 18, 0)</f>
        <v>60.82</v>
      </c>
      <c r="T405" s="22">
        <f>VLOOKUP(Tabella1[[#This Row],[DATA]],Tabella4[], 2, 0)</f>
        <v>65.28</v>
      </c>
      <c r="U405" s="22">
        <f>VLOOKUP(Tabella1[[#This Row],[DATA]],Tabella6[], 2, 0)</f>
        <v>75</v>
      </c>
      <c r="V405" s="22">
        <f>VLOOKUP(Tabella1[[#This Row],[DATA]],Tabella5[], 2, 0)</f>
        <v>75</v>
      </c>
      <c r="W405" s="22">
        <f>VLOOKUP(Tabella1[[#This Row],[DATA]],Tabella3[], 2, 0)</f>
        <v>75</v>
      </c>
      <c r="X405" s="25">
        <v>0</v>
      </c>
      <c r="Y405" s="25">
        <v>0</v>
      </c>
      <c r="Z405" s="22">
        <f>Tabella1[[#This Row],[vcz.xh]]-Q404</f>
        <v>0.54000000000002046</v>
      </c>
      <c r="AA405" s="22">
        <f>Tabella1[[#This Row],[vct.xh]]-R404</f>
        <v>0.24000000000000909</v>
      </c>
      <c r="AB405" s="22">
        <f>Tabella1[[#This Row],[vct.full.xh]]-S404</f>
        <v>0.29999999999999716</v>
      </c>
      <c r="AC405" s="22">
        <v>404</v>
      </c>
      <c r="AF405" s="23">
        <v>44264</v>
      </c>
      <c r="AG405" s="16">
        <v>51370.264999999999</v>
      </c>
      <c r="AH405" s="16">
        <v>326.74900000000002</v>
      </c>
      <c r="AI405" s="16">
        <v>344.69600000000003</v>
      </c>
      <c r="AJ405" s="16">
        <v>1664.4559999999999</v>
      </c>
      <c r="AK405" s="16">
        <v>6.2290000000000001</v>
      </c>
      <c r="AL405" s="16">
        <v>5.1849999999999996</v>
      </c>
      <c r="AM405" s="16">
        <v>1.1399999999999999</v>
      </c>
      <c r="AN405" s="16">
        <v>45.654000000000003</v>
      </c>
      <c r="AO405" s="16">
        <v>416.59899999999999</v>
      </c>
      <c r="AP405" s="16"/>
      <c r="AQ405" s="16"/>
      <c r="AR405" s="16">
        <v>710.20899999999995</v>
      </c>
      <c r="AS405" s="16">
        <v>5.7309999999999999</v>
      </c>
      <c r="AT405" s="16">
        <v>6.5000000000000002E-2</v>
      </c>
      <c r="AU405" s="16">
        <v>9.9</v>
      </c>
      <c r="AV405" s="16">
        <v>6.94</v>
      </c>
      <c r="AW405" s="17">
        <v>2.96</v>
      </c>
      <c r="AY405" s="24">
        <v>44234</v>
      </c>
      <c r="AZ405">
        <v>75</v>
      </c>
      <c r="BB405" s="24">
        <v>44234</v>
      </c>
      <c r="BC405">
        <v>78.7</v>
      </c>
      <c r="BE405" s="24">
        <v>44234</v>
      </c>
      <c r="BF405">
        <v>78.28</v>
      </c>
      <c r="BH405" s="24">
        <v>44234</v>
      </c>
      <c r="BI405">
        <v>78.75</v>
      </c>
    </row>
    <row r="406" spans="1:61" x14ac:dyDescent="0.3">
      <c r="A406" s="1">
        <v>44440</v>
      </c>
      <c r="B406" s="2">
        <v>26181.66</v>
      </c>
      <c r="C406" s="30">
        <v>136.85992767479377</v>
      </c>
      <c r="D406" s="7">
        <v>6.6053837580600065E-3</v>
      </c>
      <c r="E406" s="37">
        <f>VLOOKUP(Tabella1[[#This Row],[DATA]],Tabella2[], 2, 0)</f>
        <v>75313.524000000005</v>
      </c>
      <c r="F406" s="63">
        <f>VLOOKUP(Tabella1[[#This Row],[DATA]],Tabella2[], 3, 0)</f>
        <v>107.608</v>
      </c>
      <c r="G406" s="63">
        <f>VLOOKUP(Tabella1[[#This Row],[DATA]],Tabella2[], 5, 0)</f>
        <v>2141.7159999999999</v>
      </c>
      <c r="H406" s="63">
        <f>VLOOKUP(Tabella1[[#This Row],[DATA]],Tabella2[], 6, 0)</f>
        <v>1.143</v>
      </c>
      <c r="I406" s="63">
        <f>VLOOKUP(Tabella1[[#This Row],[DATA]],Tabella2[], 8, 0)</f>
        <v>0.94</v>
      </c>
      <c r="J406" s="63">
        <f>VLOOKUP(Tabella1[[#This Row],[DATA]],Tabella2[], 9, 0)</f>
        <v>8.9450000000000003</v>
      </c>
      <c r="K406" s="63">
        <f>VLOOKUP(Tabella1[[#This Row],[DATA]],Tabella2[], 10, 0)</f>
        <v>79.033000000000001</v>
      </c>
      <c r="L406" s="63">
        <f>VLOOKUP(Tabella1[[#This Row],[DATA]],Tabella2[], 11, 0)</f>
        <v>0</v>
      </c>
      <c r="M406" s="63">
        <f>VLOOKUP(Tabella1[[#This Row],[DATA]],Tabella2[], 12, 0)</f>
        <v>0</v>
      </c>
      <c r="N406" s="63">
        <f>VLOOKUP(Tabella1[[#This Row],[DATA]],Tabella2[], 13, 0)</f>
        <v>1397.1010000000001</v>
      </c>
      <c r="O406" s="63">
        <f>VLOOKUP(Tabella1[[#This Row],[DATA]],Tabella2[], 14, 0)</f>
        <v>5.0309999999999997</v>
      </c>
      <c r="P406" s="63">
        <f>VLOOKUP(Tabella1[[#This Row],[DATA]],Tabella2[], 15, 0)</f>
        <v>2.5999999999999999E-2</v>
      </c>
      <c r="Q406" s="63">
        <f>VLOOKUP(Tabella1[[#This Row],[DATA]],Tabella2[], 16, 0)</f>
        <v>129.63</v>
      </c>
      <c r="R406" s="63">
        <f>VLOOKUP(Tabella1[[#This Row],[DATA]],Tabella2[], 17, 0)</f>
        <v>70.900000000000006</v>
      </c>
      <c r="S406" s="63">
        <f>VLOOKUP(Tabella1[[#This Row],[DATA]],Tabella2[], 18, 0)</f>
        <v>61.11</v>
      </c>
      <c r="T406" s="22">
        <f>VLOOKUP(Tabella1[[#This Row],[DATA]],Tabella4[], 2, 0)</f>
        <v>68.98</v>
      </c>
      <c r="U406" s="22">
        <f>VLOOKUP(Tabella1[[#This Row],[DATA]],Tabella6[], 2, 0)</f>
        <v>77.38</v>
      </c>
      <c r="V406" s="22">
        <f>VLOOKUP(Tabella1[[#This Row],[DATA]],Tabella5[], 2, 0)</f>
        <v>77.08</v>
      </c>
      <c r="W406" s="22">
        <f>VLOOKUP(Tabella1[[#This Row],[DATA]],Tabella3[], 2, 0)</f>
        <v>75</v>
      </c>
      <c r="X406" s="25">
        <v>0</v>
      </c>
      <c r="Y406" s="25">
        <v>0</v>
      </c>
      <c r="Z406" s="22">
        <f>Tabella1[[#This Row],[vcz.xh]]-Q405</f>
        <v>0.51999999999998181</v>
      </c>
      <c r="AA406" s="22">
        <f>Tabella1[[#This Row],[vct.xh]]-R405</f>
        <v>0.21999999999999886</v>
      </c>
      <c r="AB406" s="22">
        <f>Tabella1[[#This Row],[vct.full.xh]]-S405</f>
        <v>0.28999999999999915</v>
      </c>
      <c r="AC406" s="22">
        <v>405</v>
      </c>
      <c r="AF406" s="23">
        <v>44265</v>
      </c>
      <c r="AG406" s="14">
        <v>51739.254999999997</v>
      </c>
      <c r="AH406" s="14">
        <v>368.99</v>
      </c>
      <c r="AI406" s="14">
        <v>348.09199999999998</v>
      </c>
      <c r="AJ406" s="14">
        <v>1669.9559999999999</v>
      </c>
      <c r="AK406" s="14">
        <v>5.5</v>
      </c>
      <c r="AL406" s="14">
        <v>5.149</v>
      </c>
      <c r="AM406" s="14">
        <v>1.1399999999999999</v>
      </c>
      <c r="AN406" s="14">
        <v>46.83</v>
      </c>
      <c r="AO406" s="14">
        <v>425.875</v>
      </c>
      <c r="AP406" s="14"/>
      <c r="AQ406" s="14"/>
      <c r="AR406" s="14">
        <v>716.18899999999996</v>
      </c>
      <c r="AS406" s="14">
        <v>5.9809999999999999</v>
      </c>
      <c r="AT406" s="14">
        <v>6.6000000000000003E-2</v>
      </c>
      <c r="AU406" s="14">
        <v>10.25</v>
      </c>
      <c r="AV406" s="14">
        <v>7.21</v>
      </c>
      <c r="AW406" s="15">
        <v>3.05</v>
      </c>
      <c r="AY406" s="24">
        <v>44235</v>
      </c>
      <c r="AZ406">
        <v>75</v>
      </c>
      <c r="BB406" s="24">
        <v>44235</v>
      </c>
      <c r="BC406">
        <v>78.7</v>
      </c>
      <c r="BE406" s="24">
        <v>44235</v>
      </c>
      <c r="BF406">
        <v>80.36</v>
      </c>
      <c r="BH406" s="24">
        <v>44235</v>
      </c>
      <c r="BI406">
        <v>81.13</v>
      </c>
    </row>
    <row r="407" spans="1:61" x14ac:dyDescent="0.3">
      <c r="A407" s="3">
        <v>44441</v>
      </c>
      <c r="B407" s="4">
        <v>26233.38</v>
      </c>
      <c r="C407" s="31">
        <v>137.13028469032832</v>
      </c>
      <c r="D407" s="8">
        <v>1.9734800082505813E-3</v>
      </c>
      <c r="E407" s="37">
        <f>VLOOKUP(Tabella1[[#This Row],[DATA]],Tabella2[], 2, 0)</f>
        <v>75425.406000000003</v>
      </c>
      <c r="F407" s="63">
        <f>VLOOKUP(Tabella1[[#This Row],[DATA]],Tabella2[], 3, 0)</f>
        <v>111.881</v>
      </c>
      <c r="G407" s="63">
        <f>VLOOKUP(Tabella1[[#This Row],[DATA]],Tabella2[], 5, 0)</f>
        <v>2142.7429999999999</v>
      </c>
      <c r="H407" s="63">
        <f>VLOOKUP(Tabella1[[#This Row],[DATA]],Tabella2[], 6, 0)</f>
        <v>1.0269999999999999</v>
      </c>
      <c r="I407" s="63">
        <f>VLOOKUP(Tabella1[[#This Row],[DATA]],Tabella2[], 8, 0)</f>
        <v>0.93</v>
      </c>
      <c r="J407" s="63">
        <f>VLOOKUP(Tabella1[[#This Row],[DATA]],Tabella2[], 9, 0)</f>
        <v>9.1940000000000008</v>
      </c>
      <c r="K407" s="63">
        <f>VLOOKUP(Tabella1[[#This Row],[DATA]],Tabella2[], 10, 0)</f>
        <v>78.849999999999994</v>
      </c>
      <c r="L407" s="63">
        <f>VLOOKUP(Tabella1[[#This Row],[DATA]],Tabella2[], 11, 0)</f>
        <v>0</v>
      </c>
      <c r="M407" s="63">
        <f>VLOOKUP(Tabella1[[#This Row],[DATA]],Tabella2[], 12, 0)</f>
        <v>0</v>
      </c>
      <c r="N407" s="63">
        <f>VLOOKUP(Tabella1[[#This Row],[DATA]],Tabella2[], 13, 0)</f>
        <v>1401.9549999999999</v>
      </c>
      <c r="O407" s="63">
        <f>VLOOKUP(Tabella1[[#This Row],[DATA]],Tabella2[], 14, 0)</f>
        <v>4.8550000000000004</v>
      </c>
      <c r="P407" s="63">
        <f>VLOOKUP(Tabella1[[#This Row],[DATA]],Tabella2[], 15, 0)</f>
        <v>2.4E-2</v>
      </c>
      <c r="Q407" s="63">
        <f>VLOOKUP(Tabella1[[#This Row],[DATA]],Tabella2[], 16, 0)</f>
        <v>130.12</v>
      </c>
      <c r="R407" s="63">
        <f>VLOOKUP(Tabella1[[#This Row],[DATA]],Tabella2[], 17, 0)</f>
        <v>71.099999999999994</v>
      </c>
      <c r="S407" s="63">
        <f>VLOOKUP(Tabella1[[#This Row],[DATA]],Tabella2[], 18, 0)</f>
        <v>61.41</v>
      </c>
      <c r="T407" s="22">
        <f>VLOOKUP(Tabella1[[#This Row],[DATA]],Tabella4[], 2, 0)</f>
        <v>68.98</v>
      </c>
      <c r="U407" s="22">
        <f>VLOOKUP(Tabella1[[#This Row],[DATA]],Tabella6[], 2, 0)</f>
        <v>77.38</v>
      </c>
      <c r="V407" s="22">
        <f>VLOOKUP(Tabella1[[#This Row],[DATA]],Tabella5[], 2, 0)</f>
        <v>77.08</v>
      </c>
      <c r="W407" s="22">
        <f>VLOOKUP(Tabella1[[#This Row],[DATA]],Tabella3[], 2, 0)</f>
        <v>75</v>
      </c>
      <c r="X407" s="25">
        <v>0</v>
      </c>
      <c r="Y407" s="25">
        <v>0</v>
      </c>
      <c r="Z407" s="22">
        <f>Tabella1[[#This Row],[vcz.xh]]-Q406</f>
        <v>0.49000000000000909</v>
      </c>
      <c r="AA407" s="22">
        <f>Tabella1[[#This Row],[vct.xh]]-R406</f>
        <v>0.19999999999998863</v>
      </c>
      <c r="AB407" s="22">
        <f>Tabella1[[#This Row],[vct.full.xh]]-S406</f>
        <v>0.29999999999999716</v>
      </c>
      <c r="AC407" s="22">
        <v>406</v>
      </c>
      <c r="AF407" s="23">
        <v>44266</v>
      </c>
      <c r="AG407" s="16">
        <v>52164.137000000002</v>
      </c>
      <c r="AH407" s="16">
        <v>424.88099999999997</v>
      </c>
      <c r="AI407" s="16">
        <v>354.72699999999998</v>
      </c>
      <c r="AJ407" s="16">
        <v>1676.134</v>
      </c>
      <c r="AK407" s="16">
        <v>6.1790000000000003</v>
      </c>
      <c r="AL407" s="16">
        <v>5.23</v>
      </c>
      <c r="AM407" s="16">
        <v>1.1299999999999999</v>
      </c>
      <c r="AN407" s="16">
        <v>47.36</v>
      </c>
      <c r="AO407" s="16">
        <v>432.45100000000002</v>
      </c>
      <c r="AP407" s="16"/>
      <c r="AQ407" s="16"/>
      <c r="AR407" s="16">
        <v>722.35500000000002</v>
      </c>
      <c r="AS407" s="16">
        <v>6.1660000000000004</v>
      </c>
      <c r="AT407" s="16">
        <v>6.6000000000000003E-2</v>
      </c>
      <c r="AU407" s="16">
        <v>10.63</v>
      </c>
      <c r="AV407" s="16">
        <v>7.48</v>
      </c>
      <c r="AW407" s="17">
        <v>3.15</v>
      </c>
      <c r="AY407" s="24">
        <v>44236</v>
      </c>
      <c r="AZ407">
        <v>75</v>
      </c>
      <c r="BB407" s="24">
        <v>44236</v>
      </c>
      <c r="BC407">
        <v>78.7</v>
      </c>
      <c r="BE407" s="24">
        <v>44236</v>
      </c>
      <c r="BF407">
        <v>80.36</v>
      </c>
      <c r="BH407" s="24">
        <v>44236</v>
      </c>
      <c r="BI407">
        <v>81.13</v>
      </c>
    </row>
    <row r="408" spans="1:61" x14ac:dyDescent="0.3">
      <c r="A408" s="1">
        <v>44442</v>
      </c>
      <c r="B408" s="2">
        <v>26064.78</v>
      </c>
      <c r="C408" s="30">
        <v>136.24895845639318</v>
      </c>
      <c r="D408" s="7">
        <v>-6.4476679138279125E-3</v>
      </c>
      <c r="E408" s="37">
        <f>VLOOKUP(Tabella1[[#This Row],[DATA]],Tabella2[], 2, 0)</f>
        <v>75536.873000000007</v>
      </c>
      <c r="F408" s="63">
        <f>VLOOKUP(Tabella1[[#This Row],[DATA]],Tabella2[], 3, 0)</f>
        <v>111.467</v>
      </c>
      <c r="G408" s="63">
        <f>VLOOKUP(Tabella1[[#This Row],[DATA]],Tabella2[], 5, 0)</f>
        <v>2143.7040000000002</v>
      </c>
      <c r="H408" s="63">
        <f>VLOOKUP(Tabella1[[#This Row],[DATA]],Tabella2[], 6, 0)</f>
        <v>0.96099999999999997</v>
      </c>
      <c r="I408" s="63">
        <f>VLOOKUP(Tabella1[[#This Row],[DATA]],Tabella2[], 8, 0)</f>
        <v>0.93</v>
      </c>
      <c r="J408" s="63">
        <f>VLOOKUP(Tabella1[[#This Row],[DATA]],Tabella2[], 9, 0)</f>
        <v>9.2100000000000009</v>
      </c>
      <c r="K408" s="63">
        <f>VLOOKUP(Tabella1[[#This Row],[DATA]],Tabella2[], 10, 0)</f>
        <v>78.188000000000002</v>
      </c>
      <c r="L408" s="63">
        <f>VLOOKUP(Tabella1[[#This Row],[DATA]],Tabella2[], 11, 0)</f>
        <v>0</v>
      </c>
      <c r="M408" s="63">
        <f>VLOOKUP(Tabella1[[#This Row],[DATA]],Tabella2[], 12, 0)</f>
        <v>0</v>
      </c>
      <c r="N408" s="63">
        <f>VLOOKUP(Tabella1[[#This Row],[DATA]],Tabella2[], 13, 0)</f>
        <v>1406.865</v>
      </c>
      <c r="O408" s="63">
        <f>VLOOKUP(Tabella1[[#This Row],[DATA]],Tabella2[], 14, 0)</f>
        <v>4.91</v>
      </c>
      <c r="P408" s="63">
        <f>VLOOKUP(Tabella1[[#This Row],[DATA]],Tabella2[], 15, 0)</f>
        <v>2.3E-2</v>
      </c>
      <c r="Q408" s="63">
        <f>VLOOKUP(Tabella1[[#This Row],[DATA]],Tabella2[], 16, 0)</f>
        <v>130.61000000000001</v>
      </c>
      <c r="R408" s="63">
        <f>VLOOKUP(Tabella1[[#This Row],[DATA]],Tabella2[], 17, 0)</f>
        <v>71.3</v>
      </c>
      <c r="S408" s="63">
        <f>VLOOKUP(Tabella1[[#This Row],[DATA]],Tabella2[], 18, 0)</f>
        <v>61.71</v>
      </c>
      <c r="T408" s="22">
        <f>VLOOKUP(Tabella1[[#This Row],[DATA]],Tabella4[], 2, 0)</f>
        <v>68.98</v>
      </c>
      <c r="U408" s="22">
        <f>VLOOKUP(Tabella1[[#This Row],[DATA]],Tabella6[], 2, 0)</f>
        <v>77.38</v>
      </c>
      <c r="V408" s="22">
        <f>VLOOKUP(Tabella1[[#This Row],[DATA]],Tabella5[], 2, 0)</f>
        <v>77.08</v>
      </c>
      <c r="W408" s="22">
        <f>VLOOKUP(Tabella1[[#This Row],[DATA]],Tabella3[], 2, 0)</f>
        <v>75</v>
      </c>
      <c r="X408" s="25">
        <v>0</v>
      </c>
      <c r="Y408" s="25">
        <v>0</v>
      </c>
      <c r="Z408" s="22">
        <f>Tabella1[[#This Row],[vcz.xh]]-Q407</f>
        <v>0.49000000000000909</v>
      </c>
      <c r="AA408" s="22">
        <f>Tabella1[[#This Row],[vct.xh]]-R407</f>
        <v>0.20000000000000284</v>
      </c>
      <c r="AB408" s="22">
        <f>Tabella1[[#This Row],[vct.full.xh]]-S407</f>
        <v>0.30000000000000426</v>
      </c>
      <c r="AC408" s="22">
        <v>407</v>
      </c>
      <c r="AF408" s="23">
        <v>44267</v>
      </c>
      <c r="AG408" s="14">
        <v>52607.919000000002</v>
      </c>
      <c r="AH408" s="14">
        <v>443.78199999999998</v>
      </c>
      <c r="AI408" s="14">
        <v>361.30599999999998</v>
      </c>
      <c r="AJ408" s="14">
        <v>1682.4290000000001</v>
      </c>
      <c r="AK408" s="14">
        <v>6.2949999999999999</v>
      </c>
      <c r="AL408" s="14">
        <v>5.4260000000000002</v>
      </c>
      <c r="AM408" s="14">
        <v>1.1200000000000001</v>
      </c>
      <c r="AN408" s="14">
        <v>48.271000000000001</v>
      </c>
      <c r="AO408" s="14">
        <v>440.13799999999998</v>
      </c>
      <c r="AP408" s="14"/>
      <c r="AQ408" s="14"/>
      <c r="AR408" s="14">
        <v>728.47799999999995</v>
      </c>
      <c r="AS408" s="14">
        <v>6.1230000000000002</v>
      </c>
      <c r="AT408" s="14">
        <v>6.8000000000000005E-2</v>
      </c>
      <c r="AU408" s="14">
        <v>10.98</v>
      </c>
      <c r="AV408" s="14">
        <v>7.73</v>
      </c>
      <c r="AW408" s="15">
        <v>3.25</v>
      </c>
      <c r="AY408" s="24">
        <v>44237</v>
      </c>
      <c r="AZ408">
        <v>75</v>
      </c>
      <c r="BB408" s="24">
        <v>44237</v>
      </c>
      <c r="BC408">
        <v>78.7</v>
      </c>
      <c r="BE408" s="24">
        <v>44237</v>
      </c>
      <c r="BF408">
        <v>80.36</v>
      </c>
      <c r="BH408" s="24">
        <v>44237</v>
      </c>
      <c r="BI408">
        <v>81.13</v>
      </c>
    </row>
    <row r="409" spans="1:61" x14ac:dyDescent="0.3">
      <c r="A409" s="3">
        <v>44445</v>
      </c>
      <c r="B409" s="4">
        <v>26263.43</v>
      </c>
      <c r="C409" s="31">
        <v>137.28736567093182</v>
      </c>
      <c r="D409" s="8">
        <v>7.5924995057687263E-3</v>
      </c>
      <c r="E409" s="37">
        <f>VLOOKUP(Tabella1[[#This Row],[DATA]],Tabella2[], 2, 0)</f>
        <v>75782.320000000007</v>
      </c>
      <c r="F409" s="63">
        <f>VLOOKUP(Tabella1[[#This Row],[DATA]],Tabella2[], 3, 0)</f>
        <v>55.444000000000003</v>
      </c>
      <c r="G409" s="63">
        <f>VLOOKUP(Tabella1[[#This Row],[DATA]],Tabella2[], 5, 0)</f>
        <v>2146.3049999999998</v>
      </c>
      <c r="H409" s="63">
        <f>VLOOKUP(Tabella1[[#This Row],[DATA]],Tabella2[], 6, 0)</f>
        <v>0.86099999999999999</v>
      </c>
      <c r="I409" s="63">
        <f>VLOOKUP(Tabella1[[#This Row],[DATA]],Tabella2[], 8, 0)</f>
        <v>0.91</v>
      </c>
      <c r="J409" s="63">
        <f>VLOOKUP(Tabella1[[#This Row],[DATA]],Tabella2[], 9, 0)</f>
        <v>0</v>
      </c>
      <c r="K409" s="63">
        <f>VLOOKUP(Tabella1[[#This Row],[DATA]],Tabella2[], 10, 0)</f>
        <v>0</v>
      </c>
      <c r="L409" s="63">
        <f>VLOOKUP(Tabella1[[#This Row],[DATA]],Tabella2[], 11, 0)</f>
        <v>0</v>
      </c>
      <c r="M409" s="63">
        <f>VLOOKUP(Tabella1[[#This Row],[DATA]],Tabella2[], 12, 0)</f>
        <v>0</v>
      </c>
      <c r="N409" s="63">
        <f>VLOOKUP(Tabella1[[#This Row],[DATA]],Tabella2[], 13, 0)</f>
        <v>1418.883</v>
      </c>
      <c r="O409" s="63">
        <f>VLOOKUP(Tabella1[[#This Row],[DATA]],Tabella2[], 14, 0)</f>
        <v>2.226</v>
      </c>
      <c r="P409" s="63">
        <f>VLOOKUP(Tabella1[[#This Row],[DATA]],Tabella2[], 15, 0)</f>
        <v>2.1000000000000001E-2</v>
      </c>
      <c r="Q409" s="63">
        <f>VLOOKUP(Tabella1[[#This Row],[DATA]],Tabella2[], 16, 0)</f>
        <v>131.68</v>
      </c>
      <c r="R409" s="63">
        <f>VLOOKUP(Tabella1[[#This Row],[DATA]],Tabella2[], 17, 0)</f>
        <v>71.739999999999995</v>
      </c>
      <c r="S409" s="63">
        <f>VLOOKUP(Tabella1[[#This Row],[DATA]],Tabella2[], 18, 0)</f>
        <v>62.35</v>
      </c>
      <c r="T409" s="22">
        <f>VLOOKUP(Tabella1[[#This Row],[DATA]],Tabella4[], 2, 0)</f>
        <v>68.98</v>
      </c>
      <c r="U409" s="22">
        <f>VLOOKUP(Tabella1[[#This Row],[DATA]],Tabella6[], 2, 0)</f>
        <v>77.38</v>
      </c>
      <c r="V409" s="22">
        <f>VLOOKUP(Tabella1[[#This Row],[DATA]],Tabella5[], 2, 0)</f>
        <v>77.08</v>
      </c>
      <c r="W409" s="22">
        <f>VLOOKUP(Tabella1[[#This Row],[DATA]],Tabella3[], 2, 0)</f>
        <v>75</v>
      </c>
      <c r="X409" s="25">
        <v>0</v>
      </c>
      <c r="Y409" s="25">
        <v>0</v>
      </c>
      <c r="Z409" s="22">
        <f>Tabella1[[#This Row],[vcz.xh]]-Q408</f>
        <v>1.0699999999999932</v>
      </c>
      <c r="AA409" s="22">
        <f>Tabella1[[#This Row],[vct.xh]]-R408</f>
        <v>0.43999999999999773</v>
      </c>
      <c r="AB409" s="22">
        <f>Tabella1[[#This Row],[vct.full.xh]]-S408</f>
        <v>0.64000000000000057</v>
      </c>
      <c r="AC409" s="22">
        <v>408</v>
      </c>
      <c r="AF409" s="23">
        <v>44268</v>
      </c>
      <c r="AG409" s="16">
        <v>53039.127999999997</v>
      </c>
      <c r="AH409" s="16">
        <v>431.209</v>
      </c>
      <c r="AI409" s="16">
        <v>366.98099999999999</v>
      </c>
      <c r="AJ409" s="16">
        <v>1687.68</v>
      </c>
      <c r="AK409" s="16">
        <v>5.2510000000000003</v>
      </c>
      <c r="AL409" s="16">
        <v>5.45</v>
      </c>
      <c r="AM409" s="16">
        <v>1.1100000000000001</v>
      </c>
      <c r="AN409" s="16">
        <v>49.396999999999998</v>
      </c>
      <c r="AO409" s="16">
        <v>449.49700000000001</v>
      </c>
      <c r="AP409" s="16"/>
      <c r="AQ409" s="16"/>
      <c r="AR409" s="16">
        <v>734.65599999999995</v>
      </c>
      <c r="AS409" s="16">
        <v>6.1779999999999999</v>
      </c>
      <c r="AT409" s="16">
        <v>6.8000000000000005E-2</v>
      </c>
      <c r="AU409" s="16">
        <v>11.27</v>
      </c>
      <c r="AV409" s="16">
        <v>7.94</v>
      </c>
      <c r="AW409" s="17">
        <v>3.33</v>
      </c>
      <c r="AY409" s="24">
        <v>44238</v>
      </c>
      <c r="AZ409">
        <v>75</v>
      </c>
      <c r="BB409" s="24">
        <v>44238</v>
      </c>
      <c r="BC409">
        <v>78.7</v>
      </c>
      <c r="BE409" s="24">
        <v>44238</v>
      </c>
      <c r="BF409">
        <v>80.36</v>
      </c>
      <c r="BH409" s="24">
        <v>44238</v>
      </c>
      <c r="BI409">
        <v>81.13</v>
      </c>
    </row>
    <row r="410" spans="1:61" x14ac:dyDescent="0.3">
      <c r="A410" s="1">
        <v>44446</v>
      </c>
      <c r="B410" s="2">
        <v>26073.73</v>
      </c>
      <c r="C410" s="30">
        <v>136.29574297474264</v>
      </c>
      <c r="D410" s="7">
        <v>-7.2491832089314513E-3</v>
      </c>
      <c r="E410" s="37">
        <f>VLOOKUP(Tabella1[[#This Row],[DATA]],Tabella2[], 2, 0)</f>
        <v>75860.425000000003</v>
      </c>
      <c r="F410" s="63">
        <f>VLOOKUP(Tabella1[[#This Row],[DATA]],Tabella2[], 3, 0)</f>
        <v>78.105000000000004</v>
      </c>
      <c r="G410" s="63">
        <f>VLOOKUP(Tabella1[[#This Row],[DATA]],Tabella2[], 5, 0)</f>
        <v>2147.4810000000002</v>
      </c>
      <c r="H410" s="63">
        <f>VLOOKUP(Tabella1[[#This Row],[DATA]],Tabella2[], 6, 0)</f>
        <v>1.1759999999999999</v>
      </c>
      <c r="I410" s="63">
        <f>VLOOKUP(Tabella1[[#This Row],[DATA]],Tabella2[], 8, 0)</f>
        <v>0.9</v>
      </c>
      <c r="J410" s="63">
        <f>VLOOKUP(Tabella1[[#This Row],[DATA]],Tabella2[], 9, 0)</f>
        <v>0</v>
      </c>
      <c r="K410" s="63">
        <f>VLOOKUP(Tabella1[[#This Row],[DATA]],Tabella2[], 10, 0)</f>
        <v>0</v>
      </c>
      <c r="L410" s="63">
        <f>VLOOKUP(Tabella1[[#This Row],[DATA]],Tabella2[], 11, 0)</f>
        <v>0</v>
      </c>
      <c r="M410" s="63">
        <f>VLOOKUP(Tabella1[[#This Row],[DATA]],Tabella2[], 12, 0)</f>
        <v>0</v>
      </c>
      <c r="N410" s="63">
        <f>VLOOKUP(Tabella1[[#This Row],[DATA]],Tabella2[], 13, 0)</f>
        <v>1424.165</v>
      </c>
      <c r="O410" s="63">
        <f>VLOOKUP(Tabella1[[#This Row],[DATA]],Tabella2[], 14, 0)</f>
        <v>5.282</v>
      </c>
      <c r="P410" s="63">
        <f>VLOOKUP(Tabella1[[#This Row],[DATA]],Tabella2[], 15, 0)</f>
        <v>0.02</v>
      </c>
      <c r="Q410" s="63">
        <f>VLOOKUP(Tabella1[[#This Row],[DATA]],Tabella2[], 16, 0)</f>
        <v>132.15</v>
      </c>
      <c r="R410" s="63">
        <f>VLOOKUP(Tabella1[[#This Row],[DATA]],Tabella2[], 17, 0)</f>
        <v>71.900000000000006</v>
      </c>
      <c r="S410" s="63">
        <f>VLOOKUP(Tabella1[[#This Row],[DATA]],Tabella2[], 18, 0)</f>
        <v>62.66</v>
      </c>
      <c r="T410" s="22">
        <f>VLOOKUP(Tabella1[[#This Row],[DATA]],Tabella4[], 2, 0)</f>
        <v>68.98</v>
      </c>
      <c r="U410" s="22">
        <f>VLOOKUP(Tabella1[[#This Row],[DATA]],Tabella6[], 2, 0)</f>
        <v>77.38</v>
      </c>
      <c r="V410" s="22">
        <f>VLOOKUP(Tabella1[[#This Row],[DATA]],Tabella5[], 2, 0)</f>
        <v>77.08</v>
      </c>
      <c r="W410" s="22">
        <f>VLOOKUP(Tabella1[[#This Row],[DATA]],Tabella3[], 2, 0)</f>
        <v>75</v>
      </c>
      <c r="X410" s="25">
        <v>0</v>
      </c>
      <c r="Y410" s="25">
        <v>0</v>
      </c>
      <c r="Z410" s="22">
        <f>Tabella1[[#This Row],[vcz.xh]]-Q409</f>
        <v>0.46999999999999886</v>
      </c>
      <c r="AA410" s="22">
        <f>Tabella1[[#This Row],[vct.xh]]-R409</f>
        <v>0.1600000000000108</v>
      </c>
      <c r="AB410" s="22">
        <f>Tabella1[[#This Row],[vct.full.xh]]-S409</f>
        <v>0.30999999999999517</v>
      </c>
      <c r="AC410" s="22">
        <v>409</v>
      </c>
      <c r="AF410" s="23">
        <v>44269</v>
      </c>
      <c r="AG410" s="14">
        <v>53392.033000000003</v>
      </c>
      <c r="AH410" s="14">
        <v>352.90499999999997</v>
      </c>
      <c r="AI410" s="14">
        <v>368.35399999999998</v>
      </c>
      <c r="AJ410" s="14">
        <v>1692.0540000000001</v>
      </c>
      <c r="AK410" s="14">
        <v>4.3730000000000002</v>
      </c>
      <c r="AL410" s="14">
        <v>5.585</v>
      </c>
      <c r="AM410" s="14">
        <v>1.0900000000000001</v>
      </c>
      <c r="AN410" s="14">
        <v>51.054000000000002</v>
      </c>
      <c r="AO410" s="14">
        <v>457.2</v>
      </c>
      <c r="AP410" s="14"/>
      <c r="AQ410" s="14">
        <v>210.541</v>
      </c>
      <c r="AR410" s="14">
        <v>739.19500000000005</v>
      </c>
      <c r="AS410" s="14">
        <v>4.5380000000000003</v>
      </c>
      <c r="AT410" s="14">
        <v>6.8000000000000005E-2</v>
      </c>
      <c r="AU410" s="14">
        <v>11.45</v>
      </c>
      <c r="AV410" s="14">
        <v>8.06</v>
      </c>
      <c r="AW410" s="15">
        <v>3.39</v>
      </c>
      <c r="AY410" s="24">
        <v>44239</v>
      </c>
      <c r="AZ410">
        <v>75</v>
      </c>
      <c r="BB410" s="24">
        <v>44239</v>
      </c>
      <c r="BC410">
        <v>78.7</v>
      </c>
      <c r="BE410" s="24">
        <v>44239</v>
      </c>
      <c r="BF410">
        <v>80.36</v>
      </c>
      <c r="BH410" s="24">
        <v>44239</v>
      </c>
      <c r="BI410">
        <v>81.13</v>
      </c>
    </row>
    <row r="411" spans="1:61" x14ac:dyDescent="0.3">
      <c r="A411" s="10">
        <v>44447</v>
      </c>
      <c r="B411" s="11">
        <v>25876.89</v>
      </c>
      <c r="C411" s="33">
        <v>135.26679721028361</v>
      </c>
      <c r="D411" s="12">
        <v>-7.5780016476686713E-3</v>
      </c>
      <c r="E411" s="37">
        <f>VLOOKUP(Tabella1[[#This Row],[DATA]],Tabella2[], 2, 0)</f>
        <v>75958.508000000002</v>
      </c>
      <c r="F411" s="63">
        <f>VLOOKUP(Tabella1[[#This Row],[DATA]],Tabella2[], 3, 0)</f>
        <v>98.082999999999998</v>
      </c>
      <c r="G411" s="63">
        <f>VLOOKUP(Tabella1[[#This Row],[DATA]],Tabella2[], 5, 0)</f>
        <v>2148.6239999999998</v>
      </c>
      <c r="H411" s="63">
        <f>VLOOKUP(Tabella1[[#This Row],[DATA]],Tabella2[], 6, 0)</f>
        <v>1.143</v>
      </c>
      <c r="I411" s="63">
        <f>VLOOKUP(Tabella1[[#This Row],[DATA]],Tabella2[], 8, 0)</f>
        <v>0.88</v>
      </c>
      <c r="J411" s="63">
        <f>VLOOKUP(Tabella1[[#This Row],[DATA]],Tabella2[], 9, 0)</f>
        <v>0</v>
      </c>
      <c r="K411" s="63">
        <f>VLOOKUP(Tabella1[[#This Row],[DATA]],Tabella2[], 10, 0)</f>
        <v>0</v>
      </c>
      <c r="L411" s="63">
        <f>VLOOKUP(Tabella1[[#This Row],[DATA]],Tabella2[], 11, 0)</f>
        <v>0</v>
      </c>
      <c r="M411" s="63">
        <f>VLOOKUP(Tabella1[[#This Row],[DATA]],Tabella2[], 12, 0)</f>
        <v>0</v>
      </c>
      <c r="N411" s="63">
        <f>VLOOKUP(Tabella1[[#This Row],[DATA]],Tabella2[], 13, 0)</f>
        <v>1429.1679999999999</v>
      </c>
      <c r="O411" s="63">
        <f>VLOOKUP(Tabella1[[#This Row],[DATA]],Tabella2[], 14, 0)</f>
        <v>5.0019999999999998</v>
      </c>
      <c r="P411" s="63">
        <f>VLOOKUP(Tabella1[[#This Row],[DATA]],Tabella2[], 15, 0)</f>
        <v>0.02</v>
      </c>
      <c r="Q411" s="63">
        <f>VLOOKUP(Tabella1[[#This Row],[DATA]],Tabella2[], 16, 0)</f>
        <v>132.59</v>
      </c>
      <c r="R411" s="63">
        <f>VLOOKUP(Tabella1[[#This Row],[DATA]],Tabella2[], 17, 0)</f>
        <v>72.05</v>
      </c>
      <c r="S411" s="63">
        <f>VLOOKUP(Tabella1[[#This Row],[DATA]],Tabella2[], 18, 0)</f>
        <v>62.95</v>
      </c>
      <c r="T411" s="22">
        <f>VLOOKUP(Tabella1[[#This Row],[DATA]],Tabella4[], 2, 0)</f>
        <v>68.98</v>
      </c>
      <c r="U411" s="22">
        <f>VLOOKUP(Tabella1[[#This Row],[DATA]],Tabella6[], 2, 0)</f>
        <v>77.38</v>
      </c>
      <c r="V411" s="22">
        <f>VLOOKUP(Tabella1[[#This Row],[DATA]],Tabella5[], 2, 0)</f>
        <v>77.08</v>
      </c>
      <c r="W411" s="22">
        <f>VLOOKUP(Tabella1[[#This Row],[DATA]],Tabella3[], 2, 0)</f>
        <v>75</v>
      </c>
      <c r="X411" s="25">
        <v>0</v>
      </c>
      <c r="Y411" s="25">
        <v>0</v>
      </c>
      <c r="Z411" s="22">
        <f>Tabella1[[#This Row],[vcz.xh]]-Q410</f>
        <v>0.43999999999999773</v>
      </c>
      <c r="AA411" s="22">
        <f>Tabella1[[#This Row],[vct.xh]]-R410</f>
        <v>0.14999999999999147</v>
      </c>
      <c r="AB411" s="22">
        <f>Tabella1[[#This Row],[vct.full.xh]]-S410</f>
        <v>0.29000000000000625</v>
      </c>
      <c r="AC411" s="22">
        <v>410</v>
      </c>
      <c r="AF411" s="23">
        <v>44270</v>
      </c>
      <c r="AG411" s="16">
        <v>53644.686000000002</v>
      </c>
      <c r="AH411" s="16">
        <v>252.65299999999999</v>
      </c>
      <c r="AI411" s="16">
        <v>371.596</v>
      </c>
      <c r="AJ411" s="16">
        <v>1697.9179999999999</v>
      </c>
      <c r="AK411" s="16">
        <v>5.8639999999999999</v>
      </c>
      <c r="AL411" s="16">
        <v>5.67</v>
      </c>
      <c r="AM411" s="16">
        <v>1.07</v>
      </c>
      <c r="AN411" s="16">
        <v>52.295999999999999</v>
      </c>
      <c r="AO411" s="16">
        <v>472.02600000000001</v>
      </c>
      <c r="AP411" s="16"/>
      <c r="AQ411" s="16"/>
      <c r="AR411" s="16">
        <v>742.16</v>
      </c>
      <c r="AS411" s="16">
        <v>2.9649999999999999</v>
      </c>
      <c r="AT411" s="16">
        <v>6.9000000000000006E-2</v>
      </c>
      <c r="AU411" s="16">
        <v>11.74</v>
      </c>
      <c r="AV411" s="16">
        <v>8.24</v>
      </c>
      <c r="AW411" s="17">
        <v>3.5</v>
      </c>
      <c r="AY411" s="24">
        <v>44240</v>
      </c>
      <c r="AZ411">
        <v>75</v>
      </c>
      <c r="BB411" s="24">
        <v>44240</v>
      </c>
      <c r="BC411">
        <v>78.7</v>
      </c>
      <c r="BE411" s="24">
        <v>44240</v>
      </c>
      <c r="BF411">
        <v>80.36</v>
      </c>
      <c r="BH411" s="24">
        <v>44240</v>
      </c>
      <c r="BI411">
        <v>81.13</v>
      </c>
    </row>
    <row r="412" spans="1:61" x14ac:dyDescent="0.3">
      <c r="A412" s="3">
        <v>44448</v>
      </c>
      <c r="B412" s="4">
        <v>25909.83</v>
      </c>
      <c r="C412" s="31">
        <v>135.43898514709159</v>
      </c>
      <c r="D412" s="8">
        <v>1.2721409829527634E-3</v>
      </c>
      <c r="E412" s="37">
        <f>VLOOKUP(Tabella1[[#This Row],[DATA]],Tabella2[], 2, 0)</f>
        <v>76049.914000000004</v>
      </c>
      <c r="F412" s="63">
        <f>VLOOKUP(Tabella1[[#This Row],[DATA]],Tabella2[], 3, 0)</f>
        <v>91.406999999999996</v>
      </c>
      <c r="G412" s="63">
        <f>VLOOKUP(Tabella1[[#This Row],[DATA]],Tabella2[], 5, 0)</f>
        <v>2149.6010000000001</v>
      </c>
      <c r="H412" s="63">
        <f>VLOOKUP(Tabella1[[#This Row],[DATA]],Tabella2[], 6, 0)</f>
        <v>0.97699999999999998</v>
      </c>
      <c r="I412" s="63">
        <f>VLOOKUP(Tabella1[[#This Row],[DATA]],Tabella2[], 8, 0)</f>
        <v>0.87</v>
      </c>
      <c r="J412" s="63">
        <f>VLOOKUP(Tabella1[[#This Row],[DATA]],Tabella2[], 9, 0)</f>
        <v>0</v>
      </c>
      <c r="K412" s="63">
        <f>VLOOKUP(Tabella1[[#This Row],[DATA]],Tabella2[], 10, 0)</f>
        <v>0</v>
      </c>
      <c r="L412" s="63">
        <f>VLOOKUP(Tabella1[[#This Row],[DATA]],Tabella2[], 11, 0)</f>
        <v>0</v>
      </c>
      <c r="M412" s="63">
        <f>VLOOKUP(Tabella1[[#This Row],[DATA]],Tabella2[], 12, 0)</f>
        <v>0</v>
      </c>
      <c r="N412" s="63">
        <f>VLOOKUP(Tabella1[[#This Row],[DATA]],Tabella2[], 13, 0)</f>
        <v>1433.9960000000001</v>
      </c>
      <c r="O412" s="63">
        <f>VLOOKUP(Tabella1[[#This Row],[DATA]],Tabella2[], 14, 0)</f>
        <v>4.8280000000000003</v>
      </c>
      <c r="P412" s="63">
        <f>VLOOKUP(Tabella1[[#This Row],[DATA]],Tabella2[], 15, 0)</f>
        <v>1.9E-2</v>
      </c>
      <c r="Q412" s="63">
        <f>VLOOKUP(Tabella1[[#This Row],[DATA]],Tabella2[], 16, 0)</f>
        <v>133.05000000000001</v>
      </c>
      <c r="R412" s="63">
        <f>VLOOKUP(Tabella1[[#This Row],[DATA]],Tabella2[], 17, 0)</f>
        <v>72.2</v>
      </c>
      <c r="S412" s="63">
        <f>VLOOKUP(Tabella1[[#This Row],[DATA]],Tabella2[], 18, 0)</f>
        <v>63.27</v>
      </c>
      <c r="T412" s="22">
        <f>VLOOKUP(Tabella1[[#This Row],[DATA]],Tabella4[], 2, 0)</f>
        <v>68.98</v>
      </c>
      <c r="U412" s="22">
        <f>VLOOKUP(Tabella1[[#This Row],[DATA]],Tabella6[], 2, 0)</f>
        <v>77.38</v>
      </c>
      <c r="V412" s="22">
        <f>VLOOKUP(Tabella1[[#This Row],[DATA]],Tabella5[], 2, 0)</f>
        <v>77.08</v>
      </c>
      <c r="W412" s="22">
        <f>VLOOKUP(Tabella1[[#This Row],[DATA]],Tabella3[], 2, 0)</f>
        <v>75</v>
      </c>
      <c r="X412" s="25">
        <v>0</v>
      </c>
      <c r="Y412" s="25">
        <v>0</v>
      </c>
      <c r="Z412" s="22">
        <f>Tabella1[[#This Row],[vcz.xh]]-Q411</f>
        <v>0.46000000000000796</v>
      </c>
      <c r="AA412" s="22">
        <f>Tabella1[[#This Row],[vct.xh]]-R411</f>
        <v>0.15000000000000568</v>
      </c>
      <c r="AB412" s="22">
        <f>Tabella1[[#This Row],[vct.full.xh]]-S411</f>
        <v>0.32000000000000028</v>
      </c>
      <c r="AC412" s="22">
        <v>411</v>
      </c>
      <c r="AF412" s="23">
        <v>44271</v>
      </c>
      <c r="AG412" s="14">
        <v>53982.218000000001</v>
      </c>
      <c r="AH412" s="14">
        <v>337.53300000000002</v>
      </c>
      <c r="AI412" s="14">
        <v>373.13600000000002</v>
      </c>
      <c r="AJ412" s="14">
        <v>1706.2329999999999</v>
      </c>
      <c r="AK412" s="14">
        <v>8.3160000000000007</v>
      </c>
      <c r="AL412" s="14">
        <v>5.968</v>
      </c>
      <c r="AM412" s="14">
        <v>1.06</v>
      </c>
      <c r="AN412" s="14">
        <v>53.936</v>
      </c>
      <c r="AO412" s="14">
        <v>486.255</v>
      </c>
      <c r="AP412" s="14"/>
      <c r="AQ412" s="14"/>
      <c r="AR412" s="14">
        <v>748.279</v>
      </c>
      <c r="AS412" s="14">
        <v>6.1189999999999998</v>
      </c>
      <c r="AT412" s="14">
        <v>6.9000000000000006E-2</v>
      </c>
      <c r="AU412" s="14">
        <v>11.97</v>
      </c>
      <c r="AV412" s="14">
        <v>8.35</v>
      </c>
      <c r="AW412" s="15">
        <v>3.62</v>
      </c>
      <c r="AY412" s="24">
        <v>44241</v>
      </c>
      <c r="AZ412">
        <v>75</v>
      </c>
      <c r="BB412" s="24">
        <v>44241</v>
      </c>
      <c r="BC412">
        <v>78.7</v>
      </c>
      <c r="BE412" s="24">
        <v>44241</v>
      </c>
      <c r="BF412">
        <v>80.36</v>
      </c>
      <c r="BH412" s="24">
        <v>44241</v>
      </c>
      <c r="BI412">
        <v>81.13</v>
      </c>
    </row>
    <row r="413" spans="1:61" x14ac:dyDescent="0.3">
      <c r="A413" s="3">
        <v>44449</v>
      </c>
      <c r="B413" s="4">
        <v>25686.47</v>
      </c>
      <c r="C413" s="31">
        <v>134.27141084334454</v>
      </c>
      <c r="D413" s="8">
        <v>-8.6580392502686107E-3</v>
      </c>
      <c r="E413" s="37">
        <f>VLOOKUP(Tabella1[[#This Row],[DATA]],Tabella2[], 2, 0)</f>
        <v>76142.960999999996</v>
      </c>
      <c r="F413" s="63">
        <f>VLOOKUP(Tabella1[[#This Row],[DATA]],Tabella2[], 3, 0)</f>
        <v>93.046999999999997</v>
      </c>
      <c r="G413" s="63">
        <f>VLOOKUP(Tabella1[[#This Row],[DATA]],Tabella2[], 5, 0)</f>
        <v>2150.6280000000002</v>
      </c>
      <c r="H413" s="63">
        <f>VLOOKUP(Tabella1[[#This Row],[DATA]],Tabella2[], 6, 0)</f>
        <v>1.0269999999999999</v>
      </c>
      <c r="I413" s="63">
        <f>VLOOKUP(Tabella1[[#This Row],[DATA]],Tabella2[], 8, 0)</f>
        <v>0.87</v>
      </c>
      <c r="J413" s="63">
        <f>VLOOKUP(Tabella1[[#This Row],[DATA]],Tabella2[], 9, 0)</f>
        <v>0</v>
      </c>
      <c r="K413" s="63">
        <f>VLOOKUP(Tabella1[[#This Row],[DATA]],Tabella2[], 10, 0)</f>
        <v>0</v>
      </c>
      <c r="L413" s="63">
        <f>VLOOKUP(Tabella1[[#This Row],[DATA]],Tabella2[], 11, 0)</f>
        <v>0</v>
      </c>
      <c r="M413" s="63">
        <f>VLOOKUP(Tabella1[[#This Row],[DATA]],Tabella2[], 12, 0)</f>
        <v>0</v>
      </c>
      <c r="N413" s="63">
        <f>VLOOKUP(Tabella1[[#This Row],[DATA]],Tabella2[], 13, 0)</f>
        <v>1438.7339999999999</v>
      </c>
      <c r="O413" s="63">
        <f>VLOOKUP(Tabella1[[#This Row],[DATA]],Tabella2[], 14, 0)</f>
        <v>4.7380000000000004</v>
      </c>
      <c r="P413" s="63">
        <f>VLOOKUP(Tabella1[[#This Row],[DATA]],Tabella2[], 15, 0)</f>
        <v>1.9E-2</v>
      </c>
      <c r="Q413" s="63">
        <f>VLOOKUP(Tabella1[[#This Row],[DATA]],Tabella2[], 16, 0)</f>
        <v>133.5</v>
      </c>
      <c r="R413" s="63">
        <f>VLOOKUP(Tabella1[[#This Row],[DATA]],Tabella2[], 17, 0)</f>
        <v>72.34</v>
      </c>
      <c r="S413" s="63">
        <f>VLOOKUP(Tabella1[[#This Row],[DATA]],Tabella2[], 18, 0)</f>
        <v>63.58</v>
      </c>
      <c r="T413" s="22">
        <f>VLOOKUP(Tabella1[[#This Row],[DATA]],Tabella4[], 2, 0)</f>
        <v>68.98</v>
      </c>
      <c r="U413" s="22">
        <f>VLOOKUP(Tabella1[[#This Row],[DATA]],Tabella6[], 2, 0)</f>
        <v>77.38</v>
      </c>
      <c r="V413" s="22">
        <f>VLOOKUP(Tabella1[[#This Row],[DATA]],Tabella5[], 2, 0)</f>
        <v>77.08</v>
      </c>
      <c r="W413" s="22">
        <f>VLOOKUP(Tabella1[[#This Row],[DATA]],Tabella3[], 2, 0)</f>
        <v>75</v>
      </c>
      <c r="X413" s="25">
        <v>0</v>
      </c>
      <c r="Y413" s="25">
        <v>0</v>
      </c>
      <c r="Z413" s="22">
        <f>Tabella1[[#This Row],[vcz.xh]]-Q412</f>
        <v>0.44999999999998863</v>
      </c>
      <c r="AA413" s="22">
        <f>Tabella1[[#This Row],[vct.xh]]-R412</f>
        <v>0.14000000000000057</v>
      </c>
      <c r="AB413" s="22">
        <f>Tabella1[[#This Row],[vct.full.xh]]-S412</f>
        <v>0.30999999999999517</v>
      </c>
      <c r="AC413" s="22">
        <v>412</v>
      </c>
      <c r="AF413" s="23">
        <v>44272</v>
      </c>
      <c r="AG413" s="16">
        <v>54363.881000000001</v>
      </c>
      <c r="AH413" s="16">
        <v>381.66300000000001</v>
      </c>
      <c r="AI413" s="16">
        <v>374.94600000000003</v>
      </c>
      <c r="AJ413" s="16">
        <v>1713.373</v>
      </c>
      <c r="AK413" s="16">
        <v>7.14</v>
      </c>
      <c r="AL413" s="16">
        <v>6.202</v>
      </c>
      <c r="AM413" s="16">
        <v>1.05</v>
      </c>
      <c r="AN413" s="16">
        <v>54.947000000000003</v>
      </c>
      <c r="AO413" s="16">
        <v>494.20699999999999</v>
      </c>
      <c r="AP413" s="16"/>
      <c r="AQ413" s="16"/>
      <c r="AR413" s="16">
        <v>754.39300000000003</v>
      </c>
      <c r="AS413" s="16">
        <v>6.1139999999999999</v>
      </c>
      <c r="AT413" s="16">
        <v>6.9000000000000006E-2</v>
      </c>
      <c r="AU413" s="16">
        <v>12.25</v>
      </c>
      <c r="AV413" s="16">
        <v>8.49</v>
      </c>
      <c r="AW413" s="17">
        <v>3.76</v>
      </c>
      <c r="AY413" s="24">
        <v>44242</v>
      </c>
      <c r="AZ413">
        <v>75</v>
      </c>
      <c r="BB413" s="24">
        <v>44242</v>
      </c>
      <c r="BC413">
        <v>82.41</v>
      </c>
      <c r="BE413" s="24">
        <v>44242</v>
      </c>
      <c r="BF413">
        <v>82.45</v>
      </c>
      <c r="BH413" s="24">
        <v>44242</v>
      </c>
      <c r="BI413">
        <v>83.51</v>
      </c>
    </row>
    <row r="414" spans="1:61" x14ac:dyDescent="0.3">
      <c r="A414" s="3">
        <v>44452</v>
      </c>
      <c r="B414" s="4">
        <v>25925.73</v>
      </c>
      <c r="C414" s="31">
        <v>135.52209954281855</v>
      </c>
      <c r="D414" s="8">
        <v>9.2715177387298342E-3</v>
      </c>
      <c r="E414" s="37">
        <f>VLOOKUP(Tabella1[[#This Row],[DATA]],Tabella2[], 2, 0)</f>
        <v>76352.460999999996</v>
      </c>
      <c r="F414" s="63">
        <f>VLOOKUP(Tabella1[[#This Row],[DATA]],Tabella2[], 3, 0)</f>
        <v>46.25</v>
      </c>
      <c r="G414" s="63">
        <f>VLOOKUP(Tabella1[[#This Row],[DATA]],Tabella2[], 5, 0)</f>
        <v>2152.732</v>
      </c>
      <c r="H414" s="63">
        <f>VLOOKUP(Tabella1[[#This Row],[DATA]],Tabella2[], 6, 0)</f>
        <v>0.59599999999999997</v>
      </c>
      <c r="I414" s="63">
        <f>VLOOKUP(Tabella1[[#This Row],[DATA]],Tabella2[], 8, 0)</f>
        <v>0.88</v>
      </c>
      <c r="J414" s="63">
        <f>VLOOKUP(Tabella1[[#This Row],[DATA]],Tabella2[], 9, 0)</f>
        <v>0</v>
      </c>
      <c r="K414" s="63">
        <f>VLOOKUP(Tabella1[[#This Row],[DATA]],Tabella2[], 10, 0)</f>
        <v>0</v>
      </c>
      <c r="L414" s="63">
        <f>VLOOKUP(Tabella1[[#This Row],[DATA]],Tabella2[], 11, 0)</f>
        <v>0</v>
      </c>
      <c r="M414" s="63">
        <f>VLOOKUP(Tabella1[[#This Row],[DATA]],Tabella2[], 12, 0)</f>
        <v>0</v>
      </c>
      <c r="N414" s="63">
        <f>VLOOKUP(Tabella1[[#This Row],[DATA]],Tabella2[], 13, 0)</f>
        <v>1450.68</v>
      </c>
      <c r="O414" s="63">
        <f>VLOOKUP(Tabella1[[#This Row],[DATA]],Tabella2[], 14, 0)</f>
        <v>1.9890000000000001</v>
      </c>
      <c r="P414" s="63">
        <f>VLOOKUP(Tabella1[[#This Row],[DATA]],Tabella2[], 15, 0)</f>
        <v>1.7999999999999999E-2</v>
      </c>
      <c r="Q414" s="63">
        <f>VLOOKUP(Tabella1[[#This Row],[DATA]],Tabella2[], 16, 0)</f>
        <v>134.47999999999999</v>
      </c>
      <c r="R414" s="63">
        <f>VLOOKUP(Tabella1[[#This Row],[DATA]],Tabella2[], 17, 0)</f>
        <v>72.650000000000006</v>
      </c>
      <c r="S414" s="63">
        <f>VLOOKUP(Tabella1[[#This Row],[DATA]],Tabella2[], 18, 0)</f>
        <v>64.239999999999995</v>
      </c>
      <c r="T414" s="22">
        <f>VLOOKUP(Tabella1[[#This Row],[DATA]],Tabella4[], 2, 0)</f>
        <v>0</v>
      </c>
      <c r="U414" s="22">
        <f>VLOOKUP(Tabella1[[#This Row],[DATA]],Tabella6[], 2, 0)</f>
        <v>0</v>
      </c>
      <c r="V414" s="22">
        <f>VLOOKUP(Tabella1[[#This Row],[DATA]],Tabella5[], 2, 0)</f>
        <v>77.08</v>
      </c>
      <c r="W414" s="22">
        <f>VLOOKUP(Tabella1[[#This Row],[DATA]],Tabella3[], 2, 0)</f>
        <v>0</v>
      </c>
      <c r="X414" s="25">
        <v>0</v>
      </c>
      <c r="Y414" s="25">
        <v>0</v>
      </c>
      <c r="Z414" s="22">
        <f>Tabella1[[#This Row],[vcz.xh]]-Q413</f>
        <v>0.97999999999998977</v>
      </c>
      <c r="AA414" s="22">
        <f>Tabella1[[#This Row],[vct.xh]]-R413</f>
        <v>0.31000000000000227</v>
      </c>
      <c r="AB414" s="22">
        <f>Tabella1[[#This Row],[vct.full.xh]]-S413</f>
        <v>0.65999999999999659</v>
      </c>
      <c r="AC414" s="22">
        <v>413</v>
      </c>
      <c r="AF414" s="23">
        <v>44273</v>
      </c>
      <c r="AG414" s="14">
        <v>54776.370999999999</v>
      </c>
      <c r="AH414" s="14">
        <v>412.49</v>
      </c>
      <c r="AI414" s="14">
        <v>373.17599999999999</v>
      </c>
      <c r="AJ414" s="14">
        <v>1720.38</v>
      </c>
      <c r="AK414" s="14">
        <v>7.0069999999999997</v>
      </c>
      <c r="AL414" s="14">
        <v>6.3209999999999997</v>
      </c>
      <c r="AM414" s="14">
        <v>1.04</v>
      </c>
      <c r="AN414" s="14">
        <v>55.212000000000003</v>
      </c>
      <c r="AO414" s="14">
        <v>497.404</v>
      </c>
      <c r="AP414" s="14"/>
      <c r="AQ414" s="14"/>
      <c r="AR414" s="14">
        <v>760.25199999999995</v>
      </c>
      <c r="AS414" s="14">
        <v>5.86</v>
      </c>
      <c r="AT414" s="14">
        <v>6.9000000000000006E-2</v>
      </c>
      <c r="AU414" s="14">
        <v>12.52</v>
      </c>
      <c r="AV414" s="14">
        <v>8.6300000000000008</v>
      </c>
      <c r="AW414" s="15">
        <v>3.89</v>
      </c>
      <c r="AY414" s="24">
        <v>44243</v>
      </c>
      <c r="AZ414">
        <v>75</v>
      </c>
      <c r="BB414" s="24">
        <v>44243</v>
      </c>
      <c r="BC414">
        <v>82.41</v>
      </c>
      <c r="BE414" s="24">
        <v>44243</v>
      </c>
      <c r="BF414">
        <v>82.45</v>
      </c>
      <c r="BH414" s="24">
        <v>44243</v>
      </c>
      <c r="BI414">
        <v>83.51</v>
      </c>
    </row>
    <row r="415" spans="1:61" x14ac:dyDescent="0.3">
      <c r="A415" s="3">
        <v>44453</v>
      </c>
      <c r="B415" s="4">
        <v>26027.07</v>
      </c>
      <c r="C415" s="31">
        <v>136.05183620086711</v>
      </c>
      <c r="D415" s="8">
        <v>3.9012383752177831E-3</v>
      </c>
      <c r="E415" s="37">
        <f>VLOOKUP(Tabella1[[#This Row],[DATA]],Tabella2[], 2, 0)</f>
        <v>76418.870999999999</v>
      </c>
      <c r="F415" s="63">
        <f>VLOOKUP(Tabella1[[#This Row],[DATA]],Tabella2[], 3, 0)</f>
        <v>66.41</v>
      </c>
      <c r="G415" s="63">
        <f>VLOOKUP(Tabella1[[#This Row],[DATA]],Tabella2[], 5, 0)</f>
        <v>2153.9250000000002</v>
      </c>
      <c r="H415" s="63">
        <f>VLOOKUP(Tabella1[[#This Row],[DATA]],Tabella2[], 6, 0)</f>
        <v>1.1930000000000001</v>
      </c>
      <c r="I415" s="63">
        <f>VLOOKUP(Tabella1[[#This Row],[DATA]],Tabella2[], 8, 0)</f>
        <v>0.88</v>
      </c>
      <c r="J415" s="63">
        <f>VLOOKUP(Tabella1[[#This Row],[DATA]],Tabella2[], 9, 0)</f>
        <v>0</v>
      </c>
      <c r="K415" s="63">
        <f>VLOOKUP(Tabella1[[#This Row],[DATA]],Tabella2[], 10, 0)</f>
        <v>0</v>
      </c>
      <c r="L415" s="63">
        <f>VLOOKUP(Tabella1[[#This Row],[DATA]],Tabella2[], 11, 0)</f>
        <v>0</v>
      </c>
      <c r="M415" s="63">
        <f>VLOOKUP(Tabella1[[#This Row],[DATA]],Tabella2[], 12, 0)</f>
        <v>0</v>
      </c>
      <c r="N415" s="63">
        <f>VLOOKUP(Tabella1[[#This Row],[DATA]],Tabella2[], 13, 0)</f>
        <v>1455.9580000000001</v>
      </c>
      <c r="O415" s="63">
        <f>VLOOKUP(Tabella1[[#This Row],[DATA]],Tabella2[], 14, 0)</f>
        <v>5.2779999999999996</v>
      </c>
      <c r="P415" s="63">
        <f>VLOOKUP(Tabella1[[#This Row],[DATA]],Tabella2[], 15, 0)</f>
        <v>0</v>
      </c>
      <c r="Q415" s="63">
        <f>VLOOKUP(Tabella1[[#This Row],[DATA]],Tabella2[], 16, 0)</f>
        <v>134.87</v>
      </c>
      <c r="R415" s="63">
        <f>VLOOKUP(Tabella1[[#This Row],[DATA]],Tabella2[], 17, 0)</f>
        <v>72.77</v>
      </c>
      <c r="S415" s="63">
        <f>VLOOKUP(Tabella1[[#This Row],[DATA]],Tabella2[], 18, 0)</f>
        <v>64.52</v>
      </c>
      <c r="T415" s="22">
        <f>VLOOKUP(Tabella1[[#This Row],[DATA]],Tabella4[], 2, 0)</f>
        <v>0</v>
      </c>
      <c r="U415" s="22">
        <f>VLOOKUP(Tabella1[[#This Row],[DATA]],Tabella6[], 2, 0)</f>
        <v>0</v>
      </c>
      <c r="V415" s="22">
        <f>VLOOKUP(Tabella1[[#This Row],[DATA]],Tabella5[], 2, 0)</f>
        <v>77.08</v>
      </c>
      <c r="W415" s="22">
        <f>VLOOKUP(Tabella1[[#This Row],[DATA]],Tabella3[], 2, 0)</f>
        <v>0</v>
      </c>
      <c r="X415" s="25">
        <v>0</v>
      </c>
      <c r="Y415" s="25">
        <v>0</v>
      </c>
      <c r="Z415" s="22">
        <f>Tabella1[[#This Row],[vcz.xh]]-Q414</f>
        <v>0.39000000000001478</v>
      </c>
      <c r="AA415" s="22">
        <f>Tabella1[[#This Row],[vct.xh]]-R414</f>
        <v>0.11999999999999034</v>
      </c>
      <c r="AB415" s="22">
        <f>Tabella1[[#This Row],[vct.full.xh]]-S414</f>
        <v>0.28000000000000114</v>
      </c>
      <c r="AC415" s="22">
        <v>414</v>
      </c>
      <c r="AF415" s="23">
        <v>44274</v>
      </c>
      <c r="AG415" s="16">
        <v>55202.213000000003</v>
      </c>
      <c r="AH415" s="16">
        <v>425.84199999999998</v>
      </c>
      <c r="AI415" s="16">
        <v>370.61399999999998</v>
      </c>
      <c r="AJ415" s="16">
        <v>1726.7739999999999</v>
      </c>
      <c r="AK415" s="16">
        <v>6.3940000000000001</v>
      </c>
      <c r="AL415" s="16">
        <v>6.335</v>
      </c>
      <c r="AM415" s="16">
        <v>1.03</v>
      </c>
      <c r="AN415" s="16">
        <v>55.725000000000001</v>
      </c>
      <c r="AO415" s="16">
        <v>500.63400000000001</v>
      </c>
      <c r="AP415" s="16"/>
      <c r="AQ415" s="16"/>
      <c r="AR415" s="16">
        <v>766.29600000000005</v>
      </c>
      <c r="AS415" s="16">
        <v>6.0430000000000001</v>
      </c>
      <c r="AT415" s="16">
        <v>6.9000000000000006E-2</v>
      </c>
      <c r="AU415" s="16">
        <v>12.81</v>
      </c>
      <c r="AV415" s="16">
        <v>8.7899999999999991</v>
      </c>
      <c r="AW415" s="17">
        <v>4.0199999999999996</v>
      </c>
      <c r="AY415" s="24">
        <v>44244</v>
      </c>
      <c r="AZ415">
        <v>75</v>
      </c>
      <c r="BB415" s="24">
        <v>44244</v>
      </c>
      <c r="BC415">
        <v>82.41</v>
      </c>
      <c r="BE415" s="24">
        <v>44244</v>
      </c>
      <c r="BF415">
        <v>82.45</v>
      </c>
      <c r="BH415" s="24">
        <v>44244</v>
      </c>
      <c r="BI415">
        <v>83.51</v>
      </c>
    </row>
    <row r="416" spans="1:61" x14ac:dyDescent="0.3">
      <c r="A416" s="3">
        <v>44454</v>
      </c>
      <c r="B416" s="4">
        <v>25762.1</v>
      </c>
      <c r="C416" s="31">
        <v>134.66675309169872</v>
      </c>
      <c r="D416" s="8">
        <v>-1.0232730590313684E-2</v>
      </c>
      <c r="E416" s="37">
        <f>VLOOKUP(Tabella1[[#This Row],[DATA]],Tabella2[], 2, 0)</f>
        <v>76498.815000000002</v>
      </c>
      <c r="F416" s="63">
        <f>VLOOKUP(Tabella1[[#This Row],[DATA]],Tabella2[], 3, 0)</f>
        <v>79.944000000000003</v>
      </c>
      <c r="G416" s="63">
        <f>VLOOKUP(Tabella1[[#This Row],[DATA]],Tabella2[], 5, 0)</f>
        <v>2155.134</v>
      </c>
      <c r="H416" s="63">
        <f>VLOOKUP(Tabella1[[#This Row],[DATA]],Tabella2[], 6, 0)</f>
        <v>1.2090000000000001</v>
      </c>
      <c r="I416" s="63">
        <f>VLOOKUP(Tabella1[[#This Row],[DATA]],Tabella2[], 8, 0)</f>
        <v>0</v>
      </c>
      <c r="J416" s="63">
        <f>VLOOKUP(Tabella1[[#This Row],[DATA]],Tabella2[], 9, 0)</f>
        <v>0</v>
      </c>
      <c r="K416" s="63">
        <f>VLOOKUP(Tabella1[[#This Row],[DATA]],Tabella2[], 10, 0)</f>
        <v>0</v>
      </c>
      <c r="L416" s="63">
        <f>VLOOKUP(Tabella1[[#This Row],[DATA]],Tabella2[], 11, 0)</f>
        <v>0</v>
      </c>
      <c r="M416" s="63">
        <f>VLOOKUP(Tabella1[[#This Row],[DATA]],Tabella2[], 12, 0)</f>
        <v>0</v>
      </c>
      <c r="N416" s="63">
        <f>VLOOKUP(Tabella1[[#This Row],[DATA]],Tabella2[], 13, 0)</f>
        <v>0</v>
      </c>
      <c r="O416" s="63">
        <f>VLOOKUP(Tabella1[[#This Row],[DATA]],Tabella2[], 14, 0)</f>
        <v>0</v>
      </c>
      <c r="P416" s="63">
        <f>VLOOKUP(Tabella1[[#This Row],[DATA]],Tabella2[], 15, 0)</f>
        <v>0</v>
      </c>
      <c r="Q416" s="63">
        <f>VLOOKUP(Tabella1[[#This Row],[DATA]],Tabella2[], 16, 0)</f>
        <v>135.22999999999999</v>
      </c>
      <c r="R416" s="63">
        <f>VLOOKUP(Tabella1[[#This Row],[DATA]],Tabella2[], 17, 0)</f>
        <v>72.88</v>
      </c>
      <c r="S416" s="63">
        <f>VLOOKUP(Tabella1[[#This Row],[DATA]],Tabella2[], 18, 0)</f>
        <v>64.77</v>
      </c>
      <c r="T416" s="22">
        <f>VLOOKUP(Tabella1[[#This Row],[DATA]],Tabella4[], 2, 0)</f>
        <v>0</v>
      </c>
      <c r="U416" s="22">
        <f>VLOOKUP(Tabella1[[#This Row],[DATA]],Tabella6[], 2, 0)</f>
        <v>0</v>
      </c>
      <c r="V416" s="22">
        <f>VLOOKUP(Tabella1[[#This Row],[DATA]],Tabella5[], 2, 0)</f>
        <v>77.08</v>
      </c>
      <c r="W416" s="22">
        <f>VLOOKUP(Tabella1[[#This Row],[DATA]],Tabella3[], 2, 0)</f>
        <v>0</v>
      </c>
      <c r="X416" s="25">
        <v>0</v>
      </c>
      <c r="Y416" s="25">
        <v>0</v>
      </c>
      <c r="Z416" s="22">
        <f>Tabella1[[#This Row],[vcz.xh]]-Q415</f>
        <v>0.35999999999998522</v>
      </c>
      <c r="AA416" s="22">
        <f>Tabella1[[#This Row],[vct.xh]]-R415</f>
        <v>0.10999999999999943</v>
      </c>
      <c r="AB416" s="22">
        <f>Tabella1[[#This Row],[vct.full.xh]]-S415</f>
        <v>0.25</v>
      </c>
      <c r="AC416" s="22">
        <v>415</v>
      </c>
      <c r="AF416" s="23">
        <v>44275</v>
      </c>
      <c r="AG416" s="14">
        <v>55598.337</v>
      </c>
      <c r="AH416" s="14">
        <v>396.12400000000002</v>
      </c>
      <c r="AI416" s="14">
        <v>365.601</v>
      </c>
      <c r="AJ416" s="14">
        <v>1733.4169999999999</v>
      </c>
      <c r="AK416" s="14">
        <v>6.6429999999999998</v>
      </c>
      <c r="AL416" s="14">
        <v>6.5339999999999998</v>
      </c>
      <c r="AM416" s="14">
        <v>1.03</v>
      </c>
      <c r="AN416" s="14">
        <v>56.106000000000002</v>
      </c>
      <c r="AO416" s="14">
        <v>504.37799999999999</v>
      </c>
      <c r="AP416" s="14"/>
      <c r="AQ416" s="14"/>
      <c r="AR416" s="14">
        <v>772.16800000000001</v>
      </c>
      <c r="AS416" s="14">
        <v>5.8719999999999999</v>
      </c>
      <c r="AT416" s="14">
        <v>6.8000000000000005E-2</v>
      </c>
      <c r="AU416" s="14">
        <v>13.1</v>
      </c>
      <c r="AV416" s="14">
        <v>8.98</v>
      </c>
      <c r="AW416" s="15">
        <v>4.12</v>
      </c>
      <c r="AY416" s="24">
        <v>44245</v>
      </c>
      <c r="AZ416">
        <v>75</v>
      </c>
      <c r="BB416" s="24">
        <v>44245</v>
      </c>
      <c r="BC416">
        <v>82.41</v>
      </c>
      <c r="BE416" s="24">
        <v>44245</v>
      </c>
      <c r="BF416">
        <v>82.45</v>
      </c>
      <c r="BH416" s="24">
        <v>44245</v>
      </c>
      <c r="BI416">
        <v>83.51</v>
      </c>
    </row>
    <row r="417" spans="32:61" x14ac:dyDescent="0.3">
      <c r="AF417" s="23">
        <v>44276</v>
      </c>
      <c r="AG417" s="16">
        <v>55930.387000000002</v>
      </c>
      <c r="AH417" s="16">
        <v>332.05</v>
      </c>
      <c r="AI417" s="16">
        <v>362.62200000000001</v>
      </c>
      <c r="AJ417" s="16">
        <v>1738.3869999999999</v>
      </c>
      <c r="AK417" s="16">
        <v>4.97</v>
      </c>
      <c r="AL417" s="16">
        <v>6.6189999999999998</v>
      </c>
      <c r="AM417" s="16">
        <v>1.05</v>
      </c>
      <c r="AN417" s="16">
        <v>57.116999999999997</v>
      </c>
      <c r="AO417" s="16">
        <v>512.39499999999998</v>
      </c>
      <c r="AP417" s="16"/>
      <c r="AQ417" s="16">
        <v>219.17599999999999</v>
      </c>
      <c r="AR417" s="16">
        <v>776.75800000000004</v>
      </c>
      <c r="AS417" s="16">
        <v>4.59</v>
      </c>
      <c r="AT417" s="16">
        <v>6.8000000000000005E-2</v>
      </c>
      <c r="AU417" s="16">
        <v>13.32</v>
      </c>
      <c r="AV417" s="16">
        <v>9.1199999999999992</v>
      </c>
      <c r="AW417" s="17">
        <v>4.2</v>
      </c>
      <c r="AY417" s="24">
        <v>44246</v>
      </c>
      <c r="AZ417">
        <v>75</v>
      </c>
      <c r="BB417" s="24">
        <v>44246</v>
      </c>
      <c r="BC417">
        <v>82.41</v>
      </c>
      <c r="BE417" s="24">
        <v>44246</v>
      </c>
      <c r="BF417">
        <v>82.45</v>
      </c>
      <c r="BH417" s="24">
        <v>44246</v>
      </c>
      <c r="BI417">
        <v>83.51</v>
      </c>
    </row>
    <row r="418" spans="32:61" x14ac:dyDescent="0.3">
      <c r="AF418" s="23">
        <v>44277</v>
      </c>
      <c r="AG418" s="14">
        <v>56336.250999999997</v>
      </c>
      <c r="AH418" s="14">
        <v>405.86399999999998</v>
      </c>
      <c r="AI418" s="14">
        <v>384.50900000000001</v>
      </c>
      <c r="AJ418" s="14">
        <v>1744.7809999999999</v>
      </c>
      <c r="AK418" s="14">
        <v>6.3940000000000001</v>
      </c>
      <c r="AL418" s="14">
        <v>6.6950000000000003</v>
      </c>
      <c r="AM418" s="14">
        <v>1.07</v>
      </c>
      <c r="AN418" s="14">
        <v>58.143999999999998</v>
      </c>
      <c r="AO418" s="14">
        <v>522.78200000000004</v>
      </c>
      <c r="AP418" s="14"/>
      <c r="AQ418" s="14"/>
      <c r="AR418" s="14">
        <v>779.56100000000004</v>
      </c>
      <c r="AS418" s="14">
        <v>2.8029999999999999</v>
      </c>
      <c r="AT418" s="14">
        <v>7.1999999999999995E-2</v>
      </c>
      <c r="AU418" s="14">
        <v>13.65</v>
      </c>
      <c r="AV418" s="14">
        <v>9.34</v>
      </c>
      <c r="AW418" s="15">
        <v>4.3099999999999996</v>
      </c>
      <c r="AY418" s="24">
        <v>44247</v>
      </c>
      <c r="AZ418">
        <v>75</v>
      </c>
      <c r="BB418" s="24">
        <v>44247</v>
      </c>
      <c r="BC418">
        <v>82.41</v>
      </c>
      <c r="BE418" s="24">
        <v>44247</v>
      </c>
      <c r="BF418">
        <v>82.45</v>
      </c>
      <c r="BH418" s="24">
        <v>44247</v>
      </c>
      <c r="BI418">
        <v>83.51</v>
      </c>
    </row>
    <row r="419" spans="32:61" x14ac:dyDescent="0.3">
      <c r="AF419" s="23">
        <v>44278</v>
      </c>
      <c r="AG419" s="16">
        <v>56646.667000000001</v>
      </c>
      <c r="AH419" s="16">
        <v>310.416</v>
      </c>
      <c r="AI419" s="16">
        <v>380.63499999999999</v>
      </c>
      <c r="AJ419" s="16">
        <v>1753.9079999999999</v>
      </c>
      <c r="AK419" s="16">
        <v>9.1270000000000007</v>
      </c>
      <c r="AL419" s="16">
        <v>6.8109999999999999</v>
      </c>
      <c r="AM419" s="16">
        <v>1.02</v>
      </c>
      <c r="AN419" s="16">
        <v>58.74</v>
      </c>
      <c r="AO419" s="16">
        <v>529.65599999999995</v>
      </c>
      <c r="AP419" s="16"/>
      <c r="AQ419" s="16"/>
      <c r="AR419" s="16">
        <v>785.11300000000006</v>
      </c>
      <c r="AS419" s="16">
        <v>5.5519999999999996</v>
      </c>
      <c r="AT419" s="16">
        <v>7.1999999999999995E-2</v>
      </c>
      <c r="AU419" s="16">
        <v>14.02</v>
      </c>
      <c r="AV419" s="16">
        <v>9.6</v>
      </c>
      <c r="AW419" s="17">
        <v>4.42</v>
      </c>
      <c r="AY419" s="24">
        <v>44248</v>
      </c>
      <c r="AZ419">
        <v>75</v>
      </c>
      <c r="BB419" s="24">
        <v>44248</v>
      </c>
      <c r="BC419">
        <v>82.41</v>
      </c>
      <c r="BE419" s="24">
        <v>44248</v>
      </c>
      <c r="BF419">
        <v>82.45</v>
      </c>
      <c r="BH419" s="24">
        <v>44248</v>
      </c>
      <c r="BI419">
        <v>83.51</v>
      </c>
    </row>
    <row r="420" spans="32:61" x14ac:dyDescent="0.3">
      <c r="AF420" s="23">
        <v>44279</v>
      </c>
      <c r="AG420" s="14">
        <v>56998.610999999997</v>
      </c>
      <c r="AH420" s="14">
        <v>351.94499999999999</v>
      </c>
      <c r="AI420" s="14">
        <v>376.39</v>
      </c>
      <c r="AJ420" s="14">
        <v>1761.528</v>
      </c>
      <c r="AK420" s="14">
        <v>7.62</v>
      </c>
      <c r="AL420" s="14">
        <v>6.8789999999999996</v>
      </c>
      <c r="AM420" s="14">
        <v>0.98</v>
      </c>
      <c r="AN420" s="14">
        <v>59.436</v>
      </c>
      <c r="AO420" s="14">
        <v>530.51800000000003</v>
      </c>
      <c r="AP420" s="14"/>
      <c r="AQ420" s="14"/>
      <c r="AR420" s="14">
        <v>791.13900000000001</v>
      </c>
      <c r="AS420" s="14">
        <v>6.0259999999999998</v>
      </c>
      <c r="AT420" s="14">
        <v>7.1999999999999995E-2</v>
      </c>
      <c r="AU420" s="14">
        <v>14.45</v>
      </c>
      <c r="AV420" s="14">
        <v>9.8800000000000008</v>
      </c>
      <c r="AW420" s="15">
        <v>4.57</v>
      </c>
      <c r="AY420" s="24">
        <v>44249</v>
      </c>
      <c r="AZ420">
        <v>75</v>
      </c>
      <c r="BB420" s="24">
        <v>44249</v>
      </c>
      <c r="BC420">
        <v>82.41</v>
      </c>
      <c r="BE420" s="24">
        <v>44249</v>
      </c>
      <c r="BF420">
        <v>82.45</v>
      </c>
      <c r="BH420" s="24">
        <v>44249</v>
      </c>
      <c r="BI420">
        <v>83.51</v>
      </c>
    </row>
    <row r="421" spans="32:61" x14ac:dyDescent="0.3">
      <c r="AF421" s="23">
        <v>44280</v>
      </c>
      <c r="AG421" s="16">
        <v>57390.892</v>
      </c>
      <c r="AH421" s="16">
        <v>392.28100000000001</v>
      </c>
      <c r="AI421" s="16">
        <v>373.50299999999999</v>
      </c>
      <c r="AJ421" s="16">
        <v>1769.1479999999999</v>
      </c>
      <c r="AK421" s="16">
        <v>7.62</v>
      </c>
      <c r="AL421" s="16">
        <v>6.9669999999999996</v>
      </c>
      <c r="AM421" s="16">
        <v>0.96</v>
      </c>
      <c r="AN421" s="16">
        <v>59.966000000000001</v>
      </c>
      <c r="AO421" s="16">
        <v>530.81600000000003</v>
      </c>
      <c r="AP421" s="16"/>
      <c r="AQ421" s="16"/>
      <c r="AR421" s="16">
        <v>796.928</v>
      </c>
      <c r="AS421" s="16">
        <v>5.7889999999999997</v>
      </c>
      <c r="AT421" s="16">
        <v>7.0999999999999994E-2</v>
      </c>
      <c r="AU421" s="16">
        <v>14.9</v>
      </c>
      <c r="AV421" s="16">
        <v>10.19</v>
      </c>
      <c r="AW421" s="17">
        <v>4.71</v>
      </c>
      <c r="AY421" s="24">
        <v>44250</v>
      </c>
      <c r="AZ421">
        <v>75</v>
      </c>
      <c r="BB421" s="24">
        <v>44250</v>
      </c>
      <c r="BC421">
        <v>82.41</v>
      </c>
      <c r="BE421" s="24">
        <v>44250</v>
      </c>
      <c r="BF421">
        <v>82.45</v>
      </c>
      <c r="BH421" s="24">
        <v>44250</v>
      </c>
      <c r="BI421">
        <v>83.51</v>
      </c>
    </row>
    <row r="422" spans="32:61" x14ac:dyDescent="0.3">
      <c r="AF422" s="23">
        <v>44281</v>
      </c>
      <c r="AG422" s="14">
        <v>57789.716</v>
      </c>
      <c r="AH422" s="14">
        <v>398.82400000000001</v>
      </c>
      <c r="AI422" s="14">
        <v>369.64299999999997</v>
      </c>
      <c r="AJ422" s="14">
        <v>1776.7180000000001</v>
      </c>
      <c r="AK422" s="14">
        <v>7.57</v>
      </c>
      <c r="AL422" s="14">
        <v>7.1349999999999998</v>
      </c>
      <c r="AM422" s="14">
        <v>0.95</v>
      </c>
      <c r="AN422" s="14">
        <v>60.098999999999997</v>
      </c>
      <c r="AO422" s="14">
        <v>531.74300000000005</v>
      </c>
      <c r="AP422" s="14"/>
      <c r="AQ422" s="14"/>
      <c r="AR422" s="14">
        <v>802.80799999999999</v>
      </c>
      <c r="AS422" s="14">
        <v>5.88</v>
      </c>
      <c r="AT422" s="14">
        <v>7.0999999999999994E-2</v>
      </c>
      <c r="AU422" s="14">
        <v>15.35</v>
      </c>
      <c r="AV422" s="14">
        <v>10.51</v>
      </c>
      <c r="AW422" s="15">
        <v>4.84</v>
      </c>
      <c r="AY422" s="24">
        <v>44251</v>
      </c>
      <c r="AZ422">
        <v>75</v>
      </c>
      <c r="BB422" s="24">
        <v>44251</v>
      </c>
      <c r="BC422">
        <v>82.41</v>
      </c>
      <c r="BE422" s="24">
        <v>44251</v>
      </c>
      <c r="BF422">
        <v>82.45</v>
      </c>
      <c r="BH422" s="24">
        <v>44251</v>
      </c>
      <c r="BI422">
        <v>83.51</v>
      </c>
    </row>
    <row r="423" spans="32:61" x14ac:dyDescent="0.3">
      <c r="AF423" s="23">
        <v>44282</v>
      </c>
      <c r="AG423" s="16">
        <v>58184.531000000003</v>
      </c>
      <c r="AH423" s="16">
        <v>394.815</v>
      </c>
      <c r="AI423" s="16">
        <v>369.45600000000002</v>
      </c>
      <c r="AJ423" s="16">
        <v>1783.0129999999999</v>
      </c>
      <c r="AK423" s="16">
        <v>6.2949999999999999</v>
      </c>
      <c r="AL423" s="16">
        <v>7.085</v>
      </c>
      <c r="AM423" s="16">
        <v>0.95</v>
      </c>
      <c r="AN423" s="16">
        <v>60.215000000000003</v>
      </c>
      <c r="AO423" s="16">
        <v>534.32799999999997</v>
      </c>
      <c r="AP423" s="16"/>
      <c r="AQ423" s="16"/>
      <c r="AR423" s="16">
        <v>808.72299999999996</v>
      </c>
      <c r="AS423" s="16">
        <v>5.915</v>
      </c>
      <c r="AT423" s="16">
        <v>7.0999999999999994E-2</v>
      </c>
      <c r="AU423" s="16">
        <v>15.75</v>
      </c>
      <c r="AV423" s="16">
        <v>10.8</v>
      </c>
      <c r="AW423" s="17">
        <v>4.95</v>
      </c>
      <c r="AY423" s="24">
        <v>44252</v>
      </c>
      <c r="AZ423">
        <v>75</v>
      </c>
      <c r="BB423" s="24">
        <v>44252</v>
      </c>
      <c r="BC423">
        <v>82.41</v>
      </c>
      <c r="BE423" s="24">
        <v>44252</v>
      </c>
      <c r="BF423">
        <v>82.45</v>
      </c>
      <c r="BH423" s="24">
        <v>44252</v>
      </c>
      <c r="BI423">
        <v>83.51</v>
      </c>
    </row>
    <row r="424" spans="32:61" x14ac:dyDescent="0.3">
      <c r="AF424" s="23">
        <v>44283</v>
      </c>
      <c r="AG424" s="14">
        <v>58509.275999999998</v>
      </c>
      <c r="AH424" s="14">
        <v>324.74400000000003</v>
      </c>
      <c r="AI424" s="14">
        <v>368.41300000000001</v>
      </c>
      <c r="AJ424" s="14">
        <v>1787.933</v>
      </c>
      <c r="AK424" s="14">
        <v>4.92</v>
      </c>
      <c r="AL424" s="14">
        <v>7.0780000000000003</v>
      </c>
      <c r="AM424" s="14">
        <v>0.94</v>
      </c>
      <c r="AN424" s="14">
        <v>60.942999999999998</v>
      </c>
      <c r="AO424" s="14">
        <v>536.38199999999995</v>
      </c>
      <c r="AP424" s="14"/>
      <c r="AQ424" s="14">
        <v>207.255</v>
      </c>
      <c r="AR424" s="14">
        <v>813.24099999999999</v>
      </c>
      <c r="AS424" s="14">
        <v>4.5170000000000003</v>
      </c>
      <c r="AT424" s="14">
        <v>7.0999999999999994E-2</v>
      </c>
      <c r="AU424" s="14">
        <v>16.02</v>
      </c>
      <c r="AV424" s="14">
        <v>11.01</v>
      </c>
      <c r="AW424" s="15">
        <v>5.0199999999999996</v>
      </c>
      <c r="AY424" s="24">
        <v>44253</v>
      </c>
      <c r="AZ424">
        <v>75</v>
      </c>
      <c r="BB424" s="24">
        <v>44253</v>
      </c>
      <c r="BC424">
        <v>82.41</v>
      </c>
      <c r="BE424" s="24">
        <v>44253</v>
      </c>
      <c r="BF424">
        <v>82.45</v>
      </c>
      <c r="BH424" s="24">
        <v>44253</v>
      </c>
      <c r="BI424">
        <v>83.51</v>
      </c>
    </row>
    <row r="425" spans="32:61" x14ac:dyDescent="0.3">
      <c r="AF425" s="23">
        <v>44284</v>
      </c>
      <c r="AG425" s="16">
        <v>58722.966999999997</v>
      </c>
      <c r="AH425" s="16">
        <v>213.691</v>
      </c>
      <c r="AI425" s="16">
        <v>340.959</v>
      </c>
      <c r="AJ425" s="16">
        <v>1794.8409999999999</v>
      </c>
      <c r="AK425" s="16">
        <v>6.9080000000000004</v>
      </c>
      <c r="AL425" s="16">
        <v>7.1509999999999998</v>
      </c>
      <c r="AM425" s="16">
        <v>0.93</v>
      </c>
      <c r="AN425" s="16">
        <v>61.639000000000003</v>
      </c>
      <c r="AO425" s="16">
        <v>544.73</v>
      </c>
      <c r="AP425" s="16"/>
      <c r="AQ425" s="16"/>
      <c r="AR425" s="16">
        <v>815.83600000000001</v>
      </c>
      <c r="AS425" s="16">
        <v>2.5960000000000001</v>
      </c>
      <c r="AT425" s="16">
        <v>6.6000000000000003E-2</v>
      </c>
      <c r="AU425" s="16">
        <v>16.43</v>
      </c>
      <c r="AV425" s="16">
        <v>11.3</v>
      </c>
      <c r="AW425" s="17">
        <v>5.13</v>
      </c>
      <c r="AY425" s="24">
        <v>44254</v>
      </c>
      <c r="AZ425">
        <v>75</v>
      </c>
      <c r="BB425" s="24">
        <v>44254</v>
      </c>
      <c r="BC425">
        <v>82.41</v>
      </c>
      <c r="BE425" s="24">
        <v>44254</v>
      </c>
      <c r="BF425">
        <v>82.45</v>
      </c>
      <c r="BH425" s="24">
        <v>44254</v>
      </c>
      <c r="BI425">
        <v>83.51</v>
      </c>
    </row>
    <row r="426" spans="32:61" x14ac:dyDescent="0.3">
      <c r="AF426" s="23">
        <v>44285</v>
      </c>
      <c r="AG426" s="14">
        <v>58988.921000000002</v>
      </c>
      <c r="AH426" s="14">
        <v>265.95400000000001</v>
      </c>
      <c r="AI426" s="14">
        <v>334.608</v>
      </c>
      <c r="AJ426" s="14">
        <v>1803.604</v>
      </c>
      <c r="AK426" s="14">
        <v>8.7629999999999999</v>
      </c>
      <c r="AL426" s="14">
        <v>7.0990000000000002</v>
      </c>
      <c r="AM426" s="14">
        <v>0.94</v>
      </c>
      <c r="AN426" s="14">
        <v>61.555999999999997</v>
      </c>
      <c r="AO426" s="14">
        <v>545.774</v>
      </c>
      <c r="AP426" s="14"/>
      <c r="AQ426" s="14"/>
      <c r="AR426" s="14">
        <v>820.83</v>
      </c>
      <c r="AS426" s="14">
        <v>4.9939999999999998</v>
      </c>
      <c r="AT426" s="14">
        <v>6.6000000000000003E-2</v>
      </c>
      <c r="AU426" s="14">
        <v>16.87</v>
      </c>
      <c r="AV426" s="14">
        <v>11.62</v>
      </c>
      <c r="AW426" s="15">
        <v>5.25</v>
      </c>
      <c r="AY426" s="24">
        <v>44255</v>
      </c>
      <c r="AZ426">
        <v>75</v>
      </c>
      <c r="BB426" s="24">
        <v>44255</v>
      </c>
      <c r="BC426">
        <v>82.41</v>
      </c>
      <c r="BE426" s="24">
        <v>44255</v>
      </c>
      <c r="BF426">
        <v>82.45</v>
      </c>
      <c r="BH426" s="24">
        <v>44255</v>
      </c>
      <c r="BI426">
        <v>83.51</v>
      </c>
    </row>
    <row r="427" spans="32:61" x14ac:dyDescent="0.3">
      <c r="AF427" s="23">
        <v>44286</v>
      </c>
      <c r="AG427" s="16">
        <v>59384.614999999998</v>
      </c>
      <c r="AH427" s="16">
        <v>395.69299999999998</v>
      </c>
      <c r="AI427" s="16">
        <v>340.858</v>
      </c>
      <c r="AJ427" s="16">
        <v>1811.34</v>
      </c>
      <c r="AK427" s="16">
        <v>7.7359999999999998</v>
      </c>
      <c r="AL427" s="16">
        <v>7.1159999999999997</v>
      </c>
      <c r="AM427" s="16">
        <v>0.95</v>
      </c>
      <c r="AN427" s="16">
        <v>61.457000000000001</v>
      </c>
      <c r="AO427" s="16">
        <v>544.83000000000004</v>
      </c>
      <c r="AP427" s="16"/>
      <c r="AQ427" s="16"/>
      <c r="AR427" s="16">
        <v>826.64499999999998</v>
      </c>
      <c r="AS427" s="16">
        <v>5.8150000000000004</v>
      </c>
      <c r="AT427" s="16">
        <v>6.7000000000000004E-2</v>
      </c>
      <c r="AU427" s="16">
        <v>17.38</v>
      </c>
      <c r="AV427" s="16">
        <v>11.98</v>
      </c>
      <c r="AW427" s="17">
        <v>5.4</v>
      </c>
      <c r="AY427" s="24">
        <v>44256</v>
      </c>
      <c r="AZ427">
        <v>75</v>
      </c>
      <c r="BB427" s="24">
        <v>44256</v>
      </c>
      <c r="BC427">
        <v>82.41</v>
      </c>
      <c r="BE427" s="24">
        <v>44256</v>
      </c>
      <c r="BF427">
        <v>82.45</v>
      </c>
      <c r="BH427" s="24">
        <v>44256</v>
      </c>
      <c r="BI427">
        <v>83.51</v>
      </c>
    </row>
    <row r="428" spans="32:61" x14ac:dyDescent="0.3">
      <c r="AF428" s="23">
        <v>44287</v>
      </c>
      <c r="AG428" s="14">
        <v>59752.097000000002</v>
      </c>
      <c r="AH428" s="14">
        <v>367.483</v>
      </c>
      <c r="AI428" s="14">
        <v>337.315</v>
      </c>
      <c r="AJ428" s="14">
        <v>1819.6389999999999</v>
      </c>
      <c r="AK428" s="14">
        <v>8.2989999999999995</v>
      </c>
      <c r="AL428" s="14">
        <v>7.2130000000000001</v>
      </c>
      <c r="AM428" s="14">
        <v>0.92</v>
      </c>
      <c r="AN428" s="14">
        <v>60.976999999999997</v>
      </c>
      <c r="AO428" s="14">
        <v>540.52300000000002</v>
      </c>
      <c r="AP428" s="14"/>
      <c r="AQ428" s="14"/>
      <c r="AR428" s="14">
        <v>832.54700000000003</v>
      </c>
      <c r="AS428" s="14">
        <v>5.9009999999999998</v>
      </c>
      <c r="AT428" s="14">
        <v>6.6000000000000003E-2</v>
      </c>
      <c r="AU428" s="14">
        <v>17.86</v>
      </c>
      <c r="AV428" s="14">
        <v>12.31</v>
      </c>
      <c r="AW428" s="15">
        <v>5.55</v>
      </c>
      <c r="AY428" s="24">
        <v>44257</v>
      </c>
      <c r="AZ428">
        <v>75</v>
      </c>
      <c r="BB428" s="24">
        <v>44257</v>
      </c>
      <c r="BC428">
        <v>82.41</v>
      </c>
      <c r="BE428" s="24">
        <v>44257</v>
      </c>
      <c r="BF428">
        <v>82.45</v>
      </c>
      <c r="BH428" s="24">
        <v>44257</v>
      </c>
      <c r="BI428">
        <v>83.51</v>
      </c>
    </row>
    <row r="429" spans="32:61" x14ac:dyDescent="0.3">
      <c r="AF429" s="23">
        <v>44288</v>
      </c>
      <c r="AG429" s="16">
        <v>60115.156999999999</v>
      </c>
      <c r="AH429" s="16">
        <v>363.06</v>
      </c>
      <c r="AI429" s="16">
        <v>332.20600000000002</v>
      </c>
      <c r="AJ429" s="16">
        <v>1827.607</v>
      </c>
      <c r="AK429" s="16">
        <v>7.968</v>
      </c>
      <c r="AL429" s="16">
        <v>7.27</v>
      </c>
      <c r="AM429" s="16">
        <v>0.9</v>
      </c>
      <c r="AN429" s="16">
        <v>61.357999999999997</v>
      </c>
      <c r="AO429" s="16">
        <v>536.84500000000003</v>
      </c>
      <c r="AP429" s="16"/>
      <c r="AQ429" s="16"/>
      <c r="AR429" s="16">
        <v>838.03200000000004</v>
      </c>
      <c r="AS429" s="16">
        <v>5.4859999999999998</v>
      </c>
      <c r="AT429" s="16">
        <v>6.6000000000000003E-2</v>
      </c>
      <c r="AU429" s="16">
        <v>18.329999999999998</v>
      </c>
      <c r="AV429" s="16">
        <v>12.65</v>
      </c>
      <c r="AW429" s="17">
        <v>5.68</v>
      </c>
      <c r="AY429" s="24">
        <v>44258</v>
      </c>
      <c r="AZ429">
        <v>75</v>
      </c>
      <c r="BB429" s="24">
        <v>44258</v>
      </c>
      <c r="BC429">
        <v>82.41</v>
      </c>
      <c r="BE429" s="24">
        <v>44258</v>
      </c>
      <c r="BF429">
        <v>82.45</v>
      </c>
      <c r="BH429" s="24">
        <v>44258</v>
      </c>
      <c r="BI429">
        <v>83.51</v>
      </c>
    </row>
    <row r="430" spans="32:61" x14ac:dyDescent="0.3">
      <c r="AF430" s="23">
        <v>44289</v>
      </c>
      <c r="AG430" s="14">
        <v>60467.118000000002</v>
      </c>
      <c r="AH430" s="14">
        <v>351.96100000000001</v>
      </c>
      <c r="AI430" s="14">
        <v>326.084</v>
      </c>
      <c r="AJ430" s="14">
        <v>1833.835</v>
      </c>
      <c r="AK430" s="14">
        <v>6.2290000000000001</v>
      </c>
      <c r="AL430" s="14">
        <v>7.26</v>
      </c>
      <c r="AM430" s="14">
        <v>0.88</v>
      </c>
      <c r="AN430" s="14">
        <v>61.523000000000003</v>
      </c>
      <c r="AO430" s="14">
        <v>533.45000000000005</v>
      </c>
      <c r="AP430" s="14"/>
      <c r="AQ430" s="14"/>
      <c r="AR430" s="14">
        <v>843.98299999999995</v>
      </c>
      <c r="AS430" s="14">
        <v>5.95</v>
      </c>
      <c r="AT430" s="14">
        <v>6.5000000000000002E-2</v>
      </c>
      <c r="AU430" s="14">
        <v>18.71</v>
      </c>
      <c r="AV430" s="14">
        <v>12.93</v>
      </c>
      <c r="AW430" s="15">
        <v>5.78</v>
      </c>
      <c r="AY430" s="24">
        <v>44259</v>
      </c>
      <c r="AZ430">
        <v>75</v>
      </c>
      <c r="BB430" s="24">
        <v>44259</v>
      </c>
      <c r="BC430">
        <v>82.41</v>
      </c>
      <c r="BE430" s="24">
        <v>44259</v>
      </c>
      <c r="BF430">
        <v>82.45</v>
      </c>
      <c r="BH430" s="24">
        <v>44259</v>
      </c>
      <c r="BI430">
        <v>83.51</v>
      </c>
    </row>
    <row r="431" spans="32:61" x14ac:dyDescent="0.3">
      <c r="AF431" s="23">
        <v>44290</v>
      </c>
      <c r="AG431" s="16">
        <v>60765.574000000001</v>
      </c>
      <c r="AH431" s="16">
        <v>298.45499999999998</v>
      </c>
      <c r="AI431" s="16">
        <v>322.32799999999997</v>
      </c>
      <c r="AJ431" s="16">
        <v>1839.2360000000001</v>
      </c>
      <c r="AK431" s="16">
        <v>5.4</v>
      </c>
      <c r="AL431" s="16">
        <v>7.3289999999999997</v>
      </c>
      <c r="AM431" s="16">
        <v>0.86</v>
      </c>
      <c r="AN431" s="16">
        <v>61.341000000000001</v>
      </c>
      <c r="AO431" s="16">
        <v>532.32299999999998</v>
      </c>
      <c r="AP431" s="16"/>
      <c r="AQ431" s="16">
        <v>196.977</v>
      </c>
      <c r="AR431" s="16">
        <v>848.14</v>
      </c>
      <c r="AS431" s="16">
        <v>4.157</v>
      </c>
      <c r="AT431" s="16">
        <v>6.5000000000000002E-2</v>
      </c>
      <c r="AU431" s="16">
        <v>18.87</v>
      </c>
      <c r="AV431" s="16">
        <v>13.05</v>
      </c>
      <c r="AW431" s="17">
        <v>5.82</v>
      </c>
      <c r="AY431" s="24">
        <v>44260</v>
      </c>
      <c r="AZ431">
        <v>75</v>
      </c>
      <c r="BB431" s="24">
        <v>44260</v>
      </c>
      <c r="BC431">
        <v>82.41</v>
      </c>
      <c r="BE431" s="24">
        <v>44260</v>
      </c>
      <c r="BF431">
        <v>82.45</v>
      </c>
      <c r="BH431" s="24">
        <v>44260</v>
      </c>
      <c r="BI431">
        <v>83.51</v>
      </c>
    </row>
    <row r="432" spans="32:61" x14ac:dyDescent="0.3">
      <c r="AF432" s="23">
        <v>44291</v>
      </c>
      <c r="AG432" s="14">
        <v>60942.49</v>
      </c>
      <c r="AH432" s="14">
        <v>176.916</v>
      </c>
      <c r="AI432" s="14">
        <v>317.07499999999999</v>
      </c>
      <c r="AJ432" s="14">
        <v>1844.1389999999999</v>
      </c>
      <c r="AK432" s="14">
        <v>4.9029999999999996</v>
      </c>
      <c r="AL432" s="14">
        <v>7.0430000000000001</v>
      </c>
      <c r="AM432" s="14">
        <v>0.82</v>
      </c>
      <c r="AN432" s="14">
        <v>61.904000000000003</v>
      </c>
      <c r="AO432" s="14">
        <v>538.73400000000004</v>
      </c>
      <c r="AP432" s="14"/>
      <c r="AQ432" s="14"/>
      <c r="AR432" s="14">
        <v>849.84199999999998</v>
      </c>
      <c r="AS432" s="14">
        <v>1.7030000000000001</v>
      </c>
      <c r="AT432" s="14">
        <v>6.5000000000000002E-2</v>
      </c>
      <c r="AU432" s="14">
        <v>19.149999999999999</v>
      </c>
      <c r="AV432" s="14">
        <v>13.27</v>
      </c>
      <c r="AW432" s="15">
        <v>5.88</v>
      </c>
      <c r="AY432" s="24">
        <v>44261</v>
      </c>
      <c r="AZ432">
        <v>75</v>
      </c>
      <c r="BB432" s="24">
        <v>44261</v>
      </c>
      <c r="BC432">
        <v>84.26</v>
      </c>
      <c r="BE432" s="24">
        <v>44261</v>
      </c>
      <c r="BF432">
        <v>83.49</v>
      </c>
      <c r="BH432" s="24">
        <v>44261</v>
      </c>
      <c r="BI432">
        <v>84.7</v>
      </c>
    </row>
    <row r="433" spans="32:61" x14ac:dyDescent="0.3">
      <c r="AF433" s="23">
        <v>44292</v>
      </c>
      <c r="AG433" s="16">
        <v>61071.086000000003</v>
      </c>
      <c r="AH433" s="16">
        <v>128.596</v>
      </c>
      <c r="AI433" s="16">
        <v>297.452</v>
      </c>
      <c r="AJ433" s="16">
        <v>1851.1130000000001</v>
      </c>
      <c r="AK433" s="16">
        <v>6.9740000000000002</v>
      </c>
      <c r="AL433" s="16">
        <v>6.7869999999999999</v>
      </c>
      <c r="AM433" s="16">
        <v>0.78</v>
      </c>
      <c r="AN433" s="16">
        <v>62.003999999999998</v>
      </c>
      <c r="AO433" s="16">
        <v>547.97699999999998</v>
      </c>
      <c r="AP433" s="16"/>
      <c r="AQ433" s="16"/>
      <c r="AR433" s="16">
        <v>851.71400000000006</v>
      </c>
      <c r="AS433" s="16">
        <v>1.871</v>
      </c>
      <c r="AT433" s="16">
        <v>6.7000000000000004E-2</v>
      </c>
      <c r="AU433" s="16">
        <v>19.63</v>
      </c>
      <c r="AV433" s="16">
        <v>13.62</v>
      </c>
      <c r="AW433" s="17">
        <v>6.01</v>
      </c>
      <c r="AY433" s="24">
        <v>44262</v>
      </c>
      <c r="AZ433">
        <v>75</v>
      </c>
      <c r="BB433" s="24">
        <v>44262</v>
      </c>
      <c r="BC433">
        <v>84.26</v>
      </c>
      <c r="BE433" s="24">
        <v>44262</v>
      </c>
      <c r="BF433">
        <v>83.49</v>
      </c>
      <c r="BH433" s="24">
        <v>44262</v>
      </c>
      <c r="BI433">
        <v>84.7</v>
      </c>
    </row>
    <row r="434" spans="32:61" x14ac:dyDescent="0.3">
      <c r="AF434" s="23">
        <v>44293</v>
      </c>
      <c r="AG434" s="14">
        <v>61297.796999999999</v>
      </c>
      <c r="AH434" s="14">
        <v>226.71199999999999</v>
      </c>
      <c r="AI434" s="14">
        <v>273.31200000000001</v>
      </c>
      <c r="AJ434" s="14">
        <v>1861.499</v>
      </c>
      <c r="AK434" s="14">
        <v>10.385999999999999</v>
      </c>
      <c r="AL434" s="14">
        <v>7.1660000000000004</v>
      </c>
      <c r="AM434" s="14">
        <v>0.79</v>
      </c>
      <c r="AN434" s="14">
        <v>61.01</v>
      </c>
      <c r="AO434" s="14">
        <v>546.63499999999999</v>
      </c>
      <c r="AP434" s="14"/>
      <c r="AQ434" s="14"/>
      <c r="AR434" s="14">
        <v>857.34500000000003</v>
      </c>
      <c r="AS434" s="14">
        <v>5.6310000000000002</v>
      </c>
      <c r="AT434" s="14">
        <v>6.2E-2</v>
      </c>
      <c r="AU434" s="14">
        <v>20.18</v>
      </c>
      <c r="AV434" s="14">
        <v>14.03</v>
      </c>
      <c r="AW434" s="15">
        <v>6.15</v>
      </c>
      <c r="AY434" s="24">
        <v>44263</v>
      </c>
      <c r="AZ434">
        <v>75</v>
      </c>
      <c r="BB434" s="24">
        <v>44263</v>
      </c>
      <c r="BC434">
        <v>84.26</v>
      </c>
      <c r="BE434" s="24">
        <v>44263</v>
      </c>
      <c r="BF434">
        <v>83.49</v>
      </c>
      <c r="BH434" s="24">
        <v>44263</v>
      </c>
      <c r="BI434">
        <v>84.7</v>
      </c>
    </row>
    <row r="435" spans="32:61" x14ac:dyDescent="0.3">
      <c r="AF435" s="23">
        <v>44294</v>
      </c>
      <c r="AG435" s="16">
        <v>61582.868000000002</v>
      </c>
      <c r="AH435" s="16">
        <v>285.07100000000003</v>
      </c>
      <c r="AI435" s="16">
        <v>261.53899999999999</v>
      </c>
      <c r="AJ435" s="16">
        <v>1869.566</v>
      </c>
      <c r="AK435" s="16">
        <v>8.0670000000000002</v>
      </c>
      <c r="AL435" s="16">
        <v>7.133</v>
      </c>
      <c r="AM435" s="16">
        <v>0.84</v>
      </c>
      <c r="AN435" s="16">
        <v>60.677999999999997</v>
      </c>
      <c r="AO435" s="16">
        <v>538.601</v>
      </c>
      <c r="AP435" s="16"/>
      <c r="AQ435" s="16"/>
      <c r="AR435" s="16">
        <v>863.34400000000005</v>
      </c>
      <c r="AS435" s="16">
        <v>5.9989999999999997</v>
      </c>
      <c r="AT435" s="16">
        <v>5.8999999999999997E-2</v>
      </c>
      <c r="AU435" s="16">
        <v>20.74</v>
      </c>
      <c r="AV435" s="16">
        <v>14.44</v>
      </c>
      <c r="AW435" s="17">
        <v>6.3</v>
      </c>
      <c r="AY435" s="24">
        <v>44264</v>
      </c>
      <c r="AZ435">
        <v>75</v>
      </c>
      <c r="BB435" s="24">
        <v>44264</v>
      </c>
      <c r="BC435">
        <v>84.26</v>
      </c>
      <c r="BE435" s="24">
        <v>44264</v>
      </c>
      <c r="BF435">
        <v>83.49</v>
      </c>
      <c r="BH435" s="24">
        <v>44264</v>
      </c>
      <c r="BI435">
        <v>84.7</v>
      </c>
    </row>
    <row r="436" spans="32:61" x14ac:dyDescent="0.3">
      <c r="AF436" s="23">
        <v>44295</v>
      </c>
      <c r="AG436" s="14">
        <v>61896.347999999998</v>
      </c>
      <c r="AH436" s="14">
        <v>313.48</v>
      </c>
      <c r="AI436" s="14">
        <v>254.45599999999999</v>
      </c>
      <c r="AJ436" s="14">
        <v>1881.46</v>
      </c>
      <c r="AK436" s="14">
        <v>11.894</v>
      </c>
      <c r="AL436" s="14">
        <v>7.6929999999999996</v>
      </c>
      <c r="AM436" s="14">
        <v>0.87</v>
      </c>
      <c r="AN436" s="14">
        <v>59.683999999999997</v>
      </c>
      <c r="AO436" s="14">
        <v>525.92899999999997</v>
      </c>
      <c r="AP436" s="14"/>
      <c r="AQ436" s="14"/>
      <c r="AR436" s="14">
        <v>869.125</v>
      </c>
      <c r="AS436" s="14">
        <v>5.7809999999999997</v>
      </c>
      <c r="AT436" s="14">
        <v>5.7000000000000002E-2</v>
      </c>
      <c r="AU436" s="14">
        <v>21.3</v>
      </c>
      <c r="AV436" s="14">
        <v>14.86</v>
      </c>
      <c r="AW436" s="15">
        <v>6.44</v>
      </c>
      <c r="AY436" s="24">
        <v>44265</v>
      </c>
      <c r="AZ436">
        <v>75</v>
      </c>
      <c r="BB436" s="24">
        <v>44265</v>
      </c>
      <c r="BC436">
        <v>84.26</v>
      </c>
      <c r="BE436" s="24">
        <v>44265</v>
      </c>
      <c r="BF436">
        <v>83.49</v>
      </c>
      <c r="BH436" s="24">
        <v>44265</v>
      </c>
      <c r="BI436">
        <v>84.7</v>
      </c>
    </row>
    <row r="437" spans="32:61" x14ac:dyDescent="0.3">
      <c r="AF437" s="23">
        <v>44296</v>
      </c>
      <c r="AG437" s="16">
        <v>62187.084000000003</v>
      </c>
      <c r="AH437" s="16">
        <v>290.73599999999999</v>
      </c>
      <c r="AI437" s="16">
        <v>245.709</v>
      </c>
      <c r="AJ437" s="16">
        <v>1887.1590000000001</v>
      </c>
      <c r="AK437" s="16">
        <v>5.6980000000000004</v>
      </c>
      <c r="AL437" s="16">
        <v>7.6180000000000003</v>
      </c>
      <c r="AM437" s="16">
        <v>0.89</v>
      </c>
      <c r="AN437" s="16">
        <v>59.436</v>
      </c>
      <c r="AO437" s="16">
        <v>517.53</v>
      </c>
      <c r="AP437" s="16"/>
      <c r="AQ437" s="16"/>
      <c r="AR437" s="16">
        <v>874.67200000000003</v>
      </c>
      <c r="AS437" s="16">
        <v>5.5469999999999997</v>
      </c>
      <c r="AT437" s="16">
        <v>5.6000000000000001E-2</v>
      </c>
      <c r="AU437" s="16">
        <v>21.83</v>
      </c>
      <c r="AV437" s="16">
        <v>15.28</v>
      </c>
      <c r="AW437" s="17">
        <v>6.55</v>
      </c>
      <c r="AY437" s="24">
        <v>44266</v>
      </c>
      <c r="AZ437">
        <v>75</v>
      </c>
      <c r="BB437" s="24">
        <v>44266</v>
      </c>
      <c r="BC437">
        <v>84.26</v>
      </c>
      <c r="BE437" s="24">
        <v>44266</v>
      </c>
      <c r="BF437">
        <v>83.49</v>
      </c>
      <c r="BH437" s="24">
        <v>44266</v>
      </c>
      <c r="BI437">
        <v>84.7</v>
      </c>
    </row>
    <row r="438" spans="32:61" x14ac:dyDescent="0.3">
      <c r="AF438" s="23">
        <v>44297</v>
      </c>
      <c r="AG438" s="14">
        <v>62447.771000000001</v>
      </c>
      <c r="AH438" s="14">
        <v>260.68700000000001</v>
      </c>
      <c r="AI438" s="14">
        <v>240.31399999999999</v>
      </c>
      <c r="AJ438" s="14">
        <v>1892.6420000000001</v>
      </c>
      <c r="AK438" s="14">
        <v>5.4829999999999997</v>
      </c>
      <c r="AL438" s="14">
        <v>7.6289999999999996</v>
      </c>
      <c r="AM438" s="14">
        <v>0.91</v>
      </c>
      <c r="AN438" s="14">
        <v>59.386000000000003</v>
      </c>
      <c r="AO438" s="14">
        <v>510.80500000000001</v>
      </c>
      <c r="AP438" s="14"/>
      <c r="AQ438" s="14">
        <v>160.05600000000001</v>
      </c>
      <c r="AR438" s="14">
        <v>878.86500000000001</v>
      </c>
      <c r="AS438" s="14">
        <v>4.1929999999999996</v>
      </c>
      <c r="AT438" s="14">
        <v>5.5E-2</v>
      </c>
      <c r="AU438" s="14">
        <v>22.17</v>
      </c>
      <c r="AV438" s="14">
        <v>15.55</v>
      </c>
      <c r="AW438" s="15">
        <v>6.62</v>
      </c>
      <c r="AY438" s="24">
        <v>44267</v>
      </c>
      <c r="AZ438">
        <v>75</v>
      </c>
      <c r="BB438" s="24">
        <v>44267</v>
      </c>
      <c r="BC438">
        <v>84.26</v>
      </c>
      <c r="BE438" s="24">
        <v>44267</v>
      </c>
      <c r="BF438">
        <v>83.49</v>
      </c>
      <c r="BH438" s="24">
        <v>44267</v>
      </c>
      <c r="BI438">
        <v>84.7</v>
      </c>
    </row>
    <row r="439" spans="32:61" x14ac:dyDescent="0.3">
      <c r="AF439" s="23">
        <v>44298</v>
      </c>
      <c r="AG439" s="16">
        <v>62609.779000000002</v>
      </c>
      <c r="AH439" s="16">
        <v>162.00800000000001</v>
      </c>
      <c r="AI439" s="16">
        <v>238.184</v>
      </c>
      <c r="AJ439" s="16">
        <v>1898.5719999999999</v>
      </c>
      <c r="AK439" s="16">
        <v>5.93</v>
      </c>
      <c r="AL439" s="16">
        <v>7.7759999999999998</v>
      </c>
      <c r="AM439" s="16">
        <v>0.91</v>
      </c>
      <c r="AN439" s="16">
        <v>59.518999999999998</v>
      </c>
      <c r="AO439" s="16">
        <v>512.23</v>
      </c>
      <c r="AP439" s="16"/>
      <c r="AQ439" s="16"/>
      <c r="AR439" s="16">
        <v>882.02300000000002</v>
      </c>
      <c r="AS439" s="16">
        <v>3.1579999999999999</v>
      </c>
      <c r="AT439" s="16">
        <v>5.1999999999999998E-2</v>
      </c>
      <c r="AU439" s="16">
        <v>22.61</v>
      </c>
      <c r="AV439" s="16">
        <v>15.89</v>
      </c>
      <c r="AW439" s="17">
        <v>6.72</v>
      </c>
      <c r="AY439" s="24">
        <v>44268</v>
      </c>
      <c r="AZ439">
        <v>75</v>
      </c>
      <c r="BB439" s="24">
        <v>44268</v>
      </c>
      <c r="BC439">
        <v>84.26</v>
      </c>
      <c r="BE439" s="24">
        <v>44268</v>
      </c>
      <c r="BF439">
        <v>83.49</v>
      </c>
      <c r="BH439" s="24">
        <v>44268</v>
      </c>
      <c r="BI439">
        <v>84.7</v>
      </c>
    </row>
    <row r="440" spans="32:61" x14ac:dyDescent="0.3">
      <c r="AF440" s="23">
        <v>44299</v>
      </c>
      <c r="AG440" s="14">
        <v>62832.398999999998</v>
      </c>
      <c r="AH440" s="14">
        <v>222.62</v>
      </c>
      <c r="AI440" s="14">
        <v>251.61600000000001</v>
      </c>
      <c r="AJ440" s="14">
        <v>1906.4570000000001</v>
      </c>
      <c r="AK440" s="14">
        <v>7.8849999999999998</v>
      </c>
      <c r="AL440" s="14">
        <v>7.9059999999999997</v>
      </c>
      <c r="AM440" s="14">
        <v>0.92</v>
      </c>
      <c r="AN440" s="14">
        <v>58.408999999999999</v>
      </c>
      <c r="AO440" s="14">
        <v>504.875</v>
      </c>
      <c r="AP440" s="14"/>
      <c r="AQ440" s="14"/>
      <c r="AR440" s="14">
        <v>887.07500000000005</v>
      </c>
      <c r="AS440" s="14">
        <v>5.0519999999999996</v>
      </c>
      <c r="AT440" s="14">
        <v>0.05</v>
      </c>
      <c r="AU440" s="14">
        <v>23.09</v>
      </c>
      <c r="AV440" s="14">
        <v>16.260000000000002</v>
      </c>
      <c r="AW440" s="15">
        <v>6.84</v>
      </c>
      <c r="AY440" s="24">
        <v>44269</v>
      </c>
      <c r="AZ440">
        <v>75</v>
      </c>
      <c r="BB440" s="24">
        <v>44269</v>
      </c>
      <c r="BC440">
        <v>84.26</v>
      </c>
      <c r="BE440" s="24">
        <v>44269</v>
      </c>
      <c r="BF440">
        <v>83.49</v>
      </c>
      <c r="BH440" s="24">
        <v>44269</v>
      </c>
      <c r="BI440">
        <v>84.7</v>
      </c>
    </row>
    <row r="441" spans="32:61" x14ac:dyDescent="0.3">
      <c r="AF441" s="23">
        <v>44300</v>
      </c>
      <c r="AG441" s="16">
        <v>63100.091999999997</v>
      </c>
      <c r="AH441" s="16">
        <v>267.69400000000002</v>
      </c>
      <c r="AI441" s="16">
        <v>257.471</v>
      </c>
      <c r="AJ441" s="16">
        <v>1914.2260000000001</v>
      </c>
      <c r="AK441" s="16">
        <v>7.7690000000000001</v>
      </c>
      <c r="AL441" s="16">
        <v>7.532</v>
      </c>
      <c r="AM441" s="16">
        <v>0.91</v>
      </c>
      <c r="AN441" s="16">
        <v>57.813000000000002</v>
      </c>
      <c r="AO441" s="16">
        <v>494.62099999999998</v>
      </c>
      <c r="AP441" s="16"/>
      <c r="AQ441" s="16"/>
      <c r="AR441" s="16">
        <v>892.62099999999998</v>
      </c>
      <c r="AS441" s="16">
        <v>5.5449999999999999</v>
      </c>
      <c r="AT441" s="16">
        <v>5.0999999999999997E-2</v>
      </c>
      <c r="AU441" s="16">
        <v>23.63</v>
      </c>
      <c r="AV441" s="16">
        <v>16.66</v>
      </c>
      <c r="AW441" s="17">
        <v>6.97</v>
      </c>
      <c r="AY441" s="24">
        <v>44270</v>
      </c>
      <c r="AZ441">
        <v>75</v>
      </c>
      <c r="BB441" s="24">
        <v>44270</v>
      </c>
      <c r="BC441">
        <v>84.26</v>
      </c>
      <c r="BE441" s="24">
        <v>44270</v>
      </c>
      <c r="BF441">
        <v>83.49</v>
      </c>
      <c r="BH441" s="24">
        <v>44270</v>
      </c>
      <c r="BI441">
        <v>84.7</v>
      </c>
    </row>
    <row r="442" spans="32:61" x14ac:dyDescent="0.3">
      <c r="AF442" s="23">
        <v>44301</v>
      </c>
      <c r="AG442" s="14">
        <v>63381.088000000003</v>
      </c>
      <c r="AH442" s="14">
        <v>280.99599999999998</v>
      </c>
      <c r="AI442" s="14">
        <v>256.88900000000001</v>
      </c>
      <c r="AJ442" s="14">
        <v>1920.521</v>
      </c>
      <c r="AK442" s="14">
        <v>6.2949999999999999</v>
      </c>
      <c r="AL442" s="14">
        <v>7.2789999999999999</v>
      </c>
      <c r="AM442" s="14">
        <v>0.9</v>
      </c>
      <c r="AN442" s="14">
        <v>56.603000000000002</v>
      </c>
      <c r="AO442" s="14">
        <v>480.45699999999999</v>
      </c>
      <c r="AP442" s="14"/>
      <c r="AQ442" s="14"/>
      <c r="AR442" s="14">
        <v>897.91600000000005</v>
      </c>
      <c r="AS442" s="14">
        <v>5.2949999999999999</v>
      </c>
      <c r="AT442" s="14">
        <v>5.1999999999999998E-2</v>
      </c>
      <c r="AU442" s="14">
        <v>24.21</v>
      </c>
      <c r="AV442" s="14">
        <v>17.079999999999998</v>
      </c>
      <c r="AW442" s="15">
        <v>7.13</v>
      </c>
      <c r="AY442" s="24">
        <v>44271</v>
      </c>
      <c r="AZ442">
        <v>75</v>
      </c>
      <c r="BB442" s="24">
        <v>44271</v>
      </c>
      <c r="BC442">
        <v>84.26</v>
      </c>
      <c r="BE442" s="24">
        <v>44271</v>
      </c>
      <c r="BF442">
        <v>83.49</v>
      </c>
      <c r="BH442" s="24">
        <v>44271</v>
      </c>
      <c r="BI442">
        <v>84.7</v>
      </c>
    </row>
    <row r="443" spans="32:61" x14ac:dyDescent="0.3">
      <c r="AF443" s="23">
        <v>44302</v>
      </c>
      <c r="AG443" s="16">
        <v>63644.856</v>
      </c>
      <c r="AH443" s="16">
        <v>263.76799999999997</v>
      </c>
      <c r="AI443" s="16">
        <v>249.78700000000001</v>
      </c>
      <c r="AJ443" s="16">
        <v>1927.6279999999999</v>
      </c>
      <c r="AK443" s="16">
        <v>7.1059999999999999</v>
      </c>
      <c r="AL443" s="16">
        <v>6.5949999999999998</v>
      </c>
      <c r="AM443" s="16">
        <v>0.89</v>
      </c>
      <c r="AN443" s="16">
        <v>55.759</v>
      </c>
      <c r="AO443" s="16">
        <v>465.63200000000001</v>
      </c>
      <c r="AP443" s="16"/>
      <c r="AQ443" s="16"/>
      <c r="AR443" s="16">
        <v>903.34400000000005</v>
      </c>
      <c r="AS443" s="16">
        <v>5.4279999999999999</v>
      </c>
      <c r="AT443" s="16">
        <v>5.0999999999999997E-2</v>
      </c>
      <c r="AU443" s="16">
        <v>24.84</v>
      </c>
      <c r="AV443" s="16">
        <v>17.55</v>
      </c>
      <c r="AW443" s="17">
        <v>7.3</v>
      </c>
      <c r="AY443" s="24">
        <v>44272</v>
      </c>
      <c r="AZ443">
        <v>75</v>
      </c>
      <c r="BB443" s="24">
        <v>44272</v>
      </c>
      <c r="BC443">
        <v>84.26</v>
      </c>
      <c r="BE443" s="24">
        <v>44272</v>
      </c>
      <c r="BF443">
        <v>83.49</v>
      </c>
      <c r="BH443" s="24">
        <v>44272</v>
      </c>
      <c r="BI443">
        <v>84.7</v>
      </c>
    </row>
    <row r="444" spans="32:61" x14ac:dyDescent="0.3">
      <c r="AF444" s="23">
        <v>44303</v>
      </c>
      <c r="AG444" s="14">
        <v>63899.364000000001</v>
      </c>
      <c r="AH444" s="14">
        <v>254.50800000000001</v>
      </c>
      <c r="AI444" s="14">
        <v>244.61099999999999</v>
      </c>
      <c r="AJ444" s="14">
        <v>1932.7629999999999</v>
      </c>
      <c r="AK444" s="14">
        <v>5.1349999999999998</v>
      </c>
      <c r="AL444" s="14">
        <v>6.5149999999999997</v>
      </c>
      <c r="AM444" s="14">
        <v>0.89</v>
      </c>
      <c r="AN444" s="14">
        <v>55.328000000000003</v>
      </c>
      <c r="AO444" s="14">
        <v>454.54899999999998</v>
      </c>
      <c r="AP444" s="14"/>
      <c r="AQ444" s="14"/>
      <c r="AR444" s="14">
        <v>908.83900000000006</v>
      </c>
      <c r="AS444" s="14">
        <v>5.4950000000000001</v>
      </c>
      <c r="AT444" s="14">
        <v>0.05</v>
      </c>
      <c r="AU444" s="14">
        <v>25.44</v>
      </c>
      <c r="AV444" s="14">
        <v>18</v>
      </c>
      <c r="AW444" s="15">
        <v>7.44</v>
      </c>
      <c r="AY444" s="24">
        <v>44273</v>
      </c>
      <c r="AZ444">
        <v>75</v>
      </c>
      <c r="BB444" s="24">
        <v>44273</v>
      </c>
      <c r="BC444">
        <v>84.26</v>
      </c>
      <c r="BE444" s="24">
        <v>44273</v>
      </c>
      <c r="BF444">
        <v>83.49</v>
      </c>
      <c r="BH444" s="24">
        <v>44273</v>
      </c>
      <c r="BI444">
        <v>84.7</v>
      </c>
    </row>
    <row r="445" spans="32:61" x14ac:dyDescent="0.3">
      <c r="AF445" s="23">
        <v>44304</v>
      </c>
      <c r="AG445" s="16">
        <v>64109.542999999998</v>
      </c>
      <c r="AH445" s="16">
        <v>210.179</v>
      </c>
      <c r="AI445" s="16">
        <v>237.39599999999999</v>
      </c>
      <c r="AJ445" s="16">
        <v>1936.921</v>
      </c>
      <c r="AK445" s="16">
        <v>4.1580000000000004</v>
      </c>
      <c r="AL445" s="16">
        <v>6.3259999999999996</v>
      </c>
      <c r="AM445" s="16">
        <v>0.89</v>
      </c>
      <c r="AN445" s="16">
        <v>54.847000000000001</v>
      </c>
      <c r="AO445" s="16">
        <v>446.58199999999999</v>
      </c>
      <c r="AP445" s="16"/>
      <c r="AQ445" s="16">
        <v>131.15</v>
      </c>
      <c r="AR445" s="16">
        <v>912.65099999999995</v>
      </c>
      <c r="AS445" s="16">
        <v>3.8119999999999998</v>
      </c>
      <c r="AT445" s="16">
        <v>4.9000000000000002E-2</v>
      </c>
      <c r="AU445" s="16">
        <v>25.84</v>
      </c>
      <c r="AV445" s="16">
        <v>18.32</v>
      </c>
      <c r="AW445" s="17">
        <v>7.53</v>
      </c>
      <c r="AY445" s="24">
        <v>44274</v>
      </c>
      <c r="AZ445">
        <v>75</v>
      </c>
      <c r="BB445" s="24">
        <v>44274</v>
      </c>
      <c r="BC445">
        <v>84.26</v>
      </c>
      <c r="BE445" s="24">
        <v>44274</v>
      </c>
      <c r="BF445">
        <v>83.49</v>
      </c>
      <c r="BH445" s="24">
        <v>44274</v>
      </c>
      <c r="BI445">
        <v>84.7</v>
      </c>
    </row>
    <row r="446" spans="32:61" x14ac:dyDescent="0.3">
      <c r="AF446" s="23">
        <v>44305</v>
      </c>
      <c r="AG446" s="14">
        <v>64256.360999999997</v>
      </c>
      <c r="AH446" s="14">
        <v>146.81700000000001</v>
      </c>
      <c r="AI446" s="14">
        <v>235.226</v>
      </c>
      <c r="AJ446" s="14">
        <v>1942.155</v>
      </c>
      <c r="AK446" s="14">
        <v>5.2350000000000003</v>
      </c>
      <c r="AL446" s="14">
        <v>6.226</v>
      </c>
      <c r="AM446" s="14">
        <v>0.9</v>
      </c>
      <c r="AN446" s="14">
        <v>53.738</v>
      </c>
      <c r="AO446" s="14">
        <v>447.029</v>
      </c>
      <c r="AP446" s="14"/>
      <c r="AQ446" s="14"/>
      <c r="AR446" s="14">
        <v>915.08199999999999</v>
      </c>
      <c r="AS446" s="14">
        <v>2.431</v>
      </c>
      <c r="AT446" s="14">
        <v>0.05</v>
      </c>
      <c r="AU446" s="14">
        <v>26.36</v>
      </c>
      <c r="AV446" s="14">
        <v>18.690000000000001</v>
      </c>
      <c r="AW446" s="15">
        <v>7.67</v>
      </c>
      <c r="AY446" s="24">
        <v>44275</v>
      </c>
      <c r="AZ446">
        <v>75</v>
      </c>
      <c r="BB446" s="24">
        <v>44275</v>
      </c>
      <c r="BC446">
        <v>84.26</v>
      </c>
      <c r="BE446" s="24">
        <v>44275</v>
      </c>
      <c r="BF446">
        <v>83.49</v>
      </c>
      <c r="BH446" s="24">
        <v>44275</v>
      </c>
      <c r="BI446">
        <v>84.7</v>
      </c>
    </row>
    <row r="447" spans="32:61" x14ac:dyDescent="0.3">
      <c r="AF447" s="23">
        <v>44306</v>
      </c>
      <c r="AG447" s="16">
        <v>64456.286</v>
      </c>
      <c r="AH447" s="16">
        <v>199.92599999999999</v>
      </c>
      <c r="AI447" s="16">
        <v>231.98400000000001</v>
      </c>
      <c r="AJ447" s="16">
        <v>1948.616</v>
      </c>
      <c r="AK447" s="16">
        <v>6.46</v>
      </c>
      <c r="AL447" s="16">
        <v>6.0229999999999997</v>
      </c>
      <c r="AM447" s="16">
        <v>0.91</v>
      </c>
      <c r="AN447" s="16">
        <v>52.197000000000003</v>
      </c>
      <c r="AO447" s="16">
        <v>437.42099999999999</v>
      </c>
      <c r="AP447" s="16"/>
      <c r="AQ447" s="16"/>
      <c r="AR447" s="16">
        <v>919.95299999999997</v>
      </c>
      <c r="AS447" s="16">
        <v>4.8710000000000004</v>
      </c>
      <c r="AT447" s="16">
        <v>4.9000000000000002E-2</v>
      </c>
      <c r="AU447" s="16">
        <v>26.91</v>
      </c>
      <c r="AV447" s="16">
        <v>19.079999999999998</v>
      </c>
      <c r="AW447" s="17">
        <v>7.83</v>
      </c>
      <c r="AY447" s="24">
        <v>44276</v>
      </c>
      <c r="AZ447">
        <v>75</v>
      </c>
      <c r="BB447" s="24">
        <v>44276</v>
      </c>
      <c r="BC447">
        <v>84.26</v>
      </c>
      <c r="BE447" s="24">
        <v>44276</v>
      </c>
      <c r="BF447">
        <v>83.49</v>
      </c>
      <c r="BH447" s="24">
        <v>44276</v>
      </c>
      <c r="BI447">
        <v>84.7</v>
      </c>
    </row>
    <row r="448" spans="32:61" x14ac:dyDescent="0.3">
      <c r="AF448" s="23">
        <v>44307</v>
      </c>
      <c r="AG448" s="14">
        <v>64685.483</v>
      </c>
      <c r="AH448" s="14">
        <v>229.196</v>
      </c>
      <c r="AI448" s="14">
        <v>226.48400000000001</v>
      </c>
      <c r="AJ448" s="14">
        <v>1954.645</v>
      </c>
      <c r="AK448" s="14">
        <v>6.03</v>
      </c>
      <c r="AL448" s="14">
        <v>5.774</v>
      </c>
      <c r="AM448" s="14">
        <v>0.91</v>
      </c>
      <c r="AN448" s="14">
        <v>50.954999999999998</v>
      </c>
      <c r="AO448" s="14">
        <v>428.37599999999998</v>
      </c>
      <c r="AP448" s="14"/>
      <c r="AQ448" s="14"/>
      <c r="AR448" s="14">
        <v>925.75099999999998</v>
      </c>
      <c r="AS448" s="14">
        <v>5.798</v>
      </c>
      <c r="AT448" s="14">
        <v>4.8000000000000001E-2</v>
      </c>
      <c r="AU448" s="14">
        <v>27.53</v>
      </c>
      <c r="AV448" s="14">
        <v>19.5</v>
      </c>
      <c r="AW448" s="15">
        <v>8.0299999999999994</v>
      </c>
      <c r="AY448" s="24">
        <v>44277</v>
      </c>
      <c r="AZ448">
        <v>75</v>
      </c>
      <c r="BB448" s="24">
        <v>44277</v>
      </c>
      <c r="BC448">
        <v>84.26</v>
      </c>
      <c r="BE448" s="24">
        <v>44277</v>
      </c>
      <c r="BF448">
        <v>83.49</v>
      </c>
      <c r="BH448" s="24">
        <v>44277</v>
      </c>
      <c r="BI448">
        <v>84.7</v>
      </c>
    </row>
    <row r="449" spans="32:61" x14ac:dyDescent="0.3">
      <c r="AF449" s="23">
        <v>44308</v>
      </c>
      <c r="AG449" s="16">
        <v>64951.288</v>
      </c>
      <c r="AH449" s="16">
        <v>265.80500000000001</v>
      </c>
      <c r="AI449" s="16">
        <v>224.31399999999999</v>
      </c>
      <c r="AJ449" s="16">
        <v>1960.6089999999999</v>
      </c>
      <c r="AK449" s="16">
        <v>5.9630000000000001</v>
      </c>
      <c r="AL449" s="16">
        <v>5.7270000000000003</v>
      </c>
      <c r="AM449" s="16">
        <v>0.91</v>
      </c>
      <c r="AN449" s="16">
        <v>50.043999999999997</v>
      </c>
      <c r="AO449" s="16">
        <v>416.03500000000003</v>
      </c>
      <c r="AP449" s="16"/>
      <c r="AQ449" s="16"/>
      <c r="AR449" s="16">
        <v>931.79399999999998</v>
      </c>
      <c r="AS449" s="16">
        <v>6.0430000000000001</v>
      </c>
      <c r="AT449" s="16">
        <v>4.5999999999999999E-2</v>
      </c>
      <c r="AU449" s="16">
        <v>28.19</v>
      </c>
      <c r="AV449" s="16">
        <v>19.940000000000001</v>
      </c>
      <c r="AW449" s="17">
        <v>8.26</v>
      </c>
      <c r="AY449" s="24">
        <v>44278</v>
      </c>
      <c r="AZ449">
        <v>75</v>
      </c>
      <c r="BB449" s="24">
        <v>44278</v>
      </c>
      <c r="BC449">
        <v>84.26</v>
      </c>
      <c r="BE449" s="24">
        <v>44278</v>
      </c>
      <c r="BF449">
        <v>83.49</v>
      </c>
      <c r="BH449" s="24">
        <v>44278</v>
      </c>
      <c r="BI449">
        <v>84.7</v>
      </c>
    </row>
    <row r="450" spans="32:61" x14ac:dyDescent="0.3">
      <c r="AF450" s="23">
        <v>44309</v>
      </c>
      <c r="AG450" s="14">
        <v>65195.756999999998</v>
      </c>
      <c r="AH450" s="14">
        <v>244.46899999999999</v>
      </c>
      <c r="AI450" s="14">
        <v>221.55699999999999</v>
      </c>
      <c r="AJ450" s="14">
        <v>1966.2739999999999</v>
      </c>
      <c r="AK450" s="14">
        <v>5.665</v>
      </c>
      <c r="AL450" s="14">
        <v>5.5209999999999999</v>
      </c>
      <c r="AM450" s="14">
        <v>0.91</v>
      </c>
      <c r="AN450" s="14">
        <v>49.347999999999999</v>
      </c>
      <c r="AO450" s="14">
        <v>404.50599999999997</v>
      </c>
      <c r="AP450" s="14"/>
      <c r="AQ450" s="14"/>
      <c r="AR450" s="14">
        <v>937.024</v>
      </c>
      <c r="AS450" s="14">
        <v>5.23</v>
      </c>
      <c r="AT450" s="14">
        <v>4.5999999999999999E-2</v>
      </c>
      <c r="AU450" s="14">
        <v>28.87</v>
      </c>
      <c r="AV450" s="14">
        <v>20.399999999999999</v>
      </c>
      <c r="AW450" s="15">
        <v>8.4700000000000006</v>
      </c>
      <c r="AY450" s="24">
        <v>44279</v>
      </c>
      <c r="AZ450">
        <v>75</v>
      </c>
      <c r="BB450" s="24">
        <v>44279</v>
      </c>
      <c r="BC450">
        <v>84.26</v>
      </c>
      <c r="BE450" s="24">
        <v>44279</v>
      </c>
      <c r="BF450">
        <v>83.49</v>
      </c>
      <c r="BH450" s="24">
        <v>44279</v>
      </c>
      <c r="BI450">
        <v>84.7</v>
      </c>
    </row>
    <row r="451" spans="32:61" x14ac:dyDescent="0.3">
      <c r="AF451" s="23">
        <v>44310</v>
      </c>
      <c r="AG451" s="16">
        <v>65424.589</v>
      </c>
      <c r="AH451" s="16">
        <v>228.83199999999999</v>
      </c>
      <c r="AI451" s="16">
        <v>217.88900000000001</v>
      </c>
      <c r="AJ451" s="16">
        <v>1971.6079999999999</v>
      </c>
      <c r="AK451" s="16">
        <v>5.3339999999999996</v>
      </c>
      <c r="AL451" s="16">
        <v>5.5490000000000004</v>
      </c>
      <c r="AM451" s="16">
        <v>0.91</v>
      </c>
      <c r="AN451" s="16">
        <v>47.94</v>
      </c>
      <c r="AO451" s="16">
        <v>395.32900000000001</v>
      </c>
      <c r="AP451" s="16"/>
      <c r="AQ451" s="16"/>
      <c r="AR451" s="16">
        <v>942.33799999999997</v>
      </c>
      <c r="AS451" s="16">
        <v>5.3140000000000001</v>
      </c>
      <c r="AT451" s="16">
        <v>4.5999999999999999E-2</v>
      </c>
      <c r="AU451" s="16">
        <v>29.51</v>
      </c>
      <c r="AV451" s="16">
        <v>20.85</v>
      </c>
      <c r="AW451" s="17">
        <v>8.67</v>
      </c>
      <c r="AY451" s="24">
        <v>44280</v>
      </c>
      <c r="AZ451">
        <v>75</v>
      </c>
      <c r="BB451" s="24">
        <v>44280</v>
      </c>
      <c r="BC451">
        <v>84.26</v>
      </c>
      <c r="BE451" s="24">
        <v>44280</v>
      </c>
      <c r="BF451">
        <v>83.49</v>
      </c>
      <c r="BH451" s="24">
        <v>44280</v>
      </c>
      <c r="BI451">
        <v>84.7</v>
      </c>
    </row>
    <row r="452" spans="32:61" x14ac:dyDescent="0.3">
      <c r="AF452" s="23">
        <v>44311</v>
      </c>
      <c r="AG452" s="14">
        <v>65642.538</v>
      </c>
      <c r="AH452" s="14">
        <v>217.94900000000001</v>
      </c>
      <c r="AI452" s="14">
        <v>218.999</v>
      </c>
      <c r="AJ452" s="14">
        <v>1975.203</v>
      </c>
      <c r="AK452" s="14">
        <v>3.5950000000000002</v>
      </c>
      <c r="AL452" s="14">
        <v>5.4690000000000003</v>
      </c>
      <c r="AM452" s="14">
        <v>0.92</v>
      </c>
      <c r="AN452" s="14">
        <v>47.41</v>
      </c>
      <c r="AO452" s="14">
        <v>389.68</v>
      </c>
      <c r="AP452" s="14"/>
      <c r="AQ452" s="14">
        <v>118.642</v>
      </c>
      <c r="AR452" s="14">
        <v>946.30499999999995</v>
      </c>
      <c r="AS452" s="14">
        <v>3.9670000000000001</v>
      </c>
      <c r="AT452" s="14">
        <v>4.5999999999999999E-2</v>
      </c>
      <c r="AU452" s="14">
        <v>29.95</v>
      </c>
      <c r="AV452" s="14">
        <v>21.21</v>
      </c>
      <c r="AW452" s="15">
        <v>8.76</v>
      </c>
      <c r="AY452" s="24">
        <v>44281</v>
      </c>
      <c r="AZ452">
        <v>75</v>
      </c>
      <c r="BB452" s="24">
        <v>44281</v>
      </c>
      <c r="BC452">
        <v>84.26</v>
      </c>
      <c r="BE452" s="24">
        <v>44281</v>
      </c>
      <c r="BF452">
        <v>83.49</v>
      </c>
      <c r="BH452" s="24">
        <v>44281</v>
      </c>
      <c r="BI452">
        <v>84.7</v>
      </c>
    </row>
    <row r="453" spans="32:61" x14ac:dyDescent="0.3">
      <c r="AF453" s="23">
        <v>44312</v>
      </c>
      <c r="AG453" s="16">
        <v>65782.347999999998</v>
      </c>
      <c r="AH453" s="16">
        <v>139.81</v>
      </c>
      <c r="AI453" s="16">
        <v>217.99799999999999</v>
      </c>
      <c r="AJ453" s="16">
        <v>1980.1890000000001</v>
      </c>
      <c r="AK453" s="16">
        <v>4.9859999999999998</v>
      </c>
      <c r="AL453" s="16">
        <v>5.4329999999999998</v>
      </c>
      <c r="AM453" s="16">
        <v>0.91</v>
      </c>
      <c r="AN453" s="16">
        <v>47.194000000000003</v>
      </c>
      <c r="AO453" s="16">
        <v>389.017</v>
      </c>
      <c r="AP453" s="16"/>
      <c r="AQ453" s="16"/>
      <c r="AR453" s="16">
        <v>948.72</v>
      </c>
      <c r="AS453" s="16">
        <v>2.4159999999999999</v>
      </c>
      <c r="AT453" s="16">
        <v>4.4999999999999998E-2</v>
      </c>
      <c r="AU453" s="16">
        <v>30.53</v>
      </c>
      <c r="AV453" s="16">
        <v>21.65</v>
      </c>
      <c r="AW453" s="17">
        <v>8.91</v>
      </c>
      <c r="AY453" s="24">
        <v>44282</v>
      </c>
      <c r="AZ453">
        <v>75</v>
      </c>
      <c r="BB453" s="24">
        <v>44282</v>
      </c>
      <c r="BC453">
        <v>84.26</v>
      </c>
      <c r="BE453" s="24">
        <v>44282</v>
      </c>
      <c r="BF453">
        <v>83.49</v>
      </c>
      <c r="BH453" s="24">
        <v>44282</v>
      </c>
      <c r="BI453">
        <v>84.7</v>
      </c>
    </row>
    <row r="454" spans="32:61" x14ac:dyDescent="0.3">
      <c r="AF454" s="23">
        <v>44313</v>
      </c>
      <c r="AG454" s="14">
        <v>65954.592999999993</v>
      </c>
      <c r="AH454" s="14">
        <v>172.245</v>
      </c>
      <c r="AI454" s="14">
        <v>214.04400000000001</v>
      </c>
      <c r="AJ454" s="14">
        <v>1986.3679999999999</v>
      </c>
      <c r="AK454" s="14">
        <v>6.1790000000000003</v>
      </c>
      <c r="AL454" s="14">
        <v>5.3929999999999998</v>
      </c>
      <c r="AM454" s="14">
        <v>0.91</v>
      </c>
      <c r="AN454" s="14">
        <v>45.521000000000001</v>
      </c>
      <c r="AO454" s="14">
        <v>381.99400000000003</v>
      </c>
      <c r="AP454" s="14"/>
      <c r="AQ454" s="14"/>
      <c r="AR454" s="14">
        <v>953.73500000000001</v>
      </c>
      <c r="AS454" s="14">
        <v>5.0149999999999997</v>
      </c>
      <c r="AT454" s="14">
        <v>4.3999999999999997E-2</v>
      </c>
      <c r="AU454" s="14">
        <v>31.15</v>
      </c>
      <c r="AV454" s="14">
        <v>22.09</v>
      </c>
      <c r="AW454" s="15">
        <v>9.11</v>
      </c>
      <c r="AY454" s="24">
        <v>44283</v>
      </c>
      <c r="AZ454">
        <v>75</v>
      </c>
      <c r="BB454" s="24">
        <v>44283</v>
      </c>
      <c r="BC454">
        <v>84.26</v>
      </c>
      <c r="BE454" s="24">
        <v>44283</v>
      </c>
      <c r="BF454">
        <v>83.49</v>
      </c>
      <c r="BH454" s="24">
        <v>44283</v>
      </c>
      <c r="BI454">
        <v>84.7</v>
      </c>
    </row>
    <row r="455" spans="32:61" x14ac:dyDescent="0.3">
      <c r="AF455" s="23">
        <v>44314</v>
      </c>
      <c r="AG455" s="16">
        <v>66176.269</v>
      </c>
      <c r="AH455" s="16">
        <v>221.67599999999999</v>
      </c>
      <c r="AI455" s="16">
        <v>212.96899999999999</v>
      </c>
      <c r="AJ455" s="16">
        <v>1992.066</v>
      </c>
      <c r="AK455" s="16">
        <v>5.6980000000000004</v>
      </c>
      <c r="AL455" s="16">
        <v>5.3460000000000001</v>
      </c>
      <c r="AM455" s="16">
        <v>0.91</v>
      </c>
      <c r="AN455" s="16">
        <v>44.908000000000001</v>
      </c>
      <c r="AO455" s="16">
        <v>373.89299999999997</v>
      </c>
      <c r="AP455" s="16"/>
      <c r="AQ455" s="16"/>
      <c r="AR455" s="16">
        <v>959.30600000000004</v>
      </c>
      <c r="AS455" s="16">
        <v>5.5709999999999997</v>
      </c>
      <c r="AT455" s="16">
        <v>4.3999999999999997E-2</v>
      </c>
      <c r="AU455" s="16">
        <v>31.82</v>
      </c>
      <c r="AV455" s="16">
        <v>22.53</v>
      </c>
      <c r="AW455" s="17">
        <v>9.36</v>
      </c>
      <c r="AY455" s="24">
        <v>44284</v>
      </c>
      <c r="AZ455">
        <v>75</v>
      </c>
      <c r="BB455" s="24">
        <v>44284</v>
      </c>
      <c r="BC455">
        <v>84.26</v>
      </c>
      <c r="BE455" s="24">
        <v>44284</v>
      </c>
      <c r="BF455">
        <v>83.49</v>
      </c>
      <c r="BH455" s="24">
        <v>44284</v>
      </c>
      <c r="BI455">
        <v>84.7</v>
      </c>
    </row>
    <row r="456" spans="32:61" x14ac:dyDescent="0.3">
      <c r="AF456" s="23">
        <v>44315</v>
      </c>
      <c r="AG456" s="14">
        <v>66413.383000000002</v>
      </c>
      <c r="AH456" s="14">
        <v>237.114</v>
      </c>
      <c r="AI456" s="14">
        <v>208.87100000000001</v>
      </c>
      <c r="AJ456" s="14">
        <v>1996.837</v>
      </c>
      <c r="AK456" s="14">
        <v>4.7709999999999999</v>
      </c>
      <c r="AL456" s="14">
        <v>5.1749999999999998</v>
      </c>
      <c r="AM456" s="14">
        <v>0.9</v>
      </c>
      <c r="AN456" s="14">
        <v>43.731999999999999</v>
      </c>
      <c r="AO456" s="14">
        <v>364.286</v>
      </c>
      <c r="AP456" s="14"/>
      <c r="AQ456" s="14"/>
      <c r="AR456" s="14">
        <v>964.774</v>
      </c>
      <c r="AS456" s="14">
        <v>5.468</v>
      </c>
      <c r="AT456" s="14">
        <v>4.3999999999999997E-2</v>
      </c>
      <c r="AU456" s="14">
        <v>32.700000000000003</v>
      </c>
      <c r="AV456" s="14">
        <v>23.13</v>
      </c>
      <c r="AW456" s="15">
        <v>9.66</v>
      </c>
      <c r="AY456" s="24">
        <v>44285</v>
      </c>
      <c r="AZ456">
        <v>75</v>
      </c>
      <c r="BB456" s="24">
        <v>44285</v>
      </c>
      <c r="BC456">
        <v>84.26</v>
      </c>
      <c r="BE456" s="24">
        <v>44285</v>
      </c>
      <c r="BF456">
        <v>83.49</v>
      </c>
      <c r="BH456" s="24">
        <v>44285</v>
      </c>
      <c r="BI456">
        <v>84.7</v>
      </c>
    </row>
    <row r="457" spans="32:61" x14ac:dyDescent="0.3">
      <c r="AF457" s="23">
        <v>44316</v>
      </c>
      <c r="AG457" s="16">
        <v>66636.103000000003</v>
      </c>
      <c r="AH457" s="16">
        <v>222.71899999999999</v>
      </c>
      <c r="AI457" s="16">
        <v>205.76400000000001</v>
      </c>
      <c r="AJ457" s="16">
        <v>2001.194</v>
      </c>
      <c r="AK457" s="16">
        <v>4.3570000000000002</v>
      </c>
      <c r="AL457" s="16">
        <v>4.9880000000000004</v>
      </c>
      <c r="AM457" s="16">
        <v>0.88</v>
      </c>
      <c r="AN457" s="16">
        <v>42.787999999999997</v>
      </c>
      <c r="AO457" s="16">
        <v>356.53300000000002</v>
      </c>
      <c r="AP457" s="16"/>
      <c r="AQ457" s="16"/>
      <c r="AR457" s="16">
        <v>970.38599999999997</v>
      </c>
      <c r="AS457" s="16">
        <v>5.6120000000000001</v>
      </c>
      <c r="AT457" s="16">
        <v>4.2999999999999997E-2</v>
      </c>
      <c r="AU457" s="16">
        <v>33.58</v>
      </c>
      <c r="AV457" s="16">
        <v>23.69</v>
      </c>
      <c r="AW457" s="17">
        <v>10</v>
      </c>
      <c r="AY457" s="24">
        <v>44286</v>
      </c>
      <c r="AZ457">
        <v>75</v>
      </c>
      <c r="BB457" s="24">
        <v>44286</v>
      </c>
      <c r="BC457">
        <v>84.26</v>
      </c>
      <c r="BE457" s="24">
        <v>44286</v>
      </c>
      <c r="BF457">
        <v>83.49</v>
      </c>
      <c r="BH457" s="24">
        <v>44286</v>
      </c>
      <c r="BI457">
        <v>84.7</v>
      </c>
    </row>
    <row r="458" spans="32:61" x14ac:dyDescent="0.3">
      <c r="AF458" s="23">
        <v>44317</v>
      </c>
      <c r="AG458" s="14">
        <v>66850.854000000007</v>
      </c>
      <c r="AH458" s="14">
        <v>214.751</v>
      </c>
      <c r="AI458" s="14">
        <v>203.75200000000001</v>
      </c>
      <c r="AJ458" s="14">
        <v>2004.9369999999999</v>
      </c>
      <c r="AK458" s="14">
        <v>3.7440000000000002</v>
      </c>
      <c r="AL458" s="14">
        <v>4.7610000000000001</v>
      </c>
      <c r="AM458" s="14">
        <v>0.87</v>
      </c>
      <c r="AN458" s="14">
        <v>41.777000000000001</v>
      </c>
      <c r="AO458" s="14">
        <v>346.26299999999998</v>
      </c>
      <c r="AP458" s="14"/>
      <c r="AQ458" s="14"/>
      <c r="AR458" s="14">
        <v>976.65099999999995</v>
      </c>
      <c r="AS458" s="14">
        <v>6.2649999999999997</v>
      </c>
      <c r="AT458" s="14">
        <v>4.2000000000000003E-2</v>
      </c>
      <c r="AU458" s="14">
        <v>34.299999999999997</v>
      </c>
      <c r="AV458" s="14">
        <v>24.16</v>
      </c>
      <c r="AW458" s="15">
        <v>10.28</v>
      </c>
      <c r="AY458" s="24">
        <v>44287</v>
      </c>
      <c r="AZ458">
        <v>75</v>
      </c>
      <c r="BB458" s="24">
        <v>44287</v>
      </c>
      <c r="BC458">
        <v>84.26</v>
      </c>
      <c r="BE458" s="24">
        <v>44287</v>
      </c>
      <c r="BF458">
        <v>83.49</v>
      </c>
      <c r="BH458" s="24">
        <v>44287</v>
      </c>
      <c r="BI458">
        <v>84.7</v>
      </c>
    </row>
    <row r="459" spans="32:61" x14ac:dyDescent="0.3">
      <c r="AF459" s="23">
        <v>44318</v>
      </c>
      <c r="AG459" s="16">
        <v>67002.342999999993</v>
      </c>
      <c r="AH459" s="16">
        <v>151.489</v>
      </c>
      <c r="AI459" s="16">
        <v>194.25800000000001</v>
      </c>
      <c r="AJ459" s="16">
        <v>2007.3230000000001</v>
      </c>
      <c r="AK459" s="16">
        <v>2.3849999999999998</v>
      </c>
      <c r="AL459" s="16">
        <v>4.5890000000000004</v>
      </c>
      <c r="AM459" s="16">
        <v>0.84</v>
      </c>
      <c r="AN459" s="16">
        <v>41.811</v>
      </c>
      <c r="AO459" s="16">
        <v>345.69900000000001</v>
      </c>
      <c r="AP459" s="16"/>
      <c r="AQ459" s="16">
        <v>101.154</v>
      </c>
      <c r="AR459" s="16">
        <v>979.25</v>
      </c>
      <c r="AS459" s="16">
        <v>2.5990000000000002</v>
      </c>
      <c r="AT459" s="16">
        <v>4.1000000000000002E-2</v>
      </c>
      <c r="AU459" s="16">
        <v>34.909999999999997</v>
      </c>
      <c r="AV459" s="16">
        <v>24.58</v>
      </c>
      <c r="AW459" s="17">
        <v>10.49</v>
      </c>
      <c r="AY459" s="24">
        <v>44288</v>
      </c>
      <c r="AZ459">
        <v>75</v>
      </c>
      <c r="BB459" s="24">
        <v>44288</v>
      </c>
      <c r="BC459">
        <v>84.26</v>
      </c>
      <c r="BE459" s="24">
        <v>44288</v>
      </c>
      <c r="BF459">
        <v>83.49</v>
      </c>
      <c r="BH459" s="24">
        <v>44288</v>
      </c>
      <c r="BI459">
        <v>84.7</v>
      </c>
    </row>
    <row r="460" spans="32:61" x14ac:dyDescent="0.3">
      <c r="AF460" s="23">
        <v>44319</v>
      </c>
      <c r="AG460" s="14">
        <v>67100.84</v>
      </c>
      <c r="AH460" s="14">
        <v>98.497</v>
      </c>
      <c r="AI460" s="14">
        <v>188.35599999999999</v>
      </c>
      <c r="AJ460" s="14">
        <v>2011.5630000000001</v>
      </c>
      <c r="AK460" s="14">
        <v>4.2409999999999997</v>
      </c>
      <c r="AL460" s="14">
        <v>4.4820000000000002</v>
      </c>
      <c r="AM460" s="14">
        <v>0.84</v>
      </c>
      <c r="AN460" s="14">
        <v>41.247</v>
      </c>
      <c r="AO460" s="14">
        <v>345.964</v>
      </c>
      <c r="AP460" s="14"/>
      <c r="AQ460" s="14"/>
      <c r="AR460" s="14">
        <v>981.26800000000003</v>
      </c>
      <c r="AS460" s="14">
        <v>2.0179999999999998</v>
      </c>
      <c r="AT460" s="14">
        <v>4.1000000000000002E-2</v>
      </c>
      <c r="AU460" s="14">
        <v>35.6</v>
      </c>
      <c r="AV460" s="14">
        <v>25.06</v>
      </c>
      <c r="AW460" s="15">
        <v>10.71</v>
      </c>
      <c r="AY460" s="24">
        <v>44289</v>
      </c>
      <c r="AZ460">
        <v>75</v>
      </c>
      <c r="BB460" s="24">
        <v>44289</v>
      </c>
      <c r="BC460">
        <v>87.96</v>
      </c>
      <c r="BE460" s="24">
        <v>44289</v>
      </c>
      <c r="BF460">
        <v>85.57</v>
      </c>
      <c r="BH460" s="24">
        <v>44289</v>
      </c>
      <c r="BI460">
        <v>87.08</v>
      </c>
    </row>
    <row r="461" spans="32:61" x14ac:dyDescent="0.3">
      <c r="AF461" s="23">
        <v>44320</v>
      </c>
      <c r="AG461" s="16">
        <v>67251.798999999999</v>
      </c>
      <c r="AH461" s="16">
        <v>150.959</v>
      </c>
      <c r="AI461" s="16">
        <v>185.315</v>
      </c>
      <c r="AJ461" s="16">
        <v>2016.616</v>
      </c>
      <c r="AK461" s="16">
        <v>5.0519999999999996</v>
      </c>
      <c r="AL461" s="16">
        <v>4.3209999999999997</v>
      </c>
      <c r="AM461" s="16">
        <v>0.84</v>
      </c>
      <c r="AN461" s="16">
        <v>40.137999999999998</v>
      </c>
      <c r="AO461" s="16">
        <v>341.22699999999998</v>
      </c>
      <c r="AP461" s="16"/>
      <c r="AQ461" s="16"/>
      <c r="AR461" s="16">
        <v>986.49400000000003</v>
      </c>
      <c r="AS461" s="16">
        <v>5.226</v>
      </c>
      <c r="AT461" s="16">
        <v>0.04</v>
      </c>
      <c r="AU461" s="16">
        <v>36.35</v>
      </c>
      <c r="AV461" s="16">
        <v>25.59</v>
      </c>
      <c r="AW461" s="17">
        <v>10.96</v>
      </c>
      <c r="AY461" s="24">
        <v>44290</v>
      </c>
      <c r="AZ461">
        <v>75</v>
      </c>
      <c r="BB461" s="24">
        <v>44290</v>
      </c>
      <c r="BC461">
        <v>87.96</v>
      </c>
      <c r="BE461" s="24">
        <v>44290</v>
      </c>
      <c r="BF461">
        <v>85.57</v>
      </c>
      <c r="BH461" s="24">
        <v>44290</v>
      </c>
      <c r="BI461">
        <v>87.08</v>
      </c>
    </row>
    <row r="462" spans="32:61" x14ac:dyDescent="0.3">
      <c r="AF462" s="23">
        <v>44321</v>
      </c>
      <c r="AG462" s="14">
        <v>67427.042000000001</v>
      </c>
      <c r="AH462" s="14">
        <v>175.24299999999999</v>
      </c>
      <c r="AI462" s="14">
        <v>178.68199999999999</v>
      </c>
      <c r="AJ462" s="14">
        <v>2021.039</v>
      </c>
      <c r="AK462" s="14">
        <v>4.423</v>
      </c>
      <c r="AL462" s="14">
        <v>4.1390000000000002</v>
      </c>
      <c r="AM462" s="14">
        <v>0.84</v>
      </c>
      <c r="AN462" s="14">
        <v>39.225999999999999</v>
      </c>
      <c r="AO462" s="14">
        <v>329.44900000000001</v>
      </c>
      <c r="AP462" s="14"/>
      <c r="AQ462" s="14"/>
      <c r="AR462" s="14">
        <v>991.91399999999999</v>
      </c>
      <c r="AS462" s="14">
        <v>5.42</v>
      </c>
      <c r="AT462" s="14">
        <v>3.7999999999999999E-2</v>
      </c>
      <c r="AU462" s="14">
        <v>37.159999999999997</v>
      </c>
      <c r="AV462" s="14">
        <v>26.15</v>
      </c>
      <c r="AW462" s="15">
        <v>11.23</v>
      </c>
      <c r="AY462" s="24">
        <v>44291</v>
      </c>
      <c r="AZ462">
        <v>75</v>
      </c>
      <c r="BB462" s="24">
        <v>44291</v>
      </c>
      <c r="BC462">
        <v>87.96</v>
      </c>
      <c r="BE462" s="24">
        <v>44291</v>
      </c>
      <c r="BF462">
        <v>85.57</v>
      </c>
      <c r="BH462" s="24">
        <v>44291</v>
      </c>
      <c r="BI462">
        <v>87.08</v>
      </c>
    </row>
    <row r="463" spans="32:61" x14ac:dyDescent="0.3">
      <c r="AF463" s="23">
        <v>44322</v>
      </c>
      <c r="AG463" s="16">
        <v>67622.478000000003</v>
      </c>
      <c r="AH463" s="16">
        <v>195.43600000000001</v>
      </c>
      <c r="AI463" s="16">
        <v>172.72800000000001</v>
      </c>
      <c r="AJ463" s="16">
        <v>2025.3130000000001</v>
      </c>
      <c r="AK463" s="16">
        <v>4.274</v>
      </c>
      <c r="AL463" s="16">
        <v>4.0679999999999996</v>
      </c>
      <c r="AM463" s="16">
        <v>0.84</v>
      </c>
      <c r="AN463" s="16">
        <v>38.232999999999997</v>
      </c>
      <c r="AO463" s="16">
        <v>317.63799999999998</v>
      </c>
      <c r="AP463" s="16"/>
      <c r="AQ463" s="16"/>
      <c r="AR463" s="16">
        <v>997.29200000000003</v>
      </c>
      <c r="AS463" s="16">
        <v>5.3780000000000001</v>
      </c>
      <c r="AT463" s="16">
        <v>3.6999999999999998E-2</v>
      </c>
      <c r="AU463" s="16">
        <v>38.020000000000003</v>
      </c>
      <c r="AV463" s="16">
        <v>26.73</v>
      </c>
      <c r="AW463" s="17">
        <v>11.54</v>
      </c>
      <c r="AY463" s="24">
        <v>44292</v>
      </c>
      <c r="AZ463">
        <v>75</v>
      </c>
      <c r="BB463" s="24">
        <v>44292</v>
      </c>
      <c r="BC463">
        <v>80.56</v>
      </c>
      <c r="BE463" s="24">
        <v>44292</v>
      </c>
      <c r="BF463">
        <v>81.41</v>
      </c>
      <c r="BH463" s="24">
        <v>44292</v>
      </c>
      <c r="BI463">
        <v>82.32</v>
      </c>
    </row>
    <row r="464" spans="32:61" x14ac:dyDescent="0.3">
      <c r="AF464" s="23">
        <v>44323</v>
      </c>
      <c r="AG464" s="14">
        <v>67797.225000000006</v>
      </c>
      <c r="AH464" s="14">
        <v>174.74600000000001</v>
      </c>
      <c r="AI464" s="14">
        <v>165.875</v>
      </c>
      <c r="AJ464" s="14">
        <v>2028.742</v>
      </c>
      <c r="AK464" s="14">
        <v>3.4289999999999998</v>
      </c>
      <c r="AL464" s="14">
        <v>3.9350000000000001</v>
      </c>
      <c r="AM464" s="14">
        <v>0.83</v>
      </c>
      <c r="AN464" s="14">
        <v>37.320999999999998</v>
      </c>
      <c r="AO464" s="14">
        <v>307.84800000000001</v>
      </c>
      <c r="AP464" s="14"/>
      <c r="AQ464" s="14"/>
      <c r="AR464" s="14">
        <v>1002.735</v>
      </c>
      <c r="AS464" s="14">
        <v>5.444</v>
      </c>
      <c r="AT464" s="14">
        <v>3.5999999999999997E-2</v>
      </c>
      <c r="AU464" s="14">
        <v>38.92</v>
      </c>
      <c r="AV464" s="14">
        <v>27.32</v>
      </c>
      <c r="AW464" s="15">
        <v>11.87</v>
      </c>
      <c r="AY464" s="24">
        <v>44293</v>
      </c>
      <c r="AZ464">
        <v>75</v>
      </c>
      <c r="BB464" s="24">
        <v>44293</v>
      </c>
      <c r="BC464">
        <v>80.56</v>
      </c>
      <c r="BE464" s="24">
        <v>44293</v>
      </c>
      <c r="BF464">
        <v>81.41</v>
      </c>
      <c r="BH464" s="24">
        <v>44293</v>
      </c>
      <c r="BI464">
        <v>82.32</v>
      </c>
    </row>
    <row r="465" spans="32:61" x14ac:dyDescent="0.3">
      <c r="AF465" s="23">
        <v>44324</v>
      </c>
      <c r="AG465" s="16">
        <v>67965.759000000005</v>
      </c>
      <c r="AH465" s="16">
        <v>168.53399999999999</v>
      </c>
      <c r="AI465" s="16">
        <v>159.27199999999999</v>
      </c>
      <c r="AJ465" s="16">
        <v>2032.452</v>
      </c>
      <c r="AK465" s="16">
        <v>3.7109999999999999</v>
      </c>
      <c r="AL465" s="16">
        <v>3.931</v>
      </c>
      <c r="AM465" s="16">
        <v>0.82</v>
      </c>
      <c r="AN465" s="16">
        <v>36.625999999999998</v>
      </c>
      <c r="AO465" s="16">
        <v>298.339</v>
      </c>
      <c r="AP465" s="16"/>
      <c r="AQ465" s="16"/>
      <c r="AR465" s="16">
        <v>1008.341</v>
      </c>
      <c r="AS465" s="16">
        <v>5.6059999999999999</v>
      </c>
      <c r="AT465" s="16">
        <v>3.5000000000000003E-2</v>
      </c>
      <c r="AU465" s="16">
        <v>39.78</v>
      </c>
      <c r="AV465" s="16">
        <v>27.86</v>
      </c>
      <c r="AW465" s="17">
        <v>12.21</v>
      </c>
      <c r="AY465" s="24">
        <v>44294</v>
      </c>
      <c r="AZ465">
        <v>75</v>
      </c>
      <c r="BB465" s="24">
        <v>44294</v>
      </c>
      <c r="BC465">
        <v>80.56</v>
      </c>
      <c r="BE465" s="24">
        <v>44294</v>
      </c>
      <c r="BF465">
        <v>81.41</v>
      </c>
      <c r="BH465" s="24">
        <v>44294</v>
      </c>
      <c r="BI465">
        <v>82.32</v>
      </c>
    </row>
    <row r="466" spans="32:61" x14ac:dyDescent="0.3">
      <c r="AF466" s="23">
        <v>44325</v>
      </c>
      <c r="AG466" s="14">
        <v>68103.067999999999</v>
      </c>
      <c r="AH466" s="14">
        <v>137.309</v>
      </c>
      <c r="AI466" s="14">
        <v>157.24600000000001</v>
      </c>
      <c r="AJ466" s="14">
        <v>2034.7550000000001</v>
      </c>
      <c r="AK466" s="14">
        <v>2.3029999999999999</v>
      </c>
      <c r="AL466" s="14">
        <v>3.919</v>
      </c>
      <c r="AM466" s="14">
        <v>0.8</v>
      </c>
      <c r="AN466" s="14">
        <v>36.311</v>
      </c>
      <c r="AO466" s="14">
        <v>291.74700000000001</v>
      </c>
      <c r="AP466" s="14"/>
      <c r="AQ466" s="14">
        <v>81.016999999999996</v>
      </c>
      <c r="AR466" s="14">
        <v>1012.085</v>
      </c>
      <c r="AS466" s="14">
        <v>3.7440000000000002</v>
      </c>
      <c r="AT466" s="14">
        <v>3.4000000000000002E-2</v>
      </c>
      <c r="AU466" s="14">
        <v>40.409999999999997</v>
      </c>
      <c r="AV466" s="14">
        <v>28.28</v>
      </c>
      <c r="AW466" s="15">
        <v>12.43</v>
      </c>
      <c r="AY466" s="24">
        <v>44295</v>
      </c>
      <c r="AZ466">
        <v>75</v>
      </c>
      <c r="BB466" s="24">
        <v>44295</v>
      </c>
      <c r="BC466">
        <v>80.56</v>
      </c>
      <c r="BE466" s="24">
        <v>44295</v>
      </c>
      <c r="BF466">
        <v>81.41</v>
      </c>
      <c r="BH466" s="24">
        <v>44295</v>
      </c>
      <c r="BI466">
        <v>82.32</v>
      </c>
    </row>
    <row r="467" spans="32:61" x14ac:dyDescent="0.3">
      <c r="AF467" s="23">
        <v>44326</v>
      </c>
      <c r="AG467" s="16">
        <v>68187.17</v>
      </c>
      <c r="AH467" s="16">
        <v>84.102000000000004</v>
      </c>
      <c r="AI467" s="16">
        <v>155.19</v>
      </c>
      <c r="AJ467" s="16">
        <v>2038.0350000000001</v>
      </c>
      <c r="AK467" s="16">
        <v>3.28</v>
      </c>
      <c r="AL467" s="16">
        <v>3.782</v>
      </c>
      <c r="AM467" s="16">
        <v>0.79</v>
      </c>
      <c r="AN467" s="16">
        <v>35.747999999999998</v>
      </c>
      <c r="AO467" s="16">
        <v>291.29899999999998</v>
      </c>
      <c r="AP467" s="16"/>
      <c r="AQ467" s="16"/>
      <c r="AR467" s="16">
        <v>1014.239</v>
      </c>
      <c r="AS467" s="16">
        <v>2.153</v>
      </c>
      <c r="AT467" s="16">
        <v>3.3000000000000002E-2</v>
      </c>
      <c r="AU467" s="16">
        <v>41.14</v>
      </c>
      <c r="AV467" s="16">
        <v>28.77</v>
      </c>
      <c r="AW467" s="17">
        <v>12.69</v>
      </c>
      <c r="AY467" s="24">
        <v>44296</v>
      </c>
      <c r="AZ467">
        <v>75</v>
      </c>
      <c r="BB467" s="24">
        <v>44296</v>
      </c>
      <c r="BC467">
        <v>80.56</v>
      </c>
      <c r="BE467" s="24">
        <v>44296</v>
      </c>
      <c r="BF467">
        <v>81.41</v>
      </c>
      <c r="BH467" s="24">
        <v>44296</v>
      </c>
      <c r="BI467">
        <v>82.32</v>
      </c>
    </row>
    <row r="468" spans="32:61" x14ac:dyDescent="0.3">
      <c r="AF468" s="23">
        <v>44327</v>
      </c>
      <c r="AG468" s="14">
        <v>68302.182000000001</v>
      </c>
      <c r="AH468" s="14">
        <v>115.012</v>
      </c>
      <c r="AI468" s="14">
        <v>150.05500000000001</v>
      </c>
      <c r="AJ468" s="14">
        <v>2042.193</v>
      </c>
      <c r="AK468" s="14">
        <v>4.1580000000000004</v>
      </c>
      <c r="AL468" s="14">
        <v>3.6539999999999999</v>
      </c>
      <c r="AM468" s="14">
        <v>0.77</v>
      </c>
      <c r="AN468" s="14">
        <v>34.058</v>
      </c>
      <c r="AO468" s="14">
        <v>281.49299999999999</v>
      </c>
      <c r="AP468" s="14"/>
      <c r="AQ468" s="14"/>
      <c r="AR468" s="14">
        <v>1018.9829999999999</v>
      </c>
      <c r="AS468" s="14">
        <v>4.7450000000000001</v>
      </c>
      <c r="AT468" s="14">
        <v>3.2000000000000001E-2</v>
      </c>
      <c r="AU468" s="14">
        <v>41.9</v>
      </c>
      <c r="AV468" s="14">
        <v>29.27</v>
      </c>
      <c r="AW468" s="15">
        <v>12.97</v>
      </c>
      <c r="AY468" s="24">
        <v>44297</v>
      </c>
      <c r="AZ468">
        <v>75</v>
      </c>
      <c r="BB468" s="24">
        <v>44297</v>
      </c>
      <c r="BC468">
        <v>80.56</v>
      </c>
      <c r="BE468" s="24">
        <v>44297</v>
      </c>
      <c r="BF468">
        <v>81.41</v>
      </c>
      <c r="BH468" s="24">
        <v>44297</v>
      </c>
      <c r="BI468">
        <v>82.32</v>
      </c>
    </row>
    <row r="469" spans="32:61" x14ac:dyDescent="0.3">
      <c r="AF469" s="23">
        <v>44328</v>
      </c>
      <c r="AG469" s="16">
        <v>68432.186000000002</v>
      </c>
      <c r="AH469" s="16">
        <v>130.00399999999999</v>
      </c>
      <c r="AI469" s="16">
        <v>143.59200000000001</v>
      </c>
      <c r="AJ469" s="16">
        <v>2046.5329999999999</v>
      </c>
      <c r="AK469" s="16">
        <v>4.34</v>
      </c>
      <c r="AL469" s="16">
        <v>3.6419999999999999</v>
      </c>
      <c r="AM469" s="16">
        <v>0.75</v>
      </c>
      <c r="AN469" s="16">
        <v>32.997999999999998</v>
      </c>
      <c r="AO469" s="16">
        <v>269.54899999999998</v>
      </c>
      <c r="AP469" s="16"/>
      <c r="AQ469" s="16"/>
      <c r="AR469" s="16">
        <v>1024.0650000000001</v>
      </c>
      <c r="AS469" s="16">
        <v>5.0810000000000004</v>
      </c>
      <c r="AT469" s="16">
        <v>3.1E-2</v>
      </c>
      <c r="AU469" s="16">
        <v>42.71</v>
      </c>
      <c r="AV469" s="16">
        <v>29.81</v>
      </c>
      <c r="AW469" s="17">
        <v>13.25</v>
      </c>
      <c r="AY469" s="24">
        <v>44298</v>
      </c>
      <c r="AZ469">
        <v>75</v>
      </c>
      <c r="BB469" s="24">
        <v>44298</v>
      </c>
      <c r="BC469">
        <v>80.56</v>
      </c>
      <c r="BE469" s="24">
        <v>44298</v>
      </c>
      <c r="BF469">
        <v>81.41</v>
      </c>
      <c r="BH469" s="24">
        <v>44298</v>
      </c>
      <c r="BI469">
        <v>82.32</v>
      </c>
    </row>
    <row r="470" spans="32:61" x14ac:dyDescent="0.3">
      <c r="AF470" s="23">
        <v>44329</v>
      </c>
      <c r="AG470" s="14">
        <v>68566.066000000006</v>
      </c>
      <c r="AH470" s="14">
        <v>133.88</v>
      </c>
      <c r="AI470" s="14">
        <v>134.798</v>
      </c>
      <c r="AJ470" s="14">
        <v>2049.8620000000001</v>
      </c>
      <c r="AK470" s="14">
        <v>3.33</v>
      </c>
      <c r="AL470" s="14">
        <v>3.5070000000000001</v>
      </c>
      <c r="AM470" s="14">
        <v>0.74</v>
      </c>
      <c r="AN470" s="14">
        <v>31.358000000000001</v>
      </c>
      <c r="AO470" s="14">
        <v>256.77699999999999</v>
      </c>
      <c r="AP470" s="14"/>
      <c r="AQ470" s="14"/>
      <c r="AR470" s="14">
        <v>1028.819</v>
      </c>
      <c r="AS470" s="14">
        <v>4.7549999999999999</v>
      </c>
      <c r="AT470" s="14">
        <v>0.03</v>
      </c>
      <c r="AU470" s="14">
        <v>43.59</v>
      </c>
      <c r="AV470" s="14">
        <v>30.39</v>
      </c>
      <c r="AW470" s="15">
        <v>13.56</v>
      </c>
      <c r="AY470" s="24">
        <v>44299</v>
      </c>
      <c r="AZ470">
        <v>75</v>
      </c>
      <c r="BB470" s="24">
        <v>44299</v>
      </c>
      <c r="BC470">
        <v>80.56</v>
      </c>
      <c r="BE470" s="24">
        <v>44299</v>
      </c>
      <c r="BF470">
        <v>81.41</v>
      </c>
      <c r="BH470" s="24">
        <v>44299</v>
      </c>
      <c r="BI470">
        <v>82.32</v>
      </c>
    </row>
    <row r="471" spans="32:61" x14ac:dyDescent="0.3">
      <c r="AF471" s="23">
        <v>44330</v>
      </c>
      <c r="AG471" s="16">
        <v>68691.331999999995</v>
      </c>
      <c r="AH471" s="16">
        <v>125.26600000000001</v>
      </c>
      <c r="AI471" s="16">
        <v>127.73</v>
      </c>
      <c r="AJ471" s="16">
        <v>2052.877</v>
      </c>
      <c r="AK471" s="16">
        <v>3.0150000000000001</v>
      </c>
      <c r="AL471" s="16">
        <v>3.448</v>
      </c>
      <c r="AM471" s="16">
        <v>0.73</v>
      </c>
      <c r="AN471" s="16">
        <v>30.811</v>
      </c>
      <c r="AO471" s="16">
        <v>246.98699999999999</v>
      </c>
      <c r="AP471" s="16"/>
      <c r="AQ471" s="16"/>
      <c r="AR471" s="16">
        <v>1033.759</v>
      </c>
      <c r="AS471" s="16">
        <v>4.9400000000000004</v>
      </c>
      <c r="AT471" s="16">
        <v>2.9000000000000001E-2</v>
      </c>
      <c r="AU471" s="16">
        <v>44.51</v>
      </c>
      <c r="AV471" s="16">
        <v>30.97</v>
      </c>
      <c r="AW471" s="17">
        <v>13.91</v>
      </c>
      <c r="AY471" s="24">
        <v>44300</v>
      </c>
      <c r="AZ471">
        <v>75</v>
      </c>
      <c r="BB471" s="24">
        <v>44300</v>
      </c>
      <c r="BC471">
        <v>80.56</v>
      </c>
      <c r="BE471" s="24">
        <v>44300</v>
      </c>
      <c r="BF471">
        <v>81.41</v>
      </c>
      <c r="BH471" s="24">
        <v>44300</v>
      </c>
      <c r="BI471">
        <v>82.32</v>
      </c>
    </row>
    <row r="472" spans="32:61" x14ac:dyDescent="0.3">
      <c r="AF472" s="23">
        <v>44331</v>
      </c>
      <c r="AG472" s="14">
        <v>68801.524000000005</v>
      </c>
      <c r="AH472" s="14">
        <v>110.19199999999999</v>
      </c>
      <c r="AI472" s="14">
        <v>119.395</v>
      </c>
      <c r="AJ472" s="14">
        <v>2055.13</v>
      </c>
      <c r="AK472" s="14">
        <v>2.2530000000000001</v>
      </c>
      <c r="AL472" s="14">
        <v>3.24</v>
      </c>
      <c r="AM472" s="14">
        <v>0.72</v>
      </c>
      <c r="AN472" s="14">
        <v>29.9</v>
      </c>
      <c r="AO472" s="14">
        <v>236.84899999999999</v>
      </c>
      <c r="AP472" s="14"/>
      <c r="AQ472" s="14"/>
      <c r="AR472" s="14">
        <v>1038.6400000000001</v>
      </c>
      <c r="AS472" s="14">
        <v>4.8819999999999997</v>
      </c>
      <c r="AT472" s="14">
        <v>2.8000000000000001E-2</v>
      </c>
      <c r="AU472" s="14">
        <v>45.41</v>
      </c>
      <c r="AV472" s="14">
        <v>31.57</v>
      </c>
      <c r="AW472" s="15">
        <v>14.25</v>
      </c>
      <c r="AY472" s="24">
        <v>44301</v>
      </c>
      <c r="AZ472">
        <v>75</v>
      </c>
      <c r="BB472" s="24">
        <v>44301</v>
      </c>
      <c r="BC472">
        <v>80.56</v>
      </c>
      <c r="BE472" s="24">
        <v>44301</v>
      </c>
      <c r="BF472">
        <v>81.41</v>
      </c>
      <c r="BH472" s="24">
        <v>44301</v>
      </c>
      <c r="BI472">
        <v>82.32</v>
      </c>
    </row>
    <row r="473" spans="32:61" x14ac:dyDescent="0.3">
      <c r="AF473" s="23">
        <v>44332</v>
      </c>
      <c r="AG473" s="16">
        <v>68896.740999999995</v>
      </c>
      <c r="AH473" s="16">
        <v>95.216999999999999</v>
      </c>
      <c r="AI473" s="16">
        <v>113.38200000000001</v>
      </c>
      <c r="AJ473" s="16">
        <v>2056.6709999999998</v>
      </c>
      <c r="AK473" s="16">
        <v>1.5409999999999999</v>
      </c>
      <c r="AL473" s="16">
        <v>3.1309999999999998</v>
      </c>
      <c r="AM473" s="16">
        <v>0.71</v>
      </c>
      <c r="AN473" s="16">
        <v>29.47</v>
      </c>
      <c r="AO473" s="16">
        <v>230.47200000000001</v>
      </c>
      <c r="AP473" s="16"/>
      <c r="AQ473" s="16">
        <v>59.371000000000002</v>
      </c>
      <c r="AR473" s="16">
        <v>1041.9960000000001</v>
      </c>
      <c r="AS473" s="16">
        <v>3.3559999999999999</v>
      </c>
      <c r="AT473" s="16">
        <v>2.7E-2</v>
      </c>
      <c r="AU473" s="16">
        <v>46.09</v>
      </c>
      <c r="AV473" s="16">
        <v>32.020000000000003</v>
      </c>
      <c r="AW473" s="17">
        <v>14.5</v>
      </c>
      <c r="AY473" s="24">
        <v>44302</v>
      </c>
      <c r="AZ473">
        <v>75</v>
      </c>
      <c r="BB473" s="24">
        <v>44302</v>
      </c>
      <c r="BC473">
        <v>80.56</v>
      </c>
      <c r="BE473" s="24">
        <v>44302</v>
      </c>
      <c r="BF473">
        <v>82.66</v>
      </c>
      <c r="BH473" s="24">
        <v>44302</v>
      </c>
      <c r="BI473">
        <v>83.75</v>
      </c>
    </row>
    <row r="474" spans="32:61" x14ac:dyDescent="0.3">
      <c r="AF474" s="23">
        <v>44333</v>
      </c>
      <c r="AG474" s="14">
        <v>68953.956999999995</v>
      </c>
      <c r="AH474" s="14">
        <v>57.216000000000001</v>
      </c>
      <c r="AI474" s="14">
        <v>109.541</v>
      </c>
      <c r="AJ474" s="14">
        <v>2058.9899999999998</v>
      </c>
      <c r="AK474" s="14">
        <v>2.319</v>
      </c>
      <c r="AL474" s="14">
        <v>2.9940000000000002</v>
      </c>
      <c r="AM474" s="14">
        <v>0.7</v>
      </c>
      <c r="AN474" s="14">
        <v>29.055</v>
      </c>
      <c r="AO474" s="14">
        <v>228.23599999999999</v>
      </c>
      <c r="AP474" s="14"/>
      <c r="AQ474" s="14"/>
      <c r="AR474" s="14">
        <v>1043.9659999999999</v>
      </c>
      <c r="AS474" s="14">
        <v>1.97</v>
      </c>
      <c r="AT474" s="14">
        <v>2.5999999999999999E-2</v>
      </c>
      <c r="AU474" s="14">
        <v>46.86</v>
      </c>
      <c r="AV474" s="14">
        <v>32.479999999999997</v>
      </c>
      <c r="AW474" s="15">
        <v>14.85</v>
      </c>
      <c r="AY474" s="24">
        <v>44303</v>
      </c>
      <c r="AZ474">
        <v>75</v>
      </c>
      <c r="BB474" s="24">
        <v>44303</v>
      </c>
      <c r="BC474">
        <v>80.56</v>
      </c>
      <c r="BE474" s="24">
        <v>44303</v>
      </c>
      <c r="BF474">
        <v>82.66</v>
      </c>
      <c r="BH474" s="24">
        <v>44303</v>
      </c>
      <c r="BI474">
        <v>83.75</v>
      </c>
    </row>
    <row r="475" spans="32:61" x14ac:dyDescent="0.3">
      <c r="AF475" s="23">
        <v>44334</v>
      </c>
      <c r="AG475" s="16">
        <v>69027.656000000003</v>
      </c>
      <c r="AH475" s="16">
        <v>73.698999999999998</v>
      </c>
      <c r="AI475" s="16">
        <v>103.639</v>
      </c>
      <c r="AJ475" s="16">
        <v>2062.319</v>
      </c>
      <c r="AK475" s="16">
        <v>3.33</v>
      </c>
      <c r="AL475" s="16">
        <v>2.875</v>
      </c>
      <c r="AM475" s="16">
        <v>0.7</v>
      </c>
      <c r="AN475" s="16">
        <v>27.978999999999999</v>
      </c>
      <c r="AO475" s="16">
        <v>219.125</v>
      </c>
      <c r="AP475" s="16"/>
      <c r="AQ475" s="16"/>
      <c r="AR475" s="16">
        <v>1048.32</v>
      </c>
      <c r="AS475" s="16">
        <v>4.3540000000000001</v>
      </c>
      <c r="AT475" s="16">
        <v>2.5000000000000001E-2</v>
      </c>
      <c r="AU475" s="16">
        <v>47.64</v>
      </c>
      <c r="AV475" s="16">
        <v>32.94</v>
      </c>
      <c r="AW475" s="17">
        <v>15.19</v>
      </c>
      <c r="AY475" s="24">
        <v>44304</v>
      </c>
      <c r="AZ475">
        <v>75</v>
      </c>
      <c r="BB475" s="24">
        <v>44304</v>
      </c>
      <c r="BC475">
        <v>80.56</v>
      </c>
      <c r="BE475" s="24">
        <v>44304</v>
      </c>
      <c r="BF475">
        <v>82.66</v>
      </c>
      <c r="BH475" s="24">
        <v>44304</v>
      </c>
      <c r="BI475">
        <v>83.75</v>
      </c>
    </row>
    <row r="476" spans="32:61" x14ac:dyDescent="0.3">
      <c r="AF476" s="23">
        <v>44335</v>
      </c>
      <c r="AG476" s="14">
        <v>69118.763999999996</v>
      </c>
      <c r="AH476" s="14">
        <v>91.108999999999995</v>
      </c>
      <c r="AI476" s="14">
        <v>98.082999999999998</v>
      </c>
      <c r="AJ476" s="14">
        <v>2064.788</v>
      </c>
      <c r="AK476" s="14">
        <v>2.468</v>
      </c>
      <c r="AL476" s="14">
        <v>2.6080000000000001</v>
      </c>
      <c r="AM476" s="14">
        <v>0.69</v>
      </c>
      <c r="AN476" s="14">
        <v>27.216999999999999</v>
      </c>
      <c r="AO476" s="14">
        <v>209.732</v>
      </c>
      <c r="AP476" s="14"/>
      <c r="AQ476" s="14"/>
      <c r="AR476" s="14">
        <v>1053.079</v>
      </c>
      <c r="AS476" s="14">
        <v>4.758</v>
      </c>
      <c r="AT476" s="14">
        <v>2.4E-2</v>
      </c>
      <c r="AU476" s="14">
        <v>48.45</v>
      </c>
      <c r="AV476" s="14">
        <v>33.450000000000003</v>
      </c>
      <c r="AW476" s="15">
        <v>15.52</v>
      </c>
      <c r="AY476" s="24">
        <v>44305</v>
      </c>
      <c r="AZ476">
        <v>75</v>
      </c>
      <c r="BB476" s="24">
        <v>44305</v>
      </c>
      <c r="BC476">
        <v>80.56</v>
      </c>
      <c r="BE476" s="24">
        <v>44305</v>
      </c>
      <c r="BF476">
        <v>82.66</v>
      </c>
      <c r="BH476" s="24">
        <v>44305</v>
      </c>
      <c r="BI476">
        <v>83.75</v>
      </c>
    </row>
    <row r="477" spans="32:61" x14ac:dyDescent="0.3">
      <c r="AF477" s="23">
        <v>44336</v>
      </c>
      <c r="AG477" s="16">
        <v>69213.782000000007</v>
      </c>
      <c r="AH477" s="16">
        <v>95.018000000000001</v>
      </c>
      <c r="AI477" s="16">
        <v>92.531000000000006</v>
      </c>
      <c r="AJ477" s="16">
        <v>2067.5039999999999</v>
      </c>
      <c r="AK477" s="16">
        <v>2.7170000000000001</v>
      </c>
      <c r="AL477" s="16">
        <v>2.52</v>
      </c>
      <c r="AM477" s="16">
        <v>0.69</v>
      </c>
      <c r="AN477" s="16">
        <v>25.577000000000002</v>
      </c>
      <c r="AO477" s="16">
        <v>197.57300000000001</v>
      </c>
      <c r="AP477" s="16"/>
      <c r="AQ477" s="16"/>
      <c r="AR477" s="16">
        <v>1057.2370000000001</v>
      </c>
      <c r="AS477" s="16">
        <v>4.1580000000000004</v>
      </c>
      <c r="AT477" s="16">
        <v>2.3E-2</v>
      </c>
      <c r="AU477" s="16">
        <v>49.37</v>
      </c>
      <c r="AV477" s="16">
        <v>33.97</v>
      </c>
      <c r="AW477" s="17">
        <v>15.96</v>
      </c>
      <c r="AY477" s="24">
        <v>44306</v>
      </c>
      <c r="AZ477">
        <v>75</v>
      </c>
      <c r="BB477" s="24">
        <v>44306</v>
      </c>
      <c r="BC477">
        <v>80.56</v>
      </c>
      <c r="BE477" s="24">
        <v>44306</v>
      </c>
      <c r="BF477">
        <v>82.66</v>
      </c>
      <c r="BH477" s="24">
        <v>44306</v>
      </c>
      <c r="BI477">
        <v>83.75</v>
      </c>
    </row>
    <row r="478" spans="32:61" x14ac:dyDescent="0.3">
      <c r="AF478" s="23">
        <v>44337</v>
      </c>
      <c r="AG478" s="14">
        <v>69300.17</v>
      </c>
      <c r="AH478" s="14">
        <v>86.388000000000005</v>
      </c>
      <c r="AI478" s="14">
        <v>86.977000000000004</v>
      </c>
      <c r="AJ478" s="14">
        <v>2071.1149999999998</v>
      </c>
      <c r="AK478" s="14">
        <v>3.6110000000000002</v>
      </c>
      <c r="AL478" s="14">
        <v>2.605</v>
      </c>
      <c r="AM478" s="14">
        <v>0.69</v>
      </c>
      <c r="AN478" s="14">
        <v>24.334</v>
      </c>
      <c r="AO478" s="14">
        <v>188.744</v>
      </c>
      <c r="AP478" s="14"/>
      <c r="AQ478" s="14"/>
      <c r="AR478" s="14">
        <v>1061.7059999999999</v>
      </c>
      <c r="AS478" s="14">
        <v>4.468</v>
      </c>
      <c r="AT478" s="14">
        <v>2.1999999999999999E-2</v>
      </c>
      <c r="AU478" s="14">
        <v>50.32</v>
      </c>
      <c r="AV478" s="14">
        <v>34.51</v>
      </c>
      <c r="AW478" s="15">
        <v>16.39</v>
      </c>
      <c r="AY478" s="24">
        <v>44307</v>
      </c>
      <c r="AZ478">
        <v>75</v>
      </c>
      <c r="BB478" s="24">
        <v>44307</v>
      </c>
      <c r="BC478">
        <v>80.56</v>
      </c>
      <c r="BE478" s="24">
        <v>44307</v>
      </c>
      <c r="BF478">
        <v>82.66</v>
      </c>
      <c r="BH478" s="24">
        <v>44307</v>
      </c>
      <c r="BI478">
        <v>83.75</v>
      </c>
    </row>
    <row r="479" spans="32:61" x14ac:dyDescent="0.3">
      <c r="AF479" s="23">
        <v>44338</v>
      </c>
      <c r="AG479" s="16">
        <v>69378.258000000002</v>
      </c>
      <c r="AH479" s="16">
        <v>78.087999999999994</v>
      </c>
      <c r="AI479" s="16">
        <v>82.391000000000005</v>
      </c>
      <c r="AJ479" s="16">
        <v>2073.1860000000001</v>
      </c>
      <c r="AK479" s="16">
        <v>2.0710000000000002</v>
      </c>
      <c r="AL479" s="16">
        <v>2.5790000000000002</v>
      </c>
      <c r="AM479" s="16">
        <v>0.68</v>
      </c>
      <c r="AN479" s="16">
        <v>23.687999999999999</v>
      </c>
      <c r="AO479" s="16">
        <v>180.85900000000001</v>
      </c>
      <c r="AP479" s="16"/>
      <c r="AQ479" s="16"/>
      <c r="AR479" s="16">
        <v>1066.453</v>
      </c>
      <c r="AS479" s="16">
        <v>4.7480000000000002</v>
      </c>
      <c r="AT479" s="16">
        <v>2.1000000000000001E-2</v>
      </c>
      <c r="AU479" s="16">
        <v>51.18</v>
      </c>
      <c r="AV479" s="16">
        <v>35.049999999999997</v>
      </c>
      <c r="AW479" s="17">
        <v>16.79</v>
      </c>
      <c r="AY479" s="24">
        <v>44308</v>
      </c>
      <c r="AZ479">
        <v>75</v>
      </c>
      <c r="BB479" s="24">
        <v>44308</v>
      </c>
      <c r="BC479">
        <v>80.56</v>
      </c>
      <c r="BE479" s="24">
        <v>44308</v>
      </c>
      <c r="BF479">
        <v>82.66</v>
      </c>
      <c r="BH479" s="24">
        <v>44308</v>
      </c>
      <c r="BI479">
        <v>83.75</v>
      </c>
    </row>
    <row r="480" spans="32:61" x14ac:dyDescent="0.3">
      <c r="AF480" s="23">
        <v>44339</v>
      </c>
      <c r="AG480" s="14">
        <v>69444.403000000006</v>
      </c>
      <c r="AH480" s="14">
        <v>66.144999999999996</v>
      </c>
      <c r="AI480" s="14">
        <v>78.236999999999995</v>
      </c>
      <c r="AJ480" s="14">
        <v>2074.3789999999999</v>
      </c>
      <c r="AK480" s="14">
        <v>1.1930000000000001</v>
      </c>
      <c r="AL480" s="14">
        <v>2.5299999999999998</v>
      </c>
      <c r="AM480" s="14">
        <v>0.69</v>
      </c>
      <c r="AN480" s="14">
        <v>23.356999999999999</v>
      </c>
      <c r="AO480" s="14">
        <v>175.11099999999999</v>
      </c>
      <c r="AP480" s="14"/>
      <c r="AQ480" s="14">
        <v>41.079000000000001</v>
      </c>
      <c r="AR480" s="14">
        <v>1069.425</v>
      </c>
      <c r="AS480" s="14">
        <v>2.972</v>
      </c>
      <c r="AT480" s="14">
        <v>0.02</v>
      </c>
      <c r="AU480" s="14">
        <v>51.86</v>
      </c>
      <c r="AV480" s="14">
        <v>35.46</v>
      </c>
      <c r="AW480" s="15">
        <v>17.11</v>
      </c>
      <c r="AY480" s="24">
        <v>44309</v>
      </c>
      <c r="AZ480">
        <v>75</v>
      </c>
      <c r="BB480" s="24">
        <v>44309</v>
      </c>
      <c r="BC480">
        <v>80.56</v>
      </c>
      <c r="BE480" s="24">
        <v>44309</v>
      </c>
      <c r="BF480">
        <v>82.66</v>
      </c>
      <c r="BH480" s="24">
        <v>44309</v>
      </c>
      <c r="BI480">
        <v>83.75</v>
      </c>
    </row>
    <row r="481" spans="32:61" x14ac:dyDescent="0.3">
      <c r="AF481" s="23">
        <v>44340</v>
      </c>
      <c r="AG481" s="16">
        <v>69485.634000000005</v>
      </c>
      <c r="AH481" s="16">
        <v>41.231000000000002</v>
      </c>
      <c r="AI481" s="16">
        <v>75.953999999999994</v>
      </c>
      <c r="AJ481" s="16">
        <v>2076.201</v>
      </c>
      <c r="AK481" s="16">
        <v>1.8220000000000001</v>
      </c>
      <c r="AL481" s="16">
        <v>2.4590000000000001</v>
      </c>
      <c r="AM481" s="16">
        <v>0.69</v>
      </c>
      <c r="AN481" s="16">
        <v>22.893000000000001</v>
      </c>
      <c r="AO481" s="16">
        <v>171.15199999999999</v>
      </c>
      <c r="AP481" s="16"/>
      <c r="AQ481" s="16"/>
      <c r="AR481" s="16">
        <v>1071.2059999999999</v>
      </c>
      <c r="AS481" s="16">
        <v>1.78</v>
      </c>
      <c r="AT481" s="16">
        <v>0.02</v>
      </c>
      <c r="AU481" s="16">
        <v>52.63</v>
      </c>
      <c r="AV481" s="16">
        <v>35.92</v>
      </c>
      <c r="AW481" s="17">
        <v>17.47</v>
      </c>
      <c r="AY481" s="24">
        <v>44310</v>
      </c>
      <c r="AZ481">
        <v>75</v>
      </c>
      <c r="BB481" s="24">
        <v>44310</v>
      </c>
      <c r="BC481">
        <v>80.56</v>
      </c>
      <c r="BE481" s="24">
        <v>44310</v>
      </c>
      <c r="BF481">
        <v>82.66</v>
      </c>
      <c r="BH481" s="24">
        <v>44310</v>
      </c>
      <c r="BI481">
        <v>83.75</v>
      </c>
    </row>
    <row r="482" spans="32:61" x14ac:dyDescent="0.3">
      <c r="AF482" s="23">
        <v>44341</v>
      </c>
      <c r="AG482" s="14">
        <v>69538.974000000002</v>
      </c>
      <c r="AH482" s="14">
        <v>53.34</v>
      </c>
      <c r="AI482" s="14">
        <v>73.045000000000002</v>
      </c>
      <c r="AJ482" s="14">
        <v>2078.951</v>
      </c>
      <c r="AK482" s="14">
        <v>2.75</v>
      </c>
      <c r="AL482" s="14">
        <v>2.3759999999999999</v>
      </c>
      <c r="AM482" s="14">
        <v>0.68</v>
      </c>
      <c r="AN482" s="14">
        <v>21.916</v>
      </c>
      <c r="AO482" s="14">
        <v>163.66399999999999</v>
      </c>
      <c r="AP482" s="14"/>
      <c r="AQ482" s="14"/>
      <c r="AR482" s="14">
        <v>1075.3910000000001</v>
      </c>
      <c r="AS482" s="14">
        <v>4.1849999999999996</v>
      </c>
      <c r="AT482" s="14">
        <v>1.9E-2</v>
      </c>
      <c r="AU482" s="14">
        <v>53.42</v>
      </c>
      <c r="AV482" s="14">
        <v>36.369999999999997</v>
      </c>
      <c r="AW482" s="15">
        <v>17.87</v>
      </c>
      <c r="AY482" s="24">
        <v>44311</v>
      </c>
      <c r="AZ482">
        <v>75</v>
      </c>
      <c r="BB482" s="24">
        <v>44311</v>
      </c>
      <c r="BC482">
        <v>80.56</v>
      </c>
      <c r="BE482" s="24">
        <v>44311</v>
      </c>
      <c r="BF482">
        <v>82.66</v>
      </c>
      <c r="BH482" s="24">
        <v>44311</v>
      </c>
      <c r="BI482">
        <v>83.75</v>
      </c>
    </row>
    <row r="483" spans="32:61" x14ac:dyDescent="0.3">
      <c r="AF483" s="23">
        <v>44342</v>
      </c>
      <c r="AG483" s="16">
        <v>69604.157999999996</v>
      </c>
      <c r="AH483" s="16">
        <v>65.183999999999997</v>
      </c>
      <c r="AI483" s="16">
        <v>69.341999999999999</v>
      </c>
      <c r="AJ483" s="16">
        <v>2080.9549999999999</v>
      </c>
      <c r="AK483" s="16">
        <v>2.004</v>
      </c>
      <c r="AL483" s="16">
        <v>2.31</v>
      </c>
      <c r="AM483" s="16">
        <v>0.68</v>
      </c>
      <c r="AN483" s="16">
        <v>21.17</v>
      </c>
      <c r="AO483" s="16">
        <v>155.64699999999999</v>
      </c>
      <c r="AP483" s="16"/>
      <c r="AQ483" s="16"/>
      <c r="AR483" s="16">
        <v>1079.7139999999999</v>
      </c>
      <c r="AS483" s="16">
        <v>4.3230000000000004</v>
      </c>
      <c r="AT483" s="16">
        <v>1.7999999999999999E-2</v>
      </c>
      <c r="AU483" s="16">
        <v>54.3</v>
      </c>
      <c r="AV483" s="16">
        <v>36.840000000000003</v>
      </c>
      <c r="AW483" s="17">
        <v>18.32</v>
      </c>
      <c r="AY483" s="24">
        <v>44312</v>
      </c>
      <c r="AZ483">
        <v>75</v>
      </c>
      <c r="BB483" s="24">
        <v>44312</v>
      </c>
      <c r="BC483">
        <v>77.78</v>
      </c>
      <c r="BE483" s="24">
        <v>44312</v>
      </c>
      <c r="BF483">
        <v>81.09</v>
      </c>
      <c r="BH483" s="24">
        <v>44312</v>
      </c>
      <c r="BI483">
        <v>81.96</v>
      </c>
    </row>
    <row r="484" spans="32:61" x14ac:dyDescent="0.3">
      <c r="AF484" s="23">
        <v>44343</v>
      </c>
      <c r="AG484" s="14">
        <v>69672.788</v>
      </c>
      <c r="AH484" s="14">
        <v>68.63</v>
      </c>
      <c r="AI484" s="14">
        <v>65.572000000000003</v>
      </c>
      <c r="AJ484" s="14">
        <v>2083.788</v>
      </c>
      <c r="AK484" s="14">
        <v>2.8330000000000002</v>
      </c>
      <c r="AL484" s="14">
        <v>2.3260000000000001</v>
      </c>
      <c r="AM484" s="14">
        <v>0.69</v>
      </c>
      <c r="AN484" s="14">
        <v>19.978000000000002</v>
      </c>
      <c r="AO484" s="14">
        <v>147.64599999999999</v>
      </c>
      <c r="AP484" s="14"/>
      <c r="AQ484" s="14"/>
      <c r="AR484" s="14">
        <v>1083.7550000000001</v>
      </c>
      <c r="AS484" s="14">
        <v>4.0410000000000004</v>
      </c>
      <c r="AT484" s="14">
        <v>1.7000000000000001E-2</v>
      </c>
      <c r="AU484" s="14">
        <v>55.28</v>
      </c>
      <c r="AV484" s="14">
        <v>37.36</v>
      </c>
      <c r="AW484" s="15">
        <v>18.82</v>
      </c>
      <c r="AY484" s="24">
        <v>44313</v>
      </c>
      <c r="AZ484">
        <v>75</v>
      </c>
      <c r="BB484" s="24">
        <v>44313</v>
      </c>
      <c r="BC484">
        <v>77.78</v>
      </c>
      <c r="BE484" s="24">
        <v>44313</v>
      </c>
      <c r="BF484">
        <v>81.09</v>
      </c>
      <c r="BH484" s="24">
        <v>44313</v>
      </c>
      <c r="BI484">
        <v>81.96</v>
      </c>
    </row>
    <row r="485" spans="32:61" x14ac:dyDescent="0.3">
      <c r="AF485" s="23">
        <v>44344</v>
      </c>
      <c r="AG485" s="16">
        <v>69734.691999999995</v>
      </c>
      <c r="AH485" s="16">
        <v>61.904000000000003</v>
      </c>
      <c r="AI485" s="16">
        <v>62.075000000000003</v>
      </c>
      <c r="AJ485" s="16">
        <v>2085.875</v>
      </c>
      <c r="AK485" s="16">
        <v>2.0870000000000002</v>
      </c>
      <c r="AL485" s="16">
        <v>2.109</v>
      </c>
      <c r="AM485" s="16">
        <v>0.68</v>
      </c>
      <c r="AN485" s="16">
        <v>18.917000000000002</v>
      </c>
      <c r="AO485" s="16">
        <v>138.054</v>
      </c>
      <c r="AP485" s="16"/>
      <c r="AQ485" s="16"/>
      <c r="AR485" s="16">
        <v>1087.895</v>
      </c>
      <c r="AS485" s="16">
        <v>4.1399999999999997</v>
      </c>
      <c r="AT485" s="16">
        <v>1.7000000000000001E-2</v>
      </c>
      <c r="AU485" s="16">
        <v>56.26</v>
      </c>
      <c r="AV485" s="16">
        <v>37.9</v>
      </c>
      <c r="AW485" s="17">
        <v>19.3</v>
      </c>
      <c r="AY485" s="24">
        <v>44314</v>
      </c>
      <c r="AZ485">
        <v>75</v>
      </c>
      <c r="BB485" s="24">
        <v>44314</v>
      </c>
      <c r="BC485">
        <v>77.78</v>
      </c>
      <c r="BE485" s="24">
        <v>44314</v>
      </c>
      <c r="BF485">
        <v>81.09</v>
      </c>
      <c r="BH485" s="24">
        <v>44314</v>
      </c>
      <c r="BI485">
        <v>81.96</v>
      </c>
    </row>
    <row r="486" spans="32:61" x14ac:dyDescent="0.3">
      <c r="AF486" s="23">
        <v>44345</v>
      </c>
      <c r="AG486" s="14">
        <v>69790.152000000002</v>
      </c>
      <c r="AH486" s="14">
        <v>55.46</v>
      </c>
      <c r="AI486" s="14">
        <v>58.841999999999999</v>
      </c>
      <c r="AJ486" s="14">
        <v>2087.25</v>
      </c>
      <c r="AK486" s="14">
        <v>1.375</v>
      </c>
      <c r="AL486" s="14">
        <v>2.0089999999999999</v>
      </c>
      <c r="AM486" s="14">
        <v>0.68</v>
      </c>
      <c r="AN486" s="14">
        <v>18.138999999999999</v>
      </c>
      <c r="AO486" s="14">
        <v>130.78200000000001</v>
      </c>
      <c r="AP486" s="14"/>
      <c r="AQ486" s="14"/>
      <c r="AR486" s="14">
        <v>1091.992</v>
      </c>
      <c r="AS486" s="14">
        <v>4.0970000000000004</v>
      </c>
      <c r="AT486" s="14">
        <v>1.6E-2</v>
      </c>
      <c r="AU486" s="14">
        <v>57.13</v>
      </c>
      <c r="AV486" s="14">
        <v>38.43</v>
      </c>
      <c r="AW486" s="15">
        <v>19.670000000000002</v>
      </c>
      <c r="AY486" s="24">
        <v>44315</v>
      </c>
      <c r="AZ486">
        <v>75</v>
      </c>
      <c r="BB486" s="24">
        <v>44315</v>
      </c>
      <c r="BC486">
        <v>77.78</v>
      </c>
      <c r="BE486" s="24">
        <v>44315</v>
      </c>
      <c r="BF486">
        <v>81.09</v>
      </c>
      <c r="BH486" s="24">
        <v>44315</v>
      </c>
      <c r="BI486">
        <v>81.96</v>
      </c>
    </row>
    <row r="487" spans="32:61" x14ac:dyDescent="0.3">
      <c r="AF487" s="23">
        <v>44346</v>
      </c>
      <c r="AG487" s="16">
        <v>69838.986999999994</v>
      </c>
      <c r="AH487" s="16">
        <v>48.834000000000003</v>
      </c>
      <c r="AI487" s="16">
        <v>56.369</v>
      </c>
      <c r="AJ487" s="16">
        <v>2087.9789999999998</v>
      </c>
      <c r="AK487" s="16">
        <v>0.72899999999999998</v>
      </c>
      <c r="AL487" s="16">
        <v>1.9430000000000001</v>
      </c>
      <c r="AM487" s="16">
        <v>0.68</v>
      </c>
      <c r="AN487" s="16">
        <v>17.576000000000001</v>
      </c>
      <c r="AO487" s="16">
        <v>126.75700000000001</v>
      </c>
      <c r="AP487" s="16"/>
      <c r="AQ487" s="16">
        <v>28.805</v>
      </c>
      <c r="AR487" s="16">
        <v>1094.7170000000001</v>
      </c>
      <c r="AS487" s="16">
        <v>2.7250000000000001</v>
      </c>
      <c r="AT487" s="16">
        <v>1.6E-2</v>
      </c>
      <c r="AU487" s="16">
        <v>57.8</v>
      </c>
      <c r="AV487" s="16">
        <v>38.85</v>
      </c>
      <c r="AW487" s="17">
        <v>19.95</v>
      </c>
      <c r="AY487" s="24">
        <v>44316</v>
      </c>
      <c r="AZ487">
        <v>75</v>
      </c>
      <c r="BB487" s="24">
        <v>44316</v>
      </c>
      <c r="BC487">
        <v>77.78</v>
      </c>
      <c r="BE487" s="24">
        <v>44316</v>
      </c>
      <c r="BF487">
        <v>81.09</v>
      </c>
      <c r="BH487" s="24">
        <v>44316</v>
      </c>
      <c r="BI487">
        <v>81.96</v>
      </c>
    </row>
    <row r="488" spans="32:61" x14ac:dyDescent="0.3">
      <c r="AF488" s="23">
        <v>44347</v>
      </c>
      <c r="AG488" s="14">
        <v>69869.101999999999</v>
      </c>
      <c r="AH488" s="14">
        <v>30.116</v>
      </c>
      <c r="AI488" s="14">
        <v>54.780999999999999</v>
      </c>
      <c r="AJ488" s="14">
        <v>2089.337</v>
      </c>
      <c r="AK488" s="14">
        <v>1.3580000000000001</v>
      </c>
      <c r="AL488" s="14">
        <v>1.877</v>
      </c>
      <c r="AM488" s="14">
        <v>0.68</v>
      </c>
      <c r="AN488" s="14">
        <v>17.111999999999998</v>
      </c>
      <c r="AO488" s="14">
        <v>124.488</v>
      </c>
      <c r="AP488" s="14"/>
      <c r="AQ488" s="14"/>
      <c r="AR488" s="14">
        <v>1096.1569999999999</v>
      </c>
      <c r="AS488" s="14">
        <v>1.4410000000000001</v>
      </c>
      <c r="AT488" s="14">
        <v>1.4999999999999999E-2</v>
      </c>
      <c r="AU488" s="14">
        <v>58.59</v>
      </c>
      <c r="AV488" s="14">
        <v>39.39</v>
      </c>
      <c r="AW488" s="15">
        <v>20.29</v>
      </c>
      <c r="AY488" s="24">
        <v>44317</v>
      </c>
      <c r="AZ488">
        <v>75</v>
      </c>
      <c r="BB488" s="24">
        <v>44317</v>
      </c>
      <c r="BC488">
        <v>77.78</v>
      </c>
      <c r="BE488" s="24">
        <v>44317</v>
      </c>
      <c r="BF488">
        <v>81.09</v>
      </c>
      <c r="BH488" s="24">
        <v>44317</v>
      </c>
      <c r="BI488">
        <v>81.96</v>
      </c>
    </row>
    <row r="489" spans="32:61" x14ac:dyDescent="0.3">
      <c r="AF489" s="23">
        <v>44348</v>
      </c>
      <c r="AG489" s="16">
        <v>69910.233999999997</v>
      </c>
      <c r="AH489" s="16">
        <v>41.131</v>
      </c>
      <c r="AI489" s="16">
        <v>53.036999999999999</v>
      </c>
      <c r="AJ489" s="16">
        <v>2090.8780000000002</v>
      </c>
      <c r="AK489" s="16">
        <v>1.5409999999999999</v>
      </c>
      <c r="AL489" s="16">
        <v>1.704</v>
      </c>
      <c r="AM489" s="16">
        <v>0.67</v>
      </c>
      <c r="AN489" s="16">
        <v>16.382999999999999</v>
      </c>
      <c r="AO489" s="16">
        <v>118.955</v>
      </c>
      <c r="AP489" s="16"/>
      <c r="AQ489" s="16"/>
      <c r="AR489" s="16">
        <v>1099.8320000000001</v>
      </c>
      <c r="AS489" s="16">
        <v>3.6739999999999999</v>
      </c>
      <c r="AT489" s="16">
        <v>1.4999999999999999E-2</v>
      </c>
      <c r="AU489" s="16">
        <v>59.37</v>
      </c>
      <c r="AV489" s="16">
        <v>39.950000000000003</v>
      </c>
      <c r="AW489" s="17">
        <v>20.63</v>
      </c>
      <c r="AY489" s="24">
        <v>44318</v>
      </c>
      <c r="AZ489">
        <v>75</v>
      </c>
      <c r="BB489" s="24">
        <v>44318</v>
      </c>
      <c r="BC489">
        <v>77.78</v>
      </c>
      <c r="BE489" s="24">
        <v>44318</v>
      </c>
      <c r="BF489">
        <v>81.09</v>
      </c>
      <c r="BH489" s="24">
        <v>44318</v>
      </c>
      <c r="BI489">
        <v>81.96</v>
      </c>
    </row>
    <row r="490" spans="32:61" x14ac:dyDescent="0.3">
      <c r="AF490" s="23">
        <v>44349</v>
      </c>
      <c r="AG490" s="14">
        <v>69958.206000000006</v>
      </c>
      <c r="AH490" s="14">
        <v>47.972999999999999</v>
      </c>
      <c r="AI490" s="14">
        <v>50.578000000000003</v>
      </c>
      <c r="AJ490" s="14">
        <v>2091.9050000000002</v>
      </c>
      <c r="AK490" s="14">
        <v>1.0269999999999999</v>
      </c>
      <c r="AL490" s="14">
        <v>1.5640000000000001</v>
      </c>
      <c r="AM490" s="14">
        <v>0.65</v>
      </c>
      <c r="AN490" s="14">
        <v>15.455</v>
      </c>
      <c r="AO490" s="14">
        <v>112.494</v>
      </c>
      <c r="AP490" s="14"/>
      <c r="AQ490" s="14"/>
      <c r="AR490" s="14">
        <v>1103.58</v>
      </c>
      <c r="AS490" s="14">
        <v>3.7480000000000002</v>
      </c>
      <c r="AT490" s="14">
        <v>1.4999999999999999E-2</v>
      </c>
      <c r="AU490" s="14">
        <v>60.05</v>
      </c>
      <c r="AV490" s="14">
        <v>40.51</v>
      </c>
      <c r="AW490" s="15">
        <v>20.81</v>
      </c>
      <c r="AY490" s="24">
        <v>44319</v>
      </c>
      <c r="AZ490">
        <v>75</v>
      </c>
      <c r="BB490" s="24">
        <v>44319</v>
      </c>
      <c r="BC490">
        <v>77.78</v>
      </c>
      <c r="BE490" s="24">
        <v>44319</v>
      </c>
      <c r="BF490">
        <v>81.09</v>
      </c>
      <c r="BH490" s="24">
        <v>44319</v>
      </c>
      <c r="BI490">
        <v>81.96</v>
      </c>
    </row>
    <row r="491" spans="32:61" x14ac:dyDescent="0.3">
      <c r="AF491" s="23">
        <v>44350</v>
      </c>
      <c r="AG491" s="16">
        <v>69990.724000000002</v>
      </c>
      <c r="AH491" s="16">
        <v>32.518000000000001</v>
      </c>
      <c r="AI491" s="16">
        <v>45.418999999999997</v>
      </c>
      <c r="AJ491" s="16">
        <v>2092.8820000000001</v>
      </c>
      <c r="AK491" s="16">
        <v>0.97699999999999998</v>
      </c>
      <c r="AL491" s="16">
        <v>1.2989999999999999</v>
      </c>
      <c r="AM491" s="16">
        <v>0.64</v>
      </c>
      <c r="AN491" s="16">
        <v>14.776</v>
      </c>
      <c r="AO491" s="16">
        <v>109.479</v>
      </c>
      <c r="AP491" s="16"/>
      <c r="AQ491" s="16"/>
      <c r="AR491" s="16">
        <v>1105.1969999999999</v>
      </c>
      <c r="AS491" s="16">
        <v>1.617</v>
      </c>
      <c r="AT491" s="16">
        <v>1.4999999999999999E-2</v>
      </c>
      <c r="AU491" s="16">
        <v>61.04</v>
      </c>
      <c r="AV491" s="16">
        <v>41.29</v>
      </c>
      <c r="AW491" s="17">
        <v>21.09</v>
      </c>
      <c r="AY491" s="24">
        <v>44320</v>
      </c>
      <c r="AZ491">
        <v>75</v>
      </c>
      <c r="BB491" s="24">
        <v>44320</v>
      </c>
      <c r="BC491">
        <v>77.78</v>
      </c>
      <c r="BE491" s="24">
        <v>44320</v>
      </c>
      <c r="BF491">
        <v>81.09</v>
      </c>
      <c r="BH491" s="24">
        <v>44320</v>
      </c>
      <c r="BI491">
        <v>81.96</v>
      </c>
    </row>
    <row r="492" spans="32:61" x14ac:dyDescent="0.3">
      <c r="AF492" s="23">
        <v>44351</v>
      </c>
      <c r="AG492" s="14">
        <v>70033.065000000002</v>
      </c>
      <c r="AH492" s="14">
        <v>42.341000000000001</v>
      </c>
      <c r="AI492" s="14">
        <v>42.625</v>
      </c>
      <c r="AJ492" s="14">
        <v>2094.0909999999999</v>
      </c>
      <c r="AK492" s="14">
        <v>1.2090000000000001</v>
      </c>
      <c r="AL492" s="14">
        <v>1.1739999999999999</v>
      </c>
      <c r="AM492" s="14">
        <v>0.66</v>
      </c>
      <c r="AN492" s="14">
        <v>13.849</v>
      </c>
      <c r="AO492" s="14">
        <v>104.758</v>
      </c>
      <c r="AP492" s="14"/>
      <c r="AQ492" s="14"/>
      <c r="AR492" s="14">
        <v>1108.857</v>
      </c>
      <c r="AS492" s="14">
        <v>3.66</v>
      </c>
      <c r="AT492" s="14">
        <v>1.4E-2</v>
      </c>
      <c r="AU492" s="14">
        <v>62.09</v>
      </c>
      <c r="AV492" s="14">
        <v>42.13</v>
      </c>
      <c r="AW492" s="15">
        <v>21.38</v>
      </c>
      <c r="AY492" s="24">
        <v>44321</v>
      </c>
      <c r="AZ492">
        <v>75</v>
      </c>
      <c r="BB492" s="24">
        <v>44321</v>
      </c>
      <c r="BC492">
        <v>77.78</v>
      </c>
      <c r="BE492" s="24">
        <v>44321</v>
      </c>
      <c r="BF492">
        <v>81.09</v>
      </c>
      <c r="BH492" s="24">
        <v>44321</v>
      </c>
      <c r="BI492">
        <v>81.96</v>
      </c>
    </row>
    <row r="493" spans="32:61" x14ac:dyDescent="0.3">
      <c r="AF493" s="23">
        <v>44352</v>
      </c>
      <c r="AG493" s="16">
        <v>70073.384000000005</v>
      </c>
      <c r="AH493" s="16">
        <v>40.32</v>
      </c>
      <c r="AI493" s="16">
        <v>40.462000000000003</v>
      </c>
      <c r="AJ493" s="16">
        <v>2095.0360000000001</v>
      </c>
      <c r="AK493" s="16">
        <v>0.94399999999999995</v>
      </c>
      <c r="AL493" s="16">
        <v>1.1120000000000001</v>
      </c>
      <c r="AM493" s="16">
        <v>0.68</v>
      </c>
      <c r="AN493" s="16">
        <v>13.053000000000001</v>
      </c>
      <c r="AO493" s="16">
        <v>99.076999999999998</v>
      </c>
      <c r="AP493" s="16"/>
      <c r="AQ493" s="16"/>
      <c r="AR493" s="16">
        <v>1112.81</v>
      </c>
      <c r="AS493" s="16">
        <v>3.9529999999999998</v>
      </c>
      <c r="AT493" s="16">
        <v>1.4E-2</v>
      </c>
      <c r="AU493" s="16">
        <v>63.12</v>
      </c>
      <c r="AV493" s="16">
        <v>42.96</v>
      </c>
      <c r="AW493" s="17">
        <v>21.67</v>
      </c>
      <c r="AY493" s="24">
        <v>44322</v>
      </c>
      <c r="AZ493">
        <v>75</v>
      </c>
      <c r="BB493" s="24">
        <v>44322</v>
      </c>
      <c r="BC493">
        <v>77.78</v>
      </c>
      <c r="BE493" s="24">
        <v>44322</v>
      </c>
      <c r="BF493">
        <v>81.09</v>
      </c>
      <c r="BH493" s="24">
        <v>44322</v>
      </c>
      <c r="BI493">
        <v>81.96</v>
      </c>
    </row>
    <row r="494" spans="32:61" x14ac:dyDescent="0.3">
      <c r="AF494" s="23">
        <v>44353</v>
      </c>
      <c r="AG494" s="14">
        <v>70111.070000000007</v>
      </c>
      <c r="AH494" s="14">
        <v>37.686</v>
      </c>
      <c r="AI494" s="14">
        <v>38.869</v>
      </c>
      <c r="AJ494" s="14">
        <v>2095.88</v>
      </c>
      <c r="AK494" s="14">
        <v>0.84499999999999997</v>
      </c>
      <c r="AL494" s="14">
        <v>1.129</v>
      </c>
      <c r="AM494" s="14">
        <v>0.7</v>
      </c>
      <c r="AN494" s="14">
        <v>12.821</v>
      </c>
      <c r="AO494" s="14">
        <v>95.034999999999997</v>
      </c>
      <c r="AP494" s="14"/>
      <c r="AQ494" s="14">
        <v>21.529</v>
      </c>
      <c r="AR494" s="14">
        <v>1115.2940000000001</v>
      </c>
      <c r="AS494" s="14">
        <v>2.484</v>
      </c>
      <c r="AT494" s="14">
        <v>1.2999999999999999E-2</v>
      </c>
      <c r="AU494" s="14">
        <v>63.97</v>
      </c>
      <c r="AV494" s="14">
        <v>43.67</v>
      </c>
      <c r="AW494" s="15">
        <v>21.88</v>
      </c>
      <c r="AY494" s="24">
        <v>44323</v>
      </c>
      <c r="AZ494">
        <v>75</v>
      </c>
      <c r="BB494" s="24">
        <v>44323</v>
      </c>
      <c r="BC494">
        <v>77.78</v>
      </c>
      <c r="BE494" s="24">
        <v>44323</v>
      </c>
      <c r="BF494">
        <v>81.09</v>
      </c>
      <c r="BH494" s="24">
        <v>44323</v>
      </c>
      <c r="BI494">
        <v>81.96</v>
      </c>
    </row>
    <row r="495" spans="32:61" x14ac:dyDescent="0.3">
      <c r="AF495" s="23">
        <v>44354</v>
      </c>
      <c r="AG495" s="16">
        <v>70132.107999999993</v>
      </c>
      <c r="AH495" s="16">
        <v>21.038</v>
      </c>
      <c r="AI495" s="16">
        <v>37.572000000000003</v>
      </c>
      <c r="AJ495" s="16">
        <v>2096.9569999999999</v>
      </c>
      <c r="AK495" s="16">
        <v>1.077</v>
      </c>
      <c r="AL495" s="16">
        <v>1.089</v>
      </c>
      <c r="AM495" s="16">
        <v>0.7</v>
      </c>
      <c r="AN495" s="16">
        <v>12.573</v>
      </c>
      <c r="AO495" s="16">
        <v>93.908000000000001</v>
      </c>
      <c r="AP495" s="16"/>
      <c r="AQ495" s="16"/>
      <c r="AR495" s="16">
        <v>1116.6949999999999</v>
      </c>
      <c r="AS495" s="16">
        <v>1.401</v>
      </c>
      <c r="AT495" s="16">
        <v>1.2999999999999999E-2</v>
      </c>
      <c r="AU495" s="16">
        <v>64.91</v>
      </c>
      <c r="AV495" s="16">
        <v>44.43</v>
      </c>
      <c r="AW495" s="17">
        <v>22.13</v>
      </c>
      <c r="AY495" s="24">
        <v>44324</v>
      </c>
      <c r="AZ495">
        <v>75</v>
      </c>
      <c r="BB495" s="24">
        <v>44324</v>
      </c>
      <c r="BC495">
        <v>77.78</v>
      </c>
      <c r="BE495" s="24">
        <v>44324</v>
      </c>
      <c r="BF495">
        <v>81.09</v>
      </c>
      <c r="BH495" s="24">
        <v>44324</v>
      </c>
      <c r="BI495">
        <v>81.96</v>
      </c>
    </row>
    <row r="496" spans="32:61" x14ac:dyDescent="0.3">
      <c r="AF496" s="23">
        <v>44355</v>
      </c>
      <c r="AG496" s="14">
        <v>70163.482999999993</v>
      </c>
      <c r="AH496" s="14">
        <v>31.375</v>
      </c>
      <c r="AI496" s="14">
        <v>36.177999999999997</v>
      </c>
      <c r="AJ496" s="14">
        <v>2098.6469999999999</v>
      </c>
      <c r="AK496" s="14">
        <v>1.69</v>
      </c>
      <c r="AL496" s="14">
        <v>1.1100000000000001</v>
      </c>
      <c r="AM496" s="14">
        <v>0.7</v>
      </c>
      <c r="AN496" s="14">
        <v>11.397</v>
      </c>
      <c r="AO496" s="14">
        <v>89.004999999999995</v>
      </c>
      <c r="AP496" s="14"/>
      <c r="AQ496" s="14"/>
      <c r="AR496" s="14">
        <v>1120.355</v>
      </c>
      <c r="AS496" s="14">
        <v>3.66</v>
      </c>
      <c r="AT496" s="14">
        <v>1.2E-2</v>
      </c>
      <c r="AU496" s="14">
        <v>65.88</v>
      </c>
      <c r="AV496" s="14">
        <v>45.2</v>
      </c>
      <c r="AW496" s="15">
        <v>22.4</v>
      </c>
      <c r="AY496" s="24">
        <v>44325</v>
      </c>
      <c r="AZ496">
        <v>75</v>
      </c>
      <c r="BB496" s="24">
        <v>44325</v>
      </c>
      <c r="BC496">
        <v>77.78</v>
      </c>
      <c r="BE496" s="24">
        <v>44325</v>
      </c>
      <c r="BF496">
        <v>81.09</v>
      </c>
      <c r="BH496" s="24">
        <v>44325</v>
      </c>
      <c r="BI496">
        <v>81.96</v>
      </c>
    </row>
    <row r="497" spans="32:61" x14ac:dyDescent="0.3">
      <c r="AF497" s="23">
        <v>44356</v>
      </c>
      <c r="AG497" s="16">
        <v>70199.892999999996</v>
      </c>
      <c r="AH497" s="16">
        <v>36.409999999999997</v>
      </c>
      <c r="AI497" s="16">
        <v>34.527000000000001</v>
      </c>
      <c r="AJ497" s="16">
        <v>2099.922</v>
      </c>
      <c r="AK497" s="16">
        <v>1.276</v>
      </c>
      <c r="AL497" s="16">
        <v>1.145</v>
      </c>
      <c r="AM497" s="16">
        <v>0.7</v>
      </c>
      <c r="AN497" s="16">
        <v>10.95</v>
      </c>
      <c r="AO497" s="16">
        <v>83.537999999999997</v>
      </c>
      <c r="AP497" s="16"/>
      <c r="AQ497" s="16"/>
      <c r="AR497" s="16">
        <v>1123.9780000000001</v>
      </c>
      <c r="AS497" s="16">
        <v>3.6230000000000002</v>
      </c>
      <c r="AT497" s="16">
        <v>1.2E-2</v>
      </c>
      <c r="AU497" s="16">
        <v>66.86</v>
      </c>
      <c r="AV497" s="16">
        <v>45.98</v>
      </c>
      <c r="AW497" s="17">
        <v>22.66</v>
      </c>
      <c r="AY497" s="24">
        <v>44326</v>
      </c>
      <c r="AZ497">
        <v>75</v>
      </c>
      <c r="BB497" s="24">
        <v>44326</v>
      </c>
      <c r="BC497">
        <v>74.069999999999993</v>
      </c>
      <c r="BE497" s="24">
        <v>44326</v>
      </c>
      <c r="BF497">
        <v>79.010000000000005</v>
      </c>
      <c r="BH497" s="24">
        <v>44326</v>
      </c>
      <c r="BI497">
        <v>79.58</v>
      </c>
    </row>
    <row r="498" spans="32:61" x14ac:dyDescent="0.3">
      <c r="AF498" s="23">
        <v>44357</v>
      </c>
      <c r="AG498" s="14">
        <v>70234.315000000002</v>
      </c>
      <c r="AH498" s="14">
        <v>34.423000000000002</v>
      </c>
      <c r="AI498" s="14">
        <v>34.798999999999999</v>
      </c>
      <c r="AJ498" s="14">
        <v>2101.38</v>
      </c>
      <c r="AK498" s="14">
        <v>1.458</v>
      </c>
      <c r="AL498" s="14">
        <v>1.214</v>
      </c>
      <c r="AM498" s="14">
        <v>0.69</v>
      </c>
      <c r="AN498" s="14">
        <v>10.37</v>
      </c>
      <c r="AO498" s="14">
        <v>79.165000000000006</v>
      </c>
      <c r="AP498" s="14"/>
      <c r="AQ498" s="14"/>
      <c r="AR498" s="14">
        <v>1127.095</v>
      </c>
      <c r="AS498" s="14">
        <v>3.1160000000000001</v>
      </c>
      <c r="AT498" s="14">
        <v>1.0999999999999999E-2</v>
      </c>
      <c r="AU498" s="14">
        <v>67.91</v>
      </c>
      <c r="AV498" s="14">
        <v>46.82</v>
      </c>
      <c r="AW498" s="15">
        <v>22.93</v>
      </c>
      <c r="AY498" s="24">
        <v>44327</v>
      </c>
      <c r="AZ498">
        <v>75</v>
      </c>
      <c r="BB498" s="24">
        <v>44327</v>
      </c>
      <c r="BC498">
        <v>74.069999999999993</v>
      </c>
      <c r="BE498" s="24">
        <v>44327</v>
      </c>
      <c r="BF498">
        <v>79.010000000000005</v>
      </c>
      <c r="BH498" s="24">
        <v>44327</v>
      </c>
      <c r="BI498">
        <v>79.58</v>
      </c>
    </row>
    <row r="499" spans="32:61" x14ac:dyDescent="0.3">
      <c r="AF499" s="23">
        <v>44358</v>
      </c>
      <c r="AG499" s="16">
        <v>70265.657000000007</v>
      </c>
      <c r="AH499" s="16">
        <v>31.341000000000001</v>
      </c>
      <c r="AI499" s="16">
        <v>33.226999999999997</v>
      </c>
      <c r="AJ499" s="16">
        <v>2102.5230000000001</v>
      </c>
      <c r="AK499" s="16">
        <v>1.143</v>
      </c>
      <c r="AL499" s="16">
        <v>1.2050000000000001</v>
      </c>
      <c r="AM499" s="16">
        <v>0.68</v>
      </c>
      <c r="AN499" s="16">
        <v>9.8889999999999993</v>
      </c>
      <c r="AO499" s="16">
        <v>74.096000000000004</v>
      </c>
      <c r="AP499" s="16"/>
      <c r="AQ499" s="16"/>
      <c r="AR499" s="16">
        <v>1130.6990000000001</v>
      </c>
      <c r="AS499" s="16">
        <v>3.605</v>
      </c>
      <c r="AT499" s="16">
        <v>1.0999999999999999E-2</v>
      </c>
      <c r="AU499" s="16">
        <v>68.95</v>
      </c>
      <c r="AV499" s="16">
        <v>47.63</v>
      </c>
      <c r="AW499" s="17">
        <v>23.19</v>
      </c>
      <c r="AY499" s="24">
        <v>44328</v>
      </c>
      <c r="AZ499">
        <v>75</v>
      </c>
      <c r="BB499" s="24">
        <v>44328</v>
      </c>
      <c r="BC499">
        <v>74.069999999999993</v>
      </c>
      <c r="BE499" s="24">
        <v>44328</v>
      </c>
      <c r="BF499">
        <v>79.010000000000005</v>
      </c>
      <c r="BH499" s="24">
        <v>44328</v>
      </c>
      <c r="BI499">
        <v>79.58</v>
      </c>
    </row>
    <row r="500" spans="32:61" x14ac:dyDescent="0.3">
      <c r="AF500" s="23">
        <v>44359</v>
      </c>
      <c r="AG500" s="14">
        <v>70294.182000000001</v>
      </c>
      <c r="AH500" s="14">
        <v>28.524999999999999</v>
      </c>
      <c r="AI500" s="14">
        <v>31.542999999999999</v>
      </c>
      <c r="AJ500" s="14">
        <v>2103.384</v>
      </c>
      <c r="AK500" s="14">
        <v>0.86099999999999999</v>
      </c>
      <c r="AL500" s="14">
        <v>1.1930000000000001</v>
      </c>
      <c r="AM500" s="14">
        <v>0.67</v>
      </c>
      <c r="AN500" s="14">
        <v>9.5079999999999991</v>
      </c>
      <c r="AO500" s="14">
        <v>70.054000000000002</v>
      </c>
      <c r="AP500" s="14"/>
      <c r="AQ500" s="14"/>
      <c r="AR500" s="14">
        <v>1134.2270000000001</v>
      </c>
      <c r="AS500" s="14">
        <v>3.528</v>
      </c>
      <c r="AT500" s="14">
        <v>0.01</v>
      </c>
      <c r="AU500" s="14">
        <v>69.89</v>
      </c>
      <c r="AV500" s="14">
        <v>48.4</v>
      </c>
      <c r="AW500" s="15">
        <v>23.38</v>
      </c>
      <c r="AY500" s="24">
        <v>44329</v>
      </c>
      <c r="AZ500">
        <v>75</v>
      </c>
      <c r="BB500" s="24">
        <v>44329</v>
      </c>
      <c r="BC500">
        <v>74.069999999999993</v>
      </c>
      <c r="BE500" s="24">
        <v>44329</v>
      </c>
      <c r="BF500">
        <v>79.010000000000005</v>
      </c>
      <c r="BH500" s="24">
        <v>44329</v>
      </c>
      <c r="BI500">
        <v>79.58</v>
      </c>
    </row>
    <row r="501" spans="32:61" x14ac:dyDescent="0.3">
      <c r="AF501" s="23">
        <v>44360</v>
      </c>
      <c r="AG501" s="16">
        <v>70317.207999999999</v>
      </c>
      <c r="AH501" s="16">
        <v>23.026</v>
      </c>
      <c r="AI501" s="16">
        <v>29.448</v>
      </c>
      <c r="AJ501" s="16">
        <v>2103.8150000000001</v>
      </c>
      <c r="AK501" s="16">
        <v>0.43099999999999999</v>
      </c>
      <c r="AL501" s="16">
        <v>1.1339999999999999</v>
      </c>
      <c r="AM501" s="16">
        <v>0.66</v>
      </c>
      <c r="AN501" s="16">
        <v>9.359</v>
      </c>
      <c r="AO501" s="16">
        <v>68.033000000000001</v>
      </c>
      <c r="AP501" s="16"/>
      <c r="AQ501" s="16">
        <v>16.314</v>
      </c>
      <c r="AR501" s="16">
        <v>1136.4490000000001</v>
      </c>
      <c r="AS501" s="16">
        <v>2.222</v>
      </c>
      <c r="AT501" s="16">
        <v>0.01</v>
      </c>
      <c r="AU501" s="16">
        <v>70.61</v>
      </c>
      <c r="AV501" s="16">
        <v>48.99</v>
      </c>
      <c r="AW501" s="17">
        <v>23.52</v>
      </c>
      <c r="AY501" s="24">
        <v>44330</v>
      </c>
      <c r="AZ501">
        <v>75</v>
      </c>
      <c r="BB501" s="24">
        <v>44330</v>
      </c>
      <c r="BC501">
        <v>74.069999999999993</v>
      </c>
      <c r="BE501" s="24">
        <v>44330</v>
      </c>
      <c r="BF501">
        <v>79.010000000000005</v>
      </c>
      <c r="BH501" s="24">
        <v>44330</v>
      </c>
      <c r="BI501">
        <v>79.58</v>
      </c>
    </row>
    <row r="502" spans="32:61" x14ac:dyDescent="0.3">
      <c r="AF502" s="23">
        <v>44361</v>
      </c>
      <c r="AG502" s="14">
        <v>70332.232000000004</v>
      </c>
      <c r="AH502" s="14">
        <v>15.025</v>
      </c>
      <c r="AI502" s="14">
        <v>28.588999999999999</v>
      </c>
      <c r="AJ502" s="14">
        <v>2104.4110000000001</v>
      </c>
      <c r="AK502" s="14">
        <v>0.59599999999999997</v>
      </c>
      <c r="AL502" s="14">
        <v>1.0649999999999999</v>
      </c>
      <c r="AM502" s="14">
        <v>0.66</v>
      </c>
      <c r="AN502" s="14">
        <v>8.8789999999999996</v>
      </c>
      <c r="AO502" s="14">
        <v>66.277000000000001</v>
      </c>
      <c r="AP502" s="14"/>
      <c r="AQ502" s="14"/>
      <c r="AR502" s="14">
        <v>1137.7570000000001</v>
      </c>
      <c r="AS502" s="14">
        <v>1.3069999999999999</v>
      </c>
      <c r="AT502" s="14">
        <v>0.01</v>
      </c>
      <c r="AU502" s="14">
        <v>71.489999999999995</v>
      </c>
      <c r="AV502" s="14">
        <v>49.55</v>
      </c>
      <c r="AW502" s="15">
        <v>23.86</v>
      </c>
      <c r="AY502" s="24">
        <v>44331</v>
      </c>
      <c r="AZ502">
        <v>75</v>
      </c>
      <c r="BB502" s="24">
        <v>44331</v>
      </c>
      <c r="BC502">
        <v>74.069999999999993</v>
      </c>
      <c r="BE502" s="24">
        <v>44331</v>
      </c>
      <c r="BF502">
        <v>79.010000000000005</v>
      </c>
      <c r="BH502" s="24">
        <v>44331</v>
      </c>
      <c r="BI502">
        <v>79.58</v>
      </c>
    </row>
    <row r="503" spans="32:61" x14ac:dyDescent="0.3">
      <c r="AF503" s="23">
        <v>44362</v>
      </c>
      <c r="AG503" s="16">
        <v>70352.989000000001</v>
      </c>
      <c r="AH503" s="16">
        <v>20.756</v>
      </c>
      <c r="AI503" s="16">
        <v>27.071999999999999</v>
      </c>
      <c r="AJ503" s="16">
        <v>2105.4549999999999</v>
      </c>
      <c r="AK503" s="16">
        <v>1.044</v>
      </c>
      <c r="AL503" s="16">
        <v>0.97299999999999998</v>
      </c>
      <c r="AM503" s="16">
        <v>0.65</v>
      </c>
      <c r="AN503" s="16">
        <v>8.3490000000000002</v>
      </c>
      <c r="AO503" s="16">
        <v>63.561</v>
      </c>
      <c r="AP503" s="16"/>
      <c r="AQ503" s="16"/>
      <c r="AR503" s="16">
        <v>1141.28</v>
      </c>
      <c r="AS503" s="16">
        <v>3.524</v>
      </c>
      <c r="AT503" s="16">
        <v>8.9999999999999993E-3</v>
      </c>
      <c r="AU503" s="16">
        <v>72.38</v>
      </c>
      <c r="AV503" s="16">
        <v>50.09</v>
      </c>
      <c r="AW503" s="17">
        <v>24.23</v>
      </c>
      <c r="AY503" s="24">
        <v>44332</v>
      </c>
      <c r="AZ503">
        <v>75</v>
      </c>
      <c r="BB503" s="24">
        <v>44332</v>
      </c>
      <c r="BC503">
        <v>74.069999999999993</v>
      </c>
      <c r="BE503" s="24">
        <v>44332</v>
      </c>
      <c r="BF503">
        <v>79.010000000000005</v>
      </c>
      <c r="BH503" s="24">
        <v>44332</v>
      </c>
      <c r="BI503">
        <v>79.58</v>
      </c>
    </row>
    <row r="504" spans="32:61" x14ac:dyDescent="0.3">
      <c r="AF504" s="23">
        <v>44363</v>
      </c>
      <c r="AG504" s="14">
        <v>70376.179999999993</v>
      </c>
      <c r="AH504" s="14">
        <v>23.190999999999999</v>
      </c>
      <c r="AI504" s="14">
        <v>25.184000000000001</v>
      </c>
      <c r="AJ504" s="14">
        <v>2106.3159999999998</v>
      </c>
      <c r="AK504" s="14">
        <v>0.86099999999999999</v>
      </c>
      <c r="AL504" s="14">
        <v>0.91300000000000003</v>
      </c>
      <c r="AM504" s="14">
        <v>0.64</v>
      </c>
      <c r="AN504" s="14">
        <v>7.8019999999999996</v>
      </c>
      <c r="AO504" s="14">
        <v>58.558</v>
      </c>
      <c r="AP504" s="14"/>
      <c r="AQ504" s="14"/>
      <c r="AR504" s="14">
        <v>1144.646</v>
      </c>
      <c r="AS504" s="14">
        <v>3.3660000000000001</v>
      </c>
      <c r="AT504" s="14">
        <v>8.9999999999999993E-3</v>
      </c>
      <c r="AU504" s="14">
        <v>73.31</v>
      </c>
      <c r="AV504" s="14">
        <v>50.62</v>
      </c>
      <c r="AW504" s="15">
        <v>24.63</v>
      </c>
      <c r="AY504" s="24">
        <v>44333</v>
      </c>
      <c r="AZ504">
        <v>75</v>
      </c>
      <c r="BB504" s="24">
        <v>44333</v>
      </c>
      <c r="BC504">
        <v>74.069999999999993</v>
      </c>
      <c r="BE504" s="24">
        <v>44333</v>
      </c>
      <c r="BF504">
        <v>80.260000000000005</v>
      </c>
      <c r="BH504" s="24">
        <v>44333</v>
      </c>
      <c r="BI504">
        <v>81.010000000000005</v>
      </c>
    </row>
    <row r="505" spans="32:61" x14ac:dyDescent="0.3">
      <c r="AF505" s="23">
        <v>44364</v>
      </c>
      <c r="AG505" s="16">
        <v>70398.096000000005</v>
      </c>
      <c r="AH505" s="16">
        <v>21.916</v>
      </c>
      <c r="AI505" s="16">
        <v>23.396999999999998</v>
      </c>
      <c r="AJ505" s="16">
        <v>2106.9290000000001</v>
      </c>
      <c r="AK505" s="16">
        <v>0.61299999999999999</v>
      </c>
      <c r="AL505" s="16">
        <v>0.79300000000000004</v>
      </c>
      <c r="AM505" s="16">
        <v>0.63</v>
      </c>
      <c r="AN505" s="16">
        <v>7.3550000000000004</v>
      </c>
      <c r="AO505" s="16">
        <v>55.195</v>
      </c>
      <c r="AP505" s="16"/>
      <c r="AQ505" s="16"/>
      <c r="AR505" s="16">
        <v>1147.9639999999999</v>
      </c>
      <c r="AS505" s="16">
        <v>3.3180000000000001</v>
      </c>
      <c r="AT505" s="16">
        <v>8.0000000000000002E-3</v>
      </c>
      <c r="AU505" s="16">
        <v>74.31</v>
      </c>
      <c r="AV505" s="16">
        <v>51.15</v>
      </c>
      <c r="AW505" s="17">
        <v>25.12</v>
      </c>
      <c r="AY505" s="24">
        <v>44334</v>
      </c>
      <c r="AZ505">
        <v>75</v>
      </c>
      <c r="BB505" s="24">
        <v>44334</v>
      </c>
      <c r="BC505">
        <v>74.069999999999993</v>
      </c>
      <c r="BE505" s="24">
        <v>44334</v>
      </c>
      <c r="BF505">
        <v>80.260000000000005</v>
      </c>
      <c r="BH505" s="24">
        <v>44334</v>
      </c>
      <c r="BI505">
        <v>81.010000000000005</v>
      </c>
    </row>
    <row r="506" spans="32:61" x14ac:dyDescent="0.3">
      <c r="AF506" s="23">
        <v>44365</v>
      </c>
      <c r="AG506" s="14">
        <v>70417.096000000005</v>
      </c>
      <c r="AH506" s="14">
        <v>19</v>
      </c>
      <c r="AI506" s="14">
        <v>21.634</v>
      </c>
      <c r="AJ506" s="14">
        <v>2107.509</v>
      </c>
      <c r="AK506" s="14">
        <v>0.57999999999999996</v>
      </c>
      <c r="AL506" s="14">
        <v>0.71199999999999997</v>
      </c>
      <c r="AM506" s="14">
        <v>0.62</v>
      </c>
      <c r="AN506" s="14">
        <v>6.891</v>
      </c>
      <c r="AO506" s="14">
        <v>51.286000000000001</v>
      </c>
      <c r="AP506" s="14"/>
      <c r="AQ506" s="14"/>
      <c r="AR506" s="14">
        <v>1151.5429999999999</v>
      </c>
      <c r="AS506" s="14">
        <v>3.5790000000000002</v>
      </c>
      <c r="AT506" s="14">
        <v>7.0000000000000001E-3</v>
      </c>
      <c r="AU506" s="14">
        <v>75.319999999999993</v>
      </c>
      <c r="AV506" s="14">
        <v>51.68</v>
      </c>
      <c r="AW506" s="15">
        <v>25.61</v>
      </c>
      <c r="AY506" s="24">
        <v>44335</v>
      </c>
      <c r="AZ506">
        <v>75</v>
      </c>
      <c r="BB506" s="24">
        <v>44335</v>
      </c>
      <c r="BC506">
        <v>74.069999999999993</v>
      </c>
      <c r="BE506" s="24">
        <v>44335</v>
      </c>
      <c r="BF506">
        <v>80.260000000000005</v>
      </c>
      <c r="BH506" s="24">
        <v>44335</v>
      </c>
      <c r="BI506">
        <v>81.010000000000005</v>
      </c>
    </row>
    <row r="507" spans="32:61" x14ac:dyDescent="0.3">
      <c r="AF507" s="23">
        <v>44366</v>
      </c>
      <c r="AG507" s="16">
        <v>70436.857999999993</v>
      </c>
      <c r="AH507" s="16">
        <v>19.762</v>
      </c>
      <c r="AI507" s="16">
        <v>20.382000000000001</v>
      </c>
      <c r="AJ507" s="16">
        <v>2107.973</v>
      </c>
      <c r="AK507" s="16">
        <v>0.46400000000000002</v>
      </c>
      <c r="AL507" s="16">
        <v>0.65600000000000003</v>
      </c>
      <c r="AM507" s="16">
        <v>0.62</v>
      </c>
      <c r="AN507" s="16">
        <v>6.5270000000000001</v>
      </c>
      <c r="AO507" s="16">
        <v>48.006</v>
      </c>
      <c r="AP507" s="16"/>
      <c r="AQ507" s="16"/>
      <c r="AR507" s="16">
        <v>1155.684</v>
      </c>
      <c r="AS507" s="16">
        <v>4.141</v>
      </c>
      <c r="AT507" s="16">
        <v>7.0000000000000001E-3</v>
      </c>
      <c r="AU507" s="16">
        <v>76.239999999999995</v>
      </c>
      <c r="AV507" s="16">
        <v>52.17</v>
      </c>
      <c r="AW507" s="17">
        <v>26.05</v>
      </c>
      <c r="AY507" s="24">
        <v>44336</v>
      </c>
      <c r="AZ507">
        <v>75</v>
      </c>
      <c r="BB507" s="24">
        <v>44336</v>
      </c>
      <c r="BC507">
        <v>74.069999999999993</v>
      </c>
      <c r="BE507" s="24">
        <v>44336</v>
      </c>
      <c r="BF507">
        <v>80.260000000000005</v>
      </c>
      <c r="BH507" s="24">
        <v>44336</v>
      </c>
      <c r="BI507">
        <v>81.010000000000005</v>
      </c>
    </row>
    <row r="508" spans="32:61" x14ac:dyDescent="0.3">
      <c r="AF508" s="23">
        <v>44367</v>
      </c>
      <c r="AG508" s="14">
        <v>70451.452000000005</v>
      </c>
      <c r="AH508" s="14">
        <v>14.593999999999999</v>
      </c>
      <c r="AI508" s="14">
        <v>19.178000000000001</v>
      </c>
      <c r="AJ508" s="14">
        <v>2108.2550000000001</v>
      </c>
      <c r="AK508" s="14">
        <v>0.28199999999999997</v>
      </c>
      <c r="AL508" s="14">
        <v>0.63400000000000001</v>
      </c>
      <c r="AM508" s="14">
        <v>0.62</v>
      </c>
      <c r="AN508" s="14">
        <v>6.444</v>
      </c>
      <c r="AO508" s="14">
        <v>46.929000000000002</v>
      </c>
      <c r="AP508" s="14"/>
      <c r="AQ508" s="14">
        <v>10.815</v>
      </c>
      <c r="AR508" s="14">
        <v>1158.1769999999999</v>
      </c>
      <c r="AS508" s="14">
        <v>2.4929999999999999</v>
      </c>
      <c r="AT508" s="14">
        <v>6.0000000000000001E-3</v>
      </c>
      <c r="AU508" s="14">
        <v>76.97</v>
      </c>
      <c r="AV508" s="14">
        <v>52.55</v>
      </c>
      <c r="AW508" s="15">
        <v>26.4</v>
      </c>
      <c r="AY508" s="24">
        <v>44337</v>
      </c>
      <c r="AZ508">
        <v>75</v>
      </c>
      <c r="BB508" s="24">
        <v>44337</v>
      </c>
      <c r="BC508">
        <v>74.069999999999993</v>
      </c>
      <c r="BE508" s="24">
        <v>44337</v>
      </c>
      <c r="BF508">
        <v>80.260000000000005</v>
      </c>
      <c r="BH508" s="24">
        <v>44337</v>
      </c>
      <c r="BI508">
        <v>81.010000000000005</v>
      </c>
    </row>
    <row r="509" spans="32:61" x14ac:dyDescent="0.3">
      <c r="AF509" s="23">
        <v>44368</v>
      </c>
      <c r="AG509" s="16">
        <v>70459.47</v>
      </c>
      <c r="AH509" s="16">
        <v>8.0180000000000007</v>
      </c>
      <c r="AI509" s="16">
        <v>18.177</v>
      </c>
      <c r="AJ509" s="16">
        <v>2108.6019999999999</v>
      </c>
      <c r="AK509" s="16">
        <v>0.34799999999999998</v>
      </c>
      <c r="AL509" s="16">
        <v>0.59899999999999998</v>
      </c>
      <c r="AM509" s="16">
        <v>0.62</v>
      </c>
      <c r="AN509" s="16">
        <v>6.3780000000000001</v>
      </c>
      <c r="AO509" s="16">
        <v>45.968000000000004</v>
      </c>
      <c r="AP509" s="16"/>
      <c r="AQ509" s="16"/>
      <c r="AR509" s="16">
        <v>1159.5309999999999</v>
      </c>
      <c r="AS509" s="16">
        <v>1.3540000000000001</v>
      </c>
      <c r="AT509" s="16">
        <v>6.0000000000000001E-3</v>
      </c>
      <c r="AU509" s="16">
        <v>77.89</v>
      </c>
      <c r="AV509" s="16">
        <v>53.02</v>
      </c>
      <c r="AW509" s="17">
        <v>26.86</v>
      </c>
      <c r="AY509" s="24">
        <v>44338</v>
      </c>
      <c r="AZ509">
        <v>75</v>
      </c>
      <c r="BB509" s="24">
        <v>44338</v>
      </c>
      <c r="BC509">
        <v>74.069999999999993</v>
      </c>
      <c r="BE509" s="24">
        <v>44338</v>
      </c>
      <c r="BF509">
        <v>80.260000000000005</v>
      </c>
      <c r="BH509" s="24">
        <v>44338</v>
      </c>
      <c r="BI509">
        <v>81.010000000000005</v>
      </c>
    </row>
    <row r="510" spans="32:61" x14ac:dyDescent="0.3">
      <c r="AF510" s="23">
        <v>44369</v>
      </c>
      <c r="AG510" s="14">
        <v>70473.285000000003</v>
      </c>
      <c r="AH510" s="14">
        <v>13.815</v>
      </c>
      <c r="AI510" s="14">
        <v>17.184999999999999</v>
      </c>
      <c r="AJ510" s="14">
        <v>2109.116</v>
      </c>
      <c r="AK510" s="14">
        <v>0.51400000000000001</v>
      </c>
      <c r="AL510" s="14">
        <v>0.52300000000000002</v>
      </c>
      <c r="AM510" s="14">
        <v>0.61</v>
      </c>
      <c r="AN510" s="14">
        <v>5.9969999999999999</v>
      </c>
      <c r="AO510" s="14">
        <v>43.914000000000001</v>
      </c>
      <c r="AP510" s="14"/>
      <c r="AQ510" s="14"/>
      <c r="AR510" s="14">
        <v>1162.7260000000001</v>
      </c>
      <c r="AS510" s="14">
        <v>3.1949999999999998</v>
      </c>
      <c r="AT510" s="14">
        <v>6.0000000000000001E-3</v>
      </c>
      <c r="AU510" s="14">
        <v>78.84</v>
      </c>
      <c r="AV510" s="14">
        <v>53.5</v>
      </c>
      <c r="AW510" s="15">
        <v>27.34</v>
      </c>
      <c r="AY510" s="24">
        <v>44339</v>
      </c>
      <c r="AZ510">
        <v>75</v>
      </c>
      <c r="BB510" s="24">
        <v>44339</v>
      </c>
      <c r="BC510">
        <v>74.069999999999993</v>
      </c>
      <c r="BE510" s="24">
        <v>44339</v>
      </c>
      <c r="BF510">
        <v>80.260000000000005</v>
      </c>
      <c r="BH510" s="24">
        <v>44339</v>
      </c>
      <c r="BI510">
        <v>81.010000000000005</v>
      </c>
    </row>
    <row r="511" spans="32:61" x14ac:dyDescent="0.3">
      <c r="AF511" s="23">
        <v>44370</v>
      </c>
      <c r="AG511" s="16">
        <v>70492.17</v>
      </c>
      <c r="AH511" s="16">
        <v>18.884</v>
      </c>
      <c r="AI511" s="16">
        <v>16.57</v>
      </c>
      <c r="AJ511" s="16">
        <v>2109.6129999999998</v>
      </c>
      <c r="AK511" s="16">
        <v>0.497</v>
      </c>
      <c r="AL511" s="16">
        <v>0.47099999999999997</v>
      </c>
      <c r="AM511" s="16">
        <v>0.59</v>
      </c>
      <c r="AN511" s="16">
        <v>5.6980000000000004</v>
      </c>
      <c r="AO511" s="16">
        <v>41.148000000000003</v>
      </c>
      <c r="AP511" s="16"/>
      <c r="AQ511" s="16"/>
      <c r="AR511" s="16">
        <v>1166.0070000000001</v>
      </c>
      <c r="AS511" s="16">
        <v>3.28</v>
      </c>
      <c r="AT511" s="16">
        <v>5.0000000000000001E-3</v>
      </c>
      <c r="AU511" s="16">
        <v>79.78</v>
      </c>
      <c r="AV511" s="16">
        <v>53.96</v>
      </c>
      <c r="AW511" s="17">
        <v>27.83</v>
      </c>
      <c r="AY511" s="24">
        <v>44340</v>
      </c>
      <c r="AZ511">
        <v>75</v>
      </c>
      <c r="BB511" s="24">
        <v>44340</v>
      </c>
      <c r="BC511">
        <v>65.739999999999995</v>
      </c>
      <c r="BE511" s="24">
        <v>44340</v>
      </c>
      <c r="BF511">
        <v>75.569999999999993</v>
      </c>
      <c r="BH511" s="24">
        <v>44340</v>
      </c>
      <c r="BI511">
        <v>75.650000000000006</v>
      </c>
    </row>
    <row r="512" spans="32:61" x14ac:dyDescent="0.3">
      <c r="AF512" s="23">
        <v>44371</v>
      </c>
      <c r="AG512" s="14">
        <v>70496.576000000001</v>
      </c>
      <c r="AH512" s="14">
        <v>4.4059999999999997</v>
      </c>
      <c r="AI512" s="14">
        <v>14.069000000000001</v>
      </c>
      <c r="AJ512" s="14">
        <v>2109.779</v>
      </c>
      <c r="AK512" s="14">
        <v>0.16600000000000001</v>
      </c>
      <c r="AL512" s="14">
        <v>0.40699999999999997</v>
      </c>
      <c r="AM512" s="14">
        <v>0.55000000000000004</v>
      </c>
      <c r="AN512" s="14">
        <v>5.4329999999999998</v>
      </c>
      <c r="AO512" s="14">
        <v>39.011000000000003</v>
      </c>
      <c r="AP512" s="14"/>
      <c r="AQ512" s="14"/>
      <c r="AR512" s="14">
        <v>1169.124</v>
      </c>
      <c r="AS512" s="14">
        <v>3.117</v>
      </c>
      <c r="AT512" s="14">
        <v>5.0000000000000001E-3</v>
      </c>
      <c r="AU512" s="14">
        <v>80.8</v>
      </c>
      <c r="AV512" s="14">
        <v>54.45</v>
      </c>
      <c r="AW512" s="15">
        <v>28.36</v>
      </c>
      <c r="AY512" s="24">
        <v>44341</v>
      </c>
      <c r="AZ512">
        <v>75</v>
      </c>
      <c r="BB512" s="24">
        <v>44341</v>
      </c>
      <c r="BC512">
        <v>65.739999999999995</v>
      </c>
      <c r="BE512" s="24">
        <v>44341</v>
      </c>
      <c r="BF512">
        <v>75.569999999999993</v>
      </c>
      <c r="BH512" s="24">
        <v>44341</v>
      </c>
      <c r="BI512">
        <v>75.650000000000006</v>
      </c>
    </row>
    <row r="513" spans="32:61" x14ac:dyDescent="0.3">
      <c r="AF513" s="23">
        <v>44372</v>
      </c>
      <c r="AG513" s="16">
        <v>70509.016000000003</v>
      </c>
      <c r="AH513" s="16">
        <v>12.44</v>
      </c>
      <c r="AI513" s="16">
        <v>13.131</v>
      </c>
      <c r="AJ513" s="16">
        <v>2110.7060000000001</v>
      </c>
      <c r="AK513" s="16">
        <v>0.92800000000000005</v>
      </c>
      <c r="AL513" s="16">
        <v>0.45700000000000002</v>
      </c>
      <c r="AM513" s="16">
        <v>0.6</v>
      </c>
      <c r="AN513" s="16">
        <v>5.069</v>
      </c>
      <c r="AO513" s="16">
        <v>36.526000000000003</v>
      </c>
      <c r="AP513" s="16"/>
      <c r="AQ513" s="16"/>
      <c r="AR513" s="16">
        <v>1172.3140000000001</v>
      </c>
      <c r="AS513" s="16">
        <v>3.1890000000000001</v>
      </c>
      <c r="AT513" s="16">
        <v>4.0000000000000001E-3</v>
      </c>
      <c r="AU513" s="16">
        <v>81.819999999999993</v>
      </c>
      <c r="AV513" s="16">
        <v>54.92</v>
      </c>
      <c r="AW513" s="17">
        <v>28.92</v>
      </c>
      <c r="AY513" s="24">
        <v>44342</v>
      </c>
      <c r="AZ513">
        <v>75</v>
      </c>
      <c r="BB513" s="24">
        <v>44342</v>
      </c>
      <c r="BC513">
        <v>65.739999999999995</v>
      </c>
      <c r="BE513" s="24">
        <v>44342</v>
      </c>
      <c r="BF513">
        <v>75.569999999999993</v>
      </c>
      <c r="BH513" s="24">
        <v>44342</v>
      </c>
      <c r="BI513">
        <v>75.650000000000006</v>
      </c>
    </row>
    <row r="514" spans="32:61" x14ac:dyDescent="0.3">
      <c r="AF514" s="23">
        <v>44373</v>
      </c>
      <c r="AG514" s="14">
        <v>70522.898000000001</v>
      </c>
      <c r="AH514" s="14">
        <v>13.882</v>
      </c>
      <c r="AI514" s="14">
        <v>12.291</v>
      </c>
      <c r="AJ514" s="14">
        <v>2111.3690000000001</v>
      </c>
      <c r="AK514" s="14">
        <v>0.66300000000000003</v>
      </c>
      <c r="AL514" s="14">
        <v>0.48499999999999999</v>
      </c>
      <c r="AM514" s="14">
        <v>0.66</v>
      </c>
      <c r="AN514" s="14">
        <v>4.9359999999999999</v>
      </c>
      <c r="AO514" s="14">
        <v>34.273000000000003</v>
      </c>
      <c r="AP514" s="14"/>
      <c r="AQ514" s="14"/>
      <c r="AR514" s="14">
        <v>1176.0329999999999</v>
      </c>
      <c r="AS514" s="14">
        <v>3.7189999999999999</v>
      </c>
      <c r="AT514" s="14">
        <v>4.0000000000000001E-3</v>
      </c>
      <c r="AU514" s="14">
        <v>82.74</v>
      </c>
      <c r="AV514" s="14">
        <v>55.37</v>
      </c>
      <c r="AW514" s="15">
        <v>29.4</v>
      </c>
      <c r="AY514" s="24">
        <v>44343</v>
      </c>
      <c r="AZ514">
        <v>75</v>
      </c>
      <c r="BB514" s="24">
        <v>44343</v>
      </c>
      <c r="BC514">
        <v>73.150000000000006</v>
      </c>
      <c r="BE514" s="24">
        <v>44343</v>
      </c>
      <c r="BF514">
        <v>79.739999999999995</v>
      </c>
      <c r="BH514" s="24">
        <v>44343</v>
      </c>
      <c r="BI514">
        <v>80.42</v>
      </c>
    </row>
    <row r="515" spans="32:61" x14ac:dyDescent="0.3">
      <c r="AF515" s="23">
        <v>44374</v>
      </c>
      <c r="AG515" s="16">
        <v>70535.819000000003</v>
      </c>
      <c r="AH515" s="16">
        <v>12.920999999999999</v>
      </c>
      <c r="AI515" s="16">
        <v>12.052</v>
      </c>
      <c r="AJ515" s="16">
        <v>2111.6010000000001</v>
      </c>
      <c r="AK515" s="16">
        <v>0.23200000000000001</v>
      </c>
      <c r="AL515" s="16">
        <v>0.47799999999999998</v>
      </c>
      <c r="AM515" s="16">
        <v>0.72</v>
      </c>
      <c r="AN515" s="16">
        <v>4.87</v>
      </c>
      <c r="AO515" s="16">
        <v>33.743000000000002</v>
      </c>
      <c r="AP515" s="16"/>
      <c r="AQ515" s="16">
        <v>8.7360000000000007</v>
      </c>
      <c r="AR515" s="16">
        <v>1178.3119999999999</v>
      </c>
      <c r="AS515" s="16">
        <v>2.2789999999999999</v>
      </c>
      <c r="AT515" s="16">
        <v>4.0000000000000001E-3</v>
      </c>
      <c r="AU515" s="16">
        <v>83.46</v>
      </c>
      <c r="AV515" s="16">
        <v>55.72</v>
      </c>
      <c r="AW515" s="17">
        <v>29.77</v>
      </c>
      <c r="AY515" s="24">
        <v>44344</v>
      </c>
      <c r="AZ515">
        <v>75</v>
      </c>
      <c r="BB515" s="24">
        <v>44344</v>
      </c>
      <c r="BC515">
        <v>73.150000000000006</v>
      </c>
      <c r="BE515" s="24">
        <v>44344</v>
      </c>
      <c r="BF515">
        <v>79.739999999999995</v>
      </c>
      <c r="BH515" s="24">
        <v>44344</v>
      </c>
      <c r="BI515">
        <v>80.42</v>
      </c>
    </row>
    <row r="516" spans="32:61" x14ac:dyDescent="0.3">
      <c r="AF516" s="23">
        <v>44375</v>
      </c>
      <c r="AG516" s="14">
        <v>70542.23</v>
      </c>
      <c r="AH516" s="14">
        <v>6.4109999999999996</v>
      </c>
      <c r="AI516" s="14">
        <v>11.823</v>
      </c>
      <c r="AJ516" s="14">
        <v>2112.0650000000001</v>
      </c>
      <c r="AK516" s="14">
        <v>0.46400000000000002</v>
      </c>
      <c r="AL516" s="14">
        <v>0.495</v>
      </c>
      <c r="AM516" s="14">
        <v>0.75</v>
      </c>
      <c r="AN516" s="14">
        <v>4.7869999999999999</v>
      </c>
      <c r="AO516" s="14">
        <v>33.329000000000001</v>
      </c>
      <c r="AP516" s="14"/>
      <c r="AQ516" s="14"/>
      <c r="AR516" s="14">
        <v>1179.568</v>
      </c>
      <c r="AS516" s="14">
        <v>1.2569999999999999</v>
      </c>
      <c r="AT516" s="14">
        <v>4.0000000000000001E-3</v>
      </c>
      <c r="AU516" s="14">
        <v>84.38</v>
      </c>
      <c r="AV516" s="14">
        <v>56.16</v>
      </c>
      <c r="AW516" s="15">
        <v>30.26</v>
      </c>
      <c r="AY516" s="24">
        <v>44345</v>
      </c>
      <c r="AZ516">
        <v>75</v>
      </c>
      <c r="BB516" s="24">
        <v>44345</v>
      </c>
      <c r="BC516">
        <v>73.150000000000006</v>
      </c>
      <c r="BE516" s="24">
        <v>44345</v>
      </c>
      <c r="BF516">
        <v>79.739999999999995</v>
      </c>
      <c r="BH516" s="24">
        <v>44345</v>
      </c>
      <c r="BI516">
        <v>80.42</v>
      </c>
    </row>
    <row r="517" spans="32:61" x14ac:dyDescent="0.3">
      <c r="AF517" s="23">
        <v>44376</v>
      </c>
      <c r="AG517" s="16">
        <v>70553.444000000003</v>
      </c>
      <c r="AH517" s="16">
        <v>11.215</v>
      </c>
      <c r="AI517" s="16">
        <v>11.451000000000001</v>
      </c>
      <c r="AJ517" s="16">
        <v>2112.7600000000002</v>
      </c>
      <c r="AK517" s="16">
        <v>0.69599999999999995</v>
      </c>
      <c r="AL517" s="16">
        <v>0.52100000000000002</v>
      </c>
      <c r="AM517" s="16">
        <v>0.78</v>
      </c>
      <c r="AN517" s="16">
        <v>4.4729999999999999</v>
      </c>
      <c r="AO517" s="16">
        <v>32.235999999999997</v>
      </c>
      <c r="AP517" s="16"/>
      <c r="AQ517" s="16"/>
      <c r="AR517" s="16">
        <v>1182.7260000000001</v>
      </c>
      <c r="AS517" s="16">
        <v>3.1579999999999999</v>
      </c>
      <c r="AT517" s="16">
        <v>4.0000000000000001E-3</v>
      </c>
      <c r="AU517" s="16">
        <v>85.32</v>
      </c>
      <c r="AV517" s="16">
        <v>56.57</v>
      </c>
      <c r="AW517" s="17">
        <v>30.79</v>
      </c>
      <c r="AY517" s="24">
        <v>44346</v>
      </c>
      <c r="AZ517">
        <v>75</v>
      </c>
      <c r="BB517" s="24">
        <v>44346</v>
      </c>
      <c r="BC517">
        <v>73.150000000000006</v>
      </c>
      <c r="BE517" s="24">
        <v>44346</v>
      </c>
      <c r="BF517">
        <v>79.739999999999995</v>
      </c>
      <c r="BH517" s="24">
        <v>44346</v>
      </c>
      <c r="BI517">
        <v>80.42</v>
      </c>
    </row>
    <row r="518" spans="32:61" x14ac:dyDescent="0.3">
      <c r="AF518" s="23">
        <v>44377</v>
      </c>
      <c r="AG518" s="14">
        <v>70566.298999999999</v>
      </c>
      <c r="AH518" s="14">
        <v>12.855</v>
      </c>
      <c r="AI518" s="14">
        <v>10.59</v>
      </c>
      <c r="AJ518" s="14">
        <v>2113.1579999999999</v>
      </c>
      <c r="AK518" s="14">
        <v>0.39800000000000002</v>
      </c>
      <c r="AL518" s="14">
        <v>0.50600000000000001</v>
      </c>
      <c r="AM518" s="14">
        <v>0.81</v>
      </c>
      <c r="AN518" s="14">
        <v>4.0919999999999996</v>
      </c>
      <c r="AO518" s="14">
        <v>30.48</v>
      </c>
      <c r="AP518" s="14"/>
      <c r="AQ518" s="14"/>
      <c r="AR518" s="14">
        <v>1185.7909999999999</v>
      </c>
      <c r="AS518" s="14">
        <v>3.0649999999999999</v>
      </c>
      <c r="AT518" s="14">
        <v>4.0000000000000001E-3</v>
      </c>
      <c r="AU518" s="14">
        <v>86.27</v>
      </c>
      <c r="AV518" s="14">
        <v>56.98</v>
      </c>
      <c r="AW518" s="15">
        <v>31.34</v>
      </c>
      <c r="AY518" s="24">
        <v>44347</v>
      </c>
      <c r="AZ518">
        <v>75</v>
      </c>
      <c r="BB518" s="24">
        <v>44347</v>
      </c>
      <c r="BC518">
        <v>71.3</v>
      </c>
      <c r="BE518" s="24">
        <v>44347</v>
      </c>
      <c r="BF518">
        <v>78.7</v>
      </c>
      <c r="BH518" s="24">
        <v>44347</v>
      </c>
      <c r="BI518">
        <v>79.23</v>
      </c>
    </row>
    <row r="519" spans="32:61" x14ac:dyDescent="0.3">
      <c r="AF519" s="23">
        <v>44378</v>
      </c>
      <c r="AG519" s="16">
        <v>70580.86</v>
      </c>
      <c r="AH519" s="16">
        <v>14.561</v>
      </c>
      <c r="AI519" s="16">
        <v>12.041</v>
      </c>
      <c r="AJ519" s="16">
        <v>2113.5059999999999</v>
      </c>
      <c r="AK519" s="16">
        <v>0.34799999999999998</v>
      </c>
      <c r="AL519" s="16">
        <v>0.53200000000000003</v>
      </c>
      <c r="AM519" s="16">
        <v>0.85</v>
      </c>
      <c r="AN519" s="16">
        <v>3.7930000000000001</v>
      </c>
      <c r="AO519" s="16">
        <v>29.170999999999999</v>
      </c>
      <c r="AP519" s="16"/>
      <c r="AQ519" s="16"/>
      <c r="AR519" s="16">
        <v>1188.913</v>
      </c>
      <c r="AS519" s="16">
        <v>3.1219999999999999</v>
      </c>
      <c r="AT519" s="16">
        <v>4.0000000000000001E-3</v>
      </c>
      <c r="AU519" s="16">
        <v>87.21</v>
      </c>
      <c r="AV519" s="16">
        <v>57.35</v>
      </c>
      <c r="AW519" s="17">
        <v>31.92</v>
      </c>
      <c r="AY519" s="24">
        <v>44348</v>
      </c>
      <c r="AZ519">
        <v>75</v>
      </c>
      <c r="BB519" s="24">
        <v>44348</v>
      </c>
      <c r="BC519">
        <v>71.3</v>
      </c>
      <c r="BE519" s="24">
        <v>44348</v>
      </c>
      <c r="BF519">
        <v>78.7</v>
      </c>
      <c r="BH519" s="24">
        <v>44348</v>
      </c>
      <c r="BI519">
        <v>79.23</v>
      </c>
    </row>
    <row r="520" spans="32:61" x14ac:dyDescent="0.3">
      <c r="AF520" s="23">
        <v>44379</v>
      </c>
      <c r="AG520" s="14">
        <v>70594.012000000002</v>
      </c>
      <c r="AH520" s="14">
        <v>13.153</v>
      </c>
      <c r="AI520" s="14">
        <v>12.141999999999999</v>
      </c>
      <c r="AJ520" s="14">
        <v>2113.9699999999998</v>
      </c>
      <c r="AK520" s="14">
        <v>0.46400000000000002</v>
      </c>
      <c r="AL520" s="14">
        <v>0.46600000000000003</v>
      </c>
      <c r="AM520" s="14">
        <v>0.89</v>
      </c>
      <c r="AN520" s="14">
        <v>3.528</v>
      </c>
      <c r="AO520" s="14">
        <v>27.863</v>
      </c>
      <c r="AP520" s="14"/>
      <c r="AQ520" s="14"/>
      <c r="AR520" s="14">
        <v>1192.2139999999999</v>
      </c>
      <c r="AS520" s="14">
        <v>3.3</v>
      </c>
      <c r="AT520" s="14">
        <v>4.0000000000000001E-3</v>
      </c>
      <c r="AU520" s="14">
        <v>88.13</v>
      </c>
      <c r="AV520" s="14">
        <v>57.68</v>
      </c>
      <c r="AW520" s="15">
        <v>32.51</v>
      </c>
      <c r="AY520" s="24">
        <v>44349</v>
      </c>
      <c r="AZ520">
        <v>75</v>
      </c>
      <c r="BB520" s="24">
        <v>44349</v>
      </c>
      <c r="BC520">
        <v>71.3</v>
      </c>
      <c r="BE520" s="24">
        <v>44349</v>
      </c>
      <c r="BF520">
        <v>78.7</v>
      </c>
      <c r="BH520" s="24">
        <v>44349</v>
      </c>
      <c r="BI520">
        <v>79.23</v>
      </c>
    </row>
    <row r="521" spans="32:61" x14ac:dyDescent="0.3">
      <c r="AF521" s="23">
        <v>44380</v>
      </c>
      <c r="AG521" s="16">
        <v>70609.402000000002</v>
      </c>
      <c r="AH521" s="16">
        <v>15.388999999999999</v>
      </c>
      <c r="AI521" s="16">
        <v>12.358000000000001</v>
      </c>
      <c r="AJ521" s="16">
        <v>2114.3339999999998</v>
      </c>
      <c r="AK521" s="16">
        <v>0.36399999999999999</v>
      </c>
      <c r="AL521" s="16">
        <v>0.42399999999999999</v>
      </c>
      <c r="AM521" s="16">
        <v>0.95</v>
      </c>
      <c r="AN521" s="16">
        <v>3.379</v>
      </c>
      <c r="AO521" s="16">
        <v>26.471</v>
      </c>
      <c r="AP521" s="16"/>
      <c r="AQ521" s="16"/>
      <c r="AR521" s="16">
        <v>1195.9929999999999</v>
      </c>
      <c r="AS521" s="16">
        <v>3.7789999999999999</v>
      </c>
      <c r="AT521" s="16">
        <v>4.0000000000000001E-3</v>
      </c>
      <c r="AU521" s="16">
        <v>89</v>
      </c>
      <c r="AV521" s="16">
        <v>57.96</v>
      </c>
      <c r="AW521" s="17">
        <v>33.119999999999997</v>
      </c>
      <c r="AY521" s="24">
        <v>44350</v>
      </c>
      <c r="AZ521">
        <v>75</v>
      </c>
      <c r="BB521" s="24">
        <v>44350</v>
      </c>
      <c r="BC521">
        <v>71.3</v>
      </c>
      <c r="BE521" s="24">
        <v>44350</v>
      </c>
      <c r="BF521">
        <v>78.7</v>
      </c>
      <c r="BH521" s="24">
        <v>44350</v>
      </c>
      <c r="BI521">
        <v>79.23</v>
      </c>
    </row>
    <row r="522" spans="32:61" x14ac:dyDescent="0.3">
      <c r="AF522" s="23">
        <v>44381</v>
      </c>
      <c r="AG522" s="14">
        <v>70622.752999999997</v>
      </c>
      <c r="AH522" s="14">
        <v>13.352</v>
      </c>
      <c r="AI522" s="14">
        <v>12.419</v>
      </c>
      <c r="AJ522" s="14">
        <v>2114.5329999999999</v>
      </c>
      <c r="AK522" s="14">
        <v>0.19900000000000001</v>
      </c>
      <c r="AL522" s="14">
        <v>0.41899999999999998</v>
      </c>
      <c r="AM522" s="14">
        <v>1</v>
      </c>
      <c r="AN522" s="14">
        <v>3.2629999999999999</v>
      </c>
      <c r="AO522" s="14">
        <v>25.858000000000001</v>
      </c>
      <c r="AP522" s="14"/>
      <c r="AQ522" s="14">
        <v>7.6120000000000001</v>
      </c>
      <c r="AR522" s="14">
        <v>1198.3389999999999</v>
      </c>
      <c r="AS522" s="14">
        <v>2.3460000000000001</v>
      </c>
      <c r="AT522" s="14">
        <v>4.0000000000000001E-3</v>
      </c>
      <c r="AU522" s="14">
        <v>89.69</v>
      </c>
      <c r="AV522" s="14">
        <v>58.19</v>
      </c>
      <c r="AW522" s="15">
        <v>33.57</v>
      </c>
      <c r="AY522" s="24">
        <v>44351</v>
      </c>
      <c r="AZ522">
        <v>75</v>
      </c>
      <c r="BB522" s="24">
        <v>44351</v>
      </c>
      <c r="BC522">
        <v>71.3</v>
      </c>
      <c r="BE522" s="24">
        <v>44351</v>
      </c>
      <c r="BF522">
        <v>78.7</v>
      </c>
      <c r="BH522" s="24">
        <v>44351</v>
      </c>
      <c r="BI522">
        <v>79.23</v>
      </c>
    </row>
    <row r="523" spans="32:61" x14ac:dyDescent="0.3">
      <c r="AF523" s="23">
        <v>44382</v>
      </c>
      <c r="AG523" s="16">
        <v>70630.703999999998</v>
      </c>
      <c r="AH523" s="16">
        <v>7.9509999999999996</v>
      </c>
      <c r="AI523" s="16">
        <v>12.638999999999999</v>
      </c>
      <c r="AJ523" s="16">
        <v>2115.0459999999998</v>
      </c>
      <c r="AK523" s="16">
        <v>0.51400000000000001</v>
      </c>
      <c r="AL523" s="16">
        <v>0.42599999999999999</v>
      </c>
      <c r="AM523" s="16">
        <v>1.07</v>
      </c>
      <c r="AN523" s="16">
        <v>3.1640000000000001</v>
      </c>
      <c r="AO523" s="16">
        <v>25.312000000000001</v>
      </c>
      <c r="AP523" s="16"/>
      <c r="AQ523" s="16"/>
      <c r="AR523" s="16">
        <v>1199.575</v>
      </c>
      <c r="AS523" s="16">
        <v>1.2370000000000001</v>
      </c>
      <c r="AT523" s="16">
        <v>4.0000000000000001E-3</v>
      </c>
      <c r="AU523" s="16">
        <v>90.58</v>
      </c>
      <c r="AV523" s="16">
        <v>58.47</v>
      </c>
      <c r="AW523" s="17">
        <v>34.19</v>
      </c>
      <c r="AY523" s="24">
        <v>44352</v>
      </c>
      <c r="AZ523">
        <v>75</v>
      </c>
      <c r="BB523" s="24">
        <v>44352</v>
      </c>
      <c r="BC523">
        <v>71.3</v>
      </c>
      <c r="BE523" s="24">
        <v>44352</v>
      </c>
      <c r="BF523">
        <v>78.7</v>
      </c>
      <c r="BH523" s="24">
        <v>44352</v>
      </c>
      <c r="BI523">
        <v>79.23</v>
      </c>
    </row>
    <row r="524" spans="32:61" x14ac:dyDescent="0.3">
      <c r="AF524" s="23">
        <v>44383</v>
      </c>
      <c r="AG524" s="14">
        <v>70645.729000000007</v>
      </c>
      <c r="AH524" s="14">
        <v>15.025</v>
      </c>
      <c r="AI524" s="14">
        <v>13.183999999999999</v>
      </c>
      <c r="AJ524" s="14">
        <v>2115.444</v>
      </c>
      <c r="AK524" s="14">
        <v>0.39800000000000002</v>
      </c>
      <c r="AL524" s="14">
        <v>0.38300000000000001</v>
      </c>
      <c r="AM524" s="14">
        <v>1.1299999999999999</v>
      </c>
      <c r="AN524" s="14">
        <v>3.0979999999999999</v>
      </c>
      <c r="AO524" s="14">
        <v>24.152000000000001</v>
      </c>
      <c r="AP524" s="14"/>
      <c r="AQ524" s="14"/>
      <c r="AR524" s="14">
        <v>1202.7629999999999</v>
      </c>
      <c r="AS524" s="14">
        <v>3.1880000000000002</v>
      </c>
      <c r="AT524" s="14">
        <v>5.0000000000000001E-3</v>
      </c>
      <c r="AU524" s="14">
        <v>91.47</v>
      </c>
      <c r="AV524" s="14">
        <v>58.75</v>
      </c>
      <c r="AW524" s="15">
        <v>34.82</v>
      </c>
      <c r="AY524" s="24">
        <v>44353</v>
      </c>
      <c r="AZ524">
        <v>75</v>
      </c>
      <c r="BB524" s="24">
        <v>44353</v>
      </c>
      <c r="BC524">
        <v>71.3</v>
      </c>
      <c r="BE524" s="24">
        <v>44353</v>
      </c>
      <c r="BF524">
        <v>78.7</v>
      </c>
      <c r="BH524" s="24">
        <v>44353</v>
      </c>
      <c r="BI524">
        <v>79.23</v>
      </c>
    </row>
    <row r="525" spans="32:61" x14ac:dyDescent="0.3">
      <c r="AF525" s="23">
        <v>44384</v>
      </c>
      <c r="AG525" s="16">
        <v>70662.460000000006</v>
      </c>
      <c r="AH525" s="16">
        <v>16.731000000000002</v>
      </c>
      <c r="AI525" s="16">
        <v>13.737</v>
      </c>
      <c r="AJ525" s="16">
        <v>2115.6759999999999</v>
      </c>
      <c r="AK525" s="16">
        <v>0.23200000000000001</v>
      </c>
      <c r="AL525" s="16">
        <v>0.36</v>
      </c>
      <c r="AM525" s="16">
        <v>1.19</v>
      </c>
      <c r="AN525" s="16">
        <v>2.9820000000000002</v>
      </c>
      <c r="AO525" s="16">
        <v>23.422999999999998</v>
      </c>
      <c r="AP525" s="16"/>
      <c r="AQ525" s="16"/>
      <c r="AR525" s="16">
        <v>1205.711</v>
      </c>
      <c r="AS525" s="16">
        <v>2.948</v>
      </c>
      <c r="AT525" s="16">
        <v>5.0000000000000001E-3</v>
      </c>
      <c r="AU525" s="16">
        <v>92.38</v>
      </c>
      <c r="AV525" s="16">
        <v>58.99</v>
      </c>
      <c r="AW525" s="17">
        <v>35.49</v>
      </c>
      <c r="AY525" s="24">
        <v>44354</v>
      </c>
      <c r="AZ525">
        <v>75</v>
      </c>
      <c r="BB525" s="24">
        <v>44354</v>
      </c>
      <c r="BC525">
        <v>71.3</v>
      </c>
      <c r="BE525" s="24">
        <v>44354</v>
      </c>
      <c r="BF525">
        <v>78.7</v>
      </c>
      <c r="BH525" s="24">
        <v>44354</v>
      </c>
      <c r="BI525">
        <v>79.23</v>
      </c>
    </row>
    <row r="526" spans="32:61" x14ac:dyDescent="0.3">
      <c r="AF526" s="23">
        <v>44385</v>
      </c>
      <c r="AG526" s="14">
        <v>70685.501999999993</v>
      </c>
      <c r="AH526" s="14">
        <v>23.042000000000002</v>
      </c>
      <c r="AI526" s="14">
        <v>14.949</v>
      </c>
      <c r="AJ526" s="14">
        <v>2115.8910000000001</v>
      </c>
      <c r="AK526" s="14">
        <v>0.215</v>
      </c>
      <c r="AL526" s="14">
        <v>0.34100000000000003</v>
      </c>
      <c r="AM526" s="14">
        <v>1.28</v>
      </c>
      <c r="AN526" s="14">
        <v>2.9820000000000002</v>
      </c>
      <c r="AO526" s="14">
        <v>22.81</v>
      </c>
      <c r="AP526" s="14"/>
      <c r="AQ526" s="14"/>
      <c r="AR526" s="14">
        <v>1208.6079999999999</v>
      </c>
      <c r="AS526" s="14">
        <v>2.8959999999999999</v>
      </c>
      <c r="AT526" s="14">
        <v>5.0000000000000001E-3</v>
      </c>
      <c r="AU526" s="14">
        <v>93.35</v>
      </c>
      <c r="AV526" s="14">
        <v>59.19</v>
      </c>
      <c r="AW526" s="15">
        <v>36.270000000000003</v>
      </c>
      <c r="AY526" s="24">
        <v>44355</v>
      </c>
      <c r="AZ526">
        <v>75</v>
      </c>
      <c r="BB526" s="24">
        <v>44355</v>
      </c>
      <c r="BC526">
        <v>71.3</v>
      </c>
      <c r="BE526" s="24">
        <v>44355</v>
      </c>
      <c r="BF526">
        <v>78.7</v>
      </c>
      <c r="BH526" s="24">
        <v>44355</v>
      </c>
      <c r="BI526">
        <v>79.23</v>
      </c>
    </row>
    <row r="527" spans="32:61" x14ac:dyDescent="0.3">
      <c r="AF527" s="23">
        <v>44386</v>
      </c>
      <c r="AG527" s="16">
        <v>70708.462</v>
      </c>
      <c r="AH527" s="16">
        <v>22.959</v>
      </c>
      <c r="AI527" s="16">
        <v>16.350000000000001</v>
      </c>
      <c r="AJ527" s="16">
        <v>2116.3049999999998</v>
      </c>
      <c r="AK527" s="16">
        <v>0.41399999999999998</v>
      </c>
      <c r="AL527" s="16">
        <v>0.33400000000000002</v>
      </c>
      <c r="AM527" s="16">
        <v>1.32</v>
      </c>
      <c r="AN527" s="16">
        <v>2.8</v>
      </c>
      <c r="AO527" s="16">
        <v>22.131</v>
      </c>
      <c r="AP527" s="16"/>
      <c r="AQ527" s="16"/>
      <c r="AR527" s="16">
        <v>1211.8699999999999</v>
      </c>
      <c r="AS527" s="16">
        <v>3.262</v>
      </c>
      <c r="AT527" s="16">
        <v>6.0000000000000001E-3</v>
      </c>
      <c r="AU527" s="16">
        <v>94.34</v>
      </c>
      <c r="AV527" s="16">
        <v>59.37</v>
      </c>
      <c r="AW527" s="17">
        <v>37.090000000000003</v>
      </c>
      <c r="AY527" s="24">
        <v>44356</v>
      </c>
      <c r="AZ527">
        <v>75</v>
      </c>
      <c r="BB527" s="24">
        <v>44356</v>
      </c>
      <c r="BC527">
        <v>71.3</v>
      </c>
      <c r="BE527" s="24">
        <v>44356</v>
      </c>
      <c r="BF527">
        <v>78.7</v>
      </c>
      <c r="BH527" s="24">
        <v>44356</v>
      </c>
      <c r="BI527">
        <v>79.23</v>
      </c>
    </row>
    <row r="528" spans="32:61" x14ac:dyDescent="0.3">
      <c r="AF528" s="23">
        <v>44387</v>
      </c>
      <c r="AG528" s="14">
        <v>70731.553</v>
      </c>
      <c r="AH528" s="14">
        <v>23.091999999999999</v>
      </c>
      <c r="AI528" s="14">
        <v>17.45</v>
      </c>
      <c r="AJ528" s="14">
        <v>2116.5039999999999</v>
      </c>
      <c r="AK528" s="14">
        <v>0.19900000000000001</v>
      </c>
      <c r="AL528" s="14">
        <v>0.31</v>
      </c>
      <c r="AM528" s="14">
        <v>1.35</v>
      </c>
      <c r="AN528" s="14">
        <v>2.6669999999999998</v>
      </c>
      <c r="AO528" s="14">
        <v>21.667000000000002</v>
      </c>
      <c r="AP528" s="14"/>
      <c r="AQ528" s="14"/>
      <c r="AR528" s="14">
        <v>1215.3219999999999</v>
      </c>
      <c r="AS528" s="14">
        <v>3.4529999999999998</v>
      </c>
      <c r="AT528" s="14">
        <v>6.0000000000000001E-3</v>
      </c>
      <c r="AU528" s="14">
        <v>95.29</v>
      </c>
      <c r="AV528" s="14">
        <v>59.54</v>
      </c>
      <c r="AW528" s="15">
        <v>37.86</v>
      </c>
      <c r="AY528" s="24">
        <v>44357</v>
      </c>
      <c r="AZ528">
        <v>75</v>
      </c>
      <c r="BB528" s="24">
        <v>44357</v>
      </c>
      <c r="BC528">
        <v>71.3</v>
      </c>
      <c r="BE528" s="24">
        <v>44357</v>
      </c>
      <c r="BF528">
        <v>78.7</v>
      </c>
      <c r="BH528" s="24">
        <v>44357</v>
      </c>
      <c r="BI528">
        <v>79.23</v>
      </c>
    </row>
    <row r="529" spans="32:61" x14ac:dyDescent="0.3">
      <c r="AF529" s="23">
        <v>44388</v>
      </c>
      <c r="AG529" s="16">
        <v>70754.596000000005</v>
      </c>
      <c r="AH529" s="16">
        <v>23.042000000000002</v>
      </c>
      <c r="AI529" s="16">
        <v>18.835000000000001</v>
      </c>
      <c r="AJ529" s="16">
        <v>2116.62</v>
      </c>
      <c r="AK529" s="16">
        <v>0.11600000000000001</v>
      </c>
      <c r="AL529" s="16">
        <v>0.29799999999999999</v>
      </c>
      <c r="AM529" s="16">
        <v>1.4</v>
      </c>
      <c r="AN529" s="16">
        <v>2.6669999999999998</v>
      </c>
      <c r="AO529" s="16">
        <v>21.452000000000002</v>
      </c>
      <c r="AP529" s="16"/>
      <c r="AQ529" s="16">
        <v>8.7360000000000007</v>
      </c>
      <c r="AR529" s="16">
        <v>1217.6969999999999</v>
      </c>
      <c r="AS529" s="16">
        <v>2.3740000000000001</v>
      </c>
      <c r="AT529" s="16">
        <v>7.0000000000000001E-3</v>
      </c>
      <c r="AU529" s="16">
        <v>95.97</v>
      </c>
      <c r="AV529" s="16">
        <v>59.63</v>
      </c>
      <c r="AW529" s="17">
        <v>38.450000000000003</v>
      </c>
      <c r="AY529" s="24">
        <v>44358</v>
      </c>
      <c r="AZ529">
        <v>75</v>
      </c>
      <c r="BB529" s="24">
        <v>44358</v>
      </c>
      <c r="BC529">
        <v>71.3</v>
      </c>
      <c r="BE529" s="24">
        <v>44358</v>
      </c>
      <c r="BF529">
        <v>78.7</v>
      </c>
      <c r="BH529" s="24">
        <v>44358</v>
      </c>
      <c r="BI529">
        <v>79.23</v>
      </c>
    </row>
    <row r="530" spans="32:61" x14ac:dyDescent="0.3">
      <c r="AF530" s="23">
        <v>44389</v>
      </c>
      <c r="AG530" s="14">
        <v>70769.289000000004</v>
      </c>
      <c r="AH530" s="14">
        <v>14.693</v>
      </c>
      <c r="AI530" s="14">
        <v>19.797999999999998</v>
      </c>
      <c r="AJ530" s="14">
        <v>2116.835</v>
      </c>
      <c r="AK530" s="14">
        <v>0.215</v>
      </c>
      <c r="AL530" s="14">
        <v>0.25600000000000001</v>
      </c>
      <c r="AM530" s="14">
        <v>1.45</v>
      </c>
      <c r="AN530" s="14">
        <v>2.617</v>
      </c>
      <c r="AO530" s="14">
        <v>21.651</v>
      </c>
      <c r="AP530" s="14"/>
      <c r="AQ530" s="14"/>
      <c r="AR530" s="14">
        <v>1218.915</v>
      </c>
      <c r="AS530" s="14">
        <v>1.2190000000000001</v>
      </c>
      <c r="AT530" s="14">
        <v>7.0000000000000001E-3</v>
      </c>
      <c r="AU530" s="14">
        <v>96.91</v>
      </c>
      <c r="AV530" s="14">
        <v>59.79</v>
      </c>
      <c r="AW530" s="15">
        <v>39.24</v>
      </c>
      <c r="AY530" s="24">
        <v>44359</v>
      </c>
      <c r="AZ530">
        <v>75</v>
      </c>
      <c r="BB530" s="24">
        <v>44359</v>
      </c>
      <c r="BC530">
        <v>71.3</v>
      </c>
      <c r="BE530" s="24">
        <v>44359</v>
      </c>
      <c r="BF530">
        <v>78.7</v>
      </c>
      <c r="BH530" s="24">
        <v>44359</v>
      </c>
      <c r="BI530">
        <v>79.23</v>
      </c>
    </row>
    <row r="531" spans="32:61" x14ac:dyDescent="0.3">
      <c r="AF531" s="23">
        <v>44390</v>
      </c>
      <c r="AG531" s="16">
        <v>70794.634000000005</v>
      </c>
      <c r="AH531" s="16">
        <v>25.344999999999999</v>
      </c>
      <c r="AI531" s="16">
        <v>21.271999999999998</v>
      </c>
      <c r="AJ531" s="16">
        <v>2117.1669999999999</v>
      </c>
      <c r="AK531" s="16">
        <v>0.33100000000000002</v>
      </c>
      <c r="AL531" s="16">
        <v>0.246</v>
      </c>
      <c r="AM531" s="16">
        <v>1.52</v>
      </c>
      <c r="AN531" s="16">
        <v>2.601</v>
      </c>
      <c r="AO531" s="16">
        <v>21.286000000000001</v>
      </c>
      <c r="AP531" s="16"/>
      <c r="AQ531" s="16"/>
      <c r="AR531" s="16">
        <v>1222.105</v>
      </c>
      <c r="AS531" s="16">
        <v>3.19</v>
      </c>
      <c r="AT531" s="16">
        <v>8.0000000000000002E-3</v>
      </c>
      <c r="AU531" s="16">
        <v>97.85</v>
      </c>
      <c r="AV531" s="16">
        <v>59.93</v>
      </c>
      <c r="AW531" s="17">
        <v>40.049999999999997</v>
      </c>
      <c r="AY531" s="24">
        <v>44360</v>
      </c>
      <c r="AZ531">
        <v>75</v>
      </c>
      <c r="BB531" s="24">
        <v>44360</v>
      </c>
      <c r="BC531">
        <v>71.3</v>
      </c>
      <c r="BE531" s="24">
        <v>44360</v>
      </c>
      <c r="BF531">
        <v>78.7</v>
      </c>
      <c r="BH531" s="24">
        <v>44360</v>
      </c>
      <c r="BI531">
        <v>79.23</v>
      </c>
    </row>
    <row r="532" spans="32:61" x14ac:dyDescent="0.3">
      <c r="AF532" s="23">
        <v>44391</v>
      </c>
      <c r="AG532" s="14">
        <v>70830.298999999999</v>
      </c>
      <c r="AH532" s="14">
        <v>35.664999999999999</v>
      </c>
      <c r="AI532" s="14">
        <v>23.977</v>
      </c>
      <c r="AJ532" s="14">
        <v>2117.5479999999998</v>
      </c>
      <c r="AK532" s="14">
        <v>0.38100000000000001</v>
      </c>
      <c r="AL532" s="14">
        <v>0.26700000000000002</v>
      </c>
      <c r="AM532" s="14">
        <v>1.61</v>
      </c>
      <c r="AN532" s="14">
        <v>2.5009999999999999</v>
      </c>
      <c r="AO532" s="14">
        <v>20.856000000000002</v>
      </c>
      <c r="AP532" s="14"/>
      <c r="AQ532" s="14"/>
      <c r="AR532" s="14">
        <v>1225.5930000000001</v>
      </c>
      <c r="AS532" s="14">
        <v>3.4889999999999999</v>
      </c>
      <c r="AT532" s="14">
        <v>8.0000000000000002E-3</v>
      </c>
      <c r="AU532" s="14">
        <v>98.79</v>
      </c>
      <c r="AV532" s="14">
        <v>60.1</v>
      </c>
      <c r="AW532" s="15">
        <v>40.83</v>
      </c>
      <c r="AY532" s="24">
        <v>44361</v>
      </c>
      <c r="AZ532">
        <v>75</v>
      </c>
      <c r="BB532" s="24">
        <v>44361</v>
      </c>
      <c r="BC532">
        <v>71.3</v>
      </c>
      <c r="BE532" s="24">
        <v>44361</v>
      </c>
      <c r="BF532">
        <v>78.7</v>
      </c>
      <c r="BH532" s="24">
        <v>44361</v>
      </c>
      <c r="BI532">
        <v>79.23</v>
      </c>
    </row>
    <row r="533" spans="32:61" x14ac:dyDescent="0.3">
      <c r="AF533" s="23">
        <v>44392</v>
      </c>
      <c r="AG533" s="16">
        <v>70871.263999999996</v>
      </c>
      <c r="AH533" s="16">
        <v>40.966000000000001</v>
      </c>
      <c r="AI533" s="16">
        <v>26.536999999999999</v>
      </c>
      <c r="AJ533" s="16">
        <v>2117.6970000000001</v>
      </c>
      <c r="AK533" s="16">
        <v>0.14899999999999999</v>
      </c>
      <c r="AL533" s="16">
        <v>0.25800000000000001</v>
      </c>
      <c r="AM533" s="16">
        <v>1.66</v>
      </c>
      <c r="AN533" s="16">
        <v>2.5339999999999998</v>
      </c>
      <c r="AO533" s="16">
        <v>20.574000000000002</v>
      </c>
      <c r="AP533" s="16"/>
      <c r="AQ533" s="16"/>
      <c r="AR533" s="16">
        <v>1228.7560000000001</v>
      </c>
      <c r="AS533" s="16">
        <v>3.1629999999999998</v>
      </c>
      <c r="AT533" s="16">
        <v>8.9999999999999993E-3</v>
      </c>
      <c r="AU533" s="16">
        <v>99.81</v>
      </c>
      <c r="AV533" s="16">
        <v>60.27</v>
      </c>
      <c r="AW533" s="17">
        <v>41.68</v>
      </c>
      <c r="AY533" s="24">
        <v>44362</v>
      </c>
      <c r="AZ533">
        <v>75</v>
      </c>
      <c r="BB533" s="24">
        <v>44362</v>
      </c>
      <c r="BC533">
        <v>71.3</v>
      </c>
      <c r="BE533" s="24">
        <v>44362</v>
      </c>
      <c r="BF533">
        <v>78.7</v>
      </c>
      <c r="BH533" s="24">
        <v>44362</v>
      </c>
      <c r="BI533">
        <v>79.23</v>
      </c>
    </row>
    <row r="534" spans="32:61" x14ac:dyDescent="0.3">
      <c r="AF534" s="23">
        <v>44393</v>
      </c>
      <c r="AG534" s="14">
        <v>70919.221000000005</v>
      </c>
      <c r="AH534" s="14">
        <v>47.956000000000003</v>
      </c>
      <c r="AI534" s="14">
        <v>30.108000000000001</v>
      </c>
      <c r="AJ534" s="14">
        <v>2117.8789999999999</v>
      </c>
      <c r="AK534" s="14">
        <v>0.182</v>
      </c>
      <c r="AL534" s="14">
        <v>0.22500000000000001</v>
      </c>
      <c r="AM534" s="14">
        <v>1.7</v>
      </c>
      <c r="AN534" s="14">
        <v>2.6669999999999998</v>
      </c>
      <c r="AO534" s="14">
        <v>20.69</v>
      </c>
      <c r="AP534" s="14"/>
      <c r="AQ534" s="14"/>
      <c r="AR534" s="14">
        <v>1232.162</v>
      </c>
      <c r="AS534" s="14">
        <v>3.4060000000000001</v>
      </c>
      <c r="AT534" s="14">
        <v>0.01</v>
      </c>
      <c r="AU534" s="14">
        <v>100.8</v>
      </c>
      <c r="AV534" s="14">
        <v>60.43</v>
      </c>
      <c r="AW534" s="15">
        <v>42.52</v>
      </c>
      <c r="AY534" s="24">
        <v>44363</v>
      </c>
      <c r="AZ534">
        <v>75</v>
      </c>
      <c r="BB534" s="24">
        <v>44363</v>
      </c>
      <c r="BC534">
        <v>71.3</v>
      </c>
      <c r="BE534" s="24">
        <v>44363</v>
      </c>
      <c r="BF534">
        <v>78.7</v>
      </c>
      <c r="BH534" s="24">
        <v>44363</v>
      </c>
      <c r="BI534">
        <v>79.23</v>
      </c>
    </row>
    <row r="535" spans="32:61" x14ac:dyDescent="0.3">
      <c r="AF535" s="23">
        <v>44394</v>
      </c>
      <c r="AG535" s="16">
        <v>70970.870999999999</v>
      </c>
      <c r="AH535" s="16">
        <v>51.65</v>
      </c>
      <c r="AI535" s="16">
        <v>34.188000000000002</v>
      </c>
      <c r="AJ535" s="16">
        <v>2118.0940000000001</v>
      </c>
      <c r="AK535" s="16">
        <v>0.215</v>
      </c>
      <c r="AL535" s="16">
        <v>0.22700000000000001</v>
      </c>
      <c r="AM535" s="16">
        <v>1.71</v>
      </c>
      <c r="AN535" s="16">
        <v>2.6840000000000002</v>
      </c>
      <c r="AO535" s="16">
        <v>21.088000000000001</v>
      </c>
      <c r="AP535" s="16"/>
      <c r="AQ535" s="16"/>
      <c r="AR535" s="16">
        <v>1236.2170000000001</v>
      </c>
      <c r="AS535" s="16">
        <v>4.0549999999999997</v>
      </c>
      <c r="AT535" s="16">
        <v>1.0999999999999999E-2</v>
      </c>
      <c r="AU535" s="16">
        <v>101.69</v>
      </c>
      <c r="AV535" s="16">
        <v>60.56</v>
      </c>
      <c r="AW535" s="17">
        <v>43.28</v>
      </c>
      <c r="AY535" s="24">
        <v>44364</v>
      </c>
      <c r="AZ535">
        <v>75</v>
      </c>
      <c r="BB535" s="24">
        <v>44364</v>
      </c>
      <c r="BC535">
        <v>71.3</v>
      </c>
      <c r="BE535" s="24">
        <v>44364</v>
      </c>
      <c r="BF535">
        <v>78.7</v>
      </c>
      <c r="BH535" s="24">
        <v>44364</v>
      </c>
      <c r="BI535">
        <v>79.23</v>
      </c>
    </row>
    <row r="536" spans="32:61" x14ac:dyDescent="0.3">
      <c r="AF536" s="23">
        <v>44395</v>
      </c>
      <c r="AG536" s="14">
        <v>71022.653999999995</v>
      </c>
      <c r="AH536" s="14">
        <v>51.783000000000001</v>
      </c>
      <c r="AI536" s="14">
        <v>38.293999999999997</v>
      </c>
      <c r="AJ536" s="14">
        <v>2118.1439999999998</v>
      </c>
      <c r="AK536" s="14">
        <v>0.05</v>
      </c>
      <c r="AL536" s="14">
        <v>0.218</v>
      </c>
      <c r="AM536" s="14">
        <v>1.7</v>
      </c>
      <c r="AN536" s="14">
        <v>2.5840000000000001</v>
      </c>
      <c r="AO536" s="14">
        <v>21.402000000000001</v>
      </c>
      <c r="AP536" s="14"/>
      <c r="AQ536" s="14">
        <v>12.391</v>
      </c>
      <c r="AR536" s="14">
        <v>1238.9549999999999</v>
      </c>
      <c r="AS536" s="14">
        <v>2.738</v>
      </c>
      <c r="AT536" s="14">
        <v>1.2999999999999999E-2</v>
      </c>
      <c r="AU536" s="14">
        <v>102.43</v>
      </c>
      <c r="AV536" s="14">
        <v>60.71</v>
      </c>
      <c r="AW536" s="15">
        <v>43.87</v>
      </c>
      <c r="AY536" s="24">
        <v>44365</v>
      </c>
      <c r="AZ536">
        <v>75</v>
      </c>
      <c r="BB536" s="24">
        <v>44365</v>
      </c>
      <c r="BC536">
        <v>71.3</v>
      </c>
      <c r="BE536" s="24">
        <v>44365</v>
      </c>
      <c r="BF536">
        <v>78.7</v>
      </c>
      <c r="BH536" s="24">
        <v>44365</v>
      </c>
      <c r="BI536">
        <v>79.23</v>
      </c>
    </row>
    <row r="537" spans="32:61" x14ac:dyDescent="0.3">
      <c r="AF537" s="23">
        <v>44396</v>
      </c>
      <c r="AG537" s="16">
        <v>71056.944000000003</v>
      </c>
      <c r="AH537" s="16">
        <v>34.29</v>
      </c>
      <c r="AI537" s="16">
        <v>41.094000000000001</v>
      </c>
      <c r="AJ537" s="16">
        <v>2118.2600000000002</v>
      </c>
      <c r="AK537" s="16">
        <v>0.11600000000000001</v>
      </c>
      <c r="AL537" s="16">
        <v>0.20399999999999999</v>
      </c>
      <c r="AM537" s="16">
        <v>1.68</v>
      </c>
      <c r="AN537" s="16">
        <v>2.6840000000000002</v>
      </c>
      <c r="AO537" s="16">
        <v>22.363</v>
      </c>
      <c r="AP537" s="16"/>
      <c r="AQ537" s="16"/>
      <c r="AR537" s="16">
        <v>1240.43</v>
      </c>
      <c r="AS537" s="16">
        <v>1.476</v>
      </c>
      <c r="AT537" s="16">
        <v>1.2999999999999999E-2</v>
      </c>
      <c r="AU537" s="16">
        <v>103.38</v>
      </c>
      <c r="AV537" s="16">
        <v>60.91</v>
      </c>
      <c r="AW537" s="17">
        <v>44.62</v>
      </c>
      <c r="AY537" s="24">
        <v>44366</v>
      </c>
      <c r="AZ537">
        <v>75</v>
      </c>
      <c r="BB537" s="24">
        <v>44366</v>
      </c>
      <c r="BC537">
        <v>71.3</v>
      </c>
      <c r="BE537" s="24">
        <v>44366</v>
      </c>
      <c r="BF537">
        <v>79.95</v>
      </c>
      <c r="BH537" s="24">
        <v>44366</v>
      </c>
      <c r="BI537">
        <v>80.650000000000006</v>
      </c>
    </row>
    <row r="538" spans="32:61" x14ac:dyDescent="0.3">
      <c r="AF538" s="23">
        <v>44397</v>
      </c>
      <c r="AG538" s="14">
        <v>71115.832999999999</v>
      </c>
      <c r="AH538" s="14">
        <v>58.889000000000003</v>
      </c>
      <c r="AI538" s="14">
        <v>45.886000000000003</v>
      </c>
      <c r="AJ538" s="14">
        <v>2118.4259999999999</v>
      </c>
      <c r="AK538" s="14">
        <v>0.16600000000000001</v>
      </c>
      <c r="AL538" s="14">
        <v>0.18</v>
      </c>
      <c r="AM538" s="14">
        <v>1.68</v>
      </c>
      <c r="AN538" s="14">
        <v>2.7330000000000001</v>
      </c>
      <c r="AO538" s="14">
        <v>22.512</v>
      </c>
      <c r="AP538" s="14"/>
      <c r="AQ538" s="14"/>
      <c r="AR538" s="14">
        <v>1244.0530000000001</v>
      </c>
      <c r="AS538" s="14">
        <v>3.6230000000000002</v>
      </c>
      <c r="AT538" s="14">
        <v>1.4999999999999999E-2</v>
      </c>
      <c r="AU538" s="14">
        <v>104.32</v>
      </c>
      <c r="AV538" s="14">
        <v>61.11</v>
      </c>
      <c r="AW538" s="15">
        <v>45.37</v>
      </c>
      <c r="AY538" s="24">
        <v>44367</v>
      </c>
      <c r="AZ538">
        <v>75</v>
      </c>
      <c r="BB538" s="24">
        <v>44367</v>
      </c>
      <c r="BC538">
        <v>71.3</v>
      </c>
      <c r="BE538" s="24">
        <v>44367</v>
      </c>
      <c r="BF538">
        <v>79.95</v>
      </c>
      <c r="BH538" s="24">
        <v>44367</v>
      </c>
      <c r="BI538">
        <v>80.650000000000006</v>
      </c>
    </row>
    <row r="539" spans="32:61" x14ac:dyDescent="0.3">
      <c r="AF539" s="23">
        <v>44398</v>
      </c>
      <c r="AG539" s="16">
        <v>71186.301999999996</v>
      </c>
      <c r="AH539" s="16">
        <v>70.468000000000004</v>
      </c>
      <c r="AI539" s="16">
        <v>50.857999999999997</v>
      </c>
      <c r="AJ539" s="16">
        <v>2118.7739999999999</v>
      </c>
      <c r="AK539" s="16">
        <v>0.34799999999999998</v>
      </c>
      <c r="AL539" s="16">
        <v>0.17499999999999999</v>
      </c>
      <c r="AM539" s="16">
        <v>1.67</v>
      </c>
      <c r="AN539" s="16">
        <v>2.617</v>
      </c>
      <c r="AO539" s="16">
        <v>22.428999999999998</v>
      </c>
      <c r="AP539" s="16"/>
      <c r="AQ539" s="16"/>
      <c r="AR539" s="16">
        <v>1247.9480000000001</v>
      </c>
      <c r="AS539" s="16">
        <v>3.8940000000000001</v>
      </c>
      <c r="AT539" s="16">
        <v>1.6E-2</v>
      </c>
      <c r="AU539" s="16">
        <v>105.28</v>
      </c>
      <c r="AV539" s="16">
        <v>61.33</v>
      </c>
      <c r="AW539" s="17">
        <v>46.12</v>
      </c>
      <c r="AY539" s="24">
        <v>44368</v>
      </c>
      <c r="AZ539">
        <v>75</v>
      </c>
      <c r="BB539" s="24">
        <v>44368</v>
      </c>
      <c r="BC539">
        <v>69.91</v>
      </c>
      <c r="BE539" s="24">
        <v>44368</v>
      </c>
      <c r="BF539">
        <v>79.17</v>
      </c>
      <c r="BH539" s="24">
        <v>44368</v>
      </c>
      <c r="BI539">
        <v>79.760000000000005</v>
      </c>
    </row>
    <row r="540" spans="32:61" x14ac:dyDescent="0.3">
      <c r="AF540" s="23">
        <v>44399</v>
      </c>
      <c r="AG540" s="14">
        <v>71270.054999999993</v>
      </c>
      <c r="AH540" s="14">
        <v>83.754000000000005</v>
      </c>
      <c r="AI540" s="14">
        <v>56.97</v>
      </c>
      <c r="AJ540" s="14">
        <v>2119.0219999999999</v>
      </c>
      <c r="AK540" s="14">
        <v>0.248</v>
      </c>
      <c r="AL540" s="14">
        <v>0.189</v>
      </c>
      <c r="AM540" s="14">
        <v>1.64</v>
      </c>
      <c r="AN540" s="14">
        <v>2.617</v>
      </c>
      <c r="AO540" s="14">
        <v>23.059000000000001</v>
      </c>
      <c r="AP540" s="14"/>
      <c r="AQ540" s="14"/>
      <c r="AR540" s="14">
        <v>1251.588</v>
      </c>
      <c r="AS540" s="14">
        <v>3.641</v>
      </c>
      <c r="AT540" s="14">
        <v>1.7000000000000001E-2</v>
      </c>
      <c r="AU540" s="14">
        <v>106.28</v>
      </c>
      <c r="AV540" s="14">
        <v>61.57</v>
      </c>
      <c r="AW540" s="15">
        <v>46.89</v>
      </c>
      <c r="AY540" s="24">
        <v>44369</v>
      </c>
      <c r="AZ540">
        <v>75</v>
      </c>
      <c r="BB540" s="24">
        <v>44369</v>
      </c>
      <c r="BC540">
        <v>69.91</v>
      </c>
      <c r="BE540" s="24">
        <v>44369</v>
      </c>
      <c r="BF540">
        <v>79.17</v>
      </c>
      <c r="BH540" s="24">
        <v>44369</v>
      </c>
      <c r="BI540">
        <v>79.760000000000005</v>
      </c>
    </row>
    <row r="541" spans="32:61" x14ac:dyDescent="0.3">
      <c r="AF541" s="23">
        <v>44400</v>
      </c>
      <c r="AG541" s="16">
        <v>71355.233999999997</v>
      </c>
      <c r="AH541" s="16">
        <v>85.177999999999997</v>
      </c>
      <c r="AI541" s="16">
        <v>62.287999999999997</v>
      </c>
      <c r="AJ541" s="16">
        <v>2119.3040000000001</v>
      </c>
      <c r="AK541" s="16">
        <v>0.28199999999999997</v>
      </c>
      <c r="AL541" s="16">
        <v>0.20399999999999999</v>
      </c>
      <c r="AM541" s="16">
        <v>1.58</v>
      </c>
      <c r="AN541" s="16">
        <v>2.5680000000000001</v>
      </c>
      <c r="AO541" s="16">
        <v>24.169</v>
      </c>
      <c r="AP541" s="16"/>
      <c r="AQ541" s="16"/>
      <c r="AR541" s="16">
        <v>1255.5250000000001</v>
      </c>
      <c r="AS541" s="16">
        <v>3.9359999999999999</v>
      </c>
      <c r="AT541" s="16">
        <v>1.9E-2</v>
      </c>
      <c r="AU541" s="16">
        <v>107.26</v>
      </c>
      <c r="AV541" s="16">
        <v>61.84</v>
      </c>
      <c r="AW541" s="17">
        <v>47.6</v>
      </c>
      <c r="AY541" s="24">
        <v>44370</v>
      </c>
      <c r="AZ541">
        <v>75</v>
      </c>
      <c r="BB541" s="24">
        <v>44370</v>
      </c>
      <c r="BC541">
        <v>69.91</v>
      </c>
      <c r="BE541" s="24">
        <v>44370</v>
      </c>
      <c r="BF541">
        <v>79.17</v>
      </c>
      <c r="BH541" s="24">
        <v>44370</v>
      </c>
      <c r="BI541">
        <v>79.760000000000005</v>
      </c>
    </row>
    <row r="542" spans="32:61" x14ac:dyDescent="0.3">
      <c r="AF542" s="23">
        <v>44401</v>
      </c>
      <c r="AG542" s="14">
        <v>71440.346000000005</v>
      </c>
      <c r="AH542" s="14">
        <v>85.111999999999995</v>
      </c>
      <c r="AI542" s="14">
        <v>67.067999999999998</v>
      </c>
      <c r="AJ542" s="14">
        <v>2119.386</v>
      </c>
      <c r="AK542" s="14">
        <v>8.3000000000000004E-2</v>
      </c>
      <c r="AL542" s="14">
        <v>0.185</v>
      </c>
      <c r="AM542" s="14">
        <v>1.52</v>
      </c>
      <c r="AN542" s="14">
        <v>2.8490000000000002</v>
      </c>
      <c r="AO542" s="14">
        <v>25.047000000000001</v>
      </c>
      <c r="AP542" s="14"/>
      <c r="AQ542" s="14"/>
      <c r="AR542" s="14">
        <v>1259.8140000000001</v>
      </c>
      <c r="AS542" s="14">
        <v>4.2889999999999997</v>
      </c>
      <c r="AT542" s="14">
        <v>0.02</v>
      </c>
      <c r="AU542" s="14">
        <v>108.08</v>
      </c>
      <c r="AV542" s="14">
        <v>62.04</v>
      </c>
      <c r="AW542" s="15">
        <v>48.23</v>
      </c>
      <c r="AY542" s="24">
        <v>44371</v>
      </c>
      <c r="AZ542">
        <v>75</v>
      </c>
      <c r="BB542" s="24">
        <v>44371</v>
      </c>
      <c r="BC542">
        <v>69.91</v>
      </c>
      <c r="BE542" s="24">
        <v>44371</v>
      </c>
      <c r="BF542">
        <v>79.17</v>
      </c>
      <c r="BH542" s="24">
        <v>44371</v>
      </c>
      <c r="BI542">
        <v>79.760000000000005</v>
      </c>
    </row>
    <row r="543" spans="32:61" x14ac:dyDescent="0.3">
      <c r="AF543" s="23">
        <v>44402</v>
      </c>
      <c r="AG543" s="16">
        <v>71518.898000000001</v>
      </c>
      <c r="AH543" s="16">
        <v>78.552000000000007</v>
      </c>
      <c r="AI543" s="16">
        <v>70.891999999999996</v>
      </c>
      <c r="AJ543" s="16">
        <v>2119.502</v>
      </c>
      <c r="AK543" s="16">
        <v>0.11600000000000001</v>
      </c>
      <c r="AL543" s="16">
        <v>0.19400000000000001</v>
      </c>
      <c r="AM543" s="16">
        <v>1.46</v>
      </c>
      <c r="AN543" s="16">
        <v>2.9489999999999998</v>
      </c>
      <c r="AO543" s="16">
        <v>26.007000000000001</v>
      </c>
      <c r="AP543" s="16"/>
      <c r="AQ543" s="16">
        <v>21.227</v>
      </c>
      <c r="AR543" s="16">
        <v>1262.74</v>
      </c>
      <c r="AS543" s="16">
        <v>2.9260000000000002</v>
      </c>
      <c r="AT543" s="16">
        <v>2.1000000000000001E-2</v>
      </c>
      <c r="AU543" s="16">
        <v>108.68</v>
      </c>
      <c r="AV543" s="16">
        <v>62.18</v>
      </c>
      <c r="AW543" s="17">
        <v>48.7</v>
      </c>
      <c r="AY543" s="24">
        <v>44372</v>
      </c>
      <c r="AZ543">
        <v>75</v>
      </c>
      <c r="BB543" s="24">
        <v>44372</v>
      </c>
      <c r="BC543">
        <v>69.91</v>
      </c>
      <c r="BE543" s="24">
        <v>44372</v>
      </c>
      <c r="BF543">
        <v>79.17</v>
      </c>
      <c r="BH543" s="24">
        <v>44372</v>
      </c>
      <c r="BI543">
        <v>79.760000000000005</v>
      </c>
    </row>
    <row r="544" spans="32:61" x14ac:dyDescent="0.3">
      <c r="AF544" s="23">
        <v>44403</v>
      </c>
      <c r="AG544" s="14">
        <v>71570.498999999996</v>
      </c>
      <c r="AH544" s="14">
        <v>51.600999999999999</v>
      </c>
      <c r="AI544" s="14">
        <v>73.364999999999995</v>
      </c>
      <c r="AJ544" s="14">
        <v>2119.8670000000002</v>
      </c>
      <c r="AK544" s="14">
        <v>0.36399999999999999</v>
      </c>
      <c r="AL544" s="14">
        <v>0.23</v>
      </c>
      <c r="AM544" s="14">
        <v>1.42</v>
      </c>
      <c r="AN544" s="14">
        <v>3.0150000000000001</v>
      </c>
      <c r="AO544" s="14">
        <v>28.061</v>
      </c>
      <c r="AP544" s="14"/>
      <c r="AQ544" s="14"/>
      <c r="AR544" s="14">
        <v>1264.202</v>
      </c>
      <c r="AS544" s="14">
        <v>1.462</v>
      </c>
      <c r="AT544" s="14">
        <v>2.1999999999999999E-2</v>
      </c>
      <c r="AU544" s="14">
        <v>109.61</v>
      </c>
      <c r="AV544" s="14">
        <v>62.42</v>
      </c>
      <c r="AW544" s="15">
        <v>49.4</v>
      </c>
      <c r="AY544" s="24">
        <v>44373</v>
      </c>
      <c r="AZ544">
        <v>75</v>
      </c>
      <c r="BB544" s="24">
        <v>44373</v>
      </c>
      <c r="BC544">
        <v>69.91</v>
      </c>
      <c r="BE544" s="24">
        <v>44373</v>
      </c>
      <c r="BF544">
        <v>79.17</v>
      </c>
      <c r="BH544" s="24">
        <v>44373</v>
      </c>
      <c r="BI544">
        <v>79.760000000000005</v>
      </c>
    </row>
    <row r="545" spans="32:61" x14ac:dyDescent="0.3">
      <c r="AF545" s="23">
        <v>44404</v>
      </c>
      <c r="AG545" s="16">
        <v>71645.307000000001</v>
      </c>
      <c r="AH545" s="16">
        <v>74.808999999999997</v>
      </c>
      <c r="AI545" s="16">
        <v>75.638999999999996</v>
      </c>
      <c r="AJ545" s="16">
        <v>2120.2640000000001</v>
      </c>
      <c r="AK545" s="16">
        <v>0.39800000000000002</v>
      </c>
      <c r="AL545" s="16">
        <v>0.26300000000000001</v>
      </c>
      <c r="AM545" s="16">
        <v>1.38</v>
      </c>
      <c r="AN545" s="16">
        <v>3.1309999999999998</v>
      </c>
      <c r="AO545" s="16">
        <v>29.817</v>
      </c>
      <c r="AP545" s="16"/>
      <c r="AQ545" s="16"/>
      <c r="AR545" s="16">
        <v>1268.2090000000001</v>
      </c>
      <c r="AS545" s="16">
        <v>4.0069999999999997</v>
      </c>
      <c r="AT545" s="16">
        <v>2.1999999999999999E-2</v>
      </c>
      <c r="AU545" s="16">
        <v>110.56</v>
      </c>
      <c r="AV545" s="16">
        <v>62.67</v>
      </c>
      <c r="AW545" s="17">
        <v>50.11</v>
      </c>
      <c r="AY545" s="24">
        <v>44374</v>
      </c>
      <c r="AZ545">
        <v>75</v>
      </c>
      <c r="BB545" s="24">
        <v>44374</v>
      </c>
      <c r="BC545">
        <v>69.91</v>
      </c>
      <c r="BE545" s="24">
        <v>44374</v>
      </c>
      <c r="BF545">
        <v>79.17</v>
      </c>
      <c r="BH545" s="24">
        <v>44374</v>
      </c>
      <c r="BI545">
        <v>79.760000000000005</v>
      </c>
    </row>
    <row r="546" spans="32:61" x14ac:dyDescent="0.3">
      <c r="AF546" s="23">
        <v>44405</v>
      </c>
      <c r="AG546" s="14">
        <v>71739.612999999998</v>
      </c>
      <c r="AH546" s="14">
        <v>94.305999999999997</v>
      </c>
      <c r="AI546" s="14">
        <v>79.043999999999997</v>
      </c>
      <c r="AJ546" s="14">
        <v>2120.5129999999999</v>
      </c>
      <c r="AK546" s="14">
        <v>0.248</v>
      </c>
      <c r="AL546" s="14">
        <v>0.248</v>
      </c>
      <c r="AM546" s="14">
        <v>1.35</v>
      </c>
      <c r="AN546" s="14">
        <v>3.0310000000000001</v>
      </c>
      <c r="AO546" s="14">
        <v>30.943999999999999</v>
      </c>
      <c r="AP546" s="14"/>
      <c r="AQ546" s="14"/>
      <c r="AR546" s="14">
        <v>1272.325</v>
      </c>
      <c r="AS546" s="14">
        <v>4.1159999999999997</v>
      </c>
      <c r="AT546" s="14">
        <v>2.3E-2</v>
      </c>
      <c r="AU546" s="14">
        <v>111.46</v>
      </c>
      <c r="AV546" s="14">
        <v>62.94</v>
      </c>
      <c r="AW546" s="15">
        <v>50.74</v>
      </c>
      <c r="AY546" s="24">
        <v>44375</v>
      </c>
      <c r="AZ546">
        <v>75</v>
      </c>
      <c r="BB546" s="24">
        <v>44375</v>
      </c>
      <c r="BC546">
        <v>69.91</v>
      </c>
      <c r="BE546" s="24">
        <v>44375</v>
      </c>
      <c r="BF546">
        <v>76.819999999999993</v>
      </c>
      <c r="BH546" s="24">
        <v>44375</v>
      </c>
      <c r="BI546">
        <v>77.08</v>
      </c>
    </row>
    <row r="547" spans="32:61" x14ac:dyDescent="0.3">
      <c r="AF547" s="23">
        <v>44406</v>
      </c>
      <c r="AG547" s="16">
        <v>71841.770999999993</v>
      </c>
      <c r="AH547" s="16">
        <v>102.158</v>
      </c>
      <c r="AI547" s="16">
        <v>81.674000000000007</v>
      </c>
      <c r="AJ547" s="16">
        <v>2120.828</v>
      </c>
      <c r="AK547" s="16">
        <v>0.315</v>
      </c>
      <c r="AL547" s="16">
        <v>0.25800000000000001</v>
      </c>
      <c r="AM547" s="16">
        <v>1.33</v>
      </c>
      <c r="AN547" s="16">
        <v>3.214</v>
      </c>
      <c r="AO547" s="16">
        <v>31.870999999999999</v>
      </c>
      <c r="AP547" s="16"/>
      <c r="AQ547" s="16"/>
      <c r="AR547" s="16">
        <v>1276.049</v>
      </c>
      <c r="AS547" s="16">
        <v>3.7240000000000002</v>
      </c>
      <c r="AT547" s="16">
        <v>2.3E-2</v>
      </c>
      <c r="AU547" s="16">
        <v>112.35</v>
      </c>
      <c r="AV547" s="16">
        <v>63.24</v>
      </c>
      <c r="AW547" s="17">
        <v>51.34</v>
      </c>
      <c r="AY547" s="24">
        <v>44376</v>
      </c>
      <c r="AZ547">
        <v>75</v>
      </c>
      <c r="BB547" s="24">
        <v>44376</v>
      </c>
      <c r="BC547">
        <v>69.91</v>
      </c>
      <c r="BE547" s="24">
        <v>44376</v>
      </c>
      <c r="BF547">
        <v>76.819999999999993</v>
      </c>
      <c r="BH547" s="24">
        <v>44376</v>
      </c>
      <c r="BI547">
        <v>77.08</v>
      </c>
    </row>
    <row r="548" spans="32:61" x14ac:dyDescent="0.3">
      <c r="AF548" s="23">
        <v>44407</v>
      </c>
      <c r="AG548" s="14">
        <v>71951.316000000006</v>
      </c>
      <c r="AH548" s="14">
        <v>109.54600000000001</v>
      </c>
      <c r="AI548" s="14">
        <v>85.155000000000001</v>
      </c>
      <c r="AJ548" s="14">
        <v>2121.1260000000002</v>
      </c>
      <c r="AK548" s="14">
        <v>0.29799999999999999</v>
      </c>
      <c r="AL548" s="14">
        <v>0.26</v>
      </c>
      <c r="AM548" s="14">
        <v>1.3</v>
      </c>
      <c r="AN548" s="14">
        <v>3.33</v>
      </c>
      <c r="AO548" s="14">
        <v>33.345999999999997</v>
      </c>
      <c r="AP548" s="14"/>
      <c r="AQ548" s="14"/>
      <c r="AR548" s="14">
        <v>1280.1489999999999</v>
      </c>
      <c r="AS548" s="14">
        <v>4.0999999999999996</v>
      </c>
      <c r="AT548" s="14">
        <v>2.4E-2</v>
      </c>
      <c r="AU548" s="14">
        <v>113.2</v>
      </c>
      <c r="AV548" s="14">
        <v>63.56</v>
      </c>
      <c r="AW548" s="15">
        <v>51.89</v>
      </c>
      <c r="AY548" s="24">
        <v>44377</v>
      </c>
      <c r="AZ548">
        <v>75</v>
      </c>
      <c r="BB548" s="24">
        <v>44377</v>
      </c>
      <c r="BC548">
        <v>69.91</v>
      </c>
      <c r="BE548" s="24">
        <v>44377</v>
      </c>
      <c r="BF548">
        <v>76.819999999999993</v>
      </c>
      <c r="BH548" s="24">
        <v>44377</v>
      </c>
      <c r="BI548">
        <v>77.08</v>
      </c>
    </row>
    <row r="549" spans="32:61" x14ac:dyDescent="0.3">
      <c r="AF549" s="23">
        <v>44408</v>
      </c>
      <c r="AG549" s="16">
        <v>72059.138999999996</v>
      </c>
      <c r="AH549" s="16">
        <v>107.82299999999999</v>
      </c>
      <c r="AI549" s="16">
        <v>88.399000000000001</v>
      </c>
      <c r="AJ549" s="16">
        <v>2121.3910000000001</v>
      </c>
      <c r="AK549" s="16">
        <v>0.26500000000000001</v>
      </c>
      <c r="AL549" s="16">
        <v>0.28599999999999998</v>
      </c>
      <c r="AM549" s="16">
        <v>1.27</v>
      </c>
      <c r="AN549" s="16">
        <v>3.5449999999999999</v>
      </c>
      <c r="AO549" s="16">
        <v>34.207000000000001</v>
      </c>
      <c r="AP549" s="16"/>
      <c r="AQ549" s="16"/>
      <c r="AR549" s="16">
        <v>1284.5360000000001</v>
      </c>
      <c r="AS549" s="16">
        <v>4.3869999999999996</v>
      </c>
      <c r="AT549" s="16">
        <v>2.5000000000000001E-2</v>
      </c>
      <c r="AU549" s="16">
        <v>113.92</v>
      </c>
      <c r="AV549" s="16">
        <v>63.82</v>
      </c>
      <c r="AW549" s="17">
        <v>52.35</v>
      </c>
      <c r="AY549" s="24">
        <v>44378</v>
      </c>
      <c r="AZ549">
        <v>75</v>
      </c>
      <c r="BB549" s="24">
        <v>44378</v>
      </c>
      <c r="BC549">
        <v>47.22</v>
      </c>
      <c r="BE549" s="24">
        <v>44378</v>
      </c>
      <c r="BF549">
        <v>64.06</v>
      </c>
      <c r="BH549" s="24">
        <v>44378</v>
      </c>
      <c r="BI549">
        <v>62.5</v>
      </c>
    </row>
    <row r="550" spans="32:61" x14ac:dyDescent="0.3">
      <c r="AF550" s="23">
        <v>44409</v>
      </c>
      <c r="AG550" s="14">
        <v>72147.266000000003</v>
      </c>
      <c r="AH550" s="14">
        <v>88.126999999999995</v>
      </c>
      <c r="AI550" s="14">
        <v>89.766999999999996</v>
      </c>
      <c r="AJ550" s="14">
        <v>2121.4740000000002</v>
      </c>
      <c r="AK550" s="14">
        <v>8.3000000000000004E-2</v>
      </c>
      <c r="AL550" s="14">
        <v>0.28199999999999997</v>
      </c>
      <c r="AM550" s="14">
        <v>1.23</v>
      </c>
      <c r="AN550" s="14">
        <v>3.81</v>
      </c>
      <c r="AO550" s="14">
        <v>36.177999999999997</v>
      </c>
      <c r="AP550" s="14"/>
      <c r="AQ550" s="14">
        <v>26.004999999999999</v>
      </c>
      <c r="AR550" s="14">
        <v>1287.3150000000001</v>
      </c>
      <c r="AS550" s="14">
        <v>2.7789999999999999</v>
      </c>
      <c r="AT550" s="14">
        <v>2.5999999999999999E-2</v>
      </c>
      <c r="AU550" s="14">
        <v>114.41</v>
      </c>
      <c r="AV550" s="14">
        <v>64.010000000000005</v>
      </c>
      <c r="AW550" s="15">
        <v>52.66</v>
      </c>
      <c r="AY550" s="24">
        <v>44379</v>
      </c>
      <c r="AZ550">
        <v>75</v>
      </c>
      <c r="BB550" s="24">
        <v>44379</v>
      </c>
      <c r="BC550">
        <v>47.22</v>
      </c>
      <c r="BE550" s="24">
        <v>44379</v>
      </c>
      <c r="BF550">
        <v>64.06</v>
      </c>
      <c r="BH550" s="24">
        <v>44379</v>
      </c>
      <c r="BI550">
        <v>62.5</v>
      </c>
    </row>
    <row r="551" spans="32:61" x14ac:dyDescent="0.3">
      <c r="AF551" s="23">
        <v>44410</v>
      </c>
      <c r="AG551" s="16">
        <v>72200.025999999998</v>
      </c>
      <c r="AH551" s="16">
        <v>52.76</v>
      </c>
      <c r="AI551" s="16">
        <v>89.933000000000007</v>
      </c>
      <c r="AJ551" s="16">
        <v>2121.8049999999998</v>
      </c>
      <c r="AK551" s="16">
        <v>0.33100000000000002</v>
      </c>
      <c r="AL551" s="16">
        <v>0.27700000000000002</v>
      </c>
      <c r="AM551" s="16">
        <v>1.2</v>
      </c>
      <c r="AN551" s="16">
        <v>4.125</v>
      </c>
      <c r="AO551" s="16">
        <v>38.414999999999999</v>
      </c>
      <c r="AP551" s="16"/>
      <c r="AQ551" s="16"/>
      <c r="AR551" s="16">
        <v>1288.694</v>
      </c>
      <c r="AS551" s="16">
        <v>1.379</v>
      </c>
      <c r="AT551" s="16">
        <v>2.5999999999999999E-2</v>
      </c>
      <c r="AU551" s="16">
        <v>115.2</v>
      </c>
      <c r="AV551" s="16">
        <v>64.27</v>
      </c>
      <c r="AW551" s="17">
        <v>53.19</v>
      </c>
      <c r="AY551" s="24">
        <v>44380</v>
      </c>
      <c r="AZ551">
        <v>75</v>
      </c>
      <c r="BB551" s="24">
        <v>44380</v>
      </c>
      <c r="BC551">
        <v>47.22</v>
      </c>
      <c r="BE551" s="24">
        <v>44380</v>
      </c>
      <c r="BF551">
        <v>64.06</v>
      </c>
      <c r="BH551" s="24">
        <v>44380</v>
      </c>
      <c r="BI551">
        <v>62.5</v>
      </c>
    </row>
    <row r="552" spans="32:61" x14ac:dyDescent="0.3">
      <c r="AF552" s="23">
        <v>44411</v>
      </c>
      <c r="AG552" s="14">
        <v>72280.218999999997</v>
      </c>
      <c r="AH552" s="14">
        <v>80.191999999999993</v>
      </c>
      <c r="AI552" s="14">
        <v>90.701999999999998</v>
      </c>
      <c r="AJ552" s="14">
        <v>2122.252</v>
      </c>
      <c r="AK552" s="14">
        <v>0.44700000000000001</v>
      </c>
      <c r="AL552" s="14">
        <v>0.28399999999999997</v>
      </c>
      <c r="AM552" s="14">
        <v>1.18</v>
      </c>
      <c r="AN552" s="14">
        <v>4.274</v>
      </c>
      <c r="AO552" s="14">
        <v>40.651000000000003</v>
      </c>
      <c r="AP552" s="14"/>
      <c r="AQ552" s="14"/>
      <c r="AR552" s="14">
        <v>1292.1679999999999</v>
      </c>
      <c r="AS552" s="14">
        <v>3.4740000000000002</v>
      </c>
      <c r="AT552" s="14">
        <v>2.7E-2</v>
      </c>
      <c r="AU552" s="14">
        <v>115.97</v>
      </c>
      <c r="AV552" s="14">
        <v>64.53</v>
      </c>
      <c r="AW552" s="15">
        <v>53.71</v>
      </c>
      <c r="AY552" s="24">
        <v>44381</v>
      </c>
      <c r="AZ552">
        <v>75</v>
      </c>
      <c r="BB552" s="24">
        <v>44381</v>
      </c>
      <c r="BC552">
        <v>47.22</v>
      </c>
      <c r="BE552" s="24">
        <v>44381</v>
      </c>
      <c r="BF552">
        <v>64.06</v>
      </c>
      <c r="BH552" s="24">
        <v>44381</v>
      </c>
      <c r="BI552">
        <v>62.5</v>
      </c>
    </row>
    <row r="553" spans="32:61" x14ac:dyDescent="0.3">
      <c r="AF553" s="23">
        <v>44412</v>
      </c>
      <c r="AG553" s="16">
        <v>72389.383000000002</v>
      </c>
      <c r="AH553" s="16">
        <v>109.16500000000001</v>
      </c>
      <c r="AI553" s="16">
        <v>92.823999999999998</v>
      </c>
      <c r="AJ553" s="16">
        <v>2122.6</v>
      </c>
      <c r="AK553" s="16">
        <v>0.34799999999999998</v>
      </c>
      <c r="AL553" s="16">
        <v>0.29799999999999999</v>
      </c>
      <c r="AM553" s="16">
        <v>1.18</v>
      </c>
      <c r="AN553" s="16">
        <v>4.3070000000000004</v>
      </c>
      <c r="AO553" s="16">
        <v>42.555999999999997</v>
      </c>
      <c r="AP553" s="16"/>
      <c r="AQ553" s="16"/>
      <c r="AR553" s="16">
        <v>1295.742</v>
      </c>
      <c r="AS553" s="16">
        <v>3.5739999999999998</v>
      </c>
      <c r="AT553" s="16">
        <v>2.8000000000000001E-2</v>
      </c>
      <c r="AU553" s="16">
        <v>116.76</v>
      </c>
      <c r="AV553" s="16">
        <v>64.83</v>
      </c>
      <c r="AW553" s="17">
        <v>54.21</v>
      </c>
      <c r="AY553" s="24">
        <v>44382</v>
      </c>
      <c r="AZ553">
        <v>75</v>
      </c>
      <c r="BB553" s="24">
        <v>44382</v>
      </c>
      <c r="BC553">
        <v>47.22</v>
      </c>
      <c r="BE553" s="24">
        <v>44382</v>
      </c>
      <c r="BF553">
        <v>64.06</v>
      </c>
      <c r="BH553" s="24">
        <v>44382</v>
      </c>
      <c r="BI553">
        <v>62.5</v>
      </c>
    </row>
    <row r="554" spans="32:61" x14ac:dyDescent="0.3">
      <c r="AF554" s="23">
        <v>44413</v>
      </c>
      <c r="AG554" s="14">
        <v>72509.05</v>
      </c>
      <c r="AH554" s="14">
        <v>119.667</v>
      </c>
      <c r="AI554" s="14">
        <v>95.325999999999993</v>
      </c>
      <c r="AJ554" s="14">
        <v>2123.047</v>
      </c>
      <c r="AK554" s="14">
        <v>0.44700000000000001</v>
      </c>
      <c r="AL554" s="14">
        <v>0.317</v>
      </c>
      <c r="AM554" s="14">
        <v>1.17</v>
      </c>
      <c r="AN554" s="14">
        <v>4.4390000000000001</v>
      </c>
      <c r="AO554" s="14">
        <v>44.344999999999999</v>
      </c>
      <c r="AP554" s="14"/>
      <c r="AQ554" s="14"/>
      <c r="AR554" s="14">
        <v>1299.2570000000001</v>
      </c>
      <c r="AS554" s="14">
        <v>3.516</v>
      </c>
      <c r="AT554" s="14">
        <v>2.9000000000000001E-2</v>
      </c>
      <c r="AU554" s="14">
        <v>117.53</v>
      </c>
      <c r="AV554" s="14">
        <v>65.13</v>
      </c>
      <c r="AW554" s="15">
        <v>54.68</v>
      </c>
      <c r="AY554" s="24">
        <v>44383</v>
      </c>
      <c r="AZ554">
        <v>75</v>
      </c>
      <c r="BB554" s="24">
        <v>44383</v>
      </c>
      <c r="BC554">
        <v>47.22</v>
      </c>
      <c r="BE554" s="24">
        <v>44383</v>
      </c>
      <c r="BF554">
        <v>64.06</v>
      </c>
      <c r="BH554" s="24">
        <v>44383</v>
      </c>
      <c r="BI554">
        <v>62.5</v>
      </c>
    </row>
    <row r="555" spans="32:61" x14ac:dyDescent="0.3">
      <c r="AF555" s="23">
        <v>44414</v>
      </c>
      <c r="AG555" s="16">
        <v>72618.364000000001</v>
      </c>
      <c r="AH555" s="16">
        <v>109.31399999999999</v>
      </c>
      <c r="AI555" s="16">
        <v>95.293000000000006</v>
      </c>
      <c r="AJ555" s="16">
        <v>2123.4450000000002</v>
      </c>
      <c r="AK555" s="16">
        <v>0.39800000000000002</v>
      </c>
      <c r="AL555" s="16">
        <v>0.33100000000000002</v>
      </c>
      <c r="AM555" s="16">
        <v>1.1499999999999999</v>
      </c>
      <c r="AN555" s="16">
        <v>4.5890000000000004</v>
      </c>
      <c r="AO555" s="16">
        <v>45.156999999999996</v>
      </c>
      <c r="AP555" s="16"/>
      <c r="AQ555" s="16"/>
      <c r="AR555" s="16">
        <v>1303.31</v>
      </c>
      <c r="AS555" s="16">
        <v>4.0529999999999999</v>
      </c>
      <c r="AT555" s="16">
        <v>2.9000000000000001E-2</v>
      </c>
      <c r="AU555" s="16">
        <v>118.25</v>
      </c>
      <c r="AV555" s="16">
        <v>65.45</v>
      </c>
      <c r="AW555" s="17">
        <v>55.09</v>
      </c>
      <c r="AY555" s="24">
        <v>44384</v>
      </c>
      <c r="AZ555">
        <v>75</v>
      </c>
      <c r="BB555" s="24">
        <v>44384</v>
      </c>
      <c r="BC555">
        <v>47.22</v>
      </c>
      <c r="BE555" s="24">
        <v>44384</v>
      </c>
      <c r="BF555">
        <v>64.06</v>
      </c>
      <c r="BH555" s="24">
        <v>44384</v>
      </c>
      <c r="BI555">
        <v>62.5</v>
      </c>
    </row>
    <row r="556" spans="32:61" x14ac:dyDescent="0.3">
      <c r="AF556" s="23">
        <v>44415</v>
      </c>
      <c r="AG556" s="14">
        <v>72732.615000000005</v>
      </c>
      <c r="AH556" s="14">
        <v>114.25</v>
      </c>
      <c r="AI556" s="14">
        <v>96.210999999999999</v>
      </c>
      <c r="AJ556" s="14">
        <v>2123.8090000000002</v>
      </c>
      <c r="AK556" s="14">
        <v>0.36399999999999999</v>
      </c>
      <c r="AL556" s="14">
        <v>0.34599999999999997</v>
      </c>
      <c r="AM556" s="14">
        <v>1.1399999999999999</v>
      </c>
      <c r="AN556" s="14">
        <v>4.7709999999999999</v>
      </c>
      <c r="AO556" s="14">
        <v>46.73</v>
      </c>
      <c r="AP556" s="14"/>
      <c r="AQ556" s="14"/>
      <c r="AR556" s="14">
        <v>1308.1780000000001</v>
      </c>
      <c r="AS556" s="14">
        <v>4.8680000000000003</v>
      </c>
      <c r="AT556" s="14">
        <v>2.8000000000000001E-2</v>
      </c>
      <c r="AU556" s="14">
        <v>118.82</v>
      </c>
      <c r="AV556" s="14">
        <v>65.709999999999994</v>
      </c>
      <c r="AW556" s="15">
        <v>55.41</v>
      </c>
      <c r="AY556" s="24">
        <v>44385</v>
      </c>
      <c r="AZ556">
        <v>75</v>
      </c>
      <c r="BB556" s="24">
        <v>44385</v>
      </c>
      <c r="BC556">
        <v>47.22</v>
      </c>
      <c r="BE556" s="24">
        <v>44385</v>
      </c>
      <c r="BF556">
        <v>64.06</v>
      </c>
      <c r="BH556" s="24">
        <v>44385</v>
      </c>
      <c r="BI556">
        <v>62.5</v>
      </c>
    </row>
    <row r="557" spans="32:61" x14ac:dyDescent="0.3">
      <c r="AF557" s="23">
        <v>44416</v>
      </c>
      <c r="AG557" s="16">
        <v>72827.582999999999</v>
      </c>
      <c r="AH557" s="16">
        <v>94.968000000000004</v>
      </c>
      <c r="AI557" s="16">
        <v>97.188000000000002</v>
      </c>
      <c r="AJ557" s="16">
        <v>2123.9920000000002</v>
      </c>
      <c r="AK557" s="16">
        <v>0.182</v>
      </c>
      <c r="AL557" s="16">
        <v>0.36</v>
      </c>
      <c r="AM557" s="16">
        <v>1.1399999999999999</v>
      </c>
      <c r="AN557" s="16">
        <v>4.9530000000000003</v>
      </c>
      <c r="AO557" s="16">
        <v>48.536000000000001</v>
      </c>
      <c r="AP557" s="16"/>
      <c r="AQ557" s="16">
        <v>32.31</v>
      </c>
      <c r="AR557" s="16">
        <v>1311.549</v>
      </c>
      <c r="AS557" s="16">
        <v>3.371</v>
      </c>
      <c r="AT557" s="16">
        <v>2.8000000000000001E-2</v>
      </c>
      <c r="AU557" s="16">
        <v>119.25</v>
      </c>
      <c r="AV557" s="16">
        <v>65.900000000000006</v>
      </c>
      <c r="AW557" s="17">
        <v>55.65</v>
      </c>
      <c r="AY557" s="24">
        <v>44386</v>
      </c>
      <c r="AZ557">
        <v>75</v>
      </c>
      <c r="BB557" s="24">
        <v>44386</v>
      </c>
      <c r="BC557">
        <v>47.22</v>
      </c>
      <c r="BE557" s="24">
        <v>44386</v>
      </c>
      <c r="BF557">
        <v>64.06</v>
      </c>
      <c r="BH557" s="24">
        <v>44386</v>
      </c>
      <c r="BI557">
        <v>62.5</v>
      </c>
    </row>
    <row r="558" spans="32:61" x14ac:dyDescent="0.3">
      <c r="AF558" s="23">
        <v>44417</v>
      </c>
      <c r="AG558" s="14">
        <v>72897.157000000007</v>
      </c>
      <c r="AH558" s="14">
        <v>69.573999999999998</v>
      </c>
      <c r="AI558" s="14">
        <v>99.59</v>
      </c>
      <c r="AJ558" s="14">
        <v>2124.3560000000002</v>
      </c>
      <c r="AK558" s="14">
        <v>0.36399999999999999</v>
      </c>
      <c r="AL558" s="14">
        <v>0.36399999999999999</v>
      </c>
      <c r="AM558" s="14">
        <v>1.1299999999999999</v>
      </c>
      <c r="AN558" s="14">
        <v>5.351</v>
      </c>
      <c r="AO558" s="14">
        <v>51.500999999999998</v>
      </c>
      <c r="AP558" s="14"/>
      <c r="AQ558" s="14"/>
      <c r="AR558" s="14">
        <v>1313.2529999999999</v>
      </c>
      <c r="AS558" s="14">
        <v>1.704</v>
      </c>
      <c r="AT558" s="14">
        <v>2.8000000000000001E-2</v>
      </c>
      <c r="AU558" s="14">
        <v>119.93</v>
      </c>
      <c r="AV558" s="14">
        <v>66.2</v>
      </c>
      <c r="AW558" s="15">
        <v>56.02</v>
      </c>
      <c r="AY558" s="24">
        <v>44387</v>
      </c>
      <c r="AZ558">
        <v>75</v>
      </c>
      <c r="BB558" s="24">
        <v>44387</v>
      </c>
      <c r="BC558">
        <v>47.22</v>
      </c>
      <c r="BE558" s="24">
        <v>44387</v>
      </c>
      <c r="BF558">
        <v>64.06</v>
      </c>
      <c r="BH558" s="24">
        <v>44387</v>
      </c>
      <c r="BI558">
        <v>62.5</v>
      </c>
    </row>
    <row r="559" spans="32:61" x14ac:dyDescent="0.3">
      <c r="AF559" s="23">
        <v>44418</v>
      </c>
      <c r="AG559" s="16">
        <v>72990.320000000007</v>
      </c>
      <c r="AH559" s="16">
        <v>93.162999999999997</v>
      </c>
      <c r="AI559" s="16">
        <v>101.443</v>
      </c>
      <c r="AJ559" s="16">
        <v>2124.87</v>
      </c>
      <c r="AK559" s="16">
        <v>0.51400000000000001</v>
      </c>
      <c r="AL559" s="16">
        <v>0.374</v>
      </c>
      <c r="AM559" s="16">
        <v>1.1100000000000001</v>
      </c>
      <c r="AN559" s="16">
        <v>5.3339999999999996</v>
      </c>
      <c r="AO559" s="16">
        <v>53.042000000000002</v>
      </c>
      <c r="AP559" s="16"/>
      <c r="AQ559" s="16"/>
      <c r="AR559" s="16">
        <v>1317.258</v>
      </c>
      <c r="AS559" s="16">
        <v>4.0049999999999999</v>
      </c>
      <c r="AT559" s="16">
        <v>2.8000000000000001E-2</v>
      </c>
      <c r="AU559" s="16">
        <v>120.55</v>
      </c>
      <c r="AV559" s="16">
        <v>66.510000000000005</v>
      </c>
      <c r="AW559" s="17">
        <v>56.34</v>
      </c>
      <c r="AY559" s="24">
        <v>44388</v>
      </c>
      <c r="AZ559">
        <v>75</v>
      </c>
      <c r="BB559" s="24">
        <v>44388</v>
      </c>
      <c r="BC559">
        <v>47.22</v>
      </c>
      <c r="BE559" s="24">
        <v>44388</v>
      </c>
      <c r="BF559">
        <v>64.06</v>
      </c>
      <c r="BH559" s="24">
        <v>44388</v>
      </c>
      <c r="BI559">
        <v>62.5</v>
      </c>
    </row>
    <row r="560" spans="32:61" x14ac:dyDescent="0.3">
      <c r="AF560" s="23">
        <v>44419</v>
      </c>
      <c r="AG560" s="14">
        <v>73104.967000000004</v>
      </c>
      <c r="AH560" s="14">
        <v>114.648</v>
      </c>
      <c r="AI560" s="14">
        <v>102.226</v>
      </c>
      <c r="AJ560" s="14">
        <v>2125.3829999999998</v>
      </c>
      <c r="AK560" s="14">
        <v>0.51400000000000001</v>
      </c>
      <c r="AL560" s="14">
        <v>0.39800000000000002</v>
      </c>
      <c r="AM560" s="14">
        <v>1.0900000000000001</v>
      </c>
      <c r="AN560" s="14">
        <v>5.5819999999999999</v>
      </c>
      <c r="AO560" s="14">
        <v>54.417000000000002</v>
      </c>
      <c r="AP560" s="14"/>
      <c r="AQ560" s="14"/>
      <c r="AR560" s="14">
        <v>1321.069</v>
      </c>
      <c r="AS560" s="14">
        <v>3.8109999999999999</v>
      </c>
      <c r="AT560" s="14">
        <v>2.8000000000000001E-2</v>
      </c>
      <c r="AU560" s="14">
        <v>121.14</v>
      </c>
      <c r="AV560" s="14">
        <v>66.81</v>
      </c>
      <c r="AW560" s="15">
        <v>56.65</v>
      </c>
      <c r="AY560" s="24">
        <v>44389</v>
      </c>
      <c r="AZ560">
        <v>75</v>
      </c>
      <c r="BB560" s="24">
        <v>44389</v>
      </c>
      <c r="BC560">
        <v>47.22</v>
      </c>
      <c r="BE560" s="24">
        <v>44389</v>
      </c>
      <c r="BF560">
        <v>64.06</v>
      </c>
      <c r="BH560" s="24">
        <v>44389</v>
      </c>
      <c r="BI560">
        <v>62.5</v>
      </c>
    </row>
    <row r="561" spans="32:61" x14ac:dyDescent="0.3">
      <c r="AF561" s="23">
        <v>44420</v>
      </c>
      <c r="AG561" s="16">
        <v>73225.346999999994</v>
      </c>
      <c r="AH561" s="16">
        <v>120.379</v>
      </c>
      <c r="AI561" s="16">
        <v>102.328</v>
      </c>
      <c r="AJ561" s="16">
        <v>2125.88</v>
      </c>
      <c r="AK561" s="16">
        <v>0.497</v>
      </c>
      <c r="AL561" s="16">
        <v>0.40500000000000003</v>
      </c>
      <c r="AM561" s="16">
        <v>1.08</v>
      </c>
      <c r="AN561" s="16">
        <v>5.8310000000000004</v>
      </c>
      <c r="AO561" s="16">
        <v>55.112000000000002</v>
      </c>
      <c r="AP561" s="16"/>
      <c r="AQ561" s="16"/>
      <c r="AR561" s="16">
        <v>1324.663</v>
      </c>
      <c r="AS561" s="16">
        <v>3.5939999999999999</v>
      </c>
      <c r="AT561" s="16">
        <v>2.8000000000000001E-2</v>
      </c>
      <c r="AU561" s="16">
        <v>121.7</v>
      </c>
      <c r="AV561" s="16">
        <v>67.12</v>
      </c>
      <c r="AW561" s="17">
        <v>56.91</v>
      </c>
      <c r="AY561" s="24">
        <v>44390</v>
      </c>
      <c r="AZ561">
        <v>75</v>
      </c>
      <c r="BB561" s="24">
        <v>44390</v>
      </c>
      <c r="BC561">
        <v>47.22</v>
      </c>
      <c r="BE561" s="24">
        <v>44390</v>
      </c>
      <c r="BF561">
        <v>64.06</v>
      </c>
      <c r="BH561" s="24">
        <v>44390</v>
      </c>
      <c r="BI561">
        <v>62.5</v>
      </c>
    </row>
    <row r="562" spans="32:61" x14ac:dyDescent="0.3">
      <c r="AF562" s="23">
        <v>44421</v>
      </c>
      <c r="AG562" s="14">
        <v>73347.895999999993</v>
      </c>
      <c r="AH562" s="14">
        <v>122.54900000000001</v>
      </c>
      <c r="AI562" s="14">
        <v>104.21899999999999</v>
      </c>
      <c r="AJ562" s="14">
        <v>2126.625</v>
      </c>
      <c r="AK562" s="14">
        <v>0.745</v>
      </c>
      <c r="AL562" s="14">
        <v>0.45400000000000001</v>
      </c>
      <c r="AM562" s="14">
        <v>1.07</v>
      </c>
      <c r="AN562" s="14">
        <v>6.1130000000000004</v>
      </c>
      <c r="AO562" s="14">
        <v>56.354999999999997</v>
      </c>
      <c r="AP562" s="14"/>
      <c r="AQ562" s="14"/>
      <c r="AR562" s="14">
        <v>1328.3979999999999</v>
      </c>
      <c r="AS562" s="14">
        <v>3.7349999999999999</v>
      </c>
      <c r="AT562" s="14">
        <v>2.9000000000000001E-2</v>
      </c>
      <c r="AU562" s="14">
        <v>122.19</v>
      </c>
      <c r="AV562" s="14">
        <v>67.38</v>
      </c>
      <c r="AW562" s="15">
        <v>57.14</v>
      </c>
      <c r="AY562" s="24">
        <v>44391</v>
      </c>
      <c r="AZ562">
        <v>75</v>
      </c>
      <c r="BB562" s="24">
        <v>44391</v>
      </c>
      <c r="BC562">
        <v>75.459999999999994</v>
      </c>
      <c r="BE562" s="24">
        <v>44391</v>
      </c>
      <c r="BF562">
        <v>79.95</v>
      </c>
      <c r="BH562" s="24">
        <v>44391</v>
      </c>
      <c r="BI562">
        <v>80.650000000000006</v>
      </c>
    </row>
    <row r="563" spans="32:61" x14ac:dyDescent="0.3">
      <c r="AF563" s="23">
        <v>44422</v>
      </c>
      <c r="AG563" s="16">
        <v>73466.850999999995</v>
      </c>
      <c r="AH563" s="16">
        <v>118.955</v>
      </c>
      <c r="AI563" s="16">
        <v>104.89100000000001</v>
      </c>
      <c r="AJ563" s="16">
        <v>2127.1889999999999</v>
      </c>
      <c r="AK563" s="16">
        <v>0.56299999999999994</v>
      </c>
      <c r="AL563" s="16">
        <v>0.48299999999999998</v>
      </c>
      <c r="AM563" s="16">
        <v>1.06</v>
      </c>
      <c r="AN563" s="16">
        <v>6.1619999999999999</v>
      </c>
      <c r="AO563" s="16">
        <v>57.530999999999999</v>
      </c>
      <c r="AP563" s="16"/>
      <c r="AQ563" s="16"/>
      <c r="AR563" s="16">
        <v>1332.606</v>
      </c>
      <c r="AS563" s="16">
        <v>4.2080000000000002</v>
      </c>
      <c r="AT563" s="16">
        <v>0.03</v>
      </c>
      <c r="AU563" s="16">
        <v>122.41</v>
      </c>
      <c r="AV563" s="16">
        <v>67.489999999999995</v>
      </c>
      <c r="AW563" s="17">
        <v>57.24</v>
      </c>
      <c r="AY563" s="24">
        <v>44392</v>
      </c>
      <c r="AZ563">
        <v>75</v>
      </c>
      <c r="BB563" s="24">
        <v>44392</v>
      </c>
      <c r="BC563">
        <v>75.459999999999994</v>
      </c>
      <c r="BE563" s="24">
        <v>44392</v>
      </c>
      <c r="BF563">
        <v>79.95</v>
      </c>
      <c r="BH563" s="24">
        <v>44392</v>
      </c>
      <c r="BI563">
        <v>80.650000000000006</v>
      </c>
    </row>
    <row r="564" spans="32:61" x14ac:dyDescent="0.3">
      <c r="AF564" s="23">
        <v>44423</v>
      </c>
      <c r="AG564" s="14">
        <v>73560.626999999993</v>
      </c>
      <c r="AH564" s="14">
        <v>93.775999999999996</v>
      </c>
      <c r="AI564" s="14">
        <v>104.721</v>
      </c>
      <c r="AJ564" s="14">
        <v>2127.5030000000002</v>
      </c>
      <c r="AK564" s="14">
        <v>0.315</v>
      </c>
      <c r="AL564" s="14">
        <v>0.502</v>
      </c>
      <c r="AM564" s="14">
        <v>1.05</v>
      </c>
      <c r="AN564" s="14">
        <v>6.3609999999999998</v>
      </c>
      <c r="AO564" s="14">
        <v>58.74</v>
      </c>
      <c r="AP564" s="14"/>
      <c r="AQ564" s="14">
        <v>36.853999999999999</v>
      </c>
      <c r="AR564" s="14">
        <v>1335.27</v>
      </c>
      <c r="AS564" s="14">
        <v>2.665</v>
      </c>
      <c r="AT564" s="14">
        <v>3.1E-2</v>
      </c>
      <c r="AU564" s="14">
        <v>122.49</v>
      </c>
      <c r="AV564" s="14">
        <v>67.540000000000006</v>
      </c>
      <c r="AW564" s="15">
        <v>57.28</v>
      </c>
      <c r="AY564" s="24">
        <v>44393</v>
      </c>
      <c r="AZ564">
        <v>75</v>
      </c>
      <c r="BB564" s="24">
        <v>44393</v>
      </c>
      <c r="BC564">
        <v>75.459999999999994</v>
      </c>
      <c r="BE564" s="24">
        <v>44393</v>
      </c>
      <c r="BF564">
        <v>79.95</v>
      </c>
      <c r="BH564" s="24">
        <v>44393</v>
      </c>
      <c r="BI564">
        <v>80.650000000000006</v>
      </c>
    </row>
    <row r="565" spans="32:61" x14ac:dyDescent="0.3">
      <c r="AF565" s="23">
        <v>44424</v>
      </c>
      <c r="AG565" s="16">
        <v>73621.403999999995</v>
      </c>
      <c r="AH565" s="16">
        <v>60.777999999999999</v>
      </c>
      <c r="AI565" s="16">
        <v>103.464</v>
      </c>
      <c r="AJ565" s="16">
        <v>2127.9009999999998</v>
      </c>
      <c r="AK565" s="16">
        <v>0.39800000000000002</v>
      </c>
      <c r="AL565" s="16">
        <v>0.50600000000000001</v>
      </c>
      <c r="AM565" s="16">
        <v>1.04</v>
      </c>
      <c r="AN565" s="16">
        <v>6.6920000000000002</v>
      </c>
      <c r="AO565" s="16">
        <v>61.920999999999999</v>
      </c>
      <c r="AP565" s="16"/>
      <c r="AQ565" s="16"/>
      <c r="AR565" s="16">
        <v>1336.4970000000001</v>
      </c>
      <c r="AS565" s="16">
        <v>1.226</v>
      </c>
      <c r="AT565" s="16">
        <v>3.1E-2</v>
      </c>
      <c r="AU565" s="16">
        <v>122.88</v>
      </c>
      <c r="AV565" s="16">
        <v>67.75</v>
      </c>
      <c r="AW565" s="17">
        <v>57.46</v>
      </c>
      <c r="AY565" s="24">
        <v>44394</v>
      </c>
      <c r="AZ565">
        <v>75</v>
      </c>
      <c r="BB565" s="24">
        <v>44394</v>
      </c>
      <c r="BC565">
        <v>75.459999999999994</v>
      </c>
      <c r="BE565" s="24">
        <v>44394</v>
      </c>
      <c r="BF565">
        <v>79.95</v>
      </c>
      <c r="BH565" s="24">
        <v>44394</v>
      </c>
      <c r="BI565">
        <v>80.650000000000006</v>
      </c>
    </row>
    <row r="566" spans="32:61" x14ac:dyDescent="0.3">
      <c r="AF566" s="23">
        <v>44425</v>
      </c>
      <c r="AG566" s="14">
        <v>73708.67</v>
      </c>
      <c r="AH566" s="14">
        <v>87.266000000000005</v>
      </c>
      <c r="AI566" s="14">
        <v>102.621</v>
      </c>
      <c r="AJ566" s="14">
        <v>2128.7950000000001</v>
      </c>
      <c r="AK566" s="14">
        <v>0.89500000000000002</v>
      </c>
      <c r="AL566" s="14">
        <v>0.56100000000000005</v>
      </c>
      <c r="AM566" s="14">
        <v>1.03</v>
      </c>
      <c r="AN566" s="14">
        <v>7.0069999999999997</v>
      </c>
      <c r="AO566" s="14">
        <v>64.522000000000006</v>
      </c>
      <c r="AP566" s="14"/>
      <c r="AQ566" s="14"/>
      <c r="AR566" s="14">
        <v>1340.44</v>
      </c>
      <c r="AS566" s="14">
        <v>3.944</v>
      </c>
      <c r="AT566" s="14">
        <v>3.1E-2</v>
      </c>
      <c r="AU566" s="14">
        <v>123.29</v>
      </c>
      <c r="AV566" s="14">
        <v>67.97</v>
      </c>
      <c r="AW566" s="15">
        <v>57.66</v>
      </c>
      <c r="AY566" s="24">
        <v>44395</v>
      </c>
      <c r="AZ566">
        <v>75</v>
      </c>
      <c r="BB566" s="24">
        <v>44395</v>
      </c>
      <c r="BC566">
        <v>75.459999999999994</v>
      </c>
      <c r="BE566" s="24">
        <v>44395</v>
      </c>
      <c r="BF566">
        <v>79.95</v>
      </c>
      <c r="BH566" s="24">
        <v>44395</v>
      </c>
      <c r="BI566">
        <v>80.650000000000006</v>
      </c>
    </row>
    <row r="567" spans="32:61" x14ac:dyDescent="0.3">
      <c r="AF567" s="23">
        <v>44426</v>
      </c>
      <c r="AG567" s="16">
        <v>73827.259999999995</v>
      </c>
      <c r="AH567" s="16">
        <v>118.59</v>
      </c>
      <c r="AI567" s="16">
        <v>103.185</v>
      </c>
      <c r="AJ567" s="16">
        <v>2129.9380000000001</v>
      </c>
      <c r="AK567" s="16">
        <v>1.143</v>
      </c>
      <c r="AL567" s="16">
        <v>0.65100000000000002</v>
      </c>
      <c r="AM567" s="16">
        <v>1.04</v>
      </c>
      <c r="AN567" s="16">
        <v>7.3220000000000001</v>
      </c>
      <c r="AO567" s="16">
        <v>66.277000000000001</v>
      </c>
      <c r="AP567" s="16"/>
      <c r="AQ567" s="16"/>
      <c r="AR567" s="16">
        <v>1344.191</v>
      </c>
      <c r="AS567" s="16">
        <v>3.7509999999999999</v>
      </c>
      <c r="AT567" s="16">
        <v>3.1E-2</v>
      </c>
      <c r="AU567" s="16">
        <v>123.72</v>
      </c>
      <c r="AV567" s="16">
        <v>68.209999999999994</v>
      </c>
      <c r="AW567" s="17">
        <v>57.86</v>
      </c>
      <c r="AY567" s="24">
        <v>44396</v>
      </c>
      <c r="AZ567">
        <v>75</v>
      </c>
      <c r="BB567" s="24">
        <v>44396</v>
      </c>
      <c r="BC567">
        <v>75.459999999999994</v>
      </c>
      <c r="BE567" s="24">
        <v>44396</v>
      </c>
      <c r="BF567">
        <v>79.95</v>
      </c>
      <c r="BH567" s="24">
        <v>44396</v>
      </c>
      <c r="BI567">
        <v>80.650000000000006</v>
      </c>
    </row>
    <row r="568" spans="32:61" x14ac:dyDescent="0.3">
      <c r="AF568" s="23">
        <v>44427</v>
      </c>
      <c r="AG568" s="14">
        <v>73947.192999999999</v>
      </c>
      <c r="AH568" s="14">
        <v>119.932</v>
      </c>
      <c r="AI568" s="14">
        <v>103.121</v>
      </c>
      <c r="AJ568" s="14">
        <v>2130.85</v>
      </c>
      <c r="AK568" s="14">
        <v>0.91100000000000003</v>
      </c>
      <c r="AL568" s="14">
        <v>0.71</v>
      </c>
      <c r="AM568" s="14">
        <v>1.04</v>
      </c>
      <c r="AN568" s="14">
        <v>7.62</v>
      </c>
      <c r="AO568" s="14">
        <v>67.701999999999998</v>
      </c>
      <c r="AP568" s="14"/>
      <c r="AQ568" s="14"/>
      <c r="AR568" s="14">
        <v>1347.6120000000001</v>
      </c>
      <c r="AS568" s="14">
        <v>3.4209999999999998</v>
      </c>
      <c r="AT568" s="14">
        <v>3.1E-2</v>
      </c>
      <c r="AU568" s="14">
        <v>124.12</v>
      </c>
      <c r="AV568" s="14">
        <v>68.42</v>
      </c>
      <c r="AW568" s="15">
        <v>58.05</v>
      </c>
      <c r="AY568" s="24">
        <v>44397</v>
      </c>
      <c r="AZ568">
        <v>75</v>
      </c>
      <c r="BB568" s="24">
        <v>44397</v>
      </c>
      <c r="BC568">
        <v>75.459999999999994</v>
      </c>
      <c r="BE568" s="24">
        <v>44397</v>
      </c>
      <c r="BF568">
        <v>80.73</v>
      </c>
      <c r="BH568" s="24">
        <v>44397</v>
      </c>
      <c r="BI568">
        <v>81.55</v>
      </c>
    </row>
    <row r="569" spans="32:61" x14ac:dyDescent="0.3">
      <c r="AF569" s="23">
        <v>44428</v>
      </c>
      <c r="AG569" s="16">
        <v>74066.793000000005</v>
      </c>
      <c r="AH569" s="16">
        <v>119.601</v>
      </c>
      <c r="AI569" s="16">
        <v>102.7</v>
      </c>
      <c r="AJ569" s="16">
        <v>2131.6610000000001</v>
      </c>
      <c r="AK569" s="16">
        <v>0.81200000000000006</v>
      </c>
      <c r="AL569" s="16">
        <v>0.71899999999999997</v>
      </c>
      <c r="AM569" s="16">
        <v>1.04</v>
      </c>
      <c r="AN569" s="16">
        <v>7.5369999999999999</v>
      </c>
      <c r="AO569" s="16">
        <v>68.695999999999998</v>
      </c>
      <c r="AP569" s="16"/>
      <c r="AQ569" s="16"/>
      <c r="AR569" s="16">
        <v>1351.268</v>
      </c>
      <c r="AS569" s="16">
        <v>3.6549999999999998</v>
      </c>
      <c r="AT569" s="16">
        <v>3.1E-2</v>
      </c>
      <c r="AU569" s="16">
        <v>124.5</v>
      </c>
      <c r="AV569" s="16">
        <v>68.61</v>
      </c>
      <c r="AW569" s="17">
        <v>58.24</v>
      </c>
      <c r="AY569" s="24">
        <v>44398</v>
      </c>
      <c r="AZ569">
        <v>75</v>
      </c>
      <c r="BB569" s="24">
        <v>44398</v>
      </c>
      <c r="BC569">
        <v>75.459999999999994</v>
      </c>
      <c r="BE569" s="24">
        <v>44398</v>
      </c>
      <c r="BF569">
        <v>80.73</v>
      </c>
      <c r="BH569" s="24">
        <v>44398</v>
      </c>
      <c r="BI569">
        <v>81.55</v>
      </c>
    </row>
    <row r="570" spans="32:61" x14ac:dyDescent="0.3">
      <c r="AF570" s="23">
        <v>44429</v>
      </c>
      <c r="AG570" s="14">
        <v>74190.468999999997</v>
      </c>
      <c r="AH570" s="14">
        <v>123.676</v>
      </c>
      <c r="AI570" s="14">
        <v>103.374</v>
      </c>
      <c r="AJ570" s="14">
        <v>2132.4070000000002</v>
      </c>
      <c r="AK570" s="14">
        <v>0.745</v>
      </c>
      <c r="AL570" s="14">
        <v>0.745</v>
      </c>
      <c r="AM570" s="14">
        <v>1.05</v>
      </c>
      <c r="AN570" s="14">
        <v>7.7190000000000003</v>
      </c>
      <c r="AO570" s="14">
        <v>69.557000000000002</v>
      </c>
      <c r="AP570" s="14"/>
      <c r="AQ570" s="14"/>
      <c r="AR570" s="14">
        <v>1355.4949999999999</v>
      </c>
      <c r="AS570" s="14">
        <v>4.2279999999999998</v>
      </c>
      <c r="AT570" s="14">
        <v>3.2000000000000001E-2</v>
      </c>
      <c r="AU570" s="14">
        <v>124.76</v>
      </c>
      <c r="AV570" s="14">
        <v>68.739999999999995</v>
      </c>
      <c r="AW570" s="15">
        <v>58.37</v>
      </c>
      <c r="AY570" s="24">
        <v>44399</v>
      </c>
      <c r="AZ570">
        <v>75</v>
      </c>
      <c r="BB570" s="24">
        <v>44399</v>
      </c>
      <c r="BC570">
        <v>75.459999999999994</v>
      </c>
      <c r="BE570" s="24">
        <v>44399</v>
      </c>
      <c r="BF570">
        <v>80.73</v>
      </c>
      <c r="BH570" s="24">
        <v>44399</v>
      </c>
      <c r="BI570">
        <v>81.55</v>
      </c>
    </row>
    <row r="571" spans="32:61" x14ac:dyDescent="0.3">
      <c r="AF571" s="23">
        <v>44430</v>
      </c>
      <c r="AG571" s="16">
        <v>74288.567999999999</v>
      </c>
      <c r="AH571" s="16">
        <v>98.099000000000004</v>
      </c>
      <c r="AI571" s="16">
        <v>103.992</v>
      </c>
      <c r="AJ571" s="16">
        <v>2132.788</v>
      </c>
      <c r="AK571" s="16">
        <v>0.38100000000000001</v>
      </c>
      <c r="AL571" s="16">
        <v>0.755</v>
      </c>
      <c r="AM571" s="16">
        <v>1.05</v>
      </c>
      <c r="AN571" s="16">
        <v>7.819</v>
      </c>
      <c r="AO571" s="16">
        <v>70.22</v>
      </c>
      <c r="AP571" s="16"/>
      <c r="AQ571" s="16">
        <v>39.183999999999997</v>
      </c>
      <c r="AR571" s="16">
        <v>1358.403</v>
      </c>
      <c r="AS571" s="16">
        <v>2.9079999999999999</v>
      </c>
      <c r="AT571" s="16">
        <v>3.1E-2</v>
      </c>
      <c r="AU571" s="16">
        <v>124.95</v>
      </c>
      <c r="AV571" s="16">
        <v>68.83</v>
      </c>
      <c r="AW571" s="17">
        <v>58.48</v>
      </c>
      <c r="AY571" s="24">
        <v>44400</v>
      </c>
      <c r="AZ571">
        <v>75</v>
      </c>
      <c r="BB571" s="24">
        <v>44400</v>
      </c>
      <c r="BC571">
        <v>75.459999999999994</v>
      </c>
      <c r="BE571" s="24">
        <v>44400</v>
      </c>
      <c r="BF571">
        <v>79.95</v>
      </c>
      <c r="BH571" s="24">
        <v>44400</v>
      </c>
      <c r="BI571">
        <v>80.650000000000006</v>
      </c>
    </row>
    <row r="572" spans="32:61" x14ac:dyDescent="0.3">
      <c r="AF572" s="23">
        <v>44431</v>
      </c>
      <c r="AG572" s="14">
        <v>74357.578999999998</v>
      </c>
      <c r="AH572" s="14">
        <v>69.010999999999996</v>
      </c>
      <c r="AI572" s="14">
        <v>105.16800000000001</v>
      </c>
      <c r="AJ572" s="14">
        <v>2133.5169999999998</v>
      </c>
      <c r="AK572" s="14">
        <v>0.72899999999999998</v>
      </c>
      <c r="AL572" s="14">
        <v>0.80200000000000005</v>
      </c>
      <c r="AM572" s="14">
        <v>1.05</v>
      </c>
      <c r="AN572" s="14">
        <v>8.0340000000000007</v>
      </c>
      <c r="AO572" s="14">
        <v>73.102000000000004</v>
      </c>
      <c r="AP572" s="14"/>
      <c r="AQ572" s="14"/>
      <c r="AR572" s="14">
        <v>1360.0820000000001</v>
      </c>
      <c r="AS572" s="14">
        <v>1.679</v>
      </c>
      <c r="AT572" s="14">
        <v>3.1E-2</v>
      </c>
      <c r="AU572" s="14">
        <v>125.46</v>
      </c>
      <c r="AV572" s="14">
        <v>69.069999999999993</v>
      </c>
      <c r="AW572" s="15">
        <v>58.75</v>
      </c>
      <c r="AY572" s="24">
        <v>44401</v>
      </c>
      <c r="AZ572">
        <v>75</v>
      </c>
      <c r="BB572" s="24">
        <v>44401</v>
      </c>
      <c r="BC572">
        <v>75.459999999999994</v>
      </c>
      <c r="BE572" s="24">
        <v>44401</v>
      </c>
      <c r="BF572">
        <v>79.95</v>
      </c>
      <c r="BH572" s="24">
        <v>44401</v>
      </c>
      <c r="BI572">
        <v>80.650000000000006</v>
      </c>
    </row>
    <row r="573" spans="32:61" x14ac:dyDescent="0.3">
      <c r="AF573" s="23">
        <v>44432</v>
      </c>
      <c r="AG573" s="16">
        <v>74458.262000000002</v>
      </c>
      <c r="AH573" s="16">
        <v>100.68300000000001</v>
      </c>
      <c r="AI573" s="16">
        <v>107.08499999999999</v>
      </c>
      <c r="AJ573" s="16">
        <v>2134.5100000000002</v>
      </c>
      <c r="AK573" s="16">
        <v>0.99399999999999999</v>
      </c>
      <c r="AL573" s="16">
        <v>0.81599999999999995</v>
      </c>
      <c r="AM573" s="16">
        <v>1.05</v>
      </c>
      <c r="AN573" s="16">
        <v>8.3490000000000002</v>
      </c>
      <c r="AO573" s="16">
        <v>75.206000000000003</v>
      </c>
      <c r="AP573" s="16"/>
      <c r="AQ573" s="16"/>
      <c r="AR573" s="16">
        <v>1364.492</v>
      </c>
      <c r="AS573" s="16">
        <v>4.41</v>
      </c>
      <c r="AT573" s="16">
        <v>3.1E-2</v>
      </c>
      <c r="AU573" s="16">
        <v>125.93</v>
      </c>
      <c r="AV573" s="16">
        <v>69.3</v>
      </c>
      <c r="AW573" s="17">
        <v>58.99</v>
      </c>
      <c r="AY573" s="24">
        <v>44402</v>
      </c>
      <c r="AZ573">
        <v>75</v>
      </c>
      <c r="BB573" s="24">
        <v>44402</v>
      </c>
      <c r="BC573">
        <v>75.459999999999994</v>
      </c>
      <c r="BE573" s="24">
        <v>44402</v>
      </c>
      <c r="BF573">
        <v>79.95</v>
      </c>
      <c r="BH573" s="24">
        <v>44402</v>
      </c>
      <c r="BI573">
        <v>80.650000000000006</v>
      </c>
    </row>
    <row r="574" spans="32:61" x14ac:dyDescent="0.3">
      <c r="AF574" s="23">
        <v>44433</v>
      </c>
      <c r="AG574" s="14">
        <v>74583.148000000001</v>
      </c>
      <c r="AH574" s="14">
        <v>124.88500000000001</v>
      </c>
      <c r="AI574" s="14">
        <v>107.98399999999999</v>
      </c>
      <c r="AJ574" s="14">
        <v>2135.4879999999998</v>
      </c>
      <c r="AK574" s="14">
        <v>0.97699999999999998</v>
      </c>
      <c r="AL574" s="14">
        <v>0.79300000000000004</v>
      </c>
      <c r="AM574" s="14">
        <v>1.04</v>
      </c>
      <c r="AN574" s="14">
        <v>8.266</v>
      </c>
      <c r="AO574" s="14">
        <v>74.908000000000001</v>
      </c>
      <c r="AP574" s="14"/>
      <c r="AQ574" s="14"/>
      <c r="AR574" s="14">
        <v>1368.5409999999999</v>
      </c>
      <c r="AS574" s="14">
        <v>4.0490000000000004</v>
      </c>
      <c r="AT574" s="14">
        <v>3.1E-2</v>
      </c>
      <c r="AU574" s="14">
        <v>126.41</v>
      </c>
      <c r="AV574" s="14">
        <v>69.52</v>
      </c>
      <c r="AW574" s="15">
        <v>59.26</v>
      </c>
      <c r="AY574" s="24">
        <v>44403</v>
      </c>
      <c r="AZ574">
        <v>75</v>
      </c>
      <c r="BB574" s="24">
        <v>44403</v>
      </c>
      <c r="BC574">
        <v>75.459999999999994</v>
      </c>
      <c r="BE574" s="24">
        <v>44403</v>
      </c>
      <c r="BF574">
        <v>79.95</v>
      </c>
      <c r="BH574" s="24">
        <v>44403</v>
      </c>
      <c r="BI574">
        <v>80.650000000000006</v>
      </c>
    </row>
    <row r="575" spans="32:61" x14ac:dyDescent="0.3">
      <c r="AF575" s="23">
        <v>44434</v>
      </c>
      <c r="AG575" s="16">
        <v>74702.665999999997</v>
      </c>
      <c r="AH575" s="16">
        <v>119.518</v>
      </c>
      <c r="AI575" s="16">
        <v>107.925</v>
      </c>
      <c r="AJ575" s="16">
        <v>2136.1999999999998</v>
      </c>
      <c r="AK575" s="16">
        <v>0.71199999999999997</v>
      </c>
      <c r="AL575" s="16">
        <v>0.76400000000000001</v>
      </c>
      <c r="AM575" s="16">
        <v>1.02</v>
      </c>
      <c r="AN575" s="16">
        <v>8.3320000000000007</v>
      </c>
      <c r="AO575" s="16">
        <v>75.570999999999998</v>
      </c>
      <c r="AP575" s="16"/>
      <c r="AQ575" s="16"/>
      <c r="AR575" s="16">
        <v>1372.2</v>
      </c>
      <c r="AS575" s="16">
        <v>3.6589999999999998</v>
      </c>
      <c r="AT575" s="16">
        <v>3.1E-2</v>
      </c>
      <c r="AU575" s="16">
        <v>126.88</v>
      </c>
      <c r="AV575" s="16">
        <v>69.72</v>
      </c>
      <c r="AW575" s="17">
        <v>59.53</v>
      </c>
      <c r="AY575" s="24">
        <v>44404</v>
      </c>
      <c r="AZ575">
        <v>75</v>
      </c>
      <c r="BB575" s="24">
        <v>44404</v>
      </c>
      <c r="BC575">
        <v>75.459999999999994</v>
      </c>
      <c r="BE575" s="24">
        <v>44404</v>
      </c>
      <c r="BF575">
        <v>79.95</v>
      </c>
      <c r="BH575" s="24">
        <v>44404</v>
      </c>
      <c r="BI575">
        <v>80.650000000000006</v>
      </c>
    </row>
    <row r="576" spans="32:61" x14ac:dyDescent="0.3">
      <c r="AF576" s="23">
        <v>44435</v>
      </c>
      <c r="AG576" s="14">
        <v>74832.255000000005</v>
      </c>
      <c r="AH576" s="14">
        <v>129.59</v>
      </c>
      <c r="AI576" s="14">
        <v>109.352</v>
      </c>
      <c r="AJ576" s="14">
        <v>2136.9459999999999</v>
      </c>
      <c r="AK576" s="14">
        <v>0.745</v>
      </c>
      <c r="AL576" s="14">
        <v>0.755</v>
      </c>
      <c r="AM576" s="14">
        <v>1.01</v>
      </c>
      <c r="AN576" s="14">
        <v>8.4649999999999999</v>
      </c>
      <c r="AO576" s="14">
        <v>76.614000000000004</v>
      </c>
      <c r="AP576" s="14"/>
      <c r="AQ576" s="14"/>
      <c r="AR576" s="14">
        <v>1376.598</v>
      </c>
      <c r="AS576" s="14">
        <v>4.3979999999999997</v>
      </c>
      <c r="AT576" s="14">
        <v>0.03</v>
      </c>
      <c r="AU576" s="14">
        <v>127.36</v>
      </c>
      <c r="AV576" s="14">
        <v>69.91</v>
      </c>
      <c r="AW576" s="15">
        <v>59.82</v>
      </c>
      <c r="AY576" s="24">
        <v>44405</v>
      </c>
      <c r="AZ576">
        <v>75</v>
      </c>
      <c r="BB576" s="24">
        <v>44405</v>
      </c>
      <c r="BC576">
        <v>75.459999999999994</v>
      </c>
      <c r="BE576" s="24">
        <v>44405</v>
      </c>
      <c r="BF576">
        <v>79.95</v>
      </c>
      <c r="BH576" s="24">
        <v>44405</v>
      </c>
      <c r="BI576">
        <v>80.650000000000006</v>
      </c>
    </row>
    <row r="577" spans="32:61" x14ac:dyDescent="0.3">
      <c r="AF577" s="23">
        <v>44436</v>
      </c>
      <c r="AG577" s="16">
        <v>74945.86</v>
      </c>
      <c r="AH577" s="16">
        <v>113.604</v>
      </c>
      <c r="AI577" s="16">
        <v>107.913</v>
      </c>
      <c r="AJ577" s="16">
        <v>2137.84</v>
      </c>
      <c r="AK577" s="16">
        <v>0.89500000000000002</v>
      </c>
      <c r="AL577" s="16">
        <v>0.77600000000000002</v>
      </c>
      <c r="AM577" s="16">
        <v>1</v>
      </c>
      <c r="AN577" s="16">
        <v>8.4649999999999999</v>
      </c>
      <c r="AO577" s="16">
        <v>76.563999999999993</v>
      </c>
      <c r="AP577" s="16"/>
      <c r="AQ577" s="16"/>
      <c r="AR577" s="16">
        <v>1381.4590000000001</v>
      </c>
      <c r="AS577" s="16">
        <v>4.8609999999999998</v>
      </c>
      <c r="AT577" s="16">
        <v>2.9000000000000001E-2</v>
      </c>
      <c r="AU577" s="16">
        <v>127.73</v>
      </c>
      <c r="AV577" s="16">
        <v>70.069999999999993</v>
      </c>
      <c r="AW577" s="17">
        <v>60.04</v>
      </c>
      <c r="AY577" s="24">
        <v>44406</v>
      </c>
      <c r="AZ577">
        <v>75</v>
      </c>
      <c r="BB577" s="24">
        <v>44406</v>
      </c>
      <c r="BC577">
        <v>75.459999999999994</v>
      </c>
      <c r="BE577" s="24">
        <v>44406</v>
      </c>
      <c r="BF577">
        <v>79.95</v>
      </c>
      <c r="BH577" s="24">
        <v>44406</v>
      </c>
      <c r="BI577">
        <v>80.650000000000006</v>
      </c>
    </row>
    <row r="578" spans="32:61" x14ac:dyDescent="0.3">
      <c r="AF578" s="23">
        <v>44437</v>
      </c>
      <c r="AG578" s="14">
        <v>75044.489000000001</v>
      </c>
      <c r="AH578" s="14">
        <v>98.629000000000005</v>
      </c>
      <c r="AI578" s="14">
        <v>107.989</v>
      </c>
      <c r="AJ578" s="14">
        <v>2138.453</v>
      </c>
      <c r="AK578" s="14">
        <v>0.61299999999999999</v>
      </c>
      <c r="AL578" s="14">
        <v>0.80900000000000005</v>
      </c>
      <c r="AM578" s="14">
        <v>0.99</v>
      </c>
      <c r="AN578" s="14">
        <v>8.6969999999999992</v>
      </c>
      <c r="AO578" s="14">
        <v>77.161000000000001</v>
      </c>
      <c r="AP578" s="14"/>
      <c r="AQ578" s="14">
        <v>39.015999999999998</v>
      </c>
      <c r="AR578" s="14">
        <v>1385.154</v>
      </c>
      <c r="AS578" s="14">
        <v>3.6949999999999998</v>
      </c>
      <c r="AT578" s="14">
        <v>2.8000000000000001E-2</v>
      </c>
      <c r="AU578" s="14">
        <v>128</v>
      </c>
      <c r="AV578" s="14">
        <v>70.180000000000007</v>
      </c>
      <c r="AW578" s="15">
        <v>60.19</v>
      </c>
      <c r="AY578" s="24">
        <v>44407</v>
      </c>
      <c r="AZ578">
        <v>75</v>
      </c>
      <c r="BB578" s="24">
        <v>44407</v>
      </c>
      <c r="BC578">
        <v>44.44</v>
      </c>
      <c r="BE578" s="24">
        <v>44407</v>
      </c>
      <c r="BF578">
        <v>62.5</v>
      </c>
      <c r="BH578" s="24">
        <v>44407</v>
      </c>
      <c r="BI578">
        <v>60.71</v>
      </c>
    </row>
    <row r="579" spans="32:61" x14ac:dyDescent="0.3">
      <c r="AF579" s="23">
        <v>44438</v>
      </c>
      <c r="AG579" s="16">
        <v>75114.941000000006</v>
      </c>
      <c r="AH579" s="16">
        <v>70.451999999999998</v>
      </c>
      <c r="AI579" s="16">
        <v>108.19499999999999</v>
      </c>
      <c r="AJ579" s="16">
        <v>2139.3310000000001</v>
      </c>
      <c r="AK579" s="16">
        <v>0.878</v>
      </c>
      <c r="AL579" s="16">
        <v>0.83099999999999996</v>
      </c>
      <c r="AM579" s="16">
        <v>0.98</v>
      </c>
      <c r="AN579" s="16">
        <v>9.0779999999999994</v>
      </c>
      <c r="AO579" s="16">
        <v>79.712000000000003</v>
      </c>
      <c r="AP579" s="16"/>
      <c r="AQ579" s="16"/>
      <c r="AR579" s="16">
        <v>1386.973</v>
      </c>
      <c r="AS579" s="16">
        <v>1.819</v>
      </c>
      <c r="AT579" s="16">
        <v>2.8000000000000001E-2</v>
      </c>
      <c r="AU579" s="16">
        <v>128.57</v>
      </c>
      <c r="AV579" s="16">
        <v>70.44</v>
      </c>
      <c r="AW579" s="17">
        <v>60.52</v>
      </c>
      <c r="AY579" s="24">
        <v>44408</v>
      </c>
      <c r="AZ579">
        <v>75</v>
      </c>
      <c r="BB579" s="24">
        <v>44408</v>
      </c>
      <c r="BC579">
        <v>50</v>
      </c>
      <c r="BE579" s="24">
        <v>44408</v>
      </c>
      <c r="BF579">
        <v>65.62</v>
      </c>
      <c r="BH579" s="24">
        <v>44408</v>
      </c>
      <c r="BI579">
        <v>64.290000000000006</v>
      </c>
    </row>
    <row r="580" spans="32:61" x14ac:dyDescent="0.3">
      <c r="AF580" s="23">
        <v>44439</v>
      </c>
      <c r="AG580" s="14">
        <v>75205.917000000001</v>
      </c>
      <c r="AH580" s="14">
        <v>90.975999999999999</v>
      </c>
      <c r="AI580" s="14">
        <v>106.80800000000001</v>
      </c>
      <c r="AJ580" s="14">
        <v>2140.5729999999999</v>
      </c>
      <c r="AK580" s="14">
        <v>1.242</v>
      </c>
      <c r="AL580" s="14">
        <v>0.86599999999999999</v>
      </c>
      <c r="AM580" s="14">
        <v>0.96</v>
      </c>
      <c r="AN580" s="14">
        <v>9.0109999999999992</v>
      </c>
      <c r="AO580" s="14">
        <v>79.447000000000003</v>
      </c>
      <c r="AP580" s="14"/>
      <c r="AQ580" s="14"/>
      <c r="AR580" s="14">
        <v>1392.07</v>
      </c>
      <c r="AS580" s="14">
        <v>5.0960000000000001</v>
      </c>
      <c r="AT580" s="14">
        <v>2.7E-2</v>
      </c>
      <c r="AU580" s="14">
        <v>129.11000000000001</v>
      </c>
      <c r="AV580" s="14">
        <v>70.680000000000007</v>
      </c>
      <c r="AW580" s="15">
        <v>60.82</v>
      </c>
      <c r="AY580" s="24">
        <v>44409</v>
      </c>
      <c r="AZ580">
        <v>75</v>
      </c>
      <c r="BB580" s="24">
        <v>44409</v>
      </c>
      <c r="BC580">
        <v>50</v>
      </c>
      <c r="BE580" s="24">
        <v>44409</v>
      </c>
      <c r="BF580">
        <v>65.62</v>
      </c>
      <c r="BH580" s="24">
        <v>44409</v>
      </c>
      <c r="BI580">
        <v>64.290000000000006</v>
      </c>
    </row>
    <row r="581" spans="32:61" x14ac:dyDescent="0.3">
      <c r="AF581" s="23">
        <v>44440</v>
      </c>
      <c r="AG581" s="16">
        <v>75313.524000000005</v>
      </c>
      <c r="AH581" s="16">
        <v>107.608</v>
      </c>
      <c r="AI581" s="16">
        <v>104.34</v>
      </c>
      <c r="AJ581" s="16">
        <v>2141.7159999999999</v>
      </c>
      <c r="AK581" s="16">
        <v>1.143</v>
      </c>
      <c r="AL581" s="16">
        <v>0.89</v>
      </c>
      <c r="AM581" s="16">
        <v>0.94</v>
      </c>
      <c r="AN581" s="16">
        <v>8.9450000000000003</v>
      </c>
      <c r="AO581" s="16">
        <v>79.033000000000001</v>
      </c>
      <c r="AP581" s="16"/>
      <c r="AQ581" s="16"/>
      <c r="AR581" s="16">
        <v>1397.1010000000001</v>
      </c>
      <c r="AS581" s="16">
        <v>5.0309999999999997</v>
      </c>
      <c r="AT581" s="16">
        <v>2.5999999999999999E-2</v>
      </c>
      <c r="AU581" s="16">
        <v>129.63</v>
      </c>
      <c r="AV581" s="16">
        <v>70.900000000000006</v>
      </c>
      <c r="AW581" s="17">
        <v>61.11</v>
      </c>
      <c r="AY581" s="24">
        <v>44410</v>
      </c>
      <c r="AZ581">
        <v>75</v>
      </c>
      <c r="BB581" s="24">
        <v>44410</v>
      </c>
      <c r="BC581">
        <v>50</v>
      </c>
      <c r="BE581" s="24">
        <v>44410</v>
      </c>
      <c r="BF581">
        <v>65.62</v>
      </c>
      <c r="BH581" s="24">
        <v>44410</v>
      </c>
      <c r="BI581">
        <v>64.290000000000006</v>
      </c>
    </row>
    <row r="582" spans="32:61" x14ac:dyDescent="0.3">
      <c r="AF582" s="23">
        <v>44441</v>
      </c>
      <c r="AG582" s="14">
        <v>75425.406000000003</v>
      </c>
      <c r="AH582" s="14">
        <v>111.881</v>
      </c>
      <c r="AI582" s="14">
        <v>103.249</v>
      </c>
      <c r="AJ582" s="14">
        <v>2142.7429999999999</v>
      </c>
      <c r="AK582" s="14">
        <v>1.0269999999999999</v>
      </c>
      <c r="AL582" s="14">
        <v>0.93500000000000005</v>
      </c>
      <c r="AM582" s="14">
        <v>0.93</v>
      </c>
      <c r="AN582" s="14">
        <v>9.1940000000000008</v>
      </c>
      <c r="AO582" s="14">
        <v>78.849999999999994</v>
      </c>
      <c r="AP582" s="14"/>
      <c r="AQ582" s="14"/>
      <c r="AR582" s="14">
        <v>1401.9549999999999</v>
      </c>
      <c r="AS582" s="14">
        <v>4.8550000000000004</v>
      </c>
      <c r="AT582" s="14">
        <v>2.4E-2</v>
      </c>
      <c r="AU582" s="14">
        <v>130.12</v>
      </c>
      <c r="AV582" s="14">
        <v>71.099999999999994</v>
      </c>
      <c r="AW582" s="15">
        <v>61.41</v>
      </c>
      <c r="AY582" s="24">
        <v>44411</v>
      </c>
      <c r="AZ582">
        <v>75</v>
      </c>
      <c r="BB582" s="24">
        <v>44411</v>
      </c>
      <c r="BC582">
        <v>50</v>
      </c>
      <c r="BE582" s="24">
        <v>44411</v>
      </c>
      <c r="BF582">
        <v>65.62</v>
      </c>
      <c r="BH582" s="24">
        <v>44411</v>
      </c>
      <c r="BI582">
        <v>64.290000000000006</v>
      </c>
    </row>
    <row r="583" spans="32:61" x14ac:dyDescent="0.3">
      <c r="AF583" s="23">
        <v>44442</v>
      </c>
      <c r="AG583" s="16">
        <v>75536.873000000007</v>
      </c>
      <c r="AH583" s="16">
        <v>111.467</v>
      </c>
      <c r="AI583" s="16">
        <v>100.66</v>
      </c>
      <c r="AJ583" s="16">
        <v>2143.7040000000002</v>
      </c>
      <c r="AK583" s="16">
        <v>0.96099999999999997</v>
      </c>
      <c r="AL583" s="16">
        <v>0.96599999999999997</v>
      </c>
      <c r="AM583" s="16">
        <v>0.93</v>
      </c>
      <c r="AN583" s="16">
        <v>9.2100000000000009</v>
      </c>
      <c r="AO583" s="16">
        <v>78.188000000000002</v>
      </c>
      <c r="AP583" s="16"/>
      <c r="AQ583" s="16"/>
      <c r="AR583" s="16">
        <v>1406.865</v>
      </c>
      <c r="AS583" s="16">
        <v>4.91</v>
      </c>
      <c r="AT583" s="16">
        <v>2.3E-2</v>
      </c>
      <c r="AU583" s="16">
        <v>130.61000000000001</v>
      </c>
      <c r="AV583" s="16">
        <v>71.3</v>
      </c>
      <c r="AW583" s="17">
        <v>61.71</v>
      </c>
      <c r="AY583" s="24">
        <v>44412</v>
      </c>
      <c r="AZ583">
        <v>75</v>
      </c>
      <c r="BB583" s="24">
        <v>44412</v>
      </c>
      <c r="BC583">
        <v>50</v>
      </c>
      <c r="BE583" s="24">
        <v>44412</v>
      </c>
      <c r="BF583">
        <v>65.62</v>
      </c>
      <c r="BH583" s="24">
        <v>44412</v>
      </c>
      <c r="BI583">
        <v>64.290000000000006</v>
      </c>
    </row>
    <row r="584" spans="32:61" x14ac:dyDescent="0.3">
      <c r="AF584" s="23">
        <v>44443</v>
      </c>
      <c r="AG584" s="14">
        <v>75638.849000000002</v>
      </c>
      <c r="AH584" s="14">
        <v>101.97499999999999</v>
      </c>
      <c r="AI584" s="14">
        <v>98.998000000000005</v>
      </c>
      <c r="AJ584" s="14">
        <v>2144.6320000000001</v>
      </c>
      <c r="AK584" s="14">
        <v>0.92800000000000005</v>
      </c>
      <c r="AL584" s="14">
        <v>0.97</v>
      </c>
      <c r="AM584" s="14">
        <v>0.92</v>
      </c>
      <c r="AN584" s="14">
        <v>9.4260000000000002</v>
      </c>
      <c r="AO584" s="14">
        <v>79.066000000000003</v>
      </c>
      <c r="AP584" s="14"/>
      <c r="AQ584" s="14"/>
      <c r="AR584" s="14">
        <v>1412.354</v>
      </c>
      <c r="AS584" s="14">
        <v>5.4889999999999999</v>
      </c>
      <c r="AT584" s="14">
        <v>2.1999999999999999E-2</v>
      </c>
      <c r="AU584" s="14">
        <v>130.97</v>
      </c>
      <c r="AV584" s="14">
        <v>71.459999999999994</v>
      </c>
      <c r="AW584" s="15">
        <v>61.91</v>
      </c>
      <c r="AY584" s="24">
        <v>44413</v>
      </c>
      <c r="AZ584">
        <v>75</v>
      </c>
      <c r="BB584" s="24">
        <v>44413</v>
      </c>
      <c r="BC584">
        <v>50</v>
      </c>
      <c r="BE584" s="24">
        <v>44413</v>
      </c>
      <c r="BF584">
        <v>65.62</v>
      </c>
      <c r="BH584" s="24">
        <v>44413</v>
      </c>
      <c r="BI584">
        <v>64.290000000000006</v>
      </c>
    </row>
    <row r="585" spans="32:61" x14ac:dyDescent="0.3">
      <c r="AF585" s="23">
        <v>44444</v>
      </c>
      <c r="AG585" s="16">
        <v>75726.876000000004</v>
      </c>
      <c r="AH585" s="16">
        <v>88.028000000000006</v>
      </c>
      <c r="AI585" s="16">
        <v>97.483999999999995</v>
      </c>
      <c r="AJ585" s="16">
        <v>2145.444</v>
      </c>
      <c r="AK585" s="16">
        <v>0.81200000000000006</v>
      </c>
      <c r="AL585" s="16">
        <v>0.999</v>
      </c>
      <c r="AM585" s="16">
        <v>0.91</v>
      </c>
      <c r="AN585" s="16">
        <v>9.4749999999999996</v>
      </c>
      <c r="AO585" s="16">
        <v>79.313999999999993</v>
      </c>
      <c r="AP585" s="16"/>
      <c r="AQ585" s="16">
        <v>21.545000000000002</v>
      </c>
      <c r="AR585" s="16">
        <v>1416.6569999999999</v>
      </c>
      <c r="AS585" s="16">
        <v>4.3029999999999999</v>
      </c>
      <c r="AT585" s="16">
        <v>2.1999999999999999E-2</v>
      </c>
      <c r="AU585" s="16">
        <v>131.21</v>
      </c>
      <c r="AV585" s="16">
        <v>71.56</v>
      </c>
      <c r="AW585" s="17">
        <v>62.05</v>
      </c>
      <c r="AY585" s="24">
        <v>44414</v>
      </c>
      <c r="AZ585">
        <v>75</v>
      </c>
      <c r="BB585" s="24">
        <v>44414</v>
      </c>
      <c r="BC585">
        <v>55.56</v>
      </c>
      <c r="BE585" s="24">
        <v>44414</v>
      </c>
      <c r="BF585">
        <v>68.75</v>
      </c>
      <c r="BH585" s="24">
        <v>44414</v>
      </c>
      <c r="BI585">
        <v>67.86</v>
      </c>
    </row>
    <row r="586" spans="32:61" x14ac:dyDescent="0.3">
      <c r="AF586" s="23">
        <v>44445</v>
      </c>
      <c r="AG586" s="14">
        <v>75782.320000000007</v>
      </c>
      <c r="AH586" s="14">
        <v>55.444000000000003</v>
      </c>
      <c r="AI586" s="14">
        <v>95.34</v>
      </c>
      <c r="AJ586" s="14">
        <v>2146.3049999999998</v>
      </c>
      <c r="AK586" s="14">
        <v>0.86099999999999999</v>
      </c>
      <c r="AL586" s="14">
        <v>0.996</v>
      </c>
      <c r="AM586" s="14">
        <v>0.91</v>
      </c>
      <c r="AN586" s="14"/>
      <c r="AO586" s="14"/>
      <c r="AP586" s="14"/>
      <c r="AQ586" s="14"/>
      <c r="AR586" s="14">
        <v>1418.883</v>
      </c>
      <c r="AS586" s="14">
        <v>2.226</v>
      </c>
      <c r="AT586" s="14">
        <v>2.1000000000000001E-2</v>
      </c>
      <c r="AU586" s="14">
        <v>131.68</v>
      </c>
      <c r="AV586" s="14">
        <v>71.739999999999995</v>
      </c>
      <c r="AW586" s="15">
        <v>62.35</v>
      </c>
      <c r="AY586" s="24">
        <v>44415</v>
      </c>
      <c r="AZ586">
        <v>75</v>
      </c>
      <c r="BB586" s="24">
        <v>44415</v>
      </c>
      <c r="BC586">
        <v>55.56</v>
      </c>
      <c r="BE586" s="24">
        <v>44415</v>
      </c>
      <c r="BF586">
        <v>68.75</v>
      </c>
      <c r="BH586" s="24">
        <v>44415</v>
      </c>
      <c r="BI586">
        <v>67.86</v>
      </c>
    </row>
    <row r="587" spans="32:61" x14ac:dyDescent="0.3">
      <c r="AF587" s="23">
        <v>44446</v>
      </c>
      <c r="AG587" s="16">
        <v>75860.425000000003</v>
      </c>
      <c r="AH587" s="16">
        <v>78.105000000000004</v>
      </c>
      <c r="AI587" s="16">
        <v>93.501000000000005</v>
      </c>
      <c r="AJ587" s="16">
        <v>2147.4810000000002</v>
      </c>
      <c r="AK587" s="16">
        <v>1.1759999999999999</v>
      </c>
      <c r="AL587" s="16">
        <v>0.98699999999999999</v>
      </c>
      <c r="AM587" s="16">
        <v>0.9</v>
      </c>
      <c r="AN587" s="16"/>
      <c r="AO587" s="16"/>
      <c r="AP587" s="16"/>
      <c r="AQ587" s="16"/>
      <c r="AR587" s="16">
        <v>1424.165</v>
      </c>
      <c r="AS587" s="16">
        <v>5.282</v>
      </c>
      <c r="AT587" s="16">
        <v>0.02</v>
      </c>
      <c r="AU587" s="16">
        <v>132.15</v>
      </c>
      <c r="AV587" s="16">
        <v>71.900000000000006</v>
      </c>
      <c r="AW587" s="17">
        <v>62.66</v>
      </c>
      <c r="AY587" s="24">
        <v>44416</v>
      </c>
      <c r="AZ587">
        <v>75</v>
      </c>
      <c r="BB587" s="24">
        <v>44416</v>
      </c>
      <c r="BC587">
        <v>55.56</v>
      </c>
      <c r="BE587" s="24">
        <v>44416</v>
      </c>
      <c r="BF587">
        <v>68.75</v>
      </c>
      <c r="BH587" s="24">
        <v>44416</v>
      </c>
      <c r="BI587">
        <v>67.86</v>
      </c>
    </row>
    <row r="588" spans="32:61" x14ac:dyDescent="0.3">
      <c r="AF588" s="23">
        <v>44447</v>
      </c>
      <c r="AG588" s="14">
        <v>75958.508000000002</v>
      </c>
      <c r="AH588" s="14">
        <v>98.082999999999998</v>
      </c>
      <c r="AI588" s="14">
        <v>92.14</v>
      </c>
      <c r="AJ588" s="14">
        <v>2148.6239999999998</v>
      </c>
      <c r="AK588" s="14">
        <v>1.143</v>
      </c>
      <c r="AL588" s="14">
        <v>0.98699999999999999</v>
      </c>
      <c r="AM588" s="14">
        <v>0.88</v>
      </c>
      <c r="AN588" s="14"/>
      <c r="AO588" s="14"/>
      <c r="AP588" s="14"/>
      <c r="AQ588" s="14"/>
      <c r="AR588" s="14">
        <v>1429.1679999999999</v>
      </c>
      <c r="AS588" s="14">
        <v>5.0019999999999998</v>
      </c>
      <c r="AT588" s="14">
        <v>0.02</v>
      </c>
      <c r="AU588" s="14">
        <v>132.59</v>
      </c>
      <c r="AV588" s="14">
        <v>72.05</v>
      </c>
      <c r="AW588" s="15">
        <v>62.95</v>
      </c>
      <c r="AY588" s="24">
        <v>44417</v>
      </c>
      <c r="AZ588">
        <v>75</v>
      </c>
      <c r="BB588" s="24">
        <v>44417</v>
      </c>
      <c r="BC588">
        <v>55.56</v>
      </c>
      <c r="BE588" s="24">
        <v>44417</v>
      </c>
      <c r="BF588">
        <v>68.75</v>
      </c>
      <c r="BH588" s="24">
        <v>44417</v>
      </c>
      <c r="BI588">
        <v>67.86</v>
      </c>
    </row>
    <row r="589" spans="32:61" x14ac:dyDescent="0.3">
      <c r="AF589" s="23">
        <v>44448</v>
      </c>
      <c r="AG589" s="16">
        <v>76049.914000000004</v>
      </c>
      <c r="AH589" s="16">
        <v>91.406999999999996</v>
      </c>
      <c r="AI589" s="16">
        <v>89.215999999999994</v>
      </c>
      <c r="AJ589" s="16">
        <v>2149.6010000000001</v>
      </c>
      <c r="AK589" s="16">
        <v>0.97699999999999998</v>
      </c>
      <c r="AL589" s="16">
        <v>0.98</v>
      </c>
      <c r="AM589" s="16">
        <v>0.87</v>
      </c>
      <c r="AN589" s="16"/>
      <c r="AO589" s="16"/>
      <c r="AP589" s="16"/>
      <c r="AQ589" s="16"/>
      <c r="AR589" s="16">
        <v>1433.9960000000001</v>
      </c>
      <c r="AS589" s="16">
        <v>4.8280000000000003</v>
      </c>
      <c r="AT589" s="16">
        <v>1.9E-2</v>
      </c>
      <c r="AU589" s="16">
        <v>133.05000000000001</v>
      </c>
      <c r="AV589" s="16">
        <v>72.2</v>
      </c>
      <c r="AW589" s="17">
        <v>63.27</v>
      </c>
      <c r="AY589" s="24">
        <v>44418</v>
      </c>
      <c r="AZ589">
        <v>75</v>
      </c>
      <c r="BB589" s="24">
        <v>44418</v>
      </c>
      <c r="BC589">
        <v>55.56</v>
      </c>
      <c r="BE589" s="24">
        <v>44418</v>
      </c>
      <c r="BF589">
        <v>68.75</v>
      </c>
      <c r="BH589" s="24">
        <v>44418</v>
      </c>
      <c r="BI589">
        <v>67.86</v>
      </c>
    </row>
    <row r="590" spans="32:61" x14ac:dyDescent="0.3">
      <c r="AF590" s="23">
        <v>44449</v>
      </c>
      <c r="AG590" s="14">
        <v>76142.960999999996</v>
      </c>
      <c r="AH590" s="14">
        <v>93.046999999999997</v>
      </c>
      <c r="AI590" s="14">
        <v>86.584000000000003</v>
      </c>
      <c r="AJ590" s="14">
        <v>2150.6280000000002</v>
      </c>
      <c r="AK590" s="14">
        <v>1.0269999999999999</v>
      </c>
      <c r="AL590" s="14">
        <v>0.98899999999999999</v>
      </c>
      <c r="AM590" s="14">
        <v>0.87</v>
      </c>
      <c r="AN590" s="14"/>
      <c r="AO590" s="14"/>
      <c r="AP590" s="14"/>
      <c r="AQ590" s="14"/>
      <c r="AR590" s="14">
        <v>1438.7339999999999</v>
      </c>
      <c r="AS590" s="14">
        <v>4.7380000000000004</v>
      </c>
      <c r="AT590" s="14">
        <v>1.9E-2</v>
      </c>
      <c r="AU590" s="14">
        <v>133.5</v>
      </c>
      <c r="AV590" s="14">
        <v>72.34</v>
      </c>
      <c r="AW590" s="15">
        <v>63.58</v>
      </c>
      <c r="AY590" s="24">
        <v>44419</v>
      </c>
      <c r="AZ590">
        <v>75</v>
      </c>
      <c r="BB590" s="24">
        <v>44419</v>
      </c>
      <c r="BC590">
        <v>55.56</v>
      </c>
      <c r="BE590" s="24">
        <v>44419</v>
      </c>
      <c r="BF590">
        <v>68.75</v>
      </c>
      <c r="BH590" s="24">
        <v>44419</v>
      </c>
      <c r="BI590">
        <v>67.86</v>
      </c>
    </row>
    <row r="591" spans="32:61" x14ac:dyDescent="0.3">
      <c r="AF591" s="23">
        <v>44450</v>
      </c>
      <c r="AG591" s="16">
        <v>76228.951000000001</v>
      </c>
      <c r="AH591" s="16">
        <v>85.99</v>
      </c>
      <c r="AI591" s="16">
        <v>84.3</v>
      </c>
      <c r="AJ591" s="16">
        <v>2151.5729999999999</v>
      </c>
      <c r="AK591" s="16">
        <v>0.94399999999999995</v>
      </c>
      <c r="AL591" s="16">
        <v>0.99199999999999999</v>
      </c>
      <c r="AM591" s="16">
        <v>0.87</v>
      </c>
      <c r="AN591" s="16"/>
      <c r="AO591" s="16"/>
      <c r="AP591" s="16"/>
      <c r="AQ591" s="16"/>
      <c r="AR591" s="16">
        <v>1444.2629999999999</v>
      </c>
      <c r="AS591" s="16">
        <v>5.5279999999999996</v>
      </c>
      <c r="AT591" s="16">
        <v>1.7999999999999999E-2</v>
      </c>
      <c r="AU591" s="16">
        <v>133.84</v>
      </c>
      <c r="AV591" s="16">
        <v>72.45</v>
      </c>
      <c r="AW591" s="17">
        <v>63.8</v>
      </c>
      <c r="AY591" s="24">
        <v>44420</v>
      </c>
      <c r="AZ591">
        <v>75</v>
      </c>
      <c r="BB591" s="24">
        <v>44420</v>
      </c>
      <c r="BC591">
        <v>55.56</v>
      </c>
      <c r="BE591" s="24">
        <v>44420</v>
      </c>
      <c r="BF591">
        <v>68.75</v>
      </c>
      <c r="BH591" s="24">
        <v>44420</v>
      </c>
      <c r="BI591">
        <v>67.86</v>
      </c>
    </row>
    <row r="592" spans="32:61" x14ac:dyDescent="0.3">
      <c r="AF592" s="23">
        <v>44451</v>
      </c>
      <c r="AG592" s="14">
        <v>76306.210999999996</v>
      </c>
      <c r="AH592" s="14">
        <v>77.260000000000005</v>
      </c>
      <c r="AI592" s="14">
        <v>82.762</v>
      </c>
      <c r="AJ592" s="14">
        <v>2152.136</v>
      </c>
      <c r="AK592" s="14">
        <v>0.56299999999999994</v>
      </c>
      <c r="AL592" s="14">
        <v>0.95599999999999996</v>
      </c>
      <c r="AM592" s="14">
        <v>0.88</v>
      </c>
      <c r="AN592" s="14"/>
      <c r="AO592" s="14"/>
      <c r="AP592" s="14"/>
      <c r="AQ592" s="14"/>
      <c r="AR592" s="14">
        <v>1448.691</v>
      </c>
      <c r="AS592" s="14">
        <v>4.4290000000000003</v>
      </c>
      <c r="AT592" s="14">
        <v>1.7999999999999999E-2</v>
      </c>
      <c r="AU592" s="14">
        <v>134.06</v>
      </c>
      <c r="AV592" s="14">
        <v>72.53</v>
      </c>
      <c r="AW592" s="15">
        <v>63.94</v>
      </c>
      <c r="AY592" s="24">
        <v>44421</v>
      </c>
      <c r="AZ592">
        <v>75</v>
      </c>
      <c r="BB592" s="24">
        <v>44421</v>
      </c>
      <c r="BC592">
        <v>55.56</v>
      </c>
      <c r="BE592" s="24">
        <v>44421</v>
      </c>
      <c r="BF592">
        <v>68.75</v>
      </c>
      <c r="BH592" s="24">
        <v>44421</v>
      </c>
      <c r="BI592">
        <v>67.86</v>
      </c>
    </row>
    <row r="593" spans="32:61" x14ac:dyDescent="0.3">
      <c r="AF593" s="23">
        <v>44452</v>
      </c>
      <c r="AG593" s="16">
        <v>76352.460999999996</v>
      </c>
      <c r="AH593" s="16">
        <v>46.25</v>
      </c>
      <c r="AI593" s="16">
        <v>81.448999999999998</v>
      </c>
      <c r="AJ593" s="16">
        <v>2152.732</v>
      </c>
      <c r="AK593" s="16">
        <v>0.59599999999999997</v>
      </c>
      <c r="AL593" s="16">
        <v>0.91800000000000004</v>
      </c>
      <c r="AM593" s="16">
        <v>0.88</v>
      </c>
      <c r="AN593" s="16"/>
      <c r="AO593" s="16"/>
      <c r="AP593" s="16"/>
      <c r="AQ593" s="16"/>
      <c r="AR593" s="16">
        <v>1450.68</v>
      </c>
      <c r="AS593" s="16">
        <v>1.9890000000000001</v>
      </c>
      <c r="AT593" s="16">
        <v>1.7999999999999999E-2</v>
      </c>
      <c r="AU593" s="16">
        <v>134.47999999999999</v>
      </c>
      <c r="AV593" s="16">
        <v>72.650000000000006</v>
      </c>
      <c r="AW593" s="17">
        <v>64.239999999999995</v>
      </c>
      <c r="AY593" s="24">
        <v>44422</v>
      </c>
      <c r="AZ593">
        <v>75</v>
      </c>
      <c r="BB593" s="24">
        <v>44422</v>
      </c>
      <c r="BC593">
        <v>55.56</v>
      </c>
      <c r="BE593" s="24">
        <v>44422</v>
      </c>
      <c r="BF593">
        <v>68.75</v>
      </c>
      <c r="BH593" s="24">
        <v>44422</v>
      </c>
      <c r="BI593">
        <v>67.86</v>
      </c>
    </row>
    <row r="594" spans="32:61" x14ac:dyDescent="0.3">
      <c r="AF594" s="23">
        <v>44453</v>
      </c>
      <c r="AG594" s="14">
        <v>76418.870999999999</v>
      </c>
      <c r="AH594" s="14">
        <v>66.41</v>
      </c>
      <c r="AI594" s="14">
        <v>79.778000000000006</v>
      </c>
      <c r="AJ594" s="14">
        <v>2153.9250000000002</v>
      </c>
      <c r="AK594" s="14">
        <v>1.1930000000000001</v>
      </c>
      <c r="AL594" s="14">
        <v>0.92100000000000004</v>
      </c>
      <c r="AM594" s="14">
        <v>0.88</v>
      </c>
      <c r="AN594" s="14"/>
      <c r="AO594" s="14"/>
      <c r="AP594" s="14"/>
      <c r="AQ594" s="14"/>
      <c r="AR594" s="14">
        <v>1455.9580000000001</v>
      </c>
      <c r="AS594" s="14">
        <v>5.2779999999999996</v>
      </c>
      <c r="AT594" s="14"/>
      <c r="AU594" s="14">
        <v>134.87</v>
      </c>
      <c r="AV594" s="14">
        <v>72.77</v>
      </c>
      <c r="AW594" s="15">
        <v>64.52</v>
      </c>
      <c r="AY594" s="24">
        <v>44423</v>
      </c>
      <c r="AZ594">
        <v>75</v>
      </c>
      <c r="BB594" s="24">
        <v>44423</v>
      </c>
      <c r="BC594">
        <v>55.56</v>
      </c>
      <c r="BE594" s="24">
        <v>44423</v>
      </c>
      <c r="BF594">
        <v>68.75</v>
      </c>
      <c r="BH594" s="24">
        <v>44423</v>
      </c>
      <c r="BI594">
        <v>67.86</v>
      </c>
    </row>
    <row r="595" spans="32:61" x14ac:dyDescent="0.3">
      <c r="AF595" s="23">
        <v>44454</v>
      </c>
      <c r="AG595" s="20">
        <v>76498.815000000002</v>
      </c>
      <c r="AH595" s="20">
        <v>79.944000000000003</v>
      </c>
      <c r="AI595" s="20">
        <v>77.186999999999998</v>
      </c>
      <c r="AJ595" s="20">
        <v>2155.134</v>
      </c>
      <c r="AK595" s="20">
        <v>1.2090000000000001</v>
      </c>
      <c r="AL595" s="20">
        <v>0.93</v>
      </c>
      <c r="AM595" s="20"/>
      <c r="AN595" s="20"/>
      <c r="AO595" s="20"/>
      <c r="AP595" s="20"/>
      <c r="AQ595" s="20"/>
      <c r="AR595" s="20"/>
      <c r="AS595" s="20"/>
      <c r="AT595" s="20"/>
      <c r="AU595" s="20">
        <v>135.22999999999999</v>
      </c>
      <c r="AV595" s="20">
        <v>72.88</v>
      </c>
      <c r="AW595" s="21">
        <v>64.77</v>
      </c>
      <c r="AY595" s="24">
        <v>44424</v>
      </c>
      <c r="AZ595">
        <v>75</v>
      </c>
      <c r="BB595" s="24">
        <v>44424</v>
      </c>
      <c r="BC595">
        <v>55.56</v>
      </c>
      <c r="BE595" s="24">
        <v>44424</v>
      </c>
      <c r="BF595">
        <v>68.75</v>
      </c>
      <c r="BH595" s="24">
        <v>44424</v>
      </c>
      <c r="BI595">
        <v>67.86</v>
      </c>
    </row>
    <row r="596" spans="32:61" x14ac:dyDescent="0.3">
      <c r="AF596" s="13" t="s">
        <v>4</v>
      </c>
      <c r="AG596" s="14">
        <v>76583.546000000002</v>
      </c>
      <c r="AH596" s="14">
        <v>84.730999999999995</v>
      </c>
      <c r="AI596" s="14">
        <v>76.233000000000004</v>
      </c>
      <c r="AJ596" s="14">
        <v>2156.2440000000001</v>
      </c>
      <c r="AK596" s="14">
        <v>1.1100000000000001</v>
      </c>
      <c r="AL596" s="14">
        <v>0.94899999999999995</v>
      </c>
      <c r="AM596" s="14"/>
      <c r="AN596" s="14"/>
      <c r="AO596" s="14"/>
      <c r="AP596" s="14"/>
      <c r="AQ596" s="14"/>
      <c r="AR596" s="14"/>
      <c r="AS596" s="14"/>
      <c r="AT596" s="14"/>
      <c r="AU596" s="14"/>
      <c r="AV596" s="14"/>
      <c r="AW596" s="15"/>
      <c r="AY596" s="24">
        <v>44425</v>
      </c>
      <c r="AZ596">
        <v>75</v>
      </c>
      <c r="BB596" s="24">
        <v>44425</v>
      </c>
      <c r="BC596">
        <v>55.56</v>
      </c>
      <c r="BE596" s="24">
        <v>44425</v>
      </c>
      <c r="BF596">
        <v>68.75</v>
      </c>
      <c r="BH596" s="24">
        <v>44425</v>
      </c>
      <c r="BI596">
        <v>67.86</v>
      </c>
    </row>
    <row r="597" spans="32:61" x14ac:dyDescent="0.3">
      <c r="AY597" s="24">
        <v>44426</v>
      </c>
      <c r="AZ597">
        <v>75</v>
      </c>
      <c r="BB597" s="24">
        <v>44426</v>
      </c>
      <c r="BC597">
        <v>55.56</v>
      </c>
      <c r="BE597" s="24">
        <v>44426</v>
      </c>
      <c r="BF597">
        <v>68.75</v>
      </c>
      <c r="BH597" s="24">
        <v>44426</v>
      </c>
      <c r="BI597">
        <v>67.86</v>
      </c>
    </row>
    <row r="598" spans="32:61" x14ac:dyDescent="0.3">
      <c r="AY598" s="24">
        <v>44427</v>
      </c>
      <c r="AZ598">
        <v>75</v>
      </c>
      <c r="BB598" s="24">
        <v>44427</v>
      </c>
      <c r="BC598">
        <v>55.56</v>
      </c>
      <c r="BE598" s="24">
        <v>44427</v>
      </c>
      <c r="BF598">
        <v>68.75</v>
      </c>
      <c r="BH598" s="24">
        <v>44427</v>
      </c>
      <c r="BI598">
        <v>67.86</v>
      </c>
    </row>
    <row r="599" spans="32:61" x14ac:dyDescent="0.3">
      <c r="AY599" s="24">
        <v>44428</v>
      </c>
      <c r="AZ599">
        <v>75</v>
      </c>
      <c r="BB599" s="24">
        <v>44428</v>
      </c>
      <c r="BC599">
        <v>55.56</v>
      </c>
      <c r="BE599" s="24">
        <v>44428</v>
      </c>
      <c r="BF599">
        <v>68.75</v>
      </c>
      <c r="BH599" s="24">
        <v>44428</v>
      </c>
      <c r="BI599">
        <v>67.86</v>
      </c>
    </row>
    <row r="600" spans="32:61" x14ac:dyDescent="0.3">
      <c r="AY600" s="24">
        <v>44429</v>
      </c>
      <c r="AZ600">
        <v>75</v>
      </c>
      <c r="BB600" s="24">
        <v>44429</v>
      </c>
      <c r="BC600">
        <v>55.56</v>
      </c>
      <c r="BE600" s="24">
        <v>44429</v>
      </c>
      <c r="BF600">
        <v>68.75</v>
      </c>
      <c r="BH600" s="24">
        <v>44429</v>
      </c>
      <c r="BI600">
        <v>67.86</v>
      </c>
    </row>
    <row r="601" spans="32:61" x14ac:dyDescent="0.3">
      <c r="AY601" s="24">
        <v>44430</v>
      </c>
      <c r="AZ601">
        <v>75</v>
      </c>
      <c r="BB601" s="24">
        <v>44430</v>
      </c>
      <c r="BC601">
        <v>55.56</v>
      </c>
      <c r="BE601" s="24">
        <v>44430</v>
      </c>
      <c r="BF601">
        <v>68.75</v>
      </c>
      <c r="BH601" s="24">
        <v>44430</v>
      </c>
      <c r="BI601">
        <v>67.86</v>
      </c>
    </row>
    <row r="602" spans="32:61" x14ac:dyDescent="0.3">
      <c r="AY602" s="24">
        <v>44431</v>
      </c>
      <c r="AZ602">
        <v>75</v>
      </c>
      <c r="BB602" s="24">
        <v>44431</v>
      </c>
      <c r="BC602">
        <v>55.56</v>
      </c>
      <c r="BE602" s="24">
        <v>44431</v>
      </c>
      <c r="BF602">
        <v>68.75</v>
      </c>
      <c r="BH602" s="24">
        <v>44431</v>
      </c>
      <c r="BI602">
        <v>67.86</v>
      </c>
    </row>
    <row r="603" spans="32:61" x14ac:dyDescent="0.3">
      <c r="AY603" s="24">
        <v>44432</v>
      </c>
      <c r="AZ603">
        <v>75</v>
      </c>
      <c r="BB603" s="24">
        <v>44432</v>
      </c>
      <c r="BC603">
        <v>55.56</v>
      </c>
      <c r="BE603" s="24">
        <v>44432</v>
      </c>
      <c r="BF603">
        <v>68.75</v>
      </c>
      <c r="BH603" s="24">
        <v>44432</v>
      </c>
      <c r="BI603">
        <v>67.86</v>
      </c>
    </row>
    <row r="604" spans="32:61" x14ac:dyDescent="0.3">
      <c r="AY604" s="24">
        <v>44433</v>
      </c>
      <c r="AZ604">
        <v>75</v>
      </c>
      <c r="BB604" s="24">
        <v>44433</v>
      </c>
      <c r="BC604">
        <v>55.56</v>
      </c>
      <c r="BE604" s="24">
        <v>44433</v>
      </c>
      <c r="BF604">
        <v>68.75</v>
      </c>
      <c r="BH604" s="24">
        <v>44433</v>
      </c>
      <c r="BI604">
        <v>67.86</v>
      </c>
    </row>
    <row r="605" spans="32:61" x14ac:dyDescent="0.3">
      <c r="AY605" s="24">
        <v>44434</v>
      </c>
      <c r="AZ605">
        <v>75</v>
      </c>
      <c r="BB605" s="24">
        <v>44434</v>
      </c>
      <c r="BC605">
        <v>55.56</v>
      </c>
      <c r="BE605" s="24">
        <v>44434</v>
      </c>
      <c r="BF605">
        <v>68.75</v>
      </c>
      <c r="BH605" s="24">
        <v>44434</v>
      </c>
      <c r="BI605">
        <v>67.86</v>
      </c>
    </row>
    <row r="606" spans="32:61" x14ac:dyDescent="0.3">
      <c r="AY606" s="24">
        <v>44435</v>
      </c>
      <c r="AZ606">
        <v>75</v>
      </c>
      <c r="BB606" s="24">
        <v>44435</v>
      </c>
      <c r="BC606">
        <v>55.56</v>
      </c>
      <c r="BE606" s="24">
        <v>44435</v>
      </c>
      <c r="BF606">
        <v>68.75</v>
      </c>
      <c r="BH606" s="24">
        <v>44435</v>
      </c>
      <c r="BI606">
        <v>67.86</v>
      </c>
    </row>
    <row r="607" spans="32:61" x14ac:dyDescent="0.3">
      <c r="AY607" s="24">
        <v>44436</v>
      </c>
      <c r="AZ607">
        <v>75</v>
      </c>
      <c r="BB607" s="24">
        <v>44436</v>
      </c>
      <c r="BC607">
        <v>63.89</v>
      </c>
      <c r="BE607" s="24">
        <v>44436</v>
      </c>
      <c r="BF607">
        <v>73.44</v>
      </c>
      <c r="BH607" s="24">
        <v>44436</v>
      </c>
      <c r="BI607">
        <v>73.209999999999994</v>
      </c>
    </row>
    <row r="608" spans="32:61" x14ac:dyDescent="0.3">
      <c r="AY608" s="24">
        <v>44437</v>
      </c>
      <c r="AZ608">
        <v>75</v>
      </c>
      <c r="BB608" s="24">
        <v>44437</v>
      </c>
      <c r="BC608">
        <v>63.89</v>
      </c>
      <c r="BE608" s="24">
        <v>44437</v>
      </c>
      <c r="BF608">
        <v>73.44</v>
      </c>
      <c r="BH608" s="24">
        <v>44437</v>
      </c>
      <c r="BI608">
        <v>73.209999999999994</v>
      </c>
    </row>
    <row r="609" spans="51:61" x14ac:dyDescent="0.3">
      <c r="AY609" s="24">
        <v>44438</v>
      </c>
      <c r="AZ609">
        <v>75</v>
      </c>
      <c r="BB609" s="24">
        <v>44438</v>
      </c>
      <c r="BC609">
        <v>65.28</v>
      </c>
      <c r="BE609" s="24">
        <v>44438</v>
      </c>
      <c r="BF609">
        <v>75</v>
      </c>
      <c r="BH609" s="24">
        <v>44438</v>
      </c>
      <c r="BI609">
        <v>75</v>
      </c>
    </row>
    <row r="610" spans="51:61" x14ac:dyDescent="0.3">
      <c r="AY610" s="24">
        <v>44439</v>
      </c>
      <c r="AZ610">
        <v>75</v>
      </c>
      <c r="BB610" s="24">
        <v>44439</v>
      </c>
      <c r="BC610">
        <v>65.28</v>
      </c>
      <c r="BE610" s="24">
        <v>44439</v>
      </c>
      <c r="BF610">
        <v>75</v>
      </c>
      <c r="BH610" s="24">
        <v>44439</v>
      </c>
      <c r="BI610">
        <v>75</v>
      </c>
    </row>
    <row r="611" spans="51:61" x14ac:dyDescent="0.3">
      <c r="AY611" s="24">
        <v>44440</v>
      </c>
      <c r="AZ611">
        <v>75</v>
      </c>
      <c r="BB611" s="24">
        <v>44440</v>
      </c>
      <c r="BC611">
        <v>68.98</v>
      </c>
      <c r="BE611" s="24">
        <v>44440</v>
      </c>
      <c r="BF611">
        <v>77.08</v>
      </c>
      <c r="BH611" s="24">
        <v>44440</v>
      </c>
      <c r="BI611">
        <v>77.38</v>
      </c>
    </row>
    <row r="612" spans="51:61" x14ac:dyDescent="0.3">
      <c r="AY612" s="24">
        <v>44441</v>
      </c>
      <c r="AZ612">
        <v>75</v>
      </c>
      <c r="BB612" s="24">
        <v>44441</v>
      </c>
      <c r="BC612">
        <v>68.98</v>
      </c>
      <c r="BE612" s="24">
        <v>44441</v>
      </c>
      <c r="BF612">
        <v>77.08</v>
      </c>
      <c r="BH612" s="24">
        <v>44441</v>
      </c>
      <c r="BI612">
        <v>77.38</v>
      </c>
    </row>
    <row r="613" spans="51:61" x14ac:dyDescent="0.3">
      <c r="AY613" s="24">
        <v>44442</v>
      </c>
      <c r="AZ613">
        <v>75</v>
      </c>
      <c r="BB613" s="24">
        <v>44442</v>
      </c>
      <c r="BC613">
        <v>68.98</v>
      </c>
      <c r="BE613" s="24">
        <v>44442</v>
      </c>
      <c r="BF613">
        <v>77.08</v>
      </c>
      <c r="BH613" s="24">
        <v>44442</v>
      </c>
      <c r="BI613">
        <v>77.38</v>
      </c>
    </row>
    <row r="614" spans="51:61" x14ac:dyDescent="0.3">
      <c r="AY614" s="24">
        <v>44443</v>
      </c>
      <c r="AZ614">
        <v>75</v>
      </c>
      <c r="BB614" s="24">
        <v>44443</v>
      </c>
      <c r="BC614">
        <v>68.98</v>
      </c>
      <c r="BE614" s="24">
        <v>44443</v>
      </c>
      <c r="BF614">
        <v>77.08</v>
      </c>
      <c r="BH614" s="24">
        <v>44443</v>
      </c>
      <c r="BI614">
        <v>77.38</v>
      </c>
    </row>
    <row r="615" spans="51:61" x14ac:dyDescent="0.3">
      <c r="AY615" s="24">
        <v>44444</v>
      </c>
      <c r="AZ615">
        <v>75</v>
      </c>
      <c r="BB615" s="24">
        <v>44444</v>
      </c>
      <c r="BC615">
        <v>68.98</v>
      </c>
      <c r="BE615" s="24">
        <v>44444</v>
      </c>
      <c r="BF615">
        <v>77.08</v>
      </c>
      <c r="BH615" s="24">
        <v>44444</v>
      </c>
      <c r="BI615">
        <v>77.38</v>
      </c>
    </row>
    <row r="616" spans="51:61" x14ac:dyDescent="0.3">
      <c r="AY616" s="24">
        <v>44445</v>
      </c>
      <c r="AZ616">
        <v>75</v>
      </c>
      <c r="BB616" s="24">
        <v>44445</v>
      </c>
      <c r="BC616">
        <v>68.98</v>
      </c>
      <c r="BE616" s="24">
        <v>44445</v>
      </c>
      <c r="BF616">
        <v>77.08</v>
      </c>
      <c r="BH616" s="24">
        <v>44445</v>
      </c>
      <c r="BI616">
        <v>77.38</v>
      </c>
    </row>
    <row r="617" spans="51:61" x14ac:dyDescent="0.3">
      <c r="AY617" s="24">
        <v>44446</v>
      </c>
      <c r="AZ617">
        <v>75</v>
      </c>
      <c r="BB617" s="24">
        <v>44446</v>
      </c>
      <c r="BC617">
        <v>68.98</v>
      </c>
      <c r="BE617" s="24">
        <v>44446</v>
      </c>
      <c r="BF617">
        <v>77.08</v>
      </c>
      <c r="BH617" s="24">
        <v>44446</v>
      </c>
      <c r="BI617">
        <v>77.38</v>
      </c>
    </row>
    <row r="618" spans="51:61" x14ac:dyDescent="0.3">
      <c r="AY618" s="24">
        <v>44447</v>
      </c>
      <c r="AZ618">
        <v>75</v>
      </c>
      <c r="BB618" s="24">
        <v>44447</v>
      </c>
      <c r="BC618">
        <v>68.98</v>
      </c>
      <c r="BE618" s="24">
        <v>44447</v>
      </c>
      <c r="BF618">
        <v>77.08</v>
      </c>
      <c r="BH618" s="24">
        <v>44447</v>
      </c>
      <c r="BI618">
        <v>77.38</v>
      </c>
    </row>
    <row r="619" spans="51:61" x14ac:dyDescent="0.3">
      <c r="AY619" s="24">
        <v>44448</v>
      </c>
      <c r="AZ619">
        <v>75</v>
      </c>
      <c r="BB619" s="24">
        <v>44448</v>
      </c>
      <c r="BC619">
        <v>68.98</v>
      </c>
      <c r="BE619" s="24">
        <v>44448</v>
      </c>
      <c r="BF619">
        <v>77.08</v>
      </c>
      <c r="BH619" s="24">
        <v>44448</v>
      </c>
      <c r="BI619">
        <v>77.38</v>
      </c>
    </row>
    <row r="620" spans="51:61" x14ac:dyDescent="0.3">
      <c r="AY620" s="24">
        <v>44449</v>
      </c>
      <c r="AZ620">
        <v>75</v>
      </c>
      <c r="BB620" s="24">
        <v>44449</v>
      </c>
      <c r="BC620">
        <v>68.98</v>
      </c>
      <c r="BE620" s="24">
        <v>44449</v>
      </c>
      <c r="BF620">
        <v>77.08</v>
      </c>
      <c r="BH620" s="24">
        <v>44449</v>
      </c>
      <c r="BI620">
        <v>77.38</v>
      </c>
    </row>
    <row r="621" spans="51:61" x14ac:dyDescent="0.3">
      <c r="AY621" s="24">
        <v>44450</v>
      </c>
      <c r="AZ621">
        <v>0</v>
      </c>
      <c r="BB621" s="24">
        <v>44450</v>
      </c>
      <c r="BC621">
        <v>0</v>
      </c>
      <c r="BE621" s="24">
        <v>44450</v>
      </c>
      <c r="BF621">
        <v>77.08</v>
      </c>
      <c r="BH621" s="24">
        <v>44450</v>
      </c>
      <c r="BI621">
        <v>0</v>
      </c>
    </row>
    <row r="622" spans="51:61" x14ac:dyDescent="0.3">
      <c r="AY622" s="24">
        <v>44451</v>
      </c>
      <c r="AZ622">
        <v>0</v>
      </c>
      <c r="BB622" s="24">
        <v>44451</v>
      </c>
      <c r="BC622">
        <v>0</v>
      </c>
      <c r="BE622" s="24">
        <v>44451</v>
      </c>
      <c r="BF622">
        <v>77.08</v>
      </c>
      <c r="BH622" s="24">
        <v>44451</v>
      </c>
      <c r="BI622">
        <v>0</v>
      </c>
    </row>
    <row r="623" spans="51:61" x14ac:dyDescent="0.3">
      <c r="AY623" s="24">
        <v>44452</v>
      </c>
      <c r="AZ623">
        <v>0</v>
      </c>
      <c r="BB623" s="24">
        <v>44452</v>
      </c>
      <c r="BC623">
        <v>0</v>
      </c>
      <c r="BE623" s="24">
        <v>44452</v>
      </c>
      <c r="BF623">
        <v>77.08</v>
      </c>
      <c r="BH623" s="24">
        <v>44452</v>
      </c>
      <c r="BI623">
        <v>0</v>
      </c>
    </row>
    <row r="624" spans="51:61" x14ac:dyDescent="0.3">
      <c r="AY624" s="24">
        <v>44453</v>
      </c>
      <c r="AZ624">
        <v>0</v>
      </c>
      <c r="BB624" s="24">
        <v>44453</v>
      </c>
      <c r="BC624">
        <v>0</v>
      </c>
      <c r="BE624" s="24">
        <v>44453</v>
      </c>
      <c r="BF624">
        <v>77.08</v>
      </c>
      <c r="BH624" s="24">
        <v>44453</v>
      </c>
      <c r="BI624">
        <v>0</v>
      </c>
    </row>
    <row r="625" spans="51:61" x14ac:dyDescent="0.3">
      <c r="AY625" s="24">
        <v>44454</v>
      </c>
      <c r="AZ625">
        <v>0</v>
      </c>
      <c r="BB625" s="24">
        <v>44454</v>
      </c>
      <c r="BC625">
        <v>0</v>
      </c>
      <c r="BE625" s="24">
        <v>44454</v>
      </c>
      <c r="BF625">
        <v>77.08</v>
      </c>
      <c r="BH625" s="24">
        <v>44454</v>
      </c>
      <c r="BI625">
        <v>0</v>
      </c>
    </row>
  </sheetData>
  <phoneticPr fontId="3" type="noConversion"/>
  <pageMargins left="0.7" right="0.7" top="0.75" bottom="0.75" header="0.3" footer="0.3"/>
  <pageSetup paperSize="9" orientation="portrait" horizontalDpi="4294967293" verticalDpi="0" r:id="rId1"/>
  <tableParts count="6">
    <tablePart r:id="rId2"/>
    <tablePart r:id="rId3"/>
    <tablePart r:id="rId4"/>
    <tablePart r:id="rId5"/>
    <tablePart r:id="rId6"/>
    <tablePart r:id="rId7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24056-99E3-44D2-9B43-74D6AC38F234}">
  <dimension ref="A1:BG625"/>
  <sheetViews>
    <sheetView topLeftCell="A25" workbookViewId="0">
      <pane xSplit="1" topLeftCell="Z1" activePane="topRight" state="frozen"/>
      <selection pane="topRight" activeCell="AA35" sqref="AA35"/>
    </sheetView>
  </sheetViews>
  <sheetFormatPr defaultRowHeight="14.4" x14ac:dyDescent="0.3"/>
  <cols>
    <col min="1" max="1" width="10.5546875" bestFit="1" customWidth="1"/>
    <col min="2" max="2" width="12.109375" bestFit="1" customWidth="1"/>
    <col min="3" max="3" width="13.88671875" bestFit="1" customWidth="1"/>
    <col min="4" max="4" width="11.77734375" style="40" bestFit="1" customWidth="1"/>
    <col min="5" max="5" width="16" bestFit="1" customWidth="1"/>
    <col min="6" max="6" width="18.44140625" bestFit="1" customWidth="1"/>
    <col min="7" max="7" width="22.21875" bestFit="1" customWidth="1"/>
    <col min="8" max="8" width="19" bestFit="1" customWidth="1"/>
    <col min="9" max="9" width="21.5546875" bestFit="1" customWidth="1"/>
    <col min="10" max="10" width="24.88671875" bestFit="1" customWidth="1"/>
    <col min="11" max="11" width="24.44140625" bestFit="1" customWidth="1"/>
    <col min="12" max="12" width="9.77734375" bestFit="1" customWidth="1"/>
    <col min="13" max="13" width="16.33203125" bestFit="1" customWidth="1"/>
    <col min="14" max="14" width="24" bestFit="1" customWidth="1"/>
    <col min="15" max="15" width="30.109375" bestFit="1" customWidth="1"/>
    <col min="16" max="16" width="17.5546875" bestFit="1" customWidth="1"/>
    <col min="17" max="17" width="20.109375" bestFit="1" customWidth="1"/>
    <col min="18" max="18" width="21" bestFit="1" customWidth="1"/>
    <col min="19" max="19" width="18.88671875" bestFit="1" customWidth="1"/>
    <col min="20" max="20" width="15.6640625" bestFit="1" customWidth="1"/>
    <col min="21" max="21" width="25.109375" bestFit="1" customWidth="1"/>
    <col min="22" max="22" width="11.109375" bestFit="1" customWidth="1"/>
    <col min="23" max="23" width="17.44140625" bestFit="1" customWidth="1"/>
    <col min="24" max="24" width="20.77734375" bestFit="1" customWidth="1"/>
    <col min="25" max="25" width="24.21875" bestFit="1" customWidth="1"/>
    <col min="26" max="26" width="18.77734375" bestFit="1" customWidth="1"/>
    <col min="27" max="27" width="19.6640625" bestFit="1" customWidth="1"/>
    <col min="30" max="30" width="10.5546875" bestFit="1" customWidth="1"/>
    <col min="31" max="31" width="15.5546875" customWidth="1"/>
    <col min="32" max="32" width="18" customWidth="1"/>
    <col min="33" max="33" width="21.6640625" customWidth="1"/>
    <col min="34" max="34" width="18.5546875" customWidth="1"/>
    <col min="35" max="35" width="21" customWidth="1"/>
    <col min="36" max="36" width="24.21875" customWidth="1"/>
    <col min="37" max="37" width="23.77734375" customWidth="1"/>
    <col min="38" max="38" width="9.44140625" customWidth="1"/>
    <col min="39" max="39" width="15.88671875" customWidth="1"/>
    <col min="40" max="40" width="23.33203125" customWidth="1"/>
    <col min="41" max="41" width="29.33203125" customWidth="1"/>
    <col min="42" max="42" width="17.109375" customWidth="1"/>
    <col min="43" max="43" width="19.5546875" customWidth="1"/>
    <col min="44" max="44" width="20.44140625" customWidth="1"/>
    <col min="45" max="45" width="18.44140625" customWidth="1"/>
    <col min="46" max="46" width="15.21875" customWidth="1"/>
    <col min="47" max="47" width="24.44140625" customWidth="1"/>
    <col min="49" max="49" width="10.5546875" bestFit="1" customWidth="1"/>
    <col min="50" max="50" width="10.77734375" customWidth="1"/>
    <col min="52" max="52" width="10.5546875" bestFit="1" customWidth="1"/>
    <col min="53" max="53" width="10.88671875" customWidth="1"/>
    <col min="55" max="55" width="10.5546875" bestFit="1" customWidth="1"/>
    <col min="56" max="56" width="12.33203125" customWidth="1"/>
    <col min="58" max="58" width="10.5546875" bestFit="1" customWidth="1"/>
    <col min="59" max="59" width="10.5546875" customWidth="1"/>
  </cols>
  <sheetData>
    <row r="1" spans="1:59" ht="15" thickBot="1" x14ac:dyDescent="0.35">
      <c r="A1" t="s">
        <v>0</v>
      </c>
      <c r="B1" t="s">
        <v>1</v>
      </c>
      <c r="C1" t="s">
        <v>3</v>
      </c>
      <c r="D1" s="40" t="s">
        <v>2</v>
      </c>
      <c r="E1" s="22" t="s">
        <v>23</v>
      </c>
      <c r="F1" s="22" t="s">
        <v>24</v>
      </c>
      <c r="G1" s="22" t="s">
        <v>25</v>
      </c>
      <c r="H1" s="22" t="s">
        <v>26</v>
      </c>
      <c r="I1" s="22" t="s">
        <v>27</v>
      </c>
      <c r="J1" s="22" t="s">
        <v>28</v>
      </c>
      <c r="K1" s="22" t="s">
        <v>29</v>
      </c>
      <c r="L1" s="22" t="s">
        <v>30</v>
      </c>
      <c r="M1" s="22" t="s">
        <v>31</v>
      </c>
      <c r="N1" s="22" t="s">
        <v>32</v>
      </c>
      <c r="O1" s="22" t="s">
        <v>33</v>
      </c>
      <c r="P1" s="22" t="s">
        <v>34</v>
      </c>
      <c r="Q1" s="22" t="s">
        <v>35</v>
      </c>
      <c r="R1" s="22" t="s">
        <v>36</v>
      </c>
      <c r="S1" s="22" t="s">
        <v>37</v>
      </c>
      <c r="T1" s="22" t="s">
        <v>38</v>
      </c>
      <c r="U1" s="22" t="s">
        <v>39</v>
      </c>
      <c r="V1" s="22" t="s">
        <v>40</v>
      </c>
      <c r="W1" s="22" t="s">
        <v>41</v>
      </c>
      <c r="X1" s="22" t="s">
        <v>42</v>
      </c>
      <c r="Y1" s="22" t="s">
        <v>43</v>
      </c>
      <c r="Z1" s="22" t="s">
        <v>47</v>
      </c>
      <c r="AA1" s="22" t="s">
        <v>48</v>
      </c>
      <c r="AD1" t="s">
        <v>0</v>
      </c>
      <c r="AE1" s="44" t="s">
        <v>23</v>
      </c>
      <c r="AF1" s="44" t="s">
        <v>24</v>
      </c>
      <c r="AG1" s="44" t="s">
        <v>25</v>
      </c>
      <c r="AH1" s="44" t="s">
        <v>26</v>
      </c>
      <c r="AI1" s="44" t="s">
        <v>27</v>
      </c>
      <c r="AJ1" s="44" t="s">
        <v>28</v>
      </c>
      <c r="AK1" s="44" t="s">
        <v>29</v>
      </c>
      <c r="AL1" s="44" t="s">
        <v>30</v>
      </c>
      <c r="AM1" s="44" t="s">
        <v>31</v>
      </c>
      <c r="AN1" s="44" t="s">
        <v>32</v>
      </c>
      <c r="AO1" s="44" t="s">
        <v>33</v>
      </c>
      <c r="AP1" s="44" t="s">
        <v>34</v>
      </c>
      <c r="AQ1" s="44" t="s">
        <v>35</v>
      </c>
      <c r="AR1" s="44" t="s">
        <v>36</v>
      </c>
      <c r="AS1" s="44" t="s">
        <v>37</v>
      </c>
      <c r="AT1" s="44" t="s">
        <v>38</v>
      </c>
      <c r="AU1" s="44" t="s">
        <v>39</v>
      </c>
      <c r="AW1" t="s">
        <v>0</v>
      </c>
      <c r="AX1" t="s">
        <v>40</v>
      </c>
      <c r="AZ1" t="s">
        <v>0</v>
      </c>
      <c r="BA1" t="s">
        <v>45</v>
      </c>
      <c r="BC1" t="s">
        <v>0</v>
      </c>
      <c r="BD1" t="s">
        <v>46</v>
      </c>
      <c r="BF1" t="s">
        <v>0</v>
      </c>
      <c r="BG1" t="s">
        <v>44</v>
      </c>
    </row>
    <row r="2" spans="1:59" ht="15" thickTop="1" x14ac:dyDescent="0.3">
      <c r="A2" s="1">
        <v>43857</v>
      </c>
      <c r="B2" s="2">
        <v>13204.77</v>
      </c>
      <c r="C2" s="7">
        <v>135.22923828923075</v>
      </c>
      <c r="D2" s="42">
        <v>-2.7775487116247156E-2</v>
      </c>
      <c r="E2">
        <f>VLOOKUP(Tabella7[[#This Row],[DATA]],Tabella8[], 2, 0)</f>
        <v>1.2E-2</v>
      </c>
      <c r="F2">
        <f>VLOOKUP(Tabella7[[#This Row],[DATA]],Tabella8[], 3, 0)</f>
        <v>1.2E-2</v>
      </c>
      <c r="G2">
        <f>VLOOKUP(Tabella7[[#This Row],[DATA]],Tabella8[], 4, 0)</f>
        <v>0</v>
      </c>
      <c r="H2">
        <f>VLOOKUP(Tabella7[[#This Row],[DATA]],Tabella8[], 5, 0)</f>
        <v>0</v>
      </c>
      <c r="I2">
        <f>VLOOKUP(Tabella7[[#This Row],[DATA]],Tabella8[], 6, 0)</f>
        <v>0</v>
      </c>
      <c r="J2">
        <f>VLOOKUP(Tabella7[[#This Row],[DATA]],Tabella8[], 7, 0)</f>
        <v>0</v>
      </c>
      <c r="K2">
        <f>VLOOKUP(Tabella7[[#This Row],[DATA]],Tabella8[], 8, 0)</f>
        <v>0</v>
      </c>
      <c r="L2">
        <f>VLOOKUP(Tabella7[[#This Row],[DATA]],Tabella8[], 9, 0)</f>
        <v>0</v>
      </c>
      <c r="M2">
        <f>VLOOKUP(Tabella7[[#This Row],[DATA]],Tabella8[], 10, 0)</f>
        <v>0</v>
      </c>
      <c r="N2">
        <f>VLOOKUP(Tabella7[[#This Row],[DATA]],Tabella8[], 11, 0)</f>
        <v>0</v>
      </c>
      <c r="O2">
        <f>VLOOKUP(Tabella7[[#This Row],[DATA]],Tabella8[], 12, 0)</f>
        <v>0</v>
      </c>
      <c r="P2">
        <f>VLOOKUP(Tabella7[[#This Row],[DATA]],Tabella8[], 13, 0)</f>
        <v>0</v>
      </c>
      <c r="Q2">
        <f>VLOOKUP(Tabella7[[#This Row],[DATA]],Tabella8[], 14, 0)</f>
        <v>0</v>
      </c>
      <c r="R2">
        <f>VLOOKUP(Tabella7[[#This Row],[DATA]],Tabella8[], 15, 0)</f>
        <v>0</v>
      </c>
      <c r="S2">
        <f>VLOOKUP(Tabella7[[#This Row],[DATA]],Tabella8[], 16, 0)</f>
        <v>0</v>
      </c>
      <c r="T2">
        <f>VLOOKUP(Tabella7[[#This Row],[DATA]],Tabella8[], 17, 0)</f>
        <v>0</v>
      </c>
      <c r="U2">
        <f>VLOOKUP(Tabella7[[#This Row],[DATA]],Tabella8[], 18, 0)</f>
        <v>0</v>
      </c>
      <c r="V2">
        <f>VLOOKUP(Tabella7[[#This Row],[DATA]],Tabella9[], 2, 0)</f>
        <v>5.56</v>
      </c>
      <c r="W2">
        <f>VLOOKUP(Tabella7[[#This Row],[DATA]],Tabella11[], 2, 0)</f>
        <v>13.1</v>
      </c>
      <c r="X2">
        <f>VLOOKUP(Tabella7[[#This Row],[DATA]],Tabella10[], 2, 0)</f>
        <v>11.46</v>
      </c>
      <c r="Y2">
        <f>VLOOKUP(Tabella7[[#This Row],[DATA]],Tabella13[], 2, 0)</f>
        <v>0</v>
      </c>
      <c r="Z2">
        <v>0</v>
      </c>
      <c r="AA2">
        <v>0</v>
      </c>
      <c r="AD2" s="45">
        <v>43857</v>
      </c>
      <c r="AE2" s="16">
        <v>1.2E-2</v>
      </c>
      <c r="AF2" s="16">
        <v>1.2E-2</v>
      </c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7"/>
      <c r="AW2" s="24">
        <v>43831</v>
      </c>
      <c r="AX2">
        <v>0</v>
      </c>
      <c r="AZ2" s="24">
        <v>43831</v>
      </c>
      <c r="BA2">
        <v>0</v>
      </c>
      <c r="BC2" s="24">
        <v>43831</v>
      </c>
      <c r="BD2">
        <v>0</v>
      </c>
      <c r="BF2" s="24">
        <v>43831</v>
      </c>
      <c r="BG2">
        <v>0</v>
      </c>
    </row>
    <row r="3" spans="1:59" x14ac:dyDescent="0.3">
      <c r="A3" s="3">
        <v>43858</v>
      </c>
      <c r="B3" s="4">
        <v>13323.69</v>
      </c>
      <c r="C3" s="8">
        <v>136.44709070296875</v>
      </c>
      <c r="D3" s="41">
        <v>8.9655258217932066E-3</v>
      </c>
      <c r="E3">
        <f>VLOOKUP(Tabella7[[#This Row],[DATA]],Tabella8[], 2, 0)</f>
        <v>4.8000000000000001E-2</v>
      </c>
      <c r="F3">
        <f>VLOOKUP(Tabella7[[#This Row],[DATA]],Tabella8[], 3, 0)</f>
        <v>3.5999999999999997E-2</v>
      </c>
      <c r="G3">
        <f>VLOOKUP(Tabella7[[#This Row],[DATA]],Tabella8[], 4, 0)</f>
        <v>0</v>
      </c>
      <c r="H3">
        <f>VLOOKUP(Tabella7[[#This Row],[DATA]],Tabella8[], 5, 0)</f>
        <v>0</v>
      </c>
      <c r="I3">
        <f>VLOOKUP(Tabella7[[#This Row],[DATA]],Tabella8[], 6, 0)</f>
        <v>0</v>
      </c>
      <c r="J3">
        <f>VLOOKUP(Tabella7[[#This Row],[DATA]],Tabella8[], 7, 0)</f>
        <v>0</v>
      </c>
      <c r="K3">
        <f>VLOOKUP(Tabella7[[#This Row],[DATA]],Tabella8[], 8, 0)</f>
        <v>0</v>
      </c>
      <c r="L3">
        <f>VLOOKUP(Tabella7[[#This Row],[DATA]],Tabella8[], 9, 0)</f>
        <v>0</v>
      </c>
      <c r="M3">
        <f>VLOOKUP(Tabella7[[#This Row],[DATA]],Tabella8[], 10, 0)</f>
        <v>0</v>
      </c>
      <c r="N3">
        <f>VLOOKUP(Tabella7[[#This Row],[DATA]],Tabella8[], 11, 0)</f>
        <v>0</v>
      </c>
      <c r="O3">
        <f>VLOOKUP(Tabella7[[#This Row],[DATA]],Tabella8[], 12, 0)</f>
        <v>0</v>
      </c>
      <c r="P3">
        <f>VLOOKUP(Tabella7[[#This Row],[DATA]],Tabella8[], 13, 0)</f>
        <v>0</v>
      </c>
      <c r="Q3">
        <f>VLOOKUP(Tabella7[[#This Row],[DATA]],Tabella8[], 14, 0)</f>
        <v>0</v>
      </c>
      <c r="R3">
        <f>VLOOKUP(Tabella7[[#This Row],[DATA]],Tabella8[], 15, 0)</f>
        <v>0</v>
      </c>
      <c r="S3">
        <f>VLOOKUP(Tabella7[[#This Row],[DATA]],Tabella8[], 16, 0)</f>
        <v>0</v>
      </c>
      <c r="T3">
        <f>VLOOKUP(Tabella7[[#This Row],[DATA]],Tabella8[], 17, 0)</f>
        <v>0</v>
      </c>
      <c r="U3">
        <f>VLOOKUP(Tabella7[[#This Row],[DATA]],Tabella8[], 18, 0)</f>
        <v>0</v>
      </c>
      <c r="V3">
        <f>VLOOKUP(Tabella7[[#This Row],[DATA]],Tabella9[], 2, 0)</f>
        <v>5.56</v>
      </c>
      <c r="W3">
        <f>VLOOKUP(Tabella7[[#This Row],[DATA]],Tabella11[], 2, 0)</f>
        <v>13.1</v>
      </c>
      <c r="X3">
        <f>VLOOKUP(Tabella7[[#This Row],[DATA]],Tabella10[], 2, 0)</f>
        <v>11.46</v>
      </c>
      <c r="Y3">
        <f>VLOOKUP(Tabella7[[#This Row],[DATA]],Tabella13[], 2, 0)</f>
        <v>0</v>
      </c>
      <c r="Z3">
        <v>0</v>
      </c>
      <c r="AA3">
        <v>0</v>
      </c>
      <c r="AD3" s="45">
        <v>43858</v>
      </c>
      <c r="AE3" s="14">
        <v>4.8000000000000001E-2</v>
      </c>
      <c r="AF3" s="14">
        <v>3.5999999999999997E-2</v>
      </c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5"/>
      <c r="AW3" s="24">
        <v>43832</v>
      </c>
      <c r="AX3">
        <v>0</v>
      </c>
      <c r="AZ3" s="24">
        <v>43832</v>
      </c>
      <c r="BA3">
        <v>0</v>
      </c>
      <c r="BC3" s="24">
        <v>43832</v>
      </c>
      <c r="BD3">
        <v>0</v>
      </c>
      <c r="BF3" s="24">
        <v>43832</v>
      </c>
      <c r="BG3">
        <v>0</v>
      </c>
    </row>
    <row r="4" spans="1:59" x14ac:dyDescent="0.3">
      <c r="A4" s="1">
        <v>43859</v>
      </c>
      <c r="B4" s="2">
        <v>13345</v>
      </c>
      <c r="C4" s="7">
        <v>136.66532510371511</v>
      </c>
      <c r="D4" s="42">
        <v>1.5981290821189271E-3</v>
      </c>
      <c r="E4">
        <f>VLOOKUP(Tabella7[[#This Row],[DATA]],Tabella8[], 2, 0)</f>
        <v>4.8000000000000001E-2</v>
      </c>
      <c r="F4">
        <f>VLOOKUP(Tabella7[[#This Row],[DATA]],Tabella8[], 3, 0)</f>
        <v>0</v>
      </c>
      <c r="G4">
        <f>VLOOKUP(Tabella7[[#This Row],[DATA]],Tabella8[], 4, 0)</f>
        <v>0</v>
      </c>
      <c r="H4">
        <f>VLOOKUP(Tabella7[[#This Row],[DATA]],Tabella8[], 5, 0)</f>
        <v>0</v>
      </c>
      <c r="I4">
        <f>VLOOKUP(Tabella7[[#This Row],[DATA]],Tabella8[], 6, 0)</f>
        <v>0</v>
      </c>
      <c r="J4">
        <f>VLOOKUP(Tabella7[[#This Row],[DATA]],Tabella8[], 7, 0)</f>
        <v>0</v>
      </c>
      <c r="K4">
        <f>VLOOKUP(Tabella7[[#This Row],[DATA]],Tabella8[], 8, 0)</f>
        <v>0</v>
      </c>
      <c r="L4">
        <f>VLOOKUP(Tabella7[[#This Row],[DATA]],Tabella8[], 9, 0)</f>
        <v>0</v>
      </c>
      <c r="M4">
        <f>VLOOKUP(Tabella7[[#This Row],[DATA]],Tabella8[], 10, 0)</f>
        <v>0</v>
      </c>
      <c r="N4">
        <f>VLOOKUP(Tabella7[[#This Row],[DATA]],Tabella8[], 11, 0)</f>
        <v>0</v>
      </c>
      <c r="O4">
        <f>VLOOKUP(Tabella7[[#This Row],[DATA]],Tabella8[], 12, 0)</f>
        <v>0</v>
      </c>
      <c r="P4">
        <f>VLOOKUP(Tabella7[[#This Row],[DATA]],Tabella8[], 13, 0)</f>
        <v>0</v>
      </c>
      <c r="Q4">
        <f>VLOOKUP(Tabella7[[#This Row],[DATA]],Tabella8[], 14, 0)</f>
        <v>0</v>
      </c>
      <c r="R4">
        <f>VLOOKUP(Tabella7[[#This Row],[DATA]],Tabella8[], 15, 0)</f>
        <v>0</v>
      </c>
      <c r="S4">
        <f>VLOOKUP(Tabella7[[#This Row],[DATA]],Tabella8[], 16, 0)</f>
        <v>0</v>
      </c>
      <c r="T4">
        <f>VLOOKUP(Tabella7[[#This Row],[DATA]],Tabella8[], 17, 0)</f>
        <v>0</v>
      </c>
      <c r="U4">
        <f>VLOOKUP(Tabella7[[#This Row],[DATA]],Tabella8[], 18, 0)</f>
        <v>0</v>
      </c>
      <c r="V4">
        <f>VLOOKUP(Tabella7[[#This Row],[DATA]],Tabella9[], 2, 0)</f>
        <v>5.56</v>
      </c>
      <c r="W4">
        <f>VLOOKUP(Tabella7[[#This Row],[DATA]],Tabella11[], 2, 0)</f>
        <v>13.1</v>
      </c>
      <c r="X4">
        <f>VLOOKUP(Tabella7[[#This Row],[DATA]],Tabella10[], 2, 0)</f>
        <v>11.46</v>
      </c>
      <c r="Y4">
        <f>VLOOKUP(Tabella7[[#This Row],[DATA]],Tabella13[], 2, 0)</f>
        <v>0</v>
      </c>
      <c r="Z4">
        <v>0</v>
      </c>
      <c r="AA4">
        <v>0</v>
      </c>
      <c r="AD4" s="45">
        <v>43859</v>
      </c>
      <c r="AE4" s="16">
        <v>4.8000000000000001E-2</v>
      </c>
      <c r="AF4" s="16">
        <v>0</v>
      </c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7"/>
      <c r="AW4" s="24">
        <v>43833</v>
      </c>
      <c r="AX4">
        <v>0</v>
      </c>
      <c r="AZ4" s="24">
        <v>43833</v>
      </c>
      <c r="BA4">
        <v>0</v>
      </c>
      <c r="BC4" s="24">
        <v>43833</v>
      </c>
      <c r="BD4">
        <v>0</v>
      </c>
      <c r="BF4" s="24">
        <v>43833</v>
      </c>
      <c r="BG4">
        <v>0</v>
      </c>
    </row>
    <row r="5" spans="1:59" x14ac:dyDescent="0.3">
      <c r="A5" s="3">
        <v>43860</v>
      </c>
      <c r="B5" s="4">
        <v>13157.12</v>
      </c>
      <c r="C5" s="8">
        <v>134.7412575667735</v>
      </c>
      <c r="D5" s="41">
        <v>-1.4178725894176609E-2</v>
      </c>
      <c r="E5">
        <f>VLOOKUP(Tabella7[[#This Row],[DATA]],Tabella8[], 2, 0)</f>
        <v>4.8000000000000001E-2</v>
      </c>
      <c r="F5">
        <f>VLOOKUP(Tabella7[[#This Row],[DATA]],Tabella8[], 3, 0)</f>
        <v>0</v>
      </c>
      <c r="G5">
        <f>VLOOKUP(Tabella7[[#This Row],[DATA]],Tabella8[], 4, 0)</f>
        <v>0</v>
      </c>
      <c r="H5">
        <f>VLOOKUP(Tabella7[[#This Row],[DATA]],Tabella8[], 5, 0)</f>
        <v>0</v>
      </c>
      <c r="I5">
        <f>VLOOKUP(Tabella7[[#This Row],[DATA]],Tabella8[], 6, 0)</f>
        <v>0</v>
      </c>
      <c r="J5">
        <f>VLOOKUP(Tabella7[[#This Row],[DATA]],Tabella8[], 7, 0)</f>
        <v>0</v>
      </c>
      <c r="K5">
        <f>VLOOKUP(Tabella7[[#This Row],[DATA]],Tabella8[], 8, 0)</f>
        <v>0</v>
      </c>
      <c r="L5">
        <f>VLOOKUP(Tabella7[[#This Row],[DATA]],Tabella8[], 9, 0)</f>
        <v>0</v>
      </c>
      <c r="M5">
        <f>VLOOKUP(Tabella7[[#This Row],[DATA]],Tabella8[], 10, 0)</f>
        <v>0</v>
      </c>
      <c r="N5">
        <f>VLOOKUP(Tabella7[[#This Row],[DATA]],Tabella8[], 11, 0)</f>
        <v>0</v>
      </c>
      <c r="O5">
        <f>VLOOKUP(Tabella7[[#This Row],[DATA]],Tabella8[], 12, 0)</f>
        <v>0</v>
      </c>
      <c r="P5">
        <f>VLOOKUP(Tabella7[[#This Row],[DATA]],Tabella8[], 13, 0)</f>
        <v>0</v>
      </c>
      <c r="Q5">
        <f>VLOOKUP(Tabella7[[#This Row],[DATA]],Tabella8[], 14, 0)</f>
        <v>0</v>
      </c>
      <c r="R5">
        <f>VLOOKUP(Tabella7[[#This Row],[DATA]],Tabella8[], 15, 0)</f>
        <v>0</v>
      </c>
      <c r="S5">
        <f>VLOOKUP(Tabella7[[#This Row],[DATA]],Tabella8[], 16, 0)</f>
        <v>0</v>
      </c>
      <c r="T5">
        <f>VLOOKUP(Tabella7[[#This Row],[DATA]],Tabella8[], 17, 0)</f>
        <v>0</v>
      </c>
      <c r="U5">
        <f>VLOOKUP(Tabella7[[#This Row],[DATA]],Tabella8[], 18, 0)</f>
        <v>0</v>
      </c>
      <c r="V5">
        <f>VLOOKUP(Tabella7[[#This Row],[DATA]],Tabella9[], 2, 0)</f>
        <v>5.56</v>
      </c>
      <c r="W5">
        <f>VLOOKUP(Tabella7[[#This Row],[DATA]],Tabella11[], 2, 0)</f>
        <v>13.1</v>
      </c>
      <c r="X5">
        <f>VLOOKUP(Tabella7[[#This Row],[DATA]],Tabella10[], 2, 0)</f>
        <v>11.46</v>
      </c>
      <c r="Y5">
        <f>VLOOKUP(Tabella7[[#This Row],[DATA]],Tabella13[], 2, 0)</f>
        <v>0</v>
      </c>
      <c r="Z5">
        <v>0</v>
      </c>
      <c r="AA5">
        <v>1</v>
      </c>
      <c r="AD5" s="45">
        <v>43860</v>
      </c>
      <c r="AE5" s="14">
        <v>4.8000000000000001E-2</v>
      </c>
      <c r="AF5" s="14">
        <v>0</v>
      </c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5"/>
      <c r="AW5" s="24">
        <v>43834</v>
      </c>
      <c r="AX5">
        <v>0</v>
      </c>
      <c r="AZ5" s="24">
        <v>43834</v>
      </c>
      <c r="BA5">
        <v>0</v>
      </c>
      <c r="BC5" s="24">
        <v>43834</v>
      </c>
      <c r="BD5">
        <v>0</v>
      </c>
      <c r="BF5" s="24">
        <v>43834</v>
      </c>
      <c r="BG5">
        <v>0</v>
      </c>
    </row>
    <row r="6" spans="1:59" x14ac:dyDescent="0.3">
      <c r="A6" s="1">
        <v>43861</v>
      </c>
      <c r="B6" s="2">
        <v>12981.97</v>
      </c>
      <c r="C6" s="7">
        <v>132.94755717772023</v>
      </c>
      <c r="D6" s="42">
        <v>-1.3401585245708472E-2</v>
      </c>
      <c r="E6">
        <f>VLOOKUP(Tabella7[[#This Row],[DATA]],Tabella8[], 2, 0)</f>
        <v>0.06</v>
      </c>
      <c r="F6">
        <f>VLOOKUP(Tabella7[[#This Row],[DATA]],Tabella8[], 3, 0)</f>
        <v>1.2E-2</v>
      </c>
      <c r="G6">
        <f>VLOOKUP(Tabella7[[#This Row],[DATA]],Tabella8[], 4, 0)</f>
        <v>0</v>
      </c>
      <c r="H6">
        <f>VLOOKUP(Tabella7[[#This Row],[DATA]],Tabella8[], 5, 0)</f>
        <v>0</v>
      </c>
      <c r="I6">
        <f>VLOOKUP(Tabella7[[#This Row],[DATA]],Tabella8[], 6, 0)</f>
        <v>0</v>
      </c>
      <c r="J6">
        <f>VLOOKUP(Tabella7[[#This Row],[DATA]],Tabella8[], 7, 0)</f>
        <v>0</v>
      </c>
      <c r="K6">
        <f>VLOOKUP(Tabella7[[#This Row],[DATA]],Tabella8[], 8, 0)</f>
        <v>0</v>
      </c>
      <c r="L6">
        <f>VLOOKUP(Tabella7[[#This Row],[DATA]],Tabella8[], 9, 0)</f>
        <v>0</v>
      </c>
      <c r="M6">
        <f>VLOOKUP(Tabella7[[#This Row],[DATA]],Tabella8[], 10, 0)</f>
        <v>0</v>
      </c>
      <c r="N6">
        <f>VLOOKUP(Tabella7[[#This Row],[DATA]],Tabella8[], 11, 0)</f>
        <v>0</v>
      </c>
      <c r="O6">
        <f>VLOOKUP(Tabella7[[#This Row],[DATA]],Tabella8[], 12, 0)</f>
        <v>0</v>
      </c>
      <c r="P6">
        <f>VLOOKUP(Tabella7[[#This Row],[DATA]],Tabella8[], 13, 0)</f>
        <v>0</v>
      </c>
      <c r="Q6">
        <f>VLOOKUP(Tabella7[[#This Row],[DATA]],Tabella8[], 14, 0)</f>
        <v>0</v>
      </c>
      <c r="R6">
        <f>VLOOKUP(Tabella7[[#This Row],[DATA]],Tabella8[], 15, 0)</f>
        <v>0</v>
      </c>
      <c r="S6">
        <f>VLOOKUP(Tabella7[[#This Row],[DATA]],Tabella8[], 16, 0)</f>
        <v>0</v>
      </c>
      <c r="T6">
        <f>VLOOKUP(Tabella7[[#This Row],[DATA]],Tabella8[], 17, 0)</f>
        <v>0</v>
      </c>
      <c r="U6">
        <f>VLOOKUP(Tabella7[[#This Row],[DATA]],Tabella8[], 18, 0)</f>
        <v>0</v>
      </c>
      <c r="V6">
        <f>VLOOKUP(Tabella7[[#This Row],[DATA]],Tabella9[], 2, 0)</f>
        <v>5.56</v>
      </c>
      <c r="W6">
        <f>VLOOKUP(Tabella7[[#This Row],[DATA]],Tabella11[], 2, 0)</f>
        <v>13.1</v>
      </c>
      <c r="X6">
        <f>VLOOKUP(Tabella7[[#This Row],[DATA]],Tabella10[], 2, 0)</f>
        <v>11.46</v>
      </c>
      <c r="Y6">
        <f>VLOOKUP(Tabella7[[#This Row],[DATA]],Tabella13[], 2, 0)</f>
        <v>0</v>
      </c>
      <c r="Z6">
        <v>0</v>
      </c>
      <c r="AA6">
        <v>0</v>
      </c>
      <c r="AD6" s="45">
        <v>43861</v>
      </c>
      <c r="AE6" s="16">
        <v>0.06</v>
      </c>
      <c r="AF6" s="16">
        <v>1.2E-2</v>
      </c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7"/>
      <c r="AW6" s="24">
        <v>43835</v>
      </c>
      <c r="AX6">
        <v>0</v>
      </c>
      <c r="AZ6" s="24">
        <v>43835</v>
      </c>
      <c r="BA6">
        <v>0</v>
      </c>
      <c r="BC6" s="24">
        <v>43835</v>
      </c>
      <c r="BD6">
        <v>0</v>
      </c>
      <c r="BF6" s="24">
        <v>43835</v>
      </c>
      <c r="BG6">
        <v>0</v>
      </c>
    </row>
    <row r="7" spans="1:59" x14ac:dyDescent="0.3">
      <c r="A7" s="3">
        <v>43864</v>
      </c>
      <c r="B7" s="4">
        <v>13045.19</v>
      </c>
      <c r="C7" s="8">
        <v>133.59498931358061</v>
      </c>
      <c r="D7" s="41">
        <v>4.8580117334416362E-3</v>
      </c>
      <c r="E7">
        <f>VLOOKUP(Tabella7[[#This Row],[DATA]],Tabella8[], 2, 0)</f>
        <v>0.14299999999999999</v>
      </c>
      <c r="F7">
        <f>VLOOKUP(Tabella7[[#This Row],[DATA]],Tabella8[], 3, 0)</f>
        <v>2.4E-2</v>
      </c>
      <c r="G7">
        <f>VLOOKUP(Tabella7[[#This Row],[DATA]],Tabella8[], 4, 0)</f>
        <v>1.9E-2</v>
      </c>
      <c r="H7">
        <f>VLOOKUP(Tabella7[[#This Row],[DATA]],Tabella8[], 5, 0)</f>
        <v>0</v>
      </c>
      <c r="I7">
        <f>VLOOKUP(Tabella7[[#This Row],[DATA]],Tabella8[], 6, 0)</f>
        <v>0</v>
      </c>
      <c r="J7">
        <f>VLOOKUP(Tabella7[[#This Row],[DATA]],Tabella8[], 7, 0)</f>
        <v>0</v>
      </c>
      <c r="K7">
        <f>VLOOKUP(Tabella7[[#This Row],[DATA]],Tabella8[], 8, 0)</f>
        <v>0</v>
      </c>
      <c r="L7">
        <f>VLOOKUP(Tabella7[[#This Row],[DATA]],Tabella8[], 9, 0)</f>
        <v>0</v>
      </c>
      <c r="M7">
        <f>VLOOKUP(Tabella7[[#This Row],[DATA]],Tabella8[], 10, 0)</f>
        <v>0</v>
      </c>
      <c r="N7">
        <f>VLOOKUP(Tabella7[[#This Row],[DATA]],Tabella8[], 11, 0)</f>
        <v>0</v>
      </c>
      <c r="O7">
        <f>VLOOKUP(Tabella7[[#This Row],[DATA]],Tabella8[], 12, 0)</f>
        <v>0</v>
      </c>
      <c r="P7">
        <f>VLOOKUP(Tabella7[[#This Row],[DATA]],Tabella8[], 13, 0)</f>
        <v>0</v>
      </c>
      <c r="Q7">
        <f>VLOOKUP(Tabella7[[#This Row],[DATA]],Tabella8[], 14, 0)</f>
        <v>0</v>
      </c>
      <c r="R7">
        <f>VLOOKUP(Tabella7[[#This Row],[DATA]],Tabella8[], 15, 0)</f>
        <v>0</v>
      </c>
      <c r="S7">
        <f>VLOOKUP(Tabella7[[#This Row],[DATA]],Tabella8[], 16, 0)</f>
        <v>0</v>
      </c>
      <c r="T7">
        <f>VLOOKUP(Tabella7[[#This Row],[DATA]],Tabella8[], 17, 0)</f>
        <v>0</v>
      </c>
      <c r="U7">
        <f>VLOOKUP(Tabella7[[#This Row],[DATA]],Tabella8[], 18, 0)</f>
        <v>0</v>
      </c>
      <c r="V7">
        <f>VLOOKUP(Tabella7[[#This Row],[DATA]],Tabella9[], 2, 0)</f>
        <v>5.56</v>
      </c>
      <c r="W7">
        <f>VLOOKUP(Tabella7[[#This Row],[DATA]],Tabella11[], 2, 0)</f>
        <v>13.1</v>
      </c>
      <c r="X7">
        <f>VLOOKUP(Tabella7[[#This Row],[DATA]],Tabella10[], 2, 0)</f>
        <v>11.46</v>
      </c>
      <c r="Y7">
        <f>VLOOKUP(Tabella7[[#This Row],[DATA]],Tabella13[], 2, 0)</f>
        <v>0</v>
      </c>
      <c r="Z7">
        <v>0</v>
      </c>
      <c r="AA7">
        <v>0</v>
      </c>
      <c r="AD7" s="45">
        <v>43862</v>
      </c>
      <c r="AE7" s="14">
        <v>9.5000000000000001E-2</v>
      </c>
      <c r="AF7" s="14">
        <v>3.5999999999999997E-2</v>
      </c>
      <c r="AG7" s="14">
        <v>1.4E-2</v>
      </c>
      <c r="AH7" s="14"/>
      <c r="AI7" s="14"/>
      <c r="AJ7" s="14">
        <v>0</v>
      </c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5"/>
      <c r="AW7" s="24">
        <v>43836</v>
      </c>
      <c r="AX7">
        <v>0</v>
      </c>
      <c r="AZ7" s="24">
        <v>43836</v>
      </c>
      <c r="BA7">
        <v>0</v>
      </c>
      <c r="BC7" s="24">
        <v>43836</v>
      </c>
      <c r="BD7">
        <v>0</v>
      </c>
      <c r="BF7" s="24">
        <v>43836</v>
      </c>
      <c r="BG7">
        <v>0</v>
      </c>
    </row>
    <row r="8" spans="1:59" x14ac:dyDescent="0.3">
      <c r="A8" s="1">
        <v>43865</v>
      </c>
      <c r="B8" s="2">
        <v>13281.74</v>
      </c>
      <c r="C8" s="7">
        <v>136.01748333031227</v>
      </c>
      <c r="D8" s="42">
        <v>1.7970676111722223E-2</v>
      </c>
      <c r="E8">
        <f>VLOOKUP(Tabella7[[#This Row],[DATA]],Tabella8[], 2, 0)</f>
        <v>0.14299999999999999</v>
      </c>
      <c r="F8">
        <f>VLOOKUP(Tabella7[[#This Row],[DATA]],Tabella8[], 3, 0)</f>
        <v>0</v>
      </c>
      <c r="G8">
        <f>VLOOKUP(Tabella7[[#This Row],[DATA]],Tabella8[], 4, 0)</f>
        <v>1.4E-2</v>
      </c>
      <c r="H8">
        <f>VLOOKUP(Tabella7[[#This Row],[DATA]],Tabella8[], 5, 0)</f>
        <v>0</v>
      </c>
      <c r="I8">
        <f>VLOOKUP(Tabella7[[#This Row],[DATA]],Tabella8[], 6, 0)</f>
        <v>0</v>
      </c>
      <c r="J8">
        <f>VLOOKUP(Tabella7[[#This Row],[DATA]],Tabella8[], 7, 0)</f>
        <v>0</v>
      </c>
      <c r="K8">
        <f>VLOOKUP(Tabella7[[#This Row],[DATA]],Tabella8[], 8, 0)</f>
        <v>0</v>
      </c>
      <c r="L8">
        <f>VLOOKUP(Tabella7[[#This Row],[DATA]],Tabella8[], 9, 0)</f>
        <v>0</v>
      </c>
      <c r="M8">
        <f>VLOOKUP(Tabella7[[#This Row],[DATA]],Tabella8[], 10, 0)</f>
        <v>0</v>
      </c>
      <c r="N8">
        <f>VLOOKUP(Tabella7[[#This Row],[DATA]],Tabella8[], 11, 0)</f>
        <v>0</v>
      </c>
      <c r="O8">
        <f>VLOOKUP(Tabella7[[#This Row],[DATA]],Tabella8[], 12, 0)</f>
        <v>0</v>
      </c>
      <c r="P8">
        <f>VLOOKUP(Tabella7[[#This Row],[DATA]],Tabella8[], 13, 0)</f>
        <v>0</v>
      </c>
      <c r="Q8">
        <f>VLOOKUP(Tabella7[[#This Row],[DATA]],Tabella8[], 14, 0)</f>
        <v>0</v>
      </c>
      <c r="R8">
        <f>VLOOKUP(Tabella7[[#This Row],[DATA]],Tabella8[], 15, 0)</f>
        <v>0</v>
      </c>
      <c r="S8">
        <f>VLOOKUP(Tabella7[[#This Row],[DATA]],Tabella8[], 16, 0)</f>
        <v>0</v>
      </c>
      <c r="T8">
        <f>VLOOKUP(Tabella7[[#This Row],[DATA]],Tabella8[], 17, 0)</f>
        <v>0</v>
      </c>
      <c r="U8">
        <f>VLOOKUP(Tabella7[[#This Row],[DATA]],Tabella8[], 18, 0)</f>
        <v>0</v>
      </c>
      <c r="V8">
        <f>VLOOKUP(Tabella7[[#This Row],[DATA]],Tabella9[], 2, 0)</f>
        <v>5.56</v>
      </c>
      <c r="W8">
        <f>VLOOKUP(Tabella7[[#This Row],[DATA]],Tabella11[], 2, 0)</f>
        <v>13.1</v>
      </c>
      <c r="X8">
        <f>VLOOKUP(Tabella7[[#This Row],[DATA]],Tabella10[], 2, 0)</f>
        <v>11.46</v>
      </c>
      <c r="Y8">
        <f>VLOOKUP(Tabella7[[#This Row],[DATA]],Tabella13[], 2, 0)</f>
        <v>0</v>
      </c>
      <c r="Z8">
        <v>0</v>
      </c>
      <c r="AA8">
        <v>0</v>
      </c>
      <c r="AD8" s="45">
        <v>43863</v>
      </c>
      <c r="AE8" s="16">
        <v>0.11899999999999999</v>
      </c>
      <c r="AF8" s="16">
        <v>2.4E-2</v>
      </c>
      <c r="AG8" s="16">
        <v>1.7000000000000001E-2</v>
      </c>
      <c r="AH8" s="16"/>
      <c r="AI8" s="16"/>
      <c r="AJ8" s="16">
        <v>0</v>
      </c>
      <c r="AK8" s="16"/>
      <c r="AL8" s="16"/>
      <c r="AM8" s="16"/>
      <c r="AN8" s="16"/>
      <c r="AO8" s="16">
        <v>0.68500000000000005</v>
      </c>
      <c r="AP8" s="16"/>
      <c r="AQ8" s="16"/>
      <c r="AR8" s="16"/>
      <c r="AS8" s="16"/>
      <c r="AT8" s="16"/>
      <c r="AU8" s="17"/>
      <c r="AW8" s="24">
        <v>43837</v>
      </c>
      <c r="AX8">
        <v>0</v>
      </c>
      <c r="AZ8" s="24">
        <v>43837</v>
      </c>
      <c r="BA8">
        <v>0</v>
      </c>
      <c r="BC8" s="24">
        <v>43837</v>
      </c>
      <c r="BD8">
        <v>0</v>
      </c>
      <c r="BF8" s="24">
        <v>43837</v>
      </c>
      <c r="BG8">
        <v>0</v>
      </c>
    </row>
    <row r="9" spans="1:59" x14ac:dyDescent="0.3">
      <c r="A9" s="3">
        <v>43866</v>
      </c>
      <c r="B9" s="4">
        <v>13478.33</v>
      </c>
      <c r="C9" s="8">
        <v>138.03074944212489</v>
      </c>
      <c r="D9" s="41">
        <v>1.4693051007380815E-2</v>
      </c>
      <c r="E9">
        <f>VLOOKUP(Tabella7[[#This Row],[DATA]],Tabella8[], 2, 0)</f>
        <v>0.14299999999999999</v>
      </c>
      <c r="F9">
        <f>VLOOKUP(Tabella7[[#This Row],[DATA]],Tabella8[], 3, 0)</f>
        <v>0</v>
      </c>
      <c r="G9">
        <f>VLOOKUP(Tabella7[[#This Row],[DATA]],Tabella8[], 4, 0)</f>
        <v>1.4E-2</v>
      </c>
      <c r="H9">
        <f>VLOOKUP(Tabella7[[#This Row],[DATA]],Tabella8[], 5, 0)</f>
        <v>0</v>
      </c>
      <c r="I9">
        <f>VLOOKUP(Tabella7[[#This Row],[DATA]],Tabella8[], 6, 0)</f>
        <v>0</v>
      </c>
      <c r="J9">
        <f>VLOOKUP(Tabella7[[#This Row],[DATA]],Tabella8[], 7, 0)</f>
        <v>0</v>
      </c>
      <c r="K9">
        <f>VLOOKUP(Tabella7[[#This Row],[DATA]],Tabella8[], 8, 0)</f>
        <v>0</v>
      </c>
      <c r="L9">
        <f>VLOOKUP(Tabella7[[#This Row],[DATA]],Tabella8[], 9, 0)</f>
        <v>0</v>
      </c>
      <c r="M9">
        <f>VLOOKUP(Tabella7[[#This Row],[DATA]],Tabella8[], 10, 0)</f>
        <v>0</v>
      </c>
      <c r="N9">
        <f>VLOOKUP(Tabella7[[#This Row],[DATA]],Tabella8[], 11, 0)</f>
        <v>0</v>
      </c>
      <c r="O9">
        <f>VLOOKUP(Tabella7[[#This Row],[DATA]],Tabella8[], 12, 0)</f>
        <v>0</v>
      </c>
      <c r="P9">
        <f>VLOOKUP(Tabella7[[#This Row],[DATA]],Tabella8[], 13, 0)</f>
        <v>0</v>
      </c>
      <c r="Q9">
        <f>VLOOKUP(Tabella7[[#This Row],[DATA]],Tabella8[], 14, 0)</f>
        <v>0</v>
      </c>
      <c r="R9">
        <f>VLOOKUP(Tabella7[[#This Row],[DATA]],Tabella8[], 15, 0)</f>
        <v>0</v>
      </c>
      <c r="S9">
        <f>VLOOKUP(Tabella7[[#This Row],[DATA]],Tabella8[], 16, 0)</f>
        <v>0</v>
      </c>
      <c r="T9">
        <f>VLOOKUP(Tabella7[[#This Row],[DATA]],Tabella8[], 17, 0)</f>
        <v>0</v>
      </c>
      <c r="U9">
        <f>VLOOKUP(Tabella7[[#This Row],[DATA]],Tabella8[], 18, 0)</f>
        <v>0</v>
      </c>
      <c r="V9">
        <f>VLOOKUP(Tabella7[[#This Row],[DATA]],Tabella9[], 2, 0)</f>
        <v>5.56</v>
      </c>
      <c r="W9">
        <f>VLOOKUP(Tabella7[[#This Row],[DATA]],Tabella11[], 2, 0)</f>
        <v>13.1</v>
      </c>
      <c r="X9">
        <f>VLOOKUP(Tabella7[[#This Row],[DATA]],Tabella10[], 2, 0)</f>
        <v>11.46</v>
      </c>
      <c r="Y9">
        <f>VLOOKUP(Tabella7[[#This Row],[DATA]],Tabella13[], 2, 0)</f>
        <v>0</v>
      </c>
      <c r="Z9">
        <v>0</v>
      </c>
      <c r="AA9">
        <v>0</v>
      </c>
      <c r="AD9" s="45">
        <v>43864</v>
      </c>
      <c r="AE9" s="14">
        <v>0.14299999999999999</v>
      </c>
      <c r="AF9" s="14">
        <v>2.4E-2</v>
      </c>
      <c r="AG9" s="14">
        <v>1.9E-2</v>
      </c>
      <c r="AH9" s="14"/>
      <c r="AI9" s="14"/>
      <c r="AJ9" s="14">
        <v>0</v>
      </c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5"/>
      <c r="AW9" s="24">
        <v>43838</v>
      </c>
      <c r="AX9">
        <v>0</v>
      </c>
      <c r="AZ9" s="24">
        <v>43838</v>
      </c>
      <c r="BA9">
        <v>0</v>
      </c>
      <c r="BC9" s="24">
        <v>43838</v>
      </c>
      <c r="BD9">
        <v>0</v>
      </c>
      <c r="BF9" s="24">
        <v>43838</v>
      </c>
      <c r="BG9">
        <v>0</v>
      </c>
    </row>
    <row r="10" spans="1:59" x14ac:dyDescent="0.3">
      <c r="A10" s="1">
        <v>43867</v>
      </c>
      <c r="B10" s="2">
        <v>13574.82</v>
      </c>
      <c r="C10" s="7">
        <v>139.0188976039276</v>
      </c>
      <c r="D10" s="42">
        <v>7.1333954944336631E-3</v>
      </c>
      <c r="E10">
        <f>VLOOKUP(Tabella7[[#This Row],[DATA]],Tabella8[], 2, 0)</f>
        <v>0.14299999999999999</v>
      </c>
      <c r="F10">
        <f>VLOOKUP(Tabella7[[#This Row],[DATA]],Tabella8[], 3, 0)</f>
        <v>0</v>
      </c>
      <c r="G10">
        <f>VLOOKUP(Tabella7[[#This Row],[DATA]],Tabella8[], 4, 0)</f>
        <v>1.4E-2</v>
      </c>
      <c r="H10">
        <f>VLOOKUP(Tabella7[[#This Row],[DATA]],Tabella8[], 5, 0)</f>
        <v>0</v>
      </c>
      <c r="I10">
        <f>VLOOKUP(Tabella7[[#This Row],[DATA]],Tabella8[], 6, 0)</f>
        <v>0</v>
      </c>
      <c r="J10">
        <f>VLOOKUP(Tabella7[[#This Row],[DATA]],Tabella8[], 7, 0)</f>
        <v>0</v>
      </c>
      <c r="K10">
        <f>VLOOKUP(Tabella7[[#This Row],[DATA]],Tabella8[], 8, 0)</f>
        <v>0</v>
      </c>
      <c r="L10">
        <f>VLOOKUP(Tabella7[[#This Row],[DATA]],Tabella8[], 9, 0)</f>
        <v>0</v>
      </c>
      <c r="M10">
        <f>VLOOKUP(Tabella7[[#This Row],[DATA]],Tabella8[], 10, 0)</f>
        <v>0</v>
      </c>
      <c r="N10">
        <f>VLOOKUP(Tabella7[[#This Row],[DATA]],Tabella8[], 11, 0)</f>
        <v>0</v>
      </c>
      <c r="O10">
        <f>VLOOKUP(Tabella7[[#This Row],[DATA]],Tabella8[], 12, 0)</f>
        <v>0</v>
      </c>
      <c r="P10">
        <f>VLOOKUP(Tabella7[[#This Row],[DATA]],Tabella8[], 13, 0)</f>
        <v>0</v>
      </c>
      <c r="Q10">
        <f>VLOOKUP(Tabella7[[#This Row],[DATA]],Tabella8[], 14, 0)</f>
        <v>0</v>
      </c>
      <c r="R10">
        <f>VLOOKUP(Tabella7[[#This Row],[DATA]],Tabella8[], 15, 0)</f>
        <v>0</v>
      </c>
      <c r="S10">
        <f>VLOOKUP(Tabella7[[#This Row],[DATA]],Tabella8[], 16, 0)</f>
        <v>0</v>
      </c>
      <c r="T10">
        <f>VLOOKUP(Tabella7[[#This Row],[DATA]],Tabella8[], 17, 0)</f>
        <v>0</v>
      </c>
      <c r="U10">
        <f>VLOOKUP(Tabella7[[#This Row],[DATA]],Tabella8[], 18, 0)</f>
        <v>0</v>
      </c>
      <c r="V10">
        <f>VLOOKUP(Tabella7[[#This Row],[DATA]],Tabella9[], 2, 0)</f>
        <v>5.56</v>
      </c>
      <c r="W10">
        <f>VLOOKUP(Tabella7[[#This Row],[DATA]],Tabella11[], 2, 0)</f>
        <v>13.1</v>
      </c>
      <c r="X10">
        <f>VLOOKUP(Tabella7[[#This Row],[DATA]],Tabella10[], 2, 0)</f>
        <v>11.46</v>
      </c>
      <c r="Y10">
        <f>VLOOKUP(Tabella7[[#This Row],[DATA]],Tabella13[], 2, 0)</f>
        <v>0</v>
      </c>
      <c r="Z10">
        <v>0</v>
      </c>
      <c r="AA10">
        <v>0</v>
      </c>
      <c r="AD10" s="45">
        <v>43865</v>
      </c>
      <c r="AE10" s="16">
        <v>0.14299999999999999</v>
      </c>
      <c r="AF10" s="16">
        <v>0</v>
      </c>
      <c r="AG10" s="16">
        <v>1.4E-2</v>
      </c>
      <c r="AH10" s="16"/>
      <c r="AI10" s="16"/>
      <c r="AJ10" s="16">
        <v>0</v>
      </c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7"/>
      <c r="AW10" s="24">
        <v>43839</v>
      </c>
      <c r="AX10">
        <v>0</v>
      </c>
      <c r="AZ10" s="24">
        <v>43839</v>
      </c>
      <c r="BA10">
        <v>0</v>
      </c>
      <c r="BC10" s="24">
        <v>43839</v>
      </c>
      <c r="BD10">
        <v>0</v>
      </c>
      <c r="BF10" s="24">
        <v>43839</v>
      </c>
      <c r="BG10">
        <v>0</v>
      </c>
    </row>
    <row r="11" spans="1:59" x14ac:dyDescent="0.3">
      <c r="A11" s="3">
        <v>43868</v>
      </c>
      <c r="B11" s="4">
        <v>13513.81</v>
      </c>
      <c r="C11" s="8">
        <v>138.39409794228823</v>
      </c>
      <c r="D11" s="41">
        <v>-4.5044805262915251E-3</v>
      </c>
      <c r="E11">
        <f>VLOOKUP(Tabella7[[#This Row],[DATA]],Tabella8[], 2, 0)</f>
        <v>0.155</v>
      </c>
      <c r="F11">
        <f>VLOOKUP(Tabella7[[#This Row],[DATA]],Tabella8[], 3, 0)</f>
        <v>1.2E-2</v>
      </c>
      <c r="G11">
        <f>VLOOKUP(Tabella7[[#This Row],[DATA]],Tabella8[], 4, 0)</f>
        <v>1.4E-2</v>
      </c>
      <c r="H11">
        <f>VLOOKUP(Tabella7[[#This Row],[DATA]],Tabella8[], 5, 0)</f>
        <v>0</v>
      </c>
      <c r="I11">
        <f>VLOOKUP(Tabella7[[#This Row],[DATA]],Tabella8[], 6, 0)</f>
        <v>0</v>
      </c>
      <c r="J11">
        <f>VLOOKUP(Tabella7[[#This Row],[DATA]],Tabella8[], 7, 0)</f>
        <v>0</v>
      </c>
      <c r="K11">
        <f>VLOOKUP(Tabella7[[#This Row],[DATA]],Tabella8[], 8, 0)</f>
        <v>0</v>
      </c>
      <c r="L11">
        <f>VLOOKUP(Tabella7[[#This Row],[DATA]],Tabella8[], 9, 0)</f>
        <v>0</v>
      </c>
      <c r="M11">
        <f>VLOOKUP(Tabella7[[#This Row],[DATA]],Tabella8[], 10, 0)</f>
        <v>0</v>
      </c>
      <c r="N11">
        <f>VLOOKUP(Tabella7[[#This Row],[DATA]],Tabella8[], 11, 0)</f>
        <v>0</v>
      </c>
      <c r="O11">
        <f>VLOOKUP(Tabella7[[#This Row],[DATA]],Tabella8[], 12, 0)</f>
        <v>0</v>
      </c>
      <c r="P11">
        <f>VLOOKUP(Tabella7[[#This Row],[DATA]],Tabella8[], 13, 0)</f>
        <v>0</v>
      </c>
      <c r="Q11">
        <f>VLOOKUP(Tabella7[[#This Row],[DATA]],Tabella8[], 14, 0)</f>
        <v>0</v>
      </c>
      <c r="R11">
        <f>VLOOKUP(Tabella7[[#This Row],[DATA]],Tabella8[], 15, 0)</f>
        <v>0</v>
      </c>
      <c r="S11">
        <f>VLOOKUP(Tabella7[[#This Row],[DATA]],Tabella8[], 16, 0)</f>
        <v>0</v>
      </c>
      <c r="T11">
        <f>VLOOKUP(Tabella7[[#This Row],[DATA]],Tabella8[], 17, 0)</f>
        <v>0</v>
      </c>
      <c r="U11">
        <f>VLOOKUP(Tabella7[[#This Row],[DATA]],Tabella8[], 18, 0)</f>
        <v>0</v>
      </c>
      <c r="V11">
        <f>VLOOKUP(Tabella7[[#This Row],[DATA]],Tabella9[], 2, 0)</f>
        <v>5.56</v>
      </c>
      <c r="W11">
        <f>VLOOKUP(Tabella7[[#This Row],[DATA]],Tabella11[], 2, 0)</f>
        <v>13.1</v>
      </c>
      <c r="X11">
        <f>VLOOKUP(Tabella7[[#This Row],[DATA]],Tabella10[], 2, 0)</f>
        <v>11.46</v>
      </c>
      <c r="Y11">
        <f>VLOOKUP(Tabella7[[#This Row],[DATA]],Tabella13[], 2, 0)</f>
        <v>0</v>
      </c>
      <c r="Z11">
        <v>0</v>
      </c>
      <c r="AA11">
        <v>0</v>
      </c>
      <c r="AD11" s="45">
        <v>43866</v>
      </c>
      <c r="AE11" s="14">
        <v>0.14299999999999999</v>
      </c>
      <c r="AF11" s="14">
        <v>0</v>
      </c>
      <c r="AG11" s="14">
        <v>1.4E-2</v>
      </c>
      <c r="AH11" s="14"/>
      <c r="AI11" s="14"/>
      <c r="AJ11" s="14">
        <v>0</v>
      </c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5"/>
      <c r="AW11" s="24">
        <v>43840</v>
      </c>
      <c r="AX11">
        <v>0</v>
      </c>
      <c r="AZ11" s="24">
        <v>43840</v>
      </c>
      <c r="BA11">
        <v>0</v>
      </c>
      <c r="BC11" s="24">
        <v>43840</v>
      </c>
      <c r="BD11">
        <v>0</v>
      </c>
      <c r="BF11" s="24">
        <v>43840</v>
      </c>
      <c r="BG11">
        <v>0</v>
      </c>
    </row>
    <row r="12" spans="1:59" x14ac:dyDescent="0.3">
      <c r="A12" s="1">
        <v>43871</v>
      </c>
      <c r="B12" s="2">
        <v>13494.03</v>
      </c>
      <c r="C12" s="7">
        <v>138.19153217754101</v>
      </c>
      <c r="D12" s="42">
        <v>-1.464760124211079E-3</v>
      </c>
      <c r="E12">
        <f>VLOOKUP(Tabella7[[#This Row],[DATA]],Tabella8[], 2, 0)</f>
        <v>0.16700000000000001</v>
      </c>
      <c r="F12">
        <f>VLOOKUP(Tabella7[[#This Row],[DATA]],Tabella8[], 3, 0)</f>
        <v>0</v>
      </c>
      <c r="G12">
        <f>VLOOKUP(Tabella7[[#This Row],[DATA]],Tabella8[], 4, 0)</f>
        <v>3.0000000000000001E-3</v>
      </c>
      <c r="H12">
        <f>VLOOKUP(Tabella7[[#This Row],[DATA]],Tabella8[], 5, 0)</f>
        <v>0</v>
      </c>
      <c r="I12">
        <f>VLOOKUP(Tabella7[[#This Row],[DATA]],Tabella8[], 6, 0)</f>
        <v>0</v>
      </c>
      <c r="J12">
        <f>VLOOKUP(Tabella7[[#This Row],[DATA]],Tabella8[], 7, 0)</f>
        <v>0</v>
      </c>
      <c r="K12">
        <f>VLOOKUP(Tabella7[[#This Row],[DATA]],Tabella8[], 8, 0)</f>
        <v>0</v>
      </c>
      <c r="L12">
        <f>VLOOKUP(Tabella7[[#This Row],[DATA]],Tabella8[], 9, 0)</f>
        <v>0</v>
      </c>
      <c r="M12">
        <f>VLOOKUP(Tabella7[[#This Row],[DATA]],Tabella8[], 10, 0)</f>
        <v>0</v>
      </c>
      <c r="N12">
        <f>VLOOKUP(Tabella7[[#This Row],[DATA]],Tabella8[], 11, 0)</f>
        <v>0</v>
      </c>
      <c r="O12">
        <f>VLOOKUP(Tabella7[[#This Row],[DATA]],Tabella8[], 12, 0)</f>
        <v>0</v>
      </c>
      <c r="P12">
        <f>VLOOKUP(Tabella7[[#This Row],[DATA]],Tabella8[], 13, 0)</f>
        <v>0</v>
      </c>
      <c r="Q12">
        <f>VLOOKUP(Tabella7[[#This Row],[DATA]],Tabella8[], 14, 0)</f>
        <v>0</v>
      </c>
      <c r="R12">
        <f>VLOOKUP(Tabella7[[#This Row],[DATA]],Tabella8[], 15, 0)</f>
        <v>0</v>
      </c>
      <c r="S12">
        <f>VLOOKUP(Tabella7[[#This Row],[DATA]],Tabella8[], 16, 0)</f>
        <v>0</v>
      </c>
      <c r="T12">
        <f>VLOOKUP(Tabella7[[#This Row],[DATA]],Tabella8[], 17, 0)</f>
        <v>0</v>
      </c>
      <c r="U12">
        <f>VLOOKUP(Tabella7[[#This Row],[DATA]],Tabella8[], 18, 0)</f>
        <v>0</v>
      </c>
      <c r="V12">
        <f>VLOOKUP(Tabella7[[#This Row],[DATA]],Tabella9[], 2, 0)</f>
        <v>5.56</v>
      </c>
      <c r="W12">
        <f>VLOOKUP(Tabella7[[#This Row],[DATA]],Tabella11[], 2, 0)</f>
        <v>13.1</v>
      </c>
      <c r="X12">
        <f>VLOOKUP(Tabella7[[#This Row],[DATA]],Tabella10[], 2, 0)</f>
        <v>11.46</v>
      </c>
      <c r="Y12">
        <f>VLOOKUP(Tabella7[[#This Row],[DATA]],Tabella13[], 2, 0)</f>
        <v>0</v>
      </c>
      <c r="Z12">
        <v>0</v>
      </c>
      <c r="AA12">
        <v>0</v>
      </c>
      <c r="AD12" s="45">
        <v>43867</v>
      </c>
      <c r="AE12" s="16">
        <v>0.14299999999999999</v>
      </c>
      <c r="AF12" s="16">
        <v>0</v>
      </c>
      <c r="AG12" s="16">
        <v>1.4E-2</v>
      </c>
      <c r="AH12" s="16"/>
      <c r="AI12" s="16"/>
      <c r="AJ12" s="16">
        <v>0</v>
      </c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7"/>
      <c r="AW12" s="24">
        <v>43841</v>
      </c>
      <c r="AX12">
        <v>0</v>
      </c>
      <c r="AZ12" s="24">
        <v>43841</v>
      </c>
      <c r="BA12">
        <v>0</v>
      </c>
      <c r="BC12" s="24">
        <v>43841</v>
      </c>
      <c r="BD12">
        <v>0</v>
      </c>
      <c r="BF12" s="24">
        <v>43841</v>
      </c>
      <c r="BG12">
        <v>0</v>
      </c>
    </row>
    <row r="13" spans="1:59" x14ac:dyDescent="0.3">
      <c r="A13" s="3">
        <v>43872</v>
      </c>
      <c r="B13" s="4">
        <v>13627.84</v>
      </c>
      <c r="C13" s="8">
        <v>139.56187216646032</v>
      </c>
      <c r="D13" s="41">
        <v>9.8673937825272152E-3</v>
      </c>
      <c r="E13">
        <f>VLOOKUP(Tabella7[[#This Row],[DATA]],Tabella8[], 2, 0)</f>
        <v>0.191</v>
      </c>
      <c r="F13">
        <f>VLOOKUP(Tabella7[[#This Row],[DATA]],Tabella8[], 3, 0)</f>
        <v>2.4E-2</v>
      </c>
      <c r="G13">
        <f>VLOOKUP(Tabella7[[#This Row],[DATA]],Tabella8[], 4, 0)</f>
        <v>7.0000000000000001E-3</v>
      </c>
      <c r="H13">
        <f>VLOOKUP(Tabella7[[#This Row],[DATA]],Tabella8[], 5, 0)</f>
        <v>0</v>
      </c>
      <c r="I13">
        <f>VLOOKUP(Tabella7[[#This Row],[DATA]],Tabella8[], 6, 0)</f>
        <v>0</v>
      </c>
      <c r="J13">
        <f>VLOOKUP(Tabella7[[#This Row],[DATA]],Tabella8[], 7, 0)</f>
        <v>0</v>
      </c>
      <c r="K13">
        <f>VLOOKUP(Tabella7[[#This Row],[DATA]],Tabella8[], 8, 0)</f>
        <v>0</v>
      </c>
      <c r="L13">
        <f>VLOOKUP(Tabella7[[#This Row],[DATA]],Tabella8[], 9, 0)</f>
        <v>0</v>
      </c>
      <c r="M13">
        <f>VLOOKUP(Tabella7[[#This Row],[DATA]],Tabella8[], 10, 0)</f>
        <v>0</v>
      </c>
      <c r="N13">
        <f>VLOOKUP(Tabella7[[#This Row],[DATA]],Tabella8[], 11, 0)</f>
        <v>0</v>
      </c>
      <c r="O13">
        <f>VLOOKUP(Tabella7[[#This Row],[DATA]],Tabella8[], 12, 0)</f>
        <v>0</v>
      </c>
      <c r="P13">
        <f>VLOOKUP(Tabella7[[#This Row],[DATA]],Tabella8[], 13, 0)</f>
        <v>0</v>
      </c>
      <c r="Q13">
        <f>VLOOKUP(Tabella7[[#This Row],[DATA]],Tabella8[], 14, 0)</f>
        <v>0</v>
      </c>
      <c r="R13">
        <f>VLOOKUP(Tabella7[[#This Row],[DATA]],Tabella8[], 15, 0)</f>
        <v>0</v>
      </c>
      <c r="S13">
        <f>VLOOKUP(Tabella7[[#This Row],[DATA]],Tabella8[], 16, 0)</f>
        <v>0</v>
      </c>
      <c r="T13">
        <f>VLOOKUP(Tabella7[[#This Row],[DATA]],Tabella8[], 17, 0)</f>
        <v>0</v>
      </c>
      <c r="U13">
        <f>VLOOKUP(Tabella7[[#This Row],[DATA]],Tabella8[], 18, 0)</f>
        <v>0</v>
      </c>
      <c r="V13">
        <f>VLOOKUP(Tabella7[[#This Row],[DATA]],Tabella9[], 2, 0)</f>
        <v>5.56</v>
      </c>
      <c r="W13">
        <f>VLOOKUP(Tabella7[[#This Row],[DATA]],Tabella11[], 2, 0)</f>
        <v>13.1</v>
      </c>
      <c r="X13">
        <f>VLOOKUP(Tabella7[[#This Row],[DATA]],Tabella10[], 2, 0)</f>
        <v>11.46</v>
      </c>
      <c r="Y13">
        <f>VLOOKUP(Tabella7[[#This Row],[DATA]],Tabella13[], 2, 0)</f>
        <v>0</v>
      </c>
      <c r="Z13">
        <v>0</v>
      </c>
      <c r="AA13">
        <v>0</v>
      </c>
      <c r="AD13" s="45">
        <v>43868</v>
      </c>
      <c r="AE13" s="14">
        <v>0.155</v>
      </c>
      <c r="AF13" s="14">
        <v>1.2E-2</v>
      </c>
      <c r="AG13" s="14">
        <v>1.4E-2</v>
      </c>
      <c r="AH13" s="14"/>
      <c r="AI13" s="14"/>
      <c r="AJ13" s="14">
        <v>0</v>
      </c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5"/>
      <c r="AW13" s="24">
        <v>43842</v>
      </c>
      <c r="AX13">
        <v>0</v>
      </c>
      <c r="AZ13" s="24">
        <v>43842</v>
      </c>
      <c r="BA13">
        <v>0</v>
      </c>
      <c r="BC13" s="24">
        <v>43842</v>
      </c>
      <c r="BD13">
        <v>0</v>
      </c>
      <c r="BF13" s="24">
        <v>43842</v>
      </c>
      <c r="BG13">
        <v>0</v>
      </c>
    </row>
    <row r="14" spans="1:59" x14ac:dyDescent="0.3">
      <c r="A14" s="1">
        <v>43873</v>
      </c>
      <c r="B14" s="2">
        <v>13749.78</v>
      </c>
      <c r="C14" s="7">
        <v>140.81065221465417</v>
      </c>
      <c r="D14" s="42">
        <v>8.9080647889736193E-3</v>
      </c>
      <c r="E14">
        <f>VLOOKUP(Tabella7[[#This Row],[DATA]],Tabella8[], 2, 0)</f>
        <v>0.191</v>
      </c>
      <c r="F14">
        <f>VLOOKUP(Tabella7[[#This Row],[DATA]],Tabella8[], 3, 0)</f>
        <v>0</v>
      </c>
      <c r="G14">
        <f>VLOOKUP(Tabella7[[#This Row],[DATA]],Tabella8[], 4, 0)</f>
        <v>7.0000000000000001E-3</v>
      </c>
      <c r="H14">
        <f>VLOOKUP(Tabella7[[#This Row],[DATA]],Tabella8[], 5, 0)</f>
        <v>0</v>
      </c>
      <c r="I14">
        <f>VLOOKUP(Tabella7[[#This Row],[DATA]],Tabella8[], 6, 0)</f>
        <v>0</v>
      </c>
      <c r="J14">
        <f>VLOOKUP(Tabella7[[#This Row],[DATA]],Tabella8[], 7, 0)</f>
        <v>0</v>
      </c>
      <c r="K14">
        <f>VLOOKUP(Tabella7[[#This Row],[DATA]],Tabella8[], 8, 0)</f>
        <v>0</v>
      </c>
      <c r="L14">
        <f>VLOOKUP(Tabella7[[#This Row],[DATA]],Tabella8[], 9, 0)</f>
        <v>0</v>
      </c>
      <c r="M14">
        <f>VLOOKUP(Tabella7[[#This Row],[DATA]],Tabella8[], 10, 0)</f>
        <v>0</v>
      </c>
      <c r="N14">
        <f>VLOOKUP(Tabella7[[#This Row],[DATA]],Tabella8[], 11, 0)</f>
        <v>0</v>
      </c>
      <c r="O14">
        <f>VLOOKUP(Tabella7[[#This Row],[DATA]],Tabella8[], 12, 0)</f>
        <v>0</v>
      </c>
      <c r="P14">
        <f>VLOOKUP(Tabella7[[#This Row],[DATA]],Tabella8[], 13, 0)</f>
        <v>0</v>
      </c>
      <c r="Q14">
        <f>VLOOKUP(Tabella7[[#This Row],[DATA]],Tabella8[], 14, 0)</f>
        <v>0</v>
      </c>
      <c r="R14">
        <f>VLOOKUP(Tabella7[[#This Row],[DATA]],Tabella8[], 15, 0)</f>
        <v>0</v>
      </c>
      <c r="S14">
        <f>VLOOKUP(Tabella7[[#This Row],[DATA]],Tabella8[], 16, 0)</f>
        <v>0</v>
      </c>
      <c r="T14">
        <f>VLOOKUP(Tabella7[[#This Row],[DATA]],Tabella8[], 17, 0)</f>
        <v>0</v>
      </c>
      <c r="U14">
        <f>VLOOKUP(Tabella7[[#This Row],[DATA]],Tabella8[], 18, 0)</f>
        <v>0</v>
      </c>
      <c r="V14">
        <f>VLOOKUP(Tabella7[[#This Row],[DATA]],Tabella9[], 2, 0)</f>
        <v>11.11</v>
      </c>
      <c r="W14">
        <f>VLOOKUP(Tabella7[[#This Row],[DATA]],Tabella11[], 2, 0)</f>
        <v>16.670000000000002</v>
      </c>
      <c r="X14">
        <f>VLOOKUP(Tabella7[[#This Row],[DATA]],Tabella10[], 2, 0)</f>
        <v>14.58</v>
      </c>
      <c r="Y14">
        <f>VLOOKUP(Tabella7[[#This Row],[DATA]],Tabella13[], 2, 0)</f>
        <v>0</v>
      </c>
      <c r="Z14">
        <v>0</v>
      </c>
      <c r="AA14">
        <v>0</v>
      </c>
      <c r="AD14" s="45">
        <v>43869</v>
      </c>
      <c r="AE14" s="16">
        <v>0.155</v>
      </c>
      <c r="AF14" s="16">
        <v>0</v>
      </c>
      <c r="AG14" s="16">
        <v>8.9999999999999993E-3</v>
      </c>
      <c r="AH14" s="16"/>
      <c r="AI14" s="16"/>
      <c r="AJ14" s="16">
        <v>0</v>
      </c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7"/>
      <c r="AW14" s="24">
        <v>43843</v>
      </c>
      <c r="AX14">
        <v>0</v>
      </c>
      <c r="AZ14" s="24">
        <v>43843</v>
      </c>
      <c r="BA14">
        <v>0</v>
      </c>
      <c r="BC14" s="24">
        <v>43843</v>
      </c>
      <c r="BD14">
        <v>0</v>
      </c>
      <c r="BF14" s="24">
        <v>43843</v>
      </c>
      <c r="BG14">
        <v>0</v>
      </c>
    </row>
    <row r="15" spans="1:59" x14ac:dyDescent="0.3">
      <c r="A15" s="3">
        <v>43874</v>
      </c>
      <c r="B15" s="4">
        <v>13745.43</v>
      </c>
      <c r="C15" s="8">
        <v>140.76610413191148</v>
      </c>
      <c r="D15" s="41">
        <v>-3.1641875339705368E-4</v>
      </c>
      <c r="E15">
        <f>VLOOKUP(Tabella7[[#This Row],[DATA]],Tabella8[], 2, 0)</f>
        <v>0.191</v>
      </c>
      <c r="F15">
        <f>VLOOKUP(Tabella7[[#This Row],[DATA]],Tabella8[], 3, 0)</f>
        <v>0</v>
      </c>
      <c r="G15">
        <f>VLOOKUP(Tabella7[[#This Row],[DATA]],Tabella8[], 4, 0)</f>
        <v>7.0000000000000001E-3</v>
      </c>
      <c r="H15">
        <f>VLOOKUP(Tabella7[[#This Row],[DATA]],Tabella8[], 5, 0)</f>
        <v>0</v>
      </c>
      <c r="I15">
        <f>VLOOKUP(Tabella7[[#This Row],[DATA]],Tabella8[], 6, 0)</f>
        <v>0</v>
      </c>
      <c r="J15">
        <f>VLOOKUP(Tabella7[[#This Row],[DATA]],Tabella8[], 7, 0)</f>
        <v>0</v>
      </c>
      <c r="K15">
        <f>VLOOKUP(Tabella7[[#This Row],[DATA]],Tabella8[], 8, 0)</f>
        <v>0</v>
      </c>
      <c r="L15">
        <f>VLOOKUP(Tabella7[[#This Row],[DATA]],Tabella8[], 9, 0)</f>
        <v>0</v>
      </c>
      <c r="M15">
        <f>VLOOKUP(Tabella7[[#This Row],[DATA]],Tabella8[], 10, 0)</f>
        <v>0</v>
      </c>
      <c r="N15">
        <f>VLOOKUP(Tabella7[[#This Row],[DATA]],Tabella8[], 11, 0)</f>
        <v>0</v>
      </c>
      <c r="O15">
        <f>VLOOKUP(Tabella7[[#This Row],[DATA]],Tabella8[], 12, 0)</f>
        <v>0</v>
      </c>
      <c r="P15">
        <f>VLOOKUP(Tabella7[[#This Row],[DATA]],Tabella8[], 13, 0)</f>
        <v>0</v>
      </c>
      <c r="Q15">
        <f>VLOOKUP(Tabella7[[#This Row],[DATA]],Tabella8[], 14, 0)</f>
        <v>0</v>
      </c>
      <c r="R15">
        <f>VLOOKUP(Tabella7[[#This Row],[DATA]],Tabella8[], 15, 0)</f>
        <v>0</v>
      </c>
      <c r="S15">
        <f>VLOOKUP(Tabella7[[#This Row],[DATA]],Tabella8[], 16, 0)</f>
        <v>0</v>
      </c>
      <c r="T15">
        <f>VLOOKUP(Tabella7[[#This Row],[DATA]],Tabella8[], 17, 0)</f>
        <v>0</v>
      </c>
      <c r="U15">
        <f>VLOOKUP(Tabella7[[#This Row],[DATA]],Tabella8[], 18, 0)</f>
        <v>0</v>
      </c>
      <c r="V15">
        <f>VLOOKUP(Tabella7[[#This Row],[DATA]],Tabella9[], 2, 0)</f>
        <v>11.11</v>
      </c>
      <c r="W15">
        <f>VLOOKUP(Tabella7[[#This Row],[DATA]],Tabella11[], 2, 0)</f>
        <v>16.670000000000002</v>
      </c>
      <c r="X15">
        <f>VLOOKUP(Tabella7[[#This Row],[DATA]],Tabella10[], 2, 0)</f>
        <v>14.58</v>
      </c>
      <c r="Y15">
        <f>VLOOKUP(Tabella7[[#This Row],[DATA]],Tabella13[], 2, 0)</f>
        <v>0</v>
      </c>
      <c r="Z15">
        <v>0</v>
      </c>
      <c r="AA15">
        <v>0</v>
      </c>
      <c r="AD15" s="45">
        <v>43870</v>
      </c>
      <c r="AE15" s="14">
        <v>0.16700000000000001</v>
      </c>
      <c r="AF15" s="14">
        <v>1.2E-2</v>
      </c>
      <c r="AG15" s="14">
        <v>7.0000000000000001E-3</v>
      </c>
      <c r="AH15" s="14"/>
      <c r="AI15" s="14"/>
      <c r="AJ15" s="14">
        <v>0</v>
      </c>
      <c r="AK15" s="14"/>
      <c r="AL15" s="14"/>
      <c r="AM15" s="14"/>
      <c r="AN15" s="14"/>
      <c r="AO15" s="14">
        <v>0.313</v>
      </c>
      <c r="AP15" s="14"/>
      <c r="AQ15" s="14"/>
      <c r="AR15" s="14"/>
      <c r="AS15" s="14"/>
      <c r="AT15" s="14"/>
      <c r="AU15" s="15"/>
      <c r="AW15" s="24">
        <v>43844</v>
      </c>
      <c r="AX15">
        <v>0</v>
      </c>
      <c r="AZ15" s="24">
        <v>43844</v>
      </c>
      <c r="BA15">
        <v>0</v>
      </c>
      <c r="BC15" s="24">
        <v>43844</v>
      </c>
      <c r="BD15">
        <v>0</v>
      </c>
      <c r="BF15" s="24">
        <v>43844</v>
      </c>
      <c r="BG15">
        <v>0</v>
      </c>
    </row>
    <row r="16" spans="1:59" x14ac:dyDescent="0.3">
      <c r="A16" s="1">
        <v>43875</v>
      </c>
      <c r="B16" s="2">
        <v>13744.21</v>
      </c>
      <c r="C16" s="7">
        <v>140.75361018686641</v>
      </c>
      <c r="D16" s="42">
        <v>-8.8760711366124993E-5</v>
      </c>
      <c r="E16">
        <f>VLOOKUP(Tabella7[[#This Row],[DATA]],Tabella8[], 2, 0)</f>
        <v>0.191</v>
      </c>
      <c r="F16">
        <f>VLOOKUP(Tabella7[[#This Row],[DATA]],Tabella8[], 3, 0)</f>
        <v>0</v>
      </c>
      <c r="G16">
        <f>VLOOKUP(Tabella7[[#This Row],[DATA]],Tabella8[], 4, 0)</f>
        <v>5.0000000000000001E-3</v>
      </c>
      <c r="H16">
        <f>VLOOKUP(Tabella7[[#This Row],[DATA]],Tabella8[], 5, 0)</f>
        <v>0</v>
      </c>
      <c r="I16">
        <f>VLOOKUP(Tabella7[[#This Row],[DATA]],Tabella8[], 6, 0)</f>
        <v>0</v>
      </c>
      <c r="J16">
        <f>VLOOKUP(Tabella7[[#This Row],[DATA]],Tabella8[], 7, 0)</f>
        <v>0</v>
      </c>
      <c r="K16">
        <f>VLOOKUP(Tabella7[[#This Row],[DATA]],Tabella8[], 8, 0)</f>
        <v>0</v>
      </c>
      <c r="L16">
        <f>VLOOKUP(Tabella7[[#This Row],[DATA]],Tabella8[], 9, 0)</f>
        <v>0</v>
      </c>
      <c r="M16">
        <f>VLOOKUP(Tabella7[[#This Row],[DATA]],Tabella8[], 10, 0)</f>
        <v>0</v>
      </c>
      <c r="N16">
        <f>VLOOKUP(Tabella7[[#This Row],[DATA]],Tabella8[], 11, 0)</f>
        <v>0</v>
      </c>
      <c r="O16">
        <f>VLOOKUP(Tabella7[[#This Row],[DATA]],Tabella8[], 12, 0)</f>
        <v>0</v>
      </c>
      <c r="P16">
        <f>VLOOKUP(Tabella7[[#This Row],[DATA]],Tabella8[], 13, 0)</f>
        <v>0</v>
      </c>
      <c r="Q16">
        <f>VLOOKUP(Tabella7[[#This Row],[DATA]],Tabella8[], 14, 0)</f>
        <v>0</v>
      </c>
      <c r="R16">
        <f>VLOOKUP(Tabella7[[#This Row],[DATA]],Tabella8[], 15, 0)</f>
        <v>0</v>
      </c>
      <c r="S16">
        <f>VLOOKUP(Tabella7[[#This Row],[DATA]],Tabella8[], 16, 0)</f>
        <v>0</v>
      </c>
      <c r="T16">
        <f>VLOOKUP(Tabella7[[#This Row],[DATA]],Tabella8[], 17, 0)</f>
        <v>0</v>
      </c>
      <c r="U16">
        <f>VLOOKUP(Tabella7[[#This Row],[DATA]],Tabella8[], 18, 0)</f>
        <v>0</v>
      </c>
      <c r="V16">
        <f>VLOOKUP(Tabella7[[#This Row],[DATA]],Tabella9[], 2, 0)</f>
        <v>11.11</v>
      </c>
      <c r="W16">
        <f>VLOOKUP(Tabella7[[#This Row],[DATA]],Tabella11[], 2, 0)</f>
        <v>16.670000000000002</v>
      </c>
      <c r="X16">
        <f>VLOOKUP(Tabella7[[#This Row],[DATA]],Tabella10[], 2, 0)</f>
        <v>14.58</v>
      </c>
      <c r="Y16">
        <f>VLOOKUP(Tabella7[[#This Row],[DATA]],Tabella13[], 2, 0)</f>
        <v>0</v>
      </c>
      <c r="Z16">
        <v>0</v>
      </c>
      <c r="AA16">
        <v>0</v>
      </c>
      <c r="AD16" s="45">
        <v>43871</v>
      </c>
      <c r="AE16" s="16">
        <v>0.16700000000000001</v>
      </c>
      <c r="AF16" s="16">
        <v>0</v>
      </c>
      <c r="AG16" s="16">
        <v>3.0000000000000001E-3</v>
      </c>
      <c r="AH16" s="16"/>
      <c r="AI16" s="16"/>
      <c r="AJ16" s="16">
        <v>0</v>
      </c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7"/>
      <c r="AW16" s="24">
        <v>43845</v>
      </c>
      <c r="AX16">
        <v>0</v>
      </c>
      <c r="AZ16" s="24">
        <v>43845</v>
      </c>
      <c r="BA16">
        <v>0</v>
      </c>
      <c r="BC16" s="24">
        <v>43845</v>
      </c>
      <c r="BD16">
        <v>0</v>
      </c>
      <c r="BF16" s="24">
        <v>43845</v>
      </c>
      <c r="BG16">
        <v>0</v>
      </c>
    </row>
    <row r="17" spans="1:59" x14ac:dyDescent="0.3">
      <c r="A17" s="3">
        <v>43878</v>
      </c>
      <c r="B17" s="4">
        <v>13783.89</v>
      </c>
      <c r="C17" s="8">
        <v>141.15997062898822</v>
      </c>
      <c r="D17" s="41">
        <v>2.8828744069942305E-3</v>
      </c>
      <c r="E17">
        <f>VLOOKUP(Tabella7[[#This Row],[DATA]],Tabella8[], 2, 0)</f>
        <v>0.191</v>
      </c>
      <c r="F17">
        <f>VLOOKUP(Tabella7[[#This Row],[DATA]],Tabella8[], 3, 0)</f>
        <v>0</v>
      </c>
      <c r="G17">
        <f>VLOOKUP(Tabella7[[#This Row],[DATA]],Tabella8[], 4, 0)</f>
        <v>3.0000000000000001E-3</v>
      </c>
      <c r="H17">
        <f>VLOOKUP(Tabella7[[#This Row],[DATA]],Tabella8[], 5, 0)</f>
        <v>0</v>
      </c>
      <c r="I17">
        <f>VLOOKUP(Tabella7[[#This Row],[DATA]],Tabella8[], 6, 0)</f>
        <v>0</v>
      </c>
      <c r="J17">
        <f>VLOOKUP(Tabella7[[#This Row],[DATA]],Tabella8[], 7, 0)</f>
        <v>0</v>
      </c>
      <c r="K17">
        <f>VLOOKUP(Tabella7[[#This Row],[DATA]],Tabella8[], 8, 0)</f>
        <v>0</v>
      </c>
      <c r="L17">
        <f>VLOOKUP(Tabella7[[#This Row],[DATA]],Tabella8[], 9, 0)</f>
        <v>0</v>
      </c>
      <c r="M17">
        <f>VLOOKUP(Tabella7[[#This Row],[DATA]],Tabella8[], 10, 0)</f>
        <v>0</v>
      </c>
      <c r="N17">
        <f>VLOOKUP(Tabella7[[#This Row],[DATA]],Tabella8[], 11, 0)</f>
        <v>0</v>
      </c>
      <c r="O17">
        <f>VLOOKUP(Tabella7[[#This Row],[DATA]],Tabella8[], 12, 0)</f>
        <v>0</v>
      </c>
      <c r="P17">
        <f>VLOOKUP(Tabella7[[#This Row],[DATA]],Tabella8[], 13, 0)</f>
        <v>0</v>
      </c>
      <c r="Q17">
        <f>VLOOKUP(Tabella7[[#This Row],[DATA]],Tabella8[], 14, 0)</f>
        <v>0</v>
      </c>
      <c r="R17">
        <f>VLOOKUP(Tabella7[[#This Row],[DATA]],Tabella8[], 15, 0)</f>
        <v>0</v>
      </c>
      <c r="S17">
        <f>VLOOKUP(Tabella7[[#This Row],[DATA]],Tabella8[], 16, 0)</f>
        <v>0</v>
      </c>
      <c r="T17">
        <f>VLOOKUP(Tabella7[[#This Row],[DATA]],Tabella8[], 17, 0)</f>
        <v>0</v>
      </c>
      <c r="U17">
        <f>VLOOKUP(Tabella7[[#This Row],[DATA]],Tabella8[], 18, 0)</f>
        <v>0</v>
      </c>
      <c r="V17">
        <f>VLOOKUP(Tabella7[[#This Row],[DATA]],Tabella9[], 2, 0)</f>
        <v>11.11</v>
      </c>
      <c r="W17">
        <f>VLOOKUP(Tabella7[[#This Row],[DATA]],Tabella11[], 2, 0)</f>
        <v>16.670000000000002</v>
      </c>
      <c r="X17">
        <f>VLOOKUP(Tabella7[[#This Row],[DATA]],Tabella10[], 2, 0)</f>
        <v>14.58</v>
      </c>
      <c r="Y17">
        <f>VLOOKUP(Tabella7[[#This Row],[DATA]],Tabella13[], 2, 0)</f>
        <v>0</v>
      </c>
      <c r="Z17">
        <v>0</v>
      </c>
      <c r="AA17">
        <v>1</v>
      </c>
      <c r="AD17" s="45">
        <v>43872</v>
      </c>
      <c r="AE17" s="14">
        <v>0.191</v>
      </c>
      <c r="AF17" s="14">
        <v>2.4E-2</v>
      </c>
      <c r="AG17" s="14">
        <v>7.0000000000000001E-3</v>
      </c>
      <c r="AH17" s="14"/>
      <c r="AI17" s="14"/>
      <c r="AJ17" s="14">
        <v>0</v>
      </c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5"/>
      <c r="AW17" s="24">
        <v>43846</v>
      </c>
      <c r="AX17">
        <v>0</v>
      </c>
      <c r="AZ17" s="24">
        <v>43846</v>
      </c>
      <c r="BA17">
        <v>0</v>
      </c>
      <c r="BC17" s="24">
        <v>43846</v>
      </c>
      <c r="BD17">
        <v>0</v>
      </c>
      <c r="BF17" s="24">
        <v>43846</v>
      </c>
      <c r="BG17">
        <v>0</v>
      </c>
    </row>
    <row r="18" spans="1:59" x14ac:dyDescent="0.3">
      <c r="A18" s="1">
        <v>43879</v>
      </c>
      <c r="B18" s="2">
        <v>13681.19</v>
      </c>
      <c r="C18" s="7">
        <v>140.10822623871834</v>
      </c>
      <c r="D18" s="42">
        <v>-7.4786222115748747E-3</v>
      </c>
      <c r="E18">
        <f>VLOOKUP(Tabella7[[#This Row],[DATA]],Tabella8[], 2, 0)</f>
        <v>0.191</v>
      </c>
      <c r="F18">
        <f>VLOOKUP(Tabella7[[#This Row],[DATA]],Tabella8[], 3, 0)</f>
        <v>0</v>
      </c>
      <c r="G18">
        <f>VLOOKUP(Tabella7[[#This Row],[DATA]],Tabella8[], 4, 0)</f>
        <v>0</v>
      </c>
      <c r="H18">
        <f>VLOOKUP(Tabella7[[#This Row],[DATA]],Tabella8[], 5, 0)</f>
        <v>0</v>
      </c>
      <c r="I18">
        <f>VLOOKUP(Tabella7[[#This Row],[DATA]],Tabella8[], 6, 0)</f>
        <v>0</v>
      </c>
      <c r="J18">
        <f>VLOOKUP(Tabella7[[#This Row],[DATA]],Tabella8[], 7, 0)</f>
        <v>0</v>
      </c>
      <c r="K18">
        <f>VLOOKUP(Tabella7[[#This Row],[DATA]],Tabella8[], 8, 0)</f>
        <v>0</v>
      </c>
      <c r="L18">
        <f>VLOOKUP(Tabella7[[#This Row],[DATA]],Tabella8[], 9, 0)</f>
        <v>0</v>
      </c>
      <c r="M18">
        <f>VLOOKUP(Tabella7[[#This Row],[DATA]],Tabella8[], 10, 0)</f>
        <v>0</v>
      </c>
      <c r="N18">
        <f>VLOOKUP(Tabella7[[#This Row],[DATA]],Tabella8[], 11, 0)</f>
        <v>0</v>
      </c>
      <c r="O18">
        <f>VLOOKUP(Tabella7[[#This Row],[DATA]],Tabella8[], 12, 0)</f>
        <v>0</v>
      </c>
      <c r="P18">
        <f>VLOOKUP(Tabella7[[#This Row],[DATA]],Tabella8[], 13, 0)</f>
        <v>0</v>
      </c>
      <c r="Q18">
        <f>VLOOKUP(Tabella7[[#This Row],[DATA]],Tabella8[], 14, 0)</f>
        <v>0</v>
      </c>
      <c r="R18">
        <f>VLOOKUP(Tabella7[[#This Row],[DATA]],Tabella8[], 15, 0)</f>
        <v>0</v>
      </c>
      <c r="S18">
        <f>VLOOKUP(Tabella7[[#This Row],[DATA]],Tabella8[], 16, 0)</f>
        <v>0</v>
      </c>
      <c r="T18">
        <f>VLOOKUP(Tabella7[[#This Row],[DATA]],Tabella8[], 17, 0)</f>
        <v>0</v>
      </c>
      <c r="U18">
        <f>VLOOKUP(Tabella7[[#This Row],[DATA]],Tabella8[], 18, 0)</f>
        <v>0</v>
      </c>
      <c r="V18">
        <f>VLOOKUP(Tabella7[[#This Row],[DATA]],Tabella9[], 2, 0)</f>
        <v>11.11</v>
      </c>
      <c r="W18">
        <f>VLOOKUP(Tabella7[[#This Row],[DATA]],Tabella11[], 2, 0)</f>
        <v>16.670000000000002</v>
      </c>
      <c r="X18">
        <f>VLOOKUP(Tabella7[[#This Row],[DATA]],Tabella10[], 2, 0)</f>
        <v>14.58</v>
      </c>
      <c r="Y18">
        <f>VLOOKUP(Tabella7[[#This Row],[DATA]],Tabella13[], 2, 0)</f>
        <v>0</v>
      </c>
      <c r="Z18">
        <v>0</v>
      </c>
      <c r="AA18">
        <v>0</v>
      </c>
      <c r="AD18" s="45">
        <v>43873</v>
      </c>
      <c r="AE18" s="16">
        <v>0.191</v>
      </c>
      <c r="AF18" s="16">
        <v>0</v>
      </c>
      <c r="AG18" s="16">
        <v>7.0000000000000001E-3</v>
      </c>
      <c r="AH18" s="16"/>
      <c r="AI18" s="16"/>
      <c r="AJ18" s="16">
        <v>0</v>
      </c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7"/>
      <c r="AW18" s="24">
        <v>43847</v>
      </c>
      <c r="AX18">
        <v>0</v>
      </c>
      <c r="AZ18" s="24">
        <v>43847</v>
      </c>
      <c r="BA18">
        <v>0</v>
      </c>
      <c r="BC18" s="24">
        <v>43847</v>
      </c>
      <c r="BD18">
        <v>0</v>
      </c>
      <c r="BF18" s="24">
        <v>43847</v>
      </c>
      <c r="BG18">
        <v>0</v>
      </c>
    </row>
    <row r="19" spans="1:59" x14ac:dyDescent="0.3">
      <c r="A19" s="3">
        <v>43880</v>
      </c>
      <c r="B19" s="4">
        <v>13789</v>
      </c>
      <c r="C19" s="8">
        <v>141.21230182503766</v>
      </c>
      <c r="D19" s="41">
        <v>7.8492761443690572E-3</v>
      </c>
      <c r="E19">
        <f>VLOOKUP(Tabella7[[#This Row],[DATA]],Tabella8[], 2, 0)</f>
        <v>0.191</v>
      </c>
      <c r="F19">
        <f>VLOOKUP(Tabella7[[#This Row],[DATA]],Tabella8[], 3, 0)</f>
        <v>0</v>
      </c>
      <c r="G19">
        <f>VLOOKUP(Tabella7[[#This Row],[DATA]],Tabella8[], 4, 0)</f>
        <v>0</v>
      </c>
      <c r="H19">
        <f>VLOOKUP(Tabella7[[#This Row],[DATA]],Tabella8[], 5, 0)</f>
        <v>0</v>
      </c>
      <c r="I19">
        <f>VLOOKUP(Tabella7[[#This Row],[DATA]],Tabella8[], 6, 0)</f>
        <v>0</v>
      </c>
      <c r="J19">
        <f>VLOOKUP(Tabella7[[#This Row],[DATA]],Tabella8[], 7, 0)</f>
        <v>0</v>
      </c>
      <c r="K19">
        <f>VLOOKUP(Tabella7[[#This Row],[DATA]],Tabella8[], 8, 0)</f>
        <v>0</v>
      </c>
      <c r="L19">
        <f>VLOOKUP(Tabella7[[#This Row],[DATA]],Tabella8[], 9, 0)</f>
        <v>0</v>
      </c>
      <c r="M19">
        <f>VLOOKUP(Tabella7[[#This Row],[DATA]],Tabella8[], 10, 0)</f>
        <v>0</v>
      </c>
      <c r="N19">
        <f>VLOOKUP(Tabella7[[#This Row],[DATA]],Tabella8[], 11, 0)</f>
        <v>0</v>
      </c>
      <c r="O19">
        <f>VLOOKUP(Tabella7[[#This Row],[DATA]],Tabella8[], 12, 0)</f>
        <v>0</v>
      </c>
      <c r="P19">
        <f>VLOOKUP(Tabella7[[#This Row],[DATA]],Tabella8[], 13, 0)</f>
        <v>0</v>
      </c>
      <c r="Q19">
        <f>VLOOKUP(Tabella7[[#This Row],[DATA]],Tabella8[], 14, 0)</f>
        <v>0</v>
      </c>
      <c r="R19">
        <f>VLOOKUP(Tabella7[[#This Row],[DATA]],Tabella8[], 15, 0)</f>
        <v>0</v>
      </c>
      <c r="S19">
        <f>VLOOKUP(Tabella7[[#This Row],[DATA]],Tabella8[], 16, 0)</f>
        <v>0</v>
      </c>
      <c r="T19">
        <f>VLOOKUP(Tabella7[[#This Row],[DATA]],Tabella8[], 17, 0)</f>
        <v>0</v>
      </c>
      <c r="U19">
        <f>VLOOKUP(Tabella7[[#This Row],[DATA]],Tabella8[], 18, 0)</f>
        <v>0</v>
      </c>
      <c r="V19">
        <f>VLOOKUP(Tabella7[[#This Row],[DATA]],Tabella9[], 2, 0)</f>
        <v>11.11</v>
      </c>
      <c r="W19">
        <f>VLOOKUP(Tabella7[[#This Row],[DATA]],Tabella11[], 2, 0)</f>
        <v>16.670000000000002</v>
      </c>
      <c r="X19">
        <f>VLOOKUP(Tabella7[[#This Row],[DATA]],Tabella10[], 2, 0)</f>
        <v>14.58</v>
      </c>
      <c r="Y19">
        <f>VLOOKUP(Tabella7[[#This Row],[DATA]],Tabella13[], 2, 0)</f>
        <v>0</v>
      </c>
      <c r="Z19">
        <v>0</v>
      </c>
      <c r="AA19">
        <v>0</v>
      </c>
      <c r="AD19" s="45">
        <v>43874</v>
      </c>
      <c r="AE19" s="14">
        <v>0.191</v>
      </c>
      <c r="AF19" s="14">
        <v>0</v>
      </c>
      <c r="AG19" s="14">
        <v>7.0000000000000001E-3</v>
      </c>
      <c r="AH19" s="14"/>
      <c r="AI19" s="14"/>
      <c r="AJ19" s="14">
        <v>0</v>
      </c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5"/>
      <c r="AW19" s="24">
        <v>43848</v>
      </c>
      <c r="AX19">
        <v>0</v>
      </c>
      <c r="AZ19" s="24">
        <v>43848</v>
      </c>
      <c r="BA19">
        <v>0</v>
      </c>
      <c r="BC19" s="24">
        <v>43848</v>
      </c>
      <c r="BD19">
        <v>0</v>
      </c>
      <c r="BF19" s="24">
        <v>43848</v>
      </c>
      <c r="BG19">
        <v>0</v>
      </c>
    </row>
    <row r="20" spans="1:59" x14ac:dyDescent="0.3">
      <c r="A20" s="1">
        <v>43881</v>
      </c>
      <c r="B20" s="2">
        <v>13664</v>
      </c>
      <c r="C20" s="7">
        <v>139.93218450484551</v>
      </c>
      <c r="D20" s="42">
        <v>-9.1065358133899307E-3</v>
      </c>
      <c r="E20">
        <f>VLOOKUP(Tabella7[[#This Row],[DATA]],Tabella8[], 2, 0)</f>
        <v>0.191</v>
      </c>
      <c r="F20">
        <f>VLOOKUP(Tabella7[[#This Row],[DATA]],Tabella8[], 3, 0)</f>
        <v>0</v>
      </c>
      <c r="G20">
        <f>VLOOKUP(Tabella7[[#This Row],[DATA]],Tabella8[], 4, 0)</f>
        <v>0</v>
      </c>
      <c r="H20">
        <f>VLOOKUP(Tabella7[[#This Row],[DATA]],Tabella8[], 5, 0)</f>
        <v>0</v>
      </c>
      <c r="I20">
        <f>VLOOKUP(Tabella7[[#This Row],[DATA]],Tabella8[], 6, 0)</f>
        <v>0</v>
      </c>
      <c r="J20">
        <f>VLOOKUP(Tabella7[[#This Row],[DATA]],Tabella8[], 7, 0)</f>
        <v>0</v>
      </c>
      <c r="K20">
        <f>VLOOKUP(Tabella7[[#This Row],[DATA]],Tabella8[], 8, 0)</f>
        <v>0</v>
      </c>
      <c r="L20">
        <f>VLOOKUP(Tabella7[[#This Row],[DATA]],Tabella8[], 9, 0)</f>
        <v>0</v>
      </c>
      <c r="M20">
        <f>VLOOKUP(Tabella7[[#This Row],[DATA]],Tabella8[], 10, 0)</f>
        <v>0</v>
      </c>
      <c r="N20">
        <f>VLOOKUP(Tabella7[[#This Row],[DATA]],Tabella8[], 11, 0)</f>
        <v>0</v>
      </c>
      <c r="O20">
        <f>VLOOKUP(Tabella7[[#This Row],[DATA]],Tabella8[], 12, 0)</f>
        <v>0</v>
      </c>
      <c r="P20">
        <f>VLOOKUP(Tabella7[[#This Row],[DATA]],Tabella8[], 13, 0)</f>
        <v>0</v>
      </c>
      <c r="Q20">
        <f>VLOOKUP(Tabella7[[#This Row],[DATA]],Tabella8[], 14, 0)</f>
        <v>0</v>
      </c>
      <c r="R20">
        <f>VLOOKUP(Tabella7[[#This Row],[DATA]],Tabella8[], 15, 0)</f>
        <v>0</v>
      </c>
      <c r="S20">
        <f>VLOOKUP(Tabella7[[#This Row],[DATA]],Tabella8[], 16, 0)</f>
        <v>0</v>
      </c>
      <c r="T20">
        <f>VLOOKUP(Tabella7[[#This Row],[DATA]],Tabella8[], 17, 0)</f>
        <v>0</v>
      </c>
      <c r="U20">
        <f>VLOOKUP(Tabella7[[#This Row],[DATA]],Tabella8[], 18, 0)</f>
        <v>0</v>
      </c>
      <c r="V20">
        <f>VLOOKUP(Tabella7[[#This Row],[DATA]],Tabella9[], 2, 0)</f>
        <v>11.11</v>
      </c>
      <c r="W20">
        <f>VLOOKUP(Tabella7[[#This Row],[DATA]],Tabella11[], 2, 0)</f>
        <v>16.670000000000002</v>
      </c>
      <c r="X20">
        <f>VLOOKUP(Tabella7[[#This Row],[DATA]],Tabella10[], 2, 0)</f>
        <v>14.58</v>
      </c>
      <c r="Y20">
        <f>VLOOKUP(Tabella7[[#This Row],[DATA]],Tabella13[], 2, 0)</f>
        <v>0</v>
      </c>
      <c r="Z20">
        <v>0</v>
      </c>
      <c r="AA20">
        <v>0</v>
      </c>
      <c r="AD20" s="45">
        <v>43875</v>
      </c>
      <c r="AE20" s="16">
        <v>0.191</v>
      </c>
      <c r="AF20" s="16">
        <v>0</v>
      </c>
      <c r="AG20" s="16">
        <v>5.0000000000000001E-3</v>
      </c>
      <c r="AH20" s="16"/>
      <c r="AI20" s="16"/>
      <c r="AJ20" s="16">
        <v>0</v>
      </c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7"/>
      <c r="AW20" s="24">
        <v>43849</v>
      </c>
      <c r="AX20">
        <v>0</v>
      </c>
      <c r="AZ20" s="24">
        <v>43849</v>
      </c>
      <c r="BA20">
        <v>0</v>
      </c>
      <c r="BC20" s="24">
        <v>43849</v>
      </c>
      <c r="BD20">
        <v>0</v>
      </c>
      <c r="BF20" s="24">
        <v>43849</v>
      </c>
      <c r="BG20">
        <v>0</v>
      </c>
    </row>
    <row r="21" spans="1:59" x14ac:dyDescent="0.3">
      <c r="A21" s="3">
        <v>43882</v>
      </c>
      <c r="B21" s="4">
        <v>13579.33</v>
      </c>
      <c r="C21" s="8">
        <v>139.06508423684014</v>
      </c>
      <c r="D21" s="41">
        <v>-6.2158533934642294E-3</v>
      </c>
      <c r="E21">
        <f>VLOOKUP(Tabella7[[#This Row],[DATA]],Tabella8[], 2, 0)</f>
        <v>0.191</v>
      </c>
      <c r="F21">
        <f>VLOOKUP(Tabella7[[#This Row],[DATA]],Tabella8[], 3, 0)</f>
        <v>0</v>
      </c>
      <c r="G21">
        <f>VLOOKUP(Tabella7[[#This Row],[DATA]],Tabella8[], 4, 0)</f>
        <v>0</v>
      </c>
      <c r="H21">
        <f>VLOOKUP(Tabella7[[#This Row],[DATA]],Tabella8[], 5, 0)</f>
        <v>0</v>
      </c>
      <c r="I21">
        <f>VLOOKUP(Tabella7[[#This Row],[DATA]],Tabella8[], 6, 0)</f>
        <v>0</v>
      </c>
      <c r="J21">
        <f>VLOOKUP(Tabella7[[#This Row],[DATA]],Tabella8[], 7, 0)</f>
        <v>0</v>
      </c>
      <c r="K21">
        <f>VLOOKUP(Tabella7[[#This Row],[DATA]],Tabella8[], 8, 0)</f>
        <v>0</v>
      </c>
      <c r="L21">
        <f>VLOOKUP(Tabella7[[#This Row],[DATA]],Tabella8[], 9, 0)</f>
        <v>0</v>
      </c>
      <c r="M21">
        <f>VLOOKUP(Tabella7[[#This Row],[DATA]],Tabella8[], 10, 0)</f>
        <v>0</v>
      </c>
      <c r="N21">
        <f>VLOOKUP(Tabella7[[#This Row],[DATA]],Tabella8[], 11, 0)</f>
        <v>0</v>
      </c>
      <c r="O21">
        <f>VLOOKUP(Tabella7[[#This Row],[DATA]],Tabella8[], 12, 0)</f>
        <v>0</v>
      </c>
      <c r="P21">
        <f>VLOOKUP(Tabella7[[#This Row],[DATA]],Tabella8[], 13, 0)</f>
        <v>0</v>
      </c>
      <c r="Q21">
        <f>VLOOKUP(Tabella7[[#This Row],[DATA]],Tabella8[], 14, 0)</f>
        <v>0</v>
      </c>
      <c r="R21">
        <f>VLOOKUP(Tabella7[[#This Row],[DATA]],Tabella8[], 15, 0)</f>
        <v>0</v>
      </c>
      <c r="S21">
        <f>VLOOKUP(Tabella7[[#This Row],[DATA]],Tabella8[], 16, 0)</f>
        <v>0</v>
      </c>
      <c r="T21">
        <f>VLOOKUP(Tabella7[[#This Row],[DATA]],Tabella8[], 17, 0)</f>
        <v>0</v>
      </c>
      <c r="U21">
        <f>VLOOKUP(Tabella7[[#This Row],[DATA]],Tabella8[], 18, 0)</f>
        <v>0</v>
      </c>
      <c r="V21">
        <f>VLOOKUP(Tabella7[[#This Row],[DATA]],Tabella9[], 2, 0)</f>
        <v>11.11</v>
      </c>
      <c r="W21">
        <f>VLOOKUP(Tabella7[[#This Row],[DATA]],Tabella11[], 2, 0)</f>
        <v>16.670000000000002</v>
      </c>
      <c r="X21">
        <f>VLOOKUP(Tabella7[[#This Row],[DATA]],Tabella10[], 2, 0)</f>
        <v>14.58</v>
      </c>
      <c r="Y21">
        <f>VLOOKUP(Tabella7[[#This Row],[DATA]],Tabella13[], 2, 0)</f>
        <v>0</v>
      </c>
      <c r="Z21">
        <v>0</v>
      </c>
      <c r="AA21">
        <v>0</v>
      </c>
      <c r="AD21" s="45">
        <v>43876</v>
      </c>
      <c r="AE21" s="14">
        <v>0.191</v>
      </c>
      <c r="AF21" s="14">
        <v>0</v>
      </c>
      <c r="AG21" s="14">
        <v>5.0000000000000001E-3</v>
      </c>
      <c r="AH21" s="14"/>
      <c r="AI21" s="14"/>
      <c r="AJ21" s="14">
        <v>0</v>
      </c>
      <c r="AK21" s="14"/>
      <c r="AL21" s="14"/>
      <c r="AM21" s="14"/>
      <c r="AN21" s="14"/>
      <c r="AO21" s="14">
        <v>0.44500000000000001</v>
      </c>
      <c r="AP21" s="14"/>
      <c r="AQ21" s="14"/>
      <c r="AR21" s="14"/>
      <c r="AS21" s="14"/>
      <c r="AT21" s="14"/>
      <c r="AU21" s="15"/>
      <c r="AW21" s="24">
        <v>43850</v>
      </c>
      <c r="AX21">
        <v>0</v>
      </c>
      <c r="AZ21" s="24">
        <v>43850</v>
      </c>
      <c r="BA21">
        <v>0</v>
      </c>
      <c r="BC21" s="24">
        <v>43850</v>
      </c>
      <c r="BD21">
        <v>0</v>
      </c>
      <c r="BF21" s="24">
        <v>43850</v>
      </c>
      <c r="BG21">
        <v>0</v>
      </c>
    </row>
    <row r="22" spans="1:59" x14ac:dyDescent="0.3">
      <c r="A22" s="1">
        <v>43885</v>
      </c>
      <c r="B22" s="2">
        <v>13035.24</v>
      </c>
      <c r="C22" s="7">
        <v>133.49309197489333</v>
      </c>
      <c r="D22" s="42">
        <v>-4.0892324469003816E-2</v>
      </c>
      <c r="E22">
        <f>VLOOKUP(Tabella7[[#This Row],[DATA]],Tabella8[], 2, 0)</f>
        <v>0.191</v>
      </c>
      <c r="F22">
        <f>VLOOKUP(Tabella7[[#This Row],[DATA]],Tabella8[], 3, 0)</f>
        <v>0</v>
      </c>
      <c r="G22">
        <f>VLOOKUP(Tabella7[[#This Row],[DATA]],Tabella8[], 4, 0)</f>
        <v>0</v>
      </c>
      <c r="H22">
        <f>VLOOKUP(Tabella7[[#This Row],[DATA]],Tabella8[], 5, 0)</f>
        <v>0</v>
      </c>
      <c r="I22">
        <f>VLOOKUP(Tabella7[[#This Row],[DATA]],Tabella8[], 6, 0)</f>
        <v>0</v>
      </c>
      <c r="J22">
        <f>VLOOKUP(Tabella7[[#This Row],[DATA]],Tabella8[], 7, 0)</f>
        <v>0</v>
      </c>
      <c r="K22">
        <f>VLOOKUP(Tabella7[[#This Row],[DATA]],Tabella8[], 8, 0)</f>
        <v>0</v>
      </c>
      <c r="L22">
        <f>VLOOKUP(Tabella7[[#This Row],[DATA]],Tabella8[], 9, 0)</f>
        <v>0</v>
      </c>
      <c r="M22">
        <f>VLOOKUP(Tabella7[[#This Row],[DATA]],Tabella8[], 10, 0)</f>
        <v>0</v>
      </c>
      <c r="N22">
        <f>VLOOKUP(Tabella7[[#This Row],[DATA]],Tabella8[], 11, 0)</f>
        <v>0</v>
      </c>
      <c r="O22">
        <f>VLOOKUP(Tabella7[[#This Row],[DATA]],Tabella8[], 12, 0)</f>
        <v>0</v>
      </c>
      <c r="P22">
        <f>VLOOKUP(Tabella7[[#This Row],[DATA]],Tabella8[], 13, 0)</f>
        <v>0</v>
      </c>
      <c r="Q22">
        <f>VLOOKUP(Tabella7[[#This Row],[DATA]],Tabella8[], 14, 0)</f>
        <v>0</v>
      </c>
      <c r="R22">
        <f>VLOOKUP(Tabella7[[#This Row],[DATA]],Tabella8[], 15, 0)</f>
        <v>0</v>
      </c>
      <c r="S22">
        <f>VLOOKUP(Tabella7[[#This Row],[DATA]],Tabella8[], 16, 0)</f>
        <v>0</v>
      </c>
      <c r="T22">
        <f>VLOOKUP(Tabella7[[#This Row],[DATA]],Tabella8[], 17, 0)</f>
        <v>0</v>
      </c>
      <c r="U22">
        <f>VLOOKUP(Tabella7[[#This Row],[DATA]],Tabella8[], 18, 0)</f>
        <v>0</v>
      </c>
      <c r="V22">
        <f>VLOOKUP(Tabella7[[#This Row],[DATA]],Tabella9[], 2, 0)</f>
        <v>11.11</v>
      </c>
      <c r="W22">
        <f>VLOOKUP(Tabella7[[#This Row],[DATA]],Tabella11[], 2, 0)</f>
        <v>16.670000000000002</v>
      </c>
      <c r="X22">
        <f>VLOOKUP(Tabella7[[#This Row],[DATA]],Tabella10[], 2, 0)</f>
        <v>14.58</v>
      </c>
      <c r="Y22">
        <f>VLOOKUP(Tabella7[[#This Row],[DATA]],Tabella13[], 2, 0)</f>
        <v>0</v>
      </c>
      <c r="Z22">
        <v>0</v>
      </c>
      <c r="AA22">
        <v>0</v>
      </c>
      <c r="AD22" s="45">
        <v>43877</v>
      </c>
      <c r="AE22" s="16">
        <v>0.191</v>
      </c>
      <c r="AF22" s="16">
        <v>0</v>
      </c>
      <c r="AG22" s="16">
        <v>3.0000000000000001E-3</v>
      </c>
      <c r="AH22" s="16"/>
      <c r="AI22" s="16"/>
      <c r="AJ22" s="16">
        <v>0</v>
      </c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7"/>
      <c r="AW22" s="24">
        <v>43851</v>
      </c>
      <c r="AX22">
        <v>0</v>
      </c>
      <c r="AZ22" s="24">
        <v>43851</v>
      </c>
      <c r="BA22">
        <v>0</v>
      </c>
      <c r="BC22" s="24">
        <v>43851</v>
      </c>
      <c r="BD22">
        <v>0</v>
      </c>
      <c r="BF22" s="24">
        <v>43851</v>
      </c>
      <c r="BG22">
        <v>0</v>
      </c>
    </row>
    <row r="23" spans="1:59" x14ac:dyDescent="0.3">
      <c r="A23" s="3">
        <v>43886</v>
      </c>
      <c r="B23" s="4">
        <v>12790.49</v>
      </c>
      <c r="C23" s="8">
        <v>130.98662226195708</v>
      </c>
      <c r="D23" s="41">
        <v>-1.8954533146239318E-2</v>
      </c>
      <c r="E23">
        <f>VLOOKUP(Tabella7[[#This Row],[DATA]],Tabella8[], 2, 0)</f>
        <v>0.20300000000000001</v>
      </c>
      <c r="F23">
        <f>VLOOKUP(Tabella7[[#This Row],[DATA]],Tabella8[], 3, 0)</f>
        <v>1.2E-2</v>
      </c>
      <c r="G23">
        <f>VLOOKUP(Tabella7[[#This Row],[DATA]],Tabella8[], 4, 0)</f>
        <v>2E-3</v>
      </c>
      <c r="H23">
        <f>VLOOKUP(Tabella7[[#This Row],[DATA]],Tabella8[], 5, 0)</f>
        <v>0</v>
      </c>
      <c r="I23">
        <f>VLOOKUP(Tabella7[[#This Row],[DATA]],Tabella8[], 6, 0)</f>
        <v>0</v>
      </c>
      <c r="J23">
        <f>VLOOKUP(Tabella7[[#This Row],[DATA]],Tabella8[], 7, 0)</f>
        <v>0</v>
      </c>
      <c r="K23">
        <f>VLOOKUP(Tabella7[[#This Row],[DATA]],Tabella8[], 8, 0)</f>
        <v>0</v>
      </c>
      <c r="L23">
        <f>VLOOKUP(Tabella7[[#This Row],[DATA]],Tabella8[], 9, 0)</f>
        <v>0</v>
      </c>
      <c r="M23">
        <f>VLOOKUP(Tabella7[[#This Row],[DATA]],Tabella8[], 10, 0)</f>
        <v>0</v>
      </c>
      <c r="N23">
        <f>VLOOKUP(Tabella7[[#This Row],[DATA]],Tabella8[], 11, 0)</f>
        <v>0</v>
      </c>
      <c r="O23">
        <f>VLOOKUP(Tabella7[[#This Row],[DATA]],Tabella8[], 12, 0)</f>
        <v>0</v>
      </c>
      <c r="P23">
        <f>VLOOKUP(Tabella7[[#This Row],[DATA]],Tabella8[], 13, 0)</f>
        <v>0</v>
      </c>
      <c r="Q23">
        <f>VLOOKUP(Tabella7[[#This Row],[DATA]],Tabella8[], 14, 0)</f>
        <v>0</v>
      </c>
      <c r="R23">
        <f>VLOOKUP(Tabella7[[#This Row],[DATA]],Tabella8[], 15, 0)</f>
        <v>0</v>
      </c>
      <c r="S23">
        <f>VLOOKUP(Tabella7[[#This Row],[DATA]],Tabella8[], 16, 0)</f>
        <v>0</v>
      </c>
      <c r="T23">
        <f>VLOOKUP(Tabella7[[#This Row],[DATA]],Tabella8[], 17, 0)</f>
        <v>0</v>
      </c>
      <c r="U23">
        <f>VLOOKUP(Tabella7[[#This Row],[DATA]],Tabella8[], 18, 0)</f>
        <v>0</v>
      </c>
      <c r="V23">
        <f>VLOOKUP(Tabella7[[#This Row],[DATA]],Tabella9[], 2, 0)</f>
        <v>11.11</v>
      </c>
      <c r="W23">
        <f>VLOOKUP(Tabella7[[#This Row],[DATA]],Tabella11[], 2, 0)</f>
        <v>16.670000000000002</v>
      </c>
      <c r="X23">
        <f>VLOOKUP(Tabella7[[#This Row],[DATA]],Tabella10[], 2, 0)</f>
        <v>14.58</v>
      </c>
      <c r="Y23">
        <f>VLOOKUP(Tabella7[[#This Row],[DATA]],Tabella13[], 2, 0)</f>
        <v>0</v>
      </c>
      <c r="Z23">
        <v>0</v>
      </c>
      <c r="AA23">
        <v>0</v>
      </c>
      <c r="AD23" s="45">
        <v>43878</v>
      </c>
      <c r="AE23" s="14">
        <v>0.191</v>
      </c>
      <c r="AF23" s="14">
        <v>0</v>
      </c>
      <c r="AG23" s="14">
        <v>3.0000000000000001E-3</v>
      </c>
      <c r="AH23" s="14"/>
      <c r="AI23" s="14"/>
      <c r="AJ23" s="14">
        <v>0</v>
      </c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5"/>
      <c r="AW23" s="24">
        <v>43852</v>
      </c>
      <c r="AX23">
        <v>0</v>
      </c>
      <c r="AZ23" s="24">
        <v>43852</v>
      </c>
      <c r="BA23">
        <v>6.25</v>
      </c>
      <c r="BC23" s="24">
        <v>43852</v>
      </c>
      <c r="BD23">
        <v>7.14</v>
      </c>
      <c r="BF23" s="24">
        <v>43852</v>
      </c>
      <c r="BG23">
        <v>0</v>
      </c>
    </row>
    <row r="24" spans="1:59" x14ac:dyDescent="0.3">
      <c r="A24" s="1">
        <v>43887</v>
      </c>
      <c r="B24" s="2">
        <v>12774.88</v>
      </c>
      <c r="C24" s="7">
        <v>130.82676121101147</v>
      </c>
      <c r="D24" s="42">
        <v>-1.2211833382360393E-3</v>
      </c>
      <c r="E24">
        <f>VLOOKUP(Tabella7[[#This Row],[DATA]],Tabella8[], 2, 0)</f>
        <v>0.32200000000000001</v>
      </c>
      <c r="F24">
        <f>VLOOKUP(Tabella7[[#This Row],[DATA]],Tabella8[], 3, 0)</f>
        <v>0.11899999999999999</v>
      </c>
      <c r="G24">
        <f>VLOOKUP(Tabella7[[#This Row],[DATA]],Tabella8[], 4, 0)</f>
        <v>1.9E-2</v>
      </c>
      <c r="H24">
        <f>VLOOKUP(Tabella7[[#This Row],[DATA]],Tabella8[], 5, 0)</f>
        <v>0</v>
      </c>
      <c r="I24">
        <f>VLOOKUP(Tabella7[[#This Row],[DATA]],Tabella8[], 6, 0)</f>
        <v>0</v>
      </c>
      <c r="J24">
        <f>VLOOKUP(Tabella7[[#This Row],[DATA]],Tabella8[], 7, 0)</f>
        <v>0</v>
      </c>
      <c r="K24">
        <f>VLOOKUP(Tabella7[[#This Row],[DATA]],Tabella8[], 8, 0)</f>
        <v>0</v>
      </c>
      <c r="L24">
        <f>VLOOKUP(Tabella7[[#This Row],[DATA]],Tabella8[], 9, 0)</f>
        <v>0</v>
      </c>
      <c r="M24">
        <f>VLOOKUP(Tabella7[[#This Row],[DATA]],Tabella8[], 10, 0)</f>
        <v>0</v>
      </c>
      <c r="N24">
        <f>VLOOKUP(Tabella7[[#This Row],[DATA]],Tabella8[], 11, 0)</f>
        <v>0</v>
      </c>
      <c r="O24">
        <f>VLOOKUP(Tabella7[[#This Row],[DATA]],Tabella8[], 12, 0)</f>
        <v>0</v>
      </c>
      <c r="P24">
        <f>VLOOKUP(Tabella7[[#This Row],[DATA]],Tabella8[], 13, 0)</f>
        <v>0</v>
      </c>
      <c r="Q24">
        <f>VLOOKUP(Tabella7[[#This Row],[DATA]],Tabella8[], 14, 0)</f>
        <v>0</v>
      </c>
      <c r="R24">
        <f>VLOOKUP(Tabella7[[#This Row],[DATA]],Tabella8[], 15, 0)</f>
        <v>0</v>
      </c>
      <c r="S24">
        <f>VLOOKUP(Tabella7[[#This Row],[DATA]],Tabella8[], 16, 0)</f>
        <v>0</v>
      </c>
      <c r="T24">
        <f>VLOOKUP(Tabella7[[#This Row],[DATA]],Tabella8[], 17, 0)</f>
        <v>0</v>
      </c>
      <c r="U24">
        <f>VLOOKUP(Tabella7[[#This Row],[DATA]],Tabella8[], 18, 0)</f>
        <v>0</v>
      </c>
      <c r="V24">
        <f>VLOOKUP(Tabella7[[#This Row],[DATA]],Tabella9[], 2, 0)</f>
        <v>16.670000000000002</v>
      </c>
      <c r="W24">
        <f>VLOOKUP(Tabella7[[#This Row],[DATA]],Tabella11[], 2, 0)</f>
        <v>20.239999999999998</v>
      </c>
      <c r="X24">
        <f>VLOOKUP(Tabella7[[#This Row],[DATA]],Tabella10[], 2, 0)</f>
        <v>17.71</v>
      </c>
      <c r="Y24">
        <f>VLOOKUP(Tabella7[[#This Row],[DATA]],Tabella13[], 2, 0)</f>
        <v>0</v>
      </c>
      <c r="Z24">
        <v>0</v>
      </c>
      <c r="AA24">
        <v>0</v>
      </c>
      <c r="AD24" s="45">
        <v>43879</v>
      </c>
      <c r="AE24" s="16">
        <v>0.191</v>
      </c>
      <c r="AF24" s="16">
        <v>0</v>
      </c>
      <c r="AG24" s="16">
        <v>0</v>
      </c>
      <c r="AH24" s="16"/>
      <c r="AI24" s="16"/>
      <c r="AJ24" s="16">
        <v>0</v>
      </c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7"/>
      <c r="AW24" s="24">
        <v>43853</v>
      </c>
      <c r="AX24">
        <v>0</v>
      </c>
      <c r="AZ24" s="24">
        <v>43853</v>
      </c>
      <c r="BA24">
        <v>6.25</v>
      </c>
      <c r="BC24" s="24">
        <v>43853</v>
      </c>
      <c r="BD24">
        <v>7.14</v>
      </c>
      <c r="BF24" s="24">
        <v>43853</v>
      </c>
      <c r="BG24">
        <v>0</v>
      </c>
    </row>
    <row r="25" spans="1:59" x14ac:dyDescent="0.3">
      <c r="A25" s="3">
        <v>43888</v>
      </c>
      <c r="B25" s="4">
        <v>12367.46</v>
      </c>
      <c r="C25" s="8">
        <v>126.65439802226994</v>
      </c>
      <c r="D25" s="41">
        <v>-3.2411912868178613E-2</v>
      </c>
      <c r="E25">
        <f>VLOOKUP(Tabella7[[#This Row],[DATA]],Tabella8[], 2, 0)</f>
        <v>0.54800000000000004</v>
      </c>
      <c r="F25">
        <f>VLOOKUP(Tabella7[[#This Row],[DATA]],Tabella8[], 3, 0)</f>
        <v>0.22600000000000001</v>
      </c>
      <c r="G25">
        <f>VLOOKUP(Tabella7[[#This Row],[DATA]],Tabella8[], 4, 0)</f>
        <v>5.0999999999999997E-2</v>
      </c>
      <c r="H25">
        <f>VLOOKUP(Tabella7[[#This Row],[DATA]],Tabella8[], 5, 0)</f>
        <v>0</v>
      </c>
      <c r="I25">
        <f>VLOOKUP(Tabella7[[#This Row],[DATA]],Tabella8[], 6, 0)</f>
        <v>0</v>
      </c>
      <c r="J25">
        <f>VLOOKUP(Tabella7[[#This Row],[DATA]],Tabella8[], 7, 0)</f>
        <v>0</v>
      </c>
      <c r="K25">
        <f>VLOOKUP(Tabella7[[#This Row],[DATA]],Tabella8[], 8, 0)</f>
        <v>0</v>
      </c>
      <c r="L25">
        <f>VLOOKUP(Tabella7[[#This Row],[DATA]],Tabella8[], 9, 0)</f>
        <v>0</v>
      </c>
      <c r="M25">
        <f>VLOOKUP(Tabella7[[#This Row],[DATA]],Tabella8[], 10, 0)</f>
        <v>0</v>
      </c>
      <c r="N25">
        <f>VLOOKUP(Tabella7[[#This Row],[DATA]],Tabella8[], 11, 0)</f>
        <v>0</v>
      </c>
      <c r="O25">
        <f>VLOOKUP(Tabella7[[#This Row],[DATA]],Tabella8[], 12, 0)</f>
        <v>0</v>
      </c>
      <c r="P25">
        <f>VLOOKUP(Tabella7[[#This Row],[DATA]],Tabella8[], 13, 0)</f>
        <v>0</v>
      </c>
      <c r="Q25">
        <f>VLOOKUP(Tabella7[[#This Row],[DATA]],Tabella8[], 14, 0)</f>
        <v>0</v>
      </c>
      <c r="R25">
        <f>VLOOKUP(Tabella7[[#This Row],[DATA]],Tabella8[], 15, 0)</f>
        <v>0</v>
      </c>
      <c r="S25">
        <f>VLOOKUP(Tabella7[[#This Row],[DATA]],Tabella8[], 16, 0)</f>
        <v>0</v>
      </c>
      <c r="T25">
        <f>VLOOKUP(Tabella7[[#This Row],[DATA]],Tabella8[], 17, 0)</f>
        <v>0</v>
      </c>
      <c r="U25">
        <f>VLOOKUP(Tabella7[[#This Row],[DATA]],Tabella8[], 18, 0)</f>
        <v>0</v>
      </c>
      <c r="V25">
        <f>VLOOKUP(Tabella7[[#This Row],[DATA]],Tabella9[], 2, 0)</f>
        <v>16.670000000000002</v>
      </c>
      <c r="W25">
        <f>VLOOKUP(Tabella7[[#This Row],[DATA]],Tabella11[], 2, 0)</f>
        <v>20.239999999999998</v>
      </c>
      <c r="X25">
        <f>VLOOKUP(Tabella7[[#This Row],[DATA]],Tabella10[], 2, 0)</f>
        <v>17.71</v>
      </c>
      <c r="Y25">
        <f>VLOOKUP(Tabella7[[#This Row],[DATA]],Tabella13[], 2, 0)</f>
        <v>0</v>
      </c>
      <c r="Z25">
        <v>0</v>
      </c>
      <c r="AA25">
        <v>0</v>
      </c>
      <c r="AD25" s="45">
        <v>43880</v>
      </c>
      <c r="AE25" s="14">
        <v>0.191</v>
      </c>
      <c r="AF25" s="14">
        <v>0</v>
      </c>
      <c r="AG25" s="14">
        <v>0</v>
      </c>
      <c r="AH25" s="14"/>
      <c r="AI25" s="14"/>
      <c r="AJ25" s="14">
        <v>0</v>
      </c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5"/>
      <c r="AW25" s="24">
        <v>43854</v>
      </c>
      <c r="AX25">
        <v>5.56</v>
      </c>
      <c r="AZ25" s="24">
        <v>43854</v>
      </c>
      <c r="BA25">
        <v>9.3800000000000008</v>
      </c>
      <c r="BC25" s="24">
        <v>43854</v>
      </c>
      <c r="BD25">
        <v>10.71</v>
      </c>
      <c r="BF25" s="24">
        <v>43854</v>
      </c>
      <c r="BG25">
        <v>0</v>
      </c>
    </row>
    <row r="26" spans="1:59" x14ac:dyDescent="0.3">
      <c r="A26" s="1">
        <v>43889</v>
      </c>
      <c r="B26" s="2">
        <v>11890.35</v>
      </c>
      <c r="C26" s="7">
        <v>121.7683438251749</v>
      </c>
      <c r="D26" s="42">
        <v>-3.9341683060385477E-2</v>
      </c>
      <c r="E26">
        <f>VLOOKUP(Tabella7[[#This Row],[DATA]],Tabella8[], 2, 0)</f>
        <v>0.57199999999999995</v>
      </c>
      <c r="F26">
        <f>VLOOKUP(Tabella7[[#This Row],[DATA]],Tabella8[], 3, 0)</f>
        <v>2.4E-2</v>
      </c>
      <c r="G26">
        <f>VLOOKUP(Tabella7[[#This Row],[DATA]],Tabella8[], 4, 0)</f>
        <v>5.3999999999999999E-2</v>
      </c>
      <c r="H26">
        <f>VLOOKUP(Tabella7[[#This Row],[DATA]],Tabella8[], 5, 0)</f>
        <v>0</v>
      </c>
      <c r="I26">
        <f>VLOOKUP(Tabella7[[#This Row],[DATA]],Tabella8[], 6, 0)</f>
        <v>0</v>
      </c>
      <c r="J26">
        <f>VLOOKUP(Tabella7[[#This Row],[DATA]],Tabella8[], 7, 0)</f>
        <v>0</v>
      </c>
      <c r="K26">
        <f>VLOOKUP(Tabella7[[#This Row],[DATA]],Tabella8[], 8, 0)</f>
        <v>0</v>
      </c>
      <c r="L26">
        <f>VLOOKUP(Tabella7[[#This Row],[DATA]],Tabella8[], 9, 0)</f>
        <v>0</v>
      </c>
      <c r="M26">
        <f>VLOOKUP(Tabella7[[#This Row],[DATA]],Tabella8[], 10, 0)</f>
        <v>0</v>
      </c>
      <c r="N26">
        <f>VLOOKUP(Tabella7[[#This Row],[DATA]],Tabella8[], 11, 0)</f>
        <v>0</v>
      </c>
      <c r="O26">
        <f>VLOOKUP(Tabella7[[#This Row],[DATA]],Tabella8[], 12, 0)</f>
        <v>0</v>
      </c>
      <c r="P26">
        <f>VLOOKUP(Tabella7[[#This Row],[DATA]],Tabella8[], 13, 0)</f>
        <v>0</v>
      </c>
      <c r="Q26">
        <f>VLOOKUP(Tabella7[[#This Row],[DATA]],Tabella8[], 14, 0)</f>
        <v>0</v>
      </c>
      <c r="R26">
        <f>VLOOKUP(Tabella7[[#This Row],[DATA]],Tabella8[], 15, 0)</f>
        <v>0</v>
      </c>
      <c r="S26">
        <f>VLOOKUP(Tabella7[[#This Row],[DATA]],Tabella8[], 16, 0)</f>
        <v>0</v>
      </c>
      <c r="T26">
        <f>VLOOKUP(Tabella7[[#This Row],[DATA]],Tabella8[], 17, 0)</f>
        <v>0</v>
      </c>
      <c r="U26">
        <f>VLOOKUP(Tabella7[[#This Row],[DATA]],Tabella8[], 18, 0)</f>
        <v>0</v>
      </c>
      <c r="V26">
        <f>VLOOKUP(Tabella7[[#This Row],[DATA]],Tabella9[], 2, 0)</f>
        <v>19.440000000000001</v>
      </c>
      <c r="W26">
        <f>VLOOKUP(Tabella7[[#This Row],[DATA]],Tabella11[], 2, 0)</f>
        <v>24.4</v>
      </c>
      <c r="X26">
        <f>VLOOKUP(Tabella7[[#This Row],[DATA]],Tabella10[], 2, 0)</f>
        <v>21.35</v>
      </c>
      <c r="Y26">
        <f>VLOOKUP(Tabella7[[#This Row],[DATA]],Tabella13[], 2, 0)</f>
        <v>0</v>
      </c>
      <c r="Z26">
        <v>0</v>
      </c>
      <c r="AA26">
        <v>0</v>
      </c>
      <c r="AD26" s="45">
        <v>43881</v>
      </c>
      <c r="AE26" s="16">
        <v>0.191</v>
      </c>
      <c r="AF26" s="16">
        <v>0</v>
      </c>
      <c r="AG26" s="16">
        <v>0</v>
      </c>
      <c r="AH26" s="16"/>
      <c r="AI26" s="16"/>
      <c r="AJ26" s="16">
        <v>0</v>
      </c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7"/>
      <c r="AW26" s="24">
        <v>43855</v>
      </c>
      <c r="AX26">
        <v>5.56</v>
      </c>
      <c r="AZ26" s="24">
        <v>43855</v>
      </c>
      <c r="BA26">
        <v>9.3800000000000008</v>
      </c>
      <c r="BC26" s="24">
        <v>43855</v>
      </c>
      <c r="BD26">
        <v>10.71</v>
      </c>
      <c r="BF26" s="24">
        <v>43855</v>
      </c>
      <c r="BG26">
        <v>0</v>
      </c>
    </row>
    <row r="27" spans="1:59" x14ac:dyDescent="0.3">
      <c r="A27" s="3">
        <v>43892</v>
      </c>
      <c r="B27" s="4">
        <v>11857.87</v>
      </c>
      <c r="C27" s="8">
        <v>121.43571814069617</v>
      </c>
      <c r="D27" s="41">
        <v>-2.7353646085366947E-3</v>
      </c>
      <c r="E27">
        <f>VLOOKUP(Tabella7[[#This Row],[DATA]],Tabella8[], 2, 0)</f>
        <v>1.895</v>
      </c>
      <c r="F27">
        <f>VLOOKUP(Tabella7[[#This Row],[DATA]],Tabella8[], 3, 0)</f>
        <v>0.34599999999999997</v>
      </c>
      <c r="G27">
        <f>VLOOKUP(Tabella7[[#This Row],[DATA]],Tabella8[], 4, 0)</f>
        <v>0.24299999999999999</v>
      </c>
      <c r="H27">
        <f>VLOOKUP(Tabella7[[#This Row],[DATA]],Tabella8[], 5, 0)</f>
        <v>0</v>
      </c>
      <c r="I27">
        <f>VLOOKUP(Tabella7[[#This Row],[DATA]],Tabella8[], 6, 0)</f>
        <v>0</v>
      </c>
      <c r="J27">
        <f>VLOOKUP(Tabella7[[#This Row],[DATA]],Tabella8[], 7, 0)</f>
        <v>0</v>
      </c>
      <c r="K27">
        <f>VLOOKUP(Tabella7[[#This Row],[DATA]],Tabella8[], 8, 0)</f>
        <v>2.99</v>
      </c>
      <c r="L27">
        <f>VLOOKUP(Tabella7[[#This Row],[DATA]],Tabella8[], 9, 0)</f>
        <v>0</v>
      </c>
      <c r="M27">
        <f>VLOOKUP(Tabella7[[#This Row],[DATA]],Tabella8[], 10, 0)</f>
        <v>0</v>
      </c>
      <c r="N27">
        <f>VLOOKUP(Tabella7[[#This Row],[DATA]],Tabella8[], 11, 0)</f>
        <v>0</v>
      </c>
      <c r="O27">
        <f>VLOOKUP(Tabella7[[#This Row],[DATA]],Tabella8[], 12, 0)</f>
        <v>0</v>
      </c>
      <c r="P27">
        <f>VLOOKUP(Tabella7[[#This Row],[DATA]],Tabella8[], 13, 0)</f>
        <v>0</v>
      </c>
      <c r="Q27">
        <f>VLOOKUP(Tabella7[[#This Row],[DATA]],Tabella8[], 14, 0)</f>
        <v>0</v>
      </c>
      <c r="R27">
        <f>VLOOKUP(Tabella7[[#This Row],[DATA]],Tabella8[], 15, 0)</f>
        <v>0</v>
      </c>
      <c r="S27">
        <f>VLOOKUP(Tabella7[[#This Row],[DATA]],Tabella8[], 16, 0)</f>
        <v>0</v>
      </c>
      <c r="T27">
        <f>VLOOKUP(Tabella7[[#This Row],[DATA]],Tabella8[], 17, 0)</f>
        <v>0</v>
      </c>
      <c r="U27">
        <f>VLOOKUP(Tabella7[[#This Row],[DATA]],Tabella8[], 18, 0)</f>
        <v>0</v>
      </c>
      <c r="V27">
        <f>VLOOKUP(Tabella7[[#This Row],[DATA]],Tabella9[], 2, 0)</f>
        <v>25</v>
      </c>
      <c r="W27">
        <f>VLOOKUP(Tabella7[[#This Row],[DATA]],Tabella11[], 2, 0)</f>
        <v>27.98</v>
      </c>
      <c r="X27">
        <f>VLOOKUP(Tabella7[[#This Row],[DATA]],Tabella10[], 2, 0)</f>
        <v>24.48</v>
      </c>
      <c r="Y27">
        <f>VLOOKUP(Tabella7[[#This Row],[DATA]],Tabella13[], 2, 0)</f>
        <v>0</v>
      </c>
      <c r="Z27">
        <v>0</v>
      </c>
      <c r="AA27">
        <v>0</v>
      </c>
      <c r="AD27" s="45">
        <v>43882</v>
      </c>
      <c r="AE27" s="14">
        <v>0.191</v>
      </c>
      <c r="AF27" s="14">
        <v>0</v>
      </c>
      <c r="AG27" s="14">
        <v>0</v>
      </c>
      <c r="AH27" s="14"/>
      <c r="AI27" s="14"/>
      <c r="AJ27" s="14">
        <v>0</v>
      </c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5"/>
      <c r="AW27" s="24">
        <v>43856</v>
      </c>
      <c r="AX27">
        <v>5.56</v>
      </c>
      <c r="AZ27" s="24">
        <v>43856</v>
      </c>
      <c r="BA27">
        <v>9.3800000000000008</v>
      </c>
      <c r="BC27" s="24">
        <v>43856</v>
      </c>
      <c r="BD27">
        <v>10.71</v>
      </c>
      <c r="BF27" s="24">
        <v>43856</v>
      </c>
      <c r="BG27">
        <v>0</v>
      </c>
    </row>
    <row r="28" spans="1:59" x14ac:dyDescent="0.3">
      <c r="A28" s="1">
        <v>43893</v>
      </c>
      <c r="B28" s="2">
        <v>11985.39</v>
      </c>
      <c r="C28" s="7">
        <v>122.7416426260634</v>
      </c>
      <c r="D28" s="42">
        <v>1.0696625870586167E-2</v>
      </c>
      <c r="E28">
        <f>VLOOKUP(Tabella7[[#This Row],[DATA]],Tabella8[], 2, 0)</f>
        <v>2.3359999999999999</v>
      </c>
      <c r="F28">
        <f>VLOOKUP(Tabella7[[#This Row],[DATA]],Tabella8[], 3, 0)</f>
        <v>0.441</v>
      </c>
      <c r="G28">
        <f>VLOOKUP(Tabella7[[#This Row],[DATA]],Tabella8[], 4, 0)</f>
        <v>0.30499999999999999</v>
      </c>
      <c r="H28">
        <f>VLOOKUP(Tabella7[[#This Row],[DATA]],Tabella8[], 5, 0)</f>
        <v>0</v>
      </c>
      <c r="I28">
        <f>VLOOKUP(Tabella7[[#This Row],[DATA]],Tabella8[], 6, 0)</f>
        <v>0</v>
      </c>
      <c r="J28">
        <f>VLOOKUP(Tabella7[[#This Row],[DATA]],Tabella8[], 7, 0)</f>
        <v>0</v>
      </c>
      <c r="K28">
        <f>VLOOKUP(Tabella7[[#This Row],[DATA]],Tabella8[], 8, 0)</f>
        <v>3.02</v>
      </c>
      <c r="L28">
        <f>VLOOKUP(Tabella7[[#This Row],[DATA]],Tabella8[], 9, 0)</f>
        <v>0</v>
      </c>
      <c r="M28">
        <f>VLOOKUP(Tabella7[[#This Row],[DATA]],Tabella8[], 10, 0)</f>
        <v>0</v>
      </c>
      <c r="N28">
        <f>VLOOKUP(Tabella7[[#This Row],[DATA]],Tabella8[], 11, 0)</f>
        <v>0</v>
      </c>
      <c r="O28">
        <f>VLOOKUP(Tabella7[[#This Row],[DATA]],Tabella8[], 12, 0)</f>
        <v>0</v>
      </c>
      <c r="P28">
        <f>VLOOKUP(Tabella7[[#This Row],[DATA]],Tabella8[], 13, 0)</f>
        <v>0</v>
      </c>
      <c r="Q28">
        <f>VLOOKUP(Tabella7[[#This Row],[DATA]],Tabella8[], 14, 0)</f>
        <v>0</v>
      </c>
      <c r="R28">
        <f>VLOOKUP(Tabella7[[#This Row],[DATA]],Tabella8[], 15, 0)</f>
        <v>0</v>
      </c>
      <c r="S28">
        <f>VLOOKUP(Tabella7[[#This Row],[DATA]],Tabella8[], 16, 0)</f>
        <v>0</v>
      </c>
      <c r="T28">
        <f>VLOOKUP(Tabella7[[#This Row],[DATA]],Tabella8[], 17, 0)</f>
        <v>0</v>
      </c>
      <c r="U28">
        <f>VLOOKUP(Tabella7[[#This Row],[DATA]],Tabella8[], 18, 0)</f>
        <v>0</v>
      </c>
      <c r="V28">
        <f>VLOOKUP(Tabella7[[#This Row],[DATA]],Tabella9[], 2, 0)</f>
        <v>25</v>
      </c>
      <c r="W28">
        <f>VLOOKUP(Tabella7[[#This Row],[DATA]],Tabella11[], 2, 0)</f>
        <v>27.98</v>
      </c>
      <c r="X28">
        <f>VLOOKUP(Tabella7[[#This Row],[DATA]],Tabella10[], 2, 0)</f>
        <v>24.48</v>
      </c>
      <c r="Y28">
        <f>VLOOKUP(Tabella7[[#This Row],[DATA]],Tabella13[], 2, 0)</f>
        <v>0</v>
      </c>
      <c r="Z28">
        <v>0</v>
      </c>
      <c r="AA28">
        <v>0</v>
      </c>
      <c r="AD28" s="45">
        <v>43883</v>
      </c>
      <c r="AE28" s="16">
        <v>0.191</v>
      </c>
      <c r="AF28" s="16">
        <v>0</v>
      </c>
      <c r="AG28" s="16">
        <v>0</v>
      </c>
      <c r="AH28" s="16"/>
      <c r="AI28" s="16"/>
      <c r="AJ28" s="16">
        <v>0</v>
      </c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7"/>
      <c r="AW28" s="24">
        <v>43857</v>
      </c>
      <c r="AX28">
        <v>5.56</v>
      </c>
      <c r="AZ28" s="24">
        <v>43857</v>
      </c>
      <c r="BA28">
        <v>11.46</v>
      </c>
      <c r="BC28" s="24">
        <v>43857</v>
      </c>
      <c r="BD28">
        <v>13.1</v>
      </c>
      <c r="BF28" s="24">
        <v>43857</v>
      </c>
      <c r="BG28">
        <v>0</v>
      </c>
    </row>
    <row r="29" spans="1:59" x14ac:dyDescent="0.3">
      <c r="A29" s="3">
        <v>43894</v>
      </c>
      <c r="B29" s="4">
        <v>12127.69</v>
      </c>
      <c r="C29" s="8">
        <v>124.19892818337016</v>
      </c>
      <c r="D29" s="41">
        <v>1.1802859854563951E-2</v>
      </c>
      <c r="E29">
        <f>VLOOKUP(Tabella7[[#This Row],[DATA]],Tabella8[], 2, 0)</f>
        <v>3.1230000000000002</v>
      </c>
      <c r="F29">
        <f>VLOOKUP(Tabella7[[#This Row],[DATA]],Tabella8[], 3, 0)</f>
        <v>0.78700000000000003</v>
      </c>
      <c r="G29">
        <f>VLOOKUP(Tabella7[[#This Row],[DATA]],Tabella8[], 4, 0)</f>
        <v>0.4</v>
      </c>
      <c r="H29">
        <f>VLOOKUP(Tabella7[[#This Row],[DATA]],Tabella8[], 5, 0)</f>
        <v>0</v>
      </c>
      <c r="I29">
        <f>VLOOKUP(Tabella7[[#This Row],[DATA]],Tabella8[], 6, 0)</f>
        <v>0</v>
      </c>
      <c r="J29">
        <f>VLOOKUP(Tabella7[[#This Row],[DATA]],Tabella8[], 7, 0)</f>
        <v>0</v>
      </c>
      <c r="K29">
        <f>VLOOKUP(Tabella7[[#This Row],[DATA]],Tabella8[], 8, 0)</f>
        <v>3.07</v>
      </c>
      <c r="L29">
        <f>VLOOKUP(Tabella7[[#This Row],[DATA]],Tabella8[], 9, 0)</f>
        <v>0</v>
      </c>
      <c r="M29">
        <f>VLOOKUP(Tabella7[[#This Row],[DATA]],Tabella8[], 10, 0)</f>
        <v>0</v>
      </c>
      <c r="N29">
        <f>VLOOKUP(Tabella7[[#This Row],[DATA]],Tabella8[], 11, 0)</f>
        <v>0</v>
      </c>
      <c r="O29">
        <f>VLOOKUP(Tabella7[[#This Row],[DATA]],Tabella8[], 12, 0)</f>
        <v>0</v>
      </c>
      <c r="P29">
        <f>VLOOKUP(Tabella7[[#This Row],[DATA]],Tabella8[], 13, 0)</f>
        <v>0</v>
      </c>
      <c r="Q29">
        <f>VLOOKUP(Tabella7[[#This Row],[DATA]],Tabella8[], 14, 0)</f>
        <v>0</v>
      </c>
      <c r="R29">
        <f>VLOOKUP(Tabella7[[#This Row],[DATA]],Tabella8[], 15, 0)</f>
        <v>0</v>
      </c>
      <c r="S29">
        <f>VLOOKUP(Tabella7[[#This Row],[DATA]],Tabella8[], 16, 0)</f>
        <v>0</v>
      </c>
      <c r="T29">
        <f>VLOOKUP(Tabella7[[#This Row],[DATA]],Tabella8[], 17, 0)</f>
        <v>0</v>
      </c>
      <c r="U29">
        <f>VLOOKUP(Tabella7[[#This Row],[DATA]],Tabella8[], 18, 0)</f>
        <v>0</v>
      </c>
      <c r="V29">
        <f>VLOOKUP(Tabella7[[#This Row],[DATA]],Tabella9[], 2, 0)</f>
        <v>25</v>
      </c>
      <c r="W29">
        <f>VLOOKUP(Tabella7[[#This Row],[DATA]],Tabella11[], 2, 0)</f>
        <v>27.98</v>
      </c>
      <c r="X29">
        <f>VLOOKUP(Tabella7[[#This Row],[DATA]],Tabella10[], 2, 0)</f>
        <v>24.48</v>
      </c>
      <c r="Y29">
        <f>VLOOKUP(Tabella7[[#This Row],[DATA]],Tabella13[], 2, 0)</f>
        <v>0</v>
      </c>
      <c r="Z29">
        <v>0</v>
      </c>
      <c r="AA29">
        <v>0</v>
      </c>
      <c r="AD29" s="45">
        <v>43884</v>
      </c>
      <c r="AE29" s="14">
        <v>0.191</v>
      </c>
      <c r="AF29" s="14">
        <v>0</v>
      </c>
      <c r="AG29" s="14">
        <v>0</v>
      </c>
      <c r="AH29" s="14"/>
      <c r="AI29" s="14"/>
      <c r="AJ29" s="14">
        <v>0</v>
      </c>
      <c r="AK29" s="14"/>
      <c r="AL29" s="14"/>
      <c r="AM29" s="14"/>
      <c r="AN29" s="14"/>
      <c r="AO29" s="14">
        <v>0.72099999999999997</v>
      </c>
      <c r="AP29" s="14"/>
      <c r="AQ29" s="14"/>
      <c r="AR29" s="14"/>
      <c r="AS29" s="14"/>
      <c r="AT29" s="14"/>
      <c r="AU29" s="15"/>
      <c r="AW29" s="24">
        <v>43858</v>
      </c>
      <c r="AX29">
        <v>5.56</v>
      </c>
      <c r="AZ29" s="24">
        <v>43858</v>
      </c>
      <c r="BA29">
        <v>11.46</v>
      </c>
      <c r="BC29" s="24">
        <v>43858</v>
      </c>
      <c r="BD29">
        <v>13.1</v>
      </c>
      <c r="BF29" s="24">
        <v>43858</v>
      </c>
      <c r="BG29">
        <v>0</v>
      </c>
    </row>
    <row r="30" spans="1:59" x14ac:dyDescent="0.3">
      <c r="A30" s="1">
        <v>43895</v>
      </c>
      <c r="B30" s="2">
        <v>11944.72</v>
      </c>
      <c r="C30" s="7">
        <v>122.32514365476568</v>
      </c>
      <c r="D30" s="42">
        <v>-1.5201928154483133E-2</v>
      </c>
      <c r="E30">
        <f>VLOOKUP(Tabella7[[#This Row],[DATA]],Tabella8[], 2, 0)</f>
        <v>5.7450000000000001</v>
      </c>
      <c r="F30">
        <f>VLOOKUP(Tabella7[[#This Row],[DATA]],Tabella8[], 3, 0)</f>
        <v>2.6219999999999999</v>
      </c>
      <c r="G30">
        <f>VLOOKUP(Tabella7[[#This Row],[DATA]],Tabella8[], 4, 0)</f>
        <v>0.74199999999999999</v>
      </c>
      <c r="H30">
        <f>VLOOKUP(Tabella7[[#This Row],[DATA]],Tabella8[], 5, 0)</f>
        <v>0</v>
      </c>
      <c r="I30">
        <f>VLOOKUP(Tabella7[[#This Row],[DATA]],Tabella8[], 6, 0)</f>
        <v>0</v>
      </c>
      <c r="J30">
        <f>VLOOKUP(Tabella7[[#This Row],[DATA]],Tabella8[], 7, 0)</f>
        <v>0</v>
      </c>
      <c r="K30">
        <f>VLOOKUP(Tabella7[[#This Row],[DATA]],Tabella8[], 8, 0)</f>
        <v>3.13</v>
      </c>
      <c r="L30">
        <f>VLOOKUP(Tabella7[[#This Row],[DATA]],Tabella8[], 9, 0)</f>
        <v>0</v>
      </c>
      <c r="M30">
        <f>VLOOKUP(Tabella7[[#This Row],[DATA]],Tabella8[], 10, 0)</f>
        <v>0</v>
      </c>
      <c r="N30">
        <f>VLOOKUP(Tabella7[[#This Row],[DATA]],Tabella8[], 11, 0)</f>
        <v>0</v>
      </c>
      <c r="O30">
        <f>VLOOKUP(Tabella7[[#This Row],[DATA]],Tabella8[], 12, 0)</f>
        <v>0</v>
      </c>
      <c r="P30">
        <f>VLOOKUP(Tabella7[[#This Row],[DATA]],Tabella8[], 13, 0)</f>
        <v>0</v>
      </c>
      <c r="Q30">
        <f>VLOOKUP(Tabella7[[#This Row],[DATA]],Tabella8[], 14, 0)</f>
        <v>0</v>
      </c>
      <c r="R30">
        <f>VLOOKUP(Tabella7[[#This Row],[DATA]],Tabella8[], 15, 0)</f>
        <v>0</v>
      </c>
      <c r="S30">
        <f>VLOOKUP(Tabella7[[#This Row],[DATA]],Tabella8[], 16, 0)</f>
        <v>0</v>
      </c>
      <c r="T30">
        <f>VLOOKUP(Tabella7[[#This Row],[DATA]],Tabella8[], 17, 0)</f>
        <v>0</v>
      </c>
      <c r="U30">
        <f>VLOOKUP(Tabella7[[#This Row],[DATA]],Tabella8[], 18, 0)</f>
        <v>0</v>
      </c>
      <c r="V30">
        <f>VLOOKUP(Tabella7[[#This Row],[DATA]],Tabella9[], 2, 0)</f>
        <v>25</v>
      </c>
      <c r="W30">
        <f>VLOOKUP(Tabella7[[#This Row],[DATA]],Tabella11[], 2, 0)</f>
        <v>27.98</v>
      </c>
      <c r="X30">
        <f>VLOOKUP(Tabella7[[#This Row],[DATA]],Tabella10[], 2, 0)</f>
        <v>24.48</v>
      </c>
      <c r="Y30">
        <f>VLOOKUP(Tabella7[[#This Row],[DATA]],Tabella13[], 2, 0)</f>
        <v>0</v>
      </c>
      <c r="Z30">
        <v>0</v>
      </c>
      <c r="AA30">
        <v>0</v>
      </c>
      <c r="AD30" s="45">
        <v>43885</v>
      </c>
      <c r="AE30" s="16">
        <v>0.191</v>
      </c>
      <c r="AF30" s="16">
        <v>0</v>
      </c>
      <c r="AG30" s="16">
        <v>0</v>
      </c>
      <c r="AH30" s="16"/>
      <c r="AI30" s="16"/>
      <c r="AJ30" s="16">
        <v>0</v>
      </c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7"/>
      <c r="AW30" s="24">
        <v>43859</v>
      </c>
      <c r="AX30">
        <v>5.56</v>
      </c>
      <c r="AZ30" s="24">
        <v>43859</v>
      </c>
      <c r="BA30">
        <v>11.46</v>
      </c>
      <c r="BC30" s="24">
        <v>43859</v>
      </c>
      <c r="BD30">
        <v>13.1</v>
      </c>
      <c r="BF30" s="24">
        <v>43859</v>
      </c>
      <c r="BG30">
        <v>0</v>
      </c>
    </row>
    <row r="31" spans="1:59" x14ac:dyDescent="0.3">
      <c r="A31" s="3">
        <v>43896</v>
      </c>
      <c r="B31" s="4">
        <v>11541.87</v>
      </c>
      <c r="C31" s="8">
        <v>118.19958155525038</v>
      </c>
      <c r="D31" s="41">
        <v>-3.4308046720107649E-2</v>
      </c>
      <c r="E31">
        <f>VLOOKUP(Tabella7[[#This Row],[DATA]],Tabella8[], 2, 0)</f>
        <v>7.9859999999999998</v>
      </c>
      <c r="F31">
        <f>VLOOKUP(Tabella7[[#This Row],[DATA]],Tabella8[], 3, 0)</f>
        <v>2.2410000000000001</v>
      </c>
      <c r="G31">
        <f>VLOOKUP(Tabella7[[#This Row],[DATA]],Tabella8[], 4, 0)</f>
        <v>1.0589999999999999</v>
      </c>
      <c r="H31">
        <f>VLOOKUP(Tabella7[[#This Row],[DATA]],Tabella8[], 5, 0)</f>
        <v>0</v>
      </c>
      <c r="I31">
        <f>VLOOKUP(Tabella7[[#This Row],[DATA]],Tabella8[], 6, 0)</f>
        <v>0</v>
      </c>
      <c r="J31">
        <f>VLOOKUP(Tabella7[[#This Row],[DATA]],Tabella8[], 7, 0)</f>
        <v>0</v>
      </c>
      <c r="K31">
        <f>VLOOKUP(Tabella7[[#This Row],[DATA]],Tabella8[], 8, 0)</f>
        <v>3.05</v>
      </c>
      <c r="L31">
        <f>VLOOKUP(Tabella7[[#This Row],[DATA]],Tabella8[], 9, 0)</f>
        <v>0</v>
      </c>
      <c r="M31">
        <f>VLOOKUP(Tabella7[[#This Row],[DATA]],Tabella8[], 10, 0)</f>
        <v>0</v>
      </c>
      <c r="N31">
        <f>VLOOKUP(Tabella7[[#This Row],[DATA]],Tabella8[], 11, 0)</f>
        <v>0</v>
      </c>
      <c r="O31">
        <f>VLOOKUP(Tabella7[[#This Row],[DATA]],Tabella8[], 12, 0)</f>
        <v>0</v>
      </c>
      <c r="P31">
        <f>VLOOKUP(Tabella7[[#This Row],[DATA]],Tabella8[], 13, 0)</f>
        <v>0</v>
      </c>
      <c r="Q31">
        <f>VLOOKUP(Tabella7[[#This Row],[DATA]],Tabella8[], 14, 0)</f>
        <v>0</v>
      </c>
      <c r="R31">
        <f>VLOOKUP(Tabella7[[#This Row],[DATA]],Tabella8[], 15, 0)</f>
        <v>0</v>
      </c>
      <c r="S31">
        <f>VLOOKUP(Tabella7[[#This Row],[DATA]],Tabella8[], 16, 0)</f>
        <v>0</v>
      </c>
      <c r="T31">
        <f>VLOOKUP(Tabella7[[#This Row],[DATA]],Tabella8[], 17, 0)</f>
        <v>0</v>
      </c>
      <c r="U31">
        <f>VLOOKUP(Tabella7[[#This Row],[DATA]],Tabella8[], 18, 0)</f>
        <v>0</v>
      </c>
      <c r="V31">
        <f>VLOOKUP(Tabella7[[#This Row],[DATA]],Tabella9[], 2, 0)</f>
        <v>25</v>
      </c>
      <c r="W31">
        <f>VLOOKUP(Tabella7[[#This Row],[DATA]],Tabella11[], 2, 0)</f>
        <v>27.98</v>
      </c>
      <c r="X31">
        <f>VLOOKUP(Tabella7[[#This Row],[DATA]],Tabella10[], 2, 0)</f>
        <v>24.48</v>
      </c>
      <c r="Y31">
        <f>VLOOKUP(Tabella7[[#This Row],[DATA]],Tabella13[], 2, 0)</f>
        <v>0</v>
      </c>
      <c r="Z31">
        <v>0</v>
      </c>
      <c r="AA31">
        <v>0</v>
      </c>
      <c r="AD31" s="45">
        <v>43886</v>
      </c>
      <c r="AE31" s="14">
        <v>0.20300000000000001</v>
      </c>
      <c r="AF31" s="14">
        <v>1.2E-2</v>
      </c>
      <c r="AG31" s="14">
        <v>2E-3</v>
      </c>
      <c r="AH31" s="14"/>
      <c r="AI31" s="14"/>
      <c r="AJ31" s="14">
        <v>0</v>
      </c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5"/>
      <c r="AW31" s="24">
        <v>43860</v>
      </c>
      <c r="AX31">
        <v>5.56</v>
      </c>
      <c r="AZ31" s="24">
        <v>43860</v>
      </c>
      <c r="BA31">
        <v>11.46</v>
      </c>
      <c r="BC31" s="24">
        <v>43860</v>
      </c>
      <c r="BD31">
        <v>13.1</v>
      </c>
      <c r="BF31" s="24">
        <v>43860</v>
      </c>
      <c r="BG31">
        <v>0</v>
      </c>
    </row>
    <row r="32" spans="1:59" x14ac:dyDescent="0.3">
      <c r="A32" s="1">
        <v>43899</v>
      </c>
      <c r="B32" s="2">
        <v>10625.02</v>
      </c>
      <c r="C32" s="7">
        <v>108.81017703510491</v>
      </c>
      <c r="D32" s="42">
        <v>-8.2769695851079392E-2</v>
      </c>
      <c r="E32">
        <f>VLOOKUP(Tabella7[[#This Row],[DATA]],Tabella8[], 2, 0)</f>
        <v>14.016999999999999</v>
      </c>
      <c r="F32">
        <f>VLOOKUP(Tabella7[[#This Row],[DATA]],Tabella8[], 3, 0)</f>
        <v>1.621</v>
      </c>
      <c r="G32">
        <f>VLOOKUP(Tabella7[[#This Row],[DATA]],Tabella8[], 4, 0)</f>
        <v>1.732</v>
      </c>
      <c r="H32">
        <f>VLOOKUP(Tabella7[[#This Row],[DATA]],Tabella8[], 5, 0)</f>
        <v>2.4E-2</v>
      </c>
      <c r="I32">
        <f>VLOOKUP(Tabella7[[#This Row],[DATA]],Tabella8[], 6, 0)</f>
        <v>2.4E-2</v>
      </c>
      <c r="J32">
        <f>VLOOKUP(Tabella7[[#This Row],[DATA]],Tabella8[], 7, 0)</f>
        <v>3.0000000000000001E-3</v>
      </c>
      <c r="K32">
        <f>VLOOKUP(Tabella7[[#This Row],[DATA]],Tabella8[], 8, 0)</f>
        <v>2.95</v>
      </c>
      <c r="L32">
        <f>VLOOKUP(Tabella7[[#This Row],[DATA]],Tabella8[], 9, 0)</f>
        <v>0</v>
      </c>
      <c r="M32">
        <f>VLOOKUP(Tabella7[[#This Row],[DATA]],Tabella8[], 10, 0)</f>
        <v>0</v>
      </c>
      <c r="N32">
        <f>VLOOKUP(Tabella7[[#This Row],[DATA]],Tabella8[], 11, 0)</f>
        <v>0</v>
      </c>
      <c r="O32">
        <f>VLOOKUP(Tabella7[[#This Row],[DATA]],Tabella8[], 12, 0)</f>
        <v>0</v>
      </c>
      <c r="P32">
        <f>VLOOKUP(Tabella7[[#This Row],[DATA]],Tabella8[], 13, 0)</f>
        <v>0</v>
      </c>
      <c r="Q32">
        <f>VLOOKUP(Tabella7[[#This Row],[DATA]],Tabella8[], 14, 0)</f>
        <v>0</v>
      </c>
      <c r="R32">
        <f>VLOOKUP(Tabella7[[#This Row],[DATA]],Tabella8[], 15, 0)</f>
        <v>0</v>
      </c>
      <c r="S32">
        <f>VLOOKUP(Tabella7[[#This Row],[DATA]],Tabella8[], 16, 0)</f>
        <v>0</v>
      </c>
      <c r="T32">
        <f>VLOOKUP(Tabella7[[#This Row],[DATA]],Tabella8[], 17, 0)</f>
        <v>0</v>
      </c>
      <c r="U32">
        <f>VLOOKUP(Tabella7[[#This Row],[DATA]],Tabella8[], 18, 0)</f>
        <v>0</v>
      </c>
      <c r="V32">
        <f>VLOOKUP(Tabella7[[#This Row],[DATA]],Tabella9[], 2, 0)</f>
        <v>28.7</v>
      </c>
      <c r="W32">
        <f>VLOOKUP(Tabella7[[#This Row],[DATA]],Tabella11[], 2, 0)</f>
        <v>30.36</v>
      </c>
      <c r="X32">
        <f>VLOOKUP(Tabella7[[#This Row],[DATA]],Tabella10[], 2, 0)</f>
        <v>26.56</v>
      </c>
      <c r="Y32">
        <f>VLOOKUP(Tabella7[[#This Row],[DATA]],Tabella13[], 2, 0)</f>
        <v>0</v>
      </c>
      <c r="Z32">
        <v>0</v>
      </c>
      <c r="AA32">
        <v>0</v>
      </c>
      <c r="AD32" s="45">
        <v>43887</v>
      </c>
      <c r="AE32" s="16">
        <v>0.32200000000000001</v>
      </c>
      <c r="AF32" s="16">
        <v>0.11899999999999999</v>
      </c>
      <c r="AG32" s="16">
        <v>1.9E-2</v>
      </c>
      <c r="AH32" s="16"/>
      <c r="AI32" s="16"/>
      <c r="AJ32" s="16">
        <v>0</v>
      </c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7"/>
      <c r="AW32" s="24">
        <v>43861</v>
      </c>
      <c r="AX32">
        <v>5.56</v>
      </c>
      <c r="AZ32" s="24">
        <v>43861</v>
      </c>
      <c r="BA32">
        <v>11.46</v>
      </c>
      <c r="BC32" s="24">
        <v>43861</v>
      </c>
      <c r="BD32">
        <v>13.1</v>
      </c>
      <c r="BF32" s="24">
        <v>43861</v>
      </c>
      <c r="BG32">
        <v>0</v>
      </c>
    </row>
    <row r="33" spans="1:59" x14ac:dyDescent="0.3">
      <c r="A33" s="3">
        <v>43900</v>
      </c>
      <c r="B33" s="4">
        <v>10475.49</v>
      </c>
      <c r="C33" s="8">
        <v>107.27884949199824</v>
      </c>
      <c r="D33" s="41">
        <v>-1.4173354404547705E-2</v>
      </c>
      <c r="E33">
        <f>VLOOKUP(Tabella7[[#This Row],[DATA]],Tabella8[], 2, 0)</f>
        <v>17.366</v>
      </c>
      <c r="F33">
        <f>VLOOKUP(Tabella7[[#This Row],[DATA]],Tabella8[], 3, 0)</f>
        <v>3.3490000000000002</v>
      </c>
      <c r="G33">
        <f>VLOOKUP(Tabella7[[#This Row],[DATA]],Tabella8[], 4, 0)</f>
        <v>2.1469999999999998</v>
      </c>
      <c r="H33">
        <f>VLOOKUP(Tabella7[[#This Row],[DATA]],Tabella8[], 5, 0)</f>
        <v>2.4E-2</v>
      </c>
      <c r="I33">
        <f>VLOOKUP(Tabella7[[#This Row],[DATA]],Tabella8[], 6, 0)</f>
        <v>0</v>
      </c>
      <c r="J33">
        <f>VLOOKUP(Tabella7[[#This Row],[DATA]],Tabella8[], 7, 0)</f>
        <v>3.0000000000000001E-3</v>
      </c>
      <c r="K33">
        <f>VLOOKUP(Tabella7[[#This Row],[DATA]],Tabella8[], 8, 0)</f>
        <v>2.96</v>
      </c>
      <c r="L33">
        <f>VLOOKUP(Tabella7[[#This Row],[DATA]],Tabella8[], 9, 0)</f>
        <v>0</v>
      </c>
      <c r="M33">
        <f>VLOOKUP(Tabella7[[#This Row],[DATA]],Tabella8[], 10, 0)</f>
        <v>0</v>
      </c>
      <c r="N33">
        <f>VLOOKUP(Tabella7[[#This Row],[DATA]],Tabella8[], 11, 0)</f>
        <v>0</v>
      </c>
      <c r="O33">
        <f>VLOOKUP(Tabella7[[#This Row],[DATA]],Tabella8[], 12, 0)</f>
        <v>0</v>
      </c>
      <c r="P33">
        <f>VLOOKUP(Tabella7[[#This Row],[DATA]],Tabella8[], 13, 0)</f>
        <v>0</v>
      </c>
      <c r="Q33">
        <f>VLOOKUP(Tabella7[[#This Row],[DATA]],Tabella8[], 14, 0)</f>
        <v>0</v>
      </c>
      <c r="R33">
        <f>VLOOKUP(Tabella7[[#This Row],[DATA]],Tabella8[], 15, 0)</f>
        <v>0</v>
      </c>
      <c r="S33">
        <f>VLOOKUP(Tabella7[[#This Row],[DATA]],Tabella8[], 16, 0)</f>
        <v>0</v>
      </c>
      <c r="T33">
        <f>VLOOKUP(Tabella7[[#This Row],[DATA]],Tabella8[], 17, 0)</f>
        <v>0</v>
      </c>
      <c r="U33">
        <f>VLOOKUP(Tabella7[[#This Row],[DATA]],Tabella8[], 18, 0)</f>
        <v>0</v>
      </c>
      <c r="V33">
        <f>VLOOKUP(Tabella7[[#This Row],[DATA]],Tabella9[], 2, 0)</f>
        <v>32.869999999999997</v>
      </c>
      <c r="W33">
        <f>VLOOKUP(Tabella7[[#This Row],[DATA]],Tabella11[], 2, 0)</f>
        <v>33.04</v>
      </c>
      <c r="X33">
        <f>VLOOKUP(Tabella7[[#This Row],[DATA]],Tabella10[], 2, 0)</f>
        <v>28.91</v>
      </c>
      <c r="Y33">
        <f>VLOOKUP(Tabella7[[#This Row],[DATA]],Tabella13[], 2, 0)</f>
        <v>0</v>
      </c>
      <c r="Z33">
        <v>0</v>
      </c>
      <c r="AA33">
        <v>0</v>
      </c>
      <c r="AD33" s="45">
        <v>43888</v>
      </c>
      <c r="AE33" s="14">
        <v>0.54800000000000004</v>
      </c>
      <c r="AF33" s="14">
        <v>0.22600000000000001</v>
      </c>
      <c r="AG33" s="14">
        <v>5.0999999999999997E-2</v>
      </c>
      <c r="AH33" s="14"/>
      <c r="AI33" s="14"/>
      <c r="AJ33" s="14">
        <v>0</v>
      </c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5"/>
      <c r="AW33" s="24">
        <v>43862</v>
      </c>
      <c r="AX33">
        <v>5.56</v>
      </c>
      <c r="AZ33" s="24">
        <v>43862</v>
      </c>
      <c r="BA33">
        <v>11.46</v>
      </c>
      <c r="BC33" s="24">
        <v>43862</v>
      </c>
      <c r="BD33">
        <v>13.1</v>
      </c>
      <c r="BF33" s="24">
        <v>43862</v>
      </c>
      <c r="BG33">
        <v>0</v>
      </c>
    </row>
    <row r="34" spans="1:59" x14ac:dyDescent="0.3">
      <c r="A34" s="1">
        <v>43901</v>
      </c>
      <c r="B34" s="2">
        <v>10438.68</v>
      </c>
      <c r="C34" s="7">
        <v>106.90188054354806</v>
      </c>
      <c r="D34" s="42">
        <v>-3.5201050780224847E-3</v>
      </c>
      <c r="E34">
        <f>VLOOKUP(Tabella7[[#This Row],[DATA]],Tabella8[], 2, 0)</f>
        <v>22.741</v>
      </c>
      <c r="F34">
        <f>VLOOKUP(Tabella7[[#This Row],[DATA]],Tabella8[], 3, 0)</f>
        <v>5.375</v>
      </c>
      <c r="G34">
        <f>VLOOKUP(Tabella7[[#This Row],[DATA]],Tabella8[], 4, 0)</f>
        <v>2.8029999999999999</v>
      </c>
      <c r="H34">
        <f>VLOOKUP(Tabella7[[#This Row],[DATA]],Tabella8[], 5, 0)</f>
        <v>3.5999999999999997E-2</v>
      </c>
      <c r="I34">
        <f>VLOOKUP(Tabella7[[#This Row],[DATA]],Tabella8[], 6, 0)</f>
        <v>1.2E-2</v>
      </c>
      <c r="J34">
        <f>VLOOKUP(Tabella7[[#This Row],[DATA]],Tabella8[], 7, 0)</f>
        <v>5.0000000000000001E-3</v>
      </c>
      <c r="K34">
        <f>VLOOKUP(Tabella7[[#This Row],[DATA]],Tabella8[], 8, 0)</f>
        <v>2.97</v>
      </c>
      <c r="L34">
        <f>VLOOKUP(Tabella7[[#This Row],[DATA]],Tabella8[], 9, 0)</f>
        <v>0</v>
      </c>
      <c r="M34">
        <f>VLOOKUP(Tabella7[[#This Row],[DATA]],Tabella8[], 10, 0)</f>
        <v>0</v>
      </c>
      <c r="N34">
        <f>VLOOKUP(Tabella7[[#This Row],[DATA]],Tabella8[], 11, 0)</f>
        <v>0</v>
      </c>
      <c r="O34">
        <f>VLOOKUP(Tabella7[[#This Row],[DATA]],Tabella8[], 12, 0)</f>
        <v>0</v>
      </c>
      <c r="P34">
        <f>VLOOKUP(Tabella7[[#This Row],[DATA]],Tabella8[], 13, 0)</f>
        <v>0</v>
      </c>
      <c r="Q34">
        <f>VLOOKUP(Tabella7[[#This Row],[DATA]],Tabella8[], 14, 0)</f>
        <v>0</v>
      </c>
      <c r="R34">
        <f>VLOOKUP(Tabella7[[#This Row],[DATA]],Tabella8[], 15, 0)</f>
        <v>0</v>
      </c>
      <c r="S34">
        <f>VLOOKUP(Tabella7[[#This Row],[DATA]],Tabella8[], 16, 0)</f>
        <v>0</v>
      </c>
      <c r="T34">
        <f>VLOOKUP(Tabella7[[#This Row],[DATA]],Tabella8[], 17, 0)</f>
        <v>0</v>
      </c>
      <c r="U34">
        <f>VLOOKUP(Tabella7[[#This Row],[DATA]],Tabella8[], 18, 0)</f>
        <v>0</v>
      </c>
      <c r="V34">
        <f>VLOOKUP(Tabella7[[#This Row],[DATA]],Tabella9[], 2, 0)</f>
        <v>32.869999999999997</v>
      </c>
      <c r="W34">
        <f>VLOOKUP(Tabella7[[#This Row],[DATA]],Tabella11[], 2, 0)</f>
        <v>33.04</v>
      </c>
      <c r="X34">
        <f>VLOOKUP(Tabella7[[#This Row],[DATA]],Tabella10[], 2, 0)</f>
        <v>28.91</v>
      </c>
      <c r="Y34">
        <f>VLOOKUP(Tabella7[[#This Row],[DATA]],Tabella13[], 2, 0)</f>
        <v>0</v>
      </c>
      <c r="Z34">
        <v>0</v>
      </c>
      <c r="AA34">
        <v>1</v>
      </c>
      <c r="AD34" s="45">
        <v>43889</v>
      </c>
      <c r="AE34" s="16">
        <v>0.57199999999999995</v>
      </c>
      <c r="AF34" s="16">
        <v>2.4E-2</v>
      </c>
      <c r="AG34" s="16">
        <v>5.3999999999999999E-2</v>
      </c>
      <c r="AH34" s="16"/>
      <c r="AI34" s="16"/>
      <c r="AJ34" s="16">
        <v>0</v>
      </c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7"/>
      <c r="AW34" s="24">
        <v>43863</v>
      </c>
      <c r="AX34">
        <v>5.56</v>
      </c>
      <c r="AZ34" s="24">
        <v>43863</v>
      </c>
      <c r="BA34">
        <v>11.46</v>
      </c>
      <c r="BC34" s="24">
        <v>43863</v>
      </c>
      <c r="BD34">
        <v>13.1</v>
      </c>
      <c r="BF34" s="24">
        <v>43863</v>
      </c>
      <c r="BG34">
        <v>0</v>
      </c>
    </row>
    <row r="35" spans="1:59" x14ac:dyDescent="0.3">
      <c r="A35" s="5">
        <v>43902</v>
      </c>
      <c r="B35" s="6">
        <v>9161.1299999999992</v>
      </c>
      <c r="C35" s="9">
        <v>93.818569484256088</v>
      </c>
      <c r="D35" s="41">
        <v>-0.13054860415614691</v>
      </c>
      <c r="E35">
        <f>VLOOKUP(Tabella7[[#This Row],[DATA]],Tabella8[], 2, 0)</f>
        <v>24.766999999999999</v>
      </c>
      <c r="F35">
        <f>VLOOKUP(Tabella7[[#This Row],[DATA]],Tabella8[], 3, 0)</f>
        <v>2.0259999999999998</v>
      </c>
      <c r="G35">
        <f>VLOOKUP(Tabella7[[#This Row],[DATA]],Tabella8[], 4, 0)</f>
        <v>2.718</v>
      </c>
      <c r="H35">
        <f>VLOOKUP(Tabella7[[#This Row],[DATA]],Tabella8[], 5, 0)</f>
        <v>3.5999999999999997E-2</v>
      </c>
      <c r="I35">
        <f>VLOOKUP(Tabella7[[#This Row],[DATA]],Tabella8[], 6, 0)</f>
        <v>0</v>
      </c>
      <c r="J35">
        <f>VLOOKUP(Tabella7[[#This Row],[DATA]],Tabella8[], 7, 0)</f>
        <v>5.0000000000000001E-3</v>
      </c>
      <c r="K35">
        <f>VLOOKUP(Tabella7[[#This Row],[DATA]],Tabella8[], 8, 0)</f>
        <v>2.97</v>
      </c>
      <c r="L35">
        <f>VLOOKUP(Tabella7[[#This Row],[DATA]],Tabella8[], 9, 0)</f>
        <v>0</v>
      </c>
      <c r="M35">
        <f>VLOOKUP(Tabella7[[#This Row],[DATA]],Tabella8[], 10, 0)</f>
        <v>0</v>
      </c>
      <c r="N35">
        <f>VLOOKUP(Tabella7[[#This Row],[DATA]],Tabella8[], 11, 0)</f>
        <v>0</v>
      </c>
      <c r="O35">
        <f>VLOOKUP(Tabella7[[#This Row],[DATA]],Tabella8[], 12, 0)</f>
        <v>0</v>
      </c>
      <c r="P35">
        <f>VLOOKUP(Tabella7[[#This Row],[DATA]],Tabella8[], 13, 0)</f>
        <v>0</v>
      </c>
      <c r="Q35">
        <f>VLOOKUP(Tabella7[[#This Row],[DATA]],Tabella8[], 14, 0)</f>
        <v>0</v>
      </c>
      <c r="R35">
        <f>VLOOKUP(Tabella7[[#This Row],[DATA]],Tabella8[], 15, 0)</f>
        <v>0</v>
      </c>
      <c r="S35">
        <f>VLOOKUP(Tabella7[[#This Row],[DATA]],Tabella8[], 16, 0)</f>
        <v>0</v>
      </c>
      <c r="T35">
        <f>VLOOKUP(Tabella7[[#This Row],[DATA]],Tabella8[], 17, 0)</f>
        <v>0</v>
      </c>
      <c r="U35">
        <f>VLOOKUP(Tabella7[[#This Row],[DATA]],Tabella8[], 18, 0)</f>
        <v>0</v>
      </c>
      <c r="V35">
        <f>VLOOKUP(Tabella7[[#This Row],[DATA]],Tabella9[], 2, 0)</f>
        <v>32.869999999999997</v>
      </c>
      <c r="W35">
        <f>VLOOKUP(Tabella7[[#This Row],[DATA]],Tabella11[], 2, 0)</f>
        <v>33.04</v>
      </c>
      <c r="X35">
        <f>VLOOKUP(Tabella7[[#This Row],[DATA]],Tabella10[], 2, 0)</f>
        <v>28.91</v>
      </c>
      <c r="Y35">
        <f>VLOOKUP(Tabella7[[#This Row],[DATA]],Tabella13[], 2, 0)</f>
        <v>0</v>
      </c>
      <c r="Z35">
        <v>0</v>
      </c>
      <c r="AA35">
        <v>0</v>
      </c>
      <c r="AD35" s="45">
        <v>43890</v>
      </c>
      <c r="AE35" s="14">
        <v>0.94199999999999995</v>
      </c>
      <c r="AF35" s="14">
        <v>0.36899999999999999</v>
      </c>
      <c r="AG35" s="14">
        <v>0.107</v>
      </c>
      <c r="AH35" s="14"/>
      <c r="AI35" s="14"/>
      <c r="AJ35" s="14">
        <v>0</v>
      </c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5"/>
      <c r="AW35" s="24">
        <v>43864</v>
      </c>
      <c r="AX35">
        <v>5.56</v>
      </c>
      <c r="AZ35" s="24">
        <v>43864</v>
      </c>
      <c r="BA35">
        <v>11.46</v>
      </c>
      <c r="BC35" s="24">
        <v>43864</v>
      </c>
      <c r="BD35">
        <v>13.1</v>
      </c>
      <c r="BF35" s="24">
        <v>43864</v>
      </c>
      <c r="BG35">
        <v>0</v>
      </c>
    </row>
    <row r="36" spans="1:59" x14ac:dyDescent="0.3">
      <c r="A36" s="1">
        <v>43903</v>
      </c>
      <c r="B36" s="2">
        <v>9232.08</v>
      </c>
      <c r="C36" s="7">
        <v>94.545164075197164</v>
      </c>
      <c r="D36" s="42">
        <v>7.7148417165306656E-3</v>
      </c>
      <c r="E36">
        <f>VLOOKUP(Tabella7[[#This Row],[DATA]],Tabella8[], 2, 0)</f>
        <v>43.802</v>
      </c>
      <c r="F36">
        <f>VLOOKUP(Tabella7[[#This Row],[DATA]],Tabella8[], 3, 0)</f>
        <v>19.033999999999999</v>
      </c>
      <c r="G36">
        <f>VLOOKUP(Tabella7[[#This Row],[DATA]],Tabella8[], 4, 0)</f>
        <v>5.117</v>
      </c>
      <c r="H36">
        <f>VLOOKUP(Tabella7[[#This Row],[DATA]],Tabella8[], 5, 0)</f>
        <v>8.3000000000000004E-2</v>
      </c>
      <c r="I36">
        <f>VLOOKUP(Tabella7[[#This Row],[DATA]],Tabella8[], 6, 0)</f>
        <v>4.8000000000000001E-2</v>
      </c>
      <c r="J36">
        <f>VLOOKUP(Tabella7[[#This Row],[DATA]],Tabella8[], 7, 0)</f>
        <v>1.2E-2</v>
      </c>
      <c r="K36">
        <f>VLOOKUP(Tabella7[[#This Row],[DATA]],Tabella8[], 8, 0)</f>
        <v>3.05</v>
      </c>
      <c r="L36">
        <f>VLOOKUP(Tabella7[[#This Row],[DATA]],Tabella8[], 9, 0)</f>
        <v>0</v>
      </c>
      <c r="M36">
        <f>VLOOKUP(Tabella7[[#This Row],[DATA]],Tabella8[], 10, 0)</f>
        <v>0</v>
      </c>
      <c r="N36">
        <f>VLOOKUP(Tabella7[[#This Row],[DATA]],Tabella8[], 11, 0)</f>
        <v>0</v>
      </c>
      <c r="O36">
        <f>VLOOKUP(Tabella7[[#This Row],[DATA]],Tabella8[], 12, 0)</f>
        <v>0</v>
      </c>
      <c r="P36">
        <f>VLOOKUP(Tabella7[[#This Row],[DATA]],Tabella8[], 13, 0)</f>
        <v>0</v>
      </c>
      <c r="Q36">
        <f>VLOOKUP(Tabella7[[#This Row],[DATA]],Tabella8[], 14, 0)</f>
        <v>0</v>
      </c>
      <c r="R36">
        <f>VLOOKUP(Tabella7[[#This Row],[DATA]],Tabella8[], 15, 0)</f>
        <v>0</v>
      </c>
      <c r="S36">
        <f>VLOOKUP(Tabella7[[#This Row],[DATA]],Tabella8[], 16, 0)</f>
        <v>0</v>
      </c>
      <c r="T36">
        <f>VLOOKUP(Tabella7[[#This Row],[DATA]],Tabella8[], 17, 0)</f>
        <v>0</v>
      </c>
      <c r="U36">
        <f>VLOOKUP(Tabella7[[#This Row],[DATA]],Tabella8[], 18, 0)</f>
        <v>0</v>
      </c>
      <c r="V36">
        <f>VLOOKUP(Tabella7[[#This Row],[DATA]],Tabella9[], 2, 0)</f>
        <v>32.869999999999997</v>
      </c>
      <c r="W36">
        <f>VLOOKUP(Tabella7[[#This Row],[DATA]],Tabella11[], 2, 0)</f>
        <v>33.04</v>
      </c>
      <c r="X36">
        <f>VLOOKUP(Tabella7[[#This Row],[DATA]],Tabella10[], 2, 0)</f>
        <v>28.91</v>
      </c>
      <c r="Y36">
        <f>VLOOKUP(Tabella7[[#This Row],[DATA]],Tabella13[], 2, 0)</f>
        <v>0</v>
      </c>
      <c r="Z36">
        <v>0</v>
      </c>
      <c r="AA36">
        <v>0</v>
      </c>
      <c r="AD36" s="45">
        <v>43891</v>
      </c>
      <c r="AE36" s="16">
        <v>1.5489999999999999</v>
      </c>
      <c r="AF36" s="16">
        <v>0.60799999999999998</v>
      </c>
      <c r="AG36" s="16">
        <v>0.19400000000000001</v>
      </c>
      <c r="AH36" s="16"/>
      <c r="AI36" s="16"/>
      <c r="AJ36" s="16">
        <v>0</v>
      </c>
      <c r="AK36" s="16"/>
      <c r="AL36" s="16"/>
      <c r="AM36" s="16"/>
      <c r="AN36" s="16"/>
      <c r="AO36" s="16">
        <v>2.2000000000000002</v>
      </c>
      <c r="AP36" s="16"/>
      <c r="AQ36" s="16"/>
      <c r="AR36" s="16"/>
      <c r="AS36" s="16"/>
      <c r="AT36" s="16"/>
      <c r="AU36" s="17"/>
      <c r="AW36" s="24">
        <v>43865</v>
      </c>
      <c r="AX36">
        <v>5.56</v>
      </c>
      <c r="AZ36" s="24">
        <v>43865</v>
      </c>
      <c r="BA36">
        <v>11.46</v>
      </c>
      <c r="BC36" s="24">
        <v>43865</v>
      </c>
      <c r="BD36">
        <v>13.1</v>
      </c>
      <c r="BF36" s="24">
        <v>43865</v>
      </c>
      <c r="BG36">
        <v>0</v>
      </c>
    </row>
    <row r="37" spans="1:59" x14ac:dyDescent="0.3">
      <c r="A37" s="3">
        <v>43906</v>
      </c>
      <c r="B37" s="4">
        <v>8742.25</v>
      </c>
      <c r="C37" s="8">
        <v>89.528845139599355</v>
      </c>
      <c r="D37" s="41">
        <v>-5.4516781632317962E-2</v>
      </c>
      <c r="E37">
        <f>VLOOKUP(Tabella7[[#This Row],[DATA]],Tabella8[], 2, 0)</f>
        <v>86.674000000000007</v>
      </c>
      <c r="F37">
        <f>VLOOKUP(Tabella7[[#This Row],[DATA]],Tabella8[], 3, 0)</f>
        <v>17.603999999999999</v>
      </c>
      <c r="G37">
        <f>VLOOKUP(Tabella7[[#This Row],[DATA]],Tabella8[], 4, 0)</f>
        <v>10.38</v>
      </c>
      <c r="H37">
        <f>VLOOKUP(Tabella7[[#This Row],[DATA]],Tabella8[], 5, 0)</f>
        <v>0.20300000000000001</v>
      </c>
      <c r="I37">
        <f>VLOOKUP(Tabella7[[#This Row],[DATA]],Tabella8[], 6, 0)</f>
        <v>7.1999999999999995E-2</v>
      </c>
      <c r="J37">
        <f>VLOOKUP(Tabella7[[#This Row],[DATA]],Tabella8[], 7, 0)</f>
        <v>2.5999999999999999E-2</v>
      </c>
      <c r="K37">
        <f>VLOOKUP(Tabella7[[#This Row],[DATA]],Tabella8[], 8, 0)</f>
        <v>2.82</v>
      </c>
      <c r="L37">
        <f>VLOOKUP(Tabella7[[#This Row],[DATA]],Tabella8[], 9, 0)</f>
        <v>0</v>
      </c>
      <c r="M37">
        <f>VLOOKUP(Tabella7[[#This Row],[DATA]],Tabella8[], 10, 0)</f>
        <v>0</v>
      </c>
      <c r="N37">
        <f>VLOOKUP(Tabella7[[#This Row],[DATA]],Tabella8[], 11, 0)</f>
        <v>0</v>
      </c>
      <c r="O37">
        <f>VLOOKUP(Tabella7[[#This Row],[DATA]],Tabella8[], 12, 0)</f>
        <v>0</v>
      </c>
      <c r="P37">
        <f>VLOOKUP(Tabella7[[#This Row],[DATA]],Tabella8[], 13, 0)</f>
        <v>0</v>
      </c>
      <c r="Q37">
        <f>VLOOKUP(Tabella7[[#This Row],[DATA]],Tabella8[], 14, 0)</f>
        <v>0</v>
      </c>
      <c r="R37">
        <f>VLOOKUP(Tabella7[[#This Row],[DATA]],Tabella8[], 15, 0)</f>
        <v>0</v>
      </c>
      <c r="S37">
        <f>VLOOKUP(Tabella7[[#This Row],[DATA]],Tabella8[], 16, 0)</f>
        <v>0</v>
      </c>
      <c r="T37">
        <f>VLOOKUP(Tabella7[[#This Row],[DATA]],Tabella8[], 17, 0)</f>
        <v>0</v>
      </c>
      <c r="U37">
        <f>VLOOKUP(Tabella7[[#This Row],[DATA]],Tabella8[], 18, 0)</f>
        <v>0</v>
      </c>
      <c r="V37">
        <f>VLOOKUP(Tabella7[[#This Row],[DATA]],Tabella9[], 2, 0)</f>
        <v>42.13</v>
      </c>
      <c r="W37">
        <f>VLOOKUP(Tabella7[[#This Row],[DATA]],Tabella11[], 2, 0)</f>
        <v>38.99</v>
      </c>
      <c r="X37">
        <f>VLOOKUP(Tabella7[[#This Row],[DATA]],Tabella10[], 2, 0)</f>
        <v>38.799999999999997</v>
      </c>
      <c r="Y37">
        <f>VLOOKUP(Tabella7[[#This Row],[DATA]],Tabella13[], 2, 0)</f>
        <v>37.5</v>
      </c>
      <c r="Z37">
        <v>0</v>
      </c>
      <c r="AA37">
        <v>1</v>
      </c>
      <c r="AD37" s="45">
        <v>43892</v>
      </c>
      <c r="AE37" s="14">
        <v>1.895</v>
      </c>
      <c r="AF37" s="14">
        <v>0.34599999999999997</v>
      </c>
      <c r="AG37" s="14">
        <v>0.24299999999999999</v>
      </c>
      <c r="AH37" s="14"/>
      <c r="AI37" s="14"/>
      <c r="AJ37" s="14">
        <v>0</v>
      </c>
      <c r="AK37" s="14">
        <v>2.99</v>
      </c>
      <c r="AL37" s="14"/>
      <c r="AM37" s="14"/>
      <c r="AN37" s="14"/>
      <c r="AO37" s="14"/>
      <c r="AP37" s="14"/>
      <c r="AQ37" s="14"/>
      <c r="AR37" s="14"/>
      <c r="AS37" s="14"/>
      <c r="AT37" s="14"/>
      <c r="AU37" s="15"/>
      <c r="AW37" s="24">
        <v>43866</v>
      </c>
      <c r="AX37">
        <v>5.56</v>
      </c>
      <c r="AZ37" s="24">
        <v>43866</v>
      </c>
      <c r="BA37">
        <v>11.46</v>
      </c>
      <c r="BC37" s="24">
        <v>43866</v>
      </c>
      <c r="BD37">
        <v>13.1</v>
      </c>
      <c r="BF37" s="24">
        <v>43866</v>
      </c>
      <c r="BG37">
        <v>0</v>
      </c>
    </row>
    <row r="38" spans="1:59" x14ac:dyDescent="0.3">
      <c r="A38" s="1">
        <v>43907</v>
      </c>
      <c r="B38" s="2">
        <v>8939.1</v>
      </c>
      <c r="C38" s="7">
        <v>91.54477389543797</v>
      </c>
      <c r="D38" s="42">
        <v>2.2267319369658173E-2</v>
      </c>
      <c r="E38">
        <f>VLOOKUP(Tabella7[[#This Row],[DATA]],Tabella8[], 2, 0)</f>
        <v>110.333</v>
      </c>
      <c r="F38">
        <f>VLOOKUP(Tabella7[[#This Row],[DATA]],Tabella8[], 3, 0)</f>
        <v>23.658999999999999</v>
      </c>
      <c r="G38">
        <f>VLOOKUP(Tabella7[[#This Row],[DATA]],Tabella8[], 4, 0)</f>
        <v>13.281000000000001</v>
      </c>
      <c r="H38">
        <f>VLOOKUP(Tabella7[[#This Row],[DATA]],Tabella8[], 5, 0)</f>
        <v>0.28599999999999998</v>
      </c>
      <c r="I38">
        <f>VLOOKUP(Tabella7[[#This Row],[DATA]],Tabella8[], 6, 0)</f>
        <v>8.3000000000000004E-2</v>
      </c>
      <c r="J38">
        <f>VLOOKUP(Tabella7[[#This Row],[DATA]],Tabella8[], 7, 0)</f>
        <v>3.6999999999999998E-2</v>
      </c>
      <c r="K38">
        <f>VLOOKUP(Tabella7[[#This Row],[DATA]],Tabella8[], 8, 0)</f>
        <v>2.72</v>
      </c>
      <c r="L38">
        <f>VLOOKUP(Tabella7[[#This Row],[DATA]],Tabella8[], 9, 0)</f>
        <v>0</v>
      </c>
      <c r="M38">
        <f>VLOOKUP(Tabella7[[#This Row],[DATA]],Tabella8[], 10, 0)</f>
        <v>0</v>
      </c>
      <c r="N38">
        <f>VLOOKUP(Tabella7[[#This Row],[DATA]],Tabella8[], 11, 0)</f>
        <v>0</v>
      </c>
      <c r="O38">
        <f>VLOOKUP(Tabella7[[#This Row],[DATA]],Tabella8[], 12, 0)</f>
        <v>0</v>
      </c>
      <c r="P38">
        <f>VLOOKUP(Tabella7[[#This Row],[DATA]],Tabella8[], 13, 0)</f>
        <v>0</v>
      </c>
      <c r="Q38">
        <f>VLOOKUP(Tabella7[[#This Row],[DATA]],Tabella8[], 14, 0)</f>
        <v>0</v>
      </c>
      <c r="R38">
        <f>VLOOKUP(Tabella7[[#This Row],[DATA]],Tabella8[], 15, 0)</f>
        <v>0</v>
      </c>
      <c r="S38">
        <f>VLOOKUP(Tabella7[[#This Row],[DATA]],Tabella8[], 16, 0)</f>
        <v>0</v>
      </c>
      <c r="T38">
        <f>VLOOKUP(Tabella7[[#This Row],[DATA]],Tabella8[], 17, 0)</f>
        <v>0</v>
      </c>
      <c r="U38">
        <f>VLOOKUP(Tabella7[[#This Row],[DATA]],Tabella8[], 18, 0)</f>
        <v>0</v>
      </c>
      <c r="V38">
        <f>VLOOKUP(Tabella7[[#This Row],[DATA]],Tabella9[], 2, 0)</f>
        <v>42.13</v>
      </c>
      <c r="W38">
        <f>VLOOKUP(Tabella7[[#This Row],[DATA]],Tabella11[], 2, 0)</f>
        <v>38.99</v>
      </c>
      <c r="X38">
        <f>VLOOKUP(Tabella7[[#This Row],[DATA]],Tabella10[], 2, 0)</f>
        <v>38.799999999999997</v>
      </c>
      <c r="Y38">
        <f>VLOOKUP(Tabella7[[#This Row],[DATA]],Tabella13[], 2, 0)</f>
        <v>37.5</v>
      </c>
      <c r="Z38">
        <v>0</v>
      </c>
      <c r="AA38">
        <v>0</v>
      </c>
      <c r="AD38" s="45">
        <v>43893</v>
      </c>
      <c r="AE38" s="16">
        <v>2.3359999999999999</v>
      </c>
      <c r="AF38" s="16">
        <v>0.441</v>
      </c>
      <c r="AG38" s="16">
        <v>0.30499999999999999</v>
      </c>
      <c r="AH38" s="16"/>
      <c r="AI38" s="16"/>
      <c r="AJ38" s="16">
        <v>0</v>
      </c>
      <c r="AK38" s="16">
        <v>3.02</v>
      </c>
      <c r="AL38" s="16"/>
      <c r="AM38" s="16"/>
      <c r="AN38" s="16"/>
      <c r="AO38" s="16"/>
      <c r="AP38" s="16"/>
      <c r="AQ38" s="16"/>
      <c r="AR38" s="16"/>
      <c r="AS38" s="16"/>
      <c r="AT38" s="16"/>
      <c r="AU38" s="17"/>
      <c r="AW38" s="24">
        <v>43867</v>
      </c>
      <c r="AX38">
        <v>5.56</v>
      </c>
      <c r="AZ38" s="24">
        <v>43867</v>
      </c>
      <c r="BA38">
        <v>11.46</v>
      </c>
      <c r="BC38" s="24">
        <v>43867</v>
      </c>
      <c r="BD38">
        <v>13.1</v>
      </c>
      <c r="BF38" s="24">
        <v>43867</v>
      </c>
      <c r="BG38">
        <v>0</v>
      </c>
    </row>
    <row r="39" spans="1:59" x14ac:dyDescent="0.3">
      <c r="A39" s="3">
        <v>43908</v>
      </c>
      <c r="B39" s="4">
        <v>8441.7099999999991</v>
      </c>
      <c r="C39" s="8">
        <v>86.451033464314932</v>
      </c>
      <c r="D39" s="41">
        <v>-5.7250018255819407E-2</v>
      </c>
      <c r="E39">
        <f>VLOOKUP(Tabella7[[#This Row],[DATA]],Tabella8[], 2, 0)</f>
        <v>146.92400000000001</v>
      </c>
      <c r="F39">
        <f>VLOOKUP(Tabella7[[#This Row],[DATA]],Tabella8[], 3, 0)</f>
        <v>36.591000000000001</v>
      </c>
      <c r="G39">
        <f>VLOOKUP(Tabella7[[#This Row],[DATA]],Tabella8[], 4, 0)</f>
        <v>17.739999999999998</v>
      </c>
      <c r="H39">
        <f>VLOOKUP(Tabella7[[#This Row],[DATA]],Tabella8[], 5, 0)</f>
        <v>0.33400000000000002</v>
      </c>
      <c r="I39">
        <f>VLOOKUP(Tabella7[[#This Row],[DATA]],Tabella8[], 6, 0)</f>
        <v>4.8000000000000001E-2</v>
      </c>
      <c r="J39">
        <f>VLOOKUP(Tabella7[[#This Row],[DATA]],Tabella8[], 7, 0)</f>
        <v>4.2999999999999997E-2</v>
      </c>
      <c r="K39">
        <f>VLOOKUP(Tabella7[[#This Row],[DATA]],Tabella8[], 8, 0)</f>
        <v>2.61</v>
      </c>
      <c r="L39">
        <f>VLOOKUP(Tabella7[[#This Row],[DATA]],Tabella8[], 9, 0)</f>
        <v>0</v>
      </c>
      <c r="M39">
        <f>VLOOKUP(Tabella7[[#This Row],[DATA]],Tabella8[], 10, 0)</f>
        <v>0</v>
      </c>
      <c r="N39">
        <f>VLOOKUP(Tabella7[[#This Row],[DATA]],Tabella8[], 11, 0)</f>
        <v>0</v>
      </c>
      <c r="O39">
        <f>VLOOKUP(Tabella7[[#This Row],[DATA]],Tabella8[], 12, 0)</f>
        <v>0</v>
      </c>
      <c r="P39">
        <f>VLOOKUP(Tabella7[[#This Row],[DATA]],Tabella8[], 13, 0)</f>
        <v>0</v>
      </c>
      <c r="Q39">
        <f>VLOOKUP(Tabella7[[#This Row],[DATA]],Tabella8[], 14, 0)</f>
        <v>0</v>
      </c>
      <c r="R39">
        <f>VLOOKUP(Tabella7[[#This Row],[DATA]],Tabella8[], 15, 0)</f>
        <v>0</v>
      </c>
      <c r="S39">
        <f>VLOOKUP(Tabella7[[#This Row],[DATA]],Tabella8[], 16, 0)</f>
        <v>0</v>
      </c>
      <c r="T39">
        <f>VLOOKUP(Tabella7[[#This Row],[DATA]],Tabella8[], 17, 0)</f>
        <v>0</v>
      </c>
      <c r="U39">
        <f>VLOOKUP(Tabella7[[#This Row],[DATA]],Tabella8[], 18, 0)</f>
        <v>0</v>
      </c>
      <c r="V39">
        <f>VLOOKUP(Tabella7[[#This Row],[DATA]],Tabella9[], 2, 0)</f>
        <v>52.31</v>
      </c>
      <c r="W39">
        <f>VLOOKUP(Tabella7[[#This Row],[DATA]],Tabella11[], 2, 0)</f>
        <v>41.96</v>
      </c>
      <c r="X39">
        <f>VLOOKUP(Tabella7[[#This Row],[DATA]],Tabella10[], 2, 0)</f>
        <v>41.41</v>
      </c>
      <c r="Y39">
        <f>VLOOKUP(Tabella7[[#This Row],[DATA]],Tabella13[], 2, 0)</f>
        <v>37.5</v>
      </c>
      <c r="Z39">
        <v>0</v>
      </c>
      <c r="AA39">
        <v>1</v>
      </c>
      <c r="AD39" s="45">
        <v>43894</v>
      </c>
      <c r="AE39" s="14">
        <v>3.1230000000000002</v>
      </c>
      <c r="AF39" s="14">
        <v>0.78700000000000003</v>
      </c>
      <c r="AG39" s="14">
        <v>0.4</v>
      </c>
      <c r="AH39" s="14"/>
      <c r="AI39" s="14"/>
      <c r="AJ39" s="14">
        <v>0</v>
      </c>
      <c r="AK39" s="14">
        <v>3.07</v>
      </c>
      <c r="AL39" s="14"/>
      <c r="AM39" s="14"/>
      <c r="AN39" s="14"/>
      <c r="AO39" s="14"/>
      <c r="AP39" s="14"/>
      <c r="AQ39" s="14"/>
      <c r="AR39" s="14"/>
      <c r="AS39" s="14"/>
      <c r="AT39" s="14"/>
      <c r="AU39" s="15"/>
      <c r="AW39" s="24">
        <v>43868</v>
      </c>
      <c r="AX39">
        <v>5.56</v>
      </c>
      <c r="AZ39" s="24">
        <v>43868</v>
      </c>
      <c r="BA39">
        <v>11.46</v>
      </c>
      <c r="BC39" s="24">
        <v>43868</v>
      </c>
      <c r="BD39">
        <v>13.1</v>
      </c>
      <c r="BF39" s="24">
        <v>43868</v>
      </c>
      <c r="BG39">
        <v>0</v>
      </c>
    </row>
    <row r="40" spans="1:59" x14ac:dyDescent="0.3">
      <c r="A40" s="1">
        <v>43909</v>
      </c>
      <c r="B40" s="2">
        <v>8610.43</v>
      </c>
      <c r="C40" s="7">
        <v>88.178884618417513</v>
      </c>
      <c r="D40" s="42">
        <v>1.9789364399589206E-2</v>
      </c>
      <c r="E40">
        <f>VLOOKUP(Tabella7[[#This Row],[DATA]],Tabella8[], 2, 0)</f>
        <v>182.59700000000001</v>
      </c>
      <c r="F40">
        <f>VLOOKUP(Tabella7[[#This Row],[DATA]],Tabella8[], 3, 0)</f>
        <v>35.673000000000002</v>
      </c>
      <c r="G40">
        <f>VLOOKUP(Tabella7[[#This Row],[DATA]],Tabella8[], 4, 0)</f>
        <v>22.547000000000001</v>
      </c>
      <c r="H40">
        <f>VLOOKUP(Tabella7[[#This Row],[DATA]],Tabella8[], 5, 0)</f>
        <v>0.52400000000000002</v>
      </c>
      <c r="I40">
        <f>VLOOKUP(Tabella7[[#This Row],[DATA]],Tabella8[], 6, 0)</f>
        <v>0.191</v>
      </c>
      <c r="J40">
        <f>VLOOKUP(Tabella7[[#This Row],[DATA]],Tabella8[], 7, 0)</f>
        <v>7.0000000000000007E-2</v>
      </c>
      <c r="K40">
        <f>VLOOKUP(Tabella7[[#This Row],[DATA]],Tabella8[], 8, 0)</f>
        <v>2.4700000000000002</v>
      </c>
      <c r="L40">
        <f>VLOOKUP(Tabella7[[#This Row],[DATA]],Tabella8[], 9, 0)</f>
        <v>0</v>
      </c>
      <c r="M40">
        <f>VLOOKUP(Tabella7[[#This Row],[DATA]],Tabella8[], 10, 0)</f>
        <v>0</v>
      </c>
      <c r="N40">
        <f>VLOOKUP(Tabella7[[#This Row],[DATA]],Tabella8[], 11, 0)</f>
        <v>0</v>
      </c>
      <c r="O40">
        <f>VLOOKUP(Tabella7[[#This Row],[DATA]],Tabella8[], 12, 0)</f>
        <v>0</v>
      </c>
      <c r="P40">
        <f>VLOOKUP(Tabella7[[#This Row],[DATA]],Tabella8[], 13, 0)</f>
        <v>0</v>
      </c>
      <c r="Q40">
        <f>VLOOKUP(Tabella7[[#This Row],[DATA]],Tabella8[], 14, 0)</f>
        <v>0</v>
      </c>
      <c r="R40">
        <f>VLOOKUP(Tabella7[[#This Row],[DATA]],Tabella8[], 15, 0)</f>
        <v>0</v>
      </c>
      <c r="S40">
        <f>VLOOKUP(Tabella7[[#This Row],[DATA]],Tabella8[], 16, 0)</f>
        <v>0</v>
      </c>
      <c r="T40">
        <f>VLOOKUP(Tabella7[[#This Row],[DATA]],Tabella8[], 17, 0)</f>
        <v>0</v>
      </c>
      <c r="U40">
        <f>VLOOKUP(Tabella7[[#This Row],[DATA]],Tabella8[], 18, 0)</f>
        <v>0</v>
      </c>
      <c r="V40">
        <f>VLOOKUP(Tabella7[[#This Row],[DATA]],Tabella9[], 2, 0)</f>
        <v>55.09</v>
      </c>
      <c r="W40">
        <f>VLOOKUP(Tabella7[[#This Row],[DATA]],Tabella11[], 2, 0)</f>
        <v>43.75</v>
      </c>
      <c r="X40">
        <f>VLOOKUP(Tabella7[[#This Row],[DATA]],Tabella10[], 2, 0)</f>
        <v>42.97</v>
      </c>
      <c r="Y40">
        <f>VLOOKUP(Tabella7[[#This Row],[DATA]],Tabella13[], 2, 0)</f>
        <v>37.5</v>
      </c>
      <c r="Z40">
        <v>0</v>
      </c>
      <c r="AA40">
        <v>0</v>
      </c>
      <c r="AD40" s="45">
        <v>43895</v>
      </c>
      <c r="AE40" s="16">
        <v>5.7450000000000001</v>
      </c>
      <c r="AF40" s="16">
        <v>2.6219999999999999</v>
      </c>
      <c r="AG40" s="16">
        <v>0.74199999999999999</v>
      </c>
      <c r="AH40" s="16"/>
      <c r="AI40" s="16"/>
      <c r="AJ40" s="16">
        <v>0</v>
      </c>
      <c r="AK40" s="16">
        <v>3.13</v>
      </c>
      <c r="AL40" s="16"/>
      <c r="AM40" s="16"/>
      <c r="AN40" s="16"/>
      <c r="AO40" s="16"/>
      <c r="AP40" s="16"/>
      <c r="AQ40" s="16"/>
      <c r="AR40" s="16"/>
      <c r="AS40" s="16"/>
      <c r="AT40" s="16"/>
      <c r="AU40" s="17"/>
      <c r="AW40" s="24">
        <v>43869</v>
      </c>
      <c r="AX40">
        <v>5.56</v>
      </c>
      <c r="AZ40" s="24">
        <v>43869</v>
      </c>
      <c r="BA40">
        <v>11.46</v>
      </c>
      <c r="BC40" s="24">
        <v>43869</v>
      </c>
      <c r="BD40">
        <v>13.1</v>
      </c>
      <c r="BF40" s="24">
        <v>43869</v>
      </c>
      <c r="BG40">
        <v>0</v>
      </c>
    </row>
    <row r="41" spans="1:59" x14ac:dyDescent="0.3">
      <c r="A41" s="3">
        <v>43910</v>
      </c>
      <c r="B41" s="4">
        <v>8928.9500000000007</v>
      </c>
      <c r="C41" s="8">
        <v>91.440828369038385</v>
      </c>
      <c r="D41" s="41">
        <v>3.6324547667614435E-2</v>
      </c>
      <c r="E41">
        <f>VLOOKUP(Tabella7[[#This Row],[DATA]],Tabella8[], 2, 0)</f>
        <v>236.566</v>
      </c>
      <c r="F41">
        <f>VLOOKUP(Tabella7[[#This Row],[DATA]],Tabella8[], 3, 0)</f>
        <v>53.969000000000001</v>
      </c>
      <c r="G41">
        <f>VLOOKUP(Tabella7[[#This Row],[DATA]],Tabella8[], 4, 0)</f>
        <v>27.538</v>
      </c>
      <c r="H41">
        <f>VLOOKUP(Tabella7[[#This Row],[DATA]],Tabella8[], 5, 0)</f>
        <v>0.79900000000000004</v>
      </c>
      <c r="I41">
        <f>VLOOKUP(Tabella7[[#This Row],[DATA]],Tabella8[], 6, 0)</f>
        <v>0.27400000000000002</v>
      </c>
      <c r="J41">
        <f>VLOOKUP(Tabella7[[#This Row],[DATA]],Tabella8[], 7, 0)</f>
        <v>0.10199999999999999</v>
      </c>
      <c r="K41">
        <f>VLOOKUP(Tabella7[[#This Row],[DATA]],Tabella8[], 8, 0)</f>
        <v>2.35</v>
      </c>
      <c r="L41">
        <f>VLOOKUP(Tabella7[[#This Row],[DATA]],Tabella8[], 9, 0)</f>
        <v>2.3839999999999999</v>
      </c>
      <c r="M41">
        <f>VLOOKUP(Tabella7[[#This Row],[DATA]],Tabella8[], 10, 0)</f>
        <v>0</v>
      </c>
      <c r="N41">
        <f>VLOOKUP(Tabella7[[#This Row],[DATA]],Tabella8[], 11, 0)</f>
        <v>0</v>
      </c>
      <c r="O41">
        <f>VLOOKUP(Tabella7[[#This Row],[DATA]],Tabella8[], 12, 0)</f>
        <v>0</v>
      </c>
      <c r="P41">
        <f>VLOOKUP(Tabella7[[#This Row],[DATA]],Tabella8[], 13, 0)</f>
        <v>0</v>
      </c>
      <c r="Q41">
        <f>VLOOKUP(Tabella7[[#This Row],[DATA]],Tabella8[], 14, 0)</f>
        <v>0</v>
      </c>
      <c r="R41">
        <f>VLOOKUP(Tabella7[[#This Row],[DATA]],Tabella8[], 15, 0)</f>
        <v>0</v>
      </c>
      <c r="S41">
        <f>VLOOKUP(Tabella7[[#This Row],[DATA]],Tabella8[], 16, 0)</f>
        <v>0</v>
      </c>
      <c r="T41">
        <f>VLOOKUP(Tabella7[[#This Row],[DATA]],Tabella8[], 17, 0)</f>
        <v>0</v>
      </c>
      <c r="U41">
        <f>VLOOKUP(Tabella7[[#This Row],[DATA]],Tabella8[], 18, 0)</f>
        <v>0</v>
      </c>
      <c r="V41">
        <f>VLOOKUP(Tabella7[[#This Row],[DATA]],Tabella9[], 2, 0)</f>
        <v>57.87</v>
      </c>
      <c r="W41">
        <f>VLOOKUP(Tabella7[[#This Row],[DATA]],Tabella11[], 2, 0)</f>
        <v>45.54</v>
      </c>
      <c r="X41">
        <f>VLOOKUP(Tabella7[[#This Row],[DATA]],Tabella10[], 2, 0)</f>
        <v>44.53</v>
      </c>
      <c r="Y41">
        <f>VLOOKUP(Tabella7[[#This Row],[DATA]],Tabella13[], 2, 0)</f>
        <v>37.5</v>
      </c>
      <c r="Z41">
        <v>0</v>
      </c>
      <c r="AA41">
        <v>1</v>
      </c>
      <c r="AD41" s="45">
        <v>43896</v>
      </c>
      <c r="AE41" s="14">
        <v>7.9859999999999998</v>
      </c>
      <c r="AF41" s="14">
        <v>2.2410000000000001</v>
      </c>
      <c r="AG41" s="14">
        <v>1.0589999999999999</v>
      </c>
      <c r="AH41" s="14"/>
      <c r="AI41" s="14"/>
      <c r="AJ41" s="14">
        <v>0</v>
      </c>
      <c r="AK41" s="14">
        <v>3.05</v>
      </c>
      <c r="AL41" s="14"/>
      <c r="AM41" s="14"/>
      <c r="AN41" s="14"/>
      <c r="AO41" s="14"/>
      <c r="AP41" s="14"/>
      <c r="AQ41" s="14"/>
      <c r="AR41" s="14"/>
      <c r="AS41" s="14"/>
      <c r="AT41" s="14"/>
      <c r="AU41" s="15"/>
      <c r="AW41" s="24">
        <v>43870</v>
      </c>
      <c r="AX41">
        <v>5.56</v>
      </c>
      <c r="AZ41" s="24">
        <v>43870</v>
      </c>
      <c r="BA41">
        <v>11.46</v>
      </c>
      <c r="BC41" s="24">
        <v>43870</v>
      </c>
      <c r="BD41">
        <v>13.1</v>
      </c>
      <c r="BF41" s="24">
        <v>43870</v>
      </c>
      <c r="BG41">
        <v>0</v>
      </c>
    </row>
    <row r="42" spans="1:59" x14ac:dyDescent="0.3">
      <c r="A42" s="1">
        <v>43913</v>
      </c>
      <c r="B42" s="2">
        <v>8741.15</v>
      </c>
      <c r="C42" s="7">
        <v>89.517580107181672</v>
      </c>
      <c r="D42" s="42">
        <v>-2.1257046829125895E-2</v>
      </c>
      <c r="E42">
        <f>VLOOKUP(Tabella7[[#This Row],[DATA]],Tabella8[], 2, 0)</f>
        <v>346.315</v>
      </c>
      <c r="F42">
        <f>VLOOKUP(Tabella7[[#This Row],[DATA]],Tabella8[], 3, 0)</f>
        <v>49.856999999999999</v>
      </c>
      <c r="G42">
        <f>VLOOKUP(Tabella7[[#This Row],[DATA]],Tabella8[], 4, 0)</f>
        <v>37.091999999999999</v>
      </c>
      <c r="H42">
        <f>VLOOKUP(Tabella7[[#This Row],[DATA]],Tabella8[], 5, 0)</f>
        <v>1.466</v>
      </c>
      <c r="I42">
        <f>VLOOKUP(Tabella7[[#This Row],[DATA]],Tabella8[], 6, 0)</f>
        <v>0.34599999999999997</v>
      </c>
      <c r="J42">
        <f>VLOOKUP(Tabella7[[#This Row],[DATA]],Tabella8[], 7, 0)</f>
        <v>0.18</v>
      </c>
      <c r="K42">
        <f>VLOOKUP(Tabella7[[#This Row],[DATA]],Tabella8[], 8, 0)</f>
        <v>2.06</v>
      </c>
      <c r="L42">
        <f>VLOOKUP(Tabella7[[#This Row],[DATA]],Tabella8[], 9, 0)</f>
        <v>5.375</v>
      </c>
      <c r="M42">
        <f>VLOOKUP(Tabella7[[#This Row],[DATA]],Tabella8[], 10, 0)</f>
        <v>0</v>
      </c>
      <c r="N42">
        <f>VLOOKUP(Tabella7[[#This Row],[DATA]],Tabella8[], 11, 0)</f>
        <v>0</v>
      </c>
      <c r="O42">
        <f>VLOOKUP(Tabella7[[#This Row],[DATA]],Tabella8[], 12, 0)</f>
        <v>0</v>
      </c>
      <c r="P42">
        <f>VLOOKUP(Tabella7[[#This Row],[DATA]],Tabella8[], 13, 0)</f>
        <v>0</v>
      </c>
      <c r="Q42">
        <f>VLOOKUP(Tabella7[[#This Row],[DATA]],Tabella8[], 14, 0)</f>
        <v>0</v>
      </c>
      <c r="R42">
        <f>VLOOKUP(Tabella7[[#This Row],[DATA]],Tabella8[], 15, 0)</f>
        <v>0</v>
      </c>
      <c r="S42">
        <f>VLOOKUP(Tabella7[[#This Row],[DATA]],Tabella8[], 16, 0)</f>
        <v>0</v>
      </c>
      <c r="T42">
        <f>VLOOKUP(Tabella7[[#This Row],[DATA]],Tabella8[], 17, 0)</f>
        <v>0</v>
      </c>
      <c r="U42">
        <f>VLOOKUP(Tabella7[[#This Row],[DATA]],Tabella8[], 18, 0)</f>
        <v>0</v>
      </c>
      <c r="V42">
        <f>VLOOKUP(Tabella7[[#This Row],[DATA]],Tabella9[], 2, 0)</f>
        <v>76.849999999999994</v>
      </c>
      <c r="W42">
        <f>VLOOKUP(Tabella7[[#This Row],[DATA]],Tabella11[], 2, 0)</f>
        <v>62.5</v>
      </c>
      <c r="X42">
        <f>VLOOKUP(Tabella7[[#This Row],[DATA]],Tabella10[], 2, 0)</f>
        <v>59.37</v>
      </c>
      <c r="Y42">
        <f>VLOOKUP(Tabella7[[#This Row],[DATA]],Tabella13[], 2, 0)</f>
        <v>37.5</v>
      </c>
      <c r="Z42">
        <v>1</v>
      </c>
      <c r="AA42">
        <v>0</v>
      </c>
      <c r="AD42" s="45">
        <v>43897</v>
      </c>
      <c r="AE42" s="16">
        <v>9.5229999999999997</v>
      </c>
      <c r="AF42" s="16">
        <v>1.538</v>
      </c>
      <c r="AG42" s="16">
        <v>1.226</v>
      </c>
      <c r="AH42" s="16"/>
      <c r="AI42" s="16"/>
      <c r="AJ42" s="16">
        <v>0</v>
      </c>
      <c r="AK42" s="16">
        <v>3.01</v>
      </c>
      <c r="AL42" s="16"/>
      <c r="AM42" s="16"/>
      <c r="AN42" s="16"/>
      <c r="AO42" s="16"/>
      <c r="AP42" s="16"/>
      <c r="AQ42" s="16"/>
      <c r="AR42" s="16"/>
      <c r="AS42" s="16"/>
      <c r="AT42" s="16"/>
      <c r="AU42" s="17"/>
      <c r="AW42" s="24">
        <v>43871</v>
      </c>
      <c r="AX42">
        <v>5.56</v>
      </c>
      <c r="AZ42" s="24">
        <v>43871</v>
      </c>
      <c r="BA42">
        <v>11.46</v>
      </c>
      <c r="BC42" s="24">
        <v>43871</v>
      </c>
      <c r="BD42">
        <v>13.1</v>
      </c>
      <c r="BF42" s="24">
        <v>43871</v>
      </c>
      <c r="BG42">
        <v>0</v>
      </c>
    </row>
    <row r="43" spans="1:59" x14ac:dyDescent="0.3">
      <c r="A43" s="3">
        <v>43914</v>
      </c>
      <c r="B43" s="4">
        <v>9700.57</v>
      </c>
      <c r="C43" s="8">
        <v>99.342941381891777</v>
      </c>
      <c r="D43" s="41">
        <v>0.10414288671040217</v>
      </c>
      <c r="E43">
        <f>VLOOKUP(Tabella7[[#This Row],[DATA]],Tabella8[], 2, 0)</f>
        <v>393.15600000000001</v>
      </c>
      <c r="F43">
        <f>VLOOKUP(Tabella7[[#This Row],[DATA]],Tabella8[], 3, 0)</f>
        <v>46.841000000000001</v>
      </c>
      <c r="G43">
        <f>VLOOKUP(Tabella7[[#This Row],[DATA]],Tabella8[], 4, 0)</f>
        <v>40.402999999999999</v>
      </c>
      <c r="H43">
        <f>VLOOKUP(Tabella7[[#This Row],[DATA]],Tabella8[], 5, 0)</f>
        <v>1.871</v>
      </c>
      <c r="I43">
        <f>VLOOKUP(Tabella7[[#This Row],[DATA]],Tabella8[], 6, 0)</f>
        <v>0.40500000000000003</v>
      </c>
      <c r="J43">
        <f>VLOOKUP(Tabella7[[#This Row],[DATA]],Tabella8[], 7, 0)</f>
        <v>0.22600000000000001</v>
      </c>
      <c r="K43">
        <f>VLOOKUP(Tabella7[[#This Row],[DATA]],Tabella8[], 8, 0)</f>
        <v>1.97</v>
      </c>
      <c r="L43">
        <f>VLOOKUP(Tabella7[[#This Row],[DATA]],Tabella8[], 9, 0)</f>
        <v>7.3419999999999996</v>
      </c>
      <c r="M43">
        <f>VLOOKUP(Tabella7[[#This Row],[DATA]],Tabella8[], 10, 0)</f>
        <v>0</v>
      </c>
      <c r="N43">
        <f>VLOOKUP(Tabella7[[#This Row],[DATA]],Tabella8[], 11, 0)</f>
        <v>0</v>
      </c>
      <c r="O43">
        <f>VLOOKUP(Tabella7[[#This Row],[DATA]],Tabella8[], 12, 0)</f>
        <v>0</v>
      </c>
      <c r="P43">
        <f>VLOOKUP(Tabella7[[#This Row],[DATA]],Tabella8[], 13, 0)</f>
        <v>0</v>
      </c>
      <c r="Q43">
        <f>VLOOKUP(Tabella7[[#This Row],[DATA]],Tabella8[], 14, 0)</f>
        <v>0</v>
      </c>
      <c r="R43">
        <f>VLOOKUP(Tabella7[[#This Row],[DATA]],Tabella8[], 15, 0)</f>
        <v>0</v>
      </c>
      <c r="S43">
        <f>VLOOKUP(Tabella7[[#This Row],[DATA]],Tabella8[], 16, 0)</f>
        <v>0</v>
      </c>
      <c r="T43">
        <f>VLOOKUP(Tabella7[[#This Row],[DATA]],Tabella8[], 17, 0)</f>
        <v>0</v>
      </c>
      <c r="U43">
        <f>VLOOKUP(Tabella7[[#This Row],[DATA]],Tabella8[], 18, 0)</f>
        <v>0</v>
      </c>
      <c r="V43">
        <f>VLOOKUP(Tabella7[[#This Row],[DATA]],Tabella9[], 2, 0)</f>
        <v>76.849999999999994</v>
      </c>
      <c r="W43">
        <f>VLOOKUP(Tabella7[[#This Row],[DATA]],Tabella11[], 2, 0)</f>
        <v>62.5</v>
      </c>
      <c r="X43">
        <f>VLOOKUP(Tabella7[[#This Row],[DATA]],Tabella10[], 2, 0)</f>
        <v>59.37</v>
      </c>
      <c r="Y43">
        <f>VLOOKUP(Tabella7[[#This Row],[DATA]],Tabella13[], 2, 0)</f>
        <v>37.5</v>
      </c>
      <c r="Z43">
        <v>0</v>
      </c>
      <c r="AA43">
        <v>0</v>
      </c>
      <c r="AD43" s="45">
        <v>43898</v>
      </c>
      <c r="AE43" s="14">
        <v>12.396000000000001</v>
      </c>
      <c r="AF43" s="14">
        <v>2.8719999999999999</v>
      </c>
      <c r="AG43" s="14">
        <v>1.5489999999999999</v>
      </c>
      <c r="AH43" s="14"/>
      <c r="AI43" s="14"/>
      <c r="AJ43" s="14">
        <v>0</v>
      </c>
      <c r="AK43" s="14">
        <v>2.98</v>
      </c>
      <c r="AL43" s="14"/>
      <c r="AM43" s="14"/>
      <c r="AN43" s="14"/>
      <c r="AO43" s="14">
        <v>4.1840000000000002</v>
      </c>
      <c r="AP43" s="14"/>
      <c r="AQ43" s="14"/>
      <c r="AR43" s="14"/>
      <c r="AS43" s="14"/>
      <c r="AT43" s="14"/>
      <c r="AU43" s="15"/>
      <c r="AW43" s="24">
        <v>43872</v>
      </c>
      <c r="AX43">
        <v>5.56</v>
      </c>
      <c r="AZ43" s="24">
        <v>43872</v>
      </c>
      <c r="BA43">
        <v>11.46</v>
      </c>
      <c r="BC43" s="24">
        <v>43872</v>
      </c>
      <c r="BD43">
        <v>13.1</v>
      </c>
      <c r="BF43" s="24">
        <v>43872</v>
      </c>
      <c r="BG43">
        <v>0</v>
      </c>
    </row>
    <row r="44" spans="1:59" x14ac:dyDescent="0.3">
      <c r="A44" s="1">
        <v>43915</v>
      </c>
      <c r="B44" s="2">
        <v>9874.26</v>
      </c>
      <c r="C44" s="7">
        <v>101.12169000064519</v>
      </c>
      <c r="D44" s="42">
        <v>1.7746724600965082E-2</v>
      </c>
      <c r="E44">
        <f>VLOOKUP(Tabella7[[#This Row],[DATA]],Tabella8[], 2, 0)</f>
        <v>444.84899999999999</v>
      </c>
      <c r="F44">
        <f>VLOOKUP(Tabella7[[#This Row],[DATA]],Tabella8[], 3, 0)</f>
        <v>51.692</v>
      </c>
      <c r="G44">
        <f>VLOOKUP(Tabella7[[#This Row],[DATA]],Tabella8[], 4, 0)</f>
        <v>42.561</v>
      </c>
      <c r="H44">
        <f>VLOOKUP(Tabella7[[#This Row],[DATA]],Tabella8[], 5, 0)</f>
        <v>2.4550000000000001</v>
      </c>
      <c r="I44">
        <f>VLOOKUP(Tabella7[[#This Row],[DATA]],Tabella8[], 6, 0)</f>
        <v>0.58399999999999996</v>
      </c>
      <c r="J44">
        <f>VLOOKUP(Tabella7[[#This Row],[DATA]],Tabella8[], 7, 0)</f>
        <v>0.30299999999999999</v>
      </c>
      <c r="K44">
        <f>VLOOKUP(Tabella7[[#This Row],[DATA]],Tabella8[], 8, 0)</f>
        <v>1.88</v>
      </c>
      <c r="L44">
        <f>VLOOKUP(Tabella7[[#This Row],[DATA]],Tabella8[], 9, 0)</f>
        <v>9.4039999999999999</v>
      </c>
      <c r="M44">
        <f>VLOOKUP(Tabella7[[#This Row],[DATA]],Tabella8[], 10, 0)</f>
        <v>0</v>
      </c>
      <c r="N44">
        <f>VLOOKUP(Tabella7[[#This Row],[DATA]],Tabella8[], 11, 0)</f>
        <v>0</v>
      </c>
      <c r="O44">
        <f>VLOOKUP(Tabella7[[#This Row],[DATA]],Tabella8[], 12, 0)</f>
        <v>0</v>
      </c>
      <c r="P44">
        <f>VLOOKUP(Tabella7[[#This Row],[DATA]],Tabella8[], 13, 0)</f>
        <v>0</v>
      </c>
      <c r="Q44">
        <f>VLOOKUP(Tabella7[[#This Row],[DATA]],Tabella8[], 14, 0)</f>
        <v>0</v>
      </c>
      <c r="R44">
        <f>VLOOKUP(Tabella7[[#This Row],[DATA]],Tabella8[], 15, 0)</f>
        <v>0</v>
      </c>
      <c r="S44">
        <f>VLOOKUP(Tabella7[[#This Row],[DATA]],Tabella8[], 16, 0)</f>
        <v>0</v>
      </c>
      <c r="T44">
        <f>VLOOKUP(Tabella7[[#This Row],[DATA]],Tabella8[], 17, 0)</f>
        <v>0</v>
      </c>
      <c r="U44">
        <f>VLOOKUP(Tabella7[[#This Row],[DATA]],Tabella8[], 18, 0)</f>
        <v>0</v>
      </c>
      <c r="V44">
        <f>VLOOKUP(Tabella7[[#This Row],[DATA]],Tabella9[], 2, 0)</f>
        <v>76.849999999999994</v>
      </c>
      <c r="W44">
        <f>VLOOKUP(Tabella7[[#This Row],[DATA]],Tabella11[], 2, 0)</f>
        <v>62.5</v>
      </c>
      <c r="X44">
        <f>VLOOKUP(Tabella7[[#This Row],[DATA]],Tabella10[], 2, 0)</f>
        <v>59.37</v>
      </c>
      <c r="Y44">
        <f>VLOOKUP(Tabella7[[#This Row],[DATA]],Tabella13[], 2, 0)</f>
        <v>37.5</v>
      </c>
      <c r="Z44">
        <v>1</v>
      </c>
      <c r="AA44">
        <v>0</v>
      </c>
      <c r="AD44" s="45">
        <v>43899</v>
      </c>
      <c r="AE44" s="16">
        <v>14.016999999999999</v>
      </c>
      <c r="AF44" s="16">
        <v>1.621</v>
      </c>
      <c r="AG44" s="16">
        <v>1.732</v>
      </c>
      <c r="AH44" s="16">
        <v>2.4E-2</v>
      </c>
      <c r="AI44" s="16">
        <v>2.4E-2</v>
      </c>
      <c r="AJ44" s="16">
        <v>3.0000000000000001E-3</v>
      </c>
      <c r="AK44" s="16">
        <v>2.95</v>
      </c>
      <c r="AL44" s="16"/>
      <c r="AM44" s="16"/>
      <c r="AN44" s="16"/>
      <c r="AO44" s="16"/>
      <c r="AP44" s="16"/>
      <c r="AQ44" s="16"/>
      <c r="AR44" s="16"/>
      <c r="AS44" s="16"/>
      <c r="AT44" s="16"/>
      <c r="AU44" s="17"/>
      <c r="AW44" s="24">
        <v>43873</v>
      </c>
      <c r="AX44">
        <v>11.11</v>
      </c>
      <c r="AZ44" s="24">
        <v>43873</v>
      </c>
      <c r="BA44">
        <v>14.58</v>
      </c>
      <c r="BC44" s="24">
        <v>43873</v>
      </c>
      <c r="BD44">
        <v>16.670000000000002</v>
      </c>
      <c r="BF44" s="24">
        <v>43873</v>
      </c>
      <c r="BG44">
        <v>0</v>
      </c>
    </row>
    <row r="45" spans="1:59" x14ac:dyDescent="0.3">
      <c r="A45" s="3">
        <v>43916</v>
      </c>
      <c r="B45" s="4">
        <v>10000.959999999999</v>
      </c>
      <c r="C45" s="8">
        <v>102.41921691639195</v>
      </c>
      <c r="D45" s="41">
        <v>1.2749717115910955E-2</v>
      </c>
      <c r="E45">
        <f>VLOOKUP(Tabella7[[#This Row],[DATA]],Tabella8[], 2, 0)</f>
        <v>523.69200000000001</v>
      </c>
      <c r="F45">
        <f>VLOOKUP(Tabella7[[#This Row],[DATA]],Tabella8[], 3, 0)</f>
        <v>78.843000000000004</v>
      </c>
      <c r="G45">
        <f>VLOOKUP(Tabella7[[#This Row],[DATA]],Tabella8[], 4, 0)</f>
        <v>48.728000000000002</v>
      </c>
      <c r="H45">
        <f>VLOOKUP(Tabella7[[#This Row],[DATA]],Tabella8[], 5, 0)</f>
        <v>3.1819999999999999</v>
      </c>
      <c r="I45">
        <f>VLOOKUP(Tabella7[[#This Row],[DATA]],Tabella8[], 6, 0)</f>
        <v>0.72699999999999998</v>
      </c>
      <c r="J45">
        <f>VLOOKUP(Tabella7[[#This Row],[DATA]],Tabella8[], 7, 0)</f>
        <v>0.38</v>
      </c>
      <c r="K45">
        <f>VLOOKUP(Tabella7[[#This Row],[DATA]],Tabella8[], 8, 0)</f>
        <v>1.8</v>
      </c>
      <c r="L45">
        <f>VLOOKUP(Tabella7[[#This Row],[DATA]],Tabella8[], 9, 0)</f>
        <v>9.8209999999999997</v>
      </c>
      <c r="M45">
        <f>VLOOKUP(Tabella7[[#This Row],[DATA]],Tabella8[], 10, 0)</f>
        <v>0</v>
      </c>
      <c r="N45">
        <f>VLOOKUP(Tabella7[[#This Row],[DATA]],Tabella8[], 11, 0)</f>
        <v>0</v>
      </c>
      <c r="O45">
        <f>VLOOKUP(Tabella7[[#This Row],[DATA]],Tabella8[], 12, 0)</f>
        <v>0</v>
      </c>
      <c r="P45">
        <f>VLOOKUP(Tabella7[[#This Row],[DATA]],Tabella8[], 13, 0)</f>
        <v>0</v>
      </c>
      <c r="Q45">
        <f>VLOOKUP(Tabella7[[#This Row],[DATA]],Tabella8[], 14, 0)</f>
        <v>0</v>
      </c>
      <c r="R45">
        <f>VLOOKUP(Tabella7[[#This Row],[DATA]],Tabella8[], 15, 0)</f>
        <v>0</v>
      </c>
      <c r="S45">
        <f>VLOOKUP(Tabella7[[#This Row],[DATA]],Tabella8[], 16, 0)</f>
        <v>0</v>
      </c>
      <c r="T45">
        <f>VLOOKUP(Tabella7[[#This Row],[DATA]],Tabella8[], 17, 0)</f>
        <v>0</v>
      </c>
      <c r="U45">
        <f>VLOOKUP(Tabella7[[#This Row],[DATA]],Tabella8[], 18, 0)</f>
        <v>0</v>
      </c>
      <c r="V45">
        <f>VLOOKUP(Tabella7[[#This Row],[DATA]],Tabella9[], 2, 0)</f>
        <v>76.849999999999994</v>
      </c>
      <c r="W45">
        <f>VLOOKUP(Tabella7[[#This Row],[DATA]],Tabella11[], 2, 0)</f>
        <v>62.5</v>
      </c>
      <c r="X45">
        <f>VLOOKUP(Tabella7[[#This Row],[DATA]],Tabella10[], 2, 0)</f>
        <v>59.37</v>
      </c>
      <c r="Y45">
        <f>VLOOKUP(Tabella7[[#This Row],[DATA]],Tabella13[], 2, 0)</f>
        <v>37.5</v>
      </c>
      <c r="Z45">
        <v>0</v>
      </c>
      <c r="AA45">
        <v>0</v>
      </c>
      <c r="AD45" s="45">
        <v>43900</v>
      </c>
      <c r="AE45" s="14">
        <v>17.366</v>
      </c>
      <c r="AF45" s="14">
        <v>3.3490000000000002</v>
      </c>
      <c r="AG45" s="14">
        <v>2.1469999999999998</v>
      </c>
      <c r="AH45" s="14">
        <v>2.4E-2</v>
      </c>
      <c r="AI45" s="14">
        <v>0</v>
      </c>
      <c r="AJ45" s="14">
        <v>3.0000000000000001E-3</v>
      </c>
      <c r="AK45" s="14">
        <v>2.96</v>
      </c>
      <c r="AL45" s="14"/>
      <c r="AM45" s="14"/>
      <c r="AN45" s="14"/>
      <c r="AO45" s="14"/>
      <c r="AP45" s="14"/>
      <c r="AQ45" s="14"/>
      <c r="AR45" s="14"/>
      <c r="AS45" s="14"/>
      <c r="AT45" s="14"/>
      <c r="AU45" s="15"/>
      <c r="AW45" s="24">
        <v>43874</v>
      </c>
      <c r="AX45">
        <v>11.11</v>
      </c>
      <c r="AZ45" s="24">
        <v>43874</v>
      </c>
      <c r="BA45">
        <v>14.58</v>
      </c>
      <c r="BC45" s="24">
        <v>43874</v>
      </c>
      <c r="BD45">
        <v>16.670000000000002</v>
      </c>
      <c r="BF45" s="24">
        <v>43874</v>
      </c>
      <c r="BG45">
        <v>0</v>
      </c>
    </row>
    <row r="46" spans="1:59" x14ac:dyDescent="0.3">
      <c r="A46" s="1">
        <v>43917</v>
      </c>
      <c r="B46" s="2">
        <v>9632.52</v>
      </c>
      <c r="C46" s="7">
        <v>98.646045512779153</v>
      </c>
      <c r="D46" s="42">
        <v>-3.753621456614193E-2</v>
      </c>
      <c r="E46">
        <f>VLOOKUP(Tabella7[[#This Row],[DATA]],Tabella8[], 2, 0)</f>
        <v>606.32600000000002</v>
      </c>
      <c r="F46">
        <f>VLOOKUP(Tabella7[[#This Row],[DATA]],Tabella8[], 3, 0)</f>
        <v>82.634</v>
      </c>
      <c r="G46">
        <f>VLOOKUP(Tabella7[[#This Row],[DATA]],Tabella8[], 4, 0)</f>
        <v>52.823</v>
      </c>
      <c r="H46">
        <f>VLOOKUP(Tabella7[[#This Row],[DATA]],Tabella8[], 5, 0)</f>
        <v>4.0759999999999996</v>
      </c>
      <c r="I46">
        <f>VLOOKUP(Tabella7[[#This Row],[DATA]],Tabella8[], 6, 0)</f>
        <v>0.89400000000000002</v>
      </c>
      <c r="J46">
        <f>VLOOKUP(Tabella7[[#This Row],[DATA]],Tabella8[], 7, 0)</f>
        <v>0.46800000000000003</v>
      </c>
      <c r="K46">
        <f>VLOOKUP(Tabella7[[#This Row],[DATA]],Tabella8[], 8, 0)</f>
        <v>1.71</v>
      </c>
      <c r="L46">
        <f>VLOOKUP(Tabella7[[#This Row],[DATA]],Tabella8[], 9, 0)</f>
        <v>10.787000000000001</v>
      </c>
      <c r="M46">
        <f>VLOOKUP(Tabella7[[#This Row],[DATA]],Tabella8[], 10, 0)</f>
        <v>0</v>
      </c>
      <c r="N46">
        <f>VLOOKUP(Tabella7[[#This Row],[DATA]],Tabella8[], 11, 0)</f>
        <v>0</v>
      </c>
      <c r="O46">
        <f>VLOOKUP(Tabella7[[#This Row],[DATA]],Tabella8[], 12, 0)</f>
        <v>0</v>
      </c>
      <c r="P46">
        <f>VLOOKUP(Tabella7[[#This Row],[DATA]],Tabella8[], 13, 0)</f>
        <v>0</v>
      </c>
      <c r="Q46">
        <f>VLOOKUP(Tabella7[[#This Row],[DATA]],Tabella8[], 14, 0)</f>
        <v>0</v>
      </c>
      <c r="R46">
        <f>VLOOKUP(Tabella7[[#This Row],[DATA]],Tabella8[], 15, 0)</f>
        <v>0</v>
      </c>
      <c r="S46">
        <f>VLOOKUP(Tabella7[[#This Row],[DATA]],Tabella8[], 16, 0)</f>
        <v>0</v>
      </c>
      <c r="T46">
        <f>VLOOKUP(Tabella7[[#This Row],[DATA]],Tabella8[], 17, 0)</f>
        <v>0</v>
      </c>
      <c r="U46">
        <f>VLOOKUP(Tabella7[[#This Row],[DATA]],Tabella8[], 18, 0)</f>
        <v>0</v>
      </c>
      <c r="V46">
        <f>VLOOKUP(Tabella7[[#This Row],[DATA]],Tabella9[], 2, 0)</f>
        <v>76.849999999999994</v>
      </c>
      <c r="W46">
        <f>VLOOKUP(Tabella7[[#This Row],[DATA]],Tabella11[], 2, 0)</f>
        <v>62.5</v>
      </c>
      <c r="X46">
        <f>VLOOKUP(Tabella7[[#This Row],[DATA]],Tabella10[], 2, 0)</f>
        <v>59.37</v>
      </c>
      <c r="Y46">
        <f>VLOOKUP(Tabella7[[#This Row],[DATA]],Tabella13[], 2, 0)</f>
        <v>37.5</v>
      </c>
      <c r="Z46">
        <v>0</v>
      </c>
      <c r="AA46">
        <v>0</v>
      </c>
      <c r="AD46" s="45">
        <v>43901</v>
      </c>
      <c r="AE46" s="16">
        <v>22.741</v>
      </c>
      <c r="AF46" s="16">
        <v>5.375</v>
      </c>
      <c r="AG46" s="16">
        <v>2.8029999999999999</v>
      </c>
      <c r="AH46" s="16">
        <v>3.5999999999999997E-2</v>
      </c>
      <c r="AI46" s="16">
        <v>1.2E-2</v>
      </c>
      <c r="AJ46" s="16">
        <v>5.0000000000000001E-3</v>
      </c>
      <c r="AK46" s="16">
        <v>2.97</v>
      </c>
      <c r="AL46" s="16"/>
      <c r="AM46" s="16"/>
      <c r="AN46" s="16"/>
      <c r="AO46" s="16"/>
      <c r="AP46" s="16"/>
      <c r="AQ46" s="16"/>
      <c r="AR46" s="16"/>
      <c r="AS46" s="16"/>
      <c r="AT46" s="16"/>
      <c r="AU46" s="17"/>
      <c r="AW46" s="24">
        <v>43875</v>
      </c>
      <c r="AX46">
        <v>11.11</v>
      </c>
      <c r="AZ46" s="24">
        <v>43875</v>
      </c>
      <c r="BA46">
        <v>14.58</v>
      </c>
      <c r="BC46" s="24">
        <v>43875</v>
      </c>
      <c r="BD46">
        <v>16.670000000000002</v>
      </c>
      <c r="BF46" s="24">
        <v>43875</v>
      </c>
      <c r="BG46">
        <v>0</v>
      </c>
    </row>
    <row r="47" spans="1:59" x14ac:dyDescent="0.3">
      <c r="A47" s="3">
        <v>43920</v>
      </c>
      <c r="B47" s="4">
        <v>9815.9699999999993</v>
      </c>
      <c r="C47" s="8">
        <v>100.52474569189316</v>
      </c>
      <c r="D47" s="41">
        <v>1.8865777349022464E-2</v>
      </c>
      <c r="E47">
        <f>VLOOKUP(Tabella7[[#This Row],[DATA]],Tabella8[], 2, 0)</f>
        <v>797.19500000000005</v>
      </c>
      <c r="F47">
        <f>VLOOKUP(Tabella7[[#This Row],[DATA]],Tabella8[], 3, 0)</f>
        <v>57.091000000000001</v>
      </c>
      <c r="G47">
        <f>VLOOKUP(Tabella7[[#This Row],[DATA]],Tabella8[], 4, 0)</f>
        <v>64.411000000000001</v>
      </c>
      <c r="H47">
        <f>VLOOKUP(Tabella7[[#This Row],[DATA]],Tabella8[], 5, 0)</f>
        <v>7.6879999999999997</v>
      </c>
      <c r="I47">
        <f>VLOOKUP(Tabella7[[#This Row],[DATA]],Tabella8[], 6, 0)</f>
        <v>1.335</v>
      </c>
      <c r="J47">
        <f>VLOOKUP(Tabella7[[#This Row],[DATA]],Tabella8[], 7, 0)</f>
        <v>0.88900000000000001</v>
      </c>
      <c r="K47">
        <f>VLOOKUP(Tabella7[[#This Row],[DATA]],Tabella8[], 8, 0)</f>
        <v>1.49</v>
      </c>
      <c r="L47">
        <f>VLOOKUP(Tabella7[[#This Row],[DATA]],Tabella8[], 9, 0)</f>
        <v>14.337999999999999</v>
      </c>
      <c r="M47">
        <f>VLOOKUP(Tabella7[[#This Row],[DATA]],Tabella8[], 10, 0)</f>
        <v>0</v>
      </c>
      <c r="N47">
        <f>VLOOKUP(Tabella7[[#This Row],[DATA]],Tabella8[], 11, 0)</f>
        <v>0</v>
      </c>
      <c r="O47">
        <f>VLOOKUP(Tabella7[[#This Row],[DATA]],Tabella8[], 12, 0)</f>
        <v>0</v>
      </c>
      <c r="P47">
        <f>VLOOKUP(Tabella7[[#This Row],[DATA]],Tabella8[], 13, 0)</f>
        <v>0</v>
      </c>
      <c r="Q47">
        <f>VLOOKUP(Tabella7[[#This Row],[DATA]],Tabella8[], 14, 0)</f>
        <v>0</v>
      </c>
      <c r="R47">
        <f>VLOOKUP(Tabella7[[#This Row],[DATA]],Tabella8[], 15, 0)</f>
        <v>0</v>
      </c>
      <c r="S47">
        <f>VLOOKUP(Tabella7[[#This Row],[DATA]],Tabella8[], 16, 0)</f>
        <v>0</v>
      </c>
      <c r="T47">
        <f>VLOOKUP(Tabella7[[#This Row],[DATA]],Tabella8[], 17, 0)</f>
        <v>0</v>
      </c>
      <c r="U47">
        <f>VLOOKUP(Tabella7[[#This Row],[DATA]],Tabella8[], 18, 0)</f>
        <v>0</v>
      </c>
      <c r="V47">
        <f>VLOOKUP(Tabella7[[#This Row],[DATA]],Tabella9[], 2, 0)</f>
        <v>76.849999999999994</v>
      </c>
      <c r="W47">
        <f>VLOOKUP(Tabella7[[#This Row],[DATA]],Tabella11[], 2, 0)</f>
        <v>62.5</v>
      </c>
      <c r="X47">
        <f>VLOOKUP(Tabella7[[#This Row],[DATA]],Tabella10[], 2, 0)</f>
        <v>59.37</v>
      </c>
      <c r="Y47">
        <f>VLOOKUP(Tabella7[[#This Row],[DATA]],Tabella13[], 2, 0)</f>
        <v>37.5</v>
      </c>
      <c r="Z47">
        <v>0</v>
      </c>
      <c r="AA47">
        <v>0</v>
      </c>
      <c r="AD47" s="45">
        <v>43902</v>
      </c>
      <c r="AE47" s="14">
        <v>24.766999999999999</v>
      </c>
      <c r="AF47" s="14">
        <v>2.0259999999999998</v>
      </c>
      <c r="AG47" s="14">
        <v>2.718</v>
      </c>
      <c r="AH47" s="14">
        <v>3.5999999999999997E-2</v>
      </c>
      <c r="AI47" s="14">
        <v>0</v>
      </c>
      <c r="AJ47" s="14">
        <v>5.0000000000000001E-3</v>
      </c>
      <c r="AK47" s="14">
        <v>2.97</v>
      </c>
      <c r="AL47" s="14"/>
      <c r="AM47" s="14"/>
      <c r="AN47" s="14"/>
      <c r="AO47" s="14"/>
      <c r="AP47" s="14"/>
      <c r="AQ47" s="14"/>
      <c r="AR47" s="14"/>
      <c r="AS47" s="14"/>
      <c r="AT47" s="14"/>
      <c r="AU47" s="15"/>
      <c r="AW47" s="24">
        <v>43876</v>
      </c>
      <c r="AX47">
        <v>11.11</v>
      </c>
      <c r="AZ47" s="24">
        <v>43876</v>
      </c>
      <c r="BA47">
        <v>14.58</v>
      </c>
      <c r="BC47" s="24">
        <v>43876</v>
      </c>
      <c r="BD47">
        <v>16.670000000000002</v>
      </c>
      <c r="BF47" s="24">
        <v>43876</v>
      </c>
      <c r="BG47">
        <v>0</v>
      </c>
    </row>
    <row r="48" spans="1:59" x14ac:dyDescent="0.3">
      <c r="A48" s="1">
        <v>43921</v>
      </c>
      <c r="B48" s="2">
        <v>9935.84</v>
      </c>
      <c r="C48" s="7">
        <v>101.75232699726465</v>
      </c>
      <c r="D48" s="42">
        <v>1.2137770832664839E-2</v>
      </c>
      <c r="E48">
        <f>VLOOKUP(Tabella7[[#This Row],[DATA]],Tabella8[], 2, 0)</f>
        <v>855.87099999999998</v>
      </c>
      <c r="F48">
        <f>VLOOKUP(Tabella7[[#This Row],[DATA]],Tabella8[], 3, 0)</f>
        <v>58.677</v>
      </c>
      <c r="G48">
        <f>VLOOKUP(Tabella7[[#This Row],[DATA]],Tabella8[], 4, 0)</f>
        <v>66.102000000000004</v>
      </c>
      <c r="H48">
        <f>VLOOKUP(Tabella7[[#This Row],[DATA]],Tabella8[], 5, 0)</f>
        <v>9.2370000000000001</v>
      </c>
      <c r="I48">
        <f>VLOOKUP(Tabella7[[#This Row],[DATA]],Tabella8[], 6, 0)</f>
        <v>1.5489999999999999</v>
      </c>
      <c r="J48">
        <f>VLOOKUP(Tabella7[[#This Row],[DATA]],Tabella8[], 7, 0)</f>
        <v>1.052</v>
      </c>
      <c r="K48">
        <f>VLOOKUP(Tabella7[[#This Row],[DATA]],Tabella8[], 8, 0)</f>
        <v>1.41</v>
      </c>
      <c r="L48">
        <f>VLOOKUP(Tabella7[[#This Row],[DATA]],Tabella8[], 9, 0)</f>
        <v>18.474</v>
      </c>
      <c r="M48">
        <f>VLOOKUP(Tabella7[[#This Row],[DATA]],Tabella8[], 10, 0)</f>
        <v>0</v>
      </c>
      <c r="N48">
        <f>VLOOKUP(Tabella7[[#This Row],[DATA]],Tabella8[], 11, 0)</f>
        <v>0</v>
      </c>
      <c r="O48">
        <f>VLOOKUP(Tabella7[[#This Row],[DATA]],Tabella8[], 12, 0)</f>
        <v>0</v>
      </c>
      <c r="P48">
        <f>VLOOKUP(Tabella7[[#This Row],[DATA]],Tabella8[], 13, 0)</f>
        <v>0</v>
      </c>
      <c r="Q48">
        <f>VLOOKUP(Tabella7[[#This Row],[DATA]],Tabella8[], 14, 0)</f>
        <v>0</v>
      </c>
      <c r="R48">
        <f>VLOOKUP(Tabella7[[#This Row],[DATA]],Tabella8[], 15, 0)</f>
        <v>0</v>
      </c>
      <c r="S48">
        <f>VLOOKUP(Tabella7[[#This Row],[DATA]],Tabella8[], 16, 0)</f>
        <v>0</v>
      </c>
      <c r="T48">
        <f>VLOOKUP(Tabella7[[#This Row],[DATA]],Tabella8[], 17, 0)</f>
        <v>0</v>
      </c>
      <c r="U48">
        <f>VLOOKUP(Tabella7[[#This Row],[DATA]],Tabella8[], 18, 0)</f>
        <v>0</v>
      </c>
      <c r="V48">
        <f>VLOOKUP(Tabella7[[#This Row],[DATA]],Tabella9[], 2, 0)</f>
        <v>76.849999999999994</v>
      </c>
      <c r="W48">
        <f>VLOOKUP(Tabella7[[#This Row],[DATA]],Tabella11[], 2, 0)</f>
        <v>62.5</v>
      </c>
      <c r="X48">
        <f>VLOOKUP(Tabella7[[#This Row],[DATA]],Tabella10[], 2, 0)</f>
        <v>59.37</v>
      </c>
      <c r="Y48">
        <f>VLOOKUP(Tabella7[[#This Row],[DATA]],Tabella13[], 2, 0)</f>
        <v>37.5</v>
      </c>
      <c r="Z48">
        <v>0</v>
      </c>
      <c r="AA48">
        <v>0</v>
      </c>
      <c r="AD48" s="45">
        <v>43903</v>
      </c>
      <c r="AE48" s="16">
        <v>43.802</v>
      </c>
      <c r="AF48" s="16">
        <v>19.033999999999999</v>
      </c>
      <c r="AG48" s="16">
        <v>5.117</v>
      </c>
      <c r="AH48" s="16">
        <v>8.3000000000000004E-2</v>
      </c>
      <c r="AI48" s="16">
        <v>4.8000000000000001E-2</v>
      </c>
      <c r="AJ48" s="16">
        <v>1.2E-2</v>
      </c>
      <c r="AK48" s="16">
        <v>3.05</v>
      </c>
      <c r="AL48" s="16"/>
      <c r="AM48" s="16"/>
      <c r="AN48" s="16"/>
      <c r="AO48" s="16"/>
      <c r="AP48" s="16"/>
      <c r="AQ48" s="16"/>
      <c r="AR48" s="16"/>
      <c r="AS48" s="16"/>
      <c r="AT48" s="16"/>
      <c r="AU48" s="17"/>
      <c r="AW48" s="24">
        <v>43877</v>
      </c>
      <c r="AX48">
        <v>11.11</v>
      </c>
      <c r="AZ48" s="24">
        <v>43877</v>
      </c>
      <c r="BA48">
        <v>14.58</v>
      </c>
      <c r="BC48" s="24">
        <v>43877</v>
      </c>
      <c r="BD48">
        <v>16.670000000000002</v>
      </c>
      <c r="BF48" s="24">
        <v>43877</v>
      </c>
      <c r="BG48">
        <v>0</v>
      </c>
    </row>
    <row r="49" spans="1:59" x14ac:dyDescent="0.3">
      <c r="A49" s="3">
        <v>43922</v>
      </c>
      <c r="B49" s="4">
        <v>9544.75</v>
      </c>
      <c r="C49" s="8">
        <v>97.747198335233037</v>
      </c>
      <c r="D49" s="41">
        <v>-4.0157156890599552E-2</v>
      </c>
      <c r="E49">
        <f>VLOOKUP(Tabella7[[#This Row],[DATA]],Tabella8[], 2, 0)</f>
        <v>928.14700000000005</v>
      </c>
      <c r="F49">
        <f>VLOOKUP(Tabella7[[#This Row],[DATA]],Tabella8[], 3, 0)</f>
        <v>72.275999999999996</v>
      </c>
      <c r="G49">
        <f>VLOOKUP(Tabella7[[#This Row],[DATA]],Tabella8[], 4, 0)</f>
        <v>69.043000000000006</v>
      </c>
      <c r="H49">
        <f>VLOOKUP(Tabella7[[#This Row],[DATA]],Tabella8[], 5, 0)</f>
        <v>10.965</v>
      </c>
      <c r="I49">
        <f>VLOOKUP(Tabella7[[#This Row],[DATA]],Tabella8[], 6, 0)</f>
        <v>1.728</v>
      </c>
      <c r="J49">
        <f>VLOOKUP(Tabella7[[#This Row],[DATA]],Tabella8[], 7, 0)</f>
        <v>1.216</v>
      </c>
      <c r="K49">
        <f>VLOOKUP(Tabella7[[#This Row],[DATA]],Tabella8[], 8, 0)</f>
        <v>1.33</v>
      </c>
      <c r="L49">
        <f>VLOOKUP(Tabella7[[#This Row],[DATA]],Tabella8[], 9, 0)</f>
        <v>21.263000000000002</v>
      </c>
      <c r="M49">
        <f>VLOOKUP(Tabella7[[#This Row],[DATA]],Tabella8[], 10, 0)</f>
        <v>0</v>
      </c>
      <c r="N49">
        <f>VLOOKUP(Tabella7[[#This Row],[DATA]],Tabella8[], 11, 0)</f>
        <v>0</v>
      </c>
      <c r="O49">
        <f>VLOOKUP(Tabella7[[#This Row],[DATA]],Tabella8[], 12, 0)</f>
        <v>0</v>
      </c>
      <c r="P49">
        <f>VLOOKUP(Tabella7[[#This Row],[DATA]],Tabella8[], 13, 0)</f>
        <v>0</v>
      </c>
      <c r="Q49">
        <f>VLOOKUP(Tabella7[[#This Row],[DATA]],Tabella8[], 14, 0)</f>
        <v>0</v>
      </c>
      <c r="R49">
        <f>VLOOKUP(Tabella7[[#This Row],[DATA]],Tabella8[], 15, 0)</f>
        <v>0</v>
      </c>
      <c r="S49">
        <f>VLOOKUP(Tabella7[[#This Row],[DATA]],Tabella8[], 16, 0)</f>
        <v>0</v>
      </c>
      <c r="T49">
        <f>VLOOKUP(Tabella7[[#This Row],[DATA]],Tabella8[], 17, 0)</f>
        <v>0</v>
      </c>
      <c r="U49">
        <f>VLOOKUP(Tabella7[[#This Row],[DATA]],Tabella8[], 18, 0)</f>
        <v>0</v>
      </c>
      <c r="V49">
        <f>VLOOKUP(Tabella7[[#This Row],[DATA]],Tabella9[], 2, 0)</f>
        <v>76.849999999999994</v>
      </c>
      <c r="W49">
        <f>VLOOKUP(Tabella7[[#This Row],[DATA]],Tabella11[], 2, 0)</f>
        <v>64.290000000000006</v>
      </c>
      <c r="X49">
        <f>VLOOKUP(Tabella7[[#This Row],[DATA]],Tabella10[], 2, 0)</f>
        <v>64.06</v>
      </c>
      <c r="Y49">
        <f>VLOOKUP(Tabella7[[#This Row],[DATA]],Tabella13[], 2, 0)</f>
        <v>62.5</v>
      </c>
      <c r="Z49">
        <v>0</v>
      </c>
      <c r="AA49">
        <v>0</v>
      </c>
      <c r="AD49" s="45">
        <v>43904</v>
      </c>
      <c r="AE49" s="14">
        <v>54.648000000000003</v>
      </c>
      <c r="AF49" s="14">
        <v>10.846</v>
      </c>
      <c r="AG49" s="14">
        <v>6.4459999999999997</v>
      </c>
      <c r="AH49" s="14">
        <v>0.107</v>
      </c>
      <c r="AI49" s="14">
        <v>2.4E-2</v>
      </c>
      <c r="AJ49" s="14">
        <v>1.4999999999999999E-2</v>
      </c>
      <c r="AK49" s="14">
        <v>2.98</v>
      </c>
      <c r="AL49" s="14"/>
      <c r="AM49" s="14"/>
      <c r="AN49" s="14"/>
      <c r="AO49" s="14"/>
      <c r="AP49" s="14"/>
      <c r="AQ49" s="14"/>
      <c r="AR49" s="14"/>
      <c r="AS49" s="14"/>
      <c r="AT49" s="14"/>
      <c r="AU49" s="15"/>
      <c r="AW49" s="24">
        <v>43878</v>
      </c>
      <c r="AX49">
        <v>11.11</v>
      </c>
      <c r="AZ49" s="24">
        <v>43878</v>
      </c>
      <c r="BA49">
        <v>14.58</v>
      </c>
      <c r="BC49" s="24">
        <v>43878</v>
      </c>
      <c r="BD49">
        <v>16.670000000000002</v>
      </c>
      <c r="BF49" s="24">
        <v>43878</v>
      </c>
      <c r="BG49">
        <v>0</v>
      </c>
    </row>
    <row r="50" spans="1:59" x14ac:dyDescent="0.3">
      <c r="A50" s="1">
        <v>43923</v>
      </c>
      <c r="B50" s="2">
        <v>9570.82</v>
      </c>
      <c r="C50" s="7">
        <v>98.014179603532313</v>
      </c>
      <c r="D50" s="42">
        <v>2.7276211133874461E-3</v>
      </c>
      <c r="E50">
        <f>VLOOKUP(Tabella7[[#This Row],[DATA]],Tabella8[], 2, 0)</f>
        <v>1010.65</v>
      </c>
      <c r="F50">
        <f>VLOOKUP(Tabella7[[#This Row],[DATA]],Tabella8[], 3, 0)</f>
        <v>82.503</v>
      </c>
      <c r="G50">
        <f>VLOOKUP(Tabella7[[#This Row],[DATA]],Tabella8[], 4, 0)</f>
        <v>69.564999999999998</v>
      </c>
      <c r="H50">
        <f>VLOOKUP(Tabella7[[#This Row],[DATA]],Tabella8[], 5, 0)</f>
        <v>13.194000000000001</v>
      </c>
      <c r="I50">
        <f>VLOOKUP(Tabella7[[#This Row],[DATA]],Tabella8[], 6, 0)</f>
        <v>2.2290000000000001</v>
      </c>
      <c r="J50">
        <f>VLOOKUP(Tabella7[[#This Row],[DATA]],Tabella8[], 7, 0)</f>
        <v>1.43</v>
      </c>
      <c r="K50">
        <f>VLOOKUP(Tabella7[[#This Row],[DATA]],Tabella8[], 8, 0)</f>
        <v>1.26</v>
      </c>
      <c r="L50">
        <f>VLOOKUP(Tabella7[[#This Row],[DATA]],Tabella8[], 9, 0)</f>
        <v>25.053000000000001</v>
      </c>
      <c r="M50">
        <f>VLOOKUP(Tabella7[[#This Row],[DATA]],Tabella8[], 10, 0)</f>
        <v>0</v>
      </c>
      <c r="N50">
        <f>VLOOKUP(Tabella7[[#This Row],[DATA]],Tabella8[], 11, 0)</f>
        <v>0</v>
      </c>
      <c r="O50">
        <f>VLOOKUP(Tabella7[[#This Row],[DATA]],Tabella8[], 12, 0)</f>
        <v>0</v>
      </c>
      <c r="P50">
        <f>VLOOKUP(Tabella7[[#This Row],[DATA]],Tabella8[], 13, 0)</f>
        <v>0</v>
      </c>
      <c r="Q50">
        <f>VLOOKUP(Tabella7[[#This Row],[DATA]],Tabella8[], 14, 0)</f>
        <v>0</v>
      </c>
      <c r="R50">
        <f>VLOOKUP(Tabella7[[#This Row],[DATA]],Tabella8[], 15, 0)</f>
        <v>0</v>
      </c>
      <c r="S50">
        <f>VLOOKUP(Tabella7[[#This Row],[DATA]],Tabella8[], 16, 0)</f>
        <v>0</v>
      </c>
      <c r="T50">
        <f>VLOOKUP(Tabella7[[#This Row],[DATA]],Tabella8[], 17, 0)</f>
        <v>0</v>
      </c>
      <c r="U50">
        <f>VLOOKUP(Tabella7[[#This Row],[DATA]],Tabella8[], 18, 0)</f>
        <v>0</v>
      </c>
      <c r="V50">
        <f>VLOOKUP(Tabella7[[#This Row],[DATA]],Tabella9[], 2, 0)</f>
        <v>76.849999999999994</v>
      </c>
      <c r="W50">
        <f>VLOOKUP(Tabella7[[#This Row],[DATA]],Tabella11[], 2, 0)</f>
        <v>64.290000000000006</v>
      </c>
      <c r="X50">
        <f>VLOOKUP(Tabella7[[#This Row],[DATA]],Tabella10[], 2, 0)</f>
        <v>64.06</v>
      </c>
      <c r="Y50">
        <f>VLOOKUP(Tabella7[[#This Row],[DATA]],Tabella13[], 2, 0)</f>
        <v>62.5</v>
      </c>
      <c r="Z50">
        <v>0</v>
      </c>
      <c r="AA50">
        <v>0</v>
      </c>
      <c r="AD50" s="45">
        <v>43905</v>
      </c>
      <c r="AE50" s="16">
        <v>69.069999999999993</v>
      </c>
      <c r="AF50" s="16">
        <v>14.422000000000001</v>
      </c>
      <c r="AG50" s="16">
        <v>8.0960000000000001</v>
      </c>
      <c r="AH50" s="16">
        <v>0.13100000000000001</v>
      </c>
      <c r="AI50" s="16">
        <v>2.4E-2</v>
      </c>
      <c r="AJ50" s="16">
        <v>1.9E-2</v>
      </c>
      <c r="AK50" s="16">
        <v>2.9</v>
      </c>
      <c r="AL50" s="16"/>
      <c r="AM50" s="16"/>
      <c r="AN50" s="16"/>
      <c r="AO50" s="16">
        <v>11.086</v>
      </c>
      <c r="AP50" s="16">
        <v>1.5409999999999999</v>
      </c>
      <c r="AQ50" s="16"/>
      <c r="AR50" s="16">
        <v>5.8000000000000003E-2</v>
      </c>
      <c r="AS50" s="16"/>
      <c r="AT50" s="16"/>
      <c r="AU50" s="17"/>
      <c r="AW50" s="24">
        <v>43879</v>
      </c>
      <c r="AX50">
        <v>11.11</v>
      </c>
      <c r="AZ50" s="24">
        <v>43879</v>
      </c>
      <c r="BA50">
        <v>14.58</v>
      </c>
      <c r="BC50" s="24">
        <v>43879</v>
      </c>
      <c r="BD50">
        <v>16.670000000000002</v>
      </c>
      <c r="BF50" s="24">
        <v>43879</v>
      </c>
      <c r="BG50">
        <v>0</v>
      </c>
    </row>
    <row r="51" spans="1:59" x14ac:dyDescent="0.3">
      <c r="A51" s="3">
        <v>43924</v>
      </c>
      <c r="B51" s="4">
        <v>9525.77</v>
      </c>
      <c r="C51" s="8">
        <v>97.55282532133505</v>
      </c>
      <c r="D51" s="41">
        <v>-4.71812858426427E-3</v>
      </c>
      <c r="E51">
        <f>VLOOKUP(Tabella7[[#This Row],[DATA]],Tabella8[], 2, 0)</f>
        <v>1086.5139999999999</v>
      </c>
      <c r="F51">
        <f>VLOOKUP(Tabella7[[#This Row],[DATA]],Tabella8[], 3, 0)</f>
        <v>75.864000000000004</v>
      </c>
      <c r="G51">
        <f>VLOOKUP(Tabella7[[#This Row],[DATA]],Tabella8[], 4, 0)</f>
        <v>68.597999999999999</v>
      </c>
      <c r="H51">
        <f>VLOOKUP(Tabella7[[#This Row],[DATA]],Tabella8[], 5, 0)</f>
        <v>15.196999999999999</v>
      </c>
      <c r="I51">
        <f>VLOOKUP(Tabella7[[#This Row],[DATA]],Tabella8[], 6, 0)</f>
        <v>2.0019999999999998</v>
      </c>
      <c r="J51">
        <f>VLOOKUP(Tabella7[[#This Row],[DATA]],Tabella8[], 7, 0)</f>
        <v>1.589</v>
      </c>
      <c r="K51">
        <f>VLOOKUP(Tabella7[[#This Row],[DATA]],Tabella8[], 8, 0)</f>
        <v>1.19</v>
      </c>
      <c r="L51">
        <f>VLOOKUP(Tabella7[[#This Row],[DATA]],Tabella8[], 9, 0)</f>
        <v>28.14</v>
      </c>
      <c r="M51">
        <f>VLOOKUP(Tabella7[[#This Row],[DATA]],Tabella8[], 10, 0)</f>
        <v>0</v>
      </c>
      <c r="N51">
        <f>VLOOKUP(Tabella7[[#This Row],[DATA]],Tabella8[], 11, 0)</f>
        <v>0</v>
      </c>
      <c r="O51">
        <f>VLOOKUP(Tabella7[[#This Row],[DATA]],Tabella8[], 12, 0)</f>
        <v>0</v>
      </c>
      <c r="P51">
        <f>VLOOKUP(Tabella7[[#This Row],[DATA]],Tabella8[], 13, 0)</f>
        <v>0</v>
      </c>
      <c r="Q51">
        <f>VLOOKUP(Tabella7[[#This Row],[DATA]],Tabella8[], 14, 0)</f>
        <v>0</v>
      </c>
      <c r="R51">
        <f>VLOOKUP(Tabella7[[#This Row],[DATA]],Tabella8[], 15, 0)</f>
        <v>0</v>
      </c>
      <c r="S51">
        <f>VLOOKUP(Tabella7[[#This Row],[DATA]],Tabella8[], 16, 0)</f>
        <v>0</v>
      </c>
      <c r="T51">
        <f>VLOOKUP(Tabella7[[#This Row],[DATA]],Tabella8[], 17, 0)</f>
        <v>0</v>
      </c>
      <c r="U51">
        <f>VLOOKUP(Tabella7[[#This Row],[DATA]],Tabella8[], 18, 0)</f>
        <v>0</v>
      </c>
      <c r="V51">
        <f>VLOOKUP(Tabella7[[#This Row],[DATA]],Tabella9[], 2, 0)</f>
        <v>76.849999999999994</v>
      </c>
      <c r="W51">
        <f>VLOOKUP(Tabella7[[#This Row],[DATA]],Tabella11[], 2, 0)</f>
        <v>64.290000000000006</v>
      </c>
      <c r="X51">
        <f>VLOOKUP(Tabella7[[#This Row],[DATA]],Tabella10[], 2, 0)</f>
        <v>64.06</v>
      </c>
      <c r="Y51">
        <f>VLOOKUP(Tabella7[[#This Row],[DATA]],Tabella13[], 2, 0)</f>
        <v>62.5</v>
      </c>
      <c r="Z51">
        <v>0</v>
      </c>
      <c r="AA51">
        <v>0</v>
      </c>
      <c r="AD51" s="45">
        <v>43906</v>
      </c>
      <c r="AE51" s="14">
        <v>86.674000000000007</v>
      </c>
      <c r="AF51" s="14">
        <v>17.603999999999999</v>
      </c>
      <c r="AG51" s="14">
        <v>10.38</v>
      </c>
      <c r="AH51" s="14">
        <v>0.20300000000000001</v>
      </c>
      <c r="AI51" s="14">
        <v>7.1999999999999995E-2</v>
      </c>
      <c r="AJ51" s="14">
        <v>2.5999999999999999E-2</v>
      </c>
      <c r="AK51" s="14">
        <v>2.82</v>
      </c>
      <c r="AL51" s="14"/>
      <c r="AM51" s="14"/>
      <c r="AN51" s="14"/>
      <c r="AO51" s="14"/>
      <c r="AP51" s="14"/>
      <c r="AQ51" s="14"/>
      <c r="AR51" s="14"/>
      <c r="AS51" s="14"/>
      <c r="AT51" s="14"/>
      <c r="AU51" s="15"/>
      <c r="AW51" s="24">
        <v>43880</v>
      </c>
      <c r="AX51">
        <v>11.11</v>
      </c>
      <c r="AZ51" s="24">
        <v>43880</v>
      </c>
      <c r="BA51">
        <v>14.58</v>
      </c>
      <c r="BC51" s="24">
        <v>43880</v>
      </c>
      <c r="BD51">
        <v>16.670000000000002</v>
      </c>
      <c r="BF51" s="24">
        <v>43880</v>
      </c>
      <c r="BG51">
        <v>0</v>
      </c>
    </row>
    <row r="52" spans="1:59" x14ac:dyDescent="0.3">
      <c r="A52" s="1">
        <v>43927</v>
      </c>
      <c r="B52" s="2">
        <v>10075.17</v>
      </c>
      <c r="C52" s="7">
        <v>103.17919696704364</v>
      </c>
      <c r="D52" s="42">
        <v>5.6073223499113617E-2</v>
      </c>
      <c r="E52">
        <f>VLOOKUP(Tabella7[[#This Row],[DATA]],Tabella8[], 2, 0)</f>
        <v>1232.1030000000001</v>
      </c>
      <c r="F52">
        <f>VLOOKUP(Tabella7[[#This Row],[DATA]],Tabella8[], 3, 0)</f>
        <v>38.747999999999998</v>
      </c>
      <c r="G52">
        <f>VLOOKUP(Tabella7[[#This Row],[DATA]],Tabella8[], 4, 0)</f>
        <v>62.13</v>
      </c>
      <c r="H52">
        <f>VLOOKUP(Tabella7[[#This Row],[DATA]],Tabella8[], 5, 0)</f>
        <v>21.573</v>
      </c>
      <c r="I52">
        <f>VLOOKUP(Tabella7[[#This Row],[DATA]],Tabella8[], 6, 0)</f>
        <v>2.694</v>
      </c>
      <c r="J52">
        <f>VLOOKUP(Tabella7[[#This Row],[DATA]],Tabella8[], 7, 0)</f>
        <v>1.984</v>
      </c>
      <c r="K52">
        <f>VLOOKUP(Tabella7[[#This Row],[DATA]],Tabella8[], 8, 0)</f>
        <v>1.06</v>
      </c>
      <c r="L52">
        <f>VLOOKUP(Tabella7[[#This Row],[DATA]],Tabella8[], 9, 0)</f>
        <v>30.405000000000001</v>
      </c>
      <c r="M52">
        <f>VLOOKUP(Tabella7[[#This Row],[DATA]],Tabella8[], 10, 0)</f>
        <v>0</v>
      </c>
      <c r="N52">
        <f>VLOOKUP(Tabella7[[#This Row],[DATA]],Tabella8[], 11, 0)</f>
        <v>0</v>
      </c>
      <c r="O52">
        <f>VLOOKUP(Tabella7[[#This Row],[DATA]],Tabella8[], 12, 0)</f>
        <v>0</v>
      </c>
      <c r="P52">
        <f>VLOOKUP(Tabella7[[#This Row],[DATA]],Tabella8[], 13, 0)</f>
        <v>0</v>
      </c>
      <c r="Q52">
        <f>VLOOKUP(Tabella7[[#This Row],[DATA]],Tabella8[], 14, 0)</f>
        <v>0</v>
      </c>
      <c r="R52">
        <f>VLOOKUP(Tabella7[[#This Row],[DATA]],Tabella8[], 15, 0)</f>
        <v>0</v>
      </c>
      <c r="S52">
        <f>VLOOKUP(Tabella7[[#This Row],[DATA]],Tabella8[], 16, 0)</f>
        <v>0</v>
      </c>
      <c r="T52">
        <f>VLOOKUP(Tabella7[[#This Row],[DATA]],Tabella8[], 17, 0)</f>
        <v>0</v>
      </c>
      <c r="U52">
        <f>VLOOKUP(Tabella7[[#This Row],[DATA]],Tabella8[], 18, 0)</f>
        <v>0</v>
      </c>
      <c r="V52">
        <f>VLOOKUP(Tabella7[[#This Row],[DATA]],Tabella9[], 2, 0)</f>
        <v>76.849999999999994</v>
      </c>
      <c r="W52">
        <f>VLOOKUP(Tabella7[[#This Row],[DATA]],Tabella11[], 2, 0)</f>
        <v>65.180000000000007</v>
      </c>
      <c r="X52">
        <f>VLOOKUP(Tabella7[[#This Row],[DATA]],Tabella10[], 2, 0)</f>
        <v>64.84</v>
      </c>
      <c r="Y52">
        <f>VLOOKUP(Tabella7[[#This Row],[DATA]],Tabella13[], 2, 0)</f>
        <v>62.5</v>
      </c>
      <c r="Z52">
        <v>0</v>
      </c>
      <c r="AA52">
        <v>0</v>
      </c>
      <c r="AD52" s="45">
        <v>43907</v>
      </c>
      <c r="AE52" s="16">
        <v>110.333</v>
      </c>
      <c r="AF52" s="16">
        <v>23.658999999999999</v>
      </c>
      <c r="AG52" s="16">
        <v>13.281000000000001</v>
      </c>
      <c r="AH52" s="16">
        <v>0.28599999999999998</v>
      </c>
      <c r="AI52" s="16">
        <v>8.3000000000000004E-2</v>
      </c>
      <c r="AJ52" s="16">
        <v>3.6999999999999998E-2</v>
      </c>
      <c r="AK52" s="16">
        <v>2.72</v>
      </c>
      <c r="AL52" s="16"/>
      <c r="AM52" s="16"/>
      <c r="AN52" s="16"/>
      <c r="AO52" s="16"/>
      <c r="AP52" s="16"/>
      <c r="AQ52" s="16"/>
      <c r="AR52" s="16"/>
      <c r="AS52" s="16"/>
      <c r="AT52" s="16"/>
      <c r="AU52" s="17"/>
      <c r="AW52" s="24">
        <v>43881</v>
      </c>
      <c r="AX52">
        <v>11.11</v>
      </c>
      <c r="AZ52" s="24">
        <v>43881</v>
      </c>
      <c r="BA52">
        <v>14.58</v>
      </c>
      <c r="BC52" s="24">
        <v>43881</v>
      </c>
      <c r="BD52">
        <v>16.670000000000002</v>
      </c>
      <c r="BF52" s="24">
        <v>43881</v>
      </c>
      <c r="BG52">
        <v>0</v>
      </c>
    </row>
    <row r="53" spans="1:59" x14ac:dyDescent="0.3">
      <c r="A53" s="3">
        <v>43928</v>
      </c>
      <c r="B53" s="4">
        <v>10356.700000000001</v>
      </c>
      <c r="C53" s="8">
        <v>106.06232840027324</v>
      </c>
      <c r="D53" s="41">
        <v>2.7559672130927304E-2</v>
      </c>
      <c r="E53">
        <f>VLOOKUP(Tabella7[[#This Row],[DATA]],Tabella8[], 2, 0)</f>
        <v>1283.223</v>
      </c>
      <c r="F53">
        <f>VLOOKUP(Tabella7[[#This Row],[DATA]],Tabella8[], 3, 0)</f>
        <v>51.12</v>
      </c>
      <c r="G53">
        <f>VLOOKUP(Tabella7[[#This Row],[DATA]],Tabella8[], 4, 0)</f>
        <v>61.05</v>
      </c>
      <c r="H53">
        <f>VLOOKUP(Tabella7[[#This Row],[DATA]],Tabella8[], 5, 0)</f>
        <v>24.027999999999999</v>
      </c>
      <c r="I53">
        <f>VLOOKUP(Tabella7[[#This Row],[DATA]],Tabella8[], 6, 0)</f>
        <v>2.4550000000000001</v>
      </c>
      <c r="J53">
        <f>VLOOKUP(Tabella7[[#This Row],[DATA]],Tabella8[], 7, 0)</f>
        <v>2.113</v>
      </c>
      <c r="K53">
        <f>VLOOKUP(Tabella7[[#This Row],[DATA]],Tabella8[], 8, 0)</f>
        <v>1.01</v>
      </c>
      <c r="L53">
        <f>VLOOKUP(Tabella7[[#This Row],[DATA]],Tabella8[], 9, 0)</f>
        <v>31.478000000000002</v>
      </c>
      <c r="M53">
        <f>VLOOKUP(Tabella7[[#This Row],[DATA]],Tabella8[], 10, 0)</f>
        <v>0</v>
      </c>
      <c r="N53">
        <f>VLOOKUP(Tabella7[[#This Row],[DATA]],Tabella8[], 11, 0)</f>
        <v>0</v>
      </c>
      <c r="O53">
        <f>VLOOKUP(Tabella7[[#This Row],[DATA]],Tabella8[], 12, 0)</f>
        <v>0</v>
      </c>
      <c r="P53">
        <f>VLOOKUP(Tabella7[[#This Row],[DATA]],Tabella8[], 13, 0)</f>
        <v>0</v>
      </c>
      <c r="Q53">
        <f>VLOOKUP(Tabella7[[#This Row],[DATA]],Tabella8[], 14, 0)</f>
        <v>0</v>
      </c>
      <c r="R53">
        <f>VLOOKUP(Tabella7[[#This Row],[DATA]],Tabella8[], 15, 0)</f>
        <v>0</v>
      </c>
      <c r="S53">
        <f>VLOOKUP(Tabella7[[#This Row],[DATA]],Tabella8[], 16, 0)</f>
        <v>0</v>
      </c>
      <c r="T53">
        <f>VLOOKUP(Tabella7[[#This Row],[DATA]],Tabella8[], 17, 0)</f>
        <v>0</v>
      </c>
      <c r="U53">
        <f>VLOOKUP(Tabella7[[#This Row],[DATA]],Tabella8[], 18, 0)</f>
        <v>0</v>
      </c>
      <c r="V53">
        <f>VLOOKUP(Tabella7[[#This Row],[DATA]],Tabella9[], 2, 0)</f>
        <v>76.849999999999994</v>
      </c>
      <c r="W53">
        <f>VLOOKUP(Tabella7[[#This Row],[DATA]],Tabella11[], 2, 0)</f>
        <v>65.180000000000007</v>
      </c>
      <c r="X53">
        <f>VLOOKUP(Tabella7[[#This Row],[DATA]],Tabella10[], 2, 0)</f>
        <v>64.84</v>
      </c>
      <c r="Y53">
        <f>VLOOKUP(Tabella7[[#This Row],[DATA]],Tabella13[], 2, 0)</f>
        <v>62.5</v>
      </c>
      <c r="Z53">
        <v>0</v>
      </c>
      <c r="AA53">
        <v>0</v>
      </c>
      <c r="AD53" s="45">
        <v>43908</v>
      </c>
      <c r="AE53" s="14">
        <v>146.92400000000001</v>
      </c>
      <c r="AF53" s="14">
        <v>36.591000000000001</v>
      </c>
      <c r="AG53" s="14">
        <v>17.739999999999998</v>
      </c>
      <c r="AH53" s="14">
        <v>0.33400000000000002</v>
      </c>
      <c r="AI53" s="14">
        <v>4.8000000000000001E-2</v>
      </c>
      <c r="AJ53" s="14">
        <v>4.2999999999999997E-2</v>
      </c>
      <c r="AK53" s="14">
        <v>2.61</v>
      </c>
      <c r="AL53" s="14"/>
      <c r="AM53" s="14"/>
      <c r="AN53" s="14"/>
      <c r="AO53" s="14"/>
      <c r="AP53" s="14"/>
      <c r="AQ53" s="14"/>
      <c r="AR53" s="14"/>
      <c r="AS53" s="14"/>
      <c r="AT53" s="14"/>
      <c r="AU53" s="15"/>
      <c r="AW53" s="24">
        <v>43882</v>
      </c>
      <c r="AX53">
        <v>11.11</v>
      </c>
      <c r="AZ53" s="24">
        <v>43882</v>
      </c>
      <c r="BA53">
        <v>14.58</v>
      </c>
      <c r="BC53" s="24">
        <v>43882</v>
      </c>
      <c r="BD53">
        <v>16.670000000000002</v>
      </c>
      <c r="BF53" s="24">
        <v>43882</v>
      </c>
      <c r="BG53">
        <v>0</v>
      </c>
    </row>
    <row r="54" spans="1:59" x14ac:dyDescent="0.3">
      <c r="A54" s="1">
        <v>43929</v>
      </c>
      <c r="B54" s="2">
        <v>10332.89</v>
      </c>
      <c r="C54" s="7">
        <v>105.81849165312303</v>
      </c>
      <c r="D54" s="42">
        <v>-2.3016415995899156E-3</v>
      </c>
      <c r="E54">
        <f>VLOOKUP(Tabella7[[#This Row],[DATA]],Tabella8[], 2, 0)</f>
        <v>1350.3620000000001</v>
      </c>
      <c r="F54">
        <f>VLOOKUP(Tabella7[[#This Row],[DATA]],Tabella8[], 3, 0)</f>
        <v>67.138999999999996</v>
      </c>
      <c r="G54">
        <f>VLOOKUP(Tabella7[[#This Row],[DATA]],Tabella8[], 4, 0)</f>
        <v>60.316000000000003</v>
      </c>
      <c r="H54">
        <f>VLOOKUP(Tabella7[[#This Row],[DATA]],Tabella8[], 5, 0)</f>
        <v>27.997</v>
      </c>
      <c r="I54">
        <f>VLOOKUP(Tabella7[[#This Row],[DATA]],Tabella8[], 6, 0)</f>
        <v>3.9689999999999999</v>
      </c>
      <c r="J54">
        <f>VLOOKUP(Tabella7[[#This Row],[DATA]],Tabella8[], 7, 0)</f>
        <v>2.4329999999999998</v>
      </c>
      <c r="K54">
        <f>VLOOKUP(Tabella7[[#This Row],[DATA]],Tabella8[], 8, 0)</f>
        <v>0.96</v>
      </c>
      <c r="L54">
        <f>VLOOKUP(Tabella7[[#This Row],[DATA]],Tabella8[], 9, 0)</f>
        <v>31.632999999999999</v>
      </c>
      <c r="M54">
        <f>VLOOKUP(Tabella7[[#This Row],[DATA]],Tabella8[], 10, 0)</f>
        <v>0</v>
      </c>
      <c r="N54">
        <f>VLOOKUP(Tabella7[[#This Row],[DATA]],Tabella8[], 11, 0)</f>
        <v>0</v>
      </c>
      <c r="O54">
        <f>VLOOKUP(Tabella7[[#This Row],[DATA]],Tabella8[], 12, 0)</f>
        <v>0</v>
      </c>
      <c r="P54">
        <f>VLOOKUP(Tabella7[[#This Row],[DATA]],Tabella8[], 13, 0)</f>
        <v>0</v>
      </c>
      <c r="Q54">
        <f>VLOOKUP(Tabella7[[#This Row],[DATA]],Tabella8[], 14, 0)</f>
        <v>0</v>
      </c>
      <c r="R54">
        <f>VLOOKUP(Tabella7[[#This Row],[DATA]],Tabella8[], 15, 0)</f>
        <v>0</v>
      </c>
      <c r="S54">
        <f>VLOOKUP(Tabella7[[#This Row],[DATA]],Tabella8[], 16, 0)</f>
        <v>0</v>
      </c>
      <c r="T54">
        <f>VLOOKUP(Tabella7[[#This Row],[DATA]],Tabella8[], 17, 0)</f>
        <v>0</v>
      </c>
      <c r="U54">
        <f>VLOOKUP(Tabella7[[#This Row],[DATA]],Tabella8[], 18, 0)</f>
        <v>0</v>
      </c>
      <c r="V54">
        <f>VLOOKUP(Tabella7[[#This Row],[DATA]],Tabella9[], 2, 0)</f>
        <v>76.849999999999994</v>
      </c>
      <c r="W54">
        <f>VLOOKUP(Tabella7[[#This Row],[DATA]],Tabella11[], 2, 0)</f>
        <v>65.180000000000007</v>
      </c>
      <c r="X54">
        <f>VLOOKUP(Tabella7[[#This Row],[DATA]],Tabella10[], 2, 0)</f>
        <v>64.84</v>
      </c>
      <c r="Y54">
        <f>VLOOKUP(Tabella7[[#This Row],[DATA]],Tabella13[], 2, 0)</f>
        <v>62.5</v>
      </c>
      <c r="Z54">
        <v>0</v>
      </c>
      <c r="AA54">
        <v>0</v>
      </c>
      <c r="AD54" s="45">
        <v>43909</v>
      </c>
      <c r="AE54" s="16">
        <v>182.59700000000001</v>
      </c>
      <c r="AF54" s="16">
        <v>35.673000000000002</v>
      </c>
      <c r="AG54" s="16">
        <v>22.547000000000001</v>
      </c>
      <c r="AH54" s="16">
        <v>0.52400000000000002</v>
      </c>
      <c r="AI54" s="16">
        <v>0.191</v>
      </c>
      <c r="AJ54" s="16">
        <v>7.0000000000000007E-2</v>
      </c>
      <c r="AK54" s="16">
        <v>2.4700000000000002</v>
      </c>
      <c r="AL54" s="16"/>
      <c r="AM54" s="16"/>
      <c r="AN54" s="16"/>
      <c r="AO54" s="16"/>
      <c r="AP54" s="16"/>
      <c r="AQ54" s="16"/>
      <c r="AR54" s="16"/>
      <c r="AS54" s="16"/>
      <c r="AT54" s="16"/>
      <c r="AU54" s="17"/>
      <c r="AW54" s="24">
        <v>43883</v>
      </c>
      <c r="AX54">
        <v>11.11</v>
      </c>
      <c r="AZ54" s="24">
        <v>43883</v>
      </c>
      <c r="BA54">
        <v>14.58</v>
      </c>
      <c r="BC54" s="24">
        <v>43883</v>
      </c>
      <c r="BD54">
        <v>16.670000000000002</v>
      </c>
      <c r="BF54" s="24">
        <v>43883</v>
      </c>
      <c r="BG54">
        <v>0</v>
      </c>
    </row>
    <row r="55" spans="1:59" x14ac:dyDescent="0.3">
      <c r="A55" s="3">
        <v>43930</v>
      </c>
      <c r="B55" s="4">
        <v>10564.74</v>
      </c>
      <c r="C55" s="8">
        <v>108.19285325861546</v>
      </c>
      <c r="D55" s="41">
        <v>2.2190029534471939E-2</v>
      </c>
      <c r="E55">
        <f>VLOOKUP(Tabella7[[#This Row],[DATA]],Tabella8[], 2, 0)</f>
        <v>1408.586</v>
      </c>
      <c r="F55">
        <f>VLOOKUP(Tabella7[[#This Row],[DATA]],Tabella8[], 3, 0)</f>
        <v>58.223999999999997</v>
      </c>
      <c r="G55">
        <f>VLOOKUP(Tabella7[[#This Row],[DATA]],Tabella8[], 4, 0)</f>
        <v>56.847999999999999</v>
      </c>
      <c r="H55">
        <f>VLOOKUP(Tabella7[[#This Row],[DATA]],Tabella8[], 5, 0)</f>
        <v>31.073</v>
      </c>
      <c r="I55">
        <f>VLOOKUP(Tabella7[[#This Row],[DATA]],Tabella8[], 6, 0)</f>
        <v>3.0750000000000002</v>
      </c>
      <c r="J55">
        <f>VLOOKUP(Tabella7[[#This Row],[DATA]],Tabella8[], 7, 0)</f>
        <v>2.5539999999999998</v>
      </c>
      <c r="K55">
        <f>VLOOKUP(Tabella7[[#This Row],[DATA]],Tabella8[], 8, 0)</f>
        <v>0.91</v>
      </c>
      <c r="L55">
        <f>VLOOKUP(Tabella7[[#This Row],[DATA]],Tabella8[], 9, 0)</f>
        <v>32.347999999999999</v>
      </c>
      <c r="M55">
        <f>VLOOKUP(Tabella7[[#This Row],[DATA]],Tabella8[], 10, 0)</f>
        <v>0</v>
      </c>
      <c r="N55">
        <f>VLOOKUP(Tabella7[[#This Row],[DATA]],Tabella8[], 11, 0)</f>
        <v>0</v>
      </c>
      <c r="O55">
        <f>VLOOKUP(Tabella7[[#This Row],[DATA]],Tabella8[], 12, 0)</f>
        <v>0</v>
      </c>
      <c r="P55">
        <f>VLOOKUP(Tabella7[[#This Row],[DATA]],Tabella8[], 13, 0)</f>
        <v>0</v>
      </c>
      <c r="Q55">
        <f>VLOOKUP(Tabella7[[#This Row],[DATA]],Tabella8[], 14, 0)</f>
        <v>0</v>
      </c>
      <c r="R55">
        <f>VLOOKUP(Tabella7[[#This Row],[DATA]],Tabella8[], 15, 0)</f>
        <v>0</v>
      </c>
      <c r="S55">
        <f>VLOOKUP(Tabella7[[#This Row],[DATA]],Tabella8[], 16, 0)</f>
        <v>0</v>
      </c>
      <c r="T55">
        <f>VLOOKUP(Tabella7[[#This Row],[DATA]],Tabella8[], 17, 0)</f>
        <v>0</v>
      </c>
      <c r="U55">
        <f>VLOOKUP(Tabella7[[#This Row],[DATA]],Tabella8[], 18, 0)</f>
        <v>0</v>
      </c>
      <c r="V55">
        <f>VLOOKUP(Tabella7[[#This Row],[DATA]],Tabella9[], 2, 0)</f>
        <v>76.849999999999994</v>
      </c>
      <c r="W55">
        <f>VLOOKUP(Tabella7[[#This Row],[DATA]],Tabella11[], 2, 0)</f>
        <v>65.180000000000007</v>
      </c>
      <c r="X55">
        <f>VLOOKUP(Tabella7[[#This Row],[DATA]],Tabella10[], 2, 0)</f>
        <v>64.84</v>
      </c>
      <c r="Y55">
        <f>VLOOKUP(Tabella7[[#This Row],[DATA]],Tabella13[], 2, 0)</f>
        <v>62.5</v>
      </c>
      <c r="Z55">
        <v>0</v>
      </c>
      <c r="AA55">
        <v>0</v>
      </c>
      <c r="AD55" s="45">
        <v>43910</v>
      </c>
      <c r="AE55" s="14">
        <v>236.566</v>
      </c>
      <c r="AF55" s="14">
        <v>53.969000000000001</v>
      </c>
      <c r="AG55" s="14">
        <v>27.538</v>
      </c>
      <c r="AH55" s="14">
        <v>0.79900000000000004</v>
      </c>
      <c r="AI55" s="14">
        <v>0.27400000000000002</v>
      </c>
      <c r="AJ55" s="14">
        <v>0.10199999999999999</v>
      </c>
      <c r="AK55" s="14">
        <v>2.35</v>
      </c>
      <c r="AL55" s="14">
        <v>2.3839999999999999</v>
      </c>
      <c r="AM55" s="14"/>
      <c r="AN55" s="14"/>
      <c r="AO55" s="14"/>
      <c r="AP55" s="14"/>
      <c r="AQ55" s="14"/>
      <c r="AR55" s="14"/>
      <c r="AS55" s="14"/>
      <c r="AT55" s="14"/>
      <c r="AU55" s="15"/>
      <c r="AW55" s="24">
        <v>43884</v>
      </c>
      <c r="AX55">
        <v>11.11</v>
      </c>
      <c r="AZ55" s="24">
        <v>43884</v>
      </c>
      <c r="BA55">
        <v>14.58</v>
      </c>
      <c r="BC55" s="24">
        <v>43884</v>
      </c>
      <c r="BD55">
        <v>16.670000000000002</v>
      </c>
      <c r="BF55" s="24">
        <v>43884</v>
      </c>
      <c r="BG55">
        <v>0</v>
      </c>
    </row>
    <row r="56" spans="1:59" x14ac:dyDescent="0.3">
      <c r="A56" s="1">
        <v>43935</v>
      </c>
      <c r="B56" s="2">
        <v>10696.56</v>
      </c>
      <c r="C56" s="7">
        <v>109.5428137797973</v>
      </c>
      <c r="D56" s="42">
        <v>1.2400153244723468E-2</v>
      </c>
      <c r="E56">
        <f>VLOOKUP(Tabella7[[#This Row],[DATA]],Tabella8[], 2, 0)</f>
        <v>1565.653</v>
      </c>
      <c r="F56">
        <f>VLOOKUP(Tabella7[[#This Row],[DATA]],Tabella8[], 3, 0)</f>
        <v>15.34</v>
      </c>
      <c r="G56">
        <f>VLOOKUP(Tabella7[[#This Row],[DATA]],Tabella8[], 4, 0)</f>
        <v>40.347000000000001</v>
      </c>
      <c r="H56">
        <f>VLOOKUP(Tabella7[[#This Row],[DATA]],Tabella8[], 5, 0)</f>
        <v>39.261000000000003</v>
      </c>
      <c r="I56">
        <f>VLOOKUP(Tabella7[[#This Row],[DATA]],Tabella8[], 6, 0)</f>
        <v>1.1919999999999999</v>
      </c>
      <c r="J56">
        <f>VLOOKUP(Tabella7[[#This Row],[DATA]],Tabella8[], 7, 0)</f>
        <v>2.1760000000000002</v>
      </c>
      <c r="K56">
        <f>VLOOKUP(Tabella7[[#This Row],[DATA]],Tabella8[], 8, 0)</f>
        <v>0.78</v>
      </c>
      <c r="L56">
        <f>VLOOKUP(Tabella7[[#This Row],[DATA]],Tabella8[], 9, 0)</f>
        <v>32.442999999999998</v>
      </c>
      <c r="M56">
        <f>VLOOKUP(Tabella7[[#This Row],[DATA]],Tabella8[], 10, 0)</f>
        <v>0</v>
      </c>
      <c r="N56">
        <f>VLOOKUP(Tabella7[[#This Row],[DATA]],Tabella8[], 11, 0)</f>
        <v>0</v>
      </c>
      <c r="O56">
        <f>VLOOKUP(Tabella7[[#This Row],[DATA]],Tabella8[], 12, 0)</f>
        <v>0</v>
      </c>
      <c r="P56">
        <f>VLOOKUP(Tabella7[[#This Row],[DATA]],Tabella8[], 13, 0)</f>
        <v>0</v>
      </c>
      <c r="Q56">
        <f>VLOOKUP(Tabella7[[#This Row],[DATA]],Tabella8[], 14, 0)</f>
        <v>0</v>
      </c>
      <c r="R56">
        <f>VLOOKUP(Tabella7[[#This Row],[DATA]],Tabella8[], 15, 0)</f>
        <v>0</v>
      </c>
      <c r="S56">
        <f>VLOOKUP(Tabella7[[#This Row],[DATA]],Tabella8[], 16, 0)</f>
        <v>0</v>
      </c>
      <c r="T56">
        <f>VLOOKUP(Tabella7[[#This Row],[DATA]],Tabella8[], 17, 0)</f>
        <v>0</v>
      </c>
      <c r="U56">
        <f>VLOOKUP(Tabella7[[#This Row],[DATA]],Tabella8[], 18, 0)</f>
        <v>0</v>
      </c>
      <c r="V56">
        <f>VLOOKUP(Tabella7[[#This Row],[DATA]],Tabella9[], 2, 0)</f>
        <v>76.849999999999994</v>
      </c>
      <c r="W56">
        <f>VLOOKUP(Tabella7[[#This Row],[DATA]],Tabella11[], 2, 0)</f>
        <v>65.180000000000007</v>
      </c>
      <c r="X56">
        <f>VLOOKUP(Tabella7[[#This Row],[DATA]],Tabella10[], 2, 0)</f>
        <v>64.84</v>
      </c>
      <c r="Y56">
        <f>VLOOKUP(Tabella7[[#This Row],[DATA]],Tabella13[], 2, 0)</f>
        <v>62.5</v>
      </c>
      <c r="Z56">
        <v>0</v>
      </c>
      <c r="AA56">
        <v>0</v>
      </c>
      <c r="AD56" s="45">
        <v>43911</v>
      </c>
      <c r="AE56" s="16">
        <v>264.75400000000002</v>
      </c>
      <c r="AF56" s="16">
        <v>28.187999999999999</v>
      </c>
      <c r="AG56" s="16">
        <v>30.015000000000001</v>
      </c>
      <c r="AH56" s="16">
        <v>1.0009999999999999</v>
      </c>
      <c r="AI56" s="16">
        <v>0.20300000000000001</v>
      </c>
      <c r="AJ56" s="16">
        <v>0.128</v>
      </c>
      <c r="AK56" s="16">
        <v>2.2400000000000002</v>
      </c>
      <c r="AL56" s="16">
        <v>3.6709999999999998</v>
      </c>
      <c r="AM56" s="16"/>
      <c r="AN56" s="16"/>
      <c r="AO56" s="16"/>
      <c r="AP56" s="16"/>
      <c r="AQ56" s="16"/>
      <c r="AR56" s="16"/>
      <c r="AS56" s="16"/>
      <c r="AT56" s="16"/>
      <c r="AU56" s="17"/>
      <c r="AW56" s="24">
        <v>43885</v>
      </c>
      <c r="AX56">
        <v>11.11</v>
      </c>
      <c r="AZ56" s="24">
        <v>43885</v>
      </c>
      <c r="BA56">
        <v>14.58</v>
      </c>
      <c r="BC56" s="24">
        <v>43885</v>
      </c>
      <c r="BD56">
        <v>16.670000000000002</v>
      </c>
      <c r="BF56" s="24">
        <v>43885</v>
      </c>
      <c r="BG56">
        <v>0</v>
      </c>
    </row>
    <row r="57" spans="1:59" x14ac:dyDescent="0.3">
      <c r="A57" s="3">
        <v>43936</v>
      </c>
      <c r="B57" s="4">
        <v>10279.76</v>
      </c>
      <c r="C57" s="8">
        <v>105.27439058734855</v>
      </c>
      <c r="D57" s="41">
        <v>-3.9745280999067954E-2</v>
      </c>
      <c r="E57">
        <f>VLOOKUP(Tabella7[[#This Row],[DATA]],Tabella8[], 2, 0)</f>
        <v>1606.105</v>
      </c>
      <c r="F57">
        <f>VLOOKUP(Tabella7[[#This Row],[DATA]],Tabella8[], 3, 0)</f>
        <v>40.453000000000003</v>
      </c>
      <c r="G57">
        <f>VLOOKUP(Tabella7[[#This Row],[DATA]],Tabella8[], 4, 0)</f>
        <v>36.534999999999997</v>
      </c>
      <c r="H57">
        <f>VLOOKUP(Tabella7[[#This Row],[DATA]],Tabella8[], 5, 0)</f>
        <v>45.338999999999999</v>
      </c>
      <c r="I57">
        <f>VLOOKUP(Tabella7[[#This Row],[DATA]],Tabella8[], 6, 0)</f>
        <v>6.0789999999999997</v>
      </c>
      <c r="J57">
        <f>VLOOKUP(Tabella7[[#This Row],[DATA]],Tabella8[], 7, 0)</f>
        <v>2.4769999999999999</v>
      </c>
      <c r="K57">
        <f>VLOOKUP(Tabella7[[#This Row],[DATA]],Tabella8[], 8, 0)</f>
        <v>0.76</v>
      </c>
      <c r="L57">
        <f>VLOOKUP(Tabella7[[#This Row],[DATA]],Tabella8[], 9, 0)</f>
        <v>32.597999999999999</v>
      </c>
      <c r="M57">
        <f>VLOOKUP(Tabella7[[#This Row],[DATA]],Tabella8[], 10, 0)</f>
        <v>0</v>
      </c>
      <c r="N57">
        <f>VLOOKUP(Tabella7[[#This Row],[DATA]],Tabella8[], 11, 0)</f>
        <v>0</v>
      </c>
      <c r="O57">
        <f>VLOOKUP(Tabella7[[#This Row],[DATA]],Tabella8[], 12, 0)</f>
        <v>0</v>
      </c>
      <c r="P57">
        <f>VLOOKUP(Tabella7[[#This Row],[DATA]],Tabella8[], 13, 0)</f>
        <v>0</v>
      </c>
      <c r="Q57">
        <f>VLOOKUP(Tabella7[[#This Row],[DATA]],Tabella8[], 14, 0)</f>
        <v>0</v>
      </c>
      <c r="R57">
        <f>VLOOKUP(Tabella7[[#This Row],[DATA]],Tabella8[], 15, 0)</f>
        <v>0</v>
      </c>
      <c r="S57">
        <f>VLOOKUP(Tabella7[[#This Row],[DATA]],Tabella8[], 16, 0)</f>
        <v>0</v>
      </c>
      <c r="T57">
        <f>VLOOKUP(Tabella7[[#This Row],[DATA]],Tabella8[], 17, 0)</f>
        <v>0</v>
      </c>
      <c r="U57">
        <f>VLOOKUP(Tabella7[[#This Row],[DATA]],Tabella8[], 18, 0)</f>
        <v>0</v>
      </c>
      <c r="V57">
        <f>VLOOKUP(Tabella7[[#This Row],[DATA]],Tabella9[], 2, 0)</f>
        <v>76.849999999999994</v>
      </c>
      <c r="W57">
        <f>VLOOKUP(Tabella7[[#This Row],[DATA]],Tabella11[], 2, 0)</f>
        <v>65.180000000000007</v>
      </c>
      <c r="X57">
        <f>VLOOKUP(Tabella7[[#This Row],[DATA]],Tabella10[], 2, 0)</f>
        <v>64.84</v>
      </c>
      <c r="Y57">
        <f>VLOOKUP(Tabella7[[#This Row],[DATA]],Tabella13[], 2, 0)</f>
        <v>62.5</v>
      </c>
      <c r="Z57">
        <v>0</v>
      </c>
      <c r="AA57">
        <v>0</v>
      </c>
      <c r="AD57" s="45">
        <v>43912</v>
      </c>
      <c r="AE57" s="14">
        <v>296.45800000000003</v>
      </c>
      <c r="AF57" s="14">
        <v>31.704000000000001</v>
      </c>
      <c r="AG57" s="14">
        <v>32.484000000000002</v>
      </c>
      <c r="AH57" s="14">
        <v>1.1200000000000001</v>
      </c>
      <c r="AI57" s="14">
        <v>0.11899999999999999</v>
      </c>
      <c r="AJ57" s="14">
        <v>0.14099999999999999</v>
      </c>
      <c r="AK57" s="14">
        <v>2.14</v>
      </c>
      <c r="AL57" s="14">
        <v>4.3380000000000001</v>
      </c>
      <c r="AM57" s="14"/>
      <c r="AN57" s="14"/>
      <c r="AO57" s="14">
        <v>28.317</v>
      </c>
      <c r="AP57" s="14">
        <v>6.0049999999999999</v>
      </c>
      <c r="AQ57" s="14"/>
      <c r="AR57" s="14">
        <v>6.9000000000000006E-2</v>
      </c>
      <c r="AS57" s="14"/>
      <c r="AT57" s="14"/>
      <c r="AU57" s="15"/>
      <c r="AW57" s="24">
        <v>43886</v>
      </c>
      <c r="AX57">
        <v>11.11</v>
      </c>
      <c r="AZ57" s="24">
        <v>43886</v>
      </c>
      <c r="BA57">
        <v>14.58</v>
      </c>
      <c r="BC57" s="24">
        <v>43886</v>
      </c>
      <c r="BD57">
        <v>16.670000000000002</v>
      </c>
      <c r="BF57" s="24">
        <v>43886</v>
      </c>
      <c r="BG57">
        <v>0</v>
      </c>
    </row>
    <row r="58" spans="1:59" x14ac:dyDescent="0.3">
      <c r="A58" s="1">
        <v>43937</v>
      </c>
      <c r="B58" s="2">
        <v>10301.540000000001</v>
      </c>
      <c r="C58" s="7">
        <v>105.49743822921884</v>
      </c>
      <c r="D58" s="42">
        <v>2.1164851715208001E-3</v>
      </c>
      <c r="E58">
        <f>VLOOKUP(Tabella7[[#This Row],[DATA]],Tabella8[], 2, 0)</f>
        <v>1641.2070000000001</v>
      </c>
      <c r="F58">
        <f>VLOOKUP(Tabella7[[#This Row],[DATA]],Tabella8[], 3, 0)</f>
        <v>35.100999999999999</v>
      </c>
      <c r="G58">
        <f>VLOOKUP(Tabella7[[#This Row],[DATA]],Tabella8[], 4, 0)</f>
        <v>33.231999999999999</v>
      </c>
      <c r="H58">
        <f>VLOOKUP(Tabella7[[#This Row],[DATA]],Tabella8[], 5, 0)</f>
        <v>48.295000000000002</v>
      </c>
      <c r="I58">
        <f>VLOOKUP(Tabella7[[#This Row],[DATA]],Tabella8[], 6, 0)</f>
        <v>2.956</v>
      </c>
      <c r="J58">
        <f>VLOOKUP(Tabella7[[#This Row],[DATA]],Tabella8[], 7, 0)</f>
        <v>2.46</v>
      </c>
      <c r="K58">
        <f>VLOOKUP(Tabella7[[#This Row],[DATA]],Tabella8[], 8, 0)</f>
        <v>0.75</v>
      </c>
      <c r="L58">
        <f>VLOOKUP(Tabella7[[#This Row],[DATA]],Tabella8[], 9, 0)</f>
        <v>33.491999999999997</v>
      </c>
      <c r="M58">
        <f>VLOOKUP(Tabella7[[#This Row],[DATA]],Tabella8[], 10, 0)</f>
        <v>0</v>
      </c>
      <c r="N58">
        <f>VLOOKUP(Tabella7[[#This Row],[DATA]],Tabella8[], 11, 0)</f>
        <v>0</v>
      </c>
      <c r="O58">
        <f>VLOOKUP(Tabella7[[#This Row],[DATA]],Tabella8[], 12, 0)</f>
        <v>0</v>
      </c>
      <c r="P58">
        <f>VLOOKUP(Tabella7[[#This Row],[DATA]],Tabella8[], 13, 0)</f>
        <v>0</v>
      </c>
      <c r="Q58">
        <f>VLOOKUP(Tabella7[[#This Row],[DATA]],Tabella8[], 14, 0)</f>
        <v>0</v>
      </c>
      <c r="R58">
        <f>VLOOKUP(Tabella7[[#This Row],[DATA]],Tabella8[], 15, 0)</f>
        <v>0</v>
      </c>
      <c r="S58">
        <f>VLOOKUP(Tabella7[[#This Row],[DATA]],Tabella8[], 16, 0)</f>
        <v>0</v>
      </c>
      <c r="T58">
        <f>VLOOKUP(Tabella7[[#This Row],[DATA]],Tabella8[], 17, 0)</f>
        <v>0</v>
      </c>
      <c r="U58">
        <f>VLOOKUP(Tabella7[[#This Row],[DATA]],Tabella8[], 18, 0)</f>
        <v>0</v>
      </c>
      <c r="V58">
        <f>VLOOKUP(Tabella7[[#This Row],[DATA]],Tabella9[], 2, 0)</f>
        <v>76.849999999999994</v>
      </c>
      <c r="W58">
        <f>VLOOKUP(Tabella7[[#This Row],[DATA]],Tabella11[], 2, 0)</f>
        <v>65.180000000000007</v>
      </c>
      <c r="X58">
        <f>VLOOKUP(Tabella7[[#This Row],[DATA]],Tabella10[], 2, 0)</f>
        <v>64.84</v>
      </c>
      <c r="Y58">
        <f>VLOOKUP(Tabella7[[#This Row],[DATA]],Tabella13[], 2, 0)</f>
        <v>62.5</v>
      </c>
      <c r="Z58">
        <v>0</v>
      </c>
      <c r="AA58">
        <v>0</v>
      </c>
      <c r="AD58" s="45">
        <v>43913</v>
      </c>
      <c r="AE58" s="16">
        <v>346.315</v>
      </c>
      <c r="AF58" s="16">
        <v>49.856999999999999</v>
      </c>
      <c r="AG58" s="16">
        <v>37.091999999999999</v>
      </c>
      <c r="AH58" s="16">
        <v>1.466</v>
      </c>
      <c r="AI58" s="16">
        <v>0.34599999999999997</v>
      </c>
      <c r="AJ58" s="16">
        <v>0.18</v>
      </c>
      <c r="AK58" s="16">
        <v>2.06</v>
      </c>
      <c r="AL58" s="16">
        <v>5.375</v>
      </c>
      <c r="AM58" s="16"/>
      <c r="AN58" s="16"/>
      <c r="AO58" s="16"/>
      <c r="AP58" s="16"/>
      <c r="AQ58" s="16"/>
      <c r="AR58" s="16"/>
      <c r="AS58" s="16"/>
      <c r="AT58" s="16"/>
      <c r="AU58" s="17"/>
      <c r="AW58" s="24">
        <v>43887</v>
      </c>
      <c r="AX58">
        <v>16.670000000000002</v>
      </c>
      <c r="AZ58" s="24">
        <v>43887</v>
      </c>
      <c r="BA58">
        <v>17.71</v>
      </c>
      <c r="BC58" s="24">
        <v>43887</v>
      </c>
      <c r="BD58">
        <v>20.239999999999998</v>
      </c>
      <c r="BF58" s="24">
        <v>43887</v>
      </c>
      <c r="BG58">
        <v>0</v>
      </c>
    </row>
    <row r="59" spans="1:59" x14ac:dyDescent="0.3">
      <c r="A59" s="3">
        <v>43938</v>
      </c>
      <c r="B59" s="4">
        <v>10625.78</v>
      </c>
      <c r="C59" s="8">
        <v>108.81796014841169</v>
      </c>
      <c r="D59" s="41">
        <v>3.0989725258166095E-2</v>
      </c>
      <c r="E59">
        <f>VLOOKUP(Tabella7[[#This Row],[DATA]],Tabella8[], 2, 0)</f>
        <v>1685.2940000000001</v>
      </c>
      <c r="F59">
        <f>VLOOKUP(Tabella7[[#This Row],[DATA]],Tabella8[], 3, 0)</f>
        <v>44.088000000000001</v>
      </c>
      <c r="G59">
        <f>VLOOKUP(Tabella7[[#This Row],[DATA]],Tabella8[], 4, 0)</f>
        <v>32.735999999999997</v>
      </c>
      <c r="H59">
        <f>VLOOKUP(Tabella7[[#This Row],[DATA]],Tabella8[], 5, 0)</f>
        <v>51.871000000000002</v>
      </c>
      <c r="I59">
        <f>VLOOKUP(Tabella7[[#This Row],[DATA]],Tabella8[], 6, 0)</f>
        <v>3.5760000000000001</v>
      </c>
      <c r="J59">
        <f>VLOOKUP(Tabella7[[#This Row],[DATA]],Tabella8[], 7, 0)</f>
        <v>2.6989999999999998</v>
      </c>
      <c r="K59">
        <f>VLOOKUP(Tabella7[[#This Row],[DATA]],Tabella8[], 8, 0)</f>
        <v>0.74</v>
      </c>
      <c r="L59">
        <f>VLOOKUP(Tabella7[[#This Row],[DATA]],Tabella8[], 9, 0)</f>
        <v>34.314</v>
      </c>
      <c r="M59">
        <f>VLOOKUP(Tabella7[[#This Row],[DATA]],Tabella8[], 10, 0)</f>
        <v>0</v>
      </c>
      <c r="N59">
        <f>VLOOKUP(Tabella7[[#This Row],[DATA]],Tabella8[], 11, 0)</f>
        <v>0</v>
      </c>
      <c r="O59">
        <f>VLOOKUP(Tabella7[[#This Row],[DATA]],Tabella8[], 12, 0)</f>
        <v>0</v>
      </c>
      <c r="P59">
        <f>VLOOKUP(Tabella7[[#This Row],[DATA]],Tabella8[], 13, 0)</f>
        <v>0</v>
      </c>
      <c r="Q59">
        <f>VLOOKUP(Tabella7[[#This Row],[DATA]],Tabella8[], 14, 0)</f>
        <v>0</v>
      </c>
      <c r="R59">
        <f>VLOOKUP(Tabella7[[#This Row],[DATA]],Tabella8[], 15, 0)</f>
        <v>0</v>
      </c>
      <c r="S59">
        <f>VLOOKUP(Tabella7[[#This Row],[DATA]],Tabella8[], 16, 0)</f>
        <v>0</v>
      </c>
      <c r="T59">
        <f>VLOOKUP(Tabella7[[#This Row],[DATA]],Tabella8[], 17, 0)</f>
        <v>0</v>
      </c>
      <c r="U59">
        <f>VLOOKUP(Tabella7[[#This Row],[DATA]],Tabella8[], 18, 0)</f>
        <v>0</v>
      </c>
      <c r="V59">
        <f>VLOOKUP(Tabella7[[#This Row],[DATA]],Tabella9[], 2, 0)</f>
        <v>76.849999999999994</v>
      </c>
      <c r="W59">
        <f>VLOOKUP(Tabella7[[#This Row],[DATA]],Tabella11[], 2, 0)</f>
        <v>65.180000000000007</v>
      </c>
      <c r="X59">
        <f>VLOOKUP(Tabella7[[#This Row],[DATA]],Tabella10[], 2, 0)</f>
        <v>64.84</v>
      </c>
      <c r="Y59">
        <f>VLOOKUP(Tabella7[[#This Row],[DATA]],Tabella13[], 2, 0)</f>
        <v>62.5</v>
      </c>
      <c r="Z59">
        <v>0</v>
      </c>
      <c r="AA59">
        <v>0</v>
      </c>
      <c r="AD59" s="45">
        <v>43914</v>
      </c>
      <c r="AE59" s="14">
        <v>393.15600000000001</v>
      </c>
      <c r="AF59" s="14">
        <v>46.841000000000001</v>
      </c>
      <c r="AG59" s="14">
        <v>40.402999999999999</v>
      </c>
      <c r="AH59" s="14">
        <v>1.871</v>
      </c>
      <c r="AI59" s="14">
        <v>0.40500000000000003</v>
      </c>
      <c r="AJ59" s="14">
        <v>0.22600000000000001</v>
      </c>
      <c r="AK59" s="14">
        <v>1.97</v>
      </c>
      <c r="AL59" s="14">
        <v>7.3419999999999996</v>
      </c>
      <c r="AM59" s="14"/>
      <c r="AN59" s="14"/>
      <c r="AO59" s="14"/>
      <c r="AP59" s="14"/>
      <c r="AQ59" s="14"/>
      <c r="AR59" s="14"/>
      <c r="AS59" s="14"/>
      <c r="AT59" s="14"/>
      <c r="AU59" s="15"/>
      <c r="AW59" s="24">
        <v>43888</v>
      </c>
      <c r="AX59">
        <v>16.670000000000002</v>
      </c>
      <c r="AZ59" s="24">
        <v>43888</v>
      </c>
      <c r="BA59">
        <v>17.71</v>
      </c>
      <c r="BC59" s="24">
        <v>43888</v>
      </c>
      <c r="BD59">
        <v>20.239999999999998</v>
      </c>
      <c r="BF59" s="24">
        <v>43888</v>
      </c>
      <c r="BG59">
        <v>0</v>
      </c>
    </row>
    <row r="60" spans="1:59" x14ac:dyDescent="0.3">
      <c r="A60" s="1">
        <v>43941</v>
      </c>
      <c r="B60" s="2">
        <v>10675.9</v>
      </c>
      <c r="C60" s="7">
        <v>109.33123598911594</v>
      </c>
      <c r="D60" s="42">
        <v>4.7057408136878739E-3</v>
      </c>
      <c r="E60">
        <f>VLOOKUP(Tabella7[[#This Row],[DATA]],Tabella8[], 2, 0)</f>
        <v>1752.8510000000001</v>
      </c>
      <c r="F60">
        <f>VLOOKUP(Tabella7[[#This Row],[DATA]],Tabella8[], 3, 0)</f>
        <v>22.419</v>
      </c>
      <c r="G60">
        <f>VLOOKUP(Tabella7[[#This Row],[DATA]],Tabella8[], 4, 0)</f>
        <v>28.934000000000001</v>
      </c>
      <c r="H60">
        <f>VLOOKUP(Tabella7[[#This Row],[DATA]],Tabella8[], 5, 0)</f>
        <v>57.95</v>
      </c>
      <c r="I60">
        <f>VLOOKUP(Tabella7[[#This Row],[DATA]],Tabella8[], 6, 0)</f>
        <v>3.29</v>
      </c>
      <c r="J60">
        <f>VLOOKUP(Tabella7[[#This Row],[DATA]],Tabella8[], 7, 0)</f>
        <v>2.84</v>
      </c>
      <c r="K60">
        <f>VLOOKUP(Tabella7[[#This Row],[DATA]],Tabella8[], 8, 0)</f>
        <v>0.72</v>
      </c>
      <c r="L60">
        <f>VLOOKUP(Tabella7[[#This Row],[DATA]],Tabella8[], 9, 0)</f>
        <v>34.564999999999998</v>
      </c>
      <c r="M60">
        <f>VLOOKUP(Tabella7[[#This Row],[DATA]],Tabella8[], 10, 0)</f>
        <v>0</v>
      </c>
      <c r="N60">
        <f>VLOOKUP(Tabella7[[#This Row],[DATA]],Tabella8[], 11, 0)</f>
        <v>0</v>
      </c>
      <c r="O60">
        <f>VLOOKUP(Tabella7[[#This Row],[DATA]],Tabella8[], 12, 0)</f>
        <v>0</v>
      </c>
      <c r="P60">
        <f>VLOOKUP(Tabella7[[#This Row],[DATA]],Tabella8[], 13, 0)</f>
        <v>0</v>
      </c>
      <c r="Q60">
        <f>VLOOKUP(Tabella7[[#This Row],[DATA]],Tabella8[], 14, 0)</f>
        <v>0</v>
      </c>
      <c r="R60">
        <f>VLOOKUP(Tabella7[[#This Row],[DATA]],Tabella8[], 15, 0)</f>
        <v>0</v>
      </c>
      <c r="S60">
        <f>VLOOKUP(Tabella7[[#This Row],[DATA]],Tabella8[], 16, 0)</f>
        <v>0</v>
      </c>
      <c r="T60">
        <f>VLOOKUP(Tabella7[[#This Row],[DATA]],Tabella8[], 17, 0)</f>
        <v>0</v>
      </c>
      <c r="U60">
        <f>VLOOKUP(Tabella7[[#This Row],[DATA]],Tabella8[], 18, 0)</f>
        <v>0</v>
      </c>
      <c r="V60">
        <f>VLOOKUP(Tabella7[[#This Row],[DATA]],Tabella9[], 2, 0)</f>
        <v>76.849999999999994</v>
      </c>
      <c r="W60">
        <f>VLOOKUP(Tabella7[[#This Row],[DATA]],Tabella11[], 2, 0)</f>
        <v>65.180000000000007</v>
      </c>
      <c r="X60">
        <f>VLOOKUP(Tabella7[[#This Row],[DATA]],Tabella10[], 2, 0)</f>
        <v>64.84</v>
      </c>
      <c r="Y60">
        <f>VLOOKUP(Tabella7[[#This Row],[DATA]],Tabella13[], 2, 0)</f>
        <v>62.5</v>
      </c>
      <c r="Z60">
        <v>1</v>
      </c>
      <c r="AA60">
        <v>0</v>
      </c>
      <c r="AD60" s="45">
        <v>43915</v>
      </c>
      <c r="AE60" s="16">
        <v>444.84899999999999</v>
      </c>
      <c r="AF60" s="16">
        <v>51.692</v>
      </c>
      <c r="AG60" s="16">
        <v>42.561</v>
      </c>
      <c r="AH60" s="16">
        <v>2.4550000000000001</v>
      </c>
      <c r="AI60" s="16">
        <v>0.58399999999999996</v>
      </c>
      <c r="AJ60" s="16">
        <v>0.30299999999999999</v>
      </c>
      <c r="AK60" s="16">
        <v>1.88</v>
      </c>
      <c r="AL60" s="16">
        <v>9.4039999999999999</v>
      </c>
      <c r="AM60" s="16"/>
      <c r="AN60" s="16"/>
      <c r="AO60" s="16"/>
      <c r="AP60" s="16"/>
      <c r="AQ60" s="16"/>
      <c r="AR60" s="16"/>
      <c r="AS60" s="16"/>
      <c r="AT60" s="16"/>
      <c r="AU60" s="17"/>
      <c r="AW60" s="24">
        <v>43889</v>
      </c>
      <c r="AX60">
        <v>19.440000000000001</v>
      </c>
      <c r="AZ60" s="24">
        <v>43889</v>
      </c>
      <c r="BA60">
        <v>21.35</v>
      </c>
      <c r="BC60" s="24">
        <v>43889</v>
      </c>
      <c r="BD60">
        <v>24.4</v>
      </c>
      <c r="BF60" s="24">
        <v>43889</v>
      </c>
      <c r="BG60">
        <v>0</v>
      </c>
    </row>
    <row r="61" spans="1:59" x14ac:dyDescent="0.3">
      <c r="A61" s="3">
        <v>43942</v>
      </c>
      <c r="B61" s="4">
        <v>10249.85</v>
      </c>
      <c r="C61" s="8">
        <v>104.96808411497297</v>
      </c>
      <c r="D61" s="41">
        <v>-4.0725793363367055E-2</v>
      </c>
      <c r="E61">
        <f>VLOOKUP(Tabella7[[#This Row],[DATA]],Tabella8[], 2, 0)</f>
        <v>1767.463</v>
      </c>
      <c r="F61">
        <f>VLOOKUP(Tabella7[[#This Row],[DATA]],Tabella8[], 3, 0)</f>
        <v>14.613</v>
      </c>
      <c r="G61">
        <f>VLOOKUP(Tabella7[[#This Row],[DATA]],Tabella8[], 4, 0)</f>
        <v>28.83</v>
      </c>
      <c r="H61">
        <f>VLOOKUP(Tabella7[[#This Row],[DATA]],Tabella8[], 5, 0)</f>
        <v>59.988</v>
      </c>
      <c r="I61">
        <f>VLOOKUP(Tabella7[[#This Row],[DATA]],Tabella8[], 6, 0)</f>
        <v>2.0379999999999998</v>
      </c>
      <c r="J61">
        <f>VLOOKUP(Tabella7[[#This Row],[DATA]],Tabella8[], 7, 0)</f>
        <v>2.9609999999999999</v>
      </c>
      <c r="K61">
        <f>VLOOKUP(Tabella7[[#This Row],[DATA]],Tabella8[], 8, 0)</f>
        <v>0.71</v>
      </c>
      <c r="L61">
        <f>VLOOKUP(Tabella7[[#This Row],[DATA]],Tabella8[], 9, 0)</f>
        <v>34.027999999999999</v>
      </c>
      <c r="M61">
        <f>VLOOKUP(Tabella7[[#This Row],[DATA]],Tabella8[], 10, 0)</f>
        <v>0</v>
      </c>
      <c r="N61">
        <f>VLOOKUP(Tabella7[[#This Row],[DATA]],Tabella8[], 11, 0)</f>
        <v>0</v>
      </c>
      <c r="O61">
        <f>VLOOKUP(Tabella7[[#This Row],[DATA]],Tabella8[], 12, 0)</f>
        <v>0</v>
      </c>
      <c r="P61">
        <f>VLOOKUP(Tabella7[[#This Row],[DATA]],Tabella8[], 13, 0)</f>
        <v>0</v>
      </c>
      <c r="Q61">
        <f>VLOOKUP(Tabella7[[#This Row],[DATA]],Tabella8[], 14, 0)</f>
        <v>0</v>
      </c>
      <c r="R61">
        <f>VLOOKUP(Tabella7[[#This Row],[DATA]],Tabella8[], 15, 0)</f>
        <v>0</v>
      </c>
      <c r="S61">
        <f>VLOOKUP(Tabella7[[#This Row],[DATA]],Tabella8[], 16, 0)</f>
        <v>0</v>
      </c>
      <c r="T61">
        <f>VLOOKUP(Tabella7[[#This Row],[DATA]],Tabella8[], 17, 0)</f>
        <v>0</v>
      </c>
      <c r="U61">
        <f>VLOOKUP(Tabella7[[#This Row],[DATA]],Tabella8[], 18, 0)</f>
        <v>0</v>
      </c>
      <c r="V61">
        <f>VLOOKUP(Tabella7[[#This Row],[DATA]],Tabella9[], 2, 0)</f>
        <v>76.849999999999994</v>
      </c>
      <c r="W61">
        <f>VLOOKUP(Tabella7[[#This Row],[DATA]],Tabella11[], 2, 0)</f>
        <v>65.180000000000007</v>
      </c>
      <c r="X61">
        <f>VLOOKUP(Tabella7[[#This Row],[DATA]],Tabella10[], 2, 0)</f>
        <v>64.84</v>
      </c>
      <c r="Y61">
        <f>VLOOKUP(Tabella7[[#This Row],[DATA]],Tabella13[], 2, 0)</f>
        <v>62.5</v>
      </c>
      <c r="Z61">
        <v>0</v>
      </c>
      <c r="AA61">
        <v>0</v>
      </c>
      <c r="AD61" s="45">
        <v>43916</v>
      </c>
      <c r="AE61" s="14">
        <v>523.69200000000001</v>
      </c>
      <c r="AF61" s="14">
        <v>78.843000000000004</v>
      </c>
      <c r="AG61" s="14">
        <v>48.728000000000002</v>
      </c>
      <c r="AH61" s="14">
        <v>3.1819999999999999</v>
      </c>
      <c r="AI61" s="14">
        <v>0.72699999999999998</v>
      </c>
      <c r="AJ61" s="14">
        <v>0.38</v>
      </c>
      <c r="AK61" s="14">
        <v>1.8</v>
      </c>
      <c r="AL61" s="14">
        <v>9.8209999999999997</v>
      </c>
      <c r="AM61" s="14"/>
      <c r="AN61" s="14"/>
      <c r="AO61" s="14"/>
      <c r="AP61" s="14"/>
      <c r="AQ61" s="14"/>
      <c r="AR61" s="14"/>
      <c r="AS61" s="14"/>
      <c r="AT61" s="14"/>
      <c r="AU61" s="15"/>
      <c r="AW61" s="24">
        <v>43890</v>
      </c>
      <c r="AX61">
        <v>25</v>
      </c>
      <c r="AZ61" s="24">
        <v>43890</v>
      </c>
      <c r="BA61">
        <v>24.48</v>
      </c>
      <c r="BC61" s="24">
        <v>43890</v>
      </c>
      <c r="BD61">
        <v>27.98</v>
      </c>
      <c r="BF61" s="24">
        <v>43890</v>
      </c>
      <c r="BG61">
        <v>0</v>
      </c>
    </row>
    <row r="62" spans="1:59" x14ac:dyDescent="0.3">
      <c r="A62" s="1">
        <v>43943</v>
      </c>
      <c r="B62" s="2">
        <v>10415.030000000001</v>
      </c>
      <c r="C62" s="7">
        <v>106.65968234656772</v>
      </c>
      <c r="D62" s="42">
        <v>1.59868838386651E-2</v>
      </c>
      <c r="E62">
        <f>VLOOKUP(Tabella7[[#This Row],[DATA]],Tabella8[], 2, 0)</f>
        <v>1795.556</v>
      </c>
      <c r="F62">
        <f>VLOOKUP(Tabella7[[#This Row],[DATA]],Tabella8[], 3, 0)</f>
        <v>28.093</v>
      </c>
      <c r="G62">
        <f>VLOOKUP(Tabella7[[#This Row],[DATA]],Tabella8[], 4, 0)</f>
        <v>27.064</v>
      </c>
      <c r="H62">
        <f>VLOOKUP(Tabella7[[#This Row],[DATA]],Tabella8[], 5, 0)</f>
        <v>62.92</v>
      </c>
      <c r="I62">
        <f>VLOOKUP(Tabella7[[#This Row],[DATA]],Tabella8[], 6, 0)</f>
        <v>2.9319999999999999</v>
      </c>
      <c r="J62">
        <f>VLOOKUP(Tabella7[[#This Row],[DATA]],Tabella8[], 7, 0)</f>
        <v>2.5110000000000001</v>
      </c>
      <c r="K62">
        <f>VLOOKUP(Tabella7[[#This Row],[DATA]],Tabella8[], 8, 0)</f>
        <v>0.7</v>
      </c>
      <c r="L62">
        <f>VLOOKUP(Tabella7[[#This Row],[DATA]],Tabella8[], 9, 0)</f>
        <v>32.646000000000001</v>
      </c>
      <c r="M62">
        <f>VLOOKUP(Tabella7[[#This Row],[DATA]],Tabella8[], 10, 0)</f>
        <v>0</v>
      </c>
      <c r="N62">
        <f>VLOOKUP(Tabella7[[#This Row],[DATA]],Tabella8[], 11, 0)</f>
        <v>0</v>
      </c>
      <c r="O62">
        <f>VLOOKUP(Tabella7[[#This Row],[DATA]],Tabella8[], 12, 0)</f>
        <v>0</v>
      </c>
      <c r="P62">
        <f>VLOOKUP(Tabella7[[#This Row],[DATA]],Tabella8[], 13, 0)</f>
        <v>0</v>
      </c>
      <c r="Q62">
        <f>VLOOKUP(Tabella7[[#This Row],[DATA]],Tabella8[], 14, 0)</f>
        <v>0</v>
      </c>
      <c r="R62">
        <f>VLOOKUP(Tabella7[[#This Row],[DATA]],Tabella8[], 15, 0)</f>
        <v>0</v>
      </c>
      <c r="S62">
        <f>VLOOKUP(Tabella7[[#This Row],[DATA]],Tabella8[], 16, 0)</f>
        <v>0</v>
      </c>
      <c r="T62">
        <f>VLOOKUP(Tabella7[[#This Row],[DATA]],Tabella8[], 17, 0)</f>
        <v>0</v>
      </c>
      <c r="U62">
        <f>VLOOKUP(Tabella7[[#This Row],[DATA]],Tabella8[], 18, 0)</f>
        <v>0</v>
      </c>
      <c r="V62">
        <f>VLOOKUP(Tabella7[[#This Row],[DATA]],Tabella9[], 2, 0)</f>
        <v>76.849999999999994</v>
      </c>
      <c r="W62">
        <f>VLOOKUP(Tabella7[[#This Row],[DATA]],Tabella11[], 2, 0)</f>
        <v>65.180000000000007</v>
      </c>
      <c r="X62">
        <f>VLOOKUP(Tabella7[[#This Row],[DATA]],Tabella10[], 2, 0)</f>
        <v>64.84</v>
      </c>
      <c r="Y62">
        <f>VLOOKUP(Tabella7[[#This Row],[DATA]],Tabella13[], 2, 0)</f>
        <v>62.5</v>
      </c>
      <c r="Z62">
        <v>0</v>
      </c>
      <c r="AA62">
        <v>0</v>
      </c>
      <c r="AD62" s="45">
        <v>43917</v>
      </c>
      <c r="AE62" s="16">
        <v>606.32600000000002</v>
      </c>
      <c r="AF62" s="16">
        <v>82.634</v>
      </c>
      <c r="AG62" s="16">
        <v>52.823</v>
      </c>
      <c r="AH62" s="16">
        <v>4.0759999999999996</v>
      </c>
      <c r="AI62" s="16">
        <v>0.89400000000000002</v>
      </c>
      <c r="AJ62" s="16">
        <v>0.46800000000000003</v>
      </c>
      <c r="AK62" s="16">
        <v>1.71</v>
      </c>
      <c r="AL62" s="16">
        <v>10.787000000000001</v>
      </c>
      <c r="AM62" s="16"/>
      <c r="AN62" s="16"/>
      <c r="AO62" s="16"/>
      <c r="AP62" s="16"/>
      <c r="AQ62" s="16"/>
      <c r="AR62" s="16"/>
      <c r="AS62" s="16"/>
      <c r="AT62" s="16"/>
      <c r="AU62" s="17"/>
      <c r="AW62" s="24">
        <v>43891</v>
      </c>
      <c r="AX62">
        <v>25</v>
      </c>
      <c r="AZ62" s="24">
        <v>43891</v>
      </c>
      <c r="BA62">
        <v>24.48</v>
      </c>
      <c r="BC62" s="24">
        <v>43891</v>
      </c>
      <c r="BD62">
        <v>27.98</v>
      </c>
      <c r="BF62" s="24">
        <v>43891</v>
      </c>
      <c r="BG62">
        <v>0</v>
      </c>
    </row>
    <row r="63" spans="1:59" x14ac:dyDescent="0.3">
      <c r="A63" s="3">
        <v>43944</v>
      </c>
      <c r="B63" s="4">
        <v>10513.79</v>
      </c>
      <c r="C63" s="8">
        <v>107.67107743890513</v>
      </c>
      <c r="D63" s="41">
        <v>9.4377736592837422E-3</v>
      </c>
      <c r="E63">
        <f>VLOOKUP(Tabella7[[#This Row],[DATA]],Tabella8[], 2, 0)</f>
        <v>1825.127</v>
      </c>
      <c r="F63">
        <f>VLOOKUP(Tabella7[[#This Row],[DATA]],Tabella8[], 3, 0)</f>
        <v>29.571000000000002</v>
      </c>
      <c r="G63">
        <f>VLOOKUP(Tabella7[[#This Row],[DATA]],Tabella8[], 4, 0)</f>
        <v>26.274000000000001</v>
      </c>
      <c r="H63">
        <f>VLOOKUP(Tabella7[[#This Row],[DATA]],Tabella8[], 5, 0)</f>
        <v>66.447999999999993</v>
      </c>
      <c r="I63">
        <f>VLOOKUP(Tabella7[[#This Row],[DATA]],Tabella8[], 6, 0)</f>
        <v>3.528</v>
      </c>
      <c r="J63">
        <f>VLOOKUP(Tabella7[[#This Row],[DATA]],Tabella8[], 7, 0)</f>
        <v>2.593</v>
      </c>
      <c r="K63">
        <f>VLOOKUP(Tabella7[[#This Row],[DATA]],Tabella8[], 8, 0)</f>
        <v>0.69</v>
      </c>
      <c r="L63">
        <f>VLOOKUP(Tabella7[[#This Row],[DATA]],Tabella8[], 9, 0)</f>
        <v>32.418999999999997</v>
      </c>
      <c r="M63">
        <f>VLOOKUP(Tabella7[[#This Row],[DATA]],Tabella8[], 10, 0)</f>
        <v>0</v>
      </c>
      <c r="N63">
        <f>VLOOKUP(Tabella7[[#This Row],[DATA]],Tabella8[], 11, 0)</f>
        <v>0</v>
      </c>
      <c r="O63">
        <f>VLOOKUP(Tabella7[[#This Row],[DATA]],Tabella8[], 12, 0)</f>
        <v>0</v>
      </c>
      <c r="P63">
        <f>VLOOKUP(Tabella7[[#This Row],[DATA]],Tabella8[], 13, 0)</f>
        <v>0</v>
      </c>
      <c r="Q63">
        <f>VLOOKUP(Tabella7[[#This Row],[DATA]],Tabella8[], 14, 0)</f>
        <v>0</v>
      </c>
      <c r="R63">
        <f>VLOOKUP(Tabella7[[#This Row],[DATA]],Tabella8[], 15, 0)</f>
        <v>0</v>
      </c>
      <c r="S63">
        <f>VLOOKUP(Tabella7[[#This Row],[DATA]],Tabella8[], 16, 0)</f>
        <v>0</v>
      </c>
      <c r="T63">
        <f>VLOOKUP(Tabella7[[#This Row],[DATA]],Tabella8[], 17, 0)</f>
        <v>0</v>
      </c>
      <c r="U63">
        <f>VLOOKUP(Tabella7[[#This Row],[DATA]],Tabella8[], 18, 0)</f>
        <v>0</v>
      </c>
      <c r="V63">
        <f>VLOOKUP(Tabella7[[#This Row],[DATA]],Tabella9[], 2, 0)</f>
        <v>76.849999999999994</v>
      </c>
      <c r="W63">
        <f>VLOOKUP(Tabella7[[#This Row],[DATA]],Tabella11[], 2, 0)</f>
        <v>65.180000000000007</v>
      </c>
      <c r="X63">
        <f>VLOOKUP(Tabella7[[#This Row],[DATA]],Tabella10[], 2, 0)</f>
        <v>64.84</v>
      </c>
      <c r="Y63">
        <f>VLOOKUP(Tabella7[[#This Row],[DATA]],Tabella13[], 2, 0)</f>
        <v>62.5</v>
      </c>
      <c r="Z63">
        <v>0</v>
      </c>
      <c r="AA63">
        <v>0</v>
      </c>
      <c r="AD63" s="45">
        <v>43918</v>
      </c>
      <c r="AE63" s="14">
        <v>687.66</v>
      </c>
      <c r="AF63" s="14">
        <v>81.334000000000003</v>
      </c>
      <c r="AG63" s="14">
        <v>60.414999999999999</v>
      </c>
      <c r="AH63" s="14">
        <v>5.1609999999999996</v>
      </c>
      <c r="AI63" s="14">
        <v>1.085</v>
      </c>
      <c r="AJ63" s="14">
        <v>0.59399999999999997</v>
      </c>
      <c r="AK63" s="14">
        <v>1.65</v>
      </c>
      <c r="AL63" s="14">
        <v>11.930999999999999</v>
      </c>
      <c r="AM63" s="14"/>
      <c r="AN63" s="14"/>
      <c r="AO63" s="14"/>
      <c r="AP63" s="14"/>
      <c r="AQ63" s="14"/>
      <c r="AR63" s="14"/>
      <c r="AS63" s="14"/>
      <c r="AT63" s="14"/>
      <c r="AU63" s="15"/>
      <c r="AW63" s="24">
        <v>43892</v>
      </c>
      <c r="AX63">
        <v>25</v>
      </c>
      <c r="AZ63" s="24">
        <v>43892</v>
      </c>
      <c r="BA63">
        <v>24.48</v>
      </c>
      <c r="BC63" s="24">
        <v>43892</v>
      </c>
      <c r="BD63">
        <v>27.98</v>
      </c>
      <c r="BF63" s="24">
        <v>43892</v>
      </c>
      <c r="BG63">
        <v>0</v>
      </c>
    </row>
    <row r="64" spans="1:59" x14ac:dyDescent="0.3">
      <c r="A64" s="1">
        <v>43945</v>
      </c>
      <c r="B64" s="2">
        <v>10336.09</v>
      </c>
      <c r="C64" s="7">
        <v>105.85126265651995</v>
      </c>
      <c r="D64" s="42">
        <v>-1.7046074396267291E-2</v>
      </c>
      <c r="E64">
        <f>VLOOKUP(Tabella7[[#This Row],[DATA]],Tabella8[], 2, 0)</f>
        <v>1847.415</v>
      </c>
      <c r="F64">
        <f>VLOOKUP(Tabella7[[#This Row],[DATA]],Tabella8[], 3, 0)</f>
        <v>22.288</v>
      </c>
      <c r="G64">
        <f>VLOOKUP(Tabella7[[#This Row],[DATA]],Tabella8[], 4, 0)</f>
        <v>23.16</v>
      </c>
      <c r="H64">
        <f>VLOOKUP(Tabella7[[#This Row],[DATA]],Tabella8[], 5, 0)</f>
        <v>68.653000000000006</v>
      </c>
      <c r="I64">
        <f>VLOOKUP(Tabella7[[#This Row],[DATA]],Tabella8[], 6, 0)</f>
        <v>2.2050000000000001</v>
      </c>
      <c r="J64">
        <f>VLOOKUP(Tabella7[[#This Row],[DATA]],Tabella8[], 7, 0)</f>
        <v>2.3969999999999998</v>
      </c>
      <c r="K64">
        <f>VLOOKUP(Tabella7[[#This Row],[DATA]],Tabella8[], 8, 0)</f>
        <v>0.68</v>
      </c>
      <c r="L64">
        <f>VLOOKUP(Tabella7[[#This Row],[DATA]],Tabella8[], 9, 0)</f>
        <v>31.513999999999999</v>
      </c>
      <c r="M64">
        <f>VLOOKUP(Tabella7[[#This Row],[DATA]],Tabella8[], 10, 0)</f>
        <v>0</v>
      </c>
      <c r="N64">
        <f>VLOOKUP(Tabella7[[#This Row],[DATA]],Tabella8[], 11, 0)</f>
        <v>0</v>
      </c>
      <c r="O64">
        <f>VLOOKUP(Tabella7[[#This Row],[DATA]],Tabella8[], 12, 0)</f>
        <v>0</v>
      </c>
      <c r="P64">
        <f>VLOOKUP(Tabella7[[#This Row],[DATA]],Tabella8[], 13, 0)</f>
        <v>0</v>
      </c>
      <c r="Q64">
        <f>VLOOKUP(Tabella7[[#This Row],[DATA]],Tabella8[], 14, 0)</f>
        <v>0</v>
      </c>
      <c r="R64">
        <f>VLOOKUP(Tabella7[[#This Row],[DATA]],Tabella8[], 15, 0)</f>
        <v>0</v>
      </c>
      <c r="S64">
        <f>VLOOKUP(Tabella7[[#This Row],[DATA]],Tabella8[], 16, 0)</f>
        <v>0</v>
      </c>
      <c r="T64">
        <f>VLOOKUP(Tabella7[[#This Row],[DATA]],Tabella8[], 17, 0)</f>
        <v>0</v>
      </c>
      <c r="U64">
        <f>VLOOKUP(Tabella7[[#This Row],[DATA]],Tabella8[], 18, 0)</f>
        <v>0</v>
      </c>
      <c r="V64">
        <f>VLOOKUP(Tabella7[[#This Row],[DATA]],Tabella9[], 2, 0)</f>
        <v>76.849999999999994</v>
      </c>
      <c r="W64">
        <f>VLOOKUP(Tabella7[[#This Row],[DATA]],Tabella11[], 2, 0)</f>
        <v>65.180000000000007</v>
      </c>
      <c r="X64">
        <f>VLOOKUP(Tabella7[[#This Row],[DATA]],Tabella10[], 2, 0)</f>
        <v>64.84</v>
      </c>
      <c r="Y64">
        <f>VLOOKUP(Tabella7[[#This Row],[DATA]],Tabella13[], 2, 0)</f>
        <v>62.5</v>
      </c>
      <c r="Z64">
        <v>0</v>
      </c>
      <c r="AA64">
        <v>0</v>
      </c>
      <c r="AD64" s="45">
        <v>43919</v>
      </c>
      <c r="AE64" s="16">
        <v>740.10299999999995</v>
      </c>
      <c r="AF64" s="16">
        <v>52.442999999999998</v>
      </c>
      <c r="AG64" s="16">
        <v>63.378</v>
      </c>
      <c r="AH64" s="16">
        <v>6.3529999999999998</v>
      </c>
      <c r="AI64" s="16">
        <v>1.1919999999999999</v>
      </c>
      <c r="AJ64" s="16">
        <v>0.747</v>
      </c>
      <c r="AK64" s="16">
        <v>1.56</v>
      </c>
      <c r="AL64" s="16">
        <v>12.67</v>
      </c>
      <c r="AM64" s="16"/>
      <c r="AN64" s="16"/>
      <c r="AO64" s="16">
        <v>53.975999999999999</v>
      </c>
      <c r="AP64" s="16">
        <v>10.506</v>
      </c>
      <c r="AQ64" s="16"/>
      <c r="AR64" s="16">
        <v>8.7999999999999995E-2</v>
      </c>
      <c r="AS64" s="16"/>
      <c r="AT64" s="16"/>
      <c r="AU64" s="17"/>
      <c r="AW64" s="24">
        <v>43893</v>
      </c>
      <c r="AX64">
        <v>25</v>
      </c>
      <c r="AZ64" s="24">
        <v>43893</v>
      </c>
      <c r="BA64">
        <v>24.48</v>
      </c>
      <c r="BC64" s="24">
        <v>43893</v>
      </c>
      <c r="BD64">
        <v>27.98</v>
      </c>
      <c r="BF64" s="24">
        <v>43893</v>
      </c>
      <c r="BG64">
        <v>0</v>
      </c>
    </row>
    <row r="65" spans="1:59" x14ac:dyDescent="0.3">
      <c r="A65" s="3">
        <v>43948</v>
      </c>
      <c r="B65" s="4">
        <v>10659.99</v>
      </c>
      <c r="C65" s="8">
        <v>109.16830265660188</v>
      </c>
      <c r="D65" s="41">
        <v>3.0855826218277326E-2</v>
      </c>
      <c r="E65">
        <f>VLOOKUP(Tabella7[[#This Row],[DATA]],Tabella8[], 2, 0)</f>
        <v>1892.2180000000001</v>
      </c>
      <c r="F65">
        <f>VLOOKUP(Tabella7[[#This Row],[DATA]],Tabella8[], 3, 0)</f>
        <v>11.776</v>
      </c>
      <c r="G65">
        <f>VLOOKUP(Tabella7[[#This Row],[DATA]],Tabella8[], 4, 0)</f>
        <v>19.91</v>
      </c>
      <c r="H65">
        <f>VLOOKUP(Tabella7[[#This Row],[DATA]],Tabella8[], 5, 0)</f>
        <v>73.015000000000001</v>
      </c>
      <c r="I65">
        <f>VLOOKUP(Tabella7[[#This Row],[DATA]],Tabella8[], 6, 0)</f>
        <v>1.788</v>
      </c>
      <c r="J65">
        <f>VLOOKUP(Tabella7[[#This Row],[DATA]],Tabella8[], 7, 0)</f>
        <v>2.1520000000000001</v>
      </c>
      <c r="K65">
        <f>VLOOKUP(Tabella7[[#This Row],[DATA]],Tabella8[], 8, 0)</f>
        <v>0.67</v>
      </c>
      <c r="L65">
        <f>VLOOKUP(Tabella7[[#This Row],[DATA]],Tabella8[], 9, 0)</f>
        <v>29.391999999999999</v>
      </c>
      <c r="M65">
        <f>VLOOKUP(Tabella7[[#This Row],[DATA]],Tabella8[], 10, 0)</f>
        <v>0</v>
      </c>
      <c r="N65">
        <f>VLOOKUP(Tabella7[[#This Row],[DATA]],Tabella8[], 11, 0)</f>
        <v>0</v>
      </c>
      <c r="O65">
        <f>VLOOKUP(Tabella7[[#This Row],[DATA]],Tabella8[], 12, 0)</f>
        <v>0</v>
      </c>
      <c r="P65">
        <f>VLOOKUP(Tabella7[[#This Row],[DATA]],Tabella8[], 13, 0)</f>
        <v>0</v>
      </c>
      <c r="Q65">
        <f>VLOOKUP(Tabella7[[#This Row],[DATA]],Tabella8[], 14, 0)</f>
        <v>0</v>
      </c>
      <c r="R65">
        <f>VLOOKUP(Tabella7[[#This Row],[DATA]],Tabella8[], 15, 0)</f>
        <v>0</v>
      </c>
      <c r="S65">
        <f>VLOOKUP(Tabella7[[#This Row],[DATA]],Tabella8[], 16, 0)</f>
        <v>0</v>
      </c>
      <c r="T65">
        <f>VLOOKUP(Tabella7[[#This Row],[DATA]],Tabella8[], 17, 0)</f>
        <v>0</v>
      </c>
      <c r="U65">
        <f>VLOOKUP(Tabella7[[#This Row],[DATA]],Tabella8[], 18, 0)</f>
        <v>0</v>
      </c>
      <c r="V65">
        <f>VLOOKUP(Tabella7[[#This Row],[DATA]],Tabella9[], 2, 0)</f>
        <v>76.849999999999994</v>
      </c>
      <c r="W65">
        <f>VLOOKUP(Tabella7[[#This Row],[DATA]],Tabella11[], 2, 0)</f>
        <v>66.069999999999993</v>
      </c>
      <c r="X65">
        <f>VLOOKUP(Tabella7[[#This Row],[DATA]],Tabella10[], 2, 0)</f>
        <v>65.62</v>
      </c>
      <c r="Y65">
        <f>VLOOKUP(Tabella7[[#This Row],[DATA]],Tabella13[], 2, 0)</f>
        <v>62.5</v>
      </c>
      <c r="Z65">
        <v>0</v>
      </c>
      <c r="AA65">
        <v>0</v>
      </c>
      <c r="AD65" s="45">
        <v>43920</v>
      </c>
      <c r="AE65" s="14">
        <v>797.19500000000005</v>
      </c>
      <c r="AF65" s="14">
        <v>57.091000000000001</v>
      </c>
      <c r="AG65" s="14">
        <v>64.411000000000001</v>
      </c>
      <c r="AH65" s="14">
        <v>7.6879999999999997</v>
      </c>
      <c r="AI65" s="14">
        <v>1.335</v>
      </c>
      <c r="AJ65" s="14">
        <v>0.88900000000000001</v>
      </c>
      <c r="AK65" s="14">
        <v>1.49</v>
      </c>
      <c r="AL65" s="14">
        <v>14.337999999999999</v>
      </c>
      <c r="AM65" s="14"/>
      <c r="AN65" s="14"/>
      <c r="AO65" s="14"/>
      <c r="AP65" s="14"/>
      <c r="AQ65" s="14"/>
      <c r="AR65" s="14"/>
      <c r="AS65" s="14"/>
      <c r="AT65" s="14"/>
      <c r="AU65" s="15"/>
      <c r="AW65" s="24">
        <v>43894</v>
      </c>
      <c r="AX65">
        <v>25</v>
      </c>
      <c r="AZ65" s="24">
        <v>43894</v>
      </c>
      <c r="BA65">
        <v>24.48</v>
      </c>
      <c r="BC65" s="24">
        <v>43894</v>
      </c>
      <c r="BD65">
        <v>27.98</v>
      </c>
      <c r="BF65" s="24">
        <v>43894</v>
      </c>
      <c r="BG65">
        <v>0</v>
      </c>
    </row>
    <row r="66" spans="1:59" x14ac:dyDescent="0.3">
      <c r="A66" s="1">
        <v>43949</v>
      </c>
      <c r="B66" s="2">
        <v>10795.63</v>
      </c>
      <c r="C66" s="7">
        <v>110.55738356308879</v>
      </c>
      <c r="D66" s="42">
        <v>1.2643941964931869E-2</v>
      </c>
      <c r="E66">
        <f>VLOOKUP(Tabella7[[#This Row],[DATA]],Tabella8[], 2, 0)</f>
        <v>1905.973</v>
      </c>
      <c r="F66">
        <f>VLOOKUP(Tabella7[[#This Row],[DATA]],Tabella8[], 3, 0)</f>
        <v>13.754</v>
      </c>
      <c r="G66">
        <f>VLOOKUP(Tabella7[[#This Row],[DATA]],Tabella8[], 4, 0)</f>
        <v>19.786999999999999</v>
      </c>
      <c r="H66">
        <f>VLOOKUP(Tabella7[[#This Row],[DATA]],Tabella8[], 5, 0)</f>
        <v>75.256</v>
      </c>
      <c r="I66">
        <f>VLOOKUP(Tabella7[[#This Row],[DATA]],Tabella8[], 6, 0)</f>
        <v>2.2410000000000001</v>
      </c>
      <c r="J66">
        <f>VLOOKUP(Tabella7[[#This Row],[DATA]],Tabella8[], 7, 0)</f>
        <v>2.181</v>
      </c>
      <c r="K66">
        <f>VLOOKUP(Tabella7[[#This Row],[DATA]],Tabella8[], 8, 0)</f>
        <v>0.67</v>
      </c>
      <c r="L66">
        <f>VLOOKUP(Tabella7[[#This Row],[DATA]],Tabella8[], 9, 0)</f>
        <v>28.498000000000001</v>
      </c>
      <c r="M66">
        <f>VLOOKUP(Tabella7[[#This Row],[DATA]],Tabella8[], 10, 0)</f>
        <v>0</v>
      </c>
      <c r="N66">
        <f>VLOOKUP(Tabella7[[#This Row],[DATA]],Tabella8[], 11, 0)</f>
        <v>0</v>
      </c>
      <c r="O66">
        <f>VLOOKUP(Tabella7[[#This Row],[DATA]],Tabella8[], 12, 0)</f>
        <v>0</v>
      </c>
      <c r="P66">
        <f>VLOOKUP(Tabella7[[#This Row],[DATA]],Tabella8[], 13, 0)</f>
        <v>0</v>
      </c>
      <c r="Q66">
        <f>VLOOKUP(Tabella7[[#This Row],[DATA]],Tabella8[], 14, 0)</f>
        <v>0</v>
      </c>
      <c r="R66">
        <f>VLOOKUP(Tabella7[[#This Row],[DATA]],Tabella8[], 15, 0)</f>
        <v>0</v>
      </c>
      <c r="S66">
        <f>VLOOKUP(Tabella7[[#This Row],[DATA]],Tabella8[], 16, 0)</f>
        <v>0</v>
      </c>
      <c r="T66">
        <f>VLOOKUP(Tabella7[[#This Row],[DATA]],Tabella8[], 17, 0)</f>
        <v>0</v>
      </c>
      <c r="U66">
        <f>VLOOKUP(Tabella7[[#This Row],[DATA]],Tabella8[], 18, 0)</f>
        <v>0</v>
      </c>
      <c r="V66">
        <f>VLOOKUP(Tabella7[[#This Row],[DATA]],Tabella9[], 2, 0)</f>
        <v>76.849999999999994</v>
      </c>
      <c r="W66">
        <f>VLOOKUP(Tabella7[[#This Row],[DATA]],Tabella11[], 2, 0)</f>
        <v>66.069999999999993</v>
      </c>
      <c r="X66">
        <f>VLOOKUP(Tabella7[[#This Row],[DATA]],Tabella10[], 2, 0)</f>
        <v>65.62</v>
      </c>
      <c r="Y66">
        <f>VLOOKUP(Tabella7[[#This Row],[DATA]],Tabella13[], 2, 0)</f>
        <v>62.5</v>
      </c>
      <c r="Z66">
        <v>0</v>
      </c>
      <c r="AA66">
        <v>0</v>
      </c>
      <c r="AD66" s="45">
        <v>43921</v>
      </c>
      <c r="AE66" s="16">
        <v>855.87099999999998</v>
      </c>
      <c r="AF66" s="16">
        <v>58.677</v>
      </c>
      <c r="AG66" s="16">
        <v>66.102000000000004</v>
      </c>
      <c r="AH66" s="16">
        <v>9.2370000000000001</v>
      </c>
      <c r="AI66" s="16">
        <v>1.5489999999999999</v>
      </c>
      <c r="AJ66" s="16">
        <v>1.052</v>
      </c>
      <c r="AK66" s="16">
        <v>1.41</v>
      </c>
      <c r="AL66" s="16">
        <v>18.474</v>
      </c>
      <c r="AM66" s="16"/>
      <c r="AN66" s="16"/>
      <c r="AO66" s="16"/>
      <c r="AP66" s="16"/>
      <c r="AQ66" s="16"/>
      <c r="AR66" s="16"/>
      <c r="AS66" s="16"/>
      <c r="AT66" s="16"/>
      <c r="AU66" s="17"/>
      <c r="AW66" s="24">
        <v>43895</v>
      </c>
      <c r="AX66">
        <v>25</v>
      </c>
      <c r="AZ66" s="24">
        <v>43895</v>
      </c>
      <c r="BA66">
        <v>24.48</v>
      </c>
      <c r="BC66" s="24">
        <v>43895</v>
      </c>
      <c r="BD66">
        <v>27.98</v>
      </c>
      <c r="BF66" s="24">
        <v>43895</v>
      </c>
      <c r="BG66">
        <v>0</v>
      </c>
    </row>
    <row r="67" spans="1:59" x14ac:dyDescent="0.3">
      <c r="A67" s="3">
        <v>43950</v>
      </c>
      <c r="B67" s="4">
        <v>11107.74</v>
      </c>
      <c r="C67" s="8">
        <v>113.7536828975302</v>
      </c>
      <c r="D67" s="41">
        <v>2.8500740000894038E-2</v>
      </c>
      <c r="E67">
        <f>VLOOKUP(Tabella7[[#This Row],[DATA]],Tabella8[], 2, 0)</f>
        <v>1925.365</v>
      </c>
      <c r="F67">
        <f>VLOOKUP(Tabella7[[#This Row],[DATA]],Tabella8[], 3, 0)</f>
        <v>19.391999999999999</v>
      </c>
      <c r="G67">
        <f>VLOOKUP(Tabella7[[#This Row],[DATA]],Tabella8[], 4, 0)</f>
        <v>18.544</v>
      </c>
      <c r="H67">
        <f>VLOOKUP(Tabella7[[#This Row],[DATA]],Tabella8[], 5, 0)</f>
        <v>77.078999999999994</v>
      </c>
      <c r="I67">
        <f>VLOOKUP(Tabella7[[#This Row],[DATA]],Tabella8[], 6, 0)</f>
        <v>1.8240000000000001</v>
      </c>
      <c r="J67">
        <f>VLOOKUP(Tabella7[[#This Row],[DATA]],Tabella8[], 7, 0)</f>
        <v>2.0230000000000001</v>
      </c>
      <c r="K67">
        <f>VLOOKUP(Tabella7[[#This Row],[DATA]],Tabella8[], 8, 0)</f>
        <v>0.66</v>
      </c>
      <c r="L67">
        <f>VLOOKUP(Tabella7[[#This Row],[DATA]],Tabella8[], 9, 0)</f>
        <v>27.533000000000001</v>
      </c>
      <c r="M67">
        <f>VLOOKUP(Tabella7[[#This Row],[DATA]],Tabella8[], 10, 0)</f>
        <v>0</v>
      </c>
      <c r="N67">
        <f>VLOOKUP(Tabella7[[#This Row],[DATA]],Tabella8[], 11, 0)</f>
        <v>0</v>
      </c>
      <c r="O67">
        <f>VLOOKUP(Tabella7[[#This Row],[DATA]],Tabella8[], 12, 0)</f>
        <v>0</v>
      </c>
      <c r="P67">
        <f>VLOOKUP(Tabella7[[#This Row],[DATA]],Tabella8[], 13, 0)</f>
        <v>0</v>
      </c>
      <c r="Q67">
        <f>VLOOKUP(Tabella7[[#This Row],[DATA]],Tabella8[], 14, 0)</f>
        <v>0</v>
      </c>
      <c r="R67">
        <f>VLOOKUP(Tabella7[[#This Row],[DATA]],Tabella8[], 15, 0)</f>
        <v>0</v>
      </c>
      <c r="S67">
        <f>VLOOKUP(Tabella7[[#This Row],[DATA]],Tabella8[], 16, 0)</f>
        <v>0</v>
      </c>
      <c r="T67">
        <f>VLOOKUP(Tabella7[[#This Row],[DATA]],Tabella8[], 17, 0)</f>
        <v>0</v>
      </c>
      <c r="U67">
        <f>VLOOKUP(Tabella7[[#This Row],[DATA]],Tabella8[], 18, 0)</f>
        <v>0</v>
      </c>
      <c r="V67">
        <f>VLOOKUP(Tabella7[[#This Row],[DATA]],Tabella9[], 2, 0)</f>
        <v>76.849999999999994</v>
      </c>
      <c r="W67">
        <f>VLOOKUP(Tabella7[[#This Row],[DATA]],Tabella11[], 2, 0)</f>
        <v>70.83</v>
      </c>
      <c r="X67">
        <f>VLOOKUP(Tabella7[[#This Row],[DATA]],Tabella10[], 2, 0)</f>
        <v>69.790000000000006</v>
      </c>
      <c r="Y67">
        <f>VLOOKUP(Tabella7[[#This Row],[DATA]],Tabella13[], 2, 0)</f>
        <v>62.5</v>
      </c>
      <c r="Z67">
        <v>0</v>
      </c>
      <c r="AA67">
        <v>0</v>
      </c>
      <c r="AD67" s="45">
        <v>43922</v>
      </c>
      <c r="AE67" s="14">
        <v>928.14700000000005</v>
      </c>
      <c r="AF67" s="14">
        <v>72.275999999999996</v>
      </c>
      <c r="AG67" s="14">
        <v>69.043000000000006</v>
      </c>
      <c r="AH67" s="14">
        <v>10.965</v>
      </c>
      <c r="AI67" s="14">
        <v>1.728</v>
      </c>
      <c r="AJ67" s="14">
        <v>1.216</v>
      </c>
      <c r="AK67" s="14">
        <v>1.33</v>
      </c>
      <c r="AL67" s="14">
        <v>21.263000000000002</v>
      </c>
      <c r="AM67" s="14"/>
      <c r="AN67" s="14"/>
      <c r="AO67" s="14"/>
      <c r="AP67" s="14"/>
      <c r="AQ67" s="14"/>
      <c r="AR67" s="14"/>
      <c r="AS67" s="14"/>
      <c r="AT67" s="14"/>
      <c r="AU67" s="15"/>
      <c r="AW67" s="24">
        <v>43896</v>
      </c>
      <c r="AX67">
        <v>25</v>
      </c>
      <c r="AZ67" s="24">
        <v>43896</v>
      </c>
      <c r="BA67">
        <v>24.48</v>
      </c>
      <c r="BC67" s="24">
        <v>43896</v>
      </c>
      <c r="BD67">
        <v>27.98</v>
      </c>
      <c r="BF67" s="24">
        <v>43896</v>
      </c>
      <c r="BG67">
        <v>0</v>
      </c>
    </row>
    <row r="68" spans="1:59" x14ac:dyDescent="0.3">
      <c r="A68" s="1">
        <v>43951</v>
      </c>
      <c r="B68" s="2">
        <v>10861.64</v>
      </c>
      <c r="C68" s="7">
        <v>111.23338791753586</v>
      </c>
      <c r="D68" s="42">
        <v>-2.2404846620945568E-2</v>
      </c>
      <c r="E68">
        <f>VLOOKUP(Tabella7[[#This Row],[DATA]],Tabella8[], 2, 0)</f>
        <v>1942.885</v>
      </c>
      <c r="F68">
        <f>VLOOKUP(Tabella7[[#This Row],[DATA]],Tabella8[], 3, 0)</f>
        <v>17.521000000000001</v>
      </c>
      <c r="G68">
        <f>VLOOKUP(Tabella7[[#This Row],[DATA]],Tabella8[], 4, 0)</f>
        <v>16.823</v>
      </c>
      <c r="H68">
        <f>VLOOKUP(Tabella7[[#This Row],[DATA]],Tabella8[], 5, 0)</f>
        <v>78.938999999999993</v>
      </c>
      <c r="I68">
        <f>VLOOKUP(Tabella7[[#This Row],[DATA]],Tabella8[], 6, 0)</f>
        <v>1.859</v>
      </c>
      <c r="J68">
        <f>VLOOKUP(Tabella7[[#This Row],[DATA]],Tabella8[], 7, 0)</f>
        <v>1.784</v>
      </c>
      <c r="K68">
        <f>VLOOKUP(Tabella7[[#This Row],[DATA]],Tabella8[], 8, 0)</f>
        <v>0.65</v>
      </c>
      <c r="L68">
        <f>VLOOKUP(Tabella7[[#This Row],[DATA]],Tabella8[], 9, 0)</f>
        <v>26.638999999999999</v>
      </c>
      <c r="M68">
        <f>VLOOKUP(Tabella7[[#This Row],[DATA]],Tabella8[], 10, 0)</f>
        <v>0</v>
      </c>
      <c r="N68">
        <f>VLOOKUP(Tabella7[[#This Row],[DATA]],Tabella8[], 11, 0)</f>
        <v>0</v>
      </c>
      <c r="O68">
        <f>VLOOKUP(Tabella7[[#This Row],[DATA]],Tabella8[], 12, 0)</f>
        <v>0</v>
      </c>
      <c r="P68">
        <f>VLOOKUP(Tabella7[[#This Row],[DATA]],Tabella8[], 13, 0)</f>
        <v>0</v>
      </c>
      <c r="Q68">
        <f>VLOOKUP(Tabella7[[#This Row],[DATA]],Tabella8[], 14, 0)</f>
        <v>0</v>
      </c>
      <c r="R68">
        <f>VLOOKUP(Tabella7[[#This Row],[DATA]],Tabella8[], 15, 0)</f>
        <v>0</v>
      </c>
      <c r="S68">
        <f>VLOOKUP(Tabella7[[#This Row],[DATA]],Tabella8[], 16, 0)</f>
        <v>0</v>
      </c>
      <c r="T68">
        <f>VLOOKUP(Tabella7[[#This Row],[DATA]],Tabella8[], 17, 0)</f>
        <v>0</v>
      </c>
      <c r="U68">
        <f>VLOOKUP(Tabella7[[#This Row],[DATA]],Tabella8[], 18, 0)</f>
        <v>0</v>
      </c>
      <c r="V68">
        <f>VLOOKUP(Tabella7[[#This Row],[DATA]],Tabella9[], 2, 0)</f>
        <v>76.849999999999994</v>
      </c>
      <c r="W68">
        <f>VLOOKUP(Tabella7[[#This Row],[DATA]],Tabella11[], 2, 0)</f>
        <v>70.83</v>
      </c>
      <c r="X68">
        <f>VLOOKUP(Tabella7[[#This Row],[DATA]],Tabella10[], 2, 0)</f>
        <v>69.790000000000006</v>
      </c>
      <c r="Y68">
        <f>VLOOKUP(Tabella7[[#This Row],[DATA]],Tabella13[], 2, 0)</f>
        <v>62.5</v>
      </c>
      <c r="Z68">
        <v>0</v>
      </c>
      <c r="AA68">
        <v>0</v>
      </c>
      <c r="AD68" s="45">
        <v>43923</v>
      </c>
      <c r="AE68" s="16">
        <v>1010.65</v>
      </c>
      <c r="AF68" s="16">
        <v>82.503</v>
      </c>
      <c r="AG68" s="16">
        <v>69.564999999999998</v>
      </c>
      <c r="AH68" s="16">
        <v>13.194000000000001</v>
      </c>
      <c r="AI68" s="16">
        <v>2.2290000000000001</v>
      </c>
      <c r="AJ68" s="16">
        <v>1.43</v>
      </c>
      <c r="AK68" s="16">
        <v>1.26</v>
      </c>
      <c r="AL68" s="16">
        <v>25.053000000000001</v>
      </c>
      <c r="AM68" s="16"/>
      <c r="AN68" s="16"/>
      <c r="AO68" s="16"/>
      <c r="AP68" s="16"/>
      <c r="AQ68" s="16"/>
      <c r="AR68" s="16"/>
      <c r="AS68" s="16"/>
      <c r="AT68" s="16"/>
      <c r="AU68" s="17"/>
      <c r="AW68" s="24">
        <v>43897</v>
      </c>
      <c r="AX68">
        <v>25</v>
      </c>
      <c r="AZ68" s="24">
        <v>43897</v>
      </c>
      <c r="BA68">
        <v>24.48</v>
      </c>
      <c r="BC68" s="24">
        <v>43897</v>
      </c>
      <c r="BD68">
        <v>27.98</v>
      </c>
      <c r="BF68" s="24">
        <v>43897</v>
      </c>
      <c r="BG68">
        <v>0</v>
      </c>
    </row>
    <row r="69" spans="1:59" x14ac:dyDescent="0.3">
      <c r="A69" s="3">
        <v>43955</v>
      </c>
      <c r="B69" s="4">
        <v>10466.799999999999</v>
      </c>
      <c r="C69" s="8">
        <v>107.18985573589848</v>
      </c>
      <c r="D69" s="41">
        <v>-3.7028972977372239E-2</v>
      </c>
      <c r="E69">
        <f>VLOOKUP(Tabella7[[#This Row],[DATA]],Tabella8[], 2, 0)</f>
        <v>1980.346</v>
      </c>
      <c r="F69">
        <f>VLOOKUP(Tabella7[[#This Row],[DATA]],Tabella8[], 3, 0)</f>
        <v>5.8159999999999998</v>
      </c>
      <c r="G69">
        <f>VLOOKUP(Tabella7[[#This Row],[DATA]],Tabella8[], 4, 0)</f>
        <v>12.59</v>
      </c>
      <c r="H69">
        <f>VLOOKUP(Tabella7[[#This Row],[DATA]],Tabella8[], 5, 0)</f>
        <v>83.349000000000004</v>
      </c>
      <c r="I69">
        <f>VLOOKUP(Tabella7[[#This Row],[DATA]],Tabella8[], 6, 0)</f>
        <v>1.514</v>
      </c>
      <c r="J69">
        <f>VLOOKUP(Tabella7[[#This Row],[DATA]],Tabella8[], 7, 0)</f>
        <v>1.476</v>
      </c>
      <c r="K69">
        <f>VLOOKUP(Tabella7[[#This Row],[DATA]],Tabella8[], 8, 0)</f>
        <v>0.67</v>
      </c>
      <c r="L69">
        <f>VLOOKUP(Tabella7[[#This Row],[DATA]],Tabella8[], 9, 0)</f>
        <v>23.552</v>
      </c>
      <c r="M69">
        <f>VLOOKUP(Tabella7[[#This Row],[DATA]],Tabella8[], 10, 0)</f>
        <v>0</v>
      </c>
      <c r="N69">
        <f>VLOOKUP(Tabella7[[#This Row],[DATA]],Tabella8[], 11, 0)</f>
        <v>0</v>
      </c>
      <c r="O69">
        <f>VLOOKUP(Tabella7[[#This Row],[DATA]],Tabella8[], 12, 0)</f>
        <v>0</v>
      </c>
      <c r="P69">
        <f>VLOOKUP(Tabella7[[#This Row],[DATA]],Tabella8[], 13, 0)</f>
        <v>0</v>
      </c>
      <c r="Q69">
        <f>VLOOKUP(Tabella7[[#This Row],[DATA]],Tabella8[], 14, 0)</f>
        <v>0</v>
      </c>
      <c r="R69">
        <f>VLOOKUP(Tabella7[[#This Row],[DATA]],Tabella8[], 15, 0)</f>
        <v>0</v>
      </c>
      <c r="S69">
        <f>VLOOKUP(Tabella7[[#This Row],[DATA]],Tabella8[], 16, 0)</f>
        <v>0</v>
      </c>
      <c r="T69">
        <f>VLOOKUP(Tabella7[[#This Row],[DATA]],Tabella8[], 17, 0)</f>
        <v>0</v>
      </c>
      <c r="U69">
        <f>VLOOKUP(Tabella7[[#This Row],[DATA]],Tabella8[], 18, 0)</f>
        <v>0</v>
      </c>
      <c r="V69">
        <f>VLOOKUP(Tabella7[[#This Row],[DATA]],Tabella9[], 2, 0)</f>
        <v>71.760000000000005</v>
      </c>
      <c r="W69">
        <f>VLOOKUP(Tabella7[[#This Row],[DATA]],Tabella11[], 2, 0)</f>
        <v>67.56</v>
      </c>
      <c r="X69">
        <f>VLOOKUP(Tabella7[[#This Row],[DATA]],Tabella10[], 2, 0)</f>
        <v>66.930000000000007</v>
      </c>
      <c r="Y69">
        <f>VLOOKUP(Tabella7[[#This Row],[DATA]],Tabella13[], 2, 0)</f>
        <v>62.5</v>
      </c>
      <c r="Z69">
        <v>0</v>
      </c>
      <c r="AA69">
        <v>1</v>
      </c>
      <c r="AD69" s="45">
        <v>43924</v>
      </c>
      <c r="AE69" s="14">
        <v>1086.5139999999999</v>
      </c>
      <c r="AF69" s="14">
        <v>75.864000000000004</v>
      </c>
      <c r="AG69" s="14">
        <v>68.597999999999999</v>
      </c>
      <c r="AH69" s="14">
        <v>15.196999999999999</v>
      </c>
      <c r="AI69" s="14">
        <v>2.0019999999999998</v>
      </c>
      <c r="AJ69" s="14">
        <v>1.589</v>
      </c>
      <c r="AK69" s="14">
        <v>1.19</v>
      </c>
      <c r="AL69" s="14">
        <v>28.14</v>
      </c>
      <c r="AM69" s="14"/>
      <c r="AN69" s="14"/>
      <c r="AO69" s="14"/>
      <c r="AP69" s="14"/>
      <c r="AQ69" s="14"/>
      <c r="AR69" s="14"/>
      <c r="AS69" s="14"/>
      <c r="AT69" s="14"/>
      <c r="AU69" s="15"/>
      <c r="AW69" s="24">
        <v>43898</v>
      </c>
      <c r="AX69">
        <v>25</v>
      </c>
      <c r="AZ69" s="24">
        <v>43898</v>
      </c>
      <c r="BA69">
        <v>24.48</v>
      </c>
      <c r="BC69" s="24">
        <v>43898</v>
      </c>
      <c r="BD69">
        <v>27.98</v>
      </c>
      <c r="BF69" s="24">
        <v>43898</v>
      </c>
      <c r="BG69">
        <v>0</v>
      </c>
    </row>
    <row r="70" spans="1:59" x14ac:dyDescent="0.3">
      <c r="A70" s="1">
        <v>43956</v>
      </c>
      <c r="B70" s="2">
        <v>10729.46</v>
      </c>
      <c r="C70" s="7">
        <v>109.87974065847187</v>
      </c>
      <c r="D70" s="42">
        <v>2.4784886169482243E-2</v>
      </c>
      <c r="E70">
        <f>VLOOKUP(Tabella7[[#This Row],[DATA]],Tabella8[], 2, 0)</f>
        <v>1990.537</v>
      </c>
      <c r="F70">
        <f>VLOOKUP(Tabella7[[#This Row],[DATA]],Tabella8[], 3, 0)</f>
        <v>10.191000000000001</v>
      </c>
      <c r="G70">
        <f>VLOOKUP(Tabella7[[#This Row],[DATA]],Tabella8[], 4, 0)</f>
        <v>12.081</v>
      </c>
      <c r="H70">
        <f>VLOOKUP(Tabella7[[#This Row],[DATA]],Tabella8[], 5, 0)</f>
        <v>83.349000000000004</v>
      </c>
      <c r="I70">
        <f>VLOOKUP(Tabella7[[#This Row],[DATA]],Tabella8[], 6, 0)</f>
        <v>0</v>
      </c>
      <c r="J70">
        <f>VLOOKUP(Tabella7[[#This Row],[DATA]],Tabella8[], 7, 0)</f>
        <v>1.1559999999999999</v>
      </c>
      <c r="K70">
        <f>VLOOKUP(Tabella7[[#This Row],[DATA]],Tabella8[], 8, 0)</f>
        <v>0.68</v>
      </c>
      <c r="L70">
        <f>VLOOKUP(Tabella7[[#This Row],[DATA]],Tabella8[], 9, 0)</f>
        <v>22.681999999999999</v>
      </c>
      <c r="M70">
        <f>VLOOKUP(Tabella7[[#This Row],[DATA]],Tabella8[], 10, 0)</f>
        <v>0</v>
      </c>
      <c r="N70">
        <f>VLOOKUP(Tabella7[[#This Row],[DATA]],Tabella8[], 11, 0)</f>
        <v>0</v>
      </c>
      <c r="O70">
        <f>VLOOKUP(Tabella7[[#This Row],[DATA]],Tabella8[], 12, 0)</f>
        <v>0</v>
      </c>
      <c r="P70">
        <f>VLOOKUP(Tabella7[[#This Row],[DATA]],Tabella8[], 13, 0)</f>
        <v>0</v>
      </c>
      <c r="Q70">
        <f>VLOOKUP(Tabella7[[#This Row],[DATA]],Tabella8[], 14, 0)</f>
        <v>0</v>
      </c>
      <c r="R70">
        <f>VLOOKUP(Tabella7[[#This Row],[DATA]],Tabella8[], 15, 0)</f>
        <v>0</v>
      </c>
      <c r="S70">
        <f>VLOOKUP(Tabella7[[#This Row],[DATA]],Tabella8[], 16, 0)</f>
        <v>0</v>
      </c>
      <c r="T70">
        <f>VLOOKUP(Tabella7[[#This Row],[DATA]],Tabella8[], 17, 0)</f>
        <v>0</v>
      </c>
      <c r="U70">
        <f>VLOOKUP(Tabella7[[#This Row],[DATA]],Tabella8[], 18, 0)</f>
        <v>0</v>
      </c>
      <c r="V70">
        <f>VLOOKUP(Tabella7[[#This Row],[DATA]],Tabella9[], 2, 0)</f>
        <v>71.760000000000005</v>
      </c>
      <c r="W70">
        <f>VLOOKUP(Tabella7[[#This Row],[DATA]],Tabella11[], 2, 0)</f>
        <v>67.56</v>
      </c>
      <c r="X70">
        <f>VLOOKUP(Tabella7[[#This Row],[DATA]],Tabella10[], 2, 0)</f>
        <v>66.930000000000007</v>
      </c>
      <c r="Y70">
        <f>VLOOKUP(Tabella7[[#This Row],[DATA]],Tabella13[], 2, 0)</f>
        <v>62.5</v>
      </c>
      <c r="Z70">
        <v>0</v>
      </c>
      <c r="AA70">
        <v>0</v>
      </c>
      <c r="AD70" s="45">
        <v>43925</v>
      </c>
      <c r="AE70" s="16">
        <v>1145.309</v>
      </c>
      <c r="AF70" s="16">
        <v>58.795999999999999</v>
      </c>
      <c r="AG70" s="16">
        <v>65.378</v>
      </c>
      <c r="AH70" s="16">
        <v>17.210999999999999</v>
      </c>
      <c r="AI70" s="16">
        <v>2.0139999999999998</v>
      </c>
      <c r="AJ70" s="16">
        <v>1.7210000000000001</v>
      </c>
      <c r="AK70" s="16">
        <v>1.1499999999999999</v>
      </c>
      <c r="AL70" s="16">
        <v>29.452000000000002</v>
      </c>
      <c r="AM70" s="16"/>
      <c r="AN70" s="16"/>
      <c r="AO70" s="16"/>
      <c r="AP70" s="16"/>
      <c r="AQ70" s="16"/>
      <c r="AR70" s="16"/>
      <c r="AS70" s="16"/>
      <c r="AT70" s="16"/>
      <c r="AU70" s="17"/>
      <c r="AW70" s="24">
        <v>43899</v>
      </c>
      <c r="AX70">
        <v>28.7</v>
      </c>
      <c r="AZ70" s="24">
        <v>43899</v>
      </c>
      <c r="BA70">
        <v>26.56</v>
      </c>
      <c r="BC70" s="24">
        <v>43899</v>
      </c>
      <c r="BD70">
        <v>30.36</v>
      </c>
      <c r="BF70" s="24">
        <v>43899</v>
      </c>
      <c r="BG70">
        <v>0</v>
      </c>
    </row>
    <row r="71" spans="1:59" x14ac:dyDescent="0.3">
      <c r="A71" s="3">
        <v>43957</v>
      </c>
      <c r="B71" s="4">
        <v>10606.2</v>
      </c>
      <c r="C71" s="8">
        <v>108.61744257137678</v>
      </c>
      <c r="D71" s="41">
        <v>-1.1554493400189415E-2</v>
      </c>
      <c r="E71">
        <f>VLOOKUP(Tabella7[[#This Row],[DATA]],Tabella8[], 2, 0)</f>
        <v>2004.3030000000001</v>
      </c>
      <c r="F71">
        <f>VLOOKUP(Tabella7[[#This Row],[DATA]],Tabella8[], 3, 0)</f>
        <v>13.766</v>
      </c>
      <c r="G71">
        <f>VLOOKUP(Tabella7[[#This Row],[DATA]],Tabella8[], 4, 0)</f>
        <v>11.276999999999999</v>
      </c>
      <c r="H71">
        <f>VLOOKUP(Tabella7[[#This Row],[DATA]],Tabella8[], 5, 0)</f>
        <v>86.71</v>
      </c>
      <c r="I71">
        <f>VLOOKUP(Tabella7[[#This Row],[DATA]],Tabella8[], 6, 0)</f>
        <v>3.3610000000000002</v>
      </c>
      <c r="J71">
        <f>VLOOKUP(Tabella7[[#This Row],[DATA]],Tabella8[], 7, 0)</f>
        <v>1.3759999999999999</v>
      </c>
      <c r="K71">
        <f>VLOOKUP(Tabella7[[#This Row],[DATA]],Tabella8[], 8, 0)</f>
        <v>0.69</v>
      </c>
      <c r="L71">
        <f>VLOOKUP(Tabella7[[#This Row],[DATA]],Tabella8[], 9, 0)</f>
        <v>21.692</v>
      </c>
      <c r="M71">
        <f>VLOOKUP(Tabella7[[#This Row],[DATA]],Tabella8[], 10, 0)</f>
        <v>0</v>
      </c>
      <c r="N71">
        <f>VLOOKUP(Tabella7[[#This Row],[DATA]],Tabella8[], 11, 0)</f>
        <v>0</v>
      </c>
      <c r="O71">
        <f>VLOOKUP(Tabella7[[#This Row],[DATA]],Tabella8[], 12, 0)</f>
        <v>0</v>
      </c>
      <c r="P71">
        <f>VLOOKUP(Tabella7[[#This Row],[DATA]],Tabella8[], 13, 0)</f>
        <v>0</v>
      </c>
      <c r="Q71">
        <f>VLOOKUP(Tabella7[[#This Row],[DATA]],Tabella8[], 14, 0)</f>
        <v>0</v>
      </c>
      <c r="R71">
        <f>VLOOKUP(Tabella7[[#This Row],[DATA]],Tabella8[], 15, 0)</f>
        <v>0</v>
      </c>
      <c r="S71">
        <f>VLOOKUP(Tabella7[[#This Row],[DATA]],Tabella8[], 16, 0)</f>
        <v>0</v>
      </c>
      <c r="T71">
        <f>VLOOKUP(Tabella7[[#This Row],[DATA]],Tabella8[], 17, 0)</f>
        <v>0</v>
      </c>
      <c r="U71">
        <f>VLOOKUP(Tabella7[[#This Row],[DATA]],Tabella8[], 18, 0)</f>
        <v>0</v>
      </c>
      <c r="V71">
        <f>VLOOKUP(Tabella7[[#This Row],[DATA]],Tabella9[], 2, 0)</f>
        <v>66.2</v>
      </c>
      <c r="W71">
        <f>VLOOKUP(Tabella7[[#This Row],[DATA]],Tabella11[], 2, 0)</f>
        <v>63.99</v>
      </c>
      <c r="X71">
        <f>VLOOKUP(Tabella7[[#This Row],[DATA]],Tabella10[], 2, 0)</f>
        <v>63.8</v>
      </c>
      <c r="Y71">
        <f>VLOOKUP(Tabella7[[#This Row],[DATA]],Tabella13[], 2, 0)</f>
        <v>62.5</v>
      </c>
      <c r="Z71">
        <v>0</v>
      </c>
      <c r="AA71">
        <v>0</v>
      </c>
      <c r="AD71" s="45">
        <v>43926</v>
      </c>
      <c r="AE71" s="14">
        <v>1193.354</v>
      </c>
      <c r="AF71" s="14">
        <v>48.045000000000002</v>
      </c>
      <c r="AG71" s="14">
        <v>64.75</v>
      </c>
      <c r="AH71" s="14">
        <v>18.88</v>
      </c>
      <c r="AI71" s="14">
        <v>1.669</v>
      </c>
      <c r="AJ71" s="14">
        <v>1.79</v>
      </c>
      <c r="AK71" s="14">
        <v>1.1100000000000001</v>
      </c>
      <c r="AL71" s="14">
        <v>30.131</v>
      </c>
      <c r="AM71" s="14"/>
      <c r="AN71" s="14"/>
      <c r="AO71" s="14">
        <v>50.212000000000003</v>
      </c>
      <c r="AP71" s="14">
        <v>15.483000000000001</v>
      </c>
      <c r="AQ71" s="14"/>
      <c r="AR71" s="14">
        <v>0.09</v>
      </c>
      <c r="AS71" s="14"/>
      <c r="AT71" s="14"/>
      <c r="AU71" s="15"/>
      <c r="AW71" s="24">
        <v>43900</v>
      </c>
      <c r="AX71">
        <v>32.869999999999997</v>
      </c>
      <c r="AZ71" s="24">
        <v>43900</v>
      </c>
      <c r="BA71">
        <v>28.91</v>
      </c>
      <c r="BC71" s="24">
        <v>43900</v>
      </c>
      <c r="BD71">
        <v>33.04</v>
      </c>
      <c r="BF71" s="24">
        <v>43900</v>
      </c>
      <c r="BG71">
        <v>0</v>
      </c>
    </row>
    <row r="72" spans="1:59" x14ac:dyDescent="0.3">
      <c r="A72" s="1">
        <v>43958</v>
      </c>
      <c r="B72" s="2">
        <v>10759.27</v>
      </c>
      <c r="C72" s="7">
        <v>110.1850230369913</v>
      </c>
      <c r="D72" s="42">
        <v>1.4328972778212797E-2</v>
      </c>
      <c r="E72">
        <f>VLOOKUP(Tabella7[[#This Row],[DATA]],Tabella8[], 2, 0)</f>
        <v>2019.4169999999999</v>
      </c>
      <c r="F72">
        <f>VLOOKUP(Tabella7[[#This Row],[DATA]],Tabella8[], 3, 0)</f>
        <v>15.113</v>
      </c>
      <c r="G72">
        <f>VLOOKUP(Tabella7[[#This Row],[DATA]],Tabella8[], 4, 0)</f>
        <v>10.933</v>
      </c>
      <c r="H72">
        <f>VLOOKUP(Tabella7[[#This Row],[DATA]],Tabella8[], 5, 0)</f>
        <v>88.103999999999999</v>
      </c>
      <c r="I72">
        <f>VLOOKUP(Tabella7[[#This Row],[DATA]],Tabella8[], 6, 0)</f>
        <v>1.395</v>
      </c>
      <c r="J72">
        <f>VLOOKUP(Tabella7[[#This Row],[DATA]],Tabella8[], 7, 0)</f>
        <v>1.3089999999999999</v>
      </c>
      <c r="K72">
        <f>VLOOKUP(Tabella7[[#This Row],[DATA]],Tabella8[], 8, 0)</f>
        <v>0.69</v>
      </c>
      <c r="L72">
        <f>VLOOKUP(Tabella7[[#This Row],[DATA]],Tabella8[], 9, 0)</f>
        <v>21.013000000000002</v>
      </c>
      <c r="M72">
        <f>VLOOKUP(Tabella7[[#This Row],[DATA]],Tabella8[], 10, 0)</f>
        <v>0</v>
      </c>
      <c r="N72">
        <f>VLOOKUP(Tabella7[[#This Row],[DATA]],Tabella8[], 11, 0)</f>
        <v>0</v>
      </c>
      <c r="O72">
        <f>VLOOKUP(Tabella7[[#This Row],[DATA]],Tabella8[], 12, 0)</f>
        <v>0</v>
      </c>
      <c r="P72">
        <f>VLOOKUP(Tabella7[[#This Row],[DATA]],Tabella8[], 13, 0)</f>
        <v>0</v>
      </c>
      <c r="Q72">
        <f>VLOOKUP(Tabella7[[#This Row],[DATA]],Tabella8[], 14, 0)</f>
        <v>0</v>
      </c>
      <c r="R72">
        <f>VLOOKUP(Tabella7[[#This Row],[DATA]],Tabella8[], 15, 0)</f>
        <v>0</v>
      </c>
      <c r="S72">
        <f>VLOOKUP(Tabella7[[#This Row],[DATA]],Tabella8[], 16, 0)</f>
        <v>0</v>
      </c>
      <c r="T72">
        <f>VLOOKUP(Tabella7[[#This Row],[DATA]],Tabella8[], 17, 0)</f>
        <v>0</v>
      </c>
      <c r="U72">
        <f>VLOOKUP(Tabella7[[#This Row],[DATA]],Tabella8[], 18, 0)</f>
        <v>0</v>
      </c>
      <c r="V72">
        <f>VLOOKUP(Tabella7[[#This Row],[DATA]],Tabella9[], 2, 0)</f>
        <v>64.349999999999994</v>
      </c>
      <c r="W72">
        <f>VLOOKUP(Tabella7[[#This Row],[DATA]],Tabella11[], 2, 0)</f>
        <v>62.8</v>
      </c>
      <c r="X72">
        <f>VLOOKUP(Tabella7[[#This Row],[DATA]],Tabella10[], 2, 0)</f>
        <v>62.76</v>
      </c>
      <c r="Y72">
        <f>VLOOKUP(Tabella7[[#This Row],[DATA]],Tabella13[], 2, 0)</f>
        <v>62.5</v>
      </c>
      <c r="Z72">
        <v>0</v>
      </c>
      <c r="AA72">
        <v>0</v>
      </c>
      <c r="AD72" s="45">
        <v>43927</v>
      </c>
      <c r="AE72" s="16">
        <v>1232.1030000000001</v>
      </c>
      <c r="AF72" s="16">
        <v>38.747999999999998</v>
      </c>
      <c r="AG72" s="16">
        <v>62.13</v>
      </c>
      <c r="AH72" s="16">
        <v>21.573</v>
      </c>
      <c r="AI72" s="16">
        <v>2.694</v>
      </c>
      <c r="AJ72" s="16">
        <v>1.984</v>
      </c>
      <c r="AK72" s="16">
        <v>1.06</v>
      </c>
      <c r="AL72" s="16">
        <v>30.405000000000001</v>
      </c>
      <c r="AM72" s="16"/>
      <c r="AN72" s="16"/>
      <c r="AO72" s="16"/>
      <c r="AP72" s="16"/>
      <c r="AQ72" s="16"/>
      <c r="AR72" s="16"/>
      <c r="AS72" s="16"/>
      <c r="AT72" s="16"/>
      <c r="AU72" s="17"/>
      <c r="AW72" s="24">
        <v>43901</v>
      </c>
      <c r="AX72">
        <v>32.869999999999997</v>
      </c>
      <c r="AZ72" s="24">
        <v>43901</v>
      </c>
      <c r="BA72">
        <v>28.91</v>
      </c>
      <c r="BC72" s="24">
        <v>43901</v>
      </c>
      <c r="BD72">
        <v>33.04</v>
      </c>
      <c r="BF72" s="24">
        <v>43901</v>
      </c>
      <c r="BG72">
        <v>0</v>
      </c>
    </row>
    <row r="73" spans="1:59" x14ac:dyDescent="0.3">
      <c r="A73" s="3">
        <v>43959</v>
      </c>
      <c r="B73" s="4">
        <v>10904.48</v>
      </c>
      <c r="C73" s="8">
        <v>111.67210972551213</v>
      </c>
      <c r="D73" s="41">
        <v>1.3406005402307714E-2</v>
      </c>
      <c r="E73">
        <f>VLOOKUP(Tabella7[[#This Row],[DATA]],Tabella8[], 2, 0)</f>
        <v>2033.2190000000001</v>
      </c>
      <c r="F73">
        <f>VLOOKUP(Tabella7[[#This Row],[DATA]],Tabella8[], 3, 0)</f>
        <v>13.802</v>
      </c>
      <c r="G73">
        <f>VLOOKUP(Tabella7[[#This Row],[DATA]],Tabella8[], 4, 0)</f>
        <v>11.086</v>
      </c>
      <c r="H73">
        <f>VLOOKUP(Tabella7[[#This Row],[DATA]],Tabella8[], 5, 0)</f>
        <v>89.510999999999996</v>
      </c>
      <c r="I73">
        <f>VLOOKUP(Tabella7[[#This Row],[DATA]],Tabella8[], 6, 0)</f>
        <v>1.4059999999999999</v>
      </c>
      <c r="J73">
        <f>VLOOKUP(Tabella7[[#This Row],[DATA]],Tabella8[], 7, 0)</f>
        <v>1.3180000000000001</v>
      </c>
      <c r="K73">
        <f>VLOOKUP(Tabella7[[#This Row],[DATA]],Tabella8[], 8, 0)</f>
        <v>0.7</v>
      </c>
      <c r="L73">
        <f>VLOOKUP(Tabella7[[#This Row],[DATA]],Tabella8[], 9, 0)</f>
        <v>19.773</v>
      </c>
      <c r="M73">
        <f>VLOOKUP(Tabella7[[#This Row],[DATA]],Tabella8[], 10, 0)</f>
        <v>0</v>
      </c>
      <c r="N73">
        <f>VLOOKUP(Tabella7[[#This Row],[DATA]],Tabella8[], 11, 0)</f>
        <v>0</v>
      </c>
      <c r="O73">
        <f>VLOOKUP(Tabella7[[#This Row],[DATA]],Tabella8[], 12, 0)</f>
        <v>0</v>
      </c>
      <c r="P73">
        <f>VLOOKUP(Tabella7[[#This Row],[DATA]],Tabella8[], 13, 0)</f>
        <v>0</v>
      </c>
      <c r="Q73">
        <f>VLOOKUP(Tabella7[[#This Row],[DATA]],Tabella8[], 14, 0)</f>
        <v>0</v>
      </c>
      <c r="R73">
        <f>VLOOKUP(Tabella7[[#This Row],[DATA]],Tabella8[], 15, 0)</f>
        <v>0</v>
      </c>
      <c r="S73">
        <f>VLOOKUP(Tabella7[[#This Row],[DATA]],Tabella8[], 16, 0)</f>
        <v>0</v>
      </c>
      <c r="T73">
        <f>VLOOKUP(Tabella7[[#This Row],[DATA]],Tabella8[], 17, 0)</f>
        <v>0</v>
      </c>
      <c r="U73">
        <f>VLOOKUP(Tabella7[[#This Row],[DATA]],Tabella8[], 18, 0)</f>
        <v>0</v>
      </c>
      <c r="V73">
        <f>VLOOKUP(Tabella7[[#This Row],[DATA]],Tabella9[], 2, 0)</f>
        <v>64.349999999999994</v>
      </c>
      <c r="W73">
        <f>VLOOKUP(Tabella7[[#This Row],[DATA]],Tabella11[], 2, 0)</f>
        <v>62.8</v>
      </c>
      <c r="X73">
        <f>VLOOKUP(Tabella7[[#This Row],[DATA]],Tabella10[], 2, 0)</f>
        <v>62.76</v>
      </c>
      <c r="Y73">
        <f>VLOOKUP(Tabella7[[#This Row],[DATA]],Tabella13[], 2, 0)</f>
        <v>62.5</v>
      </c>
      <c r="Z73">
        <v>0</v>
      </c>
      <c r="AA73">
        <v>0</v>
      </c>
      <c r="AD73" s="45">
        <v>43928</v>
      </c>
      <c r="AE73" s="14">
        <v>1283.223</v>
      </c>
      <c r="AF73" s="14">
        <v>51.12</v>
      </c>
      <c r="AG73" s="14">
        <v>61.05</v>
      </c>
      <c r="AH73" s="14">
        <v>24.027999999999999</v>
      </c>
      <c r="AI73" s="14">
        <v>2.4550000000000001</v>
      </c>
      <c r="AJ73" s="14">
        <v>2.113</v>
      </c>
      <c r="AK73" s="14">
        <v>1.01</v>
      </c>
      <c r="AL73" s="14">
        <v>31.478000000000002</v>
      </c>
      <c r="AM73" s="14"/>
      <c r="AN73" s="14"/>
      <c r="AO73" s="14"/>
      <c r="AP73" s="14"/>
      <c r="AQ73" s="14"/>
      <c r="AR73" s="14"/>
      <c r="AS73" s="14"/>
      <c r="AT73" s="14"/>
      <c r="AU73" s="15"/>
      <c r="AW73" s="24">
        <v>43902</v>
      </c>
      <c r="AX73">
        <v>32.869999999999997</v>
      </c>
      <c r="AZ73" s="24">
        <v>43902</v>
      </c>
      <c r="BA73">
        <v>28.91</v>
      </c>
      <c r="BC73" s="24">
        <v>43902</v>
      </c>
      <c r="BD73">
        <v>33.04</v>
      </c>
      <c r="BF73" s="24">
        <v>43902</v>
      </c>
      <c r="BG73">
        <v>0</v>
      </c>
    </row>
    <row r="74" spans="1:59" x14ac:dyDescent="0.3">
      <c r="A74" s="1">
        <v>43962</v>
      </c>
      <c r="B74" s="2">
        <v>10824.99</v>
      </c>
      <c r="C74" s="7">
        <v>110.85805751925552</v>
      </c>
      <c r="D74" s="42">
        <v>-7.3163638676779661E-3</v>
      </c>
      <c r="E74">
        <f>VLOOKUP(Tabella7[[#This Row],[DATA]],Tabella8[], 2, 0)</f>
        <v>2056.913</v>
      </c>
      <c r="F74">
        <f>VLOOKUP(Tabella7[[#This Row],[DATA]],Tabella8[], 3, 0)</f>
        <v>8.3070000000000004</v>
      </c>
      <c r="G74">
        <f>VLOOKUP(Tabella7[[#This Row],[DATA]],Tabella8[], 4, 0)</f>
        <v>10.938000000000001</v>
      </c>
      <c r="H74">
        <f>VLOOKUP(Tabella7[[#This Row],[DATA]],Tabella8[], 5, 0)</f>
        <v>91.311000000000007</v>
      </c>
      <c r="I74">
        <f>VLOOKUP(Tabella7[[#This Row],[DATA]],Tabella8[], 6, 0)</f>
        <v>1.097</v>
      </c>
      <c r="J74">
        <f>VLOOKUP(Tabella7[[#This Row],[DATA]],Tabella8[], 7, 0)</f>
        <v>1.137</v>
      </c>
      <c r="K74">
        <f>VLOOKUP(Tabella7[[#This Row],[DATA]],Tabella8[], 8, 0)</f>
        <v>0.71</v>
      </c>
      <c r="L74">
        <f>VLOOKUP(Tabella7[[#This Row],[DATA]],Tabella8[], 9, 0)</f>
        <v>18.914999999999999</v>
      </c>
      <c r="M74">
        <f>VLOOKUP(Tabella7[[#This Row],[DATA]],Tabella8[], 10, 0)</f>
        <v>0</v>
      </c>
      <c r="N74">
        <f>VLOOKUP(Tabella7[[#This Row],[DATA]],Tabella8[], 11, 0)</f>
        <v>0</v>
      </c>
      <c r="O74">
        <f>VLOOKUP(Tabella7[[#This Row],[DATA]],Tabella8[], 12, 0)</f>
        <v>0</v>
      </c>
      <c r="P74">
        <f>VLOOKUP(Tabella7[[#This Row],[DATA]],Tabella8[], 13, 0)</f>
        <v>0</v>
      </c>
      <c r="Q74">
        <f>VLOOKUP(Tabella7[[#This Row],[DATA]],Tabella8[], 14, 0)</f>
        <v>0</v>
      </c>
      <c r="R74">
        <f>VLOOKUP(Tabella7[[#This Row],[DATA]],Tabella8[], 15, 0)</f>
        <v>0</v>
      </c>
      <c r="S74">
        <f>VLOOKUP(Tabella7[[#This Row],[DATA]],Tabella8[], 16, 0)</f>
        <v>0</v>
      </c>
      <c r="T74">
        <f>VLOOKUP(Tabella7[[#This Row],[DATA]],Tabella8[], 17, 0)</f>
        <v>0</v>
      </c>
      <c r="U74">
        <f>VLOOKUP(Tabella7[[#This Row],[DATA]],Tabella8[], 18, 0)</f>
        <v>0</v>
      </c>
      <c r="V74">
        <f>VLOOKUP(Tabella7[[#This Row],[DATA]],Tabella9[], 2, 0)</f>
        <v>64.349999999999994</v>
      </c>
      <c r="W74">
        <f>VLOOKUP(Tabella7[[#This Row],[DATA]],Tabella11[], 2, 0)</f>
        <v>62.8</v>
      </c>
      <c r="X74">
        <f>VLOOKUP(Tabella7[[#This Row],[DATA]],Tabella10[], 2, 0)</f>
        <v>62.76</v>
      </c>
      <c r="Y74">
        <f>VLOOKUP(Tabella7[[#This Row],[DATA]],Tabella13[], 2, 0)</f>
        <v>62.5</v>
      </c>
      <c r="Z74">
        <v>0</v>
      </c>
      <c r="AA74">
        <v>0</v>
      </c>
      <c r="AD74" s="45">
        <v>43929</v>
      </c>
      <c r="AE74" s="16">
        <v>1350.3620000000001</v>
      </c>
      <c r="AF74" s="16">
        <v>67.138999999999996</v>
      </c>
      <c r="AG74" s="16">
        <v>60.316000000000003</v>
      </c>
      <c r="AH74" s="16">
        <v>27.997</v>
      </c>
      <c r="AI74" s="16">
        <v>3.9689999999999999</v>
      </c>
      <c r="AJ74" s="16">
        <v>2.4329999999999998</v>
      </c>
      <c r="AK74" s="16">
        <v>0.96</v>
      </c>
      <c r="AL74" s="16">
        <v>31.632999999999999</v>
      </c>
      <c r="AM74" s="16"/>
      <c r="AN74" s="16"/>
      <c r="AO74" s="16"/>
      <c r="AP74" s="16"/>
      <c r="AQ74" s="16"/>
      <c r="AR74" s="16"/>
      <c r="AS74" s="16"/>
      <c r="AT74" s="16"/>
      <c r="AU74" s="17"/>
      <c r="AW74" s="24">
        <v>43903</v>
      </c>
      <c r="AX74">
        <v>32.869999999999997</v>
      </c>
      <c r="AZ74" s="24">
        <v>43903</v>
      </c>
      <c r="BA74">
        <v>28.91</v>
      </c>
      <c r="BC74" s="24">
        <v>43903</v>
      </c>
      <c r="BD74">
        <v>33.04</v>
      </c>
      <c r="BF74" s="24">
        <v>43903</v>
      </c>
      <c r="BG74">
        <v>0</v>
      </c>
    </row>
    <row r="75" spans="1:59" x14ac:dyDescent="0.3">
      <c r="A75" s="3">
        <v>43963</v>
      </c>
      <c r="B75" s="4">
        <v>10819.5</v>
      </c>
      <c r="C75" s="8">
        <v>110.80183476655269</v>
      </c>
      <c r="D75" s="41">
        <v>-5.0728847089804804E-4</v>
      </c>
      <c r="E75">
        <f>VLOOKUP(Tabella7[[#This Row],[DATA]],Tabella8[], 2, 0)</f>
        <v>2064.0050000000001</v>
      </c>
      <c r="F75">
        <f>VLOOKUP(Tabella7[[#This Row],[DATA]],Tabella8[], 3, 0)</f>
        <v>7.0919999999999996</v>
      </c>
      <c r="G75">
        <f>VLOOKUP(Tabella7[[#This Row],[DATA]],Tabella8[], 4, 0)</f>
        <v>10.494999999999999</v>
      </c>
      <c r="H75">
        <f>VLOOKUP(Tabella7[[#This Row],[DATA]],Tabella8[], 5, 0)</f>
        <v>92.227999999999994</v>
      </c>
      <c r="I75">
        <f>VLOOKUP(Tabella7[[#This Row],[DATA]],Tabella8[], 6, 0)</f>
        <v>0.91800000000000004</v>
      </c>
      <c r="J75">
        <f>VLOOKUP(Tabella7[[#This Row],[DATA]],Tabella8[], 7, 0)</f>
        <v>1.2689999999999999</v>
      </c>
      <c r="K75">
        <f>VLOOKUP(Tabella7[[#This Row],[DATA]],Tabella8[], 8, 0)</f>
        <v>0.71</v>
      </c>
      <c r="L75">
        <f>VLOOKUP(Tabella7[[#This Row],[DATA]],Tabella8[], 9, 0)</f>
        <v>17.831</v>
      </c>
      <c r="M75">
        <f>VLOOKUP(Tabella7[[#This Row],[DATA]],Tabella8[], 10, 0)</f>
        <v>0</v>
      </c>
      <c r="N75">
        <f>VLOOKUP(Tabella7[[#This Row],[DATA]],Tabella8[], 11, 0)</f>
        <v>0</v>
      </c>
      <c r="O75">
        <f>VLOOKUP(Tabella7[[#This Row],[DATA]],Tabella8[], 12, 0)</f>
        <v>0</v>
      </c>
      <c r="P75">
        <f>VLOOKUP(Tabella7[[#This Row],[DATA]],Tabella8[], 13, 0)</f>
        <v>0</v>
      </c>
      <c r="Q75">
        <f>VLOOKUP(Tabella7[[#This Row],[DATA]],Tabella8[], 14, 0)</f>
        <v>0</v>
      </c>
      <c r="R75">
        <f>VLOOKUP(Tabella7[[#This Row],[DATA]],Tabella8[], 15, 0)</f>
        <v>0</v>
      </c>
      <c r="S75">
        <f>VLOOKUP(Tabella7[[#This Row],[DATA]],Tabella8[], 16, 0)</f>
        <v>0</v>
      </c>
      <c r="T75">
        <f>VLOOKUP(Tabella7[[#This Row],[DATA]],Tabella8[], 17, 0)</f>
        <v>0</v>
      </c>
      <c r="U75">
        <f>VLOOKUP(Tabella7[[#This Row],[DATA]],Tabella8[], 18, 0)</f>
        <v>0</v>
      </c>
      <c r="V75">
        <f>VLOOKUP(Tabella7[[#This Row],[DATA]],Tabella9[], 2, 0)</f>
        <v>64.349999999999994</v>
      </c>
      <c r="W75">
        <f>VLOOKUP(Tabella7[[#This Row],[DATA]],Tabella11[], 2, 0)</f>
        <v>61.61</v>
      </c>
      <c r="X75">
        <f>VLOOKUP(Tabella7[[#This Row],[DATA]],Tabella10[], 2, 0)</f>
        <v>61.72</v>
      </c>
      <c r="Y75">
        <f>VLOOKUP(Tabella7[[#This Row],[DATA]],Tabella13[], 2, 0)</f>
        <v>62.5</v>
      </c>
      <c r="Z75">
        <v>0</v>
      </c>
      <c r="AA75">
        <v>1</v>
      </c>
      <c r="AD75" s="45">
        <v>43930</v>
      </c>
      <c r="AE75" s="14">
        <v>1408.586</v>
      </c>
      <c r="AF75" s="14">
        <v>58.223999999999997</v>
      </c>
      <c r="AG75" s="14">
        <v>56.847999999999999</v>
      </c>
      <c r="AH75" s="14">
        <v>31.073</v>
      </c>
      <c r="AI75" s="14">
        <v>3.0750000000000002</v>
      </c>
      <c r="AJ75" s="14">
        <v>2.5539999999999998</v>
      </c>
      <c r="AK75" s="14">
        <v>0.91</v>
      </c>
      <c r="AL75" s="14">
        <v>32.347999999999999</v>
      </c>
      <c r="AM75" s="14"/>
      <c r="AN75" s="14"/>
      <c r="AO75" s="14"/>
      <c r="AP75" s="14"/>
      <c r="AQ75" s="14"/>
      <c r="AR75" s="14"/>
      <c r="AS75" s="14"/>
      <c r="AT75" s="14"/>
      <c r="AU75" s="15"/>
      <c r="AW75" s="24">
        <v>43904</v>
      </c>
      <c r="AX75">
        <v>32.869999999999997</v>
      </c>
      <c r="AZ75" s="24">
        <v>43904</v>
      </c>
      <c r="BA75">
        <v>28.91</v>
      </c>
      <c r="BC75" s="24">
        <v>43904</v>
      </c>
      <c r="BD75">
        <v>33.04</v>
      </c>
      <c r="BF75" s="24">
        <v>43904</v>
      </c>
      <c r="BG75">
        <v>0</v>
      </c>
    </row>
    <row r="76" spans="1:59" x14ac:dyDescent="0.3">
      <c r="A76" s="1">
        <v>43964</v>
      </c>
      <c r="B76" s="2">
        <v>10542.66</v>
      </c>
      <c r="C76" s="7">
        <v>107.96673333517671</v>
      </c>
      <c r="D76" s="42">
        <v>-2.5920178440410228E-2</v>
      </c>
      <c r="E76">
        <f>VLOOKUP(Tabella7[[#This Row],[DATA]],Tabella8[], 2, 0)</f>
        <v>2075.0540000000001</v>
      </c>
      <c r="F76">
        <f>VLOOKUP(Tabella7[[#This Row],[DATA]],Tabella8[], 3, 0)</f>
        <v>11.048999999999999</v>
      </c>
      <c r="G76">
        <f>VLOOKUP(Tabella7[[#This Row],[DATA]],Tabella8[], 4, 0)</f>
        <v>10.106999999999999</v>
      </c>
      <c r="H76">
        <f>VLOOKUP(Tabella7[[#This Row],[DATA]],Tabella8[], 5, 0)</f>
        <v>93.694000000000003</v>
      </c>
      <c r="I76">
        <f>VLOOKUP(Tabella7[[#This Row],[DATA]],Tabella8[], 6, 0)</f>
        <v>1.466</v>
      </c>
      <c r="J76">
        <f>VLOOKUP(Tabella7[[#This Row],[DATA]],Tabella8[], 7, 0)</f>
        <v>0.998</v>
      </c>
      <c r="K76">
        <f>VLOOKUP(Tabella7[[#This Row],[DATA]],Tabella8[], 8, 0)</f>
        <v>0.71</v>
      </c>
      <c r="L76">
        <f>VLOOKUP(Tabella7[[#This Row],[DATA]],Tabella8[], 9, 0)</f>
        <v>16.495999999999999</v>
      </c>
      <c r="M76">
        <f>VLOOKUP(Tabella7[[#This Row],[DATA]],Tabella8[], 10, 0)</f>
        <v>0</v>
      </c>
      <c r="N76">
        <f>VLOOKUP(Tabella7[[#This Row],[DATA]],Tabella8[], 11, 0)</f>
        <v>0</v>
      </c>
      <c r="O76">
        <f>VLOOKUP(Tabella7[[#This Row],[DATA]],Tabella8[], 12, 0)</f>
        <v>0</v>
      </c>
      <c r="P76">
        <f>VLOOKUP(Tabella7[[#This Row],[DATA]],Tabella8[], 13, 0)</f>
        <v>0</v>
      </c>
      <c r="Q76">
        <f>VLOOKUP(Tabella7[[#This Row],[DATA]],Tabella8[], 14, 0)</f>
        <v>0</v>
      </c>
      <c r="R76">
        <f>VLOOKUP(Tabella7[[#This Row],[DATA]],Tabella8[], 15, 0)</f>
        <v>0</v>
      </c>
      <c r="S76">
        <f>VLOOKUP(Tabella7[[#This Row],[DATA]],Tabella8[], 16, 0)</f>
        <v>0</v>
      </c>
      <c r="T76">
        <f>VLOOKUP(Tabella7[[#This Row],[DATA]],Tabella8[], 17, 0)</f>
        <v>0</v>
      </c>
      <c r="U76">
        <f>VLOOKUP(Tabella7[[#This Row],[DATA]],Tabella8[], 18, 0)</f>
        <v>0</v>
      </c>
      <c r="V76">
        <f>VLOOKUP(Tabella7[[#This Row],[DATA]],Tabella9[], 2, 0)</f>
        <v>64.349999999999994</v>
      </c>
      <c r="W76">
        <f>VLOOKUP(Tabella7[[#This Row],[DATA]],Tabella11[], 2, 0)</f>
        <v>61.61</v>
      </c>
      <c r="X76">
        <f>VLOOKUP(Tabella7[[#This Row],[DATA]],Tabella10[], 2, 0)</f>
        <v>61.72</v>
      </c>
      <c r="Y76">
        <f>VLOOKUP(Tabella7[[#This Row],[DATA]],Tabella13[], 2, 0)</f>
        <v>62.5</v>
      </c>
      <c r="Z76">
        <v>0</v>
      </c>
      <c r="AA76">
        <v>0</v>
      </c>
      <c r="AD76" s="45">
        <v>43931</v>
      </c>
      <c r="AE76" s="16">
        <v>1456.1420000000001</v>
      </c>
      <c r="AF76" s="16">
        <v>47.555999999999997</v>
      </c>
      <c r="AG76" s="16">
        <v>52.804000000000002</v>
      </c>
      <c r="AH76" s="16">
        <v>32.979999999999997</v>
      </c>
      <c r="AI76" s="16">
        <v>1.907</v>
      </c>
      <c r="AJ76" s="16">
        <v>2.54</v>
      </c>
      <c r="AK76" s="16">
        <v>0.87</v>
      </c>
      <c r="AL76" s="16">
        <v>32.204999999999998</v>
      </c>
      <c r="AM76" s="16"/>
      <c r="AN76" s="16"/>
      <c r="AO76" s="16"/>
      <c r="AP76" s="16"/>
      <c r="AQ76" s="16"/>
      <c r="AR76" s="16"/>
      <c r="AS76" s="16"/>
      <c r="AT76" s="16"/>
      <c r="AU76" s="17"/>
      <c r="AW76" s="24">
        <v>43905</v>
      </c>
      <c r="AX76">
        <v>32.869999999999997</v>
      </c>
      <c r="AZ76" s="24">
        <v>43905</v>
      </c>
      <c r="BA76">
        <v>28.91</v>
      </c>
      <c r="BC76" s="24">
        <v>43905</v>
      </c>
      <c r="BD76">
        <v>33.04</v>
      </c>
      <c r="BF76" s="24">
        <v>43905</v>
      </c>
      <c r="BG76">
        <v>0</v>
      </c>
    </row>
    <row r="77" spans="1:59" x14ac:dyDescent="0.3">
      <c r="A77" s="3">
        <v>43965</v>
      </c>
      <c r="B77" s="4">
        <v>10337.02</v>
      </c>
      <c r="C77" s="8">
        <v>105.86078672938218</v>
      </c>
      <c r="D77" s="41">
        <v>-1.9698256807483681E-2</v>
      </c>
      <c r="E77">
        <f>VLOOKUP(Tabella7[[#This Row],[DATA]],Tabella8[], 2, 0)</f>
        <v>2079.5830000000001</v>
      </c>
      <c r="F77">
        <f>VLOOKUP(Tabella7[[#This Row],[DATA]],Tabella8[], 3, 0)</f>
        <v>4.5289999999999999</v>
      </c>
      <c r="G77">
        <f>VLOOKUP(Tabella7[[#This Row],[DATA]],Tabella8[], 4, 0)</f>
        <v>8.5950000000000006</v>
      </c>
      <c r="H77">
        <f>VLOOKUP(Tabella7[[#This Row],[DATA]],Tabella8[], 5, 0)</f>
        <v>93.968000000000004</v>
      </c>
      <c r="I77">
        <f>VLOOKUP(Tabella7[[#This Row],[DATA]],Tabella8[], 6, 0)</f>
        <v>0.27400000000000002</v>
      </c>
      <c r="J77">
        <f>VLOOKUP(Tabella7[[#This Row],[DATA]],Tabella8[], 7, 0)</f>
        <v>0.83799999999999997</v>
      </c>
      <c r="K77">
        <f>VLOOKUP(Tabella7[[#This Row],[DATA]],Tabella8[], 8, 0)</f>
        <v>0.7</v>
      </c>
      <c r="L77">
        <f>VLOOKUP(Tabella7[[#This Row],[DATA]],Tabella8[], 9, 0)</f>
        <v>15.685</v>
      </c>
      <c r="M77">
        <f>VLOOKUP(Tabella7[[#This Row],[DATA]],Tabella8[], 10, 0)</f>
        <v>0</v>
      </c>
      <c r="N77">
        <f>VLOOKUP(Tabella7[[#This Row],[DATA]],Tabella8[], 11, 0)</f>
        <v>0</v>
      </c>
      <c r="O77">
        <f>VLOOKUP(Tabella7[[#This Row],[DATA]],Tabella8[], 12, 0)</f>
        <v>0</v>
      </c>
      <c r="P77">
        <f>VLOOKUP(Tabella7[[#This Row],[DATA]],Tabella8[], 13, 0)</f>
        <v>0</v>
      </c>
      <c r="Q77">
        <f>VLOOKUP(Tabella7[[#This Row],[DATA]],Tabella8[], 14, 0)</f>
        <v>0</v>
      </c>
      <c r="R77">
        <f>VLOOKUP(Tabella7[[#This Row],[DATA]],Tabella8[], 15, 0)</f>
        <v>0</v>
      </c>
      <c r="S77">
        <f>VLOOKUP(Tabella7[[#This Row],[DATA]],Tabella8[], 16, 0)</f>
        <v>0</v>
      </c>
      <c r="T77">
        <f>VLOOKUP(Tabella7[[#This Row],[DATA]],Tabella8[], 17, 0)</f>
        <v>0</v>
      </c>
      <c r="U77">
        <f>VLOOKUP(Tabella7[[#This Row],[DATA]],Tabella8[], 18, 0)</f>
        <v>0</v>
      </c>
      <c r="V77">
        <f>VLOOKUP(Tabella7[[#This Row],[DATA]],Tabella9[], 2, 0)</f>
        <v>64.349999999999994</v>
      </c>
      <c r="W77">
        <f>VLOOKUP(Tabella7[[#This Row],[DATA]],Tabella11[], 2, 0)</f>
        <v>61.61</v>
      </c>
      <c r="X77">
        <f>VLOOKUP(Tabella7[[#This Row],[DATA]],Tabella10[], 2, 0)</f>
        <v>61.72</v>
      </c>
      <c r="Y77">
        <f>VLOOKUP(Tabella7[[#This Row],[DATA]],Tabella13[], 2, 0)</f>
        <v>62.5</v>
      </c>
      <c r="Z77">
        <v>0</v>
      </c>
      <c r="AA77">
        <v>0</v>
      </c>
      <c r="AD77" s="45">
        <v>43932</v>
      </c>
      <c r="AE77" s="14">
        <v>1488.7639999999999</v>
      </c>
      <c r="AF77" s="14">
        <v>32.622</v>
      </c>
      <c r="AG77" s="14">
        <v>49.064999999999998</v>
      </c>
      <c r="AH77" s="14">
        <v>32.61</v>
      </c>
      <c r="AI77" s="14">
        <v>-0.36899999999999999</v>
      </c>
      <c r="AJ77" s="14">
        <v>2.2000000000000002</v>
      </c>
      <c r="AK77" s="14">
        <v>0.85</v>
      </c>
      <c r="AL77" s="14">
        <v>31.609000000000002</v>
      </c>
      <c r="AM77" s="14"/>
      <c r="AN77" s="14"/>
      <c r="AO77" s="14"/>
      <c r="AP77" s="14"/>
      <c r="AQ77" s="14"/>
      <c r="AR77" s="14"/>
      <c r="AS77" s="14"/>
      <c r="AT77" s="14"/>
      <c r="AU77" s="15"/>
      <c r="AW77" s="24">
        <v>43906</v>
      </c>
      <c r="AX77">
        <v>42.13</v>
      </c>
      <c r="AZ77" s="24">
        <v>43906</v>
      </c>
      <c r="BA77">
        <v>38.799999999999997</v>
      </c>
      <c r="BC77" s="24">
        <v>43906</v>
      </c>
      <c r="BD77">
        <v>38.99</v>
      </c>
      <c r="BF77" s="24">
        <v>43906</v>
      </c>
      <c r="BG77">
        <v>37.5</v>
      </c>
    </row>
    <row r="78" spans="1:59" x14ac:dyDescent="0.3">
      <c r="A78" s="1">
        <v>43966</v>
      </c>
      <c r="B78" s="2">
        <v>10465.17</v>
      </c>
      <c r="C78" s="7">
        <v>107.17316300604318</v>
      </c>
      <c r="D78" s="42">
        <v>1.2320974009154828E-2</v>
      </c>
      <c r="E78">
        <f>VLOOKUP(Tabella7[[#This Row],[DATA]],Tabella8[], 2, 0)</f>
        <v>2088.5819999999999</v>
      </c>
      <c r="F78">
        <f>VLOOKUP(Tabella7[[#This Row],[DATA]],Tabella8[], 3, 0)</f>
        <v>8.9990000000000006</v>
      </c>
      <c r="G78">
        <f>VLOOKUP(Tabella7[[#This Row],[DATA]],Tabella8[], 4, 0)</f>
        <v>7.9089999999999998</v>
      </c>
      <c r="H78">
        <f>VLOOKUP(Tabella7[[#This Row],[DATA]],Tabella8[], 5, 0)</f>
        <v>94.123000000000005</v>
      </c>
      <c r="I78">
        <f>VLOOKUP(Tabella7[[#This Row],[DATA]],Tabella8[], 6, 0)</f>
        <v>0.155</v>
      </c>
      <c r="J78">
        <f>VLOOKUP(Tabella7[[#This Row],[DATA]],Tabella8[], 7, 0)</f>
        <v>0.65900000000000003</v>
      </c>
      <c r="K78">
        <f>VLOOKUP(Tabella7[[#This Row],[DATA]],Tabella8[], 8, 0)</f>
        <v>0.72</v>
      </c>
      <c r="L78">
        <f>VLOOKUP(Tabella7[[#This Row],[DATA]],Tabella8[], 9, 0)</f>
        <v>14.683999999999999</v>
      </c>
      <c r="M78">
        <f>VLOOKUP(Tabella7[[#This Row],[DATA]],Tabella8[], 10, 0)</f>
        <v>0</v>
      </c>
      <c r="N78">
        <f>VLOOKUP(Tabella7[[#This Row],[DATA]],Tabella8[], 11, 0)</f>
        <v>0</v>
      </c>
      <c r="O78">
        <f>VLOOKUP(Tabella7[[#This Row],[DATA]],Tabella8[], 12, 0)</f>
        <v>0</v>
      </c>
      <c r="P78">
        <f>VLOOKUP(Tabella7[[#This Row],[DATA]],Tabella8[], 13, 0)</f>
        <v>0</v>
      </c>
      <c r="Q78">
        <f>VLOOKUP(Tabella7[[#This Row],[DATA]],Tabella8[], 14, 0)</f>
        <v>0</v>
      </c>
      <c r="R78">
        <f>VLOOKUP(Tabella7[[#This Row],[DATA]],Tabella8[], 15, 0)</f>
        <v>0</v>
      </c>
      <c r="S78">
        <f>VLOOKUP(Tabella7[[#This Row],[DATA]],Tabella8[], 16, 0)</f>
        <v>0</v>
      </c>
      <c r="T78">
        <f>VLOOKUP(Tabella7[[#This Row],[DATA]],Tabella8[], 17, 0)</f>
        <v>0</v>
      </c>
      <c r="U78">
        <f>VLOOKUP(Tabella7[[#This Row],[DATA]],Tabella8[], 18, 0)</f>
        <v>0</v>
      </c>
      <c r="V78">
        <f>VLOOKUP(Tabella7[[#This Row],[DATA]],Tabella9[], 2, 0)</f>
        <v>64.349999999999994</v>
      </c>
      <c r="W78">
        <f>VLOOKUP(Tabella7[[#This Row],[DATA]],Tabella11[], 2, 0)</f>
        <v>61.61</v>
      </c>
      <c r="X78">
        <f>VLOOKUP(Tabella7[[#This Row],[DATA]],Tabella10[], 2, 0)</f>
        <v>61.72</v>
      </c>
      <c r="Y78">
        <f>VLOOKUP(Tabella7[[#This Row],[DATA]],Tabella13[], 2, 0)</f>
        <v>62.5</v>
      </c>
      <c r="Z78">
        <v>0</v>
      </c>
      <c r="AA78">
        <v>0</v>
      </c>
      <c r="AD78" s="45">
        <v>43933</v>
      </c>
      <c r="AE78" s="16">
        <v>1523.877</v>
      </c>
      <c r="AF78" s="16">
        <v>35.113</v>
      </c>
      <c r="AG78" s="16">
        <v>47.218000000000004</v>
      </c>
      <c r="AH78" s="16">
        <v>36.018999999999998</v>
      </c>
      <c r="AI78" s="16">
        <v>3.4089999999999998</v>
      </c>
      <c r="AJ78" s="16">
        <v>2.448</v>
      </c>
      <c r="AK78" s="16">
        <v>0.83</v>
      </c>
      <c r="AL78" s="16">
        <v>31.609000000000002</v>
      </c>
      <c r="AM78" s="16"/>
      <c r="AN78" s="16"/>
      <c r="AO78" s="16">
        <v>36.720999999999997</v>
      </c>
      <c r="AP78" s="16">
        <v>20.087</v>
      </c>
      <c r="AQ78" s="16"/>
      <c r="AR78" s="16">
        <v>0.08</v>
      </c>
      <c r="AS78" s="16"/>
      <c r="AT78" s="16"/>
      <c r="AU78" s="17"/>
      <c r="AW78" s="24">
        <v>43907</v>
      </c>
      <c r="AX78">
        <v>42.13</v>
      </c>
      <c r="AZ78" s="24">
        <v>43907</v>
      </c>
      <c r="BA78">
        <v>38.799999999999997</v>
      </c>
      <c r="BC78" s="24">
        <v>43907</v>
      </c>
      <c r="BD78">
        <v>38.99</v>
      </c>
      <c r="BF78" s="24">
        <v>43907</v>
      </c>
      <c r="BG78">
        <v>37.5</v>
      </c>
    </row>
    <row r="79" spans="1:59" x14ac:dyDescent="0.3">
      <c r="A79" s="3">
        <v>43969</v>
      </c>
      <c r="B79" s="4">
        <v>11058.87</v>
      </c>
      <c r="C79" s="8">
        <v>113.25320823002787</v>
      </c>
      <c r="D79" s="41">
        <v>5.5180220501602859E-2</v>
      </c>
      <c r="E79">
        <f>VLOOKUP(Tabella7[[#This Row],[DATA]],Tabella8[], 2, 0)</f>
        <v>2104.2910000000002</v>
      </c>
      <c r="F79">
        <f>VLOOKUP(Tabella7[[#This Row],[DATA]],Tabella8[], 3, 0)</f>
        <v>2.169</v>
      </c>
      <c r="G79">
        <f>VLOOKUP(Tabella7[[#This Row],[DATA]],Tabella8[], 4, 0)</f>
        <v>6.7679999999999998</v>
      </c>
      <c r="H79">
        <f>VLOOKUP(Tabella7[[#This Row],[DATA]],Tabella8[], 5, 0)</f>
        <v>95.387</v>
      </c>
      <c r="I79">
        <f>VLOOKUP(Tabella7[[#This Row],[DATA]],Tabella8[], 6, 0)</f>
        <v>0.48899999999999999</v>
      </c>
      <c r="J79">
        <f>VLOOKUP(Tabella7[[#This Row],[DATA]],Tabella8[], 7, 0)</f>
        <v>0.58199999999999996</v>
      </c>
      <c r="K79">
        <f>VLOOKUP(Tabella7[[#This Row],[DATA]],Tabella8[], 8, 0)</f>
        <v>0.77</v>
      </c>
      <c r="L79">
        <f>VLOOKUP(Tabella7[[#This Row],[DATA]],Tabella8[], 9, 0)</f>
        <v>13.372999999999999</v>
      </c>
      <c r="M79">
        <f>VLOOKUP(Tabella7[[#This Row],[DATA]],Tabella8[], 10, 0)</f>
        <v>0</v>
      </c>
      <c r="N79">
        <f>VLOOKUP(Tabella7[[#This Row],[DATA]],Tabella8[], 11, 0)</f>
        <v>0</v>
      </c>
      <c r="O79">
        <f>VLOOKUP(Tabella7[[#This Row],[DATA]],Tabella8[], 12, 0)</f>
        <v>0</v>
      </c>
      <c r="P79">
        <f>VLOOKUP(Tabella7[[#This Row],[DATA]],Tabella8[], 13, 0)</f>
        <v>0</v>
      </c>
      <c r="Q79">
        <f>VLOOKUP(Tabella7[[#This Row],[DATA]],Tabella8[], 14, 0)</f>
        <v>0</v>
      </c>
      <c r="R79">
        <f>VLOOKUP(Tabella7[[#This Row],[DATA]],Tabella8[], 15, 0)</f>
        <v>0</v>
      </c>
      <c r="S79">
        <f>VLOOKUP(Tabella7[[#This Row],[DATA]],Tabella8[], 16, 0)</f>
        <v>0</v>
      </c>
      <c r="T79">
        <f>VLOOKUP(Tabella7[[#This Row],[DATA]],Tabella8[], 17, 0)</f>
        <v>0</v>
      </c>
      <c r="U79">
        <f>VLOOKUP(Tabella7[[#This Row],[DATA]],Tabella8[], 18, 0)</f>
        <v>0</v>
      </c>
      <c r="V79">
        <f>VLOOKUP(Tabella7[[#This Row],[DATA]],Tabella9[], 2, 0)</f>
        <v>61.57</v>
      </c>
      <c r="W79">
        <f>VLOOKUP(Tabella7[[#This Row],[DATA]],Tabella11[], 2, 0)</f>
        <v>59.82</v>
      </c>
      <c r="X79">
        <f>VLOOKUP(Tabella7[[#This Row],[DATA]],Tabella10[], 2, 0)</f>
        <v>60.16</v>
      </c>
      <c r="Y79">
        <f>VLOOKUP(Tabella7[[#This Row],[DATA]],Tabella13[], 2, 0)</f>
        <v>62.5</v>
      </c>
      <c r="Z79">
        <v>0</v>
      </c>
      <c r="AA79">
        <v>0</v>
      </c>
      <c r="AD79" s="45">
        <v>43934</v>
      </c>
      <c r="AE79" s="14">
        <v>1550.3130000000001</v>
      </c>
      <c r="AF79" s="14">
        <v>26.436</v>
      </c>
      <c r="AG79" s="14">
        <v>45.459000000000003</v>
      </c>
      <c r="AH79" s="14">
        <v>38.069000000000003</v>
      </c>
      <c r="AI79" s="14">
        <v>2.0499999999999998</v>
      </c>
      <c r="AJ79" s="14">
        <v>2.3570000000000002</v>
      </c>
      <c r="AK79" s="14">
        <v>0.81</v>
      </c>
      <c r="AL79" s="14">
        <v>32.406999999999996</v>
      </c>
      <c r="AM79" s="14"/>
      <c r="AN79" s="14"/>
      <c r="AO79" s="14"/>
      <c r="AP79" s="14"/>
      <c r="AQ79" s="14"/>
      <c r="AR79" s="14"/>
      <c r="AS79" s="14"/>
      <c r="AT79" s="14"/>
      <c r="AU79" s="15"/>
      <c r="AW79" s="24">
        <v>43908</v>
      </c>
      <c r="AX79">
        <v>52.31</v>
      </c>
      <c r="AZ79" s="24">
        <v>43908</v>
      </c>
      <c r="BA79">
        <v>41.41</v>
      </c>
      <c r="BC79" s="24">
        <v>43908</v>
      </c>
      <c r="BD79">
        <v>41.96</v>
      </c>
      <c r="BF79" s="24">
        <v>43908</v>
      </c>
      <c r="BG79">
        <v>37.5</v>
      </c>
    </row>
    <row r="80" spans="1:59" x14ac:dyDescent="0.3">
      <c r="A80" s="1">
        <v>43970</v>
      </c>
      <c r="B80" s="2">
        <v>11075.29</v>
      </c>
      <c r="C80" s="7">
        <v>113.42136444120831</v>
      </c>
      <c r="D80" s="42">
        <v>1.4836797973919443E-3</v>
      </c>
      <c r="E80">
        <f>VLOOKUP(Tabella7[[#This Row],[DATA]],Tabella8[], 2, 0)</f>
        <v>2118.915</v>
      </c>
      <c r="F80">
        <f>VLOOKUP(Tabella7[[#This Row],[DATA]],Tabella8[], 3, 0)</f>
        <v>14.624000000000001</v>
      </c>
      <c r="G80">
        <f>VLOOKUP(Tabella7[[#This Row],[DATA]],Tabella8[], 4, 0)</f>
        <v>7.8440000000000003</v>
      </c>
      <c r="H80">
        <f>VLOOKUP(Tabella7[[#This Row],[DATA]],Tabella8[], 5, 0)</f>
        <v>96.316999999999993</v>
      </c>
      <c r="I80">
        <f>VLOOKUP(Tabella7[[#This Row],[DATA]],Tabella8[], 6, 0)</f>
        <v>0.93</v>
      </c>
      <c r="J80">
        <f>VLOOKUP(Tabella7[[#This Row],[DATA]],Tabella8[], 7, 0)</f>
        <v>0.58399999999999996</v>
      </c>
      <c r="K80">
        <f>VLOOKUP(Tabella7[[#This Row],[DATA]],Tabella8[], 8, 0)</f>
        <v>0.79</v>
      </c>
      <c r="L80">
        <f>VLOOKUP(Tabella7[[#This Row],[DATA]],Tabella8[], 9, 0)</f>
        <v>12.956</v>
      </c>
      <c r="M80">
        <f>VLOOKUP(Tabella7[[#This Row],[DATA]],Tabella8[], 10, 0)</f>
        <v>0</v>
      </c>
      <c r="N80">
        <f>VLOOKUP(Tabella7[[#This Row],[DATA]],Tabella8[], 11, 0)</f>
        <v>0</v>
      </c>
      <c r="O80">
        <f>VLOOKUP(Tabella7[[#This Row],[DATA]],Tabella8[], 12, 0)</f>
        <v>0</v>
      </c>
      <c r="P80">
        <f>VLOOKUP(Tabella7[[#This Row],[DATA]],Tabella8[], 13, 0)</f>
        <v>0</v>
      </c>
      <c r="Q80">
        <f>VLOOKUP(Tabella7[[#This Row],[DATA]],Tabella8[], 14, 0)</f>
        <v>0</v>
      </c>
      <c r="R80">
        <f>VLOOKUP(Tabella7[[#This Row],[DATA]],Tabella8[], 15, 0)</f>
        <v>0</v>
      </c>
      <c r="S80">
        <f>VLOOKUP(Tabella7[[#This Row],[DATA]],Tabella8[], 16, 0)</f>
        <v>0</v>
      </c>
      <c r="T80">
        <f>VLOOKUP(Tabella7[[#This Row],[DATA]],Tabella8[], 17, 0)</f>
        <v>0</v>
      </c>
      <c r="U80">
        <f>VLOOKUP(Tabella7[[#This Row],[DATA]],Tabella8[], 18, 0)</f>
        <v>0</v>
      </c>
      <c r="V80">
        <f>VLOOKUP(Tabella7[[#This Row],[DATA]],Tabella9[], 2, 0)</f>
        <v>59.72</v>
      </c>
      <c r="W80">
        <f>VLOOKUP(Tabella7[[#This Row],[DATA]],Tabella11[], 2, 0)</f>
        <v>57.44</v>
      </c>
      <c r="X80">
        <f>VLOOKUP(Tabella7[[#This Row],[DATA]],Tabella10[], 2, 0)</f>
        <v>58.07</v>
      </c>
      <c r="Y80">
        <f>VLOOKUP(Tabella7[[#This Row],[DATA]],Tabella13[], 2, 0)</f>
        <v>62.5</v>
      </c>
      <c r="Z80">
        <v>0</v>
      </c>
      <c r="AA80">
        <v>0</v>
      </c>
      <c r="AD80" s="45">
        <v>43935</v>
      </c>
      <c r="AE80" s="16">
        <v>1565.653</v>
      </c>
      <c r="AF80" s="16">
        <v>15.34</v>
      </c>
      <c r="AG80" s="16">
        <v>40.347000000000001</v>
      </c>
      <c r="AH80" s="16">
        <v>39.261000000000003</v>
      </c>
      <c r="AI80" s="16">
        <v>1.1919999999999999</v>
      </c>
      <c r="AJ80" s="16">
        <v>2.1760000000000002</v>
      </c>
      <c r="AK80" s="16">
        <v>0.78</v>
      </c>
      <c r="AL80" s="16">
        <v>32.442999999999998</v>
      </c>
      <c r="AM80" s="16"/>
      <c r="AN80" s="16"/>
      <c r="AO80" s="16"/>
      <c r="AP80" s="16"/>
      <c r="AQ80" s="16"/>
      <c r="AR80" s="16"/>
      <c r="AS80" s="16"/>
      <c r="AT80" s="16"/>
      <c r="AU80" s="17"/>
      <c r="AW80" s="24">
        <v>43909</v>
      </c>
      <c r="AX80">
        <v>55.09</v>
      </c>
      <c r="AZ80" s="24">
        <v>43909</v>
      </c>
      <c r="BA80">
        <v>42.97</v>
      </c>
      <c r="BC80" s="24">
        <v>43909</v>
      </c>
      <c r="BD80">
        <v>43.75</v>
      </c>
      <c r="BF80" s="24">
        <v>43909</v>
      </c>
      <c r="BG80">
        <v>37.5</v>
      </c>
    </row>
    <row r="81" spans="1:59" x14ac:dyDescent="0.3">
      <c r="A81" s="3">
        <v>43971</v>
      </c>
      <c r="B81" s="4">
        <v>11223.71</v>
      </c>
      <c r="C81" s="8">
        <v>114.94132454251168</v>
      </c>
      <c r="D81" s="41">
        <v>1.3312004285319968E-2</v>
      </c>
      <c r="E81">
        <f>VLOOKUP(Tabella7[[#This Row],[DATA]],Tabella8[], 2, 0)</f>
        <v>2127.1990000000001</v>
      </c>
      <c r="F81">
        <f>VLOOKUP(Tabella7[[#This Row],[DATA]],Tabella8[], 3, 0)</f>
        <v>8.2840000000000007</v>
      </c>
      <c r="G81">
        <f>VLOOKUP(Tabella7[[#This Row],[DATA]],Tabella8[], 4, 0)</f>
        <v>7.4489999999999998</v>
      </c>
      <c r="H81">
        <f>VLOOKUP(Tabella7[[#This Row],[DATA]],Tabella8[], 5, 0)</f>
        <v>97.066999999999993</v>
      </c>
      <c r="I81">
        <f>VLOOKUP(Tabella7[[#This Row],[DATA]],Tabella8[], 6, 0)</f>
        <v>0.751</v>
      </c>
      <c r="J81">
        <f>VLOOKUP(Tabella7[[#This Row],[DATA]],Tabella8[], 7, 0)</f>
        <v>0.48199999999999998</v>
      </c>
      <c r="K81">
        <f>VLOOKUP(Tabella7[[#This Row],[DATA]],Tabella8[], 8, 0)</f>
        <v>0.78</v>
      </c>
      <c r="L81">
        <f>VLOOKUP(Tabella7[[#This Row],[DATA]],Tabella8[], 9, 0)</f>
        <v>12.145</v>
      </c>
      <c r="M81">
        <f>VLOOKUP(Tabella7[[#This Row],[DATA]],Tabella8[], 10, 0)</f>
        <v>0</v>
      </c>
      <c r="N81">
        <f>VLOOKUP(Tabella7[[#This Row],[DATA]],Tabella8[], 11, 0)</f>
        <v>0</v>
      </c>
      <c r="O81">
        <f>VLOOKUP(Tabella7[[#This Row],[DATA]],Tabella8[], 12, 0)</f>
        <v>0</v>
      </c>
      <c r="P81">
        <f>VLOOKUP(Tabella7[[#This Row],[DATA]],Tabella8[], 13, 0)</f>
        <v>0</v>
      </c>
      <c r="Q81">
        <f>VLOOKUP(Tabella7[[#This Row],[DATA]],Tabella8[], 14, 0)</f>
        <v>0</v>
      </c>
      <c r="R81">
        <f>VLOOKUP(Tabella7[[#This Row],[DATA]],Tabella8[], 15, 0)</f>
        <v>0</v>
      </c>
      <c r="S81">
        <f>VLOOKUP(Tabella7[[#This Row],[DATA]],Tabella8[], 16, 0)</f>
        <v>0</v>
      </c>
      <c r="T81">
        <f>VLOOKUP(Tabella7[[#This Row],[DATA]],Tabella8[], 17, 0)</f>
        <v>0</v>
      </c>
      <c r="U81">
        <f>VLOOKUP(Tabella7[[#This Row],[DATA]],Tabella8[], 18, 0)</f>
        <v>0</v>
      </c>
      <c r="V81">
        <f>VLOOKUP(Tabella7[[#This Row],[DATA]],Tabella9[], 2, 0)</f>
        <v>59.72</v>
      </c>
      <c r="W81">
        <f>VLOOKUP(Tabella7[[#This Row],[DATA]],Tabella11[], 2, 0)</f>
        <v>57.44</v>
      </c>
      <c r="X81">
        <f>VLOOKUP(Tabella7[[#This Row],[DATA]],Tabella10[], 2, 0)</f>
        <v>58.07</v>
      </c>
      <c r="Y81">
        <f>VLOOKUP(Tabella7[[#This Row],[DATA]],Tabella13[], 2, 0)</f>
        <v>62.5</v>
      </c>
      <c r="Z81">
        <v>0</v>
      </c>
      <c r="AA81">
        <v>0</v>
      </c>
      <c r="AD81" s="45">
        <v>43936</v>
      </c>
      <c r="AE81" s="14">
        <v>1606.105</v>
      </c>
      <c r="AF81" s="14">
        <v>40.453000000000003</v>
      </c>
      <c r="AG81" s="14">
        <v>36.534999999999997</v>
      </c>
      <c r="AH81" s="14">
        <v>45.338999999999999</v>
      </c>
      <c r="AI81" s="14">
        <v>6.0789999999999997</v>
      </c>
      <c r="AJ81" s="14">
        <v>2.4769999999999999</v>
      </c>
      <c r="AK81" s="14">
        <v>0.76</v>
      </c>
      <c r="AL81" s="14">
        <v>32.597999999999999</v>
      </c>
      <c r="AM81" s="14"/>
      <c r="AN81" s="14"/>
      <c r="AO81" s="14"/>
      <c r="AP81" s="14"/>
      <c r="AQ81" s="14"/>
      <c r="AR81" s="14"/>
      <c r="AS81" s="14"/>
      <c r="AT81" s="14"/>
      <c r="AU81" s="15"/>
      <c r="AW81" s="24">
        <v>43910</v>
      </c>
      <c r="AX81">
        <v>57.87</v>
      </c>
      <c r="AZ81" s="24">
        <v>43910</v>
      </c>
      <c r="BA81">
        <v>44.53</v>
      </c>
      <c r="BC81" s="24">
        <v>43910</v>
      </c>
      <c r="BD81">
        <v>45.54</v>
      </c>
      <c r="BF81" s="24">
        <v>43910</v>
      </c>
      <c r="BG81">
        <v>37.5</v>
      </c>
    </row>
    <row r="82" spans="1:59" x14ac:dyDescent="0.3">
      <c r="A82" s="1">
        <v>43972</v>
      </c>
      <c r="B82" s="2">
        <v>11065.93</v>
      </c>
      <c r="C82" s="7">
        <v>113.32550925627233</v>
      </c>
      <c r="D82" s="42">
        <v>-1.4157486201634808E-2</v>
      </c>
      <c r="E82">
        <f>VLOOKUP(Tabella7[[#This Row],[DATA]],Tabella8[], 2, 0)</f>
        <v>2133.7310000000002</v>
      </c>
      <c r="F82">
        <f>VLOOKUP(Tabella7[[#This Row],[DATA]],Tabella8[], 3, 0)</f>
        <v>6.532</v>
      </c>
      <c r="G82">
        <f>VLOOKUP(Tabella7[[#This Row],[DATA]],Tabella8[], 4, 0)</f>
        <v>7.7350000000000003</v>
      </c>
      <c r="H82">
        <f>VLOOKUP(Tabella7[[#This Row],[DATA]],Tabella8[], 5, 0)</f>
        <v>97.771000000000001</v>
      </c>
      <c r="I82">
        <f>VLOOKUP(Tabella7[[#This Row],[DATA]],Tabella8[], 6, 0)</f>
        <v>0.70299999999999996</v>
      </c>
      <c r="J82">
        <f>VLOOKUP(Tabella7[[#This Row],[DATA]],Tabella8[], 7, 0)</f>
        <v>0.54300000000000004</v>
      </c>
      <c r="K82">
        <f>VLOOKUP(Tabella7[[#This Row],[DATA]],Tabella8[], 8, 0)</f>
        <v>0.76</v>
      </c>
      <c r="L82">
        <f>VLOOKUP(Tabella7[[#This Row],[DATA]],Tabella8[], 9, 0)</f>
        <v>11.907</v>
      </c>
      <c r="M82">
        <f>VLOOKUP(Tabella7[[#This Row],[DATA]],Tabella8[], 10, 0)</f>
        <v>0</v>
      </c>
      <c r="N82">
        <f>VLOOKUP(Tabella7[[#This Row],[DATA]],Tabella8[], 11, 0)</f>
        <v>0</v>
      </c>
      <c r="O82">
        <f>VLOOKUP(Tabella7[[#This Row],[DATA]],Tabella8[], 12, 0)</f>
        <v>0</v>
      </c>
      <c r="P82">
        <f>VLOOKUP(Tabella7[[#This Row],[DATA]],Tabella8[], 13, 0)</f>
        <v>0</v>
      </c>
      <c r="Q82">
        <f>VLOOKUP(Tabella7[[#This Row],[DATA]],Tabella8[], 14, 0)</f>
        <v>0</v>
      </c>
      <c r="R82">
        <f>VLOOKUP(Tabella7[[#This Row],[DATA]],Tabella8[], 15, 0)</f>
        <v>0</v>
      </c>
      <c r="S82">
        <f>VLOOKUP(Tabella7[[#This Row],[DATA]],Tabella8[], 16, 0)</f>
        <v>0</v>
      </c>
      <c r="T82">
        <f>VLOOKUP(Tabella7[[#This Row],[DATA]],Tabella8[], 17, 0)</f>
        <v>0</v>
      </c>
      <c r="U82">
        <f>VLOOKUP(Tabella7[[#This Row],[DATA]],Tabella8[], 18, 0)</f>
        <v>0</v>
      </c>
      <c r="V82">
        <f>VLOOKUP(Tabella7[[#This Row],[DATA]],Tabella9[], 2, 0)</f>
        <v>59.72</v>
      </c>
      <c r="W82">
        <f>VLOOKUP(Tabella7[[#This Row],[DATA]],Tabella11[], 2, 0)</f>
        <v>57.44</v>
      </c>
      <c r="X82">
        <f>VLOOKUP(Tabella7[[#This Row],[DATA]],Tabella10[], 2, 0)</f>
        <v>58.07</v>
      </c>
      <c r="Y82">
        <f>VLOOKUP(Tabella7[[#This Row],[DATA]],Tabella13[], 2, 0)</f>
        <v>62.5</v>
      </c>
      <c r="Z82">
        <v>0</v>
      </c>
      <c r="AA82">
        <v>0</v>
      </c>
      <c r="AD82" s="45">
        <v>43937</v>
      </c>
      <c r="AE82" s="16">
        <v>1641.2070000000001</v>
      </c>
      <c r="AF82" s="16">
        <v>35.100999999999999</v>
      </c>
      <c r="AG82" s="16">
        <v>33.231999999999999</v>
      </c>
      <c r="AH82" s="16">
        <v>48.295000000000002</v>
      </c>
      <c r="AI82" s="16">
        <v>2.956</v>
      </c>
      <c r="AJ82" s="16">
        <v>2.46</v>
      </c>
      <c r="AK82" s="16">
        <v>0.75</v>
      </c>
      <c r="AL82" s="16">
        <v>33.491999999999997</v>
      </c>
      <c r="AM82" s="16"/>
      <c r="AN82" s="16"/>
      <c r="AO82" s="16"/>
      <c r="AP82" s="16"/>
      <c r="AQ82" s="16"/>
      <c r="AR82" s="16"/>
      <c r="AS82" s="16"/>
      <c r="AT82" s="16"/>
      <c r="AU82" s="17"/>
      <c r="AW82" s="24">
        <v>43911</v>
      </c>
      <c r="AX82">
        <v>68.06</v>
      </c>
      <c r="AZ82" s="24">
        <v>43911</v>
      </c>
      <c r="BA82">
        <v>50.26</v>
      </c>
      <c r="BC82" s="24">
        <v>43911</v>
      </c>
      <c r="BD82">
        <v>52.08</v>
      </c>
      <c r="BF82" s="24">
        <v>43911</v>
      </c>
      <c r="BG82">
        <v>37.5</v>
      </c>
    </row>
    <row r="83" spans="1:59" x14ac:dyDescent="0.3">
      <c r="A83" s="3">
        <v>43973</v>
      </c>
      <c r="B83" s="4">
        <v>11073.87</v>
      </c>
      <c r="C83" s="8">
        <v>113.40682230845093</v>
      </c>
      <c r="D83" s="41">
        <v>7.1726034927164573E-4</v>
      </c>
      <c r="E83">
        <f>VLOOKUP(Tabella7[[#This Row],[DATA]],Tabella8[], 2, 0)</f>
        <v>2141.9430000000002</v>
      </c>
      <c r="F83">
        <f>VLOOKUP(Tabella7[[#This Row],[DATA]],Tabella8[], 3, 0)</f>
        <v>8.2119999999999997</v>
      </c>
      <c r="G83">
        <f>VLOOKUP(Tabella7[[#This Row],[DATA]],Tabella8[], 4, 0)</f>
        <v>7.6230000000000002</v>
      </c>
      <c r="H83">
        <f>VLOOKUP(Tabella7[[#This Row],[DATA]],Tabella8[], 5, 0)</f>
        <v>98.069000000000003</v>
      </c>
      <c r="I83">
        <f>VLOOKUP(Tabella7[[#This Row],[DATA]],Tabella8[], 6, 0)</f>
        <v>0.29799999999999999</v>
      </c>
      <c r="J83">
        <f>VLOOKUP(Tabella7[[#This Row],[DATA]],Tabella8[], 7, 0)</f>
        <v>0.56399999999999995</v>
      </c>
      <c r="K83">
        <f>VLOOKUP(Tabella7[[#This Row],[DATA]],Tabella8[], 8, 0)</f>
        <v>0.75</v>
      </c>
      <c r="L83">
        <f>VLOOKUP(Tabella7[[#This Row],[DATA]],Tabella8[], 9, 0)</f>
        <v>11.573</v>
      </c>
      <c r="M83">
        <f>VLOOKUP(Tabella7[[#This Row],[DATA]],Tabella8[], 10, 0)</f>
        <v>0</v>
      </c>
      <c r="N83">
        <f>VLOOKUP(Tabella7[[#This Row],[DATA]],Tabella8[], 11, 0)</f>
        <v>0</v>
      </c>
      <c r="O83">
        <f>VLOOKUP(Tabella7[[#This Row],[DATA]],Tabella8[], 12, 0)</f>
        <v>0</v>
      </c>
      <c r="P83">
        <f>VLOOKUP(Tabella7[[#This Row],[DATA]],Tabella8[], 13, 0)</f>
        <v>0</v>
      </c>
      <c r="Q83">
        <f>VLOOKUP(Tabella7[[#This Row],[DATA]],Tabella8[], 14, 0)</f>
        <v>0</v>
      </c>
      <c r="R83">
        <f>VLOOKUP(Tabella7[[#This Row],[DATA]],Tabella8[], 15, 0)</f>
        <v>0</v>
      </c>
      <c r="S83">
        <f>VLOOKUP(Tabella7[[#This Row],[DATA]],Tabella8[], 16, 0)</f>
        <v>0</v>
      </c>
      <c r="T83">
        <f>VLOOKUP(Tabella7[[#This Row],[DATA]],Tabella8[], 17, 0)</f>
        <v>0</v>
      </c>
      <c r="U83">
        <f>VLOOKUP(Tabella7[[#This Row],[DATA]],Tabella8[], 18, 0)</f>
        <v>0</v>
      </c>
      <c r="V83">
        <f>VLOOKUP(Tabella7[[#This Row],[DATA]],Tabella9[], 2, 0)</f>
        <v>59.72</v>
      </c>
      <c r="W83">
        <f>VLOOKUP(Tabella7[[#This Row],[DATA]],Tabella11[], 2, 0)</f>
        <v>57.44</v>
      </c>
      <c r="X83">
        <f>VLOOKUP(Tabella7[[#This Row],[DATA]],Tabella10[], 2, 0)</f>
        <v>58.07</v>
      </c>
      <c r="Y83">
        <f>VLOOKUP(Tabella7[[#This Row],[DATA]],Tabella13[], 2, 0)</f>
        <v>62.5</v>
      </c>
      <c r="Z83">
        <v>0</v>
      </c>
      <c r="AA83">
        <v>0</v>
      </c>
      <c r="AD83" s="45">
        <v>43938</v>
      </c>
      <c r="AE83" s="14">
        <v>1685.2940000000001</v>
      </c>
      <c r="AF83" s="14">
        <v>44.088000000000001</v>
      </c>
      <c r="AG83" s="14">
        <v>32.735999999999997</v>
      </c>
      <c r="AH83" s="14">
        <v>51.871000000000002</v>
      </c>
      <c r="AI83" s="14">
        <v>3.5760000000000001</v>
      </c>
      <c r="AJ83" s="14">
        <v>2.6989999999999998</v>
      </c>
      <c r="AK83" s="14">
        <v>0.74</v>
      </c>
      <c r="AL83" s="14">
        <v>34.314</v>
      </c>
      <c r="AM83" s="14"/>
      <c r="AN83" s="14"/>
      <c r="AO83" s="14"/>
      <c r="AP83" s="14"/>
      <c r="AQ83" s="14"/>
      <c r="AR83" s="14"/>
      <c r="AS83" s="14"/>
      <c r="AT83" s="14"/>
      <c r="AU83" s="15"/>
      <c r="AW83" s="24">
        <v>43912</v>
      </c>
      <c r="AX83">
        <v>76.849999999999994</v>
      </c>
      <c r="AZ83" s="24">
        <v>43912</v>
      </c>
      <c r="BA83">
        <v>59.37</v>
      </c>
      <c r="BC83" s="24">
        <v>43912</v>
      </c>
      <c r="BD83">
        <v>62.5</v>
      </c>
      <c r="BF83" s="24">
        <v>43912</v>
      </c>
      <c r="BG83">
        <v>37.5</v>
      </c>
    </row>
    <row r="84" spans="1:59" x14ac:dyDescent="0.3">
      <c r="A84" s="1">
        <v>43976</v>
      </c>
      <c r="B84" s="2">
        <v>11391.28</v>
      </c>
      <c r="C84" s="7">
        <v>116.65739861726848</v>
      </c>
      <c r="D84" s="42">
        <v>2.8259871302170277E-2</v>
      </c>
      <c r="E84">
        <f>VLOOKUP(Tabella7[[#This Row],[DATA]],Tabella8[], 2, 0)</f>
        <v>2152.5500000000002</v>
      </c>
      <c r="F84">
        <f>VLOOKUP(Tabella7[[#This Row],[DATA]],Tabella8[], 3, 0)</f>
        <v>3.242</v>
      </c>
      <c r="G84">
        <f>VLOOKUP(Tabella7[[#This Row],[DATA]],Tabella8[], 4, 0)</f>
        <v>6.8940000000000001</v>
      </c>
      <c r="H84">
        <f>VLOOKUP(Tabella7[[#This Row],[DATA]],Tabella8[], 5, 0)</f>
        <v>99.034000000000006</v>
      </c>
      <c r="I84">
        <f>VLOOKUP(Tabella7[[#This Row],[DATA]],Tabella8[], 6, 0)</f>
        <v>0.31</v>
      </c>
      <c r="J84">
        <f>VLOOKUP(Tabella7[[#This Row],[DATA]],Tabella8[], 7, 0)</f>
        <v>0.52100000000000002</v>
      </c>
      <c r="K84">
        <f>VLOOKUP(Tabella7[[#This Row],[DATA]],Tabella8[], 8, 0)</f>
        <v>0.76</v>
      </c>
      <c r="L84">
        <f>VLOOKUP(Tabella7[[#This Row],[DATA]],Tabella8[], 9, 0)</f>
        <v>10.523999999999999</v>
      </c>
      <c r="M84">
        <f>VLOOKUP(Tabella7[[#This Row],[DATA]],Tabella8[], 10, 0)</f>
        <v>0</v>
      </c>
      <c r="N84">
        <f>VLOOKUP(Tabella7[[#This Row],[DATA]],Tabella8[], 11, 0)</f>
        <v>0</v>
      </c>
      <c r="O84">
        <f>VLOOKUP(Tabella7[[#This Row],[DATA]],Tabella8[], 12, 0)</f>
        <v>0</v>
      </c>
      <c r="P84">
        <f>VLOOKUP(Tabella7[[#This Row],[DATA]],Tabella8[], 13, 0)</f>
        <v>0</v>
      </c>
      <c r="Q84">
        <f>VLOOKUP(Tabella7[[#This Row],[DATA]],Tabella8[], 14, 0)</f>
        <v>0</v>
      </c>
      <c r="R84">
        <f>VLOOKUP(Tabella7[[#This Row],[DATA]],Tabella8[], 15, 0)</f>
        <v>0</v>
      </c>
      <c r="S84">
        <f>VLOOKUP(Tabella7[[#This Row],[DATA]],Tabella8[], 16, 0)</f>
        <v>0</v>
      </c>
      <c r="T84">
        <f>VLOOKUP(Tabella7[[#This Row],[DATA]],Tabella8[], 17, 0)</f>
        <v>0</v>
      </c>
      <c r="U84">
        <f>VLOOKUP(Tabella7[[#This Row],[DATA]],Tabella8[], 18, 0)</f>
        <v>0</v>
      </c>
      <c r="V84">
        <f>VLOOKUP(Tabella7[[#This Row],[DATA]],Tabella9[], 2, 0)</f>
        <v>59.72</v>
      </c>
      <c r="W84">
        <f>VLOOKUP(Tabella7[[#This Row],[DATA]],Tabella11[], 2, 0)</f>
        <v>57.44</v>
      </c>
      <c r="X84">
        <f>VLOOKUP(Tabella7[[#This Row],[DATA]],Tabella10[], 2, 0)</f>
        <v>58.07</v>
      </c>
      <c r="Y84">
        <f>VLOOKUP(Tabella7[[#This Row],[DATA]],Tabella13[], 2, 0)</f>
        <v>62.5</v>
      </c>
      <c r="Z84">
        <v>0</v>
      </c>
      <c r="AA84">
        <v>0</v>
      </c>
      <c r="AD84" s="45">
        <v>43939</v>
      </c>
      <c r="AE84" s="16">
        <v>1708.4770000000001</v>
      </c>
      <c r="AF84" s="16">
        <v>23.181999999999999</v>
      </c>
      <c r="AG84" s="16">
        <v>31.388000000000002</v>
      </c>
      <c r="AH84" s="16">
        <v>53.146000000000001</v>
      </c>
      <c r="AI84" s="16">
        <v>1.2749999999999999</v>
      </c>
      <c r="AJ84" s="16">
        <v>2.9340000000000002</v>
      </c>
      <c r="AK84" s="16">
        <v>0.74</v>
      </c>
      <c r="AL84" s="16">
        <v>34.898000000000003</v>
      </c>
      <c r="AM84" s="16"/>
      <c r="AN84" s="16"/>
      <c r="AO84" s="16"/>
      <c r="AP84" s="16"/>
      <c r="AQ84" s="16"/>
      <c r="AR84" s="16"/>
      <c r="AS84" s="16"/>
      <c r="AT84" s="16"/>
      <c r="AU84" s="17"/>
      <c r="AW84" s="24">
        <v>43913</v>
      </c>
      <c r="AX84">
        <v>76.849999999999994</v>
      </c>
      <c r="AZ84" s="24">
        <v>43913</v>
      </c>
      <c r="BA84">
        <v>59.37</v>
      </c>
      <c r="BC84" s="24">
        <v>43913</v>
      </c>
      <c r="BD84">
        <v>62.5</v>
      </c>
      <c r="BF84" s="24">
        <v>43913</v>
      </c>
      <c r="BG84">
        <v>37.5</v>
      </c>
    </row>
    <row r="85" spans="1:59" x14ac:dyDescent="0.3">
      <c r="A85" s="3">
        <v>43977</v>
      </c>
      <c r="B85" s="4">
        <v>11504.65</v>
      </c>
      <c r="C85" s="8">
        <v>117.81841382198996</v>
      </c>
      <c r="D85" s="41">
        <v>9.9031510436561644E-3</v>
      </c>
      <c r="E85">
        <f>VLOOKUP(Tabella7[[#This Row],[DATA]],Tabella8[], 2, 0)</f>
        <v>2159.7020000000002</v>
      </c>
      <c r="F85">
        <f>VLOOKUP(Tabella7[[#This Row],[DATA]],Tabella8[], 3, 0)</f>
        <v>7.1509999999999998</v>
      </c>
      <c r="G85">
        <f>VLOOKUP(Tabella7[[#This Row],[DATA]],Tabella8[], 4, 0)</f>
        <v>5.827</v>
      </c>
      <c r="H85">
        <f>VLOOKUP(Tabella7[[#This Row],[DATA]],Tabella8[], 5, 0)</f>
        <v>99.784999999999997</v>
      </c>
      <c r="I85">
        <f>VLOOKUP(Tabella7[[#This Row],[DATA]],Tabella8[], 6, 0)</f>
        <v>0.751</v>
      </c>
      <c r="J85">
        <f>VLOOKUP(Tabella7[[#This Row],[DATA]],Tabella8[], 7, 0)</f>
        <v>0.495</v>
      </c>
      <c r="K85">
        <f>VLOOKUP(Tabella7[[#This Row],[DATA]],Tabella8[], 8, 0)</f>
        <v>0.77</v>
      </c>
      <c r="L85">
        <f>VLOOKUP(Tabella7[[#This Row],[DATA]],Tabella8[], 9, 0)</f>
        <v>9.6539999999999999</v>
      </c>
      <c r="M85">
        <f>VLOOKUP(Tabella7[[#This Row],[DATA]],Tabella8[], 10, 0)</f>
        <v>0</v>
      </c>
      <c r="N85">
        <f>VLOOKUP(Tabella7[[#This Row],[DATA]],Tabella8[], 11, 0)</f>
        <v>0</v>
      </c>
      <c r="O85">
        <f>VLOOKUP(Tabella7[[#This Row],[DATA]],Tabella8[], 12, 0)</f>
        <v>0</v>
      </c>
      <c r="P85">
        <f>VLOOKUP(Tabella7[[#This Row],[DATA]],Tabella8[], 13, 0)</f>
        <v>0</v>
      </c>
      <c r="Q85">
        <f>VLOOKUP(Tabella7[[#This Row],[DATA]],Tabella8[], 14, 0)</f>
        <v>0</v>
      </c>
      <c r="R85">
        <f>VLOOKUP(Tabella7[[#This Row],[DATA]],Tabella8[], 15, 0)</f>
        <v>0</v>
      </c>
      <c r="S85">
        <f>VLOOKUP(Tabella7[[#This Row],[DATA]],Tabella8[], 16, 0)</f>
        <v>0</v>
      </c>
      <c r="T85">
        <f>VLOOKUP(Tabella7[[#This Row],[DATA]],Tabella8[], 17, 0)</f>
        <v>0</v>
      </c>
      <c r="U85">
        <f>VLOOKUP(Tabella7[[#This Row],[DATA]],Tabella8[], 18, 0)</f>
        <v>0</v>
      </c>
      <c r="V85">
        <f>VLOOKUP(Tabella7[[#This Row],[DATA]],Tabella9[], 2, 0)</f>
        <v>59.72</v>
      </c>
      <c r="W85">
        <f>VLOOKUP(Tabella7[[#This Row],[DATA]],Tabella11[], 2, 0)</f>
        <v>57.44</v>
      </c>
      <c r="X85">
        <f>VLOOKUP(Tabella7[[#This Row],[DATA]],Tabella10[], 2, 0)</f>
        <v>58.07</v>
      </c>
      <c r="Y85">
        <f>VLOOKUP(Tabella7[[#This Row],[DATA]],Tabella13[], 2, 0)</f>
        <v>62.5</v>
      </c>
      <c r="Z85">
        <v>0</v>
      </c>
      <c r="AA85">
        <v>0</v>
      </c>
      <c r="AD85" s="45">
        <v>43940</v>
      </c>
      <c r="AE85" s="14">
        <v>1730.431</v>
      </c>
      <c r="AF85" s="14">
        <v>21.954999999999998</v>
      </c>
      <c r="AG85" s="14">
        <v>29.507999999999999</v>
      </c>
      <c r="AH85" s="14">
        <v>54.66</v>
      </c>
      <c r="AI85" s="14">
        <v>1.514</v>
      </c>
      <c r="AJ85" s="14">
        <v>2.6629999999999998</v>
      </c>
      <c r="AK85" s="14">
        <v>0.73</v>
      </c>
      <c r="AL85" s="14">
        <v>34.207000000000001</v>
      </c>
      <c r="AM85" s="14"/>
      <c r="AN85" s="14"/>
      <c r="AO85" s="14">
        <v>25.936</v>
      </c>
      <c r="AP85" s="14">
        <v>24.138999999999999</v>
      </c>
      <c r="AQ85" s="14"/>
      <c r="AR85" s="14">
        <v>6.7000000000000004E-2</v>
      </c>
      <c r="AS85" s="14"/>
      <c r="AT85" s="14"/>
      <c r="AU85" s="15"/>
      <c r="AW85" s="24">
        <v>43914</v>
      </c>
      <c r="AX85">
        <v>76.849999999999994</v>
      </c>
      <c r="AZ85" s="24">
        <v>43914</v>
      </c>
      <c r="BA85">
        <v>59.37</v>
      </c>
      <c r="BC85" s="24">
        <v>43914</v>
      </c>
      <c r="BD85">
        <v>62.5</v>
      </c>
      <c r="BF85" s="24">
        <v>43914</v>
      </c>
      <c r="BG85">
        <v>37.5</v>
      </c>
    </row>
    <row r="86" spans="1:59" x14ac:dyDescent="0.3">
      <c r="A86" s="1">
        <v>43978</v>
      </c>
      <c r="B86" s="2">
        <v>11657.69</v>
      </c>
      <c r="C86" s="7">
        <v>119.38568705944763</v>
      </c>
      <c r="D86" s="42">
        <v>1.3214746619046423E-2</v>
      </c>
      <c r="E86">
        <f>VLOOKUP(Tabella7[[#This Row],[DATA]],Tabella8[], 2, 0)</f>
        <v>2163.5639999999999</v>
      </c>
      <c r="F86">
        <f>VLOOKUP(Tabella7[[#This Row],[DATA]],Tabella8[], 3, 0)</f>
        <v>3.8620000000000001</v>
      </c>
      <c r="G86">
        <f>VLOOKUP(Tabella7[[#This Row],[DATA]],Tabella8[], 4, 0)</f>
        <v>5.1950000000000003</v>
      </c>
      <c r="H86">
        <f>VLOOKUP(Tabella7[[#This Row],[DATA]],Tabella8[], 5, 0)</f>
        <v>100.452</v>
      </c>
      <c r="I86">
        <f>VLOOKUP(Tabella7[[#This Row],[DATA]],Tabella8[], 6, 0)</f>
        <v>0.66700000000000004</v>
      </c>
      <c r="J86">
        <f>VLOOKUP(Tabella7[[#This Row],[DATA]],Tabella8[], 7, 0)</f>
        <v>0.48399999999999999</v>
      </c>
      <c r="K86">
        <f>VLOOKUP(Tabella7[[#This Row],[DATA]],Tabella8[], 8, 0)</f>
        <v>0.77</v>
      </c>
      <c r="L86">
        <f>VLOOKUP(Tabella7[[#This Row],[DATA]],Tabella8[], 9, 0)</f>
        <v>8.9269999999999996</v>
      </c>
      <c r="M86">
        <f>VLOOKUP(Tabella7[[#This Row],[DATA]],Tabella8[], 10, 0)</f>
        <v>0</v>
      </c>
      <c r="N86">
        <f>VLOOKUP(Tabella7[[#This Row],[DATA]],Tabella8[], 11, 0)</f>
        <v>0</v>
      </c>
      <c r="O86">
        <f>VLOOKUP(Tabella7[[#This Row],[DATA]],Tabella8[], 12, 0)</f>
        <v>0</v>
      </c>
      <c r="P86">
        <f>VLOOKUP(Tabella7[[#This Row],[DATA]],Tabella8[], 13, 0)</f>
        <v>0</v>
      </c>
      <c r="Q86">
        <f>VLOOKUP(Tabella7[[#This Row],[DATA]],Tabella8[], 14, 0)</f>
        <v>0</v>
      </c>
      <c r="R86">
        <f>VLOOKUP(Tabella7[[#This Row],[DATA]],Tabella8[], 15, 0)</f>
        <v>0</v>
      </c>
      <c r="S86">
        <f>VLOOKUP(Tabella7[[#This Row],[DATA]],Tabella8[], 16, 0)</f>
        <v>0</v>
      </c>
      <c r="T86">
        <f>VLOOKUP(Tabella7[[#This Row],[DATA]],Tabella8[], 17, 0)</f>
        <v>0</v>
      </c>
      <c r="U86">
        <f>VLOOKUP(Tabella7[[#This Row],[DATA]],Tabella8[], 18, 0)</f>
        <v>0</v>
      </c>
      <c r="V86">
        <f>VLOOKUP(Tabella7[[#This Row],[DATA]],Tabella9[], 2, 0)</f>
        <v>59.72</v>
      </c>
      <c r="W86">
        <f>VLOOKUP(Tabella7[[#This Row],[DATA]],Tabella11[], 2, 0)</f>
        <v>57.44</v>
      </c>
      <c r="X86">
        <f>VLOOKUP(Tabella7[[#This Row],[DATA]],Tabella10[], 2, 0)</f>
        <v>58.07</v>
      </c>
      <c r="Y86">
        <f>VLOOKUP(Tabella7[[#This Row],[DATA]],Tabella13[], 2, 0)</f>
        <v>62.5</v>
      </c>
      <c r="Z86">
        <v>0</v>
      </c>
      <c r="AA86">
        <v>0</v>
      </c>
      <c r="AD86" s="45">
        <v>43941</v>
      </c>
      <c r="AE86" s="16">
        <v>1752.8510000000001</v>
      </c>
      <c r="AF86" s="16">
        <v>22.419</v>
      </c>
      <c r="AG86" s="16">
        <v>28.934000000000001</v>
      </c>
      <c r="AH86" s="16">
        <v>57.95</v>
      </c>
      <c r="AI86" s="16">
        <v>3.29</v>
      </c>
      <c r="AJ86" s="16">
        <v>2.84</v>
      </c>
      <c r="AK86" s="16">
        <v>0.72</v>
      </c>
      <c r="AL86" s="16">
        <v>34.564999999999998</v>
      </c>
      <c r="AM86" s="16"/>
      <c r="AN86" s="16"/>
      <c r="AO86" s="16"/>
      <c r="AP86" s="16"/>
      <c r="AQ86" s="16"/>
      <c r="AR86" s="16"/>
      <c r="AS86" s="16"/>
      <c r="AT86" s="16"/>
      <c r="AU86" s="17"/>
      <c r="AW86" s="24">
        <v>43915</v>
      </c>
      <c r="AX86">
        <v>76.849999999999994</v>
      </c>
      <c r="AZ86" s="24">
        <v>43915</v>
      </c>
      <c r="BA86">
        <v>59.37</v>
      </c>
      <c r="BC86" s="24">
        <v>43915</v>
      </c>
      <c r="BD86">
        <v>62.5</v>
      </c>
      <c r="BF86" s="24">
        <v>43915</v>
      </c>
      <c r="BG86">
        <v>37.5</v>
      </c>
    </row>
    <row r="87" spans="1:59" x14ac:dyDescent="0.3">
      <c r="A87" s="3">
        <v>43979</v>
      </c>
      <c r="B87" s="4">
        <v>11781.13</v>
      </c>
      <c r="C87" s="8">
        <v>120.64982851548379</v>
      </c>
      <c r="D87" s="41">
        <v>1.0533050832231831E-2</v>
      </c>
      <c r="E87">
        <f>VLOOKUP(Tabella7[[#This Row],[DATA]],Tabella8[], 2, 0)</f>
        <v>2171.5729999999999</v>
      </c>
      <c r="F87">
        <f>VLOOKUP(Tabella7[[#This Row],[DATA]],Tabella8[], 3, 0)</f>
        <v>8.0090000000000003</v>
      </c>
      <c r="G87">
        <f>VLOOKUP(Tabella7[[#This Row],[DATA]],Tabella8[], 4, 0)</f>
        <v>5.4059999999999997</v>
      </c>
      <c r="H87">
        <f>VLOOKUP(Tabella7[[#This Row],[DATA]],Tabella8[], 5, 0)</f>
        <v>100.953</v>
      </c>
      <c r="I87">
        <f>VLOOKUP(Tabella7[[#This Row],[DATA]],Tabella8[], 6, 0)</f>
        <v>0.501</v>
      </c>
      <c r="J87">
        <f>VLOOKUP(Tabella7[[#This Row],[DATA]],Tabella8[], 7, 0)</f>
        <v>0.45500000000000002</v>
      </c>
      <c r="K87">
        <f>VLOOKUP(Tabella7[[#This Row],[DATA]],Tabella8[], 8, 0)</f>
        <v>0.78</v>
      </c>
      <c r="L87">
        <f>VLOOKUP(Tabella7[[#This Row],[DATA]],Tabella8[], 9, 0)</f>
        <v>8.6170000000000009</v>
      </c>
      <c r="M87">
        <f>VLOOKUP(Tabella7[[#This Row],[DATA]],Tabella8[], 10, 0)</f>
        <v>0</v>
      </c>
      <c r="N87">
        <f>VLOOKUP(Tabella7[[#This Row],[DATA]],Tabella8[], 11, 0)</f>
        <v>0</v>
      </c>
      <c r="O87">
        <f>VLOOKUP(Tabella7[[#This Row],[DATA]],Tabella8[], 12, 0)</f>
        <v>0</v>
      </c>
      <c r="P87">
        <f>VLOOKUP(Tabella7[[#This Row],[DATA]],Tabella8[], 13, 0)</f>
        <v>0</v>
      </c>
      <c r="Q87">
        <f>VLOOKUP(Tabella7[[#This Row],[DATA]],Tabella8[], 14, 0)</f>
        <v>0</v>
      </c>
      <c r="R87">
        <f>VLOOKUP(Tabella7[[#This Row],[DATA]],Tabella8[], 15, 0)</f>
        <v>0</v>
      </c>
      <c r="S87">
        <f>VLOOKUP(Tabella7[[#This Row],[DATA]],Tabella8[], 16, 0)</f>
        <v>0</v>
      </c>
      <c r="T87">
        <f>VLOOKUP(Tabella7[[#This Row],[DATA]],Tabella8[], 17, 0)</f>
        <v>0</v>
      </c>
      <c r="U87">
        <f>VLOOKUP(Tabella7[[#This Row],[DATA]],Tabella8[], 18, 0)</f>
        <v>0</v>
      </c>
      <c r="V87">
        <f>VLOOKUP(Tabella7[[#This Row],[DATA]],Tabella9[], 2, 0)</f>
        <v>59.72</v>
      </c>
      <c r="W87">
        <f>VLOOKUP(Tabella7[[#This Row],[DATA]],Tabella11[], 2, 0)</f>
        <v>57.44</v>
      </c>
      <c r="X87">
        <f>VLOOKUP(Tabella7[[#This Row],[DATA]],Tabella10[], 2, 0)</f>
        <v>58.07</v>
      </c>
      <c r="Y87">
        <f>VLOOKUP(Tabella7[[#This Row],[DATA]],Tabella13[], 2, 0)</f>
        <v>62.5</v>
      </c>
      <c r="Z87">
        <v>0</v>
      </c>
      <c r="AA87">
        <v>0</v>
      </c>
      <c r="AD87" s="45">
        <v>43942</v>
      </c>
      <c r="AE87" s="14">
        <v>1767.463</v>
      </c>
      <c r="AF87" s="14">
        <v>14.613</v>
      </c>
      <c r="AG87" s="14">
        <v>28.83</v>
      </c>
      <c r="AH87" s="14">
        <v>59.988</v>
      </c>
      <c r="AI87" s="14">
        <v>2.0379999999999998</v>
      </c>
      <c r="AJ87" s="14">
        <v>2.9609999999999999</v>
      </c>
      <c r="AK87" s="14">
        <v>0.71</v>
      </c>
      <c r="AL87" s="14">
        <v>34.027999999999999</v>
      </c>
      <c r="AM87" s="14"/>
      <c r="AN87" s="14"/>
      <c r="AO87" s="14"/>
      <c r="AP87" s="14"/>
      <c r="AQ87" s="14"/>
      <c r="AR87" s="14"/>
      <c r="AS87" s="14"/>
      <c r="AT87" s="14"/>
      <c r="AU87" s="15"/>
      <c r="AW87" s="24">
        <v>43916</v>
      </c>
      <c r="AX87">
        <v>76.849999999999994</v>
      </c>
      <c r="AZ87" s="24">
        <v>43916</v>
      </c>
      <c r="BA87">
        <v>59.37</v>
      </c>
      <c r="BC87" s="24">
        <v>43916</v>
      </c>
      <c r="BD87">
        <v>62.5</v>
      </c>
      <c r="BF87" s="24">
        <v>43916</v>
      </c>
      <c r="BG87">
        <v>37.5</v>
      </c>
    </row>
    <row r="88" spans="1:59" x14ac:dyDescent="0.3">
      <c r="A88" s="1">
        <v>43980</v>
      </c>
      <c r="B88" s="2">
        <v>11586.85</v>
      </c>
      <c r="C88" s="7">
        <v>118.66021897174832</v>
      </c>
      <c r="D88" s="42">
        <v>-1.662826453130456E-2</v>
      </c>
      <c r="E88">
        <f>VLOOKUP(Tabella7[[#This Row],[DATA]],Tabella8[], 2, 0)</f>
        <v>2180.2260000000001</v>
      </c>
      <c r="F88">
        <f>VLOOKUP(Tabella7[[#This Row],[DATA]],Tabella8[], 3, 0)</f>
        <v>8.6530000000000005</v>
      </c>
      <c r="G88">
        <f>VLOOKUP(Tabella7[[#This Row],[DATA]],Tabella8[], 4, 0)</f>
        <v>5.4690000000000003</v>
      </c>
      <c r="H88">
        <f>VLOOKUP(Tabella7[[#This Row],[DATA]],Tabella8[], 5, 0)</f>
        <v>101.358</v>
      </c>
      <c r="I88">
        <f>VLOOKUP(Tabella7[[#This Row],[DATA]],Tabella8[], 6, 0)</f>
        <v>0.40500000000000003</v>
      </c>
      <c r="J88">
        <f>VLOOKUP(Tabella7[[#This Row],[DATA]],Tabella8[], 7, 0)</f>
        <v>0.47</v>
      </c>
      <c r="K88">
        <f>VLOOKUP(Tabella7[[#This Row],[DATA]],Tabella8[], 8, 0)</f>
        <v>0.78</v>
      </c>
      <c r="L88">
        <f>VLOOKUP(Tabella7[[#This Row],[DATA]],Tabella8[], 9, 0)</f>
        <v>8.6050000000000004</v>
      </c>
      <c r="M88">
        <f>VLOOKUP(Tabella7[[#This Row],[DATA]],Tabella8[], 10, 0)</f>
        <v>0</v>
      </c>
      <c r="N88">
        <f>VLOOKUP(Tabella7[[#This Row],[DATA]],Tabella8[], 11, 0)</f>
        <v>0</v>
      </c>
      <c r="O88">
        <f>VLOOKUP(Tabella7[[#This Row],[DATA]],Tabella8[], 12, 0)</f>
        <v>0</v>
      </c>
      <c r="P88">
        <f>VLOOKUP(Tabella7[[#This Row],[DATA]],Tabella8[], 13, 0)</f>
        <v>0</v>
      </c>
      <c r="Q88">
        <f>VLOOKUP(Tabella7[[#This Row],[DATA]],Tabella8[], 14, 0)</f>
        <v>0</v>
      </c>
      <c r="R88">
        <f>VLOOKUP(Tabella7[[#This Row],[DATA]],Tabella8[], 15, 0)</f>
        <v>0</v>
      </c>
      <c r="S88">
        <f>VLOOKUP(Tabella7[[#This Row],[DATA]],Tabella8[], 16, 0)</f>
        <v>0</v>
      </c>
      <c r="T88">
        <f>VLOOKUP(Tabella7[[#This Row],[DATA]],Tabella8[], 17, 0)</f>
        <v>0</v>
      </c>
      <c r="U88">
        <f>VLOOKUP(Tabella7[[#This Row],[DATA]],Tabella8[], 18, 0)</f>
        <v>0</v>
      </c>
      <c r="V88">
        <f>VLOOKUP(Tabella7[[#This Row],[DATA]],Tabella9[], 2, 0)</f>
        <v>59.72</v>
      </c>
      <c r="W88">
        <f>VLOOKUP(Tabella7[[#This Row],[DATA]],Tabella11[], 2, 0)</f>
        <v>57.44</v>
      </c>
      <c r="X88">
        <f>VLOOKUP(Tabella7[[#This Row],[DATA]],Tabella10[], 2, 0)</f>
        <v>58.07</v>
      </c>
      <c r="Y88">
        <f>VLOOKUP(Tabella7[[#This Row],[DATA]],Tabella13[], 2, 0)</f>
        <v>62.5</v>
      </c>
      <c r="Z88">
        <v>0</v>
      </c>
      <c r="AA88">
        <v>0</v>
      </c>
      <c r="AD88" s="45">
        <v>43943</v>
      </c>
      <c r="AE88" s="16">
        <v>1795.556</v>
      </c>
      <c r="AF88" s="16">
        <v>28.093</v>
      </c>
      <c r="AG88" s="16">
        <v>27.064</v>
      </c>
      <c r="AH88" s="16">
        <v>62.92</v>
      </c>
      <c r="AI88" s="16">
        <v>2.9319999999999999</v>
      </c>
      <c r="AJ88" s="16">
        <v>2.5110000000000001</v>
      </c>
      <c r="AK88" s="16">
        <v>0.7</v>
      </c>
      <c r="AL88" s="16">
        <v>32.646000000000001</v>
      </c>
      <c r="AM88" s="16"/>
      <c r="AN88" s="16"/>
      <c r="AO88" s="16"/>
      <c r="AP88" s="16"/>
      <c r="AQ88" s="16"/>
      <c r="AR88" s="16"/>
      <c r="AS88" s="16"/>
      <c r="AT88" s="16"/>
      <c r="AU88" s="17"/>
      <c r="AW88" s="24">
        <v>43917</v>
      </c>
      <c r="AX88">
        <v>76.849999999999994</v>
      </c>
      <c r="AZ88" s="24">
        <v>43917</v>
      </c>
      <c r="BA88">
        <v>59.37</v>
      </c>
      <c r="BC88" s="24">
        <v>43917</v>
      </c>
      <c r="BD88">
        <v>62.5</v>
      </c>
      <c r="BF88" s="24">
        <v>43917</v>
      </c>
      <c r="BG88">
        <v>37.5</v>
      </c>
    </row>
    <row r="89" spans="1:59" x14ac:dyDescent="0.3">
      <c r="A89" s="3">
        <v>43984</v>
      </c>
      <c r="B89" s="4">
        <v>12021.28</v>
      </c>
      <c r="C89" s="8">
        <v>123.10918991103698</v>
      </c>
      <c r="D89" s="41">
        <v>3.6807578233470355E-2</v>
      </c>
      <c r="E89">
        <f>VLOOKUP(Tabella7[[#This Row],[DATA]],Tabella8[], 2, 0)</f>
        <v>2191.6329999999998</v>
      </c>
      <c r="F89">
        <f>VLOOKUP(Tabella7[[#This Row],[DATA]],Tabella8[], 3, 0)</f>
        <v>3.3969999999999998</v>
      </c>
      <c r="G89">
        <f>VLOOKUP(Tabella7[[#This Row],[DATA]],Tabella8[], 4, 0)</f>
        <v>4.5620000000000003</v>
      </c>
      <c r="H89">
        <f>VLOOKUP(Tabella7[[#This Row],[DATA]],Tabella8[], 5, 0)</f>
        <v>102.06100000000001</v>
      </c>
      <c r="I89">
        <f>VLOOKUP(Tabella7[[#This Row],[DATA]],Tabella8[], 6, 0)</f>
        <v>9.5000000000000001E-2</v>
      </c>
      <c r="J89">
        <f>VLOOKUP(Tabella7[[#This Row],[DATA]],Tabella8[], 7, 0)</f>
        <v>0.32500000000000001</v>
      </c>
      <c r="K89">
        <f>VLOOKUP(Tabella7[[#This Row],[DATA]],Tabella8[], 8, 0)</f>
        <v>0.78</v>
      </c>
      <c r="L89">
        <f>VLOOKUP(Tabella7[[#This Row],[DATA]],Tabella8[], 9, 0)</f>
        <v>8.2360000000000007</v>
      </c>
      <c r="M89">
        <f>VLOOKUP(Tabella7[[#This Row],[DATA]],Tabella8[], 10, 0)</f>
        <v>0</v>
      </c>
      <c r="N89">
        <f>VLOOKUP(Tabella7[[#This Row],[DATA]],Tabella8[], 11, 0)</f>
        <v>0</v>
      </c>
      <c r="O89">
        <f>VLOOKUP(Tabella7[[#This Row],[DATA]],Tabella8[], 12, 0)</f>
        <v>0</v>
      </c>
      <c r="P89">
        <f>VLOOKUP(Tabella7[[#This Row],[DATA]],Tabella8[], 13, 0)</f>
        <v>0</v>
      </c>
      <c r="Q89">
        <f>VLOOKUP(Tabella7[[#This Row],[DATA]],Tabella8[], 14, 0)</f>
        <v>0</v>
      </c>
      <c r="R89">
        <f>VLOOKUP(Tabella7[[#This Row],[DATA]],Tabella8[], 15, 0)</f>
        <v>0</v>
      </c>
      <c r="S89">
        <f>VLOOKUP(Tabella7[[#This Row],[DATA]],Tabella8[], 16, 0)</f>
        <v>0</v>
      </c>
      <c r="T89">
        <f>VLOOKUP(Tabella7[[#This Row],[DATA]],Tabella8[], 17, 0)</f>
        <v>0</v>
      </c>
      <c r="U89">
        <f>VLOOKUP(Tabella7[[#This Row],[DATA]],Tabella8[], 18, 0)</f>
        <v>0</v>
      </c>
      <c r="V89">
        <f>VLOOKUP(Tabella7[[#This Row],[DATA]],Tabella9[], 2, 0)</f>
        <v>59.72</v>
      </c>
      <c r="W89">
        <f>VLOOKUP(Tabella7[[#This Row],[DATA]],Tabella11[], 2, 0)</f>
        <v>57.44</v>
      </c>
      <c r="X89">
        <f>VLOOKUP(Tabella7[[#This Row],[DATA]],Tabella10[], 2, 0)</f>
        <v>58.07</v>
      </c>
      <c r="Y89">
        <f>VLOOKUP(Tabella7[[#This Row],[DATA]],Tabella13[], 2, 0)</f>
        <v>62.5</v>
      </c>
      <c r="Z89">
        <v>0</v>
      </c>
      <c r="AA89">
        <v>0</v>
      </c>
      <c r="AD89" s="45">
        <v>43944</v>
      </c>
      <c r="AE89" s="14">
        <v>1825.127</v>
      </c>
      <c r="AF89" s="14">
        <v>29.571000000000002</v>
      </c>
      <c r="AG89" s="14">
        <v>26.274000000000001</v>
      </c>
      <c r="AH89" s="14">
        <v>66.447999999999993</v>
      </c>
      <c r="AI89" s="14">
        <v>3.528</v>
      </c>
      <c r="AJ89" s="14">
        <v>2.593</v>
      </c>
      <c r="AK89" s="14">
        <v>0.69</v>
      </c>
      <c r="AL89" s="14">
        <v>32.418999999999997</v>
      </c>
      <c r="AM89" s="14"/>
      <c r="AN89" s="14"/>
      <c r="AO89" s="14"/>
      <c r="AP89" s="14"/>
      <c r="AQ89" s="14"/>
      <c r="AR89" s="14"/>
      <c r="AS89" s="14"/>
      <c r="AT89" s="14"/>
      <c r="AU89" s="15"/>
      <c r="AW89" s="24">
        <v>43918</v>
      </c>
      <c r="AX89">
        <v>76.849999999999994</v>
      </c>
      <c r="AZ89" s="24">
        <v>43918</v>
      </c>
      <c r="BA89">
        <v>59.37</v>
      </c>
      <c r="BC89" s="24">
        <v>43918</v>
      </c>
      <c r="BD89">
        <v>62.5</v>
      </c>
      <c r="BF89" s="24">
        <v>43918</v>
      </c>
      <c r="BG89">
        <v>37.5</v>
      </c>
    </row>
    <row r="90" spans="1:59" x14ac:dyDescent="0.3">
      <c r="A90" s="1">
        <v>43985</v>
      </c>
      <c r="B90" s="2">
        <v>12487.36</v>
      </c>
      <c r="C90" s="7">
        <v>127.88228655579827</v>
      </c>
      <c r="D90" s="42">
        <v>3.803852007843158E-2</v>
      </c>
      <c r="E90">
        <f>VLOOKUP(Tabella7[[#This Row],[DATA]],Tabella8[], 2, 0)</f>
        <v>2194.5169999999998</v>
      </c>
      <c r="F90">
        <f>VLOOKUP(Tabella7[[#This Row],[DATA]],Tabella8[], 3, 0)</f>
        <v>2.8839999999999999</v>
      </c>
      <c r="G90">
        <f>VLOOKUP(Tabella7[[#This Row],[DATA]],Tabella8[], 4, 0)</f>
        <v>4.4219999999999997</v>
      </c>
      <c r="H90">
        <f>VLOOKUP(Tabella7[[#This Row],[DATA]],Tabella8[], 5, 0)</f>
        <v>102.526</v>
      </c>
      <c r="I90">
        <f>VLOOKUP(Tabella7[[#This Row],[DATA]],Tabella8[], 6, 0)</f>
        <v>0.46500000000000002</v>
      </c>
      <c r="J90">
        <f>VLOOKUP(Tabella7[[#This Row],[DATA]],Tabella8[], 7, 0)</f>
        <v>0.29599999999999999</v>
      </c>
      <c r="K90">
        <f>VLOOKUP(Tabella7[[#This Row],[DATA]],Tabella8[], 8, 0)</f>
        <v>0.79</v>
      </c>
      <c r="L90">
        <f>VLOOKUP(Tabella7[[#This Row],[DATA]],Tabella8[], 9, 0)</f>
        <v>7.5209999999999999</v>
      </c>
      <c r="M90">
        <f>VLOOKUP(Tabella7[[#This Row],[DATA]],Tabella8[], 10, 0)</f>
        <v>0</v>
      </c>
      <c r="N90">
        <f>VLOOKUP(Tabella7[[#This Row],[DATA]],Tabella8[], 11, 0)</f>
        <v>0</v>
      </c>
      <c r="O90">
        <f>VLOOKUP(Tabella7[[#This Row],[DATA]],Tabella8[], 12, 0)</f>
        <v>0</v>
      </c>
      <c r="P90">
        <f>VLOOKUP(Tabella7[[#This Row],[DATA]],Tabella8[], 13, 0)</f>
        <v>0</v>
      </c>
      <c r="Q90">
        <f>VLOOKUP(Tabella7[[#This Row],[DATA]],Tabella8[], 14, 0)</f>
        <v>0</v>
      </c>
      <c r="R90">
        <f>VLOOKUP(Tabella7[[#This Row],[DATA]],Tabella8[], 15, 0)</f>
        <v>0</v>
      </c>
      <c r="S90">
        <f>VLOOKUP(Tabella7[[#This Row],[DATA]],Tabella8[], 16, 0)</f>
        <v>0</v>
      </c>
      <c r="T90">
        <f>VLOOKUP(Tabella7[[#This Row],[DATA]],Tabella8[], 17, 0)</f>
        <v>0</v>
      </c>
      <c r="U90">
        <f>VLOOKUP(Tabella7[[#This Row],[DATA]],Tabella8[], 18, 0)</f>
        <v>0</v>
      </c>
      <c r="V90">
        <f>VLOOKUP(Tabella7[[#This Row],[DATA]],Tabella9[], 2, 0)</f>
        <v>59.72</v>
      </c>
      <c r="W90">
        <f>VLOOKUP(Tabella7[[#This Row],[DATA]],Tabella11[], 2, 0)</f>
        <v>57.44</v>
      </c>
      <c r="X90">
        <f>VLOOKUP(Tabella7[[#This Row],[DATA]],Tabella10[], 2, 0)</f>
        <v>58.07</v>
      </c>
      <c r="Y90">
        <f>VLOOKUP(Tabella7[[#This Row],[DATA]],Tabella13[], 2, 0)</f>
        <v>62.5</v>
      </c>
      <c r="Z90">
        <v>1</v>
      </c>
      <c r="AA90">
        <v>0</v>
      </c>
      <c r="AD90" s="45">
        <v>43945</v>
      </c>
      <c r="AE90" s="16">
        <v>1847.415</v>
      </c>
      <c r="AF90" s="16">
        <v>22.288</v>
      </c>
      <c r="AG90" s="16">
        <v>23.16</v>
      </c>
      <c r="AH90" s="16">
        <v>68.653000000000006</v>
      </c>
      <c r="AI90" s="16">
        <v>2.2050000000000001</v>
      </c>
      <c r="AJ90" s="16">
        <v>2.3969999999999998</v>
      </c>
      <c r="AK90" s="16">
        <v>0.68</v>
      </c>
      <c r="AL90" s="16">
        <v>31.513999999999999</v>
      </c>
      <c r="AM90" s="16"/>
      <c r="AN90" s="16"/>
      <c r="AO90" s="16"/>
      <c r="AP90" s="16"/>
      <c r="AQ90" s="16"/>
      <c r="AR90" s="16"/>
      <c r="AS90" s="16"/>
      <c r="AT90" s="16"/>
      <c r="AU90" s="17"/>
      <c r="AW90" s="24">
        <v>43919</v>
      </c>
      <c r="AX90">
        <v>76.849999999999994</v>
      </c>
      <c r="AZ90" s="24">
        <v>43919</v>
      </c>
      <c r="BA90">
        <v>59.37</v>
      </c>
      <c r="BC90" s="24">
        <v>43919</v>
      </c>
      <c r="BD90">
        <v>62.5</v>
      </c>
      <c r="BF90" s="24">
        <v>43919</v>
      </c>
      <c r="BG90">
        <v>37.5</v>
      </c>
    </row>
    <row r="91" spans="1:59" x14ac:dyDescent="0.3">
      <c r="A91" s="3">
        <v>43986</v>
      </c>
      <c r="B91" s="4">
        <v>12430.56</v>
      </c>
      <c r="C91" s="8">
        <v>127.30060124550296</v>
      </c>
      <c r="D91" s="41">
        <v>-4.5589758999789306E-3</v>
      </c>
      <c r="E91">
        <f>VLOOKUP(Tabella7[[#This Row],[DATA]],Tabella8[], 2, 0)</f>
        <v>2198.6999999999998</v>
      </c>
      <c r="F91">
        <f>VLOOKUP(Tabella7[[#This Row],[DATA]],Tabella8[], 3, 0)</f>
        <v>4.1840000000000002</v>
      </c>
      <c r="G91">
        <f>VLOOKUP(Tabella7[[#This Row],[DATA]],Tabella8[], 4, 0)</f>
        <v>3.875</v>
      </c>
      <c r="H91">
        <f>VLOOKUP(Tabella7[[#This Row],[DATA]],Tabella8[], 5, 0)</f>
        <v>102.92</v>
      </c>
      <c r="I91">
        <f>VLOOKUP(Tabella7[[#This Row],[DATA]],Tabella8[], 6, 0)</f>
        <v>0.39300000000000002</v>
      </c>
      <c r="J91">
        <f>VLOOKUP(Tabella7[[#This Row],[DATA]],Tabella8[], 7, 0)</f>
        <v>0.28100000000000003</v>
      </c>
      <c r="K91">
        <f>VLOOKUP(Tabella7[[#This Row],[DATA]],Tabella8[], 8, 0)</f>
        <v>0.82</v>
      </c>
      <c r="L91">
        <f>VLOOKUP(Tabella7[[#This Row],[DATA]],Tabella8[], 9, 0)</f>
        <v>7.0919999999999996</v>
      </c>
      <c r="M91">
        <f>VLOOKUP(Tabella7[[#This Row],[DATA]],Tabella8[], 10, 0)</f>
        <v>0</v>
      </c>
      <c r="N91">
        <f>VLOOKUP(Tabella7[[#This Row],[DATA]],Tabella8[], 11, 0)</f>
        <v>0</v>
      </c>
      <c r="O91">
        <f>VLOOKUP(Tabella7[[#This Row],[DATA]],Tabella8[], 12, 0)</f>
        <v>0</v>
      </c>
      <c r="P91">
        <f>VLOOKUP(Tabella7[[#This Row],[DATA]],Tabella8[], 13, 0)</f>
        <v>0</v>
      </c>
      <c r="Q91">
        <f>VLOOKUP(Tabella7[[#This Row],[DATA]],Tabella8[], 14, 0)</f>
        <v>0</v>
      </c>
      <c r="R91">
        <f>VLOOKUP(Tabella7[[#This Row],[DATA]],Tabella8[], 15, 0)</f>
        <v>0</v>
      </c>
      <c r="S91">
        <f>VLOOKUP(Tabella7[[#This Row],[DATA]],Tabella8[], 16, 0)</f>
        <v>0</v>
      </c>
      <c r="T91">
        <f>VLOOKUP(Tabella7[[#This Row],[DATA]],Tabella8[], 17, 0)</f>
        <v>0</v>
      </c>
      <c r="U91">
        <f>VLOOKUP(Tabella7[[#This Row],[DATA]],Tabella8[], 18, 0)</f>
        <v>0</v>
      </c>
      <c r="V91">
        <f>VLOOKUP(Tabella7[[#This Row],[DATA]],Tabella9[], 2, 0)</f>
        <v>59.72</v>
      </c>
      <c r="W91">
        <f>VLOOKUP(Tabella7[[#This Row],[DATA]],Tabella11[], 2, 0)</f>
        <v>57.44</v>
      </c>
      <c r="X91">
        <f>VLOOKUP(Tabella7[[#This Row],[DATA]],Tabella10[], 2, 0)</f>
        <v>58.07</v>
      </c>
      <c r="Y91">
        <f>VLOOKUP(Tabella7[[#This Row],[DATA]],Tabella13[], 2, 0)</f>
        <v>62.5</v>
      </c>
      <c r="Z91">
        <v>0</v>
      </c>
      <c r="AA91">
        <v>0</v>
      </c>
      <c r="AD91" s="45">
        <v>43946</v>
      </c>
      <c r="AE91" s="14">
        <v>1865.46</v>
      </c>
      <c r="AF91" s="14">
        <v>18.045000000000002</v>
      </c>
      <c r="AG91" s="14">
        <v>22.425999999999998</v>
      </c>
      <c r="AH91" s="14">
        <v>70.046999999999997</v>
      </c>
      <c r="AI91" s="14">
        <v>1.395</v>
      </c>
      <c r="AJ91" s="14">
        <v>2.4140000000000001</v>
      </c>
      <c r="AK91" s="14">
        <v>0.68</v>
      </c>
      <c r="AL91" s="14">
        <v>30.25</v>
      </c>
      <c r="AM91" s="14"/>
      <c r="AN91" s="14"/>
      <c r="AO91" s="14"/>
      <c r="AP91" s="14"/>
      <c r="AQ91" s="14"/>
      <c r="AR91" s="14"/>
      <c r="AS91" s="14"/>
      <c r="AT91" s="14"/>
      <c r="AU91" s="15"/>
      <c r="AW91" s="24">
        <v>43920</v>
      </c>
      <c r="AX91">
        <v>76.849999999999994</v>
      </c>
      <c r="AZ91" s="24">
        <v>43920</v>
      </c>
      <c r="BA91">
        <v>59.37</v>
      </c>
      <c r="BC91" s="24">
        <v>43920</v>
      </c>
      <c r="BD91">
        <v>62.5</v>
      </c>
      <c r="BF91" s="24">
        <v>43920</v>
      </c>
      <c r="BG91">
        <v>37.5</v>
      </c>
    </row>
    <row r="92" spans="1:59" x14ac:dyDescent="0.3">
      <c r="A92" s="1">
        <v>43987</v>
      </c>
      <c r="B92" s="2">
        <v>12847.68</v>
      </c>
      <c r="C92" s="7">
        <v>131.57230153829138</v>
      </c>
      <c r="D92" s="42">
        <v>3.3005293493346591E-2</v>
      </c>
      <c r="E92">
        <f>VLOOKUP(Tabella7[[#This Row],[DATA]],Tabella8[], 2, 0)</f>
        <v>2204.0880000000002</v>
      </c>
      <c r="F92">
        <f>VLOOKUP(Tabella7[[#This Row],[DATA]],Tabella8[], 3, 0)</f>
        <v>5.3869999999999996</v>
      </c>
      <c r="G92">
        <f>VLOOKUP(Tabella7[[#This Row],[DATA]],Tabella8[], 4, 0)</f>
        <v>3.4089999999999998</v>
      </c>
      <c r="H92">
        <f>VLOOKUP(Tabella7[[#This Row],[DATA]],Tabella8[], 5, 0)</f>
        <v>103.194</v>
      </c>
      <c r="I92">
        <f>VLOOKUP(Tabella7[[#This Row],[DATA]],Tabella8[], 6, 0)</f>
        <v>0.27400000000000002</v>
      </c>
      <c r="J92">
        <f>VLOOKUP(Tabella7[[#This Row],[DATA]],Tabella8[], 7, 0)</f>
        <v>0.26200000000000001</v>
      </c>
      <c r="K92">
        <f>VLOOKUP(Tabella7[[#This Row],[DATA]],Tabella8[], 8, 0)</f>
        <v>0.85</v>
      </c>
      <c r="L92">
        <f>VLOOKUP(Tabella7[[#This Row],[DATA]],Tabella8[], 9, 0)</f>
        <v>6.9610000000000003</v>
      </c>
      <c r="M92">
        <f>VLOOKUP(Tabella7[[#This Row],[DATA]],Tabella8[], 10, 0)</f>
        <v>0</v>
      </c>
      <c r="N92">
        <f>VLOOKUP(Tabella7[[#This Row],[DATA]],Tabella8[], 11, 0)</f>
        <v>0</v>
      </c>
      <c r="O92">
        <f>VLOOKUP(Tabella7[[#This Row],[DATA]],Tabella8[], 12, 0)</f>
        <v>0</v>
      </c>
      <c r="P92">
        <f>VLOOKUP(Tabella7[[#This Row],[DATA]],Tabella8[], 13, 0)</f>
        <v>0</v>
      </c>
      <c r="Q92">
        <f>VLOOKUP(Tabella7[[#This Row],[DATA]],Tabella8[], 14, 0)</f>
        <v>0</v>
      </c>
      <c r="R92">
        <f>VLOOKUP(Tabella7[[#This Row],[DATA]],Tabella8[], 15, 0)</f>
        <v>0</v>
      </c>
      <c r="S92">
        <f>VLOOKUP(Tabella7[[#This Row],[DATA]],Tabella8[], 16, 0)</f>
        <v>0</v>
      </c>
      <c r="T92">
        <f>VLOOKUP(Tabella7[[#This Row],[DATA]],Tabella8[], 17, 0)</f>
        <v>0</v>
      </c>
      <c r="U92">
        <f>VLOOKUP(Tabella7[[#This Row],[DATA]],Tabella8[], 18, 0)</f>
        <v>0</v>
      </c>
      <c r="V92">
        <f>VLOOKUP(Tabella7[[#This Row],[DATA]],Tabella9[], 2, 0)</f>
        <v>59.72</v>
      </c>
      <c r="W92">
        <f>VLOOKUP(Tabella7[[#This Row],[DATA]],Tabella11[], 2, 0)</f>
        <v>57.44</v>
      </c>
      <c r="X92">
        <f>VLOOKUP(Tabella7[[#This Row],[DATA]],Tabella10[], 2, 0)</f>
        <v>58.07</v>
      </c>
      <c r="Y92">
        <f>VLOOKUP(Tabella7[[#This Row],[DATA]],Tabella13[], 2, 0)</f>
        <v>62.5</v>
      </c>
      <c r="Z92">
        <v>0</v>
      </c>
      <c r="AA92">
        <v>0</v>
      </c>
      <c r="AD92" s="45">
        <v>43947</v>
      </c>
      <c r="AE92" s="16">
        <v>1880.442</v>
      </c>
      <c r="AF92" s="16">
        <v>14.981999999999999</v>
      </c>
      <c r="AG92" s="16">
        <v>21.43</v>
      </c>
      <c r="AH92" s="16">
        <v>71.227000000000004</v>
      </c>
      <c r="AI92" s="16">
        <v>1.18</v>
      </c>
      <c r="AJ92" s="16">
        <v>2.367</v>
      </c>
      <c r="AK92" s="16">
        <v>0.68</v>
      </c>
      <c r="AL92" s="16">
        <v>30.082999999999998</v>
      </c>
      <c r="AM92" s="16"/>
      <c r="AN92" s="16"/>
      <c r="AO92" s="16">
        <v>18.265000000000001</v>
      </c>
      <c r="AP92" s="16">
        <v>28.474</v>
      </c>
      <c r="AQ92" s="16"/>
      <c r="AR92" s="16">
        <v>0.05</v>
      </c>
      <c r="AS92" s="16"/>
      <c r="AT92" s="16"/>
      <c r="AU92" s="17"/>
      <c r="AW92" s="24">
        <v>43921</v>
      </c>
      <c r="AX92">
        <v>76.849999999999994</v>
      </c>
      <c r="AZ92" s="24">
        <v>43921</v>
      </c>
      <c r="BA92">
        <v>59.37</v>
      </c>
      <c r="BC92" s="24">
        <v>43921</v>
      </c>
      <c r="BD92">
        <v>62.5</v>
      </c>
      <c r="BF92" s="24">
        <v>43921</v>
      </c>
      <c r="BG92">
        <v>37.5</v>
      </c>
    </row>
    <row r="93" spans="1:59" x14ac:dyDescent="0.3">
      <c r="A93" s="3">
        <v>43990</v>
      </c>
      <c r="B93" s="4">
        <v>12819.59</v>
      </c>
      <c r="C93" s="8">
        <v>131.2846335740978</v>
      </c>
      <c r="D93" s="41">
        <v>-2.1887805921214981E-3</v>
      </c>
      <c r="E93">
        <f>VLOOKUP(Tabella7[[#This Row],[DATA]],Tabella8[], 2, 0)</f>
        <v>2218.212</v>
      </c>
      <c r="F93">
        <f>VLOOKUP(Tabella7[[#This Row],[DATA]],Tabella8[], 3, 0)</f>
        <v>4.2789999999999999</v>
      </c>
      <c r="G93">
        <f>VLOOKUP(Tabella7[[#This Row],[DATA]],Tabella8[], 4, 0)</f>
        <v>4.282</v>
      </c>
      <c r="H93">
        <f>VLOOKUP(Tabella7[[#This Row],[DATA]],Tabella8[], 5, 0)</f>
        <v>103.63500000000001</v>
      </c>
      <c r="I93">
        <f>VLOOKUP(Tabella7[[#This Row],[DATA]],Tabella8[], 6, 0)</f>
        <v>0.11899999999999999</v>
      </c>
      <c r="J93">
        <f>VLOOKUP(Tabella7[[#This Row],[DATA]],Tabella8[], 7, 0)</f>
        <v>0.23799999999999999</v>
      </c>
      <c r="K93">
        <f>VLOOKUP(Tabella7[[#This Row],[DATA]],Tabella8[], 8, 0)</f>
        <v>0.89</v>
      </c>
      <c r="L93">
        <f>VLOOKUP(Tabella7[[#This Row],[DATA]],Tabella8[], 9, 0)</f>
        <v>6.4720000000000004</v>
      </c>
      <c r="M93">
        <f>VLOOKUP(Tabella7[[#This Row],[DATA]],Tabella8[], 10, 0)</f>
        <v>0</v>
      </c>
      <c r="N93">
        <f>VLOOKUP(Tabella7[[#This Row],[DATA]],Tabella8[], 11, 0)</f>
        <v>0</v>
      </c>
      <c r="O93">
        <f>VLOOKUP(Tabella7[[#This Row],[DATA]],Tabella8[], 12, 0)</f>
        <v>0</v>
      </c>
      <c r="P93">
        <f>VLOOKUP(Tabella7[[#This Row],[DATA]],Tabella8[], 13, 0)</f>
        <v>0</v>
      </c>
      <c r="Q93">
        <f>VLOOKUP(Tabella7[[#This Row],[DATA]],Tabella8[], 14, 0)</f>
        <v>0</v>
      </c>
      <c r="R93">
        <f>VLOOKUP(Tabella7[[#This Row],[DATA]],Tabella8[], 15, 0)</f>
        <v>0</v>
      </c>
      <c r="S93">
        <f>VLOOKUP(Tabella7[[#This Row],[DATA]],Tabella8[], 16, 0)</f>
        <v>0</v>
      </c>
      <c r="T93">
        <f>VLOOKUP(Tabella7[[#This Row],[DATA]],Tabella8[], 17, 0)</f>
        <v>0</v>
      </c>
      <c r="U93">
        <f>VLOOKUP(Tabella7[[#This Row],[DATA]],Tabella8[], 18, 0)</f>
        <v>0</v>
      </c>
      <c r="V93">
        <f>VLOOKUP(Tabella7[[#This Row],[DATA]],Tabella9[], 2, 0)</f>
        <v>59.72</v>
      </c>
      <c r="W93">
        <f>VLOOKUP(Tabella7[[#This Row],[DATA]],Tabella11[], 2, 0)</f>
        <v>57.44</v>
      </c>
      <c r="X93">
        <f>VLOOKUP(Tabella7[[#This Row],[DATA]],Tabella10[], 2, 0)</f>
        <v>58.07</v>
      </c>
      <c r="Y93">
        <f>VLOOKUP(Tabella7[[#This Row],[DATA]],Tabella13[], 2, 0)</f>
        <v>62.5</v>
      </c>
      <c r="Z93">
        <v>0</v>
      </c>
      <c r="AA93">
        <v>0</v>
      </c>
      <c r="AD93" s="45">
        <v>43948</v>
      </c>
      <c r="AE93" s="14">
        <v>1892.2180000000001</v>
      </c>
      <c r="AF93" s="14">
        <v>11.776</v>
      </c>
      <c r="AG93" s="14">
        <v>19.91</v>
      </c>
      <c r="AH93" s="14">
        <v>73.015000000000001</v>
      </c>
      <c r="AI93" s="14">
        <v>1.788</v>
      </c>
      <c r="AJ93" s="14">
        <v>2.1520000000000001</v>
      </c>
      <c r="AK93" s="14">
        <v>0.67</v>
      </c>
      <c r="AL93" s="14">
        <v>29.391999999999999</v>
      </c>
      <c r="AM93" s="14"/>
      <c r="AN93" s="14"/>
      <c r="AO93" s="14"/>
      <c r="AP93" s="14"/>
      <c r="AQ93" s="14"/>
      <c r="AR93" s="14"/>
      <c r="AS93" s="14"/>
      <c r="AT93" s="14"/>
      <c r="AU93" s="15"/>
      <c r="AW93" s="24">
        <v>43922</v>
      </c>
      <c r="AX93">
        <v>76.849999999999994</v>
      </c>
      <c r="AZ93" s="24">
        <v>43922</v>
      </c>
      <c r="BA93">
        <v>64.06</v>
      </c>
      <c r="BC93" s="24">
        <v>43922</v>
      </c>
      <c r="BD93">
        <v>64.290000000000006</v>
      </c>
      <c r="BF93" s="24">
        <v>43922</v>
      </c>
      <c r="BG93">
        <v>62.5</v>
      </c>
    </row>
    <row r="94" spans="1:59" x14ac:dyDescent="0.3">
      <c r="A94" s="1">
        <v>43991</v>
      </c>
      <c r="B94" s="2">
        <v>12617.99</v>
      </c>
      <c r="C94" s="7">
        <v>129.22006036009188</v>
      </c>
      <c r="D94" s="42">
        <v>-1.5850896272181333E-2</v>
      </c>
      <c r="E94">
        <f>VLOOKUP(Tabella7[[#This Row],[DATA]],Tabella8[], 2, 0)</f>
        <v>2222.9430000000002</v>
      </c>
      <c r="F94">
        <f>VLOOKUP(Tabella7[[#This Row],[DATA]],Tabella8[], 3, 0)</f>
        <v>4.7320000000000002</v>
      </c>
      <c r="G94">
        <f>VLOOKUP(Tabella7[[#This Row],[DATA]],Tabella8[], 4, 0)</f>
        <v>4.4729999999999999</v>
      </c>
      <c r="H94">
        <f>VLOOKUP(Tabella7[[#This Row],[DATA]],Tabella8[], 5, 0)</f>
        <v>104.123</v>
      </c>
      <c r="I94">
        <f>VLOOKUP(Tabella7[[#This Row],[DATA]],Tabella8[], 6, 0)</f>
        <v>0.48899999999999999</v>
      </c>
      <c r="J94">
        <f>VLOOKUP(Tabella7[[#This Row],[DATA]],Tabella8[], 7, 0)</f>
        <v>0.29499999999999998</v>
      </c>
      <c r="K94">
        <f>VLOOKUP(Tabella7[[#This Row],[DATA]],Tabella8[], 8, 0)</f>
        <v>0.88</v>
      </c>
      <c r="L94">
        <f>VLOOKUP(Tabella7[[#This Row],[DATA]],Tabella8[], 9, 0)</f>
        <v>6.15</v>
      </c>
      <c r="M94">
        <f>VLOOKUP(Tabella7[[#This Row],[DATA]],Tabella8[], 10, 0)</f>
        <v>0</v>
      </c>
      <c r="N94">
        <f>VLOOKUP(Tabella7[[#This Row],[DATA]],Tabella8[], 11, 0)</f>
        <v>0</v>
      </c>
      <c r="O94">
        <f>VLOOKUP(Tabella7[[#This Row],[DATA]],Tabella8[], 12, 0)</f>
        <v>0</v>
      </c>
      <c r="P94">
        <f>VLOOKUP(Tabella7[[#This Row],[DATA]],Tabella8[], 13, 0)</f>
        <v>0</v>
      </c>
      <c r="Q94">
        <f>VLOOKUP(Tabella7[[#This Row],[DATA]],Tabella8[], 14, 0)</f>
        <v>0</v>
      </c>
      <c r="R94">
        <f>VLOOKUP(Tabella7[[#This Row],[DATA]],Tabella8[], 15, 0)</f>
        <v>0</v>
      </c>
      <c r="S94">
        <f>VLOOKUP(Tabella7[[#This Row],[DATA]],Tabella8[], 16, 0)</f>
        <v>0</v>
      </c>
      <c r="T94">
        <f>VLOOKUP(Tabella7[[#This Row],[DATA]],Tabella8[], 17, 0)</f>
        <v>0</v>
      </c>
      <c r="U94">
        <f>VLOOKUP(Tabella7[[#This Row],[DATA]],Tabella8[], 18, 0)</f>
        <v>0</v>
      </c>
      <c r="V94">
        <f>VLOOKUP(Tabella7[[#This Row],[DATA]],Tabella9[], 2, 0)</f>
        <v>59.72</v>
      </c>
      <c r="W94">
        <f>VLOOKUP(Tabella7[[#This Row],[DATA]],Tabella11[], 2, 0)</f>
        <v>57.44</v>
      </c>
      <c r="X94">
        <f>VLOOKUP(Tabella7[[#This Row],[DATA]],Tabella10[], 2, 0)</f>
        <v>58.07</v>
      </c>
      <c r="Y94">
        <f>VLOOKUP(Tabella7[[#This Row],[DATA]],Tabella13[], 2, 0)</f>
        <v>62.5</v>
      </c>
      <c r="Z94">
        <v>0</v>
      </c>
      <c r="AA94">
        <v>0</v>
      </c>
      <c r="AD94" s="45">
        <v>43949</v>
      </c>
      <c r="AE94" s="16">
        <v>1905.973</v>
      </c>
      <c r="AF94" s="16">
        <v>13.754</v>
      </c>
      <c r="AG94" s="16">
        <v>19.786999999999999</v>
      </c>
      <c r="AH94" s="16">
        <v>75.256</v>
      </c>
      <c r="AI94" s="16">
        <v>2.2410000000000001</v>
      </c>
      <c r="AJ94" s="16">
        <v>2.181</v>
      </c>
      <c r="AK94" s="16">
        <v>0.67</v>
      </c>
      <c r="AL94" s="16">
        <v>28.498000000000001</v>
      </c>
      <c r="AM94" s="16"/>
      <c r="AN94" s="16"/>
      <c r="AO94" s="16"/>
      <c r="AP94" s="16"/>
      <c r="AQ94" s="16"/>
      <c r="AR94" s="16"/>
      <c r="AS94" s="16"/>
      <c r="AT94" s="16"/>
      <c r="AU94" s="17"/>
      <c r="AW94" s="24">
        <v>43923</v>
      </c>
      <c r="AX94">
        <v>76.849999999999994</v>
      </c>
      <c r="AZ94" s="24">
        <v>43923</v>
      </c>
      <c r="BA94">
        <v>64.06</v>
      </c>
      <c r="BC94" s="24">
        <v>43923</v>
      </c>
      <c r="BD94">
        <v>64.290000000000006</v>
      </c>
      <c r="BF94" s="24">
        <v>43923</v>
      </c>
      <c r="BG94">
        <v>62.5</v>
      </c>
    </row>
    <row r="95" spans="1:59" x14ac:dyDescent="0.3">
      <c r="A95" s="3">
        <v>43992</v>
      </c>
      <c r="B95" s="4">
        <v>12530.16</v>
      </c>
      <c r="C95" s="8">
        <v>128.32059872623208</v>
      </c>
      <c r="D95" s="41">
        <v>-6.9850352496784156E-3</v>
      </c>
      <c r="E95">
        <f>VLOOKUP(Tabella7[[#This Row],[DATA]],Tabella8[], 2, 0)</f>
        <v>2223.134</v>
      </c>
      <c r="F95">
        <f>VLOOKUP(Tabella7[[#This Row],[DATA]],Tabella8[], 3, 0)</f>
        <v>0.191</v>
      </c>
      <c r="G95">
        <f>VLOOKUP(Tabella7[[#This Row],[DATA]],Tabella8[], 4, 0)</f>
        <v>4.0880000000000001</v>
      </c>
      <c r="H95">
        <f>VLOOKUP(Tabella7[[#This Row],[DATA]],Tabella8[], 5, 0)</f>
        <v>104.31399999999999</v>
      </c>
      <c r="I95">
        <f>VLOOKUP(Tabella7[[#This Row],[DATA]],Tabella8[], 6, 0)</f>
        <v>0.191</v>
      </c>
      <c r="J95">
        <f>VLOOKUP(Tabella7[[#This Row],[DATA]],Tabella8[], 7, 0)</f>
        <v>0.255</v>
      </c>
      <c r="K95">
        <f>VLOOKUP(Tabella7[[#This Row],[DATA]],Tabella8[], 8, 0)</f>
        <v>0.88</v>
      </c>
      <c r="L95">
        <f>VLOOKUP(Tabella7[[#This Row],[DATA]],Tabella8[], 9, 0)</f>
        <v>5.7569999999999997</v>
      </c>
      <c r="M95">
        <f>VLOOKUP(Tabella7[[#This Row],[DATA]],Tabella8[], 10, 0)</f>
        <v>0</v>
      </c>
      <c r="N95">
        <f>VLOOKUP(Tabella7[[#This Row],[DATA]],Tabella8[], 11, 0)</f>
        <v>0</v>
      </c>
      <c r="O95">
        <f>VLOOKUP(Tabella7[[#This Row],[DATA]],Tabella8[], 12, 0)</f>
        <v>0</v>
      </c>
      <c r="P95">
        <f>VLOOKUP(Tabella7[[#This Row],[DATA]],Tabella8[], 13, 0)</f>
        <v>0</v>
      </c>
      <c r="Q95">
        <f>VLOOKUP(Tabella7[[#This Row],[DATA]],Tabella8[], 14, 0)</f>
        <v>0</v>
      </c>
      <c r="R95">
        <f>VLOOKUP(Tabella7[[#This Row],[DATA]],Tabella8[], 15, 0)</f>
        <v>0</v>
      </c>
      <c r="S95">
        <f>VLOOKUP(Tabella7[[#This Row],[DATA]],Tabella8[], 16, 0)</f>
        <v>0</v>
      </c>
      <c r="T95">
        <f>VLOOKUP(Tabella7[[#This Row],[DATA]],Tabella8[], 17, 0)</f>
        <v>0</v>
      </c>
      <c r="U95">
        <f>VLOOKUP(Tabella7[[#This Row],[DATA]],Tabella8[], 18, 0)</f>
        <v>0</v>
      </c>
      <c r="V95">
        <f>VLOOKUP(Tabella7[[#This Row],[DATA]],Tabella9[], 2, 0)</f>
        <v>59.72</v>
      </c>
      <c r="W95">
        <f>VLOOKUP(Tabella7[[#This Row],[DATA]],Tabella11[], 2, 0)</f>
        <v>57.44</v>
      </c>
      <c r="X95">
        <f>VLOOKUP(Tabella7[[#This Row],[DATA]],Tabella10[], 2, 0)</f>
        <v>58.07</v>
      </c>
      <c r="Y95">
        <f>VLOOKUP(Tabella7[[#This Row],[DATA]],Tabella13[], 2, 0)</f>
        <v>62.5</v>
      </c>
      <c r="Z95">
        <v>0</v>
      </c>
      <c r="AA95">
        <v>0</v>
      </c>
      <c r="AD95" s="45">
        <v>43950</v>
      </c>
      <c r="AE95" s="14">
        <v>1925.365</v>
      </c>
      <c r="AF95" s="14">
        <v>19.391999999999999</v>
      </c>
      <c r="AG95" s="14">
        <v>18.544</v>
      </c>
      <c r="AH95" s="14">
        <v>77.078999999999994</v>
      </c>
      <c r="AI95" s="14">
        <v>1.8240000000000001</v>
      </c>
      <c r="AJ95" s="14">
        <v>2.0230000000000001</v>
      </c>
      <c r="AK95" s="14">
        <v>0.66</v>
      </c>
      <c r="AL95" s="14">
        <v>27.533000000000001</v>
      </c>
      <c r="AM95" s="14"/>
      <c r="AN95" s="14"/>
      <c r="AO95" s="14"/>
      <c r="AP95" s="14"/>
      <c r="AQ95" s="14"/>
      <c r="AR95" s="14"/>
      <c r="AS95" s="14"/>
      <c r="AT95" s="14"/>
      <c r="AU95" s="15"/>
      <c r="AW95" s="24">
        <v>43924</v>
      </c>
      <c r="AX95">
        <v>76.849999999999994</v>
      </c>
      <c r="AZ95" s="24">
        <v>43924</v>
      </c>
      <c r="BA95">
        <v>64.06</v>
      </c>
      <c r="BC95" s="24">
        <v>43924</v>
      </c>
      <c r="BD95">
        <v>64.290000000000006</v>
      </c>
      <c r="BF95" s="24">
        <v>43924</v>
      </c>
      <c r="BG95">
        <v>62.5</v>
      </c>
    </row>
    <row r="96" spans="1:59" x14ac:dyDescent="0.3">
      <c r="A96" s="1">
        <v>43993</v>
      </c>
      <c r="B96" s="2">
        <v>11970.29</v>
      </c>
      <c r="C96" s="7">
        <v>122.58700445378419</v>
      </c>
      <c r="D96" s="42">
        <v>-4.5710791668840352E-2</v>
      </c>
      <c r="E96">
        <f>VLOOKUP(Tabella7[[#This Row],[DATA]],Tabella8[], 2, 0)</f>
        <v>2225.1480000000001</v>
      </c>
      <c r="F96">
        <f>VLOOKUP(Tabella7[[#This Row],[DATA]],Tabella8[], 3, 0)</f>
        <v>2.0139999999999998</v>
      </c>
      <c r="G96">
        <f>VLOOKUP(Tabella7[[#This Row],[DATA]],Tabella8[], 4, 0)</f>
        <v>3.778</v>
      </c>
      <c r="H96">
        <f>VLOOKUP(Tabella7[[#This Row],[DATA]],Tabella8[], 5, 0)</f>
        <v>104.55200000000001</v>
      </c>
      <c r="I96">
        <f>VLOOKUP(Tabella7[[#This Row],[DATA]],Tabella8[], 6, 0)</f>
        <v>0.23799999999999999</v>
      </c>
      <c r="J96">
        <f>VLOOKUP(Tabella7[[#This Row],[DATA]],Tabella8[], 7, 0)</f>
        <v>0.23300000000000001</v>
      </c>
      <c r="K96">
        <f>VLOOKUP(Tabella7[[#This Row],[DATA]],Tabella8[], 8, 0)</f>
        <v>0.9</v>
      </c>
      <c r="L96">
        <f>VLOOKUP(Tabella7[[#This Row],[DATA]],Tabella8[], 9, 0)</f>
        <v>5.3869999999999996</v>
      </c>
      <c r="M96">
        <f>VLOOKUP(Tabella7[[#This Row],[DATA]],Tabella8[], 10, 0)</f>
        <v>0</v>
      </c>
      <c r="N96">
        <f>VLOOKUP(Tabella7[[#This Row],[DATA]],Tabella8[], 11, 0)</f>
        <v>0</v>
      </c>
      <c r="O96">
        <f>VLOOKUP(Tabella7[[#This Row],[DATA]],Tabella8[], 12, 0)</f>
        <v>0</v>
      </c>
      <c r="P96">
        <f>VLOOKUP(Tabella7[[#This Row],[DATA]],Tabella8[], 13, 0)</f>
        <v>0</v>
      </c>
      <c r="Q96">
        <f>VLOOKUP(Tabella7[[#This Row],[DATA]],Tabella8[], 14, 0)</f>
        <v>0</v>
      </c>
      <c r="R96">
        <f>VLOOKUP(Tabella7[[#This Row],[DATA]],Tabella8[], 15, 0)</f>
        <v>0</v>
      </c>
      <c r="S96">
        <f>VLOOKUP(Tabella7[[#This Row],[DATA]],Tabella8[], 16, 0)</f>
        <v>0</v>
      </c>
      <c r="T96">
        <f>VLOOKUP(Tabella7[[#This Row],[DATA]],Tabella8[], 17, 0)</f>
        <v>0</v>
      </c>
      <c r="U96">
        <f>VLOOKUP(Tabella7[[#This Row],[DATA]],Tabella8[], 18, 0)</f>
        <v>0</v>
      </c>
      <c r="V96">
        <f>VLOOKUP(Tabella7[[#This Row],[DATA]],Tabella9[], 2, 0)</f>
        <v>59.72</v>
      </c>
      <c r="W96">
        <f>VLOOKUP(Tabella7[[#This Row],[DATA]],Tabella11[], 2, 0)</f>
        <v>57.44</v>
      </c>
      <c r="X96">
        <f>VLOOKUP(Tabella7[[#This Row],[DATA]],Tabella10[], 2, 0)</f>
        <v>58.07</v>
      </c>
      <c r="Y96">
        <f>VLOOKUP(Tabella7[[#This Row],[DATA]],Tabella13[], 2, 0)</f>
        <v>62.5</v>
      </c>
      <c r="Z96">
        <v>0</v>
      </c>
      <c r="AA96">
        <v>0</v>
      </c>
      <c r="AD96" s="45">
        <v>43951</v>
      </c>
      <c r="AE96" s="16">
        <v>1942.885</v>
      </c>
      <c r="AF96" s="16">
        <v>17.521000000000001</v>
      </c>
      <c r="AG96" s="16">
        <v>16.823</v>
      </c>
      <c r="AH96" s="16">
        <v>78.938999999999993</v>
      </c>
      <c r="AI96" s="16">
        <v>1.859</v>
      </c>
      <c r="AJ96" s="16">
        <v>1.784</v>
      </c>
      <c r="AK96" s="16">
        <v>0.65</v>
      </c>
      <c r="AL96" s="16">
        <v>26.638999999999999</v>
      </c>
      <c r="AM96" s="16"/>
      <c r="AN96" s="16"/>
      <c r="AO96" s="16"/>
      <c r="AP96" s="16"/>
      <c r="AQ96" s="16"/>
      <c r="AR96" s="16"/>
      <c r="AS96" s="16"/>
      <c r="AT96" s="16"/>
      <c r="AU96" s="17"/>
      <c r="AW96" s="24">
        <v>43925</v>
      </c>
      <c r="AX96">
        <v>76.849999999999994</v>
      </c>
      <c r="AZ96" s="24">
        <v>43925</v>
      </c>
      <c r="BA96">
        <v>64.06</v>
      </c>
      <c r="BC96" s="24">
        <v>43925</v>
      </c>
      <c r="BD96">
        <v>64.290000000000006</v>
      </c>
      <c r="BF96" s="24">
        <v>43925</v>
      </c>
      <c r="BG96">
        <v>62.5</v>
      </c>
    </row>
    <row r="97" spans="1:59" x14ac:dyDescent="0.3">
      <c r="A97" s="3">
        <v>43994</v>
      </c>
      <c r="B97" s="4">
        <v>11949.28</v>
      </c>
      <c r="C97" s="8">
        <v>122.37184233460628</v>
      </c>
      <c r="D97" s="41">
        <v>-1.756720994833313E-3</v>
      </c>
      <c r="E97">
        <f>VLOOKUP(Tabella7[[#This Row],[DATA]],Tabella8[], 2, 0)</f>
        <v>2231.5250000000001</v>
      </c>
      <c r="F97">
        <f>VLOOKUP(Tabella7[[#This Row],[DATA]],Tabella8[], 3, 0)</f>
        <v>6.3769999999999998</v>
      </c>
      <c r="G97">
        <f>VLOOKUP(Tabella7[[#This Row],[DATA]],Tabella8[], 4, 0)</f>
        <v>3.92</v>
      </c>
      <c r="H97">
        <f>VLOOKUP(Tabella7[[#This Row],[DATA]],Tabella8[], 5, 0)</f>
        <v>104.684</v>
      </c>
      <c r="I97">
        <f>VLOOKUP(Tabella7[[#This Row],[DATA]],Tabella8[], 6, 0)</f>
        <v>0.13100000000000001</v>
      </c>
      <c r="J97">
        <f>VLOOKUP(Tabella7[[#This Row],[DATA]],Tabella8[], 7, 0)</f>
        <v>0.21299999999999999</v>
      </c>
      <c r="K97">
        <f>VLOOKUP(Tabella7[[#This Row],[DATA]],Tabella8[], 8, 0)</f>
        <v>0.95</v>
      </c>
      <c r="L97">
        <f>VLOOKUP(Tabella7[[#This Row],[DATA]],Tabella8[], 9, 0)</f>
        <v>5.3630000000000004</v>
      </c>
      <c r="M97">
        <f>VLOOKUP(Tabella7[[#This Row],[DATA]],Tabella8[], 10, 0)</f>
        <v>0</v>
      </c>
      <c r="N97">
        <f>VLOOKUP(Tabella7[[#This Row],[DATA]],Tabella8[], 11, 0)</f>
        <v>0</v>
      </c>
      <c r="O97">
        <f>VLOOKUP(Tabella7[[#This Row],[DATA]],Tabella8[], 12, 0)</f>
        <v>0</v>
      </c>
      <c r="P97">
        <f>VLOOKUP(Tabella7[[#This Row],[DATA]],Tabella8[], 13, 0)</f>
        <v>0</v>
      </c>
      <c r="Q97">
        <f>VLOOKUP(Tabella7[[#This Row],[DATA]],Tabella8[], 14, 0)</f>
        <v>0</v>
      </c>
      <c r="R97">
        <f>VLOOKUP(Tabella7[[#This Row],[DATA]],Tabella8[], 15, 0)</f>
        <v>0</v>
      </c>
      <c r="S97">
        <f>VLOOKUP(Tabella7[[#This Row],[DATA]],Tabella8[], 16, 0)</f>
        <v>0</v>
      </c>
      <c r="T97">
        <f>VLOOKUP(Tabella7[[#This Row],[DATA]],Tabella8[], 17, 0)</f>
        <v>0</v>
      </c>
      <c r="U97">
        <f>VLOOKUP(Tabella7[[#This Row],[DATA]],Tabella8[], 18, 0)</f>
        <v>0</v>
      </c>
      <c r="V97">
        <f>VLOOKUP(Tabella7[[#This Row],[DATA]],Tabella9[], 2, 0)</f>
        <v>59.72</v>
      </c>
      <c r="W97">
        <f>VLOOKUP(Tabella7[[#This Row],[DATA]],Tabella11[], 2, 0)</f>
        <v>57.44</v>
      </c>
      <c r="X97">
        <f>VLOOKUP(Tabella7[[#This Row],[DATA]],Tabella10[], 2, 0)</f>
        <v>58.07</v>
      </c>
      <c r="Y97">
        <f>VLOOKUP(Tabella7[[#This Row],[DATA]],Tabella13[], 2, 0)</f>
        <v>62.5</v>
      </c>
      <c r="Z97">
        <v>0</v>
      </c>
      <c r="AA97">
        <v>0</v>
      </c>
      <c r="AD97" s="45">
        <v>43952</v>
      </c>
      <c r="AE97" s="14">
        <v>1955.615</v>
      </c>
      <c r="AF97" s="14">
        <v>12.728999999999999</v>
      </c>
      <c r="AG97" s="14">
        <v>15.457000000000001</v>
      </c>
      <c r="AH97" s="14">
        <v>80.286000000000001</v>
      </c>
      <c r="AI97" s="14">
        <v>1.347</v>
      </c>
      <c r="AJ97" s="14">
        <v>1.6619999999999999</v>
      </c>
      <c r="AK97" s="14">
        <v>0.64</v>
      </c>
      <c r="AL97" s="14">
        <v>25.244</v>
      </c>
      <c r="AM97" s="14"/>
      <c r="AN97" s="14"/>
      <c r="AO97" s="14"/>
      <c r="AP97" s="14"/>
      <c r="AQ97" s="14"/>
      <c r="AR97" s="14"/>
      <c r="AS97" s="14"/>
      <c r="AT97" s="14"/>
      <c r="AU97" s="15"/>
      <c r="AW97" s="24">
        <v>43926</v>
      </c>
      <c r="AX97">
        <v>76.849999999999994</v>
      </c>
      <c r="AZ97" s="24">
        <v>43926</v>
      </c>
      <c r="BA97">
        <v>64.06</v>
      </c>
      <c r="BC97" s="24">
        <v>43926</v>
      </c>
      <c r="BD97">
        <v>64.290000000000006</v>
      </c>
      <c r="BF97" s="24">
        <v>43926</v>
      </c>
      <c r="BG97">
        <v>62.5</v>
      </c>
    </row>
    <row r="98" spans="1:59" x14ac:dyDescent="0.3">
      <c r="A98" s="1">
        <v>43997</v>
      </c>
      <c r="B98" s="2">
        <v>11911.35</v>
      </c>
      <c r="C98" s="7">
        <v>121.98340353496718</v>
      </c>
      <c r="D98" s="42">
        <v>-3.1792984468141496E-3</v>
      </c>
      <c r="E98">
        <f>VLOOKUP(Tabella7[[#This Row],[DATA]],Tabella8[], 2, 0)</f>
        <v>2236.96</v>
      </c>
      <c r="F98">
        <f>VLOOKUP(Tabella7[[#This Row],[DATA]],Tabella8[], 3, 0)</f>
        <v>1.9550000000000001</v>
      </c>
      <c r="G98">
        <f>VLOOKUP(Tabella7[[#This Row],[DATA]],Tabella8[], 4, 0)</f>
        <v>2.6779999999999999</v>
      </c>
      <c r="H98">
        <f>VLOOKUP(Tabella7[[#This Row],[DATA]],Tabella8[], 5, 0)</f>
        <v>104.97</v>
      </c>
      <c r="I98">
        <f>VLOOKUP(Tabella7[[#This Row],[DATA]],Tabella8[], 6, 0)</f>
        <v>7.1999999999999995E-2</v>
      </c>
      <c r="J98">
        <f>VLOOKUP(Tabella7[[#This Row],[DATA]],Tabella8[], 7, 0)</f>
        <v>0.191</v>
      </c>
      <c r="K98">
        <f>VLOOKUP(Tabella7[[#This Row],[DATA]],Tabella8[], 8, 0)</f>
        <v>1.1000000000000001</v>
      </c>
      <c r="L98">
        <f>VLOOKUP(Tabella7[[#This Row],[DATA]],Tabella8[], 9, 0)</f>
        <v>5.173</v>
      </c>
      <c r="M98">
        <f>VLOOKUP(Tabella7[[#This Row],[DATA]],Tabella8[], 10, 0)</f>
        <v>0</v>
      </c>
      <c r="N98">
        <f>VLOOKUP(Tabella7[[#This Row],[DATA]],Tabella8[], 11, 0)</f>
        <v>0</v>
      </c>
      <c r="O98">
        <f>VLOOKUP(Tabella7[[#This Row],[DATA]],Tabella8[], 12, 0)</f>
        <v>0</v>
      </c>
      <c r="P98">
        <f>VLOOKUP(Tabella7[[#This Row],[DATA]],Tabella8[], 13, 0)</f>
        <v>0</v>
      </c>
      <c r="Q98">
        <f>VLOOKUP(Tabella7[[#This Row],[DATA]],Tabella8[], 14, 0)</f>
        <v>0</v>
      </c>
      <c r="R98">
        <f>VLOOKUP(Tabella7[[#This Row],[DATA]],Tabella8[], 15, 0)</f>
        <v>0</v>
      </c>
      <c r="S98">
        <f>VLOOKUP(Tabella7[[#This Row],[DATA]],Tabella8[], 16, 0)</f>
        <v>0</v>
      </c>
      <c r="T98">
        <f>VLOOKUP(Tabella7[[#This Row],[DATA]],Tabella8[], 17, 0)</f>
        <v>0</v>
      </c>
      <c r="U98">
        <f>VLOOKUP(Tabella7[[#This Row],[DATA]],Tabella8[], 18, 0)</f>
        <v>0</v>
      </c>
      <c r="V98">
        <f>VLOOKUP(Tabella7[[#This Row],[DATA]],Tabella9[], 2, 0)</f>
        <v>59.72</v>
      </c>
      <c r="W98">
        <f>VLOOKUP(Tabella7[[#This Row],[DATA]],Tabella11[], 2, 0)</f>
        <v>61.01</v>
      </c>
      <c r="X98">
        <f>VLOOKUP(Tabella7[[#This Row],[DATA]],Tabella10[], 2, 0)</f>
        <v>61.2</v>
      </c>
      <c r="Y98">
        <f>VLOOKUP(Tabella7[[#This Row],[DATA]],Tabella13[], 2, 0)</f>
        <v>62.5</v>
      </c>
      <c r="Z98">
        <v>0</v>
      </c>
      <c r="AA98">
        <v>0</v>
      </c>
      <c r="AD98" s="45">
        <v>43953</v>
      </c>
      <c r="AE98" s="16">
        <v>1966.223</v>
      </c>
      <c r="AF98" s="16">
        <v>10.608000000000001</v>
      </c>
      <c r="AG98" s="16">
        <v>14.395</v>
      </c>
      <c r="AH98" s="16">
        <v>81.191000000000003</v>
      </c>
      <c r="AI98" s="16">
        <v>0.90600000000000003</v>
      </c>
      <c r="AJ98" s="16">
        <v>1.5920000000000001</v>
      </c>
      <c r="AK98" s="16">
        <v>0.65</v>
      </c>
      <c r="AL98" s="16">
        <v>24.385999999999999</v>
      </c>
      <c r="AM98" s="16"/>
      <c r="AN98" s="16"/>
      <c r="AO98" s="16"/>
      <c r="AP98" s="16"/>
      <c r="AQ98" s="16"/>
      <c r="AR98" s="16"/>
      <c r="AS98" s="16"/>
      <c r="AT98" s="16"/>
      <c r="AU98" s="17"/>
      <c r="AW98" s="24">
        <v>43927</v>
      </c>
      <c r="AX98">
        <v>76.849999999999994</v>
      </c>
      <c r="AZ98" s="24">
        <v>43927</v>
      </c>
      <c r="BA98">
        <v>64.84</v>
      </c>
      <c r="BC98" s="24">
        <v>43927</v>
      </c>
      <c r="BD98">
        <v>65.180000000000007</v>
      </c>
      <c r="BF98" s="24">
        <v>43927</v>
      </c>
      <c r="BG98">
        <v>62.5</v>
      </c>
    </row>
    <row r="99" spans="1:59" x14ac:dyDescent="0.3">
      <c r="A99" s="3">
        <v>43998</v>
      </c>
      <c r="B99" s="4">
        <v>12315.66</v>
      </c>
      <c r="C99" s="8">
        <v>126.12391740478232</v>
      </c>
      <c r="D99" s="41">
        <v>3.3379896245974823E-2</v>
      </c>
      <c r="E99">
        <f>VLOOKUP(Tabella7[[#This Row],[DATA]],Tabella8[], 2, 0)</f>
        <v>2243.7539999999999</v>
      </c>
      <c r="F99">
        <f>VLOOKUP(Tabella7[[#This Row],[DATA]],Tabella8[], 3, 0)</f>
        <v>6.7939999999999996</v>
      </c>
      <c r="G99">
        <f>VLOOKUP(Tabella7[[#This Row],[DATA]],Tabella8[], 4, 0)</f>
        <v>2.9729999999999999</v>
      </c>
      <c r="H99">
        <f>VLOOKUP(Tabella7[[#This Row],[DATA]],Tabella8[], 5, 0)</f>
        <v>105.125</v>
      </c>
      <c r="I99">
        <f>VLOOKUP(Tabella7[[#This Row],[DATA]],Tabella8[], 6, 0)</f>
        <v>0.155</v>
      </c>
      <c r="J99">
        <f>VLOOKUP(Tabella7[[#This Row],[DATA]],Tabella8[], 7, 0)</f>
        <v>0.14299999999999999</v>
      </c>
      <c r="K99">
        <f>VLOOKUP(Tabella7[[#This Row],[DATA]],Tabella8[], 8, 0)</f>
        <v>1.17</v>
      </c>
      <c r="L99">
        <f>VLOOKUP(Tabella7[[#This Row],[DATA]],Tabella8[], 9, 0)</f>
        <v>5.0179999999999998</v>
      </c>
      <c r="M99">
        <f>VLOOKUP(Tabella7[[#This Row],[DATA]],Tabella8[], 10, 0)</f>
        <v>0</v>
      </c>
      <c r="N99">
        <f>VLOOKUP(Tabella7[[#This Row],[DATA]],Tabella8[], 11, 0)</f>
        <v>0</v>
      </c>
      <c r="O99">
        <f>VLOOKUP(Tabella7[[#This Row],[DATA]],Tabella8[], 12, 0)</f>
        <v>0</v>
      </c>
      <c r="P99">
        <f>VLOOKUP(Tabella7[[#This Row],[DATA]],Tabella8[], 13, 0)</f>
        <v>0</v>
      </c>
      <c r="Q99">
        <f>VLOOKUP(Tabella7[[#This Row],[DATA]],Tabella8[], 14, 0)</f>
        <v>0</v>
      </c>
      <c r="R99">
        <f>VLOOKUP(Tabella7[[#This Row],[DATA]],Tabella8[], 15, 0)</f>
        <v>0</v>
      </c>
      <c r="S99">
        <f>VLOOKUP(Tabella7[[#This Row],[DATA]],Tabella8[], 16, 0)</f>
        <v>0</v>
      </c>
      <c r="T99">
        <f>VLOOKUP(Tabella7[[#This Row],[DATA]],Tabella8[], 17, 0)</f>
        <v>0</v>
      </c>
      <c r="U99">
        <f>VLOOKUP(Tabella7[[#This Row],[DATA]],Tabella8[], 18, 0)</f>
        <v>0</v>
      </c>
      <c r="V99">
        <f>VLOOKUP(Tabella7[[#This Row],[DATA]],Tabella9[], 2, 0)</f>
        <v>59.72</v>
      </c>
      <c r="W99">
        <f>VLOOKUP(Tabella7[[#This Row],[DATA]],Tabella11[], 2, 0)</f>
        <v>61.01</v>
      </c>
      <c r="X99">
        <f>VLOOKUP(Tabella7[[#This Row],[DATA]],Tabella10[], 2, 0)</f>
        <v>61.2</v>
      </c>
      <c r="Y99">
        <f>VLOOKUP(Tabella7[[#This Row],[DATA]],Tabella13[], 2, 0)</f>
        <v>62.5</v>
      </c>
      <c r="Z99">
        <v>0</v>
      </c>
      <c r="AA99">
        <v>0</v>
      </c>
      <c r="AD99" s="45">
        <v>43954</v>
      </c>
      <c r="AE99" s="14">
        <v>1974.53</v>
      </c>
      <c r="AF99" s="14">
        <v>8.3070000000000004</v>
      </c>
      <c r="AG99" s="14">
        <v>13.441000000000001</v>
      </c>
      <c r="AH99" s="14">
        <v>81.834999999999994</v>
      </c>
      <c r="AI99" s="14">
        <v>0.64400000000000002</v>
      </c>
      <c r="AJ99" s="14">
        <v>1.5149999999999999</v>
      </c>
      <c r="AK99" s="14">
        <v>0.66</v>
      </c>
      <c r="AL99" s="14">
        <v>23.969000000000001</v>
      </c>
      <c r="AM99" s="14"/>
      <c r="AN99" s="14"/>
      <c r="AO99" s="14">
        <v>12.048</v>
      </c>
      <c r="AP99" s="14">
        <v>32.381</v>
      </c>
      <c r="AQ99" s="14"/>
      <c r="AR99" s="14">
        <v>3.7999999999999999E-2</v>
      </c>
      <c r="AS99" s="14"/>
      <c r="AT99" s="14"/>
      <c r="AU99" s="15"/>
      <c r="AW99" s="24">
        <v>43928</v>
      </c>
      <c r="AX99">
        <v>76.849999999999994</v>
      </c>
      <c r="AZ99" s="24">
        <v>43928</v>
      </c>
      <c r="BA99">
        <v>64.84</v>
      </c>
      <c r="BC99" s="24">
        <v>43928</v>
      </c>
      <c r="BD99">
        <v>65.180000000000007</v>
      </c>
      <c r="BF99" s="24">
        <v>43928</v>
      </c>
      <c r="BG99">
        <v>62.5</v>
      </c>
    </row>
    <row r="100" spans="1:59" x14ac:dyDescent="0.3">
      <c r="A100" s="1">
        <v>43999</v>
      </c>
      <c r="B100" s="2">
        <v>12382.14</v>
      </c>
      <c r="C100" s="7">
        <v>126.80473500035332</v>
      </c>
      <c r="D100" s="42">
        <v>5.3834884532155507E-3</v>
      </c>
      <c r="E100">
        <f>VLOOKUP(Tabella7[[#This Row],[DATA]],Tabella8[], 2, 0)</f>
        <v>2247.9490000000001</v>
      </c>
      <c r="F100">
        <f>VLOOKUP(Tabella7[[#This Row],[DATA]],Tabella8[], 3, 0)</f>
        <v>4.1950000000000003</v>
      </c>
      <c r="G100">
        <f>VLOOKUP(Tabella7[[#This Row],[DATA]],Tabella8[], 4, 0)</f>
        <v>3.5449999999999999</v>
      </c>
      <c r="H100">
        <f>VLOOKUP(Tabella7[[#This Row],[DATA]],Tabella8[], 5, 0)</f>
        <v>105.494</v>
      </c>
      <c r="I100">
        <f>VLOOKUP(Tabella7[[#This Row],[DATA]],Tabella8[], 6, 0)</f>
        <v>0.36899999999999999</v>
      </c>
      <c r="J100">
        <f>VLOOKUP(Tabella7[[#This Row],[DATA]],Tabella8[], 7, 0)</f>
        <v>0.16900000000000001</v>
      </c>
      <c r="K100">
        <f>VLOOKUP(Tabella7[[#This Row],[DATA]],Tabella8[], 8, 0)</f>
        <v>1.21</v>
      </c>
      <c r="L100">
        <f>VLOOKUP(Tabella7[[#This Row],[DATA]],Tabella8[], 9, 0)</f>
        <v>4.851</v>
      </c>
      <c r="M100">
        <f>VLOOKUP(Tabella7[[#This Row],[DATA]],Tabella8[], 10, 0)</f>
        <v>0</v>
      </c>
      <c r="N100">
        <f>VLOOKUP(Tabella7[[#This Row],[DATA]],Tabella8[], 11, 0)</f>
        <v>0</v>
      </c>
      <c r="O100">
        <f>VLOOKUP(Tabella7[[#This Row],[DATA]],Tabella8[], 12, 0)</f>
        <v>0</v>
      </c>
      <c r="P100">
        <f>VLOOKUP(Tabella7[[#This Row],[DATA]],Tabella8[], 13, 0)</f>
        <v>0</v>
      </c>
      <c r="Q100">
        <f>VLOOKUP(Tabella7[[#This Row],[DATA]],Tabella8[], 14, 0)</f>
        <v>0</v>
      </c>
      <c r="R100">
        <f>VLOOKUP(Tabella7[[#This Row],[DATA]],Tabella8[], 15, 0)</f>
        <v>0</v>
      </c>
      <c r="S100">
        <f>VLOOKUP(Tabella7[[#This Row],[DATA]],Tabella8[], 16, 0)</f>
        <v>0</v>
      </c>
      <c r="T100">
        <f>VLOOKUP(Tabella7[[#This Row],[DATA]],Tabella8[], 17, 0)</f>
        <v>0</v>
      </c>
      <c r="U100">
        <f>VLOOKUP(Tabella7[[#This Row],[DATA]],Tabella8[], 18, 0)</f>
        <v>0</v>
      </c>
      <c r="V100">
        <f>VLOOKUP(Tabella7[[#This Row],[DATA]],Tabella9[], 2, 0)</f>
        <v>59.72</v>
      </c>
      <c r="W100">
        <f>VLOOKUP(Tabella7[[#This Row],[DATA]],Tabella11[], 2, 0)</f>
        <v>61.01</v>
      </c>
      <c r="X100">
        <f>VLOOKUP(Tabella7[[#This Row],[DATA]],Tabella10[], 2, 0)</f>
        <v>61.2</v>
      </c>
      <c r="Y100">
        <f>VLOOKUP(Tabella7[[#This Row],[DATA]],Tabella13[], 2, 0)</f>
        <v>62.5</v>
      </c>
      <c r="Z100">
        <v>0</v>
      </c>
      <c r="AA100">
        <v>0</v>
      </c>
      <c r="AD100" s="45">
        <v>43955</v>
      </c>
      <c r="AE100" s="16">
        <v>1980.346</v>
      </c>
      <c r="AF100" s="16">
        <v>5.8159999999999998</v>
      </c>
      <c r="AG100" s="16">
        <v>12.59</v>
      </c>
      <c r="AH100" s="16">
        <v>83.349000000000004</v>
      </c>
      <c r="AI100" s="16">
        <v>1.514</v>
      </c>
      <c r="AJ100" s="16">
        <v>1.476</v>
      </c>
      <c r="AK100" s="16">
        <v>0.67</v>
      </c>
      <c r="AL100" s="16">
        <v>23.552</v>
      </c>
      <c r="AM100" s="16"/>
      <c r="AN100" s="16"/>
      <c r="AO100" s="16"/>
      <c r="AP100" s="16"/>
      <c r="AQ100" s="16"/>
      <c r="AR100" s="16"/>
      <c r="AS100" s="16"/>
      <c r="AT100" s="16"/>
      <c r="AU100" s="17"/>
      <c r="AW100" s="24">
        <v>43929</v>
      </c>
      <c r="AX100">
        <v>76.849999999999994</v>
      </c>
      <c r="AZ100" s="24">
        <v>43929</v>
      </c>
      <c r="BA100">
        <v>64.84</v>
      </c>
      <c r="BC100" s="24">
        <v>43929</v>
      </c>
      <c r="BD100">
        <v>65.180000000000007</v>
      </c>
      <c r="BF100" s="24">
        <v>43929</v>
      </c>
      <c r="BG100">
        <v>62.5</v>
      </c>
    </row>
    <row r="101" spans="1:59" x14ac:dyDescent="0.3">
      <c r="A101" s="3">
        <v>44000</v>
      </c>
      <c r="B101" s="4">
        <v>12281.53</v>
      </c>
      <c r="C101" s="8">
        <v>125.77439417167705</v>
      </c>
      <c r="D101" s="41">
        <v>-8.1586039768736154E-3</v>
      </c>
      <c r="E101">
        <f>VLOOKUP(Tabella7[[#This Row],[DATA]],Tabella8[], 2, 0)</f>
        <v>2262.4070000000002</v>
      </c>
      <c r="F101">
        <f>VLOOKUP(Tabella7[[#This Row],[DATA]],Tabella8[], 3, 0)</f>
        <v>14.458</v>
      </c>
      <c r="G101">
        <f>VLOOKUP(Tabella7[[#This Row],[DATA]],Tabella8[], 4, 0)</f>
        <v>5.3230000000000004</v>
      </c>
      <c r="H101">
        <f>VLOOKUP(Tabella7[[#This Row],[DATA]],Tabella8[], 5, 0)</f>
        <v>105.78</v>
      </c>
      <c r="I101">
        <f>VLOOKUP(Tabella7[[#This Row],[DATA]],Tabella8[], 6, 0)</f>
        <v>0.28599999999999998</v>
      </c>
      <c r="J101">
        <f>VLOOKUP(Tabella7[[#This Row],[DATA]],Tabella8[], 7, 0)</f>
        <v>0.17499999999999999</v>
      </c>
      <c r="K101">
        <f>VLOOKUP(Tabella7[[#This Row],[DATA]],Tabella8[], 8, 0)</f>
        <v>1.25</v>
      </c>
      <c r="L101">
        <f>VLOOKUP(Tabella7[[#This Row],[DATA]],Tabella8[], 9, 0)</f>
        <v>4.6959999999999997</v>
      </c>
      <c r="M101">
        <f>VLOOKUP(Tabella7[[#This Row],[DATA]],Tabella8[], 10, 0)</f>
        <v>0</v>
      </c>
      <c r="N101">
        <f>VLOOKUP(Tabella7[[#This Row],[DATA]],Tabella8[], 11, 0)</f>
        <v>0</v>
      </c>
      <c r="O101">
        <f>VLOOKUP(Tabella7[[#This Row],[DATA]],Tabella8[], 12, 0)</f>
        <v>0</v>
      </c>
      <c r="P101">
        <f>VLOOKUP(Tabella7[[#This Row],[DATA]],Tabella8[], 13, 0)</f>
        <v>0</v>
      </c>
      <c r="Q101">
        <f>VLOOKUP(Tabella7[[#This Row],[DATA]],Tabella8[], 14, 0)</f>
        <v>0</v>
      </c>
      <c r="R101">
        <f>VLOOKUP(Tabella7[[#This Row],[DATA]],Tabella8[], 15, 0)</f>
        <v>0</v>
      </c>
      <c r="S101">
        <f>VLOOKUP(Tabella7[[#This Row],[DATA]],Tabella8[], 16, 0)</f>
        <v>0</v>
      </c>
      <c r="T101">
        <f>VLOOKUP(Tabella7[[#This Row],[DATA]],Tabella8[], 17, 0)</f>
        <v>0</v>
      </c>
      <c r="U101">
        <f>VLOOKUP(Tabella7[[#This Row],[DATA]],Tabella8[], 18, 0)</f>
        <v>0</v>
      </c>
      <c r="V101">
        <f>VLOOKUP(Tabella7[[#This Row],[DATA]],Tabella9[], 2, 0)</f>
        <v>63.43</v>
      </c>
      <c r="W101">
        <f>VLOOKUP(Tabella7[[#This Row],[DATA]],Tabella11[], 2, 0)</f>
        <v>63.39</v>
      </c>
      <c r="X101">
        <f>VLOOKUP(Tabella7[[#This Row],[DATA]],Tabella10[], 2, 0)</f>
        <v>63.28</v>
      </c>
      <c r="Y101">
        <f>VLOOKUP(Tabella7[[#This Row],[DATA]],Tabella13[], 2, 0)</f>
        <v>62.5</v>
      </c>
      <c r="Z101">
        <v>0</v>
      </c>
      <c r="AA101">
        <v>0</v>
      </c>
      <c r="AD101" s="45">
        <v>43956</v>
      </c>
      <c r="AE101" s="14">
        <v>1990.537</v>
      </c>
      <c r="AF101" s="14">
        <v>10.191000000000001</v>
      </c>
      <c r="AG101" s="14">
        <v>12.081</v>
      </c>
      <c r="AH101" s="14">
        <v>83.349000000000004</v>
      </c>
      <c r="AI101" s="14">
        <v>0</v>
      </c>
      <c r="AJ101" s="14">
        <v>1.1559999999999999</v>
      </c>
      <c r="AK101" s="14">
        <v>0.68</v>
      </c>
      <c r="AL101" s="14">
        <v>22.681999999999999</v>
      </c>
      <c r="AM101" s="14"/>
      <c r="AN101" s="14"/>
      <c r="AO101" s="14"/>
      <c r="AP101" s="14"/>
      <c r="AQ101" s="14"/>
      <c r="AR101" s="14"/>
      <c r="AS101" s="14"/>
      <c r="AT101" s="14"/>
      <c r="AU101" s="15"/>
      <c r="AW101" s="24">
        <v>43930</v>
      </c>
      <c r="AX101">
        <v>76.849999999999994</v>
      </c>
      <c r="AZ101" s="24">
        <v>43930</v>
      </c>
      <c r="BA101">
        <v>64.84</v>
      </c>
      <c r="BC101" s="24">
        <v>43930</v>
      </c>
      <c r="BD101">
        <v>65.180000000000007</v>
      </c>
      <c r="BF101" s="24">
        <v>43930</v>
      </c>
      <c r="BG101">
        <v>62.5</v>
      </c>
    </row>
    <row r="102" spans="1:59" x14ac:dyDescent="0.3">
      <c r="A102" s="1">
        <v>44001</v>
      </c>
      <c r="B102" s="2">
        <v>12330.76</v>
      </c>
      <c r="C102" s="7">
        <v>126.27855557706154</v>
      </c>
      <c r="D102" s="42">
        <v>4.0004457654785582E-3</v>
      </c>
      <c r="E102">
        <f>VLOOKUP(Tabella7[[#This Row],[DATA]],Tabella8[], 2, 0)</f>
        <v>2268.152</v>
      </c>
      <c r="F102">
        <f>VLOOKUP(Tabella7[[#This Row],[DATA]],Tabella8[], 3, 0)</f>
        <v>5.7450000000000001</v>
      </c>
      <c r="G102">
        <f>VLOOKUP(Tabella7[[#This Row],[DATA]],Tabella8[], 4, 0)</f>
        <v>5.2320000000000002</v>
      </c>
      <c r="H102">
        <f>VLOOKUP(Tabella7[[#This Row],[DATA]],Tabella8[], 5, 0)</f>
        <v>105.923</v>
      </c>
      <c r="I102">
        <f>VLOOKUP(Tabella7[[#This Row],[DATA]],Tabella8[], 6, 0)</f>
        <v>0.14299999999999999</v>
      </c>
      <c r="J102">
        <f>VLOOKUP(Tabella7[[#This Row],[DATA]],Tabella8[], 7, 0)</f>
        <v>0.17699999999999999</v>
      </c>
      <c r="K102">
        <f>VLOOKUP(Tabella7[[#This Row],[DATA]],Tabella8[], 8, 0)</f>
        <v>1.22</v>
      </c>
      <c r="L102">
        <f>VLOOKUP(Tabella7[[#This Row],[DATA]],Tabella8[], 9, 0)</f>
        <v>4.4580000000000002</v>
      </c>
      <c r="M102">
        <f>VLOOKUP(Tabella7[[#This Row],[DATA]],Tabella8[], 10, 0)</f>
        <v>0</v>
      </c>
      <c r="N102">
        <f>VLOOKUP(Tabella7[[#This Row],[DATA]],Tabella8[], 11, 0)</f>
        <v>0</v>
      </c>
      <c r="O102">
        <f>VLOOKUP(Tabella7[[#This Row],[DATA]],Tabella8[], 12, 0)</f>
        <v>0</v>
      </c>
      <c r="P102">
        <f>VLOOKUP(Tabella7[[#This Row],[DATA]],Tabella8[], 13, 0)</f>
        <v>0</v>
      </c>
      <c r="Q102">
        <f>VLOOKUP(Tabella7[[#This Row],[DATA]],Tabella8[], 14, 0)</f>
        <v>0</v>
      </c>
      <c r="R102">
        <f>VLOOKUP(Tabella7[[#This Row],[DATA]],Tabella8[], 15, 0)</f>
        <v>0</v>
      </c>
      <c r="S102">
        <f>VLOOKUP(Tabella7[[#This Row],[DATA]],Tabella8[], 16, 0)</f>
        <v>0</v>
      </c>
      <c r="T102">
        <f>VLOOKUP(Tabella7[[#This Row],[DATA]],Tabella8[], 17, 0)</f>
        <v>0</v>
      </c>
      <c r="U102">
        <f>VLOOKUP(Tabella7[[#This Row],[DATA]],Tabella8[], 18, 0)</f>
        <v>0</v>
      </c>
      <c r="V102">
        <f>VLOOKUP(Tabella7[[#This Row],[DATA]],Tabella9[], 2, 0)</f>
        <v>63.43</v>
      </c>
      <c r="W102">
        <f>VLOOKUP(Tabella7[[#This Row],[DATA]],Tabella11[], 2, 0)</f>
        <v>63.39</v>
      </c>
      <c r="X102">
        <f>VLOOKUP(Tabella7[[#This Row],[DATA]],Tabella10[], 2, 0)</f>
        <v>63.28</v>
      </c>
      <c r="Y102">
        <f>VLOOKUP(Tabella7[[#This Row],[DATA]],Tabella13[], 2, 0)</f>
        <v>62.5</v>
      </c>
      <c r="Z102">
        <v>0</v>
      </c>
      <c r="AA102">
        <v>0</v>
      </c>
      <c r="AD102" s="45">
        <v>43957</v>
      </c>
      <c r="AE102" s="16">
        <v>2004.3030000000001</v>
      </c>
      <c r="AF102" s="16">
        <v>13.766</v>
      </c>
      <c r="AG102" s="16">
        <v>11.276999999999999</v>
      </c>
      <c r="AH102" s="16">
        <v>86.71</v>
      </c>
      <c r="AI102" s="16">
        <v>3.3610000000000002</v>
      </c>
      <c r="AJ102" s="16">
        <v>1.3759999999999999</v>
      </c>
      <c r="AK102" s="16">
        <v>0.69</v>
      </c>
      <c r="AL102" s="16">
        <v>21.692</v>
      </c>
      <c r="AM102" s="16"/>
      <c r="AN102" s="16"/>
      <c r="AO102" s="16"/>
      <c r="AP102" s="16"/>
      <c r="AQ102" s="16"/>
      <c r="AR102" s="16"/>
      <c r="AS102" s="16"/>
      <c r="AT102" s="16"/>
      <c r="AU102" s="17"/>
      <c r="AW102" s="24">
        <v>43931</v>
      </c>
      <c r="AX102">
        <v>76.849999999999994</v>
      </c>
      <c r="AZ102" s="24">
        <v>43931</v>
      </c>
      <c r="BA102">
        <v>64.84</v>
      </c>
      <c r="BC102" s="24">
        <v>43931</v>
      </c>
      <c r="BD102">
        <v>65.180000000000007</v>
      </c>
      <c r="BF102" s="24">
        <v>43931</v>
      </c>
      <c r="BG102">
        <v>62.5</v>
      </c>
    </row>
    <row r="103" spans="1:59" x14ac:dyDescent="0.3">
      <c r="A103" s="3">
        <v>44004</v>
      </c>
      <c r="B103" s="4">
        <v>12262.97</v>
      </c>
      <c r="C103" s="8">
        <v>125.58432235197492</v>
      </c>
      <c r="D103" s="41">
        <v>-5.5128011638418276E-3</v>
      </c>
      <c r="E103">
        <f>VLOOKUP(Tabella7[[#This Row],[DATA]],Tabella8[], 2, 0)</f>
        <v>2285.6610000000001</v>
      </c>
      <c r="F103">
        <f>VLOOKUP(Tabella7[[#This Row],[DATA]],Tabella8[], 3, 0)</f>
        <v>5.9119999999999999</v>
      </c>
      <c r="G103">
        <f>VLOOKUP(Tabella7[[#This Row],[DATA]],Tabella8[], 4, 0)</f>
        <v>6.9569999999999999</v>
      </c>
      <c r="H103">
        <f>VLOOKUP(Tabella7[[#This Row],[DATA]],Tabella8[], 5, 0)</f>
        <v>106.066</v>
      </c>
      <c r="I103">
        <f>VLOOKUP(Tabella7[[#This Row],[DATA]],Tabella8[], 6, 0)</f>
        <v>4.8000000000000001E-2</v>
      </c>
      <c r="J103">
        <f>VLOOKUP(Tabella7[[#This Row],[DATA]],Tabella8[], 7, 0)</f>
        <v>0.157</v>
      </c>
      <c r="K103">
        <f>VLOOKUP(Tabella7[[#This Row],[DATA]],Tabella8[], 8, 0)</f>
        <v>1.1599999999999999</v>
      </c>
      <c r="L103">
        <f>VLOOKUP(Tabella7[[#This Row],[DATA]],Tabella8[], 9, 0)</f>
        <v>4.327</v>
      </c>
      <c r="M103">
        <f>VLOOKUP(Tabella7[[#This Row],[DATA]],Tabella8[], 10, 0)</f>
        <v>0</v>
      </c>
      <c r="N103">
        <f>VLOOKUP(Tabella7[[#This Row],[DATA]],Tabella8[], 11, 0)</f>
        <v>0</v>
      </c>
      <c r="O103">
        <f>VLOOKUP(Tabella7[[#This Row],[DATA]],Tabella8[], 12, 0)</f>
        <v>0</v>
      </c>
      <c r="P103">
        <f>VLOOKUP(Tabella7[[#This Row],[DATA]],Tabella8[], 13, 0)</f>
        <v>0</v>
      </c>
      <c r="Q103">
        <f>VLOOKUP(Tabella7[[#This Row],[DATA]],Tabella8[], 14, 0)</f>
        <v>0</v>
      </c>
      <c r="R103">
        <f>VLOOKUP(Tabella7[[#This Row],[DATA]],Tabella8[], 15, 0)</f>
        <v>0</v>
      </c>
      <c r="S103">
        <f>VLOOKUP(Tabella7[[#This Row],[DATA]],Tabella8[], 16, 0)</f>
        <v>0</v>
      </c>
      <c r="T103">
        <f>VLOOKUP(Tabella7[[#This Row],[DATA]],Tabella8[], 17, 0)</f>
        <v>0</v>
      </c>
      <c r="U103">
        <f>VLOOKUP(Tabella7[[#This Row],[DATA]],Tabella8[], 18, 0)</f>
        <v>0</v>
      </c>
      <c r="V103">
        <f>VLOOKUP(Tabella7[[#This Row],[DATA]],Tabella9[], 2, 0)</f>
        <v>63.43</v>
      </c>
      <c r="W103">
        <f>VLOOKUP(Tabella7[[#This Row],[DATA]],Tabella11[], 2, 0)</f>
        <v>63.39</v>
      </c>
      <c r="X103">
        <f>VLOOKUP(Tabella7[[#This Row],[DATA]],Tabella10[], 2, 0)</f>
        <v>63.28</v>
      </c>
      <c r="Y103">
        <f>VLOOKUP(Tabella7[[#This Row],[DATA]],Tabella13[], 2, 0)</f>
        <v>62.5</v>
      </c>
      <c r="Z103">
        <v>0</v>
      </c>
      <c r="AA103">
        <v>0</v>
      </c>
      <c r="AD103" s="45">
        <v>43958</v>
      </c>
      <c r="AE103" s="14">
        <v>2019.4169999999999</v>
      </c>
      <c r="AF103" s="14">
        <v>15.113</v>
      </c>
      <c r="AG103" s="14">
        <v>10.933</v>
      </c>
      <c r="AH103" s="14">
        <v>88.103999999999999</v>
      </c>
      <c r="AI103" s="14">
        <v>1.395</v>
      </c>
      <c r="AJ103" s="14">
        <v>1.3089999999999999</v>
      </c>
      <c r="AK103" s="14">
        <v>0.69</v>
      </c>
      <c r="AL103" s="14">
        <v>21.013000000000002</v>
      </c>
      <c r="AM103" s="14"/>
      <c r="AN103" s="14"/>
      <c r="AO103" s="14"/>
      <c r="AP103" s="14"/>
      <c r="AQ103" s="14"/>
      <c r="AR103" s="14"/>
      <c r="AS103" s="14"/>
      <c r="AT103" s="14"/>
      <c r="AU103" s="15"/>
      <c r="AW103" s="24">
        <v>43932</v>
      </c>
      <c r="AX103">
        <v>76.849999999999994</v>
      </c>
      <c r="AZ103" s="24">
        <v>43932</v>
      </c>
      <c r="BA103">
        <v>64.84</v>
      </c>
      <c r="BC103" s="24">
        <v>43932</v>
      </c>
      <c r="BD103">
        <v>65.180000000000007</v>
      </c>
      <c r="BF103" s="24">
        <v>43932</v>
      </c>
      <c r="BG103">
        <v>62.5</v>
      </c>
    </row>
    <row r="104" spans="1:59" x14ac:dyDescent="0.3">
      <c r="A104" s="1">
        <v>44005</v>
      </c>
      <c r="B104" s="2">
        <v>12523.76</v>
      </c>
      <c r="C104" s="7">
        <v>128.25505671943822</v>
      </c>
      <c r="D104" s="42">
        <v>2.1043487680432536E-2</v>
      </c>
      <c r="E104">
        <f>VLOOKUP(Tabella7[[#This Row],[DATA]],Tabella8[], 2, 0)</f>
        <v>2294.1469999999999</v>
      </c>
      <c r="F104">
        <f>VLOOKUP(Tabella7[[#This Row],[DATA]],Tabella8[], 3, 0)</f>
        <v>8.4860000000000007</v>
      </c>
      <c r="G104">
        <f>VLOOKUP(Tabella7[[#This Row],[DATA]],Tabella8[], 4, 0)</f>
        <v>7.1989999999999998</v>
      </c>
      <c r="H104">
        <f>VLOOKUP(Tabella7[[#This Row],[DATA]],Tabella8[], 5, 0)</f>
        <v>106.245</v>
      </c>
      <c r="I104">
        <f>VLOOKUP(Tabella7[[#This Row],[DATA]],Tabella8[], 6, 0)</f>
        <v>0.17899999999999999</v>
      </c>
      <c r="J104">
        <f>VLOOKUP(Tabella7[[#This Row],[DATA]],Tabella8[], 7, 0)</f>
        <v>0.16</v>
      </c>
      <c r="K104">
        <f>VLOOKUP(Tabella7[[#This Row],[DATA]],Tabella8[], 8, 0)</f>
        <v>1.1299999999999999</v>
      </c>
      <c r="L104">
        <f>VLOOKUP(Tabella7[[#This Row],[DATA]],Tabella8[], 9, 0)</f>
        <v>4.2670000000000003</v>
      </c>
      <c r="M104">
        <f>VLOOKUP(Tabella7[[#This Row],[DATA]],Tabella8[], 10, 0)</f>
        <v>0</v>
      </c>
      <c r="N104">
        <f>VLOOKUP(Tabella7[[#This Row],[DATA]],Tabella8[], 11, 0)</f>
        <v>0</v>
      </c>
      <c r="O104">
        <f>VLOOKUP(Tabella7[[#This Row],[DATA]],Tabella8[], 12, 0)</f>
        <v>0</v>
      </c>
      <c r="P104">
        <f>VLOOKUP(Tabella7[[#This Row],[DATA]],Tabella8[], 13, 0)</f>
        <v>0</v>
      </c>
      <c r="Q104">
        <f>VLOOKUP(Tabella7[[#This Row],[DATA]],Tabella8[], 14, 0)</f>
        <v>0</v>
      </c>
      <c r="R104">
        <f>VLOOKUP(Tabella7[[#This Row],[DATA]],Tabella8[], 15, 0)</f>
        <v>0</v>
      </c>
      <c r="S104">
        <f>VLOOKUP(Tabella7[[#This Row],[DATA]],Tabella8[], 16, 0)</f>
        <v>0</v>
      </c>
      <c r="T104">
        <f>VLOOKUP(Tabella7[[#This Row],[DATA]],Tabella8[], 17, 0)</f>
        <v>0</v>
      </c>
      <c r="U104">
        <f>VLOOKUP(Tabella7[[#This Row],[DATA]],Tabella8[], 18, 0)</f>
        <v>0</v>
      </c>
      <c r="V104">
        <f>VLOOKUP(Tabella7[[#This Row],[DATA]],Tabella9[], 2, 0)</f>
        <v>63.43</v>
      </c>
      <c r="W104">
        <f>VLOOKUP(Tabella7[[#This Row],[DATA]],Tabella11[], 2, 0)</f>
        <v>63.39</v>
      </c>
      <c r="X104">
        <f>VLOOKUP(Tabella7[[#This Row],[DATA]],Tabella10[], 2, 0)</f>
        <v>63.28</v>
      </c>
      <c r="Y104">
        <f>VLOOKUP(Tabella7[[#This Row],[DATA]],Tabella13[], 2, 0)</f>
        <v>62.5</v>
      </c>
      <c r="Z104">
        <v>0</v>
      </c>
      <c r="AA104">
        <v>0</v>
      </c>
      <c r="AD104" s="45">
        <v>43959</v>
      </c>
      <c r="AE104" s="16">
        <v>2033.2190000000001</v>
      </c>
      <c r="AF104" s="16">
        <v>13.802</v>
      </c>
      <c r="AG104" s="16">
        <v>11.086</v>
      </c>
      <c r="AH104" s="16">
        <v>89.510999999999996</v>
      </c>
      <c r="AI104" s="16">
        <v>1.4059999999999999</v>
      </c>
      <c r="AJ104" s="16">
        <v>1.3180000000000001</v>
      </c>
      <c r="AK104" s="16">
        <v>0.7</v>
      </c>
      <c r="AL104" s="16">
        <v>19.773</v>
      </c>
      <c r="AM104" s="16"/>
      <c r="AN104" s="16"/>
      <c r="AO104" s="16"/>
      <c r="AP104" s="16"/>
      <c r="AQ104" s="16"/>
      <c r="AR104" s="16"/>
      <c r="AS104" s="16"/>
      <c r="AT104" s="16"/>
      <c r="AU104" s="17"/>
      <c r="AW104" s="24">
        <v>43933</v>
      </c>
      <c r="AX104">
        <v>76.849999999999994</v>
      </c>
      <c r="AZ104" s="24">
        <v>43933</v>
      </c>
      <c r="BA104">
        <v>64.84</v>
      </c>
      <c r="BC104" s="24">
        <v>43933</v>
      </c>
      <c r="BD104">
        <v>65.180000000000007</v>
      </c>
      <c r="BF104" s="24">
        <v>43933</v>
      </c>
      <c r="BG104">
        <v>62.5</v>
      </c>
    </row>
    <row r="105" spans="1:59" x14ac:dyDescent="0.3">
      <c r="A105" s="3">
        <v>44006</v>
      </c>
      <c r="B105" s="4">
        <v>12093.94</v>
      </c>
      <c r="C105" s="8">
        <v>123.85329650691827</v>
      </c>
      <c r="D105" s="41">
        <v>-3.4923139372938984E-2</v>
      </c>
      <c r="E105">
        <f>VLOOKUP(Tabella7[[#This Row],[DATA]],Tabella8[], 2, 0)</f>
        <v>2298.8069999999998</v>
      </c>
      <c r="F105">
        <f>VLOOKUP(Tabella7[[#This Row],[DATA]],Tabella8[], 3, 0)</f>
        <v>4.66</v>
      </c>
      <c r="G105">
        <f>VLOOKUP(Tabella7[[#This Row],[DATA]],Tabella8[], 4, 0)</f>
        <v>7.2649999999999997</v>
      </c>
      <c r="H105">
        <f>VLOOKUP(Tabella7[[#This Row],[DATA]],Tabella8[], 5, 0)</f>
        <v>106.41200000000001</v>
      </c>
      <c r="I105">
        <f>VLOOKUP(Tabella7[[#This Row],[DATA]],Tabella8[], 6, 0)</f>
        <v>0.16700000000000001</v>
      </c>
      <c r="J105">
        <f>VLOOKUP(Tabella7[[#This Row],[DATA]],Tabella8[], 7, 0)</f>
        <v>0.13100000000000001</v>
      </c>
      <c r="K105">
        <f>VLOOKUP(Tabella7[[#This Row],[DATA]],Tabella8[], 8, 0)</f>
        <v>1.08</v>
      </c>
      <c r="L105">
        <f>VLOOKUP(Tabella7[[#This Row],[DATA]],Tabella8[], 9, 0)</f>
        <v>4.2069999999999999</v>
      </c>
      <c r="M105">
        <f>VLOOKUP(Tabella7[[#This Row],[DATA]],Tabella8[], 10, 0)</f>
        <v>0</v>
      </c>
      <c r="N105">
        <f>VLOOKUP(Tabella7[[#This Row],[DATA]],Tabella8[], 11, 0)</f>
        <v>0</v>
      </c>
      <c r="O105">
        <f>VLOOKUP(Tabella7[[#This Row],[DATA]],Tabella8[], 12, 0)</f>
        <v>0</v>
      </c>
      <c r="P105">
        <f>VLOOKUP(Tabella7[[#This Row],[DATA]],Tabella8[], 13, 0)</f>
        <v>0</v>
      </c>
      <c r="Q105">
        <f>VLOOKUP(Tabella7[[#This Row],[DATA]],Tabella8[], 14, 0)</f>
        <v>0</v>
      </c>
      <c r="R105">
        <f>VLOOKUP(Tabella7[[#This Row],[DATA]],Tabella8[], 15, 0)</f>
        <v>0</v>
      </c>
      <c r="S105">
        <f>VLOOKUP(Tabella7[[#This Row],[DATA]],Tabella8[], 16, 0)</f>
        <v>0</v>
      </c>
      <c r="T105">
        <f>VLOOKUP(Tabella7[[#This Row],[DATA]],Tabella8[], 17, 0)</f>
        <v>0</v>
      </c>
      <c r="U105">
        <f>VLOOKUP(Tabella7[[#This Row],[DATA]],Tabella8[], 18, 0)</f>
        <v>0</v>
      </c>
      <c r="V105">
        <f>VLOOKUP(Tabella7[[#This Row],[DATA]],Tabella9[], 2, 0)</f>
        <v>63.43</v>
      </c>
      <c r="W105">
        <f>VLOOKUP(Tabella7[[#This Row],[DATA]],Tabella11[], 2, 0)</f>
        <v>63.39</v>
      </c>
      <c r="X105">
        <f>VLOOKUP(Tabella7[[#This Row],[DATA]],Tabella10[], 2, 0)</f>
        <v>63.28</v>
      </c>
      <c r="Y105">
        <f>VLOOKUP(Tabella7[[#This Row],[DATA]],Tabella13[], 2, 0)</f>
        <v>62.5</v>
      </c>
      <c r="Z105">
        <v>0</v>
      </c>
      <c r="AA105">
        <v>0</v>
      </c>
      <c r="AD105" s="45">
        <v>43960</v>
      </c>
      <c r="AE105" s="14">
        <v>2041.991</v>
      </c>
      <c r="AF105" s="14">
        <v>8.7720000000000002</v>
      </c>
      <c r="AG105" s="14">
        <v>10.824</v>
      </c>
      <c r="AH105" s="14">
        <v>89.975999999999999</v>
      </c>
      <c r="AI105" s="14">
        <v>0.46500000000000002</v>
      </c>
      <c r="AJ105" s="14">
        <v>1.2549999999999999</v>
      </c>
      <c r="AK105" s="14">
        <v>0.7</v>
      </c>
      <c r="AL105" s="14">
        <v>18.998999999999999</v>
      </c>
      <c r="AM105" s="14"/>
      <c r="AN105" s="14"/>
      <c r="AO105" s="14"/>
      <c r="AP105" s="14"/>
      <c r="AQ105" s="14"/>
      <c r="AR105" s="14"/>
      <c r="AS105" s="14"/>
      <c r="AT105" s="14"/>
      <c r="AU105" s="15"/>
      <c r="AW105" s="24">
        <v>43934</v>
      </c>
      <c r="AX105">
        <v>76.849999999999994</v>
      </c>
      <c r="AZ105" s="24">
        <v>43934</v>
      </c>
      <c r="BA105">
        <v>64.84</v>
      </c>
      <c r="BC105" s="24">
        <v>43934</v>
      </c>
      <c r="BD105">
        <v>65.180000000000007</v>
      </c>
      <c r="BF105" s="24">
        <v>43934</v>
      </c>
      <c r="BG105">
        <v>62.5</v>
      </c>
    </row>
    <row r="106" spans="1:59" x14ac:dyDescent="0.3">
      <c r="A106" s="1">
        <v>44007</v>
      </c>
      <c r="B106" s="2">
        <v>12177.87</v>
      </c>
      <c r="C106" s="7">
        <v>124.71281848038809</v>
      </c>
      <c r="D106" s="42">
        <v>6.9158694407611453E-3</v>
      </c>
      <c r="E106">
        <f>VLOOKUP(Tabella7[[#This Row],[DATA]],Tabella8[], 2, 0)</f>
        <v>2304.7669999999998</v>
      </c>
      <c r="F106">
        <f>VLOOKUP(Tabella7[[#This Row],[DATA]],Tabella8[], 3, 0)</f>
        <v>5.9589999999999996</v>
      </c>
      <c r="G106">
        <f>VLOOKUP(Tabella7[[#This Row],[DATA]],Tabella8[], 4, 0)</f>
        <v>6.0510000000000002</v>
      </c>
      <c r="H106">
        <f>VLOOKUP(Tabella7[[#This Row],[DATA]],Tabella8[], 5, 0)</f>
        <v>106.55500000000001</v>
      </c>
      <c r="I106">
        <f>VLOOKUP(Tabella7[[#This Row],[DATA]],Tabella8[], 6, 0)</f>
        <v>0.14299999999999999</v>
      </c>
      <c r="J106">
        <f>VLOOKUP(Tabella7[[#This Row],[DATA]],Tabella8[], 7, 0)</f>
        <v>0.111</v>
      </c>
      <c r="K106">
        <f>VLOOKUP(Tabella7[[#This Row],[DATA]],Tabella8[], 8, 0)</f>
        <v>1.05</v>
      </c>
      <c r="L106">
        <f>VLOOKUP(Tabella7[[#This Row],[DATA]],Tabella8[], 9, 0)</f>
        <v>4.2670000000000003</v>
      </c>
      <c r="M106">
        <f>VLOOKUP(Tabella7[[#This Row],[DATA]],Tabella8[], 10, 0)</f>
        <v>0</v>
      </c>
      <c r="N106">
        <f>VLOOKUP(Tabella7[[#This Row],[DATA]],Tabella8[], 11, 0)</f>
        <v>0</v>
      </c>
      <c r="O106">
        <f>VLOOKUP(Tabella7[[#This Row],[DATA]],Tabella8[], 12, 0)</f>
        <v>0</v>
      </c>
      <c r="P106">
        <f>VLOOKUP(Tabella7[[#This Row],[DATA]],Tabella8[], 13, 0)</f>
        <v>0</v>
      </c>
      <c r="Q106">
        <f>VLOOKUP(Tabella7[[#This Row],[DATA]],Tabella8[], 14, 0)</f>
        <v>0</v>
      </c>
      <c r="R106">
        <f>VLOOKUP(Tabella7[[#This Row],[DATA]],Tabella8[], 15, 0)</f>
        <v>0</v>
      </c>
      <c r="S106">
        <f>VLOOKUP(Tabella7[[#This Row],[DATA]],Tabella8[], 16, 0)</f>
        <v>0</v>
      </c>
      <c r="T106">
        <f>VLOOKUP(Tabella7[[#This Row],[DATA]],Tabella8[], 17, 0)</f>
        <v>0</v>
      </c>
      <c r="U106">
        <f>VLOOKUP(Tabella7[[#This Row],[DATA]],Tabella8[], 18, 0)</f>
        <v>0</v>
      </c>
      <c r="V106">
        <f>VLOOKUP(Tabella7[[#This Row],[DATA]],Tabella9[], 2, 0)</f>
        <v>63.43</v>
      </c>
      <c r="W106">
        <f>VLOOKUP(Tabella7[[#This Row],[DATA]],Tabella11[], 2, 0)</f>
        <v>63.39</v>
      </c>
      <c r="X106">
        <f>VLOOKUP(Tabella7[[#This Row],[DATA]],Tabella10[], 2, 0)</f>
        <v>63.28</v>
      </c>
      <c r="Y106">
        <f>VLOOKUP(Tabella7[[#This Row],[DATA]],Tabella13[], 2, 0)</f>
        <v>62.5</v>
      </c>
      <c r="Z106">
        <v>0</v>
      </c>
      <c r="AA106">
        <v>0</v>
      </c>
      <c r="AD106" s="45">
        <v>43961</v>
      </c>
      <c r="AE106" s="16">
        <v>2048.6060000000002</v>
      </c>
      <c r="AF106" s="16">
        <v>6.6150000000000002</v>
      </c>
      <c r="AG106" s="16">
        <v>10.582000000000001</v>
      </c>
      <c r="AH106" s="16">
        <v>90.213999999999999</v>
      </c>
      <c r="AI106" s="16">
        <v>0.23799999999999999</v>
      </c>
      <c r="AJ106" s="16">
        <v>1.1970000000000001</v>
      </c>
      <c r="AK106" s="16">
        <v>0.71</v>
      </c>
      <c r="AL106" s="16">
        <v>19.106000000000002</v>
      </c>
      <c r="AM106" s="16"/>
      <c r="AN106" s="16"/>
      <c r="AO106" s="16">
        <v>9.0660000000000007</v>
      </c>
      <c r="AP106" s="16">
        <v>36.976999999999997</v>
      </c>
      <c r="AQ106" s="16"/>
      <c r="AR106" s="16">
        <v>2.5999999999999999E-2</v>
      </c>
      <c r="AS106" s="16"/>
      <c r="AT106" s="16"/>
      <c r="AU106" s="17"/>
      <c r="AW106" s="24">
        <v>43935</v>
      </c>
      <c r="AX106">
        <v>76.849999999999994</v>
      </c>
      <c r="AZ106" s="24">
        <v>43935</v>
      </c>
      <c r="BA106">
        <v>64.84</v>
      </c>
      <c r="BC106" s="24">
        <v>43935</v>
      </c>
      <c r="BD106">
        <v>65.180000000000007</v>
      </c>
      <c r="BF106" s="24">
        <v>43935</v>
      </c>
      <c r="BG106">
        <v>62.5</v>
      </c>
    </row>
    <row r="107" spans="1:59" x14ac:dyDescent="0.3">
      <c r="A107" s="3">
        <v>44008</v>
      </c>
      <c r="B107" s="4">
        <v>12089.39</v>
      </c>
      <c r="C107" s="8">
        <v>123.80670023646327</v>
      </c>
      <c r="D107" s="41">
        <v>-7.2921617093352547E-3</v>
      </c>
      <c r="E107">
        <f>VLOOKUP(Tabella7[[#This Row],[DATA]],Tabella8[], 2, 0)</f>
        <v>2312.6930000000002</v>
      </c>
      <c r="F107">
        <f>VLOOKUP(Tabella7[[#This Row],[DATA]],Tabella8[], 3, 0)</f>
        <v>7.9260000000000002</v>
      </c>
      <c r="G107">
        <f>VLOOKUP(Tabella7[[#This Row],[DATA]],Tabella8[], 4, 0)</f>
        <v>6.3630000000000004</v>
      </c>
      <c r="H107">
        <f>VLOOKUP(Tabella7[[#This Row],[DATA]],Tabella8[], 5, 0)</f>
        <v>106.85299999999999</v>
      </c>
      <c r="I107">
        <f>VLOOKUP(Tabella7[[#This Row],[DATA]],Tabella8[], 6, 0)</f>
        <v>0.29799999999999999</v>
      </c>
      <c r="J107">
        <f>VLOOKUP(Tabella7[[#This Row],[DATA]],Tabella8[], 7, 0)</f>
        <v>0.13300000000000001</v>
      </c>
      <c r="K107">
        <f>VLOOKUP(Tabella7[[#This Row],[DATA]],Tabella8[], 8, 0)</f>
        <v>1.03</v>
      </c>
      <c r="L107">
        <f>VLOOKUP(Tabella7[[#This Row],[DATA]],Tabella8[], 9, 0)</f>
        <v>4.2789999999999999</v>
      </c>
      <c r="M107">
        <f>VLOOKUP(Tabella7[[#This Row],[DATA]],Tabella8[], 10, 0)</f>
        <v>0</v>
      </c>
      <c r="N107">
        <f>VLOOKUP(Tabella7[[#This Row],[DATA]],Tabella8[], 11, 0)</f>
        <v>0</v>
      </c>
      <c r="O107">
        <f>VLOOKUP(Tabella7[[#This Row],[DATA]],Tabella8[], 12, 0)</f>
        <v>0</v>
      </c>
      <c r="P107">
        <f>VLOOKUP(Tabella7[[#This Row],[DATA]],Tabella8[], 13, 0)</f>
        <v>0</v>
      </c>
      <c r="Q107">
        <f>VLOOKUP(Tabella7[[#This Row],[DATA]],Tabella8[], 14, 0)</f>
        <v>0</v>
      </c>
      <c r="R107">
        <f>VLOOKUP(Tabella7[[#This Row],[DATA]],Tabella8[], 15, 0)</f>
        <v>0</v>
      </c>
      <c r="S107">
        <f>VLOOKUP(Tabella7[[#This Row],[DATA]],Tabella8[], 16, 0)</f>
        <v>0</v>
      </c>
      <c r="T107">
        <f>VLOOKUP(Tabella7[[#This Row],[DATA]],Tabella8[], 17, 0)</f>
        <v>0</v>
      </c>
      <c r="U107">
        <f>VLOOKUP(Tabella7[[#This Row],[DATA]],Tabella8[], 18, 0)</f>
        <v>0</v>
      </c>
      <c r="V107">
        <f>VLOOKUP(Tabella7[[#This Row],[DATA]],Tabella9[], 2, 0)</f>
        <v>63.43</v>
      </c>
      <c r="W107">
        <f>VLOOKUP(Tabella7[[#This Row],[DATA]],Tabella11[], 2, 0)</f>
        <v>63.39</v>
      </c>
      <c r="X107">
        <f>VLOOKUP(Tabella7[[#This Row],[DATA]],Tabella10[], 2, 0)</f>
        <v>63.28</v>
      </c>
      <c r="Y107">
        <f>VLOOKUP(Tabella7[[#This Row],[DATA]],Tabella13[], 2, 0)</f>
        <v>62.5</v>
      </c>
      <c r="Z107">
        <v>0</v>
      </c>
      <c r="AA107">
        <v>0</v>
      </c>
      <c r="AD107" s="45">
        <v>43962</v>
      </c>
      <c r="AE107" s="14">
        <v>2056.913</v>
      </c>
      <c r="AF107" s="14">
        <v>8.3070000000000004</v>
      </c>
      <c r="AG107" s="14">
        <v>10.938000000000001</v>
      </c>
      <c r="AH107" s="14">
        <v>91.311000000000007</v>
      </c>
      <c r="AI107" s="14">
        <v>1.097</v>
      </c>
      <c r="AJ107" s="14">
        <v>1.137</v>
      </c>
      <c r="AK107" s="14">
        <v>0.71</v>
      </c>
      <c r="AL107" s="14">
        <v>18.914999999999999</v>
      </c>
      <c r="AM107" s="14"/>
      <c r="AN107" s="14"/>
      <c r="AO107" s="14"/>
      <c r="AP107" s="14"/>
      <c r="AQ107" s="14"/>
      <c r="AR107" s="14"/>
      <c r="AS107" s="14"/>
      <c r="AT107" s="14"/>
      <c r="AU107" s="15"/>
      <c r="AW107" s="24">
        <v>43936</v>
      </c>
      <c r="AX107">
        <v>76.849999999999994</v>
      </c>
      <c r="AZ107" s="24">
        <v>43936</v>
      </c>
      <c r="BA107">
        <v>64.84</v>
      </c>
      <c r="BC107" s="24">
        <v>43936</v>
      </c>
      <c r="BD107">
        <v>65.180000000000007</v>
      </c>
      <c r="BF107" s="24">
        <v>43936</v>
      </c>
      <c r="BG107">
        <v>62.5</v>
      </c>
    </row>
    <row r="108" spans="1:59" x14ac:dyDescent="0.3">
      <c r="A108" s="1">
        <v>44011</v>
      </c>
      <c r="B108" s="2">
        <v>12232.12</v>
      </c>
      <c r="C108" s="7">
        <v>125.2683893973515</v>
      </c>
      <c r="D108" s="42">
        <v>1.1737070479805366E-2</v>
      </c>
      <c r="E108">
        <f>VLOOKUP(Tabella7[[#This Row],[DATA]],Tabella8[], 2, 0)</f>
        <v>2324.683</v>
      </c>
      <c r="F108">
        <f>VLOOKUP(Tabella7[[#This Row],[DATA]],Tabella8[], 3, 0)</f>
        <v>4.16</v>
      </c>
      <c r="G108">
        <f>VLOOKUP(Tabella7[[#This Row],[DATA]],Tabella8[], 4, 0)</f>
        <v>5.5750000000000002</v>
      </c>
      <c r="H108">
        <f>VLOOKUP(Tabella7[[#This Row],[DATA]],Tabella8[], 5, 0)</f>
        <v>106.98399999999999</v>
      </c>
      <c r="I108">
        <f>VLOOKUP(Tabella7[[#This Row],[DATA]],Tabella8[], 6, 0)</f>
        <v>9.5000000000000001E-2</v>
      </c>
      <c r="J108">
        <f>VLOOKUP(Tabella7[[#This Row],[DATA]],Tabella8[], 7, 0)</f>
        <v>0.13100000000000001</v>
      </c>
      <c r="K108">
        <f>VLOOKUP(Tabella7[[#This Row],[DATA]],Tabella8[], 8, 0)</f>
        <v>0.97</v>
      </c>
      <c r="L108">
        <f>VLOOKUP(Tabella7[[#This Row],[DATA]],Tabella8[], 9, 0)</f>
        <v>3.9209999999999998</v>
      </c>
      <c r="M108">
        <f>VLOOKUP(Tabella7[[#This Row],[DATA]],Tabella8[], 10, 0)</f>
        <v>0</v>
      </c>
      <c r="N108">
        <f>VLOOKUP(Tabella7[[#This Row],[DATA]],Tabella8[], 11, 0)</f>
        <v>0</v>
      </c>
      <c r="O108">
        <f>VLOOKUP(Tabella7[[#This Row],[DATA]],Tabella8[], 12, 0)</f>
        <v>0</v>
      </c>
      <c r="P108">
        <f>VLOOKUP(Tabella7[[#This Row],[DATA]],Tabella8[], 13, 0)</f>
        <v>0</v>
      </c>
      <c r="Q108">
        <f>VLOOKUP(Tabella7[[#This Row],[DATA]],Tabella8[], 14, 0)</f>
        <v>0</v>
      </c>
      <c r="R108">
        <f>VLOOKUP(Tabella7[[#This Row],[DATA]],Tabella8[], 15, 0)</f>
        <v>0</v>
      </c>
      <c r="S108">
        <f>VLOOKUP(Tabella7[[#This Row],[DATA]],Tabella8[], 16, 0)</f>
        <v>0</v>
      </c>
      <c r="T108">
        <f>VLOOKUP(Tabella7[[#This Row],[DATA]],Tabella8[], 17, 0)</f>
        <v>0</v>
      </c>
      <c r="U108">
        <f>VLOOKUP(Tabella7[[#This Row],[DATA]],Tabella8[], 18, 0)</f>
        <v>0</v>
      </c>
      <c r="V108">
        <f>VLOOKUP(Tabella7[[#This Row],[DATA]],Tabella9[], 2, 0)</f>
        <v>63.43</v>
      </c>
      <c r="W108">
        <f>VLOOKUP(Tabella7[[#This Row],[DATA]],Tabella11[], 2, 0)</f>
        <v>63.39</v>
      </c>
      <c r="X108">
        <f>VLOOKUP(Tabella7[[#This Row],[DATA]],Tabella10[], 2, 0)</f>
        <v>63.28</v>
      </c>
      <c r="Y108">
        <f>VLOOKUP(Tabella7[[#This Row],[DATA]],Tabella13[], 2, 0)</f>
        <v>62.5</v>
      </c>
      <c r="Z108">
        <v>0</v>
      </c>
      <c r="AA108">
        <v>0</v>
      </c>
      <c r="AD108" s="45">
        <v>43963</v>
      </c>
      <c r="AE108" s="16">
        <v>2064.0050000000001</v>
      </c>
      <c r="AF108" s="16">
        <v>7.0919999999999996</v>
      </c>
      <c r="AG108" s="16">
        <v>10.494999999999999</v>
      </c>
      <c r="AH108" s="16">
        <v>92.227999999999994</v>
      </c>
      <c r="AI108" s="16">
        <v>0.91800000000000004</v>
      </c>
      <c r="AJ108" s="16">
        <v>1.2689999999999999</v>
      </c>
      <c r="AK108" s="16">
        <v>0.71</v>
      </c>
      <c r="AL108" s="16">
        <v>17.831</v>
      </c>
      <c r="AM108" s="16"/>
      <c r="AN108" s="16"/>
      <c r="AO108" s="16"/>
      <c r="AP108" s="16"/>
      <c r="AQ108" s="16"/>
      <c r="AR108" s="16"/>
      <c r="AS108" s="16"/>
      <c r="AT108" s="16"/>
      <c r="AU108" s="17"/>
      <c r="AW108" s="24">
        <v>43937</v>
      </c>
      <c r="AX108">
        <v>76.849999999999994</v>
      </c>
      <c r="AZ108" s="24">
        <v>43937</v>
      </c>
      <c r="BA108">
        <v>64.84</v>
      </c>
      <c r="BC108" s="24">
        <v>43937</v>
      </c>
      <c r="BD108">
        <v>65.180000000000007</v>
      </c>
      <c r="BF108" s="24">
        <v>43937</v>
      </c>
      <c r="BG108">
        <v>62.5</v>
      </c>
    </row>
    <row r="109" spans="1:59" x14ac:dyDescent="0.3">
      <c r="A109" s="3">
        <v>44012</v>
      </c>
      <c r="B109" s="4">
        <v>12310.93</v>
      </c>
      <c r="C109" s="8">
        <v>126.07547776538625</v>
      </c>
      <c r="D109" s="41">
        <v>6.4222067652260906E-3</v>
      </c>
      <c r="E109">
        <f>VLOOKUP(Tabella7[[#This Row],[DATA]],Tabella8[], 2, 0)</f>
        <v>2329.165</v>
      </c>
      <c r="F109">
        <f>VLOOKUP(Tabella7[[#This Row],[DATA]],Tabella8[], 3, 0)</f>
        <v>4.4820000000000002</v>
      </c>
      <c r="G109">
        <f>VLOOKUP(Tabella7[[#This Row],[DATA]],Tabella8[], 4, 0)</f>
        <v>5.0030000000000001</v>
      </c>
      <c r="H109">
        <f>VLOOKUP(Tabella7[[#This Row],[DATA]],Tabella8[], 5, 0)</f>
        <v>107.151</v>
      </c>
      <c r="I109">
        <f>VLOOKUP(Tabella7[[#This Row],[DATA]],Tabella8[], 6, 0)</f>
        <v>0.16700000000000001</v>
      </c>
      <c r="J109">
        <f>VLOOKUP(Tabella7[[#This Row],[DATA]],Tabella8[], 7, 0)</f>
        <v>0.129</v>
      </c>
      <c r="K109">
        <f>VLOOKUP(Tabella7[[#This Row],[DATA]],Tabella8[], 8, 0)</f>
        <v>0.96</v>
      </c>
      <c r="L109">
        <f>VLOOKUP(Tabella7[[#This Row],[DATA]],Tabella8[], 9, 0)</f>
        <v>3.9689999999999999</v>
      </c>
      <c r="M109">
        <f>VLOOKUP(Tabella7[[#This Row],[DATA]],Tabella8[], 10, 0)</f>
        <v>0</v>
      </c>
      <c r="N109">
        <f>VLOOKUP(Tabella7[[#This Row],[DATA]],Tabella8[], 11, 0)</f>
        <v>0</v>
      </c>
      <c r="O109">
        <f>VLOOKUP(Tabella7[[#This Row],[DATA]],Tabella8[], 12, 0)</f>
        <v>0</v>
      </c>
      <c r="P109">
        <f>VLOOKUP(Tabella7[[#This Row],[DATA]],Tabella8[], 13, 0)</f>
        <v>0</v>
      </c>
      <c r="Q109">
        <f>VLOOKUP(Tabella7[[#This Row],[DATA]],Tabella8[], 14, 0)</f>
        <v>0</v>
      </c>
      <c r="R109">
        <f>VLOOKUP(Tabella7[[#This Row],[DATA]],Tabella8[], 15, 0)</f>
        <v>0</v>
      </c>
      <c r="S109">
        <f>VLOOKUP(Tabella7[[#This Row],[DATA]],Tabella8[], 16, 0)</f>
        <v>0</v>
      </c>
      <c r="T109">
        <f>VLOOKUP(Tabella7[[#This Row],[DATA]],Tabella8[], 17, 0)</f>
        <v>0</v>
      </c>
      <c r="U109">
        <f>VLOOKUP(Tabella7[[#This Row],[DATA]],Tabella8[], 18, 0)</f>
        <v>0</v>
      </c>
      <c r="V109">
        <f>VLOOKUP(Tabella7[[#This Row],[DATA]],Tabella9[], 2, 0)</f>
        <v>63.43</v>
      </c>
      <c r="W109">
        <f>VLOOKUP(Tabella7[[#This Row],[DATA]],Tabella11[], 2, 0)</f>
        <v>63.39</v>
      </c>
      <c r="X109">
        <f>VLOOKUP(Tabella7[[#This Row],[DATA]],Tabella10[], 2, 0)</f>
        <v>63.28</v>
      </c>
      <c r="Y109">
        <f>VLOOKUP(Tabella7[[#This Row],[DATA]],Tabella13[], 2, 0)</f>
        <v>62.5</v>
      </c>
      <c r="Z109">
        <v>0</v>
      </c>
      <c r="AA109">
        <v>0</v>
      </c>
      <c r="AD109" s="45">
        <v>43964</v>
      </c>
      <c r="AE109" s="14">
        <v>2075.0540000000001</v>
      </c>
      <c r="AF109" s="14">
        <v>11.048999999999999</v>
      </c>
      <c r="AG109" s="14">
        <v>10.106999999999999</v>
      </c>
      <c r="AH109" s="14">
        <v>93.694000000000003</v>
      </c>
      <c r="AI109" s="14">
        <v>1.466</v>
      </c>
      <c r="AJ109" s="14">
        <v>0.998</v>
      </c>
      <c r="AK109" s="14">
        <v>0.71</v>
      </c>
      <c r="AL109" s="14">
        <v>16.495999999999999</v>
      </c>
      <c r="AM109" s="14"/>
      <c r="AN109" s="14"/>
      <c r="AO109" s="14"/>
      <c r="AP109" s="14"/>
      <c r="AQ109" s="14"/>
      <c r="AR109" s="14"/>
      <c r="AS109" s="14"/>
      <c r="AT109" s="14"/>
      <c r="AU109" s="15"/>
      <c r="AW109" s="24">
        <v>43938</v>
      </c>
      <c r="AX109">
        <v>76.849999999999994</v>
      </c>
      <c r="AZ109" s="24">
        <v>43938</v>
      </c>
      <c r="BA109">
        <v>64.84</v>
      </c>
      <c r="BC109" s="24">
        <v>43938</v>
      </c>
      <c r="BD109">
        <v>65.180000000000007</v>
      </c>
      <c r="BF109" s="24">
        <v>43938</v>
      </c>
      <c r="BG109">
        <v>62.5</v>
      </c>
    </row>
    <row r="110" spans="1:59" x14ac:dyDescent="0.3">
      <c r="A110" s="1">
        <v>44013</v>
      </c>
      <c r="B110" s="2">
        <v>12260.57</v>
      </c>
      <c r="C110" s="7">
        <v>125.55974409942723</v>
      </c>
      <c r="D110" s="42">
        <v>-4.0990635910486718E-3</v>
      </c>
      <c r="E110">
        <f>VLOOKUP(Tabella7[[#This Row],[DATA]],Tabella8[], 2, 0)</f>
        <v>2334.826</v>
      </c>
      <c r="F110">
        <f>VLOOKUP(Tabella7[[#This Row],[DATA]],Tabella8[], 3, 0)</f>
        <v>5.6609999999999996</v>
      </c>
      <c r="G110">
        <f>VLOOKUP(Tabella7[[#This Row],[DATA]],Tabella8[], 4, 0)</f>
        <v>5.1459999999999999</v>
      </c>
      <c r="H110">
        <f>VLOOKUP(Tabella7[[#This Row],[DATA]],Tabella8[], 5, 0)</f>
        <v>107.21</v>
      </c>
      <c r="I110">
        <f>VLOOKUP(Tabella7[[#This Row],[DATA]],Tabella8[], 6, 0)</f>
        <v>0.06</v>
      </c>
      <c r="J110">
        <f>VLOOKUP(Tabella7[[#This Row],[DATA]],Tabella8[], 7, 0)</f>
        <v>0.114</v>
      </c>
      <c r="K110">
        <f>VLOOKUP(Tabella7[[#This Row],[DATA]],Tabella8[], 8, 0)</f>
        <v>0.96</v>
      </c>
      <c r="L110">
        <f>VLOOKUP(Tabella7[[#This Row],[DATA]],Tabella8[], 9, 0)</f>
        <v>3.8620000000000001</v>
      </c>
      <c r="M110">
        <f>VLOOKUP(Tabella7[[#This Row],[DATA]],Tabella8[], 10, 0)</f>
        <v>0</v>
      </c>
      <c r="N110">
        <f>VLOOKUP(Tabella7[[#This Row],[DATA]],Tabella8[], 11, 0)</f>
        <v>0</v>
      </c>
      <c r="O110">
        <f>VLOOKUP(Tabella7[[#This Row],[DATA]],Tabella8[], 12, 0)</f>
        <v>0</v>
      </c>
      <c r="P110">
        <f>VLOOKUP(Tabella7[[#This Row],[DATA]],Tabella8[], 13, 0)</f>
        <v>0</v>
      </c>
      <c r="Q110">
        <f>VLOOKUP(Tabella7[[#This Row],[DATA]],Tabella8[], 14, 0)</f>
        <v>0</v>
      </c>
      <c r="R110">
        <f>VLOOKUP(Tabella7[[#This Row],[DATA]],Tabella8[], 15, 0)</f>
        <v>0</v>
      </c>
      <c r="S110">
        <f>VLOOKUP(Tabella7[[#This Row],[DATA]],Tabella8[], 16, 0)</f>
        <v>0</v>
      </c>
      <c r="T110">
        <f>VLOOKUP(Tabella7[[#This Row],[DATA]],Tabella8[], 17, 0)</f>
        <v>0</v>
      </c>
      <c r="U110">
        <f>VLOOKUP(Tabella7[[#This Row],[DATA]],Tabella8[], 18, 0)</f>
        <v>0</v>
      </c>
      <c r="V110">
        <f>VLOOKUP(Tabella7[[#This Row],[DATA]],Tabella9[], 2, 0)</f>
        <v>63.43</v>
      </c>
      <c r="W110">
        <f>VLOOKUP(Tabella7[[#This Row],[DATA]],Tabella11[], 2, 0)</f>
        <v>63.39</v>
      </c>
      <c r="X110">
        <f>VLOOKUP(Tabella7[[#This Row],[DATA]],Tabella10[], 2, 0)</f>
        <v>60.16</v>
      </c>
      <c r="Y110">
        <f>VLOOKUP(Tabella7[[#This Row],[DATA]],Tabella13[], 2, 0)</f>
        <v>37.5</v>
      </c>
      <c r="Z110">
        <v>1</v>
      </c>
      <c r="AA110">
        <v>0</v>
      </c>
      <c r="AD110" s="45">
        <v>43965</v>
      </c>
      <c r="AE110" s="16">
        <v>2079.5830000000001</v>
      </c>
      <c r="AF110" s="16">
        <v>4.5289999999999999</v>
      </c>
      <c r="AG110" s="16">
        <v>8.5950000000000006</v>
      </c>
      <c r="AH110" s="16">
        <v>93.968000000000004</v>
      </c>
      <c r="AI110" s="16">
        <v>0.27400000000000002</v>
      </c>
      <c r="AJ110" s="16">
        <v>0.83799999999999997</v>
      </c>
      <c r="AK110" s="16">
        <v>0.7</v>
      </c>
      <c r="AL110" s="16">
        <v>15.685</v>
      </c>
      <c r="AM110" s="16"/>
      <c r="AN110" s="16"/>
      <c r="AO110" s="16"/>
      <c r="AP110" s="16"/>
      <c r="AQ110" s="16"/>
      <c r="AR110" s="16"/>
      <c r="AS110" s="16"/>
      <c r="AT110" s="16"/>
      <c r="AU110" s="17"/>
      <c r="AW110" s="24">
        <v>43939</v>
      </c>
      <c r="AX110">
        <v>76.849999999999994</v>
      </c>
      <c r="AZ110" s="24">
        <v>43939</v>
      </c>
      <c r="BA110">
        <v>64.84</v>
      </c>
      <c r="BC110" s="24">
        <v>43939</v>
      </c>
      <c r="BD110">
        <v>65.180000000000007</v>
      </c>
      <c r="BF110" s="24">
        <v>43939</v>
      </c>
      <c r="BG110">
        <v>62.5</v>
      </c>
    </row>
    <row r="111" spans="1:59" x14ac:dyDescent="0.3">
      <c r="A111" s="3">
        <v>44014</v>
      </c>
      <c r="B111" s="4">
        <v>12608.46</v>
      </c>
      <c r="C111" s="8">
        <v>129.12246421560044</v>
      </c>
      <c r="D111" s="41">
        <v>2.797959513517476E-2</v>
      </c>
      <c r="E111">
        <f>VLOOKUP(Tabella7[[#This Row],[DATA]],Tabella8[], 2, 0)</f>
        <v>2340.511</v>
      </c>
      <c r="F111">
        <f>VLOOKUP(Tabella7[[#This Row],[DATA]],Tabella8[], 3, 0)</f>
        <v>5.6849999999999996</v>
      </c>
      <c r="G111">
        <f>VLOOKUP(Tabella7[[#This Row],[DATA]],Tabella8[], 4, 0)</f>
        <v>5.1059999999999999</v>
      </c>
      <c r="H111">
        <f>VLOOKUP(Tabella7[[#This Row],[DATA]],Tabella8[], 5, 0)</f>
        <v>107.34099999999999</v>
      </c>
      <c r="I111">
        <f>VLOOKUP(Tabella7[[#This Row],[DATA]],Tabella8[], 6, 0)</f>
        <v>0.13100000000000001</v>
      </c>
      <c r="J111">
        <f>VLOOKUP(Tabella7[[#This Row],[DATA]],Tabella8[], 7, 0)</f>
        <v>0.112</v>
      </c>
      <c r="K111">
        <f>VLOOKUP(Tabella7[[#This Row],[DATA]],Tabella8[], 8, 0)</f>
        <v>0.95</v>
      </c>
      <c r="L111">
        <f>VLOOKUP(Tabella7[[#This Row],[DATA]],Tabella8[], 9, 0)</f>
        <v>3.8740000000000001</v>
      </c>
      <c r="M111">
        <f>VLOOKUP(Tabella7[[#This Row],[DATA]],Tabella8[], 10, 0)</f>
        <v>0</v>
      </c>
      <c r="N111">
        <f>VLOOKUP(Tabella7[[#This Row],[DATA]],Tabella8[], 11, 0)</f>
        <v>0</v>
      </c>
      <c r="O111">
        <f>VLOOKUP(Tabella7[[#This Row],[DATA]],Tabella8[], 12, 0)</f>
        <v>0</v>
      </c>
      <c r="P111">
        <f>VLOOKUP(Tabella7[[#This Row],[DATA]],Tabella8[], 13, 0)</f>
        <v>0</v>
      </c>
      <c r="Q111">
        <f>VLOOKUP(Tabella7[[#This Row],[DATA]],Tabella8[], 14, 0)</f>
        <v>0</v>
      </c>
      <c r="R111">
        <f>VLOOKUP(Tabella7[[#This Row],[DATA]],Tabella8[], 15, 0)</f>
        <v>0</v>
      </c>
      <c r="S111">
        <f>VLOOKUP(Tabella7[[#This Row],[DATA]],Tabella8[], 16, 0)</f>
        <v>0</v>
      </c>
      <c r="T111">
        <f>VLOOKUP(Tabella7[[#This Row],[DATA]],Tabella8[], 17, 0)</f>
        <v>0</v>
      </c>
      <c r="U111">
        <f>VLOOKUP(Tabella7[[#This Row],[DATA]],Tabella8[], 18, 0)</f>
        <v>0</v>
      </c>
      <c r="V111">
        <f>VLOOKUP(Tabella7[[#This Row],[DATA]],Tabella9[], 2, 0)</f>
        <v>63.43</v>
      </c>
      <c r="W111">
        <f>VLOOKUP(Tabella7[[#This Row],[DATA]],Tabella11[], 2, 0)</f>
        <v>63.39</v>
      </c>
      <c r="X111">
        <f>VLOOKUP(Tabella7[[#This Row],[DATA]],Tabella10[], 2, 0)</f>
        <v>60.16</v>
      </c>
      <c r="Y111">
        <f>VLOOKUP(Tabella7[[#This Row],[DATA]],Tabella13[], 2, 0)</f>
        <v>37.5</v>
      </c>
      <c r="Z111">
        <v>0</v>
      </c>
      <c r="AA111">
        <v>0</v>
      </c>
      <c r="AD111" s="45">
        <v>43966</v>
      </c>
      <c r="AE111" s="14">
        <v>2088.5819999999999</v>
      </c>
      <c r="AF111" s="14">
        <v>8.9990000000000006</v>
      </c>
      <c r="AG111" s="14">
        <v>7.9089999999999998</v>
      </c>
      <c r="AH111" s="14">
        <v>94.123000000000005</v>
      </c>
      <c r="AI111" s="14">
        <v>0.155</v>
      </c>
      <c r="AJ111" s="14">
        <v>0.65900000000000003</v>
      </c>
      <c r="AK111" s="14">
        <v>0.72</v>
      </c>
      <c r="AL111" s="14">
        <v>14.683999999999999</v>
      </c>
      <c r="AM111" s="14"/>
      <c r="AN111" s="14"/>
      <c r="AO111" s="14"/>
      <c r="AP111" s="14"/>
      <c r="AQ111" s="14"/>
      <c r="AR111" s="14"/>
      <c r="AS111" s="14"/>
      <c r="AT111" s="14"/>
      <c r="AU111" s="15"/>
      <c r="AW111" s="24">
        <v>43940</v>
      </c>
      <c r="AX111">
        <v>76.849999999999994</v>
      </c>
      <c r="AZ111" s="24">
        <v>43940</v>
      </c>
      <c r="BA111">
        <v>64.84</v>
      </c>
      <c r="BC111" s="24">
        <v>43940</v>
      </c>
      <c r="BD111">
        <v>65.180000000000007</v>
      </c>
      <c r="BF111" s="24">
        <v>43940</v>
      </c>
      <c r="BG111">
        <v>62.5</v>
      </c>
    </row>
    <row r="112" spans="1:59" x14ac:dyDescent="0.3">
      <c r="A112" s="1">
        <v>44015</v>
      </c>
      <c r="B112" s="2">
        <v>12528.18</v>
      </c>
      <c r="C112" s="7">
        <v>128.30032166788021</v>
      </c>
      <c r="D112" s="42">
        <v>-6.3875102602208387E-3</v>
      </c>
      <c r="E112">
        <f>VLOOKUP(Tabella7[[#This Row],[DATA]],Tabella8[], 2, 0)</f>
        <v>2345.3980000000001</v>
      </c>
      <c r="F112">
        <f>VLOOKUP(Tabella7[[#This Row],[DATA]],Tabella8[], 3, 0)</f>
        <v>4.8869999999999996</v>
      </c>
      <c r="G112">
        <f>VLOOKUP(Tabella7[[#This Row],[DATA]],Tabella8[], 4, 0)</f>
        <v>4.6719999999999997</v>
      </c>
      <c r="H112">
        <f>VLOOKUP(Tabella7[[#This Row],[DATA]],Tabella8[], 5, 0)</f>
        <v>107.389</v>
      </c>
      <c r="I112">
        <f>VLOOKUP(Tabella7[[#This Row],[DATA]],Tabella8[], 6, 0)</f>
        <v>4.8000000000000001E-2</v>
      </c>
      <c r="J112">
        <f>VLOOKUP(Tabella7[[#This Row],[DATA]],Tabella8[], 7, 0)</f>
        <v>7.6999999999999999E-2</v>
      </c>
      <c r="K112">
        <f>VLOOKUP(Tabella7[[#This Row],[DATA]],Tabella8[], 8, 0)</f>
        <v>0.95</v>
      </c>
      <c r="L112">
        <f>VLOOKUP(Tabella7[[#This Row],[DATA]],Tabella8[], 9, 0)</f>
        <v>3.7429999999999999</v>
      </c>
      <c r="M112">
        <f>VLOOKUP(Tabella7[[#This Row],[DATA]],Tabella8[], 10, 0)</f>
        <v>0</v>
      </c>
      <c r="N112">
        <f>VLOOKUP(Tabella7[[#This Row],[DATA]],Tabella8[], 11, 0)</f>
        <v>0</v>
      </c>
      <c r="O112">
        <f>VLOOKUP(Tabella7[[#This Row],[DATA]],Tabella8[], 12, 0)</f>
        <v>0</v>
      </c>
      <c r="P112">
        <f>VLOOKUP(Tabella7[[#This Row],[DATA]],Tabella8[], 13, 0)</f>
        <v>0</v>
      </c>
      <c r="Q112">
        <f>VLOOKUP(Tabella7[[#This Row],[DATA]],Tabella8[], 14, 0)</f>
        <v>0</v>
      </c>
      <c r="R112">
        <f>VLOOKUP(Tabella7[[#This Row],[DATA]],Tabella8[], 15, 0)</f>
        <v>0</v>
      </c>
      <c r="S112">
        <f>VLOOKUP(Tabella7[[#This Row],[DATA]],Tabella8[], 16, 0)</f>
        <v>0</v>
      </c>
      <c r="T112">
        <f>VLOOKUP(Tabella7[[#This Row],[DATA]],Tabella8[], 17, 0)</f>
        <v>0</v>
      </c>
      <c r="U112">
        <f>VLOOKUP(Tabella7[[#This Row],[DATA]],Tabella8[], 18, 0)</f>
        <v>0</v>
      </c>
      <c r="V112">
        <f>VLOOKUP(Tabella7[[#This Row],[DATA]],Tabella9[], 2, 0)</f>
        <v>63.43</v>
      </c>
      <c r="W112">
        <f>VLOOKUP(Tabella7[[#This Row],[DATA]],Tabella11[], 2, 0)</f>
        <v>63.39</v>
      </c>
      <c r="X112">
        <f>VLOOKUP(Tabella7[[#This Row],[DATA]],Tabella10[], 2, 0)</f>
        <v>60.16</v>
      </c>
      <c r="Y112">
        <f>VLOOKUP(Tabella7[[#This Row],[DATA]],Tabella13[], 2, 0)</f>
        <v>37.5</v>
      </c>
      <c r="Z112">
        <v>0</v>
      </c>
      <c r="AA112">
        <v>0</v>
      </c>
      <c r="AD112" s="45">
        <v>43967</v>
      </c>
      <c r="AE112" s="16">
        <v>2094.768</v>
      </c>
      <c r="AF112" s="16">
        <v>6.1859999999999999</v>
      </c>
      <c r="AG112" s="16">
        <v>7.54</v>
      </c>
      <c r="AH112" s="16">
        <v>94.611999999999995</v>
      </c>
      <c r="AI112" s="16">
        <v>0.48899999999999999</v>
      </c>
      <c r="AJ112" s="16">
        <v>0.66200000000000003</v>
      </c>
      <c r="AK112" s="16">
        <v>0.74</v>
      </c>
      <c r="AL112" s="16">
        <v>13.981</v>
      </c>
      <c r="AM112" s="16"/>
      <c r="AN112" s="16"/>
      <c r="AO112" s="16"/>
      <c r="AP112" s="16"/>
      <c r="AQ112" s="16"/>
      <c r="AR112" s="16"/>
      <c r="AS112" s="16"/>
      <c r="AT112" s="16"/>
      <c r="AU112" s="17"/>
      <c r="AW112" s="24">
        <v>43941</v>
      </c>
      <c r="AX112">
        <v>76.849999999999994</v>
      </c>
      <c r="AZ112" s="24">
        <v>43941</v>
      </c>
      <c r="BA112">
        <v>64.84</v>
      </c>
      <c r="BC112" s="24">
        <v>43941</v>
      </c>
      <c r="BD112">
        <v>65.180000000000007</v>
      </c>
      <c r="BF112" s="24">
        <v>43941</v>
      </c>
      <c r="BG112">
        <v>62.5</v>
      </c>
    </row>
    <row r="113" spans="1:59" x14ac:dyDescent="0.3">
      <c r="A113" s="3">
        <v>44018</v>
      </c>
      <c r="B113" s="4">
        <v>12733.45</v>
      </c>
      <c r="C113" s="8">
        <v>130.40247912640697</v>
      </c>
      <c r="D113" s="41">
        <v>1.6251882244787859E-2</v>
      </c>
      <c r="E113">
        <f>VLOOKUP(Tabella7[[#This Row],[DATA]],Tabella8[], 2, 0)</f>
        <v>2360.7020000000002</v>
      </c>
      <c r="F113">
        <f>VLOOKUP(Tabella7[[#This Row],[DATA]],Tabella8[], 3, 0)</f>
        <v>6.4480000000000004</v>
      </c>
      <c r="G113">
        <f>VLOOKUP(Tabella7[[#This Row],[DATA]],Tabella8[], 4, 0)</f>
        <v>5.1459999999999999</v>
      </c>
      <c r="H113">
        <f>VLOOKUP(Tabella7[[#This Row],[DATA]],Tabella8[], 5, 0)</f>
        <v>107.532</v>
      </c>
      <c r="I113">
        <f>VLOOKUP(Tabella7[[#This Row],[DATA]],Tabella8[], 6, 0)</f>
        <v>-1.2E-2</v>
      </c>
      <c r="J113">
        <f>VLOOKUP(Tabella7[[#This Row],[DATA]],Tabella8[], 7, 0)</f>
        <v>7.8E-2</v>
      </c>
      <c r="K113">
        <f>VLOOKUP(Tabella7[[#This Row],[DATA]],Tabella8[], 8, 0)</f>
        <v>0.95</v>
      </c>
      <c r="L113">
        <f>VLOOKUP(Tabella7[[#This Row],[DATA]],Tabella8[], 9, 0)</f>
        <v>3.6349999999999998</v>
      </c>
      <c r="M113">
        <f>VLOOKUP(Tabella7[[#This Row],[DATA]],Tabella8[], 10, 0)</f>
        <v>0</v>
      </c>
      <c r="N113">
        <f>VLOOKUP(Tabella7[[#This Row],[DATA]],Tabella8[], 11, 0)</f>
        <v>0</v>
      </c>
      <c r="O113">
        <f>VLOOKUP(Tabella7[[#This Row],[DATA]],Tabella8[], 12, 0)</f>
        <v>0</v>
      </c>
      <c r="P113">
        <f>VLOOKUP(Tabella7[[#This Row],[DATA]],Tabella8[], 13, 0)</f>
        <v>0</v>
      </c>
      <c r="Q113">
        <f>VLOOKUP(Tabella7[[#This Row],[DATA]],Tabella8[], 14, 0)</f>
        <v>0</v>
      </c>
      <c r="R113">
        <f>VLOOKUP(Tabella7[[#This Row],[DATA]],Tabella8[], 15, 0)</f>
        <v>0</v>
      </c>
      <c r="S113">
        <f>VLOOKUP(Tabella7[[#This Row],[DATA]],Tabella8[], 16, 0)</f>
        <v>0</v>
      </c>
      <c r="T113">
        <f>VLOOKUP(Tabella7[[#This Row],[DATA]],Tabella8[], 17, 0)</f>
        <v>0</v>
      </c>
      <c r="U113">
        <f>VLOOKUP(Tabella7[[#This Row],[DATA]],Tabella8[], 18, 0)</f>
        <v>0</v>
      </c>
      <c r="V113">
        <f>VLOOKUP(Tabella7[[#This Row],[DATA]],Tabella9[], 2, 0)</f>
        <v>63.43</v>
      </c>
      <c r="W113">
        <f>VLOOKUP(Tabella7[[#This Row],[DATA]],Tabella11[], 2, 0)</f>
        <v>63.39</v>
      </c>
      <c r="X113">
        <f>VLOOKUP(Tabella7[[#This Row],[DATA]],Tabella10[], 2, 0)</f>
        <v>60.16</v>
      </c>
      <c r="Y113">
        <f>VLOOKUP(Tabella7[[#This Row],[DATA]],Tabella13[], 2, 0)</f>
        <v>37.5</v>
      </c>
      <c r="Z113">
        <v>0</v>
      </c>
      <c r="AA113">
        <v>0</v>
      </c>
      <c r="AD113" s="45">
        <v>43968</v>
      </c>
      <c r="AE113" s="14">
        <v>2102.1219999999998</v>
      </c>
      <c r="AF113" s="14">
        <v>7.3540000000000001</v>
      </c>
      <c r="AG113" s="14">
        <v>7.6449999999999996</v>
      </c>
      <c r="AH113" s="14">
        <v>94.897999999999996</v>
      </c>
      <c r="AI113" s="14">
        <v>0.28599999999999998</v>
      </c>
      <c r="AJ113" s="14">
        <v>0.66900000000000004</v>
      </c>
      <c r="AK113" s="14">
        <v>0.76</v>
      </c>
      <c r="AL113" s="14">
        <v>13.409000000000001</v>
      </c>
      <c r="AM113" s="14"/>
      <c r="AN113" s="14"/>
      <c r="AO113" s="14">
        <v>5.8319999999999999</v>
      </c>
      <c r="AP113" s="14">
        <v>42.122</v>
      </c>
      <c r="AQ113" s="14"/>
      <c r="AR113" s="14">
        <v>1.7000000000000001E-2</v>
      </c>
      <c r="AS113" s="14"/>
      <c r="AT113" s="14"/>
      <c r="AU113" s="15"/>
      <c r="AW113" s="24">
        <v>43942</v>
      </c>
      <c r="AX113">
        <v>76.849999999999994</v>
      </c>
      <c r="AZ113" s="24">
        <v>43942</v>
      </c>
      <c r="BA113">
        <v>64.84</v>
      </c>
      <c r="BC113" s="24">
        <v>43942</v>
      </c>
      <c r="BD113">
        <v>65.180000000000007</v>
      </c>
      <c r="BF113" s="24">
        <v>43942</v>
      </c>
      <c r="BG113">
        <v>62.5</v>
      </c>
    </row>
    <row r="114" spans="1:59" x14ac:dyDescent="0.3">
      <c r="A114" s="1">
        <v>44019</v>
      </c>
      <c r="B114" s="2">
        <v>12616.8</v>
      </c>
      <c r="C114" s="7">
        <v>129.20787364320367</v>
      </c>
      <c r="D114" s="42">
        <v>-9.2031300148999948E-3</v>
      </c>
      <c r="E114">
        <f>VLOOKUP(Tabella7[[#This Row],[DATA]],Tabella8[], 2, 0)</f>
        <v>2364.027</v>
      </c>
      <c r="F114">
        <f>VLOOKUP(Tabella7[[#This Row],[DATA]],Tabella8[], 3, 0)</f>
        <v>3.3250000000000002</v>
      </c>
      <c r="G114">
        <f>VLOOKUP(Tabella7[[#This Row],[DATA]],Tabella8[], 4, 0)</f>
        <v>4.9800000000000004</v>
      </c>
      <c r="H114">
        <f>VLOOKUP(Tabella7[[#This Row],[DATA]],Tabella8[], 5, 0)</f>
        <v>107.651</v>
      </c>
      <c r="I114">
        <f>VLOOKUP(Tabella7[[#This Row],[DATA]],Tabella8[], 6, 0)</f>
        <v>0.11899999999999999</v>
      </c>
      <c r="J114">
        <f>VLOOKUP(Tabella7[[#This Row],[DATA]],Tabella8[], 7, 0)</f>
        <v>7.1999999999999995E-2</v>
      </c>
      <c r="K114">
        <f>VLOOKUP(Tabella7[[#This Row],[DATA]],Tabella8[], 8, 0)</f>
        <v>0.93</v>
      </c>
      <c r="L114">
        <f>VLOOKUP(Tabella7[[#This Row],[DATA]],Tabella8[], 9, 0)</f>
        <v>3.48</v>
      </c>
      <c r="M114">
        <f>VLOOKUP(Tabella7[[#This Row],[DATA]],Tabella8[], 10, 0)</f>
        <v>0</v>
      </c>
      <c r="N114">
        <f>VLOOKUP(Tabella7[[#This Row],[DATA]],Tabella8[], 11, 0)</f>
        <v>0</v>
      </c>
      <c r="O114">
        <f>VLOOKUP(Tabella7[[#This Row],[DATA]],Tabella8[], 12, 0)</f>
        <v>0</v>
      </c>
      <c r="P114">
        <f>VLOOKUP(Tabella7[[#This Row],[DATA]],Tabella8[], 13, 0)</f>
        <v>0</v>
      </c>
      <c r="Q114">
        <f>VLOOKUP(Tabella7[[#This Row],[DATA]],Tabella8[], 14, 0)</f>
        <v>0</v>
      </c>
      <c r="R114">
        <f>VLOOKUP(Tabella7[[#This Row],[DATA]],Tabella8[], 15, 0)</f>
        <v>0</v>
      </c>
      <c r="S114">
        <f>VLOOKUP(Tabella7[[#This Row],[DATA]],Tabella8[], 16, 0)</f>
        <v>0</v>
      </c>
      <c r="T114">
        <f>VLOOKUP(Tabella7[[#This Row],[DATA]],Tabella8[], 17, 0)</f>
        <v>0</v>
      </c>
      <c r="U114">
        <f>VLOOKUP(Tabella7[[#This Row],[DATA]],Tabella8[], 18, 0)</f>
        <v>0</v>
      </c>
      <c r="V114">
        <f>VLOOKUP(Tabella7[[#This Row],[DATA]],Tabella9[], 2, 0)</f>
        <v>55.09</v>
      </c>
      <c r="W114">
        <f>VLOOKUP(Tabella7[[#This Row],[DATA]],Tabella11[], 2, 0)</f>
        <v>58.04</v>
      </c>
      <c r="X114">
        <f>VLOOKUP(Tabella7[[#This Row],[DATA]],Tabella10[], 2, 0)</f>
        <v>55.47</v>
      </c>
      <c r="Y114">
        <f>VLOOKUP(Tabella7[[#This Row],[DATA]],Tabella13[], 2, 0)</f>
        <v>37.5</v>
      </c>
      <c r="Z114">
        <v>0</v>
      </c>
      <c r="AA114">
        <v>0</v>
      </c>
      <c r="AD114" s="45">
        <v>43969</v>
      </c>
      <c r="AE114" s="16">
        <v>2104.2910000000002</v>
      </c>
      <c r="AF114" s="16">
        <v>2.169</v>
      </c>
      <c r="AG114" s="16">
        <v>6.7679999999999998</v>
      </c>
      <c r="AH114" s="16">
        <v>95.387</v>
      </c>
      <c r="AI114" s="16">
        <v>0.48899999999999999</v>
      </c>
      <c r="AJ114" s="16">
        <v>0.58199999999999996</v>
      </c>
      <c r="AK114" s="16">
        <v>0.77</v>
      </c>
      <c r="AL114" s="16">
        <v>13.372999999999999</v>
      </c>
      <c r="AM114" s="16"/>
      <c r="AN114" s="16"/>
      <c r="AO114" s="16"/>
      <c r="AP114" s="16"/>
      <c r="AQ114" s="16"/>
      <c r="AR114" s="16"/>
      <c r="AS114" s="16"/>
      <c r="AT114" s="16"/>
      <c r="AU114" s="17"/>
      <c r="AW114" s="24">
        <v>43943</v>
      </c>
      <c r="AX114">
        <v>76.849999999999994</v>
      </c>
      <c r="AZ114" s="24">
        <v>43943</v>
      </c>
      <c r="BA114">
        <v>64.84</v>
      </c>
      <c r="BC114" s="24">
        <v>43943</v>
      </c>
      <c r="BD114">
        <v>65.180000000000007</v>
      </c>
      <c r="BF114" s="24">
        <v>43943</v>
      </c>
      <c r="BG114">
        <v>62.5</v>
      </c>
    </row>
    <row r="115" spans="1:59" x14ac:dyDescent="0.3">
      <c r="A115" s="3">
        <v>44020</v>
      </c>
      <c r="B115" s="4">
        <v>12494.81</v>
      </c>
      <c r="C115" s="8">
        <v>127.95858154808172</v>
      </c>
      <c r="D115" s="41">
        <v>-9.7159011023419308E-3</v>
      </c>
      <c r="E115">
        <f>VLOOKUP(Tabella7[[#This Row],[DATA]],Tabella8[], 2, 0)</f>
        <v>2368.27</v>
      </c>
      <c r="F115">
        <f>VLOOKUP(Tabella7[[#This Row],[DATA]],Tabella8[], 3, 0)</f>
        <v>4.2430000000000003</v>
      </c>
      <c r="G115">
        <f>VLOOKUP(Tabella7[[#This Row],[DATA]],Tabella8[], 4, 0)</f>
        <v>4.7779999999999996</v>
      </c>
      <c r="H115">
        <f>VLOOKUP(Tabella7[[#This Row],[DATA]],Tabella8[], 5, 0)</f>
        <v>107.818</v>
      </c>
      <c r="I115">
        <f>VLOOKUP(Tabella7[[#This Row],[DATA]],Tabella8[], 6, 0)</f>
        <v>0.16700000000000001</v>
      </c>
      <c r="J115">
        <f>VLOOKUP(Tabella7[[#This Row],[DATA]],Tabella8[], 7, 0)</f>
        <v>8.6999999999999994E-2</v>
      </c>
      <c r="K115">
        <f>VLOOKUP(Tabella7[[#This Row],[DATA]],Tabella8[], 8, 0)</f>
        <v>0.92</v>
      </c>
      <c r="L115">
        <f>VLOOKUP(Tabella7[[#This Row],[DATA]],Tabella8[], 9, 0)</f>
        <v>3.4209999999999998</v>
      </c>
      <c r="M115">
        <f>VLOOKUP(Tabella7[[#This Row],[DATA]],Tabella8[], 10, 0)</f>
        <v>0</v>
      </c>
      <c r="N115">
        <f>VLOOKUP(Tabella7[[#This Row],[DATA]],Tabella8[], 11, 0)</f>
        <v>0</v>
      </c>
      <c r="O115">
        <f>VLOOKUP(Tabella7[[#This Row],[DATA]],Tabella8[], 12, 0)</f>
        <v>0</v>
      </c>
      <c r="P115">
        <f>VLOOKUP(Tabella7[[#This Row],[DATA]],Tabella8[], 13, 0)</f>
        <v>0</v>
      </c>
      <c r="Q115">
        <f>VLOOKUP(Tabella7[[#This Row],[DATA]],Tabella8[], 14, 0)</f>
        <v>0</v>
      </c>
      <c r="R115">
        <f>VLOOKUP(Tabella7[[#This Row],[DATA]],Tabella8[], 15, 0)</f>
        <v>0</v>
      </c>
      <c r="S115">
        <f>VLOOKUP(Tabella7[[#This Row],[DATA]],Tabella8[], 16, 0)</f>
        <v>0</v>
      </c>
      <c r="T115">
        <f>VLOOKUP(Tabella7[[#This Row],[DATA]],Tabella8[], 17, 0)</f>
        <v>0</v>
      </c>
      <c r="U115">
        <f>VLOOKUP(Tabella7[[#This Row],[DATA]],Tabella8[], 18, 0)</f>
        <v>0</v>
      </c>
      <c r="V115">
        <f>VLOOKUP(Tabella7[[#This Row],[DATA]],Tabella9[], 2, 0)</f>
        <v>55.09</v>
      </c>
      <c r="W115">
        <f>VLOOKUP(Tabella7[[#This Row],[DATA]],Tabella11[], 2, 0)</f>
        <v>58.04</v>
      </c>
      <c r="X115">
        <f>VLOOKUP(Tabella7[[#This Row],[DATA]],Tabella10[], 2, 0)</f>
        <v>55.47</v>
      </c>
      <c r="Y115">
        <f>VLOOKUP(Tabella7[[#This Row],[DATA]],Tabella13[], 2, 0)</f>
        <v>37.5</v>
      </c>
      <c r="Z115">
        <v>0</v>
      </c>
      <c r="AA115">
        <v>0</v>
      </c>
      <c r="AD115" s="45">
        <v>43970</v>
      </c>
      <c r="AE115" s="14">
        <v>2118.915</v>
      </c>
      <c r="AF115" s="14">
        <v>14.624000000000001</v>
      </c>
      <c r="AG115" s="14">
        <v>7.8440000000000003</v>
      </c>
      <c r="AH115" s="14">
        <v>96.316999999999993</v>
      </c>
      <c r="AI115" s="14">
        <v>0.93</v>
      </c>
      <c r="AJ115" s="14">
        <v>0.58399999999999996</v>
      </c>
      <c r="AK115" s="14">
        <v>0.79</v>
      </c>
      <c r="AL115" s="14">
        <v>12.956</v>
      </c>
      <c r="AM115" s="14"/>
      <c r="AN115" s="14"/>
      <c r="AO115" s="14"/>
      <c r="AP115" s="14"/>
      <c r="AQ115" s="14"/>
      <c r="AR115" s="14"/>
      <c r="AS115" s="14"/>
      <c r="AT115" s="14"/>
      <c r="AU115" s="15"/>
      <c r="AW115" s="24">
        <v>43944</v>
      </c>
      <c r="AX115">
        <v>76.849999999999994</v>
      </c>
      <c r="AZ115" s="24">
        <v>43944</v>
      </c>
      <c r="BA115">
        <v>64.84</v>
      </c>
      <c r="BC115" s="24">
        <v>43944</v>
      </c>
      <c r="BD115">
        <v>65.180000000000007</v>
      </c>
      <c r="BF115" s="24">
        <v>43944</v>
      </c>
      <c r="BG115">
        <v>62.5</v>
      </c>
    </row>
    <row r="116" spans="1:59" x14ac:dyDescent="0.3">
      <c r="A116" s="1">
        <v>44021</v>
      </c>
      <c r="B116" s="2">
        <v>12489.46</v>
      </c>
      <c r="C116" s="7">
        <v>127.90379252677749</v>
      </c>
      <c r="D116" s="42">
        <v>-4.2826947369469133E-4</v>
      </c>
      <c r="E116">
        <f>VLOOKUP(Tabella7[[#This Row],[DATA]],Tabella8[], 2, 0)</f>
        <v>2371.87</v>
      </c>
      <c r="F116">
        <f>VLOOKUP(Tabella7[[#This Row],[DATA]],Tabella8[], 3, 0)</f>
        <v>3.6</v>
      </c>
      <c r="G116">
        <f>VLOOKUP(Tabella7[[#This Row],[DATA]],Tabella8[], 4, 0)</f>
        <v>4.4800000000000004</v>
      </c>
      <c r="H116">
        <f>VLOOKUP(Tabella7[[#This Row],[DATA]],Tabella8[], 5, 0)</f>
        <v>107.949</v>
      </c>
      <c r="I116">
        <f>VLOOKUP(Tabella7[[#This Row],[DATA]],Tabella8[], 6, 0)</f>
        <v>0.13100000000000001</v>
      </c>
      <c r="J116">
        <f>VLOOKUP(Tabella7[[#This Row],[DATA]],Tabella8[], 7, 0)</f>
        <v>8.6999999999999994E-2</v>
      </c>
      <c r="K116">
        <f>VLOOKUP(Tabella7[[#This Row],[DATA]],Tabella8[], 8, 0)</f>
        <v>0.92</v>
      </c>
      <c r="L116">
        <f>VLOOKUP(Tabella7[[#This Row],[DATA]],Tabella8[], 9, 0)</f>
        <v>3.242</v>
      </c>
      <c r="M116">
        <f>VLOOKUP(Tabella7[[#This Row],[DATA]],Tabella8[], 10, 0)</f>
        <v>0</v>
      </c>
      <c r="N116">
        <f>VLOOKUP(Tabella7[[#This Row],[DATA]],Tabella8[], 11, 0)</f>
        <v>0</v>
      </c>
      <c r="O116">
        <f>VLOOKUP(Tabella7[[#This Row],[DATA]],Tabella8[], 12, 0)</f>
        <v>0</v>
      </c>
      <c r="P116">
        <f>VLOOKUP(Tabella7[[#This Row],[DATA]],Tabella8[], 13, 0)</f>
        <v>0</v>
      </c>
      <c r="Q116">
        <f>VLOOKUP(Tabella7[[#This Row],[DATA]],Tabella8[], 14, 0)</f>
        <v>0</v>
      </c>
      <c r="R116">
        <f>VLOOKUP(Tabella7[[#This Row],[DATA]],Tabella8[], 15, 0)</f>
        <v>0</v>
      </c>
      <c r="S116">
        <f>VLOOKUP(Tabella7[[#This Row],[DATA]],Tabella8[], 16, 0)</f>
        <v>0</v>
      </c>
      <c r="T116">
        <f>VLOOKUP(Tabella7[[#This Row],[DATA]],Tabella8[], 17, 0)</f>
        <v>0</v>
      </c>
      <c r="U116">
        <f>VLOOKUP(Tabella7[[#This Row],[DATA]],Tabella8[], 18, 0)</f>
        <v>0</v>
      </c>
      <c r="V116">
        <f>VLOOKUP(Tabella7[[#This Row],[DATA]],Tabella9[], 2, 0)</f>
        <v>55.09</v>
      </c>
      <c r="W116">
        <f>VLOOKUP(Tabella7[[#This Row],[DATA]],Tabella11[], 2, 0)</f>
        <v>58.04</v>
      </c>
      <c r="X116">
        <f>VLOOKUP(Tabella7[[#This Row],[DATA]],Tabella10[], 2, 0)</f>
        <v>55.47</v>
      </c>
      <c r="Y116">
        <f>VLOOKUP(Tabella7[[#This Row],[DATA]],Tabella13[], 2, 0)</f>
        <v>37.5</v>
      </c>
      <c r="Z116">
        <v>0</v>
      </c>
      <c r="AA116">
        <v>0</v>
      </c>
      <c r="AD116" s="45">
        <v>43971</v>
      </c>
      <c r="AE116" s="16">
        <v>2127.1990000000001</v>
      </c>
      <c r="AF116" s="16">
        <v>8.2840000000000007</v>
      </c>
      <c r="AG116" s="16">
        <v>7.4489999999999998</v>
      </c>
      <c r="AH116" s="16">
        <v>97.066999999999993</v>
      </c>
      <c r="AI116" s="16">
        <v>0.751</v>
      </c>
      <c r="AJ116" s="16">
        <v>0.48199999999999998</v>
      </c>
      <c r="AK116" s="16">
        <v>0.78</v>
      </c>
      <c r="AL116" s="16">
        <v>12.145</v>
      </c>
      <c r="AM116" s="16"/>
      <c r="AN116" s="16"/>
      <c r="AO116" s="16"/>
      <c r="AP116" s="16"/>
      <c r="AQ116" s="16"/>
      <c r="AR116" s="16"/>
      <c r="AS116" s="16"/>
      <c r="AT116" s="16"/>
      <c r="AU116" s="17"/>
      <c r="AW116" s="24">
        <v>43945</v>
      </c>
      <c r="AX116">
        <v>76.849999999999994</v>
      </c>
      <c r="AZ116" s="24">
        <v>43945</v>
      </c>
      <c r="BA116">
        <v>64.84</v>
      </c>
      <c r="BC116" s="24">
        <v>43945</v>
      </c>
      <c r="BD116">
        <v>65.180000000000007</v>
      </c>
      <c r="BF116" s="24">
        <v>43945</v>
      </c>
      <c r="BG116">
        <v>62.5</v>
      </c>
    </row>
    <row r="117" spans="1:59" x14ac:dyDescent="0.3">
      <c r="A117" s="3">
        <v>44022</v>
      </c>
      <c r="B117" s="4">
        <v>12633.71</v>
      </c>
      <c r="C117" s="8">
        <v>129.38104791427926</v>
      </c>
      <c r="D117" s="41">
        <v>1.1483549664059399E-2</v>
      </c>
      <c r="E117">
        <f>VLOOKUP(Tabella7[[#This Row],[DATA]],Tabella8[], 2, 0)</f>
        <v>2375.8150000000001</v>
      </c>
      <c r="F117">
        <f>VLOOKUP(Tabella7[[#This Row],[DATA]],Tabella8[], 3, 0)</f>
        <v>3.9449999999999998</v>
      </c>
      <c r="G117">
        <f>VLOOKUP(Tabella7[[#This Row],[DATA]],Tabella8[], 4, 0)</f>
        <v>4.3449999999999998</v>
      </c>
      <c r="H117">
        <f>VLOOKUP(Tabella7[[#This Row],[DATA]],Tabella8[], 5, 0)</f>
        <v>108.021</v>
      </c>
      <c r="I117">
        <f>VLOOKUP(Tabella7[[#This Row],[DATA]],Tabella8[], 6, 0)</f>
        <v>7.1999999999999995E-2</v>
      </c>
      <c r="J117">
        <f>VLOOKUP(Tabella7[[#This Row],[DATA]],Tabella8[], 7, 0)</f>
        <v>0.09</v>
      </c>
      <c r="K117">
        <f>VLOOKUP(Tabella7[[#This Row],[DATA]],Tabella8[], 8, 0)</f>
        <v>0.94</v>
      </c>
      <c r="L117">
        <f>VLOOKUP(Tabella7[[#This Row],[DATA]],Tabella8[], 9, 0)</f>
        <v>3.29</v>
      </c>
      <c r="M117">
        <f>VLOOKUP(Tabella7[[#This Row],[DATA]],Tabella8[], 10, 0)</f>
        <v>0</v>
      </c>
      <c r="N117">
        <f>VLOOKUP(Tabella7[[#This Row],[DATA]],Tabella8[], 11, 0)</f>
        <v>0</v>
      </c>
      <c r="O117">
        <f>VLOOKUP(Tabella7[[#This Row],[DATA]],Tabella8[], 12, 0)</f>
        <v>0</v>
      </c>
      <c r="P117">
        <f>VLOOKUP(Tabella7[[#This Row],[DATA]],Tabella8[], 13, 0)</f>
        <v>0</v>
      </c>
      <c r="Q117">
        <f>VLOOKUP(Tabella7[[#This Row],[DATA]],Tabella8[], 14, 0)</f>
        <v>0</v>
      </c>
      <c r="R117">
        <f>VLOOKUP(Tabella7[[#This Row],[DATA]],Tabella8[], 15, 0)</f>
        <v>0</v>
      </c>
      <c r="S117">
        <f>VLOOKUP(Tabella7[[#This Row],[DATA]],Tabella8[], 16, 0)</f>
        <v>0</v>
      </c>
      <c r="T117">
        <f>VLOOKUP(Tabella7[[#This Row],[DATA]],Tabella8[], 17, 0)</f>
        <v>0</v>
      </c>
      <c r="U117">
        <f>VLOOKUP(Tabella7[[#This Row],[DATA]],Tabella8[], 18, 0)</f>
        <v>0</v>
      </c>
      <c r="V117">
        <f>VLOOKUP(Tabella7[[#This Row],[DATA]],Tabella9[], 2, 0)</f>
        <v>55.09</v>
      </c>
      <c r="W117">
        <f>VLOOKUP(Tabella7[[#This Row],[DATA]],Tabella11[], 2, 0)</f>
        <v>58.04</v>
      </c>
      <c r="X117">
        <f>VLOOKUP(Tabella7[[#This Row],[DATA]],Tabella10[], 2, 0)</f>
        <v>55.47</v>
      </c>
      <c r="Y117">
        <f>VLOOKUP(Tabella7[[#This Row],[DATA]],Tabella13[], 2, 0)</f>
        <v>37.5</v>
      </c>
      <c r="Z117">
        <v>0</v>
      </c>
      <c r="AA117">
        <v>0</v>
      </c>
      <c r="AD117" s="45">
        <v>43972</v>
      </c>
      <c r="AE117" s="14">
        <v>2133.7310000000002</v>
      </c>
      <c r="AF117" s="14">
        <v>6.532</v>
      </c>
      <c r="AG117" s="14">
        <v>7.7350000000000003</v>
      </c>
      <c r="AH117" s="14">
        <v>97.771000000000001</v>
      </c>
      <c r="AI117" s="14">
        <v>0.70299999999999996</v>
      </c>
      <c r="AJ117" s="14">
        <v>0.54300000000000004</v>
      </c>
      <c r="AK117" s="14">
        <v>0.76</v>
      </c>
      <c r="AL117" s="14">
        <v>11.907</v>
      </c>
      <c r="AM117" s="14"/>
      <c r="AN117" s="14"/>
      <c r="AO117" s="14"/>
      <c r="AP117" s="14"/>
      <c r="AQ117" s="14"/>
      <c r="AR117" s="14"/>
      <c r="AS117" s="14"/>
      <c r="AT117" s="14"/>
      <c r="AU117" s="15"/>
      <c r="AW117" s="24">
        <v>43946</v>
      </c>
      <c r="AX117">
        <v>76.849999999999994</v>
      </c>
      <c r="AZ117" s="24">
        <v>43946</v>
      </c>
      <c r="BA117">
        <v>64.84</v>
      </c>
      <c r="BC117" s="24">
        <v>43946</v>
      </c>
      <c r="BD117">
        <v>65.180000000000007</v>
      </c>
      <c r="BF117" s="24">
        <v>43946</v>
      </c>
      <c r="BG117">
        <v>62.5</v>
      </c>
    </row>
    <row r="118" spans="1:59" x14ac:dyDescent="0.3">
      <c r="A118" s="1">
        <v>44025</v>
      </c>
      <c r="B118" s="2">
        <v>12799.97</v>
      </c>
      <c r="C118" s="7">
        <v>131.08370635952045</v>
      </c>
      <c r="D118" s="42">
        <v>1.3074188893591207E-2</v>
      </c>
      <c r="E118">
        <f>VLOOKUP(Tabella7[[#This Row],[DATA]],Tabella8[], 2, 0)</f>
        <v>2385.922</v>
      </c>
      <c r="F118">
        <f>VLOOKUP(Tabella7[[#This Row],[DATA]],Tabella8[], 3, 0)</f>
        <v>3.1110000000000002</v>
      </c>
      <c r="G118">
        <f>VLOOKUP(Tabella7[[#This Row],[DATA]],Tabella8[], 4, 0)</f>
        <v>3.6030000000000002</v>
      </c>
      <c r="H118">
        <f>VLOOKUP(Tabella7[[#This Row],[DATA]],Tabella8[], 5, 0)</f>
        <v>108.152</v>
      </c>
      <c r="I118">
        <f>VLOOKUP(Tabella7[[#This Row],[DATA]],Tabella8[], 6, 0)</f>
        <v>3.5999999999999997E-2</v>
      </c>
      <c r="J118">
        <f>VLOOKUP(Tabella7[[#This Row],[DATA]],Tabella8[], 7, 0)</f>
        <v>8.8999999999999996E-2</v>
      </c>
      <c r="K118">
        <f>VLOOKUP(Tabella7[[#This Row],[DATA]],Tabella8[], 8, 0)</f>
        <v>1</v>
      </c>
      <c r="L118">
        <f>VLOOKUP(Tabella7[[#This Row],[DATA]],Tabella8[], 9, 0)</f>
        <v>3.1349999999999998</v>
      </c>
      <c r="M118">
        <f>VLOOKUP(Tabella7[[#This Row],[DATA]],Tabella8[], 10, 0)</f>
        <v>0</v>
      </c>
      <c r="N118">
        <f>VLOOKUP(Tabella7[[#This Row],[DATA]],Tabella8[], 11, 0)</f>
        <v>0</v>
      </c>
      <c r="O118">
        <f>VLOOKUP(Tabella7[[#This Row],[DATA]],Tabella8[], 12, 0)</f>
        <v>0</v>
      </c>
      <c r="P118">
        <f>VLOOKUP(Tabella7[[#This Row],[DATA]],Tabella8[], 13, 0)</f>
        <v>0</v>
      </c>
      <c r="Q118">
        <f>VLOOKUP(Tabella7[[#This Row],[DATA]],Tabella8[], 14, 0)</f>
        <v>0</v>
      </c>
      <c r="R118">
        <f>VLOOKUP(Tabella7[[#This Row],[DATA]],Tabella8[], 15, 0)</f>
        <v>0</v>
      </c>
      <c r="S118">
        <f>VLOOKUP(Tabella7[[#This Row],[DATA]],Tabella8[], 16, 0)</f>
        <v>0</v>
      </c>
      <c r="T118">
        <f>VLOOKUP(Tabella7[[#This Row],[DATA]],Tabella8[], 17, 0)</f>
        <v>0</v>
      </c>
      <c r="U118">
        <f>VLOOKUP(Tabella7[[#This Row],[DATA]],Tabella8[], 18, 0)</f>
        <v>0</v>
      </c>
      <c r="V118">
        <f>VLOOKUP(Tabella7[[#This Row],[DATA]],Tabella9[], 2, 0)</f>
        <v>55.09</v>
      </c>
      <c r="W118">
        <f>VLOOKUP(Tabella7[[#This Row],[DATA]],Tabella11[], 2, 0)</f>
        <v>58.04</v>
      </c>
      <c r="X118">
        <f>VLOOKUP(Tabella7[[#This Row],[DATA]],Tabella10[], 2, 0)</f>
        <v>55.47</v>
      </c>
      <c r="Y118">
        <f>VLOOKUP(Tabella7[[#This Row],[DATA]],Tabella13[], 2, 0)</f>
        <v>37.5</v>
      </c>
      <c r="Z118">
        <v>0</v>
      </c>
      <c r="AA118">
        <v>0</v>
      </c>
      <c r="AD118" s="45">
        <v>43973</v>
      </c>
      <c r="AE118" s="16">
        <v>2141.9430000000002</v>
      </c>
      <c r="AF118" s="16">
        <v>8.2119999999999997</v>
      </c>
      <c r="AG118" s="16">
        <v>7.6230000000000002</v>
      </c>
      <c r="AH118" s="16">
        <v>98.069000000000003</v>
      </c>
      <c r="AI118" s="16">
        <v>0.29799999999999999</v>
      </c>
      <c r="AJ118" s="16">
        <v>0.56399999999999995</v>
      </c>
      <c r="AK118" s="16">
        <v>0.75</v>
      </c>
      <c r="AL118" s="16">
        <v>11.573</v>
      </c>
      <c r="AM118" s="16"/>
      <c r="AN118" s="16"/>
      <c r="AO118" s="16"/>
      <c r="AP118" s="16"/>
      <c r="AQ118" s="16"/>
      <c r="AR118" s="16"/>
      <c r="AS118" s="16"/>
      <c r="AT118" s="16"/>
      <c r="AU118" s="17"/>
      <c r="AW118" s="24">
        <v>43947</v>
      </c>
      <c r="AX118">
        <v>76.849999999999994</v>
      </c>
      <c r="AZ118" s="24">
        <v>43947</v>
      </c>
      <c r="BA118">
        <v>64.84</v>
      </c>
      <c r="BC118" s="24">
        <v>43947</v>
      </c>
      <c r="BD118">
        <v>65.180000000000007</v>
      </c>
      <c r="BF118" s="24">
        <v>43947</v>
      </c>
      <c r="BG118">
        <v>62.5</v>
      </c>
    </row>
    <row r="119" spans="1:59" x14ac:dyDescent="0.3">
      <c r="A119" s="3">
        <v>44026</v>
      </c>
      <c r="B119" s="4">
        <v>12697.36</v>
      </c>
      <c r="C119" s="8">
        <v>130.03288365372111</v>
      </c>
      <c r="D119" s="41">
        <v>-8.0487293328251105E-3</v>
      </c>
      <c r="E119">
        <f>VLOOKUP(Tabella7[[#This Row],[DATA]],Tabella8[], 2, 0)</f>
        <v>2389.212</v>
      </c>
      <c r="F119">
        <f>VLOOKUP(Tabella7[[#This Row],[DATA]],Tabella8[], 3, 0)</f>
        <v>3.29</v>
      </c>
      <c r="G119">
        <f>VLOOKUP(Tabella7[[#This Row],[DATA]],Tabella8[], 4, 0)</f>
        <v>3.5979999999999999</v>
      </c>
      <c r="H119">
        <f>VLOOKUP(Tabella7[[#This Row],[DATA]],Tabella8[], 5, 0)</f>
        <v>108.2</v>
      </c>
      <c r="I119">
        <f>VLOOKUP(Tabella7[[#This Row],[DATA]],Tabella8[], 6, 0)</f>
        <v>4.8000000000000001E-2</v>
      </c>
      <c r="J119">
        <f>VLOOKUP(Tabella7[[#This Row],[DATA]],Tabella8[], 7, 0)</f>
        <v>7.8E-2</v>
      </c>
      <c r="K119">
        <f>VLOOKUP(Tabella7[[#This Row],[DATA]],Tabella8[], 8, 0)</f>
        <v>1.03</v>
      </c>
      <c r="L119">
        <f>VLOOKUP(Tabella7[[#This Row],[DATA]],Tabella8[], 9, 0)</f>
        <v>3.0510000000000002</v>
      </c>
      <c r="M119">
        <f>VLOOKUP(Tabella7[[#This Row],[DATA]],Tabella8[], 10, 0)</f>
        <v>0</v>
      </c>
      <c r="N119">
        <f>VLOOKUP(Tabella7[[#This Row],[DATA]],Tabella8[], 11, 0)</f>
        <v>0</v>
      </c>
      <c r="O119">
        <f>VLOOKUP(Tabella7[[#This Row],[DATA]],Tabella8[], 12, 0)</f>
        <v>0</v>
      </c>
      <c r="P119">
        <f>VLOOKUP(Tabella7[[#This Row],[DATA]],Tabella8[], 13, 0)</f>
        <v>0</v>
      </c>
      <c r="Q119">
        <f>VLOOKUP(Tabella7[[#This Row],[DATA]],Tabella8[], 14, 0)</f>
        <v>0</v>
      </c>
      <c r="R119">
        <f>VLOOKUP(Tabella7[[#This Row],[DATA]],Tabella8[], 15, 0)</f>
        <v>0</v>
      </c>
      <c r="S119">
        <f>VLOOKUP(Tabella7[[#This Row],[DATA]],Tabella8[], 16, 0)</f>
        <v>0</v>
      </c>
      <c r="T119">
        <f>VLOOKUP(Tabella7[[#This Row],[DATA]],Tabella8[], 17, 0)</f>
        <v>0</v>
      </c>
      <c r="U119">
        <f>VLOOKUP(Tabella7[[#This Row],[DATA]],Tabella8[], 18, 0)</f>
        <v>0</v>
      </c>
      <c r="V119">
        <f>VLOOKUP(Tabella7[[#This Row],[DATA]],Tabella9[], 2, 0)</f>
        <v>55.09</v>
      </c>
      <c r="W119">
        <f>VLOOKUP(Tabella7[[#This Row],[DATA]],Tabella11[], 2, 0)</f>
        <v>58.04</v>
      </c>
      <c r="X119">
        <f>VLOOKUP(Tabella7[[#This Row],[DATA]],Tabella10[], 2, 0)</f>
        <v>55.47</v>
      </c>
      <c r="Y119">
        <f>VLOOKUP(Tabella7[[#This Row],[DATA]],Tabella13[], 2, 0)</f>
        <v>37.5</v>
      </c>
      <c r="Z119">
        <v>0</v>
      </c>
      <c r="AA119">
        <v>0</v>
      </c>
      <c r="AD119" s="45">
        <v>43974</v>
      </c>
      <c r="AE119" s="14">
        <v>2145.232</v>
      </c>
      <c r="AF119" s="14">
        <v>3.29</v>
      </c>
      <c r="AG119" s="14">
        <v>7.2089999999999996</v>
      </c>
      <c r="AH119" s="14">
        <v>98.462000000000003</v>
      </c>
      <c r="AI119" s="14">
        <v>0.39300000000000002</v>
      </c>
      <c r="AJ119" s="14">
        <v>0.55000000000000004</v>
      </c>
      <c r="AK119" s="14">
        <v>0.75</v>
      </c>
      <c r="AL119" s="14">
        <v>11.061</v>
      </c>
      <c r="AM119" s="14"/>
      <c r="AN119" s="14"/>
      <c r="AO119" s="14"/>
      <c r="AP119" s="14"/>
      <c r="AQ119" s="14"/>
      <c r="AR119" s="14"/>
      <c r="AS119" s="14"/>
      <c r="AT119" s="14"/>
      <c r="AU119" s="15"/>
      <c r="AW119" s="24">
        <v>43948</v>
      </c>
      <c r="AX119">
        <v>76.849999999999994</v>
      </c>
      <c r="AZ119" s="24">
        <v>43948</v>
      </c>
      <c r="BA119">
        <v>65.62</v>
      </c>
      <c r="BC119" s="24">
        <v>43948</v>
      </c>
      <c r="BD119">
        <v>66.069999999999993</v>
      </c>
      <c r="BF119" s="24">
        <v>43948</v>
      </c>
      <c r="BG119">
        <v>62.5</v>
      </c>
    </row>
    <row r="120" spans="1:59" x14ac:dyDescent="0.3">
      <c r="A120" s="1">
        <v>44027</v>
      </c>
      <c r="B120" s="2">
        <v>12930.98</v>
      </c>
      <c r="C120" s="7">
        <v>132.42537172046744</v>
      </c>
      <c r="D120" s="42">
        <v>1.8231884801727577E-2</v>
      </c>
      <c r="E120">
        <f>VLOOKUP(Tabella7[[#This Row],[DATA]],Tabella8[], 2, 0)</f>
        <v>2394.3850000000002</v>
      </c>
      <c r="F120">
        <f>VLOOKUP(Tabella7[[#This Row],[DATA]],Tabella8[], 3, 0)</f>
        <v>5.173</v>
      </c>
      <c r="G120">
        <f>VLOOKUP(Tabella7[[#This Row],[DATA]],Tabella8[], 4, 0)</f>
        <v>3.7309999999999999</v>
      </c>
      <c r="H120">
        <f>VLOOKUP(Tabella7[[#This Row],[DATA]],Tabella8[], 5, 0)</f>
        <v>108.223</v>
      </c>
      <c r="I120">
        <f>VLOOKUP(Tabella7[[#This Row],[DATA]],Tabella8[], 6, 0)</f>
        <v>2.4E-2</v>
      </c>
      <c r="J120">
        <f>VLOOKUP(Tabella7[[#This Row],[DATA]],Tabella8[], 7, 0)</f>
        <v>5.8000000000000003E-2</v>
      </c>
      <c r="K120">
        <f>VLOOKUP(Tabella7[[#This Row],[DATA]],Tabella8[], 8, 0)</f>
        <v>1.06</v>
      </c>
      <c r="L120">
        <f>VLOOKUP(Tabella7[[#This Row],[DATA]],Tabella8[], 9, 0)</f>
        <v>2.9319999999999999</v>
      </c>
      <c r="M120">
        <f>VLOOKUP(Tabella7[[#This Row],[DATA]],Tabella8[], 10, 0)</f>
        <v>0</v>
      </c>
      <c r="N120">
        <f>VLOOKUP(Tabella7[[#This Row],[DATA]],Tabella8[], 11, 0)</f>
        <v>0</v>
      </c>
      <c r="O120">
        <f>VLOOKUP(Tabella7[[#This Row],[DATA]],Tabella8[], 12, 0)</f>
        <v>0</v>
      </c>
      <c r="P120">
        <f>VLOOKUP(Tabella7[[#This Row],[DATA]],Tabella8[], 13, 0)</f>
        <v>0</v>
      </c>
      <c r="Q120">
        <f>VLOOKUP(Tabella7[[#This Row],[DATA]],Tabella8[], 14, 0)</f>
        <v>0</v>
      </c>
      <c r="R120">
        <f>VLOOKUP(Tabella7[[#This Row],[DATA]],Tabella8[], 15, 0)</f>
        <v>0</v>
      </c>
      <c r="S120">
        <f>VLOOKUP(Tabella7[[#This Row],[DATA]],Tabella8[], 16, 0)</f>
        <v>0</v>
      </c>
      <c r="T120">
        <f>VLOOKUP(Tabella7[[#This Row],[DATA]],Tabella8[], 17, 0)</f>
        <v>0</v>
      </c>
      <c r="U120">
        <f>VLOOKUP(Tabella7[[#This Row],[DATA]],Tabella8[], 18, 0)</f>
        <v>0</v>
      </c>
      <c r="V120">
        <f>VLOOKUP(Tabella7[[#This Row],[DATA]],Tabella9[], 2, 0)</f>
        <v>55.09</v>
      </c>
      <c r="W120">
        <f>VLOOKUP(Tabella7[[#This Row],[DATA]],Tabella11[], 2, 0)</f>
        <v>58.04</v>
      </c>
      <c r="X120">
        <f>VLOOKUP(Tabella7[[#This Row],[DATA]],Tabella10[], 2, 0)</f>
        <v>55.47</v>
      </c>
      <c r="Y120">
        <f>VLOOKUP(Tabella7[[#This Row],[DATA]],Tabella13[], 2, 0)</f>
        <v>37.5</v>
      </c>
      <c r="Z120">
        <v>0</v>
      </c>
      <c r="AA120">
        <v>0</v>
      </c>
      <c r="AD120" s="45">
        <v>43975</v>
      </c>
      <c r="AE120" s="16">
        <v>2149.3090000000002</v>
      </c>
      <c r="AF120" s="16">
        <v>4.0759999999999996</v>
      </c>
      <c r="AG120" s="16">
        <v>6.7409999999999997</v>
      </c>
      <c r="AH120" s="16">
        <v>98.724000000000004</v>
      </c>
      <c r="AI120" s="16">
        <v>0.26200000000000001</v>
      </c>
      <c r="AJ120" s="16">
        <v>0.54700000000000004</v>
      </c>
      <c r="AK120" s="16">
        <v>0.76</v>
      </c>
      <c r="AL120" s="16">
        <v>10.679</v>
      </c>
      <c r="AM120" s="16"/>
      <c r="AN120" s="16"/>
      <c r="AO120" s="16">
        <v>4.4729999999999999</v>
      </c>
      <c r="AP120" s="16">
        <v>46.371000000000002</v>
      </c>
      <c r="AQ120" s="16"/>
      <c r="AR120" s="16">
        <v>1.4999999999999999E-2</v>
      </c>
      <c r="AS120" s="16"/>
      <c r="AT120" s="16"/>
      <c r="AU120" s="17"/>
      <c r="AW120" s="24">
        <v>43949</v>
      </c>
      <c r="AX120">
        <v>76.849999999999994</v>
      </c>
      <c r="AZ120" s="24">
        <v>43949</v>
      </c>
      <c r="BA120">
        <v>65.62</v>
      </c>
      <c r="BC120" s="24">
        <v>43949</v>
      </c>
      <c r="BD120">
        <v>66.069999999999993</v>
      </c>
      <c r="BF120" s="24">
        <v>43949</v>
      </c>
      <c r="BG120">
        <v>62.5</v>
      </c>
    </row>
    <row r="121" spans="1:59" x14ac:dyDescent="0.3">
      <c r="A121" s="3">
        <v>44028</v>
      </c>
      <c r="B121" s="4">
        <v>12874.97</v>
      </c>
      <c r="C121" s="8">
        <v>131.85177675163575</v>
      </c>
      <c r="D121" s="41">
        <v>-4.3408661917293707E-3</v>
      </c>
      <c r="E121">
        <f>VLOOKUP(Tabella7[[#This Row],[DATA]],Tabella8[], 2, 0)</f>
        <v>2401.0590000000002</v>
      </c>
      <c r="F121">
        <f>VLOOKUP(Tabella7[[#This Row],[DATA]],Tabella8[], 3, 0)</f>
        <v>6.6749999999999998</v>
      </c>
      <c r="G121">
        <f>VLOOKUP(Tabella7[[#This Row],[DATA]],Tabella8[], 4, 0)</f>
        <v>4.17</v>
      </c>
      <c r="H121">
        <f>VLOOKUP(Tabella7[[#This Row],[DATA]],Tabella8[], 5, 0)</f>
        <v>108.307</v>
      </c>
      <c r="I121">
        <f>VLOOKUP(Tabella7[[#This Row],[DATA]],Tabella8[], 6, 0)</f>
        <v>8.3000000000000004E-2</v>
      </c>
      <c r="J121">
        <f>VLOOKUP(Tabella7[[#This Row],[DATA]],Tabella8[], 7, 0)</f>
        <v>5.0999999999999997E-2</v>
      </c>
      <c r="K121">
        <f>VLOOKUP(Tabella7[[#This Row],[DATA]],Tabella8[], 8, 0)</f>
        <v>1.1000000000000001</v>
      </c>
      <c r="L121">
        <f>VLOOKUP(Tabella7[[#This Row],[DATA]],Tabella8[], 9, 0)</f>
        <v>2.992</v>
      </c>
      <c r="M121">
        <f>VLOOKUP(Tabella7[[#This Row],[DATA]],Tabella8[], 10, 0)</f>
        <v>0</v>
      </c>
      <c r="N121">
        <f>VLOOKUP(Tabella7[[#This Row],[DATA]],Tabella8[], 11, 0)</f>
        <v>0</v>
      </c>
      <c r="O121">
        <f>VLOOKUP(Tabella7[[#This Row],[DATA]],Tabella8[], 12, 0)</f>
        <v>0</v>
      </c>
      <c r="P121">
        <f>VLOOKUP(Tabella7[[#This Row],[DATA]],Tabella8[], 13, 0)</f>
        <v>0</v>
      </c>
      <c r="Q121">
        <f>VLOOKUP(Tabella7[[#This Row],[DATA]],Tabella8[], 14, 0)</f>
        <v>0</v>
      </c>
      <c r="R121">
        <f>VLOOKUP(Tabella7[[#This Row],[DATA]],Tabella8[], 15, 0)</f>
        <v>0</v>
      </c>
      <c r="S121">
        <f>VLOOKUP(Tabella7[[#This Row],[DATA]],Tabella8[], 16, 0)</f>
        <v>0</v>
      </c>
      <c r="T121">
        <f>VLOOKUP(Tabella7[[#This Row],[DATA]],Tabella8[], 17, 0)</f>
        <v>0</v>
      </c>
      <c r="U121">
        <f>VLOOKUP(Tabella7[[#This Row],[DATA]],Tabella8[], 18, 0)</f>
        <v>0</v>
      </c>
      <c r="V121">
        <f>VLOOKUP(Tabella7[[#This Row],[DATA]],Tabella9[], 2, 0)</f>
        <v>55.09</v>
      </c>
      <c r="W121">
        <f>VLOOKUP(Tabella7[[#This Row],[DATA]],Tabella11[], 2, 0)</f>
        <v>58.04</v>
      </c>
      <c r="X121">
        <f>VLOOKUP(Tabella7[[#This Row],[DATA]],Tabella10[], 2, 0)</f>
        <v>55.47</v>
      </c>
      <c r="Y121">
        <f>VLOOKUP(Tabella7[[#This Row],[DATA]],Tabella13[], 2, 0)</f>
        <v>37.5</v>
      </c>
      <c r="Z121">
        <v>0</v>
      </c>
      <c r="AA121">
        <v>0</v>
      </c>
      <c r="AD121" s="45">
        <v>43976</v>
      </c>
      <c r="AE121" s="14">
        <v>2152.5500000000002</v>
      </c>
      <c r="AF121" s="14">
        <v>3.242</v>
      </c>
      <c r="AG121" s="14">
        <v>6.8940000000000001</v>
      </c>
      <c r="AH121" s="14">
        <v>99.034000000000006</v>
      </c>
      <c r="AI121" s="14">
        <v>0.31</v>
      </c>
      <c r="AJ121" s="14">
        <v>0.52100000000000002</v>
      </c>
      <c r="AK121" s="14">
        <v>0.76</v>
      </c>
      <c r="AL121" s="14">
        <v>10.523999999999999</v>
      </c>
      <c r="AM121" s="14"/>
      <c r="AN121" s="14"/>
      <c r="AO121" s="14"/>
      <c r="AP121" s="14"/>
      <c r="AQ121" s="14"/>
      <c r="AR121" s="14"/>
      <c r="AS121" s="14"/>
      <c r="AT121" s="14"/>
      <c r="AU121" s="15"/>
      <c r="AW121" s="24">
        <v>43950</v>
      </c>
      <c r="AX121">
        <v>76.849999999999994</v>
      </c>
      <c r="AZ121" s="24">
        <v>43950</v>
      </c>
      <c r="BA121">
        <v>69.790000000000006</v>
      </c>
      <c r="BC121" s="24">
        <v>43950</v>
      </c>
      <c r="BD121">
        <v>70.83</v>
      </c>
      <c r="BF121" s="24">
        <v>43950</v>
      </c>
      <c r="BG121">
        <v>62.5</v>
      </c>
    </row>
    <row r="122" spans="1:59" x14ac:dyDescent="0.3">
      <c r="A122" s="1">
        <v>44029</v>
      </c>
      <c r="B122" s="2">
        <v>12919.61</v>
      </c>
      <c r="C122" s="7">
        <v>132.30893224902277</v>
      </c>
      <c r="D122" s="42">
        <v>3.4611956903447972E-3</v>
      </c>
      <c r="E122">
        <f>VLOOKUP(Tabella7[[#This Row],[DATA]],Tabella8[], 2, 0)</f>
        <v>2408.1509999999998</v>
      </c>
      <c r="F122">
        <f>VLOOKUP(Tabella7[[#This Row],[DATA]],Tabella8[], 3, 0)</f>
        <v>7.0919999999999996</v>
      </c>
      <c r="G122">
        <f>VLOOKUP(Tabella7[[#This Row],[DATA]],Tabella8[], 4, 0)</f>
        <v>4.6189999999999998</v>
      </c>
      <c r="H122">
        <f>VLOOKUP(Tabella7[[#This Row],[DATA]],Tabella8[], 5, 0)</f>
        <v>108.319</v>
      </c>
      <c r="I122">
        <f>VLOOKUP(Tabella7[[#This Row],[DATA]],Tabella8[], 6, 0)</f>
        <v>1.2E-2</v>
      </c>
      <c r="J122">
        <f>VLOOKUP(Tabella7[[#This Row],[DATA]],Tabella8[], 7, 0)</f>
        <v>4.2999999999999997E-2</v>
      </c>
      <c r="K122">
        <f>VLOOKUP(Tabella7[[#This Row],[DATA]],Tabella8[], 8, 0)</f>
        <v>1.1200000000000001</v>
      </c>
      <c r="L122">
        <f>VLOOKUP(Tabella7[[#This Row],[DATA]],Tabella8[], 9, 0)</f>
        <v>2.9319999999999999</v>
      </c>
      <c r="M122">
        <f>VLOOKUP(Tabella7[[#This Row],[DATA]],Tabella8[], 10, 0)</f>
        <v>0</v>
      </c>
      <c r="N122">
        <f>VLOOKUP(Tabella7[[#This Row],[DATA]],Tabella8[], 11, 0)</f>
        <v>0</v>
      </c>
      <c r="O122">
        <f>VLOOKUP(Tabella7[[#This Row],[DATA]],Tabella8[], 12, 0)</f>
        <v>0</v>
      </c>
      <c r="P122">
        <f>VLOOKUP(Tabella7[[#This Row],[DATA]],Tabella8[], 13, 0)</f>
        <v>0</v>
      </c>
      <c r="Q122">
        <f>VLOOKUP(Tabella7[[#This Row],[DATA]],Tabella8[], 14, 0)</f>
        <v>0</v>
      </c>
      <c r="R122">
        <f>VLOOKUP(Tabella7[[#This Row],[DATA]],Tabella8[], 15, 0)</f>
        <v>0</v>
      </c>
      <c r="S122">
        <f>VLOOKUP(Tabella7[[#This Row],[DATA]],Tabella8[], 16, 0)</f>
        <v>0</v>
      </c>
      <c r="T122">
        <f>VLOOKUP(Tabella7[[#This Row],[DATA]],Tabella8[], 17, 0)</f>
        <v>0</v>
      </c>
      <c r="U122">
        <f>VLOOKUP(Tabella7[[#This Row],[DATA]],Tabella8[], 18, 0)</f>
        <v>0</v>
      </c>
      <c r="V122">
        <f>VLOOKUP(Tabella7[[#This Row],[DATA]],Tabella9[], 2, 0)</f>
        <v>55.09</v>
      </c>
      <c r="W122">
        <f>VLOOKUP(Tabella7[[#This Row],[DATA]],Tabella11[], 2, 0)</f>
        <v>58.04</v>
      </c>
      <c r="X122">
        <f>VLOOKUP(Tabella7[[#This Row],[DATA]],Tabella10[], 2, 0)</f>
        <v>55.47</v>
      </c>
      <c r="Y122">
        <f>VLOOKUP(Tabella7[[#This Row],[DATA]],Tabella13[], 2, 0)</f>
        <v>37.5</v>
      </c>
      <c r="Z122">
        <v>0</v>
      </c>
      <c r="AA122">
        <v>0</v>
      </c>
      <c r="AD122" s="45">
        <v>43977</v>
      </c>
      <c r="AE122" s="16">
        <v>2159.7020000000002</v>
      </c>
      <c r="AF122" s="16">
        <v>7.1509999999999998</v>
      </c>
      <c r="AG122" s="16">
        <v>5.827</v>
      </c>
      <c r="AH122" s="16">
        <v>99.784999999999997</v>
      </c>
      <c r="AI122" s="16">
        <v>0.751</v>
      </c>
      <c r="AJ122" s="16">
        <v>0.495</v>
      </c>
      <c r="AK122" s="16">
        <v>0.77</v>
      </c>
      <c r="AL122" s="16">
        <v>9.6539999999999999</v>
      </c>
      <c r="AM122" s="16"/>
      <c r="AN122" s="16"/>
      <c r="AO122" s="16"/>
      <c r="AP122" s="16"/>
      <c r="AQ122" s="16"/>
      <c r="AR122" s="16"/>
      <c r="AS122" s="16"/>
      <c r="AT122" s="16"/>
      <c r="AU122" s="17"/>
      <c r="AW122" s="24">
        <v>43951</v>
      </c>
      <c r="AX122">
        <v>76.849999999999994</v>
      </c>
      <c r="AZ122" s="24">
        <v>43951</v>
      </c>
      <c r="BA122">
        <v>69.790000000000006</v>
      </c>
      <c r="BC122" s="24">
        <v>43951</v>
      </c>
      <c r="BD122">
        <v>70.83</v>
      </c>
      <c r="BF122" s="24">
        <v>43951</v>
      </c>
      <c r="BG122">
        <v>62.5</v>
      </c>
    </row>
    <row r="123" spans="1:59" x14ac:dyDescent="0.3">
      <c r="A123" s="3">
        <v>44032</v>
      </c>
      <c r="B123" s="4">
        <v>13046.92</v>
      </c>
      <c r="C123" s="8">
        <v>133.61270613729207</v>
      </c>
      <c r="D123" s="41">
        <v>9.8057784466891538E-3</v>
      </c>
      <c r="E123">
        <f>VLOOKUP(Tabella7[[#This Row],[DATA]],Tabella8[], 2, 0)</f>
        <v>2423.4070000000002</v>
      </c>
      <c r="F123">
        <f>VLOOKUP(Tabella7[[#This Row],[DATA]],Tabella8[], 3, 0)</f>
        <v>7.032</v>
      </c>
      <c r="G123">
        <f>VLOOKUP(Tabella7[[#This Row],[DATA]],Tabella8[], 4, 0)</f>
        <v>5.3550000000000004</v>
      </c>
      <c r="H123">
        <f>VLOOKUP(Tabella7[[#This Row],[DATA]],Tabella8[], 5, 0)</f>
        <v>108.39</v>
      </c>
      <c r="I123">
        <f>VLOOKUP(Tabella7[[#This Row],[DATA]],Tabella8[], 6, 0)</f>
        <v>2.4E-2</v>
      </c>
      <c r="J123">
        <f>VLOOKUP(Tabella7[[#This Row],[DATA]],Tabella8[], 7, 0)</f>
        <v>3.4000000000000002E-2</v>
      </c>
      <c r="K123">
        <f>VLOOKUP(Tabella7[[#This Row],[DATA]],Tabella8[], 8, 0)</f>
        <v>1.17</v>
      </c>
      <c r="L123">
        <f>VLOOKUP(Tabella7[[#This Row],[DATA]],Tabella8[], 9, 0)</f>
        <v>2.92</v>
      </c>
      <c r="M123">
        <f>VLOOKUP(Tabella7[[#This Row],[DATA]],Tabella8[], 10, 0)</f>
        <v>0</v>
      </c>
      <c r="N123">
        <f>VLOOKUP(Tabella7[[#This Row],[DATA]],Tabella8[], 11, 0)</f>
        <v>0</v>
      </c>
      <c r="O123">
        <f>VLOOKUP(Tabella7[[#This Row],[DATA]],Tabella8[], 12, 0)</f>
        <v>0</v>
      </c>
      <c r="P123">
        <f>VLOOKUP(Tabella7[[#This Row],[DATA]],Tabella8[], 13, 0)</f>
        <v>0</v>
      </c>
      <c r="Q123">
        <f>VLOOKUP(Tabella7[[#This Row],[DATA]],Tabella8[], 14, 0)</f>
        <v>0</v>
      </c>
      <c r="R123">
        <f>VLOOKUP(Tabella7[[#This Row],[DATA]],Tabella8[], 15, 0)</f>
        <v>0</v>
      </c>
      <c r="S123">
        <f>VLOOKUP(Tabella7[[#This Row],[DATA]],Tabella8[], 16, 0)</f>
        <v>0</v>
      </c>
      <c r="T123">
        <f>VLOOKUP(Tabella7[[#This Row],[DATA]],Tabella8[], 17, 0)</f>
        <v>0</v>
      </c>
      <c r="U123">
        <f>VLOOKUP(Tabella7[[#This Row],[DATA]],Tabella8[], 18, 0)</f>
        <v>0</v>
      </c>
      <c r="V123">
        <f>VLOOKUP(Tabella7[[#This Row],[DATA]],Tabella9[], 2, 0)</f>
        <v>55.09</v>
      </c>
      <c r="W123">
        <f>VLOOKUP(Tabella7[[#This Row],[DATA]],Tabella11[], 2, 0)</f>
        <v>58.04</v>
      </c>
      <c r="X123">
        <f>VLOOKUP(Tabella7[[#This Row],[DATA]],Tabella10[], 2, 0)</f>
        <v>55.47</v>
      </c>
      <c r="Y123">
        <f>VLOOKUP(Tabella7[[#This Row],[DATA]],Tabella13[], 2, 0)</f>
        <v>37.5</v>
      </c>
      <c r="Z123">
        <v>0</v>
      </c>
      <c r="AA123">
        <v>0</v>
      </c>
      <c r="AD123" s="45">
        <v>43978</v>
      </c>
      <c r="AE123" s="14">
        <v>2163.5639999999999</v>
      </c>
      <c r="AF123" s="14">
        <v>3.8620000000000001</v>
      </c>
      <c r="AG123" s="14">
        <v>5.1950000000000003</v>
      </c>
      <c r="AH123" s="14">
        <v>100.452</v>
      </c>
      <c r="AI123" s="14">
        <v>0.66700000000000004</v>
      </c>
      <c r="AJ123" s="14">
        <v>0.48399999999999999</v>
      </c>
      <c r="AK123" s="14">
        <v>0.77</v>
      </c>
      <c r="AL123" s="14">
        <v>8.9269999999999996</v>
      </c>
      <c r="AM123" s="14"/>
      <c r="AN123" s="14"/>
      <c r="AO123" s="14"/>
      <c r="AP123" s="14"/>
      <c r="AQ123" s="14"/>
      <c r="AR123" s="14"/>
      <c r="AS123" s="14"/>
      <c r="AT123" s="14"/>
      <c r="AU123" s="15"/>
      <c r="AW123" s="24">
        <v>43952</v>
      </c>
      <c r="AX123">
        <v>76.849999999999994</v>
      </c>
      <c r="AZ123" s="24">
        <v>43952</v>
      </c>
      <c r="BA123">
        <v>69.790000000000006</v>
      </c>
      <c r="BC123" s="24">
        <v>43952</v>
      </c>
      <c r="BD123">
        <v>70.83</v>
      </c>
      <c r="BF123" s="24">
        <v>43952</v>
      </c>
      <c r="BG123">
        <v>62.5</v>
      </c>
    </row>
    <row r="124" spans="1:59" x14ac:dyDescent="0.3">
      <c r="A124" s="1">
        <v>44033</v>
      </c>
      <c r="B124" s="2">
        <v>13171.83</v>
      </c>
      <c r="C124" s="7">
        <v>134.8919017730137</v>
      </c>
      <c r="D124" s="42">
        <v>9.5283676792092924E-3</v>
      </c>
      <c r="E124">
        <f>VLOOKUP(Tabella7[[#This Row],[DATA]],Tabella8[], 2, 0)</f>
        <v>2428.0790000000002</v>
      </c>
      <c r="F124">
        <f>VLOOKUP(Tabella7[[#This Row],[DATA]],Tabella8[], 3, 0)</f>
        <v>4.6719999999999997</v>
      </c>
      <c r="G124">
        <f>VLOOKUP(Tabella7[[#This Row],[DATA]],Tabella8[], 4, 0)</f>
        <v>5.5519999999999996</v>
      </c>
      <c r="H124">
        <f>VLOOKUP(Tabella7[[#This Row],[DATA]],Tabella8[], 5, 0)</f>
        <v>108.45</v>
      </c>
      <c r="I124">
        <f>VLOOKUP(Tabella7[[#This Row],[DATA]],Tabella8[], 6, 0)</f>
        <v>0.06</v>
      </c>
      <c r="J124">
        <f>VLOOKUP(Tabella7[[#This Row],[DATA]],Tabella8[], 7, 0)</f>
        <v>3.5999999999999997E-2</v>
      </c>
      <c r="K124">
        <f>VLOOKUP(Tabella7[[#This Row],[DATA]],Tabella8[], 8, 0)</f>
        <v>1.17</v>
      </c>
      <c r="L124">
        <f>VLOOKUP(Tabella7[[#This Row],[DATA]],Tabella8[], 9, 0)</f>
        <v>2.992</v>
      </c>
      <c r="M124">
        <f>VLOOKUP(Tabella7[[#This Row],[DATA]],Tabella8[], 10, 0)</f>
        <v>0</v>
      </c>
      <c r="N124">
        <f>VLOOKUP(Tabella7[[#This Row],[DATA]],Tabella8[], 11, 0)</f>
        <v>0</v>
      </c>
      <c r="O124">
        <f>VLOOKUP(Tabella7[[#This Row],[DATA]],Tabella8[], 12, 0)</f>
        <v>0</v>
      </c>
      <c r="P124">
        <f>VLOOKUP(Tabella7[[#This Row],[DATA]],Tabella8[], 13, 0)</f>
        <v>0</v>
      </c>
      <c r="Q124">
        <f>VLOOKUP(Tabella7[[#This Row],[DATA]],Tabella8[], 14, 0)</f>
        <v>0</v>
      </c>
      <c r="R124">
        <f>VLOOKUP(Tabella7[[#This Row],[DATA]],Tabella8[], 15, 0)</f>
        <v>0</v>
      </c>
      <c r="S124">
        <f>VLOOKUP(Tabella7[[#This Row],[DATA]],Tabella8[], 16, 0)</f>
        <v>0</v>
      </c>
      <c r="T124">
        <f>VLOOKUP(Tabella7[[#This Row],[DATA]],Tabella8[], 17, 0)</f>
        <v>0</v>
      </c>
      <c r="U124">
        <f>VLOOKUP(Tabella7[[#This Row],[DATA]],Tabella8[], 18, 0)</f>
        <v>0</v>
      </c>
      <c r="V124">
        <f>VLOOKUP(Tabella7[[#This Row],[DATA]],Tabella9[], 2, 0)</f>
        <v>55.09</v>
      </c>
      <c r="W124">
        <f>VLOOKUP(Tabella7[[#This Row],[DATA]],Tabella11[], 2, 0)</f>
        <v>58.04</v>
      </c>
      <c r="X124">
        <f>VLOOKUP(Tabella7[[#This Row],[DATA]],Tabella10[], 2, 0)</f>
        <v>55.47</v>
      </c>
      <c r="Y124">
        <f>VLOOKUP(Tabella7[[#This Row],[DATA]],Tabella13[], 2, 0)</f>
        <v>37.5</v>
      </c>
      <c r="Z124">
        <v>1</v>
      </c>
      <c r="AA124">
        <v>0</v>
      </c>
      <c r="AD124" s="45">
        <v>43979</v>
      </c>
      <c r="AE124" s="16">
        <v>2171.5729999999999</v>
      </c>
      <c r="AF124" s="16">
        <v>8.0090000000000003</v>
      </c>
      <c r="AG124" s="16">
        <v>5.4059999999999997</v>
      </c>
      <c r="AH124" s="16">
        <v>100.953</v>
      </c>
      <c r="AI124" s="16">
        <v>0.501</v>
      </c>
      <c r="AJ124" s="16">
        <v>0.45500000000000002</v>
      </c>
      <c r="AK124" s="16">
        <v>0.78</v>
      </c>
      <c r="AL124" s="16">
        <v>8.6170000000000009</v>
      </c>
      <c r="AM124" s="16"/>
      <c r="AN124" s="16"/>
      <c r="AO124" s="16"/>
      <c r="AP124" s="16"/>
      <c r="AQ124" s="16"/>
      <c r="AR124" s="16"/>
      <c r="AS124" s="16"/>
      <c r="AT124" s="16"/>
      <c r="AU124" s="17"/>
      <c r="AW124" s="24">
        <v>43953</v>
      </c>
      <c r="AX124">
        <v>76.849999999999994</v>
      </c>
      <c r="AZ124" s="24">
        <v>43953</v>
      </c>
      <c r="BA124">
        <v>69.790000000000006</v>
      </c>
      <c r="BC124" s="24">
        <v>43953</v>
      </c>
      <c r="BD124">
        <v>70.83</v>
      </c>
      <c r="BF124" s="24">
        <v>43953</v>
      </c>
      <c r="BG124">
        <v>62.5</v>
      </c>
    </row>
    <row r="125" spans="1:59" x14ac:dyDescent="0.3">
      <c r="A125" s="3">
        <v>44034</v>
      </c>
      <c r="B125" s="4">
        <v>13104.25</v>
      </c>
      <c r="C125" s="8">
        <v>134.199819145025</v>
      </c>
      <c r="D125" s="41">
        <v>-5.1438531934348474E-3</v>
      </c>
      <c r="E125">
        <f>VLOOKUP(Tabella7[[#This Row],[DATA]],Tabella8[], 2, 0)</f>
        <v>2434.7420000000002</v>
      </c>
      <c r="F125">
        <f>VLOOKUP(Tabella7[[#This Row],[DATA]],Tabella8[], 3, 0)</f>
        <v>6.6630000000000003</v>
      </c>
      <c r="G125">
        <f>VLOOKUP(Tabella7[[#This Row],[DATA]],Tabella8[], 4, 0)</f>
        <v>5.7649999999999997</v>
      </c>
      <c r="H125">
        <f>VLOOKUP(Tabella7[[#This Row],[DATA]],Tabella8[], 5, 0)</f>
        <v>108.486</v>
      </c>
      <c r="I125">
        <f>VLOOKUP(Tabella7[[#This Row],[DATA]],Tabella8[], 6, 0)</f>
        <v>3.5999999999999997E-2</v>
      </c>
      <c r="J125">
        <f>VLOOKUP(Tabella7[[#This Row],[DATA]],Tabella8[], 7, 0)</f>
        <v>3.6999999999999998E-2</v>
      </c>
      <c r="K125">
        <f>VLOOKUP(Tabella7[[#This Row],[DATA]],Tabella8[], 8, 0)</f>
        <v>1.18</v>
      </c>
      <c r="L125">
        <f>VLOOKUP(Tabella7[[#This Row],[DATA]],Tabella8[], 9, 0)</f>
        <v>2.956</v>
      </c>
      <c r="M125">
        <f>VLOOKUP(Tabella7[[#This Row],[DATA]],Tabella8[], 10, 0)</f>
        <v>0</v>
      </c>
      <c r="N125">
        <f>VLOOKUP(Tabella7[[#This Row],[DATA]],Tabella8[], 11, 0)</f>
        <v>0</v>
      </c>
      <c r="O125">
        <f>VLOOKUP(Tabella7[[#This Row],[DATA]],Tabella8[], 12, 0)</f>
        <v>0</v>
      </c>
      <c r="P125">
        <f>VLOOKUP(Tabella7[[#This Row],[DATA]],Tabella8[], 13, 0)</f>
        <v>0</v>
      </c>
      <c r="Q125">
        <f>VLOOKUP(Tabella7[[#This Row],[DATA]],Tabella8[], 14, 0)</f>
        <v>0</v>
      </c>
      <c r="R125">
        <f>VLOOKUP(Tabella7[[#This Row],[DATA]],Tabella8[], 15, 0)</f>
        <v>0</v>
      </c>
      <c r="S125">
        <f>VLOOKUP(Tabella7[[#This Row],[DATA]],Tabella8[], 16, 0)</f>
        <v>0</v>
      </c>
      <c r="T125">
        <f>VLOOKUP(Tabella7[[#This Row],[DATA]],Tabella8[], 17, 0)</f>
        <v>0</v>
      </c>
      <c r="U125">
        <f>VLOOKUP(Tabella7[[#This Row],[DATA]],Tabella8[], 18, 0)</f>
        <v>0</v>
      </c>
      <c r="V125">
        <f>VLOOKUP(Tabella7[[#This Row],[DATA]],Tabella9[], 2, 0)</f>
        <v>55.09</v>
      </c>
      <c r="W125">
        <f>VLOOKUP(Tabella7[[#This Row],[DATA]],Tabella11[], 2, 0)</f>
        <v>58.04</v>
      </c>
      <c r="X125">
        <f>VLOOKUP(Tabella7[[#This Row],[DATA]],Tabella10[], 2, 0)</f>
        <v>55.47</v>
      </c>
      <c r="Y125">
        <f>VLOOKUP(Tabella7[[#This Row],[DATA]],Tabella13[], 2, 0)</f>
        <v>37.5</v>
      </c>
      <c r="Z125">
        <v>0</v>
      </c>
      <c r="AA125">
        <v>0</v>
      </c>
      <c r="AD125" s="45">
        <v>43980</v>
      </c>
      <c r="AE125" s="14">
        <v>2180.2260000000001</v>
      </c>
      <c r="AF125" s="14">
        <v>8.6530000000000005</v>
      </c>
      <c r="AG125" s="14">
        <v>5.4690000000000003</v>
      </c>
      <c r="AH125" s="14">
        <v>101.358</v>
      </c>
      <c r="AI125" s="14">
        <v>0.40500000000000003</v>
      </c>
      <c r="AJ125" s="14">
        <v>0.47</v>
      </c>
      <c r="AK125" s="14">
        <v>0.78</v>
      </c>
      <c r="AL125" s="14">
        <v>8.6050000000000004</v>
      </c>
      <c r="AM125" s="14"/>
      <c r="AN125" s="14"/>
      <c r="AO125" s="14"/>
      <c r="AP125" s="14"/>
      <c r="AQ125" s="14"/>
      <c r="AR125" s="14"/>
      <c r="AS125" s="14"/>
      <c r="AT125" s="14"/>
      <c r="AU125" s="15"/>
      <c r="AW125" s="24">
        <v>43954</v>
      </c>
      <c r="AX125">
        <v>75.459999999999994</v>
      </c>
      <c r="AZ125" s="24">
        <v>43954</v>
      </c>
      <c r="BA125">
        <v>69.010000000000005</v>
      </c>
      <c r="BC125" s="24">
        <v>43954</v>
      </c>
      <c r="BD125">
        <v>69.94</v>
      </c>
      <c r="BF125" s="24">
        <v>43954</v>
      </c>
      <c r="BG125">
        <v>62.5</v>
      </c>
    </row>
    <row r="126" spans="1:59" x14ac:dyDescent="0.3">
      <c r="A126" s="1">
        <v>44035</v>
      </c>
      <c r="B126" s="2">
        <v>13103.39</v>
      </c>
      <c r="C126" s="7">
        <v>134.1910119378621</v>
      </c>
      <c r="D126" s="42">
        <v>-6.5629717159305267E-5</v>
      </c>
      <c r="E126">
        <f>VLOOKUP(Tabella7[[#This Row],[DATA]],Tabella8[], 2, 0)</f>
        <v>2441.953</v>
      </c>
      <c r="F126">
        <f>VLOOKUP(Tabella7[[#This Row],[DATA]],Tabella8[], 3, 0)</f>
        <v>7.2110000000000003</v>
      </c>
      <c r="G126">
        <f>VLOOKUP(Tabella7[[#This Row],[DATA]],Tabella8[], 4, 0)</f>
        <v>5.8419999999999996</v>
      </c>
      <c r="H126">
        <f>VLOOKUP(Tabella7[[#This Row],[DATA]],Tabella8[], 5, 0)</f>
        <v>108.581</v>
      </c>
      <c r="I126">
        <f>VLOOKUP(Tabella7[[#This Row],[DATA]],Tabella8[], 6, 0)</f>
        <v>9.5000000000000001E-2</v>
      </c>
      <c r="J126">
        <f>VLOOKUP(Tabella7[[#This Row],[DATA]],Tabella8[], 7, 0)</f>
        <v>3.9E-2</v>
      </c>
      <c r="K126">
        <f>VLOOKUP(Tabella7[[#This Row],[DATA]],Tabella8[], 8, 0)</f>
        <v>1.2</v>
      </c>
      <c r="L126">
        <f>VLOOKUP(Tabella7[[#This Row],[DATA]],Tabella8[], 9, 0)</f>
        <v>2.7890000000000001</v>
      </c>
      <c r="M126">
        <f>VLOOKUP(Tabella7[[#This Row],[DATA]],Tabella8[], 10, 0)</f>
        <v>0</v>
      </c>
      <c r="N126">
        <f>VLOOKUP(Tabella7[[#This Row],[DATA]],Tabella8[], 11, 0)</f>
        <v>0</v>
      </c>
      <c r="O126">
        <f>VLOOKUP(Tabella7[[#This Row],[DATA]],Tabella8[], 12, 0)</f>
        <v>0</v>
      </c>
      <c r="P126">
        <f>VLOOKUP(Tabella7[[#This Row],[DATA]],Tabella8[], 13, 0)</f>
        <v>0</v>
      </c>
      <c r="Q126">
        <f>VLOOKUP(Tabella7[[#This Row],[DATA]],Tabella8[], 14, 0)</f>
        <v>0</v>
      </c>
      <c r="R126">
        <f>VLOOKUP(Tabella7[[#This Row],[DATA]],Tabella8[], 15, 0)</f>
        <v>0</v>
      </c>
      <c r="S126">
        <f>VLOOKUP(Tabella7[[#This Row],[DATA]],Tabella8[], 16, 0)</f>
        <v>0</v>
      </c>
      <c r="T126">
        <f>VLOOKUP(Tabella7[[#This Row],[DATA]],Tabella8[], 17, 0)</f>
        <v>0</v>
      </c>
      <c r="U126">
        <f>VLOOKUP(Tabella7[[#This Row],[DATA]],Tabella8[], 18, 0)</f>
        <v>0</v>
      </c>
      <c r="V126">
        <f>VLOOKUP(Tabella7[[#This Row],[DATA]],Tabella9[], 2, 0)</f>
        <v>55.09</v>
      </c>
      <c r="W126">
        <f>VLOOKUP(Tabella7[[#This Row],[DATA]],Tabella11[], 2, 0)</f>
        <v>58.04</v>
      </c>
      <c r="X126">
        <f>VLOOKUP(Tabella7[[#This Row],[DATA]],Tabella10[], 2, 0)</f>
        <v>55.47</v>
      </c>
      <c r="Y126">
        <f>VLOOKUP(Tabella7[[#This Row],[DATA]],Tabella13[], 2, 0)</f>
        <v>37.5</v>
      </c>
      <c r="Z126">
        <v>0</v>
      </c>
      <c r="AA126">
        <v>0</v>
      </c>
      <c r="AD126" s="45">
        <v>43981</v>
      </c>
      <c r="AE126" s="16">
        <v>2183.4079999999999</v>
      </c>
      <c r="AF126" s="16">
        <v>3.1819999999999999</v>
      </c>
      <c r="AG126" s="16">
        <v>5.4539999999999997</v>
      </c>
      <c r="AH126" s="16">
        <v>101.66800000000001</v>
      </c>
      <c r="AI126" s="16">
        <v>0.31</v>
      </c>
      <c r="AJ126" s="16">
        <v>0.45800000000000002</v>
      </c>
      <c r="AK126" s="16">
        <v>0.77</v>
      </c>
      <c r="AL126" s="16">
        <v>8.4740000000000002</v>
      </c>
      <c r="AM126" s="16"/>
      <c r="AN126" s="16"/>
      <c r="AO126" s="16"/>
      <c r="AP126" s="16"/>
      <c r="AQ126" s="16"/>
      <c r="AR126" s="16"/>
      <c r="AS126" s="16"/>
      <c r="AT126" s="16"/>
      <c r="AU126" s="17"/>
      <c r="AW126" s="24">
        <v>43955</v>
      </c>
      <c r="AX126">
        <v>71.760000000000005</v>
      </c>
      <c r="AZ126" s="24">
        <v>43955</v>
      </c>
      <c r="BA126">
        <v>66.930000000000007</v>
      </c>
      <c r="BC126" s="24">
        <v>43955</v>
      </c>
      <c r="BD126">
        <v>67.56</v>
      </c>
      <c r="BF126" s="24">
        <v>43955</v>
      </c>
      <c r="BG126">
        <v>62.5</v>
      </c>
    </row>
    <row r="127" spans="1:59" x14ac:dyDescent="0.3">
      <c r="A127" s="3">
        <v>44036</v>
      </c>
      <c r="B127" s="4">
        <v>12838.06</v>
      </c>
      <c r="C127" s="8">
        <v>131.47378370932941</v>
      </c>
      <c r="D127" s="41">
        <v>-2.0456778851806495E-2</v>
      </c>
      <c r="E127">
        <f>VLOOKUP(Tabella7[[#This Row],[DATA]],Tabella8[], 2, 0)</f>
        <v>2450.797</v>
      </c>
      <c r="F127">
        <f>VLOOKUP(Tabella7[[#This Row],[DATA]],Tabella8[], 3, 0)</f>
        <v>8.8439999999999994</v>
      </c>
      <c r="G127">
        <f>VLOOKUP(Tabella7[[#This Row],[DATA]],Tabella8[], 4, 0)</f>
        <v>6.0919999999999996</v>
      </c>
      <c r="H127">
        <f>VLOOKUP(Tabella7[[#This Row],[DATA]],Tabella8[], 5, 0)</f>
        <v>108.7</v>
      </c>
      <c r="I127">
        <f>VLOOKUP(Tabella7[[#This Row],[DATA]],Tabella8[], 6, 0)</f>
        <v>0.11899999999999999</v>
      </c>
      <c r="J127">
        <f>VLOOKUP(Tabella7[[#This Row],[DATA]],Tabella8[], 7, 0)</f>
        <v>5.3999999999999999E-2</v>
      </c>
      <c r="K127">
        <f>VLOOKUP(Tabella7[[#This Row],[DATA]],Tabella8[], 8, 0)</f>
        <v>1.21</v>
      </c>
      <c r="L127">
        <f>VLOOKUP(Tabella7[[#This Row],[DATA]],Tabella8[], 9, 0)</f>
        <v>2.8010000000000002</v>
      </c>
      <c r="M127">
        <f>VLOOKUP(Tabella7[[#This Row],[DATA]],Tabella8[], 10, 0)</f>
        <v>0</v>
      </c>
      <c r="N127">
        <f>VLOOKUP(Tabella7[[#This Row],[DATA]],Tabella8[], 11, 0)</f>
        <v>0</v>
      </c>
      <c r="O127">
        <f>VLOOKUP(Tabella7[[#This Row],[DATA]],Tabella8[], 12, 0)</f>
        <v>0</v>
      </c>
      <c r="P127">
        <f>VLOOKUP(Tabella7[[#This Row],[DATA]],Tabella8[], 13, 0)</f>
        <v>0</v>
      </c>
      <c r="Q127">
        <f>VLOOKUP(Tabella7[[#This Row],[DATA]],Tabella8[], 14, 0)</f>
        <v>0</v>
      </c>
      <c r="R127">
        <f>VLOOKUP(Tabella7[[#This Row],[DATA]],Tabella8[], 15, 0)</f>
        <v>0</v>
      </c>
      <c r="S127">
        <f>VLOOKUP(Tabella7[[#This Row],[DATA]],Tabella8[], 16, 0)</f>
        <v>0</v>
      </c>
      <c r="T127">
        <f>VLOOKUP(Tabella7[[#This Row],[DATA]],Tabella8[], 17, 0)</f>
        <v>0</v>
      </c>
      <c r="U127">
        <f>VLOOKUP(Tabella7[[#This Row],[DATA]],Tabella8[], 18, 0)</f>
        <v>0</v>
      </c>
      <c r="V127">
        <f>VLOOKUP(Tabella7[[#This Row],[DATA]],Tabella9[], 2, 0)</f>
        <v>55.09</v>
      </c>
      <c r="W127">
        <f>VLOOKUP(Tabella7[[#This Row],[DATA]],Tabella11[], 2, 0)</f>
        <v>58.04</v>
      </c>
      <c r="X127">
        <f>VLOOKUP(Tabella7[[#This Row],[DATA]],Tabella10[], 2, 0)</f>
        <v>55.47</v>
      </c>
      <c r="Y127">
        <f>VLOOKUP(Tabella7[[#This Row],[DATA]],Tabella13[], 2, 0)</f>
        <v>37.5</v>
      </c>
      <c r="Z127">
        <v>0</v>
      </c>
      <c r="AA127">
        <v>0</v>
      </c>
      <c r="AD127" s="45">
        <v>43982</v>
      </c>
      <c r="AE127" s="14">
        <v>2186.0430000000001</v>
      </c>
      <c r="AF127" s="14">
        <v>2.6339999999999999</v>
      </c>
      <c r="AG127" s="14">
        <v>5.2480000000000002</v>
      </c>
      <c r="AH127" s="14">
        <v>101.78700000000001</v>
      </c>
      <c r="AI127" s="14">
        <v>0.11899999999999999</v>
      </c>
      <c r="AJ127" s="14">
        <v>0.438</v>
      </c>
      <c r="AK127" s="14">
        <v>0.77</v>
      </c>
      <c r="AL127" s="14">
        <v>8.3070000000000004</v>
      </c>
      <c r="AM127" s="14"/>
      <c r="AN127" s="14"/>
      <c r="AO127" s="14">
        <v>3.7149999999999999</v>
      </c>
      <c r="AP127" s="14">
        <v>51.234999999999999</v>
      </c>
      <c r="AQ127" s="14"/>
      <c r="AR127" s="14">
        <v>1.0999999999999999E-2</v>
      </c>
      <c r="AS127" s="14"/>
      <c r="AT127" s="14"/>
      <c r="AU127" s="15"/>
      <c r="AW127" s="24">
        <v>43956</v>
      </c>
      <c r="AX127">
        <v>71.760000000000005</v>
      </c>
      <c r="AZ127" s="24">
        <v>43956</v>
      </c>
      <c r="BA127">
        <v>66.930000000000007</v>
      </c>
      <c r="BC127" s="24">
        <v>43956</v>
      </c>
      <c r="BD127">
        <v>67.56</v>
      </c>
      <c r="BF127" s="24">
        <v>43956</v>
      </c>
      <c r="BG127">
        <v>62.5</v>
      </c>
    </row>
    <row r="128" spans="1:59" x14ac:dyDescent="0.3">
      <c r="A128" s="1">
        <v>44039</v>
      </c>
      <c r="B128" s="2">
        <v>12838.66</v>
      </c>
      <c r="C128" s="7">
        <v>131.47992827246631</v>
      </c>
      <c r="D128" s="42">
        <v>4.6734941231454881E-5</v>
      </c>
      <c r="E128">
        <f>VLOOKUP(Tabella7[[#This Row],[DATA]],Tabella8[], 2, 0)</f>
        <v>2468.5439999999999</v>
      </c>
      <c r="F128">
        <f>VLOOKUP(Tabella7[[#This Row],[DATA]],Tabella8[], 3, 0)</f>
        <v>5.3040000000000003</v>
      </c>
      <c r="G128">
        <f>VLOOKUP(Tabella7[[#This Row],[DATA]],Tabella8[], 4, 0)</f>
        <v>6.4480000000000004</v>
      </c>
      <c r="H128">
        <f>VLOOKUP(Tabella7[[#This Row],[DATA]],Tabella8[], 5, 0)</f>
        <v>108.76</v>
      </c>
      <c r="I128">
        <f>VLOOKUP(Tabella7[[#This Row],[DATA]],Tabella8[], 6, 0)</f>
        <v>1.2E-2</v>
      </c>
      <c r="J128">
        <f>VLOOKUP(Tabella7[[#This Row],[DATA]],Tabella8[], 7, 0)</f>
        <v>5.2999999999999999E-2</v>
      </c>
      <c r="K128">
        <f>VLOOKUP(Tabella7[[#This Row],[DATA]],Tabella8[], 8, 0)</f>
        <v>1.21</v>
      </c>
      <c r="L128">
        <f>VLOOKUP(Tabella7[[#This Row],[DATA]],Tabella8[], 9, 0)</f>
        <v>3.0630000000000002</v>
      </c>
      <c r="M128">
        <f>VLOOKUP(Tabella7[[#This Row],[DATA]],Tabella8[], 10, 0)</f>
        <v>0</v>
      </c>
      <c r="N128">
        <f>VLOOKUP(Tabella7[[#This Row],[DATA]],Tabella8[], 11, 0)</f>
        <v>0</v>
      </c>
      <c r="O128">
        <f>VLOOKUP(Tabella7[[#This Row],[DATA]],Tabella8[], 12, 0)</f>
        <v>0</v>
      </c>
      <c r="P128">
        <f>VLOOKUP(Tabella7[[#This Row],[DATA]],Tabella8[], 13, 0)</f>
        <v>0</v>
      </c>
      <c r="Q128">
        <f>VLOOKUP(Tabella7[[#This Row],[DATA]],Tabella8[], 14, 0)</f>
        <v>0</v>
      </c>
      <c r="R128">
        <f>VLOOKUP(Tabella7[[#This Row],[DATA]],Tabella8[], 15, 0)</f>
        <v>0</v>
      </c>
      <c r="S128">
        <f>VLOOKUP(Tabella7[[#This Row],[DATA]],Tabella8[], 16, 0)</f>
        <v>0</v>
      </c>
      <c r="T128">
        <f>VLOOKUP(Tabella7[[#This Row],[DATA]],Tabella8[], 17, 0)</f>
        <v>0</v>
      </c>
      <c r="U128">
        <f>VLOOKUP(Tabella7[[#This Row],[DATA]],Tabella8[], 18, 0)</f>
        <v>0</v>
      </c>
      <c r="V128">
        <f>VLOOKUP(Tabella7[[#This Row],[DATA]],Tabella9[], 2, 0)</f>
        <v>55.09</v>
      </c>
      <c r="W128">
        <f>VLOOKUP(Tabella7[[#This Row],[DATA]],Tabella11[], 2, 0)</f>
        <v>58.04</v>
      </c>
      <c r="X128">
        <f>VLOOKUP(Tabella7[[#This Row],[DATA]],Tabella10[], 2, 0)</f>
        <v>55.47</v>
      </c>
      <c r="Y128">
        <f>VLOOKUP(Tabella7[[#This Row],[DATA]],Tabella13[], 2, 0)</f>
        <v>37.5</v>
      </c>
      <c r="Z128">
        <v>0</v>
      </c>
      <c r="AA128">
        <v>0</v>
      </c>
      <c r="AD128" s="45">
        <v>43983</v>
      </c>
      <c r="AE128" s="16">
        <v>2188.2359999999999</v>
      </c>
      <c r="AF128" s="16">
        <v>2.1930000000000001</v>
      </c>
      <c r="AG128" s="16">
        <v>5.0979999999999999</v>
      </c>
      <c r="AH128" s="16">
        <v>101.96599999999999</v>
      </c>
      <c r="AI128" s="16">
        <v>0.17899999999999999</v>
      </c>
      <c r="AJ128" s="16">
        <v>0.41899999999999998</v>
      </c>
      <c r="AK128" s="16">
        <v>0.77</v>
      </c>
      <c r="AL128" s="16">
        <v>8.2959999999999994</v>
      </c>
      <c r="AM128" s="16"/>
      <c r="AN128" s="16"/>
      <c r="AO128" s="16"/>
      <c r="AP128" s="16"/>
      <c r="AQ128" s="16"/>
      <c r="AR128" s="16"/>
      <c r="AS128" s="16"/>
      <c r="AT128" s="16"/>
      <c r="AU128" s="17"/>
      <c r="AW128" s="24">
        <v>43957</v>
      </c>
      <c r="AX128">
        <v>66.2</v>
      </c>
      <c r="AZ128" s="24">
        <v>43957</v>
      </c>
      <c r="BA128">
        <v>63.8</v>
      </c>
      <c r="BC128" s="24">
        <v>43957</v>
      </c>
      <c r="BD128">
        <v>63.99</v>
      </c>
      <c r="BF128" s="24">
        <v>43957</v>
      </c>
      <c r="BG128">
        <v>62.5</v>
      </c>
    </row>
    <row r="129" spans="1:59" x14ac:dyDescent="0.3">
      <c r="A129" s="3">
        <v>44040</v>
      </c>
      <c r="B129" s="4">
        <v>12835.28</v>
      </c>
      <c r="C129" s="8">
        <v>131.44531390012833</v>
      </c>
      <c r="D129" s="41">
        <v>-2.6330201126329003E-4</v>
      </c>
      <c r="E129">
        <f>VLOOKUP(Tabella7[[#This Row],[DATA]],Tabella8[], 2, 0)</f>
        <v>2475.636</v>
      </c>
      <c r="F129">
        <f>VLOOKUP(Tabella7[[#This Row],[DATA]],Tabella8[], 3, 0)</f>
        <v>7.0919999999999996</v>
      </c>
      <c r="G129">
        <f>VLOOKUP(Tabella7[[#This Row],[DATA]],Tabella8[], 4, 0)</f>
        <v>6.7939999999999996</v>
      </c>
      <c r="H129">
        <f>VLOOKUP(Tabella7[[#This Row],[DATA]],Tabella8[], 5, 0)</f>
        <v>108.831</v>
      </c>
      <c r="I129">
        <f>VLOOKUP(Tabella7[[#This Row],[DATA]],Tabella8[], 6, 0)</f>
        <v>7.1999999999999995E-2</v>
      </c>
      <c r="J129">
        <f>VLOOKUP(Tabella7[[#This Row],[DATA]],Tabella8[], 7, 0)</f>
        <v>5.3999999999999999E-2</v>
      </c>
      <c r="K129">
        <f>VLOOKUP(Tabella7[[#This Row],[DATA]],Tabella8[], 8, 0)</f>
        <v>1.23</v>
      </c>
      <c r="L129">
        <f>VLOOKUP(Tabella7[[#This Row],[DATA]],Tabella8[], 9, 0)</f>
        <v>3.0150000000000001</v>
      </c>
      <c r="M129">
        <f>VLOOKUP(Tabella7[[#This Row],[DATA]],Tabella8[], 10, 0)</f>
        <v>0</v>
      </c>
      <c r="N129">
        <f>VLOOKUP(Tabella7[[#This Row],[DATA]],Tabella8[], 11, 0)</f>
        <v>0</v>
      </c>
      <c r="O129">
        <f>VLOOKUP(Tabella7[[#This Row],[DATA]],Tabella8[], 12, 0)</f>
        <v>0</v>
      </c>
      <c r="P129">
        <f>VLOOKUP(Tabella7[[#This Row],[DATA]],Tabella8[], 13, 0)</f>
        <v>0</v>
      </c>
      <c r="Q129">
        <f>VLOOKUP(Tabella7[[#This Row],[DATA]],Tabella8[], 14, 0)</f>
        <v>0</v>
      </c>
      <c r="R129">
        <f>VLOOKUP(Tabella7[[#This Row],[DATA]],Tabella8[], 15, 0)</f>
        <v>0</v>
      </c>
      <c r="S129">
        <f>VLOOKUP(Tabella7[[#This Row],[DATA]],Tabella8[], 16, 0)</f>
        <v>0</v>
      </c>
      <c r="T129">
        <f>VLOOKUP(Tabella7[[#This Row],[DATA]],Tabella8[], 17, 0)</f>
        <v>0</v>
      </c>
      <c r="U129">
        <f>VLOOKUP(Tabella7[[#This Row],[DATA]],Tabella8[], 18, 0)</f>
        <v>0</v>
      </c>
      <c r="V129">
        <f>VLOOKUP(Tabella7[[#This Row],[DATA]],Tabella9[], 2, 0)</f>
        <v>55.09</v>
      </c>
      <c r="W129">
        <f>VLOOKUP(Tabella7[[#This Row],[DATA]],Tabella11[], 2, 0)</f>
        <v>58.04</v>
      </c>
      <c r="X129">
        <f>VLOOKUP(Tabella7[[#This Row],[DATA]],Tabella10[], 2, 0)</f>
        <v>55.47</v>
      </c>
      <c r="Y129">
        <f>VLOOKUP(Tabella7[[#This Row],[DATA]],Tabella13[], 2, 0)</f>
        <v>37.5</v>
      </c>
      <c r="Z129">
        <v>0</v>
      </c>
      <c r="AA129">
        <v>0</v>
      </c>
      <c r="AD129" s="45">
        <v>43984</v>
      </c>
      <c r="AE129" s="14">
        <v>2191.6329999999998</v>
      </c>
      <c r="AF129" s="14">
        <v>3.3969999999999998</v>
      </c>
      <c r="AG129" s="14">
        <v>4.5620000000000003</v>
      </c>
      <c r="AH129" s="14">
        <v>102.06100000000001</v>
      </c>
      <c r="AI129" s="14">
        <v>9.5000000000000001E-2</v>
      </c>
      <c r="AJ129" s="14">
        <v>0.32500000000000001</v>
      </c>
      <c r="AK129" s="14">
        <v>0.78</v>
      </c>
      <c r="AL129" s="14">
        <v>8.2360000000000007</v>
      </c>
      <c r="AM129" s="14"/>
      <c r="AN129" s="14"/>
      <c r="AO129" s="14"/>
      <c r="AP129" s="14"/>
      <c r="AQ129" s="14"/>
      <c r="AR129" s="14"/>
      <c r="AS129" s="14"/>
      <c r="AT129" s="14"/>
      <c r="AU129" s="15"/>
      <c r="AW129" s="24">
        <v>43958</v>
      </c>
      <c r="AX129">
        <v>64.349999999999994</v>
      </c>
      <c r="AZ129" s="24">
        <v>43958</v>
      </c>
      <c r="BA129">
        <v>62.76</v>
      </c>
      <c r="BC129" s="24">
        <v>43958</v>
      </c>
      <c r="BD129">
        <v>62.8</v>
      </c>
      <c r="BF129" s="24">
        <v>43958</v>
      </c>
      <c r="BG129">
        <v>62.5</v>
      </c>
    </row>
    <row r="130" spans="1:59" x14ac:dyDescent="0.3">
      <c r="A130" s="1">
        <v>44041</v>
      </c>
      <c r="B130" s="2">
        <v>12822.26</v>
      </c>
      <c r="C130" s="7">
        <v>131.3119768800571</v>
      </c>
      <c r="D130" s="42">
        <v>-1.0149064265388063E-3</v>
      </c>
      <c r="E130">
        <f>VLOOKUP(Tabella7[[#This Row],[DATA]],Tabella8[], 2, 0)</f>
        <v>2485.636</v>
      </c>
      <c r="F130">
        <f>VLOOKUP(Tabella7[[#This Row],[DATA]],Tabella8[], 3, 0)</f>
        <v>10</v>
      </c>
      <c r="G130">
        <f>VLOOKUP(Tabella7[[#This Row],[DATA]],Tabella8[], 4, 0)</f>
        <v>7.2709999999999999</v>
      </c>
      <c r="H130">
        <f>VLOOKUP(Tabella7[[#This Row],[DATA]],Tabella8[], 5, 0)</f>
        <v>108.879</v>
      </c>
      <c r="I130">
        <f>VLOOKUP(Tabella7[[#This Row],[DATA]],Tabella8[], 6, 0)</f>
        <v>4.8000000000000001E-2</v>
      </c>
      <c r="J130">
        <f>VLOOKUP(Tabella7[[#This Row],[DATA]],Tabella8[], 7, 0)</f>
        <v>5.6000000000000001E-2</v>
      </c>
      <c r="K130">
        <f>VLOOKUP(Tabella7[[#This Row],[DATA]],Tabella8[], 8, 0)</f>
        <v>1.24</v>
      </c>
      <c r="L130">
        <f>VLOOKUP(Tabella7[[#This Row],[DATA]],Tabella8[], 9, 0)</f>
        <v>3.0390000000000001</v>
      </c>
      <c r="M130">
        <f>VLOOKUP(Tabella7[[#This Row],[DATA]],Tabella8[], 10, 0)</f>
        <v>0</v>
      </c>
      <c r="N130">
        <f>VLOOKUP(Tabella7[[#This Row],[DATA]],Tabella8[], 11, 0)</f>
        <v>0</v>
      </c>
      <c r="O130">
        <f>VLOOKUP(Tabella7[[#This Row],[DATA]],Tabella8[], 12, 0)</f>
        <v>0</v>
      </c>
      <c r="P130">
        <f>VLOOKUP(Tabella7[[#This Row],[DATA]],Tabella8[], 13, 0)</f>
        <v>0</v>
      </c>
      <c r="Q130">
        <f>VLOOKUP(Tabella7[[#This Row],[DATA]],Tabella8[], 14, 0)</f>
        <v>0</v>
      </c>
      <c r="R130">
        <f>VLOOKUP(Tabella7[[#This Row],[DATA]],Tabella8[], 15, 0)</f>
        <v>0</v>
      </c>
      <c r="S130">
        <f>VLOOKUP(Tabella7[[#This Row],[DATA]],Tabella8[], 16, 0)</f>
        <v>0</v>
      </c>
      <c r="T130">
        <f>VLOOKUP(Tabella7[[#This Row],[DATA]],Tabella8[], 17, 0)</f>
        <v>0</v>
      </c>
      <c r="U130">
        <f>VLOOKUP(Tabella7[[#This Row],[DATA]],Tabella8[], 18, 0)</f>
        <v>0</v>
      </c>
      <c r="V130">
        <f>VLOOKUP(Tabella7[[#This Row],[DATA]],Tabella9[], 2, 0)</f>
        <v>55.09</v>
      </c>
      <c r="W130">
        <f>VLOOKUP(Tabella7[[#This Row],[DATA]],Tabella11[], 2, 0)</f>
        <v>58.04</v>
      </c>
      <c r="X130">
        <f>VLOOKUP(Tabella7[[#This Row],[DATA]],Tabella10[], 2, 0)</f>
        <v>55.47</v>
      </c>
      <c r="Y130">
        <f>VLOOKUP(Tabella7[[#This Row],[DATA]],Tabella13[], 2, 0)</f>
        <v>37.5</v>
      </c>
      <c r="Z130">
        <v>0</v>
      </c>
      <c r="AA130">
        <v>0</v>
      </c>
      <c r="AD130" s="45">
        <v>43985</v>
      </c>
      <c r="AE130" s="16">
        <v>2194.5169999999998</v>
      </c>
      <c r="AF130" s="16">
        <v>2.8839999999999999</v>
      </c>
      <c r="AG130" s="16">
        <v>4.4219999999999997</v>
      </c>
      <c r="AH130" s="16">
        <v>102.526</v>
      </c>
      <c r="AI130" s="16">
        <v>0.46500000000000002</v>
      </c>
      <c r="AJ130" s="16">
        <v>0.29599999999999999</v>
      </c>
      <c r="AK130" s="16">
        <v>0.79</v>
      </c>
      <c r="AL130" s="16">
        <v>7.5209999999999999</v>
      </c>
      <c r="AM130" s="16"/>
      <c r="AN130" s="16"/>
      <c r="AO130" s="16"/>
      <c r="AP130" s="16"/>
      <c r="AQ130" s="16"/>
      <c r="AR130" s="16"/>
      <c r="AS130" s="16"/>
      <c r="AT130" s="16"/>
      <c r="AU130" s="17"/>
      <c r="AW130" s="24">
        <v>43959</v>
      </c>
      <c r="AX130">
        <v>64.349999999999994</v>
      </c>
      <c r="AZ130" s="24">
        <v>43959</v>
      </c>
      <c r="BA130">
        <v>62.76</v>
      </c>
      <c r="BC130" s="24">
        <v>43959</v>
      </c>
      <c r="BD130">
        <v>62.8</v>
      </c>
      <c r="BF130" s="24">
        <v>43959</v>
      </c>
      <c r="BG130">
        <v>62.5</v>
      </c>
    </row>
    <row r="131" spans="1:59" x14ac:dyDescent="0.3">
      <c r="A131" s="3">
        <v>44042</v>
      </c>
      <c r="B131" s="4">
        <v>12379.65</v>
      </c>
      <c r="C131" s="8">
        <v>126.77923506333509</v>
      </c>
      <c r="D131" s="41">
        <v>-3.5128727555956085E-2</v>
      </c>
      <c r="E131">
        <f>VLOOKUP(Tabella7[[#This Row],[DATA]],Tabella8[], 2, 0)</f>
        <v>2497.4229999999998</v>
      </c>
      <c r="F131">
        <f>VLOOKUP(Tabella7[[#This Row],[DATA]],Tabella8[], 3, 0)</f>
        <v>11.788</v>
      </c>
      <c r="G131">
        <f>VLOOKUP(Tabella7[[#This Row],[DATA]],Tabella8[], 4, 0)</f>
        <v>7.9240000000000004</v>
      </c>
      <c r="H131">
        <f>VLOOKUP(Tabella7[[#This Row],[DATA]],Tabella8[], 5, 0)</f>
        <v>108.986</v>
      </c>
      <c r="I131">
        <f>VLOOKUP(Tabella7[[#This Row],[DATA]],Tabella8[], 6, 0)</f>
        <v>0.107</v>
      </c>
      <c r="J131">
        <f>VLOOKUP(Tabella7[[#This Row],[DATA]],Tabella8[], 7, 0)</f>
        <v>5.8000000000000003E-2</v>
      </c>
      <c r="K131">
        <f>VLOOKUP(Tabella7[[#This Row],[DATA]],Tabella8[], 8, 0)</f>
        <v>1.24</v>
      </c>
      <c r="L131">
        <f>VLOOKUP(Tabella7[[#This Row],[DATA]],Tabella8[], 9, 0)</f>
        <v>3.0990000000000002</v>
      </c>
      <c r="M131">
        <f>VLOOKUP(Tabella7[[#This Row],[DATA]],Tabella8[], 10, 0)</f>
        <v>0</v>
      </c>
      <c r="N131">
        <f>VLOOKUP(Tabella7[[#This Row],[DATA]],Tabella8[], 11, 0)</f>
        <v>0</v>
      </c>
      <c r="O131">
        <f>VLOOKUP(Tabella7[[#This Row],[DATA]],Tabella8[], 12, 0)</f>
        <v>0</v>
      </c>
      <c r="P131">
        <f>VLOOKUP(Tabella7[[#This Row],[DATA]],Tabella8[], 13, 0)</f>
        <v>0</v>
      </c>
      <c r="Q131">
        <f>VLOOKUP(Tabella7[[#This Row],[DATA]],Tabella8[], 14, 0)</f>
        <v>0</v>
      </c>
      <c r="R131">
        <f>VLOOKUP(Tabella7[[#This Row],[DATA]],Tabella8[], 15, 0)</f>
        <v>0</v>
      </c>
      <c r="S131">
        <f>VLOOKUP(Tabella7[[#This Row],[DATA]],Tabella8[], 16, 0)</f>
        <v>0</v>
      </c>
      <c r="T131">
        <f>VLOOKUP(Tabella7[[#This Row],[DATA]],Tabella8[], 17, 0)</f>
        <v>0</v>
      </c>
      <c r="U131">
        <f>VLOOKUP(Tabella7[[#This Row],[DATA]],Tabella8[], 18, 0)</f>
        <v>0</v>
      </c>
      <c r="V131">
        <f>VLOOKUP(Tabella7[[#This Row],[DATA]],Tabella9[], 2, 0)</f>
        <v>55.09</v>
      </c>
      <c r="W131">
        <f>VLOOKUP(Tabella7[[#This Row],[DATA]],Tabella11[], 2, 0)</f>
        <v>58.04</v>
      </c>
      <c r="X131">
        <f>VLOOKUP(Tabella7[[#This Row],[DATA]],Tabella10[], 2, 0)</f>
        <v>55.47</v>
      </c>
      <c r="Y131">
        <f>VLOOKUP(Tabella7[[#This Row],[DATA]],Tabella13[], 2, 0)</f>
        <v>37.5</v>
      </c>
      <c r="Z131">
        <v>0</v>
      </c>
      <c r="AA131">
        <v>0</v>
      </c>
      <c r="AD131" s="45">
        <v>43986</v>
      </c>
      <c r="AE131" s="14">
        <v>2198.6999999999998</v>
      </c>
      <c r="AF131" s="14">
        <v>4.1840000000000002</v>
      </c>
      <c r="AG131" s="14">
        <v>3.875</v>
      </c>
      <c r="AH131" s="14">
        <v>102.92</v>
      </c>
      <c r="AI131" s="14">
        <v>0.39300000000000002</v>
      </c>
      <c r="AJ131" s="14">
        <v>0.28100000000000003</v>
      </c>
      <c r="AK131" s="14">
        <v>0.82</v>
      </c>
      <c r="AL131" s="14">
        <v>7.0919999999999996</v>
      </c>
      <c r="AM131" s="14"/>
      <c r="AN131" s="14"/>
      <c r="AO131" s="14"/>
      <c r="AP131" s="14"/>
      <c r="AQ131" s="14"/>
      <c r="AR131" s="14"/>
      <c r="AS131" s="14"/>
      <c r="AT131" s="14"/>
      <c r="AU131" s="15"/>
      <c r="AW131" s="24">
        <v>43960</v>
      </c>
      <c r="AX131">
        <v>64.349999999999994</v>
      </c>
      <c r="AZ131" s="24">
        <v>43960</v>
      </c>
      <c r="BA131">
        <v>62.76</v>
      </c>
      <c r="BC131" s="24">
        <v>43960</v>
      </c>
      <c r="BD131">
        <v>62.8</v>
      </c>
      <c r="BF131" s="24">
        <v>43960</v>
      </c>
      <c r="BG131">
        <v>62.5</v>
      </c>
    </row>
    <row r="132" spans="1:59" x14ac:dyDescent="0.3">
      <c r="A132" s="1">
        <v>44043</v>
      </c>
      <c r="B132" s="2">
        <v>12313.36</v>
      </c>
      <c r="C132" s="7">
        <v>126.10036324609078</v>
      </c>
      <c r="D132" s="42">
        <v>-5.3691436766084523E-3</v>
      </c>
      <c r="E132">
        <f>VLOOKUP(Tabella7[[#This Row],[DATA]],Tabella8[], 2, 0)</f>
        <v>2507.721</v>
      </c>
      <c r="F132">
        <f>VLOOKUP(Tabella7[[#This Row],[DATA]],Tabella8[], 3, 0)</f>
        <v>10.298</v>
      </c>
      <c r="G132">
        <f>VLOOKUP(Tabella7[[#This Row],[DATA]],Tabella8[], 4, 0)</f>
        <v>8.1319999999999997</v>
      </c>
      <c r="H132">
        <f>VLOOKUP(Tabella7[[#This Row],[DATA]],Tabella8[], 5, 0)</f>
        <v>109.02200000000001</v>
      </c>
      <c r="I132">
        <f>VLOOKUP(Tabella7[[#This Row],[DATA]],Tabella8[], 6, 0)</f>
        <v>3.5999999999999997E-2</v>
      </c>
      <c r="J132">
        <f>VLOOKUP(Tabella7[[#This Row],[DATA]],Tabella8[], 7, 0)</f>
        <v>4.5999999999999999E-2</v>
      </c>
      <c r="K132">
        <f>VLOOKUP(Tabella7[[#This Row],[DATA]],Tabella8[], 8, 0)</f>
        <v>1.24</v>
      </c>
      <c r="L132">
        <f>VLOOKUP(Tabella7[[#This Row],[DATA]],Tabella8[], 9, 0)</f>
        <v>3.0870000000000002</v>
      </c>
      <c r="M132">
        <f>VLOOKUP(Tabella7[[#This Row],[DATA]],Tabella8[], 10, 0)</f>
        <v>0</v>
      </c>
      <c r="N132">
        <f>VLOOKUP(Tabella7[[#This Row],[DATA]],Tabella8[], 11, 0)</f>
        <v>0</v>
      </c>
      <c r="O132">
        <f>VLOOKUP(Tabella7[[#This Row],[DATA]],Tabella8[], 12, 0)</f>
        <v>0</v>
      </c>
      <c r="P132">
        <f>VLOOKUP(Tabella7[[#This Row],[DATA]],Tabella8[], 13, 0)</f>
        <v>0</v>
      </c>
      <c r="Q132">
        <f>VLOOKUP(Tabella7[[#This Row],[DATA]],Tabella8[], 14, 0)</f>
        <v>0</v>
      </c>
      <c r="R132">
        <f>VLOOKUP(Tabella7[[#This Row],[DATA]],Tabella8[], 15, 0)</f>
        <v>0</v>
      </c>
      <c r="S132">
        <f>VLOOKUP(Tabella7[[#This Row],[DATA]],Tabella8[], 16, 0)</f>
        <v>0</v>
      </c>
      <c r="T132">
        <f>VLOOKUP(Tabella7[[#This Row],[DATA]],Tabella8[], 17, 0)</f>
        <v>0</v>
      </c>
      <c r="U132">
        <f>VLOOKUP(Tabella7[[#This Row],[DATA]],Tabella8[], 18, 0)</f>
        <v>0</v>
      </c>
      <c r="V132">
        <f>VLOOKUP(Tabella7[[#This Row],[DATA]],Tabella9[], 2, 0)</f>
        <v>57.87</v>
      </c>
      <c r="W132">
        <f>VLOOKUP(Tabella7[[#This Row],[DATA]],Tabella11[], 2, 0)</f>
        <v>59.82</v>
      </c>
      <c r="X132">
        <f>VLOOKUP(Tabella7[[#This Row],[DATA]],Tabella10[], 2, 0)</f>
        <v>57.03</v>
      </c>
      <c r="Y132">
        <f>VLOOKUP(Tabella7[[#This Row],[DATA]],Tabella13[], 2, 0)</f>
        <v>37.5</v>
      </c>
      <c r="Z132">
        <v>0</v>
      </c>
      <c r="AA132">
        <v>0</v>
      </c>
      <c r="AD132" s="45">
        <v>43987</v>
      </c>
      <c r="AE132" s="16">
        <v>2204.0880000000002</v>
      </c>
      <c r="AF132" s="16">
        <v>5.3869999999999996</v>
      </c>
      <c r="AG132" s="16">
        <v>3.4089999999999998</v>
      </c>
      <c r="AH132" s="16">
        <v>103.194</v>
      </c>
      <c r="AI132" s="16">
        <v>0.27400000000000002</v>
      </c>
      <c r="AJ132" s="16">
        <v>0.26200000000000001</v>
      </c>
      <c r="AK132" s="16">
        <v>0.85</v>
      </c>
      <c r="AL132" s="16">
        <v>6.9610000000000003</v>
      </c>
      <c r="AM132" s="16"/>
      <c r="AN132" s="16"/>
      <c r="AO132" s="16"/>
      <c r="AP132" s="16"/>
      <c r="AQ132" s="16"/>
      <c r="AR132" s="16"/>
      <c r="AS132" s="16"/>
      <c r="AT132" s="16"/>
      <c r="AU132" s="17"/>
      <c r="AW132" s="24">
        <v>43961</v>
      </c>
      <c r="AX132">
        <v>64.349999999999994</v>
      </c>
      <c r="AZ132" s="24">
        <v>43961</v>
      </c>
      <c r="BA132">
        <v>62.76</v>
      </c>
      <c r="BC132" s="24">
        <v>43961</v>
      </c>
      <c r="BD132">
        <v>62.8</v>
      </c>
      <c r="BF132" s="24">
        <v>43961</v>
      </c>
      <c r="BG132">
        <v>62.5</v>
      </c>
    </row>
    <row r="133" spans="1:59" x14ac:dyDescent="0.3">
      <c r="A133" s="3">
        <v>44046</v>
      </c>
      <c r="B133" s="4">
        <v>12646.98</v>
      </c>
      <c r="C133" s="8">
        <v>129.51694516899084</v>
      </c>
      <c r="D133" s="41">
        <v>2.6733599719179473E-2</v>
      </c>
      <c r="E133">
        <f>VLOOKUP(Tabella7[[#This Row],[DATA]],Tabella8[], 2, 0)</f>
        <v>2528.1260000000002</v>
      </c>
      <c r="F133">
        <f>VLOOKUP(Tabella7[[#This Row],[DATA]],Tabella8[], 3, 0)</f>
        <v>10.62</v>
      </c>
      <c r="G133">
        <f>VLOOKUP(Tabella7[[#This Row],[DATA]],Tabella8[], 4, 0)</f>
        <v>8.5120000000000005</v>
      </c>
      <c r="H133">
        <f>VLOOKUP(Tabella7[[#This Row],[DATA]],Tabella8[], 5, 0)</f>
        <v>109.105</v>
      </c>
      <c r="I133">
        <f>VLOOKUP(Tabella7[[#This Row],[DATA]],Tabella8[], 6, 0)</f>
        <v>0</v>
      </c>
      <c r="J133">
        <f>VLOOKUP(Tabella7[[#This Row],[DATA]],Tabella8[], 7, 0)</f>
        <v>4.9000000000000002E-2</v>
      </c>
      <c r="K133">
        <f>VLOOKUP(Tabella7[[#This Row],[DATA]],Tabella8[], 8, 0)</f>
        <v>1.24</v>
      </c>
      <c r="L133">
        <f>VLOOKUP(Tabella7[[#This Row],[DATA]],Tabella8[], 9, 0)</f>
        <v>3.1349999999999998</v>
      </c>
      <c r="M133">
        <f>VLOOKUP(Tabella7[[#This Row],[DATA]],Tabella8[], 10, 0)</f>
        <v>0</v>
      </c>
      <c r="N133">
        <f>VLOOKUP(Tabella7[[#This Row],[DATA]],Tabella8[], 11, 0)</f>
        <v>0</v>
      </c>
      <c r="O133">
        <f>VLOOKUP(Tabella7[[#This Row],[DATA]],Tabella8[], 12, 0)</f>
        <v>0</v>
      </c>
      <c r="P133">
        <f>VLOOKUP(Tabella7[[#This Row],[DATA]],Tabella8[], 13, 0)</f>
        <v>0</v>
      </c>
      <c r="Q133">
        <f>VLOOKUP(Tabella7[[#This Row],[DATA]],Tabella8[], 14, 0)</f>
        <v>0</v>
      </c>
      <c r="R133">
        <f>VLOOKUP(Tabella7[[#This Row],[DATA]],Tabella8[], 15, 0)</f>
        <v>0</v>
      </c>
      <c r="S133">
        <f>VLOOKUP(Tabella7[[#This Row],[DATA]],Tabella8[], 16, 0)</f>
        <v>0</v>
      </c>
      <c r="T133">
        <f>VLOOKUP(Tabella7[[#This Row],[DATA]],Tabella8[], 17, 0)</f>
        <v>0</v>
      </c>
      <c r="U133">
        <f>VLOOKUP(Tabella7[[#This Row],[DATA]],Tabella8[], 18, 0)</f>
        <v>0</v>
      </c>
      <c r="V133">
        <f>VLOOKUP(Tabella7[[#This Row],[DATA]],Tabella9[], 2, 0)</f>
        <v>57.87</v>
      </c>
      <c r="W133">
        <f>VLOOKUP(Tabella7[[#This Row],[DATA]],Tabella11[], 2, 0)</f>
        <v>59.82</v>
      </c>
      <c r="X133">
        <f>VLOOKUP(Tabella7[[#This Row],[DATA]],Tabella10[], 2, 0)</f>
        <v>57.03</v>
      </c>
      <c r="Y133">
        <f>VLOOKUP(Tabella7[[#This Row],[DATA]],Tabella13[], 2, 0)</f>
        <v>37.5</v>
      </c>
      <c r="Z133">
        <v>0</v>
      </c>
      <c r="AA133">
        <v>0</v>
      </c>
      <c r="AD133" s="45">
        <v>43988</v>
      </c>
      <c r="AE133" s="14">
        <v>2210.357</v>
      </c>
      <c r="AF133" s="14">
        <v>6.2690000000000001</v>
      </c>
      <c r="AG133" s="14">
        <v>3.85</v>
      </c>
      <c r="AH133" s="14">
        <v>103.372</v>
      </c>
      <c r="AI133" s="14">
        <v>0.17899999999999999</v>
      </c>
      <c r="AJ133" s="14">
        <v>0.24299999999999999</v>
      </c>
      <c r="AK133" s="14">
        <v>0.88</v>
      </c>
      <c r="AL133" s="14">
        <v>6.6859999999999999</v>
      </c>
      <c r="AM133" s="14"/>
      <c r="AN133" s="14"/>
      <c r="AO133" s="14"/>
      <c r="AP133" s="14"/>
      <c r="AQ133" s="14"/>
      <c r="AR133" s="14"/>
      <c r="AS133" s="14"/>
      <c r="AT133" s="14"/>
      <c r="AU133" s="15"/>
      <c r="AW133" s="24">
        <v>43962</v>
      </c>
      <c r="AX133">
        <v>64.349999999999994</v>
      </c>
      <c r="AZ133" s="24">
        <v>43962</v>
      </c>
      <c r="BA133">
        <v>62.76</v>
      </c>
      <c r="BC133" s="24">
        <v>43962</v>
      </c>
      <c r="BD133">
        <v>62.8</v>
      </c>
      <c r="BF133" s="24">
        <v>43962</v>
      </c>
      <c r="BG133">
        <v>62.5</v>
      </c>
    </row>
    <row r="134" spans="1:59" x14ac:dyDescent="0.3">
      <c r="A134" s="1">
        <v>44047</v>
      </c>
      <c r="B134" s="2">
        <v>12600.87</v>
      </c>
      <c r="C134" s="7">
        <v>129.04473549191837</v>
      </c>
      <c r="D134" s="42">
        <v>-3.6525923010818232E-3</v>
      </c>
      <c r="E134">
        <f>VLOOKUP(Tabella7[[#This Row],[DATA]],Tabella8[], 2, 0)</f>
        <v>2536.672</v>
      </c>
      <c r="F134">
        <f>VLOOKUP(Tabella7[[#This Row],[DATA]],Tabella8[], 3, 0)</f>
        <v>8.5459999999999994</v>
      </c>
      <c r="G134">
        <f>VLOOKUP(Tabella7[[#This Row],[DATA]],Tabella8[], 4, 0)</f>
        <v>8.7200000000000006</v>
      </c>
      <c r="H134">
        <f>VLOOKUP(Tabella7[[#This Row],[DATA]],Tabella8[], 5, 0)</f>
        <v>109.21299999999999</v>
      </c>
      <c r="I134">
        <f>VLOOKUP(Tabella7[[#This Row],[DATA]],Tabella8[], 6, 0)</f>
        <v>0.107</v>
      </c>
      <c r="J134">
        <f>VLOOKUP(Tabella7[[#This Row],[DATA]],Tabella8[], 7, 0)</f>
        <v>5.3999999999999999E-2</v>
      </c>
      <c r="K134">
        <f>VLOOKUP(Tabella7[[#This Row],[DATA]],Tabella8[], 8, 0)</f>
        <v>1.25</v>
      </c>
      <c r="L134">
        <f>VLOOKUP(Tabella7[[#This Row],[DATA]],Tabella8[], 9, 0)</f>
        <v>3.0750000000000002</v>
      </c>
      <c r="M134">
        <f>VLOOKUP(Tabella7[[#This Row],[DATA]],Tabella8[], 10, 0)</f>
        <v>0</v>
      </c>
      <c r="N134">
        <f>VLOOKUP(Tabella7[[#This Row],[DATA]],Tabella8[], 11, 0)</f>
        <v>0</v>
      </c>
      <c r="O134">
        <f>VLOOKUP(Tabella7[[#This Row],[DATA]],Tabella8[], 12, 0)</f>
        <v>0</v>
      </c>
      <c r="P134">
        <f>VLOOKUP(Tabella7[[#This Row],[DATA]],Tabella8[], 13, 0)</f>
        <v>0</v>
      </c>
      <c r="Q134">
        <f>VLOOKUP(Tabella7[[#This Row],[DATA]],Tabella8[], 14, 0)</f>
        <v>0</v>
      </c>
      <c r="R134">
        <f>VLOOKUP(Tabella7[[#This Row],[DATA]],Tabella8[], 15, 0)</f>
        <v>0</v>
      </c>
      <c r="S134">
        <f>VLOOKUP(Tabella7[[#This Row],[DATA]],Tabella8[], 16, 0)</f>
        <v>0</v>
      </c>
      <c r="T134">
        <f>VLOOKUP(Tabella7[[#This Row],[DATA]],Tabella8[], 17, 0)</f>
        <v>0</v>
      </c>
      <c r="U134">
        <f>VLOOKUP(Tabella7[[#This Row],[DATA]],Tabella8[], 18, 0)</f>
        <v>0</v>
      </c>
      <c r="V134">
        <f>VLOOKUP(Tabella7[[#This Row],[DATA]],Tabella9[], 2, 0)</f>
        <v>57.87</v>
      </c>
      <c r="W134">
        <f>VLOOKUP(Tabella7[[#This Row],[DATA]],Tabella11[], 2, 0)</f>
        <v>59.82</v>
      </c>
      <c r="X134">
        <f>VLOOKUP(Tabella7[[#This Row],[DATA]],Tabella10[], 2, 0)</f>
        <v>57.03</v>
      </c>
      <c r="Y134">
        <f>VLOOKUP(Tabella7[[#This Row],[DATA]],Tabella13[], 2, 0)</f>
        <v>37.5</v>
      </c>
      <c r="Z134">
        <v>0</v>
      </c>
      <c r="AA134">
        <v>0</v>
      </c>
      <c r="AD134" s="45">
        <v>43989</v>
      </c>
      <c r="AE134" s="16">
        <v>2213.933</v>
      </c>
      <c r="AF134" s="16">
        <v>3.5760000000000001</v>
      </c>
      <c r="AG134" s="16">
        <v>3.984</v>
      </c>
      <c r="AH134" s="16">
        <v>103.51600000000001</v>
      </c>
      <c r="AI134" s="16">
        <v>0.14299999999999999</v>
      </c>
      <c r="AJ134" s="16">
        <v>0.247</v>
      </c>
      <c r="AK134" s="16">
        <v>0.88</v>
      </c>
      <c r="AL134" s="16">
        <v>6.7460000000000004</v>
      </c>
      <c r="AM134" s="16"/>
      <c r="AN134" s="16"/>
      <c r="AO134" s="16">
        <v>2.778</v>
      </c>
      <c r="AP134" s="16">
        <v>55.314999999999998</v>
      </c>
      <c r="AQ134" s="16"/>
      <c r="AR134" s="16">
        <v>8.9999999999999993E-3</v>
      </c>
      <c r="AS134" s="16"/>
      <c r="AT134" s="16"/>
      <c r="AU134" s="17"/>
      <c r="AW134" s="24">
        <v>43963</v>
      </c>
      <c r="AX134">
        <v>64.349999999999994</v>
      </c>
      <c r="AZ134" s="24">
        <v>43963</v>
      </c>
      <c r="BA134">
        <v>61.72</v>
      </c>
      <c r="BC134" s="24">
        <v>43963</v>
      </c>
      <c r="BD134">
        <v>61.61</v>
      </c>
      <c r="BF134" s="24">
        <v>43963</v>
      </c>
      <c r="BG134">
        <v>62.5</v>
      </c>
    </row>
    <row r="135" spans="1:59" x14ac:dyDescent="0.3">
      <c r="A135" s="3">
        <v>44048</v>
      </c>
      <c r="B135" s="4">
        <v>12660.25</v>
      </c>
      <c r="C135" s="8">
        <v>129.65284242370245</v>
      </c>
      <c r="D135" s="41">
        <v>4.7013045636401483E-3</v>
      </c>
      <c r="E135">
        <f>VLOOKUP(Tabella7[[#This Row],[DATA]],Tabella8[], 2, 0)</f>
        <v>2551.9879999999998</v>
      </c>
      <c r="F135">
        <f>VLOOKUP(Tabella7[[#This Row],[DATA]],Tabella8[], 3, 0)</f>
        <v>15.316000000000001</v>
      </c>
      <c r="G135">
        <f>VLOOKUP(Tabella7[[#This Row],[DATA]],Tabella8[], 4, 0)</f>
        <v>9.4789999999999992</v>
      </c>
      <c r="H135">
        <f>VLOOKUP(Tabella7[[#This Row],[DATA]],Tabella8[], 5, 0)</f>
        <v>109.40300000000001</v>
      </c>
      <c r="I135">
        <f>VLOOKUP(Tabella7[[#This Row],[DATA]],Tabella8[], 6, 0)</f>
        <v>0.191</v>
      </c>
      <c r="J135">
        <f>VLOOKUP(Tabella7[[#This Row],[DATA]],Tabella8[], 7, 0)</f>
        <v>7.4999999999999997E-2</v>
      </c>
      <c r="K135">
        <f>VLOOKUP(Tabella7[[#This Row],[DATA]],Tabella8[], 8, 0)</f>
        <v>1.26</v>
      </c>
      <c r="L135">
        <f>VLOOKUP(Tabella7[[#This Row],[DATA]],Tabella8[], 9, 0)</f>
        <v>2.8370000000000002</v>
      </c>
      <c r="M135">
        <f>VLOOKUP(Tabella7[[#This Row],[DATA]],Tabella8[], 10, 0)</f>
        <v>0</v>
      </c>
      <c r="N135">
        <f>VLOOKUP(Tabella7[[#This Row],[DATA]],Tabella8[], 11, 0)</f>
        <v>0</v>
      </c>
      <c r="O135">
        <f>VLOOKUP(Tabella7[[#This Row],[DATA]],Tabella8[], 12, 0)</f>
        <v>0</v>
      </c>
      <c r="P135">
        <f>VLOOKUP(Tabella7[[#This Row],[DATA]],Tabella8[], 13, 0)</f>
        <v>0</v>
      </c>
      <c r="Q135">
        <f>VLOOKUP(Tabella7[[#This Row],[DATA]],Tabella8[], 14, 0)</f>
        <v>0</v>
      </c>
      <c r="R135">
        <f>VLOOKUP(Tabella7[[#This Row],[DATA]],Tabella8[], 15, 0)</f>
        <v>0</v>
      </c>
      <c r="S135">
        <f>VLOOKUP(Tabella7[[#This Row],[DATA]],Tabella8[], 16, 0)</f>
        <v>0</v>
      </c>
      <c r="T135">
        <f>VLOOKUP(Tabella7[[#This Row],[DATA]],Tabella8[], 17, 0)</f>
        <v>0</v>
      </c>
      <c r="U135">
        <f>VLOOKUP(Tabella7[[#This Row],[DATA]],Tabella8[], 18, 0)</f>
        <v>0</v>
      </c>
      <c r="V135">
        <f>VLOOKUP(Tabella7[[#This Row],[DATA]],Tabella9[], 2, 0)</f>
        <v>57.87</v>
      </c>
      <c r="W135">
        <f>VLOOKUP(Tabella7[[#This Row],[DATA]],Tabella11[], 2, 0)</f>
        <v>59.82</v>
      </c>
      <c r="X135">
        <f>VLOOKUP(Tabella7[[#This Row],[DATA]],Tabella10[], 2, 0)</f>
        <v>57.03</v>
      </c>
      <c r="Y135">
        <f>VLOOKUP(Tabella7[[#This Row],[DATA]],Tabella13[], 2, 0)</f>
        <v>37.5</v>
      </c>
      <c r="Z135">
        <v>0</v>
      </c>
      <c r="AA135">
        <v>0</v>
      </c>
      <c r="AD135" s="45">
        <v>43990</v>
      </c>
      <c r="AE135" s="14">
        <v>2218.212</v>
      </c>
      <c r="AF135" s="14">
        <v>4.2789999999999999</v>
      </c>
      <c r="AG135" s="14">
        <v>4.282</v>
      </c>
      <c r="AH135" s="14">
        <v>103.63500000000001</v>
      </c>
      <c r="AI135" s="14">
        <v>0.11899999999999999</v>
      </c>
      <c r="AJ135" s="14">
        <v>0.23799999999999999</v>
      </c>
      <c r="AK135" s="14">
        <v>0.89</v>
      </c>
      <c r="AL135" s="14">
        <v>6.4720000000000004</v>
      </c>
      <c r="AM135" s="14"/>
      <c r="AN135" s="14"/>
      <c r="AO135" s="14"/>
      <c r="AP135" s="14"/>
      <c r="AQ135" s="14"/>
      <c r="AR135" s="14"/>
      <c r="AS135" s="14"/>
      <c r="AT135" s="14"/>
      <c r="AU135" s="15"/>
      <c r="AW135" s="24">
        <v>43964</v>
      </c>
      <c r="AX135">
        <v>64.349999999999994</v>
      </c>
      <c r="AZ135" s="24">
        <v>43964</v>
      </c>
      <c r="BA135">
        <v>61.72</v>
      </c>
      <c r="BC135" s="24">
        <v>43964</v>
      </c>
      <c r="BD135">
        <v>61.61</v>
      </c>
      <c r="BF135" s="24">
        <v>43964</v>
      </c>
      <c r="BG135">
        <v>62.5</v>
      </c>
    </row>
    <row r="136" spans="1:59" x14ac:dyDescent="0.3">
      <c r="A136" s="1">
        <v>44049</v>
      </c>
      <c r="B136" s="2">
        <v>12591.68</v>
      </c>
      <c r="C136" s="7">
        <v>128.95062126653784</v>
      </c>
      <c r="D136" s="42">
        <v>-5.4308853649203438E-3</v>
      </c>
      <c r="E136">
        <f>VLOOKUP(Tabella7[[#This Row],[DATA]],Tabella8[], 2, 0)</f>
        <v>2563.0250000000001</v>
      </c>
      <c r="F136">
        <f>VLOOKUP(Tabella7[[#This Row],[DATA]],Tabella8[], 3, 0)</f>
        <v>11.037000000000001</v>
      </c>
      <c r="G136">
        <f>VLOOKUP(Tabella7[[#This Row],[DATA]],Tabella8[], 4, 0)</f>
        <v>9.3719999999999999</v>
      </c>
      <c r="H136">
        <f>VLOOKUP(Tabella7[[#This Row],[DATA]],Tabella8[], 5, 0)</f>
        <v>109.42700000000001</v>
      </c>
      <c r="I136">
        <f>VLOOKUP(Tabella7[[#This Row],[DATA]],Tabella8[], 6, 0)</f>
        <v>2.4E-2</v>
      </c>
      <c r="J136">
        <f>VLOOKUP(Tabella7[[#This Row],[DATA]],Tabella8[], 7, 0)</f>
        <v>6.3E-2</v>
      </c>
      <c r="K136">
        <f>VLOOKUP(Tabella7[[#This Row],[DATA]],Tabella8[], 8, 0)</f>
        <v>1.25</v>
      </c>
      <c r="L136">
        <f>VLOOKUP(Tabella7[[#This Row],[DATA]],Tabella8[], 9, 0)</f>
        <v>2.8130000000000002</v>
      </c>
      <c r="M136">
        <f>VLOOKUP(Tabella7[[#This Row],[DATA]],Tabella8[], 10, 0)</f>
        <v>0</v>
      </c>
      <c r="N136">
        <f>VLOOKUP(Tabella7[[#This Row],[DATA]],Tabella8[], 11, 0)</f>
        <v>0</v>
      </c>
      <c r="O136">
        <f>VLOOKUP(Tabella7[[#This Row],[DATA]],Tabella8[], 12, 0)</f>
        <v>0</v>
      </c>
      <c r="P136">
        <f>VLOOKUP(Tabella7[[#This Row],[DATA]],Tabella8[], 13, 0)</f>
        <v>0</v>
      </c>
      <c r="Q136">
        <f>VLOOKUP(Tabella7[[#This Row],[DATA]],Tabella8[], 14, 0)</f>
        <v>0</v>
      </c>
      <c r="R136">
        <f>VLOOKUP(Tabella7[[#This Row],[DATA]],Tabella8[], 15, 0)</f>
        <v>0</v>
      </c>
      <c r="S136">
        <f>VLOOKUP(Tabella7[[#This Row],[DATA]],Tabella8[], 16, 0)</f>
        <v>0</v>
      </c>
      <c r="T136">
        <f>VLOOKUP(Tabella7[[#This Row],[DATA]],Tabella8[], 17, 0)</f>
        <v>0</v>
      </c>
      <c r="U136">
        <f>VLOOKUP(Tabella7[[#This Row],[DATA]],Tabella8[], 18, 0)</f>
        <v>0</v>
      </c>
      <c r="V136">
        <f>VLOOKUP(Tabella7[[#This Row],[DATA]],Tabella9[], 2, 0)</f>
        <v>57.87</v>
      </c>
      <c r="W136">
        <f>VLOOKUP(Tabella7[[#This Row],[DATA]],Tabella11[], 2, 0)</f>
        <v>59.82</v>
      </c>
      <c r="X136">
        <f>VLOOKUP(Tabella7[[#This Row],[DATA]],Tabella10[], 2, 0)</f>
        <v>57.03</v>
      </c>
      <c r="Y136">
        <f>VLOOKUP(Tabella7[[#This Row],[DATA]],Tabella13[], 2, 0)</f>
        <v>37.5</v>
      </c>
      <c r="Z136">
        <v>0</v>
      </c>
      <c r="AA136">
        <v>0</v>
      </c>
      <c r="AD136" s="45">
        <v>43991</v>
      </c>
      <c r="AE136" s="16">
        <v>2222.9430000000002</v>
      </c>
      <c r="AF136" s="16">
        <v>4.7320000000000002</v>
      </c>
      <c r="AG136" s="16">
        <v>4.4729999999999999</v>
      </c>
      <c r="AH136" s="16">
        <v>104.123</v>
      </c>
      <c r="AI136" s="16">
        <v>0.48899999999999999</v>
      </c>
      <c r="AJ136" s="16">
        <v>0.29499999999999998</v>
      </c>
      <c r="AK136" s="16">
        <v>0.88</v>
      </c>
      <c r="AL136" s="16">
        <v>6.15</v>
      </c>
      <c r="AM136" s="16"/>
      <c r="AN136" s="16"/>
      <c r="AO136" s="16"/>
      <c r="AP136" s="16"/>
      <c r="AQ136" s="16"/>
      <c r="AR136" s="16"/>
      <c r="AS136" s="16"/>
      <c r="AT136" s="16"/>
      <c r="AU136" s="17"/>
      <c r="AW136" s="24">
        <v>43965</v>
      </c>
      <c r="AX136">
        <v>64.349999999999994</v>
      </c>
      <c r="AZ136" s="24">
        <v>43965</v>
      </c>
      <c r="BA136">
        <v>61.72</v>
      </c>
      <c r="BC136" s="24">
        <v>43965</v>
      </c>
      <c r="BD136">
        <v>61.61</v>
      </c>
      <c r="BF136" s="24">
        <v>43965</v>
      </c>
      <c r="BG136">
        <v>62.5</v>
      </c>
    </row>
    <row r="137" spans="1:59" x14ac:dyDescent="0.3">
      <c r="A137" s="3">
        <v>44050</v>
      </c>
      <c r="B137" s="4">
        <v>12674.88</v>
      </c>
      <c r="C137" s="8">
        <v>129.80266735485773</v>
      </c>
      <c r="D137" s="41">
        <v>6.585803585286187E-3</v>
      </c>
      <c r="E137">
        <f>VLOOKUP(Tabella7[[#This Row],[DATA]],Tabella8[], 2, 0)</f>
        <v>2576.8150000000001</v>
      </c>
      <c r="F137">
        <f>VLOOKUP(Tabella7[[#This Row],[DATA]],Tabella8[], 3, 0)</f>
        <v>13.79</v>
      </c>
      <c r="G137">
        <f>VLOOKUP(Tabella7[[#This Row],[DATA]],Tabella8[], 4, 0)</f>
        <v>9.8710000000000004</v>
      </c>
      <c r="H137">
        <f>VLOOKUP(Tabella7[[#This Row],[DATA]],Tabella8[], 5, 0)</f>
        <v>109.59399999999999</v>
      </c>
      <c r="I137">
        <f>VLOOKUP(Tabella7[[#This Row],[DATA]],Tabella8[], 6, 0)</f>
        <v>0.16700000000000001</v>
      </c>
      <c r="J137">
        <f>VLOOKUP(Tabella7[[#This Row],[DATA]],Tabella8[], 7, 0)</f>
        <v>8.2000000000000003E-2</v>
      </c>
      <c r="K137">
        <f>VLOOKUP(Tabella7[[#This Row],[DATA]],Tabella8[], 8, 0)</f>
        <v>1.24</v>
      </c>
      <c r="L137">
        <f>VLOOKUP(Tabella7[[#This Row],[DATA]],Tabella8[], 9, 0)</f>
        <v>2.694</v>
      </c>
      <c r="M137">
        <f>VLOOKUP(Tabella7[[#This Row],[DATA]],Tabella8[], 10, 0)</f>
        <v>0</v>
      </c>
      <c r="N137">
        <f>VLOOKUP(Tabella7[[#This Row],[DATA]],Tabella8[], 11, 0)</f>
        <v>0</v>
      </c>
      <c r="O137">
        <f>VLOOKUP(Tabella7[[#This Row],[DATA]],Tabella8[], 12, 0)</f>
        <v>0</v>
      </c>
      <c r="P137">
        <f>VLOOKUP(Tabella7[[#This Row],[DATA]],Tabella8[], 13, 0)</f>
        <v>0</v>
      </c>
      <c r="Q137">
        <f>VLOOKUP(Tabella7[[#This Row],[DATA]],Tabella8[], 14, 0)</f>
        <v>0</v>
      </c>
      <c r="R137">
        <f>VLOOKUP(Tabella7[[#This Row],[DATA]],Tabella8[], 15, 0)</f>
        <v>0</v>
      </c>
      <c r="S137">
        <f>VLOOKUP(Tabella7[[#This Row],[DATA]],Tabella8[], 16, 0)</f>
        <v>0</v>
      </c>
      <c r="T137">
        <f>VLOOKUP(Tabella7[[#This Row],[DATA]],Tabella8[], 17, 0)</f>
        <v>0</v>
      </c>
      <c r="U137">
        <f>VLOOKUP(Tabella7[[#This Row],[DATA]],Tabella8[], 18, 0)</f>
        <v>0</v>
      </c>
      <c r="V137">
        <f>VLOOKUP(Tabella7[[#This Row],[DATA]],Tabella9[], 2, 0)</f>
        <v>59.72</v>
      </c>
      <c r="W137">
        <f>VLOOKUP(Tabella7[[#This Row],[DATA]],Tabella11[], 2, 0)</f>
        <v>61.01</v>
      </c>
      <c r="X137">
        <f>VLOOKUP(Tabella7[[#This Row],[DATA]],Tabella10[], 2, 0)</f>
        <v>58.07</v>
      </c>
      <c r="Y137">
        <f>VLOOKUP(Tabella7[[#This Row],[DATA]],Tabella13[], 2, 0)</f>
        <v>37.5</v>
      </c>
      <c r="Z137">
        <v>0</v>
      </c>
      <c r="AA137">
        <v>0</v>
      </c>
      <c r="AD137" s="45">
        <v>43992</v>
      </c>
      <c r="AE137" s="14">
        <v>2223.134</v>
      </c>
      <c r="AF137" s="14">
        <v>0.191</v>
      </c>
      <c r="AG137" s="14">
        <v>4.0880000000000001</v>
      </c>
      <c r="AH137" s="14">
        <v>104.31399999999999</v>
      </c>
      <c r="AI137" s="14">
        <v>0.191</v>
      </c>
      <c r="AJ137" s="14">
        <v>0.255</v>
      </c>
      <c r="AK137" s="14">
        <v>0.88</v>
      </c>
      <c r="AL137" s="14">
        <v>5.7569999999999997</v>
      </c>
      <c r="AM137" s="14"/>
      <c r="AN137" s="14"/>
      <c r="AO137" s="14"/>
      <c r="AP137" s="14"/>
      <c r="AQ137" s="14"/>
      <c r="AR137" s="14"/>
      <c r="AS137" s="14"/>
      <c r="AT137" s="14"/>
      <c r="AU137" s="15"/>
      <c r="AW137" s="24">
        <v>43966</v>
      </c>
      <c r="AX137">
        <v>64.349999999999994</v>
      </c>
      <c r="AZ137" s="24">
        <v>43966</v>
      </c>
      <c r="BA137">
        <v>61.72</v>
      </c>
      <c r="BC137" s="24">
        <v>43966</v>
      </c>
      <c r="BD137">
        <v>61.61</v>
      </c>
      <c r="BF137" s="24">
        <v>43966</v>
      </c>
      <c r="BG137">
        <v>62.5</v>
      </c>
    </row>
    <row r="138" spans="1:59" x14ac:dyDescent="0.3">
      <c r="A138" s="1">
        <v>44053</v>
      </c>
      <c r="B138" s="2">
        <v>12687.53</v>
      </c>
      <c r="C138" s="7">
        <v>129.9322152276612</v>
      </c>
      <c r="D138" s="42">
        <v>9.9753935442151794E-4</v>
      </c>
      <c r="E138">
        <f>VLOOKUP(Tabella7[[#This Row],[DATA]],Tabella8[], 2, 0)</f>
        <v>2604.3719999999998</v>
      </c>
      <c r="F138">
        <f>VLOOKUP(Tabella7[[#This Row],[DATA]],Tabella8[], 3, 0)</f>
        <v>14.541</v>
      </c>
      <c r="G138">
        <f>VLOOKUP(Tabella7[[#This Row],[DATA]],Tabella8[], 4, 0)</f>
        <v>10.891999999999999</v>
      </c>
      <c r="H138">
        <f>VLOOKUP(Tabella7[[#This Row],[DATA]],Tabella8[], 5, 0)</f>
        <v>109.68899999999999</v>
      </c>
      <c r="I138">
        <f>VLOOKUP(Tabella7[[#This Row],[DATA]],Tabella8[], 6, 0)</f>
        <v>1.2E-2</v>
      </c>
      <c r="J138">
        <f>VLOOKUP(Tabella7[[#This Row],[DATA]],Tabella8[], 7, 0)</f>
        <v>8.3000000000000004E-2</v>
      </c>
      <c r="K138">
        <f>VLOOKUP(Tabella7[[#This Row],[DATA]],Tabella8[], 8, 0)</f>
        <v>1.25</v>
      </c>
      <c r="L138">
        <f>VLOOKUP(Tabella7[[#This Row],[DATA]],Tabella8[], 9, 0)</f>
        <v>2.706</v>
      </c>
      <c r="M138">
        <f>VLOOKUP(Tabella7[[#This Row],[DATA]],Tabella8[], 10, 0)</f>
        <v>0</v>
      </c>
      <c r="N138">
        <f>VLOOKUP(Tabella7[[#This Row],[DATA]],Tabella8[], 11, 0)</f>
        <v>0</v>
      </c>
      <c r="O138">
        <f>VLOOKUP(Tabella7[[#This Row],[DATA]],Tabella8[], 12, 0)</f>
        <v>0</v>
      </c>
      <c r="P138">
        <f>VLOOKUP(Tabella7[[#This Row],[DATA]],Tabella8[], 13, 0)</f>
        <v>0</v>
      </c>
      <c r="Q138">
        <f>VLOOKUP(Tabella7[[#This Row],[DATA]],Tabella8[], 14, 0)</f>
        <v>0</v>
      </c>
      <c r="R138">
        <f>VLOOKUP(Tabella7[[#This Row],[DATA]],Tabella8[], 15, 0)</f>
        <v>0</v>
      </c>
      <c r="S138">
        <f>VLOOKUP(Tabella7[[#This Row],[DATA]],Tabella8[], 16, 0)</f>
        <v>0</v>
      </c>
      <c r="T138">
        <f>VLOOKUP(Tabella7[[#This Row],[DATA]],Tabella8[], 17, 0)</f>
        <v>0</v>
      </c>
      <c r="U138">
        <f>VLOOKUP(Tabella7[[#This Row],[DATA]],Tabella8[], 18, 0)</f>
        <v>0</v>
      </c>
      <c r="V138">
        <f>VLOOKUP(Tabella7[[#This Row],[DATA]],Tabella9[], 2, 0)</f>
        <v>56.94</v>
      </c>
      <c r="W138">
        <f>VLOOKUP(Tabella7[[#This Row],[DATA]],Tabella11[], 2, 0)</f>
        <v>59.23</v>
      </c>
      <c r="X138">
        <f>VLOOKUP(Tabella7[[#This Row],[DATA]],Tabella10[], 2, 0)</f>
        <v>56.51</v>
      </c>
      <c r="Y138">
        <f>VLOOKUP(Tabella7[[#This Row],[DATA]],Tabella13[], 2, 0)</f>
        <v>37.5</v>
      </c>
      <c r="Z138">
        <v>0</v>
      </c>
      <c r="AA138">
        <v>0</v>
      </c>
      <c r="AD138" s="45">
        <v>43993</v>
      </c>
      <c r="AE138" s="16">
        <v>2225.1480000000001</v>
      </c>
      <c r="AF138" s="16">
        <v>2.0139999999999998</v>
      </c>
      <c r="AG138" s="16">
        <v>3.778</v>
      </c>
      <c r="AH138" s="16">
        <v>104.55200000000001</v>
      </c>
      <c r="AI138" s="16">
        <v>0.23799999999999999</v>
      </c>
      <c r="AJ138" s="16">
        <v>0.23300000000000001</v>
      </c>
      <c r="AK138" s="16">
        <v>0.9</v>
      </c>
      <c r="AL138" s="16">
        <v>5.3869999999999996</v>
      </c>
      <c r="AM138" s="16"/>
      <c r="AN138" s="16"/>
      <c r="AO138" s="16"/>
      <c r="AP138" s="16"/>
      <c r="AQ138" s="16"/>
      <c r="AR138" s="16"/>
      <c r="AS138" s="16"/>
      <c r="AT138" s="16"/>
      <c r="AU138" s="17"/>
      <c r="AW138" s="24">
        <v>43967</v>
      </c>
      <c r="AX138">
        <v>61.57</v>
      </c>
      <c r="AZ138" s="24">
        <v>43967</v>
      </c>
      <c r="BA138">
        <v>60.16</v>
      </c>
      <c r="BC138" s="24">
        <v>43967</v>
      </c>
      <c r="BD138">
        <v>59.82</v>
      </c>
      <c r="BF138" s="24">
        <v>43967</v>
      </c>
      <c r="BG138">
        <v>62.5</v>
      </c>
    </row>
    <row r="139" spans="1:59" x14ac:dyDescent="0.3">
      <c r="A139" s="3">
        <v>44054</v>
      </c>
      <c r="B139" s="4">
        <v>12946.89</v>
      </c>
      <c r="C139" s="8">
        <v>132.5883050529815</v>
      </c>
      <c r="D139" s="41">
        <v>2.0235983532466573E-2</v>
      </c>
      <c r="E139">
        <f>VLOOKUP(Tabella7[[#This Row],[DATA]],Tabella8[], 2, 0)</f>
        <v>2616.672</v>
      </c>
      <c r="F139">
        <f>VLOOKUP(Tabella7[[#This Row],[DATA]],Tabella8[], 3, 0)</f>
        <v>12.3</v>
      </c>
      <c r="G139">
        <f>VLOOKUP(Tabella7[[#This Row],[DATA]],Tabella8[], 4, 0)</f>
        <v>11.429</v>
      </c>
      <c r="H139">
        <f>VLOOKUP(Tabella7[[#This Row],[DATA]],Tabella8[], 5, 0)</f>
        <v>109.749</v>
      </c>
      <c r="I139">
        <f>VLOOKUP(Tabella7[[#This Row],[DATA]],Tabella8[], 6, 0)</f>
        <v>0.06</v>
      </c>
      <c r="J139">
        <f>VLOOKUP(Tabella7[[#This Row],[DATA]],Tabella8[], 7, 0)</f>
        <v>7.6999999999999999E-2</v>
      </c>
      <c r="K139">
        <f>VLOOKUP(Tabella7[[#This Row],[DATA]],Tabella8[], 8, 0)</f>
        <v>1.25</v>
      </c>
      <c r="L139">
        <f>VLOOKUP(Tabella7[[#This Row],[DATA]],Tabella8[], 9, 0)</f>
        <v>2.7410000000000001</v>
      </c>
      <c r="M139">
        <f>VLOOKUP(Tabella7[[#This Row],[DATA]],Tabella8[], 10, 0)</f>
        <v>0</v>
      </c>
      <c r="N139">
        <f>VLOOKUP(Tabella7[[#This Row],[DATA]],Tabella8[], 11, 0)</f>
        <v>0</v>
      </c>
      <c r="O139">
        <f>VLOOKUP(Tabella7[[#This Row],[DATA]],Tabella8[], 12, 0)</f>
        <v>0</v>
      </c>
      <c r="P139">
        <f>VLOOKUP(Tabella7[[#This Row],[DATA]],Tabella8[], 13, 0)</f>
        <v>0</v>
      </c>
      <c r="Q139">
        <f>VLOOKUP(Tabella7[[#This Row],[DATA]],Tabella8[], 14, 0)</f>
        <v>0</v>
      </c>
      <c r="R139">
        <f>VLOOKUP(Tabella7[[#This Row],[DATA]],Tabella8[], 15, 0)</f>
        <v>0</v>
      </c>
      <c r="S139">
        <f>VLOOKUP(Tabella7[[#This Row],[DATA]],Tabella8[], 16, 0)</f>
        <v>0</v>
      </c>
      <c r="T139">
        <f>VLOOKUP(Tabella7[[#This Row],[DATA]],Tabella8[], 17, 0)</f>
        <v>0</v>
      </c>
      <c r="U139">
        <f>VLOOKUP(Tabella7[[#This Row],[DATA]],Tabella8[], 18, 0)</f>
        <v>0</v>
      </c>
      <c r="V139">
        <f>VLOOKUP(Tabella7[[#This Row],[DATA]],Tabella9[], 2, 0)</f>
        <v>56.94</v>
      </c>
      <c r="W139">
        <f>VLOOKUP(Tabella7[[#This Row],[DATA]],Tabella11[], 2, 0)</f>
        <v>59.23</v>
      </c>
      <c r="X139">
        <f>VLOOKUP(Tabella7[[#This Row],[DATA]],Tabella10[], 2, 0)</f>
        <v>56.51</v>
      </c>
      <c r="Y139">
        <f>VLOOKUP(Tabella7[[#This Row],[DATA]],Tabella13[], 2, 0)</f>
        <v>37.5</v>
      </c>
      <c r="Z139">
        <v>0</v>
      </c>
      <c r="AA139">
        <v>0</v>
      </c>
      <c r="AD139" s="45">
        <v>43994</v>
      </c>
      <c r="AE139" s="14">
        <v>2231.5250000000001</v>
      </c>
      <c r="AF139" s="14">
        <v>6.3769999999999998</v>
      </c>
      <c r="AG139" s="14">
        <v>3.92</v>
      </c>
      <c r="AH139" s="14">
        <v>104.684</v>
      </c>
      <c r="AI139" s="14">
        <v>0.13100000000000001</v>
      </c>
      <c r="AJ139" s="14">
        <v>0.21299999999999999</v>
      </c>
      <c r="AK139" s="14">
        <v>0.95</v>
      </c>
      <c r="AL139" s="14">
        <v>5.3630000000000004</v>
      </c>
      <c r="AM139" s="14"/>
      <c r="AN139" s="14"/>
      <c r="AO139" s="14"/>
      <c r="AP139" s="14"/>
      <c r="AQ139" s="14"/>
      <c r="AR139" s="14"/>
      <c r="AS139" s="14"/>
      <c r="AT139" s="14"/>
      <c r="AU139" s="15"/>
      <c r="AW139" s="24">
        <v>43968</v>
      </c>
      <c r="AX139">
        <v>61.57</v>
      </c>
      <c r="AZ139" s="24">
        <v>43968</v>
      </c>
      <c r="BA139">
        <v>60.16</v>
      </c>
      <c r="BC139" s="24">
        <v>43968</v>
      </c>
      <c r="BD139">
        <v>59.82</v>
      </c>
      <c r="BF139" s="24">
        <v>43968</v>
      </c>
      <c r="BG139">
        <v>62.5</v>
      </c>
    </row>
    <row r="140" spans="1:59" x14ac:dyDescent="0.3">
      <c r="A140" s="1">
        <v>44055</v>
      </c>
      <c r="B140" s="2">
        <v>13058.63</v>
      </c>
      <c r="C140" s="7">
        <v>133.73262752784768</v>
      </c>
      <c r="D140" s="42">
        <v>8.5936130227318927E-3</v>
      </c>
      <c r="E140">
        <f>VLOOKUP(Tabella7[[#This Row],[DATA]],Tabella8[], 2, 0)</f>
        <v>2632.393</v>
      </c>
      <c r="F140">
        <f>VLOOKUP(Tabella7[[#This Row],[DATA]],Tabella8[], 3, 0)</f>
        <v>15.721</v>
      </c>
      <c r="G140">
        <f>VLOOKUP(Tabella7[[#This Row],[DATA]],Tabella8[], 4, 0)</f>
        <v>11.486000000000001</v>
      </c>
      <c r="H140">
        <f>VLOOKUP(Tabella7[[#This Row],[DATA]],Tabella8[], 5, 0)</f>
        <v>109.809</v>
      </c>
      <c r="I140">
        <f>VLOOKUP(Tabella7[[#This Row],[DATA]],Tabella8[], 6, 0)</f>
        <v>0.06</v>
      </c>
      <c r="J140">
        <f>VLOOKUP(Tabella7[[#This Row],[DATA]],Tabella8[], 7, 0)</f>
        <v>5.8000000000000003E-2</v>
      </c>
      <c r="K140">
        <f>VLOOKUP(Tabella7[[#This Row],[DATA]],Tabella8[], 8, 0)</f>
        <v>1.24</v>
      </c>
      <c r="L140">
        <f>VLOOKUP(Tabella7[[#This Row],[DATA]],Tabella8[], 9, 0)</f>
        <v>2.6219999999999999</v>
      </c>
      <c r="M140">
        <f>VLOOKUP(Tabella7[[#This Row],[DATA]],Tabella8[], 10, 0)</f>
        <v>0</v>
      </c>
      <c r="N140">
        <f>VLOOKUP(Tabella7[[#This Row],[DATA]],Tabella8[], 11, 0)</f>
        <v>0</v>
      </c>
      <c r="O140">
        <f>VLOOKUP(Tabella7[[#This Row],[DATA]],Tabella8[], 12, 0)</f>
        <v>0</v>
      </c>
      <c r="P140">
        <f>VLOOKUP(Tabella7[[#This Row],[DATA]],Tabella8[], 13, 0)</f>
        <v>0</v>
      </c>
      <c r="Q140">
        <f>VLOOKUP(Tabella7[[#This Row],[DATA]],Tabella8[], 14, 0)</f>
        <v>0</v>
      </c>
      <c r="R140">
        <f>VLOOKUP(Tabella7[[#This Row],[DATA]],Tabella8[], 15, 0)</f>
        <v>0</v>
      </c>
      <c r="S140">
        <f>VLOOKUP(Tabella7[[#This Row],[DATA]],Tabella8[], 16, 0)</f>
        <v>0</v>
      </c>
      <c r="T140">
        <f>VLOOKUP(Tabella7[[#This Row],[DATA]],Tabella8[], 17, 0)</f>
        <v>0</v>
      </c>
      <c r="U140">
        <f>VLOOKUP(Tabella7[[#This Row],[DATA]],Tabella8[], 18, 0)</f>
        <v>0</v>
      </c>
      <c r="V140">
        <f>VLOOKUP(Tabella7[[#This Row],[DATA]],Tabella9[], 2, 0)</f>
        <v>56.94</v>
      </c>
      <c r="W140">
        <f>VLOOKUP(Tabella7[[#This Row],[DATA]],Tabella11[], 2, 0)</f>
        <v>59.23</v>
      </c>
      <c r="X140">
        <f>VLOOKUP(Tabella7[[#This Row],[DATA]],Tabella10[], 2, 0)</f>
        <v>56.51</v>
      </c>
      <c r="Y140">
        <f>VLOOKUP(Tabella7[[#This Row],[DATA]],Tabella13[], 2, 0)</f>
        <v>37.5</v>
      </c>
      <c r="Z140">
        <v>0</v>
      </c>
      <c r="AA140">
        <v>0</v>
      </c>
      <c r="AD140" s="45">
        <v>43995</v>
      </c>
      <c r="AE140" s="16">
        <v>2232.0140000000001</v>
      </c>
      <c r="AF140" s="16">
        <v>0.48899999999999999</v>
      </c>
      <c r="AG140" s="16">
        <v>3.0939999999999999</v>
      </c>
      <c r="AH140" s="16">
        <v>104.803</v>
      </c>
      <c r="AI140" s="16">
        <v>0.11899999999999999</v>
      </c>
      <c r="AJ140" s="16">
        <v>0.20399999999999999</v>
      </c>
      <c r="AK140" s="16">
        <v>0.99</v>
      </c>
      <c r="AL140" s="16">
        <v>5.2560000000000002</v>
      </c>
      <c r="AM140" s="16"/>
      <c r="AN140" s="16"/>
      <c r="AO140" s="16"/>
      <c r="AP140" s="16"/>
      <c r="AQ140" s="16"/>
      <c r="AR140" s="16"/>
      <c r="AS140" s="16"/>
      <c r="AT140" s="16"/>
      <c r="AU140" s="17"/>
      <c r="AW140" s="24">
        <v>43969</v>
      </c>
      <c r="AX140">
        <v>61.57</v>
      </c>
      <c r="AZ140" s="24">
        <v>43969</v>
      </c>
      <c r="BA140">
        <v>60.16</v>
      </c>
      <c r="BC140" s="24">
        <v>43969</v>
      </c>
      <c r="BD140">
        <v>59.82</v>
      </c>
      <c r="BF140" s="24">
        <v>43969</v>
      </c>
      <c r="BG140">
        <v>62.5</v>
      </c>
    </row>
    <row r="141" spans="1:59" x14ac:dyDescent="0.3">
      <c r="A141" s="3">
        <v>44056</v>
      </c>
      <c r="B141" s="4">
        <v>12993.71</v>
      </c>
      <c r="C141" s="8">
        <v>133.06778579643267</v>
      </c>
      <c r="D141" s="41">
        <v>-4.9838236700596884E-3</v>
      </c>
      <c r="E141">
        <f>VLOOKUP(Tabella7[[#This Row],[DATA]],Tabella8[], 2, 0)</f>
        <v>2649.3420000000001</v>
      </c>
      <c r="F141">
        <f>VLOOKUP(Tabella7[[#This Row],[DATA]],Tabella8[], 3, 0)</f>
        <v>16.949000000000002</v>
      </c>
      <c r="G141">
        <f>VLOOKUP(Tabella7[[#This Row],[DATA]],Tabella8[], 4, 0)</f>
        <v>12.331</v>
      </c>
      <c r="H141">
        <f>VLOOKUP(Tabella7[[#This Row],[DATA]],Tabella8[], 5, 0)</f>
        <v>109.85599999999999</v>
      </c>
      <c r="I141">
        <f>VLOOKUP(Tabella7[[#This Row],[DATA]],Tabella8[], 6, 0)</f>
        <v>4.8000000000000001E-2</v>
      </c>
      <c r="J141">
        <f>VLOOKUP(Tabella7[[#This Row],[DATA]],Tabella8[], 7, 0)</f>
        <v>6.0999999999999999E-2</v>
      </c>
      <c r="K141">
        <f>VLOOKUP(Tabella7[[#This Row],[DATA]],Tabella8[], 8, 0)</f>
        <v>1.24</v>
      </c>
      <c r="L141">
        <f>VLOOKUP(Tabella7[[#This Row],[DATA]],Tabella8[], 9, 0)</f>
        <v>2.6579999999999999</v>
      </c>
      <c r="M141">
        <f>VLOOKUP(Tabella7[[#This Row],[DATA]],Tabella8[], 10, 0)</f>
        <v>0</v>
      </c>
      <c r="N141">
        <f>VLOOKUP(Tabella7[[#This Row],[DATA]],Tabella8[], 11, 0)</f>
        <v>0</v>
      </c>
      <c r="O141">
        <f>VLOOKUP(Tabella7[[#This Row],[DATA]],Tabella8[], 12, 0)</f>
        <v>0</v>
      </c>
      <c r="P141">
        <f>VLOOKUP(Tabella7[[#This Row],[DATA]],Tabella8[], 13, 0)</f>
        <v>0</v>
      </c>
      <c r="Q141">
        <f>VLOOKUP(Tabella7[[#This Row],[DATA]],Tabella8[], 14, 0)</f>
        <v>0</v>
      </c>
      <c r="R141">
        <f>VLOOKUP(Tabella7[[#This Row],[DATA]],Tabella8[], 15, 0)</f>
        <v>0</v>
      </c>
      <c r="S141">
        <f>VLOOKUP(Tabella7[[#This Row],[DATA]],Tabella8[], 16, 0)</f>
        <v>0</v>
      </c>
      <c r="T141">
        <f>VLOOKUP(Tabella7[[#This Row],[DATA]],Tabella8[], 17, 0)</f>
        <v>0</v>
      </c>
      <c r="U141">
        <f>VLOOKUP(Tabella7[[#This Row],[DATA]],Tabella8[], 18, 0)</f>
        <v>0</v>
      </c>
      <c r="V141">
        <f>VLOOKUP(Tabella7[[#This Row],[DATA]],Tabella9[], 2, 0)</f>
        <v>56.94</v>
      </c>
      <c r="W141">
        <f>VLOOKUP(Tabella7[[#This Row],[DATA]],Tabella11[], 2, 0)</f>
        <v>59.23</v>
      </c>
      <c r="X141">
        <f>VLOOKUP(Tabella7[[#This Row],[DATA]],Tabella10[], 2, 0)</f>
        <v>56.51</v>
      </c>
      <c r="Y141">
        <f>VLOOKUP(Tabella7[[#This Row],[DATA]],Tabella13[], 2, 0)</f>
        <v>37.5</v>
      </c>
      <c r="Z141">
        <v>0</v>
      </c>
      <c r="AA141">
        <v>0</v>
      </c>
      <c r="AD141" s="45">
        <v>43996</v>
      </c>
      <c r="AE141" s="14">
        <v>2235.0050000000001</v>
      </c>
      <c r="AF141" s="14">
        <v>2.992</v>
      </c>
      <c r="AG141" s="14">
        <v>3.01</v>
      </c>
      <c r="AH141" s="14">
        <v>104.898</v>
      </c>
      <c r="AI141" s="14">
        <v>9.5000000000000001E-2</v>
      </c>
      <c r="AJ141" s="14">
        <v>0.19800000000000001</v>
      </c>
      <c r="AK141" s="14">
        <v>1.04</v>
      </c>
      <c r="AL141" s="14">
        <v>5.22</v>
      </c>
      <c r="AM141" s="14"/>
      <c r="AN141" s="14"/>
      <c r="AO141" s="14">
        <v>3.427</v>
      </c>
      <c r="AP141" s="14">
        <v>59.223999999999997</v>
      </c>
      <c r="AQ141" s="14"/>
      <c r="AR141" s="14">
        <v>8.9999999999999993E-3</v>
      </c>
      <c r="AS141" s="14"/>
      <c r="AT141" s="14"/>
      <c r="AU141" s="15"/>
      <c r="AW141" s="24">
        <v>43970</v>
      </c>
      <c r="AX141">
        <v>59.72</v>
      </c>
      <c r="AZ141" s="24">
        <v>43970</v>
      </c>
      <c r="BA141">
        <v>58.07</v>
      </c>
      <c r="BC141" s="24">
        <v>43970</v>
      </c>
      <c r="BD141">
        <v>57.44</v>
      </c>
      <c r="BF141" s="24">
        <v>43970</v>
      </c>
      <c r="BG141">
        <v>62.5</v>
      </c>
    </row>
    <row r="142" spans="1:59" x14ac:dyDescent="0.3">
      <c r="A142" s="1">
        <v>44057</v>
      </c>
      <c r="B142" s="2">
        <v>12901.34</v>
      </c>
      <c r="C142" s="7">
        <v>132.12183030150348</v>
      </c>
      <c r="D142" s="42">
        <v>-7.1342122744855151E-3</v>
      </c>
      <c r="E142">
        <f>VLOOKUP(Tabella7[[#This Row],[DATA]],Tabella8[], 2, 0)</f>
        <v>2667.3389999999999</v>
      </c>
      <c r="F142">
        <f>VLOOKUP(Tabella7[[#This Row],[DATA]],Tabella8[], 3, 0)</f>
        <v>17.998000000000001</v>
      </c>
      <c r="G142">
        <f>VLOOKUP(Tabella7[[#This Row],[DATA]],Tabella8[], 4, 0)</f>
        <v>12.932</v>
      </c>
      <c r="H142">
        <f>VLOOKUP(Tabella7[[#This Row],[DATA]],Tabella8[], 5, 0)</f>
        <v>110.011</v>
      </c>
      <c r="I142">
        <f>VLOOKUP(Tabella7[[#This Row],[DATA]],Tabella8[], 6, 0)</f>
        <v>0.155</v>
      </c>
      <c r="J142">
        <f>VLOOKUP(Tabella7[[#This Row],[DATA]],Tabella8[], 7, 0)</f>
        <v>0.06</v>
      </c>
      <c r="K142">
        <f>VLOOKUP(Tabella7[[#This Row],[DATA]],Tabella8[], 8, 0)</f>
        <v>1.23</v>
      </c>
      <c r="L142">
        <f>VLOOKUP(Tabella7[[#This Row],[DATA]],Tabella8[], 9, 0)</f>
        <v>2.7410000000000001</v>
      </c>
      <c r="M142">
        <f>VLOOKUP(Tabella7[[#This Row],[DATA]],Tabella8[], 10, 0)</f>
        <v>0</v>
      </c>
      <c r="N142">
        <f>VLOOKUP(Tabella7[[#This Row],[DATA]],Tabella8[], 11, 0)</f>
        <v>0</v>
      </c>
      <c r="O142">
        <f>VLOOKUP(Tabella7[[#This Row],[DATA]],Tabella8[], 12, 0)</f>
        <v>0</v>
      </c>
      <c r="P142">
        <f>VLOOKUP(Tabella7[[#This Row],[DATA]],Tabella8[], 13, 0)</f>
        <v>0</v>
      </c>
      <c r="Q142">
        <f>VLOOKUP(Tabella7[[#This Row],[DATA]],Tabella8[], 14, 0)</f>
        <v>0</v>
      </c>
      <c r="R142">
        <f>VLOOKUP(Tabella7[[#This Row],[DATA]],Tabella8[], 15, 0)</f>
        <v>0</v>
      </c>
      <c r="S142">
        <f>VLOOKUP(Tabella7[[#This Row],[DATA]],Tabella8[], 16, 0)</f>
        <v>0</v>
      </c>
      <c r="T142">
        <f>VLOOKUP(Tabella7[[#This Row],[DATA]],Tabella8[], 17, 0)</f>
        <v>0</v>
      </c>
      <c r="U142">
        <f>VLOOKUP(Tabella7[[#This Row],[DATA]],Tabella8[], 18, 0)</f>
        <v>0</v>
      </c>
      <c r="V142">
        <f>VLOOKUP(Tabella7[[#This Row],[DATA]],Tabella9[], 2, 0)</f>
        <v>56.94</v>
      </c>
      <c r="W142">
        <f>VLOOKUP(Tabella7[[#This Row],[DATA]],Tabella11[], 2, 0)</f>
        <v>59.23</v>
      </c>
      <c r="X142">
        <f>VLOOKUP(Tabella7[[#This Row],[DATA]],Tabella10[], 2, 0)</f>
        <v>56.51</v>
      </c>
      <c r="Y142">
        <f>VLOOKUP(Tabella7[[#This Row],[DATA]],Tabella13[], 2, 0)</f>
        <v>37.5</v>
      </c>
      <c r="Z142">
        <v>0</v>
      </c>
      <c r="AA142">
        <v>0</v>
      </c>
      <c r="AD142" s="45">
        <v>43997</v>
      </c>
      <c r="AE142" s="16">
        <v>2236.96</v>
      </c>
      <c r="AF142" s="16">
        <v>1.9550000000000001</v>
      </c>
      <c r="AG142" s="16">
        <v>2.6779999999999999</v>
      </c>
      <c r="AH142" s="16">
        <v>104.97</v>
      </c>
      <c r="AI142" s="16">
        <v>7.1999999999999995E-2</v>
      </c>
      <c r="AJ142" s="16">
        <v>0.191</v>
      </c>
      <c r="AK142" s="16">
        <v>1.1000000000000001</v>
      </c>
      <c r="AL142" s="16">
        <v>5.173</v>
      </c>
      <c r="AM142" s="16"/>
      <c r="AN142" s="16"/>
      <c r="AO142" s="16"/>
      <c r="AP142" s="16"/>
      <c r="AQ142" s="16"/>
      <c r="AR142" s="16"/>
      <c r="AS142" s="16"/>
      <c r="AT142" s="16"/>
      <c r="AU142" s="17"/>
      <c r="AW142" s="24">
        <v>43971</v>
      </c>
      <c r="AX142">
        <v>59.72</v>
      </c>
      <c r="AZ142" s="24">
        <v>43971</v>
      </c>
      <c r="BA142">
        <v>58.07</v>
      </c>
      <c r="BC142" s="24">
        <v>43971</v>
      </c>
      <c r="BD142">
        <v>57.44</v>
      </c>
      <c r="BF142" s="24">
        <v>43971</v>
      </c>
      <c r="BG142">
        <v>62.5</v>
      </c>
    </row>
    <row r="143" spans="1:59" x14ac:dyDescent="0.3">
      <c r="A143" s="3">
        <v>44060</v>
      </c>
      <c r="B143" s="4">
        <v>12920.66</v>
      </c>
      <c r="C143" s="8">
        <v>132.31968523451238</v>
      </c>
      <c r="D143" s="41">
        <v>1.4963986991811153E-3</v>
      </c>
      <c r="E143">
        <f>VLOOKUP(Tabella7[[#This Row],[DATA]],Tabella8[], 2, 0)</f>
        <v>2702.011</v>
      </c>
      <c r="F143">
        <f>VLOOKUP(Tabella7[[#This Row],[DATA]],Tabella8[], 3, 0)</f>
        <v>20.178999999999998</v>
      </c>
      <c r="G143">
        <f>VLOOKUP(Tabella7[[#This Row],[DATA]],Tabella8[], 4, 0)</f>
        <v>13.948</v>
      </c>
      <c r="H143">
        <f>VLOOKUP(Tabella7[[#This Row],[DATA]],Tabella8[], 5, 0)</f>
        <v>110.083</v>
      </c>
      <c r="I143">
        <f>VLOOKUP(Tabella7[[#This Row],[DATA]],Tabella8[], 6, 0)</f>
        <v>1.2E-2</v>
      </c>
      <c r="J143">
        <f>VLOOKUP(Tabella7[[#This Row],[DATA]],Tabella8[], 7, 0)</f>
        <v>5.6000000000000001E-2</v>
      </c>
      <c r="K143">
        <f>VLOOKUP(Tabella7[[#This Row],[DATA]],Tabella8[], 8, 0)</f>
        <v>1.21</v>
      </c>
      <c r="L143">
        <f>VLOOKUP(Tabella7[[#This Row],[DATA]],Tabella8[], 9, 0)</f>
        <v>2.694</v>
      </c>
      <c r="M143">
        <f>VLOOKUP(Tabella7[[#This Row],[DATA]],Tabella8[], 10, 0)</f>
        <v>0</v>
      </c>
      <c r="N143">
        <f>VLOOKUP(Tabella7[[#This Row],[DATA]],Tabella8[], 11, 0)</f>
        <v>0</v>
      </c>
      <c r="O143">
        <f>VLOOKUP(Tabella7[[#This Row],[DATA]],Tabella8[], 12, 0)</f>
        <v>0</v>
      </c>
      <c r="P143">
        <f>VLOOKUP(Tabella7[[#This Row],[DATA]],Tabella8[], 13, 0)</f>
        <v>0</v>
      </c>
      <c r="Q143">
        <f>VLOOKUP(Tabella7[[#This Row],[DATA]],Tabella8[], 14, 0)</f>
        <v>0</v>
      </c>
      <c r="R143">
        <f>VLOOKUP(Tabella7[[#This Row],[DATA]],Tabella8[], 15, 0)</f>
        <v>0</v>
      </c>
      <c r="S143">
        <f>VLOOKUP(Tabella7[[#This Row],[DATA]],Tabella8[], 16, 0)</f>
        <v>0</v>
      </c>
      <c r="T143">
        <f>VLOOKUP(Tabella7[[#This Row],[DATA]],Tabella8[], 17, 0)</f>
        <v>0</v>
      </c>
      <c r="U143">
        <f>VLOOKUP(Tabella7[[#This Row],[DATA]],Tabella8[], 18, 0)</f>
        <v>0</v>
      </c>
      <c r="V143">
        <f>VLOOKUP(Tabella7[[#This Row],[DATA]],Tabella9[], 2, 0)</f>
        <v>56.94</v>
      </c>
      <c r="W143">
        <f>VLOOKUP(Tabella7[[#This Row],[DATA]],Tabella11[], 2, 0)</f>
        <v>59.23</v>
      </c>
      <c r="X143">
        <f>VLOOKUP(Tabella7[[#This Row],[DATA]],Tabella10[], 2, 0)</f>
        <v>56.51</v>
      </c>
      <c r="Y143">
        <f>VLOOKUP(Tabella7[[#This Row],[DATA]],Tabella13[], 2, 0)</f>
        <v>37.5</v>
      </c>
      <c r="Z143">
        <v>0</v>
      </c>
      <c r="AA143">
        <v>0</v>
      </c>
      <c r="AD143" s="45">
        <v>43998</v>
      </c>
      <c r="AE143" s="14">
        <v>2243.7539999999999</v>
      </c>
      <c r="AF143" s="14">
        <v>6.7939999999999996</v>
      </c>
      <c r="AG143" s="14">
        <v>2.9729999999999999</v>
      </c>
      <c r="AH143" s="14">
        <v>105.125</v>
      </c>
      <c r="AI143" s="14">
        <v>0.155</v>
      </c>
      <c r="AJ143" s="14">
        <v>0.14299999999999999</v>
      </c>
      <c r="AK143" s="14">
        <v>1.17</v>
      </c>
      <c r="AL143" s="14">
        <v>5.0179999999999998</v>
      </c>
      <c r="AM143" s="14"/>
      <c r="AN143" s="14"/>
      <c r="AO143" s="14"/>
      <c r="AP143" s="14"/>
      <c r="AQ143" s="14"/>
      <c r="AR143" s="14"/>
      <c r="AS143" s="14"/>
      <c r="AT143" s="14"/>
      <c r="AU143" s="15"/>
      <c r="AW143" s="24">
        <v>43972</v>
      </c>
      <c r="AX143">
        <v>59.72</v>
      </c>
      <c r="AZ143" s="24">
        <v>43972</v>
      </c>
      <c r="BA143">
        <v>58.07</v>
      </c>
      <c r="BC143" s="24">
        <v>43972</v>
      </c>
      <c r="BD143">
        <v>57.44</v>
      </c>
      <c r="BF143" s="24">
        <v>43972</v>
      </c>
      <c r="BG143">
        <v>62.5</v>
      </c>
    </row>
    <row r="144" spans="1:59" x14ac:dyDescent="0.3">
      <c r="A144" s="1">
        <v>44061</v>
      </c>
      <c r="B144" s="2">
        <v>12881.76</v>
      </c>
      <c r="C144" s="7">
        <v>131.92131272446858</v>
      </c>
      <c r="D144" s="42">
        <v>-3.0152233373335652E-3</v>
      </c>
      <c r="E144">
        <f>VLOOKUP(Tabella7[[#This Row],[DATA]],Tabella8[], 2, 0)</f>
        <v>2718.9360000000001</v>
      </c>
      <c r="F144">
        <f>VLOOKUP(Tabella7[[#This Row],[DATA]],Tabella8[], 3, 0)</f>
        <v>16.925000000000001</v>
      </c>
      <c r="G144">
        <f>VLOOKUP(Tabella7[[#This Row],[DATA]],Tabella8[], 4, 0)</f>
        <v>14.609</v>
      </c>
      <c r="H144">
        <f>VLOOKUP(Tabella7[[#This Row],[DATA]],Tabella8[], 5, 0)</f>
        <v>110.142</v>
      </c>
      <c r="I144">
        <f>VLOOKUP(Tabella7[[#This Row],[DATA]],Tabella8[], 6, 0)</f>
        <v>0.06</v>
      </c>
      <c r="J144">
        <f>VLOOKUP(Tabella7[[#This Row],[DATA]],Tabella8[], 7, 0)</f>
        <v>5.6000000000000001E-2</v>
      </c>
      <c r="K144">
        <f>VLOOKUP(Tabella7[[#This Row],[DATA]],Tabella8[], 8, 0)</f>
        <v>1.2</v>
      </c>
      <c r="L144">
        <f>VLOOKUP(Tabella7[[#This Row],[DATA]],Tabella8[], 9, 0)</f>
        <v>2.61</v>
      </c>
      <c r="M144">
        <f>VLOOKUP(Tabella7[[#This Row],[DATA]],Tabella8[], 10, 0)</f>
        <v>0</v>
      </c>
      <c r="N144">
        <f>VLOOKUP(Tabella7[[#This Row],[DATA]],Tabella8[], 11, 0)</f>
        <v>0</v>
      </c>
      <c r="O144">
        <f>VLOOKUP(Tabella7[[#This Row],[DATA]],Tabella8[], 12, 0)</f>
        <v>0</v>
      </c>
      <c r="P144">
        <f>VLOOKUP(Tabella7[[#This Row],[DATA]],Tabella8[], 13, 0)</f>
        <v>0</v>
      </c>
      <c r="Q144">
        <f>VLOOKUP(Tabella7[[#This Row],[DATA]],Tabella8[], 14, 0)</f>
        <v>0</v>
      </c>
      <c r="R144">
        <f>VLOOKUP(Tabella7[[#This Row],[DATA]],Tabella8[], 15, 0)</f>
        <v>0</v>
      </c>
      <c r="S144">
        <f>VLOOKUP(Tabella7[[#This Row],[DATA]],Tabella8[], 16, 0)</f>
        <v>0</v>
      </c>
      <c r="T144">
        <f>VLOOKUP(Tabella7[[#This Row],[DATA]],Tabella8[], 17, 0)</f>
        <v>0</v>
      </c>
      <c r="U144">
        <f>VLOOKUP(Tabella7[[#This Row],[DATA]],Tabella8[], 18, 0)</f>
        <v>0</v>
      </c>
      <c r="V144">
        <f>VLOOKUP(Tabella7[[#This Row],[DATA]],Tabella9[], 2, 0)</f>
        <v>56.94</v>
      </c>
      <c r="W144">
        <f>VLOOKUP(Tabella7[[#This Row],[DATA]],Tabella11[], 2, 0)</f>
        <v>59.23</v>
      </c>
      <c r="X144">
        <f>VLOOKUP(Tabella7[[#This Row],[DATA]],Tabella10[], 2, 0)</f>
        <v>56.51</v>
      </c>
      <c r="Y144">
        <f>VLOOKUP(Tabella7[[#This Row],[DATA]],Tabella13[], 2, 0)</f>
        <v>37.5</v>
      </c>
      <c r="Z144">
        <v>0</v>
      </c>
      <c r="AA144">
        <v>0</v>
      </c>
      <c r="AD144" s="45">
        <v>43999</v>
      </c>
      <c r="AE144" s="16">
        <v>2247.9490000000001</v>
      </c>
      <c r="AF144" s="16">
        <v>4.1950000000000003</v>
      </c>
      <c r="AG144" s="16">
        <v>3.5449999999999999</v>
      </c>
      <c r="AH144" s="16">
        <v>105.494</v>
      </c>
      <c r="AI144" s="16">
        <v>0.36899999999999999</v>
      </c>
      <c r="AJ144" s="16">
        <v>0.16900000000000001</v>
      </c>
      <c r="AK144" s="16">
        <v>1.21</v>
      </c>
      <c r="AL144" s="16">
        <v>4.851</v>
      </c>
      <c r="AM144" s="16"/>
      <c r="AN144" s="16"/>
      <c r="AO144" s="16"/>
      <c r="AP144" s="16"/>
      <c r="AQ144" s="16"/>
      <c r="AR144" s="16"/>
      <c r="AS144" s="16"/>
      <c r="AT144" s="16"/>
      <c r="AU144" s="17"/>
      <c r="AW144" s="24">
        <v>43973</v>
      </c>
      <c r="AX144">
        <v>59.72</v>
      </c>
      <c r="AZ144" s="24">
        <v>43973</v>
      </c>
      <c r="BA144">
        <v>58.07</v>
      </c>
      <c r="BC144" s="24">
        <v>43973</v>
      </c>
      <c r="BD144">
        <v>57.44</v>
      </c>
      <c r="BF144" s="24">
        <v>43973</v>
      </c>
      <c r="BG144">
        <v>62.5</v>
      </c>
    </row>
    <row r="145" spans="1:59" x14ac:dyDescent="0.3">
      <c r="A145" s="3">
        <v>44062</v>
      </c>
      <c r="B145" s="4">
        <v>12977.33</v>
      </c>
      <c r="C145" s="8">
        <v>132.9000392227947</v>
      </c>
      <c r="D145" s="41">
        <v>7.3916317342615761E-3</v>
      </c>
      <c r="E145">
        <f>VLOOKUP(Tabella7[[#This Row],[DATA]],Tabella8[], 2, 0)</f>
        <v>2737.8389999999999</v>
      </c>
      <c r="F145">
        <f>VLOOKUP(Tabella7[[#This Row],[DATA]],Tabella8[], 3, 0)</f>
        <v>18.902999999999999</v>
      </c>
      <c r="G145">
        <f>VLOOKUP(Tabella7[[#This Row],[DATA]],Tabella8[], 4, 0)</f>
        <v>15.064</v>
      </c>
      <c r="H145">
        <f>VLOOKUP(Tabella7[[#This Row],[DATA]],Tabella8[], 5, 0)</f>
        <v>110.238</v>
      </c>
      <c r="I145">
        <f>VLOOKUP(Tabella7[[#This Row],[DATA]],Tabella8[], 6, 0)</f>
        <v>9.5000000000000001E-2</v>
      </c>
      <c r="J145">
        <f>VLOOKUP(Tabella7[[#This Row],[DATA]],Tabella8[], 7, 0)</f>
        <v>6.0999999999999999E-2</v>
      </c>
      <c r="K145">
        <f>VLOOKUP(Tabella7[[#This Row],[DATA]],Tabella8[], 8, 0)</f>
        <v>1.18</v>
      </c>
      <c r="L145">
        <f>VLOOKUP(Tabella7[[#This Row],[DATA]],Tabella8[], 9, 0)</f>
        <v>2.694</v>
      </c>
      <c r="M145">
        <f>VLOOKUP(Tabella7[[#This Row],[DATA]],Tabella8[], 10, 0)</f>
        <v>0</v>
      </c>
      <c r="N145">
        <f>VLOOKUP(Tabella7[[#This Row],[DATA]],Tabella8[], 11, 0)</f>
        <v>0</v>
      </c>
      <c r="O145">
        <f>VLOOKUP(Tabella7[[#This Row],[DATA]],Tabella8[], 12, 0)</f>
        <v>0</v>
      </c>
      <c r="P145">
        <f>VLOOKUP(Tabella7[[#This Row],[DATA]],Tabella8[], 13, 0)</f>
        <v>0</v>
      </c>
      <c r="Q145">
        <f>VLOOKUP(Tabella7[[#This Row],[DATA]],Tabella8[], 14, 0)</f>
        <v>0</v>
      </c>
      <c r="R145">
        <f>VLOOKUP(Tabella7[[#This Row],[DATA]],Tabella8[], 15, 0)</f>
        <v>0</v>
      </c>
      <c r="S145">
        <f>VLOOKUP(Tabella7[[#This Row],[DATA]],Tabella8[], 16, 0)</f>
        <v>0</v>
      </c>
      <c r="T145">
        <f>VLOOKUP(Tabella7[[#This Row],[DATA]],Tabella8[], 17, 0)</f>
        <v>0</v>
      </c>
      <c r="U145">
        <f>VLOOKUP(Tabella7[[#This Row],[DATA]],Tabella8[], 18, 0)</f>
        <v>0</v>
      </c>
      <c r="V145">
        <f>VLOOKUP(Tabella7[[#This Row],[DATA]],Tabella9[], 2, 0)</f>
        <v>56.94</v>
      </c>
      <c r="W145">
        <f>VLOOKUP(Tabella7[[#This Row],[DATA]],Tabella11[], 2, 0)</f>
        <v>59.23</v>
      </c>
      <c r="X145">
        <f>VLOOKUP(Tabella7[[#This Row],[DATA]],Tabella10[], 2, 0)</f>
        <v>56.51</v>
      </c>
      <c r="Y145">
        <f>VLOOKUP(Tabella7[[#This Row],[DATA]],Tabella13[], 2, 0)</f>
        <v>37.5</v>
      </c>
      <c r="Z145">
        <v>0</v>
      </c>
      <c r="AA145">
        <v>0</v>
      </c>
      <c r="AD145" s="45">
        <v>44000</v>
      </c>
      <c r="AE145" s="14">
        <v>2262.4070000000002</v>
      </c>
      <c r="AF145" s="14">
        <v>14.458</v>
      </c>
      <c r="AG145" s="14">
        <v>5.3230000000000004</v>
      </c>
      <c r="AH145" s="14">
        <v>105.78</v>
      </c>
      <c r="AI145" s="14">
        <v>0.28599999999999998</v>
      </c>
      <c r="AJ145" s="14">
        <v>0.17499999999999999</v>
      </c>
      <c r="AK145" s="14">
        <v>1.25</v>
      </c>
      <c r="AL145" s="14">
        <v>4.6959999999999997</v>
      </c>
      <c r="AM145" s="14"/>
      <c r="AN145" s="14"/>
      <c r="AO145" s="14"/>
      <c r="AP145" s="14"/>
      <c r="AQ145" s="14"/>
      <c r="AR145" s="14"/>
      <c r="AS145" s="14"/>
      <c r="AT145" s="14"/>
      <c r="AU145" s="15"/>
      <c r="AW145" s="24">
        <v>43974</v>
      </c>
      <c r="AX145">
        <v>59.72</v>
      </c>
      <c r="AZ145" s="24">
        <v>43974</v>
      </c>
      <c r="BA145">
        <v>58.07</v>
      </c>
      <c r="BC145" s="24">
        <v>43974</v>
      </c>
      <c r="BD145">
        <v>57.44</v>
      </c>
      <c r="BF145" s="24">
        <v>43974</v>
      </c>
      <c r="BG145">
        <v>62.5</v>
      </c>
    </row>
    <row r="146" spans="1:59" x14ac:dyDescent="0.3">
      <c r="A146" s="1">
        <v>44063</v>
      </c>
      <c r="B146" s="2">
        <v>12830</v>
      </c>
      <c r="C146" s="7">
        <v>131.3912417445234</v>
      </c>
      <c r="D146" s="42">
        <v>-1.1417810410448002E-2</v>
      </c>
      <c r="E146">
        <f>VLOOKUP(Tabella7[[#This Row],[DATA]],Tabella8[], 2, 0)</f>
        <v>2756.7429999999999</v>
      </c>
      <c r="F146">
        <f>VLOOKUP(Tabella7[[#This Row],[DATA]],Tabella8[], 3, 0)</f>
        <v>18.902999999999999</v>
      </c>
      <c r="G146">
        <f>VLOOKUP(Tabella7[[#This Row],[DATA]],Tabella8[], 4, 0)</f>
        <v>15.343</v>
      </c>
      <c r="H146">
        <f>VLOOKUP(Tabella7[[#This Row],[DATA]],Tabella8[], 5, 0)</f>
        <v>110.405</v>
      </c>
      <c r="I146">
        <f>VLOOKUP(Tabella7[[#This Row],[DATA]],Tabella8[], 6, 0)</f>
        <v>0.16700000000000001</v>
      </c>
      <c r="J146">
        <f>VLOOKUP(Tabella7[[#This Row],[DATA]],Tabella8[], 7, 0)</f>
        <v>7.8E-2</v>
      </c>
      <c r="K146">
        <f>VLOOKUP(Tabella7[[#This Row],[DATA]],Tabella8[], 8, 0)</f>
        <v>1.1599999999999999</v>
      </c>
      <c r="L146">
        <f>VLOOKUP(Tabella7[[#This Row],[DATA]],Tabella8[], 9, 0)</f>
        <v>2.7290000000000001</v>
      </c>
      <c r="M146">
        <f>VLOOKUP(Tabella7[[#This Row],[DATA]],Tabella8[], 10, 0)</f>
        <v>0</v>
      </c>
      <c r="N146">
        <f>VLOOKUP(Tabella7[[#This Row],[DATA]],Tabella8[], 11, 0)</f>
        <v>0</v>
      </c>
      <c r="O146">
        <f>VLOOKUP(Tabella7[[#This Row],[DATA]],Tabella8[], 12, 0)</f>
        <v>0</v>
      </c>
      <c r="P146">
        <f>VLOOKUP(Tabella7[[#This Row],[DATA]],Tabella8[], 13, 0)</f>
        <v>0</v>
      </c>
      <c r="Q146">
        <f>VLOOKUP(Tabella7[[#This Row],[DATA]],Tabella8[], 14, 0)</f>
        <v>0</v>
      </c>
      <c r="R146">
        <f>VLOOKUP(Tabella7[[#This Row],[DATA]],Tabella8[], 15, 0)</f>
        <v>0</v>
      </c>
      <c r="S146">
        <f>VLOOKUP(Tabella7[[#This Row],[DATA]],Tabella8[], 16, 0)</f>
        <v>0</v>
      </c>
      <c r="T146">
        <f>VLOOKUP(Tabella7[[#This Row],[DATA]],Tabella8[], 17, 0)</f>
        <v>0</v>
      </c>
      <c r="U146">
        <f>VLOOKUP(Tabella7[[#This Row],[DATA]],Tabella8[], 18, 0)</f>
        <v>0</v>
      </c>
      <c r="V146">
        <f>VLOOKUP(Tabella7[[#This Row],[DATA]],Tabella9[], 2, 0)</f>
        <v>56.94</v>
      </c>
      <c r="W146">
        <f>VLOOKUP(Tabella7[[#This Row],[DATA]],Tabella11[], 2, 0)</f>
        <v>59.23</v>
      </c>
      <c r="X146">
        <f>VLOOKUP(Tabella7[[#This Row],[DATA]],Tabella10[], 2, 0)</f>
        <v>56.51</v>
      </c>
      <c r="Y146">
        <f>VLOOKUP(Tabella7[[#This Row],[DATA]],Tabella13[], 2, 0)</f>
        <v>37.5</v>
      </c>
      <c r="Z146">
        <v>0</v>
      </c>
      <c r="AA146">
        <v>0</v>
      </c>
      <c r="AD146" s="45">
        <v>44001</v>
      </c>
      <c r="AE146" s="16">
        <v>2268.152</v>
      </c>
      <c r="AF146" s="16">
        <v>5.7450000000000001</v>
      </c>
      <c r="AG146" s="16">
        <v>5.2320000000000002</v>
      </c>
      <c r="AH146" s="16">
        <v>105.923</v>
      </c>
      <c r="AI146" s="16">
        <v>0.14299999999999999</v>
      </c>
      <c r="AJ146" s="16">
        <v>0.17699999999999999</v>
      </c>
      <c r="AK146" s="16">
        <v>1.22</v>
      </c>
      <c r="AL146" s="16">
        <v>4.4580000000000002</v>
      </c>
      <c r="AM146" s="16"/>
      <c r="AN146" s="16"/>
      <c r="AO146" s="16"/>
      <c r="AP146" s="16"/>
      <c r="AQ146" s="16"/>
      <c r="AR146" s="16"/>
      <c r="AS146" s="16"/>
      <c r="AT146" s="16"/>
      <c r="AU146" s="17"/>
      <c r="AW146" s="24">
        <v>43975</v>
      </c>
      <c r="AX146">
        <v>59.72</v>
      </c>
      <c r="AZ146" s="24">
        <v>43975</v>
      </c>
      <c r="BA146">
        <v>58.07</v>
      </c>
      <c r="BC146" s="24">
        <v>43975</v>
      </c>
      <c r="BD146">
        <v>57.44</v>
      </c>
      <c r="BF146" s="24">
        <v>43975</v>
      </c>
      <c r="BG146">
        <v>62.5</v>
      </c>
    </row>
    <row r="147" spans="1:59" x14ac:dyDescent="0.3">
      <c r="A147" s="3">
        <v>44064</v>
      </c>
      <c r="B147" s="4">
        <v>12764.8</v>
      </c>
      <c r="C147" s="8">
        <v>130.72353255031118</v>
      </c>
      <c r="D147" s="41">
        <v>-5.0947958985945859E-3</v>
      </c>
      <c r="E147">
        <f>VLOOKUP(Tabella7[[#This Row],[DATA]],Tabella8[], 2, 0)</f>
        <v>2777.4459999999999</v>
      </c>
      <c r="F147">
        <f>VLOOKUP(Tabella7[[#This Row],[DATA]],Tabella8[], 3, 0)</f>
        <v>20.702999999999999</v>
      </c>
      <c r="G147">
        <f>VLOOKUP(Tabella7[[#This Row],[DATA]],Tabella8[], 4, 0)</f>
        <v>15.73</v>
      </c>
      <c r="H147">
        <f>VLOOKUP(Tabella7[[#This Row],[DATA]],Tabella8[], 5, 0)</f>
        <v>110.44</v>
      </c>
      <c r="I147">
        <f>VLOOKUP(Tabella7[[#This Row],[DATA]],Tabella8[], 6, 0)</f>
        <v>3.5999999999999997E-2</v>
      </c>
      <c r="J147">
        <f>VLOOKUP(Tabella7[[#This Row],[DATA]],Tabella8[], 7, 0)</f>
        <v>6.0999999999999999E-2</v>
      </c>
      <c r="K147">
        <f>VLOOKUP(Tabella7[[#This Row],[DATA]],Tabella8[], 8, 0)</f>
        <v>1.1499999999999999</v>
      </c>
      <c r="L147">
        <f>VLOOKUP(Tabella7[[#This Row],[DATA]],Tabella8[], 9, 0)</f>
        <v>2.8010000000000002</v>
      </c>
      <c r="M147">
        <f>VLOOKUP(Tabella7[[#This Row],[DATA]],Tabella8[], 10, 0)</f>
        <v>0</v>
      </c>
      <c r="N147">
        <f>VLOOKUP(Tabella7[[#This Row],[DATA]],Tabella8[], 11, 0)</f>
        <v>0</v>
      </c>
      <c r="O147">
        <f>VLOOKUP(Tabella7[[#This Row],[DATA]],Tabella8[], 12, 0)</f>
        <v>0</v>
      </c>
      <c r="P147">
        <f>VLOOKUP(Tabella7[[#This Row],[DATA]],Tabella8[], 13, 0)</f>
        <v>0</v>
      </c>
      <c r="Q147">
        <f>VLOOKUP(Tabella7[[#This Row],[DATA]],Tabella8[], 14, 0)</f>
        <v>0</v>
      </c>
      <c r="R147">
        <f>VLOOKUP(Tabella7[[#This Row],[DATA]],Tabella8[], 15, 0)</f>
        <v>0</v>
      </c>
      <c r="S147">
        <f>VLOOKUP(Tabella7[[#This Row],[DATA]],Tabella8[], 16, 0)</f>
        <v>0</v>
      </c>
      <c r="T147">
        <f>VLOOKUP(Tabella7[[#This Row],[DATA]],Tabella8[], 17, 0)</f>
        <v>0</v>
      </c>
      <c r="U147">
        <f>VLOOKUP(Tabella7[[#This Row],[DATA]],Tabella8[], 18, 0)</f>
        <v>0</v>
      </c>
      <c r="V147">
        <f>VLOOKUP(Tabella7[[#This Row],[DATA]],Tabella9[], 2, 0)</f>
        <v>56.94</v>
      </c>
      <c r="W147">
        <f>VLOOKUP(Tabella7[[#This Row],[DATA]],Tabella11[], 2, 0)</f>
        <v>59.23</v>
      </c>
      <c r="X147">
        <f>VLOOKUP(Tabella7[[#This Row],[DATA]],Tabella10[], 2, 0)</f>
        <v>56.51</v>
      </c>
      <c r="Y147">
        <f>VLOOKUP(Tabella7[[#This Row],[DATA]],Tabella13[], 2, 0)</f>
        <v>37.5</v>
      </c>
      <c r="Z147">
        <v>0</v>
      </c>
      <c r="AA147">
        <v>0</v>
      </c>
      <c r="AD147" s="45">
        <v>44002</v>
      </c>
      <c r="AE147" s="14">
        <v>2272.5740000000001</v>
      </c>
      <c r="AF147" s="14">
        <v>4.4219999999999997</v>
      </c>
      <c r="AG147" s="14">
        <v>5.7939999999999996</v>
      </c>
      <c r="AH147" s="14">
        <v>106.018</v>
      </c>
      <c r="AI147" s="14">
        <v>9.5000000000000001E-2</v>
      </c>
      <c r="AJ147" s="14">
        <v>0.17399999999999999</v>
      </c>
      <c r="AK147" s="14">
        <v>1.2</v>
      </c>
      <c r="AL147" s="14">
        <v>4.2789999999999999</v>
      </c>
      <c r="AM147" s="14"/>
      <c r="AN147" s="14"/>
      <c r="AO147" s="14"/>
      <c r="AP147" s="14"/>
      <c r="AQ147" s="14"/>
      <c r="AR147" s="14"/>
      <c r="AS147" s="14"/>
      <c r="AT147" s="14"/>
      <c r="AU147" s="15"/>
      <c r="AW147" s="24">
        <v>43976</v>
      </c>
      <c r="AX147">
        <v>59.72</v>
      </c>
      <c r="AZ147" s="24">
        <v>43976</v>
      </c>
      <c r="BA147">
        <v>58.07</v>
      </c>
      <c r="BC147" s="24">
        <v>43976</v>
      </c>
      <c r="BD147">
        <v>57.44</v>
      </c>
      <c r="BF147" s="24">
        <v>43976</v>
      </c>
      <c r="BG147">
        <v>62.5</v>
      </c>
    </row>
    <row r="148" spans="1:59" x14ac:dyDescent="0.3">
      <c r="A148" s="1">
        <v>44067</v>
      </c>
      <c r="B148" s="2">
        <v>13066.54</v>
      </c>
      <c r="C148" s="7">
        <v>133.81363335186944</v>
      </c>
      <c r="D148" s="42">
        <v>2.3363381474819818E-2</v>
      </c>
      <c r="E148">
        <f>VLOOKUP(Tabella7[[#This Row],[DATA]],Tabella8[], 2, 0)</f>
        <v>2814.3110000000001</v>
      </c>
      <c r="F148">
        <f>VLOOKUP(Tabella7[[#This Row],[DATA]],Tabella8[], 3, 0)</f>
        <v>19.404</v>
      </c>
      <c r="G148">
        <f>VLOOKUP(Tabella7[[#This Row],[DATA]],Tabella8[], 4, 0)</f>
        <v>16.042999999999999</v>
      </c>
      <c r="H148">
        <f>VLOOKUP(Tabella7[[#This Row],[DATA]],Tabella8[], 5, 0)</f>
        <v>110.56</v>
      </c>
      <c r="I148">
        <f>VLOOKUP(Tabella7[[#This Row],[DATA]],Tabella8[], 6, 0)</f>
        <v>1.2E-2</v>
      </c>
      <c r="J148">
        <f>VLOOKUP(Tabella7[[#This Row],[DATA]],Tabella8[], 7, 0)</f>
        <v>6.8000000000000005E-2</v>
      </c>
      <c r="K148">
        <f>VLOOKUP(Tabella7[[#This Row],[DATA]],Tabella8[], 8, 0)</f>
        <v>1.1000000000000001</v>
      </c>
      <c r="L148">
        <f>VLOOKUP(Tabella7[[#This Row],[DATA]],Tabella8[], 9, 0)</f>
        <v>2.8959999999999999</v>
      </c>
      <c r="M148">
        <f>VLOOKUP(Tabella7[[#This Row],[DATA]],Tabella8[], 10, 0)</f>
        <v>0</v>
      </c>
      <c r="N148">
        <f>VLOOKUP(Tabella7[[#This Row],[DATA]],Tabella8[], 11, 0)</f>
        <v>0</v>
      </c>
      <c r="O148">
        <f>VLOOKUP(Tabella7[[#This Row],[DATA]],Tabella8[], 12, 0)</f>
        <v>0</v>
      </c>
      <c r="P148">
        <f>VLOOKUP(Tabella7[[#This Row],[DATA]],Tabella8[], 13, 0)</f>
        <v>0</v>
      </c>
      <c r="Q148">
        <f>VLOOKUP(Tabella7[[#This Row],[DATA]],Tabella8[], 14, 0)</f>
        <v>0</v>
      </c>
      <c r="R148">
        <f>VLOOKUP(Tabella7[[#This Row],[DATA]],Tabella8[], 15, 0)</f>
        <v>0</v>
      </c>
      <c r="S148">
        <f>VLOOKUP(Tabella7[[#This Row],[DATA]],Tabella8[], 16, 0)</f>
        <v>0</v>
      </c>
      <c r="T148">
        <f>VLOOKUP(Tabella7[[#This Row],[DATA]],Tabella8[], 17, 0)</f>
        <v>0</v>
      </c>
      <c r="U148">
        <f>VLOOKUP(Tabella7[[#This Row],[DATA]],Tabella8[], 18, 0)</f>
        <v>0</v>
      </c>
      <c r="V148">
        <f>VLOOKUP(Tabella7[[#This Row],[DATA]],Tabella9[], 2, 0)</f>
        <v>59.72</v>
      </c>
      <c r="W148">
        <f>VLOOKUP(Tabella7[[#This Row],[DATA]],Tabella11[], 2, 0)</f>
        <v>61.01</v>
      </c>
      <c r="X148">
        <f>VLOOKUP(Tabella7[[#This Row],[DATA]],Tabella10[], 2, 0)</f>
        <v>58.07</v>
      </c>
      <c r="Y148">
        <f>VLOOKUP(Tabella7[[#This Row],[DATA]],Tabella13[], 2, 0)</f>
        <v>37.5</v>
      </c>
      <c r="Z148">
        <v>0</v>
      </c>
      <c r="AA148">
        <v>0</v>
      </c>
      <c r="AD148" s="45">
        <v>44003</v>
      </c>
      <c r="AE148" s="16">
        <v>2279.7489999999998</v>
      </c>
      <c r="AF148" s="16">
        <v>7.1749999999999998</v>
      </c>
      <c r="AG148" s="16">
        <v>6.3920000000000003</v>
      </c>
      <c r="AH148" s="16">
        <v>106.018</v>
      </c>
      <c r="AI148" s="16">
        <v>0</v>
      </c>
      <c r="AJ148" s="16">
        <v>0.16</v>
      </c>
      <c r="AK148" s="16">
        <v>1.19</v>
      </c>
      <c r="AL148" s="16">
        <v>4.1719999999999997</v>
      </c>
      <c r="AM148" s="16"/>
      <c r="AN148" s="16"/>
      <c r="AO148" s="16">
        <v>3.1139999999999999</v>
      </c>
      <c r="AP148" s="16">
        <v>63.811</v>
      </c>
      <c r="AQ148" s="16"/>
      <c r="AR148" s="16">
        <v>1.4999999999999999E-2</v>
      </c>
      <c r="AS148" s="16"/>
      <c r="AT148" s="16"/>
      <c r="AU148" s="17"/>
      <c r="AW148" s="24">
        <v>43977</v>
      </c>
      <c r="AX148">
        <v>59.72</v>
      </c>
      <c r="AZ148" s="24">
        <v>43977</v>
      </c>
      <c r="BA148">
        <v>58.07</v>
      </c>
      <c r="BC148" s="24">
        <v>43977</v>
      </c>
      <c r="BD148">
        <v>57.44</v>
      </c>
      <c r="BF148" s="24">
        <v>43977</v>
      </c>
      <c r="BG148">
        <v>62.5</v>
      </c>
    </row>
    <row r="149" spans="1:59" x14ac:dyDescent="0.3">
      <c r="A149" s="3">
        <v>44068</v>
      </c>
      <c r="B149" s="4">
        <v>13061.62</v>
      </c>
      <c r="C149" s="8">
        <v>133.76324793414668</v>
      </c>
      <c r="D149" s="41">
        <v>-3.766051691471239E-4</v>
      </c>
      <c r="E149">
        <f>VLOOKUP(Tabella7[[#This Row],[DATA]],Tabella8[], 2, 0)</f>
        <v>2831.7240000000002</v>
      </c>
      <c r="F149">
        <f>VLOOKUP(Tabella7[[#This Row],[DATA]],Tabella8[], 3, 0)</f>
        <v>17.413</v>
      </c>
      <c r="G149">
        <f>VLOOKUP(Tabella7[[#This Row],[DATA]],Tabella8[], 4, 0)</f>
        <v>16.113</v>
      </c>
      <c r="H149">
        <f>VLOOKUP(Tabella7[[#This Row],[DATA]],Tabella8[], 5, 0)</f>
        <v>110.619</v>
      </c>
      <c r="I149">
        <f>VLOOKUP(Tabella7[[#This Row],[DATA]],Tabella8[], 6, 0)</f>
        <v>0.06</v>
      </c>
      <c r="J149">
        <f>VLOOKUP(Tabella7[[#This Row],[DATA]],Tabella8[], 7, 0)</f>
        <v>6.8000000000000005E-2</v>
      </c>
      <c r="K149">
        <f>VLOOKUP(Tabella7[[#This Row],[DATA]],Tabella8[], 8, 0)</f>
        <v>1.0900000000000001</v>
      </c>
      <c r="L149">
        <f>VLOOKUP(Tabella7[[#This Row],[DATA]],Tabella8[], 9, 0)</f>
        <v>2.6579999999999999</v>
      </c>
      <c r="M149">
        <f>VLOOKUP(Tabella7[[#This Row],[DATA]],Tabella8[], 10, 0)</f>
        <v>0</v>
      </c>
      <c r="N149">
        <f>VLOOKUP(Tabella7[[#This Row],[DATA]],Tabella8[], 11, 0)</f>
        <v>0</v>
      </c>
      <c r="O149">
        <f>VLOOKUP(Tabella7[[#This Row],[DATA]],Tabella8[], 12, 0)</f>
        <v>0</v>
      </c>
      <c r="P149">
        <f>VLOOKUP(Tabella7[[#This Row],[DATA]],Tabella8[], 13, 0)</f>
        <v>0</v>
      </c>
      <c r="Q149">
        <f>VLOOKUP(Tabella7[[#This Row],[DATA]],Tabella8[], 14, 0)</f>
        <v>0</v>
      </c>
      <c r="R149">
        <f>VLOOKUP(Tabella7[[#This Row],[DATA]],Tabella8[], 15, 0)</f>
        <v>0</v>
      </c>
      <c r="S149">
        <f>VLOOKUP(Tabella7[[#This Row],[DATA]],Tabella8[], 16, 0)</f>
        <v>0</v>
      </c>
      <c r="T149">
        <f>VLOOKUP(Tabella7[[#This Row],[DATA]],Tabella8[], 17, 0)</f>
        <v>0</v>
      </c>
      <c r="U149">
        <f>VLOOKUP(Tabella7[[#This Row],[DATA]],Tabella8[], 18, 0)</f>
        <v>0</v>
      </c>
      <c r="V149">
        <f>VLOOKUP(Tabella7[[#This Row],[DATA]],Tabella9[], 2, 0)</f>
        <v>59.72</v>
      </c>
      <c r="W149">
        <f>VLOOKUP(Tabella7[[#This Row],[DATA]],Tabella11[], 2, 0)</f>
        <v>61.01</v>
      </c>
      <c r="X149">
        <f>VLOOKUP(Tabella7[[#This Row],[DATA]],Tabella10[], 2, 0)</f>
        <v>58.07</v>
      </c>
      <c r="Y149">
        <f>VLOOKUP(Tabella7[[#This Row],[DATA]],Tabella13[], 2, 0)</f>
        <v>37.5</v>
      </c>
      <c r="Z149">
        <v>0</v>
      </c>
      <c r="AA149">
        <v>0</v>
      </c>
      <c r="AD149" s="45">
        <v>44004</v>
      </c>
      <c r="AE149" s="14">
        <v>2285.6610000000001</v>
      </c>
      <c r="AF149" s="14">
        <v>5.9119999999999999</v>
      </c>
      <c r="AG149" s="14">
        <v>6.9569999999999999</v>
      </c>
      <c r="AH149" s="14">
        <v>106.066</v>
      </c>
      <c r="AI149" s="14">
        <v>4.8000000000000001E-2</v>
      </c>
      <c r="AJ149" s="14">
        <v>0.157</v>
      </c>
      <c r="AK149" s="14">
        <v>1.1599999999999999</v>
      </c>
      <c r="AL149" s="14">
        <v>4.327</v>
      </c>
      <c r="AM149" s="14"/>
      <c r="AN149" s="14"/>
      <c r="AO149" s="14"/>
      <c r="AP149" s="14"/>
      <c r="AQ149" s="14"/>
      <c r="AR149" s="14"/>
      <c r="AS149" s="14"/>
      <c r="AT149" s="14"/>
      <c r="AU149" s="15"/>
      <c r="AW149" s="24">
        <v>43978</v>
      </c>
      <c r="AX149">
        <v>59.72</v>
      </c>
      <c r="AZ149" s="24">
        <v>43978</v>
      </c>
      <c r="BA149">
        <v>58.07</v>
      </c>
      <c r="BC149" s="24">
        <v>43978</v>
      </c>
      <c r="BD149">
        <v>57.44</v>
      </c>
      <c r="BF149" s="24">
        <v>43978</v>
      </c>
      <c r="BG149">
        <v>62.5</v>
      </c>
    </row>
    <row r="150" spans="1:59" x14ac:dyDescent="0.3">
      <c r="A150" s="1">
        <v>44069</v>
      </c>
      <c r="B150" s="2">
        <v>13190.15</v>
      </c>
      <c r="C150" s="7">
        <v>135.07951576746106</v>
      </c>
      <c r="D150" s="42">
        <v>9.7921798816423544E-3</v>
      </c>
      <c r="E150">
        <f>VLOOKUP(Tabella7[[#This Row],[DATA]],Tabella8[], 2, 0)</f>
        <v>2848.7330000000002</v>
      </c>
      <c r="F150">
        <f>VLOOKUP(Tabella7[[#This Row],[DATA]],Tabella8[], 3, 0)</f>
        <v>17.007999999999999</v>
      </c>
      <c r="G150">
        <f>VLOOKUP(Tabella7[[#This Row],[DATA]],Tabella8[], 4, 0)</f>
        <v>15.842000000000001</v>
      </c>
      <c r="H150">
        <f>VLOOKUP(Tabella7[[#This Row],[DATA]],Tabella8[], 5, 0)</f>
        <v>110.667</v>
      </c>
      <c r="I150">
        <f>VLOOKUP(Tabella7[[#This Row],[DATA]],Tabella8[], 6, 0)</f>
        <v>4.8000000000000001E-2</v>
      </c>
      <c r="J150">
        <f>VLOOKUP(Tabella7[[#This Row],[DATA]],Tabella8[], 7, 0)</f>
        <v>6.0999999999999999E-2</v>
      </c>
      <c r="K150">
        <f>VLOOKUP(Tabella7[[#This Row],[DATA]],Tabella8[], 8, 0)</f>
        <v>1.07</v>
      </c>
      <c r="L150">
        <f>VLOOKUP(Tabella7[[#This Row],[DATA]],Tabella8[], 9, 0)</f>
        <v>2.6819999999999999</v>
      </c>
      <c r="M150">
        <f>VLOOKUP(Tabella7[[#This Row],[DATA]],Tabella8[], 10, 0)</f>
        <v>0</v>
      </c>
      <c r="N150">
        <f>VLOOKUP(Tabella7[[#This Row],[DATA]],Tabella8[], 11, 0)</f>
        <v>0</v>
      </c>
      <c r="O150">
        <f>VLOOKUP(Tabella7[[#This Row],[DATA]],Tabella8[], 12, 0)</f>
        <v>0</v>
      </c>
      <c r="P150">
        <f>VLOOKUP(Tabella7[[#This Row],[DATA]],Tabella8[], 13, 0)</f>
        <v>0</v>
      </c>
      <c r="Q150">
        <f>VLOOKUP(Tabella7[[#This Row],[DATA]],Tabella8[], 14, 0)</f>
        <v>0</v>
      </c>
      <c r="R150">
        <f>VLOOKUP(Tabella7[[#This Row],[DATA]],Tabella8[], 15, 0)</f>
        <v>0</v>
      </c>
      <c r="S150">
        <f>VLOOKUP(Tabella7[[#This Row],[DATA]],Tabella8[], 16, 0)</f>
        <v>0</v>
      </c>
      <c r="T150">
        <f>VLOOKUP(Tabella7[[#This Row],[DATA]],Tabella8[], 17, 0)</f>
        <v>0</v>
      </c>
      <c r="U150">
        <f>VLOOKUP(Tabella7[[#This Row],[DATA]],Tabella8[], 18, 0)</f>
        <v>0</v>
      </c>
      <c r="V150">
        <f>VLOOKUP(Tabella7[[#This Row],[DATA]],Tabella9[], 2, 0)</f>
        <v>59.72</v>
      </c>
      <c r="W150">
        <f>VLOOKUP(Tabella7[[#This Row],[DATA]],Tabella11[], 2, 0)</f>
        <v>61.01</v>
      </c>
      <c r="X150">
        <f>VLOOKUP(Tabella7[[#This Row],[DATA]],Tabella10[], 2, 0)</f>
        <v>58.07</v>
      </c>
      <c r="Y150">
        <f>VLOOKUP(Tabella7[[#This Row],[DATA]],Tabella13[], 2, 0)</f>
        <v>37.5</v>
      </c>
      <c r="Z150">
        <v>0</v>
      </c>
      <c r="AA150">
        <v>0</v>
      </c>
      <c r="AD150" s="45">
        <v>44005</v>
      </c>
      <c r="AE150" s="16">
        <v>2294.1469999999999</v>
      </c>
      <c r="AF150" s="16">
        <v>8.4860000000000007</v>
      </c>
      <c r="AG150" s="16">
        <v>7.1989999999999998</v>
      </c>
      <c r="AH150" s="16">
        <v>106.245</v>
      </c>
      <c r="AI150" s="16">
        <v>0.17899999999999999</v>
      </c>
      <c r="AJ150" s="16">
        <v>0.16</v>
      </c>
      <c r="AK150" s="16">
        <v>1.1299999999999999</v>
      </c>
      <c r="AL150" s="16">
        <v>4.2670000000000003</v>
      </c>
      <c r="AM150" s="16"/>
      <c r="AN150" s="16"/>
      <c r="AO150" s="16"/>
      <c r="AP150" s="16"/>
      <c r="AQ150" s="16"/>
      <c r="AR150" s="16"/>
      <c r="AS150" s="16"/>
      <c r="AT150" s="16"/>
      <c r="AU150" s="17"/>
      <c r="AW150" s="24">
        <v>43979</v>
      </c>
      <c r="AX150">
        <v>59.72</v>
      </c>
      <c r="AZ150" s="24">
        <v>43979</v>
      </c>
      <c r="BA150">
        <v>58.07</v>
      </c>
      <c r="BC150" s="24">
        <v>43979</v>
      </c>
      <c r="BD150">
        <v>57.44</v>
      </c>
      <c r="BF150" s="24">
        <v>43979</v>
      </c>
      <c r="BG150">
        <v>62.5</v>
      </c>
    </row>
    <row r="151" spans="1:59" x14ac:dyDescent="0.3">
      <c r="A151" s="3">
        <v>44070</v>
      </c>
      <c r="B151" s="4">
        <v>13096.36</v>
      </c>
      <c r="C151" s="8">
        <v>134.11901813977448</v>
      </c>
      <c r="D151" s="41">
        <v>-7.1360099155429952E-3</v>
      </c>
      <c r="E151">
        <f>VLOOKUP(Tabella7[[#This Row],[DATA]],Tabella8[], 2, 0)</f>
        <v>2867.3380000000002</v>
      </c>
      <c r="F151">
        <f>VLOOKUP(Tabella7[[#This Row],[DATA]],Tabella8[], 3, 0)</f>
        <v>18.605</v>
      </c>
      <c r="G151">
        <f>VLOOKUP(Tabella7[[#This Row],[DATA]],Tabella8[], 4, 0)</f>
        <v>15.798999999999999</v>
      </c>
      <c r="H151">
        <f>VLOOKUP(Tabella7[[#This Row],[DATA]],Tabella8[], 5, 0)</f>
        <v>110.726</v>
      </c>
      <c r="I151">
        <f>VLOOKUP(Tabella7[[#This Row],[DATA]],Tabella8[], 6, 0)</f>
        <v>0.06</v>
      </c>
      <c r="J151">
        <f>VLOOKUP(Tabella7[[#This Row],[DATA]],Tabella8[], 7, 0)</f>
        <v>4.5999999999999999E-2</v>
      </c>
      <c r="K151">
        <f>VLOOKUP(Tabella7[[#This Row],[DATA]],Tabella8[], 8, 0)</f>
        <v>1.05</v>
      </c>
      <c r="L151">
        <f>VLOOKUP(Tabella7[[#This Row],[DATA]],Tabella8[], 9, 0)</f>
        <v>2.8370000000000002</v>
      </c>
      <c r="M151">
        <f>VLOOKUP(Tabella7[[#This Row],[DATA]],Tabella8[], 10, 0)</f>
        <v>0</v>
      </c>
      <c r="N151">
        <f>VLOOKUP(Tabella7[[#This Row],[DATA]],Tabella8[], 11, 0)</f>
        <v>0</v>
      </c>
      <c r="O151">
        <f>VLOOKUP(Tabella7[[#This Row],[DATA]],Tabella8[], 12, 0)</f>
        <v>0</v>
      </c>
      <c r="P151">
        <f>VLOOKUP(Tabella7[[#This Row],[DATA]],Tabella8[], 13, 0)</f>
        <v>0</v>
      </c>
      <c r="Q151">
        <f>VLOOKUP(Tabella7[[#This Row],[DATA]],Tabella8[], 14, 0)</f>
        <v>0</v>
      </c>
      <c r="R151">
        <f>VLOOKUP(Tabella7[[#This Row],[DATA]],Tabella8[], 15, 0)</f>
        <v>0</v>
      </c>
      <c r="S151">
        <f>VLOOKUP(Tabella7[[#This Row],[DATA]],Tabella8[], 16, 0)</f>
        <v>0</v>
      </c>
      <c r="T151">
        <f>VLOOKUP(Tabella7[[#This Row],[DATA]],Tabella8[], 17, 0)</f>
        <v>0</v>
      </c>
      <c r="U151">
        <f>VLOOKUP(Tabella7[[#This Row],[DATA]],Tabella8[], 18, 0)</f>
        <v>0</v>
      </c>
      <c r="V151">
        <f>VLOOKUP(Tabella7[[#This Row],[DATA]],Tabella9[], 2, 0)</f>
        <v>59.72</v>
      </c>
      <c r="W151">
        <f>VLOOKUP(Tabella7[[#This Row],[DATA]],Tabella11[], 2, 0)</f>
        <v>61.01</v>
      </c>
      <c r="X151">
        <f>VLOOKUP(Tabella7[[#This Row],[DATA]],Tabella10[], 2, 0)</f>
        <v>58.07</v>
      </c>
      <c r="Y151">
        <f>VLOOKUP(Tabella7[[#This Row],[DATA]],Tabella13[], 2, 0)</f>
        <v>37.5</v>
      </c>
      <c r="Z151">
        <v>0</v>
      </c>
      <c r="AA151">
        <v>0</v>
      </c>
      <c r="AD151" s="45">
        <v>44006</v>
      </c>
      <c r="AE151" s="14">
        <v>2298.8069999999998</v>
      </c>
      <c r="AF151" s="14">
        <v>4.66</v>
      </c>
      <c r="AG151" s="14">
        <v>7.2649999999999997</v>
      </c>
      <c r="AH151" s="14">
        <v>106.41200000000001</v>
      </c>
      <c r="AI151" s="14">
        <v>0.16700000000000001</v>
      </c>
      <c r="AJ151" s="14">
        <v>0.13100000000000001</v>
      </c>
      <c r="AK151" s="14">
        <v>1.08</v>
      </c>
      <c r="AL151" s="14">
        <v>4.2069999999999999</v>
      </c>
      <c r="AM151" s="14"/>
      <c r="AN151" s="14"/>
      <c r="AO151" s="14"/>
      <c r="AP151" s="14"/>
      <c r="AQ151" s="14"/>
      <c r="AR151" s="14"/>
      <c r="AS151" s="14"/>
      <c r="AT151" s="14"/>
      <c r="AU151" s="15"/>
      <c r="AW151" s="24">
        <v>43980</v>
      </c>
      <c r="AX151">
        <v>59.72</v>
      </c>
      <c r="AZ151" s="24">
        <v>43980</v>
      </c>
      <c r="BA151">
        <v>58.07</v>
      </c>
      <c r="BC151" s="24">
        <v>43980</v>
      </c>
      <c r="BD151">
        <v>57.44</v>
      </c>
      <c r="BF151" s="24">
        <v>43980</v>
      </c>
      <c r="BG151">
        <v>62.5</v>
      </c>
    </row>
    <row r="152" spans="1:59" x14ac:dyDescent="0.3">
      <c r="A152" s="1">
        <v>44071</v>
      </c>
      <c r="B152" s="2">
        <v>13033.2</v>
      </c>
      <c r="C152" s="7">
        <v>133.47220046022778</v>
      </c>
      <c r="D152" s="42">
        <v>-4.83438090886889E-3</v>
      </c>
      <c r="E152">
        <f>VLOOKUP(Tabella7[[#This Row],[DATA]],Tabella8[], 2, 0)</f>
        <v>2885.8719999999998</v>
      </c>
      <c r="F152">
        <f>VLOOKUP(Tabella7[[#This Row],[DATA]],Tabella8[], 3, 0)</f>
        <v>18.533999999999999</v>
      </c>
      <c r="G152">
        <f>VLOOKUP(Tabella7[[#This Row],[DATA]],Tabella8[], 4, 0)</f>
        <v>15.489000000000001</v>
      </c>
      <c r="H152">
        <f>VLOOKUP(Tabella7[[#This Row],[DATA]],Tabella8[], 5, 0)</f>
        <v>110.726</v>
      </c>
      <c r="I152">
        <f>VLOOKUP(Tabella7[[#This Row],[DATA]],Tabella8[], 6, 0)</f>
        <v>0</v>
      </c>
      <c r="J152">
        <f>VLOOKUP(Tabella7[[#This Row],[DATA]],Tabella8[], 7, 0)</f>
        <v>4.1000000000000002E-2</v>
      </c>
      <c r="K152">
        <f>VLOOKUP(Tabella7[[#This Row],[DATA]],Tabella8[], 8, 0)</f>
        <v>1.04</v>
      </c>
      <c r="L152">
        <f>VLOOKUP(Tabella7[[#This Row],[DATA]],Tabella8[], 9, 0)</f>
        <v>2.7890000000000001</v>
      </c>
      <c r="M152">
        <f>VLOOKUP(Tabella7[[#This Row],[DATA]],Tabella8[], 10, 0)</f>
        <v>0</v>
      </c>
      <c r="N152">
        <f>VLOOKUP(Tabella7[[#This Row],[DATA]],Tabella8[], 11, 0)</f>
        <v>0</v>
      </c>
      <c r="O152">
        <f>VLOOKUP(Tabella7[[#This Row],[DATA]],Tabella8[], 12, 0)</f>
        <v>0</v>
      </c>
      <c r="P152">
        <f>VLOOKUP(Tabella7[[#This Row],[DATA]],Tabella8[], 13, 0)</f>
        <v>0</v>
      </c>
      <c r="Q152">
        <f>VLOOKUP(Tabella7[[#This Row],[DATA]],Tabella8[], 14, 0)</f>
        <v>0</v>
      </c>
      <c r="R152">
        <f>VLOOKUP(Tabella7[[#This Row],[DATA]],Tabella8[], 15, 0)</f>
        <v>0</v>
      </c>
      <c r="S152">
        <f>VLOOKUP(Tabella7[[#This Row],[DATA]],Tabella8[], 16, 0)</f>
        <v>0</v>
      </c>
      <c r="T152">
        <f>VLOOKUP(Tabella7[[#This Row],[DATA]],Tabella8[], 17, 0)</f>
        <v>0</v>
      </c>
      <c r="U152">
        <f>VLOOKUP(Tabella7[[#This Row],[DATA]],Tabella8[], 18, 0)</f>
        <v>0</v>
      </c>
      <c r="V152">
        <f>VLOOKUP(Tabella7[[#This Row],[DATA]],Tabella9[], 2, 0)</f>
        <v>59.72</v>
      </c>
      <c r="W152">
        <f>VLOOKUP(Tabella7[[#This Row],[DATA]],Tabella11[], 2, 0)</f>
        <v>61.01</v>
      </c>
      <c r="X152">
        <f>VLOOKUP(Tabella7[[#This Row],[DATA]],Tabella10[], 2, 0)</f>
        <v>58.07</v>
      </c>
      <c r="Y152">
        <f>VLOOKUP(Tabella7[[#This Row],[DATA]],Tabella13[], 2, 0)</f>
        <v>37.5</v>
      </c>
      <c r="Z152">
        <v>0</v>
      </c>
      <c r="AA152">
        <v>1</v>
      </c>
      <c r="AD152" s="45">
        <v>44007</v>
      </c>
      <c r="AE152" s="16">
        <v>2304.7669999999998</v>
      </c>
      <c r="AF152" s="16">
        <v>5.9589999999999996</v>
      </c>
      <c r="AG152" s="16">
        <v>6.0510000000000002</v>
      </c>
      <c r="AH152" s="16">
        <v>106.55500000000001</v>
      </c>
      <c r="AI152" s="16">
        <v>0.14299999999999999</v>
      </c>
      <c r="AJ152" s="16">
        <v>0.111</v>
      </c>
      <c r="AK152" s="16">
        <v>1.05</v>
      </c>
      <c r="AL152" s="16">
        <v>4.2670000000000003</v>
      </c>
      <c r="AM152" s="16"/>
      <c r="AN152" s="16"/>
      <c r="AO152" s="16"/>
      <c r="AP152" s="16"/>
      <c r="AQ152" s="16"/>
      <c r="AR152" s="16"/>
      <c r="AS152" s="16"/>
      <c r="AT152" s="16"/>
      <c r="AU152" s="17"/>
      <c r="AW152" s="24">
        <v>43981</v>
      </c>
      <c r="AX152">
        <v>59.72</v>
      </c>
      <c r="AZ152" s="24">
        <v>43981</v>
      </c>
      <c r="BA152">
        <v>58.07</v>
      </c>
      <c r="BC152" s="24">
        <v>43981</v>
      </c>
      <c r="BD152">
        <v>57.44</v>
      </c>
      <c r="BF152" s="24">
        <v>43981</v>
      </c>
      <c r="BG152">
        <v>62.5</v>
      </c>
    </row>
    <row r="153" spans="1:59" x14ac:dyDescent="0.3">
      <c r="A153" s="3">
        <v>44074</v>
      </c>
      <c r="B153" s="4">
        <v>12945.38</v>
      </c>
      <c r="C153" s="8">
        <v>132.57284123575357</v>
      </c>
      <c r="D153" s="41">
        <v>-6.7609803558949522E-3</v>
      </c>
      <c r="E153">
        <f>VLOOKUP(Tabella7[[#This Row],[DATA]],Tabella8[], 2, 0)</f>
        <v>2917.7669999999998</v>
      </c>
      <c r="F153">
        <f>VLOOKUP(Tabella7[[#This Row],[DATA]],Tabella8[], 3, 0)</f>
        <v>17.843</v>
      </c>
      <c r="G153">
        <f>VLOOKUP(Tabella7[[#This Row],[DATA]],Tabella8[], 4, 0)</f>
        <v>14.779</v>
      </c>
      <c r="H153">
        <f>VLOOKUP(Tabella7[[#This Row],[DATA]],Tabella8[], 5, 0)</f>
        <v>110.881</v>
      </c>
      <c r="I153">
        <f>VLOOKUP(Tabella7[[#This Row],[DATA]],Tabella8[], 6, 0)</f>
        <v>3.5999999999999997E-2</v>
      </c>
      <c r="J153">
        <f>VLOOKUP(Tabella7[[#This Row],[DATA]],Tabella8[], 7, 0)</f>
        <v>4.5999999999999999E-2</v>
      </c>
      <c r="K153">
        <f>VLOOKUP(Tabella7[[#This Row],[DATA]],Tabella8[], 8, 0)</f>
        <v>1.03</v>
      </c>
      <c r="L153">
        <f>VLOOKUP(Tabella7[[#This Row],[DATA]],Tabella8[], 9, 0)</f>
        <v>2.9079999999999999</v>
      </c>
      <c r="M153">
        <f>VLOOKUP(Tabella7[[#This Row],[DATA]],Tabella8[], 10, 0)</f>
        <v>0</v>
      </c>
      <c r="N153">
        <f>VLOOKUP(Tabella7[[#This Row],[DATA]],Tabella8[], 11, 0)</f>
        <v>0</v>
      </c>
      <c r="O153">
        <f>VLOOKUP(Tabella7[[#This Row],[DATA]],Tabella8[], 12, 0)</f>
        <v>0</v>
      </c>
      <c r="P153">
        <f>VLOOKUP(Tabella7[[#This Row],[DATA]],Tabella8[], 13, 0)</f>
        <v>0</v>
      </c>
      <c r="Q153">
        <f>VLOOKUP(Tabella7[[#This Row],[DATA]],Tabella8[], 14, 0)</f>
        <v>0</v>
      </c>
      <c r="R153">
        <f>VLOOKUP(Tabella7[[#This Row],[DATA]],Tabella8[], 15, 0)</f>
        <v>0</v>
      </c>
      <c r="S153">
        <f>VLOOKUP(Tabella7[[#This Row],[DATA]],Tabella8[], 16, 0)</f>
        <v>0</v>
      </c>
      <c r="T153">
        <f>VLOOKUP(Tabella7[[#This Row],[DATA]],Tabella8[], 17, 0)</f>
        <v>0</v>
      </c>
      <c r="U153">
        <f>VLOOKUP(Tabella7[[#This Row],[DATA]],Tabella8[], 18, 0)</f>
        <v>0</v>
      </c>
      <c r="V153">
        <f>VLOOKUP(Tabella7[[#This Row],[DATA]],Tabella9[], 2, 0)</f>
        <v>59.72</v>
      </c>
      <c r="W153">
        <f>VLOOKUP(Tabella7[[#This Row],[DATA]],Tabella11[], 2, 0)</f>
        <v>61.01</v>
      </c>
      <c r="X153">
        <f>VLOOKUP(Tabella7[[#This Row],[DATA]],Tabella10[], 2, 0)</f>
        <v>58.07</v>
      </c>
      <c r="Y153">
        <f>VLOOKUP(Tabella7[[#This Row],[DATA]],Tabella13[], 2, 0)</f>
        <v>37.5</v>
      </c>
      <c r="Z153">
        <v>0</v>
      </c>
      <c r="AA153">
        <v>0</v>
      </c>
      <c r="AD153" s="45">
        <v>44008</v>
      </c>
      <c r="AE153" s="14">
        <v>2312.6930000000002</v>
      </c>
      <c r="AF153" s="14">
        <v>7.9260000000000002</v>
      </c>
      <c r="AG153" s="14">
        <v>6.3630000000000004</v>
      </c>
      <c r="AH153" s="14">
        <v>106.85299999999999</v>
      </c>
      <c r="AI153" s="14">
        <v>0.29799999999999999</v>
      </c>
      <c r="AJ153" s="14">
        <v>0.13300000000000001</v>
      </c>
      <c r="AK153" s="14">
        <v>1.03</v>
      </c>
      <c r="AL153" s="14">
        <v>4.2789999999999999</v>
      </c>
      <c r="AM153" s="14"/>
      <c r="AN153" s="14"/>
      <c r="AO153" s="14"/>
      <c r="AP153" s="14"/>
      <c r="AQ153" s="14"/>
      <c r="AR153" s="14"/>
      <c r="AS153" s="14"/>
      <c r="AT153" s="14"/>
      <c r="AU153" s="15"/>
      <c r="AW153" s="24">
        <v>43982</v>
      </c>
      <c r="AX153">
        <v>59.72</v>
      </c>
      <c r="AZ153" s="24">
        <v>43982</v>
      </c>
      <c r="BA153">
        <v>58.07</v>
      </c>
      <c r="BC153" s="24">
        <v>43982</v>
      </c>
      <c r="BD153">
        <v>57.44</v>
      </c>
      <c r="BF153" s="24">
        <v>43982</v>
      </c>
      <c r="BG153">
        <v>62.5</v>
      </c>
    </row>
    <row r="154" spans="1:59" x14ac:dyDescent="0.3">
      <c r="A154" s="1">
        <v>44075</v>
      </c>
      <c r="B154" s="2">
        <v>12974.25</v>
      </c>
      <c r="C154" s="7">
        <v>132.86849713202517</v>
      </c>
      <c r="D154" s="42">
        <v>2.2276561771007197E-3</v>
      </c>
      <c r="E154">
        <f>VLOOKUP(Tabella7[[#This Row],[DATA]],Tabella8[], 2, 0)</f>
        <v>2932.2240000000002</v>
      </c>
      <c r="F154">
        <f>VLOOKUP(Tabella7[[#This Row],[DATA]],Tabella8[], 3, 0)</f>
        <v>14.458</v>
      </c>
      <c r="G154">
        <f>VLOOKUP(Tabella7[[#This Row],[DATA]],Tabella8[], 4, 0)</f>
        <v>14.356999999999999</v>
      </c>
      <c r="H154">
        <f>VLOOKUP(Tabella7[[#This Row],[DATA]],Tabella8[], 5, 0)</f>
        <v>110.929</v>
      </c>
      <c r="I154">
        <f>VLOOKUP(Tabella7[[#This Row],[DATA]],Tabella8[], 6, 0)</f>
        <v>4.8000000000000001E-2</v>
      </c>
      <c r="J154">
        <f>VLOOKUP(Tabella7[[#This Row],[DATA]],Tabella8[], 7, 0)</f>
        <v>4.3999999999999997E-2</v>
      </c>
      <c r="K154">
        <f>VLOOKUP(Tabella7[[#This Row],[DATA]],Tabella8[], 8, 0)</f>
        <v>1.03</v>
      </c>
      <c r="L154">
        <f>VLOOKUP(Tabella7[[#This Row],[DATA]],Tabella8[], 9, 0)</f>
        <v>2.7770000000000001</v>
      </c>
      <c r="M154">
        <f>VLOOKUP(Tabella7[[#This Row],[DATA]],Tabella8[], 10, 0)</f>
        <v>0</v>
      </c>
      <c r="N154">
        <f>VLOOKUP(Tabella7[[#This Row],[DATA]],Tabella8[], 11, 0)</f>
        <v>0</v>
      </c>
      <c r="O154">
        <f>VLOOKUP(Tabella7[[#This Row],[DATA]],Tabella8[], 12, 0)</f>
        <v>0</v>
      </c>
      <c r="P154">
        <f>VLOOKUP(Tabella7[[#This Row],[DATA]],Tabella8[], 13, 0)</f>
        <v>0</v>
      </c>
      <c r="Q154">
        <f>VLOOKUP(Tabella7[[#This Row],[DATA]],Tabella8[], 14, 0)</f>
        <v>0</v>
      </c>
      <c r="R154">
        <f>VLOOKUP(Tabella7[[#This Row],[DATA]],Tabella8[], 15, 0)</f>
        <v>0</v>
      </c>
      <c r="S154">
        <f>VLOOKUP(Tabella7[[#This Row],[DATA]],Tabella8[], 16, 0)</f>
        <v>0</v>
      </c>
      <c r="T154">
        <f>VLOOKUP(Tabella7[[#This Row],[DATA]],Tabella8[], 17, 0)</f>
        <v>0</v>
      </c>
      <c r="U154">
        <f>VLOOKUP(Tabella7[[#This Row],[DATA]],Tabella8[], 18, 0)</f>
        <v>0</v>
      </c>
      <c r="V154">
        <f>VLOOKUP(Tabella7[[#This Row],[DATA]],Tabella9[], 2, 0)</f>
        <v>59.72</v>
      </c>
      <c r="W154">
        <f>VLOOKUP(Tabella7[[#This Row],[DATA]],Tabella11[], 2, 0)</f>
        <v>61.01</v>
      </c>
      <c r="X154">
        <f>VLOOKUP(Tabella7[[#This Row],[DATA]],Tabella10[], 2, 0)</f>
        <v>58.07</v>
      </c>
      <c r="Y154">
        <f>VLOOKUP(Tabella7[[#This Row],[DATA]],Tabella13[], 2, 0)</f>
        <v>37.5</v>
      </c>
      <c r="Z154">
        <v>0</v>
      </c>
      <c r="AA154">
        <v>0</v>
      </c>
      <c r="AD154" s="45">
        <v>44009</v>
      </c>
      <c r="AE154" s="16">
        <v>2317.7220000000002</v>
      </c>
      <c r="AF154" s="16">
        <v>5.03</v>
      </c>
      <c r="AG154" s="16">
        <v>6.45</v>
      </c>
      <c r="AH154" s="16">
        <v>106.889</v>
      </c>
      <c r="AI154" s="16">
        <v>3.5999999999999997E-2</v>
      </c>
      <c r="AJ154" s="16">
        <v>0.124</v>
      </c>
      <c r="AK154" s="16">
        <v>1.01</v>
      </c>
      <c r="AL154" s="16">
        <v>4.0880000000000001</v>
      </c>
      <c r="AM154" s="16"/>
      <c r="AN154" s="16"/>
      <c r="AO154" s="16"/>
      <c r="AP154" s="16"/>
      <c r="AQ154" s="16"/>
      <c r="AR154" s="16"/>
      <c r="AS154" s="16"/>
      <c r="AT154" s="16"/>
      <c r="AU154" s="17"/>
      <c r="AW154" s="24">
        <v>43983</v>
      </c>
      <c r="AX154">
        <v>59.72</v>
      </c>
      <c r="AZ154" s="24">
        <v>43983</v>
      </c>
      <c r="BA154">
        <v>58.07</v>
      </c>
      <c r="BC154" s="24">
        <v>43983</v>
      </c>
      <c r="BD154">
        <v>57.44</v>
      </c>
      <c r="BF154" s="24">
        <v>43983</v>
      </c>
      <c r="BG154">
        <v>62.5</v>
      </c>
    </row>
    <row r="155" spans="1:59" x14ac:dyDescent="0.3">
      <c r="A155" s="3">
        <v>44076</v>
      </c>
      <c r="B155" s="4">
        <v>13243.43</v>
      </c>
      <c r="C155" s="8">
        <v>135.62515297401976</v>
      </c>
      <c r="D155" s="41">
        <v>2.0534956488771801E-2</v>
      </c>
      <c r="E155">
        <f>VLOOKUP(Tabella7[[#This Row],[DATA]],Tabella8[], 2, 0)</f>
        <v>2948.8629999999998</v>
      </c>
      <c r="F155">
        <f>VLOOKUP(Tabella7[[#This Row],[DATA]],Tabella8[], 3, 0)</f>
        <v>16.638999999999999</v>
      </c>
      <c r="G155">
        <f>VLOOKUP(Tabella7[[#This Row],[DATA]],Tabella8[], 4, 0)</f>
        <v>14.304</v>
      </c>
      <c r="H155">
        <f>VLOOKUP(Tabella7[[#This Row],[DATA]],Tabella8[], 5, 0)</f>
        <v>111.108</v>
      </c>
      <c r="I155">
        <f>VLOOKUP(Tabella7[[#This Row],[DATA]],Tabella8[], 6, 0)</f>
        <v>0.17899999999999999</v>
      </c>
      <c r="J155">
        <f>VLOOKUP(Tabella7[[#This Row],[DATA]],Tabella8[], 7, 0)</f>
        <v>6.3E-2</v>
      </c>
      <c r="K155">
        <f>VLOOKUP(Tabella7[[#This Row],[DATA]],Tabella8[], 8, 0)</f>
        <v>1.03</v>
      </c>
      <c r="L155">
        <f>VLOOKUP(Tabella7[[#This Row],[DATA]],Tabella8[], 9, 0)</f>
        <v>2.694</v>
      </c>
      <c r="M155">
        <f>VLOOKUP(Tabella7[[#This Row],[DATA]],Tabella8[], 10, 0)</f>
        <v>0</v>
      </c>
      <c r="N155">
        <f>VLOOKUP(Tabella7[[#This Row],[DATA]],Tabella8[], 11, 0)</f>
        <v>0</v>
      </c>
      <c r="O155">
        <f>VLOOKUP(Tabella7[[#This Row],[DATA]],Tabella8[], 12, 0)</f>
        <v>0</v>
      </c>
      <c r="P155">
        <f>VLOOKUP(Tabella7[[#This Row],[DATA]],Tabella8[], 13, 0)</f>
        <v>0</v>
      </c>
      <c r="Q155">
        <f>VLOOKUP(Tabella7[[#This Row],[DATA]],Tabella8[], 14, 0)</f>
        <v>0</v>
      </c>
      <c r="R155">
        <f>VLOOKUP(Tabella7[[#This Row],[DATA]],Tabella8[], 15, 0)</f>
        <v>0</v>
      </c>
      <c r="S155">
        <f>VLOOKUP(Tabella7[[#This Row],[DATA]],Tabella8[], 16, 0)</f>
        <v>0</v>
      </c>
      <c r="T155">
        <f>VLOOKUP(Tabella7[[#This Row],[DATA]],Tabella8[], 17, 0)</f>
        <v>0</v>
      </c>
      <c r="U155">
        <f>VLOOKUP(Tabella7[[#This Row],[DATA]],Tabella8[], 18, 0)</f>
        <v>0</v>
      </c>
      <c r="V155">
        <f>VLOOKUP(Tabella7[[#This Row],[DATA]],Tabella9[], 2, 0)</f>
        <v>59.72</v>
      </c>
      <c r="W155">
        <f>VLOOKUP(Tabella7[[#This Row],[DATA]],Tabella11[], 2, 0)</f>
        <v>61.01</v>
      </c>
      <c r="X155">
        <f>VLOOKUP(Tabella7[[#This Row],[DATA]],Tabella10[], 2, 0)</f>
        <v>58.07</v>
      </c>
      <c r="Y155">
        <f>VLOOKUP(Tabella7[[#This Row],[DATA]],Tabella13[], 2, 0)</f>
        <v>37.5</v>
      </c>
      <c r="Z155">
        <v>0</v>
      </c>
      <c r="AA155">
        <v>0</v>
      </c>
      <c r="AD155" s="45">
        <v>44010</v>
      </c>
      <c r="AE155" s="14">
        <v>2320.5230000000001</v>
      </c>
      <c r="AF155" s="14">
        <v>2.8010000000000002</v>
      </c>
      <c r="AG155" s="14">
        <v>5.8250000000000002</v>
      </c>
      <c r="AH155" s="14">
        <v>106.889</v>
      </c>
      <c r="AI155" s="14">
        <v>0</v>
      </c>
      <c r="AJ155" s="14">
        <v>0.124</v>
      </c>
      <c r="AK155" s="14">
        <v>0.99</v>
      </c>
      <c r="AL155" s="14">
        <v>3.9929999999999999</v>
      </c>
      <c r="AM155" s="14"/>
      <c r="AN155" s="14"/>
      <c r="AO155" s="14">
        <v>2.669</v>
      </c>
      <c r="AP155" s="14">
        <v>69.447000000000003</v>
      </c>
      <c r="AQ155" s="14"/>
      <c r="AR155" s="14">
        <v>8.0000000000000002E-3</v>
      </c>
      <c r="AS155" s="14"/>
      <c r="AT155" s="14"/>
      <c r="AU155" s="15"/>
      <c r="AW155" s="24">
        <v>43984</v>
      </c>
      <c r="AX155">
        <v>59.72</v>
      </c>
      <c r="AZ155" s="24">
        <v>43984</v>
      </c>
      <c r="BA155">
        <v>58.07</v>
      </c>
      <c r="BC155" s="24">
        <v>43984</v>
      </c>
      <c r="BD155">
        <v>57.44</v>
      </c>
      <c r="BF155" s="24">
        <v>43984</v>
      </c>
      <c r="BG155">
        <v>62.5</v>
      </c>
    </row>
    <row r="156" spans="1:59" x14ac:dyDescent="0.3">
      <c r="A156" s="1">
        <v>44077</v>
      </c>
      <c r="B156" s="2">
        <v>13057.77</v>
      </c>
      <c r="C156" s="7">
        <v>133.72382032068475</v>
      </c>
      <c r="D156" s="42">
        <v>-1.4118221515900909E-2</v>
      </c>
      <c r="E156">
        <f>VLOOKUP(Tabella7[[#This Row],[DATA]],Tabella8[], 2, 0)</f>
        <v>2965.895</v>
      </c>
      <c r="F156">
        <f>VLOOKUP(Tabella7[[#This Row],[DATA]],Tabella8[], 3, 0)</f>
        <v>17.032</v>
      </c>
      <c r="G156">
        <f>VLOOKUP(Tabella7[[#This Row],[DATA]],Tabella8[], 4, 0)</f>
        <v>14.08</v>
      </c>
      <c r="H156">
        <f>VLOOKUP(Tabella7[[#This Row],[DATA]],Tabella8[], 5, 0)</f>
        <v>111.108</v>
      </c>
      <c r="I156">
        <f>VLOOKUP(Tabella7[[#This Row],[DATA]],Tabella8[], 6, 0)</f>
        <v>0</v>
      </c>
      <c r="J156">
        <f>VLOOKUP(Tabella7[[#This Row],[DATA]],Tabella8[], 7, 0)</f>
        <v>5.3999999999999999E-2</v>
      </c>
      <c r="K156">
        <f>VLOOKUP(Tabella7[[#This Row],[DATA]],Tabella8[], 8, 0)</f>
        <v>1.04</v>
      </c>
      <c r="L156">
        <f>VLOOKUP(Tabella7[[#This Row],[DATA]],Tabella8[], 9, 0)</f>
        <v>2.6339999999999999</v>
      </c>
      <c r="M156">
        <f>VLOOKUP(Tabella7[[#This Row],[DATA]],Tabella8[], 10, 0)</f>
        <v>0</v>
      </c>
      <c r="N156">
        <f>VLOOKUP(Tabella7[[#This Row],[DATA]],Tabella8[], 11, 0)</f>
        <v>0</v>
      </c>
      <c r="O156">
        <f>VLOOKUP(Tabella7[[#This Row],[DATA]],Tabella8[], 12, 0)</f>
        <v>0</v>
      </c>
      <c r="P156">
        <f>VLOOKUP(Tabella7[[#This Row],[DATA]],Tabella8[], 13, 0)</f>
        <v>0</v>
      </c>
      <c r="Q156">
        <f>VLOOKUP(Tabella7[[#This Row],[DATA]],Tabella8[], 14, 0)</f>
        <v>0</v>
      </c>
      <c r="R156">
        <f>VLOOKUP(Tabella7[[#This Row],[DATA]],Tabella8[], 15, 0)</f>
        <v>0</v>
      </c>
      <c r="S156">
        <f>VLOOKUP(Tabella7[[#This Row],[DATA]],Tabella8[], 16, 0)</f>
        <v>0</v>
      </c>
      <c r="T156">
        <f>VLOOKUP(Tabella7[[#This Row],[DATA]],Tabella8[], 17, 0)</f>
        <v>0</v>
      </c>
      <c r="U156">
        <f>VLOOKUP(Tabella7[[#This Row],[DATA]],Tabella8[], 18, 0)</f>
        <v>0</v>
      </c>
      <c r="V156">
        <f>VLOOKUP(Tabella7[[#This Row],[DATA]],Tabella9[], 2, 0)</f>
        <v>57.87</v>
      </c>
      <c r="W156">
        <f>VLOOKUP(Tabella7[[#This Row],[DATA]],Tabella11[], 2, 0)</f>
        <v>59.82</v>
      </c>
      <c r="X156">
        <f>VLOOKUP(Tabella7[[#This Row],[DATA]],Tabella10[], 2, 0)</f>
        <v>57.03</v>
      </c>
      <c r="Y156">
        <f>VLOOKUP(Tabella7[[#This Row],[DATA]],Tabella13[], 2, 0)</f>
        <v>37.5</v>
      </c>
      <c r="Z156">
        <v>0</v>
      </c>
      <c r="AA156">
        <v>0</v>
      </c>
      <c r="AD156" s="45">
        <v>44011</v>
      </c>
      <c r="AE156" s="16">
        <v>2324.683</v>
      </c>
      <c r="AF156" s="16">
        <v>4.16</v>
      </c>
      <c r="AG156" s="16">
        <v>5.5750000000000002</v>
      </c>
      <c r="AH156" s="16">
        <v>106.98399999999999</v>
      </c>
      <c r="AI156" s="16">
        <v>9.5000000000000001E-2</v>
      </c>
      <c r="AJ156" s="16">
        <v>0.13100000000000001</v>
      </c>
      <c r="AK156" s="16">
        <v>0.97</v>
      </c>
      <c r="AL156" s="16">
        <v>3.9209999999999998</v>
      </c>
      <c r="AM156" s="16"/>
      <c r="AN156" s="16"/>
      <c r="AO156" s="16"/>
      <c r="AP156" s="16"/>
      <c r="AQ156" s="16"/>
      <c r="AR156" s="16"/>
      <c r="AS156" s="16"/>
      <c r="AT156" s="16"/>
      <c r="AU156" s="17"/>
      <c r="AW156" s="24">
        <v>43985</v>
      </c>
      <c r="AX156">
        <v>59.72</v>
      </c>
      <c r="AZ156" s="24">
        <v>43985</v>
      </c>
      <c r="BA156">
        <v>58.07</v>
      </c>
      <c r="BC156" s="24">
        <v>43985</v>
      </c>
      <c r="BD156">
        <v>57.44</v>
      </c>
      <c r="BF156" s="24">
        <v>43985</v>
      </c>
      <c r="BG156">
        <v>62.5</v>
      </c>
    </row>
    <row r="157" spans="1:59" x14ac:dyDescent="0.3">
      <c r="A157" s="3">
        <v>44078</v>
      </c>
      <c r="B157" s="4">
        <v>12842.66</v>
      </c>
      <c r="C157" s="8">
        <v>131.52089202671246</v>
      </c>
      <c r="D157" s="41">
        <v>-1.6610916970808985E-2</v>
      </c>
      <c r="E157">
        <f>VLOOKUP(Tabella7[[#This Row],[DATA]],Tabella8[], 2, 0)</f>
        <v>2983.0940000000001</v>
      </c>
      <c r="F157">
        <f>VLOOKUP(Tabella7[[#This Row],[DATA]],Tabella8[], 3, 0)</f>
        <v>17.199000000000002</v>
      </c>
      <c r="G157">
        <f>VLOOKUP(Tabella7[[#This Row],[DATA]],Tabella8[], 4, 0)</f>
        <v>13.888999999999999</v>
      </c>
      <c r="H157">
        <f>VLOOKUP(Tabella7[[#This Row],[DATA]],Tabella8[], 5, 0)</f>
        <v>111.167</v>
      </c>
      <c r="I157">
        <f>VLOOKUP(Tabella7[[#This Row],[DATA]],Tabella8[], 6, 0)</f>
        <v>0.06</v>
      </c>
      <c r="J157">
        <f>VLOOKUP(Tabella7[[#This Row],[DATA]],Tabella8[], 7, 0)</f>
        <v>6.3E-2</v>
      </c>
      <c r="K157">
        <f>VLOOKUP(Tabella7[[#This Row],[DATA]],Tabella8[], 8, 0)</f>
        <v>1.04</v>
      </c>
      <c r="L157">
        <f>VLOOKUP(Tabella7[[#This Row],[DATA]],Tabella8[], 9, 0)</f>
        <v>2.6579999999999999</v>
      </c>
      <c r="M157">
        <f>VLOOKUP(Tabella7[[#This Row],[DATA]],Tabella8[], 10, 0)</f>
        <v>0</v>
      </c>
      <c r="N157">
        <f>VLOOKUP(Tabella7[[#This Row],[DATA]],Tabella8[], 11, 0)</f>
        <v>0</v>
      </c>
      <c r="O157">
        <f>VLOOKUP(Tabella7[[#This Row],[DATA]],Tabella8[], 12, 0)</f>
        <v>0</v>
      </c>
      <c r="P157">
        <f>VLOOKUP(Tabella7[[#This Row],[DATA]],Tabella8[], 13, 0)</f>
        <v>0</v>
      </c>
      <c r="Q157">
        <f>VLOOKUP(Tabella7[[#This Row],[DATA]],Tabella8[], 14, 0)</f>
        <v>0</v>
      </c>
      <c r="R157">
        <f>VLOOKUP(Tabella7[[#This Row],[DATA]],Tabella8[], 15, 0)</f>
        <v>0</v>
      </c>
      <c r="S157">
        <f>VLOOKUP(Tabella7[[#This Row],[DATA]],Tabella8[], 16, 0)</f>
        <v>0</v>
      </c>
      <c r="T157">
        <f>VLOOKUP(Tabella7[[#This Row],[DATA]],Tabella8[], 17, 0)</f>
        <v>0</v>
      </c>
      <c r="U157">
        <f>VLOOKUP(Tabella7[[#This Row],[DATA]],Tabella8[], 18, 0)</f>
        <v>0</v>
      </c>
      <c r="V157">
        <f>VLOOKUP(Tabella7[[#This Row],[DATA]],Tabella9[], 2, 0)</f>
        <v>49.54</v>
      </c>
      <c r="W157">
        <f>VLOOKUP(Tabella7[[#This Row],[DATA]],Tabella11[], 2, 0)</f>
        <v>54.46</v>
      </c>
      <c r="X157">
        <f>VLOOKUP(Tabella7[[#This Row],[DATA]],Tabella10[], 2, 0)</f>
        <v>52.34</v>
      </c>
      <c r="Y157">
        <f>VLOOKUP(Tabella7[[#This Row],[DATA]],Tabella13[], 2, 0)</f>
        <v>37.5</v>
      </c>
      <c r="Z157">
        <v>0</v>
      </c>
      <c r="AA157">
        <v>0</v>
      </c>
      <c r="AD157" s="45">
        <v>44012</v>
      </c>
      <c r="AE157" s="14">
        <v>2329.165</v>
      </c>
      <c r="AF157" s="14">
        <v>4.4820000000000002</v>
      </c>
      <c r="AG157" s="14">
        <v>5.0030000000000001</v>
      </c>
      <c r="AH157" s="14">
        <v>107.151</v>
      </c>
      <c r="AI157" s="14">
        <v>0.16700000000000001</v>
      </c>
      <c r="AJ157" s="14">
        <v>0.129</v>
      </c>
      <c r="AK157" s="14">
        <v>0.96</v>
      </c>
      <c r="AL157" s="14">
        <v>3.9689999999999999</v>
      </c>
      <c r="AM157" s="14"/>
      <c r="AN157" s="14"/>
      <c r="AO157" s="14"/>
      <c r="AP157" s="14"/>
      <c r="AQ157" s="14"/>
      <c r="AR157" s="14"/>
      <c r="AS157" s="14"/>
      <c r="AT157" s="14"/>
      <c r="AU157" s="15"/>
      <c r="AW157" s="24">
        <v>43986</v>
      </c>
      <c r="AX157">
        <v>59.72</v>
      </c>
      <c r="AZ157" s="24">
        <v>43986</v>
      </c>
      <c r="BA157">
        <v>58.07</v>
      </c>
      <c r="BC157" s="24">
        <v>43986</v>
      </c>
      <c r="BD157">
        <v>57.44</v>
      </c>
      <c r="BF157" s="24">
        <v>43986</v>
      </c>
      <c r="BG157">
        <v>62.5</v>
      </c>
    </row>
    <row r="158" spans="1:59" x14ac:dyDescent="0.3">
      <c r="A158" s="1">
        <v>44081</v>
      </c>
      <c r="B158" s="2">
        <v>13100.28</v>
      </c>
      <c r="C158" s="7">
        <v>134.15916261893571</v>
      </c>
      <c r="D158" s="42">
        <v>1.9861162109364477E-2</v>
      </c>
      <c r="E158">
        <f>VLOOKUP(Tabella7[[#This Row],[DATA]],Tabella8[], 2, 0)</f>
        <v>3022.9389999999999</v>
      </c>
      <c r="F158">
        <f>VLOOKUP(Tabella7[[#This Row],[DATA]],Tabella8[], 3, 0)</f>
        <v>22.622</v>
      </c>
      <c r="G158">
        <f>VLOOKUP(Tabella7[[#This Row],[DATA]],Tabella8[], 4, 0)</f>
        <v>15.025</v>
      </c>
      <c r="H158">
        <f>VLOOKUP(Tabella7[[#This Row],[DATA]],Tabella8[], 5, 0)</f>
        <v>111.215</v>
      </c>
      <c r="I158">
        <f>VLOOKUP(Tabella7[[#This Row],[DATA]],Tabella8[], 6, 0)</f>
        <v>1.2E-2</v>
      </c>
      <c r="J158">
        <f>VLOOKUP(Tabella7[[#This Row],[DATA]],Tabella8[], 7, 0)</f>
        <v>4.8000000000000001E-2</v>
      </c>
      <c r="K158">
        <f>VLOOKUP(Tabella7[[#This Row],[DATA]],Tabella8[], 8, 0)</f>
        <v>1.08</v>
      </c>
      <c r="L158">
        <f>VLOOKUP(Tabella7[[#This Row],[DATA]],Tabella8[], 9, 0)</f>
        <v>2.706</v>
      </c>
      <c r="M158">
        <f>VLOOKUP(Tabella7[[#This Row],[DATA]],Tabella8[], 10, 0)</f>
        <v>0</v>
      </c>
      <c r="N158">
        <f>VLOOKUP(Tabella7[[#This Row],[DATA]],Tabella8[], 11, 0)</f>
        <v>0</v>
      </c>
      <c r="O158">
        <f>VLOOKUP(Tabella7[[#This Row],[DATA]],Tabella8[], 12, 0)</f>
        <v>0</v>
      </c>
      <c r="P158">
        <f>VLOOKUP(Tabella7[[#This Row],[DATA]],Tabella8[], 13, 0)</f>
        <v>0</v>
      </c>
      <c r="Q158">
        <f>VLOOKUP(Tabella7[[#This Row],[DATA]],Tabella8[], 14, 0)</f>
        <v>0</v>
      </c>
      <c r="R158">
        <f>VLOOKUP(Tabella7[[#This Row],[DATA]],Tabella8[], 15, 0)</f>
        <v>0</v>
      </c>
      <c r="S158">
        <f>VLOOKUP(Tabella7[[#This Row],[DATA]],Tabella8[], 16, 0)</f>
        <v>0</v>
      </c>
      <c r="T158">
        <f>VLOOKUP(Tabella7[[#This Row],[DATA]],Tabella8[], 17, 0)</f>
        <v>0</v>
      </c>
      <c r="U158">
        <f>VLOOKUP(Tabella7[[#This Row],[DATA]],Tabella8[], 18, 0)</f>
        <v>0</v>
      </c>
      <c r="V158">
        <f>VLOOKUP(Tabella7[[#This Row],[DATA]],Tabella9[], 2, 0)</f>
        <v>49.54</v>
      </c>
      <c r="W158">
        <f>VLOOKUP(Tabella7[[#This Row],[DATA]],Tabella11[], 2, 0)</f>
        <v>54.46</v>
      </c>
      <c r="X158">
        <f>VLOOKUP(Tabella7[[#This Row],[DATA]],Tabella10[], 2, 0)</f>
        <v>52.34</v>
      </c>
      <c r="Y158">
        <f>VLOOKUP(Tabella7[[#This Row],[DATA]],Tabella13[], 2, 0)</f>
        <v>37.5</v>
      </c>
      <c r="Z158">
        <v>0</v>
      </c>
      <c r="AA158">
        <v>0</v>
      </c>
      <c r="AD158" s="45">
        <v>44013</v>
      </c>
      <c r="AE158" s="16">
        <v>2334.826</v>
      </c>
      <c r="AF158" s="16">
        <v>5.6609999999999996</v>
      </c>
      <c r="AG158" s="16">
        <v>5.1459999999999999</v>
      </c>
      <c r="AH158" s="16">
        <v>107.21</v>
      </c>
      <c r="AI158" s="16">
        <v>0.06</v>
      </c>
      <c r="AJ158" s="16">
        <v>0.114</v>
      </c>
      <c r="AK158" s="16">
        <v>0.96</v>
      </c>
      <c r="AL158" s="16">
        <v>3.8620000000000001</v>
      </c>
      <c r="AM158" s="16"/>
      <c r="AN158" s="16"/>
      <c r="AO158" s="16"/>
      <c r="AP158" s="16"/>
      <c r="AQ158" s="16"/>
      <c r="AR158" s="16"/>
      <c r="AS158" s="16"/>
      <c r="AT158" s="16"/>
      <c r="AU158" s="17"/>
      <c r="AW158" s="24">
        <v>43987</v>
      </c>
      <c r="AX158">
        <v>59.72</v>
      </c>
      <c r="AZ158" s="24">
        <v>43987</v>
      </c>
      <c r="BA158">
        <v>58.07</v>
      </c>
      <c r="BC158" s="24">
        <v>43987</v>
      </c>
      <c r="BD158">
        <v>57.44</v>
      </c>
      <c r="BF158" s="24">
        <v>43987</v>
      </c>
      <c r="BG158">
        <v>62.5</v>
      </c>
    </row>
    <row r="159" spans="1:59" x14ac:dyDescent="0.3">
      <c r="A159" s="3">
        <v>44082</v>
      </c>
      <c r="B159" s="4">
        <v>12968.33</v>
      </c>
      <c r="C159" s="8">
        <v>132.80787077574087</v>
      </c>
      <c r="D159" s="41">
        <v>-1.0123372660105651E-2</v>
      </c>
      <c r="E159">
        <f>VLOOKUP(Tabella7[[#This Row],[DATA]],Tabella8[], 2, 0)</f>
        <v>3038.8029999999999</v>
      </c>
      <c r="F159">
        <f>VLOOKUP(Tabella7[[#This Row],[DATA]],Tabella8[], 3, 0)</f>
        <v>15.864000000000001</v>
      </c>
      <c r="G159">
        <f>VLOOKUP(Tabella7[[#This Row],[DATA]],Tabella8[], 4, 0)</f>
        <v>15.226000000000001</v>
      </c>
      <c r="H159">
        <f>VLOOKUP(Tabella7[[#This Row],[DATA]],Tabella8[], 5, 0)</f>
        <v>111.27500000000001</v>
      </c>
      <c r="I159">
        <f>VLOOKUP(Tabella7[[#This Row],[DATA]],Tabella8[], 6, 0)</f>
        <v>0.06</v>
      </c>
      <c r="J159">
        <f>VLOOKUP(Tabella7[[#This Row],[DATA]],Tabella8[], 7, 0)</f>
        <v>4.9000000000000002E-2</v>
      </c>
      <c r="K159">
        <f>VLOOKUP(Tabella7[[#This Row],[DATA]],Tabella8[], 8, 0)</f>
        <v>1.0900000000000001</v>
      </c>
      <c r="L159">
        <f>VLOOKUP(Tabella7[[#This Row],[DATA]],Tabella8[], 9, 0)</f>
        <v>2.7290000000000001</v>
      </c>
      <c r="M159">
        <f>VLOOKUP(Tabella7[[#This Row],[DATA]],Tabella8[], 10, 0)</f>
        <v>0</v>
      </c>
      <c r="N159">
        <f>VLOOKUP(Tabella7[[#This Row],[DATA]],Tabella8[], 11, 0)</f>
        <v>0</v>
      </c>
      <c r="O159">
        <f>VLOOKUP(Tabella7[[#This Row],[DATA]],Tabella8[], 12, 0)</f>
        <v>0</v>
      </c>
      <c r="P159">
        <f>VLOOKUP(Tabella7[[#This Row],[DATA]],Tabella8[], 13, 0)</f>
        <v>0</v>
      </c>
      <c r="Q159">
        <f>VLOOKUP(Tabella7[[#This Row],[DATA]],Tabella8[], 14, 0)</f>
        <v>0</v>
      </c>
      <c r="R159">
        <f>VLOOKUP(Tabella7[[#This Row],[DATA]],Tabella8[], 15, 0)</f>
        <v>0</v>
      </c>
      <c r="S159">
        <f>VLOOKUP(Tabella7[[#This Row],[DATA]],Tabella8[], 16, 0)</f>
        <v>0</v>
      </c>
      <c r="T159">
        <f>VLOOKUP(Tabella7[[#This Row],[DATA]],Tabella8[], 17, 0)</f>
        <v>0</v>
      </c>
      <c r="U159">
        <f>VLOOKUP(Tabella7[[#This Row],[DATA]],Tabella8[], 18, 0)</f>
        <v>0</v>
      </c>
      <c r="V159">
        <f>VLOOKUP(Tabella7[[#This Row],[DATA]],Tabella9[], 2, 0)</f>
        <v>49.54</v>
      </c>
      <c r="W159">
        <f>VLOOKUP(Tabella7[[#This Row],[DATA]],Tabella11[], 2, 0)</f>
        <v>54.46</v>
      </c>
      <c r="X159">
        <f>VLOOKUP(Tabella7[[#This Row],[DATA]],Tabella10[], 2, 0)</f>
        <v>52.34</v>
      </c>
      <c r="Y159">
        <f>VLOOKUP(Tabella7[[#This Row],[DATA]],Tabella13[], 2, 0)</f>
        <v>37.5</v>
      </c>
      <c r="Z159">
        <v>0</v>
      </c>
      <c r="AA159">
        <v>0</v>
      </c>
      <c r="AD159" s="45">
        <v>44014</v>
      </c>
      <c r="AE159" s="14">
        <v>2340.511</v>
      </c>
      <c r="AF159" s="14">
        <v>5.6849999999999996</v>
      </c>
      <c r="AG159" s="14">
        <v>5.1059999999999999</v>
      </c>
      <c r="AH159" s="14">
        <v>107.34099999999999</v>
      </c>
      <c r="AI159" s="14">
        <v>0.13100000000000001</v>
      </c>
      <c r="AJ159" s="14">
        <v>0.112</v>
      </c>
      <c r="AK159" s="14">
        <v>0.95</v>
      </c>
      <c r="AL159" s="14">
        <v>3.8740000000000001</v>
      </c>
      <c r="AM159" s="14"/>
      <c r="AN159" s="14"/>
      <c r="AO159" s="14"/>
      <c r="AP159" s="14"/>
      <c r="AQ159" s="14"/>
      <c r="AR159" s="14"/>
      <c r="AS159" s="14"/>
      <c r="AT159" s="14"/>
      <c r="AU159" s="15"/>
      <c r="AW159" s="24">
        <v>43988</v>
      </c>
      <c r="AX159">
        <v>59.72</v>
      </c>
      <c r="AZ159" s="24">
        <v>43988</v>
      </c>
      <c r="BA159">
        <v>58.07</v>
      </c>
      <c r="BC159" s="24">
        <v>43988</v>
      </c>
      <c r="BD159">
        <v>57.44</v>
      </c>
      <c r="BF159" s="24">
        <v>43988</v>
      </c>
      <c r="BG159">
        <v>62.5</v>
      </c>
    </row>
    <row r="160" spans="1:59" x14ac:dyDescent="0.3">
      <c r="A160" s="1">
        <v>44083</v>
      </c>
      <c r="B160" s="2">
        <v>13237.21</v>
      </c>
      <c r="C160" s="7">
        <v>135.561454336167</v>
      </c>
      <c r="D160" s="42">
        <v>2.0521571863305069E-2</v>
      </c>
      <c r="E160">
        <f>VLOOKUP(Tabella7[[#This Row],[DATA]],Tabella8[], 2, 0)</f>
        <v>3056.395</v>
      </c>
      <c r="F160">
        <f>VLOOKUP(Tabella7[[#This Row],[DATA]],Tabella8[], 3, 0)</f>
        <v>17.591999999999999</v>
      </c>
      <c r="G160">
        <f>VLOOKUP(Tabella7[[#This Row],[DATA]],Tabella8[], 4, 0)</f>
        <v>15.362</v>
      </c>
      <c r="H160">
        <f>VLOOKUP(Tabella7[[#This Row],[DATA]],Tabella8[], 5, 0)</f>
        <v>111.346</v>
      </c>
      <c r="I160">
        <f>VLOOKUP(Tabella7[[#This Row],[DATA]],Tabella8[], 6, 0)</f>
        <v>7.1999999999999995E-2</v>
      </c>
      <c r="J160">
        <f>VLOOKUP(Tabella7[[#This Row],[DATA]],Tabella8[], 7, 0)</f>
        <v>3.4000000000000002E-2</v>
      </c>
      <c r="K160">
        <f>VLOOKUP(Tabella7[[#This Row],[DATA]],Tabella8[], 8, 0)</f>
        <v>1.0900000000000001</v>
      </c>
      <c r="L160">
        <f>VLOOKUP(Tabella7[[#This Row],[DATA]],Tabella8[], 9, 0)</f>
        <v>2.6819999999999999</v>
      </c>
      <c r="M160">
        <f>VLOOKUP(Tabella7[[#This Row],[DATA]],Tabella8[], 10, 0)</f>
        <v>0</v>
      </c>
      <c r="N160">
        <f>VLOOKUP(Tabella7[[#This Row],[DATA]],Tabella8[], 11, 0)</f>
        <v>0</v>
      </c>
      <c r="O160">
        <f>VLOOKUP(Tabella7[[#This Row],[DATA]],Tabella8[], 12, 0)</f>
        <v>0</v>
      </c>
      <c r="P160">
        <f>VLOOKUP(Tabella7[[#This Row],[DATA]],Tabella8[], 13, 0)</f>
        <v>0</v>
      </c>
      <c r="Q160">
        <f>VLOOKUP(Tabella7[[#This Row],[DATA]],Tabella8[], 14, 0)</f>
        <v>0</v>
      </c>
      <c r="R160">
        <f>VLOOKUP(Tabella7[[#This Row],[DATA]],Tabella8[], 15, 0)</f>
        <v>0</v>
      </c>
      <c r="S160">
        <f>VLOOKUP(Tabella7[[#This Row],[DATA]],Tabella8[], 16, 0)</f>
        <v>0</v>
      </c>
      <c r="T160">
        <f>VLOOKUP(Tabella7[[#This Row],[DATA]],Tabella8[], 17, 0)</f>
        <v>0</v>
      </c>
      <c r="U160">
        <f>VLOOKUP(Tabella7[[#This Row],[DATA]],Tabella8[], 18, 0)</f>
        <v>0</v>
      </c>
      <c r="V160">
        <f>VLOOKUP(Tabella7[[#This Row],[DATA]],Tabella9[], 2, 0)</f>
        <v>49.54</v>
      </c>
      <c r="W160">
        <f>VLOOKUP(Tabella7[[#This Row],[DATA]],Tabella11[], 2, 0)</f>
        <v>54.46</v>
      </c>
      <c r="X160">
        <f>VLOOKUP(Tabella7[[#This Row],[DATA]],Tabella10[], 2, 0)</f>
        <v>52.34</v>
      </c>
      <c r="Y160">
        <f>VLOOKUP(Tabella7[[#This Row],[DATA]],Tabella13[], 2, 0)</f>
        <v>37.5</v>
      </c>
      <c r="Z160">
        <v>0</v>
      </c>
      <c r="AA160">
        <v>0</v>
      </c>
      <c r="AD160" s="45">
        <v>44015</v>
      </c>
      <c r="AE160" s="16">
        <v>2345.3980000000001</v>
      </c>
      <c r="AF160" s="16">
        <v>4.8869999999999996</v>
      </c>
      <c r="AG160" s="16">
        <v>4.6719999999999997</v>
      </c>
      <c r="AH160" s="16">
        <v>107.389</v>
      </c>
      <c r="AI160" s="16">
        <v>4.8000000000000001E-2</v>
      </c>
      <c r="AJ160" s="16">
        <v>7.6999999999999999E-2</v>
      </c>
      <c r="AK160" s="16">
        <v>0.95</v>
      </c>
      <c r="AL160" s="16">
        <v>3.7429999999999999</v>
      </c>
      <c r="AM160" s="16"/>
      <c r="AN160" s="16"/>
      <c r="AO160" s="16"/>
      <c r="AP160" s="16"/>
      <c r="AQ160" s="16"/>
      <c r="AR160" s="16"/>
      <c r="AS160" s="16"/>
      <c r="AT160" s="16"/>
      <c r="AU160" s="17"/>
      <c r="AW160" s="24">
        <v>43989</v>
      </c>
      <c r="AX160">
        <v>59.72</v>
      </c>
      <c r="AZ160" s="24">
        <v>43989</v>
      </c>
      <c r="BA160">
        <v>58.07</v>
      </c>
      <c r="BC160" s="24">
        <v>43989</v>
      </c>
      <c r="BD160">
        <v>57.44</v>
      </c>
      <c r="BF160" s="24">
        <v>43989</v>
      </c>
      <c r="BG160">
        <v>62.5</v>
      </c>
    </row>
    <row r="161" spans="1:59" x14ac:dyDescent="0.3">
      <c r="A161" s="3">
        <v>44084</v>
      </c>
      <c r="B161" s="4">
        <v>13208.89</v>
      </c>
      <c r="C161" s="8">
        <v>135.27143095610427</v>
      </c>
      <c r="D161" s="41">
        <v>-2.1417154760202299E-3</v>
      </c>
      <c r="E161">
        <f>VLOOKUP(Tabella7[[#This Row],[DATA]],Tabella8[], 2, 0)</f>
        <v>3076.848</v>
      </c>
      <c r="F161">
        <f>VLOOKUP(Tabella7[[#This Row],[DATA]],Tabella8[], 3, 0)</f>
        <v>20.452999999999999</v>
      </c>
      <c r="G161">
        <f>VLOOKUP(Tabella7[[#This Row],[DATA]],Tabella8[], 4, 0)</f>
        <v>15.85</v>
      </c>
      <c r="H161">
        <f>VLOOKUP(Tabella7[[#This Row],[DATA]],Tabella8[], 5, 0)</f>
        <v>111.38200000000001</v>
      </c>
      <c r="I161">
        <f>VLOOKUP(Tabella7[[#This Row],[DATA]],Tabella8[], 6, 0)</f>
        <v>3.5999999999999997E-2</v>
      </c>
      <c r="J161">
        <f>VLOOKUP(Tabella7[[#This Row],[DATA]],Tabella8[], 7, 0)</f>
        <v>3.9E-2</v>
      </c>
      <c r="K161">
        <f>VLOOKUP(Tabella7[[#This Row],[DATA]],Tabella8[], 8, 0)</f>
        <v>1.0900000000000001</v>
      </c>
      <c r="L161">
        <f>VLOOKUP(Tabella7[[#This Row],[DATA]],Tabella8[], 9, 0)</f>
        <v>2.7410000000000001</v>
      </c>
      <c r="M161">
        <f>VLOOKUP(Tabella7[[#This Row],[DATA]],Tabella8[], 10, 0)</f>
        <v>0</v>
      </c>
      <c r="N161">
        <f>VLOOKUP(Tabella7[[#This Row],[DATA]],Tabella8[], 11, 0)</f>
        <v>0</v>
      </c>
      <c r="O161">
        <f>VLOOKUP(Tabella7[[#This Row],[DATA]],Tabella8[], 12, 0)</f>
        <v>0</v>
      </c>
      <c r="P161">
        <f>VLOOKUP(Tabella7[[#This Row],[DATA]],Tabella8[], 13, 0)</f>
        <v>0</v>
      </c>
      <c r="Q161">
        <f>VLOOKUP(Tabella7[[#This Row],[DATA]],Tabella8[], 14, 0)</f>
        <v>0</v>
      </c>
      <c r="R161">
        <f>VLOOKUP(Tabella7[[#This Row],[DATA]],Tabella8[], 15, 0)</f>
        <v>0</v>
      </c>
      <c r="S161">
        <f>VLOOKUP(Tabella7[[#This Row],[DATA]],Tabella8[], 16, 0)</f>
        <v>0</v>
      </c>
      <c r="T161">
        <f>VLOOKUP(Tabella7[[#This Row],[DATA]],Tabella8[], 17, 0)</f>
        <v>0</v>
      </c>
      <c r="U161">
        <f>VLOOKUP(Tabella7[[#This Row],[DATA]],Tabella8[], 18, 0)</f>
        <v>0</v>
      </c>
      <c r="V161">
        <f>VLOOKUP(Tabella7[[#This Row],[DATA]],Tabella9[], 2, 0)</f>
        <v>49.54</v>
      </c>
      <c r="W161">
        <f>VLOOKUP(Tabella7[[#This Row],[DATA]],Tabella11[], 2, 0)</f>
        <v>54.46</v>
      </c>
      <c r="X161">
        <f>VLOOKUP(Tabella7[[#This Row],[DATA]],Tabella10[], 2, 0)</f>
        <v>52.34</v>
      </c>
      <c r="Y161">
        <f>VLOOKUP(Tabella7[[#This Row],[DATA]],Tabella13[], 2, 0)</f>
        <v>37.5</v>
      </c>
      <c r="Z161">
        <v>0</v>
      </c>
      <c r="AA161">
        <v>0</v>
      </c>
      <c r="AD161" s="45">
        <v>44016</v>
      </c>
      <c r="AE161" s="14">
        <v>2350.38</v>
      </c>
      <c r="AF161" s="14">
        <v>4.9820000000000002</v>
      </c>
      <c r="AG161" s="14">
        <v>4.665</v>
      </c>
      <c r="AH161" s="14">
        <v>107.508</v>
      </c>
      <c r="AI161" s="14">
        <v>0.11899999999999999</v>
      </c>
      <c r="AJ161" s="14">
        <v>8.8999999999999996E-2</v>
      </c>
      <c r="AK161" s="14">
        <v>0.95</v>
      </c>
      <c r="AL161" s="14">
        <v>3.8140000000000001</v>
      </c>
      <c r="AM161" s="14"/>
      <c r="AN161" s="14"/>
      <c r="AO161" s="14"/>
      <c r="AP161" s="14"/>
      <c r="AQ161" s="14"/>
      <c r="AR161" s="14"/>
      <c r="AS161" s="14"/>
      <c r="AT161" s="14"/>
      <c r="AU161" s="15"/>
      <c r="AW161" s="24">
        <v>43990</v>
      </c>
      <c r="AX161">
        <v>59.72</v>
      </c>
      <c r="AZ161" s="24">
        <v>43990</v>
      </c>
      <c r="BA161">
        <v>58.07</v>
      </c>
      <c r="BC161" s="24">
        <v>43990</v>
      </c>
      <c r="BD161">
        <v>57.44</v>
      </c>
      <c r="BF161" s="24">
        <v>43990</v>
      </c>
      <c r="BG161">
        <v>62.5</v>
      </c>
    </row>
    <row r="162" spans="1:59" x14ac:dyDescent="0.3">
      <c r="A162" s="1">
        <v>44085</v>
      </c>
      <c r="B162" s="2">
        <v>13202.84</v>
      </c>
      <c r="C162" s="7">
        <v>135.20947327780698</v>
      </c>
      <c r="D162" s="42">
        <v>-4.5812978595610629E-4</v>
      </c>
      <c r="E162">
        <f>VLOOKUP(Tabella7[[#This Row],[DATA]],Tabella8[], 2, 0)</f>
        <v>3095.7510000000002</v>
      </c>
      <c r="F162">
        <f>VLOOKUP(Tabella7[[#This Row],[DATA]],Tabella8[], 3, 0)</f>
        <v>18.902999999999999</v>
      </c>
      <c r="G162">
        <f>VLOOKUP(Tabella7[[#This Row],[DATA]],Tabella8[], 4, 0)</f>
        <v>16.094000000000001</v>
      </c>
      <c r="H162">
        <f>VLOOKUP(Tabella7[[#This Row],[DATA]],Tabella8[], 5, 0)</f>
        <v>111.41800000000001</v>
      </c>
      <c r="I162">
        <f>VLOOKUP(Tabella7[[#This Row],[DATA]],Tabella8[], 6, 0)</f>
        <v>3.5999999999999997E-2</v>
      </c>
      <c r="J162">
        <f>VLOOKUP(Tabella7[[#This Row],[DATA]],Tabella8[], 7, 0)</f>
        <v>3.5999999999999997E-2</v>
      </c>
      <c r="K162">
        <f>VLOOKUP(Tabella7[[#This Row],[DATA]],Tabella8[], 8, 0)</f>
        <v>1.1000000000000001</v>
      </c>
      <c r="L162">
        <f>VLOOKUP(Tabella7[[#This Row],[DATA]],Tabella8[], 9, 0)</f>
        <v>2.5979999999999999</v>
      </c>
      <c r="M162">
        <f>VLOOKUP(Tabella7[[#This Row],[DATA]],Tabella8[], 10, 0)</f>
        <v>0</v>
      </c>
      <c r="N162">
        <f>VLOOKUP(Tabella7[[#This Row],[DATA]],Tabella8[], 11, 0)</f>
        <v>0</v>
      </c>
      <c r="O162">
        <f>VLOOKUP(Tabella7[[#This Row],[DATA]],Tabella8[], 12, 0)</f>
        <v>0</v>
      </c>
      <c r="P162">
        <f>VLOOKUP(Tabella7[[#This Row],[DATA]],Tabella8[], 13, 0)</f>
        <v>0</v>
      </c>
      <c r="Q162">
        <f>VLOOKUP(Tabella7[[#This Row],[DATA]],Tabella8[], 14, 0)</f>
        <v>0</v>
      </c>
      <c r="R162">
        <f>VLOOKUP(Tabella7[[#This Row],[DATA]],Tabella8[], 15, 0)</f>
        <v>0</v>
      </c>
      <c r="S162">
        <f>VLOOKUP(Tabella7[[#This Row],[DATA]],Tabella8[], 16, 0)</f>
        <v>0</v>
      </c>
      <c r="T162">
        <f>VLOOKUP(Tabella7[[#This Row],[DATA]],Tabella8[], 17, 0)</f>
        <v>0</v>
      </c>
      <c r="U162">
        <f>VLOOKUP(Tabella7[[#This Row],[DATA]],Tabella8[], 18, 0)</f>
        <v>0</v>
      </c>
      <c r="V162">
        <f>VLOOKUP(Tabella7[[#This Row],[DATA]],Tabella9[], 2, 0)</f>
        <v>49.54</v>
      </c>
      <c r="W162">
        <f>VLOOKUP(Tabella7[[#This Row],[DATA]],Tabella11[], 2, 0)</f>
        <v>54.46</v>
      </c>
      <c r="X162">
        <f>VLOOKUP(Tabella7[[#This Row],[DATA]],Tabella10[], 2, 0)</f>
        <v>52.34</v>
      </c>
      <c r="Y162">
        <f>VLOOKUP(Tabella7[[#This Row],[DATA]],Tabella13[], 2, 0)</f>
        <v>37.5</v>
      </c>
      <c r="Z162">
        <v>0</v>
      </c>
      <c r="AA162">
        <v>0</v>
      </c>
      <c r="AD162" s="45">
        <v>44017</v>
      </c>
      <c r="AE162" s="16">
        <v>2354.2539999999999</v>
      </c>
      <c r="AF162" s="16">
        <v>3.8740000000000001</v>
      </c>
      <c r="AG162" s="16">
        <v>4.819</v>
      </c>
      <c r="AH162" s="16">
        <v>107.544</v>
      </c>
      <c r="AI162" s="16">
        <v>3.5999999999999997E-2</v>
      </c>
      <c r="AJ162" s="16">
        <v>9.4E-2</v>
      </c>
      <c r="AK162" s="16">
        <v>0.95</v>
      </c>
      <c r="AL162" s="16">
        <v>3.5640000000000001</v>
      </c>
      <c r="AM162" s="16"/>
      <c r="AN162" s="16"/>
      <c r="AO162" s="16">
        <v>2.5489999999999999</v>
      </c>
      <c r="AP162" s="16">
        <v>75.561000000000007</v>
      </c>
      <c r="AQ162" s="16"/>
      <c r="AR162" s="16">
        <v>6.0000000000000001E-3</v>
      </c>
      <c r="AS162" s="16"/>
      <c r="AT162" s="16"/>
      <c r="AU162" s="17"/>
      <c r="AW162" s="24">
        <v>43991</v>
      </c>
      <c r="AX162">
        <v>59.72</v>
      </c>
      <c r="AZ162" s="24">
        <v>43991</v>
      </c>
      <c r="BA162">
        <v>58.07</v>
      </c>
      <c r="BC162" s="24">
        <v>43991</v>
      </c>
      <c r="BD162">
        <v>57.44</v>
      </c>
      <c r="BF162" s="24">
        <v>43991</v>
      </c>
      <c r="BG162">
        <v>62.5</v>
      </c>
    </row>
    <row r="163" spans="1:59" x14ac:dyDescent="0.3">
      <c r="A163" s="3">
        <v>44088</v>
      </c>
      <c r="B163" s="4">
        <v>13193.66</v>
      </c>
      <c r="C163" s="8">
        <v>135.11546146181206</v>
      </c>
      <c r="D163" s="41">
        <v>-6.9554678613422164E-4</v>
      </c>
      <c r="E163">
        <f>VLOOKUP(Tabella7[[#This Row],[DATA]],Tabella8[], 2, 0)</f>
        <v>3137.3130000000001</v>
      </c>
      <c r="F163">
        <f>VLOOKUP(Tabella7[[#This Row],[DATA]],Tabella8[], 3, 0)</f>
        <v>17.7</v>
      </c>
      <c r="G163">
        <f>VLOOKUP(Tabella7[[#This Row],[DATA]],Tabella8[], 4, 0)</f>
        <v>16.338999999999999</v>
      </c>
      <c r="H163">
        <f>VLOOKUP(Tabella7[[#This Row],[DATA]],Tabella8[], 5, 0)</f>
        <v>111.51300000000001</v>
      </c>
      <c r="I163">
        <f>VLOOKUP(Tabella7[[#This Row],[DATA]],Tabella8[], 6, 0)</f>
        <v>2.4E-2</v>
      </c>
      <c r="J163">
        <f>VLOOKUP(Tabella7[[#This Row],[DATA]],Tabella8[], 7, 0)</f>
        <v>4.2999999999999997E-2</v>
      </c>
      <c r="K163">
        <f>VLOOKUP(Tabella7[[#This Row],[DATA]],Tabella8[], 8, 0)</f>
        <v>1.1299999999999999</v>
      </c>
      <c r="L163">
        <f>VLOOKUP(Tabella7[[#This Row],[DATA]],Tabella8[], 9, 0)</f>
        <v>2.7770000000000001</v>
      </c>
      <c r="M163">
        <f>VLOOKUP(Tabella7[[#This Row],[DATA]],Tabella8[], 10, 0)</f>
        <v>0</v>
      </c>
      <c r="N163">
        <f>VLOOKUP(Tabella7[[#This Row],[DATA]],Tabella8[], 11, 0)</f>
        <v>0</v>
      </c>
      <c r="O163">
        <f>VLOOKUP(Tabella7[[#This Row],[DATA]],Tabella8[], 12, 0)</f>
        <v>0</v>
      </c>
      <c r="P163">
        <f>VLOOKUP(Tabella7[[#This Row],[DATA]],Tabella8[], 13, 0)</f>
        <v>0</v>
      </c>
      <c r="Q163">
        <f>VLOOKUP(Tabella7[[#This Row],[DATA]],Tabella8[], 14, 0)</f>
        <v>0</v>
      </c>
      <c r="R163">
        <f>VLOOKUP(Tabella7[[#This Row],[DATA]],Tabella8[], 15, 0)</f>
        <v>0</v>
      </c>
      <c r="S163">
        <f>VLOOKUP(Tabella7[[#This Row],[DATA]],Tabella8[], 16, 0)</f>
        <v>0</v>
      </c>
      <c r="T163">
        <f>VLOOKUP(Tabella7[[#This Row],[DATA]],Tabella8[], 17, 0)</f>
        <v>0</v>
      </c>
      <c r="U163">
        <f>VLOOKUP(Tabella7[[#This Row],[DATA]],Tabella8[], 18, 0)</f>
        <v>0</v>
      </c>
      <c r="V163">
        <f>VLOOKUP(Tabella7[[#This Row],[DATA]],Tabella9[], 2, 0)</f>
        <v>49.54</v>
      </c>
      <c r="W163">
        <f>VLOOKUP(Tabella7[[#This Row],[DATA]],Tabella11[], 2, 0)</f>
        <v>54.46</v>
      </c>
      <c r="X163">
        <f>VLOOKUP(Tabella7[[#This Row],[DATA]],Tabella10[], 2, 0)</f>
        <v>52.34</v>
      </c>
      <c r="Y163">
        <f>VLOOKUP(Tabella7[[#This Row],[DATA]],Tabella13[], 2, 0)</f>
        <v>37.5</v>
      </c>
      <c r="Z163">
        <v>0</v>
      </c>
      <c r="AA163">
        <v>0</v>
      </c>
      <c r="AD163" s="45">
        <v>44018</v>
      </c>
      <c r="AE163" s="14">
        <v>2360.7020000000002</v>
      </c>
      <c r="AF163" s="14">
        <v>6.4480000000000004</v>
      </c>
      <c r="AG163" s="14">
        <v>5.1459999999999999</v>
      </c>
      <c r="AH163" s="14">
        <v>107.532</v>
      </c>
      <c r="AI163" s="14">
        <v>-1.2E-2</v>
      </c>
      <c r="AJ163" s="14">
        <v>7.8E-2</v>
      </c>
      <c r="AK163" s="14">
        <v>0.95</v>
      </c>
      <c r="AL163" s="14">
        <v>3.6349999999999998</v>
      </c>
      <c r="AM163" s="14"/>
      <c r="AN163" s="14"/>
      <c r="AO163" s="14"/>
      <c r="AP163" s="14"/>
      <c r="AQ163" s="14"/>
      <c r="AR163" s="14"/>
      <c r="AS163" s="14"/>
      <c r="AT163" s="14"/>
      <c r="AU163" s="15"/>
      <c r="AW163" s="24">
        <v>43992</v>
      </c>
      <c r="AX163">
        <v>59.72</v>
      </c>
      <c r="AZ163" s="24">
        <v>43992</v>
      </c>
      <c r="BA163">
        <v>58.07</v>
      </c>
      <c r="BC163" s="24">
        <v>43992</v>
      </c>
      <c r="BD163">
        <v>57.44</v>
      </c>
      <c r="BF163" s="24">
        <v>43992</v>
      </c>
      <c r="BG163">
        <v>62.5</v>
      </c>
    </row>
    <row r="164" spans="1:59" x14ac:dyDescent="0.3">
      <c r="A164" s="1">
        <v>44089</v>
      </c>
      <c r="B164" s="2">
        <v>13217.67</v>
      </c>
      <c r="C164" s="7">
        <v>135.36134639667458</v>
      </c>
      <c r="D164" s="42">
        <v>1.8181596015167851E-3</v>
      </c>
      <c r="E164">
        <f>VLOOKUP(Tabella7[[#This Row],[DATA]],Tabella8[], 2, 0)</f>
        <v>3158.6709999999998</v>
      </c>
      <c r="F164">
        <f>VLOOKUP(Tabella7[[#This Row],[DATA]],Tabella8[], 3, 0)</f>
        <v>21.359000000000002</v>
      </c>
      <c r="G164">
        <f>VLOOKUP(Tabella7[[#This Row],[DATA]],Tabella8[], 4, 0)</f>
        <v>17.123999999999999</v>
      </c>
      <c r="H164">
        <f>VLOOKUP(Tabella7[[#This Row],[DATA]],Tabella8[], 5, 0)</f>
        <v>111.64400000000001</v>
      </c>
      <c r="I164">
        <f>VLOOKUP(Tabella7[[#This Row],[DATA]],Tabella8[], 6, 0)</f>
        <v>0.13100000000000001</v>
      </c>
      <c r="J164">
        <f>VLOOKUP(Tabella7[[#This Row],[DATA]],Tabella8[], 7, 0)</f>
        <v>5.2999999999999999E-2</v>
      </c>
      <c r="K164">
        <f>VLOOKUP(Tabella7[[#This Row],[DATA]],Tabella8[], 8, 0)</f>
        <v>1.1399999999999999</v>
      </c>
      <c r="L164">
        <f>VLOOKUP(Tabella7[[#This Row],[DATA]],Tabella8[], 9, 0)</f>
        <v>2.7650000000000001</v>
      </c>
      <c r="M164">
        <f>VLOOKUP(Tabella7[[#This Row],[DATA]],Tabella8[], 10, 0)</f>
        <v>0</v>
      </c>
      <c r="N164">
        <f>VLOOKUP(Tabella7[[#This Row],[DATA]],Tabella8[], 11, 0)</f>
        <v>0</v>
      </c>
      <c r="O164">
        <f>VLOOKUP(Tabella7[[#This Row],[DATA]],Tabella8[], 12, 0)</f>
        <v>0</v>
      </c>
      <c r="P164">
        <f>VLOOKUP(Tabella7[[#This Row],[DATA]],Tabella8[], 13, 0)</f>
        <v>0</v>
      </c>
      <c r="Q164">
        <f>VLOOKUP(Tabella7[[#This Row],[DATA]],Tabella8[], 14, 0)</f>
        <v>0</v>
      </c>
      <c r="R164">
        <f>VLOOKUP(Tabella7[[#This Row],[DATA]],Tabella8[], 15, 0)</f>
        <v>0</v>
      </c>
      <c r="S164">
        <f>VLOOKUP(Tabella7[[#This Row],[DATA]],Tabella8[], 16, 0)</f>
        <v>0</v>
      </c>
      <c r="T164">
        <f>VLOOKUP(Tabella7[[#This Row],[DATA]],Tabella8[], 17, 0)</f>
        <v>0</v>
      </c>
      <c r="U164">
        <f>VLOOKUP(Tabella7[[#This Row],[DATA]],Tabella8[], 18, 0)</f>
        <v>0</v>
      </c>
      <c r="V164">
        <f>VLOOKUP(Tabella7[[#This Row],[DATA]],Tabella9[], 2, 0)</f>
        <v>49.54</v>
      </c>
      <c r="W164">
        <f>VLOOKUP(Tabella7[[#This Row],[DATA]],Tabella11[], 2, 0)</f>
        <v>54.46</v>
      </c>
      <c r="X164">
        <f>VLOOKUP(Tabella7[[#This Row],[DATA]],Tabella10[], 2, 0)</f>
        <v>52.34</v>
      </c>
      <c r="Y164">
        <f>VLOOKUP(Tabella7[[#This Row],[DATA]],Tabella13[], 2, 0)</f>
        <v>37.5</v>
      </c>
      <c r="Z164">
        <v>0</v>
      </c>
      <c r="AA164">
        <v>0</v>
      </c>
      <c r="AD164" s="45">
        <v>44019</v>
      </c>
      <c r="AE164" s="16">
        <v>2364.027</v>
      </c>
      <c r="AF164" s="16">
        <v>3.3250000000000002</v>
      </c>
      <c r="AG164" s="16">
        <v>4.9800000000000004</v>
      </c>
      <c r="AH164" s="16">
        <v>107.651</v>
      </c>
      <c r="AI164" s="16">
        <v>0.11899999999999999</v>
      </c>
      <c r="AJ164" s="16">
        <v>7.1999999999999995E-2</v>
      </c>
      <c r="AK164" s="16">
        <v>0.93</v>
      </c>
      <c r="AL164" s="16">
        <v>3.48</v>
      </c>
      <c r="AM164" s="16"/>
      <c r="AN164" s="16"/>
      <c r="AO164" s="16"/>
      <c r="AP164" s="16"/>
      <c r="AQ164" s="16"/>
      <c r="AR164" s="16"/>
      <c r="AS164" s="16"/>
      <c r="AT164" s="16"/>
      <c r="AU164" s="17"/>
      <c r="AW164" s="24">
        <v>43993</v>
      </c>
      <c r="AX164">
        <v>59.72</v>
      </c>
      <c r="AZ164" s="24">
        <v>43993</v>
      </c>
      <c r="BA164">
        <v>58.07</v>
      </c>
      <c r="BC164" s="24">
        <v>43993</v>
      </c>
      <c r="BD164">
        <v>57.44</v>
      </c>
      <c r="BF164" s="24">
        <v>43993</v>
      </c>
      <c r="BG164">
        <v>62.5</v>
      </c>
    </row>
    <row r="165" spans="1:59" x14ac:dyDescent="0.3">
      <c r="A165" s="3">
        <v>44090</v>
      </c>
      <c r="B165" s="4">
        <v>13255.37</v>
      </c>
      <c r="C165" s="8">
        <v>135.74742978044452</v>
      </c>
      <c r="D165" s="41">
        <v>2.8481825650283022E-3</v>
      </c>
      <c r="E165">
        <f>VLOOKUP(Tabella7[[#This Row],[DATA]],Tabella8[], 2, 0)</f>
        <v>3180.7809999999999</v>
      </c>
      <c r="F165">
        <f>VLOOKUP(Tabella7[[#This Row],[DATA]],Tabella8[], 3, 0)</f>
        <v>22.11</v>
      </c>
      <c r="G165">
        <f>VLOOKUP(Tabella7[[#This Row],[DATA]],Tabella8[], 4, 0)</f>
        <v>17.768999999999998</v>
      </c>
      <c r="H165">
        <f>VLOOKUP(Tabella7[[#This Row],[DATA]],Tabella8[], 5, 0)</f>
        <v>111.71599999999999</v>
      </c>
      <c r="I165">
        <f>VLOOKUP(Tabella7[[#This Row],[DATA]],Tabella8[], 6, 0)</f>
        <v>7.1999999999999995E-2</v>
      </c>
      <c r="J165">
        <f>VLOOKUP(Tabella7[[#This Row],[DATA]],Tabella8[], 7, 0)</f>
        <v>5.2999999999999999E-2</v>
      </c>
      <c r="K165">
        <f>VLOOKUP(Tabella7[[#This Row],[DATA]],Tabella8[], 8, 0)</f>
        <v>1.1499999999999999</v>
      </c>
      <c r="L165">
        <f>VLOOKUP(Tabella7[[#This Row],[DATA]],Tabella8[], 9, 0)</f>
        <v>2.718</v>
      </c>
      <c r="M165">
        <f>VLOOKUP(Tabella7[[#This Row],[DATA]],Tabella8[], 10, 0)</f>
        <v>0</v>
      </c>
      <c r="N165">
        <f>VLOOKUP(Tabella7[[#This Row],[DATA]],Tabella8[], 11, 0)</f>
        <v>0</v>
      </c>
      <c r="O165">
        <f>VLOOKUP(Tabella7[[#This Row],[DATA]],Tabella8[], 12, 0)</f>
        <v>0</v>
      </c>
      <c r="P165">
        <f>VLOOKUP(Tabella7[[#This Row],[DATA]],Tabella8[], 13, 0)</f>
        <v>0</v>
      </c>
      <c r="Q165">
        <f>VLOOKUP(Tabella7[[#This Row],[DATA]],Tabella8[], 14, 0)</f>
        <v>0</v>
      </c>
      <c r="R165">
        <f>VLOOKUP(Tabella7[[#This Row],[DATA]],Tabella8[], 15, 0)</f>
        <v>0</v>
      </c>
      <c r="S165">
        <f>VLOOKUP(Tabella7[[#This Row],[DATA]],Tabella8[], 16, 0)</f>
        <v>0</v>
      </c>
      <c r="T165">
        <f>VLOOKUP(Tabella7[[#This Row],[DATA]],Tabella8[], 17, 0)</f>
        <v>0</v>
      </c>
      <c r="U165">
        <f>VLOOKUP(Tabella7[[#This Row],[DATA]],Tabella8[], 18, 0)</f>
        <v>0</v>
      </c>
      <c r="V165">
        <f>VLOOKUP(Tabella7[[#This Row],[DATA]],Tabella9[], 2, 0)</f>
        <v>49.54</v>
      </c>
      <c r="W165">
        <f>VLOOKUP(Tabella7[[#This Row],[DATA]],Tabella11[], 2, 0)</f>
        <v>54.46</v>
      </c>
      <c r="X165">
        <f>VLOOKUP(Tabella7[[#This Row],[DATA]],Tabella10[], 2, 0)</f>
        <v>52.34</v>
      </c>
      <c r="Y165">
        <f>VLOOKUP(Tabella7[[#This Row],[DATA]],Tabella13[], 2, 0)</f>
        <v>37.5</v>
      </c>
      <c r="Z165">
        <v>0</v>
      </c>
      <c r="AA165">
        <v>0</v>
      </c>
      <c r="AD165" s="45">
        <v>44020</v>
      </c>
      <c r="AE165" s="14">
        <v>2368.27</v>
      </c>
      <c r="AF165" s="14">
        <v>4.2430000000000003</v>
      </c>
      <c r="AG165" s="14">
        <v>4.7779999999999996</v>
      </c>
      <c r="AH165" s="14">
        <v>107.818</v>
      </c>
      <c r="AI165" s="14">
        <v>0.16700000000000001</v>
      </c>
      <c r="AJ165" s="14">
        <v>8.6999999999999994E-2</v>
      </c>
      <c r="AK165" s="14">
        <v>0.92</v>
      </c>
      <c r="AL165" s="14">
        <v>3.4209999999999998</v>
      </c>
      <c r="AM165" s="14"/>
      <c r="AN165" s="14"/>
      <c r="AO165" s="14"/>
      <c r="AP165" s="14"/>
      <c r="AQ165" s="14"/>
      <c r="AR165" s="14"/>
      <c r="AS165" s="14"/>
      <c r="AT165" s="14"/>
      <c r="AU165" s="15"/>
      <c r="AW165" s="24">
        <v>43994</v>
      </c>
      <c r="AX165">
        <v>59.72</v>
      </c>
      <c r="AZ165" s="24">
        <v>43994</v>
      </c>
      <c r="BA165">
        <v>58.07</v>
      </c>
      <c r="BC165" s="24">
        <v>43994</v>
      </c>
      <c r="BD165">
        <v>57.44</v>
      </c>
      <c r="BF165" s="24">
        <v>43994</v>
      </c>
      <c r="BG165">
        <v>62.5</v>
      </c>
    </row>
    <row r="166" spans="1:59" x14ac:dyDescent="0.3">
      <c r="A166" s="1">
        <v>44091</v>
      </c>
      <c r="B166" s="2">
        <v>13208.12</v>
      </c>
      <c r="C166" s="7">
        <v>135.26354543341188</v>
      </c>
      <c r="D166" s="42">
        <v>-3.5709613667784731E-3</v>
      </c>
      <c r="E166">
        <f>VLOOKUP(Tabella7[[#This Row],[DATA]],Tabella8[], 2, 0)</f>
        <v>3206.752</v>
      </c>
      <c r="F166">
        <f>VLOOKUP(Tabella7[[#This Row],[DATA]],Tabella8[], 3, 0)</f>
        <v>25.971</v>
      </c>
      <c r="G166">
        <f>VLOOKUP(Tabella7[[#This Row],[DATA]],Tabella8[], 4, 0)</f>
        <v>18.558</v>
      </c>
      <c r="H166">
        <f>VLOOKUP(Tabella7[[#This Row],[DATA]],Tabella8[], 5, 0)</f>
        <v>111.751</v>
      </c>
      <c r="I166">
        <f>VLOOKUP(Tabella7[[#This Row],[DATA]],Tabella8[], 6, 0)</f>
        <v>3.5999999999999997E-2</v>
      </c>
      <c r="J166">
        <f>VLOOKUP(Tabella7[[#This Row],[DATA]],Tabella8[], 7, 0)</f>
        <v>5.2999999999999999E-2</v>
      </c>
      <c r="K166">
        <f>VLOOKUP(Tabella7[[#This Row],[DATA]],Tabella8[], 8, 0)</f>
        <v>1.1499999999999999</v>
      </c>
      <c r="L166">
        <f>VLOOKUP(Tabella7[[#This Row],[DATA]],Tabella8[], 9, 0)</f>
        <v>2.7890000000000001</v>
      </c>
      <c r="M166">
        <f>VLOOKUP(Tabella7[[#This Row],[DATA]],Tabella8[], 10, 0)</f>
        <v>0</v>
      </c>
      <c r="N166">
        <f>VLOOKUP(Tabella7[[#This Row],[DATA]],Tabella8[], 11, 0)</f>
        <v>0</v>
      </c>
      <c r="O166">
        <f>VLOOKUP(Tabella7[[#This Row],[DATA]],Tabella8[], 12, 0)</f>
        <v>0</v>
      </c>
      <c r="P166">
        <f>VLOOKUP(Tabella7[[#This Row],[DATA]],Tabella8[], 13, 0)</f>
        <v>0</v>
      </c>
      <c r="Q166">
        <f>VLOOKUP(Tabella7[[#This Row],[DATA]],Tabella8[], 14, 0)</f>
        <v>0</v>
      </c>
      <c r="R166">
        <f>VLOOKUP(Tabella7[[#This Row],[DATA]],Tabella8[], 15, 0)</f>
        <v>0</v>
      </c>
      <c r="S166">
        <f>VLOOKUP(Tabella7[[#This Row],[DATA]],Tabella8[], 16, 0)</f>
        <v>0</v>
      </c>
      <c r="T166">
        <f>VLOOKUP(Tabella7[[#This Row],[DATA]],Tabella8[], 17, 0)</f>
        <v>0</v>
      </c>
      <c r="U166">
        <f>VLOOKUP(Tabella7[[#This Row],[DATA]],Tabella8[], 18, 0)</f>
        <v>0</v>
      </c>
      <c r="V166">
        <f>VLOOKUP(Tabella7[[#This Row],[DATA]],Tabella9[], 2, 0)</f>
        <v>49.54</v>
      </c>
      <c r="W166">
        <f>VLOOKUP(Tabella7[[#This Row],[DATA]],Tabella11[], 2, 0)</f>
        <v>54.46</v>
      </c>
      <c r="X166">
        <f>VLOOKUP(Tabella7[[#This Row],[DATA]],Tabella10[], 2, 0)</f>
        <v>52.34</v>
      </c>
      <c r="Y166">
        <f>VLOOKUP(Tabella7[[#This Row],[DATA]],Tabella13[], 2, 0)</f>
        <v>37.5</v>
      </c>
      <c r="Z166">
        <v>0</v>
      </c>
      <c r="AA166">
        <v>0</v>
      </c>
      <c r="AD166" s="45">
        <v>44021</v>
      </c>
      <c r="AE166" s="16">
        <v>2371.87</v>
      </c>
      <c r="AF166" s="16">
        <v>3.6</v>
      </c>
      <c r="AG166" s="16">
        <v>4.4800000000000004</v>
      </c>
      <c r="AH166" s="16">
        <v>107.949</v>
      </c>
      <c r="AI166" s="16">
        <v>0.13100000000000001</v>
      </c>
      <c r="AJ166" s="16">
        <v>8.6999999999999994E-2</v>
      </c>
      <c r="AK166" s="16">
        <v>0.92</v>
      </c>
      <c r="AL166" s="16">
        <v>3.242</v>
      </c>
      <c r="AM166" s="16"/>
      <c r="AN166" s="16"/>
      <c r="AO166" s="16"/>
      <c r="AP166" s="16"/>
      <c r="AQ166" s="16"/>
      <c r="AR166" s="16"/>
      <c r="AS166" s="16"/>
      <c r="AT166" s="16"/>
      <c r="AU166" s="17"/>
      <c r="AW166" s="24">
        <v>43995</v>
      </c>
      <c r="AX166">
        <v>59.72</v>
      </c>
      <c r="AZ166" s="24">
        <v>43995</v>
      </c>
      <c r="BA166">
        <v>58.07</v>
      </c>
      <c r="BC166" s="24">
        <v>43995</v>
      </c>
      <c r="BD166">
        <v>57.44</v>
      </c>
      <c r="BF166" s="24">
        <v>43995</v>
      </c>
      <c r="BG166">
        <v>62.5</v>
      </c>
    </row>
    <row r="167" spans="1:59" x14ac:dyDescent="0.3">
      <c r="A167" s="3">
        <v>44092</v>
      </c>
      <c r="B167" s="4">
        <v>13116.25</v>
      </c>
      <c r="C167" s="8">
        <v>134.32271040776345</v>
      </c>
      <c r="D167" s="41">
        <v>-6.9798724893572811E-3</v>
      </c>
      <c r="E167">
        <f>VLOOKUP(Tabella7[[#This Row],[DATA]],Tabella8[], 2, 0)</f>
        <v>3232.962</v>
      </c>
      <c r="F167">
        <f>VLOOKUP(Tabella7[[#This Row],[DATA]],Tabella8[], 3, 0)</f>
        <v>26.21</v>
      </c>
      <c r="G167">
        <f>VLOOKUP(Tabella7[[#This Row],[DATA]],Tabella8[], 4, 0)</f>
        <v>19.600999999999999</v>
      </c>
      <c r="H167">
        <f>VLOOKUP(Tabella7[[#This Row],[DATA]],Tabella8[], 5, 0)</f>
        <v>111.871</v>
      </c>
      <c r="I167">
        <f>VLOOKUP(Tabella7[[#This Row],[DATA]],Tabella8[], 6, 0)</f>
        <v>0.11899999999999999</v>
      </c>
      <c r="J167">
        <f>VLOOKUP(Tabella7[[#This Row],[DATA]],Tabella8[], 7, 0)</f>
        <v>6.5000000000000002E-2</v>
      </c>
      <c r="K167">
        <f>VLOOKUP(Tabella7[[#This Row],[DATA]],Tabella8[], 8, 0)</f>
        <v>1.1499999999999999</v>
      </c>
      <c r="L167">
        <f>VLOOKUP(Tabella7[[#This Row],[DATA]],Tabella8[], 9, 0)</f>
        <v>2.8959999999999999</v>
      </c>
      <c r="M167">
        <f>VLOOKUP(Tabella7[[#This Row],[DATA]],Tabella8[], 10, 0)</f>
        <v>0</v>
      </c>
      <c r="N167">
        <f>VLOOKUP(Tabella7[[#This Row],[DATA]],Tabella8[], 11, 0)</f>
        <v>0</v>
      </c>
      <c r="O167">
        <f>VLOOKUP(Tabella7[[#This Row],[DATA]],Tabella8[], 12, 0)</f>
        <v>0</v>
      </c>
      <c r="P167">
        <f>VLOOKUP(Tabella7[[#This Row],[DATA]],Tabella8[], 13, 0)</f>
        <v>0</v>
      </c>
      <c r="Q167">
        <f>VLOOKUP(Tabella7[[#This Row],[DATA]],Tabella8[], 14, 0)</f>
        <v>0</v>
      </c>
      <c r="R167">
        <f>VLOOKUP(Tabella7[[#This Row],[DATA]],Tabella8[], 15, 0)</f>
        <v>0</v>
      </c>
      <c r="S167">
        <f>VLOOKUP(Tabella7[[#This Row],[DATA]],Tabella8[], 16, 0)</f>
        <v>0</v>
      </c>
      <c r="T167">
        <f>VLOOKUP(Tabella7[[#This Row],[DATA]],Tabella8[], 17, 0)</f>
        <v>0</v>
      </c>
      <c r="U167">
        <f>VLOOKUP(Tabella7[[#This Row],[DATA]],Tabella8[], 18, 0)</f>
        <v>0</v>
      </c>
      <c r="V167">
        <f>VLOOKUP(Tabella7[[#This Row],[DATA]],Tabella9[], 2, 0)</f>
        <v>49.54</v>
      </c>
      <c r="W167">
        <f>VLOOKUP(Tabella7[[#This Row],[DATA]],Tabella11[], 2, 0)</f>
        <v>54.46</v>
      </c>
      <c r="X167">
        <f>VLOOKUP(Tabella7[[#This Row],[DATA]],Tabella10[], 2, 0)</f>
        <v>52.34</v>
      </c>
      <c r="Y167">
        <f>VLOOKUP(Tabella7[[#This Row],[DATA]],Tabella13[], 2, 0)</f>
        <v>37.5</v>
      </c>
      <c r="Z167">
        <v>0</v>
      </c>
      <c r="AA167">
        <v>0</v>
      </c>
      <c r="AD167" s="45">
        <v>44022</v>
      </c>
      <c r="AE167" s="14">
        <v>2375.8150000000001</v>
      </c>
      <c r="AF167" s="14">
        <v>3.9449999999999998</v>
      </c>
      <c r="AG167" s="14">
        <v>4.3449999999999998</v>
      </c>
      <c r="AH167" s="14">
        <v>108.021</v>
      </c>
      <c r="AI167" s="14">
        <v>7.1999999999999995E-2</v>
      </c>
      <c r="AJ167" s="14">
        <v>0.09</v>
      </c>
      <c r="AK167" s="14">
        <v>0.94</v>
      </c>
      <c r="AL167" s="14">
        <v>3.29</v>
      </c>
      <c r="AM167" s="14"/>
      <c r="AN167" s="14"/>
      <c r="AO167" s="14"/>
      <c r="AP167" s="14"/>
      <c r="AQ167" s="14"/>
      <c r="AR167" s="14"/>
      <c r="AS167" s="14"/>
      <c r="AT167" s="14"/>
      <c r="AU167" s="15"/>
      <c r="AW167" s="24">
        <v>43996</v>
      </c>
      <c r="AX167">
        <v>59.72</v>
      </c>
      <c r="AZ167" s="24">
        <v>43996</v>
      </c>
      <c r="BA167">
        <v>58.07</v>
      </c>
      <c r="BC167" s="24">
        <v>43996</v>
      </c>
      <c r="BD167">
        <v>57.44</v>
      </c>
      <c r="BF167" s="24">
        <v>43996</v>
      </c>
      <c r="BG167">
        <v>62.5</v>
      </c>
    </row>
    <row r="168" spans="1:59" x14ac:dyDescent="0.3">
      <c r="A168" s="1">
        <v>44095</v>
      </c>
      <c r="B168" s="2">
        <v>12542.44</v>
      </c>
      <c r="C168" s="7">
        <v>128.44635745176774</v>
      </c>
      <c r="D168" s="42">
        <v>-4.4733825860454796E-2</v>
      </c>
      <c r="E168">
        <f>VLOOKUP(Tabella7[[#This Row],[DATA]],Tabella8[], 2, 0)</f>
        <v>3284.3679999999999</v>
      </c>
      <c r="F168">
        <f>VLOOKUP(Tabella7[[#This Row],[DATA]],Tabella8[], 3, 0)</f>
        <v>19.010999999999999</v>
      </c>
      <c r="G168">
        <f>VLOOKUP(Tabella7[[#This Row],[DATA]],Tabella8[], 4, 0)</f>
        <v>21.007999999999999</v>
      </c>
      <c r="H168">
        <f>VLOOKUP(Tabella7[[#This Row],[DATA]],Tabella8[], 5, 0)</f>
        <v>111.91800000000001</v>
      </c>
      <c r="I168">
        <f>VLOOKUP(Tabella7[[#This Row],[DATA]],Tabella8[], 6, 0)</f>
        <v>0</v>
      </c>
      <c r="J168">
        <f>VLOOKUP(Tabella7[[#This Row],[DATA]],Tabella8[], 7, 0)</f>
        <v>5.8000000000000003E-2</v>
      </c>
      <c r="K168">
        <f>VLOOKUP(Tabella7[[#This Row],[DATA]],Tabella8[], 8, 0)</f>
        <v>1.1299999999999999</v>
      </c>
      <c r="L168">
        <f>VLOOKUP(Tabella7[[#This Row],[DATA]],Tabella8[], 9, 0)</f>
        <v>3.1589999999999998</v>
      </c>
      <c r="M168">
        <f>VLOOKUP(Tabella7[[#This Row],[DATA]],Tabella8[], 10, 0)</f>
        <v>0</v>
      </c>
      <c r="N168">
        <f>VLOOKUP(Tabella7[[#This Row],[DATA]],Tabella8[], 11, 0)</f>
        <v>0</v>
      </c>
      <c r="O168">
        <f>VLOOKUP(Tabella7[[#This Row],[DATA]],Tabella8[], 12, 0)</f>
        <v>0</v>
      </c>
      <c r="P168">
        <f>VLOOKUP(Tabella7[[#This Row],[DATA]],Tabella8[], 13, 0)</f>
        <v>0</v>
      </c>
      <c r="Q168">
        <f>VLOOKUP(Tabella7[[#This Row],[DATA]],Tabella8[], 14, 0)</f>
        <v>0</v>
      </c>
      <c r="R168">
        <f>VLOOKUP(Tabella7[[#This Row],[DATA]],Tabella8[], 15, 0)</f>
        <v>0</v>
      </c>
      <c r="S168">
        <f>VLOOKUP(Tabella7[[#This Row],[DATA]],Tabella8[], 16, 0)</f>
        <v>0</v>
      </c>
      <c r="T168">
        <f>VLOOKUP(Tabella7[[#This Row],[DATA]],Tabella8[], 17, 0)</f>
        <v>0</v>
      </c>
      <c r="U168">
        <f>VLOOKUP(Tabella7[[#This Row],[DATA]],Tabella8[], 18, 0)</f>
        <v>0</v>
      </c>
      <c r="V168">
        <f>VLOOKUP(Tabella7[[#This Row],[DATA]],Tabella9[], 2, 0)</f>
        <v>49.54</v>
      </c>
      <c r="W168">
        <f>VLOOKUP(Tabella7[[#This Row],[DATA]],Tabella11[], 2, 0)</f>
        <v>54.46</v>
      </c>
      <c r="X168">
        <f>VLOOKUP(Tabella7[[#This Row],[DATA]],Tabella10[], 2, 0)</f>
        <v>52.34</v>
      </c>
      <c r="Y168">
        <f>VLOOKUP(Tabella7[[#This Row],[DATA]],Tabella13[], 2, 0)</f>
        <v>37.5</v>
      </c>
      <c r="Z168">
        <v>0</v>
      </c>
      <c r="AA168">
        <v>0</v>
      </c>
      <c r="AD168" s="45">
        <v>44023</v>
      </c>
      <c r="AE168" s="16">
        <v>2380.308</v>
      </c>
      <c r="AF168" s="16">
        <v>4.4930000000000003</v>
      </c>
      <c r="AG168" s="16">
        <v>4.2750000000000004</v>
      </c>
      <c r="AH168" s="16">
        <v>108.104</v>
      </c>
      <c r="AI168" s="16">
        <v>8.3000000000000004E-2</v>
      </c>
      <c r="AJ168" s="16">
        <v>8.5000000000000006E-2</v>
      </c>
      <c r="AK168" s="16">
        <v>0.96</v>
      </c>
      <c r="AL168" s="16">
        <v>3.0150000000000001</v>
      </c>
      <c r="AM168" s="16"/>
      <c r="AN168" s="16"/>
      <c r="AO168" s="16"/>
      <c r="AP168" s="16"/>
      <c r="AQ168" s="16"/>
      <c r="AR168" s="16"/>
      <c r="AS168" s="16"/>
      <c r="AT168" s="16"/>
      <c r="AU168" s="17"/>
      <c r="AW168" s="24">
        <v>43997</v>
      </c>
      <c r="AX168">
        <v>59.72</v>
      </c>
      <c r="AZ168" s="24">
        <v>43997</v>
      </c>
      <c r="BA168">
        <v>61.2</v>
      </c>
      <c r="BC168" s="24">
        <v>43997</v>
      </c>
      <c r="BD168">
        <v>61.01</v>
      </c>
      <c r="BF168" s="24">
        <v>43997</v>
      </c>
      <c r="BG168">
        <v>62.5</v>
      </c>
    </row>
    <row r="169" spans="1:59" x14ac:dyDescent="0.3">
      <c r="A169" s="3">
        <v>44096</v>
      </c>
      <c r="B169" s="4">
        <v>12594.39</v>
      </c>
      <c r="C169" s="8">
        <v>128.97837421003962</v>
      </c>
      <c r="D169" s="41">
        <v>4.1333830847541169E-3</v>
      </c>
      <c r="E169">
        <f>VLOOKUP(Tabella7[[#This Row],[DATA]],Tabella8[], 2, 0)</f>
        <v>3306.442</v>
      </c>
      <c r="F169">
        <f>VLOOKUP(Tabella7[[#This Row],[DATA]],Tabella8[], 3, 0)</f>
        <v>22.074000000000002</v>
      </c>
      <c r="G169">
        <f>VLOOKUP(Tabella7[[#This Row],[DATA]],Tabella8[], 4, 0)</f>
        <v>21.11</v>
      </c>
      <c r="H169">
        <f>VLOOKUP(Tabella7[[#This Row],[DATA]],Tabella8[], 5, 0)</f>
        <v>112.09699999999999</v>
      </c>
      <c r="I169">
        <f>VLOOKUP(Tabella7[[#This Row],[DATA]],Tabella8[], 6, 0)</f>
        <v>0.17899999999999999</v>
      </c>
      <c r="J169">
        <f>VLOOKUP(Tabella7[[#This Row],[DATA]],Tabella8[], 7, 0)</f>
        <v>6.5000000000000002E-2</v>
      </c>
      <c r="K169">
        <f>VLOOKUP(Tabella7[[#This Row],[DATA]],Tabella8[], 8, 0)</f>
        <v>1.1299999999999999</v>
      </c>
      <c r="L169">
        <f>VLOOKUP(Tabella7[[#This Row],[DATA]],Tabella8[], 9, 0)</f>
        <v>3.266</v>
      </c>
      <c r="M169">
        <f>VLOOKUP(Tabella7[[#This Row],[DATA]],Tabella8[], 10, 0)</f>
        <v>0</v>
      </c>
      <c r="N169">
        <f>VLOOKUP(Tabella7[[#This Row],[DATA]],Tabella8[], 11, 0)</f>
        <v>0</v>
      </c>
      <c r="O169">
        <f>VLOOKUP(Tabella7[[#This Row],[DATA]],Tabella8[], 12, 0)</f>
        <v>0</v>
      </c>
      <c r="P169">
        <f>VLOOKUP(Tabella7[[#This Row],[DATA]],Tabella8[], 13, 0)</f>
        <v>0</v>
      </c>
      <c r="Q169">
        <f>VLOOKUP(Tabella7[[#This Row],[DATA]],Tabella8[], 14, 0)</f>
        <v>0</v>
      </c>
      <c r="R169">
        <f>VLOOKUP(Tabella7[[#This Row],[DATA]],Tabella8[], 15, 0)</f>
        <v>0</v>
      </c>
      <c r="S169">
        <f>VLOOKUP(Tabella7[[#This Row],[DATA]],Tabella8[], 16, 0)</f>
        <v>0</v>
      </c>
      <c r="T169">
        <f>VLOOKUP(Tabella7[[#This Row],[DATA]],Tabella8[], 17, 0)</f>
        <v>0</v>
      </c>
      <c r="U169">
        <f>VLOOKUP(Tabella7[[#This Row],[DATA]],Tabella8[], 18, 0)</f>
        <v>0</v>
      </c>
      <c r="V169">
        <f>VLOOKUP(Tabella7[[#This Row],[DATA]],Tabella9[], 2, 0)</f>
        <v>49.54</v>
      </c>
      <c r="W169">
        <f>VLOOKUP(Tabella7[[#This Row],[DATA]],Tabella11[], 2, 0)</f>
        <v>54.46</v>
      </c>
      <c r="X169">
        <f>VLOOKUP(Tabella7[[#This Row],[DATA]],Tabella10[], 2, 0)</f>
        <v>52.34</v>
      </c>
      <c r="Y169">
        <f>VLOOKUP(Tabella7[[#This Row],[DATA]],Tabella13[], 2, 0)</f>
        <v>37.5</v>
      </c>
      <c r="Z169">
        <v>0</v>
      </c>
      <c r="AA169">
        <v>0</v>
      </c>
      <c r="AD169" s="45">
        <v>44024</v>
      </c>
      <c r="AE169" s="14">
        <v>2382.8110000000001</v>
      </c>
      <c r="AF169" s="14">
        <v>2.5030000000000001</v>
      </c>
      <c r="AG169" s="14">
        <v>4.08</v>
      </c>
      <c r="AH169" s="14">
        <v>108.116</v>
      </c>
      <c r="AI169" s="14">
        <v>1.2E-2</v>
      </c>
      <c r="AJ169" s="14">
        <v>8.2000000000000003E-2</v>
      </c>
      <c r="AK169" s="14">
        <v>0.98</v>
      </c>
      <c r="AL169" s="14">
        <v>3.0270000000000001</v>
      </c>
      <c r="AM169" s="14"/>
      <c r="AN169" s="14"/>
      <c r="AO169" s="14">
        <v>2.669</v>
      </c>
      <c r="AP169" s="14">
        <v>81.682000000000002</v>
      </c>
      <c r="AQ169" s="14"/>
      <c r="AR169" s="14">
        <v>6.0000000000000001E-3</v>
      </c>
      <c r="AS169" s="14"/>
      <c r="AT169" s="14"/>
      <c r="AU169" s="15"/>
      <c r="AW169" s="24">
        <v>43998</v>
      </c>
      <c r="AX169">
        <v>59.72</v>
      </c>
      <c r="AZ169" s="24">
        <v>43998</v>
      </c>
      <c r="BA169">
        <v>61.2</v>
      </c>
      <c r="BC169" s="24">
        <v>43998</v>
      </c>
      <c r="BD169">
        <v>61.01</v>
      </c>
      <c r="BF169" s="24">
        <v>43998</v>
      </c>
      <c r="BG169">
        <v>62.5</v>
      </c>
    </row>
    <row r="170" spans="1:59" x14ac:dyDescent="0.3">
      <c r="A170" s="1">
        <v>44097</v>
      </c>
      <c r="B170" s="2">
        <v>12642.97</v>
      </c>
      <c r="C170" s="7">
        <v>129.47587900535908</v>
      </c>
      <c r="D170" s="42">
        <v>3.8498527581185063E-3</v>
      </c>
      <c r="E170">
        <f>VLOOKUP(Tabella7[[#This Row],[DATA]],Tabella8[], 2, 0)</f>
        <v>3325.6669999999999</v>
      </c>
      <c r="F170">
        <f>VLOOKUP(Tabella7[[#This Row],[DATA]],Tabella8[], 3, 0)</f>
        <v>19.225000000000001</v>
      </c>
      <c r="G170">
        <f>VLOOKUP(Tabella7[[#This Row],[DATA]],Tabella8[], 4, 0)</f>
        <v>20.698</v>
      </c>
      <c r="H170">
        <f>VLOOKUP(Tabella7[[#This Row],[DATA]],Tabella8[], 5, 0)</f>
        <v>112.312</v>
      </c>
      <c r="I170">
        <f>VLOOKUP(Tabella7[[#This Row],[DATA]],Tabella8[], 6, 0)</f>
        <v>0.215</v>
      </c>
      <c r="J170">
        <f>VLOOKUP(Tabella7[[#This Row],[DATA]],Tabella8[], 7, 0)</f>
        <v>8.5000000000000006E-2</v>
      </c>
      <c r="K170">
        <f>VLOOKUP(Tabella7[[#This Row],[DATA]],Tabella8[], 8, 0)</f>
        <v>1.1299999999999999</v>
      </c>
      <c r="L170">
        <f>VLOOKUP(Tabella7[[#This Row],[DATA]],Tabella8[], 9, 0)</f>
        <v>3.4449999999999998</v>
      </c>
      <c r="M170">
        <f>VLOOKUP(Tabella7[[#This Row],[DATA]],Tabella8[], 10, 0)</f>
        <v>0</v>
      </c>
      <c r="N170">
        <f>VLOOKUP(Tabella7[[#This Row],[DATA]],Tabella8[], 11, 0)</f>
        <v>0</v>
      </c>
      <c r="O170">
        <f>VLOOKUP(Tabella7[[#This Row],[DATA]],Tabella8[], 12, 0)</f>
        <v>0</v>
      </c>
      <c r="P170">
        <f>VLOOKUP(Tabella7[[#This Row],[DATA]],Tabella8[], 13, 0)</f>
        <v>0</v>
      </c>
      <c r="Q170">
        <f>VLOOKUP(Tabella7[[#This Row],[DATA]],Tabella8[], 14, 0)</f>
        <v>0</v>
      </c>
      <c r="R170">
        <f>VLOOKUP(Tabella7[[#This Row],[DATA]],Tabella8[], 15, 0)</f>
        <v>0</v>
      </c>
      <c r="S170">
        <f>VLOOKUP(Tabella7[[#This Row],[DATA]],Tabella8[], 16, 0)</f>
        <v>0</v>
      </c>
      <c r="T170">
        <f>VLOOKUP(Tabella7[[#This Row],[DATA]],Tabella8[], 17, 0)</f>
        <v>0</v>
      </c>
      <c r="U170">
        <f>VLOOKUP(Tabella7[[#This Row],[DATA]],Tabella8[], 18, 0)</f>
        <v>0</v>
      </c>
      <c r="V170">
        <f>VLOOKUP(Tabella7[[#This Row],[DATA]],Tabella9[], 2, 0)</f>
        <v>49.54</v>
      </c>
      <c r="W170">
        <f>VLOOKUP(Tabella7[[#This Row],[DATA]],Tabella11[], 2, 0)</f>
        <v>54.46</v>
      </c>
      <c r="X170">
        <f>VLOOKUP(Tabella7[[#This Row],[DATA]],Tabella10[], 2, 0)</f>
        <v>52.34</v>
      </c>
      <c r="Y170">
        <f>VLOOKUP(Tabella7[[#This Row],[DATA]],Tabella13[], 2, 0)</f>
        <v>37.5</v>
      </c>
      <c r="Z170">
        <v>0</v>
      </c>
      <c r="AA170">
        <v>0</v>
      </c>
      <c r="AD170" s="45">
        <v>44025</v>
      </c>
      <c r="AE170" s="16">
        <v>2385.922</v>
      </c>
      <c r="AF170" s="16">
        <v>3.1110000000000002</v>
      </c>
      <c r="AG170" s="16">
        <v>3.6030000000000002</v>
      </c>
      <c r="AH170" s="16">
        <v>108.152</v>
      </c>
      <c r="AI170" s="16">
        <v>3.5999999999999997E-2</v>
      </c>
      <c r="AJ170" s="16">
        <v>8.8999999999999996E-2</v>
      </c>
      <c r="AK170" s="16">
        <v>1</v>
      </c>
      <c r="AL170" s="16">
        <v>3.1349999999999998</v>
      </c>
      <c r="AM170" s="16"/>
      <c r="AN170" s="16"/>
      <c r="AO170" s="16"/>
      <c r="AP170" s="16"/>
      <c r="AQ170" s="16"/>
      <c r="AR170" s="16"/>
      <c r="AS170" s="16"/>
      <c r="AT170" s="16"/>
      <c r="AU170" s="17"/>
      <c r="AW170" s="24">
        <v>43999</v>
      </c>
      <c r="AX170">
        <v>59.72</v>
      </c>
      <c r="AZ170" s="24">
        <v>43999</v>
      </c>
      <c r="BA170">
        <v>61.2</v>
      </c>
      <c r="BC170" s="24">
        <v>43999</v>
      </c>
      <c r="BD170">
        <v>61.01</v>
      </c>
      <c r="BF170" s="24">
        <v>43999</v>
      </c>
      <c r="BG170">
        <v>62.5</v>
      </c>
    </row>
    <row r="171" spans="1:59" x14ac:dyDescent="0.3">
      <c r="A171" s="3">
        <v>44098</v>
      </c>
      <c r="B171" s="4">
        <v>12606.57</v>
      </c>
      <c r="C171" s="8">
        <v>129.10310884171912</v>
      </c>
      <c r="D171" s="41">
        <v>-2.8832228401798523E-3</v>
      </c>
      <c r="E171">
        <f>VLOOKUP(Tabella7[[#This Row],[DATA]],Tabella8[], 2, 0)</f>
        <v>3353.33</v>
      </c>
      <c r="F171">
        <f>VLOOKUP(Tabella7[[#This Row],[DATA]],Tabella8[], 3, 0)</f>
        <v>27.664000000000001</v>
      </c>
      <c r="G171">
        <f>VLOOKUP(Tabella7[[#This Row],[DATA]],Tabella8[], 4, 0)</f>
        <v>20.94</v>
      </c>
      <c r="H171">
        <f>VLOOKUP(Tabella7[[#This Row],[DATA]],Tabella8[], 5, 0)</f>
        <v>112.467</v>
      </c>
      <c r="I171">
        <f>VLOOKUP(Tabella7[[#This Row],[DATA]],Tabella8[], 6, 0)</f>
        <v>0.155</v>
      </c>
      <c r="J171">
        <f>VLOOKUP(Tabella7[[#This Row],[DATA]],Tabella8[], 7, 0)</f>
        <v>0.10199999999999999</v>
      </c>
      <c r="K171">
        <f>VLOOKUP(Tabella7[[#This Row],[DATA]],Tabella8[], 8, 0)</f>
        <v>1.1399999999999999</v>
      </c>
      <c r="L171">
        <f>VLOOKUP(Tabella7[[#This Row],[DATA]],Tabella8[], 9, 0)</f>
        <v>3.468</v>
      </c>
      <c r="M171">
        <f>VLOOKUP(Tabella7[[#This Row],[DATA]],Tabella8[], 10, 0)</f>
        <v>0</v>
      </c>
      <c r="N171">
        <f>VLOOKUP(Tabella7[[#This Row],[DATA]],Tabella8[], 11, 0)</f>
        <v>0</v>
      </c>
      <c r="O171">
        <f>VLOOKUP(Tabella7[[#This Row],[DATA]],Tabella8[], 12, 0)</f>
        <v>0</v>
      </c>
      <c r="P171">
        <f>VLOOKUP(Tabella7[[#This Row],[DATA]],Tabella8[], 13, 0)</f>
        <v>0</v>
      </c>
      <c r="Q171">
        <f>VLOOKUP(Tabella7[[#This Row],[DATA]],Tabella8[], 14, 0)</f>
        <v>0</v>
      </c>
      <c r="R171">
        <f>VLOOKUP(Tabella7[[#This Row],[DATA]],Tabella8[], 15, 0)</f>
        <v>0</v>
      </c>
      <c r="S171">
        <f>VLOOKUP(Tabella7[[#This Row],[DATA]],Tabella8[], 16, 0)</f>
        <v>0</v>
      </c>
      <c r="T171">
        <f>VLOOKUP(Tabella7[[#This Row],[DATA]],Tabella8[], 17, 0)</f>
        <v>0</v>
      </c>
      <c r="U171">
        <f>VLOOKUP(Tabella7[[#This Row],[DATA]],Tabella8[], 18, 0)</f>
        <v>0</v>
      </c>
      <c r="V171">
        <f>VLOOKUP(Tabella7[[#This Row],[DATA]],Tabella9[], 2, 0)</f>
        <v>49.54</v>
      </c>
      <c r="W171">
        <f>VLOOKUP(Tabella7[[#This Row],[DATA]],Tabella11[], 2, 0)</f>
        <v>54.46</v>
      </c>
      <c r="X171">
        <f>VLOOKUP(Tabella7[[#This Row],[DATA]],Tabella10[], 2, 0)</f>
        <v>52.34</v>
      </c>
      <c r="Y171">
        <f>VLOOKUP(Tabella7[[#This Row],[DATA]],Tabella13[], 2, 0)</f>
        <v>37.5</v>
      </c>
      <c r="Z171">
        <v>0</v>
      </c>
      <c r="AA171">
        <v>0</v>
      </c>
      <c r="AD171" s="45">
        <v>44026</v>
      </c>
      <c r="AE171" s="14">
        <v>2389.212</v>
      </c>
      <c r="AF171" s="14">
        <v>3.29</v>
      </c>
      <c r="AG171" s="14">
        <v>3.5979999999999999</v>
      </c>
      <c r="AH171" s="14">
        <v>108.2</v>
      </c>
      <c r="AI171" s="14">
        <v>4.8000000000000001E-2</v>
      </c>
      <c r="AJ171" s="14">
        <v>7.8E-2</v>
      </c>
      <c r="AK171" s="14">
        <v>1.03</v>
      </c>
      <c r="AL171" s="14">
        <v>3.0510000000000002</v>
      </c>
      <c r="AM171" s="14"/>
      <c r="AN171" s="14"/>
      <c r="AO171" s="14"/>
      <c r="AP171" s="14"/>
      <c r="AQ171" s="14"/>
      <c r="AR171" s="14"/>
      <c r="AS171" s="14"/>
      <c r="AT171" s="14"/>
      <c r="AU171" s="15"/>
      <c r="AW171" s="24">
        <v>44000</v>
      </c>
      <c r="AX171">
        <v>63.43</v>
      </c>
      <c r="AZ171" s="24">
        <v>44000</v>
      </c>
      <c r="BA171">
        <v>63.28</v>
      </c>
      <c r="BC171" s="24">
        <v>44000</v>
      </c>
      <c r="BD171">
        <v>63.39</v>
      </c>
      <c r="BF171" s="24">
        <v>44000</v>
      </c>
      <c r="BG171">
        <v>62.5</v>
      </c>
    </row>
    <row r="172" spans="1:59" x14ac:dyDescent="0.3">
      <c r="A172" s="1">
        <v>44099</v>
      </c>
      <c r="B172" s="2">
        <v>12469.2</v>
      </c>
      <c r="C172" s="7">
        <v>127.69631111152076</v>
      </c>
      <c r="D172" s="42">
        <v>-1.0956502967757159E-2</v>
      </c>
      <c r="E172">
        <f>VLOOKUP(Tabella7[[#This Row],[DATA]],Tabella8[], 2, 0)</f>
        <v>3381.53</v>
      </c>
      <c r="F172">
        <f>VLOOKUP(Tabella7[[#This Row],[DATA]],Tabella8[], 3, 0)</f>
        <v>28.2</v>
      </c>
      <c r="G172">
        <f>VLOOKUP(Tabella7[[#This Row],[DATA]],Tabella8[], 4, 0)</f>
        <v>21.224</v>
      </c>
      <c r="H172">
        <f>VLOOKUP(Tabella7[[#This Row],[DATA]],Tabella8[], 5, 0)</f>
        <v>112.645</v>
      </c>
      <c r="I172">
        <f>VLOOKUP(Tabella7[[#This Row],[DATA]],Tabella8[], 6, 0)</f>
        <v>0.17899999999999999</v>
      </c>
      <c r="J172">
        <f>VLOOKUP(Tabella7[[#This Row],[DATA]],Tabella8[], 7, 0)</f>
        <v>0.111</v>
      </c>
      <c r="K172">
        <f>VLOOKUP(Tabella7[[#This Row],[DATA]],Tabella8[], 8, 0)</f>
        <v>1.1599999999999999</v>
      </c>
      <c r="L172">
        <f>VLOOKUP(Tabella7[[#This Row],[DATA]],Tabella8[], 9, 0)</f>
        <v>3.54</v>
      </c>
      <c r="M172">
        <f>VLOOKUP(Tabella7[[#This Row],[DATA]],Tabella8[], 10, 0)</f>
        <v>0</v>
      </c>
      <c r="N172">
        <f>VLOOKUP(Tabella7[[#This Row],[DATA]],Tabella8[], 11, 0)</f>
        <v>0</v>
      </c>
      <c r="O172">
        <f>VLOOKUP(Tabella7[[#This Row],[DATA]],Tabella8[], 12, 0)</f>
        <v>0</v>
      </c>
      <c r="P172">
        <f>VLOOKUP(Tabella7[[#This Row],[DATA]],Tabella8[], 13, 0)</f>
        <v>0</v>
      </c>
      <c r="Q172">
        <f>VLOOKUP(Tabella7[[#This Row],[DATA]],Tabella8[], 14, 0)</f>
        <v>0</v>
      </c>
      <c r="R172">
        <f>VLOOKUP(Tabella7[[#This Row],[DATA]],Tabella8[], 15, 0)</f>
        <v>0</v>
      </c>
      <c r="S172">
        <f>VLOOKUP(Tabella7[[#This Row],[DATA]],Tabella8[], 16, 0)</f>
        <v>0</v>
      </c>
      <c r="T172">
        <f>VLOOKUP(Tabella7[[#This Row],[DATA]],Tabella8[], 17, 0)</f>
        <v>0</v>
      </c>
      <c r="U172">
        <f>VLOOKUP(Tabella7[[#This Row],[DATA]],Tabella8[], 18, 0)</f>
        <v>0</v>
      </c>
      <c r="V172">
        <f>VLOOKUP(Tabella7[[#This Row],[DATA]],Tabella9[], 2, 0)</f>
        <v>49.54</v>
      </c>
      <c r="W172">
        <f>VLOOKUP(Tabella7[[#This Row],[DATA]],Tabella11[], 2, 0)</f>
        <v>54.46</v>
      </c>
      <c r="X172">
        <f>VLOOKUP(Tabella7[[#This Row],[DATA]],Tabella10[], 2, 0)</f>
        <v>52.34</v>
      </c>
      <c r="Y172">
        <f>VLOOKUP(Tabella7[[#This Row],[DATA]],Tabella13[], 2, 0)</f>
        <v>37.5</v>
      </c>
      <c r="Z172">
        <v>0</v>
      </c>
      <c r="AA172">
        <v>1</v>
      </c>
      <c r="AD172" s="45">
        <v>44027</v>
      </c>
      <c r="AE172" s="16">
        <v>2394.3850000000002</v>
      </c>
      <c r="AF172" s="16">
        <v>5.173</v>
      </c>
      <c r="AG172" s="16">
        <v>3.7309999999999999</v>
      </c>
      <c r="AH172" s="16">
        <v>108.223</v>
      </c>
      <c r="AI172" s="16">
        <v>2.4E-2</v>
      </c>
      <c r="AJ172" s="16">
        <v>5.8000000000000003E-2</v>
      </c>
      <c r="AK172" s="16">
        <v>1.06</v>
      </c>
      <c r="AL172" s="16">
        <v>2.9319999999999999</v>
      </c>
      <c r="AM172" s="16"/>
      <c r="AN172" s="16"/>
      <c r="AO172" s="16"/>
      <c r="AP172" s="16"/>
      <c r="AQ172" s="16"/>
      <c r="AR172" s="16"/>
      <c r="AS172" s="16"/>
      <c r="AT172" s="16"/>
      <c r="AU172" s="17"/>
      <c r="AW172" s="24">
        <v>44001</v>
      </c>
      <c r="AX172">
        <v>63.43</v>
      </c>
      <c r="AZ172" s="24">
        <v>44001</v>
      </c>
      <c r="BA172">
        <v>63.28</v>
      </c>
      <c r="BC172" s="24">
        <v>44001</v>
      </c>
      <c r="BD172">
        <v>63.39</v>
      </c>
      <c r="BF172" s="24">
        <v>44001</v>
      </c>
      <c r="BG172">
        <v>62.5</v>
      </c>
    </row>
    <row r="173" spans="1:59" x14ac:dyDescent="0.3">
      <c r="A173" s="3">
        <v>44102</v>
      </c>
      <c r="B173" s="4">
        <v>12870.87</v>
      </c>
      <c r="C173" s="8">
        <v>131.80978890353344</v>
      </c>
      <c r="D173" s="41">
        <v>3.1705014726456128E-2</v>
      </c>
      <c r="E173">
        <f>VLOOKUP(Tabella7[[#This Row],[DATA]],Tabella8[], 2, 0)</f>
        <v>3440.1590000000001</v>
      </c>
      <c r="F173">
        <f>VLOOKUP(Tabella7[[#This Row],[DATA]],Tabella8[], 3, 0)</f>
        <v>27.318000000000001</v>
      </c>
      <c r="G173">
        <f>VLOOKUP(Tabella7[[#This Row],[DATA]],Tabella8[], 4, 0)</f>
        <v>22.256</v>
      </c>
      <c r="H173">
        <f>VLOOKUP(Tabella7[[#This Row],[DATA]],Tabella8[], 5, 0)</f>
        <v>112.848</v>
      </c>
      <c r="I173">
        <f>VLOOKUP(Tabella7[[#This Row],[DATA]],Tabella8[], 6, 0)</f>
        <v>4.8000000000000001E-2</v>
      </c>
      <c r="J173">
        <f>VLOOKUP(Tabella7[[#This Row],[DATA]],Tabella8[], 7, 0)</f>
        <v>0.13300000000000001</v>
      </c>
      <c r="K173">
        <f>VLOOKUP(Tabella7[[#This Row],[DATA]],Tabella8[], 8, 0)</f>
        <v>1.19</v>
      </c>
      <c r="L173">
        <f>VLOOKUP(Tabella7[[#This Row],[DATA]],Tabella8[], 9, 0)</f>
        <v>4.1950000000000003</v>
      </c>
      <c r="M173">
        <f>VLOOKUP(Tabella7[[#This Row],[DATA]],Tabella8[], 10, 0)</f>
        <v>0</v>
      </c>
      <c r="N173">
        <f>VLOOKUP(Tabella7[[#This Row],[DATA]],Tabella8[], 11, 0)</f>
        <v>0</v>
      </c>
      <c r="O173">
        <f>VLOOKUP(Tabella7[[#This Row],[DATA]],Tabella8[], 12, 0)</f>
        <v>0</v>
      </c>
      <c r="P173">
        <f>VLOOKUP(Tabella7[[#This Row],[DATA]],Tabella8[], 13, 0)</f>
        <v>0</v>
      </c>
      <c r="Q173">
        <f>VLOOKUP(Tabella7[[#This Row],[DATA]],Tabella8[], 14, 0)</f>
        <v>0</v>
      </c>
      <c r="R173">
        <f>VLOOKUP(Tabella7[[#This Row],[DATA]],Tabella8[], 15, 0)</f>
        <v>0</v>
      </c>
      <c r="S173">
        <f>VLOOKUP(Tabella7[[#This Row],[DATA]],Tabella8[], 16, 0)</f>
        <v>0</v>
      </c>
      <c r="T173">
        <f>VLOOKUP(Tabella7[[#This Row],[DATA]],Tabella8[], 17, 0)</f>
        <v>0</v>
      </c>
      <c r="U173">
        <f>VLOOKUP(Tabella7[[#This Row],[DATA]],Tabella8[], 18, 0)</f>
        <v>0</v>
      </c>
      <c r="V173">
        <f>VLOOKUP(Tabella7[[#This Row],[DATA]],Tabella9[], 2, 0)</f>
        <v>49.54</v>
      </c>
      <c r="W173">
        <f>VLOOKUP(Tabella7[[#This Row],[DATA]],Tabella11[], 2, 0)</f>
        <v>54.46</v>
      </c>
      <c r="X173">
        <f>VLOOKUP(Tabella7[[#This Row],[DATA]],Tabella10[], 2, 0)</f>
        <v>52.34</v>
      </c>
      <c r="Y173">
        <f>VLOOKUP(Tabella7[[#This Row],[DATA]],Tabella13[], 2, 0)</f>
        <v>37.5</v>
      </c>
      <c r="Z173">
        <v>0</v>
      </c>
      <c r="AA173">
        <v>0</v>
      </c>
      <c r="AD173" s="45">
        <v>44028</v>
      </c>
      <c r="AE173" s="14">
        <v>2401.0590000000002</v>
      </c>
      <c r="AF173" s="14">
        <v>6.6749999999999998</v>
      </c>
      <c r="AG173" s="14">
        <v>4.17</v>
      </c>
      <c r="AH173" s="14">
        <v>108.307</v>
      </c>
      <c r="AI173" s="14">
        <v>8.3000000000000004E-2</v>
      </c>
      <c r="AJ173" s="14">
        <v>5.0999999999999997E-2</v>
      </c>
      <c r="AK173" s="14">
        <v>1.1000000000000001</v>
      </c>
      <c r="AL173" s="14">
        <v>2.992</v>
      </c>
      <c r="AM173" s="14"/>
      <c r="AN173" s="14"/>
      <c r="AO173" s="14"/>
      <c r="AP173" s="14"/>
      <c r="AQ173" s="14"/>
      <c r="AR173" s="14"/>
      <c r="AS173" s="14"/>
      <c r="AT173" s="14"/>
      <c r="AU173" s="15"/>
      <c r="AW173" s="24">
        <v>44002</v>
      </c>
      <c r="AX173">
        <v>63.43</v>
      </c>
      <c r="AZ173" s="24">
        <v>44002</v>
      </c>
      <c r="BA173">
        <v>63.28</v>
      </c>
      <c r="BC173" s="24">
        <v>44002</v>
      </c>
      <c r="BD173">
        <v>63.39</v>
      </c>
      <c r="BF173" s="24">
        <v>44002</v>
      </c>
      <c r="BG173">
        <v>62.5</v>
      </c>
    </row>
    <row r="174" spans="1:59" x14ac:dyDescent="0.3">
      <c r="A174" s="1">
        <v>44103</v>
      </c>
      <c r="B174" s="2">
        <v>12825.82</v>
      </c>
      <c r="C174" s="7">
        <v>131.3484346213362</v>
      </c>
      <c r="D174" s="42">
        <v>-3.5062917561773732E-3</v>
      </c>
      <c r="E174">
        <f>VLOOKUP(Tabella7[[#This Row],[DATA]],Tabella8[], 2, 0)</f>
        <v>3462.09</v>
      </c>
      <c r="F174">
        <f>VLOOKUP(Tabella7[[#This Row],[DATA]],Tabella8[], 3, 0)</f>
        <v>21.931000000000001</v>
      </c>
      <c r="G174">
        <f>VLOOKUP(Tabella7[[#This Row],[DATA]],Tabella8[], 4, 0)</f>
        <v>22.236000000000001</v>
      </c>
      <c r="H174">
        <f>VLOOKUP(Tabella7[[#This Row],[DATA]],Tabella8[], 5, 0)</f>
        <v>113.027</v>
      </c>
      <c r="I174">
        <f>VLOOKUP(Tabella7[[#This Row],[DATA]],Tabella8[], 6, 0)</f>
        <v>0.17899999999999999</v>
      </c>
      <c r="J174">
        <f>VLOOKUP(Tabella7[[#This Row],[DATA]],Tabella8[], 7, 0)</f>
        <v>0.13300000000000001</v>
      </c>
      <c r="K174">
        <f>VLOOKUP(Tabella7[[#This Row],[DATA]],Tabella8[], 8, 0)</f>
        <v>1.2</v>
      </c>
      <c r="L174">
        <f>VLOOKUP(Tabella7[[#This Row],[DATA]],Tabella8[], 9, 0)</f>
        <v>4.1840000000000002</v>
      </c>
      <c r="M174">
        <f>VLOOKUP(Tabella7[[#This Row],[DATA]],Tabella8[], 10, 0)</f>
        <v>0</v>
      </c>
      <c r="N174">
        <f>VLOOKUP(Tabella7[[#This Row],[DATA]],Tabella8[], 11, 0)</f>
        <v>0</v>
      </c>
      <c r="O174">
        <f>VLOOKUP(Tabella7[[#This Row],[DATA]],Tabella8[], 12, 0)</f>
        <v>0</v>
      </c>
      <c r="P174">
        <f>VLOOKUP(Tabella7[[#This Row],[DATA]],Tabella8[], 13, 0)</f>
        <v>0</v>
      </c>
      <c r="Q174">
        <f>VLOOKUP(Tabella7[[#This Row],[DATA]],Tabella8[], 14, 0)</f>
        <v>0</v>
      </c>
      <c r="R174">
        <f>VLOOKUP(Tabella7[[#This Row],[DATA]],Tabella8[], 15, 0)</f>
        <v>0</v>
      </c>
      <c r="S174">
        <f>VLOOKUP(Tabella7[[#This Row],[DATA]],Tabella8[], 16, 0)</f>
        <v>0</v>
      </c>
      <c r="T174">
        <f>VLOOKUP(Tabella7[[#This Row],[DATA]],Tabella8[], 17, 0)</f>
        <v>0</v>
      </c>
      <c r="U174">
        <f>VLOOKUP(Tabella7[[#This Row],[DATA]],Tabella8[], 18, 0)</f>
        <v>0</v>
      </c>
      <c r="V174">
        <f>VLOOKUP(Tabella7[[#This Row],[DATA]],Tabella9[], 2, 0)</f>
        <v>49.54</v>
      </c>
      <c r="W174">
        <f>VLOOKUP(Tabella7[[#This Row],[DATA]],Tabella11[], 2, 0)</f>
        <v>54.46</v>
      </c>
      <c r="X174">
        <f>VLOOKUP(Tabella7[[#This Row],[DATA]],Tabella10[], 2, 0)</f>
        <v>52.34</v>
      </c>
      <c r="Y174">
        <f>VLOOKUP(Tabella7[[#This Row],[DATA]],Tabella13[], 2, 0)</f>
        <v>37.5</v>
      </c>
      <c r="Z174">
        <v>0</v>
      </c>
      <c r="AA174">
        <v>0</v>
      </c>
      <c r="AD174" s="45">
        <v>44029</v>
      </c>
      <c r="AE174" s="16">
        <v>2408.1509999999998</v>
      </c>
      <c r="AF174" s="16">
        <v>7.0919999999999996</v>
      </c>
      <c r="AG174" s="16">
        <v>4.6189999999999998</v>
      </c>
      <c r="AH174" s="16">
        <v>108.319</v>
      </c>
      <c r="AI174" s="16">
        <v>1.2E-2</v>
      </c>
      <c r="AJ174" s="16">
        <v>4.2999999999999997E-2</v>
      </c>
      <c r="AK174" s="16">
        <v>1.1200000000000001</v>
      </c>
      <c r="AL174" s="16">
        <v>2.9319999999999999</v>
      </c>
      <c r="AM174" s="16"/>
      <c r="AN174" s="16"/>
      <c r="AO174" s="16"/>
      <c r="AP174" s="16"/>
      <c r="AQ174" s="16"/>
      <c r="AR174" s="16"/>
      <c r="AS174" s="16"/>
      <c r="AT174" s="16"/>
      <c r="AU174" s="17"/>
      <c r="AW174" s="24">
        <v>44003</v>
      </c>
      <c r="AX174">
        <v>63.43</v>
      </c>
      <c r="AZ174" s="24">
        <v>44003</v>
      </c>
      <c r="BA174">
        <v>63.28</v>
      </c>
      <c r="BC174" s="24">
        <v>44003</v>
      </c>
      <c r="BD174">
        <v>63.39</v>
      </c>
      <c r="BF174" s="24">
        <v>44003</v>
      </c>
      <c r="BG174">
        <v>62.5</v>
      </c>
    </row>
    <row r="175" spans="1:59" x14ac:dyDescent="0.3">
      <c r="A175" s="3">
        <v>44104</v>
      </c>
      <c r="B175" s="4">
        <v>12760.73</v>
      </c>
      <c r="C175" s="8">
        <v>130.68185193036572</v>
      </c>
      <c r="D175" s="41">
        <v>-5.0878403231826809E-3</v>
      </c>
      <c r="E175">
        <f>VLOOKUP(Tabella7[[#This Row],[DATA]],Tabella8[], 2, 0)</f>
        <v>3491.1959999999999</v>
      </c>
      <c r="F175">
        <f>VLOOKUP(Tabella7[[#This Row],[DATA]],Tabella8[], 3, 0)</f>
        <v>29.106000000000002</v>
      </c>
      <c r="G175">
        <f>VLOOKUP(Tabella7[[#This Row],[DATA]],Tabella8[], 4, 0)</f>
        <v>23.646999999999998</v>
      </c>
      <c r="H175">
        <f>VLOOKUP(Tabella7[[#This Row],[DATA]],Tabella8[], 5, 0)</f>
        <v>113.17</v>
      </c>
      <c r="I175">
        <f>VLOOKUP(Tabella7[[#This Row],[DATA]],Tabella8[], 6, 0)</f>
        <v>0.14299999999999999</v>
      </c>
      <c r="J175">
        <f>VLOOKUP(Tabella7[[#This Row],[DATA]],Tabella8[], 7, 0)</f>
        <v>0.123</v>
      </c>
      <c r="K175">
        <f>VLOOKUP(Tabella7[[#This Row],[DATA]],Tabella8[], 8, 0)</f>
        <v>1.22</v>
      </c>
      <c r="L175">
        <f>VLOOKUP(Tabella7[[#This Row],[DATA]],Tabella8[], 9, 0)</f>
        <v>4.2190000000000003</v>
      </c>
      <c r="M175">
        <f>VLOOKUP(Tabella7[[#This Row],[DATA]],Tabella8[], 10, 0)</f>
        <v>0</v>
      </c>
      <c r="N175">
        <f>VLOOKUP(Tabella7[[#This Row],[DATA]],Tabella8[], 11, 0)</f>
        <v>0</v>
      </c>
      <c r="O175">
        <f>VLOOKUP(Tabella7[[#This Row],[DATA]],Tabella8[], 12, 0)</f>
        <v>0</v>
      </c>
      <c r="P175">
        <f>VLOOKUP(Tabella7[[#This Row],[DATA]],Tabella8[], 13, 0)</f>
        <v>0</v>
      </c>
      <c r="Q175">
        <f>VLOOKUP(Tabella7[[#This Row],[DATA]],Tabella8[], 14, 0)</f>
        <v>0</v>
      </c>
      <c r="R175">
        <f>VLOOKUP(Tabella7[[#This Row],[DATA]],Tabella8[], 15, 0)</f>
        <v>0</v>
      </c>
      <c r="S175">
        <f>VLOOKUP(Tabella7[[#This Row],[DATA]],Tabella8[], 16, 0)</f>
        <v>0</v>
      </c>
      <c r="T175">
        <f>VLOOKUP(Tabella7[[#This Row],[DATA]],Tabella8[], 17, 0)</f>
        <v>0</v>
      </c>
      <c r="U175">
        <f>VLOOKUP(Tabella7[[#This Row],[DATA]],Tabella8[], 18, 0)</f>
        <v>0</v>
      </c>
      <c r="V175">
        <f>VLOOKUP(Tabella7[[#This Row],[DATA]],Tabella9[], 2, 0)</f>
        <v>49.54</v>
      </c>
      <c r="W175">
        <f>VLOOKUP(Tabella7[[#This Row],[DATA]],Tabella11[], 2, 0)</f>
        <v>54.46</v>
      </c>
      <c r="X175">
        <f>VLOOKUP(Tabella7[[#This Row],[DATA]],Tabella10[], 2, 0)</f>
        <v>52.34</v>
      </c>
      <c r="Y175">
        <f>VLOOKUP(Tabella7[[#This Row],[DATA]],Tabella13[], 2, 0)</f>
        <v>37.5</v>
      </c>
      <c r="Z175">
        <v>0</v>
      </c>
      <c r="AA175">
        <v>0</v>
      </c>
      <c r="AD175" s="45">
        <v>44030</v>
      </c>
      <c r="AE175" s="14">
        <v>2412.692</v>
      </c>
      <c r="AF175" s="14">
        <v>4.5410000000000004</v>
      </c>
      <c r="AG175" s="14">
        <v>4.6260000000000003</v>
      </c>
      <c r="AH175" s="14">
        <v>108.355</v>
      </c>
      <c r="AI175" s="14">
        <v>3.5999999999999997E-2</v>
      </c>
      <c r="AJ175" s="14">
        <v>3.5999999999999997E-2</v>
      </c>
      <c r="AK175" s="14">
        <v>1.1399999999999999</v>
      </c>
      <c r="AL175" s="14">
        <v>2.9319999999999999</v>
      </c>
      <c r="AM175" s="14"/>
      <c r="AN175" s="14"/>
      <c r="AO175" s="14"/>
      <c r="AP175" s="14"/>
      <c r="AQ175" s="14"/>
      <c r="AR175" s="14"/>
      <c r="AS175" s="14"/>
      <c r="AT175" s="14"/>
      <c r="AU175" s="15"/>
      <c r="AW175" s="24">
        <v>44004</v>
      </c>
      <c r="AX175">
        <v>63.43</v>
      </c>
      <c r="AZ175" s="24">
        <v>44004</v>
      </c>
      <c r="BA175">
        <v>63.28</v>
      </c>
      <c r="BC175" s="24">
        <v>44004</v>
      </c>
      <c r="BD175">
        <v>63.39</v>
      </c>
      <c r="BF175" s="24">
        <v>44004</v>
      </c>
      <c r="BG175">
        <v>62.5</v>
      </c>
    </row>
    <row r="176" spans="1:59" x14ac:dyDescent="0.3">
      <c r="A176" s="1">
        <v>44105</v>
      </c>
      <c r="B176" s="2">
        <v>12730.77</v>
      </c>
      <c r="C176" s="7">
        <v>130.37503341106208</v>
      </c>
      <c r="D176" s="42">
        <v>-2.3505885330204926E-3</v>
      </c>
      <c r="E176">
        <f>VLOOKUP(Tabella7[[#This Row],[DATA]],Tabella8[], 2, 0)</f>
        <v>3522.4949999999999</v>
      </c>
      <c r="F176">
        <f>VLOOKUP(Tabella7[[#This Row],[DATA]],Tabella8[], 3, 0)</f>
        <v>31.298999999999999</v>
      </c>
      <c r="G176">
        <f>VLOOKUP(Tabella7[[#This Row],[DATA]],Tabella8[], 4, 0)</f>
        <v>24.166</v>
      </c>
      <c r="H176">
        <f>VLOOKUP(Tabella7[[#This Row],[DATA]],Tabella8[], 5, 0)</f>
        <v>113.337</v>
      </c>
      <c r="I176">
        <f>VLOOKUP(Tabella7[[#This Row],[DATA]],Tabella8[], 6, 0)</f>
        <v>0.16700000000000001</v>
      </c>
      <c r="J176">
        <f>VLOOKUP(Tabella7[[#This Row],[DATA]],Tabella8[], 7, 0)</f>
        <v>0.124</v>
      </c>
      <c r="K176">
        <f>VLOOKUP(Tabella7[[#This Row],[DATA]],Tabella8[], 8, 0)</f>
        <v>1.23</v>
      </c>
      <c r="L176">
        <f>VLOOKUP(Tabella7[[#This Row],[DATA]],Tabella8[], 9, 0)</f>
        <v>4.2910000000000004</v>
      </c>
      <c r="M176">
        <f>VLOOKUP(Tabella7[[#This Row],[DATA]],Tabella8[], 10, 0)</f>
        <v>0</v>
      </c>
      <c r="N176">
        <f>VLOOKUP(Tabella7[[#This Row],[DATA]],Tabella8[], 11, 0)</f>
        <v>0</v>
      </c>
      <c r="O176">
        <f>VLOOKUP(Tabella7[[#This Row],[DATA]],Tabella8[], 12, 0)</f>
        <v>0</v>
      </c>
      <c r="P176">
        <f>VLOOKUP(Tabella7[[#This Row],[DATA]],Tabella8[], 13, 0)</f>
        <v>0</v>
      </c>
      <c r="Q176">
        <f>VLOOKUP(Tabella7[[#This Row],[DATA]],Tabella8[], 14, 0)</f>
        <v>0</v>
      </c>
      <c r="R176">
        <f>VLOOKUP(Tabella7[[#This Row],[DATA]],Tabella8[], 15, 0)</f>
        <v>0</v>
      </c>
      <c r="S176">
        <f>VLOOKUP(Tabella7[[#This Row],[DATA]],Tabella8[], 16, 0)</f>
        <v>0</v>
      </c>
      <c r="T176">
        <f>VLOOKUP(Tabella7[[#This Row],[DATA]],Tabella8[], 17, 0)</f>
        <v>0</v>
      </c>
      <c r="U176">
        <f>VLOOKUP(Tabella7[[#This Row],[DATA]],Tabella8[], 18, 0)</f>
        <v>0</v>
      </c>
      <c r="V176">
        <f>VLOOKUP(Tabella7[[#This Row],[DATA]],Tabella9[], 2, 0)</f>
        <v>49.54</v>
      </c>
      <c r="W176">
        <f>VLOOKUP(Tabella7[[#This Row],[DATA]],Tabella11[], 2, 0)</f>
        <v>54.46</v>
      </c>
      <c r="X176">
        <f>VLOOKUP(Tabella7[[#This Row],[DATA]],Tabella10[], 2, 0)</f>
        <v>52.34</v>
      </c>
      <c r="Y176">
        <f>VLOOKUP(Tabella7[[#This Row],[DATA]],Tabella13[], 2, 0)</f>
        <v>37.5</v>
      </c>
      <c r="Z176">
        <v>0</v>
      </c>
      <c r="AA176">
        <v>0</v>
      </c>
      <c r="AD176" s="45">
        <v>44031</v>
      </c>
      <c r="AE176" s="16">
        <v>2416.375</v>
      </c>
      <c r="AF176" s="16">
        <v>3.6829999999999998</v>
      </c>
      <c r="AG176" s="16">
        <v>4.7949999999999999</v>
      </c>
      <c r="AH176" s="16">
        <v>108.366</v>
      </c>
      <c r="AI176" s="16">
        <v>1.2E-2</v>
      </c>
      <c r="AJ176" s="16">
        <v>3.5999999999999997E-2</v>
      </c>
      <c r="AK176" s="16">
        <v>1.1599999999999999</v>
      </c>
      <c r="AL176" s="16">
        <v>2.968</v>
      </c>
      <c r="AM176" s="16"/>
      <c r="AN176" s="16"/>
      <c r="AO176" s="16">
        <v>3.1259999999999999</v>
      </c>
      <c r="AP176" s="16">
        <v>88.168000000000006</v>
      </c>
      <c r="AQ176" s="16"/>
      <c r="AR176" s="16">
        <v>7.0000000000000001E-3</v>
      </c>
      <c r="AS176" s="16"/>
      <c r="AT176" s="16"/>
      <c r="AU176" s="17"/>
      <c r="AW176" s="24">
        <v>44005</v>
      </c>
      <c r="AX176">
        <v>63.43</v>
      </c>
      <c r="AZ176" s="24">
        <v>44005</v>
      </c>
      <c r="BA176">
        <v>63.28</v>
      </c>
      <c r="BC176" s="24">
        <v>44005</v>
      </c>
      <c r="BD176">
        <v>63.39</v>
      </c>
      <c r="BF176" s="24">
        <v>44005</v>
      </c>
      <c r="BG176">
        <v>62.5</v>
      </c>
    </row>
    <row r="177" spans="1:59" x14ac:dyDescent="0.3">
      <c r="A177" s="3">
        <v>44106</v>
      </c>
      <c r="B177" s="4">
        <v>12689.04</v>
      </c>
      <c r="C177" s="8">
        <v>129.9476790448891</v>
      </c>
      <c r="D177" s="41">
        <v>-3.283269032061453E-3</v>
      </c>
      <c r="E177">
        <f>VLOOKUP(Tabella7[[#This Row],[DATA]],Tabella8[], 2, 0)</f>
        <v>3556.2849999999999</v>
      </c>
      <c r="F177">
        <f>VLOOKUP(Tabella7[[#This Row],[DATA]],Tabella8[], 3, 0)</f>
        <v>33.79</v>
      </c>
      <c r="G177">
        <f>VLOOKUP(Tabella7[[#This Row],[DATA]],Tabella8[], 4, 0)</f>
        <v>24.965</v>
      </c>
      <c r="H177">
        <f>VLOOKUP(Tabella7[[#This Row],[DATA]],Tabella8[], 5, 0)</f>
        <v>113.444</v>
      </c>
      <c r="I177">
        <f>VLOOKUP(Tabella7[[#This Row],[DATA]],Tabella8[], 6, 0)</f>
        <v>0.107</v>
      </c>
      <c r="J177">
        <f>VLOOKUP(Tabella7[[#This Row],[DATA]],Tabella8[], 7, 0)</f>
        <v>0.114</v>
      </c>
      <c r="K177">
        <f>VLOOKUP(Tabella7[[#This Row],[DATA]],Tabella8[], 8, 0)</f>
        <v>1.26</v>
      </c>
      <c r="L177">
        <f>VLOOKUP(Tabella7[[#This Row],[DATA]],Tabella8[], 9, 0)</f>
        <v>4.41</v>
      </c>
      <c r="M177">
        <f>VLOOKUP(Tabella7[[#This Row],[DATA]],Tabella8[], 10, 0)</f>
        <v>0</v>
      </c>
      <c r="N177">
        <f>VLOOKUP(Tabella7[[#This Row],[DATA]],Tabella8[], 11, 0)</f>
        <v>0</v>
      </c>
      <c r="O177">
        <f>VLOOKUP(Tabella7[[#This Row],[DATA]],Tabella8[], 12, 0)</f>
        <v>0</v>
      </c>
      <c r="P177">
        <f>VLOOKUP(Tabella7[[#This Row],[DATA]],Tabella8[], 13, 0)</f>
        <v>0</v>
      </c>
      <c r="Q177">
        <f>VLOOKUP(Tabella7[[#This Row],[DATA]],Tabella8[], 14, 0)</f>
        <v>0</v>
      </c>
      <c r="R177">
        <f>VLOOKUP(Tabella7[[#This Row],[DATA]],Tabella8[], 15, 0)</f>
        <v>0</v>
      </c>
      <c r="S177">
        <f>VLOOKUP(Tabella7[[#This Row],[DATA]],Tabella8[], 16, 0)</f>
        <v>0</v>
      </c>
      <c r="T177">
        <f>VLOOKUP(Tabella7[[#This Row],[DATA]],Tabella8[], 17, 0)</f>
        <v>0</v>
      </c>
      <c r="U177">
        <f>VLOOKUP(Tabella7[[#This Row],[DATA]],Tabella8[], 18, 0)</f>
        <v>0</v>
      </c>
      <c r="V177">
        <f>VLOOKUP(Tabella7[[#This Row],[DATA]],Tabella9[], 2, 0)</f>
        <v>49.54</v>
      </c>
      <c r="W177">
        <f>VLOOKUP(Tabella7[[#This Row],[DATA]],Tabella11[], 2, 0)</f>
        <v>54.46</v>
      </c>
      <c r="X177">
        <f>VLOOKUP(Tabella7[[#This Row],[DATA]],Tabella10[], 2, 0)</f>
        <v>52.34</v>
      </c>
      <c r="Y177">
        <f>VLOOKUP(Tabella7[[#This Row],[DATA]],Tabella13[], 2, 0)</f>
        <v>37.5</v>
      </c>
      <c r="Z177">
        <v>0</v>
      </c>
      <c r="AA177">
        <v>1</v>
      </c>
      <c r="AD177" s="45">
        <v>44032</v>
      </c>
      <c r="AE177" s="14">
        <v>2423.4070000000002</v>
      </c>
      <c r="AF177" s="14">
        <v>7.032</v>
      </c>
      <c r="AG177" s="14">
        <v>5.3550000000000004</v>
      </c>
      <c r="AH177" s="14">
        <v>108.39</v>
      </c>
      <c r="AI177" s="14">
        <v>2.4E-2</v>
      </c>
      <c r="AJ177" s="14">
        <v>3.4000000000000002E-2</v>
      </c>
      <c r="AK177" s="14">
        <v>1.17</v>
      </c>
      <c r="AL177" s="14">
        <v>2.92</v>
      </c>
      <c r="AM177" s="14"/>
      <c r="AN177" s="14"/>
      <c r="AO177" s="14"/>
      <c r="AP177" s="14"/>
      <c r="AQ177" s="14"/>
      <c r="AR177" s="14"/>
      <c r="AS177" s="14"/>
      <c r="AT177" s="14"/>
      <c r="AU177" s="15"/>
      <c r="AW177" s="24">
        <v>44006</v>
      </c>
      <c r="AX177">
        <v>63.43</v>
      </c>
      <c r="AZ177" s="24">
        <v>44006</v>
      </c>
      <c r="BA177">
        <v>63.28</v>
      </c>
      <c r="BC177" s="24">
        <v>44006</v>
      </c>
      <c r="BD177">
        <v>63.39</v>
      </c>
      <c r="BF177" s="24">
        <v>44006</v>
      </c>
      <c r="BG177">
        <v>62.5</v>
      </c>
    </row>
    <row r="178" spans="1:59" x14ac:dyDescent="0.3">
      <c r="A178" s="1">
        <v>44109</v>
      </c>
      <c r="B178" s="2">
        <v>12828.31</v>
      </c>
      <c r="C178" s="7">
        <v>131.37393455835442</v>
      </c>
      <c r="D178" s="42">
        <v>1.0915818679561803E-2</v>
      </c>
      <c r="E178">
        <f>VLOOKUP(Tabella7[[#This Row],[DATA]],Tabella8[], 2, 0)</f>
        <v>3631.3620000000001</v>
      </c>
      <c r="F178">
        <f>VLOOKUP(Tabella7[[#This Row],[DATA]],Tabella8[], 3, 0)</f>
        <v>36.948999999999998</v>
      </c>
      <c r="G178">
        <f>VLOOKUP(Tabella7[[#This Row],[DATA]],Tabella8[], 4, 0)</f>
        <v>27.315000000000001</v>
      </c>
      <c r="H178">
        <f>VLOOKUP(Tabella7[[#This Row],[DATA]],Tabella8[], 5, 0)</f>
        <v>113.873</v>
      </c>
      <c r="I178">
        <f>VLOOKUP(Tabella7[[#This Row],[DATA]],Tabella8[], 6, 0)</f>
        <v>0.25</v>
      </c>
      <c r="J178">
        <f>VLOOKUP(Tabella7[[#This Row],[DATA]],Tabella8[], 7, 0)</f>
        <v>0.14599999999999999</v>
      </c>
      <c r="K178">
        <f>VLOOKUP(Tabella7[[#This Row],[DATA]],Tabella8[], 8, 0)</f>
        <v>1.33</v>
      </c>
      <c r="L178">
        <f>VLOOKUP(Tabella7[[#This Row],[DATA]],Tabella8[], 9, 0)</f>
        <v>5.2919999999999998</v>
      </c>
      <c r="M178">
        <f>VLOOKUP(Tabella7[[#This Row],[DATA]],Tabella8[], 10, 0)</f>
        <v>0</v>
      </c>
      <c r="N178">
        <f>VLOOKUP(Tabella7[[#This Row],[DATA]],Tabella8[], 11, 0)</f>
        <v>0</v>
      </c>
      <c r="O178">
        <f>VLOOKUP(Tabella7[[#This Row],[DATA]],Tabella8[], 12, 0)</f>
        <v>0</v>
      </c>
      <c r="P178">
        <f>VLOOKUP(Tabella7[[#This Row],[DATA]],Tabella8[], 13, 0)</f>
        <v>0</v>
      </c>
      <c r="Q178">
        <f>VLOOKUP(Tabella7[[#This Row],[DATA]],Tabella8[], 14, 0)</f>
        <v>0</v>
      </c>
      <c r="R178">
        <f>VLOOKUP(Tabella7[[#This Row],[DATA]],Tabella8[], 15, 0)</f>
        <v>0</v>
      </c>
      <c r="S178">
        <f>VLOOKUP(Tabella7[[#This Row],[DATA]],Tabella8[], 16, 0)</f>
        <v>0</v>
      </c>
      <c r="T178">
        <f>VLOOKUP(Tabella7[[#This Row],[DATA]],Tabella8[], 17, 0)</f>
        <v>0</v>
      </c>
      <c r="U178">
        <f>VLOOKUP(Tabella7[[#This Row],[DATA]],Tabella8[], 18, 0)</f>
        <v>0</v>
      </c>
      <c r="V178">
        <f>VLOOKUP(Tabella7[[#This Row],[DATA]],Tabella9[], 2, 0)</f>
        <v>49.54</v>
      </c>
      <c r="W178">
        <f>VLOOKUP(Tabella7[[#This Row],[DATA]],Tabella11[], 2, 0)</f>
        <v>54.46</v>
      </c>
      <c r="X178">
        <f>VLOOKUP(Tabella7[[#This Row],[DATA]],Tabella10[], 2, 0)</f>
        <v>52.34</v>
      </c>
      <c r="Y178">
        <f>VLOOKUP(Tabella7[[#This Row],[DATA]],Tabella13[], 2, 0)</f>
        <v>37.5</v>
      </c>
      <c r="Z178">
        <v>0</v>
      </c>
      <c r="AA178">
        <v>0</v>
      </c>
      <c r="AD178" s="45">
        <v>44033</v>
      </c>
      <c r="AE178" s="16">
        <v>2428.0790000000002</v>
      </c>
      <c r="AF178" s="16">
        <v>4.6719999999999997</v>
      </c>
      <c r="AG178" s="16">
        <v>5.5519999999999996</v>
      </c>
      <c r="AH178" s="16">
        <v>108.45</v>
      </c>
      <c r="AI178" s="16">
        <v>0.06</v>
      </c>
      <c r="AJ178" s="16">
        <v>3.5999999999999997E-2</v>
      </c>
      <c r="AK178" s="16">
        <v>1.17</v>
      </c>
      <c r="AL178" s="16">
        <v>2.992</v>
      </c>
      <c r="AM178" s="16"/>
      <c r="AN178" s="16"/>
      <c r="AO178" s="16"/>
      <c r="AP178" s="16"/>
      <c r="AQ178" s="16"/>
      <c r="AR178" s="16"/>
      <c r="AS178" s="16"/>
      <c r="AT178" s="16"/>
      <c r="AU178" s="17"/>
      <c r="AW178" s="24">
        <v>44007</v>
      </c>
      <c r="AX178">
        <v>63.43</v>
      </c>
      <c r="AZ178" s="24">
        <v>44007</v>
      </c>
      <c r="BA178">
        <v>63.28</v>
      </c>
      <c r="BC178" s="24">
        <v>44007</v>
      </c>
      <c r="BD178">
        <v>63.39</v>
      </c>
      <c r="BF178" s="24">
        <v>44007</v>
      </c>
      <c r="BG178">
        <v>62.5</v>
      </c>
    </row>
    <row r="179" spans="1:59" x14ac:dyDescent="0.3">
      <c r="A179" s="3">
        <v>44110</v>
      </c>
      <c r="B179" s="4">
        <v>12906.02</v>
      </c>
      <c r="C179" s="8">
        <v>132.16975789397148</v>
      </c>
      <c r="D179" s="41">
        <v>6.0394217532288895E-3</v>
      </c>
      <c r="E179">
        <f>VLOOKUP(Tabella7[[#This Row],[DATA]],Tabella8[], 2, 0)</f>
        <v>3660.6109999999999</v>
      </c>
      <c r="F179">
        <f>VLOOKUP(Tabella7[[#This Row],[DATA]],Tabella8[], 3, 0)</f>
        <v>29.248999999999999</v>
      </c>
      <c r="G179">
        <f>VLOOKUP(Tabella7[[#This Row],[DATA]],Tabella8[], 4, 0)</f>
        <v>28.36</v>
      </c>
      <c r="H179">
        <f>VLOOKUP(Tabella7[[#This Row],[DATA]],Tabella8[], 5, 0)</f>
        <v>114.01600000000001</v>
      </c>
      <c r="I179">
        <f>VLOOKUP(Tabella7[[#This Row],[DATA]],Tabella8[], 6, 0)</f>
        <v>0.14299999999999999</v>
      </c>
      <c r="J179">
        <f>VLOOKUP(Tabella7[[#This Row],[DATA]],Tabella8[], 7, 0)</f>
        <v>0.14099999999999999</v>
      </c>
      <c r="K179">
        <f>VLOOKUP(Tabella7[[#This Row],[DATA]],Tabella8[], 8, 0)</f>
        <v>1.36</v>
      </c>
      <c r="L179">
        <f>VLOOKUP(Tabella7[[#This Row],[DATA]],Tabella8[], 9, 0)</f>
        <v>5.34</v>
      </c>
      <c r="M179">
        <f>VLOOKUP(Tabella7[[#This Row],[DATA]],Tabella8[], 10, 0)</f>
        <v>0</v>
      </c>
      <c r="N179">
        <f>VLOOKUP(Tabella7[[#This Row],[DATA]],Tabella8[], 11, 0)</f>
        <v>0</v>
      </c>
      <c r="O179">
        <f>VLOOKUP(Tabella7[[#This Row],[DATA]],Tabella8[], 12, 0)</f>
        <v>0</v>
      </c>
      <c r="P179">
        <f>VLOOKUP(Tabella7[[#This Row],[DATA]],Tabella8[], 13, 0)</f>
        <v>0</v>
      </c>
      <c r="Q179">
        <f>VLOOKUP(Tabella7[[#This Row],[DATA]],Tabella8[], 14, 0)</f>
        <v>0</v>
      </c>
      <c r="R179">
        <f>VLOOKUP(Tabella7[[#This Row],[DATA]],Tabella8[], 15, 0)</f>
        <v>0</v>
      </c>
      <c r="S179">
        <f>VLOOKUP(Tabella7[[#This Row],[DATA]],Tabella8[], 16, 0)</f>
        <v>0</v>
      </c>
      <c r="T179">
        <f>VLOOKUP(Tabella7[[#This Row],[DATA]],Tabella8[], 17, 0)</f>
        <v>0</v>
      </c>
      <c r="U179">
        <f>VLOOKUP(Tabella7[[#This Row],[DATA]],Tabella8[], 18, 0)</f>
        <v>0</v>
      </c>
      <c r="V179">
        <f>VLOOKUP(Tabella7[[#This Row],[DATA]],Tabella9[], 2, 0)</f>
        <v>49.54</v>
      </c>
      <c r="W179">
        <f>VLOOKUP(Tabella7[[#This Row],[DATA]],Tabella11[], 2, 0)</f>
        <v>54.46</v>
      </c>
      <c r="X179">
        <f>VLOOKUP(Tabella7[[#This Row],[DATA]],Tabella10[], 2, 0)</f>
        <v>52.34</v>
      </c>
      <c r="Y179">
        <f>VLOOKUP(Tabella7[[#This Row],[DATA]],Tabella13[], 2, 0)</f>
        <v>37.5</v>
      </c>
      <c r="Z179">
        <v>0</v>
      </c>
      <c r="AA179">
        <v>0</v>
      </c>
      <c r="AD179" s="45">
        <v>44034</v>
      </c>
      <c r="AE179" s="14">
        <v>2434.7420000000002</v>
      </c>
      <c r="AF179" s="14">
        <v>6.6630000000000003</v>
      </c>
      <c r="AG179" s="14">
        <v>5.7649999999999997</v>
      </c>
      <c r="AH179" s="14">
        <v>108.486</v>
      </c>
      <c r="AI179" s="14">
        <v>3.5999999999999997E-2</v>
      </c>
      <c r="AJ179" s="14">
        <v>3.6999999999999998E-2</v>
      </c>
      <c r="AK179" s="14">
        <v>1.18</v>
      </c>
      <c r="AL179" s="14">
        <v>2.956</v>
      </c>
      <c r="AM179" s="14"/>
      <c r="AN179" s="14"/>
      <c r="AO179" s="14"/>
      <c r="AP179" s="14"/>
      <c r="AQ179" s="14"/>
      <c r="AR179" s="14"/>
      <c r="AS179" s="14"/>
      <c r="AT179" s="14"/>
      <c r="AU179" s="15"/>
      <c r="AW179" s="24">
        <v>44008</v>
      </c>
      <c r="AX179">
        <v>63.43</v>
      </c>
      <c r="AZ179" s="24">
        <v>44008</v>
      </c>
      <c r="BA179">
        <v>63.28</v>
      </c>
      <c r="BC179" s="24">
        <v>44008</v>
      </c>
      <c r="BD179">
        <v>63.39</v>
      </c>
      <c r="BF179" s="24">
        <v>44008</v>
      </c>
      <c r="BG179">
        <v>62.5</v>
      </c>
    </row>
    <row r="180" spans="1:59" x14ac:dyDescent="0.3">
      <c r="A180" s="1">
        <v>44111</v>
      </c>
      <c r="B180" s="2">
        <v>12928.57</v>
      </c>
      <c r="C180" s="7">
        <v>132.40069105853414</v>
      </c>
      <c r="D180" s="42">
        <v>1.7457219740544686E-3</v>
      </c>
      <c r="E180">
        <f>VLOOKUP(Tabella7[[#This Row],[DATA]],Tabella8[], 2, 0)</f>
        <v>3708.4059999999999</v>
      </c>
      <c r="F180">
        <f>VLOOKUP(Tabella7[[#This Row],[DATA]],Tabella8[], 3, 0)</f>
        <v>47.795000000000002</v>
      </c>
      <c r="G180">
        <f>VLOOKUP(Tabella7[[#This Row],[DATA]],Tabella8[], 4, 0)</f>
        <v>31.03</v>
      </c>
      <c r="H180">
        <f>VLOOKUP(Tabella7[[#This Row],[DATA]],Tabella8[], 5, 0)</f>
        <v>114.20699999999999</v>
      </c>
      <c r="I180">
        <f>VLOOKUP(Tabella7[[#This Row],[DATA]],Tabella8[], 6, 0)</f>
        <v>0.191</v>
      </c>
      <c r="J180">
        <f>VLOOKUP(Tabella7[[#This Row],[DATA]],Tabella8[], 7, 0)</f>
        <v>0.14799999999999999</v>
      </c>
      <c r="K180">
        <f>VLOOKUP(Tabella7[[#This Row],[DATA]],Tabella8[], 8, 0)</f>
        <v>1.39</v>
      </c>
      <c r="L180">
        <f>VLOOKUP(Tabella7[[#This Row],[DATA]],Tabella8[], 9, 0)</f>
        <v>5.6020000000000003</v>
      </c>
      <c r="M180">
        <f>VLOOKUP(Tabella7[[#This Row],[DATA]],Tabella8[], 10, 0)</f>
        <v>0</v>
      </c>
      <c r="N180">
        <f>VLOOKUP(Tabella7[[#This Row],[DATA]],Tabella8[], 11, 0)</f>
        <v>0</v>
      </c>
      <c r="O180">
        <f>VLOOKUP(Tabella7[[#This Row],[DATA]],Tabella8[], 12, 0)</f>
        <v>0</v>
      </c>
      <c r="P180">
        <f>VLOOKUP(Tabella7[[#This Row],[DATA]],Tabella8[], 13, 0)</f>
        <v>0</v>
      </c>
      <c r="Q180">
        <f>VLOOKUP(Tabella7[[#This Row],[DATA]],Tabella8[], 14, 0)</f>
        <v>0</v>
      </c>
      <c r="R180">
        <f>VLOOKUP(Tabella7[[#This Row],[DATA]],Tabella8[], 15, 0)</f>
        <v>0</v>
      </c>
      <c r="S180">
        <f>VLOOKUP(Tabella7[[#This Row],[DATA]],Tabella8[], 16, 0)</f>
        <v>0</v>
      </c>
      <c r="T180">
        <f>VLOOKUP(Tabella7[[#This Row],[DATA]],Tabella8[], 17, 0)</f>
        <v>0</v>
      </c>
      <c r="U180">
        <f>VLOOKUP(Tabella7[[#This Row],[DATA]],Tabella8[], 18, 0)</f>
        <v>0</v>
      </c>
      <c r="V180">
        <f>VLOOKUP(Tabella7[[#This Row],[DATA]],Tabella9[], 2, 0)</f>
        <v>49.54</v>
      </c>
      <c r="W180">
        <f>VLOOKUP(Tabella7[[#This Row],[DATA]],Tabella11[], 2, 0)</f>
        <v>54.46</v>
      </c>
      <c r="X180">
        <f>VLOOKUP(Tabella7[[#This Row],[DATA]],Tabella10[], 2, 0)</f>
        <v>52.34</v>
      </c>
      <c r="Y180">
        <f>VLOOKUP(Tabella7[[#This Row],[DATA]],Tabella13[], 2, 0)</f>
        <v>37.5</v>
      </c>
      <c r="Z180">
        <v>0</v>
      </c>
      <c r="AA180">
        <v>0</v>
      </c>
      <c r="AD180" s="45">
        <v>44035</v>
      </c>
      <c r="AE180" s="16">
        <v>2441.953</v>
      </c>
      <c r="AF180" s="16">
        <v>7.2110000000000003</v>
      </c>
      <c r="AG180" s="16">
        <v>5.8419999999999996</v>
      </c>
      <c r="AH180" s="16">
        <v>108.581</v>
      </c>
      <c r="AI180" s="16">
        <v>9.5000000000000001E-2</v>
      </c>
      <c r="AJ180" s="16">
        <v>3.9E-2</v>
      </c>
      <c r="AK180" s="16">
        <v>1.2</v>
      </c>
      <c r="AL180" s="16">
        <v>2.7890000000000001</v>
      </c>
      <c r="AM180" s="16"/>
      <c r="AN180" s="16"/>
      <c r="AO180" s="16"/>
      <c r="AP180" s="16"/>
      <c r="AQ180" s="16"/>
      <c r="AR180" s="16"/>
      <c r="AS180" s="16"/>
      <c r="AT180" s="16"/>
      <c r="AU180" s="17"/>
      <c r="AW180" s="24">
        <v>44009</v>
      </c>
      <c r="AX180">
        <v>63.43</v>
      </c>
      <c r="AZ180" s="24">
        <v>44009</v>
      </c>
      <c r="BA180">
        <v>63.28</v>
      </c>
      <c r="BC180" s="24">
        <v>44009</v>
      </c>
      <c r="BD180">
        <v>63.39</v>
      </c>
      <c r="BF180" s="24">
        <v>44009</v>
      </c>
      <c r="BG180">
        <v>62.5</v>
      </c>
    </row>
    <row r="181" spans="1:59" x14ac:dyDescent="0.3">
      <c r="A181" s="3">
        <v>44112</v>
      </c>
      <c r="B181" s="4">
        <v>13042.21</v>
      </c>
      <c r="C181" s="8">
        <v>133.56447131666724</v>
      </c>
      <c r="D181" s="41">
        <v>8.7514295129275319E-3</v>
      </c>
      <c r="E181">
        <f>VLOOKUP(Tabella7[[#This Row],[DATA]],Tabella8[], 2, 0)</f>
        <v>3765.6640000000002</v>
      </c>
      <c r="F181">
        <f>VLOOKUP(Tabella7[[#This Row],[DATA]],Tabella8[], 3, 0)</f>
        <v>57.258000000000003</v>
      </c>
      <c r="G181">
        <f>VLOOKUP(Tabella7[[#This Row],[DATA]],Tabella8[], 4, 0)</f>
        <v>34.738</v>
      </c>
      <c r="H181">
        <f>VLOOKUP(Tabella7[[#This Row],[DATA]],Tabella8[], 5, 0)</f>
        <v>114.35</v>
      </c>
      <c r="I181">
        <f>VLOOKUP(Tabella7[[#This Row],[DATA]],Tabella8[], 6, 0)</f>
        <v>0.14299999999999999</v>
      </c>
      <c r="J181">
        <f>VLOOKUP(Tabella7[[#This Row],[DATA]],Tabella8[], 7, 0)</f>
        <v>0.14499999999999999</v>
      </c>
      <c r="K181">
        <f>VLOOKUP(Tabella7[[#This Row],[DATA]],Tabella8[], 8, 0)</f>
        <v>1.42</v>
      </c>
      <c r="L181">
        <f>VLOOKUP(Tabella7[[#This Row],[DATA]],Tabella8[], 9, 0)</f>
        <v>5.8040000000000003</v>
      </c>
      <c r="M181">
        <f>VLOOKUP(Tabella7[[#This Row],[DATA]],Tabella8[], 10, 0)</f>
        <v>0</v>
      </c>
      <c r="N181">
        <f>VLOOKUP(Tabella7[[#This Row],[DATA]],Tabella8[], 11, 0)</f>
        <v>0</v>
      </c>
      <c r="O181">
        <f>VLOOKUP(Tabella7[[#This Row],[DATA]],Tabella8[], 12, 0)</f>
        <v>0</v>
      </c>
      <c r="P181">
        <f>VLOOKUP(Tabella7[[#This Row],[DATA]],Tabella8[], 13, 0)</f>
        <v>0</v>
      </c>
      <c r="Q181">
        <f>VLOOKUP(Tabella7[[#This Row],[DATA]],Tabella8[], 14, 0)</f>
        <v>0</v>
      </c>
      <c r="R181">
        <f>VLOOKUP(Tabella7[[#This Row],[DATA]],Tabella8[], 15, 0)</f>
        <v>0</v>
      </c>
      <c r="S181">
        <f>VLOOKUP(Tabella7[[#This Row],[DATA]],Tabella8[], 16, 0)</f>
        <v>0</v>
      </c>
      <c r="T181">
        <f>VLOOKUP(Tabella7[[#This Row],[DATA]],Tabella8[], 17, 0)</f>
        <v>0</v>
      </c>
      <c r="U181">
        <f>VLOOKUP(Tabella7[[#This Row],[DATA]],Tabella8[], 18, 0)</f>
        <v>0</v>
      </c>
      <c r="V181">
        <f>VLOOKUP(Tabella7[[#This Row],[DATA]],Tabella9[], 2, 0)</f>
        <v>49.54</v>
      </c>
      <c r="W181">
        <f>VLOOKUP(Tabella7[[#This Row],[DATA]],Tabella11[], 2, 0)</f>
        <v>54.46</v>
      </c>
      <c r="X181">
        <f>VLOOKUP(Tabella7[[#This Row],[DATA]],Tabella10[], 2, 0)</f>
        <v>52.34</v>
      </c>
      <c r="Y181">
        <f>VLOOKUP(Tabella7[[#This Row],[DATA]],Tabella13[], 2, 0)</f>
        <v>37.5</v>
      </c>
      <c r="Z181">
        <v>0</v>
      </c>
      <c r="AA181">
        <v>0</v>
      </c>
      <c r="AD181" s="45">
        <v>44036</v>
      </c>
      <c r="AE181" s="14">
        <v>2450.797</v>
      </c>
      <c r="AF181" s="14">
        <v>8.8439999999999994</v>
      </c>
      <c r="AG181" s="14">
        <v>6.0919999999999996</v>
      </c>
      <c r="AH181" s="14">
        <v>108.7</v>
      </c>
      <c r="AI181" s="14">
        <v>0.11899999999999999</v>
      </c>
      <c r="AJ181" s="14">
        <v>5.3999999999999999E-2</v>
      </c>
      <c r="AK181" s="14">
        <v>1.21</v>
      </c>
      <c r="AL181" s="14">
        <v>2.8010000000000002</v>
      </c>
      <c r="AM181" s="14"/>
      <c r="AN181" s="14"/>
      <c r="AO181" s="14"/>
      <c r="AP181" s="14"/>
      <c r="AQ181" s="14"/>
      <c r="AR181" s="14"/>
      <c r="AS181" s="14"/>
      <c r="AT181" s="14"/>
      <c r="AU181" s="15"/>
      <c r="AW181" s="24">
        <v>44010</v>
      </c>
      <c r="AX181">
        <v>63.43</v>
      </c>
      <c r="AZ181" s="24">
        <v>44010</v>
      </c>
      <c r="BA181">
        <v>63.28</v>
      </c>
      <c r="BC181" s="24">
        <v>44010</v>
      </c>
      <c r="BD181">
        <v>63.39</v>
      </c>
      <c r="BF181" s="24">
        <v>44010</v>
      </c>
      <c r="BG181">
        <v>62.5</v>
      </c>
    </row>
    <row r="182" spans="1:59" x14ac:dyDescent="0.3">
      <c r="A182" s="1">
        <v>44113</v>
      </c>
      <c r="B182" s="2">
        <v>13051.23</v>
      </c>
      <c r="C182" s="7">
        <v>133.65684458249231</v>
      </c>
      <c r="D182" s="42">
        <v>6.9136153449163068E-4</v>
      </c>
      <c r="E182">
        <f>VLOOKUP(Tabella7[[#This Row],[DATA]],Tabella8[], 2, 0)</f>
        <v>3819.9430000000002</v>
      </c>
      <c r="F182">
        <f>VLOOKUP(Tabella7[[#This Row],[DATA]],Tabella8[], 3, 0)</f>
        <v>54.279000000000003</v>
      </c>
      <c r="G182">
        <f>VLOOKUP(Tabella7[[#This Row],[DATA]],Tabella8[], 4, 0)</f>
        <v>37.664999999999999</v>
      </c>
      <c r="H182">
        <f>VLOOKUP(Tabella7[[#This Row],[DATA]],Tabella8[], 5, 0)</f>
        <v>114.40900000000001</v>
      </c>
      <c r="I182">
        <f>VLOOKUP(Tabella7[[#This Row],[DATA]],Tabella8[], 6, 0)</f>
        <v>0.06</v>
      </c>
      <c r="J182">
        <f>VLOOKUP(Tabella7[[#This Row],[DATA]],Tabella8[], 7, 0)</f>
        <v>0.13800000000000001</v>
      </c>
      <c r="K182">
        <f>VLOOKUP(Tabella7[[#This Row],[DATA]],Tabella8[], 8, 0)</f>
        <v>1.43</v>
      </c>
      <c r="L182">
        <f>VLOOKUP(Tabella7[[#This Row],[DATA]],Tabella8[], 9, 0)</f>
        <v>6.0789999999999997</v>
      </c>
      <c r="M182">
        <f>VLOOKUP(Tabella7[[#This Row],[DATA]],Tabella8[], 10, 0)</f>
        <v>0</v>
      </c>
      <c r="N182">
        <f>VLOOKUP(Tabella7[[#This Row],[DATA]],Tabella8[], 11, 0)</f>
        <v>0</v>
      </c>
      <c r="O182">
        <f>VLOOKUP(Tabella7[[#This Row],[DATA]],Tabella8[], 12, 0)</f>
        <v>0</v>
      </c>
      <c r="P182">
        <f>VLOOKUP(Tabella7[[#This Row],[DATA]],Tabella8[], 13, 0)</f>
        <v>0</v>
      </c>
      <c r="Q182">
        <f>VLOOKUP(Tabella7[[#This Row],[DATA]],Tabella8[], 14, 0)</f>
        <v>0</v>
      </c>
      <c r="R182">
        <f>VLOOKUP(Tabella7[[#This Row],[DATA]],Tabella8[], 15, 0)</f>
        <v>0</v>
      </c>
      <c r="S182">
        <f>VLOOKUP(Tabella7[[#This Row],[DATA]],Tabella8[], 16, 0)</f>
        <v>0</v>
      </c>
      <c r="T182">
        <f>VLOOKUP(Tabella7[[#This Row],[DATA]],Tabella8[], 17, 0)</f>
        <v>0</v>
      </c>
      <c r="U182">
        <f>VLOOKUP(Tabella7[[#This Row],[DATA]],Tabella8[], 18, 0)</f>
        <v>0</v>
      </c>
      <c r="V182">
        <f>VLOOKUP(Tabella7[[#This Row],[DATA]],Tabella9[], 2, 0)</f>
        <v>49.54</v>
      </c>
      <c r="W182">
        <f>VLOOKUP(Tabella7[[#This Row],[DATA]],Tabella11[], 2, 0)</f>
        <v>54.46</v>
      </c>
      <c r="X182">
        <f>VLOOKUP(Tabella7[[#This Row],[DATA]],Tabella10[], 2, 0)</f>
        <v>52.34</v>
      </c>
      <c r="Y182">
        <f>VLOOKUP(Tabella7[[#This Row],[DATA]],Tabella13[], 2, 0)</f>
        <v>37.5</v>
      </c>
      <c r="Z182">
        <v>0</v>
      </c>
      <c r="AA182">
        <v>0</v>
      </c>
      <c r="AD182" s="45">
        <v>44037</v>
      </c>
      <c r="AE182" s="16">
        <v>2458.6039999999998</v>
      </c>
      <c r="AF182" s="16">
        <v>7.8070000000000004</v>
      </c>
      <c r="AG182" s="16">
        <v>6.5590000000000002</v>
      </c>
      <c r="AH182" s="16">
        <v>108.748</v>
      </c>
      <c r="AI182" s="16">
        <v>4.8000000000000001E-2</v>
      </c>
      <c r="AJ182" s="16">
        <v>5.6000000000000001E-2</v>
      </c>
      <c r="AK182" s="16">
        <v>1.22</v>
      </c>
      <c r="AL182" s="16">
        <v>2.944</v>
      </c>
      <c r="AM182" s="16"/>
      <c r="AN182" s="16"/>
      <c r="AO182" s="16"/>
      <c r="AP182" s="16"/>
      <c r="AQ182" s="16"/>
      <c r="AR182" s="16"/>
      <c r="AS182" s="16"/>
      <c r="AT182" s="16"/>
      <c r="AU182" s="17"/>
      <c r="AW182" s="24">
        <v>44011</v>
      </c>
      <c r="AX182">
        <v>63.43</v>
      </c>
      <c r="AZ182" s="24">
        <v>44011</v>
      </c>
      <c r="BA182">
        <v>63.28</v>
      </c>
      <c r="BC182" s="24">
        <v>44011</v>
      </c>
      <c r="BD182">
        <v>63.39</v>
      </c>
      <c r="BF182" s="24">
        <v>44011</v>
      </c>
      <c r="BG182">
        <v>62.5</v>
      </c>
    </row>
    <row r="183" spans="1:59" x14ac:dyDescent="0.3">
      <c r="A183" s="3">
        <v>44116</v>
      </c>
      <c r="B183" s="4">
        <v>13138.41</v>
      </c>
      <c r="C183" s="8">
        <v>134.54964960628712</v>
      </c>
      <c r="D183" s="41">
        <v>6.6576189678685125E-3</v>
      </c>
      <c r="E183">
        <f>VLOOKUP(Tabella7[[#This Row],[DATA]],Tabella8[], 2, 0)</f>
        <v>3967.201</v>
      </c>
      <c r="F183">
        <f>VLOOKUP(Tabella7[[#This Row],[DATA]],Tabella8[], 3, 0)</f>
        <v>77.960999999999999</v>
      </c>
      <c r="G183">
        <f>VLOOKUP(Tabella7[[#This Row],[DATA]],Tabella8[], 4, 0)</f>
        <v>47.976999999999997</v>
      </c>
      <c r="H183">
        <f>VLOOKUP(Tabella7[[#This Row],[DATA]],Tabella8[], 5, 0)</f>
        <v>114.898</v>
      </c>
      <c r="I183">
        <f>VLOOKUP(Tabella7[[#This Row],[DATA]],Tabella8[], 6, 0)</f>
        <v>0.16700000000000001</v>
      </c>
      <c r="J183">
        <f>VLOOKUP(Tabella7[[#This Row],[DATA]],Tabella8[], 7, 0)</f>
        <v>0.14599999999999999</v>
      </c>
      <c r="K183">
        <f>VLOOKUP(Tabella7[[#This Row],[DATA]],Tabella8[], 8, 0)</f>
        <v>1.48</v>
      </c>
      <c r="L183">
        <f>VLOOKUP(Tabella7[[#This Row],[DATA]],Tabella8[], 9, 0)</f>
        <v>7.02</v>
      </c>
      <c r="M183">
        <f>VLOOKUP(Tabella7[[#This Row],[DATA]],Tabella8[], 10, 0)</f>
        <v>0</v>
      </c>
      <c r="N183">
        <f>VLOOKUP(Tabella7[[#This Row],[DATA]],Tabella8[], 11, 0)</f>
        <v>0</v>
      </c>
      <c r="O183">
        <f>VLOOKUP(Tabella7[[#This Row],[DATA]],Tabella8[], 12, 0)</f>
        <v>0</v>
      </c>
      <c r="P183">
        <f>VLOOKUP(Tabella7[[#This Row],[DATA]],Tabella8[], 13, 0)</f>
        <v>0</v>
      </c>
      <c r="Q183">
        <f>VLOOKUP(Tabella7[[#This Row],[DATA]],Tabella8[], 14, 0)</f>
        <v>0</v>
      </c>
      <c r="R183">
        <f>VLOOKUP(Tabella7[[#This Row],[DATA]],Tabella8[], 15, 0)</f>
        <v>0</v>
      </c>
      <c r="S183">
        <f>VLOOKUP(Tabella7[[#This Row],[DATA]],Tabella8[], 16, 0)</f>
        <v>0</v>
      </c>
      <c r="T183">
        <f>VLOOKUP(Tabella7[[#This Row],[DATA]],Tabella8[], 17, 0)</f>
        <v>0</v>
      </c>
      <c r="U183">
        <f>VLOOKUP(Tabella7[[#This Row],[DATA]],Tabella8[], 18, 0)</f>
        <v>0</v>
      </c>
      <c r="V183">
        <f>VLOOKUP(Tabella7[[#This Row],[DATA]],Tabella9[], 2, 0)</f>
        <v>49.54</v>
      </c>
      <c r="W183">
        <f>VLOOKUP(Tabella7[[#This Row],[DATA]],Tabella11[], 2, 0)</f>
        <v>54.46</v>
      </c>
      <c r="X183">
        <f>VLOOKUP(Tabella7[[#This Row],[DATA]],Tabella10[], 2, 0)</f>
        <v>52.34</v>
      </c>
      <c r="Y183">
        <f>VLOOKUP(Tabella7[[#This Row],[DATA]],Tabella13[], 2, 0)</f>
        <v>37.5</v>
      </c>
      <c r="Z183">
        <v>0</v>
      </c>
      <c r="AA183">
        <v>0</v>
      </c>
      <c r="AD183" s="45">
        <v>44038</v>
      </c>
      <c r="AE183" s="14">
        <v>2463.2399999999998</v>
      </c>
      <c r="AF183" s="14">
        <v>4.6360000000000001</v>
      </c>
      <c r="AG183" s="14">
        <v>6.6950000000000003</v>
      </c>
      <c r="AH183" s="14">
        <v>108.748</v>
      </c>
      <c r="AI183" s="14">
        <v>0</v>
      </c>
      <c r="AJ183" s="14">
        <v>5.3999999999999999E-2</v>
      </c>
      <c r="AK183" s="14">
        <v>1.22</v>
      </c>
      <c r="AL183" s="14">
        <v>3.1589999999999998</v>
      </c>
      <c r="AM183" s="14"/>
      <c r="AN183" s="14"/>
      <c r="AO183" s="14">
        <v>3.6070000000000002</v>
      </c>
      <c r="AP183" s="14">
        <v>94.802999999999997</v>
      </c>
      <c r="AQ183" s="14"/>
      <c r="AR183" s="14">
        <v>8.0000000000000002E-3</v>
      </c>
      <c r="AS183" s="14"/>
      <c r="AT183" s="14"/>
      <c r="AU183" s="15"/>
      <c r="AW183" s="24">
        <v>44012</v>
      </c>
      <c r="AX183">
        <v>63.43</v>
      </c>
      <c r="AZ183" s="24">
        <v>44012</v>
      </c>
      <c r="BA183">
        <v>63.28</v>
      </c>
      <c r="BC183" s="24">
        <v>44012</v>
      </c>
      <c r="BD183">
        <v>63.39</v>
      </c>
      <c r="BF183" s="24">
        <v>44012</v>
      </c>
      <c r="BG183">
        <v>62.5</v>
      </c>
    </row>
    <row r="184" spans="1:59" x14ac:dyDescent="0.3">
      <c r="A184" s="1">
        <v>44117</v>
      </c>
      <c r="B184" s="2">
        <v>13018.99</v>
      </c>
      <c r="C184" s="7">
        <v>133.32667672326835</v>
      </c>
      <c r="D184" s="42">
        <v>-9.130940361795712E-3</v>
      </c>
      <c r="E184">
        <f>VLOOKUP(Tabella7[[#This Row],[DATA]],Tabella8[], 2, 0)</f>
        <v>4020.4070000000002</v>
      </c>
      <c r="F184">
        <f>VLOOKUP(Tabella7[[#This Row],[DATA]],Tabella8[], 3, 0)</f>
        <v>53.206000000000003</v>
      </c>
      <c r="G184">
        <f>VLOOKUP(Tabella7[[#This Row],[DATA]],Tabella8[], 4, 0)</f>
        <v>51.399000000000001</v>
      </c>
      <c r="H184">
        <f>VLOOKUP(Tabella7[[#This Row],[DATA]],Tabella8[], 5, 0)</f>
        <v>115.399</v>
      </c>
      <c r="I184">
        <f>VLOOKUP(Tabella7[[#This Row],[DATA]],Tabella8[], 6, 0)</f>
        <v>0.501</v>
      </c>
      <c r="J184">
        <f>VLOOKUP(Tabella7[[#This Row],[DATA]],Tabella8[], 7, 0)</f>
        <v>0.19800000000000001</v>
      </c>
      <c r="K184">
        <f>VLOOKUP(Tabella7[[#This Row],[DATA]],Tabella8[], 8, 0)</f>
        <v>1.48</v>
      </c>
      <c r="L184">
        <f>VLOOKUP(Tabella7[[#This Row],[DATA]],Tabella8[], 9, 0)</f>
        <v>7.3540000000000001</v>
      </c>
      <c r="M184">
        <f>VLOOKUP(Tabella7[[#This Row],[DATA]],Tabella8[], 10, 0)</f>
        <v>0</v>
      </c>
      <c r="N184">
        <f>VLOOKUP(Tabella7[[#This Row],[DATA]],Tabella8[], 11, 0)</f>
        <v>0</v>
      </c>
      <c r="O184">
        <f>VLOOKUP(Tabella7[[#This Row],[DATA]],Tabella8[], 12, 0)</f>
        <v>0</v>
      </c>
      <c r="P184">
        <f>VLOOKUP(Tabella7[[#This Row],[DATA]],Tabella8[], 13, 0)</f>
        <v>0</v>
      </c>
      <c r="Q184">
        <f>VLOOKUP(Tabella7[[#This Row],[DATA]],Tabella8[], 14, 0)</f>
        <v>0</v>
      </c>
      <c r="R184">
        <f>VLOOKUP(Tabella7[[#This Row],[DATA]],Tabella8[], 15, 0)</f>
        <v>0</v>
      </c>
      <c r="S184">
        <f>VLOOKUP(Tabella7[[#This Row],[DATA]],Tabella8[], 16, 0)</f>
        <v>0</v>
      </c>
      <c r="T184">
        <f>VLOOKUP(Tabella7[[#This Row],[DATA]],Tabella8[], 17, 0)</f>
        <v>0</v>
      </c>
      <c r="U184">
        <f>VLOOKUP(Tabella7[[#This Row],[DATA]],Tabella8[], 18, 0)</f>
        <v>0</v>
      </c>
      <c r="V184">
        <f>VLOOKUP(Tabella7[[#This Row],[DATA]],Tabella9[], 2, 0)</f>
        <v>49.54</v>
      </c>
      <c r="W184">
        <f>VLOOKUP(Tabella7[[#This Row],[DATA]],Tabella11[], 2, 0)</f>
        <v>54.46</v>
      </c>
      <c r="X184">
        <f>VLOOKUP(Tabella7[[#This Row],[DATA]],Tabella10[], 2, 0)</f>
        <v>52.34</v>
      </c>
      <c r="Y184">
        <f>VLOOKUP(Tabella7[[#This Row],[DATA]],Tabella13[], 2, 0)</f>
        <v>37.5</v>
      </c>
      <c r="Z184">
        <v>0</v>
      </c>
      <c r="AA184">
        <v>0</v>
      </c>
      <c r="AD184" s="45">
        <v>44039</v>
      </c>
      <c r="AE184" s="16">
        <v>2468.5439999999999</v>
      </c>
      <c r="AF184" s="16">
        <v>5.3040000000000003</v>
      </c>
      <c r="AG184" s="16">
        <v>6.4480000000000004</v>
      </c>
      <c r="AH184" s="16">
        <v>108.76</v>
      </c>
      <c r="AI184" s="16">
        <v>1.2E-2</v>
      </c>
      <c r="AJ184" s="16">
        <v>5.2999999999999999E-2</v>
      </c>
      <c r="AK184" s="16">
        <v>1.21</v>
      </c>
      <c r="AL184" s="16">
        <v>3.0630000000000002</v>
      </c>
      <c r="AM184" s="16"/>
      <c r="AN184" s="16"/>
      <c r="AO184" s="16"/>
      <c r="AP184" s="16"/>
      <c r="AQ184" s="16"/>
      <c r="AR184" s="16"/>
      <c r="AS184" s="16"/>
      <c r="AT184" s="16"/>
      <c r="AU184" s="17"/>
      <c r="AW184" s="24">
        <v>44013</v>
      </c>
      <c r="AX184">
        <v>63.43</v>
      </c>
      <c r="AZ184" s="24">
        <v>44013</v>
      </c>
      <c r="BA184">
        <v>60.16</v>
      </c>
      <c r="BC184" s="24">
        <v>44013</v>
      </c>
      <c r="BD184">
        <v>63.39</v>
      </c>
      <c r="BF184" s="24">
        <v>44013</v>
      </c>
      <c r="BG184">
        <v>37.5</v>
      </c>
    </row>
    <row r="185" spans="1:59" x14ac:dyDescent="0.3">
      <c r="A185" s="3">
        <v>44118</v>
      </c>
      <c r="B185" s="4">
        <v>13028.06</v>
      </c>
      <c r="C185" s="8">
        <v>133.41956203602149</v>
      </c>
      <c r="D185" s="41">
        <v>6.9643206171847015E-4</v>
      </c>
      <c r="E185">
        <f>VLOOKUP(Tabella7[[#This Row],[DATA]],Tabella8[], 2, 0)</f>
        <v>4105.9009999999998</v>
      </c>
      <c r="F185">
        <f>VLOOKUP(Tabella7[[#This Row],[DATA]],Tabella8[], 3, 0)</f>
        <v>85.494</v>
      </c>
      <c r="G185">
        <f>VLOOKUP(Tabella7[[#This Row],[DATA]],Tabella8[], 4, 0)</f>
        <v>56.784999999999997</v>
      </c>
      <c r="H185">
        <f>VLOOKUP(Tabella7[[#This Row],[DATA]],Tabella8[], 5, 0)</f>
        <v>115.804</v>
      </c>
      <c r="I185">
        <f>VLOOKUP(Tabella7[[#This Row],[DATA]],Tabella8[], 6, 0)</f>
        <v>0.40500000000000003</v>
      </c>
      <c r="J185">
        <f>VLOOKUP(Tabella7[[#This Row],[DATA]],Tabella8[], 7, 0)</f>
        <v>0.22800000000000001</v>
      </c>
      <c r="K185">
        <f>VLOOKUP(Tabella7[[#This Row],[DATA]],Tabella8[], 8, 0)</f>
        <v>1.48</v>
      </c>
      <c r="L185">
        <f>VLOOKUP(Tabella7[[#This Row],[DATA]],Tabella8[], 9, 0)</f>
        <v>7.1630000000000003</v>
      </c>
      <c r="M185">
        <f>VLOOKUP(Tabella7[[#This Row],[DATA]],Tabella8[], 10, 0)</f>
        <v>0</v>
      </c>
      <c r="N185">
        <f>VLOOKUP(Tabella7[[#This Row],[DATA]],Tabella8[], 11, 0)</f>
        <v>0</v>
      </c>
      <c r="O185">
        <f>VLOOKUP(Tabella7[[#This Row],[DATA]],Tabella8[], 12, 0)</f>
        <v>0</v>
      </c>
      <c r="P185">
        <f>VLOOKUP(Tabella7[[#This Row],[DATA]],Tabella8[], 13, 0)</f>
        <v>0</v>
      </c>
      <c r="Q185">
        <f>VLOOKUP(Tabella7[[#This Row],[DATA]],Tabella8[], 14, 0)</f>
        <v>0</v>
      </c>
      <c r="R185">
        <f>VLOOKUP(Tabella7[[#This Row],[DATA]],Tabella8[], 15, 0)</f>
        <v>0</v>
      </c>
      <c r="S185">
        <f>VLOOKUP(Tabella7[[#This Row],[DATA]],Tabella8[], 16, 0)</f>
        <v>0</v>
      </c>
      <c r="T185">
        <f>VLOOKUP(Tabella7[[#This Row],[DATA]],Tabella8[], 17, 0)</f>
        <v>0</v>
      </c>
      <c r="U185">
        <f>VLOOKUP(Tabella7[[#This Row],[DATA]],Tabella8[], 18, 0)</f>
        <v>0</v>
      </c>
      <c r="V185">
        <f>VLOOKUP(Tabella7[[#This Row],[DATA]],Tabella9[], 2, 0)</f>
        <v>49.54</v>
      </c>
      <c r="W185">
        <f>VLOOKUP(Tabella7[[#This Row],[DATA]],Tabella11[], 2, 0)</f>
        <v>54.46</v>
      </c>
      <c r="X185">
        <f>VLOOKUP(Tabella7[[#This Row],[DATA]],Tabella10[], 2, 0)</f>
        <v>52.34</v>
      </c>
      <c r="Y185">
        <f>VLOOKUP(Tabella7[[#This Row],[DATA]],Tabella13[], 2, 0)</f>
        <v>37.5</v>
      </c>
      <c r="Z185">
        <v>0</v>
      </c>
      <c r="AA185">
        <v>0</v>
      </c>
      <c r="AD185" s="45">
        <v>44040</v>
      </c>
      <c r="AE185" s="14">
        <v>2475.636</v>
      </c>
      <c r="AF185" s="14">
        <v>7.0919999999999996</v>
      </c>
      <c r="AG185" s="14">
        <v>6.7939999999999996</v>
      </c>
      <c r="AH185" s="14">
        <v>108.831</v>
      </c>
      <c r="AI185" s="14">
        <v>7.1999999999999995E-2</v>
      </c>
      <c r="AJ185" s="14">
        <v>5.3999999999999999E-2</v>
      </c>
      <c r="AK185" s="14">
        <v>1.23</v>
      </c>
      <c r="AL185" s="14">
        <v>3.0150000000000001</v>
      </c>
      <c r="AM185" s="14"/>
      <c r="AN185" s="14"/>
      <c r="AO185" s="14"/>
      <c r="AP185" s="14"/>
      <c r="AQ185" s="14"/>
      <c r="AR185" s="14"/>
      <c r="AS185" s="14"/>
      <c r="AT185" s="14"/>
      <c r="AU185" s="15"/>
      <c r="AW185" s="24">
        <v>44014</v>
      </c>
      <c r="AX185">
        <v>63.43</v>
      </c>
      <c r="AZ185" s="24">
        <v>44014</v>
      </c>
      <c r="BA185">
        <v>60.16</v>
      </c>
      <c r="BC185" s="24">
        <v>44014</v>
      </c>
      <c r="BD185">
        <v>63.39</v>
      </c>
      <c r="BF185" s="24">
        <v>44014</v>
      </c>
      <c r="BG185">
        <v>37.5</v>
      </c>
    </row>
    <row r="186" spans="1:59" x14ac:dyDescent="0.3">
      <c r="A186" s="1">
        <v>44119</v>
      </c>
      <c r="B186" s="2">
        <v>12703.75</v>
      </c>
      <c r="C186" s="7">
        <v>130.09832325112933</v>
      </c>
      <c r="D186" s="42">
        <v>-2.5208267398694736E-2</v>
      </c>
      <c r="E186">
        <f>VLOOKUP(Tabella7[[#This Row],[DATA]],Tabella8[], 2, 0)</f>
        <v>4196.723</v>
      </c>
      <c r="F186">
        <f>VLOOKUP(Tabella7[[#This Row],[DATA]],Tabella8[], 3, 0)</f>
        <v>90.822000000000003</v>
      </c>
      <c r="G186">
        <f>VLOOKUP(Tabella7[[#This Row],[DATA]],Tabella8[], 4, 0)</f>
        <v>61.58</v>
      </c>
      <c r="H186">
        <f>VLOOKUP(Tabella7[[#This Row],[DATA]],Tabella8[], 5, 0)</f>
        <v>116.078</v>
      </c>
      <c r="I186">
        <f>VLOOKUP(Tabella7[[#This Row],[DATA]],Tabella8[], 6, 0)</f>
        <v>0.27400000000000002</v>
      </c>
      <c r="J186">
        <f>VLOOKUP(Tabella7[[#This Row],[DATA]],Tabella8[], 7, 0)</f>
        <v>0.247</v>
      </c>
      <c r="K186">
        <f>VLOOKUP(Tabella7[[#This Row],[DATA]],Tabella8[], 8, 0)</f>
        <v>1.48</v>
      </c>
      <c r="L186">
        <f>VLOOKUP(Tabella7[[#This Row],[DATA]],Tabella8[], 9, 0)</f>
        <v>7.7590000000000003</v>
      </c>
      <c r="M186">
        <f>VLOOKUP(Tabella7[[#This Row],[DATA]],Tabella8[], 10, 0)</f>
        <v>0</v>
      </c>
      <c r="N186">
        <f>VLOOKUP(Tabella7[[#This Row],[DATA]],Tabella8[], 11, 0)</f>
        <v>0</v>
      </c>
      <c r="O186">
        <f>VLOOKUP(Tabella7[[#This Row],[DATA]],Tabella8[], 12, 0)</f>
        <v>0</v>
      </c>
      <c r="P186">
        <f>VLOOKUP(Tabella7[[#This Row],[DATA]],Tabella8[], 13, 0)</f>
        <v>0</v>
      </c>
      <c r="Q186">
        <f>VLOOKUP(Tabella7[[#This Row],[DATA]],Tabella8[], 14, 0)</f>
        <v>0</v>
      </c>
      <c r="R186">
        <f>VLOOKUP(Tabella7[[#This Row],[DATA]],Tabella8[], 15, 0)</f>
        <v>0</v>
      </c>
      <c r="S186">
        <f>VLOOKUP(Tabella7[[#This Row],[DATA]],Tabella8[], 16, 0)</f>
        <v>0</v>
      </c>
      <c r="T186">
        <f>VLOOKUP(Tabella7[[#This Row],[DATA]],Tabella8[], 17, 0)</f>
        <v>0</v>
      </c>
      <c r="U186">
        <f>VLOOKUP(Tabella7[[#This Row],[DATA]],Tabella8[], 18, 0)</f>
        <v>0</v>
      </c>
      <c r="V186">
        <f>VLOOKUP(Tabella7[[#This Row],[DATA]],Tabella9[], 2, 0)</f>
        <v>58.8</v>
      </c>
      <c r="W186">
        <f>VLOOKUP(Tabella7[[#This Row],[DATA]],Tabella11[], 2, 0)</f>
        <v>60.42</v>
      </c>
      <c r="X186">
        <f>VLOOKUP(Tabella7[[#This Row],[DATA]],Tabella10[], 2, 0)</f>
        <v>57.55</v>
      </c>
      <c r="Y186">
        <f>VLOOKUP(Tabella7[[#This Row],[DATA]],Tabella13[], 2, 0)</f>
        <v>37.5</v>
      </c>
      <c r="Z186">
        <v>0</v>
      </c>
      <c r="AA186">
        <v>0</v>
      </c>
      <c r="AD186" s="45">
        <v>44041</v>
      </c>
      <c r="AE186" s="16">
        <v>2485.636</v>
      </c>
      <c r="AF186" s="16">
        <v>10</v>
      </c>
      <c r="AG186" s="16">
        <v>7.2709999999999999</v>
      </c>
      <c r="AH186" s="16">
        <v>108.879</v>
      </c>
      <c r="AI186" s="16">
        <v>4.8000000000000001E-2</v>
      </c>
      <c r="AJ186" s="16">
        <v>5.6000000000000001E-2</v>
      </c>
      <c r="AK186" s="16">
        <v>1.24</v>
      </c>
      <c r="AL186" s="16">
        <v>3.0390000000000001</v>
      </c>
      <c r="AM186" s="16"/>
      <c r="AN186" s="16"/>
      <c r="AO186" s="16"/>
      <c r="AP186" s="16"/>
      <c r="AQ186" s="16"/>
      <c r="AR186" s="16"/>
      <c r="AS186" s="16"/>
      <c r="AT186" s="16"/>
      <c r="AU186" s="17"/>
      <c r="AW186" s="24">
        <v>44015</v>
      </c>
      <c r="AX186">
        <v>63.43</v>
      </c>
      <c r="AZ186" s="24">
        <v>44015</v>
      </c>
      <c r="BA186">
        <v>60.16</v>
      </c>
      <c r="BC186" s="24">
        <v>44015</v>
      </c>
      <c r="BD186">
        <v>63.39</v>
      </c>
      <c r="BF186" s="24">
        <v>44015</v>
      </c>
      <c r="BG186">
        <v>37.5</v>
      </c>
    </row>
    <row r="187" spans="1:59" x14ac:dyDescent="0.3">
      <c r="A187" s="3">
        <v>44120</v>
      </c>
      <c r="B187" s="4">
        <v>12908.99</v>
      </c>
      <c r="C187" s="8">
        <v>132.20017348149923</v>
      </c>
      <c r="D187" s="41">
        <v>1.6026742401090432E-2</v>
      </c>
      <c r="E187">
        <f>VLOOKUP(Tabella7[[#This Row],[DATA]],Tabella8[], 2, 0)</f>
        <v>4288.4380000000001</v>
      </c>
      <c r="F187">
        <f>VLOOKUP(Tabella7[[#This Row],[DATA]],Tabella8[], 3, 0)</f>
        <v>91.715999999999994</v>
      </c>
      <c r="G187">
        <f>VLOOKUP(Tabella7[[#This Row],[DATA]],Tabella8[], 4, 0)</f>
        <v>66.927999999999997</v>
      </c>
      <c r="H187">
        <f>VLOOKUP(Tabella7[[#This Row],[DATA]],Tabella8[], 5, 0)</f>
        <v>116.483</v>
      </c>
      <c r="I187">
        <f>VLOOKUP(Tabella7[[#This Row],[DATA]],Tabella8[], 6, 0)</f>
        <v>0.40500000000000003</v>
      </c>
      <c r="J187">
        <f>VLOOKUP(Tabella7[[#This Row],[DATA]],Tabella8[], 7, 0)</f>
        <v>0.29599999999999999</v>
      </c>
      <c r="K187">
        <f>VLOOKUP(Tabella7[[#This Row],[DATA]],Tabella8[], 8, 0)</f>
        <v>1.48</v>
      </c>
      <c r="L187">
        <f>VLOOKUP(Tabella7[[#This Row],[DATA]],Tabella8[], 9, 0)</f>
        <v>8.1999999999999993</v>
      </c>
      <c r="M187">
        <f>VLOOKUP(Tabella7[[#This Row],[DATA]],Tabella8[], 10, 0)</f>
        <v>0</v>
      </c>
      <c r="N187">
        <f>VLOOKUP(Tabella7[[#This Row],[DATA]],Tabella8[], 11, 0)</f>
        <v>0</v>
      </c>
      <c r="O187">
        <f>VLOOKUP(Tabella7[[#This Row],[DATA]],Tabella8[], 12, 0)</f>
        <v>0</v>
      </c>
      <c r="P187">
        <f>VLOOKUP(Tabella7[[#This Row],[DATA]],Tabella8[], 13, 0)</f>
        <v>0</v>
      </c>
      <c r="Q187">
        <f>VLOOKUP(Tabella7[[#This Row],[DATA]],Tabella8[], 14, 0)</f>
        <v>0</v>
      </c>
      <c r="R187">
        <f>VLOOKUP(Tabella7[[#This Row],[DATA]],Tabella8[], 15, 0)</f>
        <v>0</v>
      </c>
      <c r="S187">
        <f>VLOOKUP(Tabella7[[#This Row],[DATA]],Tabella8[], 16, 0)</f>
        <v>0</v>
      </c>
      <c r="T187">
        <f>VLOOKUP(Tabella7[[#This Row],[DATA]],Tabella8[], 17, 0)</f>
        <v>0</v>
      </c>
      <c r="U187">
        <f>VLOOKUP(Tabella7[[#This Row],[DATA]],Tabella8[], 18, 0)</f>
        <v>0</v>
      </c>
      <c r="V187">
        <f>VLOOKUP(Tabella7[[#This Row],[DATA]],Tabella9[], 2, 0)</f>
        <v>58.8</v>
      </c>
      <c r="W187">
        <f>VLOOKUP(Tabella7[[#This Row],[DATA]],Tabella11[], 2, 0)</f>
        <v>60.42</v>
      </c>
      <c r="X187">
        <f>VLOOKUP(Tabella7[[#This Row],[DATA]],Tabella10[], 2, 0)</f>
        <v>57.55</v>
      </c>
      <c r="Y187">
        <f>VLOOKUP(Tabella7[[#This Row],[DATA]],Tabella13[], 2, 0)</f>
        <v>37.5</v>
      </c>
      <c r="Z187">
        <v>0</v>
      </c>
      <c r="AA187">
        <v>0</v>
      </c>
      <c r="AD187" s="45">
        <v>44042</v>
      </c>
      <c r="AE187" s="14">
        <v>2497.4229999999998</v>
      </c>
      <c r="AF187" s="14">
        <v>11.788</v>
      </c>
      <c r="AG187" s="14">
        <v>7.9240000000000004</v>
      </c>
      <c r="AH187" s="14">
        <v>108.986</v>
      </c>
      <c r="AI187" s="14">
        <v>0.107</v>
      </c>
      <c r="AJ187" s="14">
        <v>5.8000000000000003E-2</v>
      </c>
      <c r="AK187" s="14">
        <v>1.24</v>
      </c>
      <c r="AL187" s="14">
        <v>3.0990000000000002</v>
      </c>
      <c r="AM187" s="14"/>
      <c r="AN187" s="14"/>
      <c r="AO187" s="14"/>
      <c r="AP187" s="14"/>
      <c r="AQ187" s="14"/>
      <c r="AR187" s="14"/>
      <c r="AS187" s="14"/>
      <c r="AT187" s="14"/>
      <c r="AU187" s="15"/>
      <c r="AW187" s="24">
        <v>44016</v>
      </c>
      <c r="AX187">
        <v>63.43</v>
      </c>
      <c r="AZ187" s="24">
        <v>44016</v>
      </c>
      <c r="BA187">
        <v>60.16</v>
      </c>
      <c r="BC187" s="24">
        <v>44016</v>
      </c>
      <c r="BD187">
        <v>63.39</v>
      </c>
      <c r="BF187" s="24">
        <v>44016</v>
      </c>
      <c r="BG187">
        <v>37.5</v>
      </c>
    </row>
    <row r="188" spans="1:59" x14ac:dyDescent="0.3">
      <c r="A188" s="1">
        <v>44123</v>
      </c>
      <c r="B188" s="2">
        <v>12854.66</v>
      </c>
      <c r="C188" s="7">
        <v>131.64378328945091</v>
      </c>
      <c r="D188" s="42">
        <v>-4.2175763554404642E-3</v>
      </c>
      <c r="E188">
        <f>VLOOKUP(Tabella7[[#This Row],[DATA]],Tabella8[], 2, 0)</f>
        <v>4494.2299999999996</v>
      </c>
      <c r="F188">
        <f>VLOOKUP(Tabella7[[#This Row],[DATA]],Tabella8[], 3, 0)</f>
        <v>100.083</v>
      </c>
      <c r="G188">
        <f>VLOOKUP(Tabella7[[#This Row],[DATA]],Tabella8[], 4, 0)</f>
        <v>75.290000000000006</v>
      </c>
      <c r="H188">
        <f>VLOOKUP(Tabella7[[#This Row],[DATA]],Tabella8[], 5, 0)</f>
        <v>117.306</v>
      </c>
      <c r="I188">
        <f>VLOOKUP(Tabella7[[#This Row],[DATA]],Tabella8[], 6, 0)</f>
        <v>0.52400000000000002</v>
      </c>
      <c r="J188">
        <f>VLOOKUP(Tabella7[[#This Row],[DATA]],Tabella8[], 7, 0)</f>
        <v>0.34399999999999997</v>
      </c>
      <c r="K188">
        <f>VLOOKUP(Tabella7[[#This Row],[DATA]],Tabella8[], 8, 0)</f>
        <v>1.48</v>
      </c>
      <c r="L188">
        <f>VLOOKUP(Tabella7[[#This Row],[DATA]],Tabella8[], 9, 0)</f>
        <v>10.083</v>
      </c>
      <c r="M188">
        <f>VLOOKUP(Tabella7[[#This Row],[DATA]],Tabella8[], 10, 0)</f>
        <v>0</v>
      </c>
      <c r="N188">
        <f>VLOOKUP(Tabella7[[#This Row],[DATA]],Tabella8[], 11, 0)</f>
        <v>0</v>
      </c>
      <c r="O188">
        <f>VLOOKUP(Tabella7[[#This Row],[DATA]],Tabella8[], 12, 0)</f>
        <v>0</v>
      </c>
      <c r="P188">
        <f>VLOOKUP(Tabella7[[#This Row],[DATA]],Tabella8[], 13, 0)</f>
        <v>0</v>
      </c>
      <c r="Q188">
        <f>VLOOKUP(Tabella7[[#This Row],[DATA]],Tabella8[], 14, 0)</f>
        <v>0</v>
      </c>
      <c r="R188">
        <f>VLOOKUP(Tabella7[[#This Row],[DATA]],Tabella8[], 15, 0)</f>
        <v>0</v>
      </c>
      <c r="S188">
        <f>VLOOKUP(Tabella7[[#This Row],[DATA]],Tabella8[], 16, 0)</f>
        <v>0</v>
      </c>
      <c r="T188">
        <f>VLOOKUP(Tabella7[[#This Row],[DATA]],Tabella8[], 17, 0)</f>
        <v>0</v>
      </c>
      <c r="U188">
        <f>VLOOKUP(Tabella7[[#This Row],[DATA]],Tabella8[], 18, 0)</f>
        <v>0</v>
      </c>
      <c r="V188">
        <f>VLOOKUP(Tabella7[[#This Row],[DATA]],Tabella9[], 2, 0)</f>
        <v>58.8</v>
      </c>
      <c r="W188">
        <f>VLOOKUP(Tabella7[[#This Row],[DATA]],Tabella11[], 2, 0)</f>
        <v>60.42</v>
      </c>
      <c r="X188">
        <f>VLOOKUP(Tabella7[[#This Row],[DATA]],Tabella10[], 2, 0)</f>
        <v>57.55</v>
      </c>
      <c r="Y188">
        <f>VLOOKUP(Tabella7[[#This Row],[DATA]],Tabella13[], 2, 0)</f>
        <v>37.5</v>
      </c>
      <c r="Z188">
        <v>0</v>
      </c>
      <c r="AA188">
        <v>0</v>
      </c>
      <c r="AD188" s="45">
        <v>44043</v>
      </c>
      <c r="AE188" s="16">
        <v>2507.721</v>
      </c>
      <c r="AF188" s="16">
        <v>10.298</v>
      </c>
      <c r="AG188" s="16">
        <v>8.1319999999999997</v>
      </c>
      <c r="AH188" s="16">
        <v>109.02200000000001</v>
      </c>
      <c r="AI188" s="16">
        <v>3.5999999999999997E-2</v>
      </c>
      <c r="AJ188" s="16">
        <v>4.5999999999999999E-2</v>
      </c>
      <c r="AK188" s="16">
        <v>1.24</v>
      </c>
      <c r="AL188" s="16">
        <v>3.0870000000000002</v>
      </c>
      <c r="AM188" s="16"/>
      <c r="AN188" s="16"/>
      <c r="AO188" s="16"/>
      <c r="AP188" s="16"/>
      <c r="AQ188" s="16"/>
      <c r="AR188" s="16"/>
      <c r="AS188" s="16"/>
      <c r="AT188" s="16"/>
      <c r="AU188" s="17"/>
      <c r="AW188" s="24">
        <v>44017</v>
      </c>
      <c r="AX188">
        <v>63.43</v>
      </c>
      <c r="AZ188" s="24">
        <v>44017</v>
      </c>
      <c r="BA188">
        <v>60.16</v>
      </c>
      <c r="BC188" s="24">
        <v>44017</v>
      </c>
      <c r="BD188">
        <v>63.39</v>
      </c>
      <c r="BF188" s="24">
        <v>44017</v>
      </c>
      <c r="BG188">
        <v>37.5</v>
      </c>
    </row>
    <row r="189" spans="1:59" x14ac:dyDescent="0.3">
      <c r="A189" s="3">
        <v>44124</v>
      </c>
      <c r="B189" s="4">
        <v>12736.95</v>
      </c>
      <c r="C189" s="8">
        <v>130.43832241137235</v>
      </c>
      <c r="D189" s="41">
        <v>-9.1991734867423857E-3</v>
      </c>
      <c r="E189">
        <f>VLOOKUP(Tabella7[[#This Row],[DATA]],Tabella8[], 2, 0)</f>
        <v>4595.8140000000003</v>
      </c>
      <c r="F189">
        <f>VLOOKUP(Tabella7[[#This Row],[DATA]],Tabella8[], 3, 0)</f>
        <v>101.58499999999999</v>
      </c>
      <c r="G189">
        <f>VLOOKUP(Tabella7[[#This Row],[DATA]],Tabella8[], 4, 0)</f>
        <v>82.200999999999993</v>
      </c>
      <c r="H189">
        <f>VLOOKUP(Tabella7[[#This Row],[DATA]],Tabella8[], 5, 0)</f>
        <v>117.782</v>
      </c>
      <c r="I189">
        <f>VLOOKUP(Tabella7[[#This Row],[DATA]],Tabella8[], 6, 0)</f>
        <v>0.47699999999999998</v>
      </c>
      <c r="J189">
        <f>VLOOKUP(Tabella7[[#This Row],[DATA]],Tabella8[], 7, 0)</f>
        <v>0.34100000000000003</v>
      </c>
      <c r="K189">
        <f>VLOOKUP(Tabella7[[#This Row],[DATA]],Tabella8[], 8, 0)</f>
        <v>1.48</v>
      </c>
      <c r="L189">
        <f>VLOOKUP(Tabella7[[#This Row],[DATA]],Tabella8[], 9, 0)</f>
        <v>10.429</v>
      </c>
      <c r="M189">
        <f>VLOOKUP(Tabella7[[#This Row],[DATA]],Tabella8[], 10, 0)</f>
        <v>0</v>
      </c>
      <c r="N189">
        <f>VLOOKUP(Tabella7[[#This Row],[DATA]],Tabella8[], 11, 0)</f>
        <v>0</v>
      </c>
      <c r="O189">
        <f>VLOOKUP(Tabella7[[#This Row],[DATA]],Tabella8[], 12, 0)</f>
        <v>0</v>
      </c>
      <c r="P189">
        <f>VLOOKUP(Tabella7[[#This Row],[DATA]],Tabella8[], 13, 0)</f>
        <v>0</v>
      </c>
      <c r="Q189">
        <f>VLOOKUP(Tabella7[[#This Row],[DATA]],Tabella8[], 14, 0)</f>
        <v>0</v>
      </c>
      <c r="R189">
        <f>VLOOKUP(Tabella7[[#This Row],[DATA]],Tabella8[], 15, 0)</f>
        <v>0</v>
      </c>
      <c r="S189">
        <f>VLOOKUP(Tabella7[[#This Row],[DATA]],Tabella8[], 16, 0)</f>
        <v>0</v>
      </c>
      <c r="T189">
        <f>VLOOKUP(Tabella7[[#This Row],[DATA]],Tabella8[], 17, 0)</f>
        <v>0</v>
      </c>
      <c r="U189">
        <f>VLOOKUP(Tabella7[[#This Row],[DATA]],Tabella8[], 18, 0)</f>
        <v>0</v>
      </c>
      <c r="V189">
        <f>VLOOKUP(Tabella7[[#This Row],[DATA]],Tabella9[], 2, 0)</f>
        <v>58.8</v>
      </c>
      <c r="W189">
        <f>VLOOKUP(Tabella7[[#This Row],[DATA]],Tabella11[], 2, 0)</f>
        <v>60.42</v>
      </c>
      <c r="X189">
        <f>VLOOKUP(Tabella7[[#This Row],[DATA]],Tabella10[], 2, 0)</f>
        <v>57.55</v>
      </c>
      <c r="Y189">
        <f>VLOOKUP(Tabella7[[#This Row],[DATA]],Tabella13[], 2, 0)</f>
        <v>37.5</v>
      </c>
      <c r="Z189">
        <v>0</v>
      </c>
      <c r="AA189">
        <v>0</v>
      </c>
      <c r="AD189" s="45">
        <v>44044</v>
      </c>
      <c r="AE189" s="14">
        <v>2514.944</v>
      </c>
      <c r="AF189" s="14">
        <v>7.2229999999999999</v>
      </c>
      <c r="AG189" s="14">
        <v>8.0489999999999995</v>
      </c>
      <c r="AH189" s="14">
        <v>109.105</v>
      </c>
      <c r="AI189" s="14">
        <v>8.3000000000000004E-2</v>
      </c>
      <c r="AJ189" s="14">
        <v>5.0999999999999997E-2</v>
      </c>
      <c r="AK189" s="14">
        <v>1.23</v>
      </c>
      <c r="AL189" s="14">
        <v>3.0390000000000001</v>
      </c>
      <c r="AM189" s="14"/>
      <c r="AN189" s="14"/>
      <c r="AO189" s="14"/>
      <c r="AP189" s="14"/>
      <c r="AQ189" s="14"/>
      <c r="AR189" s="14"/>
      <c r="AS189" s="14"/>
      <c r="AT189" s="14"/>
      <c r="AU189" s="15"/>
      <c r="AW189" s="24">
        <v>44018</v>
      </c>
      <c r="AX189">
        <v>63.43</v>
      </c>
      <c r="AZ189" s="24">
        <v>44018</v>
      </c>
      <c r="BA189">
        <v>60.16</v>
      </c>
      <c r="BC189" s="24">
        <v>44018</v>
      </c>
      <c r="BD189">
        <v>63.39</v>
      </c>
      <c r="BF189" s="24">
        <v>44018</v>
      </c>
      <c r="BG189">
        <v>37.5</v>
      </c>
    </row>
    <row r="190" spans="1:59" x14ac:dyDescent="0.3">
      <c r="A190" s="1">
        <v>44125</v>
      </c>
      <c r="B190" s="2">
        <v>12557.64</v>
      </c>
      <c r="C190" s="7">
        <v>128.60201971790312</v>
      </c>
      <c r="D190" s="42">
        <v>-1.4177972732923582E-2</v>
      </c>
      <c r="E190">
        <f>VLOOKUP(Tabella7[[#This Row],[DATA]],Tabella8[], 2, 0)</f>
        <v>4742.7860000000001</v>
      </c>
      <c r="F190">
        <f>VLOOKUP(Tabella7[[#This Row],[DATA]],Tabella8[], 3, 0)</f>
        <v>146.97200000000001</v>
      </c>
      <c r="G190">
        <f>VLOOKUP(Tabella7[[#This Row],[DATA]],Tabella8[], 4, 0)</f>
        <v>90.983999999999995</v>
      </c>
      <c r="H190">
        <f>VLOOKUP(Tabella7[[#This Row],[DATA]],Tabella8[], 5, 0)</f>
        <v>118.128</v>
      </c>
      <c r="I190">
        <f>VLOOKUP(Tabella7[[#This Row],[DATA]],Tabella8[], 6, 0)</f>
        <v>0.34599999999999997</v>
      </c>
      <c r="J190">
        <f>VLOOKUP(Tabella7[[#This Row],[DATA]],Tabella8[], 7, 0)</f>
        <v>0.33200000000000002</v>
      </c>
      <c r="K190">
        <f>VLOOKUP(Tabella7[[#This Row],[DATA]],Tabella8[], 8, 0)</f>
        <v>1.47</v>
      </c>
      <c r="L190">
        <f>VLOOKUP(Tabella7[[#This Row],[DATA]],Tabella8[], 9, 0)</f>
        <v>11.204000000000001</v>
      </c>
      <c r="M190">
        <f>VLOOKUP(Tabella7[[#This Row],[DATA]],Tabella8[], 10, 0)</f>
        <v>0</v>
      </c>
      <c r="N190">
        <f>VLOOKUP(Tabella7[[#This Row],[DATA]],Tabella8[], 11, 0)</f>
        <v>0</v>
      </c>
      <c r="O190">
        <f>VLOOKUP(Tabella7[[#This Row],[DATA]],Tabella8[], 12, 0)</f>
        <v>0</v>
      </c>
      <c r="P190">
        <f>VLOOKUP(Tabella7[[#This Row],[DATA]],Tabella8[], 13, 0)</f>
        <v>0</v>
      </c>
      <c r="Q190">
        <f>VLOOKUP(Tabella7[[#This Row],[DATA]],Tabella8[], 14, 0)</f>
        <v>0</v>
      </c>
      <c r="R190">
        <f>VLOOKUP(Tabella7[[#This Row],[DATA]],Tabella8[], 15, 0)</f>
        <v>0</v>
      </c>
      <c r="S190">
        <f>VLOOKUP(Tabella7[[#This Row],[DATA]],Tabella8[], 16, 0)</f>
        <v>0</v>
      </c>
      <c r="T190">
        <f>VLOOKUP(Tabella7[[#This Row],[DATA]],Tabella8[], 17, 0)</f>
        <v>0</v>
      </c>
      <c r="U190">
        <f>VLOOKUP(Tabella7[[#This Row],[DATA]],Tabella8[], 18, 0)</f>
        <v>0</v>
      </c>
      <c r="V190">
        <f>VLOOKUP(Tabella7[[#This Row],[DATA]],Tabella9[], 2, 0)</f>
        <v>58.8</v>
      </c>
      <c r="W190">
        <f>VLOOKUP(Tabella7[[#This Row],[DATA]],Tabella11[], 2, 0)</f>
        <v>60.42</v>
      </c>
      <c r="X190">
        <f>VLOOKUP(Tabella7[[#This Row],[DATA]],Tabella10[], 2, 0)</f>
        <v>57.55</v>
      </c>
      <c r="Y190">
        <f>VLOOKUP(Tabella7[[#This Row],[DATA]],Tabella13[], 2, 0)</f>
        <v>37.5</v>
      </c>
      <c r="Z190">
        <v>1</v>
      </c>
      <c r="AA190">
        <v>0</v>
      </c>
      <c r="AD190" s="45">
        <v>44045</v>
      </c>
      <c r="AE190" s="16">
        <v>2517.5070000000001</v>
      </c>
      <c r="AF190" s="16">
        <v>2.5630000000000002</v>
      </c>
      <c r="AG190" s="16">
        <v>7.7519999999999998</v>
      </c>
      <c r="AH190" s="16">
        <v>109.105</v>
      </c>
      <c r="AI190" s="16">
        <v>0</v>
      </c>
      <c r="AJ190" s="16">
        <v>5.0999999999999997E-2</v>
      </c>
      <c r="AK190" s="16">
        <v>1.23</v>
      </c>
      <c r="AL190" s="16">
        <v>3.1819999999999999</v>
      </c>
      <c r="AM190" s="16"/>
      <c r="AN190" s="16"/>
      <c r="AO190" s="16">
        <v>4.1120000000000001</v>
      </c>
      <c r="AP190" s="16">
        <v>101.825</v>
      </c>
      <c r="AQ190" s="16"/>
      <c r="AR190" s="16">
        <v>0.01</v>
      </c>
      <c r="AS190" s="16"/>
      <c r="AT190" s="16"/>
      <c r="AU190" s="17"/>
      <c r="AW190" s="24">
        <v>44019</v>
      </c>
      <c r="AX190">
        <v>55.09</v>
      </c>
      <c r="AZ190" s="24">
        <v>44019</v>
      </c>
      <c r="BA190">
        <v>55.47</v>
      </c>
      <c r="BC190" s="24">
        <v>44019</v>
      </c>
      <c r="BD190">
        <v>58.04</v>
      </c>
      <c r="BF190" s="24">
        <v>44019</v>
      </c>
      <c r="BG190">
        <v>37.5</v>
      </c>
    </row>
    <row r="191" spans="1:59" x14ac:dyDescent="0.3">
      <c r="A191" s="3">
        <v>44126</v>
      </c>
      <c r="B191" s="4">
        <v>12543.06</v>
      </c>
      <c r="C191" s="8">
        <v>128.4527068336759</v>
      </c>
      <c r="D191" s="41">
        <v>-1.1617207201199561E-3</v>
      </c>
      <c r="E191">
        <f>VLOOKUP(Tabella7[[#This Row],[DATA]],Tabella8[], 2, 0)</f>
        <v>4813.7269999999999</v>
      </c>
      <c r="F191">
        <f>VLOOKUP(Tabella7[[#This Row],[DATA]],Tabella8[], 3, 0)</f>
        <v>70.941000000000003</v>
      </c>
      <c r="G191">
        <f>VLOOKUP(Tabella7[[#This Row],[DATA]],Tabella8[], 4, 0)</f>
        <v>88.144000000000005</v>
      </c>
      <c r="H191">
        <f>VLOOKUP(Tabella7[[#This Row],[DATA]],Tabella8[], 5, 0)</f>
        <v>118.712</v>
      </c>
      <c r="I191">
        <f>VLOOKUP(Tabella7[[#This Row],[DATA]],Tabella8[], 6, 0)</f>
        <v>0.58399999999999996</v>
      </c>
      <c r="J191">
        <f>VLOOKUP(Tabella7[[#This Row],[DATA]],Tabella8[], 7, 0)</f>
        <v>0.376</v>
      </c>
      <c r="K191">
        <f>VLOOKUP(Tabella7[[#This Row],[DATA]],Tabella8[], 8, 0)</f>
        <v>1.46</v>
      </c>
      <c r="L191">
        <f>VLOOKUP(Tabella7[[#This Row],[DATA]],Tabella8[], 9, 0)</f>
        <v>12.217000000000001</v>
      </c>
      <c r="M191">
        <f>VLOOKUP(Tabella7[[#This Row],[DATA]],Tabella8[], 10, 0)</f>
        <v>0</v>
      </c>
      <c r="N191">
        <f>VLOOKUP(Tabella7[[#This Row],[DATA]],Tabella8[], 11, 0)</f>
        <v>0</v>
      </c>
      <c r="O191">
        <f>VLOOKUP(Tabella7[[#This Row],[DATA]],Tabella8[], 12, 0)</f>
        <v>0</v>
      </c>
      <c r="P191">
        <f>VLOOKUP(Tabella7[[#This Row],[DATA]],Tabella8[], 13, 0)</f>
        <v>0</v>
      </c>
      <c r="Q191">
        <f>VLOOKUP(Tabella7[[#This Row],[DATA]],Tabella8[], 14, 0)</f>
        <v>0</v>
      </c>
      <c r="R191">
        <f>VLOOKUP(Tabella7[[#This Row],[DATA]],Tabella8[], 15, 0)</f>
        <v>0</v>
      </c>
      <c r="S191">
        <f>VLOOKUP(Tabella7[[#This Row],[DATA]],Tabella8[], 16, 0)</f>
        <v>0</v>
      </c>
      <c r="T191">
        <f>VLOOKUP(Tabella7[[#This Row],[DATA]],Tabella8[], 17, 0)</f>
        <v>0</v>
      </c>
      <c r="U191">
        <f>VLOOKUP(Tabella7[[#This Row],[DATA]],Tabella8[], 18, 0)</f>
        <v>0</v>
      </c>
      <c r="V191">
        <f>VLOOKUP(Tabella7[[#This Row],[DATA]],Tabella9[], 2, 0)</f>
        <v>60.65</v>
      </c>
      <c r="W191">
        <f>VLOOKUP(Tabella7[[#This Row],[DATA]],Tabella11[], 2, 0)</f>
        <v>61.61</v>
      </c>
      <c r="X191">
        <f>VLOOKUP(Tabella7[[#This Row],[DATA]],Tabella10[], 2, 0)</f>
        <v>58.59</v>
      </c>
      <c r="Y191">
        <f>VLOOKUP(Tabella7[[#This Row],[DATA]],Tabella13[], 2, 0)</f>
        <v>37.5</v>
      </c>
      <c r="Z191">
        <v>0</v>
      </c>
      <c r="AA191">
        <v>0</v>
      </c>
      <c r="AD191" s="45">
        <v>44046</v>
      </c>
      <c r="AE191" s="14">
        <v>2528.1260000000002</v>
      </c>
      <c r="AF191" s="14">
        <v>10.62</v>
      </c>
      <c r="AG191" s="14">
        <v>8.5120000000000005</v>
      </c>
      <c r="AH191" s="14">
        <v>109.105</v>
      </c>
      <c r="AI191" s="14">
        <v>0</v>
      </c>
      <c r="AJ191" s="14">
        <v>4.9000000000000002E-2</v>
      </c>
      <c r="AK191" s="14">
        <v>1.24</v>
      </c>
      <c r="AL191" s="14">
        <v>3.1349999999999998</v>
      </c>
      <c r="AM191" s="14"/>
      <c r="AN191" s="14"/>
      <c r="AO191" s="14"/>
      <c r="AP191" s="14"/>
      <c r="AQ191" s="14"/>
      <c r="AR191" s="14"/>
      <c r="AS191" s="14"/>
      <c r="AT191" s="14"/>
      <c r="AU191" s="15"/>
      <c r="AW191" s="24">
        <v>44020</v>
      </c>
      <c r="AX191">
        <v>55.09</v>
      </c>
      <c r="AZ191" s="24">
        <v>44020</v>
      </c>
      <c r="BA191">
        <v>55.47</v>
      </c>
      <c r="BC191" s="24">
        <v>44020</v>
      </c>
      <c r="BD191">
        <v>58.04</v>
      </c>
      <c r="BF191" s="24">
        <v>44020</v>
      </c>
      <c r="BG191">
        <v>37.5</v>
      </c>
    </row>
    <row r="192" spans="1:59" x14ac:dyDescent="0.3">
      <c r="A192" s="1">
        <v>44127</v>
      </c>
      <c r="B192" s="2">
        <v>12645.75</v>
      </c>
      <c r="C192" s="7">
        <v>129.50434881456016</v>
      </c>
      <c r="D192" s="42">
        <v>8.1536657683594447E-3</v>
      </c>
      <c r="E192">
        <f>VLOOKUP(Tabella7[[#This Row],[DATA]],Tabella8[], 2, 0)</f>
        <v>4974.3459999999995</v>
      </c>
      <c r="F192">
        <f>VLOOKUP(Tabella7[[#This Row],[DATA]],Tabella8[], 3, 0)</f>
        <v>160.619</v>
      </c>
      <c r="G192">
        <f>VLOOKUP(Tabella7[[#This Row],[DATA]],Tabella8[], 4, 0)</f>
        <v>97.986999999999995</v>
      </c>
      <c r="H192">
        <f>VLOOKUP(Tabella7[[#This Row],[DATA]],Tabella8[], 5, 0)</f>
        <v>118.92700000000001</v>
      </c>
      <c r="I192">
        <f>VLOOKUP(Tabella7[[#This Row],[DATA]],Tabella8[], 6, 0)</f>
        <v>0.215</v>
      </c>
      <c r="J192">
        <f>VLOOKUP(Tabella7[[#This Row],[DATA]],Tabella8[], 7, 0)</f>
        <v>0.34899999999999998</v>
      </c>
      <c r="K192">
        <f>VLOOKUP(Tabella7[[#This Row],[DATA]],Tabella8[], 8, 0)</f>
        <v>1.48</v>
      </c>
      <c r="L192">
        <f>VLOOKUP(Tabella7[[#This Row],[DATA]],Tabella8[], 9, 0)</f>
        <v>13.301</v>
      </c>
      <c r="M192">
        <f>VLOOKUP(Tabella7[[#This Row],[DATA]],Tabella8[], 10, 0)</f>
        <v>0</v>
      </c>
      <c r="N192">
        <f>VLOOKUP(Tabella7[[#This Row],[DATA]],Tabella8[], 11, 0)</f>
        <v>0</v>
      </c>
      <c r="O192">
        <f>VLOOKUP(Tabella7[[#This Row],[DATA]],Tabella8[], 12, 0)</f>
        <v>0</v>
      </c>
      <c r="P192">
        <f>VLOOKUP(Tabella7[[#This Row],[DATA]],Tabella8[], 13, 0)</f>
        <v>0</v>
      </c>
      <c r="Q192">
        <f>VLOOKUP(Tabella7[[#This Row],[DATA]],Tabella8[], 14, 0)</f>
        <v>0</v>
      </c>
      <c r="R192">
        <f>VLOOKUP(Tabella7[[#This Row],[DATA]],Tabella8[], 15, 0)</f>
        <v>0</v>
      </c>
      <c r="S192">
        <f>VLOOKUP(Tabella7[[#This Row],[DATA]],Tabella8[], 16, 0)</f>
        <v>0</v>
      </c>
      <c r="T192">
        <f>VLOOKUP(Tabella7[[#This Row],[DATA]],Tabella8[], 17, 0)</f>
        <v>0</v>
      </c>
      <c r="U192">
        <f>VLOOKUP(Tabella7[[#This Row],[DATA]],Tabella8[], 18, 0)</f>
        <v>0</v>
      </c>
      <c r="V192">
        <f>VLOOKUP(Tabella7[[#This Row],[DATA]],Tabella9[], 2, 0)</f>
        <v>60.65</v>
      </c>
      <c r="W192">
        <f>VLOOKUP(Tabella7[[#This Row],[DATA]],Tabella11[], 2, 0)</f>
        <v>61.61</v>
      </c>
      <c r="X192">
        <f>VLOOKUP(Tabella7[[#This Row],[DATA]],Tabella10[], 2, 0)</f>
        <v>58.59</v>
      </c>
      <c r="Y192">
        <f>VLOOKUP(Tabella7[[#This Row],[DATA]],Tabella13[], 2, 0)</f>
        <v>37.5</v>
      </c>
      <c r="Z192">
        <v>0</v>
      </c>
      <c r="AA192">
        <v>0</v>
      </c>
      <c r="AD192" s="45">
        <v>44047</v>
      </c>
      <c r="AE192" s="16">
        <v>2536.672</v>
      </c>
      <c r="AF192" s="16">
        <v>8.5459999999999994</v>
      </c>
      <c r="AG192" s="16">
        <v>8.7200000000000006</v>
      </c>
      <c r="AH192" s="16">
        <v>109.21299999999999</v>
      </c>
      <c r="AI192" s="16">
        <v>0.107</v>
      </c>
      <c r="AJ192" s="16">
        <v>5.3999999999999999E-2</v>
      </c>
      <c r="AK192" s="16">
        <v>1.25</v>
      </c>
      <c r="AL192" s="16">
        <v>3.0750000000000002</v>
      </c>
      <c r="AM192" s="16"/>
      <c r="AN192" s="16"/>
      <c r="AO192" s="16"/>
      <c r="AP192" s="16"/>
      <c r="AQ192" s="16"/>
      <c r="AR192" s="16"/>
      <c r="AS192" s="16"/>
      <c r="AT192" s="16"/>
      <c r="AU192" s="17"/>
      <c r="AW192" s="24">
        <v>44021</v>
      </c>
      <c r="AX192">
        <v>55.09</v>
      </c>
      <c r="AZ192" s="24">
        <v>44021</v>
      </c>
      <c r="BA192">
        <v>55.47</v>
      </c>
      <c r="BC192" s="24">
        <v>44021</v>
      </c>
      <c r="BD192">
        <v>58.04</v>
      </c>
      <c r="BF192" s="24">
        <v>44021</v>
      </c>
      <c r="BG192">
        <v>37.5</v>
      </c>
    </row>
    <row r="193" spans="1:59" x14ac:dyDescent="0.3">
      <c r="A193" s="3">
        <v>44130</v>
      </c>
      <c r="B193" s="4">
        <v>12177.18</v>
      </c>
      <c r="C193" s="8">
        <v>124.70575223278064</v>
      </c>
      <c r="D193" s="41">
        <v>-3.7757481962442961E-2</v>
      </c>
      <c r="E193">
        <f>VLOOKUP(Tabella7[[#This Row],[DATA]],Tabella8[], 2, 0)</f>
        <v>5366.5730000000003</v>
      </c>
      <c r="F193">
        <f>VLOOKUP(Tabella7[[#This Row],[DATA]],Tabella8[], 3, 0)</f>
        <v>149.70099999999999</v>
      </c>
      <c r="G193">
        <f>VLOOKUP(Tabella7[[#This Row],[DATA]],Tabella8[], 4, 0)</f>
        <v>124.62</v>
      </c>
      <c r="H193">
        <f>VLOOKUP(Tabella7[[#This Row],[DATA]],Tabella8[], 5, 0)</f>
        <v>120.273</v>
      </c>
      <c r="I193">
        <f>VLOOKUP(Tabella7[[#This Row],[DATA]],Tabella8[], 6, 0)</f>
        <v>0.34599999999999997</v>
      </c>
      <c r="J193">
        <f>VLOOKUP(Tabella7[[#This Row],[DATA]],Tabella8[], 7, 0)</f>
        <v>0.42399999999999999</v>
      </c>
      <c r="K193">
        <f>VLOOKUP(Tabella7[[#This Row],[DATA]],Tabella8[], 8, 0)</f>
        <v>1.47</v>
      </c>
      <c r="L193">
        <f>VLOOKUP(Tabella7[[#This Row],[DATA]],Tabella8[], 9, 0)</f>
        <v>16.114000000000001</v>
      </c>
      <c r="M193">
        <f>VLOOKUP(Tabella7[[#This Row],[DATA]],Tabella8[], 10, 0)</f>
        <v>0</v>
      </c>
      <c r="N193">
        <f>VLOOKUP(Tabella7[[#This Row],[DATA]],Tabella8[], 11, 0)</f>
        <v>0</v>
      </c>
      <c r="O193">
        <f>VLOOKUP(Tabella7[[#This Row],[DATA]],Tabella8[], 12, 0)</f>
        <v>0</v>
      </c>
      <c r="P193">
        <f>VLOOKUP(Tabella7[[#This Row],[DATA]],Tabella8[], 13, 0)</f>
        <v>0</v>
      </c>
      <c r="Q193">
        <f>VLOOKUP(Tabella7[[#This Row],[DATA]],Tabella8[], 14, 0)</f>
        <v>0</v>
      </c>
      <c r="R193">
        <f>VLOOKUP(Tabella7[[#This Row],[DATA]],Tabella8[], 15, 0)</f>
        <v>0</v>
      </c>
      <c r="S193">
        <f>VLOOKUP(Tabella7[[#This Row],[DATA]],Tabella8[], 16, 0)</f>
        <v>0</v>
      </c>
      <c r="T193">
        <f>VLOOKUP(Tabella7[[#This Row],[DATA]],Tabella8[], 17, 0)</f>
        <v>0</v>
      </c>
      <c r="U193">
        <f>VLOOKUP(Tabella7[[#This Row],[DATA]],Tabella8[], 18, 0)</f>
        <v>0</v>
      </c>
      <c r="V193">
        <f>VLOOKUP(Tabella7[[#This Row],[DATA]],Tabella9[], 2, 0)</f>
        <v>60.65</v>
      </c>
      <c r="W193">
        <f>VLOOKUP(Tabella7[[#This Row],[DATA]],Tabella11[], 2, 0)</f>
        <v>61.61</v>
      </c>
      <c r="X193">
        <f>VLOOKUP(Tabella7[[#This Row],[DATA]],Tabella10[], 2, 0)</f>
        <v>58.59</v>
      </c>
      <c r="Y193">
        <f>VLOOKUP(Tabella7[[#This Row],[DATA]],Tabella13[], 2, 0)</f>
        <v>37.5</v>
      </c>
      <c r="Z193">
        <v>0</v>
      </c>
      <c r="AA193">
        <v>0</v>
      </c>
      <c r="AD193" s="45">
        <v>44048</v>
      </c>
      <c r="AE193" s="14">
        <v>2551.9879999999998</v>
      </c>
      <c r="AF193" s="14">
        <v>15.316000000000001</v>
      </c>
      <c r="AG193" s="14">
        <v>9.4789999999999992</v>
      </c>
      <c r="AH193" s="14">
        <v>109.40300000000001</v>
      </c>
      <c r="AI193" s="14">
        <v>0.191</v>
      </c>
      <c r="AJ193" s="14">
        <v>7.4999999999999997E-2</v>
      </c>
      <c r="AK193" s="14">
        <v>1.26</v>
      </c>
      <c r="AL193" s="14">
        <v>2.8370000000000002</v>
      </c>
      <c r="AM193" s="14"/>
      <c r="AN193" s="14"/>
      <c r="AO193" s="14"/>
      <c r="AP193" s="14"/>
      <c r="AQ193" s="14"/>
      <c r="AR193" s="14"/>
      <c r="AS193" s="14"/>
      <c r="AT193" s="14"/>
      <c r="AU193" s="15"/>
      <c r="AW193" s="24">
        <v>44022</v>
      </c>
      <c r="AX193">
        <v>55.09</v>
      </c>
      <c r="AZ193" s="24">
        <v>44022</v>
      </c>
      <c r="BA193">
        <v>55.47</v>
      </c>
      <c r="BC193" s="24">
        <v>44022</v>
      </c>
      <c r="BD193">
        <v>58.04</v>
      </c>
      <c r="BF193" s="24">
        <v>44022</v>
      </c>
      <c r="BG193">
        <v>37.5</v>
      </c>
    </row>
    <row r="194" spans="1:59" x14ac:dyDescent="0.3">
      <c r="A194" s="1">
        <v>44131</v>
      </c>
      <c r="B194" s="2">
        <v>12063.57</v>
      </c>
      <c r="C194" s="7">
        <v>123.54227920280438</v>
      </c>
      <c r="D194" s="42">
        <v>-9.3735409873289943E-3</v>
      </c>
      <c r="E194">
        <f>VLOOKUP(Tabella7[[#This Row],[DATA]],Tabella8[], 2, 0)</f>
        <v>5523.4369999999999</v>
      </c>
      <c r="F194">
        <f>VLOOKUP(Tabella7[[#This Row],[DATA]],Tabella8[], 3, 0)</f>
        <v>156.864</v>
      </c>
      <c r="G194">
        <f>VLOOKUP(Tabella7[[#This Row],[DATA]],Tabella8[], 4, 0)</f>
        <v>132.518</v>
      </c>
      <c r="H194">
        <f>VLOOKUP(Tabella7[[#This Row],[DATA]],Tabella8[], 5, 0)</f>
        <v>120.631</v>
      </c>
      <c r="I194">
        <f>VLOOKUP(Tabella7[[#This Row],[DATA]],Tabella8[], 6, 0)</f>
        <v>0.35799999999999998</v>
      </c>
      <c r="J194">
        <f>VLOOKUP(Tabella7[[#This Row],[DATA]],Tabella8[], 7, 0)</f>
        <v>0.40699999999999997</v>
      </c>
      <c r="K194">
        <f>VLOOKUP(Tabella7[[#This Row],[DATA]],Tabella8[], 8, 0)</f>
        <v>1.45</v>
      </c>
      <c r="L194">
        <f>VLOOKUP(Tabella7[[#This Row],[DATA]],Tabella8[], 9, 0)</f>
        <v>17.425000000000001</v>
      </c>
      <c r="M194">
        <f>VLOOKUP(Tabella7[[#This Row],[DATA]],Tabella8[], 10, 0)</f>
        <v>0</v>
      </c>
      <c r="N194">
        <f>VLOOKUP(Tabella7[[#This Row],[DATA]],Tabella8[], 11, 0)</f>
        <v>0</v>
      </c>
      <c r="O194">
        <f>VLOOKUP(Tabella7[[#This Row],[DATA]],Tabella8[], 12, 0)</f>
        <v>0</v>
      </c>
      <c r="P194">
        <f>VLOOKUP(Tabella7[[#This Row],[DATA]],Tabella8[], 13, 0)</f>
        <v>0</v>
      </c>
      <c r="Q194">
        <f>VLOOKUP(Tabella7[[#This Row],[DATA]],Tabella8[], 14, 0)</f>
        <v>0</v>
      </c>
      <c r="R194">
        <f>VLOOKUP(Tabella7[[#This Row],[DATA]],Tabella8[], 15, 0)</f>
        <v>0</v>
      </c>
      <c r="S194">
        <f>VLOOKUP(Tabella7[[#This Row],[DATA]],Tabella8[], 16, 0)</f>
        <v>0</v>
      </c>
      <c r="T194">
        <f>VLOOKUP(Tabella7[[#This Row],[DATA]],Tabella8[], 17, 0)</f>
        <v>0</v>
      </c>
      <c r="U194">
        <f>VLOOKUP(Tabella7[[#This Row],[DATA]],Tabella8[], 18, 0)</f>
        <v>0</v>
      </c>
      <c r="V194">
        <f>VLOOKUP(Tabella7[[#This Row],[DATA]],Tabella9[], 2, 0)</f>
        <v>60.65</v>
      </c>
      <c r="W194">
        <f>VLOOKUP(Tabella7[[#This Row],[DATA]],Tabella11[], 2, 0)</f>
        <v>61.61</v>
      </c>
      <c r="X194">
        <f>VLOOKUP(Tabella7[[#This Row],[DATA]],Tabella10[], 2, 0)</f>
        <v>58.59</v>
      </c>
      <c r="Y194">
        <f>VLOOKUP(Tabella7[[#This Row],[DATA]],Tabella13[], 2, 0)</f>
        <v>37.5</v>
      </c>
      <c r="Z194">
        <v>1</v>
      </c>
      <c r="AA194">
        <v>0</v>
      </c>
      <c r="AD194" s="45">
        <v>44049</v>
      </c>
      <c r="AE194" s="16">
        <v>2563.0250000000001</v>
      </c>
      <c r="AF194" s="16">
        <v>11.037000000000001</v>
      </c>
      <c r="AG194" s="16">
        <v>9.3719999999999999</v>
      </c>
      <c r="AH194" s="16">
        <v>109.42700000000001</v>
      </c>
      <c r="AI194" s="16">
        <v>2.4E-2</v>
      </c>
      <c r="AJ194" s="16">
        <v>6.3E-2</v>
      </c>
      <c r="AK194" s="16">
        <v>1.25</v>
      </c>
      <c r="AL194" s="16">
        <v>2.8130000000000002</v>
      </c>
      <c r="AM194" s="16"/>
      <c r="AN194" s="16"/>
      <c r="AO194" s="16"/>
      <c r="AP194" s="16"/>
      <c r="AQ194" s="16"/>
      <c r="AR194" s="16"/>
      <c r="AS194" s="16"/>
      <c r="AT194" s="16"/>
      <c r="AU194" s="17"/>
      <c r="AW194" s="24">
        <v>44023</v>
      </c>
      <c r="AX194">
        <v>55.09</v>
      </c>
      <c r="AZ194" s="24">
        <v>44023</v>
      </c>
      <c r="BA194">
        <v>55.47</v>
      </c>
      <c r="BC194" s="24">
        <v>44023</v>
      </c>
      <c r="BD194">
        <v>58.04</v>
      </c>
      <c r="BF194" s="24">
        <v>44023</v>
      </c>
      <c r="BG194">
        <v>37.5</v>
      </c>
    </row>
    <row r="195" spans="1:59" x14ac:dyDescent="0.3">
      <c r="A195" s="3">
        <v>44132</v>
      </c>
      <c r="B195" s="4">
        <v>11560.51</v>
      </c>
      <c r="C195" s="8">
        <v>118.39047265003744</v>
      </c>
      <c r="D195" s="41">
        <v>-4.2595187476155275E-2</v>
      </c>
      <c r="E195">
        <f>VLOOKUP(Tabella7[[#This Row],[DATA]],Tabella8[], 2, 0)</f>
        <v>5716.5469999999996</v>
      </c>
      <c r="F195">
        <f>VLOOKUP(Tabella7[[#This Row],[DATA]],Tabella8[], 3, 0)</f>
        <v>193.11</v>
      </c>
      <c r="G195">
        <f>VLOOKUP(Tabella7[[#This Row],[DATA]],Tabella8[], 4, 0)</f>
        <v>139.10900000000001</v>
      </c>
      <c r="H195">
        <f>VLOOKUP(Tabella7[[#This Row],[DATA]],Tabella8[], 5, 0)</f>
        <v>121.78700000000001</v>
      </c>
      <c r="I195">
        <f>VLOOKUP(Tabella7[[#This Row],[DATA]],Tabella8[], 6, 0)</f>
        <v>1.1559999999999999</v>
      </c>
      <c r="J195">
        <f>VLOOKUP(Tabella7[[#This Row],[DATA]],Tabella8[], 7, 0)</f>
        <v>0.52300000000000002</v>
      </c>
      <c r="K195">
        <f>VLOOKUP(Tabella7[[#This Row],[DATA]],Tabella8[], 8, 0)</f>
        <v>1.44</v>
      </c>
      <c r="L195">
        <f>VLOOKUP(Tabella7[[#This Row],[DATA]],Tabella8[], 9, 0)</f>
        <v>18.629000000000001</v>
      </c>
      <c r="M195">
        <f>VLOOKUP(Tabella7[[#This Row],[DATA]],Tabella8[], 10, 0)</f>
        <v>0</v>
      </c>
      <c r="N195">
        <f>VLOOKUP(Tabella7[[#This Row],[DATA]],Tabella8[], 11, 0)</f>
        <v>0</v>
      </c>
      <c r="O195">
        <f>VLOOKUP(Tabella7[[#This Row],[DATA]],Tabella8[], 12, 0)</f>
        <v>0</v>
      </c>
      <c r="P195">
        <f>VLOOKUP(Tabella7[[#This Row],[DATA]],Tabella8[], 13, 0)</f>
        <v>0</v>
      </c>
      <c r="Q195">
        <f>VLOOKUP(Tabella7[[#This Row],[DATA]],Tabella8[], 14, 0)</f>
        <v>0</v>
      </c>
      <c r="R195">
        <f>VLOOKUP(Tabella7[[#This Row],[DATA]],Tabella8[], 15, 0)</f>
        <v>0</v>
      </c>
      <c r="S195">
        <f>VLOOKUP(Tabella7[[#This Row],[DATA]],Tabella8[], 16, 0)</f>
        <v>0</v>
      </c>
      <c r="T195">
        <f>VLOOKUP(Tabella7[[#This Row],[DATA]],Tabella8[], 17, 0)</f>
        <v>0</v>
      </c>
      <c r="U195">
        <f>VLOOKUP(Tabella7[[#This Row],[DATA]],Tabella8[], 18, 0)</f>
        <v>0</v>
      </c>
      <c r="V195">
        <f>VLOOKUP(Tabella7[[#This Row],[DATA]],Tabella9[], 2, 0)</f>
        <v>60.65</v>
      </c>
      <c r="W195">
        <f>VLOOKUP(Tabella7[[#This Row],[DATA]],Tabella11[], 2, 0)</f>
        <v>61.61</v>
      </c>
      <c r="X195">
        <f>VLOOKUP(Tabella7[[#This Row],[DATA]],Tabella10[], 2, 0)</f>
        <v>58.59</v>
      </c>
      <c r="Y195">
        <f>VLOOKUP(Tabella7[[#This Row],[DATA]],Tabella13[], 2, 0)</f>
        <v>37.5</v>
      </c>
      <c r="Z195">
        <v>0</v>
      </c>
      <c r="AA195">
        <v>0</v>
      </c>
      <c r="AD195" s="45">
        <v>44050</v>
      </c>
      <c r="AE195" s="14">
        <v>2576.8150000000001</v>
      </c>
      <c r="AF195" s="14">
        <v>13.79</v>
      </c>
      <c r="AG195" s="14">
        <v>9.8710000000000004</v>
      </c>
      <c r="AH195" s="14">
        <v>109.59399999999999</v>
      </c>
      <c r="AI195" s="14">
        <v>0.16700000000000001</v>
      </c>
      <c r="AJ195" s="14">
        <v>8.2000000000000003E-2</v>
      </c>
      <c r="AK195" s="14">
        <v>1.24</v>
      </c>
      <c r="AL195" s="14">
        <v>2.694</v>
      </c>
      <c r="AM195" s="14"/>
      <c r="AN195" s="14"/>
      <c r="AO195" s="14"/>
      <c r="AP195" s="14"/>
      <c r="AQ195" s="14"/>
      <c r="AR195" s="14"/>
      <c r="AS195" s="14"/>
      <c r="AT195" s="14"/>
      <c r="AU195" s="15"/>
      <c r="AW195" s="24">
        <v>44024</v>
      </c>
      <c r="AX195">
        <v>55.09</v>
      </c>
      <c r="AZ195" s="24">
        <v>44024</v>
      </c>
      <c r="BA195">
        <v>55.47</v>
      </c>
      <c r="BC195" s="24">
        <v>44024</v>
      </c>
      <c r="BD195">
        <v>58.04</v>
      </c>
      <c r="BF195" s="24">
        <v>44024</v>
      </c>
      <c r="BG195">
        <v>37.5</v>
      </c>
    </row>
    <row r="196" spans="1:59" x14ac:dyDescent="0.3">
      <c r="A196" s="1">
        <v>44133</v>
      </c>
      <c r="B196" s="2">
        <v>11598.07</v>
      </c>
      <c r="C196" s="7">
        <v>118.77512230240877</v>
      </c>
      <c r="D196" s="42">
        <v>3.2437250412656739E-3</v>
      </c>
      <c r="E196">
        <f>VLOOKUP(Tabella7[[#This Row],[DATA]],Tabella8[], 2, 0)</f>
        <v>5939.8239999999996</v>
      </c>
      <c r="F196">
        <f>VLOOKUP(Tabella7[[#This Row],[DATA]],Tabella8[], 3, 0)</f>
        <v>223.27600000000001</v>
      </c>
      <c r="G196">
        <f>VLOOKUP(Tabella7[[#This Row],[DATA]],Tabella8[], 4, 0)</f>
        <v>160.87100000000001</v>
      </c>
      <c r="H196">
        <f>VLOOKUP(Tabella7[[#This Row],[DATA]],Tabella8[], 5, 0)</f>
        <v>122.824</v>
      </c>
      <c r="I196">
        <f>VLOOKUP(Tabella7[[#This Row],[DATA]],Tabella8[], 6, 0)</f>
        <v>1.0369999999999999</v>
      </c>
      <c r="J196">
        <f>VLOOKUP(Tabella7[[#This Row],[DATA]],Tabella8[], 7, 0)</f>
        <v>0.58699999999999997</v>
      </c>
      <c r="K196">
        <f>VLOOKUP(Tabella7[[#This Row],[DATA]],Tabella8[], 8, 0)</f>
        <v>1.43</v>
      </c>
      <c r="L196">
        <f>VLOOKUP(Tabella7[[#This Row],[DATA]],Tabella8[], 9, 0)</f>
        <v>20.131</v>
      </c>
      <c r="M196">
        <f>VLOOKUP(Tabella7[[#This Row],[DATA]],Tabella8[], 10, 0)</f>
        <v>0</v>
      </c>
      <c r="N196">
        <f>VLOOKUP(Tabella7[[#This Row],[DATA]],Tabella8[], 11, 0)</f>
        <v>0</v>
      </c>
      <c r="O196">
        <f>VLOOKUP(Tabella7[[#This Row],[DATA]],Tabella8[], 12, 0)</f>
        <v>0</v>
      </c>
      <c r="P196">
        <f>VLOOKUP(Tabella7[[#This Row],[DATA]],Tabella8[], 13, 0)</f>
        <v>0</v>
      </c>
      <c r="Q196">
        <f>VLOOKUP(Tabella7[[#This Row],[DATA]],Tabella8[], 14, 0)</f>
        <v>0</v>
      </c>
      <c r="R196">
        <f>VLOOKUP(Tabella7[[#This Row],[DATA]],Tabella8[], 15, 0)</f>
        <v>0</v>
      </c>
      <c r="S196">
        <f>VLOOKUP(Tabella7[[#This Row],[DATA]],Tabella8[], 16, 0)</f>
        <v>0</v>
      </c>
      <c r="T196">
        <f>VLOOKUP(Tabella7[[#This Row],[DATA]],Tabella8[], 17, 0)</f>
        <v>0</v>
      </c>
      <c r="U196">
        <f>VLOOKUP(Tabella7[[#This Row],[DATA]],Tabella8[], 18, 0)</f>
        <v>0</v>
      </c>
      <c r="V196">
        <f>VLOOKUP(Tabella7[[#This Row],[DATA]],Tabella9[], 2, 0)</f>
        <v>60.65</v>
      </c>
      <c r="W196">
        <f>VLOOKUP(Tabella7[[#This Row],[DATA]],Tabella11[], 2, 0)</f>
        <v>61.61</v>
      </c>
      <c r="X196">
        <f>VLOOKUP(Tabella7[[#This Row],[DATA]],Tabella10[], 2, 0)</f>
        <v>58.59</v>
      </c>
      <c r="Y196">
        <f>VLOOKUP(Tabella7[[#This Row],[DATA]],Tabella13[], 2, 0)</f>
        <v>37.5</v>
      </c>
      <c r="Z196">
        <v>0</v>
      </c>
      <c r="AA196">
        <v>0</v>
      </c>
      <c r="AD196" s="45">
        <v>44051</v>
      </c>
      <c r="AE196" s="16">
        <v>2585.2420000000002</v>
      </c>
      <c r="AF196" s="16">
        <v>8.4269999999999996</v>
      </c>
      <c r="AG196" s="16">
        <v>10.042999999999999</v>
      </c>
      <c r="AH196" s="16">
        <v>109.666</v>
      </c>
      <c r="AI196" s="16">
        <v>7.1999999999999995E-2</v>
      </c>
      <c r="AJ196" s="16">
        <v>0.08</v>
      </c>
      <c r="AK196" s="16">
        <v>1.24</v>
      </c>
      <c r="AL196" s="16">
        <v>2.718</v>
      </c>
      <c r="AM196" s="16"/>
      <c r="AN196" s="16"/>
      <c r="AO196" s="16"/>
      <c r="AP196" s="16"/>
      <c r="AQ196" s="16"/>
      <c r="AR196" s="16"/>
      <c r="AS196" s="16"/>
      <c r="AT196" s="16"/>
      <c r="AU196" s="17"/>
      <c r="AW196" s="24">
        <v>44025</v>
      </c>
      <c r="AX196">
        <v>55.09</v>
      </c>
      <c r="AZ196" s="24">
        <v>44025</v>
      </c>
      <c r="BA196">
        <v>55.47</v>
      </c>
      <c r="BC196" s="24">
        <v>44025</v>
      </c>
      <c r="BD196">
        <v>58.04</v>
      </c>
      <c r="BF196" s="24">
        <v>44025</v>
      </c>
      <c r="BG196">
        <v>37.5</v>
      </c>
    </row>
    <row r="197" spans="1:59" x14ac:dyDescent="0.3">
      <c r="A197" s="3">
        <v>44134</v>
      </c>
      <c r="B197" s="4">
        <v>11556.48</v>
      </c>
      <c r="C197" s="8">
        <v>118.34920166763445</v>
      </c>
      <c r="D197" s="41">
        <v>-3.5923863540772605E-3</v>
      </c>
      <c r="E197">
        <f>VLOOKUP(Tabella7[[#This Row],[DATA]],Tabella8[], 2, 0)</f>
        <v>6170.835</v>
      </c>
      <c r="F197">
        <f>VLOOKUP(Tabella7[[#This Row],[DATA]],Tabella8[], 3, 0)</f>
        <v>231.012</v>
      </c>
      <c r="G197">
        <f>VLOOKUP(Tabella7[[#This Row],[DATA]],Tabella8[], 4, 0)</f>
        <v>170.92699999999999</v>
      </c>
      <c r="H197">
        <f>VLOOKUP(Tabella7[[#This Row],[DATA]],Tabella8[], 5, 0)</f>
        <v>123.849</v>
      </c>
      <c r="I197">
        <f>VLOOKUP(Tabella7[[#This Row],[DATA]],Tabella8[], 6, 0)</f>
        <v>1.0249999999999999</v>
      </c>
      <c r="J197">
        <f>VLOOKUP(Tabella7[[#This Row],[DATA]],Tabella8[], 7, 0)</f>
        <v>0.70299999999999996</v>
      </c>
      <c r="K197">
        <f>VLOOKUP(Tabella7[[#This Row],[DATA]],Tabella8[], 8, 0)</f>
        <v>1.42</v>
      </c>
      <c r="L197">
        <f>VLOOKUP(Tabella7[[#This Row],[DATA]],Tabella8[], 9, 0)</f>
        <v>21.835000000000001</v>
      </c>
      <c r="M197">
        <f>VLOOKUP(Tabella7[[#This Row],[DATA]],Tabella8[], 10, 0)</f>
        <v>0</v>
      </c>
      <c r="N197">
        <f>VLOOKUP(Tabella7[[#This Row],[DATA]],Tabella8[], 11, 0)</f>
        <v>0</v>
      </c>
      <c r="O197">
        <f>VLOOKUP(Tabella7[[#This Row],[DATA]],Tabella8[], 12, 0)</f>
        <v>0</v>
      </c>
      <c r="P197">
        <f>VLOOKUP(Tabella7[[#This Row],[DATA]],Tabella8[], 13, 0)</f>
        <v>0</v>
      </c>
      <c r="Q197">
        <f>VLOOKUP(Tabella7[[#This Row],[DATA]],Tabella8[], 14, 0)</f>
        <v>0</v>
      </c>
      <c r="R197">
        <f>VLOOKUP(Tabella7[[#This Row],[DATA]],Tabella8[], 15, 0)</f>
        <v>0</v>
      </c>
      <c r="S197">
        <f>VLOOKUP(Tabella7[[#This Row],[DATA]],Tabella8[], 16, 0)</f>
        <v>0</v>
      </c>
      <c r="T197">
        <f>VLOOKUP(Tabella7[[#This Row],[DATA]],Tabella8[], 17, 0)</f>
        <v>0</v>
      </c>
      <c r="U197">
        <f>VLOOKUP(Tabella7[[#This Row],[DATA]],Tabella8[], 18, 0)</f>
        <v>0</v>
      </c>
      <c r="V197">
        <f>VLOOKUP(Tabella7[[#This Row],[DATA]],Tabella9[], 2, 0)</f>
        <v>60.65</v>
      </c>
      <c r="W197">
        <f>VLOOKUP(Tabella7[[#This Row],[DATA]],Tabella11[], 2, 0)</f>
        <v>61.61</v>
      </c>
      <c r="X197">
        <f>VLOOKUP(Tabella7[[#This Row],[DATA]],Tabella10[], 2, 0)</f>
        <v>58.59</v>
      </c>
      <c r="Y197">
        <f>VLOOKUP(Tabella7[[#This Row],[DATA]],Tabella13[], 2, 0)</f>
        <v>37.5</v>
      </c>
      <c r="Z197">
        <v>0</v>
      </c>
      <c r="AA197">
        <v>0</v>
      </c>
      <c r="AD197" s="45">
        <v>44052</v>
      </c>
      <c r="AE197" s="14">
        <v>2589.8310000000001</v>
      </c>
      <c r="AF197" s="14">
        <v>4.5890000000000004</v>
      </c>
      <c r="AG197" s="14">
        <v>10.332000000000001</v>
      </c>
      <c r="AH197" s="14">
        <v>109.678</v>
      </c>
      <c r="AI197" s="14">
        <v>1.2E-2</v>
      </c>
      <c r="AJ197" s="14">
        <v>8.2000000000000003E-2</v>
      </c>
      <c r="AK197" s="14">
        <v>1.24</v>
      </c>
      <c r="AL197" s="14">
        <v>2.7890000000000001</v>
      </c>
      <c r="AM197" s="14"/>
      <c r="AN197" s="14"/>
      <c r="AO197" s="14">
        <v>3.6789999999999998</v>
      </c>
      <c r="AP197" s="14">
        <v>110.401</v>
      </c>
      <c r="AQ197" s="14"/>
      <c r="AR197" s="14">
        <v>0.01</v>
      </c>
      <c r="AS197" s="14"/>
      <c r="AT197" s="14"/>
      <c r="AU197" s="15"/>
      <c r="AW197" s="24">
        <v>44026</v>
      </c>
      <c r="AX197">
        <v>55.09</v>
      </c>
      <c r="AZ197" s="24">
        <v>44026</v>
      </c>
      <c r="BA197">
        <v>55.47</v>
      </c>
      <c r="BC197" s="24">
        <v>44026</v>
      </c>
      <c r="BD197">
        <v>58.04</v>
      </c>
      <c r="BF197" s="24">
        <v>44026</v>
      </c>
      <c r="BG197">
        <v>37.5</v>
      </c>
    </row>
    <row r="198" spans="1:59" x14ac:dyDescent="0.3">
      <c r="A198" s="1">
        <v>44137</v>
      </c>
      <c r="B198" s="2">
        <v>11784.1</v>
      </c>
      <c r="C198" s="7">
        <v>120.68024410301156</v>
      </c>
      <c r="D198" s="42">
        <v>1.9504846601822664E-2</v>
      </c>
      <c r="E198">
        <f>VLOOKUP(Tabella7[[#This Row],[DATA]],Tabella8[], 2, 0)</f>
        <v>6788.973</v>
      </c>
      <c r="F198">
        <f>VLOOKUP(Tabella7[[#This Row],[DATA]],Tabella8[], 3, 0)</f>
        <v>300.976</v>
      </c>
      <c r="G198">
        <f>VLOOKUP(Tabella7[[#This Row],[DATA]],Tabella8[], 4, 0)</f>
        <v>203.2</v>
      </c>
      <c r="H198">
        <f>VLOOKUP(Tabella7[[#This Row],[DATA]],Tabella8[], 5, 0)</f>
        <v>127.163</v>
      </c>
      <c r="I198">
        <f>VLOOKUP(Tabella7[[#This Row],[DATA]],Tabella8[], 6, 0)</f>
        <v>1.859</v>
      </c>
      <c r="J198">
        <f>VLOOKUP(Tabella7[[#This Row],[DATA]],Tabella8[], 7, 0)</f>
        <v>0.98399999999999999</v>
      </c>
      <c r="K198">
        <f>VLOOKUP(Tabella7[[#This Row],[DATA]],Tabella8[], 8, 0)</f>
        <v>1.36</v>
      </c>
      <c r="L198">
        <f>VLOOKUP(Tabella7[[#This Row],[DATA]],Tabella8[], 9, 0)</f>
        <v>26.626999999999999</v>
      </c>
      <c r="M198">
        <f>VLOOKUP(Tabella7[[#This Row],[DATA]],Tabella8[], 10, 0)</f>
        <v>0</v>
      </c>
      <c r="N198">
        <f>VLOOKUP(Tabella7[[#This Row],[DATA]],Tabella8[], 11, 0)</f>
        <v>0</v>
      </c>
      <c r="O198">
        <f>VLOOKUP(Tabella7[[#This Row],[DATA]],Tabella8[], 12, 0)</f>
        <v>0</v>
      </c>
      <c r="P198">
        <f>VLOOKUP(Tabella7[[#This Row],[DATA]],Tabella8[], 13, 0)</f>
        <v>0</v>
      </c>
      <c r="Q198">
        <f>VLOOKUP(Tabella7[[#This Row],[DATA]],Tabella8[], 14, 0)</f>
        <v>0</v>
      </c>
      <c r="R198">
        <f>VLOOKUP(Tabella7[[#This Row],[DATA]],Tabella8[], 15, 0)</f>
        <v>0</v>
      </c>
      <c r="S198">
        <f>VLOOKUP(Tabella7[[#This Row],[DATA]],Tabella8[], 16, 0)</f>
        <v>0</v>
      </c>
      <c r="T198">
        <f>VLOOKUP(Tabella7[[#This Row],[DATA]],Tabella8[], 17, 0)</f>
        <v>0</v>
      </c>
      <c r="U198">
        <f>VLOOKUP(Tabella7[[#This Row],[DATA]],Tabella8[], 18, 0)</f>
        <v>0</v>
      </c>
      <c r="V198">
        <f>VLOOKUP(Tabella7[[#This Row],[DATA]],Tabella9[], 2, 0)</f>
        <v>62.04</v>
      </c>
      <c r="W198">
        <f>VLOOKUP(Tabella7[[#This Row],[DATA]],Tabella11[], 2, 0)</f>
        <v>62.5</v>
      </c>
      <c r="X198">
        <f>VLOOKUP(Tabella7[[#This Row],[DATA]],Tabella10[], 2, 0)</f>
        <v>59.38</v>
      </c>
      <c r="Y198">
        <f>VLOOKUP(Tabella7[[#This Row],[DATA]],Tabella13[], 2, 0)</f>
        <v>37.5</v>
      </c>
      <c r="Z198">
        <v>0</v>
      </c>
      <c r="AA198">
        <v>0</v>
      </c>
      <c r="AD198" s="45">
        <v>44053</v>
      </c>
      <c r="AE198" s="16">
        <v>2604.3719999999998</v>
      </c>
      <c r="AF198" s="16">
        <v>14.541</v>
      </c>
      <c r="AG198" s="16">
        <v>10.891999999999999</v>
      </c>
      <c r="AH198" s="16">
        <v>109.68899999999999</v>
      </c>
      <c r="AI198" s="16">
        <v>1.2E-2</v>
      </c>
      <c r="AJ198" s="16">
        <v>8.3000000000000004E-2</v>
      </c>
      <c r="AK198" s="16">
        <v>1.25</v>
      </c>
      <c r="AL198" s="16">
        <v>2.706</v>
      </c>
      <c r="AM198" s="16"/>
      <c r="AN198" s="16"/>
      <c r="AO198" s="16"/>
      <c r="AP198" s="16"/>
      <c r="AQ198" s="16"/>
      <c r="AR198" s="16"/>
      <c r="AS198" s="16"/>
      <c r="AT198" s="16"/>
      <c r="AU198" s="17"/>
      <c r="AW198" s="24">
        <v>44027</v>
      </c>
      <c r="AX198">
        <v>55.09</v>
      </c>
      <c r="AZ198" s="24">
        <v>44027</v>
      </c>
      <c r="BA198">
        <v>55.47</v>
      </c>
      <c r="BC198" s="24">
        <v>44027</v>
      </c>
      <c r="BD198">
        <v>58.04</v>
      </c>
      <c r="BF198" s="24">
        <v>44027</v>
      </c>
      <c r="BG198">
        <v>37.5</v>
      </c>
    </row>
    <row r="199" spans="1:59" x14ac:dyDescent="0.3">
      <c r="A199" s="3">
        <v>44138</v>
      </c>
      <c r="B199" s="4">
        <v>12088.98</v>
      </c>
      <c r="C199" s="8">
        <v>123.80250145165304</v>
      </c>
      <c r="D199" s="41">
        <v>2.5543128614780707E-2</v>
      </c>
      <c r="E199">
        <f>VLOOKUP(Tabella7[[#This Row],[DATA]],Tabella8[], 2, 0)</f>
        <v>6878.7579999999998</v>
      </c>
      <c r="F199">
        <f>VLOOKUP(Tabella7[[#This Row],[DATA]],Tabella8[], 3, 0)</f>
        <v>89.784999999999997</v>
      </c>
      <c r="G199">
        <f>VLOOKUP(Tabella7[[#This Row],[DATA]],Tabella8[], 4, 0)</f>
        <v>193.61699999999999</v>
      </c>
      <c r="H199">
        <f>VLOOKUP(Tabella7[[#This Row],[DATA]],Tabella8[], 5, 0)</f>
        <v>127.735</v>
      </c>
      <c r="I199">
        <f>VLOOKUP(Tabella7[[#This Row],[DATA]],Tabella8[], 6, 0)</f>
        <v>0.57199999999999995</v>
      </c>
      <c r="J199">
        <f>VLOOKUP(Tabella7[[#This Row],[DATA]],Tabella8[], 7, 0)</f>
        <v>1.0149999999999999</v>
      </c>
      <c r="K199">
        <f>VLOOKUP(Tabella7[[#This Row],[DATA]],Tabella8[], 8, 0)</f>
        <v>1.31</v>
      </c>
      <c r="L199">
        <f>VLOOKUP(Tabella7[[#This Row],[DATA]],Tabella8[], 9, 0)</f>
        <v>28.295000000000002</v>
      </c>
      <c r="M199">
        <f>VLOOKUP(Tabella7[[#This Row],[DATA]],Tabella8[], 10, 0)</f>
        <v>0</v>
      </c>
      <c r="N199">
        <f>VLOOKUP(Tabella7[[#This Row],[DATA]],Tabella8[], 11, 0)</f>
        <v>0</v>
      </c>
      <c r="O199">
        <f>VLOOKUP(Tabella7[[#This Row],[DATA]],Tabella8[], 12, 0)</f>
        <v>0</v>
      </c>
      <c r="P199">
        <f>VLOOKUP(Tabella7[[#This Row],[DATA]],Tabella8[], 13, 0)</f>
        <v>0</v>
      </c>
      <c r="Q199">
        <f>VLOOKUP(Tabella7[[#This Row],[DATA]],Tabella8[], 14, 0)</f>
        <v>0</v>
      </c>
      <c r="R199">
        <f>VLOOKUP(Tabella7[[#This Row],[DATA]],Tabella8[], 15, 0)</f>
        <v>0</v>
      </c>
      <c r="S199">
        <f>VLOOKUP(Tabella7[[#This Row],[DATA]],Tabella8[], 16, 0)</f>
        <v>0</v>
      </c>
      <c r="T199">
        <f>VLOOKUP(Tabella7[[#This Row],[DATA]],Tabella8[], 17, 0)</f>
        <v>0</v>
      </c>
      <c r="U199">
        <f>VLOOKUP(Tabella7[[#This Row],[DATA]],Tabella8[], 18, 0)</f>
        <v>0</v>
      </c>
      <c r="V199">
        <f>VLOOKUP(Tabella7[[#This Row],[DATA]],Tabella9[], 2, 0)</f>
        <v>62.04</v>
      </c>
      <c r="W199">
        <f>VLOOKUP(Tabella7[[#This Row],[DATA]],Tabella11[], 2, 0)</f>
        <v>62.5</v>
      </c>
      <c r="X199">
        <f>VLOOKUP(Tabella7[[#This Row],[DATA]],Tabella10[], 2, 0)</f>
        <v>59.38</v>
      </c>
      <c r="Y199">
        <f>VLOOKUP(Tabella7[[#This Row],[DATA]],Tabella13[], 2, 0)</f>
        <v>37.5</v>
      </c>
      <c r="Z199">
        <v>0</v>
      </c>
      <c r="AA199">
        <v>0</v>
      </c>
      <c r="AD199" s="45">
        <v>44054</v>
      </c>
      <c r="AE199" s="14">
        <v>2616.672</v>
      </c>
      <c r="AF199" s="14">
        <v>12.3</v>
      </c>
      <c r="AG199" s="14">
        <v>11.429</v>
      </c>
      <c r="AH199" s="14">
        <v>109.749</v>
      </c>
      <c r="AI199" s="14">
        <v>0.06</v>
      </c>
      <c r="AJ199" s="14">
        <v>7.6999999999999999E-2</v>
      </c>
      <c r="AK199" s="14">
        <v>1.25</v>
      </c>
      <c r="AL199" s="14">
        <v>2.7410000000000001</v>
      </c>
      <c r="AM199" s="14"/>
      <c r="AN199" s="14"/>
      <c r="AO199" s="14"/>
      <c r="AP199" s="14"/>
      <c r="AQ199" s="14"/>
      <c r="AR199" s="14"/>
      <c r="AS199" s="14"/>
      <c r="AT199" s="14"/>
      <c r="AU199" s="15"/>
      <c r="AW199" s="24">
        <v>44028</v>
      </c>
      <c r="AX199">
        <v>55.09</v>
      </c>
      <c r="AZ199" s="24">
        <v>44028</v>
      </c>
      <c r="BA199">
        <v>55.47</v>
      </c>
      <c r="BC199" s="24">
        <v>44028</v>
      </c>
      <c r="BD199">
        <v>58.04</v>
      </c>
      <c r="BF199" s="24">
        <v>44028</v>
      </c>
      <c r="BG199">
        <v>37.5</v>
      </c>
    </row>
    <row r="200" spans="1:59" x14ac:dyDescent="0.3">
      <c r="A200" s="1">
        <v>44139</v>
      </c>
      <c r="B200" s="2">
        <v>12324.22</v>
      </c>
      <c r="C200" s="7">
        <v>126.21157983886908</v>
      </c>
      <c r="D200" s="42">
        <v>1.9272138100125995E-2</v>
      </c>
      <c r="E200">
        <f>VLOOKUP(Tabella7[[#This Row],[DATA]],Tabella8[], 2, 0)</f>
        <v>7253.9639999999999</v>
      </c>
      <c r="F200">
        <f>VLOOKUP(Tabella7[[#This Row],[DATA]],Tabella8[], 3, 0)</f>
        <v>375.20600000000002</v>
      </c>
      <c r="G200">
        <f>VLOOKUP(Tabella7[[#This Row],[DATA]],Tabella8[], 4, 0)</f>
        <v>219.631</v>
      </c>
      <c r="H200">
        <f>VLOOKUP(Tabella7[[#This Row],[DATA]],Tabella8[], 5, 0)</f>
        <v>130.5</v>
      </c>
      <c r="I200">
        <f>VLOOKUP(Tabella7[[#This Row],[DATA]],Tabella8[], 6, 0)</f>
        <v>2.7650000000000001</v>
      </c>
      <c r="J200">
        <f>VLOOKUP(Tabella7[[#This Row],[DATA]],Tabella8[], 7, 0)</f>
        <v>1.2450000000000001</v>
      </c>
      <c r="K200">
        <f>VLOOKUP(Tabella7[[#This Row],[DATA]],Tabella8[], 8, 0)</f>
        <v>1.3</v>
      </c>
      <c r="L200">
        <f>VLOOKUP(Tabella7[[#This Row],[DATA]],Tabella8[], 9, 0)</f>
        <v>30.297999999999998</v>
      </c>
      <c r="M200">
        <f>VLOOKUP(Tabella7[[#This Row],[DATA]],Tabella8[], 10, 0)</f>
        <v>0</v>
      </c>
      <c r="N200">
        <f>VLOOKUP(Tabella7[[#This Row],[DATA]],Tabella8[], 11, 0)</f>
        <v>0</v>
      </c>
      <c r="O200">
        <f>VLOOKUP(Tabella7[[#This Row],[DATA]],Tabella8[], 12, 0)</f>
        <v>0</v>
      </c>
      <c r="P200">
        <f>VLOOKUP(Tabella7[[#This Row],[DATA]],Tabella8[], 13, 0)</f>
        <v>0</v>
      </c>
      <c r="Q200">
        <f>VLOOKUP(Tabella7[[#This Row],[DATA]],Tabella8[], 14, 0)</f>
        <v>0</v>
      </c>
      <c r="R200">
        <f>VLOOKUP(Tabella7[[#This Row],[DATA]],Tabella8[], 15, 0)</f>
        <v>0</v>
      </c>
      <c r="S200">
        <f>VLOOKUP(Tabella7[[#This Row],[DATA]],Tabella8[], 16, 0)</f>
        <v>0</v>
      </c>
      <c r="T200">
        <f>VLOOKUP(Tabella7[[#This Row],[DATA]],Tabella8[], 17, 0)</f>
        <v>0</v>
      </c>
      <c r="U200">
        <f>VLOOKUP(Tabella7[[#This Row],[DATA]],Tabella8[], 18, 0)</f>
        <v>0</v>
      </c>
      <c r="V200">
        <f>VLOOKUP(Tabella7[[#This Row],[DATA]],Tabella9[], 2, 0)</f>
        <v>62.04</v>
      </c>
      <c r="W200">
        <f>VLOOKUP(Tabella7[[#This Row],[DATA]],Tabella11[], 2, 0)</f>
        <v>62.5</v>
      </c>
      <c r="X200">
        <f>VLOOKUP(Tabella7[[#This Row],[DATA]],Tabella10[], 2, 0)</f>
        <v>59.38</v>
      </c>
      <c r="Y200">
        <f>VLOOKUP(Tabella7[[#This Row],[DATA]],Tabella13[], 2, 0)</f>
        <v>37.5</v>
      </c>
      <c r="Z200">
        <v>0</v>
      </c>
      <c r="AA200">
        <v>0</v>
      </c>
      <c r="AD200" s="45">
        <v>44055</v>
      </c>
      <c r="AE200" s="16">
        <v>2632.393</v>
      </c>
      <c r="AF200" s="16">
        <v>15.721</v>
      </c>
      <c r="AG200" s="16">
        <v>11.486000000000001</v>
      </c>
      <c r="AH200" s="16">
        <v>109.809</v>
      </c>
      <c r="AI200" s="16">
        <v>0.06</v>
      </c>
      <c r="AJ200" s="16">
        <v>5.8000000000000003E-2</v>
      </c>
      <c r="AK200" s="16">
        <v>1.24</v>
      </c>
      <c r="AL200" s="16">
        <v>2.6219999999999999</v>
      </c>
      <c r="AM200" s="16"/>
      <c r="AN200" s="16"/>
      <c r="AO200" s="16"/>
      <c r="AP200" s="16"/>
      <c r="AQ200" s="16"/>
      <c r="AR200" s="16"/>
      <c r="AS200" s="16"/>
      <c r="AT200" s="16"/>
      <c r="AU200" s="17"/>
      <c r="AW200" s="24">
        <v>44029</v>
      </c>
      <c r="AX200">
        <v>55.09</v>
      </c>
      <c r="AZ200" s="24">
        <v>44029</v>
      </c>
      <c r="BA200">
        <v>55.47</v>
      </c>
      <c r="BC200" s="24">
        <v>44029</v>
      </c>
      <c r="BD200">
        <v>58.04</v>
      </c>
      <c r="BF200" s="24">
        <v>44029</v>
      </c>
      <c r="BG200">
        <v>37.5</v>
      </c>
    </row>
    <row r="201" spans="1:59" x14ac:dyDescent="0.3">
      <c r="A201" s="3">
        <v>44140</v>
      </c>
      <c r="B201" s="4">
        <v>12568.09</v>
      </c>
      <c r="C201" s="8">
        <v>128.70903752587117</v>
      </c>
      <c r="D201" s="41">
        <v>1.9594630049547476E-2</v>
      </c>
      <c r="E201">
        <f>VLOOKUP(Tabella7[[#This Row],[DATA]],Tabella8[], 2, 0)</f>
        <v>7522.866</v>
      </c>
      <c r="F201">
        <f>VLOOKUP(Tabella7[[#This Row],[DATA]],Tabella8[], 3, 0)</f>
        <v>268.90199999999999</v>
      </c>
      <c r="G201">
        <f>VLOOKUP(Tabella7[[#This Row],[DATA]],Tabella8[], 4, 0)</f>
        <v>226.149</v>
      </c>
      <c r="H201">
        <f>VLOOKUP(Tabella7[[#This Row],[DATA]],Tabella8[], 5, 0)</f>
        <v>132.41900000000001</v>
      </c>
      <c r="I201">
        <f>VLOOKUP(Tabella7[[#This Row],[DATA]],Tabella8[], 6, 0)</f>
        <v>1.919</v>
      </c>
      <c r="J201">
        <f>VLOOKUP(Tabella7[[#This Row],[DATA]],Tabella8[], 7, 0)</f>
        <v>1.371</v>
      </c>
      <c r="K201">
        <f>VLOOKUP(Tabella7[[#This Row],[DATA]],Tabella8[], 8, 0)</f>
        <v>1.27</v>
      </c>
      <c r="L201">
        <f>VLOOKUP(Tabella7[[#This Row],[DATA]],Tabella8[], 9, 0)</f>
        <v>31.548999999999999</v>
      </c>
      <c r="M201">
        <f>VLOOKUP(Tabella7[[#This Row],[DATA]],Tabella8[], 10, 0)</f>
        <v>0</v>
      </c>
      <c r="N201">
        <f>VLOOKUP(Tabella7[[#This Row],[DATA]],Tabella8[], 11, 0)</f>
        <v>0</v>
      </c>
      <c r="O201">
        <f>VLOOKUP(Tabella7[[#This Row],[DATA]],Tabella8[], 12, 0)</f>
        <v>0</v>
      </c>
      <c r="P201">
        <f>VLOOKUP(Tabella7[[#This Row],[DATA]],Tabella8[], 13, 0)</f>
        <v>0</v>
      </c>
      <c r="Q201">
        <f>VLOOKUP(Tabella7[[#This Row],[DATA]],Tabella8[], 14, 0)</f>
        <v>0</v>
      </c>
      <c r="R201">
        <f>VLOOKUP(Tabella7[[#This Row],[DATA]],Tabella8[], 15, 0)</f>
        <v>0</v>
      </c>
      <c r="S201">
        <f>VLOOKUP(Tabella7[[#This Row],[DATA]],Tabella8[], 16, 0)</f>
        <v>0</v>
      </c>
      <c r="T201">
        <f>VLOOKUP(Tabella7[[#This Row],[DATA]],Tabella8[], 17, 0)</f>
        <v>0</v>
      </c>
      <c r="U201">
        <f>VLOOKUP(Tabella7[[#This Row],[DATA]],Tabella8[], 18, 0)</f>
        <v>0</v>
      </c>
      <c r="V201">
        <f>VLOOKUP(Tabella7[[#This Row],[DATA]],Tabella9[], 2, 0)</f>
        <v>62.04</v>
      </c>
      <c r="W201">
        <f>VLOOKUP(Tabella7[[#This Row],[DATA]],Tabella11[], 2, 0)</f>
        <v>62.5</v>
      </c>
      <c r="X201">
        <f>VLOOKUP(Tabella7[[#This Row],[DATA]],Tabella10[], 2, 0)</f>
        <v>59.38</v>
      </c>
      <c r="Y201">
        <f>VLOOKUP(Tabella7[[#This Row],[DATA]],Tabella13[], 2, 0)</f>
        <v>37.5</v>
      </c>
      <c r="Z201">
        <v>0</v>
      </c>
      <c r="AA201">
        <v>0</v>
      </c>
      <c r="AD201" s="45">
        <v>44056</v>
      </c>
      <c r="AE201" s="14">
        <v>2649.3420000000001</v>
      </c>
      <c r="AF201" s="14">
        <v>16.949000000000002</v>
      </c>
      <c r="AG201" s="14">
        <v>12.331</v>
      </c>
      <c r="AH201" s="14">
        <v>109.85599999999999</v>
      </c>
      <c r="AI201" s="14">
        <v>4.8000000000000001E-2</v>
      </c>
      <c r="AJ201" s="14">
        <v>6.0999999999999999E-2</v>
      </c>
      <c r="AK201" s="14">
        <v>1.24</v>
      </c>
      <c r="AL201" s="14">
        <v>2.6579999999999999</v>
      </c>
      <c r="AM201" s="14"/>
      <c r="AN201" s="14"/>
      <c r="AO201" s="14"/>
      <c r="AP201" s="14"/>
      <c r="AQ201" s="14"/>
      <c r="AR201" s="14"/>
      <c r="AS201" s="14"/>
      <c r="AT201" s="14"/>
      <c r="AU201" s="15"/>
      <c r="AW201" s="24">
        <v>44030</v>
      </c>
      <c r="AX201">
        <v>55.09</v>
      </c>
      <c r="AZ201" s="24">
        <v>44030</v>
      </c>
      <c r="BA201">
        <v>55.47</v>
      </c>
      <c r="BC201" s="24">
        <v>44030</v>
      </c>
      <c r="BD201">
        <v>58.04</v>
      </c>
      <c r="BF201" s="24">
        <v>44030</v>
      </c>
      <c r="BG201">
        <v>37.5</v>
      </c>
    </row>
    <row r="202" spans="1:59" x14ac:dyDescent="0.3">
      <c r="A202" s="1">
        <v>44141</v>
      </c>
      <c r="B202" s="2">
        <v>12480.02</v>
      </c>
      <c r="C202" s="7">
        <v>127.80711806675659</v>
      </c>
      <c r="D202" s="42">
        <v>-7.0320964675007827E-3</v>
      </c>
      <c r="E202">
        <f>VLOOKUP(Tabella7[[#This Row],[DATA]],Tabella8[], 2, 0)</f>
        <v>7794.8549999999996</v>
      </c>
      <c r="F202">
        <f>VLOOKUP(Tabella7[[#This Row],[DATA]],Tabella8[], 3, 0)</f>
        <v>271.98899999999998</v>
      </c>
      <c r="G202">
        <f>VLOOKUP(Tabella7[[#This Row],[DATA]],Tabella8[], 4, 0)</f>
        <v>232.00299999999999</v>
      </c>
      <c r="H202">
        <f>VLOOKUP(Tabella7[[#This Row],[DATA]],Tabella8[], 5, 0)</f>
        <v>133.96799999999999</v>
      </c>
      <c r="I202">
        <f>VLOOKUP(Tabella7[[#This Row],[DATA]],Tabella8[], 6, 0)</f>
        <v>1.5489999999999999</v>
      </c>
      <c r="J202">
        <f>VLOOKUP(Tabella7[[#This Row],[DATA]],Tabella8[], 7, 0)</f>
        <v>1.446</v>
      </c>
      <c r="K202">
        <f>VLOOKUP(Tabella7[[#This Row],[DATA]],Tabella8[], 8, 0)</f>
        <v>1.24</v>
      </c>
      <c r="L202">
        <f>VLOOKUP(Tabella7[[#This Row],[DATA]],Tabella8[], 9, 0)</f>
        <v>32.716999999999999</v>
      </c>
      <c r="M202">
        <f>VLOOKUP(Tabella7[[#This Row],[DATA]],Tabella8[], 10, 0)</f>
        <v>0</v>
      </c>
      <c r="N202">
        <f>VLOOKUP(Tabella7[[#This Row],[DATA]],Tabella8[], 11, 0)</f>
        <v>0</v>
      </c>
      <c r="O202">
        <f>VLOOKUP(Tabella7[[#This Row],[DATA]],Tabella8[], 12, 0)</f>
        <v>0</v>
      </c>
      <c r="P202">
        <f>VLOOKUP(Tabella7[[#This Row],[DATA]],Tabella8[], 13, 0)</f>
        <v>0</v>
      </c>
      <c r="Q202">
        <f>VLOOKUP(Tabella7[[#This Row],[DATA]],Tabella8[], 14, 0)</f>
        <v>0</v>
      </c>
      <c r="R202">
        <f>VLOOKUP(Tabella7[[#This Row],[DATA]],Tabella8[], 15, 0)</f>
        <v>0</v>
      </c>
      <c r="S202">
        <f>VLOOKUP(Tabella7[[#This Row],[DATA]],Tabella8[], 16, 0)</f>
        <v>0</v>
      </c>
      <c r="T202">
        <f>VLOOKUP(Tabella7[[#This Row],[DATA]],Tabella8[], 17, 0)</f>
        <v>0</v>
      </c>
      <c r="U202">
        <f>VLOOKUP(Tabella7[[#This Row],[DATA]],Tabella8[], 18, 0)</f>
        <v>0</v>
      </c>
      <c r="V202">
        <f>VLOOKUP(Tabella7[[#This Row],[DATA]],Tabella9[], 2, 0)</f>
        <v>62.04</v>
      </c>
      <c r="W202">
        <f>VLOOKUP(Tabella7[[#This Row],[DATA]],Tabella11[], 2, 0)</f>
        <v>62.5</v>
      </c>
      <c r="X202">
        <f>VLOOKUP(Tabella7[[#This Row],[DATA]],Tabella10[], 2, 0)</f>
        <v>59.38</v>
      </c>
      <c r="Y202">
        <f>VLOOKUP(Tabella7[[#This Row],[DATA]],Tabella13[], 2, 0)</f>
        <v>37.5</v>
      </c>
      <c r="Z202">
        <v>1</v>
      </c>
      <c r="AA202">
        <v>0</v>
      </c>
      <c r="AD202" s="45">
        <v>44057</v>
      </c>
      <c r="AE202" s="16">
        <v>2667.3389999999999</v>
      </c>
      <c r="AF202" s="16">
        <v>17.998000000000001</v>
      </c>
      <c r="AG202" s="16">
        <v>12.932</v>
      </c>
      <c r="AH202" s="16">
        <v>110.011</v>
      </c>
      <c r="AI202" s="16">
        <v>0.155</v>
      </c>
      <c r="AJ202" s="16">
        <v>0.06</v>
      </c>
      <c r="AK202" s="16">
        <v>1.23</v>
      </c>
      <c r="AL202" s="16">
        <v>2.7410000000000001</v>
      </c>
      <c r="AM202" s="16"/>
      <c r="AN202" s="16"/>
      <c r="AO202" s="16"/>
      <c r="AP202" s="16"/>
      <c r="AQ202" s="16"/>
      <c r="AR202" s="16"/>
      <c r="AS202" s="16"/>
      <c r="AT202" s="16"/>
      <c r="AU202" s="17"/>
      <c r="AW202" s="24">
        <v>44031</v>
      </c>
      <c r="AX202">
        <v>55.09</v>
      </c>
      <c r="AZ202" s="24">
        <v>44031</v>
      </c>
      <c r="BA202">
        <v>55.47</v>
      </c>
      <c r="BC202" s="24">
        <v>44031</v>
      </c>
      <c r="BD202">
        <v>58.04</v>
      </c>
      <c r="BF202" s="24">
        <v>44031</v>
      </c>
      <c r="BG202">
        <v>37.5</v>
      </c>
    </row>
    <row r="203" spans="1:59" x14ac:dyDescent="0.3">
      <c r="A203" s="3">
        <v>44144</v>
      </c>
      <c r="B203" s="4">
        <v>13095.97</v>
      </c>
      <c r="C203" s="8">
        <v>134.11502417373549</v>
      </c>
      <c r="D203" s="41">
        <v>4.8175583786300595E-2</v>
      </c>
      <c r="E203">
        <f>VLOOKUP(Tabella7[[#This Row],[DATA]],Tabella8[], 2, 0)</f>
        <v>8213.8510000000006</v>
      </c>
      <c r="F203">
        <f>VLOOKUP(Tabella7[[#This Row],[DATA]],Tabella8[], 3, 0)</f>
        <v>77.734999999999999</v>
      </c>
      <c r="G203">
        <f>VLOOKUP(Tabella7[[#This Row],[DATA]],Tabella8[], 4, 0)</f>
        <v>203.554</v>
      </c>
      <c r="H203">
        <f>VLOOKUP(Tabella7[[#This Row],[DATA]],Tabella8[], 5, 0)</f>
        <v>135.971</v>
      </c>
      <c r="I203">
        <f>VLOOKUP(Tabella7[[#This Row],[DATA]],Tabella8[], 6, 0)</f>
        <v>0.42899999999999999</v>
      </c>
      <c r="J203">
        <f>VLOOKUP(Tabella7[[#This Row],[DATA]],Tabella8[], 7, 0)</f>
        <v>1.258</v>
      </c>
      <c r="K203">
        <f>VLOOKUP(Tabella7[[#This Row],[DATA]],Tabella8[], 8, 0)</f>
        <v>1.1499999999999999</v>
      </c>
      <c r="L203">
        <f>VLOOKUP(Tabella7[[#This Row],[DATA]],Tabella8[], 9, 0)</f>
        <v>35.768999999999998</v>
      </c>
      <c r="M203">
        <f>VLOOKUP(Tabella7[[#This Row],[DATA]],Tabella8[], 10, 0)</f>
        <v>0</v>
      </c>
      <c r="N203">
        <f>VLOOKUP(Tabella7[[#This Row],[DATA]],Tabella8[], 11, 0)</f>
        <v>0</v>
      </c>
      <c r="O203">
        <f>VLOOKUP(Tabella7[[#This Row],[DATA]],Tabella8[], 12, 0)</f>
        <v>0</v>
      </c>
      <c r="P203">
        <f>VLOOKUP(Tabella7[[#This Row],[DATA]],Tabella8[], 13, 0)</f>
        <v>0</v>
      </c>
      <c r="Q203">
        <f>VLOOKUP(Tabella7[[#This Row],[DATA]],Tabella8[], 14, 0)</f>
        <v>0</v>
      </c>
      <c r="R203">
        <f>VLOOKUP(Tabella7[[#This Row],[DATA]],Tabella8[], 15, 0)</f>
        <v>0</v>
      </c>
      <c r="S203">
        <f>VLOOKUP(Tabella7[[#This Row],[DATA]],Tabella8[], 16, 0)</f>
        <v>0</v>
      </c>
      <c r="T203">
        <f>VLOOKUP(Tabella7[[#This Row],[DATA]],Tabella8[], 17, 0)</f>
        <v>0</v>
      </c>
      <c r="U203">
        <f>VLOOKUP(Tabella7[[#This Row],[DATA]],Tabella8[], 18, 0)</f>
        <v>0</v>
      </c>
      <c r="V203">
        <f>VLOOKUP(Tabella7[[#This Row],[DATA]],Tabella9[], 2, 0)</f>
        <v>62.04</v>
      </c>
      <c r="W203">
        <f>VLOOKUP(Tabella7[[#This Row],[DATA]],Tabella11[], 2, 0)</f>
        <v>62.5</v>
      </c>
      <c r="X203">
        <f>VLOOKUP(Tabella7[[#This Row],[DATA]],Tabella10[], 2, 0)</f>
        <v>59.38</v>
      </c>
      <c r="Y203">
        <f>VLOOKUP(Tabella7[[#This Row],[DATA]],Tabella13[], 2, 0)</f>
        <v>37.5</v>
      </c>
      <c r="Z203">
        <v>0</v>
      </c>
      <c r="AA203">
        <v>0</v>
      </c>
      <c r="AD203" s="45">
        <v>44058</v>
      </c>
      <c r="AE203" s="14">
        <v>2675.6460000000002</v>
      </c>
      <c r="AF203" s="14">
        <v>8.3070000000000004</v>
      </c>
      <c r="AG203" s="14">
        <v>12.914999999999999</v>
      </c>
      <c r="AH203" s="14">
        <v>110.071</v>
      </c>
      <c r="AI203" s="14">
        <v>0.06</v>
      </c>
      <c r="AJ203" s="14">
        <v>5.8000000000000003E-2</v>
      </c>
      <c r="AK203" s="14">
        <v>1.22</v>
      </c>
      <c r="AL203" s="14">
        <v>2.718</v>
      </c>
      <c r="AM203" s="14"/>
      <c r="AN203" s="14"/>
      <c r="AO203" s="14"/>
      <c r="AP203" s="14"/>
      <c r="AQ203" s="14"/>
      <c r="AR203" s="14"/>
      <c r="AS203" s="14"/>
      <c r="AT203" s="14"/>
      <c r="AU203" s="15"/>
      <c r="AW203" s="24">
        <v>44032</v>
      </c>
      <c r="AX203">
        <v>55.09</v>
      </c>
      <c r="AZ203" s="24">
        <v>44032</v>
      </c>
      <c r="BA203">
        <v>55.47</v>
      </c>
      <c r="BC203" s="24">
        <v>44032</v>
      </c>
      <c r="BD203">
        <v>58.04</v>
      </c>
      <c r="BF203" s="24">
        <v>44032</v>
      </c>
      <c r="BG203">
        <v>37.5</v>
      </c>
    </row>
    <row r="204" spans="1:59" x14ac:dyDescent="0.3">
      <c r="A204" s="1">
        <v>44145</v>
      </c>
      <c r="B204" s="2">
        <v>13163.11</v>
      </c>
      <c r="C204" s="7">
        <v>134.8026007887571</v>
      </c>
      <c r="D204" s="42">
        <v>5.1136708755307606E-3</v>
      </c>
      <c r="E204">
        <f>VLOOKUP(Tabella7[[#This Row],[DATA]],Tabella8[], 2, 0)</f>
        <v>8530.2620000000006</v>
      </c>
      <c r="F204">
        <f>VLOOKUP(Tabella7[[#This Row],[DATA]],Tabella8[], 3, 0)</f>
        <v>316.411</v>
      </c>
      <c r="G204">
        <f>VLOOKUP(Tabella7[[#This Row],[DATA]],Tabella8[], 4, 0)</f>
        <v>235.929</v>
      </c>
      <c r="H204">
        <f>VLOOKUP(Tabella7[[#This Row],[DATA]],Tabella8[], 5, 0)</f>
        <v>140.416</v>
      </c>
      <c r="I204">
        <f>VLOOKUP(Tabella7[[#This Row],[DATA]],Tabella8[], 6, 0)</f>
        <v>4.4459999999999997</v>
      </c>
      <c r="J204">
        <f>VLOOKUP(Tabella7[[#This Row],[DATA]],Tabella8[], 7, 0)</f>
        <v>1.8120000000000001</v>
      </c>
      <c r="K204">
        <f>VLOOKUP(Tabella7[[#This Row],[DATA]],Tabella8[], 8, 0)</f>
        <v>1.1399999999999999</v>
      </c>
      <c r="L204">
        <f>VLOOKUP(Tabella7[[#This Row],[DATA]],Tabella8[], 9, 0)</f>
        <v>36.387999999999998</v>
      </c>
      <c r="M204">
        <f>VLOOKUP(Tabella7[[#This Row],[DATA]],Tabella8[], 10, 0)</f>
        <v>0</v>
      </c>
      <c r="N204">
        <f>VLOOKUP(Tabella7[[#This Row],[DATA]],Tabella8[], 11, 0)</f>
        <v>0</v>
      </c>
      <c r="O204">
        <f>VLOOKUP(Tabella7[[#This Row],[DATA]],Tabella8[], 12, 0)</f>
        <v>0</v>
      </c>
      <c r="P204">
        <f>VLOOKUP(Tabella7[[#This Row],[DATA]],Tabella8[], 13, 0)</f>
        <v>0</v>
      </c>
      <c r="Q204">
        <f>VLOOKUP(Tabella7[[#This Row],[DATA]],Tabella8[], 14, 0)</f>
        <v>0</v>
      </c>
      <c r="R204">
        <f>VLOOKUP(Tabella7[[#This Row],[DATA]],Tabella8[], 15, 0)</f>
        <v>0</v>
      </c>
      <c r="S204">
        <f>VLOOKUP(Tabella7[[#This Row],[DATA]],Tabella8[], 16, 0)</f>
        <v>0</v>
      </c>
      <c r="T204">
        <f>VLOOKUP(Tabella7[[#This Row],[DATA]],Tabella8[], 17, 0)</f>
        <v>0</v>
      </c>
      <c r="U204">
        <f>VLOOKUP(Tabella7[[#This Row],[DATA]],Tabella8[], 18, 0)</f>
        <v>0</v>
      </c>
      <c r="V204">
        <f>VLOOKUP(Tabella7[[#This Row],[DATA]],Tabella9[], 2, 0)</f>
        <v>62.04</v>
      </c>
      <c r="W204">
        <f>VLOOKUP(Tabella7[[#This Row],[DATA]],Tabella11[], 2, 0)</f>
        <v>62.5</v>
      </c>
      <c r="X204">
        <f>VLOOKUP(Tabella7[[#This Row],[DATA]],Tabella10[], 2, 0)</f>
        <v>59.38</v>
      </c>
      <c r="Y204">
        <f>VLOOKUP(Tabella7[[#This Row],[DATA]],Tabella13[], 2, 0)</f>
        <v>37.5</v>
      </c>
      <c r="Z204">
        <v>0</v>
      </c>
      <c r="AA204">
        <v>0</v>
      </c>
      <c r="AD204" s="45">
        <v>44059</v>
      </c>
      <c r="AE204" s="16">
        <v>2681.8319999999999</v>
      </c>
      <c r="AF204" s="16">
        <v>6.1859999999999999</v>
      </c>
      <c r="AG204" s="16">
        <v>13.143000000000001</v>
      </c>
      <c r="AH204" s="16">
        <v>110.071</v>
      </c>
      <c r="AI204" s="16">
        <v>0</v>
      </c>
      <c r="AJ204" s="16">
        <v>5.6000000000000001E-2</v>
      </c>
      <c r="AK204" s="16">
        <v>1.21</v>
      </c>
      <c r="AL204" s="16">
        <v>2.67</v>
      </c>
      <c r="AM204" s="16"/>
      <c r="AN204" s="16"/>
      <c r="AO204" s="16">
        <v>4.0880000000000001</v>
      </c>
      <c r="AP204" s="16">
        <v>120.78400000000001</v>
      </c>
      <c r="AQ204" s="16"/>
      <c r="AR204" s="16">
        <v>0.01</v>
      </c>
      <c r="AS204" s="16"/>
      <c r="AT204" s="16"/>
      <c r="AU204" s="17"/>
      <c r="AW204" s="24">
        <v>44033</v>
      </c>
      <c r="AX204">
        <v>55.09</v>
      </c>
      <c r="AZ204" s="24">
        <v>44033</v>
      </c>
      <c r="BA204">
        <v>55.47</v>
      </c>
      <c r="BC204" s="24">
        <v>44033</v>
      </c>
      <c r="BD204">
        <v>58.04</v>
      </c>
      <c r="BF204" s="24">
        <v>44033</v>
      </c>
      <c r="BG204">
        <v>37.5</v>
      </c>
    </row>
    <row r="205" spans="1:59" x14ac:dyDescent="0.3">
      <c r="A205" s="3">
        <v>44146</v>
      </c>
      <c r="B205" s="4">
        <v>13216.18</v>
      </c>
      <c r="C205" s="8">
        <v>135.34608739821789</v>
      </c>
      <c r="D205" s="41">
        <v>4.0236163746632898E-3</v>
      </c>
      <c r="E205">
        <f>VLOOKUP(Tabella7[[#This Row],[DATA]],Tabella8[], 2, 0)</f>
        <v>8797.2569999999996</v>
      </c>
      <c r="F205">
        <f>VLOOKUP(Tabella7[[#This Row],[DATA]],Tabella8[], 3, 0)</f>
        <v>266.995</v>
      </c>
      <c r="G205">
        <f>VLOOKUP(Tabella7[[#This Row],[DATA]],Tabella8[], 4, 0)</f>
        <v>220.47</v>
      </c>
      <c r="H205">
        <f>VLOOKUP(Tabella7[[#This Row],[DATA]],Tabella8[], 5, 0)</f>
        <v>142.95500000000001</v>
      </c>
      <c r="I205">
        <f>VLOOKUP(Tabella7[[#This Row],[DATA]],Tabella8[], 6, 0)</f>
        <v>2.5390000000000001</v>
      </c>
      <c r="J205">
        <f>VLOOKUP(Tabella7[[#This Row],[DATA]],Tabella8[], 7, 0)</f>
        <v>1.7789999999999999</v>
      </c>
      <c r="K205">
        <f>VLOOKUP(Tabella7[[#This Row],[DATA]],Tabella8[], 8, 0)</f>
        <v>1.1200000000000001</v>
      </c>
      <c r="L205">
        <f>VLOOKUP(Tabella7[[#This Row],[DATA]],Tabella8[], 9, 0)</f>
        <v>37.162999999999997</v>
      </c>
      <c r="M205">
        <f>VLOOKUP(Tabella7[[#This Row],[DATA]],Tabella8[], 10, 0)</f>
        <v>0</v>
      </c>
      <c r="N205">
        <f>VLOOKUP(Tabella7[[#This Row],[DATA]],Tabella8[], 11, 0)</f>
        <v>0</v>
      </c>
      <c r="O205">
        <f>VLOOKUP(Tabella7[[#This Row],[DATA]],Tabella8[], 12, 0)</f>
        <v>0</v>
      </c>
      <c r="P205">
        <f>VLOOKUP(Tabella7[[#This Row],[DATA]],Tabella8[], 13, 0)</f>
        <v>0</v>
      </c>
      <c r="Q205">
        <f>VLOOKUP(Tabella7[[#This Row],[DATA]],Tabella8[], 14, 0)</f>
        <v>0</v>
      </c>
      <c r="R205">
        <f>VLOOKUP(Tabella7[[#This Row],[DATA]],Tabella8[], 15, 0)</f>
        <v>0</v>
      </c>
      <c r="S205">
        <f>VLOOKUP(Tabella7[[#This Row],[DATA]],Tabella8[], 16, 0)</f>
        <v>0</v>
      </c>
      <c r="T205">
        <f>VLOOKUP(Tabella7[[#This Row],[DATA]],Tabella8[], 17, 0)</f>
        <v>0</v>
      </c>
      <c r="U205">
        <f>VLOOKUP(Tabella7[[#This Row],[DATA]],Tabella8[], 18, 0)</f>
        <v>0</v>
      </c>
      <c r="V205">
        <f>VLOOKUP(Tabella7[[#This Row],[DATA]],Tabella9[], 2, 0)</f>
        <v>62.04</v>
      </c>
      <c r="W205">
        <f>VLOOKUP(Tabella7[[#This Row],[DATA]],Tabella11[], 2, 0)</f>
        <v>57.74</v>
      </c>
      <c r="X205">
        <f>VLOOKUP(Tabella7[[#This Row],[DATA]],Tabella10[], 2, 0)</f>
        <v>55.21</v>
      </c>
      <c r="Y205">
        <f>VLOOKUP(Tabella7[[#This Row],[DATA]],Tabella13[], 2, 0)</f>
        <v>37.5</v>
      </c>
      <c r="Z205">
        <v>0</v>
      </c>
      <c r="AA205">
        <v>0</v>
      </c>
      <c r="AD205" s="45">
        <v>44060</v>
      </c>
      <c r="AE205" s="14">
        <v>2702.011</v>
      </c>
      <c r="AF205" s="14">
        <v>20.178999999999998</v>
      </c>
      <c r="AG205" s="14">
        <v>13.948</v>
      </c>
      <c r="AH205" s="14">
        <v>110.083</v>
      </c>
      <c r="AI205" s="14">
        <v>1.2E-2</v>
      </c>
      <c r="AJ205" s="14">
        <v>5.6000000000000001E-2</v>
      </c>
      <c r="AK205" s="14">
        <v>1.21</v>
      </c>
      <c r="AL205" s="14">
        <v>2.694</v>
      </c>
      <c r="AM205" s="14"/>
      <c r="AN205" s="14"/>
      <c r="AO205" s="14"/>
      <c r="AP205" s="14"/>
      <c r="AQ205" s="14"/>
      <c r="AR205" s="14"/>
      <c r="AS205" s="14"/>
      <c r="AT205" s="14"/>
      <c r="AU205" s="15"/>
      <c r="AW205" s="24">
        <v>44034</v>
      </c>
      <c r="AX205">
        <v>55.09</v>
      </c>
      <c r="AZ205" s="24">
        <v>44034</v>
      </c>
      <c r="BA205">
        <v>55.47</v>
      </c>
      <c r="BC205" s="24">
        <v>44034</v>
      </c>
      <c r="BD205">
        <v>58.04</v>
      </c>
      <c r="BF205" s="24">
        <v>44034</v>
      </c>
      <c r="BG205">
        <v>37.5</v>
      </c>
    </row>
    <row r="206" spans="1:59" x14ac:dyDescent="0.3">
      <c r="A206" s="1">
        <v>44147</v>
      </c>
      <c r="B206" s="2">
        <v>13052.95</v>
      </c>
      <c r="C206" s="7">
        <v>133.67445899681815</v>
      </c>
      <c r="D206" s="42">
        <v>-1.2427674678319631E-2</v>
      </c>
      <c r="E206">
        <f>VLOOKUP(Tabella7[[#This Row],[DATA]],Tabella8[], 2, 0)</f>
        <v>9092.1059999999998</v>
      </c>
      <c r="F206">
        <f>VLOOKUP(Tabella7[[#This Row],[DATA]],Tabella8[], 3, 0)</f>
        <v>294.84899999999999</v>
      </c>
      <c r="G206">
        <f>VLOOKUP(Tabella7[[#This Row],[DATA]],Tabella8[], 4, 0)</f>
        <v>224.17699999999999</v>
      </c>
      <c r="H206">
        <f>VLOOKUP(Tabella7[[#This Row],[DATA]],Tabella8[], 5, 0)</f>
        <v>145.601</v>
      </c>
      <c r="I206">
        <f>VLOOKUP(Tabella7[[#This Row],[DATA]],Tabella8[], 6, 0)</f>
        <v>2.6459999999999999</v>
      </c>
      <c r="J206">
        <f>VLOOKUP(Tabella7[[#This Row],[DATA]],Tabella8[], 7, 0)</f>
        <v>1.883</v>
      </c>
      <c r="K206">
        <f>VLOOKUP(Tabella7[[#This Row],[DATA]],Tabella8[], 8, 0)</f>
        <v>1.1100000000000001</v>
      </c>
      <c r="L206">
        <f>VLOOKUP(Tabella7[[#This Row],[DATA]],Tabella8[], 9, 0)</f>
        <v>37.866</v>
      </c>
      <c r="M206">
        <f>VLOOKUP(Tabella7[[#This Row],[DATA]],Tabella8[], 10, 0)</f>
        <v>0</v>
      </c>
      <c r="N206">
        <f>VLOOKUP(Tabella7[[#This Row],[DATA]],Tabella8[], 11, 0)</f>
        <v>0</v>
      </c>
      <c r="O206">
        <f>VLOOKUP(Tabella7[[#This Row],[DATA]],Tabella8[], 12, 0)</f>
        <v>0</v>
      </c>
      <c r="P206">
        <f>VLOOKUP(Tabella7[[#This Row],[DATA]],Tabella8[], 13, 0)</f>
        <v>0</v>
      </c>
      <c r="Q206">
        <f>VLOOKUP(Tabella7[[#This Row],[DATA]],Tabella8[], 14, 0)</f>
        <v>0</v>
      </c>
      <c r="R206">
        <f>VLOOKUP(Tabella7[[#This Row],[DATA]],Tabella8[], 15, 0)</f>
        <v>0</v>
      </c>
      <c r="S206">
        <f>VLOOKUP(Tabella7[[#This Row],[DATA]],Tabella8[], 16, 0)</f>
        <v>0</v>
      </c>
      <c r="T206">
        <f>VLOOKUP(Tabella7[[#This Row],[DATA]],Tabella8[], 17, 0)</f>
        <v>0</v>
      </c>
      <c r="U206">
        <f>VLOOKUP(Tabella7[[#This Row],[DATA]],Tabella8[], 18, 0)</f>
        <v>0</v>
      </c>
      <c r="V206">
        <f>VLOOKUP(Tabella7[[#This Row],[DATA]],Tabella9[], 2, 0)</f>
        <v>62.04</v>
      </c>
      <c r="W206">
        <f>VLOOKUP(Tabella7[[#This Row],[DATA]],Tabella11[], 2, 0)</f>
        <v>57.74</v>
      </c>
      <c r="X206">
        <f>VLOOKUP(Tabella7[[#This Row],[DATA]],Tabella10[], 2, 0)</f>
        <v>55.21</v>
      </c>
      <c r="Y206">
        <f>VLOOKUP(Tabella7[[#This Row],[DATA]],Tabella13[], 2, 0)</f>
        <v>37.5</v>
      </c>
      <c r="Z206">
        <v>0</v>
      </c>
      <c r="AA206">
        <v>0</v>
      </c>
      <c r="AD206" s="45">
        <v>44061</v>
      </c>
      <c r="AE206" s="16">
        <v>2718.9360000000001</v>
      </c>
      <c r="AF206" s="16">
        <v>16.925000000000001</v>
      </c>
      <c r="AG206" s="16">
        <v>14.609</v>
      </c>
      <c r="AH206" s="16">
        <v>110.142</v>
      </c>
      <c r="AI206" s="16">
        <v>0.06</v>
      </c>
      <c r="AJ206" s="16">
        <v>5.6000000000000001E-2</v>
      </c>
      <c r="AK206" s="16">
        <v>1.2</v>
      </c>
      <c r="AL206" s="16">
        <v>2.61</v>
      </c>
      <c r="AM206" s="16"/>
      <c r="AN206" s="16"/>
      <c r="AO206" s="16"/>
      <c r="AP206" s="16"/>
      <c r="AQ206" s="16"/>
      <c r="AR206" s="16"/>
      <c r="AS206" s="16"/>
      <c r="AT206" s="16"/>
      <c r="AU206" s="17"/>
      <c r="AW206" s="24">
        <v>44035</v>
      </c>
      <c r="AX206">
        <v>55.09</v>
      </c>
      <c r="AZ206" s="24">
        <v>44035</v>
      </c>
      <c r="BA206">
        <v>55.47</v>
      </c>
      <c r="BC206" s="24">
        <v>44035</v>
      </c>
      <c r="BD206">
        <v>58.04</v>
      </c>
      <c r="BF206" s="24">
        <v>44035</v>
      </c>
      <c r="BG206">
        <v>37.5</v>
      </c>
    </row>
    <row r="207" spans="1:59" x14ac:dyDescent="0.3">
      <c r="A207" s="3">
        <v>44148</v>
      </c>
      <c r="B207" s="4">
        <v>13076.72</v>
      </c>
      <c r="C207" s="8">
        <v>133.9178861064259</v>
      </c>
      <c r="D207" s="41">
        <v>1.81938819410286E-3</v>
      </c>
      <c r="E207">
        <f>VLOOKUP(Tabella7[[#This Row],[DATA]],Tabella8[], 2, 0)</f>
        <v>9357.4330000000009</v>
      </c>
      <c r="F207">
        <f>VLOOKUP(Tabella7[[#This Row],[DATA]],Tabella8[], 3, 0)</f>
        <v>265.32600000000002</v>
      </c>
      <c r="G207">
        <f>VLOOKUP(Tabella7[[#This Row],[DATA]],Tabella8[], 4, 0)</f>
        <v>223.22499999999999</v>
      </c>
      <c r="H207">
        <f>VLOOKUP(Tabella7[[#This Row],[DATA]],Tabella8[], 5, 0)</f>
        <v>147.84200000000001</v>
      </c>
      <c r="I207">
        <f>VLOOKUP(Tabella7[[#This Row],[DATA]],Tabella8[], 6, 0)</f>
        <v>2.2410000000000001</v>
      </c>
      <c r="J207">
        <f>VLOOKUP(Tabella7[[#This Row],[DATA]],Tabella8[], 7, 0)</f>
        <v>1.982</v>
      </c>
      <c r="K207">
        <f>VLOOKUP(Tabella7[[#This Row],[DATA]],Tabella8[], 8, 0)</f>
        <v>1.0900000000000001</v>
      </c>
      <c r="L207">
        <f>VLOOKUP(Tabella7[[#This Row],[DATA]],Tabella8[], 9, 0)</f>
        <v>39.201000000000001</v>
      </c>
      <c r="M207">
        <f>VLOOKUP(Tabella7[[#This Row],[DATA]],Tabella8[], 10, 0)</f>
        <v>0</v>
      </c>
      <c r="N207">
        <f>VLOOKUP(Tabella7[[#This Row],[DATA]],Tabella8[], 11, 0)</f>
        <v>0</v>
      </c>
      <c r="O207">
        <f>VLOOKUP(Tabella7[[#This Row],[DATA]],Tabella8[], 12, 0)</f>
        <v>0</v>
      </c>
      <c r="P207">
        <f>VLOOKUP(Tabella7[[#This Row],[DATA]],Tabella8[], 13, 0)</f>
        <v>0</v>
      </c>
      <c r="Q207">
        <f>VLOOKUP(Tabella7[[#This Row],[DATA]],Tabella8[], 14, 0)</f>
        <v>0</v>
      </c>
      <c r="R207">
        <f>VLOOKUP(Tabella7[[#This Row],[DATA]],Tabella8[], 15, 0)</f>
        <v>0</v>
      </c>
      <c r="S207">
        <f>VLOOKUP(Tabella7[[#This Row],[DATA]],Tabella8[], 16, 0)</f>
        <v>0</v>
      </c>
      <c r="T207">
        <f>VLOOKUP(Tabella7[[#This Row],[DATA]],Tabella8[], 17, 0)</f>
        <v>0</v>
      </c>
      <c r="U207">
        <f>VLOOKUP(Tabella7[[#This Row],[DATA]],Tabella8[], 18, 0)</f>
        <v>0</v>
      </c>
      <c r="V207">
        <f>VLOOKUP(Tabella7[[#This Row],[DATA]],Tabella9[], 2, 0)</f>
        <v>62.04</v>
      </c>
      <c r="W207">
        <f>VLOOKUP(Tabella7[[#This Row],[DATA]],Tabella11[], 2, 0)</f>
        <v>57.74</v>
      </c>
      <c r="X207">
        <f>VLOOKUP(Tabella7[[#This Row],[DATA]],Tabella10[], 2, 0)</f>
        <v>55.21</v>
      </c>
      <c r="Y207">
        <f>VLOOKUP(Tabella7[[#This Row],[DATA]],Tabella13[], 2, 0)</f>
        <v>37.5</v>
      </c>
      <c r="Z207">
        <v>0</v>
      </c>
      <c r="AA207">
        <v>0</v>
      </c>
      <c r="AD207" s="45">
        <v>44062</v>
      </c>
      <c r="AE207" s="14">
        <v>2737.8389999999999</v>
      </c>
      <c r="AF207" s="14">
        <v>18.902999999999999</v>
      </c>
      <c r="AG207" s="14">
        <v>15.064</v>
      </c>
      <c r="AH207" s="14">
        <v>110.238</v>
      </c>
      <c r="AI207" s="14">
        <v>9.5000000000000001E-2</v>
      </c>
      <c r="AJ207" s="14">
        <v>6.0999999999999999E-2</v>
      </c>
      <c r="AK207" s="14">
        <v>1.18</v>
      </c>
      <c r="AL207" s="14">
        <v>2.694</v>
      </c>
      <c r="AM207" s="14"/>
      <c r="AN207" s="14"/>
      <c r="AO207" s="14"/>
      <c r="AP207" s="14"/>
      <c r="AQ207" s="14"/>
      <c r="AR207" s="14"/>
      <c r="AS207" s="14"/>
      <c r="AT207" s="14"/>
      <c r="AU207" s="15"/>
      <c r="AW207" s="24">
        <v>44036</v>
      </c>
      <c r="AX207">
        <v>55.09</v>
      </c>
      <c r="AZ207" s="24">
        <v>44036</v>
      </c>
      <c r="BA207">
        <v>55.47</v>
      </c>
      <c r="BC207" s="24">
        <v>44036</v>
      </c>
      <c r="BD207">
        <v>58.04</v>
      </c>
      <c r="BF207" s="24">
        <v>44036</v>
      </c>
      <c r="BG207">
        <v>37.5</v>
      </c>
    </row>
    <row r="208" spans="1:59" x14ac:dyDescent="0.3">
      <c r="A208" s="1">
        <v>44151</v>
      </c>
      <c r="B208" s="2">
        <v>13138.61</v>
      </c>
      <c r="C208" s="7">
        <v>134.55169779399944</v>
      </c>
      <c r="D208" s="42">
        <v>4.7216735385211053E-3</v>
      </c>
      <c r="E208">
        <f>VLOOKUP(Tabella7[[#This Row],[DATA]],Tabella8[], 2, 0)</f>
        <v>9743.9979999999996</v>
      </c>
      <c r="F208">
        <f>VLOOKUP(Tabella7[[#This Row],[DATA]],Tabella8[], 3, 0)</f>
        <v>173.77699999999999</v>
      </c>
      <c r="G208">
        <f>VLOOKUP(Tabella7[[#This Row],[DATA]],Tabella8[], 4, 0)</f>
        <v>218.59200000000001</v>
      </c>
      <c r="H208">
        <f>VLOOKUP(Tabella7[[#This Row],[DATA]],Tabella8[], 5, 0)</f>
        <v>152.95500000000001</v>
      </c>
      <c r="I208">
        <f>VLOOKUP(Tabella7[[#This Row],[DATA]],Tabella8[], 6, 0)</f>
        <v>3.0990000000000002</v>
      </c>
      <c r="J208">
        <f>VLOOKUP(Tabella7[[#This Row],[DATA]],Tabella8[], 7, 0)</f>
        <v>2.4260000000000002</v>
      </c>
      <c r="K208">
        <f>VLOOKUP(Tabella7[[#This Row],[DATA]],Tabella8[], 8, 0)</f>
        <v>1.07</v>
      </c>
      <c r="L208">
        <f>VLOOKUP(Tabella7[[#This Row],[DATA]],Tabella8[], 9, 0)</f>
        <v>40.822000000000003</v>
      </c>
      <c r="M208">
        <f>VLOOKUP(Tabella7[[#This Row],[DATA]],Tabella8[], 10, 0)</f>
        <v>0</v>
      </c>
      <c r="N208">
        <f>VLOOKUP(Tabella7[[#This Row],[DATA]],Tabella8[], 11, 0)</f>
        <v>0</v>
      </c>
      <c r="O208">
        <f>VLOOKUP(Tabella7[[#This Row],[DATA]],Tabella8[], 12, 0)</f>
        <v>0</v>
      </c>
      <c r="P208">
        <f>VLOOKUP(Tabella7[[#This Row],[DATA]],Tabella8[], 13, 0)</f>
        <v>0</v>
      </c>
      <c r="Q208">
        <f>VLOOKUP(Tabella7[[#This Row],[DATA]],Tabella8[], 14, 0)</f>
        <v>0</v>
      </c>
      <c r="R208">
        <f>VLOOKUP(Tabella7[[#This Row],[DATA]],Tabella8[], 15, 0)</f>
        <v>0</v>
      </c>
      <c r="S208">
        <f>VLOOKUP(Tabella7[[#This Row],[DATA]],Tabella8[], 16, 0)</f>
        <v>0</v>
      </c>
      <c r="T208">
        <f>VLOOKUP(Tabella7[[#This Row],[DATA]],Tabella8[], 17, 0)</f>
        <v>0</v>
      </c>
      <c r="U208">
        <f>VLOOKUP(Tabella7[[#This Row],[DATA]],Tabella8[], 18, 0)</f>
        <v>0</v>
      </c>
      <c r="V208">
        <f>VLOOKUP(Tabella7[[#This Row],[DATA]],Tabella9[], 2, 0)</f>
        <v>62.04</v>
      </c>
      <c r="W208">
        <f>VLOOKUP(Tabella7[[#This Row],[DATA]],Tabella11[], 2, 0)</f>
        <v>57.74</v>
      </c>
      <c r="X208">
        <f>VLOOKUP(Tabella7[[#This Row],[DATA]],Tabella10[], 2, 0)</f>
        <v>55.21</v>
      </c>
      <c r="Y208">
        <f>VLOOKUP(Tabella7[[#This Row],[DATA]],Tabella13[], 2, 0)</f>
        <v>37.5</v>
      </c>
      <c r="Z208">
        <v>0</v>
      </c>
      <c r="AA208">
        <v>0</v>
      </c>
      <c r="AD208" s="45">
        <v>44063</v>
      </c>
      <c r="AE208" s="16">
        <v>2756.7429999999999</v>
      </c>
      <c r="AF208" s="16">
        <v>18.902999999999999</v>
      </c>
      <c r="AG208" s="16">
        <v>15.343</v>
      </c>
      <c r="AH208" s="16">
        <v>110.405</v>
      </c>
      <c r="AI208" s="16">
        <v>0.16700000000000001</v>
      </c>
      <c r="AJ208" s="16">
        <v>7.8E-2</v>
      </c>
      <c r="AK208" s="16">
        <v>1.1599999999999999</v>
      </c>
      <c r="AL208" s="16">
        <v>2.7290000000000001</v>
      </c>
      <c r="AM208" s="16"/>
      <c r="AN208" s="16"/>
      <c r="AO208" s="16"/>
      <c r="AP208" s="16"/>
      <c r="AQ208" s="16"/>
      <c r="AR208" s="16"/>
      <c r="AS208" s="16"/>
      <c r="AT208" s="16"/>
      <c r="AU208" s="17"/>
      <c r="AW208" s="24">
        <v>44037</v>
      </c>
      <c r="AX208">
        <v>55.09</v>
      </c>
      <c r="AZ208" s="24">
        <v>44037</v>
      </c>
      <c r="BA208">
        <v>55.47</v>
      </c>
      <c r="BC208" s="24">
        <v>44037</v>
      </c>
      <c r="BD208">
        <v>58.04</v>
      </c>
      <c r="BF208" s="24">
        <v>44037</v>
      </c>
      <c r="BG208">
        <v>37.5</v>
      </c>
    </row>
    <row r="209" spans="1:59" x14ac:dyDescent="0.3">
      <c r="A209" s="3">
        <v>44152</v>
      </c>
      <c r="B209" s="4">
        <v>13133.47</v>
      </c>
      <c r="C209" s="8">
        <v>134.49905936979312</v>
      </c>
      <c r="D209" s="41">
        <v>-3.9128992189297088E-4</v>
      </c>
      <c r="E209">
        <f>VLOOKUP(Tabella7[[#This Row],[DATA]],Tabella8[], 2, 0)</f>
        <v>10056.642</v>
      </c>
      <c r="F209">
        <f>VLOOKUP(Tabella7[[#This Row],[DATA]],Tabella8[], 3, 0)</f>
        <v>312.64400000000001</v>
      </c>
      <c r="G209">
        <f>VLOOKUP(Tabella7[[#This Row],[DATA]],Tabella8[], 4, 0)</f>
        <v>218.054</v>
      </c>
      <c r="H209">
        <f>VLOOKUP(Tabella7[[#This Row],[DATA]],Tabella8[], 5, 0)</f>
        <v>156.59</v>
      </c>
      <c r="I209">
        <f>VLOOKUP(Tabella7[[#This Row],[DATA]],Tabella8[], 6, 0)</f>
        <v>3.6349999999999998</v>
      </c>
      <c r="J209">
        <f>VLOOKUP(Tabella7[[#This Row],[DATA]],Tabella8[], 7, 0)</f>
        <v>2.3109999999999999</v>
      </c>
      <c r="K209">
        <f>VLOOKUP(Tabella7[[#This Row],[DATA]],Tabella8[], 8, 0)</f>
        <v>1.07</v>
      </c>
      <c r="L209">
        <f>VLOOKUP(Tabella7[[#This Row],[DATA]],Tabella8[], 9, 0)</f>
        <v>41.8</v>
      </c>
      <c r="M209">
        <f>VLOOKUP(Tabella7[[#This Row],[DATA]],Tabella8[], 10, 0)</f>
        <v>0</v>
      </c>
      <c r="N209">
        <f>VLOOKUP(Tabella7[[#This Row],[DATA]],Tabella8[], 11, 0)</f>
        <v>0</v>
      </c>
      <c r="O209">
        <f>VLOOKUP(Tabella7[[#This Row],[DATA]],Tabella8[], 12, 0)</f>
        <v>0</v>
      </c>
      <c r="P209">
        <f>VLOOKUP(Tabella7[[#This Row],[DATA]],Tabella8[], 13, 0)</f>
        <v>0</v>
      </c>
      <c r="Q209">
        <f>VLOOKUP(Tabella7[[#This Row],[DATA]],Tabella8[], 14, 0)</f>
        <v>0</v>
      </c>
      <c r="R209">
        <f>VLOOKUP(Tabella7[[#This Row],[DATA]],Tabella8[], 15, 0)</f>
        <v>0</v>
      </c>
      <c r="S209">
        <f>VLOOKUP(Tabella7[[#This Row],[DATA]],Tabella8[], 16, 0)</f>
        <v>0</v>
      </c>
      <c r="T209">
        <f>VLOOKUP(Tabella7[[#This Row],[DATA]],Tabella8[], 17, 0)</f>
        <v>0</v>
      </c>
      <c r="U209">
        <f>VLOOKUP(Tabella7[[#This Row],[DATA]],Tabella8[], 18, 0)</f>
        <v>0</v>
      </c>
      <c r="V209">
        <f>VLOOKUP(Tabella7[[#This Row],[DATA]],Tabella9[], 2, 0)</f>
        <v>62.04</v>
      </c>
      <c r="W209">
        <f>VLOOKUP(Tabella7[[#This Row],[DATA]],Tabella11[], 2, 0)</f>
        <v>57.74</v>
      </c>
      <c r="X209">
        <f>VLOOKUP(Tabella7[[#This Row],[DATA]],Tabella10[], 2, 0)</f>
        <v>55.21</v>
      </c>
      <c r="Y209">
        <f>VLOOKUP(Tabella7[[#This Row],[DATA]],Tabella13[], 2, 0)</f>
        <v>37.5</v>
      </c>
      <c r="Z209">
        <v>0</v>
      </c>
      <c r="AA209">
        <v>0</v>
      </c>
      <c r="AD209" s="45">
        <v>44064</v>
      </c>
      <c r="AE209" s="14">
        <v>2777.4459999999999</v>
      </c>
      <c r="AF209" s="14">
        <v>20.702999999999999</v>
      </c>
      <c r="AG209" s="14">
        <v>15.73</v>
      </c>
      <c r="AH209" s="14">
        <v>110.44</v>
      </c>
      <c r="AI209" s="14">
        <v>3.5999999999999997E-2</v>
      </c>
      <c r="AJ209" s="14">
        <v>6.0999999999999999E-2</v>
      </c>
      <c r="AK209" s="14">
        <v>1.1499999999999999</v>
      </c>
      <c r="AL209" s="14">
        <v>2.8010000000000002</v>
      </c>
      <c r="AM209" s="14"/>
      <c r="AN209" s="14"/>
      <c r="AO209" s="14"/>
      <c r="AP209" s="14"/>
      <c r="AQ209" s="14"/>
      <c r="AR209" s="14"/>
      <c r="AS209" s="14"/>
      <c r="AT209" s="14"/>
      <c r="AU209" s="15"/>
      <c r="AW209" s="24">
        <v>44038</v>
      </c>
      <c r="AX209">
        <v>55.09</v>
      </c>
      <c r="AZ209" s="24">
        <v>44038</v>
      </c>
      <c r="BA209">
        <v>55.47</v>
      </c>
      <c r="BC209" s="24">
        <v>44038</v>
      </c>
      <c r="BD209">
        <v>58.04</v>
      </c>
      <c r="BF209" s="24">
        <v>44038</v>
      </c>
      <c r="BG209">
        <v>37.5</v>
      </c>
    </row>
    <row r="210" spans="1:59" x14ac:dyDescent="0.3">
      <c r="A210" s="1">
        <v>44153</v>
      </c>
      <c r="B210" s="2">
        <v>13201.89</v>
      </c>
      <c r="C210" s="7">
        <v>135.19974438617351</v>
      </c>
      <c r="D210" s="42">
        <v>5.1960674879628563E-3</v>
      </c>
      <c r="E210">
        <f>VLOOKUP(Tabella7[[#This Row],[DATA]],Tabella8[], 2, 0)</f>
        <v>10339.441000000001</v>
      </c>
      <c r="F210">
        <f>VLOOKUP(Tabella7[[#This Row],[DATA]],Tabella8[], 3, 0)</f>
        <v>282.79899999999998</v>
      </c>
      <c r="G210">
        <f>VLOOKUP(Tabella7[[#This Row],[DATA]],Tabella8[], 4, 0)</f>
        <v>220.31200000000001</v>
      </c>
      <c r="H210">
        <f>VLOOKUP(Tabella7[[#This Row],[DATA]],Tabella8[], 5, 0)</f>
        <v>159.59399999999999</v>
      </c>
      <c r="I210">
        <f>VLOOKUP(Tabella7[[#This Row],[DATA]],Tabella8[], 6, 0)</f>
        <v>3.004</v>
      </c>
      <c r="J210">
        <f>VLOOKUP(Tabella7[[#This Row],[DATA]],Tabella8[], 7, 0)</f>
        <v>2.3769999999999998</v>
      </c>
      <c r="K210">
        <f>VLOOKUP(Tabella7[[#This Row],[DATA]],Tabella8[], 8, 0)</f>
        <v>1.06</v>
      </c>
      <c r="L210">
        <f>VLOOKUP(Tabella7[[#This Row],[DATA]],Tabella8[], 9, 0)</f>
        <v>42.323999999999998</v>
      </c>
      <c r="M210">
        <f>VLOOKUP(Tabella7[[#This Row],[DATA]],Tabella8[], 10, 0)</f>
        <v>0</v>
      </c>
      <c r="N210">
        <f>VLOOKUP(Tabella7[[#This Row],[DATA]],Tabella8[], 11, 0)</f>
        <v>0</v>
      </c>
      <c r="O210">
        <f>VLOOKUP(Tabella7[[#This Row],[DATA]],Tabella8[], 12, 0)</f>
        <v>0</v>
      </c>
      <c r="P210">
        <f>VLOOKUP(Tabella7[[#This Row],[DATA]],Tabella8[], 13, 0)</f>
        <v>0</v>
      </c>
      <c r="Q210">
        <f>VLOOKUP(Tabella7[[#This Row],[DATA]],Tabella8[], 14, 0)</f>
        <v>0</v>
      </c>
      <c r="R210">
        <f>VLOOKUP(Tabella7[[#This Row],[DATA]],Tabella8[], 15, 0)</f>
        <v>0</v>
      </c>
      <c r="S210">
        <f>VLOOKUP(Tabella7[[#This Row],[DATA]],Tabella8[], 16, 0)</f>
        <v>0</v>
      </c>
      <c r="T210">
        <f>VLOOKUP(Tabella7[[#This Row],[DATA]],Tabella8[], 17, 0)</f>
        <v>0</v>
      </c>
      <c r="U210">
        <f>VLOOKUP(Tabella7[[#This Row],[DATA]],Tabella8[], 18, 0)</f>
        <v>0</v>
      </c>
      <c r="V210">
        <f>VLOOKUP(Tabella7[[#This Row],[DATA]],Tabella9[], 2, 0)</f>
        <v>62.04</v>
      </c>
      <c r="W210">
        <f>VLOOKUP(Tabella7[[#This Row],[DATA]],Tabella11[], 2, 0)</f>
        <v>57.74</v>
      </c>
      <c r="X210">
        <f>VLOOKUP(Tabella7[[#This Row],[DATA]],Tabella10[], 2, 0)</f>
        <v>55.21</v>
      </c>
      <c r="Y210">
        <f>VLOOKUP(Tabella7[[#This Row],[DATA]],Tabella13[], 2, 0)</f>
        <v>37.5</v>
      </c>
      <c r="Z210">
        <v>0</v>
      </c>
      <c r="AA210">
        <v>0</v>
      </c>
      <c r="AD210" s="45">
        <v>44065</v>
      </c>
      <c r="AE210" s="16">
        <v>2787.3620000000001</v>
      </c>
      <c r="AF210" s="16">
        <v>9.9169999999999998</v>
      </c>
      <c r="AG210" s="16">
        <v>15.959</v>
      </c>
      <c r="AH210" s="16">
        <v>110.512</v>
      </c>
      <c r="AI210" s="16">
        <v>7.1999999999999995E-2</v>
      </c>
      <c r="AJ210" s="16">
        <v>6.3E-2</v>
      </c>
      <c r="AK210" s="16">
        <v>1.1299999999999999</v>
      </c>
      <c r="AL210" s="16">
        <v>2.7410000000000001</v>
      </c>
      <c r="AM210" s="16"/>
      <c r="AN210" s="16"/>
      <c r="AO210" s="16"/>
      <c r="AP210" s="16"/>
      <c r="AQ210" s="16"/>
      <c r="AR210" s="16"/>
      <c r="AS210" s="16"/>
      <c r="AT210" s="16"/>
      <c r="AU210" s="17"/>
      <c r="AW210" s="24">
        <v>44039</v>
      </c>
      <c r="AX210">
        <v>55.09</v>
      </c>
      <c r="AZ210" s="24">
        <v>44039</v>
      </c>
      <c r="BA210">
        <v>55.47</v>
      </c>
      <c r="BC210" s="24">
        <v>44039</v>
      </c>
      <c r="BD210">
        <v>58.04</v>
      </c>
      <c r="BF210" s="24">
        <v>44039</v>
      </c>
      <c r="BG210">
        <v>37.5</v>
      </c>
    </row>
    <row r="211" spans="1:59" x14ac:dyDescent="0.3">
      <c r="A211" s="3">
        <v>44154</v>
      </c>
      <c r="B211" s="4">
        <v>13086.16</v>
      </c>
      <c r="C211" s="8">
        <v>134.01456056644679</v>
      </c>
      <c r="D211" s="41">
        <v>-8.8048179808937407E-3</v>
      </c>
      <c r="E211">
        <f>VLOOKUP(Tabella7[[#This Row],[DATA]],Tabella8[], 2, 0)</f>
        <v>10625.983</v>
      </c>
      <c r="F211">
        <f>VLOOKUP(Tabella7[[#This Row],[DATA]],Tabella8[], 3, 0)</f>
        <v>286.54199999999997</v>
      </c>
      <c r="G211">
        <f>VLOOKUP(Tabella7[[#This Row],[DATA]],Tabella8[], 4, 0)</f>
        <v>219.125</v>
      </c>
      <c r="H211">
        <f>VLOOKUP(Tabella7[[#This Row],[DATA]],Tabella8[], 5, 0)</f>
        <v>162.83600000000001</v>
      </c>
      <c r="I211">
        <f>VLOOKUP(Tabella7[[#This Row],[DATA]],Tabella8[], 6, 0)</f>
        <v>3.242</v>
      </c>
      <c r="J211">
        <f>VLOOKUP(Tabella7[[#This Row],[DATA]],Tabella8[], 7, 0)</f>
        <v>2.4620000000000002</v>
      </c>
      <c r="K211">
        <f>VLOOKUP(Tabella7[[#This Row],[DATA]],Tabella8[], 8, 0)</f>
        <v>1.05</v>
      </c>
      <c r="L211">
        <f>VLOOKUP(Tabella7[[#This Row],[DATA]],Tabella8[], 9, 0)</f>
        <v>42.682000000000002</v>
      </c>
      <c r="M211">
        <f>VLOOKUP(Tabella7[[#This Row],[DATA]],Tabella8[], 10, 0)</f>
        <v>0</v>
      </c>
      <c r="N211">
        <f>VLOOKUP(Tabella7[[#This Row],[DATA]],Tabella8[], 11, 0)</f>
        <v>0</v>
      </c>
      <c r="O211">
        <f>VLOOKUP(Tabella7[[#This Row],[DATA]],Tabella8[], 12, 0)</f>
        <v>0</v>
      </c>
      <c r="P211">
        <f>VLOOKUP(Tabella7[[#This Row],[DATA]],Tabella8[], 13, 0)</f>
        <v>0</v>
      </c>
      <c r="Q211">
        <f>VLOOKUP(Tabella7[[#This Row],[DATA]],Tabella8[], 14, 0)</f>
        <v>0</v>
      </c>
      <c r="R211">
        <f>VLOOKUP(Tabella7[[#This Row],[DATA]],Tabella8[], 15, 0)</f>
        <v>0</v>
      </c>
      <c r="S211">
        <f>VLOOKUP(Tabella7[[#This Row],[DATA]],Tabella8[], 16, 0)</f>
        <v>0</v>
      </c>
      <c r="T211">
        <f>VLOOKUP(Tabella7[[#This Row],[DATA]],Tabella8[], 17, 0)</f>
        <v>0</v>
      </c>
      <c r="U211">
        <f>VLOOKUP(Tabella7[[#This Row],[DATA]],Tabella8[], 18, 0)</f>
        <v>0</v>
      </c>
      <c r="V211">
        <f>VLOOKUP(Tabella7[[#This Row],[DATA]],Tabella9[], 2, 0)</f>
        <v>62.04</v>
      </c>
      <c r="W211">
        <f>VLOOKUP(Tabella7[[#This Row],[DATA]],Tabella11[], 2, 0)</f>
        <v>57.74</v>
      </c>
      <c r="X211">
        <f>VLOOKUP(Tabella7[[#This Row],[DATA]],Tabella10[], 2, 0)</f>
        <v>55.21</v>
      </c>
      <c r="Y211">
        <f>VLOOKUP(Tabella7[[#This Row],[DATA]],Tabella13[], 2, 0)</f>
        <v>37.5</v>
      </c>
      <c r="Z211">
        <v>0</v>
      </c>
      <c r="AA211">
        <v>0</v>
      </c>
      <c r="AD211" s="45">
        <v>44066</v>
      </c>
      <c r="AE211" s="14">
        <v>2794.9070000000002</v>
      </c>
      <c r="AF211" s="14">
        <v>7.5449999999999999</v>
      </c>
      <c r="AG211" s="14">
        <v>16.152999999999999</v>
      </c>
      <c r="AH211" s="14">
        <v>110.548</v>
      </c>
      <c r="AI211" s="14">
        <v>3.5999999999999997E-2</v>
      </c>
      <c r="AJ211" s="14">
        <v>6.8000000000000005E-2</v>
      </c>
      <c r="AK211" s="14">
        <v>1.1200000000000001</v>
      </c>
      <c r="AL211" s="14">
        <v>2.8839999999999999</v>
      </c>
      <c r="AM211" s="14"/>
      <c r="AN211" s="14"/>
      <c r="AO211" s="14">
        <v>3.7269999999999999</v>
      </c>
      <c r="AP211" s="14">
        <v>133.114</v>
      </c>
      <c r="AQ211" s="14"/>
      <c r="AR211" s="14">
        <v>8.9999999999999993E-3</v>
      </c>
      <c r="AS211" s="14"/>
      <c r="AT211" s="14"/>
      <c r="AU211" s="15"/>
      <c r="AW211" s="24">
        <v>44040</v>
      </c>
      <c r="AX211">
        <v>55.09</v>
      </c>
      <c r="AZ211" s="24">
        <v>44040</v>
      </c>
      <c r="BA211">
        <v>55.47</v>
      </c>
      <c r="BC211" s="24">
        <v>44040</v>
      </c>
      <c r="BD211">
        <v>58.04</v>
      </c>
      <c r="BF211" s="24">
        <v>44040</v>
      </c>
      <c r="BG211">
        <v>37.5</v>
      </c>
    </row>
    <row r="212" spans="1:59" x14ac:dyDescent="0.3">
      <c r="A212" s="1">
        <v>44155</v>
      </c>
      <c r="B212" s="2">
        <v>13137.25</v>
      </c>
      <c r="C212" s="7">
        <v>134.53777011755574</v>
      </c>
      <c r="D212" s="42">
        <v>3.8965233462128139E-3</v>
      </c>
      <c r="E212">
        <f>VLOOKUP(Tabella7[[#This Row],[DATA]],Tabella8[], 2, 0)</f>
        <v>10895.267</v>
      </c>
      <c r="F212">
        <f>VLOOKUP(Tabella7[[#This Row],[DATA]],Tabella8[], 3, 0)</f>
        <v>269.28300000000002</v>
      </c>
      <c r="G212">
        <f>VLOOKUP(Tabella7[[#This Row],[DATA]],Tabella8[], 4, 0)</f>
        <v>219.691</v>
      </c>
      <c r="H212">
        <f>VLOOKUP(Tabella7[[#This Row],[DATA]],Tabella8[], 5, 0)</f>
        <v>165.887</v>
      </c>
      <c r="I212">
        <f>VLOOKUP(Tabella7[[#This Row],[DATA]],Tabella8[], 6, 0)</f>
        <v>3.0510000000000002</v>
      </c>
      <c r="J212">
        <f>VLOOKUP(Tabella7[[#This Row],[DATA]],Tabella8[], 7, 0)</f>
        <v>2.5779999999999998</v>
      </c>
      <c r="K212">
        <f>VLOOKUP(Tabella7[[#This Row],[DATA]],Tabella8[], 8, 0)</f>
        <v>1.04</v>
      </c>
      <c r="L212">
        <f>VLOOKUP(Tabella7[[#This Row],[DATA]],Tabella8[], 9, 0)</f>
        <v>42.944000000000003</v>
      </c>
      <c r="M212">
        <f>VLOOKUP(Tabella7[[#This Row],[DATA]],Tabella8[], 10, 0)</f>
        <v>0</v>
      </c>
      <c r="N212">
        <f>VLOOKUP(Tabella7[[#This Row],[DATA]],Tabella8[], 11, 0)</f>
        <v>0</v>
      </c>
      <c r="O212">
        <f>VLOOKUP(Tabella7[[#This Row],[DATA]],Tabella8[], 12, 0)</f>
        <v>0</v>
      </c>
      <c r="P212">
        <f>VLOOKUP(Tabella7[[#This Row],[DATA]],Tabella8[], 13, 0)</f>
        <v>0</v>
      </c>
      <c r="Q212">
        <f>VLOOKUP(Tabella7[[#This Row],[DATA]],Tabella8[], 14, 0)</f>
        <v>0</v>
      </c>
      <c r="R212">
        <f>VLOOKUP(Tabella7[[#This Row],[DATA]],Tabella8[], 15, 0)</f>
        <v>0</v>
      </c>
      <c r="S212">
        <f>VLOOKUP(Tabella7[[#This Row],[DATA]],Tabella8[], 16, 0)</f>
        <v>0</v>
      </c>
      <c r="T212">
        <f>VLOOKUP(Tabella7[[#This Row],[DATA]],Tabella8[], 17, 0)</f>
        <v>0</v>
      </c>
      <c r="U212">
        <f>VLOOKUP(Tabella7[[#This Row],[DATA]],Tabella8[], 18, 0)</f>
        <v>0</v>
      </c>
      <c r="V212">
        <f>VLOOKUP(Tabella7[[#This Row],[DATA]],Tabella9[], 2, 0)</f>
        <v>62.04</v>
      </c>
      <c r="W212">
        <f>VLOOKUP(Tabella7[[#This Row],[DATA]],Tabella11[], 2, 0)</f>
        <v>57.74</v>
      </c>
      <c r="X212">
        <f>VLOOKUP(Tabella7[[#This Row],[DATA]],Tabella10[], 2, 0)</f>
        <v>55.21</v>
      </c>
      <c r="Y212">
        <f>VLOOKUP(Tabella7[[#This Row],[DATA]],Tabella13[], 2, 0)</f>
        <v>37.5</v>
      </c>
      <c r="Z212">
        <v>0</v>
      </c>
      <c r="AA212">
        <v>0</v>
      </c>
      <c r="AD212" s="45">
        <v>44067</v>
      </c>
      <c r="AE212" s="16">
        <v>2814.3110000000001</v>
      </c>
      <c r="AF212" s="16">
        <v>19.404</v>
      </c>
      <c r="AG212" s="16">
        <v>16.042999999999999</v>
      </c>
      <c r="AH212" s="16">
        <v>110.56</v>
      </c>
      <c r="AI212" s="16">
        <v>1.2E-2</v>
      </c>
      <c r="AJ212" s="16">
        <v>6.8000000000000005E-2</v>
      </c>
      <c r="AK212" s="16">
        <v>1.1000000000000001</v>
      </c>
      <c r="AL212" s="16">
        <v>2.8959999999999999</v>
      </c>
      <c r="AM212" s="16"/>
      <c r="AN212" s="16"/>
      <c r="AO212" s="16"/>
      <c r="AP212" s="16"/>
      <c r="AQ212" s="16"/>
      <c r="AR212" s="16"/>
      <c r="AS212" s="16"/>
      <c r="AT212" s="16"/>
      <c r="AU212" s="17"/>
      <c r="AW212" s="24">
        <v>44041</v>
      </c>
      <c r="AX212">
        <v>55.09</v>
      </c>
      <c r="AZ212" s="24">
        <v>44041</v>
      </c>
      <c r="BA212">
        <v>55.47</v>
      </c>
      <c r="BC212" s="24">
        <v>44041</v>
      </c>
      <c r="BD212">
        <v>58.04</v>
      </c>
      <c r="BF212" s="24">
        <v>44041</v>
      </c>
      <c r="BG212">
        <v>37.5</v>
      </c>
    </row>
    <row r="213" spans="1:59" x14ac:dyDescent="0.3">
      <c r="A213" s="3">
        <v>44158</v>
      </c>
      <c r="B213" s="4">
        <v>13126.97</v>
      </c>
      <c r="C213" s="8">
        <v>134.43249326914312</v>
      </c>
      <c r="D213" s="41">
        <v>-7.8281407366862768E-4</v>
      </c>
      <c r="E213">
        <f>VLOOKUP(Tabella7[[#This Row],[DATA]],Tabella8[], 2, 0)</f>
        <v>11285.062</v>
      </c>
      <c r="F213">
        <f>VLOOKUP(Tabella7[[#This Row],[DATA]],Tabella8[], 3, 0)</f>
        <v>172.28700000000001</v>
      </c>
      <c r="G213">
        <f>VLOOKUP(Tabella7[[#This Row],[DATA]],Tabella8[], 4, 0)</f>
        <v>220.15199999999999</v>
      </c>
      <c r="H213">
        <f>VLOOKUP(Tabella7[[#This Row],[DATA]],Tabella8[], 5, 0)</f>
        <v>172.34700000000001</v>
      </c>
      <c r="I213">
        <f>VLOOKUP(Tabella7[[#This Row],[DATA]],Tabella8[], 6, 0)</f>
        <v>3.5880000000000001</v>
      </c>
      <c r="J213">
        <f>VLOOKUP(Tabella7[[#This Row],[DATA]],Tabella8[], 7, 0)</f>
        <v>2.77</v>
      </c>
      <c r="K213">
        <f>VLOOKUP(Tabella7[[#This Row],[DATA]],Tabella8[], 8, 0)</f>
        <v>1.03</v>
      </c>
      <c r="L213">
        <f>VLOOKUP(Tabella7[[#This Row],[DATA]],Tabella8[], 9, 0)</f>
        <v>44.41</v>
      </c>
      <c r="M213">
        <f>VLOOKUP(Tabella7[[#This Row],[DATA]],Tabella8[], 10, 0)</f>
        <v>0</v>
      </c>
      <c r="N213">
        <f>VLOOKUP(Tabella7[[#This Row],[DATA]],Tabella8[], 11, 0)</f>
        <v>0</v>
      </c>
      <c r="O213">
        <f>VLOOKUP(Tabella7[[#This Row],[DATA]],Tabella8[], 12, 0)</f>
        <v>0</v>
      </c>
      <c r="P213">
        <f>VLOOKUP(Tabella7[[#This Row],[DATA]],Tabella8[], 13, 0)</f>
        <v>0</v>
      </c>
      <c r="Q213">
        <f>VLOOKUP(Tabella7[[#This Row],[DATA]],Tabella8[], 14, 0)</f>
        <v>0</v>
      </c>
      <c r="R213">
        <f>VLOOKUP(Tabella7[[#This Row],[DATA]],Tabella8[], 15, 0)</f>
        <v>0</v>
      </c>
      <c r="S213">
        <f>VLOOKUP(Tabella7[[#This Row],[DATA]],Tabella8[], 16, 0)</f>
        <v>0</v>
      </c>
      <c r="T213">
        <f>VLOOKUP(Tabella7[[#This Row],[DATA]],Tabella8[], 17, 0)</f>
        <v>0</v>
      </c>
      <c r="U213">
        <f>VLOOKUP(Tabella7[[#This Row],[DATA]],Tabella8[], 18, 0)</f>
        <v>0</v>
      </c>
      <c r="V213">
        <f>VLOOKUP(Tabella7[[#This Row],[DATA]],Tabella9[], 2, 0)</f>
        <v>62.04</v>
      </c>
      <c r="W213">
        <f>VLOOKUP(Tabella7[[#This Row],[DATA]],Tabella11[], 2, 0)</f>
        <v>57.74</v>
      </c>
      <c r="X213">
        <f>VLOOKUP(Tabella7[[#This Row],[DATA]],Tabella10[], 2, 0)</f>
        <v>55.21</v>
      </c>
      <c r="Y213">
        <f>VLOOKUP(Tabella7[[#This Row],[DATA]],Tabella13[], 2, 0)</f>
        <v>37.5</v>
      </c>
      <c r="Z213">
        <v>0</v>
      </c>
      <c r="AA213">
        <v>0</v>
      </c>
      <c r="AD213" s="45">
        <v>44068</v>
      </c>
      <c r="AE213" s="14">
        <v>2831.7240000000002</v>
      </c>
      <c r="AF213" s="14">
        <v>17.413</v>
      </c>
      <c r="AG213" s="14">
        <v>16.113</v>
      </c>
      <c r="AH213" s="14">
        <v>110.619</v>
      </c>
      <c r="AI213" s="14">
        <v>0.06</v>
      </c>
      <c r="AJ213" s="14">
        <v>6.8000000000000005E-2</v>
      </c>
      <c r="AK213" s="14">
        <v>1.0900000000000001</v>
      </c>
      <c r="AL213" s="14">
        <v>2.6579999999999999</v>
      </c>
      <c r="AM213" s="14"/>
      <c r="AN213" s="14"/>
      <c r="AO213" s="14"/>
      <c r="AP213" s="14"/>
      <c r="AQ213" s="14"/>
      <c r="AR213" s="14"/>
      <c r="AS213" s="14"/>
      <c r="AT213" s="14"/>
      <c r="AU213" s="15"/>
      <c r="AW213" s="24">
        <v>44042</v>
      </c>
      <c r="AX213">
        <v>55.09</v>
      </c>
      <c r="AZ213" s="24">
        <v>44042</v>
      </c>
      <c r="BA213">
        <v>55.47</v>
      </c>
      <c r="BC213" s="24">
        <v>44042</v>
      </c>
      <c r="BD213">
        <v>58.04</v>
      </c>
      <c r="BF213" s="24">
        <v>44042</v>
      </c>
      <c r="BG213">
        <v>37.5</v>
      </c>
    </row>
    <row r="214" spans="1:59" x14ac:dyDescent="0.3">
      <c r="A214" s="1">
        <v>44159</v>
      </c>
      <c r="B214" s="2">
        <v>13292.44</v>
      </c>
      <c r="C214" s="7">
        <v>136.12706137292071</v>
      </c>
      <c r="D214" s="42">
        <v>1.2526560109965015E-2</v>
      </c>
      <c r="E214">
        <f>VLOOKUP(Tabella7[[#This Row],[DATA]],Tabella8[], 2, 0)</f>
        <v>11480.174000000001</v>
      </c>
      <c r="F214">
        <f>VLOOKUP(Tabella7[[#This Row],[DATA]],Tabella8[], 3, 0)</f>
        <v>195.11199999999999</v>
      </c>
      <c r="G214">
        <f>VLOOKUP(Tabella7[[#This Row],[DATA]],Tabella8[], 4, 0)</f>
        <v>203.36199999999999</v>
      </c>
      <c r="H214">
        <f>VLOOKUP(Tabella7[[#This Row],[DATA]],Tabella8[], 5, 0)</f>
        <v>176.78100000000001</v>
      </c>
      <c r="I214">
        <f>VLOOKUP(Tabella7[[#This Row],[DATA]],Tabella8[], 6, 0)</f>
        <v>4.4340000000000002</v>
      </c>
      <c r="J214">
        <f>VLOOKUP(Tabella7[[#This Row],[DATA]],Tabella8[], 7, 0)</f>
        <v>2.8839999999999999</v>
      </c>
      <c r="K214">
        <f>VLOOKUP(Tabella7[[#This Row],[DATA]],Tabella8[], 8, 0)</f>
        <v>1.03</v>
      </c>
      <c r="L214">
        <f>VLOOKUP(Tabella7[[#This Row],[DATA]],Tabella8[], 9, 0)</f>
        <v>44.790999999999997</v>
      </c>
      <c r="M214">
        <f>VLOOKUP(Tabella7[[#This Row],[DATA]],Tabella8[], 10, 0)</f>
        <v>0</v>
      </c>
      <c r="N214">
        <f>VLOOKUP(Tabella7[[#This Row],[DATA]],Tabella8[], 11, 0)</f>
        <v>0</v>
      </c>
      <c r="O214">
        <f>VLOOKUP(Tabella7[[#This Row],[DATA]],Tabella8[], 12, 0)</f>
        <v>0</v>
      </c>
      <c r="P214">
        <f>VLOOKUP(Tabella7[[#This Row],[DATA]],Tabella8[], 13, 0)</f>
        <v>0</v>
      </c>
      <c r="Q214">
        <f>VLOOKUP(Tabella7[[#This Row],[DATA]],Tabella8[], 14, 0)</f>
        <v>0</v>
      </c>
      <c r="R214">
        <f>VLOOKUP(Tabella7[[#This Row],[DATA]],Tabella8[], 15, 0)</f>
        <v>0</v>
      </c>
      <c r="S214">
        <f>VLOOKUP(Tabella7[[#This Row],[DATA]],Tabella8[], 16, 0)</f>
        <v>0</v>
      </c>
      <c r="T214">
        <f>VLOOKUP(Tabella7[[#This Row],[DATA]],Tabella8[], 17, 0)</f>
        <v>0</v>
      </c>
      <c r="U214">
        <f>VLOOKUP(Tabella7[[#This Row],[DATA]],Tabella8[], 18, 0)</f>
        <v>0</v>
      </c>
      <c r="V214">
        <f>VLOOKUP(Tabella7[[#This Row],[DATA]],Tabella9[], 2, 0)</f>
        <v>62.04</v>
      </c>
      <c r="W214">
        <f>VLOOKUP(Tabella7[[#This Row],[DATA]],Tabella11[], 2, 0)</f>
        <v>57.74</v>
      </c>
      <c r="X214">
        <f>VLOOKUP(Tabella7[[#This Row],[DATA]],Tabella10[], 2, 0)</f>
        <v>55.21</v>
      </c>
      <c r="Y214">
        <f>VLOOKUP(Tabella7[[#This Row],[DATA]],Tabella13[], 2, 0)</f>
        <v>37.5</v>
      </c>
      <c r="Z214">
        <v>0</v>
      </c>
      <c r="AA214">
        <v>0</v>
      </c>
      <c r="AD214" s="45">
        <v>44069</v>
      </c>
      <c r="AE214" s="16">
        <v>2848.7330000000002</v>
      </c>
      <c r="AF214" s="16">
        <v>17.007999999999999</v>
      </c>
      <c r="AG214" s="16">
        <v>15.842000000000001</v>
      </c>
      <c r="AH214" s="16">
        <v>110.667</v>
      </c>
      <c r="AI214" s="16">
        <v>4.8000000000000001E-2</v>
      </c>
      <c r="AJ214" s="16">
        <v>6.0999999999999999E-2</v>
      </c>
      <c r="AK214" s="16">
        <v>1.07</v>
      </c>
      <c r="AL214" s="16">
        <v>2.6819999999999999</v>
      </c>
      <c r="AM214" s="16"/>
      <c r="AN214" s="16"/>
      <c r="AO214" s="16"/>
      <c r="AP214" s="16"/>
      <c r="AQ214" s="16"/>
      <c r="AR214" s="16"/>
      <c r="AS214" s="16"/>
      <c r="AT214" s="16"/>
      <c r="AU214" s="17"/>
      <c r="AW214" s="24">
        <v>44043</v>
      </c>
      <c r="AX214">
        <v>57.87</v>
      </c>
      <c r="AZ214" s="24">
        <v>44043</v>
      </c>
      <c r="BA214">
        <v>57.03</v>
      </c>
      <c r="BC214" s="24">
        <v>44043</v>
      </c>
      <c r="BD214">
        <v>59.82</v>
      </c>
      <c r="BF214" s="24">
        <v>44043</v>
      </c>
      <c r="BG214">
        <v>37.5</v>
      </c>
    </row>
    <row r="215" spans="1:59" x14ac:dyDescent="0.3">
      <c r="A215" s="3">
        <v>44160</v>
      </c>
      <c r="B215" s="4">
        <v>13289.8</v>
      </c>
      <c r="C215" s="8">
        <v>136.10002529511826</v>
      </c>
      <c r="D215" s="41">
        <v>-1.9862885962044843E-4</v>
      </c>
      <c r="E215">
        <f>VLOOKUP(Tabella7[[#This Row],[DATA]],Tabella8[], 2, 0)</f>
        <v>11869.766</v>
      </c>
      <c r="F215">
        <f>VLOOKUP(Tabella7[[#This Row],[DATA]],Tabella8[], 3, 0)</f>
        <v>389.59300000000002</v>
      </c>
      <c r="G215">
        <f>VLOOKUP(Tabella7[[#This Row],[DATA]],Tabella8[], 4, 0)</f>
        <v>218.61799999999999</v>
      </c>
      <c r="H215">
        <f>VLOOKUP(Tabella7[[#This Row],[DATA]],Tabella8[], 5, 0)</f>
        <v>181.286</v>
      </c>
      <c r="I215">
        <f>VLOOKUP(Tabella7[[#This Row],[DATA]],Tabella8[], 6, 0)</f>
        <v>4.5049999999999999</v>
      </c>
      <c r="J215">
        <f>VLOOKUP(Tabella7[[#This Row],[DATA]],Tabella8[], 7, 0)</f>
        <v>3.0990000000000002</v>
      </c>
      <c r="K215">
        <f>VLOOKUP(Tabella7[[#This Row],[DATA]],Tabella8[], 8, 0)</f>
        <v>1.04</v>
      </c>
      <c r="L215">
        <f>VLOOKUP(Tabella7[[#This Row],[DATA]],Tabella8[], 9, 0)</f>
        <v>44.921999999999997</v>
      </c>
      <c r="M215">
        <f>VLOOKUP(Tabella7[[#This Row],[DATA]],Tabella8[], 10, 0)</f>
        <v>0</v>
      </c>
      <c r="N215">
        <f>VLOOKUP(Tabella7[[#This Row],[DATA]],Tabella8[], 11, 0)</f>
        <v>0</v>
      </c>
      <c r="O215">
        <f>VLOOKUP(Tabella7[[#This Row],[DATA]],Tabella8[], 12, 0)</f>
        <v>0</v>
      </c>
      <c r="P215">
        <f>VLOOKUP(Tabella7[[#This Row],[DATA]],Tabella8[], 13, 0)</f>
        <v>0</v>
      </c>
      <c r="Q215">
        <f>VLOOKUP(Tabella7[[#This Row],[DATA]],Tabella8[], 14, 0)</f>
        <v>0</v>
      </c>
      <c r="R215">
        <f>VLOOKUP(Tabella7[[#This Row],[DATA]],Tabella8[], 15, 0)</f>
        <v>0</v>
      </c>
      <c r="S215">
        <f>VLOOKUP(Tabella7[[#This Row],[DATA]],Tabella8[], 16, 0)</f>
        <v>0</v>
      </c>
      <c r="T215">
        <f>VLOOKUP(Tabella7[[#This Row],[DATA]],Tabella8[], 17, 0)</f>
        <v>0</v>
      </c>
      <c r="U215">
        <f>VLOOKUP(Tabella7[[#This Row],[DATA]],Tabella8[], 18, 0)</f>
        <v>0</v>
      </c>
      <c r="V215">
        <f>VLOOKUP(Tabella7[[#This Row],[DATA]],Tabella9[], 2, 0)</f>
        <v>62.04</v>
      </c>
      <c r="W215">
        <f>VLOOKUP(Tabella7[[#This Row],[DATA]],Tabella11[], 2, 0)</f>
        <v>57.74</v>
      </c>
      <c r="X215">
        <f>VLOOKUP(Tabella7[[#This Row],[DATA]],Tabella10[], 2, 0)</f>
        <v>55.21</v>
      </c>
      <c r="Y215">
        <f>VLOOKUP(Tabella7[[#This Row],[DATA]],Tabella13[], 2, 0)</f>
        <v>37.5</v>
      </c>
      <c r="Z215">
        <v>0</v>
      </c>
      <c r="AA215">
        <v>0</v>
      </c>
      <c r="AD215" s="45">
        <v>44070</v>
      </c>
      <c r="AE215" s="14">
        <v>2867.3380000000002</v>
      </c>
      <c r="AF215" s="14">
        <v>18.605</v>
      </c>
      <c r="AG215" s="14">
        <v>15.798999999999999</v>
      </c>
      <c r="AH215" s="14">
        <v>110.726</v>
      </c>
      <c r="AI215" s="14">
        <v>0.06</v>
      </c>
      <c r="AJ215" s="14">
        <v>4.5999999999999999E-2</v>
      </c>
      <c r="AK215" s="14">
        <v>1.05</v>
      </c>
      <c r="AL215" s="14">
        <v>2.8370000000000002</v>
      </c>
      <c r="AM215" s="14"/>
      <c r="AN215" s="14"/>
      <c r="AO215" s="14"/>
      <c r="AP215" s="14"/>
      <c r="AQ215" s="14"/>
      <c r="AR215" s="14"/>
      <c r="AS215" s="14"/>
      <c r="AT215" s="14"/>
      <c r="AU215" s="15"/>
      <c r="AW215" s="24">
        <v>44044</v>
      </c>
      <c r="AX215">
        <v>57.87</v>
      </c>
      <c r="AZ215" s="24">
        <v>44044</v>
      </c>
      <c r="BA215">
        <v>57.03</v>
      </c>
      <c r="BC215" s="24">
        <v>44044</v>
      </c>
      <c r="BD215">
        <v>59.82</v>
      </c>
      <c r="BF215" s="24">
        <v>44044</v>
      </c>
      <c r="BG215">
        <v>37.5</v>
      </c>
    </row>
    <row r="216" spans="1:59" x14ac:dyDescent="0.3">
      <c r="A216" s="1">
        <v>44161</v>
      </c>
      <c r="B216" s="2">
        <v>13286.57</v>
      </c>
      <c r="C216" s="7">
        <v>136.0669470635645</v>
      </c>
      <c r="D216" s="42">
        <v>-2.4307307701565593E-4</v>
      </c>
      <c r="E216">
        <f>VLOOKUP(Tabella7[[#This Row],[DATA]],Tabella8[], 2, 0)</f>
        <v>12131.397999999999</v>
      </c>
      <c r="F216">
        <f>VLOOKUP(Tabella7[[#This Row],[DATA]],Tabella8[], 3, 0)</f>
        <v>261.63099999999997</v>
      </c>
      <c r="G216">
        <f>VLOOKUP(Tabella7[[#This Row],[DATA]],Tabella8[], 4, 0)</f>
        <v>215.059</v>
      </c>
      <c r="H216">
        <f>VLOOKUP(Tabella7[[#This Row],[DATA]],Tabella8[], 5, 0)</f>
        <v>186.411</v>
      </c>
      <c r="I216">
        <f>VLOOKUP(Tabella7[[#This Row],[DATA]],Tabella8[], 6, 0)</f>
        <v>5.125</v>
      </c>
      <c r="J216">
        <f>VLOOKUP(Tabella7[[#This Row],[DATA]],Tabella8[], 7, 0)</f>
        <v>3.3679999999999999</v>
      </c>
      <c r="K216">
        <f>VLOOKUP(Tabella7[[#This Row],[DATA]],Tabella8[], 8, 0)</f>
        <v>1.03</v>
      </c>
      <c r="L216">
        <f>VLOOKUP(Tabella7[[#This Row],[DATA]],Tabella8[], 9, 0)</f>
        <v>45.470999999999997</v>
      </c>
      <c r="M216">
        <f>VLOOKUP(Tabella7[[#This Row],[DATA]],Tabella8[], 10, 0)</f>
        <v>0</v>
      </c>
      <c r="N216">
        <f>VLOOKUP(Tabella7[[#This Row],[DATA]],Tabella8[], 11, 0)</f>
        <v>0</v>
      </c>
      <c r="O216">
        <f>VLOOKUP(Tabella7[[#This Row],[DATA]],Tabella8[], 12, 0)</f>
        <v>0</v>
      </c>
      <c r="P216">
        <f>VLOOKUP(Tabella7[[#This Row],[DATA]],Tabella8[], 13, 0)</f>
        <v>0</v>
      </c>
      <c r="Q216">
        <f>VLOOKUP(Tabella7[[#This Row],[DATA]],Tabella8[], 14, 0)</f>
        <v>0</v>
      </c>
      <c r="R216">
        <f>VLOOKUP(Tabella7[[#This Row],[DATA]],Tabella8[], 15, 0)</f>
        <v>0</v>
      </c>
      <c r="S216">
        <f>VLOOKUP(Tabella7[[#This Row],[DATA]],Tabella8[], 16, 0)</f>
        <v>0</v>
      </c>
      <c r="T216">
        <f>VLOOKUP(Tabella7[[#This Row],[DATA]],Tabella8[], 17, 0)</f>
        <v>0</v>
      </c>
      <c r="U216">
        <f>VLOOKUP(Tabella7[[#This Row],[DATA]],Tabella8[], 18, 0)</f>
        <v>0</v>
      </c>
      <c r="V216">
        <f>VLOOKUP(Tabella7[[#This Row],[DATA]],Tabella9[], 2, 0)</f>
        <v>62.04</v>
      </c>
      <c r="W216">
        <f>VLOOKUP(Tabella7[[#This Row],[DATA]],Tabella11[], 2, 0)</f>
        <v>57.74</v>
      </c>
      <c r="X216">
        <f>VLOOKUP(Tabella7[[#This Row],[DATA]],Tabella10[], 2, 0)</f>
        <v>55.21</v>
      </c>
      <c r="Y216">
        <f>VLOOKUP(Tabella7[[#This Row],[DATA]],Tabella13[], 2, 0)</f>
        <v>37.5</v>
      </c>
      <c r="Z216">
        <v>0</v>
      </c>
      <c r="AA216">
        <v>0</v>
      </c>
      <c r="AD216" s="45">
        <v>44071</v>
      </c>
      <c r="AE216" s="16">
        <v>2885.8719999999998</v>
      </c>
      <c r="AF216" s="16">
        <v>18.533999999999999</v>
      </c>
      <c r="AG216" s="16">
        <v>15.489000000000001</v>
      </c>
      <c r="AH216" s="16">
        <v>110.726</v>
      </c>
      <c r="AI216" s="16">
        <v>0</v>
      </c>
      <c r="AJ216" s="16">
        <v>4.1000000000000002E-2</v>
      </c>
      <c r="AK216" s="16">
        <v>1.04</v>
      </c>
      <c r="AL216" s="16">
        <v>2.7890000000000001</v>
      </c>
      <c r="AM216" s="16"/>
      <c r="AN216" s="16"/>
      <c r="AO216" s="16"/>
      <c r="AP216" s="16"/>
      <c r="AQ216" s="16"/>
      <c r="AR216" s="16"/>
      <c r="AS216" s="16"/>
      <c r="AT216" s="16"/>
      <c r="AU216" s="17"/>
      <c r="AW216" s="24">
        <v>44045</v>
      </c>
      <c r="AX216">
        <v>57.87</v>
      </c>
      <c r="AZ216" s="24">
        <v>44045</v>
      </c>
      <c r="BA216">
        <v>57.03</v>
      </c>
      <c r="BC216" s="24">
        <v>44045</v>
      </c>
      <c r="BD216">
        <v>59.82</v>
      </c>
      <c r="BF216" s="24">
        <v>44045</v>
      </c>
      <c r="BG216">
        <v>37.5</v>
      </c>
    </row>
    <row r="217" spans="1:59" x14ac:dyDescent="0.3">
      <c r="A217" s="3">
        <v>44162</v>
      </c>
      <c r="B217" s="4">
        <v>13335.68</v>
      </c>
      <c r="C217" s="8">
        <v>136.56987955632158</v>
      </c>
      <c r="D217" s="41">
        <v>3.6893993336952874E-3</v>
      </c>
      <c r="E217">
        <f>VLOOKUP(Tabella7[[#This Row],[DATA]],Tabella8[], 2, 0)</f>
        <v>12379.537</v>
      </c>
      <c r="F217">
        <f>VLOOKUP(Tabella7[[#This Row],[DATA]],Tabella8[], 3, 0)</f>
        <v>248.13900000000001</v>
      </c>
      <c r="G217">
        <f>VLOOKUP(Tabella7[[#This Row],[DATA]],Tabella8[], 4, 0)</f>
        <v>212.03899999999999</v>
      </c>
      <c r="H217">
        <f>VLOOKUP(Tabella7[[#This Row],[DATA]],Tabella8[], 5, 0)</f>
        <v>190.833</v>
      </c>
      <c r="I217">
        <f>VLOOKUP(Tabella7[[#This Row],[DATA]],Tabella8[], 6, 0)</f>
        <v>4.4219999999999997</v>
      </c>
      <c r="J217">
        <f>VLOOKUP(Tabella7[[#This Row],[DATA]],Tabella8[], 7, 0)</f>
        <v>3.5640000000000001</v>
      </c>
      <c r="K217">
        <f>VLOOKUP(Tabella7[[#This Row],[DATA]],Tabella8[], 8, 0)</f>
        <v>1.03</v>
      </c>
      <c r="L217">
        <f>VLOOKUP(Tabella7[[#This Row],[DATA]],Tabella8[], 9, 0)</f>
        <v>45.84</v>
      </c>
      <c r="M217">
        <f>VLOOKUP(Tabella7[[#This Row],[DATA]],Tabella8[], 10, 0)</f>
        <v>0</v>
      </c>
      <c r="N217">
        <f>VLOOKUP(Tabella7[[#This Row],[DATA]],Tabella8[], 11, 0)</f>
        <v>0</v>
      </c>
      <c r="O217">
        <f>VLOOKUP(Tabella7[[#This Row],[DATA]],Tabella8[], 12, 0)</f>
        <v>0</v>
      </c>
      <c r="P217">
        <f>VLOOKUP(Tabella7[[#This Row],[DATA]],Tabella8[], 13, 0)</f>
        <v>0</v>
      </c>
      <c r="Q217">
        <f>VLOOKUP(Tabella7[[#This Row],[DATA]],Tabella8[], 14, 0)</f>
        <v>0</v>
      </c>
      <c r="R217">
        <f>VLOOKUP(Tabella7[[#This Row],[DATA]],Tabella8[], 15, 0)</f>
        <v>0</v>
      </c>
      <c r="S217">
        <f>VLOOKUP(Tabella7[[#This Row],[DATA]],Tabella8[], 16, 0)</f>
        <v>0</v>
      </c>
      <c r="T217">
        <f>VLOOKUP(Tabella7[[#This Row],[DATA]],Tabella8[], 17, 0)</f>
        <v>0</v>
      </c>
      <c r="U217">
        <f>VLOOKUP(Tabella7[[#This Row],[DATA]],Tabella8[], 18, 0)</f>
        <v>0</v>
      </c>
      <c r="V217">
        <f>VLOOKUP(Tabella7[[#This Row],[DATA]],Tabella9[], 2, 0)</f>
        <v>62.04</v>
      </c>
      <c r="W217">
        <f>VLOOKUP(Tabella7[[#This Row],[DATA]],Tabella11[], 2, 0)</f>
        <v>57.74</v>
      </c>
      <c r="X217">
        <f>VLOOKUP(Tabella7[[#This Row],[DATA]],Tabella10[], 2, 0)</f>
        <v>55.21</v>
      </c>
      <c r="Y217">
        <f>VLOOKUP(Tabella7[[#This Row],[DATA]],Tabella13[], 2, 0)</f>
        <v>37.5</v>
      </c>
      <c r="Z217">
        <v>0</v>
      </c>
      <c r="AA217">
        <v>0</v>
      </c>
      <c r="AD217" s="45">
        <v>44072</v>
      </c>
      <c r="AE217" s="14">
        <v>2894.3220000000001</v>
      </c>
      <c r="AF217" s="14">
        <v>8.4499999999999993</v>
      </c>
      <c r="AG217" s="14">
        <v>15.28</v>
      </c>
      <c r="AH217" s="14">
        <v>110.834</v>
      </c>
      <c r="AI217" s="14">
        <v>0.107</v>
      </c>
      <c r="AJ217" s="14">
        <v>4.5999999999999999E-2</v>
      </c>
      <c r="AK217" s="14">
        <v>1.04</v>
      </c>
      <c r="AL217" s="14">
        <v>2.8490000000000002</v>
      </c>
      <c r="AM217" s="14"/>
      <c r="AN217" s="14"/>
      <c r="AO217" s="14"/>
      <c r="AP217" s="14"/>
      <c r="AQ217" s="14"/>
      <c r="AR217" s="14"/>
      <c r="AS217" s="14"/>
      <c r="AT217" s="14"/>
      <c r="AU217" s="15"/>
      <c r="AW217" s="24">
        <v>44046</v>
      </c>
      <c r="AX217">
        <v>57.87</v>
      </c>
      <c r="AZ217" s="24">
        <v>44046</v>
      </c>
      <c r="BA217">
        <v>57.03</v>
      </c>
      <c r="BC217" s="24">
        <v>44046</v>
      </c>
      <c r="BD217">
        <v>59.82</v>
      </c>
      <c r="BF217" s="24">
        <v>44046</v>
      </c>
      <c r="BG217">
        <v>37.5</v>
      </c>
    </row>
    <row r="218" spans="1:59" x14ac:dyDescent="0.3">
      <c r="A218" s="1">
        <v>44165</v>
      </c>
      <c r="B218" s="2">
        <v>13291.16</v>
      </c>
      <c r="C218" s="7">
        <v>136.11395297156196</v>
      </c>
      <c r="D218" s="42">
        <v>-3.3439973715538489E-3</v>
      </c>
      <c r="E218">
        <f>VLOOKUP(Tabella7[[#This Row],[DATA]],Tabella8[], 2, 0)</f>
        <v>12752.156999999999</v>
      </c>
      <c r="F218">
        <f>VLOOKUP(Tabella7[[#This Row],[DATA]],Tabella8[], 3, 0)</f>
        <v>169.49799999999999</v>
      </c>
      <c r="G218">
        <f>VLOOKUP(Tabella7[[#This Row],[DATA]],Tabella8[], 4, 0)</f>
        <v>209.58500000000001</v>
      </c>
      <c r="H218">
        <f>VLOOKUP(Tabella7[[#This Row],[DATA]],Tabella8[], 5, 0)</f>
        <v>198.97399999999999</v>
      </c>
      <c r="I218">
        <f>VLOOKUP(Tabella7[[#This Row],[DATA]],Tabella8[], 6, 0)</f>
        <v>4.625</v>
      </c>
      <c r="J218">
        <f>VLOOKUP(Tabella7[[#This Row],[DATA]],Tabella8[], 7, 0)</f>
        <v>3.8039999999999998</v>
      </c>
      <c r="K218">
        <f>VLOOKUP(Tabella7[[#This Row],[DATA]],Tabella8[], 8, 0)</f>
        <v>1.04</v>
      </c>
      <c r="L218">
        <f>VLOOKUP(Tabella7[[#This Row],[DATA]],Tabella8[], 9, 0)</f>
        <v>46.673999999999999</v>
      </c>
      <c r="M218">
        <f>VLOOKUP(Tabella7[[#This Row],[DATA]],Tabella8[], 10, 0)</f>
        <v>0</v>
      </c>
      <c r="N218">
        <f>VLOOKUP(Tabella7[[#This Row],[DATA]],Tabella8[], 11, 0)</f>
        <v>0</v>
      </c>
      <c r="O218">
        <f>VLOOKUP(Tabella7[[#This Row],[DATA]],Tabella8[], 12, 0)</f>
        <v>0</v>
      </c>
      <c r="P218">
        <f>VLOOKUP(Tabella7[[#This Row],[DATA]],Tabella8[], 13, 0)</f>
        <v>0</v>
      </c>
      <c r="Q218">
        <f>VLOOKUP(Tabella7[[#This Row],[DATA]],Tabella8[], 14, 0)</f>
        <v>0</v>
      </c>
      <c r="R218">
        <f>VLOOKUP(Tabella7[[#This Row],[DATA]],Tabella8[], 15, 0)</f>
        <v>0</v>
      </c>
      <c r="S218">
        <f>VLOOKUP(Tabella7[[#This Row],[DATA]],Tabella8[], 16, 0)</f>
        <v>0</v>
      </c>
      <c r="T218">
        <f>VLOOKUP(Tabella7[[#This Row],[DATA]],Tabella8[], 17, 0)</f>
        <v>0</v>
      </c>
      <c r="U218">
        <f>VLOOKUP(Tabella7[[#This Row],[DATA]],Tabella8[], 18, 0)</f>
        <v>0</v>
      </c>
      <c r="V218">
        <f>VLOOKUP(Tabella7[[#This Row],[DATA]],Tabella9[], 2, 0)</f>
        <v>67.59</v>
      </c>
      <c r="W218">
        <f>VLOOKUP(Tabella7[[#This Row],[DATA]],Tabella11[], 2, 0)</f>
        <v>61.31</v>
      </c>
      <c r="X218">
        <f>VLOOKUP(Tabella7[[#This Row],[DATA]],Tabella10[], 2, 0)</f>
        <v>59.9</v>
      </c>
      <c r="Y218">
        <f>VLOOKUP(Tabella7[[#This Row],[DATA]],Tabella13[], 2, 0)</f>
        <v>50</v>
      </c>
      <c r="Z218">
        <v>1</v>
      </c>
      <c r="AA218">
        <v>0</v>
      </c>
      <c r="AD218" s="45">
        <v>44073</v>
      </c>
      <c r="AE218" s="16">
        <v>2899.924</v>
      </c>
      <c r="AF218" s="16">
        <v>5.6020000000000003</v>
      </c>
      <c r="AG218" s="16">
        <v>15.002000000000001</v>
      </c>
      <c r="AH218" s="16">
        <v>110.846</v>
      </c>
      <c r="AI218" s="16">
        <v>1.2E-2</v>
      </c>
      <c r="AJ218" s="16">
        <v>4.2999999999999997E-2</v>
      </c>
      <c r="AK218" s="16">
        <v>1.03</v>
      </c>
      <c r="AL218" s="16">
        <v>2.8959999999999999</v>
      </c>
      <c r="AM218" s="16"/>
      <c r="AN218" s="16"/>
      <c r="AO218" s="16">
        <v>3.4870000000000001</v>
      </c>
      <c r="AP218" s="16">
        <v>146.625</v>
      </c>
      <c r="AQ218" s="16"/>
      <c r="AR218" s="16">
        <v>7.0000000000000001E-3</v>
      </c>
      <c r="AS218" s="16"/>
      <c r="AT218" s="16"/>
      <c r="AU218" s="17"/>
      <c r="AW218" s="24">
        <v>44047</v>
      </c>
      <c r="AX218">
        <v>57.87</v>
      </c>
      <c r="AZ218" s="24">
        <v>44047</v>
      </c>
      <c r="BA218">
        <v>57.03</v>
      </c>
      <c r="BC218" s="24">
        <v>44047</v>
      </c>
      <c r="BD218">
        <v>59.82</v>
      </c>
      <c r="BF218" s="24">
        <v>44047</v>
      </c>
      <c r="BG218">
        <v>37.5</v>
      </c>
    </row>
    <row r="219" spans="1:59" x14ac:dyDescent="0.3">
      <c r="A219" s="3">
        <v>44166</v>
      </c>
      <c r="B219" s="4">
        <v>13382.3</v>
      </c>
      <c r="C219" s="8">
        <v>137.04731211206044</v>
      </c>
      <c r="D219" s="41">
        <v>6.8337856949178526E-3</v>
      </c>
      <c r="E219">
        <f>VLOOKUP(Tabella7[[#This Row],[DATA]],Tabella8[], 2, 0)</f>
        <v>13047.34</v>
      </c>
      <c r="F219">
        <f>VLOOKUP(Tabella7[[#This Row],[DATA]],Tabella8[], 3, 0)</f>
        <v>295.18299999999999</v>
      </c>
      <c r="G219">
        <f>VLOOKUP(Tabella7[[#This Row],[DATA]],Tabella8[], 4, 0)</f>
        <v>223.881</v>
      </c>
      <c r="H219">
        <f>VLOOKUP(Tabella7[[#This Row],[DATA]],Tabella8[], 5, 0)</f>
        <v>204.73099999999999</v>
      </c>
      <c r="I219">
        <f>VLOOKUP(Tabella7[[#This Row],[DATA]],Tabella8[], 6, 0)</f>
        <v>5.7569999999999997</v>
      </c>
      <c r="J219">
        <f>VLOOKUP(Tabella7[[#This Row],[DATA]],Tabella8[], 7, 0)</f>
        <v>3.9929999999999999</v>
      </c>
      <c r="K219">
        <f>VLOOKUP(Tabella7[[#This Row],[DATA]],Tabella8[], 8, 0)</f>
        <v>1.05</v>
      </c>
      <c r="L219">
        <f>VLOOKUP(Tabella7[[#This Row],[DATA]],Tabella8[], 9, 0)</f>
        <v>46.627000000000002</v>
      </c>
      <c r="M219">
        <f>VLOOKUP(Tabella7[[#This Row],[DATA]],Tabella8[], 10, 0)</f>
        <v>0</v>
      </c>
      <c r="N219">
        <f>VLOOKUP(Tabella7[[#This Row],[DATA]],Tabella8[], 11, 0)</f>
        <v>0</v>
      </c>
      <c r="O219">
        <f>VLOOKUP(Tabella7[[#This Row],[DATA]],Tabella8[], 12, 0)</f>
        <v>0</v>
      </c>
      <c r="P219">
        <f>VLOOKUP(Tabella7[[#This Row],[DATA]],Tabella8[], 13, 0)</f>
        <v>0</v>
      </c>
      <c r="Q219">
        <f>VLOOKUP(Tabella7[[#This Row],[DATA]],Tabella8[], 14, 0)</f>
        <v>0</v>
      </c>
      <c r="R219">
        <f>VLOOKUP(Tabella7[[#This Row],[DATA]],Tabella8[], 15, 0)</f>
        <v>0</v>
      </c>
      <c r="S219">
        <f>VLOOKUP(Tabella7[[#This Row],[DATA]],Tabella8[], 16, 0)</f>
        <v>0</v>
      </c>
      <c r="T219">
        <f>VLOOKUP(Tabella7[[#This Row],[DATA]],Tabella8[], 17, 0)</f>
        <v>0</v>
      </c>
      <c r="U219">
        <f>VLOOKUP(Tabella7[[#This Row],[DATA]],Tabella8[], 18, 0)</f>
        <v>0</v>
      </c>
      <c r="V219">
        <f>VLOOKUP(Tabella7[[#This Row],[DATA]],Tabella9[], 2, 0)</f>
        <v>67.59</v>
      </c>
      <c r="W219">
        <f>VLOOKUP(Tabella7[[#This Row],[DATA]],Tabella11[], 2, 0)</f>
        <v>61.31</v>
      </c>
      <c r="X219">
        <f>VLOOKUP(Tabella7[[#This Row],[DATA]],Tabella10[], 2, 0)</f>
        <v>59.9</v>
      </c>
      <c r="Y219">
        <f>VLOOKUP(Tabella7[[#This Row],[DATA]],Tabella13[], 2, 0)</f>
        <v>50</v>
      </c>
      <c r="Z219">
        <v>0</v>
      </c>
      <c r="AA219">
        <v>0</v>
      </c>
      <c r="AD219" s="45">
        <v>44074</v>
      </c>
      <c r="AE219" s="14">
        <v>2917.7669999999998</v>
      </c>
      <c r="AF219" s="14">
        <v>17.843</v>
      </c>
      <c r="AG219" s="14">
        <v>14.779</v>
      </c>
      <c r="AH219" s="14">
        <v>110.881</v>
      </c>
      <c r="AI219" s="14">
        <v>3.5999999999999997E-2</v>
      </c>
      <c r="AJ219" s="14">
        <v>4.5999999999999999E-2</v>
      </c>
      <c r="AK219" s="14">
        <v>1.03</v>
      </c>
      <c r="AL219" s="14">
        <v>2.9079999999999999</v>
      </c>
      <c r="AM219" s="14"/>
      <c r="AN219" s="14"/>
      <c r="AO219" s="14"/>
      <c r="AP219" s="14"/>
      <c r="AQ219" s="14"/>
      <c r="AR219" s="14"/>
      <c r="AS219" s="14"/>
      <c r="AT219" s="14"/>
      <c r="AU219" s="15"/>
      <c r="AW219" s="24">
        <v>44048</v>
      </c>
      <c r="AX219">
        <v>57.87</v>
      </c>
      <c r="AZ219" s="24">
        <v>44048</v>
      </c>
      <c r="BA219">
        <v>57.03</v>
      </c>
      <c r="BC219" s="24">
        <v>44048</v>
      </c>
      <c r="BD219">
        <v>59.82</v>
      </c>
      <c r="BF219" s="24">
        <v>44048</v>
      </c>
      <c r="BG219">
        <v>37.5</v>
      </c>
    </row>
    <row r="220" spans="1:59" x14ac:dyDescent="0.3">
      <c r="A220" s="1">
        <v>44167</v>
      </c>
      <c r="B220" s="2">
        <v>13313.24</v>
      </c>
      <c r="C220" s="7">
        <v>136.34007289500067</v>
      </c>
      <c r="D220" s="42">
        <v>-5.1739095037958245E-3</v>
      </c>
      <c r="E220">
        <f>VLOOKUP(Tabella7[[#This Row],[DATA]],Tabella8[], 2, 0)</f>
        <v>13324.752</v>
      </c>
      <c r="F220">
        <f>VLOOKUP(Tabella7[[#This Row],[DATA]],Tabella8[], 3, 0)</f>
        <v>277.41199999999998</v>
      </c>
      <c r="G220">
        <f>VLOOKUP(Tabella7[[#This Row],[DATA]],Tabella8[], 4, 0)</f>
        <v>207.85499999999999</v>
      </c>
      <c r="H220">
        <f>VLOOKUP(Tabella7[[#This Row],[DATA]],Tabella8[], 5, 0)</f>
        <v>210.476</v>
      </c>
      <c r="I220">
        <f>VLOOKUP(Tabella7[[#This Row],[DATA]],Tabella8[], 6, 0)</f>
        <v>5.7450000000000001</v>
      </c>
      <c r="J220">
        <f>VLOOKUP(Tabella7[[#This Row],[DATA]],Tabella8[], 7, 0)</f>
        <v>4.17</v>
      </c>
      <c r="K220">
        <f>VLOOKUP(Tabella7[[#This Row],[DATA]],Tabella8[], 8, 0)</f>
        <v>1.05</v>
      </c>
      <c r="L220">
        <f>VLOOKUP(Tabella7[[#This Row],[DATA]],Tabella8[], 9, 0)</f>
        <v>47.067999999999998</v>
      </c>
      <c r="M220">
        <f>VLOOKUP(Tabella7[[#This Row],[DATA]],Tabella8[], 10, 0)</f>
        <v>0</v>
      </c>
      <c r="N220">
        <f>VLOOKUP(Tabella7[[#This Row],[DATA]],Tabella8[], 11, 0)</f>
        <v>0</v>
      </c>
      <c r="O220">
        <f>VLOOKUP(Tabella7[[#This Row],[DATA]],Tabella8[], 12, 0)</f>
        <v>0</v>
      </c>
      <c r="P220">
        <f>VLOOKUP(Tabella7[[#This Row],[DATA]],Tabella8[], 13, 0)</f>
        <v>0</v>
      </c>
      <c r="Q220">
        <f>VLOOKUP(Tabella7[[#This Row],[DATA]],Tabella8[], 14, 0)</f>
        <v>0</v>
      </c>
      <c r="R220">
        <f>VLOOKUP(Tabella7[[#This Row],[DATA]],Tabella8[], 15, 0)</f>
        <v>0</v>
      </c>
      <c r="S220">
        <f>VLOOKUP(Tabella7[[#This Row],[DATA]],Tabella8[], 16, 0)</f>
        <v>0</v>
      </c>
      <c r="T220">
        <f>VLOOKUP(Tabella7[[#This Row],[DATA]],Tabella8[], 17, 0)</f>
        <v>0</v>
      </c>
      <c r="U220">
        <f>VLOOKUP(Tabella7[[#This Row],[DATA]],Tabella8[], 18, 0)</f>
        <v>0</v>
      </c>
      <c r="V220">
        <f>VLOOKUP(Tabella7[[#This Row],[DATA]],Tabella9[], 2, 0)</f>
        <v>67.59</v>
      </c>
      <c r="W220">
        <f>VLOOKUP(Tabella7[[#This Row],[DATA]],Tabella11[], 2, 0)</f>
        <v>61.31</v>
      </c>
      <c r="X220">
        <f>VLOOKUP(Tabella7[[#This Row],[DATA]],Tabella10[], 2, 0)</f>
        <v>59.9</v>
      </c>
      <c r="Y220">
        <f>VLOOKUP(Tabella7[[#This Row],[DATA]],Tabella13[], 2, 0)</f>
        <v>50</v>
      </c>
      <c r="Z220">
        <v>0</v>
      </c>
      <c r="AA220">
        <v>0</v>
      </c>
      <c r="AD220" s="45">
        <v>44075</v>
      </c>
      <c r="AE220" s="16">
        <v>2932.2240000000002</v>
      </c>
      <c r="AF220" s="16">
        <v>14.458</v>
      </c>
      <c r="AG220" s="16">
        <v>14.356999999999999</v>
      </c>
      <c r="AH220" s="16">
        <v>110.929</v>
      </c>
      <c r="AI220" s="16">
        <v>4.8000000000000001E-2</v>
      </c>
      <c r="AJ220" s="16">
        <v>4.3999999999999997E-2</v>
      </c>
      <c r="AK220" s="16">
        <v>1.03</v>
      </c>
      <c r="AL220" s="16">
        <v>2.7770000000000001</v>
      </c>
      <c r="AM220" s="16"/>
      <c r="AN220" s="16"/>
      <c r="AO220" s="16"/>
      <c r="AP220" s="16"/>
      <c r="AQ220" s="16"/>
      <c r="AR220" s="16"/>
      <c r="AS220" s="16"/>
      <c r="AT220" s="16"/>
      <c r="AU220" s="17"/>
      <c r="AW220" s="24">
        <v>44049</v>
      </c>
      <c r="AX220">
        <v>57.87</v>
      </c>
      <c r="AZ220" s="24">
        <v>44049</v>
      </c>
      <c r="BA220">
        <v>57.03</v>
      </c>
      <c r="BC220" s="24">
        <v>44049</v>
      </c>
      <c r="BD220">
        <v>59.82</v>
      </c>
      <c r="BF220" s="24">
        <v>44049</v>
      </c>
      <c r="BG220">
        <v>37.5</v>
      </c>
    </row>
    <row r="221" spans="1:59" x14ac:dyDescent="0.3">
      <c r="A221" s="3">
        <v>44168</v>
      </c>
      <c r="B221" s="4">
        <v>13252.86</v>
      </c>
      <c r="C221" s="8">
        <v>135.72172502465506</v>
      </c>
      <c r="D221" s="41">
        <v>-4.545650582432989E-3</v>
      </c>
      <c r="E221">
        <f>VLOOKUP(Tabella7[[#This Row],[DATA]],Tabella8[], 2, 0)</f>
        <v>13605.931</v>
      </c>
      <c r="F221">
        <f>VLOOKUP(Tabella7[[#This Row],[DATA]],Tabella8[], 3, 0)</f>
        <v>281.178</v>
      </c>
      <c r="G221">
        <f>VLOOKUP(Tabella7[[#This Row],[DATA]],Tabella8[], 4, 0)</f>
        <v>210.648</v>
      </c>
      <c r="H221">
        <f>VLOOKUP(Tabella7[[#This Row],[DATA]],Tabella8[], 5, 0)</f>
        <v>215.696</v>
      </c>
      <c r="I221">
        <f>VLOOKUP(Tabella7[[#This Row],[DATA]],Tabella8[], 6, 0)</f>
        <v>5.22</v>
      </c>
      <c r="J221">
        <f>VLOOKUP(Tabella7[[#This Row],[DATA]],Tabella8[], 7, 0)</f>
        <v>4.1840000000000002</v>
      </c>
      <c r="K221">
        <f>VLOOKUP(Tabella7[[#This Row],[DATA]],Tabella8[], 8, 0)</f>
        <v>1.06</v>
      </c>
      <c r="L221">
        <f>VLOOKUP(Tabella7[[#This Row],[DATA]],Tabella8[], 9, 0)</f>
        <v>47.33</v>
      </c>
      <c r="M221">
        <f>VLOOKUP(Tabella7[[#This Row],[DATA]],Tabella8[], 10, 0)</f>
        <v>0</v>
      </c>
      <c r="N221">
        <f>VLOOKUP(Tabella7[[#This Row],[DATA]],Tabella8[], 11, 0)</f>
        <v>0</v>
      </c>
      <c r="O221">
        <f>VLOOKUP(Tabella7[[#This Row],[DATA]],Tabella8[], 12, 0)</f>
        <v>0</v>
      </c>
      <c r="P221">
        <f>VLOOKUP(Tabella7[[#This Row],[DATA]],Tabella8[], 13, 0)</f>
        <v>0</v>
      </c>
      <c r="Q221">
        <f>VLOOKUP(Tabella7[[#This Row],[DATA]],Tabella8[], 14, 0)</f>
        <v>0</v>
      </c>
      <c r="R221">
        <f>VLOOKUP(Tabella7[[#This Row],[DATA]],Tabella8[], 15, 0)</f>
        <v>0</v>
      </c>
      <c r="S221">
        <f>VLOOKUP(Tabella7[[#This Row],[DATA]],Tabella8[], 16, 0)</f>
        <v>0</v>
      </c>
      <c r="T221">
        <f>VLOOKUP(Tabella7[[#This Row],[DATA]],Tabella8[], 17, 0)</f>
        <v>0</v>
      </c>
      <c r="U221">
        <f>VLOOKUP(Tabella7[[#This Row],[DATA]],Tabella8[], 18, 0)</f>
        <v>0</v>
      </c>
      <c r="V221">
        <f>VLOOKUP(Tabella7[[#This Row],[DATA]],Tabella9[], 2, 0)</f>
        <v>67.59</v>
      </c>
      <c r="W221">
        <f>VLOOKUP(Tabella7[[#This Row],[DATA]],Tabella11[], 2, 0)</f>
        <v>61.31</v>
      </c>
      <c r="X221">
        <f>VLOOKUP(Tabella7[[#This Row],[DATA]],Tabella10[], 2, 0)</f>
        <v>59.9</v>
      </c>
      <c r="Y221">
        <f>VLOOKUP(Tabella7[[#This Row],[DATA]],Tabella13[], 2, 0)</f>
        <v>50</v>
      </c>
      <c r="Z221">
        <v>0</v>
      </c>
      <c r="AA221">
        <v>0</v>
      </c>
      <c r="AD221" s="45">
        <v>44076</v>
      </c>
      <c r="AE221" s="14">
        <v>2948.8629999999998</v>
      </c>
      <c r="AF221" s="14">
        <v>16.638999999999999</v>
      </c>
      <c r="AG221" s="14">
        <v>14.304</v>
      </c>
      <c r="AH221" s="14">
        <v>111.108</v>
      </c>
      <c r="AI221" s="14">
        <v>0.17899999999999999</v>
      </c>
      <c r="AJ221" s="14">
        <v>6.3E-2</v>
      </c>
      <c r="AK221" s="14">
        <v>1.03</v>
      </c>
      <c r="AL221" s="14">
        <v>2.694</v>
      </c>
      <c r="AM221" s="14"/>
      <c r="AN221" s="14"/>
      <c r="AO221" s="14"/>
      <c r="AP221" s="14"/>
      <c r="AQ221" s="14"/>
      <c r="AR221" s="14"/>
      <c r="AS221" s="14"/>
      <c r="AT221" s="14"/>
      <c r="AU221" s="15"/>
      <c r="AW221" s="24">
        <v>44050</v>
      </c>
      <c r="AX221">
        <v>59.72</v>
      </c>
      <c r="AZ221" s="24">
        <v>44050</v>
      </c>
      <c r="BA221">
        <v>58.07</v>
      </c>
      <c r="BC221" s="24">
        <v>44050</v>
      </c>
      <c r="BD221">
        <v>61.01</v>
      </c>
      <c r="BF221" s="24">
        <v>44050</v>
      </c>
      <c r="BG221">
        <v>37.5</v>
      </c>
    </row>
    <row r="222" spans="1:59" x14ac:dyDescent="0.3">
      <c r="A222" s="1">
        <v>44169</v>
      </c>
      <c r="B222" s="2">
        <v>13298.96</v>
      </c>
      <c r="C222" s="7">
        <v>136.19383229234194</v>
      </c>
      <c r="D222" s="42">
        <v>3.4724584847807744E-3</v>
      </c>
      <c r="E222">
        <f>VLOOKUP(Tabella7[[#This Row],[DATA]],Tabella8[], 2, 0)</f>
        <v>13796.275</v>
      </c>
      <c r="F222">
        <f>VLOOKUP(Tabella7[[#This Row],[DATA]],Tabella8[], 3, 0)</f>
        <v>190.345</v>
      </c>
      <c r="G222">
        <f>VLOOKUP(Tabella7[[#This Row],[DATA]],Tabella8[], 4, 0)</f>
        <v>202.39099999999999</v>
      </c>
      <c r="H222">
        <f>VLOOKUP(Tabella7[[#This Row],[DATA]],Tabella8[], 5, 0)</f>
        <v>221.417</v>
      </c>
      <c r="I222">
        <f>VLOOKUP(Tabella7[[#This Row],[DATA]],Tabella8[], 6, 0)</f>
        <v>5.7210000000000001</v>
      </c>
      <c r="J222">
        <f>VLOOKUP(Tabella7[[#This Row],[DATA]],Tabella8[], 7, 0)</f>
        <v>4.3689999999999998</v>
      </c>
      <c r="K222">
        <f>VLOOKUP(Tabella7[[#This Row],[DATA]],Tabella8[], 8, 0)</f>
        <v>1.07</v>
      </c>
      <c r="L222">
        <f>VLOOKUP(Tabella7[[#This Row],[DATA]],Tabella8[], 9, 0)</f>
        <v>47.686999999999998</v>
      </c>
      <c r="M222">
        <f>VLOOKUP(Tabella7[[#This Row],[DATA]],Tabella8[], 10, 0)</f>
        <v>0</v>
      </c>
      <c r="N222">
        <f>VLOOKUP(Tabella7[[#This Row],[DATA]],Tabella8[], 11, 0)</f>
        <v>0</v>
      </c>
      <c r="O222">
        <f>VLOOKUP(Tabella7[[#This Row],[DATA]],Tabella8[], 12, 0)</f>
        <v>0</v>
      </c>
      <c r="P222">
        <f>VLOOKUP(Tabella7[[#This Row],[DATA]],Tabella8[], 13, 0)</f>
        <v>0</v>
      </c>
      <c r="Q222">
        <f>VLOOKUP(Tabella7[[#This Row],[DATA]],Tabella8[], 14, 0)</f>
        <v>0</v>
      </c>
      <c r="R222">
        <f>VLOOKUP(Tabella7[[#This Row],[DATA]],Tabella8[], 15, 0)</f>
        <v>0</v>
      </c>
      <c r="S222">
        <f>VLOOKUP(Tabella7[[#This Row],[DATA]],Tabella8[], 16, 0)</f>
        <v>0</v>
      </c>
      <c r="T222">
        <f>VLOOKUP(Tabella7[[#This Row],[DATA]],Tabella8[], 17, 0)</f>
        <v>0</v>
      </c>
      <c r="U222">
        <f>VLOOKUP(Tabella7[[#This Row],[DATA]],Tabella8[], 18, 0)</f>
        <v>0</v>
      </c>
      <c r="V222">
        <f>VLOOKUP(Tabella7[[#This Row],[DATA]],Tabella9[], 2, 0)</f>
        <v>67.59</v>
      </c>
      <c r="W222">
        <f>VLOOKUP(Tabella7[[#This Row],[DATA]],Tabella11[], 2, 0)</f>
        <v>61.31</v>
      </c>
      <c r="X222">
        <f>VLOOKUP(Tabella7[[#This Row],[DATA]],Tabella10[], 2, 0)</f>
        <v>59.9</v>
      </c>
      <c r="Y222">
        <f>VLOOKUP(Tabella7[[#This Row],[DATA]],Tabella13[], 2, 0)</f>
        <v>50</v>
      </c>
      <c r="Z222">
        <v>0</v>
      </c>
      <c r="AA222">
        <v>0</v>
      </c>
      <c r="AD222" s="45">
        <v>44077</v>
      </c>
      <c r="AE222" s="16">
        <v>2965.895</v>
      </c>
      <c r="AF222" s="16">
        <v>17.032</v>
      </c>
      <c r="AG222" s="16">
        <v>14.08</v>
      </c>
      <c r="AH222" s="16">
        <v>111.108</v>
      </c>
      <c r="AI222" s="16">
        <v>0</v>
      </c>
      <c r="AJ222" s="16">
        <v>5.3999999999999999E-2</v>
      </c>
      <c r="AK222" s="16">
        <v>1.04</v>
      </c>
      <c r="AL222" s="16">
        <v>2.6339999999999999</v>
      </c>
      <c r="AM222" s="16"/>
      <c r="AN222" s="16"/>
      <c r="AO222" s="16"/>
      <c r="AP222" s="16"/>
      <c r="AQ222" s="16"/>
      <c r="AR222" s="16"/>
      <c r="AS222" s="16"/>
      <c r="AT222" s="16"/>
      <c r="AU222" s="17"/>
      <c r="AW222" s="24">
        <v>44051</v>
      </c>
      <c r="AX222">
        <v>56.94</v>
      </c>
      <c r="AZ222" s="24">
        <v>44051</v>
      </c>
      <c r="BA222">
        <v>56.51</v>
      </c>
      <c r="BC222" s="24">
        <v>44051</v>
      </c>
      <c r="BD222">
        <v>59.23</v>
      </c>
      <c r="BF222" s="24">
        <v>44051</v>
      </c>
      <c r="BG222">
        <v>37.5</v>
      </c>
    </row>
    <row r="223" spans="1:59" x14ac:dyDescent="0.3">
      <c r="A223" s="3">
        <v>44172</v>
      </c>
      <c r="B223" s="4">
        <v>13271</v>
      </c>
      <c r="C223" s="8">
        <v>135.90749565016137</v>
      </c>
      <c r="D223" s="41">
        <v>-2.1046332264473564E-3</v>
      </c>
      <c r="E223">
        <f>VLOOKUP(Tabella7[[#This Row],[DATA]],Tabella8[], 2, 0)</f>
        <v>14302.733</v>
      </c>
      <c r="F223">
        <f>VLOOKUP(Tabella7[[#This Row],[DATA]],Tabella8[], 3, 0)</f>
        <v>65.028999999999996</v>
      </c>
      <c r="G223">
        <f>VLOOKUP(Tabella7[[#This Row],[DATA]],Tabella8[], 4, 0)</f>
        <v>221.511</v>
      </c>
      <c r="H223">
        <f>VLOOKUP(Tabella7[[#This Row],[DATA]],Tabella8[], 5, 0)</f>
        <v>231.63200000000001</v>
      </c>
      <c r="I223">
        <f>VLOOKUP(Tabella7[[#This Row],[DATA]],Tabella8[], 6, 0)</f>
        <v>5.3040000000000003</v>
      </c>
      <c r="J223">
        <f>VLOOKUP(Tabella7[[#This Row],[DATA]],Tabella8[], 7, 0)</f>
        <v>4.665</v>
      </c>
      <c r="K223">
        <f>VLOOKUP(Tabella7[[#This Row],[DATA]],Tabella8[], 8, 0)</f>
        <v>1.0900000000000001</v>
      </c>
      <c r="L223">
        <f>VLOOKUP(Tabella7[[#This Row],[DATA]],Tabella8[], 9, 0)</f>
        <v>49.665999999999997</v>
      </c>
      <c r="M223">
        <f>VLOOKUP(Tabella7[[#This Row],[DATA]],Tabella8[], 10, 0)</f>
        <v>0</v>
      </c>
      <c r="N223">
        <f>VLOOKUP(Tabella7[[#This Row],[DATA]],Tabella8[], 11, 0)</f>
        <v>0</v>
      </c>
      <c r="O223">
        <f>VLOOKUP(Tabella7[[#This Row],[DATA]],Tabella8[], 12, 0)</f>
        <v>0</v>
      </c>
      <c r="P223">
        <f>VLOOKUP(Tabella7[[#This Row],[DATA]],Tabella8[], 13, 0)</f>
        <v>0</v>
      </c>
      <c r="Q223">
        <f>VLOOKUP(Tabella7[[#This Row],[DATA]],Tabella8[], 14, 0)</f>
        <v>0</v>
      </c>
      <c r="R223">
        <f>VLOOKUP(Tabella7[[#This Row],[DATA]],Tabella8[], 15, 0)</f>
        <v>0</v>
      </c>
      <c r="S223">
        <f>VLOOKUP(Tabella7[[#This Row],[DATA]],Tabella8[], 16, 0)</f>
        <v>0</v>
      </c>
      <c r="T223">
        <f>VLOOKUP(Tabella7[[#This Row],[DATA]],Tabella8[], 17, 0)</f>
        <v>0</v>
      </c>
      <c r="U223">
        <f>VLOOKUP(Tabella7[[#This Row],[DATA]],Tabella8[], 18, 0)</f>
        <v>0</v>
      </c>
      <c r="V223">
        <f>VLOOKUP(Tabella7[[#This Row],[DATA]],Tabella9[], 2, 0)</f>
        <v>67.59</v>
      </c>
      <c r="W223">
        <f>VLOOKUP(Tabella7[[#This Row],[DATA]],Tabella11[], 2, 0)</f>
        <v>61.31</v>
      </c>
      <c r="X223">
        <f>VLOOKUP(Tabella7[[#This Row],[DATA]],Tabella10[], 2, 0)</f>
        <v>59.9</v>
      </c>
      <c r="Y223">
        <f>VLOOKUP(Tabella7[[#This Row],[DATA]],Tabella13[], 2, 0)</f>
        <v>50</v>
      </c>
      <c r="Z223">
        <v>0</v>
      </c>
      <c r="AA223">
        <v>0</v>
      </c>
      <c r="AD223" s="45">
        <v>44078</v>
      </c>
      <c r="AE223" s="14">
        <v>2983.0940000000001</v>
      </c>
      <c r="AF223" s="14">
        <v>17.199000000000002</v>
      </c>
      <c r="AG223" s="14">
        <v>13.888999999999999</v>
      </c>
      <c r="AH223" s="14">
        <v>111.167</v>
      </c>
      <c r="AI223" s="14">
        <v>0.06</v>
      </c>
      <c r="AJ223" s="14">
        <v>6.3E-2</v>
      </c>
      <c r="AK223" s="14">
        <v>1.04</v>
      </c>
      <c r="AL223" s="14">
        <v>2.6579999999999999</v>
      </c>
      <c r="AM223" s="14"/>
      <c r="AN223" s="14"/>
      <c r="AO223" s="14"/>
      <c r="AP223" s="14"/>
      <c r="AQ223" s="14"/>
      <c r="AR223" s="14"/>
      <c r="AS223" s="14"/>
      <c r="AT223" s="14"/>
      <c r="AU223" s="15"/>
      <c r="AW223" s="24">
        <v>44052</v>
      </c>
      <c r="AX223">
        <v>56.94</v>
      </c>
      <c r="AZ223" s="24">
        <v>44052</v>
      </c>
      <c r="BA223">
        <v>56.51</v>
      </c>
      <c r="BC223" s="24">
        <v>44052</v>
      </c>
      <c r="BD223">
        <v>59.23</v>
      </c>
      <c r="BF223" s="24">
        <v>44052</v>
      </c>
      <c r="BG223">
        <v>37.5</v>
      </c>
    </row>
    <row r="224" spans="1:59" x14ac:dyDescent="0.3">
      <c r="A224" s="1">
        <v>44173</v>
      </c>
      <c r="B224" s="2">
        <v>13278.49</v>
      </c>
      <c r="C224" s="7">
        <v>135.98420027998728</v>
      </c>
      <c r="D224" s="42">
        <v>5.6422930901548689E-4</v>
      </c>
      <c r="E224">
        <f>VLOOKUP(Tabella7[[#This Row],[DATA]],Tabella8[], 2, 0)</f>
        <v>14651.514999999999</v>
      </c>
      <c r="F224">
        <f>VLOOKUP(Tabella7[[#This Row],[DATA]],Tabella8[], 3, 0)</f>
        <v>348.78199999999998</v>
      </c>
      <c r="G224">
        <f>VLOOKUP(Tabella7[[#This Row],[DATA]],Tabella8[], 4, 0)</f>
        <v>229.16800000000001</v>
      </c>
      <c r="H224">
        <f>VLOOKUP(Tabella7[[#This Row],[DATA]],Tabella8[], 5, 0)</f>
        <v>238.40199999999999</v>
      </c>
      <c r="I224">
        <f>VLOOKUP(Tabella7[[#This Row],[DATA]],Tabella8[], 6, 0)</f>
        <v>6.77</v>
      </c>
      <c r="J224">
        <f>VLOOKUP(Tabella7[[#This Row],[DATA]],Tabella8[], 7, 0)</f>
        <v>4.8099999999999996</v>
      </c>
      <c r="K224">
        <f>VLOOKUP(Tabella7[[#This Row],[DATA]],Tabella8[], 8, 0)</f>
        <v>1.1000000000000001</v>
      </c>
      <c r="L224">
        <f>VLOOKUP(Tabella7[[#This Row],[DATA]],Tabella8[], 9, 0)</f>
        <v>50.512</v>
      </c>
      <c r="M224">
        <f>VLOOKUP(Tabella7[[#This Row],[DATA]],Tabella8[], 10, 0)</f>
        <v>0</v>
      </c>
      <c r="N224">
        <f>VLOOKUP(Tabella7[[#This Row],[DATA]],Tabella8[], 11, 0)</f>
        <v>0</v>
      </c>
      <c r="O224">
        <f>VLOOKUP(Tabella7[[#This Row],[DATA]],Tabella8[], 12, 0)</f>
        <v>0</v>
      </c>
      <c r="P224">
        <f>VLOOKUP(Tabella7[[#This Row],[DATA]],Tabella8[], 13, 0)</f>
        <v>0</v>
      </c>
      <c r="Q224">
        <f>VLOOKUP(Tabella7[[#This Row],[DATA]],Tabella8[], 14, 0)</f>
        <v>0</v>
      </c>
      <c r="R224">
        <f>VLOOKUP(Tabella7[[#This Row],[DATA]],Tabella8[], 15, 0)</f>
        <v>0</v>
      </c>
      <c r="S224">
        <f>VLOOKUP(Tabella7[[#This Row],[DATA]],Tabella8[], 16, 0)</f>
        <v>0</v>
      </c>
      <c r="T224">
        <f>VLOOKUP(Tabella7[[#This Row],[DATA]],Tabella8[], 17, 0)</f>
        <v>0</v>
      </c>
      <c r="U224">
        <f>VLOOKUP(Tabella7[[#This Row],[DATA]],Tabella8[], 18, 0)</f>
        <v>0</v>
      </c>
      <c r="V224">
        <f>VLOOKUP(Tabella7[[#This Row],[DATA]],Tabella9[], 2, 0)</f>
        <v>67.59</v>
      </c>
      <c r="W224">
        <f>VLOOKUP(Tabella7[[#This Row],[DATA]],Tabella11[], 2, 0)</f>
        <v>61.31</v>
      </c>
      <c r="X224">
        <f>VLOOKUP(Tabella7[[#This Row],[DATA]],Tabella10[], 2, 0)</f>
        <v>55.21</v>
      </c>
      <c r="Y224">
        <f>VLOOKUP(Tabella7[[#This Row],[DATA]],Tabella13[], 2, 0)</f>
        <v>12.5</v>
      </c>
      <c r="Z224">
        <v>0</v>
      </c>
      <c r="AA224">
        <v>0</v>
      </c>
      <c r="AD224" s="45">
        <v>44079</v>
      </c>
      <c r="AE224" s="16">
        <v>2992.3310000000001</v>
      </c>
      <c r="AF224" s="16">
        <v>9.2370000000000001</v>
      </c>
      <c r="AG224" s="16">
        <v>14.000999999999999</v>
      </c>
      <c r="AH224" s="16">
        <v>111.191</v>
      </c>
      <c r="AI224" s="16">
        <v>2.4E-2</v>
      </c>
      <c r="AJ224" s="16">
        <v>5.0999999999999997E-2</v>
      </c>
      <c r="AK224" s="16">
        <v>1.06</v>
      </c>
      <c r="AL224" s="16">
        <v>2.6219999999999999</v>
      </c>
      <c r="AM224" s="16"/>
      <c r="AN224" s="16"/>
      <c r="AO224" s="16"/>
      <c r="AP224" s="16"/>
      <c r="AQ224" s="16"/>
      <c r="AR224" s="16"/>
      <c r="AS224" s="16"/>
      <c r="AT224" s="16"/>
      <c r="AU224" s="17"/>
      <c r="AW224" s="24">
        <v>44053</v>
      </c>
      <c r="AX224">
        <v>56.94</v>
      </c>
      <c r="AZ224" s="24">
        <v>44053</v>
      </c>
      <c r="BA224">
        <v>56.51</v>
      </c>
      <c r="BC224" s="24">
        <v>44053</v>
      </c>
      <c r="BD224">
        <v>59.23</v>
      </c>
      <c r="BF224" s="24">
        <v>44053</v>
      </c>
      <c r="BG224">
        <v>37.5</v>
      </c>
    </row>
    <row r="225" spans="1:59" x14ac:dyDescent="0.3">
      <c r="A225" s="3">
        <v>44174</v>
      </c>
      <c r="B225" s="4">
        <v>13340.26</v>
      </c>
      <c r="C225" s="8">
        <v>136.61678305493342</v>
      </c>
      <c r="D225" s="41">
        <v>4.6410977882898304E-3</v>
      </c>
      <c r="E225">
        <f>VLOOKUP(Tabella7[[#This Row],[DATA]],Tabella8[], 2, 0)</f>
        <v>14950.548000000001</v>
      </c>
      <c r="F225">
        <f>VLOOKUP(Tabella7[[#This Row],[DATA]],Tabella8[], 3, 0)</f>
        <v>299.03300000000002</v>
      </c>
      <c r="G225">
        <f>VLOOKUP(Tabella7[[#This Row],[DATA]],Tabella8[], 4, 0)</f>
        <v>232.256</v>
      </c>
      <c r="H225">
        <f>VLOOKUP(Tabella7[[#This Row],[DATA]],Tabella8[], 5, 0)</f>
        <v>243.86</v>
      </c>
      <c r="I225">
        <f>VLOOKUP(Tabella7[[#This Row],[DATA]],Tabella8[], 6, 0)</f>
        <v>5.4589999999999996</v>
      </c>
      <c r="J225">
        <f>VLOOKUP(Tabella7[[#This Row],[DATA]],Tabella8[], 7, 0)</f>
        <v>4.7690000000000001</v>
      </c>
      <c r="K225">
        <f>VLOOKUP(Tabella7[[#This Row],[DATA]],Tabella8[], 8, 0)</f>
        <v>1.1100000000000001</v>
      </c>
      <c r="L225">
        <f>VLOOKUP(Tabella7[[#This Row],[DATA]],Tabella8[], 9, 0)</f>
        <v>50.762999999999998</v>
      </c>
      <c r="M225">
        <f>VLOOKUP(Tabella7[[#This Row],[DATA]],Tabella8[], 10, 0)</f>
        <v>0</v>
      </c>
      <c r="N225">
        <f>VLOOKUP(Tabella7[[#This Row],[DATA]],Tabella8[], 11, 0)</f>
        <v>0</v>
      </c>
      <c r="O225">
        <f>VLOOKUP(Tabella7[[#This Row],[DATA]],Tabella8[], 12, 0)</f>
        <v>0</v>
      </c>
      <c r="P225">
        <f>VLOOKUP(Tabella7[[#This Row],[DATA]],Tabella8[], 13, 0)</f>
        <v>0</v>
      </c>
      <c r="Q225">
        <f>VLOOKUP(Tabella7[[#This Row],[DATA]],Tabella8[], 14, 0)</f>
        <v>0</v>
      </c>
      <c r="R225">
        <f>VLOOKUP(Tabella7[[#This Row],[DATA]],Tabella8[], 15, 0)</f>
        <v>0</v>
      </c>
      <c r="S225">
        <f>VLOOKUP(Tabella7[[#This Row],[DATA]],Tabella8[], 16, 0)</f>
        <v>0</v>
      </c>
      <c r="T225">
        <f>VLOOKUP(Tabella7[[#This Row],[DATA]],Tabella8[], 17, 0)</f>
        <v>0</v>
      </c>
      <c r="U225">
        <f>VLOOKUP(Tabella7[[#This Row],[DATA]],Tabella8[], 18, 0)</f>
        <v>0</v>
      </c>
      <c r="V225">
        <f>VLOOKUP(Tabella7[[#This Row],[DATA]],Tabella9[], 2, 0)</f>
        <v>67.59</v>
      </c>
      <c r="W225">
        <f>VLOOKUP(Tabella7[[#This Row],[DATA]],Tabella11[], 2, 0)</f>
        <v>61.31</v>
      </c>
      <c r="X225">
        <f>VLOOKUP(Tabella7[[#This Row],[DATA]],Tabella10[], 2, 0)</f>
        <v>55.21</v>
      </c>
      <c r="Y225">
        <f>VLOOKUP(Tabella7[[#This Row],[DATA]],Tabella13[], 2, 0)</f>
        <v>12.5</v>
      </c>
      <c r="Z225">
        <v>0</v>
      </c>
      <c r="AA225">
        <v>0</v>
      </c>
      <c r="AD225" s="45">
        <v>44080</v>
      </c>
      <c r="AE225" s="14">
        <v>3000.317</v>
      </c>
      <c r="AF225" s="14">
        <v>7.9859999999999998</v>
      </c>
      <c r="AG225" s="14">
        <v>14.342000000000001</v>
      </c>
      <c r="AH225" s="14">
        <v>111.203</v>
      </c>
      <c r="AI225" s="14">
        <v>1.2E-2</v>
      </c>
      <c r="AJ225" s="14">
        <v>5.0999999999999997E-2</v>
      </c>
      <c r="AK225" s="14">
        <v>1.07</v>
      </c>
      <c r="AL225" s="14">
        <v>2.5739999999999998</v>
      </c>
      <c r="AM225" s="14"/>
      <c r="AN225" s="14"/>
      <c r="AO225" s="14">
        <v>3.992</v>
      </c>
      <c r="AP225" s="14">
        <v>159.17500000000001</v>
      </c>
      <c r="AQ225" s="14"/>
      <c r="AR225" s="14">
        <v>8.0000000000000002E-3</v>
      </c>
      <c r="AS225" s="14"/>
      <c r="AT225" s="14"/>
      <c r="AU225" s="15"/>
      <c r="AW225" s="24">
        <v>44054</v>
      </c>
      <c r="AX225">
        <v>56.94</v>
      </c>
      <c r="AZ225" s="24">
        <v>44054</v>
      </c>
      <c r="BA225">
        <v>56.51</v>
      </c>
      <c r="BC225" s="24">
        <v>44054</v>
      </c>
      <c r="BD225">
        <v>59.23</v>
      </c>
      <c r="BF225" s="24">
        <v>44054</v>
      </c>
      <c r="BG225">
        <v>37.5</v>
      </c>
    </row>
    <row r="226" spans="1:59" x14ac:dyDescent="0.3">
      <c r="A226" s="1">
        <v>44175</v>
      </c>
      <c r="B226" s="2">
        <v>13295.73</v>
      </c>
      <c r="C226" s="7">
        <v>136.16075406078818</v>
      </c>
      <c r="D226" s="42">
        <v>-3.3435995047180183E-3</v>
      </c>
      <c r="E226">
        <f>VLOOKUP(Tabella7[[#This Row],[DATA]],Tabella8[], 2, 0)</f>
        <v>15340.700999999999</v>
      </c>
      <c r="F226">
        <f>VLOOKUP(Tabella7[[#This Row],[DATA]],Tabella8[], 3, 0)</f>
        <v>390.15300000000002</v>
      </c>
      <c r="G226">
        <f>VLOOKUP(Tabella7[[#This Row],[DATA]],Tabella8[], 4, 0)</f>
        <v>247.82400000000001</v>
      </c>
      <c r="H226">
        <f>VLOOKUP(Tabella7[[#This Row],[DATA]],Tabella8[], 5, 0)</f>
        <v>251.059</v>
      </c>
      <c r="I226">
        <f>VLOOKUP(Tabella7[[#This Row],[DATA]],Tabella8[], 6, 0)</f>
        <v>7.1989999999999998</v>
      </c>
      <c r="J226">
        <f>VLOOKUP(Tabella7[[#This Row],[DATA]],Tabella8[], 7, 0)</f>
        <v>5.0519999999999996</v>
      </c>
      <c r="K226">
        <f>VLOOKUP(Tabella7[[#This Row],[DATA]],Tabella8[], 8, 0)</f>
        <v>1.1200000000000001</v>
      </c>
      <c r="L226">
        <f>VLOOKUP(Tabella7[[#This Row],[DATA]],Tabella8[], 9, 0)</f>
        <v>51.478000000000002</v>
      </c>
      <c r="M226">
        <f>VLOOKUP(Tabella7[[#This Row],[DATA]],Tabella8[], 10, 0)</f>
        <v>0</v>
      </c>
      <c r="N226">
        <f>VLOOKUP(Tabella7[[#This Row],[DATA]],Tabella8[], 11, 0)</f>
        <v>0</v>
      </c>
      <c r="O226">
        <f>VLOOKUP(Tabella7[[#This Row],[DATA]],Tabella8[], 12, 0)</f>
        <v>0</v>
      </c>
      <c r="P226">
        <f>VLOOKUP(Tabella7[[#This Row],[DATA]],Tabella8[], 13, 0)</f>
        <v>0</v>
      </c>
      <c r="Q226">
        <f>VLOOKUP(Tabella7[[#This Row],[DATA]],Tabella8[], 14, 0)</f>
        <v>0</v>
      </c>
      <c r="R226">
        <f>VLOOKUP(Tabella7[[#This Row],[DATA]],Tabella8[], 15, 0)</f>
        <v>0</v>
      </c>
      <c r="S226">
        <f>VLOOKUP(Tabella7[[#This Row],[DATA]],Tabella8[], 16, 0)</f>
        <v>0</v>
      </c>
      <c r="T226">
        <f>VLOOKUP(Tabella7[[#This Row],[DATA]],Tabella8[], 17, 0)</f>
        <v>0</v>
      </c>
      <c r="U226">
        <f>VLOOKUP(Tabella7[[#This Row],[DATA]],Tabella8[], 18, 0)</f>
        <v>0</v>
      </c>
      <c r="V226">
        <f>VLOOKUP(Tabella7[[#This Row],[DATA]],Tabella9[], 2, 0)</f>
        <v>67.59</v>
      </c>
      <c r="W226">
        <f>VLOOKUP(Tabella7[[#This Row],[DATA]],Tabella11[], 2, 0)</f>
        <v>61.31</v>
      </c>
      <c r="X226">
        <f>VLOOKUP(Tabella7[[#This Row],[DATA]],Tabella10[], 2, 0)</f>
        <v>55.21</v>
      </c>
      <c r="Y226">
        <f>VLOOKUP(Tabella7[[#This Row],[DATA]],Tabella13[], 2, 0)</f>
        <v>12.5</v>
      </c>
      <c r="Z226">
        <v>0</v>
      </c>
      <c r="AA226">
        <v>0</v>
      </c>
      <c r="AD226" s="45">
        <v>44081</v>
      </c>
      <c r="AE226" s="16">
        <v>3022.9389999999999</v>
      </c>
      <c r="AF226" s="16">
        <v>22.622</v>
      </c>
      <c r="AG226" s="16">
        <v>15.025</v>
      </c>
      <c r="AH226" s="16">
        <v>111.215</v>
      </c>
      <c r="AI226" s="16">
        <v>1.2E-2</v>
      </c>
      <c r="AJ226" s="16">
        <v>4.8000000000000001E-2</v>
      </c>
      <c r="AK226" s="16">
        <v>1.08</v>
      </c>
      <c r="AL226" s="16">
        <v>2.706</v>
      </c>
      <c r="AM226" s="16"/>
      <c r="AN226" s="16"/>
      <c r="AO226" s="16"/>
      <c r="AP226" s="16"/>
      <c r="AQ226" s="16"/>
      <c r="AR226" s="16"/>
      <c r="AS226" s="16"/>
      <c r="AT226" s="16"/>
      <c r="AU226" s="17"/>
      <c r="AW226" s="24">
        <v>44055</v>
      </c>
      <c r="AX226">
        <v>56.94</v>
      </c>
      <c r="AZ226" s="24">
        <v>44055</v>
      </c>
      <c r="BA226">
        <v>56.51</v>
      </c>
      <c r="BC226" s="24">
        <v>44055</v>
      </c>
      <c r="BD226">
        <v>59.23</v>
      </c>
      <c r="BF226" s="24">
        <v>44055</v>
      </c>
      <c r="BG226">
        <v>37.5</v>
      </c>
    </row>
    <row r="227" spans="1:59" x14ac:dyDescent="0.3">
      <c r="A227" s="3">
        <v>44176</v>
      </c>
      <c r="B227" s="4">
        <v>13114.3</v>
      </c>
      <c r="C227" s="8">
        <v>134.30274057756847</v>
      </c>
      <c r="D227" s="41">
        <v>-1.3739693152542622E-2</v>
      </c>
      <c r="E227">
        <f>VLOOKUP(Tabella7[[#This Row],[DATA]],Tabella8[], 2, 0)</f>
        <v>15665.097</v>
      </c>
      <c r="F227">
        <f>VLOOKUP(Tabella7[[#This Row],[DATA]],Tabella8[], 3, 0)</f>
        <v>324.39600000000002</v>
      </c>
      <c r="G227">
        <f>VLOOKUP(Tabella7[[#This Row],[DATA]],Tabella8[], 4, 0)</f>
        <v>266.97399999999999</v>
      </c>
      <c r="H227">
        <f>VLOOKUP(Tabella7[[#This Row],[DATA]],Tabella8[], 5, 0)</f>
        <v>257.05500000000001</v>
      </c>
      <c r="I227">
        <f>VLOOKUP(Tabella7[[#This Row],[DATA]],Tabella8[], 6, 0)</f>
        <v>5.9950000000000001</v>
      </c>
      <c r="J227">
        <f>VLOOKUP(Tabella7[[#This Row],[DATA]],Tabella8[], 7, 0)</f>
        <v>5.0910000000000002</v>
      </c>
      <c r="K227">
        <f>VLOOKUP(Tabella7[[#This Row],[DATA]],Tabella8[], 8, 0)</f>
        <v>1.1200000000000001</v>
      </c>
      <c r="L227">
        <f>VLOOKUP(Tabella7[[#This Row],[DATA]],Tabella8[], 9, 0)</f>
        <v>52.61</v>
      </c>
      <c r="M227">
        <f>VLOOKUP(Tabella7[[#This Row],[DATA]],Tabella8[], 10, 0)</f>
        <v>0</v>
      </c>
      <c r="N227">
        <f>VLOOKUP(Tabella7[[#This Row],[DATA]],Tabella8[], 11, 0)</f>
        <v>0</v>
      </c>
      <c r="O227">
        <f>VLOOKUP(Tabella7[[#This Row],[DATA]],Tabella8[], 12, 0)</f>
        <v>0</v>
      </c>
      <c r="P227">
        <f>VLOOKUP(Tabella7[[#This Row],[DATA]],Tabella8[], 13, 0)</f>
        <v>0</v>
      </c>
      <c r="Q227">
        <f>VLOOKUP(Tabella7[[#This Row],[DATA]],Tabella8[], 14, 0)</f>
        <v>0</v>
      </c>
      <c r="R227">
        <f>VLOOKUP(Tabella7[[#This Row],[DATA]],Tabella8[], 15, 0)</f>
        <v>0</v>
      </c>
      <c r="S227">
        <f>VLOOKUP(Tabella7[[#This Row],[DATA]],Tabella8[], 16, 0)</f>
        <v>0</v>
      </c>
      <c r="T227">
        <f>VLOOKUP(Tabella7[[#This Row],[DATA]],Tabella8[], 17, 0)</f>
        <v>0</v>
      </c>
      <c r="U227">
        <f>VLOOKUP(Tabella7[[#This Row],[DATA]],Tabella8[], 18, 0)</f>
        <v>0</v>
      </c>
      <c r="V227">
        <f>VLOOKUP(Tabella7[[#This Row],[DATA]],Tabella9[], 2, 0)</f>
        <v>67.59</v>
      </c>
      <c r="W227">
        <f>VLOOKUP(Tabella7[[#This Row],[DATA]],Tabella11[], 2, 0)</f>
        <v>61.31</v>
      </c>
      <c r="X227">
        <f>VLOOKUP(Tabella7[[#This Row],[DATA]],Tabella10[], 2, 0)</f>
        <v>55.21</v>
      </c>
      <c r="Y227">
        <f>VLOOKUP(Tabella7[[#This Row],[DATA]],Tabella13[], 2, 0)</f>
        <v>12.5</v>
      </c>
      <c r="Z227">
        <v>0</v>
      </c>
      <c r="AA227">
        <v>0</v>
      </c>
      <c r="AD227" s="45">
        <v>44082</v>
      </c>
      <c r="AE227" s="14">
        <v>3038.8029999999999</v>
      </c>
      <c r="AF227" s="14">
        <v>15.864000000000001</v>
      </c>
      <c r="AG227" s="14">
        <v>15.226000000000001</v>
      </c>
      <c r="AH227" s="14">
        <v>111.27500000000001</v>
      </c>
      <c r="AI227" s="14">
        <v>0.06</v>
      </c>
      <c r="AJ227" s="14">
        <v>4.9000000000000002E-2</v>
      </c>
      <c r="AK227" s="14">
        <v>1.0900000000000001</v>
      </c>
      <c r="AL227" s="14">
        <v>2.7290000000000001</v>
      </c>
      <c r="AM227" s="14"/>
      <c r="AN227" s="14"/>
      <c r="AO227" s="14"/>
      <c r="AP227" s="14"/>
      <c r="AQ227" s="14"/>
      <c r="AR227" s="14"/>
      <c r="AS227" s="14"/>
      <c r="AT227" s="14"/>
      <c r="AU227" s="15"/>
      <c r="AW227" s="24">
        <v>44056</v>
      </c>
      <c r="AX227">
        <v>56.94</v>
      </c>
      <c r="AZ227" s="24">
        <v>44056</v>
      </c>
      <c r="BA227">
        <v>56.51</v>
      </c>
      <c r="BC227" s="24">
        <v>44056</v>
      </c>
      <c r="BD227">
        <v>59.23</v>
      </c>
      <c r="BF227" s="24">
        <v>44056</v>
      </c>
      <c r="BG227">
        <v>37.5</v>
      </c>
    </row>
    <row r="228" spans="1:59" x14ac:dyDescent="0.3">
      <c r="A228" s="1">
        <v>44179</v>
      </c>
      <c r="B228" s="2">
        <v>13223.16</v>
      </c>
      <c r="C228" s="7">
        <v>135.41756914937741</v>
      </c>
      <c r="D228" s="42">
        <v>8.2665997348866632E-3</v>
      </c>
      <c r="E228">
        <f>VLOOKUP(Tabella7[[#This Row],[DATA]],Tabella8[], 2, 0)</f>
        <v>16177.037</v>
      </c>
      <c r="F228">
        <f>VLOOKUP(Tabella7[[#This Row],[DATA]],Tabella8[], 3, 0)</f>
        <v>76.888999999999996</v>
      </c>
      <c r="G228">
        <f>VLOOKUP(Tabella7[[#This Row],[DATA]],Tabella8[], 4, 0)</f>
        <v>267.75799999999998</v>
      </c>
      <c r="H228">
        <f>VLOOKUP(Tabella7[[#This Row],[DATA]],Tabella8[], 5, 0)</f>
        <v>269.77199999999999</v>
      </c>
      <c r="I228">
        <f>VLOOKUP(Tabella7[[#This Row],[DATA]],Tabella8[], 6, 0)</f>
        <v>6.2930000000000001</v>
      </c>
      <c r="J228">
        <f>VLOOKUP(Tabella7[[#This Row],[DATA]],Tabella8[], 7, 0)</f>
        <v>5.4489999999999998</v>
      </c>
      <c r="K228">
        <f>VLOOKUP(Tabella7[[#This Row],[DATA]],Tabella8[], 8, 0)</f>
        <v>1.0900000000000001</v>
      </c>
      <c r="L228">
        <f>VLOOKUP(Tabella7[[#This Row],[DATA]],Tabella8[], 9, 0)</f>
        <v>55.554000000000002</v>
      </c>
      <c r="M228">
        <f>VLOOKUP(Tabella7[[#This Row],[DATA]],Tabella8[], 10, 0)</f>
        <v>0</v>
      </c>
      <c r="N228">
        <f>VLOOKUP(Tabella7[[#This Row],[DATA]],Tabella8[], 11, 0)</f>
        <v>0</v>
      </c>
      <c r="O228">
        <f>VLOOKUP(Tabella7[[#This Row],[DATA]],Tabella8[], 12, 0)</f>
        <v>0</v>
      </c>
      <c r="P228">
        <f>VLOOKUP(Tabella7[[#This Row],[DATA]],Tabella8[], 13, 0)</f>
        <v>0</v>
      </c>
      <c r="Q228">
        <f>VLOOKUP(Tabella7[[#This Row],[DATA]],Tabella8[], 14, 0)</f>
        <v>0</v>
      </c>
      <c r="R228">
        <f>VLOOKUP(Tabella7[[#This Row],[DATA]],Tabella8[], 15, 0)</f>
        <v>0</v>
      </c>
      <c r="S228">
        <f>VLOOKUP(Tabella7[[#This Row],[DATA]],Tabella8[], 16, 0)</f>
        <v>0</v>
      </c>
      <c r="T228">
        <f>VLOOKUP(Tabella7[[#This Row],[DATA]],Tabella8[], 17, 0)</f>
        <v>0</v>
      </c>
      <c r="U228">
        <f>VLOOKUP(Tabella7[[#This Row],[DATA]],Tabella8[], 18, 0)</f>
        <v>0</v>
      </c>
      <c r="V228">
        <f>VLOOKUP(Tabella7[[#This Row],[DATA]],Tabella9[], 2, 0)</f>
        <v>67.59</v>
      </c>
      <c r="W228">
        <f>VLOOKUP(Tabella7[[#This Row],[DATA]],Tabella11[], 2, 0)</f>
        <v>61.31</v>
      </c>
      <c r="X228">
        <f>VLOOKUP(Tabella7[[#This Row],[DATA]],Tabella10[], 2, 0)</f>
        <v>55.21</v>
      </c>
      <c r="Y228">
        <f>VLOOKUP(Tabella7[[#This Row],[DATA]],Tabella13[], 2, 0)</f>
        <v>12.5</v>
      </c>
      <c r="Z228">
        <v>0</v>
      </c>
      <c r="AA228">
        <v>1</v>
      </c>
      <c r="AD228" s="45">
        <v>44083</v>
      </c>
      <c r="AE228" s="16">
        <v>3056.395</v>
      </c>
      <c r="AF228" s="16">
        <v>17.591999999999999</v>
      </c>
      <c r="AG228" s="16">
        <v>15.362</v>
      </c>
      <c r="AH228" s="16">
        <v>111.346</v>
      </c>
      <c r="AI228" s="16">
        <v>7.1999999999999995E-2</v>
      </c>
      <c r="AJ228" s="16">
        <v>3.4000000000000002E-2</v>
      </c>
      <c r="AK228" s="16">
        <v>1.0900000000000001</v>
      </c>
      <c r="AL228" s="16">
        <v>2.6819999999999999</v>
      </c>
      <c r="AM228" s="16"/>
      <c r="AN228" s="16"/>
      <c r="AO228" s="16"/>
      <c r="AP228" s="16"/>
      <c r="AQ228" s="16"/>
      <c r="AR228" s="16"/>
      <c r="AS228" s="16"/>
      <c r="AT228" s="16"/>
      <c r="AU228" s="17"/>
      <c r="AW228" s="24">
        <v>44057</v>
      </c>
      <c r="AX228">
        <v>56.94</v>
      </c>
      <c r="AZ228" s="24">
        <v>44057</v>
      </c>
      <c r="BA228">
        <v>56.51</v>
      </c>
      <c r="BC228" s="24">
        <v>44057</v>
      </c>
      <c r="BD228">
        <v>59.23</v>
      </c>
      <c r="BF228" s="24">
        <v>44057</v>
      </c>
      <c r="BG228">
        <v>37.5</v>
      </c>
    </row>
    <row r="229" spans="1:59" x14ac:dyDescent="0.3">
      <c r="A229" s="3">
        <v>44180</v>
      </c>
      <c r="B229" s="4">
        <v>13362.87</v>
      </c>
      <c r="C229" s="8">
        <v>136.84833067580979</v>
      </c>
      <c r="D229" s="41">
        <v>1.0510127767147994E-2</v>
      </c>
      <c r="E229">
        <f>VLOOKUP(Tabella7[[#This Row],[DATA]],Tabella8[], 2, 0)</f>
        <v>16580.192999999999</v>
      </c>
      <c r="F229">
        <f>VLOOKUP(Tabella7[[#This Row],[DATA]],Tabella8[], 3, 0)</f>
        <v>403.15600000000001</v>
      </c>
      <c r="G229">
        <f>VLOOKUP(Tabella7[[#This Row],[DATA]],Tabella8[], 4, 0)</f>
        <v>275.52499999999998</v>
      </c>
      <c r="H229">
        <f>VLOOKUP(Tabella7[[#This Row],[DATA]],Tabella8[], 5, 0)</f>
        <v>280.61799999999999</v>
      </c>
      <c r="I229">
        <f>VLOOKUP(Tabella7[[#This Row],[DATA]],Tabella8[], 6, 0)</f>
        <v>10.846</v>
      </c>
      <c r="J229">
        <f>VLOOKUP(Tabella7[[#This Row],[DATA]],Tabella8[], 7, 0)</f>
        <v>6.0309999999999997</v>
      </c>
      <c r="K229">
        <f>VLOOKUP(Tabella7[[#This Row],[DATA]],Tabella8[], 8, 0)</f>
        <v>1.1000000000000001</v>
      </c>
      <c r="L229">
        <f>VLOOKUP(Tabella7[[#This Row],[DATA]],Tabella8[], 9, 0)</f>
        <v>56.280999999999999</v>
      </c>
      <c r="M229">
        <f>VLOOKUP(Tabella7[[#This Row],[DATA]],Tabella8[], 10, 0)</f>
        <v>0</v>
      </c>
      <c r="N229">
        <f>VLOOKUP(Tabella7[[#This Row],[DATA]],Tabella8[], 11, 0)</f>
        <v>0</v>
      </c>
      <c r="O229">
        <f>VLOOKUP(Tabella7[[#This Row],[DATA]],Tabella8[], 12, 0)</f>
        <v>0</v>
      </c>
      <c r="P229">
        <f>VLOOKUP(Tabella7[[#This Row],[DATA]],Tabella8[], 13, 0)</f>
        <v>0</v>
      </c>
      <c r="Q229">
        <f>VLOOKUP(Tabella7[[#This Row],[DATA]],Tabella8[], 14, 0)</f>
        <v>0</v>
      </c>
      <c r="R229">
        <f>VLOOKUP(Tabella7[[#This Row],[DATA]],Tabella8[], 15, 0)</f>
        <v>0</v>
      </c>
      <c r="S229">
        <f>VLOOKUP(Tabella7[[#This Row],[DATA]],Tabella8[], 16, 0)</f>
        <v>0</v>
      </c>
      <c r="T229">
        <f>VLOOKUP(Tabella7[[#This Row],[DATA]],Tabella8[], 17, 0)</f>
        <v>0</v>
      </c>
      <c r="U229">
        <f>VLOOKUP(Tabella7[[#This Row],[DATA]],Tabella8[], 18, 0)</f>
        <v>0</v>
      </c>
      <c r="V229">
        <f>VLOOKUP(Tabella7[[#This Row],[DATA]],Tabella9[], 2, 0)</f>
        <v>75</v>
      </c>
      <c r="W229">
        <f>VLOOKUP(Tabella7[[#This Row],[DATA]],Tabella11[], 2, 0)</f>
        <v>66.069999999999993</v>
      </c>
      <c r="X229">
        <f>VLOOKUP(Tabella7[[#This Row],[DATA]],Tabella10[], 2, 0)</f>
        <v>59.38</v>
      </c>
      <c r="Y229">
        <f>VLOOKUP(Tabella7[[#This Row],[DATA]],Tabella13[], 2, 0)</f>
        <v>12.5</v>
      </c>
      <c r="Z229">
        <v>0</v>
      </c>
      <c r="AA229">
        <v>0</v>
      </c>
      <c r="AD229" s="45">
        <v>44084</v>
      </c>
      <c r="AE229" s="14">
        <v>3076.848</v>
      </c>
      <c r="AF229" s="14">
        <v>20.452999999999999</v>
      </c>
      <c r="AG229" s="14">
        <v>15.85</v>
      </c>
      <c r="AH229" s="14">
        <v>111.38200000000001</v>
      </c>
      <c r="AI229" s="14">
        <v>3.5999999999999997E-2</v>
      </c>
      <c r="AJ229" s="14">
        <v>3.9E-2</v>
      </c>
      <c r="AK229" s="14">
        <v>1.0900000000000001</v>
      </c>
      <c r="AL229" s="14">
        <v>2.7410000000000001</v>
      </c>
      <c r="AM229" s="14"/>
      <c r="AN229" s="14"/>
      <c r="AO229" s="14"/>
      <c r="AP229" s="14"/>
      <c r="AQ229" s="14"/>
      <c r="AR229" s="14"/>
      <c r="AS229" s="14"/>
      <c r="AT229" s="14"/>
      <c r="AU229" s="15"/>
      <c r="AW229" s="24">
        <v>44058</v>
      </c>
      <c r="AX229">
        <v>56.94</v>
      </c>
      <c r="AZ229" s="24">
        <v>44058</v>
      </c>
      <c r="BA229">
        <v>56.51</v>
      </c>
      <c r="BC229" s="24">
        <v>44058</v>
      </c>
      <c r="BD229">
        <v>59.23</v>
      </c>
      <c r="BF229" s="24">
        <v>44058</v>
      </c>
      <c r="BG229">
        <v>37.5</v>
      </c>
    </row>
    <row r="230" spans="1:59" x14ac:dyDescent="0.3">
      <c r="A230" s="1">
        <v>44181</v>
      </c>
      <c r="B230" s="2">
        <v>13565.98</v>
      </c>
      <c r="C230" s="7">
        <v>138.92836770704363</v>
      </c>
      <c r="D230" s="42">
        <v>1.5085222851689326E-2</v>
      </c>
      <c r="E230">
        <f>VLOOKUP(Tabella7[[#This Row],[DATA]],Tabella8[], 2, 0)</f>
        <v>16970.465</v>
      </c>
      <c r="F230">
        <f>VLOOKUP(Tabella7[[#This Row],[DATA]],Tabella8[], 3, 0)</f>
        <v>390.27199999999999</v>
      </c>
      <c r="G230">
        <f>VLOOKUP(Tabella7[[#This Row],[DATA]],Tabella8[], 4, 0)</f>
        <v>288.56</v>
      </c>
      <c r="H230">
        <f>VLOOKUP(Tabella7[[#This Row],[DATA]],Tabella8[], 5, 0)</f>
        <v>289.30700000000002</v>
      </c>
      <c r="I230">
        <f>VLOOKUP(Tabella7[[#This Row],[DATA]],Tabella8[], 6, 0)</f>
        <v>8.6890000000000001</v>
      </c>
      <c r="J230">
        <f>VLOOKUP(Tabella7[[#This Row],[DATA]],Tabella8[], 7, 0)</f>
        <v>6.492</v>
      </c>
      <c r="K230">
        <f>VLOOKUP(Tabella7[[#This Row],[DATA]],Tabella8[], 8, 0)</f>
        <v>1.0900000000000001</v>
      </c>
      <c r="L230">
        <f>VLOOKUP(Tabella7[[#This Row],[DATA]],Tabella8[], 9, 0)</f>
        <v>57.448999999999998</v>
      </c>
      <c r="M230">
        <f>VLOOKUP(Tabella7[[#This Row],[DATA]],Tabella8[], 10, 0)</f>
        <v>0</v>
      </c>
      <c r="N230">
        <f>VLOOKUP(Tabella7[[#This Row],[DATA]],Tabella8[], 11, 0)</f>
        <v>0</v>
      </c>
      <c r="O230">
        <f>VLOOKUP(Tabella7[[#This Row],[DATA]],Tabella8[], 12, 0)</f>
        <v>0</v>
      </c>
      <c r="P230">
        <f>VLOOKUP(Tabella7[[#This Row],[DATA]],Tabella8[], 13, 0)</f>
        <v>0</v>
      </c>
      <c r="Q230">
        <f>VLOOKUP(Tabella7[[#This Row],[DATA]],Tabella8[], 14, 0)</f>
        <v>0</v>
      </c>
      <c r="R230">
        <f>VLOOKUP(Tabella7[[#This Row],[DATA]],Tabella8[], 15, 0)</f>
        <v>0</v>
      </c>
      <c r="S230">
        <f>VLOOKUP(Tabella7[[#This Row],[DATA]],Tabella8[], 16, 0)</f>
        <v>0</v>
      </c>
      <c r="T230">
        <f>VLOOKUP(Tabella7[[#This Row],[DATA]],Tabella8[], 17, 0)</f>
        <v>0</v>
      </c>
      <c r="U230">
        <f>VLOOKUP(Tabella7[[#This Row],[DATA]],Tabella8[], 18, 0)</f>
        <v>0</v>
      </c>
      <c r="V230">
        <f>VLOOKUP(Tabella7[[#This Row],[DATA]],Tabella9[], 2, 0)</f>
        <v>82.41</v>
      </c>
      <c r="W230">
        <f>VLOOKUP(Tabella7[[#This Row],[DATA]],Tabella11[], 2, 0)</f>
        <v>70.83</v>
      </c>
      <c r="X230">
        <f>VLOOKUP(Tabella7[[#This Row],[DATA]],Tabella10[], 2, 0)</f>
        <v>66.67</v>
      </c>
      <c r="Y230">
        <f>VLOOKUP(Tabella7[[#This Row],[DATA]],Tabella13[], 2, 0)</f>
        <v>37.5</v>
      </c>
      <c r="Z230">
        <v>0</v>
      </c>
      <c r="AA230">
        <v>0</v>
      </c>
      <c r="AD230" s="45">
        <v>44085</v>
      </c>
      <c r="AE230" s="16">
        <v>3095.7510000000002</v>
      </c>
      <c r="AF230" s="16">
        <v>18.902999999999999</v>
      </c>
      <c r="AG230" s="16">
        <v>16.094000000000001</v>
      </c>
      <c r="AH230" s="16">
        <v>111.41800000000001</v>
      </c>
      <c r="AI230" s="16">
        <v>3.5999999999999997E-2</v>
      </c>
      <c r="AJ230" s="16">
        <v>3.5999999999999997E-2</v>
      </c>
      <c r="AK230" s="16">
        <v>1.1000000000000001</v>
      </c>
      <c r="AL230" s="16">
        <v>2.5979999999999999</v>
      </c>
      <c r="AM230" s="16"/>
      <c r="AN230" s="16"/>
      <c r="AO230" s="16"/>
      <c r="AP230" s="16"/>
      <c r="AQ230" s="16"/>
      <c r="AR230" s="16"/>
      <c r="AS230" s="16"/>
      <c r="AT230" s="16"/>
      <c r="AU230" s="17"/>
      <c r="AW230" s="24">
        <v>44059</v>
      </c>
      <c r="AX230">
        <v>56.94</v>
      </c>
      <c r="AZ230" s="24">
        <v>44059</v>
      </c>
      <c r="BA230">
        <v>56.51</v>
      </c>
      <c r="BC230" s="24">
        <v>44059</v>
      </c>
      <c r="BD230">
        <v>59.23</v>
      </c>
      <c r="BF230" s="24">
        <v>44059</v>
      </c>
      <c r="BG230">
        <v>37.5</v>
      </c>
    </row>
    <row r="231" spans="1:59" x14ac:dyDescent="0.3">
      <c r="A231" s="3">
        <v>44182</v>
      </c>
      <c r="B231" s="4">
        <v>13667.25</v>
      </c>
      <c r="C231" s="8">
        <v>139.96546755517051</v>
      </c>
      <c r="D231" s="41">
        <v>7.4372718032562225E-3</v>
      </c>
      <c r="E231">
        <f>VLOOKUP(Tabella7[[#This Row],[DATA]],Tabella8[], 2, 0)</f>
        <v>17330.165000000001</v>
      </c>
      <c r="F231">
        <f>VLOOKUP(Tabella7[[#This Row],[DATA]],Tabella8[], 3, 0)</f>
        <v>359.7</v>
      </c>
      <c r="G231">
        <f>VLOOKUP(Tabella7[[#This Row],[DATA]],Tabella8[], 4, 0)</f>
        <v>284.209</v>
      </c>
      <c r="H231">
        <f>VLOOKUP(Tabella7[[#This Row],[DATA]],Tabella8[], 5, 0)</f>
        <v>298.29399999999998</v>
      </c>
      <c r="I231">
        <f>VLOOKUP(Tabella7[[#This Row],[DATA]],Tabella8[], 6, 0)</f>
        <v>8.9870000000000001</v>
      </c>
      <c r="J231">
        <f>VLOOKUP(Tabella7[[#This Row],[DATA]],Tabella8[], 7, 0)</f>
        <v>6.7480000000000002</v>
      </c>
      <c r="K231">
        <f>VLOOKUP(Tabella7[[#This Row],[DATA]],Tabella8[], 8, 0)</f>
        <v>1.08</v>
      </c>
      <c r="L231">
        <f>VLOOKUP(Tabella7[[#This Row],[DATA]],Tabella8[], 9, 0)</f>
        <v>57.674999999999997</v>
      </c>
      <c r="M231">
        <f>VLOOKUP(Tabella7[[#This Row],[DATA]],Tabella8[], 10, 0)</f>
        <v>0</v>
      </c>
      <c r="N231">
        <f>VLOOKUP(Tabella7[[#This Row],[DATA]],Tabella8[], 11, 0)</f>
        <v>0</v>
      </c>
      <c r="O231">
        <f>VLOOKUP(Tabella7[[#This Row],[DATA]],Tabella8[], 12, 0)</f>
        <v>0</v>
      </c>
      <c r="P231">
        <f>VLOOKUP(Tabella7[[#This Row],[DATA]],Tabella8[], 13, 0)</f>
        <v>0</v>
      </c>
      <c r="Q231">
        <f>VLOOKUP(Tabella7[[#This Row],[DATA]],Tabella8[], 14, 0)</f>
        <v>0</v>
      </c>
      <c r="R231">
        <f>VLOOKUP(Tabella7[[#This Row],[DATA]],Tabella8[], 15, 0)</f>
        <v>0</v>
      </c>
      <c r="S231">
        <f>VLOOKUP(Tabella7[[#This Row],[DATA]],Tabella8[], 16, 0)</f>
        <v>0</v>
      </c>
      <c r="T231">
        <f>VLOOKUP(Tabella7[[#This Row],[DATA]],Tabella8[], 17, 0)</f>
        <v>0</v>
      </c>
      <c r="U231">
        <f>VLOOKUP(Tabella7[[#This Row],[DATA]],Tabella8[], 18, 0)</f>
        <v>0</v>
      </c>
      <c r="V231">
        <f>VLOOKUP(Tabella7[[#This Row],[DATA]],Tabella9[], 2, 0)</f>
        <v>82.41</v>
      </c>
      <c r="W231">
        <f>VLOOKUP(Tabella7[[#This Row],[DATA]],Tabella11[], 2, 0)</f>
        <v>70.83</v>
      </c>
      <c r="X231">
        <f>VLOOKUP(Tabella7[[#This Row],[DATA]],Tabella10[], 2, 0)</f>
        <v>66.67</v>
      </c>
      <c r="Y231">
        <f>VLOOKUP(Tabella7[[#This Row],[DATA]],Tabella13[], 2, 0)</f>
        <v>37.5</v>
      </c>
      <c r="Z231">
        <v>0</v>
      </c>
      <c r="AA231">
        <v>0</v>
      </c>
      <c r="AD231" s="45">
        <v>44086</v>
      </c>
      <c r="AE231" s="14">
        <v>3108.6480000000001</v>
      </c>
      <c r="AF231" s="14">
        <v>12.896000000000001</v>
      </c>
      <c r="AG231" s="14">
        <v>16.617000000000001</v>
      </c>
      <c r="AH231" s="14">
        <v>111.465</v>
      </c>
      <c r="AI231" s="14">
        <v>4.8000000000000001E-2</v>
      </c>
      <c r="AJ231" s="14">
        <v>3.9E-2</v>
      </c>
      <c r="AK231" s="14">
        <v>1.1100000000000001</v>
      </c>
      <c r="AL231" s="14">
        <v>2.7530000000000001</v>
      </c>
      <c r="AM231" s="14"/>
      <c r="AN231" s="14"/>
      <c r="AO231" s="14"/>
      <c r="AP231" s="14"/>
      <c r="AQ231" s="14"/>
      <c r="AR231" s="14"/>
      <c r="AS231" s="14"/>
      <c r="AT231" s="14"/>
      <c r="AU231" s="15"/>
      <c r="AW231" s="24">
        <v>44060</v>
      </c>
      <c r="AX231">
        <v>56.94</v>
      </c>
      <c r="AZ231" s="24">
        <v>44060</v>
      </c>
      <c r="BA231">
        <v>56.51</v>
      </c>
      <c r="BC231" s="24">
        <v>44060</v>
      </c>
      <c r="BD231">
        <v>59.23</v>
      </c>
      <c r="BF231" s="24">
        <v>44060</v>
      </c>
      <c r="BG231">
        <v>37.5</v>
      </c>
    </row>
    <row r="232" spans="1:59" x14ac:dyDescent="0.3">
      <c r="A232" s="1">
        <v>44183</v>
      </c>
      <c r="B232" s="2">
        <v>13630.51</v>
      </c>
      <c r="C232" s="7">
        <v>139.58921547241962</v>
      </c>
      <c r="D232" s="42">
        <v>-2.6917975822297155E-3</v>
      </c>
      <c r="E232">
        <f>VLOOKUP(Tabella7[[#This Row],[DATA]],Tabella8[], 2, 0)</f>
        <v>17721.462</v>
      </c>
      <c r="F232">
        <f>VLOOKUP(Tabella7[[#This Row],[DATA]],Tabella8[], 3, 0)</f>
        <v>391.29700000000003</v>
      </c>
      <c r="G232">
        <f>VLOOKUP(Tabella7[[#This Row],[DATA]],Tabella8[], 4, 0)</f>
        <v>293.76600000000002</v>
      </c>
      <c r="H232">
        <f>VLOOKUP(Tabella7[[#This Row],[DATA]],Tabella8[], 5, 0)</f>
        <v>306.959</v>
      </c>
      <c r="I232">
        <f>VLOOKUP(Tabella7[[#This Row],[DATA]],Tabella8[], 6, 0)</f>
        <v>8.6649999999999991</v>
      </c>
      <c r="J232">
        <f>VLOOKUP(Tabella7[[#This Row],[DATA]],Tabella8[], 7, 0)</f>
        <v>7.1289999999999996</v>
      </c>
      <c r="K232">
        <f>VLOOKUP(Tabella7[[#This Row],[DATA]],Tabella8[], 8, 0)</f>
        <v>1.08</v>
      </c>
      <c r="L232">
        <f>VLOOKUP(Tabella7[[#This Row],[DATA]],Tabella8[], 9, 0)</f>
        <v>58.271000000000001</v>
      </c>
      <c r="M232">
        <f>VLOOKUP(Tabella7[[#This Row],[DATA]],Tabella8[], 10, 0)</f>
        <v>0</v>
      </c>
      <c r="N232">
        <f>VLOOKUP(Tabella7[[#This Row],[DATA]],Tabella8[], 11, 0)</f>
        <v>0</v>
      </c>
      <c r="O232">
        <f>VLOOKUP(Tabella7[[#This Row],[DATA]],Tabella8[], 12, 0)</f>
        <v>0</v>
      </c>
      <c r="P232">
        <f>VLOOKUP(Tabella7[[#This Row],[DATA]],Tabella8[], 13, 0)</f>
        <v>0</v>
      </c>
      <c r="Q232">
        <f>VLOOKUP(Tabella7[[#This Row],[DATA]],Tabella8[], 14, 0)</f>
        <v>0</v>
      </c>
      <c r="R232">
        <f>VLOOKUP(Tabella7[[#This Row],[DATA]],Tabella8[], 15, 0)</f>
        <v>0</v>
      </c>
      <c r="S232">
        <f>VLOOKUP(Tabella7[[#This Row],[DATA]],Tabella8[], 16, 0)</f>
        <v>0</v>
      </c>
      <c r="T232">
        <f>VLOOKUP(Tabella7[[#This Row],[DATA]],Tabella8[], 17, 0)</f>
        <v>0</v>
      </c>
      <c r="U232">
        <f>VLOOKUP(Tabella7[[#This Row],[DATA]],Tabella8[], 18, 0)</f>
        <v>0</v>
      </c>
      <c r="V232">
        <f>VLOOKUP(Tabella7[[#This Row],[DATA]],Tabella9[], 2, 0)</f>
        <v>82.41</v>
      </c>
      <c r="W232">
        <f>VLOOKUP(Tabella7[[#This Row],[DATA]],Tabella11[], 2, 0)</f>
        <v>70.83</v>
      </c>
      <c r="X232">
        <f>VLOOKUP(Tabella7[[#This Row],[DATA]],Tabella10[], 2, 0)</f>
        <v>66.67</v>
      </c>
      <c r="Y232">
        <f>VLOOKUP(Tabella7[[#This Row],[DATA]],Tabella13[], 2, 0)</f>
        <v>37.5</v>
      </c>
      <c r="Z232">
        <v>0</v>
      </c>
      <c r="AA232">
        <v>0</v>
      </c>
      <c r="AD232" s="45">
        <v>44087</v>
      </c>
      <c r="AE232" s="16">
        <v>3119.6129999999998</v>
      </c>
      <c r="AF232" s="16">
        <v>10.965</v>
      </c>
      <c r="AG232" s="16">
        <v>17.042000000000002</v>
      </c>
      <c r="AH232" s="16">
        <v>111.489</v>
      </c>
      <c r="AI232" s="16">
        <v>2.4E-2</v>
      </c>
      <c r="AJ232" s="16">
        <v>4.1000000000000002E-2</v>
      </c>
      <c r="AK232" s="16">
        <v>1.1200000000000001</v>
      </c>
      <c r="AL232" s="16">
        <v>2.7890000000000001</v>
      </c>
      <c r="AM232" s="16"/>
      <c r="AN232" s="16"/>
      <c r="AO232" s="16">
        <v>4.774</v>
      </c>
      <c r="AP232" s="16">
        <v>172.864</v>
      </c>
      <c r="AQ232" s="16"/>
      <c r="AR232" s="16">
        <v>8.9999999999999993E-3</v>
      </c>
      <c r="AS232" s="16"/>
      <c r="AT232" s="16"/>
      <c r="AU232" s="17"/>
      <c r="AW232" s="24">
        <v>44061</v>
      </c>
      <c r="AX232">
        <v>56.94</v>
      </c>
      <c r="AZ232" s="24">
        <v>44061</v>
      </c>
      <c r="BA232">
        <v>56.51</v>
      </c>
      <c r="BC232" s="24">
        <v>44061</v>
      </c>
      <c r="BD232">
        <v>59.23</v>
      </c>
      <c r="BF232" s="24">
        <v>44061</v>
      </c>
      <c r="BG232">
        <v>37.5</v>
      </c>
    </row>
    <row r="233" spans="1:59" x14ac:dyDescent="0.3">
      <c r="A233" s="3">
        <v>44186</v>
      </c>
      <c r="B233" s="4">
        <v>13246.3</v>
      </c>
      <c r="C233" s="8">
        <v>135.65454446769138</v>
      </c>
      <c r="D233" s="41">
        <v>-2.8592394316919123E-2</v>
      </c>
      <c r="E233">
        <f>VLOOKUP(Tabella7[[#This Row],[DATA]],Tabella8[], 2, 0)</f>
        <v>18286.167000000001</v>
      </c>
      <c r="F233">
        <f>VLOOKUP(Tabella7[[#This Row],[DATA]],Tabella8[], 3, 0)</f>
        <v>229.51</v>
      </c>
      <c r="G233">
        <f>VLOOKUP(Tabella7[[#This Row],[DATA]],Tabella8[], 4, 0)</f>
        <v>301.30399999999997</v>
      </c>
      <c r="H233">
        <f>VLOOKUP(Tabella7[[#This Row],[DATA]],Tabella8[], 5, 0)</f>
        <v>323.12099999999998</v>
      </c>
      <c r="I233">
        <f>VLOOKUP(Tabella7[[#This Row],[DATA]],Tabella8[], 6, 0)</f>
        <v>8.4619999999999997</v>
      </c>
      <c r="J233">
        <f>VLOOKUP(Tabella7[[#This Row],[DATA]],Tabella8[], 7, 0)</f>
        <v>7.6210000000000004</v>
      </c>
      <c r="K233">
        <f>VLOOKUP(Tabella7[[#This Row],[DATA]],Tabella8[], 8, 0)</f>
        <v>1.03</v>
      </c>
      <c r="L233">
        <f>VLOOKUP(Tabella7[[#This Row],[DATA]],Tabella8[], 9, 0)</f>
        <v>61.466000000000001</v>
      </c>
      <c r="M233">
        <f>VLOOKUP(Tabella7[[#This Row],[DATA]],Tabella8[], 10, 0)</f>
        <v>0</v>
      </c>
      <c r="N233">
        <f>VLOOKUP(Tabella7[[#This Row],[DATA]],Tabella8[], 11, 0)</f>
        <v>0</v>
      </c>
      <c r="O233">
        <f>VLOOKUP(Tabella7[[#This Row],[DATA]],Tabella8[], 12, 0)</f>
        <v>0</v>
      </c>
      <c r="P233">
        <f>VLOOKUP(Tabella7[[#This Row],[DATA]],Tabella8[], 13, 0)</f>
        <v>0</v>
      </c>
      <c r="Q233">
        <f>VLOOKUP(Tabella7[[#This Row],[DATA]],Tabella8[], 14, 0)</f>
        <v>0</v>
      </c>
      <c r="R233">
        <f>VLOOKUP(Tabella7[[#This Row],[DATA]],Tabella8[], 15, 0)</f>
        <v>0</v>
      </c>
      <c r="S233">
        <f>VLOOKUP(Tabella7[[#This Row],[DATA]],Tabella8[], 16, 0)</f>
        <v>0</v>
      </c>
      <c r="T233">
        <f>VLOOKUP(Tabella7[[#This Row],[DATA]],Tabella8[], 17, 0)</f>
        <v>0</v>
      </c>
      <c r="U233">
        <f>VLOOKUP(Tabella7[[#This Row],[DATA]],Tabella8[], 18, 0)</f>
        <v>0</v>
      </c>
      <c r="V233">
        <f>VLOOKUP(Tabella7[[#This Row],[DATA]],Tabella9[], 2, 0)</f>
        <v>82.41</v>
      </c>
      <c r="W233">
        <f>VLOOKUP(Tabella7[[#This Row],[DATA]],Tabella11[], 2, 0)</f>
        <v>70.83</v>
      </c>
      <c r="X233">
        <f>VLOOKUP(Tabella7[[#This Row],[DATA]],Tabella10[], 2, 0)</f>
        <v>66.67</v>
      </c>
      <c r="Y233">
        <f>VLOOKUP(Tabella7[[#This Row],[DATA]],Tabella13[], 2, 0)</f>
        <v>37.5</v>
      </c>
      <c r="Z233">
        <v>0</v>
      </c>
      <c r="AA233">
        <v>0</v>
      </c>
      <c r="AD233" s="45">
        <v>44088</v>
      </c>
      <c r="AE233" s="14">
        <v>3137.3130000000001</v>
      </c>
      <c r="AF233" s="14">
        <v>17.7</v>
      </c>
      <c r="AG233" s="14">
        <v>16.338999999999999</v>
      </c>
      <c r="AH233" s="14">
        <v>111.51300000000001</v>
      </c>
      <c r="AI233" s="14">
        <v>2.4E-2</v>
      </c>
      <c r="AJ233" s="14">
        <v>4.2999999999999997E-2</v>
      </c>
      <c r="AK233" s="14">
        <v>1.1299999999999999</v>
      </c>
      <c r="AL233" s="14">
        <v>2.7770000000000001</v>
      </c>
      <c r="AM233" s="14"/>
      <c r="AN233" s="14"/>
      <c r="AO233" s="14"/>
      <c r="AP233" s="14"/>
      <c r="AQ233" s="14"/>
      <c r="AR233" s="14"/>
      <c r="AS233" s="14"/>
      <c r="AT233" s="14"/>
      <c r="AU233" s="15"/>
      <c r="AW233" s="24">
        <v>44062</v>
      </c>
      <c r="AX233">
        <v>56.94</v>
      </c>
      <c r="AZ233" s="24">
        <v>44062</v>
      </c>
      <c r="BA233">
        <v>56.51</v>
      </c>
      <c r="BC233" s="24">
        <v>44062</v>
      </c>
      <c r="BD233">
        <v>59.23</v>
      </c>
      <c r="BF233" s="24">
        <v>44062</v>
      </c>
      <c r="BG233">
        <v>37.5</v>
      </c>
    </row>
    <row r="234" spans="1:59" x14ac:dyDescent="0.3">
      <c r="A234" s="1">
        <v>44187</v>
      </c>
      <c r="B234" s="2">
        <v>13418.11</v>
      </c>
      <c r="C234" s="7">
        <v>137.41404012194911</v>
      </c>
      <c r="D234" s="42">
        <v>1.2887018897166459E-2</v>
      </c>
      <c r="E234">
        <f>VLOOKUP(Tabella7[[#This Row],[DATA]],Tabella8[], 2, 0)</f>
        <v>18717.07</v>
      </c>
      <c r="F234">
        <f>VLOOKUP(Tabella7[[#This Row],[DATA]],Tabella8[], 3, 0)</f>
        <v>430.90300000000002</v>
      </c>
      <c r="G234">
        <f>VLOOKUP(Tabella7[[#This Row],[DATA]],Tabella8[], 4, 0)</f>
        <v>305.26799999999997</v>
      </c>
      <c r="H234">
        <f>VLOOKUP(Tabella7[[#This Row],[DATA]],Tabella8[], 5, 0)</f>
        <v>334.87299999999999</v>
      </c>
      <c r="I234">
        <f>VLOOKUP(Tabella7[[#This Row],[DATA]],Tabella8[], 6, 0)</f>
        <v>11.752000000000001</v>
      </c>
      <c r="J234">
        <f>VLOOKUP(Tabella7[[#This Row],[DATA]],Tabella8[], 7, 0)</f>
        <v>7.7510000000000003</v>
      </c>
      <c r="K234">
        <f>VLOOKUP(Tabella7[[#This Row],[DATA]],Tabella8[], 8, 0)</f>
        <v>1.01</v>
      </c>
      <c r="L234">
        <f>VLOOKUP(Tabella7[[#This Row],[DATA]],Tabella8[], 9, 0)</f>
        <v>62.002000000000002</v>
      </c>
      <c r="M234">
        <f>VLOOKUP(Tabella7[[#This Row],[DATA]],Tabella8[], 10, 0)</f>
        <v>0</v>
      </c>
      <c r="N234">
        <f>VLOOKUP(Tabella7[[#This Row],[DATA]],Tabella8[], 11, 0)</f>
        <v>0</v>
      </c>
      <c r="O234">
        <f>VLOOKUP(Tabella7[[#This Row],[DATA]],Tabella8[], 12, 0)</f>
        <v>0</v>
      </c>
      <c r="P234">
        <f>VLOOKUP(Tabella7[[#This Row],[DATA]],Tabella8[], 13, 0)</f>
        <v>0</v>
      </c>
      <c r="Q234">
        <f>VLOOKUP(Tabella7[[#This Row],[DATA]],Tabella8[], 14, 0)</f>
        <v>0</v>
      </c>
      <c r="R234">
        <f>VLOOKUP(Tabella7[[#This Row],[DATA]],Tabella8[], 15, 0)</f>
        <v>0</v>
      </c>
      <c r="S234">
        <f>VLOOKUP(Tabella7[[#This Row],[DATA]],Tabella8[], 16, 0)</f>
        <v>0</v>
      </c>
      <c r="T234">
        <f>VLOOKUP(Tabella7[[#This Row],[DATA]],Tabella8[], 17, 0)</f>
        <v>0</v>
      </c>
      <c r="U234">
        <f>VLOOKUP(Tabella7[[#This Row],[DATA]],Tabella8[], 18, 0)</f>
        <v>0</v>
      </c>
      <c r="V234">
        <f>VLOOKUP(Tabella7[[#This Row],[DATA]],Tabella9[], 2, 0)</f>
        <v>82.41</v>
      </c>
      <c r="W234">
        <f>VLOOKUP(Tabella7[[#This Row],[DATA]],Tabella11[], 2, 0)</f>
        <v>70.83</v>
      </c>
      <c r="X234">
        <f>VLOOKUP(Tabella7[[#This Row],[DATA]],Tabella10[], 2, 0)</f>
        <v>66.67</v>
      </c>
      <c r="Y234">
        <f>VLOOKUP(Tabella7[[#This Row],[DATA]],Tabella13[], 2, 0)</f>
        <v>37.5</v>
      </c>
      <c r="Z234">
        <v>0</v>
      </c>
      <c r="AA234">
        <v>0</v>
      </c>
      <c r="AD234" s="45">
        <v>44089</v>
      </c>
      <c r="AE234" s="16">
        <v>3158.6709999999998</v>
      </c>
      <c r="AF234" s="16">
        <v>21.359000000000002</v>
      </c>
      <c r="AG234" s="16">
        <v>17.123999999999999</v>
      </c>
      <c r="AH234" s="16">
        <v>111.64400000000001</v>
      </c>
      <c r="AI234" s="16">
        <v>0.13100000000000001</v>
      </c>
      <c r="AJ234" s="16">
        <v>5.2999999999999999E-2</v>
      </c>
      <c r="AK234" s="16">
        <v>1.1399999999999999</v>
      </c>
      <c r="AL234" s="16">
        <v>2.7650000000000001</v>
      </c>
      <c r="AM234" s="16"/>
      <c r="AN234" s="16"/>
      <c r="AO234" s="16"/>
      <c r="AP234" s="16"/>
      <c r="AQ234" s="16"/>
      <c r="AR234" s="16"/>
      <c r="AS234" s="16"/>
      <c r="AT234" s="16"/>
      <c r="AU234" s="17"/>
      <c r="AW234" s="24">
        <v>44063</v>
      </c>
      <c r="AX234">
        <v>56.94</v>
      </c>
      <c r="AZ234" s="24">
        <v>44063</v>
      </c>
      <c r="BA234">
        <v>56.51</v>
      </c>
      <c r="BC234" s="24">
        <v>44063</v>
      </c>
      <c r="BD234">
        <v>59.23</v>
      </c>
      <c r="BF234" s="24">
        <v>44063</v>
      </c>
      <c r="BG234">
        <v>37.5</v>
      </c>
    </row>
    <row r="235" spans="1:59" x14ac:dyDescent="0.3">
      <c r="A235" s="3">
        <v>44188</v>
      </c>
      <c r="B235" s="4">
        <v>13587.23</v>
      </c>
      <c r="C235" s="8">
        <v>139.14598765147628</v>
      </c>
      <c r="D235" s="41">
        <v>1.252509399458592E-2</v>
      </c>
      <c r="E235">
        <f>VLOOKUP(Tabella7[[#This Row],[DATA]],Tabella8[], 2, 0)</f>
        <v>19119.428</v>
      </c>
      <c r="F235">
        <f>VLOOKUP(Tabella7[[#This Row],[DATA]],Tabella8[], 3, 0)</f>
        <v>402.358</v>
      </c>
      <c r="G235">
        <f>VLOOKUP(Tabella7[[#This Row],[DATA]],Tabella8[], 4, 0)</f>
        <v>306.995</v>
      </c>
      <c r="H235">
        <f>VLOOKUP(Tabella7[[#This Row],[DATA]],Tabella8[], 5, 0)</f>
        <v>344.56299999999999</v>
      </c>
      <c r="I235">
        <f>VLOOKUP(Tabella7[[#This Row],[DATA]],Tabella8[], 6, 0)</f>
        <v>9.69</v>
      </c>
      <c r="J235">
        <f>VLOOKUP(Tabella7[[#This Row],[DATA]],Tabella8[], 7, 0)</f>
        <v>7.8940000000000001</v>
      </c>
      <c r="K235">
        <f>VLOOKUP(Tabella7[[#This Row],[DATA]],Tabella8[], 8, 0)</f>
        <v>0.98</v>
      </c>
      <c r="L235">
        <f>VLOOKUP(Tabella7[[#This Row],[DATA]],Tabella8[], 9, 0)</f>
        <v>62.287999999999997</v>
      </c>
      <c r="M235">
        <f>VLOOKUP(Tabella7[[#This Row],[DATA]],Tabella8[], 10, 0)</f>
        <v>0</v>
      </c>
      <c r="N235">
        <f>VLOOKUP(Tabella7[[#This Row],[DATA]],Tabella8[], 11, 0)</f>
        <v>0</v>
      </c>
      <c r="O235">
        <f>VLOOKUP(Tabella7[[#This Row],[DATA]],Tabella8[], 12, 0)</f>
        <v>0</v>
      </c>
      <c r="P235">
        <f>VLOOKUP(Tabella7[[#This Row],[DATA]],Tabella8[], 13, 0)</f>
        <v>0</v>
      </c>
      <c r="Q235">
        <f>VLOOKUP(Tabella7[[#This Row],[DATA]],Tabella8[], 14, 0)</f>
        <v>0</v>
      </c>
      <c r="R235">
        <f>VLOOKUP(Tabella7[[#This Row],[DATA]],Tabella8[], 15, 0)</f>
        <v>0</v>
      </c>
      <c r="S235">
        <f>VLOOKUP(Tabella7[[#This Row],[DATA]],Tabella8[], 16, 0)</f>
        <v>0</v>
      </c>
      <c r="T235">
        <f>VLOOKUP(Tabella7[[#This Row],[DATA]],Tabella8[], 17, 0)</f>
        <v>0</v>
      </c>
      <c r="U235">
        <f>VLOOKUP(Tabella7[[#This Row],[DATA]],Tabella8[], 18, 0)</f>
        <v>0</v>
      </c>
      <c r="V235">
        <f>VLOOKUP(Tabella7[[#This Row],[DATA]],Tabella9[], 2, 0)</f>
        <v>82.41</v>
      </c>
      <c r="W235">
        <f>VLOOKUP(Tabella7[[#This Row],[DATA]],Tabella11[], 2, 0)</f>
        <v>70.83</v>
      </c>
      <c r="X235">
        <f>VLOOKUP(Tabella7[[#This Row],[DATA]],Tabella10[], 2, 0)</f>
        <v>66.67</v>
      </c>
      <c r="Y235">
        <f>VLOOKUP(Tabella7[[#This Row],[DATA]],Tabella13[], 2, 0)</f>
        <v>37.5</v>
      </c>
      <c r="Z235">
        <v>0</v>
      </c>
      <c r="AA235">
        <v>0</v>
      </c>
      <c r="AD235" s="45">
        <v>44090</v>
      </c>
      <c r="AE235" s="14">
        <v>3180.7809999999999</v>
      </c>
      <c r="AF235" s="14">
        <v>22.11</v>
      </c>
      <c r="AG235" s="14">
        <v>17.768999999999998</v>
      </c>
      <c r="AH235" s="14">
        <v>111.71599999999999</v>
      </c>
      <c r="AI235" s="14">
        <v>7.1999999999999995E-2</v>
      </c>
      <c r="AJ235" s="14">
        <v>5.2999999999999999E-2</v>
      </c>
      <c r="AK235" s="14">
        <v>1.1499999999999999</v>
      </c>
      <c r="AL235" s="14">
        <v>2.718</v>
      </c>
      <c r="AM235" s="14"/>
      <c r="AN235" s="14"/>
      <c r="AO235" s="14"/>
      <c r="AP235" s="14"/>
      <c r="AQ235" s="14"/>
      <c r="AR235" s="14"/>
      <c r="AS235" s="14"/>
      <c r="AT235" s="14"/>
      <c r="AU235" s="15"/>
      <c r="AW235" s="24">
        <v>44064</v>
      </c>
      <c r="AX235">
        <v>56.94</v>
      </c>
      <c r="AZ235" s="24">
        <v>44064</v>
      </c>
      <c r="BA235">
        <v>56.51</v>
      </c>
      <c r="BC235" s="24">
        <v>44064</v>
      </c>
      <c r="BD235">
        <v>59.23</v>
      </c>
      <c r="BF235" s="24">
        <v>44064</v>
      </c>
      <c r="BG235">
        <v>37.5</v>
      </c>
    </row>
    <row r="236" spans="1:59" x14ac:dyDescent="0.3">
      <c r="A236" s="1">
        <v>44193</v>
      </c>
      <c r="B236" s="2">
        <v>13790.29</v>
      </c>
      <c r="C236" s="7">
        <v>141.22551263578205</v>
      </c>
      <c r="D236" s="42">
        <v>1.4834340271037557E-2</v>
      </c>
      <c r="E236">
        <f>VLOOKUP(Tabella7[[#This Row],[DATA]],Tabella8[], 2, 0)</f>
        <v>19936.038</v>
      </c>
      <c r="F236">
        <f>VLOOKUP(Tabella7[[#This Row],[DATA]],Tabella8[], 3, 0)</f>
        <v>166.91200000000001</v>
      </c>
      <c r="G236">
        <f>VLOOKUP(Tabella7[[#This Row],[DATA]],Tabella8[], 4, 0)</f>
        <v>235.696</v>
      </c>
      <c r="H236">
        <f>VLOOKUP(Tabella7[[#This Row],[DATA]],Tabella8[], 5, 0)</f>
        <v>371.214</v>
      </c>
      <c r="I236">
        <f>VLOOKUP(Tabella7[[#This Row],[DATA]],Tabella8[], 6, 0)</f>
        <v>10.106999999999999</v>
      </c>
      <c r="J236">
        <f>VLOOKUP(Tabella7[[#This Row],[DATA]],Tabella8[], 7, 0)</f>
        <v>6.87</v>
      </c>
      <c r="K236">
        <f>VLOOKUP(Tabella7[[#This Row],[DATA]],Tabella8[], 8, 0)</f>
        <v>0.96</v>
      </c>
      <c r="L236">
        <f>VLOOKUP(Tabella7[[#This Row],[DATA]],Tabella8[], 9, 0)</f>
        <v>66.531000000000006</v>
      </c>
      <c r="M236">
        <f>VLOOKUP(Tabella7[[#This Row],[DATA]],Tabella8[], 10, 0)</f>
        <v>0</v>
      </c>
      <c r="N236">
        <f>VLOOKUP(Tabella7[[#This Row],[DATA]],Tabella8[], 11, 0)</f>
        <v>0</v>
      </c>
      <c r="O236">
        <f>VLOOKUP(Tabella7[[#This Row],[DATA]],Tabella8[], 12, 0)</f>
        <v>0</v>
      </c>
      <c r="P236">
        <f>VLOOKUP(Tabella7[[#This Row],[DATA]],Tabella8[], 13, 0)</f>
        <v>0</v>
      </c>
      <c r="Q236">
        <f>VLOOKUP(Tabella7[[#This Row],[DATA]],Tabella8[], 14, 0)</f>
        <v>0</v>
      </c>
      <c r="R236">
        <f>VLOOKUP(Tabella7[[#This Row],[DATA]],Tabella8[], 15, 0)</f>
        <v>0</v>
      </c>
      <c r="S236">
        <f>VLOOKUP(Tabella7[[#This Row],[DATA]],Tabella8[], 16, 0)</f>
        <v>0.05</v>
      </c>
      <c r="T236">
        <f>VLOOKUP(Tabella7[[#This Row],[DATA]],Tabella8[], 17, 0)</f>
        <v>0.05</v>
      </c>
      <c r="U236">
        <f>VLOOKUP(Tabella7[[#This Row],[DATA]],Tabella8[], 18, 0)</f>
        <v>0</v>
      </c>
      <c r="V236">
        <f>VLOOKUP(Tabella7[[#This Row],[DATA]],Tabella9[], 2, 0)</f>
        <v>82.41</v>
      </c>
      <c r="W236">
        <f>VLOOKUP(Tabella7[[#This Row],[DATA]],Tabella11[], 2, 0)</f>
        <v>73.69</v>
      </c>
      <c r="X236">
        <f>VLOOKUP(Tabella7[[#This Row],[DATA]],Tabella10[], 2, 0)</f>
        <v>69.17</v>
      </c>
      <c r="Y236">
        <f>VLOOKUP(Tabella7[[#This Row],[DATA]],Tabella13[], 2, 0)</f>
        <v>37.5</v>
      </c>
      <c r="Z236">
        <v>0</v>
      </c>
      <c r="AA236">
        <v>1</v>
      </c>
      <c r="AD236" s="45">
        <v>44091</v>
      </c>
      <c r="AE236" s="16">
        <v>3206.752</v>
      </c>
      <c r="AF236" s="16">
        <v>25.971</v>
      </c>
      <c r="AG236" s="16">
        <v>18.558</v>
      </c>
      <c r="AH236" s="16">
        <v>111.751</v>
      </c>
      <c r="AI236" s="16">
        <v>3.5999999999999997E-2</v>
      </c>
      <c r="AJ236" s="16">
        <v>5.2999999999999999E-2</v>
      </c>
      <c r="AK236" s="16">
        <v>1.1499999999999999</v>
      </c>
      <c r="AL236" s="16">
        <v>2.7890000000000001</v>
      </c>
      <c r="AM236" s="16"/>
      <c r="AN236" s="16"/>
      <c r="AO236" s="16"/>
      <c r="AP236" s="16"/>
      <c r="AQ236" s="16"/>
      <c r="AR236" s="16"/>
      <c r="AS236" s="16"/>
      <c r="AT236" s="16"/>
      <c r="AU236" s="17"/>
      <c r="AW236" s="24">
        <v>44065</v>
      </c>
      <c r="AX236">
        <v>56.94</v>
      </c>
      <c r="AZ236" s="24">
        <v>44065</v>
      </c>
      <c r="BA236">
        <v>56.51</v>
      </c>
      <c r="BC236" s="24">
        <v>44065</v>
      </c>
      <c r="BD236">
        <v>59.23</v>
      </c>
      <c r="BF236" s="24">
        <v>44065</v>
      </c>
      <c r="BG236">
        <v>37.5</v>
      </c>
    </row>
    <row r="237" spans="1:59" x14ac:dyDescent="0.3">
      <c r="A237" s="3">
        <v>44194</v>
      </c>
      <c r="B237" s="4">
        <v>13761.38</v>
      </c>
      <c r="C237" s="8">
        <v>140.92944710196801</v>
      </c>
      <c r="D237" s="41">
        <v>-2.0986031416821331E-3</v>
      </c>
      <c r="E237">
        <f>VLOOKUP(Tabella7[[#This Row],[DATA]],Tabella8[], 2, 0)</f>
        <v>20168.050999999999</v>
      </c>
      <c r="F237">
        <f>VLOOKUP(Tabella7[[#This Row],[DATA]],Tabella8[], 3, 0)</f>
        <v>232.01300000000001</v>
      </c>
      <c r="G237">
        <f>VLOOKUP(Tabella7[[#This Row],[DATA]],Tabella8[], 4, 0)</f>
        <v>207.28299999999999</v>
      </c>
      <c r="H237">
        <f>VLOOKUP(Tabella7[[#This Row],[DATA]],Tabella8[], 5, 0)</f>
        <v>384.58699999999999</v>
      </c>
      <c r="I237">
        <f>VLOOKUP(Tabella7[[#This Row],[DATA]],Tabella8[], 6, 0)</f>
        <v>13.372999999999999</v>
      </c>
      <c r="J237">
        <f>VLOOKUP(Tabella7[[#This Row],[DATA]],Tabella8[], 7, 0)</f>
        <v>7.1020000000000003</v>
      </c>
      <c r="K237">
        <f>VLOOKUP(Tabella7[[#This Row],[DATA]],Tabella8[], 8, 0)</f>
        <v>0.96</v>
      </c>
      <c r="L237">
        <f>VLOOKUP(Tabella7[[#This Row],[DATA]],Tabella8[], 9, 0)</f>
        <v>67.186999999999998</v>
      </c>
      <c r="M237">
        <f>VLOOKUP(Tabella7[[#This Row],[DATA]],Tabella8[], 10, 0)</f>
        <v>0</v>
      </c>
      <c r="N237">
        <f>VLOOKUP(Tabella7[[#This Row],[DATA]],Tabella8[], 11, 0)</f>
        <v>0</v>
      </c>
      <c r="O237">
        <f>VLOOKUP(Tabella7[[#This Row],[DATA]],Tabella8[], 12, 0)</f>
        <v>0</v>
      </c>
      <c r="P237">
        <f>VLOOKUP(Tabella7[[#This Row],[DATA]],Tabella8[], 13, 0)</f>
        <v>0</v>
      </c>
      <c r="Q237">
        <f>VLOOKUP(Tabella7[[#This Row],[DATA]],Tabella8[], 14, 0)</f>
        <v>0</v>
      </c>
      <c r="R237">
        <f>VLOOKUP(Tabella7[[#This Row],[DATA]],Tabella8[], 15, 0)</f>
        <v>0</v>
      </c>
      <c r="S237">
        <f>VLOOKUP(Tabella7[[#This Row],[DATA]],Tabella8[], 16, 0)</f>
        <v>0.11</v>
      </c>
      <c r="T237">
        <f>VLOOKUP(Tabella7[[#This Row],[DATA]],Tabella8[], 17, 0)</f>
        <v>0.11</v>
      </c>
      <c r="U237">
        <f>VLOOKUP(Tabella7[[#This Row],[DATA]],Tabella8[], 18, 0)</f>
        <v>0</v>
      </c>
      <c r="V237">
        <f>VLOOKUP(Tabella7[[#This Row],[DATA]],Tabella9[], 2, 0)</f>
        <v>82.41</v>
      </c>
      <c r="W237">
        <f>VLOOKUP(Tabella7[[#This Row],[DATA]],Tabella11[], 2, 0)</f>
        <v>73.69</v>
      </c>
      <c r="X237">
        <f>VLOOKUP(Tabella7[[#This Row],[DATA]],Tabella10[], 2, 0)</f>
        <v>69.17</v>
      </c>
      <c r="Y237">
        <f>VLOOKUP(Tabella7[[#This Row],[DATA]],Tabella13[], 2, 0)</f>
        <v>37.5</v>
      </c>
      <c r="Z237">
        <v>0</v>
      </c>
      <c r="AA237">
        <v>0</v>
      </c>
      <c r="AD237" s="45">
        <v>44092</v>
      </c>
      <c r="AE237" s="14">
        <v>3232.962</v>
      </c>
      <c r="AF237" s="14">
        <v>26.21</v>
      </c>
      <c r="AG237" s="14">
        <v>19.600999999999999</v>
      </c>
      <c r="AH237" s="14">
        <v>111.871</v>
      </c>
      <c r="AI237" s="14">
        <v>0.11899999999999999</v>
      </c>
      <c r="AJ237" s="14">
        <v>6.5000000000000002E-2</v>
      </c>
      <c r="AK237" s="14">
        <v>1.1499999999999999</v>
      </c>
      <c r="AL237" s="14">
        <v>2.8959999999999999</v>
      </c>
      <c r="AM237" s="14"/>
      <c r="AN237" s="14"/>
      <c r="AO237" s="14"/>
      <c r="AP237" s="14"/>
      <c r="AQ237" s="14"/>
      <c r="AR237" s="14"/>
      <c r="AS237" s="14"/>
      <c r="AT237" s="14"/>
      <c r="AU237" s="15"/>
      <c r="AW237" s="24">
        <v>44066</v>
      </c>
      <c r="AX237">
        <v>56.94</v>
      </c>
      <c r="AZ237" s="24">
        <v>44066</v>
      </c>
      <c r="BA237">
        <v>56.51</v>
      </c>
      <c r="BC237" s="24">
        <v>44066</v>
      </c>
      <c r="BD237">
        <v>59.23</v>
      </c>
      <c r="BF237" s="24">
        <v>44066</v>
      </c>
      <c r="BG237">
        <v>37.5</v>
      </c>
    </row>
    <row r="238" spans="1:59" x14ac:dyDescent="0.3">
      <c r="A238" s="1">
        <v>44195</v>
      </c>
      <c r="B238" s="2">
        <v>13718.78</v>
      </c>
      <c r="C238" s="7">
        <v>140.49318311924651</v>
      </c>
      <c r="D238" s="42">
        <v>-3.1004211128876666E-3</v>
      </c>
      <c r="E238">
        <f>VLOOKUP(Tabella7[[#This Row],[DATA]],Tabella8[], 2, 0)</f>
        <v>20752.600999999999</v>
      </c>
      <c r="F238">
        <f>VLOOKUP(Tabella7[[#This Row],[DATA]],Tabella8[], 3, 0)</f>
        <v>584.54999999999995</v>
      </c>
      <c r="G238">
        <f>VLOOKUP(Tabella7[[#This Row],[DATA]],Tabella8[], 4, 0)</f>
        <v>233.31</v>
      </c>
      <c r="H238">
        <f>VLOOKUP(Tabella7[[#This Row],[DATA]],Tabella8[], 5, 0)</f>
        <v>396.065</v>
      </c>
      <c r="I238">
        <f>VLOOKUP(Tabella7[[#This Row],[DATA]],Tabella8[], 6, 0)</f>
        <v>11.478</v>
      </c>
      <c r="J238">
        <f>VLOOKUP(Tabella7[[#This Row],[DATA]],Tabella8[], 7, 0)</f>
        <v>7.3570000000000002</v>
      </c>
      <c r="K238">
        <f>VLOOKUP(Tabella7[[#This Row],[DATA]],Tabella8[], 8, 0)</f>
        <v>0.97</v>
      </c>
      <c r="L238">
        <f>VLOOKUP(Tabella7[[#This Row],[DATA]],Tabella8[], 9, 0)</f>
        <v>67.102999999999994</v>
      </c>
      <c r="M238">
        <f>VLOOKUP(Tabella7[[#This Row],[DATA]],Tabella8[], 10, 0)</f>
        <v>0</v>
      </c>
      <c r="N238">
        <f>VLOOKUP(Tabella7[[#This Row],[DATA]],Tabella8[], 11, 0)</f>
        <v>0</v>
      </c>
      <c r="O238">
        <f>VLOOKUP(Tabella7[[#This Row],[DATA]],Tabella8[], 12, 0)</f>
        <v>0</v>
      </c>
      <c r="P238">
        <f>VLOOKUP(Tabella7[[#This Row],[DATA]],Tabella8[], 13, 0)</f>
        <v>0</v>
      </c>
      <c r="Q238">
        <f>VLOOKUP(Tabella7[[#This Row],[DATA]],Tabella8[], 14, 0)</f>
        <v>0</v>
      </c>
      <c r="R238">
        <f>VLOOKUP(Tabella7[[#This Row],[DATA]],Tabella8[], 15, 0)</f>
        <v>0</v>
      </c>
      <c r="S238">
        <f>VLOOKUP(Tabella7[[#This Row],[DATA]],Tabella8[], 16, 0)</f>
        <v>0.19</v>
      </c>
      <c r="T238">
        <f>VLOOKUP(Tabella7[[#This Row],[DATA]],Tabella8[], 17, 0)</f>
        <v>0.19</v>
      </c>
      <c r="U238">
        <f>VLOOKUP(Tabella7[[#This Row],[DATA]],Tabella8[], 18, 0)</f>
        <v>0</v>
      </c>
      <c r="V238">
        <f>VLOOKUP(Tabella7[[#This Row],[DATA]],Tabella9[], 2, 0)</f>
        <v>82.41</v>
      </c>
      <c r="W238">
        <f>VLOOKUP(Tabella7[[#This Row],[DATA]],Tabella11[], 2, 0)</f>
        <v>73.69</v>
      </c>
      <c r="X238">
        <f>VLOOKUP(Tabella7[[#This Row],[DATA]],Tabella10[], 2, 0)</f>
        <v>69.17</v>
      </c>
      <c r="Y238">
        <f>VLOOKUP(Tabella7[[#This Row],[DATA]],Tabella13[], 2, 0)</f>
        <v>37.5</v>
      </c>
      <c r="Z238">
        <v>0</v>
      </c>
      <c r="AA238">
        <v>0</v>
      </c>
      <c r="AD238" s="45">
        <v>44093</v>
      </c>
      <c r="AE238" s="16">
        <v>3253.0450000000001</v>
      </c>
      <c r="AF238" s="16">
        <v>20.082999999999998</v>
      </c>
      <c r="AG238" s="16">
        <v>20.628</v>
      </c>
      <c r="AH238" s="16">
        <v>111.89400000000001</v>
      </c>
      <c r="AI238" s="16">
        <v>2.4E-2</v>
      </c>
      <c r="AJ238" s="16">
        <v>6.0999999999999999E-2</v>
      </c>
      <c r="AK238" s="16">
        <v>1.1499999999999999</v>
      </c>
      <c r="AL238" s="16">
        <v>3.0150000000000001</v>
      </c>
      <c r="AM238" s="16"/>
      <c r="AN238" s="16"/>
      <c r="AO238" s="16"/>
      <c r="AP238" s="16"/>
      <c r="AQ238" s="16"/>
      <c r="AR238" s="16"/>
      <c r="AS238" s="16"/>
      <c r="AT238" s="16"/>
      <c r="AU238" s="17"/>
      <c r="AW238" s="24">
        <v>44067</v>
      </c>
      <c r="AX238">
        <v>59.72</v>
      </c>
      <c r="AZ238" s="24">
        <v>44067</v>
      </c>
      <c r="BA238">
        <v>58.07</v>
      </c>
      <c r="BC238" s="24">
        <v>44067</v>
      </c>
      <c r="BD238">
        <v>61.01</v>
      </c>
      <c r="BF238" s="24">
        <v>44067</v>
      </c>
      <c r="BG238">
        <v>37.5</v>
      </c>
    </row>
    <row r="239" spans="1:59" x14ac:dyDescent="0.3">
      <c r="A239" s="3">
        <v>44200</v>
      </c>
      <c r="B239" s="4">
        <v>13726.74</v>
      </c>
      <c r="C239" s="8">
        <v>140.57470099019636</v>
      </c>
      <c r="D239" s="41">
        <v>5.800582552774494E-4</v>
      </c>
      <c r="E239">
        <f>VLOOKUP(Tabella7[[#This Row],[DATA]],Tabella8[], 2, 0)</f>
        <v>21408.891</v>
      </c>
      <c r="F239">
        <f>VLOOKUP(Tabella7[[#This Row],[DATA]],Tabella8[], 3, 0)</f>
        <v>146.84100000000001</v>
      </c>
      <c r="G239">
        <f>VLOOKUP(Tabella7[[#This Row],[DATA]],Tabella8[], 4, 0)</f>
        <v>210.40700000000001</v>
      </c>
      <c r="H239">
        <f>VLOOKUP(Tabella7[[#This Row],[DATA]],Tabella8[], 5, 0)</f>
        <v>426.07600000000002</v>
      </c>
      <c r="I239">
        <f>VLOOKUP(Tabella7[[#This Row],[DATA]],Tabella8[], 6, 0)</f>
        <v>11.406000000000001</v>
      </c>
      <c r="J239">
        <f>VLOOKUP(Tabella7[[#This Row],[DATA]],Tabella8[], 7, 0)</f>
        <v>7.8380000000000001</v>
      </c>
      <c r="K239">
        <f>VLOOKUP(Tabella7[[#This Row],[DATA]],Tabella8[], 8, 0)</f>
        <v>0.98</v>
      </c>
      <c r="L239">
        <f>VLOOKUP(Tabella7[[#This Row],[DATA]],Tabella8[], 9, 0)</f>
        <v>68.212000000000003</v>
      </c>
      <c r="M239">
        <f>VLOOKUP(Tabella7[[#This Row],[DATA]],Tabella8[], 10, 0)</f>
        <v>0</v>
      </c>
      <c r="N239">
        <f>VLOOKUP(Tabella7[[#This Row],[DATA]],Tabella8[], 11, 0)</f>
        <v>0</v>
      </c>
      <c r="O239">
        <f>VLOOKUP(Tabella7[[#This Row],[DATA]],Tabella8[], 12, 0)</f>
        <v>0</v>
      </c>
      <c r="P239">
        <f>VLOOKUP(Tabella7[[#This Row],[DATA]],Tabella8[], 13, 0)</f>
        <v>0</v>
      </c>
      <c r="Q239">
        <f>VLOOKUP(Tabella7[[#This Row],[DATA]],Tabella8[], 14, 0)</f>
        <v>0</v>
      </c>
      <c r="R239">
        <f>VLOOKUP(Tabella7[[#This Row],[DATA]],Tabella8[], 15, 0)</f>
        <v>0</v>
      </c>
      <c r="S239">
        <f>VLOOKUP(Tabella7[[#This Row],[DATA]],Tabella8[], 16, 0)</f>
        <v>0.42</v>
      </c>
      <c r="T239">
        <f>VLOOKUP(Tabella7[[#This Row],[DATA]],Tabella8[], 17, 0)</f>
        <v>0.41</v>
      </c>
      <c r="U239">
        <f>VLOOKUP(Tabella7[[#This Row],[DATA]],Tabella8[], 18, 0)</f>
        <v>0</v>
      </c>
      <c r="V239">
        <f>VLOOKUP(Tabella7[[#This Row],[DATA]],Tabella9[], 2, 0)</f>
        <v>82.41</v>
      </c>
      <c r="W239">
        <f>VLOOKUP(Tabella7[[#This Row],[DATA]],Tabella11[], 2, 0)</f>
        <v>73.69</v>
      </c>
      <c r="X239">
        <f>VLOOKUP(Tabella7[[#This Row],[DATA]],Tabella10[], 2, 0)</f>
        <v>69.17</v>
      </c>
      <c r="Y239">
        <f>VLOOKUP(Tabella7[[#This Row],[DATA]],Tabella13[], 2, 0)</f>
        <v>37.5</v>
      </c>
      <c r="Z239">
        <v>0</v>
      </c>
      <c r="AA239">
        <v>0</v>
      </c>
      <c r="AD239" s="45">
        <v>44094</v>
      </c>
      <c r="AE239" s="14">
        <v>3265.357</v>
      </c>
      <c r="AF239" s="14">
        <v>12.311999999999999</v>
      </c>
      <c r="AG239" s="14">
        <v>20.821000000000002</v>
      </c>
      <c r="AH239" s="14">
        <v>111.91800000000001</v>
      </c>
      <c r="AI239" s="14">
        <v>2.4E-2</v>
      </c>
      <c r="AJ239" s="14">
        <v>6.0999999999999999E-2</v>
      </c>
      <c r="AK239" s="14">
        <v>1.1399999999999999</v>
      </c>
      <c r="AL239" s="14">
        <v>3.1589999999999998</v>
      </c>
      <c r="AM239" s="14"/>
      <c r="AN239" s="14"/>
      <c r="AO239" s="14">
        <v>6.9619999999999997</v>
      </c>
      <c r="AP239" s="14">
        <v>186.54499999999999</v>
      </c>
      <c r="AQ239" s="14"/>
      <c r="AR239" s="14">
        <v>1.2E-2</v>
      </c>
      <c r="AS239" s="14"/>
      <c r="AT239" s="14"/>
      <c r="AU239" s="15"/>
      <c r="AW239" s="24">
        <v>44068</v>
      </c>
      <c r="AX239">
        <v>59.72</v>
      </c>
      <c r="AZ239" s="24">
        <v>44068</v>
      </c>
      <c r="BA239">
        <v>58.07</v>
      </c>
      <c r="BC239" s="24">
        <v>44068</v>
      </c>
      <c r="BD239">
        <v>61.01</v>
      </c>
      <c r="BF239" s="24">
        <v>44068</v>
      </c>
      <c r="BG239">
        <v>37.5</v>
      </c>
    </row>
    <row r="240" spans="1:59" x14ac:dyDescent="0.3">
      <c r="A240" s="1">
        <v>44201</v>
      </c>
      <c r="B240" s="2">
        <v>13651.22</v>
      </c>
      <c r="C240" s="7">
        <v>139.80130531002905</v>
      </c>
      <c r="D240" s="42">
        <v>-5.5168603900520924E-3</v>
      </c>
      <c r="E240">
        <f>VLOOKUP(Tabella7[[#This Row],[DATA]],Tabella8[], 2, 0)</f>
        <v>21627.59</v>
      </c>
      <c r="F240">
        <f>VLOOKUP(Tabella7[[#This Row],[DATA]],Tabella8[], 3, 0)</f>
        <v>218.7</v>
      </c>
      <c r="G240">
        <f>VLOOKUP(Tabella7[[#This Row],[DATA]],Tabella8[], 4, 0)</f>
        <v>208.506</v>
      </c>
      <c r="H240">
        <f>VLOOKUP(Tabella7[[#This Row],[DATA]],Tabella8[], 5, 0)</f>
        <v>438.10199999999998</v>
      </c>
      <c r="I240">
        <f>VLOOKUP(Tabella7[[#This Row],[DATA]],Tabella8[], 6, 0)</f>
        <v>12.026</v>
      </c>
      <c r="J240">
        <f>VLOOKUP(Tabella7[[#This Row],[DATA]],Tabella8[], 7, 0)</f>
        <v>7.6449999999999996</v>
      </c>
      <c r="K240">
        <f>VLOOKUP(Tabella7[[#This Row],[DATA]],Tabella8[], 8, 0)</f>
        <v>1</v>
      </c>
      <c r="L240">
        <f>VLOOKUP(Tabella7[[#This Row],[DATA]],Tabella8[], 9, 0)</f>
        <v>67.341999999999999</v>
      </c>
      <c r="M240">
        <f>VLOOKUP(Tabella7[[#This Row],[DATA]],Tabella8[], 10, 0)</f>
        <v>0</v>
      </c>
      <c r="N240">
        <f>VLOOKUP(Tabella7[[#This Row],[DATA]],Tabella8[], 11, 0)</f>
        <v>0</v>
      </c>
      <c r="O240">
        <f>VLOOKUP(Tabella7[[#This Row],[DATA]],Tabella8[], 12, 0)</f>
        <v>0</v>
      </c>
      <c r="P240">
        <f>VLOOKUP(Tabella7[[#This Row],[DATA]],Tabella8[], 13, 0)</f>
        <v>0</v>
      </c>
      <c r="Q240">
        <f>VLOOKUP(Tabella7[[#This Row],[DATA]],Tabella8[], 14, 0)</f>
        <v>0</v>
      </c>
      <c r="R240">
        <f>VLOOKUP(Tabella7[[#This Row],[DATA]],Tabella8[], 15, 0)</f>
        <v>0</v>
      </c>
      <c r="S240">
        <f>VLOOKUP(Tabella7[[#This Row],[DATA]],Tabella8[], 16, 0)</f>
        <v>0.48</v>
      </c>
      <c r="T240">
        <f>VLOOKUP(Tabella7[[#This Row],[DATA]],Tabella8[], 17, 0)</f>
        <v>0.48</v>
      </c>
      <c r="U240">
        <f>VLOOKUP(Tabella7[[#This Row],[DATA]],Tabella8[], 18, 0)</f>
        <v>0</v>
      </c>
      <c r="V240">
        <f>VLOOKUP(Tabella7[[#This Row],[DATA]],Tabella9[], 2, 0)</f>
        <v>85.19</v>
      </c>
      <c r="W240">
        <f>VLOOKUP(Tabella7[[#This Row],[DATA]],Tabella11[], 2, 0)</f>
        <v>71.900000000000006</v>
      </c>
      <c r="X240">
        <f>VLOOKUP(Tabella7[[#This Row],[DATA]],Tabella10[], 2, 0)</f>
        <v>67.599999999999994</v>
      </c>
      <c r="Y240">
        <f>VLOOKUP(Tabella7[[#This Row],[DATA]],Tabella13[], 2, 0)</f>
        <v>37.5</v>
      </c>
      <c r="Z240">
        <v>0</v>
      </c>
      <c r="AA240">
        <v>1</v>
      </c>
      <c r="AD240" s="45">
        <v>44095</v>
      </c>
      <c r="AE240" s="16">
        <v>3284.3679999999999</v>
      </c>
      <c r="AF240" s="16">
        <v>19.010999999999999</v>
      </c>
      <c r="AG240" s="16">
        <v>21.007999999999999</v>
      </c>
      <c r="AH240" s="16">
        <v>111.91800000000001</v>
      </c>
      <c r="AI240" s="16">
        <v>0</v>
      </c>
      <c r="AJ240" s="16">
        <v>5.8000000000000003E-2</v>
      </c>
      <c r="AK240" s="16">
        <v>1.1299999999999999</v>
      </c>
      <c r="AL240" s="16">
        <v>3.1589999999999998</v>
      </c>
      <c r="AM240" s="16"/>
      <c r="AN240" s="16"/>
      <c r="AO240" s="16"/>
      <c r="AP240" s="16"/>
      <c r="AQ240" s="16"/>
      <c r="AR240" s="16"/>
      <c r="AS240" s="16"/>
      <c r="AT240" s="16"/>
      <c r="AU240" s="17"/>
      <c r="AW240" s="24">
        <v>44069</v>
      </c>
      <c r="AX240">
        <v>59.72</v>
      </c>
      <c r="AZ240" s="24">
        <v>44069</v>
      </c>
      <c r="BA240">
        <v>58.07</v>
      </c>
      <c r="BC240" s="24">
        <v>44069</v>
      </c>
      <c r="BD240">
        <v>61.01</v>
      </c>
      <c r="BF240" s="24">
        <v>44069</v>
      </c>
      <c r="BG240">
        <v>37.5</v>
      </c>
    </row>
    <row r="241" spans="1:59" x14ac:dyDescent="0.3">
      <c r="A241" s="3">
        <v>44202</v>
      </c>
      <c r="B241" s="4">
        <v>13891.97</v>
      </c>
      <c r="C241" s="8">
        <v>142.26681126871915</v>
      </c>
      <c r="D241" s="41">
        <v>1.7482080436793425E-2</v>
      </c>
      <c r="E241">
        <f>VLOOKUP(Tabella7[[#This Row],[DATA]],Tabella8[], 2, 0)</f>
        <v>21945.383000000002</v>
      </c>
      <c r="F241">
        <f>VLOOKUP(Tabella7[[#This Row],[DATA]],Tabella8[], 3, 0)</f>
        <v>317.79300000000001</v>
      </c>
      <c r="G241">
        <f>VLOOKUP(Tabella7[[#This Row],[DATA]],Tabella8[], 4, 0)</f>
        <v>170.39699999999999</v>
      </c>
      <c r="H241">
        <f>VLOOKUP(Tabella7[[#This Row],[DATA]],Tabella8[], 5, 0)</f>
        <v>450.95100000000002</v>
      </c>
      <c r="I241">
        <f>VLOOKUP(Tabella7[[#This Row],[DATA]],Tabella8[], 6, 0)</f>
        <v>12.849</v>
      </c>
      <c r="J241">
        <f>VLOOKUP(Tabella7[[#This Row],[DATA]],Tabella8[], 7, 0)</f>
        <v>7.8410000000000002</v>
      </c>
      <c r="K241">
        <f>VLOOKUP(Tabella7[[#This Row],[DATA]],Tabella8[], 8, 0)</f>
        <v>1.02</v>
      </c>
      <c r="L241">
        <f>VLOOKUP(Tabella7[[#This Row],[DATA]],Tabella8[], 9, 0)</f>
        <v>66.174000000000007</v>
      </c>
      <c r="M241">
        <f>VLOOKUP(Tabella7[[#This Row],[DATA]],Tabella8[], 10, 0)</f>
        <v>0</v>
      </c>
      <c r="N241">
        <f>VLOOKUP(Tabella7[[#This Row],[DATA]],Tabella8[], 11, 0)</f>
        <v>0</v>
      </c>
      <c r="O241">
        <f>VLOOKUP(Tabella7[[#This Row],[DATA]],Tabella8[], 12, 0)</f>
        <v>0</v>
      </c>
      <c r="P241">
        <f>VLOOKUP(Tabella7[[#This Row],[DATA]],Tabella8[], 13, 0)</f>
        <v>0</v>
      </c>
      <c r="Q241">
        <f>VLOOKUP(Tabella7[[#This Row],[DATA]],Tabella8[], 14, 0)</f>
        <v>0</v>
      </c>
      <c r="R241">
        <f>VLOOKUP(Tabella7[[#This Row],[DATA]],Tabella8[], 15, 0)</f>
        <v>0</v>
      </c>
      <c r="S241">
        <f>VLOOKUP(Tabella7[[#This Row],[DATA]],Tabella8[], 16, 0)</f>
        <v>0.55000000000000004</v>
      </c>
      <c r="T241">
        <f>VLOOKUP(Tabella7[[#This Row],[DATA]],Tabella8[], 17, 0)</f>
        <v>0.55000000000000004</v>
      </c>
      <c r="U241">
        <f>VLOOKUP(Tabella7[[#This Row],[DATA]],Tabella8[], 18, 0)</f>
        <v>0</v>
      </c>
      <c r="V241">
        <f>VLOOKUP(Tabella7[[#This Row],[DATA]],Tabella9[], 2, 0)</f>
        <v>85.19</v>
      </c>
      <c r="W241">
        <f>VLOOKUP(Tabella7[[#This Row],[DATA]],Tabella11[], 2, 0)</f>
        <v>71.900000000000006</v>
      </c>
      <c r="X241">
        <f>VLOOKUP(Tabella7[[#This Row],[DATA]],Tabella10[], 2, 0)</f>
        <v>67.599999999999994</v>
      </c>
      <c r="Y241">
        <f>VLOOKUP(Tabella7[[#This Row],[DATA]],Tabella13[], 2, 0)</f>
        <v>37.5</v>
      </c>
      <c r="Z241">
        <v>0</v>
      </c>
      <c r="AA241">
        <v>0</v>
      </c>
      <c r="AD241" s="45">
        <v>44096</v>
      </c>
      <c r="AE241" s="14">
        <v>3306.442</v>
      </c>
      <c r="AF241" s="14">
        <v>22.074000000000002</v>
      </c>
      <c r="AG241" s="14">
        <v>21.11</v>
      </c>
      <c r="AH241" s="14">
        <v>112.09699999999999</v>
      </c>
      <c r="AI241" s="14">
        <v>0.17899999999999999</v>
      </c>
      <c r="AJ241" s="14">
        <v>6.5000000000000002E-2</v>
      </c>
      <c r="AK241" s="14">
        <v>1.1299999999999999</v>
      </c>
      <c r="AL241" s="14">
        <v>3.266</v>
      </c>
      <c r="AM241" s="14"/>
      <c r="AN241" s="14"/>
      <c r="AO241" s="14"/>
      <c r="AP241" s="14"/>
      <c r="AQ241" s="14"/>
      <c r="AR241" s="14"/>
      <c r="AS241" s="14"/>
      <c r="AT241" s="14"/>
      <c r="AU241" s="15"/>
      <c r="AW241" s="24">
        <v>44070</v>
      </c>
      <c r="AX241">
        <v>59.72</v>
      </c>
      <c r="AZ241" s="24">
        <v>44070</v>
      </c>
      <c r="BA241">
        <v>58.07</v>
      </c>
      <c r="BC241" s="24">
        <v>44070</v>
      </c>
      <c r="BD241">
        <v>61.01</v>
      </c>
      <c r="BF241" s="24">
        <v>44070</v>
      </c>
      <c r="BG241">
        <v>37.5</v>
      </c>
    </row>
    <row r="242" spans="1:59" x14ac:dyDescent="0.3">
      <c r="A242" s="1">
        <v>44203</v>
      </c>
      <c r="B242" s="2">
        <v>13968.24</v>
      </c>
      <c r="C242" s="7">
        <v>143.04788765280762</v>
      </c>
      <c r="D242" s="42">
        <v>5.4752057169920026E-3</v>
      </c>
      <c r="E242">
        <f>VLOOKUP(Tabella7[[#This Row],[DATA]],Tabella8[], 2, 0)</f>
        <v>22485.702000000001</v>
      </c>
      <c r="F242">
        <f>VLOOKUP(Tabella7[[#This Row],[DATA]],Tabella8[], 3, 0)</f>
        <v>540.31899999999996</v>
      </c>
      <c r="G242">
        <f>VLOOKUP(Tabella7[[#This Row],[DATA]],Tabella8[], 4, 0)</f>
        <v>214.61</v>
      </c>
      <c r="H242">
        <f>VLOOKUP(Tabella7[[#This Row],[DATA]],Tabella8[], 5, 0)</f>
        <v>464.68200000000002</v>
      </c>
      <c r="I242">
        <f>VLOOKUP(Tabella7[[#This Row],[DATA]],Tabella8[], 6, 0)</f>
        <v>13.731</v>
      </c>
      <c r="J242">
        <f>VLOOKUP(Tabella7[[#This Row],[DATA]],Tabella8[], 7, 0)</f>
        <v>8.8469999999999995</v>
      </c>
      <c r="K242">
        <f>VLOOKUP(Tabella7[[#This Row],[DATA]],Tabella8[], 8, 0)</f>
        <v>1.04</v>
      </c>
      <c r="L242">
        <f>VLOOKUP(Tabella7[[#This Row],[DATA]],Tabella8[], 9, 0)</f>
        <v>65.244</v>
      </c>
      <c r="M242">
        <f>VLOOKUP(Tabella7[[#This Row],[DATA]],Tabella8[], 10, 0)</f>
        <v>0</v>
      </c>
      <c r="N242">
        <f>VLOOKUP(Tabella7[[#This Row],[DATA]],Tabella8[], 11, 0)</f>
        <v>0</v>
      </c>
      <c r="O242">
        <f>VLOOKUP(Tabella7[[#This Row],[DATA]],Tabella8[], 12, 0)</f>
        <v>0</v>
      </c>
      <c r="P242">
        <f>VLOOKUP(Tabella7[[#This Row],[DATA]],Tabella8[], 13, 0)</f>
        <v>0</v>
      </c>
      <c r="Q242">
        <f>VLOOKUP(Tabella7[[#This Row],[DATA]],Tabella8[], 14, 0)</f>
        <v>0</v>
      </c>
      <c r="R242">
        <f>VLOOKUP(Tabella7[[#This Row],[DATA]],Tabella8[], 15, 0)</f>
        <v>0</v>
      </c>
      <c r="S242">
        <f>VLOOKUP(Tabella7[[#This Row],[DATA]],Tabella8[], 16, 0)</f>
        <v>0.62</v>
      </c>
      <c r="T242">
        <f>VLOOKUP(Tabella7[[#This Row],[DATA]],Tabella8[], 17, 0)</f>
        <v>0.62</v>
      </c>
      <c r="U242">
        <f>VLOOKUP(Tabella7[[#This Row],[DATA]],Tabella8[], 18, 0)</f>
        <v>0</v>
      </c>
      <c r="V242">
        <f>VLOOKUP(Tabella7[[#This Row],[DATA]],Tabella9[], 2, 0)</f>
        <v>85.19</v>
      </c>
      <c r="W242">
        <f>VLOOKUP(Tabella7[[#This Row],[DATA]],Tabella11[], 2, 0)</f>
        <v>71.900000000000006</v>
      </c>
      <c r="X242">
        <f>VLOOKUP(Tabella7[[#This Row],[DATA]],Tabella10[], 2, 0)</f>
        <v>67.599999999999994</v>
      </c>
      <c r="Y242">
        <f>VLOOKUP(Tabella7[[#This Row],[DATA]],Tabella13[], 2, 0)</f>
        <v>37.5</v>
      </c>
      <c r="Z242">
        <v>0</v>
      </c>
      <c r="AA242">
        <v>0</v>
      </c>
      <c r="AD242" s="45">
        <v>44097</v>
      </c>
      <c r="AE242" s="16">
        <v>3325.6669999999999</v>
      </c>
      <c r="AF242" s="16">
        <v>19.225000000000001</v>
      </c>
      <c r="AG242" s="16">
        <v>20.698</v>
      </c>
      <c r="AH242" s="16">
        <v>112.312</v>
      </c>
      <c r="AI242" s="16">
        <v>0.215</v>
      </c>
      <c r="AJ242" s="16">
        <v>8.5000000000000006E-2</v>
      </c>
      <c r="AK242" s="16">
        <v>1.1299999999999999</v>
      </c>
      <c r="AL242" s="16">
        <v>3.4449999999999998</v>
      </c>
      <c r="AM242" s="16"/>
      <c r="AN242" s="16"/>
      <c r="AO242" s="16"/>
      <c r="AP242" s="16"/>
      <c r="AQ242" s="16"/>
      <c r="AR242" s="16"/>
      <c r="AS242" s="16"/>
      <c r="AT242" s="16"/>
      <c r="AU242" s="17"/>
      <c r="AW242" s="24">
        <v>44071</v>
      </c>
      <c r="AX242">
        <v>59.72</v>
      </c>
      <c r="AZ242" s="24">
        <v>44071</v>
      </c>
      <c r="BA242">
        <v>58.07</v>
      </c>
      <c r="BC242" s="24">
        <v>44071</v>
      </c>
      <c r="BD242">
        <v>61.01</v>
      </c>
      <c r="BF242" s="24">
        <v>44071</v>
      </c>
      <c r="BG242">
        <v>37.5</v>
      </c>
    </row>
    <row r="243" spans="1:59" x14ac:dyDescent="0.3">
      <c r="A243" s="3">
        <v>44204</v>
      </c>
      <c r="B243" s="4">
        <v>14049.53</v>
      </c>
      <c r="C243" s="8">
        <v>143.88037354847498</v>
      </c>
      <c r="D243" s="41">
        <v>5.8027621827106812E-3</v>
      </c>
      <c r="E243">
        <f>VLOOKUP(Tabella7[[#This Row],[DATA]],Tabella8[], 2, 0)</f>
        <v>22713.079000000002</v>
      </c>
      <c r="F243">
        <f>VLOOKUP(Tabella7[[#This Row],[DATA]],Tabella8[], 3, 0)</f>
        <v>227.37700000000001</v>
      </c>
      <c r="G243">
        <f>VLOOKUP(Tabella7[[#This Row],[DATA]],Tabella8[], 4, 0)</f>
        <v>243.48699999999999</v>
      </c>
      <c r="H243">
        <f>VLOOKUP(Tabella7[[#This Row],[DATA]],Tabella8[], 5, 0)</f>
        <v>477.01799999999997</v>
      </c>
      <c r="I243">
        <f>VLOOKUP(Tabella7[[#This Row],[DATA]],Tabella8[], 6, 0)</f>
        <v>12.336</v>
      </c>
      <c r="J243">
        <f>VLOOKUP(Tabella7[[#This Row],[DATA]],Tabella8[], 7, 0)</f>
        <v>10.007</v>
      </c>
      <c r="K243">
        <f>VLOOKUP(Tabella7[[#This Row],[DATA]],Tabella8[], 8, 0)</f>
        <v>1.02</v>
      </c>
      <c r="L243">
        <f>VLOOKUP(Tabella7[[#This Row],[DATA]],Tabella8[], 9, 0)</f>
        <v>65.161000000000001</v>
      </c>
      <c r="M243">
        <f>VLOOKUP(Tabella7[[#This Row],[DATA]],Tabella8[], 10, 0)</f>
        <v>0</v>
      </c>
      <c r="N243">
        <f>VLOOKUP(Tabella7[[#This Row],[DATA]],Tabella8[], 11, 0)</f>
        <v>0</v>
      </c>
      <c r="O243">
        <f>VLOOKUP(Tabella7[[#This Row],[DATA]],Tabella8[], 12, 0)</f>
        <v>0</v>
      </c>
      <c r="P243">
        <f>VLOOKUP(Tabella7[[#This Row],[DATA]],Tabella8[], 13, 0)</f>
        <v>0</v>
      </c>
      <c r="Q243">
        <f>VLOOKUP(Tabella7[[#This Row],[DATA]],Tabella8[], 14, 0)</f>
        <v>0</v>
      </c>
      <c r="R243">
        <f>VLOOKUP(Tabella7[[#This Row],[DATA]],Tabella8[], 15, 0)</f>
        <v>0</v>
      </c>
      <c r="S243">
        <f>VLOOKUP(Tabella7[[#This Row],[DATA]],Tabella8[], 16, 0)</f>
        <v>0.69</v>
      </c>
      <c r="T243">
        <f>VLOOKUP(Tabella7[[#This Row],[DATA]],Tabella8[], 17, 0)</f>
        <v>0.69</v>
      </c>
      <c r="U243">
        <f>VLOOKUP(Tabella7[[#This Row],[DATA]],Tabella8[], 18, 0)</f>
        <v>0</v>
      </c>
      <c r="V243">
        <f>VLOOKUP(Tabella7[[#This Row],[DATA]],Tabella9[], 2, 0)</f>
        <v>85.19</v>
      </c>
      <c r="W243">
        <f>VLOOKUP(Tabella7[[#This Row],[DATA]],Tabella11[], 2, 0)</f>
        <v>71.900000000000006</v>
      </c>
      <c r="X243">
        <f>VLOOKUP(Tabella7[[#This Row],[DATA]],Tabella10[], 2, 0)</f>
        <v>67.599999999999994</v>
      </c>
      <c r="Y243">
        <f>VLOOKUP(Tabella7[[#This Row],[DATA]],Tabella13[], 2, 0)</f>
        <v>37.5</v>
      </c>
      <c r="Z243">
        <v>0</v>
      </c>
      <c r="AA243">
        <v>0</v>
      </c>
      <c r="AD243" s="45">
        <v>44098</v>
      </c>
      <c r="AE243" s="14">
        <v>3353.33</v>
      </c>
      <c r="AF243" s="14">
        <v>27.664000000000001</v>
      </c>
      <c r="AG243" s="14">
        <v>20.94</v>
      </c>
      <c r="AH243" s="14">
        <v>112.467</v>
      </c>
      <c r="AI243" s="14">
        <v>0.155</v>
      </c>
      <c r="AJ243" s="14">
        <v>0.10199999999999999</v>
      </c>
      <c r="AK243" s="14">
        <v>1.1399999999999999</v>
      </c>
      <c r="AL243" s="14">
        <v>3.468</v>
      </c>
      <c r="AM243" s="14"/>
      <c r="AN243" s="14"/>
      <c r="AO243" s="14"/>
      <c r="AP243" s="14"/>
      <c r="AQ243" s="14"/>
      <c r="AR243" s="14"/>
      <c r="AS243" s="14"/>
      <c r="AT243" s="14"/>
      <c r="AU243" s="15"/>
      <c r="AW243" s="24">
        <v>44072</v>
      </c>
      <c r="AX243">
        <v>59.72</v>
      </c>
      <c r="AZ243" s="24">
        <v>44072</v>
      </c>
      <c r="BA243">
        <v>58.07</v>
      </c>
      <c r="BC243" s="24">
        <v>44072</v>
      </c>
      <c r="BD243">
        <v>61.01</v>
      </c>
      <c r="BF243" s="24">
        <v>44072</v>
      </c>
      <c r="BG243">
        <v>37.5</v>
      </c>
    </row>
    <row r="244" spans="1:59" x14ac:dyDescent="0.3">
      <c r="A244" s="1">
        <v>44207</v>
      </c>
      <c r="B244" s="2">
        <v>13936.66</v>
      </c>
      <c r="C244" s="7">
        <v>142.72447881303427</v>
      </c>
      <c r="D244" s="42">
        <v>-8.0661649171413115E-3</v>
      </c>
      <c r="E244">
        <f>VLOOKUP(Tabella7[[#This Row],[DATA]],Tabella8[], 2, 0)</f>
        <v>23135.937000000002</v>
      </c>
      <c r="F244">
        <f>VLOOKUP(Tabella7[[#This Row],[DATA]],Tabella8[], 3, 0)</f>
        <v>139.52199999999999</v>
      </c>
      <c r="G244">
        <f>VLOOKUP(Tabella7[[#This Row],[DATA]],Tabella8[], 4, 0)</f>
        <v>246.721</v>
      </c>
      <c r="H244">
        <f>VLOOKUP(Tabella7[[#This Row],[DATA]],Tabella8[], 5, 0)</f>
        <v>498.197</v>
      </c>
      <c r="I244">
        <f>VLOOKUP(Tabella7[[#This Row],[DATA]],Tabella8[], 6, 0)</f>
        <v>10.286</v>
      </c>
      <c r="J244">
        <f>VLOOKUP(Tabella7[[#This Row],[DATA]],Tabella8[], 7, 0)</f>
        <v>10.303000000000001</v>
      </c>
      <c r="K244">
        <f>VLOOKUP(Tabella7[[#This Row],[DATA]],Tabella8[], 8, 0)</f>
        <v>0.96</v>
      </c>
      <c r="L244">
        <f>VLOOKUP(Tabella7[[#This Row],[DATA]],Tabella8[], 9, 0)</f>
        <v>62.777000000000001</v>
      </c>
      <c r="M244">
        <f>VLOOKUP(Tabella7[[#This Row],[DATA]],Tabella8[], 10, 0)</f>
        <v>0</v>
      </c>
      <c r="N244">
        <f>VLOOKUP(Tabella7[[#This Row],[DATA]],Tabella8[], 11, 0)</f>
        <v>0</v>
      </c>
      <c r="O244">
        <f>VLOOKUP(Tabella7[[#This Row],[DATA]],Tabella8[], 12, 0)</f>
        <v>0</v>
      </c>
      <c r="P244">
        <f>VLOOKUP(Tabella7[[#This Row],[DATA]],Tabella8[], 13, 0)</f>
        <v>0</v>
      </c>
      <c r="Q244">
        <f>VLOOKUP(Tabella7[[#This Row],[DATA]],Tabella8[], 14, 0)</f>
        <v>0</v>
      </c>
      <c r="R244">
        <f>VLOOKUP(Tabella7[[#This Row],[DATA]],Tabella8[], 15, 0)</f>
        <v>0</v>
      </c>
      <c r="S244">
        <f>VLOOKUP(Tabella7[[#This Row],[DATA]],Tabella8[], 16, 0)</f>
        <v>0.89</v>
      </c>
      <c r="T244">
        <f>VLOOKUP(Tabella7[[#This Row],[DATA]],Tabella8[], 17, 0)</f>
        <v>0.89</v>
      </c>
      <c r="U244">
        <f>VLOOKUP(Tabella7[[#This Row],[DATA]],Tabella8[], 18, 0)</f>
        <v>0</v>
      </c>
      <c r="V244">
        <f>VLOOKUP(Tabella7[[#This Row],[DATA]],Tabella9[], 2, 0)</f>
        <v>83.33</v>
      </c>
      <c r="W244">
        <f>VLOOKUP(Tabella7[[#This Row],[DATA]],Tabella11[], 2, 0)</f>
        <v>70.709999999999994</v>
      </c>
      <c r="X244">
        <f>VLOOKUP(Tabella7[[#This Row],[DATA]],Tabella10[], 2, 0)</f>
        <v>66.56</v>
      </c>
      <c r="Y244">
        <f>VLOOKUP(Tabella7[[#This Row],[DATA]],Tabella13[], 2, 0)</f>
        <v>37.5</v>
      </c>
      <c r="Z244">
        <v>0</v>
      </c>
      <c r="AA244">
        <v>0</v>
      </c>
      <c r="AD244" s="45">
        <v>44099</v>
      </c>
      <c r="AE244" s="16">
        <v>3381.53</v>
      </c>
      <c r="AF244" s="16">
        <v>28.2</v>
      </c>
      <c r="AG244" s="16">
        <v>21.224</v>
      </c>
      <c r="AH244" s="16">
        <v>112.645</v>
      </c>
      <c r="AI244" s="16">
        <v>0.17899999999999999</v>
      </c>
      <c r="AJ244" s="16">
        <v>0.111</v>
      </c>
      <c r="AK244" s="16">
        <v>1.1599999999999999</v>
      </c>
      <c r="AL244" s="16">
        <v>3.54</v>
      </c>
      <c r="AM244" s="16"/>
      <c r="AN244" s="16"/>
      <c r="AO244" s="16"/>
      <c r="AP244" s="16"/>
      <c r="AQ244" s="16"/>
      <c r="AR244" s="16"/>
      <c r="AS244" s="16"/>
      <c r="AT244" s="16"/>
      <c r="AU244" s="17"/>
      <c r="AW244" s="24">
        <v>44073</v>
      </c>
      <c r="AX244">
        <v>59.72</v>
      </c>
      <c r="AZ244" s="24">
        <v>44073</v>
      </c>
      <c r="BA244">
        <v>58.07</v>
      </c>
      <c r="BC244" s="24">
        <v>44073</v>
      </c>
      <c r="BD244">
        <v>61.01</v>
      </c>
      <c r="BF244" s="24">
        <v>44073</v>
      </c>
      <c r="BG244">
        <v>37.5</v>
      </c>
    </row>
    <row r="245" spans="1:59" x14ac:dyDescent="0.3">
      <c r="A245" s="3">
        <v>44208</v>
      </c>
      <c r="B245" s="4">
        <v>13925.06</v>
      </c>
      <c r="C245" s="8">
        <v>142.60568392572043</v>
      </c>
      <c r="D245" s="41">
        <v>-8.3268374459659756E-4</v>
      </c>
      <c r="E245">
        <f>VLOOKUP(Tabella7[[#This Row],[DATA]],Tabella8[], 2, 0)</f>
        <v>23460.25</v>
      </c>
      <c r="F245">
        <f>VLOOKUP(Tabella7[[#This Row],[DATA]],Tabella8[], 3, 0)</f>
        <v>324.31299999999999</v>
      </c>
      <c r="G245">
        <f>VLOOKUP(Tabella7[[#This Row],[DATA]],Tabella8[], 4, 0)</f>
        <v>261.80900000000003</v>
      </c>
      <c r="H245">
        <f>VLOOKUP(Tabella7[[#This Row],[DATA]],Tabella8[], 5, 0)</f>
        <v>511.18900000000002</v>
      </c>
      <c r="I245">
        <f>VLOOKUP(Tabella7[[#This Row],[DATA]],Tabella8[], 6, 0)</f>
        <v>12.992000000000001</v>
      </c>
      <c r="J245">
        <f>VLOOKUP(Tabella7[[#This Row],[DATA]],Tabella8[], 7, 0)</f>
        <v>10.441000000000001</v>
      </c>
      <c r="K245">
        <f>VLOOKUP(Tabella7[[#This Row],[DATA]],Tabella8[], 8, 0)</f>
        <v>0.95</v>
      </c>
      <c r="L245">
        <f>VLOOKUP(Tabella7[[#This Row],[DATA]],Tabella8[], 9, 0)</f>
        <v>62.085000000000001</v>
      </c>
      <c r="M245">
        <f>VLOOKUP(Tabella7[[#This Row],[DATA]],Tabella8[], 10, 0)</f>
        <v>0</v>
      </c>
      <c r="N245">
        <f>VLOOKUP(Tabella7[[#This Row],[DATA]],Tabella8[], 11, 0)</f>
        <v>0</v>
      </c>
      <c r="O245">
        <f>VLOOKUP(Tabella7[[#This Row],[DATA]],Tabella8[], 12, 0)</f>
        <v>0</v>
      </c>
      <c r="P245">
        <f>VLOOKUP(Tabella7[[#This Row],[DATA]],Tabella8[], 13, 0)</f>
        <v>0</v>
      </c>
      <c r="Q245">
        <f>VLOOKUP(Tabella7[[#This Row],[DATA]],Tabella8[], 14, 0)</f>
        <v>0</v>
      </c>
      <c r="R245">
        <f>VLOOKUP(Tabella7[[#This Row],[DATA]],Tabella8[], 15, 0)</f>
        <v>0</v>
      </c>
      <c r="S245">
        <f>VLOOKUP(Tabella7[[#This Row],[DATA]],Tabella8[], 16, 0)</f>
        <v>0.98</v>
      </c>
      <c r="T245">
        <f>VLOOKUP(Tabella7[[#This Row],[DATA]],Tabella8[], 17, 0)</f>
        <v>0.98</v>
      </c>
      <c r="U245">
        <f>VLOOKUP(Tabella7[[#This Row],[DATA]],Tabella8[], 18, 0)</f>
        <v>0</v>
      </c>
      <c r="V245">
        <f>VLOOKUP(Tabella7[[#This Row],[DATA]],Tabella9[], 2, 0)</f>
        <v>83.33</v>
      </c>
      <c r="W245">
        <f>VLOOKUP(Tabella7[[#This Row],[DATA]],Tabella11[], 2, 0)</f>
        <v>70.709999999999994</v>
      </c>
      <c r="X245">
        <f>VLOOKUP(Tabella7[[#This Row],[DATA]],Tabella10[], 2, 0)</f>
        <v>66.56</v>
      </c>
      <c r="Y245">
        <f>VLOOKUP(Tabella7[[#This Row],[DATA]],Tabella13[], 2, 0)</f>
        <v>37.5</v>
      </c>
      <c r="Z245">
        <v>0</v>
      </c>
      <c r="AA245">
        <v>1</v>
      </c>
      <c r="AD245" s="45">
        <v>44100</v>
      </c>
      <c r="AE245" s="14">
        <v>3397.192</v>
      </c>
      <c r="AF245" s="14">
        <v>15.661</v>
      </c>
      <c r="AG245" s="14">
        <v>20.591999999999999</v>
      </c>
      <c r="AH245" s="14">
        <v>112.741</v>
      </c>
      <c r="AI245" s="14">
        <v>9.5000000000000001E-2</v>
      </c>
      <c r="AJ245" s="14">
        <v>0.121</v>
      </c>
      <c r="AK245" s="14">
        <v>1.17</v>
      </c>
      <c r="AL245" s="14">
        <v>3.6829999999999998</v>
      </c>
      <c r="AM245" s="14"/>
      <c r="AN245" s="14"/>
      <c r="AO245" s="14"/>
      <c r="AP245" s="14"/>
      <c r="AQ245" s="14"/>
      <c r="AR245" s="14"/>
      <c r="AS245" s="14"/>
      <c r="AT245" s="14"/>
      <c r="AU245" s="15"/>
      <c r="AW245" s="24">
        <v>44074</v>
      </c>
      <c r="AX245">
        <v>59.72</v>
      </c>
      <c r="AZ245" s="24">
        <v>44074</v>
      </c>
      <c r="BA245">
        <v>58.07</v>
      </c>
      <c r="BC245" s="24">
        <v>44074</v>
      </c>
      <c r="BD245">
        <v>61.01</v>
      </c>
      <c r="BF245" s="24">
        <v>44074</v>
      </c>
      <c r="BG245">
        <v>37.5</v>
      </c>
    </row>
    <row r="246" spans="1:59" x14ac:dyDescent="0.3">
      <c r="A246" s="1">
        <v>44209</v>
      </c>
      <c r="B246" s="2">
        <v>13939.71</v>
      </c>
      <c r="C246" s="7">
        <v>142.75571367564694</v>
      </c>
      <c r="D246" s="42">
        <v>1.0515070714622063E-3</v>
      </c>
      <c r="E246">
        <f>VLOOKUP(Tabella7[[#This Row],[DATA]],Tabella8[], 2, 0)</f>
        <v>23764.968000000001</v>
      </c>
      <c r="F246">
        <f>VLOOKUP(Tabella7[[#This Row],[DATA]],Tabella8[], 3, 0)</f>
        <v>304.71800000000002</v>
      </c>
      <c r="G246">
        <f>VLOOKUP(Tabella7[[#This Row],[DATA]],Tabella8[], 4, 0)</f>
        <v>259.94099999999997</v>
      </c>
      <c r="H246">
        <f>VLOOKUP(Tabella7[[#This Row],[DATA]],Tabella8[], 5, 0)</f>
        <v>525.57500000000005</v>
      </c>
      <c r="I246">
        <f>VLOOKUP(Tabella7[[#This Row],[DATA]],Tabella8[], 6, 0)</f>
        <v>14.385999999999999</v>
      </c>
      <c r="J246">
        <f>VLOOKUP(Tabella7[[#This Row],[DATA]],Tabella8[], 7, 0)</f>
        <v>10.661</v>
      </c>
      <c r="K246">
        <f>VLOOKUP(Tabella7[[#This Row],[DATA]],Tabella8[], 8, 0)</f>
        <v>0.92</v>
      </c>
      <c r="L246">
        <f>VLOOKUP(Tabella7[[#This Row],[DATA]],Tabella8[], 9, 0)</f>
        <v>61.548999999999999</v>
      </c>
      <c r="M246">
        <f>VLOOKUP(Tabella7[[#This Row],[DATA]],Tabella8[], 10, 0)</f>
        <v>0</v>
      </c>
      <c r="N246">
        <f>VLOOKUP(Tabella7[[#This Row],[DATA]],Tabella8[], 11, 0)</f>
        <v>0</v>
      </c>
      <c r="O246">
        <f>VLOOKUP(Tabella7[[#This Row],[DATA]],Tabella8[], 12, 0)</f>
        <v>0</v>
      </c>
      <c r="P246">
        <f>VLOOKUP(Tabella7[[#This Row],[DATA]],Tabella8[], 13, 0)</f>
        <v>0</v>
      </c>
      <c r="Q246">
        <f>VLOOKUP(Tabella7[[#This Row],[DATA]],Tabella8[], 14, 0)</f>
        <v>0</v>
      </c>
      <c r="R246">
        <f>VLOOKUP(Tabella7[[#This Row],[DATA]],Tabella8[], 15, 0)</f>
        <v>0</v>
      </c>
      <c r="S246">
        <f>VLOOKUP(Tabella7[[#This Row],[DATA]],Tabella8[], 16, 0)</f>
        <v>1.1200000000000001</v>
      </c>
      <c r="T246">
        <f>VLOOKUP(Tabella7[[#This Row],[DATA]],Tabella8[], 17, 0)</f>
        <v>1.1200000000000001</v>
      </c>
      <c r="U246">
        <f>VLOOKUP(Tabella7[[#This Row],[DATA]],Tabella8[], 18, 0)</f>
        <v>0</v>
      </c>
      <c r="V246">
        <f>VLOOKUP(Tabella7[[#This Row],[DATA]],Tabella9[], 2, 0)</f>
        <v>83.33</v>
      </c>
      <c r="W246">
        <f>VLOOKUP(Tabella7[[#This Row],[DATA]],Tabella11[], 2, 0)</f>
        <v>70.709999999999994</v>
      </c>
      <c r="X246">
        <f>VLOOKUP(Tabella7[[#This Row],[DATA]],Tabella10[], 2, 0)</f>
        <v>66.56</v>
      </c>
      <c r="Y246">
        <f>VLOOKUP(Tabella7[[#This Row],[DATA]],Tabella13[], 2, 0)</f>
        <v>37.5</v>
      </c>
      <c r="Z246">
        <v>0</v>
      </c>
      <c r="AA246">
        <v>0</v>
      </c>
      <c r="AD246" s="45">
        <v>44101</v>
      </c>
      <c r="AE246" s="16">
        <v>3412.8409999999999</v>
      </c>
      <c r="AF246" s="16">
        <v>15.648999999999999</v>
      </c>
      <c r="AG246" s="16">
        <v>21.068999999999999</v>
      </c>
      <c r="AH246" s="16">
        <v>112.8</v>
      </c>
      <c r="AI246" s="16">
        <v>0.06</v>
      </c>
      <c r="AJ246" s="16">
        <v>0.126</v>
      </c>
      <c r="AK246" s="16">
        <v>1.18</v>
      </c>
      <c r="AL246" s="16">
        <v>3.8620000000000001</v>
      </c>
      <c r="AM246" s="16"/>
      <c r="AN246" s="16"/>
      <c r="AO246" s="16">
        <v>7.3710000000000004</v>
      </c>
      <c r="AP246" s="16">
        <v>201.089</v>
      </c>
      <c r="AQ246" s="16"/>
      <c r="AR246" s="16">
        <v>1.2E-2</v>
      </c>
      <c r="AS246" s="16"/>
      <c r="AT246" s="16"/>
      <c r="AU246" s="17"/>
      <c r="AW246" s="24">
        <v>44075</v>
      </c>
      <c r="AX246">
        <v>59.72</v>
      </c>
      <c r="AZ246" s="24">
        <v>44075</v>
      </c>
      <c r="BA246">
        <v>58.07</v>
      </c>
      <c r="BC246" s="24">
        <v>44075</v>
      </c>
      <c r="BD246">
        <v>61.01</v>
      </c>
      <c r="BF246" s="24">
        <v>44075</v>
      </c>
      <c r="BG246">
        <v>37.5</v>
      </c>
    </row>
    <row r="247" spans="1:59" x14ac:dyDescent="0.3">
      <c r="A247" s="3">
        <v>44210</v>
      </c>
      <c r="B247" s="4">
        <v>13988.7</v>
      </c>
      <c r="C247" s="8">
        <v>143.25741725577666</v>
      </c>
      <c r="D247" s="41">
        <v>3.5082591702799409E-3</v>
      </c>
      <c r="E247">
        <f>VLOOKUP(Tabella7[[#This Row],[DATA]],Tabella8[], 2, 0)</f>
        <v>24019.352999999999</v>
      </c>
      <c r="F247">
        <f>VLOOKUP(Tabella7[[#This Row],[DATA]],Tabella8[], 3, 0)</f>
        <v>254.38499999999999</v>
      </c>
      <c r="G247">
        <f>VLOOKUP(Tabella7[[#This Row],[DATA]],Tabella8[], 4, 0)</f>
        <v>219.09299999999999</v>
      </c>
      <c r="H247">
        <f>VLOOKUP(Tabella7[[#This Row],[DATA]],Tabella8[], 5, 0)</f>
        <v>538.81700000000001</v>
      </c>
      <c r="I247">
        <f>VLOOKUP(Tabella7[[#This Row],[DATA]],Tabella8[], 6, 0)</f>
        <v>13.242000000000001</v>
      </c>
      <c r="J247">
        <f>VLOOKUP(Tabella7[[#This Row],[DATA]],Tabella8[], 7, 0)</f>
        <v>10.590999999999999</v>
      </c>
      <c r="K247">
        <f>VLOOKUP(Tabella7[[#This Row],[DATA]],Tabella8[], 8, 0)</f>
        <v>0.9</v>
      </c>
      <c r="L247">
        <f>VLOOKUP(Tabella7[[#This Row],[DATA]],Tabella8[], 9, 0)</f>
        <v>60.834000000000003</v>
      </c>
      <c r="M247">
        <f>VLOOKUP(Tabella7[[#This Row],[DATA]],Tabella8[], 10, 0)</f>
        <v>0</v>
      </c>
      <c r="N247">
        <f>VLOOKUP(Tabella7[[#This Row],[DATA]],Tabella8[], 11, 0)</f>
        <v>0</v>
      </c>
      <c r="O247">
        <f>VLOOKUP(Tabella7[[#This Row],[DATA]],Tabella8[], 12, 0)</f>
        <v>0</v>
      </c>
      <c r="P247">
        <f>VLOOKUP(Tabella7[[#This Row],[DATA]],Tabella8[], 13, 0)</f>
        <v>0</v>
      </c>
      <c r="Q247">
        <f>VLOOKUP(Tabella7[[#This Row],[DATA]],Tabella8[], 14, 0)</f>
        <v>0</v>
      </c>
      <c r="R247">
        <f>VLOOKUP(Tabella7[[#This Row],[DATA]],Tabella8[], 15, 0)</f>
        <v>0</v>
      </c>
      <c r="S247">
        <f>VLOOKUP(Tabella7[[#This Row],[DATA]],Tabella8[], 16, 0)</f>
        <v>1.22</v>
      </c>
      <c r="T247">
        <f>VLOOKUP(Tabella7[[#This Row],[DATA]],Tabella8[], 17, 0)</f>
        <v>1.22</v>
      </c>
      <c r="U247">
        <f>VLOOKUP(Tabella7[[#This Row],[DATA]],Tabella8[], 18, 0)</f>
        <v>0</v>
      </c>
      <c r="V247">
        <f>VLOOKUP(Tabella7[[#This Row],[DATA]],Tabella9[], 2, 0)</f>
        <v>83.33</v>
      </c>
      <c r="W247">
        <f>VLOOKUP(Tabella7[[#This Row],[DATA]],Tabella11[], 2, 0)</f>
        <v>70.709999999999994</v>
      </c>
      <c r="X247">
        <f>VLOOKUP(Tabella7[[#This Row],[DATA]],Tabella10[], 2, 0)</f>
        <v>66.56</v>
      </c>
      <c r="Y247">
        <f>VLOOKUP(Tabella7[[#This Row],[DATA]],Tabella13[], 2, 0)</f>
        <v>37.5</v>
      </c>
      <c r="Z247">
        <v>0</v>
      </c>
      <c r="AA247">
        <v>0</v>
      </c>
      <c r="AD247" s="45">
        <v>44102</v>
      </c>
      <c r="AE247" s="14">
        <v>3440.1590000000001</v>
      </c>
      <c r="AF247" s="14">
        <v>27.318000000000001</v>
      </c>
      <c r="AG247" s="14">
        <v>22.256</v>
      </c>
      <c r="AH247" s="14">
        <v>112.848</v>
      </c>
      <c r="AI247" s="14">
        <v>4.8000000000000001E-2</v>
      </c>
      <c r="AJ247" s="14">
        <v>0.13300000000000001</v>
      </c>
      <c r="AK247" s="14">
        <v>1.19</v>
      </c>
      <c r="AL247" s="14">
        <v>4.1950000000000003</v>
      </c>
      <c r="AM247" s="14"/>
      <c r="AN247" s="14"/>
      <c r="AO247" s="14"/>
      <c r="AP247" s="14"/>
      <c r="AQ247" s="14"/>
      <c r="AR247" s="14"/>
      <c r="AS247" s="14"/>
      <c r="AT247" s="14"/>
      <c r="AU247" s="15"/>
      <c r="AW247" s="24">
        <v>44076</v>
      </c>
      <c r="AX247">
        <v>59.72</v>
      </c>
      <c r="AZ247" s="24">
        <v>44076</v>
      </c>
      <c r="BA247">
        <v>58.07</v>
      </c>
      <c r="BC247" s="24">
        <v>44076</v>
      </c>
      <c r="BD247">
        <v>61.01</v>
      </c>
      <c r="BF247" s="24">
        <v>44076</v>
      </c>
      <c r="BG247">
        <v>37.5</v>
      </c>
    </row>
    <row r="248" spans="1:59" x14ac:dyDescent="0.3">
      <c r="A248" s="1">
        <v>44211</v>
      </c>
      <c r="B248" s="2">
        <v>13787.73</v>
      </c>
      <c r="C248" s="7">
        <v>141.19929583306453</v>
      </c>
      <c r="D248" s="42">
        <v>-1.4470794625481094E-2</v>
      </c>
      <c r="E248">
        <f>VLOOKUP(Tabella7[[#This Row],[DATA]],Tabella8[], 2, 0)</f>
        <v>24121.772000000001</v>
      </c>
      <c r="F248">
        <f>VLOOKUP(Tabella7[[#This Row],[DATA]],Tabella8[], 3, 0)</f>
        <v>102.419</v>
      </c>
      <c r="G248">
        <f>VLOOKUP(Tabella7[[#This Row],[DATA]],Tabella8[], 4, 0)</f>
        <v>201.24199999999999</v>
      </c>
      <c r="H248">
        <f>VLOOKUP(Tabella7[[#This Row],[DATA]],Tabella8[], 5, 0)</f>
        <v>544.75300000000004</v>
      </c>
      <c r="I248">
        <f>VLOOKUP(Tabella7[[#This Row],[DATA]],Tabella8[], 6, 0)</f>
        <v>5.9359999999999999</v>
      </c>
      <c r="J248">
        <f>VLOOKUP(Tabella7[[#This Row],[DATA]],Tabella8[], 7, 0)</f>
        <v>9.6760000000000002</v>
      </c>
      <c r="K248">
        <f>VLOOKUP(Tabella7[[#This Row],[DATA]],Tabella8[], 8, 0)</f>
        <v>0.89</v>
      </c>
      <c r="L248">
        <f>VLOOKUP(Tabella7[[#This Row],[DATA]],Tabella8[], 9, 0)</f>
        <v>60.19</v>
      </c>
      <c r="M248">
        <f>VLOOKUP(Tabella7[[#This Row],[DATA]],Tabella8[], 10, 0)</f>
        <v>0</v>
      </c>
      <c r="N248">
        <f>VLOOKUP(Tabella7[[#This Row],[DATA]],Tabella8[], 11, 0)</f>
        <v>0</v>
      </c>
      <c r="O248">
        <f>VLOOKUP(Tabella7[[#This Row],[DATA]],Tabella8[], 12, 0)</f>
        <v>0</v>
      </c>
      <c r="P248">
        <f>VLOOKUP(Tabella7[[#This Row],[DATA]],Tabella8[], 13, 0)</f>
        <v>0</v>
      </c>
      <c r="Q248">
        <f>VLOOKUP(Tabella7[[#This Row],[DATA]],Tabella8[], 14, 0)</f>
        <v>0</v>
      </c>
      <c r="R248">
        <f>VLOOKUP(Tabella7[[#This Row],[DATA]],Tabella8[], 15, 0)</f>
        <v>0</v>
      </c>
      <c r="S248">
        <f>VLOOKUP(Tabella7[[#This Row],[DATA]],Tabella8[], 16, 0)</f>
        <v>1.33</v>
      </c>
      <c r="T248">
        <f>VLOOKUP(Tabella7[[#This Row],[DATA]],Tabella8[], 17, 0)</f>
        <v>1.32</v>
      </c>
      <c r="U248">
        <f>VLOOKUP(Tabella7[[#This Row],[DATA]],Tabella8[], 18, 0)</f>
        <v>0</v>
      </c>
      <c r="V248">
        <f>VLOOKUP(Tabella7[[#This Row],[DATA]],Tabella9[], 2, 0)</f>
        <v>83.33</v>
      </c>
      <c r="W248">
        <f>VLOOKUP(Tabella7[[#This Row],[DATA]],Tabella11[], 2, 0)</f>
        <v>70.709999999999994</v>
      </c>
      <c r="X248">
        <f>VLOOKUP(Tabella7[[#This Row],[DATA]],Tabella10[], 2, 0)</f>
        <v>66.56</v>
      </c>
      <c r="Y248">
        <f>VLOOKUP(Tabella7[[#This Row],[DATA]],Tabella13[], 2, 0)</f>
        <v>37.5</v>
      </c>
      <c r="Z248">
        <v>0</v>
      </c>
      <c r="AA248">
        <v>0</v>
      </c>
      <c r="AD248" s="45">
        <v>44103</v>
      </c>
      <c r="AE248" s="16">
        <v>3462.09</v>
      </c>
      <c r="AF248" s="16">
        <v>21.931000000000001</v>
      </c>
      <c r="AG248" s="16">
        <v>22.236000000000001</v>
      </c>
      <c r="AH248" s="16">
        <v>113.027</v>
      </c>
      <c r="AI248" s="16">
        <v>0.17899999999999999</v>
      </c>
      <c r="AJ248" s="16">
        <v>0.13300000000000001</v>
      </c>
      <c r="AK248" s="16">
        <v>1.2</v>
      </c>
      <c r="AL248" s="16">
        <v>4.1840000000000002</v>
      </c>
      <c r="AM248" s="16"/>
      <c r="AN248" s="16"/>
      <c r="AO248" s="16"/>
      <c r="AP248" s="16"/>
      <c r="AQ248" s="16"/>
      <c r="AR248" s="16"/>
      <c r="AS248" s="16"/>
      <c r="AT248" s="16"/>
      <c r="AU248" s="17"/>
      <c r="AW248" s="24">
        <v>44077</v>
      </c>
      <c r="AX248">
        <v>57.87</v>
      </c>
      <c r="AZ248" s="24">
        <v>44077</v>
      </c>
      <c r="BA248">
        <v>57.03</v>
      </c>
      <c r="BC248" s="24">
        <v>44077</v>
      </c>
      <c r="BD248">
        <v>59.82</v>
      </c>
      <c r="BF248" s="24">
        <v>44077</v>
      </c>
      <c r="BG248">
        <v>37.5</v>
      </c>
    </row>
    <row r="249" spans="1:59" x14ac:dyDescent="0.3">
      <c r="A249" s="3">
        <v>44214</v>
      </c>
      <c r="B249" s="4">
        <v>13848.35</v>
      </c>
      <c r="C249" s="8">
        <v>141.82010152866491</v>
      </c>
      <c r="D249" s="41">
        <v>4.3870257449188732E-3</v>
      </c>
      <c r="E249">
        <f>VLOOKUP(Tabella7[[#This Row],[DATA]],Tabella8[], 2, 0)</f>
        <v>24545.536</v>
      </c>
      <c r="F249">
        <f>VLOOKUP(Tabella7[[#This Row],[DATA]],Tabella8[], 3, 0)</f>
        <v>110.285</v>
      </c>
      <c r="G249">
        <f>VLOOKUP(Tabella7[[#This Row],[DATA]],Tabella8[], 4, 0)</f>
        <v>201.37100000000001</v>
      </c>
      <c r="H249">
        <f>VLOOKUP(Tabella7[[#This Row],[DATA]],Tabella8[], 5, 0)</f>
        <v>563.322</v>
      </c>
      <c r="I249">
        <f>VLOOKUP(Tabella7[[#This Row],[DATA]],Tabella8[], 6, 0)</f>
        <v>4.3150000000000004</v>
      </c>
      <c r="J249">
        <f>VLOOKUP(Tabella7[[#This Row],[DATA]],Tabella8[], 7, 0)</f>
        <v>9.3040000000000003</v>
      </c>
      <c r="K249">
        <f>VLOOKUP(Tabella7[[#This Row],[DATA]],Tabella8[], 8, 0)</f>
        <v>0.88</v>
      </c>
      <c r="L249">
        <f>VLOOKUP(Tabella7[[#This Row],[DATA]],Tabella8[], 9, 0)</f>
        <v>59.404000000000003</v>
      </c>
      <c r="M249">
        <f>VLOOKUP(Tabella7[[#This Row],[DATA]],Tabella8[], 10, 0)</f>
        <v>0</v>
      </c>
      <c r="N249">
        <f>VLOOKUP(Tabella7[[#This Row],[DATA]],Tabella8[], 11, 0)</f>
        <v>0</v>
      </c>
      <c r="O249">
        <f>VLOOKUP(Tabella7[[#This Row],[DATA]],Tabella8[], 12, 0)</f>
        <v>0</v>
      </c>
      <c r="P249">
        <f>VLOOKUP(Tabella7[[#This Row],[DATA]],Tabella8[], 13, 0)</f>
        <v>0</v>
      </c>
      <c r="Q249">
        <f>VLOOKUP(Tabella7[[#This Row],[DATA]],Tabella8[], 14, 0)</f>
        <v>0</v>
      </c>
      <c r="R249">
        <f>VLOOKUP(Tabella7[[#This Row],[DATA]],Tabella8[], 15, 0)</f>
        <v>0</v>
      </c>
      <c r="S249">
        <f>VLOOKUP(Tabella7[[#This Row],[DATA]],Tabella8[], 16, 0)</f>
        <v>1.55</v>
      </c>
      <c r="T249">
        <f>VLOOKUP(Tabella7[[#This Row],[DATA]],Tabella8[], 17, 0)</f>
        <v>1.51</v>
      </c>
      <c r="U249">
        <f>VLOOKUP(Tabella7[[#This Row],[DATA]],Tabella8[], 18, 0)</f>
        <v>0.04</v>
      </c>
      <c r="V249">
        <f>VLOOKUP(Tabella7[[#This Row],[DATA]],Tabella9[], 2, 0)</f>
        <v>83.33</v>
      </c>
      <c r="W249">
        <f>VLOOKUP(Tabella7[[#This Row],[DATA]],Tabella11[], 2, 0)</f>
        <v>70.709999999999994</v>
      </c>
      <c r="X249">
        <f>VLOOKUP(Tabella7[[#This Row],[DATA]],Tabella10[], 2, 0)</f>
        <v>66.56</v>
      </c>
      <c r="Y249">
        <f>VLOOKUP(Tabella7[[#This Row],[DATA]],Tabella13[], 2, 0)</f>
        <v>37.5</v>
      </c>
      <c r="Z249">
        <v>0</v>
      </c>
      <c r="AA249">
        <v>0</v>
      </c>
      <c r="AD249" s="45">
        <v>44104</v>
      </c>
      <c r="AE249" s="14">
        <v>3491.1959999999999</v>
      </c>
      <c r="AF249" s="14">
        <v>29.106000000000002</v>
      </c>
      <c r="AG249" s="14">
        <v>23.646999999999998</v>
      </c>
      <c r="AH249" s="14">
        <v>113.17</v>
      </c>
      <c r="AI249" s="14">
        <v>0.14299999999999999</v>
      </c>
      <c r="AJ249" s="14">
        <v>0.123</v>
      </c>
      <c r="AK249" s="14">
        <v>1.22</v>
      </c>
      <c r="AL249" s="14">
        <v>4.2190000000000003</v>
      </c>
      <c r="AM249" s="14"/>
      <c r="AN249" s="14"/>
      <c r="AO249" s="14"/>
      <c r="AP249" s="14"/>
      <c r="AQ249" s="14"/>
      <c r="AR249" s="14"/>
      <c r="AS249" s="14"/>
      <c r="AT249" s="14"/>
      <c r="AU249" s="15"/>
      <c r="AW249" s="24">
        <v>44078</v>
      </c>
      <c r="AX249">
        <v>49.54</v>
      </c>
      <c r="AZ249" s="24">
        <v>44078</v>
      </c>
      <c r="BA249">
        <v>52.34</v>
      </c>
      <c r="BC249" s="24">
        <v>44078</v>
      </c>
      <c r="BD249">
        <v>54.46</v>
      </c>
      <c r="BF249" s="24">
        <v>44078</v>
      </c>
      <c r="BG249">
        <v>37.5</v>
      </c>
    </row>
    <row r="250" spans="1:59" x14ac:dyDescent="0.3">
      <c r="A250" s="1">
        <v>44215</v>
      </c>
      <c r="B250" s="2">
        <v>13815.06</v>
      </c>
      <c r="C250" s="7">
        <v>141.47918068395134</v>
      </c>
      <c r="D250" s="42">
        <v>-2.406790491103396E-3</v>
      </c>
      <c r="E250">
        <f>VLOOKUP(Tabella7[[#This Row],[DATA]],Tabella8[], 2, 0)</f>
        <v>24691.339</v>
      </c>
      <c r="F250">
        <f>VLOOKUP(Tabella7[[#This Row],[DATA]],Tabella8[], 3, 0)</f>
        <v>145.804</v>
      </c>
      <c r="G250">
        <f>VLOOKUP(Tabella7[[#This Row],[DATA]],Tabella8[], 4, 0)</f>
        <v>175.87</v>
      </c>
      <c r="H250">
        <f>VLOOKUP(Tabella7[[#This Row],[DATA]],Tabella8[], 5, 0)</f>
        <v>583.99</v>
      </c>
      <c r="I250">
        <f>VLOOKUP(Tabella7[[#This Row],[DATA]],Tabella8[], 6, 0)</f>
        <v>20.667000000000002</v>
      </c>
      <c r="J250">
        <f>VLOOKUP(Tabella7[[#This Row],[DATA]],Tabella8[], 7, 0)</f>
        <v>10.4</v>
      </c>
      <c r="K250">
        <f>VLOOKUP(Tabella7[[#This Row],[DATA]],Tabella8[], 8, 0)</f>
        <v>0.87</v>
      </c>
      <c r="L250">
        <f>VLOOKUP(Tabella7[[#This Row],[DATA]],Tabella8[], 9, 0)</f>
        <v>58.76</v>
      </c>
      <c r="M250">
        <f>VLOOKUP(Tabella7[[#This Row],[DATA]],Tabella8[], 10, 0)</f>
        <v>0</v>
      </c>
      <c r="N250">
        <f>VLOOKUP(Tabella7[[#This Row],[DATA]],Tabella8[], 11, 0)</f>
        <v>0</v>
      </c>
      <c r="O250">
        <f>VLOOKUP(Tabella7[[#This Row],[DATA]],Tabella8[], 12, 0)</f>
        <v>0</v>
      </c>
      <c r="P250">
        <f>VLOOKUP(Tabella7[[#This Row],[DATA]],Tabella8[], 13, 0)</f>
        <v>0</v>
      </c>
      <c r="Q250">
        <f>VLOOKUP(Tabella7[[#This Row],[DATA]],Tabella8[], 14, 0)</f>
        <v>0</v>
      </c>
      <c r="R250">
        <f>VLOOKUP(Tabella7[[#This Row],[DATA]],Tabella8[], 15, 0)</f>
        <v>0</v>
      </c>
      <c r="S250">
        <f>VLOOKUP(Tabella7[[#This Row],[DATA]],Tabella8[], 16, 0)</f>
        <v>1.69</v>
      </c>
      <c r="T250">
        <f>VLOOKUP(Tabella7[[#This Row],[DATA]],Tabella8[], 17, 0)</f>
        <v>1.61</v>
      </c>
      <c r="U250">
        <f>VLOOKUP(Tabella7[[#This Row],[DATA]],Tabella8[], 18, 0)</f>
        <v>0.09</v>
      </c>
      <c r="V250">
        <f>VLOOKUP(Tabella7[[#This Row],[DATA]],Tabella9[], 2, 0)</f>
        <v>83.33</v>
      </c>
      <c r="W250">
        <f>VLOOKUP(Tabella7[[#This Row],[DATA]],Tabella11[], 2, 0)</f>
        <v>70.709999999999994</v>
      </c>
      <c r="X250">
        <f>VLOOKUP(Tabella7[[#This Row],[DATA]],Tabella10[], 2, 0)</f>
        <v>66.56</v>
      </c>
      <c r="Y250">
        <f>VLOOKUP(Tabella7[[#This Row],[DATA]],Tabella13[], 2, 0)</f>
        <v>37.5</v>
      </c>
      <c r="Z250">
        <v>0</v>
      </c>
      <c r="AA250">
        <v>1</v>
      </c>
      <c r="AD250" s="45">
        <v>44105</v>
      </c>
      <c r="AE250" s="16">
        <v>3522.4949999999999</v>
      </c>
      <c r="AF250" s="16">
        <v>31.298999999999999</v>
      </c>
      <c r="AG250" s="16">
        <v>24.166</v>
      </c>
      <c r="AH250" s="16">
        <v>113.337</v>
      </c>
      <c r="AI250" s="16">
        <v>0.16700000000000001</v>
      </c>
      <c r="AJ250" s="16">
        <v>0.124</v>
      </c>
      <c r="AK250" s="16">
        <v>1.23</v>
      </c>
      <c r="AL250" s="16">
        <v>4.2910000000000004</v>
      </c>
      <c r="AM250" s="16"/>
      <c r="AN250" s="16"/>
      <c r="AO250" s="16"/>
      <c r="AP250" s="16"/>
      <c r="AQ250" s="16"/>
      <c r="AR250" s="16"/>
      <c r="AS250" s="16"/>
      <c r="AT250" s="16"/>
      <c r="AU250" s="17"/>
      <c r="AW250" s="24">
        <v>44079</v>
      </c>
      <c r="AX250">
        <v>49.54</v>
      </c>
      <c r="AZ250" s="24">
        <v>44079</v>
      </c>
      <c r="BA250">
        <v>52.34</v>
      </c>
      <c r="BC250" s="24">
        <v>44079</v>
      </c>
      <c r="BD250">
        <v>54.46</v>
      </c>
      <c r="BF250" s="24">
        <v>44079</v>
      </c>
      <c r="BG250">
        <v>37.5</v>
      </c>
    </row>
    <row r="251" spans="1:59" x14ac:dyDescent="0.3">
      <c r="A251" s="3">
        <v>44216</v>
      </c>
      <c r="B251" s="4">
        <v>13921.37</v>
      </c>
      <c r="C251" s="8">
        <v>142.56789486242835</v>
      </c>
      <c r="D251" s="41">
        <v>7.6657681323491393E-3</v>
      </c>
      <c r="E251">
        <f>VLOOKUP(Tabella7[[#This Row],[DATA]],Tabella8[], 2, 0)</f>
        <v>25037.023000000001</v>
      </c>
      <c r="F251">
        <f>VLOOKUP(Tabella7[[#This Row],[DATA]],Tabella8[], 3, 0)</f>
        <v>345.68299999999999</v>
      </c>
      <c r="G251">
        <f>VLOOKUP(Tabella7[[#This Row],[DATA]],Tabella8[], 4, 0)</f>
        <v>181.72200000000001</v>
      </c>
      <c r="H251">
        <f>VLOOKUP(Tabella7[[#This Row],[DATA]],Tabella8[], 5, 0)</f>
        <v>596.06299999999999</v>
      </c>
      <c r="I251">
        <f>VLOOKUP(Tabella7[[#This Row],[DATA]],Tabella8[], 6, 0)</f>
        <v>12.074</v>
      </c>
      <c r="J251">
        <f>VLOOKUP(Tabella7[[#This Row],[DATA]],Tabella8[], 7, 0)</f>
        <v>10.07</v>
      </c>
      <c r="K251">
        <f>VLOOKUP(Tabella7[[#This Row],[DATA]],Tabella8[], 8, 0)</f>
        <v>0.87</v>
      </c>
      <c r="L251">
        <f>VLOOKUP(Tabella7[[#This Row],[DATA]],Tabella8[], 9, 0)</f>
        <v>57.401000000000003</v>
      </c>
      <c r="M251">
        <f>VLOOKUP(Tabella7[[#This Row],[DATA]],Tabella8[], 10, 0)</f>
        <v>0</v>
      </c>
      <c r="N251">
        <f>VLOOKUP(Tabella7[[#This Row],[DATA]],Tabella8[], 11, 0)</f>
        <v>0</v>
      </c>
      <c r="O251">
        <f>VLOOKUP(Tabella7[[#This Row],[DATA]],Tabella8[], 12, 0)</f>
        <v>0</v>
      </c>
      <c r="P251">
        <f>VLOOKUP(Tabella7[[#This Row],[DATA]],Tabella8[], 13, 0)</f>
        <v>0</v>
      </c>
      <c r="Q251">
        <f>VLOOKUP(Tabella7[[#This Row],[DATA]],Tabella8[], 14, 0)</f>
        <v>0</v>
      </c>
      <c r="R251">
        <f>VLOOKUP(Tabella7[[#This Row],[DATA]],Tabella8[], 15, 0)</f>
        <v>0</v>
      </c>
      <c r="S251">
        <f>VLOOKUP(Tabella7[[#This Row],[DATA]],Tabella8[], 16, 0)</f>
        <v>1.85</v>
      </c>
      <c r="T251">
        <f>VLOOKUP(Tabella7[[#This Row],[DATA]],Tabella8[], 17, 0)</f>
        <v>1.7</v>
      </c>
      <c r="U251">
        <f>VLOOKUP(Tabella7[[#This Row],[DATA]],Tabella8[], 18, 0)</f>
        <v>0.15</v>
      </c>
      <c r="V251">
        <f>VLOOKUP(Tabella7[[#This Row],[DATA]],Tabella9[], 2, 0)</f>
        <v>83.33</v>
      </c>
      <c r="W251">
        <f>VLOOKUP(Tabella7[[#This Row],[DATA]],Tabella11[], 2, 0)</f>
        <v>70.709999999999994</v>
      </c>
      <c r="X251">
        <f>VLOOKUP(Tabella7[[#This Row],[DATA]],Tabella10[], 2, 0)</f>
        <v>66.56</v>
      </c>
      <c r="Y251">
        <f>VLOOKUP(Tabella7[[#This Row],[DATA]],Tabella13[], 2, 0)</f>
        <v>37.5</v>
      </c>
      <c r="Z251">
        <v>0</v>
      </c>
      <c r="AA251">
        <v>0</v>
      </c>
      <c r="AD251" s="45">
        <v>44106</v>
      </c>
      <c r="AE251" s="14">
        <v>3556.2849999999999</v>
      </c>
      <c r="AF251" s="14">
        <v>33.79</v>
      </c>
      <c r="AG251" s="14">
        <v>24.965</v>
      </c>
      <c r="AH251" s="14">
        <v>113.444</v>
      </c>
      <c r="AI251" s="14">
        <v>0.107</v>
      </c>
      <c r="AJ251" s="14">
        <v>0.114</v>
      </c>
      <c r="AK251" s="14">
        <v>1.26</v>
      </c>
      <c r="AL251" s="14">
        <v>4.41</v>
      </c>
      <c r="AM251" s="14"/>
      <c r="AN251" s="14"/>
      <c r="AO251" s="14"/>
      <c r="AP251" s="14"/>
      <c r="AQ251" s="14"/>
      <c r="AR251" s="14"/>
      <c r="AS251" s="14"/>
      <c r="AT251" s="14"/>
      <c r="AU251" s="15"/>
      <c r="AW251" s="24">
        <v>44080</v>
      </c>
      <c r="AX251">
        <v>49.54</v>
      </c>
      <c r="AZ251" s="24">
        <v>44080</v>
      </c>
      <c r="BA251">
        <v>52.34</v>
      </c>
      <c r="BC251" s="24">
        <v>44080</v>
      </c>
      <c r="BD251">
        <v>54.46</v>
      </c>
      <c r="BF251" s="24">
        <v>44080</v>
      </c>
      <c r="BG251">
        <v>37.5</v>
      </c>
    </row>
    <row r="252" spans="1:59" x14ac:dyDescent="0.3">
      <c r="A252" s="1">
        <v>44217</v>
      </c>
      <c r="B252" s="2">
        <v>13906.67</v>
      </c>
      <c r="C252" s="7">
        <v>142.41735306557376</v>
      </c>
      <c r="D252" s="42">
        <v>-1.0564884459922123E-3</v>
      </c>
      <c r="E252">
        <f>VLOOKUP(Tabella7[[#This Row],[DATA]],Tabella8[], 2, 0)</f>
        <v>25135.674999999999</v>
      </c>
      <c r="F252">
        <f>VLOOKUP(Tabella7[[#This Row],[DATA]],Tabella8[], 3, 0)</f>
        <v>98.653000000000006</v>
      </c>
      <c r="G252">
        <f>VLOOKUP(Tabella7[[#This Row],[DATA]],Tabella8[], 4, 0)</f>
        <v>159.47499999999999</v>
      </c>
      <c r="H252">
        <f>VLOOKUP(Tabella7[[#This Row],[DATA]],Tabella8[], 5, 0)</f>
        <v>606.38499999999999</v>
      </c>
      <c r="I252">
        <f>VLOOKUP(Tabella7[[#This Row],[DATA]],Tabella8[], 6, 0)</f>
        <v>10.321999999999999</v>
      </c>
      <c r="J252">
        <f>VLOOKUP(Tabella7[[#This Row],[DATA]],Tabella8[], 7, 0)</f>
        <v>9.6530000000000005</v>
      </c>
      <c r="K252">
        <f>VLOOKUP(Tabella7[[#This Row],[DATA]],Tabella8[], 8, 0)</f>
        <v>0.85</v>
      </c>
      <c r="L252">
        <f>VLOOKUP(Tabella7[[#This Row],[DATA]],Tabella8[], 9, 0)</f>
        <v>56.817</v>
      </c>
      <c r="M252">
        <f>VLOOKUP(Tabella7[[#This Row],[DATA]],Tabella8[], 10, 0)</f>
        <v>0</v>
      </c>
      <c r="N252">
        <f>VLOOKUP(Tabella7[[#This Row],[DATA]],Tabella8[], 11, 0)</f>
        <v>0</v>
      </c>
      <c r="O252">
        <f>VLOOKUP(Tabella7[[#This Row],[DATA]],Tabella8[], 12, 0)</f>
        <v>0</v>
      </c>
      <c r="P252">
        <f>VLOOKUP(Tabella7[[#This Row],[DATA]],Tabella8[], 13, 0)</f>
        <v>0</v>
      </c>
      <c r="Q252">
        <f>VLOOKUP(Tabella7[[#This Row],[DATA]],Tabella8[], 14, 0)</f>
        <v>0</v>
      </c>
      <c r="R252">
        <f>VLOOKUP(Tabella7[[#This Row],[DATA]],Tabella8[], 15, 0)</f>
        <v>0</v>
      </c>
      <c r="S252">
        <f>VLOOKUP(Tabella7[[#This Row],[DATA]],Tabella8[], 16, 0)</f>
        <v>1.98</v>
      </c>
      <c r="T252">
        <f>VLOOKUP(Tabella7[[#This Row],[DATA]],Tabella8[], 17, 0)</f>
        <v>1.78</v>
      </c>
      <c r="U252">
        <f>VLOOKUP(Tabella7[[#This Row],[DATA]],Tabella8[], 18, 0)</f>
        <v>0.2</v>
      </c>
      <c r="V252">
        <f>VLOOKUP(Tabella7[[#This Row],[DATA]],Tabella9[], 2, 0)</f>
        <v>83.33</v>
      </c>
      <c r="W252">
        <f>VLOOKUP(Tabella7[[#This Row],[DATA]],Tabella11[], 2, 0)</f>
        <v>70.709999999999994</v>
      </c>
      <c r="X252">
        <f>VLOOKUP(Tabella7[[#This Row],[DATA]],Tabella10[], 2, 0)</f>
        <v>66.56</v>
      </c>
      <c r="Y252">
        <f>VLOOKUP(Tabella7[[#This Row],[DATA]],Tabella13[], 2, 0)</f>
        <v>37.5</v>
      </c>
      <c r="Z252">
        <v>0</v>
      </c>
      <c r="AA252">
        <v>0</v>
      </c>
      <c r="AD252" s="45">
        <v>44107</v>
      </c>
      <c r="AE252" s="16">
        <v>3575.9870000000001</v>
      </c>
      <c r="AF252" s="16">
        <v>19.702000000000002</v>
      </c>
      <c r="AG252" s="16">
        <v>25.542000000000002</v>
      </c>
      <c r="AH252" s="16">
        <v>113.599</v>
      </c>
      <c r="AI252" s="16">
        <v>0.155</v>
      </c>
      <c r="AJ252" s="16">
        <v>0.123</v>
      </c>
      <c r="AK252" s="16">
        <v>1.28</v>
      </c>
      <c r="AL252" s="16">
        <v>4.7789999999999999</v>
      </c>
      <c r="AM252" s="16"/>
      <c r="AN252" s="16"/>
      <c r="AO252" s="16"/>
      <c r="AP252" s="16"/>
      <c r="AQ252" s="16"/>
      <c r="AR252" s="16"/>
      <c r="AS252" s="16"/>
      <c r="AT252" s="16"/>
      <c r="AU252" s="17"/>
      <c r="AW252" s="24">
        <v>44081</v>
      </c>
      <c r="AX252">
        <v>49.54</v>
      </c>
      <c r="AZ252" s="24">
        <v>44081</v>
      </c>
      <c r="BA252">
        <v>52.34</v>
      </c>
      <c r="BC252" s="24">
        <v>44081</v>
      </c>
      <c r="BD252">
        <v>54.46</v>
      </c>
      <c r="BF252" s="24">
        <v>44081</v>
      </c>
      <c r="BG252">
        <v>37.5</v>
      </c>
    </row>
    <row r="253" spans="1:59" x14ac:dyDescent="0.3">
      <c r="A253" s="3">
        <v>44218</v>
      </c>
      <c r="B253" s="4">
        <v>13873.97</v>
      </c>
      <c r="C253" s="8">
        <v>142.08247437461148</v>
      </c>
      <c r="D253" s="41">
        <v>-2.3541585148592449E-3</v>
      </c>
      <c r="E253">
        <f>VLOOKUP(Tabella7[[#This Row],[DATA]],Tabella8[], 2, 0)</f>
        <v>25330.74</v>
      </c>
      <c r="F253">
        <f>VLOOKUP(Tabella7[[#This Row],[DATA]],Tabella8[], 3, 0)</f>
        <v>195.06399999999999</v>
      </c>
      <c r="G253">
        <f>VLOOKUP(Tabella7[[#This Row],[DATA]],Tabella8[], 4, 0)</f>
        <v>172.71</v>
      </c>
      <c r="H253">
        <f>VLOOKUP(Tabella7[[#This Row],[DATA]],Tabella8[], 5, 0)</f>
        <v>616.36099999999999</v>
      </c>
      <c r="I253">
        <f>VLOOKUP(Tabella7[[#This Row],[DATA]],Tabella8[], 6, 0)</f>
        <v>9.9760000000000009</v>
      </c>
      <c r="J253">
        <f>VLOOKUP(Tabella7[[#This Row],[DATA]],Tabella8[], 7, 0)</f>
        <v>10.23</v>
      </c>
      <c r="K253">
        <f>VLOOKUP(Tabella7[[#This Row],[DATA]],Tabella8[], 8, 0)</f>
        <v>0.86</v>
      </c>
      <c r="L253">
        <f>VLOOKUP(Tabella7[[#This Row],[DATA]],Tabella8[], 9, 0)</f>
        <v>56.603000000000002</v>
      </c>
      <c r="M253">
        <f>VLOOKUP(Tabella7[[#This Row],[DATA]],Tabella8[], 10, 0)</f>
        <v>0</v>
      </c>
      <c r="N253">
        <f>VLOOKUP(Tabella7[[#This Row],[DATA]],Tabella8[], 11, 0)</f>
        <v>0</v>
      </c>
      <c r="O253">
        <f>VLOOKUP(Tabella7[[#This Row],[DATA]],Tabella8[], 12, 0)</f>
        <v>0</v>
      </c>
      <c r="P253">
        <f>VLOOKUP(Tabella7[[#This Row],[DATA]],Tabella8[], 13, 0)</f>
        <v>0</v>
      </c>
      <c r="Q253">
        <f>VLOOKUP(Tabella7[[#This Row],[DATA]],Tabella8[], 14, 0)</f>
        <v>0</v>
      </c>
      <c r="R253">
        <f>VLOOKUP(Tabella7[[#This Row],[DATA]],Tabella8[], 15, 0)</f>
        <v>0</v>
      </c>
      <c r="S253">
        <f>VLOOKUP(Tabella7[[#This Row],[DATA]],Tabella8[], 16, 0)</f>
        <v>2.1</v>
      </c>
      <c r="T253">
        <f>VLOOKUP(Tabella7[[#This Row],[DATA]],Tabella8[], 17, 0)</f>
        <v>1.86</v>
      </c>
      <c r="U253">
        <f>VLOOKUP(Tabella7[[#This Row],[DATA]],Tabella8[], 18, 0)</f>
        <v>0.24</v>
      </c>
      <c r="V253">
        <f>VLOOKUP(Tabella7[[#This Row],[DATA]],Tabella9[], 2, 0)</f>
        <v>83.33</v>
      </c>
      <c r="W253">
        <f>VLOOKUP(Tabella7[[#This Row],[DATA]],Tabella11[], 2, 0)</f>
        <v>70.709999999999994</v>
      </c>
      <c r="X253">
        <f>VLOOKUP(Tabella7[[#This Row],[DATA]],Tabella10[], 2, 0)</f>
        <v>66.56</v>
      </c>
      <c r="Y253">
        <f>VLOOKUP(Tabella7[[#This Row],[DATA]],Tabella13[], 2, 0)</f>
        <v>37.5</v>
      </c>
      <c r="Z253">
        <v>0</v>
      </c>
      <c r="AA253">
        <v>0</v>
      </c>
      <c r="AD253" s="45">
        <v>44108</v>
      </c>
      <c r="AE253" s="14">
        <v>3594.4140000000002</v>
      </c>
      <c r="AF253" s="14">
        <v>18.427</v>
      </c>
      <c r="AG253" s="14">
        <v>25.939</v>
      </c>
      <c r="AH253" s="14">
        <v>113.623</v>
      </c>
      <c r="AI253" s="14">
        <v>2.4E-2</v>
      </c>
      <c r="AJ253" s="14">
        <v>0.11700000000000001</v>
      </c>
      <c r="AK253" s="14">
        <v>1.31</v>
      </c>
      <c r="AL253" s="14">
        <v>5.03</v>
      </c>
      <c r="AM253" s="14"/>
      <c r="AN253" s="14"/>
      <c r="AO253" s="14">
        <v>10.340999999999999</v>
      </c>
      <c r="AP253" s="14">
        <v>214.547</v>
      </c>
      <c r="AQ253" s="14"/>
      <c r="AR253" s="14">
        <v>1.7999999999999999E-2</v>
      </c>
      <c r="AS253" s="14"/>
      <c r="AT253" s="14"/>
      <c r="AU253" s="15"/>
      <c r="AW253" s="24">
        <v>44082</v>
      </c>
      <c r="AX253">
        <v>49.54</v>
      </c>
      <c r="AZ253" s="24">
        <v>44082</v>
      </c>
      <c r="BA253">
        <v>52.34</v>
      </c>
      <c r="BC253" s="24">
        <v>44082</v>
      </c>
      <c r="BD253">
        <v>54.46</v>
      </c>
      <c r="BF253" s="24">
        <v>44082</v>
      </c>
      <c r="BG253">
        <v>37.5</v>
      </c>
    </row>
    <row r="254" spans="1:59" x14ac:dyDescent="0.3">
      <c r="A254" s="1">
        <v>44221</v>
      </c>
      <c r="B254" s="2">
        <v>13643.95</v>
      </c>
      <c r="C254" s="7">
        <v>139.7268536866867</v>
      </c>
      <c r="D254" s="42">
        <v>-1.671822270756463E-2</v>
      </c>
      <c r="E254">
        <f>VLOOKUP(Tabella7[[#This Row],[DATA]],Tabella8[], 2, 0)</f>
        <v>25681.095000000001</v>
      </c>
      <c r="F254">
        <f>VLOOKUP(Tabella7[[#This Row],[DATA]],Tabella8[], 3, 0)</f>
        <v>82.084999999999994</v>
      </c>
      <c r="G254">
        <f>VLOOKUP(Tabella7[[#This Row],[DATA]],Tabella8[], 4, 0)</f>
        <v>162.22300000000001</v>
      </c>
      <c r="H254">
        <f>VLOOKUP(Tabella7[[#This Row],[DATA]],Tabella8[], 5, 0)</f>
        <v>633.21500000000003</v>
      </c>
      <c r="I254">
        <f>VLOOKUP(Tabella7[[#This Row],[DATA]],Tabella8[], 6, 0)</f>
        <v>9.9049999999999994</v>
      </c>
      <c r="J254">
        <f>VLOOKUP(Tabella7[[#This Row],[DATA]],Tabella8[], 7, 0)</f>
        <v>9.9849999999999994</v>
      </c>
      <c r="K254">
        <f>VLOOKUP(Tabella7[[#This Row],[DATA]],Tabella8[], 8, 0)</f>
        <v>0.84</v>
      </c>
      <c r="L254">
        <f>VLOOKUP(Tabella7[[#This Row],[DATA]],Tabella8[], 9, 0)</f>
        <v>54.875</v>
      </c>
      <c r="M254">
        <f>VLOOKUP(Tabella7[[#This Row],[DATA]],Tabella8[], 10, 0)</f>
        <v>0</v>
      </c>
      <c r="N254">
        <f>VLOOKUP(Tabella7[[#This Row],[DATA]],Tabella8[], 11, 0)</f>
        <v>0</v>
      </c>
      <c r="O254">
        <f>VLOOKUP(Tabella7[[#This Row],[DATA]],Tabella8[], 12, 0)</f>
        <v>0</v>
      </c>
      <c r="P254">
        <f>VLOOKUP(Tabella7[[#This Row],[DATA]],Tabella8[], 13, 0)</f>
        <v>0</v>
      </c>
      <c r="Q254">
        <f>VLOOKUP(Tabella7[[#This Row],[DATA]],Tabella8[], 14, 0)</f>
        <v>0</v>
      </c>
      <c r="R254">
        <f>VLOOKUP(Tabella7[[#This Row],[DATA]],Tabella8[], 15, 0)</f>
        <v>0</v>
      </c>
      <c r="S254">
        <f>VLOOKUP(Tabella7[[#This Row],[DATA]],Tabella8[], 16, 0)</f>
        <v>2.37</v>
      </c>
      <c r="T254">
        <f>VLOOKUP(Tabella7[[#This Row],[DATA]],Tabella8[], 17, 0)</f>
        <v>2</v>
      </c>
      <c r="U254">
        <f>VLOOKUP(Tabella7[[#This Row],[DATA]],Tabella8[], 18, 0)</f>
        <v>0.37</v>
      </c>
      <c r="V254">
        <f>VLOOKUP(Tabella7[[#This Row],[DATA]],Tabella9[], 2, 0)</f>
        <v>83.33</v>
      </c>
      <c r="W254">
        <f>VLOOKUP(Tabella7[[#This Row],[DATA]],Tabella11[], 2, 0)</f>
        <v>70.709999999999994</v>
      </c>
      <c r="X254">
        <f>VLOOKUP(Tabella7[[#This Row],[DATA]],Tabella10[], 2, 0)</f>
        <v>66.56</v>
      </c>
      <c r="Y254">
        <f>VLOOKUP(Tabella7[[#This Row],[DATA]],Tabella13[], 2, 0)</f>
        <v>37.5</v>
      </c>
      <c r="Z254">
        <v>0</v>
      </c>
      <c r="AA254">
        <v>0</v>
      </c>
      <c r="AD254" s="45">
        <v>44109</v>
      </c>
      <c r="AE254" s="16">
        <v>3631.3620000000001</v>
      </c>
      <c r="AF254" s="16">
        <v>36.948999999999998</v>
      </c>
      <c r="AG254" s="16">
        <v>27.315000000000001</v>
      </c>
      <c r="AH254" s="16">
        <v>113.873</v>
      </c>
      <c r="AI254" s="16">
        <v>0.25</v>
      </c>
      <c r="AJ254" s="16">
        <v>0.14599999999999999</v>
      </c>
      <c r="AK254" s="16">
        <v>1.33</v>
      </c>
      <c r="AL254" s="16">
        <v>5.2919999999999998</v>
      </c>
      <c r="AM254" s="16"/>
      <c r="AN254" s="16"/>
      <c r="AO254" s="16"/>
      <c r="AP254" s="16"/>
      <c r="AQ254" s="16"/>
      <c r="AR254" s="16"/>
      <c r="AS254" s="16"/>
      <c r="AT254" s="16"/>
      <c r="AU254" s="17"/>
      <c r="AW254" s="24">
        <v>44083</v>
      </c>
      <c r="AX254">
        <v>49.54</v>
      </c>
      <c r="AZ254" s="24">
        <v>44083</v>
      </c>
      <c r="BA254">
        <v>52.34</v>
      </c>
      <c r="BC254" s="24">
        <v>44083</v>
      </c>
      <c r="BD254">
        <v>54.46</v>
      </c>
      <c r="BF254" s="24">
        <v>44083</v>
      </c>
      <c r="BG254">
        <v>37.5</v>
      </c>
    </row>
    <row r="255" spans="1:59" x14ac:dyDescent="0.3">
      <c r="A255" s="3">
        <v>44222</v>
      </c>
      <c r="B255" s="4">
        <v>13870.99</v>
      </c>
      <c r="C255" s="8">
        <v>142.0519563776981</v>
      </c>
      <c r="D255" s="41">
        <v>1.6503408917135157E-2</v>
      </c>
      <c r="E255">
        <f>VLOOKUP(Tabella7[[#This Row],[DATA]],Tabella8[], 2, 0)</f>
        <v>25792.977999999999</v>
      </c>
      <c r="F255">
        <f>VLOOKUP(Tabella7[[#This Row],[DATA]],Tabella8[], 3, 0)</f>
        <v>111.883</v>
      </c>
      <c r="G255">
        <f>VLOOKUP(Tabella7[[#This Row],[DATA]],Tabella8[], 4, 0)</f>
        <v>157.37700000000001</v>
      </c>
      <c r="H255">
        <f>VLOOKUP(Tabella7[[#This Row],[DATA]],Tabella8[], 5, 0)</f>
        <v>639.07899999999995</v>
      </c>
      <c r="I255">
        <f>VLOOKUP(Tabella7[[#This Row],[DATA]],Tabella8[], 6, 0)</f>
        <v>5.8639999999999999</v>
      </c>
      <c r="J255">
        <f>VLOOKUP(Tabella7[[#This Row],[DATA]],Tabella8[], 7, 0)</f>
        <v>7.87</v>
      </c>
      <c r="K255">
        <f>VLOOKUP(Tabella7[[#This Row],[DATA]],Tabella8[], 8, 0)</f>
        <v>0.83</v>
      </c>
      <c r="L255">
        <f>VLOOKUP(Tabella7[[#This Row],[DATA]],Tabella8[], 9, 0)</f>
        <v>54.338000000000001</v>
      </c>
      <c r="M255">
        <f>VLOOKUP(Tabella7[[#This Row],[DATA]],Tabella8[], 10, 0)</f>
        <v>0</v>
      </c>
      <c r="N255">
        <f>VLOOKUP(Tabella7[[#This Row],[DATA]],Tabella8[], 11, 0)</f>
        <v>0</v>
      </c>
      <c r="O255">
        <f>VLOOKUP(Tabella7[[#This Row],[DATA]],Tabella8[], 12, 0)</f>
        <v>0</v>
      </c>
      <c r="P255">
        <f>VLOOKUP(Tabella7[[#This Row],[DATA]],Tabella8[], 13, 0)</f>
        <v>0</v>
      </c>
      <c r="Q255">
        <f>VLOOKUP(Tabella7[[#This Row],[DATA]],Tabella8[], 14, 0)</f>
        <v>0</v>
      </c>
      <c r="R255">
        <f>VLOOKUP(Tabella7[[#This Row],[DATA]],Tabella8[], 15, 0)</f>
        <v>0</v>
      </c>
      <c r="S255">
        <f>VLOOKUP(Tabella7[[#This Row],[DATA]],Tabella8[], 16, 0)</f>
        <v>2.4900000000000002</v>
      </c>
      <c r="T255">
        <f>VLOOKUP(Tabella7[[#This Row],[DATA]],Tabella8[], 17, 0)</f>
        <v>2.06</v>
      </c>
      <c r="U255">
        <f>VLOOKUP(Tabella7[[#This Row],[DATA]],Tabella8[], 18, 0)</f>
        <v>0.42</v>
      </c>
      <c r="V255">
        <f>VLOOKUP(Tabella7[[#This Row],[DATA]],Tabella9[], 2, 0)</f>
        <v>83.33</v>
      </c>
      <c r="W255">
        <f>VLOOKUP(Tabella7[[#This Row],[DATA]],Tabella11[], 2, 0)</f>
        <v>70.709999999999994</v>
      </c>
      <c r="X255">
        <f>VLOOKUP(Tabella7[[#This Row],[DATA]],Tabella10[], 2, 0)</f>
        <v>66.56</v>
      </c>
      <c r="Y255">
        <f>VLOOKUP(Tabella7[[#This Row],[DATA]],Tabella13[], 2, 0)</f>
        <v>37.5</v>
      </c>
      <c r="Z255">
        <v>0</v>
      </c>
      <c r="AA255">
        <v>0</v>
      </c>
      <c r="AD255" s="45">
        <v>44110</v>
      </c>
      <c r="AE255" s="14">
        <v>3660.6109999999999</v>
      </c>
      <c r="AF255" s="14">
        <v>29.248999999999999</v>
      </c>
      <c r="AG255" s="14">
        <v>28.36</v>
      </c>
      <c r="AH255" s="14">
        <v>114.01600000000001</v>
      </c>
      <c r="AI255" s="14">
        <v>0.14299999999999999</v>
      </c>
      <c r="AJ255" s="14">
        <v>0.14099999999999999</v>
      </c>
      <c r="AK255" s="14">
        <v>1.36</v>
      </c>
      <c r="AL255" s="14">
        <v>5.34</v>
      </c>
      <c r="AM255" s="14"/>
      <c r="AN255" s="14"/>
      <c r="AO255" s="14"/>
      <c r="AP255" s="14"/>
      <c r="AQ255" s="14"/>
      <c r="AR255" s="14"/>
      <c r="AS255" s="14"/>
      <c r="AT255" s="14"/>
      <c r="AU255" s="15"/>
      <c r="AW255" s="24">
        <v>44084</v>
      </c>
      <c r="AX255">
        <v>49.54</v>
      </c>
      <c r="AZ255" s="24">
        <v>44084</v>
      </c>
      <c r="BA255">
        <v>52.34</v>
      </c>
      <c r="BC255" s="24">
        <v>44084</v>
      </c>
      <c r="BD255">
        <v>54.46</v>
      </c>
      <c r="BF255" s="24">
        <v>44084</v>
      </c>
      <c r="BG255">
        <v>37.5</v>
      </c>
    </row>
    <row r="256" spans="1:59" x14ac:dyDescent="0.3">
      <c r="A256" s="1">
        <v>44223</v>
      </c>
      <c r="B256" s="2">
        <v>13620.46</v>
      </c>
      <c r="C256" s="7">
        <v>139.48629403987619</v>
      </c>
      <c r="D256" s="42">
        <v>-1.8226534839327142E-2</v>
      </c>
      <c r="E256">
        <f>VLOOKUP(Tabella7[[#This Row],[DATA]],Tabella8[], 2, 0)</f>
        <v>25979.342000000001</v>
      </c>
      <c r="F256">
        <f>VLOOKUP(Tabella7[[#This Row],[DATA]],Tabella8[], 3, 0)</f>
        <v>186.364</v>
      </c>
      <c r="G256">
        <f>VLOOKUP(Tabella7[[#This Row],[DATA]],Tabella8[], 4, 0)</f>
        <v>134.61699999999999</v>
      </c>
      <c r="H256">
        <f>VLOOKUP(Tabella7[[#This Row],[DATA]],Tabella8[], 5, 0)</f>
        <v>649.55499999999995</v>
      </c>
      <c r="I256">
        <f>VLOOKUP(Tabella7[[#This Row],[DATA]],Tabella8[], 6, 0)</f>
        <v>10.477</v>
      </c>
      <c r="J256">
        <f>VLOOKUP(Tabella7[[#This Row],[DATA]],Tabella8[], 7, 0)</f>
        <v>7.6420000000000003</v>
      </c>
      <c r="K256">
        <f>VLOOKUP(Tabella7[[#This Row],[DATA]],Tabella8[], 8, 0)</f>
        <v>0.83</v>
      </c>
      <c r="L256">
        <f>VLOOKUP(Tabella7[[#This Row],[DATA]],Tabella8[], 9, 0)</f>
        <v>53.48</v>
      </c>
      <c r="M256">
        <f>VLOOKUP(Tabella7[[#This Row],[DATA]],Tabella8[], 10, 0)</f>
        <v>0</v>
      </c>
      <c r="N256">
        <f>VLOOKUP(Tabella7[[#This Row],[DATA]],Tabella8[], 11, 0)</f>
        <v>0</v>
      </c>
      <c r="O256">
        <f>VLOOKUP(Tabella7[[#This Row],[DATA]],Tabella8[], 12, 0)</f>
        <v>0</v>
      </c>
      <c r="P256">
        <f>VLOOKUP(Tabella7[[#This Row],[DATA]],Tabella8[], 13, 0)</f>
        <v>0</v>
      </c>
      <c r="Q256">
        <f>VLOOKUP(Tabella7[[#This Row],[DATA]],Tabella8[], 14, 0)</f>
        <v>0</v>
      </c>
      <c r="R256">
        <f>VLOOKUP(Tabella7[[#This Row],[DATA]],Tabella8[], 15, 0)</f>
        <v>0</v>
      </c>
      <c r="S256">
        <f>VLOOKUP(Tabella7[[#This Row],[DATA]],Tabella8[], 16, 0)</f>
        <v>2.62</v>
      </c>
      <c r="T256">
        <f>VLOOKUP(Tabella7[[#This Row],[DATA]],Tabella8[], 17, 0)</f>
        <v>2.12</v>
      </c>
      <c r="U256">
        <f>VLOOKUP(Tabella7[[#This Row],[DATA]],Tabella8[], 18, 0)</f>
        <v>0.49</v>
      </c>
      <c r="V256">
        <f>VLOOKUP(Tabella7[[#This Row],[DATA]],Tabella9[], 2, 0)</f>
        <v>83.33</v>
      </c>
      <c r="W256">
        <f>VLOOKUP(Tabella7[[#This Row],[DATA]],Tabella11[], 2, 0)</f>
        <v>70.709999999999994</v>
      </c>
      <c r="X256">
        <f>VLOOKUP(Tabella7[[#This Row],[DATA]],Tabella10[], 2, 0)</f>
        <v>66.56</v>
      </c>
      <c r="Y256">
        <f>VLOOKUP(Tabella7[[#This Row],[DATA]],Tabella13[], 2, 0)</f>
        <v>37.5</v>
      </c>
      <c r="Z256">
        <v>0</v>
      </c>
      <c r="AA256">
        <v>0</v>
      </c>
      <c r="AD256" s="45">
        <v>44111</v>
      </c>
      <c r="AE256" s="16">
        <v>3708.4059999999999</v>
      </c>
      <c r="AF256" s="16">
        <v>47.795000000000002</v>
      </c>
      <c r="AG256" s="16">
        <v>31.03</v>
      </c>
      <c r="AH256" s="16">
        <v>114.20699999999999</v>
      </c>
      <c r="AI256" s="16">
        <v>0.191</v>
      </c>
      <c r="AJ256" s="16">
        <v>0.14799999999999999</v>
      </c>
      <c r="AK256" s="16">
        <v>1.39</v>
      </c>
      <c r="AL256" s="16">
        <v>5.6020000000000003</v>
      </c>
      <c r="AM256" s="16"/>
      <c r="AN256" s="16"/>
      <c r="AO256" s="16"/>
      <c r="AP256" s="16"/>
      <c r="AQ256" s="16"/>
      <c r="AR256" s="16"/>
      <c r="AS256" s="16"/>
      <c r="AT256" s="16"/>
      <c r="AU256" s="17"/>
      <c r="AW256" s="24">
        <v>44085</v>
      </c>
      <c r="AX256">
        <v>49.54</v>
      </c>
      <c r="AZ256" s="24">
        <v>44085</v>
      </c>
      <c r="BA256">
        <v>52.34</v>
      </c>
      <c r="BC256" s="24">
        <v>44085</v>
      </c>
      <c r="BD256">
        <v>54.46</v>
      </c>
      <c r="BF256" s="24">
        <v>44085</v>
      </c>
      <c r="BG256">
        <v>37.5</v>
      </c>
    </row>
    <row r="257" spans="1:59" x14ac:dyDescent="0.3">
      <c r="A257" s="3">
        <v>44224</v>
      </c>
      <c r="B257" s="4">
        <v>13665.93</v>
      </c>
      <c r="C257" s="8">
        <v>139.95194951626928</v>
      </c>
      <c r="D257" s="41">
        <v>3.3328001313749789E-3</v>
      </c>
      <c r="E257">
        <f>VLOOKUP(Tabella7[[#This Row],[DATA]],Tabella8[], 2, 0)</f>
        <v>26156.73</v>
      </c>
      <c r="F257">
        <f>VLOOKUP(Tabella7[[#This Row],[DATA]],Tabella8[], 3, 0)</f>
        <v>177.38900000000001</v>
      </c>
      <c r="G257">
        <f>VLOOKUP(Tabella7[[#This Row],[DATA]],Tabella8[], 4, 0)</f>
        <v>145.86500000000001</v>
      </c>
      <c r="H257">
        <f>VLOOKUP(Tabella7[[#This Row],[DATA]],Tabella8[], 5, 0)</f>
        <v>666.06299999999999</v>
      </c>
      <c r="I257">
        <f>VLOOKUP(Tabella7[[#This Row],[DATA]],Tabella8[], 6, 0)</f>
        <v>16.507999999999999</v>
      </c>
      <c r="J257">
        <f>VLOOKUP(Tabella7[[#This Row],[DATA]],Tabella8[], 7, 0)</f>
        <v>8.5250000000000004</v>
      </c>
      <c r="K257">
        <f>VLOOKUP(Tabella7[[#This Row],[DATA]],Tabella8[], 8, 0)</f>
        <v>0.84</v>
      </c>
      <c r="L257">
        <f>VLOOKUP(Tabella7[[#This Row],[DATA]],Tabella8[], 9, 0)</f>
        <v>52.777000000000001</v>
      </c>
      <c r="M257">
        <f>VLOOKUP(Tabella7[[#This Row],[DATA]],Tabella8[], 10, 0)</f>
        <v>0</v>
      </c>
      <c r="N257">
        <f>VLOOKUP(Tabella7[[#This Row],[DATA]],Tabella8[], 11, 0)</f>
        <v>0</v>
      </c>
      <c r="O257">
        <f>VLOOKUP(Tabella7[[#This Row],[DATA]],Tabella8[], 12, 0)</f>
        <v>0</v>
      </c>
      <c r="P257">
        <f>VLOOKUP(Tabella7[[#This Row],[DATA]],Tabella8[], 13, 0)</f>
        <v>0</v>
      </c>
      <c r="Q257">
        <f>VLOOKUP(Tabella7[[#This Row],[DATA]],Tabella8[], 14, 0)</f>
        <v>0</v>
      </c>
      <c r="R257">
        <f>VLOOKUP(Tabella7[[#This Row],[DATA]],Tabella8[], 15, 0)</f>
        <v>0</v>
      </c>
      <c r="S257">
        <f>VLOOKUP(Tabella7[[#This Row],[DATA]],Tabella8[], 16, 0)</f>
        <v>2.73</v>
      </c>
      <c r="T257">
        <f>VLOOKUP(Tabella7[[#This Row],[DATA]],Tabella8[], 17, 0)</f>
        <v>2.1800000000000002</v>
      </c>
      <c r="U257">
        <f>VLOOKUP(Tabella7[[#This Row],[DATA]],Tabella8[], 18, 0)</f>
        <v>0.55000000000000004</v>
      </c>
      <c r="V257">
        <f>VLOOKUP(Tabella7[[#This Row],[DATA]],Tabella9[], 2, 0)</f>
        <v>83.33</v>
      </c>
      <c r="W257">
        <f>VLOOKUP(Tabella7[[#This Row],[DATA]],Tabella11[], 2, 0)</f>
        <v>70.709999999999994</v>
      </c>
      <c r="X257">
        <f>VLOOKUP(Tabella7[[#This Row],[DATA]],Tabella10[], 2, 0)</f>
        <v>66.56</v>
      </c>
      <c r="Y257">
        <f>VLOOKUP(Tabella7[[#This Row],[DATA]],Tabella13[], 2, 0)</f>
        <v>37.5</v>
      </c>
      <c r="Z257">
        <v>0</v>
      </c>
      <c r="AA257">
        <v>0</v>
      </c>
      <c r="AD257" s="45">
        <v>44112</v>
      </c>
      <c r="AE257" s="14">
        <v>3765.6640000000002</v>
      </c>
      <c r="AF257" s="14">
        <v>57.258000000000003</v>
      </c>
      <c r="AG257" s="14">
        <v>34.738</v>
      </c>
      <c r="AH257" s="14">
        <v>114.35</v>
      </c>
      <c r="AI257" s="14">
        <v>0.14299999999999999</v>
      </c>
      <c r="AJ257" s="14">
        <v>0.14499999999999999</v>
      </c>
      <c r="AK257" s="14">
        <v>1.42</v>
      </c>
      <c r="AL257" s="14">
        <v>5.8040000000000003</v>
      </c>
      <c r="AM257" s="14"/>
      <c r="AN257" s="14"/>
      <c r="AO257" s="14"/>
      <c r="AP257" s="14"/>
      <c r="AQ257" s="14"/>
      <c r="AR257" s="14"/>
      <c r="AS257" s="14"/>
      <c r="AT257" s="14"/>
      <c r="AU257" s="15"/>
      <c r="AW257" s="24">
        <v>44086</v>
      </c>
      <c r="AX257">
        <v>49.54</v>
      </c>
      <c r="AZ257" s="24">
        <v>44086</v>
      </c>
      <c r="BA257">
        <v>52.34</v>
      </c>
      <c r="BC257" s="24">
        <v>44086</v>
      </c>
      <c r="BD257">
        <v>54.46</v>
      </c>
      <c r="BF257" s="24">
        <v>44086</v>
      </c>
      <c r="BG257">
        <v>37.5</v>
      </c>
    </row>
    <row r="258" spans="1:59" x14ac:dyDescent="0.3">
      <c r="A258" s="1">
        <v>44225</v>
      </c>
      <c r="B258" s="2">
        <v>13432.87</v>
      </c>
      <c r="C258" s="7">
        <v>137.56519637511738</v>
      </c>
      <c r="D258" s="42">
        <v>-1.7201185769833198E-2</v>
      </c>
      <c r="E258">
        <f>VLOOKUP(Tabella7[[#This Row],[DATA]],Tabella8[], 2, 0)</f>
        <v>26309.662</v>
      </c>
      <c r="F258">
        <f>VLOOKUP(Tabella7[[#This Row],[DATA]],Tabella8[], 3, 0)</f>
        <v>152.93100000000001</v>
      </c>
      <c r="G258">
        <f>VLOOKUP(Tabella7[[#This Row],[DATA]],Tabella8[], 4, 0)</f>
        <v>139.846</v>
      </c>
      <c r="H258">
        <f>VLOOKUP(Tabella7[[#This Row],[DATA]],Tabella8[], 5, 0)</f>
        <v>670.86599999999999</v>
      </c>
      <c r="I258">
        <f>VLOOKUP(Tabella7[[#This Row],[DATA]],Tabella8[], 6, 0)</f>
        <v>4.8029999999999999</v>
      </c>
      <c r="J258">
        <f>VLOOKUP(Tabella7[[#This Row],[DATA]],Tabella8[], 7, 0)</f>
        <v>7.7859999999999996</v>
      </c>
      <c r="K258">
        <f>VLOOKUP(Tabella7[[#This Row],[DATA]],Tabella8[], 8, 0)</f>
        <v>0.85</v>
      </c>
      <c r="L258">
        <f>VLOOKUP(Tabella7[[#This Row],[DATA]],Tabella8[], 9, 0)</f>
        <v>52.05</v>
      </c>
      <c r="M258">
        <f>VLOOKUP(Tabella7[[#This Row],[DATA]],Tabella8[], 10, 0)</f>
        <v>0</v>
      </c>
      <c r="N258">
        <f>VLOOKUP(Tabella7[[#This Row],[DATA]],Tabella8[], 11, 0)</f>
        <v>0</v>
      </c>
      <c r="O258">
        <f>VLOOKUP(Tabella7[[#This Row],[DATA]],Tabella8[], 12, 0)</f>
        <v>0</v>
      </c>
      <c r="P258">
        <f>VLOOKUP(Tabella7[[#This Row],[DATA]],Tabella8[], 13, 0)</f>
        <v>0</v>
      </c>
      <c r="Q258">
        <f>VLOOKUP(Tabella7[[#This Row],[DATA]],Tabella8[], 14, 0)</f>
        <v>0</v>
      </c>
      <c r="R258">
        <f>VLOOKUP(Tabella7[[#This Row],[DATA]],Tabella8[], 15, 0)</f>
        <v>0</v>
      </c>
      <c r="S258">
        <f>VLOOKUP(Tabella7[[#This Row],[DATA]],Tabella8[], 16, 0)</f>
        <v>2.85</v>
      </c>
      <c r="T258">
        <f>VLOOKUP(Tabella7[[#This Row],[DATA]],Tabella8[], 17, 0)</f>
        <v>2.2400000000000002</v>
      </c>
      <c r="U258">
        <f>VLOOKUP(Tabella7[[#This Row],[DATA]],Tabella8[], 18, 0)</f>
        <v>0.62</v>
      </c>
      <c r="V258">
        <f>VLOOKUP(Tabella7[[#This Row],[DATA]],Tabella9[], 2, 0)</f>
        <v>83.33</v>
      </c>
      <c r="W258">
        <f>VLOOKUP(Tabella7[[#This Row],[DATA]],Tabella11[], 2, 0)</f>
        <v>70.709999999999994</v>
      </c>
      <c r="X258">
        <f>VLOOKUP(Tabella7[[#This Row],[DATA]],Tabella10[], 2, 0)</f>
        <v>66.56</v>
      </c>
      <c r="Y258">
        <f>VLOOKUP(Tabella7[[#This Row],[DATA]],Tabella13[], 2, 0)</f>
        <v>37.5</v>
      </c>
      <c r="Z258">
        <v>0</v>
      </c>
      <c r="AA258">
        <v>0</v>
      </c>
      <c r="AD258" s="45">
        <v>44113</v>
      </c>
      <c r="AE258" s="16">
        <v>3819.9430000000002</v>
      </c>
      <c r="AF258" s="16">
        <v>54.279000000000003</v>
      </c>
      <c r="AG258" s="16">
        <v>37.664999999999999</v>
      </c>
      <c r="AH258" s="16">
        <v>114.40900000000001</v>
      </c>
      <c r="AI258" s="16">
        <v>0.06</v>
      </c>
      <c r="AJ258" s="16">
        <v>0.13800000000000001</v>
      </c>
      <c r="AK258" s="16">
        <v>1.43</v>
      </c>
      <c r="AL258" s="16">
        <v>6.0789999999999997</v>
      </c>
      <c r="AM258" s="16"/>
      <c r="AN258" s="16"/>
      <c r="AO258" s="16"/>
      <c r="AP258" s="16"/>
      <c r="AQ258" s="16"/>
      <c r="AR258" s="16"/>
      <c r="AS258" s="16"/>
      <c r="AT258" s="16"/>
      <c r="AU258" s="17"/>
      <c r="AW258" s="24">
        <v>44087</v>
      </c>
      <c r="AX258">
        <v>49.54</v>
      </c>
      <c r="AZ258" s="24">
        <v>44087</v>
      </c>
      <c r="BA258">
        <v>52.34</v>
      </c>
      <c r="BC258" s="24">
        <v>44087</v>
      </c>
      <c r="BD258">
        <v>54.46</v>
      </c>
      <c r="BF258" s="24">
        <v>44087</v>
      </c>
      <c r="BG258">
        <v>37.5</v>
      </c>
    </row>
    <row r="259" spans="1:59" x14ac:dyDescent="0.3">
      <c r="A259" s="3">
        <v>44228</v>
      </c>
      <c r="B259" s="4">
        <v>13622.02</v>
      </c>
      <c r="C259" s="8">
        <v>139.50226990403218</v>
      </c>
      <c r="D259" s="41">
        <v>1.3982912656681324E-2</v>
      </c>
      <c r="E259">
        <f>VLOOKUP(Tabella7[[#This Row],[DATA]],Tabella8[], 2, 0)</f>
        <v>26606.847000000002</v>
      </c>
      <c r="F259">
        <f>VLOOKUP(Tabella7[[#This Row],[DATA]],Tabella8[], 3, 0)</f>
        <v>79.474999999999994</v>
      </c>
      <c r="G259">
        <f>VLOOKUP(Tabella7[[#This Row],[DATA]],Tabella8[], 4, 0)</f>
        <v>132.25</v>
      </c>
      <c r="H259">
        <f>VLOOKUP(Tabella7[[#This Row],[DATA]],Tabella8[], 5, 0)</f>
        <v>691.99800000000005</v>
      </c>
      <c r="I259">
        <f>VLOOKUP(Tabella7[[#This Row],[DATA]],Tabella8[], 6, 0)</f>
        <v>10.679</v>
      </c>
      <c r="J259">
        <f>VLOOKUP(Tabella7[[#This Row],[DATA]],Tabella8[], 7, 0)</f>
        <v>8.3979999999999997</v>
      </c>
      <c r="K259">
        <f>VLOOKUP(Tabella7[[#This Row],[DATA]],Tabella8[], 8, 0)</f>
        <v>0.83</v>
      </c>
      <c r="L259">
        <f>VLOOKUP(Tabella7[[#This Row],[DATA]],Tabella8[], 9, 0)</f>
        <v>51.405999999999999</v>
      </c>
      <c r="M259">
        <f>VLOOKUP(Tabella7[[#This Row],[DATA]],Tabella8[], 10, 0)</f>
        <v>0</v>
      </c>
      <c r="N259">
        <f>VLOOKUP(Tabella7[[#This Row],[DATA]],Tabella8[], 11, 0)</f>
        <v>0</v>
      </c>
      <c r="O259">
        <f>VLOOKUP(Tabella7[[#This Row],[DATA]],Tabella8[], 12, 0)</f>
        <v>0</v>
      </c>
      <c r="P259">
        <f>VLOOKUP(Tabella7[[#This Row],[DATA]],Tabella8[], 13, 0)</f>
        <v>0</v>
      </c>
      <c r="Q259">
        <f>VLOOKUP(Tabella7[[#This Row],[DATA]],Tabella8[], 14, 0)</f>
        <v>0</v>
      </c>
      <c r="R259">
        <f>VLOOKUP(Tabella7[[#This Row],[DATA]],Tabella8[], 15, 0)</f>
        <v>0</v>
      </c>
      <c r="S259">
        <f>VLOOKUP(Tabella7[[#This Row],[DATA]],Tabella8[], 16, 0)</f>
        <v>3.17</v>
      </c>
      <c r="T259">
        <f>VLOOKUP(Tabella7[[#This Row],[DATA]],Tabella8[], 17, 0)</f>
        <v>2.38</v>
      </c>
      <c r="U259">
        <f>VLOOKUP(Tabella7[[#This Row],[DATA]],Tabella8[], 18, 0)</f>
        <v>0.79</v>
      </c>
      <c r="V259">
        <f>VLOOKUP(Tabella7[[#This Row],[DATA]],Tabella9[], 2, 0)</f>
        <v>83.33</v>
      </c>
      <c r="W259">
        <f>VLOOKUP(Tabella7[[#This Row],[DATA]],Tabella11[], 2, 0)</f>
        <v>70.709999999999994</v>
      </c>
      <c r="X259">
        <f>VLOOKUP(Tabella7[[#This Row],[DATA]],Tabella10[], 2, 0)</f>
        <v>66.56</v>
      </c>
      <c r="Y259">
        <f>VLOOKUP(Tabella7[[#This Row],[DATA]],Tabella13[], 2, 0)</f>
        <v>37.5</v>
      </c>
      <c r="Z259">
        <v>0</v>
      </c>
      <c r="AA259">
        <v>0</v>
      </c>
      <c r="AD259" s="45">
        <v>44114</v>
      </c>
      <c r="AE259" s="14">
        <v>3855.3180000000002</v>
      </c>
      <c r="AF259" s="14">
        <v>35.375</v>
      </c>
      <c r="AG259" s="14">
        <v>39.904000000000003</v>
      </c>
      <c r="AH259" s="14">
        <v>114.66</v>
      </c>
      <c r="AI259" s="14">
        <v>0.25</v>
      </c>
      <c r="AJ259" s="14">
        <v>0.152</v>
      </c>
      <c r="AK259" s="14">
        <v>1.45</v>
      </c>
      <c r="AL259" s="14">
        <v>6.3289999999999997</v>
      </c>
      <c r="AM259" s="14"/>
      <c r="AN259" s="14"/>
      <c r="AO259" s="14"/>
      <c r="AP259" s="14"/>
      <c r="AQ259" s="14"/>
      <c r="AR259" s="14"/>
      <c r="AS259" s="14"/>
      <c r="AT259" s="14"/>
      <c r="AU259" s="15"/>
      <c r="AW259" s="24">
        <v>44088</v>
      </c>
      <c r="AX259">
        <v>49.54</v>
      </c>
      <c r="AZ259" s="24">
        <v>44088</v>
      </c>
      <c r="BA259">
        <v>52.34</v>
      </c>
      <c r="BC259" s="24">
        <v>44088</v>
      </c>
      <c r="BD259">
        <v>54.46</v>
      </c>
      <c r="BF259" s="24">
        <v>44088</v>
      </c>
      <c r="BG259">
        <v>37.5</v>
      </c>
    </row>
    <row r="260" spans="1:59" x14ac:dyDescent="0.3">
      <c r="A260" s="1">
        <v>44229</v>
      </c>
      <c r="B260" s="2">
        <v>13835.16</v>
      </c>
      <c r="C260" s="7">
        <v>141.68502354903822</v>
      </c>
      <c r="D260" s="42">
        <v>1.5525577012485345E-2</v>
      </c>
      <c r="E260">
        <f>VLOOKUP(Tabella7[[#This Row],[DATA]],Tabella8[], 2, 0)</f>
        <v>26698.503000000001</v>
      </c>
      <c r="F260">
        <f>VLOOKUP(Tabella7[[#This Row],[DATA]],Tabella8[], 3, 0)</f>
        <v>91.656000000000006</v>
      </c>
      <c r="G260">
        <f>VLOOKUP(Tabella7[[#This Row],[DATA]],Tabella8[], 4, 0)</f>
        <v>129.36099999999999</v>
      </c>
      <c r="H260">
        <f>VLOOKUP(Tabella7[[#This Row],[DATA]],Tabella8[], 5, 0)</f>
        <v>703.11900000000003</v>
      </c>
      <c r="I260">
        <f>VLOOKUP(Tabella7[[#This Row],[DATA]],Tabella8[], 6, 0)</f>
        <v>11.12</v>
      </c>
      <c r="J260">
        <f>VLOOKUP(Tabella7[[#This Row],[DATA]],Tabella8[], 7, 0)</f>
        <v>9.1489999999999991</v>
      </c>
      <c r="K260">
        <f>VLOOKUP(Tabella7[[#This Row],[DATA]],Tabella8[], 8, 0)</f>
        <v>0.82</v>
      </c>
      <c r="L260">
        <f>VLOOKUP(Tabella7[[#This Row],[DATA]],Tabella8[], 9, 0)</f>
        <v>50.679000000000002</v>
      </c>
      <c r="M260">
        <f>VLOOKUP(Tabella7[[#This Row],[DATA]],Tabella8[], 10, 0)</f>
        <v>0</v>
      </c>
      <c r="N260">
        <f>VLOOKUP(Tabella7[[#This Row],[DATA]],Tabella8[], 11, 0)</f>
        <v>0</v>
      </c>
      <c r="O260">
        <f>VLOOKUP(Tabella7[[#This Row],[DATA]],Tabella8[], 12, 0)</f>
        <v>0</v>
      </c>
      <c r="P260">
        <f>VLOOKUP(Tabella7[[#This Row],[DATA]],Tabella8[], 13, 0)</f>
        <v>0</v>
      </c>
      <c r="Q260">
        <f>VLOOKUP(Tabella7[[#This Row],[DATA]],Tabella8[], 14, 0)</f>
        <v>0</v>
      </c>
      <c r="R260">
        <f>VLOOKUP(Tabella7[[#This Row],[DATA]],Tabella8[], 15, 0)</f>
        <v>0</v>
      </c>
      <c r="S260">
        <f>VLOOKUP(Tabella7[[#This Row],[DATA]],Tabella8[], 16, 0)</f>
        <v>3.33</v>
      </c>
      <c r="T260">
        <f>VLOOKUP(Tabella7[[#This Row],[DATA]],Tabella8[], 17, 0)</f>
        <v>2.46</v>
      </c>
      <c r="U260">
        <f>VLOOKUP(Tabella7[[#This Row],[DATA]],Tabella8[], 18, 0)</f>
        <v>0.87</v>
      </c>
      <c r="V260">
        <f>VLOOKUP(Tabella7[[#This Row],[DATA]],Tabella9[], 2, 0)</f>
        <v>83.33</v>
      </c>
      <c r="W260">
        <f>VLOOKUP(Tabella7[[#This Row],[DATA]],Tabella11[], 2, 0)</f>
        <v>70.709999999999994</v>
      </c>
      <c r="X260">
        <f>VLOOKUP(Tabella7[[#This Row],[DATA]],Tabella10[], 2, 0)</f>
        <v>66.56</v>
      </c>
      <c r="Y260">
        <f>VLOOKUP(Tabella7[[#This Row],[DATA]],Tabella13[], 2, 0)</f>
        <v>37.5</v>
      </c>
      <c r="Z260">
        <v>0</v>
      </c>
      <c r="AA260">
        <v>0</v>
      </c>
      <c r="AD260" s="45">
        <v>44115</v>
      </c>
      <c r="AE260" s="16">
        <v>3889.239</v>
      </c>
      <c r="AF260" s="16">
        <v>33.920999999999999</v>
      </c>
      <c r="AG260" s="16">
        <v>42.118000000000002</v>
      </c>
      <c r="AH260" s="16">
        <v>114.73099999999999</v>
      </c>
      <c r="AI260" s="16">
        <v>7.1999999999999995E-2</v>
      </c>
      <c r="AJ260" s="16">
        <v>0.158</v>
      </c>
      <c r="AK260" s="16">
        <v>1.46</v>
      </c>
      <c r="AL260" s="16">
        <v>6.4960000000000004</v>
      </c>
      <c r="AM260" s="16"/>
      <c r="AN260" s="16"/>
      <c r="AO260" s="16">
        <v>16.100000000000001</v>
      </c>
      <c r="AP260" s="16">
        <v>229.07599999999999</v>
      </c>
      <c r="AQ260" s="16"/>
      <c r="AR260" s="16">
        <v>2.5000000000000001E-2</v>
      </c>
      <c r="AS260" s="16"/>
      <c r="AT260" s="16"/>
      <c r="AU260" s="17"/>
      <c r="AW260" s="24">
        <v>44089</v>
      </c>
      <c r="AX260">
        <v>49.54</v>
      </c>
      <c r="AZ260" s="24">
        <v>44089</v>
      </c>
      <c r="BA260">
        <v>52.34</v>
      </c>
      <c r="BC260" s="24">
        <v>44089</v>
      </c>
      <c r="BD260">
        <v>54.46</v>
      </c>
      <c r="BF260" s="24">
        <v>44089</v>
      </c>
      <c r="BG260">
        <v>37.5</v>
      </c>
    </row>
    <row r="261" spans="1:59" x14ac:dyDescent="0.3">
      <c r="A261" s="3">
        <v>44230</v>
      </c>
      <c r="B261" s="4">
        <v>13933.63</v>
      </c>
      <c r="C261" s="8">
        <v>142.6934487691928</v>
      </c>
      <c r="D261" s="41">
        <v>7.0921644582423145E-3</v>
      </c>
      <c r="E261">
        <f>VLOOKUP(Tabella7[[#This Row],[DATA]],Tabella8[], 2, 0)</f>
        <v>26847.333999999999</v>
      </c>
      <c r="F261">
        <f>VLOOKUP(Tabella7[[#This Row],[DATA]],Tabella8[], 3, 0)</f>
        <v>148.83099999999999</v>
      </c>
      <c r="G261">
        <f>VLOOKUP(Tabella7[[#This Row],[DATA]],Tabella8[], 4, 0)</f>
        <v>123.999</v>
      </c>
      <c r="H261">
        <f>VLOOKUP(Tabella7[[#This Row],[DATA]],Tabella8[], 5, 0)</f>
        <v>712.46299999999997</v>
      </c>
      <c r="I261">
        <f>VLOOKUP(Tabella7[[#This Row],[DATA]],Tabella8[], 6, 0)</f>
        <v>9.3439999999999994</v>
      </c>
      <c r="J261">
        <f>VLOOKUP(Tabella7[[#This Row],[DATA]],Tabella8[], 7, 0)</f>
        <v>8.9870000000000001</v>
      </c>
      <c r="K261">
        <f>VLOOKUP(Tabella7[[#This Row],[DATA]],Tabella8[], 8, 0)</f>
        <v>0.82</v>
      </c>
      <c r="L261">
        <f>VLOOKUP(Tabella7[[#This Row],[DATA]],Tabella8[], 9, 0)</f>
        <v>50.143000000000001</v>
      </c>
      <c r="M261">
        <f>VLOOKUP(Tabella7[[#This Row],[DATA]],Tabella8[], 10, 0)</f>
        <v>0</v>
      </c>
      <c r="N261">
        <f>VLOOKUP(Tabella7[[#This Row],[DATA]],Tabella8[], 11, 0)</f>
        <v>0</v>
      </c>
      <c r="O261">
        <f>VLOOKUP(Tabella7[[#This Row],[DATA]],Tabella8[], 12, 0)</f>
        <v>0</v>
      </c>
      <c r="P261">
        <f>VLOOKUP(Tabella7[[#This Row],[DATA]],Tabella8[], 13, 0)</f>
        <v>0</v>
      </c>
      <c r="Q261">
        <f>VLOOKUP(Tabella7[[#This Row],[DATA]],Tabella8[], 14, 0)</f>
        <v>0</v>
      </c>
      <c r="R261">
        <f>VLOOKUP(Tabella7[[#This Row],[DATA]],Tabella8[], 15, 0)</f>
        <v>0</v>
      </c>
      <c r="S261">
        <f>VLOOKUP(Tabella7[[#This Row],[DATA]],Tabella8[], 16, 0)</f>
        <v>3.52</v>
      </c>
      <c r="T261">
        <f>VLOOKUP(Tabella7[[#This Row],[DATA]],Tabella8[], 17, 0)</f>
        <v>2.5299999999999998</v>
      </c>
      <c r="U261">
        <f>VLOOKUP(Tabella7[[#This Row],[DATA]],Tabella8[], 18, 0)</f>
        <v>0.99</v>
      </c>
      <c r="V261">
        <f>VLOOKUP(Tabella7[[#This Row],[DATA]],Tabella9[], 2, 0)</f>
        <v>83.33</v>
      </c>
      <c r="W261">
        <f>VLOOKUP(Tabella7[[#This Row],[DATA]],Tabella11[], 2, 0)</f>
        <v>70.709999999999994</v>
      </c>
      <c r="X261">
        <f>VLOOKUP(Tabella7[[#This Row],[DATA]],Tabella10[], 2, 0)</f>
        <v>66.56</v>
      </c>
      <c r="Y261">
        <f>VLOOKUP(Tabella7[[#This Row],[DATA]],Tabella13[], 2, 0)</f>
        <v>37.5</v>
      </c>
      <c r="Z261">
        <v>0</v>
      </c>
      <c r="AA261">
        <v>0</v>
      </c>
      <c r="AD261" s="45">
        <v>44116</v>
      </c>
      <c r="AE261" s="14">
        <v>3967.201</v>
      </c>
      <c r="AF261" s="14">
        <v>77.960999999999999</v>
      </c>
      <c r="AG261" s="14">
        <v>47.976999999999997</v>
      </c>
      <c r="AH261" s="14">
        <v>114.898</v>
      </c>
      <c r="AI261" s="14">
        <v>0.16700000000000001</v>
      </c>
      <c r="AJ261" s="14">
        <v>0.14599999999999999</v>
      </c>
      <c r="AK261" s="14">
        <v>1.48</v>
      </c>
      <c r="AL261" s="14">
        <v>7.02</v>
      </c>
      <c r="AM261" s="14"/>
      <c r="AN261" s="14"/>
      <c r="AO261" s="14"/>
      <c r="AP261" s="14"/>
      <c r="AQ261" s="14"/>
      <c r="AR261" s="14"/>
      <c r="AS261" s="14"/>
      <c r="AT261" s="14"/>
      <c r="AU261" s="15"/>
      <c r="AW261" s="24">
        <v>44090</v>
      </c>
      <c r="AX261">
        <v>49.54</v>
      </c>
      <c r="AZ261" s="24">
        <v>44090</v>
      </c>
      <c r="BA261">
        <v>52.34</v>
      </c>
      <c r="BC261" s="24">
        <v>44090</v>
      </c>
      <c r="BD261">
        <v>54.46</v>
      </c>
      <c r="BF261" s="24">
        <v>44090</v>
      </c>
      <c r="BG261">
        <v>37.5</v>
      </c>
    </row>
    <row r="262" spans="1:59" x14ac:dyDescent="0.3">
      <c r="A262" s="1">
        <v>44231</v>
      </c>
      <c r="B262" s="2">
        <v>14060.29</v>
      </c>
      <c r="C262" s="7">
        <v>143.99056604739712</v>
      </c>
      <c r="D262" s="42">
        <v>9.0491695568940215E-3</v>
      </c>
      <c r="E262">
        <f>VLOOKUP(Tabella7[[#This Row],[DATA]],Tabella8[], 2, 0)</f>
        <v>27002.661</v>
      </c>
      <c r="F262">
        <f>VLOOKUP(Tabella7[[#This Row],[DATA]],Tabella8[], 3, 0)</f>
        <v>155.327</v>
      </c>
      <c r="G262">
        <f>VLOOKUP(Tabella7[[#This Row],[DATA]],Tabella8[], 4, 0)</f>
        <v>120.84699999999999</v>
      </c>
      <c r="H262">
        <f>VLOOKUP(Tabella7[[#This Row],[DATA]],Tabella8[], 5, 0)</f>
        <v>722.69</v>
      </c>
      <c r="I262">
        <f>VLOOKUP(Tabella7[[#This Row],[DATA]],Tabella8[], 6, 0)</f>
        <v>10.226000000000001</v>
      </c>
      <c r="J262">
        <f>VLOOKUP(Tabella7[[#This Row],[DATA]],Tabella8[], 7, 0)</f>
        <v>8.09</v>
      </c>
      <c r="K262">
        <f>VLOOKUP(Tabella7[[#This Row],[DATA]],Tabella8[], 8, 0)</f>
        <v>0.83</v>
      </c>
      <c r="L262">
        <f>VLOOKUP(Tabella7[[#This Row],[DATA]],Tabella8[], 9, 0)</f>
        <v>49.701999999999998</v>
      </c>
      <c r="M262">
        <f>VLOOKUP(Tabella7[[#This Row],[DATA]],Tabella8[], 10, 0)</f>
        <v>0</v>
      </c>
      <c r="N262">
        <f>VLOOKUP(Tabella7[[#This Row],[DATA]],Tabella8[], 11, 0)</f>
        <v>0</v>
      </c>
      <c r="O262">
        <f>VLOOKUP(Tabella7[[#This Row],[DATA]],Tabella8[], 12, 0)</f>
        <v>0</v>
      </c>
      <c r="P262">
        <f>VLOOKUP(Tabella7[[#This Row],[DATA]],Tabella8[], 13, 0)</f>
        <v>0</v>
      </c>
      <c r="Q262">
        <f>VLOOKUP(Tabella7[[#This Row],[DATA]],Tabella8[], 14, 0)</f>
        <v>0</v>
      </c>
      <c r="R262">
        <f>VLOOKUP(Tabella7[[#This Row],[DATA]],Tabella8[], 15, 0)</f>
        <v>0</v>
      </c>
      <c r="S262">
        <f>VLOOKUP(Tabella7[[#This Row],[DATA]],Tabella8[], 16, 0)</f>
        <v>3.68</v>
      </c>
      <c r="T262">
        <f>VLOOKUP(Tabella7[[#This Row],[DATA]],Tabella8[], 17, 0)</f>
        <v>2.61</v>
      </c>
      <c r="U262">
        <f>VLOOKUP(Tabella7[[#This Row],[DATA]],Tabella8[], 18, 0)</f>
        <v>1.07</v>
      </c>
      <c r="V262">
        <f>VLOOKUP(Tabella7[[#This Row],[DATA]],Tabella9[], 2, 0)</f>
        <v>83.33</v>
      </c>
      <c r="W262">
        <f>VLOOKUP(Tabella7[[#This Row],[DATA]],Tabella11[], 2, 0)</f>
        <v>70.709999999999994</v>
      </c>
      <c r="X262">
        <f>VLOOKUP(Tabella7[[#This Row],[DATA]],Tabella10[], 2, 0)</f>
        <v>66.56</v>
      </c>
      <c r="Y262">
        <f>VLOOKUP(Tabella7[[#This Row],[DATA]],Tabella13[], 2, 0)</f>
        <v>37.5</v>
      </c>
      <c r="Z262">
        <v>0</v>
      </c>
      <c r="AA262">
        <v>0</v>
      </c>
      <c r="AD262" s="45">
        <v>44117</v>
      </c>
      <c r="AE262" s="16">
        <v>4020.4070000000002</v>
      </c>
      <c r="AF262" s="16">
        <v>53.206000000000003</v>
      </c>
      <c r="AG262" s="16">
        <v>51.399000000000001</v>
      </c>
      <c r="AH262" s="16">
        <v>115.399</v>
      </c>
      <c r="AI262" s="16">
        <v>0.501</v>
      </c>
      <c r="AJ262" s="16">
        <v>0.19800000000000001</v>
      </c>
      <c r="AK262" s="16">
        <v>1.48</v>
      </c>
      <c r="AL262" s="16">
        <v>7.3540000000000001</v>
      </c>
      <c r="AM262" s="16"/>
      <c r="AN262" s="16"/>
      <c r="AO262" s="16"/>
      <c r="AP262" s="16"/>
      <c r="AQ262" s="16"/>
      <c r="AR262" s="16"/>
      <c r="AS262" s="16"/>
      <c r="AT262" s="16"/>
      <c r="AU262" s="17"/>
      <c r="AW262" s="24">
        <v>44091</v>
      </c>
      <c r="AX262">
        <v>49.54</v>
      </c>
      <c r="AZ262" s="24">
        <v>44091</v>
      </c>
      <c r="BA262">
        <v>52.34</v>
      </c>
      <c r="BC262" s="24">
        <v>44091</v>
      </c>
      <c r="BD262">
        <v>54.46</v>
      </c>
      <c r="BF262" s="24">
        <v>44091</v>
      </c>
      <c r="BG262">
        <v>37.5</v>
      </c>
    </row>
    <row r="263" spans="1:59" x14ac:dyDescent="0.3">
      <c r="A263" s="3">
        <v>44232</v>
      </c>
      <c r="B263" s="4">
        <v>14056.72</v>
      </c>
      <c r="C263" s="8">
        <v>143.95400589673244</v>
      </c>
      <c r="D263" s="41">
        <v>-2.5393880922502872E-4</v>
      </c>
      <c r="E263">
        <f>VLOOKUP(Tabella7[[#This Row],[DATA]],Tabella8[], 2, 0)</f>
        <v>27131.802</v>
      </c>
      <c r="F263">
        <f>VLOOKUP(Tabella7[[#This Row],[DATA]],Tabella8[], 3, 0)</f>
        <v>129.14099999999999</v>
      </c>
      <c r="G263">
        <f>VLOOKUP(Tabella7[[#This Row],[DATA]],Tabella8[], 4, 0)</f>
        <v>117.449</v>
      </c>
      <c r="H263">
        <f>VLOOKUP(Tabella7[[#This Row],[DATA]],Tabella8[], 5, 0)</f>
        <v>730.91399999999999</v>
      </c>
      <c r="I263">
        <f>VLOOKUP(Tabella7[[#This Row],[DATA]],Tabella8[], 6, 0)</f>
        <v>8.2240000000000002</v>
      </c>
      <c r="J263">
        <f>VLOOKUP(Tabella7[[#This Row],[DATA]],Tabella8[], 7, 0)</f>
        <v>8.5779999999999994</v>
      </c>
      <c r="K263">
        <f>VLOOKUP(Tabella7[[#This Row],[DATA]],Tabella8[], 8, 0)</f>
        <v>0.83</v>
      </c>
      <c r="L263">
        <f>VLOOKUP(Tabella7[[#This Row],[DATA]],Tabella8[], 9, 0)</f>
        <v>48.462000000000003</v>
      </c>
      <c r="M263">
        <f>VLOOKUP(Tabella7[[#This Row],[DATA]],Tabella8[], 10, 0)</f>
        <v>0</v>
      </c>
      <c r="N263">
        <f>VLOOKUP(Tabella7[[#This Row],[DATA]],Tabella8[], 11, 0)</f>
        <v>0</v>
      </c>
      <c r="O263">
        <f>VLOOKUP(Tabella7[[#This Row],[DATA]],Tabella8[], 12, 0)</f>
        <v>0</v>
      </c>
      <c r="P263">
        <f>VLOOKUP(Tabella7[[#This Row],[DATA]],Tabella8[], 13, 0)</f>
        <v>0</v>
      </c>
      <c r="Q263">
        <f>VLOOKUP(Tabella7[[#This Row],[DATA]],Tabella8[], 14, 0)</f>
        <v>0</v>
      </c>
      <c r="R263">
        <f>VLOOKUP(Tabella7[[#This Row],[DATA]],Tabella8[], 15, 0)</f>
        <v>0</v>
      </c>
      <c r="S263">
        <f>VLOOKUP(Tabella7[[#This Row],[DATA]],Tabella8[], 16, 0)</f>
        <v>3.86</v>
      </c>
      <c r="T263">
        <f>VLOOKUP(Tabella7[[#This Row],[DATA]],Tabella8[], 17, 0)</f>
        <v>2.69</v>
      </c>
      <c r="U263">
        <f>VLOOKUP(Tabella7[[#This Row],[DATA]],Tabella8[], 18, 0)</f>
        <v>1.17</v>
      </c>
      <c r="V263">
        <f>VLOOKUP(Tabella7[[#This Row],[DATA]],Tabella9[], 2, 0)</f>
        <v>83.33</v>
      </c>
      <c r="W263">
        <f>VLOOKUP(Tabella7[[#This Row],[DATA]],Tabella11[], 2, 0)</f>
        <v>70.709999999999994</v>
      </c>
      <c r="X263">
        <f>VLOOKUP(Tabella7[[#This Row],[DATA]],Tabella10[], 2, 0)</f>
        <v>66.56</v>
      </c>
      <c r="Y263">
        <f>VLOOKUP(Tabella7[[#This Row],[DATA]],Tabella13[], 2, 0)</f>
        <v>37.5</v>
      </c>
      <c r="Z263">
        <v>0</v>
      </c>
      <c r="AA263">
        <v>0</v>
      </c>
      <c r="AD263" s="45">
        <v>44118</v>
      </c>
      <c r="AE263" s="14">
        <v>4105.9009999999998</v>
      </c>
      <c r="AF263" s="14">
        <v>85.494</v>
      </c>
      <c r="AG263" s="14">
        <v>56.784999999999997</v>
      </c>
      <c r="AH263" s="14">
        <v>115.804</v>
      </c>
      <c r="AI263" s="14">
        <v>0.40500000000000003</v>
      </c>
      <c r="AJ263" s="14">
        <v>0.22800000000000001</v>
      </c>
      <c r="AK263" s="14">
        <v>1.48</v>
      </c>
      <c r="AL263" s="14">
        <v>7.1630000000000003</v>
      </c>
      <c r="AM263" s="14"/>
      <c r="AN263" s="14"/>
      <c r="AO263" s="14"/>
      <c r="AP263" s="14"/>
      <c r="AQ263" s="14"/>
      <c r="AR263" s="14"/>
      <c r="AS263" s="14"/>
      <c r="AT263" s="14"/>
      <c r="AU263" s="15"/>
      <c r="AW263" s="24">
        <v>44092</v>
      </c>
      <c r="AX263">
        <v>49.54</v>
      </c>
      <c r="AZ263" s="24">
        <v>44092</v>
      </c>
      <c r="BA263">
        <v>52.34</v>
      </c>
      <c r="BC263" s="24">
        <v>44092</v>
      </c>
      <c r="BD263">
        <v>54.46</v>
      </c>
      <c r="BF263" s="24">
        <v>44092</v>
      </c>
      <c r="BG263">
        <v>37.5</v>
      </c>
    </row>
    <row r="264" spans="1:59" x14ac:dyDescent="0.3">
      <c r="A264" s="1">
        <v>44235</v>
      </c>
      <c r="B264" s="2">
        <v>14059.91</v>
      </c>
      <c r="C264" s="7">
        <v>143.98667449074372</v>
      </c>
      <c r="D264" s="42">
        <v>2.2691197442112698E-4</v>
      </c>
      <c r="E264">
        <f>VLOOKUP(Tabella7[[#This Row],[DATA]],Tabella8[], 2, 0)</f>
        <v>27369.608</v>
      </c>
      <c r="F264">
        <f>VLOOKUP(Tabella7[[#This Row],[DATA]],Tabella8[], 3, 0)</f>
        <v>55.423000000000002</v>
      </c>
      <c r="G264">
        <f>VLOOKUP(Tabella7[[#This Row],[DATA]],Tabella8[], 4, 0)</f>
        <v>108.96599999999999</v>
      </c>
      <c r="H264">
        <f>VLOOKUP(Tabella7[[#This Row],[DATA]],Tabella8[], 5, 0)</f>
        <v>741.24699999999996</v>
      </c>
      <c r="I264">
        <f>VLOOKUP(Tabella7[[#This Row],[DATA]],Tabella8[], 6, 0)</f>
        <v>5.7569999999999997</v>
      </c>
      <c r="J264">
        <f>VLOOKUP(Tabella7[[#This Row],[DATA]],Tabella8[], 7, 0)</f>
        <v>7.0359999999999996</v>
      </c>
      <c r="K264">
        <f>VLOOKUP(Tabella7[[#This Row],[DATA]],Tabella8[], 8, 0)</f>
        <v>0.83</v>
      </c>
      <c r="L264">
        <f>VLOOKUP(Tabella7[[#This Row],[DATA]],Tabella8[], 9, 0)</f>
        <v>47.091999999999999</v>
      </c>
      <c r="M264">
        <f>VLOOKUP(Tabella7[[#This Row],[DATA]],Tabella8[], 10, 0)</f>
        <v>0</v>
      </c>
      <c r="N264">
        <f>VLOOKUP(Tabella7[[#This Row],[DATA]],Tabella8[], 11, 0)</f>
        <v>0</v>
      </c>
      <c r="O264">
        <f>VLOOKUP(Tabella7[[#This Row],[DATA]],Tabella8[], 12, 0)</f>
        <v>0</v>
      </c>
      <c r="P264">
        <f>VLOOKUP(Tabella7[[#This Row],[DATA]],Tabella8[], 13, 0)</f>
        <v>0</v>
      </c>
      <c r="Q264">
        <f>VLOOKUP(Tabella7[[#This Row],[DATA]],Tabella8[], 14, 0)</f>
        <v>0</v>
      </c>
      <c r="R264">
        <f>VLOOKUP(Tabella7[[#This Row],[DATA]],Tabella8[], 15, 0)</f>
        <v>0</v>
      </c>
      <c r="S264">
        <f>VLOOKUP(Tabella7[[#This Row],[DATA]],Tabella8[], 16, 0)</f>
        <v>4.16</v>
      </c>
      <c r="T264">
        <f>VLOOKUP(Tabella7[[#This Row],[DATA]],Tabella8[], 17, 0)</f>
        <v>2.84</v>
      </c>
      <c r="U264">
        <f>VLOOKUP(Tabella7[[#This Row],[DATA]],Tabella8[], 18, 0)</f>
        <v>1.32</v>
      </c>
      <c r="V264">
        <f>VLOOKUP(Tabella7[[#This Row],[DATA]],Tabella9[], 2, 0)</f>
        <v>83.33</v>
      </c>
      <c r="W264">
        <f>VLOOKUP(Tabella7[[#This Row],[DATA]],Tabella11[], 2, 0)</f>
        <v>70.709999999999994</v>
      </c>
      <c r="X264">
        <f>VLOOKUP(Tabella7[[#This Row],[DATA]],Tabella10[], 2, 0)</f>
        <v>66.56</v>
      </c>
      <c r="Y264">
        <f>VLOOKUP(Tabella7[[#This Row],[DATA]],Tabella13[], 2, 0)</f>
        <v>37.5</v>
      </c>
      <c r="Z264">
        <v>0</v>
      </c>
      <c r="AA264">
        <v>0</v>
      </c>
      <c r="AD264" s="45">
        <v>44119</v>
      </c>
      <c r="AE264" s="16">
        <v>4196.723</v>
      </c>
      <c r="AF264" s="16">
        <v>90.822000000000003</v>
      </c>
      <c r="AG264" s="16">
        <v>61.58</v>
      </c>
      <c r="AH264" s="16">
        <v>116.078</v>
      </c>
      <c r="AI264" s="16">
        <v>0.27400000000000002</v>
      </c>
      <c r="AJ264" s="16">
        <v>0.247</v>
      </c>
      <c r="AK264" s="16">
        <v>1.48</v>
      </c>
      <c r="AL264" s="16">
        <v>7.7590000000000003</v>
      </c>
      <c r="AM264" s="16"/>
      <c r="AN264" s="16"/>
      <c r="AO264" s="16"/>
      <c r="AP264" s="16"/>
      <c r="AQ264" s="16"/>
      <c r="AR264" s="16"/>
      <c r="AS264" s="16"/>
      <c r="AT264" s="16"/>
      <c r="AU264" s="17"/>
      <c r="AW264" s="24">
        <v>44093</v>
      </c>
      <c r="AX264">
        <v>49.54</v>
      </c>
      <c r="AZ264" s="24">
        <v>44093</v>
      </c>
      <c r="BA264">
        <v>52.34</v>
      </c>
      <c r="BC264" s="24">
        <v>44093</v>
      </c>
      <c r="BD264">
        <v>54.46</v>
      </c>
      <c r="BF264" s="24">
        <v>44093</v>
      </c>
      <c r="BG264">
        <v>37.5</v>
      </c>
    </row>
    <row r="265" spans="1:59" x14ac:dyDescent="0.3">
      <c r="A265" s="3">
        <v>44236</v>
      </c>
      <c r="B265" s="4">
        <v>14011.8</v>
      </c>
      <c r="C265" s="8">
        <v>143.49398293654818</v>
      </c>
      <c r="D265" s="41">
        <v>-3.427653470552437E-3</v>
      </c>
      <c r="E265">
        <f>VLOOKUP(Tabella7[[#This Row],[DATA]],Tabella8[], 2, 0)</f>
        <v>27437.879000000001</v>
      </c>
      <c r="F265">
        <f>VLOOKUP(Tabella7[[#This Row],[DATA]],Tabella8[], 3, 0)</f>
        <v>68.271000000000001</v>
      </c>
      <c r="G265">
        <f>VLOOKUP(Tabella7[[#This Row],[DATA]],Tabella8[], 4, 0)</f>
        <v>105.625</v>
      </c>
      <c r="H265">
        <f>VLOOKUP(Tabella7[[#This Row],[DATA]],Tabella8[], 5, 0)</f>
        <v>750.96100000000001</v>
      </c>
      <c r="I265">
        <f>VLOOKUP(Tabella7[[#This Row],[DATA]],Tabella8[], 6, 0)</f>
        <v>9.7140000000000004</v>
      </c>
      <c r="J265">
        <f>VLOOKUP(Tabella7[[#This Row],[DATA]],Tabella8[], 7, 0)</f>
        <v>6.835</v>
      </c>
      <c r="K265">
        <f>VLOOKUP(Tabella7[[#This Row],[DATA]],Tabella8[], 8, 0)</f>
        <v>0.82</v>
      </c>
      <c r="L265">
        <f>VLOOKUP(Tabella7[[#This Row],[DATA]],Tabella8[], 9, 0)</f>
        <v>45.768999999999998</v>
      </c>
      <c r="M265">
        <f>VLOOKUP(Tabella7[[#This Row],[DATA]],Tabella8[], 10, 0)</f>
        <v>0</v>
      </c>
      <c r="N265">
        <f>VLOOKUP(Tabella7[[#This Row],[DATA]],Tabella8[], 11, 0)</f>
        <v>0</v>
      </c>
      <c r="O265">
        <f>VLOOKUP(Tabella7[[#This Row],[DATA]],Tabella8[], 12, 0)</f>
        <v>0</v>
      </c>
      <c r="P265">
        <f>VLOOKUP(Tabella7[[#This Row],[DATA]],Tabella8[], 13, 0)</f>
        <v>0</v>
      </c>
      <c r="Q265">
        <f>VLOOKUP(Tabella7[[#This Row],[DATA]],Tabella8[], 14, 0)</f>
        <v>0</v>
      </c>
      <c r="R265">
        <f>VLOOKUP(Tabella7[[#This Row],[DATA]],Tabella8[], 15, 0)</f>
        <v>0</v>
      </c>
      <c r="S265">
        <f>VLOOKUP(Tabella7[[#This Row],[DATA]],Tabella8[], 16, 0)</f>
        <v>4.32</v>
      </c>
      <c r="T265">
        <f>VLOOKUP(Tabella7[[#This Row],[DATA]],Tabella8[], 17, 0)</f>
        <v>2.91</v>
      </c>
      <c r="U265">
        <f>VLOOKUP(Tabella7[[#This Row],[DATA]],Tabella8[], 18, 0)</f>
        <v>1.41</v>
      </c>
      <c r="V265">
        <f>VLOOKUP(Tabella7[[#This Row],[DATA]],Tabella9[], 2, 0)</f>
        <v>83.33</v>
      </c>
      <c r="W265">
        <f>VLOOKUP(Tabella7[[#This Row],[DATA]],Tabella11[], 2, 0)</f>
        <v>70.709999999999994</v>
      </c>
      <c r="X265">
        <f>VLOOKUP(Tabella7[[#This Row],[DATA]],Tabella10[], 2, 0)</f>
        <v>66.56</v>
      </c>
      <c r="Y265">
        <f>VLOOKUP(Tabella7[[#This Row],[DATA]],Tabella13[], 2, 0)</f>
        <v>37.5</v>
      </c>
      <c r="Z265">
        <v>0</v>
      </c>
      <c r="AA265">
        <v>0</v>
      </c>
      <c r="AD265" s="45">
        <v>44120</v>
      </c>
      <c r="AE265" s="14">
        <v>4288.4380000000001</v>
      </c>
      <c r="AF265" s="14">
        <v>91.715999999999994</v>
      </c>
      <c r="AG265" s="14">
        <v>66.927999999999997</v>
      </c>
      <c r="AH265" s="14">
        <v>116.483</v>
      </c>
      <c r="AI265" s="14">
        <v>0.40500000000000003</v>
      </c>
      <c r="AJ265" s="14">
        <v>0.29599999999999999</v>
      </c>
      <c r="AK265" s="14">
        <v>1.48</v>
      </c>
      <c r="AL265" s="14">
        <v>8.1999999999999993</v>
      </c>
      <c r="AM265" s="14"/>
      <c r="AN265" s="14"/>
      <c r="AO265" s="14"/>
      <c r="AP265" s="14"/>
      <c r="AQ265" s="14"/>
      <c r="AR265" s="14"/>
      <c r="AS265" s="14"/>
      <c r="AT265" s="14"/>
      <c r="AU265" s="15"/>
      <c r="AW265" s="24">
        <v>44094</v>
      </c>
      <c r="AX265">
        <v>49.54</v>
      </c>
      <c r="AZ265" s="24">
        <v>44094</v>
      </c>
      <c r="BA265">
        <v>52.34</v>
      </c>
      <c r="BC265" s="24">
        <v>44094</v>
      </c>
      <c r="BD265">
        <v>54.46</v>
      </c>
      <c r="BF265" s="24">
        <v>44094</v>
      </c>
      <c r="BG265">
        <v>37.5</v>
      </c>
    </row>
    <row r="266" spans="1:59" x14ac:dyDescent="0.3">
      <c r="A266" s="1">
        <v>44237</v>
      </c>
      <c r="B266" s="2">
        <v>13932.97</v>
      </c>
      <c r="C266" s="7">
        <v>142.68668974974219</v>
      </c>
      <c r="D266" s="42">
        <v>-5.6418577859212405E-3</v>
      </c>
      <c r="E266">
        <f>VLOOKUP(Tabella7[[#This Row],[DATA]],Tabella8[], 2, 0)</f>
        <v>27548.080999999998</v>
      </c>
      <c r="F266">
        <f>VLOOKUP(Tabella7[[#This Row],[DATA]],Tabella8[], 3, 0)</f>
        <v>110.202</v>
      </c>
      <c r="G266">
        <f>VLOOKUP(Tabella7[[#This Row],[DATA]],Tabella8[], 4, 0)</f>
        <v>100.107</v>
      </c>
      <c r="H266">
        <f>VLOOKUP(Tabella7[[#This Row],[DATA]],Tabella8[], 5, 0)</f>
        <v>758.899</v>
      </c>
      <c r="I266">
        <f>VLOOKUP(Tabella7[[#This Row],[DATA]],Tabella8[], 6, 0)</f>
        <v>7.9379999999999997</v>
      </c>
      <c r="J266">
        <f>VLOOKUP(Tabella7[[#This Row],[DATA]],Tabella8[], 7, 0)</f>
        <v>6.6340000000000003</v>
      </c>
      <c r="K266">
        <f>VLOOKUP(Tabella7[[#This Row],[DATA]],Tabella8[], 8, 0)</f>
        <v>0.83</v>
      </c>
      <c r="L266">
        <f>VLOOKUP(Tabella7[[#This Row],[DATA]],Tabella8[], 9, 0)</f>
        <v>44.481000000000002</v>
      </c>
      <c r="M266">
        <f>VLOOKUP(Tabella7[[#This Row],[DATA]],Tabella8[], 10, 0)</f>
        <v>0</v>
      </c>
      <c r="N266">
        <f>VLOOKUP(Tabella7[[#This Row],[DATA]],Tabella8[], 11, 0)</f>
        <v>0</v>
      </c>
      <c r="O266">
        <f>VLOOKUP(Tabella7[[#This Row],[DATA]],Tabella8[], 12, 0)</f>
        <v>0</v>
      </c>
      <c r="P266">
        <f>VLOOKUP(Tabella7[[#This Row],[DATA]],Tabella8[], 13, 0)</f>
        <v>0</v>
      </c>
      <c r="Q266">
        <f>VLOOKUP(Tabella7[[#This Row],[DATA]],Tabella8[], 14, 0)</f>
        <v>0</v>
      </c>
      <c r="R266">
        <f>VLOOKUP(Tabella7[[#This Row],[DATA]],Tabella8[], 15, 0)</f>
        <v>0</v>
      </c>
      <c r="S266">
        <f>VLOOKUP(Tabella7[[#This Row],[DATA]],Tabella8[], 16, 0)</f>
        <v>4.51</v>
      </c>
      <c r="T266">
        <f>VLOOKUP(Tabella7[[#This Row],[DATA]],Tabella8[], 17, 0)</f>
        <v>3.01</v>
      </c>
      <c r="U266">
        <f>VLOOKUP(Tabella7[[#This Row],[DATA]],Tabella8[], 18, 0)</f>
        <v>1.5</v>
      </c>
      <c r="V266">
        <f>VLOOKUP(Tabella7[[#This Row],[DATA]],Tabella9[], 2, 0)</f>
        <v>83.33</v>
      </c>
      <c r="W266">
        <f>VLOOKUP(Tabella7[[#This Row],[DATA]],Tabella11[], 2, 0)</f>
        <v>70.709999999999994</v>
      </c>
      <c r="X266">
        <f>VLOOKUP(Tabella7[[#This Row],[DATA]],Tabella10[], 2, 0)</f>
        <v>66.56</v>
      </c>
      <c r="Y266">
        <f>VLOOKUP(Tabella7[[#This Row],[DATA]],Tabella13[], 2, 0)</f>
        <v>37.5</v>
      </c>
      <c r="Z266">
        <v>0</v>
      </c>
      <c r="AA266">
        <v>1</v>
      </c>
      <c r="AD266" s="45">
        <v>44121</v>
      </c>
      <c r="AE266" s="16">
        <v>4346.3879999999999</v>
      </c>
      <c r="AF266" s="16">
        <v>57.95</v>
      </c>
      <c r="AG266" s="16">
        <v>70.153000000000006</v>
      </c>
      <c r="AH266" s="16">
        <v>116.626</v>
      </c>
      <c r="AI266" s="16">
        <v>0.14299999999999999</v>
      </c>
      <c r="AJ266" s="16">
        <v>0.28100000000000003</v>
      </c>
      <c r="AK266" s="16">
        <v>1.47</v>
      </c>
      <c r="AL266" s="16">
        <v>8.6530000000000005</v>
      </c>
      <c r="AM266" s="16"/>
      <c r="AN266" s="16"/>
      <c r="AO266" s="16"/>
      <c r="AP266" s="16"/>
      <c r="AQ266" s="16"/>
      <c r="AR266" s="16"/>
      <c r="AS266" s="16"/>
      <c r="AT266" s="16"/>
      <c r="AU266" s="17"/>
      <c r="AW266" s="24">
        <v>44095</v>
      </c>
      <c r="AX266">
        <v>49.54</v>
      </c>
      <c r="AZ266" s="24">
        <v>44095</v>
      </c>
      <c r="BA266">
        <v>52.34</v>
      </c>
      <c r="BC266" s="24">
        <v>44095</v>
      </c>
      <c r="BD266">
        <v>54.46</v>
      </c>
      <c r="BF266" s="24">
        <v>44095</v>
      </c>
      <c r="BG266">
        <v>37.5</v>
      </c>
    </row>
    <row r="267" spans="1:59" x14ac:dyDescent="0.3">
      <c r="A267" s="3">
        <v>44238</v>
      </c>
      <c r="B267" s="4">
        <v>14040.91</v>
      </c>
      <c r="C267" s="8">
        <v>143.79209665807451</v>
      </c>
      <c r="D267" s="41">
        <v>7.7172373445126268E-3</v>
      </c>
      <c r="E267">
        <f>VLOOKUP(Tabella7[[#This Row],[DATA]],Tabella8[], 2, 0)</f>
        <v>27666.412</v>
      </c>
      <c r="F267">
        <f>VLOOKUP(Tabella7[[#This Row],[DATA]],Tabella8[], 3, 0)</f>
        <v>118.331</v>
      </c>
      <c r="G267">
        <f>VLOOKUP(Tabella7[[#This Row],[DATA]],Tabella8[], 4, 0)</f>
        <v>94.822000000000003</v>
      </c>
      <c r="H267">
        <f>VLOOKUP(Tabella7[[#This Row],[DATA]],Tabella8[], 5, 0)</f>
        <v>765.47799999999995</v>
      </c>
      <c r="I267">
        <f>VLOOKUP(Tabella7[[#This Row],[DATA]],Tabella8[], 6, 0)</f>
        <v>6.5789999999999997</v>
      </c>
      <c r="J267">
        <f>VLOOKUP(Tabella7[[#This Row],[DATA]],Tabella8[], 7, 0)</f>
        <v>6.1130000000000004</v>
      </c>
      <c r="K267">
        <f>VLOOKUP(Tabella7[[#This Row],[DATA]],Tabella8[], 8, 0)</f>
        <v>0.84</v>
      </c>
      <c r="L267">
        <f>VLOOKUP(Tabella7[[#This Row],[DATA]],Tabella8[], 9, 0)</f>
        <v>43.718000000000004</v>
      </c>
      <c r="M267">
        <f>VLOOKUP(Tabella7[[#This Row],[DATA]],Tabella8[], 10, 0)</f>
        <v>0</v>
      </c>
      <c r="N267">
        <f>VLOOKUP(Tabella7[[#This Row],[DATA]],Tabella8[], 11, 0)</f>
        <v>0</v>
      </c>
      <c r="O267">
        <f>VLOOKUP(Tabella7[[#This Row],[DATA]],Tabella8[], 12, 0)</f>
        <v>0</v>
      </c>
      <c r="P267">
        <f>VLOOKUP(Tabella7[[#This Row],[DATA]],Tabella8[], 13, 0)</f>
        <v>0</v>
      </c>
      <c r="Q267">
        <f>VLOOKUP(Tabella7[[#This Row],[DATA]],Tabella8[], 14, 0)</f>
        <v>0</v>
      </c>
      <c r="R267">
        <f>VLOOKUP(Tabella7[[#This Row],[DATA]],Tabella8[], 15, 0)</f>
        <v>0</v>
      </c>
      <c r="S267">
        <f>VLOOKUP(Tabella7[[#This Row],[DATA]],Tabella8[], 16, 0)</f>
        <v>4.68</v>
      </c>
      <c r="T267">
        <f>VLOOKUP(Tabella7[[#This Row],[DATA]],Tabella8[], 17, 0)</f>
        <v>3.1</v>
      </c>
      <c r="U267">
        <f>VLOOKUP(Tabella7[[#This Row],[DATA]],Tabella8[], 18, 0)</f>
        <v>1.59</v>
      </c>
      <c r="V267">
        <f>VLOOKUP(Tabella7[[#This Row],[DATA]],Tabella9[], 2, 0)</f>
        <v>83.33</v>
      </c>
      <c r="W267">
        <f>VLOOKUP(Tabella7[[#This Row],[DATA]],Tabella11[], 2, 0)</f>
        <v>70.709999999999994</v>
      </c>
      <c r="X267">
        <f>VLOOKUP(Tabella7[[#This Row],[DATA]],Tabella10[], 2, 0)</f>
        <v>66.56</v>
      </c>
      <c r="Y267">
        <f>VLOOKUP(Tabella7[[#This Row],[DATA]],Tabella13[], 2, 0)</f>
        <v>37.5</v>
      </c>
      <c r="Z267">
        <v>1</v>
      </c>
      <c r="AA267">
        <v>0</v>
      </c>
      <c r="AD267" s="45">
        <v>44122</v>
      </c>
      <c r="AE267" s="14">
        <v>4394.1469999999999</v>
      </c>
      <c r="AF267" s="14">
        <v>47.759</v>
      </c>
      <c r="AG267" s="14">
        <v>72.13</v>
      </c>
      <c r="AH267" s="14">
        <v>116.78100000000001</v>
      </c>
      <c r="AI267" s="14">
        <v>0.155</v>
      </c>
      <c r="AJ267" s="14">
        <v>0.29299999999999998</v>
      </c>
      <c r="AK267" s="14">
        <v>1.47</v>
      </c>
      <c r="AL267" s="14">
        <v>9.1300000000000008</v>
      </c>
      <c r="AM267" s="14"/>
      <c r="AN267" s="14"/>
      <c r="AO267" s="14">
        <v>23.734999999999999</v>
      </c>
      <c r="AP267" s="14">
        <v>244.38399999999999</v>
      </c>
      <c r="AQ267" s="14"/>
      <c r="AR267" s="14">
        <v>3.5999999999999997E-2</v>
      </c>
      <c r="AS267" s="14"/>
      <c r="AT267" s="14"/>
      <c r="AU267" s="15"/>
      <c r="AW267" s="24">
        <v>44096</v>
      </c>
      <c r="AX267">
        <v>49.54</v>
      </c>
      <c r="AZ267" s="24">
        <v>44096</v>
      </c>
      <c r="BA267">
        <v>52.34</v>
      </c>
      <c r="BC267" s="24">
        <v>44096</v>
      </c>
      <c r="BD267">
        <v>54.46</v>
      </c>
      <c r="BF267" s="24">
        <v>44096</v>
      </c>
      <c r="BG267">
        <v>37.5</v>
      </c>
    </row>
    <row r="268" spans="1:59" x14ac:dyDescent="0.3">
      <c r="A268" s="1">
        <v>44239</v>
      </c>
      <c r="B268" s="2">
        <v>14049.89</v>
      </c>
      <c r="C268" s="7">
        <v>143.88406028635714</v>
      </c>
      <c r="D268" s="42">
        <v>6.3935525552152991E-4</v>
      </c>
      <c r="E268">
        <f>VLOOKUP(Tabella7[[#This Row],[DATA]],Tabella8[], 2, 0)</f>
        <v>27776.03</v>
      </c>
      <c r="F268">
        <f>VLOOKUP(Tabella7[[#This Row],[DATA]],Tabella8[], 3, 0)</f>
        <v>109.61799999999999</v>
      </c>
      <c r="G268">
        <f>VLOOKUP(Tabella7[[#This Row],[DATA]],Tabella8[], 4, 0)</f>
        <v>92.033000000000001</v>
      </c>
      <c r="H268">
        <f>VLOOKUP(Tabella7[[#This Row],[DATA]],Tabella8[], 5, 0)</f>
        <v>771.99800000000005</v>
      </c>
      <c r="I268">
        <f>VLOOKUP(Tabella7[[#This Row],[DATA]],Tabella8[], 6, 0)</f>
        <v>6.52</v>
      </c>
      <c r="J268">
        <f>VLOOKUP(Tabella7[[#This Row],[DATA]],Tabella8[], 7, 0)</f>
        <v>5.8689999999999998</v>
      </c>
      <c r="K268">
        <f>VLOOKUP(Tabella7[[#This Row],[DATA]],Tabella8[], 8, 0)</f>
        <v>0.86</v>
      </c>
      <c r="L268">
        <f>VLOOKUP(Tabella7[[#This Row],[DATA]],Tabella8[], 9, 0)</f>
        <v>42.264000000000003</v>
      </c>
      <c r="M268">
        <f>VLOOKUP(Tabella7[[#This Row],[DATA]],Tabella8[], 10, 0)</f>
        <v>0</v>
      </c>
      <c r="N268">
        <f>VLOOKUP(Tabella7[[#This Row],[DATA]],Tabella8[], 11, 0)</f>
        <v>0</v>
      </c>
      <c r="O268">
        <f>VLOOKUP(Tabella7[[#This Row],[DATA]],Tabella8[], 12, 0)</f>
        <v>0</v>
      </c>
      <c r="P268">
        <f>VLOOKUP(Tabella7[[#This Row],[DATA]],Tabella8[], 13, 0)</f>
        <v>0</v>
      </c>
      <c r="Q268">
        <f>VLOOKUP(Tabella7[[#This Row],[DATA]],Tabella8[], 14, 0)</f>
        <v>0</v>
      </c>
      <c r="R268">
        <f>VLOOKUP(Tabella7[[#This Row],[DATA]],Tabella8[], 15, 0)</f>
        <v>0</v>
      </c>
      <c r="S268">
        <f>VLOOKUP(Tabella7[[#This Row],[DATA]],Tabella8[], 16, 0)</f>
        <v>4.87</v>
      </c>
      <c r="T268">
        <f>VLOOKUP(Tabella7[[#This Row],[DATA]],Tabella8[], 17, 0)</f>
        <v>3.19</v>
      </c>
      <c r="U268">
        <f>VLOOKUP(Tabella7[[#This Row],[DATA]],Tabella8[], 18, 0)</f>
        <v>1.68</v>
      </c>
      <c r="V268">
        <f>VLOOKUP(Tabella7[[#This Row],[DATA]],Tabella9[], 2, 0)</f>
        <v>83.33</v>
      </c>
      <c r="W268">
        <f>VLOOKUP(Tabella7[[#This Row],[DATA]],Tabella11[], 2, 0)</f>
        <v>70.709999999999994</v>
      </c>
      <c r="X268">
        <f>VLOOKUP(Tabella7[[#This Row],[DATA]],Tabella10[], 2, 0)</f>
        <v>66.56</v>
      </c>
      <c r="Y268">
        <f>VLOOKUP(Tabella7[[#This Row],[DATA]],Tabella13[], 2, 0)</f>
        <v>37.5</v>
      </c>
      <c r="Z268">
        <v>0</v>
      </c>
      <c r="AA268">
        <v>0</v>
      </c>
      <c r="AD268" s="45">
        <v>44123</v>
      </c>
      <c r="AE268" s="16">
        <v>4494.2299999999996</v>
      </c>
      <c r="AF268" s="16">
        <v>100.083</v>
      </c>
      <c r="AG268" s="16">
        <v>75.290000000000006</v>
      </c>
      <c r="AH268" s="16">
        <v>117.306</v>
      </c>
      <c r="AI268" s="16">
        <v>0.52400000000000002</v>
      </c>
      <c r="AJ268" s="16">
        <v>0.34399999999999997</v>
      </c>
      <c r="AK268" s="16">
        <v>1.48</v>
      </c>
      <c r="AL268" s="16">
        <v>10.083</v>
      </c>
      <c r="AM268" s="16"/>
      <c r="AN268" s="16"/>
      <c r="AO268" s="16"/>
      <c r="AP268" s="16"/>
      <c r="AQ268" s="16"/>
      <c r="AR268" s="16"/>
      <c r="AS268" s="16"/>
      <c r="AT268" s="16"/>
      <c r="AU268" s="17"/>
      <c r="AW268" s="24">
        <v>44097</v>
      </c>
      <c r="AX268">
        <v>49.54</v>
      </c>
      <c r="AZ268" s="24">
        <v>44097</v>
      </c>
      <c r="BA268">
        <v>52.34</v>
      </c>
      <c r="BC268" s="24">
        <v>44097</v>
      </c>
      <c r="BD268">
        <v>54.46</v>
      </c>
      <c r="BF268" s="24">
        <v>44097</v>
      </c>
      <c r="BG268">
        <v>37.5</v>
      </c>
    </row>
    <row r="269" spans="1:59" x14ac:dyDescent="0.3">
      <c r="A269" s="3">
        <v>44242</v>
      </c>
      <c r="B269" s="4">
        <v>14109.48</v>
      </c>
      <c r="C269" s="8">
        <v>144.49431781523913</v>
      </c>
      <c r="D269" s="41">
        <v>4.2323453224761259E-3</v>
      </c>
      <c r="E269">
        <f>VLOOKUP(Tabella7[[#This Row],[DATA]],Tabella8[], 2, 0)</f>
        <v>27972.143</v>
      </c>
      <c r="F269">
        <f>VLOOKUP(Tabella7[[#This Row],[DATA]],Tabella8[], 3, 0)</f>
        <v>61.167999999999999</v>
      </c>
      <c r="G269">
        <f>VLOOKUP(Tabella7[[#This Row],[DATA]],Tabella8[], 4, 0)</f>
        <v>86.075999999999993</v>
      </c>
      <c r="H269">
        <f>VLOOKUP(Tabella7[[#This Row],[DATA]],Tabella8[], 5, 0)</f>
        <v>778.16</v>
      </c>
      <c r="I269">
        <f>VLOOKUP(Tabella7[[#This Row],[DATA]],Tabella8[], 6, 0)</f>
        <v>2.157</v>
      </c>
      <c r="J269">
        <f>VLOOKUP(Tabella7[[#This Row],[DATA]],Tabella8[], 7, 0)</f>
        <v>5.2729999999999997</v>
      </c>
      <c r="K269">
        <f>VLOOKUP(Tabella7[[#This Row],[DATA]],Tabella8[], 8, 0)</f>
        <v>0.89</v>
      </c>
      <c r="L269">
        <f>VLOOKUP(Tabella7[[#This Row],[DATA]],Tabella8[], 9, 0)</f>
        <v>40.834000000000003</v>
      </c>
      <c r="M269">
        <f>VLOOKUP(Tabella7[[#This Row],[DATA]],Tabella8[], 10, 0)</f>
        <v>0</v>
      </c>
      <c r="N269">
        <f>VLOOKUP(Tabella7[[#This Row],[DATA]],Tabella8[], 11, 0)</f>
        <v>0</v>
      </c>
      <c r="O269">
        <f>VLOOKUP(Tabella7[[#This Row],[DATA]],Tabella8[], 12, 0)</f>
        <v>0</v>
      </c>
      <c r="P269">
        <f>VLOOKUP(Tabella7[[#This Row],[DATA]],Tabella8[], 13, 0)</f>
        <v>0</v>
      </c>
      <c r="Q269">
        <f>VLOOKUP(Tabella7[[#This Row],[DATA]],Tabella8[], 14, 0)</f>
        <v>0</v>
      </c>
      <c r="R269">
        <f>VLOOKUP(Tabella7[[#This Row],[DATA]],Tabella8[], 15, 0)</f>
        <v>0</v>
      </c>
      <c r="S269">
        <f>VLOOKUP(Tabella7[[#This Row],[DATA]],Tabella8[], 16, 0)</f>
        <v>5.22</v>
      </c>
      <c r="T269">
        <f>VLOOKUP(Tabella7[[#This Row],[DATA]],Tabella8[], 17, 0)</f>
        <v>3.4</v>
      </c>
      <c r="U269">
        <f>VLOOKUP(Tabella7[[#This Row],[DATA]],Tabella8[], 18, 0)</f>
        <v>1.83</v>
      </c>
      <c r="V269">
        <f>VLOOKUP(Tabella7[[#This Row],[DATA]],Tabella9[], 2, 0)</f>
        <v>83.33</v>
      </c>
      <c r="W269">
        <f>VLOOKUP(Tabella7[[#This Row],[DATA]],Tabella11[], 2, 0)</f>
        <v>70.709999999999994</v>
      </c>
      <c r="X269">
        <f>VLOOKUP(Tabella7[[#This Row],[DATA]],Tabella10[], 2, 0)</f>
        <v>66.56</v>
      </c>
      <c r="Y269">
        <f>VLOOKUP(Tabella7[[#This Row],[DATA]],Tabella13[], 2, 0)</f>
        <v>37.5</v>
      </c>
      <c r="Z269">
        <v>0</v>
      </c>
      <c r="AA269">
        <v>0</v>
      </c>
      <c r="AD269" s="45">
        <v>44124</v>
      </c>
      <c r="AE269" s="14">
        <v>4595.8140000000003</v>
      </c>
      <c r="AF269" s="14">
        <v>101.58499999999999</v>
      </c>
      <c r="AG269" s="14">
        <v>82.200999999999993</v>
      </c>
      <c r="AH269" s="14">
        <v>117.782</v>
      </c>
      <c r="AI269" s="14">
        <v>0.47699999999999998</v>
      </c>
      <c r="AJ269" s="14">
        <v>0.34100000000000003</v>
      </c>
      <c r="AK269" s="14">
        <v>1.48</v>
      </c>
      <c r="AL269" s="14">
        <v>10.429</v>
      </c>
      <c r="AM269" s="14"/>
      <c r="AN269" s="14"/>
      <c r="AO269" s="14"/>
      <c r="AP269" s="14"/>
      <c r="AQ269" s="14"/>
      <c r="AR269" s="14"/>
      <c r="AS269" s="14"/>
      <c r="AT269" s="14"/>
      <c r="AU269" s="15"/>
      <c r="AW269" s="24">
        <v>44098</v>
      </c>
      <c r="AX269">
        <v>49.54</v>
      </c>
      <c r="AZ269" s="24">
        <v>44098</v>
      </c>
      <c r="BA269">
        <v>52.34</v>
      </c>
      <c r="BC269" s="24">
        <v>44098</v>
      </c>
      <c r="BD269">
        <v>54.46</v>
      </c>
      <c r="BF269" s="24">
        <v>44098</v>
      </c>
      <c r="BG269">
        <v>37.5</v>
      </c>
    </row>
    <row r="270" spans="1:59" x14ac:dyDescent="0.3">
      <c r="A270" s="1">
        <v>44243</v>
      </c>
      <c r="B270" s="2">
        <v>14064.6</v>
      </c>
      <c r="C270" s="7">
        <v>144.03470449259734</v>
      </c>
      <c r="D270" s="42">
        <v>-3.1859097412281711E-3</v>
      </c>
      <c r="E270">
        <f>VLOOKUP(Tabella7[[#This Row],[DATA]],Tabella8[], 2, 0)</f>
        <v>28042.346000000001</v>
      </c>
      <c r="F270">
        <f>VLOOKUP(Tabella7[[#This Row],[DATA]],Tabella8[], 3, 0)</f>
        <v>70.201999999999998</v>
      </c>
      <c r="G270">
        <f>VLOOKUP(Tabella7[[#This Row],[DATA]],Tabella8[], 4, 0)</f>
        <v>86.352000000000004</v>
      </c>
      <c r="H270">
        <f>VLOOKUP(Tabella7[[#This Row],[DATA]],Tabella8[], 5, 0)</f>
        <v>784.60799999999995</v>
      </c>
      <c r="I270">
        <f>VLOOKUP(Tabella7[[#This Row],[DATA]],Tabella8[], 6, 0)</f>
        <v>6.4480000000000004</v>
      </c>
      <c r="J270">
        <f>VLOOKUP(Tabella7[[#This Row],[DATA]],Tabella8[], 7, 0)</f>
        <v>4.8070000000000004</v>
      </c>
      <c r="K270">
        <f>VLOOKUP(Tabella7[[#This Row],[DATA]],Tabella8[], 8, 0)</f>
        <v>0.9</v>
      </c>
      <c r="L270">
        <f>VLOOKUP(Tabella7[[#This Row],[DATA]],Tabella8[], 9, 0)</f>
        <v>39.832999999999998</v>
      </c>
      <c r="M270">
        <f>VLOOKUP(Tabella7[[#This Row],[DATA]],Tabella8[], 10, 0)</f>
        <v>0</v>
      </c>
      <c r="N270">
        <f>VLOOKUP(Tabella7[[#This Row],[DATA]],Tabella8[], 11, 0)</f>
        <v>0</v>
      </c>
      <c r="O270">
        <f>VLOOKUP(Tabella7[[#This Row],[DATA]],Tabella8[], 12, 0)</f>
        <v>0</v>
      </c>
      <c r="P270">
        <f>VLOOKUP(Tabella7[[#This Row],[DATA]],Tabella8[], 13, 0)</f>
        <v>0</v>
      </c>
      <c r="Q270">
        <f>VLOOKUP(Tabella7[[#This Row],[DATA]],Tabella8[], 14, 0)</f>
        <v>0</v>
      </c>
      <c r="R270">
        <f>VLOOKUP(Tabella7[[#This Row],[DATA]],Tabella8[], 15, 0)</f>
        <v>0</v>
      </c>
      <c r="S270">
        <f>VLOOKUP(Tabella7[[#This Row],[DATA]],Tabella8[], 16, 0)</f>
        <v>5.38</v>
      </c>
      <c r="T270">
        <f>VLOOKUP(Tabella7[[#This Row],[DATA]],Tabella8[], 17, 0)</f>
        <v>3.49</v>
      </c>
      <c r="U270">
        <f>VLOOKUP(Tabella7[[#This Row],[DATA]],Tabella8[], 18, 0)</f>
        <v>1.89</v>
      </c>
      <c r="V270">
        <f>VLOOKUP(Tabella7[[#This Row],[DATA]],Tabella9[], 2, 0)</f>
        <v>83.33</v>
      </c>
      <c r="W270">
        <f>VLOOKUP(Tabella7[[#This Row],[DATA]],Tabella11[], 2, 0)</f>
        <v>70.709999999999994</v>
      </c>
      <c r="X270">
        <f>VLOOKUP(Tabella7[[#This Row],[DATA]],Tabella10[], 2, 0)</f>
        <v>66.56</v>
      </c>
      <c r="Y270">
        <f>VLOOKUP(Tabella7[[#This Row],[DATA]],Tabella13[], 2, 0)</f>
        <v>37.5</v>
      </c>
      <c r="Z270">
        <v>0</v>
      </c>
      <c r="AA270">
        <v>0</v>
      </c>
      <c r="AD270" s="45">
        <v>44125</v>
      </c>
      <c r="AE270" s="16">
        <v>4742.7860000000001</v>
      </c>
      <c r="AF270" s="16">
        <v>146.97200000000001</v>
      </c>
      <c r="AG270" s="16">
        <v>90.983999999999995</v>
      </c>
      <c r="AH270" s="16">
        <v>118.128</v>
      </c>
      <c r="AI270" s="16">
        <v>0.34599999999999997</v>
      </c>
      <c r="AJ270" s="16">
        <v>0.33200000000000002</v>
      </c>
      <c r="AK270" s="16">
        <v>1.47</v>
      </c>
      <c r="AL270" s="16">
        <v>11.204000000000001</v>
      </c>
      <c r="AM270" s="16"/>
      <c r="AN270" s="16"/>
      <c r="AO270" s="16"/>
      <c r="AP270" s="16"/>
      <c r="AQ270" s="16"/>
      <c r="AR270" s="16"/>
      <c r="AS270" s="16"/>
      <c r="AT270" s="16"/>
      <c r="AU270" s="17"/>
      <c r="AW270" s="24">
        <v>44099</v>
      </c>
      <c r="AX270">
        <v>49.54</v>
      </c>
      <c r="AZ270" s="24">
        <v>44099</v>
      </c>
      <c r="BA270">
        <v>52.34</v>
      </c>
      <c r="BC270" s="24">
        <v>44099</v>
      </c>
      <c r="BD270">
        <v>54.46</v>
      </c>
      <c r="BF270" s="24">
        <v>44099</v>
      </c>
      <c r="BG270">
        <v>37.5</v>
      </c>
    </row>
    <row r="271" spans="1:59" x14ac:dyDescent="0.3">
      <c r="A271" s="3">
        <v>44244</v>
      </c>
      <c r="B271" s="4">
        <v>13909.27</v>
      </c>
      <c r="C271" s="8">
        <v>142.44397950583377</v>
      </c>
      <c r="D271" s="41">
        <v>-1.1105477820694093E-2</v>
      </c>
      <c r="E271">
        <f>VLOOKUP(Tabella7[[#This Row],[DATA]],Tabella8[], 2, 0)</f>
        <v>28156.742999999999</v>
      </c>
      <c r="F271">
        <f>VLOOKUP(Tabella7[[#This Row],[DATA]],Tabella8[], 3, 0)</f>
        <v>114.39700000000001</v>
      </c>
      <c r="G271">
        <f>VLOOKUP(Tabella7[[#This Row],[DATA]],Tabella8[], 4, 0)</f>
        <v>86.951999999999998</v>
      </c>
      <c r="H271">
        <f>VLOOKUP(Tabella7[[#This Row],[DATA]],Tabella8[], 5, 0)</f>
        <v>795.37099999999998</v>
      </c>
      <c r="I271">
        <f>VLOOKUP(Tabella7[[#This Row],[DATA]],Tabella8[], 6, 0)</f>
        <v>10.763</v>
      </c>
      <c r="J271">
        <f>VLOOKUP(Tabella7[[#This Row],[DATA]],Tabella8[], 7, 0)</f>
        <v>5.21</v>
      </c>
      <c r="K271">
        <f>VLOOKUP(Tabella7[[#This Row],[DATA]],Tabella8[], 8, 0)</f>
        <v>0.91</v>
      </c>
      <c r="L271">
        <f>VLOOKUP(Tabella7[[#This Row],[DATA]],Tabella8[], 9, 0)</f>
        <v>38.604999999999997</v>
      </c>
      <c r="M271">
        <f>VLOOKUP(Tabella7[[#This Row],[DATA]],Tabella8[], 10, 0)</f>
        <v>0</v>
      </c>
      <c r="N271">
        <f>VLOOKUP(Tabella7[[#This Row],[DATA]],Tabella8[], 11, 0)</f>
        <v>0</v>
      </c>
      <c r="O271">
        <f>VLOOKUP(Tabella7[[#This Row],[DATA]],Tabella8[], 12, 0)</f>
        <v>0</v>
      </c>
      <c r="P271">
        <f>VLOOKUP(Tabella7[[#This Row],[DATA]],Tabella8[], 13, 0)</f>
        <v>0</v>
      </c>
      <c r="Q271">
        <f>VLOOKUP(Tabella7[[#This Row],[DATA]],Tabella8[], 14, 0)</f>
        <v>0</v>
      </c>
      <c r="R271">
        <f>VLOOKUP(Tabella7[[#This Row],[DATA]],Tabella8[], 15, 0)</f>
        <v>0</v>
      </c>
      <c r="S271">
        <f>VLOOKUP(Tabella7[[#This Row],[DATA]],Tabella8[], 16, 0)</f>
        <v>5.56</v>
      </c>
      <c r="T271">
        <f>VLOOKUP(Tabella7[[#This Row],[DATA]],Tabella8[], 17, 0)</f>
        <v>3.6</v>
      </c>
      <c r="U271">
        <f>VLOOKUP(Tabella7[[#This Row],[DATA]],Tabella8[], 18, 0)</f>
        <v>1.96</v>
      </c>
      <c r="V271">
        <f>VLOOKUP(Tabella7[[#This Row],[DATA]],Tabella9[], 2, 0)</f>
        <v>83.33</v>
      </c>
      <c r="W271">
        <f>VLOOKUP(Tabella7[[#This Row],[DATA]],Tabella11[], 2, 0)</f>
        <v>70.709999999999994</v>
      </c>
      <c r="X271">
        <f>VLOOKUP(Tabella7[[#This Row],[DATA]],Tabella10[], 2, 0)</f>
        <v>66.56</v>
      </c>
      <c r="Y271">
        <f>VLOOKUP(Tabella7[[#This Row],[DATA]],Tabella13[], 2, 0)</f>
        <v>37.5</v>
      </c>
      <c r="Z271">
        <v>0</v>
      </c>
      <c r="AA271">
        <v>0</v>
      </c>
      <c r="AD271" s="45">
        <v>44126</v>
      </c>
      <c r="AE271" s="14">
        <v>4813.7269999999999</v>
      </c>
      <c r="AF271" s="14">
        <v>70.941000000000003</v>
      </c>
      <c r="AG271" s="14">
        <v>88.144000000000005</v>
      </c>
      <c r="AH271" s="14">
        <v>118.712</v>
      </c>
      <c r="AI271" s="14">
        <v>0.58399999999999996</v>
      </c>
      <c r="AJ271" s="14">
        <v>0.376</v>
      </c>
      <c r="AK271" s="14">
        <v>1.46</v>
      </c>
      <c r="AL271" s="14">
        <v>12.217000000000001</v>
      </c>
      <c r="AM271" s="14"/>
      <c r="AN271" s="14"/>
      <c r="AO271" s="14"/>
      <c r="AP271" s="14"/>
      <c r="AQ271" s="14"/>
      <c r="AR271" s="14"/>
      <c r="AS271" s="14"/>
      <c r="AT271" s="14"/>
      <c r="AU271" s="15"/>
      <c r="AW271" s="24">
        <v>44100</v>
      </c>
      <c r="AX271">
        <v>49.54</v>
      </c>
      <c r="AZ271" s="24">
        <v>44100</v>
      </c>
      <c r="BA271">
        <v>52.34</v>
      </c>
      <c r="BC271" s="24">
        <v>44100</v>
      </c>
      <c r="BD271">
        <v>54.46</v>
      </c>
      <c r="BF271" s="24">
        <v>44100</v>
      </c>
      <c r="BG271">
        <v>37.5</v>
      </c>
    </row>
    <row r="272" spans="1:59" x14ac:dyDescent="0.3">
      <c r="A272" s="1">
        <v>44245</v>
      </c>
      <c r="B272" s="2">
        <v>13886.93</v>
      </c>
      <c r="C272" s="7">
        <v>142.21519693836902</v>
      </c>
      <c r="D272" s="42">
        <v>-1.6074143091602102E-3</v>
      </c>
      <c r="E272">
        <f>VLOOKUP(Tabella7[[#This Row],[DATA]],Tabella8[], 2, 0)</f>
        <v>28274.083999999999</v>
      </c>
      <c r="F272">
        <f>VLOOKUP(Tabella7[[#This Row],[DATA]],Tabella8[], 3, 0)</f>
        <v>117.34099999999999</v>
      </c>
      <c r="G272">
        <f>VLOOKUP(Tabella7[[#This Row],[DATA]],Tabella8[], 4, 0)</f>
        <v>86.81</v>
      </c>
      <c r="H272">
        <f>VLOOKUP(Tabella7[[#This Row],[DATA]],Tabella8[], 5, 0)</f>
        <v>801.48500000000001</v>
      </c>
      <c r="I272">
        <f>VLOOKUP(Tabella7[[#This Row],[DATA]],Tabella8[], 6, 0)</f>
        <v>6.1139999999999999</v>
      </c>
      <c r="J272">
        <f>VLOOKUP(Tabella7[[#This Row],[DATA]],Tabella8[], 7, 0)</f>
        <v>5.1440000000000001</v>
      </c>
      <c r="K272">
        <f>VLOOKUP(Tabella7[[#This Row],[DATA]],Tabella8[], 8, 0)</f>
        <v>0.93</v>
      </c>
      <c r="L272">
        <f>VLOOKUP(Tabella7[[#This Row],[DATA]],Tabella8[], 9, 0)</f>
        <v>37.771000000000001</v>
      </c>
      <c r="M272">
        <f>VLOOKUP(Tabella7[[#This Row],[DATA]],Tabella8[], 10, 0)</f>
        <v>0</v>
      </c>
      <c r="N272">
        <f>VLOOKUP(Tabella7[[#This Row],[DATA]],Tabella8[], 11, 0)</f>
        <v>0</v>
      </c>
      <c r="O272">
        <f>VLOOKUP(Tabella7[[#This Row],[DATA]],Tabella8[], 12, 0)</f>
        <v>0</v>
      </c>
      <c r="P272">
        <f>VLOOKUP(Tabella7[[#This Row],[DATA]],Tabella8[], 13, 0)</f>
        <v>0</v>
      </c>
      <c r="Q272">
        <f>VLOOKUP(Tabella7[[#This Row],[DATA]],Tabella8[], 14, 0)</f>
        <v>0</v>
      </c>
      <c r="R272">
        <f>VLOOKUP(Tabella7[[#This Row],[DATA]],Tabella8[], 15, 0)</f>
        <v>0</v>
      </c>
      <c r="S272">
        <f>VLOOKUP(Tabella7[[#This Row],[DATA]],Tabella8[], 16, 0)</f>
        <v>5.74</v>
      </c>
      <c r="T272">
        <f>VLOOKUP(Tabella7[[#This Row],[DATA]],Tabella8[], 17, 0)</f>
        <v>3.71</v>
      </c>
      <c r="U272">
        <f>VLOOKUP(Tabella7[[#This Row],[DATA]],Tabella8[], 18, 0)</f>
        <v>2.02</v>
      </c>
      <c r="V272">
        <f>VLOOKUP(Tabella7[[#This Row],[DATA]],Tabella9[], 2, 0)</f>
        <v>83.33</v>
      </c>
      <c r="W272">
        <f>VLOOKUP(Tabella7[[#This Row],[DATA]],Tabella11[], 2, 0)</f>
        <v>70.709999999999994</v>
      </c>
      <c r="X272">
        <f>VLOOKUP(Tabella7[[#This Row],[DATA]],Tabella10[], 2, 0)</f>
        <v>66.56</v>
      </c>
      <c r="Y272">
        <f>VLOOKUP(Tabella7[[#This Row],[DATA]],Tabella13[], 2, 0)</f>
        <v>37.5</v>
      </c>
      <c r="Z272">
        <v>0</v>
      </c>
      <c r="AA272">
        <v>0</v>
      </c>
      <c r="AD272" s="45">
        <v>44127</v>
      </c>
      <c r="AE272" s="16">
        <v>4974.3459999999995</v>
      </c>
      <c r="AF272" s="16">
        <v>160.619</v>
      </c>
      <c r="AG272" s="16">
        <v>97.986999999999995</v>
      </c>
      <c r="AH272" s="16">
        <v>118.92700000000001</v>
      </c>
      <c r="AI272" s="16">
        <v>0.215</v>
      </c>
      <c r="AJ272" s="16">
        <v>0.34899999999999998</v>
      </c>
      <c r="AK272" s="16">
        <v>1.48</v>
      </c>
      <c r="AL272" s="16">
        <v>13.301</v>
      </c>
      <c r="AM272" s="16"/>
      <c r="AN272" s="16"/>
      <c r="AO272" s="16"/>
      <c r="AP272" s="16"/>
      <c r="AQ272" s="16"/>
      <c r="AR272" s="16"/>
      <c r="AS272" s="16"/>
      <c r="AT272" s="16"/>
      <c r="AU272" s="17"/>
      <c r="AW272" s="24">
        <v>44101</v>
      </c>
      <c r="AX272">
        <v>49.54</v>
      </c>
      <c r="AZ272" s="24">
        <v>44101</v>
      </c>
      <c r="BA272">
        <v>52.34</v>
      </c>
      <c r="BC272" s="24">
        <v>44101</v>
      </c>
      <c r="BD272">
        <v>54.46</v>
      </c>
      <c r="BF272" s="24">
        <v>44101</v>
      </c>
      <c r="BG272">
        <v>37.5</v>
      </c>
    </row>
    <row r="273" spans="1:59" x14ac:dyDescent="0.3">
      <c r="A273" s="3">
        <v>44246</v>
      </c>
      <c r="B273" s="4">
        <v>13993.23</v>
      </c>
      <c r="C273" s="8">
        <v>143.30380870746043</v>
      </c>
      <c r="D273" s="41">
        <v>7.6255312093116397E-3</v>
      </c>
      <c r="E273">
        <f>VLOOKUP(Tabella7[[#This Row],[DATA]],Tabella8[], 2, 0)</f>
        <v>28381.95</v>
      </c>
      <c r="F273">
        <f>VLOOKUP(Tabella7[[#This Row],[DATA]],Tabella8[], 3, 0)</f>
        <v>107.866</v>
      </c>
      <c r="G273">
        <f>VLOOKUP(Tabella7[[#This Row],[DATA]],Tabella8[], 4, 0)</f>
        <v>86.56</v>
      </c>
      <c r="H273">
        <f>VLOOKUP(Tabella7[[#This Row],[DATA]],Tabella8[], 5, 0)</f>
        <v>807.39700000000005</v>
      </c>
      <c r="I273">
        <f>VLOOKUP(Tabella7[[#This Row],[DATA]],Tabella8[], 6, 0)</f>
        <v>5.9119999999999999</v>
      </c>
      <c r="J273">
        <f>VLOOKUP(Tabella7[[#This Row],[DATA]],Tabella8[], 7, 0)</f>
        <v>5.0570000000000004</v>
      </c>
      <c r="K273">
        <f>VLOOKUP(Tabella7[[#This Row],[DATA]],Tabella8[], 8, 0)</f>
        <v>0.95</v>
      </c>
      <c r="L273">
        <f>VLOOKUP(Tabella7[[#This Row],[DATA]],Tabella8[], 9, 0)</f>
        <v>37.115000000000002</v>
      </c>
      <c r="M273">
        <f>VLOOKUP(Tabella7[[#This Row],[DATA]],Tabella8[], 10, 0)</f>
        <v>0</v>
      </c>
      <c r="N273">
        <f>VLOOKUP(Tabella7[[#This Row],[DATA]],Tabella8[], 11, 0)</f>
        <v>0</v>
      </c>
      <c r="O273">
        <f>VLOOKUP(Tabella7[[#This Row],[DATA]],Tabella8[], 12, 0)</f>
        <v>0</v>
      </c>
      <c r="P273">
        <f>VLOOKUP(Tabella7[[#This Row],[DATA]],Tabella8[], 13, 0)</f>
        <v>0</v>
      </c>
      <c r="Q273">
        <f>VLOOKUP(Tabella7[[#This Row],[DATA]],Tabella8[], 14, 0)</f>
        <v>0</v>
      </c>
      <c r="R273">
        <f>VLOOKUP(Tabella7[[#This Row],[DATA]],Tabella8[], 15, 0)</f>
        <v>0</v>
      </c>
      <c r="S273">
        <f>VLOOKUP(Tabella7[[#This Row],[DATA]],Tabella8[], 16, 0)</f>
        <v>5.93</v>
      </c>
      <c r="T273">
        <f>VLOOKUP(Tabella7[[#This Row],[DATA]],Tabella8[], 17, 0)</f>
        <v>3.84</v>
      </c>
      <c r="U273">
        <f>VLOOKUP(Tabella7[[#This Row],[DATA]],Tabella8[], 18, 0)</f>
        <v>2.09</v>
      </c>
      <c r="V273">
        <f>VLOOKUP(Tabella7[[#This Row],[DATA]],Tabella9[], 2, 0)</f>
        <v>83.33</v>
      </c>
      <c r="W273">
        <f>VLOOKUP(Tabella7[[#This Row],[DATA]],Tabella11[], 2, 0)</f>
        <v>70.709999999999994</v>
      </c>
      <c r="X273">
        <f>VLOOKUP(Tabella7[[#This Row],[DATA]],Tabella10[], 2, 0)</f>
        <v>66.56</v>
      </c>
      <c r="Y273">
        <f>VLOOKUP(Tabella7[[#This Row],[DATA]],Tabella13[], 2, 0)</f>
        <v>37.5</v>
      </c>
      <c r="Z273">
        <v>0</v>
      </c>
      <c r="AA273">
        <v>0</v>
      </c>
      <c r="AD273" s="45">
        <v>44128</v>
      </c>
      <c r="AE273" s="14">
        <v>5098.9939999999997</v>
      </c>
      <c r="AF273" s="14">
        <v>124.648</v>
      </c>
      <c r="AG273" s="14">
        <v>107.515</v>
      </c>
      <c r="AH273" s="14">
        <v>119.60599999999999</v>
      </c>
      <c r="AI273" s="14">
        <v>0.67900000000000005</v>
      </c>
      <c r="AJ273" s="14">
        <v>0.42599999999999999</v>
      </c>
      <c r="AK273" s="14">
        <v>1.49</v>
      </c>
      <c r="AL273" s="14">
        <v>14.218999999999999</v>
      </c>
      <c r="AM273" s="14"/>
      <c r="AN273" s="14"/>
      <c r="AO273" s="14"/>
      <c r="AP273" s="14"/>
      <c r="AQ273" s="14"/>
      <c r="AR273" s="14"/>
      <c r="AS273" s="14"/>
      <c r="AT273" s="14"/>
      <c r="AU273" s="15"/>
      <c r="AW273" s="24">
        <v>44102</v>
      </c>
      <c r="AX273">
        <v>49.54</v>
      </c>
      <c r="AZ273" s="24">
        <v>44102</v>
      </c>
      <c r="BA273">
        <v>52.34</v>
      </c>
      <c r="BC273" s="24">
        <v>44102</v>
      </c>
      <c r="BD273">
        <v>54.46</v>
      </c>
      <c r="BF273" s="24">
        <v>44102</v>
      </c>
      <c r="BG273">
        <v>37.5</v>
      </c>
    </row>
    <row r="274" spans="1:59" x14ac:dyDescent="0.3">
      <c r="A274" s="1">
        <v>44249</v>
      </c>
      <c r="B274" s="2">
        <v>13950.04</v>
      </c>
      <c r="C274" s="7">
        <v>142.86150257098762</v>
      </c>
      <c r="D274" s="42">
        <v>-3.0912655815410425E-3</v>
      </c>
      <c r="E274">
        <f>VLOOKUP(Tabella7[[#This Row],[DATA]],Tabella8[], 2, 0)</f>
        <v>28599.350999999999</v>
      </c>
      <c r="F274">
        <f>VLOOKUP(Tabella7[[#This Row],[DATA]],Tabella8[], 3, 0)</f>
        <v>59.404000000000003</v>
      </c>
      <c r="G274">
        <f>VLOOKUP(Tabella7[[#This Row],[DATA]],Tabella8[], 4, 0)</f>
        <v>89.600999999999999</v>
      </c>
      <c r="H274">
        <f>VLOOKUP(Tabella7[[#This Row],[DATA]],Tabella8[], 5, 0)</f>
        <v>814.81100000000004</v>
      </c>
      <c r="I274">
        <f>VLOOKUP(Tabella7[[#This Row],[DATA]],Tabella8[], 6, 0)</f>
        <v>4.97</v>
      </c>
      <c r="J274">
        <f>VLOOKUP(Tabella7[[#This Row],[DATA]],Tabella8[], 7, 0)</f>
        <v>5.2359999999999998</v>
      </c>
      <c r="K274">
        <f>VLOOKUP(Tabella7[[#This Row],[DATA]],Tabella8[], 8, 0)</f>
        <v>0.98</v>
      </c>
      <c r="L274">
        <f>VLOOKUP(Tabella7[[#This Row],[DATA]],Tabella8[], 9, 0)</f>
        <v>36.387999999999998</v>
      </c>
      <c r="M274">
        <f>VLOOKUP(Tabella7[[#This Row],[DATA]],Tabella8[], 10, 0)</f>
        <v>0</v>
      </c>
      <c r="N274">
        <f>VLOOKUP(Tabella7[[#This Row],[DATA]],Tabella8[], 11, 0)</f>
        <v>0</v>
      </c>
      <c r="O274">
        <f>VLOOKUP(Tabella7[[#This Row],[DATA]],Tabella8[], 12, 0)</f>
        <v>0</v>
      </c>
      <c r="P274">
        <f>VLOOKUP(Tabella7[[#This Row],[DATA]],Tabella8[], 13, 0)</f>
        <v>0</v>
      </c>
      <c r="Q274">
        <f>VLOOKUP(Tabella7[[#This Row],[DATA]],Tabella8[], 14, 0)</f>
        <v>0</v>
      </c>
      <c r="R274">
        <f>VLOOKUP(Tabella7[[#This Row],[DATA]],Tabella8[], 15, 0)</f>
        <v>0</v>
      </c>
      <c r="S274">
        <f>VLOOKUP(Tabella7[[#This Row],[DATA]],Tabella8[], 16, 0)</f>
        <v>6.35</v>
      </c>
      <c r="T274">
        <f>VLOOKUP(Tabella7[[#This Row],[DATA]],Tabella8[], 17, 0)</f>
        <v>4.1100000000000003</v>
      </c>
      <c r="U274">
        <f>VLOOKUP(Tabella7[[#This Row],[DATA]],Tabella8[], 18, 0)</f>
        <v>2.2400000000000002</v>
      </c>
      <c r="V274">
        <f>VLOOKUP(Tabella7[[#This Row],[DATA]],Tabella9[], 2, 0)</f>
        <v>81.48</v>
      </c>
      <c r="W274">
        <f>VLOOKUP(Tabella7[[#This Row],[DATA]],Tabella11[], 2, 0)</f>
        <v>69.52</v>
      </c>
      <c r="X274">
        <f>VLOOKUP(Tabella7[[#This Row],[DATA]],Tabella10[], 2, 0)</f>
        <v>65.52</v>
      </c>
      <c r="Y274">
        <f>VLOOKUP(Tabella7[[#This Row],[DATA]],Tabella13[], 2, 0)</f>
        <v>37.5</v>
      </c>
      <c r="Z274">
        <v>0</v>
      </c>
      <c r="AA274">
        <v>0</v>
      </c>
      <c r="AD274" s="45">
        <v>44129</v>
      </c>
      <c r="AE274" s="16">
        <v>5216.8720000000003</v>
      </c>
      <c r="AF274" s="16">
        <v>117.878</v>
      </c>
      <c r="AG274" s="16">
        <v>117.532</v>
      </c>
      <c r="AH274" s="16">
        <v>119.928</v>
      </c>
      <c r="AI274" s="16">
        <v>0.32200000000000001</v>
      </c>
      <c r="AJ274" s="16">
        <v>0.45</v>
      </c>
      <c r="AK274" s="16">
        <v>1.48</v>
      </c>
      <c r="AL274" s="16">
        <v>15.327999999999999</v>
      </c>
      <c r="AM274" s="16"/>
      <c r="AN274" s="16"/>
      <c r="AO274" s="16">
        <v>37.274999999999999</v>
      </c>
      <c r="AP274" s="16">
        <v>261.613</v>
      </c>
      <c r="AQ274" s="16"/>
      <c r="AR274" s="16">
        <v>5.5E-2</v>
      </c>
      <c r="AS274" s="16"/>
      <c r="AT274" s="16"/>
      <c r="AU274" s="17"/>
      <c r="AW274" s="24">
        <v>44103</v>
      </c>
      <c r="AX274">
        <v>49.54</v>
      </c>
      <c r="AZ274" s="24">
        <v>44103</v>
      </c>
      <c r="BA274">
        <v>52.34</v>
      </c>
      <c r="BC274" s="24">
        <v>44103</v>
      </c>
      <c r="BD274">
        <v>54.46</v>
      </c>
      <c r="BF274" s="24">
        <v>44103</v>
      </c>
      <c r="BG274">
        <v>37.5</v>
      </c>
    </row>
    <row r="275" spans="1:59" x14ac:dyDescent="0.3">
      <c r="A275" s="3">
        <v>44250</v>
      </c>
      <c r="B275" s="4">
        <v>13864.81</v>
      </c>
      <c r="C275" s="8">
        <v>141.9886673773878</v>
      </c>
      <c r="D275" s="41">
        <v>-6.1284002430703772E-3</v>
      </c>
      <c r="E275">
        <f>VLOOKUP(Tabella7[[#This Row],[DATA]],Tabella8[], 2, 0)</f>
        <v>28668.050999999999</v>
      </c>
      <c r="F275">
        <f>VLOOKUP(Tabella7[[#This Row],[DATA]],Tabella8[], 3, 0)</f>
        <v>68.7</v>
      </c>
      <c r="G275">
        <f>VLOOKUP(Tabella7[[#This Row],[DATA]],Tabella8[], 4, 0)</f>
        <v>89.387</v>
      </c>
      <c r="H275">
        <f>VLOOKUP(Tabella7[[#This Row],[DATA]],Tabella8[], 5, 0)</f>
        <v>819.84</v>
      </c>
      <c r="I275">
        <f>VLOOKUP(Tabella7[[#This Row],[DATA]],Tabella8[], 6, 0)</f>
        <v>5.03</v>
      </c>
      <c r="J275">
        <f>VLOOKUP(Tabella7[[#This Row],[DATA]],Tabella8[], 7, 0)</f>
        <v>5.0330000000000004</v>
      </c>
      <c r="K275">
        <f>VLOOKUP(Tabella7[[#This Row],[DATA]],Tabella8[], 8, 0)</f>
        <v>0.99</v>
      </c>
      <c r="L275">
        <f>VLOOKUP(Tabella7[[#This Row],[DATA]],Tabella8[], 9, 0)</f>
        <v>36.113999999999997</v>
      </c>
      <c r="M275">
        <f>VLOOKUP(Tabella7[[#This Row],[DATA]],Tabella8[], 10, 0)</f>
        <v>0</v>
      </c>
      <c r="N275">
        <f>VLOOKUP(Tabella7[[#This Row],[DATA]],Tabella8[], 11, 0)</f>
        <v>0</v>
      </c>
      <c r="O275">
        <f>VLOOKUP(Tabella7[[#This Row],[DATA]],Tabella8[], 12, 0)</f>
        <v>0</v>
      </c>
      <c r="P275">
        <f>VLOOKUP(Tabella7[[#This Row],[DATA]],Tabella8[], 13, 0)</f>
        <v>0</v>
      </c>
      <c r="Q275">
        <f>VLOOKUP(Tabella7[[#This Row],[DATA]],Tabella8[], 14, 0)</f>
        <v>0</v>
      </c>
      <c r="R275">
        <f>VLOOKUP(Tabella7[[#This Row],[DATA]],Tabella8[], 15, 0)</f>
        <v>0</v>
      </c>
      <c r="S275">
        <f>VLOOKUP(Tabella7[[#This Row],[DATA]],Tabella8[], 16, 0)</f>
        <v>6.55</v>
      </c>
      <c r="T275">
        <f>VLOOKUP(Tabella7[[#This Row],[DATA]],Tabella8[], 17, 0)</f>
        <v>4.24</v>
      </c>
      <c r="U275">
        <f>VLOOKUP(Tabella7[[#This Row],[DATA]],Tabella8[], 18, 0)</f>
        <v>2.31</v>
      </c>
      <c r="V275">
        <f>VLOOKUP(Tabella7[[#This Row],[DATA]],Tabella9[], 2, 0)</f>
        <v>81.48</v>
      </c>
      <c r="W275">
        <f>VLOOKUP(Tabella7[[#This Row],[DATA]],Tabella11[], 2, 0)</f>
        <v>69.52</v>
      </c>
      <c r="X275">
        <f>VLOOKUP(Tabella7[[#This Row],[DATA]],Tabella10[], 2, 0)</f>
        <v>65.52</v>
      </c>
      <c r="Y275">
        <f>VLOOKUP(Tabella7[[#This Row],[DATA]],Tabella13[], 2, 0)</f>
        <v>37.5</v>
      </c>
      <c r="Z275">
        <v>0</v>
      </c>
      <c r="AA275">
        <v>0</v>
      </c>
      <c r="AD275" s="45">
        <v>44130</v>
      </c>
      <c r="AE275" s="14">
        <v>5366.5730000000003</v>
      </c>
      <c r="AF275" s="14">
        <v>149.70099999999999</v>
      </c>
      <c r="AG275" s="14">
        <v>124.62</v>
      </c>
      <c r="AH275" s="14">
        <v>120.273</v>
      </c>
      <c r="AI275" s="14">
        <v>0.34599999999999997</v>
      </c>
      <c r="AJ275" s="14">
        <v>0.42399999999999999</v>
      </c>
      <c r="AK275" s="14">
        <v>1.47</v>
      </c>
      <c r="AL275" s="14">
        <v>16.114000000000001</v>
      </c>
      <c r="AM275" s="14"/>
      <c r="AN275" s="14"/>
      <c r="AO275" s="14"/>
      <c r="AP275" s="14"/>
      <c r="AQ275" s="14"/>
      <c r="AR275" s="14"/>
      <c r="AS275" s="14"/>
      <c r="AT275" s="14"/>
      <c r="AU275" s="15"/>
      <c r="AW275" s="24">
        <v>44104</v>
      </c>
      <c r="AX275">
        <v>49.54</v>
      </c>
      <c r="AZ275" s="24">
        <v>44104</v>
      </c>
      <c r="BA275">
        <v>52.34</v>
      </c>
      <c r="BC275" s="24">
        <v>44104</v>
      </c>
      <c r="BD275">
        <v>54.46</v>
      </c>
      <c r="BF275" s="24">
        <v>44104</v>
      </c>
      <c r="BG275">
        <v>37.5</v>
      </c>
    </row>
    <row r="276" spans="1:59" x14ac:dyDescent="0.3">
      <c r="A276" s="1">
        <v>44251</v>
      </c>
      <c r="B276" s="2">
        <v>13976</v>
      </c>
      <c r="C276" s="7">
        <v>143.12735733604515</v>
      </c>
      <c r="D276" s="42">
        <v>7.9875974280497371E-3</v>
      </c>
      <c r="E276">
        <f>VLOOKUP(Tabella7[[#This Row],[DATA]],Tabella8[], 2, 0)</f>
        <v>28796.465</v>
      </c>
      <c r="F276">
        <f>VLOOKUP(Tabella7[[#This Row],[DATA]],Tabella8[], 3, 0)</f>
        <v>128.41399999999999</v>
      </c>
      <c r="G276">
        <f>VLOOKUP(Tabella7[[#This Row],[DATA]],Tabella8[], 4, 0)</f>
        <v>91.388999999999996</v>
      </c>
      <c r="H276">
        <f>VLOOKUP(Tabella7[[#This Row],[DATA]],Tabella8[], 5, 0)</f>
        <v>824.42899999999997</v>
      </c>
      <c r="I276">
        <f>VLOOKUP(Tabella7[[#This Row],[DATA]],Tabella8[], 6, 0)</f>
        <v>4.5890000000000004</v>
      </c>
      <c r="J276">
        <f>VLOOKUP(Tabella7[[#This Row],[DATA]],Tabella8[], 7, 0)</f>
        <v>4.1509999999999998</v>
      </c>
      <c r="K276">
        <f>VLOOKUP(Tabella7[[#This Row],[DATA]],Tabella8[], 8, 0)</f>
        <v>1</v>
      </c>
      <c r="L276">
        <f>VLOOKUP(Tabella7[[#This Row],[DATA]],Tabella8[], 9, 0)</f>
        <v>35.161000000000001</v>
      </c>
      <c r="M276">
        <f>VLOOKUP(Tabella7[[#This Row],[DATA]],Tabella8[], 10, 0)</f>
        <v>0</v>
      </c>
      <c r="N276">
        <f>VLOOKUP(Tabella7[[#This Row],[DATA]],Tabella8[], 11, 0)</f>
        <v>0</v>
      </c>
      <c r="O276">
        <f>VLOOKUP(Tabella7[[#This Row],[DATA]],Tabella8[], 12, 0)</f>
        <v>0</v>
      </c>
      <c r="P276">
        <f>VLOOKUP(Tabella7[[#This Row],[DATA]],Tabella8[], 13, 0)</f>
        <v>0</v>
      </c>
      <c r="Q276">
        <f>VLOOKUP(Tabella7[[#This Row],[DATA]],Tabella8[], 14, 0)</f>
        <v>0</v>
      </c>
      <c r="R276">
        <f>VLOOKUP(Tabella7[[#This Row],[DATA]],Tabella8[], 15, 0)</f>
        <v>0</v>
      </c>
      <c r="S276">
        <f>VLOOKUP(Tabella7[[#This Row],[DATA]],Tabella8[], 16, 0)</f>
        <v>6.76</v>
      </c>
      <c r="T276">
        <f>VLOOKUP(Tabella7[[#This Row],[DATA]],Tabella8[], 17, 0)</f>
        <v>4.38</v>
      </c>
      <c r="U276">
        <f>VLOOKUP(Tabella7[[#This Row],[DATA]],Tabella8[], 18, 0)</f>
        <v>2.38</v>
      </c>
      <c r="V276">
        <f>VLOOKUP(Tabella7[[#This Row],[DATA]],Tabella9[], 2, 0)</f>
        <v>81.48</v>
      </c>
      <c r="W276">
        <f>VLOOKUP(Tabella7[[#This Row],[DATA]],Tabella11[], 2, 0)</f>
        <v>70.95</v>
      </c>
      <c r="X276">
        <f>VLOOKUP(Tabella7[[#This Row],[DATA]],Tabella10[], 2, 0)</f>
        <v>66.77</v>
      </c>
      <c r="Y276">
        <f>VLOOKUP(Tabella7[[#This Row],[DATA]],Tabella13[], 2, 0)</f>
        <v>37.5</v>
      </c>
      <c r="Z276">
        <v>0</v>
      </c>
      <c r="AA276">
        <v>0</v>
      </c>
      <c r="AD276" s="45">
        <v>44131</v>
      </c>
      <c r="AE276" s="16">
        <v>5523.4369999999999</v>
      </c>
      <c r="AF276" s="16">
        <v>156.864</v>
      </c>
      <c r="AG276" s="16">
        <v>132.518</v>
      </c>
      <c r="AH276" s="16">
        <v>120.631</v>
      </c>
      <c r="AI276" s="16">
        <v>0.35799999999999998</v>
      </c>
      <c r="AJ276" s="16">
        <v>0.40699999999999997</v>
      </c>
      <c r="AK276" s="16">
        <v>1.45</v>
      </c>
      <c r="AL276" s="16">
        <v>17.425000000000001</v>
      </c>
      <c r="AM276" s="16"/>
      <c r="AN276" s="16"/>
      <c r="AO276" s="16"/>
      <c r="AP276" s="16"/>
      <c r="AQ276" s="16"/>
      <c r="AR276" s="16"/>
      <c r="AS276" s="16"/>
      <c r="AT276" s="16"/>
      <c r="AU276" s="17"/>
      <c r="AW276" s="24">
        <v>44105</v>
      </c>
      <c r="AX276">
        <v>49.54</v>
      </c>
      <c r="AZ276" s="24">
        <v>44105</v>
      </c>
      <c r="BA276">
        <v>52.34</v>
      </c>
      <c r="BC276" s="24">
        <v>44105</v>
      </c>
      <c r="BD276">
        <v>54.46</v>
      </c>
      <c r="BF276" s="24">
        <v>44105</v>
      </c>
      <c r="BG276">
        <v>37.5</v>
      </c>
    </row>
    <row r="277" spans="1:59" x14ac:dyDescent="0.3">
      <c r="A277" s="3">
        <v>44252</v>
      </c>
      <c r="B277" s="4">
        <v>13879.33</v>
      </c>
      <c r="C277" s="8">
        <v>142.13736580530133</v>
      </c>
      <c r="D277" s="41">
        <v>-6.9408898115458622E-3</v>
      </c>
      <c r="E277">
        <f>VLOOKUP(Tabella7[[#This Row],[DATA]],Tabella8[], 2, 0)</f>
        <v>28927.954000000002</v>
      </c>
      <c r="F277">
        <f>VLOOKUP(Tabella7[[#This Row],[DATA]],Tabella8[], 3, 0)</f>
        <v>131.489</v>
      </c>
      <c r="G277">
        <f>VLOOKUP(Tabella7[[#This Row],[DATA]],Tabella8[], 4, 0)</f>
        <v>93.41</v>
      </c>
      <c r="H277">
        <f>VLOOKUP(Tabella7[[#This Row],[DATA]],Tabella8[], 5, 0)</f>
        <v>826.49099999999999</v>
      </c>
      <c r="I277">
        <f>VLOOKUP(Tabella7[[#This Row],[DATA]],Tabella8[], 6, 0)</f>
        <v>2.0619999999999998</v>
      </c>
      <c r="J277">
        <f>VLOOKUP(Tabella7[[#This Row],[DATA]],Tabella8[], 7, 0)</f>
        <v>3.5720000000000001</v>
      </c>
      <c r="K277">
        <f>VLOOKUP(Tabella7[[#This Row],[DATA]],Tabella8[], 8, 0)</f>
        <v>1.02</v>
      </c>
      <c r="L277">
        <f>VLOOKUP(Tabella7[[#This Row],[DATA]],Tabella8[], 9, 0)</f>
        <v>34.457000000000001</v>
      </c>
      <c r="M277">
        <f>VLOOKUP(Tabella7[[#This Row],[DATA]],Tabella8[], 10, 0)</f>
        <v>0</v>
      </c>
      <c r="N277">
        <f>VLOOKUP(Tabella7[[#This Row],[DATA]],Tabella8[], 11, 0)</f>
        <v>0</v>
      </c>
      <c r="O277">
        <f>VLOOKUP(Tabella7[[#This Row],[DATA]],Tabella8[], 12, 0)</f>
        <v>0</v>
      </c>
      <c r="P277">
        <f>VLOOKUP(Tabella7[[#This Row],[DATA]],Tabella8[], 13, 0)</f>
        <v>0</v>
      </c>
      <c r="Q277">
        <f>VLOOKUP(Tabella7[[#This Row],[DATA]],Tabella8[], 14, 0)</f>
        <v>0</v>
      </c>
      <c r="R277">
        <f>VLOOKUP(Tabella7[[#This Row],[DATA]],Tabella8[], 15, 0)</f>
        <v>0</v>
      </c>
      <c r="S277">
        <f>VLOOKUP(Tabella7[[#This Row],[DATA]],Tabella8[], 16, 0)</f>
        <v>6.99</v>
      </c>
      <c r="T277">
        <f>VLOOKUP(Tabella7[[#This Row],[DATA]],Tabella8[], 17, 0)</f>
        <v>4.54</v>
      </c>
      <c r="U277">
        <f>VLOOKUP(Tabella7[[#This Row],[DATA]],Tabella8[], 18, 0)</f>
        <v>2.4500000000000002</v>
      </c>
      <c r="V277">
        <f>VLOOKUP(Tabella7[[#This Row],[DATA]],Tabella9[], 2, 0)</f>
        <v>81.48</v>
      </c>
      <c r="W277">
        <f>VLOOKUP(Tabella7[[#This Row],[DATA]],Tabella11[], 2, 0)</f>
        <v>70.95</v>
      </c>
      <c r="X277">
        <f>VLOOKUP(Tabella7[[#This Row],[DATA]],Tabella10[], 2, 0)</f>
        <v>66.77</v>
      </c>
      <c r="Y277">
        <f>VLOOKUP(Tabella7[[#This Row],[DATA]],Tabella13[], 2, 0)</f>
        <v>37.5</v>
      </c>
      <c r="Z277">
        <v>0</v>
      </c>
      <c r="AA277">
        <v>0</v>
      </c>
      <c r="AD277" s="45">
        <v>44132</v>
      </c>
      <c r="AE277" s="14">
        <v>5716.5469999999996</v>
      </c>
      <c r="AF277" s="14">
        <v>193.11</v>
      </c>
      <c r="AG277" s="14">
        <v>139.10900000000001</v>
      </c>
      <c r="AH277" s="14">
        <v>121.78700000000001</v>
      </c>
      <c r="AI277" s="14">
        <v>1.1559999999999999</v>
      </c>
      <c r="AJ277" s="14">
        <v>0.52300000000000002</v>
      </c>
      <c r="AK277" s="14">
        <v>1.44</v>
      </c>
      <c r="AL277" s="14">
        <v>18.629000000000001</v>
      </c>
      <c r="AM277" s="14"/>
      <c r="AN277" s="14"/>
      <c r="AO277" s="14"/>
      <c r="AP277" s="14"/>
      <c r="AQ277" s="14"/>
      <c r="AR277" s="14"/>
      <c r="AS277" s="14"/>
      <c r="AT277" s="14"/>
      <c r="AU277" s="15"/>
      <c r="AW277" s="24">
        <v>44106</v>
      </c>
      <c r="AX277">
        <v>49.54</v>
      </c>
      <c r="AZ277" s="24">
        <v>44106</v>
      </c>
      <c r="BA277">
        <v>52.34</v>
      </c>
      <c r="BC277" s="24">
        <v>44106</v>
      </c>
      <c r="BD277">
        <v>54.46</v>
      </c>
      <c r="BF277" s="24">
        <v>44106</v>
      </c>
      <c r="BG277">
        <v>37.5</v>
      </c>
    </row>
    <row r="278" spans="1:59" x14ac:dyDescent="0.3">
      <c r="A278" s="1">
        <v>44253</v>
      </c>
      <c r="B278" s="2">
        <v>13786.29</v>
      </c>
      <c r="C278" s="7">
        <v>141.1845488815359</v>
      </c>
      <c r="D278" s="42">
        <v>-6.7260629445453513E-3</v>
      </c>
      <c r="E278">
        <f>VLOOKUP(Tabella7[[#This Row],[DATA]],Tabella8[], 2, 0)</f>
        <v>29040.433000000001</v>
      </c>
      <c r="F278">
        <f>VLOOKUP(Tabella7[[#This Row],[DATA]],Tabella8[], 3, 0)</f>
        <v>112.479</v>
      </c>
      <c r="G278">
        <f>VLOOKUP(Tabella7[[#This Row],[DATA]],Tabella8[], 4, 0)</f>
        <v>94.069000000000003</v>
      </c>
      <c r="H278">
        <f>VLOOKUP(Tabella7[[#This Row],[DATA]],Tabella8[], 5, 0)</f>
        <v>833.59500000000003</v>
      </c>
      <c r="I278">
        <f>VLOOKUP(Tabella7[[#This Row],[DATA]],Tabella8[], 6, 0)</f>
        <v>7.1040000000000001</v>
      </c>
      <c r="J278">
        <f>VLOOKUP(Tabella7[[#This Row],[DATA]],Tabella8[], 7, 0)</f>
        <v>3.7429999999999999</v>
      </c>
      <c r="K278">
        <f>VLOOKUP(Tabella7[[#This Row],[DATA]],Tabella8[], 8, 0)</f>
        <v>1.03</v>
      </c>
      <c r="L278">
        <f>VLOOKUP(Tabella7[[#This Row],[DATA]],Tabella8[], 9, 0)</f>
        <v>33.862000000000002</v>
      </c>
      <c r="M278">
        <f>VLOOKUP(Tabella7[[#This Row],[DATA]],Tabella8[], 10, 0)</f>
        <v>0</v>
      </c>
      <c r="N278">
        <f>VLOOKUP(Tabella7[[#This Row],[DATA]],Tabella8[], 11, 0)</f>
        <v>0</v>
      </c>
      <c r="O278">
        <f>VLOOKUP(Tabella7[[#This Row],[DATA]],Tabella8[], 12, 0)</f>
        <v>0</v>
      </c>
      <c r="P278">
        <f>VLOOKUP(Tabella7[[#This Row],[DATA]],Tabella8[], 13, 0)</f>
        <v>0</v>
      </c>
      <c r="Q278">
        <f>VLOOKUP(Tabella7[[#This Row],[DATA]],Tabella8[], 14, 0)</f>
        <v>0</v>
      </c>
      <c r="R278">
        <f>VLOOKUP(Tabella7[[#This Row],[DATA]],Tabella8[], 15, 0)</f>
        <v>0</v>
      </c>
      <c r="S278">
        <f>VLOOKUP(Tabella7[[#This Row],[DATA]],Tabella8[], 16, 0)</f>
        <v>7.24</v>
      </c>
      <c r="T278">
        <f>VLOOKUP(Tabella7[[#This Row],[DATA]],Tabella8[], 17, 0)</f>
        <v>4.71</v>
      </c>
      <c r="U278">
        <f>VLOOKUP(Tabella7[[#This Row],[DATA]],Tabella8[], 18, 0)</f>
        <v>2.5299999999999998</v>
      </c>
      <c r="V278">
        <f>VLOOKUP(Tabella7[[#This Row],[DATA]],Tabella9[], 2, 0)</f>
        <v>81.48</v>
      </c>
      <c r="W278">
        <f>VLOOKUP(Tabella7[[#This Row],[DATA]],Tabella11[], 2, 0)</f>
        <v>70.95</v>
      </c>
      <c r="X278">
        <f>VLOOKUP(Tabella7[[#This Row],[DATA]],Tabella10[], 2, 0)</f>
        <v>66.77</v>
      </c>
      <c r="Y278">
        <f>VLOOKUP(Tabella7[[#This Row],[DATA]],Tabella13[], 2, 0)</f>
        <v>37.5</v>
      </c>
      <c r="Z278">
        <v>0</v>
      </c>
      <c r="AA278">
        <v>0</v>
      </c>
      <c r="AD278" s="45">
        <v>44133</v>
      </c>
      <c r="AE278" s="16">
        <v>5939.8239999999996</v>
      </c>
      <c r="AF278" s="16">
        <v>223.27600000000001</v>
      </c>
      <c r="AG278" s="16">
        <v>160.87100000000001</v>
      </c>
      <c r="AH278" s="16">
        <v>122.824</v>
      </c>
      <c r="AI278" s="16">
        <v>1.0369999999999999</v>
      </c>
      <c r="AJ278" s="16">
        <v>0.58699999999999997</v>
      </c>
      <c r="AK278" s="16">
        <v>1.43</v>
      </c>
      <c r="AL278" s="16">
        <v>20.131</v>
      </c>
      <c r="AM278" s="16"/>
      <c r="AN278" s="16"/>
      <c r="AO278" s="16"/>
      <c r="AP278" s="16"/>
      <c r="AQ278" s="16"/>
      <c r="AR278" s="16"/>
      <c r="AS278" s="16"/>
      <c r="AT278" s="16"/>
      <c r="AU278" s="17"/>
      <c r="AW278" s="24">
        <v>44107</v>
      </c>
      <c r="AX278">
        <v>49.54</v>
      </c>
      <c r="AZ278" s="24">
        <v>44107</v>
      </c>
      <c r="BA278">
        <v>52.34</v>
      </c>
      <c r="BC278" s="24">
        <v>44107</v>
      </c>
      <c r="BD278">
        <v>54.46</v>
      </c>
      <c r="BF278" s="24">
        <v>44107</v>
      </c>
      <c r="BG278">
        <v>37.5</v>
      </c>
    </row>
    <row r="279" spans="1:59" x14ac:dyDescent="0.3">
      <c r="A279" s="3">
        <v>44256</v>
      </c>
      <c r="B279" s="4">
        <v>14012.82</v>
      </c>
      <c r="C279" s="8">
        <v>143.50442869388095</v>
      </c>
      <c r="D279" s="41">
        <v>1.6298004814758578E-2</v>
      </c>
      <c r="E279">
        <f>VLOOKUP(Tabella7[[#This Row],[DATA]],Tabella8[], 2, 0)</f>
        <v>29267.643</v>
      </c>
      <c r="F279">
        <f>VLOOKUP(Tabella7[[#This Row],[DATA]],Tabella8[], 3, 0)</f>
        <v>62.86</v>
      </c>
      <c r="G279">
        <f>VLOOKUP(Tabella7[[#This Row],[DATA]],Tabella8[], 4, 0)</f>
        <v>95.47</v>
      </c>
      <c r="H279">
        <f>VLOOKUP(Tabella7[[#This Row],[DATA]],Tabella8[], 5, 0)</f>
        <v>840.44799999999998</v>
      </c>
      <c r="I279">
        <f>VLOOKUP(Tabella7[[#This Row],[DATA]],Tabella8[], 6, 0)</f>
        <v>4.3150000000000004</v>
      </c>
      <c r="J279">
        <f>VLOOKUP(Tabella7[[#This Row],[DATA]],Tabella8[], 7, 0)</f>
        <v>3.6629999999999998</v>
      </c>
      <c r="K279">
        <f>VLOOKUP(Tabella7[[#This Row],[DATA]],Tabella8[], 8, 0)</f>
        <v>1.05</v>
      </c>
      <c r="L279">
        <f>VLOOKUP(Tabella7[[#This Row],[DATA]],Tabella8[], 9, 0)</f>
        <v>34.112000000000002</v>
      </c>
      <c r="M279">
        <f>VLOOKUP(Tabella7[[#This Row],[DATA]],Tabella8[], 10, 0)</f>
        <v>0</v>
      </c>
      <c r="N279">
        <f>VLOOKUP(Tabella7[[#This Row],[DATA]],Tabella8[], 11, 0)</f>
        <v>0</v>
      </c>
      <c r="O279">
        <f>VLOOKUP(Tabella7[[#This Row],[DATA]],Tabella8[], 12, 0)</f>
        <v>0</v>
      </c>
      <c r="P279">
        <f>VLOOKUP(Tabella7[[#This Row],[DATA]],Tabella8[], 13, 0)</f>
        <v>0</v>
      </c>
      <c r="Q279">
        <f>VLOOKUP(Tabella7[[#This Row],[DATA]],Tabella8[], 14, 0)</f>
        <v>0</v>
      </c>
      <c r="R279">
        <f>VLOOKUP(Tabella7[[#This Row],[DATA]],Tabella8[], 15, 0)</f>
        <v>0</v>
      </c>
      <c r="S279">
        <f>VLOOKUP(Tabella7[[#This Row],[DATA]],Tabella8[], 16, 0)</f>
        <v>7.78</v>
      </c>
      <c r="T279">
        <f>VLOOKUP(Tabella7[[#This Row],[DATA]],Tabella8[], 17, 0)</f>
        <v>5.1100000000000003</v>
      </c>
      <c r="U279">
        <f>VLOOKUP(Tabella7[[#This Row],[DATA]],Tabella8[], 18, 0)</f>
        <v>2.67</v>
      </c>
      <c r="V279">
        <f>VLOOKUP(Tabella7[[#This Row],[DATA]],Tabella9[], 2, 0)</f>
        <v>77.78</v>
      </c>
      <c r="W279">
        <f>VLOOKUP(Tabella7[[#This Row],[DATA]],Tabella11[], 2, 0)</f>
        <v>68.569999999999993</v>
      </c>
      <c r="X279">
        <f>VLOOKUP(Tabella7[[#This Row],[DATA]],Tabella10[], 2, 0)</f>
        <v>64.69</v>
      </c>
      <c r="Y279">
        <f>VLOOKUP(Tabella7[[#This Row],[DATA]],Tabella13[], 2, 0)</f>
        <v>37.5</v>
      </c>
      <c r="Z279">
        <v>0</v>
      </c>
      <c r="AA279">
        <v>0</v>
      </c>
      <c r="AD279" s="45">
        <v>44134</v>
      </c>
      <c r="AE279" s="14">
        <v>6170.835</v>
      </c>
      <c r="AF279" s="14">
        <v>231.012</v>
      </c>
      <c r="AG279" s="14">
        <v>170.92699999999999</v>
      </c>
      <c r="AH279" s="14">
        <v>123.849</v>
      </c>
      <c r="AI279" s="14">
        <v>1.0249999999999999</v>
      </c>
      <c r="AJ279" s="14">
        <v>0.70299999999999996</v>
      </c>
      <c r="AK279" s="14">
        <v>1.42</v>
      </c>
      <c r="AL279" s="14">
        <v>21.835000000000001</v>
      </c>
      <c r="AM279" s="14"/>
      <c r="AN279" s="14"/>
      <c r="AO279" s="14"/>
      <c r="AP279" s="14"/>
      <c r="AQ279" s="14"/>
      <c r="AR279" s="14"/>
      <c r="AS279" s="14"/>
      <c r="AT279" s="14"/>
      <c r="AU279" s="15"/>
      <c r="AW279" s="24">
        <v>44108</v>
      </c>
      <c r="AX279">
        <v>49.54</v>
      </c>
      <c r="AZ279" s="24">
        <v>44108</v>
      </c>
      <c r="BA279">
        <v>52.34</v>
      </c>
      <c r="BC279" s="24">
        <v>44108</v>
      </c>
      <c r="BD279">
        <v>54.46</v>
      </c>
      <c r="BF279" s="24">
        <v>44108</v>
      </c>
      <c r="BG279">
        <v>37.5</v>
      </c>
    </row>
    <row r="280" spans="1:59" x14ac:dyDescent="0.3">
      <c r="A280" s="1">
        <v>44257</v>
      </c>
      <c r="B280" s="2">
        <v>14039.8</v>
      </c>
      <c r="C280" s="7">
        <v>143.78072921627123</v>
      </c>
      <c r="D280" s="42">
        <v>1.9235285915359527E-3</v>
      </c>
      <c r="E280">
        <f>VLOOKUP(Tabella7[[#This Row],[DATA]],Tabella8[], 2, 0)</f>
        <v>29345.02</v>
      </c>
      <c r="F280">
        <f>VLOOKUP(Tabella7[[#This Row],[DATA]],Tabella8[], 3, 0)</f>
        <v>77.376999999999995</v>
      </c>
      <c r="G280">
        <f>VLOOKUP(Tabella7[[#This Row],[DATA]],Tabella8[], 4, 0)</f>
        <v>96.71</v>
      </c>
      <c r="H280">
        <f>VLOOKUP(Tabella7[[#This Row],[DATA]],Tabella8[], 5, 0)</f>
        <v>845.35900000000004</v>
      </c>
      <c r="I280">
        <f>VLOOKUP(Tabella7[[#This Row],[DATA]],Tabella8[], 6, 0)</f>
        <v>4.9109999999999996</v>
      </c>
      <c r="J280">
        <f>VLOOKUP(Tabella7[[#This Row],[DATA]],Tabella8[], 7, 0)</f>
        <v>3.645</v>
      </c>
      <c r="K280">
        <f>VLOOKUP(Tabella7[[#This Row],[DATA]],Tabella8[], 8, 0)</f>
        <v>1.05</v>
      </c>
      <c r="L280">
        <f>VLOOKUP(Tabella7[[#This Row],[DATA]],Tabella8[], 9, 0)</f>
        <v>33.957000000000001</v>
      </c>
      <c r="M280">
        <f>VLOOKUP(Tabella7[[#This Row],[DATA]],Tabella8[], 10, 0)</f>
        <v>0</v>
      </c>
      <c r="N280">
        <f>VLOOKUP(Tabella7[[#This Row],[DATA]],Tabella8[], 11, 0)</f>
        <v>0</v>
      </c>
      <c r="O280">
        <f>VLOOKUP(Tabella7[[#This Row],[DATA]],Tabella8[], 12, 0)</f>
        <v>0</v>
      </c>
      <c r="P280">
        <f>VLOOKUP(Tabella7[[#This Row],[DATA]],Tabella8[], 13, 0)</f>
        <v>0</v>
      </c>
      <c r="Q280">
        <f>VLOOKUP(Tabella7[[#This Row],[DATA]],Tabella8[], 14, 0)</f>
        <v>0</v>
      </c>
      <c r="R280">
        <f>VLOOKUP(Tabella7[[#This Row],[DATA]],Tabella8[], 15, 0)</f>
        <v>0</v>
      </c>
      <c r="S280">
        <f>VLOOKUP(Tabella7[[#This Row],[DATA]],Tabella8[], 16, 0)</f>
        <v>8.0399999999999991</v>
      </c>
      <c r="T280">
        <f>VLOOKUP(Tabella7[[#This Row],[DATA]],Tabella8[], 17, 0)</f>
        <v>5.31</v>
      </c>
      <c r="U280">
        <f>VLOOKUP(Tabella7[[#This Row],[DATA]],Tabella8[], 18, 0)</f>
        <v>2.73</v>
      </c>
      <c r="V280">
        <f>VLOOKUP(Tabella7[[#This Row],[DATA]],Tabella9[], 2, 0)</f>
        <v>77.78</v>
      </c>
      <c r="W280">
        <f>VLOOKUP(Tabella7[[#This Row],[DATA]],Tabella11[], 2, 0)</f>
        <v>68.569999999999993</v>
      </c>
      <c r="X280">
        <f>VLOOKUP(Tabella7[[#This Row],[DATA]],Tabella10[], 2, 0)</f>
        <v>64.69</v>
      </c>
      <c r="Y280">
        <f>VLOOKUP(Tabella7[[#This Row],[DATA]],Tabella13[], 2, 0)</f>
        <v>37.5</v>
      </c>
      <c r="Z280">
        <v>0</v>
      </c>
      <c r="AA280">
        <v>0</v>
      </c>
      <c r="AD280" s="45">
        <v>44135</v>
      </c>
      <c r="AE280" s="16">
        <v>6338.3429999999998</v>
      </c>
      <c r="AF280" s="16">
        <v>167.50800000000001</v>
      </c>
      <c r="AG280" s="16">
        <v>177.05</v>
      </c>
      <c r="AH280" s="16">
        <v>124.946</v>
      </c>
      <c r="AI280" s="16">
        <v>1.097</v>
      </c>
      <c r="AJ280" s="16">
        <v>0.76300000000000001</v>
      </c>
      <c r="AK280" s="16">
        <v>1.4</v>
      </c>
      <c r="AL280" s="16">
        <v>23.062999999999999</v>
      </c>
      <c r="AM280" s="16"/>
      <c r="AN280" s="16"/>
      <c r="AO280" s="16"/>
      <c r="AP280" s="16"/>
      <c r="AQ280" s="16"/>
      <c r="AR280" s="16"/>
      <c r="AS280" s="16"/>
      <c r="AT280" s="16"/>
      <c r="AU280" s="17"/>
      <c r="AW280" s="24">
        <v>44109</v>
      </c>
      <c r="AX280">
        <v>49.54</v>
      </c>
      <c r="AZ280" s="24">
        <v>44109</v>
      </c>
      <c r="BA280">
        <v>52.34</v>
      </c>
      <c r="BC280" s="24">
        <v>44109</v>
      </c>
      <c r="BD280">
        <v>54.46</v>
      </c>
      <c r="BF280" s="24">
        <v>44109</v>
      </c>
      <c r="BG280">
        <v>37.5</v>
      </c>
    </row>
    <row r="281" spans="1:59" x14ac:dyDescent="0.3">
      <c r="A281" s="3">
        <v>44258</v>
      </c>
      <c r="B281" s="4">
        <v>14080.03</v>
      </c>
      <c r="C281" s="8">
        <v>144.19272217460187</v>
      </c>
      <c r="D281" s="41">
        <v>2.8613279274856424E-3</v>
      </c>
      <c r="E281">
        <f>VLOOKUP(Tabella7[[#This Row],[DATA]],Tabella8[], 2, 0)</f>
        <v>29474.364000000001</v>
      </c>
      <c r="F281">
        <f>VLOOKUP(Tabella7[[#This Row],[DATA]],Tabella8[], 3, 0)</f>
        <v>129.34399999999999</v>
      </c>
      <c r="G281">
        <f>VLOOKUP(Tabella7[[#This Row],[DATA]],Tabella8[], 4, 0)</f>
        <v>96.843000000000004</v>
      </c>
      <c r="H281">
        <f>VLOOKUP(Tabella7[[#This Row],[DATA]],Tabella8[], 5, 0)</f>
        <v>849.63800000000003</v>
      </c>
      <c r="I281">
        <f>VLOOKUP(Tabella7[[#This Row],[DATA]],Tabella8[], 6, 0)</f>
        <v>4.2789999999999999</v>
      </c>
      <c r="J281">
        <f>VLOOKUP(Tabella7[[#This Row],[DATA]],Tabella8[], 7, 0)</f>
        <v>3.601</v>
      </c>
      <c r="K281">
        <f>VLOOKUP(Tabella7[[#This Row],[DATA]],Tabella8[], 8, 0)</f>
        <v>1.06</v>
      </c>
      <c r="L281">
        <f>VLOOKUP(Tabella7[[#This Row],[DATA]],Tabella8[], 9, 0)</f>
        <v>33.564</v>
      </c>
      <c r="M281">
        <f>VLOOKUP(Tabella7[[#This Row],[DATA]],Tabella8[], 10, 0)</f>
        <v>0</v>
      </c>
      <c r="N281">
        <f>VLOOKUP(Tabella7[[#This Row],[DATA]],Tabella8[], 11, 0)</f>
        <v>0</v>
      </c>
      <c r="O281">
        <f>VLOOKUP(Tabella7[[#This Row],[DATA]],Tabella8[], 12, 0)</f>
        <v>0</v>
      </c>
      <c r="P281">
        <f>VLOOKUP(Tabella7[[#This Row],[DATA]],Tabella8[], 13, 0)</f>
        <v>0</v>
      </c>
      <c r="Q281">
        <f>VLOOKUP(Tabella7[[#This Row],[DATA]],Tabella8[], 14, 0)</f>
        <v>0</v>
      </c>
      <c r="R281">
        <f>VLOOKUP(Tabella7[[#This Row],[DATA]],Tabella8[], 15, 0)</f>
        <v>0</v>
      </c>
      <c r="S281">
        <f>VLOOKUP(Tabella7[[#This Row],[DATA]],Tabella8[], 16, 0)</f>
        <v>8.34</v>
      </c>
      <c r="T281">
        <f>VLOOKUP(Tabella7[[#This Row],[DATA]],Tabella8[], 17, 0)</f>
        <v>5.52</v>
      </c>
      <c r="U281">
        <f>VLOOKUP(Tabella7[[#This Row],[DATA]],Tabella8[], 18, 0)</f>
        <v>2.81</v>
      </c>
      <c r="V281">
        <f>VLOOKUP(Tabella7[[#This Row],[DATA]],Tabella9[], 2, 0)</f>
        <v>77.78</v>
      </c>
      <c r="W281">
        <f>VLOOKUP(Tabella7[[#This Row],[DATA]],Tabella11[], 2, 0)</f>
        <v>68.569999999999993</v>
      </c>
      <c r="X281">
        <f>VLOOKUP(Tabella7[[#This Row],[DATA]],Tabella10[], 2, 0)</f>
        <v>64.69</v>
      </c>
      <c r="Y281">
        <f>VLOOKUP(Tabella7[[#This Row],[DATA]],Tabella13[], 2, 0)</f>
        <v>37.5</v>
      </c>
      <c r="Z281">
        <v>1</v>
      </c>
      <c r="AA281">
        <v>0</v>
      </c>
      <c r="AD281" s="45">
        <v>44136</v>
      </c>
      <c r="AE281" s="14">
        <v>6487.9970000000003</v>
      </c>
      <c r="AF281" s="14">
        <v>149.654</v>
      </c>
      <c r="AG281" s="14">
        <v>181.589</v>
      </c>
      <c r="AH281" s="14">
        <v>125.303</v>
      </c>
      <c r="AI281" s="14">
        <v>0.35799999999999998</v>
      </c>
      <c r="AJ281" s="14">
        <v>0.76800000000000002</v>
      </c>
      <c r="AK281" s="14">
        <v>1.38</v>
      </c>
      <c r="AL281" s="14">
        <v>24.504999999999999</v>
      </c>
      <c r="AM281" s="14"/>
      <c r="AN281" s="14"/>
      <c r="AO281" s="14">
        <v>52.460999999999999</v>
      </c>
      <c r="AP281" s="14">
        <v>281.44600000000003</v>
      </c>
      <c r="AQ281" s="14"/>
      <c r="AR281" s="14">
        <v>7.0999999999999994E-2</v>
      </c>
      <c r="AS281" s="14"/>
      <c r="AT281" s="14"/>
      <c r="AU281" s="15"/>
      <c r="AW281" s="24">
        <v>44110</v>
      </c>
      <c r="AX281">
        <v>49.54</v>
      </c>
      <c r="AZ281" s="24">
        <v>44110</v>
      </c>
      <c r="BA281">
        <v>52.34</v>
      </c>
      <c r="BC281" s="24">
        <v>44110</v>
      </c>
      <c r="BD281">
        <v>54.46</v>
      </c>
      <c r="BF281" s="24">
        <v>44110</v>
      </c>
      <c r="BG281">
        <v>37.5</v>
      </c>
    </row>
    <row r="282" spans="1:59" x14ac:dyDescent="0.3">
      <c r="A282" s="1">
        <v>44259</v>
      </c>
      <c r="B282" s="2">
        <v>14056.34</v>
      </c>
      <c r="C282" s="7">
        <v>143.95011434007904</v>
      </c>
      <c r="D282" s="42">
        <v>-1.683941858744907E-3</v>
      </c>
      <c r="E282">
        <f>VLOOKUP(Tabella7[[#This Row],[DATA]],Tabella8[], 2, 0)</f>
        <v>29610.155999999999</v>
      </c>
      <c r="F282">
        <f>VLOOKUP(Tabella7[[#This Row],[DATA]],Tabella8[], 3, 0)</f>
        <v>135.792</v>
      </c>
      <c r="G282">
        <f>VLOOKUP(Tabella7[[#This Row],[DATA]],Tabella8[], 4, 0)</f>
        <v>97.456999999999994</v>
      </c>
      <c r="H282">
        <f>VLOOKUP(Tabella7[[#This Row],[DATA]],Tabella8[], 5, 0)</f>
        <v>852.84400000000005</v>
      </c>
      <c r="I282">
        <f>VLOOKUP(Tabella7[[#This Row],[DATA]],Tabella8[], 6, 0)</f>
        <v>3.206</v>
      </c>
      <c r="J282">
        <f>VLOOKUP(Tabella7[[#This Row],[DATA]],Tabella8[], 7, 0)</f>
        <v>3.7650000000000001</v>
      </c>
      <c r="K282">
        <f>VLOOKUP(Tabella7[[#This Row],[DATA]],Tabella8[], 8, 0)</f>
        <v>1.07</v>
      </c>
      <c r="L282">
        <f>VLOOKUP(Tabella7[[#This Row],[DATA]],Tabella8[], 9, 0)</f>
        <v>33.432000000000002</v>
      </c>
      <c r="M282">
        <f>VLOOKUP(Tabella7[[#This Row],[DATA]],Tabella8[], 10, 0)</f>
        <v>0</v>
      </c>
      <c r="N282">
        <f>VLOOKUP(Tabella7[[#This Row],[DATA]],Tabella8[], 11, 0)</f>
        <v>0</v>
      </c>
      <c r="O282">
        <f>VLOOKUP(Tabella7[[#This Row],[DATA]],Tabella8[], 12, 0)</f>
        <v>0</v>
      </c>
      <c r="P282">
        <f>VLOOKUP(Tabella7[[#This Row],[DATA]],Tabella8[], 13, 0)</f>
        <v>0</v>
      </c>
      <c r="Q282">
        <f>VLOOKUP(Tabella7[[#This Row],[DATA]],Tabella8[], 14, 0)</f>
        <v>0</v>
      </c>
      <c r="R282">
        <f>VLOOKUP(Tabella7[[#This Row],[DATA]],Tabella8[], 15, 0)</f>
        <v>0</v>
      </c>
      <c r="S282">
        <f>VLOOKUP(Tabella7[[#This Row],[DATA]],Tabella8[], 16, 0)</f>
        <v>8.6300000000000008</v>
      </c>
      <c r="T282">
        <f>VLOOKUP(Tabella7[[#This Row],[DATA]],Tabella8[], 17, 0)</f>
        <v>5.74</v>
      </c>
      <c r="U282">
        <f>VLOOKUP(Tabella7[[#This Row],[DATA]],Tabella8[], 18, 0)</f>
        <v>2.89</v>
      </c>
      <c r="V282">
        <f>VLOOKUP(Tabella7[[#This Row],[DATA]],Tabella9[], 2, 0)</f>
        <v>77.78</v>
      </c>
      <c r="W282">
        <f>VLOOKUP(Tabella7[[#This Row],[DATA]],Tabella11[], 2, 0)</f>
        <v>68.569999999999993</v>
      </c>
      <c r="X282">
        <f>VLOOKUP(Tabella7[[#This Row],[DATA]],Tabella10[], 2, 0)</f>
        <v>64.69</v>
      </c>
      <c r="Y282">
        <f>VLOOKUP(Tabella7[[#This Row],[DATA]],Tabella13[], 2, 0)</f>
        <v>37.5</v>
      </c>
      <c r="Z282">
        <v>0</v>
      </c>
      <c r="AA282">
        <v>0</v>
      </c>
      <c r="AD282" s="45">
        <v>44137</v>
      </c>
      <c r="AE282" s="16">
        <v>6788.973</v>
      </c>
      <c r="AF282" s="16">
        <v>300.976</v>
      </c>
      <c r="AG282" s="16">
        <v>203.2</v>
      </c>
      <c r="AH282" s="16">
        <v>127.163</v>
      </c>
      <c r="AI282" s="16">
        <v>1.859</v>
      </c>
      <c r="AJ282" s="16">
        <v>0.98399999999999999</v>
      </c>
      <c r="AK282" s="16">
        <v>1.36</v>
      </c>
      <c r="AL282" s="16">
        <v>26.626999999999999</v>
      </c>
      <c r="AM282" s="16"/>
      <c r="AN282" s="16"/>
      <c r="AO282" s="16"/>
      <c r="AP282" s="16"/>
      <c r="AQ282" s="16"/>
      <c r="AR282" s="16"/>
      <c r="AS282" s="16"/>
      <c r="AT282" s="16"/>
      <c r="AU282" s="17"/>
      <c r="AW282" s="24">
        <v>44111</v>
      </c>
      <c r="AX282">
        <v>49.54</v>
      </c>
      <c r="AZ282" s="24">
        <v>44111</v>
      </c>
      <c r="BA282">
        <v>52.34</v>
      </c>
      <c r="BC282" s="24">
        <v>44111</v>
      </c>
      <c r="BD282">
        <v>54.46</v>
      </c>
      <c r="BF282" s="24">
        <v>44111</v>
      </c>
      <c r="BG282">
        <v>37.5</v>
      </c>
    </row>
    <row r="283" spans="1:59" x14ac:dyDescent="0.3">
      <c r="A283" s="3">
        <v>44260</v>
      </c>
      <c r="B283" s="4">
        <v>13920.69</v>
      </c>
      <c r="C283" s="8">
        <v>142.56093102420652</v>
      </c>
      <c r="D283" s="41">
        <v>-9.6973169074094073E-3</v>
      </c>
      <c r="E283">
        <f>VLOOKUP(Tabella7[[#This Row],[DATA]],Tabella8[], 2, 0)</f>
        <v>29724.35</v>
      </c>
      <c r="F283">
        <f>VLOOKUP(Tabella7[[#This Row],[DATA]],Tabella8[], 3, 0)</f>
        <v>114.19499999999999</v>
      </c>
      <c r="G283">
        <f>VLOOKUP(Tabella7[[#This Row],[DATA]],Tabella8[], 4, 0)</f>
        <v>97.701999999999998</v>
      </c>
      <c r="H283">
        <f>VLOOKUP(Tabella7[[#This Row],[DATA]],Tabella8[], 5, 0)</f>
        <v>856.39599999999996</v>
      </c>
      <c r="I283">
        <f>VLOOKUP(Tabella7[[#This Row],[DATA]],Tabella8[], 6, 0)</f>
        <v>3.552</v>
      </c>
      <c r="J283">
        <f>VLOOKUP(Tabella7[[#This Row],[DATA]],Tabella8[], 7, 0)</f>
        <v>3.2570000000000001</v>
      </c>
      <c r="K283">
        <f>VLOOKUP(Tabella7[[#This Row],[DATA]],Tabella8[], 8, 0)</f>
        <v>1.0900000000000001</v>
      </c>
      <c r="L283">
        <f>VLOOKUP(Tabella7[[#This Row],[DATA]],Tabella8[], 9, 0)</f>
        <v>32.847999999999999</v>
      </c>
      <c r="M283">
        <f>VLOOKUP(Tabella7[[#This Row],[DATA]],Tabella8[], 10, 0)</f>
        <v>0</v>
      </c>
      <c r="N283">
        <f>VLOOKUP(Tabella7[[#This Row],[DATA]],Tabella8[], 11, 0)</f>
        <v>0</v>
      </c>
      <c r="O283">
        <f>VLOOKUP(Tabella7[[#This Row],[DATA]],Tabella8[], 12, 0)</f>
        <v>0</v>
      </c>
      <c r="P283">
        <f>VLOOKUP(Tabella7[[#This Row],[DATA]],Tabella8[], 13, 0)</f>
        <v>0</v>
      </c>
      <c r="Q283">
        <f>VLOOKUP(Tabella7[[#This Row],[DATA]],Tabella8[], 14, 0)</f>
        <v>0</v>
      </c>
      <c r="R283">
        <f>VLOOKUP(Tabella7[[#This Row],[DATA]],Tabella8[], 15, 0)</f>
        <v>0</v>
      </c>
      <c r="S283">
        <f>VLOOKUP(Tabella7[[#This Row],[DATA]],Tabella8[], 16, 0)</f>
        <v>8.9600000000000009</v>
      </c>
      <c r="T283">
        <f>VLOOKUP(Tabella7[[#This Row],[DATA]],Tabella8[], 17, 0)</f>
        <v>5.99</v>
      </c>
      <c r="U283">
        <f>VLOOKUP(Tabella7[[#This Row],[DATA]],Tabella8[], 18, 0)</f>
        <v>2.97</v>
      </c>
      <c r="V283">
        <f>VLOOKUP(Tabella7[[#This Row],[DATA]],Tabella9[], 2, 0)</f>
        <v>77.78</v>
      </c>
      <c r="W283">
        <f>VLOOKUP(Tabella7[[#This Row],[DATA]],Tabella11[], 2, 0)</f>
        <v>68.569999999999993</v>
      </c>
      <c r="X283">
        <f>VLOOKUP(Tabella7[[#This Row],[DATA]],Tabella10[], 2, 0)</f>
        <v>64.69</v>
      </c>
      <c r="Y283">
        <f>VLOOKUP(Tabella7[[#This Row],[DATA]],Tabella13[], 2, 0)</f>
        <v>37.5</v>
      </c>
      <c r="Z283">
        <v>0</v>
      </c>
      <c r="AA283">
        <v>0</v>
      </c>
      <c r="AD283" s="45">
        <v>44138</v>
      </c>
      <c r="AE283" s="14">
        <v>6878.7579999999998</v>
      </c>
      <c r="AF283" s="14">
        <v>89.784999999999997</v>
      </c>
      <c r="AG283" s="14">
        <v>193.61699999999999</v>
      </c>
      <c r="AH283" s="14">
        <v>127.735</v>
      </c>
      <c r="AI283" s="14">
        <v>0.57199999999999995</v>
      </c>
      <c r="AJ283" s="14">
        <v>1.0149999999999999</v>
      </c>
      <c r="AK283" s="14">
        <v>1.31</v>
      </c>
      <c r="AL283" s="14">
        <v>28.295000000000002</v>
      </c>
      <c r="AM283" s="14"/>
      <c r="AN283" s="14"/>
      <c r="AO283" s="14"/>
      <c r="AP283" s="14"/>
      <c r="AQ283" s="14"/>
      <c r="AR283" s="14"/>
      <c r="AS283" s="14"/>
      <c r="AT283" s="14"/>
      <c r="AU283" s="15"/>
      <c r="AW283" s="24">
        <v>44112</v>
      </c>
      <c r="AX283">
        <v>49.54</v>
      </c>
      <c r="AZ283" s="24">
        <v>44112</v>
      </c>
      <c r="BA283">
        <v>52.34</v>
      </c>
      <c r="BC283" s="24">
        <v>44112</v>
      </c>
      <c r="BD283">
        <v>54.46</v>
      </c>
      <c r="BF283" s="24">
        <v>44112</v>
      </c>
      <c r="BG283">
        <v>37.5</v>
      </c>
    </row>
    <row r="284" spans="1:59" x14ac:dyDescent="0.3">
      <c r="A284" s="1">
        <v>44263</v>
      </c>
      <c r="B284" s="2">
        <v>14380.91</v>
      </c>
      <c r="C284" s="7">
        <v>147.2740157689972</v>
      </c>
      <c r="D284" s="42">
        <v>3.2525409983946228E-2</v>
      </c>
      <c r="E284">
        <f>VLOOKUP(Tabella7[[#This Row],[DATA]],Tabella8[], 2, 0)</f>
        <v>29961.5</v>
      </c>
      <c r="F284">
        <f>VLOOKUP(Tabella7[[#This Row],[DATA]],Tabella8[], 3, 0)</f>
        <v>61.131999999999998</v>
      </c>
      <c r="G284">
        <f>VLOOKUP(Tabella7[[#This Row],[DATA]],Tabella8[], 4, 0)</f>
        <v>99.123000000000005</v>
      </c>
      <c r="H284">
        <f>VLOOKUP(Tabella7[[#This Row],[DATA]],Tabella8[], 5, 0)</f>
        <v>860.97299999999996</v>
      </c>
      <c r="I284">
        <f>VLOOKUP(Tabella7[[#This Row],[DATA]],Tabella8[], 6, 0)</f>
        <v>3.004</v>
      </c>
      <c r="J284">
        <f>VLOOKUP(Tabella7[[#This Row],[DATA]],Tabella8[], 7, 0)</f>
        <v>2.9319999999999999</v>
      </c>
      <c r="K284">
        <f>VLOOKUP(Tabella7[[#This Row],[DATA]],Tabella8[], 8, 0)</f>
        <v>1.1299999999999999</v>
      </c>
      <c r="L284">
        <f>VLOOKUP(Tabella7[[#This Row],[DATA]],Tabella8[], 9, 0)</f>
        <v>34.052</v>
      </c>
      <c r="M284">
        <f>VLOOKUP(Tabella7[[#This Row],[DATA]],Tabella8[], 10, 0)</f>
        <v>0</v>
      </c>
      <c r="N284">
        <f>VLOOKUP(Tabella7[[#This Row],[DATA]],Tabella8[], 11, 0)</f>
        <v>0</v>
      </c>
      <c r="O284">
        <f>VLOOKUP(Tabella7[[#This Row],[DATA]],Tabella8[], 12, 0)</f>
        <v>0</v>
      </c>
      <c r="P284">
        <f>VLOOKUP(Tabella7[[#This Row],[DATA]],Tabella8[], 13, 0)</f>
        <v>0</v>
      </c>
      <c r="Q284">
        <f>VLOOKUP(Tabella7[[#This Row],[DATA]],Tabella8[], 14, 0)</f>
        <v>0</v>
      </c>
      <c r="R284">
        <f>VLOOKUP(Tabella7[[#This Row],[DATA]],Tabella8[], 15, 0)</f>
        <v>0</v>
      </c>
      <c r="S284">
        <f>VLOOKUP(Tabella7[[#This Row],[DATA]],Tabella8[], 16, 0)</f>
        <v>9.66</v>
      </c>
      <c r="T284">
        <f>VLOOKUP(Tabella7[[#This Row],[DATA]],Tabella8[], 17, 0)</f>
        <v>6.53</v>
      </c>
      <c r="U284">
        <f>VLOOKUP(Tabella7[[#This Row],[DATA]],Tabella8[], 18, 0)</f>
        <v>3.13</v>
      </c>
      <c r="V284">
        <f>VLOOKUP(Tabella7[[#This Row],[DATA]],Tabella9[], 2, 0)</f>
        <v>77.78</v>
      </c>
      <c r="W284">
        <f>VLOOKUP(Tabella7[[#This Row],[DATA]],Tabella11[], 2, 0)</f>
        <v>68.569999999999993</v>
      </c>
      <c r="X284">
        <f>VLOOKUP(Tabella7[[#This Row],[DATA]],Tabella10[], 2, 0)</f>
        <v>64.69</v>
      </c>
      <c r="Y284">
        <f>VLOOKUP(Tabella7[[#This Row],[DATA]],Tabella13[], 2, 0)</f>
        <v>37.5</v>
      </c>
      <c r="Z284">
        <v>0</v>
      </c>
      <c r="AA284">
        <v>0</v>
      </c>
      <c r="AD284" s="45">
        <v>44139</v>
      </c>
      <c r="AE284" s="16">
        <v>7253.9639999999999</v>
      </c>
      <c r="AF284" s="16">
        <v>375.20600000000002</v>
      </c>
      <c r="AG284" s="16">
        <v>219.631</v>
      </c>
      <c r="AH284" s="16">
        <v>130.5</v>
      </c>
      <c r="AI284" s="16">
        <v>2.7650000000000001</v>
      </c>
      <c r="AJ284" s="16">
        <v>1.2450000000000001</v>
      </c>
      <c r="AK284" s="16">
        <v>1.3</v>
      </c>
      <c r="AL284" s="16">
        <v>30.297999999999998</v>
      </c>
      <c r="AM284" s="16"/>
      <c r="AN284" s="16"/>
      <c r="AO284" s="16"/>
      <c r="AP284" s="16"/>
      <c r="AQ284" s="16"/>
      <c r="AR284" s="16"/>
      <c r="AS284" s="16"/>
      <c r="AT284" s="16"/>
      <c r="AU284" s="17"/>
      <c r="AW284" s="24">
        <v>44113</v>
      </c>
      <c r="AX284">
        <v>49.54</v>
      </c>
      <c r="AZ284" s="24">
        <v>44113</v>
      </c>
      <c r="BA284">
        <v>52.34</v>
      </c>
      <c r="BC284" s="24">
        <v>44113</v>
      </c>
      <c r="BD284">
        <v>54.46</v>
      </c>
      <c r="BF284" s="24">
        <v>44113</v>
      </c>
      <c r="BG284">
        <v>37.5</v>
      </c>
    </row>
    <row r="285" spans="1:59" x14ac:dyDescent="0.3">
      <c r="A285" s="3">
        <v>44264</v>
      </c>
      <c r="B285" s="4">
        <v>14437.94</v>
      </c>
      <c r="C285" s="8">
        <v>147.85805649516166</v>
      </c>
      <c r="D285" s="41">
        <v>3.9578313808620886E-3</v>
      </c>
      <c r="E285">
        <f>VLOOKUP(Tabella7[[#This Row],[DATA]],Tabella8[], 2, 0)</f>
        <v>30042.954000000002</v>
      </c>
      <c r="F285">
        <f>VLOOKUP(Tabella7[[#This Row],[DATA]],Tabella8[], 3, 0)</f>
        <v>81.453999999999994</v>
      </c>
      <c r="G285">
        <f>VLOOKUP(Tabella7[[#This Row],[DATA]],Tabella8[], 4, 0)</f>
        <v>99.704999999999998</v>
      </c>
      <c r="H285">
        <f>VLOOKUP(Tabella7[[#This Row],[DATA]],Tabella8[], 5, 0)</f>
        <v>864.524</v>
      </c>
      <c r="I285">
        <f>VLOOKUP(Tabella7[[#This Row],[DATA]],Tabella8[], 6, 0)</f>
        <v>3.552</v>
      </c>
      <c r="J285">
        <f>VLOOKUP(Tabella7[[#This Row],[DATA]],Tabella8[], 7, 0)</f>
        <v>2.738</v>
      </c>
      <c r="K285">
        <f>VLOOKUP(Tabella7[[#This Row],[DATA]],Tabella8[], 8, 0)</f>
        <v>1.1399999999999999</v>
      </c>
      <c r="L285">
        <f>VLOOKUP(Tabella7[[#This Row],[DATA]],Tabella8[], 9, 0)</f>
        <v>33.087000000000003</v>
      </c>
      <c r="M285">
        <f>VLOOKUP(Tabella7[[#This Row],[DATA]],Tabella8[], 10, 0)</f>
        <v>0</v>
      </c>
      <c r="N285">
        <f>VLOOKUP(Tabella7[[#This Row],[DATA]],Tabella8[], 11, 0)</f>
        <v>0</v>
      </c>
      <c r="O285">
        <f>VLOOKUP(Tabella7[[#This Row],[DATA]],Tabella8[], 12, 0)</f>
        <v>0</v>
      </c>
      <c r="P285">
        <f>VLOOKUP(Tabella7[[#This Row],[DATA]],Tabella8[], 13, 0)</f>
        <v>0</v>
      </c>
      <c r="Q285">
        <f>VLOOKUP(Tabella7[[#This Row],[DATA]],Tabella8[], 14, 0)</f>
        <v>0</v>
      </c>
      <c r="R285">
        <f>VLOOKUP(Tabella7[[#This Row],[DATA]],Tabella8[], 15, 0)</f>
        <v>0</v>
      </c>
      <c r="S285">
        <f>VLOOKUP(Tabella7[[#This Row],[DATA]],Tabella8[], 16, 0)</f>
        <v>9.9600000000000009</v>
      </c>
      <c r="T285">
        <f>VLOOKUP(Tabella7[[#This Row],[DATA]],Tabella8[], 17, 0)</f>
        <v>6.77</v>
      </c>
      <c r="U285">
        <f>VLOOKUP(Tabella7[[#This Row],[DATA]],Tabella8[], 18, 0)</f>
        <v>3.19</v>
      </c>
      <c r="V285">
        <f>VLOOKUP(Tabella7[[#This Row],[DATA]],Tabella9[], 2, 0)</f>
        <v>77.78</v>
      </c>
      <c r="W285">
        <f>VLOOKUP(Tabella7[[#This Row],[DATA]],Tabella11[], 2, 0)</f>
        <v>68.569999999999993</v>
      </c>
      <c r="X285">
        <f>VLOOKUP(Tabella7[[#This Row],[DATA]],Tabella10[], 2, 0)</f>
        <v>64.69</v>
      </c>
      <c r="Y285">
        <f>VLOOKUP(Tabella7[[#This Row],[DATA]],Tabella13[], 2, 0)</f>
        <v>37.5</v>
      </c>
      <c r="Z285">
        <v>0</v>
      </c>
      <c r="AA285">
        <v>0</v>
      </c>
      <c r="AD285" s="45">
        <v>44140</v>
      </c>
      <c r="AE285" s="14">
        <v>7522.866</v>
      </c>
      <c r="AF285" s="14">
        <v>268.90199999999999</v>
      </c>
      <c r="AG285" s="14">
        <v>226.149</v>
      </c>
      <c r="AH285" s="14">
        <v>132.41900000000001</v>
      </c>
      <c r="AI285" s="14">
        <v>1.919</v>
      </c>
      <c r="AJ285" s="14">
        <v>1.371</v>
      </c>
      <c r="AK285" s="14">
        <v>1.27</v>
      </c>
      <c r="AL285" s="14">
        <v>31.548999999999999</v>
      </c>
      <c r="AM285" s="14"/>
      <c r="AN285" s="14"/>
      <c r="AO285" s="14"/>
      <c r="AP285" s="14"/>
      <c r="AQ285" s="14"/>
      <c r="AR285" s="14"/>
      <c r="AS285" s="14"/>
      <c r="AT285" s="14"/>
      <c r="AU285" s="15"/>
      <c r="AW285" s="24">
        <v>44114</v>
      </c>
      <c r="AX285">
        <v>49.54</v>
      </c>
      <c r="AZ285" s="24">
        <v>44114</v>
      </c>
      <c r="BA285">
        <v>52.34</v>
      </c>
      <c r="BC285" s="24">
        <v>44114</v>
      </c>
      <c r="BD285">
        <v>54.46</v>
      </c>
      <c r="BF285" s="24">
        <v>44114</v>
      </c>
      <c r="BG285">
        <v>37.5</v>
      </c>
    </row>
    <row r="286" spans="1:59" x14ac:dyDescent="0.3">
      <c r="A286" s="1">
        <v>44265</v>
      </c>
      <c r="B286" s="2">
        <v>14540.25</v>
      </c>
      <c r="C286" s="7">
        <v>148.90580691939255</v>
      </c>
      <c r="D286" s="42">
        <v>7.0612018971907232E-3</v>
      </c>
      <c r="E286">
        <f>VLOOKUP(Tabella7[[#This Row],[DATA]],Tabella8[], 2, 0)</f>
        <v>30295.192999999999</v>
      </c>
      <c r="F286">
        <f>VLOOKUP(Tabella7[[#This Row],[DATA]],Tabella8[], 3, 0)</f>
        <v>252.239</v>
      </c>
      <c r="G286">
        <f>VLOOKUP(Tabella7[[#This Row],[DATA]],Tabella8[], 4, 0)</f>
        <v>117.261</v>
      </c>
      <c r="H286">
        <f>VLOOKUP(Tabella7[[#This Row],[DATA]],Tabella8[], 5, 0)</f>
        <v>868.38599999999997</v>
      </c>
      <c r="I286">
        <f>VLOOKUP(Tabella7[[#This Row],[DATA]],Tabella8[], 6, 0)</f>
        <v>3.8620000000000001</v>
      </c>
      <c r="J286">
        <f>VLOOKUP(Tabella7[[#This Row],[DATA]],Tabella8[], 7, 0)</f>
        <v>2.6779999999999999</v>
      </c>
      <c r="K286">
        <f>VLOOKUP(Tabella7[[#This Row],[DATA]],Tabella8[], 8, 0)</f>
        <v>1.17</v>
      </c>
      <c r="L286">
        <f>VLOOKUP(Tabella7[[#This Row],[DATA]],Tabella8[], 9, 0)</f>
        <v>32.503</v>
      </c>
      <c r="M286">
        <f>VLOOKUP(Tabella7[[#This Row],[DATA]],Tabella8[], 10, 0)</f>
        <v>0</v>
      </c>
      <c r="N286">
        <f>VLOOKUP(Tabella7[[#This Row],[DATA]],Tabella8[], 11, 0)</f>
        <v>0</v>
      </c>
      <c r="O286">
        <f>VLOOKUP(Tabella7[[#This Row],[DATA]],Tabella8[], 12, 0)</f>
        <v>0</v>
      </c>
      <c r="P286">
        <f>VLOOKUP(Tabella7[[#This Row],[DATA]],Tabella8[], 13, 0)</f>
        <v>0</v>
      </c>
      <c r="Q286">
        <f>VLOOKUP(Tabella7[[#This Row],[DATA]],Tabella8[], 14, 0)</f>
        <v>0</v>
      </c>
      <c r="R286">
        <f>VLOOKUP(Tabella7[[#This Row],[DATA]],Tabella8[], 15, 0)</f>
        <v>0</v>
      </c>
      <c r="S286">
        <f>VLOOKUP(Tabella7[[#This Row],[DATA]],Tabella8[], 16, 0)</f>
        <v>10.31</v>
      </c>
      <c r="T286">
        <f>VLOOKUP(Tabella7[[#This Row],[DATA]],Tabella8[], 17, 0)</f>
        <v>7.03</v>
      </c>
      <c r="U286">
        <f>VLOOKUP(Tabella7[[#This Row],[DATA]],Tabella8[], 18, 0)</f>
        <v>3.28</v>
      </c>
      <c r="V286">
        <f>VLOOKUP(Tabella7[[#This Row],[DATA]],Tabella9[], 2, 0)</f>
        <v>77.78</v>
      </c>
      <c r="W286">
        <f>VLOOKUP(Tabella7[[#This Row],[DATA]],Tabella11[], 2, 0)</f>
        <v>68.569999999999993</v>
      </c>
      <c r="X286">
        <f>VLOOKUP(Tabella7[[#This Row],[DATA]],Tabella10[], 2, 0)</f>
        <v>64.69</v>
      </c>
      <c r="Y286">
        <f>VLOOKUP(Tabella7[[#This Row],[DATA]],Tabella13[], 2, 0)</f>
        <v>37.5</v>
      </c>
      <c r="Z286">
        <v>0</v>
      </c>
      <c r="AA286">
        <v>0</v>
      </c>
      <c r="AD286" s="45">
        <v>44141</v>
      </c>
      <c r="AE286" s="16">
        <v>7794.8549999999996</v>
      </c>
      <c r="AF286" s="16">
        <v>271.98899999999998</v>
      </c>
      <c r="AG286" s="16">
        <v>232.00299999999999</v>
      </c>
      <c r="AH286" s="16">
        <v>133.96799999999999</v>
      </c>
      <c r="AI286" s="16">
        <v>1.5489999999999999</v>
      </c>
      <c r="AJ286" s="16">
        <v>1.446</v>
      </c>
      <c r="AK286" s="16">
        <v>1.24</v>
      </c>
      <c r="AL286" s="16">
        <v>32.716999999999999</v>
      </c>
      <c r="AM286" s="16"/>
      <c r="AN286" s="16"/>
      <c r="AO286" s="16"/>
      <c r="AP286" s="16"/>
      <c r="AQ286" s="16"/>
      <c r="AR286" s="16"/>
      <c r="AS286" s="16"/>
      <c r="AT286" s="16"/>
      <c r="AU286" s="17"/>
      <c r="AW286" s="24">
        <v>44115</v>
      </c>
      <c r="AX286">
        <v>49.54</v>
      </c>
      <c r="AZ286" s="24">
        <v>44115</v>
      </c>
      <c r="BA286">
        <v>52.34</v>
      </c>
      <c r="BC286" s="24">
        <v>44115</v>
      </c>
      <c r="BD286">
        <v>54.46</v>
      </c>
      <c r="BF286" s="24">
        <v>44115</v>
      </c>
      <c r="BG286">
        <v>37.5</v>
      </c>
    </row>
    <row r="287" spans="1:59" x14ac:dyDescent="0.3">
      <c r="A287" s="3">
        <v>44266</v>
      </c>
      <c r="B287" s="4">
        <v>14569.39</v>
      </c>
      <c r="C287" s="8">
        <v>149.20422786907577</v>
      </c>
      <c r="D287" s="41">
        <v>2.0020865756919821E-3</v>
      </c>
      <c r="E287">
        <f>VLOOKUP(Tabella7[[#This Row],[DATA]],Tabella8[], 2, 0)</f>
        <v>30351.749</v>
      </c>
      <c r="F287">
        <f>VLOOKUP(Tabella7[[#This Row],[DATA]],Tabella8[], 3, 0)</f>
        <v>56.555</v>
      </c>
      <c r="G287">
        <f>VLOOKUP(Tabella7[[#This Row],[DATA]],Tabella8[], 4, 0)</f>
        <v>105.94199999999999</v>
      </c>
      <c r="H287">
        <f>VLOOKUP(Tabella7[[#This Row],[DATA]],Tabella8[], 5, 0)</f>
        <v>871.50900000000001</v>
      </c>
      <c r="I287">
        <f>VLOOKUP(Tabella7[[#This Row],[DATA]],Tabella8[], 6, 0)</f>
        <v>3.1230000000000002</v>
      </c>
      <c r="J287">
        <f>VLOOKUP(Tabella7[[#This Row],[DATA]],Tabella8[], 7, 0)</f>
        <v>2.6659999999999999</v>
      </c>
      <c r="K287">
        <f>VLOOKUP(Tabella7[[#This Row],[DATA]],Tabella8[], 8, 0)</f>
        <v>1.1599999999999999</v>
      </c>
      <c r="L287">
        <f>VLOOKUP(Tabella7[[#This Row],[DATA]],Tabella8[], 9, 0)</f>
        <v>32.753</v>
      </c>
      <c r="M287">
        <f>VLOOKUP(Tabella7[[#This Row],[DATA]],Tabella8[], 10, 0)</f>
        <v>0</v>
      </c>
      <c r="N287">
        <f>VLOOKUP(Tabella7[[#This Row],[DATA]],Tabella8[], 11, 0)</f>
        <v>0</v>
      </c>
      <c r="O287">
        <f>VLOOKUP(Tabella7[[#This Row],[DATA]],Tabella8[], 12, 0)</f>
        <v>0</v>
      </c>
      <c r="P287">
        <f>VLOOKUP(Tabella7[[#This Row],[DATA]],Tabella8[], 13, 0)</f>
        <v>0</v>
      </c>
      <c r="Q287">
        <f>VLOOKUP(Tabella7[[#This Row],[DATA]],Tabella8[], 14, 0)</f>
        <v>0</v>
      </c>
      <c r="R287">
        <f>VLOOKUP(Tabella7[[#This Row],[DATA]],Tabella8[], 15, 0)</f>
        <v>0</v>
      </c>
      <c r="S287">
        <f>VLOOKUP(Tabella7[[#This Row],[DATA]],Tabella8[], 16, 0)</f>
        <v>10.65</v>
      </c>
      <c r="T287">
        <f>VLOOKUP(Tabella7[[#This Row],[DATA]],Tabella8[], 17, 0)</f>
        <v>7.3</v>
      </c>
      <c r="U287">
        <f>VLOOKUP(Tabella7[[#This Row],[DATA]],Tabella8[], 18, 0)</f>
        <v>3.35</v>
      </c>
      <c r="V287">
        <f>VLOOKUP(Tabella7[[#This Row],[DATA]],Tabella9[], 2, 0)</f>
        <v>77.78</v>
      </c>
      <c r="W287">
        <f>VLOOKUP(Tabella7[[#This Row],[DATA]],Tabella11[], 2, 0)</f>
        <v>68.569999999999993</v>
      </c>
      <c r="X287">
        <f>VLOOKUP(Tabella7[[#This Row],[DATA]],Tabella10[], 2, 0)</f>
        <v>64.69</v>
      </c>
      <c r="Y287">
        <f>VLOOKUP(Tabella7[[#This Row],[DATA]],Tabella13[], 2, 0)</f>
        <v>37.5</v>
      </c>
      <c r="Z287">
        <v>1</v>
      </c>
      <c r="AA287">
        <v>0</v>
      </c>
      <c r="AD287" s="45">
        <v>44142</v>
      </c>
      <c r="AE287" s="14">
        <v>7963.1729999999998</v>
      </c>
      <c r="AF287" s="14">
        <v>168.31800000000001</v>
      </c>
      <c r="AG287" s="14">
        <v>232.119</v>
      </c>
      <c r="AH287" s="14">
        <v>134.755</v>
      </c>
      <c r="AI287" s="14">
        <v>0.78700000000000003</v>
      </c>
      <c r="AJ287" s="14">
        <v>1.401</v>
      </c>
      <c r="AK287" s="14">
        <v>1.21</v>
      </c>
      <c r="AL287" s="14">
        <v>33.729999999999997</v>
      </c>
      <c r="AM287" s="14"/>
      <c r="AN287" s="14"/>
      <c r="AO287" s="14"/>
      <c r="AP287" s="14"/>
      <c r="AQ287" s="14"/>
      <c r="AR287" s="14"/>
      <c r="AS287" s="14"/>
      <c r="AT287" s="14"/>
      <c r="AU287" s="15"/>
      <c r="AW287" s="24">
        <v>44116</v>
      </c>
      <c r="AX287">
        <v>49.54</v>
      </c>
      <c r="AZ287" s="24">
        <v>44116</v>
      </c>
      <c r="BA287">
        <v>52.34</v>
      </c>
      <c r="BC287" s="24">
        <v>44116</v>
      </c>
      <c r="BD287">
        <v>54.46</v>
      </c>
      <c r="BF287" s="24">
        <v>44116</v>
      </c>
      <c r="BG287">
        <v>37.5</v>
      </c>
    </row>
    <row r="288" spans="1:59" x14ac:dyDescent="0.3">
      <c r="A288" s="1">
        <v>44267</v>
      </c>
      <c r="B288" s="2">
        <v>14502.39</v>
      </c>
      <c r="C288" s="7">
        <v>148.51808498545276</v>
      </c>
      <c r="D288" s="42">
        <v>-4.6092890508197867E-3</v>
      </c>
      <c r="E288">
        <f>VLOOKUP(Tabella7[[#This Row],[DATA]],Tabella8[], 2, 0)</f>
        <v>30503.953000000001</v>
      </c>
      <c r="F288">
        <f>VLOOKUP(Tabella7[[#This Row],[DATA]],Tabella8[], 3, 0)</f>
        <v>152.20400000000001</v>
      </c>
      <c r="G288">
        <f>VLOOKUP(Tabella7[[#This Row],[DATA]],Tabella8[], 4, 0)</f>
        <v>111.372</v>
      </c>
      <c r="H288">
        <f>VLOOKUP(Tabella7[[#This Row],[DATA]],Tabella8[], 5, 0)</f>
        <v>874.226</v>
      </c>
      <c r="I288">
        <f>VLOOKUP(Tabella7[[#This Row],[DATA]],Tabella8[], 6, 0)</f>
        <v>2.718</v>
      </c>
      <c r="J288">
        <f>VLOOKUP(Tabella7[[#This Row],[DATA]],Tabella8[], 7, 0)</f>
        <v>2.5470000000000002</v>
      </c>
      <c r="K288">
        <f>VLOOKUP(Tabella7[[#This Row],[DATA]],Tabella8[], 8, 0)</f>
        <v>1.18</v>
      </c>
      <c r="L288">
        <f>VLOOKUP(Tabella7[[#This Row],[DATA]],Tabella8[], 9, 0)</f>
        <v>32.741</v>
      </c>
      <c r="M288">
        <f>VLOOKUP(Tabella7[[#This Row],[DATA]],Tabella8[], 10, 0)</f>
        <v>0</v>
      </c>
      <c r="N288">
        <f>VLOOKUP(Tabella7[[#This Row],[DATA]],Tabella8[], 11, 0)</f>
        <v>0</v>
      </c>
      <c r="O288">
        <f>VLOOKUP(Tabella7[[#This Row],[DATA]],Tabella8[], 12, 0)</f>
        <v>0</v>
      </c>
      <c r="P288">
        <f>VLOOKUP(Tabella7[[#This Row],[DATA]],Tabella8[], 13, 0)</f>
        <v>0</v>
      </c>
      <c r="Q288">
        <f>VLOOKUP(Tabella7[[#This Row],[DATA]],Tabella8[], 14, 0)</f>
        <v>0</v>
      </c>
      <c r="R288">
        <f>VLOOKUP(Tabella7[[#This Row],[DATA]],Tabella8[], 15, 0)</f>
        <v>0</v>
      </c>
      <c r="S288">
        <f>VLOOKUP(Tabella7[[#This Row],[DATA]],Tabella8[], 16, 0)</f>
        <v>11.04</v>
      </c>
      <c r="T288">
        <f>VLOOKUP(Tabella7[[#This Row],[DATA]],Tabella8[], 17, 0)</f>
        <v>7.61</v>
      </c>
      <c r="U288">
        <f>VLOOKUP(Tabella7[[#This Row],[DATA]],Tabella8[], 18, 0)</f>
        <v>3.43</v>
      </c>
      <c r="V288">
        <f>VLOOKUP(Tabella7[[#This Row],[DATA]],Tabella9[], 2, 0)</f>
        <v>77.78</v>
      </c>
      <c r="W288">
        <f>VLOOKUP(Tabella7[[#This Row],[DATA]],Tabella11[], 2, 0)</f>
        <v>68.569999999999993</v>
      </c>
      <c r="X288">
        <f>VLOOKUP(Tabella7[[#This Row],[DATA]],Tabella10[], 2, 0)</f>
        <v>64.69</v>
      </c>
      <c r="Y288">
        <f>VLOOKUP(Tabella7[[#This Row],[DATA]],Tabella13[], 2, 0)</f>
        <v>37.5</v>
      </c>
      <c r="Z288">
        <v>0</v>
      </c>
      <c r="AA288">
        <v>0</v>
      </c>
      <c r="AD288" s="45">
        <v>44143</v>
      </c>
      <c r="AE288" s="16">
        <v>8136.116</v>
      </c>
      <c r="AF288" s="16">
        <v>172.94300000000001</v>
      </c>
      <c r="AG288" s="16">
        <v>235.446</v>
      </c>
      <c r="AH288" s="16">
        <v>135.542</v>
      </c>
      <c r="AI288" s="16">
        <v>0.78700000000000003</v>
      </c>
      <c r="AJ288" s="16">
        <v>1.4630000000000001</v>
      </c>
      <c r="AK288" s="16">
        <v>1.18</v>
      </c>
      <c r="AL288" s="16">
        <v>34.529000000000003</v>
      </c>
      <c r="AM288" s="16"/>
      <c r="AN288" s="16"/>
      <c r="AO288" s="16">
        <v>60.469000000000001</v>
      </c>
      <c r="AP288" s="16">
        <v>300.93</v>
      </c>
      <c r="AQ288" s="16"/>
      <c r="AR288" s="16">
        <v>7.9000000000000001E-2</v>
      </c>
      <c r="AS288" s="16"/>
      <c r="AT288" s="16"/>
      <c r="AU288" s="17"/>
      <c r="AW288" s="24">
        <v>44117</v>
      </c>
      <c r="AX288">
        <v>49.54</v>
      </c>
      <c r="AZ288" s="24">
        <v>44117</v>
      </c>
      <c r="BA288">
        <v>52.34</v>
      </c>
      <c r="BC288" s="24">
        <v>44117</v>
      </c>
      <c r="BD288">
        <v>54.46</v>
      </c>
      <c r="BF288" s="24">
        <v>44117</v>
      </c>
      <c r="BG288">
        <v>37.5</v>
      </c>
    </row>
    <row r="289" spans="1:59" x14ac:dyDescent="0.3">
      <c r="A289" s="3">
        <v>44270</v>
      </c>
      <c r="B289" s="4">
        <v>14461.42</v>
      </c>
      <c r="C289" s="8">
        <v>148.09851373258658</v>
      </c>
      <c r="D289" s="41">
        <v>-2.8290495846611374E-3</v>
      </c>
      <c r="E289">
        <f>VLOOKUP(Tabella7[[#This Row],[DATA]],Tabella8[], 2, 0)</f>
        <v>30814.903999999999</v>
      </c>
      <c r="F289">
        <f>VLOOKUP(Tabella7[[#This Row],[DATA]],Tabella8[], 3, 0)</f>
        <v>77.984999999999999</v>
      </c>
      <c r="G289">
        <f>VLOOKUP(Tabella7[[#This Row],[DATA]],Tabella8[], 4, 0)</f>
        <v>121.91500000000001</v>
      </c>
      <c r="H289">
        <f>VLOOKUP(Tabella7[[#This Row],[DATA]],Tabella8[], 5, 0)</f>
        <v>878.43399999999997</v>
      </c>
      <c r="I289">
        <f>VLOOKUP(Tabella7[[#This Row],[DATA]],Tabella8[], 6, 0)</f>
        <v>2.8370000000000002</v>
      </c>
      <c r="J289">
        <f>VLOOKUP(Tabella7[[#This Row],[DATA]],Tabella8[], 7, 0)</f>
        <v>2.4940000000000002</v>
      </c>
      <c r="K289">
        <f>VLOOKUP(Tabella7[[#This Row],[DATA]],Tabella8[], 8, 0)</f>
        <v>1.23</v>
      </c>
      <c r="L289">
        <f>VLOOKUP(Tabella7[[#This Row],[DATA]],Tabella8[], 9, 0)</f>
        <v>33.670999999999999</v>
      </c>
      <c r="M289">
        <f>VLOOKUP(Tabella7[[#This Row],[DATA]],Tabella8[], 10, 0)</f>
        <v>0</v>
      </c>
      <c r="N289">
        <f>VLOOKUP(Tabella7[[#This Row],[DATA]],Tabella8[], 11, 0)</f>
        <v>0</v>
      </c>
      <c r="O289">
        <f>VLOOKUP(Tabella7[[#This Row],[DATA]],Tabella8[], 12, 0)</f>
        <v>0</v>
      </c>
      <c r="P289">
        <f>VLOOKUP(Tabella7[[#This Row],[DATA]],Tabella8[], 13, 0)</f>
        <v>0</v>
      </c>
      <c r="Q289">
        <f>VLOOKUP(Tabella7[[#This Row],[DATA]],Tabella8[], 14, 0)</f>
        <v>0</v>
      </c>
      <c r="R289">
        <f>VLOOKUP(Tabella7[[#This Row],[DATA]],Tabella8[], 15, 0)</f>
        <v>0</v>
      </c>
      <c r="S289">
        <f>VLOOKUP(Tabella7[[#This Row],[DATA]],Tabella8[], 16, 0)</f>
        <v>11.83</v>
      </c>
      <c r="T289">
        <f>VLOOKUP(Tabella7[[#This Row],[DATA]],Tabella8[], 17, 0)</f>
        <v>8.2200000000000006</v>
      </c>
      <c r="U289">
        <f>VLOOKUP(Tabella7[[#This Row],[DATA]],Tabella8[], 18, 0)</f>
        <v>3.61</v>
      </c>
      <c r="V289">
        <f>VLOOKUP(Tabella7[[#This Row],[DATA]],Tabella9[], 2, 0)</f>
        <v>77.78</v>
      </c>
      <c r="W289">
        <f>VLOOKUP(Tabella7[[#This Row],[DATA]],Tabella11[], 2, 0)</f>
        <v>68.569999999999993</v>
      </c>
      <c r="X289">
        <f>VLOOKUP(Tabella7[[#This Row],[DATA]],Tabella10[], 2, 0)</f>
        <v>64.69</v>
      </c>
      <c r="Y289">
        <f>VLOOKUP(Tabella7[[#This Row],[DATA]],Tabella13[], 2, 0)</f>
        <v>37.5</v>
      </c>
      <c r="Z289">
        <v>0</v>
      </c>
      <c r="AA289">
        <v>1</v>
      </c>
      <c r="AD289" s="45">
        <v>44144</v>
      </c>
      <c r="AE289" s="14">
        <v>8213.8510000000006</v>
      </c>
      <c r="AF289" s="14">
        <v>77.734999999999999</v>
      </c>
      <c r="AG289" s="14">
        <v>203.554</v>
      </c>
      <c r="AH289" s="14">
        <v>135.971</v>
      </c>
      <c r="AI289" s="14">
        <v>0.42899999999999999</v>
      </c>
      <c r="AJ289" s="14">
        <v>1.258</v>
      </c>
      <c r="AK289" s="14">
        <v>1.1499999999999999</v>
      </c>
      <c r="AL289" s="14">
        <v>35.768999999999998</v>
      </c>
      <c r="AM289" s="14"/>
      <c r="AN289" s="14"/>
      <c r="AO289" s="14"/>
      <c r="AP289" s="14"/>
      <c r="AQ289" s="14"/>
      <c r="AR289" s="14"/>
      <c r="AS289" s="14"/>
      <c r="AT289" s="14"/>
      <c r="AU289" s="15"/>
      <c r="AW289" s="24">
        <v>44118</v>
      </c>
      <c r="AX289">
        <v>49.54</v>
      </c>
      <c r="AZ289" s="24">
        <v>44118</v>
      </c>
      <c r="BA289">
        <v>52.34</v>
      </c>
      <c r="BC289" s="24">
        <v>44118</v>
      </c>
      <c r="BD289">
        <v>54.46</v>
      </c>
      <c r="BF289" s="24">
        <v>44118</v>
      </c>
      <c r="BG289">
        <v>37.5</v>
      </c>
    </row>
    <row r="290" spans="1:59" x14ac:dyDescent="0.3">
      <c r="A290" s="1">
        <v>44271</v>
      </c>
      <c r="B290" s="2">
        <v>14557.58</v>
      </c>
      <c r="C290" s="7">
        <v>149.08328238466399</v>
      </c>
      <c r="D290" s="42">
        <v>6.6274063176187696E-3</v>
      </c>
      <c r="E290">
        <f>VLOOKUP(Tabella7[[#This Row],[DATA]],Tabella8[], 2, 0)</f>
        <v>31025.617999999999</v>
      </c>
      <c r="F290">
        <f>VLOOKUP(Tabella7[[#This Row],[DATA]],Tabella8[], 3, 0)</f>
        <v>210.714</v>
      </c>
      <c r="G290">
        <f>VLOOKUP(Tabella7[[#This Row],[DATA]],Tabella8[], 4, 0)</f>
        <v>140.381</v>
      </c>
      <c r="H290">
        <f>VLOOKUP(Tabella7[[#This Row],[DATA]],Tabella8[], 5, 0)</f>
        <v>881.42499999999995</v>
      </c>
      <c r="I290">
        <f>VLOOKUP(Tabella7[[#This Row],[DATA]],Tabella8[], 6, 0)</f>
        <v>2.992</v>
      </c>
      <c r="J290">
        <f>VLOOKUP(Tabella7[[#This Row],[DATA]],Tabella8[], 7, 0)</f>
        <v>2.4140000000000001</v>
      </c>
      <c r="K290">
        <f>VLOOKUP(Tabella7[[#This Row],[DATA]],Tabella8[], 8, 0)</f>
        <v>1.23</v>
      </c>
      <c r="L290">
        <f>VLOOKUP(Tabella7[[#This Row],[DATA]],Tabella8[], 9, 0)</f>
        <v>33.896999999999998</v>
      </c>
      <c r="M290">
        <f>VLOOKUP(Tabella7[[#This Row],[DATA]],Tabella8[], 10, 0)</f>
        <v>0</v>
      </c>
      <c r="N290">
        <f>VLOOKUP(Tabella7[[#This Row],[DATA]],Tabella8[], 11, 0)</f>
        <v>0</v>
      </c>
      <c r="O290">
        <f>VLOOKUP(Tabella7[[#This Row],[DATA]],Tabella8[], 12, 0)</f>
        <v>0</v>
      </c>
      <c r="P290">
        <f>VLOOKUP(Tabella7[[#This Row],[DATA]],Tabella8[], 13, 0)</f>
        <v>0</v>
      </c>
      <c r="Q290">
        <f>VLOOKUP(Tabella7[[#This Row],[DATA]],Tabella8[], 14, 0)</f>
        <v>0</v>
      </c>
      <c r="R290">
        <f>VLOOKUP(Tabella7[[#This Row],[DATA]],Tabella8[], 15, 0)</f>
        <v>0</v>
      </c>
      <c r="S290">
        <f>VLOOKUP(Tabella7[[#This Row],[DATA]],Tabella8[], 16, 0)</f>
        <v>12.04</v>
      </c>
      <c r="T290">
        <f>VLOOKUP(Tabella7[[#This Row],[DATA]],Tabella8[], 17, 0)</f>
        <v>8.35</v>
      </c>
      <c r="U290">
        <f>VLOOKUP(Tabella7[[#This Row],[DATA]],Tabella8[], 18, 0)</f>
        <v>3.69</v>
      </c>
      <c r="V290">
        <f>VLOOKUP(Tabella7[[#This Row],[DATA]],Tabella9[], 2, 0)</f>
        <v>77.78</v>
      </c>
      <c r="W290">
        <f>VLOOKUP(Tabella7[[#This Row],[DATA]],Tabella11[], 2, 0)</f>
        <v>68.569999999999993</v>
      </c>
      <c r="X290">
        <f>VLOOKUP(Tabella7[[#This Row],[DATA]],Tabella10[], 2, 0)</f>
        <v>64.69</v>
      </c>
      <c r="Y290">
        <f>VLOOKUP(Tabella7[[#This Row],[DATA]],Tabella13[], 2, 0)</f>
        <v>37.5</v>
      </c>
      <c r="Z290">
        <v>0</v>
      </c>
      <c r="AA290">
        <v>0</v>
      </c>
      <c r="AD290" s="45">
        <v>44145</v>
      </c>
      <c r="AE290" s="16">
        <v>8530.2620000000006</v>
      </c>
      <c r="AF290" s="16">
        <v>316.411</v>
      </c>
      <c r="AG290" s="16">
        <v>235.929</v>
      </c>
      <c r="AH290" s="16">
        <v>140.416</v>
      </c>
      <c r="AI290" s="16">
        <v>4.4459999999999997</v>
      </c>
      <c r="AJ290" s="16">
        <v>1.8120000000000001</v>
      </c>
      <c r="AK290" s="16">
        <v>1.1399999999999999</v>
      </c>
      <c r="AL290" s="16">
        <v>36.387999999999998</v>
      </c>
      <c r="AM290" s="16"/>
      <c r="AN290" s="16"/>
      <c r="AO290" s="16"/>
      <c r="AP290" s="16"/>
      <c r="AQ290" s="16"/>
      <c r="AR290" s="16"/>
      <c r="AS290" s="16"/>
      <c r="AT290" s="16"/>
      <c r="AU290" s="17"/>
      <c r="AW290" s="24">
        <v>44119</v>
      </c>
      <c r="AX290">
        <v>58.8</v>
      </c>
      <c r="AZ290" s="24">
        <v>44119</v>
      </c>
      <c r="BA290">
        <v>57.55</v>
      </c>
      <c r="BC290" s="24">
        <v>44119</v>
      </c>
      <c r="BD290">
        <v>60.42</v>
      </c>
      <c r="BF290" s="24">
        <v>44119</v>
      </c>
      <c r="BG290">
        <v>37.5</v>
      </c>
    </row>
    <row r="291" spans="1:59" x14ac:dyDescent="0.3">
      <c r="A291" s="3">
        <v>44272</v>
      </c>
      <c r="B291" s="4">
        <v>14596.61</v>
      </c>
      <c r="C291" s="8">
        <v>149.4829862167208</v>
      </c>
      <c r="D291" s="41">
        <v>2.6774898096647592E-3</v>
      </c>
      <c r="E291">
        <f>VLOOKUP(Tabella7[[#This Row],[DATA]],Tabella8[], 2, 0)</f>
        <v>31117.453000000001</v>
      </c>
      <c r="F291">
        <f>VLOOKUP(Tabella7[[#This Row],[DATA]],Tabella8[], 3, 0)</f>
        <v>91.834999999999994</v>
      </c>
      <c r="G291">
        <f>VLOOKUP(Tabella7[[#This Row],[DATA]],Tabella8[], 4, 0)</f>
        <v>117.46599999999999</v>
      </c>
      <c r="H291">
        <f>VLOOKUP(Tabella7[[#This Row],[DATA]],Tabella8[], 5, 0)</f>
        <v>882.51</v>
      </c>
      <c r="I291">
        <f>VLOOKUP(Tabella7[[#This Row],[DATA]],Tabella8[], 6, 0)</f>
        <v>1.085</v>
      </c>
      <c r="J291">
        <f>VLOOKUP(Tabella7[[#This Row],[DATA]],Tabella8[], 7, 0)</f>
        <v>2.0179999999999998</v>
      </c>
      <c r="K291">
        <f>VLOOKUP(Tabella7[[#This Row],[DATA]],Tabella8[], 8, 0)</f>
        <v>1.23</v>
      </c>
      <c r="L291">
        <f>VLOOKUP(Tabella7[[#This Row],[DATA]],Tabella8[], 9, 0)</f>
        <v>33.957000000000001</v>
      </c>
      <c r="M291">
        <f>VLOOKUP(Tabella7[[#This Row],[DATA]],Tabella8[], 10, 0)</f>
        <v>0</v>
      </c>
      <c r="N291">
        <f>VLOOKUP(Tabella7[[#This Row],[DATA]],Tabella8[], 11, 0)</f>
        <v>0</v>
      </c>
      <c r="O291">
        <f>VLOOKUP(Tabella7[[#This Row],[DATA]],Tabella8[], 12, 0)</f>
        <v>0</v>
      </c>
      <c r="P291">
        <f>VLOOKUP(Tabella7[[#This Row],[DATA]],Tabella8[], 13, 0)</f>
        <v>0</v>
      </c>
      <c r="Q291">
        <f>VLOOKUP(Tabella7[[#This Row],[DATA]],Tabella8[], 14, 0)</f>
        <v>0</v>
      </c>
      <c r="R291">
        <f>VLOOKUP(Tabella7[[#This Row],[DATA]],Tabella8[], 15, 0)</f>
        <v>0</v>
      </c>
      <c r="S291">
        <f>VLOOKUP(Tabella7[[#This Row],[DATA]],Tabella8[], 16, 0)</f>
        <v>12.28</v>
      </c>
      <c r="T291">
        <f>VLOOKUP(Tabella7[[#This Row],[DATA]],Tabella8[], 17, 0)</f>
        <v>8.5</v>
      </c>
      <c r="U291">
        <f>VLOOKUP(Tabella7[[#This Row],[DATA]],Tabella8[], 18, 0)</f>
        <v>3.78</v>
      </c>
      <c r="V291">
        <f>VLOOKUP(Tabella7[[#This Row],[DATA]],Tabella9[], 2, 0)</f>
        <v>77.78</v>
      </c>
      <c r="W291">
        <f>VLOOKUP(Tabella7[[#This Row],[DATA]],Tabella11[], 2, 0)</f>
        <v>68.569999999999993</v>
      </c>
      <c r="X291">
        <f>VLOOKUP(Tabella7[[#This Row],[DATA]],Tabella10[], 2, 0)</f>
        <v>64.69</v>
      </c>
      <c r="Y291">
        <f>VLOOKUP(Tabella7[[#This Row],[DATA]],Tabella13[], 2, 0)</f>
        <v>37.5</v>
      </c>
      <c r="Z291">
        <v>0</v>
      </c>
      <c r="AA291">
        <v>0</v>
      </c>
      <c r="AD291" s="45">
        <v>44146</v>
      </c>
      <c r="AE291" s="14">
        <v>8797.2569999999996</v>
      </c>
      <c r="AF291" s="14">
        <v>266.995</v>
      </c>
      <c r="AG291" s="14">
        <v>220.47</v>
      </c>
      <c r="AH291" s="14">
        <v>142.95500000000001</v>
      </c>
      <c r="AI291" s="14">
        <v>2.5390000000000001</v>
      </c>
      <c r="AJ291" s="14">
        <v>1.7789999999999999</v>
      </c>
      <c r="AK291" s="14">
        <v>1.1200000000000001</v>
      </c>
      <c r="AL291" s="14">
        <v>37.162999999999997</v>
      </c>
      <c r="AM291" s="14"/>
      <c r="AN291" s="14"/>
      <c r="AO291" s="14"/>
      <c r="AP291" s="14"/>
      <c r="AQ291" s="14"/>
      <c r="AR291" s="14"/>
      <c r="AS291" s="14"/>
      <c r="AT291" s="14"/>
      <c r="AU291" s="15"/>
      <c r="AW291" s="24">
        <v>44120</v>
      </c>
      <c r="AX291">
        <v>58.8</v>
      </c>
      <c r="AZ291" s="24">
        <v>44120</v>
      </c>
      <c r="BA291">
        <v>57.55</v>
      </c>
      <c r="BC291" s="24">
        <v>44120</v>
      </c>
      <c r="BD291">
        <v>60.42</v>
      </c>
      <c r="BF291" s="24">
        <v>44120</v>
      </c>
      <c r="BG291">
        <v>37.5</v>
      </c>
    </row>
    <row r="292" spans="1:59" x14ac:dyDescent="0.3">
      <c r="A292" s="1">
        <v>44273</v>
      </c>
      <c r="B292" s="2">
        <v>14775.52</v>
      </c>
      <c r="C292" s="7">
        <v>151.31519253476543</v>
      </c>
      <c r="D292" s="42">
        <v>1.2182447285511525E-2</v>
      </c>
      <c r="E292">
        <f>VLOOKUP(Tabella7[[#This Row],[DATA]],Tabella8[], 2, 0)</f>
        <v>31457.010999999999</v>
      </c>
      <c r="F292">
        <f>VLOOKUP(Tabella7[[#This Row],[DATA]],Tabella8[], 3, 0)</f>
        <v>339.55700000000002</v>
      </c>
      <c r="G292">
        <f>VLOOKUP(Tabella7[[#This Row],[DATA]],Tabella8[], 4, 0)</f>
        <v>157.89500000000001</v>
      </c>
      <c r="H292">
        <f>VLOOKUP(Tabella7[[#This Row],[DATA]],Tabella8[], 5, 0)</f>
        <v>886.78899999999999</v>
      </c>
      <c r="I292">
        <f>VLOOKUP(Tabella7[[#This Row],[DATA]],Tabella8[], 6, 0)</f>
        <v>4.2789999999999999</v>
      </c>
      <c r="J292">
        <f>VLOOKUP(Tabella7[[#This Row],[DATA]],Tabella8[], 7, 0)</f>
        <v>2.1829999999999998</v>
      </c>
      <c r="K292">
        <f>VLOOKUP(Tabella7[[#This Row],[DATA]],Tabella8[], 8, 0)</f>
        <v>1.26</v>
      </c>
      <c r="L292">
        <f>VLOOKUP(Tabella7[[#This Row],[DATA]],Tabella8[], 9, 0)</f>
        <v>34.409999999999997</v>
      </c>
      <c r="M292">
        <f>VLOOKUP(Tabella7[[#This Row],[DATA]],Tabella8[], 10, 0)</f>
        <v>0</v>
      </c>
      <c r="N292">
        <f>VLOOKUP(Tabella7[[#This Row],[DATA]],Tabella8[], 11, 0)</f>
        <v>0</v>
      </c>
      <c r="O292">
        <f>VLOOKUP(Tabella7[[#This Row],[DATA]],Tabella8[], 12, 0)</f>
        <v>0</v>
      </c>
      <c r="P292">
        <f>VLOOKUP(Tabella7[[#This Row],[DATA]],Tabella8[], 13, 0)</f>
        <v>0</v>
      </c>
      <c r="Q292">
        <f>VLOOKUP(Tabella7[[#This Row],[DATA]],Tabella8[], 14, 0)</f>
        <v>0</v>
      </c>
      <c r="R292">
        <f>VLOOKUP(Tabella7[[#This Row],[DATA]],Tabella8[], 15, 0)</f>
        <v>0</v>
      </c>
      <c r="S292">
        <f>VLOOKUP(Tabella7[[#This Row],[DATA]],Tabella8[], 16, 0)</f>
        <v>12.52</v>
      </c>
      <c r="T292">
        <f>VLOOKUP(Tabella7[[#This Row],[DATA]],Tabella8[], 17, 0)</f>
        <v>8.64</v>
      </c>
      <c r="U292">
        <f>VLOOKUP(Tabella7[[#This Row],[DATA]],Tabella8[], 18, 0)</f>
        <v>3.87</v>
      </c>
      <c r="V292">
        <f>VLOOKUP(Tabella7[[#This Row],[DATA]],Tabella9[], 2, 0)</f>
        <v>77.78</v>
      </c>
      <c r="W292">
        <f>VLOOKUP(Tabella7[[#This Row],[DATA]],Tabella11[], 2, 0)</f>
        <v>68.569999999999993</v>
      </c>
      <c r="X292">
        <f>VLOOKUP(Tabella7[[#This Row],[DATA]],Tabella10[], 2, 0)</f>
        <v>64.69</v>
      </c>
      <c r="Y292">
        <f>VLOOKUP(Tabella7[[#This Row],[DATA]],Tabella13[], 2, 0)</f>
        <v>37.5</v>
      </c>
      <c r="Z292">
        <v>1</v>
      </c>
      <c r="AA292">
        <v>0</v>
      </c>
      <c r="AD292" s="45">
        <v>44147</v>
      </c>
      <c r="AE292" s="16">
        <v>9092.1059999999998</v>
      </c>
      <c r="AF292" s="16">
        <v>294.84899999999999</v>
      </c>
      <c r="AG292" s="16">
        <v>224.17699999999999</v>
      </c>
      <c r="AH292" s="16">
        <v>145.601</v>
      </c>
      <c r="AI292" s="16">
        <v>2.6459999999999999</v>
      </c>
      <c r="AJ292" s="16">
        <v>1.883</v>
      </c>
      <c r="AK292" s="16">
        <v>1.1100000000000001</v>
      </c>
      <c r="AL292" s="16">
        <v>37.866</v>
      </c>
      <c r="AM292" s="16"/>
      <c r="AN292" s="16"/>
      <c r="AO292" s="16"/>
      <c r="AP292" s="16"/>
      <c r="AQ292" s="16"/>
      <c r="AR292" s="16"/>
      <c r="AS292" s="16"/>
      <c r="AT292" s="16"/>
      <c r="AU292" s="17"/>
      <c r="AW292" s="24">
        <v>44121</v>
      </c>
      <c r="AX292">
        <v>58.8</v>
      </c>
      <c r="AZ292" s="24">
        <v>44121</v>
      </c>
      <c r="BA292">
        <v>57.55</v>
      </c>
      <c r="BC292" s="24">
        <v>44121</v>
      </c>
      <c r="BD292">
        <v>60.42</v>
      </c>
      <c r="BF292" s="24">
        <v>44121</v>
      </c>
      <c r="BG292">
        <v>37.5</v>
      </c>
    </row>
    <row r="293" spans="1:59" x14ac:dyDescent="0.3">
      <c r="A293" s="3">
        <v>44274</v>
      </c>
      <c r="B293" s="4">
        <v>14621</v>
      </c>
      <c r="C293" s="8">
        <v>149.73276270823669</v>
      </c>
      <c r="D293" s="41">
        <v>-1.0512905822994439E-2</v>
      </c>
      <c r="E293">
        <f>VLOOKUP(Tabella7[[#This Row],[DATA]],Tabella8[], 2, 0)</f>
        <v>31641.467000000001</v>
      </c>
      <c r="F293">
        <f>VLOOKUP(Tabella7[[#This Row],[DATA]],Tabella8[], 3, 0)</f>
        <v>184.45699999999999</v>
      </c>
      <c r="G293">
        <f>VLOOKUP(Tabella7[[#This Row],[DATA]],Tabella8[], 4, 0)</f>
        <v>162.50200000000001</v>
      </c>
      <c r="H293">
        <f>VLOOKUP(Tabella7[[#This Row],[DATA]],Tabella8[], 5, 0)</f>
        <v>889.24400000000003</v>
      </c>
      <c r="I293">
        <f>VLOOKUP(Tabella7[[#This Row],[DATA]],Tabella8[], 6, 0)</f>
        <v>2.4550000000000001</v>
      </c>
      <c r="J293">
        <f>VLOOKUP(Tabella7[[#This Row],[DATA]],Tabella8[], 7, 0)</f>
        <v>2.145</v>
      </c>
      <c r="K293">
        <f>VLOOKUP(Tabella7[[#This Row],[DATA]],Tabella8[], 8, 0)</f>
        <v>1.24</v>
      </c>
      <c r="L293">
        <f>VLOOKUP(Tabella7[[#This Row],[DATA]],Tabella8[], 9, 0)</f>
        <v>35.018000000000001</v>
      </c>
      <c r="M293">
        <f>VLOOKUP(Tabella7[[#This Row],[DATA]],Tabella8[], 10, 0)</f>
        <v>0</v>
      </c>
      <c r="N293">
        <f>VLOOKUP(Tabella7[[#This Row],[DATA]],Tabella8[], 11, 0)</f>
        <v>0</v>
      </c>
      <c r="O293">
        <f>VLOOKUP(Tabella7[[#This Row],[DATA]],Tabella8[], 12, 0)</f>
        <v>0</v>
      </c>
      <c r="P293">
        <f>VLOOKUP(Tabella7[[#This Row],[DATA]],Tabella8[], 13, 0)</f>
        <v>0</v>
      </c>
      <c r="Q293">
        <f>VLOOKUP(Tabella7[[#This Row],[DATA]],Tabella8[], 14, 0)</f>
        <v>0</v>
      </c>
      <c r="R293">
        <f>VLOOKUP(Tabella7[[#This Row],[DATA]],Tabella8[], 15, 0)</f>
        <v>0</v>
      </c>
      <c r="S293">
        <f>VLOOKUP(Tabella7[[#This Row],[DATA]],Tabella8[], 16, 0)</f>
        <v>12.81</v>
      </c>
      <c r="T293">
        <f>VLOOKUP(Tabella7[[#This Row],[DATA]],Tabella8[], 17, 0)</f>
        <v>8.83</v>
      </c>
      <c r="U293">
        <f>VLOOKUP(Tabella7[[#This Row],[DATA]],Tabella8[], 18, 0)</f>
        <v>3.98</v>
      </c>
      <c r="V293">
        <f>VLOOKUP(Tabella7[[#This Row],[DATA]],Tabella9[], 2, 0)</f>
        <v>77.78</v>
      </c>
      <c r="W293">
        <f>VLOOKUP(Tabella7[[#This Row],[DATA]],Tabella11[], 2, 0)</f>
        <v>68.569999999999993</v>
      </c>
      <c r="X293">
        <f>VLOOKUP(Tabella7[[#This Row],[DATA]],Tabella10[], 2, 0)</f>
        <v>64.69</v>
      </c>
      <c r="Y293">
        <f>VLOOKUP(Tabella7[[#This Row],[DATA]],Tabella13[], 2, 0)</f>
        <v>37.5</v>
      </c>
      <c r="Z293">
        <v>0</v>
      </c>
      <c r="AA293">
        <v>0</v>
      </c>
      <c r="AD293" s="45">
        <v>44148</v>
      </c>
      <c r="AE293" s="14">
        <v>9357.4330000000009</v>
      </c>
      <c r="AF293" s="14">
        <v>265.32600000000002</v>
      </c>
      <c r="AG293" s="14">
        <v>223.22499999999999</v>
      </c>
      <c r="AH293" s="14">
        <v>147.84200000000001</v>
      </c>
      <c r="AI293" s="14">
        <v>2.2410000000000001</v>
      </c>
      <c r="AJ293" s="14">
        <v>1.982</v>
      </c>
      <c r="AK293" s="14">
        <v>1.0900000000000001</v>
      </c>
      <c r="AL293" s="14">
        <v>39.201000000000001</v>
      </c>
      <c r="AM293" s="14"/>
      <c r="AN293" s="14"/>
      <c r="AO293" s="14"/>
      <c r="AP293" s="14"/>
      <c r="AQ293" s="14"/>
      <c r="AR293" s="14"/>
      <c r="AS293" s="14"/>
      <c r="AT293" s="14"/>
      <c r="AU293" s="15"/>
      <c r="AW293" s="24">
        <v>44122</v>
      </c>
      <c r="AX293">
        <v>58.8</v>
      </c>
      <c r="AZ293" s="24">
        <v>44122</v>
      </c>
      <c r="BA293">
        <v>57.55</v>
      </c>
      <c r="BC293" s="24">
        <v>44122</v>
      </c>
      <c r="BD293">
        <v>60.42</v>
      </c>
      <c r="BF293" s="24">
        <v>44122</v>
      </c>
      <c r="BG293">
        <v>37.5</v>
      </c>
    </row>
    <row r="294" spans="1:59" x14ac:dyDescent="0.3">
      <c r="A294" s="1">
        <v>44277</v>
      </c>
      <c r="B294" s="2">
        <v>14657.21</v>
      </c>
      <c r="C294" s="7">
        <v>150.10358709354995</v>
      </c>
      <c r="D294" s="42">
        <v>2.4735131322487498E-3</v>
      </c>
      <c r="E294">
        <f>VLOOKUP(Tabella7[[#This Row],[DATA]],Tabella8[], 2, 0)</f>
        <v>31921.895</v>
      </c>
      <c r="F294">
        <f>VLOOKUP(Tabella7[[#This Row],[DATA]],Tabella8[], 3, 0)</f>
        <v>98.462000000000003</v>
      </c>
      <c r="G294">
        <f>VLOOKUP(Tabella7[[#This Row],[DATA]],Tabella8[], 4, 0)</f>
        <v>158.14099999999999</v>
      </c>
      <c r="H294">
        <f>VLOOKUP(Tabella7[[#This Row],[DATA]],Tabella8[], 5, 0)</f>
        <v>894.024</v>
      </c>
      <c r="I294">
        <f>VLOOKUP(Tabella7[[#This Row],[DATA]],Tabella8[], 6, 0)</f>
        <v>3.0150000000000001</v>
      </c>
      <c r="J294">
        <f>VLOOKUP(Tabella7[[#This Row],[DATA]],Tabella8[], 7, 0)</f>
        <v>2.2269999999999999</v>
      </c>
      <c r="K294">
        <f>VLOOKUP(Tabella7[[#This Row],[DATA]],Tabella8[], 8, 0)</f>
        <v>1.22</v>
      </c>
      <c r="L294">
        <f>VLOOKUP(Tabella7[[#This Row],[DATA]],Tabella8[], 9, 0)</f>
        <v>37.412999999999997</v>
      </c>
      <c r="M294">
        <f>VLOOKUP(Tabella7[[#This Row],[DATA]],Tabella8[], 10, 0)</f>
        <v>0</v>
      </c>
      <c r="N294">
        <f>VLOOKUP(Tabella7[[#This Row],[DATA]],Tabella8[], 11, 0)</f>
        <v>0</v>
      </c>
      <c r="O294">
        <f>VLOOKUP(Tabella7[[#This Row],[DATA]],Tabella8[], 12, 0)</f>
        <v>0</v>
      </c>
      <c r="P294">
        <f>VLOOKUP(Tabella7[[#This Row],[DATA]],Tabella8[], 13, 0)</f>
        <v>0</v>
      </c>
      <c r="Q294">
        <f>VLOOKUP(Tabella7[[#This Row],[DATA]],Tabella8[], 14, 0)</f>
        <v>0</v>
      </c>
      <c r="R294">
        <f>VLOOKUP(Tabella7[[#This Row],[DATA]],Tabella8[], 15, 0)</f>
        <v>0</v>
      </c>
      <c r="S294">
        <f>VLOOKUP(Tabella7[[#This Row],[DATA]],Tabella8[], 16, 0)</f>
        <v>13.59</v>
      </c>
      <c r="T294">
        <f>VLOOKUP(Tabella7[[#This Row],[DATA]],Tabella8[], 17, 0)</f>
        <v>9.41</v>
      </c>
      <c r="U294">
        <f>VLOOKUP(Tabella7[[#This Row],[DATA]],Tabella8[], 18, 0)</f>
        <v>4.18</v>
      </c>
      <c r="V294">
        <f>VLOOKUP(Tabella7[[#This Row],[DATA]],Tabella9[], 2, 0)</f>
        <v>75</v>
      </c>
      <c r="W294">
        <f>VLOOKUP(Tabella7[[#This Row],[DATA]],Tabella11[], 2, 0)</f>
        <v>71.55</v>
      </c>
      <c r="X294">
        <f>VLOOKUP(Tabella7[[#This Row],[DATA]],Tabella10[], 2, 0)</f>
        <v>67.290000000000006</v>
      </c>
      <c r="Y294">
        <f>VLOOKUP(Tabella7[[#This Row],[DATA]],Tabella13[], 2, 0)</f>
        <v>37.5</v>
      </c>
      <c r="Z294">
        <v>0</v>
      </c>
      <c r="AA294">
        <v>0</v>
      </c>
      <c r="AD294" s="45">
        <v>44149</v>
      </c>
      <c r="AE294" s="16">
        <v>9531.9249999999993</v>
      </c>
      <c r="AF294" s="16">
        <v>174.49199999999999</v>
      </c>
      <c r="AG294" s="16">
        <v>224.107</v>
      </c>
      <c r="AH294" s="16">
        <v>149.11699999999999</v>
      </c>
      <c r="AI294" s="16">
        <v>1.2749999999999999</v>
      </c>
      <c r="AJ294" s="16">
        <v>2.052</v>
      </c>
      <c r="AK294" s="16">
        <v>1.08</v>
      </c>
      <c r="AL294" s="16">
        <v>39.511000000000003</v>
      </c>
      <c r="AM294" s="16"/>
      <c r="AN294" s="16"/>
      <c r="AO294" s="16"/>
      <c r="AP294" s="16"/>
      <c r="AQ294" s="16"/>
      <c r="AR294" s="16"/>
      <c r="AS294" s="16"/>
      <c r="AT294" s="16"/>
      <c r="AU294" s="17"/>
      <c r="AW294" s="24">
        <v>44123</v>
      </c>
      <c r="AX294">
        <v>58.8</v>
      </c>
      <c r="AZ294" s="24">
        <v>44123</v>
      </c>
      <c r="BA294">
        <v>57.55</v>
      </c>
      <c r="BC294" s="24">
        <v>44123</v>
      </c>
      <c r="BD294">
        <v>60.42</v>
      </c>
      <c r="BF294" s="24">
        <v>44123</v>
      </c>
      <c r="BG294">
        <v>37.5</v>
      </c>
    </row>
    <row r="295" spans="1:59" x14ac:dyDescent="0.3">
      <c r="A295" s="3">
        <v>44278</v>
      </c>
      <c r="B295" s="4">
        <v>14662.02</v>
      </c>
      <c r="C295" s="8">
        <v>150.15284600803096</v>
      </c>
      <c r="D295" s="41">
        <v>3.281123033009766E-4</v>
      </c>
      <c r="E295">
        <f>VLOOKUP(Tabella7[[#This Row],[DATA]],Tabella8[], 2, 0)</f>
        <v>32171.822</v>
      </c>
      <c r="F295">
        <f>VLOOKUP(Tabella7[[#This Row],[DATA]],Tabella8[], 3, 0)</f>
        <v>249.92699999999999</v>
      </c>
      <c r="G295">
        <f>VLOOKUP(Tabella7[[#This Row],[DATA]],Tabella8[], 4, 0)</f>
        <v>163.74299999999999</v>
      </c>
      <c r="H295">
        <f>VLOOKUP(Tabella7[[#This Row],[DATA]],Tabella8[], 5, 0)</f>
        <v>896.95600000000002</v>
      </c>
      <c r="I295">
        <f>VLOOKUP(Tabella7[[#This Row],[DATA]],Tabella8[], 6, 0)</f>
        <v>2.9319999999999999</v>
      </c>
      <c r="J295">
        <f>VLOOKUP(Tabella7[[#This Row],[DATA]],Tabella8[], 7, 0)</f>
        <v>2.2189999999999999</v>
      </c>
      <c r="K295">
        <f>VLOOKUP(Tabella7[[#This Row],[DATA]],Tabella8[], 8, 0)</f>
        <v>1.22</v>
      </c>
      <c r="L295">
        <f>VLOOKUP(Tabella7[[#This Row],[DATA]],Tabella8[], 9, 0)</f>
        <v>37.616</v>
      </c>
      <c r="M295">
        <f>VLOOKUP(Tabella7[[#This Row],[DATA]],Tabella8[], 10, 0)</f>
        <v>0</v>
      </c>
      <c r="N295">
        <f>VLOOKUP(Tabella7[[#This Row],[DATA]],Tabella8[], 11, 0)</f>
        <v>0</v>
      </c>
      <c r="O295">
        <f>VLOOKUP(Tabella7[[#This Row],[DATA]],Tabella8[], 12, 0)</f>
        <v>0</v>
      </c>
      <c r="P295">
        <f>VLOOKUP(Tabella7[[#This Row],[DATA]],Tabella8[], 13, 0)</f>
        <v>0</v>
      </c>
      <c r="Q295">
        <f>VLOOKUP(Tabella7[[#This Row],[DATA]],Tabella8[], 14, 0)</f>
        <v>0</v>
      </c>
      <c r="R295">
        <f>VLOOKUP(Tabella7[[#This Row],[DATA]],Tabella8[], 15, 0)</f>
        <v>0</v>
      </c>
      <c r="S295">
        <f>VLOOKUP(Tabella7[[#This Row],[DATA]],Tabella8[], 16, 0)</f>
        <v>13.95</v>
      </c>
      <c r="T295">
        <f>VLOOKUP(Tabella7[[#This Row],[DATA]],Tabella8[], 17, 0)</f>
        <v>9.67</v>
      </c>
      <c r="U295">
        <f>VLOOKUP(Tabella7[[#This Row],[DATA]],Tabella8[], 18, 0)</f>
        <v>4.28</v>
      </c>
      <c r="V295">
        <f>VLOOKUP(Tabella7[[#This Row],[DATA]],Tabella9[], 2, 0)</f>
        <v>75</v>
      </c>
      <c r="W295">
        <f>VLOOKUP(Tabella7[[#This Row],[DATA]],Tabella11[], 2, 0)</f>
        <v>71.55</v>
      </c>
      <c r="X295">
        <f>VLOOKUP(Tabella7[[#This Row],[DATA]],Tabella10[], 2, 0)</f>
        <v>67.290000000000006</v>
      </c>
      <c r="Y295">
        <f>VLOOKUP(Tabella7[[#This Row],[DATA]],Tabella13[], 2, 0)</f>
        <v>37.5</v>
      </c>
      <c r="Z295">
        <v>0</v>
      </c>
      <c r="AA295">
        <v>0</v>
      </c>
      <c r="AD295" s="45">
        <v>44150</v>
      </c>
      <c r="AE295" s="14">
        <v>9570.2199999999993</v>
      </c>
      <c r="AF295" s="14">
        <v>38.295000000000002</v>
      </c>
      <c r="AG295" s="14">
        <v>204.87200000000001</v>
      </c>
      <c r="AH295" s="14">
        <v>149.85599999999999</v>
      </c>
      <c r="AI295" s="14">
        <v>0.73899999999999999</v>
      </c>
      <c r="AJ295" s="14">
        <v>2.0449999999999999</v>
      </c>
      <c r="AK295" s="14">
        <v>1.07</v>
      </c>
      <c r="AL295" s="14">
        <v>40.238</v>
      </c>
      <c r="AM295" s="14"/>
      <c r="AN295" s="14"/>
      <c r="AO295" s="14">
        <v>67.936000000000007</v>
      </c>
      <c r="AP295" s="14">
        <v>318.42</v>
      </c>
      <c r="AQ295" s="14"/>
      <c r="AR295" s="14">
        <v>8.7999999999999995E-2</v>
      </c>
      <c r="AS295" s="14"/>
      <c r="AT295" s="14"/>
      <c r="AU295" s="15"/>
      <c r="AW295" s="24">
        <v>44124</v>
      </c>
      <c r="AX295">
        <v>58.8</v>
      </c>
      <c r="AZ295" s="24">
        <v>44124</v>
      </c>
      <c r="BA295">
        <v>57.55</v>
      </c>
      <c r="BC295" s="24">
        <v>44124</v>
      </c>
      <c r="BD295">
        <v>60.42</v>
      </c>
      <c r="BF295" s="24">
        <v>44124</v>
      </c>
      <c r="BG295">
        <v>37.5</v>
      </c>
    </row>
    <row r="296" spans="1:59" x14ac:dyDescent="0.3">
      <c r="A296" s="1">
        <v>44279</v>
      </c>
      <c r="B296" s="2">
        <v>14610.39</v>
      </c>
      <c r="C296" s="7">
        <v>149.62410635009877</v>
      </c>
      <c r="D296" s="42">
        <v>-3.5275574193476826E-3</v>
      </c>
      <c r="E296">
        <f>VLOOKUP(Tabella7[[#This Row],[DATA]],Tabella8[], 2, 0)</f>
        <v>32454.978999999999</v>
      </c>
      <c r="F296">
        <f>VLOOKUP(Tabella7[[#This Row],[DATA]],Tabella8[], 3, 0)</f>
        <v>283.15699999999998</v>
      </c>
      <c r="G296">
        <f>VLOOKUP(Tabella7[[#This Row],[DATA]],Tabella8[], 4, 0)</f>
        <v>191.07499999999999</v>
      </c>
      <c r="H296">
        <f>VLOOKUP(Tabella7[[#This Row],[DATA]],Tabella8[], 5, 0)</f>
        <v>899.68499999999995</v>
      </c>
      <c r="I296">
        <f>VLOOKUP(Tabella7[[#This Row],[DATA]],Tabella8[], 6, 0)</f>
        <v>2.7290000000000001</v>
      </c>
      <c r="J296">
        <f>VLOOKUP(Tabella7[[#This Row],[DATA]],Tabella8[], 7, 0)</f>
        <v>2.4540000000000002</v>
      </c>
      <c r="K296">
        <f>VLOOKUP(Tabella7[[#This Row],[DATA]],Tabella8[], 8, 0)</f>
        <v>1.22</v>
      </c>
      <c r="L296">
        <f>VLOOKUP(Tabella7[[#This Row],[DATA]],Tabella8[], 9, 0)</f>
        <v>38.093000000000004</v>
      </c>
      <c r="M296">
        <f>VLOOKUP(Tabella7[[#This Row],[DATA]],Tabella8[], 10, 0)</f>
        <v>0</v>
      </c>
      <c r="N296">
        <f>VLOOKUP(Tabella7[[#This Row],[DATA]],Tabella8[], 11, 0)</f>
        <v>0</v>
      </c>
      <c r="O296">
        <f>VLOOKUP(Tabella7[[#This Row],[DATA]],Tabella8[], 12, 0)</f>
        <v>0</v>
      </c>
      <c r="P296">
        <f>VLOOKUP(Tabella7[[#This Row],[DATA]],Tabella8[], 13, 0)</f>
        <v>0</v>
      </c>
      <c r="Q296">
        <f>VLOOKUP(Tabella7[[#This Row],[DATA]],Tabella8[], 14, 0)</f>
        <v>0</v>
      </c>
      <c r="R296">
        <f>VLOOKUP(Tabella7[[#This Row],[DATA]],Tabella8[], 15, 0)</f>
        <v>0</v>
      </c>
      <c r="S296">
        <f>VLOOKUP(Tabella7[[#This Row],[DATA]],Tabella8[], 16, 0)</f>
        <v>14.35</v>
      </c>
      <c r="T296">
        <f>VLOOKUP(Tabella7[[#This Row],[DATA]],Tabella8[], 17, 0)</f>
        <v>9.9700000000000006</v>
      </c>
      <c r="U296">
        <f>VLOOKUP(Tabella7[[#This Row],[DATA]],Tabella8[], 18, 0)</f>
        <v>4.38</v>
      </c>
      <c r="V296">
        <f>VLOOKUP(Tabella7[[#This Row],[DATA]],Tabella9[], 2, 0)</f>
        <v>75</v>
      </c>
      <c r="W296">
        <f>VLOOKUP(Tabella7[[#This Row],[DATA]],Tabella11[], 2, 0)</f>
        <v>71.55</v>
      </c>
      <c r="X296">
        <f>VLOOKUP(Tabella7[[#This Row],[DATA]],Tabella10[], 2, 0)</f>
        <v>67.290000000000006</v>
      </c>
      <c r="Y296">
        <f>VLOOKUP(Tabella7[[#This Row],[DATA]],Tabella13[], 2, 0)</f>
        <v>37.5</v>
      </c>
      <c r="Z296">
        <v>0</v>
      </c>
      <c r="AA296">
        <v>0</v>
      </c>
      <c r="AD296" s="45">
        <v>44151</v>
      </c>
      <c r="AE296" s="16">
        <v>9743.9979999999996</v>
      </c>
      <c r="AF296" s="16">
        <v>173.77699999999999</v>
      </c>
      <c r="AG296" s="16">
        <v>218.59200000000001</v>
      </c>
      <c r="AH296" s="16">
        <v>152.95500000000001</v>
      </c>
      <c r="AI296" s="16">
        <v>3.0990000000000002</v>
      </c>
      <c r="AJ296" s="16">
        <v>2.4260000000000002</v>
      </c>
      <c r="AK296" s="16">
        <v>1.07</v>
      </c>
      <c r="AL296" s="16">
        <v>40.822000000000003</v>
      </c>
      <c r="AM296" s="16"/>
      <c r="AN296" s="16"/>
      <c r="AO296" s="16"/>
      <c r="AP296" s="16"/>
      <c r="AQ296" s="16"/>
      <c r="AR296" s="16"/>
      <c r="AS296" s="16"/>
      <c r="AT296" s="16"/>
      <c r="AU296" s="17"/>
      <c r="AW296" s="24">
        <v>44125</v>
      </c>
      <c r="AX296">
        <v>58.8</v>
      </c>
      <c r="AZ296" s="24">
        <v>44125</v>
      </c>
      <c r="BA296">
        <v>57.55</v>
      </c>
      <c r="BC296" s="24">
        <v>44125</v>
      </c>
      <c r="BD296">
        <v>60.42</v>
      </c>
      <c r="BF296" s="24">
        <v>44125</v>
      </c>
      <c r="BG296">
        <v>37.5</v>
      </c>
    </row>
    <row r="297" spans="1:59" x14ac:dyDescent="0.3">
      <c r="A297" s="3">
        <v>44280</v>
      </c>
      <c r="B297" s="4">
        <v>14621.36</v>
      </c>
      <c r="C297" s="8">
        <v>149.73644944611885</v>
      </c>
      <c r="D297" s="41">
        <v>7.5055379954885187E-4</v>
      </c>
      <c r="E297">
        <f>VLOOKUP(Tabella7[[#This Row],[DATA]],Tabella8[], 2, 0)</f>
        <v>32712.665000000001</v>
      </c>
      <c r="F297">
        <f>VLOOKUP(Tabella7[[#This Row],[DATA]],Tabella8[], 3, 0)</f>
        <v>257.68599999999998</v>
      </c>
      <c r="G297">
        <f>VLOOKUP(Tabella7[[#This Row],[DATA]],Tabella8[], 4, 0)</f>
        <v>179.37899999999999</v>
      </c>
      <c r="H297">
        <f>VLOOKUP(Tabella7[[#This Row],[DATA]],Tabella8[], 5, 0)</f>
        <v>901.89</v>
      </c>
      <c r="I297">
        <f>VLOOKUP(Tabella7[[#This Row],[DATA]],Tabella8[], 6, 0)</f>
        <v>2.2050000000000001</v>
      </c>
      <c r="J297">
        <f>VLOOKUP(Tabella7[[#This Row],[DATA]],Tabella8[], 7, 0)</f>
        <v>2.157</v>
      </c>
      <c r="K297">
        <f>VLOOKUP(Tabella7[[#This Row],[DATA]],Tabella8[], 8, 0)</f>
        <v>1.2</v>
      </c>
      <c r="L297">
        <f>VLOOKUP(Tabella7[[#This Row],[DATA]],Tabella8[], 9, 0)</f>
        <v>38.723999999999997</v>
      </c>
      <c r="M297">
        <f>VLOOKUP(Tabella7[[#This Row],[DATA]],Tabella8[], 10, 0)</f>
        <v>0</v>
      </c>
      <c r="N297">
        <f>VLOOKUP(Tabella7[[#This Row],[DATA]],Tabella8[], 11, 0)</f>
        <v>0</v>
      </c>
      <c r="O297">
        <f>VLOOKUP(Tabella7[[#This Row],[DATA]],Tabella8[], 12, 0)</f>
        <v>0</v>
      </c>
      <c r="P297">
        <f>VLOOKUP(Tabella7[[#This Row],[DATA]],Tabella8[], 13, 0)</f>
        <v>0</v>
      </c>
      <c r="Q297">
        <f>VLOOKUP(Tabella7[[#This Row],[DATA]],Tabella8[], 14, 0)</f>
        <v>0</v>
      </c>
      <c r="R297">
        <f>VLOOKUP(Tabella7[[#This Row],[DATA]],Tabella8[], 15, 0)</f>
        <v>0</v>
      </c>
      <c r="S297">
        <f>VLOOKUP(Tabella7[[#This Row],[DATA]],Tabella8[], 16, 0)</f>
        <v>14.75</v>
      </c>
      <c r="T297">
        <f>VLOOKUP(Tabella7[[#This Row],[DATA]],Tabella8[], 17, 0)</f>
        <v>10.27</v>
      </c>
      <c r="U297">
        <f>VLOOKUP(Tabella7[[#This Row],[DATA]],Tabella8[], 18, 0)</f>
        <v>4.4800000000000004</v>
      </c>
      <c r="V297">
        <f>VLOOKUP(Tabella7[[#This Row],[DATA]],Tabella9[], 2, 0)</f>
        <v>75</v>
      </c>
      <c r="W297">
        <f>VLOOKUP(Tabella7[[#This Row],[DATA]],Tabella11[], 2, 0)</f>
        <v>71.55</v>
      </c>
      <c r="X297">
        <f>VLOOKUP(Tabella7[[#This Row],[DATA]],Tabella10[], 2, 0)</f>
        <v>67.290000000000006</v>
      </c>
      <c r="Y297">
        <f>VLOOKUP(Tabella7[[#This Row],[DATA]],Tabella13[], 2, 0)</f>
        <v>37.5</v>
      </c>
      <c r="Z297">
        <v>0</v>
      </c>
      <c r="AA297">
        <v>0</v>
      </c>
      <c r="AD297" s="45">
        <v>44152</v>
      </c>
      <c r="AE297" s="14">
        <v>10056.642</v>
      </c>
      <c r="AF297" s="14">
        <v>312.64400000000001</v>
      </c>
      <c r="AG297" s="14">
        <v>218.054</v>
      </c>
      <c r="AH297" s="14">
        <v>156.59</v>
      </c>
      <c r="AI297" s="14">
        <v>3.6349999999999998</v>
      </c>
      <c r="AJ297" s="14">
        <v>2.3109999999999999</v>
      </c>
      <c r="AK297" s="14">
        <v>1.07</v>
      </c>
      <c r="AL297" s="14">
        <v>41.8</v>
      </c>
      <c r="AM297" s="14"/>
      <c r="AN297" s="14"/>
      <c r="AO297" s="14"/>
      <c r="AP297" s="14"/>
      <c r="AQ297" s="14"/>
      <c r="AR297" s="14"/>
      <c r="AS297" s="14"/>
      <c r="AT297" s="14"/>
      <c r="AU297" s="15"/>
      <c r="AW297" s="24">
        <v>44126</v>
      </c>
      <c r="AX297">
        <v>60.65</v>
      </c>
      <c r="AZ297" s="24">
        <v>44126</v>
      </c>
      <c r="BA297">
        <v>58.59</v>
      </c>
      <c r="BC297" s="24">
        <v>44126</v>
      </c>
      <c r="BD297">
        <v>61.61</v>
      </c>
      <c r="BF297" s="24">
        <v>44126</v>
      </c>
      <c r="BG297">
        <v>37.5</v>
      </c>
    </row>
    <row r="298" spans="1:59" x14ac:dyDescent="0.3">
      <c r="A298" s="1">
        <v>44281</v>
      </c>
      <c r="B298" s="2">
        <v>14748.94</v>
      </c>
      <c r="C298" s="7">
        <v>151.04298838779977</v>
      </c>
      <c r="D298" s="42">
        <v>8.687742545627283E-3</v>
      </c>
      <c r="E298">
        <f>VLOOKUP(Tabella7[[#This Row],[DATA]],Tabella8[], 2, 0)</f>
        <v>32959.254999999997</v>
      </c>
      <c r="F298">
        <f>VLOOKUP(Tabella7[[#This Row],[DATA]],Tabella8[], 3, 0)</f>
        <v>246.59</v>
      </c>
      <c r="G298">
        <f>VLOOKUP(Tabella7[[#This Row],[DATA]],Tabella8[], 4, 0)</f>
        <v>188.255</v>
      </c>
      <c r="H298">
        <f>VLOOKUP(Tabella7[[#This Row],[DATA]],Tabella8[], 5, 0)</f>
        <v>903.78499999999997</v>
      </c>
      <c r="I298">
        <f>VLOOKUP(Tabella7[[#This Row],[DATA]],Tabella8[], 6, 0)</f>
        <v>1.895</v>
      </c>
      <c r="J298">
        <f>VLOOKUP(Tabella7[[#This Row],[DATA]],Tabella8[], 7, 0)</f>
        <v>2.077</v>
      </c>
      <c r="K298">
        <f>VLOOKUP(Tabella7[[#This Row],[DATA]],Tabella8[], 8, 0)</f>
        <v>1.19</v>
      </c>
      <c r="L298">
        <f>VLOOKUP(Tabella7[[#This Row],[DATA]],Tabella8[], 9, 0)</f>
        <v>39.594999999999999</v>
      </c>
      <c r="M298">
        <f>VLOOKUP(Tabella7[[#This Row],[DATA]],Tabella8[], 10, 0)</f>
        <v>0</v>
      </c>
      <c r="N298">
        <f>VLOOKUP(Tabella7[[#This Row],[DATA]],Tabella8[], 11, 0)</f>
        <v>0</v>
      </c>
      <c r="O298">
        <f>VLOOKUP(Tabella7[[#This Row],[DATA]],Tabella8[], 12, 0)</f>
        <v>0</v>
      </c>
      <c r="P298">
        <f>VLOOKUP(Tabella7[[#This Row],[DATA]],Tabella8[], 13, 0)</f>
        <v>0</v>
      </c>
      <c r="Q298">
        <f>VLOOKUP(Tabella7[[#This Row],[DATA]],Tabella8[], 14, 0)</f>
        <v>0</v>
      </c>
      <c r="R298">
        <f>VLOOKUP(Tabella7[[#This Row],[DATA]],Tabella8[], 15, 0)</f>
        <v>0</v>
      </c>
      <c r="S298">
        <f>VLOOKUP(Tabella7[[#This Row],[DATA]],Tabella8[], 16, 0)</f>
        <v>15.2</v>
      </c>
      <c r="T298">
        <f>VLOOKUP(Tabella7[[#This Row],[DATA]],Tabella8[], 17, 0)</f>
        <v>10.61</v>
      </c>
      <c r="U298">
        <f>VLOOKUP(Tabella7[[#This Row],[DATA]],Tabella8[], 18, 0)</f>
        <v>4.59</v>
      </c>
      <c r="V298">
        <f>VLOOKUP(Tabella7[[#This Row],[DATA]],Tabella9[], 2, 0)</f>
        <v>75</v>
      </c>
      <c r="W298">
        <f>VLOOKUP(Tabella7[[#This Row],[DATA]],Tabella11[], 2, 0)</f>
        <v>71.55</v>
      </c>
      <c r="X298">
        <f>VLOOKUP(Tabella7[[#This Row],[DATA]],Tabella10[], 2, 0)</f>
        <v>67.290000000000006</v>
      </c>
      <c r="Y298">
        <f>VLOOKUP(Tabella7[[#This Row],[DATA]],Tabella13[], 2, 0)</f>
        <v>37.5</v>
      </c>
      <c r="Z298">
        <v>0</v>
      </c>
      <c r="AA298">
        <v>0</v>
      </c>
      <c r="AD298" s="45">
        <v>44153</v>
      </c>
      <c r="AE298" s="16">
        <v>10339.441000000001</v>
      </c>
      <c r="AF298" s="16">
        <v>282.79899999999998</v>
      </c>
      <c r="AG298" s="16">
        <v>220.31200000000001</v>
      </c>
      <c r="AH298" s="16">
        <v>159.59399999999999</v>
      </c>
      <c r="AI298" s="16">
        <v>3.004</v>
      </c>
      <c r="AJ298" s="16">
        <v>2.3769999999999998</v>
      </c>
      <c r="AK298" s="16">
        <v>1.06</v>
      </c>
      <c r="AL298" s="16">
        <v>42.323999999999998</v>
      </c>
      <c r="AM298" s="16"/>
      <c r="AN298" s="16"/>
      <c r="AO298" s="16"/>
      <c r="AP298" s="16"/>
      <c r="AQ298" s="16"/>
      <c r="AR298" s="16"/>
      <c r="AS298" s="16"/>
      <c r="AT298" s="16"/>
      <c r="AU298" s="17"/>
      <c r="AW298" s="24">
        <v>44127</v>
      </c>
      <c r="AX298">
        <v>60.65</v>
      </c>
      <c r="AZ298" s="24">
        <v>44127</v>
      </c>
      <c r="BA298">
        <v>58.59</v>
      </c>
      <c r="BC298" s="24">
        <v>44127</v>
      </c>
      <c r="BD298">
        <v>61.61</v>
      </c>
      <c r="BF298" s="24">
        <v>44127</v>
      </c>
      <c r="BG298">
        <v>37.5</v>
      </c>
    </row>
    <row r="299" spans="1:59" x14ac:dyDescent="0.3">
      <c r="A299" s="3">
        <v>44284</v>
      </c>
      <c r="B299" s="4">
        <v>14817.72</v>
      </c>
      <c r="C299" s="8">
        <v>151.74736014206232</v>
      </c>
      <c r="D299" s="41">
        <v>4.652546081882359E-3</v>
      </c>
      <c r="E299">
        <f>VLOOKUP(Tabella7[[#This Row],[DATA]],Tabella8[], 2, 0)</f>
        <v>33312.673999999999</v>
      </c>
      <c r="F299">
        <f>VLOOKUP(Tabella7[[#This Row],[DATA]],Tabella8[], 3, 0)</f>
        <v>122.729</v>
      </c>
      <c r="G299">
        <f>VLOOKUP(Tabella7[[#This Row],[DATA]],Tabella8[], 4, 0)</f>
        <v>198.68299999999999</v>
      </c>
      <c r="H299">
        <f>VLOOKUP(Tabella7[[#This Row],[DATA]],Tabella8[], 5, 0)</f>
        <v>907.49199999999996</v>
      </c>
      <c r="I299">
        <f>VLOOKUP(Tabella7[[#This Row],[DATA]],Tabella8[], 6, 0)</f>
        <v>2.145</v>
      </c>
      <c r="J299">
        <f>VLOOKUP(Tabella7[[#This Row],[DATA]],Tabella8[], 7, 0)</f>
        <v>1.9239999999999999</v>
      </c>
      <c r="K299">
        <f>VLOOKUP(Tabella7[[#This Row],[DATA]],Tabella8[], 8, 0)</f>
        <v>1.1399999999999999</v>
      </c>
      <c r="L299">
        <f>VLOOKUP(Tabella7[[#This Row],[DATA]],Tabella8[], 9, 0)</f>
        <v>42.418999999999997</v>
      </c>
      <c r="M299">
        <f>VLOOKUP(Tabella7[[#This Row],[DATA]],Tabella8[], 10, 0)</f>
        <v>0</v>
      </c>
      <c r="N299">
        <f>VLOOKUP(Tabella7[[#This Row],[DATA]],Tabella8[], 11, 0)</f>
        <v>0</v>
      </c>
      <c r="O299">
        <f>VLOOKUP(Tabella7[[#This Row],[DATA]],Tabella8[], 12, 0)</f>
        <v>0</v>
      </c>
      <c r="P299">
        <f>VLOOKUP(Tabella7[[#This Row],[DATA]],Tabella8[], 13, 0)</f>
        <v>0</v>
      </c>
      <c r="Q299">
        <f>VLOOKUP(Tabella7[[#This Row],[DATA]],Tabella8[], 14, 0)</f>
        <v>0</v>
      </c>
      <c r="R299">
        <f>VLOOKUP(Tabella7[[#This Row],[DATA]],Tabella8[], 15, 0)</f>
        <v>0</v>
      </c>
      <c r="S299">
        <f>VLOOKUP(Tabella7[[#This Row],[DATA]],Tabella8[], 16, 0)</f>
        <v>16.13</v>
      </c>
      <c r="T299">
        <f>VLOOKUP(Tabella7[[#This Row],[DATA]],Tabella8[], 17, 0)</f>
        <v>11.3</v>
      </c>
      <c r="U299">
        <f>VLOOKUP(Tabella7[[#This Row],[DATA]],Tabella8[], 18, 0)</f>
        <v>4.83</v>
      </c>
      <c r="V299">
        <f>VLOOKUP(Tabella7[[#This Row],[DATA]],Tabella9[], 2, 0)</f>
        <v>75</v>
      </c>
      <c r="W299">
        <f>VLOOKUP(Tabella7[[#This Row],[DATA]],Tabella11[], 2, 0)</f>
        <v>71.55</v>
      </c>
      <c r="X299">
        <f>VLOOKUP(Tabella7[[#This Row],[DATA]],Tabella10[], 2, 0)</f>
        <v>67.290000000000006</v>
      </c>
      <c r="Y299">
        <f>VLOOKUP(Tabella7[[#This Row],[DATA]],Tabella13[], 2, 0)</f>
        <v>37.5</v>
      </c>
      <c r="Z299">
        <v>0</v>
      </c>
      <c r="AA299">
        <v>0</v>
      </c>
      <c r="AD299" s="45">
        <v>44154</v>
      </c>
      <c r="AE299" s="14">
        <v>10625.983</v>
      </c>
      <c r="AF299" s="14">
        <v>286.54199999999997</v>
      </c>
      <c r="AG299" s="14">
        <v>219.125</v>
      </c>
      <c r="AH299" s="14">
        <v>162.83600000000001</v>
      </c>
      <c r="AI299" s="14">
        <v>3.242</v>
      </c>
      <c r="AJ299" s="14">
        <v>2.4620000000000002</v>
      </c>
      <c r="AK299" s="14">
        <v>1.05</v>
      </c>
      <c r="AL299" s="14">
        <v>42.682000000000002</v>
      </c>
      <c r="AM299" s="14"/>
      <c r="AN299" s="14"/>
      <c r="AO299" s="14"/>
      <c r="AP299" s="14"/>
      <c r="AQ299" s="14"/>
      <c r="AR299" s="14"/>
      <c r="AS299" s="14"/>
      <c r="AT299" s="14"/>
      <c r="AU299" s="15"/>
      <c r="AW299" s="24">
        <v>44128</v>
      </c>
      <c r="AX299">
        <v>60.65</v>
      </c>
      <c r="AZ299" s="24">
        <v>44128</v>
      </c>
      <c r="BA299">
        <v>58.59</v>
      </c>
      <c r="BC299" s="24">
        <v>44128</v>
      </c>
      <c r="BD299">
        <v>61.61</v>
      </c>
      <c r="BF299" s="24">
        <v>44128</v>
      </c>
      <c r="BG299">
        <v>37.5</v>
      </c>
    </row>
    <row r="300" spans="1:59" x14ac:dyDescent="0.3">
      <c r="A300" s="1">
        <v>44285</v>
      </c>
      <c r="B300" s="2">
        <v>15008.61</v>
      </c>
      <c r="C300" s="7">
        <v>153.70225290407416</v>
      </c>
      <c r="D300" s="42">
        <v>1.2800274548661355E-2</v>
      </c>
      <c r="E300">
        <f>VLOOKUP(Tabella7[[#This Row],[DATA]],Tabella8[], 2, 0)</f>
        <v>33594.925000000003</v>
      </c>
      <c r="F300">
        <f>VLOOKUP(Tabella7[[#This Row],[DATA]],Tabella8[], 3, 0)</f>
        <v>282.25099999999998</v>
      </c>
      <c r="G300">
        <f>VLOOKUP(Tabella7[[#This Row],[DATA]],Tabella8[], 4, 0)</f>
        <v>203.3</v>
      </c>
      <c r="H300">
        <f>VLOOKUP(Tabella7[[#This Row],[DATA]],Tabella8[], 5, 0)</f>
        <v>910.47199999999998</v>
      </c>
      <c r="I300">
        <f>VLOOKUP(Tabella7[[#This Row],[DATA]],Tabella8[], 6, 0)</f>
        <v>2.98</v>
      </c>
      <c r="J300">
        <f>VLOOKUP(Tabella7[[#This Row],[DATA]],Tabella8[], 7, 0)</f>
        <v>1.931</v>
      </c>
      <c r="K300">
        <f>VLOOKUP(Tabella7[[#This Row],[DATA]],Tabella8[], 8, 0)</f>
        <v>1.1299999999999999</v>
      </c>
      <c r="L300">
        <f>VLOOKUP(Tabella7[[#This Row],[DATA]],Tabella8[], 9, 0)</f>
        <v>42.765000000000001</v>
      </c>
      <c r="M300">
        <f>VLOOKUP(Tabella7[[#This Row],[DATA]],Tabella8[], 10, 0)</f>
        <v>0</v>
      </c>
      <c r="N300">
        <f>VLOOKUP(Tabella7[[#This Row],[DATA]],Tabella8[], 11, 0)</f>
        <v>0</v>
      </c>
      <c r="O300">
        <f>VLOOKUP(Tabella7[[#This Row],[DATA]],Tabella8[], 12, 0)</f>
        <v>0</v>
      </c>
      <c r="P300">
        <f>VLOOKUP(Tabella7[[#This Row],[DATA]],Tabella8[], 13, 0)</f>
        <v>0</v>
      </c>
      <c r="Q300">
        <f>VLOOKUP(Tabella7[[#This Row],[DATA]],Tabella8[], 14, 0)</f>
        <v>0</v>
      </c>
      <c r="R300">
        <f>VLOOKUP(Tabella7[[#This Row],[DATA]],Tabella8[], 15, 0)</f>
        <v>0</v>
      </c>
      <c r="S300">
        <f>VLOOKUP(Tabella7[[#This Row],[DATA]],Tabella8[], 16, 0)</f>
        <v>16.53</v>
      </c>
      <c r="T300">
        <f>VLOOKUP(Tabella7[[#This Row],[DATA]],Tabella8[], 17, 0)</f>
        <v>11.59</v>
      </c>
      <c r="U300">
        <f>VLOOKUP(Tabella7[[#This Row],[DATA]],Tabella8[], 18, 0)</f>
        <v>4.9400000000000004</v>
      </c>
      <c r="V300">
        <f>VLOOKUP(Tabella7[[#This Row],[DATA]],Tabella9[], 2, 0)</f>
        <v>75</v>
      </c>
      <c r="W300">
        <f>VLOOKUP(Tabella7[[#This Row],[DATA]],Tabella11[], 2, 0)</f>
        <v>71.55</v>
      </c>
      <c r="X300">
        <f>VLOOKUP(Tabella7[[#This Row],[DATA]],Tabella10[], 2, 0)</f>
        <v>67.290000000000006</v>
      </c>
      <c r="Y300">
        <f>VLOOKUP(Tabella7[[#This Row],[DATA]],Tabella13[], 2, 0)</f>
        <v>37.5</v>
      </c>
      <c r="Z300">
        <v>0</v>
      </c>
      <c r="AA300">
        <v>0</v>
      </c>
      <c r="AD300" s="45">
        <v>44155</v>
      </c>
      <c r="AE300" s="16">
        <v>10895.267</v>
      </c>
      <c r="AF300" s="16">
        <v>269.28300000000002</v>
      </c>
      <c r="AG300" s="16">
        <v>219.691</v>
      </c>
      <c r="AH300" s="16">
        <v>165.887</v>
      </c>
      <c r="AI300" s="16">
        <v>3.0510000000000002</v>
      </c>
      <c r="AJ300" s="16">
        <v>2.5779999999999998</v>
      </c>
      <c r="AK300" s="16">
        <v>1.04</v>
      </c>
      <c r="AL300" s="16">
        <v>42.944000000000003</v>
      </c>
      <c r="AM300" s="16"/>
      <c r="AN300" s="16"/>
      <c r="AO300" s="16"/>
      <c r="AP300" s="16"/>
      <c r="AQ300" s="16"/>
      <c r="AR300" s="16"/>
      <c r="AS300" s="16"/>
      <c r="AT300" s="16"/>
      <c r="AU300" s="17"/>
      <c r="AW300" s="24">
        <v>44129</v>
      </c>
      <c r="AX300">
        <v>60.65</v>
      </c>
      <c r="AZ300" s="24">
        <v>44129</v>
      </c>
      <c r="BA300">
        <v>58.59</v>
      </c>
      <c r="BC300" s="24">
        <v>44129</v>
      </c>
      <c r="BD300">
        <v>61.61</v>
      </c>
      <c r="BF300" s="24">
        <v>44129</v>
      </c>
      <c r="BG300">
        <v>37.5</v>
      </c>
    </row>
    <row r="301" spans="1:59" x14ac:dyDescent="0.3">
      <c r="A301" s="3">
        <v>44286</v>
      </c>
      <c r="B301" s="4">
        <v>15008.34</v>
      </c>
      <c r="C301" s="8">
        <v>153.69948785066254</v>
      </c>
      <c r="D301" s="41">
        <v>-1.7989835743312551E-5</v>
      </c>
      <c r="E301">
        <f>VLOOKUP(Tabella7[[#This Row],[DATA]],Tabella8[], 2, 0)</f>
        <v>33893.063999999998</v>
      </c>
      <c r="F301">
        <f>VLOOKUP(Tabella7[[#This Row],[DATA]],Tabella8[], 3, 0)</f>
        <v>298.13900000000001</v>
      </c>
      <c r="G301">
        <f>VLOOKUP(Tabella7[[#This Row],[DATA]],Tabella8[], 4, 0)</f>
        <v>205.441</v>
      </c>
      <c r="H301">
        <f>VLOOKUP(Tabella7[[#This Row],[DATA]],Tabella8[], 5, 0)</f>
        <v>912.85500000000002</v>
      </c>
      <c r="I301">
        <f>VLOOKUP(Tabella7[[#This Row],[DATA]],Tabella8[], 6, 0)</f>
        <v>2.3839999999999999</v>
      </c>
      <c r="J301">
        <f>VLOOKUP(Tabella7[[#This Row],[DATA]],Tabella8[], 7, 0)</f>
        <v>1.881</v>
      </c>
      <c r="K301">
        <f>VLOOKUP(Tabella7[[#This Row],[DATA]],Tabella8[], 8, 0)</f>
        <v>1.1100000000000001</v>
      </c>
      <c r="L301">
        <f>VLOOKUP(Tabella7[[#This Row],[DATA]],Tabella8[], 9, 0)</f>
        <v>43.718000000000004</v>
      </c>
      <c r="M301">
        <f>VLOOKUP(Tabella7[[#This Row],[DATA]],Tabella8[], 10, 0)</f>
        <v>0</v>
      </c>
      <c r="N301">
        <f>VLOOKUP(Tabella7[[#This Row],[DATA]],Tabella8[], 11, 0)</f>
        <v>0</v>
      </c>
      <c r="O301">
        <f>VLOOKUP(Tabella7[[#This Row],[DATA]],Tabella8[], 12, 0)</f>
        <v>0</v>
      </c>
      <c r="P301">
        <f>VLOOKUP(Tabella7[[#This Row],[DATA]],Tabella8[], 13, 0)</f>
        <v>0</v>
      </c>
      <c r="Q301">
        <f>VLOOKUP(Tabella7[[#This Row],[DATA]],Tabella8[], 14, 0)</f>
        <v>0</v>
      </c>
      <c r="R301">
        <f>VLOOKUP(Tabella7[[#This Row],[DATA]],Tabella8[], 15, 0)</f>
        <v>0</v>
      </c>
      <c r="S301">
        <f>VLOOKUP(Tabella7[[#This Row],[DATA]],Tabella8[], 16, 0)</f>
        <v>16.93</v>
      </c>
      <c r="T301">
        <f>VLOOKUP(Tabella7[[#This Row],[DATA]],Tabella8[], 17, 0)</f>
        <v>11.87</v>
      </c>
      <c r="U301">
        <f>VLOOKUP(Tabella7[[#This Row],[DATA]],Tabella8[], 18, 0)</f>
        <v>5.0599999999999996</v>
      </c>
      <c r="V301">
        <f>VLOOKUP(Tabella7[[#This Row],[DATA]],Tabella9[], 2, 0)</f>
        <v>75</v>
      </c>
      <c r="W301">
        <f>VLOOKUP(Tabella7[[#This Row],[DATA]],Tabella11[], 2, 0)</f>
        <v>71.55</v>
      </c>
      <c r="X301">
        <f>VLOOKUP(Tabella7[[#This Row],[DATA]],Tabella10[], 2, 0)</f>
        <v>67.290000000000006</v>
      </c>
      <c r="Y301">
        <f>VLOOKUP(Tabella7[[#This Row],[DATA]],Tabella13[], 2, 0)</f>
        <v>37.5</v>
      </c>
      <c r="Z301">
        <v>0</v>
      </c>
      <c r="AA301">
        <v>0</v>
      </c>
      <c r="AD301" s="45">
        <v>44156</v>
      </c>
      <c r="AE301" s="14">
        <v>11060.605</v>
      </c>
      <c r="AF301" s="14">
        <v>165.339</v>
      </c>
      <c r="AG301" s="14">
        <v>218.38300000000001</v>
      </c>
      <c r="AH301" s="14">
        <v>167.59100000000001</v>
      </c>
      <c r="AI301" s="14">
        <v>1.704</v>
      </c>
      <c r="AJ301" s="14">
        <v>2.6389999999999998</v>
      </c>
      <c r="AK301" s="14">
        <v>1.03</v>
      </c>
      <c r="AL301" s="14">
        <v>43.158000000000001</v>
      </c>
      <c r="AM301" s="14"/>
      <c r="AN301" s="14"/>
      <c r="AO301" s="14"/>
      <c r="AP301" s="14"/>
      <c r="AQ301" s="14"/>
      <c r="AR301" s="14"/>
      <c r="AS301" s="14"/>
      <c r="AT301" s="14"/>
      <c r="AU301" s="15"/>
      <c r="AW301" s="24">
        <v>44130</v>
      </c>
      <c r="AX301">
        <v>60.65</v>
      </c>
      <c r="AZ301" s="24">
        <v>44130</v>
      </c>
      <c r="BA301">
        <v>58.59</v>
      </c>
      <c r="BC301" s="24">
        <v>44130</v>
      </c>
      <c r="BD301">
        <v>61.61</v>
      </c>
      <c r="BF301" s="24">
        <v>44130</v>
      </c>
      <c r="BG301">
        <v>37.5</v>
      </c>
    </row>
    <row r="302" spans="1:59" x14ac:dyDescent="0.3">
      <c r="A302" s="1">
        <v>44287</v>
      </c>
      <c r="B302" s="2">
        <v>15107.17</v>
      </c>
      <c r="C302" s="7">
        <v>154.71159980869928</v>
      </c>
      <c r="D302" s="42">
        <v>6.5634189682879547E-3</v>
      </c>
      <c r="E302">
        <f>VLOOKUP(Tabella7[[#This Row],[DATA]],Tabella8[], 2, 0)</f>
        <v>34163.372000000003</v>
      </c>
      <c r="F302">
        <f>VLOOKUP(Tabella7[[#This Row],[DATA]],Tabella8[], 3, 0)</f>
        <v>270.30799999999999</v>
      </c>
      <c r="G302">
        <f>VLOOKUP(Tabella7[[#This Row],[DATA]],Tabella8[], 4, 0)</f>
        <v>207.244</v>
      </c>
      <c r="H302">
        <f>VLOOKUP(Tabella7[[#This Row],[DATA]],Tabella8[], 5, 0)</f>
        <v>915.64400000000001</v>
      </c>
      <c r="I302">
        <f>VLOOKUP(Tabella7[[#This Row],[DATA]],Tabella8[], 6, 0)</f>
        <v>2.7890000000000001</v>
      </c>
      <c r="J302">
        <f>VLOOKUP(Tabella7[[#This Row],[DATA]],Tabella8[], 7, 0)</f>
        <v>1.9650000000000001</v>
      </c>
      <c r="K302">
        <f>VLOOKUP(Tabella7[[#This Row],[DATA]],Tabella8[], 8, 0)</f>
        <v>1.0900000000000001</v>
      </c>
      <c r="L302">
        <f>VLOOKUP(Tabella7[[#This Row],[DATA]],Tabella8[], 9, 0)</f>
        <v>44.326000000000001</v>
      </c>
      <c r="M302">
        <f>VLOOKUP(Tabella7[[#This Row],[DATA]],Tabella8[], 10, 0)</f>
        <v>0</v>
      </c>
      <c r="N302">
        <f>VLOOKUP(Tabella7[[#This Row],[DATA]],Tabella8[], 11, 0)</f>
        <v>0</v>
      </c>
      <c r="O302">
        <f>VLOOKUP(Tabella7[[#This Row],[DATA]],Tabella8[], 12, 0)</f>
        <v>0</v>
      </c>
      <c r="P302">
        <f>VLOOKUP(Tabella7[[#This Row],[DATA]],Tabella8[], 13, 0)</f>
        <v>0</v>
      </c>
      <c r="Q302">
        <f>VLOOKUP(Tabella7[[#This Row],[DATA]],Tabella8[], 14, 0)</f>
        <v>0</v>
      </c>
      <c r="R302">
        <f>VLOOKUP(Tabella7[[#This Row],[DATA]],Tabella8[], 15, 0)</f>
        <v>0</v>
      </c>
      <c r="S302">
        <f>VLOOKUP(Tabella7[[#This Row],[DATA]],Tabella8[], 16, 0)</f>
        <v>17.32</v>
      </c>
      <c r="T302">
        <f>VLOOKUP(Tabella7[[#This Row],[DATA]],Tabella8[], 17, 0)</f>
        <v>12.15</v>
      </c>
      <c r="U302">
        <f>VLOOKUP(Tabella7[[#This Row],[DATA]],Tabella8[], 18, 0)</f>
        <v>5.17</v>
      </c>
      <c r="V302">
        <f>VLOOKUP(Tabella7[[#This Row],[DATA]],Tabella9[], 2, 0)</f>
        <v>75</v>
      </c>
      <c r="W302">
        <f>VLOOKUP(Tabella7[[#This Row],[DATA]],Tabella11[], 2, 0)</f>
        <v>71.55</v>
      </c>
      <c r="X302">
        <f>VLOOKUP(Tabella7[[#This Row],[DATA]],Tabella10[], 2, 0)</f>
        <v>67.290000000000006</v>
      </c>
      <c r="Y302">
        <f>VLOOKUP(Tabella7[[#This Row],[DATA]],Tabella13[], 2, 0)</f>
        <v>37.5</v>
      </c>
      <c r="Z302">
        <v>0</v>
      </c>
      <c r="AA302">
        <v>0</v>
      </c>
      <c r="AD302" s="45">
        <v>44157</v>
      </c>
      <c r="AE302" s="16">
        <v>11112.773999999999</v>
      </c>
      <c r="AF302" s="16">
        <v>52.168999999999997</v>
      </c>
      <c r="AG302" s="16">
        <v>220.36500000000001</v>
      </c>
      <c r="AH302" s="16">
        <v>168.75899999999999</v>
      </c>
      <c r="AI302" s="16">
        <v>1.1679999999999999</v>
      </c>
      <c r="AJ302" s="16">
        <v>2.7</v>
      </c>
      <c r="AK302" s="16">
        <v>1.03</v>
      </c>
      <c r="AL302" s="16">
        <v>44.052</v>
      </c>
      <c r="AM302" s="16"/>
      <c r="AN302" s="16"/>
      <c r="AO302" s="16">
        <v>69.102000000000004</v>
      </c>
      <c r="AP302" s="16">
        <v>335.108</v>
      </c>
      <c r="AQ302" s="16"/>
      <c r="AR302" s="16">
        <v>9.4E-2</v>
      </c>
      <c r="AS302" s="16"/>
      <c r="AT302" s="16"/>
      <c r="AU302" s="17"/>
      <c r="AW302" s="24">
        <v>44131</v>
      </c>
      <c r="AX302">
        <v>60.65</v>
      </c>
      <c r="AZ302" s="24">
        <v>44131</v>
      </c>
      <c r="BA302">
        <v>58.59</v>
      </c>
      <c r="BC302" s="24">
        <v>44131</v>
      </c>
      <c r="BD302">
        <v>61.61</v>
      </c>
      <c r="BF302" s="24">
        <v>44131</v>
      </c>
      <c r="BG302">
        <v>37.5</v>
      </c>
    </row>
    <row r="303" spans="1:59" x14ac:dyDescent="0.3">
      <c r="A303" s="3">
        <v>44292</v>
      </c>
      <c r="B303" s="4">
        <v>15212.68</v>
      </c>
      <c r="C303" s="8">
        <v>155.79212123632706</v>
      </c>
      <c r="D303" s="41">
        <v>6.9598250585679493E-3</v>
      </c>
      <c r="E303">
        <f>VLOOKUP(Tabella7[[#This Row],[DATA]],Tabella8[], 2, 0)</f>
        <v>34682.785000000003</v>
      </c>
      <c r="F303">
        <f>VLOOKUP(Tabella7[[#This Row],[DATA]],Tabella8[], 3, 0)</f>
        <v>90.5</v>
      </c>
      <c r="G303">
        <f>VLOOKUP(Tabella7[[#This Row],[DATA]],Tabella8[], 4, 0)</f>
        <v>155.40899999999999</v>
      </c>
      <c r="H303">
        <f>VLOOKUP(Tabella7[[#This Row],[DATA]],Tabella8[], 5, 0)</f>
        <v>920.67399999999998</v>
      </c>
      <c r="I303">
        <f>VLOOKUP(Tabella7[[#This Row],[DATA]],Tabella8[], 6, 0)</f>
        <v>1.2989999999999999</v>
      </c>
      <c r="J303">
        <f>VLOOKUP(Tabella7[[#This Row],[DATA]],Tabella8[], 7, 0)</f>
        <v>1.458</v>
      </c>
      <c r="K303">
        <f>VLOOKUP(Tabella7[[#This Row],[DATA]],Tabella8[], 8, 0)</f>
        <v>1.0900000000000001</v>
      </c>
      <c r="L303">
        <f>VLOOKUP(Tabella7[[#This Row],[DATA]],Tabella8[], 9, 0)</f>
        <v>51.752000000000002</v>
      </c>
      <c r="M303">
        <f>VLOOKUP(Tabella7[[#This Row],[DATA]],Tabella8[], 10, 0)</f>
        <v>0</v>
      </c>
      <c r="N303">
        <f>VLOOKUP(Tabella7[[#This Row],[DATA]],Tabella8[], 11, 0)</f>
        <v>0</v>
      </c>
      <c r="O303">
        <f>VLOOKUP(Tabella7[[#This Row],[DATA]],Tabella8[], 12, 0)</f>
        <v>0</v>
      </c>
      <c r="P303">
        <f>VLOOKUP(Tabella7[[#This Row],[DATA]],Tabella8[], 13, 0)</f>
        <v>0</v>
      </c>
      <c r="Q303">
        <f>VLOOKUP(Tabella7[[#This Row],[DATA]],Tabella8[], 14, 0)</f>
        <v>0</v>
      </c>
      <c r="R303">
        <f>VLOOKUP(Tabella7[[#This Row],[DATA]],Tabella8[], 15, 0)</f>
        <v>0</v>
      </c>
      <c r="S303">
        <f>VLOOKUP(Tabella7[[#This Row],[DATA]],Tabella8[], 16, 0)</f>
        <v>18.84</v>
      </c>
      <c r="T303">
        <f>VLOOKUP(Tabella7[[#This Row],[DATA]],Tabella8[], 17, 0)</f>
        <v>13.25</v>
      </c>
      <c r="U303">
        <f>VLOOKUP(Tabella7[[#This Row],[DATA]],Tabella8[], 18, 0)</f>
        <v>5.59</v>
      </c>
      <c r="V303">
        <f>VLOOKUP(Tabella7[[#This Row],[DATA]],Tabella9[], 2, 0)</f>
        <v>75</v>
      </c>
      <c r="W303">
        <f>VLOOKUP(Tabella7[[#This Row],[DATA]],Tabella11[], 2, 0)</f>
        <v>71.55</v>
      </c>
      <c r="X303">
        <f>VLOOKUP(Tabella7[[#This Row],[DATA]],Tabella10[], 2, 0)</f>
        <v>67.290000000000006</v>
      </c>
      <c r="Y303">
        <f>VLOOKUP(Tabella7[[#This Row],[DATA]],Tabella13[], 2, 0)</f>
        <v>37.5</v>
      </c>
      <c r="Z303">
        <v>0</v>
      </c>
      <c r="AA303">
        <v>0</v>
      </c>
      <c r="AD303" s="45">
        <v>44158</v>
      </c>
      <c r="AE303" s="14">
        <v>11285.062</v>
      </c>
      <c r="AF303" s="14">
        <v>172.28700000000001</v>
      </c>
      <c r="AG303" s="14">
        <v>220.15199999999999</v>
      </c>
      <c r="AH303" s="14">
        <v>172.34700000000001</v>
      </c>
      <c r="AI303" s="14">
        <v>3.5880000000000001</v>
      </c>
      <c r="AJ303" s="14">
        <v>2.77</v>
      </c>
      <c r="AK303" s="14">
        <v>1.03</v>
      </c>
      <c r="AL303" s="14">
        <v>44.41</v>
      </c>
      <c r="AM303" s="14"/>
      <c r="AN303" s="14"/>
      <c r="AO303" s="14"/>
      <c r="AP303" s="14"/>
      <c r="AQ303" s="14"/>
      <c r="AR303" s="14"/>
      <c r="AS303" s="14"/>
      <c r="AT303" s="14"/>
      <c r="AU303" s="15"/>
      <c r="AW303" s="24">
        <v>44132</v>
      </c>
      <c r="AX303">
        <v>60.65</v>
      </c>
      <c r="AZ303" s="24">
        <v>44132</v>
      </c>
      <c r="BA303">
        <v>58.59</v>
      </c>
      <c r="BC303" s="24">
        <v>44132</v>
      </c>
      <c r="BD303">
        <v>61.61</v>
      </c>
      <c r="BF303" s="24">
        <v>44132</v>
      </c>
      <c r="BG303">
        <v>37.5</v>
      </c>
    </row>
    <row r="304" spans="1:59" x14ac:dyDescent="0.3">
      <c r="A304" s="1">
        <v>44293</v>
      </c>
      <c r="B304" s="2">
        <v>15176.36</v>
      </c>
      <c r="C304" s="7">
        <v>155.42017034777203</v>
      </c>
      <c r="D304" s="42">
        <v>-2.390336601188473E-3</v>
      </c>
      <c r="E304">
        <f>VLOOKUP(Tabella7[[#This Row],[DATA]],Tabella8[], 2, 0)</f>
        <v>35044.845000000001</v>
      </c>
      <c r="F304">
        <f>VLOOKUP(Tabella7[[#This Row],[DATA]],Tabella8[], 3, 0)</f>
        <v>362.06</v>
      </c>
      <c r="G304">
        <f>VLOOKUP(Tabella7[[#This Row],[DATA]],Tabella8[], 4, 0)</f>
        <v>164.54</v>
      </c>
      <c r="H304">
        <f>VLOOKUP(Tabella7[[#This Row],[DATA]],Tabella8[], 5, 0)</f>
        <v>926.75300000000004</v>
      </c>
      <c r="I304">
        <f>VLOOKUP(Tabella7[[#This Row],[DATA]],Tabella8[], 6, 0)</f>
        <v>6.0789999999999997</v>
      </c>
      <c r="J304">
        <f>VLOOKUP(Tabella7[[#This Row],[DATA]],Tabella8[], 7, 0)</f>
        <v>1.9850000000000001</v>
      </c>
      <c r="K304">
        <f>VLOOKUP(Tabella7[[#This Row],[DATA]],Tabella8[], 8, 0)</f>
        <v>1.1299999999999999</v>
      </c>
      <c r="L304">
        <f>VLOOKUP(Tabella7[[#This Row],[DATA]],Tabella8[], 9, 0)</f>
        <v>52.777000000000001</v>
      </c>
      <c r="M304">
        <f>VLOOKUP(Tabella7[[#This Row],[DATA]],Tabella8[], 10, 0)</f>
        <v>0</v>
      </c>
      <c r="N304">
        <f>VLOOKUP(Tabella7[[#This Row],[DATA]],Tabella8[], 11, 0)</f>
        <v>0</v>
      </c>
      <c r="O304">
        <f>VLOOKUP(Tabella7[[#This Row],[DATA]],Tabella8[], 12, 0)</f>
        <v>0</v>
      </c>
      <c r="P304">
        <f>VLOOKUP(Tabella7[[#This Row],[DATA]],Tabella8[], 13, 0)</f>
        <v>0</v>
      </c>
      <c r="Q304">
        <f>VLOOKUP(Tabella7[[#This Row],[DATA]],Tabella8[], 14, 0)</f>
        <v>0</v>
      </c>
      <c r="R304">
        <f>VLOOKUP(Tabella7[[#This Row],[DATA]],Tabella8[], 15, 0)</f>
        <v>0</v>
      </c>
      <c r="S304">
        <f>VLOOKUP(Tabella7[[#This Row],[DATA]],Tabella8[], 16, 0)</f>
        <v>19.64</v>
      </c>
      <c r="T304">
        <f>VLOOKUP(Tabella7[[#This Row],[DATA]],Tabella8[], 17, 0)</f>
        <v>13.94</v>
      </c>
      <c r="U304">
        <f>VLOOKUP(Tabella7[[#This Row],[DATA]],Tabella8[], 18, 0)</f>
        <v>5.7</v>
      </c>
      <c r="V304">
        <f>VLOOKUP(Tabella7[[#This Row],[DATA]],Tabella9[], 2, 0)</f>
        <v>75</v>
      </c>
      <c r="W304">
        <f>VLOOKUP(Tabella7[[#This Row],[DATA]],Tabella11[], 2, 0)</f>
        <v>71.55</v>
      </c>
      <c r="X304">
        <f>VLOOKUP(Tabella7[[#This Row],[DATA]],Tabella10[], 2, 0)</f>
        <v>67.290000000000006</v>
      </c>
      <c r="Y304">
        <f>VLOOKUP(Tabella7[[#This Row],[DATA]],Tabella13[], 2, 0)</f>
        <v>37.5</v>
      </c>
      <c r="Z304">
        <v>0</v>
      </c>
      <c r="AA304">
        <v>0</v>
      </c>
      <c r="AD304" s="45">
        <v>44159</v>
      </c>
      <c r="AE304" s="16">
        <v>11480.174000000001</v>
      </c>
      <c r="AF304" s="16">
        <v>195.11199999999999</v>
      </c>
      <c r="AG304" s="16">
        <v>203.36199999999999</v>
      </c>
      <c r="AH304" s="16">
        <v>176.78100000000001</v>
      </c>
      <c r="AI304" s="16">
        <v>4.4340000000000002</v>
      </c>
      <c r="AJ304" s="16">
        <v>2.8839999999999999</v>
      </c>
      <c r="AK304" s="16">
        <v>1.03</v>
      </c>
      <c r="AL304" s="16">
        <v>44.790999999999997</v>
      </c>
      <c r="AM304" s="16"/>
      <c r="AN304" s="16"/>
      <c r="AO304" s="16"/>
      <c r="AP304" s="16"/>
      <c r="AQ304" s="16"/>
      <c r="AR304" s="16"/>
      <c r="AS304" s="16"/>
      <c r="AT304" s="16"/>
      <c r="AU304" s="17"/>
      <c r="AW304" s="24">
        <v>44133</v>
      </c>
      <c r="AX304">
        <v>60.65</v>
      </c>
      <c r="AZ304" s="24">
        <v>44133</v>
      </c>
      <c r="BA304">
        <v>58.59</v>
      </c>
      <c r="BC304" s="24">
        <v>44133</v>
      </c>
      <c r="BD304">
        <v>61.61</v>
      </c>
      <c r="BF304" s="24">
        <v>44133</v>
      </c>
      <c r="BG304">
        <v>37.5</v>
      </c>
    </row>
    <row r="305" spans="1:59" x14ac:dyDescent="0.3">
      <c r="A305" s="3">
        <v>44294</v>
      </c>
      <c r="B305" s="4">
        <v>15202.68</v>
      </c>
      <c r="C305" s="8">
        <v>155.68971185071169</v>
      </c>
      <c r="D305" s="41">
        <v>1.7327740827553771E-3</v>
      </c>
      <c r="E305">
        <f>VLOOKUP(Tabella7[[#This Row],[DATA]],Tabella8[], 2, 0)</f>
        <v>35360.815000000002</v>
      </c>
      <c r="F305">
        <f>VLOOKUP(Tabella7[[#This Row],[DATA]],Tabella8[], 3, 0)</f>
        <v>315.97000000000003</v>
      </c>
      <c r="G305">
        <f>VLOOKUP(Tabella7[[#This Row],[DATA]],Tabella8[], 4, 0)</f>
        <v>171.06299999999999</v>
      </c>
      <c r="H305">
        <f>VLOOKUP(Tabella7[[#This Row],[DATA]],Tabella8[], 5, 0)</f>
        <v>930.25699999999995</v>
      </c>
      <c r="I305">
        <f>VLOOKUP(Tabella7[[#This Row],[DATA]],Tabella8[], 6, 0)</f>
        <v>3.504</v>
      </c>
      <c r="J305">
        <f>VLOOKUP(Tabella7[[#This Row],[DATA]],Tabella8[], 7, 0)</f>
        <v>2.0880000000000001</v>
      </c>
      <c r="K305">
        <f>VLOOKUP(Tabella7[[#This Row],[DATA]],Tabella8[], 8, 0)</f>
        <v>1.1499999999999999</v>
      </c>
      <c r="L305">
        <f>VLOOKUP(Tabella7[[#This Row],[DATA]],Tabella8[], 9, 0)</f>
        <v>53.17</v>
      </c>
      <c r="M305">
        <f>VLOOKUP(Tabella7[[#This Row],[DATA]],Tabella8[], 10, 0)</f>
        <v>0</v>
      </c>
      <c r="N305">
        <f>VLOOKUP(Tabella7[[#This Row],[DATA]],Tabella8[], 11, 0)</f>
        <v>0</v>
      </c>
      <c r="O305">
        <f>VLOOKUP(Tabella7[[#This Row],[DATA]],Tabella8[], 12, 0)</f>
        <v>0</v>
      </c>
      <c r="P305">
        <f>VLOOKUP(Tabella7[[#This Row],[DATA]],Tabella8[], 13, 0)</f>
        <v>0</v>
      </c>
      <c r="Q305">
        <f>VLOOKUP(Tabella7[[#This Row],[DATA]],Tabella8[], 14, 0)</f>
        <v>0</v>
      </c>
      <c r="R305">
        <f>VLOOKUP(Tabella7[[#This Row],[DATA]],Tabella8[], 15, 0)</f>
        <v>0</v>
      </c>
      <c r="S305">
        <f>VLOOKUP(Tabella7[[#This Row],[DATA]],Tabella8[], 16, 0)</f>
        <v>20.47</v>
      </c>
      <c r="T305">
        <f>VLOOKUP(Tabella7[[#This Row],[DATA]],Tabella8[], 17, 0)</f>
        <v>14.66</v>
      </c>
      <c r="U305">
        <f>VLOOKUP(Tabella7[[#This Row],[DATA]],Tabella8[], 18, 0)</f>
        <v>5.81</v>
      </c>
      <c r="V305">
        <f>VLOOKUP(Tabella7[[#This Row],[DATA]],Tabella9[], 2, 0)</f>
        <v>75</v>
      </c>
      <c r="W305">
        <f>VLOOKUP(Tabella7[[#This Row],[DATA]],Tabella11[], 2, 0)</f>
        <v>71.55</v>
      </c>
      <c r="X305">
        <f>VLOOKUP(Tabella7[[#This Row],[DATA]],Tabella10[], 2, 0)</f>
        <v>67.290000000000006</v>
      </c>
      <c r="Y305">
        <f>VLOOKUP(Tabella7[[#This Row],[DATA]],Tabella13[], 2, 0)</f>
        <v>37.5</v>
      </c>
      <c r="Z305">
        <v>0</v>
      </c>
      <c r="AA305">
        <v>0</v>
      </c>
      <c r="AD305" s="45">
        <v>44160</v>
      </c>
      <c r="AE305" s="14">
        <v>11869.766</v>
      </c>
      <c r="AF305" s="14">
        <v>389.59300000000002</v>
      </c>
      <c r="AG305" s="14">
        <v>218.61799999999999</v>
      </c>
      <c r="AH305" s="14">
        <v>181.286</v>
      </c>
      <c r="AI305" s="14">
        <v>4.5049999999999999</v>
      </c>
      <c r="AJ305" s="14">
        <v>3.0990000000000002</v>
      </c>
      <c r="AK305" s="14">
        <v>1.04</v>
      </c>
      <c r="AL305" s="14">
        <v>44.921999999999997</v>
      </c>
      <c r="AM305" s="14"/>
      <c r="AN305" s="14"/>
      <c r="AO305" s="14"/>
      <c r="AP305" s="14"/>
      <c r="AQ305" s="14"/>
      <c r="AR305" s="14"/>
      <c r="AS305" s="14"/>
      <c r="AT305" s="14"/>
      <c r="AU305" s="15"/>
      <c r="AW305" s="24">
        <v>44134</v>
      </c>
      <c r="AX305">
        <v>60.65</v>
      </c>
      <c r="AZ305" s="24">
        <v>44134</v>
      </c>
      <c r="BA305">
        <v>58.59</v>
      </c>
      <c r="BC305" s="24">
        <v>44134</v>
      </c>
      <c r="BD305">
        <v>61.61</v>
      </c>
      <c r="BF305" s="24">
        <v>44134</v>
      </c>
      <c r="BG305">
        <v>37.5</v>
      </c>
    </row>
    <row r="306" spans="1:59" x14ac:dyDescent="0.3">
      <c r="A306" s="1">
        <v>44295</v>
      </c>
      <c r="B306" s="2">
        <v>15234.16</v>
      </c>
      <c r="C306" s="7">
        <v>156.01209659662891</v>
      </c>
      <c r="D306" s="42">
        <v>2.0685466181735381E-3</v>
      </c>
      <c r="E306">
        <f>VLOOKUP(Tabella7[[#This Row],[DATA]],Tabella8[], 2, 0)</f>
        <v>35646.093000000001</v>
      </c>
      <c r="F306">
        <f>VLOOKUP(Tabella7[[#This Row],[DATA]],Tabella8[], 3, 0)</f>
        <v>285.27800000000002</v>
      </c>
      <c r="G306">
        <f>VLOOKUP(Tabella7[[#This Row],[DATA]],Tabella8[], 4, 0)</f>
        <v>184.518</v>
      </c>
      <c r="H306">
        <f>VLOOKUP(Tabella7[[#This Row],[DATA]],Tabella8[], 5, 0)</f>
        <v>933.18899999999996</v>
      </c>
      <c r="I306">
        <f>VLOOKUP(Tabella7[[#This Row],[DATA]],Tabella8[], 6, 0)</f>
        <v>2.9319999999999999</v>
      </c>
      <c r="J306">
        <f>VLOOKUP(Tabella7[[#This Row],[DATA]],Tabella8[], 7, 0)</f>
        <v>2.3069999999999999</v>
      </c>
      <c r="K306">
        <f>VLOOKUP(Tabella7[[#This Row],[DATA]],Tabella8[], 8, 0)</f>
        <v>1.1499999999999999</v>
      </c>
      <c r="L306">
        <f>VLOOKUP(Tabella7[[#This Row],[DATA]],Tabella8[], 9, 0)</f>
        <v>53.646999999999998</v>
      </c>
      <c r="M306">
        <f>VLOOKUP(Tabella7[[#This Row],[DATA]],Tabella8[], 10, 0)</f>
        <v>0</v>
      </c>
      <c r="N306">
        <f>VLOOKUP(Tabella7[[#This Row],[DATA]],Tabella8[], 11, 0)</f>
        <v>0</v>
      </c>
      <c r="O306">
        <f>VLOOKUP(Tabella7[[#This Row],[DATA]],Tabella8[], 12, 0)</f>
        <v>0</v>
      </c>
      <c r="P306">
        <f>VLOOKUP(Tabella7[[#This Row],[DATA]],Tabella8[], 13, 0)</f>
        <v>0</v>
      </c>
      <c r="Q306">
        <f>VLOOKUP(Tabella7[[#This Row],[DATA]],Tabella8[], 14, 0)</f>
        <v>0</v>
      </c>
      <c r="R306">
        <f>VLOOKUP(Tabella7[[#This Row],[DATA]],Tabella8[], 15, 0)</f>
        <v>0</v>
      </c>
      <c r="S306">
        <f>VLOOKUP(Tabella7[[#This Row],[DATA]],Tabella8[], 16, 0)</f>
        <v>21.23</v>
      </c>
      <c r="T306">
        <f>VLOOKUP(Tabella7[[#This Row],[DATA]],Tabella8[], 17, 0)</f>
        <v>15.31</v>
      </c>
      <c r="U306">
        <f>VLOOKUP(Tabella7[[#This Row],[DATA]],Tabella8[], 18, 0)</f>
        <v>5.91</v>
      </c>
      <c r="V306">
        <f>VLOOKUP(Tabella7[[#This Row],[DATA]],Tabella9[], 2, 0)</f>
        <v>75</v>
      </c>
      <c r="W306">
        <f>VLOOKUP(Tabella7[[#This Row],[DATA]],Tabella11[], 2, 0)</f>
        <v>71.55</v>
      </c>
      <c r="X306">
        <f>VLOOKUP(Tabella7[[#This Row],[DATA]],Tabella10[], 2, 0)</f>
        <v>67.290000000000006</v>
      </c>
      <c r="Y306">
        <f>VLOOKUP(Tabella7[[#This Row],[DATA]],Tabella13[], 2, 0)</f>
        <v>37.5</v>
      </c>
      <c r="Z306">
        <v>0</v>
      </c>
      <c r="AA306">
        <v>0</v>
      </c>
      <c r="AD306" s="45">
        <v>44161</v>
      </c>
      <c r="AE306" s="16">
        <v>12131.397999999999</v>
      </c>
      <c r="AF306" s="16">
        <v>261.63099999999997</v>
      </c>
      <c r="AG306" s="16">
        <v>215.059</v>
      </c>
      <c r="AH306" s="16">
        <v>186.411</v>
      </c>
      <c r="AI306" s="16">
        <v>5.125</v>
      </c>
      <c r="AJ306" s="16">
        <v>3.3679999999999999</v>
      </c>
      <c r="AK306" s="16">
        <v>1.03</v>
      </c>
      <c r="AL306" s="16">
        <v>45.470999999999997</v>
      </c>
      <c r="AM306" s="16"/>
      <c r="AN306" s="16"/>
      <c r="AO306" s="16"/>
      <c r="AP306" s="16"/>
      <c r="AQ306" s="16"/>
      <c r="AR306" s="16"/>
      <c r="AS306" s="16"/>
      <c r="AT306" s="16"/>
      <c r="AU306" s="17"/>
      <c r="AW306" s="24">
        <v>44135</v>
      </c>
      <c r="AX306">
        <v>60.65</v>
      </c>
      <c r="AZ306" s="24">
        <v>44135</v>
      </c>
      <c r="BA306">
        <v>58.59</v>
      </c>
      <c r="BC306" s="24">
        <v>44135</v>
      </c>
      <c r="BD306">
        <v>61.61</v>
      </c>
      <c r="BF306" s="24">
        <v>44135</v>
      </c>
      <c r="BG306">
        <v>37.5</v>
      </c>
    </row>
    <row r="307" spans="1:59" x14ac:dyDescent="0.3">
      <c r="A307" s="3">
        <v>44298</v>
      </c>
      <c r="B307" s="4">
        <v>15215</v>
      </c>
      <c r="C307" s="8">
        <v>155.81588021378985</v>
      </c>
      <c r="D307" s="41">
        <v>-1.258491369141277E-3</v>
      </c>
      <c r="E307">
        <f>VLOOKUP(Tabella7[[#This Row],[DATA]],Tabella8[], 2, 0)</f>
        <v>36049.904999999999</v>
      </c>
      <c r="F307">
        <f>VLOOKUP(Tabella7[[#This Row],[DATA]],Tabella8[], 3, 0)</f>
        <v>148.34200000000001</v>
      </c>
      <c r="G307">
        <f>VLOOKUP(Tabella7[[#This Row],[DATA]],Tabella8[], 4, 0)</f>
        <v>208.23099999999999</v>
      </c>
      <c r="H307">
        <f>VLOOKUP(Tabella7[[#This Row],[DATA]],Tabella8[], 5, 0)</f>
        <v>939.16</v>
      </c>
      <c r="I307">
        <f>VLOOKUP(Tabella7[[#This Row],[DATA]],Tabella8[], 6, 0)</f>
        <v>3.528</v>
      </c>
      <c r="J307">
        <f>VLOOKUP(Tabella7[[#This Row],[DATA]],Tabella8[], 7, 0)</f>
        <v>2.8260000000000001</v>
      </c>
      <c r="K307">
        <f>VLOOKUP(Tabella7[[#This Row],[DATA]],Tabella8[], 8, 0)</f>
        <v>1.1499999999999999</v>
      </c>
      <c r="L307">
        <f>VLOOKUP(Tabella7[[#This Row],[DATA]],Tabella8[], 9, 0)</f>
        <v>55.326999999999998</v>
      </c>
      <c r="M307">
        <f>VLOOKUP(Tabella7[[#This Row],[DATA]],Tabella8[], 10, 0)</f>
        <v>0</v>
      </c>
      <c r="N307">
        <f>VLOOKUP(Tabella7[[#This Row],[DATA]],Tabella8[], 11, 0)</f>
        <v>0</v>
      </c>
      <c r="O307">
        <f>VLOOKUP(Tabella7[[#This Row],[DATA]],Tabella8[], 12, 0)</f>
        <v>0</v>
      </c>
      <c r="P307">
        <f>VLOOKUP(Tabella7[[#This Row],[DATA]],Tabella8[], 13, 0)</f>
        <v>0</v>
      </c>
      <c r="Q307">
        <f>VLOOKUP(Tabella7[[#This Row],[DATA]],Tabella8[], 14, 0)</f>
        <v>0</v>
      </c>
      <c r="R307">
        <f>VLOOKUP(Tabella7[[#This Row],[DATA]],Tabella8[], 15, 0)</f>
        <v>0</v>
      </c>
      <c r="S307">
        <f>VLOOKUP(Tabella7[[#This Row],[DATA]],Tabella8[], 16, 0)</f>
        <v>22.48</v>
      </c>
      <c r="T307">
        <f>VLOOKUP(Tabella7[[#This Row],[DATA]],Tabella8[], 17, 0)</f>
        <v>16.34</v>
      </c>
      <c r="U307">
        <f>VLOOKUP(Tabella7[[#This Row],[DATA]],Tabella8[], 18, 0)</f>
        <v>6.14</v>
      </c>
      <c r="V307">
        <f>VLOOKUP(Tabella7[[#This Row],[DATA]],Tabella9[], 2, 0)</f>
        <v>75</v>
      </c>
      <c r="W307">
        <f>VLOOKUP(Tabella7[[#This Row],[DATA]],Tabella11[], 2, 0)</f>
        <v>71.55</v>
      </c>
      <c r="X307">
        <f>VLOOKUP(Tabella7[[#This Row],[DATA]],Tabella10[], 2, 0)</f>
        <v>67.290000000000006</v>
      </c>
      <c r="Y307">
        <f>VLOOKUP(Tabella7[[#This Row],[DATA]],Tabella13[], 2, 0)</f>
        <v>37.5</v>
      </c>
      <c r="Z307">
        <v>0</v>
      </c>
      <c r="AA307">
        <v>0</v>
      </c>
      <c r="AD307" s="45">
        <v>44162</v>
      </c>
      <c r="AE307" s="14">
        <v>12379.537</v>
      </c>
      <c r="AF307" s="14">
        <v>248.13900000000001</v>
      </c>
      <c r="AG307" s="14">
        <v>212.03899999999999</v>
      </c>
      <c r="AH307" s="14">
        <v>190.833</v>
      </c>
      <c r="AI307" s="14">
        <v>4.4219999999999997</v>
      </c>
      <c r="AJ307" s="14">
        <v>3.5640000000000001</v>
      </c>
      <c r="AK307" s="14">
        <v>1.03</v>
      </c>
      <c r="AL307" s="14">
        <v>45.84</v>
      </c>
      <c r="AM307" s="14"/>
      <c r="AN307" s="14"/>
      <c r="AO307" s="14"/>
      <c r="AP307" s="14"/>
      <c r="AQ307" s="14"/>
      <c r="AR307" s="14"/>
      <c r="AS307" s="14"/>
      <c r="AT307" s="14"/>
      <c r="AU307" s="15"/>
      <c r="AW307" s="24">
        <v>44136</v>
      </c>
      <c r="AX307">
        <v>60.65</v>
      </c>
      <c r="AZ307" s="24">
        <v>44136</v>
      </c>
      <c r="BA307">
        <v>58.59</v>
      </c>
      <c r="BC307" s="24">
        <v>44136</v>
      </c>
      <c r="BD307">
        <v>61.61</v>
      </c>
      <c r="BF307" s="24">
        <v>44136</v>
      </c>
      <c r="BG307">
        <v>37.5</v>
      </c>
    </row>
    <row r="308" spans="1:59" x14ac:dyDescent="0.3">
      <c r="A308" s="1">
        <v>44299</v>
      </c>
      <c r="B308" s="2">
        <v>15234.36</v>
      </c>
      <c r="C308" s="7">
        <v>156.0141447843412</v>
      </c>
      <c r="D308" s="42">
        <v>1.2716196733714364E-3</v>
      </c>
      <c r="E308">
        <f>VLOOKUP(Tabella7[[#This Row],[DATA]],Tabella8[], 2, 0)</f>
        <v>36400.57</v>
      </c>
      <c r="F308">
        <f>VLOOKUP(Tabella7[[#This Row],[DATA]],Tabella8[], 3, 0)</f>
        <v>350.66500000000002</v>
      </c>
      <c r="G308">
        <f>VLOOKUP(Tabella7[[#This Row],[DATA]],Tabella8[], 4, 0)</f>
        <v>245.398</v>
      </c>
      <c r="H308">
        <f>VLOOKUP(Tabella7[[#This Row],[DATA]],Tabella8[], 5, 0)</f>
        <v>943.22500000000002</v>
      </c>
      <c r="I308">
        <f>VLOOKUP(Tabella7[[#This Row],[DATA]],Tabella8[], 6, 0)</f>
        <v>4.0640000000000001</v>
      </c>
      <c r="J308">
        <f>VLOOKUP(Tabella7[[#This Row],[DATA]],Tabella8[], 7, 0)</f>
        <v>3.222</v>
      </c>
      <c r="K308">
        <f>VLOOKUP(Tabella7[[#This Row],[DATA]],Tabella8[], 8, 0)</f>
        <v>1.1499999999999999</v>
      </c>
      <c r="L308">
        <f>VLOOKUP(Tabella7[[#This Row],[DATA]],Tabella8[], 9, 0)</f>
        <v>55.637</v>
      </c>
      <c r="M308">
        <f>VLOOKUP(Tabella7[[#This Row],[DATA]],Tabella8[], 10, 0)</f>
        <v>0</v>
      </c>
      <c r="N308">
        <f>VLOOKUP(Tabella7[[#This Row],[DATA]],Tabella8[], 11, 0)</f>
        <v>0</v>
      </c>
      <c r="O308">
        <f>VLOOKUP(Tabella7[[#This Row],[DATA]],Tabella8[], 12, 0)</f>
        <v>0</v>
      </c>
      <c r="P308">
        <f>VLOOKUP(Tabella7[[#This Row],[DATA]],Tabella8[], 13, 0)</f>
        <v>0</v>
      </c>
      <c r="Q308">
        <f>VLOOKUP(Tabella7[[#This Row],[DATA]],Tabella8[], 14, 0)</f>
        <v>0</v>
      </c>
      <c r="R308">
        <f>VLOOKUP(Tabella7[[#This Row],[DATA]],Tabella8[], 15, 0)</f>
        <v>0</v>
      </c>
      <c r="S308">
        <f>VLOOKUP(Tabella7[[#This Row],[DATA]],Tabella8[], 16, 0)</f>
        <v>23.17</v>
      </c>
      <c r="T308">
        <f>VLOOKUP(Tabella7[[#This Row],[DATA]],Tabella8[], 17, 0)</f>
        <v>16.940000000000001</v>
      </c>
      <c r="U308">
        <f>VLOOKUP(Tabella7[[#This Row],[DATA]],Tabella8[], 18, 0)</f>
        <v>6.23</v>
      </c>
      <c r="V308">
        <f>VLOOKUP(Tabella7[[#This Row],[DATA]],Tabella9[], 2, 0)</f>
        <v>75</v>
      </c>
      <c r="W308">
        <f>VLOOKUP(Tabella7[[#This Row],[DATA]],Tabella11[], 2, 0)</f>
        <v>71.55</v>
      </c>
      <c r="X308">
        <f>VLOOKUP(Tabella7[[#This Row],[DATA]],Tabella10[], 2, 0)</f>
        <v>67.290000000000006</v>
      </c>
      <c r="Y308">
        <f>VLOOKUP(Tabella7[[#This Row],[DATA]],Tabella13[], 2, 0)</f>
        <v>37.5</v>
      </c>
      <c r="Z308">
        <v>0</v>
      </c>
      <c r="AA308">
        <v>0</v>
      </c>
      <c r="AD308" s="45">
        <v>44163</v>
      </c>
      <c r="AE308" s="16">
        <v>12544.554</v>
      </c>
      <c r="AF308" s="16">
        <v>165.017</v>
      </c>
      <c r="AG308" s="16">
        <v>211.99299999999999</v>
      </c>
      <c r="AH308" s="16">
        <v>192.85900000000001</v>
      </c>
      <c r="AI308" s="16">
        <v>2.0259999999999998</v>
      </c>
      <c r="AJ308" s="16">
        <v>3.61</v>
      </c>
      <c r="AK308" s="16">
        <v>1.03</v>
      </c>
      <c r="AL308" s="16">
        <v>46.244999999999997</v>
      </c>
      <c r="AM308" s="16"/>
      <c r="AN308" s="16"/>
      <c r="AO308" s="16"/>
      <c r="AP308" s="16"/>
      <c r="AQ308" s="16"/>
      <c r="AR308" s="16"/>
      <c r="AS308" s="16"/>
      <c r="AT308" s="16"/>
      <c r="AU308" s="17"/>
      <c r="AW308" s="24">
        <v>44137</v>
      </c>
      <c r="AX308">
        <v>62.04</v>
      </c>
      <c r="AZ308" s="24">
        <v>44137</v>
      </c>
      <c r="BA308">
        <v>59.38</v>
      </c>
      <c r="BC308" s="24">
        <v>44137</v>
      </c>
      <c r="BD308">
        <v>62.5</v>
      </c>
      <c r="BF308" s="24">
        <v>44137</v>
      </c>
      <c r="BG308">
        <v>37.5</v>
      </c>
    </row>
    <row r="309" spans="1:59" x14ac:dyDescent="0.3">
      <c r="A309" s="3">
        <v>44300</v>
      </c>
      <c r="B309" s="4">
        <v>15209.15</v>
      </c>
      <c r="C309" s="8">
        <v>155.75597072320485</v>
      </c>
      <c r="D309" s="41">
        <v>-1.6561825993428707E-3</v>
      </c>
      <c r="E309">
        <f>VLOOKUP(Tabella7[[#This Row],[DATA]],Tabella8[], 2, 0)</f>
        <v>36771.449999999997</v>
      </c>
      <c r="F309">
        <f>VLOOKUP(Tabella7[[#This Row],[DATA]],Tabella8[], 3, 0)</f>
        <v>370.88</v>
      </c>
      <c r="G309">
        <f>VLOOKUP(Tabella7[[#This Row],[DATA]],Tabella8[], 4, 0)</f>
        <v>246.65799999999999</v>
      </c>
      <c r="H309">
        <f>VLOOKUP(Tabella7[[#This Row],[DATA]],Tabella8[], 5, 0)</f>
        <v>946.68100000000004</v>
      </c>
      <c r="I309">
        <f>VLOOKUP(Tabella7[[#This Row],[DATA]],Tabella8[], 6, 0)</f>
        <v>3.456</v>
      </c>
      <c r="J309">
        <f>VLOOKUP(Tabella7[[#This Row],[DATA]],Tabella8[], 7, 0)</f>
        <v>2.847</v>
      </c>
      <c r="K309">
        <f>VLOOKUP(Tabella7[[#This Row],[DATA]],Tabella8[], 8, 0)</f>
        <v>1.1399999999999999</v>
      </c>
      <c r="L309">
        <f>VLOOKUP(Tabella7[[#This Row],[DATA]],Tabella8[], 9, 0)</f>
        <v>55.459000000000003</v>
      </c>
      <c r="M309">
        <f>VLOOKUP(Tabella7[[#This Row],[DATA]],Tabella8[], 10, 0)</f>
        <v>0</v>
      </c>
      <c r="N309">
        <f>VLOOKUP(Tabella7[[#This Row],[DATA]],Tabella8[], 11, 0)</f>
        <v>0</v>
      </c>
      <c r="O309">
        <f>VLOOKUP(Tabella7[[#This Row],[DATA]],Tabella8[], 12, 0)</f>
        <v>0</v>
      </c>
      <c r="P309">
        <f>VLOOKUP(Tabella7[[#This Row],[DATA]],Tabella8[], 13, 0)</f>
        <v>0</v>
      </c>
      <c r="Q309">
        <f>VLOOKUP(Tabella7[[#This Row],[DATA]],Tabella8[], 14, 0)</f>
        <v>0</v>
      </c>
      <c r="R309">
        <f>VLOOKUP(Tabella7[[#This Row],[DATA]],Tabella8[], 15, 0)</f>
        <v>0</v>
      </c>
      <c r="S309">
        <f>VLOOKUP(Tabella7[[#This Row],[DATA]],Tabella8[], 16, 0)</f>
        <v>24.1</v>
      </c>
      <c r="T309">
        <f>VLOOKUP(Tabella7[[#This Row],[DATA]],Tabella8[], 17, 0)</f>
        <v>17.77</v>
      </c>
      <c r="U309">
        <f>VLOOKUP(Tabella7[[#This Row],[DATA]],Tabella8[], 18, 0)</f>
        <v>6.33</v>
      </c>
      <c r="V309">
        <f>VLOOKUP(Tabella7[[#This Row],[DATA]],Tabella9[], 2, 0)</f>
        <v>75</v>
      </c>
      <c r="W309">
        <f>VLOOKUP(Tabella7[[#This Row],[DATA]],Tabella11[], 2, 0)</f>
        <v>71.55</v>
      </c>
      <c r="X309">
        <f>VLOOKUP(Tabella7[[#This Row],[DATA]],Tabella10[], 2, 0)</f>
        <v>67.290000000000006</v>
      </c>
      <c r="Y309">
        <f>VLOOKUP(Tabella7[[#This Row],[DATA]],Tabella13[], 2, 0)</f>
        <v>37.5</v>
      </c>
      <c r="Z309">
        <v>0</v>
      </c>
      <c r="AA309">
        <v>0</v>
      </c>
      <c r="AD309" s="45">
        <v>44164</v>
      </c>
      <c r="AE309" s="14">
        <v>12582.659</v>
      </c>
      <c r="AF309" s="14">
        <v>38.104999999999997</v>
      </c>
      <c r="AG309" s="14">
        <v>209.983</v>
      </c>
      <c r="AH309" s="14">
        <v>194.34899999999999</v>
      </c>
      <c r="AI309" s="14">
        <v>1.49</v>
      </c>
      <c r="AJ309" s="14">
        <v>3.6560000000000001</v>
      </c>
      <c r="AK309" s="14">
        <v>1.03</v>
      </c>
      <c r="AL309" s="14">
        <v>46.375999999999998</v>
      </c>
      <c r="AM309" s="14"/>
      <c r="AN309" s="14"/>
      <c r="AO309" s="14">
        <v>76.135999999999996</v>
      </c>
      <c r="AP309" s="14">
        <v>351.57</v>
      </c>
      <c r="AQ309" s="14"/>
      <c r="AR309" s="14">
        <v>9.2999999999999999E-2</v>
      </c>
      <c r="AS309" s="14"/>
      <c r="AT309" s="14"/>
      <c r="AU309" s="15"/>
      <c r="AW309" s="24">
        <v>44138</v>
      </c>
      <c r="AX309">
        <v>62.04</v>
      </c>
      <c r="AZ309" s="24">
        <v>44138</v>
      </c>
      <c r="BA309">
        <v>59.38</v>
      </c>
      <c r="BC309" s="24">
        <v>44138</v>
      </c>
      <c r="BD309">
        <v>62.5</v>
      </c>
      <c r="BF309" s="24">
        <v>44138</v>
      </c>
      <c r="BG309">
        <v>37.5</v>
      </c>
    </row>
    <row r="310" spans="1:59" x14ac:dyDescent="0.3">
      <c r="A310" s="1">
        <v>44301</v>
      </c>
      <c r="B310" s="2">
        <v>15255.33</v>
      </c>
      <c r="C310" s="7">
        <v>156.22889726597663</v>
      </c>
      <c r="D310" s="42">
        <v>3.0317297634167521E-3</v>
      </c>
      <c r="E310">
        <f>VLOOKUP(Tabella7[[#This Row],[DATA]],Tabella8[], 2, 0)</f>
        <v>37070.733</v>
      </c>
      <c r="F310">
        <f>VLOOKUP(Tabella7[[#This Row],[DATA]],Tabella8[], 3, 0)</f>
        <v>299.28300000000002</v>
      </c>
      <c r="G310">
        <f>VLOOKUP(Tabella7[[#This Row],[DATA]],Tabella8[], 4, 0)</f>
        <v>244.274</v>
      </c>
      <c r="H310">
        <f>VLOOKUP(Tabella7[[#This Row],[DATA]],Tabella8[], 5, 0)</f>
        <v>949.601</v>
      </c>
      <c r="I310">
        <f>VLOOKUP(Tabella7[[#This Row],[DATA]],Tabella8[], 6, 0)</f>
        <v>2.92</v>
      </c>
      <c r="J310">
        <f>VLOOKUP(Tabella7[[#This Row],[DATA]],Tabella8[], 7, 0)</f>
        <v>2.7629999999999999</v>
      </c>
      <c r="K310">
        <f>VLOOKUP(Tabella7[[#This Row],[DATA]],Tabella8[], 8, 0)</f>
        <v>1.1200000000000001</v>
      </c>
      <c r="L310">
        <f>VLOOKUP(Tabella7[[#This Row],[DATA]],Tabella8[], 9, 0)</f>
        <v>55.518000000000001</v>
      </c>
      <c r="M310">
        <f>VLOOKUP(Tabella7[[#This Row],[DATA]],Tabella8[], 10, 0)</f>
        <v>0</v>
      </c>
      <c r="N310">
        <f>VLOOKUP(Tabella7[[#This Row],[DATA]],Tabella8[], 11, 0)</f>
        <v>0</v>
      </c>
      <c r="O310">
        <f>VLOOKUP(Tabella7[[#This Row],[DATA]],Tabella8[], 12, 0)</f>
        <v>0</v>
      </c>
      <c r="P310">
        <f>VLOOKUP(Tabella7[[#This Row],[DATA]],Tabella8[], 13, 0)</f>
        <v>0</v>
      </c>
      <c r="Q310">
        <f>VLOOKUP(Tabella7[[#This Row],[DATA]],Tabella8[], 14, 0)</f>
        <v>0</v>
      </c>
      <c r="R310">
        <f>VLOOKUP(Tabella7[[#This Row],[DATA]],Tabella8[], 15, 0)</f>
        <v>0</v>
      </c>
      <c r="S310">
        <f>VLOOKUP(Tabella7[[#This Row],[DATA]],Tabella8[], 16, 0)</f>
        <v>24.91</v>
      </c>
      <c r="T310">
        <f>VLOOKUP(Tabella7[[#This Row],[DATA]],Tabella8[], 17, 0)</f>
        <v>18.5</v>
      </c>
      <c r="U310">
        <f>VLOOKUP(Tabella7[[#This Row],[DATA]],Tabella8[], 18, 0)</f>
        <v>6.41</v>
      </c>
      <c r="V310">
        <f>VLOOKUP(Tabella7[[#This Row],[DATA]],Tabella9[], 2, 0)</f>
        <v>75</v>
      </c>
      <c r="W310">
        <f>VLOOKUP(Tabella7[[#This Row],[DATA]],Tabella11[], 2, 0)</f>
        <v>71.55</v>
      </c>
      <c r="X310">
        <f>VLOOKUP(Tabella7[[#This Row],[DATA]],Tabella10[], 2, 0)</f>
        <v>67.290000000000006</v>
      </c>
      <c r="Y310">
        <f>VLOOKUP(Tabella7[[#This Row],[DATA]],Tabella13[], 2, 0)</f>
        <v>37.5</v>
      </c>
      <c r="Z310">
        <v>0</v>
      </c>
      <c r="AA310">
        <v>0</v>
      </c>
      <c r="AD310" s="45">
        <v>44165</v>
      </c>
      <c r="AE310" s="16">
        <v>12752.156999999999</v>
      </c>
      <c r="AF310" s="16">
        <v>169.49799999999999</v>
      </c>
      <c r="AG310" s="16">
        <v>209.58500000000001</v>
      </c>
      <c r="AH310" s="16">
        <v>198.97399999999999</v>
      </c>
      <c r="AI310" s="16">
        <v>4.625</v>
      </c>
      <c r="AJ310" s="16">
        <v>3.8039999999999998</v>
      </c>
      <c r="AK310" s="16">
        <v>1.04</v>
      </c>
      <c r="AL310" s="16">
        <v>46.673999999999999</v>
      </c>
      <c r="AM310" s="16"/>
      <c r="AN310" s="16"/>
      <c r="AO310" s="16"/>
      <c r="AP310" s="16"/>
      <c r="AQ310" s="16"/>
      <c r="AR310" s="16"/>
      <c r="AS310" s="16"/>
      <c r="AT310" s="16"/>
      <c r="AU310" s="17"/>
      <c r="AW310" s="24">
        <v>44139</v>
      </c>
      <c r="AX310">
        <v>62.04</v>
      </c>
      <c r="AZ310" s="24">
        <v>44139</v>
      </c>
      <c r="BA310">
        <v>59.38</v>
      </c>
      <c r="BC310" s="24">
        <v>44139</v>
      </c>
      <c r="BD310">
        <v>62.5</v>
      </c>
      <c r="BF310" s="24">
        <v>44139</v>
      </c>
      <c r="BG310">
        <v>37.5</v>
      </c>
    </row>
    <row r="311" spans="1:59" x14ac:dyDescent="0.3">
      <c r="A311" s="3">
        <v>44302</v>
      </c>
      <c r="B311" s="4">
        <v>15459.75</v>
      </c>
      <c r="C311" s="8">
        <v>158.3223499267261</v>
      </c>
      <c r="D311" s="41">
        <v>1.3310922078887804E-2</v>
      </c>
      <c r="E311">
        <f>VLOOKUP(Tabella7[[#This Row],[DATA]],Tabella8[], 2, 0)</f>
        <v>37355.07</v>
      </c>
      <c r="F311">
        <f>VLOOKUP(Tabella7[[#This Row],[DATA]],Tabella8[], 3, 0)</f>
        <v>284.33699999999999</v>
      </c>
      <c r="G311">
        <f>VLOOKUP(Tabella7[[#This Row],[DATA]],Tabella8[], 4, 0)</f>
        <v>244.14</v>
      </c>
      <c r="H311">
        <f>VLOOKUP(Tabella7[[#This Row],[DATA]],Tabella8[], 5, 0)</f>
        <v>952.24699999999996</v>
      </c>
      <c r="I311">
        <f>VLOOKUP(Tabella7[[#This Row],[DATA]],Tabella8[], 6, 0)</f>
        <v>2.6459999999999999</v>
      </c>
      <c r="J311">
        <f>VLOOKUP(Tabella7[[#This Row],[DATA]],Tabella8[], 7, 0)</f>
        <v>2.7229999999999999</v>
      </c>
      <c r="K311">
        <f>VLOOKUP(Tabella7[[#This Row],[DATA]],Tabella8[], 8, 0)</f>
        <v>1.1100000000000001</v>
      </c>
      <c r="L311">
        <f>VLOOKUP(Tabella7[[#This Row],[DATA]],Tabella8[], 9, 0)</f>
        <v>56.186</v>
      </c>
      <c r="M311">
        <f>VLOOKUP(Tabella7[[#This Row],[DATA]],Tabella8[], 10, 0)</f>
        <v>0</v>
      </c>
      <c r="N311">
        <f>VLOOKUP(Tabella7[[#This Row],[DATA]],Tabella8[], 11, 0)</f>
        <v>0</v>
      </c>
      <c r="O311">
        <f>VLOOKUP(Tabella7[[#This Row],[DATA]],Tabella8[], 12, 0)</f>
        <v>0</v>
      </c>
      <c r="P311">
        <f>VLOOKUP(Tabella7[[#This Row],[DATA]],Tabella8[], 13, 0)</f>
        <v>0</v>
      </c>
      <c r="Q311">
        <f>VLOOKUP(Tabella7[[#This Row],[DATA]],Tabella8[], 14, 0)</f>
        <v>0</v>
      </c>
      <c r="R311">
        <f>VLOOKUP(Tabella7[[#This Row],[DATA]],Tabella8[], 15, 0)</f>
        <v>0</v>
      </c>
      <c r="S311">
        <f>VLOOKUP(Tabella7[[#This Row],[DATA]],Tabella8[], 16, 0)</f>
        <v>25.62</v>
      </c>
      <c r="T311">
        <f>VLOOKUP(Tabella7[[#This Row],[DATA]],Tabella8[], 17, 0)</f>
        <v>19.12</v>
      </c>
      <c r="U311">
        <f>VLOOKUP(Tabella7[[#This Row],[DATA]],Tabella8[], 18, 0)</f>
        <v>6.5</v>
      </c>
      <c r="V311">
        <f>VLOOKUP(Tabella7[[#This Row],[DATA]],Tabella9[], 2, 0)</f>
        <v>75</v>
      </c>
      <c r="W311">
        <f>VLOOKUP(Tabella7[[#This Row],[DATA]],Tabella11[], 2, 0)</f>
        <v>71.55</v>
      </c>
      <c r="X311">
        <f>VLOOKUP(Tabella7[[#This Row],[DATA]],Tabella10[], 2, 0)</f>
        <v>67.290000000000006</v>
      </c>
      <c r="Y311">
        <f>VLOOKUP(Tabella7[[#This Row],[DATA]],Tabella13[], 2, 0)</f>
        <v>37.5</v>
      </c>
      <c r="Z311">
        <v>0</v>
      </c>
      <c r="AA311">
        <v>0</v>
      </c>
      <c r="AD311" s="45">
        <v>44166</v>
      </c>
      <c r="AE311" s="14">
        <v>13047.34</v>
      </c>
      <c r="AF311" s="14">
        <v>295.18299999999999</v>
      </c>
      <c r="AG311" s="14">
        <v>223.881</v>
      </c>
      <c r="AH311" s="14">
        <v>204.73099999999999</v>
      </c>
      <c r="AI311" s="14">
        <v>5.7569999999999997</v>
      </c>
      <c r="AJ311" s="14">
        <v>3.9929999999999999</v>
      </c>
      <c r="AK311" s="14">
        <v>1.05</v>
      </c>
      <c r="AL311" s="14">
        <v>46.627000000000002</v>
      </c>
      <c r="AM311" s="14"/>
      <c r="AN311" s="14"/>
      <c r="AO311" s="14"/>
      <c r="AP311" s="14"/>
      <c r="AQ311" s="14"/>
      <c r="AR311" s="14"/>
      <c r="AS311" s="14"/>
      <c r="AT311" s="14"/>
      <c r="AU311" s="15"/>
      <c r="AW311" s="24">
        <v>44140</v>
      </c>
      <c r="AX311">
        <v>62.04</v>
      </c>
      <c r="AZ311" s="24">
        <v>44140</v>
      </c>
      <c r="BA311">
        <v>59.38</v>
      </c>
      <c r="BC311" s="24">
        <v>44140</v>
      </c>
      <c r="BD311">
        <v>62.5</v>
      </c>
      <c r="BF311" s="24">
        <v>44140</v>
      </c>
      <c r="BG311">
        <v>37.5</v>
      </c>
    </row>
    <row r="312" spans="1:59" x14ac:dyDescent="0.3">
      <c r="A312" s="1">
        <v>44305</v>
      </c>
      <c r="B312" s="2">
        <v>15368.39</v>
      </c>
      <c r="C312" s="7">
        <v>157.38673777974404</v>
      </c>
      <c r="D312" s="42">
        <v>-5.9270697134130718E-3</v>
      </c>
      <c r="E312">
        <f>VLOOKUP(Tabella7[[#This Row],[DATA]],Tabella8[], 2, 0)</f>
        <v>37748.739000000001</v>
      </c>
      <c r="F312">
        <f>VLOOKUP(Tabella7[[#This Row],[DATA]],Tabella8[], 3, 0)</f>
        <v>138.43799999999999</v>
      </c>
      <c r="G312">
        <f>VLOOKUP(Tabella7[[#This Row],[DATA]],Tabella8[], 4, 0)</f>
        <v>242.691</v>
      </c>
      <c r="H312">
        <f>VLOOKUP(Tabella7[[#This Row],[DATA]],Tabella8[], 5, 0)</f>
        <v>957.71799999999996</v>
      </c>
      <c r="I312">
        <f>VLOOKUP(Tabella7[[#This Row],[DATA]],Tabella8[], 6, 0)</f>
        <v>3.5880000000000001</v>
      </c>
      <c r="J312">
        <f>VLOOKUP(Tabella7[[#This Row],[DATA]],Tabella8[], 7, 0)</f>
        <v>2.6509999999999998</v>
      </c>
      <c r="K312">
        <f>VLOOKUP(Tabella7[[#This Row],[DATA]],Tabella8[], 8, 0)</f>
        <v>1.08</v>
      </c>
      <c r="L312">
        <f>VLOOKUP(Tabella7[[#This Row],[DATA]],Tabella8[], 9, 0)</f>
        <v>58.521999999999998</v>
      </c>
      <c r="M312">
        <f>VLOOKUP(Tabella7[[#This Row],[DATA]],Tabella8[], 10, 0)</f>
        <v>0</v>
      </c>
      <c r="N312">
        <f>VLOOKUP(Tabella7[[#This Row],[DATA]],Tabella8[], 11, 0)</f>
        <v>0</v>
      </c>
      <c r="O312">
        <f>VLOOKUP(Tabella7[[#This Row],[DATA]],Tabella8[], 12, 0)</f>
        <v>0</v>
      </c>
      <c r="P312">
        <f>VLOOKUP(Tabella7[[#This Row],[DATA]],Tabella8[], 13, 0)</f>
        <v>0</v>
      </c>
      <c r="Q312">
        <f>VLOOKUP(Tabella7[[#This Row],[DATA]],Tabella8[], 14, 0)</f>
        <v>0</v>
      </c>
      <c r="R312">
        <f>VLOOKUP(Tabella7[[#This Row],[DATA]],Tabella8[], 15, 0)</f>
        <v>0</v>
      </c>
      <c r="S312">
        <f>VLOOKUP(Tabella7[[#This Row],[DATA]],Tabella8[], 16, 0)</f>
        <v>26.86</v>
      </c>
      <c r="T312">
        <f>VLOOKUP(Tabella7[[#This Row],[DATA]],Tabella8[], 17, 0)</f>
        <v>20.170000000000002</v>
      </c>
      <c r="U312">
        <f>VLOOKUP(Tabella7[[#This Row],[DATA]],Tabella8[], 18, 0)</f>
        <v>6.69</v>
      </c>
      <c r="V312">
        <f>VLOOKUP(Tabella7[[#This Row],[DATA]],Tabella9[], 2, 0)</f>
        <v>75</v>
      </c>
      <c r="W312">
        <f>VLOOKUP(Tabella7[[#This Row],[DATA]],Tabella11[], 2, 0)</f>
        <v>71.55</v>
      </c>
      <c r="X312">
        <f>VLOOKUP(Tabella7[[#This Row],[DATA]],Tabella10[], 2, 0)</f>
        <v>67.290000000000006</v>
      </c>
      <c r="Y312">
        <f>VLOOKUP(Tabella7[[#This Row],[DATA]],Tabella13[], 2, 0)</f>
        <v>37.5</v>
      </c>
      <c r="Z312">
        <v>0</v>
      </c>
      <c r="AA312">
        <v>0</v>
      </c>
      <c r="AD312" s="45">
        <v>44167</v>
      </c>
      <c r="AE312" s="16">
        <v>13324.752</v>
      </c>
      <c r="AF312" s="16">
        <v>277.41199999999998</v>
      </c>
      <c r="AG312" s="16">
        <v>207.85499999999999</v>
      </c>
      <c r="AH312" s="16">
        <v>210.476</v>
      </c>
      <c r="AI312" s="16">
        <v>5.7450000000000001</v>
      </c>
      <c r="AJ312" s="16">
        <v>4.17</v>
      </c>
      <c r="AK312" s="16">
        <v>1.05</v>
      </c>
      <c r="AL312" s="16">
        <v>47.067999999999998</v>
      </c>
      <c r="AM312" s="16"/>
      <c r="AN312" s="16"/>
      <c r="AO312" s="16"/>
      <c r="AP312" s="16"/>
      <c r="AQ312" s="16"/>
      <c r="AR312" s="16"/>
      <c r="AS312" s="16"/>
      <c r="AT312" s="16"/>
      <c r="AU312" s="17"/>
      <c r="AW312" s="24">
        <v>44141</v>
      </c>
      <c r="AX312">
        <v>62.04</v>
      </c>
      <c r="AZ312" s="24">
        <v>44141</v>
      </c>
      <c r="BA312">
        <v>59.38</v>
      </c>
      <c r="BC312" s="24">
        <v>44141</v>
      </c>
      <c r="BD312">
        <v>62.5</v>
      </c>
      <c r="BF312" s="24">
        <v>44141</v>
      </c>
      <c r="BG312">
        <v>37.5</v>
      </c>
    </row>
    <row r="313" spans="1:59" x14ac:dyDescent="0.3">
      <c r="A313" s="3">
        <v>44306</v>
      </c>
      <c r="B313" s="4">
        <v>15129.51</v>
      </c>
      <c r="C313" s="8">
        <v>154.94038237616402</v>
      </c>
      <c r="D313" s="41">
        <v>-1.566566126413068E-2</v>
      </c>
      <c r="E313">
        <f>VLOOKUP(Tabella7[[#This Row],[DATA]],Tabella8[], 2, 0)</f>
        <v>38122.955999999998</v>
      </c>
      <c r="F313">
        <f>VLOOKUP(Tabella7[[#This Row],[DATA]],Tabella8[], 3, 0)</f>
        <v>374.21699999999998</v>
      </c>
      <c r="G313">
        <f>VLOOKUP(Tabella7[[#This Row],[DATA]],Tabella8[], 4, 0)</f>
        <v>246.05500000000001</v>
      </c>
      <c r="H313">
        <f>VLOOKUP(Tabella7[[#This Row],[DATA]],Tabella8[], 5, 0)</f>
        <v>961.61599999999999</v>
      </c>
      <c r="I313">
        <f>VLOOKUP(Tabella7[[#This Row],[DATA]],Tabella8[], 6, 0)</f>
        <v>3.8969999999999998</v>
      </c>
      <c r="J313">
        <f>VLOOKUP(Tabella7[[#This Row],[DATA]],Tabella8[], 7, 0)</f>
        <v>2.6269999999999998</v>
      </c>
      <c r="K313">
        <f>VLOOKUP(Tabella7[[#This Row],[DATA]],Tabella8[], 8, 0)</f>
        <v>1.07</v>
      </c>
      <c r="L313">
        <f>VLOOKUP(Tabella7[[#This Row],[DATA]],Tabella8[], 9, 0)</f>
        <v>59.01</v>
      </c>
      <c r="M313">
        <f>VLOOKUP(Tabella7[[#This Row],[DATA]],Tabella8[], 10, 0)</f>
        <v>0</v>
      </c>
      <c r="N313">
        <f>VLOOKUP(Tabella7[[#This Row],[DATA]],Tabella8[], 11, 0)</f>
        <v>0</v>
      </c>
      <c r="O313">
        <f>VLOOKUP(Tabella7[[#This Row],[DATA]],Tabella8[], 12, 0)</f>
        <v>0</v>
      </c>
      <c r="P313">
        <f>VLOOKUP(Tabella7[[#This Row],[DATA]],Tabella8[], 13, 0)</f>
        <v>0</v>
      </c>
      <c r="Q313">
        <f>VLOOKUP(Tabella7[[#This Row],[DATA]],Tabella8[], 14, 0)</f>
        <v>0</v>
      </c>
      <c r="R313">
        <f>VLOOKUP(Tabella7[[#This Row],[DATA]],Tabella8[], 15, 0)</f>
        <v>0</v>
      </c>
      <c r="S313">
        <f>VLOOKUP(Tabella7[[#This Row],[DATA]],Tabella8[], 16, 0)</f>
        <v>27.53</v>
      </c>
      <c r="T313">
        <f>VLOOKUP(Tabella7[[#This Row],[DATA]],Tabella8[], 17, 0)</f>
        <v>20.77</v>
      </c>
      <c r="U313">
        <f>VLOOKUP(Tabella7[[#This Row],[DATA]],Tabella8[], 18, 0)</f>
        <v>6.76</v>
      </c>
      <c r="V313">
        <f>VLOOKUP(Tabella7[[#This Row],[DATA]],Tabella9[], 2, 0)</f>
        <v>75</v>
      </c>
      <c r="W313">
        <f>VLOOKUP(Tabella7[[#This Row],[DATA]],Tabella11[], 2, 0)</f>
        <v>71.55</v>
      </c>
      <c r="X313">
        <f>VLOOKUP(Tabella7[[#This Row],[DATA]],Tabella10[], 2, 0)</f>
        <v>67.290000000000006</v>
      </c>
      <c r="Y313">
        <f>VLOOKUP(Tabella7[[#This Row],[DATA]],Tabella13[], 2, 0)</f>
        <v>37.5</v>
      </c>
      <c r="Z313">
        <v>0</v>
      </c>
      <c r="AA313">
        <v>0</v>
      </c>
      <c r="AD313" s="45">
        <v>44168</v>
      </c>
      <c r="AE313" s="14">
        <v>13605.931</v>
      </c>
      <c r="AF313" s="14">
        <v>281.178</v>
      </c>
      <c r="AG313" s="14">
        <v>210.648</v>
      </c>
      <c r="AH313" s="14">
        <v>215.696</v>
      </c>
      <c r="AI313" s="14">
        <v>5.22</v>
      </c>
      <c r="AJ313" s="14">
        <v>4.1840000000000002</v>
      </c>
      <c r="AK313" s="14">
        <v>1.06</v>
      </c>
      <c r="AL313" s="14">
        <v>47.33</v>
      </c>
      <c r="AM313" s="14"/>
      <c r="AN313" s="14"/>
      <c r="AO313" s="14"/>
      <c r="AP313" s="14"/>
      <c r="AQ313" s="14"/>
      <c r="AR313" s="14"/>
      <c r="AS313" s="14"/>
      <c r="AT313" s="14"/>
      <c r="AU313" s="15"/>
      <c r="AW313" s="24">
        <v>44142</v>
      </c>
      <c r="AX313">
        <v>62.04</v>
      </c>
      <c r="AZ313" s="24">
        <v>44142</v>
      </c>
      <c r="BA313">
        <v>59.38</v>
      </c>
      <c r="BC313" s="24">
        <v>44142</v>
      </c>
      <c r="BD313">
        <v>62.5</v>
      </c>
      <c r="BF313" s="24">
        <v>44142</v>
      </c>
      <c r="BG313">
        <v>37.5</v>
      </c>
    </row>
    <row r="314" spans="1:59" x14ac:dyDescent="0.3">
      <c r="A314" s="1">
        <v>44307</v>
      </c>
      <c r="B314" s="2">
        <v>15195.97</v>
      </c>
      <c r="C314" s="7">
        <v>155.62099515296379</v>
      </c>
      <c r="D314" s="42">
        <v>4.3831198319684251E-3</v>
      </c>
      <c r="E314">
        <f>VLOOKUP(Tabella7[[#This Row],[DATA]],Tabella8[], 2, 0)</f>
        <v>38413.228999999999</v>
      </c>
      <c r="F314">
        <f>VLOOKUP(Tabella7[[#This Row],[DATA]],Tabella8[], 3, 0)</f>
        <v>290.27300000000002</v>
      </c>
      <c r="G314">
        <f>VLOOKUP(Tabella7[[#This Row],[DATA]],Tabella8[], 4, 0)</f>
        <v>234.54</v>
      </c>
      <c r="H314">
        <f>VLOOKUP(Tabella7[[#This Row],[DATA]],Tabella8[], 5, 0)</f>
        <v>964.69100000000003</v>
      </c>
      <c r="I314">
        <f>VLOOKUP(Tabella7[[#This Row],[DATA]],Tabella8[], 6, 0)</f>
        <v>3.0750000000000002</v>
      </c>
      <c r="J314">
        <f>VLOOKUP(Tabella7[[#This Row],[DATA]],Tabella8[], 7, 0)</f>
        <v>2.573</v>
      </c>
      <c r="K314">
        <f>VLOOKUP(Tabella7[[#This Row],[DATA]],Tabella8[], 8, 0)</f>
        <v>1.06</v>
      </c>
      <c r="L314">
        <f>VLOOKUP(Tabella7[[#This Row],[DATA]],Tabella8[], 9, 0)</f>
        <v>59.237000000000002</v>
      </c>
      <c r="M314">
        <f>VLOOKUP(Tabella7[[#This Row],[DATA]],Tabella8[], 10, 0)</f>
        <v>0</v>
      </c>
      <c r="N314">
        <f>VLOOKUP(Tabella7[[#This Row],[DATA]],Tabella8[], 11, 0)</f>
        <v>0</v>
      </c>
      <c r="O314">
        <f>VLOOKUP(Tabella7[[#This Row],[DATA]],Tabella8[], 12, 0)</f>
        <v>0</v>
      </c>
      <c r="P314">
        <f>VLOOKUP(Tabella7[[#This Row],[DATA]],Tabella8[], 13, 0)</f>
        <v>0</v>
      </c>
      <c r="Q314">
        <f>VLOOKUP(Tabella7[[#This Row],[DATA]],Tabella8[], 14, 0)</f>
        <v>0</v>
      </c>
      <c r="R314">
        <f>VLOOKUP(Tabella7[[#This Row],[DATA]],Tabella8[], 15, 0)</f>
        <v>0</v>
      </c>
      <c r="S314">
        <f>VLOOKUP(Tabella7[[#This Row],[DATA]],Tabella8[], 16, 0)</f>
        <v>28.39</v>
      </c>
      <c r="T314">
        <f>VLOOKUP(Tabella7[[#This Row],[DATA]],Tabella8[], 17, 0)</f>
        <v>21.54</v>
      </c>
      <c r="U314">
        <f>VLOOKUP(Tabella7[[#This Row],[DATA]],Tabella8[], 18, 0)</f>
        <v>6.85</v>
      </c>
      <c r="V314">
        <f>VLOOKUP(Tabella7[[#This Row],[DATA]],Tabella9[], 2, 0)</f>
        <v>75</v>
      </c>
      <c r="W314">
        <f>VLOOKUP(Tabella7[[#This Row],[DATA]],Tabella11[], 2, 0)</f>
        <v>71.55</v>
      </c>
      <c r="X314">
        <f>VLOOKUP(Tabella7[[#This Row],[DATA]],Tabella10[], 2, 0)</f>
        <v>67.290000000000006</v>
      </c>
      <c r="Y314">
        <f>VLOOKUP(Tabella7[[#This Row],[DATA]],Tabella13[], 2, 0)</f>
        <v>37.5</v>
      </c>
      <c r="Z314">
        <v>0</v>
      </c>
      <c r="AA314">
        <v>0</v>
      </c>
      <c r="AD314" s="45">
        <v>44169</v>
      </c>
      <c r="AE314" s="16">
        <v>13796.275</v>
      </c>
      <c r="AF314" s="16">
        <v>190.345</v>
      </c>
      <c r="AG314" s="16">
        <v>202.39099999999999</v>
      </c>
      <c r="AH314" s="16">
        <v>221.417</v>
      </c>
      <c r="AI314" s="16">
        <v>5.7210000000000001</v>
      </c>
      <c r="AJ314" s="16">
        <v>4.3689999999999998</v>
      </c>
      <c r="AK314" s="16">
        <v>1.07</v>
      </c>
      <c r="AL314" s="16">
        <v>47.686999999999998</v>
      </c>
      <c r="AM314" s="16"/>
      <c r="AN314" s="16"/>
      <c r="AO314" s="16"/>
      <c r="AP314" s="16"/>
      <c r="AQ314" s="16"/>
      <c r="AR314" s="16"/>
      <c r="AS314" s="16"/>
      <c r="AT314" s="16"/>
      <c r="AU314" s="17"/>
      <c r="AW314" s="24">
        <v>44143</v>
      </c>
      <c r="AX314">
        <v>62.04</v>
      </c>
      <c r="AZ314" s="24">
        <v>44143</v>
      </c>
      <c r="BA314">
        <v>59.38</v>
      </c>
      <c r="BC314" s="24">
        <v>44143</v>
      </c>
      <c r="BD314">
        <v>62.5</v>
      </c>
      <c r="BF314" s="24">
        <v>44143</v>
      </c>
      <c r="BG314">
        <v>37.5</v>
      </c>
    </row>
    <row r="315" spans="1:59" x14ac:dyDescent="0.3">
      <c r="A315" s="3">
        <v>44308</v>
      </c>
      <c r="B315" s="4">
        <v>15320.52</v>
      </c>
      <c r="C315" s="8">
        <v>156.89650405080326</v>
      </c>
      <c r="D315" s="41">
        <v>8.1628451754638346E-3</v>
      </c>
      <c r="E315">
        <f>VLOOKUP(Tabella7[[#This Row],[DATA]],Tabella8[], 2, 0)</f>
        <v>38791.307999999997</v>
      </c>
      <c r="F315">
        <f>VLOOKUP(Tabella7[[#This Row],[DATA]],Tabella8[], 3, 0)</f>
        <v>378.07900000000001</v>
      </c>
      <c r="G315">
        <f>VLOOKUP(Tabella7[[#This Row],[DATA]],Tabella8[], 4, 0)</f>
        <v>245.79599999999999</v>
      </c>
      <c r="H315">
        <f>VLOOKUP(Tabella7[[#This Row],[DATA]],Tabella8[], 5, 0)</f>
        <v>967.84900000000005</v>
      </c>
      <c r="I315">
        <f>VLOOKUP(Tabella7[[#This Row],[DATA]],Tabella8[], 6, 0)</f>
        <v>3.1589999999999998</v>
      </c>
      <c r="J315">
        <f>VLOOKUP(Tabella7[[#This Row],[DATA]],Tabella8[], 7, 0)</f>
        <v>2.6070000000000002</v>
      </c>
      <c r="K315">
        <f>VLOOKUP(Tabella7[[#This Row],[DATA]],Tabella8[], 8, 0)</f>
        <v>1.05</v>
      </c>
      <c r="L315">
        <f>VLOOKUP(Tabella7[[#This Row],[DATA]],Tabella8[], 9, 0)</f>
        <v>60</v>
      </c>
      <c r="M315">
        <f>VLOOKUP(Tabella7[[#This Row],[DATA]],Tabella8[], 10, 0)</f>
        <v>0</v>
      </c>
      <c r="N315">
        <f>VLOOKUP(Tabella7[[#This Row],[DATA]],Tabella8[], 11, 0)</f>
        <v>0</v>
      </c>
      <c r="O315">
        <f>VLOOKUP(Tabella7[[#This Row],[DATA]],Tabella8[], 12, 0)</f>
        <v>0</v>
      </c>
      <c r="P315">
        <f>VLOOKUP(Tabella7[[#This Row],[DATA]],Tabella8[], 13, 0)</f>
        <v>0</v>
      </c>
      <c r="Q315">
        <f>VLOOKUP(Tabella7[[#This Row],[DATA]],Tabella8[], 14, 0)</f>
        <v>0</v>
      </c>
      <c r="R315">
        <f>VLOOKUP(Tabella7[[#This Row],[DATA]],Tabella8[], 15, 0)</f>
        <v>0</v>
      </c>
      <c r="S315">
        <f>VLOOKUP(Tabella7[[#This Row],[DATA]],Tabella8[], 16, 0)</f>
        <v>29.16</v>
      </c>
      <c r="T315">
        <f>VLOOKUP(Tabella7[[#This Row],[DATA]],Tabella8[], 17, 0)</f>
        <v>22.22</v>
      </c>
      <c r="U315">
        <f>VLOOKUP(Tabella7[[#This Row],[DATA]],Tabella8[], 18, 0)</f>
        <v>6.93</v>
      </c>
      <c r="V315">
        <f>VLOOKUP(Tabella7[[#This Row],[DATA]],Tabella9[], 2, 0)</f>
        <v>75</v>
      </c>
      <c r="W315">
        <f>VLOOKUP(Tabella7[[#This Row],[DATA]],Tabella11[], 2, 0)</f>
        <v>71.55</v>
      </c>
      <c r="X315">
        <f>VLOOKUP(Tabella7[[#This Row],[DATA]],Tabella10[], 2, 0)</f>
        <v>67.290000000000006</v>
      </c>
      <c r="Y315">
        <f>VLOOKUP(Tabella7[[#This Row],[DATA]],Tabella13[], 2, 0)</f>
        <v>37.5</v>
      </c>
      <c r="Z315">
        <v>0</v>
      </c>
      <c r="AA315">
        <v>0</v>
      </c>
      <c r="AD315" s="45">
        <v>44170</v>
      </c>
      <c r="AE315" s="14">
        <v>14107.668</v>
      </c>
      <c r="AF315" s="14">
        <v>311.39299999999997</v>
      </c>
      <c r="AG315" s="14">
        <v>223.30199999999999</v>
      </c>
      <c r="AH315" s="14">
        <v>224.54</v>
      </c>
      <c r="AI315" s="14">
        <v>3.1230000000000002</v>
      </c>
      <c r="AJ315" s="14">
        <v>4.5259999999999998</v>
      </c>
      <c r="AK315" s="14">
        <v>1.0900000000000001</v>
      </c>
      <c r="AL315" s="14">
        <v>48.128</v>
      </c>
      <c r="AM315" s="14"/>
      <c r="AN315" s="14"/>
      <c r="AO315" s="14"/>
      <c r="AP315" s="14"/>
      <c r="AQ315" s="14"/>
      <c r="AR315" s="14"/>
      <c r="AS315" s="14"/>
      <c r="AT315" s="14"/>
      <c r="AU315" s="15"/>
      <c r="AW315" s="24">
        <v>44144</v>
      </c>
      <c r="AX315">
        <v>62.04</v>
      </c>
      <c r="AZ315" s="24">
        <v>44144</v>
      </c>
      <c r="BA315">
        <v>59.38</v>
      </c>
      <c r="BC315" s="24">
        <v>44144</v>
      </c>
      <c r="BD315">
        <v>62.5</v>
      </c>
      <c r="BF315" s="24">
        <v>44144</v>
      </c>
      <c r="BG315">
        <v>37.5</v>
      </c>
    </row>
    <row r="316" spans="1:59" x14ac:dyDescent="0.3">
      <c r="A316" s="1">
        <v>44309</v>
      </c>
      <c r="B316" s="2">
        <v>15279.62</v>
      </c>
      <c r="C316" s="7">
        <v>156.47764966363638</v>
      </c>
      <c r="D316" s="42">
        <v>-2.6731919759710667E-3</v>
      </c>
      <c r="E316">
        <f>VLOOKUP(Tabella7[[#This Row],[DATA]],Tabella8[], 2, 0)</f>
        <v>39056.646000000001</v>
      </c>
      <c r="F316">
        <f>VLOOKUP(Tabella7[[#This Row],[DATA]],Tabella8[], 3, 0)</f>
        <v>265.33800000000002</v>
      </c>
      <c r="G316">
        <f>VLOOKUP(Tabella7[[#This Row],[DATA]],Tabella8[], 4, 0)</f>
        <v>243.08199999999999</v>
      </c>
      <c r="H316">
        <f>VLOOKUP(Tabella7[[#This Row],[DATA]],Tabella8[], 5, 0)</f>
        <v>971.29399999999998</v>
      </c>
      <c r="I316">
        <f>VLOOKUP(Tabella7[[#This Row],[DATA]],Tabella8[], 6, 0)</f>
        <v>3.4449999999999998</v>
      </c>
      <c r="J316">
        <f>VLOOKUP(Tabella7[[#This Row],[DATA]],Tabella8[], 7, 0)</f>
        <v>2.7210000000000001</v>
      </c>
      <c r="K316">
        <f>VLOOKUP(Tabella7[[#This Row],[DATA]],Tabella8[], 8, 0)</f>
        <v>1.03</v>
      </c>
      <c r="L316">
        <f>VLOOKUP(Tabella7[[#This Row],[DATA]],Tabella8[], 9, 0)</f>
        <v>60.034999999999997</v>
      </c>
      <c r="M316">
        <f>VLOOKUP(Tabella7[[#This Row],[DATA]],Tabella8[], 10, 0)</f>
        <v>0</v>
      </c>
      <c r="N316">
        <f>VLOOKUP(Tabella7[[#This Row],[DATA]],Tabella8[], 11, 0)</f>
        <v>0</v>
      </c>
      <c r="O316">
        <f>VLOOKUP(Tabella7[[#This Row],[DATA]],Tabella8[], 12, 0)</f>
        <v>0</v>
      </c>
      <c r="P316">
        <f>VLOOKUP(Tabella7[[#This Row],[DATA]],Tabella8[], 13, 0)</f>
        <v>0</v>
      </c>
      <c r="Q316">
        <f>VLOOKUP(Tabella7[[#This Row],[DATA]],Tabella8[], 14, 0)</f>
        <v>0</v>
      </c>
      <c r="R316">
        <f>VLOOKUP(Tabella7[[#This Row],[DATA]],Tabella8[], 15, 0)</f>
        <v>0</v>
      </c>
      <c r="S316">
        <f>VLOOKUP(Tabella7[[#This Row],[DATA]],Tabella8[], 16, 0)</f>
        <v>29.82</v>
      </c>
      <c r="T316">
        <f>VLOOKUP(Tabella7[[#This Row],[DATA]],Tabella8[], 17, 0)</f>
        <v>22.81</v>
      </c>
      <c r="U316">
        <f>VLOOKUP(Tabella7[[#This Row],[DATA]],Tabella8[], 18, 0)</f>
        <v>7.01</v>
      </c>
      <c r="V316">
        <f>VLOOKUP(Tabella7[[#This Row],[DATA]],Tabella9[], 2, 0)</f>
        <v>75</v>
      </c>
      <c r="W316">
        <f>VLOOKUP(Tabella7[[#This Row],[DATA]],Tabella11[], 2, 0)</f>
        <v>71.55</v>
      </c>
      <c r="X316">
        <f>VLOOKUP(Tabella7[[#This Row],[DATA]],Tabella10[], 2, 0)</f>
        <v>67.290000000000006</v>
      </c>
      <c r="Y316">
        <f>VLOOKUP(Tabella7[[#This Row],[DATA]],Tabella13[], 2, 0)</f>
        <v>37.5</v>
      </c>
      <c r="Z316">
        <v>0</v>
      </c>
      <c r="AA316">
        <v>0</v>
      </c>
      <c r="AD316" s="45">
        <v>44171</v>
      </c>
      <c r="AE316" s="16">
        <v>14237.703</v>
      </c>
      <c r="AF316" s="16">
        <v>130.035</v>
      </c>
      <c r="AG316" s="16">
        <v>236.435</v>
      </c>
      <c r="AH316" s="16">
        <v>226.328</v>
      </c>
      <c r="AI316" s="16">
        <v>1.788</v>
      </c>
      <c r="AJ316" s="16">
        <v>4.5679999999999996</v>
      </c>
      <c r="AK316" s="16">
        <v>1.0900000000000001</v>
      </c>
      <c r="AL316" s="16">
        <v>48.832000000000001</v>
      </c>
      <c r="AM316" s="16"/>
      <c r="AN316" s="16"/>
      <c r="AO316" s="16">
        <v>86.176000000000002</v>
      </c>
      <c r="AP316" s="16">
        <v>368.20600000000002</v>
      </c>
      <c r="AQ316" s="16"/>
      <c r="AR316" s="16">
        <v>9.9000000000000005E-2</v>
      </c>
      <c r="AS316" s="16"/>
      <c r="AT316" s="16"/>
      <c r="AU316" s="17"/>
      <c r="AW316" s="24">
        <v>44145</v>
      </c>
      <c r="AX316">
        <v>62.04</v>
      </c>
      <c r="AZ316" s="24">
        <v>44145</v>
      </c>
      <c r="BA316">
        <v>59.38</v>
      </c>
      <c r="BC316" s="24">
        <v>44145</v>
      </c>
      <c r="BD316">
        <v>62.5</v>
      </c>
      <c r="BF316" s="24">
        <v>44145</v>
      </c>
      <c r="BG316">
        <v>37.5</v>
      </c>
    </row>
    <row r="317" spans="1:59" x14ac:dyDescent="0.3">
      <c r="A317" s="3">
        <v>44312</v>
      </c>
      <c r="B317" s="4">
        <v>15296.34</v>
      </c>
      <c r="C317" s="8">
        <v>156.64887815638528</v>
      </c>
      <c r="D317" s="41">
        <v>1.0936697762937858E-3</v>
      </c>
      <c r="E317">
        <f>VLOOKUP(Tabella7[[#This Row],[DATA]],Tabella8[], 2, 0)</f>
        <v>39483.127999999997</v>
      </c>
      <c r="F317">
        <f>VLOOKUP(Tabella7[[#This Row],[DATA]],Tabella8[], 3, 0)</f>
        <v>71.048000000000002</v>
      </c>
      <c r="G317">
        <f>VLOOKUP(Tabella7[[#This Row],[DATA]],Tabella8[], 4, 0)</f>
        <v>247.77</v>
      </c>
      <c r="H317">
        <f>VLOOKUP(Tabella7[[#This Row],[DATA]],Tabella8[], 5, 0)</f>
        <v>977.45600000000002</v>
      </c>
      <c r="I317">
        <f>VLOOKUP(Tabella7[[#This Row],[DATA]],Tabella8[], 6, 0)</f>
        <v>4.0289999999999999</v>
      </c>
      <c r="J317">
        <f>VLOOKUP(Tabella7[[#This Row],[DATA]],Tabella8[], 7, 0)</f>
        <v>2.82</v>
      </c>
      <c r="K317">
        <f>VLOOKUP(Tabella7[[#This Row],[DATA]],Tabella8[], 8, 0)</f>
        <v>0.99</v>
      </c>
      <c r="L317">
        <f>VLOOKUP(Tabella7[[#This Row],[DATA]],Tabella8[], 9, 0)</f>
        <v>60.857999999999997</v>
      </c>
      <c r="M317">
        <f>VLOOKUP(Tabella7[[#This Row],[DATA]],Tabella8[], 10, 0)</f>
        <v>0</v>
      </c>
      <c r="N317">
        <f>VLOOKUP(Tabella7[[#This Row],[DATA]],Tabella8[], 11, 0)</f>
        <v>0</v>
      </c>
      <c r="O317">
        <f>VLOOKUP(Tabella7[[#This Row],[DATA]],Tabella8[], 12, 0)</f>
        <v>0</v>
      </c>
      <c r="P317">
        <f>VLOOKUP(Tabella7[[#This Row],[DATA]],Tabella8[], 13, 0)</f>
        <v>0</v>
      </c>
      <c r="Q317">
        <f>VLOOKUP(Tabella7[[#This Row],[DATA]],Tabella8[], 14, 0)</f>
        <v>0</v>
      </c>
      <c r="R317">
        <f>VLOOKUP(Tabella7[[#This Row],[DATA]],Tabella8[], 15, 0)</f>
        <v>0</v>
      </c>
      <c r="S317">
        <f>VLOOKUP(Tabella7[[#This Row],[DATA]],Tabella8[], 16, 0)</f>
        <v>31.11</v>
      </c>
      <c r="T317">
        <f>VLOOKUP(Tabella7[[#This Row],[DATA]],Tabella8[], 17, 0)</f>
        <v>23.88</v>
      </c>
      <c r="U317">
        <f>VLOOKUP(Tabella7[[#This Row],[DATA]],Tabella8[], 18, 0)</f>
        <v>7.23</v>
      </c>
      <c r="V317">
        <f>VLOOKUP(Tabella7[[#This Row],[DATA]],Tabella9[], 2, 0)</f>
        <v>75</v>
      </c>
      <c r="W317">
        <f>VLOOKUP(Tabella7[[#This Row],[DATA]],Tabella11[], 2, 0)</f>
        <v>71.55</v>
      </c>
      <c r="X317">
        <f>VLOOKUP(Tabella7[[#This Row],[DATA]],Tabella10[], 2, 0)</f>
        <v>67.290000000000006</v>
      </c>
      <c r="Y317">
        <f>VLOOKUP(Tabella7[[#This Row],[DATA]],Tabella13[], 2, 0)</f>
        <v>37.5</v>
      </c>
      <c r="Z317">
        <v>0</v>
      </c>
      <c r="AA317">
        <v>0</v>
      </c>
      <c r="AD317" s="45">
        <v>44172</v>
      </c>
      <c r="AE317" s="14">
        <v>14302.733</v>
      </c>
      <c r="AF317" s="14">
        <v>65.028999999999996</v>
      </c>
      <c r="AG317" s="14">
        <v>221.511</v>
      </c>
      <c r="AH317" s="14">
        <v>231.63200000000001</v>
      </c>
      <c r="AI317" s="14">
        <v>5.3040000000000003</v>
      </c>
      <c r="AJ317" s="14">
        <v>4.665</v>
      </c>
      <c r="AK317" s="14">
        <v>1.0900000000000001</v>
      </c>
      <c r="AL317" s="14">
        <v>49.665999999999997</v>
      </c>
      <c r="AM317" s="14"/>
      <c r="AN317" s="14"/>
      <c r="AO317" s="14"/>
      <c r="AP317" s="14"/>
      <c r="AQ317" s="14"/>
      <c r="AR317" s="14"/>
      <c r="AS317" s="14"/>
      <c r="AT317" s="14"/>
      <c r="AU317" s="15"/>
      <c r="AW317" s="24">
        <v>44146</v>
      </c>
      <c r="AX317">
        <v>62.04</v>
      </c>
      <c r="AZ317" s="24">
        <v>44146</v>
      </c>
      <c r="BA317">
        <v>55.21</v>
      </c>
      <c r="BC317" s="24">
        <v>44146</v>
      </c>
      <c r="BD317">
        <v>57.74</v>
      </c>
      <c r="BF317" s="24">
        <v>44146</v>
      </c>
      <c r="BG317">
        <v>37.5</v>
      </c>
    </row>
    <row r="318" spans="1:59" x14ac:dyDescent="0.3">
      <c r="A318" s="1">
        <v>44313</v>
      </c>
      <c r="B318" s="2">
        <v>15249.27</v>
      </c>
      <c r="C318" s="7">
        <v>156.16683717829372</v>
      </c>
      <c r="D318" s="42">
        <v>-3.0819510402676402E-3</v>
      </c>
      <c r="E318">
        <f>VLOOKUP(Tabella7[[#This Row],[DATA]],Tabella8[], 2, 0)</f>
        <v>39791.957999999999</v>
      </c>
      <c r="F318">
        <f>VLOOKUP(Tabella7[[#This Row],[DATA]],Tabella8[], 3, 0)</f>
        <v>308.83</v>
      </c>
      <c r="G318">
        <f>VLOOKUP(Tabella7[[#This Row],[DATA]],Tabella8[], 4, 0)</f>
        <v>238.429</v>
      </c>
      <c r="H318">
        <f>VLOOKUP(Tabella7[[#This Row],[DATA]],Tabella8[], 5, 0)</f>
        <v>981.22199999999998</v>
      </c>
      <c r="I318">
        <f>VLOOKUP(Tabella7[[#This Row],[DATA]],Tabella8[], 6, 0)</f>
        <v>3.766</v>
      </c>
      <c r="J318">
        <f>VLOOKUP(Tabella7[[#This Row],[DATA]],Tabella8[], 7, 0)</f>
        <v>2.8010000000000002</v>
      </c>
      <c r="K318">
        <f>VLOOKUP(Tabella7[[#This Row],[DATA]],Tabella8[], 8, 0)</f>
        <v>0.97</v>
      </c>
      <c r="L318">
        <f>VLOOKUP(Tabella7[[#This Row],[DATA]],Tabella8[], 9, 0)</f>
        <v>60.19</v>
      </c>
      <c r="M318">
        <f>VLOOKUP(Tabella7[[#This Row],[DATA]],Tabella8[], 10, 0)</f>
        <v>0</v>
      </c>
      <c r="N318">
        <f>VLOOKUP(Tabella7[[#This Row],[DATA]],Tabella8[], 11, 0)</f>
        <v>0</v>
      </c>
      <c r="O318">
        <f>VLOOKUP(Tabella7[[#This Row],[DATA]],Tabella8[], 12, 0)</f>
        <v>0</v>
      </c>
      <c r="P318">
        <f>VLOOKUP(Tabella7[[#This Row],[DATA]],Tabella8[], 13, 0)</f>
        <v>0</v>
      </c>
      <c r="Q318">
        <f>VLOOKUP(Tabella7[[#This Row],[DATA]],Tabella8[], 14, 0)</f>
        <v>0</v>
      </c>
      <c r="R318">
        <f>VLOOKUP(Tabella7[[#This Row],[DATA]],Tabella8[], 15, 0)</f>
        <v>0</v>
      </c>
      <c r="S318">
        <f>VLOOKUP(Tabella7[[#This Row],[DATA]],Tabella8[], 16, 0)</f>
        <v>32.049999999999997</v>
      </c>
      <c r="T318">
        <f>VLOOKUP(Tabella7[[#This Row],[DATA]],Tabella8[], 17, 0)</f>
        <v>24.71</v>
      </c>
      <c r="U318">
        <f>VLOOKUP(Tabella7[[#This Row],[DATA]],Tabella8[], 18, 0)</f>
        <v>7.34</v>
      </c>
      <c r="V318">
        <f>VLOOKUP(Tabella7[[#This Row],[DATA]],Tabella9[], 2, 0)</f>
        <v>75</v>
      </c>
      <c r="W318">
        <f>VLOOKUP(Tabella7[[#This Row],[DATA]],Tabella11[], 2, 0)</f>
        <v>71.55</v>
      </c>
      <c r="X318">
        <f>VLOOKUP(Tabella7[[#This Row],[DATA]],Tabella10[], 2, 0)</f>
        <v>67.290000000000006</v>
      </c>
      <c r="Y318">
        <f>VLOOKUP(Tabella7[[#This Row],[DATA]],Tabella13[], 2, 0)</f>
        <v>37.5</v>
      </c>
      <c r="Z318">
        <v>0</v>
      </c>
      <c r="AA318">
        <v>0</v>
      </c>
      <c r="AD318" s="45">
        <v>44173</v>
      </c>
      <c r="AE318" s="16">
        <v>14651.514999999999</v>
      </c>
      <c r="AF318" s="16">
        <v>348.78199999999998</v>
      </c>
      <c r="AG318" s="16">
        <v>229.16800000000001</v>
      </c>
      <c r="AH318" s="16">
        <v>238.40199999999999</v>
      </c>
      <c r="AI318" s="16">
        <v>6.77</v>
      </c>
      <c r="AJ318" s="16">
        <v>4.8099999999999996</v>
      </c>
      <c r="AK318" s="16">
        <v>1.1000000000000001</v>
      </c>
      <c r="AL318" s="16">
        <v>50.512</v>
      </c>
      <c r="AM318" s="16"/>
      <c r="AN318" s="16"/>
      <c r="AO318" s="16"/>
      <c r="AP318" s="16"/>
      <c r="AQ318" s="16"/>
      <c r="AR318" s="16"/>
      <c r="AS318" s="16"/>
      <c r="AT318" s="16"/>
      <c r="AU318" s="17"/>
      <c r="AW318" s="24">
        <v>44147</v>
      </c>
      <c r="AX318">
        <v>62.04</v>
      </c>
      <c r="AZ318" s="24">
        <v>44147</v>
      </c>
      <c r="BA318">
        <v>55.21</v>
      </c>
      <c r="BC318" s="24">
        <v>44147</v>
      </c>
      <c r="BD318">
        <v>57.74</v>
      </c>
      <c r="BF318" s="24">
        <v>44147</v>
      </c>
      <c r="BG318">
        <v>37.5</v>
      </c>
    </row>
    <row r="319" spans="1:59" x14ac:dyDescent="0.3">
      <c r="A319" s="3">
        <v>44314</v>
      </c>
      <c r="B319" s="4">
        <v>15292.18</v>
      </c>
      <c r="C319" s="8">
        <v>156.60627585196929</v>
      </c>
      <c r="D319" s="41">
        <v>2.8099535702594517E-3</v>
      </c>
      <c r="E319">
        <f>VLOOKUP(Tabella7[[#This Row],[DATA]],Tabella8[], 2, 0)</f>
        <v>40128.821000000004</v>
      </c>
      <c r="F319">
        <f>VLOOKUP(Tabella7[[#This Row],[DATA]],Tabella8[], 3, 0)</f>
        <v>336.863</v>
      </c>
      <c r="G319">
        <f>VLOOKUP(Tabella7[[#This Row],[DATA]],Tabella8[], 4, 0)</f>
        <v>245.08500000000001</v>
      </c>
      <c r="H319">
        <f>VLOOKUP(Tabella7[[#This Row],[DATA]],Tabella8[], 5, 0)</f>
        <v>984.35699999999997</v>
      </c>
      <c r="I319">
        <f>VLOOKUP(Tabella7[[#This Row],[DATA]],Tabella8[], 6, 0)</f>
        <v>3.1349999999999998</v>
      </c>
      <c r="J319">
        <f>VLOOKUP(Tabella7[[#This Row],[DATA]],Tabella8[], 7, 0)</f>
        <v>2.8090000000000002</v>
      </c>
      <c r="K319">
        <f>VLOOKUP(Tabella7[[#This Row],[DATA]],Tabella8[], 8, 0)</f>
        <v>0.96</v>
      </c>
      <c r="L319">
        <f>VLOOKUP(Tabella7[[#This Row],[DATA]],Tabella8[], 9, 0)</f>
        <v>59.988</v>
      </c>
      <c r="M319">
        <f>VLOOKUP(Tabella7[[#This Row],[DATA]],Tabella8[], 10, 0)</f>
        <v>0</v>
      </c>
      <c r="N319">
        <f>VLOOKUP(Tabella7[[#This Row],[DATA]],Tabella8[], 11, 0)</f>
        <v>0</v>
      </c>
      <c r="O319">
        <f>VLOOKUP(Tabella7[[#This Row],[DATA]],Tabella8[], 12, 0)</f>
        <v>0</v>
      </c>
      <c r="P319">
        <f>VLOOKUP(Tabella7[[#This Row],[DATA]],Tabella8[], 13, 0)</f>
        <v>0</v>
      </c>
      <c r="Q319">
        <f>VLOOKUP(Tabella7[[#This Row],[DATA]],Tabella8[], 14, 0)</f>
        <v>0</v>
      </c>
      <c r="R319">
        <f>VLOOKUP(Tabella7[[#This Row],[DATA]],Tabella8[], 15, 0)</f>
        <v>0</v>
      </c>
      <c r="S319">
        <f>VLOOKUP(Tabella7[[#This Row],[DATA]],Tabella8[], 16, 0)</f>
        <v>33.39</v>
      </c>
      <c r="T319">
        <f>VLOOKUP(Tabella7[[#This Row],[DATA]],Tabella8[], 17, 0)</f>
        <v>25.9</v>
      </c>
      <c r="U319">
        <f>VLOOKUP(Tabella7[[#This Row],[DATA]],Tabella8[], 18, 0)</f>
        <v>7.49</v>
      </c>
      <c r="V319">
        <f>VLOOKUP(Tabella7[[#This Row],[DATA]],Tabella9[], 2, 0)</f>
        <v>75</v>
      </c>
      <c r="W319">
        <f>VLOOKUP(Tabella7[[#This Row],[DATA]],Tabella11[], 2, 0)</f>
        <v>71.55</v>
      </c>
      <c r="X319">
        <f>VLOOKUP(Tabella7[[#This Row],[DATA]],Tabella10[], 2, 0)</f>
        <v>67.290000000000006</v>
      </c>
      <c r="Y319">
        <f>VLOOKUP(Tabella7[[#This Row],[DATA]],Tabella13[], 2, 0)</f>
        <v>37.5</v>
      </c>
      <c r="Z319">
        <v>0</v>
      </c>
      <c r="AA319">
        <v>0</v>
      </c>
      <c r="AD319" s="45">
        <v>44174</v>
      </c>
      <c r="AE319" s="14">
        <v>14950.548000000001</v>
      </c>
      <c r="AF319" s="14">
        <v>299.03300000000002</v>
      </c>
      <c r="AG319" s="14">
        <v>232.256</v>
      </c>
      <c r="AH319" s="14">
        <v>243.86</v>
      </c>
      <c r="AI319" s="14">
        <v>5.4589999999999996</v>
      </c>
      <c r="AJ319" s="14">
        <v>4.7690000000000001</v>
      </c>
      <c r="AK319" s="14">
        <v>1.1100000000000001</v>
      </c>
      <c r="AL319" s="14">
        <v>50.762999999999998</v>
      </c>
      <c r="AM319" s="14"/>
      <c r="AN319" s="14"/>
      <c r="AO319" s="14"/>
      <c r="AP319" s="14"/>
      <c r="AQ319" s="14"/>
      <c r="AR319" s="14"/>
      <c r="AS319" s="14"/>
      <c r="AT319" s="14"/>
      <c r="AU319" s="15"/>
      <c r="AW319" s="24">
        <v>44148</v>
      </c>
      <c r="AX319">
        <v>62.04</v>
      </c>
      <c r="AZ319" s="24">
        <v>44148</v>
      </c>
      <c r="BA319">
        <v>55.21</v>
      </c>
      <c r="BC319" s="24">
        <v>44148</v>
      </c>
      <c r="BD319">
        <v>57.74</v>
      </c>
      <c r="BF319" s="24">
        <v>44148</v>
      </c>
      <c r="BG319">
        <v>37.5</v>
      </c>
    </row>
    <row r="320" spans="1:59" x14ac:dyDescent="0.3">
      <c r="A320" s="1">
        <v>44315</v>
      </c>
      <c r="B320" s="2">
        <v>15154.2</v>
      </c>
      <c r="C320" s="7">
        <v>155.19323114924836</v>
      </c>
      <c r="D320" s="42">
        <v>-9.0638653678251132E-3</v>
      </c>
      <c r="E320">
        <f>VLOOKUP(Tabella7[[#This Row],[DATA]],Tabella8[], 2, 0)</f>
        <v>40417.400999999998</v>
      </c>
      <c r="F320">
        <f>VLOOKUP(Tabella7[[#This Row],[DATA]],Tabella8[], 3, 0)</f>
        <v>288.58</v>
      </c>
      <c r="G320">
        <f>VLOOKUP(Tabella7[[#This Row],[DATA]],Tabella8[], 4, 0)</f>
        <v>232.29900000000001</v>
      </c>
      <c r="H320">
        <f>VLOOKUP(Tabella7[[#This Row],[DATA]],Tabella8[], 5, 0)</f>
        <v>987.65800000000002</v>
      </c>
      <c r="I320">
        <f>VLOOKUP(Tabella7[[#This Row],[DATA]],Tabella8[], 6, 0)</f>
        <v>3.302</v>
      </c>
      <c r="J320">
        <f>VLOOKUP(Tabella7[[#This Row],[DATA]],Tabella8[], 7, 0)</f>
        <v>2.83</v>
      </c>
      <c r="K320">
        <f>VLOOKUP(Tabella7[[#This Row],[DATA]],Tabella8[], 8, 0)</f>
        <v>0.94</v>
      </c>
      <c r="L320">
        <f>VLOOKUP(Tabella7[[#This Row],[DATA]],Tabella8[], 9, 0)</f>
        <v>59.820999999999998</v>
      </c>
      <c r="M320">
        <f>VLOOKUP(Tabella7[[#This Row],[DATA]],Tabella8[], 10, 0)</f>
        <v>0</v>
      </c>
      <c r="N320">
        <f>VLOOKUP(Tabella7[[#This Row],[DATA]],Tabella8[], 11, 0)</f>
        <v>0</v>
      </c>
      <c r="O320">
        <f>VLOOKUP(Tabella7[[#This Row],[DATA]],Tabella8[], 12, 0)</f>
        <v>0</v>
      </c>
      <c r="P320">
        <f>VLOOKUP(Tabella7[[#This Row],[DATA]],Tabella8[], 13, 0)</f>
        <v>0</v>
      </c>
      <c r="Q320">
        <f>VLOOKUP(Tabella7[[#This Row],[DATA]],Tabella8[], 14, 0)</f>
        <v>0</v>
      </c>
      <c r="R320">
        <f>VLOOKUP(Tabella7[[#This Row],[DATA]],Tabella8[], 15, 0)</f>
        <v>0</v>
      </c>
      <c r="S320">
        <f>VLOOKUP(Tabella7[[#This Row],[DATA]],Tabella8[], 16, 0)</f>
        <v>34.520000000000003</v>
      </c>
      <c r="T320">
        <f>VLOOKUP(Tabella7[[#This Row],[DATA]],Tabella8[], 17, 0)</f>
        <v>26.87</v>
      </c>
      <c r="U320">
        <f>VLOOKUP(Tabella7[[#This Row],[DATA]],Tabella8[], 18, 0)</f>
        <v>7.65</v>
      </c>
      <c r="V320">
        <f>VLOOKUP(Tabella7[[#This Row],[DATA]],Tabella9[], 2, 0)</f>
        <v>75</v>
      </c>
      <c r="W320">
        <f>VLOOKUP(Tabella7[[#This Row],[DATA]],Tabella11[], 2, 0)</f>
        <v>71.55</v>
      </c>
      <c r="X320">
        <f>VLOOKUP(Tabella7[[#This Row],[DATA]],Tabella10[], 2, 0)</f>
        <v>67.290000000000006</v>
      </c>
      <c r="Y320">
        <f>VLOOKUP(Tabella7[[#This Row],[DATA]],Tabella13[], 2, 0)</f>
        <v>37.5</v>
      </c>
      <c r="Z320">
        <v>0</v>
      </c>
      <c r="AA320">
        <v>0</v>
      </c>
      <c r="AD320" s="45">
        <v>44175</v>
      </c>
      <c r="AE320" s="16">
        <v>15340.700999999999</v>
      </c>
      <c r="AF320" s="16">
        <v>390.15300000000002</v>
      </c>
      <c r="AG320" s="16">
        <v>247.82400000000001</v>
      </c>
      <c r="AH320" s="16">
        <v>251.059</v>
      </c>
      <c r="AI320" s="16">
        <v>7.1989999999999998</v>
      </c>
      <c r="AJ320" s="16">
        <v>5.0519999999999996</v>
      </c>
      <c r="AK320" s="16">
        <v>1.1200000000000001</v>
      </c>
      <c r="AL320" s="16">
        <v>51.478000000000002</v>
      </c>
      <c r="AM320" s="16"/>
      <c r="AN320" s="16"/>
      <c r="AO320" s="16"/>
      <c r="AP320" s="16"/>
      <c r="AQ320" s="16"/>
      <c r="AR320" s="16"/>
      <c r="AS320" s="16"/>
      <c r="AT320" s="16"/>
      <c r="AU320" s="17"/>
      <c r="AW320" s="24">
        <v>44149</v>
      </c>
      <c r="AX320">
        <v>62.04</v>
      </c>
      <c r="AZ320" s="24">
        <v>44149</v>
      </c>
      <c r="BA320">
        <v>55.21</v>
      </c>
      <c r="BC320" s="24">
        <v>44149</v>
      </c>
      <c r="BD320">
        <v>57.74</v>
      </c>
      <c r="BF320" s="24">
        <v>44149</v>
      </c>
      <c r="BG320">
        <v>37.5</v>
      </c>
    </row>
    <row r="321" spans="1:59" x14ac:dyDescent="0.3">
      <c r="A321" s="3">
        <v>44316</v>
      </c>
      <c r="B321" s="4">
        <v>15135.91</v>
      </c>
      <c r="C321" s="8">
        <v>155.00592438295786</v>
      </c>
      <c r="D321" s="41">
        <v>-1.2076550545964222E-3</v>
      </c>
      <c r="E321">
        <f>VLOOKUP(Tabella7[[#This Row],[DATA]],Tabella8[], 2, 0)</f>
        <v>40588.150999999998</v>
      </c>
      <c r="F321">
        <f>VLOOKUP(Tabella7[[#This Row],[DATA]],Tabella8[], 3, 0)</f>
        <v>170.75</v>
      </c>
      <c r="G321">
        <f>VLOOKUP(Tabella7[[#This Row],[DATA]],Tabella8[], 4, 0)</f>
        <v>218.786</v>
      </c>
      <c r="H321">
        <f>VLOOKUP(Tabella7[[#This Row],[DATA]],Tabella8[], 5, 0)</f>
        <v>990.42399999999998</v>
      </c>
      <c r="I321">
        <f>VLOOKUP(Tabella7[[#This Row],[DATA]],Tabella8[], 6, 0)</f>
        <v>2.7650000000000001</v>
      </c>
      <c r="J321">
        <f>VLOOKUP(Tabella7[[#This Row],[DATA]],Tabella8[], 7, 0)</f>
        <v>2.7330000000000001</v>
      </c>
      <c r="K321">
        <f>VLOOKUP(Tabella7[[#This Row],[DATA]],Tabella8[], 8, 0)</f>
        <v>0.92</v>
      </c>
      <c r="L321">
        <f>VLOOKUP(Tabella7[[#This Row],[DATA]],Tabella8[], 9, 0)</f>
        <v>59.725999999999999</v>
      </c>
      <c r="M321">
        <f>VLOOKUP(Tabella7[[#This Row],[DATA]],Tabella8[], 10, 0)</f>
        <v>0</v>
      </c>
      <c r="N321">
        <f>VLOOKUP(Tabella7[[#This Row],[DATA]],Tabella8[], 11, 0)</f>
        <v>0</v>
      </c>
      <c r="O321">
        <f>VLOOKUP(Tabella7[[#This Row],[DATA]],Tabella8[], 12, 0)</f>
        <v>0</v>
      </c>
      <c r="P321">
        <f>VLOOKUP(Tabella7[[#This Row],[DATA]],Tabella8[], 13, 0)</f>
        <v>0</v>
      </c>
      <c r="Q321">
        <f>VLOOKUP(Tabella7[[#This Row],[DATA]],Tabella8[], 14, 0)</f>
        <v>0</v>
      </c>
      <c r="R321">
        <f>VLOOKUP(Tabella7[[#This Row],[DATA]],Tabella8[], 15, 0)</f>
        <v>0</v>
      </c>
      <c r="S321">
        <f>VLOOKUP(Tabella7[[#This Row],[DATA]],Tabella8[], 16, 0)</f>
        <v>35.479999999999997</v>
      </c>
      <c r="T321">
        <f>VLOOKUP(Tabella7[[#This Row],[DATA]],Tabella8[], 17, 0)</f>
        <v>27.67</v>
      </c>
      <c r="U321">
        <f>VLOOKUP(Tabella7[[#This Row],[DATA]],Tabella8[], 18, 0)</f>
        <v>7.82</v>
      </c>
      <c r="V321">
        <f>VLOOKUP(Tabella7[[#This Row],[DATA]],Tabella9[], 2, 0)</f>
        <v>75</v>
      </c>
      <c r="W321">
        <f>VLOOKUP(Tabella7[[#This Row],[DATA]],Tabella11[], 2, 0)</f>
        <v>71.55</v>
      </c>
      <c r="X321">
        <f>VLOOKUP(Tabella7[[#This Row],[DATA]],Tabella10[], 2, 0)</f>
        <v>67.290000000000006</v>
      </c>
      <c r="Y321">
        <f>VLOOKUP(Tabella7[[#This Row],[DATA]],Tabella13[], 2, 0)</f>
        <v>37.5</v>
      </c>
      <c r="Z321">
        <v>0</v>
      </c>
      <c r="AA321">
        <v>0</v>
      </c>
      <c r="AD321" s="45">
        <v>44176</v>
      </c>
      <c r="AE321" s="14">
        <v>15665.097</v>
      </c>
      <c r="AF321" s="14">
        <v>324.39600000000002</v>
      </c>
      <c r="AG321" s="14">
        <v>266.97399999999999</v>
      </c>
      <c r="AH321" s="14">
        <v>257.05500000000001</v>
      </c>
      <c r="AI321" s="14">
        <v>5.9950000000000001</v>
      </c>
      <c r="AJ321" s="14">
        <v>5.0910000000000002</v>
      </c>
      <c r="AK321" s="14">
        <v>1.1200000000000001</v>
      </c>
      <c r="AL321" s="14">
        <v>52.61</v>
      </c>
      <c r="AM321" s="14"/>
      <c r="AN321" s="14"/>
      <c r="AO321" s="14"/>
      <c r="AP321" s="14"/>
      <c r="AQ321" s="14"/>
      <c r="AR321" s="14"/>
      <c r="AS321" s="14"/>
      <c r="AT321" s="14"/>
      <c r="AU321" s="15"/>
      <c r="AW321" s="24">
        <v>44150</v>
      </c>
      <c r="AX321">
        <v>62.04</v>
      </c>
      <c r="AZ321" s="24">
        <v>44150</v>
      </c>
      <c r="BA321">
        <v>55.21</v>
      </c>
      <c r="BC321" s="24">
        <v>44150</v>
      </c>
      <c r="BD321">
        <v>57.74</v>
      </c>
      <c r="BF321" s="24">
        <v>44150</v>
      </c>
      <c r="BG321">
        <v>37.5</v>
      </c>
    </row>
    <row r="322" spans="1:59" x14ac:dyDescent="0.3">
      <c r="A322" s="1">
        <v>44319</v>
      </c>
      <c r="B322" s="2">
        <v>15236.47</v>
      </c>
      <c r="C322" s="7">
        <v>156.03575316470605</v>
      </c>
      <c r="D322" s="42">
        <v>6.6218299291175755E-3</v>
      </c>
      <c r="E322">
        <f>VLOOKUP(Tabella7[[#This Row],[DATA]],Tabella8[], 2, 0)</f>
        <v>40979.341</v>
      </c>
      <c r="F322">
        <f>VLOOKUP(Tabella7[[#This Row],[DATA]],Tabella8[], 3, 0)</f>
        <v>65.673000000000002</v>
      </c>
      <c r="G322">
        <f>VLOOKUP(Tabella7[[#This Row],[DATA]],Tabella8[], 4, 0)</f>
        <v>213.745</v>
      </c>
      <c r="H322">
        <f>VLOOKUP(Tabella7[[#This Row],[DATA]],Tabella8[], 5, 0)</f>
        <v>996.47799999999995</v>
      </c>
      <c r="I322">
        <f>VLOOKUP(Tabella7[[#This Row],[DATA]],Tabella8[], 6, 0)</f>
        <v>3.7309999999999999</v>
      </c>
      <c r="J322">
        <f>VLOOKUP(Tabella7[[#This Row],[DATA]],Tabella8[], 7, 0)</f>
        <v>2.718</v>
      </c>
      <c r="K322">
        <f>VLOOKUP(Tabella7[[#This Row],[DATA]],Tabella8[], 8, 0)</f>
        <v>0.89</v>
      </c>
      <c r="L322">
        <f>VLOOKUP(Tabella7[[#This Row],[DATA]],Tabella8[], 9, 0)</f>
        <v>59.558999999999997</v>
      </c>
      <c r="M322">
        <f>VLOOKUP(Tabella7[[#This Row],[DATA]],Tabella8[], 10, 0)</f>
        <v>0</v>
      </c>
      <c r="N322">
        <f>VLOOKUP(Tabella7[[#This Row],[DATA]],Tabella8[], 11, 0)</f>
        <v>0</v>
      </c>
      <c r="O322">
        <f>VLOOKUP(Tabella7[[#This Row],[DATA]],Tabella8[], 12, 0)</f>
        <v>0</v>
      </c>
      <c r="P322">
        <f>VLOOKUP(Tabella7[[#This Row],[DATA]],Tabella8[], 13, 0)</f>
        <v>0</v>
      </c>
      <c r="Q322">
        <f>VLOOKUP(Tabella7[[#This Row],[DATA]],Tabella8[], 14, 0)</f>
        <v>0</v>
      </c>
      <c r="R322">
        <f>VLOOKUP(Tabella7[[#This Row],[DATA]],Tabella8[], 15, 0)</f>
        <v>0</v>
      </c>
      <c r="S322">
        <f>VLOOKUP(Tabella7[[#This Row],[DATA]],Tabella8[], 16, 0)</f>
        <v>36.74</v>
      </c>
      <c r="T322">
        <f>VLOOKUP(Tabella7[[#This Row],[DATA]],Tabella8[], 17, 0)</f>
        <v>28.62</v>
      </c>
      <c r="U322">
        <f>VLOOKUP(Tabella7[[#This Row],[DATA]],Tabella8[], 18, 0)</f>
        <v>8.1300000000000008</v>
      </c>
      <c r="V322">
        <f>VLOOKUP(Tabella7[[#This Row],[DATA]],Tabella9[], 2, 0)</f>
        <v>75</v>
      </c>
      <c r="W322">
        <f>VLOOKUP(Tabella7[[#This Row],[DATA]],Tabella11[], 2, 0)</f>
        <v>71.55</v>
      </c>
      <c r="X322">
        <f>VLOOKUP(Tabella7[[#This Row],[DATA]],Tabella10[], 2, 0)</f>
        <v>67.290000000000006</v>
      </c>
      <c r="Y322">
        <f>VLOOKUP(Tabella7[[#This Row],[DATA]],Tabella13[], 2, 0)</f>
        <v>37.5</v>
      </c>
      <c r="Z322">
        <v>0</v>
      </c>
      <c r="AA322">
        <v>0</v>
      </c>
      <c r="AD322" s="45">
        <v>44177</v>
      </c>
      <c r="AE322" s="16">
        <v>15924.833000000001</v>
      </c>
      <c r="AF322" s="16">
        <v>259.73599999999999</v>
      </c>
      <c r="AG322" s="16">
        <v>259.59500000000003</v>
      </c>
      <c r="AH322" s="16">
        <v>261.024</v>
      </c>
      <c r="AI322" s="16">
        <v>3.9689999999999999</v>
      </c>
      <c r="AJ322" s="16">
        <v>5.2119999999999997</v>
      </c>
      <c r="AK322" s="16">
        <v>1.1100000000000001</v>
      </c>
      <c r="AL322" s="16">
        <v>53.337000000000003</v>
      </c>
      <c r="AM322" s="16"/>
      <c r="AN322" s="16"/>
      <c r="AO322" s="16"/>
      <c r="AP322" s="16"/>
      <c r="AQ322" s="16"/>
      <c r="AR322" s="16"/>
      <c r="AS322" s="16"/>
      <c r="AT322" s="16"/>
      <c r="AU322" s="17"/>
      <c r="AW322" s="24">
        <v>44151</v>
      </c>
      <c r="AX322">
        <v>62.04</v>
      </c>
      <c r="AZ322" s="24">
        <v>44151</v>
      </c>
      <c r="BA322">
        <v>55.21</v>
      </c>
      <c r="BC322" s="24">
        <v>44151</v>
      </c>
      <c r="BD322">
        <v>57.74</v>
      </c>
      <c r="BF322" s="24">
        <v>44151</v>
      </c>
      <c r="BG322">
        <v>37.5</v>
      </c>
    </row>
    <row r="323" spans="1:59" x14ac:dyDescent="0.3">
      <c r="A323" s="3">
        <v>44320</v>
      </c>
      <c r="B323" s="4">
        <v>14856.48</v>
      </c>
      <c r="C323" s="8">
        <v>152.14429892070748</v>
      </c>
      <c r="D323" s="41">
        <v>-2.5255762426018971E-2</v>
      </c>
      <c r="E323">
        <f>VLOOKUP(Tabella7[[#This Row],[DATA]],Tabella8[], 2, 0)</f>
        <v>41266.716999999997</v>
      </c>
      <c r="F323">
        <f>VLOOKUP(Tabella7[[#This Row],[DATA]],Tabella8[], 3, 0)</f>
        <v>287.37599999999998</v>
      </c>
      <c r="G323">
        <f>VLOOKUP(Tabella7[[#This Row],[DATA]],Tabella8[], 4, 0)</f>
        <v>210.68</v>
      </c>
      <c r="H323">
        <f>VLOOKUP(Tabella7[[#This Row],[DATA]],Tabella8[], 5, 0)</f>
        <v>999.875</v>
      </c>
      <c r="I323">
        <f>VLOOKUP(Tabella7[[#This Row],[DATA]],Tabella8[], 6, 0)</f>
        <v>3.3969999999999998</v>
      </c>
      <c r="J323">
        <f>VLOOKUP(Tabella7[[#This Row],[DATA]],Tabella8[], 7, 0)</f>
        <v>2.665</v>
      </c>
      <c r="K323">
        <f>VLOOKUP(Tabella7[[#This Row],[DATA]],Tabella8[], 8, 0)</f>
        <v>0.87</v>
      </c>
      <c r="L323">
        <f>VLOOKUP(Tabella7[[#This Row],[DATA]],Tabella8[], 9, 0)</f>
        <v>58.939</v>
      </c>
      <c r="M323">
        <f>VLOOKUP(Tabella7[[#This Row],[DATA]],Tabella8[], 10, 0)</f>
        <v>0</v>
      </c>
      <c r="N323">
        <f>VLOOKUP(Tabella7[[#This Row],[DATA]],Tabella8[], 11, 0)</f>
        <v>0</v>
      </c>
      <c r="O323">
        <f>VLOOKUP(Tabella7[[#This Row],[DATA]],Tabella8[], 12, 0)</f>
        <v>0</v>
      </c>
      <c r="P323">
        <f>VLOOKUP(Tabella7[[#This Row],[DATA]],Tabella8[], 13, 0)</f>
        <v>0</v>
      </c>
      <c r="Q323">
        <f>VLOOKUP(Tabella7[[#This Row],[DATA]],Tabella8[], 14, 0)</f>
        <v>0</v>
      </c>
      <c r="R323">
        <f>VLOOKUP(Tabella7[[#This Row],[DATA]],Tabella8[], 15, 0)</f>
        <v>0</v>
      </c>
      <c r="S323">
        <f>VLOOKUP(Tabella7[[#This Row],[DATA]],Tabella8[], 16, 0)</f>
        <v>37.74</v>
      </c>
      <c r="T323">
        <f>VLOOKUP(Tabella7[[#This Row],[DATA]],Tabella8[], 17, 0)</f>
        <v>29.44</v>
      </c>
      <c r="U323">
        <f>VLOOKUP(Tabella7[[#This Row],[DATA]],Tabella8[], 18, 0)</f>
        <v>8.32</v>
      </c>
      <c r="V323">
        <f>VLOOKUP(Tabella7[[#This Row],[DATA]],Tabella9[], 2, 0)</f>
        <v>75</v>
      </c>
      <c r="W323">
        <f>VLOOKUP(Tabella7[[#This Row],[DATA]],Tabella11[], 2, 0)</f>
        <v>71.55</v>
      </c>
      <c r="X323">
        <f>VLOOKUP(Tabella7[[#This Row],[DATA]],Tabella10[], 2, 0)</f>
        <v>67.290000000000006</v>
      </c>
      <c r="Y323">
        <f>VLOOKUP(Tabella7[[#This Row],[DATA]],Tabella13[], 2, 0)</f>
        <v>37.5</v>
      </c>
      <c r="Z323">
        <v>0</v>
      </c>
      <c r="AA323">
        <v>0</v>
      </c>
      <c r="AD323" s="45">
        <v>44178</v>
      </c>
      <c r="AE323" s="14">
        <v>16100.147999999999</v>
      </c>
      <c r="AF323" s="14">
        <v>175.315</v>
      </c>
      <c r="AG323" s="14">
        <v>266.06400000000002</v>
      </c>
      <c r="AH323" s="14">
        <v>263.47899999999998</v>
      </c>
      <c r="AI323" s="14">
        <v>2.4550000000000001</v>
      </c>
      <c r="AJ323" s="14">
        <v>5.3070000000000004</v>
      </c>
      <c r="AK323" s="14">
        <v>1.1000000000000001</v>
      </c>
      <c r="AL323" s="14">
        <v>54.124000000000002</v>
      </c>
      <c r="AM323" s="14"/>
      <c r="AN323" s="14"/>
      <c r="AO323" s="14">
        <v>92.369</v>
      </c>
      <c r="AP323" s="14">
        <v>386.27499999999998</v>
      </c>
      <c r="AQ323" s="14"/>
      <c r="AR323" s="14">
        <v>0.112</v>
      </c>
      <c r="AS323" s="14"/>
      <c r="AT323" s="14"/>
      <c r="AU323" s="15"/>
      <c r="AW323" s="24">
        <v>44152</v>
      </c>
      <c r="AX323">
        <v>62.04</v>
      </c>
      <c r="AZ323" s="24">
        <v>44152</v>
      </c>
      <c r="BA323">
        <v>55.21</v>
      </c>
      <c r="BC323" s="24">
        <v>44152</v>
      </c>
      <c r="BD323">
        <v>57.74</v>
      </c>
      <c r="BF323" s="24">
        <v>44152</v>
      </c>
      <c r="BG323">
        <v>37.5</v>
      </c>
    </row>
    <row r="324" spans="1:59" x14ac:dyDescent="0.3">
      <c r="A324" s="1">
        <v>44321</v>
      </c>
      <c r="B324" s="2">
        <v>15170.78</v>
      </c>
      <c r="C324" s="7">
        <v>155.36302591059865</v>
      </c>
      <c r="D324" s="42">
        <v>2.0935075603399727E-2</v>
      </c>
      <c r="E324">
        <f>VLOOKUP(Tabella7[[#This Row],[DATA]],Tabella8[], 2, 0)</f>
        <v>41534.391000000003</v>
      </c>
      <c r="F324">
        <f>VLOOKUP(Tabella7[[#This Row],[DATA]],Tabella8[], 3, 0)</f>
        <v>267.67399999999998</v>
      </c>
      <c r="G324">
        <f>VLOOKUP(Tabella7[[#This Row],[DATA]],Tabella8[], 4, 0)</f>
        <v>200.79599999999999</v>
      </c>
      <c r="H324">
        <f>VLOOKUP(Tabella7[[#This Row],[DATA]],Tabella8[], 5, 0)</f>
        <v>1002.867</v>
      </c>
      <c r="I324">
        <f>VLOOKUP(Tabella7[[#This Row],[DATA]],Tabella8[], 6, 0)</f>
        <v>2.992</v>
      </c>
      <c r="J324">
        <f>VLOOKUP(Tabella7[[#This Row],[DATA]],Tabella8[], 7, 0)</f>
        <v>2.6440000000000001</v>
      </c>
      <c r="K324">
        <f>VLOOKUP(Tabella7[[#This Row],[DATA]],Tabella8[], 8, 0)</f>
        <v>0.86</v>
      </c>
      <c r="L324">
        <f>VLOOKUP(Tabella7[[#This Row],[DATA]],Tabella8[], 9, 0)</f>
        <v>57.555999999999997</v>
      </c>
      <c r="M324">
        <f>VLOOKUP(Tabella7[[#This Row],[DATA]],Tabella8[], 10, 0)</f>
        <v>0</v>
      </c>
      <c r="N324">
        <f>VLOOKUP(Tabella7[[#This Row],[DATA]],Tabella8[], 11, 0)</f>
        <v>0</v>
      </c>
      <c r="O324">
        <f>VLOOKUP(Tabella7[[#This Row],[DATA]],Tabella8[], 12, 0)</f>
        <v>0</v>
      </c>
      <c r="P324">
        <f>VLOOKUP(Tabella7[[#This Row],[DATA]],Tabella8[], 13, 0)</f>
        <v>0</v>
      </c>
      <c r="Q324">
        <f>VLOOKUP(Tabella7[[#This Row],[DATA]],Tabella8[], 14, 0)</f>
        <v>0</v>
      </c>
      <c r="R324">
        <f>VLOOKUP(Tabella7[[#This Row],[DATA]],Tabella8[], 15, 0)</f>
        <v>0</v>
      </c>
      <c r="S324">
        <f>VLOOKUP(Tabella7[[#This Row],[DATA]],Tabella8[], 16, 0)</f>
        <v>39.11</v>
      </c>
      <c r="T324">
        <f>VLOOKUP(Tabella7[[#This Row],[DATA]],Tabella8[], 17, 0)</f>
        <v>30.53</v>
      </c>
      <c r="U324">
        <f>VLOOKUP(Tabella7[[#This Row],[DATA]],Tabella8[], 18, 0)</f>
        <v>8.6</v>
      </c>
      <c r="V324">
        <f>VLOOKUP(Tabella7[[#This Row],[DATA]],Tabella9[], 2, 0)</f>
        <v>75</v>
      </c>
      <c r="W324">
        <f>VLOOKUP(Tabella7[[#This Row],[DATA]],Tabella11[], 2, 0)</f>
        <v>71.55</v>
      </c>
      <c r="X324">
        <f>VLOOKUP(Tabella7[[#This Row],[DATA]],Tabella10[], 2, 0)</f>
        <v>67.290000000000006</v>
      </c>
      <c r="Y324">
        <f>VLOOKUP(Tabella7[[#This Row],[DATA]],Tabella13[], 2, 0)</f>
        <v>37.5</v>
      </c>
      <c r="Z324">
        <v>0</v>
      </c>
      <c r="AA324">
        <v>0</v>
      </c>
      <c r="AD324" s="45">
        <v>44179</v>
      </c>
      <c r="AE324" s="16">
        <v>16177.037</v>
      </c>
      <c r="AF324" s="16">
        <v>76.888999999999996</v>
      </c>
      <c r="AG324" s="16">
        <v>267.75799999999998</v>
      </c>
      <c r="AH324" s="16">
        <v>269.77199999999999</v>
      </c>
      <c r="AI324" s="16">
        <v>6.2930000000000001</v>
      </c>
      <c r="AJ324" s="16">
        <v>5.4489999999999998</v>
      </c>
      <c r="AK324" s="16">
        <v>1.0900000000000001</v>
      </c>
      <c r="AL324" s="16">
        <v>55.554000000000002</v>
      </c>
      <c r="AM324" s="16"/>
      <c r="AN324" s="16"/>
      <c r="AO324" s="16"/>
      <c r="AP324" s="16"/>
      <c r="AQ324" s="16"/>
      <c r="AR324" s="16"/>
      <c r="AS324" s="16"/>
      <c r="AT324" s="16"/>
      <c r="AU324" s="17"/>
      <c r="AW324" s="24">
        <v>44153</v>
      </c>
      <c r="AX324">
        <v>62.04</v>
      </c>
      <c r="AZ324" s="24">
        <v>44153</v>
      </c>
      <c r="BA324">
        <v>55.21</v>
      </c>
      <c r="BC324" s="24">
        <v>44153</v>
      </c>
      <c r="BD324">
        <v>57.74</v>
      </c>
      <c r="BF324" s="24">
        <v>44153</v>
      </c>
      <c r="BG324">
        <v>37.5</v>
      </c>
    </row>
    <row r="325" spans="1:59" x14ac:dyDescent="0.3">
      <c r="A325" s="3">
        <v>44322</v>
      </c>
      <c r="B325" s="4">
        <v>15196.74</v>
      </c>
      <c r="C325" s="8">
        <v>155.62888067565618</v>
      </c>
      <c r="D325" s="41">
        <v>1.7097218557027582E-3</v>
      </c>
      <c r="E325">
        <f>VLOOKUP(Tabella7[[#This Row],[DATA]],Tabella8[], 2, 0)</f>
        <v>41747.942000000003</v>
      </c>
      <c r="F325">
        <f>VLOOKUP(Tabella7[[#This Row],[DATA]],Tabella8[], 3, 0)</f>
        <v>213.55099999999999</v>
      </c>
      <c r="G325">
        <f>VLOOKUP(Tabella7[[#This Row],[DATA]],Tabella8[], 4, 0)</f>
        <v>190.077</v>
      </c>
      <c r="H325">
        <f>VLOOKUP(Tabella7[[#This Row],[DATA]],Tabella8[], 5, 0)</f>
        <v>1006.252</v>
      </c>
      <c r="I325">
        <f>VLOOKUP(Tabella7[[#This Row],[DATA]],Tabella8[], 6, 0)</f>
        <v>3.3849999999999998</v>
      </c>
      <c r="J325">
        <f>VLOOKUP(Tabella7[[#This Row],[DATA]],Tabella8[], 7, 0)</f>
        <v>2.6560000000000001</v>
      </c>
      <c r="K325">
        <f>VLOOKUP(Tabella7[[#This Row],[DATA]],Tabella8[], 8, 0)</f>
        <v>0.83</v>
      </c>
      <c r="L325">
        <f>VLOOKUP(Tabella7[[#This Row],[DATA]],Tabella8[], 9, 0)</f>
        <v>56.686</v>
      </c>
      <c r="M325">
        <f>VLOOKUP(Tabella7[[#This Row],[DATA]],Tabella8[], 10, 0)</f>
        <v>0</v>
      </c>
      <c r="N325">
        <f>VLOOKUP(Tabella7[[#This Row],[DATA]],Tabella8[], 11, 0)</f>
        <v>0</v>
      </c>
      <c r="O325">
        <f>VLOOKUP(Tabella7[[#This Row],[DATA]],Tabella8[], 12, 0)</f>
        <v>0</v>
      </c>
      <c r="P325">
        <f>VLOOKUP(Tabella7[[#This Row],[DATA]],Tabella8[], 13, 0)</f>
        <v>0</v>
      </c>
      <c r="Q325">
        <f>VLOOKUP(Tabella7[[#This Row],[DATA]],Tabella8[], 14, 0)</f>
        <v>0</v>
      </c>
      <c r="R325">
        <f>VLOOKUP(Tabella7[[#This Row],[DATA]],Tabella8[], 15, 0)</f>
        <v>0</v>
      </c>
      <c r="S325">
        <f>VLOOKUP(Tabella7[[#This Row],[DATA]],Tabella8[], 16, 0)</f>
        <v>40.29</v>
      </c>
      <c r="T325">
        <f>VLOOKUP(Tabella7[[#This Row],[DATA]],Tabella8[], 17, 0)</f>
        <v>31.45</v>
      </c>
      <c r="U325">
        <f>VLOOKUP(Tabella7[[#This Row],[DATA]],Tabella8[], 18, 0)</f>
        <v>8.86</v>
      </c>
      <c r="V325">
        <f>VLOOKUP(Tabella7[[#This Row],[DATA]],Tabella9[], 2, 0)</f>
        <v>75</v>
      </c>
      <c r="W325">
        <f>VLOOKUP(Tabella7[[#This Row],[DATA]],Tabella11[], 2, 0)</f>
        <v>71.55</v>
      </c>
      <c r="X325">
        <f>VLOOKUP(Tabella7[[#This Row],[DATA]],Tabella10[], 2, 0)</f>
        <v>67.290000000000006</v>
      </c>
      <c r="Y325">
        <f>VLOOKUP(Tabella7[[#This Row],[DATA]],Tabella13[], 2, 0)</f>
        <v>37.5</v>
      </c>
      <c r="Z325">
        <v>0</v>
      </c>
      <c r="AA325">
        <v>0</v>
      </c>
      <c r="AD325" s="45">
        <v>44180</v>
      </c>
      <c r="AE325" s="14">
        <v>16580.192999999999</v>
      </c>
      <c r="AF325" s="14">
        <v>403.15600000000001</v>
      </c>
      <c r="AG325" s="14">
        <v>275.52499999999998</v>
      </c>
      <c r="AH325" s="14">
        <v>280.61799999999999</v>
      </c>
      <c r="AI325" s="14">
        <v>10.846</v>
      </c>
      <c r="AJ325" s="14">
        <v>6.0309999999999997</v>
      </c>
      <c r="AK325" s="14">
        <v>1.1000000000000001</v>
      </c>
      <c r="AL325" s="14">
        <v>56.280999999999999</v>
      </c>
      <c r="AM325" s="14"/>
      <c r="AN325" s="14"/>
      <c r="AO325" s="14"/>
      <c r="AP325" s="14"/>
      <c r="AQ325" s="14"/>
      <c r="AR325" s="14"/>
      <c r="AS325" s="14"/>
      <c r="AT325" s="14"/>
      <c r="AU325" s="15"/>
      <c r="AW325" s="24">
        <v>44154</v>
      </c>
      <c r="AX325">
        <v>62.04</v>
      </c>
      <c r="AZ325" s="24">
        <v>44154</v>
      </c>
      <c r="BA325">
        <v>55.21</v>
      </c>
      <c r="BC325" s="24">
        <v>44154</v>
      </c>
      <c r="BD325">
        <v>57.74</v>
      </c>
      <c r="BF325" s="24">
        <v>44154</v>
      </c>
      <c r="BG325">
        <v>37.5</v>
      </c>
    </row>
    <row r="326" spans="1:59" x14ac:dyDescent="0.3">
      <c r="A326" s="1">
        <v>44323</v>
      </c>
      <c r="B326" s="2">
        <v>15399.65</v>
      </c>
      <c r="C326" s="7">
        <v>157.7068695191777</v>
      </c>
      <c r="D326" s="42">
        <v>1.326385072333734E-2</v>
      </c>
      <c r="E326">
        <f>VLOOKUP(Tabella7[[#This Row],[DATA]],Tabella8[], 2, 0)</f>
        <v>41927.798000000003</v>
      </c>
      <c r="F326">
        <f>VLOOKUP(Tabella7[[#This Row],[DATA]],Tabella8[], 3, 0)</f>
        <v>179.85599999999999</v>
      </c>
      <c r="G326">
        <f>VLOOKUP(Tabella7[[#This Row],[DATA]],Tabella8[], 4, 0)</f>
        <v>191.37799999999999</v>
      </c>
      <c r="H326">
        <f>VLOOKUP(Tabella7[[#This Row],[DATA]],Tabella8[], 5, 0)</f>
        <v>1009.0410000000001</v>
      </c>
      <c r="I326">
        <f>VLOOKUP(Tabella7[[#This Row],[DATA]],Tabella8[], 6, 0)</f>
        <v>2.7890000000000001</v>
      </c>
      <c r="J326">
        <f>VLOOKUP(Tabella7[[#This Row],[DATA]],Tabella8[], 7, 0)</f>
        <v>2.66</v>
      </c>
      <c r="K326">
        <f>VLOOKUP(Tabella7[[#This Row],[DATA]],Tabella8[], 8, 0)</f>
        <v>0.82</v>
      </c>
      <c r="L326">
        <f>VLOOKUP(Tabella7[[#This Row],[DATA]],Tabella8[], 9, 0)</f>
        <v>55.566000000000003</v>
      </c>
      <c r="M326">
        <f>VLOOKUP(Tabella7[[#This Row],[DATA]],Tabella8[], 10, 0)</f>
        <v>0</v>
      </c>
      <c r="N326">
        <f>VLOOKUP(Tabella7[[#This Row],[DATA]],Tabella8[], 11, 0)</f>
        <v>0</v>
      </c>
      <c r="O326">
        <f>VLOOKUP(Tabella7[[#This Row],[DATA]],Tabella8[], 12, 0)</f>
        <v>0</v>
      </c>
      <c r="P326">
        <f>VLOOKUP(Tabella7[[#This Row],[DATA]],Tabella8[], 13, 0)</f>
        <v>0</v>
      </c>
      <c r="Q326">
        <f>VLOOKUP(Tabella7[[#This Row],[DATA]],Tabella8[], 14, 0)</f>
        <v>0</v>
      </c>
      <c r="R326">
        <f>VLOOKUP(Tabella7[[#This Row],[DATA]],Tabella8[], 15, 0)</f>
        <v>0</v>
      </c>
      <c r="S326">
        <f>VLOOKUP(Tabella7[[#This Row],[DATA]],Tabella8[], 16, 0)</f>
        <v>41.36</v>
      </c>
      <c r="T326">
        <f>VLOOKUP(Tabella7[[#This Row],[DATA]],Tabella8[], 17, 0)</f>
        <v>32.24</v>
      </c>
      <c r="U326">
        <f>VLOOKUP(Tabella7[[#This Row],[DATA]],Tabella8[], 18, 0)</f>
        <v>9.15</v>
      </c>
      <c r="V326">
        <f>VLOOKUP(Tabella7[[#This Row],[DATA]],Tabella9[], 2, 0)</f>
        <v>75</v>
      </c>
      <c r="W326">
        <f>VLOOKUP(Tabella7[[#This Row],[DATA]],Tabella11[], 2, 0)</f>
        <v>71.55</v>
      </c>
      <c r="X326">
        <f>VLOOKUP(Tabella7[[#This Row],[DATA]],Tabella10[], 2, 0)</f>
        <v>67.290000000000006</v>
      </c>
      <c r="Y326">
        <f>VLOOKUP(Tabella7[[#This Row],[DATA]],Tabella13[], 2, 0)</f>
        <v>37.5</v>
      </c>
      <c r="Z326">
        <v>0</v>
      </c>
      <c r="AA326">
        <v>0</v>
      </c>
      <c r="AD326" s="45">
        <v>44181</v>
      </c>
      <c r="AE326" s="16">
        <v>16970.465</v>
      </c>
      <c r="AF326" s="16">
        <v>390.27199999999999</v>
      </c>
      <c r="AG326" s="16">
        <v>288.56</v>
      </c>
      <c r="AH326" s="16">
        <v>289.30700000000002</v>
      </c>
      <c r="AI326" s="16">
        <v>8.6890000000000001</v>
      </c>
      <c r="AJ326" s="16">
        <v>6.492</v>
      </c>
      <c r="AK326" s="16">
        <v>1.0900000000000001</v>
      </c>
      <c r="AL326" s="16">
        <v>57.448999999999998</v>
      </c>
      <c r="AM326" s="16"/>
      <c r="AN326" s="16"/>
      <c r="AO326" s="16"/>
      <c r="AP326" s="16"/>
      <c r="AQ326" s="16"/>
      <c r="AR326" s="16"/>
      <c r="AS326" s="16"/>
      <c r="AT326" s="16"/>
      <c r="AU326" s="17"/>
      <c r="AW326" s="24">
        <v>44155</v>
      </c>
      <c r="AX326">
        <v>62.04</v>
      </c>
      <c r="AZ326" s="24">
        <v>44155</v>
      </c>
      <c r="BA326">
        <v>55.21</v>
      </c>
      <c r="BC326" s="24">
        <v>44155</v>
      </c>
      <c r="BD326">
        <v>57.74</v>
      </c>
      <c r="BF326" s="24">
        <v>44155</v>
      </c>
      <c r="BG326">
        <v>37.5</v>
      </c>
    </row>
    <row r="327" spans="1:59" x14ac:dyDescent="0.3">
      <c r="A327" s="3">
        <v>44326</v>
      </c>
      <c r="B327" s="4">
        <v>15400.41</v>
      </c>
      <c r="C327" s="8">
        <v>157.71465263248447</v>
      </c>
      <c r="D327" s="41">
        <v>4.9350553223280724E-5</v>
      </c>
      <c r="E327">
        <f>VLOOKUP(Tabella7[[#This Row],[DATA]],Tabella8[], 2, 0)</f>
        <v>42171.491999999998</v>
      </c>
      <c r="F327">
        <f>VLOOKUP(Tabella7[[#This Row],[DATA]],Tabella8[], 3, 0)</f>
        <v>87.257999999999996</v>
      </c>
      <c r="G327">
        <f>VLOOKUP(Tabella7[[#This Row],[DATA]],Tabella8[], 4, 0)</f>
        <v>170.30699999999999</v>
      </c>
      <c r="H327">
        <f>VLOOKUP(Tabella7[[#This Row],[DATA]],Tabella8[], 5, 0)</f>
        <v>1014.5119999999999</v>
      </c>
      <c r="I327">
        <f>VLOOKUP(Tabella7[[#This Row],[DATA]],Tabella8[], 6, 0)</f>
        <v>3.266</v>
      </c>
      <c r="J327">
        <f>VLOOKUP(Tabella7[[#This Row],[DATA]],Tabella8[], 7, 0)</f>
        <v>2.5760000000000001</v>
      </c>
      <c r="K327">
        <f>VLOOKUP(Tabella7[[#This Row],[DATA]],Tabella8[], 8, 0)</f>
        <v>0.78</v>
      </c>
      <c r="L327">
        <f>VLOOKUP(Tabella7[[#This Row],[DATA]],Tabella8[], 9, 0)</f>
        <v>54.481000000000002</v>
      </c>
      <c r="M327">
        <f>VLOOKUP(Tabella7[[#This Row],[DATA]],Tabella8[], 10, 0)</f>
        <v>0</v>
      </c>
      <c r="N327">
        <f>VLOOKUP(Tabella7[[#This Row],[DATA]],Tabella8[], 11, 0)</f>
        <v>0</v>
      </c>
      <c r="O327">
        <f>VLOOKUP(Tabella7[[#This Row],[DATA]],Tabella8[], 12, 0)</f>
        <v>0</v>
      </c>
      <c r="P327">
        <f>VLOOKUP(Tabella7[[#This Row],[DATA]],Tabella8[], 13, 0)</f>
        <v>0</v>
      </c>
      <c r="Q327">
        <f>VLOOKUP(Tabella7[[#This Row],[DATA]],Tabella8[], 14, 0)</f>
        <v>0</v>
      </c>
      <c r="R327">
        <f>VLOOKUP(Tabella7[[#This Row],[DATA]],Tabella8[], 15, 0)</f>
        <v>0</v>
      </c>
      <c r="S327">
        <f>VLOOKUP(Tabella7[[#This Row],[DATA]],Tabella8[], 16, 0)</f>
        <v>42.91</v>
      </c>
      <c r="T327">
        <f>VLOOKUP(Tabella7[[#This Row],[DATA]],Tabella8[], 17, 0)</f>
        <v>33.26</v>
      </c>
      <c r="U327">
        <f>VLOOKUP(Tabella7[[#This Row],[DATA]],Tabella8[], 18, 0)</f>
        <v>9.69</v>
      </c>
      <c r="V327">
        <f>VLOOKUP(Tabella7[[#This Row],[DATA]],Tabella9[], 2, 0)</f>
        <v>75</v>
      </c>
      <c r="W327">
        <f>VLOOKUP(Tabella7[[#This Row],[DATA]],Tabella11[], 2, 0)</f>
        <v>71.55</v>
      </c>
      <c r="X327">
        <f>VLOOKUP(Tabella7[[#This Row],[DATA]],Tabella10[], 2, 0)</f>
        <v>67.290000000000006</v>
      </c>
      <c r="Y327">
        <f>VLOOKUP(Tabella7[[#This Row],[DATA]],Tabella13[], 2, 0)</f>
        <v>37.5</v>
      </c>
      <c r="Z327">
        <v>0</v>
      </c>
      <c r="AA327">
        <v>0</v>
      </c>
      <c r="AD327" s="45">
        <v>44182</v>
      </c>
      <c r="AE327" s="14">
        <v>17330.165000000001</v>
      </c>
      <c r="AF327" s="14">
        <v>359.7</v>
      </c>
      <c r="AG327" s="14">
        <v>284.209</v>
      </c>
      <c r="AH327" s="14">
        <v>298.29399999999998</v>
      </c>
      <c r="AI327" s="14">
        <v>8.9870000000000001</v>
      </c>
      <c r="AJ327" s="14">
        <v>6.7480000000000002</v>
      </c>
      <c r="AK327" s="14">
        <v>1.08</v>
      </c>
      <c r="AL327" s="14">
        <v>57.674999999999997</v>
      </c>
      <c r="AM327" s="14"/>
      <c r="AN327" s="14"/>
      <c r="AO327" s="14"/>
      <c r="AP327" s="14"/>
      <c r="AQ327" s="14"/>
      <c r="AR327" s="14"/>
      <c r="AS327" s="14"/>
      <c r="AT327" s="14"/>
      <c r="AU327" s="15"/>
      <c r="AW327" s="24">
        <v>44156</v>
      </c>
      <c r="AX327">
        <v>62.04</v>
      </c>
      <c r="AZ327" s="24">
        <v>44156</v>
      </c>
      <c r="BA327">
        <v>55.21</v>
      </c>
      <c r="BC327" s="24">
        <v>44156</v>
      </c>
      <c r="BD327">
        <v>57.74</v>
      </c>
      <c r="BF327" s="24">
        <v>44156</v>
      </c>
      <c r="BG327">
        <v>37.5</v>
      </c>
    </row>
    <row r="328" spans="1:59" x14ac:dyDescent="0.3">
      <c r="A328" s="1">
        <v>44327</v>
      </c>
      <c r="B328" s="2">
        <v>15119.75</v>
      </c>
      <c r="C328" s="7">
        <v>154.84043081580342</v>
      </c>
      <c r="D328" s="42">
        <v>-1.8392296218653077E-2</v>
      </c>
      <c r="E328">
        <f>VLOOKUP(Tabella7[[#This Row],[DATA]],Tabella8[], 2, 0)</f>
        <v>42406.245999999999</v>
      </c>
      <c r="F328">
        <f>VLOOKUP(Tabella7[[#This Row],[DATA]],Tabella8[], 3, 0)</f>
        <v>234.75399999999999</v>
      </c>
      <c r="G328">
        <f>VLOOKUP(Tabella7[[#This Row],[DATA]],Tabella8[], 4, 0)</f>
        <v>162.79</v>
      </c>
      <c r="H328">
        <f>VLOOKUP(Tabella7[[#This Row],[DATA]],Tabella8[], 5, 0)</f>
        <v>1017.694</v>
      </c>
      <c r="I328">
        <f>VLOOKUP(Tabella7[[#This Row],[DATA]],Tabella8[], 6, 0)</f>
        <v>3.1819999999999999</v>
      </c>
      <c r="J328">
        <f>VLOOKUP(Tabella7[[#This Row],[DATA]],Tabella8[], 7, 0)</f>
        <v>2.5459999999999998</v>
      </c>
      <c r="K328">
        <f>VLOOKUP(Tabella7[[#This Row],[DATA]],Tabella8[], 8, 0)</f>
        <v>0.77</v>
      </c>
      <c r="L328">
        <f>VLOOKUP(Tabella7[[#This Row],[DATA]],Tabella8[], 9, 0)</f>
        <v>53.027000000000001</v>
      </c>
      <c r="M328">
        <f>VLOOKUP(Tabella7[[#This Row],[DATA]],Tabella8[], 10, 0)</f>
        <v>0</v>
      </c>
      <c r="N328">
        <f>VLOOKUP(Tabella7[[#This Row],[DATA]],Tabella8[], 11, 0)</f>
        <v>0</v>
      </c>
      <c r="O328">
        <f>VLOOKUP(Tabella7[[#This Row],[DATA]],Tabella8[], 12, 0)</f>
        <v>0</v>
      </c>
      <c r="P328">
        <f>VLOOKUP(Tabella7[[#This Row],[DATA]],Tabella8[], 13, 0)</f>
        <v>0</v>
      </c>
      <c r="Q328">
        <f>VLOOKUP(Tabella7[[#This Row],[DATA]],Tabella8[], 14, 0)</f>
        <v>0</v>
      </c>
      <c r="R328">
        <f>VLOOKUP(Tabella7[[#This Row],[DATA]],Tabella8[], 15, 0)</f>
        <v>0</v>
      </c>
      <c r="S328">
        <f>VLOOKUP(Tabella7[[#This Row],[DATA]],Tabella8[], 16, 0)</f>
        <v>44.21</v>
      </c>
      <c r="T328">
        <f>VLOOKUP(Tabella7[[#This Row],[DATA]],Tabella8[], 17, 0)</f>
        <v>34.22</v>
      </c>
      <c r="U328">
        <f>VLOOKUP(Tabella7[[#This Row],[DATA]],Tabella8[], 18, 0)</f>
        <v>10.029999999999999</v>
      </c>
      <c r="V328">
        <f>VLOOKUP(Tabella7[[#This Row],[DATA]],Tabella9[], 2, 0)</f>
        <v>75</v>
      </c>
      <c r="W328">
        <f>VLOOKUP(Tabella7[[#This Row],[DATA]],Tabella11[], 2, 0)</f>
        <v>71.55</v>
      </c>
      <c r="X328">
        <f>VLOOKUP(Tabella7[[#This Row],[DATA]],Tabella10[], 2, 0)</f>
        <v>67.290000000000006</v>
      </c>
      <c r="Y328">
        <f>VLOOKUP(Tabella7[[#This Row],[DATA]],Tabella13[], 2, 0)</f>
        <v>37.5</v>
      </c>
      <c r="Z328">
        <v>0</v>
      </c>
      <c r="AA328">
        <v>0</v>
      </c>
      <c r="AD328" s="45">
        <v>44183</v>
      </c>
      <c r="AE328" s="16">
        <v>17721.462</v>
      </c>
      <c r="AF328" s="16">
        <v>391.29700000000003</v>
      </c>
      <c r="AG328" s="16">
        <v>293.76600000000002</v>
      </c>
      <c r="AH328" s="16">
        <v>306.959</v>
      </c>
      <c r="AI328" s="16">
        <v>8.6649999999999991</v>
      </c>
      <c r="AJ328" s="16">
        <v>7.1289999999999996</v>
      </c>
      <c r="AK328" s="16">
        <v>1.08</v>
      </c>
      <c r="AL328" s="16">
        <v>58.271000000000001</v>
      </c>
      <c r="AM328" s="16"/>
      <c r="AN328" s="16"/>
      <c r="AO328" s="16"/>
      <c r="AP328" s="16"/>
      <c r="AQ328" s="16"/>
      <c r="AR328" s="16"/>
      <c r="AS328" s="16"/>
      <c r="AT328" s="16"/>
      <c r="AU328" s="17"/>
      <c r="AW328" s="24">
        <v>44157</v>
      </c>
      <c r="AX328">
        <v>62.04</v>
      </c>
      <c r="AZ328" s="24">
        <v>44157</v>
      </c>
      <c r="BA328">
        <v>55.21</v>
      </c>
      <c r="BC328" s="24">
        <v>44157</v>
      </c>
      <c r="BD328">
        <v>57.74</v>
      </c>
      <c r="BF328" s="24">
        <v>44157</v>
      </c>
      <c r="BG328">
        <v>37.5</v>
      </c>
    </row>
    <row r="329" spans="1:59" x14ac:dyDescent="0.3">
      <c r="A329" s="3">
        <v>44328</v>
      </c>
      <c r="B329" s="4">
        <v>15150.22</v>
      </c>
      <c r="C329" s="8">
        <v>155.15247221377345</v>
      </c>
      <c r="D329" s="41">
        <v>2.0132170789301136E-3</v>
      </c>
      <c r="E329">
        <f>VLOOKUP(Tabella7[[#This Row],[DATA]],Tabella8[], 2, 0)</f>
        <v>42484.790999999997</v>
      </c>
      <c r="F329">
        <f>VLOOKUP(Tabella7[[#This Row],[DATA]],Tabella8[], 3, 0)</f>
        <v>78.545000000000002</v>
      </c>
      <c r="G329">
        <f>VLOOKUP(Tabella7[[#This Row],[DATA]],Tabella8[], 4, 0)</f>
        <v>135.77099999999999</v>
      </c>
      <c r="H329">
        <f>VLOOKUP(Tabella7[[#This Row],[DATA]],Tabella8[], 5, 0)</f>
        <v>1018.481</v>
      </c>
      <c r="I329">
        <f>VLOOKUP(Tabella7[[#This Row],[DATA]],Tabella8[], 6, 0)</f>
        <v>0.78700000000000003</v>
      </c>
      <c r="J329">
        <f>VLOOKUP(Tabella7[[#This Row],[DATA]],Tabella8[], 7, 0)</f>
        <v>2.2309999999999999</v>
      </c>
      <c r="K329">
        <f>VLOOKUP(Tabella7[[#This Row],[DATA]],Tabella8[], 8, 0)</f>
        <v>0.75</v>
      </c>
      <c r="L329">
        <f>VLOOKUP(Tabella7[[#This Row],[DATA]],Tabella8[], 9, 0)</f>
        <v>51.978000000000002</v>
      </c>
      <c r="M329">
        <f>VLOOKUP(Tabella7[[#This Row],[DATA]],Tabella8[], 10, 0)</f>
        <v>0</v>
      </c>
      <c r="N329">
        <f>VLOOKUP(Tabella7[[#This Row],[DATA]],Tabella8[], 11, 0)</f>
        <v>0</v>
      </c>
      <c r="O329">
        <f>VLOOKUP(Tabella7[[#This Row],[DATA]],Tabella8[], 12, 0)</f>
        <v>0</v>
      </c>
      <c r="P329">
        <f>VLOOKUP(Tabella7[[#This Row],[DATA]],Tabella8[], 13, 0)</f>
        <v>0</v>
      </c>
      <c r="Q329">
        <f>VLOOKUP(Tabella7[[#This Row],[DATA]],Tabella8[], 14, 0)</f>
        <v>0</v>
      </c>
      <c r="R329">
        <f>VLOOKUP(Tabella7[[#This Row],[DATA]],Tabella8[], 15, 0)</f>
        <v>0</v>
      </c>
      <c r="S329">
        <f>VLOOKUP(Tabella7[[#This Row],[DATA]],Tabella8[], 16, 0)</f>
        <v>45.9</v>
      </c>
      <c r="T329">
        <f>VLOOKUP(Tabella7[[#This Row],[DATA]],Tabella8[], 17, 0)</f>
        <v>35.479999999999997</v>
      </c>
      <c r="U329">
        <f>VLOOKUP(Tabella7[[#This Row],[DATA]],Tabella8[], 18, 0)</f>
        <v>10.47</v>
      </c>
      <c r="V329">
        <f>VLOOKUP(Tabella7[[#This Row],[DATA]],Tabella9[], 2, 0)</f>
        <v>75</v>
      </c>
      <c r="W329">
        <f>VLOOKUP(Tabella7[[#This Row],[DATA]],Tabella11[], 2, 0)</f>
        <v>71.55</v>
      </c>
      <c r="X329">
        <f>VLOOKUP(Tabella7[[#This Row],[DATA]],Tabella10[], 2, 0)</f>
        <v>67.290000000000006</v>
      </c>
      <c r="Y329">
        <f>VLOOKUP(Tabella7[[#This Row],[DATA]],Tabella13[], 2, 0)</f>
        <v>37.5</v>
      </c>
      <c r="Z329">
        <v>0</v>
      </c>
      <c r="AA329">
        <v>0</v>
      </c>
      <c r="AD329" s="45">
        <v>44184</v>
      </c>
      <c r="AE329" s="14">
        <v>17979.850999999999</v>
      </c>
      <c r="AF329" s="14">
        <v>258.38900000000001</v>
      </c>
      <c r="AG329" s="14">
        <v>293.57400000000001</v>
      </c>
      <c r="AH329" s="14">
        <v>311.92899999999997</v>
      </c>
      <c r="AI329" s="14">
        <v>4.97</v>
      </c>
      <c r="AJ329" s="14">
        <v>7.2720000000000002</v>
      </c>
      <c r="AK329" s="14">
        <v>1.05</v>
      </c>
      <c r="AL329" s="14">
        <v>58.76</v>
      </c>
      <c r="AM329" s="14"/>
      <c r="AN329" s="14"/>
      <c r="AO329" s="14"/>
      <c r="AP329" s="14"/>
      <c r="AQ329" s="14"/>
      <c r="AR329" s="14"/>
      <c r="AS329" s="14"/>
      <c r="AT329" s="14"/>
      <c r="AU329" s="15"/>
      <c r="AW329" s="24">
        <v>44158</v>
      </c>
      <c r="AX329">
        <v>62.04</v>
      </c>
      <c r="AZ329" s="24">
        <v>44158</v>
      </c>
      <c r="BA329">
        <v>55.21</v>
      </c>
      <c r="BC329" s="24">
        <v>44158</v>
      </c>
      <c r="BD329">
        <v>57.74</v>
      </c>
      <c r="BF329" s="24">
        <v>44158</v>
      </c>
      <c r="BG329">
        <v>37.5</v>
      </c>
    </row>
    <row r="330" spans="1:59" x14ac:dyDescent="0.3">
      <c r="A330" s="1">
        <v>44329</v>
      </c>
      <c r="B330" s="2">
        <v>15199.68</v>
      </c>
      <c r="C330" s="7">
        <v>155.65898903502708</v>
      </c>
      <c r="D330" s="42">
        <v>3.2593216969538223E-3</v>
      </c>
      <c r="E330">
        <f>VLOOKUP(Tabella7[[#This Row],[DATA]],Tabella8[], 2, 0)</f>
        <v>42647.258000000002</v>
      </c>
      <c r="F330">
        <f>VLOOKUP(Tabella7[[#This Row],[DATA]],Tabella8[], 3, 0)</f>
        <v>162.46600000000001</v>
      </c>
      <c r="G330">
        <f>VLOOKUP(Tabella7[[#This Row],[DATA]],Tabella8[], 4, 0)</f>
        <v>128.47399999999999</v>
      </c>
      <c r="H330">
        <f>VLOOKUP(Tabella7[[#This Row],[DATA]],Tabella8[], 5, 0)</f>
        <v>1023.272</v>
      </c>
      <c r="I330">
        <f>VLOOKUP(Tabella7[[#This Row],[DATA]],Tabella8[], 6, 0)</f>
        <v>4.7910000000000004</v>
      </c>
      <c r="J330">
        <f>VLOOKUP(Tabella7[[#This Row],[DATA]],Tabella8[], 7, 0)</f>
        <v>2.431</v>
      </c>
      <c r="K330">
        <f>VLOOKUP(Tabella7[[#This Row],[DATA]],Tabella8[], 8, 0)</f>
        <v>0.74</v>
      </c>
      <c r="L330">
        <f>VLOOKUP(Tabella7[[#This Row],[DATA]],Tabella8[], 9, 0)</f>
        <v>50.584000000000003</v>
      </c>
      <c r="M330">
        <f>VLOOKUP(Tabella7[[#This Row],[DATA]],Tabella8[], 10, 0)</f>
        <v>0</v>
      </c>
      <c r="N330">
        <f>VLOOKUP(Tabella7[[#This Row],[DATA]],Tabella8[], 11, 0)</f>
        <v>0</v>
      </c>
      <c r="O330">
        <f>VLOOKUP(Tabella7[[#This Row],[DATA]],Tabella8[], 12, 0)</f>
        <v>0</v>
      </c>
      <c r="P330">
        <f>VLOOKUP(Tabella7[[#This Row],[DATA]],Tabella8[], 13, 0)</f>
        <v>0</v>
      </c>
      <c r="Q330">
        <f>VLOOKUP(Tabella7[[#This Row],[DATA]],Tabella8[], 14, 0)</f>
        <v>0</v>
      </c>
      <c r="R330">
        <f>VLOOKUP(Tabella7[[#This Row],[DATA]],Tabella8[], 15, 0)</f>
        <v>0</v>
      </c>
      <c r="S330">
        <f>VLOOKUP(Tabella7[[#This Row],[DATA]],Tabella8[], 16, 0)</f>
        <v>46.41</v>
      </c>
      <c r="T330">
        <f>VLOOKUP(Tabella7[[#This Row],[DATA]],Tabella8[], 17, 0)</f>
        <v>35.799999999999997</v>
      </c>
      <c r="U330">
        <f>VLOOKUP(Tabella7[[#This Row],[DATA]],Tabella8[], 18, 0)</f>
        <v>10.66</v>
      </c>
      <c r="V330">
        <f>VLOOKUP(Tabella7[[#This Row],[DATA]],Tabella9[], 2, 0)</f>
        <v>75</v>
      </c>
      <c r="W330">
        <f>VLOOKUP(Tabella7[[#This Row],[DATA]],Tabella11[], 2, 0)</f>
        <v>71.55</v>
      </c>
      <c r="X330">
        <f>VLOOKUP(Tabella7[[#This Row],[DATA]],Tabella10[], 2, 0)</f>
        <v>67.290000000000006</v>
      </c>
      <c r="Y330">
        <f>VLOOKUP(Tabella7[[#This Row],[DATA]],Tabella13[], 2, 0)</f>
        <v>37.5</v>
      </c>
      <c r="Z330">
        <v>0</v>
      </c>
      <c r="AA330">
        <v>0</v>
      </c>
      <c r="AD330" s="45">
        <v>44185</v>
      </c>
      <c r="AE330" s="16">
        <v>18056.656999999999</v>
      </c>
      <c r="AF330" s="16">
        <v>76.805000000000007</v>
      </c>
      <c r="AG330" s="16">
        <v>279.50099999999998</v>
      </c>
      <c r="AH330" s="16">
        <v>314.65899999999999</v>
      </c>
      <c r="AI330" s="16">
        <v>2.7290000000000001</v>
      </c>
      <c r="AJ330" s="16">
        <v>7.3109999999999999</v>
      </c>
      <c r="AK330" s="16">
        <v>1.04</v>
      </c>
      <c r="AL330" s="16">
        <v>59.808999999999997</v>
      </c>
      <c r="AM330" s="16"/>
      <c r="AN330" s="16"/>
      <c r="AO330" s="16">
        <v>95.363</v>
      </c>
      <c r="AP330" s="16">
        <v>406.20400000000001</v>
      </c>
      <c r="AQ330" s="16"/>
      <c r="AR330" s="16">
        <v>0.113</v>
      </c>
      <c r="AS330" s="16"/>
      <c r="AT330" s="16"/>
      <c r="AU330" s="17"/>
      <c r="AW330" s="24">
        <v>44159</v>
      </c>
      <c r="AX330">
        <v>62.04</v>
      </c>
      <c r="AZ330" s="24">
        <v>44159</v>
      </c>
      <c r="BA330">
        <v>55.21</v>
      </c>
      <c r="BC330" s="24">
        <v>44159</v>
      </c>
      <c r="BD330">
        <v>57.74</v>
      </c>
      <c r="BF330" s="24">
        <v>44159</v>
      </c>
      <c r="BG330">
        <v>37.5</v>
      </c>
    </row>
    <row r="331" spans="1:59" x14ac:dyDescent="0.3">
      <c r="A331" s="3">
        <v>44330</v>
      </c>
      <c r="B331" s="4">
        <v>15416.64</v>
      </c>
      <c r="C331" s="8">
        <v>157.88086306533822</v>
      </c>
      <c r="D331" s="41">
        <v>1.4173070560056913E-2</v>
      </c>
      <c r="E331">
        <f>VLOOKUP(Tabella7[[#This Row],[DATA]],Tabella8[], 2, 0)</f>
        <v>42770.94</v>
      </c>
      <c r="F331">
        <f>VLOOKUP(Tabella7[[#This Row],[DATA]],Tabella8[], 3, 0)</f>
        <v>123.682</v>
      </c>
      <c r="G331">
        <f>VLOOKUP(Tabella7[[#This Row],[DATA]],Tabella8[], 4, 0)</f>
        <v>120.449</v>
      </c>
      <c r="H331">
        <f>VLOOKUP(Tabella7[[#This Row],[DATA]],Tabella8[], 5, 0)</f>
        <v>1025.3820000000001</v>
      </c>
      <c r="I331">
        <f>VLOOKUP(Tabella7[[#This Row],[DATA]],Tabella8[], 6, 0)</f>
        <v>2.11</v>
      </c>
      <c r="J331">
        <f>VLOOKUP(Tabella7[[#This Row],[DATA]],Tabella8[], 7, 0)</f>
        <v>2.3340000000000001</v>
      </c>
      <c r="K331">
        <f>VLOOKUP(Tabella7[[#This Row],[DATA]],Tabella8[], 8, 0)</f>
        <v>0.74</v>
      </c>
      <c r="L331">
        <f>VLOOKUP(Tabella7[[#This Row],[DATA]],Tabella8[], 9, 0)</f>
        <v>49.725999999999999</v>
      </c>
      <c r="M331">
        <f>VLOOKUP(Tabella7[[#This Row],[DATA]],Tabella8[], 10, 0)</f>
        <v>0</v>
      </c>
      <c r="N331">
        <f>VLOOKUP(Tabella7[[#This Row],[DATA]],Tabella8[], 11, 0)</f>
        <v>0</v>
      </c>
      <c r="O331">
        <f>VLOOKUP(Tabella7[[#This Row],[DATA]],Tabella8[], 12, 0)</f>
        <v>0</v>
      </c>
      <c r="P331">
        <f>VLOOKUP(Tabella7[[#This Row],[DATA]],Tabella8[], 13, 0)</f>
        <v>0</v>
      </c>
      <c r="Q331">
        <f>VLOOKUP(Tabella7[[#This Row],[DATA]],Tabella8[], 14, 0)</f>
        <v>0</v>
      </c>
      <c r="R331">
        <f>VLOOKUP(Tabella7[[#This Row],[DATA]],Tabella8[], 15, 0)</f>
        <v>0</v>
      </c>
      <c r="S331">
        <f>VLOOKUP(Tabella7[[#This Row],[DATA]],Tabella8[], 16, 0)</f>
        <v>47.31</v>
      </c>
      <c r="T331">
        <f>VLOOKUP(Tabella7[[#This Row],[DATA]],Tabella8[], 17, 0)</f>
        <v>36.44</v>
      </c>
      <c r="U331">
        <f>VLOOKUP(Tabella7[[#This Row],[DATA]],Tabella8[], 18, 0)</f>
        <v>10.93</v>
      </c>
      <c r="V331">
        <f>VLOOKUP(Tabella7[[#This Row],[DATA]],Tabella9[], 2, 0)</f>
        <v>75</v>
      </c>
      <c r="W331">
        <f>VLOOKUP(Tabella7[[#This Row],[DATA]],Tabella11[], 2, 0)</f>
        <v>71.55</v>
      </c>
      <c r="X331">
        <f>VLOOKUP(Tabella7[[#This Row],[DATA]],Tabella10[], 2, 0)</f>
        <v>67.290000000000006</v>
      </c>
      <c r="Y331">
        <f>VLOOKUP(Tabella7[[#This Row],[DATA]],Tabella13[], 2, 0)</f>
        <v>37.5</v>
      </c>
      <c r="Z331">
        <v>0</v>
      </c>
      <c r="AA331">
        <v>0</v>
      </c>
      <c r="AD331" s="45">
        <v>44186</v>
      </c>
      <c r="AE331" s="14">
        <v>18286.167000000001</v>
      </c>
      <c r="AF331" s="14">
        <v>229.51</v>
      </c>
      <c r="AG331" s="14">
        <v>301.30399999999997</v>
      </c>
      <c r="AH331" s="14">
        <v>323.12099999999998</v>
      </c>
      <c r="AI331" s="14">
        <v>8.4619999999999997</v>
      </c>
      <c r="AJ331" s="14">
        <v>7.6210000000000004</v>
      </c>
      <c r="AK331" s="14">
        <v>1.03</v>
      </c>
      <c r="AL331" s="14">
        <v>61.466000000000001</v>
      </c>
      <c r="AM331" s="14"/>
      <c r="AN331" s="14"/>
      <c r="AO331" s="14"/>
      <c r="AP331" s="14"/>
      <c r="AQ331" s="14"/>
      <c r="AR331" s="14"/>
      <c r="AS331" s="14"/>
      <c r="AT331" s="14"/>
      <c r="AU331" s="15"/>
      <c r="AW331" s="24">
        <v>44160</v>
      </c>
      <c r="AX331">
        <v>62.04</v>
      </c>
      <c r="AZ331" s="24">
        <v>44160</v>
      </c>
      <c r="BA331">
        <v>55.21</v>
      </c>
      <c r="BC331" s="24">
        <v>44160</v>
      </c>
      <c r="BD331">
        <v>57.74</v>
      </c>
      <c r="BF331" s="24">
        <v>44160</v>
      </c>
      <c r="BG331">
        <v>37.5</v>
      </c>
    </row>
    <row r="332" spans="1:59" x14ac:dyDescent="0.3">
      <c r="A332" s="1">
        <v>44333</v>
      </c>
      <c r="B332" s="2">
        <v>15396.62</v>
      </c>
      <c r="C332" s="7">
        <v>157.67583947533623</v>
      </c>
      <c r="D332" s="42">
        <v>-1.2994407483699637E-3</v>
      </c>
      <c r="E332">
        <f>VLOOKUP(Tabella7[[#This Row],[DATA]],Tabella8[], 2, 0)</f>
        <v>43007.148000000001</v>
      </c>
      <c r="F332">
        <f>VLOOKUP(Tabella7[[#This Row],[DATA]],Tabella8[], 3, 0)</f>
        <v>64.135999999999996</v>
      </c>
      <c r="G332">
        <f>VLOOKUP(Tabella7[[#This Row],[DATA]],Tabella8[], 4, 0)</f>
        <v>119.38</v>
      </c>
      <c r="H332">
        <f>VLOOKUP(Tabella7[[#This Row],[DATA]],Tabella8[], 5, 0)</f>
        <v>1029.625</v>
      </c>
      <c r="I332">
        <f>VLOOKUP(Tabella7[[#This Row],[DATA]],Tabella8[], 6, 0)</f>
        <v>2.6219999999999999</v>
      </c>
      <c r="J332">
        <f>VLOOKUP(Tabella7[[#This Row],[DATA]],Tabella8[], 7, 0)</f>
        <v>2.1589999999999998</v>
      </c>
      <c r="K332">
        <f>VLOOKUP(Tabella7[[#This Row],[DATA]],Tabella8[], 8, 0)</f>
        <v>0.73</v>
      </c>
      <c r="L332">
        <f>VLOOKUP(Tabella7[[#This Row],[DATA]],Tabella8[], 9, 0)</f>
        <v>47.698999999999998</v>
      </c>
      <c r="M332">
        <f>VLOOKUP(Tabella7[[#This Row],[DATA]],Tabella8[], 10, 0)</f>
        <v>0</v>
      </c>
      <c r="N332">
        <f>VLOOKUP(Tabella7[[#This Row],[DATA]],Tabella8[], 11, 0)</f>
        <v>0</v>
      </c>
      <c r="O332">
        <f>VLOOKUP(Tabella7[[#This Row],[DATA]],Tabella8[], 12, 0)</f>
        <v>0</v>
      </c>
      <c r="P332">
        <f>VLOOKUP(Tabella7[[#This Row],[DATA]],Tabella8[], 13, 0)</f>
        <v>0</v>
      </c>
      <c r="Q332">
        <f>VLOOKUP(Tabella7[[#This Row],[DATA]],Tabella8[], 14, 0)</f>
        <v>0</v>
      </c>
      <c r="R332">
        <f>VLOOKUP(Tabella7[[#This Row],[DATA]],Tabella8[], 15, 0)</f>
        <v>0</v>
      </c>
      <c r="S332">
        <f>VLOOKUP(Tabella7[[#This Row],[DATA]],Tabella8[], 16, 0)</f>
        <v>48.79</v>
      </c>
      <c r="T332">
        <f>VLOOKUP(Tabella7[[#This Row],[DATA]],Tabella8[], 17, 0)</f>
        <v>37.35</v>
      </c>
      <c r="U332">
        <f>VLOOKUP(Tabella7[[#This Row],[DATA]],Tabella8[], 18, 0)</f>
        <v>11.52</v>
      </c>
      <c r="V332">
        <f>VLOOKUP(Tabella7[[#This Row],[DATA]],Tabella9[], 2, 0)</f>
        <v>75</v>
      </c>
      <c r="W332">
        <f>VLOOKUP(Tabella7[[#This Row],[DATA]],Tabella11[], 2, 0)</f>
        <v>71.55</v>
      </c>
      <c r="X332">
        <f>VLOOKUP(Tabella7[[#This Row],[DATA]],Tabella10[], 2, 0)</f>
        <v>67.290000000000006</v>
      </c>
      <c r="Y332">
        <f>VLOOKUP(Tabella7[[#This Row],[DATA]],Tabella13[], 2, 0)</f>
        <v>37.5</v>
      </c>
      <c r="Z332">
        <v>0</v>
      </c>
      <c r="AA332">
        <v>0</v>
      </c>
      <c r="AD332" s="45">
        <v>44187</v>
      </c>
      <c r="AE332" s="16">
        <v>18717.07</v>
      </c>
      <c r="AF332" s="16">
        <v>430.90300000000002</v>
      </c>
      <c r="AG332" s="16">
        <v>305.26799999999997</v>
      </c>
      <c r="AH332" s="16">
        <v>334.87299999999999</v>
      </c>
      <c r="AI332" s="16">
        <v>11.752000000000001</v>
      </c>
      <c r="AJ332" s="16">
        <v>7.7510000000000003</v>
      </c>
      <c r="AK332" s="16">
        <v>1.01</v>
      </c>
      <c r="AL332" s="16">
        <v>62.002000000000002</v>
      </c>
      <c r="AM332" s="16"/>
      <c r="AN332" s="16"/>
      <c r="AO332" s="16"/>
      <c r="AP332" s="16"/>
      <c r="AQ332" s="16"/>
      <c r="AR332" s="16"/>
      <c r="AS332" s="16"/>
      <c r="AT332" s="16"/>
      <c r="AU332" s="17"/>
      <c r="AW332" s="24">
        <v>44161</v>
      </c>
      <c r="AX332">
        <v>62.04</v>
      </c>
      <c r="AZ332" s="24">
        <v>44161</v>
      </c>
      <c r="BA332">
        <v>55.21</v>
      </c>
      <c r="BC332" s="24">
        <v>44161</v>
      </c>
      <c r="BD332">
        <v>57.74</v>
      </c>
      <c r="BF332" s="24">
        <v>44161</v>
      </c>
      <c r="BG332">
        <v>37.5</v>
      </c>
    </row>
    <row r="333" spans="1:59" x14ac:dyDescent="0.3">
      <c r="A333" s="3">
        <v>44334</v>
      </c>
      <c r="B333" s="4">
        <v>15386.58</v>
      </c>
      <c r="C333" s="8">
        <v>157.57302045217841</v>
      </c>
      <c r="D333" s="41">
        <v>-6.5230387717975442E-4</v>
      </c>
      <c r="E333">
        <f>VLOOKUP(Tabella7[[#This Row],[DATA]],Tabella8[], 2, 0)</f>
        <v>43097.446000000004</v>
      </c>
      <c r="F333">
        <f>VLOOKUP(Tabella7[[#This Row],[DATA]],Tabella8[], 3, 0)</f>
        <v>90.296999999999997</v>
      </c>
      <c r="G333">
        <f>VLOOKUP(Tabella7[[#This Row],[DATA]],Tabella8[], 4, 0)</f>
        <v>98.742999999999995</v>
      </c>
      <c r="H333">
        <f>VLOOKUP(Tabella7[[#This Row],[DATA]],Tabella8[], 5, 0)</f>
        <v>1033.0219999999999</v>
      </c>
      <c r="I333">
        <f>VLOOKUP(Tabella7[[#This Row],[DATA]],Tabella8[], 6, 0)</f>
        <v>3.3969999999999998</v>
      </c>
      <c r="J333">
        <f>VLOOKUP(Tabella7[[#This Row],[DATA]],Tabella8[], 7, 0)</f>
        <v>2.19</v>
      </c>
      <c r="K333">
        <f>VLOOKUP(Tabella7[[#This Row],[DATA]],Tabella8[], 8, 0)</f>
        <v>0.72</v>
      </c>
      <c r="L333">
        <f>VLOOKUP(Tabella7[[#This Row],[DATA]],Tabella8[], 9, 0)</f>
        <v>46.055</v>
      </c>
      <c r="M333">
        <f>VLOOKUP(Tabella7[[#This Row],[DATA]],Tabella8[], 10, 0)</f>
        <v>0</v>
      </c>
      <c r="N333">
        <f>VLOOKUP(Tabella7[[#This Row],[DATA]],Tabella8[], 11, 0)</f>
        <v>0</v>
      </c>
      <c r="O333">
        <f>VLOOKUP(Tabella7[[#This Row],[DATA]],Tabella8[], 12, 0)</f>
        <v>0</v>
      </c>
      <c r="P333">
        <f>VLOOKUP(Tabella7[[#This Row],[DATA]],Tabella8[], 13, 0)</f>
        <v>0</v>
      </c>
      <c r="Q333">
        <f>VLOOKUP(Tabella7[[#This Row],[DATA]],Tabella8[], 14, 0)</f>
        <v>0</v>
      </c>
      <c r="R333">
        <f>VLOOKUP(Tabella7[[#This Row],[DATA]],Tabella8[], 15, 0)</f>
        <v>0</v>
      </c>
      <c r="S333">
        <f>VLOOKUP(Tabella7[[#This Row],[DATA]],Tabella8[], 16, 0)</f>
        <v>49.83</v>
      </c>
      <c r="T333">
        <f>VLOOKUP(Tabella7[[#This Row],[DATA]],Tabella8[], 17, 0)</f>
        <v>37.979999999999997</v>
      </c>
      <c r="U333">
        <f>VLOOKUP(Tabella7[[#This Row],[DATA]],Tabella8[], 18, 0)</f>
        <v>11.95</v>
      </c>
      <c r="V333">
        <f>VLOOKUP(Tabella7[[#This Row],[DATA]],Tabella9[], 2, 0)</f>
        <v>75</v>
      </c>
      <c r="W333">
        <f>VLOOKUP(Tabella7[[#This Row],[DATA]],Tabella11[], 2, 0)</f>
        <v>71.55</v>
      </c>
      <c r="X333">
        <f>VLOOKUP(Tabella7[[#This Row],[DATA]],Tabella10[], 2, 0)</f>
        <v>67.290000000000006</v>
      </c>
      <c r="Y333">
        <f>VLOOKUP(Tabella7[[#This Row],[DATA]],Tabella13[], 2, 0)</f>
        <v>37.5</v>
      </c>
      <c r="Z333">
        <v>0</v>
      </c>
      <c r="AA333">
        <v>0</v>
      </c>
      <c r="AD333" s="45">
        <v>44188</v>
      </c>
      <c r="AE333" s="14">
        <v>19119.428</v>
      </c>
      <c r="AF333" s="14">
        <v>402.358</v>
      </c>
      <c r="AG333" s="14">
        <v>306.995</v>
      </c>
      <c r="AH333" s="14">
        <v>344.56299999999999</v>
      </c>
      <c r="AI333" s="14">
        <v>9.69</v>
      </c>
      <c r="AJ333" s="14">
        <v>7.8940000000000001</v>
      </c>
      <c r="AK333" s="14">
        <v>0.98</v>
      </c>
      <c r="AL333" s="14">
        <v>62.287999999999997</v>
      </c>
      <c r="AM333" s="14"/>
      <c r="AN333" s="14"/>
      <c r="AO333" s="14"/>
      <c r="AP333" s="14"/>
      <c r="AQ333" s="14"/>
      <c r="AR333" s="14"/>
      <c r="AS333" s="14"/>
      <c r="AT333" s="14"/>
      <c r="AU333" s="15"/>
      <c r="AW333" s="24">
        <v>44162</v>
      </c>
      <c r="AX333">
        <v>62.04</v>
      </c>
      <c r="AZ333" s="24">
        <v>44162</v>
      </c>
      <c r="BA333">
        <v>55.21</v>
      </c>
      <c r="BC333" s="24">
        <v>44162</v>
      </c>
      <c r="BD333">
        <v>57.74</v>
      </c>
      <c r="BF333" s="24">
        <v>44162</v>
      </c>
      <c r="BG333">
        <v>37.5</v>
      </c>
    </row>
    <row r="334" spans="1:59" x14ac:dyDescent="0.3">
      <c r="A334" s="1">
        <v>44335</v>
      </c>
      <c r="B334" s="2">
        <v>15113.56</v>
      </c>
      <c r="C334" s="7">
        <v>154.77703940610749</v>
      </c>
      <c r="D334" s="42">
        <v>-1.7903346840299688E-2</v>
      </c>
      <c r="E334">
        <f>VLOOKUP(Tabella7[[#This Row],[DATA]],Tabella8[], 2, 0)</f>
        <v>43239.053999999996</v>
      </c>
      <c r="F334">
        <f>VLOOKUP(Tabella7[[#This Row],[DATA]],Tabella8[], 3, 0)</f>
        <v>141.608</v>
      </c>
      <c r="G334">
        <f>VLOOKUP(Tabella7[[#This Row],[DATA]],Tabella8[], 4, 0)</f>
        <v>107.752</v>
      </c>
      <c r="H334">
        <f>VLOOKUP(Tabella7[[#This Row],[DATA]],Tabella8[], 5, 0)</f>
        <v>1035.846</v>
      </c>
      <c r="I334">
        <f>VLOOKUP(Tabella7[[#This Row],[DATA]],Tabella8[], 6, 0)</f>
        <v>2.8250000000000002</v>
      </c>
      <c r="J334">
        <f>VLOOKUP(Tabella7[[#This Row],[DATA]],Tabella8[], 7, 0)</f>
        <v>2.4809999999999999</v>
      </c>
      <c r="K334">
        <f>VLOOKUP(Tabella7[[#This Row],[DATA]],Tabella8[], 8, 0)</f>
        <v>0.72</v>
      </c>
      <c r="L334">
        <f>VLOOKUP(Tabella7[[#This Row],[DATA]],Tabella8[], 9, 0)</f>
        <v>44.015999999999998</v>
      </c>
      <c r="M334">
        <f>VLOOKUP(Tabella7[[#This Row],[DATA]],Tabella8[], 10, 0)</f>
        <v>0</v>
      </c>
      <c r="N334">
        <f>VLOOKUP(Tabella7[[#This Row],[DATA]],Tabella8[], 11, 0)</f>
        <v>0</v>
      </c>
      <c r="O334">
        <f>VLOOKUP(Tabella7[[#This Row],[DATA]],Tabella8[], 12, 0)</f>
        <v>0</v>
      </c>
      <c r="P334">
        <f>VLOOKUP(Tabella7[[#This Row],[DATA]],Tabella8[], 13, 0)</f>
        <v>0</v>
      </c>
      <c r="Q334">
        <f>VLOOKUP(Tabella7[[#This Row],[DATA]],Tabella8[], 14, 0)</f>
        <v>0</v>
      </c>
      <c r="R334">
        <f>VLOOKUP(Tabella7[[#This Row],[DATA]],Tabella8[], 15, 0)</f>
        <v>0</v>
      </c>
      <c r="S334">
        <f>VLOOKUP(Tabella7[[#This Row],[DATA]],Tabella8[], 16, 0)</f>
        <v>51.14</v>
      </c>
      <c r="T334">
        <f>VLOOKUP(Tabella7[[#This Row],[DATA]],Tabella8[], 17, 0)</f>
        <v>38.659999999999997</v>
      </c>
      <c r="U334">
        <f>VLOOKUP(Tabella7[[#This Row],[DATA]],Tabella8[], 18, 0)</f>
        <v>12.58</v>
      </c>
      <c r="V334">
        <f>VLOOKUP(Tabella7[[#This Row],[DATA]],Tabella9[], 2, 0)</f>
        <v>75</v>
      </c>
      <c r="W334">
        <f>VLOOKUP(Tabella7[[#This Row],[DATA]],Tabella11[], 2, 0)</f>
        <v>71.55</v>
      </c>
      <c r="X334">
        <f>VLOOKUP(Tabella7[[#This Row],[DATA]],Tabella10[], 2, 0)</f>
        <v>67.290000000000006</v>
      </c>
      <c r="Y334">
        <f>VLOOKUP(Tabella7[[#This Row],[DATA]],Tabella13[], 2, 0)</f>
        <v>37.5</v>
      </c>
      <c r="Z334">
        <v>0</v>
      </c>
      <c r="AA334">
        <v>0</v>
      </c>
      <c r="AD334" s="45">
        <v>44189</v>
      </c>
      <c r="AE334" s="16">
        <v>19434.884999999998</v>
      </c>
      <c r="AF334" s="16">
        <v>315.45699999999999</v>
      </c>
      <c r="AG334" s="16">
        <v>300.67399999999998</v>
      </c>
      <c r="AH334" s="16">
        <v>349.58100000000002</v>
      </c>
      <c r="AI334" s="16">
        <v>5.0179999999999998</v>
      </c>
      <c r="AJ334" s="16">
        <v>7.327</v>
      </c>
      <c r="AK334" s="16">
        <v>0.95</v>
      </c>
      <c r="AL334" s="16">
        <v>63.527999999999999</v>
      </c>
      <c r="AM334" s="16"/>
      <c r="AN334" s="16"/>
      <c r="AO334" s="16"/>
      <c r="AP334" s="16"/>
      <c r="AQ334" s="16"/>
      <c r="AR334" s="16"/>
      <c r="AS334" s="16"/>
      <c r="AT334" s="16"/>
      <c r="AU334" s="17"/>
      <c r="AW334" s="24">
        <v>44163</v>
      </c>
      <c r="AX334">
        <v>62.04</v>
      </c>
      <c r="AZ334" s="24">
        <v>44163</v>
      </c>
      <c r="BA334">
        <v>55.21</v>
      </c>
      <c r="BC334" s="24">
        <v>44163</v>
      </c>
      <c r="BD334">
        <v>57.74</v>
      </c>
      <c r="BF334" s="24">
        <v>44163</v>
      </c>
      <c r="BG334">
        <v>37.5</v>
      </c>
    </row>
    <row r="335" spans="1:59" x14ac:dyDescent="0.3">
      <c r="A335" s="3">
        <v>44336</v>
      </c>
      <c r="B335" s="4">
        <v>15370.26</v>
      </c>
      <c r="C335" s="8">
        <v>157.40588833485413</v>
      </c>
      <c r="D335" s="41">
        <v>1.6842119384446706E-2</v>
      </c>
      <c r="E335">
        <f>VLOOKUP(Tabella7[[#This Row],[DATA]],Tabella8[], 2, 0)</f>
        <v>43366.908000000003</v>
      </c>
      <c r="F335">
        <f>VLOOKUP(Tabella7[[#This Row],[DATA]],Tabella8[], 3, 0)</f>
        <v>127.854</v>
      </c>
      <c r="G335">
        <f>VLOOKUP(Tabella7[[#This Row],[DATA]],Tabella8[], 4, 0)</f>
        <v>102.807</v>
      </c>
      <c r="H335">
        <f>VLOOKUP(Tabella7[[#This Row],[DATA]],Tabella8[], 5, 0)</f>
        <v>1038.5519999999999</v>
      </c>
      <c r="I335">
        <f>VLOOKUP(Tabella7[[#This Row],[DATA]],Tabella8[], 6, 0)</f>
        <v>2.706</v>
      </c>
      <c r="J335">
        <f>VLOOKUP(Tabella7[[#This Row],[DATA]],Tabella8[], 7, 0)</f>
        <v>2.1829999999999998</v>
      </c>
      <c r="K335">
        <f>VLOOKUP(Tabella7[[#This Row],[DATA]],Tabella8[], 8, 0)</f>
        <v>0.71</v>
      </c>
      <c r="L335">
        <f>VLOOKUP(Tabella7[[#This Row],[DATA]],Tabella8[], 9, 0)</f>
        <v>42.658000000000001</v>
      </c>
      <c r="M335">
        <f>VLOOKUP(Tabella7[[#This Row],[DATA]],Tabella8[], 10, 0)</f>
        <v>0</v>
      </c>
      <c r="N335">
        <f>VLOOKUP(Tabella7[[#This Row],[DATA]],Tabella8[], 11, 0)</f>
        <v>0</v>
      </c>
      <c r="O335">
        <f>VLOOKUP(Tabella7[[#This Row],[DATA]],Tabella8[], 12, 0)</f>
        <v>0</v>
      </c>
      <c r="P335">
        <f>VLOOKUP(Tabella7[[#This Row],[DATA]],Tabella8[], 13, 0)</f>
        <v>0</v>
      </c>
      <c r="Q335">
        <f>VLOOKUP(Tabella7[[#This Row],[DATA]],Tabella8[], 14, 0)</f>
        <v>0</v>
      </c>
      <c r="R335">
        <f>VLOOKUP(Tabella7[[#This Row],[DATA]],Tabella8[], 15, 0)</f>
        <v>0</v>
      </c>
      <c r="S335">
        <f>VLOOKUP(Tabella7[[#This Row],[DATA]],Tabella8[], 16, 0)</f>
        <v>52.27</v>
      </c>
      <c r="T335">
        <f>VLOOKUP(Tabella7[[#This Row],[DATA]],Tabella8[], 17, 0)</f>
        <v>39.22</v>
      </c>
      <c r="U335">
        <f>VLOOKUP(Tabella7[[#This Row],[DATA]],Tabella8[], 18, 0)</f>
        <v>13.17</v>
      </c>
      <c r="V335">
        <f>VLOOKUP(Tabella7[[#This Row],[DATA]],Tabella9[], 2, 0)</f>
        <v>75</v>
      </c>
      <c r="W335">
        <f>VLOOKUP(Tabella7[[#This Row],[DATA]],Tabella11[], 2, 0)</f>
        <v>71.55</v>
      </c>
      <c r="X335">
        <f>VLOOKUP(Tabella7[[#This Row],[DATA]],Tabella10[], 2, 0)</f>
        <v>67.290000000000006</v>
      </c>
      <c r="Y335">
        <f>VLOOKUP(Tabella7[[#This Row],[DATA]],Tabella13[], 2, 0)</f>
        <v>37.5</v>
      </c>
      <c r="Z335">
        <v>0</v>
      </c>
      <c r="AA335">
        <v>0</v>
      </c>
      <c r="AD335" s="45">
        <v>44190</v>
      </c>
      <c r="AE335" s="14">
        <v>19460.391</v>
      </c>
      <c r="AF335" s="14">
        <v>25.506</v>
      </c>
      <c r="AG335" s="14">
        <v>248.41800000000001</v>
      </c>
      <c r="AH335" s="14">
        <v>352.56099999999998</v>
      </c>
      <c r="AI335" s="14">
        <v>2.98</v>
      </c>
      <c r="AJ335" s="14">
        <v>6.5149999999999997</v>
      </c>
      <c r="AK335" s="14">
        <v>0.93</v>
      </c>
      <c r="AL335" s="14">
        <v>63.933</v>
      </c>
      <c r="AM335" s="14"/>
      <c r="AN335" s="14"/>
      <c r="AO335" s="14"/>
      <c r="AP335" s="14"/>
      <c r="AQ335" s="14"/>
      <c r="AR335" s="14"/>
      <c r="AS335" s="14"/>
      <c r="AT335" s="14"/>
      <c r="AU335" s="15"/>
      <c r="AW335" s="24">
        <v>44164</v>
      </c>
      <c r="AX335">
        <v>62.04</v>
      </c>
      <c r="AZ335" s="24">
        <v>44164</v>
      </c>
      <c r="BA335">
        <v>55.21</v>
      </c>
      <c r="BC335" s="24">
        <v>44164</v>
      </c>
      <c r="BD335">
        <v>57.74</v>
      </c>
      <c r="BF335" s="24">
        <v>44164</v>
      </c>
      <c r="BG335">
        <v>37.5</v>
      </c>
    </row>
    <row r="336" spans="1:59" x14ac:dyDescent="0.3">
      <c r="A336" s="1">
        <v>44337</v>
      </c>
      <c r="B336" s="2">
        <v>15437.51</v>
      </c>
      <c r="C336" s="7">
        <v>158.09459145311752</v>
      </c>
      <c r="D336" s="42">
        <v>4.3657886835693381E-3</v>
      </c>
      <c r="E336">
        <f>VLOOKUP(Tabella7[[#This Row],[DATA]],Tabella8[], 2, 0)</f>
        <v>43463.402999999998</v>
      </c>
      <c r="F336">
        <f>VLOOKUP(Tabella7[[#This Row],[DATA]],Tabella8[], 3, 0)</f>
        <v>96.495000000000005</v>
      </c>
      <c r="G336">
        <f>VLOOKUP(Tabella7[[#This Row],[DATA]],Tabella8[], 4, 0)</f>
        <v>98.923000000000002</v>
      </c>
      <c r="H336">
        <f>VLOOKUP(Tabella7[[#This Row],[DATA]],Tabella8[], 5, 0)</f>
        <v>1040.5540000000001</v>
      </c>
      <c r="I336">
        <f>VLOOKUP(Tabella7[[#This Row],[DATA]],Tabella8[], 6, 0)</f>
        <v>2.0019999999999998</v>
      </c>
      <c r="J336">
        <f>VLOOKUP(Tabella7[[#This Row],[DATA]],Tabella8[], 7, 0)</f>
        <v>2.1680000000000001</v>
      </c>
      <c r="K336">
        <f>VLOOKUP(Tabella7[[#This Row],[DATA]],Tabella8[], 8, 0)</f>
        <v>0.7</v>
      </c>
      <c r="L336">
        <f>VLOOKUP(Tabella7[[#This Row],[DATA]],Tabella8[], 9, 0)</f>
        <v>41.238999999999997</v>
      </c>
      <c r="M336">
        <f>VLOOKUP(Tabella7[[#This Row],[DATA]],Tabella8[], 10, 0)</f>
        <v>0</v>
      </c>
      <c r="N336">
        <f>VLOOKUP(Tabella7[[#This Row],[DATA]],Tabella8[], 11, 0)</f>
        <v>0</v>
      </c>
      <c r="O336">
        <f>VLOOKUP(Tabella7[[#This Row],[DATA]],Tabella8[], 12, 0)</f>
        <v>0</v>
      </c>
      <c r="P336">
        <f>VLOOKUP(Tabella7[[#This Row],[DATA]],Tabella8[], 13, 0)</f>
        <v>0</v>
      </c>
      <c r="Q336">
        <f>VLOOKUP(Tabella7[[#This Row],[DATA]],Tabella8[], 14, 0)</f>
        <v>0</v>
      </c>
      <c r="R336">
        <f>VLOOKUP(Tabella7[[#This Row],[DATA]],Tabella8[], 15, 0)</f>
        <v>0</v>
      </c>
      <c r="S336">
        <f>VLOOKUP(Tabella7[[#This Row],[DATA]],Tabella8[], 16, 0)</f>
        <v>53.28</v>
      </c>
      <c r="T336">
        <f>VLOOKUP(Tabella7[[#This Row],[DATA]],Tabella8[], 17, 0)</f>
        <v>39.72</v>
      </c>
      <c r="U336">
        <f>VLOOKUP(Tabella7[[#This Row],[DATA]],Tabella8[], 18, 0)</f>
        <v>13.7</v>
      </c>
      <c r="V336">
        <f>VLOOKUP(Tabella7[[#This Row],[DATA]],Tabella9[], 2, 0)</f>
        <v>75</v>
      </c>
      <c r="W336">
        <f>VLOOKUP(Tabella7[[#This Row],[DATA]],Tabella11[], 2, 0)</f>
        <v>71.55</v>
      </c>
      <c r="X336">
        <f>VLOOKUP(Tabella7[[#This Row],[DATA]],Tabella10[], 2, 0)</f>
        <v>67.290000000000006</v>
      </c>
      <c r="Y336">
        <f>VLOOKUP(Tabella7[[#This Row],[DATA]],Tabella13[], 2, 0)</f>
        <v>37.5</v>
      </c>
      <c r="Z336">
        <v>0</v>
      </c>
      <c r="AA336">
        <v>0</v>
      </c>
      <c r="AD336" s="45">
        <v>44191</v>
      </c>
      <c r="AE336" s="16">
        <v>19621.344000000001</v>
      </c>
      <c r="AF336" s="16">
        <v>160.953</v>
      </c>
      <c r="AG336" s="16">
        <v>234.499</v>
      </c>
      <c r="AH336" s="16">
        <v>356.923</v>
      </c>
      <c r="AI336" s="16">
        <v>4.3620000000000001</v>
      </c>
      <c r="AJ336" s="16">
        <v>6.4279999999999999</v>
      </c>
      <c r="AK336" s="16">
        <v>0.94</v>
      </c>
      <c r="AL336" s="16">
        <v>65.792000000000002</v>
      </c>
      <c r="AM336" s="16"/>
      <c r="AN336" s="16"/>
      <c r="AO336" s="16"/>
      <c r="AP336" s="16"/>
      <c r="AQ336" s="16"/>
      <c r="AR336" s="16"/>
      <c r="AS336" s="16"/>
      <c r="AT336" s="16"/>
      <c r="AU336" s="17"/>
      <c r="AW336" s="24">
        <v>44165</v>
      </c>
      <c r="AX336">
        <v>67.59</v>
      </c>
      <c r="AZ336" s="24">
        <v>44165</v>
      </c>
      <c r="BA336">
        <v>59.9</v>
      </c>
      <c r="BC336" s="24">
        <v>44165</v>
      </c>
      <c r="BD336">
        <v>61.31</v>
      </c>
      <c r="BF336" s="24">
        <v>44165</v>
      </c>
      <c r="BG336">
        <v>50</v>
      </c>
    </row>
    <row r="337" spans="1:59" x14ac:dyDescent="0.3">
      <c r="A337" s="3">
        <v>44341</v>
      </c>
      <c r="B337" s="4">
        <v>15465.09</v>
      </c>
      <c r="C337" s="8">
        <v>158.37703653864469</v>
      </c>
      <c r="D337" s="41">
        <v>1.7849635514619296E-3</v>
      </c>
      <c r="E337">
        <f>VLOOKUP(Tabella7[[#This Row],[DATA]],Tabella8[], 2, 0)</f>
        <v>43653.724000000002</v>
      </c>
      <c r="F337">
        <f>VLOOKUP(Tabella7[[#This Row],[DATA]],Tabella8[], 3, 0)</f>
        <v>30.727</v>
      </c>
      <c r="G337">
        <f>VLOOKUP(Tabella7[[#This Row],[DATA]],Tabella8[], 4, 0)</f>
        <v>79.468000000000004</v>
      </c>
      <c r="H337">
        <f>VLOOKUP(Tabella7[[#This Row],[DATA]],Tabella8[], 5, 0)</f>
        <v>1045.6790000000001</v>
      </c>
      <c r="I337">
        <f>VLOOKUP(Tabella7[[#This Row],[DATA]],Tabella8[], 6, 0)</f>
        <v>3.242</v>
      </c>
      <c r="J337">
        <f>VLOOKUP(Tabella7[[#This Row],[DATA]],Tabella8[], 7, 0)</f>
        <v>1.8080000000000001</v>
      </c>
      <c r="K337">
        <f>VLOOKUP(Tabella7[[#This Row],[DATA]],Tabella8[], 8, 0)</f>
        <v>0.64</v>
      </c>
      <c r="L337">
        <f>VLOOKUP(Tabella7[[#This Row],[DATA]],Tabella8[], 9, 0)</f>
        <v>37.722999999999999</v>
      </c>
      <c r="M337">
        <f>VLOOKUP(Tabella7[[#This Row],[DATA]],Tabella8[], 10, 0)</f>
        <v>0</v>
      </c>
      <c r="N337">
        <f>VLOOKUP(Tabella7[[#This Row],[DATA]],Tabella8[], 11, 0)</f>
        <v>0</v>
      </c>
      <c r="O337">
        <f>VLOOKUP(Tabella7[[#This Row],[DATA]],Tabella8[], 12, 0)</f>
        <v>0</v>
      </c>
      <c r="P337">
        <f>VLOOKUP(Tabella7[[#This Row],[DATA]],Tabella8[], 13, 0)</f>
        <v>0</v>
      </c>
      <c r="Q337">
        <f>VLOOKUP(Tabella7[[#This Row],[DATA]],Tabella8[], 14, 0)</f>
        <v>0</v>
      </c>
      <c r="R337">
        <f>VLOOKUP(Tabella7[[#This Row],[DATA]],Tabella8[], 15, 0)</f>
        <v>0</v>
      </c>
      <c r="S337">
        <f>VLOOKUP(Tabella7[[#This Row],[DATA]],Tabella8[], 16, 0)</f>
        <v>55.36</v>
      </c>
      <c r="T337">
        <f>VLOOKUP(Tabella7[[#This Row],[DATA]],Tabella8[], 17, 0)</f>
        <v>40.69</v>
      </c>
      <c r="U337">
        <f>VLOOKUP(Tabella7[[#This Row],[DATA]],Tabella8[], 18, 0)</f>
        <v>14.88</v>
      </c>
      <c r="V337">
        <f>VLOOKUP(Tabella7[[#This Row],[DATA]],Tabella9[], 2, 0)</f>
        <v>75</v>
      </c>
      <c r="W337">
        <f>VLOOKUP(Tabella7[[#This Row],[DATA]],Tabella11[], 2, 0)</f>
        <v>75.12</v>
      </c>
      <c r="X337">
        <f>VLOOKUP(Tabella7[[#This Row],[DATA]],Tabella10[], 2, 0)</f>
        <v>70.42</v>
      </c>
      <c r="Y337">
        <f>VLOOKUP(Tabella7[[#This Row],[DATA]],Tabella13[], 2, 0)</f>
        <v>37.5</v>
      </c>
      <c r="Z337">
        <v>0</v>
      </c>
      <c r="AA337">
        <v>0</v>
      </c>
      <c r="AD337" s="45">
        <v>44192</v>
      </c>
      <c r="AE337" s="14">
        <v>19769.126</v>
      </c>
      <c r="AF337" s="14">
        <v>147.78200000000001</v>
      </c>
      <c r="AG337" s="14">
        <v>244.63900000000001</v>
      </c>
      <c r="AH337" s="14">
        <v>361.10599999999999</v>
      </c>
      <c r="AI337" s="14">
        <v>4.1840000000000002</v>
      </c>
      <c r="AJ337" s="14">
        <v>6.6349999999999998</v>
      </c>
      <c r="AK337" s="14">
        <v>0.95</v>
      </c>
      <c r="AL337" s="14">
        <v>66.102000000000004</v>
      </c>
      <c r="AM337" s="14"/>
      <c r="AN337" s="14"/>
      <c r="AO337" s="14">
        <v>90.397000000000006</v>
      </c>
      <c r="AP337" s="14">
        <v>419.2</v>
      </c>
      <c r="AQ337" s="14"/>
      <c r="AR337" s="14">
        <v>0.13</v>
      </c>
      <c r="AS337" s="14">
        <v>0.03</v>
      </c>
      <c r="AT337" s="14">
        <v>0.03</v>
      </c>
      <c r="AU337" s="15">
        <v>0</v>
      </c>
      <c r="AW337" s="24">
        <v>44166</v>
      </c>
      <c r="AX337">
        <v>67.59</v>
      </c>
      <c r="AZ337" s="24">
        <v>44166</v>
      </c>
      <c r="BA337">
        <v>59.9</v>
      </c>
      <c r="BC337" s="24">
        <v>44166</v>
      </c>
      <c r="BD337">
        <v>61.31</v>
      </c>
      <c r="BF337" s="24">
        <v>44166</v>
      </c>
      <c r="BG337">
        <v>50</v>
      </c>
    </row>
    <row r="338" spans="1:59" x14ac:dyDescent="0.3">
      <c r="A338" s="1">
        <v>44342</v>
      </c>
      <c r="B338" s="2">
        <v>15450.72</v>
      </c>
      <c r="C338" s="7">
        <v>158.22987425151541</v>
      </c>
      <c r="D338" s="42">
        <v>-9.2962151306234917E-4</v>
      </c>
      <c r="E338">
        <f>VLOOKUP(Tabella7[[#This Row],[DATA]],Tabella8[], 2, 0)</f>
        <v>43707.036999999997</v>
      </c>
      <c r="F338">
        <f>VLOOKUP(Tabella7[[#This Row],[DATA]],Tabella8[], 3, 0)</f>
        <v>53.313000000000002</v>
      </c>
      <c r="G338">
        <f>VLOOKUP(Tabella7[[#This Row],[DATA]],Tabella8[], 4, 0)</f>
        <v>66.855000000000004</v>
      </c>
      <c r="H338">
        <f>VLOOKUP(Tabella7[[#This Row],[DATA]],Tabella8[], 5, 0)</f>
        <v>1048.8620000000001</v>
      </c>
      <c r="I338">
        <f>VLOOKUP(Tabella7[[#This Row],[DATA]],Tabella8[], 6, 0)</f>
        <v>3.1819999999999999</v>
      </c>
      <c r="J338">
        <f>VLOOKUP(Tabella7[[#This Row],[DATA]],Tabella8[], 7, 0)</f>
        <v>1.859</v>
      </c>
      <c r="K338">
        <f>VLOOKUP(Tabella7[[#This Row],[DATA]],Tabella8[], 8, 0)</f>
        <v>0.64</v>
      </c>
      <c r="L338">
        <f>VLOOKUP(Tabella7[[#This Row],[DATA]],Tabella8[], 9, 0)</f>
        <v>35.637</v>
      </c>
      <c r="M338">
        <f>VLOOKUP(Tabella7[[#This Row],[DATA]],Tabella8[], 10, 0)</f>
        <v>0</v>
      </c>
      <c r="N338">
        <f>VLOOKUP(Tabella7[[#This Row],[DATA]],Tabella8[], 11, 0)</f>
        <v>0</v>
      </c>
      <c r="O338">
        <f>VLOOKUP(Tabella7[[#This Row],[DATA]],Tabella8[], 12, 0)</f>
        <v>0</v>
      </c>
      <c r="P338">
        <f>VLOOKUP(Tabella7[[#This Row],[DATA]],Tabella8[], 13, 0)</f>
        <v>0</v>
      </c>
      <c r="Q338">
        <f>VLOOKUP(Tabella7[[#This Row],[DATA]],Tabella8[], 14, 0)</f>
        <v>0</v>
      </c>
      <c r="R338">
        <f>VLOOKUP(Tabella7[[#This Row],[DATA]],Tabella8[], 15, 0)</f>
        <v>0</v>
      </c>
      <c r="S338">
        <f>VLOOKUP(Tabella7[[#This Row],[DATA]],Tabella8[], 16, 0)</f>
        <v>56.77</v>
      </c>
      <c r="T338">
        <f>VLOOKUP(Tabella7[[#This Row],[DATA]],Tabella8[], 17, 0)</f>
        <v>41.34</v>
      </c>
      <c r="U338">
        <f>VLOOKUP(Tabella7[[#This Row],[DATA]],Tabella8[], 18, 0)</f>
        <v>15.73</v>
      </c>
      <c r="V338">
        <f>VLOOKUP(Tabella7[[#This Row],[DATA]],Tabella9[], 2, 0)</f>
        <v>75</v>
      </c>
      <c r="W338">
        <f>VLOOKUP(Tabella7[[#This Row],[DATA]],Tabella11[], 2, 0)</f>
        <v>75.12</v>
      </c>
      <c r="X338">
        <f>VLOOKUP(Tabella7[[#This Row],[DATA]],Tabella10[], 2, 0)</f>
        <v>70.42</v>
      </c>
      <c r="Y338">
        <f>VLOOKUP(Tabella7[[#This Row],[DATA]],Tabella13[], 2, 0)</f>
        <v>37.5</v>
      </c>
      <c r="Z338">
        <v>0</v>
      </c>
      <c r="AA338">
        <v>0</v>
      </c>
      <c r="AD338" s="45">
        <v>44193</v>
      </c>
      <c r="AE338" s="16">
        <v>19936.038</v>
      </c>
      <c r="AF338" s="16">
        <v>166.91200000000001</v>
      </c>
      <c r="AG338" s="16">
        <v>235.696</v>
      </c>
      <c r="AH338" s="16">
        <v>371.214</v>
      </c>
      <c r="AI338" s="16">
        <v>10.106999999999999</v>
      </c>
      <c r="AJ338" s="16">
        <v>6.87</v>
      </c>
      <c r="AK338" s="16">
        <v>0.96</v>
      </c>
      <c r="AL338" s="16">
        <v>66.531000000000006</v>
      </c>
      <c r="AM338" s="16"/>
      <c r="AN338" s="16"/>
      <c r="AO338" s="16"/>
      <c r="AP338" s="16"/>
      <c r="AQ338" s="16"/>
      <c r="AR338" s="16"/>
      <c r="AS338" s="16">
        <v>0.05</v>
      </c>
      <c r="AT338" s="16">
        <v>0.05</v>
      </c>
      <c r="AU338" s="17">
        <v>0</v>
      </c>
      <c r="AW338" s="24">
        <v>44167</v>
      </c>
      <c r="AX338">
        <v>67.59</v>
      </c>
      <c r="AZ338" s="24">
        <v>44167</v>
      </c>
      <c r="BA338">
        <v>59.9</v>
      </c>
      <c r="BC338" s="24">
        <v>44167</v>
      </c>
      <c r="BD338">
        <v>61.31</v>
      </c>
      <c r="BF338" s="24">
        <v>44167</v>
      </c>
      <c r="BG338">
        <v>50</v>
      </c>
    </row>
    <row r="339" spans="1:59" x14ac:dyDescent="0.3">
      <c r="A339" s="3">
        <v>44343</v>
      </c>
      <c r="B339" s="4">
        <v>15406.73</v>
      </c>
      <c r="C339" s="8">
        <v>157.77937536419338</v>
      </c>
      <c r="D339" s="41">
        <v>-2.8511772554330357E-3</v>
      </c>
      <c r="E339">
        <f>VLOOKUP(Tabella7[[#This Row],[DATA]],Tabella8[], 2, 0)</f>
        <v>43789.860999999997</v>
      </c>
      <c r="F339">
        <f>VLOOKUP(Tabella7[[#This Row],[DATA]],Tabella8[], 3, 0)</f>
        <v>82.823999999999998</v>
      </c>
      <c r="G339">
        <f>VLOOKUP(Tabella7[[#This Row],[DATA]],Tabella8[], 4, 0)</f>
        <v>60.421999999999997</v>
      </c>
      <c r="H339">
        <f>VLOOKUP(Tabella7[[#This Row],[DATA]],Tabella8[], 5, 0)</f>
        <v>1051.1500000000001</v>
      </c>
      <c r="I339">
        <f>VLOOKUP(Tabella7[[#This Row],[DATA]],Tabella8[], 6, 0)</f>
        <v>2.2879999999999998</v>
      </c>
      <c r="J339">
        <f>VLOOKUP(Tabella7[[#This Row],[DATA]],Tabella8[], 7, 0)</f>
        <v>1.8</v>
      </c>
      <c r="K339">
        <f>VLOOKUP(Tabella7[[#This Row],[DATA]],Tabella8[], 8, 0)</f>
        <v>0.65</v>
      </c>
      <c r="L339">
        <f>VLOOKUP(Tabella7[[#This Row],[DATA]],Tabella8[], 9, 0)</f>
        <v>33.683</v>
      </c>
      <c r="M339">
        <f>VLOOKUP(Tabella7[[#This Row],[DATA]],Tabella8[], 10, 0)</f>
        <v>0</v>
      </c>
      <c r="N339">
        <f>VLOOKUP(Tabella7[[#This Row],[DATA]],Tabella8[], 11, 0)</f>
        <v>0</v>
      </c>
      <c r="O339">
        <f>VLOOKUP(Tabella7[[#This Row],[DATA]],Tabella8[], 12, 0)</f>
        <v>0</v>
      </c>
      <c r="P339">
        <f>VLOOKUP(Tabella7[[#This Row],[DATA]],Tabella8[], 13, 0)</f>
        <v>0</v>
      </c>
      <c r="Q339">
        <f>VLOOKUP(Tabella7[[#This Row],[DATA]],Tabella8[], 14, 0)</f>
        <v>0</v>
      </c>
      <c r="R339">
        <f>VLOOKUP(Tabella7[[#This Row],[DATA]],Tabella8[], 15, 0)</f>
        <v>0</v>
      </c>
      <c r="S339">
        <f>VLOOKUP(Tabella7[[#This Row],[DATA]],Tabella8[], 16, 0)</f>
        <v>58.01</v>
      </c>
      <c r="T339">
        <f>VLOOKUP(Tabella7[[#This Row],[DATA]],Tabella8[], 17, 0)</f>
        <v>41.92</v>
      </c>
      <c r="U339">
        <f>VLOOKUP(Tabella7[[#This Row],[DATA]],Tabella8[], 18, 0)</f>
        <v>16.489999999999998</v>
      </c>
      <c r="V339">
        <f>VLOOKUP(Tabella7[[#This Row],[DATA]],Tabella9[], 2, 0)</f>
        <v>75</v>
      </c>
      <c r="W339">
        <f>VLOOKUP(Tabella7[[#This Row],[DATA]],Tabella11[], 2, 0)</f>
        <v>75.12</v>
      </c>
      <c r="X339">
        <f>VLOOKUP(Tabella7[[#This Row],[DATA]],Tabella10[], 2, 0)</f>
        <v>70.42</v>
      </c>
      <c r="Y339">
        <f>VLOOKUP(Tabella7[[#This Row],[DATA]],Tabella13[], 2, 0)</f>
        <v>37.5</v>
      </c>
      <c r="Z339">
        <v>0</v>
      </c>
      <c r="AA339">
        <v>0</v>
      </c>
      <c r="AD339" s="45">
        <v>44194</v>
      </c>
      <c r="AE339" s="14">
        <v>20168.050999999999</v>
      </c>
      <c r="AF339" s="14">
        <v>232.01300000000001</v>
      </c>
      <c r="AG339" s="14">
        <v>207.28299999999999</v>
      </c>
      <c r="AH339" s="14">
        <v>384.58699999999999</v>
      </c>
      <c r="AI339" s="14">
        <v>13.372999999999999</v>
      </c>
      <c r="AJ339" s="14">
        <v>7.1020000000000003</v>
      </c>
      <c r="AK339" s="14">
        <v>0.96</v>
      </c>
      <c r="AL339" s="14">
        <v>67.186999999999998</v>
      </c>
      <c r="AM339" s="14"/>
      <c r="AN339" s="14"/>
      <c r="AO339" s="14"/>
      <c r="AP339" s="14"/>
      <c r="AQ339" s="14"/>
      <c r="AR339" s="14"/>
      <c r="AS339" s="14">
        <v>0.11</v>
      </c>
      <c r="AT339" s="14">
        <v>0.11</v>
      </c>
      <c r="AU339" s="15">
        <v>0</v>
      </c>
      <c r="AW339" s="24">
        <v>44168</v>
      </c>
      <c r="AX339">
        <v>67.59</v>
      </c>
      <c r="AZ339" s="24">
        <v>44168</v>
      </c>
      <c r="BA339">
        <v>59.9</v>
      </c>
      <c r="BC339" s="24">
        <v>44168</v>
      </c>
      <c r="BD339">
        <v>61.31</v>
      </c>
      <c r="BF339" s="24">
        <v>44168</v>
      </c>
      <c r="BG339">
        <v>50</v>
      </c>
    </row>
    <row r="340" spans="1:59" x14ac:dyDescent="0.3">
      <c r="A340" s="1">
        <v>44344</v>
      </c>
      <c r="B340" s="2">
        <v>15519.98</v>
      </c>
      <c r="C340" s="7">
        <v>158.9391616562875</v>
      </c>
      <c r="D340" s="42">
        <v>7.3237991502163712E-3</v>
      </c>
      <c r="E340">
        <f>VLOOKUP(Tabella7[[#This Row],[DATA]],Tabella8[], 2, 0)</f>
        <v>43863.389000000003</v>
      </c>
      <c r="F340">
        <f>VLOOKUP(Tabella7[[#This Row],[DATA]],Tabella8[], 3, 0)</f>
        <v>73.528000000000006</v>
      </c>
      <c r="G340">
        <f>VLOOKUP(Tabella7[[#This Row],[DATA]],Tabella8[], 4, 0)</f>
        <v>57.140999999999998</v>
      </c>
      <c r="H340">
        <f>VLOOKUP(Tabella7[[#This Row],[DATA]],Tabella8[], 5, 0)</f>
        <v>1053.153</v>
      </c>
      <c r="I340">
        <f>VLOOKUP(Tabella7[[#This Row],[DATA]],Tabella8[], 6, 0)</f>
        <v>2.0019999999999998</v>
      </c>
      <c r="J340">
        <f>VLOOKUP(Tabella7[[#This Row],[DATA]],Tabella8[], 7, 0)</f>
        <v>1.8</v>
      </c>
      <c r="K340">
        <f>VLOOKUP(Tabella7[[#This Row],[DATA]],Tabella8[], 8, 0)</f>
        <v>0.66</v>
      </c>
      <c r="L340">
        <f>VLOOKUP(Tabella7[[#This Row],[DATA]],Tabella8[], 9, 0)</f>
        <v>32.133000000000003</v>
      </c>
      <c r="M340">
        <f>VLOOKUP(Tabella7[[#This Row],[DATA]],Tabella8[], 10, 0)</f>
        <v>0</v>
      </c>
      <c r="N340">
        <f>VLOOKUP(Tabella7[[#This Row],[DATA]],Tabella8[], 11, 0)</f>
        <v>0</v>
      </c>
      <c r="O340">
        <f>VLOOKUP(Tabella7[[#This Row],[DATA]],Tabella8[], 12, 0)</f>
        <v>0</v>
      </c>
      <c r="P340">
        <f>VLOOKUP(Tabella7[[#This Row],[DATA]],Tabella8[], 13, 0)</f>
        <v>0</v>
      </c>
      <c r="Q340">
        <f>VLOOKUP(Tabella7[[#This Row],[DATA]],Tabella8[], 14, 0)</f>
        <v>0</v>
      </c>
      <c r="R340">
        <f>VLOOKUP(Tabella7[[#This Row],[DATA]],Tabella8[], 15, 0)</f>
        <v>0</v>
      </c>
      <c r="S340">
        <f>VLOOKUP(Tabella7[[#This Row],[DATA]],Tabella8[], 16, 0)</f>
        <v>59.09</v>
      </c>
      <c r="T340">
        <f>VLOOKUP(Tabella7[[#This Row],[DATA]],Tabella8[], 17, 0)</f>
        <v>42.44</v>
      </c>
      <c r="U340">
        <f>VLOOKUP(Tabella7[[#This Row],[DATA]],Tabella8[], 18, 0)</f>
        <v>17.14</v>
      </c>
      <c r="V340">
        <f>VLOOKUP(Tabella7[[#This Row],[DATA]],Tabella9[], 2, 0)</f>
        <v>75</v>
      </c>
      <c r="W340">
        <f>VLOOKUP(Tabella7[[#This Row],[DATA]],Tabella11[], 2, 0)</f>
        <v>75.12</v>
      </c>
      <c r="X340">
        <f>VLOOKUP(Tabella7[[#This Row],[DATA]],Tabella10[], 2, 0)</f>
        <v>70.42</v>
      </c>
      <c r="Y340">
        <f>VLOOKUP(Tabella7[[#This Row],[DATA]],Tabella13[], 2, 0)</f>
        <v>37.5</v>
      </c>
      <c r="Z340">
        <v>0</v>
      </c>
      <c r="AA340">
        <v>0</v>
      </c>
      <c r="AD340" s="45">
        <v>44195</v>
      </c>
      <c r="AE340" s="16">
        <v>20752.600999999999</v>
      </c>
      <c r="AF340" s="16">
        <v>584.54999999999995</v>
      </c>
      <c r="AG340" s="16">
        <v>233.31</v>
      </c>
      <c r="AH340" s="16">
        <v>396.065</v>
      </c>
      <c r="AI340" s="16">
        <v>11.478</v>
      </c>
      <c r="AJ340" s="16">
        <v>7.3570000000000002</v>
      </c>
      <c r="AK340" s="16">
        <v>0.97</v>
      </c>
      <c r="AL340" s="16">
        <v>67.102999999999994</v>
      </c>
      <c r="AM340" s="16"/>
      <c r="AN340" s="16"/>
      <c r="AO340" s="16"/>
      <c r="AP340" s="16"/>
      <c r="AQ340" s="16"/>
      <c r="AR340" s="16"/>
      <c r="AS340" s="16">
        <v>0.19</v>
      </c>
      <c r="AT340" s="16">
        <v>0.19</v>
      </c>
      <c r="AU340" s="17">
        <v>0</v>
      </c>
      <c r="AW340" s="24">
        <v>44169</v>
      </c>
      <c r="AX340">
        <v>67.59</v>
      </c>
      <c r="AZ340" s="24">
        <v>44169</v>
      </c>
      <c r="BA340">
        <v>59.9</v>
      </c>
      <c r="BC340" s="24">
        <v>44169</v>
      </c>
      <c r="BD340">
        <v>61.31</v>
      </c>
      <c r="BF340" s="24">
        <v>44169</v>
      </c>
      <c r="BG340">
        <v>50</v>
      </c>
    </row>
    <row r="341" spans="1:59" x14ac:dyDescent="0.3">
      <c r="A341" s="3">
        <v>44347</v>
      </c>
      <c r="B341" s="4">
        <v>15421.13</v>
      </c>
      <c r="C341" s="8">
        <v>157.92684487947952</v>
      </c>
      <c r="D341" s="41">
        <v>-6.3895791915608126E-3</v>
      </c>
      <c r="E341">
        <f>VLOOKUP(Tabella7[[#This Row],[DATA]],Tabella8[], 2, 0)</f>
        <v>43979.741000000002</v>
      </c>
      <c r="F341">
        <f>VLOOKUP(Tabella7[[#This Row],[DATA]],Tabella8[], 3, 0)</f>
        <v>26.292999999999999</v>
      </c>
      <c r="G341">
        <f>VLOOKUP(Tabella7[[#This Row],[DATA]],Tabella8[], 4, 0)</f>
        <v>50.963000000000001</v>
      </c>
      <c r="H341">
        <f>VLOOKUP(Tabella7[[#This Row],[DATA]],Tabella8[], 5, 0)</f>
        <v>1056.0250000000001</v>
      </c>
      <c r="I341">
        <f>VLOOKUP(Tabella7[[#This Row],[DATA]],Tabella8[], 6, 0)</f>
        <v>2.0259999999999998</v>
      </c>
      <c r="J341">
        <f>VLOOKUP(Tabella7[[#This Row],[DATA]],Tabella8[], 7, 0)</f>
        <v>1.9410000000000001</v>
      </c>
      <c r="K341">
        <f>VLOOKUP(Tabella7[[#This Row],[DATA]],Tabella8[], 8, 0)</f>
        <v>0.64</v>
      </c>
      <c r="L341">
        <f>VLOOKUP(Tabella7[[#This Row],[DATA]],Tabella8[], 9, 0)</f>
        <v>29.154</v>
      </c>
      <c r="M341">
        <f>VLOOKUP(Tabella7[[#This Row],[DATA]],Tabella8[], 10, 0)</f>
        <v>0</v>
      </c>
      <c r="N341">
        <f>VLOOKUP(Tabella7[[#This Row],[DATA]],Tabella8[], 11, 0)</f>
        <v>0</v>
      </c>
      <c r="O341">
        <f>VLOOKUP(Tabella7[[#This Row],[DATA]],Tabella8[], 12, 0)</f>
        <v>0</v>
      </c>
      <c r="P341">
        <f>VLOOKUP(Tabella7[[#This Row],[DATA]],Tabella8[], 13, 0)</f>
        <v>0</v>
      </c>
      <c r="Q341">
        <f>VLOOKUP(Tabella7[[#This Row],[DATA]],Tabella8[], 14, 0)</f>
        <v>0</v>
      </c>
      <c r="R341">
        <f>VLOOKUP(Tabella7[[#This Row],[DATA]],Tabella8[], 15, 0)</f>
        <v>0</v>
      </c>
      <c r="S341">
        <f>VLOOKUP(Tabella7[[#This Row],[DATA]],Tabella8[], 16, 0)</f>
        <v>60.57</v>
      </c>
      <c r="T341">
        <f>VLOOKUP(Tabella7[[#This Row],[DATA]],Tabella8[], 17, 0)</f>
        <v>43.05</v>
      </c>
      <c r="U341">
        <f>VLOOKUP(Tabella7[[#This Row],[DATA]],Tabella8[], 18, 0)</f>
        <v>18.11</v>
      </c>
      <c r="V341">
        <f>VLOOKUP(Tabella7[[#This Row],[DATA]],Tabella9[], 2, 0)</f>
        <v>69.44</v>
      </c>
      <c r="W341">
        <f>VLOOKUP(Tabella7[[#This Row],[DATA]],Tabella11[], 2, 0)</f>
        <v>71.55</v>
      </c>
      <c r="X341">
        <f>VLOOKUP(Tabella7[[#This Row],[DATA]],Tabella10[], 2, 0)</f>
        <v>67.290000000000006</v>
      </c>
      <c r="Y341">
        <f>VLOOKUP(Tabella7[[#This Row],[DATA]],Tabella13[], 2, 0)</f>
        <v>37.5</v>
      </c>
      <c r="Z341">
        <v>0</v>
      </c>
      <c r="AA341">
        <v>0</v>
      </c>
      <c r="AD341" s="45">
        <v>44196</v>
      </c>
      <c r="AE341" s="14">
        <v>20983.434000000001</v>
      </c>
      <c r="AF341" s="14">
        <v>230.833</v>
      </c>
      <c r="AG341" s="14">
        <v>221.221</v>
      </c>
      <c r="AH341" s="14">
        <v>402.75099999999998</v>
      </c>
      <c r="AI341" s="14">
        <v>6.6859999999999999</v>
      </c>
      <c r="AJ341" s="14">
        <v>7.5960000000000001</v>
      </c>
      <c r="AK341" s="14">
        <v>0.94</v>
      </c>
      <c r="AL341" s="14">
        <v>67.007999999999996</v>
      </c>
      <c r="AM341" s="14"/>
      <c r="AN341" s="14"/>
      <c r="AO341" s="14"/>
      <c r="AP341" s="14"/>
      <c r="AQ341" s="14"/>
      <c r="AR341" s="14"/>
      <c r="AS341" s="14">
        <v>0.25</v>
      </c>
      <c r="AT341" s="14">
        <v>0.25</v>
      </c>
      <c r="AU341" s="15">
        <v>0</v>
      </c>
      <c r="AW341" s="24">
        <v>44170</v>
      </c>
      <c r="AX341">
        <v>67.59</v>
      </c>
      <c r="AZ341" s="24">
        <v>44170</v>
      </c>
      <c r="BA341">
        <v>59.9</v>
      </c>
      <c r="BC341" s="24">
        <v>44170</v>
      </c>
      <c r="BD341">
        <v>61.31</v>
      </c>
      <c r="BF341" s="24">
        <v>44170</v>
      </c>
      <c r="BG341">
        <v>50</v>
      </c>
    </row>
    <row r="342" spans="1:59" x14ac:dyDescent="0.3">
      <c r="A342" s="1">
        <v>44348</v>
      </c>
      <c r="B342" s="2">
        <v>15567.36</v>
      </c>
      <c r="C342" s="7">
        <v>159.42437732533313</v>
      </c>
      <c r="D342" s="42">
        <v>9.437767726556098E-3</v>
      </c>
      <c r="E342">
        <f>VLOOKUP(Tabella7[[#This Row],[DATA]],Tabella8[], 2, 0)</f>
        <v>44015.343000000001</v>
      </c>
      <c r="F342">
        <f>VLOOKUP(Tabella7[[#This Row],[DATA]],Tabella8[], 3, 0)</f>
        <v>35.601999999999997</v>
      </c>
      <c r="G342">
        <f>VLOOKUP(Tabella7[[#This Row],[DATA]],Tabella8[], 4, 0)</f>
        <v>51.66</v>
      </c>
      <c r="H342">
        <f>VLOOKUP(Tabella7[[#This Row],[DATA]],Tabella8[], 5, 0)</f>
        <v>1058.17</v>
      </c>
      <c r="I342">
        <f>VLOOKUP(Tabella7[[#This Row],[DATA]],Tabella8[], 6, 0)</f>
        <v>2.145</v>
      </c>
      <c r="J342">
        <f>VLOOKUP(Tabella7[[#This Row],[DATA]],Tabella8[], 7, 0)</f>
        <v>1.784</v>
      </c>
      <c r="K342">
        <f>VLOOKUP(Tabella7[[#This Row],[DATA]],Tabella8[], 8, 0)</f>
        <v>0.63</v>
      </c>
      <c r="L342">
        <f>VLOOKUP(Tabella7[[#This Row],[DATA]],Tabella8[], 9, 0)</f>
        <v>27.234999999999999</v>
      </c>
      <c r="M342">
        <f>VLOOKUP(Tabella7[[#This Row],[DATA]],Tabella8[], 10, 0)</f>
        <v>0</v>
      </c>
      <c r="N342">
        <f>VLOOKUP(Tabella7[[#This Row],[DATA]],Tabella8[], 11, 0)</f>
        <v>0</v>
      </c>
      <c r="O342">
        <f>VLOOKUP(Tabella7[[#This Row],[DATA]],Tabella8[], 12, 0)</f>
        <v>0</v>
      </c>
      <c r="P342">
        <f>VLOOKUP(Tabella7[[#This Row],[DATA]],Tabella8[], 13, 0)</f>
        <v>0</v>
      </c>
      <c r="Q342">
        <f>VLOOKUP(Tabella7[[#This Row],[DATA]],Tabella8[], 14, 0)</f>
        <v>0</v>
      </c>
      <c r="R342">
        <f>VLOOKUP(Tabella7[[#This Row],[DATA]],Tabella8[], 15, 0)</f>
        <v>0</v>
      </c>
      <c r="S342">
        <f>VLOOKUP(Tabella7[[#This Row],[DATA]],Tabella8[], 16, 0)</f>
        <v>61.75</v>
      </c>
      <c r="T342">
        <f>VLOOKUP(Tabella7[[#This Row],[DATA]],Tabella8[], 17, 0)</f>
        <v>43.63</v>
      </c>
      <c r="U342">
        <f>VLOOKUP(Tabella7[[#This Row],[DATA]],Tabella8[], 18, 0)</f>
        <v>18.809999999999999</v>
      </c>
      <c r="V342">
        <f>VLOOKUP(Tabella7[[#This Row],[DATA]],Tabella9[], 2, 0)</f>
        <v>69.44</v>
      </c>
      <c r="W342">
        <f>VLOOKUP(Tabella7[[#This Row],[DATA]],Tabella11[], 2, 0)</f>
        <v>71.55</v>
      </c>
      <c r="X342">
        <f>VLOOKUP(Tabella7[[#This Row],[DATA]],Tabella10[], 2, 0)</f>
        <v>67.290000000000006</v>
      </c>
      <c r="Y342">
        <f>VLOOKUP(Tabella7[[#This Row],[DATA]],Tabella13[], 2, 0)</f>
        <v>37.5</v>
      </c>
      <c r="Z342">
        <v>0</v>
      </c>
      <c r="AA342">
        <v>0</v>
      </c>
      <c r="AD342" s="45">
        <v>44197</v>
      </c>
      <c r="AE342" s="16">
        <v>21008.666000000001</v>
      </c>
      <c r="AF342" s="16">
        <v>25.231999999999999</v>
      </c>
      <c r="AG342" s="16">
        <v>221.18199999999999</v>
      </c>
      <c r="AH342" s="16">
        <v>406.97</v>
      </c>
      <c r="AI342" s="16">
        <v>4.2190000000000003</v>
      </c>
      <c r="AJ342" s="16">
        <v>7.7729999999999997</v>
      </c>
      <c r="AK342" s="16">
        <v>0.93</v>
      </c>
      <c r="AL342" s="16">
        <v>66.543000000000006</v>
      </c>
      <c r="AM342" s="16"/>
      <c r="AN342" s="16"/>
      <c r="AO342" s="16"/>
      <c r="AP342" s="16"/>
      <c r="AQ342" s="16"/>
      <c r="AR342" s="16"/>
      <c r="AS342" s="16">
        <v>0.28000000000000003</v>
      </c>
      <c r="AT342" s="16">
        <v>0.28000000000000003</v>
      </c>
      <c r="AU342" s="17">
        <v>0</v>
      </c>
      <c r="AW342" s="24">
        <v>44171</v>
      </c>
      <c r="AX342">
        <v>67.59</v>
      </c>
      <c r="AZ342" s="24">
        <v>44171</v>
      </c>
      <c r="BA342">
        <v>59.9</v>
      </c>
      <c r="BC342" s="24">
        <v>44171</v>
      </c>
      <c r="BD342">
        <v>61.31</v>
      </c>
      <c r="BF342" s="24">
        <v>44171</v>
      </c>
      <c r="BG342">
        <v>50</v>
      </c>
    </row>
    <row r="343" spans="1:59" x14ac:dyDescent="0.3">
      <c r="A343" s="3">
        <v>44349</v>
      </c>
      <c r="B343" s="4">
        <v>15602.71</v>
      </c>
      <c r="C343" s="8">
        <v>159.78639450348345</v>
      </c>
      <c r="D343" s="41">
        <v>2.2682024875498989E-3</v>
      </c>
      <c r="E343">
        <f>VLOOKUP(Tabella7[[#This Row],[DATA]],Tabella8[], 2, 0)</f>
        <v>44076.082000000002</v>
      </c>
      <c r="F343">
        <f>VLOOKUP(Tabella7[[#This Row],[DATA]],Tabella8[], 3, 0)</f>
        <v>60.738999999999997</v>
      </c>
      <c r="G343">
        <f>VLOOKUP(Tabella7[[#This Row],[DATA]],Tabella8[], 4, 0)</f>
        <v>52.720999999999997</v>
      </c>
      <c r="H343">
        <f>VLOOKUP(Tabella7[[#This Row],[DATA]],Tabella8[], 5, 0)</f>
        <v>1060.125</v>
      </c>
      <c r="I343">
        <f>VLOOKUP(Tabella7[[#This Row],[DATA]],Tabella8[], 6, 0)</f>
        <v>1.9550000000000001</v>
      </c>
      <c r="J343">
        <f>VLOOKUP(Tabella7[[#This Row],[DATA]],Tabella8[], 7, 0)</f>
        <v>1.609</v>
      </c>
      <c r="K343">
        <f>VLOOKUP(Tabella7[[#This Row],[DATA]],Tabella8[], 8, 0)</f>
        <v>0.62</v>
      </c>
      <c r="L343">
        <f>VLOOKUP(Tabella7[[#This Row],[DATA]],Tabella8[], 9, 0)</f>
        <v>25.553999999999998</v>
      </c>
      <c r="M343">
        <f>VLOOKUP(Tabella7[[#This Row],[DATA]],Tabella8[], 10, 0)</f>
        <v>0</v>
      </c>
      <c r="N343">
        <f>VLOOKUP(Tabella7[[#This Row],[DATA]],Tabella8[], 11, 0)</f>
        <v>0</v>
      </c>
      <c r="O343">
        <f>VLOOKUP(Tabella7[[#This Row],[DATA]],Tabella8[], 12, 0)</f>
        <v>0</v>
      </c>
      <c r="P343">
        <f>VLOOKUP(Tabella7[[#This Row],[DATA]],Tabella8[], 13, 0)</f>
        <v>0</v>
      </c>
      <c r="Q343">
        <f>VLOOKUP(Tabella7[[#This Row],[DATA]],Tabella8[], 14, 0)</f>
        <v>0</v>
      </c>
      <c r="R343">
        <f>VLOOKUP(Tabella7[[#This Row],[DATA]],Tabella8[], 15, 0)</f>
        <v>0</v>
      </c>
      <c r="S343">
        <f>VLOOKUP(Tabella7[[#This Row],[DATA]],Tabella8[], 16, 0)</f>
        <v>63.24</v>
      </c>
      <c r="T343">
        <f>VLOOKUP(Tabella7[[#This Row],[DATA]],Tabella8[], 17, 0)</f>
        <v>44.37</v>
      </c>
      <c r="U343">
        <f>VLOOKUP(Tabella7[[#This Row],[DATA]],Tabella8[], 18, 0)</f>
        <v>19.68</v>
      </c>
      <c r="V343">
        <f>VLOOKUP(Tabella7[[#This Row],[DATA]],Tabella9[], 2, 0)</f>
        <v>69.44</v>
      </c>
      <c r="W343">
        <f>VLOOKUP(Tabella7[[#This Row],[DATA]],Tabella11[], 2, 0)</f>
        <v>71.55</v>
      </c>
      <c r="X343">
        <f>VLOOKUP(Tabella7[[#This Row],[DATA]],Tabella10[], 2, 0)</f>
        <v>67.290000000000006</v>
      </c>
      <c r="Y343">
        <f>VLOOKUP(Tabella7[[#This Row],[DATA]],Tabella13[], 2, 0)</f>
        <v>37.5</v>
      </c>
      <c r="Z343">
        <v>0</v>
      </c>
      <c r="AA343">
        <v>0</v>
      </c>
      <c r="AD343" s="45">
        <v>44198</v>
      </c>
      <c r="AE343" s="14">
        <v>21138.617999999999</v>
      </c>
      <c r="AF343" s="14">
        <v>129.952</v>
      </c>
      <c r="AG343" s="14">
        <v>216.75299999999999</v>
      </c>
      <c r="AH343" s="14">
        <v>410.96300000000002</v>
      </c>
      <c r="AI343" s="14">
        <v>3.9929999999999999</v>
      </c>
      <c r="AJ343" s="14">
        <v>7.72</v>
      </c>
      <c r="AK343" s="14">
        <v>0.94</v>
      </c>
      <c r="AL343" s="14">
        <v>67.972999999999999</v>
      </c>
      <c r="AM343" s="14"/>
      <c r="AN343" s="14"/>
      <c r="AO343" s="14"/>
      <c r="AP343" s="14"/>
      <c r="AQ343" s="14"/>
      <c r="AR343" s="14"/>
      <c r="AS343" s="14">
        <v>0.33</v>
      </c>
      <c r="AT343" s="14">
        <v>0.33</v>
      </c>
      <c r="AU343" s="15">
        <v>0</v>
      </c>
      <c r="AW343" s="24">
        <v>44172</v>
      </c>
      <c r="AX343">
        <v>67.59</v>
      </c>
      <c r="AZ343" s="24">
        <v>44172</v>
      </c>
      <c r="BA343">
        <v>59.9</v>
      </c>
      <c r="BC343" s="24">
        <v>44172</v>
      </c>
      <c r="BD343">
        <v>61.31</v>
      </c>
      <c r="BF343" s="24">
        <v>44172</v>
      </c>
      <c r="BG343">
        <v>50</v>
      </c>
    </row>
    <row r="344" spans="1:59" x14ac:dyDescent="0.3">
      <c r="A344" s="1">
        <v>44350</v>
      </c>
      <c r="B344" s="2">
        <v>15632.67</v>
      </c>
      <c r="C344" s="7">
        <v>160.09321302278713</v>
      </c>
      <c r="D344" s="42">
        <v>1.9183380632978499E-3</v>
      </c>
      <c r="E344">
        <f>VLOOKUP(Tabella7[[#This Row],[DATA]],Tabella8[], 2, 0)</f>
        <v>44120.038</v>
      </c>
      <c r="F344">
        <f>VLOOKUP(Tabella7[[#This Row],[DATA]],Tabella8[], 3, 0)</f>
        <v>43.957000000000001</v>
      </c>
      <c r="G344">
        <f>VLOOKUP(Tabella7[[#This Row],[DATA]],Tabella8[], 4, 0)</f>
        <v>47.167999999999999</v>
      </c>
      <c r="H344">
        <f>VLOOKUP(Tabella7[[#This Row],[DATA]],Tabella8[], 5, 0)</f>
        <v>1061.1500000000001</v>
      </c>
      <c r="I344">
        <f>VLOOKUP(Tabella7[[#This Row],[DATA]],Tabella8[], 6, 0)</f>
        <v>1.0249999999999999</v>
      </c>
      <c r="J344">
        <f>VLOOKUP(Tabella7[[#This Row],[DATA]],Tabella8[], 7, 0)</f>
        <v>1.429</v>
      </c>
      <c r="K344">
        <f>VLOOKUP(Tabella7[[#This Row],[DATA]],Tabella8[], 8, 0)</f>
        <v>0.62</v>
      </c>
      <c r="L344">
        <f>VLOOKUP(Tabella7[[#This Row],[DATA]],Tabella8[], 9, 0)</f>
        <v>24.183</v>
      </c>
      <c r="M344">
        <f>VLOOKUP(Tabella7[[#This Row],[DATA]],Tabella8[], 10, 0)</f>
        <v>0</v>
      </c>
      <c r="N344">
        <f>VLOOKUP(Tabella7[[#This Row],[DATA]],Tabella8[], 11, 0)</f>
        <v>0</v>
      </c>
      <c r="O344">
        <f>VLOOKUP(Tabella7[[#This Row],[DATA]],Tabella8[], 12, 0)</f>
        <v>0</v>
      </c>
      <c r="P344">
        <f>VLOOKUP(Tabella7[[#This Row],[DATA]],Tabella8[], 13, 0)</f>
        <v>0</v>
      </c>
      <c r="Q344">
        <f>VLOOKUP(Tabella7[[#This Row],[DATA]],Tabella8[], 14, 0)</f>
        <v>0</v>
      </c>
      <c r="R344">
        <f>VLOOKUP(Tabella7[[#This Row],[DATA]],Tabella8[], 15, 0)</f>
        <v>0</v>
      </c>
      <c r="S344">
        <f>VLOOKUP(Tabella7[[#This Row],[DATA]],Tabella8[], 16, 0)</f>
        <v>64</v>
      </c>
      <c r="T344">
        <f>VLOOKUP(Tabella7[[#This Row],[DATA]],Tabella8[], 17, 0)</f>
        <v>44.71</v>
      </c>
      <c r="U344">
        <f>VLOOKUP(Tabella7[[#This Row],[DATA]],Tabella8[], 18, 0)</f>
        <v>20.18</v>
      </c>
      <c r="V344">
        <f>VLOOKUP(Tabella7[[#This Row],[DATA]],Tabella9[], 2, 0)</f>
        <v>69.44</v>
      </c>
      <c r="W344">
        <f>VLOOKUP(Tabella7[[#This Row],[DATA]],Tabella11[], 2, 0)</f>
        <v>71.55</v>
      </c>
      <c r="X344">
        <f>VLOOKUP(Tabella7[[#This Row],[DATA]],Tabella10[], 2, 0)</f>
        <v>67.290000000000006</v>
      </c>
      <c r="Y344">
        <f>VLOOKUP(Tabella7[[#This Row],[DATA]],Tabella13[], 2, 0)</f>
        <v>37.5</v>
      </c>
      <c r="Z344">
        <v>0</v>
      </c>
      <c r="AA344">
        <v>0</v>
      </c>
      <c r="AD344" s="45">
        <v>44199</v>
      </c>
      <c r="AE344" s="16">
        <v>21262.05</v>
      </c>
      <c r="AF344" s="16">
        <v>123.432</v>
      </c>
      <c r="AG344" s="16">
        <v>213.27500000000001</v>
      </c>
      <c r="AH344" s="16">
        <v>414.67</v>
      </c>
      <c r="AI344" s="16">
        <v>3.7069999999999999</v>
      </c>
      <c r="AJ344" s="16">
        <v>7.6520000000000001</v>
      </c>
      <c r="AK344" s="16">
        <v>0.97</v>
      </c>
      <c r="AL344" s="16">
        <v>68.474000000000004</v>
      </c>
      <c r="AM344" s="16"/>
      <c r="AN344" s="16"/>
      <c r="AO344" s="16">
        <v>92.692999999999998</v>
      </c>
      <c r="AP344" s="16">
        <v>429.28</v>
      </c>
      <c r="AQ344" s="16"/>
      <c r="AR344" s="16">
        <v>0.154</v>
      </c>
      <c r="AS344" s="16">
        <v>0.36</v>
      </c>
      <c r="AT344" s="16">
        <v>0.36</v>
      </c>
      <c r="AU344" s="17">
        <v>0</v>
      </c>
      <c r="AW344" s="24">
        <v>44173</v>
      </c>
      <c r="AX344">
        <v>67.59</v>
      </c>
      <c r="AZ344" s="24">
        <v>44173</v>
      </c>
      <c r="BA344">
        <v>55.21</v>
      </c>
      <c r="BC344" s="24">
        <v>44173</v>
      </c>
      <c r="BD344">
        <v>61.31</v>
      </c>
      <c r="BF344" s="24">
        <v>44173</v>
      </c>
      <c r="BG344">
        <v>12.5</v>
      </c>
    </row>
    <row r="345" spans="1:59" x14ac:dyDescent="0.3">
      <c r="A345" s="3">
        <v>44351</v>
      </c>
      <c r="B345" s="4">
        <v>15692.9</v>
      </c>
      <c r="C345" s="8">
        <v>160.71002475234852</v>
      </c>
      <c r="D345" s="41">
        <v>3.845425588099141E-3</v>
      </c>
      <c r="E345">
        <f>VLOOKUP(Tabella7[[#This Row],[DATA]],Tabella8[], 2, 0)</f>
        <v>44155.712</v>
      </c>
      <c r="F345">
        <f>VLOOKUP(Tabella7[[#This Row],[DATA]],Tabella8[], 3, 0)</f>
        <v>35.673000000000002</v>
      </c>
      <c r="G345">
        <f>VLOOKUP(Tabella7[[#This Row],[DATA]],Tabella8[], 4, 0)</f>
        <v>41.76</v>
      </c>
      <c r="H345">
        <f>VLOOKUP(Tabella7[[#This Row],[DATA]],Tabella8[], 5, 0)</f>
        <v>1062.5920000000001</v>
      </c>
      <c r="I345">
        <f>VLOOKUP(Tabella7[[#This Row],[DATA]],Tabella8[], 6, 0)</f>
        <v>1.4419999999999999</v>
      </c>
      <c r="J345">
        <f>VLOOKUP(Tabella7[[#This Row],[DATA]],Tabella8[], 7, 0)</f>
        <v>1.349</v>
      </c>
      <c r="K345">
        <f>VLOOKUP(Tabella7[[#This Row],[DATA]],Tabella8[], 8, 0)</f>
        <v>0.61</v>
      </c>
      <c r="L345">
        <f>VLOOKUP(Tabella7[[#This Row],[DATA]],Tabella8[], 9, 0)</f>
        <v>23.385000000000002</v>
      </c>
      <c r="M345">
        <f>VLOOKUP(Tabella7[[#This Row],[DATA]],Tabella8[], 10, 0)</f>
        <v>0</v>
      </c>
      <c r="N345">
        <f>VLOOKUP(Tabella7[[#This Row],[DATA]],Tabella8[], 11, 0)</f>
        <v>0</v>
      </c>
      <c r="O345">
        <f>VLOOKUP(Tabella7[[#This Row],[DATA]],Tabella8[], 12, 0)</f>
        <v>0</v>
      </c>
      <c r="P345">
        <f>VLOOKUP(Tabella7[[#This Row],[DATA]],Tabella8[], 13, 0)</f>
        <v>0</v>
      </c>
      <c r="Q345">
        <f>VLOOKUP(Tabella7[[#This Row],[DATA]],Tabella8[], 14, 0)</f>
        <v>0</v>
      </c>
      <c r="R345">
        <f>VLOOKUP(Tabella7[[#This Row],[DATA]],Tabella8[], 15, 0)</f>
        <v>0</v>
      </c>
      <c r="S345">
        <f>VLOOKUP(Tabella7[[#This Row],[DATA]],Tabella8[], 16, 0)</f>
        <v>64.97</v>
      </c>
      <c r="T345">
        <f>VLOOKUP(Tabella7[[#This Row],[DATA]],Tabella8[], 17, 0)</f>
        <v>45.15</v>
      </c>
      <c r="U345">
        <f>VLOOKUP(Tabella7[[#This Row],[DATA]],Tabella8[], 18, 0)</f>
        <v>20.8</v>
      </c>
      <c r="V345">
        <f>VLOOKUP(Tabella7[[#This Row],[DATA]],Tabella9[], 2, 0)</f>
        <v>69.44</v>
      </c>
      <c r="W345">
        <f>VLOOKUP(Tabella7[[#This Row],[DATA]],Tabella11[], 2, 0)</f>
        <v>71.55</v>
      </c>
      <c r="X345">
        <f>VLOOKUP(Tabella7[[#This Row],[DATA]],Tabella10[], 2, 0)</f>
        <v>67.290000000000006</v>
      </c>
      <c r="Y345">
        <f>VLOOKUP(Tabella7[[#This Row],[DATA]],Tabella13[], 2, 0)</f>
        <v>37.5</v>
      </c>
      <c r="Z345">
        <v>0</v>
      </c>
      <c r="AA345">
        <v>0</v>
      </c>
      <c r="AD345" s="45">
        <v>44200</v>
      </c>
      <c r="AE345" s="14">
        <v>21408.891</v>
      </c>
      <c r="AF345" s="14">
        <v>146.84100000000001</v>
      </c>
      <c r="AG345" s="14">
        <v>210.40700000000001</v>
      </c>
      <c r="AH345" s="14">
        <v>426.07600000000002</v>
      </c>
      <c r="AI345" s="14">
        <v>11.406000000000001</v>
      </c>
      <c r="AJ345" s="14">
        <v>7.8380000000000001</v>
      </c>
      <c r="AK345" s="14">
        <v>0.98</v>
      </c>
      <c r="AL345" s="14">
        <v>68.212000000000003</v>
      </c>
      <c r="AM345" s="14"/>
      <c r="AN345" s="14"/>
      <c r="AO345" s="14"/>
      <c r="AP345" s="14"/>
      <c r="AQ345" s="14"/>
      <c r="AR345" s="14"/>
      <c r="AS345" s="14">
        <v>0.42</v>
      </c>
      <c r="AT345" s="14">
        <v>0.41</v>
      </c>
      <c r="AU345" s="15">
        <v>0</v>
      </c>
      <c r="AW345" s="24">
        <v>44174</v>
      </c>
      <c r="AX345">
        <v>67.59</v>
      </c>
      <c r="AZ345" s="24">
        <v>44174</v>
      </c>
      <c r="BA345">
        <v>55.21</v>
      </c>
      <c r="BC345" s="24">
        <v>44174</v>
      </c>
      <c r="BD345">
        <v>61.31</v>
      </c>
      <c r="BF345" s="24">
        <v>44174</v>
      </c>
      <c r="BG345">
        <v>12.5</v>
      </c>
    </row>
    <row r="346" spans="1:59" x14ac:dyDescent="0.3">
      <c r="A346" s="1">
        <v>44354</v>
      </c>
      <c r="B346" s="2">
        <v>15677.15</v>
      </c>
      <c r="C346" s="7">
        <v>160.5487299700043</v>
      </c>
      <c r="D346" s="42">
        <v>-1.0041425705981867E-3</v>
      </c>
      <c r="E346">
        <f>VLOOKUP(Tabella7[[#This Row],[DATA]],Tabella8[], 2, 0)</f>
        <v>44223.137000000002</v>
      </c>
      <c r="F346">
        <f>VLOOKUP(Tabella7[[#This Row],[DATA]],Tabella8[], 3, 0)</f>
        <v>17.210999999999999</v>
      </c>
      <c r="G346">
        <f>VLOOKUP(Tabella7[[#This Row],[DATA]],Tabella8[], 4, 0)</f>
        <v>34.771000000000001</v>
      </c>
      <c r="H346">
        <f>VLOOKUP(Tabella7[[#This Row],[DATA]],Tabella8[], 5, 0)</f>
        <v>1065.4290000000001</v>
      </c>
      <c r="I346">
        <f>VLOOKUP(Tabella7[[#This Row],[DATA]],Tabella8[], 6, 0)</f>
        <v>1.681</v>
      </c>
      <c r="J346">
        <f>VLOOKUP(Tabella7[[#This Row],[DATA]],Tabella8[], 7, 0)</f>
        <v>1.343</v>
      </c>
      <c r="K346">
        <f>VLOOKUP(Tabella7[[#This Row],[DATA]],Tabella8[], 8, 0)</f>
        <v>0.61</v>
      </c>
      <c r="L346">
        <f>VLOOKUP(Tabella7[[#This Row],[DATA]],Tabella8[], 9, 0)</f>
        <v>21.323</v>
      </c>
      <c r="M346">
        <f>VLOOKUP(Tabella7[[#This Row],[DATA]],Tabella8[], 10, 0)</f>
        <v>0</v>
      </c>
      <c r="N346">
        <f>VLOOKUP(Tabella7[[#This Row],[DATA]],Tabella8[], 11, 0)</f>
        <v>0</v>
      </c>
      <c r="O346">
        <f>VLOOKUP(Tabella7[[#This Row],[DATA]],Tabella8[], 12, 0)</f>
        <v>0</v>
      </c>
      <c r="P346">
        <f>VLOOKUP(Tabella7[[#This Row],[DATA]],Tabella8[], 13, 0)</f>
        <v>0</v>
      </c>
      <c r="Q346">
        <f>VLOOKUP(Tabella7[[#This Row],[DATA]],Tabella8[], 14, 0)</f>
        <v>0</v>
      </c>
      <c r="R346">
        <f>VLOOKUP(Tabella7[[#This Row],[DATA]],Tabella8[], 15, 0)</f>
        <v>0</v>
      </c>
      <c r="S346">
        <f>VLOOKUP(Tabella7[[#This Row],[DATA]],Tabella8[], 16, 0)</f>
        <v>66.540000000000006</v>
      </c>
      <c r="T346">
        <f>VLOOKUP(Tabella7[[#This Row],[DATA]],Tabella8[], 17, 0)</f>
        <v>45.69</v>
      </c>
      <c r="U346">
        <f>VLOOKUP(Tabella7[[#This Row],[DATA]],Tabella8[], 18, 0)</f>
        <v>21.95</v>
      </c>
      <c r="V346">
        <f>VLOOKUP(Tabella7[[#This Row],[DATA]],Tabella9[], 2, 0)</f>
        <v>67.59</v>
      </c>
      <c r="W346">
        <f>VLOOKUP(Tabella7[[#This Row],[DATA]],Tabella11[], 2, 0)</f>
        <v>73.209999999999994</v>
      </c>
      <c r="X346">
        <f>VLOOKUP(Tabella7[[#This Row],[DATA]],Tabella10[], 2, 0)</f>
        <v>68.75</v>
      </c>
      <c r="Y346">
        <f>VLOOKUP(Tabella7[[#This Row],[DATA]],Tabella13[], 2, 0)</f>
        <v>37.5</v>
      </c>
      <c r="Z346">
        <v>0</v>
      </c>
      <c r="AA346">
        <v>0</v>
      </c>
      <c r="AD346" s="45">
        <v>44201</v>
      </c>
      <c r="AE346" s="16">
        <v>21627.59</v>
      </c>
      <c r="AF346" s="16">
        <v>218.7</v>
      </c>
      <c r="AG346" s="16">
        <v>208.506</v>
      </c>
      <c r="AH346" s="16">
        <v>438.10199999999998</v>
      </c>
      <c r="AI346" s="16">
        <v>12.026</v>
      </c>
      <c r="AJ346" s="16">
        <v>7.6449999999999996</v>
      </c>
      <c r="AK346" s="16">
        <v>1</v>
      </c>
      <c r="AL346" s="16">
        <v>67.341999999999999</v>
      </c>
      <c r="AM346" s="16"/>
      <c r="AN346" s="16"/>
      <c r="AO346" s="16"/>
      <c r="AP346" s="16"/>
      <c r="AQ346" s="16"/>
      <c r="AR346" s="16"/>
      <c r="AS346" s="16">
        <v>0.48</v>
      </c>
      <c r="AT346" s="16">
        <v>0.48</v>
      </c>
      <c r="AU346" s="17">
        <v>0</v>
      </c>
      <c r="AW346" s="24">
        <v>44175</v>
      </c>
      <c r="AX346">
        <v>67.59</v>
      </c>
      <c r="AZ346" s="24">
        <v>44175</v>
      </c>
      <c r="BA346">
        <v>55.21</v>
      </c>
      <c r="BC346" s="24">
        <v>44175</v>
      </c>
      <c r="BD346">
        <v>61.31</v>
      </c>
      <c r="BF346" s="24">
        <v>44175</v>
      </c>
      <c r="BG346">
        <v>12.5</v>
      </c>
    </row>
    <row r="347" spans="1:59" x14ac:dyDescent="0.3">
      <c r="A347" s="3">
        <v>44355</v>
      </c>
      <c r="B347" s="4">
        <v>15640.6</v>
      </c>
      <c r="C347" s="8">
        <v>160.17442366558012</v>
      </c>
      <c r="D347" s="41">
        <v>-2.3341406451195001E-3</v>
      </c>
      <c r="E347">
        <f>VLOOKUP(Tabella7[[#This Row],[DATA]],Tabella8[], 2, 0)</f>
        <v>44249.99</v>
      </c>
      <c r="F347">
        <f>VLOOKUP(Tabella7[[#This Row],[DATA]],Tabella8[], 3, 0)</f>
        <v>26.853000000000002</v>
      </c>
      <c r="G347">
        <f>VLOOKUP(Tabella7[[#This Row],[DATA]],Tabella8[], 4, 0)</f>
        <v>33.521000000000001</v>
      </c>
      <c r="H347">
        <f>VLOOKUP(Tabella7[[#This Row],[DATA]],Tabella8[], 5, 0)</f>
        <v>1066.704</v>
      </c>
      <c r="I347">
        <f>VLOOKUP(Tabella7[[#This Row],[DATA]],Tabella8[], 6, 0)</f>
        <v>1.2749999999999999</v>
      </c>
      <c r="J347">
        <f>VLOOKUP(Tabella7[[#This Row],[DATA]],Tabella8[], 7, 0)</f>
        <v>1.2190000000000001</v>
      </c>
      <c r="K347">
        <f>VLOOKUP(Tabella7[[#This Row],[DATA]],Tabella8[], 8, 0)</f>
        <v>0.6</v>
      </c>
      <c r="L347">
        <f>VLOOKUP(Tabella7[[#This Row],[DATA]],Tabella8[], 9, 0)</f>
        <v>20.178999999999998</v>
      </c>
      <c r="M347">
        <f>VLOOKUP(Tabella7[[#This Row],[DATA]],Tabella8[], 10, 0)</f>
        <v>0</v>
      </c>
      <c r="N347">
        <f>VLOOKUP(Tabella7[[#This Row],[DATA]],Tabella8[], 11, 0)</f>
        <v>0</v>
      </c>
      <c r="O347">
        <f>VLOOKUP(Tabella7[[#This Row],[DATA]],Tabella8[], 12, 0)</f>
        <v>0</v>
      </c>
      <c r="P347">
        <f>VLOOKUP(Tabella7[[#This Row],[DATA]],Tabella8[], 13, 0)</f>
        <v>0</v>
      </c>
      <c r="Q347">
        <f>VLOOKUP(Tabella7[[#This Row],[DATA]],Tabella8[], 14, 0)</f>
        <v>0</v>
      </c>
      <c r="R347">
        <f>VLOOKUP(Tabella7[[#This Row],[DATA]],Tabella8[], 15, 0)</f>
        <v>0</v>
      </c>
      <c r="S347">
        <f>VLOOKUP(Tabella7[[#This Row],[DATA]],Tabella8[], 16, 0)</f>
        <v>67.81</v>
      </c>
      <c r="T347">
        <f>VLOOKUP(Tabella7[[#This Row],[DATA]],Tabella8[], 17, 0)</f>
        <v>46.18</v>
      </c>
      <c r="U347">
        <f>VLOOKUP(Tabella7[[#This Row],[DATA]],Tabella8[], 18, 0)</f>
        <v>22.8</v>
      </c>
      <c r="V347">
        <f>VLOOKUP(Tabella7[[#This Row],[DATA]],Tabella9[], 2, 0)</f>
        <v>67.59</v>
      </c>
      <c r="W347">
        <f>VLOOKUP(Tabella7[[#This Row],[DATA]],Tabella11[], 2, 0)</f>
        <v>73.209999999999994</v>
      </c>
      <c r="X347">
        <f>VLOOKUP(Tabella7[[#This Row],[DATA]],Tabella10[], 2, 0)</f>
        <v>68.75</v>
      </c>
      <c r="Y347">
        <f>VLOOKUP(Tabella7[[#This Row],[DATA]],Tabella13[], 2, 0)</f>
        <v>37.5</v>
      </c>
      <c r="Z347">
        <v>0</v>
      </c>
      <c r="AA347">
        <v>0</v>
      </c>
      <c r="AD347" s="45">
        <v>44202</v>
      </c>
      <c r="AE347" s="14">
        <v>21945.383000000002</v>
      </c>
      <c r="AF347" s="14">
        <v>317.79300000000001</v>
      </c>
      <c r="AG347" s="14">
        <v>170.39699999999999</v>
      </c>
      <c r="AH347" s="14">
        <v>450.95100000000002</v>
      </c>
      <c r="AI347" s="14">
        <v>12.849</v>
      </c>
      <c r="AJ347" s="14">
        <v>7.8410000000000002</v>
      </c>
      <c r="AK347" s="14">
        <v>1.02</v>
      </c>
      <c r="AL347" s="14">
        <v>66.174000000000007</v>
      </c>
      <c r="AM347" s="14"/>
      <c r="AN347" s="14"/>
      <c r="AO347" s="14"/>
      <c r="AP347" s="14"/>
      <c r="AQ347" s="14"/>
      <c r="AR347" s="14"/>
      <c r="AS347" s="14">
        <v>0.55000000000000004</v>
      </c>
      <c r="AT347" s="14">
        <v>0.55000000000000004</v>
      </c>
      <c r="AU347" s="15">
        <v>0</v>
      </c>
      <c r="AW347" s="24">
        <v>44176</v>
      </c>
      <c r="AX347">
        <v>67.59</v>
      </c>
      <c r="AZ347" s="24">
        <v>44176</v>
      </c>
      <c r="BA347">
        <v>55.21</v>
      </c>
      <c r="BC347" s="24">
        <v>44176</v>
      </c>
      <c r="BD347">
        <v>61.31</v>
      </c>
      <c r="BF347" s="24">
        <v>44176</v>
      </c>
      <c r="BG347">
        <v>12.5</v>
      </c>
    </row>
    <row r="348" spans="1:59" x14ac:dyDescent="0.3">
      <c r="A348" s="1">
        <v>44356</v>
      </c>
      <c r="B348" s="2">
        <v>15581.14</v>
      </c>
      <c r="C348" s="7">
        <v>159.56549745871109</v>
      </c>
      <c r="D348" s="42">
        <v>-3.8088890552109502E-3</v>
      </c>
      <c r="E348">
        <f>VLOOKUP(Tabella7[[#This Row],[DATA]],Tabella8[], 2, 0)</f>
        <v>44289.023999999998</v>
      </c>
      <c r="F348">
        <f>VLOOKUP(Tabella7[[#This Row],[DATA]],Tabella8[], 3, 0)</f>
        <v>39.033999999999999</v>
      </c>
      <c r="G348">
        <f>VLOOKUP(Tabella7[[#This Row],[DATA]],Tabella8[], 4, 0)</f>
        <v>30.42</v>
      </c>
      <c r="H348">
        <f>VLOOKUP(Tabella7[[#This Row],[DATA]],Tabella8[], 5, 0)</f>
        <v>1067.837</v>
      </c>
      <c r="I348">
        <f>VLOOKUP(Tabella7[[#This Row],[DATA]],Tabella8[], 6, 0)</f>
        <v>1.1319999999999999</v>
      </c>
      <c r="J348">
        <f>VLOOKUP(Tabella7[[#This Row],[DATA]],Tabella8[], 7, 0)</f>
        <v>1.1020000000000001</v>
      </c>
      <c r="K348">
        <f>VLOOKUP(Tabella7[[#This Row],[DATA]],Tabella8[], 8, 0)</f>
        <v>0.59</v>
      </c>
      <c r="L348">
        <f>VLOOKUP(Tabella7[[#This Row],[DATA]],Tabella8[], 9, 0)</f>
        <v>18.963000000000001</v>
      </c>
      <c r="M348">
        <f>VLOOKUP(Tabella7[[#This Row],[DATA]],Tabella8[], 10, 0)</f>
        <v>0</v>
      </c>
      <c r="N348">
        <f>VLOOKUP(Tabella7[[#This Row],[DATA]],Tabella8[], 11, 0)</f>
        <v>0</v>
      </c>
      <c r="O348">
        <f>VLOOKUP(Tabella7[[#This Row],[DATA]],Tabella8[], 12, 0)</f>
        <v>0</v>
      </c>
      <c r="P348">
        <f>VLOOKUP(Tabella7[[#This Row],[DATA]],Tabella8[], 13, 0)</f>
        <v>0</v>
      </c>
      <c r="Q348">
        <f>VLOOKUP(Tabella7[[#This Row],[DATA]],Tabella8[], 14, 0)</f>
        <v>0</v>
      </c>
      <c r="R348">
        <f>VLOOKUP(Tabella7[[#This Row],[DATA]],Tabella8[], 15, 0)</f>
        <v>0</v>
      </c>
      <c r="S348">
        <f>VLOOKUP(Tabella7[[#This Row],[DATA]],Tabella8[], 16, 0)</f>
        <v>69.510000000000005</v>
      </c>
      <c r="T348">
        <f>VLOOKUP(Tabella7[[#This Row],[DATA]],Tabella8[], 17, 0)</f>
        <v>46.83</v>
      </c>
      <c r="U348">
        <f>VLOOKUP(Tabella7[[#This Row],[DATA]],Tabella8[], 18, 0)</f>
        <v>23.96</v>
      </c>
      <c r="V348">
        <f>VLOOKUP(Tabella7[[#This Row],[DATA]],Tabella9[], 2, 0)</f>
        <v>67.59</v>
      </c>
      <c r="W348">
        <f>VLOOKUP(Tabella7[[#This Row],[DATA]],Tabella11[], 2, 0)</f>
        <v>73.209999999999994</v>
      </c>
      <c r="X348">
        <f>VLOOKUP(Tabella7[[#This Row],[DATA]],Tabella10[], 2, 0)</f>
        <v>68.75</v>
      </c>
      <c r="Y348">
        <f>VLOOKUP(Tabella7[[#This Row],[DATA]],Tabella13[], 2, 0)</f>
        <v>37.5</v>
      </c>
      <c r="Z348">
        <v>0</v>
      </c>
      <c r="AA348">
        <v>0</v>
      </c>
      <c r="AD348" s="45">
        <v>44203</v>
      </c>
      <c r="AE348" s="16">
        <v>22485.702000000001</v>
      </c>
      <c r="AF348" s="16">
        <v>540.31899999999996</v>
      </c>
      <c r="AG348" s="16">
        <v>214.61</v>
      </c>
      <c r="AH348" s="16">
        <v>464.68200000000002</v>
      </c>
      <c r="AI348" s="16">
        <v>13.731</v>
      </c>
      <c r="AJ348" s="16">
        <v>8.8469999999999995</v>
      </c>
      <c r="AK348" s="16">
        <v>1.04</v>
      </c>
      <c r="AL348" s="16">
        <v>65.244</v>
      </c>
      <c r="AM348" s="16"/>
      <c r="AN348" s="16"/>
      <c r="AO348" s="16"/>
      <c r="AP348" s="16"/>
      <c r="AQ348" s="16"/>
      <c r="AR348" s="16"/>
      <c r="AS348" s="16">
        <v>0.62</v>
      </c>
      <c r="AT348" s="16">
        <v>0.62</v>
      </c>
      <c r="AU348" s="17">
        <v>0</v>
      </c>
      <c r="AW348" s="24">
        <v>44177</v>
      </c>
      <c r="AX348">
        <v>67.59</v>
      </c>
      <c r="AZ348" s="24">
        <v>44177</v>
      </c>
      <c r="BA348">
        <v>55.21</v>
      </c>
      <c r="BC348" s="24">
        <v>44177</v>
      </c>
      <c r="BD348">
        <v>61.31</v>
      </c>
      <c r="BF348" s="24">
        <v>44177</v>
      </c>
      <c r="BG348">
        <v>12.5</v>
      </c>
    </row>
    <row r="349" spans="1:59" x14ac:dyDescent="0.3">
      <c r="A349" s="3">
        <v>44357</v>
      </c>
      <c r="B349" s="4">
        <v>15571.22</v>
      </c>
      <c r="C349" s="8">
        <v>159.46390734818064</v>
      </c>
      <c r="D349" s="41">
        <v>-6.3686990875163609E-4</v>
      </c>
      <c r="E349">
        <f>VLOOKUP(Tabella7[[#This Row],[DATA]],Tabella8[], 2, 0)</f>
        <v>44321.764999999999</v>
      </c>
      <c r="F349">
        <f>VLOOKUP(Tabella7[[#This Row],[DATA]],Tabella8[], 3, 0)</f>
        <v>32.741</v>
      </c>
      <c r="G349">
        <f>VLOOKUP(Tabella7[[#This Row],[DATA]],Tabella8[], 4, 0)</f>
        <v>28.818000000000001</v>
      </c>
      <c r="H349">
        <f>VLOOKUP(Tabella7[[#This Row],[DATA]],Tabella8[], 5, 0)</f>
        <v>1069.04</v>
      </c>
      <c r="I349">
        <f>VLOOKUP(Tabella7[[#This Row],[DATA]],Tabella8[], 6, 0)</f>
        <v>1.204</v>
      </c>
      <c r="J349">
        <f>VLOOKUP(Tabella7[[#This Row],[DATA]],Tabella8[], 7, 0)</f>
        <v>1.127</v>
      </c>
      <c r="K349">
        <f>VLOOKUP(Tabella7[[#This Row],[DATA]],Tabella8[], 8, 0)</f>
        <v>0.59</v>
      </c>
      <c r="L349">
        <f>VLOOKUP(Tabella7[[#This Row],[DATA]],Tabella8[], 9, 0)</f>
        <v>17.866</v>
      </c>
      <c r="M349">
        <f>VLOOKUP(Tabella7[[#This Row],[DATA]],Tabella8[], 10, 0)</f>
        <v>0</v>
      </c>
      <c r="N349">
        <f>VLOOKUP(Tabella7[[#This Row],[DATA]],Tabella8[], 11, 0)</f>
        <v>0</v>
      </c>
      <c r="O349">
        <f>VLOOKUP(Tabella7[[#This Row],[DATA]],Tabella8[], 12, 0)</f>
        <v>0</v>
      </c>
      <c r="P349">
        <f>VLOOKUP(Tabella7[[#This Row],[DATA]],Tabella8[], 13, 0)</f>
        <v>0</v>
      </c>
      <c r="Q349">
        <f>VLOOKUP(Tabella7[[#This Row],[DATA]],Tabella8[], 14, 0)</f>
        <v>0</v>
      </c>
      <c r="R349">
        <f>VLOOKUP(Tabella7[[#This Row],[DATA]],Tabella8[], 15, 0)</f>
        <v>0</v>
      </c>
      <c r="S349">
        <f>VLOOKUP(Tabella7[[#This Row],[DATA]],Tabella8[], 16, 0)</f>
        <v>70.930000000000007</v>
      </c>
      <c r="T349">
        <f>VLOOKUP(Tabella7[[#This Row],[DATA]],Tabella8[], 17, 0)</f>
        <v>47.42</v>
      </c>
      <c r="U349">
        <f>VLOOKUP(Tabella7[[#This Row],[DATA]],Tabella8[], 18, 0)</f>
        <v>24.9</v>
      </c>
      <c r="V349">
        <f>VLOOKUP(Tabella7[[#This Row],[DATA]],Tabella9[], 2, 0)</f>
        <v>67.59</v>
      </c>
      <c r="W349">
        <f>VLOOKUP(Tabella7[[#This Row],[DATA]],Tabella11[], 2, 0)</f>
        <v>73.209999999999994</v>
      </c>
      <c r="X349">
        <f>VLOOKUP(Tabella7[[#This Row],[DATA]],Tabella10[], 2, 0)</f>
        <v>68.75</v>
      </c>
      <c r="Y349">
        <f>VLOOKUP(Tabella7[[#This Row],[DATA]],Tabella13[], 2, 0)</f>
        <v>37.5</v>
      </c>
      <c r="Z349">
        <v>0</v>
      </c>
      <c r="AA349">
        <v>0</v>
      </c>
      <c r="AD349" s="45">
        <v>44204</v>
      </c>
      <c r="AE349" s="14">
        <v>22713.079000000002</v>
      </c>
      <c r="AF349" s="14">
        <v>227.37700000000001</v>
      </c>
      <c r="AG349" s="14">
        <v>243.48699999999999</v>
      </c>
      <c r="AH349" s="14">
        <v>477.01799999999997</v>
      </c>
      <c r="AI349" s="14">
        <v>12.336</v>
      </c>
      <c r="AJ349" s="14">
        <v>10.007</v>
      </c>
      <c r="AK349" s="14">
        <v>1.02</v>
      </c>
      <c r="AL349" s="14">
        <v>65.161000000000001</v>
      </c>
      <c r="AM349" s="14"/>
      <c r="AN349" s="14"/>
      <c r="AO349" s="14"/>
      <c r="AP349" s="14"/>
      <c r="AQ349" s="14"/>
      <c r="AR349" s="14"/>
      <c r="AS349" s="14">
        <v>0.69</v>
      </c>
      <c r="AT349" s="14">
        <v>0.69</v>
      </c>
      <c r="AU349" s="15">
        <v>0</v>
      </c>
      <c r="AW349" s="24">
        <v>44178</v>
      </c>
      <c r="AX349">
        <v>67.59</v>
      </c>
      <c r="AZ349" s="24">
        <v>44178</v>
      </c>
      <c r="BA349">
        <v>55.21</v>
      </c>
      <c r="BC349" s="24">
        <v>44178</v>
      </c>
      <c r="BD349">
        <v>61.31</v>
      </c>
      <c r="BF349" s="24">
        <v>44178</v>
      </c>
      <c r="BG349">
        <v>12.5</v>
      </c>
    </row>
    <row r="350" spans="1:59" x14ac:dyDescent="0.3">
      <c r="A350" s="1">
        <v>44358</v>
      </c>
      <c r="B350" s="2">
        <v>15693.27</v>
      </c>
      <c r="C350" s="7">
        <v>160.71381389961627</v>
      </c>
      <c r="D350" s="42">
        <v>7.8076194431701169E-3</v>
      </c>
      <c r="E350">
        <f>VLOOKUP(Tabella7[[#This Row],[DATA]],Tabella8[], 2, 0)</f>
        <v>44347.915999999997</v>
      </c>
      <c r="F350">
        <f>VLOOKUP(Tabella7[[#This Row],[DATA]],Tabella8[], 3, 0)</f>
        <v>26.15</v>
      </c>
      <c r="G350">
        <f>VLOOKUP(Tabella7[[#This Row],[DATA]],Tabella8[], 4, 0)</f>
        <v>27.457999999999998</v>
      </c>
      <c r="H350">
        <f>VLOOKUP(Tabella7[[#This Row],[DATA]],Tabella8[], 5, 0)</f>
        <v>1070.566</v>
      </c>
      <c r="I350">
        <f>VLOOKUP(Tabella7[[#This Row],[DATA]],Tabella8[], 6, 0)</f>
        <v>1.526</v>
      </c>
      <c r="J350">
        <f>VLOOKUP(Tabella7[[#This Row],[DATA]],Tabella8[], 7, 0)</f>
        <v>1.139</v>
      </c>
      <c r="K350">
        <f>VLOOKUP(Tabella7[[#This Row],[DATA]],Tabella8[], 8, 0)</f>
        <v>0.57999999999999996</v>
      </c>
      <c r="L350">
        <f>VLOOKUP(Tabella7[[#This Row],[DATA]],Tabella8[], 9, 0)</f>
        <v>16.841000000000001</v>
      </c>
      <c r="M350">
        <f>VLOOKUP(Tabella7[[#This Row],[DATA]],Tabella8[], 10, 0)</f>
        <v>0</v>
      </c>
      <c r="N350">
        <f>VLOOKUP(Tabella7[[#This Row],[DATA]],Tabella8[], 11, 0)</f>
        <v>0</v>
      </c>
      <c r="O350">
        <f>VLOOKUP(Tabella7[[#This Row],[DATA]],Tabella8[], 12, 0)</f>
        <v>0</v>
      </c>
      <c r="P350">
        <f>VLOOKUP(Tabella7[[#This Row],[DATA]],Tabella8[], 13, 0)</f>
        <v>0</v>
      </c>
      <c r="Q350">
        <f>VLOOKUP(Tabella7[[#This Row],[DATA]],Tabella8[], 14, 0)</f>
        <v>0</v>
      </c>
      <c r="R350">
        <f>VLOOKUP(Tabella7[[#This Row],[DATA]],Tabella8[], 15, 0)</f>
        <v>0</v>
      </c>
      <c r="S350">
        <f>VLOOKUP(Tabella7[[#This Row],[DATA]],Tabella8[], 16, 0)</f>
        <v>72.2</v>
      </c>
      <c r="T350">
        <f>VLOOKUP(Tabella7[[#This Row],[DATA]],Tabella8[], 17, 0)</f>
        <v>47.98</v>
      </c>
      <c r="U350">
        <f>VLOOKUP(Tabella7[[#This Row],[DATA]],Tabella8[], 18, 0)</f>
        <v>25.73</v>
      </c>
      <c r="V350">
        <f>VLOOKUP(Tabella7[[#This Row],[DATA]],Tabella9[], 2, 0)</f>
        <v>67.59</v>
      </c>
      <c r="W350">
        <f>VLOOKUP(Tabella7[[#This Row],[DATA]],Tabella11[], 2, 0)</f>
        <v>73.209999999999994</v>
      </c>
      <c r="X350">
        <f>VLOOKUP(Tabella7[[#This Row],[DATA]],Tabella10[], 2, 0)</f>
        <v>68.75</v>
      </c>
      <c r="Y350">
        <f>VLOOKUP(Tabella7[[#This Row],[DATA]],Tabella13[], 2, 0)</f>
        <v>37.5</v>
      </c>
      <c r="Z350">
        <v>0</v>
      </c>
      <c r="AA350">
        <v>0</v>
      </c>
      <c r="AD350" s="45">
        <v>44205</v>
      </c>
      <c r="AE350" s="16">
        <v>22985.115000000002</v>
      </c>
      <c r="AF350" s="16">
        <v>272.03699999999998</v>
      </c>
      <c r="AG350" s="16">
        <v>263.78500000000003</v>
      </c>
      <c r="AH350" s="16">
        <v>483.87099999999998</v>
      </c>
      <c r="AI350" s="16">
        <v>6.8529999999999998</v>
      </c>
      <c r="AJ350" s="16">
        <v>10.414999999999999</v>
      </c>
      <c r="AK350" s="16">
        <v>1</v>
      </c>
      <c r="AL350" s="16">
        <v>64.337999999999994</v>
      </c>
      <c r="AM350" s="16"/>
      <c r="AN350" s="16"/>
      <c r="AO350" s="16"/>
      <c r="AP350" s="16"/>
      <c r="AQ350" s="16"/>
      <c r="AR350" s="16"/>
      <c r="AS350" s="16">
        <v>0.77</v>
      </c>
      <c r="AT350" s="16">
        <v>0.76</v>
      </c>
      <c r="AU350" s="17">
        <v>0</v>
      </c>
      <c r="AW350" s="24">
        <v>44179</v>
      </c>
      <c r="AX350">
        <v>67.59</v>
      </c>
      <c r="AZ350" s="24">
        <v>44179</v>
      </c>
      <c r="BA350">
        <v>55.21</v>
      </c>
      <c r="BC350" s="24">
        <v>44179</v>
      </c>
      <c r="BD350">
        <v>61.31</v>
      </c>
      <c r="BF350" s="24">
        <v>44179</v>
      </c>
      <c r="BG350">
        <v>12.5</v>
      </c>
    </row>
    <row r="351" spans="1:59" x14ac:dyDescent="0.3">
      <c r="A351" s="3">
        <v>44361</v>
      </c>
      <c r="B351" s="4">
        <v>15673.64</v>
      </c>
      <c r="C351" s="8">
        <v>160.5127842756533</v>
      </c>
      <c r="D351" s="41">
        <v>-1.2516376374140685E-3</v>
      </c>
      <c r="E351">
        <f>VLOOKUP(Tabella7[[#This Row],[DATA]],Tabella8[], 2, 0)</f>
        <v>44387.927000000003</v>
      </c>
      <c r="F351">
        <f>VLOOKUP(Tabella7[[#This Row],[DATA]],Tabella8[], 3, 0)</f>
        <v>10.404999999999999</v>
      </c>
      <c r="G351">
        <f>VLOOKUP(Tabella7[[#This Row],[DATA]],Tabella8[], 4, 0)</f>
        <v>23.541</v>
      </c>
      <c r="H351">
        <f>VLOOKUP(Tabella7[[#This Row],[DATA]],Tabella8[], 5, 0)</f>
        <v>1072.0319999999999</v>
      </c>
      <c r="I351">
        <f>VLOOKUP(Tabella7[[#This Row],[DATA]],Tabella8[], 6, 0)</f>
        <v>1.1319999999999999</v>
      </c>
      <c r="J351">
        <f>VLOOKUP(Tabella7[[#This Row],[DATA]],Tabella8[], 7, 0)</f>
        <v>0.94299999999999995</v>
      </c>
      <c r="K351">
        <f>VLOOKUP(Tabella7[[#This Row],[DATA]],Tabella8[], 8, 0)</f>
        <v>0.55000000000000004</v>
      </c>
      <c r="L351">
        <f>VLOOKUP(Tabella7[[#This Row],[DATA]],Tabella8[], 9, 0)</f>
        <v>15.173</v>
      </c>
      <c r="M351">
        <f>VLOOKUP(Tabella7[[#This Row],[DATA]],Tabella8[], 10, 0)</f>
        <v>0</v>
      </c>
      <c r="N351">
        <f>VLOOKUP(Tabella7[[#This Row],[DATA]],Tabella8[], 11, 0)</f>
        <v>0</v>
      </c>
      <c r="O351">
        <f>VLOOKUP(Tabella7[[#This Row],[DATA]],Tabella8[], 12, 0)</f>
        <v>0</v>
      </c>
      <c r="P351">
        <f>VLOOKUP(Tabella7[[#This Row],[DATA]],Tabella8[], 13, 0)</f>
        <v>0</v>
      </c>
      <c r="Q351">
        <f>VLOOKUP(Tabella7[[#This Row],[DATA]],Tabella8[], 14, 0)</f>
        <v>0</v>
      </c>
      <c r="R351">
        <f>VLOOKUP(Tabella7[[#This Row],[DATA]],Tabella8[], 15, 0)</f>
        <v>0</v>
      </c>
      <c r="S351">
        <f>VLOOKUP(Tabella7[[#This Row],[DATA]],Tabella8[], 16, 0)</f>
        <v>73.84</v>
      </c>
      <c r="T351">
        <f>VLOOKUP(Tabella7[[#This Row],[DATA]],Tabella8[], 17, 0)</f>
        <v>48.58</v>
      </c>
      <c r="U351">
        <f>VLOOKUP(Tabella7[[#This Row],[DATA]],Tabella8[], 18, 0)</f>
        <v>26.89</v>
      </c>
      <c r="V351">
        <f>VLOOKUP(Tabella7[[#This Row],[DATA]],Tabella9[], 2, 0)</f>
        <v>67.59</v>
      </c>
      <c r="W351">
        <f>VLOOKUP(Tabella7[[#This Row],[DATA]],Tabella11[], 2, 0)</f>
        <v>73.209999999999994</v>
      </c>
      <c r="X351">
        <f>VLOOKUP(Tabella7[[#This Row],[DATA]],Tabella10[], 2, 0)</f>
        <v>68.75</v>
      </c>
      <c r="Y351">
        <f>VLOOKUP(Tabella7[[#This Row],[DATA]],Tabella13[], 2, 0)</f>
        <v>37.5</v>
      </c>
      <c r="Z351">
        <v>0</v>
      </c>
      <c r="AA351">
        <v>0</v>
      </c>
      <c r="AD351" s="45">
        <v>44206</v>
      </c>
      <c r="AE351" s="14">
        <v>22996.414000000001</v>
      </c>
      <c r="AF351" s="14">
        <v>11.298999999999999</v>
      </c>
      <c r="AG351" s="14">
        <v>247.76599999999999</v>
      </c>
      <c r="AH351" s="14">
        <v>487.911</v>
      </c>
      <c r="AI351" s="14">
        <v>4.0410000000000004</v>
      </c>
      <c r="AJ351" s="14">
        <v>10.462999999999999</v>
      </c>
      <c r="AK351" s="14">
        <v>0.97</v>
      </c>
      <c r="AL351" s="14">
        <v>63.17</v>
      </c>
      <c r="AM351" s="14"/>
      <c r="AN351" s="14"/>
      <c r="AO351" s="14">
        <v>89.759</v>
      </c>
      <c r="AP351" s="14">
        <v>443.95699999999999</v>
      </c>
      <c r="AQ351" s="14"/>
      <c r="AR351" s="14">
        <v>0.128</v>
      </c>
      <c r="AS351" s="14">
        <v>0.81</v>
      </c>
      <c r="AT351" s="14">
        <v>0.81</v>
      </c>
      <c r="AU351" s="15">
        <v>0</v>
      </c>
      <c r="AW351" s="24">
        <v>44180</v>
      </c>
      <c r="AX351">
        <v>75</v>
      </c>
      <c r="AZ351" s="24">
        <v>44180</v>
      </c>
      <c r="BA351">
        <v>59.38</v>
      </c>
      <c r="BC351" s="24">
        <v>44180</v>
      </c>
      <c r="BD351">
        <v>66.069999999999993</v>
      </c>
      <c r="BF351" s="24">
        <v>44180</v>
      </c>
      <c r="BG351">
        <v>12.5</v>
      </c>
    </row>
    <row r="352" spans="1:59" x14ac:dyDescent="0.3">
      <c r="A352" s="1">
        <v>44362</v>
      </c>
      <c r="B352" s="2">
        <v>15729.52</v>
      </c>
      <c r="C352" s="7">
        <v>161.085047922472</v>
      </c>
      <c r="D352" s="42">
        <v>3.558881270523877E-3</v>
      </c>
      <c r="E352">
        <f>VLOOKUP(Tabella7[[#This Row],[DATA]],Tabella8[], 2, 0)</f>
        <v>44401.752999999997</v>
      </c>
      <c r="F352">
        <f>VLOOKUP(Tabella7[[#This Row],[DATA]],Tabella8[], 3, 0)</f>
        <v>13.826000000000001</v>
      </c>
      <c r="G352">
        <f>VLOOKUP(Tabella7[[#This Row],[DATA]],Tabella8[], 4, 0)</f>
        <v>21.68</v>
      </c>
      <c r="H352">
        <f>VLOOKUP(Tabella7[[#This Row],[DATA]],Tabella8[], 5, 0)</f>
        <v>1073.6410000000001</v>
      </c>
      <c r="I352">
        <f>VLOOKUP(Tabella7[[#This Row],[DATA]],Tabella8[], 6, 0)</f>
        <v>1.609</v>
      </c>
      <c r="J352">
        <f>VLOOKUP(Tabella7[[#This Row],[DATA]],Tabella8[], 7, 0)</f>
        <v>0.99099999999999999</v>
      </c>
      <c r="K352">
        <f>VLOOKUP(Tabella7[[#This Row],[DATA]],Tabella8[], 8, 0)</f>
        <v>0.54</v>
      </c>
      <c r="L352">
        <f>VLOOKUP(Tabella7[[#This Row],[DATA]],Tabella8[], 9, 0)</f>
        <v>14.326000000000001</v>
      </c>
      <c r="M352">
        <f>VLOOKUP(Tabella7[[#This Row],[DATA]],Tabella8[], 10, 0)</f>
        <v>0</v>
      </c>
      <c r="N352">
        <f>VLOOKUP(Tabella7[[#This Row],[DATA]],Tabella8[], 11, 0)</f>
        <v>0</v>
      </c>
      <c r="O352">
        <f>VLOOKUP(Tabella7[[#This Row],[DATA]],Tabella8[], 12, 0)</f>
        <v>0</v>
      </c>
      <c r="P352">
        <f>VLOOKUP(Tabella7[[#This Row],[DATA]],Tabella8[], 13, 0)</f>
        <v>0</v>
      </c>
      <c r="Q352">
        <f>VLOOKUP(Tabella7[[#This Row],[DATA]],Tabella8[], 14, 0)</f>
        <v>0</v>
      </c>
      <c r="R352">
        <f>VLOOKUP(Tabella7[[#This Row],[DATA]],Tabella8[], 15, 0)</f>
        <v>0</v>
      </c>
      <c r="S352">
        <f>VLOOKUP(Tabella7[[#This Row],[DATA]],Tabella8[], 16, 0)</f>
        <v>75.09</v>
      </c>
      <c r="T352">
        <f>VLOOKUP(Tabella7[[#This Row],[DATA]],Tabella8[], 17, 0)</f>
        <v>49.07</v>
      </c>
      <c r="U352">
        <f>VLOOKUP(Tabella7[[#This Row],[DATA]],Tabella8[], 18, 0)</f>
        <v>27.73</v>
      </c>
      <c r="V352">
        <f>VLOOKUP(Tabella7[[#This Row],[DATA]],Tabella9[], 2, 0)</f>
        <v>67.59</v>
      </c>
      <c r="W352">
        <f>VLOOKUP(Tabella7[[#This Row],[DATA]],Tabella11[], 2, 0)</f>
        <v>73.209999999999994</v>
      </c>
      <c r="X352">
        <f>VLOOKUP(Tabella7[[#This Row],[DATA]],Tabella10[], 2, 0)</f>
        <v>68.75</v>
      </c>
      <c r="Y352">
        <f>VLOOKUP(Tabella7[[#This Row],[DATA]],Tabella13[], 2, 0)</f>
        <v>37.5</v>
      </c>
      <c r="Z352">
        <v>0</v>
      </c>
      <c r="AA352">
        <v>0</v>
      </c>
      <c r="AD352" s="45">
        <v>44207</v>
      </c>
      <c r="AE352" s="16">
        <v>23135.937000000002</v>
      </c>
      <c r="AF352" s="16">
        <v>139.52199999999999</v>
      </c>
      <c r="AG352" s="16">
        <v>246.721</v>
      </c>
      <c r="AH352" s="16">
        <v>498.197</v>
      </c>
      <c r="AI352" s="16">
        <v>10.286</v>
      </c>
      <c r="AJ352" s="16">
        <v>10.303000000000001</v>
      </c>
      <c r="AK352" s="16">
        <v>0.96</v>
      </c>
      <c r="AL352" s="16">
        <v>62.777000000000001</v>
      </c>
      <c r="AM352" s="16"/>
      <c r="AN352" s="16"/>
      <c r="AO352" s="16"/>
      <c r="AP352" s="16"/>
      <c r="AQ352" s="16"/>
      <c r="AR352" s="16"/>
      <c r="AS352" s="16">
        <v>0.89</v>
      </c>
      <c r="AT352" s="16">
        <v>0.89</v>
      </c>
      <c r="AU352" s="17">
        <v>0</v>
      </c>
      <c r="AW352" s="24">
        <v>44181</v>
      </c>
      <c r="AX352">
        <v>82.41</v>
      </c>
      <c r="AZ352" s="24">
        <v>44181</v>
      </c>
      <c r="BA352">
        <v>66.67</v>
      </c>
      <c r="BC352" s="24">
        <v>44181</v>
      </c>
      <c r="BD352">
        <v>70.83</v>
      </c>
      <c r="BF352" s="24">
        <v>44181</v>
      </c>
      <c r="BG352">
        <v>37.5</v>
      </c>
    </row>
    <row r="353" spans="1:59" x14ac:dyDescent="0.3">
      <c r="A353" s="3">
        <v>44363</v>
      </c>
      <c r="B353" s="4">
        <v>15710.57</v>
      </c>
      <c r="C353" s="8">
        <v>160.89098213673088</v>
      </c>
      <c r="D353" s="41">
        <v>-1.2054674331254444E-3</v>
      </c>
      <c r="E353">
        <f>VLOOKUP(Tabella7[[#This Row],[DATA]],Tabella8[], 2, 0)</f>
        <v>44418.904000000002</v>
      </c>
      <c r="F353">
        <f>VLOOKUP(Tabella7[[#This Row],[DATA]],Tabella8[], 3, 0)</f>
        <v>17.151</v>
      </c>
      <c r="G353">
        <f>VLOOKUP(Tabella7[[#This Row],[DATA]],Tabella8[], 4, 0)</f>
        <v>18.553999999999998</v>
      </c>
      <c r="H353">
        <f>VLOOKUP(Tabella7[[#This Row],[DATA]],Tabella8[], 5, 0)</f>
        <v>1074.905</v>
      </c>
      <c r="I353">
        <f>VLOOKUP(Tabella7[[#This Row],[DATA]],Tabella8[], 6, 0)</f>
        <v>1.2629999999999999</v>
      </c>
      <c r="J353">
        <f>VLOOKUP(Tabella7[[#This Row],[DATA]],Tabella8[], 7, 0)</f>
        <v>1.01</v>
      </c>
      <c r="K353">
        <f>VLOOKUP(Tabella7[[#This Row],[DATA]],Tabella8[], 8, 0)</f>
        <v>0.53</v>
      </c>
      <c r="L353">
        <f>VLOOKUP(Tabella7[[#This Row],[DATA]],Tabella8[], 9, 0)</f>
        <v>13.468</v>
      </c>
      <c r="M353">
        <f>VLOOKUP(Tabella7[[#This Row],[DATA]],Tabella8[], 10, 0)</f>
        <v>0</v>
      </c>
      <c r="N353">
        <f>VLOOKUP(Tabella7[[#This Row],[DATA]],Tabella8[], 11, 0)</f>
        <v>0</v>
      </c>
      <c r="O353">
        <f>VLOOKUP(Tabella7[[#This Row],[DATA]],Tabella8[], 12, 0)</f>
        <v>0</v>
      </c>
      <c r="P353">
        <f>VLOOKUP(Tabella7[[#This Row],[DATA]],Tabella8[], 13, 0)</f>
        <v>0</v>
      </c>
      <c r="Q353">
        <f>VLOOKUP(Tabella7[[#This Row],[DATA]],Tabella8[], 14, 0)</f>
        <v>0</v>
      </c>
      <c r="R353">
        <f>VLOOKUP(Tabella7[[#This Row],[DATA]],Tabella8[], 15, 0)</f>
        <v>0</v>
      </c>
      <c r="S353">
        <f>VLOOKUP(Tabella7[[#This Row],[DATA]],Tabella8[], 16, 0)</f>
        <v>76.739999999999995</v>
      </c>
      <c r="T353">
        <f>VLOOKUP(Tabella7[[#This Row],[DATA]],Tabella8[], 17, 0)</f>
        <v>49.72</v>
      </c>
      <c r="U353">
        <f>VLOOKUP(Tabella7[[#This Row],[DATA]],Tabella8[], 18, 0)</f>
        <v>28.82</v>
      </c>
      <c r="V353">
        <f>VLOOKUP(Tabella7[[#This Row],[DATA]],Tabella9[], 2, 0)</f>
        <v>67.59</v>
      </c>
      <c r="W353">
        <f>VLOOKUP(Tabella7[[#This Row],[DATA]],Tabella11[], 2, 0)</f>
        <v>73.209999999999994</v>
      </c>
      <c r="X353">
        <f>VLOOKUP(Tabella7[[#This Row],[DATA]],Tabella10[], 2, 0)</f>
        <v>68.75</v>
      </c>
      <c r="Y353">
        <f>VLOOKUP(Tabella7[[#This Row],[DATA]],Tabella13[], 2, 0)</f>
        <v>37.5</v>
      </c>
      <c r="Z353">
        <v>0</v>
      </c>
      <c r="AA353">
        <v>0</v>
      </c>
      <c r="AD353" s="45">
        <v>44208</v>
      </c>
      <c r="AE353" s="14">
        <v>23460.25</v>
      </c>
      <c r="AF353" s="14">
        <v>324.31299999999999</v>
      </c>
      <c r="AG353" s="14">
        <v>261.80900000000003</v>
      </c>
      <c r="AH353" s="14">
        <v>511.18900000000002</v>
      </c>
      <c r="AI353" s="14">
        <v>12.992000000000001</v>
      </c>
      <c r="AJ353" s="14">
        <v>10.441000000000001</v>
      </c>
      <c r="AK353" s="14">
        <v>0.95</v>
      </c>
      <c r="AL353" s="14">
        <v>62.085000000000001</v>
      </c>
      <c r="AM353" s="14"/>
      <c r="AN353" s="14"/>
      <c r="AO353" s="14"/>
      <c r="AP353" s="14"/>
      <c r="AQ353" s="14"/>
      <c r="AR353" s="14"/>
      <c r="AS353" s="14">
        <v>0.98</v>
      </c>
      <c r="AT353" s="14">
        <v>0.98</v>
      </c>
      <c r="AU353" s="15">
        <v>0</v>
      </c>
      <c r="AW353" s="24">
        <v>44182</v>
      </c>
      <c r="AX353">
        <v>82.41</v>
      </c>
      <c r="AZ353" s="24">
        <v>44182</v>
      </c>
      <c r="BA353">
        <v>66.67</v>
      </c>
      <c r="BC353" s="24">
        <v>44182</v>
      </c>
      <c r="BD353">
        <v>70.83</v>
      </c>
      <c r="BF353" s="24">
        <v>44182</v>
      </c>
      <c r="BG353">
        <v>37.5</v>
      </c>
    </row>
    <row r="354" spans="1:59" x14ac:dyDescent="0.3">
      <c r="A354" s="1">
        <v>44364</v>
      </c>
      <c r="B354" s="2">
        <v>15727.67</v>
      </c>
      <c r="C354" s="7">
        <v>161.06610218613315</v>
      </c>
      <c r="D354" s="42">
        <v>1.0878472641189926E-3</v>
      </c>
      <c r="E354">
        <f>VLOOKUP(Tabella7[[#This Row],[DATA]],Tabella8[], 2, 0)</f>
        <v>44429.642999999996</v>
      </c>
      <c r="F354">
        <f>VLOOKUP(Tabella7[[#This Row],[DATA]],Tabella8[], 3, 0)</f>
        <v>10.739000000000001</v>
      </c>
      <c r="G354">
        <f>VLOOKUP(Tabella7[[#This Row],[DATA]],Tabella8[], 4, 0)</f>
        <v>15.411</v>
      </c>
      <c r="H354">
        <f>VLOOKUP(Tabella7[[#This Row],[DATA]],Tabella8[], 5, 0)</f>
        <v>1076.001</v>
      </c>
      <c r="I354">
        <f>VLOOKUP(Tabella7[[#This Row],[DATA]],Tabella8[], 6, 0)</f>
        <v>1.097</v>
      </c>
      <c r="J354">
        <f>VLOOKUP(Tabella7[[#This Row],[DATA]],Tabella8[], 7, 0)</f>
        <v>0.99399999999999999</v>
      </c>
      <c r="K354">
        <f>VLOOKUP(Tabella7[[#This Row],[DATA]],Tabella8[], 8, 0)</f>
        <v>0.52</v>
      </c>
      <c r="L354">
        <f>VLOOKUP(Tabella7[[#This Row],[DATA]],Tabella8[], 9, 0)</f>
        <v>12.694000000000001</v>
      </c>
      <c r="M354">
        <f>VLOOKUP(Tabella7[[#This Row],[DATA]],Tabella8[], 10, 0)</f>
        <v>0</v>
      </c>
      <c r="N354">
        <f>VLOOKUP(Tabella7[[#This Row],[DATA]],Tabella8[], 11, 0)</f>
        <v>0</v>
      </c>
      <c r="O354">
        <f>VLOOKUP(Tabella7[[#This Row],[DATA]],Tabella8[], 12, 0)</f>
        <v>0</v>
      </c>
      <c r="P354">
        <f>VLOOKUP(Tabella7[[#This Row],[DATA]],Tabella8[], 13, 0)</f>
        <v>0</v>
      </c>
      <c r="Q354">
        <f>VLOOKUP(Tabella7[[#This Row],[DATA]],Tabella8[], 14, 0)</f>
        <v>0</v>
      </c>
      <c r="R354">
        <f>VLOOKUP(Tabella7[[#This Row],[DATA]],Tabella8[], 15, 0)</f>
        <v>0</v>
      </c>
      <c r="S354">
        <f>VLOOKUP(Tabella7[[#This Row],[DATA]],Tabella8[], 16, 0)</f>
        <v>78.11</v>
      </c>
      <c r="T354">
        <f>VLOOKUP(Tabella7[[#This Row],[DATA]],Tabella8[], 17, 0)</f>
        <v>50.28</v>
      </c>
      <c r="U354">
        <f>VLOOKUP(Tabella7[[#This Row],[DATA]],Tabella8[], 18, 0)</f>
        <v>29.71</v>
      </c>
      <c r="V354">
        <f>VLOOKUP(Tabella7[[#This Row],[DATA]],Tabella9[], 2, 0)</f>
        <v>67.59</v>
      </c>
      <c r="W354">
        <f>VLOOKUP(Tabella7[[#This Row],[DATA]],Tabella11[], 2, 0)</f>
        <v>73.209999999999994</v>
      </c>
      <c r="X354">
        <f>VLOOKUP(Tabella7[[#This Row],[DATA]],Tabella10[], 2, 0)</f>
        <v>68.75</v>
      </c>
      <c r="Y354">
        <f>VLOOKUP(Tabella7[[#This Row],[DATA]],Tabella13[], 2, 0)</f>
        <v>37.5</v>
      </c>
      <c r="Z354">
        <v>0</v>
      </c>
      <c r="AA354">
        <v>0</v>
      </c>
      <c r="AD354" s="45">
        <v>44209</v>
      </c>
      <c r="AE354" s="16">
        <v>23764.968000000001</v>
      </c>
      <c r="AF354" s="16">
        <v>304.71800000000002</v>
      </c>
      <c r="AG354" s="16">
        <v>259.94099999999997</v>
      </c>
      <c r="AH354" s="16">
        <v>525.57500000000005</v>
      </c>
      <c r="AI354" s="16">
        <v>14.385999999999999</v>
      </c>
      <c r="AJ354" s="16">
        <v>10.661</v>
      </c>
      <c r="AK354" s="16">
        <v>0.92</v>
      </c>
      <c r="AL354" s="16">
        <v>61.548999999999999</v>
      </c>
      <c r="AM354" s="16"/>
      <c r="AN354" s="16"/>
      <c r="AO354" s="16"/>
      <c r="AP354" s="16"/>
      <c r="AQ354" s="16"/>
      <c r="AR354" s="16"/>
      <c r="AS354" s="16">
        <v>1.1200000000000001</v>
      </c>
      <c r="AT354" s="16">
        <v>1.1200000000000001</v>
      </c>
      <c r="AU354" s="17">
        <v>0</v>
      </c>
      <c r="AW354" s="24">
        <v>44183</v>
      </c>
      <c r="AX354">
        <v>82.41</v>
      </c>
      <c r="AZ354" s="24">
        <v>44183</v>
      </c>
      <c r="BA354">
        <v>66.67</v>
      </c>
      <c r="BC354" s="24">
        <v>44183</v>
      </c>
      <c r="BD354">
        <v>70.83</v>
      </c>
      <c r="BF354" s="24">
        <v>44183</v>
      </c>
      <c r="BG354">
        <v>37.5</v>
      </c>
    </row>
    <row r="355" spans="1:59" x14ac:dyDescent="0.3">
      <c r="A355" s="3">
        <v>44365</v>
      </c>
      <c r="B355" s="4">
        <v>15448.04</v>
      </c>
      <c r="C355" s="8">
        <v>158.20242853617049</v>
      </c>
      <c r="D355" s="41">
        <v>-1.7939447041170599E-2</v>
      </c>
      <c r="E355">
        <f>VLOOKUP(Tabella7[[#This Row],[DATA]],Tabella8[], 2, 0)</f>
        <v>44440.764000000003</v>
      </c>
      <c r="F355">
        <f>VLOOKUP(Tabella7[[#This Row],[DATA]],Tabella8[], 3, 0)</f>
        <v>11.12</v>
      </c>
      <c r="G355">
        <f>VLOOKUP(Tabella7[[#This Row],[DATA]],Tabella8[], 4, 0)</f>
        <v>13.263999999999999</v>
      </c>
      <c r="H355">
        <f>VLOOKUP(Tabella7[[#This Row],[DATA]],Tabella8[], 5, 0)</f>
        <v>1077.1569999999999</v>
      </c>
      <c r="I355">
        <f>VLOOKUP(Tabella7[[#This Row],[DATA]],Tabella8[], 6, 0)</f>
        <v>1.1559999999999999</v>
      </c>
      <c r="J355">
        <f>VLOOKUP(Tabella7[[#This Row],[DATA]],Tabella8[], 7, 0)</f>
        <v>0.94199999999999995</v>
      </c>
      <c r="K355">
        <f>VLOOKUP(Tabella7[[#This Row],[DATA]],Tabella8[], 8, 0)</f>
        <v>0.53</v>
      </c>
      <c r="L355">
        <f>VLOOKUP(Tabella7[[#This Row],[DATA]],Tabella8[], 9, 0)</f>
        <v>11.99</v>
      </c>
      <c r="M355">
        <f>VLOOKUP(Tabella7[[#This Row],[DATA]],Tabella8[], 10, 0)</f>
        <v>0</v>
      </c>
      <c r="N355">
        <f>VLOOKUP(Tabella7[[#This Row],[DATA]],Tabella8[], 11, 0)</f>
        <v>0</v>
      </c>
      <c r="O355">
        <f>VLOOKUP(Tabella7[[#This Row],[DATA]],Tabella8[], 12, 0)</f>
        <v>0</v>
      </c>
      <c r="P355">
        <f>VLOOKUP(Tabella7[[#This Row],[DATA]],Tabella8[], 13, 0)</f>
        <v>0</v>
      </c>
      <c r="Q355">
        <f>VLOOKUP(Tabella7[[#This Row],[DATA]],Tabella8[], 14, 0)</f>
        <v>0</v>
      </c>
      <c r="R355">
        <f>VLOOKUP(Tabella7[[#This Row],[DATA]],Tabella8[], 15, 0)</f>
        <v>0</v>
      </c>
      <c r="S355">
        <f>VLOOKUP(Tabella7[[#This Row],[DATA]],Tabella8[], 16, 0)</f>
        <v>79.3</v>
      </c>
      <c r="T355">
        <f>VLOOKUP(Tabella7[[#This Row],[DATA]],Tabella8[], 17, 0)</f>
        <v>50.78</v>
      </c>
      <c r="U355">
        <f>VLOOKUP(Tabella7[[#This Row],[DATA]],Tabella8[], 18, 0)</f>
        <v>30.48</v>
      </c>
      <c r="V355">
        <f>VLOOKUP(Tabella7[[#This Row],[DATA]],Tabella9[], 2, 0)</f>
        <v>67.59</v>
      </c>
      <c r="W355">
        <f>VLOOKUP(Tabella7[[#This Row],[DATA]],Tabella11[], 2, 0)</f>
        <v>73.209999999999994</v>
      </c>
      <c r="X355">
        <f>VLOOKUP(Tabella7[[#This Row],[DATA]],Tabella10[], 2, 0)</f>
        <v>68.75</v>
      </c>
      <c r="Y355">
        <f>VLOOKUP(Tabella7[[#This Row],[DATA]],Tabella13[], 2, 0)</f>
        <v>37.5</v>
      </c>
      <c r="Z355">
        <v>0</v>
      </c>
      <c r="AA355">
        <v>0</v>
      </c>
      <c r="AD355" s="45">
        <v>44210</v>
      </c>
      <c r="AE355" s="14">
        <v>24019.352999999999</v>
      </c>
      <c r="AF355" s="14">
        <v>254.38499999999999</v>
      </c>
      <c r="AG355" s="14">
        <v>219.09299999999999</v>
      </c>
      <c r="AH355" s="14">
        <v>538.81700000000001</v>
      </c>
      <c r="AI355" s="14">
        <v>13.242000000000001</v>
      </c>
      <c r="AJ355" s="14">
        <v>10.590999999999999</v>
      </c>
      <c r="AK355" s="14">
        <v>0.9</v>
      </c>
      <c r="AL355" s="14">
        <v>60.834000000000003</v>
      </c>
      <c r="AM355" s="14"/>
      <c r="AN355" s="14"/>
      <c r="AO355" s="14"/>
      <c r="AP355" s="14"/>
      <c r="AQ355" s="14"/>
      <c r="AR355" s="14"/>
      <c r="AS355" s="14">
        <v>1.22</v>
      </c>
      <c r="AT355" s="14">
        <v>1.22</v>
      </c>
      <c r="AU355" s="15">
        <v>0</v>
      </c>
      <c r="AW355" s="24">
        <v>44184</v>
      </c>
      <c r="AX355">
        <v>82.41</v>
      </c>
      <c r="AZ355" s="24">
        <v>44184</v>
      </c>
      <c r="BA355">
        <v>66.67</v>
      </c>
      <c r="BC355" s="24">
        <v>44184</v>
      </c>
      <c r="BD355">
        <v>70.83</v>
      </c>
      <c r="BF355" s="24">
        <v>44184</v>
      </c>
      <c r="BG355">
        <v>37.5</v>
      </c>
    </row>
    <row r="356" spans="1:59" x14ac:dyDescent="0.3">
      <c r="A356" s="1">
        <v>44368</v>
      </c>
      <c r="B356" s="2">
        <v>15603.24</v>
      </c>
      <c r="C356" s="7">
        <v>159.79182220092108</v>
      </c>
      <c r="D356" s="42">
        <v>9.9964505433089018E-3</v>
      </c>
      <c r="E356">
        <f>VLOOKUP(Tabella7[[#This Row],[DATA]],Tabella8[], 2, 0)</f>
        <v>44464.815999999999</v>
      </c>
      <c r="F356">
        <f>VLOOKUP(Tabella7[[#This Row],[DATA]],Tabella8[], 3, 0)</f>
        <v>5.8760000000000003</v>
      </c>
      <c r="G356">
        <f>VLOOKUP(Tabella7[[#This Row],[DATA]],Tabella8[], 4, 0)</f>
        <v>10.984</v>
      </c>
      <c r="H356">
        <f>VLOOKUP(Tabella7[[#This Row],[DATA]],Tabella8[], 5, 0)</f>
        <v>1078.385</v>
      </c>
      <c r="I356">
        <f>VLOOKUP(Tabella7[[#This Row],[DATA]],Tabella8[], 6, 0)</f>
        <v>0.91800000000000004</v>
      </c>
      <c r="J356">
        <f>VLOOKUP(Tabella7[[#This Row],[DATA]],Tabella8[], 7, 0)</f>
        <v>0.90800000000000003</v>
      </c>
      <c r="K356">
        <f>VLOOKUP(Tabella7[[#This Row],[DATA]],Tabella8[], 8, 0)</f>
        <v>0.56000000000000005</v>
      </c>
      <c r="L356">
        <f>VLOOKUP(Tabella7[[#This Row],[DATA]],Tabella8[], 9, 0)</f>
        <v>10.548</v>
      </c>
      <c r="M356">
        <f>VLOOKUP(Tabella7[[#This Row],[DATA]],Tabella8[], 10, 0)</f>
        <v>0</v>
      </c>
      <c r="N356">
        <f>VLOOKUP(Tabella7[[#This Row],[DATA]],Tabella8[], 11, 0)</f>
        <v>0</v>
      </c>
      <c r="O356">
        <f>VLOOKUP(Tabella7[[#This Row],[DATA]],Tabella8[], 12, 0)</f>
        <v>0</v>
      </c>
      <c r="P356">
        <f>VLOOKUP(Tabella7[[#This Row],[DATA]],Tabella8[], 13, 0)</f>
        <v>0</v>
      </c>
      <c r="Q356">
        <f>VLOOKUP(Tabella7[[#This Row],[DATA]],Tabella8[], 14, 0)</f>
        <v>0</v>
      </c>
      <c r="R356">
        <f>VLOOKUP(Tabella7[[#This Row],[DATA]],Tabella8[], 15, 0)</f>
        <v>0</v>
      </c>
      <c r="S356">
        <f>VLOOKUP(Tabella7[[#This Row],[DATA]],Tabella8[], 16, 0)</f>
        <v>80.91</v>
      </c>
      <c r="T356">
        <f>VLOOKUP(Tabella7[[#This Row],[DATA]],Tabella8[], 17, 0)</f>
        <v>51.34</v>
      </c>
      <c r="U356">
        <f>VLOOKUP(Tabella7[[#This Row],[DATA]],Tabella8[], 18, 0)</f>
        <v>31.62</v>
      </c>
      <c r="V356">
        <f>VLOOKUP(Tabella7[[#This Row],[DATA]],Tabella9[], 2, 0)</f>
        <v>67.59</v>
      </c>
      <c r="W356">
        <f>VLOOKUP(Tabella7[[#This Row],[DATA]],Tabella11[], 2, 0)</f>
        <v>73.209999999999994</v>
      </c>
      <c r="X356">
        <f>VLOOKUP(Tabella7[[#This Row],[DATA]],Tabella10[], 2, 0)</f>
        <v>68.75</v>
      </c>
      <c r="Y356">
        <f>VLOOKUP(Tabella7[[#This Row],[DATA]],Tabella13[], 2, 0)</f>
        <v>37.5</v>
      </c>
      <c r="Z356">
        <v>0</v>
      </c>
      <c r="AA356">
        <v>0</v>
      </c>
      <c r="AD356" s="45">
        <v>44211</v>
      </c>
      <c r="AE356" s="16">
        <v>24121.772000000001</v>
      </c>
      <c r="AF356" s="16">
        <v>102.419</v>
      </c>
      <c r="AG356" s="16">
        <v>201.24199999999999</v>
      </c>
      <c r="AH356" s="16">
        <v>544.75300000000004</v>
      </c>
      <c r="AI356" s="16">
        <v>5.9359999999999999</v>
      </c>
      <c r="AJ356" s="16">
        <v>9.6760000000000002</v>
      </c>
      <c r="AK356" s="16">
        <v>0.89</v>
      </c>
      <c r="AL356" s="16">
        <v>60.19</v>
      </c>
      <c r="AM356" s="16"/>
      <c r="AN356" s="16"/>
      <c r="AO356" s="16"/>
      <c r="AP356" s="16"/>
      <c r="AQ356" s="16"/>
      <c r="AR356" s="16"/>
      <c r="AS356" s="16">
        <v>1.33</v>
      </c>
      <c r="AT356" s="16">
        <v>1.32</v>
      </c>
      <c r="AU356" s="17">
        <v>0</v>
      </c>
      <c r="AW356" s="24">
        <v>44185</v>
      </c>
      <c r="AX356">
        <v>82.41</v>
      </c>
      <c r="AZ356" s="24">
        <v>44185</v>
      </c>
      <c r="BA356">
        <v>66.67</v>
      </c>
      <c r="BC356" s="24">
        <v>44185</v>
      </c>
      <c r="BD356">
        <v>70.83</v>
      </c>
      <c r="BF356" s="24">
        <v>44185</v>
      </c>
      <c r="BG356">
        <v>37.5</v>
      </c>
    </row>
    <row r="357" spans="1:59" x14ac:dyDescent="0.3">
      <c r="A357" s="3">
        <v>44369</v>
      </c>
      <c r="B357" s="4">
        <v>15636.33</v>
      </c>
      <c r="C357" s="8">
        <v>160.13069485792235</v>
      </c>
      <c r="D357" s="41">
        <v>2.11846785185582E-3</v>
      </c>
      <c r="E357">
        <f>VLOOKUP(Tabella7[[#This Row],[DATA]],Tabella8[], 2, 0)</f>
        <v>44472.98</v>
      </c>
      <c r="F357">
        <f>VLOOKUP(Tabella7[[#This Row],[DATA]],Tabella8[], 3, 0)</f>
        <v>8.1639999999999997</v>
      </c>
      <c r="G357">
        <f>VLOOKUP(Tabella7[[#This Row],[DATA]],Tabella8[], 4, 0)</f>
        <v>10.175000000000001</v>
      </c>
      <c r="H357">
        <f>VLOOKUP(Tabella7[[#This Row],[DATA]],Tabella8[], 5, 0)</f>
        <v>1079.2909999999999</v>
      </c>
      <c r="I357">
        <f>VLOOKUP(Tabella7[[#This Row],[DATA]],Tabella8[], 6, 0)</f>
        <v>0.90600000000000003</v>
      </c>
      <c r="J357">
        <f>VLOOKUP(Tabella7[[#This Row],[DATA]],Tabella8[], 7, 0)</f>
        <v>0.80700000000000005</v>
      </c>
      <c r="K357">
        <f>VLOOKUP(Tabella7[[#This Row],[DATA]],Tabella8[], 8, 0)</f>
        <v>0.56000000000000005</v>
      </c>
      <c r="L357">
        <f>VLOOKUP(Tabella7[[#This Row],[DATA]],Tabella8[], 9, 0)</f>
        <v>10.071</v>
      </c>
      <c r="M357">
        <f>VLOOKUP(Tabella7[[#This Row],[DATA]],Tabella8[], 10, 0)</f>
        <v>0</v>
      </c>
      <c r="N357">
        <f>VLOOKUP(Tabella7[[#This Row],[DATA]],Tabella8[], 11, 0)</f>
        <v>0</v>
      </c>
      <c r="O357">
        <f>VLOOKUP(Tabella7[[#This Row],[DATA]],Tabella8[], 12, 0)</f>
        <v>0</v>
      </c>
      <c r="P357">
        <f>VLOOKUP(Tabella7[[#This Row],[DATA]],Tabella8[], 13, 0)</f>
        <v>0</v>
      </c>
      <c r="Q357">
        <f>VLOOKUP(Tabella7[[#This Row],[DATA]],Tabella8[], 14, 0)</f>
        <v>0</v>
      </c>
      <c r="R357">
        <f>VLOOKUP(Tabella7[[#This Row],[DATA]],Tabella8[], 15, 0)</f>
        <v>0</v>
      </c>
      <c r="S357">
        <f>VLOOKUP(Tabella7[[#This Row],[DATA]],Tabella8[], 16, 0)</f>
        <v>82.2</v>
      </c>
      <c r="T357">
        <f>VLOOKUP(Tabella7[[#This Row],[DATA]],Tabella8[], 17, 0)</f>
        <v>51.83</v>
      </c>
      <c r="U357">
        <f>VLOOKUP(Tabella7[[#This Row],[DATA]],Tabella8[], 18, 0)</f>
        <v>32.46</v>
      </c>
      <c r="V357">
        <f>VLOOKUP(Tabella7[[#This Row],[DATA]],Tabella9[], 2, 0)</f>
        <v>67.59</v>
      </c>
      <c r="W357">
        <f>VLOOKUP(Tabella7[[#This Row],[DATA]],Tabella11[], 2, 0)</f>
        <v>73.209999999999994</v>
      </c>
      <c r="X357">
        <f>VLOOKUP(Tabella7[[#This Row],[DATA]],Tabella10[], 2, 0)</f>
        <v>68.75</v>
      </c>
      <c r="Y357">
        <f>VLOOKUP(Tabella7[[#This Row],[DATA]],Tabella13[], 2, 0)</f>
        <v>37.5</v>
      </c>
      <c r="Z357">
        <v>0</v>
      </c>
      <c r="AA357">
        <v>0</v>
      </c>
      <c r="AD357" s="45">
        <v>44212</v>
      </c>
      <c r="AE357" s="14">
        <v>24298.374</v>
      </c>
      <c r="AF357" s="14">
        <v>176.602</v>
      </c>
      <c r="AG357" s="14">
        <v>187.608</v>
      </c>
      <c r="AH357" s="14">
        <v>553.79899999999998</v>
      </c>
      <c r="AI357" s="14">
        <v>9.0459999999999994</v>
      </c>
      <c r="AJ357" s="14">
        <v>9.99</v>
      </c>
      <c r="AK357" s="14">
        <v>0.89</v>
      </c>
      <c r="AL357" s="14">
        <v>59.499000000000002</v>
      </c>
      <c r="AM357" s="14"/>
      <c r="AN357" s="14"/>
      <c r="AO357" s="14"/>
      <c r="AP357" s="14"/>
      <c r="AQ357" s="14"/>
      <c r="AR357" s="14"/>
      <c r="AS357" s="14">
        <v>1.4</v>
      </c>
      <c r="AT357" s="14">
        <v>1.39</v>
      </c>
      <c r="AU357" s="15">
        <v>0.01</v>
      </c>
      <c r="AW357" s="24">
        <v>44186</v>
      </c>
      <c r="AX357">
        <v>82.41</v>
      </c>
      <c r="AZ357" s="24">
        <v>44186</v>
      </c>
      <c r="BA357">
        <v>66.67</v>
      </c>
      <c r="BC357" s="24">
        <v>44186</v>
      </c>
      <c r="BD357">
        <v>70.83</v>
      </c>
      <c r="BF357" s="24">
        <v>44186</v>
      </c>
      <c r="BG357">
        <v>37.5</v>
      </c>
    </row>
    <row r="358" spans="1:59" x14ac:dyDescent="0.3">
      <c r="A358" s="1">
        <v>44370</v>
      </c>
      <c r="B358" s="2">
        <v>15456.39</v>
      </c>
      <c r="C358" s="7">
        <v>158.28794037315933</v>
      </c>
      <c r="D358" s="42">
        <v>-1.1574542778905973E-2</v>
      </c>
      <c r="E358">
        <f>VLOOKUP(Tabella7[[#This Row],[DATA]],Tabella8[], 2, 0)</f>
        <v>44486.508000000002</v>
      </c>
      <c r="F358">
        <f>VLOOKUP(Tabella7[[#This Row],[DATA]],Tabella8[], 3, 0)</f>
        <v>13.528</v>
      </c>
      <c r="G358">
        <f>VLOOKUP(Tabella7[[#This Row],[DATA]],Tabella8[], 4, 0)</f>
        <v>9.6579999999999995</v>
      </c>
      <c r="H358">
        <f>VLOOKUP(Tabella7[[#This Row],[DATA]],Tabella8[], 5, 0)</f>
        <v>1080.0889999999999</v>
      </c>
      <c r="I358">
        <f>VLOOKUP(Tabella7[[#This Row],[DATA]],Tabella8[], 6, 0)</f>
        <v>0.79900000000000004</v>
      </c>
      <c r="J358">
        <f>VLOOKUP(Tabella7[[#This Row],[DATA]],Tabella8[], 7, 0)</f>
        <v>0.74099999999999999</v>
      </c>
      <c r="K358">
        <f>VLOOKUP(Tabella7[[#This Row],[DATA]],Tabella8[], 8, 0)</f>
        <v>0.56999999999999995</v>
      </c>
      <c r="L358">
        <f>VLOOKUP(Tabella7[[#This Row],[DATA]],Tabella8[], 9, 0)</f>
        <v>9.6189999999999998</v>
      </c>
      <c r="M358">
        <f>VLOOKUP(Tabella7[[#This Row],[DATA]],Tabella8[], 10, 0)</f>
        <v>0</v>
      </c>
      <c r="N358">
        <f>VLOOKUP(Tabella7[[#This Row],[DATA]],Tabella8[], 11, 0)</f>
        <v>0</v>
      </c>
      <c r="O358">
        <f>VLOOKUP(Tabella7[[#This Row],[DATA]],Tabella8[], 12, 0)</f>
        <v>0</v>
      </c>
      <c r="P358">
        <f>VLOOKUP(Tabella7[[#This Row],[DATA]],Tabella8[], 13, 0)</f>
        <v>0</v>
      </c>
      <c r="Q358">
        <f>VLOOKUP(Tabella7[[#This Row],[DATA]],Tabella8[], 14, 0)</f>
        <v>0</v>
      </c>
      <c r="R358">
        <f>VLOOKUP(Tabella7[[#This Row],[DATA]],Tabella8[], 15, 0)</f>
        <v>0</v>
      </c>
      <c r="S358">
        <f>VLOOKUP(Tabella7[[#This Row],[DATA]],Tabella8[], 16, 0)</f>
        <v>83.79</v>
      </c>
      <c r="T358">
        <f>VLOOKUP(Tabella7[[#This Row],[DATA]],Tabella8[], 17, 0)</f>
        <v>52.46</v>
      </c>
      <c r="U358">
        <f>VLOOKUP(Tabella7[[#This Row],[DATA]],Tabella8[], 18, 0)</f>
        <v>33.47</v>
      </c>
      <c r="V358">
        <f>VLOOKUP(Tabella7[[#This Row],[DATA]],Tabella9[], 2, 0)</f>
        <v>67.59</v>
      </c>
      <c r="W358">
        <f>VLOOKUP(Tabella7[[#This Row],[DATA]],Tabella11[], 2, 0)</f>
        <v>73.209999999999994</v>
      </c>
      <c r="X358">
        <f>VLOOKUP(Tabella7[[#This Row],[DATA]],Tabella10[], 2, 0)</f>
        <v>68.75</v>
      </c>
      <c r="Y358">
        <f>VLOOKUP(Tabella7[[#This Row],[DATA]],Tabella13[], 2, 0)</f>
        <v>37.5</v>
      </c>
      <c r="Z358">
        <v>0</v>
      </c>
      <c r="AA358">
        <v>0</v>
      </c>
      <c r="AD358" s="45">
        <v>44213</v>
      </c>
      <c r="AE358" s="16">
        <v>24435.25</v>
      </c>
      <c r="AF358" s="16">
        <v>136.876</v>
      </c>
      <c r="AG358" s="16">
        <v>205.548</v>
      </c>
      <c r="AH358" s="16">
        <v>559.00800000000004</v>
      </c>
      <c r="AI358" s="16">
        <v>5.2089999999999996</v>
      </c>
      <c r="AJ358" s="16">
        <v>10.157</v>
      </c>
      <c r="AK358" s="16">
        <v>0.89</v>
      </c>
      <c r="AL358" s="16">
        <v>58.997999999999998</v>
      </c>
      <c r="AM358" s="16"/>
      <c r="AN358" s="16"/>
      <c r="AO358" s="16">
        <v>78.902000000000001</v>
      </c>
      <c r="AP358" s="16">
        <v>458.11200000000002</v>
      </c>
      <c r="AQ358" s="16"/>
      <c r="AR358" s="16">
        <v>0.104</v>
      </c>
      <c r="AS358" s="16">
        <v>1.45</v>
      </c>
      <c r="AT358" s="16">
        <v>1.43</v>
      </c>
      <c r="AU358" s="17">
        <v>0.03</v>
      </c>
      <c r="AW358" s="24">
        <v>44187</v>
      </c>
      <c r="AX358">
        <v>82.41</v>
      </c>
      <c r="AZ358" s="24">
        <v>44187</v>
      </c>
      <c r="BA358">
        <v>66.67</v>
      </c>
      <c r="BC358" s="24">
        <v>44187</v>
      </c>
      <c r="BD358">
        <v>70.83</v>
      </c>
      <c r="BF358" s="24">
        <v>44187</v>
      </c>
      <c r="BG358">
        <v>37.5</v>
      </c>
    </row>
    <row r="359" spans="1:59" x14ac:dyDescent="0.3">
      <c r="A359" s="3">
        <v>44371</v>
      </c>
      <c r="B359" s="4">
        <v>15589.23</v>
      </c>
      <c r="C359" s="8">
        <v>159.64834665167393</v>
      </c>
      <c r="D359" s="41">
        <v>8.5577811438329737E-3</v>
      </c>
      <c r="E359">
        <f>VLOOKUP(Tabella7[[#This Row],[DATA]],Tabella8[], 2, 0)</f>
        <v>44492.17</v>
      </c>
      <c r="F359">
        <f>VLOOKUP(Tabella7[[#This Row],[DATA]],Tabella8[], 3, 0)</f>
        <v>5.6609999999999996</v>
      </c>
      <c r="G359">
        <f>VLOOKUP(Tabella7[[#This Row],[DATA]],Tabella8[], 4, 0)</f>
        <v>8.9320000000000004</v>
      </c>
      <c r="H359">
        <f>VLOOKUP(Tabella7[[#This Row],[DATA]],Tabella8[], 5, 0)</f>
        <v>1080.864</v>
      </c>
      <c r="I359">
        <f>VLOOKUP(Tabella7[[#This Row],[DATA]],Tabella8[], 6, 0)</f>
        <v>0.77500000000000002</v>
      </c>
      <c r="J359">
        <f>VLOOKUP(Tabella7[[#This Row],[DATA]],Tabella8[], 7, 0)</f>
        <v>0.69499999999999995</v>
      </c>
      <c r="K359">
        <f>VLOOKUP(Tabella7[[#This Row],[DATA]],Tabella8[], 8, 0)</f>
        <v>0.57999999999999996</v>
      </c>
      <c r="L359">
        <f>VLOOKUP(Tabella7[[#This Row],[DATA]],Tabella8[], 9, 0)</f>
        <v>9.2490000000000006</v>
      </c>
      <c r="M359">
        <f>VLOOKUP(Tabella7[[#This Row],[DATA]],Tabella8[], 10, 0)</f>
        <v>0</v>
      </c>
      <c r="N359">
        <f>VLOOKUP(Tabella7[[#This Row],[DATA]],Tabella8[], 11, 0)</f>
        <v>0</v>
      </c>
      <c r="O359">
        <f>VLOOKUP(Tabella7[[#This Row],[DATA]],Tabella8[], 12, 0)</f>
        <v>0</v>
      </c>
      <c r="P359">
        <f>VLOOKUP(Tabella7[[#This Row],[DATA]],Tabella8[], 13, 0)</f>
        <v>0</v>
      </c>
      <c r="Q359">
        <f>VLOOKUP(Tabella7[[#This Row],[DATA]],Tabella8[], 14, 0)</f>
        <v>0</v>
      </c>
      <c r="R359">
        <f>VLOOKUP(Tabella7[[#This Row],[DATA]],Tabella8[], 15, 0)</f>
        <v>0</v>
      </c>
      <c r="S359">
        <f>VLOOKUP(Tabella7[[#This Row],[DATA]],Tabella8[], 16, 0)</f>
        <v>85.03</v>
      </c>
      <c r="T359">
        <f>VLOOKUP(Tabella7[[#This Row],[DATA]],Tabella8[], 17, 0)</f>
        <v>53.09</v>
      </c>
      <c r="U359">
        <f>VLOOKUP(Tabella7[[#This Row],[DATA]],Tabella8[], 18, 0)</f>
        <v>34.119999999999997</v>
      </c>
      <c r="V359">
        <f>VLOOKUP(Tabella7[[#This Row],[DATA]],Tabella9[], 2, 0)</f>
        <v>67.59</v>
      </c>
      <c r="W359">
        <f>VLOOKUP(Tabella7[[#This Row],[DATA]],Tabella11[], 2, 0)</f>
        <v>73.209999999999994</v>
      </c>
      <c r="X359">
        <f>VLOOKUP(Tabella7[[#This Row],[DATA]],Tabella10[], 2, 0)</f>
        <v>68.75</v>
      </c>
      <c r="Y359">
        <f>VLOOKUP(Tabella7[[#This Row],[DATA]],Tabella13[], 2, 0)</f>
        <v>37.5</v>
      </c>
      <c r="Z359">
        <v>0</v>
      </c>
      <c r="AA359">
        <v>0</v>
      </c>
      <c r="AD359" s="45">
        <v>44214</v>
      </c>
      <c r="AE359" s="14">
        <v>24545.536</v>
      </c>
      <c r="AF359" s="14">
        <v>110.285</v>
      </c>
      <c r="AG359" s="14">
        <v>201.37100000000001</v>
      </c>
      <c r="AH359" s="14">
        <v>563.322</v>
      </c>
      <c r="AI359" s="14">
        <v>4.3150000000000004</v>
      </c>
      <c r="AJ359" s="14">
        <v>9.3040000000000003</v>
      </c>
      <c r="AK359" s="14">
        <v>0.88</v>
      </c>
      <c r="AL359" s="14">
        <v>59.404000000000003</v>
      </c>
      <c r="AM359" s="14"/>
      <c r="AN359" s="14"/>
      <c r="AO359" s="14"/>
      <c r="AP359" s="14"/>
      <c r="AQ359" s="14"/>
      <c r="AR359" s="14"/>
      <c r="AS359" s="14">
        <v>1.55</v>
      </c>
      <c r="AT359" s="14">
        <v>1.51</v>
      </c>
      <c r="AU359" s="15">
        <v>0.04</v>
      </c>
      <c r="AW359" s="24">
        <v>44188</v>
      </c>
      <c r="AX359">
        <v>82.41</v>
      </c>
      <c r="AZ359" s="24">
        <v>44188</v>
      </c>
      <c r="BA359">
        <v>66.67</v>
      </c>
      <c r="BC359" s="24">
        <v>44188</v>
      </c>
      <c r="BD359">
        <v>70.83</v>
      </c>
      <c r="BF359" s="24">
        <v>44188</v>
      </c>
      <c r="BG359">
        <v>37.5</v>
      </c>
    </row>
    <row r="360" spans="1:59" x14ac:dyDescent="0.3">
      <c r="A360" s="1">
        <v>44372</v>
      </c>
      <c r="B360" s="2">
        <v>15607.97</v>
      </c>
      <c r="C360" s="7">
        <v>159.84026184031714</v>
      </c>
      <c r="D360" s="42">
        <v>1.2013900128224596E-3</v>
      </c>
      <c r="E360">
        <f>VLOOKUP(Tabella7[[#This Row],[DATA]],Tabella8[], 2, 0)</f>
        <v>44501.120999999999</v>
      </c>
      <c r="F360">
        <f>VLOOKUP(Tabella7[[#This Row],[DATA]],Tabella8[], 3, 0)</f>
        <v>8.9510000000000005</v>
      </c>
      <c r="G360">
        <f>VLOOKUP(Tabella7[[#This Row],[DATA]],Tabella8[], 4, 0)</f>
        <v>8.6219999999999999</v>
      </c>
      <c r="H360">
        <f>VLOOKUP(Tabella7[[#This Row],[DATA]],Tabella8[], 5, 0)</f>
        <v>1081.663</v>
      </c>
      <c r="I360">
        <f>VLOOKUP(Tabella7[[#This Row],[DATA]],Tabella8[], 6, 0)</f>
        <v>0.79900000000000004</v>
      </c>
      <c r="J360">
        <f>VLOOKUP(Tabella7[[#This Row],[DATA]],Tabella8[], 7, 0)</f>
        <v>0.64400000000000002</v>
      </c>
      <c r="K360">
        <f>VLOOKUP(Tabella7[[#This Row],[DATA]],Tabella8[], 8, 0)</f>
        <v>0.6</v>
      </c>
      <c r="L360">
        <f>VLOOKUP(Tabella7[[#This Row],[DATA]],Tabella8[], 9, 0)</f>
        <v>8.7129999999999992</v>
      </c>
      <c r="M360">
        <f>VLOOKUP(Tabella7[[#This Row],[DATA]],Tabella8[], 10, 0)</f>
        <v>0</v>
      </c>
      <c r="N360">
        <f>VLOOKUP(Tabella7[[#This Row],[DATA]],Tabella8[], 11, 0)</f>
        <v>0</v>
      </c>
      <c r="O360">
        <f>VLOOKUP(Tabella7[[#This Row],[DATA]],Tabella8[], 12, 0)</f>
        <v>0</v>
      </c>
      <c r="P360">
        <f>VLOOKUP(Tabella7[[#This Row],[DATA]],Tabella8[], 13, 0)</f>
        <v>0</v>
      </c>
      <c r="Q360">
        <f>VLOOKUP(Tabella7[[#This Row],[DATA]],Tabella8[], 14, 0)</f>
        <v>0</v>
      </c>
      <c r="R360">
        <f>VLOOKUP(Tabella7[[#This Row],[DATA]],Tabella8[], 15, 0)</f>
        <v>0</v>
      </c>
      <c r="S360">
        <f>VLOOKUP(Tabella7[[#This Row],[DATA]],Tabella8[], 16, 0)</f>
        <v>86.13</v>
      </c>
      <c r="T360">
        <f>VLOOKUP(Tabella7[[#This Row],[DATA]],Tabella8[], 17, 0)</f>
        <v>53.59</v>
      </c>
      <c r="U360">
        <f>VLOOKUP(Tabella7[[#This Row],[DATA]],Tabella8[], 18, 0)</f>
        <v>34.76</v>
      </c>
      <c r="V360">
        <f>VLOOKUP(Tabella7[[#This Row],[DATA]],Tabella9[], 2, 0)</f>
        <v>67.59</v>
      </c>
      <c r="W360">
        <f>VLOOKUP(Tabella7[[#This Row],[DATA]],Tabella11[], 2, 0)</f>
        <v>73.209999999999994</v>
      </c>
      <c r="X360">
        <f>VLOOKUP(Tabella7[[#This Row],[DATA]],Tabella10[], 2, 0)</f>
        <v>68.75</v>
      </c>
      <c r="Y360">
        <f>VLOOKUP(Tabella7[[#This Row],[DATA]],Tabella13[], 2, 0)</f>
        <v>37.5</v>
      </c>
      <c r="Z360">
        <v>0</v>
      </c>
      <c r="AA360">
        <v>0</v>
      </c>
      <c r="AD360" s="45">
        <v>44215</v>
      </c>
      <c r="AE360" s="16">
        <v>24691.339</v>
      </c>
      <c r="AF360" s="16">
        <v>145.804</v>
      </c>
      <c r="AG360" s="16">
        <v>175.87</v>
      </c>
      <c r="AH360" s="16">
        <v>583.99</v>
      </c>
      <c r="AI360" s="16">
        <v>20.667000000000002</v>
      </c>
      <c r="AJ360" s="16">
        <v>10.4</v>
      </c>
      <c r="AK360" s="16">
        <v>0.87</v>
      </c>
      <c r="AL360" s="16">
        <v>58.76</v>
      </c>
      <c r="AM360" s="16"/>
      <c r="AN360" s="16"/>
      <c r="AO360" s="16"/>
      <c r="AP360" s="16"/>
      <c r="AQ360" s="16"/>
      <c r="AR360" s="16"/>
      <c r="AS360" s="16">
        <v>1.69</v>
      </c>
      <c r="AT360" s="16">
        <v>1.61</v>
      </c>
      <c r="AU360" s="17">
        <v>0.09</v>
      </c>
      <c r="AW360" s="24">
        <v>44189</v>
      </c>
      <c r="AX360">
        <v>82.41</v>
      </c>
      <c r="AZ360" s="24">
        <v>44189</v>
      </c>
      <c r="BA360">
        <v>66.67</v>
      </c>
      <c r="BC360" s="24">
        <v>44189</v>
      </c>
      <c r="BD360">
        <v>70.83</v>
      </c>
      <c r="BF360" s="24">
        <v>44189</v>
      </c>
      <c r="BG360">
        <v>37.5</v>
      </c>
    </row>
    <row r="361" spans="1:59" x14ac:dyDescent="0.3">
      <c r="A361" s="3">
        <v>44375</v>
      </c>
      <c r="B361" s="4">
        <v>15554.18</v>
      </c>
      <c r="C361" s="8">
        <v>159.28940175509206</v>
      </c>
      <c r="D361" s="41">
        <v>-3.4522684361078244E-3</v>
      </c>
      <c r="E361">
        <f>VLOOKUP(Tabella7[[#This Row],[DATA]],Tabella8[], 2, 0)</f>
        <v>44515.006000000001</v>
      </c>
      <c r="F361">
        <f>VLOOKUP(Tabella7[[#This Row],[DATA]],Tabella8[], 3, 0)</f>
        <v>4.0640000000000001</v>
      </c>
      <c r="G361">
        <f>VLOOKUP(Tabella7[[#This Row],[DATA]],Tabella8[], 4, 0)</f>
        <v>7.17</v>
      </c>
      <c r="H361">
        <f>VLOOKUP(Tabella7[[#This Row],[DATA]],Tabella8[], 5, 0)</f>
        <v>1082.5450000000001</v>
      </c>
      <c r="I361">
        <f>VLOOKUP(Tabella7[[#This Row],[DATA]],Tabella8[], 6, 0)</f>
        <v>0.69099999999999995</v>
      </c>
      <c r="J361">
        <f>VLOOKUP(Tabella7[[#This Row],[DATA]],Tabella8[], 7, 0)</f>
        <v>0.59399999999999997</v>
      </c>
      <c r="K361">
        <f>VLOOKUP(Tabella7[[#This Row],[DATA]],Tabella8[], 8, 0)</f>
        <v>0.68</v>
      </c>
      <c r="L361">
        <f>VLOOKUP(Tabella7[[#This Row],[DATA]],Tabella8[], 9, 0)</f>
        <v>8.141</v>
      </c>
      <c r="M361">
        <f>VLOOKUP(Tabella7[[#This Row],[DATA]],Tabella8[], 10, 0)</f>
        <v>0</v>
      </c>
      <c r="N361">
        <f>VLOOKUP(Tabella7[[#This Row],[DATA]],Tabella8[], 11, 0)</f>
        <v>0</v>
      </c>
      <c r="O361">
        <f>VLOOKUP(Tabella7[[#This Row],[DATA]],Tabella8[], 12, 0)</f>
        <v>0</v>
      </c>
      <c r="P361">
        <f>VLOOKUP(Tabella7[[#This Row],[DATA]],Tabella8[], 13, 0)</f>
        <v>0</v>
      </c>
      <c r="Q361">
        <f>VLOOKUP(Tabella7[[#This Row],[DATA]],Tabella8[], 14, 0)</f>
        <v>0</v>
      </c>
      <c r="R361">
        <f>VLOOKUP(Tabella7[[#This Row],[DATA]],Tabella8[], 15, 0)</f>
        <v>0</v>
      </c>
      <c r="S361">
        <f>VLOOKUP(Tabella7[[#This Row],[DATA]],Tabella8[], 16, 0)</f>
        <v>87.72</v>
      </c>
      <c r="T361">
        <f>VLOOKUP(Tabella7[[#This Row],[DATA]],Tabella8[], 17, 0)</f>
        <v>54.21</v>
      </c>
      <c r="U361">
        <f>VLOOKUP(Tabella7[[#This Row],[DATA]],Tabella8[], 18, 0)</f>
        <v>35.79</v>
      </c>
      <c r="V361">
        <f>VLOOKUP(Tabella7[[#This Row],[DATA]],Tabella9[], 2, 0)</f>
        <v>67.59</v>
      </c>
      <c r="W361">
        <f>VLOOKUP(Tabella7[[#This Row],[DATA]],Tabella11[], 2, 0)</f>
        <v>73.209999999999994</v>
      </c>
      <c r="X361">
        <f>VLOOKUP(Tabella7[[#This Row],[DATA]],Tabella10[], 2, 0)</f>
        <v>68.75</v>
      </c>
      <c r="Y361">
        <f>VLOOKUP(Tabella7[[#This Row],[DATA]],Tabella13[], 2, 0)</f>
        <v>37.5</v>
      </c>
      <c r="Z361">
        <v>0</v>
      </c>
      <c r="AA361">
        <v>0</v>
      </c>
      <c r="AD361" s="45">
        <v>44216</v>
      </c>
      <c r="AE361" s="14">
        <v>25037.023000000001</v>
      </c>
      <c r="AF361" s="14">
        <v>345.68299999999999</v>
      </c>
      <c r="AG361" s="14">
        <v>181.72200000000001</v>
      </c>
      <c r="AH361" s="14">
        <v>596.06299999999999</v>
      </c>
      <c r="AI361" s="14">
        <v>12.074</v>
      </c>
      <c r="AJ361" s="14">
        <v>10.07</v>
      </c>
      <c r="AK361" s="14">
        <v>0.87</v>
      </c>
      <c r="AL361" s="14">
        <v>57.401000000000003</v>
      </c>
      <c r="AM361" s="14"/>
      <c r="AN361" s="14"/>
      <c r="AO361" s="14"/>
      <c r="AP361" s="14"/>
      <c r="AQ361" s="14"/>
      <c r="AR361" s="14"/>
      <c r="AS361" s="14">
        <v>1.85</v>
      </c>
      <c r="AT361" s="14">
        <v>1.7</v>
      </c>
      <c r="AU361" s="15">
        <v>0.15</v>
      </c>
      <c r="AW361" s="24">
        <v>44190</v>
      </c>
      <c r="AX361">
        <v>82.41</v>
      </c>
      <c r="AZ361" s="24">
        <v>44190</v>
      </c>
      <c r="BA361">
        <v>66.67</v>
      </c>
      <c r="BC361" s="24">
        <v>44190</v>
      </c>
      <c r="BD361">
        <v>70.83</v>
      </c>
      <c r="BF361" s="24">
        <v>44190</v>
      </c>
      <c r="BG361">
        <v>37.5</v>
      </c>
    </row>
    <row r="362" spans="1:59" x14ac:dyDescent="0.3">
      <c r="A362" s="1">
        <v>44376</v>
      </c>
      <c r="B362" s="2">
        <v>15690.59</v>
      </c>
      <c r="C362" s="7">
        <v>160.68636818427137</v>
      </c>
      <c r="D362" s="42">
        <v>8.7317568154774809E-3</v>
      </c>
      <c r="E362">
        <f>VLOOKUP(Tabella7[[#This Row],[DATA]],Tabella8[], 2, 0)</f>
        <v>44521.788</v>
      </c>
      <c r="F362">
        <f>VLOOKUP(Tabella7[[#This Row],[DATA]],Tabella8[], 3, 0)</f>
        <v>6.782</v>
      </c>
      <c r="G362">
        <f>VLOOKUP(Tabella7[[#This Row],[DATA]],Tabella8[], 4, 0)</f>
        <v>6.9729999999999999</v>
      </c>
      <c r="H362">
        <f>VLOOKUP(Tabella7[[#This Row],[DATA]],Tabella8[], 5, 0)</f>
        <v>1083.2239999999999</v>
      </c>
      <c r="I362">
        <f>VLOOKUP(Tabella7[[#This Row],[DATA]],Tabella8[], 6, 0)</f>
        <v>0.67900000000000005</v>
      </c>
      <c r="J362">
        <f>VLOOKUP(Tabella7[[#This Row],[DATA]],Tabella8[], 7, 0)</f>
        <v>0.56200000000000006</v>
      </c>
      <c r="K362">
        <f>VLOOKUP(Tabella7[[#This Row],[DATA]],Tabella8[], 8, 0)</f>
        <v>0.71</v>
      </c>
      <c r="L362">
        <f>VLOOKUP(Tabella7[[#This Row],[DATA]],Tabella8[], 9, 0)</f>
        <v>7.8659999999999997</v>
      </c>
      <c r="M362">
        <f>VLOOKUP(Tabella7[[#This Row],[DATA]],Tabella8[], 10, 0)</f>
        <v>0</v>
      </c>
      <c r="N362">
        <f>VLOOKUP(Tabella7[[#This Row],[DATA]],Tabella8[], 11, 0)</f>
        <v>0</v>
      </c>
      <c r="O362">
        <f>VLOOKUP(Tabella7[[#This Row],[DATA]],Tabella8[], 12, 0)</f>
        <v>0</v>
      </c>
      <c r="P362">
        <f>VLOOKUP(Tabella7[[#This Row],[DATA]],Tabella8[], 13, 0)</f>
        <v>0</v>
      </c>
      <c r="Q362">
        <f>VLOOKUP(Tabella7[[#This Row],[DATA]],Tabella8[], 14, 0)</f>
        <v>0</v>
      </c>
      <c r="R362">
        <f>VLOOKUP(Tabella7[[#This Row],[DATA]],Tabella8[], 15, 0)</f>
        <v>0</v>
      </c>
      <c r="S362">
        <f>VLOOKUP(Tabella7[[#This Row],[DATA]],Tabella8[], 16, 0)</f>
        <v>88.83</v>
      </c>
      <c r="T362">
        <f>VLOOKUP(Tabella7[[#This Row],[DATA]],Tabella8[], 17, 0)</f>
        <v>54.7</v>
      </c>
      <c r="U362">
        <f>VLOOKUP(Tabella7[[#This Row],[DATA]],Tabella8[], 18, 0)</f>
        <v>36.43</v>
      </c>
      <c r="V362">
        <f>VLOOKUP(Tabella7[[#This Row],[DATA]],Tabella9[], 2, 0)</f>
        <v>67.59</v>
      </c>
      <c r="W362">
        <f>VLOOKUP(Tabella7[[#This Row],[DATA]],Tabella11[], 2, 0)</f>
        <v>73.209999999999994</v>
      </c>
      <c r="X362">
        <f>VLOOKUP(Tabella7[[#This Row],[DATA]],Tabella10[], 2, 0)</f>
        <v>68.75</v>
      </c>
      <c r="Y362">
        <f>VLOOKUP(Tabella7[[#This Row],[DATA]],Tabella13[], 2, 0)</f>
        <v>37.5</v>
      </c>
      <c r="Z362">
        <v>0</v>
      </c>
      <c r="AA362">
        <v>0</v>
      </c>
      <c r="AD362" s="45">
        <v>44217</v>
      </c>
      <c r="AE362" s="16">
        <v>25135.674999999999</v>
      </c>
      <c r="AF362" s="16">
        <v>98.653000000000006</v>
      </c>
      <c r="AG362" s="16">
        <v>159.47499999999999</v>
      </c>
      <c r="AH362" s="16">
        <v>606.38499999999999</v>
      </c>
      <c r="AI362" s="16">
        <v>10.321999999999999</v>
      </c>
      <c r="AJ362" s="16">
        <v>9.6530000000000005</v>
      </c>
      <c r="AK362" s="16">
        <v>0.85</v>
      </c>
      <c r="AL362" s="16">
        <v>56.817</v>
      </c>
      <c r="AM362" s="16"/>
      <c r="AN362" s="16"/>
      <c r="AO362" s="16"/>
      <c r="AP362" s="16"/>
      <c r="AQ362" s="16"/>
      <c r="AR362" s="16"/>
      <c r="AS362" s="16">
        <v>1.98</v>
      </c>
      <c r="AT362" s="16">
        <v>1.78</v>
      </c>
      <c r="AU362" s="17">
        <v>0.2</v>
      </c>
      <c r="AW362" s="24">
        <v>44191</v>
      </c>
      <c r="AX362">
        <v>82.41</v>
      </c>
      <c r="AZ362" s="24">
        <v>44191</v>
      </c>
      <c r="BA362">
        <v>66.67</v>
      </c>
      <c r="BC362" s="24">
        <v>44191</v>
      </c>
      <c r="BD362">
        <v>70.83</v>
      </c>
      <c r="BF362" s="24">
        <v>44191</v>
      </c>
      <c r="BG362">
        <v>37.5</v>
      </c>
    </row>
    <row r="363" spans="1:59" x14ac:dyDescent="0.3">
      <c r="A363" s="3">
        <v>44377</v>
      </c>
      <c r="B363" s="4">
        <v>15531.04</v>
      </c>
      <c r="C363" s="8">
        <v>159.05242643677809</v>
      </c>
      <c r="D363" s="41">
        <v>-1.0220567528366796E-2</v>
      </c>
      <c r="E363">
        <f>VLOOKUP(Tabella7[[#This Row],[DATA]],Tabella8[], 2, 0)</f>
        <v>44531.394999999997</v>
      </c>
      <c r="F363">
        <f>VLOOKUP(Tabella7[[#This Row],[DATA]],Tabella8[], 3, 0)</f>
        <v>9.6069999999999993</v>
      </c>
      <c r="G363">
        <f>VLOOKUP(Tabella7[[#This Row],[DATA]],Tabella8[], 4, 0)</f>
        <v>6.4119999999999999</v>
      </c>
      <c r="H363">
        <f>VLOOKUP(Tabella7[[#This Row],[DATA]],Tabella8[], 5, 0)</f>
        <v>1083.963</v>
      </c>
      <c r="I363">
        <f>VLOOKUP(Tabella7[[#This Row],[DATA]],Tabella8[], 6, 0)</f>
        <v>0.73899999999999999</v>
      </c>
      <c r="J363">
        <f>VLOOKUP(Tabella7[[#This Row],[DATA]],Tabella8[], 7, 0)</f>
        <v>0.55300000000000005</v>
      </c>
      <c r="K363">
        <f>VLOOKUP(Tabella7[[#This Row],[DATA]],Tabella8[], 8, 0)</f>
        <v>0.74</v>
      </c>
      <c r="L363">
        <f>VLOOKUP(Tabella7[[#This Row],[DATA]],Tabella8[], 9, 0)</f>
        <v>7.282</v>
      </c>
      <c r="M363">
        <f>VLOOKUP(Tabella7[[#This Row],[DATA]],Tabella8[], 10, 0)</f>
        <v>0</v>
      </c>
      <c r="N363">
        <f>VLOOKUP(Tabella7[[#This Row],[DATA]],Tabella8[], 11, 0)</f>
        <v>0</v>
      </c>
      <c r="O363">
        <f>VLOOKUP(Tabella7[[#This Row],[DATA]],Tabella8[], 12, 0)</f>
        <v>0</v>
      </c>
      <c r="P363">
        <f>VLOOKUP(Tabella7[[#This Row],[DATA]],Tabella8[], 13, 0)</f>
        <v>0</v>
      </c>
      <c r="Q363">
        <f>VLOOKUP(Tabella7[[#This Row],[DATA]],Tabella8[], 14, 0)</f>
        <v>0</v>
      </c>
      <c r="R363">
        <f>VLOOKUP(Tabella7[[#This Row],[DATA]],Tabella8[], 15, 0)</f>
        <v>0</v>
      </c>
      <c r="S363">
        <f>VLOOKUP(Tabella7[[#This Row],[DATA]],Tabella8[], 16, 0)</f>
        <v>90.06</v>
      </c>
      <c r="T363">
        <f>VLOOKUP(Tabella7[[#This Row],[DATA]],Tabella8[], 17, 0)</f>
        <v>55.27</v>
      </c>
      <c r="U363">
        <f>VLOOKUP(Tabella7[[#This Row],[DATA]],Tabella8[], 18, 0)</f>
        <v>37.119999999999997</v>
      </c>
      <c r="V363">
        <f>VLOOKUP(Tabella7[[#This Row],[DATA]],Tabella9[], 2, 0)</f>
        <v>67.59</v>
      </c>
      <c r="W363">
        <f>VLOOKUP(Tabella7[[#This Row],[DATA]],Tabella11[], 2, 0)</f>
        <v>73.209999999999994</v>
      </c>
      <c r="X363">
        <f>VLOOKUP(Tabella7[[#This Row],[DATA]],Tabella10[], 2, 0)</f>
        <v>68.75</v>
      </c>
      <c r="Y363">
        <f>VLOOKUP(Tabella7[[#This Row],[DATA]],Tabella13[], 2, 0)</f>
        <v>37.5</v>
      </c>
      <c r="Z363">
        <v>0</v>
      </c>
      <c r="AA363">
        <v>0</v>
      </c>
      <c r="AD363" s="45">
        <v>44218</v>
      </c>
      <c r="AE363" s="14">
        <v>25330.74</v>
      </c>
      <c r="AF363" s="14">
        <v>195.06399999999999</v>
      </c>
      <c r="AG363" s="14">
        <v>172.71</v>
      </c>
      <c r="AH363" s="14">
        <v>616.36099999999999</v>
      </c>
      <c r="AI363" s="14">
        <v>9.9760000000000009</v>
      </c>
      <c r="AJ363" s="14">
        <v>10.23</v>
      </c>
      <c r="AK363" s="14">
        <v>0.86</v>
      </c>
      <c r="AL363" s="14">
        <v>56.603000000000002</v>
      </c>
      <c r="AM363" s="14"/>
      <c r="AN363" s="14"/>
      <c r="AO363" s="14"/>
      <c r="AP363" s="14"/>
      <c r="AQ363" s="14"/>
      <c r="AR363" s="14"/>
      <c r="AS363" s="14">
        <v>2.1</v>
      </c>
      <c r="AT363" s="14">
        <v>1.86</v>
      </c>
      <c r="AU363" s="15">
        <v>0.24</v>
      </c>
      <c r="AW363" s="24">
        <v>44192</v>
      </c>
      <c r="AX363">
        <v>82.41</v>
      </c>
      <c r="AZ363" s="24">
        <v>44192</v>
      </c>
      <c r="BA363">
        <v>69.17</v>
      </c>
      <c r="BC363" s="24">
        <v>44192</v>
      </c>
      <c r="BD363">
        <v>73.69</v>
      </c>
      <c r="BF363" s="24">
        <v>44192</v>
      </c>
      <c r="BG363">
        <v>37.5</v>
      </c>
    </row>
    <row r="364" spans="1:59" x14ac:dyDescent="0.3">
      <c r="A364" s="1">
        <v>44378</v>
      </c>
      <c r="B364" s="2">
        <v>15603.81</v>
      </c>
      <c r="C364" s="7">
        <v>159.79765953590115</v>
      </c>
      <c r="D364" s="42">
        <v>4.6745131265125504E-3</v>
      </c>
      <c r="E364">
        <f>VLOOKUP(Tabella7[[#This Row],[DATA]],Tabella8[], 2, 0)</f>
        <v>44540.381999999998</v>
      </c>
      <c r="F364">
        <f>VLOOKUP(Tabella7[[#This Row],[DATA]],Tabella8[], 3, 0)</f>
        <v>8.9870000000000001</v>
      </c>
      <c r="G364">
        <f>VLOOKUP(Tabella7[[#This Row],[DATA]],Tabella8[], 4, 0)</f>
        <v>6.8869999999999996</v>
      </c>
      <c r="H364">
        <f>VLOOKUP(Tabella7[[#This Row],[DATA]],Tabella8[], 5, 0)</f>
        <v>1084.7850000000001</v>
      </c>
      <c r="I364">
        <f>VLOOKUP(Tabella7[[#This Row],[DATA]],Tabella8[], 6, 0)</f>
        <v>0.82199999999999995</v>
      </c>
      <c r="J364">
        <f>VLOOKUP(Tabella7[[#This Row],[DATA]],Tabella8[], 7, 0)</f>
        <v>0.56000000000000005</v>
      </c>
      <c r="K364">
        <f>VLOOKUP(Tabella7[[#This Row],[DATA]],Tabella8[], 8, 0)</f>
        <v>0.78</v>
      </c>
      <c r="L364">
        <f>VLOOKUP(Tabella7[[#This Row],[DATA]],Tabella8[], 9, 0)</f>
        <v>7.008</v>
      </c>
      <c r="M364">
        <f>VLOOKUP(Tabella7[[#This Row],[DATA]],Tabella8[], 10, 0)</f>
        <v>0</v>
      </c>
      <c r="N364">
        <f>VLOOKUP(Tabella7[[#This Row],[DATA]],Tabella8[], 11, 0)</f>
        <v>0</v>
      </c>
      <c r="O364">
        <f>VLOOKUP(Tabella7[[#This Row],[DATA]],Tabella8[], 12, 0)</f>
        <v>0</v>
      </c>
      <c r="P364">
        <f>VLOOKUP(Tabella7[[#This Row],[DATA]],Tabella8[], 13, 0)</f>
        <v>0</v>
      </c>
      <c r="Q364">
        <f>VLOOKUP(Tabella7[[#This Row],[DATA]],Tabella8[], 14, 0)</f>
        <v>0</v>
      </c>
      <c r="R364">
        <f>VLOOKUP(Tabella7[[#This Row],[DATA]],Tabella8[], 15, 0)</f>
        <v>0</v>
      </c>
      <c r="S364">
        <f>VLOOKUP(Tabella7[[#This Row],[DATA]],Tabella8[], 16, 0)</f>
        <v>91.23</v>
      </c>
      <c r="T364">
        <f>VLOOKUP(Tabella7[[#This Row],[DATA]],Tabella8[], 17, 0)</f>
        <v>55.84</v>
      </c>
      <c r="U364">
        <f>VLOOKUP(Tabella7[[#This Row],[DATA]],Tabella8[], 18, 0)</f>
        <v>37.75</v>
      </c>
      <c r="V364">
        <f>VLOOKUP(Tabella7[[#This Row],[DATA]],Tabella9[], 2, 0)</f>
        <v>67.59</v>
      </c>
      <c r="W364">
        <f>VLOOKUP(Tabella7[[#This Row],[DATA]],Tabella11[], 2, 0)</f>
        <v>73.209999999999994</v>
      </c>
      <c r="X364">
        <f>VLOOKUP(Tabella7[[#This Row],[DATA]],Tabella10[], 2, 0)</f>
        <v>68.75</v>
      </c>
      <c r="Y364">
        <f>VLOOKUP(Tabella7[[#This Row],[DATA]],Tabella13[], 2, 0)</f>
        <v>37.5</v>
      </c>
      <c r="Z364">
        <v>0</v>
      </c>
      <c r="AA364">
        <v>0</v>
      </c>
      <c r="AD364" s="45">
        <v>44219</v>
      </c>
      <c r="AE364" s="16">
        <v>25478.892</v>
      </c>
      <c r="AF364" s="16">
        <v>148.15199999999999</v>
      </c>
      <c r="AG364" s="16">
        <v>168.64500000000001</v>
      </c>
      <c r="AH364" s="16">
        <v>618.26800000000003</v>
      </c>
      <c r="AI364" s="16">
        <v>1.907</v>
      </c>
      <c r="AJ364" s="16">
        <v>9.2100000000000009</v>
      </c>
      <c r="AK364" s="16">
        <v>0.86</v>
      </c>
      <c r="AL364" s="16">
        <v>55.292000000000002</v>
      </c>
      <c r="AM364" s="16"/>
      <c r="AN364" s="16"/>
      <c r="AO364" s="16"/>
      <c r="AP364" s="16"/>
      <c r="AQ364" s="16"/>
      <c r="AR364" s="16"/>
      <c r="AS364" s="16">
        <v>2.2000000000000002</v>
      </c>
      <c r="AT364" s="16">
        <v>1.91</v>
      </c>
      <c r="AU364" s="17">
        <v>0.28999999999999998</v>
      </c>
      <c r="AW364" s="24">
        <v>44193</v>
      </c>
      <c r="AX364">
        <v>82.41</v>
      </c>
      <c r="AZ364" s="24">
        <v>44193</v>
      </c>
      <c r="BA364">
        <v>69.17</v>
      </c>
      <c r="BC364" s="24">
        <v>44193</v>
      </c>
      <c r="BD364">
        <v>73.69</v>
      </c>
      <c r="BF364" s="24">
        <v>44193</v>
      </c>
      <c r="BG364">
        <v>37.5</v>
      </c>
    </row>
    <row r="365" spans="1:59" x14ac:dyDescent="0.3">
      <c r="A365" s="3">
        <v>44379</v>
      </c>
      <c r="B365" s="4">
        <v>15650.09</v>
      </c>
      <c r="C365" s="8">
        <v>160.27161017252911</v>
      </c>
      <c r="D365" s="41">
        <v>2.9615525631056117E-3</v>
      </c>
      <c r="E365">
        <f>VLOOKUP(Tabella7[[#This Row],[DATA]],Tabella8[], 2, 0)</f>
        <v>44548.379000000001</v>
      </c>
      <c r="F365">
        <f>VLOOKUP(Tabella7[[#This Row],[DATA]],Tabella8[], 3, 0)</f>
        <v>7.9980000000000002</v>
      </c>
      <c r="G365">
        <f>VLOOKUP(Tabella7[[#This Row],[DATA]],Tabella8[], 4, 0)</f>
        <v>6.7510000000000003</v>
      </c>
      <c r="H365">
        <f>VLOOKUP(Tabella7[[#This Row],[DATA]],Tabella8[], 5, 0)</f>
        <v>1085</v>
      </c>
      <c r="I365">
        <f>VLOOKUP(Tabella7[[#This Row],[DATA]],Tabella8[], 6, 0)</f>
        <v>0.215</v>
      </c>
      <c r="J365">
        <f>VLOOKUP(Tabella7[[#This Row],[DATA]],Tabella8[], 7, 0)</f>
        <v>0.47699999999999998</v>
      </c>
      <c r="K365">
        <f>VLOOKUP(Tabella7[[#This Row],[DATA]],Tabella8[], 8, 0)</f>
        <v>0.81</v>
      </c>
      <c r="L365">
        <f>VLOOKUP(Tabella7[[#This Row],[DATA]],Tabella8[], 9, 0)</f>
        <v>6.71</v>
      </c>
      <c r="M365">
        <f>VLOOKUP(Tabella7[[#This Row],[DATA]],Tabella8[], 10, 0)</f>
        <v>0</v>
      </c>
      <c r="N365">
        <f>VLOOKUP(Tabella7[[#This Row],[DATA]],Tabella8[], 11, 0)</f>
        <v>0</v>
      </c>
      <c r="O365">
        <f>VLOOKUP(Tabella7[[#This Row],[DATA]],Tabella8[], 12, 0)</f>
        <v>0</v>
      </c>
      <c r="P365">
        <f>VLOOKUP(Tabella7[[#This Row],[DATA]],Tabella8[], 13, 0)</f>
        <v>0</v>
      </c>
      <c r="Q365">
        <f>VLOOKUP(Tabella7[[#This Row],[DATA]],Tabella8[], 14, 0)</f>
        <v>0</v>
      </c>
      <c r="R365">
        <f>VLOOKUP(Tabella7[[#This Row],[DATA]],Tabella8[], 15, 0)</f>
        <v>0</v>
      </c>
      <c r="S365">
        <f>VLOOKUP(Tabella7[[#This Row],[DATA]],Tabella8[], 16, 0)</f>
        <v>92.24</v>
      </c>
      <c r="T365">
        <f>VLOOKUP(Tabella7[[#This Row],[DATA]],Tabella8[], 17, 0)</f>
        <v>56.32</v>
      </c>
      <c r="U365">
        <f>VLOOKUP(Tabella7[[#This Row],[DATA]],Tabella8[], 18, 0)</f>
        <v>38.299999999999997</v>
      </c>
      <c r="V365">
        <f>VLOOKUP(Tabella7[[#This Row],[DATA]],Tabella9[], 2, 0)</f>
        <v>67.59</v>
      </c>
      <c r="W365">
        <f>VLOOKUP(Tabella7[[#This Row],[DATA]],Tabella11[], 2, 0)</f>
        <v>73.209999999999994</v>
      </c>
      <c r="X365">
        <f>VLOOKUP(Tabella7[[#This Row],[DATA]],Tabella10[], 2, 0)</f>
        <v>68.75</v>
      </c>
      <c r="Y365">
        <f>VLOOKUP(Tabella7[[#This Row],[DATA]],Tabella13[], 2, 0)</f>
        <v>37.5</v>
      </c>
      <c r="Z365">
        <v>0</v>
      </c>
      <c r="AA365">
        <v>0</v>
      </c>
      <c r="AD365" s="45">
        <v>44220</v>
      </c>
      <c r="AE365" s="14">
        <v>25599.01</v>
      </c>
      <c r="AF365" s="14">
        <v>120.119</v>
      </c>
      <c r="AG365" s="14">
        <v>166.251</v>
      </c>
      <c r="AH365" s="14">
        <v>623.30999999999995</v>
      </c>
      <c r="AI365" s="14">
        <v>5.0419999999999998</v>
      </c>
      <c r="AJ365" s="14">
        <v>9.1859999999999999</v>
      </c>
      <c r="AK365" s="14">
        <v>0.86</v>
      </c>
      <c r="AL365" s="14">
        <v>54.91</v>
      </c>
      <c r="AM365" s="14"/>
      <c r="AN365" s="14"/>
      <c r="AO365" s="14">
        <v>76.16</v>
      </c>
      <c r="AP365" s="14">
        <v>471.38600000000002</v>
      </c>
      <c r="AQ365" s="14"/>
      <c r="AR365" s="14">
        <v>9.9000000000000005E-2</v>
      </c>
      <c r="AS365" s="14">
        <v>2.2599999999999998</v>
      </c>
      <c r="AT365" s="14">
        <v>1.94</v>
      </c>
      <c r="AU365" s="15">
        <v>0.32</v>
      </c>
      <c r="AW365" s="24">
        <v>44194</v>
      </c>
      <c r="AX365">
        <v>82.41</v>
      </c>
      <c r="AZ365" s="24">
        <v>44194</v>
      </c>
      <c r="BA365">
        <v>69.17</v>
      </c>
      <c r="BC365" s="24">
        <v>44194</v>
      </c>
      <c r="BD365">
        <v>73.69</v>
      </c>
      <c r="BF365" s="24">
        <v>44194</v>
      </c>
      <c r="BG365">
        <v>37.5</v>
      </c>
    </row>
    <row r="366" spans="1:59" x14ac:dyDescent="0.3">
      <c r="A366" s="1">
        <v>44382</v>
      </c>
      <c r="B366" s="2">
        <v>15661.97</v>
      </c>
      <c r="C366" s="7">
        <v>160.39327252264016</v>
      </c>
      <c r="D366" s="42">
        <v>7.5881309438194941E-4</v>
      </c>
      <c r="E366">
        <f>VLOOKUP(Tabella7[[#This Row],[DATA]],Tabella8[], 2, 0)</f>
        <v>44563.063000000002</v>
      </c>
      <c r="F366">
        <f>VLOOKUP(Tabella7[[#This Row],[DATA]],Tabella8[], 3, 0)</f>
        <v>4.6719999999999997</v>
      </c>
      <c r="G366">
        <f>VLOOKUP(Tabella7[[#This Row],[DATA]],Tabella8[], 4, 0)</f>
        <v>6.8650000000000002</v>
      </c>
      <c r="H366">
        <f>VLOOKUP(Tabella7[[#This Row],[DATA]],Tabella8[], 5, 0)</f>
        <v>1085.4290000000001</v>
      </c>
      <c r="I366">
        <f>VLOOKUP(Tabella7[[#This Row],[DATA]],Tabella8[], 6, 0)</f>
        <v>0.34599999999999997</v>
      </c>
      <c r="J366">
        <f>VLOOKUP(Tabella7[[#This Row],[DATA]],Tabella8[], 7, 0)</f>
        <v>0.41199999999999998</v>
      </c>
      <c r="K366">
        <f>VLOOKUP(Tabella7[[#This Row],[DATA]],Tabella8[], 8, 0)</f>
        <v>0.93</v>
      </c>
      <c r="L366">
        <f>VLOOKUP(Tabella7[[#This Row],[DATA]],Tabella8[], 9, 0)</f>
        <v>6.2450000000000001</v>
      </c>
      <c r="M366">
        <f>VLOOKUP(Tabella7[[#This Row],[DATA]],Tabella8[], 10, 0)</f>
        <v>0</v>
      </c>
      <c r="N366">
        <f>VLOOKUP(Tabella7[[#This Row],[DATA]],Tabella8[], 11, 0)</f>
        <v>0</v>
      </c>
      <c r="O366">
        <f>VLOOKUP(Tabella7[[#This Row],[DATA]],Tabella8[], 12, 0)</f>
        <v>0</v>
      </c>
      <c r="P366">
        <f>VLOOKUP(Tabella7[[#This Row],[DATA]],Tabella8[], 13, 0)</f>
        <v>0</v>
      </c>
      <c r="Q366">
        <f>VLOOKUP(Tabella7[[#This Row],[DATA]],Tabella8[], 14, 0)</f>
        <v>0</v>
      </c>
      <c r="R366">
        <f>VLOOKUP(Tabella7[[#This Row],[DATA]],Tabella8[], 15, 0)</f>
        <v>0</v>
      </c>
      <c r="S366">
        <f>VLOOKUP(Tabella7[[#This Row],[DATA]],Tabella8[], 16, 0)</f>
        <v>93.66</v>
      </c>
      <c r="T366">
        <f>VLOOKUP(Tabella7[[#This Row],[DATA]],Tabella8[], 17, 0)</f>
        <v>56.89</v>
      </c>
      <c r="U366">
        <f>VLOOKUP(Tabella7[[#This Row],[DATA]],Tabella8[], 18, 0)</f>
        <v>39.200000000000003</v>
      </c>
      <c r="V366">
        <f>VLOOKUP(Tabella7[[#This Row],[DATA]],Tabella9[], 2, 0)</f>
        <v>67.59</v>
      </c>
      <c r="W366">
        <f>VLOOKUP(Tabella7[[#This Row],[DATA]],Tabella11[], 2, 0)</f>
        <v>73.209999999999994</v>
      </c>
      <c r="X366">
        <f>VLOOKUP(Tabella7[[#This Row],[DATA]],Tabella10[], 2, 0)</f>
        <v>68.75</v>
      </c>
      <c r="Y366">
        <f>VLOOKUP(Tabella7[[#This Row],[DATA]],Tabella13[], 2, 0)</f>
        <v>37.5</v>
      </c>
      <c r="Z366">
        <v>0</v>
      </c>
      <c r="AA366">
        <v>0</v>
      </c>
      <c r="AD366" s="45">
        <v>44221</v>
      </c>
      <c r="AE366" s="16">
        <v>25681.095000000001</v>
      </c>
      <c r="AF366" s="16">
        <v>82.084999999999994</v>
      </c>
      <c r="AG366" s="16">
        <v>162.22300000000001</v>
      </c>
      <c r="AH366" s="16">
        <v>633.21500000000003</v>
      </c>
      <c r="AI366" s="16">
        <v>9.9049999999999994</v>
      </c>
      <c r="AJ366" s="16">
        <v>9.9849999999999994</v>
      </c>
      <c r="AK366" s="16">
        <v>0.84</v>
      </c>
      <c r="AL366" s="16">
        <v>54.875</v>
      </c>
      <c r="AM366" s="16"/>
      <c r="AN366" s="16"/>
      <c r="AO366" s="16"/>
      <c r="AP366" s="16"/>
      <c r="AQ366" s="16"/>
      <c r="AR366" s="16"/>
      <c r="AS366" s="16">
        <v>2.37</v>
      </c>
      <c r="AT366" s="16">
        <v>2</v>
      </c>
      <c r="AU366" s="17">
        <v>0.37</v>
      </c>
      <c r="AW366" s="24">
        <v>44195</v>
      </c>
      <c r="AX366">
        <v>82.41</v>
      </c>
      <c r="AZ366" s="24">
        <v>44195</v>
      </c>
      <c r="BA366">
        <v>69.17</v>
      </c>
      <c r="BC366" s="24">
        <v>44195</v>
      </c>
      <c r="BD366">
        <v>73.69</v>
      </c>
      <c r="BF366" s="24">
        <v>44195</v>
      </c>
      <c r="BG366">
        <v>37.5</v>
      </c>
    </row>
    <row r="367" spans="1:59" x14ac:dyDescent="0.3">
      <c r="A367" s="3">
        <v>44383</v>
      </c>
      <c r="B367" s="4">
        <v>15511.38</v>
      </c>
      <c r="C367" s="8">
        <v>158.85108958465827</v>
      </c>
      <c r="D367" s="41">
        <v>-9.6615327773784E-3</v>
      </c>
      <c r="E367">
        <f>VLOOKUP(Tabella7[[#This Row],[DATA]],Tabella8[], 2, 0)</f>
        <v>44571.561000000002</v>
      </c>
      <c r="F367">
        <f>VLOOKUP(Tabella7[[#This Row],[DATA]],Tabella8[], 3, 0)</f>
        <v>8.4979999999999993</v>
      </c>
      <c r="G367">
        <f>VLOOKUP(Tabella7[[#This Row],[DATA]],Tabella8[], 4, 0)</f>
        <v>7.11</v>
      </c>
      <c r="H367">
        <f>VLOOKUP(Tabella7[[#This Row],[DATA]],Tabella8[], 5, 0)</f>
        <v>1086.0250000000001</v>
      </c>
      <c r="I367">
        <f>VLOOKUP(Tabella7[[#This Row],[DATA]],Tabella8[], 6, 0)</f>
        <v>0.59599999999999997</v>
      </c>
      <c r="J367">
        <f>VLOOKUP(Tabella7[[#This Row],[DATA]],Tabella8[], 7, 0)</f>
        <v>0.4</v>
      </c>
      <c r="K367">
        <f>VLOOKUP(Tabella7[[#This Row],[DATA]],Tabella8[], 8, 0)</f>
        <v>0.98</v>
      </c>
      <c r="L367">
        <f>VLOOKUP(Tabella7[[#This Row],[DATA]],Tabella8[], 9, 0)</f>
        <v>6.0309999999999997</v>
      </c>
      <c r="M367">
        <f>VLOOKUP(Tabella7[[#This Row],[DATA]],Tabella8[], 10, 0)</f>
        <v>0</v>
      </c>
      <c r="N367">
        <f>VLOOKUP(Tabella7[[#This Row],[DATA]],Tabella8[], 11, 0)</f>
        <v>0</v>
      </c>
      <c r="O367">
        <f>VLOOKUP(Tabella7[[#This Row],[DATA]],Tabella8[], 12, 0)</f>
        <v>0</v>
      </c>
      <c r="P367">
        <f>VLOOKUP(Tabella7[[#This Row],[DATA]],Tabella8[], 13, 0)</f>
        <v>0</v>
      </c>
      <c r="Q367">
        <f>VLOOKUP(Tabella7[[#This Row],[DATA]],Tabella8[], 14, 0)</f>
        <v>0</v>
      </c>
      <c r="R367">
        <f>VLOOKUP(Tabella7[[#This Row],[DATA]],Tabella8[], 15, 0)</f>
        <v>0</v>
      </c>
      <c r="S367">
        <f>VLOOKUP(Tabella7[[#This Row],[DATA]],Tabella8[], 16, 0)</f>
        <v>94.59</v>
      </c>
      <c r="T367">
        <f>VLOOKUP(Tabella7[[#This Row],[DATA]],Tabella8[], 17, 0)</f>
        <v>57.24</v>
      </c>
      <c r="U367">
        <f>VLOOKUP(Tabella7[[#This Row],[DATA]],Tabella8[], 18, 0)</f>
        <v>39.799999999999997</v>
      </c>
      <c r="V367">
        <f>VLOOKUP(Tabella7[[#This Row],[DATA]],Tabella9[], 2, 0)</f>
        <v>67.59</v>
      </c>
      <c r="W367">
        <f>VLOOKUP(Tabella7[[#This Row],[DATA]],Tabella11[], 2, 0)</f>
        <v>73.209999999999994</v>
      </c>
      <c r="X367">
        <f>VLOOKUP(Tabella7[[#This Row],[DATA]],Tabella10[], 2, 0)</f>
        <v>68.75</v>
      </c>
      <c r="Y367">
        <f>VLOOKUP(Tabella7[[#This Row],[DATA]],Tabella13[], 2, 0)</f>
        <v>37.5</v>
      </c>
      <c r="Z367">
        <v>0</v>
      </c>
      <c r="AA367">
        <v>0</v>
      </c>
      <c r="AD367" s="45">
        <v>44222</v>
      </c>
      <c r="AE367" s="14">
        <v>25792.977999999999</v>
      </c>
      <c r="AF367" s="14">
        <v>111.883</v>
      </c>
      <c r="AG367" s="14">
        <v>157.37700000000001</v>
      </c>
      <c r="AH367" s="14">
        <v>639.07899999999995</v>
      </c>
      <c r="AI367" s="14">
        <v>5.8639999999999999</v>
      </c>
      <c r="AJ367" s="14">
        <v>7.87</v>
      </c>
      <c r="AK367" s="14">
        <v>0.83</v>
      </c>
      <c r="AL367" s="14">
        <v>54.338000000000001</v>
      </c>
      <c r="AM367" s="14"/>
      <c r="AN367" s="14"/>
      <c r="AO367" s="14"/>
      <c r="AP367" s="14"/>
      <c r="AQ367" s="14"/>
      <c r="AR367" s="14"/>
      <c r="AS367" s="14">
        <v>2.4900000000000002</v>
      </c>
      <c r="AT367" s="14">
        <v>2.06</v>
      </c>
      <c r="AU367" s="15">
        <v>0.42</v>
      </c>
      <c r="AW367" s="24">
        <v>44196</v>
      </c>
      <c r="AX367">
        <v>82.41</v>
      </c>
      <c r="AZ367" s="24">
        <v>44196</v>
      </c>
      <c r="BA367">
        <v>69.17</v>
      </c>
      <c r="BC367" s="24">
        <v>44196</v>
      </c>
      <c r="BD367">
        <v>73.69</v>
      </c>
      <c r="BF367" s="24">
        <v>44196</v>
      </c>
      <c r="BG367">
        <v>37.5</v>
      </c>
    </row>
    <row r="368" spans="1:59" x14ac:dyDescent="0.3">
      <c r="A368" s="1">
        <v>44384</v>
      </c>
      <c r="B368" s="2">
        <v>15692.71</v>
      </c>
      <c r="C368" s="7">
        <v>160.70807897402182</v>
      </c>
      <c r="D368" s="42">
        <v>1.1622325223600587E-2</v>
      </c>
      <c r="E368">
        <f>VLOOKUP(Tabella7[[#This Row],[DATA]],Tabella8[], 2, 0)</f>
        <v>44583.385000000002</v>
      </c>
      <c r="F368">
        <f>VLOOKUP(Tabella7[[#This Row],[DATA]],Tabella8[], 3, 0)</f>
        <v>11.824</v>
      </c>
      <c r="G368">
        <f>VLOOKUP(Tabella7[[#This Row],[DATA]],Tabella8[], 4, 0)</f>
        <v>7.4269999999999996</v>
      </c>
      <c r="H368">
        <f>VLOOKUP(Tabella7[[#This Row],[DATA]],Tabella8[], 5, 0)</f>
        <v>1086.3820000000001</v>
      </c>
      <c r="I368">
        <f>VLOOKUP(Tabella7[[#This Row],[DATA]],Tabella8[], 6, 0)</f>
        <v>0.35799999999999998</v>
      </c>
      <c r="J368">
        <f>VLOOKUP(Tabella7[[#This Row],[DATA]],Tabella8[], 7, 0)</f>
        <v>0.34599999999999997</v>
      </c>
      <c r="K368">
        <f>VLOOKUP(Tabella7[[#This Row],[DATA]],Tabella8[], 8, 0)</f>
        <v>1.02</v>
      </c>
      <c r="L368">
        <f>VLOOKUP(Tabella7[[#This Row],[DATA]],Tabella8[], 9, 0)</f>
        <v>5.7450000000000001</v>
      </c>
      <c r="M368">
        <f>VLOOKUP(Tabella7[[#This Row],[DATA]],Tabella8[], 10, 0)</f>
        <v>0</v>
      </c>
      <c r="N368">
        <f>VLOOKUP(Tabella7[[#This Row],[DATA]],Tabella8[], 11, 0)</f>
        <v>0</v>
      </c>
      <c r="O368">
        <f>VLOOKUP(Tabella7[[#This Row],[DATA]],Tabella8[], 12, 0)</f>
        <v>0</v>
      </c>
      <c r="P368">
        <f>VLOOKUP(Tabella7[[#This Row],[DATA]],Tabella8[], 13, 0)</f>
        <v>0</v>
      </c>
      <c r="Q368">
        <f>VLOOKUP(Tabella7[[#This Row],[DATA]],Tabella8[], 14, 0)</f>
        <v>0</v>
      </c>
      <c r="R368">
        <f>VLOOKUP(Tabella7[[#This Row],[DATA]],Tabella8[], 15, 0)</f>
        <v>0</v>
      </c>
      <c r="S368">
        <f>VLOOKUP(Tabella7[[#This Row],[DATA]],Tabella8[], 16, 0)</f>
        <v>95.78</v>
      </c>
      <c r="T368">
        <f>VLOOKUP(Tabella7[[#This Row],[DATA]],Tabella8[], 17, 0)</f>
        <v>57.65</v>
      </c>
      <c r="U368">
        <f>VLOOKUP(Tabella7[[#This Row],[DATA]],Tabella8[], 18, 0)</f>
        <v>40.6</v>
      </c>
      <c r="V368">
        <f>VLOOKUP(Tabella7[[#This Row],[DATA]],Tabella9[], 2, 0)</f>
        <v>67.59</v>
      </c>
      <c r="W368">
        <f>VLOOKUP(Tabella7[[#This Row],[DATA]],Tabella11[], 2, 0)</f>
        <v>73.209999999999994</v>
      </c>
      <c r="X368">
        <f>VLOOKUP(Tabella7[[#This Row],[DATA]],Tabella10[], 2, 0)</f>
        <v>68.75</v>
      </c>
      <c r="Y368">
        <f>VLOOKUP(Tabella7[[#This Row],[DATA]],Tabella13[], 2, 0)</f>
        <v>37.5</v>
      </c>
      <c r="Z368">
        <v>0</v>
      </c>
      <c r="AA368">
        <v>0</v>
      </c>
      <c r="AD368" s="45">
        <v>44223</v>
      </c>
      <c r="AE368" s="16">
        <v>25979.342000000001</v>
      </c>
      <c r="AF368" s="16">
        <v>186.364</v>
      </c>
      <c r="AG368" s="16">
        <v>134.61699999999999</v>
      </c>
      <c r="AH368" s="16">
        <v>649.55499999999995</v>
      </c>
      <c r="AI368" s="16">
        <v>10.477</v>
      </c>
      <c r="AJ368" s="16">
        <v>7.6420000000000003</v>
      </c>
      <c r="AK368" s="16">
        <v>0.83</v>
      </c>
      <c r="AL368" s="16">
        <v>53.48</v>
      </c>
      <c r="AM368" s="16"/>
      <c r="AN368" s="16"/>
      <c r="AO368" s="16"/>
      <c r="AP368" s="16"/>
      <c r="AQ368" s="16"/>
      <c r="AR368" s="16"/>
      <c r="AS368" s="16">
        <v>2.62</v>
      </c>
      <c r="AT368" s="16">
        <v>2.12</v>
      </c>
      <c r="AU368" s="17">
        <v>0.49</v>
      </c>
      <c r="AW368" s="24">
        <v>44197</v>
      </c>
      <c r="AX368">
        <v>82.41</v>
      </c>
      <c r="AZ368" s="24">
        <v>44197</v>
      </c>
      <c r="BA368">
        <v>69.17</v>
      </c>
      <c r="BC368" s="24">
        <v>44197</v>
      </c>
      <c r="BD368">
        <v>73.69</v>
      </c>
      <c r="BF368" s="24">
        <v>44197</v>
      </c>
      <c r="BG368">
        <v>37.5</v>
      </c>
    </row>
    <row r="369" spans="1:59" x14ac:dyDescent="0.3">
      <c r="A369" s="3">
        <v>44385</v>
      </c>
      <c r="B369" s="4">
        <v>15420.64</v>
      </c>
      <c r="C369" s="8">
        <v>157.92182681958437</v>
      </c>
      <c r="D369" s="41">
        <v>-1.7489401495499889E-2</v>
      </c>
      <c r="E369">
        <f>VLOOKUP(Tabella7[[#This Row],[DATA]],Tabella8[], 2, 0)</f>
        <v>44594.148000000001</v>
      </c>
      <c r="F369">
        <f>VLOOKUP(Tabella7[[#This Row],[DATA]],Tabella8[], 3, 0)</f>
        <v>10.763</v>
      </c>
      <c r="G369">
        <f>VLOOKUP(Tabella7[[#This Row],[DATA]],Tabella8[], 4, 0)</f>
        <v>7.681</v>
      </c>
      <c r="H369">
        <f>VLOOKUP(Tabella7[[#This Row],[DATA]],Tabella8[], 5, 0)</f>
        <v>1086.9659999999999</v>
      </c>
      <c r="I369">
        <f>VLOOKUP(Tabella7[[#This Row],[DATA]],Tabella8[], 6, 0)</f>
        <v>0.58399999999999996</v>
      </c>
      <c r="J369">
        <f>VLOOKUP(Tabella7[[#This Row],[DATA]],Tabella8[], 7, 0)</f>
        <v>0.312</v>
      </c>
      <c r="K369">
        <f>VLOOKUP(Tabella7[[#This Row],[DATA]],Tabella8[], 8, 0)</f>
        <v>1.06</v>
      </c>
      <c r="L369">
        <f>VLOOKUP(Tabella7[[#This Row],[DATA]],Tabella8[], 9, 0)</f>
        <v>5.5659999999999998</v>
      </c>
      <c r="M369">
        <f>VLOOKUP(Tabella7[[#This Row],[DATA]],Tabella8[], 10, 0)</f>
        <v>0</v>
      </c>
      <c r="N369">
        <f>VLOOKUP(Tabella7[[#This Row],[DATA]],Tabella8[], 11, 0)</f>
        <v>0</v>
      </c>
      <c r="O369">
        <f>VLOOKUP(Tabella7[[#This Row],[DATA]],Tabella8[], 12, 0)</f>
        <v>0</v>
      </c>
      <c r="P369">
        <f>VLOOKUP(Tabella7[[#This Row],[DATA]],Tabella8[], 13, 0)</f>
        <v>0</v>
      </c>
      <c r="Q369">
        <f>VLOOKUP(Tabella7[[#This Row],[DATA]],Tabella8[], 14, 0)</f>
        <v>0</v>
      </c>
      <c r="R369">
        <f>VLOOKUP(Tabella7[[#This Row],[DATA]],Tabella8[], 15, 0)</f>
        <v>0</v>
      </c>
      <c r="S369">
        <f>VLOOKUP(Tabella7[[#This Row],[DATA]],Tabella8[], 16, 0)</f>
        <v>96.79</v>
      </c>
      <c r="T369">
        <f>VLOOKUP(Tabella7[[#This Row],[DATA]],Tabella8[], 17, 0)</f>
        <v>57.99</v>
      </c>
      <c r="U369">
        <f>VLOOKUP(Tabella7[[#This Row],[DATA]],Tabella8[], 18, 0)</f>
        <v>41.3</v>
      </c>
      <c r="V369">
        <f>VLOOKUP(Tabella7[[#This Row],[DATA]],Tabella9[], 2, 0)</f>
        <v>67.59</v>
      </c>
      <c r="W369">
        <f>VLOOKUP(Tabella7[[#This Row],[DATA]],Tabella11[], 2, 0)</f>
        <v>73.209999999999994</v>
      </c>
      <c r="X369">
        <f>VLOOKUP(Tabella7[[#This Row],[DATA]],Tabella10[], 2, 0)</f>
        <v>68.75</v>
      </c>
      <c r="Y369">
        <f>VLOOKUP(Tabella7[[#This Row],[DATA]],Tabella13[], 2, 0)</f>
        <v>37.5</v>
      </c>
      <c r="Z369">
        <v>0</v>
      </c>
      <c r="AA369">
        <v>0</v>
      </c>
      <c r="AD369" s="45">
        <v>44224</v>
      </c>
      <c r="AE369" s="14">
        <v>26156.73</v>
      </c>
      <c r="AF369" s="14">
        <v>177.38900000000001</v>
      </c>
      <c r="AG369" s="14">
        <v>145.86500000000001</v>
      </c>
      <c r="AH369" s="14">
        <v>666.06299999999999</v>
      </c>
      <c r="AI369" s="14">
        <v>16.507999999999999</v>
      </c>
      <c r="AJ369" s="14">
        <v>8.5250000000000004</v>
      </c>
      <c r="AK369" s="14">
        <v>0.84</v>
      </c>
      <c r="AL369" s="14">
        <v>52.777000000000001</v>
      </c>
      <c r="AM369" s="14"/>
      <c r="AN369" s="14"/>
      <c r="AO369" s="14"/>
      <c r="AP369" s="14"/>
      <c r="AQ369" s="14"/>
      <c r="AR369" s="14"/>
      <c r="AS369" s="14">
        <v>2.73</v>
      </c>
      <c r="AT369" s="14">
        <v>2.1800000000000002</v>
      </c>
      <c r="AU369" s="15">
        <v>0.55000000000000004</v>
      </c>
      <c r="AW369" s="24">
        <v>44198</v>
      </c>
      <c r="AX369">
        <v>82.41</v>
      </c>
      <c r="AZ369" s="24">
        <v>44198</v>
      </c>
      <c r="BA369">
        <v>69.17</v>
      </c>
      <c r="BC369" s="24">
        <v>44198</v>
      </c>
      <c r="BD369">
        <v>73.69</v>
      </c>
      <c r="BF369" s="24">
        <v>44198</v>
      </c>
      <c r="BG369">
        <v>37.5</v>
      </c>
    </row>
    <row r="370" spans="1:59" x14ac:dyDescent="0.3">
      <c r="A370" s="1">
        <v>44386</v>
      </c>
      <c r="B370" s="2">
        <v>15687.93</v>
      </c>
      <c r="C370" s="7">
        <v>160.65912728769766</v>
      </c>
      <c r="D370" s="42">
        <v>1.7184755061458501E-2</v>
      </c>
      <c r="E370">
        <f>VLOOKUP(Tabella7[[#This Row],[DATA]],Tabella8[], 2, 0)</f>
        <v>44604.696000000004</v>
      </c>
      <c r="F370">
        <f>VLOOKUP(Tabella7[[#This Row],[DATA]],Tabella8[], 3, 0)</f>
        <v>10.548</v>
      </c>
      <c r="G370">
        <f>VLOOKUP(Tabella7[[#This Row],[DATA]],Tabella8[], 4, 0)</f>
        <v>8.0449999999999999</v>
      </c>
      <c r="H370">
        <f>VLOOKUP(Tabella7[[#This Row],[DATA]],Tabella8[], 5, 0)</f>
        <v>1087.384</v>
      </c>
      <c r="I370">
        <f>VLOOKUP(Tabella7[[#This Row],[DATA]],Tabella8[], 6, 0)</f>
        <v>0.41699999999999998</v>
      </c>
      <c r="J370">
        <f>VLOOKUP(Tabella7[[#This Row],[DATA]],Tabella8[], 7, 0)</f>
        <v>0.34100000000000003</v>
      </c>
      <c r="K370">
        <f>VLOOKUP(Tabella7[[#This Row],[DATA]],Tabella8[], 8, 0)</f>
        <v>1.1000000000000001</v>
      </c>
      <c r="L370">
        <f>VLOOKUP(Tabella7[[#This Row],[DATA]],Tabella8[], 9, 0)</f>
        <v>5.3630000000000004</v>
      </c>
      <c r="M370">
        <f>VLOOKUP(Tabella7[[#This Row],[DATA]],Tabella8[], 10, 0)</f>
        <v>0</v>
      </c>
      <c r="N370">
        <f>VLOOKUP(Tabella7[[#This Row],[DATA]],Tabella8[], 11, 0)</f>
        <v>0</v>
      </c>
      <c r="O370">
        <f>VLOOKUP(Tabella7[[#This Row],[DATA]],Tabella8[], 12, 0)</f>
        <v>0</v>
      </c>
      <c r="P370">
        <f>VLOOKUP(Tabella7[[#This Row],[DATA]],Tabella8[], 13, 0)</f>
        <v>0</v>
      </c>
      <c r="Q370">
        <f>VLOOKUP(Tabella7[[#This Row],[DATA]],Tabella8[], 14, 0)</f>
        <v>0</v>
      </c>
      <c r="R370">
        <f>VLOOKUP(Tabella7[[#This Row],[DATA]],Tabella8[], 15, 0)</f>
        <v>0</v>
      </c>
      <c r="S370">
        <f>VLOOKUP(Tabella7[[#This Row],[DATA]],Tabella8[], 16, 0)</f>
        <v>97.7</v>
      </c>
      <c r="T370">
        <f>VLOOKUP(Tabella7[[#This Row],[DATA]],Tabella8[], 17, 0)</f>
        <v>58.28</v>
      </c>
      <c r="U370">
        <f>VLOOKUP(Tabella7[[#This Row],[DATA]],Tabella8[], 18, 0)</f>
        <v>41.94</v>
      </c>
      <c r="V370">
        <f>VLOOKUP(Tabella7[[#This Row],[DATA]],Tabella9[], 2, 0)</f>
        <v>67.59</v>
      </c>
      <c r="W370">
        <f>VLOOKUP(Tabella7[[#This Row],[DATA]],Tabella11[], 2, 0)</f>
        <v>73.209999999999994</v>
      </c>
      <c r="X370">
        <f>VLOOKUP(Tabella7[[#This Row],[DATA]],Tabella10[], 2, 0)</f>
        <v>68.75</v>
      </c>
      <c r="Y370">
        <f>VLOOKUP(Tabella7[[#This Row],[DATA]],Tabella13[], 2, 0)</f>
        <v>37.5</v>
      </c>
      <c r="Z370">
        <v>0</v>
      </c>
      <c r="AA370">
        <v>0</v>
      </c>
      <c r="AD370" s="45">
        <v>44225</v>
      </c>
      <c r="AE370" s="16">
        <v>26309.662</v>
      </c>
      <c r="AF370" s="16">
        <v>152.93100000000001</v>
      </c>
      <c r="AG370" s="16">
        <v>139.846</v>
      </c>
      <c r="AH370" s="16">
        <v>670.86599999999999</v>
      </c>
      <c r="AI370" s="16">
        <v>4.8029999999999999</v>
      </c>
      <c r="AJ370" s="16">
        <v>7.7859999999999996</v>
      </c>
      <c r="AK370" s="16">
        <v>0.85</v>
      </c>
      <c r="AL370" s="16">
        <v>52.05</v>
      </c>
      <c r="AM370" s="16"/>
      <c r="AN370" s="16"/>
      <c r="AO370" s="16"/>
      <c r="AP370" s="16"/>
      <c r="AQ370" s="16"/>
      <c r="AR370" s="16"/>
      <c r="AS370" s="16">
        <v>2.85</v>
      </c>
      <c r="AT370" s="16">
        <v>2.2400000000000002</v>
      </c>
      <c r="AU370" s="17">
        <v>0.62</v>
      </c>
      <c r="AW370" s="24">
        <v>44199</v>
      </c>
      <c r="AX370">
        <v>82.41</v>
      </c>
      <c r="AZ370" s="24">
        <v>44199</v>
      </c>
      <c r="BA370">
        <v>69.17</v>
      </c>
      <c r="BC370" s="24">
        <v>44199</v>
      </c>
      <c r="BD370">
        <v>73.69</v>
      </c>
      <c r="BF370" s="24">
        <v>44199</v>
      </c>
      <c r="BG370">
        <v>37.5</v>
      </c>
    </row>
    <row r="371" spans="1:59" x14ac:dyDescent="0.3">
      <c r="A371" s="3">
        <v>44389</v>
      </c>
      <c r="B371" s="4">
        <v>15790.51</v>
      </c>
      <c r="C371" s="8">
        <v>161.70964276534016</v>
      </c>
      <c r="D371" s="41">
        <v>6.5174997944095377E-3</v>
      </c>
      <c r="E371">
        <f>VLOOKUP(Tabella7[[#This Row],[DATA]],Tabella8[], 2, 0)</f>
        <v>44627.699000000001</v>
      </c>
      <c r="F371">
        <f>VLOOKUP(Tabella7[[#This Row],[DATA]],Tabella8[], 3, 0)</f>
        <v>6.5910000000000002</v>
      </c>
      <c r="G371">
        <f>VLOOKUP(Tabella7[[#This Row],[DATA]],Tabella8[], 4, 0)</f>
        <v>9.234</v>
      </c>
      <c r="H371">
        <f>VLOOKUP(Tabella7[[#This Row],[DATA]],Tabella8[], 5, 0)</f>
        <v>1087.8130000000001</v>
      </c>
      <c r="I371">
        <f>VLOOKUP(Tabella7[[#This Row],[DATA]],Tabella8[], 6, 0)</f>
        <v>0.32200000000000001</v>
      </c>
      <c r="J371">
        <f>VLOOKUP(Tabella7[[#This Row],[DATA]],Tabella8[], 7, 0)</f>
        <v>0.34100000000000003</v>
      </c>
      <c r="K371">
        <f>VLOOKUP(Tabella7[[#This Row],[DATA]],Tabella8[], 8, 0)</f>
        <v>1.2</v>
      </c>
      <c r="L371">
        <f>VLOOKUP(Tabella7[[#This Row],[DATA]],Tabella8[], 9, 0)</f>
        <v>5.1609999999999996</v>
      </c>
      <c r="M371">
        <f>VLOOKUP(Tabella7[[#This Row],[DATA]],Tabella8[], 10, 0)</f>
        <v>0</v>
      </c>
      <c r="N371">
        <f>VLOOKUP(Tabella7[[#This Row],[DATA]],Tabella8[], 11, 0)</f>
        <v>0</v>
      </c>
      <c r="O371">
        <f>VLOOKUP(Tabella7[[#This Row],[DATA]],Tabella8[], 12, 0)</f>
        <v>0</v>
      </c>
      <c r="P371">
        <f>VLOOKUP(Tabella7[[#This Row],[DATA]],Tabella8[], 13, 0)</f>
        <v>0</v>
      </c>
      <c r="Q371">
        <f>VLOOKUP(Tabella7[[#This Row],[DATA]],Tabella8[], 14, 0)</f>
        <v>0</v>
      </c>
      <c r="R371">
        <f>VLOOKUP(Tabella7[[#This Row],[DATA]],Tabella8[], 15, 0)</f>
        <v>0</v>
      </c>
      <c r="S371">
        <f>VLOOKUP(Tabella7[[#This Row],[DATA]],Tabella8[], 16, 0)</f>
        <v>98.94</v>
      </c>
      <c r="T371">
        <f>VLOOKUP(Tabella7[[#This Row],[DATA]],Tabella8[], 17, 0)</f>
        <v>58.68</v>
      </c>
      <c r="U371">
        <f>VLOOKUP(Tabella7[[#This Row],[DATA]],Tabella8[], 18, 0)</f>
        <v>42.81</v>
      </c>
      <c r="V371">
        <f>VLOOKUP(Tabella7[[#This Row],[DATA]],Tabella9[], 2, 0)</f>
        <v>67.59</v>
      </c>
      <c r="W371">
        <f>VLOOKUP(Tabella7[[#This Row],[DATA]],Tabella11[], 2, 0)</f>
        <v>73.209999999999994</v>
      </c>
      <c r="X371">
        <f>VLOOKUP(Tabella7[[#This Row],[DATA]],Tabella10[], 2, 0)</f>
        <v>68.75</v>
      </c>
      <c r="Y371">
        <f>VLOOKUP(Tabella7[[#This Row],[DATA]],Tabella13[], 2, 0)</f>
        <v>37.5</v>
      </c>
      <c r="Z371">
        <v>0</v>
      </c>
      <c r="AA371">
        <v>0</v>
      </c>
      <c r="AD371" s="45">
        <v>44226</v>
      </c>
      <c r="AE371" s="14">
        <v>26518.456999999999</v>
      </c>
      <c r="AF371" s="14">
        <v>208.79499999999999</v>
      </c>
      <c r="AG371" s="14">
        <v>148.50899999999999</v>
      </c>
      <c r="AH371" s="14">
        <v>680.62800000000004</v>
      </c>
      <c r="AI371" s="14">
        <v>9.7620000000000005</v>
      </c>
      <c r="AJ371" s="14">
        <v>8.9090000000000007</v>
      </c>
      <c r="AK371" s="14">
        <v>0.85</v>
      </c>
      <c r="AL371" s="14">
        <v>51.752000000000002</v>
      </c>
      <c r="AM371" s="14"/>
      <c r="AN371" s="14"/>
      <c r="AO371" s="14"/>
      <c r="AP371" s="14"/>
      <c r="AQ371" s="14"/>
      <c r="AR371" s="14"/>
      <c r="AS371" s="14">
        <v>2.96</v>
      </c>
      <c r="AT371" s="14">
        <v>2.2799999999999998</v>
      </c>
      <c r="AU371" s="15">
        <v>0.68</v>
      </c>
      <c r="AW371" s="24">
        <v>44200</v>
      </c>
      <c r="AX371">
        <v>82.41</v>
      </c>
      <c r="AZ371" s="24">
        <v>44200</v>
      </c>
      <c r="BA371">
        <v>69.17</v>
      </c>
      <c r="BC371" s="24">
        <v>44200</v>
      </c>
      <c r="BD371">
        <v>73.69</v>
      </c>
      <c r="BF371" s="24">
        <v>44200</v>
      </c>
      <c r="BG371">
        <v>37.5</v>
      </c>
    </row>
    <row r="372" spans="1:59" x14ac:dyDescent="0.3">
      <c r="A372" s="1">
        <v>44390</v>
      </c>
      <c r="B372" s="2">
        <v>15789.64</v>
      </c>
      <c r="C372" s="7">
        <v>161.70073314879164</v>
      </c>
      <c r="D372" s="42">
        <v>-5.5097901702111535E-5</v>
      </c>
      <c r="E372">
        <f>VLOOKUP(Tabella7[[#This Row],[DATA]],Tabella8[], 2, 0)</f>
        <v>44639.94</v>
      </c>
      <c r="F372">
        <f>VLOOKUP(Tabella7[[#This Row],[DATA]],Tabella8[], 3, 0)</f>
        <v>12.241</v>
      </c>
      <c r="G372">
        <f>VLOOKUP(Tabella7[[#This Row],[DATA]],Tabella8[], 4, 0)</f>
        <v>9.7680000000000007</v>
      </c>
      <c r="H372">
        <f>VLOOKUP(Tabella7[[#This Row],[DATA]],Tabella8[], 5, 0)</f>
        <v>1088.135</v>
      </c>
      <c r="I372">
        <f>VLOOKUP(Tabella7[[#This Row],[DATA]],Tabella8[], 6, 0)</f>
        <v>0.32200000000000001</v>
      </c>
      <c r="J372">
        <f>VLOOKUP(Tabella7[[#This Row],[DATA]],Tabella8[], 7, 0)</f>
        <v>0.30099999999999999</v>
      </c>
      <c r="K372">
        <f>VLOOKUP(Tabella7[[#This Row],[DATA]],Tabella8[], 8, 0)</f>
        <v>1.23</v>
      </c>
      <c r="L372">
        <f>VLOOKUP(Tabella7[[#This Row],[DATA]],Tabella8[], 9, 0)</f>
        <v>4.8150000000000004</v>
      </c>
      <c r="M372">
        <f>VLOOKUP(Tabella7[[#This Row],[DATA]],Tabella8[], 10, 0)</f>
        <v>0</v>
      </c>
      <c r="N372">
        <f>VLOOKUP(Tabella7[[#This Row],[DATA]],Tabella8[], 11, 0)</f>
        <v>0</v>
      </c>
      <c r="O372">
        <f>VLOOKUP(Tabella7[[#This Row],[DATA]],Tabella8[], 12, 0)</f>
        <v>0</v>
      </c>
      <c r="P372">
        <f>VLOOKUP(Tabella7[[#This Row],[DATA]],Tabella8[], 13, 0)</f>
        <v>0</v>
      </c>
      <c r="Q372">
        <f>VLOOKUP(Tabella7[[#This Row],[DATA]],Tabella8[], 14, 0)</f>
        <v>0</v>
      </c>
      <c r="R372">
        <f>VLOOKUP(Tabella7[[#This Row],[DATA]],Tabella8[], 15, 0)</f>
        <v>0</v>
      </c>
      <c r="S372">
        <f>VLOOKUP(Tabella7[[#This Row],[DATA]],Tabella8[], 16, 0)</f>
        <v>99.85</v>
      </c>
      <c r="T372">
        <f>VLOOKUP(Tabella7[[#This Row],[DATA]],Tabella8[], 17, 0)</f>
        <v>58.92</v>
      </c>
      <c r="U372">
        <f>VLOOKUP(Tabella7[[#This Row],[DATA]],Tabella8[], 18, 0)</f>
        <v>43.51</v>
      </c>
      <c r="V372">
        <f>VLOOKUP(Tabella7[[#This Row],[DATA]],Tabella9[], 2, 0)</f>
        <v>67.59</v>
      </c>
      <c r="W372">
        <f>VLOOKUP(Tabella7[[#This Row],[DATA]],Tabella11[], 2, 0)</f>
        <v>73.209999999999994</v>
      </c>
      <c r="X372">
        <f>VLOOKUP(Tabella7[[#This Row],[DATA]],Tabella10[], 2, 0)</f>
        <v>68.75</v>
      </c>
      <c r="Y372">
        <f>VLOOKUP(Tabella7[[#This Row],[DATA]],Tabella13[], 2, 0)</f>
        <v>37.5</v>
      </c>
      <c r="Z372">
        <v>0</v>
      </c>
      <c r="AA372">
        <v>0</v>
      </c>
      <c r="AD372" s="45">
        <v>44227</v>
      </c>
      <c r="AE372" s="16">
        <v>26527.371999999999</v>
      </c>
      <c r="AF372" s="16">
        <v>8.9149999999999991</v>
      </c>
      <c r="AG372" s="16">
        <v>132.62299999999999</v>
      </c>
      <c r="AH372" s="16">
        <v>681.31899999999996</v>
      </c>
      <c r="AI372" s="16">
        <v>0.69099999999999995</v>
      </c>
      <c r="AJ372" s="16">
        <v>8.2870000000000008</v>
      </c>
      <c r="AK372" s="16">
        <v>0.83</v>
      </c>
      <c r="AL372" s="16">
        <v>51.692</v>
      </c>
      <c r="AM372" s="16"/>
      <c r="AN372" s="16"/>
      <c r="AO372" s="16">
        <v>64.497</v>
      </c>
      <c r="AP372" s="16">
        <v>485.11200000000002</v>
      </c>
      <c r="AQ372" s="16"/>
      <c r="AR372" s="16">
        <v>8.5000000000000006E-2</v>
      </c>
      <c r="AS372" s="16">
        <v>3.03</v>
      </c>
      <c r="AT372" s="16">
        <v>2.31</v>
      </c>
      <c r="AU372" s="17">
        <v>0.72</v>
      </c>
      <c r="AW372" s="24">
        <v>44201</v>
      </c>
      <c r="AX372">
        <v>85.19</v>
      </c>
      <c r="AZ372" s="24">
        <v>44201</v>
      </c>
      <c r="BA372">
        <v>67.599999999999994</v>
      </c>
      <c r="BC372" s="24">
        <v>44201</v>
      </c>
      <c r="BD372">
        <v>71.900000000000006</v>
      </c>
      <c r="BF372" s="24">
        <v>44201</v>
      </c>
      <c r="BG372">
        <v>37.5</v>
      </c>
    </row>
    <row r="373" spans="1:59" x14ac:dyDescent="0.3">
      <c r="A373" s="3">
        <v>44391</v>
      </c>
      <c r="B373" s="4">
        <v>15788.98</v>
      </c>
      <c r="C373" s="8">
        <v>161.693974129341</v>
      </c>
      <c r="D373" s="41">
        <v>-4.1800433337449304E-5</v>
      </c>
      <c r="E373">
        <f>VLOOKUP(Tabella7[[#This Row],[DATA]],Tabella8[], 2, 0)</f>
        <v>44659.284</v>
      </c>
      <c r="F373">
        <f>VLOOKUP(Tabella7[[#This Row],[DATA]],Tabella8[], 3, 0)</f>
        <v>19.344000000000001</v>
      </c>
      <c r="G373">
        <f>VLOOKUP(Tabella7[[#This Row],[DATA]],Tabella8[], 4, 0)</f>
        <v>10.843</v>
      </c>
      <c r="H373">
        <f>VLOOKUP(Tabella7[[#This Row],[DATA]],Tabella8[], 5, 0)</f>
        <v>1088.5039999999999</v>
      </c>
      <c r="I373">
        <f>VLOOKUP(Tabella7[[#This Row],[DATA]],Tabella8[], 6, 0)</f>
        <v>0.36899999999999999</v>
      </c>
      <c r="J373">
        <f>VLOOKUP(Tabella7[[#This Row],[DATA]],Tabella8[], 7, 0)</f>
        <v>0.30299999999999999</v>
      </c>
      <c r="K373">
        <f>VLOOKUP(Tabella7[[#This Row],[DATA]],Tabella8[], 8, 0)</f>
        <v>1.27</v>
      </c>
      <c r="L373">
        <f>VLOOKUP(Tabella7[[#This Row],[DATA]],Tabella8[], 9, 0)</f>
        <v>4.6959999999999997</v>
      </c>
      <c r="M373">
        <f>VLOOKUP(Tabella7[[#This Row],[DATA]],Tabella8[], 10, 0)</f>
        <v>0</v>
      </c>
      <c r="N373">
        <f>VLOOKUP(Tabella7[[#This Row],[DATA]],Tabella8[], 11, 0)</f>
        <v>0</v>
      </c>
      <c r="O373">
        <f>VLOOKUP(Tabella7[[#This Row],[DATA]],Tabella8[], 12, 0)</f>
        <v>0</v>
      </c>
      <c r="P373">
        <f>VLOOKUP(Tabella7[[#This Row],[DATA]],Tabella8[], 13, 0)</f>
        <v>0</v>
      </c>
      <c r="Q373">
        <f>VLOOKUP(Tabella7[[#This Row],[DATA]],Tabella8[], 14, 0)</f>
        <v>0</v>
      </c>
      <c r="R373">
        <f>VLOOKUP(Tabella7[[#This Row],[DATA]],Tabella8[], 15, 0)</f>
        <v>0</v>
      </c>
      <c r="S373">
        <f>VLOOKUP(Tabella7[[#This Row],[DATA]],Tabella8[], 16, 0)</f>
        <v>101.02</v>
      </c>
      <c r="T373">
        <f>VLOOKUP(Tabella7[[#This Row],[DATA]],Tabella8[], 17, 0)</f>
        <v>59.2</v>
      </c>
      <c r="U373">
        <f>VLOOKUP(Tabella7[[#This Row],[DATA]],Tabella8[], 18, 0)</f>
        <v>44.43</v>
      </c>
      <c r="V373">
        <f>VLOOKUP(Tabella7[[#This Row],[DATA]],Tabella9[], 2, 0)</f>
        <v>67.59</v>
      </c>
      <c r="W373">
        <f>VLOOKUP(Tabella7[[#This Row],[DATA]],Tabella11[], 2, 0)</f>
        <v>73.209999999999994</v>
      </c>
      <c r="X373">
        <f>VLOOKUP(Tabella7[[#This Row],[DATA]],Tabella10[], 2, 0)</f>
        <v>68.75</v>
      </c>
      <c r="Y373">
        <f>VLOOKUP(Tabella7[[#This Row],[DATA]],Tabella13[], 2, 0)</f>
        <v>37.5</v>
      </c>
      <c r="Z373">
        <v>0</v>
      </c>
      <c r="AA373">
        <v>0</v>
      </c>
      <c r="AD373" s="45">
        <v>44228</v>
      </c>
      <c r="AE373" s="14">
        <v>26606.847000000002</v>
      </c>
      <c r="AF373" s="14">
        <v>79.474999999999994</v>
      </c>
      <c r="AG373" s="14">
        <v>132.25</v>
      </c>
      <c r="AH373" s="14">
        <v>691.99800000000005</v>
      </c>
      <c r="AI373" s="14">
        <v>10.679</v>
      </c>
      <c r="AJ373" s="14">
        <v>8.3979999999999997</v>
      </c>
      <c r="AK373" s="14">
        <v>0.83</v>
      </c>
      <c r="AL373" s="14">
        <v>51.405999999999999</v>
      </c>
      <c r="AM373" s="14"/>
      <c r="AN373" s="14"/>
      <c r="AO373" s="14"/>
      <c r="AP373" s="14"/>
      <c r="AQ373" s="14"/>
      <c r="AR373" s="14"/>
      <c r="AS373" s="14">
        <v>3.17</v>
      </c>
      <c r="AT373" s="14">
        <v>2.38</v>
      </c>
      <c r="AU373" s="15">
        <v>0.79</v>
      </c>
      <c r="AW373" s="24">
        <v>44202</v>
      </c>
      <c r="AX373">
        <v>85.19</v>
      </c>
      <c r="AZ373" s="24">
        <v>44202</v>
      </c>
      <c r="BA373">
        <v>67.599999999999994</v>
      </c>
      <c r="BC373" s="24">
        <v>44202</v>
      </c>
      <c r="BD373">
        <v>71.900000000000006</v>
      </c>
      <c r="BF373" s="24">
        <v>44202</v>
      </c>
      <c r="BG373">
        <v>37.5</v>
      </c>
    </row>
    <row r="374" spans="1:59" x14ac:dyDescent="0.3">
      <c r="A374" s="1">
        <v>44392</v>
      </c>
      <c r="B374" s="2">
        <v>15629.66</v>
      </c>
      <c r="C374" s="7">
        <v>160.06238779771689</v>
      </c>
      <c r="D374" s="42">
        <v>-1.0141837176524466E-2</v>
      </c>
      <c r="E374">
        <f>VLOOKUP(Tabella7[[#This Row],[DATA]],Tabella8[], 2, 0)</f>
        <v>44676.495000000003</v>
      </c>
      <c r="F374">
        <f>VLOOKUP(Tabella7[[#This Row],[DATA]],Tabella8[], 3, 0)</f>
        <v>17.210999999999999</v>
      </c>
      <c r="G374">
        <f>VLOOKUP(Tabella7[[#This Row],[DATA]],Tabella8[], 4, 0)</f>
        <v>11.763999999999999</v>
      </c>
      <c r="H374">
        <f>VLOOKUP(Tabella7[[#This Row],[DATA]],Tabella8[], 5, 0)</f>
        <v>1088.742</v>
      </c>
      <c r="I374">
        <f>VLOOKUP(Tabella7[[#This Row],[DATA]],Tabella8[], 6, 0)</f>
        <v>0.23799999999999999</v>
      </c>
      <c r="J374">
        <f>VLOOKUP(Tabella7[[#This Row],[DATA]],Tabella8[], 7, 0)</f>
        <v>0.254</v>
      </c>
      <c r="K374">
        <f>VLOOKUP(Tabella7[[#This Row],[DATA]],Tabella8[], 8, 0)</f>
        <v>1.28</v>
      </c>
      <c r="L374">
        <f>VLOOKUP(Tabella7[[#This Row],[DATA]],Tabella8[], 9, 0)</f>
        <v>4.6840000000000002</v>
      </c>
      <c r="M374">
        <f>VLOOKUP(Tabella7[[#This Row],[DATA]],Tabella8[], 10, 0)</f>
        <v>0</v>
      </c>
      <c r="N374">
        <f>VLOOKUP(Tabella7[[#This Row],[DATA]],Tabella8[], 11, 0)</f>
        <v>0</v>
      </c>
      <c r="O374">
        <f>VLOOKUP(Tabella7[[#This Row],[DATA]],Tabella8[], 12, 0)</f>
        <v>0</v>
      </c>
      <c r="P374">
        <f>VLOOKUP(Tabella7[[#This Row],[DATA]],Tabella8[], 13, 0)</f>
        <v>0</v>
      </c>
      <c r="Q374">
        <f>VLOOKUP(Tabella7[[#This Row],[DATA]],Tabella8[], 14, 0)</f>
        <v>0</v>
      </c>
      <c r="R374">
        <f>VLOOKUP(Tabella7[[#This Row],[DATA]],Tabella8[], 15, 0)</f>
        <v>0</v>
      </c>
      <c r="S374">
        <f>VLOOKUP(Tabella7[[#This Row],[DATA]],Tabella8[], 16, 0)</f>
        <v>101.94</v>
      </c>
      <c r="T374">
        <f>VLOOKUP(Tabella7[[#This Row],[DATA]],Tabella8[], 17, 0)</f>
        <v>59.43</v>
      </c>
      <c r="U374">
        <f>VLOOKUP(Tabella7[[#This Row],[DATA]],Tabella8[], 18, 0)</f>
        <v>45.14</v>
      </c>
      <c r="V374">
        <f>VLOOKUP(Tabella7[[#This Row],[DATA]],Tabella9[], 2, 0)</f>
        <v>67.59</v>
      </c>
      <c r="W374">
        <f>VLOOKUP(Tabella7[[#This Row],[DATA]],Tabella11[], 2, 0)</f>
        <v>73.209999999999994</v>
      </c>
      <c r="X374">
        <f>VLOOKUP(Tabella7[[#This Row],[DATA]],Tabella10[], 2, 0)</f>
        <v>68.75</v>
      </c>
      <c r="Y374">
        <f>VLOOKUP(Tabella7[[#This Row],[DATA]],Tabella13[], 2, 0)</f>
        <v>37.5</v>
      </c>
      <c r="Z374">
        <v>0</v>
      </c>
      <c r="AA374">
        <v>0</v>
      </c>
      <c r="AD374" s="45">
        <v>44229</v>
      </c>
      <c r="AE374" s="16">
        <v>26698.503000000001</v>
      </c>
      <c r="AF374" s="16">
        <v>91.656000000000006</v>
      </c>
      <c r="AG374" s="16">
        <v>129.36099999999999</v>
      </c>
      <c r="AH374" s="16">
        <v>703.11900000000003</v>
      </c>
      <c r="AI374" s="16">
        <v>11.12</v>
      </c>
      <c r="AJ374" s="16">
        <v>9.1489999999999991</v>
      </c>
      <c r="AK374" s="16">
        <v>0.82</v>
      </c>
      <c r="AL374" s="16">
        <v>50.679000000000002</v>
      </c>
      <c r="AM374" s="16"/>
      <c r="AN374" s="16"/>
      <c r="AO374" s="16"/>
      <c r="AP374" s="16"/>
      <c r="AQ374" s="16"/>
      <c r="AR374" s="16"/>
      <c r="AS374" s="16">
        <v>3.33</v>
      </c>
      <c r="AT374" s="16">
        <v>2.46</v>
      </c>
      <c r="AU374" s="17">
        <v>0.87</v>
      </c>
      <c r="AW374" s="24">
        <v>44203</v>
      </c>
      <c r="AX374">
        <v>85.19</v>
      </c>
      <c r="AZ374" s="24">
        <v>44203</v>
      </c>
      <c r="BA374">
        <v>67.599999999999994</v>
      </c>
      <c r="BC374" s="24">
        <v>44203</v>
      </c>
      <c r="BD374">
        <v>71.900000000000006</v>
      </c>
      <c r="BF374" s="24">
        <v>44203</v>
      </c>
      <c r="BG374">
        <v>37.5</v>
      </c>
    </row>
    <row r="375" spans="1:59" x14ac:dyDescent="0.3">
      <c r="A375" s="3">
        <v>44393</v>
      </c>
      <c r="B375" s="4">
        <v>15540.31</v>
      </c>
      <c r="C375" s="8">
        <v>159.14735993724352</v>
      </c>
      <c r="D375" s="41">
        <v>-5.7330978972762268E-3</v>
      </c>
      <c r="E375">
        <f>VLOOKUP(Tabella7[[#This Row],[DATA]],Tabella8[], 2, 0)</f>
        <v>44695.148000000001</v>
      </c>
      <c r="F375">
        <f>VLOOKUP(Tabella7[[#This Row],[DATA]],Tabella8[], 3, 0)</f>
        <v>18.652999999999999</v>
      </c>
      <c r="G375">
        <f>VLOOKUP(Tabella7[[#This Row],[DATA]],Tabella8[], 4, 0)</f>
        <v>12.922000000000001</v>
      </c>
      <c r="H375">
        <f>VLOOKUP(Tabella7[[#This Row],[DATA]],Tabella8[], 5, 0)</f>
        <v>1088.9929999999999</v>
      </c>
      <c r="I375">
        <f>VLOOKUP(Tabella7[[#This Row],[DATA]],Tabella8[], 6, 0)</f>
        <v>0.25</v>
      </c>
      <c r="J375">
        <f>VLOOKUP(Tabella7[[#This Row],[DATA]],Tabella8[], 7, 0)</f>
        <v>0.23</v>
      </c>
      <c r="K375">
        <f>VLOOKUP(Tabella7[[#This Row],[DATA]],Tabella8[], 8, 0)</f>
        <v>1.3</v>
      </c>
      <c r="L375">
        <f>VLOOKUP(Tabella7[[#This Row],[DATA]],Tabella8[], 9, 0)</f>
        <v>4.4820000000000002</v>
      </c>
      <c r="M375">
        <f>VLOOKUP(Tabella7[[#This Row],[DATA]],Tabella8[], 10, 0)</f>
        <v>0</v>
      </c>
      <c r="N375">
        <f>VLOOKUP(Tabella7[[#This Row],[DATA]],Tabella8[], 11, 0)</f>
        <v>0</v>
      </c>
      <c r="O375">
        <f>VLOOKUP(Tabella7[[#This Row],[DATA]],Tabella8[], 12, 0)</f>
        <v>0</v>
      </c>
      <c r="P375">
        <f>VLOOKUP(Tabella7[[#This Row],[DATA]],Tabella8[], 13, 0)</f>
        <v>0</v>
      </c>
      <c r="Q375">
        <f>VLOOKUP(Tabella7[[#This Row],[DATA]],Tabella8[], 14, 0)</f>
        <v>0</v>
      </c>
      <c r="R375">
        <f>VLOOKUP(Tabella7[[#This Row],[DATA]],Tabella8[], 15, 0)</f>
        <v>0</v>
      </c>
      <c r="S375">
        <f>VLOOKUP(Tabella7[[#This Row],[DATA]],Tabella8[], 16, 0)</f>
        <v>102.72</v>
      </c>
      <c r="T375">
        <f>VLOOKUP(Tabella7[[#This Row],[DATA]],Tabella8[], 17, 0)</f>
        <v>59.64</v>
      </c>
      <c r="U375">
        <f>VLOOKUP(Tabella7[[#This Row],[DATA]],Tabella8[], 18, 0)</f>
        <v>45.75</v>
      </c>
      <c r="V375">
        <f>VLOOKUP(Tabella7[[#This Row],[DATA]],Tabella9[], 2, 0)</f>
        <v>67.59</v>
      </c>
      <c r="W375">
        <f>VLOOKUP(Tabella7[[#This Row],[DATA]],Tabella11[], 2, 0)</f>
        <v>73.209999999999994</v>
      </c>
      <c r="X375">
        <f>VLOOKUP(Tabella7[[#This Row],[DATA]],Tabella10[], 2, 0)</f>
        <v>68.75</v>
      </c>
      <c r="Y375">
        <f>VLOOKUP(Tabella7[[#This Row],[DATA]],Tabella13[], 2, 0)</f>
        <v>37.5</v>
      </c>
      <c r="Z375">
        <v>0</v>
      </c>
      <c r="AA375">
        <v>0</v>
      </c>
      <c r="AD375" s="45">
        <v>44230</v>
      </c>
      <c r="AE375" s="14">
        <v>26847.333999999999</v>
      </c>
      <c r="AF375" s="14">
        <v>148.83099999999999</v>
      </c>
      <c r="AG375" s="14">
        <v>123.999</v>
      </c>
      <c r="AH375" s="14">
        <v>712.46299999999997</v>
      </c>
      <c r="AI375" s="14">
        <v>9.3439999999999994</v>
      </c>
      <c r="AJ375" s="14">
        <v>8.9870000000000001</v>
      </c>
      <c r="AK375" s="14">
        <v>0.82</v>
      </c>
      <c r="AL375" s="14">
        <v>50.143000000000001</v>
      </c>
      <c r="AM375" s="14"/>
      <c r="AN375" s="14"/>
      <c r="AO375" s="14"/>
      <c r="AP375" s="14"/>
      <c r="AQ375" s="14"/>
      <c r="AR375" s="14"/>
      <c r="AS375" s="14">
        <v>3.52</v>
      </c>
      <c r="AT375" s="14">
        <v>2.5299999999999998</v>
      </c>
      <c r="AU375" s="15">
        <v>0.99</v>
      </c>
      <c r="AW375" s="24">
        <v>44204</v>
      </c>
      <c r="AX375">
        <v>85.19</v>
      </c>
      <c r="AZ375" s="24">
        <v>44204</v>
      </c>
      <c r="BA375">
        <v>67.599999999999994</v>
      </c>
      <c r="BC375" s="24">
        <v>44204</v>
      </c>
      <c r="BD375">
        <v>71.900000000000006</v>
      </c>
      <c r="BF375" s="24">
        <v>44204</v>
      </c>
      <c r="BG375">
        <v>37.5</v>
      </c>
    </row>
    <row r="376" spans="1:59" x14ac:dyDescent="0.3">
      <c r="A376" s="1">
        <v>44396</v>
      </c>
      <c r="B376" s="2">
        <v>15133.2</v>
      </c>
      <c r="C376" s="7">
        <v>154.97817143945608</v>
      </c>
      <c r="D376" s="42">
        <v>-2.6546287492788759E-2</v>
      </c>
      <c r="E376">
        <f>VLOOKUP(Tabella7[[#This Row],[DATA]],Tabella8[], 2, 0)</f>
        <v>44734.195</v>
      </c>
      <c r="F376">
        <f>VLOOKUP(Tabella7[[#This Row],[DATA]],Tabella8[], 3, 0)</f>
        <v>11.728</v>
      </c>
      <c r="G376">
        <f>VLOOKUP(Tabella7[[#This Row],[DATA]],Tabella8[], 4, 0)</f>
        <v>15.214</v>
      </c>
      <c r="H376">
        <f>VLOOKUP(Tabella7[[#This Row],[DATA]],Tabella8[], 5, 0)</f>
        <v>1089.434</v>
      </c>
      <c r="I376">
        <f>VLOOKUP(Tabella7[[#This Row],[DATA]],Tabella8[], 6, 0)</f>
        <v>0.40500000000000003</v>
      </c>
      <c r="J376">
        <f>VLOOKUP(Tabella7[[#This Row],[DATA]],Tabella8[], 7, 0)</f>
        <v>0.23200000000000001</v>
      </c>
      <c r="K376">
        <f>VLOOKUP(Tabella7[[#This Row],[DATA]],Tabella8[], 8, 0)</f>
        <v>1.3</v>
      </c>
      <c r="L376">
        <f>VLOOKUP(Tabella7[[#This Row],[DATA]],Tabella8[], 9, 0)</f>
        <v>4.327</v>
      </c>
      <c r="M376">
        <f>VLOOKUP(Tabella7[[#This Row],[DATA]],Tabella8[], 10, 0)</f>
        <v>0</v>
      </c>
      <c r="N376">
        <f>VLOOKUP(Tabella7[[#This Row],[DATA]],Tabella8[], 11, 0)</f>
        <v>0</v>
      </c>
      <c r="O376">
        <f>VLOOKUP(Tabella7[[#This Row],[DATA]],Tabella8[], 12, 0)</f>
        <v>0</v>
      </c>
      <c r="P376">
        <f>VLOOKUP(Tabella7[[#This Row],[DATA]],Tabella8[], 13, 0)</f>
        <v>0</v>
      </c>
      <c r="Q376">
        <f>VLOOKUP(Tabella7[[#This Row],[DATA]],Tabella8[], 14, 0)</f>
        <v>0</v>
      </c>
      <c r="R376">
        <f>VLOOKUP(Tabella7[[#This Row],[DATA]],Tabella8[], 15, 0)</f>
        <v>0</v>
      </c>
      <c r="S376">
        <f>VLOOKUP(Tabella7[[#This Row],[DATA]],Tabella8[], 16, 0)</f>
        <v>103.74</v>
      </c>
      <c r="T376">
        <f>VLOOKUP(Tabella7[[#This Row],[DATA]],Tabella8[], 17, 0)</f>
        <v>59.96</v>
      </c>
      <c r="U376">
        <f>VLOOKUP(Tabella7[[#This Row],[DATA]],Tabella8[], 18, 0)</f>
        <v>46.5</v>
      </c>
      <c r="V376">
        <f>VLOOKUP(Tabella7[[#This Row],[DATA]],Tabella9[], 2, 0)</f>
        <v>67.59</v>
      </c>
      <c r="W376">
        <f>VLOOKUP(Tabella7[[#This Row],[DATA]],Tabella11[], 2, 0)</f>
        <v>73.209999999999994</v>
      </c>
      <c r="X376">
        <f>VLOOKUP(Tabella7[[#This Row],[DATA]],Tabella10[], 2, 0)</f>
        <v>68.75</v>
      </c>
      <c r="Y376">
        <f>VLOOKUP(Tabella7[[#This Row],[DATA]],Tabella13[], 2, 0)</f>
        <v>37.5</v>
      </c>
      <c r="Z376">
        <v>0</v>
      </c>
      <c r="AA376">
        <v>0</v>
      </c>
      <c r="AD376" s="45">
        <v>44231</v>
      </c>
      <c r="AE376" s="16">
        <v>27002.661</v>
      </c>
      <c r="AF376" s="16">
        <v>155.327</v>
      </c>
      <c r="AG376" s="16">
        <v>120.84699999999999</v>
      </c>
      <c r="AH376" s="16">
        <v>722.69</v>
      </c>
      <c r="AI376" s="16">
        <v>10.226000000000001</v>
      </c>
      <c r="AJ376" s="16">
        <v>8.09</v>
      </c>
      <c r="AK376" s="16">
        <v>0.83</v>
      </c>
      <c r="AL376" s="16">
        <v>49.701999999999998</v>
      </c>
      <c r="AM376" s="16"/>
      <c r="AN376" s="16"/>
      <c r="AO376" s="16"/>
      <c r="AP376" s="16"/>
      <c r="AQ376" s="16"/>
      <c r="AR376" s="16"/>
      <c r="AS376" s="16">
        <v>3.68</v>
      </c>
      <c r="AT376" s="16">
        <v>2.61</v>
      </c>
      <c r="AU376" s="17">
        <v>1.07</v>
      </c>
      <c r="AW376" s="24">
        <v>44205</v>
      </c>
      <c r="AX376">
        <v>85.19</v>
      </c>
      <c r="AZ376" s="24">
        <v>44205</v>
      </c>
      <c r="BA376">
        <v>67.599999999999994</v>
      </c>
      <c r="BC376" s="24">
        <v>44205</v>
      </c>
      <c r="BD376">
        <v>71.900000000000006</v>
      </c>
      <c r="BF376" s="24">
        <v>44205</v>
      </c>
      <c r="BG376">
        <v>37.5</v>
      </c>
    </row>
    <row r="377" spans="1:59" x14ac:dyDescent="0.3">
      <c r="A377" s="3">
        <v>44397</v>
      </c>
      <c r="B377" s="4">
        <v>15216.27</v>
      </c>
      <c r="C377" s="8">
        <v>155.82888620576298</v>
      </c>
      <c r="D377" s="41">
        <v>5.4742443574062249E-3</v>
      </c>
      <c r="E377">
        <f>VLOOKUP(Tabella7[[#This Row],[DATA]],Tabella8[], 2, 0)</f>
        <v>44753.574999999997</v>
      </c>
      <c r="F377">
        <f>VLOOKUP(Tabella7[[#This Row],[DATA]],Tabella8[], 3, 0)</f>
        <v>19.38</v>
      </c>
      <c r="G377">
        <f>VLOOKUP(Tabella7[[#This Row],[DATA]],Tabella8[], 4, 0)</f>
        <v>16.234000000000002</v>
      </c>
      <c r="H377">
        <f>VLOOKUP(Tabella7[[#This Row],[DATA]],Tabella8[], 5, 0)</f>
        <v>1089.6600000000001</v>
      </c>
      <c r="I377">
        <f>VLOOKUP(Tabella7[[#This Row],[DATA]],Tabella8[], 6, 0)</f>
        <v>0.22600000000000001</v>
      </c>
      <c r="J377">
        <f>VLOOKUP(Tabella7[[#This Row],[DATA]],Tabella8[], 7, 0)</f>
        <v>0.218</v>
      </c>
      <c r="K377">
        <f>VLOOKUP(Tabella7[[#This Row],[DATA]],Tabella8[], 8, 0)</f>
        <v>1.3</v>
      </c>
      <c r="L377">
        <f>VLOOKUP(Tabella7[[#This Row],[DATA]],Tabella8[], 9, 0)</f>
        <v>4.2549999999999999</v>
      </c>
      <c r="M377">
        <f>VLOOKUP(Tabella7[[#This Row],[DATA]],Tabella8[], 10, 0)</f>
        <v>0</v>
      </c>
      <c r="N377">
        <f>VLOOKUP(Tabella7[[#This Row],[DATA]],Tabella8[], 11, 0)</f>
        <v>0</v>
      </c>
      <c r="O377">
        <f>VLOOKUP(Tabella7[[#This Row],[DATA]],Tabella8[], 12, 0)</f>
        <v>0</v>
      </c>
      <c r="P377">
        <f>VLOOKUP(Tabella7[[#This Row],[DATA]],Tabella8[], 13, 0)</f>
        <v>0</v>
      </c>
      <c r="Q377">
        <f>VLOOKUP(Tabella7[[#This Row],[DATA]],Tabella8[], 14, 0)</f>
        <v>0</v>
      </c>
      <c r="R377">
        <f>VLOOKUP(Tabella7[[#This Row],[DATA]],Tabella8[], 15, 0)</f>
        <v>0</v>
      </c>
      <c r="S377">
        <f>VLOOKUP(Tabella7[[#This Row],[DATA]],Tabella8[], 16, 0)</f>
        <v>104.47</v>
      </c>
      <c r="T377">
        <f>VLOOKUP(Tabella7[[#This Row],[DATA]],Tabella8[], 17, 0)</f>
        <v>60.13</v>
      </c>
      <c r="U377">
        <f>VLOOKUP(Tabella7[[#This Row],[DATA]],Tabella8[], 18, 0)</f>
        <v>47.07</v>
      </c>
      <c r="V377">
        <f>VLOOKUP(Tabella7[[#This Row],[DATA]],Tabella9[], 2, 0)</f>
        <v>67.59</v>
      </c>
      <c r="W377">
        <f>VLOOKUP(Tabella7[[#This Row],[DATA]],Tabella11[], 2, 0)</f>
        <v>73.209999999999994</v>
      </c>
      <c r="X377">
        <f>VLOOKUP(Tabella7[[#This Row],[DATA]],Tabella10[], 2, 0)</f>
        <v>68.75</v>
      </c>
      <c r="Y377">
        <f>VLOOKUP(Tabella7[[#This Row],[DATA]],Tabella13[], 2, 0)</f>
        <v>37.5</v>
      </c>
      <c r="Z377">
        <v>0</v>
      </c>
      <c r="AA377">
        <v>0</v>
      </c>
      <c r="AD377" s="45">
        <v>44232</v>
      </c>
      <c r="AE377" s="14">
        <v>27131.802</v>
      </c>
      <c r="AF377" s="14">
        <v>129.14099999999999</v>
      </c>
      <c r="AG377" s="14">
        <v>117.449</v>
      </c>
      <c r="AH377" s="14">
        <v>730.91399999999999</v>
      </c>
      <c r="AI377" s="14">
        <v>8.2240000000000002</v>
      </c>
      <c r="AJ377" s="14">
        <v>8.5779999999999994</v>
      </c>
      <c r="AK377" s="14">
        <v>0.83</v>
      </c>
      <c r="AL377" s="14">
        <v>48.462000000000003</v>
      </c>
      <c r="AM377" s="14"/>
      <c r="AN377" s="14"/>
      <c r="AO377" s="14"/>
      <c r="AP377" s="14"/>
      <c r="AQ377" s="14"/>
      <c r="AR377" s="14"/>
      <c r="AS377" s="14">
        <v>3.86</v>
      </c>
      <c r="AT377" s="14">
        <v>2.69</v>
      </c>
      <c r="AU377" s="15">
        <v>1.17</v>
      </c>
      <c r="AW377" s="24">
        <v>44206</v>
      </c>
      <c r="AX377">
        <v>83.33</v>
      </c>
      <c r="AZ377" s="24">
        <v>44206</v>
      </c>
      <c r="BA377">
        <v>66.56</v>
      </c>
      <c r="BC377" s="24">
        <v>44206</v>
      </c>
      <c r="BD377">
        <v>70.709999999999994</v>
      </c>
      <c r="BF377" s="24">
        <v>44206</v>
      </c>
      <c r="BG377">
        <v>37.5</v>
      </c>
    </row>
    <row r="378" spans="1:59" x14ac:dyDescent="0.3">
      <c r="A378" s="1">
        <v>44398</v>
      </c>
      <c r="B378" s="2">
        <v>15422.5</v>
      </c>
      <c r="C378" s="7">
        <v>157.94087496530884</v>
      </c>
      <c r="D378" s="42">
        <v>1.3462231976558395E-2</v>
      </c>
      <c r="E378">
        <f>VLOOKUP(Tabella7[[#This Row],[DATA]],Tabella8[], 2, 0)</f>
        <v>44773.252999999997</v>
      </c>
      <c r="F378">
        <f>VLOOKUP(Tabella7[[#This Row],[DATA]],Tabella8[], 3, 0)</f>
        <v>19.678000000000001</v>
      </c>
      <c r="G378">
        <f>VLOOKUP(Tabella7[[#This Row],[DATA]],Tabella8[], 4, 0)</f>
        <v>16.280999999999999</v>
      </c>
      <c r="H378">
        <f>VLOOKUP(Tabella7[[#This Row],[DATA]],Tabella8[], 5, 0)</f>
        <v>1090.173</v>
      </c>
      <c r="I378">
        <f>VLOOKUP(Tabella7[[#This Row],[DATA]],Tabella8[], 6, 0)</f>
        <v>0.51300000000000001</v>
      </c>
      <c r="J378">
        <f>VLOOKUP(Tabella7[[#This Row],[DATA]],Tabella8[], 7, 0)</f>
        <v>0.23799999999999999</v>
      </c>
      <c r="K378">
        <f>VLOOKUP(Tabella7[[#This Row],[DATA]],Tabella8[], 8, 0)</f>
        <v>1.29</v>
      </c>
      <c r="L378">
        <f>VLOOKUP(Tabella7[[#This Row],[DATA]],Tabella8[], 9, 0)</f>
        <v>4.2069999999999999</v>
      </c>
      <c r="M378">
        <f>VLOOKUP(Tabella7[[#This Row],[DATA]],Tabella8[], 10, 0)</f>
        <v>0</v>
      </c>
      <c r="N378">
        <f>VLOOKUP(Tabella7[[#This Row],[DATA]],Tabella8[], 11, 0)</f>
        <v>0</v>
      </c>
      <c r="O378">
        <f>VLOOKUP(Tabella7[[#This Row],[DATA]],Tabella8[], 12, 0)</f>
        <v>0</v>
      </c>
      <c r="P378">
        <f>VLOOKUP(Tabella7[[#This Row],[DATA]],Tabella8[], 13, 0)</f>
        <v>0</v>
      </c>
      <c r="Q378">
        <f>VLOOKUP(Tabella7[[#This Row],[DATA]],Tabella8[], 14, 0)</f>
        <v>0</v>
      </c>
      <c r="R378">
        <f>VLOOKUP(Tabella7[[#This Row],[DATA]],Tabella8[], 15, 0)</f>
        <v>0</v>
      </c>
      <c r="S378">
        <f>VLOOKUP(Tabella7[[#This Row],[DATA]],Tabella8[], 16, 0)</f>
        <v>105.37</v>
      </c>
      <c r="T378">
        <f>VLOOKUP(Tabella7[[#This Row],[DATA]],Tabella8[], 17, 0)</f>
        <v>60.33</v>
      </c>
      <c r="U378">
        <f>VLOOKUP(Tabella7[[#This Row],[DATA]],Tabella8[], 18, 0)</f>
        <v>47.79</v>
      </c>
      <c r="V378">
        <f>VLOOKUP(Tabella7[[#This Row],[DATA]],Tabella9[], 2, 0)</f>
        <v>67.59</v>
      </c>
      <c r="W378">
        <f>VLOOKUP(Tabella7[[#This Row],[DATA]],Tabella11[], 2, 0)</f>
        <v>73.209999999999994</v>
      </c>
      <c r="X378">
        <f>VLOOKUP(Tabella7[[#This Row],[DATA]],Tabella10[], 2, 0)</f>
        <v>68.75</v>
      </c>
      <c r="Y378">
        <f>VLOOKUP(Tabella7[[#This Row],[DATA]],Tabella13[], 2, 0)</f>
        <v>37.5</v>
      </c>
      <c r="Z378">
        <v>0</v>
      </c>
      <c r="AA378">
        <v>0</v>
      </c>
      <c r="AD378" s="45">
        <v>44233</v>
      </c>
      <c r="AE378" s="16">
        <v>27234.686000000002</v>
      </c>
      <c r="AF378" s="16">
        <v>102.884</v>
      </c>
      <c r="AG378" s="16">
        <v>102.319</v>
      </c>
      <c r="AH378" s="16">
        <v>733.61900000000003</v>
      </c>
      <c r="AI378" s="16">
        <v>2.706</v>
      </c>
      <c r="AJ378" s="16">
        <v>7.57</v>
      </c>
      <c r="AK378" s="16">
        <v>0.84</v>
      </c>
      <c r="AL378" s="16">
        <v>47.174999999999997</v>
      </c>
      <c r="AM378" s="16"/>
      <c r="AN378" s="16"/>
      <c r="AO378" s="16"/>
      <c r="AP378" s="16"/>
      <c r="AQ378" s="16"/>
      <c r="AR378" s="16"/>
      <c r="AS378" s="16">
        <v>3.97</v>
      </c>
      <c r="AT378" s="16">
        <v>2.74</v>
      </c>
      <c r="AU378" s="17">
        <v>1.23</v>
      </c>
      <c r="AW378" s="24">
        <v>44207</v>
      </c>
      <c r="AX378">
        <v>83.33</v>
      </c>
      <c r="AZ378" s="24">
        <v>44207</v>
      </c>
      <c r="BA378">
        <v>66.56</v>
      </c>
      <c r="BC378" s="24">
        <v>44207</v>
      </c>
      <c r="BD378">
        <v>70.709999999999994</v>
      </c>
      <c r="BF378" s="24">
        <v>44207</v>
      </c>
      <c r="BG378">
        <v>37.5</v>
      </c>
    </row>
    <row r="379" spans="1:59" x14ac:dyDescent="0.3">
      <c r="A379" s="3">
        <v>44399</v>
      </c>
      <c r="B379" s="4">
        <v>15514.54</v>
      </c>
      <c r="C379" s="8">
        <v>158.88345095051272</v>
      </c>
      <c r="D379" s="41">
        <v>5.9501666321162723E-3</v>
      </c>
      <c r="E379">
        <f>VLOOKUP(Tabella7[[#This Row],[DATA]],Tabella8[], 2, 0)</f>
        <v>44796.232000000004</v>
      </c>
      <c r="F379">
        <f>VLOOKUP(Tabella7[[#This Row],[DATA]],Tabella8[], 3, 0)</f>
        <v>22.98</v>
      </c>
      <c r="G379">
        <f>VLOOKUP(Tabella7[[#This Row],[DATA]],Tabella8[], 4, 0)</f>
        <v>17.105</v>
      </c>
      <c r="H379">
        <f>VLOOKUP(Tabella7[[#This Row],[DATA]],Tabella8[], 5, 0)</f>
        <v>1090.6379999999999</v>
      </c>
      <c r="I379">
        <f>VLOOKUP(Tabella7[[#This Row],[DATA]],Tabella8[], 6, 0)</f>
        <v>0.46500000000000002</v>
      </c>
      <c r="J379">
        <f>VLOOKUP(Tabella7[[#This Row],[DATA]],Tabella8[], 7, 0)</f>
        <v>0.27100000000000002</v>
      </c>
      <c r="K379">
        <f>VLOOKUP(Tabella7[[#This Row],[DATA]],Tabella8[], 8, 0)</f>
        <v>1.3</v>
      </c>
      <c r="L379">
        <f>VLOOKUP(Tabella7[[#This Row],[DATA]],Tabella8[], 9, 0)</f>
        <v>4.1719999999999997</v>
      </c>
      <c r="M379">
        <f>VLOOKUP(Tabella7[[#This Row],[DATA]],Tabella8[], 10, 0)</f>
        <v>0</v>
      </c>
      <c r="N379">
        <f>VLOOKUP(Tabella7[[#This Row],[DATA]],Tabella8[], 11, 0)</f>
        <v>0</v>
      </c>
      <c r="O379">
        <f>VLOOKUP(Tabella7[[#This Row],[DATA]],Tabella8[], 12, 0)</f>
        <v>0</v>
      </c>
      <c r="P379">
        <f>VLOOKUP(Tabella7[[#This Row],[DATA]],Tabella8[], 13, 0)</f>
        <v>0</v>
      </c>
      <c r="Q379">
        <f>VLOOKUP(Tabella7[[#This Row],[DATA]],Tabella8[], 14, 0)</f>
        <v>0</v>
      </c>
      <c r="R379">
        <f>VLOOKUP(Tabella7[[#This Row],[DATA]],Tabella8[], 15, 0)</f>
        <v>0</v>
      </c>
      <c r="S379">
        <f>VLOOKUP(Tabella7[[#This Row],[DATA]],Tabella8[], 16, 0)</f>
        <v>106.12</v>
      </c>
      <c r="T379">
        <f>VLOOKUP(Tabella7[[#This Row],[DATA]],Tabella8[], 17, 0)</f>
        <v>60.49</v>
      </c>
      <c r="U379">
        <f>VLOOKUP(Tabella7[[#This Row],[DATA]],Tabella8[], 18, 0)</f>
        <v>48.39</v>
      </c>
      <c r="V379">
        <f>VLOOKUP(Tabella7[[#This Row],[DATA]],Tabella9[], 2, 0)</f>
        <v>67.59</v>
      </c>
      <c r="W379">
        <f>VLOOKUP(Tabella7[[#This Row],[DATA]],Tabella11[], 2, 0)</f>
        <v>73.209999999999994</v>
      </c>
      <c r="X379">
        <f>VLOOKUP(Tabella7[[#This Row],[DATA]],Tabella10[], 2, 0)</f>
        <v>68.75</v>
      </c>
      <c r="Y379">
        <f>VLOOKUP(Tabella7[[#This Row],[DATA]],Tabella13[], 2, 0)</f>
        <v>37.5</v>
      </c>
      <c r="Z379">
        <v>0</v>
      </c>
      <c r="AA379">
        <v>0</v>
      </c>
      <c r="AD379" s="45">
        <v>44234</v>
      </c>
      <c r="AE379" s="14">
        <v>27314.185000000001</v>
      </c>
      <c r="AF379" s="14">
        <v>79.498999999999995</v>
      </c>
      <c r="AG379" s="14">
        <v>112.402</v>
      </c>
      <c r="AH379" s="14">
        <v>735.49099999999999</v>
      </c>
      <c r="AI379" s="14">
        <v>1.871</v>
      </c>
      <c r="AJ379" s="14">
        <v>7.7389999999999999</v>
      </c>
      <c r="AK379" s="14">
        <v>0.84</v>
      </c>
      <c r="AL379" s="14">
        <v>46.793999999999997</v>
      </c>
      <c r="AM379" s="14"/>
      <c r="AN379" s="14"/>
      <c r="AO379" s="14">
        <v>56.223999999999997</v>
      </c>
      <c r="AP379" s="14">
        <v>498.24099999999999</v>
      </c>
      <c r="AQ379" s="14"/>
      <c r="AR379" s="14">
        <v>7.4999999999999997E-2</v>
      </c>
      <c r="AS379" s="14">
        <v>4.03</v>
      </c>
      <c r="AT379" s="14">
        <v>2.78</v>
      </c>
      <c r="AU379" s="15">
        <v>1.26</v>
      </c>
      <c r="AW379" s="24">
        <v>44208</v>
      </c>
      <c r="AX379">
        <v>83.33</v>
      </c>
      <c r="AZ379" s="24">
        <v>44208</v>
      </c>
      <c r="BA379">
        <v>66.56</v>
      </c>
      <c r="BC379" s="24">
        <v>44208</v>
      </c>
      <c r="BD379">
        <v>70.709999999999994</v>
      </c>
      <c r="BF379" s="24">
        <v>44208</v>
      </c>
      <c r="BG379">
        <v>37.5</v>
      </c>
    </row>
    <row r="380" spans="1:59" x14ac:dyDescent="0.3">
      <c r="A380" s="1">
        <v>44400</v>
      </c>
      <c r="B380" s="2">
        <v>15669.29</v>
      </c>
      <c r="C380" s="7">
        <v>160.46823619291061</v>
      </c>
      <c r="D380" s="42">
        <v>9.9250970990345123E-3</v>
      </c>
      <c r="E380">
        <f>VLOOKUP(Tabella7[[#This Row],[DATA]],Tabella8[], 2, 0)</f>
        <v>44818.472999999998</v>
      </c>
      <c r="F380">
        <f>VLOOKUP(Tabella7[[#This Row],[DATA]],Tabella8[], 3, 0)</f>
        <v>22.241</v>
      </c>
      <c r="G380">
        <f>VLOOKUP(Tabella7[[#This Row],[DATA]],Tabella8[], 4, 0)</f>
        <v>17.617999999999999</v>
      </c>
      <c r="H380">
        <f>VLOOKUP(Tabella7[[#This Row],[DATA]],Tabella8[], 5, 0)</f>
        <v>1090.7449999999999</v>
      </c>
      <c r="I380">
        <f>VLOOKUP(Tabella7[[#This Row],[DATA]],Tabella8[], 6, 0)</f>
        <v>0.107</v>
      </c>
      <c r="J380">
        <f>VLOOKUP(Tabella7[[#This Row],[DATA]],Tabella8[], 7, 0)</f>
        <v>0.25</v>
      </c>
      <c r="K380">
        <f>VLOOKUP(Tabella7[[#This Row],[DATA]],Tabella8[], 8, 0)</f>
        <v>1.31</v>
      </c>
      <c r="L380">
        <f>VLOOKUP(Tabella7[[#This Row],[DATA]],Tabella8[], 9, 0)</f>
        <v>4.2069999999999999</v>
      </c>
      <c r="M380">
        <f>VLOOKUP(Tabella7[[#This Row],[DATA]],Tabella8[], 10, 0)</f>
        <v>0</v>
      </c>
      <c r="N380">
        <f>VLOOKUP(Tabella7[[#This Row],[DATA]],Tabella8[], 11, 0)</f>
        <v>0</v>
      </c>
      <c r="O380">
        <f>VLOOKUP(Tabella7[[#This Row],[DATA]],Tabella8[], 12, 0)</f>
        <v>0</v>
      </c>
      <c r="P380">
        <f>VLOOKUP(Tabella7[[#This Row],[DATA]],Tabella8[], 13, 0)</f>
        <v>0</v>
      </c>
      <c r="Q380">
        <f>VLOOKUP(Tabella7[[#This Row],[DATA]],Tabella8[], 14, 0)</f>
        <v>0</v>
      </c>
      <c r="R380">
        <f>VLOOKUP(Tabella7[[#This Row],[DATA]],Tabella8[], 15, 0)</f>
        <v>0</v>
      </c>
      <c r="S380">
        <f>VLOOKUP(Tabella7[[#This Row],[DATA]],Tabella8[], 16, 0)</f>
        <v>106.8</v>
      </c>
      <c r="T380">
        <f>VLOOKUP(Tabella7[[#This Row],[DATA]],Tabella8[], 17, 0)</f>
        <v>60.65</v>
      </c>
      <c r="U380">
        <f>VLOOKUP(Tabella7[[#This Row],[DATA]],Tabella8[], 18, 0)</f>
        <v>48.93</v>
      </c>
      <c r="V380">
        <f>VLOOKUP(Tabella7[[#This Row],[DATA]],Tabella9[], 2, 0)</f>
        <v>67.59</v>
      </c>
      <c r="W380">
        <f>VLOOKUP(Tabella7[[#This Row],[DATA]],Tabella11[], 2, 0)</f>
        <v>73.209999999999994</v>
      </c>
      <c r="X380">
        <f>VLOOKUP(Tabella7[[#This Row],[DATA]],Tabella10[], 2, 0)</f>
        <v>68.75</v>
      </c>
      <c r="Y380">
        <f>VLOOKUP(Tabella7[[#This Row],[DATA]],Tabella13[], 2, 0)</f>
        <v>37.5</v>
      </c>
      <c r="Z380">
        <v>0</v>
      </c>
      <c r="AA380">
        <v>0</v>
      </c>
      <c r="AD380" s="45">
        <v>44235</v>
      </c>
      <c r="AE380" s="16">
        <v>27369.608</v>
      </c>
      <c r="AF380" s="16">
        <v>55.423000000000002</v>
      </c>
      <c r="AG380" s="16">
        <v>108.96599999999999</v>
      </c>
      <c r="AH380" s="16">
        <v>741.24699999999996</v>
      </c>
      <c r="AI380" s="16">
        <v>5.7569999999999997</v>
      </c>
      <c r="AJ380" s="16">
        <v>7.0359999999999996</v>
      </c>
      <c r="AK380" s="16">
        <v>0.83</v>
      </c>
      <c r="AL380" s="16">
        <v>47.091999999999999</v>
      </c>
      <c r="AM380" s="16"/>
      <c r="AN380" s="16"/>
      <c r="AO380" s="16"/>
      <c r="AP380" s="16"/>
      <c r="AQ380" s="16"/>
      <c r="AR380" s="16"/>
      <c r="AS380" s="16">
        <v>4.16</v>
      </c>
      <c r="AT380" s="16">
        <v>2.84</v>
      </c>
      <c r="AU380" s="17">
        <v>1.32</v>
      </c>
      <c r="AW380" s="24">
        <v>44209</v>
      </c>
      <c r="AX380">
        <v>83.33</v>
      </c>
      <c r="AZ380" s="24">
        <v>44209</v>
      </c>
      <c r="BA380">
        <v>66.56</v>
      </c>
      <c r="BC380" s="24">
        <v>44209</v>
      </c>
      <c r="BD380">
        <v>70.709999999999994</v>
      </c>
      <c r="BF380" s="24">
        <v>44209</v>
      </c>
      <c r="BG380">
        <v>37.5</v>
      </c>
    </row>
    <row r="381" spans="1:59" x14ac:dyDescent="0.3">
      <c r="A381" s="3">
        <v>44403</v>
      </c>
      <c r="B381" s="4">
        <v>15618.98</v>
      </c>
      <c r="C381" s="8">
        <v>159.95301457387967</v>
      </c>
      <c r="D381" s="41">
        <v>-3.2159044497507574E-3</v>
      </c>
      <c r="E381">
        <f>VLOOKUP(Tabella7[[#This Row],[DATA]],Tabella8[], 2, 0)</f>
        <v>44867.936000000002</v>
      </c>
      <c r="F381">
        <f>VLOOKUP(Tabella7[[#This Row],[DATA]],Tabella8[], 3, 0)</f>
        <v>16.960999999999999</v>
      </c>
      <c r="G381">
        <f>VLOOKUP(Tabella7[[#This Row],[DATA]],Tabella8[], 4, 0)</f>
        <v>19.106000000000002</v>
      </c>
      <c r="H381">
        <f>VLOOKUP(Tabella7[[#This Row],[DATA]],Tabella8[], 5, 0)</f>
        <v>1091.4480000000001</v>
      </c>
      <c r="I381">
        <f>VLOOKUP(Tabella7[[#This Row],[DATA]],Tabella8[], 6, 0)</f>
        <v>0.46500000000000002</v>
      </c>
      <c r="J381">
        <f>VLOOKUP(Tabella7[[#This Row],[DATA]],Tabella8[], 7, 0)</f>
        <v>0.28799999999999998</v>
      </c>
      <c r="K381">
        <f>VLOOKUP(Tabella7[[#This Row],[DATA]],Tabella8[], 8, 0)</f>
        <v>1.32</v>
      </c>
      <c r="L381">
        <f>VLOOKUP(Tabella7[[#This Row],[DATA]],Tabella8[], 9, 0)</f>
        <v>4.3499999999999996</v>
      </c>
      <c r="M381">
        <f>VLOOKUP(Tabella7[[#This Row],[DATA]],Tabella8[], 10, 0)</f>
        <v>0</v>
      </c>
      <c r="N381">
        <f>VLOOKUP(Tabella7[[#This Row],[DATA]],Tabella8[], 11, 0)</f>
        <v>0</v>
      </c>
      <c r="O381">
        <f>VLOOKUP(Tabella7[[#This Row],[DATA]],Tabella8[], 12, 0)</f>
        <v>0</v>
      </c>
      <c r="P381">
        <f>VLOOKUP(Tabella7[[#This Row],[DATA]],Tabella8[], 13, 0)</f>
        <v>0</v>
      </c>
      <c r="Q381">
        <f>VLOOKUP(Tabella7[[#This Row],[DATA]],Tabella8[], 14, 0)</f>
        <v>0</v>
      </c>
      <c r="R381">
        <f>VLOOKUP(Tabella7[[#This Row],[DATA]],Tabella8[], 15, 0)</f>
        <v>0</v>
      </c>
      <c r="S381">
        <f>VLOOKUP(Tabella7[[#This Row],[DATA]],Tabella8[], 16, 0)</f>
        <v>107.6</v>
      </c>
      <c r="T381">
        <f>VLOOKUP(Tabella7[[#This Row],[DATA]],Tabella8[], 17, 0)</f>
        <v>60.87</v>
      </c>
      <c r="U381">
        <f>VLOOKUP(Tabella7[[#This Row],[DATA]],Tabella8[], 18, 0)</f>
        <v>49.55</v>
      </c>
      <c r="V381">
        <f>VLOOKUP(Tabella7[[#This Row],[DATA]],Tabella9[], 2, 0)</f>
        <v>67.59</v>
      </c>
      <c r="W381">
        <f>VLOOKUP(Tabella7[[#This Row],[DATA]],Tabella11[], 2, 0)</f>
        <v>73.209999999999994</v>
      </c>
      <c r="X381">
        <f>VLOOKUP(Tabella7[[#This Row],[DATA]],Tabella10[], 2, 0)</f>
        <v>68.75</v>
      </c>
      <c r="Y381">
        <f>VLOOKUP(Tabella7[[#This Row],[DATA]],Tabella13[], 2, 0)</f>
        <v>37.5</v>
      </c>
      <c r="Z381">
        <v>0</v>
      </c>
      <c r="AA381">
        <v>0</v>
      </c>
      <c r="AD381" s="45">
        <v>44236</v>
      </c>
      <c r="AE381" s="14">
        <v>27437.879000000001</v>
      </c>
      <c r="AF381" s="14">
        <v>68.271000000000001</v>
      </c>
      <c r="AG381" s="14">
        <v>105.625</v>
      </c>
      <c r="AH381" s="14">
        <v>750.96100000000001</v>
      </c>
      <c r="AI381" s="14">
        <v>9.7140000000000004</v>
      </c>
      <c r="AJ381" s="14">
        <v>6.835</v>
      </c>
      <c r="AK381" s="14">
        <v>0.82</v>
      </c>
      <c r="AL381" s="14">
        <v>45.768999999999998</v>
      </c>
      <c r="AM381" s="14"/>
      <c r="AN381" s="14"/>
      <c r="AO381" s="14"/>
      <c r="AP381" s="14"/>
      <c r="AQ381" s="14"/>
      <c r="AR381" s="14"/>
      <c r="AS381" s="14">
        <v>4.32</v>
      </c>
      <c r="AT381" s="14">
        <v>2.91</v>
      </c>
      <c r="AU381" s="15">
        <v>1.41</v>
      </c>
      <c r="AW381" s="24">
        <v>44210</v>
      </c>
      <c r="AX381">
        <v>83.33</v>
      </c>
      <c r="AZ381" s="24">
        <v>44210</v>
      </c>
      <c r="BA381">
        <v>66.56</v>
      </c>
      <c r="BC381" s="24">
        <v>44210</v>
      </c>
      <c r="BD381">
        <v>70.709999999999994</v>
      </c>
      <c r="BF381" s="24">
        <v>44210</v>
      </c>
      <c r="BG381">
        <v>37.5</v>
      </c>
    </row>
    <row r="382" spans="1:59" x14ac:dyDescent="0.3">
      <c r="A382" s="1">
        <v>44404</v>
      </c>
      <c r="B382" s="2">
        <v>15519.13</v>
      </c>
      <c r="C382" s="7">
        <v>158.93045685851018</v>
      </c>
      <c r="D382" s="42">
        <v>-6.4133849002504595E-3</v>
      </c>
      <c r="E382">
        <f>VLOOKUP(Tabella7[[#This Row],[DATA]],Tabella8[], 2, 0)</f>
        <v>44892.489000000001</v>
      </c>
      <c r="F382">
        <f>VLOOKUP(Tabella7[[#This Row],[DATA]],Tabella8[], 3, 0)</f>
        <v>24.553000000000001</v>
      </c>
      <c r="G382">
        <f>VLOOKUP(Tabella7[[#This Row],[DATA]],Tabella8[], 4, 0)</f>
        <v>19.844999999999999</v>
      </c>
      <c r="H382">
        <f>VLOOKUP(Tabella7[[#This Row],[DATA]],Tabella8[], 5, 0)</f>
        <v>1091.674</v>
      </c>
      <c r="I382">
        <f>VLOOKUP(Tabella7[[#This Row],[DATA]],Tabella8[], 6, 0)</f>
        <v>0.22600000000000001</v>
      </c>
      <c r="J382">
        <f>VLOOKUP(Tabella7[[#This Row],[DATA]],Tabella8[], 7, 0)</f>
        <v>0.28799999999999998</v>
      </c>
      <c r="K382">
        <f>VLOOKUP(Tabella7[[#This Row],[DATA]],Tabella8[], 8, 0)</f>
        <v>1.32</v>
      </c>
      <c r="L382">
        <f>VLOOKUP(Tabella7[[#This Row],[DATA]],Tabella8[], 9, 0)</f>
        <v>4.3739999999999997</v>
      </c>
      <c r="M382">
        <f>VLOOKUP(Tabella7[[#This Row],[DATA]],Tabella8[], 10, 0)</f>
        <v>0</v>
      </c>
      <c r="N382">
        <f>VLOOKUP(Tabella7[[#This Row],[DATA]],Tabella8[], 11, 0)</f>
        <v>0</v>
      </c>
      <c r="O382">
        <f>VLOOKUP(Tabella7[[#This Row],[DATA]],Tabella8[], 12, 0)</f>
        <v>0</v>
      </c>
      <c r="P382">
        <f>VLOOKUP(Tabella7[[#This Row],[DATA]],Tabella8[], 13, 0)</f>
        <v>0</v>
      </c>
      <c r="Q382">
        <f>VLOOKUP(Tabella7[[#This Row],[DATA]],Tabella8[], 14, 0)</f>
        <v>0</v>
      </c>
      <c r="R382">
        <f>VLOOKUP(Tabella7[[#This Row],[DATA]],Tabella8[], 15, 0)</f>
        <v>0</v>
      </c>
      <c r="S382">
        <f>VLOOKUP(Tabella7[[#This Row],[DATA]],Tabella8[], 16, 0)</f>
        <v>108.26</v>
      </c>
      <c r="T382">
        <f>VLOOKUP(Tabella7[[#This Row],[DATA]],Tabella8[], 17, 0)</f>
        <v>61.01</v>
      </c>
      <c r="U382">
        <f>VLOOKUP(Tabella7[[#This Row],[DATA]],Tabella8[], 18, 0)</f>
        <v>50.09</v>
      </c>
      <c r="V382">
        <f>VLOOKUP(Tabella7[[#This Row],[DATA]],Tabella9[], 2, 0)</f>
        <v>67.59</v>
      </c>
      <c r="W382">
        <f>VLOOKUP(Tabella7[[#This Row],[DATA]],Tabella11[], 2, 0)</f>
        <v>73.209999999999994</v>
      </c>
      <c r="X382">
        <f>VLOOKUP(Tabella7[[#This Row],[DATA]],Tabella10[], 2, 0)</f>
        <v>68.75</v>
      </c>
      <c r="Y382">
        <f>VLOOKUP(Tabella7[[#This Row],[DATA]],Tabella13[], 2, 0)</f>
        <v>37.5</v>
      </c>
      <c r="Z382">
        <v>0</v>
      </c>
      <c r="AA382">
        <v>0</v>
      </c>
      <c r="AD382" s="45">
        <v>44237</v>
      </c>
      <c r="AE382" s="16">
        <v>27548.080999999998</v>
      </c>
      <c r="AF382" s="16">
        <v>110.202</v>
      </c>
      <c r="AG382" s="16">
        <v>100.107</v>
      </c>
      <c r="AH382" s="16">
        <v>758.899</v>
      </c>
      <c r="AI382" s="16">
        <v>7.9379999999999997</v>
      </c>
      <c r="AJ382" s="16">
        <v>6.6340000000000003</v>
      </c>
      <c r="AK382" s="16">
        <v>0.83</v>
      </c>
      <c r="AL382" s="16">
        <v>44.481000000000002</v>
      </c>
      <c r="AM382" s="16"/>
      <c r="AN382" s="16"/>
      <c r="AO382" s="16"/>
      <c r="AP382" s="16"/>
      <c r="AQ382" s="16"/>
      <c r="AR382" s="16"/>
      <c r="AS382" s="16">
        <v>4.51</v>
      </c>
      <c r="AT382" s="16">
        <v>3.01</v>
      </c>
      <c r="AU382" s="17">
        <v>1.5</v>
      </c>
      <c r="AW382" s="24">
        <v>44211</v>
      </c>
      <c r="AX382">
        <v>83.33</v>
      </c>
      <c r="AZ382" s="24">
        <v>44211</v>
      </c>
      <c r="BA382">
        <v>66.56</v>
      </c>
      <c r="BC382" s="24">
        <v>44211</v>
      </c>
      <c r="BD382">
        <v>70.709999999999994</v>
      </c>
      <c r="BF382" s="24">
        <v>44211</v>
      </c>
      <c r="BG382">
        <v>37.5</v>
      </c>
    </row>
    <row r="383" spans="1:59" x14ac:dyDescent="0.3">
      <c r="A383" s="3">
        <v>44405</v>
      </c>
      <c r="B383" s="4">
        <v>15570.36</v>
      </c>
      <c r="C383" s="8">
        <v>159.45510014101774</v>
      </c>
      <c r="D383" s="41">
        <v>3.2956504830888374E-3</v>
      </c>
      <c r="E383">
        <f>VLOOKUP(Tabella7[[#This Row],[DATA]],Tabella8[], 2, 0)</f>
        <v>44928.853999999999</v>
      </c>
      <c r="F383">
        <f>VLOOKUP(Tabella7[[#This Row],[DATA]],Tabella8[], 3, 0)</f>
        <v>36.365000000000002</v>
      </c>
      <c r="G383">
        <f>VLOOKUP(Tabella7[[#This Row],[DATA]],Tabella8[], 4, 0)</f>
        <v>22.228999999999999</v>
      </c>
      <c r="H383">
        <f>VLOOKUP(Tabella7[[#This Row],[DATA]],Tabella8[], 5, 0)</f>
        <v>1093.069</v>
      </c>
      <c r="I383">
        <f>VLOOKUP(Tabella7[[#This Row],[DATA]],Tabella8[], 6, 0)</f>
        <v>1.395</v>
      </c>
      <c r="J383">
        <f>VLOOKUP(Tabella7[[#This Row],[DATA]],Tabella8[], 7, 0)</f>
        <v>0.41399999999999998</v>
      </c>
      <c r="K383">
        <f>VLOOKUP(Tabella7[[#This Row],[DATA]],Tabella8[], 8, 0)</f>
        <v>1.32</v>
      </c>
      <c r="L383">
        <f>VLOOKUP(Tabella7[[#This Row],[DATA]],Tabella8[], 9, 0)</f>
        <v>4.1950000000000003</v>
      </c>
      <c r="M383">
        <f>VLOOKUP(Tabella7[[#This Row],[DATA]],Tabella8[], 10, 0)</f>
        <v>0</v>
      </c>
      <c r="N383">
        <f>VLOOKUP(Tabella7[[#This Row],[DATA]],Tabella8[], 11, 0)</f>
        <v>0</v>
      </c>
      <c r="O383">
        <f>VLOOKUP(Tabella7[[#This Row],[DATA]],Tabella8[], 12, 0)</f>
        <v>0</v>
      </c>
      <c r="P383">
        <f>VLOOKUP(Tabella7[[#This Row],[DATA]],Tabella8[], 13, 0)</f>
        <v>0</v>
      </c>
      <c r="Q383">
        <f>VLOOKUP(Tabella7[[#This Row],[DATA]],Tabella8[], 14, 0)</f>
        <v>0</v>
      </c>
      <c r="R383">
        <f>VLOOKUP(Tabella7[[#This Row],[DATA]],Tabella8[], 15, 0)</f>
        <v>0</v>
      </c>
      <c r="S383">
        <f>VLOOKUP(Tabella7[[#This Row],[DATA]],Tabella8[], 16, 0)</f>
        <v>109.09</v>
      </c>
      <c r="T383">
        <f>VLOOKUP(Tabella7[[#This Row],[DATA]],Tabella8[], 17, 0)</f>
        <v>61.17</v>
      </c>
      <c r="U383">
        <f>VLOOKUP(Tabella7[[#This Row],[DATA]],Tabella8[], 18, 0)</f>
        <v>50.77</v>
      </c>
      <c r="V383">
        <f>VLOOKUP(Tabella7[[#This Row],[DATA]],Tabella9[], 2, 0)</f>
        <v>67.59</v>
      </c>
      <c r="W383">
        <f>VLOOKUP(Tabella7[[#This Row],[DATA]],Tabella11[], 2, 0)</f>
        <v>73.209999999999994</v>
      </c>
      <c r="X383">
        <f>VLOOKUP(Tabella7[[#This Row],[DATA]],Tabella10[], 2, 0)</f>
        <v>68.75</v>
      </c>
      <c r="Y383">
        <f>VLOOKUP(Tabella7[[#This Row],[DATA]],Tabella13[], 2, 0)</f>
        <v>37.5</v>
      </c>
      <c r="Z383">
        <v>0</v>
      </c>
      <c r="AA383">
        <v>0</v>
      </c>
      <c r="AD383" s="45">
        <v>44238</v>
      </c>
      <c r="AE383" s="14">
        <v>27666.412</v>
      </c>
      <c r="AF383" s="14">
        <v>118.331</v>
      </c>
      <c r="AG383" s="14">
        <v>94.822000000000003</v>
      </c>
      <c r="AH383" s="14">
        <v>765.47799999999995</v>
      </c>
      <c r="AI383" s="14">
        <v>6.5789999999999997</v>
      </c>
      <c r="AJ383" s="14">
        <v>6.1130000000000004</v>
      </c>
      <c r="AK383" s="14">
        <v>0.84</v>
      </c>
      <c r="AL383" s="14">
        <v>43.718000000000004</v>
      </c>
      <c r="AM383" s="14"/>
      <c r="AN383" s="14"/>
      <c r="AO383" s="14"/>
      <c r="AP383" s="14"/>
      <c r="AQ383" s="14"/>
      <c r="AR383" s="14"/>
      <c r="AS383" s="14">
        <v>4.68</v>
      </c>
      <c r="AT383" s="14">
        <v>3.1</v>
      </c>
      <c r="AU383" s="15">
        <v>1.59</v>
      </c>
      <c r="AW383" s="24">
        <v>44212</v>
      </c>
      <c r="AX383">
        <v>83.33</v>
      </c>
      <c r="AZ383" s="24">
        <v>44212</v>
      </c>
      <c r="BA383">
        <v>66.56</v>
      </c>
      <c r="BC383" s="24">
        <v>44212</v>
      </c>
      <c r="BD383">
        <v>70.709999999999994</v>
      </c>
      <c r="BF383" s="24">
        <v>44212</v>
      </c>
      <c r="BG383">
        <v>37.5</v>
      </c>
    </row>
    <row r="384" spans="1:59" x14ac:dyDescent="0.3">
      <c r="A384" s="1">
        <v>44406</v>
      </c>
      <c r="B384" s="2">
        <v>15640.47</v>
      </c>
      <c r="C384" s="7">
        <v>160.17309234356711</v>
      </c>
      <c r="D384" s="42">
        <v>4.4926788506383436E-3</v>
      </c>
      <c r="E384">
        <f>VLOOKUP(Tabella7[[#This Row],[DATA]],Tabella8[], 2, 0)</f>
        <v>44961.917000000001</v>
      </c>
      <c r="F384">
        <f>VLOOKUP(Tabella7[[#This Row],[DATA]],Tabella8[], 3, 0)</f>
        <v>33.063000000000002</v>
      </c>
      <c r="G384">
        <f>VLOOKUP(Tabella7[[#This Row],[DATA]],Tabella8[], 4, 0)</f>
        <v>23.669</v>
      </c>
      <c r="H384">
        <f>VLOOKUP(Tabella7[[#This Row],[DATA]],Tabella8[], 5, 0)</f>
        <v>1092.0319999999999</v>
      </c>
      <c r="I384">
        <f>VLOOKUP(Tabella7[[#This Row],[DATA]],Tabella8[], 6, 0)</f>
        <v>-1.0369999999999999</v>
      </c>
      <c r="J384">
        <f>VLOOKUP(Tabella7[[#This Row],[DATA]],Tabella8[], 7, 0)</f>
        <v>0.19900000000000001</v>
      </c>
      <c r="K384">
        <f>VLOOKUP(Tabella7[[#This Row],[DATA]],Tabella8[], 8, 0)</f>
        <v>1.32</v>
      </c>
      <c r="L384">
        <f>VLOOKUP(Tabella7[[#This Row],[DATA]],Tabella8[], 9, 0)</f>
        <v>4.0999999999999996</v>
      </c>
      <c r="M384">
        <f>VLOOKUP(Tabella7[[#This Row],[DATA]],Tabella8[], 10, 0)</f>
        <v>0</v>
      </c>
      <c r="N384">
        <f>VLOOKUP(Tabella7[[#This Row],[DATA]],Tabella8[], 11, 0)</f>
        <v>0</v>
      </c>
      <c r="O384">
        <f>VLOOKUP(Tabella7[[#This Row],[DATA]],Tabella8[], 12, 0)</f>
        <v>0</v>
      </c>
      <c r="P384">
        <f>VLOOKUP(Tabella7[[#This Row],[DATA]],Tabella8[], 13, 0)</f>
        <v>0</v>
      </c>
      <c r="Q384">
        <f>VLOOKUP(Tabella7[[#This Row],[DATA]],Tabella8[], 14, 0)</f>
        <v>0</v>
      </c>
      <c r="R384">
        <f>VLOOKUP(Tabella7[[#This Row],[DATA]],Tabella8[], 15, 0)</f>
        <v>0</v>
      </c>
      <c r="S384">
        <f>VLOOKUP(Tabella7[[#This Row],[DATA]],Tabella8[], 16, 0)</f>
        <v>109.78</v>
      </c>
      <c r="T384">
        <f>VLOOKUP(Tabella7[[#This Row],[DATA]],Tabella8[], 17, 0)</f>
        <v>61.31</v>
      </c>
      <c r="U384">
        <f>VLOOKUP(Tabella7[[#This Row],[DATA]],Tabella8[], 18, 0)</f>
        <v>51.33</v>
      </c>
      <c r="V384">
        <f>VLOOKUP(Tabella7[[#This Row],[DATA]],Tabella9[], 2, 0)</f>
        <v>67.59</v>
      </c>
      <c r="W384">
        <f>VLOOKUP(Tabella7[[#This Row],[DATA]],Tabella11[], 2, 0)</f>
        <v>73.209999999999994</v>
      </c>
      <c r="X384">
        <f>VLOOKUP(Tabella7[[#This Row],[DATA]],Tabella10[], 2, 0)</f>
        <v>68.75</v>
      </c>
      <c r="Y384">
        <f>VLOOKUP(Tabella7[[#This Row],[DATA]],Tabella13[], 2, 0)</f>
        <v>37.5</v>
      </c>
      <c r="Z384">
        <v>0</v>
      </c>
      <c r="AA384">
        <v>0</v>
      </c>
      <c r="AD384" s="45">
        <v>44239</v>
      </c>
      <c r="AE384" s="16">
        <v>27776.03</v>
      </c>
      <c r="AF384" s="16">
        <v>109.61799999999999</v>
      </c>
      <c r="AG384" s="16">
        <v>92.033000000000001</v>
      </c>
      <c r="AH384" s="16">
        <v>771.99800000000005</v>
      </c>
      <c r="AI384" s="16">
        <v>6.52</v>
      </c>
      <c r="AJ384" s="16">
        <v>5.8689999999999998</v>
      </c>
      <c r="AK384" s="16">
        <v>0.86</v>
      </c>
      <c r="AL384" s="16">
        <v>42.264000000000003</v>
      </c>
      <c r="AM384" s="16"/>
      <c r="AN384" s="16"/>
      <c r="AO384" s="16"/>
      <c r="AP384" s="16"/>
      <c r="AQ384" s="16"/>
      <c r="AR384" s="16"/>
      <c r="AS384" s="16">
        <v>4.87</v>
      </c>
      <c r="AT384" s="16">
        <v>3.19</v>
      </c>
      <c r="AU384" s="17">
        <v>1.68</v>
      </c>
      <c r="AW384" s="24">
        <v>44213</v>
      </c>
      <c r="AX384">
        <v>83.33</v>
      </c>
      <c r="AZ384" s="24">
        <v>44213</v>
      </c>
      <c r="BA384">
        <v>66.56</v>
      </c>
      <c r="BC384" s="24">
        <v>44213</v>
      </c>
      <c r="BD384">
        <v>70.709999999999994</v>
      </c>
      <c r="BF384" s="24">
        <v>44213</v>
      </c>
      <c r="BG384">
        <v>37.5</v>
      </c>
    </row>
    <row r="385" spans="1:59" x14ac:dyDescent="0.3">
      <c r="A385" s="3">
        <v>44407</v>
      </c>
      <c r="B385" s="4">
        <v>15544.39</v>
      </c>
      <c r="C385" s="8">
        <v>159.18914296657462</v>
      </c>
      <c r="D385" s="41">
        <v>-6.1619839892379609E-3</v>
      </c>
      <c r="E385">
        <f>VLOOKUP(Tabella7[[#This Row],[DATA]],Tabella8[], 2, 0)</f>
        <v>44992.811000000002</v>
      </c>
      <c r="F385">
        <f>VLOOKUP(Tabella7[[#This Row],[DATA]],Tabella8[], 3, 0)</f>
        <v>30.893999999999998</v>
      </c>
      <c r="G385">
        <f>VLOOKUP(Tabella7[[#This Row],[DATA]],Tabella8[], 4, 0)</f>
        <v>24.905000000000001</v>
      </c>
      <c r="H385">
        <f>VLOOKUP(Tabella7[[#This Row],[DATA]],Tabella8[], 5, 0)</f>
        <v>1092.521</v>
      </c>
      <c r="I385">
        <f>VLOOKUP(Tabella7[[#This Row],[DATA]],Tabella8[], 6, 0)</f>
        <v>0.48899999999999999</v>
      </c>
      <c r="J385">
        <f>VLOOKUP(Tabella7[[#This Row],[DATA]],Tabella8[], 7, 0)</f>
        <v>0.254</v>
      </c>
      <c r="K385">
        <f>VLOOKUP(Tabella7[[#This Row],[DATA]],Tabella8[], 8, 0)</f>
        <v>1.31</v>
      </c>
      <c r="L385">
        <f>VLOOKUP(Tabella7[[#This Row],[DATA]],Tabella8[], 9, 0)</f>
        <v>4.16</v>
      </c>
      <c r="M385">
        <f>VLOOKUP(Tabella7[[#This Row],[DATA]],Tabella8[], 10, 0)</f>
        <v>0</v>
      </c>
      <c r="N385">
        <f>VLOOKUP(Tabella7[[#This Row],[DATA]],Tabella8[], 11, 0)</f>
        <v>0</v>
      </c>
      <c r="O385">
        <f>VLOOKUP(Tabella7[[#This Row],[DATA]],Tabella8[], 12, 0)</f>
        <v>0</v>
      </c>
      <c r="P385">
        <f>VLOOKUP(Tabella7[[#This Row],[DATA]],Tabella8[], 13, 0)</f>
        <v>0</v>
      </c>
      <c r="Q385">
        <f>VLOOKUP(Tabella7[[#This Row],[DATA]],Tabella8[], 14, 0)</f>
        <v>0</v>
      </c>
      <c r="R385">
        <f>VLOOKUP(Tabella7[[#This Row],[DATA]],Tabella8[], 15, 0)</f>
        <v>0</v>
      </c>
      <c r="S385">
        <f>VLOOKUP(Tabella7[[#This Row],[DATA]],Tabella8[], 16, 0)</f>
        <v>110.37</v>
      </c>
      <c r="T385">
        <f>VLOOKUP(Tabella7[[#This Row],[DATA]],Tabella8[], 17, 0)</f>
        <v>61.45</v>
      </c>
      <c r="U385">
        <f>VLOOKUP(Tabella7[[#This Row],[DATA]],Tabella8[], 18, 0)</f>
        <v>51.81</v>
      </c>
      <c r="V385">
        <f>VLOOKUP(Tabella7[[#This Row],[DATA]],Tabella9[], 2, 0)</f>
        <v>67.59</v>
      </c>
      <c r="W385">
        <f>VLOOKUP(Tabella7[[#This Row],[DATA]],Tabella11[], 2, 0)</f>
        <v>73.209999999999994</v>
      </c>
      <c r="X385">
        <f>VLOOKUP(Tabella7[[#This Row],[DATA]],Tabella10[], 2, 0)</f>
        <v>68.75</v>
      </c>
      <c r="Y385">
        <f>VLOOKUP(Tabella7[[#This Row],[DATA]],Tabella13[], 2, 0)</f>
        <v>37.5</v>
      </c>
      <c r="Z385">
        <v>0</v>
      </c>
      <c r="AA385">
        <v>0</v>
      </c>
      <c r="AD385" s="45">
        <v>44240</v>
      </c>
      <c r="AE385" s="14">
        <v>27853.312000000002</v>
      </c>
      <c r="AF385" s="14">
        <v>77.281999999999996</v>
      </c>
      <c r="AG385" s="14">
        <v>88.375</v>
      </c>
      <c r="AH385" s="14">
        <v>774.60799999999995</v>
      </c>
      <c r="AI385" s="14">
        <v>2.61</v>
      </c>
      <c r="AJ385" s="14">
        <v>5.8559999999999999</v>
      </c>
      <c r="AK385" s="14">
        <v>0.87</v>
      </c>
      <c r="AL385" s="14">
        <v>41.466000000000001</v>
      </c>
      <c r="AM385" s="14"/>
      <c r="AN385" s="14"/>
      <c r="AO385" s="14"/>
      <c r="AP385" s="14"/>
      <c r="AQ385" s="14"/>
      <c r="AR385" s="14"/>
      <c r="AS385" s="14">
        <v>5</v>
      </c>
      <c r="AT385" s="14">
        <v>3.27</v>
      </c>
      <c r="AU385" s="15">
        <v>1.73</v>
      </c>
      <c r="AW385" s="24">
        <v>44214</v>
      </c>
      <c r="AX385">
        <v>83.33</v>
      </c>
      <c r="AZ385" s="24">
        <v>44214</v>
      </c>
      <c r="BA385">
        <v>66.56</v>
      </c>
      <c r="BC385" s="24">
        <v>44214</v>
      </c>
      <c r="BD385">
        <v>70.709999999999994</v>
      </c>
      <c r="BF385" s="24">
        <v>44214</v>
      </c>
      <c r="BG385">
        <v>37.5</v>
      </c>
    </row>
    <row r="386" spans="1:59" x14ac:dyDescent="0.3">
      <c r="A386" s="1">
        <v>44410</v>
      </c>
      <c r="B386" s="2">
        <v>15568.73</v>
      </c>
      <c r="C386" s="7">
        <v>159.43840741116242</v>
      </c>
      <c r="D386" s="42">
        <v>1.5646135755840753E-3</v>
      </c>
      <c r="E386">
        <f>VLOOKUP(Tabella7[[#This Row],[DATA]],Tabella8[], 2, 0)</f>
        <v>45050.963000000003</v>
      </c>
      <c r="F386">
        <f>VLOOKUP(Tabella7[[#This Row],[DATA]],Tabella8[], 3, 0)</f>
        <v>18.117000000000001</v>
      </c>
      <c r="G386">
        <f>VLOOKUP(Tabella7[[#This Row],[DATA]],Tabella8[], 4, 0)</f>
        <v>26.146999999999998</v>
      </c>
      <c r="H386">
        <f>VLOOKUP(Tabella7[[#This Row],[DATA]],Tabella8[], 5, 0)</f>
        <v>1092.7829999999999</v>
      </c>
      <c r="I386">
        <f>VLOOKUP(Tabella7[[#This Row],[DATA]],Tabella8[], 6, 0)</f>
        <v>0.22600000000000001</v>
      </c>
      <c r="J386">
        <f>VLOOKUP(Tabella7[[#This Row],[DATA]],Tabella8[], 7, 0)</f>
        <v>0.191</v>
      </c>
      <c r="K386">
        <f>VLOOKUP(Tabella7[[#This Row],[DATA]],Tabella8[], 8, 0)</f>
        <v>1.31</v>
      </c>
      <c r="L386">
        <f>VLOOKUP(Tabella7[[#This Row],[DATA]],Tabella8[], 9, 0)</f>
        <v>4.4580000000000002</v>
      </c>
      <c r="M386">
        <f>VLOOKUP(Tabella7[[#This Row],[DATA]],Tabella8[], 10, 0)</f>
        <v>0</v>
      </c>
      <c r="N386">
        <f>VLOOKUP(Tabella7[[#This Row],[DATA]],Tabella8[], 11, 0)</f>
        <v>0</v>
      </c>
      <c r="O386">
        <f>VLOOKUP(Tabella7[[#This Row],[DATA]],Tabella8[], 12, 0)</f>
        <v>0</v>
      </c>
      <c r="P386">
        <f>VLOOKUP(Tabella7[[#This Row],[DATA]],Tabella8[], 13, 0)</f>
        <v>0</v>
      </c>
      <c r="Q386">
        <f>VLOOKUP(Tabella7[[#This Row],[DATA]],Tabella8[], 14, 0)</f>
        <v>0</v>
      </c>
      <c r="R386">
        <f>VLOOKUP(Tabella7[[#This Row],[DATA]],Tabella8[], 15, 0)</f>
        <v>0</v>
      </c>
      <c r="S386">
        <f>VLOOKUP(Tabella7[[#This Row],[DATA]],Tabella8[], 16, 0)</f>
        <v>111.09</v>
      </c>
      <c r="T386">
        <f>VLOOKUP(Tabella7[[#This Row],[DATA]],Tabella8[], 17, 0)</f>
        <v>61.65</v>
      </c>
      <c r="U386">
        <f>VLOOKUP(Tabella7[[#This Row],[DATA]],Tabella8[], 18, 0)</f>
        <v>52.37</v>
      </c>
      <c r="V386">
        <f>VLOOKUP(Tabella7[[#This Row],[DATA]],Tabella9[], 2, 0)</f>
        <v>64.81</v>
      </c>
      <c r="W386">
        <f>VLOOKUP(Tabella7[[#This Row],[DATA]],Tabella11[], 2, 0)</f>
        <v>71.430000000000007</v>
      </c>
      <c r="X386">
        <f>VLOOKUP(Tabella7[[#This Row],[DATA]],Tabella10[], 2, 0)</f>
        <v>67.19</v>
      </c>
      <c r="Y386">
        <f>VLOOKUP(Tabella7[[#This Row],[DATA]],Tabella13[], 2, 0)</f>
        <v>37.5</v>
      </c>
      <c r="Z386">
        <v>0</v>
      </c>
      <c r="AA386">
        <v>0</v>
      </c>
      <c r="AD386" s="45">
        <v>44241</v>
      </c>
      <c r="AE386" s="16">
        <v>27910.975999999999</v>
      </c>
      <c r="AF386" s="16">
        <v>57.664000000000001</v>
      </c>
      <c r="AG386" s="16">
        <v>85.256</v>
      </c>
      <c r="AH386" s="16">
        <v>776.00300000000004</v>
      </c>
      <c r="AI386" s="16">
        <v>1.395</v>
      </c>
      <c r="AJ386" s="16">
        <v>5.7869999999999999</v>
      </c>
      <c r="AK386" s="16">
        <v>0.88</v>
      </c>
      <c r="AL386" s="16">
        <v>40.726999999999997</v>
      </c>
      <c r="AM386" s="16"/>
      <c r="AN386" s="16"/>
      <c r="AO386" s="16">
        <v>46.81</v>
      </c>
      <c r="AP386" s="16">
        <v>510.88200000000001</v>
      </c>
      <c r="AQ386" s="16"/>
      <c r="AR386" s="16">
        <v>6.4000000000000001E-2</v>
      </c>
      <c r="AS386" s="16">
        <v>5.07</v>
      </c>
      <c r="AT386" s="16">
        <v>3.31</v>
      </c>
      <c r="AU386" s="17">
        <v>1.76</v>
      </c>
      <c r="AW386" s="24">
        <v>44215</v>
      </c>
      <c r="AX386">
        <v>83.33</v>
      </c>
      <c r="AZ386" s="24">
        <v>44215</v>
      </c>
      <c r="BA386">
        <v>66.56</v>
      </c>
      <c r="BC386" s="24">
        <v>44215</v>
      </c>
      <c r="BD386">
        <v>70.709999999999994</v>
      </c>
      <c r="BF386" s="24">
        <v>44215</v>
      </c>
      <c r="BG386">
        <v>37.5</v>
      </c>
    </row>
    <row r="387" spans="1:59" x14ac:dyDescent="0.3">
      <c r="A387" s="3">
        <v>44411</v>
      </c>
      <c r="B387" s="4">
        <v>15555.08</v>
      </c>
      <c r="C387" s="8">
        <v>159.29861859979744</v>
      </c>
      <c r="D387" s="41">
        <v>-8.7714202568174289E-4</v>
      </c>
      <c r="E387">
        <f>VLOOKUP(Tabella7[[#This Row],[DATA]],Tabella8[], 2, 0)</f>
        <v>45081.32</v>
      </c>
      <c r="F387">
        <f>VLOOKUP(Tabella7[[#This Row],[DATA]],Tabella8[], 3, 0)</f>
        <v>30.356999999999999</v>
      </c>
      <c r="G387">
        <f>VLOOKUP(Tabella7[[#This Row],[DATA]],Tabella8[], 4, 0)</f>
        <v>26.975999999999999</v>
      </c>
      <c r="H387">
        <f>VLOOKUP(Tabella7[[#This Row],[DATA]],Tabella8[], 5, 0)</f>
        <v>1093.0809999999999</v>
      </c>
      <c r="I387">
        <f>VLOOKUP(Tabella7[[#This Row],[DATA]],Tabella8[], 6, 0)</f>
        <v>0.29799999999999999</v>
      </c>
      <c r="J387">
        <f>VLOOKUP(Tabella7[[#This Row],[DATA]],Tabella8[], 7, 0)</f>
        <v>0.20100000000000001</v>
      </c>
      <c r="K387">
        <f>VLOOKUP(Tabella7[[#This Row],[DATA]],Tabella8[], 8, 0)</f>
        <v>1.31</v>
      </c>
      <c r="L387">
        <f>VLOOKUP(Tabella7[[#This Row],[DATA]],Tabella8[], 9, 0)</f>
        <v>4.47</v>
      </c>
      <c r="M387">
        <f>VLOOKUP(Tabella7[[#This Row],[DATA]],Tabella8[], 10, 0)</f>
        <v>0</v>
      </c>
      <c r="N387">
        <f>VLOOKUP(Tabella7[[#This Row],[DATA]],Tabella8[], 11, 0)</f>
        <v>0</v>
      </c>
      <c r="O387">
        <f>VLOOKUP(Tabella7[[#This Row],[DATA]],Tabella8[], 12, 0)</f>
        <v>0</v>
      </c>
      <c r="P387">
        <f>VLOOKUP(Tabella7[[#This Row],[DATA]],Tabella8[], 13, 0)</f>
        <v>0</v>
      </c>
      <c r="Q387">
        <f>VLOOKUP(Tabella7[[#This Row],[DATA]],Tabella8[], 14, 0)</f>
        <v>0</v>
      </c>
      <c r="R387">
        <f>VLOOKUP(Tabella7[[#This Row],[DATA]],Tabella8[], 15, 0)</f>
        <v>0</v>
      </c>
      <c r="S387">
        <f>VLOOKUP(Tabella7[[#This Row],[DATA]],Tabella8[], 16, 0)</f>
        <v>111.65</v>
      </c>
      <c r="T387">
        <f>VLOOKUP(Tabella7[[#This Row],[DATA]],Tabella8[], 17, 0)</f>
        <v>61.76</v>
      </c>
      <c r="U387">
        <f>VLOOKUP(Tabella7[[#This Row],[DATA]],Tabella8[], 18, 0)</f>
        <v>52.83</v>
      </c>
      <c r="V387">
        <f>VLOOKUP(Tabella7[[#This Row],[DATA]],Tabella9[], 2, 0)</f>
        <v>59.26</v>
      </c>
      <c r="W387">
        <f>VLOOKUP(Tabella7[[#This Row],[DATA]],Tabella11[], 2, 0)</f>
        <v>67.86</v>
      </c>
      <c r="X387">
        <f>VLOOKUP(Tabella7[[#This Row],[DATA]],Tabella10[], 2, 0)</f>
        <v>64.06</v>
      </c>
      <c r="Y387">
        <f>VLOOKUP(Tabella7[[#This Row],[DATA]],Tabella13[], 2, 0)</f>
        <v>37.5</v>
      </c>
      <c r="Z387">
        <v>0</v>
      </c>
      <c r="AA387">
        <v>0</v>
      </c>
      <c r="AD387" s="45">
        <v>44242</v>
      </c>
      <c r="AE387" s="14">
        <v>27972.143</v>
      </c>
      <c r="AF387" s="14">
        <v>61.167999999999999</v>
      </c>
      <c r="AG387" s="14">
        <v>86.075999999999993</v>
      </c>
      <c r="AH387" s="14">
        <v>778.16</v>
      </c>
      <c r="AI387" s="14">
        <v>2.157</v>
      </c>
      <c r="AJ387" s="14">
        <v>5.2729999999999997</v>
      </c>
      <c r="AK387" s="14">
        <v>0.89</v>
      </c>
      <c r="AL387" s="14">
        <v>40.834000000000003</v>
      </c>
      <c r="AM387" s="14"/>
      <c r="AN387" s="14"/>
      <c r="AO387" s="14"/>
      <c r="AP387" s="14"/>
      <c r="AQ387" s="14"/>
      <c r="AR387" s="14"/>
      <c r="AS387" s="14">
        <v>5.22</v>
      </c>
      <c r="AT387" s="14">
        <v>3.4</v>
      </c>
      <c r="AU387" s="15">
        <v>1.83</v>
      </c>
      <c r="AW387" s="24">
        <v>44216</v>
      </c>
      <c r="AX387">
        <v>83.33</v>
      </c>
      <c r="AZ387" s="24">
        <v>44216</v>
      </c>
      <c r="BA387">
        <v>66.56</v>
      </c>
      <c r="BC387" s="24">
        <v>44216</v>
      </c>
      <c r="BD387">
        <v>70.709999999999994</v>
      </c>
      <c r="BF387" s="24">
        <v>44216</v>
      </c>
      <c r="BG387">
        <v>37.5</v>
      </c>
    </row>
    <row r="388" spans="1:59" x14ac:dyDescent="0.3">
      <c r="A388" s="1">
        <v>44412</v>
      </c>
      <c r="B388" s="2">
        <v>15692.13</v>
      </c>
      <c r="C388" s="7">
        <v>160.70213922965613</v>
      </c>
      <c r="D388" s="42">
        <v>8.7720394119583777E-3</v>
      </c>
      <c r="E388">
        <f>VLOOKUP(Tabella7[[#This Row],[DATA]],Tabella8[], 2, 0)</f>
        <v>45124.930999999997</v>
      </c>
      <c r="F388">
        <f>VLOOKUP(Tabella7[[#This Row],[DATA]],Tabella8[], 3, 0)</f>
        <v>43.610999999999997</v>
      </c>
      <c r="G388">
        <f>VLOOKUP(Tabella7[[#This Row],[DATA]],Tabella8[], 4, 0)</f>
        <v>28.010999999999999</v>
      </c>
      <c r="H388">
        <f>VLOOKUP(Tabella7[[#This Row],[DATA]],Tabella8[], 5, 0)</f>
        <v>1093.3910000000001</v>
      </c>
      <c r="I388">
        <f>VLOOKUP(Tabella7[[#This Row],[DATA]],Tabella8[], 6, 0)</f>
        <v>0.31</v>
      </c>
      <c r="J388">
        <f>VLOOKUP(Tabella7[[#This Row],[DATA]],Tabella8[], 7, 0)</f>
        <v>4.5999999999999999E-2</v>
      </c>
      <c r="K388">
        <f>VLOOKUP(Tabella7[[#This Row],[DATA]],Tabella8[], 8, 0)</f>
        <v>1.32</v>
      </c>
      <c r="L388">
        <f>VLOOKUP(Tabella7[[#This Row],[DATA]],Tabella8[], 9, 0)</f>
        <v>4.6360000000000001</v>
      </c>
      <c r="M388">
        <f>VLOOKUP(Tabella7[[#This Row],[DATA]],Tabella8[], 10, 0)</f>
        <v>0</v>
      </c>
      <c r="N388">
        <f>VLOOKUP(Tabella7[[#This Row],[DATA]],Tabella8[], 11, 0)</f>
        <v>0</v>
      </c>
      <c r="O388">
        <f>VLOOKUP(Tabella7[[#This Row],[DATA]],Tabella8[], 12, 0)</f>
        <v>0</v>
      </c>
      <c r="P388">
        <f>VLOOKUP(Tabella7[[#This Row],[DATA]],Tabella8[], 13, 0)</f>
        <v>0</v>
      </c>
      <c r="Q388">
        <f>VLOOKUP(Tabella7[[#This Row],[DATA]],Tabella8[], 14, 0)</f>
        <v>0</v>
      </c>
      <c r="R388">
        <f>VLOOKUP(Tabella7[[#This Row],[DATA]],Tabella8[], 15, 0)</f>
        <v>0</v>
      </c>
      <c r="S388">
        <f>VLOOKUP(Tabella7[[#This Row],[DATA]],Tabella8[], 16, 0)</f>
        <v>112.33</v>
      </c>
      <c r="T388">
        <f>VLOOKUP(Tabella7[[#This Row],[DATA]],Tabella8[], 17, 0)</f>
        <v>61.89</v>
      </c>
      <c r="U388">
        <f>VLOOKUP(Tabella7[[#This Row],[DATA]],Tabella8[], 18, 0)</f>
        <v>53.39</v>
      </c>
      <c r="V388">
        <f>VLOOKUP(Tabella7[[#This Row],[DATA]],Tabella9[], 2, 0)</f>
        <v>59.26</v>
      </c>
      <c r="W388">
        <f>VLOOKUP(Tabella7[[#This Row],[DATA]],Tabella11[], 2, 0)</f>
        <v>67.86</v>
      </c>
      <c r="X388">
        <f>VLOOKUP(Tabella7[[#This Row],[DATA]],Tabella10[], 2, 0)</f>
        <v>64.06</v>
      </c>
      <c r="Y388">
        <f>VLOOKUP(Tabella7[[#This Row],[DATA]],Tabella13[], 2, 0)</f>
        <v>37.5</v>
      </c>
      <c r="Z388">
        <v>0</v>
      </c>
      <c r="AA388">
        <v>0</v>
      </c>
      <c r="AD388" s="45">
        <v>44243</v>
      </c>
      <c r="AE388" s="16">
        <v>28042.346000000001</v>
      </c>
      <c r="AF388" s="16">
        <v>70.201999999999998</v>
      </c>
      <c r="AG388" s="16">
        <v>86.352000000000004</v>
      </c>
      <c r="AH388" s="16">
        <v>784.60799999999995</v>
      </c>
      <c r="AI388" s="16">
        <v>6.4480000000000004</v>
      </c>
      <c r="AJ388" s="16">
        <v>4.8070000000000004</v>
      </c>
      <c r="AK388" s="16">
        <v>0.9</v>
      </c>
      <c r="AL388" s="16">
        <v>39.832999999999998</v>
      </c>
      <c r="AM388" s="16"/>
      <c r="AN388" s="16"/>
      <c r="AO388" s="16"/>
      <c r="AP388" s="16"/>
      <c r="AQ388" s="16"/>
      <c r="AR388" s="16"/>
      <c r="AS388" s="16">
        <v>5.38</v>
      </c>
      <c r="AT388" s="16">
        <v>3.49</v>
      </c>
      <c r="AU388" s="17">
        <v>1.89</v>
      </c>
      <c r="AW388" s="24">
        <v>44217</v>
      </c>
      <c r="AX388">
        <v>83.33</v>
      </c>
      <c r="AZ388" s="24">
        <v>44217</v>
      </c>
      <c r="BA388">
        <v>66.56</v>
      </c>
      <c r="BC388" s="24">
        <v>44217</v>
      </c>
      <c r="BD388">
        <v>70.709999999999994</v>
      </c>
      <c r="BF388" s="24">
        <v>44217</v>
      </c>
      <c r="BG388">
        <v>37.5</v>
      </c>
    </row>
    <row r="389" spans="1:59" x14ac:dyDescent="0.3">
      <c r="A389" s="3">
        <v>44413</v>
      </c>
      <c r="B389" s="4">
        <v>15744.67</v>
      </c>
      <c r="C389" s="8">
        <v>161.24019814167929</v>
      </c>
      <c r="D389" s="41">
        <v>3.342582509573934E-3</v>
      </c>
      <c r="E389">
        <f>VLOOKUP(Tabella7[[#This Row],[DATA]],Tabella8[], 2, 0)</f>
        <v>45166.135000000002</v>
      </c>
      <c r="F389">
        <f>VLOOKUP(Tabella7[[#This Row],[DATA]],Tabella8[], 3, 0)</f>
        <v>41.204000000000001</v>
      </c>
      <c r="G389">
        <f>VLOOKUP(Tabella7[[#This Row],[DATA]],Tabella8[], 4, 0)</f>
        <v>29.173999999999999</v>
      </c>
      <c r="H389">
        <f>VLOOKUP(Tabella7[[#This Row],[DATA]],Tabella8[], 5, 0)</f>
        <v>1093.6890000000001</v>
      </c>
      <c r="I389">
        <f>VLOOKUP(Tabella7[[#This Row],[DATA]],Tabella8[], 6, 0)</f>
        <v>0.29799999999999999</v>
      </c>
      <c r="J389">
        <f>VLOOKUP(Tabella7[[#This Row],[DATA]],Tabella8[], 7, 0)</f>
        <v>0.23699999999999999</v>
      </c>
      <c r="K389">
        <f>VLOOKUP(Tabella7[[#This Row],[DATA]],Tabella8[], 8, 0)</f>
        <v>1.33</v>
      </c>
      <c r="L389">
        <f>VLOOKUP(Tabella7[[#This Row],[DATA]],Tabella8[], 9, 0)</f>
        <v>4.577</v>
      </c>
      <c r="M389">
        <f>VLOOKUP(Tabella7[[#This Row],[DATA]],Tabella8[], 10, 0)</f>
        <v>0</v>
      </c>
      <c r="N389">
        <f>VLOOKUP(Tabella7[[#This Row],[DATA]],Tabella8[], 11, 0)</f>
        <v>0</v>
      </c>
      <c r="O389">
        <f>VLOOKUP(Tabella7[[#This Row],[DATA]],Tabella8[], 12, 0)</f>
        <v>0</v>
      </c>
      <c r="P389">
        <f>VLOOKUP(Tabella7[[#This Row],[DATA]],Tabella8[], 13, 0)</f>
        <v>0</v>
      </c>
      <c r="Q389">
        <f>VLOOKUP(Tabella7[[#This Row],[DATA]],Tabella8[], 14, 0)</f>
        <v>0</v>
      </c>
      <c r="R389">
        <f>VLOOKUP(Tabella7[[#This Row],[DATA]],Tabella8[], 15, 0)</f>
        <v>0</v>
      </c>
      <c r="S389">
        <f>VLOOKUP(Tabella7[[#This Row],[DATA]],Tabella8[], 16, 0)</f>
        <v>112.95</v>
      </c>
      <c r="T389">
        <f>VLOOKUP(Tabella7[[#This Row],[DATA]],Tabella8[], 17, 0)</f>
        <v>62.01</v>
      </c>
      <c r="U389">
        <f>VLOOKUP(Tabella7[[#This Row],[DATA]],Tabella8[], 18, 0)</f>
        <v>53.91</v>
      </c>
      <c r="V389">
        <f>VLOOKUP(Tabella7[[#This Row],[DATA]],Tabella9[], 2, 0)</f>
        <v>59.26</v>
      </c>
      <c r="W389">
        <f>VLOOKUP(Tabella7[[#This Row],[DATA]],Tabella11[], 2, 0)</f>
        <v>67.86</v>
      </c>
      <c r="X389">
        <f>VLOOKUP(Tabella7[[#This Row],[DATA]],Tabella10[], 2, 0)</f>
        <v>64.06</v>
      </c>
      <c r="Y389">
        <f>VLOOKUP(Tabella7[[#This Row],[DATA]],Tabella13[], 2, 0)</f>
        <v>37.5</v>
      </c>
      <c r="Z389">
        <v>0</v>
      </c>
      <c r="AA389">
        <v>0</v>
      </c>
      <c r="AD389" s="45">
        <v>44244</v>
      </c>
      <c r="AE389" s="14">
        <v>28156.742999999999</v>
      </c>
      <c r="AF389" s="14">
        <v>114.39700000000001</v>
      </c>
      <c r="AG389" s="14">
        <v>86.951999999999998</v>
      </c>
      <c r="AH389" s="14">
        <v>795.37099999999998</v>
      </c>
      <c r="AI389" s="14">
        <v>10.763</v>
      </c>
      <c r="AJ389" s="14">
        <v>5.21</v>
      </c>
      <c r="AK389" s="14">
        <v>0.91</v>
      </c>
      <c r="AL389" s="14">
        <v>38.604999999999997</v>
      </c>
      <c r="AM389" s="14"/>
      <c r="AN389" s="14"/>
      <c r="AO389" s="14"/>
      <c r="AP389" s="14"/>
      <c r="AQ389" s="14"/>
      <c r="AR389" s="14"/>
      <c r="AS389" s="14">
        <v>5.56</v>
      </c>
      <c r="AT389" s="14">
        <v>3.6</v>
      </c>
      <c r="AU389" s="15">
        <v>1.96</v>
      </c>
      <c r="AW389" s="24">
        <v>44218</v>
      </c>
      <c r="AX389">
        <v>83.33</v>
      </c>
      <c r="AZ389" s="24">
        <v>44218</v>
      </c>
      <c r="BA389">
        <v>66.56</v>
      </c>
      <c r="BC389" s="24">
        <v>44218</v>
      </c>
      <c r="BD389">
        <v>70.709999999999994</v>
      </c>
      <c r="BF389" s="24">
        <v>44218</v>
      </c>
      <c r="BG389">
        <v>37.5</v>
      </c>
    </row>
    <row r="390" spans="1:59" x14ac:dyDescent="0.3">
      <c r="A390" s="1">
        <v>44414</v>
      </c>
      <c r="B390" s="2">
        <v>15761.45</v>
      </c>
      <c r="C390" s="7">
        <v>161.41204109074189</v>
      </c>
      <c r="D390" s="42">
        <v>1.0651899749376621E-3</v>
      </c>
      <c r="E390">
        <f>VLOOKUP(Tabella7[[#This Row],[DATA]],Tabella8[], 2, 0)</f>
        <v>45206.516000000003</v>
      </c>
      <c r="F390">
        <f>VLOOKUP(Tabella7[[#This Row],[DATA]],Tabella8[], 3, 0)</f>
        <v>40.381</v>
      </c>
      <c r="G390">
        <f>VLOOKUP(Tabella7[[#This Row],[DATA]],Tabella8[], 4, 0)</f>
        <v>30.529</v>
      </c>
      <c r="H390">
        <f>VLOOKUP(Tabella7[[#This Row],[DATA]],Tabella8[], 5, 0)</f>
        <v>1093.9749999999999</v>
      </c>
      <c r="I390">
        <f>VLOOKUP(Tabella7[[#This Row],[DATA]],Tabella8[], 6, 0)</f>
        <v>0.28599999999999998</v>
      </c>
      <c r="J390">
        <f>VLOOKUP(Tabella7[[#This Row],[DATA]],Tabella8[], 7, 0)</f>
        <v>0.20799999999999999</v>
      </c>
      <c r="K390">
        <f>VLOOKUP(Tabella7[[#This Row],[DATA]],Tabella8[], 8, 0)</f>
        <v>1.34</v>
      </c>
      <c r="L390">
        <f>VLOOKUP(Tabella7[[#This Row],[DATA]],Tabella8[], 9, 0)</f>
        <v>4.6479999999999997</v>
      </c>
      <c r="M390">
        <f>VLOOKUP(Tabella7[[#This Row],[DATA]],Tabella8[], 10, 0)</f>
        <v>0</v>
      </c>
      <c r="N390">
        <f>VLOOKUP(Tabella7[[#This Row],[DATA]],Tabella8[], 11, 0)</f>
        <v>0</v>
      </c>
      <c r="O390">
        <f>VLOOKUP(Tabella7[[#This Row],[DATA]],Tabella8[], 12, 0)</f>
        <v>0</v>
      </c>
      <c r="P390">
        <f>VLOOKUP(Tabella7[[#This Row],[DATA]],Tabella8[], 13, 0)</f>
        <v>0</v>
      </c>
      <c r="Q390">
        <f>VLOOKUP(Tabella7[[#This Row],[DATA]],Tabella8[], 14, 0)</f>
        <v>0</v>
      </c>
      <c r="R390">
        <f>VLOOKUP(Tabella7[[#This Row],[DATA]],Tabella8[], 15, 0)</f>
        <v>0</v>
      </c>
      <c r="S390">
        <f>VLOOKUP(Tabella7[[#This Row],[DATA]],Tabella8[], 16, 0)</f>
        <v>113.47</v>
      </c>
      <c r="T390">
        <f>VLOOKUP(Tabella7[[#This Row],[DATA]],Tabella8[], 17, 0)</f>
        <v>62.12</v>
      </c>
      <c r="U390">
        <f>VLOOKUP(Tabella7[[#This Row],[DATA]],Tabella8[], 18, 0)</f>
        <v>54.34</v>
      </c>
      <c r="V390">
        <f>VLOOKUP(Tabella7[[#This Row],[DATA]],Tabella9[], 2, 0)</f>
        <v>59.26</v>
      </c>
      <c r="W390">
        <f>VLOOKUP(Tabella7[[#This Row],[DATA]],Tabella11[], 2, 0)</f>
        <v>67.86</v>
      </c>
      <c r="X390">
        <f>VLOOKUP(Tabella7[[#This Row],[DATA]],Tabella10[], 2, 0)</f>
        <v>64.06</v>
      </c>
      <c r="Y390">
        <f>VLOOKUP(Tabella7[[#This Row],[DATA]],Tabella13[], 2, 0)</f>
        <v>37.5</v>
      </c>
      <c r="Z390">
        <v>0</v>
      </c>
      <c r="AA390">
        <v>0</v>
      </c>
      <c r="AD390" s="45">
        <v>44245</v>
      </c>
      <c r="AE390" s="16">
        <v>28274.083999999999</v>
      </c>
      <c r="AF390" s="16">
        <v>117.34099999999999</v>
      </c>
      <c r="AG390" s="16">
        <v>86.81</v>
      </c>
      <c r="AH390" s="16">
        <v>801.48500000000001</v>
      </c>
      <c r="AI390" s="16">
        <v>6.1139999999999999</v>
      </c>
      <c r="AJ390" s="16">
        <v>5.1440000000000001</v>
      </c>
      <c r="AK390" s="16">
        <v>0.93</v>
      </c>
      <c r="AL390" s="16">
        <v>37.771000000000001</v>
      </c>
      <c r="AM390" s="16"/>
      <c r="AN390" s="16"/>
      <c r="AO390" s="16"/>
      <c r="AP390" s="16"/>
      <c r="AQ390" s="16"/>
      <c r="AR390" s="16"/>
      <c r="AS390" s="16">
        <v>5.74</v>
      </c>
      <c r="AT390" s="16">
        <v>3.71</v>
      </c>
      <c r="AU390" s="17">
        <v>2.02</v>
      </c>
      <c r="AW390" s="24">
        <v>44219</v>
      </c>
      <c r="AX390">
        <v>83.33</v>
      </c>
      <c r="AZ390" s="24">
        <v>44219</v>
      </c>
      <c r="BA390">
        <v>66.56</v>
      </c>
      <c r="BC390" s="24">
        <v>44219</v>
      </c>
      <c r="BD390">
        <v>70.709999999999994</v>
      </c>
      <c r="BF390" s="24">
        <v>44219</v>
      </c>
      <c r="BG390">
        <v>37.5</v>
      </c>
    </row>
    <row r="391" spans="1:59" x14ac:dyDescent="0.3">
      <c r="A391" s="3">
        <v>44417</v>
      </c>
      <c r="B391" s="4">
        <v>15745.41</v>
      </c>
      <c r="C391" s="8">
        <v>161.24777643621482</v>
      </c>
      <c r="D391" s="41">
        <v>-1.0181910470126582E-3</v>
      </c>
      <c r="E391">
        <f>VLOOKUP(Tabella7[[#This Row],[DATA]],Tabella8[], 2, 0)</f>
        <v>45292.582000000002</v>
      </c>
      <c r="F391">
        <f>VLOOKUP(Tabella7[[#This Row],[DATA]],Tabella8[], 3, 0)</f>
        <v>26.46</v>
      </c>
      <c r="G391">
        <f>VLOOKUP(Tabella7[[#This Row],[DATA]],Tabella8[], 4, 0)</f>
        <v>34.517000000000003</v>
      </c>
      <c r="H391">
        <f>VLOOKUP(Tabella7[[#This Row],[DATA]],Tabella8[], 5, 0)</f>
        <v>1094.2729999999999</v>
      </c>
      <c r="I391">
        <f>VLOOKUP(Tabella7[[#This Row],[DATA]],Tabella8[], 6, 0)</f>
        <v>0.22600000000000001</v>
      </c>
      <c r="J391">
        <f>VLOOKUP(Tabella7[[#This Row],[DATA]],Tabella8[], 7, 0)</f>
        <v>0.21299999999999999</v>
      </c>
      <c r="K391">
        <f>VLOOKUP(Tabella7[[#This Row],[DATA]],Tabella8[], 8, 0)</f>
        <v>1.36</v>
      </c>
      <c r="L391">
        <f>VLOOKUP(Tabella7[[#This Row],[DATA]],Tabella8[], 9, 0)</f>
        <v>5.375</v>
      </c>
      <c r="M391">
        <f>VLOOKUP(Tabella7[[#This Row],[DATA]],Tabella8[], 10, 0)</f>
        <v>0</v>
      </c>
      <c r="N391">
        <f>VLOOKUP(Tabella7[[#This Row],[DATA]],Tabella8[], 11, 0)</f>
        <v>0</v>
      </c>
      <c r="O391">
        <f>VLOOKUP(Tabella7[[#This Row],[DATA]],Tabella8[], 12, 0)</f>
        <v>0</v>
      </c>
      <c r="P391">
        <f>VLOOKUP(Tabella7[[#This Row],[DATA]],Tabella8[], 13, 0)</f>
        <v>0</v>
      </c>
      <c r="Q391">
        <f>VLOOKUP(Tabella7[[#This Row],[DATA]],Tabella8[], 14, 0)</f>
        <v>0</v>
      </c>
      <c r="R391">
        <f>VLOOKUP(Tabella7[[#This Row],[DATA]],Tabella8[], 15, 0)</f>
        <v>0</v>
      </c>
      <c r="S391">
        <f>VLOOKUP(Tabella7[[#This Row],[DATA]],Tabella8[], 16, 0)</f>
        <v>114.18</v>
      </c>
      <c r="T391">
        <f>VLOOKUP(Tabella7[[#This Row],[DATA]],Tabella8[], 17, 0)</f>
        <v>62.29</v>
      </c>
      <c r="U391">
        <f>VLOOKUP(Tabella7[[#This Row],[DATA]],Tabella8[], 18, 0)</f>
        <v>54.91</v>
      </c>
      <c r="V391">
        <f>VLOOKUP(Tabella7[[#This Row],[DATA]],Tabella9[], 2, 0)</f>
        <v>59.26</v>
      </c>
      <c r="W391">
        <f>VLOOKUP(Tabella7[[#This Row],[DATA]],Tabella11[], 2, 0)</f>
        <v>67.86</v>
      </c>
      <c r="X391">
        <f>VLOOKUP(Tabella7[[#This Row],[DATA]],Tabella10[], 2, 0)</f>
        <v>64.06</v>
      </c>
      <c r="Y391">
        <f>VLOOKUP(Tabella7[[#This Row],[DATA]],Tabella13[], 2, 0)</f>
        <v>37.5</v>
      </c>
      <c r="Z391">
        <v>0</v>
      </c>
      <c r="AA391">
        <v>0</v>
      </c>
      <c r="AD391" s="45">
        <v>44246</v>
      </c>
      <c r="AE391" s="14">
        <v>28381.95</v>
      </c>
      <c r="AF391" s="14">
        <v>107.866</v>
      </c>
      <c r="AG391" s="14">
        <v>86.56</v>
      </c>
      <c r="AH391" s="14">
        <v>807.39700000000005</v>
      </c>
      <c r="AI391" s="14">
        <v>5.9119999999999999</v>
      </c>
      <c r="AJ391" s="14">
        <v>5.0570000000000004</v>
      </c>
      <c r="AK391" s="14">
        <v>0.95</v>
      </c>
      <c r="AL391" s="14">
        <v>37.115000000000002</v>
      </c>
      <c r="AM391" s="14"/>
      <c r="AN391" s="14"/>
      <c r="AO391" s="14"/>
      <c r="AP391" s="14"/>
      <c r="AQ391" s="14"/>
      <c r="AR391" s="14"/>
      <c r="AS391" s="14">
        <v>5.93</v>
      </c>
      <c r="AT391" s="14">
        <v>3.84</v>
      </c>
      <c r="AU391" s="15">
        <v>2.09</v>
      </c>
      <c r="AW391" s="24">
        <v>44220</v>
      </c>
      <c r="AX391">
        <v>83.33</v>
      </c>
      <c r="AZ391" s="24">
        <v>44220</v>
      </c>
      <c r="BA391">
        <v>66.56</v>
      </c>
      <c r="BC391" s="24">
        <v>44220</v>
      </c>
      <c r="BD391">
        <v>70.709999999999994</v>
      </c>
      <c r="BF391" s="24">
        <v>44220</v>
      </c>
      <c r="BG391">
        <v>37.5</v>
      </c>
    </row>
    <row r="392" spans="1:59" x14ac:dyDescent="0.3">
      <c r="A392" s="1">
        <v>44418</v>
      </c>
      <c r="B392" s="2">
        <v>15770.71</v>
      </c>
      <c r="C392" s="7">
        <v>161.50687218182173</v>
      </c>
      <c r="D392" s="42">
        <v>1.6055279288626845E-3</v>
      </c>
      <c r="E392">
        <f>VLOOKUP(Tabella7[[#This Row],[DATA]],Tabella8[], 2, 0)</f>
        <v>45331.7</v>
      </c>
      <c r="F392">
        <f>VLOOKUP(Tabella7[[#This Row],[DATA]],Tabella8[], 3, 0)</f>
        <v>39.118000000000002</v>
      </c>
      <c r="G392">
        <f>VLOOKUP(Tabella7[[#This Row],[DATA]],Tabella8[], 4, 0)</f>
        <v>35.768999999999998</v>
      </c>
      <c r="H392">
        <f>VLOOKUP(Tabella7[[#This Row],[DATA]],Tabella8[], 5, 0)</f>
        <v>1094.44</v>
      </c>
      <c r="I392">
        <f>VLOOKUP(Tabella7[[#This Row],[DATA]],Tabella8[], 6, 0)</f>
        <v>0.16700000000000001</v>
      </c>
      <c r="J392">
        <f>VLOOKUP(Tabella7[[#This Row],[DATA]],Tabella8[], 7, 0)</f>
        <v>0.19400000000000001</v>
      </c>
      <c r="K392">
        <f>VLOOKUP(Tabella7[[#This Row],[DATA]],Tabella8[], 8, 0)</f>
        <v>1.38</v>
      </c>
      <c r="L392">
        <f>VLOOKUP(Tabella7[[#This Row],[DATA]],Tabella8[], 9, 0)</f>
        <v>5.22</v>
      </c>
      <c r="M392">
        <f>VLOOKUP(Tabella7[[#This Row],[DATA]],Tabella8[], 10, 0)</f>
        <v>0</v>
      </c>
      <c r="N392">
        <f>VLOOKUP(Tabella7[[#This Row],[DATA]],Tabella8[], 11, 0)</f>
        <v>0</v>
      </c>
      <c r="O392">
        <f>VLOOKUP(Tabella7[[#This Row],[DATA]],Tabella8[], 12, 0)</f>
        <v>0</v>
      </c>
      <c r="P392">
        <f>VLOOKUP(Tabella7[[#This Row],[DATA]],Tabella8[], 13, 0)</f>
        <v>0</v>
      </c>
      <c r="Q392">
        <f>VLOOKUP(Tabella7[[#This Row],[DATA]],Tabella8[], 14, 0)</f>
        <v>0</v>
      </c>
      <c r="R392">
        <f>VLOOKUP(Tabella7[[#This Row],[DATA]],Tabella8[], 15, 0)</f>
        <v>0</v>
      </c>
      <c r="S392">
        <f>VLOOKUP(Tabella7[[#This Row],[DATA]],Tabella8[], 16, 0)</f>
        <v>114.7</v>
      </c>
      <c r="T392">
        <f>VLOOKUP(Tabella7[[#This Row],[DATA]],Tabella8[], 17, 0)</f>
        <v>62.4</v>
      </c>
      <c r="U392">
        <f>VLOOKUP(Tabella7[[#This Row],[DATA]],Tabella8[], 18, 0)</f>
        <v>55.33</v>
      </c>
      <c r="V392">
        <f>VLOOKUP(Tabella7[[#This Row],[DATA]],Tabella9[], 2, 0)</f>
        <v>59.26</v>
      </c>
      <c r="W392">
        <f>VLOOKUP(Tabella7[[#This Row],[DATA]],Tabella11[], 2, 0)</f>
        <v>67.86</v>
      </c>
      <c r="X392">
        <f>VLOOKUP(Tabella7[[#This Row],[DATA]],Tabella10[], 2, 0)</f>
        <v>64.06</v>
      </c>
      <c r="Y392">
        <f>VLOOKUP(Tabella7[[#This Row],[DATA]],Tabella13[], 2, 0)</f>
        <v>37.5</v>
      </c>
      <c r="Z392">
        <v>0</v>
      </c>
      <c r="AA392">
        <v>0</v>
      </c>
      <c r="AD392" s="45">
        <v>44247</v>
      </c>
      <c r="AE392" s="16">
        <v>28467.312999999998</v>
      </c>
      <c r="AF392" s="16">
        <v>85.363</v>
      </c>
      <c r="AG392" s="16">
        <v>87.713999999999999</v>
      </c>
      <c r="AH392" s="16">
        <v>809.09</v>
      </c>
      <c r="AI392" s="16">
        <v>1.6919999999999999</v>
      </c>
      <c r="AJ392" s="16">
        <v>4.9260000000000002</v>
      </c>
      <c r="AK392" s="16">
        <v>0.97</v>
      </c>
      <c r="AL392" s="16">
        <v>36.567</v>
      </c>
      <c r="AM392" s="16"/>
      <c r="AN392" s="16"/>
      <c r="AO392" s="16"/>
      <c r="AP392" s="16"/>
      <c r="AQ392" s="16"/>
      <c r="AR392" s="16"/>
      <c r="AS392" s="16">
        <v>6.06</v>
      </c>
      <c r="AT392" s="16">
        <v>3.93</v>
      </c>
      <c r="AU392" s="17">
        <v>2.13</v>
      </c>
      <c r="AW392" s="24">
        <v>44221</v>
      </c>
      <c r="AX392">
        <v>83.33</v>
      </c>
      <c r="AZ392" s="24">
        <v>44221</v>
      </c>
      <c r="BA392">
        <v>66.56</v>
      </c>
      <c r="BC392" s="24">
        <v>44221</v>
      </c>
      <c r="BD392">
        <v>70.709999999999994</v>
      </c>
      <c r="BF392" s="24">
        <v>44221</v>
      </c>
      <c r="BG392">
        <v>37.5</v>
      </c>
    </row>
    <row r="393" spans="1:59" x14ac:dyDescent="0.3">
      <c r="A393" s="3">
        <v>44419</v>
      </c>
      <c r="B393" s="4">
        <v>15826.09</v>
      </c>
      <c r="C393" s="8">
        <v>162.07401535935966</v>
      </c>
      <c r="D393" s="41">
        <v>3.5054218597470308E-3</v>
      </c>
      <c r="E393">
        <f>VLOOKUP(Tabella7[[#This Row],[DATA]],Tabella8[], 2, 0)</f>
        <v>45397.099000000002</v>
      </c>
      <c r="F393">
        <f>VLOOKUP(Tabella7[[#This Row],[DATA]],Tabella8[], 3, 0)</f>
        <v>65.399000000000001</v>
      </c>
      <c r="G393">
        <f>VLOOKUP(Tabella7[[#This Row],[DATA]],Tabella8[], 4, 0)</f>
        <v>38.881</v>
      </c>
      <c r="H393">
        <f>VLOOKUP(Tabella7[[#This Row],[DATA]],Tabella8[], 5, 0)</f>
        <v>1094.6420000000001</v>
      </c>
      <c r="I393">
        <f>VLOOKUP(Tabella7[[#This Row],[DATA]],Tabella8[], 6, 0)</f>
        <v>0.20300000000000001</v>
      </c>
      <c r="J393">
        <f>VLOOKUP(Tabella7[[#This Row],[DATA]],Tabella8[], 7, 0)</f>
        <v>0.17899999999999999</v>
      </c>
      <c r="K393">
        <f>VLOOKUP(Tabella7[[#This Row],[DATA]],Tabella8[], 8, 0)</f>
        <v>1.4</v>
      </c>
      <c r="L393">
        <f>VLOOKUP(Tabella7[[#This Row],[DATA]],Tabella8[], 9, 0)</f>
        <v>5.3630000000000004</v>
      </c>
      <c r="M393">
        <f>VLOOKUP(Tabella7[[#This Row],[DATA]],Tabella8[], 10, 0)</f>
        <v>0</v>
      </c>
      <c r="N393">
        <f>VLOOKUP(Tabella7[[#This Row],[DATA]],Tabella8[], 11, 0)</f>
        <v>0</v>
      </c>
      <c r="O393">
        <f>VLOOKUP(Tabella7[[#This Row],[DATA]],Tabella8[], 12, 0)</f>
        <v>0</v>
      </c>
      <c r="P393">
        <f>VLOOKUP(Tabella7[[#This Row],[DATA]],Tabella8[], 13, 0)</f>
        <v>0</v>
      </c>
      <c r="Q393">
        <f>VLOOKUP(Tabella7[[#This Row],[DATA]],Tabella8[], 14, 0)</f>
        <v>0</v>
      </c>
      <c r="R393">
        <f>VLOOKUP(Tabella7[[#This Row],[DATA]],Tabella8[], 15, 0)</f>
        <v>0</v>
      </c>
      <c r="S393">
        <f>VLOOKUP(Tabella7[[#This Row],[DATA]],Tabella8[], 16, 0)</f>
        <v>115.34</v>
      </c>
      <c r="T393">
        <f>VLOOKUP(Tabella7[[#This Row],[DATA]],Tabella8[], 17, 0)</f>
        <v>62.54</v>
      </c>
      <c r="U393">
        <f>VLOOKUP(Tabella7[[#This Row],[DATA]],Tabella8[], 18, 0)</f>
        <v>55.85</v>
      </c>
      <c r="V393">
        <f>VLOOKUP(Tabella7[[#This Row],[DATA]],Tabella9[], 2, 0)</f>
        <v>59.26</v>
      </c>
      <c r="W393">
        <f>VLOOKUP(Tabella7[[#This Row],[DATA]],Tabella11[], 2, 0)</f>
        <v>67.86</v>
      </c>
      <c r="X393">
        <f>VLOOKUP(Tabella7[[#This Row],[DATA]],Tabella10[], 2, 0)</f>
        <v>64.06</v>
      </c>
      <c r="Y393">
        <f>VLOOKUP(Tabella7[[#This Row],[DATA]],Tabella13[], 2, 0)</f>
        <v>37.5</v>
      </c>
      <c r="Z393">
        <v>0</v>
      </c>
      <c r="AA393">
        <v>0</v>
      </c>
      <c r="AD393" s="45">
        <v>44248</v>
      </c>
      <c r="AE393" s="14">
        <v>28539.947</v>
      </c>
      <c r="AF393" s="14">
        <v>72.634</v>
      </c>
      <c r="AG393" s="14">
        <v>89.852999999999994</v>
      </c>
      <c r="AH393" s="14">
        <v>809.84100000000001</v>
      </c>
      <c r="AI393" s="14">
        <v>0.751</v>
      </c>
      <c r="AJ393" s="14">
        <v>4.8339999999999996</v>
      </c>
      <c r="AK393" s="14">
        <v>0.98</v>
      </c>
      <c r="AL393" s="14">
        <v>36.341000000000001</v>
      </c>
      <c r="AM393" s="14"/>
      <c r="AN393" s="14"/>
      <c r="AO393" s="14">
        <v>42.372999999999998</v>
      </c>
      <c r="AP393" s="14">
        <v>524.03099999999995</v>
      </c>
      <c r="AQ393" s="14"/>
      <c r="AR393" s="14">
        <v>6.0999999999999999E-2</v>
      </c>
      <c r="AS393" s="14">
        <v>6.16</v>
      </c>
      <c r="AT393" s="14">
        <v>3.99</v>
      </c>
      <c r="AU393" s="15">
        <v>2.17</v>
      </c>
      <c r="AW393" s="24">
        <v>44222</v>
      </c>
      <c r="AX393">
        <v>83.33</v>
      </c>
      <c r="AZ393" s="24">
        <v>44222</v>
      </c>
      <c r="BA393">
        <v>66.56</v>
      </c>
      <c r="BC393" s="24">
        <v>44222</v>
      </c>
      <c r="BD393">
        <v>70.709999999999994</v>
      </c>
      <c r="BF393" s="24">
        <v>44222</v>
      </c>
      <c r="BG393">
        <v>37.5</v>
      </c>
    </row>
    <row r="394" spans="1:59" x14ac:dyDescent="0.3">
      <c r="A394" s="1">
        <v>44420</v>
      </c>
      <c r="B394" s="2">
        <v>15937.51</v>
      </c>
      <c r="C394" s="7">
        <v>163.21506073388613</v>
      </c>
      <c r="D394" s="42">
        <v>7.0156063541635845E-3</v>
      </c>
      <c r="E394">
        <f>VLOOKUP(Tabella7[[#This Row],[DATA]],Tabella8[], 2, 0)</f>
        <v>45462.616999999998</v>
      </c>
      <c r="F394">
        <f>VLOOKUP(Tabella7[[#This Row],[DATA]],Tabella8[], 3, 0)</f>
        <v>65.518000000000001</v>
      </c>
      <c r="G394">
        <f>VLOOKUP(Tabella7[[#This Row],[DATA]],Tabella8[], 4, 0)</f>
        <v>42.354999999999997</v>
      </c>
      <c r="H394">
        <f>VLOOKUP(Tabella7[[#This Row],[DATA]],Tabella8[], 5, 0)</f>
        <v>1094.8689999999999</v>
      </c>
      <c r="I394">
        <f>VLOOKUP(Tabella7[[#This Row],[DATA]],Tabella8[], 6, 0)</f>
        <v>0.22600000000000001</v>
      </c>
      <c r="J394">
        <f>VLOOKUP(Tabella7[[#This Row],[DATA]],Tabella8[], 7, 0)</f>
        <v>0.16900000000000001</v>
      </c>
      <c r="K394">
        <f>VLOOKUP(Tabella7[[#This Row],[DATA]],Tabella8[], 8, 0)</f>
        <v>1.42</v>
      </c>
      <c r="L394">
        <f>VLOOKUP(Tabella7[[#This Row],[DATA]],Tabella8[], 9, 0)</f>
        <v>5.5780000000000003</v>
      </c>
      <c r="M394">
        <f>VLOOKUP(Tabella7[[#This Row],[DATA]],Tabella8[], 10, 0)</f>
        <v>0</v>
      </c>
      <c r="N394">
        <f>VLOOKUP(Tabella7[[#This Row],[DATA]],Tabella8[], 11, 0)</f>
        <v>0</v>
      </c>
      <c r="O394">
        <f>VLOOKUP(Tabella7[[#This Row],[DATA]],Tabella8[], 12, 0)</f>
        <v>0</v>
      </c>
      <c r="P394">
        <f>VLOOKUP(Tabella7[[#This Row],[DATA]],Tabella8[], 13, 0)</f>
        <v>0</v>
      </c>
      <c r="Q394">
        <f>VLOOKUP(Tabella7[[#This Row],[DATA]],Tabella8[], 14, 0)</f>
        <v>0</v>
      </c>
      <c r="R394">
        <f>VLOOKUP(Tabella7[[#This Row],[DATA]],Tabella8[], 15, 0)</f>
        <v>0</v>
      </c>
      <c r="S394">
        <f>VLOOKUP(Tabella7[[#This Row],[DATA]],Tabella8[], 16, 0)</f>
        <v>115.91</v>
      </c>
      <c r="T394">
        <f>VLOOKUP(Tabella7[[#This Row],[DATA]],Tabella8[], 17, 0)</f>
        <v>62.68</v>
      </c>
      <c r="U394">
        <f>VLOOKUP(Tabella7[[#This Row],[DATA]],Tabella8[], 18, 0)</f>
        <v>56.3</v>
      </c>
      <c r="V394">
        <f>VLOOKUP(Tabella7[[#This Row],[DATA]],Tabella9[], 2, 0)</f>
        <v>59.26</v>
      </c>
      <c r="W394">
        <f>VLOOKUP(Tabella7[[#This Row],[DATA]],Tabella11[], 2, 0)</f>
        <v>67.86</v>
      </c>
      <c r="X394">
        <f>VLOOKUP(Tabella7[[#This Row],[DATA]],Tabella10[], 2, 0)</f>
        <v>64.06</v>
      </c>
      <c r="Y394">
        <f>VLOOKUP(Tabella7[[#This Row],[DATA]],Tabella13[], 2, 0)</f>
        <v>37.5</v>
      </c>
      <c r="Z394">
        <v>0</v>
      </c>
      <c r="AA394">
        <v>0</v>
      </c>
      <c r="AD394" s="45">
        <v>44249</v>
      </c>
      <c r="AE394" s="16">
        <v>28599.350999999999</v>
      </c>
      <c r="AF394" s="16">
        <v>59.404000000000003</v>
      </c>
      <c r="AG394" s="16">
        <v>89.600999999999999</v>
      </c>
      <c r="AH394" s="16">
        <v>814.81100000000004</v>
      </c>
      <c r="AI394" s="16">
        <v>4.97</v>
      </c>
      <c r="AJ394" s="16">
        <v>5.2359999999999998</v>
      </c>
      <c r="AK394" s="16">
        <v>0.98</v>
      </c>
      <c r="AL394" s="16">
        <v>36.387999999999998</v>
      </c>
      <c r="AM394" s="16"/>
      <c r="AN394" s="16"/>
      <c r="AO394" s="16"/>
      <c r="AP394" s="16"/>
      <c r="AQ394" s="16"/>
      <c r="AR394" s="16"/>
      <c r="AS394" s="16">
        <v>6.35</v>
      </c>
      <c r="AT394" s="16">
        <v>4.1100000000000003</v>
      </c>
      <c r="AU394" s="17">
        <v>2.2400000000000002</v>
      </c>
      <c r="AW394" s="24">
        <v>44223</v>
      </c>
      <c r="AX394">
        <v>83.33</v>
      </c>
      <c r="AZ394" s="24">
        <v>44223</v>
      </c>
      <c r="BA394">
        <v>66.56</v>
      </c>
      <c r="BC394" s="24">
        <v>44223</v>
      </c>
      <c r="BD394">
        <v>70.709999999999994</v>
      </c>
      <c r="BF394" s="24">
        <v>44223</v>
      </c>
      <c r="BG394">
        <v>37.5</v>
      </c>
    </row>
    <row r="395" spans="1:59" x14ac:dyDescent="0.3">
      <c r="A395" s="3">
        <v>44421</v>
      </c>
      <c r="B395" s="4">
        <v>15977.44</v>
      </c>
      <c r="C395" s="8">
        <v>163.62398141064833</v>
      </c>
      <c r="D395" s="41">
        <v>2.5022768849565311E-3</v>
      </c>
      <c r="E395">
        <f>VLOOKUP(Tabella7[[#This Row],[DATA]],Tabella8[], 2, 0)</f>
        <v>45528.6</v>
      </c>
      <c r="F395">
        <f>VLOOKUP(Tabella7[[#This Row],[DATA]],Tabella8[], 3, 0)</f>
        <v>65.983000000000004</v>
      </c>
      <c r="G395">
        <f>VLOOKUP(Tabella7[[#This Row],[DATA]],Tabella8[], 4, 0)</f>
        <v>46.012</v>
      </c>
      <c r="H395">
        <f>VLOOKUP(Tabella7[[#This Row],[DATA]],Tabella8[], 5, 0)</f>
        <v>1095</v>
      </c>
      <c r="I395">
        <f>VLOOKUP(Tabella7[[#This Row],[DATA]],Tabella8[], 6, 0)</f>
        <v>0.13100000000000001</v>
      </c>
      <c r="J395">
        <f>VLOOKUP(Tabella7[[#This Row],[DATA]],Tabella8[], 7, 0)</f>
        <v>0.14599999999999999</v>
      </c>
      <c r="K395">
        <f>VLOOKUP(Tabella7[[#This Row],[DATA]],Tabella8[], 8, 0)</f>
        <v>1.43</v>
      </c>
      <c r="L395">
        <f>VLOOKUP(Tabella7[[#This Row],[DATA]],Tabella8[], 9, 0)</f>
        <v>5.673</v>
      </c>
      <c r="M395">
        <f>VLOOKUP(Tabella7[[#This Row],[DATA]],Tabella8[], 10, 0)</f>
        <v>0</v>
      </c>
      <c r="N395">
        <f>VLOOKUP(Tabella7[[#This Row],[DATA]],Tabella8[], 11, 0)</f>
        <v>0</v>
      </c>
      <c r="O395">
        <f>VLOOKUP(Tabella7[[#This Row],[DATA]],Tabella8[], 12, 0)</f>
        <v>0</v>
      </c>
      <c r="P395">
        <f>VLOOKUP(Tabella7[[#This Row],[DATA]],Tabella8[], 13, 0)</f>
        <v>0</v>
      </c>
      <c r="Q395">
        <f>VLOOKUP(Tabella7[[#This Row],[DATA]],Tabella8[], 14, 0)</f>
        <v>0</v>
      </c>
      <c r="R395">
        <f>VLOOKUP(Tabella7[[#This Row],[DATA]],Tabella8[], 15, 0)</f>
        <v>0</v>
      </c>
      <c r="S395">
        <f>VLOOKUP(Tabella7[[#This Row],[DATA]],Tabella8[], 16, 0)</f>
        <v>116.41</v>
      </c>
      <c r="T395">
        <f>VLOOKUP(Tabella7[[#This Row],[DATA]],Tabella8[], 17, 0)</f>
        <v>62.82</v>
      </c>
      <c r="U395">
        <f>VLOOKUP(Tabella7[[#This Row],[DATA]],Tabella8[], 18, 0)</f>
        <v>56.69</v>
      </c>
      <c r="V395">
        <f>VLOOKUP(Tabella7[[#This Row],[DATA]],Tabella9[], 2, 0)</f>
        <v>59.26</v>
      </c>
      <c r="W395">
        <f>VLOOKUP(Tabella7[[#This Row],[DATA]],Tabella11[], 2, 0)</f>
        <v>67.86</v>
      </c>
      <c r="X395">
        <f>VLOOKUP(Tabella7[[#This Row],[DATA]],Tabella10[], 2, 0)</f>
        <v>64.06</v>
      </c>
      <c r="Y395">
        <f>VLOOKUP(Tabella7[[#This Row],[DATA]],Tabella13[], 2, 0)</f>
        <v>37.5</v>
      </c>
      <c r="Z395">
        <v>0</v>
      </c>
      <c r="AA395">
        <v>0</v>
      </c>
      <c r="AD395" s="45">
        <v>44250</v>
      </c>
      <c r="AE395" s="14">
        <v>28668.050999999999</v>
      </c>
      <c r="AF395" s="14">
        <v>68.7</v>
      </c>
      <c r="AG395" s="14">
        <v>89.387</v>
      </c>
      <c r="AH395" s="14">
        <v>819.84</v>
      </c>
      <c r="AI395" s="14">
        <v>5.03</v>
      </c>
      <c r="AJ395" s="14">
        <v>5.0330000000000004</v>
      </c>
      <c r="AK395" s="14">
        <v>0.99</v>
      </c>
      <c r="AL395" s="14">
        <v>36.113999999999997</v>
      </c>
      <c r="AM395" s="14"/>
      <c r="AN395" s="14"/>
      <c r="AO395" s="14"/>
      <c r="AP395" s="14"/>
      <c r="AQ395" s="14"/>
      <c r="AR395" s="14"/>
      <c r="AS395" s="14">
        <v>6.55</v>
      </c>
      <c r="AT395" s="14">
        <v>4.24</v>
      </c>
      <c r="AU395" s="15">
        <v>2.31</v>
      </c>
      <c r="AW395" s="24">
        <v>44224</v>
      </c>
      <c r="AX395">
        <v>83.33</v>
      </c>
      <c r="AZ395" s="24">
        <v>44224</v>
      </c>
      <c r="BA395">
        <v>66.56</v>
      </c>
      <c r="BC395" s="24">
        <v>44224</v>
      </c>
      <c r="BD395">
        <v>70.709999999999994</v>
      </c>
      <c r="BF395" s="24">
        <v>44224</v>
      </c>
      <c r="BG395">
        <v>37.5</v>
      </c>
    </row>
    <row r="396" spans="1:59" x14ac:dyDescent="0.3">
      <c r="A396" s="1">
        <v>44424</v>
      </c>
      <c r="B396" s="2">
        <v>15925.73</v>
      </c>
      <c r="C396" s="7">
        <v>163.09442247763124</v>
      </c>
      <c r="D396" s="42">
        <v>-3.2416869723614857E-3</v>
      </c>
      <c r="E396">
        <f>VLOOKUP(Tabella7[[#This Row],[DATA]],Tabella8[], 2, 0)</f>
        <v>45671.101999999999</v>
      </c>
      <c r="F396">
        <f>VLOOKUP(Tabella7[[#This Row],[DATA]],Tabella8[], 3, 0)</f>
        <v>42.3</v>
      </c>
      <c r="G396">
        <f>VLOOKUP(Tabella7[[#This Row],[DATA]],Tabella8[], 4, 0)</f>
        <v>54.073999999999998</v>
      </c>
      <c r="H396">
        <f>VLOOKUP(Tabella7[[#This Row],[DATA]],Tabella8[], 5, 0)</f>
        <v>1095.405</v>
      </c>
      <c r="I396">
        <f>VLOOKUP(Tabella7[[#This Row],[DATA]],Tabella8[], 6, 0)</f>
        <v>0.32200000000000001</v>
      </c>
      <c r="J396">
        <f>VLOOKUP(Tabella7[[#This Row],[DATA]],Tabella8[], 7, 0)</f>
        <v>0.16200000000000001</v>
      </c>
      <c r="K396">
        <f>VLOOKUP(Tabella7[[#This Row],[DATA]],Tabella8[], 8, 0)</f>
        <v>1.43</v>
      </c>
      <c r="L396">
        <f>VLOOKUP(Tabella7[[#This Row],[DATA]],Tabella8[], 9, 0)</f>
        <v>6.4480000000000004</v>
      </c>
      <c r="M396">
        <f>VLOOKUP(Tabella7[[#This Row],[DATA]],Tabella8[], 10, 0)</f>
        <v>0</v>
      </c>
      <c r="N396">
        <f>VLOOKUP(Tabella7[[#This Row],[DATA]],Tabella8[], 11, 0)</f>
        <v>0</v>
      </c>
      <c r="O396">
        <f>VLOOKUP(Tabella7[[#This Row],[DATA]],Tabella8[], 12, 0)</f>
        <v>0</v>
      </c>
      <c r="P396">
        <f>VLOOKUP(Tabella7[[#This Row],[DATA]],Tabella8[], 13, 0)</f>
        <v>0</v>
      </c>
      <c r="Q396">
        <f>VLOOKUP(Tabella7[[#This Row],[DATA]],Tabella8[], 14, 0)</f>
        <v>0</v>
      </c>
      <c r="R396">
        <f>VLOOKUP(Tabella7[[#This Row],[DATA]],Tabella8[], 15, 0)</f>
        <v>0</v>
      </c>
      <c r="S396">
        <f>VLOOKUP(Tabella7[[#This Row],[DATA]],Tabella8[], 16, 0)</f>
        <v>117.1</v>
      </c>
      <c r="T396">
        <f>VLOOKUP(Tabella7[[#This Row],[DATA]],Tabella8[], 17, 0)</f>
        <v>63.05</v>
      </c>
      <c r="U396">
        <f>VLOOKUP(Tabella7[[#This Row],[DATA]],Tabella8[], 18, 0)</f>
        <v>57.2</v>
      </c>
      <c r="V396">
        <f>VLOOKUP(Tabella7[[#This Row],[DATA]],Tabella9[], 2, 0)</f>
        <v>59.26</v>
      </c>
      <c r="W396">
        <f>VLOOKUP(Tabella7[[#This Row],[DATA]],Tabella11[], 2, 0)</f>
        <v>67.86</v>
      </c>
      <c r="X396">
        <f>VLOOKUP(Tabella7[[#This Row],[DATA]],Tabella10[], 2, 0)</f>
        <v>64.06</v>
      </c>
      <c r="Y396">
        <f>VLOOKUP(Tabella7[[#This Row],[DATA]],Tabella13[], 2, 0)</f>
        <v>37.5</v>
      </c>
      <c r="Z396">
        <v>0</v>
      </c>
      <c r="AA396">
        <v>0</v>
      </c>
      <c r="AD396" s="45">
        <v>44251</v>
      </c>
      <c r="AE396" s="16">
        <v>28796.465</v>
      </c>
      <c r="AF396" s="16">
        <v>128.41399999999999</v>
      </c>
      <c r="AG396" s="16">
        <v>91.388999999999996</v>
      </c>
      <c r="AH396" s="16">
        <v>824.42899999999997</v>
      </c>
      <c r="AI396" s="16">
        <v>4.5890000000000004</v>
      </c>
      <c r="AJ396" s="16">
        <v>4.1509999999999998</v>
      </c>
      <c r="AK396" s="16">
        <v>1</v>
      </c>
      <c r="AL396" s="16">
        <v>35.161000000000001</v>
      </c>
      <c r="AM396" s="16"/>
      <c r="AN396" s="16"/>
      <c r="AO396" s="16"/>
      <c r="AP396" s="16"/>
      <c r="AQ396" s="16"/>
      <c r="AR396" s="16"/>
      <c r="AS396" s="16">
        <v>6.76</v>
      </c>
      <c r="AT396" s="16">
        <v>4.38</v>
      </c>
      <c r="AU396" s="17">
        <v>2.38</v>
      </c>
      <c r="AW396" s="24">
        <v>44225</v>
      </c>
      <c r="AX396">
        <v>83.33</v>
      </c>
      <c r="AZ396" s="24">
        <v>44225</v>
      </c>
      <c r="BA396">
        <v>66.56</v>
      </c>
      <c r="BC396" s="24">
        <v>44225</v>
      </c>
      <c r="BD396">
        <v>70.709999999999994</v>
      </c>
      <c r="BF396" s="24">
        <v>44225</v>
      </c>
      <c r="BG396">
        <v>37.5</v>
      </c>
    </row>
    <row r="397" spans="1:59" x14ac:dyDescent="0.3">
      <c r="A397" s="3">
        <v>44425</v>
      </c>
      <c r="B397" s="4">
        <v>15921.95</v>
      </c>
      <c r="C397" s="8">
        <v>163.05571172986862</v>
      </c>
      <c r="D397" s="41">
        <v>-2.3737992957422762E-4</v>
      </c>
      <c r="E397">
        <f>VLOOKUP(Tabella7[[#This Row],[DATA]],Tabella8[], 2, 0)</f>
        <v>45735.357000000004</v>
      </c>
      <c r="F397">
        <f>VLOOKUP(Tabella7[[#This Row],[DATA]],Tabella8[], 3, 0)</f>
        <v>64.254999999999995</v>
      </c>
      <c r="G397">
        <f>VLOOKUP(Tabella7[[#This Row],[DATA]],Tabella8[], 4, 0)</f>
        <v>57.664999999999999</v>
      </c>
      <c r="H397">
        <f>VLOOKUP(Tabella7[[#This Row],[DATA]],Tabella8[], 5, 0)</f>
        <v>1095.6669999999999</v>
      </c>
      <c r="I397">
        <f>VLOOKUP(Tabella7[[#This Row],[DATA]],Tabella8[], 6, 0)</f>
        <v>0.26200000000000001</v>
      </c>
      <c r="J397">
        <f>VLOOKUP(Tabella7[[#This Row],[DATA]],Tabella8[], 7, 0)</f>
        <v>0.17499999999999999</v>
      </c>
      <c r="K397">
        <f>VLOOKUP(Tabella7[[#This Row],[DATA]],Tabella8[], 8, 0)</f>
        <v>1.43</v>
      </c>
      <c r="L397">
        <f>VLOOKUP(Tabella7[[#This Row],[DATA]],Tabella8[], 9, 0)</f>
        <v>6.806</v>
      </c>
      <c r="M397">
        <f>VLOOKUP(Tabella7[[#This Row],[DATA]],Tabella8[], 10, 0)</f>
        <v>0</v>
      </c>
      <c r="N397">
        <f>VLOOKUP(Tabella7[[#This Row],[DATA]],Tabella8[], 11, 0)</f>
        <v>0</v>
      </c>
      <c r="O397">
        <f>VLOOKUP(Tabella7[[#This Row],[DATA]],Tabella8[], 12, 0)</f>
        <v>0</v>
      </c>
      <c r="P397">
        <f>VLOOKUP(Tabella7[[#This Row],[DATA]],Tabella8[], 13, 0)</f>
        <v>0</v>
      </c>
      <c r="Q397">
        <f>VLOOKUP(Tabella7[[#This Row],[DATA]],Tabella8[], 14, 0)</f>
        <v>0</v>
      </c>
      <c r="R397">
        <f>VLOOKUP(Tabella7[[#This Row],[DATA]],Tabella8[], 15, 0)</f>
        <v>0</v>
      </c>
      <c r="S397">
        <f>VLOOKUP(Tabella7[[#This Row],[DATA]],Tabella8[], 16, 0)</f>
        <v>117.53</v>
      </c>
      <c r="T397">
        <f>VLOOKUP(Tabella7[[#This Row],[DATA]],Tabella8[], 17, 0)</f>
        <v>63.18</v>
      </c>
      <c r="U397">
        <f>VLOOKUP(Tabella7[[#This Row],[DATA]],Tabella8[], 18, 0)</f>
        <v>57.51</v>
      </c>
      <c r="V397">
        <f>VLOOKUP(Tabella7[[#This Row],[DATA]],Tabella9[], 2, 0)</f>
        <v>59.26</v>
      </c>
      <c r="W397">
        <f>VLOOKUP(Tabella7[[#This Row],[DATA]],Tabella11[], 2, 0)</f>
        <v>67.86</v>
      </c>
      <c r="X397">
        <f>VLOOKUP(Tabella7[[#This Row],[DATA]],Tabella10[], 2, 0)</f>
        <v>64.06</v>
      </c>
      <c r="Y397">
        <f>VLOOKUP(Tabella7[[#This Row],[DATA]],Tabella13[], 2, 0)</f>
        <v>37.5</v>
      </c>
      <c r="Z397">
        <v>0</v>
      </c>
      <c r="AA397">
        <v>0</v>
      </c>
      <c r="AD397" s="45">
        <v>44252</v>
      </c>
      <c r="AE397" s="14">
        <v>28927.954000000002</v>
      </c>
      <c r="AF397" s="14">
        <v>131.489</v>
      </c>
      <c r="AG397" s="14">
        <v>93.41</v>
      </c>
      <c r="AH397" s="14">
        <v>826.49099999999999</v>
      </c>
      <c r="AI397" s="14">
        <v>2.0619999999999998</v>
      </c>
      <c r="AJ397" s="14">
        <v>3.5720000000000001</v>
      </c>
      <c r="AK397" s="14">
        <v>1.02</v>
      </c>
      <c r="AL397" s="14">
        <v>34.457000000000001</v>
      </c>
      <c r="AM397" s="14"/>
      <c r="AN397" s="14"/>
      <c r="AO397" s="14"/>
      <c r="AP397" s="14"/>
      <c r="AQ397" s="14"/>
      <c r="AR397" s="14"/>
      <c r="AS397" s="14">
        <v>6.99</v>
      </c>
      <c r="AT397" s="14">
        <v>4.54</v>
      </c>
      <c r="AU397" s="15">
        <v>2.4500000000000002</v>
      </c>
      <c r="AW397" s="24">
        <v>44226</v>
      </c>
      <c r="AX397">
        <v>83.33</v>
      </c>
      <c r="AZ397" s="24">
        <v>44226</v>
      </c>
      <c r="BA397">
        <v>66.56</v>
      </c>
      <c r="BC397" s="24">
        <v>44226</v>
      </c>
      <c r="BD397">
        <v>70.709999999999994</v>
      </c>
      <c r="BF397" s="24">
        <v>44226</v>
      </c>
      <c r="BG397">
        <v>37.5</v>
      </c>
    </row>
    <row r="398" spans="1:59" x14ac:dyDescent="0.3">
      <c r="A398" s="1">
        <v>44426</v>
      </c>
      <c r="B398" s="2">
        <v>15965.97</v>
      </c>
      <c r="C398" s="7">
        <v>163.5065178453475</v>
      </c>
      <c r="D398" s="42">
        <v>2.7609218765327079E-3</v>
      </c>
      <c r="E398">
        <f>VLOOKUP(Tabella7[[#This Row],[DATA]],Tabella8[], 2, 0)</f>
        <v>45842.722000000002</v>
      </c>
      <c r="F398">
        <f>VLOOKUP(Tabella7[[#This Row],[DATA]],Tabella8[], 3, 0)</f>
        <v>107.36499999999999</v>
      </c>
      <c r="G398">
        <f>VLOOKUP(Tabella7[[#This Row],[DATA]],Tabella8[], 4, 0)</f>
        <v>63.66</v>
      </c>
      <c r="H398">
        <f>VLOOKUP(Tabella7[[#This Row],[DATA]],Tabella8[], 5, 0)</f>
        <v>1095.9290000000001</v>
      </c>
      <c r="I398">
        <f>VLOOKUP(Tabella7[[#This Row],[DATA]],Tabella8[], 6, 0)</f>
        <v>0.26200000000000001</v>
      </c>
      <c r="J398">
        <f>VLOOKUP(Tabella7[[#This Row],[DATA]],Tabella8[], 7, 0)</f>
        <v>0.184</v>
      </c>
      <c r="K398">
        <f>VLOOKUP(Tabella7[[#This Row],[DATA]],Tabella8[], 8, 0)</f>
        <v>1.44</v>
      </c>
      <c r="L398">
        <f>VLOOKUP(Tabella7[[#This Row],[DATA]],Tabella8[], 9, 0)</f>
        <v>7.08</v>
      </c>
      <c r="M398">
        <f>VLOOKUP(Tabella7[[#This Row],[DATA]],Tabella8[], 10, 0)</f>
        <v>0</v>
      </c>
      <c r="N398">
        <f>VLOOKUP(Tabella7[[#This Row],[DATA]],Tabella8[], 11, 0)</f>
        <v>0</v>
      </c>
      <c r="O398">
        <f>VLOOKUP(Tabella7[[#This Row],[DATA]],Tabella8[], 12, 0)</f>
        <v>0</v>
      </c>
      <c r="P398">
        <f>VLOOKUP(Tabella7[[#This Row],[DATA]],Tabella8[], 13, 0)</f>
        <v>0</v>
      </c>
      <c r="Q398">
        <f>VLOOKUP(Tabella7[[#This Row],[DATA]],Tabella8[], 14, 0)</f>
        <v>0</v>
      </c>
      <c r="R398">
        <f>VLOOKUP(Tabella7[[#This Row],[DATA]],Tabella8[], 15, 0)</f>
        <v>0</v>
      </c>
      <c r="S398">
        <f>VLOOKUP(Tabella7[[#This Row],[DATA]],Tabella8[], 16, 0)</f>
        <v>118.04</v>
      </c>
      <c r="T398">
        <f>VLOOKUP(Tabella7[[#This Row],[DATA]],Tabella8[], 17, 0)</f>
        <v>63.34</v>
      </c>
      <c r="U398">
        <f>VLOOKUP(Tabella7[[#This Row],[DATA]],Tabella8[], 18, 0)</f>
        <v>57.87</v>
      </c>
      <c r="V398">
        <f>VLOOKUP(Tabella7[[#This Row],[DATA]],Tabella9[], 2, 0)</f>
        <v>59.26</v>
      </c>
      <c r="W398">
        <f>VLOOKUP(Tabella7[[#This Row],[DATA]],Tabella11[], 2, 0)</f>
        <v>67.86</v>
      </c>
      <c r="X398">
        <f>VLOOKUP(Tabella7[[#This Row],[DATA]],Tabella10[], 2, 0)</f>
        <v>64.06</v>
      </c>
      <c r="Y398">
        <f>VLOOKUP(Tabella7[[#This Row],[DATA]],Tabella13[], 2, 0)</f>
        <v>37.5</v>
      </c>
      <c r="Z398">
        <v>0</v>
      </c>
      <c r="AA398">
        <v>0</v>
      </c>
      <c r="AD398" s="45">
        <v>44253</v>
      </c>
      <c r="AE398" s="16">
        <v>29040.433000000001</v>
      </c>
      <c r="AF398" s="16">
        <v>112.479</v>
      </c>
      <c r="AG398" s="16">
        <v>94.069000000000003</v>
      </c>
      <c r="AH398" s="16">
        <v>833.59500000000003</v>
      </c>
      <c r="AI398" s="16">
        <v>7.1040000000000001</v>
      </c>
      <c r="AJ398" s="16">
        <v>3.7429999999999999</v>
      </c>
      <c r="AK398" s="16">
        <v>1.03</v>
      </c>
      <c r="AL398" s="16">
        <v>33.862000000000002</v>
      </c>
      <c r="AM398" s="16"/>
      <c r="AN398" s="16"/>
      <c r="AO398" s="16"/>
      <c r="AP398" s="16"/>
      <c r="AQ398" s="16"/>
      <c r="AR398" s="16"/>
      <c r="AS398" s="16">
        <v>7.24</v>
      </c>
      <c r="AT398" s="16">
        <v>4.71</v>
      </c>
      <c r="AU398" s="17">
        <v>2.5299999999999998</v>
      </c>
      <c r="AW398" s="24">
        <v>44227</v>
      </c>
      <c r="AX398">
        <v>83.33</v>
      </c>
      <c r="AZ398" s="24">
        <v>44227</v>
      </c>
      <c r="BA398">
        <v>66.56</v>
      </c>
      <c r="BC398" s="24">
        <v>44227</v>
      </c>
      <c r="BD398">
        <v>70.709999999999994</v>
      </c>
      <c r="BF398" s="24">
        <v>44227</v>
      </c>
      <c r="BG398">
        <v>37.5</v>
      </c>
    </row>
    <row r="399" spans="1:59" x14ac:dyDescent="0.3">
      <c r="A399" s="3">
        <v>44427</v>
      </c>
      <c r="B399" s="4">
        <v>15765.81</v>
      </c>
      <c r="C399" s="8">
        <v>161.45669158287021</v>
      </c>
      <c r="D399" s="41">
        <v>-1.2615910913406605E-2</v>
      </c>
      <c r="E399">
        <f>VLOOKUP(Tabella7[[#This Row],[DATA]],Tabella8[], 2, 0)</f>
        <v>45941.684999999998</v>
      </c>
      <c r="F399">
        <f>VLOOKUP(Tabella7[[#This Row],[DATA]],Tabella8[], 3, 0)</f>
        <v>98.962000000000003</v>
      </c>
      <c r="G399">
        <f>VLOOKUP(Tabella7[[#This Row],[DATA]],Tabella8[], 4, 0)</f>
        <v>68.438000000000002</v>
      </c>
      <c r="H399">
        <f>VLOOKUP(Tabella7[[#This Row],[DATA]],Tabella8[], 5, 0)</f>
        <v>1096.096</v>
      </c>
      <c r="I399">
        <f>VLOOKUP(Tabella7[[#This Row],[DATA]],Tabella8[], 6, 0)</f>
        <v>0.16700000000000001</v>
      </c>
      <c r="J399">
        <f>VLOOKUP(Tabella7[[#This Row],[DATA]],Tabella8[], 7, 0)</f>
        <v>0.17499999999999999</v>
      </c>
      <c r="K399">
        <f>VLOOKUP(Tabella7[[#This Row],[DATA]],Tabella8[], 8, 0)</f>
        <v>1.45</v>
      </c>
      <c r="L399">
        <f>VLOOKUP(Tabella7[[#This Row],[DATA]],Tabella8[], 9, 0)</f>
        <v>7.3540000000000001</v>
      </c>
      <c r="M399">
        <f>VLOOKUP(Tabella7[[#This Row],[DATA]],Tabella8[], 10, 0)</f>
        <v>0</v>
      </c>
      <c r="N399">
        <f>VLOOKUP(Tabella7[[#This Row],[DATA]],Tabella8[], 11, 0)</f>
        <v>0</v>
      </c>
      <c r="O399">
        <f>VLOOKUP(Tabella7[[#This Row],[DATA]],Tabella8[], 12, 0)</f>
        <v>0</v>
      </c>
      <c r="P399">
        <f>VLOOKUP(Tabella7[[#This Row],[DATA]],Tabella8[], 13, 0)</f>
        <v>0</v>
      </c>
      <c r="Q399">
        <f>VLOOKUP(Tabella7[[#This Row],[DATA]],Tabella8[], 14, 0)</f>
        <v>0</v>
      </c>
      <c r="R399">
        <f>VLOOKUP(Tabella7[[#This Row],[DATA]],Tabella8[], 15, 0)</f>
        <v>0</v>
      </c>
      <c r="S399">
        <f>VLOOKUP(Tabella7[[#This Row],[DATA]],Tabella8[], 16, 0)</f>
        <v>118.43</v>
      </c>
      <c r="T399">
        <f>VLOOKUP(Tabella7[[#This Row],[DATA]],Tabella8[], 17, 0)</f>
        <v>63.49</v>
      </c>
      <c r="U399">
        <f>VLOOKUP(Tabella7[[#This Row],[DATA]],Tabella8[], 18, 0)</f>
        <v>58.15</v>
      </c>
      <c r="V399">
        <f>VLOOKUP(Tabella7[[#This Row],[DATA]],Tabella9[], 2, 0)</f>
        <v>59.26</v>
      </c>
      <c r="W399">
        <f>VLOOKUP(Tabella7[[#This Row],[DATA]],Tabella11[], 2, 0)</f>
        <v>67.86</v>
      </c>
      <c r="X399">
        <f>VLOOKUP(Tabella7[[#This Row],[DATA]],Tabella10[], 2, 0)</f>
        <v>64.06</v>
      </c>
      <c r="Y399">
        <f>VLOOKUP(Tabella7[[#This Row],[DATA]],Tabella13[], 2, 0)</f>
        <v>37.5</v>
      </c>
      <c r="Z399">
        <v>0</v>
      </c>
      <c r="AA399">
        <v>0</v>
      </c>
      <c r="AD399" s="45">
        <v>44254</v>
      </c>
      <c r="AE399" s="14">
        <v>29131.863000000001</v>
      </c>
      <c r="AF399" s="14">
        <v>91.43</v>
      </c>
      <c r="AG399" s="14">
        <v>94.936000000000007</v>
      </c>
      <c r="AH399" s="14">
        <v>835.41800000000001</v>
      </c>
      <c r="AI399" s="14">
        <v>1.8240000000000001</v>
      </c>
      <c r="AJ399" s="14">
        <v>3.7610000000000001</v>
      </c>
      <c r="AK399" s="14">
        <v>1.04</v>
      </c>
      <c r="AL399" s="14">
        <v>33.610999999999997</v>
      </c>
      <c r="AM399" s="14"/>
      <c r="AN399" s="14"/>
      <c r="AO399" s="14"/>
      <c r="AP399" s="14"/>
      <c r="AQ399" s="14"/>
      <c r="AR399" s="14"/>
      <c r="AS399" s="14">
        <v>7.42</v>
      </c>
      <c r="AT399" s="14">
        <v>4.84</v>
      </c>
      <c r="AU399" s="15">
        <v>2.58</v>
      </c>
      <c r="AW399" s="24">
        <v>44228</v>
      </c>
      <c r="AX399">
        <v>83.33</v>
      </c>
      <c r="AZ399" s="24">
        <v>44228</v>
      </c>
      <c r="BA399">
        <v>66.56</v>
      </c>
      <c r="BC399" s="24">
        <v>44228</v>
      </c>
      <c r="BD399">
        <v>70.709999999999994</v>
      </c>
      <c r="BF399" s="24">
        <v>44228</v>
      </c>
      <c r="BG399">
        <v>37.5</v>
      </c>
    </row>
    <row r="400" spans="1:59" x14ac:dyDescent="0.3">
      <c r="A400" s="1">
        <v>44428</v>
      </c>
      <c r="B400" s="2">
        <v>15808.04</v>
      </c>
      <c r="C400" s="7">
        <v>161.88916641832392</v>
      </c>
      <c r="D400" s="42">
        <v>2.675000051107778E-3</v>
      </c>
      <c r="E400">
        <f>VLOOKUP(Tabella7[[#This Row],[DATA]],Tabella8[], 2, 0)</f>
        <v>46048.55</v>
      </c>
      <c r="F400">
        <f>VLOOKUP(Tabella7[[#This Row],[DATA]],Tabella8[], 3, 0)</f>
        <v>106.86499999999999</v>
      </c>
      <c r="G400">
        <f>VLOOKUP(Tabella7[[#This Row],[DATA]],Tabella8[], 4, 0)</f>
        <v>74.278000000000006</v>
      </c>
      <c r="H400">
        <f>VLOOKUP(Tabella7[[#This Row],[DATA]],Tabella8[], 5, 0)</f>
        <v>1096.299</v>
      </c>
      <c r="I400">
        <f>VLOOKUP(Tabella7[[#This Row],[DATA]],Tabella8[], 6, 0)</f>
        <v>0.20300000000000001</v>
      </c>
      <c r="J400">
        <f>VLOOKUP(Tabella7[[#This Row],[DATA]],Tabella8[], 7, 0)</f>
        <v>0.186</v>
      </c>
      <c r="K400">
        <f>VLOOKUP(Tabella7[[#This Row],[DATA]],Tabella8[], 8, 0)</f>
        <v>1.45</v>
      </c>
      <c r="L400">
        <f>VLOOKUP(Tabella7[[#This Row],[DATA]],Tabella8[], 9, 0)</f>
        <v>7.7119999999999997</v>
      </c>
      <c r="M400">
        <f>VLOOKUP(Tabella7[[#This Row],[DATA]],Tabella8[], 10, 0)</f>
        <v>0</v>
      </c>
      <c r="N400">
        <f>VLOOKUP(Tabella7[[#This Row],[DATA]],Tabella8[], 11, 0)</f>
        <v>0</v>
      </c>
      <c r="O400">
        <f>VLOOKUP(Tabella7[[#This Row],[DATA]],Tabella8[], 12, 0)</f>
        <v>0</v>
      </c>
      <c r="P400">
        <f>VLOOKUP(Tabella7[[#This Row],[DATA]],Tabella8[], 13, 0)</f>
        <v>0</v>
      </c>
      <c r="Q400">
        <f>VLOOKUP(Tabella7[[#This Row],[DATA]],Tabella8[], 14, 0)</f>
        <v>0</v>
      </c>
      <c r="R400">
        <f>VLOOKUP(Tabella7[[#This Row],[DATA]],Tabella8[], 15, 0)</f>
        <v>0</v>
      </c>
      <c r="S400">
        <f>VLOOKUP(Tabella7[[#This Row],[DATA]],Tabella8[], 16, 0)</f>
        <v>118.84</v>
      </c>
      <c r="T400">
        <f>VLOOKUP(Tabella7[[#This Row],[DATA]],Tabella8[], 17, 0)</f>
        <v>63.64</v>
      </c>
      <c r="U400">
        <f>VLOOKUP(Tabella7[[#This Row],[DATA]],Tabella8[], 18, 0)</f>
        <v>58.42</v>
      </c>
      <c r="V400">
        <f>VLOOKUP(Tabella7[[#This Row],[DATA]],Tabella9[], 2, 0)</f>
        <v>56.48</v>
      </c>
      <c r="W400">
        <f>VLOOKUP(Tabella7[[#This Row],[DATA]],Tabella11[], 2, 0)</f>
        <v>66.069999999999993</v>
      </c>
      <c r="X400">
        <f>VLOOKUP(Tabella7[[#This Row],[DATA]],Tabella10[], 2, 0)</f>
        <v>62.5</v>
      </c>
      <c r="Y400">
        <f>VLOOKUP(Tabella7[[#This Row],[DATA]],Tabella13[], 2, 0)</f>
        <v>37.5</v>
      </c>
      <c r="Z400">
        <v>0</v>
      </c>
      <c r="AA400">
        <v>0</v>
      </c>
      <c r="AD400" s="45">
        <v>44255</v>
      </c>
      <c r="AE400" s="16">
        <v>29204.781999999999</v>
      </c>
      <c r="AF400" s="16">
        <v>72.92</v>
      </c>
      <c r="AG400" s="16">
        <v>94.975999999999999</v>
      </c>
      <c r="AH400" s="16">
        <v>836.13400000000001</v>
      </c>
      <c r="AI400" s="16">
        <v>0.71499999999999997</v>
      </c>
      <c r="AJ400" s="16">
        <v>3.7559999999999998</v>
      </c>
      <c r="AK400" s="16">
        <v>1.04</v>
      </c>
      <c r="AL400" s="16">
        <v>33.777999999999999</v>
      </c>
      <c r="AM400" s="16"/>
      <c r="AN400" s="16"/>
      <c r="AO400" s="16">
        <v>41.470999999999997</v>
      </c>
      <c r="AP400" s="16">
        <v>537.99800000000005</v>
      </c>
      <c r="AQ400" s="16"/>
      <c r="AR400" s="16">
        <v>6.0999999999999999E-2</v>
      </c>
      <c r="AS400" s="16">
        <v>7.54</v>
      </c>
      <c r="AT400" s="16">
        <v>4.9400000000000004</v>
      </c>
      <c r="AU400" s="17">
        <v>2.61</v>
      </c>
      <c r="AW400" s="24">
        <v>44229</v>
      </c>
      <c r="AX400">
        <v>83.33</v>
      </c>
      <c r="AZ400" s="24">
        <v>44229</v>
      </c>
      <c r="BA400">
        <v>66.56</v>
      </c>
      <c r="BC400" s="24">
        <v>44229</v>
      </c>
      <c r="BD400">
        <v>70.709999999999994</v>
      </c>
      <c r="BF400" s="24">
        <v>44229</v>
      </c>
      <c r="BG400">
        <v>37.5</v>
      </c>
    </row>
    <row r="401" spans="1:59" x14ac:dyDescent="0.3">
      <c r="A401" s="3">
        <v>44431</v>
      </c>
      <c r="B401" s="4">
        <v>15852.79</v>
      </c>
      <c r="C401" s="8">
        <v>162.34744841895269</v>
      </c>
      <c r="D401" s="41">
        <v>2.8268387025753832E-3</v>
      </c>
      <c r="E401">
        <f>VLOOKUP(Tabella7[[#This Row],[DATA]],Tabella8[], 2, 0)</f>
        <v>46264.733999999997</v>
      </c>
      <c r="F401">
        <f>VLOOKUP(Tabella7[[#This Row],[DATA]],Tabella8[], 3, 0)</f>
        <v>66.650000000000006</v>
      </c>
      <c r="G401">
        <f>VLOOKUP(Tabella7[[#This Row],[DATA]],Tabella8[], 4, 0)</f>
        <v>84.805000000000007</v>
      </c>
      <c r="H401">
        <f>VLOOKUP(Tabella7[[#This Row],[DATA]],Tabella8[], 5, 0)</f>
        <v>1096.8710000000001</v>
      </c>
      <c r="I401">
        <f>VLOOKUP(Tabella7[[#This Row],[DATA]],Tabella8[], 6, 0)</f>
        <v>0.48899999999999999</v>
      </c>
      <c r="J401">
        <f>VLOOKUP(Tabella7[[#This Row],[DATA]],Tabella8[], 7, 0)</f>
        <v>0.20899999999999999</v>
      </c>
      <c r="K401">
        <f>VLOOKUP(Tabella7[[#This Row],[DATA]],Tabella8[], 8, 0)</f>
        <v>1.42</v>
      </c>
      <c r="L401">
        <f>VLOOKUP(Tabella7[[#This Row],[DATA]],Tabella8[], 9, 0)</f>
        <v>9.1780000000000008</v>
      </c>
      <c r="M401">
        <f>VLOOKUP(Tabella7[[#This Row],[DATA]],Tabella8[], 10, 0)</f>
        <v>0</v>
      </c>
      <c r="N401">
        <f>VLOOKUP(Tabella7[[#This Row],[DATA]],Tabella8[], 11, 0)</f>
        <v>0</v>
      </c>
      <c r="O401">
        <f>VLOOKUP(Tabella7[[#This Row],[DATA]],Tabella8[], 12, 0)</f>
        <v>0</v>
      </c>
      <c r="P401">
        <f>VLOOKUP(Tabella7[[#This Row],[DATA]],Tabella8[], 13, 0)</f>
        <v>0</v>
      </c>
      <c r="Q401">
        <f>VLOOKUP(Tabella7[[#This Row],[DATA]],Tabella8[], 14, 0)</f>
        <v>0</v>
      </c>
      <c r="R401">
        <f>VLOOKUP(Tabella7[[#This Row],[DATA]],Tabella8[], 15, 0)</f>
        <v>0</v>
      </c>
      <c r="S401">
        <f>VLOOKUP(Tabella7[[#This Row],[DATA]],Tabella8[], 16, 0)</f>
        <v>119.42</v>
      </c>
      <c r="T401">
        <f>VLOOKUP(Tabella7[[#This Row],[DATA]],Tabella8[], 17, 0)</f>
        <v>63.89</v>
      </c>
      <c r="U401">
        <f>VLOOKUP(Tabella7[[#This Row],[DATA]],Tabella8[], 18, 0)</f>
        <v>58.79</v>
      </c>
      <c r="V401">
        <f>VLOOKUP(Tabella7[[#This Row],[DATA]],Tabella9[], 2, 0)</f>
        <v>56.48</v>
      </c>
      <c r="W401">
        <f>VLOOKUP(Tabella7[[#This Row],[DATA]],Tabella11[], 2, 0)</f>
        <v>66.069999999999993</v>
      </c>
      <c r="X401">
        <f>VLOOKUP(Tabella7[[#This Row],[DATA]],Tabella10[], 2, 0)</f>
        <v>62.5</v>
      </c>
      <c r="Y401">
        <f>VLOOKUP(Tabella7[[#This Row],[DATA]],Tabella13[], 2, 0)</f>
        <v>37.5</v>
      </c>
      <c r="Z401">
        <v>0</v>
      </c>
      <c r="AA401">
        <v>0</v>
      </c>
      <c r="AD401" s="45">
        <v>44256</v>
      </c>
      <c r="AE401" s="14">
        <v>29267.643</v>
      </c>
      <c r="AF401" s="14">
        <v>62.86</v>
      </c>
      <c r="AG401" s="14">
        <v>95.47</v>
      </c>
      <c r="AH401" s="14">
        <v>840.44799999999998</v>
      </c>
      <c r="AI401" s="14">
        <v>4.3150000000000004</v>
      </c>
      <c r="AJ401" s="14">
        <v>3.6629999999999998</v>
      </c>
      <c r="AK401" s="14">
        <v>1.05</v>
      </c>
      <c r="AL401" s="14">
        <v>34.112000000000002</v>
      </c>
      <c r="AM401" s="14"/>
      <c r="AN401" s="14"/>
      <c r="AO401" s="14"/>
      <c r="AP401" s="14"/>
      <c r="AQ401" s="14"/>
      <c r="AR401" s="14"/>
      <c r="AS401" s="14">
        <v>7.78</v>
      </c>
      <c r="AT401" s="14">
        <v>5.1100000000000003</v>
      </c>
      <c r="AU401" s="15">
        <v>2.67</v>
      </c>
      <c r="AW401" s="24">
        <v>44230</v>
      </c>
      <c r="AX401">
        <v>83.33</v>
      </c>
      <c r="AZ401" s="24">
        <v>44230</v>
      </c>
      <c r="BA401">
        <v>66.56</v>
      </c>
      <c r="BC401" s="24">
        <v>44230</v>
      </c>
      <c r="BD401">
        <v>70.709999999999994</v>
      </c>
      <c r="BF401" s="24">
        <v>44230</v>
      </c>
      <c r="BG401">
        <v>37.5</v>
      </c>
    </row>
    <row r="402" spans="1:59" x14ac:dyDescent="0.3">
      <c r="A402" s="1">
        <v>44432</v>
      </c>
      <c r="B402" s="2">
        <v>15905.85</v>
      </c>
      <c r="C402" s="7">
        <v>162.89083261902789</v>
      </c>
      <c r="D402" s="42">
        <v>3.3414560175972809E-3</v>
      </c>
      <c r="E402">
        <f>VLOOKUP(Tabella7[[#This Row],[DATA]],Tabella8[], 2, 0)</f>
        <v>46463.231</v>
      </c>
      <c r="F402">
        <f>VLOOKUP(Tabella7[[#This Row],[DATA]],Tabella8[], 3, 0)</f>
        <v>198.49700000000001</v>
      </c>
      <c r="G402">
        <f>VLOOKUP(Tabella7[[#This Row],[DATA]],Tabella8[], 4, 0)</f>
        <v>103.982</v>
      </c>
      <c r="H402">
        <f>VLOOKUP(Tabella7[[#This Row],[DATA]],Tabella8[], 5, 0)</f>
        <v>1097.336</v>
      </c>
      <c r="I402">
        <f>VLOOKUP(Tabella7[[#This Row],[DATA]],Tabella8[], 6, 0)</f>
        <v>0.46500000000000002</v>
      </c>
      <c r="J402">
        <f>VLOOKUP(Tabella7[[#This Row],[DATA]],Tabella8[], 7, 0)</f>
        <v>0.23799999999999999</v>
      </c>
      <c r="K402">
        <f>VLOOKUP(Tabella7[[#This Row],[DATA]],Tabella8[], 8, 0)</f>
        <v>1.41</v>
      </c>
      <c r="L402">
        <f>VLOOKUP(Tabella7[[#This Row],[DATA]],Tabella8[], 9, 0)</f>
        <v>9.5350000000000001</v>
      </c>
      <c r="M402">
        <f>VLOOKUP(Tabella7[[#This Row],[DATA]],Tabella8[], 10, 0)</f>
        <v>0</v>
      </c>
      <c r="N402">
        <f>VLOOKUP(Tabella7[[#This Row],[DATA]],Tabella8[], 11, 0)</f>
        <v>0</v>
      </c>
      <c r="O402">
        <f>VLOOKUP(Tabella7[[#This Row],[DATA]],Tabella8[], 12, 0)</f>
        <v>0</v>
      </c>
      <c r="P402">
        <f>VLOOKUP(Tabella7[[#This Row],[DATA]],Tabella8[], 13, 0)</f>
        <v>0</v>
      </c>
      <c r="Q402">
        <f>VLOOKUP(Tabella7[[#This Row],[DATA]],Tabella8[], 14, 0)</f>
        <v>0</v>
      </c>
      <c r="R402">
        <f>VLOOKUP(Tabella7[[#This Row],[DATA]],Tabella8[], 15, 0)</f>
        <v>0</v>
      </c>
      <c r="S402">
        <f>VLOOKUP(Tabella7[[#This Row],[DATA]],Tabella8[], 16, 0)</f>
        <v>119.77</v>
      </c>
      <c r="T402">
        <f>VLOOKUP(Tabella7[[#This Row],[DATA]],Tabella8[], 17, 0)</f>
        <v>64.03</v>
      </c>
      <c r="U402">
        <f>VLOOKUP(Tabella7[[#This Row],[DATA]],Tabella8[], 18, 0)</f>
        <v>59.02</v>
      </c>
      <c r="V402">
        <f>VLOOKUP(Tabella7[[#This Row],[DATA]],Tabella9[], 2, 0)</f>
        <v>62.04</v>
      </c>
      <c r="W402">
        <f>VLOOKUP(Tabella7[[#This Row],[DATA]],Tabella11[], 2, 0)</f>
        <v>69.64</v>
      </c>
      <c r="X402">
        <f>VLOOKUP(Tabella7[[#This Row],[DATA]],Tabella10[], 2, 0)</f>
        <v>65.62</v>
      </c>
      <c r="Y402">
        <f>VLOOKUP(Tabella7[[#This Row],[DATA]],Tabella13[], 2, 0)</f>
        <v>37.5</v>
      </c>
      <c r="Z402">
        <v>0</v>
      </c>
      <c r="AA402">
        <v>0</v>
      </c>
      <c r="AD402" s="45">
        <v>44257</v>
      </c>
      <c r="AE402" s="16">
        <v>29345.02</v>
      </c>
      <c r="AF402" s="16">
        <v>77.376999999999995</v>
      </c>
      <c r="AG402" s="16">
        <v>96.71</v>
      </c>
      <c r="AH402" s="16">
        <v>845.35900000000004</v>
      </c>
      <c r="AI402" s="16">
        <v>4.9109999999999996</v>
      </c>
      <c r="AJ402" s="16">
        <v>3.645</v>
      </c>
      <c r="AK402" s="16">
        <v>1.05</v>
      </c>
      <c r="AL402" s="16">
        <v>33.957000000000001</v>
      </c>
      <c r="AM402" s="16"/>
      <c r="AN402" s="16"/>
      <c r="AO402" s="16"/>
      <c r="AP402" s="16"/>
      <c r="AQ402" s="16"/>
      <c r="AR402" s="16"/>
      <c r="AS402" s="16">
        <v>8.0399999999999991</v>
      </c>
      <c r="AT402" s="16">
        <v>5.31</v>
      </c>
      <c r="AU402" s="17">
        <v>2.73</v>
      </c>
      <c r="AW402" s="24">
        <v>44231</v>
      </c>
      <c r="AX402">
        <v>83.33</v>
      </c>
      <c r="AZ402" s="24">
        <v>44231</v>
      </c>
      <c r="BA402">
        <v>66.56</v>
      </c>
      <c r="BC402" s="24">
        <v>44231</v>
      </c>
      <c r="BD402">
        <v>70.709999999999994</v>
      </c>
      <c r="BF402" s="24">
        <v>44231</v>
      </c>
      <c r="BG402">
        <v>37.5</v>
      </c>
    </row>
    <row r="403" spans="1:59" x14ac:dyDescent="0.3">
      <c r="A403" s="3">
        <v>44433</v>
      </c>
      <c r="B403" s="4">
        <v>15860.66</v>
      </c>
      <c r="C403" s="8">
        <v>162.42804460543201</v>
      </c>
      <c r="D403" s="41">
        <v>-2.8451366224161259E-3</v>
      </c>
      <c r="E403">
        <f>VLOOKUP(Tabella7[[#This Row],[DATA]],Tabella8[], 2, 0)</f>
        <v>46621.455000000002</v>
      </c>
      <c r="F403">
        <f>VLOOKUP(Tabella7[[#This Row],[DATA]],Tabella8[], 3, 0)</f>
        <v>158.22300000000001</v>
      </c>
      <c r="G403">
        <f>VLOOKUP(Tabella7[[#This Row],[DATA]],Tabella8[], 4, 0)</f>
        <v>111.247</v>
      </c>
      <c r="H403">
        <f>VLOOKUP(Tabella7[[#This Row],[DATA]],Tabella8[], 5, 0)</f>
        <v>1097.6099999999999</v>
      </c>
      <c r="I403">
        <f>VLOOKUP(Tabella7[[#This Row],[DATA]],Tabella8[], 6, 0)</f>
        <v>0.27400000000000002</v>
      </c>
      <c r="J403">
        <f>VLOOKUP(Tabella7[[#This Row],[DATA]],Tabella8[], 7, 0)</f>
        <v>0.24</v>
      </c>
      <c r="K403">
        <f>VLOOKUP(Tabella7[[#This Row],[DATA]],Tabella8[], 8, 0)</f>
        <v>1.37</v>
      </c>
      <c r="L403">
        <f>VLOOKUP(Tabella7[[#This Row],[DATA]],Tabella8[], 9, 0)</f>
        <v>9.9169999999999998</v>
      </c>
      <c r="M403">
        <f>VLOOKUP(Tabella7[[#This Row],[DATA]],Tabella8[], 10, 0)</f>
        <v>0</v>
      </c>
      <c r="N403">
        <f>VLOOKUP(Tabella7[[#This Row],[DATA]],Tabella8[], 11, 0)</f>
        <v>0</v>
      </c>
      <c r="O403">
        <f>VLOOKUP(Tabella7[[#This Row],[DATA]],Tabella8[], 12, 0)</f>
        <v>0</v>
      </c>
      <c r="P403">
        <f>VLOOKUP(Tabella7[[#This Row],[DATA]],Tabella8[], 13, 0)</f>
        <v>0</v>
      </c>
      <c r="Q403">
        <f>VLOOKUP(Tabella7[[#This Row],[DATA]],Tabella8[], 14, 0)</f>
        <v>0</v>
      </c>
      <c r="R403">
        <f>VLOOKUP(Tabella7[[#This Row],[DATA]],Tabella8[], 15, 0)</f>
        <v>0</v>
      </c>
      <c r="S403">
        <f>VLOOKUP(Tabella7[[#This Row],[DATA]],Tabella8[], 16, 0)</f>
        <v>120.18</v>
      </c>
      <c r="T403">
        <f>VLOOKUP(Tabella7[[#This Row],[DATA]],Tabella8[], 17, 0)</f>
        <v>64.2</v>
      </c>
      <c r="U403">
        <f>VLOOKUP(Tabella7[[#This Row],[DATA]],Tabella8[], 18, 0)</f>
        <v>59.28</v>
      </c>
      <c r="V403">
        <f>VLOOKUP(Tabella7[[#This Row],[DATA]],Tabella9[], 2, 0)</f>
        <v>62.04</v>
      </c>
      <c r="W403">
        <f>VLOOKUP(Tabella7[[#This Row],[DATA]],Tabella11[], 2, 0)</f>
        <v>69.64</v>
      </c>
      <c r="X403">
        <f>VLOOKUP(Tabella7[[#This Row],[DATA]],Tabella10[], 2, 0)</f>
        <v>65.62</v>
      </c>
      <c r="Y403">
        <f>VLOOKUP(Tabella7[[#This Row],[DATA]],Tabella13[], 2, 0)</f>
        <v>37.5</v>
      </c>
      <c r="Z403">
        <v>0</v>
      </c>
      <c r="AA403">
        <v>0</v>
      </c>
      <c r="AD403" s="45">
        <v>44258</v>
      </c>
      <c r="AE403" s="14">
        <v>29474.364000000001</v>
      </c>
      <c r="AF403" s="14">
        <v>129.34399999999999</v>
      </c>
      <c r="AG403" s="14">
        <v>96.843000000000004</v>
      </c>
      <c r="AH403" s="14">
        <v>849.63800000000003</v>
      </c>
      <c r="AI403" s="14">
        <v>4.2789999999999999</v>
      </c>
      <c r="AJ403" s="14">
        <v>3.601</v>
      </c>
      <c r="AK403" s="14">
        <v>1.06</v>
      </c>
      <c r="AL403" s="14">
        <v>33.564</v>
      </c>
      <c r="AM403" s="14"/>
      <c r="AN403" s="14"/>
      <c r="AO403" s="14"/>
      <c r="AP403" s="14"/>
      <c r="AQ403" s="14"/>
      <c r="AR403" s="14"/>
      <c r="AS403" s="14">
        <v>8.34</v>
      </c>
      <c r="AT403" s="14">
        <v>5.52</v>
      </c>
      <c r="AU403" s="15">
        <v>2.81</v>
      </c>
      <c r="AW403" s="24">
        <v>44232</v>
      </c>
      <c r="AX403">
        <v>83.33</v>
      </c>
      <c r="AZ403" s="24">
        <v>44232</v>
      </c>
      <c r="BA403">
        <v>66.56</v>
      </c>
      <c r="BC403" s="24">
        <v>44232</v>
      </c>
      <c r="BD403">
        <v>70.709999999999994</v>
      </c>
      <c r="BF403" s="24">
        <v>44232</v>
      </c>
      <c r="BG403">
        <v>37.5</v>
      </c>
    </row>
    <row r="404" spans="1:59" x14ac:dyDescent="0.3">
      <c r="A404" s="1">
        <v>44434</v>
      </c>
      <c r="B404" s="2">
        <v>15793.62</v>
      </c>
      <c r="C404" s="7">
        <v>161.74149208426655</v>
      </c>
      <c r="D404" s="42">
        <v>-4.2357684480240215E-3</v>
      </c>
      <c r="E404">
        <f>VLOOKUP(Tabella7[[#This Row],[DATA]],Tabella8[], 2, 0)</f>
        <v>46760.762999999999</v>
      </c>
      <c r="F404">
        <f>VLOOKUP(Tabella7[[#This Row],[DATA]],Tabella8[], 3, 0)</f>
        <v>139.30799999999999</v>
      </c>
      <c r="G404">
        <f>VLOOKUP(Tabella7[[#This Row],[DATA]],Tabella8[], 4, 0)</f>
        <v>117.011</v>
      </c>
      <c r="H404">
        <f>VLOOKUP(Tabella7[[#This Row],[DATA]],Tabella8[], 5, 0)</f>
        <v>1097.825</v>
      </c>
      <c r="I404">
        <f>VLOOKUP(Tabella7[[#This Row],[DATA]],Tabella8[], 6, 0)</f>
        <v>0.215</v>
      </c>
      <c r="J404">
        <f>VLOOKUP(Tabella7[[#This Row],[DATA]],Tabella8[], 7, 0)</f>
        <v>0.247</v>
      </c>
      <c r="K404">
        <f>VLOOKUP(Tabella7[[#This Row],[DATA]],Tabella8[], 8, 0)</f>
        <v>1.32</v>
      </c>
      <c r="L404">
        <f>VLOOKUP(Tabella7[[#This Row],[DATA]],Tabella8[], 9, 0)</f>
        <v>10.286</v>
      </c>
      <c r="M404">
        <f>VLOOKUP(Tabella7[[#This Row],[DATA]],Tabella8[], 10, 0)</f>
        <v>0</v>
      </c>
      <c r="N404">
        <f>VLOOKUP(Tabella7[[#This Row],[DATA]],Tabella8[], 11, 0)</f>
        <v>0</v>
      </c>
      <c r="O404">
        <f>VLOOKUP(Tabella7[[#This Row],[DATA]],Tabella8[], 12, 0)</f>
        <v>0</v>
      </c>
      <c r="P404">
        <f>VLOOKUP(Tabella7[[#This Row],[DATA]],Tabella8[], 13, 0)</f>
        <v>0</v>
      </c>
      <c r="Q404">
        <f>VLOOKUP(Tabella7[[#This Row],[DATA]],Tabella8[], 14, 0)</f>
        <v>0</v>
      </c>
      <c r="R404">
        <f>VLOOKUP(Tabella7[[#This Row],[DATA]],Tabella8[], 15, 0)</f>
        <v>0</v>
      </c>
      <c r="S404">
        <f>VLOOKUP(Tabella7[[#This Row],[DATA]],Tabella8[], 16, 0)</f>
        <v>120.53</v>
      </c>
      <c r="T404">
        <f>VLOOKUP(Tabella7[[#This Row],[DATA]],Tabella8[], 17, 0)</f>
        <v>64.36</v>
      </c>
      <c r="U404">
        <f>VLOOKUP(Tabella7[[#This Row],[DATA]],Tabella8[], 18, 0)</f>
        <v>59.5</v>
      </c>
      <c r="V404">
        <f>VLOOKUP(Tabella7[[#This Row],[DATA]],Tabella9[], 2, 0)</f>
        <v>62.04</v>
      </c>
      <c r="W404">
        <f>VLOOKUP(Tabella7[[#This Row],[DATA]],Tabella11[], 2, 0)</f>
        <v>69.64</v>
      </c>
      <c r="X404">
        <f>VLOOKUP(Tabella7[[#This Row],[DATA]],Tabella10[], 2, 0)</f>
        <v>65.62</v>
      </c>
      <c r="Y404">
        <f>VLOOKUP(Tabella7[[#This Row],[DATA]],Tabella13[], 2, 0)</f>
        <v>37.5</v>
      </c>
      <c r="Z404">
        <v>0</v>
      </c>
      <c r="AA404">
        <v>0</v>
      </c>
      <c r="AD404" s="45">
        <v>44259</v>
      </c>
      <c r="AE404" s="16">
        <v>29610.155999999999</v>
      </c>
      <c r="AF404" s="16">
        <v>135.792</v>
      </c>
      <c r="AG404" s="16">
        <v>97.456999999999994</v>
      </c>
      <c r="AH404" s="16">
        <v>852.84400000000005</v>
      </c>
      <c r="AI404" s="16">
        <v>3.206</v>
      </c>
      <c r="AJ404" s="16">
        <v>3.7650000000000001</v>
      </c>
      <c r="AK404" s="16">
        <v>1.07</v>
      </c>
      <c r="AL404" s="16">
        <v>33.432000000000002</v>
      </c>
      <c r="AM404" s="16"/>
      <c r="AN404" s="16"/>
      <c r="AO404" s="16"/>
      <c r="AP404" s="16"/>
      <c r="AQ404" s="16"/>
      <c r="AR404" s="16"/>
      <c r="AS404" s="16">
        <v>8.6300000000000008</v>
      </c>
      <c r="AT404" s="16">
        <v>5.74</v>
      </c>
      <c r="AU404" s="17">
        <v>2.89</v>
      </c>
      <c r="AW404" s="24">
        <v>44233</v>
      </c>
      <c r="AX404">
        <v>83.33</v>
      </c>
      <c r="AZ404" s="24">
        <v>44233</v>
      </c>
      <c r="BA404">
        <v>66.56</v>
      </c>
      <c r="BC404" s="24">
        <v>44233</v>
      </c>
      <c r="BD404">
        <v>70.709999999999994</v>
      </c>
      <c r="BF404" s="24">
        <v>44233</v>
      </c>
      <c r="BG404">
        <v>37.5</v>
      </c>
    </row>
    <row r="405" spans="1:59" x14ac:dyDescent="0.3">
      <c r="A405" s="3">
        <v>44435</v>
      </c>
      <c r="B405" s="4">
        <v>15851.75</v>
      </c>
      <c r="C405" s="8">
        <v>162.33679784284871</v>
      </c>
      <c r="D405" s="41">
        <v>3.6738433067653674E-3</v>
      </c>
      <c r="E405">
        <f>VLOOKUP(Tabella7[[#This Row],[DATA]],Tabella8[], 2, 0)</f>
        <v>46783.885000000002</v>
      </c>
      <c r="F405">
        <f>VLOOKUP(Tabella7[[#This Row],[DATA]],Tabella8[], 3, 0)</f>
        <v>23.123000000000001</v>
      </c>
      <c r="G405">
        <f>VLOOKUP(Tabella7[[#This Row],[DATA]],Tabella8[], 4, 0)</f>
        <v>105.048</v>
      </c>
      <c r="H405">
        <f>VLOOKUP(Tabella7[[#This Row],[DATA]],Tabella8[], 5, 0)</f>
        <v>1098.027</v>
      </c>
      <c r="I405">
        <f>VLOOKUP(Tabella7[[#This Row],[DATA]],Tabella8[], 6, 0)</f>
        <v>0.20300000000000001</v>
      </c>
      <c r="J405">
        <f>VLOOKUP(Tabella7[[#This Row],[DATA]],Tabella8[], 7, 0)</f>
        <v>0.247</v>
      </c>
      <c r="K405">
        <f>VLOOKUP(Tabella7[[#This Row],[DATA]],Tabella8[], 8, 0)</f>
        <v>1.29</v>
      </c>
      <c r="L405">
        <f>VLOOKUP(Tabella7[[#This Row],[DATA]],Tabella8[], 9, 0)</f>
        <v>10.952999999999999</v>
      </c>
      <c r="M405">
        <f>VLOOKUP(Tabella7[[#This Row],[DATA]],Tabella8[], 10, 0)</f>
        <v>0</v>
      </c>
      <c r="N405">
        <f>VLOOKUP(Tabella7[[#This Row],[DATA]],Tabella8[], 11, 0)</f>
        <v>0</v>
      </c>
      <c r="O405">
        <f>VLOOKUP(Tabella7[[#This Row],[DATA]],Tabella8[], 12, 0)</f>
        <v>0</v>
      </c>
      <c r="P405">
        <f>VLOOKUP(Tabella7[[#This Row],[DATA]],Tabella8[], 13, 0)</f>
        <v>0</v>
      </c>
      <c r="Q405">
        <f>VLOOKUP(Tabella7[[#This Row],[DATA]],Tabella8[], 14, 0)</f>
        <v>0</v>
      </c>
      <c r="R405">
        <f>VLOOKUP(Tabella7[[#This Row],[DATA]],Tabella8[], 15, 0)</f>
        <v>0</v>
      </c>
      <c r="S405">
        <f>VLOOKUP(Tabella7[[#This Row],[DATA]],Tabella8[], 16, 0)</f>
        <v>120.83</v>
      </c>
      <c r="T405">
        <f>VLOOKUP(Tabella7[[#This Row],[DATA]],Tabella8[], 17, 0)</f>
        <v>64.489999999999995</v>
      </c>
      <c r="U405">
        <f>VLOOKUP(Tabella7[[#This Row],[DATA]],Tabella8[], 18, 0)</f>
        <v>59.69</v>
      </c>
      <c r="V405">
        <f>VLOOKUP(Tabella7[[#This Row],[DATA]],Tabella9[], 2, 0)</f>
        <v>62.04</v>
      </c>
      <c r="W405">
        <f>VLOOKUP(Tabella7[[#This Row],[DATA]],Tabella11[], 2, 0)</f>
        <v>69.64</v>
      </c>
      <c r="X405">
        <f>VLOOKUP(Tabella7[[#This Row],[DATA]],Tabella10[], 2, 0)</f>
        <v>65.62</v>
      </c>
      <c r="Y405">
        <f>VLOOKUP(Tabella7[[#This Row],[DATA]],Tabella13[], 2, 0)</f>
        <v>37.5</v>
      </c>
      <c r="Z405">
        <v>0</v>
      </c>
      <c r="AA405">
        <v>0</v>
      </c>
      <c r="AD405" s="45">
        <v>44260</v>
      </c>
      <c r="AE405" s="14">
        <v>29724.35</v>
      </c>
      <c r="AF405" s="14">
        <v>114.19499999999999</v>
      </c>
      <c r="AG405" s="14">
        <v>97.701999999999998</v>
      </c>
      <c r="AH405" s="14">
        <v>856.39599999999996</v>
      </c>
      <c r="AI405" s="14">
        <v>3.552</v>
      </c>
      <c r="AJ405" s="14">
        <v>3.2570000000000001</v>
      </c>
      <c r="AK405" s="14">
        <v>1.0900000000000001</v>
      </c>
      <c r="AL405" s="14">
        <v>32.847999999999999</v>
      </c>
      <c r="AM405" s="14"/>
      <c r="AN405" s="14"/>
      <c r="AO405" s="14"/>
      <c r="AP405" s="14"/>
      <c r="AQ405" s="14"/>
      <c r="AR405" s="14"/>
      <c r="AS405" s="14">
        <v>8.9600000000000009</v>
      </c>
      <c r="AT405" s="14">
        <v>5.99</v>
      </c>
      <c r="AU405" s="15">
        <v>2.97</v>
      </c>
      <c r="AW405" s="24">
        <v>44234</v>
      </c>
      <c r="AX405">
        <v>83.33</v>
      </c>
      <c r="AZ405" s="24">
        <v>44234</v>
      </c>
      <c r="BA405">
        <v>66.56</v>
      </c>
      <c r="BC405" s="24">
        <v>44234</v>
      </c>
      <c r="BD405">
        <v>70.709999999999994</v>
      </c>
      <c r="BF405" s="24">
        <v>44234</v>
      </c>
      <c r="BG405">
        <v>37.5</v>
      </c>
    </row>
    <row r="406" spans="1:59" x14ac:dyDescent="0.3">
      <c r="A406" s="1">
        <v>44438</v>
      </c>
      <c r="B406" s="2">
        <v>15887.31</v>
      </c>
      <c r="C406" s="7">
        <v>162.70096561809697</v>
      </c>
      <c r="D406" s="42">
        <v>2.2407730335482568E-3</v>
      </c>
      <c r="E406">
        <f>VLOOKUP(Tabella7[[#This Row],[DATA]],Tabella8[], 2, 0)</f>
        <v>47044.252999999997</v>
      </c>
      <c r="F406">
        <f>VLOOKUP(Tabella7[[#This Row],[DATA]],Tabella8[], 3, 0)</f>
        <v>81.322999999999993</v>
      </c>
      <c r="G406">
        <f>VLOOKUP(Tabella7[[#This Row],[DATA]],Tabella8[], 4, 0)</f>
        <v>111.36</v>
      </c>
      <c r="H406">
        <f>VLOOKUP(Tabella7[[#This Row],[DATA]],Tabella8[], 5, 0)</f>
        <v>1099.0160000000001</v>
      </c>
      <c r="I406">
        <f>VLOOKUP(Tabella7[[#This Row],[DATA]],Tabella8[], 6, 0)</f>
        <v>0.73899999999999999</v>
      </c>
      <c r="J406">
        <f>VLOOKUP(Tabella7[[#This Row],[DATA]],Tabella8[], 7, 0)</f>
        <v>0.30599999999999999</v>
      </c>
      <c r="K406">
        <f>VLOOKUP(Tabella7[[#This Row],[DATA]],Tabella8[], 8, 0)</f>
        <v>1.29</v>
      </c>
      <c r="L406">
        <f>VLOOKUP(Tabella7[[#This Row],[DATA]],Tabella8[], 9, 0)</f>
        <v>12.657999999999999</v>
      </c>
      <c r="M406">
        <f>VLOOKUP(Tabella7[[#This Row],[DATA]],Tabella8[], 10, 0)</f>
        <v>0</v>
      </c>
      <c r="N406">
        <f>VLOOKUP(Tabella7[[#This Row],[DATA]],Tabella8[], 11, 0)</f>
        <v>0</v>
      </c>
      <c r="O406">
        <f>VLOOKUP(Tabella7[[#This Row],[DATA]],Tabella8[], 12, 0)</f>
        <v>0</v>
      </c>
      <c r="P406">
        <f>VLOOKUP(Tabella7[[#This Row],[DATA]],Tabella8[], 13, 0)</f>
        <v>0</v>
      </c>
      <c r="Q406">
        <f>VLOOKUP(Tabella7[[#This Row],[DATA]],Tabella8[], 14, 0)</f>
        <v>0</v>
      </c>
      <c r="R406">
        <f>VLOOKUP(Tabella7[[#This Row],[DATA]],Tabella8[], 15, 0)</f>
        <v>0</v>
      </c>
      <c r="S406">
        <f>VLOOKUP(Tabella7[[#This Row],[DATA]],Tabella8[], 16, 0)</f>
        <v>121.33</v>
      </c>
      <c r="T406">
        <f>VLOOKUP(Tabella7[[#This Row],[DATA]],Tabella8[], 17, 0)</f>
        <v>64.72</v>
      </c>
      <c r="U406">
        <f>VLOOKUP(Tabella7[[#This Row],[DATA]],Tabella8[], 18, 0)</f>
        <v>59.99</v>
      </c>
      <c r="V406">
        <f>VLOOKUP(Tabella7[[#This Row],[DATA]],Tabella9[], 2, 0)</f>
        <v>62.04</v>
      </c>
      <c r="W406">
        <f>VLOOKUP(Tabella7[[#This Row],[DATA]],Tabella11[], 2, 0)</f>
        <v>69.64</v>
      </c>
      <c r="X406">
        <f>VLOOKUP(Tabella7[[#This Row],[DATA]],Tabella10[], 2, 0)</f>
        <v>65.62</v>
      </c>
      <c r="Y406">
        <f>VLOOKUP(Tabella7[[#This Row],[DATA]],Tabella13[], 2, 0)</f>
        <v>37.5</v>
      </c>
      <c r="Z406">
        <v>0</v>
      </c>
      <c r="AA406">
        <v>0</v>
      </c>
      <c r="AD406" s="45">
        <v>44261</v>
      </c>
      <c r="AE406" s="16">
        <v>29822.848000000002</v>
      </c>
      <c r="AF406" s="16">
        <v>98.498000000000005</v>
      </c>
      <c r="AG406" s="16">
        <v>98.712000000000003</v>
      </c>
      <c r="AH406" s="16">
        <v>857.57600000000002</v>
      </c>
      <c r="AI406" s="16">
        <v>1.18</v>
      </c>
      <c r="AJ406" s="16">
        <v>3.165</v>
      </c>
      <c r="AK406" s="16">
        <v>1.1000000000000001</v>
      </c>
      <c r="AL406" s="16">
        <v>32.728999999999999</v>
      </c>
      <c r="AM406" s="16"/>
      <c r="AN406" s="16"/>
      <c r="AO406" s="16"/>
      <c r="AP406" s="16"/>
      <c r="AQ406" s="16"/>
      <c r="AR406" s="16"/>
      <c r="AS406" s="16">
        <v>9.1999999999999993</v>
      </c>
      <c r="AT406" s="16">
        <v>6.17</v>
      </c>
      <c r="AU406" s="17">
        <v>3.03</v>
      </c>
      <c r="AW406" s="24">
        <v>44235</v>
      </c>
      <c r="AX406">
        <v>83.33</v>
      </c>
      <c r="AZ406" s="24">
        <v>44235</v>
      </c>
      <c r="BA406">
        <v>66.56</v>
      </c>
      <c r="BC406" s="24">
        <v>44235</v>
      </c>
      <c r="BD406">
        <v>70.709999999999994</v>
      </c>
      <c r="BF406" s="24">
        <v>44235</v>
      </c>
      <c r="BG406">
        <v>37.5</v>
      </c>
    </row>
    <row r="407" spans="1:59" x14ac:dyDescent="0.3">
      <c r="A407" s="3">
        <v>44439</v>
      </c>
      <c r="B407" s="4">
        <v>15835.09</v>
      </c>
      <c r="C407" s="8">
        <v>162.1661838064135</v>
      </c>
      <c r="D407" s="41">
        <v>-3.2923137700263993E-3</v>
      </c>
      <c r="E407">
        <f>VLOOKUP(Tabella7[[#This Row],[DATA]],Tabella8[], 2, 0)</f>
        <v>47266.493000000002</v>
      </c>
      <c r="F407">
        <f>VLOOKUP(Tabella7[[#This Row],[DATA]],Tabella8[], 3, 0)</f>
        <v>222.24</v>
      </c>
      <c r="G407">
        <f>VLOOKUP(Tabella7[[#This Row],[DATA]],Tabella8[], 4, 0)</f>
        <v>114.752</v>
      </c>
      <c r="H407">
        <f>VLOOKUP(Tabella7[[#This Row],[DATA]],Tabella8[], 5, 0)</f>
        <v>1099.2670000000001</v>
      </c>
      <c r="I407">
        <f>VLOOKUP(Tabella7[[#This Row],[DATA]],Tabella8[], 6, 0)</f>
        <v>0.25</v>
      </c>
      <c r="J407">
        <f>VLOOKUP(Tabella7[[#This Row],[DATA]],Tabella8[], 7, 0)</f>
        <v>0.27600000000000002</v>
      </c>
      <c r="K407">
        <f>VLOOKUP(Tabella7[[#This Row],[DATA]],Tabella8[], 8, 0)</f>
        <v>1.28</v>
      </c>
      <c r="L407">
        <f>VLOOKUP(Tabella7[[#This Row],[DATA]],Tabella8[], 9, 0)</f>
        <v>13.004</v>
      </c>
      <c r="M407">
        <f>VLOOKUP(Tabella7[[#This Row],[DATA]],Tabella8[], 10, 0)</f>
        <v>0</v>
      </c>
      <c r="N407">
        <f>VLOOKUP(Tabella7[[#This Row],[DATA]],Tabella8[], 11, 0)</f>
        <v>0</v>
      </c>
      <c r="O407">
        <f>VLOOKUP(Tabella7[[#This Row],[DATA]],Tabella8[], 12, 0)</f>
        <v>0</v>
      </c>
      <c r="P407">
        <f>VLOOKUP(Tabella7[[#This Row],[DATA]],Tabella8[], 13, 0)</f>
        <v>0</v>
      </c>
      <c r="Q407">
        <f>VLOOKUP(Tabella7[[#This Row],[DATA]],Tabella8[], 14, 0)</f>
        <v>0</v>
      </c>
      <c r="R407">
        <f>VLOOKUP(Tabella7[[#This Row],[DATA]],Tabella8[], 15, 0)</f>
        <v>0</v>
      </c>
      <c r="S407">
        <f>VLOOKUP(Tabella7[[#This Row],[DATA]],Tabella8[], 16, 0)</f>
        <v>121.62</v>
      </c>
      <c r="T407">
        <f>VLOOKUP(Tabella7[[#This Row],[DATA]],Tabella8[], 17, 0)</f>
        <v>64.849999999999994</v>
      </c>
      <c r="U407">
        <f>VLOOKUP(Tabella7[[#This Row],[DATA]],Tabella8[], 18, 0)</f>
        <v>60.16</v>
      </c>
      <c r="V407">
        <f>VLOOKUP(Tabella7[[#This Row],[DATA]],Tabella9[], 2, 0)</f>
        <v>62.04</v>
      </c>
      <c r="W407">
        <f>VLOOKUP(Tabella7[[#This Row],[DATA]],Tabella11[], 2, 0)</f>
        <v>69.64</v>
      </c>
      <c r="X407">
        <f>VLOOKUP(Tabella7[[#This Row],[DATA]],Tabella10[], 2, 0)</f>
        <v>65.62</v>
      </c>
      <c r="Y407">
        <f>VLOOKUP(Tabella7[[#This Row],[DATA]],Tabella13[], 2, 0)</f>
        <v>37.5</v>
      </c>
      <c r="Z407">
        <v>0</v>
      </c>
      <c r="AA407">
        <v>0</v>
      </c>
      <c r="AD407" s="45">
        <v>44262</v>
      </c>
      <c r="AE407" s="14">
        <v>29900.367999999999</v>
      </c>
      <c r="AF407" s="14">
        <v>77.52</v>
      </c>
      <c r="AG407" s="14">
        <v>99.369</v>
      </c>
      <c r="AH407" s="14">
        <v>857.96900000000005</v>
      </c>
      <c r="AI407" s="14">
        <v>0.39300000000000002</v>
      </c>
      <c r="AJ407" s="14">
        <v>3.1190000000000002</v>
      </c>
      <c r="AK407" s="14">
        <v>1.1200000000000001</v>
      </c>
      <c r="AL407" s="14">
        <v>33.122999999999998</v>
      </c>
      <c r="AM407" s="14"/>
      <c r="AN407" s="14"/>
      <c r="AO407" s="14">
        <v>41.014000000000003</v>
      </c>
      <c r="AP407" s="14">
        <v>551.74300000000005</v>
      </c>
      <c r="AQ407" s="14"/>
      <c r="AR407" s="14">
        <v>6.2E-2</v>
      </c>
      <c r="AS407" s="14">
        <v>9.3800000000000008</v>
      </c>
      <c r="AT407" s="14">
        <v>6.31</v>
      </c>
      <c r="AU407" s="15">
        <v>3.07</v>
      </c>
      <c r="AW407" s="24">
        <v>44236</v>
      </c>
      <c r="AX407">
        <v>83.33</v>
      </c>
      <c r="AZ407" s="24">
        <v>44236</v>
      </c>
      <c r="BA407">
        <v>66.56</v>
      </c>
      <c r="BC407" s="24">
        <v>44236</v>
      </c>
      <c r="BD407">
        <v>70.709999999999994</v>
      </c>
      <c r="BF407" s="24">
        <v>44236</v>
      </c>
      <c r="BG407">
        <v>37.5</v>
      </c>
    </row>
    <row r="408" spans="1:59" x14ac:dyDescent="0.3">
      <c r="A408" s="1">
        <v>44440</v>
      </c>
      <c r="B408" s="2">
        <v>15824.29</v>
      </c>
      <c r="C408" s="7">
        <v>162.05558166994891</v>
      </c>
      <c r="D408" s="42">
        <v>-6.8226228175864061E-4</v>
      </c>
      <c r="E408">
        <f>VLOOKUP(Tabella7[[#This Row],[DATA]],Tabella8[], 2, 0)</f>
        <v>47435.24</v>
      </c>
      <c r="F408">
        <f>VLOOKUP(Tabella7[[#This Row],[DATA]],Tabella8[], 3, 0)</f>
        <v>168.74799999999999</v>
      </c>
      <c r="G408">
        <f>VLOOKUP(Tabella7[[#This Row],[DATA]],Tabella8[], 4, 0)</f>
        <v>116.255</v>
      </c>
      <c r="H408">
        <f>VLOOKUP(Tabella7[[#This Row],[DATA]],Tabella8[], 5, 0)</f>
        <v>1099.6600000000001</v>
      </c>
      <c r="I408">
        <f>VLOOKUP(Tabella7[[#This Row],[DATA]],Tabella8[], 6, 0)</f>
        <v>0.39300000000000002</v>
      </c>
      <c r="J408">
        <f>VLOOKUP(Tabella7[[#This Row],[DATA]],Tabella8[], 7, 0)</f>
        <v>0.29299999999999998</v>
      </c>
      <c r="K408">
        <f>VLOOKUP(Tabella7[[#This Row],[DATA]],Tabella8[], 8, 0)</f>
        <v>1.26</v>
      </c>
      <c r="L408">
        <f>VLOOKUP(Tabella7[[#This Row],[DATA]],Tabella8[], 9, 0)</f>
        <v>13.456</v>
      </c>
      <c r="M408">
        <f>VLOOKUP(Tabella7[[#This Row],[DATA]],Tabella8[], 10, 0)</f>
        <v>0</v>
      </c>
      <c r="N408">
        <f>VLOOKUP(Tabella7[[#This Row],[DATA]],Tabella8[], 11, 0)</f>
        <v>0</v>
      </c>
      <c r="O408">
        <f>VLOOKUP(Tabella7[[#This Row],[DATA]],Tabella8[], 12, 0)</f>
        <v>0</v>
      </c>
      <c r="P408">
        <f>VLOOKUP(Tabella7[[#This Row],[DATA]],Tabella8[], 13, 0)</f>
        <v>0</v>
      </c>
      <c r="Q408">
        <f>VLOOKUP(Tabella7[[#This Row],[DATA]],Tabella8[], 14, 0)</f>
        <v>0</v>
      </c>
      <c r="R408">
        <f>VLOOKUP(Tabella7[[#This Row],[DATA]],Tabella8[], 15, 0)</f>
        <v>0</v>
      </c>
      <c r="S408">
        <f>VLOOKUP(Tabella7[[#This Row],[DATA]],Tabella8[], 16, 0)</f>
        <v>121.97</v>
      </c>
      <c r="T408">
        <f>VLOOKUP(Tabella7[[#This Row],[DATA]],Tabella8[], 17, 0)</f>
        <v>65</v>
      </c>
      <c r="U408">
        <f>VLOOKUP(Tabella7[[#This Row],[DATA]],Tabella8[], 18, 0)</f>
        <v>60.36</v>
      </c>
      <c r="V408">
        <f>VLOOKUP(Tabella7[[#This Row],[DATA]],Tabella9[], 2, 0)</f>
        <v>62.04</v>
      </c>
      <c r="W408">
        <f>VLOOKUP(Tabella7[[#This Row],[DATA]],Tabella11[], 2, 0)</f>
        <v>69.64</v>
      </c>
      <c r="X408">
        <f>VLOOKUP(Tabella7[[#This Row],[DATA]],Tabella10[], 2, 0)</f>
        <v>65.62</v>
      </c>
      <c r="Y408">
        <f>VLOOKUP(Tabella7[[#This Row],[DATA]],Tabella13[], 2, 0)</f>
        <v>37.5</v>
      </c>
      <c r="Z408">
        <v>0</v>
      </c>
      <c r="AA408">
        <v>0</v>
      </c>
      <c r="AD408" s="45">
        <v>44263</v>
      </c>
      <c r="AE408" s="16">
        <v>29961.5</v>
      </c>
      <c r="AF408" s="16">
        <v>61.131999999999998</v>
      </c>
      <c r="AG408" s="16">
        <v>99.123000000000005</v>
      </c>
      <c r="AH408" s="16">
        <v>860.97299999999996</v>
      </c>
      <c r="AI408" s="16">
        <v>3.004</v>
      </c>
      <c r="AJ408" s="16">
        <v>2.9319999999999999</v>
      </c>
      <c r="AK408" s="16">
        <v>1.1299999999999999</v>
      </c>
      <c r="AL408" s="16">
        <v>34.052</v>
      </c>
      <c r="AM408" s="16"/>
      <c r="AN408" s="16"/>
      <c r="AO408" s="16"/>
      <c r="AP408" s="16"/>
      <c r="AQ408" s="16"/>
      <c r="AR408" s="16"/>
      <c r="AS408" s="16">
        <v>9.66</v>
      </c>
      <c r="AT408" s="16">
        <v>6.53</v>
      </c>
      <c r="AU408" s="17">
        <v>3.13</v>
      </c>
      <c r="AW408" s="24">
        <v>44237</v>
      </c>
      <c r="AX408">
        <v>83.33</v>
      </c>
      <c r="AZ408" s="24">
        <v>44237</v>
      </c>
      <c r="BA408">
        <v>66.56</v>
      </c>
      <c r="BC408" s="24">
        <v>44237</v>
      </c>
      <c r="BD408">
        <v>70.709999999999994</v>
      </c>
      <c r="BF408" s="24">
        <v>44237</v>
      </c>
      <c r="BG408">
        <v>37.5</v>
      </c>
    </row>
    <row r="409" spans="1:59" x14ac:dyDescent="0.3">
      <c r="A409" s="3">
        <v>44441</v>
      </c>
      <c r="B409" s="4">
        <v>15840.59</v>
      </c>
      <c r="C409" s="8">
        <v>162.22250896850196</v>
      </c>
      <c r="D409" s="41">
        <v>1.0295318624131077E-3</v>
      </c>
      <c r="E409">
        <f>VLOOKUP(Tabella7[[#This Row],[DATA]],Tabella8[], 2, 0)</f>
        <v>47601.508999999998</v>
      </c>
      <c r="F409">
        <f>VLOOKUP(Tabella7[[#This Row],[DATA]],Tabella8[], 3, 0)</f>
        <v>166.268</v>
      </c>
      <c r="G409">
        <f>VLOOKUP(Tabella7[[#This Row],[DATA]],Tabella8[], 4, 0)</f>
        <v>120.107</v>
      </c>
      <c r="H409">
        <f>VLOOKUP(Tabella7[[#This Row],[DATA]],Tabella8[], 5, 0)</f>
        <v>1100.1959999999999</v>
      </c>
      <c r="I409">
        <f>VLOOKUP(Tabella7[[#This Row],[DATA]],Tabella8[], 6, 0)</f>
        <v>0.53600000000000003</v>
      </c>
      <c r="J409">
        <f>VLOOKUP(Tabella7[[#This Row],[DATA]],Tabella8[], 7, 0)</f>
        <v>0.33900000000000002</v>
      </c>
      <c r="K409">
        <f>VLOOKUP(Tabella7[[#This Row],[DATA]],Tabella8[], 8, 0)</f>
        <v>1.23</v>
      </c>
      <c r="L409">
        <f>VLOOKUP(Tabella7[[#This Row],[DATA]],Tabella8[], 9, 0)</f>
        <v>13.837999999999999</v>
      </c>
      <c r="M409">
        <f>VLOOKUP(Tabella7[[#This Row],[DATA]],Tabella8[], 10, 0)</f>
        <v>0</v>
      </c>
      <c r="N409">
        <f>VLOOKUP(Tabella7[[#This Row],[DATA]],Tabella8[], 11, 0)</f>
        <v>0</v>
      </c>
      <c r="O409">
        <f>VLOOKUP(Tabella7[[#This Row],[DATA]],Tabella8[], 12, 0)</f>
        <v>0</v>
      </c>
      <c r="P409">
        <f>VLOOKUP(Tabella7[[#This Row],[DATA]],Tabella8[], 13, 0)</f>
        <v>0</v>
      </c>
      <c r="Q409">
        <f>VLOOKUP(Tabella7[[#This Row],[DATA]],Tabella8[], 14, 0)</f>
        <v>0</v>
      </c>
      <c r="R409">
        <f>VLOOKUP(Tabella7[[#This Row],[DATA]],Tabella8[], 15, 0)</f>
        <v>0</v>
      </c>
      <c r="S409">
        <f>VLOOKUP(Tabella7[[#This Row],[DATA]],Tabella8[], 16, 0)</f>
        <v>122.27</v>
      </c>
      <c r="T409">
        <f>VLOOKUP(Tabella7[[#This Row],[DATA]],Tabella8[], 17, 0)</f>
        <v>65.13</v>
      </c>
      <c r="U409">
        <f>VLOOKUP(Tabella7[[#This Row],[DATA]],Tabella8[], 18, 0)</f>
        <v>60.53</v>
      </c>
      <c r="V409">
        <f>VLOOKUP(Tabella7[[#This Row],[DATA]],Tabella9[], 2, 0)</f>
        <v>62.04</v>
      </c>
      <c r="W409">
        <f>VLOOKUP(Tabella7[[#This Row],[DATA]],Tabella11[], 2, 0)</f>
        <v>69.64</v>
      </c>
      <c r="X409">
        <f>VLOOKUP(Tabella7[[#This Row],[DATA]],Tabella10[], 2, 0)</f>
        <v>65.62</v>
      </c>
      <c r="Y409">
        <f>VLOOKUP(Tabella7[[#This Row],[DATA]],Tabella13[], 2, 0)</f>
        <v>37.5</v>
      </c>
      <c r="Z409">
        <v>0</v>
      </c>
      <c r="AA409">
        <v>0</v>
      </c>
      <c r="AD409" s="45">
        <v>44264</v>
      </c>
      <c r="AE409" s="14">
        <v>30042.954000000002</v>
      </c>
      <c r="AF409" s="14">
        <v>81.453999999999994</v>
      </c>
      <c r="AG409" s="14">
        <v>99.704999999999998</v>
      </c>
      <c r="AH409" s="14">
        <v>864.524</v>
      </c>
      <c r="AI409" s="14">
        <v>3.552</v>
      </c>
      <c r="AJ409" s="14">
        <v>2.738</v>
      </c>
      <c r="AK409" s="14">
        <v>1.1399999999999999</v>
      </c>
      <c r="AL409" s="14">
        <v>33.087000000000003</v>
      </c>
      <c r="AM409" s="14"/>
      <c r="AN409" s="14"/>
      <c r="AO409" s="14"/>
      <c r="AP409" s="14"/>
      <c r="AQ409" s="14"/>
      <c r="AR409" s="14"/>
      <c r="AS409" s="14">
        <v>9.9600000000000009</v>
      </c>
      <c r="AT409" s="14">
        <v>6.77</v>
      </c>
      <c r="AU409" s="15">
        <v>3.19</v>
      </c>
      <c r="AW409" s="24">
        <v>44238</v>
      </c>
      <c r="AX409">
        <v>83.33</v>
      </c>
      <c r="AZ409" s="24">
        <v>44238</v>
      </c>
      <c r="BA409">
        <v>66.56</v>
      </c>
      <c r="BC409" s="24">
        <v>44238</v>
      </c>
      <c r="BD409">
        <v>70.709999999999994</v>
      </c>
      <c r="BF409" s="24">
        <v>44238</v>
      </c>
      <c r="BG409">
        <v>37.5</v>
      </c>
    </row>
    <row r="410" spans="1:59" x14ac:dyDescent="0.3">
      <c r="A410" s="1">
        <v>44442</v>
      </c>
      <c r="B410" s="2">
        <v>15781.2</v>
      </c>
      <c r="C410" s="7">
        <v>161.61429962733226</v>
      </c>
      <c r="D410" s="42">
        <v>-3.7562750135748651E-3</v>
      </c>
      <c r="E410">
        <f>VLOOKUP(Tabella7[[#This Row],[DATA]],Tabella8[], 2, 0)</f>
        <v>47636.061999999998</v>
      </c>
      <c r="F410">
        <f>VLOOKUP(Tabella7[[#This Row],[DATA]],Tabella8[], 3, 0)</f>
        <v>34.552999999999997</v>
      </c>
      <c r="G410">
        <f>VLOOKUP(Tabella7[[#This Row],[DATA]],Tabella8[], 4, 0)</f>
        <v>121.739</v>
      </c>
      <c r="H410">
        <f>VLOOKUP(Tabella7[[#This Row],[DATA]],Tabella8[], 5, 0)</f>
        <v>1100.482</v>
      </c>
      <c r="I410">
        <f>VLOOKUP(Tabella7[[#This Row],[DATA]],Tabella8[], 6, 0)</f>
        <v>0.28599999999999998</v>
      </c>
      <c r="J410">
        <f>VLOOKUP(Tabella7[[#This Row],[DATA]],Tabella8[], 7, 0)</f>
        <v>0.35099999999999998</v>
      </c>
      <c r="K410">
        <f>VLOOKUP(Tabella7[[#This Row],[DATA]],Tabella8[], 8, 0)</f>
        <v>1.22</v>
      </c>
      <c r="L410">
        <f>VLOOKUP(Tabella7[[#This Row],[DATA]],Tabella8[], 9, 0)</f>
        <v>14.398</v>
      </c>
      <c r="M410">
        <f>VLOOKUP(Tabella7[[#This Row],[DATA]],Tabella8[], 10, 0)</f>
        <v>0</v>
      </c>
      <c r="N410">
        <f>VLOOKUP(Tabella7[[#This Row],[DATA]],Tabella8[], 11, 0)</f>
        <v>0</v>
      </c>
      <c r="O410">
        <f>VLOOKUP(Tabella7[[#This Row],[DATA]],Tabella8[], 12, 0)</f>
        <v>0</v>
      </c>
      <c r="P410">
        <f>VLOOKUP(Tabella7[[#This Row],[DATA]],Tabella8[], 13, 0)</f>
        <v>0</v>
      </c>
      <c r="Q410">
        <f>VLOOKUP(Tabella7[[#This Row],[DATA]],Tabella8[], 14, 0)</f>
        <v>0</v>
      </c>
      <c r="R410">
        <f>VLOOKUP(Tabella7[[#This Row],[DATA]],Tabella8[], 15, 0)</f>
        <v>0</v>
      </c>
      <c r="S410">
        <f>VLOOKUP(Tabella7[[#This Row],[DATA]],Tabella8[], 16, 0)</f>
        <v>122.56</v>
      </c>
      <c r="T410">
        <f>VLOOKUP(Tabella7[[#This Row],[DATA]],Tabella8[], 17, 0)</f>
        <v>65.260000000000005</v>
      </c>
      <c r="U410">
        <f>VLOOKUP(Tabella7[[#This Row],[DATA]],Tabella8[], 18, 0)</f>
        <v>60.69</v>
      </c>
      <c r="V410">
        <f>VLOOKUP(Tabella7[[#This Row],[DATA]],Tabella9[], 2, 0)</f>
        <v>62.04</v>
      </c>
      <c r="W410">
        <f>VLOOKUP(Tabella7[[#This Row],[DATA]],Tabella11[], 2, 0)</f>
        <v>69.64</v>
      </c>
      <c r="X410">
        <f>VLOOKUP(Tabella7[[#This Row],[DATA]],Tabella10[], 2, 0)</f>
        <v>65.62</v>
      </c>
      <c r="Y410">
        <f>VLOOKUP(Tabella7[[#This Row],[DATA]],Tabella13[], 2, 0)</f>
        <v>37.5</v>
      </c>
      <c r="Z410">
        <v>0</v>
      </c>
      <c r="AA410">
        <v>0</v>
      </c>
      <c r="AD410" s="45">
        <v>44265</v>
      </c>
      <c r="AE410" s="16">
        <v>30295.192999999999</v>
      </c>
      <c r="AF410" s="16">
        <v>252.239</v>
      </c>
      <c r="AG410" s="16">
        <v>117.261</v>
      </c>
      <c r="AH410" s="16">
        <v>868.38599999999997</v>
      </c>
      <c r="AI410" s="16">
        <v>3.8620000000000001</v>
      </c>
      <c r="AJ410" s="16">
        <v>2.6779999999999999</v>
      </c>
      <c r="AK410" s="16">
        <v>1.17</v>
      </c>
      <c r="AL410" s="16">
        <v>32.503</v>
      </c>
      <c r="AM410" s="16"/>
      <c r="AN410" s="16"/>
      <c r="AO410" s="16"/>
      <c r="AP410" s="16"/>
      <c r="AQ410" s="16"/>
      <c r="AR410" s="16"/>
      <c r="AS410" s="16">
        <v>10.31</v>
      </c>
      <c r="AT410" s="16">
        <v>7.03</v>
      </c>
      <c r="AU410" s="17">
        <v>3.28</v>
      </c>
      <c r="AW410" s="24">
        <v>44239</v>
      </c>
      <c r="AX410">
        <v>83.33</v>
      </c>
      <c r="AZ410" s="24">
        <v>44239</v>
      </c>
      <c r="BA410">
        <v>66.56</v>
      </c>
      <c r="BC410" s="24">
        <v>44239</v>
      </c>
      <c r="BD410">
        <v>70.709999999999994</v>
      </c>
      <c r="BF410" s="24">
        <v>44239</v>
      </c>
      <c r="BG410">
        <v>37.5</v>
      </c>
    </row>
    <row r="411" spans="1:59" x14ac:dyDescent="0.3">
      <c r="A411" s="3">
        <v>44445</v>
      </c>
      <c r="B411" s="4">
        <v>15932.12</v>
      </c>
      <c r="C411" s="8">
        <v>163.15986207503946</v>
      </c>
      <c r="D411" s="41">
        <v>9.5178391482967344E-3</v>
      </c>
      <c r="E411">
        <f>VLOOKUP(Tabella7[[#This Row],[DATA]],Tabella8[], 2, 0)</f>
        <v>47920.911</v>
      </c>
      <c r="F411">
        <f>VLOOKUP(Tabella7[[#This Row],[DATA]],Tabella8[], 3, 0)</f>
        <v>80.798000000000002</v>
      </c>
      <c r="G411">
        <f>VLOOKUP(Tabella7[[#This Row],[DATA]],Tabella8[], 4, 0)</f>
        <v>125.23699999999999</v>
      </c>
      <c r="H411">
        <f>VLOOKUP(Tabella7[[#This Row],[DATA]],Tabella8[], 5, 0)</f>
        <v>1101.5309999999999</v>
      </c>
      <c r="I411">
        <f>VLOOKUP(Tabella7[[#This Row],[DATA]],Tabella8[], 6, 0)</f>
        <v>0.70299999999999996</v>
      </c>
      <c r="J411">
        <f>VLOOKUP(Tabella7[[#This Row],[DATA]],Tabella8[], 7, 0)</f>
        <v>0.35899999999999999</v>
      </c>
      <c r="K411">
        <f>VLOOKUP(Tabella7[[#This Row],[DATA]],Tabella8[], 8, 0)</f>
        <v>1.18</v>
      </c>
      <c r="L411">
        <f>VLOOKUP(Tabella7[[#This Row],[DATA]],Tabella8[], 9, 0)</f>
        <v>0</v>
      </c>
      <c r="M411">
        <f>VLOOKUP(Tabella7[[#This Row],[DATA]],Tabella8[], 10, 0)</f>
        <v>0</v>
      </c>
      <c r="N411">
        <f>VLOOKUP(Tabella7[[#This Row],[DATA]],Tabella8[], 11, 0)</f>
        <v>0</v>
      </c>
      <c r="O411">
        <f>VLOOKUP(Tabella7[[#This Row],[DATA]],Tabella8[], 12, 0)</f>
        <v>0</v>
      </c>
      <c r="P411">
        <f>VLOOKUP(Tabella7[[#This Row],[DATA]],Tabella8[], 13, 0)</f>
        <v>0</v>
      </c>
      <c r="Q411">
        <f>VLOOKUP(Tabella7[[#This Row],[DATA]],Tabella8[], 14, 0)</f>
        <v>0</v>
      </c>
      <c r="R411">
        <f>VLOOKUP(Tabella7[[#This Row],[DATA]],Tabella8[], 15, 0)</f>
        <v>0</v>
      </c>
      <c r="S411">
        <f>VLOOKUP(Tabella7[[#This Row],[DATA]],Tabella8[], 16, 0)</f>
        <v>122.95</v>
      </c>
      <c r="T411">
        <f>VLOOKUP(Tabella7[[#This Row],[DATA]],Tabella8[], 17, 0)</f>
        <v>65.430000000000007</v>
      </c>
      <c r="U411">
        <f>VLOOKUP(Tabella7[[#This Row],[DATA]],Tabella8[], 18, 0)</f>
        <v>60.91</v>
      </c>
      <c r="V411">
        <f>VLOOKUP(Tabella7[[#This Row],[DATA]],Tabella9[], 2, 0)</f>
        <v>62.04</v>
      </c>
      <c r="W411">
        <f>VLOOKUP(Tabella7[[#This Row],[DATA]],Tabella11[], 2, 0)</f>
        <v>69.64</v>
      </c>
      <c r="X411">
        <f>VLOOKUP(Tabella7[[#This Row],[DATA]],Tabella10[], 2, 0)</f>
        <v>65.62</v>
      </c>
      <c r="Y411">
        <f>VLOOKUP(Tabella7[[#This Row],[DATA]],Tabella13[], 2, 0)</f>
        <v>37.5</v>
      </c>
      <c r="Z411">
        <v>0</v>
      </c>
      <c r="AA411">
        <v>0</v>
      </c>
      <c r="AD411" s="45">
        <v>44266</v>
      </c>
      <c r="AE411" s="14">
        <v>30351.749</v>
      </c>
      <c r="AF411" s="14">
        <v>56.555</v>
      </c>
      <c r="AG411" s="14">
        <v>105.94199999999999</v>
      </c>
      <c r="AH411" s="14">
        <v>871.50900000000001</v>
      </c>
      <c r="AI411" s="14">
        <v>3.1230000000000002</v>
      </c>
      <c r="AJ411" s="14">
        <v>2.6659999999999999</v>
      </c>
      <c r="AK411" s="14">
        <v>1.1599999999999999</v>
      </c>
      <c r="AL411" s="14">
        <v>32.753</v>
      </c>
      <c r="AM411" s="14"/>
      <c r="AN411" s="14"/>
      <c r="AO411" s="14"/>
      <c r="AP411" s="14"/>
      <c r="AQ411" s="14"/>
      <c r="AR411" s="14"/>
      <c r="AS411" s="14">
        <v>10.65</v>
      </c>
      <c r="AT411" s="14">
        <v>7.3</v>
      </c>
      <c r="AU411" s="15">
        <v>3.35</v>
      </c>
      <c r="AW411" s="24">
        <v>44240</v>
      </c>
      <c r="AX411">
        <v>83.33</v>
      </c>
      <c r="AZ411" s="24">
        <v>44240</v>
      </c>
      <c r="BA411">
        <v>66.56</v>
      </c>
      <c r="BC411" s="24">
        <v>44240</v>
      </c>
      <c r="BD411">
        <v>70.709999999999994</v>
      </c>
      <c r="BF411" s="24">
        <v>44240</v>
      </c>
      <c r="BG411">
        <v>37.5</v>
      </c>
    </row>
    <row r="412" spans="1:59" x14ac:dyDescent="0.3">
      <c r="A412" s="1">
        <v>44446</v>
      </c>
      <c r="B412" s="2">
        <v>15843.09</v>
      </c>
      <c r="C412" s="7">
        <v>162.2481113149058</v>
      </c>
      <c r="D412" s="42">
        <v>-5.6037541830251643E-3</v>
      </c>
      <c r="E412">
        <f>VLOOKUP(Tabella7[[#This Row],[DATA]],Tabella8[], 2, 0)</f>
        <v>48148.322999999997</v>
      </c>
      <c r="F412">
        <f>VLOOKUP(Tabella7[[#This Row],[DATA]],Tabella8[], 3, 0)</f>
        <v>227.41200000000001</v>
      </c>
      <c r="G412">
        <f>VLOOKUP(Tabella7[[#This Row],[DATA]],Tabella8[], 4, 0)</f>
        <v>125.976</v>
      </c>
      <c r="H412">
        <f>VLOOKUP(Tabella7[[#This Row],[DATA]],Tabella8[], 5, 0)</f>
        <v>1102.056</v>
      </c>
      <c r="I412">
        <f>VLOOKUP(Tabella7[[#This Row],[DATA]],Tabella8[], 6, 0)</f>
        <v>0.52400000000000002</v>
      </c>
      <c r="J412">
        <f>VLOOKUP(Tabella7[[#This Row],[DATA]],Tabella8[], 7, 0)</f>
        <v>0.39800000000000002</v>
      </c>
      <c r="K412">
        <f>VLOOKUP(Tabella7[[#This Row],[DATA]],Tabella8[], 8, 0)</f>
        <v>1.1499999999999999</v>
      </c>
      <c r="L412">
        <f>VLOOKUP(Tabella7[[#This Row],[DATA]],Tabella8[], 9, 0)</f>
        <v>0</v>
      </c>
      <c r="M412">
        <f>VLOOKUP(Tabella7[[#This Row],[DATA]],Tabella8[], 10, 0)</f>
        <v>0</v>
      </c>
      <c r="N412">
        <f>VLOOKUP(Tabella7[[#This Row],[DATA]],Tabella8[], 11, 0)</f>
        <v>0</v>
      </c>
      <c r="O412">
        <f>VLOOKUP(Tabella7[[#This Row],[DATA]],Tabella8[], 12, 0)</f>
        <v>0</v>
      </c>
      <c r="P412">
        <f>VLOOKUP(Tabella7[[#This Row],[DATA]],Tabella8[], 13, 0)</f>
        <v>0</v>
      </c>
      <c r="Q412">
        <f>VLOOKUP(Tabella7[[#This Row],[DATA]],Tabella8[], 14, 0)</f>
        <v>0</v>
      </c>
      <c r="R412">
        <f>VLOOKUP(Tabella7[[#This Row],[DATA]],Tabella8[], 15, 0)</f>
        <v>0</v>
      </c>
      <c r="S412">
        <f>VLOOKUP(Tabella7[[#This Row],[DATA]],Tabella8[], 16, 0)</f>
        <v>123.21</v>
      </c>
      <c r="T412">
        <f>VLOOKUP(Tabella7[[#This Row],[DATA]],Tabella8[], 17, 0)</f>
        <v>65.540000000000006</v>
      </c>
      <c r="U412">
        <f>VLOOKUP(Tabella7[[#This Row],[DATA]],Tabella8[], 18, 0)</f>
        <v>61.05</v>
      </c>
      <c r="V412">
        <f>VLOOKUP(Tabella7[[#This Row],[DATA]],Tabella9[], 2, 0)</f>
        <v>62.04</v>
      </c>
      <c r="W412">
        <f>VLOOKUP(Tabella7[[#This Row],[DATA]],Tabella11[], 2, 0)</f>
        <v>69.64</v>
      </c>
      <c r="X412">
        <f>VLOOKUP(Tabella7[[#This Row],[DATA]],Tabella10[], 2, 0)</f>
        <v>65.62</v>
      </c>
      <c r="Y412">
        <f>VLOOKUP(Tabella7[[#This Row],[DATA]],Tabella13[], 2, 0)</f>
        <v>37.5</v>
      </c>
      <c r="Z412">
        <v>0</v>
      </c>
      <c r="AA412">
        <v>0</v>
      </c>
      <c r="AD412" s="45">
        <v>44267</v>
      </c>
      <c r="AE412" s="16">
        <v>30503.953000000001</v>
      </c>
      <c r="AF412" s="16">
        <v>152.20400000000001</v>
      </c>
      <c r="AG412" s="16">
        <v>111.372</v>
      </c>
      <c r="AH412" s="16">
        <v>874.226</v>
      </c>
      <c r="AI412" s="16">
        <v>2.718</v>
      </c>
      <c r="AJ412" s="16">
        <v>2.5470000000000002</v>
      </c>
      <c r="AK412" s="16">
        <v>1.18</v>
      </c>
      <c r="AL412" s="16">
        <v>32.741</v>
      </c>
      <c r="AM412" s="16"/>
      <c r="AN412" s="16"/>
      <c r="AO412" s="16"/>
      <c r="AP412" s="16"/>
      <c r="AQ412" s="16"/>
      <c r="AR412" s="16"/>
      <c r="AS412" s="16">
        <v>11.04</v>
      </c>
      <c r="AT412" s="16">
        <v>7.61</v>
      </c>
      <c r="AU412" s="17">
        <v>3.43</v>
      </c>
      <c r="AW412" s="24">
        <v>44241</v>
      </c>
      <c r="AX412">
        <v>83.33</v>
      </c>
      <c r="AZ412" s="24">
        <v>44241</v>
      </c>
      <c r="BA412">
        <v>66.56</v>
      </c>
      <c r="BC412" s="24">
        <v>44241</v>
      </c>
      <c r="BD412">
        <v>70.709999999999994</v>
      </c>
      <c r="BF412" s="24">
        <v>44241</v>
      </c>
      <c r="BG412">
        <v>37.5</v>
      </c>
    </row>
    <row r="413" spans="1:59" x14ac:dyDescent="0.3">
      <c r="A413" s="3">
        <v>44447</v>
      </c>
      <c r="B413" s="4">
        <v>15610.28</v>
      </c>
      <c r="C413" s="8">
        <v>159.86391840839431</v>
      </c>
      <c r="D413" s="41">
        <v>-1.4803771532852403E-2</v>
      </c>
      <c r="E413">
        <f>VLOOKUP(Tabella7[[#This Row],[DATA]],Tabella8[], 2, 0)</f>
        <v>48209.228999999999</v>
      </c>
      <c r="F413">
        <f>VLOOKUP(Tabella7[[#This Row],[DATA]],Tabella8[], 3, 0)</f>
        <v>60.905000000000001</v>
      </c>
      <c r="G413">
        <f>VLOOKUP(Tabella7[[#This Row],[DATA]],Tabella8[], 4, 0)</f>
        <v>110.57</v>
      </c>
      <c r="H413">
        <f>VLOOKUP(Tabella7[[#This Row],[DATA]],Tabella8[], 5, 0)</f>
        <v>1102.056</v>
      </c>
      <c r="I413">
        <f>VLOOKUP(Tabella7[[#This Row],[DATA]],Tabella8[], 6, 0)</f>
        <v>0</v>
      </c>
      <c r="J413">
        <f>VLOOKUP(Tabella7[[#This Row],[DATA]],Tabella8[], 7, 0)</f>
        <v>0.34200000000000003</v>
      </c>
      <c r="K413">
        <f>VLOOKUP(Tabella7[[#This Row],[DATA]],Tabella8[], 8, 0)</f>
        <v>1.1200000000000001</v>
      </c>
      <c r="L413">
        <f>VLOOKUP(Tabella7[[#This Row],[DATA]],Tabella8[], 9, 0)</f>
        <v>0</v>
      </c>
      <c r="M413">
        <f>VLOOKUP(Tabella7[[#This Row],[DATA]],Tabella8[], 10, 0)</f>
        <v>0</v>
      </c>
      <c r="N413">
        <f>VLOOKUP(Tabella7[[#This Row],[DATA]],Tabella8[], 11, 0)</f>
        <v>0</v>
      </c>
      <c r="O413">
        <f>VLOOKUP(Tabella7[[#This Row],[DATA]],Tabella8[], 12, 0)</f>
        <v>0</v>
      </c>
      <c r="P413">
        <f>VLOOKUP(Tabella7[[#This Row],[DATA]],Tabella8[], 13, 0)</f>
        <v>0</v>
      </c>
      <c r="Q413">
        <f>VLOOKUP(Tabella7[[#This Row],[DATA]],Tabella8[], 14, 0)</f>
        <v>0</v>
      </c>
      <c r="R413">
        <f>VLOOKUP(Tabella7[[#This Row],[DATA]],Tabella8[], 15, 0)</f>
        <v>0</v>
      </c>
      <c r="S413">
        <f>VLOOKUP(Tabella7[[#This Row],[DATA]],Tabella8[], 16, 0)</f>
        <v>123.52</v>
      </c>
      <c r="T413">
        <f>VLOOKUP(Tabella7[[#This Row],[DATA]],Tabella8[], 17, 0)</f>
        <v>65.66</v>
      </c>
      <c r="U413">
        <f>VLOOKUP(Tabella7[[#This Row],[DATA]],Tabella8[], 18, 0)</f>
        <v>61.22</v>
      </c>
      <c r="V413">
        <f>VLOOKUP(Tabella7[[#This Row],[DATA]],Tabella9[], 2, 0)</f>
        <v>62.04</v>
      </c>
      <c r="W413">
        <f>VLOOKUP(Tabella7[[#This Row],[DATA]],Tabella11[], 2, 0)</f>
        <v>69.64</v>
      </c>
      <c r="X413">
        <f>VLOOKUP(Tabella7[[#This Row],[DATA]],Tabella10[], 2, 0)</f>
        <v>65.62</v>
      </c>
      <c r="Y413">
        <f>VLOOKUP(Tabella7[[#This Row],[DATA]],Tabella13[], 2, 0)</f>
        <v>37.5</v>
      </c>
      <c r="Z413">
        <v>0</v>
      </c>
      <c r="AA413">
        <v>0</v>
      </c>
      <c r="AD413" s="45">
        <v>44268</v>
      </c>
      <c r="AE413" s="14">
        <v>30629.911</v>
      </c>
      <c r="AF413" s="14">
        <v>125.959</v>
      </c>
      <c r="AG413" s="14">
        <v>115.295</v>
      </c>
      <c r="AH413" s="14">
        <v>874.47699999999998</v>
      </c>
      <c r="AI413" s="14">
        <v>0.25</v>
      </c>
      <c r="AJ413" s="14">
        <v>2.4140000000000001</v>
      </c>
      <c r="AK413" s="14">
        <v>1.2</v>
      </c>
      <c r="AL413" s="14">
        <v>32.335999999999999</v>
      </c>
      <c r="AM413" s="14"/>
      <c r="AN413" s="14"/>
      <c r="AO413" s="14"/>
      <c r="AP413" s="14"/>
      <c r="AQ413" s="14"/>
      <c r="AR413" s="14"/>
      <c r="AS413" s="14">
        <v>11.33</v>
      </c>
      <c r="AT413" s="14">
        <v>7.83</v>
      </c>
      <c r="AU413" s="15">
        <v>3.49</v>
      </c>
      <c r="AW413" s="24">
        <v>44242</v>
      </c>
      <c r="AX413">
        <v>83.33</v>
      </c>
      <c r="AZ413" s="24">
        <v>44242</v>
      </c>
      <c r="BA413">
        <v>66.56</v>
      </c>
      <c r="BC413" s="24">
        <v>44242</v>
      </c>
      <c r="BD413">
        <v>70.709999999999994</v>
      </c>
      <c r="BF413" s="24">
        <v>44242</v>
      </c>
      <c r="BG413">
        <v>37.5</v>
      </c>
    </row>
    <row r="414" spans="1:59" x14ac:dyDescent="0.3">
      <c r="A414" s="1">
        <v>44448</v>
      </c>
      <c r="B414" s="2">
        <v>15623.15</v>
      </c>
      <c r="C414" s="7">
        <v>159.99571928768128</v>
      </c>
      <c r="D414" s="42">
        <v>8.24117026430129E-4</v>
      </c>
      <c r="E414">
        <f>VLOOKUP(Tabella7[[#This Row],[DATA]],Tabella8[], 2, 0)</f>
        <v>48491.921000000002</v>
      </c>
      <c r="F414">
        <f>VLOOKUP(Tabella7[[#This Row],[DATA]],Tabella8[], 3, 0)</f>
        <v>282.69200000000001</v>
      </c>
      <c r="G414">
        <f>VLOOKUP(Tabella7[[#This Row],[DATA]],Tabella8[], 4, 0)</f>
        <v>127.202</v>
      </c>
      <c r="H414">
        <f>VLOOKUP(Tabella7[[#This Row],[DATA]],Tabella8[], 5, 0)</f>
        <v>1103.2</v>
      </c>
      <c r="I414">
        <f>VLOOKUP(Tabella7[[#This Row],[DATA]],Tabella8[], 6, 0)</f>
        <v>1.1439999999999999</v>
      </c>
      <c r="J414">
        <f>VLOOKUP(Tabella7[[#This Row],[DATA]],Tabella8[], 7, 0)</f>
        <v>0.42899999999999999</v>
      </c>
      <c r="K414">
        <f>VLOOKUP(Tabella7[[#This Row],[DATA]],Tabella8[], 8, 0)</f>
        <v>1.1100000000000001</v>
      </c>
      <c r="L414">
        <f>VLOOKUP(Tabella7[[#This Row],[DATA]],Tabella8[], 9, 0)</f>
        <v>0</v>
      </c>
      <c r="M414">
        <f>VLOOKUP(Tabella7[[#This Row],[DATA]],Tabella8[], 10, 0)</f>
        <v>0</v>
      </c>
      <c r="N414">
        <f>VLOOKUP(Tabella7[[#This Row],[DATA]],Tabella8[], 11, 0)</f>
        <v>0</v>
      </c>
      <c r="O414">
        <f>VLOOKUP(Tabella7[[#This Row],[DATA]],Tabella8[], 12, 0)</f>
        <v>0</v>
      </c>
      <c r="P414">
        <f>VLOOKUP(Tabella7[[#This Row],[DATA]],Tabella8[], 13, 0)</f>
        <v>0</v>
      </c>
      <c r="Q414">
        <f>VLOOKUP(Tabella7[[#This Row],[DATA]],Tabella8[], 14, 0)</f>
        <v>0</v>
      </c>
      <c r="R414">
        <f>VLOOKUP(Tabella7[[#This Row],[DATA]],Tabella8[], 15, 0)</f>
        <v>0</v>
      </c>
      <c r="S414">
        <f>VLOOKUP(Tabella7[[#This Row],[DATA]],Tabella8[], 16, 0)</f>
        <v>123.82</v>
      </c>
      <c r="T414">
        <f>VLOOKUP(Tabella7[[#This Row],[DATA]],Tabella8[], 17, 0)</f>
        <v>65.78</v>
      </c>
      <c r="U414">
        <f>VLOOKUP(Tabella7[[#This Row],[DATA]],Tabella8[], 18, 0)</f>
        <v>61.38</v>
      </c>
      <c r="V414">
        <f>VLOOKUP(Tabella7[[#This Row],[DATA]],Tabella9[], 2, 0)</f>
        <v>62.04</v>
      </c>
      <c r="W414">
        <f>VLOOKUP(Tabella7[[#This Row],[DATA]],Tabella11[], 2, 0)</f>
        <v>69.64</v>
      </c>
      <c r="X414">
        <f>VLOOKUP(Tabella7[[#This Row],[DATA]],Tabella10[], 2, 0)</f>
        <v>65.62</v>
      </c>
      <c r="Y414">
        <f>VLOOKUP(Tabella7[[#This Row],[DATA]],Tabella13[], 2, 0)</f>
        <v>37.5</v>
      </c>
      <c r="Z414">
        <v>0</v>
      </c>
      <c r="AA414">
        <v>0</v>
      </c>
      <c r="AD414" s="45">
        <v>44269</v>
      </c>
      <c r="AE414" s="16">
        <v>30736.919000000002</v>
      </c>
      <c r="AF414" s="16">
        <v>107.008</v>
      </c>
      <c r="AG414" s="16">
        <v>119.50700000000001</v>
      </c>
      <c r="AH414" s="16">
        <v>875.59699999999998</v>
      </c>
      <c r="AI414" s="16">
        <v>1.1200000000000001</v>
      </c>
      <c r="AJ414" s="16">
        <v>2.5179999999999998</v>
      </c>
      <c r="AK414" s="16">
        <v>1.22</v>
      </c>
      <c r="AL414" s="16">
        <v>32.979999999999997</v>
      </c>
      <c r="AM414" s="16"/>
      <c r="AN414" s="16"/>
      <c r="AO414" s="16">
        <v>45.823999999999998</v>
      </c>
      <c r="AP414" s="16">
        <v>567</v>
      </c>
      <c r="AQ414" s="16"/>
      <c r="AR414" s="16">
        <v>6.7000000000000004E-2</v>
      </c>
      <c r="AS414" s="16">
        <v>11.53</v>
      </c>
      <c r="AT414" s="16">
        <v>7.99</v>
      </c>
      <c r="AU414" s="17">
        <v>3.54</v>
      </c>
      <c r="AW414" s="24">
        <v>44243</v>
      </c>
      <c r="AX414">
        <v>83.33</v>
      </c>
      <c r="AZ414" s="24">
        <v>44243</v>
      </c>
      <c r="BA414">
        <v>66.56</v>
      </c>
      <c r="BC414" s="24">
        <v>44243</v>
      </c>
      <c r="BD414">
        <v>70.709999999999994</v>
      </c>
      <c r="BF414" s="24">
        <v>44243</v>
      </c>
      <c r="BG414">
        <v>37.5</v>
      </c>
    </row>
    <row r="415" spans="1:59" x14ac:dyDescent="0.3">
      <c r="A415" s="3">
        <v>44449</v>
      </c>
      <c r="B415" s="4">
        <v>15609.81</v>
      </c>
      <c r="C415" s="8">
        <v>159.85910516727037</v>
      </c>
      <c r="D415" s="41">
        <v>-8.5422584418417061E-4</v>
      </c>
      <c r="E415">
        <f>VLOOKUP(Tabella7[[#This Row],[DATA]],Tabella8[], 2, 0)</f>
        <v>48529.442000000003</v>
      </c>
      <c r="F415">
        <f>VLOOKUP(Tabella7[[#This Row],[DATA]],Tabella8[], 3, 0)</f>
        <v>37.521000000000001</v>
      </c>
      <c r="G415">
        <f>VLOOKUP(Tabella7[[#This Row],[DATA]],Tabella8[], 4, 0)</f>
        <v>127.626</v>
      </c>
      <c r="H415">
        <f>VLOOKUP(Tabella7[[#This Row],[DATA]],Tabella8[], 5, 0)</f>
        <v>1103.7360000000001</v>
      </c>
      <c r="I415">
        <f>VLOOKUP(Tabella7[[#This Row],[DATA]],Tabella8[], 6, 0)</f>
        <v>0.53600000000000003</v>
      </c>
      <c r="J415">
        <f>VLOOKUP(Tabella7[[#This Row],[DATA]],Tabella8[], 7, 0)</f>
        <v>0.46500000000000002</v>
      </c>
      <c r="K415">
        <f>VLOOKUP(Tabella7[[#This Row],[DATA]],Tabella8[], 8, 0)</f>
        <v>1.08</v>
      </c>
      <c r="L415">
        <f>VLOOKUP(Tabella7[[#This Row],[DATA]],Tabella8[], 9, 0)</f>
        <v>0</v>
      </c>
      <c r="M415">
        <f>VLOOKUP(Tabella7[[#This Row],[DATA]],Tabella8[], 10, 0)</f>
        <v>0</v>
      </c>
      <c r="N415">
        <f>VLOOKUP(Tabella7[[#This Row],[DATA]],Tabella8[], 11, 0)</f>
        <v>0</v>
      </c>
      <c r="O415">
        <f>VLOOKUP(Tabella7[[#This Row],[DATA]],Tabella8[], 12, 0)</f>
        <v>0</v>
      </c>
      <c r="P415">
        <f>VLOOKUP(Tabella7[[#This Row],[DATA]],Tabella8[], 13, 0)</f>
        <v>0</v>
      </c>
      <c r="Q415">
        <f>VLOOKUP(Tabella7[[#This Row],[DATA]],Tabella8[], 14, 0)</f>
        <v>0</v>
      </c>
      <c r="R415">
        <f>VLOOKUP(Tabella7[[#This Row],[DATA]],Tabella8[], 15, 0)</f>
        <v>0</v>
      </c>
      <c r="S415">
        <f>VLOOKUP(Tabella7[[#This Row],[DATA]],Tabella8[], 16, 0)</f>
        <v>124.09</v>
      </c>
      <c r="T415">
        <f>VLOOKUP(Tabella7[[#This Row],[DATA]],Tabella8[], 17, 0)</f>
        <v>65.89</v>
      </c>
      <c r="U415">
        <f>VLOOKUP(Tabella7[[#This Row],[DATA]],Tabella8[], 18, 0)</f>
        <v>61.54</v>
      </c>
      <c r="V415">
        <f>VLOOKUP(Tabella7[[#This Row],[DATA]],Tabella9[], 2, 0)</f>
        <v>62.04</v>
      </c>
      <c r="W415">
        <f>VLOOKUP(Tabella7[[#This Row],[DATA]],Tabella11[], 2, 0)</f>
        <v>69.64</v>
      </c>
      <c r="X415">
        <f>VLOOKUP(Tabella7[[#This Row],[DATA]],Tabella10[], 2, 0)</f>
        <v>65.62</v>
      </c>
      <c r="Y415">
        <f>VLOOKUP(Tabella7[[#This Row],[DATA]],Tabella13[], 2, 0)</f>
        <v>37.5</v>
      </c>
      <c r="Z415">
        <v>0</v>
      </c>
      <c r="AA415">
        <v>0</v>
      </c>
      <c r="AD415" s="45">
        <v>44270</v>
      </c>
      <c r="AE415" s="14">
        <v>30814.903999999999</v>
      </c>
      <c r="AF415" s="14">
        <v>77.984999999999999</v>
      </c>
      <c r="AG415" s="14">
        <v>121.91500000000001</v>
      </c>
      <c r="AH415" s="14">
        <v>878.43399999999997</v>
      </c>
      <c r="AI415" s="14">
        <v>2.8370000000000002</v>
      </c>
      <c r="AJ415" s="14">
        <v>2.4940000000000002</v>
      </c>
      <c r="AK415" s="14">
        <v>1.23</v>
      </c>
      <c r="AL415" s="14">
        <v>33.670999999999999</v>
      </c>
      <c r="AM415" s="14"/>
      <c r="AN415" s="14"/>
      <c r="AO415" s="14"/>
      <c r="AP415" s="14"/>
      <c r="AQ415" s="14"/>
      <c r="AR415" s="14"/>
      <c r="AS415" s="14">
        <v>11.83</v>
      </c>
      <c r="AT415" s="14">
        <v>8.2200000000000006</v>
      </c>
      <c r="AU415" s="15">
        <v>3.61</v>
      </c>
      <c r="AW415" s="24">
        <v>44244</v>
      </c>
      <c r="AX415">
        <v>83.33</v>
      </c>
      <c r="AZ415" s="24">
        <v>44244</v>
      </c>
      <c r="BA415">
        <v>66.56</v>
      </c>
      <c r="BC415" s="24">
        <v>44244</v>
      </c>
      <c r="BD415">
        <v>70.709999999999994</v>
      </c>
      <c r="BF415" s="24">
        <v>44244</v>
      </c>
      <c r="BG415">
        <v>37.5</v>
      </c>
    </row>
    <row r="416" spans="1:59" x14ac:dyDescent="0.3">
      <c r="A416" s="1">
        <v>44452</v>
      </c>
      <c r="B416" s="2">
        <v>15701.42</v>
      </c>
      <c r="C416" s="7">
        <v>160.79727754889282</v>
      </c>
      <c r="D416" s="42">
        <v>5.8515913557071987E-3</v>
      </c>
      <c r="E416">
        <f>VLOOKUP(Tabella7[[#This Row],[DATA]],Tabella8[], 2, 0)</f>
        <v>48788.904000000002</v>
      </c>
      <c r="F416">
        <f>VLOOKUP(Tabella7[[#This Row],[DATA]],Tabella8[], 3, 0)</f>
        <v>74.933999999999997</v>
      </c>
      <c r="G416">
        <f>VLOOKUP(Tabella7[[#This Row],[DATA]],Tabella8[], 4, 0)</f>
        <v>123.999</v>
      </c>
      <c r="H416">
        <f>VLOOKUP(Tabella7[[#This Row],[DATA]],Tabella8[], 5, 0)</f>
        <v>1104.809</v>
      </c>
      <c r="I416">
        <f>VLOOKUP(Tabella7[[#This Row],[DATA]],Tabella8[], 6, 0)</f>
        <v>0.82199999999999995</v>
      </c>
      <c r="J416">
        <f>VLOOKUP(Tabella7[[#This Row],[DATA]],Tabella8[], 7, 0)</f>
        <v>0.46800000000000003</v>
      </c>
      <c r="K416">
        <f>VLOOKUP(Tabella7[[#This Row],[DATA]],Tabella8[], 8, 0)</f>
        <v>1.01</v>
      </c>
      <c r="L416">
        <f>VLOOKUP(Tabella7[[#This Row],[DATA]],Tabella8[], 9, 0)</f>
        <v>0</v>
      </c>
      <c r="M416">
        <f>VLOOKUP(Tabella7[[#This Row],[DATA]],Tabella8[], 10, 0)</f>
        <v>0</v>
      </c>
      <c r="N416">
        <f>VLOOKUP(Tabella7[[#This Row],[DATA]],Tabella8[], 11, 0)</f>
        <v>0</v>
      </c>
      <c r="O416">
        <f>VLOOKUP(Tabella7[[#This Row],[DATA]],Tabella8[], 12, 0)</f>
        <v>0</v>
      </c>
      <c r="P416">
        <f>VLOOKUP(Tabella7[[#This Row],[DATA]],Tabella8[], 13, 0)</f>
        <v>0</v>
      </c>
      <c r="Q416">
        <f>VLOOKUP(Tabella7[[#This Row],[DATA]],Tabella8[], 14, 0)</f>
        <v>0</v>
      </c>
      <c r="R416">
        <f>VLOOKUP(Tabella7[[#This Row],[DATA]],Tabella8[], 15, 0)</f>
        <v>0</v>
      </c>
      <c r="S416">
        <f>VLOOKUP(Tabella7[[#This Row],[DATA]],Tabella8[], 16, 0)</f>
        <v>124.49</v>
      </c>
      <c r="T416">
        <f>VLOOKUP(Tabella7[[#This Row],[DATA]],Tabella8[], 17, 0)</f>
        <v>66.040000000000006</v>
      </c>
      <c r="U416">
        <f>VLOOKUP(Tabella7[[#This Row],[DATA]],Tabella8[], 18, 0)</f>
        <v>61.78</v>
      </c>
      <c r="V416">
        <f>VLOOKUP(Tabella7[[#This Row],[DATA]],Tabella9[], 2, 0)</f>
        <v>0</v>
      </c>
      <c r="W416">
        <f>VLOOKUP(Tabella7[[#This Row],[DATA]],Tabella11[], 2, 0)</f>
        <v>0</v>
      </c>
      <c r="X416">
        <f>VLOOKUP(Tabella7[[#This Row],[DATA]],Tabella10[], 2, 0)</f>
        <v>65.62</v>
      </c>
      <c r="Y416">
        <f>VLOOKUP(Tabella7[[#This Row],[DATA]],Tabella13[], 2, 0)</f>
        <v>0</v>
      </c>
      <c r="Z416">
        <v>0</v>
      </c>
      <c r="AA416">
        <v>0</v>
      </c>
      <c r="AD416" s="45">
        <v>44271</v>
      </c>
      <c r="AE416" s="16">
        <v>31025.617999999999</v>
      </c>
      <c r="AF416" s="16">
        <v>210.714</v>
      </c>
      <c r="AG416" s="16">
        <v>140.381</v>
      </c>
      <c r="AH416" s="16">
        <v>881.42499999999995</v>
      </c>
      <c r="AI416" s="16">
        <v>2.992</v>
      </c>
      <c r="AJ416" s="16">
        <v>2.4140000000000001</v>
      </c>
      <c r="AK416" s="16">
        <v>1.23</v>
      </c>
      <c r="AL416" s="16">
        <v>33.896999999999998</v>
      </c>
      <c r="AM416" s="16"/>
      <c r="AN416" s="16"/>
      <c r="AO416" s="16"/>
      <c r="AP416" s="16"/>
      <c r="AQ416" s="16"/>
      <c r="AR416" s="16"/>
      <c r="AS416" s="16">
        <v>12.04</v>
      </c>
      <c r="AT416" s="16">
        <v>8.35</v>
      </c>
      <c r="AU416" s="17">
        <v>3.69</v>
      </c>
      <c r="AW416" s="24">
        <v>44245</v>
      </c>
      <c r="AX416">
        <v>83.33</v>
      </c>
      <c r="AZ416" s="24">
        <v>44245</v>
      </c>
      <c r="BA416">
        <v>66.56</v>
      </c>
      <c r="BC416" s="24">
        <v>44245</v>
      </c>
      <c r="BD416">
        <v>70.709999999999994</v>
      </c>
      <c r="BF416" s="24">
        <v>44245</v>
      </c>
      <c r="BG416">
        <v>37.5</v>
      </c>
    </row>
    <row r="417" spans="1:59" x14ac:dyDescent="0.3">
      <c r="A417" s="3">
        <v>44453</v>
      </c>
      <c r="B417" s="4">
        <v>15722.99</v>
      </c>
      <c r="C417" s="8">
        <v>161.01817459366518</v>
      </c>
      <c r="D417" s="41">
        <v>1.3728183528423845E-3</v>
      </c>
      <c r="E417">
        <f>VLOOKUP(Tabella7[[#This Row],[DATA]],Tabella8[], 2, 0)</f>
        <v>48894.267</v>
      </c>
      <c r="F417">
        <f>VLOOKUP(Tabella7[[#This Row],[DATA]],Tabella8[], 3, 0)</f>
        <v>105.363</v>
      </c>
      <c r="G417">
        <f>VLOOKUP(Tabella7[[#This Row],[DATA]],Tabella8[], 4, 0)</f>
        <v>106.563</v>
      </c>
      <c r="H417">
        <f>VLOOKUP(Tabella7[[#This Row],[DATA]],Tabella8[], 5, 0)</f>
        <v>1105.7860000000001</v>
      </c>
      <c r="I417">
        <f>VLOOKUP(Tabella7[[#This Row],[DATA]],Tabella8[], 6, 0)</f>
        <v>0.97699999999999998</v>
      </c>
      <c r="J417">
        <f>VLOOKUP(Tabella7[[#This Row],[DATA]],Tabella8[], 7, 0)</f>
        <v>0.53300000000000003</v>
      </c>
      <c r="K417">
        <f>VLOOKUP(Tabella7[[#This Row],[DATA]],Tabella8[], 8, 0)</f>
        <v>0.99</v>
      </c>
      <c r="L417">
        <f>VLOOKUP(Tabella7[[#This Row],[DATA]],Tabella8[], 9, 0)</f>
        <v>0</v>
      </c>
      <c r="M417">
        <f>VLOOKUP(Tabella7[[#This Row],[DATA]],Tabella8[], 10, 0)</f>
        <v>0</v>
      </c>
      <c r="N417">
        <f>VLOOKUP(Tabella7[[#This Row],[DATA]],Tabella8[], 11, 0)</f>
        <v>0</v>
      </c>
      <c r="O417">
        <f>VLOOKUP(Tabella7[[#This Row],[DATA]],Tabella8[], 12, 0)</f>
        <v>0</v>
      </c>
      <c r="P417">
        <f>VLOOKUP(Tabella7[[#This Row],[DATA]],Tabella8[], 13, 0)</f>
        <v>0</v>
      </c>
      <c r="Q417">
        <f>VLOOKUP(Tabella7[[#This Row],[DATA]],Tabella8[], 14, 0)</f>
        <v>0</v>
      </c>
      <c r="R417">
        <f>VLOOKUP(Tabella7[[#This Row],[DATA]],Tabella8[], 15, 0)</f>
        <v>0</v>
      </c>
      <c r="S417">
        <f>VLOOKUP(Tabella7[[#This Row],[DATA]],Tabella8[], 16, 0)</f>
        <v>124.77</v>
      </c>
      <c r="T417">
        <f>VLOOKUP(Tabella7[[#This Row],[DATA]],Tabella8[], 17, 0)</f>
        <v>66.150000000000006</v>
      </c>
      <c r="U417">
        <f>VLOOKUP(Tabella7[[#This Row],[DATA]],Tabella8[], 18, 0)</f>
        <v>61.92</v>
      </c>
      <c r="V417">
        <f>VLOOKUP(Tabella7[[#This Row],[DATA]],Tabella9[], 2, 0)</f>
        <v>0</v>
      </c>
      <c r="W417">
        <f>VLOOKUP(Tabella7[[#This Row],[DATA]],Tabella11[], 2, 0)</f>
        <v>0</v>
      </c>
      <c r="X417">
        <f>VLOOKUP(Tabella7[[#This Row],[DATA]],Tabella10[], 2, 0)</f>
        <v>65.62</v>
      </c>
      <c r="Y417">
        <f>VLOOKUP(Tabella7[[#This Row],[DATA]],Tabella13[], 2, 0)</f>
        <v>0</v>
      </c>
      <c r="Z417">
        <v>0</v>
      </c>
      <c r="AA417">
        <v>0</v>
      </c>
      <c r="AD417" s="45">
        <v>44272</v>
      </c>
      <c r="AE417" s="14">
        <v>31117.453000000001</v>
      </c>
      <c r="AF417" s="14">
        <v>91.834999999999994</v>
      </c>
      <c r="AG417" s="14">
        <v>117.46599999999999</v>
      </c>
      <c r="AH417" s="14">
        <v>882.51</v>
      </c>
      <c r="AI417" s="14">
        <v>1.085</v>
      </c>
      <c r="AJ417" s="14">
        <v>2.0179999999999998</v>
      </c>
      <c r="AK417" s="14">
        <v>1.23</v>
      </c>
      <c r="AL417" s="14">
        <v>33.957000000000001</v>
      </c>
      <c r="AM417" s="14"/>
      <c r="AN417" s="14"/>
      <c r="AO417" s="14"/>
      <c r="AP417" s="14"/>
      <c r="AQ417" s="14"/>
      <c r="AR417" s="14"/>
      <c r="AS417" s="14">
        <v>12.28</v>
      </c>
      <c r="AT417" s="14">
        <v>8.5</v>
      </c>
      <c r="AU417" s="15">
        <v>3.78</v>
      </c>
      <c r="AW417" s="24">
        <v>44246</v>
      </c>
      <c r="AX417">
        <v>83.33</v>
      </c>
      <c r="AZ417" s="24">
        <v>44246</v>
      </c>
      <c r="BA417">
        <v>66.56</v>
      </c>
      <c r="BC417" s="24">
        <v>44246</v>
      </c>
      <c r="BD417">
        <v>70.709999999999994</v>
      </c>
      <c r="BF417" s="24">
        <v>44246</v>
      </c>
      <c r="BG417">
        <v>37.5</v>
      </c>
    </row>
    <row r="418" spans="1:59" x14ac:dyDescent="0.3">
      <c r="A418" s="34">
        <v>44454</v>
      </c>
      <c r="B418" s="35">
        <v>15616</v>
      </c>
      <c r="C418" s="36">
        <v>159.9224965769663</v>
      </c>
      <c r="D418" s="43">
        <v>-6.8279428062606633E-3</v>
      </c>
      <c r="E418">
        <f>VLOOKUP(Tabella7[[#This Row],[DATA]],Tabella8[], 2, 0)</f>
        <v>49050.285000000003</v>
      </c>
      <c r="F418">
        <f>VLOOKUP(Tabella7[[#This Row],[DATA]],Tabella8[], 3, 0)</f>
        <v>156.018</v>
      </c>
      <c r="G418">
        <f>VLOOKUP(Tabella7[[#This Row],[DATA]],Tabella8[], 4, 0)</f>
        <v>120.151</v>
      </c>
      <c r="H418">
        <f>VLOOKUP(Tabella7[[#This Row],[DATA]],Tabella8[], 5, 0)</f>
        <v>1106.585</v>
      </c>
      <c r="I418">
        <f>VLOOKUP(Tabella7[[#This Row],[DATA]],Tabella8[], 6, 0)</f>
        <v>0.79900000000000004</v>
      </c>
      <c r="J418">
        <f>VLOOKUP(Tabella7[[#This Row],[DATA]],Tabella8[], 7, 0)</f>
        <v>0.64700000000000002</v>
      </c>
      <c r="K418">
        <f>VLOOKUP(Tabella7[[#This Row],[DATA]],Tabella8[], 8, 0)</f>
        <v>0</v>
      </c>
      <c r="L418">
        <f>VLOOKUP(Tabella7[[#This Row],[DATA]],Tabella8[], 9, 0)</f>
        <v>0</v>
      </c>
      <c r="M418">
        <f>VLOOKUP(Tabella7[[#This Row],[DATA]],Tabella8[], 10, 0)</f>
        <v>0</v>
      </c>
      <c r="N418">
        <f>VLOOKUP(Tabella7[[#This Row],[DATA]],Tabella8[], 11, 0)</f>
        <v>0</v>
      </c>
      <c r="O418">
        <f>VLOOKUP(Tabella7[[#This Row],[DATA]],Tabella8[], 12, 0)</f>
        <v>0</v>
      </c>
      <c r="P418">
        <f>VLOOKUP(Tabella7[[#This Row],[DATA]],Tabella8[], 13, 0)</f>
        <v>0</v>
      </c>
      <c r="Q418">
        <f>VLOOKUP(Tabella7[[#This Row],[DATA]],Tabella8[], 14, 0)</f>
        <v>0</v>
      </c>
      <c r="R418">
        <f>VLOOKUP(Tabella7[[#This Row],[DATA]],Tabella8[], 15, 0)</f>
        <v>0</v>
      </c>
      <c r="S418">
        <f>VLOOKUP(Tabella7[[#This Row],[DATA]],Tabella8[], 16, 0)</f>
        <v>125.09</v>
      </c>
      <c r="T418">
        <f>VLOOKUP(Tabella7[[#This Row],[DATA]],Tabella8[], 17, 0)</f>
        <v>66.260000000000005</v>
      </c>
      <c r="U418">
        <f>VLOOKUP(Tabella7[[#This Row],[DATA]],Tabella8[], 18, 0)</f>
        <v>62.1</v>
      </c>
      <c r="V418">
        <f>VLOOKUP(Tabella7[[#This Row],[DATA]],Tabella9[], 2, 0)</f>
        <v>0</v>
      </c>
      <c r="W418">
        <f>VLOOKUP(Tabella7[[#This Row],[DATA]],Tabella11[], 2, 0)</f>
        <v>0</v>
      </c>
      <c r="X418">
        <f>VLOOKUP(Tabella7[[#This Row],[DATA]],Tabella10[], 2, 0)</f>
        <v>65.62</v>
      </c>
      <c r="Y418">
        <f>VLOOKUP(Tabella7[[#This Row],[DATA]],Tabella13[], 2, 0)</f>
        <v>0</v>
      </c>
      <c r="Z418">
        <v>0</v>
      </c>
      <c r="AA418">
        <v>0</v>
      </c>
      <c r="AD418" s="45">
        <v>44273</v>
      </c>
      <c r="AE418" s="16">
        <v>31457.010999999999</v>
      </c>
      <c r="AF418" s="16">
        <v>339.55700000000002</v>
      </c>
      <c r="AG418" s="16">
        <v>157.89500000000001</v>
      </c>
      <c r="AH418" s="16">
        <v>886.78899999999999</v>
      </c>
      <c r="AI418" s="16">
        <v>4.2789999999999999</v>
      </c>
      <c r="AJ418" s="16">
        <v>2.1829999999999998</v>
      </c>
      <c r="AK418" s="16">
        <v>1.26</v>
      </c>
      <c r="AL418" s="16">
        <v>34.409999999999997</v>
      </c>
      <c r="AM418" s="16"/>
      <c r="AN418" s="16"/>
      <c r="AO418" s="16"/>
      <c r="AP418" s="16"/>
      <c r="AQ418" s="16"/>
      <c r="AR418" s="16"/>
      <c r="AS418" s="16">
        <v>12.52</v>
      </c>
      <c r="AT418" s="16">
        <v>8.64</v>
      </c>
      <c r="AU418" s="17">
        <v>3.87</v>
      </c>
      <c r="AW418" s="24">
        <v>44247</v>
      </c>
      <c r="AX418">
        <v>83.33</v>
      </c>
      <c r="AZ418" s="24">
        <v>44247</v>
      </c>
      <c r="BA418">
        <v>66.56</v>
      </c>
      <c r="BC418" s="24">
        <v>44247</v>
      </c>
      <c r="BD418">
        <v>70.709999999999994</v>
      </c>
      <c r="BF418" s="24">
        <v>44247</v>
      </c>
      <c r="BG418">
        <v>37.5</v>
      </c>
    </row>
    <row r="419" spans="1:59" x14ac:dyDescent="0.3">
      <c r="AD419" s="45">
        <v>44274</v>
      </c>
      <c r="AE419" s="14">
        <v>31641.467000000001</v>
      </c>
      <c r="AF419" s="14">
        <v>184.45699999999999</v>
      </c>
      <c r="AG419" s="14">
        <v>162.50200000000001</v>
      </c>
      <c r="AH419" s="14">
        <v>889.24400000000003</v>
      </c>
      <c r="AI419" s="14">
        <v>2.4550000000000001</v>
      </c>
      <c r="AJ419" s="14">
        <v>2.145</v>
      </c>
      <c r="AK419" s="14">
        <v>1.24</v>
      </c>
      <c r="AL419" s="14">
        <v>35.018000000000001</v>
      </c>
      <c r="AM419" s="14"/>
      <c r="AN419" s="14"/>
      <c r="AO419" s="14"/>
      <c r="AP419" s="14"/>
      <c r="AQ419" s="14"/>
      <c r="AR419" s="14"/>
      <c r="AS419" s="14">
        <v>12.81</v>
      </c>
      <c r="AT419" s="14">
        <v>8.83</v>
      </c>
      <c r="AU419" s="15">
        <v>3.98</v>
      </c>
      <c r="AW419" s="24">
        <v>44248</v>
      </c>
      <c r="AX419">
        <v>83.33</v>
      </c>
      <c r="AZ419" s="24">
        <v>44248</v>
      </c>
      <c r="BA419">
        <v>66.56</v>
      </c>
      <c r="BC419" s="24">
        <v>44248</v>
      </c>
      <c r="BD419">
        <v>70.709999999999994</v>
      </c>
      <c r="BF419" s="24">
        <v>44248</v>
      </c>
      <c r="BG419">
        <v>37.5</v>
      </c>
    </row>
    <row r="420" spans="1:59" x14ac:dyDescent="0.3">
      <c r="AD420" s="45">
        <v>44275</v>
      </c>
      <c r="AE420" s="16">
        <v>31814.278999999999</v>
      </c>
      <c r="AF420" s="16">
        <v>172.81200000000001</v>
      </c>
      <c r="AG420" s="16">
        <v>169.19499999999999</v>
      </c>
      <c r="AH420" s="16">
        <v>890.41200000000003</v>
      </c>
      <c r="AI420" s="16">
        <v>1.1679999999999999</v>
      </c>
      <c r="AJ420" s="16">
        <v>2.2770000000000001</v>
      </c>
      <c r="AK420" s="16">
        <v>1.22</v>
      </c>
      <c r="AL420" s="16">
        <v>35.100999999999999</v>
      </c>
      <c r="AM420" s="16"/>
      <c r="AN420" s="16"/>
      <c r="AO420" s="16"/>
      <c r="AP420" s="16"/>
      <c r="AQ420" s="16"/>
      <c r="AR420" s="16"/>
      <c r="AS420" s="16">
        <v>13.07</v>
      </c>
      <c r="AT420" s="16">
        <v>9.0299999999999994</v>
      </c>
      <c r="AU420" s="17">
        <v>4.04</v>
      </c>
      <c r="AW420" s="24">
        <v>44249</v>
      </c>
      <c r="AX420">
        <v>81.48</v>
      </c>
      <c r="AZ420" s="24">
        <v>44249</v>
      </c>
      <c r="BA420">
        <v>65.52</v>
      </c>
      <c r="BC420" s="24">
        <v>44249</v>
      </c>
      <c r="BD420">
        <v>69.52</v>
      </c>
      <c r="BF420" s="24">
        <v>44249</v>
      </c>
      <c r="BG420">
        <v>37.5</v>
      </c>
    </row>
    <row r="421" spans="1:59" x14ac:dyDescent="0.3">
      <c r="AD421" s="45">
        <v>44276</v>
      </c>
      <c r="AE421" s="14">
        <v>31823.433000000001</v>
      </c>
      <c r="AF421" s="14">
        <v>9.1539999999999999</v>
      </c>
      <c r="AG421" s="14">
        <v>155.21600000000001</v>
      </c>
      <c r="AH421" s="14">
        <v>891.00800000000004</v>
      </c>
      <c r="AI421" s="14">
        <v>0.59599999999999997</v>
      </c>
      <c r="AJ421" s="14">
        <v>2.202</v>
      </c>
      <c r="AK421" s="14">
        <v>1.21</v>
      </c>
      <c r="AL421" s="14">
        <v>36.280999999999999</v>
      </c>
      <c r="AM421" s="14"/>
      <c r="AN421" s="14"/>
      <c r="AO421" s="14">
        <v>52.027999999999999</v>
      </c>
      <c r="AP421" s="14">
        <v>583.33299999999997</v>
      </c>
      <c r="AQ421" s="14"/>
      <c r="AR421" s="14">
        <v>7.9000000000000001E-2</v>
      </c>
      <c r="AS421" s="14">
        <v>13.27</v>
      </c>
      <c r="AT421" s="14">
        <v>9.18</v>
      </c>
      <c r="AU421" s="15">
        <v>4.08</v>
      </c>
      <c r="AW421" s="24">
        <v>44250</v>
      </c>
      <c r="AX421">
        <v>81.48</v>
      </c>
      <c r="AZ421" s="24">
        <v>44250</v>
      </c>
      <c r="BA421">
        <v>65.52</v>
      </c>
      <c r="BC421" s="24">
        <v>44250</v>
      </c>
      <c r="BD421">
        <v>69.52</v>
      </c>
      <c r="BF421" s="24">
        <v>44250</v>
      </c>
      <c r="BG421">
        <v>37.5</v>
      </c>
    </row>
    <row r="422" spans="1:59" x14ac:dyDescent="0.3">
      <c r="AD422" s="45">
        <v>44277</v>
      </c>
      <c r="AE422" s="16">
        <v>31921.895</v>
      </c>
      <c r="AF422" s="16">
        <v>98.462000000000003</v>
      </c>
      <c r="AG422" s="16">
        <v>158.14099999999999</v>
      </c>
      <c r="AH422" s="16">
        <v>894.024</v>
      </c>
      <c r="AI422" s="16">
        <v>3.0150000000000001</v>
      </c>
      <c r="AJ422" s="16">
        <v>2.2269999999999999</v>
      </c>
      <c r="AK422" s="16">
        <v>1.22</v>
      </c>
      <c r="AL422" s="16">
        <v>37.412999999999997</v>
      </c>
      <c r="AM422" s="16"/>
      <c r="AN422" s="16"/>
      <c r="AO422" s="16"/>
      <c r="AP422" s="16"/>
      <c r="AQ422" s="16"/>
      <c r="AR422" s="16"/>
      <c r="AS422" s="16">
        <v>13.59</v>
      </c>
      <c r="AT422" s="16">
        <v>9.41</v>
      </c>
      <c r="AU422" s="17">
        <v>4.18</v>
      </c>
      <c r="AW422" s="24">
        <v>44251</v>
      </c>
      <c r="AX422">
        <v>81.48</v>
      </c>
      <c r="AZ422" s="24">
        <v>44251</v>
      </c>
      <c r="BA422">
        <v>66.77</v>
      </c>
      <c r="BC422" s="24">
        <v>44251</v>
      </c>
      <c r="BD422">
        <v>70.95</v>
      </c>
      <c r="BF422" s="24">
        <v>44251</v>
      </c>
      <c r="BG422">
        <v>37.5</v>
      </c>
    </row>
    <row r="423" spans="1:59" x14ac:dyDescent="0.3">
      <c r="AD423" s="45">
        <v>44278</v>
      </c>
      <c r="AE423" s="14">
        <v>32171.822</v>
      </c>
      <c r="AF423" s="14">
        <v>249.92699999999999</v>
      </c>
      <c r="AG423" s="14">
        <v>163.74299999999999</v>
      </c>
      <c r="AH423" s="14">
        <v>896.95600000000002</v>
      </c>
      <c r="AI423" s="14">
        <v>2.9319999999999999</v>
      </c>
      <c r="AJ423" s="14">
        <v>2.2189999999999999</v>
      </c>
      <c r="AK423" s="14">
        <v>1.22</v>
      </c>
      <c r="AL423" s="14">
        <v>37.616</v>
      </c>
      <c r="AM423" s="14"/>
      <c r="AN423" s="14"/>
      <c r="AO423" s="14"/>
      <c r="AP423" s="14"/>
      <c r="AQ423" s="14"/>
      <c r="AR423" s="14"/>
      <c r="AS423" s="14">
        <v>13.95</v>
      </c>
      <c r="AT423" s="14">
        <v>9.67</v>
      </c>
      <c r="AU423" s="15">
        <v>4.28</v>
      </c>
      <c r="AW423" s="24">
        <v>44252</v>
      </c>
      <c r="AX423">
        <v>81.48</v>
      </c>
      <c r="AZ423" s="24">
        <v>44252</v>
      </c>
      <c r="BA423">
        <v>66.77</v>
      </c>
      <c r="BC423" s="24">
        <v>44252</v>
      </c>
      <c r="BD423">
        <v>70.95</v>
      </c>
      <c r="BF423" s="24">
        <v>44252</v>
      </c>
      <c r="BG423">
        <v>37.5</v>
      </c>
    </row>
    <row r="424" spans="1:59" x14ac:dyDescent="0.3">
      <c r="AD424" s="45">
        <v>44279</v>
      </c>
      <c r="AE424" s="16">
        <v>32454.978999999999</v>
      </c>
      <c r="AF424" s="16">
        <v>283.15699999999998</v>
      </c>
      <c r="AG424" s="16">
        <v>191.07499999999999</v>
      </c>
      <c r="AH424" s="16">
        <v>899.68499999999995</v>
      </c>
      <c r="AI424" s="16">
        <v>2.7290000000000001</v>
      </c>
      <c r="AJ424" s="16">
        <v>2.4540000000000002</v>
      </c>
      <c r="AK424" s="16">
        <v>1.22</v>
      </c>
      <c r="AL424" s="16">
        <v>38.093000000000004</v>
      </c>
      <c r="AM424" s="16"/>
      <c r="AN424" s="16"/>
      <c r="AO424" s="16"/>
      <c r="AP424" s="16"/>
      <c r="AQ424" s="16"/>
      <c r="AR424" s="16"/>
      <c r="AS424" s="16">
        <v>14.35</v>
      </c>
      <c r="AT424" s="16">
        <v>9.9700000000000006</v>
      </c>
      <c r="AU424" s="17">
        <v>4.38</v>
      </c>
      <c r="AW424" s="24">
        <v>44253</v>
      </c>
      <c r="AX424">
        <v>81.48</v>
      </c>
      <c r="AZ424" s="24">
        <v>44253</v>
      </c>
      <c r="BA424">
        <v>66.77</v>
      </c>
      <c r="BC424" s="24">
        <v>44253</v>
      </c>
      <c r="BD424">
        <v>70.95</v>
      </c>
      <c r="BF424" s="24">
        <v>44253</v>
      </c>
      <c r="BG424">
        <v>37.5</v>
      </c>
    </row>
    <row r="425" spans="1:59" x14ac:dyDescent="0.3">
      <c r="AD425" s="45">
        <v>44280</v>
      </c>
      <c r="AE425" s="14">
        <v>32712.665000000001</v>
      </c>
      <c r="AF425" s="14">
        <v>257.68599999999998</v>
      </c>
      <c r="AG425" s="14">
        <v>179.37899999999999</v>
      </c>
      <c r="AH425" s="14">
        <v>901.89</v>
      </c>
      <c r="AI425" s="14">
        <v>2.2050000000000001</v>
      </c>
      <c r="AJ425" s="14">
        <v>2.157</v>
      </c>
      <c r="AK425" s="14">
        <v>1.2</v>
      </c>
      <c r="AL425" s="14">
        <v>38.723999999999997</v>
      </c>
      <c r="AM425" s="14"/>
      <c r="AN425" s="14"/>
      <c r="AO425" s="14"/>
      <c r="AP425" s="14"/>
      <c r="AQ425" s="14"/>
      <c r="AR425" s="14"/>
      <c r="AS425" s="14">
        <v>14.75</v>
      </c>
      <c r="AT425" s="14">
        <v>10.27</v>
      </c>
      <c r="AU425" s="15">
        <v>4.4800000000000004</v>
      </c>
      <c r="AW425" s="24">
        <v>44254</v>
      </c>
      <c r="AX425">
        <v>81.48</v>
      </c>
      <c r="AZ425" s="24">
        <v>44254</v>
      </c>
      <c r="BA425">
        <v>66.77</v>
      </c>
      <c r="BC425" s="24">
        <v>44254</v>
      </c>
      <c r="BD425">
        <v>70.95</v>
      </c>
      <c r="BF425" s="24">
        <v>44254</v>
      </c>
      <c r="BG425">
        <v>37.5</v>
      </c>
    </row>
    <row r="426" spans="1:59" x14ac:dyDescent="0.3">
      <c r="AD426" s="45">
        <v>44281</v>
      </c>
      <c r="AE426" s="16">
        <v>32959.254999999997</v>
      </c>
      <c r="AF426" s="16">
        <v>246.59</v>
      </c>
      <c r="AG426" s="16">
        <v>188.255</v>
      </c>
      <c r="AH426" s="16">
        <v>903.78499999999997</v>
      </c>
      <c r="AI426" s="16">
        <v>1.895</v>
      </c>
      <c r="AJ426" s="16">
        <v>2.077</v>
      </c>
      <c r="AK426" s="16">
        <v>1.19</v>
      </c>
      <c r="AL426" s="16">
        <v>39.594999999999999</v>
      </c>
      <c r="AM426" s="16"/>
      <c r="AN426" s="16"/>
      <c r="AO426" s="16"/>
      <c r="AP426" s="16"/>
      <c r="AQ426" s="16"/>
      <c r="AR426" s="16"/>
      <c r="AS426" s="16">
        <v>15.2</v>
      </c>
      <c r="AT426" s="16">
        <v>10.61</v>
      </c>
      <c r="AU426" s="17">
        <v>4.59</v>
      </c>
      <c r="AW426" s="24">
        <v>44255</v>
      </c>
      <c r="AX426">
        <v>81.48</v>
      </c>
      <c r="AZ426" s="24">
        <v>44255</v>
      </c>
      <c r="BA426">
        <v>66.77</v>
      </c>
      <c r="BC426" s="24">
        <v>44255</v>
      </c>
      <c r="BD426">
        <v>70.95</v>
      </c>
      <c r="BF426" s="24">
        <v>44255</v>
      </c>
      <c r="BG426">
        <v>37.5</v>
      </c>
    </row>
    <row r="427" spans="1:59" x14ac:dyDescent="0.3">
      <c r="AD427" s="45">
        <v>44282</v>
      </c>
      <c r="AE427" s="14">
        <v>33169.360999999997</v>
      </c>
      <c r="AF427" s="14">
        <v>210.10599999999999</v>
      </c>
      <c r="AG427" s="14">
        <v>193.583</v>
      </c>
      <c r="AH427" s="14">
        <v>904.822</v>
      </c>
      <c r="AI427" s="14">
        <v>1.0369999999999999</v>
      </c>
      <c r="AJ427" s="14">
        <v>2.0590000000000002</v>
      </c>
      <c r="AK427" s="14">
        <v>1.17</v>
      </c>
      <c r="AL427" s="14">
        <v>40.274000000000001</v>
      </c>
      <c r="AM427" s="14"/>
      <c r="AN427" s="14"/>
      <c r="AO427" s="14"/>
      <c r="AP427" s="14"/>
      <c r="AQ427" s="14"/>
      <c r="AR427" s="14"/>
      <c r="AS427" s="14">
        <v>15.54</v>
      </c>
      <c r="AT427" s="14">
        <v>10.87</v>
      </c>
      <c r="AU427" s="15">
        <v>4.66</v>
      </c>
      <c r="AW427" s="24">
        <v>44256</v>
      </c>
      <c r="AX427">
        <v>77.78</v>
      </c>
      <c r="AZ427" s="24">
        <v>44256</v>
      </c>
      <c r="BA427">
        <v>64.69</v>
      </c>
      <c r="BC427" s="24">
        <v>44256</v>
      </c>
      <c r="BD427">
        <v>68.569999999999993</v>
      </c>
      <c r="BF427" s="24">
        <v>44256</v>
      </c>
      <c r="BG427">
        <v>37.5</v>
      </c>
    </row>
    <row r="428" spans="1:59" x14ac:dyDescent="0.3">
      <c r="AD428" s="45">
        <v>44283</v>
      </c>
      <c r="AE428" s="16">
        <v>33189.945</v>
      </c>
      <c r="AF428" s="16">
        <v>20.584</v>
      </c>
      <c r="AG428" s="16">
        <v>195.21600000000001</v>
      </c>
      <c r="AH428" s="16">
        <v>905.34699999999998</v>
      </c>
      <c r="AI428" s="16">
        <v>0.52400000000000002</v>
      </c>
      <c r="AJ428" s="16">
        <v>2.048</v>
      </c>
      <c r="AK428" s="16">
        <v>1.1499999999999999</v>
      </c>
      <c r="AL428" s="16">
        <v>41.048999999999999</v>
      </c>
      <c r="AM428" s="16"/>
      <c r="AN428" s="16"/>
      <c r="AO428" s="16">
        <v>60.277000000000001</v>
      </c>
      <c r="AP428" s="16">
        <v>600.24099999999999</v>
      </c>
      <c r="AQ428" s="16"/>
      <c r="AR428" s="16">
        <v>9.2999999999999999E-2</v>
      </c>
      <c r="AS428" s="16">
        <v>15.77</v>
      </c>
      <c r="AT428" s="16">
        <v>11.05</v>
      </c>
      <c r="AU428" s="17">
        <v>4.72</v>
      </c>
      <c r="AW428" s="24">
        <v>44257</v>
      </c>
      <c r="AX428">
        <v>77.78</v>
      </c>
      <c r="AZ428" s="24">
        <v>44257</v>
      </c>
      <c r="BA428">
        <v>64.69</v>
      </c>
      <c r="BC428" s="24">
        <v>44257</v>
      </c>
      <c r="BD428">
        <v>68.569999999999993</v>
      </c>
      <c r="BF428" s="24">
        <v>44257</v>
      </c>
      <c r="BG428">
        <v>37.5</v>
      </c>
    </row>
    <row r="429" spans="1:59" x14ac:dyDescent="0.3">
      <c r="AD429" s="45">
        <v>44284</v>
      </c>
      <c r="AE429" s="14">
        <v>33312.673999999999</v>
      </c>
      <c r="AF429" s="14">
        <v>122.729</v>
      </c>
      <c r="AG429" s="14">
        <v>198.68299999999999</v>
      </c>
      <c r="AH429" s="14">
        <v>907.49199999999996</v>
      </c>
      <c r="AI429" s="14">
        <v>2.145</v>
      </c>
      <c r="AJ429" s="14">
        <v>1.9239999999999999</v>
      </c>
      <c r="AK429" s="14">
        <v>1.1399999999999999</v>
      </c>
      <c r="AL429" s="14">
        <v>42.418999999999997</v>
      </c>
      <c r="AM429" s="14"/>
      <c r="AN429" s="14"/>
      <c r="AO429" s="14"/>
      <c r="AP429" s="14"/>
      <c r="AQ429" s="14"/>
      <c r="AR429" s="14"/>
      <c r="AS429" s="14">
        <v>16.13</v>
      </c>
      <c r="AT429" s="14">
        <v>11.3</v>
      </c>
      <c r="AU429" s="15">
        <v>4.83</v>
      </c>
      <c r="AW429" s="24">
        <v>44258</v>
      </c>
      <c r="AX429">
        <v>77.78</v>
      </c>
      <c r="AZ429" s="24">
        <v>44258</v>
      </c>
      <c r="BA429">
        <v>64.69</v>
      </c>
      <c r="BC429" s="24">
        <v>44258</v>
      </c>
      <c r="BD429">
        <v>68.569999999999993</v>
      </c>
      <c r="BF429" s="24">
        <v>44258</v>
      </c>
      <c r="BG429">
        <v>37.5</v>
      </c>
    </row>
    <row r="430" spans="1:59" x14ac:dyDescent="0.3">
      <c r="AD430" s="45">
        <v>44285</v>
      </c>
      <c r="AE430" s="16">
        <v>33594.925000000003</v>
      </c>
      <c r="AF430" s="16">
        <v>282.25099999999998</v>
      </c>
      <c r="AG430" s="16">
        <v>203.3</v>
      </c>
      <c r="AH430" s="16">
        <v>910.47199999999998</v>
      </c>
      <c r="AI430" s="16">
        <v>2.98</v>
      </c>
      <c r="AJ430" s="16">
        <v>1.931</v>
      </c>
      <c r="AK430" s="16">
        <v>1.1299999999999999</v>
      </c>
      <c r="AL430" s="16">
        <v>42.765000000000001</v>
      </c>
      <c r="AM430" s="16"/>
      <c r="AN430" s="16"/>
      <c r="AO430" s="16"/>
      <c r="AP430" s="16"/>
      <c r="AQ430" s="16"/>
      <c r="AR430" s="16"/>
      <c r="AS430" s="16">
        <v>16.53</v>
      </c>
      <c r="AT430" s="16">
        <v>11.59</v>
      </c>
      <c r="AU430" s="17">
        <v>4.9400000000000004</v>
      </c>
      <c r="AW430" s="24">
        <v>44259</v>
      </c>
      <c r="AX430">
        <v>77.78</v>
      </c>
      <c r="AZ430" s="24">
        <v>44259</v>
      </c>
      <c r="BA430">
        <v>64.69</v>
      </c>
      <c r="BC430" s="24">
        <v>44259</v>
      </c>
      <c r="BD430">
        <v>68.569999999999993</v>
      </c>
      <c r="BF430" s="24">
        <v>44259</v>
      </c>
      <c r="BG430">
        <v>37.5</v>
      </c>
    </row>
    <row r="431" spans="1:59" x14ac:dyDescent="0.3">
      <c r="AD431" s="45">
        <v>44286</v>
      </c>
      <c r="AE431" s="14">
        <v>33893.063999999998</v>
      </c>
      <c r="AF431" s="14">
        <v>298.13900000000001</v>
      </c>
      <c r="AG431" s="14">
        <v>205.441</v>
      </c>
      <c r="AH431" s="14">
        <v>912.85500000000002</v>
      </c>
      <c r="AI431" s="14">
        <v>2.3839999999999999</v>
      </c>
      <c r="AJ431" s="14">
        <v>1.881</v>
      </c>
      <c r="AK431" s="14">
        <v>1.1100000000000001</v>
      </c>
      <c r="AL431" s="14">
        <v>43.718000000000004</v>
      </c>
      <c r="AM431" s="14"/>
      <c r="AN431" s="14"/>
      <c r="AO431" s="14"/>
      <c r="AP431" s="14"/>
      <c r="AQ431" s="14"/>
      <c r="AR431" s="14"/>
      <c r="AS431" s="14">
        <v>16.93</v>
      </c>
      <c r="AT431" s="14">
        <v>11.87</v>
      </c>
      <c r="AU431" s="15">
        <v>5.0599999999999996</v>
      </c>
      <c r="AW431" s="24">
        <v>44260</v>
      </c>
      <c r="AX431">
        <v>77.78</v>
      </c>
      <c r="AZ431" s="24">
        <v>44260</v>
      </c>
      <c r="BA431">
        <v>64.69</v>
      </c>
      <c r="BC431" s="24">
        <v>44260</v>
      </c>
      <c r="BD431">
        <v>68.569999999999993</v>
      </c>
      <c r="BF431" s="24">
        <v>44260</v>
      </c>
      <c r="BG431">
        <v>37.5</v>
      </c>
    </row>
    <row r="432" spans="1:59" x14ac:dyDescent="0.3">
      <c r="AD432" s="45">
        <v>44287</v>
      </c>
      <c r="AE432" s="16">
        <v>34163.372000000003</v>
      </c>
      <c r="AF432" s="16">
        <v>270.30799999999999</v>
      </c>
      <c r="AG432" s="16">
        <v>207.244</v>
      </c>
      <c r="AH432" s="16">
        <v>915.64400000000001</v>
      </c>
      <c r="AI432" s="16">
        <v>2.7890000000000001</v>
      </c>
      <c r="AJ432" s="16">
        <v>1.9650000000000001</v>
      </c>
      <c r="AK432" s="16">
        <v>1.0900000000000001</v>
      </c>
      <c r="AL432" s="16">
        <v>44.326000000000001</v>
      </c>
      <c r="AM432" s="16"/>
      <c r="AN432" s="16"/>
      <c r="AO432" s="16"/>
      <c r="AP432" s="16"/>
      <c r="AQ432" s="16"/>
      <c r="AR432" s="16"/>
      <c r="AS432" s="16">
        <v>17.32</v>
      </c>
      <c r="AT432" s="16">
        <v>12.15</v>
      </c>
      <c r="AU432" s="17">
        <v>5.17</v>
      </c>
      <c r="AW432" s="24">
        <v>44261</v>
      </c>
      <c r="AX432">
        <v>77.78</v>
      </c>
      <c r="AZ432" s="24">
        <v>44261</v>
      </c>
      <c r="BA432">
        <v>64.69</v>
      </c>
      <c r="BC432" s="24">
        <v>44261</v>
      </c>
      <c r="BD432">
        <v>68.569999999999993</v>
      </c>
      <c r="BF432" s="24">
        <v>44261</v>
      </c>
      <c r="BG432">
        <v>37.5</v>
      </c>
    </row>
    <row r="433" spans="30:59" x14ac:dyDescent="0.3">
      <c r="AD433" s="45">
        <v>44288</v>
      </c>
      <c r="AE433" s="14">
        <v>34354.466999999997</v>
      </c>
      <c r="AF433" s="14">
        <v>191.095</v>
      </c>
      <c r="AG433" s="14">
        <v>199.316</v>
      </c>
      <c r="AH433" s="14">
        <v>917.03899999999999</v>
      </c>
      <c r="AI433" s="14">
        <v>1.395</v>
      </c>
      <c r="AJ433" s="14">
        <v>1.893</v>
      </c>
      <c r="AK433" s="14">
        <v>1.07</v>
      </c>
      <c r="AL433" s="14">
        <v>45.756999999999998</v>
      </c>
      <c r="AM433" s="14"/>
      <c r="AN433" s="14"/>
      <c r="AO433" s="14"/>
      <c r="AP433" s="14"/>
      <c r="AQ433" s="14"/>
      <c r="AR433" s="14"/>
      <c r="AS433" s="14">
        <v>17.59</v>
      </c>
      <c r="AT433" s="14">
        <v>12.34</v>
      </c>
      <c r="AU433" s="15">
        <v>5.25</v>
      </c>
      <c r="AW433" s="24">
        <v>44262</v>
      </c>
      <c r="AX433">
        <v>77.78</v>
      </c>
      <c r="AZ433" s="24">
        <v>44262</v>
      </c>
      <c r="BA433">
        <v>64.69</v>
      </c>
      <c r="BC433" s="24">
        <v>44262</v>
      </c>
      <c r="BD433">
        <v>68.569999999999993</v>
      </c>
      <c r="BF433" s="24">
        <v>44262</v>
      </c>
      <c r="BG433">
        <v>37.5</v>
      </c>
    </row>
    <row r="434" spans="30:59" x14ac:dyDescent="0.3">
      <c r="AD434" s="45">
        <v>44289</v>
      </c>
      <c r="AE434" s="16">
        <v>34398.245999999999</v>
      </c>
      <c r="AF434" s="16">
        <v>43.777999999999999</v>
      </c>
      <c r="AG434" s="16">
        <v>175.55500000000001</v>
      </c>
      <c r="AH434" s="16">
        <v>917.87300000000005</v>
      </c>
      <c r="AI434" s="16">
        <v>0.83399999999999996</v>
      </c>
      <c r="AJ434" s="16">
        <v>1.8640000000000001</v>
      </c>
      <c r="AK434" s="16">
        <v>1.06</v>
      </c>
      <c r="AL434" s="16">
        <v>46.542999999999999</v>
      </c>
      <c r="AM434" s="16"/>
      <c r="AN434" s="16"/>
      <c r="AO434" s="16"/>
      <c r="AP434" s="16"/>
      <c r="AQ434" s="16"/>
      <c r="AR434" s="16"/>
      <c r="AS434" s="16">
        <v>17.87</v>
      </c>
      <c r="AT434" s="16">
        <v>12.54</v>
      </c>
      <c r="AU434" s="17">
        <v>5.33</v>
      </c>
      <c r="AW434" s="24">
        <v>44263</v>
      </c>
      <c r="AX434">
        <v>77.78</v>
      </c>
      <c r="AZ434" s="24">
        <v>44263</v>
      </c>
      <c r="BA434">
        <v>64.69</v>
      </c>
      <c r="BC434" s="24">
        <v>44263</v>
      </c>
      <c r="BD434">
        <v>68.569999999999993</v>
      </c>
      <c r="BF434" s="24">
        <v>44263</v>
      </c>
      <c r="BG434">
        <v>37.5</v>
      </c>
    </row>
    <row r="435" spans="30:59" x14ac:dyDescent="0.3">
      <c r="AD435" s="45">
        <v>44290</v>
      </c>
      <c r="AE435" s="14">
        <v>34521.01</v>
      </c>
      <c r="AF435" s="14">
        <v>122.765</v>
      </c>
      <c r="AG435" s="14">
        <v>190.15199999999999</v>
      </c>
      <c r="AH435" s="14">
        <v>918.46900000000005</v>
      </c>
      <c r="AI435" s="14">
        <v>0.59599999999999997</v>
      </c>
      <c r="AJ435" s="14">
        <v>1.875</v>
      </c>
      <c r="AK435" s="14">
        <v>1.07</v>
      </c>
      <c r="AL435" s="14">
        <v>48.235999999999997</v>
      </c>
      <c r="AM435" s="14"/>
      <c r="AN435" s="14"/>
      <c r="AO435" s="14">
        <v>66.203999999999994</v>
      </c>
      <c r="AP435" s="14">
        <v>614.322</v>
      </c>
      <c r="AQ435" s="14"/>
      <c r="AR435" s="14">
        <v>0.109</v>
      </c>
      <c r="AS435" s="14">
        <v>18.100000000000001</v>
      </c>
      <c r="AT435" s="14">
        <v>12.71</v>
      </c>
      <c r="AU435" s="15">
        <v>5.39</v>
      </c>
      <c r="AW435" s="24">
        <v>44264</v>
      </c>
      <c r="AX435">
        <v>77.78</v>
      </c>
      <c r="AZ435" s="24">
        <v>44264</v>
      </c>
      <c r="BA435">
        <v>64.69</v>
      </c>
      <c r="BC435" s="24">
        <v>44264</v>
      </c>
      <c r="BD435">
        <v>68.569999999999993</v>
      </c>
      <c r="BF435" s="24">
        <v>44264</v>
      </c>
      <c r="BG435">
        <v>37.5</v>
      </c>
    </row>
    <row r="436" spans="30:59" x14ac:dyDescent="0.3">
      <c r="AD436" s="45">
        <v>44291</v>
      </c>
      <c r="AE436" s="16">
        <v>34592.285000000003</v>
      </c>
      <c r="AF436" s="16">
        <v>71.275000000000006</v>
      </c>
      <c r="AG436" s="16">
        <v>182.80199999999999</v>
      </c>
      <c r="AH436" s="16">
        <v>919.375</v>
      </c>
      <c r="AI436" s="16">
        <v>0.90600000000000003</v>
      </c>
      <c r="AJ436" s="16">
        <v>1.698</v>
      </c>
      <c r="AK436" s="16">
        <v>1.08</v>
      </c>
      <c r="AL436" s="16">
        <v>49.487000000000002</v>
      </c>
      <c r="AM436" s="16"/>
      <c r="AN436" s="16"/>
      <c r="AO436" s="16"/>
      <c r="AP436" s="16"/>
      <c r="AQ436" s="16"/>
      <c r="AR436" s="16"/>
      <c r="AS436" s="16">
        <v>18.39</v>
      </c>
      <c r="AT436" s="16">
        <v>12.92</v>
      </c>
      <c r="AU436" s="17">
        <v>5.47</v>
      </c>
      <c r="AW436" s="24">
        <v>44265</v>
      </c>
      <c r="AX436">
        <v>77.78</v>
      </c>
      <c r="AZ436" s="24">
        <v>44265</v>
      </c>
      <c r="BA436">
        <v>64.69</v>
      </c>
      <c r="BC436" s="24">
        <v>44265</v>
      </c>
      <c r="BD436">
        <v>68.569999999999993</v>
      </c>
      <c r="BF436" s="24">
        <v>44265</v>
      </c>
      <c r="BG436">
        <v>37.5</v>
      </c>
    </row>
    <row r="437" spans="30:59" x14ac:dyDescent="0.3">
      <c r="AD437" s="45">
        <v>44292</v>
      </c>
      <c r="AE437" s="14">
        <v>34682.785000000003</v>
      </c>
      <c r="AF437" s="14">
        <v>90.5</v>
      </c>
      <c r="AG437" s="14">
        <v>155.40899999999999</v>
      </c>
      <c r="AH437" s="14">
        <v>920.67399999999998</v>
      </c>
      <c r="AI437" s="14">
        <v>1.2989999999999999</v>
      </c>
      <c r="AJ437" s="14">
        <v>1.458</v>
      </c>
      <c r="AK437" s="14">
        <v>1.0900000000000001</v>
      </c>
      <c r="AL437" s="14">
        <v>51.752000000000002</v>
      </c>
      <c r="AM437" s="14"/>
      <c r="AN437" s="14"/>
      <c r="AO437" s="14"/>
      <c r="AP437" s="14"/>
      <c r="AQ437" s="14"/>
      <c r="AR437" s="14"/>
      <c r="AS437" s="14">
        <v>18.84</v>
      </c>
      <c r="AT437" s="14">
        <v>13.25</v>
      </c>
      <c r="AU437" s="15">
        <v>5.59</v>
      </c>
      <c r="AW437" s="24">
        <v>44266</v>
      </c>
      <c r="AX437">
        <v>77.78</v>
      </c>
      <c r="AZ437" s="24">
        <v>44266</v>
      </c>
      <c r="BA437">
        <v>64.69</v>
      </c>
      <c r="BC437" s="24">
        <v>44266</v>
      </c>
      <c r="BD437">
        <v>68.569999999999993</v>
      </c>
      <c r="BF437" s="24">
        <v>44266</v>
      </c>
      <c r="BG437">
        <v>37.5</v>
      </c>
    </row>
    <row r="438" spans="30:59" x14ac:dyDescent="0.3">
      <c r="AD438" s="45">
        <v>44293</v>
      </c>
      <c r="AE438" s="16">
        <v>35044.845000000001</v>
      </c>
      <c r="AF438" s="16">
        <v>362.06</v>
      </c>
      <c r="AG438" s="16">
        <v>164.54</v>
      </c>
      <c r="AH438" s="16">
        <v>926.75300000000004</v>
      </c>
      <c r="AI438" s="16">
        <v>6.0789999999999997</v>
      </c>
      <c r="AJ438" s="16">
        <v>1.9850000000000001</v>
      </c>
      <c r="AK438" s="16">
        <v>1.1299999999999999</v>
      </c>
      <c r="AL438" s="16">
        <v>52.777000000000001</v>
      </c>
      <c r="AM438" s="16"/>
      <c r="AN438" s="16"/>
      <c r="AO438" s="16"/>
      <c r="AP438" s="16"/>
      <c r="AQ438" s="16"/>
      <c r="AR438" s="16"/>
      <c r="AS438" s="16">
        <v>19.64</v>
      </c>
      <c r="AT438" s="16">
        <v>13.94</v>
      </c>
      <c r="AU438" s="17">
        <v>5.7</v>
      </c>
      <c r="AW438" s="24">
        <v>44267</v>
      </c>
      <c r="AX438">
        <v>77.78</v>
      </c>
      <c r="AZ438" s="24">
        <v>44267</v>
      </c>
      <c r="BA438">
        <v>64.69</v>
      </c>
      <c r="BC438" s="24">
        <v>44267</v>
      </c>
      <c r="BD438">
        <v>68.569999999999993</v>
      </c>
      <c r="BF438" s="24">
        <v>44267</v>
      </c>
      <c r="BG438">
        <v>37.5</v>
      </c>
    </row>
    <row r="439" spans="30:59" x14ac:dyDescent="0.3">
      <c r="AD439" s="45">
        <v>44294</v>
      </c>
      <c r="AE439" s="14">
        <v>35360.815000000002</v>
      </c>
      <c r="AF439" s="14">
        <v>315.97000000000003</v>
      </c>
      <c r="AG439" s="14">
        <v>171.06299999999999</v>
      </c>
      <c r="AH439" s="14">
        <v>930.25699999999995</v>
      </c>
      <c r="AI439" s="14">
        <v>3.504</v>
      </c>
      <c r="AJ439" s="14">
        <v>2.0880000000000001</v>
      </c>
      <c r="AK439" s="14">
        <v>1.1499999999999999</v>
      </c>
      <c r="AL439" s="14">
        <v>53.17</v>
      </c>
      <c r="AM439" s="14"/>
      <c r="AN439" s="14"/>
      <c r="AO439" s="14"/>
      <c r="AP439" s="14"/>
      <c r="AQ439" s="14"/>
      <c r="AR439" s="14"/>
      <c r="AS439" s="14">
        <v>20.47</v>
      </c>
      <c r="AT439" s="14">
        <v>14.66</v>
      </c>
      <c r="AU439" s="15">
        <v>5.81</v>
      </c>
      <c r="AW439" s="24">
        <v>44268</v>
      </c>
      <c r="AX439">
        <v>77.78</v>
      </c>
      <c r="AZ439" s="24">
        <v>44268</v>
      </c>
      <c r="BA439">
        <v>64.69</v>
      </c>
      <c r="BC439" s="24">
        <v>44268</v>
      </c>
      <c r="BD439">
        <v>68.569999999999993</v>
      </c>
      <c r="BF439" s="24">
        <v>44268</v>
      </c>
      <c r="BG439">
        <v>37.5</v>
      </c>
    </row>
    <row r="440" spans="30:59" x14ac:dyDescent="0.3">
      <c r="AD440" s="45">
        <v>44295</v>
      </c>
      <c r="AE440" s="16">
        <v>35646.093000000001</v>
      </c>
      <c r="AF440" s="16">
        <v>285.27800000000002</v>
      </c>
      <c r="AG440" s="16">
        <v>184.518</v>
      </c>
      <c r="AH440" s="16">
        <v>933.18899999999996</v>
      </c>
      <c r="AI440" s="16">
        <v>2.9319999999999999</v>
      </c>
      <c r="AJ440" s="16">
        <v>2.3069999999999999</v>
      </c>
      <c r="AK440" s="16">
        <v>1.1499999999999999</v>
      </c>
      <c r="AL440" s="16">
        <v>53.646999999999998</v>
      </c>
      <c r="AM440" s="16"/>
      <c r="AN440" s="16"/>
      <c r="AO440" s="16"/>
      <c r="AP440" s="16"/>
      <c r="AQ440" s="16"/>
      <c r="AR440" s="16"/>
      <c r="AS440" s="16">
        <v>21.23</v>
      </c>
      <c r="AT440" s="16">
        <v>15.31</v>
      </c>
      <c r="AU440" s="17">
        <v>5.91</v>
      </c>
      <c r="AW440" s="24">
        <v>44269</v>
      </c>
      <c r="AX440">
        <v>77.78</v>
      </c>
      <c r="AZ440" s="24">
        <v>44269</v>
      </c>
      <c r="BA440">
        <v>64.69</v>
      </c>
      <c r="BC440" s="24">
        <v>44269</v>
      </c>
      <c r="BD440">
        <v>68.569999999999993</v>
      </c>
      <c r="BF440" s="24">
        <v>44269</v>
      </c>
      <c r="BG440">
        <v>37.5</v>
      </c>
    </row>
    <row r="441" spans="30:59" x14ac:dyDescent="0.3">
      <c r="AD441" s="45">
        <v>44296</v>
      </c>
      <c r="AE441" s="14">
        <v>35869.31</v>
      </c>
      <c r="AF441" s="14">
        <v>223.21700000000001</v>
      </c>
      <c r="AG441" s="14">
        <v>210.15199999999999</v>
      </c>
      <c r="AH441" s="14">
        <v>934.46400000000006</v>
      </c>
      <c r="AI441" s="14">
        <v>1.2749999999999999</v>
      </c>
      <c r="AJ441" s="14">
        <v>2.37</v>
      </c>
      <c r="AK441" s="14">
        <v>1.1499999999999999</v>
      </c>
      <c r="AL441" s="14">
        <v>53.838000000000001</v>
      </c>
      <c r="AM441" s="14"/>
      <c r="AN441" s="14"/>
      <c r="AO441" s="14"/>
      <c r="AP441" s="14"/>
      <c r="AQ441" s="14"/>
      <c r="AR441" s="14"/>
      <c r="AS441" s="14">
        <v>21.67</v>
      </c>
      <c r="AT441" s="14">
        <v>15.68</v>
      </c>
      <c r="AU441" s="15">
        <v>5.99</v>
      </c>
      <c r="AW441" s="24">
        <v>44270</v>
      </c>
      <c r="AX441">
        <v>77.78</v>
      </c>
      <c r="AZ441" s="24">
        <v>44270</v>
      </c>
      <c r="BA441">
        <v>64.69</v>
      </c>
      <c r="BC441" s="24">
        <v>44270</v>
      </c>
      <c r="BD441">
        <v>68.569999999999993</v>
      </c>
      <c r="BF441" s="24">
        <v>44270</v>
      </c>
      <c r="BG441">
        <v>37.5</v>
      </c>
    </row>
    <row r="442" spans="30:59" x14ac:dyDescent="0.3">
      <c r="AD442" s="45">
        <v>44297</v>
      </c>
      <c r="AE442" s="16">
        <v>35901.561999999998</v>
      </c>
      <c r="AF442" s="16">
        <v>32.253</v>
      </c>
      <c r="AG442" s="16">
        <v>197.22200000000001</v>
      </c>
      <c r="AH442" s="16">
        <v>935.63199999999995</v>
      </c>
      <c r="AI442" s="16">
        <v>1.1679999999999999</v>
      </c>
      <c r="AJ442" s="16">
        <v>2.452</v>
      </c>
      <c r="AK442" s="16">
        <v>1.1399999999999999</v>
      </c>
      <c r="AL442" s="16">
        <v>54.421999999999997</v>
      </c>
      <c r="AM442" s="16"/>
      <c r="AN442" s="16"/>
      <c r="AO442" s="16">
        <v>68.813999999999993</v>
      </c>
      <c r="AP442" s="16">
        <v>628.29700000000003</v>
      </c>
      <c r="AQ442" s="16"/>
      <c r="AR442" s="16">
        <v>0.12</v>
      </c>
      <c r="AS442" s="16">
        <v>21.98</v>
      </c>
      <c r="AT442" s="16">
        <v>15.93</v>
      </c>
      <c r="AU442" s="17">
        <v>6.05</v>
      </c>
      <c r="AW442" s="24">
        <v>44271</v>
      </c>
      <c r="AX442">
        <v>77.78</v>
      </c>
      <c r="AZ442" s="24">
        <v>44271</v>
      </c>
      <c r="BA442">
        <v>64.69</v>
      </c>
      <c r="BC442" s="24">
        <v>44271</v>
      </c>
      <c r="BD442">
        <v>68.569999999999993</v>
      </c>
      <c r="BF442" s="24">
        <v>44271</v>
      </c>
      <c r="BG442">
        <v>37.5</v>
      </c>
    </row>
    <row r="443" spans="30:59" x14ac:dyDescent="0.3">
      <c r="AD443" s="45">
        <v>44298</v>
      </c>
      <c r="AE443" s="14">
        <v>36049.904999999999</v>
      </c>
      <c r="AF443" s="14">
        <v>148.34200000000001</v>
      </c>
      <c r="AG443" s="14">
        <v>208.23099999999999</v>
      </c>
      <c r="AH443" s="14">
        <v>939.16</v>
      </c>
      <c r="AI443" s="14">
        <v>3.528</v>
      </c>
      <c r="AJ443" s="14">
        <v>2.8260000000000001</v>
      </c>
      <c r="AK443" s="14">
        <v>1.1499999999999999</v>
      </c>
      <c r="AL443" s="14">
        <v>55.326999999999998</v>
      </c>
      <c r="AM443" s="14"/>
      <c r="AN443" s="14"/>
      <c r="AO443" s="14"/>
      <c r="AP443" s="14"/>
      <c r="AQ443" s="14"/>
      <c r="AR443" s="14"/>
      <c r="AS443" s="14">
        <v>22.48</v>
      </c>
      <c r="AT443" s="14">
        <v>16.34</v>
      </c>
      <c r="AU443" s="15">
        <v>6.14</v>
      </c>
      <c r="AW443" s="24">
        <v>44272</v>
      </c>
      <c r="AX443">
        <v>77.78</v>
      </c>
      <c r="AZ443" s="24">
        <v>44272</v>
      </c>
      <c r="BA443">
        <v>64.69</v>
      </c>
      <c r="BC443" s="24">
        <v>44272</v>
      </c>
      <c r="BD443">
        <v>68.569999999999993</v>
      </c>
      <c r="BF443" s="24">
        <v>44272</v>
      </c>
      <c r="BG443">
        <v>37.5</v>
      </c>
    </row>
    <row r="444" spans="30:59" x14ac:dyDescent="0.3">
      <c r="AD444" s="45">
        <v>44299</v>
      </c>
      <c r="AE444" s="16">
        <v>36400.57</v>
      </c>
      <c r="AF444" s="16">
        <v>350.66500000000002</v>
      </c>
      <c r="AG444" s="16">
        <v>245.398</v>
      </c>
      <c r="AH444" s="16">
        <v>943.22500000000002</v>
      </c>
      <c r="AI444" s="16">
        <v>4.0640000000000001</v>
      </c>
      <c r="AJ444" s="16">
        <v>3.222</v>
      </c>
      <c r="AK444" s="16">
        <v>1.1499999999999999</v>
      </c>
      <c r="AL444" s="16">
        <v>55.637</v>
      </c>
      <c r="AM444" s="16"/>
      <c r="AN444" s="16"/>
      <c r="AO444" s="16"/>
      <c r="AP444" s="16"/>
      <c r="AQ444" s="16"/>
      <c r="AR444" s="16"/>
      <c r="AS444" s="16">
        <v>23.17</v>
      </c>
      <c r="AT444" s="16">
        <v>16.940000000000001</v>
      </c>
      <c r="AU444" s="17">
        <v>6.23</v>
      </c>
      <c r="AW444" s="24">
        <v>44273</v>
      </c>
      <c r="AX444">
        <v>77.78</v>
      </c>
      <c r="AZ444" s="24">
        <v>44273</v>
      </c>
      <c r="BA444">
        <v>64.69</v>
      </c>
      <c r="BC444" s="24">
        <v>44273</v>
      </c>
      <c r="BD444">
        <v>68.569999999999993</v>
      </c>
      <c r="BF444" s="24">
        <v>44273</v>
      </c>
      <c r="BG444">
        <v>37.5</v>
      </c>
    </row>
    <row r="445" spans="30:59" x14ac:dyDescent="0.3">
      <c r="AD445" s="45">
        <v>44300</v>
      </c>
      <c r="AE445" s="14">
        <v>36771.449999999997</v>
      </c>
      <c r="AF445" s="14">
        <v>370.88</v>
      </c>
      <c r="AG445" s="14">
        <v>246.65799999999999</v>
      </c>
      <c r="AH445" s="14">
        <v>946.68100000000004</v>
      </c>
      <c r="AI445" s="14">
        <v>3.456</v>
      </c>
      <c r="AJ445" s="14">
        <v>2.847</v>
      </c>
      <c r="AK445" s="14">
        <v>1.1399999999999999</v>
      </c>
      <c r="AL445" s="14">
        <v>55.459000000000003</v>
      </c>
      <c r="AM445" s="14"/>
      <c r="AN445" s="14"/>
      <c r="AO445" s="14"/>
      <c r="AP445" s="14"/>
      <c r="AQ445" s="14"/>
      <c r="AR445" s="14"/>
      <c r="AS445" s="14">
        <v>24.1</v>
      </c>
      <c r="AT445" s="14">
        <v>17.77</v>
      </c>
      <c r="AU445" s="15">
        <v>6.33</v>
      </c>
      <c r="AW445" s="24">
        <v>44274</v>
      </c>
      <c r="AX445">
        <v>77.78</v>
      </c>
      <c r="AZ445" s="24">
        <v>44274</v>
      </c>
      <c r="BA445">
        <v>64.69</v>
      </c>
      <c r="BC445" s="24">
        <v>44274</v>
      </c>
      <c r="BD445">
        <v>68.569999999999993</v>
      </c>
      <c r="BF445" s="24">
        <v>44274</v>
      </c>
      <c r="BG445">
        <v>37.5</v>
      </c>
    </row>
    <row r="446" spans="30:59" x14ac:dyDescent="0.3">
      <c r="AD446" s="45">
        <v>44301</v>
      </c>
      <c r="AE446" s="16">
        <v>37070.733</v>
      </c>
      <c r="AF446" s="16">
        <v>299.28300000000002</v>
      </c>
      <c r="AG446" s="16">
        <v>244.274</v>
      </c>
      <c r="AH446" s="16">
        <v>949.601</v>
      </c>
      <c r="AI446" s="16">
        <v>2.92</v>
      </c>
      <c r="AJ446" s="16">
        <v>2.7629999999999999</v>
      </c>
      <c r="AK446" s="16">
        <v>1.1200000000000001</v>
      </c>
      <c r="AL446" s="16">
        <v>55.518000000000001</v>
      </c>
      <c r="AM446" s="16"/>
      <c r="AN446" s="16"/>
      <c r="AO446" s="16"/>
      <c r="AP446" s="16"/>
      <c r="AQ446" s="16"/>
      <c r="AR446" s="16"/>
      <c r="AS446" s="16">
        <v>24.91</v>
      </c>
      <c r="AT446" s="16">
        <v>18.5</v>
      </c>
      <c r="AU446" s="17">
        <v>6.41</v>
      </c>
      <c r="AW446" s="24">
        <v>44275</v>
      </c>
      <c r="AX446">
        <v>75</v>
      </c>
      <c r="AZ446" s="24">
        <v>44275</v>
      </c>
      <c r="BA446">
        <v>67.290000000000006</v>
      </c>
      <c r="BC446" s="24">
        <v>44275</v>
      </c>
      <c r="BD446">
        <v>71.55</v>
      </c>
      <c r="BF446" s="24">
        <v>44275</v>
      </c>
      <c r="BG446">
        <v>37.5</v>
      </c>
    </row>
    <row r="447" spans="30:59" x14ac:dyDescent="0.3">
      <c r="AD447" s="45">
        <v>44302</v>
      </c>
      <c r="AE447" s="14">
        <v>37355.07</v>
      </c>
      <c r="AF447" s="14">
        <v>284.33699999999999</v>
      </c>
      <c r="AG447" s="14">
        <v>244.14</v>
      </c>
      <c r="AH447" s="14">
        <v>952.24699999999996</v>
      </c>
      <c r="AI447" s="14">
        <v>2.6459999999999999</v>
      </c>
      <c r="AJ447" s="14">
        <v>2.7229999999999999</v>
      </c>
      <c r="AK447" s="14">
        <v>1.1100000000000001</v>
      </c>
      <c r="AL447" s="14">
        <v>56.186</v>
      </c>
      <c r="AM447" s="14"/>
      <c r="AN447" s="14"/>
      <c r="AO447" s="14"/>
      <c r="AP447" s="14"/>
      <c r="AQ447" s="14"/>
      <c r="AR447" s="14"/>
      <c r="AS447" s="14">
        <v>25.62</v>
      </c>
      <c r="AT447" s="14">
        <v>19.12</v>
      </c>
      <c r="AU447" s="15">
        <v>6.5</v>
      </c>
      <c r="AW447" s="24">
        <v>44276</v>
      </c>
      <c r="AX447">
        <v>75</v>
      </c>
      <c r="AZ447" s="24">
        <v>44276</v>
      </c>
      <c r="BA447">
        <v>67.290000000000006</v>
      </c>
      <c r="BC447" s="24">
        <v>44276</v>
      </c>
      <c r="BD447">
        <v>71.55</v>
      </c>
      <c r="BF447" s="24">
        <v>44276</v>
      </c>
      <c r="BG447">
        <v>37.5</v>
      </c>
    </row>
    <row r="448" spans="30:59" x14ac:dyDescent="0.3">
      <c r="AD448" s="45">
        <v>44303</v>
      </c>
      <c r="AE448" s="16">
        <v>37595.796000000002</v>
      </c>
      <c r="AF448" s="16">
        <v>240.726</v>
      </c>
      <c r="AG448" s="16">
        <v>246.64099999999999</v>
      </c>
      <c r="AH448" s="16">
        <v>953.16499999999996</v>
      </c>
      <c r="AI448" s="16">
        <v>0.91800000000000004</v>
      </c>
      <c r="AJ448" s="16">
        <v>2.6720000000000002</v>
      </c>
      <c r="AK448" s="16">
        <v>1.0900000000000001</v>
      </c>
      <c r="AL448" s="16">
        <v>56.734000000000002</v>
      </c>
      <c r="AM448" s="16"/>
      <c r="AN448" s="16"/>
      <c r="AO448" s="16"/>
      <c r="AP448" s="16"/>
      <c r="AQ448" s="16"/>
      <c r="AR448" s="16"/>
      <c r="AS448" s="16">
        <v>26.06</v>
      </c>
      <c r="AT448" s="16">
        <v>19.489999999999998</v>
      </c>
      <c r="AU448" s="17">
        <v>6.57</v>
      </c>
      <c r="AW448" s="24">
        <v>44277</v>
      </c>
      <c r="AX448">
        <v>75</v>
      </c>
      <c r="AZ448" s="24">
        <v>44277</v>
      </c>
      <c r="BA448">
        <v>67.290000000000006</v>
      </c>
      <c r="BC448" s="24">
        <v>44277</v>
      </c>
      <c r="BD448">
        <v>71.55</v>
      </c>
      <c r="BF448" s="24">
        <v>44277</v>
      </c>
      <c r="BG448">
        <v>37.5</v>
      </c>
    </row>
    <row r="449" spans="30:59" x14ac:dyDescent="0.3">
      <c r="AD449" s="45">
        <v>44304</v>
      </c>
      <c r="AE449" s="14">
        <v>37610.300999999999</v>
      </c>
      <c r="AF449" s="14">
        <v>14.505000000000001</v>
      </c>
      <c r="AG449" s="14">
        <v>244.10599999999999</v>
      </c>
      <c r="AH449" s="14">
        <v>954.13099999999997</v>
      </c>
      <c r="AI449" s="14">
        <v>0.96499999999999997</v>
      </c>
      <c r="AJ449" s="14">
        <v>2.6429999999999998</v>
      </c>
      <c r="AK449" s="14">
        <v>1.08</v>
      </c>
      <c r="AL449" s="14">
        <v>57.424999999999997</v>
      </c>
      <c r="AM449" s="14"/>
      <c r="AN449" s="14"/>
      <c r="AO449" s="14">
        <v>71.338999999999999</v>
      </c>
      <c r="AP449" s="14">
        <v>643.97400000000005</v>
      </c>
      <c r="AQ449" s="14"/>
      <c r="AR449" s="14">
        <v>0.124</v>
      </c>
      <c r="AS449" s="14">
        <v>26.38</v>
      </c>
      <c r="AT449" s="14">
        <v>19.77</v>
      </c>
      <c r="AU449" s="15">
        <v>6.62</v>
      </c>
      <c r="AW449" s="24">
        <v>44278</v>
      </c>
      <c r="AX449">
        <v>75</v>
      </c>
      <c r="AZ449" s="24">
        <v>44278</v>
      </c>
      <c r="BA449">
        <v>67.290000000000006</v>
      </c>
      <c r="BC449" s="24">
        <v>44278</v>
      </c>
      <c r="BD449">
        <v>71.55</v>
      </c>
      <c r="BF449" s="24">
        <v>44278</v>
      </c>
      <c r="BG449">
        <v>37.5</v>
      </c>
    </row>
    <row r="450" spans="30:59" x14ac:dyDescent="0.3">
      <c r="AD450" s="45">
        <v>44305</v>
      </c>
      <c r="AE450" s="16">
        <v>37748.739000000001</v>
      </c>
      <c r="AF450" s="16">
        <v>138.43799999999999</v>
      </c>
      <c r="AG450" s="16">
        <v>242.691</v>
      </c>
      <c r="AH450" s="16">
        <v>957.71799999999996</v>
      </c>
      <c r="AI450" s="16">
        <v>3.5880000000000001</v>
      </c>
      <c r="AJ450" s="16">
        <v>2.6509999999999998</v>
      </c>
      <c r="AK450" s="16">
        <v>1.08</v>
      </c>
      <c r="AL450" s="16">
        <v>58.521999999999998</v>
      </c>
      <c r="AM450" s="16"/>
      <c r="AN450" s="16"/>
      <c r="AO450" s="16"/>
      <c r="AP450" s="16"/>
      <c r="AQ450" s="16"/>
      <c r="AR450" s="16"/>
      <c r="AS450" s="16">
        <v>26.86</v>
      </c>
      <c r="AT450" s="16">
        <v>20.170000000000002</v>
      </c>
      <c r="AU450" s="17">
        <v>6.69</v>
      </c>
      <c r="AW450" s="24">
        <v>44279</v>
      </c>
      <c r="AX450">
        <v>75</v>
      </c>
      <c r="AZ450" s="24">
        <v>44279</v>
      </c>
      <c r="BA450">
        <v>67.290000000000006</v>
      </c>
      <c r="BC450" s="24">
        <v>44279</v>
      </c>
      <c r="BD450">
        <v>71.55</v>
      </c>
      <c r="BF450" s="24">
        <v>44279</v>
      </c>
      <c r="BG450">
        <v>37.5</v>
      </c>
    </row>
    <row r="451" spans="30:59" x14ac:dyDescent="0.3">
      <c r="AD451" s="45">
        <v>44306</v>
      </c>
      <c r="AE451" s="14">
        <v>38122.955999999998</v>
      </c>
      <c r="AF451" s="14">
        <v>374.21699999999998</v>
      </c>
      <c r="AG451" s="14">
        <v>246.05500000000001</v>
      </c>
      <c r="AH451" s="14">
        <v>961.61599999999999</v>
      </c>
      <c r="AI451" s="14">
        <v>3.8969999999999998</v>
      </c>
      <c r="AJ451" s="14">
        <v>2.6269999999999998</v>
      </c>
      <c r="AK451" s="14">
        <v>1.07</v>
      </c>
      <c r="AL451" s="14">
        <v>59.01</v>
      </c>
      <c r="AM451" s="14"/>
      <c r="AN451" s="14"/>
      <c r="AO451" s="14"/>
      <c r="AP451" s="14"/>
      <c r="AQ451" s="14"/>
      <c r="AR451" s="14"/>
      <c r="AS451" s="14">
        <v>27.53</v>
      </c>
      <c r="AT451" s="14">
        <v>20.77</v>
      </c>
      <c r="AU451" s="15">
        <v>6.76</v>
      </c>
      <c r="AW451" s="24">
        <v>44280</v>
      </c>
      <c r="AX451">
        <v>75</v>
      </c>
      <c r="AZ451" s="24">
        <v>44280</v>
      </c>
      <c r="BA451">
        <v>67.290000000000006</v>
      </c>
      <c r="BC451" s="24">
        <v>44280</v>
      </c>
      <c r="BD451">
        <v>71.55</v>
      </c>
      <c r="BF451" s="24">
        <v>44280</v>
      </c>
      <c r="BG451">
        <v>37.5</v>
      </c>
    </row>
    <row r="452" spans="30:59" x14ac:dyDescent="0.3">
      <c r="AD452" s="45">
        <v>44307</v>
      </c>
      <c r="AE452" s="16">
        <v>38413.228999999999</v>
      </c>
      <c r="AF452" s="16">
        <v>290.27300000000002</v>
      </c>
      <c r="AG452" s="16">
        <v>234.54</v>
      </c>
      <c r="AH452" s="16">
        <v>964.69100000000003</v>
      </c>
      <c r="AI452" s="16">
        <v>3.0750000000000002</v>
      </c>
      <c r="AJ452" s="16">
        <v>2.573</v>
      </c>
      <c r="AK452" s="16">
        <v>1.06</v>
      </c>
      <c r="AL452" s="16">
        <v>59.237000000000002</v>
      </c>
      <c r="AM452" s="16"/>
      <c r="AN452" s="16"/>
      <c r="AO452" s="16"/>
      <c r="AP452" s="16"/>
      <c r="AQ452" s="16"/>
      <c r="AR452" s="16"/>
      <c r="AS452" s="16">
        <v>28.39</v>
      </c>
      <c r="AT452" s="16">
        <v>21.54</v>
      </c>
      <c r="AU452" s="17">
        <v>6.85</v>
      </c>
      <c r="AW452" s="24">
        <v>44281</v>
      </c>
      <c r="AX452">
        <v>75</v>
      </c>
      <c r="AZ452" s="24">
        <v>44281</v>
      </c>
      <c r="BA452">
        <v>67.290000000000006</v>
      </c>
      <c r="BC452" s="24">
        <v>44281</v>
      </c>
      <c r="BD452">
        <v>71.55</v>
      </c>
      <c r="BF452" s="24">
        <v>44281</v>
      </c>
      <c r="BG452">
        <v>37.5</v>
      </c>
    </row>
    <row r="453" spans="30:59" x14ac:dyDescent="0.3">
      <c r="AD453" s="45">
        <v>44308</v>
      </c>
      <c r="AE453" s="14">
        <v>38791.307999999997</v>
      </c>
      <c r="AF453" s="14">
        <v>378.07900000000001</v>
      </c>
      <c r="AG453" s="14">
        <v>245.79599999999999</v>
      </c>
      <c r="AH453" s="14">
        <v>967.84900000000005</v>
      </c>
      <c r="AI453" s="14">
        <v>3.1589999999999998</v>
      </c>
      <c r="AJ453" s="14">
        <v>2.6070000000000002</v>
      </c>
      <c r="AK453" s="14">
        <v>1.05</v>
      </c>
      <c r="AL453" s="14">
        <v>60</v>
      </c>
      <c r="AM453" s="14"/>
      <c r="AN453" s="14"/>
      <c r="AO453" s="14"/>
      <c r="AP453" s="14"/>
      <c r="AQ453" s="14"/>
      <c r="AR453" s="14"/>
      <c r="AS453" s="14">
        <v>29.16</v>
      </c>
      <c r="AT453" s="14">
        <v>22.22</v>
      </c>
      <c r="AU453" s="15">
        <v>6.93</v>
      </c>
      <c r="AW453" s="24">
        <v>44282</v>
      </c>
      <c r="AX453">
        <v>75</v>
      </c>
      <c r="AZ453" s="24">
        <v>44282</v>
      </c>
      <c r="BA453">
        <v>67.290000000000006</v>
      </c>
      <c r="BC453" s="24">
        <v>44282</v>
      </c>
      <c r="BD453">
        <v>71.55</v>
      </c>
      <c r="BF453" s="24">
        <v>44282</v>
      </c>
      <c r="BG453">
        <v>37.5</v>
      </c>
    </row>
    <row r="454" spans="30:59" x14ac:dyDescent="0.3">
      <c r="AD454" s="45">
        <v>44309</v>
      </c>
      <c r="AE454" s="16">
        <v>39056.646000000001</v>
      </c>
      <c r="AF454" s="16">
        <v>265.33800000000002</v>
      </c>
      <c r="AG454" s="16">
        <v>243.08199999999999</v>
      </c>
      <c r="AH454" s="16">
        <v>971.29399999999998</v>
      </c>
      <c r="AI454" s="16">
        <v>3.4449999999999998</v>
      </c>
      <c r="AJ454" s="16">
        <v>2.7210000000000001</v>
      </c>
      <c r="AK454" s="16">
        <v>1.03</v>
      </c>
      <c r="AL454" s="16">
        <v>60.034999999999997</v>
      </c>
      <c r="AM454" s="16"/>
      <c r="AN454" s="16"/>
      <c r="AO454" s="16"/>
      <c r="AP454" s="16"/>
      <c r="AQ454" s="16"/>
      <c r="AR454" s="16"/>
      <c r="AS454" s="16">
        <v>29.82</v>
      </c>
      <c r="AT454" s="16">
        <v>22.81</v>
      </c>
      <c r="AU454" s="17">
        <v>7.01</v>
      </c>
      <c r="AW454" s="24">
        <v>44283</v>
      </c>
      <c r="AX454">
        <v>75</v>
      </c>
      <c r="AZ454" s="24">
        <v>44283</v>
      </c>
      <c r="BA454">
        <v>67.290000000000006</v>
      </c>
      <c r="BC454" s="24">
        <v>44283</v>
      </c>
      <c r="BD454">
        <v>71.55</v>
      </c>
      <c r="BF454" s="24">
        <v>44283</v>
      </c>
      <c r="BG454">
        <v>37.5</v>
      </c>
    </row>
    <row r="455" spans="30:59" x14ac:dyDescent="0.3">
      <c r="AD455" s="45">
        <v>44310</v>
      </c>
      <c r="AE455" s="14">
        <v>39228.54</v>
      </c>
      <c r="AF455" s="14">
        <v>171.89400000000001</v>
      </c>
      <c r="AG455" s="14">
        <v>233.249</v>
      </c>
      <c r="AH455" s="14">
        <v>972.7</v>
      </c>
      <c r="AI455" s="14">
        <v>1.4059999999999999</v>
      </c>
      <c r="AJ455" s="14">
        <v>2.7909999999999999</v>
      </c>
      <c r="AK455" s="14">
        <v>1.02</v>
      </c>
      <c r="AL455" s="14">
        <v>59.69</v>
      </c>
      <c r="AM455" s="14"/>
      <c r="AN455" s="14"/>
      <c r="AO455" s="14"/>
      <c r="AP455" s="14"/>
      <c r="AQ455" s="14"/>
      <c r="AR455" s="14"/>
      <c r="AS455" s="14">
        <v>30.26</v>
      </c>
      <c r="AT455" s="14">
        <v>23.17</v>
      </c>
      <c r="AU455" s="15">
        <v>7.08</v>
      </c>
      <c r="AW455" s="24">
        <v>44284</v>
      </c>
      <c r="AX455">
        <v>75</v>
      </c>
      <c r="AZ455" s="24">
        <v>44284</v>
      </c>
      <c r="BA455">
        <v>67.290000000000006</v>
      </c>
      <c r="BC455" s="24">
        <v>44284</v>
      </c>
      <c r="BD455">
        <v>71.55</v>
      </c>
      <c r="BF455" s="24">
        <v>44284</v>
      </c>
      <c r="BG455">
        <v>37.5</v>
      </c>
    </row>
    <row r="456" spans="30:59" x14ac:dyDescent="0.3">
      <c r="AD456" s="45">
        <v>44311</v>
      </c>
      <c r="AE456" s="16">
        <v>39412.078999999998</v>
      </c>
      <c r="AF456" s="16">
        <v>183.53899999999999</v>
      </c>
      <c r="AG456" s="16">
        <v>257.39699999999999</v>
      </c>
      <c r="AH456" s="16">
        <v>973.42700000000002</v>
      </c>
      <c r="AI456" s="16">
        <v>0.72699999999999998</v>
      </c>
      <c r="AJ456" s="16">
        <v>2.7570000000000001</v>
      </c>
      <c r="AK456" s="16">
        <v>1.01</v>
      </c>
      <c r="AL456" s="16">
        <v>60.070999999999998</v>
      </c>
      <c r="AM456" s="16"/>
      <c r="AN456" s="16"/>
      <c r="AO456" s="16">
        <v>70.858000000000004</v>
      </c>
      <c r="AP456" s="16">
        <v>661.024</v>
      </c>
      <c r="AQ456" s="16"/>
      <c r="AR456" s="16">
        <v>0.124</v>
      </c>
      <c r="AS456" s="16">
        <v>30.59</v>
      </c>
      <c r="AT456" s="16">
        <v>23.45</v>
      </c>
      <c r="AU456" s="17">
        <v>7.14</v>
      </c>
      <c r="AW456" s="24">
        <v>44285</v>
      </c>
      <c r="AX456">
        <v>75</v>
      </c>
      <c r="AZ456" s="24">
        <v>44285</v>
      </c>
      <c r="BA456">
        <v>67.290000000000006</v>
      </c>
      <c r="BC456" s="24">
        <v>44285</v>
      </c>
      <c r="BD456">
        <v>71.55</v>
      </c>
      <c r="BF456" s="24">
        <v>44285</v>
      </c>
      <c r="BG456">
        <v>37.5</v>
      </c>
    </row>
    <row r="457" spans="30:59" x14ac:dyDescent="0.3">
      <c r="AD457" s="45">
        <v>44312</v>
      </c>
      <c r="AE457" s="14">
        <v>39483.127999999997</v>
      </c>
      <c r="AF457" s="14">
        <v>71.048000000000002</v>
      </c>
      <c r="AG457" s="14">
        <v>247.77</v>
      </c>
      <c r="AH457" s="14">
        <v>977.45600000000002</v>
      </c>
      <c r="AI457" s="14">
        <v>4.0289999999999999</v>
      </c>
      <c r="AJ457" s="14">
        <v>2.82</v>
      </c>
      <c r="AK457" s="14">
        <v>0.99</v>
      </c>
      <c r="AL457" s="14">
        <v>60.857999999999997</v>
      </c>
      <c r="AM457" s="14"/>
      <c r="AN457" s="14"/>
      <c r="AO457" s="14"/>
      <c r="AP457" s="14"/>
      <c r="AQ457" s="14"/>
      <c r="AR457" s="14"/>
      <c r="AS457" s="14">
        <v>31.11</v>
      </c>
      <c r="AT457" s="14">
        <v>23.88</v>
      </c>
      <c r="AU457" s="15">
        <v>7.23</v>
      </c>
      <c r="AW457" s="24">
        <v>44286</v>
      </c>
      <c r="AX457">
        <v>75</v>
      </c>
      <c r="AZ457" s="24">
        <v>44286</v>
      </c>
      <c r="BA457">
        <v>67.290000000000006</v>
      </c>
      <c r="BC457" s="24">
        <v>44286</v>
      </c>
      <c r="BD457">
        <v>71.55</v>
      </c>
      <c r="BF457" s="24">
        <v>44286</v>
      </c>
      <c r="BG457">
        <v>37.5</v>
      </c>
    </row>
    <row r="458" spans="30:59" x14ac:dyDescent="0.3">
      <c r="AD458" s="45">
        <v>44313</v>
      </c>
      <c r="AE458" s="16">
        <v>39791.957999999999</v>
      </c>
      <c r="AF458" s="16">
        <v>308.83</v>
      </c>
      <c r="AG458" s="16">
        <v>238.429</v>
      </c>
      <c r="AH458" s="16">
        <v>981.22199999999998</v>
      </c>
      <c r="AI458" s="16">
        <v>3.766</v>
      </c>
      <c r="AJ458" s="16">
        <v>2.8010000000000002</v>
      </c>
      <c r="AK458" s="16">
        <v>0.97</v>
      </c>
      <c r="AL458" s="16">
        <v>60.19</v>
      </c>
      <c r="AM458" s="16"/>
      <c r="AN458" s="16"/>
      <c r="AO458" s="16"/>
      <c r="AP458" s="16"/>
      <c r="AQ458" s="16"/>
      <c r="AR458" s="16"/>
      <c r="AS458" s="16">
        <v>32.049999999999997</v>
      </c>
      <c r="AT458" s="16">
        <v>24.71</v>
      </c>
      <c r="AU458" s="17">
        <v>7.34</v>
      </c>
      <c r="AW458" s="24">
        <v>44287</v>
      </c>
      <c r="AX458">
        <v>75</v>
      </c>
      <c r="AZ458" s="24">
        <v>44287</v>
      </c>
      <c r="BA458">
        <v>67.290000000000006</v>
      </c>
      <c r="BC458" s="24">
        <v>44287</v>
      </c>
      <c r="BD458">
        <v>71.55</v>
      </c>
      <c r="BF458" s="24">
        <v>44287</v>
      </c>
      <c r="BG458">
        <v>37.5</v>
      </c>
    </row>
    <row r="459" spans="30:59" x14ac:dyDescent="0.3">
      <c r="AD459" s="45">
        <v>44314</v>
      </c>
      <c r="AE459" s="14">
        <v>40128.821000000004</v>
      </c>
      <c r="AF459" s="14">
        <v>336.863</v>
      </c>
      <c r="AG459" s="14">
        <v>245.08500000000001</v>
      </c>
      <c r="AH459" s="14">
        <v>984.35699999999997</v>
      </c>
      <c r="AI459" s="14">
        <v>3.1349999999999998</v>
      </c>
      <c r="AJ459" s="14">
        <v>2.8090000000000002</v>
      </c>
      <c r="AK459" s="14">
        <v>0.96</v>
      </c>
      <c r="AL459" s="14">
        <v>59.988</v>
      </c>
      <c r="AM459" s="14"/>
      <c r="AN459" s="14"/>
      <c r="AO459" s="14"/>
      <c r="AP459" s="14"/>
      <c r="AQ459" s="14"/>
      <c r="AR459" s="14"/>
      <c r="AS459" s="14">
        <v>33.39</v>
      </c>
      <c r="AT459" s="14">
        <v>25.9</v>
      </c>
      <c r="AU459" s="15">
        <v>7.49</v>
      </c>
      <c r="AW459" s="24">
        <v>44288</v>
      </c>
      <c r="AX459">
        <v>75</v>
      </c>
      <c r="AZ459" s="24">
        <v>44288</v>
      </c>
      <c r="BA459">
        <v>67.290000000000006</v>
      </c>
      <c r="BC459" s="24">
        <v>44288</v>
      </c>
      <c r="BD459">
        <v>71.55</v>
      </c>
      <c r="BF459" s="24">
        <v>44288</v>
      </c>
      <c r="BG459">
        <v>37.5</v>
      </c>
    </row>
    <row r="460" spans="30:59" x14ac:dyDescent="0.3">
      <c r="AD460" s="45">
        <v>44315</v>
      </c>
      <c r="AE460" s="16">
        <v>40417.400999999998</v>
      </c>
      <c r="AF460" s="16">
        <v>288.58</v>
      </c>
      <c r="AG460" s="16">
        <v>232.29900000000001</v>
      </c>
      <c r="AH460" s="16">
        <v>987.65800000000002</v>
      </c>
      <c r="AI460" s="16">
        <v>3.302</v>
      </c>
      <c r="AJ460" s="16">
        <v>2.83</v>
      </c>
      <c r="AK460" s="16">
        <v>0.94</v>
      </c>
      <c r="AL460" s="16">
        <v>59.820999999999998</v>
      </c>
      <c r="AM460" s="16"/>
      <c r="AN460" s="16"/>
      <c r="AO460" s="16"/>
      <c r="AP460" s="16"/>
      <c r="AQ460" s="16"/>
      <c r="AR460" s="16"/>
      <c r="AS460" s="16">
        <v>34.520000000000003</v>
      </c>
      <c r="AT460" s="16">
        <v>26.87</v>
      </c>
      <c r="AU460" s="17">
        <v>7.65</v>
      </c>
      <c r="AW460" s="24">
        <v>44289</v>
      </c>
      <c r="AX460">
        <v>75</v>
      </c>
      <c r="AZ460" s="24">
        <v>44289</v>
      </c>
      <c r="BA460">
        <v>67.290000000000006</v>
      </c>
      <c r="BC460" s="24">
        <v>44289</v>
      </c>
      <c r="BD460">
        <v>71.55</v>
      </c>
      <c r="BF460" s="24">
        <v>44289</v>
      </c>
      <c r="BG460">
        <v>37.5</v>
      </c>
    </row>
    <row r="461" spans="30:59" x14ac:dyDescent="0.3">
      <c r="AD461" s="45">
        <v>44316</v>
      </c>
      <c r="AE461" s="14">
        <v>40588.150999999998</v>
      </c>
      <c r="AF461" s="14">
        <v>170.75</v>
      </c>
      <c r="AG461" s="14">
        <v>218.786</v>
      </c>
      <c r="AH461" s="14">
        <v>990.42399999999998</v>
      </c>
      <c r="AI461" s="14">
        <v>2.7650000000000001</v>
      </c>
      <c r="AJ461" s="14">
        <v>2.7330000000000001</v>
      </c>
      <c r="AK461" s="14">
        <v>0.92</v>
      </c>
      <c r="AL461" s="14">
        <v>59.725999999999999</v>
      </c>
      <c r="AM461" s="14"/>
      <c r="AN461" s="14"/>
      <c r="AO461" s="14"/>
      <c r="AP461" s="14"/>
      <c r="AQ461" s="14"/>
      <c r="AR461" s="14"/>
      <c r="AS461" s="14">
        <v>35.479999999999997</v>
      </c>
      <c r="AT461" s="14">
        <v>27.67</v>
      </c>
      <c r="AU461" s="15">
        <v>7.82</v>
      </c>
      <c r="AW461" s="24">
        <v>44290</v>
      </c>
      <c r="AX461">
        <v>75</v>
      </c>
      <c r="AZ461" s="24">
        <v>44290</v>
      </c>
      <c r="BA461">
        <v>67.290000000000006</v>
      </c>
      <c r="BC461" s="24">
        <v>44290</v>
      </c>
      <c r="BD461">
        <v>71.55</v>
      </c>
      <c r="BF461" s="24">
        <v>44290</v>
      </c>
      <c r="BG461">
        <v>37.5</v>
      </c>
    </row>
    <row r="462" spans="30:59" x14ac:dyDescent="0.3">
      <c r="AD462" s="45">
        <v>44317</v>
      </c>
      <c r="AE462" s="16">
        <v>40809.067999999999</v>
      </c>
      <c r="AF462" s="16">
        <v>220.917</v>
      </c>
      <c r="AG462" s="16">
        <v>225.79</v>
      </c>
      <c r="AH462" s="16">
        <v>991.73500000000001</v>
      </c>
      <c r="AI462" s="16">
        <v>1.3109999999999999</v>
      </c>
      <c r="AJ462" s="16">
        <v>2.7189999999999999</v>
      </c>
      <c r="AK462" s="16">
        <v>0.91</v>
      </c>
      <c r="AL462" s="16">
        <v>59.570999999999998</v>
      </c>
      <c r="AM462" s="16"/>
      <c r="AN462" s="16"/>
      <c r="AO462" s="16"/>
      <c r="AP462" s="16"/>
      <c r="AQ462" s="16"/>
      <c r="AR462" s="16"/>
      <c r="AS462" s="16">
        <v>35.880000000000003</v>
      </c>
      <c r="AT462" s="16">
        <v>27.98</v>
      </c>
      <c r="AU462" s="17">
        <v>7.91</v>
      </c>
      <c r="AW462" s="24">
        <v>44291</v>
      </c>
      <c r="AX462">
        <v>75</v>
      </c>
      <c r="AZ462" s="24">
        <v>44291</v>
      </c>
      <c r="BA462">
        <v>67.290000000000006</v>
      </c>
      <c r="BC462" s="24">
        <v>44291</v>
      </c>
      <c r="BD462">
        <v>71.55</v>
      </c>
      <c r="BF462" s="24">
        <v>44291</v>
      </c>
      <c r="BG462">
        <v>37.5</v>
      </c>
    </row>
    <row r="463" spans="30:59" x14ac:dyDescent="0.3">
      <c r="AD463" s="45">
        <v>44318</v>
      </c>
      <c r="AE463" s="14">
        <v>40913.667999999998</v>
      </c>
      <c r="AF463" s="14">
        <v>104.6</v>
      </c>
      <c r="AG463" s="14">
        <v>214.51300000000001</v>
      </c>
      <c r="AH463" s="14">
        <v>992.74800000000005</v>
      </c>
      <c r="AI463" s="14">
        <v>1.0129999999999999</v>
      </c>
      <c r="AJ463" s="14">
        <v>2.76</v>
      </c>
      <c r="AK463" s="14">
        <v>0.9</v>
      </c>
      <c r="AL463" s="14">
        <v>59.808999999999997</v>
      </c>
      <c r="AM463" s="14"/>
      <c r="AN463" s="14"/>
      <c r="AO463" s="14">
        <v>64.123999999999995</v>
      </c>
      <c r="AP463" s="14">
        <v>677.28300000000002</v>
      </c>
      <c r="AQ463" s="14"/>
      <c r="AR463" s="14">
        <v>0.112</v>
      </c>
      <c r="AS463" s="14">
        <v>36.200000000000003</v>
      </c>
      <c r="AT463" s="14">
        <v>28.22</v>
      </c>
      <c r="AU463" s="15">
        <v>7.99</v>
      </c>
      <c r="AW463" s="24">
        <v>44292</v>
      </c>
      <c r="AX463">
        <v>75</v>
      </c>
      <c r="AZ463" s="24">
        <v>44292</v>
      </c>
      <c r="BA463">
        <v>67.290000000000006</v>
      </c>
      <c r="BC463" s="24">
        <v>44292</v>
      </c>
      <c r="BD463">
        <v>71.55</v>
      </c>
      <c r="BF463" s="24">
        <v>44292</v>
      </c>
      <c r="BG463">
        <v>37.5</v>
      </c>
    </row>
    <row r="464" spans="30:59" x14ac:dyDescent="0.3">
      <c r="AD464" s="45">
        <v>44319</v>
      </c>
      <c r="AE464" s="16">
        <v>40979.341</v>
      </c>
      <c r="AF464" s="16">
        <v>65.673000000000002</v>
      </c>
      <c r="AG464" s="16">
        <v>213.745</v>
      </c>
      <c r="AH464" s="16">
        <v>996.47799999999995</v>
      </c>
      <c r="AI464" s="16">
        <v>3.7309999999999999</v>
      </c>
      <c r="AJ464" s="16">
        <v>2.718</v>
      </c>
      <c r="AK464" s="16">
        <v>0.89</v>
      </c>
      <c r="AL464" s="16">
        <v>59.558999999999997</v>
      </c>
      <c r="AM464" s="16"/>
      <c r="AN464" s="16"/>
      <c r="AO464" s="16"/>
      <c r="AP464" s="16"/>
      <c r="AQ464" s="16"/>
      <c r="AR464" s="16"/>
      <c r="AS464" s="16">
        <v>36.74</v>
      </c>
      <c r="AT464" s="16">
        <v>28.62</v>
      </c>
      <c r="AU464" s="17">
        <v>8.1300000000000008</v>
      </c>
      <c r="AW464" s="24">
        <v>44293</v>
      </c>
      <c r="AX464">
        <v>75</v>
      </c>
      <c r="AZ464" s="24">
        <v>44293</v>
      </c>
      <c r="BA464">
        <v>67.290000000000006</v>
      </c>
      <c r="BC464" s="24">
        <v>44293</v>
      </c>
      <c r="BD464">
        <v>71.55</v>
      </c>
      <c r="BF464" s="24">
        <v>44293</v>
      </c>
      <c r="BG464">
        <v>37.5</v>
      </c>
    </row>
    <row r="465" spans="30:59" x14ac:dyDescent="0.3">
      <c r="AD465" s="45">
        <v>44320</v>
      </c>
      <c r="AE465" s="14">
        <v>41266.716999999997</v>
      </c>
      <c r="AF465" s="14">
        <v>287.37599999999998</v>
      </c>
      <c r="AG465" s="14">
        <v>210.68</v>
      </c>
      <c r="AH465" s="14">
        <v>999.875</v>
      </c>
      <c r="AI465" s="14">
        <v>3.3969999999999998</v>
      </c>
      <c r="AJ465" s="14">
        <v>2.665</v>
      </c>
      <c r="AK465" s="14">
        <v>0.87</v>
      </c>
      <c r="AL465" s="14">
        <v>58.939</v>
      </c>
      <c r="AM465" s="14"/>
      <c r="AN465" s="14"/>
      <c r="AO465" s="14"/>
      <c r="AP465" s="14"/>
      <c r="AQ465" s="14"/>
      <c r="AR465" s="14"/>
      <c r="AS465" s="14">
        <v>37.74</v>
      </c>
      <c r="AT465" s="14">
        <v>29.44</v>
      </c>
      <c r="AU465" s="15">
        <v>8.32</v>
      </c>
      <c r="AW465" s="24">
        <v>44294</v>
      </c>
      <c r="AX465">
        <v>75</v>
      </c>
      <c r="AZ465" s="24">
        <v>44294</v>
      </c>
      <c r="BA465">
        <v>67.290000000000006</v>
      </c>
      <c r="BC465" s="24">
        <v>44294</v>
      </c>
      <c r="BD465">
        <v>71.55</v>
      </c>
      <c r="BF465" s="24">
        <v>44294</v>
      </c>
      <c r="BG465">
        <v>37.5</v>
      </c>
    </row>
    <row r="466" spans="30:59" x14ac:dyDescent="0.3">
      <c r="AD466" s="45">
        <v>44321</v>
      </c>
      <c r="AE466" s="16">
        <v>41534.391000000003</v>
      </c>
      <c r="AF466" s="16">
        <v>267.67399999999998</v>
      </c>
      <c r="AG466" s="16">
        <v>200.79599999999999</v>
      </c>
      <c r="AH466" s="16">
        <v>1002.867</v>
      </c>
      <c r="AI466" s="16">
        <v>2.992</v>
      </c>
      <c r="AJ466" s="16">
        <v>2.6440000000000001</v>
      </c>
      <c r="AK466" s="16">
        <v>0.86</v>
      </c>
      <c r="AL466" s="16">
        <v>57.555999999999997</v>
      </c>
      <c r="AM466" s="16"/>
      <c r="AN466" s="16"/>
      <c r="AO466" s="16"/>
      <c r="AP466" s="16"/>
      <c r="AQ466" s="16"/>
      <c r="AR466" s="16"/>
      <c r="AS466" s="16">
        <v>39.11</v>
      </c>
      <c r="AT466" s="16">
        <v>30.53</v>
      </c>
      <c r="AU466" s="17">
        <v>8.6</v>
      </c>
      <c r="AW466" s="24">
        <v>44295</v>
      </c>
      <c r="AX466">
        <v>75</v>
      </c>
      <c r="AZ466" s="24">
        <v>44295</v>
      </c>
      <c r="BA466">
        <v>67.290000000000006</v>
      </c>
      <c r="BC466" s="24">
        <v>44295</v>
      </c>
      <c r="BD466">
        <v>71.55</v>
      </c>
      <c r="BF466" s="24">
        <v>44295</v>
      </c>
      <c r="BG466">
        <v>37.5</v>
      </c>
    </row>
    <row r="467" spans="30:59" x14ac:dyDescent="0.3">
      <c r="AD467" s="45">
        <v>44322</v>
      </c>
      <c r="AE467" s="14">
        <v>41747.942000000003</v>
      </c>
      <c r="AF467" s="14">
        <v>213.55099999999999</v>
      </c>
      <c r="AG467" s="14">
        <v>190.077</v>
      </c>
      <c r="AH467" s="14">
        <v>1006.252</v>
      </c>
      <c r="AI467" s="14">
        <v>3.3849999999999998</v>
      </c>
      <c r="AJ467" s="14">
        <v>2.6560000000000001</v>
      </c>
      <c r="AK467" s="14">
        <v>0.83</v>
      </c>
      <c r="AL467" s="14">
        <v>56.686</v>
      </c>
      <c r="AM467" s="14"/>
      <c r="AN467" s="14"/>
      <c r="AO467" s="14"/>
      <c r="AP467" s="14"/>
      <c r="AQ467" s="14"/>
      <c r="AR467" s="14"/>
      <c r="AS467" s="14">
        <v>40.29</v>
      </c>
      <c r="AT467" s="14">
        <v>31.45</v>
      </c>
      <c r="AU467" s="15">
        <v>8.86</v>
      </c>
      <c r="AW467" s="24">
        <v>44296</v>
      </c>
      <c r="AX467">
        <v>75</v>
      </c>
      <c r="AZ467" s="24">
        <v>44296</v>
      </c>
      <c r="BA467">
        <v>67.290000000000006</v>
      </c>
      <c r="BC467" s="24">
        <v>44296</v>
      </c>
      <c r="BD467">
        <v>71.55</v>
      </c>
      <c r="BF467" s="24">
        <v>44296</v>
      </c>
      <c r="BG467">
        <v>37.5</v>
      </c>
    </row>
    <row r="468" spans="30:59" x14ac:dyDescent="0.3">
      <c r="AD468" s="45">
        <v>44323</v>
      </c>
      <c r="AE468" s="16">
        <v>41927.798000000003</v>
      </c>
      <c r="AF468" s="16">
        <v>179.85599999999999</v>
      </c>
      <c r="AG468" s="16">
        <v>191.37799999999999</v>
      </c>
      <c r="AH468" s="16">
        <v>1009.0410000000001</v>
      </c>
      <c r="AI468" s="16">
        <v>2.7890000000000001</v>
      </c>
      <c r="AJ468" s="16">
        <v>2.66</v>
      </c>
      <c r="AK468" s="16">
        <v>0.82</v>
      </c>
      <c r="AL468" s="16">
        <v>55.566000000000003</v>
      </c>
      <c r="AM468" s="16"/>
      <c r="AN468" s="16"/>
      <c r="AO468" s="16"/>
      <c r="AP468" s="16"/>
      <c r="AQ468" s="16"/>
      <c r="AR468" s="16"/>
      <c r="AS468" s="16">
        <v>41.36</v>
      </c>
      <c r="AT468" s="16">
        <v>32.24</v>
      </c>
      <c r="AU468" s="17">
        <v>9.15</v>
      </c>
      <c r="AW468" s="24">
        <v>44297</v>
      </c>
      <c r="AX468">
        <v>75</v>
      </c>
      <c r="AZ468" s="24">
        <v>44297</v>
      </c>
      <c r="BA468">
        <v>67.290000000000006</v>
      </c>
      <c r="BC468" s="24">
        <v>44297</v>
      </c>
      <c r="BD468">
        <v>71.55</v>
      </c>
      <c r="BF468" s="24">
        <v>44297</v>
      </c>
      <c r="BG468">
        <v>37.5</v>
      </c>
    </row>
    <row r="469" spans="30:59" x14ac:dyDescent="0.3">
      <c r="AD469" s="45">
        <v>44324</v>
      </c>
      <c r="AE469" s="14">
        <v>42084.233</v>
      </c>
      <c r="AF469" s="14">
        <v>156.435</v>
      </c>
      <c r="AG469" s="14">
        <v>182.167</v>
      </c>
      <c r="AH469" s="14">
        <v>1010.59</v>
      </c>
      <c r="AI469" s="14">
        <v>1.5489999999999999</v>
      </c>
      <c r="AJ469" s="14">
        <v>2.694</v>
      </c>
      <c r="AK469" s="14">
        <v>0.8</v>
      </c>
      <c r="AL469" s="14">
        <v>54.779000000000003</v>
      </c>
      <c r="AM469" s="14"/>
      <c r="AN469" s="14"/>
      <c r="AO469" s="14"/>
      <c r="AP469" s="14"/>
      <c r="AQ469" s="14"/>
      <c r="AR469" s="14"/>
      <c r="AS469" s="14">
        <v>41.86</v>
      </c>
      <c r="AT469" s="14">
        <v>32.57</v>
      </c>
      <c r="AU469" s="15">
        <v>9.33</v>
      </c>
      <c r="AW469" s="24">
        <v>44298</v>
      </c>
      <c r="AX469">
        <v>75</v>
      </c>
      <c r="AZ469" s="24">
        <v>44298</v>
      </c>
      <c r="BA469">
        <v>67.290000000000006</v>
      </c>
      <c r="BC469" s="24">
        <v>44298</v>
      </c>
      <c r="BD469">
        <v>71.55</v>
      </c>
      <c r="BF469" s="24">
        <v>44298</v>
      </c>
      <c r="BG469">
        <v>37.5</v>
      </c>
    </row>
    <row r="470" spans="30:59" x14ac:dyDescent="0.3">
      <c r="AD470" s="45">
        <v>44325</v>
      </c>
      <c r="AE470" s="16">
        <v>42084.233</v>
      </c>
      <c r="AF470" s="16">
        <v>0</v>
      </c>
      <c r="AG470" s="16">
        <v>167.22399999999999</v>
      </c>
      <c r="AH470" s="16">
        <v>1011.246</v>
      </c>
      <c r="AI470" s="16">
        <v>0.65600000000000003</v>
      </c>
      <c r="AJ470" s="16">
        <v>2.6429999999999998</v>
      </c>
      <c r="AK470" s="16">
        <v>0.79</v>
      </c>
      <c r="AL470" s="16">
        <v>54.457000000000001</v>
      </c>
      <c r="AM470" s="16"/>
      <c r="AN470" s="16"/>
      <c r="AO470" s="16">
        <v>52.04</v>
      </c>
      <c r="AP470" s="16">
        <v>692.28099999999995</v>
      </c>
      <c r="AQ470" s="16"/>
      <c r="AR470" s="16">
        <v>0.10199999999999999</v>
      </c>
      <c r="AS470" s="16">
        <v>42.21</v>
      </c>
      <c r="AT470" s="16">
        <v>32.79</v>
      </c>
      <c r="AU470" s="17">
        <v>9.4499999999999993</v>
      </c>
      <c r="AW470" s="24">
        <v>44299</v>
      </c>
      <c r="AX470">
        <v>75</v>
      </c>
      <c r="AZ470" s="24">
        <v>44299</v>
      </c>
      <c r="BA470">
        <v>67.290000000000006</v>
      </c>
      <c r="BC470" s="24">
        <v>44299</v>
      </c>
      <c r="BD470">
        <v>71.55</v>
      </c>
      <c r="BF470" s="24">
        <v>44299</v>
      </c>
      <c r="BG470">
        <v>37.5</v>
      </c>
    </row>
    <row r="471" spans="30:59" x14ac:dyDescent="0.3">
      <c r="AD471" s="45">
        <v>44326</v>
      </c>
      <c r="AE471" s="14">
        <v>42171.491999999998</v>
      </c>
      <c r="AF471" s="14">
        <v>87.257999999999996</v>
      </c>
      <c r="AG471" s="14">
        <v>170.30699999999999</v>
      </c>
      <c r="AH471" s="14">
        <v>1014.5119999999999</v>
      </c>
      <c r="AI471" s="14">
        <v>3.266</v>
      </c>
      <c r="AJ471" s="14">
        <v>2.5760000000000001</v>
      </c>
      <c r="AK471" s="14">
        <v>0.78</v>
      </c>
      <c r="AL471" s="14">
        <v>54.481000000000002</v>
      </c>
      <c r="AM471" s="14"/>
      <c r="AN471" s="14"/>
      <c r="AO471" s="14"/>
      <c r="AP471" s="14"/>
      <c r="AQ471" s="14"/>
      <c r="AR471" s="14"/>
      <c r="AS471" s="14">
        <v>42.91</v>
      </c>
      <c r="AT471" s="14">
        <v>33.26</v>
      </c>
      <c r="AU471" s="15">
        <v>9.69</v>
      </c>
      <c r="AW471" s="24">
        <v>44300</v>
      </c>
      <c r="AX471">
        <v>75</v>
      </c>
      <c r="AZ471" s="24">
        <v>44300</v>
      </c>
      <c r="BA471">
        <v>67.290000000000006</v>
      </c>
      <c r="BC471" s="24">
        <v>44300</v>
      </c>
      <c r="BD471">
        <v>71.55</v>
      </c>
      <c r="BF471" s="24">
        <v>44300</v>
      </c>
      <c r="BG471">
        <v>37.5</v>
      </c>
    </row>
    <row r="472" spans="30:59" x14ac:dyDescent="0.3">
      <c r="AD472" s="45">
        <v>44327</v>
      </c>
      <c r="AE472" s="16">
        <v>42406.245999999999</v>
      </c>
      <c r="AF472" s="16">
        <v>234.75399999999999</v>
      </c>
      <c r="AG472" s="16">
        <v>162.79</v>
      </c>
      <c r="AH472" s="16">
        <v>1017.694</v>
      </c>
      <c r="AI472" s="16">
        <v>3.1819999999999999</v>
      </c>
      <c r="AJ472" s="16">
        <v>2.5459999999999998</v>
      </c>
      <c r="AK472" s="16">
        <v>0.77</v>
      </c>
      <c r="AL472" s="16">
        <v>53.027000000000001</v>
      </c>
      <c r="AM472" s="16"/>
      <c r="AN472" s="16"/>
      <c r="AO472" s="16"/>
      <c r="AP472" s="16"/>
      <c r="AQ472" s="16"/>
      <c r="AR472" s="16"/>
      <c r="AS472" s="16">
        <v>44.21</v>
      </c>
      <c r="AT472" s="16">
        <v>34.22</v>
      </c>
      <c r="AU472" s="17">
        <v>10.029999999999999</v>
      </c>
      <c r="AW472" s="24">
        <v>44301</v>
      </c>
      <c r="AX472">
        <v>75</v>
      </c>
      <c r="AZ472" s="24">
        <v>44301</v>
      </c>
      <c r="BA472">
        <v>67.290000000000006</v>
      </c>
      <c r="BC472" s="24">
        <v>44301</v>
      </c>
      <c r="BD472">
        <v>71.55</v>
      </c>
      <c r="BF472" s="24">
        <v>44301</v>
      </c>
      <c r="BG472">
        <v>37.5</v>
      </c>
    </row>
    <row r="473" spans="30:59" x14ac:dyDescent="0.3">
      <c r="AD473" s="45">
        <v>44328</v>
      </c>
      <c r="AE473" s="14">
        <v>42484.790999999997</v>
      </c>
      <c r="AF473" s="14">
        <v>78.545000000000002</v>
      </c>
      <c r="AG473" s="14">
        <v>135.77099999999999</v>
      </c>
      <c r="AH473" s="14">
        <v>1018.481</v>
      </c>
      <c r="AI473" s="14">
        <v>0.78700000000000003</v>
      </c>
      <c r="AJ473" s="14">
        <v>2.2309999999999999</v>
      </c>
      <c r="AK473" s="14">
        <v>0.75</v>
      </c>
      <c r="AL473" s="14">
        <v>51.978000000000002</v>
      </c>
      <c r="AM473" s="14"/>
      <c r="AN473" s="14"/>
      <c r="AO473" s="14"/>
      <c r="AP473" s="14"/>
      <c r="AQ473" s="14"/>
      <c r="AR473" s="14"/>
      <c r="AS473" s="14">
        <v>45.9</v>
      </c>
      <c r="AT473" s="14">
        <v>35.479999999999997</v>
      </c>
      <c r="AU473" s="15">
        <v>10.47</v>
      </c>
      <c r="AW473" s="24">
        <v>44302</v>
      </c>
      <c r="AX473">
        <v>75</v>
      </c>
      <c r="AZ473" s="24">
        <v>44302</v>
      </c>
      <c r="BA473">
        <v>67.290000000000006</v>
      </c>
      <c r="BC473" s="24">
        <v>44302</v>
      </c>
      <c r="BD473">
        <v>71.55</v>
      </c>
      <c r="BF473" s="24">
        <v>44302</v>
      </c>
      <c r="BG473">
        <v>37.5</v>
      </c>
    </row>
    <row r="474" spans="30:59" x14ac:dyDescent="0.3">
      <c r="AD474" s="45">
        <v>44329</v>
      </c>
      <c r="AE474" s="16">
        <v>42647.258000000002</v>
      </c>
      <c r="AF474" s="16">
        <v>162.46600000000001</v>
      </c>
      <c r="AG474" s="16">
        <v>128.47399999999999</v>
      </c>
      <c r="AH474" s="16">
        <v>1023.272</v>
      </c>
      <c r="AI474" s="16">
        <v>4.7910000000000004</v>
      </c>
      <c r="AJ474" s="16">
        <v>2.431</v>
      </c>
      <c r="AK474" s="16">
        <v>0.74</v>
      </c>
      <c r="AL474" s="16">
        <v>50.584000000000003</v>
      </c>
      <c r="AM474" s="16"/>
      <c r="AN474" s="16"/>
      <c r="AO474" s="16"/>
      <c r="AP474" s="16"/>
      <c r="AQ474" s="16"/>
      <c r="AR474" s="16"/>
      <c r="AS474" s="16">
        <v>46.41</v>
      </c>
      <c r="AT474" s="16">
        <v>35.799999999999997</v>
      </c>
      <c r="AU474" s="17">
        <v>10.66</v>
      </c>
      <c r="AW474" s="24">
        <v>44303</v>
      </c>
      <c r="AX474">
        <v>75</v>
      </c>
      <c r="AZ474" s="24">
        <v>44303</v>
      </c>
      <c r="BA474">
        <v>67.290000000000006</v>
      </c>
      <c r="BC474" s="24">
        <v>44303</v>
      </c>
      <c r="BD474">
        <v>71.55</v>
      </c>
      <c r="BF474" s="24">
        <v>44303</v>
      </c>
      <c r="BG474">
        <v>37.5</v>
      </c>
    </row>
    <row r="475" spans="30:59" x14ac:dyDescent="0.3">
      <c r="AD475" s="45">
        <v>44330</v>
      </c>
      <c r="AE475" s="14">
        <v>42770.94</v>
      </c>
      <c r="AF475" s="14">
        <v>123.682</v>
      </c>
      <c r="AG475" s="14">
        <v>120.449</v>
      </c>
      <c r="AH475" s="14">
        <v>1025.3820000000001</v>
      </c>
      <c r="AI475" s="14">
        <v>2.11</v>
      </c>
      <c r="AJ475" s="14">
        <v>2.3340000000000001</v>
      </c>
      <c r="AK475" s="14">
        <v>0.74</v>
      </c>
      <c r="AL475" s="14">
        <v>49.725999999999999</v>
      </c>
      <c r="AM475" s="14"/>
      <c r="AN475" s="14"/>
      <c r="AO475" s="14"/>
      <c r="AP475" s="14"/>
      <c r="AQ475" s="14"/>
      <c r="AR475" s="14"/>
      <c r="AS475" s="14">
        <v>47.31</v>
      </c>
      <c r="AT475" s="14">
        <v>36.44</v>
      </c>
      <c r="AU475" s="15">
        <v>10.93</v>
      </c>
      <c r="AW475" s="24">
        <v>44304</v>
      </c>
      <c r="AX475">
        <v>75</v>
      </c>
      <c r="AZ475" s="24">
        <v>44304</v>
      </c>
      <c r="BA475">
        <v>67.290000000000006</v>
      </c>
      <c r="BC475" s="24">
        <v>44304</v>
      </c>
      <c r="BD475">
        <v>71.55</v>
      </c>
      <c r="BF475" s="24">
        <v>44304</v>
      </c>
      <c r="BG475">
        <v>37.5</v>
      </c>
    </row>
    <row r="476" spans="30:59" x14ac:dyDescent="0.3">
      <c r="AD476" s="45">
        <v>44331</v>
      </c>
      <c r="AE476" s="16">
        <v>42858.781999999999</v>
      </c>
      <c r="AF476" s="16">
        <v>87.841999999999999</v>
      </c>
      <c r="AG476" s="16">
        <v>110.65</v>
      </c>
      <c r="AH476" s="16">
        <v>1026.2159999999999</v>
      </c>
      <c r="AI476" s="16">
        <v>0.83399999999999996</v>
      </c>
      <c r="AJ476" s="16">
        <v>2.2320000000000002</v>
      </c>
      <c r="AK476" s="16">
        <v>0.74</v>
      </c>
      <c r="AL476" s="16">
        <v>48.677</v>
      </c>
      <c r="AM476" s="16"/>
      <c r="AN476" s="16"/>
      <c r="AO476" s="16"/>
      <c r="AP476" s="16"/>
      <c r="AQ476" s="16"/>
      <c r="AR476" s="16"/>
      <c r="AS476" s="16">
        <v>47.79</v>
      </c>
      <c r="AT476" s="16">
        <v>36.72</v>
      </c>
      <c r="AU476" s="17">
        <v>11.13</v>
      </c>
      <c r="AW476" s="24">
        <v>44305</v>
      </c>
      <c r="AX476">
        <v>75</v>
      </c>
      <c r="AZ476" s="24">
        <v>44305</v>
      </c>
      <c r="BA476">
        <v>67.290000000000006</v>
      </c>
      <c r="BC476" s="24">
        <v>44305</v>
      </c>
      <c r="BD476">
        <v>71.55</v>
      </c>
      <c r="BF476" s="24">
        <v>44305</v>
      </c>
      <c r="BG476">
        <v>37.5</v>
      </c>
    </row>
    <row r="477" spans="30:59" x14ac:dyDescent="0.3">
      <c r="AD477" s="45">
        <v>44332</v>
      </c>
      <c r="AE477" s="14">
        <v>42943.012999999999</v>
      </c>
      <c r="AF477" s="14">
        <v>84.230999999999995</v>
      </c>
      <c r="AG477" s="14">
        <v>122.68300000000001</v>
      </c>
      <c r="AH477" s="14">
        <v>1027.0029999999999</v>
      </c>
      <c r="AI477" s="14">
        <v>0.78700000000000003</v>
      </c>
      <c r="AJ477" s="14">
        <v>2.2509999999999999</v>
      </c>
      <c r="AK477" s="14">
        <v>0.74</v>
      </c>
      <c r="AL477" s="14">
        <v>48.319000000000003</v>
      </c>
      <c r="AM477" s="14"/>
      <c r="AN477" s="14"/>
      <c r="AO477" s="14">
        <v>38.886000000000003</v>
      </c>
      <c r="AP477" s="14">
        <v>705.42200000000003</v>
      </c>
      <c r="AQ477" s="14"/>
      <c r="AR477" s="14">
        <v>8.2000000000000003E-2</v>
      </c>
      <c r="AS477" s="14">
        <v>48.12</v>
      </c>
      <c r="AT477" s="14">
        <v>36.92</v>
      </c>
      <c r="AU477" s="15">
        <v>11.28</v>
      </c>
      <c r="AW477" s="24">
        <v>44306</v>
      </c>
      <c r="AX477">
        <v>75</v>
      </c>
      <c r="AZ477" s="24">
        <v>44306</v>
      </c>
      <c r="BA477">
        <v>67.290000000000006</v>
      </c>
      <c r="BC477" s="24">
        <v>44306</v>
      </c>
      <c r="BD477">
        <v>71.55</v>
      </c>
      <c r="BF477" s="24">
        <v>44306</v>
      </c>
      <c r="BG477">
        <v>37.5</v>
      </c>
    </row>
    <row r="478" spans="30:59" x14ac:dyDescent="0.3">
      <c r="AD478" s="45">
        <v>44333</v>
      </c>
      <c r="AE478" s="16">
        <v>43007.148000000001</v>
      </c>
      <c r="AF478" s="16">
        <v>64.135999999999996</v>
      </c>
      <c r="AG478" s="16">
        <v>119.38</v>
      </c>
      <c r="AH478" s="16">
        <v>1029.625</v>
      </c>
      <c r="AI478" s="16">
        <v>2.6219999999999999</v>
      </c>
      <c r="AJ478" s="16">
        <v>2.1589999999999998</v>
      </c>
      <c r="AK478" s="16">
        <v>0.73</v>
      </c>
      <c r="AL478" s="16">
        <v>47.698999999999998</v>
      </c>
      <c r="AM478" s="16"/>
      <c r="AN478" s="16"/>
      <c r="AO478" s="16"/>
      <c r="AP478" s="16"/>
      <c r="AQ478" s="16"/>
      <c r="AR478" s="16"/>
      <c r="AS478" s="16">
        <v>48.79</v>
      </c>
      <c r="AT478" s="16">
        <v>37.35</v>
      </c>
      <c r="AU478" s="17">
        <v>11.52</v>
      </c>
      <c r="AW478" s="24">
        <v>44307</v>
      </c>
      <c r="AX478">
        <v>75</v>
      </c>
      <c r="AZ478" s="24">
        <v>44307</v>
      </c>
      <c r="BA478">
        <v>67.290000000000006</v>
      </c>
      <c r="BC478" s="24">
        <v>44307</v>
      </c>
      <c r="BD478">
        <v>71.55</v>
      </c>
      <c r="BF478" s="24">
        <v>44307</v>
      </c>
      <c r="BG478">
        <v>37.5</v>
      </c>
    </row>
    <row r="479" spans="30:59" x14ac:dyDescent="0.3">
      <c r="AD479" s="45">
        <v>44334</v>
      </c>
      <c r="AE479" s="14">
        <v>43097.446000000004</v>
      </c>
      <c r="AF479" s="14">
        <v>90.296999999999997</v>
      </c>
      <c r="AG479" s="14">
        <v>98.742999999999995</v>
      </c>
      <c r="AH479" s="14">
        <v>1033.0219999999999</v>
      </c>
      <c r="AI479" s="14">
        <v>3.3969999999999998</v>
      </c>
      <c r="AJ479" s="14">
        <v>2.19</v>
      </c>
      <c r="AK479" s="14">
        <v>0.72</v>
      </c>
      <c r="AL479" s="14">
        <v>46.055</v>
      </c>
      <c r="AM479" s="14"/>
      <c r="AN479" s="14"/>
      <c r="AO479" s="14"/>
      <c r="AP479" s="14"/>
      <c r="AQ479" s="14"/>
      <c r="AR479" s="14"/>
      <c r="AS479" s="14">
        <v>49.83</v>
      </c>
      <c r="AT479" s="14">
        <v>37.979999999999997</v>
      </c>
      <c r="AU479" s="15">
        <v>11.95</v>
      </c>
      <c r="AW479" s="24">
        <v>44308</v>
      </c>
      <c r="AX479">
        <v>75</v>
      </c>
      <c r="AZ479" s="24">
        <v>44308</v>
      </c>
      <c r="BA479">
        <v>67.290000000000006</v>
      </c>
      <c r="BC479" s="24">
        <v>44308</v>
      </c>
      <c r="BD479">
        <v>71.55</v>
      </c>
      <c r="BF479" s="24">
        <v>44308</v>
      </c>
      <c r="BG479">
        <v>37.5</v>
      </c>
    </row>
    <row r="480" spans="30:59" x14ac:dyDescent="0.3">
      <c r="AD480" s="45">
        <v>44335</v>
      </c>
      <c r="AE480" s="16">
        <v>43239.053999999996</v>
      </c>
      <c r="AF480" s="16">
        <v>141.608</v>
      </c>
      <c r="AG480" s="16">
        <v>107.752</v>
      </c>
      <c r="AH480" s="16">
        <v>1035.846</v>
      </c>
      <c r="AI480" s="16">
        <v>2.8250000000000002</v>
      </c>
      <c r="AJ480" s="16">
        <v>2.4809999999999999</v>
      </c>
      <c r="AK480" s="16">
        <v>0.72</v>
      </c>
      <c r="AL480" s="16">
        <v>44.015999999999998</v>
      </c>
      <c r="AM480" s="16"/>
      <c r="AN480" s="16"/>
      <c r="AO480" s="16"/>
      <c r="AP480" s="16"/>
      <c r="AQ480" s="16"/>
      <c r="AR480" s="16"/>
      <c r="AS480" s="16">
        <v>51.14</v>
      </c>
      <c r="AT480" s="16">
        <v>38.659999999999997</v>
      </c>
      <c r="AU480" s="17">
        <v>12.58</v>
      </c>
      <c r="AW480" s="24">
        <v>44309</v>
      </c>
      <c r="AX480">
        <v>75</v>
      </c>
      <c r="AZ480" s="24">
        <v>44309</v>
      </c>
      <c r="BA480">
        <v>67.290000000000006</v>
      </c>
      <c r="BC480" s="24">
        <v>44309</v>
      </c>
      <c r="BD480">
        <v>71.55</v>
      </c>
      <c r="BF480" s="24">
        <v>44309</v>
      </c>
      <c r="BG480">
        <v>37.5</v>
      </c>
    </row>
    <row r="481" spans="30:59" x14ac:dyDescent="0.3">
      <c r="AD481" s="45">
        <v>44336</v>
      </c>
      <c r="AE481" s="14">
        <v>43366.908000000003</v>
      </c>
      <c r="AF481" s="14">
        <v>127.854</v>
      </c>
      <c r="AG481" s="14">
        <v>102.807</v>
      </c>
      <c r="AH481" s="14">
        <v>1038.5519999999999</v>
      </c>
      <c r="AI481" s="14">
        <v>2.706</v>
      </c>
      <c r="AJ481" s="14">
        <v>2.1829999999999998</v>
      </c>
      <c r="AK481" s="14">
        <v>0.71</v>
      </c>
      <c r="AL481" s="14">
        <v>42.658000000000001</v>
      </c>
      <c r="AM481" s="14"/>
      <c r="AN481" s="14"/>
      <c r="AO481" s="14"/>
      <c r="AP481" s="14"/>
      <c r="AQ481" s="14"/>
      <c r="AR481" s="14"/>
      <c r="AS481" s="14">
        <v>52.27</v>
      </c>
      <c r="AT481" s="14">
        <v>39.22</v>
      </c>
      <c r="AU481" s="15">
        <v>13.17</v>
      </c>
      <c r="AW481" s="24">
        <v>44310</v>
      </c>
      <c r="AX481">
        <v>75</v>
      </c>
      <c r="AZ481" s="24">
        <v>44310</v>
      </c>
      <c r="BA481">
        <v>67.290000000000006</v>
      </c>
      <c r="BC481" s="24">
        <v>44310</v>
      </c>
      <c r="BD481">
        <v>71.55</v>
      </c>
      <c r="BF481" s="24">
        <v>44310</v>
      </c>
      <c r="BG481">
        <v>37.5</v>
      </c>
    </row>
    <row r="482" spans="30:59" x14ac:dyDescent="0.3">
      <c r="AD482" s="45">
        <v>44337</v>
      </c>
      <c r="AE482" s="16">
        <v>43463.402999999998</v>
      </c>
      <c r="AF482" s="16">
        <v>96.495000000000005</v>
      </c>
      <c r="AG482" s="16">
        <v>98.923000000000002</v>
      </c>
      <c r="AH482" s="16">
        <v>1040.5540000000001</v>
      </c>
      <c r="AI482" s="16">
        <v>2.0019999999999998</v>
      </c>
      <c r="AJ482" s="16">
        <v>2.1680000000000001</v>
      </c>
      <c r="AK482" s="16">
        <v>0.7</v>
      </c>
      <c r="AL482" s="16">
        <v>41.238999999999997</v>
      </c>
      <c r="AM482" s="16"/>
      <c r="AN482" s="16"/>
      <c r="AO482" s="16"/>
      <c r="AP482" s="16"/>
      <c r="AQ482" s="16"/>
      <c r="AR482" s="16"/>
      <c r="AS482" s="16">
        <v>53.28</v>
      </c>
      <c r="AT482" s="16">
        <v>39.72</v>
      </c>
      <c r="AU482" s="17">
        <v>13.7</v>
      </c>
      <c r="AW482" s="24">
        <v>44311</v>
      </c>
      <c r="AX482">
        <v>75</v>
      </c>
      <c r="AZ482" s="24">
        <v>44311</v>
      </c>
      <c r="BA482">
        <v>67.290000000000006</v>
      </c>
      <c r="BC482" s="24">
        <v>44311</v>
      </c>
      <c r="BD482">
        <v>71.55</v>
      </c>
      <c r="BF482" s="24">
        <v>44311</v>
      </c>
      <c r="BG482">
        <v>37.5</v>
      </c>
    </row>
    <row r="483" spans="30:59" x14ac:dyDescent="0.3">
      <c r="AD483" s="45">
        <v>44338</v>
      </c>
      <c r="AE483" s="14">
        <v>43539.911</v>
      </c>
      <c r="AF483" s="14">
        <v>76.507000000000005</v>
      </c>
      <c r="AG483" s="14">
        <v>97.304000000000002</v>
      </c>
      <c r="AH483" s="14">
        <v>1041.5319999999999</v>
      </c>
      <c r="AI483" s="14">
        <v>0.97699999999999998</v>
      </c>
      <c r="AJ483" s="14">
        <v>2.1880000000000002</v>
      </c>
      <c r="AK483" s="14">
        <v>0.69</v>
      </c>
      <c r="AL483" s="14">
        <v>39.856999999999999</v>
      </c>
      <c r="AM483" s="14"/>
      <c r="AN483" s="14"/>
      <c r="AO483" s="14"/>
      <c r="AP483" s="14"/>
      <c r="AQ483" s="14"/>
      <c r="AR483" s="14"/>
      <c r="AS483" s="14">
        <v>53.85</v>
      </c>
      <c r="AT483" s="14">
        <v>39.99</v>
      </c>
      <c r="AU483" s="15">
        <v>14.01</v>
      </c>
      <c r="AW483" s="24">
        <v>44312</v>
      </c>
      <c r="AX483">
        <v>75</v>
      </c>
      <c r="AZ483" s="24">
        <v>44312</v>
      </c>
      <c r="BA483">
        <v>67.290000000000006</v>
      </c>
      <c r="BC483" s="24">
        <v>44312</v>
      </c>
      <c r="BD483">
        <v>71.55</v>
      </c>
      <c r="BF483" s="24">
        <v>44312</v>
      </c>
      <c r="BG483">
        <v>37.5</v>
      </c>
    </row>
    <row r="484" spans="30:59" x14ac:dyDescent="0.3">
      <c r="AD484" s="45">
        <v>44339</v>
      </c>
      <c r="AE484" s="16">
        <v>43595.25</v>
      </c>
      <c r="AF484" s="16">
        <v>55.338999999999999</v>
      </c>
      <c r="AG484" s="16">
        <v>93.177000000000007</v>
      </c>
      <c r="AH484" s="16">
        <v>1042.056</v>
      </c>
      <c r="AI484" s="16">
        <v>0.52400000000000002</v>
      </c>
      <c r="AJ484" s="16">
        <v>2.1509999999999998</v>
      </c>
      <c r="AK484" s="16">
        <v>0.68</v>
      </c>
      <c r="AL484" s="16">
        <v>39.225000000000001</v>
      </c>
      <c r="AM484" s="16"/>
      <c r="AN484" s="16"/>
      <c r="AO484" s="16">
        <v>28.786000000000001</v>
      </c>
      <c r="AP484" s="16">
        <v>719.976</v>
      </c>
      <c r="AQ484" s="16"/>
      <c r="AR484" s="16">
        <v>5.8000000000000003E-2</v>
      </c>
      <c r="AS484" s="16">
        <v>54.19</v>
      </c>
      <c r="AT484" s="16">
        <v>40.15</v>
      </c>
      <c r="AU484" s="17">
        <v>14.2</v>
      </c>
      <c r="AW484" s="24">
        <v>44313</v>
      </c>
      <c r="AX484">
        <v>75</v>
      </c>
      <c r="AZ484" s="24">
        <v>44313</v>
      </c>
      <c r="BA484">
        <v>67.290000000000006</v>
      </c>
      <c r="BC484" s="24">
        <v>44313</v>
      </c>
      <c r="BD484">
        <v>71.55</v>
      </c>
      <c r="BF484" s="24">
        <v>44313</v>
      </c>
      <c r="BG484">
        <v>37.5</v>
      </c>
    </row>
    <row r="485" spans="30:59" x14ac:dyDescent="0.3">
      <c r="AD485" s="45">
        <v>44340</v>
      </c>
      <c r="AE485" s="14">
        <v>43622.997000000003</v>
      </c>
      <c r="AF485" s="14">
        <v>27.747</v>
      </c>
      <c r="AG485" s="14">
        <v>87.977999999999994</v>
      </c>
      <c r="AH485" s="14">
        <v>1042.4380000000001</v>
      </c>
      <c r="AI485" s="14">
        <v>0.38100000000000001</v>
      </c>
      <c r="AJ485" s="14">
        <v>1.83</v>
      </c>
      <c r="AK485" s="14">
        <v>0.66</v>
      </c>
      <c r="AL485" s="14">
        <v>38.402999999999999</v>
      </c>
      <c r="AM485" s="14"/>
      <c r="AN485" s="14"/>
      <c r="AO485" s="14"/>
      <c r="AP485" s="14"/>
      <c r="AQ485" s="14"/>
      <c r="AR485" s="14"/>
      <c r="AS485" s="14">
        <v>54.58</v>
      </c>
      <c r="AT485" s="14">
        <v>40.33</v>
      </c>
      <c r="AU485" s="15">
        <v>14.42</v>
      </c>
      <c r="AW485" s="24">
        <v>44314</v>
      </c>
      <c r="AX485">
        <v>75</v>
      </c>
      <c r="AZ485" s="24">
        <v>44314</v>
      </c>
      <c r="BA485">
        <v>67.290000000000006</v>
      </c>
      <c r="BC485" s="24">
        <v>44314</v>
      </c>
      <c r="BD485">
        <v>71.55</v>
      </c>
      <c r="BF485" s="24">
        <v>44314</v>
      </c>
      <c r="BG485">
        <v>37.5</v>
      </c>
    </row>
    <row r="486" spans="30:59" x14ac:dyDescent="0.3">
      <c r="AD486" s="45">
        <v>44341</v>
      </c>
      <c r="AE486" s="16">
        <v>43653.724000000002</v>
      </c>
      <c r="AF486" s="16">
        <v>30.727</v>
      </c>
      <c r="AG486" s="16">
        <v>79.468000000000004</v>
      </c>
      <c r="AH486" s="16">
        <v>1045.6790000000001</v>
      </c>
      <c r="AI486" s="16">
        <v>3.242</v>
      </c>
      <c r="AJ486" s="16">
        <v>1.8080000000000001</v>
      </c>
      <c r="AK486" s="16">
        <v>0.64</v>
      </c>
      <c r="AL486" s="16">
        <v>37.722999999999999</v>
      </c>
      <c r="AM486" s="16"/>
      <c r="AN486" s="16"/>
      <c r="AO486" s="16"/>
      <c r="AP486" s="16"/>
      <c r="AQ486" s="16"/>
      <c r="AR486" s="16"/>
      <c r="AS486" s="16">
        <v>55.36</v>
      </c>
      <c r="AT486" s="16">
        <v>40.69</v>
      </c>
      <c r="AU486" s="17">
        <v>14.88</v>
      </c>
      <c r="AW486" s="24">
        <v>44315</v>
      </c>
      <c r="AX486">
        <v>75</v>
      </c>
      <c r="AZ486" s="24">
        <v>44315</v>
      </c>
      <c r="BA486">
        <v>67.290000000000006</v>
      </c>
      <c r="BC486" s="24">
        <v>44315</v>
      </c>
      <c r="BD486">
        <v>71.55</v>
      </c>
      <c r="BF486" s="24">
        <v>44315</v>
      </c>
      <c r="BG486">
        <v>37.5</v>
      </c>
    </row>
    <row r="487" spans="30:59" x14ac:dyDescent="0.3">
      <c r="AD487" s="45">
        <v>44342</v>
      </c>
      <c r="AE487" s="14">
        <v>43707.036999999997</v>
      </c>
      <c r="AF487" s="14">
        <v>53.313000000000002</v>
      </c>
      <c r="AG487" s="14">
        <v>66.855000000000004</v>
      </c>
      <c r="AH487" s="14">
        <v>1048.8620000000001</v>
      </c>
      <c r="AI487" s="14">
        <v>3.1819999999999999</v>
      </c>
      <c r="AJ487" s="14">
        <v>1.859</v>
      </c>
      <c r="AK487" s="14">
        <v>0.64</v>
      </c>
      <c r="AL487" s="14">
        <v>35.637</v>
      </c>
      <c r="AM487" s="14"/>
      <c r="AN487" s="14"/>
      <c r="AO487" s="14"/>
      <c r="AP487" s="14"/>
      <c r="AQ487" s="14"/>
      <c r="AR487" s="14"/>
      <c r="AS487" s="14">
        <v>56.77</v>
      </c>
      <c r="AT487" s="14">
        <v>41.34</v>
      </c>
      <c r="AU487" s="15">
        <v>15.73</v>
      </c>
      <c r="AW487" s="24">
        <v>44316</v>
      </c>
      <c r="AX487">
        <v>75</v>
      </c>
      <c r="AZ487" s="24">
        <v>44316</v>
      </c>
      <c r="BA487">
        <v>67.290000000000006</v>
      </c>
      <c r="BC487" s="24">
        <v>44316</v>
      </c>
      <c r="BD487">
        <v>71.55</v>
      </c>
      <c r="BF487" s="24">
        <v>44316</v>
      </c>
      <c r="BG487">
        <v>37.5</v>
      </c>
    </row>
    <row r="488" spans="30:59" x14ac:dyDescent="0.3">
      <c r="AD488" s="45">
        <v>44343</v>
      </c>
      <c r="AE488" s="16">
        <v>43789.860999999997</v>
      </c>
      <c r="AF488" s="16">
        <v>82.823999999999998</v>
      </c>
      <c r="AG488" s="16">
        <v>60.421999999999997</v>
      </c>
      <c r="AH488" s="16">
        <v>1051.1500000000001</v>
      </c>
      <c r="AI488" s="16">
        <v>2.2879999999999998</v>
      </c>
      <c r="AJ488" s="16">
        <v>1.8</v>
      </c>
      <c r="AK488" s="16">
        <v>0.65</v>
      </c>
      <c r="AL488" s="16">
        <v>33.683</v>
      </c>
      <c r="AM488" s="16"/>
      <c r="AN488" s="16"/>
      <c r="AO488" s="16"/>
      <c r="AP488" s="16"/>
      <c r="AQ488" s="16"/>
      <c r="AR488" s="16"/>
      <c r="AS488" s="16">
        <v>58.01</v>
      </c>
      <c r="AT488" s="16">
        <v>41.92</v>
      </c>
      <c r="AU488" s="17">
        <v>16.489999999999998</v>
      </c>
      <c r="AW488" s="24">
        <v>44317</v>
      </c>
      <c r="AX488">
        <v>75</v>
      </c>
      <c r="AZ488" s="24">
        <v>44317</v>
      </c>
      <c r="BA488">
        <v>67.290000000000006</v>
      </c>
      <c r="BC488" s="24">
        <v>44317</v>
      </c>
      <c r="BD488">
        <v>71.55</v>
      </c>
      <c r="BF488" s="24">
        <v>44317</v>
      </c>
      <c r="BG488">
        <v>37.5</v>
      </c>
    </row>
    <row r="489" spans="30:59" x14ac:dyDescent="0.3">
      <c r="AD489" s="45">
        <v>44344</v>
      </c>
      <c r="AE489" s="14">
        <v>43863.389000000003</v>
      </c>
      <c r="AF489" s="14">
        <v>73.528000000000006</v>
      </c>
      <c r="AG489" s="14">
        <v>57.140999999999998</v>
      </c>
      <c r="AH489" s="14">
        <v>1053.153</v>
      </c>
      <c r="AI489" s="14">
        <v>2.0019999999999998</v>
      </c>
      <c r="AJ489" s="14">
        <v>1.8</v>
      </c>
      <c r="AK489" s="14">
        <v>0.66</v>
      </c>
      <c r="AL489" s="14">
        <v>32.133000000000003</v>
      </c>
      <c r="AM489" s="14"/>
      <c r="AN489" s="14"/>
      <c r="AO489" s="14"/>
      <c r="AP489" s="14"/>
      <c r="AQ489" s="14"/>
      <c r="AR489" s="14"/>
      <c r="AS489" s="14">
        <v>59.09</v>
      </c>
      <c r="AT489" s="14">
        <v>42.44</v>
      </c>
      <c r="AU489" s="15">
        <v>17.14</v>
      </c>
      <c r="AW489" s="24">
        <v>44318</v>
      </c>
      <c r="AX489">
        <v>75</v>
      </c>
      <c r="AZ489" s="24">
        <v>44318</v>
      </c>
      <c r="BA489">
        <v>67.290000000000006</v>
      </c>
      <c r="BC489" s="24">
        <v>44318</v>
      </c>
      <c r="BD489">
        <v>71.55</v>
      </c>
      <c r="BF489" s="24">
        <v>44318</v>
      </c>
      <c r="BG489">
        <v>37.5</v>
      </c>
    </row>
    <row r="490" spans="30:59" x14ac:dyDescent="0.3">
      <c r="AD490" s="45">
        <v>44345</v>
      </c>
      <c r="AE490" s="16">
        <v>43917.178999999996</v>
      </c>
      <c r="AF490" s="16">
        <v>53.79</v>
      </c>
      <c r="AG490" s="16">
        <v>53.895000000000003</v>
      </c>
      <c r="AH490" s="16">
        <v>1053.7840000000001</v>
      </c>
      <c r="AI490" s="16">
        <v>0.63200000000000001</v>
      </c>
      <c r="AJ490" s="16">
        <v>1.75</v>
      </c>
      <c r="AK490" s="16">
        <v>0.66</v>
      </c>
      <c r="AL490" s="16">
        <v>30.858000000000001</v>
      </c>
      <c r="AM490" s="16"/>
      <c r="AN490" s="16"/>
      <c r="AO490" s="16"/>
      <c r="AP490" s="16"/>
      <c r="AQ490" s="16"/>
      <c r="AR490" s="16"/>
      <c r="AS490" s="16">
        <v>59.58</v>
      </c>
      <c r="AT490" s="16">
        <v>42.66</v>
      </c>
      <c r="AU490" s="17">
        <v>17.45</v>
      </c>
      <c r="AW490" s="24">
        <v>44319</v>
      </c>
      <c r="AX490">
        <v>75</v>
      </c>
      <c r="AZ490" s="24">
        <v>44319</v>
      </c>
      <c r="BA490">
        <v>67.290000000000006</v>
      </c>
      <c r="BC490" s="24">
        <v>44319</v>
      </c>
      <c r="BD490">
        <v>71.55</v>
      </c>
      <c r="BF490" s="24">
        <v>44319</v>
      </c>
      <c r="BG490">
        <v>37.5</v>
      </c>
    </row>
    <row r="491" spans="30:59" x14ac:dyDescent="0.3">
      <c r="AD491" s="45">
        <v>44346</v>
      </c>
      <c r="AE491" s="14">
        <v>43953.447999999997</v>
      </c>
      <c r="AF491" s="14">
        <v>36.268999999999998</v>
      </c>
      <c r="AG491" s="14">
        <v>51.170999999999999</v>
      </c>
      <c r="AH491" s="14">
        <v>1053.999</v>
      </c>
      <c r="AI491" s="14">
        <v>0.215</v>
      </c>
      <c r="AJ491" s="14">
        <v>1.706</v>
      </c>
      <c r="AK491" s="14">
        <v>0.65</v>
      </c>
      <c r="AL491" s="14">
        <v>29.94</v>
      </c>
      <c r="AM491" s="14"/>
      <c r="AN491" s="14"/>
      <c r="AO491" s="14">
        <v>17.218</v>
      </c>
      <c r="AP491" s="14">
        <v>731.31299999999999</v>
      </c>
      <c r="AQ491" s="14"/>
      <c r="AR491" s="14">
        <v>4.1000000000000002E-2</v>
      </c>
      <c r="AS491" s="14">
        <v>59.92</v>
      </c>
      <c r="AT491" s="14">
        <v>42.79</v>
      </c>
      <c r="AU491" s="15">
        <v>17.670000000000002</v>
      </c>
      <c r="AW491" s="24">
        <v>44320</v>
      </c>
      <c r="AX491">
        <v>75</v>
      </c>
      <c r="AZ491" s="24">
        <v>44320</v>
      </c>
      <c r="BA491">
        <v>67.290000000000006</v>
      </c>
      <c r="BC491" s="24">
        <v>44320</v>
      </c>
      <c r="BD491">
        <v>71.55</v>
      </c>
      <c r="BF491" s="24">
        <v>44320</v>
      </c>
      <c r="BG491">
        <v>37.5</v>
      </c>
    </row>
    <row r="492" spans="30:59" x14ac:dyDescent="0.3">
      <c r="AD492" s="45">
        <v>44347</v>
      </c>
      <c r="AE492" s="16">
        <v>43979.741000000002</v>
      </c>
      <c r="AF492" s="16">
        <v>26.292999999999999</v>
      </c>
      <c r="AG492" s="16">
        <v>50.963000000000001</v>
      </c>
      <c r="AH492" s="16">
        <v>1056.0250000000001</v>
      </c>
      <c r="AI492" s="16">
        <v>2.0259999999999998</v>
      </c>
      <c r="AJ492" s="16">
        <v>1.9410000000000001</v>
      </c>
      <c r="AK492" s="16">
        <v>0.64</v>
      </c>
      <c r="AL492" s="16">
        <v>29.154</v>
      </c>
      <c r="AM492" s="16"/>
      <c r="AN492" s="16"/>
      <c r="AO492" s="16"/>
      <c r="AP492" s="16"/>
      <c r="AQ492" s="16"/>
      <c r="AR492" s="16"/>
      <c r="AS492" s="16">
        <v>60.57</v>
      </c>
      <c r="AT492" s="16">
        <v>43.05</v>
      </c>
      <c r="AU492" s="17">
        <v>18.11</v>
      </c>
      <c r="AW492" s="24">
        <v>44321</v>
      </c>
      <c r="AX492">
        <v>75</v>
      </c>
      <c r="AZ492" s="24">
        <v>44321</v>
      </c>
      <c r="BA492">
        <v>67.290000000000006</v>
      </c>
      <c r="BC492" s="24">
        <v>44321</v>
      </c>
      <c r="BD492">
        <v>71.55</v>
      </c>
      <c r="BF492" s="24">
        <v>44321</v>
      </c>
      <c r="BG492">
        <v>37.5</v>
      </c>
    </row>
    <row r="493" spans="30:59" x14ac:dyDescent="0.3">
      <c r="AD493" s="45">
        <v>44348</v>
      </c>
      <c r="AE493" s="14">
        <v>44015.343000000001</v>
      </c>
      <c r="AF493" s="14">
        <v>35.601999999999997</v>
      </c>
      <c r="AG493" s="14">
        <v>51.66</v>
      </c>
      <c r="AH493" s="14">
        <v>1058.17</v>
      </c>
      <c r="AI493" s="14">
        <v>2.145</v>
      </c>
      <c r="AJ493" s="14">
        <v>1.784</v>
      </c>
      <c r="AK493" s="14">
        <v>0.63</v>
      </c>
      <c r="AL493" s="14">
        <v>27.234999999999999</v>
      </c>
      <c r="AM493" s="14"/>
      <c r="AN493" s="14"/>
      <c r="AO493" s="14"/>
      <c r="AP493" s="14"/>
      <c r="AQ493" s="14"/>
      <c r="AR493" s="14"/>
      <c r="AS493" s="14">
        <v>61.75</v>
      </c>
      <c r="AT493" s="14">
        <v>43.63</v>
      </c>
      <c r="AU493" s="15">
        <v>18.809999999999999</v>
      </c>
      <c r="AW493" s="24">
        <v>44322</v>
      </c>
      <c r="AX493">
        <v>75</v>
      </c>
      <c r="AZ493" s="24">
        <v>44322</v>
      </c>
      <c r="BA493">
        <v>67.290000000000006</v>
      </c>
      <c r="BC493" s="24">
        <v>44322</v>
      </c>
      <c r="BD493">
        <v>71.55</v>
      </c>
      <c r="BF493" s="24">
        <v>44322</v>
      </c>
      <c r="BG493">
        <v>37.5</v>
      </c>
    </row>
    <row r="494" spans="30:59" x14ac:dyDescent="0.3">
      <c r="AD494" s="45">
        <v>44349</v>
      </c>
      <c r="AE494" s="16">
        <v>44076.082000000002</v>
      </c>
      <c r="AF494" s="16">
        <v>60.738999999999997</v>
      </c>
      <c r="AG494" s="16">
        <v>52.720999999999997</v>
      </c>
      <c r="AH494" s="16">
        <v>1060.125</v>
      </c>
      <c r="AI494" s="16">
        <v>1.9550000000000001</v>
      </c>
      <c r="AJ494" s="16">
        <v>1.609</v>
      </c>
      <c r="AK494" s="16">
        <v>0.62</v>
      </c>
      <c r="AL494" s="16">
        <v>25.553999999999998</v>
      </c>
      <c r="AM494" s="16"/>
      <c r="AN494" s="16"/>
      <c r="AO494" s="16"/>
      <c r="AP494" s="16"/>
      <c r="AQ494" s="16"/>
      <c r="AR494" s="16"/>
      <c r="AS494" s="16">
        <v>63.24</v>
      </c>
      <c r="AT494" s="16">
        <v>44.37</v>
      </c>
      <c r="AU494" s="17">
        <v>19.68</v>
      </c>
      <c r="AW494" s="24">
        <v>44323</v>
      </c>
      <c r="AX494">
        <v>75</v>
      </c>
      <c r="AZ494" s="24">
        <v>44323</v>
      </c>
      <c r="BA494">
        <v>67.290000000000006</v>
      </c>
      <c r="BC494" s="24">
        <v>44323</v>
      </c>
      <c r="BD494">
        <v>71.55</v>
      </c>
      <c r="BF494" s="24">
        <v>44323</v>
      </c>
      <c r="BG494">
        <v>37.5</v>
      </c>
    </row>
    <row r="495" spans="30:59" x14ac:dyDescent="0.3">
      <c r="AD495" s="45">
        <v>44350</v>
      </c>
      <c r="AE495" s="14">
        <v>44120.038</v>
      </c>
      <c r="AF495" s="14">
        <v>43.957000000000001</v>
      </c>
      <c r="AG495" s="14">
        <v>47.167999999999999</v>
      </c>
      <c r="AH495" s="14">
        <v>1061.1500000000001</v>
      </c>
      <c r="AI495" s="14">
        <v>1.0249999999999999</v>
      </c>
      <c r="AJ495" s="14">
        <v>1.429</v>
      </c>
      <c r="AK495" s="14">
        <v>0.62</v>
      </c>
      <c r="AL495" s="14">
        <v>24.183</v>
      </c>
      <c r="AM495" s="14"/>
      <c r="AN495" s="14"/>
      <c r="AO495" s="14"/>
      <c r="AP495" s="14"/>
      <c r="AQ495" s="14"/>
      <c r="AR495" s="14"/>
      <c r="AS495" s="14">
        <v>64</v>
      </c>
      <c r="AT495" s="14">
        <v>44.71</v>
      </c>
      <c r="AU495" s="15">
        <v>20.18</v>
      </c>
      <c r="AW495" s="24">
        <v>44324</v>
      </c>
      <c r="AX495">
        <v>75</v>
      </c>
      <c r="AZ495" s="24">
        <v>44324</v>
      </c>
      <c r="BA495">
        <v>67.290000000000006</v>
      </c>
      <c r="BC495" s="24">
        <v>44324</v>
      </c>
      <c r="BD495">
        <v>71.55</v>
      </c>
      <c r="BF495" s="24">
        <v>44324</v>
      </c>
      <c r="BG495">
        <v>37.5</v>
      </c>
    </row>
    <row r="496" spans="30:59" x14ac:dyDescent="0.3">
      <c r="AD496" s="45">
        <v>44351</v>
      </c>
      <c r="AE496" s="16">
        <v>44155.712</v>
      </c>
      <c r="AF496" s="16">
        <v>35.673000000000002</v>
      </c>
      <c r="AG496" s="16">
        <v>41.76</v>
      </c>
      <c r="AH496" s="16">
        <v>1062.5920000000001</v>
      </c>
      <c r="AI496" s="16">
        <v>1.4419999999999999</v>
      </c>
      <c r="AJ496" s="16">
        <v>1.349</v>
      </c>
      <c r="AK496" s="16">
        <v>0.61</v>
      </c>
      <c r="AL496" s="16">
        <v>23.385000000000002</v>
      </c>
      <c r="AM496" s="16"/>
      <c r="AN496" s="16"/>
      <c r="AO496" s="16"/>
      <c r="AP496" s="16"/>
      <c r="AQ496" s="16"/>
      <c r="AR496" s="16"/>
      <c r="AS496" s="16">
        <v>64.97</v>
      </c>
      <c r="AT496" s="16">
        <v>45.15</v>
      </c>
      <c r="AU496" s="17">
        <v>20.8</v>
      </c>
      <c r="AW496" s="24">
        <v>44325</v>
      </c>
      <c r="AX496">
        <v>75</v>
      </c>
      <c r="AZ496" s="24">
        <v>44325</v>
      </c>
      <c r="BA496">
        <v>67.290000000000006</v>
      </c>
      <c r="BC496" s="24">
        <v>44325</v>
      </c>
      <c r="BD496">
        <v>71.55</v>
      </c>
      <c r="BF496" s="24">
        <v>44325</v>
      </c>
      <c r="BG496">
        <v>37.5</v>
      </c>
    </row>
    <row r="497" spans="30:59" x14ac:dyDescent="0.3">
      <c r="AD497" s="45">
        <v>44352</v>
      </c>
      <c r="AE497" s="14">
        <v>44182.517</v>
      </c>
      <c r="AF497" s="14">
        <v>26.806000000000001</v>
      </c>
      <c r="AG497" s="14">
        <v>37.905000000000001</v>
      </c>
      <c r="AH497" s="14">
        <v>1063.498</v>
      </c>
      <c r="AI497" s="14">
        <v>0.90600000000000003</v>
      </c>
      <c r="AJ497" s="14">
        <v>1.3879999999999999</v>
      </c>
      <c r="AK497" s="14">
        <v>0.62</v>
      </c>
      <c r="AL497" s="14">
        <v>22.515000000000001</v>
      </c>
      <c r="AM497" s="14"/>
      <c r="AN497" s="14"/>
      <c r="AO497" s="14"/>
      <c r="AP497" s="14"/>
      <c r="AQ497" s="14"/>
      <c r="AR497" s="14"/>
      <c r="AS497" s="14">
        <v>65.459999999999994</v>
      </c>
      <c r="AT497" s="14">
        <v>45.3</v>
      </c>
      <c r="AU497" s="15">
        <v>21.17</v>
      </c>
      <c r="AW497" s="24">
        <v>44326</v>
      </c>
      <c r="AX497">
        <v>75</v>
      </c>
      <c r="AZ497" s="24">
        <v>44326</v>
      </c>
      <c r="BA497">
        <v>67.290000000000006</v>
      </c>
      <c r="BC497" s="24">
        <v>44326</v>
      </c>
      <c r="BD497">
        <v>71.55</v>
      </c>
      <c r="BF497" s="24">
        <v>44326</v>
      </c>
      <c r="BG497">
        <v>37.5</v>
      </c>
    </row>
    <row r="498" spans="30:59" x14ac:dyDescent="0.3">
      <c r="AD498" s="45">
        <v>44353</v>
      </c>
      <c r="AE498" s="16">
        <v>44205.925999999999</v>
      </c>
      <c r="AF498" s="16">
        <v>23.408999999999999</v>
      </c>
      <c r="AG498" s="16">
        <v>36.067999999999998</v>
      </c>
      <c r="AH498" s="16">
        <v>1063.748</v>
      </c>
      <c r="AI498" s="16">
        <v>0.25</v>
      </c>
      <c r="AJ498" s="16">
        <v>1.393</v>
      </c>
      <c r="AK498" s="16">
        <v>0.62</v>
      </c>
      <c r="AL498" s="16">
        <v>22.001999999999999</v>
      </c>
      <c r="AM498" s="16"/>
      <c r="AN498" s="16"/>
      <c r="AO498" s="16">
        <v>11.856</v>
      </c>
      <c r="AP498" s="16">
        <v>741.84799999999996</v>
      </c>
      <c r="AQ498" s="16"/>
      <c r="AR498" s="16">
        <v>3.1E-2</v>
      </c>
      <c r="AS498" s="16">
        <v>65.81</v>
      </c>
      <c r="AT498" s="16">
        <v>45.39</v>
      </c>
      <c r="AU498" s="17">
        <v>21.45</v>
      </c>
      <c r="AW498" s="24">
        <v>44327</v>
      </c>
      <c r="AX498">
        <v>75</v>
      </c>
      <c r="AZ498" s="24">
        <v>44327</v>
      </c>
      <c r="BA498">
        <v>67.290000000000006</v>
      </c>
      <c r="BC498" s="24">
        <v>44327</v>
      </c>
      <c r="BD498">
        <v>71.55</v>
      </c>
      <c r="BF498" s="24">
        <v>44327</v>
      </c>
      <c r="BG498">
        <v>37.5</v>
      </c>
    </row>
    <row r="499" spans="30:59" x14ac:dyDescent="0.3">
      <c r="AD499" s="45">
        <v>44354</v>
      </c>
      <c r="AE499" s="14">
        <v>44223.137000000002</v>
      </c>
      <c r="AF499" s="14">
        <v>17.210999999999999</v>
      </c>
      <c r="AG499" s="14">
        <v>34.771000000000001</v>
      </c>
      <c r="AH499" s="14">
        <v>1065.4290000000001</v>
      </c>
      <c r="AI499" s="14">
        <v>1.681</v>
      </c>
      <c r="AJ499" s="14">
        <v>1.343</v>
      </c>
      <c r="AK499" s="14">
        <v>0.61</v>
      </c>
      <c r="AL499" s="14">
        <v>21.323</v>
      </c>
      <c r="AM499" s="14"/>
      <c r="AN499" s="14"/>
      <c r="AO499" s="14"/>
      <c r="AP499" s="14"/>
      <c r="AQ499" s="14"/>
      <c r="AR499" s="14"/>
      <c r="AS499" s="14">
        <v>66.540000000000006</v>
      </c>
      <c r="AT499" s="14">
        <v>45.69</v>
      </c>
      <c r="AU499" s="15">
        <v>21.95</v>
      </c>
      <c r="AW499" s="24">
        <v>44328</v>
      </c>
      <c r="AX499">
        <v>75</v>
      </c>
      <c r="AZ499" s="24">
        <v>44328</v>
      </c>
      <c r="BA499">
        <v>67.290000000000006</v>
      </c>
      <c r="BC499" s="24">
        <v>44328</v>
      </c>
      <c r="BD499">
        <v>71.55</v>
      </c>
      <c r="BF499" s="24">
        <v>44328</v>
      </c>
      <c r="BG499">
        <v>37.5</v>
      </c>
    </row>
    <row r="500" spans="30:59" x14ac:dyDescent="0.3">
      <c r="AD500" s="45">
        <v>44355</v>
      </c>
      <c r="AE500" s="16">
        <v>44249.99</v>
      </c>
      <c r="AF500" s="16">
        <v>26.853000000000002</v>
      </c>
      <c r="AG500" s="16">
        <v>33.521000000000001</v>
      </c>
      <c r="AH500" s="16">
        <v>1066.704</v>
      </c>
      <c r="AI500" s="16">
        <v>1.2749999999999999</v>
      </c>
      <c r="AJ500" s="16">
        <v>1.2190000000000001</v>
      </c>
      <c r="AK500" s="16">
        <v>0.6</v>
      </c>
      <c r="AL500" s="16">
        <v>20.178999999999998</v>
      </c>
      <c r="AM500" s="16"/>
      <c r="AN500" s="16"/>
      <c r="AO500" s="16"/>
      <c r="AP500" s="16"/>
      <c r="AQ500" s="16"/>
      <c r="AR500" s="16"/>
      <c r="AS500" s="16">
        <v>67.81</v>
      </c>
      <c r="AT500" s="16">
        <v>46.18</v>
      </c>
      <c r="AU500" s="17">
        <v>22.8</v>
      </c>
      <c r="AW500" s="24">
        <v>44329</v>
      </c>
      <c r="AX500">
        <v>75</v>
      </c>
      <c r="AZ500" s="24">
        <v>44329</v>
      </c>
      <c r="BA500">
        <v>67.290000000000006</v>
      </c>
      <c r="BC500" s="24">
        <v>44329</v>
      </c>
      <c r="BD500">
        <v>71.55</v>
      </c>
      <c r="BF500" s="24">
        <v>44329</v>
      </c>
      <c r="BG500">
        <v>37.5</v>
      </c>
    </row>
    <row r="501" spans="30:59" x14ac:dyDescent="0.3">
      <c r="AD501" s="45">
        <v>44356</v>
      </c>
      <c r="AE501" s="14">
        <v>44289.023999999998</v>
      </c>
      <c r="AF501" s="14">
        <v>39.033999999999999</v>
      </c>
      <c r="AG501" s="14">
        <v>30.42</v>
      </c>
      <c r="AH501" s="14">
        <v>1067.837</v>
      </c>
      <c r="AI501" s="14">
        <v>1.1319999999999999</v>
      </c>
      <c r="AJ501" s="14">
        <v>1.1020000000000001</v>
      </c>
      <c r="AK501" s="14">
        <v>0.59</v>
      </c>
      <c r="AL501" s="14">
        <v>18.963000000000001</v>
      </c>
      <c r="AM501" s="14"/>
      <c r="AN501" s="14"/>
      <c r="AO501" s="14"/>
      <c r="AP501" s="14"/>
      <c r="AQ501" s="14"/>
      <c r="AR501" s="14"/>
      <c r="AS501" s="14">
        <v>69.510000000000005</v>
      </c>
      <c r="AT501" s="14">
        <v>46.83</v>
      </c>
      <c r="AU501" s="15">
        <v>23.96</v>
      </c>
      <c r="AW501" s="24">
        <v>44330</v>
      </c>
      <c r="AX501">
        <v>75</v>
      </c>
      <c r="AZ501" s="24">
        <v>44330</v>
      </c>
      <c r="BA501">
        <v>67.290000000000006</v>
      </c>
      <c r="BC501" s="24">
        <v>44330</v>
      </c>
      <c r="BD501">
        <v>71.55</v>
      </c>
      <c r="BF501" s="24">
        <v>44330</v>
      </c>
      <c r="BG501">
        <v>37.5</v>
      </c>
    </row>
    <row r="502" spans="30:59" x14ac:dyDescent="0.3">
      <c r="AD502" s="45">
        <v>44357</v>
      </c>
      <c r="AE502" s="16">
        <v>44321.764999999999</v>
      </c>
      <c r="AF502" s="16">
        <v>32.741</v>
      </c>
      <c r="AG502" s="16">
        <v>28.818000000000001</v>
      </c>
      <c r="AH502" s="16">
        <v>1069.04</v>
      </c>
      <c r="AI502" s="16">
        <v>1.204</v>
      </c>
      <c r="AJ502" s="16">
        <v>1.127</v>
      </c>
      <c r="AK502" s="16">
        <v>0.59</v>
      </c>
      <c r="AL502" s="16">
        <v>17.866</v>
      </c>
      <c r="AM502" s="16"/>
      <c r="AN502" s="16"/>
      <c r="AO502" s="16"/>
      <c r="AP502" s="16"/>
      <c r="AQ502" s="16"/>
      <c r="AR502" s="16"/>
      <c r="AS502" s="16">
        <v>70.930000000000007</v>
      </c>
      <c r="AT502" s="16">
        <v>47.42</v>
      </c>
      <c r="AU502" s="17">
        <v>24.9</v>
      </c>
      <c r="AW502" s="24">
        <v>44331</v>
      </c>
      <c r="AX502">
        <v>75</v>
      </c>
      <c r="AZ502" s="24">
        <v>44331</v>
      </c>
      <c r="BA502">
        <v>67.290000000000006</v>
      </c>
      <c r="BC502" s="24">
        <v>44331</v>
      </c>
      <c r="BD502">
        <v>71.55</v>
      </c>
      <c r="BF502" s="24">
        <v>44331</v>
      </c>
      <c r="BG502">
        <v>37.5</v>
      </c>
    </row>
    <row r="503" spans="30:59" x14ac:dyDescent="0.3">
      <c r="AD503" s="45">
        <v>44358</v>
      </c>
      <c r="AE503" s="14">
        <v>44347.915999999997</v>
      </c>
      <c r="AF503" s="14">
        <v>26.15</v>
      </c>
      <c r="AG503" s="14">
        <v>27.457999999999998</v>
      </c>
      <c r="AH503" s="14">
        <v>1070.566</v>
      </c>
      <c r="AI503" s="14">
        <v>1.526</v>
      </c>
      <c r="AJ503" s="14">
        <v>1.139</v>
      </c>
      <c r="AK503" s="14">
        <v>0.57999999999999996</v>
      </c>
      <c r="AL503" s="14">
        <v>16.841000000000001</v>
      </c>
      <c r="AM503" s="14"/>
      <c r="AN503" s="14"/>
      <c r="AO503" s="14"/>
      <c r="AP503" s="14"/>
      <c r="AQ503" s="14"/>
      <c r="AR503" s="14"/>
      <c r="AS503" s="14">
        <v>72.2</v>
      </c>
      <c r="AT503" s="14">
        <v>47.98</v>
      </c>
      <c r="AU503" s="15">
        <v>25.73</v>
      </c>
      <c r="AW503" s="24">
        <v>44332</v>
      </c>
      <c r="AX503">
        <v>75</v>
      </c>
      <c r="AZ503" s="24">
        <v>44332</v>
      </c>
      <c r="BA503">
        <v>67.290000000000006</v>
      </c>
      <c r="BC503" s="24">
        <v>44332</v>
      </c>
      <c r="BD503">
        <v>71.55</v>
      </c>
      <c r="BF503" s="24">
        <v>44332</v>
      </c>
      <c r="BG503">
        <v>37.5</v>
      </c>
    </row>
    <row r="504" spans="30:59" x14ac:dyDescent="0.3">
      <c r="AD504" s="45">
        <v>44359</v>
      </c>
      <c r="AE504" s="16">
        <v>44365.603000000003</v>
      </c>
      <c r="AF504" s="16">
        <v>17.687999999999999</v>
      </c>
      <c r="AG504" s="16">
        <v>26.155000000000001</v>
      </c>
      <c r="AH504" s="16">
        <v>1070.8040000000001</v>
      </c>
      <c r="AI504" s="16">
        <v>0.23799999999999999</v>
      </c>
      <c r="AJ504" s="16">
        <v>1.044</v>
      </c>
      <c r="AK504" s="16">
        <v>0.56999999999999995</v>
      </c>
      <c r="AL504" s="16">
        <v>15.923999999999999</v>
      </c>
      <c r="AM504" s="16"/>
      <c r="AN504" s="16"/>
      <c r="AO504" s="16"/>
      <c r="AP504" s="16"/>
      <c r="AQ504" s="16"/>
      <c r="AR504" s="16"/>
      <c r="AS504" s="16">
        <v>72.72</v>
      </c>
      <c r="AT504" s="16">
        <v>48.17</v>
      </c>
      <c r="AU504" s="17">
        <v>26.11</v>
      </c>
      <c r="AW504" s="24">
        <v>44333</v>
      </c>
      <c r="AX504">
        <v>75</v>
      </c>
      <c r="AZ504" s="24">
        <v>44333</v>
      </c>
      <c r="BA504">
        <v>67.290000000000006</v>
      </c>
      <c r="BC504" s="24">
        <v>44333</v>
      </c>
      <c r="BD504">
        <v>71.55</v>
      </c>
      <c r="BF504" s="24">
        <v>44333</v>
      </c>
      <c r="BG504">
        <v>37.5</v>
      </c>
    </row>
    <row r="505" spans="30:59" x14ac:dyDescent="0.3">
      <c r="AD505" s="45">
        <v>44360</v>
      </c>
      <c r="AE505" s="14">
        <v>44377.521999999997</v>
      </c>
      <c r="AF505" s="14">
        <v>11.919</v>
      </c>
      <c r="AG505" s="14">
        <v>24.513999999999999</v>
      </c>
      <c r="AH505" s="14">
        <v>1070.9000000000001</v>
      </c>
      <c r="AI505" s="14">
        <v>9.5000000000000001E-2</v>
      </c>
      <c r="AJ505" s="14">
        <v>1.022</v>
      </c>
      <c r="AK505" s="14">
        <v>0.56000000000000005</v>
      </c>
      <c r="AL505" s="14">
        <v>15.84</v>
      </c>
      <c r="AM505" s="14"/>
      <c r="AN505" s="14"/>
      <c r="AO505" s="14">
        <v>8.1880000000000006</v>
      </c>
      <c r="AP505" s="14">
        <v>751.80399999999997</v>
      </c>
      <c r="AQ505" s="14"/>
      <c r="AR505" s="14">
        <v>2.3E-2</v>
      </c>
      <c r="AS505" s="14">
        <v>73.06</v>
      </c>
      <c r="AT505" s="14">
        <v>48.26</v>
      </c>
      <c r="AU505" s="15">
        <v>26.37</v>
      </c>
      <c r="AW505" s="24">
        <v>44334</v>
      </c>
      <c r="AX505">
        <v>75</v>
      </c>
      <c r="AZ505" s="24">
        <v>44334</v>
      </c>
      <c r="BA505">
        <v>67.290000000000006</v>
      </c>
      <c r="BC505" s="24">
        <v>44334</v>
      </c>
      <c r="BD505">
        <v>71.55</v>
      </c>
      <c r="BF505" s="24">
        <v>44334</v>
      </c>
      <c r="BG505">
        <v>37.5</v>
      </c>
    </row>
    <row r="506" spans="30:59" x14ac:dyDescent="0.3">
      <c r="AD506" s="45">
        <v>44361</v>
      </c>
      <c r="AE506" s="16">
        <v>44387.927000000003</v>
      </c>
      <c r="AF506" s="16">
        <v>10.404999999999999</v>
      </c>
      <c r="AG506" s="16">
        <v>23.541</v>
      </c>
      <c r="AH506" s="16">
        <v>1072.0319999999999</v>
      </c>
      <c r="AI506" s="16">
        <v>1.1319999999999999</v>
      </c>
      <c r="AJ506" s="16">
        <v>0.94299999999999995</v>
      </c>
      <c r="AK506" s="16">
        <v>0.55000000000000004</v>
      </c>
      <c r="AL506" s="16">
        <v>15.173</v>
      </c>
      <c r="AM506" s="16"/>
      <c r="AN506" s="16"/>
      <c r="AO506" s="16"/>
      <c r="AP506" s="16"/>
      <c r="AQ506" s="16"/>
      <c r="AR506" s="16"/>
      <c r="AS506" s="16">
        <v>73.84</v>
      </c>
      <c r="AT506" s="16">
        <v>48.58</v>
      </c>
      <c r="AU506" s="17">
        <v>26.89</v>
      </c>
      <c r="AW506" s="24">
        <v>44335</v>
      </c>
      <c r="AX506">
        <v>75</v>
      </c>
      <c r="AZ506" s="24">
        <v>44335</v>
      </c>
      <c r="BA506">
        <v>67.290000000000006</v>
      </c>
      <c r="BC506" s="24">
        <v>44335</v>
      </c>
      <c r="BD506">
        <v>71.55</v>
      </c>
      <c r="BF506" s="24">
        <v>44335</v>
      </c>
      <c r="BG506">
        <v>37.5</v>
      </c>
    </row>
    <row r="507" spans="30:59" x14ac:dyDescent="0.3">
      <c r="AD507" s="45">
        <v>44362</v>
      </c>
      <c r="AE507" s="14">
        <v>44401.752999999997</v>
      </c>
      <c r="AF507" s="14">
        <v>13.826000000000001</v>
      </c>
      <c r="AG507" s="14">
        <v>21.68</v>
      </c>
      <c r="AH507" s="14">
        <v>1073.6410000000001</v>
      </c>
      <c r="AI507" s="14">
        <v>1.609</v>
      </c>
      <c r="AJ507" s="14">
        <v>0.99099999999999999</v>
      </c>
      <c r="AK507" s="14">
        <v>0.54</v>
      </c>
      <c r="AL507" s="14">
        <v>14.326000000000001</v>
      </c>
      <c r="AM507" s="14"/>
      <c r="AN507" s="14"/>
      <c r="AO507" s="14"/>
      <c r="AP507" s="14"/>
      <c r="AQ507" s="14"/>
      <c r="AR507" s="14"/>
      <c r="AS507" s="14">
        <v>75.09</v>
      </c>
      <c r="AT507" s="14">
        <v>49.07</v>
      </c>
      <c r="AU507" s="15">
        <v>27.73</v>
      </c>
      <c r="AW507" s="24">
        <v>44336</v>
      </c>
      <c r="AX507">
        <v>75</v>
      </c>
      <c r="AZ507" s="24">
        <v>44336</v>
      </c>
      <c r="BA507">
        <v>67.290000000000006</v>
      </c>
      <c r="BC507" s="24">
        <v>44336</v>
      </c>
      <c r="BD507">
        <v>71.55</v>
      </c>
      <c r="BF507" s="24">
        <v>44336</v>
      </c>
      <c r="BG507">
        <v>37.5</v>
      </c>
    </row>
    <row r="508" spans="30:59" x14ac:dyDescent="0.3">
      <c r="AD508" s="45">
        <v>44363</v>
      </c>
      <c r="AE508" s="16">
        <v>44418.904000000002</v>
      </c>
      <c r="AF508" s="16">
        <v>17.151</v>
      </c>
      <c r="AG508" s="16">
        <v>18.553999999999998</v>
      </c>
      <c r="AH508" s="16">
        <v>1074.905</v>
      </c>
      <c r="AI508" s="16">
        <v>1.2629999999999999</v>
      </c>
      <c r="AJ508" s="16">
        <v>1.01</v>
      </c>
      <c r="AK508" s="16">
        <v>0.53</v>
      </c>
      <c r="AL508" s="16">
        <v>13.468</v>
      </c>
      <c r="AM508" s="16"/>
      <c r="AN508" s="16"/>
      <c r="AO508" s="16"/>
      <c r="AP508" s="16"/>
      <c r="AQ508" s="16"/>
      <c r="AR508" s="16"/>
      <c r="AS508" s="16">
        <v>76.739999999999995</v>
      </c>
      <c r="AT508" s="16">
        <v>49.72</v>
      </c>
      <c r="AU508" s="17">
        <v>28.82</v>
      </c>
      <c r="AW508" s="24">
        <v>44337</v>
      </c>
      <c r="AX508">
        <v>75</v>
      </c>
      <c r="AZ508" s="24">
        <v>44337</v>
      </c>
      <c r="BA508">
        <v>67.290000000000006</v>
      </c>
      <c r="BC508" s="24">
        <v>44337</v>
      </c>
      <c r="BD508">
        <v>71.55</v>
      </c>
      <c r="BF508" s="24">
        <v>44337</v>
      </c>
      <c r="BG508">
        <v>37.5</v>
      </c>
    </row>
    <row r="509" spans="30:59" x14ac:dyDescent="0.3">
      <c r="AD509" s="45">
        <v>44364</v>
      </c>
      <c r="AE509" s="14">
        <v>44429.642999999996</v>
      </c>
      <c r="AF509" s="14">
        <v>10.739000000000001</v>
      </c>
      <c r="AG509" s="14">
        <v>15.411</v>
      </c>
      <c r="AH509" s="14">
        <v>1076.001</v>
      </c>
      <c r="AI509" s="14">
        <v>1.097</v>
      </c>
      <c r="AJ509" s="14">
        <v>0.99399999999999999</v>
      </c>
      <c r="AK509" s="14">
        <v>0.52</v>
      </c>
      <c r="AL509" s="14">
        <v>12.694000000000001</v>
      </c>
      <c r="AM509" s="14"/>
      <c r="AN509" s="14"/>
      <c r="AO509" s="14"/>
      <c r="AP509" s="14"/>
      <c r="AQ509" s="14"/>
      <c r="AR509" s="14"/>
      <c r="AS509" s="14">
        <v>78.11</v>
      </c>
      <c r="AT509" s="14">
        <v>50.28</v>
      </c>
      <c r="AU509" s="15">
        <v>29.71</v>
      </c>
      <c r="AW509" s="24">
        <v>44338</v>
      </c>
      <c r="AX509">
        <v>75</v>
      </c>
      <c r="AZ509" s="24">
        <v>44338</v>
      </c>
      <c r="BA509">
        <v>70.42</v>
      </c>
      <c r="BC509" s="24">
        <v>44338</v>
      </c>
      <c r="BD509">
        <v>75.12</v>
      </c>
      <c r="BF509" s="24">
        <v>44338</v>
      </c>
      <c r="BG509">
        <v>37.5</v>
      </c>
    </row>
    <row r="510" spans="30:59" x14ac:dyDescent="0.3">
      <c r="AD510" s="45">
        <v>44365</v>
      </c>
      <c r="AE510" s="16">
        <v>44440.764000000003</v>
      </c>
      <c r="AF510" s="16">
        <v>11.12</v>
      </c>
      <c r="AG510" s="16">
        <v>13.263999999999999</v>
      </c>
      <c r="AH510" s="16">
        <v>1077.1569999999999</v>
      </c>
      <c r="AI510" s="16">
        <v>1.1559999999999999</v>
      </c>
      <c r="AJ510" s="16">
        <v>0.94199999999999995</v>
      </c>
      <c r="AK510" s="16">
        <v>0.53</v>
      </c>
      <c r="AL510" s="16">
        <v>11.99</v>
      </c>
      <c r="AM510" s="16"/>
      <c r="AN510" s="16"/>
      <c r="AO510" s="16"/>
      <c r="AP510" s="16"/>
      <c r="AQ510" s="16"/>
      <c r="AR510" s="16"/>
      <c r="AS510" s="16">
        <v>79.3</v>
      </c>
      <c r="AT510" s="16">
        <v>50.78</v>
      </c>
      <c r="AU510" s="17">
        <v>30.48</v>
      </c>
      <c r="AW510" s="24">
        <v>44339</v>
      </c>
      <c r="AX510">
        <v>75</v>
      </c>
      <c r="AZ510" s="24">
        <v>44339</v>
      </c>
      <c r="BA510">
        <v>70.42</v>
      </c>
      <c r="BC510" s="24">
        <v>44339</v>
      </c>
      <c r="BD510">
        <v>75.12</v>
      </c>
      <c r="BF510" s="24">
        <v>44339</v>
      </c>
      <c r="BG510">
        <v>37.5</v>
      </c>
    </row>
    <row r="511" spans="30:59" x14ac:dyDescent="0.3">
      <c r="AD511" s="45">
        <v>44366</v>
      </c>
      <c r="AE511" s="14">
        <v>44452.635000000002</v>
      </c>
      <c r="AF511" s="14">
        <v>11.871</v>
      </c>
      <c r="AG511" s="14">
        <v>12.433</v>
      </c>
      <c r="AH511" s="14">
        <v>1077.348</v>
      </c>
      <c r="AI511" s="14">
        <v>0.191</v>
      </c>
      <c r="AJ511" s="14">
        <v>0.93500000000000005</v>
      </c>
      <c r="AK511" s="14">
        <v>0.55000000000000004</v>
      </c>
      <c r="AL511" s="14">
        <v>11.454000000000001</v>
      </c>
      <c r="AM511" s="14"/>
      <c r="AN511" s="14"/>
      <c r="AO511" s="14"/>
      <c r="AP511" s="14"/>
      <c r="AQ511" s="14"/>
      <c r="AR511" s="14"/>
      <c r="AS511" s="14">
        <v>79.81</v>
      </c>
      <c r="AT511" s="14">
        <v>50.95</v>
      </c>
      <c r="AU511" s="15">
        <v>30.85</v>
      </c>
      <c r="AW511" s="24">
        <v>44340</v>
      </c>
      <c r="AX511">
        <v>75</v>
      </c>
      <c r="AZ511" s="24">
        <v>44340</v>
      </c>
      <c r="BA511">
        <v>70.42</v>
      </c>
      <c r="BC511" s="24">
        <v>44340</v>
      </c>
      <c r="BD511">
        <v>75.12</v>
      </c>
      <c r="BF511" s="24">
        <v>44340</v>
      </c>
      <c r="BG511">
        <v>37.5</v>
      </c>
    </row>
    <row r="512" spans="30:59" x14ac:dyDescent="0.3">
      <c r="AD512" s="45">
        <v>44367</v>
      </c>
      <c r="AE512" s="16">
        <v>44458.94</v>
      </c>
      <c r="AF512" s="16">
        <v>6.3049999999999997</v>
      </c>
      <c r="AG512" s="16">
        <v>11.631</v>
      </c>
      <c r="AH512" s="16">
        <v>1077.4670000000001</v>
      </c>
      <c r="AI512" s="16">
        <v>0.11899999999999999</v>
      </c>
      <c r="AJ512" s="16">
        <v>0.93799999999999994</v>
      </c>
      <c r="AK512" s="16">
        <v>0.56000000000000005</v>
      </c>
      <c r="AL512" s="16">
        <v>11.048999999999999</v>
      </c>
      <c r="AM512" s="16"/>
      <c r="AN512" s="16"/>
      <c r="AO512" s="16">
        <v>5.5190000000000001</v>
      </c>
      <c r="AP512" s="16">
        <v>760.51400000000001</v>
      </c>
      <c r="AQ512" s="16"/>
      <c r="AR512" s="16">
        <v>1.4E-2</v>
      </c>
      <c r="AS512" s="16">
        <v>80.16</v>
      </c>
      <c r="AT512" s="16">
        <v>51.04</v>
      </c>
      <c r="AU512" s="17">
        <v>31.12</v>
      </c>
      <c r="AW512" s="24">
        <v>44341</v>
      </c>
      <c r="AX512">
        <v>75</v>
      </c>
      <c r="AZ512" s="24">
        <v>44341</v>
      </c>
      <c r="BA512">
        <v>70.42</v>
      </c>
      <c r="BC512" s="24">
        <v>44341</v>
      </c>
      <c r="BD512">
        <v>75.12</v>
      </c>
      <c r="BF512" s="24">
        <v>44341</v>
      </c>
      <c r="BG512">
        <v>37.5</v>
      </c>
    </row>
    <row r="513" spans="30:59" x14ac:dyDescent="0.3">
      <c r="AD513" s="45">
        <v>44368</v>
      </c>
      <c r="AE513" s="14">
        <v>44464.815999999999</v>
      </c>
      <c r="AF513" s="14">
        <v>5.8760000000000003</v>
      </c>
      <c r="AG513" s="14">
        <v>10.984</v>
      </c>
      <c r="AH513" s="14">
        <v>1078.385</v>
      </c>
      <c r="AI513" s="14">
        <v>0.91800000000000004</v>
      </c>
      <c r="AJ513" s="14">
        <v>0.90800000000000003</v>
      </c>
      <c r="AK513" s="14">
        <v>0.56000000000000005</v>
      </c>
      <c r="AL513" s="14">
        <v>10.548</v>
      </c>
      <c r="AM513" s="14"/>
      <c r="AN513" s="14"/>
      <c r="AO513" s="14"/>
      <c r="AP513" s="14"/>
      <c r="AQ513" s="14"/>
      <c r="AR513" s="14"/>
      <c r="AS513" s="14">
        <v>80.91</v>
      </c>
      <c r="AT513" s="14">
        <v>51.34</v>
      </c>
      <c r="AU513" s="15">
        <v>31.62</v>
      </c>
      <c r="AW513" s="24">
        <v>44342</v>
      </c>
      <c r="AX513">
        <v>75</v>
      </c>
      <c r="AZ513" s="24">
        <v>44342</v>
      </c>
      <c r="BA513">
        <v>70.42</v>
      </c>
      <c r="BC513" s="24">
        <v>44342</v>
      </c>
      <c r="BD513">
        <v>75.12</v>
      </c>
      <c r="BF513" s="24">
        <v>44342</v>
      </c>
      <c r="BG513">
        <v>37.5</v>
      </c>
    </row>
    <row r="514" spans="30:59" x14ac:dyDescent="0.3">
      <c r="AD514" s="45">
        <v>44369</v>
      </c>
      <c r="AE514" s="16">
        <v>44472.98</v>
      </c>
      <c r="AF514" s="16">
        <v>8.1639999999999997</v>
      </c>
      <c r="AG514" s="16">
        <v>10.175000000000001</v>
      </c>
      <c r="AH514" s="16">
        <v>1079.2909999999999</v>
      </c>
      <c r="AI514" s="16">
        <v>0.90600000000000003</v>
      </c>
      <c r="AJ514" s="16">
        <v>0.80700000000000005</v>
      </c>
      <c r="AK514" s="16">
        <v>0.56000000000000005</v>
      </c>
      <c r="AL514" s="16">
        <v>10.071</v>
      </c>
      <c r="AM514" s="16"/>
      <c r="AN514" s="16"/>
      <c r="AO514" s="16"/>
      <c r="AP514" s="16"/>
      <c r="AQ514" s="16"/>
      <c r="AR514" s="16"/>
      <c r="AS514" s="16">
        <v>82.2</v>
      </c>
      <c r="AT514" s="16">
        <v>51.83</v>
      </c>
      <c r="AU514" s="17">
        <v>32.46</v>
      </c>
      <c r="AW514" s="24">
        <v>44343</v>
      </c>
      <c r="AX514">
        <v>75</v>
      </c>
      <c r="AZ514" s="24">
        <v>44343</v>
      </c>
      <c r="BA514">
        <v>70.42</v>
      </c>
      <c r="BC514" s="24">
        <v>44343</v>
      </c>
      <c r="BD514">
        <v>75.12</v>
      </c>
      <c r="BF514" s="24">
        <v>44343</v>
      </c>
      <c r="BG514">
        <v>37.5</v>
      </c>
    </row>
    <row r="515" spans="30:59" x14ac:dyDescent="0.3">
      <c r="AD515" s="45">
        <v>44370</v>
      </c>
      <c r="AE515" s="14">
        <v>44486.508000000002</v>
      </c>
      <c r="AF515" s="14">
        <v>13.528</v>
      </c>
      <c r="AG515" s="14">
        <v>9.6579999999999995</v>
      </c>
      <c r="AH515" s="14">
        <v>1080.0889999999999</v>
      </c>
      <c r="AI515" s="14">
        <v>0.79900000000000004</v>
      </c>
      <c r="AJ515" s="14">
        <v>0.74099999999999999</v>
      </c>
      <c r="AK515" s="14">
        <v>0.56999999999999995</v>
      </c>
      <c r="AL515" s="14">
        <v>9.6189999999999998</v>
      </c>
      <c r="AM515" s="14"/>
      <c r="AN515" s="14"/>
      <c r="AO515" s="14"/>
      <c r="AP515" s="14"/>
      <c r="AQ515" s="14"/>
      <c r="AR515" s="14"/>
      <c r="AS515" s="14">
        <v>83.79</v>
      </c>
      <c r="AT515" s="14">
        <v>52.46</v>
      </c>
      <c r="AU515" s="15">
        <v>33.47</v>
      </c>
      <c r="AW515" s="24">
        <v>44344</v>
      </c>
      <c r="AX515">
        <v>75</v>
      </c>
      <c r="AZ515" s="24">
        <v>44344</v>
      </c>
      <c r="BA515">
        <v>70.42</v>
      </c>
      <c r="BC515" s="24">
        <v>44344</v>
      </c>
      <c r="BD515">
        <v>75.12</v>
      </c>
      <c r="BF515" s="24">
        <v>44344</v>
      </c>
      <c r="BG515">
        <v>37.5</v>
      </c>
    </row>
    <row r="516" spans="30:59" x14ac:dyDescent="0.3">
      <c r="AD516" s="45">
        <v>44371</v>
      </c>
      <c r="AE516" s="16">
        <v>44492.17</v>
      </c>
      <c r="AF516" s="16">
        <v>5.6609999999999996</v>
      </c>
      <c r="AG516" s="16">
        <v>8.9320000000000004</v>
      </c>
      <c r="AH516" s="16">
        <v>1080.864</v>
      </c>
      <c r="AI516" s="16">
        <v>0.77500000000000002</v>
      </c>
      <c r="AJ516" s="16">
        <v>0.69499999999999995</v>
      </c>
      <c r="AK516" s="16">
        <v>0.57999999999999996</v>
      </c>
      <c r="AL516" s="16">
        <v>9.2490000000000006</v>
      </c>
      <c r="AM516" s="16"/>
      <c r="AN516" s="16"/>
      <c r="AO516" s="16"/>
      <c r="AP516" s="16"/>
      <c r="AQ516" s="16"/>
      <c r="AR516" s="16"/>
      <c r="AS516" s="16">
        <v>85.03</v>
      </c>
      <c r="AT516" s="16">
        <v>53.09</v>
      </c>
      <c r="AU516" s="17">
        <v>34.119999999999997</v>
      </c>
      <c r="AW516" s="24">
        <v>44345</v>
      </c>
      <c r="AX516">
        <v>75</v>
      </c>
      <c r="AZ516" s="24">
        <v>44345</v>
      </c>
      <c r="BA516">
        <v>70.42</v>
      </c>
      <c r="BC516" s="24">
        <v>44345</v>
      </c>
      <c r="BD516">
        <v>75.12</v>
      </c>
      <c r="BF516" s="24">
        <v>44345</v>
      </c>
      <c r="BG516">
        <v>37.5</v>
      </c>
    </row>
    <row r="517" spans="30:59" x14ac:dyDescent="0.3">
      <c r="AD517" s="45">
        <v>44372</v>
      </c>
      <c r="AE517" s="14">
        <v>44501.120999999999</v>
      </c>
      <c r="AF517" s="14">
        <v>8.9510000000000005</v>
      </c>
      <c r="AG517" s="14">
        <v>8.6219999999999999</v>
      </c>
      <c r="AH517" s="14">
        <v>1081.663</v>
      </c>
      <c r="AI517" s="14">
        <v>0.79900000000000004</v>
      </c>
      <c r="AJ517" s="14">
        <v>0.64400000000000002</v>
      </c>
      <c r="AK517" s="14">
        <v>0.6</v>
      </c>
      <c r="AL517" s="14">
        <v>8.7129999999999992</v>
      </c>
      <c r="AM517" s="14"/>
      <c r="AN517" s="14"/>
      <c r="AO517" s="14"/>
      <c r="AP517" s="14"/>
      <c r="AQ517" s="14"/>
      <c r="AR517" s="14"/>
      <c r="AS517" s="14">
        <v>86.13</v>
      </c>
      <c r="AT517" s="14">
        <v>53.59</v>
      </c>
      <c r="AU517" s="15">
        <v>34.76</v>
      </c>
      <c r="AW517" s="24">
        <v>44346</v>
      </c>
      <c r="AX517">
        <v>75</v>
      </c>
      <c r="AZ517" s="24">
        <v>44346</v>
      </c>
      <c r="BA517">
        <v>70.42</v>
      </c>
      <c r="BC517" s="24">
        <v>44346</v>
      </c>
      <c r="BD517">
        <v>75.12</v>
      </c>
      <c r="BF517" s="24">
        <v>44346</v>
      </c>
      <c r="BG517">
        <v>37.5</v>
      </c>
    </row>
    <row r="518" spans="30:59" x14ac:dyDescent="0.3">
      <c r="AD518" s="45">
        <v>44373</v>
      </c>
      <c r="AE518" s="16">
        <v>44506.936999999998</v>
      </c>
      <c r="AF518" s="16">
        <v>5.8159999999999998</v>
      </c>
      <c r="AG518" s="16">
        <v>7.7569999999999997</v>
      </c>
      <c r="AH518" s="16">
        <v>1081.77</v>
      </c>
      <c r="AI518" s="16">
        <v>0.107</v>
      </c>
      <c r="AJ518" s="16">
        <v>0.63200000000000001</v>
      </c>
      <c r="AK518" s="16">
        <v>0.63</v>
      </c>
      <c r="AL518" s="16">
        <v>8.4860000000000007</v>
      </c>
      <c r="AM518" s="16"/>
      <c r="AN518" s="16"/>
      <c r="AO518" s="16"/>
      <c r="AP518" s="16"/>
      <c r="AQ518" s="16"/>
      <c r="AR518" s="16"/>
      <c r="AS518" s="16">
        <v>86.62</v>
      </c>
      <c r="AT518" s="16">
        <v>53.77</v>
      </c>
      <c r="AU518" s="17">
        <v>35.090000000000003</v>
      </c>
      <c r="AW518" s="24">
        <v>44347</v>
      </c>
      <c r="AX518">
        <v>69.44</v>
      </c>
      <c r="AZ518" s="24">
        <v>44347</v>
      </c>
      <c r="BA518">
        <v>67.290000000000006</v>
      </c>
      <c r="BC518" s="24">
        <v>44347</v>
      </c>
      <c r="BD518">
        <v>71.55</v>
      </c>
      <c r="BF518" s="24">
        <v>44347</v>
      </c>
      <c r="BG518">
        <v>37.5</v>
      </c>
    </row>
    <row r="519" spans="30:59" x14ac:dyDescent="0.3">
      <c r="AD519" s="45">
        <v>44374</v>
      </c>
      <c r="AE519" s="14">
        <v>44510.942000000003</v>
      </c>
      <c r="AF519" s="14">
        <v>4.0049999999999999</v>
      </c>
      <c r="AG519" s="14">
        <v>7.4290000000000003</v>
      </c>
      <c r="AH519" s="14">
        <v>1081.8530000000001</v>
      </c>
      <c r="AI519" s="14">
        <v>8.3000000000000004E-2</v>
      </c>
      <c r="AJ519" s="14">
        <v>0.627</v>
      </c>
      <c r="AK519" s="14">
        <v>0.66</v>
      </c>
      <c r="AL519" s="14">
        <v>8.3550000000000004</v>
      </c>
      <c r="AM519" s="14"/>
      <c r="AN519" s="14"/>
      <c r="AO519" s="14">
        <v>3.8</v>
      </c>
      <c r="AP519" s="14">
        <v>769.029</v>
      </c>
      <c r="AQ519" s="14"/>
      <c r="AR519" s="14">
        <v>0.01</v>
      </c>
      <c r="AS519" s="14">
        <v>86.97</v>
      </c>
      <c r="AT519" s="14">
        <v>53.89</v>
      </c>
      <c r="AU519" s="15">
        <v>35.33</v>
      </c>
      <c r="AW519" s="24">
        <v>44348</v>
      </c>
      <c r="AX519">
        <v>69.44</v>
      </c>
      <c r="AZ519" s="24">
        <v>44348</v>
      </c>
      <c r="BA519">
        <v>67.290000000000006</v>
      </c>
      <c r="BC519" s="24">
        <v>44348</v>
      </c>
      <c r="BD519">
        <v>71.55</v>
      </c>
      <c r="BF519" s="24">
        <v>44348</v>
      </c>
      <c r="BG519">
        <v>37.5</v>
      </c>
    </row>
    <row r="520" spans="30:59" x14ac:dyDescent="0.3">
      <c r="AD520" s="45">
        <v>44375</v>
      </c>
      <c r="AE520" s="16">
        <v>44515.006000000001</v>
      </c>
      <c r="AF520" s="16">
        <v>4.0640000000000001</v>
      </c>
      <c r="AG520" s="16">
        <v>7.17</v>
      </c>
      <c r="AH520" s="16">
        <v>1082.5450000000001</v>
      </c>
      <c r="AI520" s="16">
        <v>0.69099999999999995</v>
      </c>
      <c r="AJ520" s="16">
        <v>0.59399999999999997</v>
      </c>
      <c r="AK520" s="16">
        <v>0.68</v>
      </c>
      <c r="AL520" s="16">
        <v>8.141</v>
      </c>
      <c r="AM520" s="16"/>
      <c r="AN520" s="16"/>
      <c r="AO520" s="16"/>
      <c r="AP520" s="16"/>
      <c r="AQ520" s="16"/>
      <c r="AR520" s="16"/>
      <c r="AS520" s="16">
        <v>87.72</v>
      </c>
      <c r="AT520" s="16">
        <v>54.21</v>
      </c>
      <c r="AU520" s="17">
        <v>35.79</v>
      </c>
      <c r="AW520" s="24">
        <v>44349</v>
      </c>
      <c r="AX520">
        <v>69.44</v>
      </c>
      <c r="AZ520" s="24">
        <v>44349</v>
      </c>
      <c r="BA520">
        <v>67.290000000000006</v>
      </c>
      <c r="BC520" s="24">
        <v>44349</v>
      </c>
      <c r="BD520">
        <v>71.55</v>
      </c>
      <c r="BF520" s="24">
        <v>44349</v>
      </c>
      <c r="BG520">
        <v>37.5</v>
      </c>
    </row>
    <row r="521" spans="30:59" x14ac:dyDescent="0.3">
      <c r="AD521" s="45">
        <v>44376</v>
      </c>
      <c r="AE521" s="14">
        <v>44521.788</v>
      </c>
      <c r="AF521" s="14">
        <v>6.782</v>
      </c>
      <c r="AG521" s="14">
        <v>6.9729999999999999</v>
      </c>
      <c r="AH521" s="14">
        <v>1083.2239999999999</v>
      </c>
      <c r="AI521" s="14">
        <v>0.67900000000000005</v>
      </c>
      <c r="AJ521" s="14">
        <v>0.56200000000000006</v>
      </c>
      <c r="AK521" s="14">
        <v>0.71</v>
      </c>
      <c r="AL521" s="14">
        <v>7.8659999999999997</v>
      </c>
      <c r="AM521" s="14"/>
      <c r="AN521" s="14"/>
      <c r="AO521" s="14"/>
      <c r="AP521" s="14"/>
      <c r="AQ521" s="14"/>
      <c r="AR521" s="14"/>
      <c r="AS521" s="14">
        <v>88.83</v>
      </c>
      <c r="AT521" s="14">
        <v>54.7</v>
      </c>
      <c r="AU521" s="15">
        <v>36.43</v>
      </c>
      <c r="AW521" s="24">
        <v>44350</v>
      </c>
      <c r="AX521">
        <v>69.44</v>
      </c>
      <c r="AZ521" s="24">
        <v>44350</v>
      </c>
      <c r="BA521">
        <v>67.290000000000006</v>
      </c>
      <c r="BC521" s="24">
        <v>44350</v>
      </c>
      <c r="BD521">
        <v>71.55</v>
      </c>
      <c r="BF521" s="24">
        <v>44350</v>
      </c>
      <c r="BG521">
        <v>37.5</v>
      </c>
    </row>
    <row r="522" spans="30:59" x14ac:dyDescent="0.3">
      <c r="AD522" s="45">
        <v>44377</v>
      </c>
      <c r="AE522" s="16">
        <v>44531.394999999997</v>
      </c>
      <c r="AF522" s="16">
        <v>9.6069999999999993</v>
      </c>
      <c r="AG522" s="16">
        <v>6.4119999999999999</v>
      </c>
      <c r="AH522" s="16">
        <v>1083.963</v>
      </c>
      <c r="AI522" s="16">
        <v>0.73899999999999999</v>
      </c>
      <c r="AJ522" s="16">
        <v>0.55300000000000005</v>
      </c>
      <c r="AK522" s="16">
        <v>0.74</v>
      </c>
      <c r="AL522" s="16">
        <v>7.282</v>
      </c>
      <c r="AM522" s="16"/>
      <c r="AN522" s="16"/>
      <c r="AO522" s="16"/>
      <c r="AP522" s="16"/>
      <c r="AQ522" s="16"/>
      <c r="AR522" s="16"/>
      <c r="AS522" s="16">
        <v>90.06</v>
      </c>
      <c r="AT522" s="16">
        <v>55.27</v>
      </c>
      <c r="AU522" s="17">
        <v>37.119999999999997</v>
      </c>
      <c r="AW522" s="24">
        <v>44351</v>
      </c>
      <c r="AX522">
        <v>69.44</v>
      </c>
      <c r="AZ522" s="24">
        <v>44351</v>
      </c>
      <c r="BA522">
        <v>67.290000000000006</v>
      </c>
      <c r="BC522" s="24">
        <v>44351</v>
      </c>
      <c r="BD522">
        <v>71.55</v>
      </c>
      <c r="BF522" s="24">
        <v>44351</v>
      </c>
      <c r="BG522">
        <v>37.5</v>
      </c>
    </row>
    <row r="523" spans="30:59" x14ac:dyDescent="0.3">
      <c r="AD523" s="45">
        <v>44378</v>
      </c>
      <c r="AE523" s="14">
        <v>44540.381999999998</v>
      </c>
      <c r="AF523" s="14">
        <v>8.9870000000000001</v>
      </c>
      <c r="AG523" s="14">
        <v>6.8869999999999996</v>
      </c>
      <c r="AH523" s="14">
        <v>1084.7850000000001</v>
      </c>
      <c r="AI523" s="14">
        <v>0.82199999999999995</v>
      </c>
      <c r="AJ523" s="14">
        <v>0.56000000000000005</v>
      </c>
      <c r="AK523" s="14">
        <v>0.78</v>
      </c>
      <c r="AL523" s="14">
        <v>7.008</v>
      </c>
      <c r="AM523" s="14"/>
      <c r="AN523" s="14"/>
      <c r="AO523" s="14"/>
      <c r="AP523" s="14"/>
      <c r="AQ523" s="14"/>
      <c r="AR523" s="14"/>
      <c r="AS523" s="14">
        <v>91.23</v>
      </c>
      <c r="AT523" s="14">
        <v>55.84</v>
      </c>
      <c r="AU523" s="15">
        <v>37.75</v>
      </c>
      <c r="AW523" s="24">
        <v>44352</v>
      </c>
      <c r="AX523">
        <v>69.44</v>
      </c>
      <c r="AZ523" s="24">
        <v>44352</v>
      </c>
      <c r="BA523">
        <v>67.290000000000006</v>
      </c>
      <c r="BC523" s="24">
        <v>44352</v>
      </c>
      <c r="BD523">
        <v>71.55</v>
      </c>
      <c r="BF523" s="24">
        <v>44352</v>
      </c>
      <c r="BG523">
        <v>37.5</v>
      </c>
    </row>
    <row r="524" spans="30:59" x14ac:dyDescent="0.3">
      <c r="AD524" s="45">
        <v>44379</v>
      </c>
      <c r="AE524" s="16">
        <v>44548.379000000001</v>
      </c>
      <c r="AF524" s="16">
        <v>7.9980000000000002</v>
      </c>
      <c r="AG524" s="16">
        <v>6.7510000000000003</v>
      </c>
      <c r="AH524" s="16">
        <v>1085</v>
      </c>
      <c r="AI524" s="16">
        <v>0.215</v>
      </c>
      <c r="AJ524" s="16">
        <v>0.47699999999999998</v>
      </c>
      <c r="AK524" s="16">
        <v>0.81</v>
      </c>
      <c r="AL524" s="16">
        <v>6.71</v>
      </c>
      <c r="AM524" s="16"/>
      <c r="AN524" s="16"/>
      <c r="AO524" s="16"/>
      <c r="AP524" s="16"/>
      <c r="AQ524" s="16"/>
      <c r="AR524" s="16"/>
      <c r="AS524" s="16">
        <v>92.24</v>
      </c>
      <c r="AT524" s="16">
        <v>56.32</v>
      </c>
      <c r="AU524" s="17">
        <v>38.299999999999997</v>
      </c>
      <c r="AW524" s="24">
        <v>44353</v>
      </c>
      <c r="AX524">
        <v>67.59</v>
      </c>
      <c r="AZ524" s="24">
        <v>44353</v>
      </c>
      <c r="BA524">
        <v>66.25</v>
      </c>
      <c r="BC524" s="24">
        <v>44353</v>
      </c>
      <c r="BD524">
        <v>70.36</v>
      </c>
      <c r="BF524" s="24">
        <v>44353</v>
      </c>
      <c r="BG524">
        <v>37.5</v>
      </c>
    </row>
    <row r="525" spans="30:59" x14ac:dyDescent="0.3">
      <c r="AD525" s="45">
        <v>44380</v>
      </c>
      <c r="AE525" s="14">
        <v>44553.491999999998</v>
      </c>
      <c r="AF525" s="14">
        <v>5.1130000000000004</v>
      </c>
      <c r="AG525" s="14">
        <v>6.6509999999999998</v>
      </c>
      <c r="AH525" s="14">
        <v>1085.095</v>
      </c>
      <c r="AI525" s="14">
        <v>9.5000000000000001E-2</v>
      </c>
      <c r="AJ525" s="14">
        <v>0.47499999999999998</v>
      </c>
      <c r="AK525" s="14">
        <v>0.85</v>
      </c>
      <c r="AL525" s="14">
        <v>6.508</v>
      </c>
      <c r="AM525" s="14"/>
      <c r="AN525" s="14"/>
      <c r="AO525" s="14"/>
      <c r="AP525" s="14"/>
      <c r="AQ525" s="14"/>
      <c r="AR525" s="14"/>
      <c r="AS525" s="14">
        <v>92.69</v>
      </c>
      <c r="AT525" s="14">
        <v>56.52</v>
      </c>
      <c r="AU525" s="15">
        <v>38.58</v>
      </c>
      <c r="AW525" s="24">
        <v>44354</v>
      </c>
      <c r="AX525">
        <v>67.59</v>
      </c>
      <c r="AZ525" s="24">
        <v>44354</v>
      </c>
      <c r="BA525">
        <v>68.75</v>
      </c>
      <c r="BC525" s="24">
        <v>44354</v>
      </c>
      <c r="BD525">
        <v>73.209999999999994</v>
      </c>
      <c r="BF525" s="24">
        <v>44354</v>
      </c>
      <c r="BG525">
        <v>37.5</v>
      </c>
    </row>
    <row r="526" spans="30:59" x14ac:dyDescent="0.3">
      <c r="AD526" s="45">
        <v>44381</v>
      </c>
      <c r="AE526" s="16">
        <v>44558.391000000003</v>
      </c>
      <c r="AF526" s="16">
        <v>4.899</v>
      </c>
      <c r="AG526" s="16">
        <v>6.7779999999999996</v>
      </c>
      <c r="AH526" s="16">
        <v>1085.0830000000001</v>
      </c>
      <c r="AI526" s="16">
        <v>-1.2E-2</v>
      </c>
      <c r="AJ526" s="16">
        <v>0.46100000000000002</v>
      </c>
      <c r="AK526" s="16">
        <v>0.89</v>
      </c>
      <c r="AL526" s="16">
        <v>6.4960000000000004</v>
      </c>
      <c r="AM526" s="16"/>
      <c r="AN526" s="16"/>
      <c r="AO526" s="16">
        <v>3.1139999999999999</v>
      </c>
      <c r="AP526" s="16">
        <v>777.69200000000001</v>
      </c>
      <c r="AQ526" s="16"/>
      <c r="AR526" s="16">
        <v>8.0000000000000002E-3</v>
      </c>
      <c r="AS526" s="16">
        <v>93.02</v>
      </c>
      <c r="AT526" s="16">
        <v>56.64</v>
      </c>
      <c r="AU526" s="17">
        <v>38.79</v>
      </c>
      <c r="AW526" s="24">
        <v>44355</v>
      </c>
      <c r="AX526">
        <v>67.59</v>
      </c>
      <c r="AZ526" s="24">
        <v>44355</v>
      </c>
      <c r="BA526">
        <v>68.75</v>
      </c>
      <c r="BC526" s="24">
        <v>44355</v>
      </c>
      <c r="BD526">
        <v>73.209999999999994</v>
      </c>
      <c r="BF526" s="24">
        <v>44355</v>
      </c>
      <c r="BG526">
        <v>37.5</v>
      </c>
    </row>
    <row r="527" spans="30:59" x14ac:dyDescent="0.3">
      <c r="AD527" s="45">
        <v>44382</v>
      </c>
      <c r="AE527" s="14">
        <v>44563.063000000002</v>
      </c>
      <c r="AF527" s="14">
        <v>4.6719999999999997</v>
      </c>
      <c r="AG527" s="14">
        <v>6.8650000000000002</v>
      </c>
      <c r="AH527" s="14">
        <v>1085.4290000000001</v>
      </c>
      <c r="AI527" s="14">
        <v>0.34599999999999997</v>
      </c>
      <c r="AJ527" s="14">
        <v>0.41199999999999998</v>
      </c>
      <c r="AK527" s="14">
        <v>0.93</v>
      </c>
      <c r="AL527" s="14">
        <v>6.2450000000000001</v>
      </c>
      <c r="AM527" s="14"/>
      <c r="AN527" s="14"/>
      <c r="AO527" s="14"/>
      <c r="AP527" s="14"/>
      <c r="AQ527" s="14"/>
      <c r="AR527" s="14"/>
      <c r="AS527" s="14">
        <v>93.66</v>
      </c>
      <c r="AT527" s="14">
        <v>56.89</v>
      </c>
      <c r="AU527" s="15">
        <v>39.200000000000003</v>
      </c>
      <c r="AW527" s="24">
        <v>44356</v>
      </c>
      <c r="AX527">
        <v>67.59</v>
      </c>
      <c r="AZ527" s="24">
        <v>44356</v>
      </c>
      <c r="BA527">
        <v>68.75</v>
      </c>
      <c r="BC527" s="24">
        <v>44356</v>
      </c>
      <c r="BD527">
        <v>73.209999999999994</v>
      </c>
      <c r="BF527" s="24">
        <v>44356</v>
      </c>
      <c r="BG527">
        <v>37.5</v>
      </c>
    </row>
    <row r="528" spans="30:59" x14ac:dyDescent="0.3">
      <c r="AD528" s="45">
        <v>44383</v>
      </c>
      <c r="AE528" s="16">
        <v>44571.561000000002</v>
      </c>
      <c r="AF528" s="16">
        <v>8.4979999999999993</v>
      </c>
      <c r="AG528" s="16">
        <v>7.11</v>
      </c>
      <c r="AH528" s="16">
        <v>1086.0250000000001</v>
      </c>
      <c r="AI528" s="16">
        <v>0.59599999999999997</v>
      </c>
      <c r="AJ528" s="16">
        <v>0.4</v>
      </c>
      <c r="AK528" s="16">
        <v>0.98</v>
      </c>
      <c r="AL528" s="16">
        <v>6.0309999999999997</v>
      </c>
      <c r="AM528" s="16"/>
      <c r="AN528" s="16"/>
      <c r="AO528" s="16"/>
      <c r="AP528" s="16"/>
      <c r="AQ528" s="16"/>
      <c r="AR528" s="16"/>
      <c r="AS528" s="16">
        <v>94.59</v>
      </c>
      <c r="AT528" s="16">
        <v>57.24</v>
      </c>
      <c r="AU528" s="17">
        <v>39.799999999999997</v>
      </c>
      <c r="AW528" s="24">
        <v>44357</v>
      </c>
      <c r="AX528">
        <v>67.59</v>
      </c>
      <c r="AZ528" s="24">
        <v>44357</v>
      </c>
      <c r="BA528">
        <v>68.75</v>
      </c>
      <c r="BC528" s="24">
        <v>44357</v>
      </c>
      <c r="BD528">
        <v>73.209999999999994</v>
      </c>
      <c r="BF528" s="24">
        <v>44357</v>
      </c>
      <c r="BG528">
        <v>37.5</v>
      </c>
    </row>
    <row r="529" spans="30:59" x14ac:dyDescent="0.3">
      <c r="AD529" s="45">
        <v>44384</v>
      </c>
      <c r="AE529" s="14">
        <v>44583.385000000002</v>
      </c>
      <c r="AF529" s="14">
        <v>11.824</v>
      </c>
      <c r="AG529" s="14">
        <v>7.4269999999999996</v>
      </c>
      <c r="AH529" s="14">
        <v>1086.3820000000001</v>
      </c>
      <c r="AI529" s="14">
        <v>0.35799999999999998</v>
      </c>
      <c r="AJ529" s="14">
        <v>0.34599999999999997</v>
      </c>
      <c r="AK529" s="14">
        <v>1.02</v>
      </c>
      <c r="AL529" s="14">
        <v>5.7450000000000001</v>
      </c>
      <c r="AM529" s="14"/>
      <c r="AN529" s="14"/>
      <c r="AO529" s="14"/>
      <c r="AP529" s="14"/>
      <c r="AQ529" s="14"/>
      <c r="AR529" s="14"/>
      <c r="AS529" s="14">
        <v>95.78</v>
      </c>
      <c r="AT529" s="14">
        <v>57.65</v>
      </c>
      <c r="AU529" s="15">
        <v>40.6</v>
      </c>
      <c r="AW529" s="24">
        <v>44358</v>
      </c>
      <c r="AX529">
        <v>67.59</v>
      </c>
      <c r="AZ529" s="24">
        <v>44358</v>
      </c>
      <c r="BA529">
        <v>68.75</v>
      </c>
      <c r="BC529" s="24">
        <v>44358</v>
      </c>
      <c r="BD529">
        <v>73.209999999999994</v>
      </c>
      <c r="BF529" s="24">
        <v>44358</v>
      </c>
      <c r="BG529">
        <v>37.5</v>
      </c>
    </row>
    <row r="530" spans="30:59" x14ac:dyDescent="0.3">
      <c r="AD530" s="45">
        <v>44385</v>
      </c>
      <c r="AE530" s="16">
        <v>44594.148000000001</v>
      </c>
      <c r="AF530" s="16">
        <v>10.763</v>
      </c>
      <c r="AG530" s="16">
        <v>7.681</v>
      </c>
      <c r="AH530" s="16">
        <v>1086.9659999999999</v>
      </c>
      <c r="AI530" s="16">
        <v>0.58399999999999996</v>
      </c>
      <c r="AJ530" s="16">
        <v>0.312</v>
      </c>
      <c r="AK530" s="16">
        <v>1.06</v>
      </c>
      <c r="AL530" s="16">
        <v>5.5659999999999998</v>
      </c>
      <c r="AM530" s="16"/>
      <c r="AN530" s="16"/>
      <c r="AO530" s="16"/>
      <c r="AP530" s="16"/>
      <c r="AQ530" s="16"/>
      <c r="AR530" s="16"/>
      <c r="AS530" s="16">
        <v>96.79</v>
      </c>
      <c r="AT530" s="16">
        <v>57.99</v>
      </c>
      <c r="AU530" s="17">
        <v>41.3</v>
      </c>
      <c r="AW530" s="24">
        <v>44359</v>
      </c>
      <c r="AX530">
        <v>67.59</v>
      </c>
      <c r="AZ530" s="24">
        <v>44359</v>
      </c>
      <c r="BA530">
        <v>68.75</v>
      </c>
      <c r="BC530" s="24">
        <v>44359</v>
      </c>
      <c r="BD530">
        <v>73.209999999999994</v>
      </c>
      <c r="BF530" s="24">
        <v>44359</v>
      </c>
      <c r="BG530">
        <v>37.5</v>
      </c>
    </row>
    <row r="531" spans="30:59" x14ac:dyDescent="0.3">
      <c r="AD531" s="45">
        <v>44386</v>
      </c>
      <c r="AE531" s="14">
        <v>44604.696000000004</v>
      </c>
      <c r="AF531" s="14">
        <v>10.548</v>
      </c>
      <c r="AG531" s="14">
        <v>8.0449999999999999</v>
      </c>
      <c r="AH531" s="14">
        <v>1087.384</v>
      </c>
      <c r="AI531" s="14">
        <v>0.41699999999999998</v>
      </c>
      <c r="AJ531" s="14">
        <v>0.34100000000000003</v>
      </c>
      <c r="AK531" s="14">
        <v>1.1000000000000001</v>
      </c>
      <c r="AL531" s="14">
        <v>5.3630000000000004</v>
      </c>
      <c r="AM531" s="14"/>
      <c r="AN531" s="14"/>
      <c r="AO531" s="14"/>
      <c r="AP531" s="14"/>
      <c r="AQ531" s="14"/>
      <c r="AR531" s="14"/>
      <c r="AS531" s="14">
        <v>97.7</v>
      </c>
      <c r="AT531" s="14">
        <v>58.28</v>
      </c>
      <c r="AU531" s="15">
        <v>41.94</v>
      </c>
      <c r="AW531" s="24">
        <v>44360</v>
      </c>
      <c r="AX531">
        <v>67.59</v>
      </c>
      <c r="AZ531" s="24">
        <v>44360</v>
      </c>
      <c r="BA531">
        <v>68.75</v>
      </c>
      <c r="BC531" s="24">
        <v>44360</v>
      </c>
      <c r="BD531">
        <v>73.209999999999994</v>
      </c>
      <c r="BF531" s="24">
        <v>44360</v>
      </c>
      <c r="BG531">
        <v>37.5</v>
      </c>
    </row>
    <row r="532" spans="30:59" x14ac:dyDescent="0.3">
      <c r="AD532" s="45">
        <v>44387</v>
      </c>
      <c r="AE532" s="16">
        <v>44614.338000000003</v>
      </c>
      <c r="AF532" s="16">
        <v>9.6419999999999995</v>
      </c>
      <c r="AG532" s="16">
        <v>8.6920000000000002</v>
      </c>
      <c r="AH532" s="16">
        <v>1087.4670000000001</v>
      </c>
      <c r="AI532" s="16">
        <v>8.3000000000000004E-2</v>
      </c>
      <c r="AJ532" s="16">
        <v>0.33900000000000002</v>
      </c>
      <c r="AK532" s="16">
        <v>1.1299999999999999</v>
      </c>
      <c r="AL532" s="16">
        <v>5.1609999999999996</v>
      </c>
      <c r="AM532" s="16"/>
      <c r="AN532" s="16"/>
      <c r="AO532" s="16"/>
      <c r="AP532" s="16"/>
      <c r="AQ532" s="16"/>
      <c r="AR532" s="16"/>
      <c r="AS532" s="16">
        <v>98.11</v>
      </c>
      <c r="AT532" s="16">
        <v>58.4</v>
      </c>
      <c r="AU532" s="17">
        <v>42.24</v>
      </c>
      <c r="AW532" s="24">
        <v>44361</v>
      </c>
      <c r="AX532">
        <v>67.59</v>
      </c>
      <c r="AZ532" s="24">
        <v>44361</v>
      </c>
      <c r="BA532">
        <v>68.75</v>
      </c>
      <c r="BC532" s="24">
        <v>44361</v>
      </c>
      <c r="BD532">
        <v>73.209999999999994</v>
      </c>
      <c r="BF532" s="24">
        <v>44361</v>
      </c>
      <c r="BG532">
        <v>37.5</v>
      </c>
    </row>
    <row r="533" spans="30:59" x14ac:dyDescent="0.3">
      <c r="AD533" s="45">
        <v>44388</v>
      </c>
      <c r="AE533" s="14">
        <v>44621.108</v>
      </c>
      <c r="AF533" s="14">
        <v>6.77</v>
      </c>
      <c r="AG533" s="14">
        <v>8.9600000000000009</v>
      </c>
      <c r="AH533" s="14">
        <v>1087.491</v>
      </c>
      <c r="AI533" s="14">
        <v>2.4E-2</v>
      </c>
      <c r="AJ533" s="14">
        <v>0.34399999999999997</v>
      </c>
      <c r="AK533" s="14">
        <v>1.1599999999999999</v>
      </c>
      <c r="AL533" s="14">
        <v>5.125</v>
      </c>
      <c r="AM533" s="14"/>
      <c r="AN533" s="14"/>
      <c r="AO533" s="14">
        <v>3.355</v>
      </c>
      <c r="AP533" s="14">
        <v>784.98900000000003</v>
      </c>
      <c r="AQ533" s="14"/>
      <c r="AR533" s="14">
        <v>1.0999999999999999E-2</v>
      </c>
      <c r="AS533" s="14">
        <v>98.38</v>
      </c>
      <c r="AT533" s="14">
        <v>58.49</v>
      </c>
      <c r="AU533" s="15">
        <v>42.44</v>
      </c>
      <c r="AW533" s="24">
        <v>44362</v>
      </c>
      <c r="AX533">
        <v>67.59</v>
      </c>
      <c r="AZ533" s="24">
        <v>44362</v>
      </c>
      <c r="BA533">
        <v>68.75</v>
      </c>
      <c r="BC533" s="24">
        <v>44362</v>
      </c>
      <c r="BD533">
        <v>73.209999999999994</v>
      </c>
      <c r="BF533" s="24">
        <v>44362</v>
      </c>
      <c r="BG533">
        <v>37.5</v>
      </c>
    </row>
    <row r="534" spans="30:59" x14ac:dyDescent="0.3">
      <c r="AD534" s="45">
        <v>44389</v>
      </c>
      <c r="AE534" s="16">
        <v>44627.699000000001</v>
      </c>
      <c r="AF534" s="16">
        <v>6.5910000000000002</v>
      </c>
      <c r="AG534" s="16">
        <v>9.234</v>
      </c>
      <c r="AH534" s="16">
        <v>1087.8130000000001</v>
      </c>
      <c r="AI534" s="16">
        <v>0.32200000000000001</v>
      </c>
      <c r="AJ534" s="16">
        <v>0.34100000000000003</v>
      </c>
      <c r="AK534" s="16">
        <v>1.2</v>
      </c>
      <c r="AL534" s="16">
        <v>5.1609999999999996</v>
      </c>
      <c r="AM534" s="16"/>
      <c r="AN534" s="16"/>
      <c r="AO534" s="16"/>
      <c r="AP534" s="16"/>
      <c r="AQ534" s="16"/>
      <c r="AR534" s="16"/>
      <c r="AS534" s="16">
        <v>98.94</v>
      </c>
      <c r="AT534" s="16">
        <v>58.68</v>
      </c>
      <c r="AU534" s="17">
        <v>42.81</v>
      </c>
      <c r="AW534" s="24">
        <v>44363</v>
      </c>
      <c r="AX534">
        <v>67.59</v>
      </c>
      <c r="AZ534" s="24">
        <v>44363</v>
      </c>
      <c r="BA534">
        <v>68.75</v>
      </c>
      <c r="BC534" s="24">
        <v>44363</v>
      </c>
      <c r="BD534">
        <v>73.209999999999994</v>
      </c>
      <c r="BF534" s="24">
        <v>44363</v>
      </c>
      <c r="BG534">
        <v>37.5</v>
      </c>
    </row>
    <row r="535" spans="30:59" x14ac:dyDescent="0.3">
      <c r="AD535" s="45">
        <v>44390</v>
      </c>
      <c r="AE535" s="14">
        <v>44639.94</v>
      </c>
      <c r="AF535" s="14">
        <v>12.241</v>
      </c>
      <c r="AG535" s="14">
        <v>9.7680000000000007</v>
      </c>
      <c r="AH535" s="14">
        <v>1088.135</v>
      </c>
      <c r="AI535" s="14">
        <v>0.32200000000000001</v>
      </c>
      <c r="AJ535" s="14">
        <v>0.30099999999999999</v>
      </c>
      <c r="AK535" s="14">
        <v>1.23</v>
      </c>
      <c r="AL535" s="14">
        <v>4.8150000000000004</v>
      </c>
      <c r="AM535" s="14"/>
      <c r="AN535" s="14"/>
      <c r="AO535" s="14"/>
      <c r="AP535" s="14"/>
      <c r="AQ535" s="14"/>
      <c r="AR535" s="14"/>
      <c r="AS535" s="14">
        <v>99.85</v>
      </c>
      <c r="AT535" s="14">
        <v>58.92</v>
      </c>
      <c r="AU535" s="15">
        <v>43.51</v>
      </c>
      <c r="AW535" s="24">
        <v>44364</v>
      </c>
      <c r="AX535">
        <v>67.59</v>
      </c>
      <c r="AZ535" s="24">
        <v>44364</v>
      </c>
      <c r="BA535">
        <v>68.75</v>
      </c>
      <c r="BC535" s="24">
        <v>44364</v>
      </c>
      <c r="BD535">
        <v>73.209999999999994</v>
      </c>
      <c r="BF535" s="24">
        <v>44364</v>
      </c>
      <c r="BG535">
        <v>37.5</v>
      </c>
    </row>
    <row r="536" spans="30:59" x14ac:dyDescent="0.3">
      <c r="AD536" s="45">
        <v>44391</v>
      </c>
      <c r="AE536" s="16">
        <v>44659.284</v>
      </c>
      <c r="AF536" s="16">
        <v>19.344000000000001</v>
      </c>
      <c r="AG536" s="16">
        <v>10.843</v>
      </c>
      <c r="AH536" s="16">
        <v>1088.5039999999999</v>
      </c>
      <c r="AI536" s="16">
        <v>0.36899999999999999</v>
      </c>
      <c r="AJ536" s="16">
        <v>0.30299999999999999</v>
      </c>
      <c r="AK536" s="16">
        <v>1.27</v>
      </c>
      <c r="AL536" s="16">
        <v>4.6959999999999997</v>
      </c>
      <c r="AM536" s="16"/>
      <c r="AN536" s="16"/>
      <c r="AO536" s="16"/>
      <c r="AP536" s="16"/>
      <c r="AQ536" s="16"/>
      <c r="AR536" s="16"/>
      <c r="AS536" s="16">
        <v>101.02</v>
      </c>
      <c r="AT536" s="16">
        <v>59.2</v>
      </c>
      <c r="AU536" s="17">
        <v>44.43</v>
      </c>
      <c r="AW536" s="24">
        <v>44365</v>
      </c>
      <c r="AX536">
        <v>67.59</v>
      </c>
      <c r="AZ536" s="24">
        <v>44365</v>
      </c>
      <c r="BA536">
        <v>68.75</v>
      </c>
      <c r="BC536" s="24">
        <v>44365</v>
      </c>
      <c r="BD536">
        <v>73.209999999999994</v>
      </c>
      <c r="BF536" s="24">
        <v>44365</v>
      </c>
      <c r="BG536">
        <v>37.5</v>
      </c>
    </row>
    <row r="537" spans="30:59" x14ac:dyDescent="0.3">
      <c r="AD537" s="45">
        <v>44392</v>
      </c>
      <c r="AE537" s="14">
        <v>44676.495000000003</v>
      </c>
      <c r="AF537" s="14">
        <v>17.210999999999999</v>
      </c>
      <c r="AG537" s="14">
        <v>11.763999999999999</v>
      </c>
      <c r="AH537" s="14">
        <v>1088.742</v>
      </c>
      <c r="AI537" s="14">
        <v>0.23799999999999999</v>
      </c>
      <c r="AJ537" s="14">
        <v>0.254</v>
      </c>
      <c r="AK537" s="14">
        <v>1.28</v>
      </c>
      <c r="AL537" s="14">
        <v>4.6840000000000002</v>
      </c>
      <c r="AM537" s="14"/>
      <c r="AN537" s="14"/>
      <c r="AO537" s="14"/>
      <c r="AP537" s="14"/>
      <c r="AQ537" s="14"/>
      <c r="AR537" s="14"/>
      <c r="AS537" s="14">
        <v>101.94</v>
      </c>
      <c r="AT537" s="14">
        <v>59.43</v>
      </c>
      <c r="AU537" s="15">
        <v>45.14</v>
      </c>
      <c r="AW537" s="24">
        <v>44366</v>
      </c>
      <c r="AX537">
        <v>67.59</v>
      </c>
      <c r="AZ537" s="24">
        <v>44366</v>
      </c>
      <c r="BA537">
        <v>68.75</v>
      </c>
      <c r="BC537" s="24">
        <v>44366</v>
      </c>
      <c r="BD537">
        <v>73.209999999999994</v>
      </c>
      <c r="BF537" s="24">
        <v>44366</v>
      </c>
      <c r="BG537">
        <v>37.5</v>
      </c>
    </row>
    <row r="538" spans="30:59" x14ac:dyDescent="0.3">
      <c r="AD538" s="45">
        <v>44393</v>
      </c>
      <c r="AE538" s="16">
        <v>44695.148000000001</v>
      </c>
      <c r="AF538" s="16">
        <v>18.652999999999999</v>
      </c>
      <c r="AG538" s="16">
        <v>12.922000000000001</v>
      </c>
      <c r="AH538" s="16">
        <v>1088.9929999999999</v>
      </c>
      <c r="AI538" s="16">
        <v>0.25</v>
      </c>
      <c r="AJ538" s="16">
        <v>0.23</v>
      </c>
      <c r="AK538" s="16">
        <v>1.3</v>
      </c>
      <c r="AL538" s="16">
        <v>4.4820000000000002</v>
      </c>
      <c r="AM538" s="16"/>
      <c r="AN538" s="16"/>
      <c r="AO538" s="16"/>
      <c r="AP538" s="16"/>
      <c r="AQ538" s="16"/>
      <c r="AR538" s="16"/>
      <c r="AS538" s="16">
        <v>102.72</v>
      </c>
      <c r="AT538" s="16">
        <v>59.64</v>
      </c>
      <c r="AU538" s="17">
        <v>45.75</v>
      </c>
      <c r="AW538" s="24">
        <v>44367</v>
      </c>
      <c r="AX538">
        <v>67.59</v>
      </c>
      <c r="AZ538" s="24">
        <v>44367</v>
      </c>
      <c r="BA538">
        <v>68.75</v>
      </c>
      <c r="BC538" s="24">
        <v>44367</v>
      </c>
      <c r="BD538">
        <v>73.209999999999994</v>
      </c>
      <c r="BF538" s="24">
        <v>44367</v>
      </c>
      <c r="BG538">
        <v>37.5</v>
      </c>
    </row>
    <row r="539" spans="30:59" x14ac:dyDescent="0.3">
      <c r="AD539" s="45">
        <v>44394</v>
      </c>
      <c r="AE539" s="14">
        <v>44710.75</v>
      </c>
      <c r="AF539" s="14">
        <v>15.602</v>
      </c>
      <c r="AG539" s="14">
        <v>13.773</v>
      </c>
      <c r="AH539" s="14">
        <v>1089.0170000000001</v>
      </c>
      <c r="AI539" s="14">
        <v>2.4E-2</v>
      </c>
      <c r="AJ539" s="14">
        <v>0.221</v>
      </c>
      <c r="AK539" s="14">
        <v>1.3</v>
      </c>
      <c r="AL539" s="14">
        <v>4.3979999999999997</v>
      </c>
      <c r="AM539" s="14"/>
      <c r="AN539" s="14"/>
      <c r="AO539" s="14"/>
      <c r="AP539" s="14"/>
      <c r="AQ539" s="14"/>
      <c r="AR539" s="14"/>
      <c r="AS539" s="14">
        <v>103.05</v>
      </c>
      <c r="AT539" s="14">
        <v>59.75</v>
      </c>
      <c r="AU539" s="15">
        <v>45.99</v>
      </c>
      <c r="AW539" s="24">
        <v>44368</v>
      </c>
      <c r="AX539">
        <v>67.59</v>
      </c>
      <c r="AZ539" s="24">
        <v>44368</v>
      </c>
      <c r="BA539">
        <v>68.75</v>
      </c>
      <c r="BC539" s="24">
        <v>44368</v>
      </c>
      <c r="BD539">
        <v>73.209999999999994</v>
      </c>
      <c r="BF539" s="24">
        <v>44368</v>
      </c>
      <c r="BG539">
        <v>37.5</v>
      </c>
    </row>
    <row r="540" spans="30:59" x14ac:dyDescent="0.3">
      <c r="AD540" s="45">
        <v>44395</v>
      </c>
      <c r="AE540" s="16">
        <v>44722.466</v>
      </c>
      <c r="AF540" s="16">
        <v>11.715999999999999</v>
      </c>
      <c r="AG540" s="16">
        <v>14.48</v>
      </c>
      <c r="AH540" s="16">
        <v>1089.028</v>
      </c>
      <c r="AI540" s="16">
        <v>1.2E-2</v>
      </c>
      <c r="AJ540" s="16">
        <v>0.22</v>
      </c>
      <c r="AK540" s="16">
        <v>1.3</v>
      </c>
      <c r="AL540" s="16">
        <v>4.3979999999999997</v>
      </c>
      <c r="AM540" s="16"/>
      <c r="AN540" s="16"/>
      <c r="AO540" s="16">
        <v>4.2569999999999997</v>
      </c>
      <c r="AP540" s="16">
        <v>792.23299999999995</v>
      </c>
      <c r="AQ540" s="16"/>
      <c r="AR540" s="16">
        <v>1.6E-2</v>
      </c>
      <c r="AS540" s="16">
        <v>103.29</v>
      </c>
      <c r="AT540" s="16">
        <v>59.83</v>
      </c>
      <c r="AU540" s="17">
        <v>46.15</v>
      </c>
      <c r="AW540" s="24">
        <v>44369</v>
      </c>
      <c r="AX540">
        <v>67.59</v>
      </c>
      <c r="AZ540" s="24">
        <v>44369</v>
      </c>
      <c r="BA540">
        <v>68.75</v>
      </c>
      <c r="BC540" s="24">
        <v>44369</v>
      </c>
      <c r="BD540">
        <v>73.209999999999994</v>
      </c>
      <c r="BF540" s="24">
        <v>44369</v>
      </c>
      <c r="BG540">
        <v>37.5</v>
      </c>
    </row>
    <row r="541" spans="30:59" x14ac:dyDescent="0.3">
      <c r="AD541" s="45">
        <v>44396</v>
      </c>
      <c r="AE541" s="14">
        <v>44734.195</v>
      </c>
      <c r="AF541" s="14">
        <v>11.728</v>
      </c>
      <c r="AG541" s="14">
        <v>15.214</v>
      </c>
      <c r="AH541" s="14">
        <v>1089.434</v>
      </c>
      <c r="AI541" s="14">
        <v>0.40500000000000003</v>
      </c>
      <c r="AJ541" s="14">
        <v>0.23200000000000001</v>
      </c>
      <c r="AK541" s="14">
        <v>1.3</v>
      </c>
      <c r="AL541" s="14">
        <v>4.327</v>
      </c>
      <c r="AM541" s="14"/>
      <c r="AN541" s="14"/>
      <c r="AO541" s="14"/>
      <c r="AP541" s="14"/>
      <c r="AQ541" s="14"/>
      <c r="AR541" s="14"/>
      <c r="AS541" s="14">
        <v>103.74</v>
      </c>
      <c r="AT541" s="14">
        <v>59.96</v>
      </c>
      <c r="AU541" s="15">
        <v>46.5</v>
      </c>
      <c r="AW541" s="24">
        <v>44370</v>
      </c>
      <c r="AX541">
        <v>67.59</v>
      </c>
      <c r="AZ541" s="24">
        <v>44370</v>
      </c>
      <c r="BA541">
        <v>68.75</v>
      </c>
      <c r="BC541" s="24">
        <v>44370</v>
      </c>
      <c r="BD541">
        <v>73.209999999999994</v>
      </c>
      <c r="BF541" s="24">
        <v>44370</v>
      </c>
      <c r="BG541">
        <v>37.5</v>
      </c>
    </row>
    <row r="542" spans="30:59" x14ac:dyDescent="0.3">
      <c r="AD542" s="45">
        <v>44397</v>
      </c>
      <c r="AE542" s="16">
        <v>44753.574999999997</v>
      </c>
      <c r="AF542" s="16">
        <v>19.38</v>
      </c>
      <c r="AG542" s="16">
        <v>16.234000000000002</v>
      </c>
      <c r="AH542" s="16">
        <v>1089.6600000000001</v>
      </c>
      <c r="AI542" s="16">
        <v>0.22600000000000001</v>
      </c>
      <c r="AJ542" s="16">
        <v>0.218</v>
      </c>
      <c r="AK542" s="16">
        <v>1.3</v>
      </c>
      <c r="AL542" s="16">
        <v>4.2549999999999999</v>
      </c>
      <c r="AM542" s="16"/>
      <c r="AN542" s="16"/>
      <c r="AO542" s="16"/>
      <c r="AP542" s="16"/>
      <c r="AQ542" s="16"/>
      <c r="AR542" s="16"/>
      <c r="AS542" s="16">
        <v>104.47</v>
      </c>
      <c r="AT542" s="16">
        <v>60.13</v>
      </c>
      <c r="AU542" s="17">
        <v>47.07</v>
      </c>
      <c r="AW542" s="24">
        <v>44371</v>
      </c>
      <c r="AX542">
        <v>67.59</v>
      </c>
      <c r="AZ542" s="24">
        <v>44371</v>
      </c>
      <c r="BA542">
        <v>68.75</v>
      </c>
      <c r="BC542" s="24">
        <v>44371</v>
      </c>
      <c r="BD542">
        <v>73.209999999999994</v>
      </c>
      <c r="BF542" s="24">
        <v>44371</v>
      </c>
      <c r="BG542">
        <v>37.5</v>
      </c>
    </row>
    <row r="543" spans="30:59" x14ac:dyDescent="0.3">
      <c r="AD543" s="45">
        <v>44398</v>
      </c>
      <c r="AE543" s="14">
        <v>44773.252999999997</v>
      </c>
      <c r="AF543" s="14">
        <v>19.678000000000001</v>
      </c>
      <c r="AG543" s="14">
        <v>16.280999999999999</v>
      </c>
      <c r="AH543" s="14">
        <v>1090.173</v>
      </c>
      <c r="AI543" s="14">
        <v>0.51300000000000001</v>
      </c>
      <c r="AJ543" s="14">
        <v>0.23799999999999999</v>
      </c>
      <c r="AK543" s="14">
        <v>1.29</v>
      </c>
      <c r="AL543" s="14">
        <v>4.2069999999999999</v>
      </c>
      <c r="AM543" s="14"/>
      <c r="AN543" s="14"/>
      <c r="AO543" s="14"/>
      <c r="AP543" s="14"/>
      <c r="AQ543" s="14"/>
      <c r="AR543" s="14"/>
      <c r="AS543" s="14">
        <v>105.37</v>
      </c>
      <c r="AT543" s="14">
        <v>60.33</v>
      </c>
      <c r="AU543" s="15">
        <v>47.79</v>
      </c>
      <c r="AW543" s="24">
        <v>44372</v>
      </c>
      <c r="AX543">
        <v>67.59</v>
      </c>
      <c r="AZ543" s="24">
        <v>44372</v>
      </c>
      <c r="BA543">
        <v>68.75</v>
      </c>
      <c r="BC543" s="24">
        <v>44372</v>
      </c>
      <c r="BD543">
        <v>73.209999999999994</v>
      </c>
      <c r="BF543" s="24">
        <v>44372</v>
      </c>
      <c r="BG543">
        <v>37.5</v>
      </c>
    </row>
    <row r="544" spans="30:59" x14ac:dyDescent="0.3">
      <c r="AD544" s="45">
        <v>44399</v>
      </c>
      <c r="AE544" s="16">
        <v>44796.232000000004</v>
      </c>
      <c r="AF544" s="16">
        <v>22.98</v>
      </c>
      <c r="AG544" s="16">
        <v>17.105</v>
      </c>
      <c r="AH544" s="16">
        <v>1090.6379999999999</v>
      </c>
      <c r="AI544" s="16">
        <v>0.46500000000000002</v>
      </c>
      <c r="AJ544" s="16">
        <v>0.27100000000000002</v>
      </c>
      <c r="AK544" s="16">
        <v>1.3</v>
      </c>
      <c r="AL544" s="16">
        <v>4.1719999999999997</v>
      </c>
      <c r="AM544" s="16"/>
      <c r="AN544" s="16"/>
      <c r="AO544" s="16"/>
      <c r="AP544" s="16"/>
      <c r="AQ544" s="16"/>
      <c r="AR544" s="16"/>
      <c r="AS544" s="16">
        <v>106.12</v>
      </c>
      <c r="AT544" s="16">
        <v>60.49</v>
      </c>
      <c r="AU544" s="17">
        <v>48.39</v>
      </c>
      <c r="AW544" s="24">
        <v>44373</v>
      </c>
      <c r="AX544">
        <v>67.59</v>
      </c>
      <c r="AZ544" s="24">
        <v>44373</v>
      </c>
      <c r="BA544">
        <v>68.75</v>
      </c>
      <c r="BC544" s="24">
        <v>44373</v>
      </c>
      <c r="BD544">
        <v>73.209999999999994</v>
      </c>
      <c r="BF544" s="24">
        <v>44373</v>
      </c>
      <c r="BG544">
        <v>37.5</v>
      </c>
    </row>
    <row r="545" spans="30:59" x14ac:dyDescent="0.3">
      <c r="AD545" s="45">
        <v>44400</v>
      </c>
      <c r="AE545" s="14">
        <v>44818.472999999998</v>
      </c>
      <c r="AF545" s="14">
        <v>22.241</v>
      </c>
      <c r="AG545" s="14">
        <v>17.617999999999999</v>
      </c>
      <c r="AH545" s="14">
        <v>1090.7449999999999</v>
      </c>
      <c r="AI545" s="14">
        <v>0.107</v>
      </c>
      <c r="AJ545" s="14">
        <v>0.25</v>
      </c>
      <c r="AK545" s="14">
        <v>1.31</v>
      </c>
      <c r="AL545" s="14">
        <v>4.2069999999999999</v>
      </c>
      <c r="AM545" s="14"/>
      <c r="AN545" s="14"/>
      <c r="AO545" s="14"/>
      <c r="AP545" s="14"/>
      <c r="AQ545" s="14"/>
      <c r="AR545" s="14"/>
      <c r="AS545" s="14">
        <v>106.8</v>
      </c>
      <c r="AT545" s="14">
        <v>60.65</v>
      </c>
      <c r="AU545" s="15">
        <v>48.93</v>
      </c>
      <c r="AW545" s="24">
        <v>44374</v>
      </c>
      <c r="AX545">
        <v>67.59</v>
      </c>
      <c r="AZ545" s="24">
        <v>44374</v>
      </c>
      <c r="BA545">
        <v>68.75</v>
      </c>
      <c r="BC545" s="24">
        <v>44374</v>
      </c>
      <c r="BD545">
        <v>73.209999999999994</v>
      </c>
      <c r="BF545" s="24">
        <v>44374</v>
      </c>
      <c r="BG545">
        <v>37.5</v>
      </c>
    </row>
    <row r="546" spans="30:59" x14ac:dyDescent="0.3">
      <c r="AD546" s="45">
        <v>44401</v>
      </c>
      <c r="AE546" s="16">
        <v>44837.281000000003</v>
      </c>
      <c r="AF546" s="16">
        <v>18.808</v>
      </c>
      <c r="AG546" s="16">
        <v>18.076000000000001</v>
      </c>
      <c r="AH546" s="16">
        <v>1090.9469999999999</v>
      </c>
      <c r="AI546" s="16">
        <v>0.20300000000000001</v>
      </c>
      <c r="AJ546" s="16">
        <v>0.27600000000000002</v>
      </c>
      <c r="AK546" s="16">
        <v>1.31</v>
      </c>
      <c r="AL546" s="16">
        <v>4.1840000000000002</v>
      </c>
      <c r="AM546" s="16"/>
      <c r="AN546" s="16"/>
      <c r="AO546" s="16"/>
      <c r="AP546" s="16"/>
      <c r="AQ546" s="16"/>
      <c r="AR546" s="16"/>
      <c r="AS546" s="16">
        <v>107.05</v>
      </c>
      <c r="AT546" s="16">
        <v>60.73</v>
      </c>
      <c r="AU546" s="17">
        <v>49.12</v>
      </c>
      <c r="AW546" s="24">
        <v>44375</v>
      </c>
      <c r="AX546">
        <v>67.59</v>
      </c>
      <c r="AZ546" s="24">
        <v>44375</v>
      </c>
      <c r="BA546">
        <v>68.75</v>
      </c>
      <c r="BC546" s="24">
        <v>44375</v>
      </c>
      <c r="BD546">
        <v>73.209999999999994</v>
      </c>
      <c r="BF546" s="24">
        <v>44375</v>
      </c>
      <c r="BG546">
        <v>37.5</v>
      </c>
    </row>
    <row r="547" spans="30:59" x14ac:dyDescent="0.3">
      <c r="AD547" s="45">
        <v>44402</v>
      </c>
      <c r="AE547" s="14">
        <v>44850.976000000002</v>
      </c>
      <c r="AF547" s="14">
        <v>13.695</v>
      </c>
      <c r="AG547" s="14">
        <v>18.358000000000001</v>
      </c>
      <c r="AH547" s="14">
        <v>1090.9829999999999</v>
      </c>
      <c r="AI547" s="14">
        <v>3.5999999999999997E-2</v>
      </c>
      <c r="AJ547" s="14">
        <v>0.27900000000000003</v>
      </c>
      <c r="AK547" s="14">
        <v>1.31</v>
      </c>
      <c r="AL547" s="14">
        <v>4.3739999999999997</v>
      </c>
      <c r="AM547" s="14"/>
      <c r="AN547" s="14"/>
      <c r="AO547" s="14">
        <v>5.5910000000000002</v>
      </c>
      <c r="AP547" s="14">
        <v>799.31700000000001</v>
      </c>
      <c r="AQ547" s="14"/>
      <c r="AR547" s="14">
        <v>2.3E-2</v>
      </c>
      <c r="AS547" s="14">
        <v>107.2</v>
      </c>
      <c r="AT547" s="14">
        <v>60.77</v>
      </c>
      <c r="AU547" s="15">
        <v>49.23</v>
      </c>
      <c r="AW547" s="24">
        <v>44376</v>
      </c>
      <c r="AX547">
        <v>67.59</v>
      </c>
      <c r="AZ547" s="24">
        <v>44376</v>
      </c>
      <c r="BA547">
        <v>68.75</v>
      </c>
      <c r="BC547" s="24">
        <v>44376</v>
      </c>
      <c r="BD547">
        <v>73.209999999999994</v>
      </c>
      <c r="BF547" s="24">
        <v>44376</v>
      </c>
      <c r="BG547">
        <v>37.5</v>
      </c>
    </row>
    <row r="548" spans="30:59" x14ac:dyDescent="0.3">
      <c r="AD548" s="45">
        <v>44403</v>
      </c>
      <c r="AE548" s="16">
        <v>44867.936000000002</v>
      </c>
      <c r="AF548" s="16">
        <v>16.960999999999999</v>
      </c>
      <c r="AG548" s="16">
        <v>19.106000000000002</v>
      </c>
      <c r="AH548" s="16">
        <v>1091.4480000000001</v>
      </c>
      <c r="AI548" s="16">
        <v>0.46500000000000002</v>
      </c>
      <c r="AJ548" s="16">
        <v>0.28799999999999998</v>
      </c>
      <c r="AK548" s="16">
        <v>1.32</v>
      </c>
      <c r="AL548" s="16">
        <v>4.3499999999999996</v>
      </c>
      <c r="AM548" s="16"/>
      <c r="AN548" s="16"/>
      <c r="AO548" s="16"/>
      <c r="AP548" s="16"/>
      <c r="AQ548" s="16"/>
      <c r="AR548" s="16"/>
      <c r="AS548" s="16">
        <v>107.6</v>
      </c>
      <c r="AT548" s="16">
        <v>60.87</v>
      </c>
      <c r="AU548" s="17">
        <v>49.55</v>
      </c>
      <c r="AW548" s="24">
        <v>44377</v>
      </c>
      <c r="AX548">
        <v>67.59</v>
      </c>
      <c r="AZ548" s="24">
        <v>44377</v>
      </c>
      <c r="BA548">
        <v>68.75</v>
      </c>
      <c r="BC548" s="24">
        <v>44377</v>
      </c>
      <c r="BD548">
        <v>73.209999999999994</v>
      </c>
      <c r="BF548" s="24">
        <v>44377</v>
      </c>
      <c r="BG548">
        <v>37.5</v>
      </c>
    </row>
    <row r="549" spans="30:59" x14ac:dyDescent="0.3">
      <c r="AD549" s="45">
        <v>44404</v>
      </c>
      <c r="AE549" s="14">
        <v>44892.489000000001</v>
      </c>
      <c r="AF549" s="14">
        <v>24.553000000000001</v>
      </c>
      <c r="AG549" s="14">
        <v>19.844999999999999</v>
      </c>
      <c r="AH549" s="14">
        <v>1091.674</v>
      </c>
      <c r="AI549" s="14">
        <v>0.22600000000000001</v>
      </c>
      <c r="AJ549" s="14">
        <v>0.28799999999999998</v>
      </c>
      <c r="AK549" s="14">
        <v>1.32</v>
      </c>
      <c r="AL549" s="14">
        <v>4.3739999999999997</v>
      </c>
      <c r="AM549" s="14"/>
      <c r="AN549" s="14"/>
      <c r="AO549" s="14"/>
      <c r="AP549" s="14"/>
      <c r="AQ549" s="14"/>
      <c r="AR549" s="14"/>
      <c r="AS549" s="14">
        <v>108.26</v>
      </c>
      <c r="AT549" s="14">
        <v>61.01</v>
      </c>
      <c r="AU549" s="15">
        <v>50.09</v>
      </c>
      <c r="AW549" s="24">
        <v>44378</v>
      </c>
      <c r="AX549">
        <v>67.59</v>
      </c>
      <c r="AZ549" s="24">
        <v>44378</v>
      </c>
      <c r="BA549">
        <v>68.75</v>
      </c>
      <c r="BC549" s="24">
        <v>44378</v>
      </c>
      <c r="BD549">
        <v>73.209999999999994</v>
      </c>
      <c r="BF549" s="24">
        <v>44378</v>
      </c>
      <c r="BG549">
        <v>37.5</v>
      </c>
    </row>
    <row r="550" spans="30:59" x14ac:dyDescent="0.3">
      <c r="AD550" s="45">
        <v>44405</v>
      </c>
      <c r="AE550" s="16">
        <v>44928.853999999999</v>
      </c>
      <c r="AF550" s="16">
        <v>36.365000000000002</v>
      </c>
      <c r="AG550" s="16">
        <v>22.228999999999999</v>
      </c>
      <c r="AH550" s="16">
        <v>1093.069</v>
      </c>
      <c r="AI550" s="16">
        <v>1.395</v>
      </c>
      <c r="AJ550" s="16">
        <v>0.41399999999999998</v>
      </c>
      <c r="AK550" s="16">
        <v>1.32</v>
      </c>
      <c r="AL550" s="16">
        <v>4.1950000000000003</v>
      </c>
      <c r="AM550" s="16"/>
      <c r="AN550" s="16"/>
      <c r="AO550" s="16"/>
      <c r="AP550" s="16"/>
      <c r="AQ550" s="16"/>
      <c r="AR550" s="16"/>
      <c r="AS550" s="16">
        <v>109.09</v>
      </c>
      <c r="AT550" s="16">
        <v>61.17</v>
      </c>
      <c r="AU550" s="17">
        <v>50.77</v>
      </c>
      <c r="AW550" s="24">
        <v>44379</v>
      </c>
      <c r="AX550">
        <v>67.59</v>
      </c>
      <c r="AZ550" s="24">
        <v>44379</v>
      </c>
      <c r="BA550">
        <v>68.75</v>
      </c>
      <c r="BC550" s="24">
        <v>44379</v>
      </c>
      <c r="BD550">
        <v>73.209999999999994</v>
      </c>
      <c r="BF550" s="24">
        <v>44379</v>
      </c>
      <c r="BG550">
        <v>37.5</v>
      </c>
    </row>
    <row r="551" spans="30:59" x14ac:dyDescent="0.3">
      <c r="AD551" s="45">
        <v>44406</v>
      </c>
      <c r="AE551" s="14">
        <v>44961.917000000001</v>
      </c>
      <c r="AF551" s="14">
        <v>33.063000000000002</v>
      </c>
      <c r="AG551" s="14">
        <v>23.669</v>
      </c>
      <c r="AH551" s="14">
        <v>1092.0319999999999</v>
      </c>
      <c r="AI551" s="14">
        <v>-1.0369999999999999</v>
      </c>
      <c r="AJ551" s="14">
        <v>0.19900000000000001</v>
      </c>
      <c r="AK551" s="14">
        <v>1.32</v>
      </c>
      <c r="AL551" s="14">
        <v>4.0999999999999996</v>
      </c>
      <c r="AM551" s="14"/>
      <c r="AN551" s="14"/>
      <c r="AO551" s="14"/>
      <c r="AP551" s="14"/>
      <c r="AQ551" s="14"/>
      <c r="AR551" s="14"/>
      <c r="AS551" s="14">
        <v>109.78</v>
      </c>
      <c r="AT551" s="14">
        <v>61.31</v>
      </c>
      <c r="AU551" s="15">
        <v>51.33</v>
      </c>
      <c r="AW551" s="24">
        <v>44380</v>
      </c>
      <c r="AX551">
        <v>67.59</v>
      </c>
      <c r="AZ551" s="24">
        <v>44380</v>
      </c>
      <c r="BA551">
        <v>68.75</v>
      </c>
      <c r="BC551" s="24">
        <v>44380</v>
      </c>
      <c r="BD551">
        <v>73.209999999999994</v>
      </c>
      <c r="BF551" s="24">
        <v>44380</v>
      </c>
      <c r="BG551">
        <v>37.5</v>
      </c>
    </row>
    <row r="552" spans="30:59" x14ac:dyDescent="0.3">
      <c r="AD552" s="45">
        <v>44407</v>
      </c>
      <c r="AE552" s="16">
        <v>44992.811000000002</v>
      </c>
      <c r="AF552" s="16">
        <v>30.893999999999998</v>
      </c>
      <c r="AG552" s="16">
        <v>24.905000000000001</v>
      </c>
      <c r="AH552" s="16">
        <v>1092.521</v>
      </c>
      <c r="AI552" s="16">
        <v>0.48899999999999999</v>
      </c>
      <c r="AJ552" s="16">
        <v>0.254</v>
      </c>
      <c r="AK552" s="16">
        <v>1.31</v>
      </c>
      <c r="AL552" s="16">
        <v>4.16</v>
      </c>
      <c r="AM552" s="16"/>
      <c r="AN552" s="16"/>
      <c r="AO552" s="16"/>
      <c r="AP552" s="16"/>
      <c r="AQ552" s="16"/>
      <c r="AR552" s="16"/>
      <c r="AS552" s="16">
        <v>110.37</v>
      </c>
      <c r="AT552" s="16">
        <v>61.45</v>
      </c>
      <c r="AU552" s="17">
        <v>51.81</v>
      </c>
      <c r="AW552" s="24">
        <v>44381</v>
      </c>
      <c r="AX552">
        <v>67.59</v>
      </c>
      <c r="AZ552" s="24">
        <v>44381</v>
      </c>
      <c r="BA552">
        <v>68.75</v>
      </c>
      <c r="BC552" s="24">
        <v>44381</v>
      </c>
      <c r="BD552">
        <v>73.209999999999994</v>
      </c>
      <c r="BF552" s="24">
        <v>44381</v>
      </c>
      <c r="BG552">
        <v>37.5</v>
      </c>
    </row>
    <row r="553" spans="30:59" x14ac:dyDescent="0.3">
      <c r="AD553" s="45">
        <v>44408</v>
      </c>
      <c r="AE553" s="14">
        <v>45014.336000000003</v>
      </c>
      <c r="AF553" s="14">
        <v>21.526</v>
      </c>
      <c r="AG553" s="14">
        <v>25.294</v>
      </c>
      <c r="AH553" s="14">
        <v>1092.556</v>
      </c>
      <c r="AI553" s="14">
        <v>3.5999999999999997E-2</v>
      </c>
      <c r="AJ553" s="14">
        <v>0.23</v>
      </c>
      <c r="AK553" s="14">
        <v>1.31</v>
      </c>
      <c r="AL553" s="14">
        <v>4.2549999999999999</v>
      </c>
      <c r="AM553" s="14"/>
      <c r="AN553" s="14"/>
      <c r="AO553" s="14"/>
      <c r="AP553" s="14"/>
      <c r="AQ553" s="14"/>
      <c r="AR553" s="14"/>
      <c r="AS553" s="14">
        <v>110.6</v>
      </c>
      <c r="AT553" s="14">
        <v>61.52</v>
      </c>
      <c r="AU553" s="15">
        <v>51.99</v>
      </c>
      <c r="AW553" s="24">
        <v>44382</v>
      </c>
      <c r="AX553">
        <v>67.59</v>
      </c>
      <c r="AZ553" s="24">
        <v>44382</v>
      </c>
      <c r="BA553">
        <v>68.75</v>
      </c>
      <c r="BC553" s="24">
        <v>44382</v>
      </c>
      <c r="BD553">
        <v>73.209999999999994</v>
      </c>
      <c r="BF553" s="24">
        <v>44382</v>
      </c>
      <c r="BG553">
        <v>37.5</v>
      </c>
    </row>
    <row r="554" spans="30:59" x14ac:dyDescent="0.3">
      <c r="AD554" s="45">
        <v>44409</v>
      </c>
      <c r="AE554" s="16">
        <v>45032.845999999998</v>
      </c>
      <c r="AF554" s="16">
        <v>18.510000000000002</v>
      </c>
      <c r="AG554" s="16">
        <v>25.981000000000002</v>
      </c>
      <c r="AH554" s="16">
        <v>1092.556</v>
      </c>
      <c r="AI554" s="16">
        <v>0</v>
      </c>
      <c r="AJ554" s="16">
        <v>0.22500000000000001</v>
      </c>
      <c r="AK554" s="16">
        <v>1.3</v>
      </c>
      <c r="AL554" s="16">
        <v>4.2910000000000004</v>
      </c>
      <c r="AM554" s="16"/>
      <c r="AN554" s="16"/>
      <c r="AO554" s="16">
        <v>7.8639999999999999</v>
      </c>
      <c r="AP554" s="16">
        <v>806.27</v>
      </c>
      <c r="AQ554" s="16"/>
      <c r="AR554" s="16">
        <v>2.9000000000000001E-2</v>
      </c>
      <c r="AS554" s="16">
        <v>110.74</v>
      </c>
      <c r="AT554" s="16">
        <v>61.56</v>
      </c>
      <c r="AU554" s="17">
        <v>52.09</v>
      </c>
      <c r="AW554" s="24">
        <v>44383</v>
      </c>
      <c r="AX554">
        <v>67.59</v>
      </c>
      <c r="AZ554" s="24">
        <v>44383</v>
      </c>
      <c r="BA554">
        <v>68.75</v>
      </c>
      <c r="BC554" s="24">
        <v>44383</v>
      </c>
      <c r="BD554">
        <v>73.209999999999994</v>
      </c>
      <c r="BF554" s="24">
        <v>44383</v>
      </c>
      <c r="BG554">
        <v>37.5</v>
      </c>
    </row>
    <row r="555" spans="30:59" x14ac:dyDescent="0.3">
      <c r="AD555" s="45">
        <v>44410</v>
      </c>
      <c r="AE555" s="14">
        <v>45050.963000000003</v>
      </c>
      <c r="AF555" s="14">
        <v>18.117000000000001</v>
      </c>
      <c r="AG555" s="14">
        <v>26.146999999999998</v>
      </c>
      <c r="AH555" s="14">
        <v>1092.7829999999999</v>
      </c>
      <c r="AI555" s="14">
        <v>0.22600000000000001</v>
      </c>
      <c r="AJ555" s="14">
        <v>0.191</v>
      </c>
      <c r="AK555" s="14">
        <v>1.31</v>
      </c>
      <c r="AL555" s="14">
        <v>4.4580000000000002</v>
      </c>
      <c r="AM555" s="14"/>
      <c r="AN555" s="14"/>
      <c r="AO555" s="14"/>
      <c r="AP555" s="14"/>
      <c r="AQ555" s="14"/>
      <c r="AR555" s="14"/>
      <c r="AS555" s="14">
        <v>111.09</v>
      </c>
      <c r="AT555" s="14">
        <v>61.65</v>
      </c>
      <c r="AU555" s="15">
        <v>52.37</v>
      </c>
      <c r="AW555" s="24">
        <v>44384</v>
      </c>
      <c r="AX555">
        <v>67.59</v>
      </c>
      <c r="AZ555" s="24">
        <v>44384</v>
      </c>
      <c r="BA555">
        <v>68.75</v>
      </c>
      <c r="BC555" s="24">
        <v>44384</v>
      </c>
      <c r="BD555">
        <v>73.209999999999994</v>
      </c>
      <c r="BF555" s="24">
        <v>44384</v>
      </c>
      <c r="BG555">
        <v>37.5</v>
      </c>
    </row>
    <row r="556" spans="30:59" x14ac:dyDescent="0.3">
      <c r="AD556" s="45">
        <v>44411</v>
      </c>
      <c r="AE556" s="16">
        <v>45081.32</v>
      </c>
      <c r="AF556" s="16">
        <v>30.356999999999999</v>
      </c>
      <c r="AG556" s="16">
        <v>26.975999999999999</v>
      </c>
      <c r="AH556" s="16">
        <v>1093.0809999999999</v>
      </c>
      <c r="AI556" s="16">
        <v>0.29799999999999999</v>
      </c>
      <c r="AJ556" s="16">
        <v>0.20100000000000001</v>
      </c>
      <c r="AK556" s="16">
        <v>1.31</v>
      </c>
      <c r="AL556" s="16">
        <v>4.47</v>
      </c>
      <c r="AM556" s="16"/>
      <c r="AN556" s="16"/>
      <c r="AO556" s="16"/>
      <c r="AP556" s="16"/>
      <c r="AQ556" s="16"/>
      <c r="AR556" s="16"/>
      <c r="AS556" s="16">
        <v>111.65</v>
      </c>
      <c r="AT556" s="16">
        <v>61.76</v>
      </c>
      <c r="AU556" s="17">
        <v>52.83</v>
      </c>
      <c r="AW556" s="24">
        <v>44385</v>
      </c>
      <c r="AX556">
        <v>67.59</v>
      </c>
      <c r="AZ556" s="24">
        <v>44385</v>
      </c>
      <c r="BA556">
        <v>68.75</v>
      </c>
      <c r="BC556" s="24">
        <v>44385</v>
      </c>
      <c r="BD556">
        <v>73.209999999999994</v>
      </c>
      <c r="BF556" s="24">
        <v>44385</v>
      </c>
      <c r="BG556">
        <v>37.5</v>
      </c>
    </row>
    <row r="557" spans="30:59" x14ac:dyDescent="0.3">
      <c r="AD557" s="45">
        <v>44412</v>
      </c>
      <c r="AE557" s="14">
        <v>45124.930999999997</v>
      </c>
      <c r="AF557" s="14">
        <v>43.610999999999997</v>
      </c>
      <c r="AG557" s="14">
        <v>28.010999999999999</v>
      </c>
      <c r="AH557" s="14">
        <v>1093.3910000000001</v>
      </c>
      <c r="AI557" s="14">
        <v>0.31</v>
      </c>
      <c r="AJ557" s="14">
        <v>4.5999999999999999E-2</v>
      </c>
      <c r="AK557" s="14">
        <v>1.32</v>
      </c>
      <c r="AL557" s="14">
        <v>4.6360000000000001</v>
      </c>
      <c r="AM557" s="14"/>
      <c r="AN557" s="14"/>
      <c r="AO557" s="14"/>
      <c r="AP557" s="14"/>
      <c r="AQ557" s="14"/>
      <c r="AR557" s="14"/>
      <c r="AS557" s="14">
        <v>112.33</v>
      </c>
      <c r="AT557" s="14">
        <v>61.89</v>
      </c>
      <c r="AU557" s="15">
        <v>53.39</v>
      </c>
      <c r="AW557" s="24">
        <v>44386</v>
      </c>
      <c r="AX557">
        <v>67.59</v>
      </c>
      <c r="AZ557" s="24">
        <v>44386</v>
      </c>
      <c r="BA557">
        <v>68.75</v>
      </c>
      <c r="BC557" s="24">
        <v>44386</v>
      </c>
      <c r="BD557">
        <v>73.209999999999994</v>
      </c>
      <c r="BF557" s="24">
        <v>44386</v>
      </c>
      <c r="BG557">
        <v>37.5</v>
      </c>
    </row>
    <row r="558" spans="30:59" x14ac:dyDescent="0.3">
      <c r="AD558" s="45">
        <v>44413</v>
      </c>
      <c r="AE558" s="16">
        <v>45166.135000000002</v>
      </c>
      <c r="AF558" s="16">
        <v>41.204000000000001</v>
      </c>
      <c r="AG558" s="16">
        <v>29.173999999999999</v>
      </c>
      <c r="AH558" s="16">
        <v>1093.6890000000001</v>
      </c>
      <c r="AI558" s="16">
        <v>0.29799999999999999</v>
      </c>
      <c r="AJ558" s="16">
        <v>0.23699999999999999</v>
      </c>
      <c r="AK558" s="16">
        <v>1.33</v>
      </c>
      <c r="AL558" s="16">
        <v>4.577</v>
      </c>
      <c r="AM558" s="16"/>
      <c r="AN558" s="16"/>
      <c r="AO558" s="16"/>
      <c r="AP558" s="16"/>
      <c r="AQ558" s="16"/>
      <c r="AR558" s="16"/>
      <c r="AS558" s="16">
        <v>112.95</v>
      </c>
      <c r="AT558" s="16">
        <v>62.01</v>
      </c>
      <c r="AU558" s="17">
        <v>53.91</v>
      </c>
      <c r="AW558" s="24">
        <v>44387</v>
      </c>
      <c r="AX558">
        <v>67.59</v>
      </c>
      <c r="AZ558" s="24">
        <v>44387</v>
      </c>
      <c r="BA558">
        <v>68.75</v>
      </c>
      <c r="BC558" s="24">
        <v>44387</v>
      </c>
      <c r="BD558">
        <v>73.209999999999994</v>
      </c>
      <c r="BF558" s="24">
        <v>44387</v>
      </c>
      <c r="BG558">
        <v>37.5</v>
      </c>
    </row>
    <row r="559" spans="30:59" x14ac:dyDescent="0.3">
      <c r="AD559" s="45">
        <v>44414</v>
      </c>
      <c r="AE559" s="14">
        <v>45206.516000000003</v>
      </c>
      <c r="AF559" s="14">
        <v>40.381</v>
      </c>
      <c r="AG559" s="14">
        <v>30.529</v>
      </c>
      <c r="AH559" s="14">
        <v>1093.9749999999999</v>
      </c>
      <c r="AI559" s="14">
        <v>0.28599999999999998</v>
      </c>
      <c r="AJ559" s="14">
        <v>0.20799999999999999</v>
      </c>
      <c r="AK559" s="14">
        <v>1.34</v>
      </c>
      <c r="AL559" s="14">
        <v>4.6479999999999997</v>
      </c>
      <c r="AM559" s="14"/>
      <c r="AN559" s="14"/>
      <c r="AO559" s="14"/>
      <c r="AP559" s="14"/>
      <c r="AQ559" s="14"/>
      <c r="AR559" s="14"/>
      <c r="AS559" s="14">
        <v>113.47</v>
      </c>
      <c r="AT559" s="14">
        <v>62.12</v>
      </c>
      <c r="AU559" s="15">
        <v>54.34</v>
      </c>
      <c r="AW559" s="24">
        <v>44388</v>
      </c>
      <c r="AX559">
        <v>67.59</v>
      </c>
      <c r="AZ559" s="24">
        <v>44388</v>
      </c>
      <c r="BA559">
        <v>68.75</v>
      </c>
      <c r="BC559" s="24">
        <v>44388</v>
      </c>
      <c r="BD559">
        <v>73.209999999999994</v>
      </c>
      <c r="BF559" s="24">
        <v>44388</v>
      </c>
      <c r="BG559">
        <v>37.5</v>
      </c>
    </row>
    <row r="560" spans="30:59" x14ac:dyDescent="0.3">
      <c r="AD560" s="45">
        <v>44415</v>
      </c>
      <c r="AE560" s="16">
        <v>45239.423999999999</v>
      </c>
      <c r="AF560" s="16">
        <v>32.908000000000001</v>
      </c>
      <c r="AG560" s="16">
        <v>32.155000000000001</v>
      </c>
      <c r="AH560" s="16">
        <v>1094.0219999999999</v>
      </c>
      <c r="AI560" s="16">
        <v>4.8000000000000001E-2</v>
      </c>
      <c r="AJ560" s="16">
        <v>0.20899999999999999</v>
      </c>
      <c r="AK560" s="16">
        <v>1.35</v>
      </c>
      <c r="AL560" s="16">
        <v>4.8869999999999996</v>
      </c>
      <c r="AM560" s="16"/>
      <c r="AN560" s="16"/>
      <c r="AO560" s="16"/>
      <c r="AP560" s="16"/>
      <c r="AQ560" s="16"/>
      <c r="AR560" s="16"/>
      <c r="AS560" s="16">
        <v>113.69</v>
      </c>
      <c r="AT560" s="16">
        <v>62.19</v>
      </c>
      <c r="AU560" s="17">
        <v>54.51</v>
      </c>
      <c r="AW560" s="24">
        <v>44389</v>
      </c>
      <c r="AX560">
        <v>67.59</v>
      </c>
      <c r="AZ560" s="24">
        <v>44389</v>
      </c>
      <c r="BA560">
        <v>68.75</v>
      </c>
      <c r="BC560" s="24">
        <v>44389</v>
      </c>
      <c r="BD560">
        <v>73.209999999999994</v>
      </c>
      <c r="BF560" s="24">
        <v>44389</v>
      </c>
      <c r="BG560">
        <v>37.5</v>
      </c>
    </row>
    <row r="561" spans="30:59" x14ac:dyDescent="0.3">
      <c r="AD561" s="45">
        <v>44416</v>
      </c>
      <c r="AE561" s="14">
        <v>45266.123</v>
      </c>
      <c r="AF561" s="14">
        <v>26.698</v>
      </c>
      <c r="AG561" s="14">
        <v>33.325000000000003</v>
      </c>
      <c r="AH561" s="14">
        <v>1094.046</v>
      </c>
      <c r="AI561" s="14">
        <v>2.4E-2</v>
      </c>
      <c r="AJ561" s="14">
        <v>0.21299999999999999</v>
      </c>
      <c r="AK561" s="14">
        <v>1.35</v>
      </c>
      <c r="AL561" s="14">
        <v>5.1130000000000004</v>
      </c>
      <c r="AM561" s="14"/>
      <c r="AN561" s="14"/>
      <c r="AO561" s="14">
        <v>9.7149999999999999</v>
      </c>
      <c r="AP561" s="14">
        <v>813.27800000000002</v>
      </c>
      <c r="AQ561" s="14"/>
      <c r="AR561" s="14">
        <v>3.7999999999999999E-2</v>
      </c>
      <c r="AS561" s="14">
        <v>113.83</v>
      </c>
      <c r="AT561" s="14">
        <v>62.22</v>
      </c>
      <c r="AU561" s="15">
        <v>54.62</v>
      </c>
      <c r="AW561" s="24">
        <v>44390</v>
      </c>
      <c r="AX561">
        <v>67.59</v>
      </c>
      <c r="AZ561" s="24">
        <v>44390</v>
      </c>
      <c r="BA561">
        <v>68.75</v>
      </c>
      <c r="BC561" s="24">
        <v>44390</v>
      </c>
      <c r="BD561">
        <v>73.209999999999994</v>
      </c>
      <c r="BF561" s="24">
        <v>44390</v>
      </c>
      <c r="BG561">
        <v>37.5</v>
      </c>
    </row>
    <row r="562" spans="30:59" x14ac:dyDescent="0.3">
      <c r="AD562" s="45">
        <v>44417</v>
      </c>
      <c r="AE562" s="16">
        <v>45292.582000000002</v>
      </c>
      <c r="AF562" s="16">
        <v>26.46</v>
      </c>
      <c r="AG562" s="16">
        <v>34.517000000000003</v>
      </c>
      <c r="AH562" s="16">
        <v>1094.2729999999999</v>
      </c>
      <c r="AI562" s="16">
        <v>0.22600000000000001</v>
      </c>
      <c r="AJ562" s="16">
        <v>0.21299999999999999</v>
      </c>
      <c r="AK562" s="16">
        <v>1.36</v>
      </c>
      <c r="AL562" s="16">
        <v>5.375</v>
      </c>
      <c r="AM562" s="16"/>
      <c r="AN562" s="16"/>
      <c r="AO562" s="16"/>
      <c r="AP562" s="16"/>
      <c r="AQ562" s="16"/>
      <c r="AR562" s="16"/>
      <c r="AS562" s="16">
        <v>114.18</v>
      </c>
      <c r="AT562" s="16">
        <v>62.29</v>
      </c>
      <c r="AU562" s="17">
        <v>54.91</v>
      </c>
      <c r="AW562" s="24">
        <v>44391</v>
      </c>
      <c r="AX562">
        <v>67.59</v>
      </c>
      <c r="AZ562" s="24">
        <v>44391</v>
      </c>
      <c r="BA562">
        <v>68.75</v>
      </c>
      <c r="BC562" s="24">
        <v>44391</v>
      </c>
      <c r="BD562">
        <v>73.209999999999994</v>
      </c>
      <c r="BF562" s="24">
        <v>44391</v>
      </c>
      <c r="BG562">
        <v>37.5</v>
      </c>
    </row>
    <row r="563" spans="30:59" x14ac:dyDescent="0.3">
      <c r="AD563" s="45">
        <v>44418</v>
      </c>
      <c r="AE563" s="14">
        <v>45331.7</v>
      </c>
      <c r="AF563" s="14">
        <v>39.118000000000002</v>
      </c>
      <c r="AG563" s="14">
        <v>35.768999999999998</v>
      </c>
      <c r="AH563" s="14">
        <v>1094.44</v>
      </c>
      <c r="AI563" s="14">
        <v>0.16700000000000001</v>
      </c>
      <c r="AJ563" s="14">
        <v>0.19400000000000001</v>
      </c>
      <c r="AK563" s="14">
        <v>1.38</v>
      </c>
      <c r="AL563" s="14">
        <v>5.22</v>
      </c>
      <c r="AM563" s="14"/>
      <c r="AN563" s="14"/>
      <c r="AO563" s="14"/>
      <c r="AP563" s="14"/>
      <c r="AQ563" s="14"/>
      <c r="AR563" s="14"/>
      <c r="AS563" s="14">
        <v>114.7</v>
      </c>
      <c r="AT563" s="14">
        <v>62.4</v>
      </c>
      <c r="AU563" s="15">
        <v>55.33</v>
      </c>
      <c r="AW563" s="24">
        <v>44392</v>
      </c>
      <c r="AX563">
        <v>67.59</v>
      </c>
      <c r="AZ563" s="24">
        <v>44392</v>
      </c>
      <c r="BA563">
        <v>68.75</v>
      </c>
      <c r="BC563" s="24">
        <v>44392</v>
      </c>
      <c r="BD563">
        <v>73.209999999999994</v>
      </c>
      <c r="BF563" s="24">
        <v>44392</v>
      </c>
      <c r="BG563">
        <v>37.5</v>
      </c>
    </row>
    <row r="564" spans="30:59" x14ac:dyDescent="0.3">
      <c r="AD564" s="45">
        <v>44419</v>
      </c>
      <c r="AE564" s="16">
        <v>45397.099000000002</v>
      </c>
      <c r="AF564" s="16">
        <v>65.399000000000001</v>
      </c>
      <c r="AG564" s="16">
        <v>38.881</v>
      </c>
      <c r="AH564" s="16">
        <v>1094.6420000000001</v>
      </c>
      <c r="AI564" s="16">
        <v>0.20300000000000001</v>
      </c>
      <c r="AJ564" s="16">
        <v>0.17899999999999999</v>
      </c>
      <c r="AK564" s="16">
        <v>1.4</v>
      </c>
      <c r="AL564" s="16">
        <v>5.3630000000000004</v>
      </c>
      <c r="AM564" s="16"/>
      <c r="AN564" s="16"/>
      <c r="AO564" s="16"/>
      <c r="AP564" s="16"/>
      <c r="AQ564" s="16"/>
      <c r="AR564" s="16"/>
      <c r="AS564" s="16">
        <v>115.34</v>
      </c>
      <c r="AT564" s="16">
        <v>62.54</v>
      </c>
      <c r="AU564" s="17">
        <v>55.85</v>
      </c>
      <c r="AW564" s="24">
        <v>44393</v>
      </c>
      <c r="AX564">
        <v>67.59</v>
      </c>
      <c r="AZ564" s="24">
        <v>44393</v>
      </c>
      <c r="BA564">
        <v>68.75</v>
      </c>
      <c r="BC564" s="24">
        <v>44393</v>
      </c>
      <c r="BD564">
        <v>73.209999999999994</v>
      </c>
      <c r="BF564" s="24">
        <v>44393</v>
      </c>
      <c r="BG564">
        <v>37.5</v>
      </c>
    </row>
    <row r="565" spans="30:59" x14ac:dyDescent="0.3">
      <c r="AD565" s="45">
        <v>44420</v>
      </c>
      <c r="AE565" s="14">
        <v>45462.616999999998</v>
      </c>
      <c r="AF565" s="14">
        <v>65.518000000000001</v>
      </c>
      <c r="AG565" s="14">
        <v>42.354999999999997</v>
      </c>
      <c r="AH565" s="14">
        <v>1094.8689999999999</v>
      </c>
      <c r="AI565" s="14">
        <v>0.22600000000000001</v>
      </c>
      <c r="AJ565" s="14">
        <v>0.16900000000000001</v>
      </c>
      <c r="AK565" s="14">
        <v>1.42</v>
      </c>
      <c r="AL565" s="14">
        <v>5.5780000000000003</v>
      </c>
      <c r="AM565" s="14"/>
      <c r="AN565" s="14"/>
      <c r="AO565" s="14"/>
      <c r="AP565" s="14"/>
      <c r="AQ565" s="14"/>
      <c r="AR565" s="14"/>
      <c r="AS565" s="14">
        <v>115.91</v>
      </c>
      <c r="AT565" s="14">
        <v>62.68</v>
      </c>
      <c r="AU565" s="15">
        <v>56.3</v>
      </c>
      <c r="AW565" s="24">
        <v>44394</v>
      </c>
      <c r="AX565">
        <v>67.59</v>
      </c>
      <c r="AZ565" s="24">
        <v>44394</v>
      </c>
      <c r="BA565">
        <v>68.75</v>
      </c>
      <c r="BC565" s="24">
        <v>44394</v>
      </c>
      <c r="BD565">
        <v>73.209999999999994</v>
      </c>
      <c r="BF565" s="24">
        <v>44394</v>
      </c>
      <c r="BG565">
        <v>37.5</v>
      </c>
    </row>
    <row r="566" spans="30:59" x14ac:dyDescent="0.3">
      <c r="AD566" s="45">
        <v>44421</v>
      </c>
      <c r="AE566" s="16">
        <v>45528.6</v>
      </c>
      <c r="AF566" s="16">
        <v>65.983000000000004</v>
      </c>
      <c r="AG566" s="16">
        <v>46.012</v>
      </c>
      <c r="AH566" s="16">
        <v>1095</v>
      </c>
      <c r="AI566" s="16">
        <v>0.13100000000000001</v>
      </c>
      <c r="AJ566" s="16">
        <v>0.14599999999999999</v>
      </c>
      <c r="AK566" s="16">
        <v>1.43</v>
      </c>
      <c r="AL566" s="16">
        <v>5.673</v>
      </c>
      <c r="AM566" s="16"/>
      <c r="AN566" s="16"/>
      <c r="AO566" s="16"/>
      <c r="AP566" s="16"/>
      <c r="AQ566" s="16"/>
      <c r="AR566" s="16"/>
      <c r="AS566" s="16">
        <v>116.41</v>
      </c>
      <c r="AT566" s="16">
        <v>62.82</v>
      </c>
      <c r="AU566" s="17">
        <v>56.69</v>
      </c>
      <c r="AW566" s="24">
        <v>44395</v>
      </c>
      <c r="AX566">
        <v>67.59</v>
      </c>
      <c r="AZ566" s="24">
        <v>44395</v>
      </c>
      <c r="BA566">
        <v>68.75</v>
      </c>
      <c r="BC566" s="24">
        <v>44395</v>
      </c>
      <c r="BD566">
        <v>73.209999999999994</v>
      </c>
      <c r="BF566" s="24">
        <v>44395</v>
      </c>
      <c r="BG566">
        <v>37.5</v>
      </c>
    </row>
    <row r="567" spans="30:59" x14ac:dyDescent="0.3">
      <c r="AD567" s="45">
        <v>44422</v>
      </c>
      <c r="AE567" s="14">
        <v>45584.321000000004</v>
      </c>
      <c r="AF567" s="14">
        <v>55.720999999999997</v>
      </c>
      <c r="AG567" s="14">
        <v>49.271000000000001</v>
      </c>
      <c r="AH567" s="14">
        <v>1095.0360000000001</v>
      </c>
      <c r="AI567" s="14">
        <v>3.5999999999999997E-2</v>
      </c>
      <c r="AJ567" s="14">
        <v>0.14499999999999999</v>
      </c>
      <c r="AK567" s="14">
        <v>1.43</v>
      </c>
      <c r="AL567" s="14">
        <v>5.7690000000000001</v>
      </c>
      <c r="AM567" s="14"/>
      <c r="AN567" s="14"/>
      <c r="AO567" s="14"/>
      <c r="AP567" s="14"/>
      <c r="AQ567" s="14"/>
      <c r="AR567" s="14"/>
      <c r="AS567" s="14">
        <v>116.65</v>
      </c>
      <c r="AT567" s="14">
        <v>62.9</v>
      </c>
      <c r="AU567" s="15">
        <v>56.86</v>
      </c>
      <c r="AW567" s="24">
        <v>44396</v>
      </c>
      <c r="AX567">
        <v>67.59</v>
      </c>
      <c r="AZ567" s="24">
        <v>44396</v>
      </c>
      <c r="BA567">
        <v>68.75</v>
      </c>
      <c r="BC567" s="24">
        <v>44396</v>
      </c>
      <c r="BD567">
        <v>73.209999999999994</v>
      </c>
      <c r="BF567" s="24">
        <v>44396</v>
      </c>
      <c r="BG567">
        <v>37.5</v>
      </c>
    </row>
    <row r="568" spans="30:59" x14ac:dyDescent="0.3">
      <c r="AD568" s="45">
        <v>44423</v>
      </c>
      <c r="AE568" s="16">
        <v>45628.802000000003</v>
      </c>
      <c r="AF568" s="16">
        <v>44.481000000000002</v>
      </c>
      <c r="AG568" s="16">
        <v>51.811</v>
      </c>
      <c r="AH568" s="16">
        <v>1095.0830000000001</v>
      </c>
      <c r="AI568" s="16">
        <v>4.8000000000000001E-2</v>
      </c>
      <c r="AJ568" s="16">
        <v>0.14799999999999999</v>
      </c>
      <c r="AK568" s="16">
        <v>1.43</v>
      </c>
      <c r="AL568" s="16">
        <v>6.1020000000000003</v>
      </c>
      <c r="AM568" s="16"/>
      <c r="AN568" s="16"/>
      <c r="AO568" s="16">
        <v>15.018000000000001</v>
      </c>
      <c r="AP568" s="16">
        <v>820.04700000000003</v>
      </c>
      <c r="AQ568" s="16"/>
      <c r="AR568" s="16">
        <v>0.06</v>
      </c>
      <c r="AS568" s="16">
        <v>116.79</v>
      </c>
      <c r="AT568" s="16">
        <v>62.95</v>
      </c>
      <c r="AU568" s="17">
        <v>56.96</v>
      </c>
      <c r="AW568" s="24">
        <v>44397</v>
      </c>
      <c r="AX568">
        <v>67.59</v>
      </c>
      <c r="AZ568" s="24">
        <v>44397</v>
      </c>
      <c r="BA568">
        <v>68.75</v>
      </c>
      <c r="BC568" s="24">
        <v>44397</v>
      </c>
      <c r="BD568">
        <v>73.209999999999994</v>
      </c>
      <c r="BF568" s="24">
        <v>44397</v>
      </c>
      <c r="BG568">
        <v>37.5</v>
      </c>
    </row>
    <row r="569" spans="30:59" x14ac:dyDescent="0.3">
      <c r="AD569" s="45">
        <v>44424</v>
      </c>
      <c r="AE569" s="14">
        <v>45671.101999999999</v>
      </c>
      <c r="AF569" s="14">
        <v>42.3</v>
      </c>
      <c r="AG569" s="14">
        <v>54.073999999999998</v>
      </c>
      <c r="AH569" s="14">
        <v>1095.405</v>
      </c>
      <c r="AI569" s="14">
        <v>0.32200000000000001</v>
      </c>
      <c r="AJ569" s="14">
        <v>0.16200000000000001</v>
      </c>
      <c r="AK569" s="14">
        <v>1.43</v>
      </c>
      <c r="AL569" s="14">
        <v>6.4480000000000004</v>
      </c>
      <c r="AM569" s="14"/>
      <c r="AN569" s="14"/>
      <c r="AO569" s="14"/>
      <c r="AP569" s="14"/>
      <c r="AQ569" s="14"/>
      <c r="AR569" s="14"/>
      <c r="AS569" s="14">
        <v>117.1</v>
      </c>
      <c r="AT569" s="14">
        <v>63.05</v>
      </c>
      <c r="AU569" s="15">
        <v>57.2</v>
      </c>
      <c r="AW569" s="24">
        <v>44398</v>
      </c>
      <c r="AX569">
        <v>67.59</v>
      </c>
      <c r="AZ569" s="24">
        <v>44398</v>
      </c>
      <c r="BA569">
        <v>68.75</v>
      </c>
      <c r="BC569" s="24">
        <v>44398</v>
      </c>
      <c r="BD569">
        <v>73.209999999999994</v>
      </c>
      <c r="BF569" s="24">
        <v>44398</v>
      </c>
      <c r="BG569">
        <v>37.5</v>
      </c>
    </row>
    <row r="570" spans="30:59" x14ac:dyDescent="0.3">
      <c r="AD570" s="45">
        <v>44425</v>
      </c>
      <c r="AE570" s="16">
        <v>45735.357000000004</v>
      </c>
      <c r="AF570" s="16">
        <v>64.254999999999995</v>
      </c>
      <c r="AG570" s="16">
        <v>57.664999999999999</v>
      </c>
      <c r="AH570" s="16">
        <v>1095.6669999999999</v>
      </c>
      <c r="AI570" s="16">
        <v>0.26200000000000001</v>
      </c>
      <c r="AJ570" s="16">
        <v>0.17499999999999999</v>
      </c>
      <c r="AK570" s="16">
        <v>1.43</v>
      </c>
      <c r="AL570" s="16">
        <v>6.806</v>
      </c>
      <c r="AM570" s="16"/>
      <c r="AN570" s="16"/>
      <c r="AO570" s="16"/>
      <c r="AP570" s="16"/>
      <c r="AQ570" s="16"/>
      <c r="AR570" s="16"/>
      <c r="AS570" s="16">
        <v>117.53</v>
      </c>
      <c r="AT570" s="16">
        <v>63.18</v>
      </c>
      <c r="AU570" s="17">
        <v>57.51</v>
      </c>
      <c r="AW570" s="24">
        <v>44399</v>
      </c>
      <c r="AX570">
        <v>67.59</v>
      </c>
      <c r="AZ570" s="24">
        <v>44399</v>
      </c>
      <c r="BA570">
        <v>68.75</v>
      </c>
      <c r="BC570" s="24">
        <v>44399</v>
      </c>
      <c r="BD570">
        <v>73.209999999999994</v>
      </c>
      <c r="BF570" s="24">
        <v>44399</v>
      </c>
      <c r="BG570">
        <v>37.5</v>
      </c>
    </row>
    <row r="571" spans="30:59" x14ac:dyDescent="0.3">
      <c r="AD571" s="45">
        <v>44426</v>
      </c>
      <c r="AE571" s="14">
        <v>45842.722000000002</v>
      </c>
      <c r="AF571" s="14">
        <v>107.36499999999999</v>
      </c>
      <c r="AG571" s="14">
        <v>63.66</v>
      </c>
      <c r="AH571" s="14">
        <v>1095.9290000000001</v>
      </c>
      <c r="AI571" s="14">
        <v>0.26200000000000001</v>
      </c>
      <c r="AJ571" s="14">
        <v>0.184</v>
      </c>
      <c r="AK571" s="14">
        <v>1.44</v>
      </c>
      <c r="AL571" s="14">
        <v>7.08</v>
      </c>
      <c r="AM571" s="14"/>
      <c r="AN571" s="14"/>
      <c r="AO571" s="14"/>
      <c r="AP571" s="14"/>
      <c r="AQ571" s="14"/>
      <c r="AR571" s="14"/>
      <c r="AS571" s="14">
        <v>118.04</v>
      </c>
      <c r="AT571" s="14">
        <v>63.34</v>
      </c>
      <c r="AU571" s="15">
        <v>57.87</v>
      </c>
      <c r="AW571" s="24">
        <v>44400</v>
      </c>
      <c r="AX571">
        <v>67.59</v>
      </c>
      <c r="AZ571" s="24">
        <v>44400</v>
      </c>
      <c r="BA571">
        <v>68.75</v>
      </c>
      <c r="BC571" s="24">
        <v>44400</v>
      </c>
      <c r="BD571">
        <v>73.209999999999994</v>
      </c>
      <c r="BF571" s="24">
        <v>44400</v>
      </c>
      <c r="BG571">
        <v>37.5</v>
      </c>
    </row>
    <row r="572" spans="30:59" x14ac:dyDescent="0.3">
      <c r="AD572" s="45">
        <v>44427</v>
      </c>
      <c r="AE572" s="16">
        <v>45941.684999999998</v>
      </c>
      <c r="AF572" s="16">
        <v>98.962000000000003</v>
      </c>
      <c r="AG572" s="16">
        <v>68.438000000000002</v>
      </c>
      <c r="AH572" s="16">
        <v>1096.096</v>
      </c>
      <c r="AI572" s="16">
        <v>0.16700000000000001</v>
      </c>
      <c r="AJ572" s="16">
        <v>0.17499999999999999</v>
      </c>
      <c r="AK572" s="16">
        <v>1.45</v>
      </c>
      <c r="AL572" s="16">
        <v>7.3540000000000001</v>
      </c>
      <c r="AM572" s="16"/>
      <c r="AN572" s="16"/>
      <c r="AO572" s="16"/>
      <c r="AP572" s="16"/>
      <c r="AQ572" s="16"/>
      <c r="AR572" s="16"/>
      <c r="AS572" s="16">
        <v>118.43</v>
      </c>
      <c r="AT572" s="16">
        <v>63.49</v>
      </c>
      <c r="AU572" s="17">
        <v>58.15</v>
      </c>
      <c r="AW572" s="24">
        <v>44401</v>
      </c>
      <c r="AX572">
        <v>67.59</v>
      </c>
      <c r="AZ572" s="24">
        <v>44401</v>
      </c>
      <c r="BA572">
        <v>68.75</v>
      </c>
      <c r="BC572" s="24">
        <v>44401</v>
      </c>
      <c r="BD572">
        <v>73.209999999999994</v>
      </c>
      <c r="BF572" s="24">
        <v>44401</v>
      </c>
      <c r="BG572">
        <v>37.5</v>
      </c>
    </row>
    <row r="573" spans="30:59" x14ac:dyDescent="0.3">
      <c r="AD573" s="45">
        <v>44428</v>
      </c>
      <c r="AE573" s="14">
        <v>46048.55</v>
      </c>
      <c r="AF573" s="14">
        <v>106.86499999999999</v>
      </c>
      <c r="AG573" s="14">
        <v>74.278000000000006</v>
      </c>
      <c r="AH573" s="14">
        <v>1096.299</v>
      </c>
      <c r="AI573" s="14">
        <v>0.20300000000000001</v>
      </c>
      <c r="AJ573" s="14">
        <v>0.186</v>
      </c>
      <c r="AK573" s="14">
        <v>1.45</v>
      </c>
      <c r="AL573" s="14">
        <v>7.7119999999999997</v>
      </c>
      <c r="AM573" s="14"/>
      <c r="AN573" s="14"/>
      <c r="AO573" s="14"/>
      <c r="AP573" s="14"/>
      <c r="AQ573" s="14"/>
      <c r="AR573" s="14"/>
      <c r="AS573" s="14">
        <v>118.84</v>
      </c>
      <c r="AT573" s="14">
        <v>63.64</v>
      </c>
      <c r="AU573" s="15">
        <v>58.42</v>
      </c>
      <c r="AW573" s="24">
        <v>44402</v>
      </c>
      <c r="AX573">
        <v>67.59</v>
      </c>
      <c r="AZ573" s="24">
        <v>44402</v>
      </c>
      <c r="BA573">
        <v>68.75</v>
      </c>
      <c r="BC573" s="24">
        <v>44402</v>
      </c>
      <c r="BD573">
        <v>73.209999999999994</v>
      </c>
      <c r="BF573" s="24">
        <v>44402</v>
      </c>
      <c r="BG573">
        <v>37.5</v>
      </c>
    </row>
    <row r="574" spans="30:59" x14ac:dyDescent="0.3">
      <c r="AD574" s="45">
        <v>44429</v>
      </c>
      <c r="AE574" s="16">
        <v>46127.214</v>
      </c>
      <c r="AF574" s="16">
        <v>78.665000000000006</v>
      </c>
      <c r="AG574" s="16">
        <v>77.555999999999997</v>
      </c>
      <c r="AH574" s="16">
        <v>1096.335</v>
      </c>
      <c r="AI574" s="16">
        <v>3.5999999999999997E-2</v>
      </c>
      <c r="AJ574" s="16">
        <v>0.186</v>
      </c>
      <c r="AK574" s="16">
        <v>1.43</v>
      </c>
      <c r="AL574" s="16">
        <v>8.0690000000000008</v>
      </c>
      <c r="AM574" s="16"/>
      <c r="AN574" s="16"/>
      <c r="AO574" s="16"/>
      <c r="AP574" s="16"/>
      <c r="AQ574" s="16"/>
      <c r="AR574" s="16"/>
      <c r="AS574" s="16">
        <v>119.03</v>
      </c>
      <c r="AT574" s="16">
        <v>63.73</v>
      </c>
      <c r="AU574" s="17">
        <v>58.54</v>
      </c>
      <c r="AW574" s="24">
        <v>44403</v>
      </c>
      <c r="AX574">
        <v>67.59</v>
      </c>
      <c r="AZ574" s="24">
        <v>44403</v>
      </c>
      <c r="BA574">
        <v>68.75</v>
      </c>
      <c r="BC574" s="24">
        <v>44403</v>
      </c>
      <c r="BD574">
        <v>73.209999999999994</v>
      </c>
      <c r="BF574" s="24">
        <v>44403</v>
      </c>
      <c r="BG574">
        <v>37.5</v>
      </c>
    </row>
    <row r="575" spans="30:59" x14ac:dyDescent="0.3">
      <c r="AD575" s="45">
        <v>44430</v>
      </c>
      <c r="AE575" s="14">
        <v>46198.084000000003</v>
      </c>
      <c r="AF575" s="14">
        <v>70.87</v>
      </c>
      <c r="AG575" s="14">
        <v>81.325999999999993</v>
      </c>
      <c r="AH575" s="14">
        <v>1096.3820000000001</v>
      </c>
      <c r="AI575" s="14">
        <v>4.8000000000000001E-2</v>
      </c>
      <c r="AJ575" s="14">
        <v>0.186</v>
      </c>
      <c r="AK575" s="14">
        <v>1.43</v>
      </c>
      <c r="AL575" s="14">
        <v>8.4269999999999996</v>
      </c>
      <c r="AM575" s="14"/>
      <c r="AN575" s="14"/>
      <c r="AO575" s="14">
        <v>19.359000000000002</v>
      </c>
      <c r="AP575" s="14">
        <v>828.28200000000004</v>
      </c>
      <c r="AQ575" s="14"/>
      <c r="AR575" s="14">
        <v>7.8E-2</v>
      </c>
      <c r="AS575" s="14">
        <v>119.14</v>
      </c>
      <c r="AT575" s="14">
        <v>63.78</v>
      </c>
      <c r="AU575" s="15">
        <v>58.61</v>
      </c>
      <c r="AW575" s="24">
        <v>44404</v>
      </c>
      <c r="AX575">
        <v>67.59</v>
      </c>
      <c r="AZ575" s="24">
        <v>44404</v>
      </c>
      <c r="BA575">
        <v>68.75</v>
      </c>
      <c r="BC575" s="24">
        <v>44404</v>
      </c>
      <c r="BD575">
        <v>73.209999999999994</v>
      </c>
      <c r="BF575" s="24">
        <v>44404</v>
      </c>
      <c r="BG575">
        <v>37.5</v>
      </c>
    </row>
    <row r="576" spans="30:59" x14ac:dyDescent="0.3">
      <c r="AD576" s="45">
        <v>44431</v>
      </c>
      <c r="AE576" s="16">
        <v>46264.733999999997</v>
      </c>
      <c r="AF576" s="16">
        <v>66.650000000000006</v>
      </c>
      <c r="AG576" s="16">
        <v>84.805000000000007</v>
      </c>
      <c r="AH576" s="16">
        <v>1096.8710000000001</v>
      </c>
      <c r="AI576" s="16">
        <v>0.48899999999999999</v>
      </c>
      <c r="AJ576" s="16">
        <v>0.20899999999999999</v>
      </c>
      <c r="AK576" s="16">
        <v>1.42</v>
      </c>
      <c r="AL576" s="16">
        <v>9.1780000000000008</v>
      </c>
      <c r="AM576" s="16"/>
      <c r="AN576" s="16"/>
      <c r="AO576" s="16"/>
      <c r="AP576" s="16"/>
      <c r="AQ576" s="16"/>
      <c r="AR576" s="16"/>
      <c r="AS576" s="16">
        <v>119.42</v>
      </c>
      <c r="AT576" s="16">
        <v>63.89</v>
      </c>
      <c r="AU576" s="17">
        <v>58.79</v>
      </c>
      <c r="AW576" s="24">
        <v>44405</v>
      </c>
      <c r="AX576">
        <v>67.59</v>
      </c>
      <c r="AZ576" s="24">
        <v>44405</v>
      </c>
      <c r="BA576">
        <v>68.75</v>
      </c>
      <c r="BC576" s="24">
        <v>44405</v>
      </c>
      <c r="BD576">
        <v>73.209999999999994</v>
      </c>
      <c r="BF576" s="24">
        <v>44405</v>
      </c>
      <c r="BG576">
        <v>37.5</v>
      </c>
    </row>
    <row r="577" spans="30:59" x14ac:dyDescent="0.3">
      <c r="AD577" s="45">
        <v>44432</v>
      </c>
      <c r="AE577" s="14">
        <v>46463.231</v>
      </c>
      <c r="AF577" s="14">
        <v>198.49700000000001</v>
      </c>
      <c r="AG577" s="14">
        <v>103.982</v>
      </c>
      <c r="AH577" s="14">
        <v>1097.336</v>
      </c>
      <c r="AI577" s="14">
        <v>0.46500000000000002</v>
      </c>
      <c r="AJ577" s="14">
        <v>0.23799999999999999</v>
      </c>
      <c r="AK577" s="14">
        <v>1.41</v>
      </c>
      <c r="AL577" s="14">
        <v>9.5350000000000001</v>
      </c>
      <c r="AM577" s="14"/>
      <c r="AN577" s="14"/>
      <c r="AO577" s="14"/>
      <c r="AP577" s="14"/>
      <c r="AQ577" s="14"/>
      <c r="AR577" s="14"/>
      <c r="AS577" s="14">
        <v>119.77</v>
      </c>
      <c r="AT577" s="14">
        <v>64.03</v>
      </c>
      <c r="AU577" s="15">
        <v>59.02</v>
      </c>
      <c r="AW577" s="24">
        <v>44406</v>
      </c>
      <c r="AX577">
        <v>67.59</v>
      </c>
      <c r="AZ577" s="24">
        <v>44406</v>
      </c>
      <c r="BA577">
        <v>68.75</v>
      </c>
      <c r="BC577" s="24">
        <v>44406</v>
      </c>
      <c r="BD577">
        <v>73.209999999999994</v>
      </c>
      <c r="BF577" s="24">
        <v>44406</v>
      </c>
      <c r="BG577">
        <v>37.5</v>
      </c>
    </row>
    <row r="578" spans="30:59" x14ac:dyDescent="0.3">
      <c r="AD578" s="45">
        <v>44433</v>
      </c>
      <c r="AE578" s="16">
        <v>46621.455000000002</v>
      </c>
      <c r="AF578" s="16">
        <v>158.22300000000001</v>
      </c>
      <c r="AG578" s="16">
        <v>111.247</v>
      </c>
      <c r="AH578" s="16">
        <v>1097.6099999999999</v>
      </c>
      <c r="AI578" s="16">
        <v>0.27400000000000002</v>
      </c>
      <c r="AJ578" s="16">
        <v>0.24</v>
      </c>
      <c r="AK578" s="16">
        <v>1.37</v>
      </c>
      <c r="AL578" s="16">
        <v>9.9169999999999998</v>
      </c>
      <c r="AM578" s="16"/>
      <c r="AN578" s="16"/>
      <c r="AO578" s="16"/>
      <c r="AP578" s="16"/>
      <c r="AQ578" s="16"/>
      <c r="AR578" s="16"/>
      <c r="AS578" s="16">
        <v>120.18</v>
      </c>
      <c r="AT578" s="16">
        <v>64.2</v>
      </c>
      <c r="AU578" s="17">
        <v>59.28</v>
      </c>
      <c r="AW578" s="24">
        <v>44407</v>
      </c>
      <c r="AX578">
        <v>67.59</v>
      </c>
      <c r="AZ578" s="24">
        <v>44407</v>
      </c>
      <c r="BA578">
        <v>68.75</v>
      </c>
      <c r="BC578" s="24">
        <v>44407</v>
      </c>
      <c r="BD578">
        <v>73.209999999999994</v>
      </c>
      <c r="BF578" s="24">
        <v>44407</v>
      </c>
      <c r="BG578">
        <v>37.5</v>
      </c>
    </row>
    <row r="579" spans="30:59" x14ac:dyDescent="0.3">
      <c r="AD579" s="45">
        <v>44434</v>
      </c>
      <c r="AE579" s="14">
        <v>46760.762999999999</v>
      </c>
      <c r="AF579" s="14">
        <v>139.30799999999999</v>
      </c>
      <c r="AG579" s="14">
        <v>117.011</v>
      </c>
      <c r="AH579" s="14">
        <v>1097.825</v>
      </c>
      <c r="AI579" s="14">
        <v>0.215</v>
      </c>
      <c r="AJ579" s="14">
        <v>0.247</v>
      </c>
      <c r="AK579" s="14">
        <v>1.32</v>
      </c>
      <c r="AL579" s="14">
        <v>10.286</v>
      </c>
      <c r="AM579" s="14"/>
      <c r="AN579" s="14"/>
      <c r="AO579" s="14"/>
      <c r="AP579" s="14"/>
      <c r="AQ579" s="14"/>
      <c r="AR579" s="14"/>
      <c r="AS579" s="14">
        <v>120.53</v>
      </c>
      <c r="AT579" s="14">
        <v>64.36</v>
      </c>
      <c r="AU579" s="15">
        <v>59.5</v>
      </c>
      <c r="AW579" s="24">
        <v>44408</v>
      </c>
      <c r="AX579">
        <v>67.59</v>
      </c>
      <c r="AZ579" s="24">
        <v>44408</v>
      </c>
      <c r="BA579">
        <v>68.75</v>
      </c>
      <c r="BC579" s="24">
        <v>44408</v>
      </c>
      <c r="BD579">
        <v>73.209999999999994</v>
      </c>
      <c r="BF579" s="24">
        <v>44408</v>
      </c>
      <c r="BG579">
        <v>37.5</v>
      </c>
    </row>
    <row r="580" spans="30:59" x14ac:dyDescent="0.3">
      <c r="AD580" s="45">
        <v>44435</v>
      </c>
      <c r="AE580" s="16">
        <v>46783.885000000002</v>
      </c>
      <c r="AF580" s="16">
        <v>23.123000000000001</v>
      </c>
      <c r="AG580" s="16">
        <v>105.048</v>
      </c>
      <c r="AH580" s="16">
        <v>1098.027</v>
      </c>
      <c r="AI580" s="16">
        <v>0.20300000000000001</v>
      </c>
      <c r="AJ580" s="16">
        <v>0.247</v>
      </c>
      <c r="AK580" s="16">
        <v>1.29</v>
      </c>
      <c r="AL580" s="16">
        <v>10.952999999999999</v>
      </c>
      <c r="AM580" s="16"/>
      <c r="AN580" s="16"/>
      <c r="AO580" s="16"/>
      <c r="AP580" s="16"/>
      <c r="AQ580" s="16"/>
      <c r="AR580" s="16"/>
      <c r="AS580" s="16">
        <v>120.83</v>
      </c>
      <c r="AT580" s="16">
        <v>64.489999999999995</v>
      </c>
      <c r="AU580" s="17">
        <v>59.69</v>
      </c>
      <c r="AW580" s="24">
        <v>44409</v>
      </c>
      <c r="AX580">
        <v>64.81</v>
      </c>
      <c r="AZ580" s="24">
        <v>44409</v>
      </c>
      <c r="BA580">
        <v>67.19</v>
      </c>
      <c r="BC580" s="24">
        <v>44409</v>
      </c>
      <c r="BD580">
        <v>71.430000000000007</v>
      </c>
      <c r="BF580" s="24">
        <v>44409</v>
      </c>
      <c r="BG580">
        <v>37.5</v>
      </c>
    </row>
    <row r="581" spans="30:59" x14ac:dyDescent="0.3">
      <c r="AD581" s="45">
        <v>44436</v>
      </c>
      <c r="AE581" s="14">
        <v>46883.944000000003</v>
      </c>
      <c r="AF581" s="14">
        <v>100.059</v>
      </c>
      <c r="AG581" s="14">
        <v>108.104</v>
      </c>
      <c r="AH581" s="14">
        <v>1098.1579999999999</v>
      </c>
      <c r="AI581" s="14">
        <v>0.13100000000000001</v>
      </c>
      <c r="AJ581" s="14">
        <v>0.26100000000000001</v>
      </c>
      <c r="AK581" s="14">
        <v>1.28</v>
      </c>
      <c r="AL581" s="14">
        <v>11.502000000000001</v>
      </c>
      <c r="AM581" s="14"/>
      <c r="AN581" s="14"/>
      <c r="AO581" s="14"/>
      <c r="AP581" s="14"/>
      <c r="AQ581" s="14"/>
      <c r="AR581" s="14"/>
      <c r="AS581" s="14">
        <v>121</v>
      </c>
      <c r="AT581" s="14">
        <v>64.58</v>
      </c>
      <c r="AU581" s="15">
        <v>59.78</v>
      </c>
      <c r="AW581" s="24">
        <v>44410</v>
      </c>
      <c r="AX581">
        <v>64.81</v>
      </c>
      <c r="AZ581" s="24">
        <v>44410</v>
      </c>
      <c r="BA581">
        <v>67.19</v>
      </c>
      <c r="BC581" s="24">
        <v>44410</v>
      </c>
      <c r="BD581">
        <v>71.430000000000007</v>
      </c>
      <c r="BF581" s="24">
        <v>44410</v>
      </c>
      <c r="BG581">
        <v>37.5</v>
      </c>
    </row>
    <row r="582" spans="30:59" x14ac:dyDescent="0.3">
      <c r="AD582" s="45">
        <v>44437</v>
      </c>
      <c r="AE582" s="16">
        <v>46962.930999999997</v>
      </c>
      <c r="AF582" s="16">
        <v>78.986000000000004</v>
      </c>
      <c r="AG582" s="16">
        <v>109.264</v>
      </c>
      <c r="AH582" s="16">
        <v>1098.278</v>
      </c>
      <c r="AI582" s="16">
        <v>0.11899999999999999</v>
      </c>
      <c r="AJ582" s="16">
        <v>0.27100000000000002</v>
      </c>
      <c r="AK582" s="16">
        <v>1.28</v>
      </c>
      <c r="AL582" s="16">
        <v>11.955</v>
      </c>
      <c r="AM582" s="16"/>
      <c r="AN582" s="16"/>
      <c r="AO582" s="16">
        <v>21.727</v>
      </c>
      <c r="AP582" s="16">
        <v>838.44399999999996</v>
      </c>
      <c r="AQ582" s="16"/>
      <c r="AR582" s="16">
        <v>8.2000000000000003E-2</v>
      </c>
      <c r="AS582" s="16">
        <v>121.1</v>
      </c>
      <c r="AT582" s="16">
        <v>64.62</v>
      </c>
      <c r="AU582" s="17">
        <v>59.85</v>
      </c>
      <c r="AW582" s="24">
        <v>44411</v>
      </c>
      <c r="AX582">
        <v>59.26</v>
      </c>
      <c r="AZ582" s="24">
        <v>44411</v>
      </c>
      <c r="BA582">
        <v>64.06</v>
      </c>
      <c r="BC582" s="24">
        <v>44411</v>
      </c>
      <c r="BD582">
        <v>67.86</v>
      </c>
      <c r="BF582" s="24">
        <v>44411</v>
      </c>
      <c r="BG582">
        <v>37.5</v>
      </c>
    </row>
    <row r="583" spans="30:59" x14ac:dyDescent="0.3">
      <c r="AD583" s="45">
        <v>44438</v>
      </c>
      <c r="AE583" s="14">
        <v>47044.252999999997</v>
      </c>
      <c r="AF583" s="14">
        <v>81.322999999999993</v>
      </c>
      <c r="AG583" s="14">
        <v>111.36</v>
      </c>
      <c r="AH583" s="14">
        <v>1099.0160000000001</v>
      </c>
      <c r="AI583" s="14">
        <v>0.73899999999999999</v>
      </c>
      <c r="AJ583" s="14">
        <v>0.30599999999999999</v>
      </c>
      <c r="AK583" s="14">
        <v>1.29</v>
      </c>
      <c r="AL583" s="14">
        <v>12.657999999999999</v>
      </c>
      <c r="AM583" s="14"/>
      <c r="AN583" s="14"/>
      <c r="AO583" s="14"/>
      <c r="AP583" s="14"/>
      <c r="AQ583" s="14"/>
      <c r="AR583" s="14"/>
      <c r="AS583" s="14">
        <v>121.33</v>
      </c>
      <c r="AT583" s="14">
        <v>64.72</v>
      </c>
      <c r="AU583" s="15">
        <v>59.99</v>
      </c>
      <c r="AW583" s="24">
        <v>44412</v>
      </c>
      <c r="AX583">
        <v>59.26</v>
      </c>
      <c r="AZ583" s="24">
        <v>44412</v>
      </c>
      <c r="BA583">
        <v>64.06</v>
      </c>
      <c r="BC583" s="24">
        <v>44412</v>
      </c>
      <c r="BD583">
        <v>67.86</v>
      </c>
      <c r="BF583" s="24">
        <v>44412</v>
      </c>
      <c r="BG583">
        <v>37.5</v>
      </c>
    </row>
    <row r="584" spans="30:59" x14ac:dyDescent="0.3">
      <c r="AD584" s="45">
        <v>44439</v>
      </c>
      <c r="AE584" s="16">
        <v>47266.493000000002</v>
      </c>
      <c r="AF584" s="16">
        <v>222.24</v>
      </c>
      <c r="AG584" s="16">
        <v>114.752</v>
      </c>
      <c r="AH584" s="16">
        <v>1099.2670000000001</v>
      </c>
      <c r="AI584" s="16">
        <v>0.25</v>
      </c>
      <c r="AJ584" s="16">
        <v>0.27600000000000002</v>
      </c>
      <c r="AK584" s="16">
        <v>1.28</v>
      </c>
      <c r="AL584" s="16">
        <v>13.004</v>
      </c>
      <c r="AM584" s="16"/>
      <c r="AN584" s="16"/>
      <c r="AO584" s="16"/>
      <c r="AP584" s="16"/>
      <c r="AQ584" s="16"/>
      <c r="AR584" s="16"/>
      <c r="AS584" s="16">
        <v>121.62</v>
      </c>
      <c r="AT584" s="16">
        <v>64.849999999999994</v>
      </c>
      <c r="AU584" s="17">
        <v>60.16</v>
      </c>
      <c r="AW584" s="24">
        <v>44413</v>
      </c>
      <c r="AX584">
        <v>59.26</v>
      </c>
      <c r="AZ584" s="24">
        <v>44413</v>
      </c>
      <c r="BA584">
        <v>64.06</v>
      </c>
      <c r="BC584" s="24">
        <v>44413</v>
      </c>
      <c r="BD584">
        <v>67.86</v>
      </c>
      <c r="BF584" s="24">
        <v>44413</v>
      </c>
      <c r="BG584">
        <v>37.5</v>
      </c>
    </row>
    <row r="585" spans="30:59" x14ac:dyDescent="0.3">
      <c r="AD585" s="45">
        <v>44440</v>
      </c>
      <c r="AE585" s="14">
        <v>47435.24</v>
      </c>
      <c r="AF585" s="14">
        <v>168.74799999999999</v>
      </c>
      <c r="AG585" s="14">
        <v>116.255</v>
      </c>
      <c r="AH585" s="14">
        <v>1099.6600000000001</v>
      </c>
      <c r="AI585" s="14">
        <v>0.39300000000000002</v>
      </c>
      <c r="AJ585" s="14">
        <v>0.29299999999999998</v>
      </c>
      <c r="AK585" s="14">
        <v>1.26</v>
      </c>
      <c r="AL585" s="14">
        <v>13.456</v>
      </c>
      <c r="AM585" s="14"/>
      <c r="AN585" s="14"/>
      <c r="AO585" s="14"/>
      <c r="AP585" s="14"/>
      <c r="AQ585" s="14"/>
      <c r="AR585" s="14"/>
      <c r="AS585" s="14">
        <v>121.97</v>
      </c>
      <c r="AT585" s="14">
        <v>65</v>
      </c>
      <c r="AU585" s="15">
        <v>60.36</v>
      </c>
      <c r="AW585" s="24">
        <v>44414</v>
      </c>
      <c r="AX585">
        <v>59.26</v>
      </c>
      <c r="AZ585" s="24">
        <v>44414</v>
      </c>
      <c r="BA585">
        <v>64.06</v>
      </c>
      <c r="BC585" s="24">
        <v>44414</v>
      </c>
      <c r="BD585">
        <v>67.86</v>
      </c>
      <c r="BF585" s="24">
        <v>44414</v>
      </c>
      <c r="BG585">
        <v>37.5</v>
      </c>
    </row>
    <row r="586" spans="30:59" x14ac:dyDescent="0.3">
      <c r="AD586" s="45">
        <v>44441</v>
      </c>
      <c r="AE586" s="16">
        <v>47601.508999999998</v>
      </c>
      <c r="AF586" s="16">
        <v>166.268</v>
      </c>
      <c r="AG586" s="16">
        <v>120.107</v>
      </c>
      <c r="AH586" s="16">
        <v>1100.1959999999999</v>
      </c>
      <c r="AI586" s="16">
        <v>0.53600000000000003</v>
      </c>
      <c r="AJ586" s="16">
        <v>0.33900000000000002</v>
      </c>
      <c r="AK586" s="16">
        <v>1.23</v>
      </c>
      <c r="AL586" s="16">
        <v>13.837999999999999</v>
      </c>
      <c r="AM586" s="16"/>
      <c r="AN586" s="16"/>
      <c r="AO586" s="16"/>
      <c r="AP586" s="16"/>
      <c r="AQ586" s="16"/>
      <c r="AR586" s="16"/>
      <c r="AS586" s="16">
        <v>122.27</v>
      </c>
      <c r="AT586" s="16">
        <v>65.13</v>
      </c>
      <c r="AU586" s="17">
        <v>60.53</v>
      </c>
      <c r="AW586" s="24">
        <v>44415</v>
      </c>
      <c r="AX586">
        <v>59.26</v>
      </c>
      <c r="AZ586" s="24">
        <v>44415</v>
      </c>
      <c r="BA586">
        <v>64.06</v>
      </c>
      <c r="BC586" s="24">
        <v>44415</v>
      </c>
      <c r="BD586">
        <v>67.86</v>
      </c>
      <c r="BF586" s="24">
        <v>44415</v>
      </c>
      <c r="BG586">
        <v>37.5</v>
      </c>
    </row>
    <row r="587" spans="30:59" x14ac:dyDescent="0.3">
      <c r="AD587" s="45">
        <v>44442</v>
      </c>
      <c r="AE587" s="14">
        <v>47636.061999999998</v>
      </c>
      <c r="AF587" s="14">
        <v>34.552999999999997</v>
      </c>
      <c r="AG587" s="14">
        <v>121.739</v>
      </c>
      <c r="AH587" s="14">
        <v>1100.482</v>
      </c>
      <c r="AI587" s="14">
        <v>0.28599999999999998</v>
      </c>
      <c r="AJ587" s="14">
        <v>0.35099999999999998</v>
      </c>
      <c r="AK587" s="14">
        <v>1.22</v>
      </c>
      <c r="AL587" s="14">
        <v>14.398</v>
      </c>
      <c r="AM587" s="14"/>
      <c r="AN587" s="14"/>
      <c r="AO587" s="14"/>
      <c r="AP587" s="14"/>
      <c r="AQ587" s="14"/>
      <c r="AR587" s="14"/>
      <c r="AS587" s="14">
        <v>122.56</v>
      </c>
      <c r="AT587" s="14">
        <v>65.260000000000005</v>
      </c>
      <c r="AU587" s="15">
        <v>60.69</v>
      </c>
      <c r="AW587" s="24">
        <v>44416</v>
      </c>
      <c r="AX587">
        <v>59.26</v>
      </c>
      <c r="AZ587" s="24">
        <v>44416</v>
      </c>
      <c r="BA587">
        <v>64.06</v>
      </c>
      <c r="BC587" s="24">
        <v>44416</v>
      </c>
      <c r="BD587">
        <v>67.86</v>
      </c>
      <c r="BF587" s="24">
        <v>44416</v>
      </c>
      <c r="BG587">
        <v>37.5</v>
      </c>
    </row>
    <row r="588" spans="30:59" x14ac:dyDescent="0.3">
      <c r="AD588" s="45">
        <v>44443</v>
      </c>
      <c r="AE588" s="16">
        <v>47852.627999999997</v>
      </c>
      <c r="AF588" s="16">
        <v>216.566</v>
      </c>
      <c r="AG588" s="16">
        <v>138.38300000000001</v>
      </c>
      <c r="AH588" s="16">
        <v>1100.7329999999999</v>
      </c>
      <c r="AI588" s="16">
        <v>0.25</v>
      </c>
      <c r="AJ588" s="16">
        <v>0.36799999999999999</v>
      </c>
      <c r="AK588" s="16">
        <v>1.22</v>
      </c>
      <c r="AL588" s="16">
        <v>14.922000000000001</v>
      </c>
      <c r="AM588" s="16"/>
      <c r="AN588" s="16"/>
      <c r="AO588" s="16"/>
      <c r="AP588" s="16"/>
      <c r="AQ588" s="16"/>
      <c r="AR588" s="16"/>
      <c r="AS588" s="16">
        <v>122.69</v>
      </c>
      <c r="AT588" s="16">
        <v>65.319999999999993</v>
      </c>
      <c r="AU588" s="17">
        <v>60.77</v>
      </c>
      <c r="AW588" s="24">
        <v>44417</v>
      </c>
      <c r="AX588">
        <v>59.26</v>
      </c>
      <c r="AZ588" s="24">
        <v>44417</v>
      </c>
      <c r="BA588">
        <v>64.06</v>
      </c>
      <c r="BC588" s="24">
        <v>44417</v>
      </c>
      <c r="BD588">
        <v>67.86</v>
      </c>
      <c r="BF588" s="24">
        <v>44417</v>
      </c>
      <c r="BG588">
        <v>37.5</v>
      </c>
    </row>
    <row r="589" spans="30:59" x14ac:dyDescent="0.3">
      <c r="AD589" s="45">
        <v>44444</v>
      </c>
      <c r="AE589" s="14">
        <v>47840.112999999998</v>
      </c>
      <c r="AF589" s="14">
        <v>-12.515000000000001</v>
      </c>
      <c r="AG589" s="14">
        <v>125.312</v>
      </c>
      <c r="AH589" s="14">
        <v>1100.828</v>
      </c>
      <c r="AI589" s="14">
        <v>9.5000000000000001E-2</v>
      </c>
      <c r="AJ589" s="14">
        <v>0.36399999999999999</v>
      </c>
      <c r="AK589" s="14">
        <v>1.2</v>
      </c>
      <c r="AL589" s="14">
        <v>15.244</v>
      </c>
      <c r="AM589" s="14"/>
      <c r="AN589" s="14"/>
      <c r="AO589" s="14">
        <v>14.08</v>
      </c>
      <c r="AP589" s="14">
        <v>849.57600000000002</v>
      </c>
      <c r="AQ589" s="14"/>
      <c r="AR589" s="14">
        <v>8.6999999999999994E-2</v>
      </c>
      <c r="AS589" s="14">
        <v>122.76</v>
      </c>
      <c r="AT589" s="14">
        <v>65.349999999999994</v>
      </c>
      <c r="AU589" s="15">
        <v>60.81</v>
      </c>
      <c r="AW589" s="24">
        <v>44418</v>
      </c>
      <c r="AX589">
        <v>59.26</v>
      </c>
      <c r="AZ589" s="24">
        <v>44418</v>
      </c>
      <c r="BA589">
        <v>64.06</v>
      </c>
      <c r="BC589" s="24">
        <v>44418</v>
      </c>
      <c r="BD589">
        <v>67.86</v>
      </c>
      <c r="BF589" s="24">
        <v>44418</v>
      </c>
      <c r="BG589">
        <v>37.5</v>
      </c>
    </row>
    <row r="590" spans="30:59" x14ac:dyDescent="0.3">
      <c r="AD590" s="45">
        <v>44445</v>
      </c>
      <c r="AE590" s="16">
        <v>47920.911</v>
      </c>
      <c r="AF590" s="16">
        <v>80.798000000000002</v>
      </c>
      <c r="AG590" s="16">
        <v>125.23699999999999</v>
      </c>
      <c r="AH590" s="16">
        <v>1101.5309999999999</v>
      </c>
      <c r="AI590" s="16">
        <v>0.70299999999999996</v>
      </c>
      <c r="AJ590" s="16">
        <v>0.35899999999999999</v>
      </c>
      <c r="AK590" s="16">
        <v>1.18</v>
      </c>
      <c r="AL590" s="16"/>
      <c r="AM590" s="16"/>
      <c r="AN590" s="16"/>
      <c r="AO590" s="16"/>
      <c r="AP590" s="16"/>
      <c r="AQ590" s="16"/>
      <c r="AR590" s="16"/>
      <c r="AS590" s="16">
        <v>122.95</v>
      </c>
      <c r="AT590" s="16">
        <v>65.430000000000007</v>
      </c>
      <c r="AU590" s="17">
        <v>60.91</v>
      </c>
      <c r="AW590" s="24">
        <v>44419</v>
      </c>
      <c r="AX590">
        <v>59.26</v>
      </c>
      <c r="AZ590" s="24">
        <v>44419</v>
      </c>
      <c r="BA590">
        <v>64.06</v>
      </c>
      <c r="BC590" s="24">
        <v>44419</v>
      </c>
      <c r="BD590">
        <v>67.86</v>
      </c>
      <c r="BF590" s="24">
        <v>44419</v>
      </c>
      <c r="BG590">
        <v>37.5</v>
      </c>
    </row>
    <row r="591" spans="30:59" x14ac:dyDescent="0.3">
      <c r="AD591" s="45">
        <v>44446</v>
      </c>
      <c r="AE591" s="14">
        <v>48148.322999999997</v>
      </c>
      <c r="AF591" s="14">
        <v>227.41200000000001</v>
      </c>
      <c r="AG591" s="14">
        <v>125.976</v>
      </c>
      <c r="AH591" s="14">
        <v>1102.056</v>
      </c>
      <c r="AI591" s="14">
        <v>0.52400000000000002</v>
      </c>
      <c r="AJ591" s="14">
        <v>0.39800000000000002</v>
      </c>
      <c r="AK591" s="14">
        <v>1.1499999999999999</v>
      </c>
      <c r="AL591" s="14"/>
      <c r="AM591" s="14"/>
      <c r="AN591" s="14"/>
      <c r="AO591" s="14"/>
      <c r="AP591" s="14"/>
      <c r="AQ591" s="14"/>
      <c r="AR591" s="14"/>
      <c r="AS591" s="14">
        <v>123.21</v>
      </c>
      <c r="AT591" s="14">
        <v>65.540000000000006</v>
      </c>
      <c r="AU591" s="15">
        <v>61.05</v>
      </c>
      <c r="AW591" s="24">
        <v>44420</v>
      </c>
      <c r="AX591">
        <v>59.26</v>
      </c>
      <c r="AZ591" s="24">
        <v>44420</v>
      </c>
      <c r="BA591">
        <v>64.06</v>
      </c>
      <c r="BC591" s="24">
        <v>44420</v>
      </c>
      <c r="BD591">
        <v>67.86</v>
      </c>
      <c r="BF591" s="24">
        <v>44420</v>
      </c>
      <c r="BG591">
        <v>37.5</v>
      </c>
    </row>
    <row r="592" spans="30:59" x14ac:dyDescent="0.3">
      <c r="AD592" s="45">
        <v>44447</v>
      </c>
      <c r="AE592" s="16">
        <v>48209.228999999999</v>
      </c>
      <c r="AF592" s="16">
        <v>60.905000000000001</v>
      </c>
      <c r="AG592" s="16">
        <v>110.57</v>
      </c>
      <c r="AH592" s="16">
        <v>1102.056</v>
      </c>
      <c r="AI592" s="16">
        <v>0</v>
      </c>
      <c r="AJ592" s="16">
        <v>0.34200000000000003</v>
      </c>
      <c r="AK592" s="16">
        <v>1.1200000000000001</v>
      </c>
      <c r="AL592" s="16"/>
      <c r="AM592" s="16"/>
      <c r="AN592" s="16"/>
      <c r="AO592" s="16"/>
      <c r="AP592" s="16"/>
      <c r="AQ592" s="16"/>
      <c r="AR592" s="16"/>
      <c r="AS592" s="16">
        <v>123.52</v>
      </c>
      <c r="AT592" s="16">
        <v>65.66</v>
      </c>
      <c r="AU592" s="17">
        <v>61.22</v>
      </c>
      <c r="AW592" s="24">
        <v>44421</v>
      </c>
      <c r="AX592">
        <v>59.26</v>
      </c>
      <c r="AZ592" s="24">
        <v>44421</v>
      </c>
      <c r="BA592">
        <v>64.06</v>
      </c>
      <c r="BC592" s="24">
        <v>44421</v>
      </c>
      <c r="BD592">
        <v>67.86</v>
      </c>
      <c r="BF592" s="24">
        <v>44421</v>
      </c>
      <c r="BG592">
        <v>37.5</v>
      </c>
    </row>
    <row r="593" spans="30:59" x14ac:dyDescent="0.3">
      <c r="AD593" s="45">
        <v>44448</v>
      </c>
      <c r="AE593" s="14">
        <v>48491.921000000002</v>
      </c>
      <c r="AF593" s="14">
        <v>282.69200000000001</v>
      </c>
      <c r="AG593" s="14">
        <v>127.202</v>
      </c>
      <c r="AH593" s="14">
        <v>1103.2</v>
      </c>
      <c r="AI593" s="14">
        <v>1.1439999999999999</v>
      </c>
      <c r="AJ593" s="14">
        <v>0.42899999999999999</v>
      </c>
      <c r="AK593" s="14">
        <v>1.1100000000000001</v>
      </c>
      <c r="AL593" s="14"/>
      <c r="AM593" s="14"/>
      <c r="AN593" s="14"/>
      <c r="AO593" s="14"/>
      <c r="AP593" s="14"/>
      <c r="AQ593" s="14"/>
      <c r="AR593" s="14"/>
      <c r="AS593" s="14">
        <v>123.82</v>
      </c>
      <c r="AT593" s="14">
        <v>65.78</v>
      </c>
      <c r="AU593" s="15">
        <v>61.38</v>
      </c>
      <c r="AW593" s="24">
        <v>44422</v>
      </c>
      <c r="AX593">
        <v>59.26</v>
      </c>
      <c r="AZ593" s="24">
        <v>44422</v>
      </c>
      <c r="BA593">
        <v>64.06</v>
      </c>
      <c r="BC593" s="24">
        <v>44422</v>
      </c>
      <c r="BD593">
        <v>67.86</v>
      </c>
      <c r="BF593" s="24">
        <v>44422</v>
      </c>
      <c r="BG593">
        <v>37.5</v>
      </c>
    </row>
    <row r="594" spans="30:59" x14ac:dyDescent="0.3">
      <c r="AD594" s="45">
        <v>44449</v>
      </c>
      <c r="AE594" s="16">
        <v>48529.442000000003</v>
      </c>
      <c r="AF594" s="16">
        <v>37.521000000000001</v>
      </c>
      <c r="AG594" s="16">
        <v>127.626</v>
      </c>
      <c r="AH594" s="16">
        <v>1103.7360000000001</v>
      </c>
      <c r="AI594" s="16">
        <v>0.53600000000000003</v>
      </c>
      <c r="AJ594" s="16">
        <v>0.46500000000000002</v>
      </c>
      <c r="AK594" s="16">
        <v>1.08</v>
      </c>
      <c r="AL594" s="16"/>
      <c r="AM594" s="16"/>
      <c r="AN594" s="16"/>
      <c r="AO594" s="16"/>
      <c r="AP594" s="16"/>
      <c r="AQ594" s="16"/>
      <c r="AR594" s="16"/>
      <c r="AS594" s="16">
        <v>124.09</v>
      </c>
      <c r="AT594" s="16">
        <v>65.89</v>
      </c>
      <c r="AU594" s="17">
        <v>61.54</v>
      </c>
      <c r="AW594" s="24">
        <v>44423</v>
      </c>
      <c r="AX594">
        <v>59.26</v>
      </c>
      <c r="AZ594" s="24">
        <v>44423</v>
      </c>
      <c r="BA594">
        <v>64.06</v>
      </c>
      <c r="BC594" s="24">
        <v>44423</v>
      </c>
      <c r="BD594">
        <v>67.86</v>
      </c>
      <c r="BF594" s="24">
        <v>44423</v>
      </c>
      <c r="BG594">
        <v>37.5</v>
      </c>
    </row>
    <row r="595" spans="30:59" x14ac:dyDescent="0.3">
      <c r="AD595" s="45">
        <v>44450</v>
      </c>
      <c r="AE595" s="14">
        <v>48631.192999999999</v>
      </c>
      <c r="AF595" s="14">
        <v>101.752</v>
      </c>
      <c r="AG595" s="14">
        <v>111.224</v>
      </c>
      <c r="AH595" s="14">
        <v>1103.8320000000001</v>
      </c>
      <c r="AI595" s="14">
        <v>9.5000000000000001E-2</v>
      </c>
      <c r="AJ595" s="14">
        <v>0.443</v>
      </c>
      <c r="AK595" s="14">
        <v>1.05</v>
      </c>
      <c r="AL595" s="14"/>
      <c r="AM595" s="14"/>
      <c r="AN595" s="14"/>
      <c r="AO595" s="14"/>
      <c r="AP595" s="14"/>
      <c r="AQ595" s="14"/>
      <c r="AR595" s="14"/>
      <c r="AS595" s="14">
        <v>124.22</v>
      </c>
      <c r="AT595" s="14">
        <v>65.94</v>
      </c>
      <c r="AU595" s="15">
        <v>61.62</v>
      </c>
      <c r="AW595" s="24">
        <v>44424</v>
      </c>
      <c r="AX595">
        <v>59.26</v>
      </c>
      <c r="AZ595" s="24">
        <v>44424</v>
      </c>
      <c r="BA595">
        <v>64.06</v>
      </c>
      <c r="BC595" s="24">
        <v>44424</v>
      </c>
      <c r="BD595">
        <v>67.86</v>
      </c>
      <c r="BF595" s="24">
        <v>44424</v>
      </c>
      <c r="BG595">
        <v>37.5</v>
      </c>
    </row>
    <row r="596" spans="30:59" x14ac:dyDescent="0.3">
      <c r="AD596" s="45">
        <v>44451</v>
      </c>
      <c r="AE596" s="16">
        <v>48713.97</v>
      </c>
      <c r="AF596" s="16">
        <v>82.777000000000001</v>
      </c>
      <c r="AG596" s="16">
        <v>124.837</v>
      </c>
      <c r="AH596" s="16">
        <v>1103.9870000000001</v>
      </c>
      <c r="AI596" s="16">
        <v>0.155</v>
      </c>
      <c r="AJ596" s="16">
        <v>0.45100000000000001</v>
      </c>
      <c r="AK596" s="16">
        <v>1.03</v>
      </c>
      <c r="AL596" s="16"/>
      <c r="AM596" s="16"/>
      <c r="AN596" s="16"/>
      <c r="AO596" s="16"/>
      <c r="AP596" s="16"/>
      <c r="AQ596" s="16"/>
      <c r="AR596" s="16"/>
      <c r="AS596" s="16">
        <v>124.3</v>
      </c>
      <c r="AT596" s="16">
        <v>65.959999999999994</v>
      </c>
      <c r="AU596" s="17">
        <v>61.67</v>
      </c>
      <c r="AW596" s="24">
        <v>44425</v>
      </c>
      <c r="AX596">
        <v>59.26</v>
      </c>
      <c r="AZ596" s="24">
        <v>44425</v>
      </c>
      <c r="BA596">
        <v>64.06</v>
      </c>
      <c r="BC596" s="24">
        <v>44425</v>
      </c>
      <c r="BD596">
        <v>67.86</v>
      </c>
      <c r="BF596" s="24">
        <v>44425</v>
      </c>
      <c r="BG596">
        <v>37.5</v>
      </c>
    </row>
    <row r="597" spans="30:59" x14ac:dyDescent="0.3">
      <c r="AD597" s="45">
        <v>44452</v>
      </c>
      <c r="AE597" s="14">
        <v>48788.904000000002</v>
      </c>
      <c r="AF597" s="14">
        <v>74.933999999999997</v>
      </c>
      <c r="AG597" s="14">
        <v>123.999</v>
      </c>
      <c r="AH597" s="14">
        <v>1104.809</v>
      </c>
      <c r="AI597" s="14">
        <v>0.82199999999999995</v>
      </c>
      <c r="AJ597" s="14">
        <v>0.46800000000000003</v>
      </c>
      <c r="AK597" s="14">
        <v>1.01</v>
      </c>
      <c r="AL597" s="14"/>
      <c r="AM597" s="14"/>
      <c r="AN597" s="14"/>
      <c r="AO597" s="14"/>
      <c r="AP597" s="14"/>
      <c r="AQ597" s="14"/>
      <c r="AR597" s="14"/>
      <c r="AS597" s="14">
        <v>124.49</v>
      </c>
      <c r="AT597" s="14">
        <v>66.040000000000006</v>
      </c>
      <c r="AU597" s="15">
        <v>61.78</v>
      </c>
      <c r="AW597" s="24">
        <v>44426</v>
      </c>
      <c r="AX597">
        <v>59.26</v>
      </c>
      <c r="AZ597" s="24">
        <v>44426</v>
      </c>
      <c r="BA597">
        <v>64.06</v>
      </c>
      <c r="BC597" s="24">
        <v>44426</v>
      </c>
      <c r="BD597">
        <v>67.86</v>
      </c>
      <c r="BF597" s="24">
        <v>44426</v>
      </c>
      <c r="BG597">
        <v>37.5</v>
      </c>
    </row>
    <row r="598" spans="30:59" x14ac:dyDescent="0.3">
      <c r="AD598" s="45">
        <v>44453</v>
      </c>
      <c r="AE598" s="16">
        <v>48894.267</v>
      </c>
      <c r="AF598" s="16">
        <v>105.363</v>
      </c>
      <c r="AG598" s="16">
        <v>106.563</v>
      </c>
      <c r="AH598" s="16">
        <v>1105.7860000000001</v>
      </c>
      <c r="AI598" s="16">
        <v>0.97699999999999998</v>
      </c>
      <c r="AJ598" s="16">
        <v>0.53300000000000003</v>
      </c>
      <c r="AK598" s="16">
        <v>0.99</v>
      </c>
      <c r="AL598" s="16"/>
      <c r="AM598" s="16"/>
      <c r="AN598" s="16"/>
      <c r="AO598" s="16"/>
      <c r="AP598" s="16"/>
      <c r="AQ598" s="16"/>
      <c r="AR598" s="16"/>
      <c r="AS598" s="16">
        <v>124.77</v>
      </c>
      <c r="AT598" s="16">
        <v>66.150000000000006</v>
      </c>
      <c r="AU598" s="17">
        <v>61.92</v>
      </c>
      <c r="AW598" s="24">
        <v>44427</v>
      </c>
      <c r="AX598">
        <v>59.26</v>
      </c>
      <c r="AZ598" s="24">
        <v>44427</v>
      </c>
      <c r="BA598">
        <v>64.06</v>
      </c>
      <c r="BC598" s="24">
        <v>44427</v>
      </c>
      <c r="BD598">
        <v>67.86</v>
      </c>
      <c r="BF598" s="24">
        <v>44427</v>
      </c>
      <c r="BG598">
        <v>37.5</v>
      </c>
    </row>
    <row r="599" spans="30:59" x14ac:dyDescent="0.3">
      <c r="AD599" s="45">
        <v>44454</v>
      </c>
      <c r="AE599" s="14">
        <v>49050.285000000003</v>
      </c>
      <c r="AF599" s="14">
        <v>156.018</v>
      </c>
      <c r="AG599" s="14">
        <v>120.151</v>
      </c>
      <c r="AH599" s="14">
        <v>1106.585</v>
      </c>
      <c r="AI599" s="14">
        <v>0.79900000000000004</v>
      </c>
      <c r="AJ599" s="14">
        <v>0.64700000000000002</v>
      </c>
      <c r="AK599" s="14"/>
      <c r="AL599" s="14"/>
      <c r="AM599" s="14"/>
      <c r="AN599" s="14"/>
      <c r="AO599" s="14"/>
      <c r="AP599" s="14"/>
      <c r="AQ599" s="14"/>
      <c r="AR599" s="14"/>
      <c r="AS599" s="14">
        <v>125.09</v>
      </c>
      <c r="AT599" s="14">
        <v>66.260000000000005</v>
      </c>
      <c r="AU599" s="15">
        <v>62.1</v>
      </c>
      <c r="AW599" s="24">
        <v>44428</v>
      </c>
      <c r="AX599">
        <v>56.48</v>
      </c>
      <c r="AZ599" s="24">
        <v>44428</v>
      </c>
      <c r="BA599">
        <v>62.5</v>
      </c>
      <c r="BC599" s="24">
        <v>44428</v>
      </c>
      <c r="BD599">
        <v>66.069999999999993</v>
      </c>
      <c r="BF599" s="24">
        <v>44428</v>
      </c>
      <c r="BG599">
        <v>37.5</v>
      </c>
    </row>
    <row r="600" spans="30:59" x14ac:dyDescent="0.3">
      <c r="AD600" s="45">
        <v>44455</v>
      </c>
      <c r="AE600" s="20">
        <v>49191.118000000002</v>
      </c>
      <c r="AF600" s="20">
        <v>140.834</v>
      </c>
      <c r="AG600" s="20">
        <v>99.885000000000005</v>
      </c>
      <c r="AH600" s="20">
        <v>1107.336</v>
      </c>
      <c r="AI600" s="20">
        <v>0.751</v>
      </c>
      <c r="AJ600" s="20">
        <v>0.59099999999999997</v>
      </c>
      <c r="AK600" s="20"/>
      <c r="AL600" s="20"/>
      <c r="AM600" s="20"/>
      <c r="AN600" s="20"/>
      <c r="AO600" s="20"/>
      <c r="AP600" s="20"/>
      <c r="AQ600" s="20"/>
      <c r="AR600" s="20"/>
      <c r="AS600" s="20"/>
      <c r="AT600" s="20"/>
      <c r="AU600" s="21"/>
      <c r="AW600" s="24">
        <v>44429</v>
      </c>
      <c r="AX600">
        <v>56.48</v>
      </c>
      <c r="AZ600" s="24">
        <v>44429</v>
      </c>
      <c r="BA600">
        <v>62.5</v>
      </c>
      <c r="BC600" s="24">
        <v>44429</v>
      </c>
      <c r="BD600">
        <v>66.069999999999993</v>
      </c>
      <c r="BF600" s="24">
        <v>44429</v>
      </c>
      <c r="BG600">
        <v>37.5</v>
      </c>
    </row>
    <row r="601" spans="30:59" x14ac:dyDescent="0.3">
      <c r="AW601" s="24">
        <v>44430</v>
      </c>
      <c r="AX601">
        <v>56.48</v>
      </c>
      <c r="AZ601" s="24">
        <v>44430</v>
      </c>
      <c r="BA601">
        <v>62.5</v>
      </c>
      <c r="BC601" s="24">
        <v>44430</v>
      </c>
      <c r="BD601">
        <v>66.069999999999993</v>
      </c>
      <c r="BF601" s="24">
        <v>44430</v>
      </c>
      <c r="BG601">
        <v>37.5</v>
      </c>
    </row>
    <row r="602" spans="30:59" x14ac:dyDescent="0.3">
      <c r="AW602" s="24">
        <v>44431</v>
      </c>
      <c r="AX602">
        <v>56.48</v>
      </c>
      <c r="AZ602" s="24">
        <v>44431</v>
      </c>
      <c r="BA602">
        <v>62.5</v>
      </c>
      <c r="BC602" s="24">
        <v>44431</v>
      </c>
      <c r="BD602">
        <v>66.069999999999993</v>
      </c>
      <c r="BF602" s="24">
        <v>44431</v>
      </c>
      <c r="BG602">
        <v>37.5</v>
      </c>
    </row>
    <row r="603" spans="30:59" x14ac:dyDescent="0.3">
      <c r="AW603" s="24">
        <v>44432</v>
      </c>
      <c r="AX603">
        <v>62.04</v>
      </c>
      <c r="AZ603" s="24">
        <v>44432</v>
      </c>
      <c r="BA603">
        <v>65.62</v>
      </c>
      <c r="BC603" s="24">
        <v>44432</v>
      </c>
      <c r="BD603">
        <v>69.64</v>
      </c>
      <c r="BF603" s="24">
        <v>44432</v>
      </c>
      <c r="BG603">
        <v>37.5</v>
      </c>
    </row>
    <row r="604" spans="30:59" x14ac:dyDescent="0.3">
      <c r="AW604" s="24">
        <v>44433</v>
      </c>
      <c r="AX604">
        <v>62.04</v>
      </c>
      <c r="AZ604" s="24">
        <v>44433</v>
      </c>
      <c r="BA604">
        <v>65.62</v>
      </c>
      <c r="BC604" s="24">
        <v>44433</v>
      </c>
      <c r="BD604">
        <v>69.64</v>
      </c>
      <c r="BF604" s="24">
        <v>44433</v>
      </c>
      <c r="BG604">
        <v>37.5</v>
      </c>
    </row>
    <row r="605" spans="30:59" x14ac:dyDescent="0.3">
      <c r="AW605" s="24">
        <v>44434</v>
      </c>
      <c r="AX605">
        <v>62.04</v>
      </c>
      <c r="AZ605" s="24">
        <v>44434</v>
      </c>
      <c r="BA605">
        <v>65.62</v>
      </c>
      <c r="BC605" s="24">
        <v>44434</v>
      </c>
      <c r="BD605">
        <v>69.64</v>
      </c>
      <c r="BF605" s="24">
        <v>44434</v>
      </c>
      <c r="BG605">
        <v>37.5</v>
      </c>
    </row>
    <row r="606" spans="30:59" x14ac:dyDescent="0.3">
      <c r="AW606" s="24">
        <v>44435</v>
      </c>
      <c r="AX606">
        <v>62.04</v>
      </c>
      <c r="AZ606" s="24">
        <v>44435</v>
      </c>
      <c r="BA606">
        <v>65.62</v>
      </c>
      <c r="BC606" s="24">
        <v>44435</v>
      </c>
      <c r="BD606">
        <v>69.64</v>
      </c>
      <c r="BF606" s="24">
        <v>44435</v>
      </c>
      <c r="BG606">
        <v>37.5</v>
      </c>
    </row>
    <row r="607" spans="30:59" x14ac:dyDescent="0.3">
      <c r="AW607" s="24">
        <v>44436</v>
      </c>
      <c r="AX607">
        <v>62.04</v>
      </c>
      <c r="AZ607" s="24">
        <v>44436</v>
      </c>
      <c r="BA607">
        <v>65.62</v>
      </c>
      <c r="BC607" s="24">
        <v>44436</v>
      </c>
      <c r="BD607">
        <v>69.64</v>
      </c>
      <c r="BF607" s="24">
        <v>44436</v>
      </c>
      <c r="BG607">
        <v>37.5</v>
      </c>
    </row>
    <row r="608" spans="30:59" x14ac:dyDescent="0.3">
      <c r="AW608" s="24">
        <v>44437</v>
      </c>
      <c r="AX608">
        <v>62.04</v>
      </c>
      <c r="AZ608" s="24">
        <v>44437</v>
      </c>
      <c r="BA608">
        <v>65.62</v>
      </c>
      <c r="BC608" s="24">
        <v>44437</v>
      </c>
      <c r="BD608">
        <v>69.64</v>
      </c>
      <c r="BF608" s="24">
        <v>44437</v>
      </c>
      <c r="BG608">
        <v>37.5</v>
      </c>
    </row>
    <row r="609" spans="49:59" x14ac:dyDescent="0.3">
      <c r="AW609" s="24">
        <v>44438</v>
      </c>
      <c r="AX609">
        <v>62.04</v>
      </c>
      <c r="AZ609" s="24">
        <v>44438</v>
      </c>
      <c r="BA609">
        <v>65.62</v>
      </c>
      <c r="BC609" s="24">
        <v>44438</v>
      </c>
      <c r="BD609">
        <v>69.64</v>
      </c>
      <c r="BF609" s="24">
        <v>44438</v>
      </c>
      <c r="BG609">
        <v>37.5</v>
      </c>
    </row>
    <row r="610" spans="49:59" x14ac:dyDescent="0.3">
      <c r="AW610" s="24">
        <v>44439</v>
      </c>
      <c r="AX610">
        <v>62.04</v>
      </c>
      <c r="AZ610" s="24">
        <v>44439</v>
      </c>
      <c r="BA610">
        <v>65.62</v>
      </c>
      <c r="BC610" s="24">
        <v>44439</v>
      </c>
      <c r="BD610">
        <v>69.64</v>
      </c>
      <c r="BF610" s="24">
        <v>44439</v>
      </c>
      <c r="BG610">
        <v>37.5</v>
      </c>
    </row>
    <row r="611" spans="49:59" x14ac:dyDescent="0.3">
      <c r="AW611" s="24">
        <v>44440</v>
      </c>
      <c r="AX611">
        <v>62.04</v>
      </c>
      <c r="AZ611" s="24">
        <v>44440</v>
      </c>
      <c r="BA611">
        <v>65.62</v>
      </c>
      <c r="BC611" s="24">
        <v>44440</v>
      </c>
      <c r="BD611">
        <v>69.64</v>
      </c>
      <c r="BF611" s="24">
        <v>44440</v>
      </c>
      <c r="BG611">
        <v>37.5</v>
      </c>
    </row>
    <row r="612" spans="49:59" x14ac:dyDescent="0.3">
      <c r="AW612" s="24">
        <v>44441</v>
      </c>
      <c r="AX612">
        <v>62.04</v>
      </c>
      <c r="AZ612" s="24">
        <v>44441</v>
      </c>
      <c r="BA612">
        <v>65.62</v>
      </c>
      <c r="BC612" s="24">
        <v>44441</v>
      </c>
      <c r="BD612">
        <v>69.64</v>
      </c>
      <c r="BF612" s="24">
        <v>44441</v>
      </c>
      <c r="BG612">
        <v>37.5</v>
      </c>
    </row>
    <row r="613" spans="49:59" x14ac:dyDescent="0.3">
      <c r="AW613" s="24">
        <v>44442</v>
      </c>
      <c r="AX613">
        <v>62.04</v>
      </c>
      <c r="AZ613" s="24">
        <v>44442</v>
      </c>
      <c r="BA613">
        <v>65.62</v>
      </c>
      <c r="BC613" s="24">
        <v>44442</v>
      </c>
      <c r="BD613">
        <v>69.64</v>
      </c>
      <c r="BF613" s="24">
        <v>44442</v>
      </c>
      <c r="BG613">
        <v>37.5</v>
      </c>
    </row>
    <row r="614" spans="49:59" x14ac:dyDescent="0.3">
      <c r="AW614" s="24">
        <v>44443</v>
      </c>
      <c r="AX614">
        <v>62.04</v>
      </c>
      <c r="AZ614" s="24">
        <v>44443</v>
      </c>
      <c r="BA614">
        <v>65.62</v>
      </c>
      <c r="BC614" s="24">
        <v>44443</v>
      </c>
      <c r="BD614">
        <v>69.64</v>
      </c>
      <c r="BF614" s="24">
        <v>44443</v>
      </c>
      <c r="BG614">
        <v>37.5</v>
      </c>
    </row>
    <row r="615" spans="49:59" x14ac:dyDescent="0.3">
      <c r="AW615" s="24">
        <v>44444</v>
      </c>
      <c r="AX615">
        <v>62.04</v>
      </c>
      <c r="AZ615" s="24">
        <v>44444</v>
      </c>
      <c r="BA615">
        <v>65.62</v>
      </c>
      <c r="BC615" s="24">
        <v>44444</v>
      </c>
      <c r="BD615">
        <v>69.64</v>
      </c>
      <c r="BF615" s="24">
        <v>44444</v>
      </c>
      <c r="BG615">
        <v>37.5</v>
      </c>
    </row>
    <row r="616" spans="49:59" x14ac:dyDescent="0.3">
      <c r="AW616" s="24">
        <v>44445</v>
      </c>
      <c r="AX616">
        <v>62.04</v>
      </c>
      <c r="AZ616" s="24">
        <v>44445</v>
      </c>
      <c r="BA616">
        <v>65.62</v>
      </c>
      <c r="BC616" s="24">
        <v>44445</v>
      </c>
      <c r="BD616">
        <v>69.64</v>
      </c>
      <c r="BF616" s="24">
        <v>44445</v>
      </c>
      <c r="BG616">
        <v>37.5</v>
      </c>
    </row>
    <row r="617" spans="49:59" x14ac:dyDescent="0.3">
      <c r="AW617" s="24">
        <v>44446</v>
      </c>
      <c r="AX617">
        <v>62.04</v>
      </c>
      <c r="AZ617" s="24">
        <v>44446</v>
      </c>
      <c r="BA617">
        <v>65.62</v>
      </c>
      <c r="BC617" s="24">
        <v>44446</v>
      </c>
      <c r="BD617">
        <v>69.64</v>
      </c>
      <c r="BF617" s="24">
        <v>44446</v>
      </c>
      <c r="BG617">
        <v>37.5</v>
      </c>
    </row>
    <row r="618" spans="49:59" x14ac:dyDescent="0.3">
      <c r="AW618" s="24">
        <v>44447</v>
      </c>
      <c r="AX618">
        <v>62.04</v>
      </c>
      <c r="AZ618" s="24">
        <v>44447</v>
      </c>
      <c r="BA618">
        <v>65.62</v>
      </c>
      <c r="BC618" s="24">
        <v>44447</v>
      </c>
      <c r="BD618">
        <v>69.64</v>
      </c>
      <c r="BF618" s="24">
        <v>44447</v>
      </c>
      <c r="BG618">
        <v>37.5</v>
      </c>
    </row>
    <row r="619" spans="49:59" x14ac:dyDescent="0.3">
      <c r="AW619" s="24">
        <v>44448</v>
      </c>
      <c r="AX619">
        <v>62.04</v>
      </c>
      <c r="AZ619" s="24">
        <v>44448</v>
      </c>
      <c r="BA619">
        <v>65.62</v>
      </c>
      <c r="BC619" s="24">
        <v>44448</v>
      </c>
      <c r="BD619">
        <v>69.64</v>
      </c>
      <c r="BF619" s="24">
        <v>44448</v>
      </c>
      <c r="BG619">
        <v>37.5</v>
      </c>
    </row>
    <row r="620" spans="49:59" x14ac:dyDescent="0.3">
      <c r="AW620" s="24">
        <v>44449</v>
      </c>
      <c r="AX620">
        <v>62.04</v>
      </c>
      <c r="AZ620" s="24">
        <v>44449</v>
      </c>
      <c r="BA620">
        <v>65.62</v>
      </c>
      <c r="BC620" s="24">
        <v>44449</v>
      </c>
      <c r="BD620">
        <v>69.64</v>
      </c>
      <c r="BF620" s="24">
        <v>44449</v>
      </c>
      <c r="BG620">
        <v>37.5</v>
      </c>
    </row>
    <row r="621" spans="49:59" x14ac:dyDescent="0.3">
      <c r="AW621" s="24">
        <v>44450</v>
      </c>
      <c r="AX621">
        <v>0</v>
      </c>
      <c r="AZ621" s="24">
        <v>44450</v>
      </c>
      <c r="BA621">
        <v>65.62</v>
      </c>
      <c r="BC621" s="24">
        <v>44450</v>
      </c>
      <c r="BD621">
        <v>0</v>
      </c>
      <c r="BF621" s="24">
        <v>44450</v>
      </c>
      <c r="BG621">
        <v>0</v>
      </c>
    </row>
    <row r="622" spans="49:59" x14ac:dyDescent="0.3">
      <c r="AW622" s="24">
        <v>44451</v>
      </c>
      <c r="AX622">
        <v>0</v>
      </c>
      <c r="AZ622" s="24">
        <v>44451</v>
      </c>
      <c r="BA622">
        <v>65.62</v>
      </c>
      <c r="BC622" s="24">
        <v>44451</v>
      </c>
      <c r="BD622">
        <v>0</v>
      </c>
      <c r="BF622" s="24">
        <v>44451</v>
      </c>
      <c r="BG622">
        <v>0</v>
      </c>
    </row>
    <row r="623" spans="49:59" x14ac:dyDescent="0.3">
      <c r="AW623" s="24">
        <v>44452</v>
      </c>
      <c r="AX623">
        <v>0</v>
      </c>
      <c r="AZ623" s="24">
        <v>44452</v>
      </c>
      <c r="BA623">
        <v>65.62</v>
      </c>
      <c r="BC623" s="24">
        <v>44452</v>
      </c>
      <c r="BD623">
        <v>0</v>
      </c>
      <c r="BF623" s="24">
        <v>44452</v>
      </c>
      <c r="BG623">
        <v>0</v>
      </c>
    </row>
    <row r="624" spans="49:59" x14ac:dyDescent="0.3">
      <c r="AW624" s="24">
        <v>44453</v>
      </c>
      <c r="AX624">
        <v>0</v>
      </c>
      <c r="AZ624" s="24">
        <v>44453</v>
      </c>
      <c r="BA624">
        <v>65.62</v>
      </c>
      <c r="BC624" s="24">
        <v>44453</v>
      </c>
      <c r="BD624">
        <v>0</v>
      </c>
      <c r="BF624" s="24">
        <v>44453</v>
      </c>
      <c r="BG624">
        <v>0</v>
      </c>
    </row>
    <row r="625" spans="49:59" x14ac:dyDescent="0.3">
      <c r="AW625" s="24">
        <v>44454</v>
      </c>
      <c r="AX625">
        <v>0</v>
      </c>
      <c r="AZ625" s="24">
        <v>44454</v>
      </c>
      <c r="BA625">
        <v>65.62</v>
      </c>
      <c r="BC625" s="24">
        <v>44454</v>
      </c>
      <c r="BD625">
        <v>0</v>
      </c>
      <c r="BF625" s="24">
        <v>44454</v>
      </c>
      <c r="BG625">
        <v>0</v>
      </c>
    </row>
  </sheetData>
  <conditionalFormatting sqref="D2:D418">
    <cfRule type="cellIs" dxfId="10" priority="3" operator="equal">
      <formula>$H$1687</formula>
    </cfRule>
  </conditionalFormatting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0A7FF-0951-4A01-B82C-DB7CDC4DF22F}">
  <dimension ref="A1:BG625"/>
  <sheetViews>
    <sheetView workbookViewId="0">
      <pane xSplit="1" topLeftCell="B1" activePane="topRight" state="frozen"/>
      <selection pane="topRight" activeCell="AA1" sqref="E1:AA1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23.33203125" customWidth="1"/>
    <col min="15" max="15" width="29.33203125" customWidth="1"/>
    <col min="16" max="16" width="17.109375" customWidth="1"/>
    <col min="17" max="17" width="19.5546875" customWidth="1"/>
    <col min="18" max="18" width="20.44140625" customWidth="1"/>
    <col min="19" max="19" width="18.44140625" customWidth="1"/>
    <col min="20" max="20" width="15.21875" customWidth="1"/>
    <col min="21" max="21" width="24.44140625" customWidth="1"/>
    <col min="22" max="22" width="10.77734375" customWidth="1"/>
    <col min="23" max="23" width="17" customWidth="1"/>
    <col min="24" max="24" width="20.21875" customWidth="1"/>
    <col min="25" max="25" width="23.5546875" customWidth="1"/>
    <col min="26" max="26" width="18.33203125" customWidth="1"/>
    <col min="27" max="27" width="19.109375" customWidth="1"/>
    <col min="30" max="30" width="10.5546875" bestFit="1" customWidth="1"/>
    <col min="31" max="31" width="15.5546875" customWidth="1"/>
    <col min="32" max="32" width="18" customWidth="1"/>
    <col min="33" max="33" width="21.6640625" customWidth="1"/>
    <col min="34" max="34" width="18.5546875" customWidth="1"/>
    <col min="35" max="35" width="21" customWidth="1"/>
    <col min="36" max="36" width="24.21875" customWidth="1"/>
    <col min="37" max="37" width="23.77734375" customWidth="1"/>
    <col min="38" max="38" width="9.44140625" customWidth="1"/>
    <col min="39" max="39" width="15.88671875" customWidth="1"/>
    <col min="40" max="40" width="23.33203125" customWidth="1"/>
    <col min="41" max="41" width="29.33203125" customWidth="1"/>
    <col min="42" max="42" width="17.109375" customWidth="1"/>
    <col min="43" max="43" width="19.5546875" customWidth="1"/>
    <col min="44" max="44" width="20.44140625" customWidth="1"/>
    <col min="45" max="45" width="18.44140625" customWidth="1"/>
    <col min="46" max="46" width="15.21875" customWidth="1"/>
    <col min="47" max="47" width="24.44140625" customWidth="1"/>
    <col min="49" max="49" width="10.5546875" bestFit="1" customWidth="1"/>
    <col min="52" max="52" width="10.5546875" bestFit="1" customWidth="1"/>
    <col min="55" max="55" width="10.5546875" bestFit="1" customWidth="1"/>
    <col min="58" max="58" width="10.5546875" bestFit="1" customWidth="1"/>
  </cols>
  <sheetData>
    <row r="1" spans="1:59" x14ac:dyDescent="0.3">
      <c r="A1" s="49" t="s">
        <v>0</v>
      </c>
      <c r="B1" s="50" t="s">
        <v>1</v>
      </c>
      <c r="C1" s="51" t="s">
        <v>3</v>
      </c>
      <c r="D1" s="50" t="s">
        <v>2</v>
      </c>
      <c r="E1" s="52" t="s">
        <v>23</v>
      </c>
      <c r="F1" s="52" t="s">
        <v>24</v>
      </c>
      <c r="G1" s="52" t="s">
        <v>25</v>
      </c>
      <c r="H1" s="52" t="s">
        <v>26</v>
      </c>
      <c r="I1" s="52" t="s">
        <v>27</v>
      </c>
      <c r="J1" s="52" t="s">
        <v>28</v>
      </c>
      <c r="K1" s="52" t="s">
        <v>29</v>
      </c>
      <c r="L1" s="52" t="s">
        <v>30</v>
      </c>
      <c r="M1" s="52" t="s">
        <v>31</v>
      </c>
      <c r="N1" s="52" t="s">
        <v>32</v>
      </c>
      <c r="O1" s="52" t="s">
        <v>33</v>
      </c>
      <c r="P1" s="52" t="s">
        <v>34</v>
      </c>
      <c r="Q1" s="52" t="s">
        <v>35</v>
      </c>
      <c r="R1" s="52" t="s">
        <v>36</v>
      </c>
      <c r="S1" s="52" t="s">
        <v>37</v>
      </c>
      <c r="T1" s="52" t="s">
        <v>38</v>
      </c>
      <c r="U1" s="52" t="s">
        <v>39</v>
      </c>
      <c r="V1" s="52" t="s">
        <v>40</v>
      </c>
      <c r="W1" s="52" t="s">
        <v>41</v>
      </c>
      <c r="X1" s="52" t="s">
        <v>42</v>
      </c>
      <c r="Y1" s="52" t="s">
        <v>43</v>
      </c>
      <c r="Z1" s="52" t="s">
        <v>47</v>
      </c>
      <c r="AA1" s="56" t="s">
        <v>48</v>
      </c>
      <c r="AD1" s="50" t="s">
        <v>0</v>
      </c>
      <c r="AE1" s="52" t="s">
        <v>23</v>
      </c>
      <c r="AF1" s="52" t="s">
        <v>24</v>
      </c>
      <c r="AG1" s="52" t="s">
        <v>25</v>
      </c>
      <c r="AH1" s="52" t="s">
        <v>26</v>
      </c>
      <c r="AI1" s="52" t="s">
        <v>27</v>
      </c>
      <c r="AJ1" s="52" t="s">
        <v>28</v>
      </c>
      <c r="AK1" s="52" t="s">
        <v>29</v>
      </c>
      <c r="AL1" s="52" t="s">
        <v>30</v>
      </c>
      <c r="AM1" s="52" t="s">
        <v>31</v>
      </c>
      <c r="AN1" s="52" t="s">
        <v>32</v>
      </c>
      <c r="AO1" s="52" t="s">
        <v>33</v>
      </c>
      <c r="AP1" s="52" t="s">
        <v>34</v>
      </c>
      <c r="AQ1" s="52" t="s">
        <v>35</v>
      </c>
      <c r="AR1" s="52" t="s">
        <v>36</v>
      </c>
      <c r="AS1" s="52" t="s">
        <v>37</v>
      </c>
      <c r="AT1" s="52" t="s">
        <v>38</v>
      </c>
      <c r="AU1" s="52" t="s">
        <v>39</v>
      </c>
      <c r="AW1" t="s">
        <v>0</v>
      </c>
      <c r="AX1" t="s">
        <v>40</v>
      </c>
      <c r="AZ1" t="s">
        <v>0</v>
      </c>
      <c r="BA1" t="s">
        <v>45</v>
      </c>
      <c r="BC1" t="s">
        <v>0</v>
      </c>
      <c r="BD1" t="s">
        <v>46</v>
      </c>
      <c r="BF1" t="s">
        <v>0</v>
      </c>
      <c r="BG1" t="s">
        <v>49</v>
      </c>
    </row>
    <row r="2" spans="1:59" x14ac:dyDescent="0.3">
      <c r="A2" s="1">
        <v>43854</v>
      </c>
      <c r="B2" s="2">
        <v>6024.26</v>
      </c>
      <c r="C2" s="7">
        <v>141.67095847178814</v>
      </c>
      <c r="D2" s="39">
        <v>8.7479352972244361E-3</v>
      </c>
      <c r="E2">
        <f>VLOOKUP(Tabella22[[#This Row],[DATA]],Tabella15[], 2, 0)</f>
        <v>0.03</v>
      </c>
      <c r="F2">
        <f>VLOOKUP(Tabella22[[#This Row],[DATA]],Tabella15[], 3, 0)</f>
        <v>0.03</v>
      </c>
      <c r="G2">
        <f>VLOOKUP(Tabella22[[#This Row],[DATA]],Tabella15[], 4, 0)</f>
        <v>0</v>
      </c>
      <c r="H2">
        <f>VLOOKUP(Tabella22[[#This Row],[DATA]],Tabella15[], 5, 0)</f>
        <v>0</v>
      </c>
      <c r="I2">
        <f>VLOOKUP(Tabella22[[#This Row],[DATA]],Tabella15[], 6, 0)</f>
        <v>0</v>
      </c>
      <c r="J2">
        <f>VLOOKUP(Tabella22[[#This Row],[DATA]],Tabella15[], 7, 0)</f>
        <v>0</v>
      </c>
      <c r="K2">
        <f>VLOOKUP(Tabella22[[#This Row],[DATA]],Tabella15[], 8, 0)</f>
        <v>0</v>
      </c>
      <c r="L2">
        <f>VLOOKUP(Tabella22[[#This Row],[DATA]],Tabella15[], 9, 0)</f>
        <v>0</v>
      </c>
      <c r="M2">
        <f>VLOOKUP(Tabella22[[#This Row],[DATA]],Tabella15[], 10, 0)</f>
        <v>4.3999999999999997E-2</v>
      </c>
      <c r="N2">
        <f>VLOOKUP(Tabella22[[#This Row],[DATA]],Tabella15[], 11, 0)</f>
        <v>0</v>
      </c>
      <c r="O2">
        <f>VLOOKUP(Tabella22[[#This Row],[DATA]],Tabella15[], 12, 0)</f>
        <v>0</v>
      </c>
      <c r="P2">
        <f>VLOOKUP(Tabella22[[#This Row],[DATA]],Tabella15[], 13, 0)</f>
        <v>0</v>
      </c>
      <c r="Q2">
        <f>VLOOKUP(Tabella22[[#This Row],[DATA]],Tabella15[], 14, 0)</f>
        <v>0</v>
      </c>
      <c r="R2">
        <f>VLOOKUP(Tabella22[[#This Row],[DATA]],Tabella15[], 15, 0)</f>
        <v>0</v>
      </c>
      <c r="S2">
        <f>VLOOKUP(Tabella22[[#This Row],[DATA]],Tabella15[], 16, 0)</f>
        <v>0</v>
      </c>
      <c r="T2">
        <f>VLOOKUP(Tabella22[[#This Row],[DATA]],Tabella15[], 17, 0)</f>
        <v>0</v>
      </c>
      <c r="U2">
        <f>VLOOKUP(Tabella22[[#This Row],[DATA]],Tabella15[], 18, 0)</f>
        <v>0</v>
      </c>
      <c r="V2">
        <f>VLOOKUP(Tabella22[[#This Row],[DATA]],Tabella16[], 2, 0)</f>
        <v>5.56</v>
      </c>
      <c r="W2">
        <f>VLOOKUP(Tabella22[[#This Row],[DATA]],Tabella18[], 2, 0)</f>
        <v>5.36</v>
      </c>
      <c r="X2">
        <f>VLOOKUP(Tabella22[[#This Row],[DATA]],Tabella17[], 2, 0)</f>
        <v>4.6900000000000004</v>
      </c>
      <c r="Y2">
        <f>VLOOKUP(Tabella22[[#This Row],[DATA]],Tabella19[], 2, 0)</f>
        <v>0</v>
      </c>
      <c r="Z2">
        <v>0</v>
      </c>
      <c r="AA2">
        <v>1</v>
      </c>
      <c r="AD2" s="23">
        <v>43854</v>
      </c>
      <c r="AE2" s="14">
        <v>0.03</v>
      </c>
      <c r="AF2" s="14">
        <v>0.03</v>
      </c>
      <c r="AG2" s="14"/>
      <c r="AH2" s="14"/>
      <c r="AI2" s="14"/>
      <c r="AJ2" s="14"/>
      <c r="AK2" s="14"/>
      <c r="AL2" s="14"/>
      <c r="AM2" s="14">
        <v>4.3999999999999997E-2</v>
      </c>
      <c r="AN2" s="14"/>
      <c r="AO2" s="14"/>
      <c r="AP2" s="14"/>
      <c r="AQ2" s="14"/>
      <c r="AR2" s="14"/>
      <c r="AS2" s="14"/>
      <c r="AT2" s="14"/>
      <c r="AU2" s="15"/>
      <c r="AW2" s="24">
        <v>43831</v>
      </c>
      <c r="AX2">
        <v>0</v>
      </c>
      <c r="AZ2" s="24">
        <v>43831</v>
      </c>
      <c r="BA2">
        <v>0</v>
      </c>
      <c r="BC2" s="24">
        <v>43831</v>
      </c>
      <c r="BD2">
        <v>0</v>
      </c>
      <c r="BF2" s="24">
        <v>43831</v>
      </c>
      <c r="BG2">
        <v>0</v>
      </c>
    </row>
    <row r="3" spans="1:59" x14ac:dyDescent="0.3">
      <c r="A3" s="3">
        <v>43857</v>
      </c>
      <c r="B3" s="4">
        <v>5863.02</v>
      </c>
      <c r="C3" s="8">
        <v>137.87911925103884</v>
      </c>
      <c r="D3" s="38">
        <v>-2.7129821057584484E-2</v>
      </c>
      <c r="E3">
        <f>VLOOKUP(Tabella22[[#This Row],[DATA]],Tabella15[], 2, 0)</f>
        <v>4.3999999999999997E-2</v>
      </c>
      <c r="F3">
        <f>VLOOKUP(Tabella22[[#This Row],[DATA]],Tabella15[], 3, 0)</f>
        <v>0</v>
      </c>
      <c r="G3">
        <f>VLOOKUP(Tabella22[[#This Row],[DATA]],Tabella15[], 4, 0)</f>
        <v>0</v>
      </c>
      <c r="H3">
        <f>VLOOKUP(Tabella22[[#This Row],[DATA]],Tabella15[], 5, 0)</f>
        <v>0</v>
      </c>
      <c r="I3">
        <f>VLOOKUP(Tabella22[[#This Row],[DATA]],Tabella15[], 6, 0)</f>
        <v>0</v>
      </c>
      <c r="J3">
        <f>VLOOKUP(Tabella22[[#This Row],[DATA]],Tabella15[], 7, 0)</f>
        <v>0</v>
      </c>
      <c r="K3">
        <f>VLOOKUP(Tabella22[[#This Row],[DATA]],Tabella15[], 8, 0)</f>
        <v>0</v>
      </c>
      <c r="L3">
        <f>VLOOKUP(Tabella22[[#This Row],[DATA]],Tabella15[], 9, 0)</f>
        <v>0</v>
      </c>
      <c r="M3">
        <f>VLOOKUP(Tabella22[[#This Row],[DATA]],Tabella15[], 10, 0)</f>
        <v>4.3999999999999997E-2</v>
      </c>
      <c r="N3">
        <f>VLOOKUP(Tabella22[[#This Row],[DATA]],Tabella15[], 11, 0)</f>
        <v>0</v>
      </c>
      <c r="O3">
        <f>VLOOKUP(Tabella22[[#This Row],[DATA]],Tabella15[], 12, 0)</f>
        <v>0</v>
      </c>
      <c r="P3">
        <f>VLOOKUP(Tabella22[[#This Row],[DATA]],Tabella15[], 13, 0)</f>
        <v>0</v>
      </c>
      <c r="Q3">
        <f>VLOOKUP(Tabella22[[#This Row],[DATA]],Tabella15[], 14, 0)</f>
        <v>0</v>
      </c>
      <c r="R3">
        <f>VLOOKUP(Tabella22[[#This Row],[DATA]],Tabella15[], 15, 0)</f>
        <v>0</v>
      </c>
      <c r="S3">
        <f>VLOOKUP(Tabella22[[#This Row],[DATA]],Tabella15[], 16, 0)</f>
        <v>0</v>
      </c>
      <c r="T3">
        <f>VLOOKUP(Tabella22[[#This Row],[DATA]],Tabella15[], 17, 0)</f>
        <v>0</v>
      </c>
      <c r="U3">
        <f>VLOOKUP(Tabella22[[#This Row],[DATA]],Tabella15[], 18, 0)</f>
        <v>0</v>
      </c>
      <c r="V3">
        <f>VLOOKUP(Tabella22[[#This Row],[DATA]],Tabella16[], 2, 0)</f>
        <v>5.56</v>
      </c>
      <c r="W3">
        <f>VLOOKUP(Tabella22[[#This Row],[DATA]],Tabella18[], 2, 0)</f>
        <v>13.69</v>
      </c>
      <c r="X3">
        <f>VLOOKUP(Tabella22[[#This Row],[DATA]],Tabella17[], 2, 0)</f>
        <v>11.98</v>
      </c>
      <c r="Y3">
        <f>VLOOKUP(Tabella22[[#This Row],[DATA]],Tabella19[], 2, 0)</f>
        <v>0</v>
      </c>
      <c r="Z3">
        <v>0</v>
      </c>
      <c r="AA3">
        <v>0</v>
      </c>
      <c r="AD3" s="23">
        <v>43855</v>
      </c>
      <c r="AE3" s="16">
        <v>4.3999999999999997E-2</v>
      </c>
      <c r="AF3" s="16">
        <v>1.4999999999999999E-2</v>
      </c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7"/>
      <c r="AW3" s="24">
        <v>43832</v>
      </c>
      <c r="AX3">
        <v>0</v>
      </c>
      <c r="AZ3" s="24">
        <v>43832</v>
      </c>
      <c r="BA3">
        <v>0</v>
      </c>
      <c r="BC3" s="24">
        <v>43832</v>
      </c>
      <c r="BD3">
        <v>0</v>
      </c>
      <c r="BF3" s="24">
        <v>43832</v>
      </c>
      <c r="BG3">
        <v>0</v>
      </c>
    </row>
    <row r="4" spans="1:59" x14ac:dyDescent="0.3">
      <c r="A4" s="1">
        <v>43858</v>
      </c>
      <c r="B4" s="2">
        <v>5925.82</v>
      </c>
      <c r="C4" s="7">
        <v>139.35597054763434</v>
      </c>
      <c r="D4" s="39">
        <v>1.0654244870554941E-2</v>
      </c>
      <c r="E4">
        <f>VLOOKUP(Tabella22[[#This Row],[DATA]],Tabella15[], 2, 0)</f>
        <v>5.8999999999999997E-2</v>
      </c>
      <c r="F4">
        <f>VLOOKUP(Tabella22[[#This Row],[DATA]],Tabella15[], 3, 0)</f>
        <v>1.4999999999999999E-2</v>
      </c>
      <c r="G4">
        <f>VLOOKUP(Tabella22[[#This Row],[DATA]],Tabella15[], 4, 0)</f>
        <v>0</v>
      </c>
      <c r="H4">
        <f>VLOOKUP(Tabella22[[#This Row],[DATA]],Tabella15[], 5, 0)</f>
        <v>0</v>
      </c>
      <c r="I4">
        <f>VLOOKUP(Tabella22[[#This Row],[DATA]],Tabella15[], 6, 0)</f>
        <v>0</v>
      </c>
      <c r="J4">
        <f>VLOOKUP(Tabella22[[#This Row],[DATA]],Tabella15[], 7, 0)</f>
        <v>0</v>
      </c>
      <c r="K4">
        <f>VLOOKUP(Tabella22[[#This Row],[DATA]],Tabella15[], 8, 0)</f>
        <v>0</v>
      </c>
      <c r="L4">
        <f>VLOOKUP(Tabella22[[#This Row],[DATA]],Tabella15[], 9, 0)</f>
        <v>1.4999999999999999E-2</v>
      </c>
      <c r="M4">
        <f>VLOOKUP(Tabella22[[#This Row],[DATA]],Tabella15[], 10, 0)</f>
        <v>5.8999999999999997E-2</v>
      </c>
      <c r="N4">
        <f>VLOOKUP(Tabella22[[#This Row],[DATA]],Tabella15[], 11, 0)</f>
        <v>0</v>
      </c>
      <c r="O4">
        <f>VLOOKUP(Tabella22[[#This Row],[DATA]],Tabella15[], 12, 0)</f>
        <v>0</v>
      </c>
      <c r="P4">
        <f>VLOOKUP(Tabella22[[#This Row],[DATA]],Tabella15[], 13, 0)</f>
        <v>0</v>
      </c>
      <c r="Q4">
        <f>VLOOKUP(Tabella22[[#This Row],[DATA]],Tabella15[], 14, 0)</f>
        <v>0</v>
      </c>
      <c r="R4">
        <f>VLOOKUP(Tabella22[[#This Row],[DATA]],Tabella15[], 15, 0)</f>
        <v>0</v>
      </c>
      <c r="S4">
        <f>VLOOKUP(Tabella22[[#This Row],[DATA]],Tabella15[], 16, 0)</f>
        <v>0</v>
      </c>
      <c r="T4">
        <f>VLOOKUP(Tabella22[[#This Row],[DATA]],Tabella15[], 17, 0)</f>
        <v>0</v>
      </c>
      <c r="U4">
        <f>VLOOKUP(Tabella22[[#This Row],[DATA]],Tabella15[], 18, 0)</f>
        <v>0</v>
      </c>
      <c r="V4">
        <f>VLOOKUP(Tabella22[[#This Row],[DATA]],Tabella16[], 2, 0)</f>
        <v>5.56</v>
      </c>
      <c r="W4">
        <f>VLOOKUP(Tabella22[[#This Row],[DATA]],Tabella18[], 2, 0)</f>
        <v>13.69</v>
      </c>
      <c r="X4">
        <f>VLOOKUP(Tabella22[[#This Row],[DATA]],Tabella17[], 2, 0)</f>
        <v>11.98</v>
      </c>
      <c r="Y4">
        <f>VLOOKUP(Tabella22[[#This Row],[DATA]],Tabella19[], 2, 0)</f>
        <v>0</v>
      </c>
      <c r="Z4">
        <v>0</v>
      </c>
      <c r="AA4">
        <v>0</v>
      </c>
      <c r="AD4" s="23">
        <v>43856</v>
      </c>
      <c r="AE4" s="14">
        <v>4.3999999999999997E-2</v>
      </c>
      <c r="AF4" s="14">
        <v>0</v>
      </c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5"/>
      <c r="AW4" s="24">
        <v>43833</v>
      </c>
      <c r="AX4">
        <v>0</v>
      </c>
      <c r="AZ4" s="24">
        <v>43833</v>
      </c>
      <c r="BA4">
        <v>0</v>
      </c>
      <c r="BC4" s="24">
        <v>43833</v>
      </c>
      <c r="BD4">
        <v>0</v>
      </c>
      <c r="BF4" s="24">
        <v>43833</v>
      </c>
      <c r="BG4">
        <v>0</v>
      </c>
    </row>
    <row r="5" spans="1:59" x14ac:dyDescent="0.3">
      <c r="A5" s="3">
        <v>43859</v>
      </c>
      <c r="B5" s="4">
        <v>5954.89</v>
      </c>
      <c r="C5" s="8">
        <v>140.03960219081952</v>
      </c>
      <c r="D5" s="38">
        <v>4.8936566945418664E-3</v>
      </c>
      <c r="E5">
        <f>VLOOKUP(Tabella22[[#This Row],[DATA]],Tabella15[], 2, 0)</f>
        <v>7.3999999999999996E-2</v>
      </c>
      <c r="F5">
        <f>VLOOKUP(Tabella22[[#This Row],[DATA]],Tabella15[], 3, 0)</f>
        <v>1.4999999999999999E-2</v>
      </c>
      <c r="G5">
        <f>VLOOKUP(Tabella22[[#This Row],[DATA]],Tabella15[], 4, 0)</f>
        <v>1.0999999999999999E-2</v>
      </c>
      <c r="H5">
        <f>VLOOKUP(Tabella22[[#This Row],[DATA]],Tabella15[], 5, 0)</f>
        <v>0</v>
      </c>
      <c r="I5">
        <f>VLOOKUP(Tabella22[[#This Row],[DATA]],Tabella15[], 6, 0)</f>
        <v>0</v>
      </c>
      <c r="J5">
        <f>VLOOKUP(Tabella22[[#This Row],[DATA]],Tabella15[], 7, 0)</f>
        <v>0</v>
      </c>
      <c r="K5">
        <f>VLOOKUP(Tabella22[[#This Row],[DATA]],Tabella15[], 8, 0)</f>
        <v>0</v>
      </c>
      <c r="L5">
        <f>VLOOKUP(Tabella22[[#This Row],[DATA]],Tabella15[], 9, 0)</f>
        <v>0.03</v>
      </c>
      <c r="M5">
        <f>VLOOKUP(Tabella22[[#This Row],[DATA]],Tabella15[], 10, 0)</f>
        <v>7.3999999999999996E-2</v>
      </c>
      <c r="N5">
        <f>VLOOKUP(Tabella22[[#This Row],[DATA]],Tabella15[], 11, 0)</f>
        <v>0</v>
      </c>
      <c r="O5">
        <f>VLOOKUP(Tabella22[[#This Row],[DATA]],Tabella15[], 12, 0)</f>
        <v>0</v>
      </c>
      <c r="P5">
        <f>VLOOKUP(Tabella22[[#This Row],[DATA]],Tabella15[], 13, 0)</f>
        <v>0</v>
      </c>
      <c r="Q5">
        <f>VLOOKUP(Tabella22[[#This Row],[DATA]],Tabella15[], 14, 0)</f>
        <v>0</v>
      </c>
      <c r="R5">
        <f>VLOOKUP(Tabella22[[#This Row],[DATA]],Tabella15[], 15, 0)</f>
        <v>0</v>
      </c>
      <c r="S5">
        <f>VLOOKUP(Tabella22[[#This Row],[DATA]],Tabella15[], 16, 0)</f>
        <v>0</v>
      </c>
      <c r="T5">
        <f>VLOOKUP(Tabella22[[#This Row],[DATA]],Tabella15[], 17, 0)</f>
        <v>0</v>
      </c>
      <c r="U5">
        <f>VLOOKUP(Tabella22[[#This Row],[DATA]],Tabella15[], 18, 0)</f>
        <v>0</v>
      </c>
      <c r="V5">
        <f>VLOOKUP(Tabella22[[#This Row],[DATA]],Tabella16[], 2, 0)</f>
        <v>5.56</v>
      </c>
      <c r="W5">
        <f>VLOOKUP(Tabella22[[#This Row],[DATA]],Tabella18[], 2, 0)</f>
        <v>13.69</v>
      </c>
      <c r="X5">
        <f>VLOOKUP(Tabella22[[#This Row],[DATA]],Tabella17[], 2, 0)</f>
        <v>11.98</v>
      </c>
      <c r="Y5">
        <f>VLOOKUP(Tabella22[[#This Row],[DATA]],Tabella19[], 2, 0)</f>
        <v>0</v>
      </c>
      <c r="Z5">
        <v>0</v>
      </c>
      <c r="AA5">
        <v>0</v>
      </c>
      <c r="AD5" s="23">
        <v>43857</v>
      </c>
      <c r="AE5" s="16">
        <v>4.3999999999999997E-2</v>
      </c>
      <c r="AF5" s="16">
        <v>0</v>
      </c>
      <c r="AG5" s="16"/>
      <c r="AH5" s="16"/>
      <c r="AI5" s="16"/>
      <c r="AJ5" s="16"/>
      <c r="AK5" s="16"/>
      <c r="AL5" s="16">
        <v>0</v>
      </c>
      <c r="AM5" s="16">
        <v>4.3999999999999997E-2</v>
      </c>
      <c r="AN5" s="16"/>
      <c r="AO5" s="16"/>
      <c r="AP5" s="16"/>
      <c r="AQ5" s="16"/>
      <c r="AR5" s="16"/>
      <c r="AS5" s="16"/>
      <c r="AT5" s="16"/>
      <c r="AU5" s="17"/>
      <c r="AW5" s="24">
        <v>43834</v>
      </c>
      <c r="AX5">
        <v>0</v>
      </c>
      <c r="AZ5" s="24">
        <v>43834</v>
      </c>
      <c r="BA5">
        <v>0</v>
      </c>
      <c r="BC5" s="24">
        <v>43834</v>
      </c>
      <c r="BD5">
        <v>0</v>
      </c>
      <c r="BF5" s="24">
        <v>43834</v>
      </c>
      <c r="BG5">
        <v>0</v>
      </c>
    </row>
    <row r="6" spans="1:59" x14ac:dyDescent="0.3">
      <c r="A6" s="1">
        <v>43860</v>
      </c>
      <c r="B6" s="2">
        <v>5871.77</v>
      </c>
      <c r="C6" s="7">
        <v>138.08489072946577</v>
      </c>
      <c r="D6" s="39">
        <v>-1.4056609156518105E-2</v>
      </c>
      <c r="E6">
        <f>VLOOKUP(Tabella22[[#This Row],[DATA]],Tabella15[], 2, 0)</f>
        <v>7.3999999999999996E-2</v>
      </c>
      <c r="F6">
        <f>VLOOKUP(Tabella22[[#This Row],[DATA]],Tabella15[], 3, 0)</f>
        <v>0</v>
      </c>
      <c r="G6">
        <f>VLOOKUP(Tabella22[[#This Row],[DATA]],Tabella15[], 4, 0)</f>
        <v>1.0999999999999999E-2</v>
      </c>
      <c r="H6">
        <f>VLOOKUP(Tabella22[[#This Row],[DATA]],Tabella15[], 5, 0)</f>
        <v>0</v>
      </c>
      <c r="I6">
        <f>VLOOKUP(Tabella22[[#This Row],[DATA]],Tabella15[], 6, 0)</f>
        <v>0</v>
      </c>
      <c r="J6">
        <f>VLOOKUP(Tabella22[[#This Row],[DATA]],Tabella15[], 7, 0)</f>
        <v>0</v>
      </c>
      <c r="K6">
        <f>VLOOKUP(Tabella22[[#This Row],[DATA]],Tabella15[], 8, 0)</f>
        <v>0</v>
      </c>
      <c r="L6">
        <f>VLOOKUP(Tabella22[[#This Row],[DATA]],Tabella15[], 9, 0)</f>
        <v>0.03</v>
      </c>
      <c r="M6">
        <f>VLOOKUP(Tabella22[[#This Row],[DATA]],Tabella15[], 10, 0)</f>
        <v>8.8999999999999996E-2</v>
      </c>
      <c r="N6">
        <f>VLOOKUP(Tabella22[[#This Row],[DATA]],Tabella15[], 11, 0)</f>
        <v>0</v>
      </c>
      <c r="O6">
        <f>VLOOKUP(Tabella22[[#This Row],[DATA]],Tabella15[], 12, 0)</f>
        <v>0</v>
      </c>
      <c r="P6">
        <f>VLOOKUP(Tabella22[[#This Row],[DATA]],Tabella15[], 13, 0)</f>
        <v>0</v>
      </c>
      <c r="Q6">
        <f>VLOOKUP(Tabella22[[#This Row],[DATA]],Tabella15[], 14, 0)</f>
        <v>0</v>
      </c>
      <c r="R6">
        <f>VLOOKUP(Tabella22[[#This Row],[DATA]],Tabella15[], 15, 0)</f>
        <v>0</v>
      </c>
      <c r="S6">
        <f>VLOOKUP(Tabella22[[#This Row],[DATA]],Tabella15[], 16, 0)</f>
        <v>0</v>
      </c>
      <c r="T6">
        <f>VLOOKUP(Tabella22[[#This Row],[DATA]],Tabella15[], 17, 0)</f>
        <v>0</v>
      </c>
      <c r="U6">
        <f>VLOOKUP(Tabella22[[#This Row],[DATA]],Tabella15[], 18, 0)</f>
        <v>0</v>
      </c>
      <c r="V6">
        <f>VLOOKUP(Tabella22[[#This Row],[DATA]],Tabella16[], 2, 0)</f>
        <v>5.56</v>
      </c>
      <c r="W6">
        <f>VLOOKUP(Tabella22[[#This Row],[DATA]],Tabella18[], 2, 0)</f>
        <v>13.69</v>
      </c>
      <c r="X6">
        <f>VLOOKUP(Tabella22[[#This Row],[DATA]],Tabella17[], 2, 0)</f>
        <v>11.98</v>
      </c>
      <c r="Y6">
        <f>VLOOKUP(Tabella22[[#This Row],[DATA]],Tabella19[], 2, 0)</f>
        <v>0</v>
      </c>
      <c r="Z6">
        <v>0</v>
      </c>
      <c r="AA6">
        <v>1</v>
      </c>
      <c r="AD6" s="23">
        <v>43858</v>
      </c>
      <c r="AE6" s="14">
        <v>5.8999999999999997E-2</v>
      </c>
      <c r="AF6" s="14">
        <v>1.4999999999999999E-2</v>
      </c>
      <c r="AG6" s="14"/>
      <c r="AH6" s="14"/>
      <c r="AI6" s="14"/>
      <c r="AJ6" s="14"/>
      <c r="AK6" s="14"/>
      <c r="AL6" s="14">
        <v>1.4999999999999999E-2</v>
      </c>
      <c r="AM6" s="14">
        <v>5.8999999999999997E-2</v>
      </c>
      <c r="AN6" s="14"/>
      <c r="AO6" s="14"/>
      <c r="AP6" s="14"/>
      <c r="AQ6" s="14"/>
      <c r="AR6" s="14"/>
      <c r="AS6" s="14"/>
      <c r="AT6" s="14"/>
      <c r="AU6" s="15"/>
      <c r="AW6" s="24">
        <v>43835</v>
      </c>
      <c r="AX6">
        <v>0</v>
      </c>
      <c r="AZ6" s="24">
        <v>43835</v>
      </c>
      <c r="BA6">
        <v>0</v>
      </c>
      <c r="BC6" s="24">
        <v>43835</v>
      </c>
      <c r="BD6">
        <v>0</v>
      </c>
      <c r="BF6" s="24">
        <v>43835</v>
      </c>
      <c r="BG6">
        <v>0</v>
      </c>
    </row>
    <row r="7" spans="1:59" x14ac:dyDescent="0.3">
      <c r="A7" s="3">
        <v>43861</v>
      </c>
      <c r="B7" s="4">
        <v>5806.34</v>
      </c>
      <c r="C7" s="8">
        <v>136.54619040564026</v>
      </c>
      <c r="D7" s="38">
        <v>-1.1205697609669187E-2</v>
      </c>
      <c r="E7">
        <f>VLOOKUP(Tabella22[[#This Row],[DATA]],Tabella15[], 2, 0)</f>
        <v>7.3999999999999996E-2</v>
      </c>
      <c r="F7">
        <f>VLOOKUP(Tabella22[[#This Row],[DATA]],Tabella15[], 3, 0)</f>
        <v>0</v>
      </c>
      <c r="G7">
        <f>VLOOKUP(Tabella22[[#This Row],[DATA]],Tabella15[], 4, 0)</f>
        <v>6.0000000000000001E-3</v>
      </c>
      <c r="H7">
        <f>VLOOKUP(Tabella22[[#This Row],[DATA]],Tabella15[], 5, 0)</f>
        <v>0</v>
      </c>
      <c r="I7">
        <f>VLOOKUP(Tabella22[[#This Row],[DATA]],Tabella15[], 6, 0)</f>
        <v>0</v>
      </c>
      <c r="J7">
        <f>VLOOKUP(Tabella22[[#This Row],[DATA]],Tabella15[], 7, 0)</f>
        <v>0</v>
      </c>
      <c r="K7">
        <f>VLOOKUP(Tabella22[[#This Row],[DATA]],Tabella15[], 8, 0)</f>
        <v>0</v>
      </c>
      <c r="L7">
        <f>VLOOKUP(Tabella22[[#This Row],[DATA]],Tabella15[], 9, 0)</f>
        <v>0.03</v>
      </c>
      <c r="M7">
        <f>VLOOKUP(Tabella22[[#This Row],[DATA]],Tabella15[], 10, 0)</f>
        <v>8.8999999999999996E-2</v>
      </c>
      <c r="N7">
        <f>VLOOKUP(Tabella22[[#This Row],[DATA]],Tabella15[], 11, 0)</f>
        <v>0</v>
      </c>
      <c r="O7">
        <f>VLOOKUP(Tabella22[[#This Row],[DATA]],Tabella15[], 12, 0)</f>
        <v>0</v>
      </c>
      <c r="P7">
        <f>VLOOKUP(Tabella22[[#This Row],[DATA]],Tabella15[], 13, 0)</f>
        <v>0</v>
      </c>
      <c r="Q7">
        <f>VLOOKUP(Tabella22[[#This Row],[DATA]],Tabella15[], 14, 0)</f>
        <v>0</v>
      </c>
      <c r="R7">
        <f>VLOOKUP(Tabella22[[#This Row],[DATA]],Tabella15[], 15, 0)</f>
        <v>0</v>
      </c>
      <c r="S7">
        <f>VLOOKUP(Tabella22[[#This Row],[DATA]],Tabella15[], 16, 0)</f>
        <v>0</v>
      </c>
      <c r="T7">
        <f>VLOOKUP(Tabella22[[#This Row],[DATA]],Tabella15[], 17, 0)</f>
        <v>0</v>
      </c>
      <c r="U7">
        <f>VLOOKUP(Tabella22[[#This Row],[DATA]],Tabella15[], 18, 0)</f>
        <v>0</v>
      </c>
      <c r="V7">
        <f>VLOOKUP(Tabella22[[#This Row],[DATA]],Tabella16[], 2, 0)</f>
        <v>5.56</v>
      </c>
      <c r="W7">
        <f>VLOOKUP(Tabella22[[#This Row],[DATA]],Tabella18[], 2, 0)</f>
        <v>13.69</v>
      </c>
      <c r="X7">
        <f>VLOOKUP(Tabella22[[#This Row],[DATA]],Tabella17[], 2, 0)</f>
        <v>11.98</v>
      </c>
      <c r="Y7">
        <f>VLOOKUP(Tabella22[[#This Row],[DATA]],Tabella19[], 2, 0)</f>
        <v>0</v>
      </c>
      <c r="Z7">
        <v>0</v>
      </c>
      <c r="AA7">
        <v>0</v>
      </c>
      <c r="AD7" s="23">
        <v>43859</v>
      </c>
      <c r="AE7" s="16">
        <v>7.3999999999999996E-2</v>
      </c>
      <c r="AF7" s="16">
        <v>1.4999999999999999E-2</v>
      </c>
      <c r="AG7" s="16">
        <v>1.0999999999999999E-2</v>
      </c>
      <c r="AH7" s="16"/>
      <c r="AI7" s="16"/>
      <c r="AJ7" s="16">
        <v>0</v>
      </c>
      <c r="AK7" s="16"/>
      <c r="AL7" s="16">
        <v>0.03</v>
      </c>
      <c r="AM7" s="16">
        <v>7.3999999999999996E-2</v>
      </c>
      <c r="AN7" s="16"/>
      <c r="AO7" s="16"/>
      <c r="AP7" s="16"/>
      <c r="AQ7" s="16"/>
      <c r="AR7" s="16"/>
      <c r="AS7" s="16"/>
      <c r="AT7" s="16"/>
      <c r="AU7" s="17"/>
      <c r="AW7" s="24">
        <v>43836</v>
      </c>
      <c r="AX7">
        <v>0</v>
      </c>
      <c r="AZ7" s="24">
        <v>43836</v>
      </c>
      <c r="BA7">
        <v>0</v>
      </c>
      <c r="BC7" s="24">
        <v>43836</v>
      </c>
      <c r="BD7">
        <v>0</v>
      </c>
      <c r="BF7" s="24">
        <v>43836</v>
      </c>
      <c r="BG7">
        <v>0</v>
      </c>
    </row>
    <row r="8" spans="1:59" x14ac:dyDescent="0.3">
      <c r="A8" s="1">
        <v>43864</v>
      </c>
      <c r="B8" s="2">
        <v>5832.51</v>
      </c>
      <c r="C8" s="7">
        <v>137.16162350168969</v>
      </c>
      <c r="D8" s="39">
        <v>4.4970154445328368E-3</v>
      </c>
      <c r="E8">
        <f>VLOOKUP(Tabella22[[#This Row],[DATA]],Tabella15[], 2, 0)</f>
        <v>8.8999999999999996E-2</v>
      </c>
      <c r="F8">
        <f>VLOOKUP(Tabella22[[#This Row],[DATA]],Tabella15[], 3, 0)</f>
        <v>0</v>
      </c>
      <c r="G8">
        <f>VLOOKUP(Tabella22[[#This Row],[DATA]],Tabella15[], 4, 0)</f>
        <v>6.0000000000000001E-3</v>
      </c>
      <c r="H8">
        <f>VLOOKUP(Tabella22[[#This Row],[DATA]],Tabella15[], 5, 0)</f>
        <v>0</v>
      </c>
      <c r="I8">
        <f>VLOOKUP(Tabella22[[#This Row],[DATA]],Tabella15[], 6, 0)</f>
        <v>0</v>
      </c>
      <c r="J8">
        <f>VLOOKUP(Tabella22[[#This Row],[DATA]],Tabella15[], 7, 0)</f>
        <v>0</v>
      </c>
      <c r="K8">
        <f>VLOOKUP(Tabella22[[#This Row],[DATA]],Tabella15[], 8, 0)</f>
        <v>0</v>
      </c>
      <c r="L8">
        <f>VLOOKUP(Tabella22[[#This Row],[DATA]],Tabella15[], 9, 0)</f>
        <v>1.4999999999999999E-2</v>
      </c>
      <c r="M8">
        <f>VLOOKUP(Tabella22[[#This Row],[DATA]],Tabella15[], 10, 0)</f>
        <v>8.8999999999999996E-2</v>
      </c>
      <c r="N8">
        <f>VLOOKUP(Tabella22[[#This Row],[DATA]],Tabella15[], 11, 0)</f>
        <v>0</v>
      </c>
      <c r="O8">
        <f>VLOOKUP(Tabella22[[#This Row],[DATA]],Tabella15[], 12, 0)</f>
        <v>0</v>
      </c>
      <c r="P8">
        <f>VLOOKUP(Tabella22[[#This Row],[DATA]],Tabella15[], 13, 0)</f>
        <v>0</v>
      </c>
      <c r="Q8">
        <f>VLOOKUP(Tabella22[[#This Row],[DATA]],Tabella15[], 14, 0)</f>
        <v>0</v>
      </c>
      <c r="R8">
        <f>VLOOKUP(Tabella22[[#This Row],[DATA]],Tabella15[], 15, 0)</f>
        <v>0</v>
      </c>
      <c r="S8">
        <f>VLOOKUP(Tabella22[[#This Row],[DATA]],Tabella15[], 16, 0)</f>
        <v>0</v>
      </c>
      <c r="T8">
        <f>VLOOKUP(Tabella22[[#This Row],[DATA]],Tabella15[], 17, 0)</f>
        <v>0</v>
      </c>
      <c r="U8">
        <f>VLOOKUP(Tabella22[[#This Row],[DATA]],Tabella15[], 18, 0)</f>
        <v>0</v>
      </c>
      <c r="V8">
        <f>VLOOKUP(Tabella22[[#This Row],[DATA]],Tabella16[], 2, 0)</f>
        <v>5.56</v>
      </c>
      <c r="W8">
        <f>VLOOKUP(Tabella22[[#This Row],[DATA]],Tabella18[], 2, 0)</f>
        <v>13.69</v>
      </c>
      <c r="X8">
        <f>VLOOKUP(Tabella22[[#This Row],[DATA]],Tabella17[], 2, 0)</f>
        <v>11.98</v>
      </c>
      <c r="Y8">
        <f>VLOOKUP(Tabella22[[#This Row],[DATA]],Tabella19[], 2, 0)</f>
        <v>0</v>
      </c>
      <c r="Z8">
        <v>0</v>
      </c>
      <c r="AA8">
        <v>0</v>
      </c>
      <c r="AD8" s="23">
        <v>43860</v>
      </c>
      <c r="AE8" s="14">
        <v>7.3999999999999996E-2</v>
      </c>
      <c r="AF8" s="14">
        <v>0</v>
      </c>
      <c r="AG8" s="14">
        <v>1.0999999999999999E-2</v>
      </c>
      <c r="AH8" s="14"/>
      <c r="AI8" s="14"/>
      <c r="AJ8" s="14">
        <v>0</v>
      </c>
      <c r="AK8" s="14"/>
      <c r="AL8" s="14">
        <v>0.03</v>
      </c>
      <c r="AM8" s="14">
        <v>8.8999999999999996E-2</v>
      </c>
      <c r="AN8" s="14"/>
      <c r="AO8" s="14"/>
      <c r="AP8" s="14"/>
      <c r="AQ8" s="14"/>
      <c r="AR8" s="14"/>
      <c r="AS8" s="14"/>
      <c r="AT8" s="14"/>
      <c r="AU8" s="15"/>
      <c r="AW8" s="24">
        <v>43837</v>
      </c>
      <c r="AX8">
        <v>0</v>
      </c>
      <c r="AZ8" s="24">
        <v>43837</v>
      </c>
      <c r="BA8">
        <v>0</v>
      </c>
      <c r="BC8" s="24">
        <v>43837</v>
      </c>
      <c r="BD8">
        <v>0</v>
      </c>
      <c r="BF8" s="24">
        <v>43837</v>
      </c>
      <c r="BG8">
        <v>0</v>
      </c>
    </row>
    <row r="9" spans="1:59" x14ac:dyDescent="0.3">
      <c r="A9" s="3">
        <v>43865</v>
      </c>
      <c r="B9" s="4">
        <v>5935.05</v>
      </c>
      <c r="C9" s="8">
        <v>139.57303006144923</v>
      </c>
      <c r="D9" s="38">
        <v>1.742801318335048E-2</v>
      </c>
      <c r="E9">
        <f>VLOOKUP(Tabella22[[#This Row],[DATA]],Tabella15[], 2, 0)</f>
        <v>8.8999999999999996E-2</v>
      </c>
      <c r="F9">
        <f>VLOOKUP(Tabella22[[#This Row],[DATA]],Tabella15[], 3, 0)</f>
        <v>0</v>
      </c>
      <c r="G9">
        <f>VLOOKUP(Tabella22[[#This Row],[DATA]],Tabella15[], 4, 0)</f>
        <v>4.0000000000000001E-3</v>
      </c>
      <c r="H9">
        <f>VLOOKUP(Tabella22[[#This Row],[DATA]],Tabella15[], 5, 0)</f>
        <v>0</v>
      </c>
      <c r="I9">
        <f>VLOOKUP(Tabella22[[#This Row],[DATA]],Tabella15[], 6, 0)</f>
        <v>0</v>
      </c>
      <c r="J9">
        <f>VLOOKUP(Tabella22[[#This Row],[DATA]],Tabella15[], 7, 0)</f>
        <v>0</v>
      </c>
      <c r="K9">
        <f>VLOOKUP(Tabella22[[#This Row],[DATA]],Tabella15[], 8, 0)</f>
        <v>0</v>
      </c>
      <c r="L9">
        <f>VLOOKUP(Tabella22[[#This Row],[DATA]],Tabella15[], 9, 0)</f>
        <v>1.4999999999999999E-2</v>
      </c>
      <c r="M9">
        <f>VLOOKUP(Tabella22[[#This Row],[DATA]],Tabella15[], 10, 0)</f>
        <v>8.8999999999999996E-2</v>
      </c>
      <c r="N9">
        <f>VLOOKUP(Tabella22[[#This Row],[DATA]],Tabella15[], 11, 0)</f>
        <v>0</v>
      </c>
      <c r="O9">
        <f>VLOOKUP(Tabella22[[#This Row],[DATA]],Tabella15[], 12, 0)</f>
        <v>0</v>
      </c>
      <c r="P9">
        <f>VLOOKUP(Tabella22[[#This Row],[DATA]],Tabella15[], 13, 0)</f>
        <v>0</v>
      </c>
      <c r="Q9">
        <f>VLOOKUP(Tabella22[[#This Row],[DATA]],Tabella15[], 14, 0)</f>
        <v>0</v>
      </c>
      <c r="R9">
        <f>VLOOKUP(Tabella22[[#This Row],[DATA]],Tabella15[], 15, 0)</f>
        <v>0</v>
      </c>
      <c r="S9">
        <f>VLOOKUP(Tabella22[[#This Row],[DATA]],Tabella15[], 16, 0)</f>
        <v>0</v>
      </c>
      <c r="T9">
        <f>VLOOKUP(Tabella22[[#This Row],[DATA]],Tabella15[], 17, 0)</f>
        <v>0</v>
      </c>
      <c r="U9">
        <f>VLOOKUP(Tabella22[[#This Row],[DATA]],Tabella15[], 18, 0)</f>
        <v>0</v>
      </c>
      <c r="V9">
        <f>VLOOKUP(Tabella22[[#This Row],[DATA]],Tabella16[], 2, 0)</f>
        <v>5.56</v>
      </c>
      <c r="W9">
        <f>VLOOKUP(Tabella22[[#This Row],[DATA]],Tabella18[], 2, 0)</f>
        <v>13.69</v>
      </c>
      <c r="X9">
        <f>VLOOKUP(Tabella22[[#This Row],[DATA]],Tabella17[], 2, 0)</f>
        <v>11.98</v>
      </c>
      <c r="Y9">
        <f>VLOOKUP(Tabella22[[#This Row],[DATA]],Tabella19[], 2, 0)</f>
        <v>0</v>
      </c>
      <c r="Z9">
        <v>0</v>
      </c>
      <c r="AA9">
        <v>0</v>
      </c>
      <c r="AD9" s="23">
        <v>43861</v>
      </c>
      <c r="AE9" s="16">
        <v>7.3999999999999996E-2</v>
      </c>
      <c r="AF9" s="16">
        <v>0</v>
      </c>
      <c r="AG9" s="16">
        <v>6.0000000000000001E-3</v>
      </c>
      <c r="AH9" s="16"/>
      <c r="AI9" s="16"/>
      <c r="AJ9" s="16">
        <v>0</v>
      </c>
      <c r="AK9" s="16"/>
      <c r="AL9" s="16">
        <v>0.03</v>
      </c>
      <c r="AM9" s="16">
        <v>8.8999999999999996E-2</v>
      </c>
      <c r="AN9" s="16"/>
      <c r="AO9" s="16"/>
      <c r="AP9" s="16"/>
      <c r="AQ9" s="16"/>
      <c r="AR9" s="16"/>
      <c r="AS9" s="16"/>
      <c r="AT9" s="16"/>
      <c r="AU9" s="17"/>
      <c r="AW9" s="24">
        <v>43838</v>
      </c>
      <c r="AX9">
        <v>0</v>
      </c>
      <c r="AZ9" s="24">
        <v>43838</v>
      </c>
      <c r="BA9">
        <v>0</v>
      </c>
      <c r="BC9" s="24">
        <v>43838</v>
      </c>
      <c r="BD9">
        <v>0</v>
      </c>
      <c r="BF9" s="24">
        <v>43838</v>
      </c>
      <c r="BG9">
        <v>0</v>
      </c>
    </row>
    <row r="10" spans="1:59" x14ac:dyDescent="0.3">
      <c r="A10" s="1">
        <v>43866</v>
      </c>
      <c r="B10" s="2">
        <v>5985.4</v>
      </c>
      <c r="C10" s="7">
        <v>140.75709794016871</v>
      </c>
      <c r="D10" s="39">
        <v>8.4477179017290998E-3</v>
      </c>
      <c r="E10">
        <f>VLOOKUP(Tabella22[[#This Row],[DATA]],Tabella15[], 2, 0)</f>
        <v>8.8999999999999996E-2</v>
      </c>
      <c r="F10">
        <f>VLOOKUP(Tabella22[[#This Row],[DATA]],Tabella15[], 3, 0)</f>
        <v>0</v>
      </c>
      <c r="G10">
        <f>VLOOKUP(Tabella22[[#This Row],[DATA]],Tabella15[], 4, 0)</f>
        <v>2E-3</v>
      </c>
      <c r="H10">
        <f>VLOOKUP(Tabella22[[#This Row],[DATA]],Tabella15[], 5, 0)</f>
        <v>0</v>
      </c>
      <c r="I10">
        <f>VLOOKUP(Tabella22[[#This Row],[DATA]],Tabella15[], 6, 0)</f>
        <v>0</v>
      </c>
      <c r="J10">
        <f>VLOOKUP(Tabella22[[#This Row],[DATA]],Tabella15[], 7, 0)</f>
        <v>0</v>
      </c>
      <c r="K10">
        <f>VLOOKUP(Tabella22[[#This Row],[DATA]],Tabella15[], 8, 0)</f>
        <v>0</v>
      </c>
      <c r="L10">
        <f>VLOOKUP(Tabella22[[#This Row],[DATA]],Tabella15[], 9, 0)</f>
        <v>1.4999999999999999E-2</v>
      </c>
      <c r="M10">
        <f>VLOOKUP(Tabella22[[#This Row],[DATA]],Tabella15[], 10, 0)</f>
        <v>8.8999999999999996E-2</v>
      </c>
      <c r="N10">
        <f>VLOOKUP(Tabella22[[#This Row],[DATA]],Tabella15[], 11, 0)</f>
        <v>0</v>
      </c>
      <c r="O10">
        <f>VLOOKUP(Tabella22[[#This Row],[DATA]],Tabella15[], 12, 0)</f>
        <v>0</v>
      </c>
      <c r="P10">
        <f>VLOOKUP(Tabella22[[#This Row],[DATA]],Tabella15[], 13, 0)</f>
        <v>0</v>
      </c>
      <c r="Q10">
        <f>VLOOKUP(Tabella22[[#This Row],[DATA]],Tabella15[], 14, 0)</f>
        <v>0</v>
      </c>
      <c r="R10">
        <f>VLOOKUP(Tabella22[[#This Row],[DATA]],Tabella15[], 15, 0)</f>
        <v>0</v>
      </c>
      <c r="S10">
        <f>VLOOKUP(Tabella22[[#This Row],[DATA]],Tabella15[], 16, 0)</f>
        <v>0</v>
      </c>
      <c r="T10">
        <f>VLOOKUP(Tabella22[[#This Row],[DATA]],Tabella15[], 17, 0)</f>
        <v>0</v>
      </c>
      <c r="U10">
        <f>VLOOKUP(Tabella22[[#This Row],[DATA]],Tabella15[], 18, 0)</f>
        <v>0</v>
      </c>
      <c r="V10">
        <f>VLOOKUP(Tabella22[[#This Row],[DATA]],Tabella16[], 2, 0)</f>
        <v>5.56</v>
      </c>
      <c r="W10">
        <f>VLOOKUP(Tabella22[[#This Row],[DATA]],Tabella18[], 2, 0)</f>
        <v>13.69</v>
      </c>
      <c r="X10">
        <f>VLOOKUP(Tabella22[[#This Row],[DATA]],Tabella17[], 2, 0)</f>
        <v>11.98</v>
      </c>
      <c r="Y10">
        <f>VLOOKUP(Tabella22[[#This Row],[DATA]],Tabella19[], 2, 0)</f>
        <v>0</v>
      </c>
      <c r="Z10">
        <v>0</v>
      </c>
      <c r="AA10">
        <v>0</v>
      </c>
      <c r="AD10" s="23">
        <v>43862</v>
      </c>
      <c r="AE10" s="14">
        <v>8.8999999999999996E-2</v>
      </c>
      <c r="AF10" s="14">
        <v>1.4999999999999999E-2</v>
      </c>
      <c r="AG10" s="14">
        <v>6.0000000000000001E-3</v>
      </c>
      <c r="AH10" s="14"/>
      <c r="AI10" s="14"/>
      <c r="AJ10" s="14">
        <v>0</v>
      </c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5"/>
      <c r="AW10" s="24">
        <v>43839</v>
      </c>
      <c r="AX10">
        <v>0</v>
      </c>
      <c r="AZ10" s="24">
        <v>43839</v>
      </c>
      <c r="BA10">
        <v>0</v>
      </c>
      <c r="BC10" s="24">
        <v>43839</v>
      </c>
      <c r="BD10">
        <v>0</v>
      </c>
      <c r="BF10" s="24">
        <v>43839</v>
      </c>
      <c r="BG10">
        <v>0</v>
      </c>
    </row>
    <row r="11" spans="1:59" x14ac:dyDescent="0.3">
      <c r="A11" s="3">
        <v>43867</v>
      </c>
      <c r="B11" s="4">
        <v>6038.18</v>
      </c>
      <c r="C11" s="8">
        <v>141.99831149803987</v>
      </c>
      <c r="D11" s="38">
        <v>8.7794715083571295E-3</v>
      </c>
      <c r="E11">
        <f>VLOOKUP(Tabella22[[#This Row],[DATA]],Tabella15[], 2, 0)</f>
        <v>8.8999999999999996E-2</v>
      </c>
      <c r="F11">
        <f>VLOOKUP(Tabella22[[#This Row],[DATA]],Tabella15[], 3, 0)</f>
        <v>0</v>
      </c>
      <c r="G11">
        <f>VLOOKUP(Tabella22[[#This Row],[DATA]],Tabella15[], 4, 0)</f>
        <v>2E-3</v>
      </c>
      <c r="H11">
        <f>VLOOKUP(Tabella22[[#This Row],[DATA]],Tabella15[], 5, 0)</f>
        <v>0</v>
      </c>
      <c r="I11">
        <f>VLOOKUP(Tabella22[[#This Row],[DATA]],Tabella15[], 6, 0)</f>
        <v>0</v>
      </c>
      <c r="J11">
        <f>VLOOKUP(Tabella22[[#This Row],[DATA]],Tabella15[], 7, 0)</f>
        <v>0</v>
      </c>
      <c r="K11">
        <f>VLOOKUP(Tabella22[[#This Row],[DATA]],Tabella15[], 8, 0)</f>
        <v>0</v>
      </c>
      <c r="L11">
        <f>VLOOKUP(Tabella22[[#This Row],[DATA]],Tabella15[], 9, 0)</f>
        <v>0</v>
      </c>
      <c r="M11">
        <f>VLOOKUP(Tabella22[[#This Row],[DATA]],Tabella15[], 10, 0)</f>
        <v>8.8999999999999996E-2</v>
      </c>
      <c r="N11">
        <f>VLOOKUP(Tabella22[[#This Row],[DATA]],Tabella15[], 11, 0)</f>
        <v>0</v>
      </c>
      <c r="O11">
        <f>VLOOKUP(Tabella22[[#This Row],[DATA]],Tabella15[], 12, 0)</f>
        <v>0</v>
      </c>
      <c r="P11">
        <f>VLOOKUP(Tabella22[[#This Row],[DATA]],Tabella15[], 13, 0)</f>
        <v>0</v>
      </c>
      <c r="Q11">
        <f>VLOOKUP(Tabella22[[#This Row],[DATA]],Tabella15[], 14, 0)</f>
        <v>0</v>
      </c>
      <c r="R11">
        <f>VLOOKUP(Tabella22[[#This Row],[DATA]],Tabella15[], 15, 0)</f>
        <v>0</v>
      </c>
      <c r="S11">
        <f>VLOOKUP(Tabella22[[#This Row],[DATA]],Tabella15[], 16, 0)</f>
        <v>0</v>
      </c>
      <c r="T11">
        <f>VLOOKUP(Tabella22[[#This Row],[DATA]],Tabella15[], 17, 0)</f>
        <v>0</v>
      </c>
      <c r="U11">
        <f>VLOOKUP(Tabella22[[#This Row],[DATA]],Tabella15[], 18, 0)</f>
        <v>0</v>
      </c>
      <c r="V11">
        <f>VLOOKUP(Tabella22[[#This Row],[DATA]],Tabella16[], 2, 0)</f>
        <v>5.56</v>
      </c>
      <c r="W11">
        <f>VLOOKUP(Tabella22[[#This Row],[DATA]],Tabella18[], 2, 0)</f>
        <v>13.69</v>
      </c>
      <c r="X11">
        <f>VLOOKUP(Tabella22[[#This Row],[DATA]],Tabella17[], 2, 0)</f>
        <v>11.98</v>
      </c>
      <c r="Y11">
        <f>VLOOKUP(Tabella22[[#This Row],[DATA]],Tabella19[], 2, 0)</f>
        <v>0</v>
      </c>
      <c r="Z11">
        <v>0</v>
      </c>
      <c r="AA11">
        <v>0</v>
      </c>
      <c r="AD11" s="23">
        <v>43863</v>
      </c>
      <c r="AE11" s="16">
        <v>8.8999999999999996E-2</v>
      </c>
      <c r="AF11" s="16">
        <v>0</v>
      </c>
      <c r="AG11" s="16">
        <v>6.0000000000000001E-3</v>
      </c>
      <c r="AH11" s="16"/>
      <c r="AI11" s="16"/>
      <c r="AJ11" s="16">
        <v>0</v>
      </c>
      <c r="AK11" s="16"/>
      <c r="AL11" s="16">
        <v>1.4999999999999999E-2</v>
      </c>
      <c r="AM11" s="16">
        <v>8.8999999999999996E-2</v>
      </c>
      <c r="AN11" s="16"/>
      <c r="AO11" s="16"/>
      <c r="AP11" s="16"/>
      <c r="AQ11" s="16"/>
      <c r="AR11" s="16"/>
      <c r="AS11" s="16"/>
      <c r="AT11" s="16"/>
      <c r="AU11" s="17"/>
      <c r="AW11" s="24">
        <v>43840</v>
      </c>
      <c r="AX11">
        <v>0</v>
      </c>
      <c r="AZ11" s="24">
        <v>43840</v>
      </c>
      <c r="BA11">
        <v>0</v>
      </c>
      <c r="BC11" s="24">
        <v>43840</v>
      </c>
      <c r="BD11">
        <v>0</v>
      </c>
      <c r="BF11" s="24">
        <v>43840</v>
      </c>
      <c r="BG11">
        <v>0</v>
      </c>
    </row>
    <row r="12" spans="1:59" x14ac:dyDescent="0.3">
      <c r="A12" s="1">
        <v>43868</v>
      </c>
      <c r="B12" s="2">
        <v>6029.75</v>
      </c>
      <c r="C12" s="7">
        <v>141.8000653765383</v>
      </c>
      <c r="D12" s="39">
        <v>-1.3970915262492116E-3</v>
      </c>
      <c r="E12">
        <f>VLOOKUP(Tabella22[[#This Row],[DATA]],Tabella15[], 2, 0)</f>
        <v>8.8999999999999996E-2</v>
      </c>
      <c r="F12">
        <f>VLOOKUP(Tabella22[[#This Row],[DATA]],Tabella15[], 3, 0)</f>
        <v>0</v>
      </c>
      <c r="G12">
        <f>VLOOKUP(Tabella22[[#This Row],[DATA]],Tabella15[], 4, 0)</f>
        <v>2E-3</v>
      </c>
      <c r="H12">
        <f>VLOOKUP(Tabella22[[#This Row],[DATA]],Tabella15[], 5, 0)</f>
        <v>0</v>
      </c>
      <c r="I12">
        <f>VLOOKUP(Tabella22[[#This Row],[DATA]],Tabella15[], 6, 0)</f>
        <v>0</v>
      </c>
      <c r="J12">
        <f>VLOOKUP(Tabella22[[#This Row],[DATA]],Tabella15[], 7, 0)</f>
        <v>0</v>
      </c>
      <c r="K12">
        <f>VLOOKUP(Tabella22[[#This Row],[DATA]],Tabella15[], 8, 0)</f>
        <v>0</v>
      </c>
      <c r="L12">
        <f>VLOOKUP(Tabella22[[#This Row],[DATA]],Tabella15[], 9, 0)</f>
        <v>1.4999999999999999E-2</v>
      </c>
      <c r="M12">
        <f>VLOOKUP(Tabella22[[#This Row],[DATA]],Tabella15[], 10, 0)</f>
        <v>0.16300000000000001</v>
      </c>
      <c r="N12">
        <f>VLOOKUP(Tabella22[[#This Row],[DATA]],Tabella15[], 11, 0)</f>
        <v>0</v>
      </c>
      <c r="O12">
        <f>VLOOKUP(Tabella22[[#This Row],[DATA]],Tabella15[], 12, 0)</f>
        <v>0</v>
      </c>
      <c r="P12">
        <f>VLOOKUP(Tabella22[[#This Row],[DATA]],Tabella15[], 13, 0)</f>
        <v>0</v>
      </c>
      <c r="Q12">
        <f>VLOOKUP(Tabella22[[#This Row],[DATA]],Tabella15[], 14, 0)</f>
        <v>0</v>
      </c>
      <c r="R12">
        <f>VLOOKUP(Tabella22[[#This Row],[DATA]],Tabella15[], 15, 0)</f>
        <v>0</v>
      </c>
      <c r="S12">
        <f>VLOOKUP(Tabella22[[#This Row],[DATA]],Tabella15[], 16, 0)</f>
        <v>0</v>
      </c>
      <c r="T12">
        <f>VLOOKUP(Tabella22[[#This Row],[DATA]],Tabella15[], 17, 0)</f>
        <v>0</v>
      </c>
      <c r="U12">
        <f>VLOOKUP(Tabella22[[#This Row],[DATA]],Tabella15[], 18, 0)</f>
        <v>0</v>
      </c>
      <c r="V12">
        <f>VLOOKUP(Tabella22[[#This Row],[DATA]],Tabella16[], 2, 0)</f>
        <v>5.56</v>
      </c>
      <c r="W12">
        <f>VLOOKUP(Tabella22[[#This Row],[DATA]],Tabella18[], 2, 0)</f>
        <v>13.69</v>
      </c>
      <c r="X12">
        <f>VLOOKUP(Tabella22[[#This Row],[DATA]],Tabella17[], 2, 0)</f>
        <v>11.98</v>
      </c>
      <c r="Y12">
        <f>VLOOKUP(Tabella22[[#This Row],[DATA]],Tabella19[], 2, 0)</f>
        <v>0</v>
      </c>
      <c r="Z12">
        <v>0</v>
      </c>
      <c r="AA12">
        <v>0</v>
      </c>
      <c r="AD12" s="23">
        <v>43864</v>
      </c>
      <c r="AE12" s="14">
        <v>8.8999999999999996E-2</v>
      </c>
      <c r="AF12" s="14">
        <v>0</v>
      </c>
      <c r="AG12" s="14">
        <v>6.0000000000000001E-3</v>
      </c>
      <c r="AH12" s="14"/>
      <c r="AI12" s="14"/>
      <c r="AJ12" s="14">
        <v>0</v>
      </c>
      <c r="AK12" s="14"/>
      <c r="AL12" s="14">
        <v>1.4999999999999999E-2</v>
      </c>
      <c r="AM12" s="14">
        <v>8.8999999999999996E-2</v>
      </c>
      <c r="AN12" s="14"/>
      <c r="AO12" s="14"/>
      <c r="AP12" s="14"/>
      <c r="AQ12" s="14"/>
      <c r="AR12" s="14"/>
      <c r="AS12" s="14"/>
      <c r="AT12" s="14"/>
      <c r="AU12" s="15"/>
      <c r="AW12" s="24">
        <v>43841</v>
      </c>
      <c r="AX12">
        <v>0</v>
      </c>
      <c r="AZ12" s="24">
        <v>43841</v>
      </c>
      <c r="BA12">
        <v>0</v>
      </c>
      <c r="BC12" s="24">
        <v>43841</v>
      </c>
      <c r="BD12">
        <v>0</v>
      </c>
      <c r="BF12" s="24">
        <v>43841</v>
      </c>
      <c r="BG12">
        <v>0</v>
      </c>
    </row>
    <row r="13" spans="1:59" x14ac:dyDescent="0.3">
      <c r="A13" s="3">
        <v>43871</v>
      </c>
      <c r="B13" s="4">
        <v>6015.67</v>
      </c>
      <c r="C13" s="8">
        <v>141.46894967182388</v>
      </c>
      <c r="D13" s="38">
        <v>-2.3378190901992627E-3</v>
      </c>
      <c r="E13">
        <f>VLOOKUP(Tabella22[[#This Row],[DATA]],Tabella15[], 2, 0)</f>
        <v>0.16300000000000001</v>
      </c>
      <c r="F13">
        <f>VLOOKUP(Tabella22[[#This Row],[DATA]],Tabella15[], 3, 0)</f>
        <v>0</v>
      </c>
      <c r="G13">
        <f>VLOOKUP(Tabella22[[#This Row],[DATA]],Tabella15[], 4, 0)</f>
        <v>1.0999999999999999E-2</v>
      </c>
      <c r="H13">
        <f>VLOOKUP(Tabella22[[#This Row],[DATA]],Tabella15[], 5, 0)</f>
        <v>0</v>
      </c>
      <c r="I13">
        <f>VLOOKUP(Tabella22[[#This Row],[DATA]],Tabella15[], 6, 0)</f>
        <v>0</v>
      </c>
      <c r="J13">
        <f>VLOOKUP(Tabella22[[#This Row],[DATA]],Tabella15[], 7, 0)</f>
        <v>0</v>
      </c>
      <c r="K13">
        <f>VLOOKUP(Tabella22[[#This Row],[DATA]],Tabella15[], 8, 0)</f>
        <v>0</v>
      </c>
      <c r="L13">
        <f>VLOOKUP(Tabella22[[#This Row],[DATA]],Tabella15[], 9, 0)</f>
        <v>1.4999999999999999E-2</v>
      </c>
      <c r="M13">
        <f>VLOOKUP(Tabella22[[#This Row],[DATA]],Tabella15[], 10, 0)</f>
        <v>0.16300000000000001</v>
      </c>
      <c r="N13">
        <f>VLOOKUP(Tabella22[[#This Row],[DATA]],Tabella15[], 11, 0)</f>
        <v>0</v>
      </c>
      <c r="O13">
        <f>VLOOKUP(Tabella22[[#This Row],[DATA]],Tabella15[], 12, 0)</f>
        <v>0</v>
      </c>
      <c r="P13">
        <f>VLOOKUP(Tabella22[[#This Row],[DATA]],Tabella15[], 13, 0)</f>
        <v>0</v>
      </c>
      <c r="Q13">
        <f>VLOOKUP(Tabella22[[#This Row],[DATA]],Tabella15[], 14, 0)</f>
        <v>0</v>
      </c>
      <c r="R13">
        <f>VLOOKUP(Tabella22[[#This Row],[DATA]],Tabella15[], 15, 0)</f>
        <v>0</v>
      </c>
      <c r="S13">
        <f>VLOOKUP(Tabella22[[#This Row],[DATA]],Tabella15[], 16, 0)</f>
        <v>0</v>
      </c>
      <c r="T13">
        <f>VLOOKUP(Tabella22[[#This Row],[DATA]],Tabella15[], 17, 0)</f>
        <v>0</v>
      </c>
      <c r="U13">
        <f>VLOOKUP(Tabella22[[#This Row],[DATA]],Tabella15[], 18, 0)</f>
        <v>0</v>
      </c>
      <c r="V13">
        <f>VLOOKUP(Tabella22[[#This Row],[DATA]],Tabella16[], 2, 0)</f>
        <v>5.56</v>
      </c>
      <c r="W13">
        <f>VLOOKUP(Tabella22[[#This Row],[DATA]],Tabella18[], 2, 0)</f>
        <v>13.69</v>
      </c>
      <c r="X13">
        <f>VLOOKUP(Tabella22[[#This Row],[DATA]],Tabella17[], 2, 0)</f>
        <v>11.98</v>
      </c>
      <c r="Y13">
        <f>VLOOKUP(Tabella22[[#This Row],[DATA]],Tabella19[], 2, 0)</f>
        <v>0</v>
      </c>
      <c r="Z13">
        <v>0</v>
      </c>
      <c r="AA13">
        <v>0</v>
      </c>
      <c r="AD13" s="23">
        <v>43865</v>
      </c>
      <c r="AE13" s="16">
        <v>8.8999999999999996E-2</v>
      </c>
      <c r="AF13" s="16">
        <v>0</v>
      </c>
      <c r="AG13" s="16">
        <v>4.0000000000000001E-3</v>
      </c>
      <c r="AH13" s="16"/>
      <c r="AI13" s="16"/>
      <c r="AJ13" s="16">
        <v>0</v>
      </c>
      <c r="AK13" s="16"/>
      <c r="AL13" s="16">
        <v>1.4999999999999999E-2</v>
      </c>
      <c r="AM13" s="16">
        <v>8.8999999999999996E-2</v>
      </c>
      <c r="AN13" s="16"/>
      <c r="AO13" s="16"/>
      <c r="AP13" s="16"/>
      <c r="AQ13" s="16"/>
      <c r="AR13" s="16"/>
      <c r="AS13" s="16"/>
      <c r="AT13" s="16"/>
      <c r="AU13" s="17"/>
      <c r="AW13" s="24">
        <v>43842</v>
      </c>
      <c r="AX13">
        <v>0</v>
      </c>
      <c r="AZ13" s="24">
        <v>43842</v>
      </c>
      <c r="BA13">
        <v>0</v>
      </c>
      <c r="BC13" s="24">
        <v>43842</v>
      </c>
      <c r="BD13">
        <v>0</v>
      </c>
      <c r="BF13" s="24">
        <v>43842</v>
      </c>
      <c r="BG13">
        <v>0</v>
      </c>
    </row>
    <row r="14" spans="1:59" x14ac:dyDescent="0.3">
      <c r="A14" s="1">
        <v>43872</v>
      </c>
      <c r="B14" s="2">
        <v>6054.76</v>
      </c>
      <c r="C14" s="7">
        <v>142.38821905373339</v>
      </c>
      <c r="D14" s="39">
        <v>6.4770081359742555E-3</v>
      </c>
      <c r="E14">
        <f>VLOOKUP(Tabella22[[#This Row],[DATA]],Tabella15[], 2, 0)</f>
        <v>0.16300000000000001</v>
      </c>
      <c r="F14">
        <f>VLOOKUP(Tabella22[[#This Row],[DATA]],Tabella15[], 3, 0)</f>
        <v>0</v>
      </c>
      <c r="G14">
        <f>VLOOKUP(Tabella22[[#This Row],[DATA]],Tabella15[], 4, 0)</f>
        <v>1.0999999999999999E-2</v>
      </c>
      <c r="H14">
        <f>VLOOKUP(Tabella22[[#This Row],[DATA]],Tabella15[], 5, 0)</f>
        <v>0</v>
      </c>
      <c r="I14">
        <f>VLOOKUP(Tabella22[[#This Row],[DATA]],Tabella15[], 6, 0)</f>
        <v>0</v>
      </c>
      <c r="J14">
        <f>VLOOKUP(Tabella22[[#This Row],[DATA]],Tabella15[], 7, 0)</f>
        <v>0</v>
      </c>
      <c r="K14">
        <f>VLOOKUP(Tabella22[[#This Row],[DATA]],Tabella15[], 8, 0)</f>
        <v>0</v>
      </c>
      <c r="L14">
        <f>VLOOKUP(Tabella22[[#This Row],[DATA]],Tabella15[], 9, 0)</f>
        <v>0</v>
      </c>
      <c r="M14">
        <f>VLOOKUP(Tabella22[[#This Row],[DATA]],Tabella15[], 10, 0)</f>
        <v>0.16300000000000001</v>
      </c>
      <c r="N14">
        <f>VLOOKUP(Tabella22[[#This Row],[DATA]],Tabella15[], 11, 0)</f>
        <v>0</v>
      </c>
      <c r="O14">
        <f>VLOOKUP(Tabella22[[#This Row],[DATA]],Tabella15[], 12, 0)</f>
        <v>0</v>
      </c>
      <c r="P14">
        <f>VLOOKUP(Tabella22[[#This Row],[DATA]],Tabella15[], 13, 0)</f>
        <v>0</v>
      </c>
      <c r="Q14">
        <f>VLOOKUP(Tabella22[[#This Row],[DATA]],Tabella15[], 14, 0)</f>
        <v>0</v>
      </c>
      <c r="R14">
        <f>VLOOKUP(Tabella22[[#This Row],[DATA]],Tabella15[], 15, 0)</f>
        <v>0</v>
      </c>
      <c r="S14">
        <f>VLOOKUP(Tabella22[[#This Row],[DATA]],Tabella15[], 16, 0)</f>
        <v>0</v>
      </c>
      <c r="T14">
        <f>VLOOKUP(Tabella22[[#This Row],[DATA]],Tabella15[], 17, 0)</f>
        <v>0</v>
      </c>
      <c r="U14">
        <f>VLOOKUP(Tabella22[[#This Row],[DATA]],Tabella15[], 18, 0)</f>
        <v>0</v>
      </c>
      <c r="V14">
        <f>VLOOKUP(Tabella22[[#This Row],[DATA]],Tabella16[], 2, 0)</f>
        <v>5.56</v>
      </c>
      <c r="W14">
        <f>VLOOKUP(Tabella22[[#This Row],[DATA]],Tabella18[], 2, 0)</f>
        <v>13.69</v>
      </c>
      <c r="X14">
        <f>VLOOKUP(Tabella22[[#This Row],[DATA]],Tabella17[], 2, 0)</f>
        <v>11.98</v>
      </c>
      <c r="Y14">
        <f>VLOOKUP(Tabella22[[#This Row],[DATA]],Tabella19[], 2, 0)</f>
        <v>0</v>
      </c>
      <c r="Z14">
        <v>0</v>
      </c>
      <c r="AA14">
        <v>0</v>
      </c>
      <c r="AD14" s="23">
        <v>43866</v>
      </c>
      <c r="AE14" s="14">
        <v>8.8999999999999996E-2</v>
      </c>
      <c r="AF14" s="14">
        <v>0</v>
      </c>
      <c r="AG14" s="14">
        <v>2E-3</v>
      </c>
      <c r="AH14" s="14"/>
      <c r="AI14" s="14"/>
      <c r="AJ14" s="14">
        <v>0</v>
      </c>
      <c r="AK14" s="14"/>
      <c r="AL14" s="14">
        <v>1.4999999999999999E-2</v>
      </c>
      <c r="AM14" s="14">
        <v>8.8999999999999996E-2</v>
      </c>
      <c r="AN14" s="14"/>
      <c r="AO14" s="14"/>
      <c r="AP14" s="14"/>
      <c r="AQ14" s="14"/>
      <c r="AR14" s="14"/>
      <c r="AS14" s="14"/>
      <c r="AT14" s="14"/>
      <c r="AU14" s="15"/>
      <c r="AW14" s="24">
        <v>43843</v>
      </c>
      <c r="AX14">
        <v>0</v>
      </c>
      <c r="AZ14" s="24">
        <v>43843</v>
      </c>
      <c r="BA14">
        <v>0</v>
      </c>
      <c r="BC14" s="24">
        <v>43843</v>
      </c>
      <c r="BD14">
        <v>0</v>
      </c>
      <c r="BF14" s="24">
        <v>43843</v>
      </c>
      <c r="BG14">
        <v>0</v>
      </c>
    </row>
    <row r="15" spans="1:59" x14ac:dyDescent="0.3">
      <c r="A15" s="3">
        <v>43873</v>
      </c>
      <c r="B15" s="4">
        <v>6104.73</v>
      </c>
      <c r="C15" s="8">
        <v>143.56335057110405</v>
      </c>
      <c r="D15" s="38">
        <v>8.219140984853681E-3</v>
      </c>
      <c r="E15">
        <f>VLOOKUP(Tabella22[[#This Row],[DATA]],Tabella15[], 2, 0)</f>
        <v>0.16300000000000001</v>
      </c>
      <c r="F15">
        <f>VLOOKUP(Tabella22[[#This Row],[DATA]],Tabella15[], 3, 0)</f>
        <v>0</v>
      </c>
      <c r="G15">
        <f>VLOOKUP(Tabella22[[#This Row],[DATA]],Tabella15[], 4, 0)</f>
        <v>1.0999999999999999E-2</v>
      </c>
      <c r="H15">
        <f>VLOOKUP(Tabella22[[#This Row],[DATA]],Tabella15[], 5, 0)</f>
        <v>0</v>
      </c>
      <c r="I15">
        <f>VLOOKUP(Tabella22[[#This Row],[DATA]],Tabella15[], 6, 0)</f>
        <v>0</v>
      </c>
      <c r="J15">
        <f>VLOOKUP(Tabella22[[#This Row],[DATA]],Tabella15[], 7, 0)</f>
        <v>0</v>
      </c>
      <c r="K15">
        <f>VLOOKUP(Tabella22[[#This Row],[DATA]],Tabella15[], 8, 0)</f>
        <v>0</v>
      </c>
      <c r="L15">
        <f>VLOOKUP(Tabella22[[#This Row],[DATA]],Tabella15[], 9, 0)</f>
        <v>1.4999999999999999E-2</v>
      </c>
      <c r="M15">
        <f>VLOOKUP(Tabella22[[#This Row],[DATA]],Tabella15[], 10, 0)</f>
        <v>0.16300000000000001</v>
      </c>
      <c r="N15">
        <f>VLOOKUP(Tabella22[[#This Row],[DATA]],Tabella15[], 11, 0)</f>
        <v>0</v>
      </c>
      <c r="O15">
        <f>VLOOKUP(Tabella22[[#This Row],[DATA]],Tabella15[], 12, 0)</f>
        <v>0</v>
      </c>
      <c r="P15">
        <f>VLOOKUP(Tabella22[[#This Row],[DATA]],Tabella15[], 13, 0)</f>
        <v>0</v>
      </c>
      <c r="Q15">
        <f>VLOOKUP(Tabella22[[#This Row],[DATA]],Tabella15[], 14, 0)</f>
        <v>0</v>
      </c>
      <c r="R15">
        <f>VLOOKUP(Tabella22[[#This Row],[DATA]],Tabella15[], 15, 0)</f>
        <v>0</v>
      </c>
      <c r="S15">
        <f>VLOOKUP(Tabella22[[#This Row],[DATA]],Tabella15[], 16, 0)</f>
        <v>0</v>
      </c>
      <c r="T15">
        <f>VLOOKUP(Tabella22[[#This Row],[DATA]],Tabella15[], 17, 0)</f>
        <v>0</v>
      </c>
      <c r="U15">
        <f>VLOOKUP(Tabella22[[#This Row],[DATA]],Tabella15[], 18, 0)</f>
        <v>0</v>
      </c>
      <c r="V15">
        <f>VLOOKUP(Tabella22[[#This Row],[DATA]],Tabella16[], 2, 0)</f>
        <v>5.56</v>
      </c>
      <c r="W15">
        <f>VLOOKUP(Tabella22[[#This Row],[DATA]],Tabella18[], 2, 0)</f>
        <v>13.69</v>
      </c>
      <c r="X15">
        <f>VLOOKUP(Tabella22[[#This Row],[DATA]],Tabella17[], 2, 0)</f>
        <v>11.98</v>
      </c>
      <c r="Y15">
        <f>VLOOKUP(Tabella22[[#This Row],[DATA]],Tabella19[], 2, 0)</f>
        <v>0</v>
      </c>
      <c r="Z15">
        <v>0</v>
      </c>
      <c r="AA15">
        <v>0</v>
      </c>
      <c r="AD15" s="23">
        <v>43867</v>
      </c>
      <c r="AE15" s="16">
        <v>8.8999999999999996E-2</v>
      </c>
      <c r="AF15" s="16">
        <v>0</v>
      </c>
      <c r="AG15" s="16">
        <v>2E-3</v>
      </c>
      <c r="AH15" s="16"/>
      <c r="AI15" s="16"/>
      <c r="AJ15" s="16">
        <v>0</v>
      </c>
      <c r="AK15" s="16"/>
      <c r="AL15" s="16"/>
      <c r="AM15" s="16">
        <v>8.8999999999999996E-2</v>
      </c>
      <c r="AN15" s="16"/>
      <c r="AO15" s="16"/>
      <c r="AP15" s="16"/>
      <c r="AQ15" s="16"/>
      <c r="AR15" s="16"/>
      <c r="AS15" s="16"/>
      <c r="AT15" s="16"/>
      <c r="AU15" s="17"/>
      <c r="AW15" s="24">
        <v>43844</v>
      </c>
      <c r="AX15">
        <v>0</v>
      </c>
      <c r="AZ15" s="24">
        <v>43844</v>
      </c>
      <c r="BA15">
        <v>0</v>
      </c>
      <c r="BC15" s="24">
        <v>43844</v>
      </c>
      <c r="BD15">
        <v>0</v>
      </c>
      <c r="BF15" s="24">
        <v>43844</v>
      </c>
      <c r="BG15">
        <v>0</v>
      </c>
    </row>
    <row r="16" spans="1:59" x14ac:dyDescent="0.3">
      <c r="A16" s="1">
        <v>43874</v>
      </c>
      <c r="B16" s="2">
        <v>6093.14</v>
      </c>
      <c r="C16" s="7">
        <v>143.29079154996484</v>
      </c>
      <c r="D16" s="39">
        <v>-1.9003323511201668E-3</v>
      </c>
      <c r="E16">
        <f>VLOOKUP(Tabella22[[#This Row],[DATA]],Tabella15[], 2, 0)</f>
        <v>0.16300000000000001</v>
      </c>
      <c r="F16">
        <f>VLOOKUP(Tabella22[[#This Row],[DATA]],Tabella15[], 3, 0)</f>
        <v>0</v>
      </c>
      <c r="G16">
        <f>VLOOKUP(Tabella22[[#This Row],[DATA]],Tabella15[], 4, 0)</f>
        <v>1.0999999999999999E-2</v>
      </c>
      <c r="H16">
        <f>VLOOKUP(Tabella22[[#This Row],[DATA]],Tabella15[], 5, 0)</f>
        <v>0</v>
      </c>
      <c r="I16">
        <f>VLOOKUP(Tabella22[[#This Row],[DATA]],Tabella15[], 6, 0)</f>
        <v>0</v>
      </c>
      <c r="J16">
        <f>VLOOKUP(Tabella22[[#This Row],[DATA]],Tabella15[], 7, 0)</f>
        <v>0</v>
      </c>
      <c r="K16">
        <f>VLOOKUP(Tabella22[[#This Row],[DATA]],Tabella15[], 8, 0)</f>
        <v>0</v>
      </c>
      <c r="L16">
        <f>VLOOKUP(Tabella22[[#This Row],[DATA]],Tabella15[], 9, 0)</f>
        <v>1.4999999999999999E-2</v>
      </c>
      <c r="M16">
        <f>VLOOKUP(Tabella22[[#This Row],[DATA]],Tabella15[], 10, 0)</f>
        <v>0.11799999999999999</v>
      </c>
      <c r="N16">
        <f>VLOOKUP(Tabella22[[#This Row],[DATA]],Tabella15[], 11, 0)</f>
        <v>0</v>
      </c>
      <c r="O16">
        <f>VLOOKUP(Tabella22[[#This Row],[DATA]],Tabella15[], 12, 0)</f>
        <v>0</v>
      </c>
      <c r="P16">
        <f>VLOOKUP(Tabella22[[#This Row],[DATA]],Tabella15[], 13, 0)</f>
        <v>0</v>
      </c>
      <c r="Q16">
        <f>VLOOKUP(Tabella22[[#This Row],[DATA]],Tabella15[], 14, 0)</f>
        <v>0</v>
      </c>
      <c r="R16">
        <f>VLOOKUP(Tabella22[[#This Row],[DATA]],Tabella15[], 15, 0)</f>
        <v>0</v>
      </c>
      <c r="S16">
        <f>VLOOKUP(Tabella22[[#This Row],[DATA]],Tabella15[], 16, 0)</f>
        <v>0</v>
      </c>
      <c r="T16">
        <f>VLOOKUP(Tabella22[[#This Row],[DATA]],Tabella15[], 17, 0)</f>
        <v>0</v>
      </c>
      <c r="U16">
        <f>VLOOKUP(Tabella22[[#This Row],[DATA]],Tabella15[], 18, 0)</f>
        <v>0</v>
      </c>
      <c r="V16">
        <f>VLOOKUP(Tabella22[[#This Row],[DATA]],Tabella16[], 2, 0)</f>
        <v>5.56</v>
      </c>
      <c r="W16">
        <f>VLOOKUP(Tabella22[[#This Row],[DATA]],Tabella18[], 2, 0)</f>
        <v>13.69</v>
      </c>
      <c r="X16">
        <f>VLOOKUP(Tabella22[[#This Row],[DATA]],Tabella17[], 2, 0)</f>
        <v>11.98</v>
      </c>
      <c r="Y16">
        <f>VLOOKUP(Tabella22[[#This Row],[DATA]],Tabella19[], 2, 0)</f>
        <v>0</v>
      </c>
      <c r="Z16">
        <v>0</v>
      </c>
      <c r="AA16">
        <v>0</v>
      </c>
      <c r="AD16" s="23">
        <v>43868</v>
      </c>
      <c r="AE16" s="14">
        <v>8.8999999999999996E-2</v>
      </c>
      <c r="AF16" s="14">
        <v>0</v>
      </c>
      <c r="AG16" s="14">
        <v>2E-3</v>
      </c>
      <c r="AH16" s="14"/>
      <c r="AI16" s="14"/>
      <c r="AJ16" s="14">
        <v>0</v>
      </c>
      <c r="AK16" s="14"/>
      <c r="AL16" s="14">
        <v>1.4999999999999999E-2</v>
      </c>
      <c r="AM16" s="14">
        <v>0.16300000000000001</v>
      </c>
      <c r="AN16" s="14"/>
      <c r="AO16" s="14"/>
      <c r="AP16" s="14"/>
      <c r="AQ16" s="14"/>
      <c r="AR16" s="14"/>
      <c r="AS16" s="14"/>
      <c r="AT16" s="14"/>
      <c r="AU16" s="15"/>
      <c r="AW16" s="24">
        <v>43845</v>
      </c>
      <c r="AX16">
        <v>0</v>
      </c>
      <c r="AZ16" s="24">
        <v>43845</v>
      </c>
      <c r="BA16">
        <v>0</v>
      </c>
      <c r="BC16" s="24">
        <v>43845</v>
      </c>
      <c r="BD16">
        <v>0</v>
      </c>
      <c r="BF16" s="24">
        <v>43845</v>
      </c>
      <c r="BG16">
        <v>0</v>
      </c>
    </row>
    <row r="17" spans="1:59" x14ac:dyDescent="0.3">
      <c r="A17" s="3">
        <v>43875</v>
      </c>
      <c r="B17" s="4">
        <v>6069.35</v>
      </c>
      <c r="C17" s="8">
        <v>142.73132829604754</v>
      </c>
      <c r="D17" s="38">
        <v>-3.9120328715871022E-3</v>
      </c>
      <c r="E17">
        <f>VLOOKUP(Tabella22[[#This Row],[DATA]],Tabella15[], 2, 0)</f>
        <v>0.16300000000000001</v>
      </c>
      <c r="F17">
        <f>VLOOKUP(Tabella22[[#This Row],[DATA]],Tabella15[], 3, 0)</f>
        <v>0</v>
      </c>
      <c r="G17">
        <f>VLOOKUP(Tabella22[[#This Row],[DATA]],Tabella15[], 4, 0)</f>
        <v>1.0999999999999999E-2</v>
      </c>
      <c r="H17">
        <f>VLOOKUP(Tabella22[[#This Row],[DATA]],Tabella15[], 5, 0)</f>
        <v>0</v>
      </c>
      <c r="I17">
        <f>VLOOKUP(Tabella22[[#This Row],[DATA]],Tabella15[], 6, 0)</f>
        <v>0</v>
      </c>
      <c r="J17">
        <f>VLOOKUP(Tabella22[[#This Row],[DATA]],Tabella15[], 7, 0)</f>
        <v>0</v>
      </c>
      <c r="K17">
        <f>VLOOKUP(Tabella22[[#This Row],[DATA]],Tabella15[], 8, 0)</f>
        <v>0</v>
      </c>
      <c r="L17">
        <f>VLOOKUP(Tabella22[[#This Row],[DATA]],Tabella15[], 9, 0)</f>
        <v>0</v>
      </c>
      <c r="M17">
        <f>VLOOKUP(Tabella22[[#This Row],[DATA]],Tabella15[], 10, 0)</f>
        <v>0</v>
      </c>
      <c r="N17">
        <f>VLOOKUP(Tabella22[[#This Row],[DATA]],Tabella15[], 11, 0)</f>
        <v>0</v>
      </c>
      <c r="O17">
        <f>VLOOKUP(Tabella22[[#This Row],[DATA]],Tabella15[], 12, 0)</f>
        <v>0</v>
      </c>
      <c r="P17">
        <f>VLOOKUP(Tabella22[[#This Row],[DATA]],Tabella15[], 13, 0)</f>
        <v>0</v>
      </c>
      <c r="Q17">
        <f>VLOOKUP(Tabella22[[#This Row],[DATA]],Tabella15[], 14, 0)</f>
        <v>0</v>
      </c>
      <c r="R17">
        <f>VLOOKUP(Tabella22[[#This Row],[DATA]],Tabella15[], 15, 0)</f>
        <v>0</v>
      </c>
      <c r="S17">
        <f>VLOOKUP(Tabella22[[#This Row],[DATA]],Tabella15[], 16, 0)</f>
        <v>0</v>
      </c>
      <c r="T17">
        <f>VLOOKUP(Tabella22[[#This Row],[DATA]],Tabella15[], 17, 0)</f>
        <v>0</v>
      </c>
      <c r="U17">
        <f>VLOOKUP(Tabella22[[#This Row],[DATA]],Tabella15[], 18, 0)</f>
        <v>0</v>
      </c>
      <c r="V17">
        <f>VLOOKUP(Tabella22[[#This Row],[DATA]],Tabella16[], 2, 0)</f>
        <v>5.56</v>
      </c>
      <c r="W17">
        <f>VLOOKUP(Tabella22[[#This Row],[DATA]],Tabella18[], 2, 0)</f>
        <v>13.69</v>
      </c>
      <c r="X17">
        <f>VLOOKUP(Tabella22[[#This Row],[DATA]],Tabella17[], 2, 0)</f>
        <v>11.98</v>
      </c>
      <c r="Y17">
        <f>VLOOKUP(Tabella22[[#This Row],[DATA]],Tabella19[], 2, 0)</f>
        <v>0</v>
      </c>
      <c r="Z17">
        <v>0</v>
      </c>
      <c r="AA17">
        <v>1</v>
      </c>
      <c r="AD17" s="23">
        <v>43869</v>
      </c>
      <c r="AE17" s="16">
        <v>0.16300000000000001</v>
      </c>
      <c r="AF17" s="16">
        <v>7.3999999999999996E-2</v>
      </c>
      <c r="AG17" s="16">
        <v>1.0999999999999999E-2</v>
      </c>
      <c r="AH17" s="16"/>
      <c r="AI17" s="16"/>
      <c r="AJ17" s="16">
        <v>0</v>
      </c>
      <c r="AK17" s="16"/>
      <c r="AL17" s="16">
        <v>1.4999999999999999E-2</v>
      </c>
      <c r="AM17" s="16">
        <v>0.16300000000000001</v>
      </c>
      <c r="AN17" s="16"/>
      <c r="AO17" s="16"/>
      <c r="AP17" s="16"/>
      <c r="AQ17" s="16"/>
      <c r="AR17" s="16"/>
      <c r="AS17" s="16"/>
      <c r="AT17" s="16"/>
      <c r="AU17" s="17"/>
      <c r="AW17" s="24">
        <v>43846</v>
      </c>
      <c r="AX17">
        <v>0</v>
      </c>
      <c r="AZ17" s="24">
        <v>43846</v>
      </c>
      <c r="BA17">
        <v>0</v>
      </c>
      <c r="BC17" s="24">
        <v>43846</v>
      </c>
      <c r="BD17">
        <v>0</v>
      </c>
      <c r="BF17" s="24">
        <v>43846</v>
      </c>
      <c r="BG17">
        <v>0</v>
      </c>
    </row>
    <row r="18" spans="1:59" x14ac:dyDescent="0.3">
      <c r="A18" s="1">
        <v>43878</v>
      </c>
      <c r="B18" s="2">
        <v>6085.95</v>
      </c>
      <c r="C18" s="7">
        <v>143.12170618654889</v>
      </c>
      <c r="D18" s="39">
        <v>2.7313205465633733E-3</v>
      </c>
      <c r="E18">
        <f>VLOOKUP(Tabella22[[#This Row],[DATA]],Tabella15[], 2, 0)</f>
        <v>0.17799999999999999</v>
      </c>
      <c r="F18">
        <f>VLOOKUP(Tabella22[[#This Row],[DATA]],Tabella15[], 3, 0)</f>
        <v>0</v>
      </c>
      <c r="G18">
        <f>VLOOKUP(Tabella22[[#This Row],[DATA]],Tabella15[], 4, 0)</f>
        <v>2E-3</v>
      </c>
      <c r="H18">
        <f>VLOOKUP(Tabella22[[#This Row],[DATA]],Tabella15[], 5, 0)</f>
        <v>1.4999999999999999E-2</v>
      </c>
      <c r="I18">
        <f>VLOOKUP(Tabella22[[#This Row],[DATA]],Tabella15[], 6, 0)</f>
        <v>0</v>
      </c>
      <c r="J18">
        <f>VLOOKUP(Tabella22[[#This Row],[DATA]],Tabella15[], 7, 0)</f>
        <v>2E-3</v>
      </c>
      <c r="K18">
        <f>VLOOKUP(Tabella22[[#This Row],[DATA]],Tabella15[], 8, 0)</f>
        <v>0</v>
      </c>
      <c r="L18">
        <f>VLOOKUP(Tabella22[[#This Row],[DATA]],Tabella15[], 9, 0)</f>
        <v>0</v>
      </c>
      <c r="M18">
        <f>VLOOKUP(Tabella22[[#This Row],[DATA]],Tabella15[], 10, 0)</f>
        <v>0</v>
      </c>
      <c r="N18">
        <f>VLOOKUP(Tabella22[[#This Row],[DATA]],Tabella15[], 11, 0)</f>
        <v>0</v>
      </c>
      <c r="O18">
        <f>VLOOKUP(Tabella22[[#This Row],[DATA]],Tabella15[], 12, 0)</f>
        <v>0</v>
      </c>
      <c r="P18">
        <f>VLOOKUP(Tabella22[[#This Row],[DATA]],Tabella15[], 13, 0)</f>
        <v>0</v>
      </c>
      <c r="Q18">
        <f>VLOOKUP(Tabella22[[#This Row],[DATA]],Tabella15[], 14, 0)</f>
        <v>0</v>
      </c>
      <c r="R18">
        <f>VLOOKUP(Tabella22[[#This Row],[DATA]],Tabella15[], 15, 0)</f>
        <v>0</v>
      </c>
      <c r="S18">
        <f>VLOOKUP(Tabella22[[#This Row],[DATA]],Tabella15[], 16, 0)</f>
        <v>0</v>
      </c>
      <c r="T18">
        <f>VLOOKUP(Tabella22[[#This Row],[DATA]],Tabella15[], 17, 0)</f>
        <v>0</v>
      </c>
      <c r="U18">
        <f>VLOOKUP(Tabella22[[#This Row],[DATA]],Tabella15[], 18, 0)</f>
        <v>0</v>
      </c>
      <c r="V18">
        <f>VLOOKUP(Tabella22[[#This Row],[DATA]],Tabella16[], 2, 0)</f>
        <v>5.56</v>
      </c>
      <c r="W18">
        <f>VLOOKUP(Tabella22[[#This Row],[DATA]],Tabella18[], 2, 0)</f>
        <v>13.69</v>
      </c>
      <c r="X18">
        <f>VLOOKUP(Tabella22[[#This Row],[DATA]],Tabella17[], 2, 0)</f>
        <v>11.98</v>
      </c>
      <c r="Y18">
        <f>VLOOKUP(Tabella22[[#This Row],[DATA]],Tabella19[], 2, 0)</f>
        <v>0</v>
      </c>
      <c r="Z18">
        <v>0</v>
      </c>
      <c r="AA18">
        <v>1</v>
      </c>
      <c r="AD18" s="23">
        <v>43870</v>
      </c>
      <c r="AE18" s="14">
        <v>0.16300000000000001</v>
      </c>
      <c r="AF18" s="14">
        <v>0</v>
      </c>
      <c r="AG18" s="14">
        <v>1.0999999999999999E-2</v>
      </c>
      <c r="AH18" s="14"/>
      <c r="AI18" s="14"/>
      <c r="AJ18" s="14">
        <v>0</v>
      </c>
      <c r="AK18" s="14"/>
      <c r="AL18" s="14">
        <v>1.4999999999999999E-2</v>
      </c>
      <c r="AM18" s="14">
        <v>0.16300000000000001</v>
      </c>
      <c r="AN18" s="14"/>
      <c r="AO18" s="14"/>
      <c r="AP18" s="14"/>
      <c r="AQ18" s="14"/>
      <c r="AR18" s="14"/>
      <c r="AS18" s="14"/>
      <c r="AT18" s="14"/>
      <c r="AU18" s="15"/>
      <c r="AW18" s="24">
        <v>43847</v>
      </c>
      <c r="AX18">
        <v>0</v>
      </c>
      <c r="AZ18" s="24">
        <v>43847</v>
      </c>
      <c r="BA18">
        <v>0</v>
      </c>
      <c r="BC18" s="24">
        <v>43847</v>
      </c>
      <c r="BD18">
        <v>0</v>
      </c>
      <c r="BF18" s="24">
        <v>43847</v>
      </c>
      <c r="BG18">
        <v>0</v>
      </c>
    </row>
    <row r="19" spans="1:59" x14ac:dyDescent="0.3">
      <c r="A19" s="3">
        <v>43879</v>
      </c>
      <c r="B19" s="4">
        <v>6056.82</v>
      </c>
      <c r="C19" s="8">
        <v>142.43666353894019</v>
      </c>
      <c r="D19" s="38">
        <v>-4.7979259890875694E-3</v>
      </c>
      <c r="E19">
        <f>VLOOKUP(Tabella22[[#This Row],[DATA]],Tabella15[], 2, 0)</f>
        <v>0.17799999999999999</v>
      </c>
      <c r="F19">
        <f>VLOOKUP(Tabella22[[#This Row],[DATA]],Tabella15[], 3, 0)</f>
        <v>0</v>
      </c>
      <c r="G19">
        <f>VLOOKUP(Tabella22[[#This Row],[DATA]],Tabella15[], 4, 0)</f>
        <v>2E-3</v>
      </c>
      <c r="H19">
        <f>VLOOKUP(Tabella22[[#This Row],[DATA]],Tabella15[], 5, 0)</f>
        <v>1.4999999999999999E-2</v>
      </c>
      <c r="I19">
        <f>VLOOKUP(Tabella22[[#This Row],[DATA]],Tabella15[], 6, 0)</f>
        <v>0</v>
      </c>
      <c r="J19">
        <f>VLOOKUP(Tabella22[[#This Row],[DATA]],Tabella15[], 7, 0)</f>
        <v>2E-3</v>
      </c>
      <c r="K19">
        <f>VLOOKUP(Tabella22[[#This Row],[DATA]],Tabella15[], 8, 0)</f>
        <v>0</v>
      </c>
      <c r="L19">
        <f>VLOOKUP(Tabella22[[#This Row],[DATA]],Tabella15[], 9, 0)</f>
        <v>0</v>
      </c>
      <c r="M19">
        <f>VLOOKUP(Tabella22[[#This Row],[DATA]],Tabella15[], 10, 0)</f>
        <v>0</v>
      </c>
      <c r="N19">
        <f>VLOOKUP(Tabella22[[#This Row],[DATA]],Tabella15[], 11, 0)</f>
        <v>0</v>
      </c>
      <c r="O19">
        <f>VLOOKUP(Tabella22[[#This Row],[DATA]],Tabella15[], 12, 0)</f>
        <v>0</v>
      </c>
      <c r="P19">
        <f>VLOOKUP(Tabella22[[#This Row],[DATA]],Tabella15[], 13, 0)</f>
        <v>0</v>
      </c>
      <c r="Q19">
        <f>VLOOKUP(Tabella22[[#This Row],[DATA]],Tabella15[], 14, 0)</f>
        <v>0</v>
      </c>
      <c r="R19">
        <f>VLOOKUP(Tabella22[[#This Row],[DATA]],Tabella15[], 15, 0)</f>
        <v>0</v>
      </c>
      <c r="S19">
        <f>VLOOKUP(Tabella22[[#This Row],[DATA]],Tabella15[], 16, 0)</f>
        <v>0</v>
      </c>
      <c r="T19">
        <f>VLOOKUP(Tabella22[[#This Row],[DATA]],Tabella15[], 17, 0)</f>
        <v>0</v>
      </c>
      <c r="U19">
        <f>VLOOKUP(Tabella22[[#This Row],[DATA]],Tabella15[], 18, 0)</f>
        <v>0</v>
      </c>
      <c r="V19">
        <f>VLOOKUP(Tabella22[[#This Row],[DATA]],Tabella16[], 2, 0)</f>
        <v>5.56</v>
      </c>
      <c r="W19">
        <f>VLOOKUP(Tabella22[[#This Row],[DATA]],Tabella18[], 2, 0)</f>
        <v>13.69</v>
      </c>
      <c r="X19">
        <f>VLOOKUP(Tabella22[[#This Row],[DATA]],Tabella17[], 2, 0)</f>
        <v>11.98</v>
      </c>
      <c r="Y19">
        <f>VLOOKUP(Tabella22[[#This Row],[DATA]],Tabella19[], 2, 0)</f>
        <v>0</v>
      </c>
      <c r="Z19">
        <v>0</v>
      </c>
      <c r="AA19">
        <v>0</v>
      </c>
      <c r="AD19" s="23">
        <v>43871</v>
      </c>
      <c r="AE19" s="16">
        <v>0.16300000000000001</v>
      </c>
      <c r="AF19" s="16">
        <v>0</v>
      </c>
      <c r="AG19" s="16">
        <v>1.0999999999999999E-2</v>
      </c>
      <c r="AH19" s="16"/>
      <c r="AI19" s="16"/>
      <c r="AJ19" s="16">
        <v>0</v>
      </c>
      <c r="AK19" s="16"/>
      <c r="AL19" s="16">
        <v>1.4999999999999999E-2</v>
      </c>
      <c r="AM19" s="16">
        <v>0.16300000000000001</v>
      </c>
      <c r="AN19" s="16"/>
      <c r="AO19" s="16"/>
      <c r="AP19" s="16"/>
      <c r="AQ19" s="16"/>
      <c r="AR19" s="16"/>
      <c r="AS19" s="16"/>
      <c r="AT19" s="16"/>
      <c r="AU19" s="17"/>
      <c r="AW19" s="24">
        <v>43848</v>
      </c>
      <c r="AX19">
        <v>0</v>
      </c>
      <c r="AZ19" s="24">
        <v>43848</v>
      </c>
      <c r="BA19">
        <v>0</v>
      </c>
      <c r="BC19" s="24">
        <v>43848</v>
      </c>
      <c r="BD19">
        <v>0</v>
      </c>
      <c r="BF19" s="24">
        <v>43848</v>
      </c>
      <c r="BG19">
        <v>0</v>
      </c>
    </row>
    <row r="20" spans="1:59" x14ac:dyDescent="0.3">
      <c r="A20" s="1">
        <v>43880</v>
      </c>
      <c r="B20" s="2">
        <v>6111.24</v>
      </c>
      <c r="C20" s="7">
        <v>143.71644455105366</v>
      </c>
      <c r="D20" s="39">
        <v>8.944788707721989E-3</v>
      </c>
      <c r="E20">
        <f>VLOOKUP(Tabella22[[#This Row],[DATA]],Tabella15[], 2, 0)</f>
        <v>0.17799999999999999</v>
      </c>
      <c r="F20">
        <f>VLOOKUP(Tabella22[[#This Row],[DATA]],Tabella15[], 3, 0)</f>
        <v>0</v>
      </c>
      <c r="G20">
        <f>VLOOKUP(Tabella22[[#This Row],[DATA]],Tabella15[], 4, 0)</f>
        <v>2E-3</v>
      </c>
      <c r="H20">
        <f>VLOOKUP(Tabella22[[#This Row],[DATA]],Tabella15[], 5, 0)</f>
        <v>1.4999999999999999E-2</v>
      </c>
      <c r="I20">
        <f>VLOOKUP(Tabella22[[#This Row],[DATA]],Tabella15[], 6, 0)</f>
        <v>0</v>
      </c>
      <c r="J20">
        <f>VLOOKUP(Tabella22[[#This Row],[DATA]],Tabella15[], 7, 0)</f>
        <v>2E-3</v>
      </c>
      <c r="K20">
        <f>VLOOKUP(Tabella22[[#This Row],[DATA]],Tabella15[], 8, 0)</f>
        <v>0</v>
      </c>
      <c r="L20">
        <f>VLOOKUP(Tabella22[[#This Row],[DATA]],Tabella15[], 9, 0)</f>
        <v>0</v>
      </c>
      <c r="M20">
        <f>VLOOKUP(Tabella22[[#This Row],[DATA]],Tabella15[], 10, 0)</f>
        <v>5.8999999999999997E-2</v>
      </c>
      <c r="N20">
        <f>VLOOKUP(Tabella22[[#This Row],[DATA]],Tabella15[], 11, 0)</f>
        <v>0</v>
      </c>
      <c r="O20">
        <f>VLOOKUP(Tabella22[[#This Row],[DATA]],Tabella15[], 12, 0)</f>
        <v>0</v>
      </c>
      <c r="P20">
        <f>VLOOKUP(Tabella22[[#This Row],[DATA]],Tabella15[], 13, 0)</f>
        <v>0</v>
      </c>
      <c r="Q20">
        <f>VLOOKUP(Tabella22[[#This Row],[DATA]],Tabella15[], 14, 0)</f>
        <v>0</v>
      </c>
      <c r="R20">
        <f>VLOOKUP(Tabella22[[#This Row],[DATA]],Tabella15[], 15, 0)</f>
        <v>0</v>
      </c>
      <c r="S20">
        <f>VLOOKUP(Tabella22[[#This Row],[DATA]],Tabella15[], 16, 0)</f>
        <v>0</v>
      </c>
      <c r="T20">
        <f>VLOOKUP(Tabella22[[#This Row],[DATA]],Tabella15[], 17, 0)</f>
        <v>0</v>
      </c>
      <c r="U20">
        <f>VLOOKUP(Tabella22[[#This Row],[DATA]],Tabella15[], 18, 0)</f>
        <v>0</v>
      </c>
      <c r="V20">
        <f>VLOOKUP(Tabella22[[#This Row],[DATA]],Tabella16[], 2, 0)</f>
        <v>5.56</v>
      </c>
      <c r="W20">
        <f>VLOOKUP(Tabella22[[#This Row],[DATA]],Tabella18[], 2, 0)</f>
        <v>13.69</v>
      </c>
      <c r="X20">
        <f>VLOOKUP(Tabella22[[#This Row],[DATA]],Tabella17[], 2, 0)</f>
        <v>11.98</v>
      </c>
      <c r="Y20">
        <f>VLOOKUP(Tabella22[[#This Row],[DATA]],Tabella19[], 2, 0)</f>
        <v>0</v>
      </c>
      <c r="Z20">
        <v>0</v>
      </c>
      <c r="AA20">
        <v>0</v>
      </c>
      <c r="AD20" s="23">
        <v>43872</v>
      </c>
      <c r="AE20" s="14">
        <v>0.16300000000000001</v>
      </c>
      <c r="AF20" s="14">
        <v>0</v>
      </c>
      <c r="AG20" s="14">
        <v>1.0999999999999999E-2</v>
      </c>
      <c r="AH20" s="14"/>
      <c r="AI20" s="14"/>
      <c r="AJ20" s="14">
        <v>0</v>
      </c>
      <c r="AK20" s="14"/>
      <c r="AL20" s="14"/>
      <c r="AM20" s="14">
        <v>0.16300000000000001</v>
      </c>
      <c r="AN20" s="14"/>
      <c r="AO20" s="14"/>
      <c r="AP20" s="14"/>
      <c r="AQ20" s="14"/>
      <c r="AR20" s="14"/>
      <c r="AS20" s="14"/>
      <c r="AT20" s="14"/>
      <c r="AU20" s="15"/>
      <c r="AW20" s="24">
        <v>43849</v>
      </c>
      <c r="AX20">
        <v>0</v>
      </c>
      <c r="AZ20" s="24">
        <v>43849</v>
      </c>
      <c r="BA20">
        <v>0</v>
      </c>
      <c r="BC20" s="24">
        <v>43849</v>
      </c>
      <c r="BD20">
        <v>0</v>
      </c>
      <c r="BF20" s="24">
        <v>43849</v>
      </c>
      <c r="BG20">
        <v>0</v>
      </c>
    </row>
    <row r="21" spans="1:59" x14ac:dyDescent="0.3">
      <c r="A21" s="3">
        <v>43881</v>
      </c>
      <c r="B21" s="4">
        <v>6062.3</v>
      </c>
      <c r="C21" s="8">
        <v>142.56553527628643</v>
      </c>
      <c r="D21" s="38">
        <v>-8.0404325542241147E-3</v>
      </c>
      <c r="E21">
        <f>VLOOKUP(Tabella22[[#This Row],[DATA]],Tabella15[], 2, 0)</f>
        <v>0.17799999999999999</v>
      </c>
      <c r="F21">
        <f>VLOOKUP(Tabella22[[#This Row],[DATA]],Tabella15[], 3, 0)</f>
        <v>0</v>
      </c>
      <c r="G21">
        <f>VLOOKUP(Tabella22[[#This Row],[DATA]],Tabella15[], 4, 0)</f>
        <v>2E-3</v>
      </c>
      <c r="H21">
        <f>VLOOKUP(Tabella22[[#This Row],[DATA]],Tabella15[], 5, 0)</f>
        <v>1.4999999999999999E-2</v>
      </c>
      <c r="I21">
        <f>VLOOKUP(Tabella22[[#This Row],[DATA]],Tabella15[], 6, 0)</f>
        <v>0</v>
      </c>
      <c r="J21">
        <f>VLOOKUP(Tabella22[[#This Row],[DATA]],Tabella15[], 7, 0)</f>
        <v>2E-3</v>
      </c>
      <c r="K21">
        <f>VLOOKUP(Tabella22[[#This Row],[DATA]],Tabella15[], 8, 0)</f>
        <v>0</v>
      </c>
      <c r="L21">
        <f>VLOOKUP(Tabella22[[#This Row],[DATA]],Tabella15[], 9, 0)</f>
        <v>0</v>
      </c>
      <c r="M21">
        <f>VLOOKUP(Tabella22[[#This Row],[DATA]],Tabella15[], 10, 0)</f>
        <v>0.16300000000000001</v>
      </c>
      <c r="N21">
        <f>VLOOKUP(Tabella22[[#This Row],[DATA]],Tabella15[], 11, 0)</f>
        <v>0</v>
      </c>
      <c r="O21">
        <f>VLOOKUP(Tabella22[[#This Row],[DATA]],Tabella15[], 12, 0)</f>
        <v>0</v>
      </c>
      <c r="P21">
        <f>VLOOKUP(Tabella22[[#This Row],[DATA]],Tabella15[], 13, 0)</f>
        <v>0</v>
      </c>
      <c r="Q21">
        <f>VLOOKUP(Tabella22[[#This Row],[DATA]],Tabella15[], 14, 0)</f>
        <v>0</v>
      </c>
      <c r="R21">
        <f>VLOOKUP(Tabella22[[#This Row],[DATA]],Tabella15[], 15, 0)</f>
        <v>0</v>
      </c>
      <c r="S21">
        <f>VLOOKUP(Tabella22[[#This Row],[DATA]],Tabella15[], 16, 0)</f>
        <v>0</v>
      </c>
      <c r="T21">
        <f>VLOOKUP(Tabella22[[#This Row],[DATA]],Tabella15[], 17, 0)</f>
        <v>0</v>
      </c>
      <c r="U21">
        <f>VLOOKUP(Tabella22[[#This Row],[DATA]],Tabella15[], 18, 0)</f>
        <v>0</v>
      </c>
      <c r="V21">
        <f>VLOOKUP(Tabella22[[#This Row],[DATA]],Tabella16[], 2, 0)</f>
        <v>5.56</v>
      </c>
      <c r="W21">
        <f>VLOOKUP(Tabella22[[#This Row],[DATA]],Tabella18[], 2, 0)</f>
        <v>13.69</v>
      </c>
      <c r="X21">
        <f>VLOOKUP(Tabella22[[#This Row],[DATA]],Tabella17[], 2, 0)</f>
        <v>11.98</v>
      </c>
      <c r="Y21">
        <f>VLOOKUP(Tabella22[[#This Row],[DATA]],Tabella19[], 2, 0)</f>
        <v>0</v>
      </c>
      <c r="Z21">
        <v>0</v>
      </c>
      <c r="AA21">
        <v>0</v>
      </c>
      <c r="AD21" s="23">
        <v>43873</v>
      </c>
      <c r="AE21" s="16">
        <v>0.16300000000000001</v>
      </c>
      <c r="AF21" s="16">
        <v>0</v>
      </c>
      <c r="AG21" s="16">
        <v>1.0999999999999999E-2</v>
      </c>
      <c r="AH21" s="16"/>
      <c r="AI21" s="16"/>
      <c r="AJ21" s="16">
        <v>0</v>
      </c>
      <c r="AK21" s="16"/>
      <c r="AL21" s="16">
        <v>1.4999999999999999E-2</v>
      </c>
      <c r="AM21" s="16">
        <v>0.16300000000000001</v>
      </c>
      <c r="AN21" s="16"/>
      <c r="AO21" s="16"/>
      <c r="AP21" s="16"/>
      <c r="AQ21" s="16"/>
      <c r="AR21" s="16"/>
      <c r="AS21" s="16"/>
      <c r="AT21" s="16"/>
      <c r="AU21" s="17"/>
      <c r="AW21" s="24">
        <v>43850</v>
      </c>
      <c r="AX21">
        <v>0</v>
      </c>
      <c r="AZ21" s="24">
        <v>43850</v>
      </c>
      <c r="BA21">
        <v>0</v>
      </c>
      <c r="BC21" s="24">
        <v>43850</v>
      </c>
      <c r="BD21">
        <v>0</v>
      </c>
      <c r="BF21" s="24">
        <v>43850</v>
      </c>
      <c r="BG21">
        <v>0</v>
      </c>
    </row>
    <row r="22" spans="1:59" x14ac:dyDescent="0.3">
      <c r="A22" s="1">
        <v>43882</v>
      </c>
      <c r="B22" s="2">
        <v>6029.72</v>
      </c>
      <c r="C22" s="7">
        <v>141.79935987432654</v>
      </c>
      <c r="D22" s="39">
        <v>-5.3886908619242479E-3</v>
      </c>
      <c r="E22">
        <f>VLOOKUP(Tabella22[[#This Row],[DATA]],Tabella15[], 2, 0)</f>
        <v>0.17799999999999999</v>
      </c>
      <c r="F22">
        <f>VLOOKUP(Tabella22[[#This Row],[DATA]],Tabella15[], 3, 0)</f>
        <v>0</v>
      </c>
      <c r="G22">
        <f>VLOOKUP(Tabella22[[#This Row],[DATA]],Tabella15[], 4, 0)</f>
        <v>2E-3</v>
      </c>
      <c r="H22">
        <f>VLOOKUP(Tabella22[[#This Row],[DATA]],Tabella15[], 5, 0)</f>
        <v>1.4999999999999999E-2</v>
      </c>
      <c r="I22">
        <f>VLOOKUP(Tabella22[[#This Row],[DATA]],Tabella15[], 6, 0)</f>
        <v>0</v>
      </c>
      <c r="J22">
        <f>VLOOKUP(Tabella22[[#This Row],[DATA]],Tabella15[], 7, 0)</f>
        <v>2E-3</v>
      </c>
      <c r="K22">
        <f>VLOOKUP(Tabella22[[#This Row],[DATA]],Tabella15[], 8, 0)</f>
        <v>0</v>
      </c>
      <c r="L22">
        <f>VLOOKUP(Tabella22[[#This Row],[DATA]],Tabella15[], 9, 0)</f>
        <v>0</v>
      </c>
      <c r="M22">
        <f>VLOOKUP(Tabella22[[#This Row],[DATA]],Tabella15[], 10, 0)</f>
        <v>1.4999999999999999E-2</v>
      </c>
      <c r="N22">
        <f>VLOOKUP(Tabella22[[#This Row],[DATA]],Tabella15[], 11, 0)</f>
        <v>0</v>
      </c>
      <c r="O22">
        <f>VLOOKUP(Tabella22[[#This Row],[DATA]],Tabella15[], 12, 0)</f>
        <v>0</v>
      </c>
      <c r="P22">
        <f>VLOOKUP(Tabella22[[#This Row],[DATA]],Tabella15[], 13, 0)</f>
        <v>0</v>
      </c>
      <c r="Q22">
        <f>VLOOKUP(Tabella22[[#This Row],[DATA]],Tabella15[], 14, 0)</f>
        <v>0</v>
      </c>
      <c r="R22">
        <f>VLOOKUP(Tabella22[[#This Row],[DATA]],Tabella15[], 15, 0)</f>
        <v>0</v>
      </c>
      <c r="S22">
        <f>VLOOKUP(Tabella22[[#This Row],[DATA]],Tabella15[], 16, 0)</f>
        <v>0</v>
      </c>
      <c r="T22">
        <f>VLOOKUP(Tabella22[[#This Row],[DATA]],Tabella15[], 17, 0)</f>
        <v>0</v>
      </c>
      <c r="U22">
        <f>VLOOKUP(Tabella22[[#This Row],[DATA]],Tabella15[], 18, 0)</f>
        <v>0</v>
      </c>
      <c r="V22">
        <f>VLOOKUP(Tabella22[[#This Row],[DATA]],Tabella16[], 2, 0)</f>
        <v>5.56</v>
      </c>
      <c r="W22">
        <f>VLOOKUP(Tabella22[[#This Row],[DATA]],Tabella18[], 2, 0)</f>
        <v>13.69</v>
      </c>
      <c r="X22">
        <f>VLOOKUP(Tabella22[[#This Row],[DATA]],Tabella17[], 2, 0)</f>
        <v>11.98</v>
      </c>
      <c r="Y22">
        <f>VLOOKUP(Tabella22[[#This Row],[DATA]],Tabella19[], 2, 0)</f>
        <v>0</v>
      </c>
      <c r="Z22">
        <v>0</v>
      </c>
      <c r="AA22">
        <v>0</v>
      </c>
      <c r="AD22" s="23">
        <v>43874</v>
      </c>
      <c r="AE22" s="14">
        <v>0.16300000000000001</v>
      </c>
      <c r="AF22" s="14">
        <v>0</v>
      </c>
      <c r="AG22" s="14">
        <v>1.0999999999999999E-2</v>
      </c>
      <c r="AH22" s="14"/>
      <c r="AI22" s="14"/>
      <c r="AJ22" s="14">
        <v>0</v>
      </c>
      <c r="AK22" s="14"/>
      <c r="AL22" s="14">
        <v>1.4999999999999999E-2</v>
      </c>
      <c r="AM22" s="14">
        <v>0.11799999999999999</v>
      </c>
      <c r="AN22" s="14"/>
      <c r="AO22" s="14"/>
      <c r="AP22" s="14"/>
      <c r="AQ22" s="14"/>
      <c r="AR22" s="14"/>
      <c r="AS22" s="14"/>
      <c r="AT22" s="14"/>
      <c r="AU22" s="15"/>
      <c r="AW22" s="24">
        <v>43851</v>
      </c>
      <c r="AX22">
        <v>0</v>
      </c>
      <c r="AZ22" s="24">
        <v>43851</v>
      </c>
      <c r="BA22">
        <v>0</v>
      </c>
      <c r="BC22" s="24">
        <v>43851</v>
      </c>
      <c r="BD22">
        <v>0</v>
      </c>
      <c r="BF22" s="24">
        <v>43851</v>
      </c>
      <c r="BG22">
        <v>0</v>
      </c>
    </row>
    <row r="23" spans="1:59" x14ac:dyDescent="0.3">
      <c r="A23" s="3">
        <v>43885</v>
      </c>
      <c r="B23" s="4">
        <v>5791.87</v>
      </c>
      <c r="C23" s="8">
        <v>136.20590317217312</v>
      </c>
      <c r="D23" s="38">
        <v>-4.0245365086636974E-2</v>
      </c>
      <c r="E23">
        <f>VLOOKUP(Tabella22[[#This Row],[DATA]],Tabella15[], 2, 0)</f>
        <v>0.17799999999999999</v>
      </c>
      <c r="F23">
        <f>VLOOKUP(Tabella22[[#This Row],[DATA]],Tabella15[], 3, 0)</f>
        <v>0</v>
      </c>
      <c r="G23">
        <f>VLOOKUP(Tabella22[[#This Row],[DATA]],Tabella15[], 4, 0)</f>
        <v>0</v>
      </c>
      <c r="H23">
        <f>VLOOKUP(Tabella22[[#This Row],[DATA]],Tabella15[], 5, 0)</f>
        <v>1.4999999999999999E-2</v>
      </c>
      <c r="I23">
        <f>VLOOKUP(Tabella22[[#This Row],[DATA]],Tabella15[], 6, 0)</f>
        <v>0</v>
      </c>
      <c r="J23">
        <f>VLOOKUP(Tabella22[[#This Row],[DATA]],Tabella15[], 7, 0)</f>
        <v>0</v>
      </c>
      <c r="K23">
        <f>VLOOKUP(Tabella22[[#This Row],[DATA]],Tabella15[], 8, 0)</f>
        <v>0</v>
      </c>
      <c r="L23">
        <f>VLOOKUP(Tabella22[[#This Row],[DATA]],Tabella15[], 9, 0)</f>
        <v>0</v>
      </c>
      <c r="M23">
        <f>VLOOKUP(Tabella22[[#This Row],[DATA]],Tabella15[], 10, 0)</f>
        <v>0</v>
      </c>
      <c r="N23">
        <f>VLOOKUP(Tabella22[[#This Row],[DATA]],Tabella15[], 11, 0)</f>
        <v>0</v>
      </c>
      <c r="O23">
        <f>VLOOKUP(Tabella22[[#This Row],[DATA]],Tabella15[], 12, 0)</f>
        <v>0</v>
      </c>
      <c r="P23">
        <f>VLOOKUP(Tabella22[[#This Row],[DATA]],Tabella15[], 13, 0)</f>
        <v>0</v>
      </c>
      <c r="Q23">
        <f>VLOOKUP(Tabella22[[#This Row],[DATA]],Tabella15[], 14, 0)</f>
        <v>0</v>
      </c>
      <c r="R23">
        <f>VLOOKUP(Tabella22[[#This Row],[DATA]],Tabella15[], 15, 0)</f>
        <v>0</v>
      </c>
      <c r="S23">
        <f>VLOOKUP(Tabella22[[#This Row],[DATA]],Tabella15[], 16, 0)</f>
        <v>0</v>
      </c>
      <c r="T23">
        <f>VLOOKUP(Tabella22[[#This Row],[DATA]],Tabella15[], 17, 0)</f>
        <v>0</v>
      </c>
      <c r="U23">
        <f>VLOOKUP(Tabella22[[#This Row],[DATA]],Tabella15[], 18, 0)</f>
        <v>0</v>
      </c>
      <c r="V23">
        <f>VLOOKUP(Tabella22[[#This Row],[DATA]],Tabella16[], 2, 0)</f>
        <v>5.56</v>
      </c>
      <c r="W23">
        <f>VLOOKUP(Tabella22[[#This Row],[DATA]],Tabella18[], 2, 0)</f>
        <v>13.69</v>
      </c>
      <c r="X23">
        <f>VLOOKUP(Tabella22[[#This Row],[DATA]],Tabella17[], 2, 0)</f>
        <v>11.98</v>
      </c>
      <c r="Y23">
        <f>VLOOKUP(Tabella22[[#This Row],[DATA]],Tabella19[], 2, 0)</f>
        <v>0</v>
      </c>
      <c r="Z23">
        <v>0</v>
      </c>
      <c r="AA23">
        <v>0</v>
      </c>
      <c r="AD23" s="23">
        <v>43875</v>
      </c>
      <c r="AE23" s="16">
        <v>0.16300000000000001</v>
      </c>
      <c r="AF23" s="16">
        <v>0</v>
      </c>
      <c r="AG23" s="16">
        <v>1.0999999999999999E-2</v>
      </c>
      <c r="AH23" s="16"/>
      <c r="AI23" s="16"/>
      <c r="AJ23" s="16">
        <v>0</v>
      </c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7"/>
      <c r="AW23" s="24">
        <v>43852</v>
      </c>
      <c r="AX23">
        <v>2.78</v>
      </c>
      <c r="AZ23" s="24">
        <v>43852</v>
      </c>
      <c r="BA23">
        <v>3.12</v>
      </c>
      <c r="BC23" s="24">
        <v>43852</v>
      </c>
      <c r="BD23">
        <v>3.57</v>
      </c>
      <c r="BF23" s="24">
        <v>43852</v>
      </c>
      <c r="BG23">
        <v>0</v>
      </c>
    </row>
    <row r="24" spans="1:59" x14ac:dyDescent="0.3">
      <c r="A24" s="1">
        <v>43886</v>
      </c>
      <c r="B24" s="2">
        <v>5679.68</v>
      </c>
      <c r="C24" s="7">
        <v>133.56756006763413</v>
      </c>
      <c r="D24" s="39">
        <v>-1.9560316962302326E-2</v>
      </c>
      <c r="E24">
        <f>VLOOKUP(Tabella22[[#This Row],[DATA]],Tabella15[], 2, 0)</f>
        <v>0.20699999999999999</v>
      </c>
      <c r="F24">
        <f>VLOOKUP(Tabella22[[#This Row],[DATA]],Tabella15[], 3, 0)</f>
        <v>0.03</v>
      </c>
      <c r="G24">
        <f>VLOOKUP(Tabella22[[#This Row],[DATA]],Tabella15[], 4, 0)</f>
        <v>4.0000000000000001E-3</v>
      </c>
      <c r="H24">
        <f>VLOOKUP(Tabella22[[#This Row],[DATA]],Tabella15[], 5, 0)</f>
        <v>1.4999999999999999E-2</v>
      </c>
      <c r="I24">
        <f>VLOOKUP(Tabella22[[#This Row],[DATA]],Tabella15[], 6, 0)</f>
        <v>0</v>
      </c>
      <c r="J24">
        <f>VLOOKUP(Tabella22[[#This Row],[DATA]],Tabella15[], 7, 0)</f>
        <v>0</v>
      </c>
      <c r="K24">
        <f>VLOOKUP(Tabella22[[#This Row],[DATA]],Tabella15[], 8, 0)</f>
        <v>0</v>
      </c>
      <c r="L24">
        <f>VLOOKUP(Tabella22[[#This Row],[DATA]],Tabella15[], 9, 0)</f>
        <v>0</v>
      </c>
      <c r="M24">
        <f>VLOOKUP(Tabella22[[#This Row],[DATA]],Tabella15[], 10, 0)</f>
        <v>0.03</v>
      </c>
      <c r="N24">
        <f>VLOOKUP(Tabella22[[#This Row],[DATA]],Tabella15[], 11, 0)</f>
        <v>0</v>
      </c>
      <c r="O24">
        <f>VLOOKUP(Tabella22[[#This Row],[DATA]],Tabella15[], 12, 0)</f>
        <v>0</v>
      </c>
      <c r="P24">
        <f>VLOOKUP(Tabella22[[#This Row],[DATA]],Tabella15[], 13, 0)</f>
        <v>0</v>
      </c>
      <c r="Q24">
        <f>VLOOKUP(Tabella22[[#This Row],[DATA]],Tabella15[], 14, 0)</f>
        <v>0</v>
      </c>
      <c r="R24">
        <f>VLOOKUP(Tabella22[[#This Row],[DATA]],Tabella15[], 15, 0)</f>
        <v>0</v>
      </c>
      <c r="S24">
        <f>VLOOKUP(Tabella22[[#This Row],[DATA]],Tabella15[], 16, 0)</f>
        <v>0</v>
      </c>
      <c r="T24">
        <f>VLOOKUP(Tabella22[[#This Row],[DATA]],Tabella15[], 17, 0)</f>
        <v>0</v>
      </c>
      <c r="U24">
        <f>VLOOKUP(Tabella22[[#This Row],[DATA]],Tabella15[], 18, 0)</f>
        <v>0</v>
      </c>
      <c r="V24">
        <f>VLOOKUP(Tabella22[[#This Row],[DATA]],Tabella16[], 2, 0)</f>
        <v>13.89</v>
      </c>
      <c r="W24">
        <f>VLOOKUP(Tabella22[[#This Row],[DATA]],Tabella18[], 2, 0)</f>
        <v>19.05</v>
      </c>
      <c r="X24">
        <f>VLOOKUP(Tabella22[[#This Row],[DATA]],Tabella17[], 2, 0)</f>
        <v>16.670000000000002</v>
      </c>
      <c r="Y24">
        <f>VLOOKUP(Tabella22[[#This Row],[DATA]],Tabella19[], 2, 0)</f>
        <v>0</v>
      </c>
      <c r="Z24">
        <v>0</v>
      </c>
      <c r="AA24">
        <v>0</v>
      </c>
      <c r="AD24" s="23">
        <v>43876</v>
      </c>
      <c r="AE24" s="14">
        <v>0.17799999999999999</v>
      </c>
      <c r="AF24" s="14">
        <v>1.4999999999999999E-2</v>
      </c>
      <c r="AG24" s="14">
        <v>2E-3</v>
      </c>
      <c r="AH24" s="14">
        <v>1.4999999999999999E-2</v>
      </c>
      <c r="AI24" s="14">
        <v>1.4999999999999999E-2</v>
      </c>
      <c r="AJ24" s="14">
        <v>2E-3</v>
      </c>
      <c r="AK24" s="14"/>
      <c r="AL24" s="14"/>
      <c r="AM24" s="14">
        <v>0.104</v>
      </c>
      <c r="AN24" s="14"/>
      <c r="AO24" s="14"/>
      <c r="AP24" s="14"/>
      <c r="AQ24" s="14"/>
      <c r="AR24" s="14"/>
      <c r="AS24" s="14"/>
      <c r="AT24" s="14"/>
      <c r="AU24" s="15"/>
      <c r="AW24" s="24">
        <v>43853</v>
      </c>
      <c r="AX24">
        <v>2.78</v>
      </c>
      <c r="AZ24" s="24">
        <v>43853</v>
      </c>
      <c r="BA24">
        <v>3.12</v>
      </c>
      <c r="BC24" s="24">
        <v>43853</v>
      </c>
      <c r="BD24">
        <v>3.57</v>
      </c>
      <c r="BF24" s="24">
        <v>43853</v>
      </c>
      <c r="BG24">
        <v>0</v>
      </c>
    </row>
    <row r="25" spans="1:59" x14ac:dyDescent="0.3">
      <c r="A25" s="3">
        <v>43887</v>
      </c>
      <c r="B25" s="4">
        <v>5684.55</v>
      </c>
      <c r="C25" s="8">
        <v>133.68208659334147</v>
      </c>
      <c r="D25" s="38">
        <v>8.5707527885597889E-4</v>
      </c>
      <c r="E25">
        <f>VLOOKUP(Tabella22[[#This Row],[DATA]],Tabella15[], 2, 0)</f>
        <v>0.26600000000000001</v>
      </c>
      <c r="F25">
        <f>VLOOKUP(Tabella22[[#This Row],[DATA]],Tabella15[], 3, 0)</f>
        <v>5.8999999999999997E-2</v>
      </c>
      <c r="G25">
        <f>VLOOKUP(Tabella22[[#This Row],[DATA]],Tabella15[], 4, 0)</f>
        <v>1.2999999999999999E-2</v>
      </c>
      <c r="H25">
        <f>VLOOKUP(Tabella22[[#This Row],[DATA]],Tabella15[], 5, 0)</f>
        <v>0.03</v>
      </c>
      <c r="I25">
        <f>VLOOKUP(Tabella22[[#This Row],[DATA]],Tabella15[], 6, 0)</f>
        <v>1.4999999999999999E-2</v>
      </c>
      <c r="J25">
        <f>VLOOKUP(Tabella22[[#This Row],[DATA]],Tabella15[], 7, 0)</f>
        <v>2E-3</v>
      </c>
      <c r="K25">
        <f>VLOOKUP(Tabella22[[#This Row],[DATA]],Tabella15[], 8, 0)</f>
        <v>0</v>
      </c>
      <c r="L25">
        <f>VLOOKUP(Tabella22[[#This Row],[DATA]],Tabella15[], 9, 0)</f>
        <v>0</v>
      </c>
      <c r="M25">
        <f>VLOOKUP(Tabella22[[#This Row],[DATA]],Tabella15[], 10, 0)</f>
        <v>5.8999999999999997E-2</v>
      </c>
      <c r="N25">
        <f>VLOOKUP(Tabella22[[#This Row],[DATA]],Tabella15[], 11, 0)</f>
        <v>0</v>
      </c>
      <c r="O25">
        <f>VLOOKUP(Tabella22[[#This Row],[DATA]],Tabella15[], 12, 0)</f>
        <v>0</v>
      </c>
      <c r="P25">
        <f>VLOOKUP(Tabella22[[#This Row],[DATA]],Tabella15[], 13, 0)</f>
        <v>0</v>
      </c>
      <c r="Q25">
        <f>VLOOKUP(Tabella22[[#This Row],[DATA]],Tabella15[], 14, 0)</f>
        <v>0</v>
      </c>
      <c r="R25">
        <f>VLOOKUP(Tabella22[[#This Row],[DATA]],Tabella15[], 15, 0)</f>
        <v>0</v>
      </c>
      <c r="S25">
        <f>VLOOKUP(Tabella22[[#This Row],[DATA]],Tabella15[], 16, 0)</f>
        <v>0</v>
      </c>
      <c r="T25">
        <f>VLOOKUP(Tabella22[[#This Row],[DATA]],Tabella15[], 17, 0)</f>
        <v>0</v>
      </c>
      <c r="U25">
        <f>VLOOKUP(Tabella22[[#This Row],[DATA]],Tabella15[], 18, 0)</f>
        <v>0</v>
      </c>
      <c r="V25">
        <f>VLOOKUP(Tabella22[[#This Row],[DATA]],Tabella16[], 2, 0)</f>
        <v>13.89</v>
      </c>
      <c r="W25">
        <f>VLOOKUP(Tabella22[[#This Row],[DATA]],Tabella18[], 2, 0)</f>
        <v>19.05</v>
      </c>
      <c r="X25">
        <f>VLOOKUP(Tabella22[[#This Row],[DATA]],Tabella17[], 2, 0)</f>
        <v>16.670000000000002</v>
      </c>
      <c r="Y25">
        <f>VLOOKUP(Tabella22[[#This Row],[DATA]],Tabella19[], 2, 0)</f>
        <v>0</v>
      </c>
      <c r="Z25">
        <v>0</v>
      </c>
      <c r="AA25">
        <v>0</v>
      </c>
      <c r="AD25" s="23">
        <v>43877</v>
      </c>
      <c r="AE25" s="16">
        <v>0.17799999999999999</v>
      </c>
      <c r="AF25" s="16">
        <v>0</v>
      </c>
      <c r="AG25" s="16">
        <v>2E-3</v>
      </c>
      <c r="AH25" s="16">
        <v>1.4999999999999999E-2</v>
      </c>
      <c r="AI25" s="16">
        <v>0</v>
      </c>
      <c r="AJ25" s="16">
        <v>2E-3</v>
      </c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7"/>
      <c r="AW25" s="24">
        <v>43854</v>
      </c>
      <c r="AX25">
        <v>5.56</v>
      </c>
      <c r="AZ25" s="24">
        <v>43854</v>
      </c>
      <c r="BA25">
        <v>4.6900000000000004</v>
      </c>
      <c r="BC25" s="24">
        <v>43854</v>
      </c>
      <c r="BD25">
        <v>5.36</v>
      </c>
      <c r="BF25" s="24">
        <v>43854</v>
      </c>
      <c r="BG25">
        <v>0</v>
      </c>
    </row>
    <row r="26" spans="1:59" x14ac:dyDescent="0.3">
      <c r="A26" s="1">
        <v>43888</v>
      </c>
      <c r="B26" s="2">
        <v>5495.6</v>
      </c>
      <c r="C26" s="7">
        <v>129.23859849633962</v>
      </c>
      <c r="D26" s="39">
        <v>-3.3804196329044418E-2</v>
      </c>
      <c r="E26">
        <f>VLOOKUP(Tabella22[[#This Row],[DATA]],Tabella15[], 2, 0)</f>
        <v>0.56200000000000006</v>
      </c>
      <c r="F26">
        <f>VLOOKUP(Tabella22[[#This Row],[DATA]],Tabella15[], 3, 0)</f>
        <v>0.29599999999999999</v>
      </c>
      <c r="G26">
        <f>VLOOKUP(Tabella22[[#This Row],[DATA]],Tabella15[], 4, 0)</f>
        <v>5.5E-2</v>
      </c>
      <c r="H26">
        <f>VLOOKUP(Tabella22[[#This Row],[DATA]],Tabella15[], 5, 0)</f>
        <v>0.03</v>
      </c>
      <c r="I26">
        <f>VLOOKUP(Tabella22[[#This Row],[DATA]],Tabella15[], 6, 0)</f>
        <v>0</v>
      </c>
      <c r="J26">
        <f>VLOOKUP(Tabella22[[#This Row],[DATA]],Tabella15[], 7, 0)</f>
        <v>2E-3</v>
      </c>
      <c r="K26">
        <f>VLOOKUP(Tabella22[[#This Row],[DATA]],Tabella15[], 8, 0)</f>
        <v>0</v>
      </c>
      <c r="L26">
        <f>VLOOKUP(Tabella22[[#This Row],[DATA]],Tabella15[], 9, 0)</f>
        <v>0.03</v>
      </c>
      <c r="M26">
        <f>VLOOKUP(Tabella22[[#This Row],[DATA]],Tabella15[], 10, 0)</f>
        <v>0.35499999999999998</v>
      </c>
      <c r="N26">
        <f>VLOOKUP(Tabella22[[#This Row],[DATA]],Tabella15[], 11, 0)</f>
        <v>0</v>
      </c>
      <c r="O26">
        <f>VLOOKUP(Tabella22[[#This Row],[DATA]],Tabella15[], 12, 0)</f>
        <v>0</v>
      </c>
      <c r="P26">
        <f>VLOOKUP(Tabella22[[#This Row],[DATA]],Tabella15[], 13, 0)</f>
        <v>0</v>
      </c>
      <c r="Q26">
        <f>VLOOKUP(Tabella22[[#This Row],[DATA]],Tabella15[], 14, 0)</f>
        <v>0</v>
      </c>
      <c r="R26">
        <f>VLOOKUP(Tabella22[[#This Row],[DATA]],Tabella15[], 15, 0)</f>
        <v>0</v>
      </c>
      <c r="S26">
        <f>VLOOKUP(Tabella22[[#This Row],[DATA]],Tabella15[], 16, 0)</f>
        <v>0</v>
      </c>
      <c r="T26">
        <f>VLOOKUP(Tabella22[[#This Row],[DATA]],Tabella15[], 17, 0)</f>
        <v>0</v>
      </c>
      <c r="U26">
        <f>VLOOKUP(Tabella22[[#This Row],[DATA]],Tabella15[], 18, 0)</f>
        <v>0</v>
      </c>
      <c r="V26">
        <f>VLOOKUP(Tabella22[[#This Row],[DATA]],Tabella16[], 2, 0)</f>
        <v>13.89</v>
      </c>
      <c r="W26">
        <f>VLOOKUP(Tabella22[[#This Row],[DATA]],Tabella18[], 2, 0)</f>
        <v>19.05</v>
      </c>
      <c r="X26">
        <f>VLOOKUP(Tabella22[[#This Row],[DATA]],Tabella17[], 2, 0)</f>
        <v>16.670000000000002</v>
      </c>
      <c r="Y26">
        <f>VLOOKUP(Tabella22[[#This Row],[DATA]],Tabella19[], 2, 0)</f>
        <v>0</v>
      </c>
      <c r="Z26">
        <v>0</v>
      </c>
      <c r="AA26">
        <v>1</v>
      </c>
      <c r="AD26" s="23">
        <v>43878</v>
      </c>
      <c r="AE26" s="14">
        <v>0.17799999999999999</v>
      </c>
      <c r="AF26" s="14">
        <v>0</v>
      </c>
      <c r="AG26" s="14">
        <v>2E-3</v>
      </c>
      <c r="AH26" s="14">
        <v>1.4999999999999999E-2</v>
      </c>
      <c r="AI26" s="14">
        <v>0</v>
      </c>
      <c r="AJ26" s="14">
        <v>2E-3</v>
      </c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5"/>
      <c r="AW26" s="24">
        <v>43855</v>
      </c>
      <c r="AX26">
        <v>5.56</v>
      </c>
      <c r="AZ26" s="24">
        <v>43855</v>
      </c>
      <c r="BA26">
        <v>11.98</v>
      </c>
      <c r="BC26" s="24">
        <v>43855</v>
      </c>
      <c r="BD26">
        <v>13.69</v>
      </c>
      <c r="BF26" s="24">
        <v>43855</v>
      </c>
      <c r="BG26">
        <v>0</v>
      </c>
    </row>
    <row r="27" spans="1:59" x14ac:dyDescent="0.3">
      <c r="A27" s="3">
        <v>43889</v>
      </c>
      <c r="B27" s="4">
        <v>5309.9</v>
      </c>
      <c r="C27" s="8">
        <v>124.87153980561062</v>
      </c>
      <c r="D27" s="38">
        <v>-3.4374769382854102E-2</v>
      </c>
      <c r="E27">
        <f>VLOOKUP(Tabella22[[#This Row],[DATA]],Tabella15[], 2, 0)</f>
        <v>0.84399999999999997</v>
      </c>
      <c r="F27">
        <f>VLOOKUP(Tabella22[[#This Row],[DATA]],Tabella15[], 3, 0)</f>
        <v>0.28100000000000003</v>
      </c>
      <c r="G27">
        <f>VLOOKUP(Tabella22[[#This Row],[DATA]],Tabella15[], 4, 0)</f>
        <v>9.5000000000000001E-2</v>
      </c>
      <c r="H27">
        <f>VLOOKUP(Tabella22[[#This Row],[DATA]],Tabella15[], 5, 0)</f>
        <v>0.03</v>
      </c>
      <c r="I27">
        <f>VLOOKUP(Tabella22[[#This Row],[DATA]],Tabella15[], 6, 0)</f>
        <v>0</v>
      </c>
      <c r="J27">
        <f>VLOOKUP(Tabella22[[#This Row],[DATA]],Tabella15[], 7, 0)</f>
        <v>2E-3</v>
      </c>
      <c r="K27">
        <f>VLOOKUP(Tabella22[[#This Row],[DATA]],Tabella15[], 8, 0)</f>
        <v>0</v>
      </c>
      <c r="L27">
        <f>VLOOKUP(Tabella22[[#This Row],[DATA]],Tabella15[], 9, 0)</f>
        <v>0</v>
      </c>
      <c r="M27">
        <f>VLOOKUP(Tabella22[[#This Row],[DATA]],Tabella15[], 10, 0)</f>
        <v>0</v>
      </c>
      <c r="N27">
        <f>VLOOKUP(Tabella22[[#This Row],[DATA]],Tabella15[], 11, 0)</f>
        <v>0</v>
      </c>
      <c r="O27">
        <f>VLOOKUP(Tabella22[[#This Row],[DATA]],Tabella15[], 12, 0)</f>
        <v>0</v>
      </c>
      <c r="P27">
        <f>VLOOKUP(Tabella22[[#This Row],[DATA]],Tabella15[], 13, 0)</f>
        <v>0</v>
      </c>
      <c r="Q27">
        <f>VLOOKUP(Tabella22[[#This Row],[DATA]],Tabella15[], 14, 0)</f>
        <v>0</v>
      </c>
      <c r="R27">
        <f>VLOOKUP(Tabella22[[#This Row],[DATA]],Tabella15[], 15, 0)</f>
        <v>0</v>
      </c>
      <c r="S27">
        <f>VLOOKUP(Tabella22[[#This Row],[DATA]],Tabella15[], 16, 0)</f>
        <v>0</v>
      </c>
      <c r="T27">
        <f>VLOOKUP(Tabella22[[#This Row],[DATA]],Tabella15[], 17, 0)</f>
        <v>0</v>
      </c>
      <c r="U27">
        <f>VLOOKUP(Tabella22[[#This Row],[DATA]],Tabella15[], 18, 0)</f>
        <v>0</v>
      </c>
      <c r="V27">
        <f>VLOOKUP(Tabella22[[#This Row],[DATA]],Tabella16[], 2, 0)</f>
        <v>13.89</v>
      </c>
      <c r="W27">
        <f>VLOOKUP(Tabella22[[#This Row],[DATA]],Tabella18[], 2, 0)</f>
        <v>19.05</v>
      </c>
      <c r="X27">
        <f>VLOOKUP(Tabella22[[#This Row],[DATA]],Tabella17[], 2, 0)</f>
        <v>16.670000000000002</v>
      </c>
      <c r="Y27">
        <f>VLOOKUP(Tabella22[[#This Row],[DATA]],Tabella19[], 2, 0)</f>
        <v>0</v>
      </c>
      <c r="Z27">
        <v>0</v>
      </c>
      <c r="AA27">
        <v>0</v>
      </c>
      <c r="AD27" s="23">
        <v>43879</v>
      </c>
      <c r="AE27" s="16">
        <v>0.17799999999999999</v>
      </c>
      <c r="AF27" s="16">
        <v>0</v>
      </c>
      <c r="AG27" s="16">
        <v>2E-3</v>
      </c>
      <c r="AH27" s="16">
        <v>1.4999999999999999E-2</v>
      </c>
      <c r="AI27" s="16">
        <v>0</v>
      </c>
      <c r="AJ27" s="16">
        <v>2E-3</v>
      </c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7"/>
      <c r="AW27" s="24">
        <v>43856</v>
      </c>
      <c r="AX27">
        <v>5.56</v>
      </c>
      <c r="AZ27" s="24">
        <v>43856</v>
      </c>
      <c r="BA27">
        <v>11.98</v>
      </c>
      <c r="BC27" s="24">
        <v>43856</v>
      </c>
      <c r="BD27">
        <v>13.69</v>
      </c>
      <c r="BF27" s="24">
        <v>43856</v>
      </c>
      <c r="BG27">
        <v>0</v>
      </c>
    </row>
    <row r="28" spans="1:59" x14ac:dyDescent="0.3">
      <c r="A28" s="1">
        <v>43892</v>
      </c>
      <c r="B28" s="2">
        <v>5333.52</v>
      </c>
      <c r="C28" s="7">
        <v>125.42700521366135</v>
      </c>
      <c r="D28" s="39">
        <v>4.4384302743839367E-3</v>
      </c>
      <c r="E28">
        <f>VLOOKUP(Tabella22[[#This Row],[DATA]],Tabella15[], 2, 0)</f>
        <v>2.827</v>
      </c>
      <c r="F28">
        <f>VLOOKUP(Tabella22[[#This Row],[DATA]],Tabella15[], 3, 0)</f>
        <v>0.90300000000000002</v>
      </c>
      <c r="G28">
        <f>VLOOKUP(Tabella22[[#This Row],[DATA]],Tabella15[], 4, 0)</f>
        <v>0.378</v>
      </c>
      <c r="H28">
        <f>VLOOKUP(Tabella22[[#This Row],[DATA]],Tabella15[], 5, 0)</f>
        <v>4.3999999999999997E-2</v>
      </c>
      <c r="I28">
        <f>VLOOKUP(Tabella22[[#This Row],[DATA]],Tabella15[], 6, 0)</f>
        <v>1.4999999999999999E-2</v>
      </c>
      <c r="J28">
        <f>VLOOKUP(Tabella22[[#This Row],[DATA]],Tabella15[], 7, 0)</f>
        <v>4.0000000000000001E-3</v>
      </c>
      <c r="K28">
        <f>VLOOKUP(Tabella22[[#This Row],[DATA]],Tabella15[], 8, 0)</f>
        <v>2.99</v>
      </c>
      <c r="L28">
        <f>VLOOKUP(Tabella22[[#This Row],[DATA]],Tabella15[], 9, 0)</f>
        <v>0</v>
      </c>
      <c r="M28">
        <f>VLOOKUP(Tabella22[[#This Row],[DATA]],Tabella15[], 10, 0)</f>
        <v>0</v>
      </c>
      <c r="N28">
        <f>VLOOKUP(Tabella22[[#This Row],[DATA]],Tabella15[], 11, 0)</f>
        <v>0</v>
      </c>
      <c r="O28">
        <f>VLOOKUP(Tabella22[[#This Row],[DATA]],Tabella15[], 12, 0)</f>
        <v>0</v>
      </c>
      <c r="P28">
        <f>VLOOKUP(Tabella22[[#This Row],[DATA]],Tabella15[], 13, 0)</f>
        <v>0</v>
      </c>
      <c r="Q28">
        <f>VLOOKUP(Tabella22[[#This Row],[DATA]],Tabella15[], 14, 0)</f>
        <v>0</v>
      </c>
      <c r="R28">
        <f>VLOOKUP(Tabella22[[#This Row],[DATA]],Tabella15[], 15, 0)</f>
        <v>0</v>
      </c>
      <c r="S28">
        <f>VLOOKUP(Tabella22[[#This Row],[DATA]],Tabella15[], 16, 0)</f>
        <v>0</v>
      </c>
      <c r="T28">
        <f>VLOOKUP(Tabella22[[#This Row],[DATA]],Tabella15[], 17, 0)</f>
        <v>0</v>
      </c>
      <c r="U28">
        <f>VLOOKUP(Tabella22[[#This Row],[DATA]],Tabella15[], 18, 0)</f>
        <v>0</v>
      </c>
      <c r="V28">
        <f>VLOOKUP(Tabella22[[#This Row],[DATA]],Tabella16[], 2, 0)</f>
        <v>43.98</v>
      </c>
      <c r="W28">
        <f>VLOOKUP(Tabella22[[#This Row],[DATA]],Tabella18[], 2, 0)</f>
        <v>38.39</v>
      </c>
      <c r="X28">
        <f>VLOOKUP(Tabella22[[#This Row],[DATA]],Tabella17[], 2, 0)</f>
        <v>33.590000000000003</v>
      </c>
      <c r="Y28">
        <f>VLOOKUP(Tabella22[[#This Row],[DATA]],Tabella19[], 2, 0)</f>
        <v>0</v>
      </c>
      <c r="Z28">
        <v>0</v>
      </c>
      <c r="AA28">
        <v>0</v>
      </c>
      <c r="AD28" s="23">
        <v>43880</v>
      </c>
      <c r="AE28" s="14">
        <v>0.17799999999999999</v>
      </c>
      <c r="AF28" s="14">
        <v>0</v>
      </c>
      <c r="AG28" s="14">
        <v>2E-3</v>
      </c>
      <c r="AH28" s="14">
        <v>1.4999999999999999E-2</v>
      </c>
      <c r="AI28" s="14">
        <v>0</v>
      </c>
      <c r="AJ28" s="14">
        <v>2E-3</v>
      </c>
      <c r="AK28" s="14"/>
      <c r="AL28" s="14"/>
      <c r="AM28" s="14">
        <v>5.8999999999999997E-2</v>
      </c>
      <c r="AN28" s="14"/>
      <c r="AO28" s="14"/>
      <c r="AP28" s="14"/>
      <c r="AQ28" s="14"/>
      <c r="AR28" s="14"/>
      <c r="AS28" s="14"/>
      <c r="AT28" s="14"/>
      <c r="AU28" s="15"/>
      <c r="AW28" s="24">
        <v>43857</v>
      </c>
      <c r="AX28">
        <v>5.56</v>
      </c>
      <c r="AZ28" s="24">
        <v>43857</v>
      </c>
      <c r="BA28">
        <v>11.98</v>
      </c>
      <c r="BC28" s="24">
        <v>43857</v>
      </c>
      <c r="BD28">
        <v>13.69</v>
      </c>
      <c r="BF28" s="24">
        <v>43857</v>
      </c>
      <c r="BG28">
        <v>0</v>
      </c>
    </row>
    <row r="29" spans="1:59" x14ac:dyDescent="0.3">
      <c r="A29" s="3">
        <v>43893</v>
      </c>
      <c r="B29" s="4">
        <v>5393.17</v>
      </c>
      <c r="C29" s="8">
        <v>126.82977877802314</v>
      </c>
      <c r="D29" s="38">
        <v>1.1121905242864452E-2</v>
      </c>
      <c r="E29">
        <f>VLOOKUP(Tabella22[[#This Row],[DATA]],Tabella15[], 2, 0)</f>
        <v>3.1379999999999999</v>
      </c>
      <c r="F29">
        <f>VLOOKUP(Tabella22[[#This Row],[DATA]],Tabella15[], 3, 0)</f>
        <v>0.311</v>
      </c>
      <c r="G29">
        <f>VLOOKUP(Tabella22[[#This Row],[DATA]],Tabella15[], 4, 0)</f>
        <v>0.41899999999999998</v>
      </c>
      <c r="H29">
        <f>VLOOKUP(Tabella22[[#This Row],[DATA]],Tabella15[], 5, 0)</f>
        <v>5.8999999999999997E-2</v>
      </c>
      <c r="I29">
        <f>VLOOKUP(Tabella22[[#This Row],[DATA]],Tabella15[], 6, 0)</f>
        <v>1.4999999999999999E-2</v>
      </c>
      <c r="J29">
        <f>VLOOKUP(Tabella22[[#This Row],[DATA]],Tabella15[], 7, 0)</f>
        <v>6.0000000000000001E-3</v>
      </c>
      <c r="K29">
        <f>VLOOKUP(Tabella22[[#This Row],[DATA]],Tabella15[], 8, 0)</f>
        <v>2.99</v>
      </c>
      <c r="L29">
        <f>VLOOKUP(Tabella22[[#This Row],[DATA]],Tabella15[], 9, 0)</f>
        <v>0</v>
      </c>
      <c r="M29">
        <f>VLOOKUP(Tabella22[[#This Row],[DATA]],Tabella15[], 10, 0)</f>
        <v>0</v>
      </c>
      <c r="N29">
        <f>VLOOKUP(Tabella22[[#This Row],[DATA]],Tabella15[], 11, 0)</f>
        <v>0</v>
      </c>
      <c r="O29">
        <f>VLOOKUP(Tabella22[[#This Row],[DATA]],Tabella15[], 12, 0)</f>
        <v>0</v>
      </c>
      <c r="P29">
        <f>VLOOKUP(Tabella22[[#This Row],[DATA]],Tabella15[], 13, 0)</f>
        <v>0</v>
      </c>
      <c r="Q29">
        <f>VLOOKUP(Tabella22[[#This Row],[DATA]],Tabella15[], 14, 0)</f>
        <v>0</v>
      </c>
      <c r="R29">
        <f>VLOOKUP(Tabella22[[#This Row],[DATA]],Tabella15[], 15, 0)</f>
        <v>0</v>
      </c>
      <c r="S29">
        <f>VLOOKUP(Tabella22[[#This Row],[DATA]],Tabella15[], 16, 0)</f>
        <v>0</v>
      </c>
      <c r="T29">
        <f>VLOOKUP(Tabella22[[#This Row],[DATA]],Tabella15[], 17, 0)</f>
        <v>0</v>
      </c>
      <c r="U29">
        <f>VLOOKUP(Tabella22[[#This Row],[DATA]],Tabella15[], 18, 0)</f>
        <v>0</v>
      </c>
      <c r="V29">
        <f>VLOOKUP(Tabella22[[#This Row],[DATA]],Tabella16[], 2, 0)</f>
        <v>43.98</v>
      </c>
      <c r="W29">
        <f>VLOOKUP(Tabella22[[#This Row],[DATA]],Tabella18[], 2, 0)</f>
        <v>38.39</v>
      </c>
      <c r="X29">
        <f>VLOOKUP(Tabella22[[#This Row],[DATA]],Tabella17[], 2, 0)</f>
        <v>33.590000000000003</v>
      </c>
      <c r="Y29">
        <f>VLOOKUP(Tabella22[[#This Row],[DATA]],Tabella19[], 2, 0)</f>
        <v>0</v>
      </c>
      <c r="Z29">
        <v>0</v>
      </c>
      <c r="AA29">
        <v>0</v>
      </c>
      <c r="AD29" s="23">
        <v>43881</v>
      </c>
      <c r="AE29" s="16">
        <v>0.17799999999999999</v>
      </c>
      <c r="AF29" s="16">
        <v>0</v>
      </c>
      <c r="AG29" s="16">
        <v>2E-3</v>
      </c>
      <c r="AH29" s="16">
        <v>1.4999999999999999E-2</v>
      </c>
      <c r="AI29" s="16">
        <v>0</v>
      </c>
      <c r="AJ29" s="16">
        <v>2E-3</v>
      </c>
      <c r="AK29" s="16"/>
      <c r="AL29" s="16"/>
      <c r="AM29" s="16">
        <v>0.16300000000000001</v>
      </c>
      <c r="AN29" s="16"/>
      <c r="AO29" s="16"/>
      <c r="AP29" s="16"/>
      <c r="AQ29" s="16"/>
      <c r="AR29" s="16"/>
      <c r="AS29" s="16"/>
      <c r="AT29" s="16"/>
      <c r="AU29" s="17"/>
      <c r="AW29" s="24">
        <v>43858</v>
      </c>
      <c r="AX29">
        <v>5.56</v>
      </c>
      <c r="AZ29" s="24">
        <v>43858</v>
      </c>
      <c r="BA29">
        <v>11.98</v>
      </c>
      <c r="BC29" s="24">
        <v>43858</v>
      </c>
      <c r="BD29">
        <v>13.69</v>
      </c>
      <c r="BF29" s="24">
        <v>43858</v>
      </c>
      <c r="BG29">
        <v>0</v>
      </c>
    </row>
    <row r="30" spans="1:59" x14ac:dyDescent="0.3">
      <c r="A30" s="1">
        <v>43894</v>
      </c>
      <c r="B30" s="2">
        <v>5464.89</v>
      </c>
      <c r="C30" s="7">
        <v>128.51639939891211</v>
      </c>
      <c r="D30" s="39">
        <v>1.3210655136047305E-2</v>
      </c>
      <c r="E30">
        <f>VLOOKUP(Tabella22[[#This Row],[DATA]],Tabella15[], 2, 0)</f>
        <v>4.2629999999999999</v>
      </c>
      <c r="F30">
        <f>VLOOKUP(Tabella22[[#This Row],[DATA]],Tabella15[], 3, 0)</f>
        <v>1.125</v>
      </c>
      <c r="G30">
        <f>VLOOKUP(Tabella22[[#This Row],[DATA]],Tabella15[], 4, 0)</f>
        <v>0.57099999999999995</v>
      </c>
      <c r="H30">
        <f>VLOOKUP(Tabella22[[#This Row],[DATA]],Tabella15[], 5, 0)</f>
        <v>5.8999999999999997E-2</v>
      </c>
      <c r="I30">
        <f>VLOOKUP(Tabella22[[#This Row],[DATA]],Tabella15[], 6, 0)</f>
        <v>0</v>
      </c>
      <c r="J30">
        <f>VLOOKUP(Tabella22[[#This Row],[DATA]],Tabella15[], 7, 0)</f>
        <v>4.0000000000000001E-3</v>
      </c>
      <c r="K30">
        <f>VLOOKUP(Tabella22[[#This Row],[DATA]],Tabella15[], 8, 0)</f>
        <v>3.02</v>
      </c>
      <c r="L30">
        <f>VLOOKUP(Tabella22[[#This Row],[DATA]],Tabella15[], 9, 0)</f>
        <v>0.222</v>
      </c>
      <c r="M30">
        <f>VLOOKUP(Tabella22[[#This Row],[DATA]],Tabella15[], 10, 0)</f>
        <v>0</v>
      </c>
      <c r="N30">
        <f>VLOOKUP(Tabella22[[#This Row],[DATA]],Tabella15[], 11, 0)</f>
        <v>0</v>
      </c>
      <c r="O30">
        <f>VLOOKUP(Tabella22[[#This Row],[DATA]],Tabella15[], 12, 0)</f>
        <v>0</v>
      </c>
      <c r="P30">
        <f>VLOOKUP(Tabella22[[#This Row],[DATA]],Tabella15[], 13, 0)</f>
        <v>0</v>
      </c>
      <c r="Q30">
        <f>VLOOKUP(Tabella22[[#This Row],[DATA]],Tabella15[], 14, 0)</f>
        <v>0</v>
      </c>
      <c r="R30">
        <f>VLOOKUP(Tabella22[[#This Row],[DATA]],Tabella15[], 15, 0)</f>
        <v>0</v>
      </c>
      <c r="S30">
        <f>VLOOKUP(Tabella22[[#This Row],[DATA]],Tabella15[], 16, 0)</f>
        <v>0</v>
      </c>
      <c r="T30">
        <f>VLOOKUP(Tabella22[[#This Row],[DATA]],Tabella15[], 17, 0)</f>
        <v>0</v>
      </c>
      <c r="U30">
        <f>VLOOKUP(Tabella22[[#This Row],[DATA]],Tabella15[], 18, 0)</f>
        <v>0</v>
      </c>
      <c r="V30">
        <f>VLOOKUP(Tabella22[[#This Row],[DATA]],Tabella16[], 2, 0)</f>
        <v>43.98</v>
      </c>
      <c r="W30">
        <f>VLOOKUP(Tabella22[[#This Row],[DATA]],Tabella18[], 2, 0)</f>
        <v>38.39</v>
      </c>
      <c r="X30">
        <f>VLOOKUP(Tabella22[[#This Row],[DATA]],Tabella17[], 2, 0)</f>
        <v>33.590000000000003</v>
      </c>
      <c r="Y30">
        <f>VLOOKUP(Tabella22[[#This Row],[DATA]],Tabella19[], 2, 0)</f>
        <v>0</v>
      </c>
      <c r="Z30">
        <v>0</v>
      </c>
      <c r="AA30">
        <v>0</v>
      </c>
      <c r="AD30" s="23">
        <v>43882</v>
      </c>
      <c r="AE30" s="14">
        <v>0.17799999999999999</v>
      </c>
      <c r="AF30" s="14">
        <v>0</v>
      </c>
      <c r="AG30" s="14">
        <v>2E-3</v>
      </c>
      <c r="AH30" s="14">
        <v>1.4999999999999999E-2</v>
      </c>
      <c r="AI30" s="14">
        <v>0</v>
      </c>
      <c r="AJ30" s="14">
        <v>2E-3</v>
      </c>
      <c r="AK30" s="14"/>
      <c r="AL30" s="14"/>
      <c r="AM30" s="14">
        <v>1.4999999999999999E-2</v>
      </c>
      <c r="AN30" s="14"/>
      <c r="AO30" s="14"/>
      <c r="AP30" s="14"/>
      <c r="AQ30" s="14"/>
      <c r="AR30" s="14"/>
      <c r="AS30" s="14"/>
      <c r="AT30" s="14"/>
      <c r="AU30" s="15"/>
      <c r="AW30" s="24">
        <v>43859</v>
      </c>
      <c r="AX30">
        <v>5.56</v>
      </c>
      <c r="AZ30" s="24">
        <v>43859</v>
      </c>
      <c r="BA30">
        <v>11.98</v>
      </c>
      <c r="BC30" s="24">
        <v>43859</v>
      </c>
      <c r="BD30">
        <v>13.69</v>
      </c>
      <c r="BF30" s="24">
        <v>43859</v>
      </c>
      <c r="BG30">
        <v>0</v>
      </c>
    </row>
    <row r="31" spans="1:59" x14ac:dyDescent="0.3">
      <c r="A31" s="3">
        <v>43895</v>
      </c>
      <c r="B31" s="4">
        <v>5361.1</v>
      </c>
      <c r="C31" s="8">
        <v>126.07559691366299</v>
      </c>
      <c r="D31" s="38">
        <v>-1.9174815430329763E-2</v>
      </c>
      <c r="E31">
        <f>VLOOKUP(Tabella22[[#This Row],[DATA]],Tabella15[], 2, 0)</f>
        <v>6.3049999999999997</v>
      </c>
      <c r="F31">
        <f>VLOOKUP(Tabella22[[#This Row],[DATA]],Tabella15[], 3, 0)</f>
        <v>2.0430000000000001</v>
      </c>
      <c r="G31">
        <f>VLOOKUP(Tabella22[[#This Row],[DATA]],Tabella15[], 4, 0)</f>
        <v>0.82</v>
      </c>
      <c r="H31">
        <f>VLOOKUP(Tabella22[[#This Row],[DATA]],Tabella15[], 5, 0)</f>
        <v>0.104</v>
      </c>
      <c r="I31">
        <f>VLOOKUP(Tabella22[[#This Row],[DATA]],Tabella15[], 6, 0)</f>
        <v>4.3999999999999997E-2</v>
      </c>
      <c r="J31">
        <f>VLOOKUP(Tabella22[[#This Row],[DATA]],Tabella15[], 7, 0)</f>
        <v>1.0999999999999999E-2</v>
      </c>
      <c r="K31">
        <f>VLOOKUP(Tabella22[[#This Row],[DATA]],Tabella15[], 8, 0)</f>
        <v>3.04</v>
      </c>
      <c r="L31">
        <f>VLOOKUP(Tabella22[[#This Row],[DATA]],Tabella15[], 9, 0)</f>
        <v>0.34</v>
      </c>
      <c r="M31">
        <f>VLOOKUP(Tabella22[[#This Row],[DATA]],Tabella15[], 10, 0)</f>
        <v>0</v>
      </c>
      <c r="N31">
        <f>VLOOKUP(Tabella22[[#This Row],[DATA]],Tabella15[], 11, 0)</f>
        <v>0</v>
      </c>
      <c r="O31">
        <f>VLOOKUP(Tabella22[[#This Row],[DATA]],Tabella15[], 12, 0)</f>
        <v>0</v>
      </c>
      <c r="P31">
        <f>VLOOKUP(Tabella22[[#This Row],[DATA]],Tabella15[], 13, 0)</f>
        <v>0</v>
      </c>
      <c r="Q31">
        <f>VLOOKUP(Tabella22[[#This Row],[DATA]],Tabella15[], 14, 0)</f>
        <v>0</v>
      </c>
      <c r="R31">
        <f>VLOOKUP(Tabella22[[#This Row],[DATA]],Tabella15[], 15, 0)</f>
        <v>0</v>
      </c>
      <c r="S31">
        <f>VLOOKUP(Tabella22[[#This Row],[DATA]],Tabella15[], 16, 0)</f>
        <v>0</v>
      </c>
      <c r="T31">
        <f>VLOOKUP(Tabella22[[#This Row],[DATA]],Tabella15[], 17, 0)</f>
        <v>0</v>
      </c>
      <c r="U31">
        <f>VLOOKUP(Tabella22[[#This Row],[DATA]],Tabella15[], 18, 0)</f>
        <v>0</v>
      </c>
      <c r="V31">
        <f>VLOOKUP(Tabella22[[#This Row],[DATA]],Tabella16[], 2, 0)</f>
        <v>43.98</v>
      </c>
      <c r="W31">
        <f>VLOOKUP(Tabella22[[#This Row],[DATA]],Tabella18[], 2, 0)</f>
        <v>40.770000000000003</v>
      </c>
      <c r="X31">
        <f>VLOOKUP(Tabella22[[#This Row],[DATA]],Tabella17[], 2, 0)</f>
        <v>35.68</v>
      </c>
      <c r="Y31">
        <f>VLOOKUP(Tabella22[[#This Row],[DATA]],Tabella19[], 2, 0)</f>
        <v>0</v>
      </c>
      <c r="Z31">
        <v>0</v>
      </c>
      <c r="AA31">
        <v>0</v>
      </c>
      <c r="AD31" s="23">
        <v>43883</v>
      </c>
      <c r="AE31" s="16">
        <v>0.17799999999999999</v>
      </c>
      <c r="AF31" s="16">
        <v>0</v>
      </c>
      <c r="AG31" s="16">
        <v>0</v>
      </c>
      <c r="AH31" s="16">
        <v>1.4999999999999999E-2</v>
      </c>
      <c r="AI31" s="16">
        <v>0</v>
      </c>
      <c r="AJ31" s="16">
        <v>0</v>
      </c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7"/>
      <c r="AW31" s="24">
        <v>43860</v>
      </c>
      <c r="AX31">
        <v>5.56</v>
      </c>
      <c r="AZ31" s="24">
        <v>43860</v>
      </c>
      <c r="BA31">
        <v>11.98</v>
      </c>
      <c r="BC31" s="24">
        <v>43860</v>
      </c>
      <c r="BD31">
        <v>13.69</v>
      </c>
      <c r="BF31" s="24">
        <v>43860</v>
      </c>
      <c r="BG31">
        <v>0</v>
      </c>
    </row>
    <row r="32" spans="1:59" x14ac:dyDescent="0.3">
      <c r="A32" s="1">
        <v>43896</v>
      </c>
      <c r="B32" s="2">
        <v>5139.1099999999997</v>
      </c>
      <c r="C32" s="7">
        <v>120.85511571412108</v>
      </c>
      <c r="D32" s="39">
        <v>-4.2289265184162005E-2</v>
      </c>
      <c r="E32">
        <f>VLOOKUP(Tabella22[[#This Row],[DATA]],Tabella15[], 2, 0)</f>
        <v>9.1170000000000009</v>
      </c>
      <c r="F32">
        <f>VLOOKUP(Tabella22[[#This Row],[DATA]],Tabella15[], 3, 0)</f>
        <v>2.8119999999999998</v>
      </c>
      <c r="G32">
        <f>VLOOKUP(Tabella22[[#This Row],[DATA]],Tabella15[], 4, 0)</f>
        <v>1.1819999999999999</v>
      </c>
      <c r="H32">
        <f>VLOOKUP(Tabella22[[#This Row],[DATA]],Tabella15[], 5, 0)</f>
        <v>0.13300000000000001</v>
      </c>
      <c r="I32">
        <f>VLOOKUP(Tabella22[[#This Row],[DATA]],Tabella15[], 6, 0)</f>
        <v>0.03</v>
      </c>
      <c r="J32">
        <f>VLOOKUP(Tabella22[[#This Row],[DATA]],Tabella15[], 7, 0)</f>
        <v>1.4999999999999999E-2</v>
      </c>
      <c r="K32">
        <f>VLOOKUP(Tabella22[[#This Row],[DATA]],Tabella15[], 8, 0)</f>
        <v>3.02</v>
      </c>
      <c r="L32">
        <f>VLOOKUP(Tabella22[[#This Row],[DATA]],Tabella15[], 9, 0)</f>
        <v>0.57699999999999996</v>
      </c>
      <c r="M32">
        <f>VLOOKUP(Tabella22[[#This Row],[DATA]],Tabella15[], 10, 0)</f>
        <v>0</v>
      </c>
      <c r="N32">
        <f>VLOOKUP(Tabella22[[#This Row],[DATA]],Tabella15[], 11, 0)</f>
        <v>0</v>
      </c>
      <c r="O32">
        <f>VLOOKUP(Tabella22[[#This Row],[DATA]],Tabella15[], 12, 0)</f>
        <v>0</v>
      </c>
      <c r="P32">
        <f>VLOOKUP(Tabella22[[#This Row],[DATA]],Tabella15[], 13, 0)</f>
        <v>0</v>
      </c>
      <c r="Q32">
        <f>VLOOKUP(Tabella22[[#This Row],[DATA]],Tabella15[], 14, 0)</f>
        <v>0</v>
      </c>
      <c r="R32">
        <f>VLOOKUP(Tabella22[[#This Row],[DATA]],Tabella15[], 15, 0)</f>
        <v>0</v>
      </c>
      <c r="S32">
        <f>VLOOKUP(Tabella22[[#This Row],[DATA]],Tabella15[], 16, 0)</f>
        <v>0</v>
      </c>
      <c r="T32">
        <f>VLOOKUP(Tabella22[[#This Row],[DATA]],Tabella15[], 17, 0)</f>
        <v>0</v>
      </c>
      <c r="U32">
        <f>VLOOKUP(Tabella22[[#This Row],[DATA]],Tabella15[], 18, 0)</f>
        <v>0</v>
      </c>
      <c r="V32">
        <f>VLOOKUP(Tabella22[[#This Row],[DATA]],Tabella16[], 2, 0)</f>
        <v>43.98</v>
      </c>
      <c r="W32">
        <f>VLOOKUP(Tabella22[[#This Row],[DATA]],Tabella18[], 2, 0)</f>
        <v>40.770000000000003</v>
      </c>
      <c r="X32">
        <f>VLOOKUP(Tabella22[[#This Row],[DATA]],Tabella17[], 2, 0)</f>
        <v>35.68</v>
      </c>
      <c r="Y32">
        <f>VLOOKUP(Tabella22[[#This Row],[DATA]],Tabella19[], 2, 0)</f>
        <v>0</v>
      </c>
      <c r="Z32">
        <v>0</v>
      </c>
      <c r="AA32">
        <v>0</v>
      </c>
      <c r="AD32" s="23">
        <v>43884</v>
      </c>
      <c r="AE32" s="14">
        <v>0.17799999999999999</v>
      </c>
      <c r="AF32" s="14">
        <v>0</v>
      </c>
      <c r="AG32" s="14">
        <v>0</v>
      </c>
      <c r="AH32" s="14">
        <v>1.4999999999999999E-2</v>
      </c>
      <c r="AI32" s="14">
        <v>0</v>
      </c>
      <c r="AJ32" s="14">
        <v>0</v>
      </c>
      <c r="AK32" s="14"/>
      <c r="AL32" s="14"/>
      <c r="AM32" s="14">
        <v>1.4999999999999999E-2</v>
      </c>
      <c r="AN32" s="14"/>
      <c r="AO32" s="14"/>
      <c r="AP32" s="14"/>
      <c r="AQ32" s="14"/>
      <c r="AR32" s="14"/>
      <c r="AS32" s="14"/>
      <c r="AT32" s="14"/>
      <c r="AU32" s="15"/>
      <c r="AW32" s="24">
        <v>43861</v>
      </c>
      <c r="AX32">
        <v>5.56</v>
      </c>
      <c r="AZ32" s="24">
        <v>43861</v>
      </c>
      <c r="BA32">
        <v>11.98</v>
      </c>
      <c r="BC32" s="24">
        <v>43861</v>
      </c>
      <c r="BD32">
        <v>13.69</v>
      </c>
      <c r="BF32" s="24">
        <v>43861</v>
      </c>
      <c r="BG32">
        <v>0</v>
      </c>
    </row>
    <row r="33" spans="1:59" x14ac:dyDescent="0.3">
      <c r="A33" s="3">
        <v>43899</v>
      </c>
      <c r="B33" s="4">
        <v>4707.91</v>
      </c>
      <c r="C33" s="8">
        <v>110.71469725724256</v>
      </c>
      <c r="D33" s="38">
        <v>-8.7635839905917251E-2</v>
      </c>
      <c r="E33">
        <f>VLOOKUP(Tabella22[[#This Row],[DATA]],Tabella15[], 2, 0)</f>
        <v>20.884</v>
      </c>
      <c r="F33">
        <f>VLOOKUP(Tabella22[[#This Row],[DATA]],Tabella15[], 3, 0)</f>
        <v>4.2329999999999997</v>
      </c>
      <c r="G33">
        <f>VLOOKUP(Tabella22[[#This Row],[DATA]],Tabella15[], 4, 0)</f>
        <v>2.58</v>
      </c>
      <c r="H33">
        <f>VLOOKUP(Tabella22[[#This Row],[DATA]],Tabella15[], 5, 0)</f>
        <v>0.37</v>
      </c>
      <c r="I33">
        <f>VLOOKUP(Tabella22[[#This Row],[DATA]],Tabella15[], 6, 0)</f>
        <v>8.8999999999999996E-2</v>
      </c>
      <c r="J33">
        <f>VLOOKUP(Tabella22[[#This Row],[DATA]],Tabella15[], 7, 0)</f>
        <v>4.7E-2</v>
      </c>
      <c r="K33">
        <f>VLOOKUP(Tabella22[[#This Row],[DATA]],Tabella15[], 8, 0)</f>
        <v>2.86</v>
      </c>
      <c r="L33">
        <f>VLOOKUP(Tabella22[[#This Row],[DATA]],Tabella15[], 9, 0)</f>
        <v>0.97699999999999998</v>
      </c>
      <c r="M33">
        <f>VLOOKUP(Tabella22[[#This Row],[DATA]],Tabella15[], 10, 0)</f>
        <v>0</v>
      </c>
      <c r="N33">
        <f>VLOOKUP(Tabella22[[#This Row],[DATA]],Tabella15[], 11, 0)</f>
        <v>0</v>
      </c>
      <c r="O33">
        <f>VLOOKUP(Tabella22[[#This Row],[DATA]],Tabella15[], 12, 0)</f>
        <v>0</v>
      </c>
      <c r="P33">
        <f>VLOOKUP(Tabella22[[#This Row],[DATA]],Tabella15[], 13, 0)</f>
        <v>0</v>
      </c>
      <c r="Q33">
        <f>VLOOKUP(Tabella22[[#This Row],[DATA]],Tabella15[], 14, 0)</f>
        <v>0</v>
      </c>
      <c r="R33">
        <f>VLOOKUP(Tabella22[[#This Row],[DATA]],Tabella15[], 15, 0)</f>
        <v>0</v>
      </c>
      <c r="S33">
        <f>VLOOKUP(Tabella22[[#This Row],[DATA]],Tabella15[], 16, 0)</f>
        <v>0</v>
      </c>
      <c r="T33">
        <f>VLOOKUP(Tabella22[[#This Row],[DATA]],Tabella15[], 17, 0)</f>
        <v>0</v>
      </c>
      <c r="U33">
        <f>VLOOKUP(Tabella22[[#This Row],[DATA]],Tabella15[], 18, 0)</f>
        <v>0</v>
      </c>
      <c r="V33">
        <f>VLOOKUP(Tabella22[[#This Row],[DATA]],Tabella16[], 2, 0)</f>
        <v>43.98</v>
      </c>
      <c r="W33">
        <f>VLOOKUP(Tabella22[[#This Row],[DATA]],Tabella18[], 2, 0)</f>
        <v>40.770000000000003</v>
      </c>
      <c r="X33">
        <f>VLOOKUP(Tabella22[[#This Row],[DATA]],Tabella17[], 2, 0)</f>
        <v>35.68</v>
      </c>
      <c r="Y33">
        <f>VLOOKUP(Tabella22[[#This Row],[DATA]],Tabella19[], 2, 0)</f>
        <v>0</v>
      </c>
      <c r="Z33">
        <v>0</v>
      </c>
      <c r="AA33">
        <v>0</v>
      </c>
      <c r="AD33" s="23">
        <v>43885</v>
      </c>
      <c r="AE33" s="16">
        <v>0.17799999999999999</v>
      </c>
      <c r="AF33" s="16">
        <v>0</v>
      </c>
      <c r="AG33" s="16">
        <v>0</v>
      </c>
      <c r="AH33" s="16">
        <v>1.4999999999999999E-2</v>
      </c>
      <c r="AI33" s="16">
        <v>0</v>
      </c>
      <c r="AJ33" s="16">
        <v>0</v>
      </c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7"/>
      <c r="AW33" s="24">
        <v>43862</v>
      </c>
      <c r="AX33">
        <v>5.56</v>
      </c>
      <c r="AZ33" s="24">
        <v>43862</v>
      </c>
      <c r="BA33">
        <v>11.98</v>
      </c>
      <c r="BC33" s="24">
        <v>43862</v>
      </c>
      <c r="BD33">
        <v>13.69</v>
      </c>
      <c r="BF33" s="24">
        <v>43862</v>
      </c>
      <c r="BG33">
        <v>0</v>
      </c>
    </row>
    <row r="34" spans="1:59" x14ac:dyDescent="0.3">
      <c r="A34" s="1">
        <v>43900</v>
      </c>
      <c r="B34" s="2">
        <v>4636.6099999999997</v>
      </c>
      <c r="C34" s="7">
        <v>109.03795366731806</v>
      </c>
      <c r="D34" s="39">
        <v>-1.526057704856539E-2</v>
      </c>
      <c r="E34">
        <f>VLOOKUP(Tabella22[[#This Row],[DATA]],Tabella15[], 2, 0)</f>
        <v>26.39</v>
      </c>
      <c r="F34">
        <f>VLOOKUP(Tabella22[[#This Row],[DATA]],Tabella15[], 3, 0)</f>
        <v>5.5060000000000002</v>
      </c>
      <c r="G34">
        <f>VLOOKUP(Tabella22[[#This Row],[DATA]],Tabella15[], 4, 0)</f>
        <v>3.3220000000000001</v>
      </c>
      <c r="H34">
        <f>VLOOKUP(Tabella22[[#This Row],[DATA]],Tabella15[], 5, 0)</f>
        <v>0.48799999999999999</v>
      </c>
      <c r="I34">
        <f>VLOOKUP(Tabella22[[#This Row],[DATA]],Tabella15[], 6, 0)</f>
        <v>0.11799999999999999</v>
      </c>
      <c r="J34">
        <f>VLOOKUP(Tabella22[[#This Row],[DATA]],Tabella15[], 7, 0)</f>
        <v>6.0999999999999999E-2</v>
      </c>
      <c r="K34">
        <f>VLOOKUP(Tabella22[[#This Row],[DATA]],Tabella15[], 8, 0)</f>
        <v>2.82</v>
      </c>
      <c r="L34">
        <f>VLOOKUP(Tabella22[[#This Row],[DATA]],Tabella15[], 9, 0)</f>
        <v>1.2729999999999999</v>
      </c>
      <c r="M34">
        <f>VLOOKUP(Tabella22[[#This Row],[DATA]],Tabella15[], 10, 0)</f>
        <v>0</v>
      </c>
      <c r="N34">
        <f>VLOOKUP(Tabella22[[#This Row],[DATA]],Tabella15[], 11, 0)</f>
        <v>0</v>
      </c>
      <c r="O34">
        <f>VLOOKUP(Tabella22[[#This Row],[DATA]],Tabella15[], 12, 0)</f>
        <v>0</v>
      </c>
      <c r="P34">
        <f>VLOOKUP(Tabella22[[#This Row],[DATA]],Tabella15[], 13, 0)</f>
        <v>0</v>
      </c>
      <c r="Q34">
        <f>VLOOKUP(Tabella22[[#This Row],[DATA]],Tabella15[], 14, 0)</f>
        <v>0</v>
      </c>
      <c r="R34">
        <f>VLOOKUP(Tabella22[[#This Row],[DATA]],Tabella15[], 15, 0)</f>
        <v>0</v>
      </c>
      <c r="S34">
        <f>VLOOKUP(Tabella22[[#This Row],[DATA]],Tabella15[], 16, 0)</f>
        <v>0</v>
      </c>
      <c r="T34">
        <f>VLOOKUP(Tabella22[[#This Row],[DATA]],Tabella15[], 17, 0)</f>
        <v>0</v>
      </c>
      <c r="U34">
        <f>VLOOKUP(Tabella22[[#This Row],[DATA]],Tabella15[], 18, 0)</f>
        <v>0</v>
      </c>
      <c r="V34">
        <f>VLOOKUP(Tabella22[[#This Row],[DATA]],Tabella16[], 2, 0)</f>
        <v>43.98</v>
      </c>
      <c r="W34">
        <f>VLOOKUP(Tabella22[[#This Row],[DATA]],Tabella18[], 2, 0)</f>
        <v>40.770000000000003</v>
      </c>
      <c r="X34">
        <f>VLOOKUP(Tabella22[[#This Row],[DATA]],Tabella17[], 2, 0)</f>
        <v>35.68</v>
      </c>
      <c r="Y34">
        <f>VLOOKUP(Tabella22[[#This Row],[DATA]],Tabella19[], 2, 0)</f>
        <v>0</v>
      </c>
      <c r="Z34">
        <v>0</v>
      </c>
      <c r="AA34">
        <v>0</v>
      </c>
      <c r="AD34" s="23">
        <v>43886</v>
      </c>
      <c r="AE34" s="14">
        <v>0.20699999999999999</v>
      </c>
      <c r="AF34" s="14">
        <v>0.03</v>
      </c>
      <c r="AG34" s="14">
        <v>4.0000000000000001E-3</v>
      </c>
      <c r="AH34" s="14">
        <v>1.4999999999999999E-2</v>
      </c>
      <c r="AI34" s="14">
        <v>0</v>
      </c>
      <c r="AJ34" s="14">
        <v>0</v>
      </c>
      <c r="AK34" s="14"/>
      <c r="AL34" s="14"/>
      <c r="AM34" s="14">
        <v>0.03</v>
      </c>
      <c r="AN34" s="14"/>
      <c r="AO34" s="14"/>
      <c r="AP34" s="14"/>
      <c r="AQ34" s="14"/>
      <c r="AR34" s="14"/>
      <c r="AS34" s="14"/>
      <c r="AT34" s="14"/>
      <c r="AU34" s="15"/>
      <c r="AW34" s="24">
        <v>43863</v>
      </c>
      <c r="AX34">
        <v>5.56</v>
      </c>
      <c r="AZ34" s="24">
        <v>43863</v>
      </c>
      <c r="BA34">
        <v>11.98</v>
      </c>
      <c r="BC34" s="24">
        <v>43863</v>
      </c>
      <c r="BD34">
        <v>13.69</v>
      </c>
      <c r="BF34" s="24">
        <v>43863</v>
      </c>
      <c r="BG34">
        <v>0</v>
      </c>
    </row>
    <row r="35" spans="1:59" x14ac:dyDescent="0.3">
      <c r="A35" s="3">
        <v>43901</v>
      </c>
      <c r="B35" s="4">
        <v>4610.25</v>
      </c>
      <c r="C35" s="8">
        <v>108.41805239059424</v>
      </c>
      <c r="D35" s="38">
        <v>-5.7014102960316433E-3</v>
      </c>
      <c r="E35">
        <f>VLOOKUP(Tabella22[[#This Row],[DATA]],Tabella15[], 2, 0)</f>
        <v>33.938000000000002</v>
      </c>
      <c r="F35">
        <f>VLOOKUP(Tabella22[[#This Row],[DATA]],Tabella15[], 3, 0)</f>
        <v>7.548</v>
      </c>
      <c r="G35">
        <f>VLOOKUP(Tabella22[[#This Row],[DATA]],Tabella15[], 4, 0)</f>
        <v>4.2389999999999999</v>
      </c>
      <c r="H35">
        <f>VLOOKUP(Tabella22[[#This Row],[DATA]],Tabella15[], 5, 0)</f>
        <v>0.71</v>
      </c>
      <c r="I35">
        <f>VLOOKUP(Tabella22[[#This Row],[DATA]],Tabella15[], 6, 0)</f>
        <v>0.222</v>
      </c>
      <c r="J35">
        <f>VLOOKUP(Tabella22[[#This Row],[DATA]],Tabella15[], 7, 0)</f>
        <v>9.2999999999999999E-2</v>
      </c>
      <c r="K35">
        <f>VLOOKUP(Tabella22[[#This Row],[DATA]],Tabella15[], 8, 0)</f>
        <v>2.77</v>
      </c>
      <c r="L35">
        <f>VLOOKUP(Tabella22[[#This Row],[DATA]],Tabella15[], 9, 0)</f>
        <v>1.554</v>
      </c>
      <c r="M35">
        <f>VLOOKUP(Tabella22[[#This Row],[DATA]],Tabella15[], 10, 0)</f>
        <v>0</v>
      </c>
      <c r="N35">
        <f>VLOOKUP(Tabella22[[#This Row],[DATA]],Tabella15[], 11, 0)</f>
        <v>0</v>
      </c>
      <c r="O35">
        <f>VLOOKUP(Tabella22[[#This Row],[DATA]],Tabella15[], 12, 0)</f>
        <v>0</v>
      </c>
      <c r="P35">
        <f>VLOOKUP(Tabella22[[#This Row],[DATA]],Tabella15[], 13, 0)</f>
        <v>0</v>
      </c>
      <c r="Q35">
        <f>VLOOKUP(Tabella22[[#This Row],[DATA]],Tabella15[], 14, 0)</f>
        <v>0</v>
      </c>
      <c r="R35">
        <f>VLOOKUP(Tabella22[[#This Row],[DATA]],Tabella15[], 15, 0)</f>
        <v>0</v>
      </c>
      <c r="S35">
        <f>VLOOKUP(Tabella22[[#This Row],[DATA]],Tabella15[], 16, 0)</f>
        <v>0</v>
      </c>
      <c r="T35">
        <f>VLOOKUP(Tabella22[[#This Row],[DATA]],Tabella15[], 17, 0)</f>
        <v>0</v>
      </c>
      <c r="U35">
        <f>VLOOKUP(Tabella22[[#This Row],[DATA]],Tabella15[], 18, 0)</f>
        <v>0</v>
      </c>
      <c r="V35">
        <f>VLOOKUP(Tabella22[[#This Row],[DATA]],Tabella16[], 2, 0)</f>
        <v>43.98</v>
      </c>
      <c r="W35">
        <f>VLOOKUP(Tabella22[[#This Row],[DATA]],Tabella18[], 2, 0)</f>
        <v>45.54</v>
      </c>
      <c r="X35">
        <f>VLOOKUP(Tabella22[[#This Row],[DATA]],Tabella17[], 2, 0)</f>
        <v>39.840000000000003</v>
      </c>
      <c r="Y35">
        <f>VLOOKUP(Tabella22[[#This Row],[DATA]],Tabella19[], 2, 0)</f>
        <v>0</v>
      </c>
      <c r="Z35">
        <v>0</v>
      </c>
      <c r="AA35">
        <v>1</v>
      </c>
      <c r="AD35" s="23">
        <v>43887</v>
      </c>
      <c r="AE35" s="16">
        <v>0.26600000000000001</v>
      </c>
      <c r="AF35" s="16">
        <v>5.8999999999999997E-2</v>
      </c>
      <c r="AG35" s="16">
        <v>1.2999999999999999E-2</v>
      </c>
      <c r="AH35" s="16">
        <v>0.03</v>
      </c>
      <c r="AI35" s="16">
        <v>1.4999999999999999E-2</v>
      </c>
      <c r="AJ35" s="16">
        <v>2E-3</v>
      </c>
      <c r="AK35" s="16"/>
      <c r="AL35" s="16"/>
      <c r="AM35" s="16">
        <v>5.8999999999999997E-2</v>
      </c>
      <c r="AN35" s="16"/>
      <c r="AO35" s="16"/>
      <c r="AP35" s="16"/>
      <c r="AQ35" s="16"/>
      <c r="AR35" s="16"/>
      <c r="AS35" s="16"/>
      <c r="AT35" s="16"/>
      <c r="AU35" s="17"/>
      <c r="AW35" s="24">
        <v>43864</v>
      </c>
      <c r="AX35">
        <v>5.56</v>
      </c>
      <c r="AZ35" s="24">
        <v>43864</v>
      </c>
      <c r="BA35">
        <v>11.98</v>
      </c>
      <c r="BC35" s="24">
        <v>43864</v>
      </c>
      <c r="BD35">
        <v>13.69</v>
      </c>
      <c r="BF35" s="24">
        <v>43864</v>
      </c>
      <c r="BG35">
        <v>0</v>
      </c>
    </row>
    <row r="36" spans="1:59" x14ac:dyDescent="0.3">
      <c r="A36" s="5">
        <v>43902</v>
      </c>
      <c r="B36" s="6">
        <v>4044.26</v>
      </c>
      <c r="C36" s="9">
        <v>95.107812496325508</v>
      </c>
      <c r="D36" s="46">
        <v>-0.13098349360213232</v>
      </c>
      <c r="E36">
        <f>VLOOKUP(Tabella22[[#This Row],[DATA]],Tabella15[], 2, 0)</f>
        <v>33.938000000000002</v>
      </c>
      <c r="F36">
        <f>VLOOKUP(Tabella22[[#This Row],[DATA]],Tabella15[], 3, 0)</f>
        <v>0</v>
      </c>
      <c r="G36">
        <f>VLOOKUP(Tabella22[[#This Row],[DATA]],Tabella15[], 4, 0)</f>
        <v>3.948</v>
      </c>
      <c r="H36">
        <f>VLOOKUP(Tabella22[[#This Row],[DATA]],Tabella15[], 5, 0)</f>
        <v>0.71</v>
      </c>
      <c r="I36">
        <f>VLOOKUP(Tabella22[[#This Row],[DATA]],Tabella15[], 6, 0)</f>
        <v>0</v>
      </c>
      <c r="J36">
        <f>VLOOKUP(Tabella22[[#This Row],[DATA]],Tabella15[], 7, 0)</f>
        <v>8.6999999999999994E-2</v>
      </c>
      <c r="K36">
        <f>VLOOKUP(Tabella22[[#This Row],[DATA]],Tabella15[], 8, 0)</f>
        <v>2.72</v>
      </c>
      <c r="L36">
        <f>VLOOKUP(Tabella22[[#This Row],[DATA]],Tabella15[], 9, 0)</f>
        <v>1.909</v>
      </c>
      <c r="M36">
        <f>VLOOKUP(Tabella22[[#This Row],[DATA]],Tabella15[], 10, 0)</f>
        <v>0</v>
      </c>
      <c r="N36">
        <f>VLOOKUP(Tabella22[[#This Row],[DATA]],Tabella15[], 11, 0)</f>
        <v>0</v>
      </c>
      <c r="O36">
        <f>VLOOKUP(Tabella22[[#This Row],[DATA]],Tabella15[], 12, 0)</f>
        <v>0</v>
      </c>
      <c r="P36">
        <f>VLOOKUP(Tabella22[[#This Row],[DATA]],Tabella15[], 13, 0)</f>
        <v>0</v>
      </c>
      <c r="Q36">
        <f>VLOOKUP(Tabella22[[#This Row],[DATA]],Tabella15[], 14, 0)</f>
        <v>0</v>
      </c>
      <c r="R36">
        <f>VLOOKUP(Tabella22[[#This Row],[DATA]],Tabella15[], 15, 0)</f>
        <v>0</v>
      </c>
      <c r="S36">
        <f>VLOOKUP(Tabella22[[#This Row],[DATA]],Tabella15[], 16, 0)</f>
        <v>0</v>
      </c>
      <c r="T36">
        <f>VLOOKUP(Tabella22[[#This Row],[DATA]],Tabella15[], 17, 0)</f>
        <v>0</v>
      </c>
      <c r="U36">
        <f>VLOOKUP(Tabella22[[#This Row],[DATA]],Tabella15[], 18, 0)</f>
        <v>0</v>
      </c>
      <c r="V36">
        <f>VLOOKUP(Tabella22[[#This Row],[DATA]],Tabella16[], 2, 0)</f>
        <v>43.98</v>
      </c>
      <c r="W36">
        <f>VLOOKUP(Tabella22[[#This Row],[DATA]],Tabella18[], 2, 0)</f>
        <v>45.54</v>
      </c>
      <c r="X36">
        <f>VLOOKUP(Tabella22[[#This Row],[DATA]],Tabella17[], 2, 0)</f>
        <v>39.840000000000003</v>
      </c>
      <c r="Y36">
        <f>VLOOKUP(Tabella22[[#This Row],[DATA]],Tabella19[], 2, 0)</f>
        <v>0</v>
      </c>
      <c r="Z36">
        <v>0</v>
      </c>
      <c r="AA36">
        <v>1</v>
      </c>
      <c r="AD36" s="23">
        <v>43888</v>
      </c>
      <c r="AE36" s="14">
        <v>0.56200000000000006</v>
      </c>
      <c r="AF36" s="14">
        <v>0.29599999999999999</v>
      </c>
      <c r="AG36" s="14">
        <v>5.5E-2</v>
      </c>
      <c r="AH36" s="14">
        <v>0.03</v>
      </c>
      <c r="AI36" s="14">
        <v>0</v>
      </c>
      <c r="AJ36" s="14">
        <v>2E-3</v>
      </c>
      <c r="AK36" s="14"/>
      <c r="AL36" s="14">
        <v>0.03</v>
      </c>
      <c r="AM36" s="14">
        <v>0.35499999999999998</v>
      </c>
      <c r="AN36" s="14"/>
      <c r="AO36" s="14"/>
      <c r="AP36" s="14"/>
      <c r="AQ36" s="14"/>
      <c r="AR36" s="14"/>
      <c r="AS36" s="14"/>
      <c r="AT36" s="14"/>
      <c r="AU36" s="15"/>
      <c r="AW36" s="24">
        <v>43865</v>
      </c>
      <c r="AX36">
        <v>5.56</v>
      </c>
      <c r="AZ36" s="24">
        <v>43865</v>
      </c>
      <c r="BA36">
        <v>11.98</v>
      </c>
      <c r="BC36" s="24">
        <v>43865</v>
      </c>
      <c r="BD36">
        <v>13.69</v>
      </c>
      <c r="BF36" s="24">
        <v>43865</v>
      </c>
      <c r="BG36">
        <v>0</v>
      </c>
    </row>
    <row r="37" spans="1:59" x14ac:dyDescent="0.3">
      <c r="A37" s="3">
        <v>43903</v>
      </c>
      <c r="B37" s="4">
        <v>4118.3599999999997</v>
      </c>
      <c r="C37" s="8">
        <v>96.850402959346596</v>
      </c>
      <c r="D37" s="38">
        <v>1.8156433991831943E-2</v>
      </c>
      <c r="E37">
        <f>VLOOKUP(Tabella22[[#This Row],[DATA]],Tabella15[], 2, 0)</f>
        <v>54.481000000000002</v>
      </c>
      <c r="F37">
        <f>VLOOKUP(Tabella22[[#This Row],[DATA]],Tabella15[], 3, 0)</f>
        <v>20.542999999999999</v>
      </c>
      <c r="G37">
        <f>VLOOKUP(Tabella22[[#This Row],[DATA]],Tabella15[], 4, 0)</f>
        <v>6.4809999999999999</v>
      </c>
      <c r="H37">
        <f>VLOOKUP(Tabella22[[#This Row],[DATA]],Tabella15[], 5, 0)</f>
        <v>1.169</v>
      </c>
      <c r="I37">
        <f>VLOOKUP(Tabella22[[#This Row],[DATA]],Tabella15[], 6, 0)</f>
        <v>0.45900000000000002</v>
      </c>
      <c r="J37">
        <f>VLOOKUP(Tabella22[[#This Row],[DATA]],Tabella15[], 7, 0)</f>
        <v>0.14799999999999999</v>
      </c>
      <c r="K37">
        <f>VLOOKUP(Tabella22[[#This Row],[DATA]],Tabella15[], 8, 0)</f>
        <v>2.72</v>
      </c>
      <c r="L37">
        <f>VLOOKUP(Tabella22[[#This Row],[DATA]],Tabella15[], 9, 0)</f>
        <v>0</v>
      </c>
      <c r="M37">
        <f>VLOOKUP(Tabella22[[#This Row],[DATA]],Tabella15[], 10, 0)</f>
        <v>0</v>
      </c>
      <c r="N37">
        <f>VLOOKUP(Tabella22[[#This Row],[DATA]],Tabella15[], 11, 0)</f>
        <v>0</v>
      </c>
      <c r="O37">
        <f>VLOOKUP(Tabella22[[#This Row],[DATA]],Tabella15[], 12, 0)</f>
        <v>0</v>
      </c>
      <c r="P37">
        <f>VLOOKUP(Tabella22[[#This Row],[DATA]],Tabella15[], 13, 0)</f>
        <v>0</v>
      </c>
      <c r="Q37">
        <f>VLOOKUP(Tabella22[[#This Row],[DATA]],Tabella15[], 14, 0)</f>
        <v>0</v>
      </c>
      <c r="R37">
        <f>VLOOKUP(Tabella22[[#This Row],[DATA]],Tabella15[], 15, 0)</f>
        <v>0</v>
      </c>
      <c r="S37">
        <f>VLOOKUP(Tabella22[[#This Row],[DATA]],Tabella15[], 16, 0)</f>
        <v>0</v>
      </c>
      <c r="T37">
        <f>VLOOKUP(Tabella22[[#This Row],[DATA]],Tabella15[], 17, 0)</f>
        <v>0</v>
      </c>
      <c r="U37">
        <f>VLOOKUP(Tabella22[[#This Row],[DATA]],Tabella15[], 18, 0)</f>
        <v>0</v>
      </c>
      <c r="V37">
        <f>VLOOKUP(Tabella22[[#This Row],[DATA]],Tabella16[], 2, 0)</f>
        <v>43.98</v>
      </c>
      <c r="W37">
        <f>VLOOKUP(Tabella22[[#This Row],[DATA]],Tabella18[], 2, 0)</f>
        <v>45.54</v>
      </c>
      <c r="X37">
        <f>VLOOKUP(Tabella22[[#This Row],[DATA]],Tabella17[], 2, 0)</f>
        <v>39.840000000000003</v>
      </c>
      <c r="Y37">
        <f>VLOOKUP(Tabella22[[#This Row],[DATA]],Tabella19[], 2, 0)</f>
        <v>0</v>
      </c>
      <c r="Z37">
        <v>0</v>
      </c>
      <c r="AA37">
        <v>1</v>
      </c>
      <c r="AD37" s="23">
        <v>43889</v>
      </c>
      <c r="AE37" s="16">
        <v>0.84399999999999997</v>
      </c>
      <c r="AF37" s="16">
        <v>0.28100000000000003</v>
      </c>
      <c r="AG37" s="16">
        <v>9.5000000000000001E-2</v>
      </c>
      <c r="AH37" s="16">
        <v>0.03</v>
      </c>
      <c r="AI37" s="16">
        <v>0</v>
      </c>
      <c r="AJ37" s="16">
        <v>2E-3</v>
      </c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7"/>
      <c r="AW37" s="24">
        <v>43866</v>
      </c>
      <c r="AX37">
        <v>5.56</v>
      </c>
      <c r="AZ37" s="24">
        <v>43866</v>
      </c>
      <c r="BA37">
        <v>11.98</v>
      </c>
      <c r="BC37" s="24">
        <v>43866</v>
      </c>
      <c r="BD37">
        <v>13.69</v>
      </c>
      <c r="BF37" s="24">
        <v>43866</v>
      </c>
      <c r="BG37">
        <v>0</v>
      </c>
    </row>
    <row r="38" spans="1:59" x14ac:dyDescent="0.3">
      <c r="A38" s="1">
        <v>43906</v>
      </c>
      <c r="B38" s="2">
        <v>3881.46</v>
      </c>
      <c r="C38" s="7">
        <v>91.279287160565246</v>
      </c>
      <c r="D38" s="39">
        <v>-5.9243654346637982E-2</v>
      </c>
      <c r="E38">
        <f>VLOOKUP(Tabella22[[#This Row],[DATA]],Tabella15[], 2, 0)</f>
        <v>98.912999999999997</v>
      </c>
      <c r="F38">
        <f>VLOOKUP(Tabella22[[#This Row],[DATA]],Tabella15[], 3, 0)</f>
        <v>31.835999999999999</v>
      </c>
      <c r="G38">
        <f>VLOOKUP(Tabella22[[#This Row],[DATA]],Tabella15[], 4, 0)</f>
        <v>11.147</v>
      </c>
      <c r="H38">
        <f>VLOOKUP(Tabella22[[#This Row],[DATA]],Tabella15[], 5, 0)</f>
        <v>2.2050000000000001</v>
      </c>
      <c r="I38">
        <f>VLOOKUP(Tabella22[[#This Row],[DATA]],Tabella15[], 6, 0)</f>
        <v>0.85799999999999998</v>
      </c>
      <c r="J38">
        <f>VLOOKUP(Tabella22[[#This Row],[DATA]],Tabella15[], 7, 0)</f>
        <v>0.26200000000000001</v>
      </c>
      <c r="K38">
        <f>VLOOKUP(Tabella22[[#This Row],[DATA]],Tabella15[], 8, 0)</f>
        <v>2.54</v>
      </c>
      <c r="L38">
        <f>VLOOKUP(Tabella22[[#This Row],[DATA]],Tabella15[], 9, 0)</f>
        <v>0</v>
      </c>
      <c r="M38">
        <f>VLOOKUP(Tabella22[[#This Row],[DATA]],Tabella15[], 10, 0)</f>
        <v>0</v>
      </c>
      <c r="N38">
        <f>VLOOKUP(Tabella22[[#This Row],[DATA]],Tabella15[], 11, 0)</f>
        <v>0</v>
      </c>
      <c r="O38">
        <f>VLOOKUP(Tabella22[[#This Row],[DATA]],Tabella15[], 12, 0)</f>
        <v>0</v>
      </c>
      <c r="P38">
        <f>VLOOKUP(Tabella22[[#This Row],[DATA]],Tabella15[], 13, 0)</f>
        <v>0</v>
      </c>
      <c r="Q38">
        <f>VLOOKUP(Tabella22[[#This Row],[DATA]],Tabella15[], 14, 0)</f>
        <v>0</v>
      </c>
      <c r="R38">
        <f>VLOOKUP(Tabella22[[#This Row],[DATA]],Tabella15[], 15, 0)</f>
        <v>0</v>
      </c>
      <c r="S38">
        <f>VLOOKUP(Tabella22[[#This Row],[DATA]],Tabella15[], 16, 0)</f>
        <v>0</v>
      </c>
      <c r="T38">
        <f>VLOOKUP(Tabella22[[#This Row],[DATA]],Tabella15[], 17, 0)</f>
        <v>0</v>
      </c>
      <c r="U38">
        <f>VLOOKUP(Tabella22[[#This Row],[DATA]],Tabella15[], 18, 0)</f>
        <v>0</v>
      </c>
      <c r="V38">
        <f>VLOOKUP(Tabella22[[#This Row],[DATA]],Tabella16[], 2, 0)</f>
        <v>56.94</v>
      </c>
      <c r="W38">
        <f>VLOOKUP(Tabella22[[#This Row],[DATA]],Tabella18[], 2, 0)</f>
        <v>53.87</v>
      </c>
      <c r="X38">
        <f>VLOOKUP(Tabella22[[#This Row],[DATA]],Tabella17[], 2, 0)</f>
        <v>59.64</v>
      </c>
      <c r="Y38">
        <f>VLOOKUP(Tabella22[[#This Row],[DATA]],Tabella19[], 2, 0)</f>
        <v>100</v>
      </c>
      <c r="Z38">
        <v>0</v>
      </c>
      <c r="AA38">
        <v>1</v>
      </c>
      <c r="AD38" s="23">
        <v>43890</v>
      </c>
      <c r="AE38" s="14">
        <v>1.48</v>
      </c>
      <c r="AF38" s="14">
        <v>0.63600000000000001</v>
      </c>
      <c r="AG38" s="14">
        <v>0.186</v>
      </c>
      <c r="AH38" s="14">
        <v>0.03</v>
      </c>
      <c r="AI38" s="14">
        <v>0</v>
      </c>
      <c r="AJ38" s="14">
        <v>2E-3</v>
      </c>
      <c r="AK38" s="14"/>
      <c r="AL38" s="14">
        <v>0.13300000000000001</v>
      </c>
      <c r="AM38" s="14">
        <v>1.2729999999999999</v>
      </c>
      <c r="AN38" s="14"/>
      <c r="AO38" s="14"/>
      <c r="AP38" s="14"/>
      <c r="AQ38" s="14"/>
      <c r="AR38" s="14"/>
      <c r="AS38" s="14"/>
      <c r="AT38" s="14"/>
      <c r="AU38" s="15"/>
      <c r="AW38" s="24">
        <v>43867</v>
      </c>
      <c r="AX38">
        <v>5.56</v>
      </c>
      <c r="AZ38" s="24">
        <v>43867</v>
      </c>
      <c r="BA38">
        <v>11.98</v>
      </c>
      <c r="BC38" s="24">
        <v>43867</v>
      </c>
      <c r="BD38">
        <v>13.69</v>
      </c>
      <c r="BF38" s="24">
        <v>43867</v>
      </c>
      <c r="BG38">
        <v>0</v>
      </c>
    </row>
    <row r="39" spans="1:59" x14ac:dyDescent="0.3">
      <c r="A39" s="3">
        <v>43907</v>
      </c>
      <c r="B39" s="4">
        <v>3991.78</v>
      </c>
      <c r="C39" s="8">
        <v>93.873653960571829</v>
      </c>
      <c r="D39" s="38">
        <v>2.8025875193999478E-2</v>
      </c>
      <c r="E39">
        <f>VLOOKUP(Tabella22[[#This Row],[DATA]],Tabella15[], 2, 0)</f>
        <v>114.188</v>
      </c>
      <c r="F39">
        <f>VLOOKUP(Tabella22[[#This Row],[DATA]],Tabella15[], 3, 0)</f>
        <v>15.273999999999999</v>
      </c>
      <c r="G39">
        <f>VLOOKUP(Tabella22[[#This Row],[DATA]],Tabella15[], 4, 0)</f>
        <v>12.542999999999999</v>
      </c>
      <c r="H39">
        <f>VLOOKUP(Tabella22[[#This Row],[DATA]],Tabella15[], 5, 0)</f>
        <v>2.2050000000000001</v>
      </c>
      <c r="I39">
        <f>VLOOKUP(Tabella22[[#This Row],[DATA]],Tabella15[], 6, 0)</f>
        <v>0</v>
      </c>
      <c r="J39">
        <f>VLOOKUP(Tabella22[[#This Row],[DATA]],Tabella15[], 7, 0)</f>
        <v>0.245</v>
      </c>
      <c r="K39">
        <f>VLOOKUP(Tabella22[[#This Row],[DATA]],Tabella15[], 8, 0)</f>
        <v>2.44</v>
      </c>
      <c r="L39">
        <f>VLOOKUP(Tabella22[[#This Row],[DATA]],Tabella15[], 9, 0)</f>
        <v>10.346</v>
      </c>
      <c r="M39">
        <f>VLOOKUP(Tabella22[[#This Row],[DATA]],Tabella15[], 10, 0)</f>
        <v>38.170999999999999</v>
      </c>
      <c r="N39">
        <f>VLOOKUP(Tabella22[[#This Row],[DATA]],Tabella15[], 11, 0)</f>
        <v>0</v>
      </c>
      <c r="O39">
        <f>VLOOKUP(Tabella22[[#This Row],[DATA]],Tabella15[], 12, 0)</f>
        <v>0</v>
      </c>
      <c r="P39">
        <f>VLOOKUP(Tabella22[[#This Row],[DATA]],Tabella15[], 13, 0)</f>
        <v>0</v>
      </c>
      <c r="Q39">
        <f>VLOOKUP(Tabella22[[#This Row],[DATA]],Tabella15[], 14, 0)</f>
        <v>0</v>
      </c>
      <c r="R39">
        <f>VLOOKUP(Tabella22[[#This Row],[DATA]],Tabella15[], 15, 0)</f>
        <v>0</v>
      </c>
      <c r="S39">
        <f>VLOOKUP(Tabella22[[#This Row],[DATA]],Tabella15[], 16, 0)</f>
        <v>0</v>
      </c>
      <c r="T39">
        <f>VLOOKUP(Tabella22[[#This Row],[DATA]],Tabella15[], 17, 0)</f>
        <v>0</v>
      </c>
      <c r="U39">
        <f>VLOOKUP(Tabella22[[#This Row],[DATA]],Tabella15[], 18, 0)</f>
        <v>0</v>
      </c>
      <c r="V39">
        <f>VLOOKUP(Tabella22[[#This Row],[DATA]],Tabella16[], 2, 0)</f>
        <v>87.96</v>
      </c>
      <c r="W39">
        <f>VLOOKUP(Tabella22[[#This Row],[DATA]],Tabella18[], 2, 0)</f>
        <v>71.430000000000007</v>
      </c>
      <c r="X39">
        <f>VLOOKUP(Tabella22[[#This Row],[DATA]],Tabella17[], 2, 0)</f>
        <v>75</v>
      </c>
      <c r="Y39">
        <f>VLOOKUP(Tabella22[[#This Row],[DATA]],Tabella19[], 2, 0)</f>
        <v>100</v>
      </c>
      <c r="Z39">
        <v>0</v>
      </c>
      <c r="AA39">
        <v>0</v>
      </c>
      <c r="AD39" s="23">
        <v>43891</v>
      </c>
      <c r="AE39" s="16">
        <v>1.9239999999999999</v>
      </c>
      <c r="AF39" s="16">
        <v>0.44400000000000001</v>
      </c>
      <c r="AG39" s="16">
        <v>0.249</v>
      </c>
      <c r="AH39" s="16">
        <v>0.03</v>
      </c>
      <c r="AI39" s="16">
        <v>0</v>
      </c>
      <c r="AJ39" s="16">
        <v>2E-3</v>
      </c>
      <c r="AK39" s="16">
        <v>3</v>
      </c>
      <c r="AL39" s="16">
        <v>0.13300000000000001</v>
      </c>
      <c r="AM39" s="16">
        <v>1.7170000000000001</v>
      </c>
      <c r="AN39" s="16">
        <v>0</v>
      </c>
      <c r="AO39" s="16">
        <v>0</v>
      </c>
      <c r="AP39" s="16"/>
      <c r="AQ39" s="16"/>
      <c r="AR39" s="16"/>
      <c r="AS39" s="16"/>
      <c r="AT39" s="16"/>
      <c r="AU39" s="17"/>
      <c r="AW39" s="24">
        <v>43868</v>
      </c>
      <c r="AX39">
        <v>5.56</v>
      </c>
      <c r="AZ39" s="24">
        <v>43868</v>
      </c>
      <c r="BA39">
        <v>11.98</v>
      </c>
      <c r="BC39" s="24">
        <v>43868</v>
      </c>
      <c r="BD39">
        <v>13.69</v>
      </c>
      <c r="BF39" s="24">
        <v>43868</v>
      </c>
      <c r="BG39">
        <v>0</v>
      </c>
    </row>
    <row r="40" spans="1:59" x14ac:dyDescent="0.3">
      <c r="A40" s="1">
        <v>43908</v>
      </c>
      <c r="B40" s="2">
        <v>3754.84</v>
      </c>
      <c r="C40" s="7">
        <v>88.301597492174807</v>
      </c>
      <c r="D40" s="39">
        <v>-6.1191572255408722E-2</v>
      </c>
      <c r="E40">
        <f>VLOOKUP(Tabella22[[#This Row],[DATA]],Tabella15[], 2, 0)</f>
        <v>135.042</v>
      </c>
      <c r="F40">
        <f>VLOOKUP(Tabella22[[#This Row],[DATA]],Tabella15[], 3, 0)</f>
        <v>20.853999999999999</v>
      </c>
      <c r="G40">
        <f>VLOOKUP(Tabella22[[#This Row],[DATA]],Tabella15[], 4, 0)</f>
        <v>14.443</v>
      </c>
      <c r="H40">
        <f>VLOOKUP(Tabella22[[#This Row],[DATA]],Tabella15[], 5, 0)</f>
        <v>2.2050000000000001</v>
      </c>
      <c r="I40">
        <f>VLOOKUP(Tabella22[[#This Row],[DATA]],Tabella15[], 6, 0)</f>
        <v>0</v>
      </c>
      <c r="J40">
        <f>VLOOKUP(Tabella22[[#This Row],[DATA]],Tabella15[], 7, 0)</f>
        <v>0.214</v>
      </c>
      <c r="K40">
        <f>VLOOKUP(Tabella22[[#This Row],[DATA]],Tabella15[], 8, 0)</f>
        <v>2.35</v>
      </c>
      <c r="L40">
        <f>VLOOKUP(Tabella22[[#This Row],[DATA]],Tabella15[], 9, 0)</f>
        <v>11.411</v>
      </c>
      <c r="M40">
        <f>VLOOKUP(Tabella22[[#This Row],[DATA]],Tabella15[], 10, 0)</f>
        <v>43.988</v>
      </c>
      <c r="N40">
        <f>VLOOKUP(Tabella22[[#This Row],[DATA]],Tabella15[], 11, 0)</f>
        <v>0</v>
      </c>
      <c r="O40">
        <f>VLOOKUP(Tabella22[[#This Row],[DATA]],Tabella15[], 12, 0)</f>
        <v>0</v>
      </c>
      <c r="P40">
        <f>VLOOKUP(Tabella22[[#This Row],[DATA]],Tabella15[], 13, 0)</f>
        <v>0</v>
      </c>
      <c r="Q40">
        <f>VLOOKUP(Tabella22[[#This Row],[DATA]],Tabella15[], 14, 0)</f>
        <v>0</v>
      </c>
      <c r="R40">
        <f>VLOOKUP(Tabella22[[#This Row],[DATA]],Tabella15[], 15, 0)</f>
        <v>0</v>
      </c>
      <c r="S40">
        <f>VLOOKUP(Tabella22[[#This Row],[DATA]],Tabella15[], 16, 0)</f>
        <v>0</v>
      </c>
      <c r="T40">
        <f>VLOOKUP(Tabella22[[#This Row],[DATA]],Tabella15[], 17, 0)</f>
        <v>0</v>
      </c>
      <c r="U40">
        <f>VLOOKUP(Tabella22[[#This Row],[DATA]],Tabella15[], 18, 0)</f>
        <v>0</v>
      </c>
      <c r="V40">
        <f>VLOOKUP(Tabella22[[#This Row],[DATA]],Tabella16[], 2, 0)</f>
        <v>87.96</v>
      </c>
      <c r="W40">
        <f>VLOOKUP(Tabella22[[#This Row],[DATA]],Tabella18[], 2, 0)</f>
        <v>71.430000000000007</v>
      </c>
      <c r="X40">
        <f>VLOOKUP(Tabella22[[#This Row],[DATA]],Tabella17[], 2, 0)</f>
        <v>75</v>
      </c>
      <c r="Y40">
        <f>VLOOKUP(Tabella22[[#This Row],[DATA]],Tabella19[], 2, 0)</f>
        <v>100</v>
      </c>
      <c r="Z40">
        <v>0</v>
      </c>
      <c r="AA40">
        <v>0</v>
      </c>
      <c r="AD40" s="23">
        <v>43892</v>
      </c>
      <c r="AE40" s="14">
        <v>2.827</v>
      </c>
      <c r="AF40" s="14">
        <v>0.90300000000000002</v>
      </c>
      <c r="AG40" s="14">
        <v>0.378</v>
      </c>
      <c r="AH40" s="14">
        <v>4.3999999999999997E-2</v>
      </c>
      <c r="AI40" s="14">
        <v>1.4999999999999999E-2</v>
      </c>
      <c r="AJ40" s="14">
        <v>4.0000000000000001E-3</v>
      </c>
      <c r="AK40" s="14">
        <v>2.99</v>
      </c>
      <c r="AL40" s="14"/>
      <c r="AM40" s="14"/>
      <c r="AN40" s="14"/>
      <c r="AO40" s="14"/>
      <c r="AP40" s="14"/>
      <c r="AQ40" s="14"/>
      <c r="AR40" s="14"/>
      <c r="AS40" s="14"/>
      <c r="AT40" s="14"/>
      <c r="AU40" s="15"/>
      <c r="AW40" s="24">
        <v>43869</v>
      </c>
      <c r="AX40">
        <v>5.56</v>
      </c>
      <c r="AZ40" s="24">
        <v>43869</v>
      </c>
      <c r="BA40">
        <v>11.98</v>
      </c>
      <c r="BC40" s="24">
        <v>43869</v>
      </c>
      <c r="BD40">
        <v>13.69</v>
      </c>
      <c r="BF40" s="24">
        <v>43869</v>
      </c>
      <c r="BG40">
        <v>0</v>
      </c>
    </row>
    <row r="41" spans="1:59" x14ac:dyDescent="0.3">
      <c r="A41" s="3">
        <v>43909</v>
      </c>
      <c r="B41" s="4">
        <v>3855.5</v>
      </c>
      <c r="C41" s="8">
        <v>90.668792579998069</v>
      </c>
      <c r="D41" s="38">
        <v>2.645502583613429E-2</v>
      </c>
      <c r="E41">
        <f>VLOOKUP(Tabella22[[#This Row],[DATA]],Tabella15[], 2, 0)</f>
        <v>162.364</v>
      </c>
      <c r="F41">
        <f>VLOOKUP(Tabella22[[#This Row],[DATA]],Tabella15[], 3, 0)</f>
        <v>27.321999999999999</v>
      </c>
      <c r="G41">
        <f>VLOOKUP(Tabella22[[#This Row],[DATA]],Tabella15[], 4, 0)</f>
        <v>18.347000000000001</v>
      </c>
      <c r="H41">
        <f>VLOOKUP(Tabella22[[#This Row],[DATA]],Tabella15[], 5, 0)</f>
        <v>3.6110000000000002</v>
      </c>
      <c r="I41">
        <f>VLOOKUP(Tabella22[[#This Row],[DATA]],Tabella15[], 6, 0)</f>
        <v>1.4059999999999999</v>
      </c>
      <c r="J41">
        <f>VLOOKUP(Tabella22[[#This Row],[DATA]],Tabella15[], 7, 0)</f>
        <v>0.41399999999999998</v>
      </c>
      <c r="K41">
        <f>VLOOKUP(Tabella22[[#This Row],[DATA]],Tabella15[], 8, 0)</f>
        <v>2.27</v>
      </c>
      <c r="L41">
        <f>VLOOKUP(Tabella22[[#This Row],[DATA]],Tabella15[], 9, 0)</f>
        <v>14.83</v>
      </c>
      <c r="M41">
        <f>VLOOKUP(Tabella22[[#This Row],[DATA]],Tabella15[], 10, 0)</f>
        <v>60.283000000000001</v>
      </c>
      <c r="N41">
        <f>VLOOKUP(Tabella22[[#This Row],[DATA]],Tabella15[], 11, 0)</f>
        <v>0</v>
      </c>
      <c r="O41">
        <f>VLOOKUP(Tabella22[[#This Row],[DATA]],Tabella15[], 12, 0)</f>
        <v>0</v>
      </c>
      <c r="P41">
        <f>VLOOKUP(Tabella22[[#This Row],[DATA]],Tabella15[], 13, 0)</f>
        <v>0</v>
      </c>
      <c r="Q41">
        <f>VLOOKUP(Tabella22[[#This Row],[DATA]],Tabella15[], 14, 0)</f>
        <v>0</v>
      </c>
      <c r="R41">
        <f>VLOOKUP(Tabella22[[#This Row],[DATA]],Tabella15[], 15, 0)</f>
        <v>0</v>
      </c>
      <c r="S41">
        <f>VLOOKUP(Tabella22[[#This Row],[DATA]],Tabella15[], 16, 0)</f>
        <v>0</v>
      </c>
      <c r="T41">
        <f>VLOOKUP(Tabella22[[#This Row],[DATA]],Tabella15[], 17, 0)</f>
        <v>0</v>
      </c>
      <c r="U41">
        <f>VLOOKUP(Tabella22[[#This Row],[DATA]],Tabella15[], 18, 0)</f>
        <v>0</v>
      </c>
      <c r="V41">
        <f>VLOOKUP(Tabella22[[#This Row],[DATA]],Tabella16[], 2, 0)</f>
        <v>87.96</v>
      </c>
      <c r="W41">
        <f>VLOOKUP(Tabella22[[#This Row],[DATA]],Tabella18[], 2, 0)</f>
        <v>71.430000000000007</v>
      </c>
      <c r="X41">
        <f>VLOOKUP(Tabella22[[#This Row],[DATA]],Tabella17[], 2, 0)</f>
        <v>75</v>
      </c>
      <c r="Y41">
        <f>VLOOKUP(Tabella22[[#This Row],[DATA]],Tabella19[], 2, 0)</f>
        <v>100</v>
      </c>
      <c r="Z41">
        <v>0</v>
      </c>
      <c r="AA41">
        <v>0</v>
      </c>
      <c r="AD41" s="23">
        <v>43893</v>
      </c>
      <c r="AE41" s="16">
        <v>3.1379999999999999</v>
      </c>
      <c r="AF41" s="16">
        <v>0.311</v>
      </c>
      <c r="AG41" s="16">
        <v>0.41899999999999998</v>
      </c>
      <c r="AH41" s="16">
        <v>5.8999999999999997E-2</v>
      </c>
      <c r="AI41" s="16">
        <v>1.4999999999999999E-2</v>
      </c>
      <c r="AJ41" s="16">
        <v>6.0000000000000001E-3</v>
      </c>
      <c r="AK41" s="16">
        <v>2.99</v>
      </c>
      <c r="AL41" s="16"/>
      <c r="AM41" s="16"/>
      <c r="AN41" s="16"/>
      <c r="AO41" s="16"/>
      <c r="AP41" s="16"/>
      <c r="AQ41" s="16"/>
      <c r="AR41" s="16"/>
      <c r="AS41" s="16"/>
      <c r="AT41" s="16"/>
      <c r="AU41" s="17"/>
      <c r="AW41" s="24">
        <v>43870</v>
      </c>
      <c r="AX41">
        <v>5.56</v>
      </c>
      <c r="AZ41" s="24">
        <v>43870</v>
      </c>
      <c r="BA41">
        <v>11.98</v>
      </c>
      <c r="BC41" s="24">
        <v>43870</v>
      </c>
      <c r="BD41">
        <v>13.69</v>
      </c>
      <c r="BF41" s="24">
        <v>43870</v>
      </c>
      <c r="BG41">
        <v>0</v>
      </c>
    </row>
    <row r="42" spans="1:59" x14ac:dyDescent="0.3">
      <c r="A42" s="1">
        <v>43910</v>
      </c>
      <c r="B42" s="2">
        <v>4048.8</v>
      </c>
      <c r="C42" s="7">
        <v>95.214578497703585</v>
      </c>
      <c r="D42" s="39">
        <v>4.8919840626852874E-2</v>
      </c>
      <c r="E42">
        <f>VLOOKUP(Tabella22[[#This Row],[DATA]],Tabella15[], 2, 0)</f>
        <v>188.828</v>
      </c>
      <c r="F42">
        <f>VLOOKUP(Tabella22[[#This Row],[DATA]],Tabella15[], 3, 0)</f>
        <v>26.463999999999999</v>
      </c>
      <c r="G42">
        <f>VLOOKUP(Tabella22[[#This Row],[DATA]],Tabella15[], 4, 0)</f>
        <v>19.192</v>
      </c>
      <c r="H42">
        <f>VLOOKUP(Tabella22[[#This Row],[DATA]],Tabella15[], 5, 0)</f>
        <v>6.6749999999999998</v>
      </c>
      <c r="I42">
        <f>VLOOKUP(Tabella22[[#This Row],[DATA]],Tabella15[], 6, 0)</f>
        <v>3.0640000000000001</v>
      </c>
      <c r="J42">
        <f>VLOOKUP(Tabella22[[#This Row],[DATA]],Tabella15[], 7, 0)</f>
        <v>0.78700000000000003</v>
      </c>
      <c r="K42">
        <f>VLOOKUP(Tabella22[[#This Row],[DATA]],Tabella15[], 8, 0)</f>
        <v>2.1800000000000002</v>
      </c>
      <c r="L42">
        <f>VLOOKUP(Tabella22[[#This Row],[DATA]],Tabella15[], 9, 0)</f>
        <v>19.196999999999999</v>
      </c>
      <c r="M42">
        <f>VLOOKUP(Tabella22[[#This Row],[DATA]],Tabella15[], 10, 0)</f>
        <v>77.349000000000004</v>
      </c>
      <c r="N42">
        <f>VLOOKUP(Tabella22[[#This Row],[DATA]],Tabella15[], 11, 0)</f>
        <v>0</v>
      </c>
      <c r="O42">
        <f>VLOOKUP(Tabella22[[#This Row],[DATA]],Tabella15[], 12, 0)</f>
        <v>0</v>
      </c>
      <c r="P42">
        <f>VLOOKUP(Tabella22[[#This Row],[DATA]],Tabella15[], 13, 0)</f>
        <v>0</v>
      </c>
      <c r="Q42">
        <f>VLOOKUP(Tabella22[[#This Row],[DATA]],Tabella15[], 14, 0)</f>
        <v>0</v>
      </c>
      <c r="R42">
        <f>VLOOKUP(Tabella22[[#This Row],[DATA]],Tabella15[], 15, 0)</f>
        <v>0</v>
      </c>
      <c r="S42">
        <f>VLOOKUP(Tabella22[[#This Row],[DATA]],Tabella15[], 16, 0)</f>
        <v>0</v>
      </c>
      <c r="T42">
        <f>VLOOKUP(Tabella22[[#This Row],[DATA]],Tabella15[], 17, 0)</f>
        <v>0</v>
      </c>
      <c r="U42">
        <f>VLOOKUP(Tabella22[[#This Row],[DATA]],Tabella15[], 18, 0)</f>
        <v>0</v>
      </c>
      <c r="V42">
        <f>VLOOKUP(Tabella22[[#This Row],[DATA]],Tabella16[], 2, 0)</f>
        <v>87.96</v>
      </c>
      <c r="W42">
        <f>VLOOKUP(Tabella22[[#This Row],[DATA]],Tabella18[], 2, 0)</f>
        <v>71.430000000000007</v>
      </c>
      <c r="X42">
        <f>VLOOKUP(Tabella22[[#This Row],[DATA]],Tabella17[], 2, 0)</f>
        <v>75</v>
      </c>
      <c r="Y42">
        <f>VLOOKUP(Tabella22[[#This Row],[DATA]],Tabella19[], 2, 0)</f>
        <v>100</v>
      </c>
      <c r="Z42">
        <v>0</v>
      </c>
      <c r="AA42">
        <v>0</v>
      </c>
      <c r="AD42" s="23">
        <v>43894</v>
      </c>
      <c r="AE42" s="14">
        <v>4.2629999999999999</v>
      </c>
      <c r="AF42" s="14">
        <v>1.125</v>
      </c>
      <c r="AG42" s="14">
        <v>0.57099999999999995</v>
      </c>
      <c r="AH42" s="14">
        <v>5.8999999999999997E-2</v>
      </c>
      <c r="AI42" s="14">
        <v>0</v>
      </c>
      <c r="AJ42" s="14">
        <v>4.0000000000000001E-3</v>
      </c>
      <c r="AK42" s="14">
        <v>3.02</v>
      </c>
      <c r="AL42" s="14">
        <v>0.222</v>
      </c>
      <c r="AM42" s="14"/>
      <c r="AN42" s="14"/>
      <c r="AO42" s="14"/>
      <c r="AP42" s="14"/>
      <c r="AQ42" s="14"/>
      <c r="AR42" s="14"/>
      <c r="AS42" s="14"/>
      <c r="AT42" s="14"/>
      <c r="AU42" s="15"/>
      <c r="AW42" s="24">
        <v>43871</v>
      </c>
      <c r="AX42">
        <v>5.56</v>
      </c>
      <c r="AZ42" s="24">
        <v>43871</v>
      </c>
      <c r="BA42">
        <v>11.98</v>
      </c>
      <c r="BC42" s="24">
        <v>43871</v>
      </c>
      <c r="BD42">
        <v>13.69</v>
      </c>
      <c r="BF42" s="24">
        <v>43871</v>
      </c>
      <c r="BG42">
        <v>0</v>
      </c>
    </row>
    <row r="43" spans="1:59" x14ac:dyDescent="0.3">
      <c r="A43" s="3">
        <v>43913</v>
      </c>
      <c r="B43" s="4">
        <v>3914.31</v>
      </c>
      <c r="C43" s="8">
        <v>92.051812082430885</v>
      </c>
      <c r="D43" s="38">
        <v>-3.3781472218704867E-2</v>
      </c>
      <c r="E43">
        <f>VLOOKUP(Tabella22[[#This Row],[DATA]],Tabella15[], 2, 0)</f>
        <v>297.791</v>
      </c>
      <c r="F43">
        <f>VLOOKUP(Tabella22[[#This Row],[DATA]],Tabella15[], 3, 0)</f>
        <v>49.716000000000001</v>
      </c>
      <c r="G43">
        <f>VLOOKUP(Tabella22[[#This Row],[DATA]],Tabella15[], 4, 0)</f>
        <v>28.411000000000001</v>
      </c>
      <c r="H43">
        <f>VLOOKUP(Tabella22[[#This Row],[DATA]],Tabella15[], 5, 0)</f>
        <v>12.757999999999999</v>
      </c>
      <c r="I43">
        <f>VLOOKUP(Tabella22[[#This Row],[DATA]],Tabella15[], 6, 0)</f>
        <v>2.7530000000000001</v>
      </c>
      <c r="J43">
        <f>VLOOKUP(Tabella22[[#This Row],[DATA]],Tabella15[], 7, 0)</f>
        <v>1.508</v>
      </c>
      <c r="K43">
        <f>VLOOKUP(Tabella22[[#This Row],[DATA]],Tabella15[], 8, 0)</f>
        <v>2</v>
      </c>
      <c r="L43">
        <f>VLOOKUP(Tabella22[[#This Row],[DATA]],Tabella15[], 9, 0)</f>
        <v>30.786000000000001</v>
      </c>
      <c r="M43">
        <f>VLOOKUP(Tabella22[[#This Row],[DATA]],Tabella15[], 10, 0)</f>
        <v>128.36699999999999</v>
      </c>
      <c r="N43">
        <f>VLOOKUP(Tabella22[[#This Row],[DATA]],Tabella15[], 11, 0)</f>
        <v>0</v>
      </c>
      <c r="O43">
        <f>VLOOKUP(Tabella22[[#This Row],[DATA]],Tabella15[], 12, 0)</f>
        <v>0</v>
      </c>
      <c r="P43">
        <f>VLOOKUP(Tabella22[[#This Row],[DATA]],Tabella15[], 13, 0)</f>
        <v>0</v>
      </c>
      <c r="Q43">
        <f>VLOOKUP(Tabella22[[#This Row],[DATA]],Tabella15[], 14, 0)</f>
        <v>0</v>
      </c>
      <c r="R43">
        <f>VLOOKUP(Tabella22[[#This Row],[DATA]],Tabella15[], 15, 0)</f>
        <v>0</v>
      </c>
      <c r="S43">
        <f>VLOOKUP(Tabella22[[#This Row],[DATA]],Tabella15[], 16, 0)</f>
        <v>0</v>
      </c>
      <c r="T43">
        <f>VLOOKUP(Tabella22[[#This Row],[DATA]],Tabella15[], 17, 0)</f>
        <v>0</v>
      </c>
      <c r="U43">
        <f>VLOOKUP(Tabella22[[#This Row],[DATA]],Tabella15[], 18, 0)</f>
        <v>0</v>
      </c>
      <c r="V43">
        <f>VLOOKUP(Tabella22[[#This Row],[DATA]],Tabella16[], 2, 0)</f>
        <v>87.96</v>
      </c>
      <c r="W43">
        <f>VLOOKUP(Tabella22[[#This Row],[DATA]],Tabella18[], 2, 0)</f>
        <v>71.430000000000007</v>
      </c>
      <c r="X43">
        <f>VLOOKUP(Tabella22[[#This Row],[DATA]],Tabella17[], 2, 0)</f>
        <v>75</v>
      </c>
      <c r="Y43">
        <f>VLOOKUP(Tabella22[[#This Row],[DATA]],Tabella19[], 2, 0)</f>
        <v>100</v>
      </c>
      <c r="Z43">
        <v>0</v>
      </c>
      <c r="AA43">
        <v>0</v>
      </c>
      <c r="AD43" s="23">
        <v>43895</v>
      </c>
      <c r="AE43" s="16">
        <v>6.3049999999999997</v>
      </c>
      <c r="AF43" s="16">
        <v>2.0430000000000001</v>
      </c>
      <c r="AG43" s="16">
        <v>0.82</v>
      </c>
      <c r="AH43" s="16">
        <v>0.104</v>
      </c>
      <c r="AI43" s="16">
        <v>4.3999999999999997E-2</v>
      </c>
      <c r="AJ43" s="16">
        <v>1.0999999999999999E-2</v>
      </c>
      <c r="AK43" s="16">
        <v>3.04</v>
      </c>
      <c r="AL43" s="16">
        <v>0.34</v>
      </c>
      <c r="AM43" s="16"/>
      <c r="AN43" s="16"/>
      <c r="AO43" s="16"/>
      <c r="AP43" s="16"/>
      <c r="AQ43" s="16"/>
      <c r="AR43" s="16"/>
      <c r="AS43" s="16"/>
      <c r="AT43" s="16"/>
      <c r="AU43" s="17"/>
      <c r="AW43" s="24">
        <v>43872</v>
      </c>
      <c r="AX43">
        <v>5.56</v>
      </c>
      <c r="AZ43" s="24">
        <v>43872</v>
      </c>
      <c r="BA43">
        <v>11.98</v>
      </c>
      <c r="BC43" s="24">
        <v>43872</v>
      </c>
      <c r="BD43">
        <v>13.69</v>
      </c>
      <c r="BF43" s="24">
        <v>43872</v>
      </c>
      <c r="BG43">
        <v>0</v>
      </c>
    </row>
    <row r="44" spans="1:59" x14ac:dyDescent="0.3">
      <c r="A44" s="1">
        <v>43914</v>
      </c>
      <c r="B44" s="2">
        <v>4242.7</v>
      </c>
      <c r="C44" s="7">
        <v>99.774474459644097</v>
      </c>
      <c r="D44" s="39">
        <v>8.0560790331389284E-2</v>
      </c>
      <c r="E44">
        <f>VLOOKUP(Tabella22[[#This Row],[DATA]],Tabella15[], 2, 0)</f>
        <v>331.12200000000001</v>
      </c>
      <c r="F44">
        <f>VLOOKUP(Tabella22[[#This Row],[DATA]],Tabella15[], 3, 0)</f>
        <v>33.331000000000003</v>
      </c>
      <c r="G44">
        <f>VLOOKUP(Tabella22[[#This Row],[DATA]],Tabella15[], 4, 0)</f>
        <v>30.991</v>
      </c>
      <c r="H44">
        <f>VLOOKUP(Tabella22[[#This Row],[DATA]],Tabella15[], 5, 0)</f>
        <v>16.309999999999999</v>
      </c>
      <c r="I44">
        <f>VLOOKUP(Tabella22[[#This Row],[DATA]],Tabella15[], 6, 0)</f>
        <v>3.552</v>
      </c>
      <c r="J44">
        <f>VLOOKUP(Tabella22[[#This Row],[DATA]],Tabella15[], 7, 0)</f>
        <v>2.0150000000000001</v>
      </c>
      <c r="K44">
        <f>VLOOKUP(Tabella22[[#This Row],[DATA]],Tabella15[], 8, 0)</f>
        <v>1.93</v>
      </c>
      <c r="L44">
        <f>VLOOKUP(Tabella22[[#This Row],[DATA]],Tabella15[], 9, 0)</f>
        <v>37.045999999999999</v>
      </c>
      <c r="M44">
        <f>VLOOKUP(Tabella22[[#This Row],[DATA]],Tabella15[], 10, 0)</f>
        <v>150.41999999999999</v>
      </c>
      <c r="N44">
        <f>VLOOKUP(Tabella22[[#This Row],[DATA]],Tabella15[], 11, 0)</f>
        <v>0</v>
      </c>
      <c r="O44">
        <f>VLOOKUP(Tabella22[[#This Row],[DATA]],Tabella15[], 12, 0)</f>
        <v>0</v>
      </c>
      <c r="P44">
        <f>VLOOKUP(Tabella22[[#This Row],[DATA]],Tabella15[], 13, 0)</f>
        <v>0</v>
      </c>
      <c r="Q44">
        <f>VLOOKUP(Tabella22[[#This Row],[DATA]],Tabella15[], 14, 0)</f>
        <v>0</v>
      </c>
      <c r="R44">
        <f>VLOOKUP(Tabella22[[#This Row],[DATA]],Tabella15[], 15, 0)</f>
        <v>0</v>
      </c>
      <c r="S44">
        <f>VLOOKUP(Tabella22[[#This Row],[DATA]],Tabella15[], 16, 0)</f>
        <v>0</v>
      </c>
      <c r="T44">
        <f>VLOOKUP(Tabella22[[#This Row],[DATA]],Tabella15[], 17, 0)</f>
        <v>0</v>
      </c>
      <c r="U44">
        <f>VLOOKUP(Tabella22[[#This Row],[DATA]],Tabella15[], 18, 0)</f>
        <v>0</v>
      </c>
      <c r="V44">
        <f>VLOOKUP(Tabella22[[#This Row],[DATA]],Tabella16[], 2, 0)</f>
        <v>87.96</v>
      </c>
      <c r="W44">
        <f>VLOOKUP(Tabella22[[#This Row],[DATA]],Tabella18[], 2, 0)</f>
        <v>71.430000000000007</v>
      </c>
      <c r="X44">
        <f>VLOOKUP(Tabella22[[#This Row],[DATA]],Tabella17[], 2, 0)</f>
        <v>75</v>
      </c>
      <c r="Y44">
        <f>VLOOKUP(Tabella22[[#This Row],[DATA]],Tabella19[], 2, 0)</f>
        <v>100</v>
      </c>
      <c r="Z44">
        <v>0</v>
      </c>
      <c r="AA44">
        <v>0</v>
      </c>
      <c r="AD44" s="23">
        <v>43896</v>
      </c>
      <c r="AE44" s="14">
        <v>9.1170000000000009</v>
      </c>
      <c r="AF44" s="14">
        <v>2.8119999999999998</v>
      </c>
      <c r="AG44" s="14">
        <v>1.1819999999999999</v>
      </c>
      <c r="AH44" s="14">
        <v>0.13300000000000001</v>
      </c>
      <c r="AI44" s="14">
        <v>0.03</v>
      </c>
      <c r="AJ44" s="14">
        <v>1.4999999999999999E-2</v>
      </c>
      <c r="AK44" s="14">
        <v>3.02</v>
      </c>
      <c r="AL44" s="14">
        <v>0.57699999999999996</v>
      </c>
      <c r="AM44" s="14"/>
      <c r="AN44" s="14"/>
      <c r="AO44" s="14"/>
      <c r="AP44" s="14"/>
      <c r="AQ44" s="14"/>
      <c r="AR44" s="14"/>
      <c r="AS44" s="14"/>
      <c r="AT44" s="14"/>
      <c r="AU44" s="15"/>
      <c r="AW44" s="24">
        <v>43873</v>
      </c>
      <c r="AX44">
        <v>5.56</v>
      </c>
      <c r="AZ44" s="24">
        <v>43873</v>
      </c>
      <c r="BA44">
        <v>11.98</v>
      </c>
      <c r="BC44" s="24">
        <v>43873</v>
      </c>
      <c r="BD44">
        <v>13.69</v>
      </c>
      <c r="BF44" s="24">
        <v>43873</v>
      </c>
      <c r="BG44">
        <v>0</v>
      </c>
    </row>
    <row r="45" spans="1:59" x14ac:dyDescent="0.3">
      <c r="A45" s="3">
        <v>43915</v>
      </c>
      <c r="B45" s="4">
        <v>4432.3</v>
      </c>
      <c r="C45" s="8">
        <v>104.23324843790051</v>
      </c>
      <c r="D45" s="38">
        <v>4.3718777654420081E-2</v>
      </c>
      <c r="E45">
        <f>VLOOKUP(Tabella22[[#This Row],[DATA]],Tabella15[], 2, 0)</f>
        <v>374.91699999999997</v>
      </c>
      <c r="F45">
        <f>VLOOKUP(Tabella22[[#This Row],[DATA]],Tabella15[], 3, 0)</f>
        <v>43.795000000000002</v>
      </c>
      <c r="G45">
        <f>VLOOKUP(Tabella22[[#This Row],[DATA]],Tabella15[], 4, 0)</f>
        <v>34.268000000000001</v>
      </c>
      <c r="H45">
        <f>VLOOKUP(Tabella22[[#This Row],[DATA]],Tabella15[], 5, 0)</f>
        <v>19.728999999999999</v>
      </c>
      <c r="I45">
        <f>VLOOKUP(Tabella22[[#This Row],[DATA]],Tabella15[], 6, 0)</f>
        <v>3.419</v>
      </c>
      <c r="J45">
        <f>VLOOKUP(Tabella22[[#This Row],[DATA]],Tabella15[], 7, 0)</f>
        <v>2.5030000000000001</v>
      </c>
      <c r="K45">
        <f>VLOOKUP(Tabella22[[#This Row],[DATA]],Tabella15[], 8, 0)</f>
        <v>1.87</v>
      </c>
      <c r="L45">
        <f>VLOOKUP(Tabella22[[#This Row],[DATA]],Tabella15[], 9, 0)</f>
        <v>43.44</v>
      </c>
      <c r="M45">
        <f>VLOOKUP(Tabella22[[#This Row],[DATA]],Tabella15[], 10, 0)</f>
        <v>178.67400000000001</v>
      </c>
      <c r="N45">
        <f>VLOOKUP(Tabella22[[#This Row],[DATA]],Tabella15[], 11, 0)</f>
        <v>0</v>
      </c>
      <c r="O45">
        <f>VLOOKUP(Tabella22[[#This Row],[DATA]],Tabella15[], 12, 0)</f>
        <v>0</v>
      </c>
      <c r="P45">
        <f>VLOOKUP(Tabella22[[#This Row],[DATA]],Tabella15[], 13, 0)</f>
        <v>0</v>
      </c>
      <c r="Q45">
        <f>VLOOKUP(Tabella22[[#This Row],[DATA]],Tabella15[], 14, 0)</f>
        <v>0</v>
      </c>
      <c r="R45">
        <f>VLOOKUP(Tabella22[[#This Row],[DATA]],Tabella15[], 15, 0)</f>
        <v>0</v>
      </c>
      <c r="S45">
        <f>VLOOKUP(Tabella22[[#This Row],[DATA]],Tabella15[], 16, 0)</f>
        <v>0</v>
      </c>
      <c r="T45">
        <f>VLOOKUP(Tabella22[[#This Row],[DATA]],Tabella15[], 17, 0)</f>
        <v>0</v>
      </c>
      <c r="U45">
        <f>VLOOKUP(Tabella22[[#This Row],[DATA]],Tabella15[], 18, 0)</f>
        <v>0</v>
      </c>
      <c r="V45">
        <f>VLOOKUP(Tabella22[[#This Row],[DATA]],Tabella16[], 2, 0)</f>
        <v>87.96</v>
      </c>
      <c r="W45">
        <f>VLOOKUP(Tabella22[[#This Row],[DATA]],Tabella18[], 2, 0)</f>
        <v>71.430000000000007</v>
      </c>
      <c r="X45">
        <f>VLOOKUP(Tabella22[[#This Row],[DATA]],Tabella17[], 2, 0)</f>
        <v>75</v>
      </c>
      <c r="Y45">
        <f>VLOOKUP(Tabella22[[#This Row],[DATA]],Tabella19[], 2, 0)</f>
        <v>100</v>
      </c>
      <c r="Z45">
        <v>0</v>
      </c>
      <c r="AA45">
        <v>0</v>
      </c>
      <c r="AD45" s="23">
        <v>43897</v>
      </c>
      <c r="AE45" s="16">
        <v>14.031000000000001</v>
      </c>
      <c r="AF45" s="16">
        <v>4.9139999999999997</v>
      </c>
      <c r="AG45" s="16">
        <v>1.7929999999999999</v>
      </c>
      <c r="AH45" s="16">
        <v>0.23699999999999999</v>
      </c>
      <c r="AI45" s="16">
        <v>0.104</v>
      </c>
      <c r="AJ45" s="16">
        <v>0.03</v>
      </c>
      <c r="AK45" s="16">
        <v>2.99</v>
      </c>
      <c r="AL45" s="16">
        <v>0.66600000000000004</v>
      </c>
      <c r="AM45" s="16"/>
      <c r="AN45" s="16"/>
      <c r="AO45" s="16"/>
      <c r="AP45" s="16"/>
      <c r="AQ45" s="16"/>
      <c r="AR45" s="16"/>
      <c r="AS45" s="16"/>
      <c r="AT45" s="16"/>
      <c r="AU45" s="17"/>
      <c r="AW45" s="24">
        <v>43874</v>
      </c>
      <c r="AX45">
        <v>5.56</v>
      </c>
      <c r="AZ45" s="24">
        <v>43874</v>
      </c>
      <c r="BA45">
        <v>11.98</v>
      </c>
      <c r="BC45" s="24">
        <v>43874</v>
      </c>
      <c r="BD45">
        <v>13.69</v>
      </c>
      <c r="BF45" s="24">
        <v>43874</v>
      </c>
      <c r="BG45">
        <v>0</v>
      </c>
    </row>
    <row r="46" spans="1:59" x14ac:dyDescent="0.3">
      <c r="A46" s="1">
        <v>43916</v>
      </c>
      <c r="B46" s="2">
        <v>4543.58</v>
      </c>
      <c r="C46" s="7">
        <v>106.85019130868309</v>
      </c>
      <c r="D46" s="39">
        <v>2.4796610884673134E-2</v>
      </c>
      <c r="E46">
        <f>VLOOKUP(Tabella22[[#This Row],[DATA]],Tabella15[], 2, 0)</f>
        <v>432.95100000000002</v>
      </c>
      <c r="F46">
        <f>VLOOKUP(Tabella22[[#This Row],[DATA]],Tabella15[], 3, 0)</f>
        <v>58.033999999999999</v>
      </c>
      <c r="G46">
        <f>VLOOKUP(Tabella22[[#This Row],[DATA]],Tabella15[], 4, 0)</f>
        <v>38.655000000000001</v>
      </c>
      <c r="H46">
        <f>VLOOKUP(Tabella22[[#This Row],[DATA]],Tabella15[], 5, 0)</f>
        <v>25.117000000000001</v>
      </c>
      <c r="I46">
        <f>VLOOKUP(Tabella22[[#This Row],[DATA]],Tabella15[], 6, 0)</f>
        <v>5.3869999999999996</v>
      </c>
      <c r="J46">
        <f>VLOOKUP(Tabella22[[#This Row],[DATA]],Tabella15[], 7, 0)</f>
        <v>3.0720000000000001</v>
      </c>
      <c r="K46">
        <f>VLOOKUP(Tabella22[[#This Row],[DATA]],Tabella15[], 8, 0)</f>
        <v>1.81</v>
      </c>
      <c r="L46">
        <f>VLOOKUP(Tabella22[[#This Row],[DATA]],Tabella15[], 9, 0)</f>
        <v>49.597000000000001</v>
      </c>
      <c r="M46">
        <f>VLOOKUP(Tabella22[[#This Row],[DATA]],Tabella15[], 10, 0)</f>
        <v>205.41900000000001</v>
      </c>
      <c r="N46">
        <f>VLOOKUP(Tabella22[[#This Row],[DATA]],Tabella15[], 11, 0)</f>
        <v>0</v>
      </c>
      <c r="O46">
        <f>VLOOKUP(Tabella22[[#This Row],[DATA]],Tabella15[], 12, 0)</f>
        <v>0</v>
      </c>
      <c r="P46">
        <f>VLOOKUP(Tabella22[[#This Row],[DATA]],Tabella15[], 13, 0)</f>
        <v>0</v>
      </c>
      <c r="Q46">
        <f>VLOOKUP(Tabella22[[#This Row],[DATA]],Tabella15[], 14, 0)</f>
        <v>0</v>
      </c>
      <c r="R46">
        <f>VLOOKUP(Tabella22[[#This Row],[DATA]],Tabella15[], 15, 0)</f>
        <v>0</v>
      </c>
      <c r="S46">
        <f>VLOOKUP(Tabella22[[#This Row],[DATA]],Tabella15[], 16, 0)</f>
        <v>0</v>
      </c>
      <c r="T46">
        <f>VLOOKUP(Tabella22[[#This Row],[DATA]],Tabella15[], 17, 0)</f>
        <v>0</v>
      </c>
      <c r="U46">
        <f>VLOOKUP(Tabella22[[#This Row],[DATA]],Tabella15[], 18, 0)</f>
        <v>0</v>
      </c>
      <c r="V46">
        <f>VLOOKUP(Tabella22[[#This Row],[DATA]],Tabella16[], 2, 0)</f>
        <v>87.96</v>
      </c>
      <c r="W46">
        <f>VLOOKUP(Tabella22[[#This Row],[DATA]],Tabella18[], 2, 0)</f>
        <v>71.430000000000007</v>
      </c>
      <c r="X46">
        <f>VLOOKUP(Tabella22[[#This Row],[DATA]],Tabella17[], 2, 0)</f>
        <v>75</v>
      </c>
      <c r="Y46">
        <f>VLOOKUP(Tabella22[[#This Row],[DATA]],Tabella19[], 2, 0)</f>
        <v>100</v>
      </c>
      <c r="Z46">
        <v>0</v>
      </c>
      <c r="AA46">
        <v>0</v>
      </c>
      <c r="AD46" s="23">
        <v>43898</v>
      </c>
      <c r="AE46" s="14">
        <v>16.651</v>
      </c>
      <c r="AF46" s="14">
        <v>2.62</v>
      </c>
      <c r="AG46" s="14">
        <v>2.1040000000000001</v>
      </c>
      <c r="AH46" s="14">
        <v>0.28100000000000003</v>
      </c>
      <c r="AI46" s="14">
        <v>4.3999999999999997E-2</v>
      </c>
      <c r="AJ46" s="14">
        <v>3.5999999999999997E-2</v>
      </c>
      <c r="AK46" s="14">
        <v>2.93</v>
      </c>
      <c r="AL46" s="14"/>
      <c r="AM46" s="14"/>
      <c r="AN46" s="14">
        <v>0</v>
      </c>
      <c r="AO46" s="14">
        <v>0</v>
      </c>
      <c r="AP46" s="14"/>
      <c r="AQ46" s="14"/>
      <c r="AR46" s="14"/>
      <c r="AS46" s="14"/>
      <c r="AT46" s="14"/>
      <c r="AU46" s="15"/>
      <c r="AW46" s="24">
        <v>43875</v>
      </c>
      <c r="AX46">
        <v>5.56</v>
      </c>
      <c r="AZ46" s="24">
        <v>43875</v>
      </c>
      <c r="BA46">
        <v>11.98</v>
      </c>
      <c r="BC46" s="24">
        <v>43875</v>
      </c>
      <c r="BD46">
        <v>13.69</v>
      </c>
      <c r="BF46" s="24">
        <v>43875</v>
      </c>
      <c r="BG46">
        <v>0</v>
      </c>
    </row>
    <row r="47" spans="1:59" x14ac:dyDescent="0.3">
      <c r="A47" s="3">
        <v>43917</v>
      </c>
      <c r="B47" s="4">
        <v>4351.49</v>
      </c>
      <c r="C47" s="8">
        <v>102.33286064685146</v>
      </c>
      <c r="D47" s="38">
        <v>-4.3196932382858932E-2</v>
      </c>
      <c r="E47">
        <f>VLOOKUP(Tabella22[[#This Row],[DATA]],Tabella15[], 2, 0)</f>
        <v>489.09</v>
      </c>
      <c r="F47">
        <f>VLOOKUP(Tabella22[[#This Row],[DATA]],Tabella15[], 3, 0)</f>
        <v>56.139000000000003</v>
      </c>
      <c r="G47">
        <f>VLOOKUP(Tabella22[[#This Row],[DATA]],Tabella15[], 4, 0)</f>
        <v>42.895000000000003</v>
      </c>
      <c r="H47">
        <f>VLOOKUP(Tabella22[[#This Row],[DATA]],Tabella15[], 5, 0)</f>
        <v>29.542000000000002</v>
      </c>
      <c r="I47">
        <f>VLOOKUP(Tabella22[[#This Row],[DATA]],Tabella15[], 6, 0)</f>
        <v>4.4249999999999998</v>
      </c>
      <c r="J47">
        <f>VLOOKUP(Tabella22[[#This Row],[DATA]],Tabella15[], 7, 0)</f>
        <v>3.2669999999999999</v>
      </c>
      <c r="K47">
        <f>VLOOKUP(Tabella22[[#This Row],[DATA]],Tabella15[], 8, 0)</f>
        <v>1.74</v>
      </c>
      <c r="L47">
        <f>VLOOKUP(Tabella22[[#This Row],[DATA]],Tabella15[], 9, 0)</f>
        <v>55.621000000000002</v>
      </c>
      <c r="M47">
        <f>VLOOKUP(Tabella22[[#This Row],[DATA]],Tabella15[], 10, 0)</f>
        <v>232.386</v>
      </c>
      <c r="N47">
        <f>VLOOKUP(Tabella22[[#This Row],[DATA]],Tabella15[], 11, 0)</f>
        <v>0</v>
      </c>
      <c r="O47">
        <f>VLOOKUP(Tabella22[[#This Row],[DATA]],Tabella15[], 12, 0)</f>
        <v>0</v>
      </c>
      <c r="P47">
        <f>VLOOKUP(Tabella22[[#This Row],[DATA]],Tabella15[], 13, 0)</f>
        <v>0</v>
      </c>
      <c r="Q47">
        <f>VLOOKUP(Tabella22[[#This Row],[DATA]],Tabella15[], 14, 0)</f>
        <v>0</v>
      </c>
      <c r="R47">
        <f>VLOOKUP(Tabella22[[#This Row],[DATA]],Tabella15[], 15, 0)</f>
        <v>0</v>
      </c>
      <c r="S47">
        <f>VLOOKUP(Tabella22[[#This Row],[DATA]],Tabella15[], 16, 0)</f>
        <v>0</v>
      </c>
      <c r="T47">
        <f>VLOOKUP(Tabella22[[#This Row],[DATA]],Tabella15[], 17, 0)</f>
        <v>0</v>
      </c>
      <c r="U47">
        <f>VLOOKUP(Tabella22[[#This Row],[DATA]],Tabella15[], 18, 0)</f>
        <v>0</v>
      </c>
      <c r="V47">
        <f>VLOOKUP(Tabella22[[#This Row],[DATA]],Tabella16[], 2, 0)</f>
        <v>87.96</v>
      </c>
      <c r="W47">
        <f>VLOOKUP(Tabella22[[#This Row],[DATA]],Tabella18[], 2, 0)</f>
        <v>71.430000000000007</v>
      </c>
      <c r="X47">
        <f>VLOOKUP(Tabella22[[#This Row],[DATA]],Tabella17[], 2, 0)</f>
        <v>75</v>
      </c>
      <c r="Y47">
        <f>VLOOKUP(Tabella22[[#This Row],[DATA]],Tabella19[], 2, 0)</f>
        <v>100</v>
      </c>
      <c r="Z47">
        <v>0</v>
      </c>
      <c r="AA47">
        <v>0</v>
      </c>
      <c r="AD47" s="23">
        <v>43899</v>
      </c>
      <c r="AE47" s="16">
        <v>20.884</v>
      </c>
      <c r="AF47" s="16">
        <v>4.2329999999999997</v>
      </c>
      <c r="AG47" s="16">
        <v>2.58</v>
      </c>
      <c r="AH47" s="16">
        <v>0.37</v>
      </c>
      <c r="AI47" s="16">
        <v>8.8999999999999996E-2</v>
      </c>
      <c r="AJ47" s="16">
        <v>4.7E-2</v>
      </c>
      <c r="AK47" s="16">
        <v>2.86</v>
      </c>
      <c r="AL47" s="16">
        <v>0.97699999999999998</v>
      </c>
      <c r="AM47" s="16"/>
      <c r="AN47" s="16"/>
      <c r="AO47" s="16"/>
      <c r="AP47" s="16"/>
      <c r="AQ47" s="16"/>
      <c r="AR47" s="16"/>
      <c r="AS47" s="16"/>
      <c r="AT47" s="16"/>
      <c r="AU47" s="17"/>
      <c r="AW47" s="24">
        <v>43876</v>
      </c>
      <c r="AX47">
        <v>5.56</v>
      </c>
      <c r="AZ47" s="24">
        <v>43876</v>
      </c>
      <c r="BA47">
        <v>11.98</v>
      </c>
      <c r="BC47" s="24">
        <v>43876</v>
      </c>
      <c r="BD47">
        <v>13.69</v>
      </c>
      <c r="BF47" s="24">
        <v>43876</v>
      </c>
      <c r="BG47">
        <v>0</v>
      </c>
    </row>
    <row r="48" spans="1:59" x14ac:dyDescent="0.3">
      <c r="A48" s="1">
        <v>43920</v>
      </c>
      <c r="B48" s="2">
        <v>4378.51</v>
      </c>
      <c r="C48" s="7">
        <v>102.96828297223378</v>
      </c>
      <c r="D48" s="39">
        <v>6.1901686780600285E-3</v>
      </c>
      <c r="E48">
        <f>VLOOKUP(Tabella22[[#This Row],[DATA]],Tabella15[], 2, 0)</f>
        <v>660.77800000000002</v>
      </c>
      <c r="F48">
        <f>VLOOKUP(Tabella22[[#This Row],[DATA]],Tabella15[], 3, 0)</f>
        <v>64.367999999999995</v>
      </c>
      <c r="G48">
        <f>VLOOKUP(Tabella22[[#This Row],[DATA]],Tabella15[], 4, 0)</f>
        <v>51.854999999999997</v>
      </c>
      <c r="H48">
        <f>VLOOKUP(Tabella22[[#This Row],[DATA]],Tabella15[], 5, 0)</f>
        <v>44.771999999999998</v>
      </c>
      <c r="I48">
        <f>VLOOKUP(Tabella22[[#This Row],[DATA]],Tabella15[], 6, 0)</f>
        <v>6.1719999999999997</v>
      </c>
      <c r="J48">
        <f>VLOOKUP(Tabella22[[#This Row],[DATA]],Tabella15[], 7, 0)</f>
        <v>4.5730000000000004</v>
      </c>
      <c r="K48">
        <f>VLOOKUP(Tabella22[[#This Row],[DATA]],Tabella15[], 8, 0)</f>
        <v>1.58</v>
      </c>
      <c r="L48">
        <f>VLOOKUP(Tabella22[[#This Row],[DATA]],Tabella15[], 9, 0)</f>
        <v>74.831999999999994</v>
      </c>
      <c r="M48">
        <f>VLOOKUP(Tabella22[[#This Row],[DATA]],Tabella15[], 10, 0)</f>
        <v>310.01600000000002</v>
      </c>
      <c r="N48">
        <f>VLOOKUP(Tabella22[[#This Row],[DATA]],Tabella15[], 11, 0)</f>
        <v>0</v>
      </c>
      <c r="O48">
        <f>VLOOKUP(Tabella22[[#This Row],[DATA]],Tabella15[], 12, 0)</f>
        <v>0</v>
      </c>
      <c r="P48">
        <f>VLOOKUP(Tabella22[[#This Row],[DATA]],Tabella15[], 13, 0)</f>
        <v>0</v>
      </c>
      <c r="Q48">
        <f>VLOOKUP(Tabella22[[#This Row],[DATA]],Tabella15[], 14, 0)</f>
        <v>0</v>
      </c>
      <c r="R48">
        <f>VLOOKUP(Tabella22[[#This Row],[DATA]],Tabella15[], 15, 0)</f>
        <v>0</v>
      </c>
      <c r="S48">
        <f>VLOOKUP(Tabella22[[#This Row],[DATA]],Tabella15[], 16, 0)</f>
        <v>0</v>
      </c>
      <c r="T48">
        <f>VLOOKUP(Tabella22[[#This Row],[DATA]],Tabella15[], 17, 0)</f>
        <v>0</v>
      </c>
      <c r="U48">
        <f>VLOOKUP(Tabella22[[#This Row],[DATA]],Tabella15[], 18, 0)</f>
        <v>0</v>
      </c>
      <c r="V48">
        <f>VLOOKUP(Tabella22[[#This Row],[DATA]],Tabella16[], 2, 0)</f>
        <v>87.96</v>
      </c>
      <c r="W48">
        <f>VLOOKUP(Tabella22[[#This Row],[DATA]],Tabella18[], 2, 0)</f>
        <v>71.430000000000007</v>
      </c>
      <c r="X48">
        <f>VLOOKUP(Tabella22[[#This Row],[DATA]],Tabella17[], 2, 0)</f>
        <v>75</v>
      </c>
      <c r="Y48">
        <f>VLOOKUP(Tabella22[[#This Row],[DATA]],Tabella19[], 2, 0)</f>
        <v>100</v>
      </c>
      <c r="Z48">
        <v>0</v>
      </c>
      <c r="AA48">
        <v>1</v>
      </c>
      <c r="AD48" s="23">
        <v>43900</v>
      </c>
      <c r="AE48" s="14">
        <v>26.39</v>
      </c>
      <c r="AF48" s="14">
        <v>5.5060000000000002</v>
      </c>
      <c r="AG48" s="14">
        <v>3.3220000000000001</v>
      </c>
      <c r="AH48" s="14">
        <v>0.48799999999999999</v>
      </c>
      <c r="AI48" s="14">
        <v>0.11799999999999999</v>
      </c>
      <c r="AJ48" s="14">
        <v>6.0999999999999999E-2</v>
      </c>
      <c r="AK48" s="14">
        <v>2.82</v>
      </c>
      <c r="AL48" s="14">
        <v>1.2729999999999999</v>
      </c>
      <c r="AM48" s="14"/>
      <c r="AN48" s="14"/>
      <c r="AO48" s="14"/>
      <c r="AP48" s="14"/>
      <c r="AQ48" s="14"/>
      <c r="AR48" s="14"/>
      <c r="AS48" s="14"/>
      <c r="AT48" s="14"/>
      <c r="AU48" s="15"/>
      <c r="AW48" s="24">
        <v>43877</v>
      </c>
      <c r="AX48">
        <v>5.56</v>
      </c>
      <c r="AZ48" s="24">
        <v>43877</v>
      </c>
      <c r="BA48">
        <v>11.98</v>
      </c>
      <c r="BC48" s="24">
        <v>43877</v>
      </c>
      <c r="BD48">
        <v>13.69</v>
      </c>
      <c r="BF48" s="24">
        <v>43877</v>
      </c>
      <c r="BG48">
        <v>0</v>
      </c>
    </row>
    <row r="49" spans="1:59" x14ac:dyDescent="0.3">
      <c r="A49" s="3">
        <v>43921</v>
      </c>
      <c r="B49" s="4">
        <v>4396.12</v>
      </c>
      <c r="C49" s="8">
        <v>103.38241277053071</v>
      </c>
      <c r="D49" s="38">
        <v>4.0138498473148874E-3</v>
      </c>
      <c r="E49">
        <f>VLOOKUP(Tabella22[[#This Row],[DATA]],Tabella15[], 2, 0)</f>
        <v>773.79700000000003</v>
      </c>
      <c r="F49">
        <f>VLOOKUP(Tabella22[[#This Row],[DATA]],Tabella15[], 3, 0)</f>
        <v>113.018</v>
      </c>
      <c r="G49">
        <f>VLOOKUP(Tabella22[[#This Row],[DATA]],Tabella15[], 4, 0)</f>
        <v>63.238999999999997</v>
      </c>
      <c r="H49">
        <f>VLOOKUP(Tabella22[[#This Row],[DATA]],Tabella15[], 5, 0)</f>
        <v>52.186999999999998</v>
      </c>
      <c r="I49">
        <f>VLOOKUP(Tabella22[[#This Row],[DATA]],Tabella15[], 6, 0)</f>
        <v>7.415</v>
      </c>
      <c r="J49">
        <f>VLOOKUP(Tabella22[[#This Row],[DATA]],Tabella15[], 7, 0)</f>
        <v>5.125</v>
      </c>
      <c r="K49">
        <f>VLOOKUP(Tabella22[[#This Row],[DATA]],Tabella15[], 8, 0)</f>
        <v>1.52</v>
      </c>
      <c r="L49">
        <f>VLOOKUP(Tabella22[[#This Row],[DATA]],Tabella15[], 9, 0)</f>
        <v>81.344999999999999</v>
      </c>
      <c r="M49">
        <f>VLOOKUP(Tabella22[[#This Row],[DATA]],Tabella15[], 10, 0)</f>
        <v>335.56200000000001</v>
      </c>
      <c r="N49">
        <f>VLOOKUP(Tabella22[[#This Row],[DATA]],Tabella15[], 11, 0)</f>
        <v>0</v>
      </c>
      <c r="O49">
        <f>VLOOKUP(Tabella22[[#This Row],[DATA]],Tabella15[], 12, 0)</f>
        <v>0</v>
      </c>
      <c r="P49">
        <f>VLOOKUP(Tabella22[[#This Row],[DATA]],Tabella15[], 13, 0)</f>
        <v>0</v>
      </c>
      <c r="Q49">
        <f>VLOOKUP(Tabella22[[#This Row],[DATA]],Tabella15[], 14, 0)</f>
        <v>0</v>
      </c>
      <c r="R49">
        <f>VLOOKUP(Tabella22[[#This Row],[DATA]],Tabella15[], 15, 0)</f>
        <v>0</v>
      </c>
      <c r="S49">
        <f>VLOOKUP(Tabella22[[#This Row],[DATA]],Tabella15[], 16, 0)</f>
        <v>0</v>
      </c>
      <c r="T49">
        <f>VLOOKUP(Tabella22[[#This Row],[DATA]],Tabella15[], 17, 0)</f>
        <v>0</v>
      </c>
      <c r="U49">
        <f>VLOOKUP(Tabella22[[#This Row],[DATA]],Tabella15[], 18, 0)</f>
        <v>0</v>
      </c>
      <c r="V49">
        <f>VLOOKUP(Tabella22[[#This Row],[DATA]],Tabella16[], 2, 0)</f>
        <v>87.96</v>
      </c>
      <c r="W49">
        <f>VLOOKUP(Tabella22[[#This Row],[DATA]],Tabella18[], 2, 0)</f>
        <v>71.430000000000007</v>
      </c>
      <c r="X49">
        <f>VLOOKUP(Tabella22[[#This Row],[DATA]],Tabella17[], 2, 0)</f>
        <v>75</v>
      </c>
      <c r="Y49">
        <f>VLOOKUP(Tabella22[[#This Row],[DATA]],Tabella19[], 2, 0)</f>
        <v>100</v>
      </c>
      <c r="Z49">
        <v>0</v>
      </c>
      <c r="AA49">
        <v>0</v>
      </c>
      <c r="AD49" s="23">
        <v>43901</v>
      </c>
      <c r="AE49" s="16">
        <v>33.938000000000002</v>
      </c>
      <c r="AF49" s="16">
        <v>7.548</v>
      </c>
      <c r="AG49" s="16">
        <v>4.2389999999999999</v>
      </c>
      <c r="AH49" s="16">
        <v>0.71</v>
      </c>
      <c r="AI49" s="16">
        <v>0.222</v>
      </c>
      <c r="AJ49" s="16">
        <v>9.2999999999999999E-2</v>
      </c>
      <c r="AK49" s="16">
        <v>2.77</v>
      </c>
      <c r="AL49" s="16">
        <v>1.554</v>
      </c>
      <c r="AM49" s="16"/>
      <c r="AN49" s="16"/>
      <c r="AO49" s="16"/>
      <c r="AP49" s="16"/>
      <c r="AQ49" s="16"/>
      <c r="AR49" s="16"/>
      <c r="AS49" s="16"/>
      <c r="AT49" s="16"/>
      <c r="AU49" s="17"/>
      <c r="AW49" s="24">
        <v>43878</v>
      </c>
      <c r="AX49">
        <v>5.56</v>
      </c>
      <c r="AZ49" s="24">
        <v>43878</v>
      </c>
      <c r="BA49">
        <v>11.98</v>
      </c>
      <c r="BC49" s="24">
        <v>43878</v>
      </c>
      <c r="BD49">
        <v>13.69</v>
      </c>
      <c r="BF49" s="24">
        <v>43878</v>
      </c>
      <c r="BG49">
        <v>0</v>
      </c>
    </row>
    <row r="50" spans="1:59" x14ac:dyDescent="0.3">
      <c r="A50" s="1">
        <v>43922</v>
      </c>
      <c r="B50" s="2">
        <v>4207.24</v>
      </c>
      <c r="C50" s="7">
        <v>98.940570845356262</v>
      </c>
      <c r="D50" s="39">
        <v>-4.3915482953290015E-2</v>
      </c>
      <c r="E50">
        <f>VLOOKUP(Tabella22[[#This Row],[DATA]],Tabella15[], 2, 0)</f>
        <v>845.49199999999996</v>
      </c>
      <c r="F50">
        <f>VLOOKUP(Tabella22[[#This Row],[DATA]],Tabella15[], 3, 0)</f>
        <v>71.694999999999993</v>
      </c>
      <c r="G50">
        <f>VLOOKUP(Tabella22[[#This Row],[DATA]],Tabella15[], 4, 0)</f>
        <v>67.224999999999994</v>
      </c>
      <c r="H50">
        <f>VLOOKUP(Tabella22[[#This Row],[DATA]],Tabella15[], 5, 0)</f>
        <v>70.733000000000004</v>
      </c>
      <c r="I50">
        <f>VLOOKUP(Tabella22[[#This Row],[DATA]],Tabella15[], 6, 0)</f>
        <v>18.545000000000002</v>
      </c>
      <c r="J50">
        <f>VLOOKUP(Tabella22[[#This Row],[DATA]],Tabella15[], 7, 0)</f>
        <v>7.2859999999999996</v>
      </c>
      <c r="K50">
        <f>VLOOKUP(Tabella22[[#This Row],[DATA]],Tabella15[], 8, 0)</f>
        <v>1.44</v>
      </c>
      <c r="L50">
        <f>VLOOKUP(Tabella22[[#This Row],[DATA]],Tabella15[], 9, 0)</f>
        <v>87.915999999999997</v>
      </c>
      <c r="M50">
        <f>VLOOKUP(Tabella22[[#This Row],[DATA]],Tabella15[], 10, 0)</f>
        <v>363.25400000000002</v>
      </c>
      <c r="N50">
        <f>VLOOKUP(Tabella22[[#This Row],[DATA]],Tabella15[], 11, 0)</f>
        <v>0</v>
      </c>
      <c r="O50">
        <f>VLOOKUP(Tabella22[[#This Row],[DATA]],Tabella15[], 12, 0)</f>
        <v>0</v>
      </c>
      <c r="P50">
        <f>VLOOKUP(Tabella22[[#This Row],[DATA]],Tabella15[], 13, 0)</f>
        <v>0</v>
      </c>
      <c r="Q50">
        <f>VLOOKUP(Tabella22[[#This Row],[DATA]],Tabella15[], 14, 0)</f>
        <v>0</v>
      </c>
      <c r="R50">
        <f>VLOOKUP(Tabella22[[#This Row],[DATA]],Tabella15[], 15, 0)</f>
        <v>0</v>
      </c>
      <c r="S50">
        <f>VLOOKUP(Tabella22[[#This Row],[DATA]],Tabella15[], 16, 0)</f>
        <v>0</v>
      </c>
      <c r="T50">
        <f>VLOOKUP(Tabella22[[#This Row],[DATA]],Tabella15[], 17, 0)</f>
        <v>0</v>
      </c>
      <c r="U50">
        <f>VLOOKUP(Tabella22[[#This Row],[DATA]],Tabella15[], 18, 0)</f>
        <v>0</v>
      </c>
      <c r="V50">
        <f>VLOOKUP(Tabella22[[#This Row],[DATA]],Tabella16[], 2, 0)</f>
        <v>87.96</v>
      </c>
      <c r="W50">
        <f>VLOOKUP(Tabella22[[#This Row],[DATA]],Tabella18[], 2, 0)</f>
        <v>71.430000000000007</v>
      </c>
      <c r="X50">
        <f>VLOOKUP(Tabella22[[#This Row],[DATA]],Tabella17[], 2, 0)</f>
        <v>75</v>
      </c>
      <c r="Y50">
        <f>VLOOKUP(Tabella22[[#This Row],[DATA]],Tabella19[], 2, 0)</f>
        <v>100</v>
      </c>
      <c r="Z50">
        <v>0</v>
      </c>
      <c r="AA50">
        <v>0</v>
      </c>
      <c r="AD50" s="23">
        <v>43902</v>
      </c>
      <c r="AE50" s="14">
        <v>33.938000000000002</v>
      </c>
      <c r="AF50" s="14">
        <v>0</v>
      </c>
      <c r="AG50" s="14">
        <v>3.948</v>
      </c>
      <c r="AH50" s="14">
        <v>0.71</v>
      </c>
      <c r="AI50" s="14">
        <v>0</v>
      </c>
      <c r="AJ50" s="14">
        <v>8.6999999999999994E-2</v>
      </c>
      <c r="AK50" s="14">
        <v>2.72</v>
      </c>
      <c r="AL50" s="14">
        <v>1.909</v>
      </c>
      <c r="AM50" s="14"/>
      <c r="AN50" s="14"/>
      <c r="AO50" s="14"/>
      <c r="AP50" s="14"/>
      <c r="AQ50" s="14"/>
      <c r="AR50" s="14"/>
      <c r="AS50" s="14"/>
      <c r="AT50" s="14"/>
      <c r="AU50" s="15"/>
      <c r="AW50" s="24">
        <v>43879</v>
      </c>
      <c r="AX50">
        <v>5.56</v>
      </c>
      <c r="AZ50" s="24">
        <v>43879</v>
      </c>
      <c r="BA50">
        <v>11.98</v>
      </c>
      <c r="BC50" s="24">
        <v>43879</v>
      </c>
      <c r="BD50">
        <v>13.69</v>
      </c>
      <c r="BF50" s="24">
        <v>43879</v>
      </c>
      <c r="BG50">
        <v>0</v>
      </c>
    </row>
    <row r="51" spans="1:59" x14ac:dyDescent="0.3">
      <c r="A51" s="3">
        <v>43923</v>
      </c>
      <c r="B51" s="4">
        <v>4220.96</v>
      </c>
      <c r="C51" s="8">
        <v>99.263220523529682</v>
      </c>
      <c r="D51" s="38">
        <v>3.2557395693383032E-3</v>
      </c>
      <c r="E51">
        <f>VLOOKUP(Tabella22[[#This Row],[DATA]],Tabella15[], 2, 0)</f>
        <v>876.60299999999995</v>
      </c>
      <c r="F51">
        <f>VLOOKUP(Tabella22[[#This Row],[DATA]],Tabella15[], 3, 0)</f>
        <v>31.111000000000001</v>
      </c>
      <c r="G51">
        <f>VLOOKUP(Tabella22[[#This Row],[DATA]],Tabella15[], 4, 0)</f>
        <v>63.378999999999998</v>
      </c>
      <c r="H51">
        <f>VLOOKUP(Tabella22[[#This Row],[DATA]],Tabella15[], 5, 0)</f>
        <v>79.745999999999995</v>
      </c>
      <c r="I51">
        <f>VLOOKUP(Tabella22[[#This Row],[DATA]],Tabella15[], 6, 0)</f>
        <v>9.0139999999999993</v>
      </c>
      <c r="J51">
        <f>VLOOKUP(Tabella22[[#This Row],[DATA]],Tabella15[], 7, 0)</f>
        <v>7.8040000000000003</v>
      </c>
      <c r="K51">
        <f>VLOOKUP(Tabella22[[#This Row],[DATA]],Tabella15[], 8, 0)</f>
        <v>1.36</v>
      </c>
      <c r="L51">
        <f>VLOOKUP(Tabella22[[#This Row],[DATA]],Tabella15[], 9, 0)</f>
        <v>93.319000000000003</v>
      </c>
      <c r="M51">
        <f>VLOOKUP(Tabella22[[#This Row],[DATA]],Tabella15[], 10, 0)</f>
        <v>386.75799999999998</v>
      </c>
      <c r="N51">
        <f>VLOOKUP(Tabella22[[#This Row],[DATA]],Tabella15[], 11, 0)</f>
        <v>0</v>
      </c>
      <c r="O51">
        <f>VLOOKUP(Tabella22[[#This Row],[DATA]],Tabella15[], 12, 0)</f>
        <v>0</v>
      </c>
      <c r="P51">
        <f>VLOOKUP(Tabella22[[#This Row],[DATA]],Tabella15[], 13, 0)</f>
        <v>0</v>
      </c>
      <c r="Q51">
        <f>VLOOKUP(Tabella22[[#This Row],[DATA]],Tabella15[], 14, 0)</f>
        <v>0</v>
      </c>
      <c r="R51">
        <f>VLOOKUP(Tabella22[[#This Row],[DATA]],Tabella15[], 15, 0)</f>
        <v>0</v>
      </c>
      <c r="S51">
        <f>VLOOKUP(Tabella22[[#This Row],[DATA]],Tabella15[], 16, 0)</f>
        <v>0</v>
      </c>
      <c r="T51">
        <f>VLOOKUP(Tabella22[[#This Row],[DATA]],Tabella15[], 17, 0)</f>
        <v>0</v>
      </c>
      <c r="U51">
        <f>VLOOKUP(Tabella22[[#This Row],[DATA]],Tabella15[], 18, 0)</f>
        <v>0</v>
      </c>
      <c r="V51">
        <f>VLOOKUP(Tabella22[[#This Row],[DATA]],Tabella16[], 2, 0)</f>
        <v>87.96</v>
      </c>
      <c r="W51">
        <f>VLOOKUP(Tabella22[[#This Row],[DATA]],Tabella18[], 2, 0)</f>
        <v>71.430000000000007</v>
      </c>
      <c r="X51">
        <f>VLOOKUP(Tabella22[[#This Row],[DATA]],Tabella17[], 2, 0)</f>
        <v>75</v>
      </c>
      <c r="Y51">
        <f>VLOOKUP(Tabella22[[#This Row],[DATA]],Tabella19[], 2, 0)</f>
        <v>100</v>
      </c>
      <c r="Z51">
        <v>0</v>
      </c>
      <c r="AA51">
        <v>0</v>
      </c>
      <c r="AD51" s="23">
        <v>43903</v>
      </c>
      <c r="AE51" s="16">
        <v>54.481000000000002</v>
      </c>
      <c r="AF51" s="16">
        <v>20.542999999999999</v>
      </c>
      <c r="AG51" s="16">
        <v>6.4809999999999999</v>
      </c>
      <c r="AH51" s="16">
        <v>1.169</v>
      </c>
      <c r="AI51" s="16">
        <v>0.45900000000000002</v>
      </c>
      <c r="AJ51" s="16">
        <v>0.14799999999999999</v>
      </c>
      <c r="AK51" s="16">
        <v>2.72</v>
      </c>
      <c r="AL51" s="16"/>
      <c r="AM51" s="16"/>
      <c r="AN51" s="16"/>
      <c r="AO51" s="16"/>
      <c r="AP51" s="16"/>
      <c r="AQ51" s="16"/>
      <c r="AR51" s="16"/>
      <c r="AS51" s="16"/>
      <c r="AT51" s="16"/>
      <c r="AU51" s="17"/>
      <c r="AW51" s="24">
        <v>43880</v>
      </c>
      <c r="AX51">
        <v>5.56</v>
      </c>
      <c r="AZ51" s="24">
        <v>43880</v>
      </c>
      <c r="BA51">
        <v>11.98</v>
      </c>
      <c r="BC51" s="24">
        <v>43880</v>
      </c>
      <c r="BD51">
        <v>13.69</v>
      </c>
      <c r="BF51" s="24">
        <v>43880</v>
      </c>
      <c r="BG51">
        <v>0</v>
      </c>
    </row>
    <row r="52" spans="1:59" x14ac:dyDescent="0.3">
      <c r="A52" s="1">
        <v>43924</v>
      </c>
      <c r="B52" s="2">
        <v>4154.58</v>
      </c>
      <c r="C52" s="7">
        <v>97.702179296332091</v>
      </c>
      <c r="D52" s="39">
        <v>-1.5851250162386858E-2</v>
      </c>
      <c r="E52">
        <f>VLOOKUP(Tabella22[[#This Row],[DATA]],Tabella15[], 2, 0)</f>
        <v>953.93600000000004</v>
      </c>
      <c r="F52">
        <f>VLOOKUP(Tabella22[[#This Row],[DATA]],Tabella15[], 3, 0)</f>
        <v>77.334000000000003</v>
      </c>
      <c r="G52">
        <f>VLOOKUP(Tabella22[[#This Row],[DATA]],Tabella15[], 4, 0)</f>
        <v>66.406999999999996</v>
      </c>
      <c r="H52">
        <f>VLOOKUP(Tabella22[[#This Row],[DATA]],Tabella15[], 5, 0)</f>
        <v>96.352999999999994</v>
      </c>
      <c r="I52">
        <f>VLOOKUP(Tabella22[[#This Row],[DATA]],Tabella15[], 6, 0)</f>
        <v>16.606000000000002</v>
      </c>
      <c r="J52">
        <f>VLOOKUP(Tabella22[[#This Row],[DATA]],Tabella15[], 7, 0)</f>
        <v>9.5440000000000005</v>
      </c>
      <c r="K52">
        <f>VLOOKUP(Tabella22[[#This Row],[DATA]],Tabella15[], 8, 0)</f>
        <v>1.3</v>
      </c>
      <c r="L52">
        <f>VLOOKUP(Tabella22[[#This Row],[DATA]],Tabella15[], 9, 0)</f>
        <v>97.034000000000006</v>
      </c>
      <c r="M52">
        <f>VLOOKUP(Tabella22[[#This Row],[DATA]],Tabella15[], 10, 0)</f>
        <v>404.089</v>
      </c>
      <c r="N52">
        <f>VLOOKUP(Tabella22[[#This Row],[DATA]],Tabella15[], 11, 0)</f>
        <v>0</v>
      </c>
      <c r="O52">
        <f>VLOOKUP(Tabella22[[#This Row],[DATA]],Tabella15[], 12, 0)</f>
        <v>0</v>
      </c>
      <c r="P52">
        <f>VLOOKUP(Tabella22[[#This Row],[DATA]],Tabella15[], 13, 0)</f>
        <v>0</v>
      </c>
      <c r="Q52">
        <f>VLOOKUP(Tabella22[[#This Row],[DATA]],Tabella15[], 14, 0)</f>
        <v>0</v>
      </c>
      <c r="R52">
        <f>VLOOKUP(Tabella22[[#This Row],[DATA]],Tabella15[], 15, 0)</f>
        <v>0</v>
      </c>
      <c r="S52">
        <f>VLOOKUP(Tabella22[[#This Row],[DATA]],Tabella15[], 16, 0)</f>
        <v>0</v>
      </c>
      <c r="T52">
        <f>VLOOKUP(Tabella22[[#This Row],[DATA]],Tabella15[], 17, 0)</f>
        <v>0</v>
      </c>
      <c r="U52">
        <f>VLOOKUP(Tabella22[[#This Row],[DATA]],Tabella15[], 18, 0)</f>
        <v>0</v>
      </c>
      <c r="V52">
        <f>VLOOKUP(Tabella22[[#This Row],[DATA]],Tabella16[], 2, 0)</f>
        <v>87.96</v>
      </c>
      <c r="W52">
        <f>VLOOKUP(Tabella22[[#This Row],[DATA]],Tabella18[], 2, 0)</f>
        <v>71.430000000000007</v>
      </c>
      <c r="X52">
        <f>VLOOKUP(Tabella22[[#This Row],[DATA]],Tabella17[], 2, 0)</f>
        <v>75</v>
      </c>
      <c r="Y52">
        <f>VLOOKUP(Tabella22[[#This Row],[DATA]],Tabella19[], 2, 0)</f>
        <v>100</v>
      </c>
      <c r="Z52">
        <v>0</v>
      </c>
      <c r="AA52">
        <v>0</v>
      </c>
      <c r="AD52" s="23">
        <v>43904</v>
      </c>
      <c r="AE52" s="14">
        <v>66.543999999999997</v>
      </c>
      <c r="AF52" s="14">
        <v>12.063000000000001</v>
      </c>
      <c r="AG52" s="14">
        <v>7.5019999999999998</v>
      </c>
      <c r="AH52" s="14">
        <v>1.347</v>
      </c>
      <c r="AI52" s="14">
        <v>0.17799999999999999</v>
      </c>
      <c r="AJ52" s="14">
        <v>0.159</v>
      </c>
      <c r="AK52" s="14">
        <v>2.64</v>
      </c>
      <c r="AL52" s="14">
        <v>4.4400000000000004</v>
      </c>
      <c r="AM52" s="14"/>
      <c r="AN52" s="14"/>
      <c r="AO52" s="14"/>
      <c r="AP52" s="14"/>
      <c r="AQ52" s="14"/>
      <c r="AR52" s="14"/>
      <c r="AS52" s="14"/>
      <c r="AT52" s="14"/>
      <c r="AU52" s="15"/>
      <c r="AW52" s="24">
        <v>43881</v>
      </c>
      <c r="AX52">
        <v>5.56</v>
      </c>
      <c r="AZ52" s="24">
        <v>43881</v>
      </c>
      <c r="BA52">
        <v>11.98</v>
      </c>
      <c r="BC52" s="24">
        <v>43881</v>
      </c>
      <c r="BD52">
        <v>13.69</v>
      </c>
      <c r="BF52" s="24">
        <v>43881</v>
      </c>
      <c r="BG52">
        <v>0</v>
      </c>
    </row>
    <row r="53" spans="1:59" x14ac:dyDescent="0.3">
      <c r="A53" s="3">
        <v>43927</v>
      </c>
      <c r="B53" s="4">
        <v>4346.1400000000003</v>
      </c>
      <c r="C53" s="8">
        <v>102.20704608575616</v>
      </c>
      <c r="D53" s="38">
        <v>4.5076754679389423E-2</v>
      </c>
      <c r="E53">
        <f>VLOOKUP(Tabella22[[#This Row],[DATA]],Tabella15[], 2, 0)</f>
        <v>753.12</v>
      </c>
      <c r="F53">
        <f>VLOOKUP(Tabella22[[#This Row],[DATA]],Tabella15[], 3, 0)</f>
        <v>39.354999999999997</v>
      </c>
      <c r="G53">
        <f>VLOOKUP(Tabella22[[#This Row],[DATA]],Tabella15[], 4, 0)</f>
        <v>13.192</v>
      </c>
      <c r="H53">
        <f>VLOOKUP(Tabella22[[#This Row],[DATA]],Tabella15[], 5, 0)</f>
        <v>131.934</v>
      </c>
      <c r="I53">
        <f>VLOOKUP(Tabella22[[#This Row],[DATA]],Tabella15[], 6, 0)</f>
        <v>12.329000000000001</v>
      </c>
      <c r="J53">
        <f>VLOOKUP(Tabella22[[#This Row],[DATA]],Tabella15[], 7, 0)</f>
        <v>12.452</v>
      </c>
      <c r="K53">
        <f>VLOOKUP(Tabella22[[#This Row],[DATA]],Tabella15[], 8, 0)</f>
        <v>1.1399999999999999</v>
      </c>
      <c r="L53">
        <f>VLOOKUP(Tabella22[[#This Row],[DATA]],Tabella15[], 9, 0)</f>
        <v>102.83499999999999</v>
      </c>
      <c r="M53">
        <f>VLOOKUP(Tabella22[[#This Row],[DATA]],Tabella15[], 10, 0)</f>
        <v>437.64299999999997</v>
      </c>
      <c r="N53">
        <f>VLOOKUP(Tabella22[[#This Row],[DATA]],Tabella15[], 11, 0)</f>
        <v>0</v>
      </c>
      <c r="O53">
        <f>VLOOKUP(Tabella22[[#This Row],[DATA]],Tabella15[], 12, 0)</f>
        <v>0</v>
      </c>
      <c r="P53">
        <f>VLOOKUP(Tabella22[[#This Row],[DATA]],Tabella15[], 13, 0)</f>
        <v>0</v>
      </c>
      <c r="Q53">
        <f>VLOOKUP(Tabella22[[#This Row],[DATA]],Tabella15[], 14, 0)</f>
        <v>0</v>
      </c>
      <c r="R53">
        <f>VLOOKUP(Tabella22[[#This Row],[DATA]],Tabella15[], 15, 0)</f>
        <v>0</v>
      </c>
      <c r="S53">
        <f>VLOOKUP(Tabella22[[#This Row],[DATA]],Tabella15[], 16, 0)</f>
        <v>0</v>
      </c>
      <c r="T53">
        <f>VLOOKUP(Tabella22[[#This Row],[DATA]],Tabella15[], 17, 0)</f>
        <v>0</v>
      </c>
      <c r="U53">
        <f>VLOOKUP(Tabella22[[#This Row],[DATA]],Tabella15[], 18, 0)</f>
        <v>0</v>
      </c>
      <c r="V53">
        <f>VLOOKUP(Tabella22[[#This Row],[DATA]],Tabella16[], 2, 0)</f>
        <v>87.96</v>
      </c>
      <c r="W53">
        <f>VLOOKUP(Tabella22[[#This Row],[DATA]],Tabella18[], 2, 0)</f>
        <v>71.430000000000007</v>
      </c>
      <c r="X53">
        <f>VLOOKUP(Tabella22[[#This Row],[DATA]],Tabella17[], 2, 0)</f>
        <v>75</v>
      </c>
      <c r="Y53">
        <f>VLOOKUP(Tabella22[[#This Row],[DATA]],Tabella19[], 2, 0)</f>
        <v>100</v>
      </c>
      <c r="Z53">
        <v>0</v>
      </c>
      <c r="AA53">
        <v>0</v>
      </c>
      <c r="AD53" s="23">
        <v>43905</v>
      </c>
      <c r="AE53" s="16">
        <v>67.076999999999998</v>
      </c>
      <c r="AF53" s="16">
        <v>0.53300000000000003</v>
      </c>
      <c r="AG53" s="16">
        <v>7.2039999999999997</v>
      </c>
      <c r="AH53" s="16">
        <v>1.347</v>
      </c>
      <c r="AI53" s="16">
        <v>0</v>
      </c>
      <c r="AJ53" s="16">
        <v>0.152</v>
      </c>
      <c r="AK53" s="16">
        <v>2.58</v>
      </c>
      <c r="AL53" s="16"/>
      <c r="AM53" s="16">
        <v>5.92</v>
      </c>
      <c r="AN53" s="16">
        <v>4.2930000000000001</v>
      </c>
      <c r="AO53" s="16">
        <v>17.216000000000001</v>
      </c>
      <c r="AP53" s="16"/>
      <c r="AQ53" s="16"/>
      <c r="AR53" s="16"/>
      <c r="AS53" s="16"/>
      <c r="AT53" s="16"/>
      <c r="AU53" s="17"/>
      <c r="AW53" s="24">
        <v>43882</v>
      </c>
      <c r="AX53">
        <v>5.56</v>
      </c>
      <c r="AZ53" s="24">
        <v>43882</v>
      </c>
      <c r="BA53">
        <v>11.98</v>
      </c>
      <c r="BC53" s="24">
        <v>43882</v>
      </c>
      <c r="BD53">
        <v>13.69</v>
      </c>
      <c r="BF53" s="24">
        <v>43882</v>
      </c>
      <c r="BG53">
        <v>0</v>
      </c>
    </row>
    <row r="54" spans="1:59" x14ac:dyDescent="0.3">
      <c r="A54" s="1">
        <v>43928</v>
      </c>
      <c r="B54" s="2">
        <v>4438.2700000000004</v>
      </c>
      <c r="C54" s="7">
        <v>104.37364337803866</v>
      </c>
      <c r="D54" s="39">
        <v>2.0976566030169477E-2</v>
      </c>
      <c r="E54">
        <f>VLOOKUP(Tabella22[[#This Row],[DATA]],Tabella15[], 2, 0)</f>
        <v>701.48</v>
      </c>
      <c r="F54">
        <f>VLOOKUP(Tabella22[[#This Row],[DATA]],Tabella15[], 3, 0)</f>
        <v>-51.64</v>
      </c>
      <c r="G54">
        <f>VLOOKUP(Tabella22[[#This Row],[DATA]],Tabella15[], 4, 0)</f>
        <v>-10.331</v>
      </c>
      <c r="H54">
        <f>VLOOKUP(Tabella22[[#This Row],[DATA]],Tabella15[], 5, 0)</f>
        <v>152.892</v>
      </c>
      <c r="I54">
        <f>VLOOKUP(Tabella22[[#This Row],[DATA]],Tabella15[], 6, 0)</f>
        <v>20.957999999999998</v>
      </c>
      <c r="J54">
        <f>VLOOKUP(Tabella22[[#This Row],[DATA]],Tabella15[], 7, 0)</f>
        <v>14.385999999999999</v>
      </c>
      <c r="K54">
        <f>VLOOKUP(Tabella22[[#This Row],[DATA]],Tabella15[], 8, 0)</f>
        <v>1.0900000000000001</v>
      </c>
      <c r="L54">
        <f>VLOOKUP(Tabella22[[#This Row],[DATA]],Tabella15[], 9, 0)</f>
        <v>103.664</v>
      </c>
      <c r="M54">
        <f>VLOOKUP(Tabella22[[#This Row],[DATA]],Tabella15[], 10, 0)</f>
        <v>442.113</v>
      </c>
      <c r="N54">
        <f>VLOOKUP(Tabella22[[#This Row],[DATA]],Tabella15[], 11, 0)</f>
        <v>0</v>
      </c>
      <c r="O54">
        <f>VLOOKUP(Tabella22[[#This Row],[DATA]],Tabella15[], 12, 0)</f>
        <v>0</v>
      </c>
      <c r="P54">
        <f>VLOOKUP(Tabella22[[#This Row],[DATA]],Tabella15[], 13, 0)</f>
        <v>0</v>
      </c>
      <c r="Q54">
        <f>VLOOKUP(Tabella22[[#This Row],[DATA]],Tabella15[], 14, 0)</f>
        <v>0</v>
      </c>
      <c r="R54">
        <f>VLOOKUP(Tabella22[[#This Row],[DATA]],Tabella15[], 15, 0)</f>
        <v>0</v>
      </c>
      <c r="S54">
        <f>VLOOKUP(Tabella22[[#This Row],[DATA]],Tabella15[], 16, 0)</f>
        <v>0</v>
      </c>
      <c r="T54">
        <f>VLOOKUP(Tabella22[[#This Row],[DATA]],Tabella15[], 17, 0)</f>
        <v>0</v>
      </c>
      <c r="U54">
        <f>VLOOKUP(Tabella22[[#This Row],[DATA]],Tabella15[], 18, 0)</f>
        <v>0</v>
      </c>
      <c r="V54">
        <f>VLOOKUP(Tabella22[[#This Row],[DATA]],Tabella16[], 2, 0)</f>
        <v>87.96</v>
      </c>
      <c r="W54">
        <f>VLOOKUP(Tabella22[[#This Row],[DATA]],Tabella18[], 2, 0)</f>
        <v>71.430000000000007</v>
      </c>
      <c r="X54">
        <f>VLOOKUP(Tabella22[[#This Row],[DATA]],Tabella17[], 2, 0)</f>
        <v>75</v>
      </c>
      <c r="Y54">
        <f>VLOOKUP(Tabella22[[#This Row],[DATA]],Tabella19[], 2, 0)</f>
        <v>100</v>
      </c>
      <c r="Z54">
        <v>0</v>
      </c>
      <c r="AA54">
        <v>0</v>
      </c>
      <c r="AD54" s="23">
        <v>43906</v>
      </c>
      <c r="AE54" s="14">
        <v>98.912999999999997</v>
      </c>
      <c r="AF54" s="14">
        <v>31.835999999999999</v>
      </c>
      <c r="AG54" s="14">
        <v>11.147</v>
      </c>
      <c r="AH54" s="14">
        <v>2.2050000000000001</v>
      </c>
      <c r="AI54" s="14">
        <v>0.85799999999999998</v>
      </c>
      <c r="AJ54" s="14">
        <v>0.26200000000000001</v>
      </c>
      <c r="AK54" s="14">
        <v>2.54</v>
      </c>
      <c r="AL54" s="14"/>
      <c r="AM54" s="14"/>
      <c r="AN54" s="14"/>
      <c r="AO54" s="14"/>
      <c r="AP54" s="14"/>
      <c r="AQ54" s="14"/>
      <c r="AR54" s="14"/>
      <c r="AS54" s="14"/>
      <c r="AT54" s="14"/>
      <c r="AU54" s="15"/>
      <c r="AW54" s="24">
        <v>43883</v>
      </c>
      <c r="AX54">
        <v>5.56</v>
      </c>
      <c r="AZ54" s="24">
        <v>43883</v>
      </c>
      <c r="BA54">
        <v>11.98</v>
      </c>
      <c r="BC54" s="24">
        <v>43883</v>
      </c>
      <c r="BD54">
        <v>13.69</v>
      </c>
      <c r="BF54" s="24">
        <v>43883</v>
      </c>
      <c r="BG54">
        <v>0</v>
      </c>
    </row>
    <row r="55" spans="1:59" x14ac:dyDescent="0.3">
      <c r="A55" s="3">
        <v>43929</v>
      </c>
      <c r="B55" s="4">
        <v>4442.75</v>
      </c>
      <c r="C55" s="8">
        <v>104.47899837499324</v>
      </c>
      <c r="D55" s="38">
        <v>1.0088932082131673E-3</v>
      </c>
      <c r="E55">
        <f>VLOOKUP(Tabella22[[#This Row],[DATA]],Tabella15[], 2, 0)</f>
        <v>758.53700000000003</v>
      </c>
      <c r="F55">
        <f>VLOOKUP(Tabella22[[#This Row],[DATA]],Tabella15[], 3, 0)</f>
        <v>57.057000000000002</v>
      </c>
      <c r="G55">
        <f>VLOOKUP(Tabella22[[#This Row],[DATA]],Tabella15[], 4, 0)</f>
        <v>-12.422000000000001</v>
      </c>
      <c r="H55">
        <f>VLOOKUP(Tabella22[[#This Row],[DATA]],Tabella15[], 5, 0)</f>
        <v>160.94300000000001</v>
      </c>
      <c r="I55">
        <f>VLOOKUP(Tabella22[[#This Row],[DATA]],Tabella15[], 6, 0)</f>
        <v>8.0519999999999996</v>
      </c>
      <c r="J55">
        <f>VLOOKUP(Tabella22[[#This Row],[DATA]],Tabella15[], 7, 0)</f>
        <v>12.887</v>
      </c>
      <c r="K55">
        <f>VLOOKUP(Tabella22[[#This Row],[DATA]],Tabella15[], 8, 0)</f>
        <v>1.05</v>
      </c>
      <c r="L55">
        <f>VLOOKUP(Tabella22[[#This Row],[DATA]],Tabella15[], 9, 0)</f>
        <v>103.886</v>
      </c>
      <c r="M55">
        <f>VLOOKUP(Tabella22[[#This Row],[DATA]],Tabella15[], 10, 0)</f>
        <v>447.23399999999998</v>
      </c>
      <c r="N55">
        <f>VLOOKUP(Tabella22[[#This Row],[DATA]],Tabella15[], 11, 0)</f>
        <v>0</v>
      </c>
      <c r="O55">
        <f>VLOOKUP(Tabella22[[#This Row],[DATA]],Tabella15[], 12, 0)</f>
        <v>0</v>
      </c>
      <c r="P55">
        <f>VLOOKUP(Tabella22[[#This Row],[DATA]],Tabella15[], 13, 0)</f>
        <v>0</v>
      </c>
      <c r="Q55">
        <f>VLOOKUP(Tabella22[[#This Row],[DATA]],Tabella15[], 14, 0)</f>
        <v>0</v>
      </c>
      <c r="R55">
        <f>VLOOKUP(Tabella22[[#This Row],[DATA]],Tabella15[], 15, 0)</f>
        <v>0</v>
      </c>
      <c r="S55">
        <f>VLOOKUP(Tabella22[[#This Row],[DATA]],Tabella15[], 16, 0)</f>
        <v>0</v>
      </c>
      <c r="T55">
        <f>VLOOKUP(Tabella22[[#This Row],[DATA]],Tabella15[], 17, 0)</f>
        <v>0</v>
      </c>
      <c r="U55">
        <f>VLOOKUP(Tabella22[[#This Row],[DATA]],Tabella15[], 18, 0)</f>
        <v>0</v>
      </c>
      <c r="V55">
        <f>VLOOKUP(Tabella22[[#This Row],[DATA]],Tabella16[], 2, 0)</f>
        <v>87.96</v>
      </c>
      <c r="W55">
        <f>VLOOKUP(Tabella22[[#This Row],[DATA]],Tabella18[], 2, 0)</f>
        <v>71.430000000000007</v>
      </c>
      <c r="X55">
        <f>VLOOKUP(Tabella22[[#This Row],[DATA]],Tabella17[], 2, 0)</f>
        <v>75</v>
      </c>
      <c r="Y55">
        <f>VLOOKUP(Tabella22[[#This Row],[DATA]],Tabella19[], 2, 0)</f>
        <v>100</v>
      </c>
      <c r="Z55">
        <v>0</v>
      </c>
      <c r="AA55">
        <v>0</v>
      </c>
      <c r="AD55" s="23">
        <v>43907</v>
      </c>
      <c r="AE55" s="16">
        <v>114.188</v>
      </c>
      <c r="AF55" s="16">
        <v>15.273999999999999</v>
      </c>
      <c r="AG55" s="16">
        <v>12.542999999999999</v>
      </c>
      <c r="AH55" s="16">
        <v>2.2050000000000001</v>
      </c>
      <c r="AI55" s="16">
        <v>0</v>
      </c>
      <c r="AJ55" s="16">
        <v>0.245</v>
      </c>
      <c r="AK55" s="16">
        <v>2.44</v>
      </c>
      <c r="AL55" s="16">
        <v>10.346</v>
      </c>
      <c r="AM55" s="16">
        <v>38.170999999999999</v>
      </c>
      <c r="AN55" s="16"/>
      <c r="AO55" s="16"/>
      <c r="AP55" s="16"/>
      <c r="AQ55" s="16"/>
      <c r="AR55" s="16"/>
      <c r="AS55" s="16"/>
      <c r="AT55" s="16"/>
      <c r="AU55" s="17"/>
      <c r="AW55" s="24">
        <v>43884</v>
      </c>
      <c r="AX55">
        <v>5.56</v>
      </c>
      <c r="AZ55" s="24">
        <v>43884</v>
      </c>
      <c r="BA55">
        <v>11.98</v>
      </c>
      <c r="BC55" s="24">
        <v>43884</v>
      </c>
      <c r="BD55">
        <v>13.69</v>
      </c>
      <c r="BF55" s="24">
        <v>43884</v>
      </c>
      <c r="BG55">
        <v>0</v>
      </c>
    </row>
    <row r="56" spans="1:59" x14ac:dyDescent="0.3">
      <c r="A56" s="1">
        <v>43930</v>
      </c>
      <c r="B56" s="2">
        <v>4506.8500000000004</v>
      </c>
      <c r="C56" s="7">
        <v>105.98642143409788</v>
      </c>
      <c r="D56" s="39">
        <v>1.4324907509194549E-2</v>
      </c>
      <c r="E56">
        <f>VLOOKUP(Tabella22[[#This Row],[DATA]],Tabella15[], 2, 0)</f>
        <v>814.54300000000001</v>
      </c>
      <c r="F56">
        <f>VLOOKUP(Tabella22[[#This Row],[DATA]],Tabella15[], 3, 0)</f>
        <v>56.006</v>
      </c>
      <c r="G56">
        <f>VLOOKUP(Tabella22[[#This Row],[DATA]],Tabella15[], 4, 0)</f>
        <v>-8.8659999999999997</v>
      </c>
      <c r="H56">
        <f>VLOOKUP(Tabella22[[#This Row],[DATA]],Tabella15[], 5, 0)</f>
        <v>180.77600000000001</v>
      </c>
      <c r="I56">
        <f>VLOOKUP(Tabella22[[#This Row],[DATA]],Tabella15[], 6, 0)</f>
        <v>19.832999999999998</v>
      </c>
      <c r="J56">
        <f>VLOOKUP(Tabella22[[#This Row],[DATA]],Tabella15[], 7, 0)</f>
        <v>14.433</v>
      </c>
      <c r="K56">
        <f>VLOOKUP(Tabella22[[#This Row],[DATA]],Tabella15[], 8, 0)</f>
        <v>1</v>
      </c>
      <c r="L56">
        <f>VLOOKUP(Tabella22[[#This Row],[DATA]],Tabella15[], 9, 0)</f>
        <v>102.673</v>
      </c>
      <c r="M56">
        <f>VLOOKUP(Tabella22[[#This Row],[DATA]],Tabella15[], 10, 0)</f>
        <v>453.02100000000002</v>
      </c>
      <c r="N56">
        <f>VLOOKUP(Tabella22[[#This Row],[DATA]],Tabella15[], 11, 0)</f>
        <v>0</v>
      </c>
      <c r="O56">
        <f>VLOOKUP(Tabella22[[#This Row],[DATA]],Tabella15[], 12, 0)</f>
        <v>0</v>
      </c>
      <c r="P56">
        <f>VLOOKUP(Tabella22[[#This Row],[DATA]],Tabella15[], 13, 0)</f>
        <v>0</v>
      </c>
      <c r="Q56">
        <f>VLOOKUP(Tabella22[[#This Row],[DATA]],Tabella15[], 14, 0)</f>
        <v>0</v>
      </c>
      <c r="R56">
        <f>VLOOKUP(Tabella22[[#This Row],[DATA]],Tabella15[], 15, 0)</f>
        <v>0</v>
      </c>
      <c r="S56">
        <f>VLOOKUP(Tabella22[[#This Row],[DATA]],Tabella15[], 16, 0)</f>
        <v>0</v>
      </c>
      <c r="T56">
        <f>VLOOKUP(Tabella22[[#This Row],[DATA]],Tabella15[], 17, 0)</f>
        <v>0</v>
      </c>
      <c r="U56">
        <f>VLOOKUP(Tabella22[[#This Row],[DATA]],Tabella15[], 18, 0)</f>
        <v>0</v>
      </c>
      <c r="V56">
        <f>VLOOKUP(Tabella22[[#This Row],[DATA]],Tabella16[], 2, 0)</f>
        <v>87.96</v>
      </c>
      <c r="W56">
        <f>VLOOKUP(Tabella22[[#This Row],[DATA]],Tabella18[], 2, 0)</f>
        <v>71.430000000000007</v>
      </c>
      <c r="X56">
        <f>VLOOKUP(Tabella22[[#This Row],[DATA]],Tabella17[], 2, 0)</f>
        <v>75</v>
      </c>
      <c r="Y56">
        <f>VLOOKUP(Tabella22[[#This Row],[DATA]],Tabella19[], 2, 0)</f>
        <v>100</v>
      </c>
      <c r="Z56">
        <v>0</v>
      </c>
      <c r="AA56">
        <v>0</v>
      </c>
      <c r="AD56" s="23">
        <v>43908</v>
      </c>
      <c r="AE56" s="14">
        <v>135.042</v>
      </c>
      <c r="AF56" s="14">
        <v>20.853999999999999</v>
      </c>
      <c r="AG56" s="14">
        <v>14.443</v>
      </c>
      <c r="AH56" s="14">
        <v>2.2050000000000001</v>
      </c>
      <c r="AI56" s="14">
        <v>0</v>
      </c>
      <c r="AJ56" s="14">
        <v>0.214</v>
      </c>
      <c r="AK56" s="14">
        <v>2.35</v>
      </c>
      <c r="AL56" s="14">
        <v>11.411</v>
      </c>
      <c r="AM56" s="14">
        <v>43.988</v>
      </c>
      <c r="AN56" s="14"/>
      <c r="AO56" s="14"/>
      <c r="AP56" s="14"/>
      <c r="AQ56" s="14"/>
      <c r="AR56" s="14"/>
      <c r="AS56" s="14"/>
      <c r="AT56" s="14"/>
      <c r="AU56" s="15"/>
      <c r="AW56" s="24">
        <v>43885</v>
      </c>
      <c r="AX56">
        <v>5.56</v>
      </c>
      <c r="AZ56" s="24">
        <v>43885</v>
      </c>
      <c r="BA56">
        <v>11.98</v>
      </c>
      <c r="BC56" s="24">
        <v>43885</v>
      </c>
      <c r="BD56">
        <v>13.69</v>
      </c>
      <c r="BF56" s="24">
        <v>43885</v>
      </c>
      <c r="BG56">
        <v>0</v>
      </c>
    </row>
    <row r="57" spans="1:59" x14ac:dyDescent="0.3">
      <c r="A57" s="3">
        <v>43935</v>
      </c>
      <c r="B57" s="4">
        <v>4523.91</v>
      </c>
      <c r="C57" s="8">
        <v>106.38761702517938</v>
      </c>
      <c r="D57" s="38">
        <v>3.7782025641302764E-3</v>
      </c>
      <c r="E57">
        <f>VLOOKUP(Tabella22[[#This Row],[DATA]],Tabella15[], 2, 0)</f>
        <v>1914.933</v>
      </c>
      <c r="F57">
        <f>VLOOKUP(Tabella22[[#This Row],[DATA]],Tabella15[], 3, 0)</f>
        <v>258.24299999999999</v>
      </c>
      <c r="G57">
        <f>VLOOKUP(Tabella22[[#This Row],[DATA]],Tabella15[], 4, 0)</f>
        <v>173.35</v>
      </c>
      <c r="H57">
        <f>VLOOKUP(Tabella22[[#This Row],[DATA]],Tabella15[], 5, 0)</f>
        <v>232.54900000000001</v>
      </c>
      <c r="I57">
        <f>VLOOKUP(Tabella22[[#This Row],[DATA]],Tabella15[], 6, 0)</f>
        <v>10.997</v>
      </c>
      <c r="J57">
        <f>VLOOKUP(Tabella22[[#This Row],[DATA]],Tabella15[], 7, 0)</f>
        <v>11.38</v>
      </c>
      <c r="K57">
        <f>VLOOKUP(Tabella22[[#This Row],[DATA]],Tabella15[], 8, 0)</f>
        <v>0.84</v>
      </c>
      <c r="L57">
        <f>VLOOKUP(Tabella22[[#This Row],[DATA]],Tabella15[], 9, 0)</f>
        <v>97.67</v>
      </c>
      <c r="M57">
        <f>VLOOKUP(Tabella22[[#This Row],[DATA]],Tabella15[], 10, 0)</f>
        <v>475.56200000000001</v>
      </c>
      <c r="N57">
        <f>VLOOKUP(Tabella22[[#This Row],[DATA]],Tabella15[], 11, 0)</f>
        <v>0</v>
      </c>
      <c r="O57">
        <f>VLOOKUP(Tabella22[[#This Row],[DATA]],Tabella15[], 12, 0)</f>
        <v>0</v>
      </c>
      <c r="P57">
        <f>VLOOKUP(Tabella22[[#This Row],[DATA]],Tabella15[], 13, 0)</f>
        <v>0</v>
      </c>
      <c r="Q57">
        <f>VLOOKUP(Tabella22[[#This Row],[DATA]],Tabella15[], 14, 0)</f>
        <v>0</v>
      </c>
      <c r="R57">
        <f>VLOOKUP(Tabella22[[#This Row],[DATA]],Tabella15[], 15, 0)</f>
        <v>0</v>
      </c>
      <c r="S57">
        <f>VLOOKUP(Tabella22[[#This Row],[DATA]],Tabella15[], 16, 0)</f>
        <v>0</v>
      </c>
      <c r="T57">
        <f>VLOOKUP(Tabella22[[#This Row],[DATA]],Tabella15[], 17, 0)</f>
        <v>0</v>
      </c>
      <c r="U57">
        <f>VLOOKUP(Tabella22[[#This Row],[DATA]],Tabella15[], 18, 0)</f>
        <v>0</v>
      </c>
      <c r="V57">
        <f>VLOOKUP(Tabella22[[#This Row],[DATA]],Tabella16[], 2, 0)</f>
        <v>87.96</v>
      </c>
      <c r="W57">
        <f>VLOOKUP(Tabella22[[#This Row],[DATA]],Tabella18[], 2, 0)</f>
        <v>71.430000000000007</v>
      </c>
      <c r="X57">
        <f>VLOOKUP(Tabella22[[#This Row],[DATA]],Tabella17[], 2, 0)</f>
        <v>75</v>
      </c>
      <c r="Y57">
        <f>VLOOKUP(Tabella22[[#This Row],[DATA]],Tabella19[], 2, 0)</f>
        <v>100</v>
      </c>
      <c r="Z57">
        <v>0</v>
      </c>
      <c r="AA57">
        <v>1</v>
      </c>
      <c r="AD57" s="23">
        <v>43909</v>
      </c>
      <c r="AE57" s="16">
        <v>162.364</v>
      </c>
      <c r="AF57" s="16">
        <v>27.321999999999999</v>
      </c>
      <c r="AG57" s="16">
        <v>18.347000000000001</v>
      </c>
      <c r="AH57" s="16">
        <v>3.6110000000000002</v>
      </c>
      <c r="AI57" s="16">
        <v>1.4059999999999999</v>
      </c>
      <c r="AJ57" s="16">
        <v>0.41399999999999998</v>
      </c>
      <c r="AK57" s="16">
        <v>2.27</v>
      </c>
      <c r="AL57" s="16">
        <v>14.83</v>
      </c>
      <c r="AM57" s="16">
        <v>60.283000000000001</v>
      </c>
      <c r="AN57" s="16"/>
      <c r="AO57" s="16"/>
      <c r="AP57" s="16"/>
      <c r="AQ57" s="16"/>
      <c r="AR57" s="16"/>
      <c r="AS57" s="16"/>
      <c r="AT57" s="16"/>
      <c r="AU57" s="17"/>
      <c r="AW57" s="24">
        <v>43886</v>
      </c>
      <c r="AX57">
        <v>13.89</v>
      </c>
      <c r="AZ57" s="24">
        <v>43886</v>
      </c>
      <c r="BA57">
        <v>16.670000000000002</v>
      </c>
      <c r="BC57" s="24">
        <v>43886</v>
      </c>
      <c r="BD57">
        <v>19.05</v>
      </c>
      <c r="BF57" s="24">
        <v>43886</v>
      </c>
      <c r="BG57">
        <v>0</v>
      </c>
    </row>
    <row r="58" spans="1:59" x14ac:dyDescent="0.3">
      <c r="A58" s="1">
        <v>43936</v>
      </c>
      <c r="B58" s="2">
        <v>4353.72</v>
      </c>
      <c r="C58" s="7">
        <v>102.38530297792484</v>
      </c>
      <c r="D58" s="39">
        <v>-3.8346012093991841E-2</v>
      </c>
      <c r="E58">
        <f>VLOOKUP(Tabella22[[#This Row],[DATA]],Tabella15[], 2, 0)</f>
        <v>1962.3989999999999</v>
      </c>
      <c r="F58">
        <f>VLOOKUP(Tabella22[[#This Row],[DATA]],Tabella15[], 3, 0)</f>
        <v>47.466000000000001</v>
      </c>
      <c r="G58">
        <f>VLOOKUP(Tabella22[[#This Row],[DATA]],Tabella15[], 4, 0)</f>
        <v>171.98</v>
      </c>
      <c r="H58">
        <f>VLOOKUP(Tabella22[[#This Row],[DATA]],Tabella15[], 5, 0)</f>
        <v>253.83199999999999</v>
      </c>
      <c r="I58">
        <f>VLOOKUP(Tabella22[[#This Row],[DATA]],Tabella15[], 6, 0)</f>
        <v>21.283000000000001</v>
      </c>
      <c r="J58">
        <f>VLOOKUP(Tabella22[[#This Row],[DATA]],Tabella15[], 7, 0)</f>
        <v>13.27</v>
      </c>
      <c r="K58">
        <f>VLOOKUP(Tabella22[[#This Row],[DATA]],Tabella15[], 8, 0)</f>
        <v>0.8</v>
      </c>
      <c r="L58">
        <f>VLOOKUP(Tabella22[[#This Row],[DATA]],Tabella15[], 9, 0)</f>
        <v>93.703000000000003</v>
      </c>
      <c r="M58">
        <f>VLOOKUP(Tabella22[[#This Row],[DATA]],Tabella15[], 10, 0)</f>
        <v>468.04300000000001</v>
      </c>
      <c r="N58">
        <f>VLOOKUP(Tabella22[[#This Row],[DATA]],Tabella15[], 11, 0)</f>
        <v>0</v>
      </c>
      <c r="O58">
        <f>VLOOKUP(Tabella22[[#This Row],[DATA]],Tabella15[], 12, 0)</f>
        <v>0</v>
      </c>
      <c r="P58">
        <f>VLOOKUP(Tabella22[[#This Row],[DATA]],Tabella15[], 13, 0)</f>
        <v>0</v>
      </c>
      <c r="Q58">
        <f>VLOOKUP(Tabella22[[#This Row],[DATA]],Tabella15[], 14, 0)</f>
        <v>0</v>
      </c>
      <c r="R58">
        <f>VLOOKUP(Tabella22[[#This Row],[DATA]],Tabella15[], 15, 0)</f>
        <v>0</v>
      </c>
      <c r="S58">
        <f>VLOOKUP(Tabella22[[#This Row],[DATA]],Tabella15[], 16, 0)</f>
        <v>0</v>
      </c>
      <c r="T58">
        <f>VLOOKUP(Tabella22[[#This Row],[DATA]],Tabella15[], 17, 0)</f>
        <v>0</v>
      </c>
      <c r="U58">
        <f>VLOOKUP(Tabella22[[#This Row],[DATA]],Tabella15[], 18, 0)</f>
        <v>0</v>
      </c>
      <c r="V58">
        <f>VLOOKUP(Tabella22[[#This Row],[DATA]],Tabella16[], 2, 0)</f>
        <v>87.96</v>
      </c>
      <c r="W58">
        <f>VLOOKUP(Tabella22[[#This Row],[DATA]],Tabella18[], 2, 0)</f>
        <v>71.430000000000007</v>
      </c>
      <c r="X58">
        <f>VLOOKUP(Tabella22[[#This Row],[DATA]],Tabella17[], 2, 0)</f>
        <v>75</v>
      </c>
      <c r="Y58">
        <f>VLOOKUP(Tabella22[[#This Row],[DATA]],Tabella19[], 2, 0)</f>
        <v>100</v>
      </c>
      <c r="Z58">
        <v>0</v>
      </c>
      <c r="AA58">
        <v>0</v>
      </c>
      <c r="AD58" s="23">
        <v>43910</v>
      </c>
      <c r="AE58" s="14">
        <v>188.828</v>
      </c>
      <c r="AF58" s="14">
        <v>26.463999999999999</v>
      </c>
      <c r="AG58" s="14">
        <v>19.192</v>
      </c>
      <c r="AH58" s="14">
        <v>6.6749999999999998</v>
      </c>
      <c r="AI58" s="14">
        <v>3.0640000000000001</v>
      </c>
      <c r="AJ58" s="14">
        <v>0.78700000000000003</v>
      </c>
      <c r="AK58" s="14">
        <v>2.1800000000000002</v>
      </c>
      <c r="AL58" s="14">
        <v>19.196999999999999</v>
      </c>
      <c r="AM58" s="14">
        <v>77.349000000000004</v>
      </c>
      <c r="AN58" s="14"/>
      <c r="AO58" s="14"/>
      <c r="AP58" s="14"/>
      <c r="AQ58" s="14"/>
      <c r="AR58" s="14"/>
      <c r="AS58" s="14"/>
      <c r="AT58" s="14"/>
      <c r="AU58" s="15"/>
      <c r="AW58" s="24">
        <v>43887</v>
      </c>
      <c r="AX58">
        <v>13.89</v>
      </c>
      <c r="AZ58" s="24">
        <v>43887</v>
      </c>
      <c r="BA58">
        <v>16.670000000000002</v>
      </c>
      <c r="BC58" s="24">
        <v>43887</v>
      </c>
      <c r="BD58">
        <v>19.05</v>
      </c>
      <c r="BF58" s="24">
        <v>43887</v>
      </c>
      <c r="BG58">
        <v>0</v>
      </c>
    </row>
    <row r="59" spans="1:59" x14ac:dyDescent="0.3">
      <c r="A59" s="3">
        <v>43937</v>
      </c>
      <c r="B59" s="4">
        <v>4350.16</v>
      </c>
      <c r="C59" s="8">
        <v>102.30158338213057</v>
      </c>
      <c r="D59" s="38">
        <v>-8.1802602943034783E-4</v>
      </c>
      <c r="E59">
        <f>VLOOKUP(Tabella22[[#This Row],[DATA]],Tabella15[], 2, 0)</f>
        <v>2148.5619999999999</v>
      </c>
      <c r="F59">
        <f>VLOOKUP(Tabella22[[#This Row],[DATA]],Tabella15[], 3, 0)</f>
        <v>186.16399999999999</v>
      </c>
      <c r="G59">
        <f>VLOOKUP(Tabella22[[#This Row],[DATA]],Tabella15[], 4, 0)</f>
        <v>190.57400000000001</v>
      </c>
      <c r="H59">
        <f>VLOOKUP(Tabella22[[#This Row],[DATA]],Tabella15[], 5, 0)</f>
        <v>264.97699999999998</v>
      </c>
      <c r="I59">
        <f>VLOOKUP(Tabella22[[#This Row],[DATA]],Tabella15[], 6, 0)</f>
        <v>11.145</v>
      </c>
      <c r="J59">
        <f>VLOOKUP(Tabella22[[#This Row],[DATA]],Tabella15[], 7, 0)</f>
        <v>12.029</v>
      </c>
      <c r="K59">
        <f>VLOOKUP(Tabella22[[#This Row],[DATA]],Tabella15[], 8, 0)</f>
        <v>0.76</v>
      </c>
      <c r="L59">
        <f>VLOOKUP(Tabella22[[#This Row],[DATA]],Tabella15[], 9, 0)</f>
        <v>90.861999999999995</v>
      </c>
      <c r="M59">
        <f>VLOOKUP(Tabella22[[#This Row],[DATA]],Tabella15[], 10, 0)</f>
        <v>461.36799999999999</v>
      </c>
      <c r="N59">
        <f>VLOOKUP(Tabella22[[#This Row],[DATA]],Tabella15[], 11, 0)</f>
        <v>0</v>
      </c>
      <c r="O59">
        <f>VLOOKUP(Tabella22[[#This Row],[DATA]],Tabella15[], 12, 0)</f>
        <v>0</v>
      </c>
      <c r="P59">
        <f>VLOOKUP(Tabella22[[#This Row],[DATA]],Tabella15[], 13, 0)</f>
        <v>0</v>
      </c>
      <c r="Q59">
        <f>VLOOKUP(Tabella22[[#This Row],[DATA]],Tabella15[], 14, 0)</f>
        <v>0</v>
      </c>
      <c r="R59">
        <f>VLOOKUP(Tabella22[[#This Row],[DATA]],Tabella15[], 15, 0)</f>
        <v>0</v>
      </c>
      <c r="S59">
        <f>VLOOKUP(Tabella22[[#This Row],[DATA]],Tabella15[], 16, 0)</f>
        <v>0</v>
      </c>
      <c r="T59">
        <f>VLOOKUP(Tabella22[[#This Row],[DATA]],Tabella15[], 17, 0)</f>
        <v>0</v>
      </c>
      <c r="U59">
        <f>VLOOKUP(Tabella22[[#This Row],[DATA]],Tabella15[], 18, 0)</f>
        <v>0</v>
      </c>
      <c r="V59">
        <f>VLOOKUP(Tabella22[[#This Row],[DATA]],Tabella16[], 2, 0)</f>
        <v>87.96</v>
      </c>
      <c r="W59">
        <f>VLOOKUP(Tabella22[[#This Row],[DATA]],Tabella18[], 2, 0)</f>
        <v>71.430000000000007</v>
      </c>
      <c r="X59">
        <f>VLOOKUP(Tabella22[[#This Row],[DATA]],Tabella17[], 2, 0)</f>
        <v>75</v>
      </c>
      <c r="Y59">
        <f>VLOOKUP(Tabella22[[#This Row],[DATA]],Tabella19[], 2, 0)</f>
        <v>100</v>
      </c>
      <c r="Z59">
        <v>0</v>
      </c>
      <c r="AA59">
        <v>0</v>
      </c>
      <c r="AD59" s="23">
        <v>43911</v>
      </c>
      <c r="AE59" s="16">
        <v>214.06299999999999</v>
      </c>
      <c r="AF59" s="16">
        <v>25.234999999999999</v>
      </c>
      <c r="AG59" s="16">
        <v>21.074000000000002</v>
      </c>
      <c r="AH59" s="16">
        <v>8.3330000000000002</v>
      </c>
      <c r="AI59" s="16">
        <v>1.6579999999999999</v>
      </c>
      <c r="AJ59" s="16">
        <v>0.998</v>
      </c>
      <c r="AK59" s="16">
        <v>2.12</v>
      </c>
      <c r="AL59" s="16">
        <v>21.504999999999999</v>
      </c>
      <c r="AM59" s="16">
        <v>87.323999999999998</v>
      </c>
      <c r="AN59" s="16"/>
      <c r="AO59" s="16"/>
      <c r="AP59" s="16"/>
      <c r="AQ59" s="16"/>
      <c r="AR59" s="16"/>
      <c r="AS59" s="16"/>
      <c r="AT59" s="16"/>
      <c r="AU59" s="17"/>
      <c r="AW59" s="24">
        <v>43888</v>
      </c>
      <c r="AX59">
        <v>13.89</v>
      </c>
      <c r="AZ59" s="24">
        <v>43888</v>
      </c>
      <c r="BA59">
        <v>16.670000000000002</v>
      </c>
      <c r="BC59" s="24">
        <v>43888</v>
      </c>
      <c r="BD59">
        <v>19.05</v>
      </c>
      <c r="BF59" s="24">
        <v>43888</v>
      </c>
      <c r="BG59">
        <v>0</v>
      </c>
    </row>
    <row r="60" spans="1:59" x14ac:dyDescent="0.3">
      <c r="A60" s="1">
        <v>43938</v>
      </c>
      <c r="B60" s="2">
        <v>4499.01</v>
      </c>
      <c r="C60" s="7">
        <v>105.80205018942735</v>
      </c>
      <c r="D60" s="39">
        <v>3.3644746539362808E-2</v>
      </c>
      <c r="E60">
        <f>VLOOKUP(Tabella22[[#This Row],[DATA]],Tabella15[], 2, 0)</f>
        <v>2176.5500000000002</v>
      </c>
      <c r="F60">
        <f>VLOOKUP(Tabella22[[#This Row],[DATA]],Tabella15[], 3, 0)</f>
        <v>27.988</v>
      </c>
      <c r="G60">
        <f>VLOOKUP(Tabella22[[#This Row],[DATA]],Tabella15[], 4, 0)</f>
        <v>191.261</v>
      </c>
      <c r="H60">
        <f>VLOOKUP(Tabella22[[#This Row],[DATA]],Tabella15[], 5, 0)</f>
        <v>276.24099999999999</v>
      </c>
      <c r="I60">
        <f>VLOOKUP(Tabella22[[#This Row],[DATA]],Tabella15[], 6, 0)</f>
        <v>11.263</v>
      </c>
      <c r="J60">
        <f>VLOOKUP(Tabella22[[#This Row],[DATA]],Tabella15[], 7, 0)</f>
        <v>11.555</v>
      </c>
      <c r="K60">
        <f>VLOOKUP(Tabella22[[#This Row],[DATA]],Tabella15[], 8, 0)</f>
        <v>0.73</v>
      </c>
      <c r="L60">
        <f>VLOOKUP(Tabella22[[#This Row],[DATA]],Tabella15[], 9, 0)</f>
        <v>87.65</v>
      </c>
      <c r="M60">
        <f>VLOOKUP(Tabella22[[#This Row],[DATA]],Tabella15[], 10, 0)</f>
        <v>459.72500000000002</v>
      </c>
      <c r="N60">
        <f>VLOOKUP(Tabella22[[#This Row],[DATA]],Tabella15[], 11, 0)</f>
        <v>0</v>
      </c>
      <c r="O60">
        <f>VLOOKUP(Tabella22[[#This Row],[DATA]],Tabella15[], 12, 0)</f>
        <v>0</v>
      </c>
      <c r="P60">
        <f>VLOOKUP(Tabella22[[#This Row],[DATA]],Tabella15[], 13, 0)</f>
        <v>0</v>
      </c>
      <c r="Q60">
        <f>VLOOKUP(Tabella22[[#This Row],[DATA]],Tabella15[], 14, 0)</f>
        <v>0</v>
      </c>
      <c r="R60">
        <f>VLOOKUP(Tabella22[[#This Row],[DATA]],Tabella15[], 15, 0)</f>
        <v>0</v>
      </c>
      <c r="S60">
        <f>VLOOKUP(Tabella22[[#This Row],[DATA]],Tabella15[], 16, 0)</f>
        <v>0</v>
      </c>
      <c r="T60">
        <f>VLOOKUP(Tabella22[[#This Row],[DATA]],Tabella15[], 17, 0)</f>
        <v>0</v>
      </c>
      <c r="U60">
        <f>VLOOKUP(Tabella22[[#This Row],[DATA]],Tabella15[], 18, 0)</f>
        <v>0</v>
      </c>
      <c r="V60">
        <f>VLOOKUP(Tabella22[[#This Row],[DATA]],Tabella16[], 2, 0)</f>
        <v>87.96</v>
      </c>
      <c r="W60">
        <f>VLOOKUP(Tabella22[[#This Row],[DATA]],Tabella18[], 2, 0)</f>
        <v>71.430000000000007</v>
      </c>
      <c r="X60">
        <f>VLOOKUP(Tabella22[[#This Row],[DATA]],Tabella17[], 2, 0)</f>
        <v>75</v>
      </c>
      <c r="Y60">
        <f>VLOOKUP(Tabella22[[#This Row],[DATA]],Tabella19[], 2, 0)</f>
        <v>100</v>
      </c>
      <c r="Z60">
        <v>0</v>
      </c>
      <c r="AA60">
        <v>0</v>
      </c>
      <c r="AD60" s="23">
        <v>43912</v>
      </c>
      <c r="AE60" s="14">
        <v>248.07499999999999</v>
      </c>
      <c r="AF60" s="14">
        <v>34.012</v>
      </c>
      <c r="AG60" s="14">
        <v>25.856999999999999</v>
      </c>
      <c r="AH60" s="14">
        <v>10.005000000000001</v>
      </c>
      <c r="AI60" s="14">
        <v>1.6719999999999999</v>
      </c>
      <c r="AJ60" s="14">
        <v>1.2370000000000001</v>
      </c>
      <c r="AK60" s="14">
        <v>2.0699999999999998</v>
      </c>
      <c r="AL60" s="14">
        <v>24.776</v>
      </c>
      <c r="AM60" s="14">
        <v>102.92400000000001</v>
      </c>
      <c r="AN60" s="14">
        <v>25.683</v>
      </c>
      <c r="AO60" s="14">
        <v>114.29</v>
      </c>
      <c r="AP60" s="14"/>
      <c r="AQ60" s="14"/>
      <c r="AR60" s="14"/>
      <c r="AS60" s="14"/>
      <c r="AT60" s="14"/>
      <c r="AU60" s="15"/>
      <c r="AW60" s="24">
        <v>43889</v>
      </c>
      <c r="AX60">
        <v>13.89</v>
      </c>
      <c r="AZ60" s="24">
        <v>43889</v>
      </c>
      <c r="BA60">
        <v>16.670000000000002</v>
      </c>
      <c r="BC60" s="24">
        <v>43889</v>
      </c>
      <c r="BD60">
        <v>19.05</v>
      </c>
      <c r="BF60" s="24">
        <v>43889</v>
      </c>
      <c r="BG60">
        <v>0</v>
      </c>
    </row>
    <row r="61" spans="1:59" x14ac:dyDescent="0.3">
      <c r="A61" s="3">
        <v>43941</v>
      </c>
      <c r="B61" s="4">
        <v>4528.3</v>
      </c>
      <c r="C61" s="8">
        <v>106.49085551549871</v>
      </c>
      <c r="D61" s="38">
        <v>6.4892205503917187E-3</v>
      </c>
      <c r="E61">
        <f>VLOOKUP(Tabella22[[#This Row],[DATA]],Tabella15[], 2, 0)</f>
        <v>2285.2620000000002</v>
      </c>
      <c r="F61">
        <f>VLOOKUP(Tabella22[[#This Row],[DATA]],Tabella15[], 3, 0)</f>
        <v>36.216999999999999</v>
      </c>
      <c r="G61">
        <f>VLOOKUP(Tabella22[[#This Row],[DATA]],Tabella15[], 4, 0)</f>
        <v>89.796000000000006</v>
      </c>
      <c r="H61">
        <f>VLOOKUP(Tabella22[[#This Row],[DATA]],Tabella15[], 5, 0)</f>
        <v>299.58199999999999</v>
      </c>
      <c r="I61">
        <f>VLOOKUP(Tabella22[[#This Row],[DATA]],Tabella15[], 6, 0)</f>
        <v>8.0960000000000001</v>
      </c>
      <c r="J61">
        <f>VLOOKUP(Tabella22[[#This Row],[DATA]],Tabella15[], 7, 0)</f>
        <v>11.147</v>
      </c>
      <c r="K61">
        <f>VLOOKUP(Tabella22[[#This Row],[DATA]],Tabella15[], 8, 0)</f>
        <v>0.66</v>
      </c>
      <c r="L61">
        <f>VLOOKUP(Tabella22[[#This Row],[DATA]],Tabella15[], 9, 0)</f>
        <v>82.647000000000006</v>
      </c>
      <c r="M61">
        <f>VLOOKUP(Tabella22[[#This Row],[DATA]],Tabella15[], 10, 0)</f>
        <v>450.86</v>
      </c>
      <c r="N61">
        <f>VLOOKUP(Tabella22[[#This Row],[DATA]],Tabella15[], 11, 0)</f>
        <v>0</v>
      </c>
      <c r="O61">
        <f>VLOOKUP(Tabella22[[#This Row],[DATA]],Tabella15[], 12, 0)</f>
        <v>0</v>
      </c>
      <c r="P61">
        <f>VLOOKUP(Tabella22[[#This Row],[DATA]],Tabella15[], 13, 0)</f>
        <v>0</v>
      </c>
      <c r="Q61">
        <f>VLOOKUP(Tabella22[[#This Row],[DATA]],Tabella15[], 14, 0)</f>
        <v>0</v>
      </c>
      <c r="R61">
        <f>VLOOKUP(Tabella22[[#This Row],[DATA]],Tabella15[], 15, 0)</f>
        <v>0</v>
      </c>
      <c r="S61">
        <f>VLOOKUP(Tabella22[[#This Row],[DATA]],Tabella15[], 16, 0)</f>
        <v>0</v>
      </c>
      <c r="T61">
        <f>VLOOKUP(Tabella22[[#This Row],[DATA]],Tabella15[], 17, 0)</f>
        <v>0</v>
      </c>
      <c r="U61">
        <f>VLOOKUP(Tabella22[[#This Row],[DATA]],Tabella15[], 18, 0)</f>
        <v>0</v>
      </c>
      <c r="V61">
        <f>VLOOKUP(Tabella22[[#This Row],[DATA]],Tabella16[], 2, 0)</f>
        <v>87.96</v>
      </c>
      <c r="W61">
        <f>VLOOKUP(Tabella22[[#This Row],[DATA]],Tabella18[], 2, 0)</f>
        <v>71.430000000000007</v>
      </c>
      <c r="X61">
        <f>VLOOKUP(Tabella22[[#This Row],[DATA]],Tabella17[], 2, 0)</f>
        <v>75</v>
      </c>
      <c r="Y61">
        <f>VLOOKUP(Tabella22[[#This Row],[DATA]],Tabella19[], 2, 0)</f>
        <v>100</v>
      </c>
      <c r="Z61">
        <v>0</v>
      </c>
      <c r="AA61">
        <v>0</v>
      </c>
      <c r="AD61" s="23">
        <v>43913</v>
      </c>
      <c r="AE61" s="16">
        <v>297.791</v>
      </c>
      <c r="AF61" s="16">
        <v>49.716000000000001</v>
      </c>
      <c r="AG61" s="16">
        <v>28.411000000000001</v>
      </c>
      <c r="AH61" s="16">
        <v>12.757999999999999</v>
      </c>
      <c r="AI61" s="16">
        <v>2.7530000000000001</v>
      </c>
      <c r="AJ61" s="16">
        <v>1.508</v>
      </c>
      <c r="AK61" s="16">
        <v>2</v>
      </c>
      <c r="AL61" s="16">
        <v>30.786000000000001</v>
      </c>
      <c r="AM61" s="16">
        <v>128.36699999999999</v>
      </c>
      <c r="AN61" s="16"/>
      <c r="AO61" s="16"/>
      <c r="AP61" s="16"/>
      <c r="AQ61" s="16"/>
      <c r="AR61" s="16"/>
      <c r="AS61" s="16"/>
      <c r="AT61" s="16"/>
      <c r="AU61" s="17"/>
      <c r="AW61" s="24">
        <v>43890</v>
      </c>
      <c r="AX61">
        <v>34.72</v>
      </c>
      <c r="AZ61" s="24">
        <v>43890</v>
      </c>
      <c r="BA61">
        <v>28.39</v>
      </c>
      <c r="BC61" s="24">
        <v>43890</v>
      </c>
      <c r="BD61">
        <v>32.44</v>
      </c>
      <c r="BF61" s="24">
        <v>43890</v>
      </c>
      <c r="BG61">
        <v>0</v>
      </c>
    </row>
    <row r="62" spans="1:59" x14ac:dyDescent="0.3">
      <c r="A62" s="1">
        <v>43942</v>
      </c>
      <c r="B62" s="2">
        <v>4357.46</v>
      </c>
      <c r="C62" s="7">
        <v>102.47325558698959</v>
      </c>
      <c r="D62" s="39">
        <v>-3.8457274328654263E-2</v>
      </c>
      <c r="E62">
        <f>VLOOKUP(Tabella22[[#This Row],[DATA]],Tabella15[], 2, 0)</f>
        <v>2324.721</v>
      </c>
      <c r="F62">
        <f>VLOOKUP(Tabella22[[#This Row],[DATA]],Tabella15[], 3, 0)</f>
        <v>39.459000000000003</v>
      </c>
      <c r="G62">
        <f>VLOOKUP(Tabella22[[#This Row],[DATA]],Tabella15[], 4, 0)</f>
        <v>58.540999999999997</v>
      </c>
      <c r="H62">
        <f>VLOOKUP(Tabella22[[#This Row],[DATA]],Tabella15[], 5, 0)</f>
        <v>307.39600000000002</v>
      </c>
      <c r="I62">
        <f>VLOOKUP(Tabella22[[#This Row],[DATA]],Tabella15[], 6, 0)</f>
        <v>7.8150000000000004</v>
      </c>
      <c r="J62">
        <f>VLOOKUP(Tabella22[[#This Row],[DATA]],Tabella15[], 7, 0)</f>
        <v>10.692</v>
      </c>
      <c r="K62">
        <f>VLOOKUP(Tabella22[[#This Row],[DATA]],Tabella15[], 8, 0)</f>
        <v>0.65</v>
      </c>
      <c r="L62">
        <f>VLOOKUP(Tabella22[[#This Row],[DATA]],Tabella15[], 9, 0)</f>
        <v>78.947000000000003</v>
      </c>
      <c r="M62">
        <f>VLOOKUP(Tabella22[[#This Row],[DATA]],Tabella15[], 10, 0)</f>
        <v>443.78500000000003</v>
      </c>
      <c r="N62">
        <f>VLOOKUP(Tabella22[[#This Row],[DATA]],Tabella15[], 11, 0)</f>
        <v>0</v>
      </c>
      <c r="O62">
        <f>VLOOKUP(Tabella22[[#This Row],[DATA]],Tabella15[], 12, 0)</f>
        <v>0</v>
      </c>
      <c r="P62">
        <f>VLOOKUP(Tabella22[[#This Row],[DATA]],Tabella15[], 13, 0)</f>
        <v>0</v>
      </c>
      <c r="Q62">
        <f>VLOOKUP(Tabella22[[#This Row],[DATA]],Tabella15[], 14, 0)</f>
        <v>0</v>
      </c>
      <c r="R62">
        <f>VLOOKUP(Tabella22[[#This Row],[DATA]],Tabella15[], 15, 0)</f>
        <v>0</v>
      </c>
      <c r="S62">
        <f>VLOOKUP(Tabella22[[#This Row],[DATA]],Tabella15[], 16, 0)</f>
        <v>0</v>
      </c>
      <c r="T62">
        <f>VLOOKUP(Tabella22[[#This Row],[DATA]],Tabella15[], 17, 0)</f>
        <v>0</v>
      </c>
      <c r="U62">
        <f>VLOOKUP(Tabella22[[#This Row],[DATA]],Tabella15[], 18, 0)</f>
        <v>0</v>
      </c>
      <c r="V62">
        <f>VLOOKUP(Tabella22[[#This Row],[DATA]],Tabella16[], 2, 0)</f>
        <v>87.96</v>
      </c>
      <c r="W62">
        <f>VLOOKUP(Tabella22[[#This Row],[DATA]],Tabella18[], 2, 0)</f>
        <v>71.430000000000007</v>
      </c>
      <c r="X62">
        <f>VLOOKUP(Tabella22[[#This Row],[DATA]],Tabella17[], 2, 0)</f>
        <v>75</v>
      </c>
      <c r="Y62">
        <f>VLOOKUP(Tabella22[[#This Row],[DATA]],Tabella19[], 2, 0)</f>
        <v>100</v>
      </c>
      <c r="Z62">
        <v>0</v>
      </c>
      <c r="AA62">
        <v>0</v>
      </c>
      <c r="AD62" s="23">
        <v>43914</v>
      </c>
      <c r="AE62" s="14">
        <v>331.12200000000001</v>
      </c>
      <c r="AF62" s="14">
        <v>33.331000000000003</v>
      </c>
      <c r="AG62" s="14">
        <v>30.991</v>
      </c>
      <c r="AH62" s="14">
        <v>16.309999999999999</v>
      </c>
      <c r="AI62" s="14">
        <v>3.552</v>
      </c>
      <c r="AJ62" s="14">
        <v>2.0150000000000001</v>
      </c>
      <c r="AK62" s="14">
        <v>1.93</v>
      </c>
      <c r="AL62" s="14">
        <v>37.045999999999999</v>
      </c>
      <c r="AM62" s="14">
        <v>150.41999999999999</v>
      </c>
      <c r="AN62" s="14"/>
      <c r="AO62" s="14"/>
      <c r="AP62" s="14"/>
      <c r="AQ62" s="14"/>
      <c r="AR62" s="14"/>
      <c r="AS62" s="14"/>
      <c r="AT62" s="14"/>
      <c r="AU62" s="15"/>
      <c r="AW62" s="24">
        <v>43891</v>
      </c>
      <c r="AX62">
        <v>34.72</v>
      </c>
      <c r="AZ62" s="24">
        <v>43891</v>
      </c>
      <c r="BA62">
        <v>28.39</v>
      </c>
      <c r="BC62" s="24">
        <v>43891</v>
      </c>
      <c r="BD62">
        <v>32.44</v>
      </c>
      <c r="BF62" s="24">
        <v>43891</v>
      </c>
      <c r="BG62">
        <v>0</v>
      </c>
    </row>
    <row r="63" spans="1:59" x14ac:dyDescent="0.3">
      <c r="A63" s="3">
        <v>43943</v>
      </c>
      <c r="B63" s="4">
        <v>4411.8</v>
      </c>
      <c r="C63" s="8">
        <v>103.75115525987174</v>
      </c>
      <c r="D63" s="38">
        <v>1.2393450653632843E-2</v>
      </c>
      <c r="E63">
        <f>VLOOKUP(Tabella22[[#This Row],[DATA]],Tabella15[], 2, 0)</f>
        <v>2351.3470000000002</v>
      </c>
      <c r="F63">
        <f>VLOOKUP(Tabella22[[#This Row],[DATA]],Tabella15[], 3, 0)</f>
        <v>26.626999999999999</v>
      </c>
      <c r="G63">
        <f>VLOOKUP(Tabella22[[#This Row],[DATA]],Tabella15[], 4, 0)</f>
        <v>55.564</v>
      </c>
      <c r="H63">
        <f>VLOOKUP(Tabella22[[#This Row],[DATA]],Tabella15[], 5, 0)</f>
        <v>315.44799999999998</v>
      </c>
      <c r="I63">
        <f>VLOOKUP(Tabella22[[#This Row],[DATA]],Tabella15[], 6, 0)</f>
        <v>8.0519999999999996</v>
      </c>
      <c r="J63">
        <f>VLOOKUP(Tabella22[[#This Row],[DATA]],Tabella15[], 7, 0)</f>
        <v>8.8019999999999996</v>
      </c>
      <c r="K63">
        <f>VLOOKUP(Tabella22[[#This Row],[DATA]],Tabella15[], 8, 0)</f>
        <v>0.64</v>
      </c>
      <c r="L63">
        <f>VLOOKUP(Tabella22[[#This Row],[DATA]],Tabella15[], 9, 0)</f>
        <v>75.882999999999996</v>
      </c>
      <c r="M63">
        <f>VLOOKUP(Tabella22[[#This Row],[DATA]],Tabella15[], 10, 0)</f>
        <v>438.50099999999998</v>
      </c>
      <c r="N63">
        <f>VLOOKUP(Tabella22[[#This Row],[DATA]],Tabella15[], 11, 0)</f>
        <v>0</v>
      </c>
      <c r="O63">
        <f>VLOOKUP(Tabella22[[#This Row],[DATA]],Tabella15[], 12, 0)</f>
        <v>0</v>
      </c>
      <c r="P63">
        <f>VLOOKUP(Tabella22[[#This Row],[DATA]],Tabella15[], 13, 0)</f>
        <v>0</v>
      </c>
      <c r="Q63">
        <f>VLOOKUP(Tabella22[[#This Row],[DATA]],Tabella15[], 14, 0)</f>
        <v>0</v>
      </c>
      <c r="R63">
        <f>VLOOKUP(Tabella22[[#This Row],[DATA]],Tabella15[], 15, 0)</f>
        <v>0</v>
      </c>
      <c r="S63">
        <f>VLOOKUP(Tabella22[[#This Row],[DATA]],Tabella15[], 16, 0)</f>
        <v>0</v>
      </c>
      <c r="T63">
        <f>VLOOKUP(Tabella22[[#This Row],[DATA]],Tabella15[], 17, 0)</f>
        <v>0</v>
      </c>
      <c r="U63">
        <f>VLOOKUP(Tabella22[[#This Row],[DATA]],Tabella15[], 18, 0)</f>
        <v>0</v>
      </c>
      <c r="V63">
        <f>VLOOKUP(Tabella22[[#This Row],[DATA]],Tabella16[], 2, 0)</f>
        <v>87.96</v>
      </c>
      <c r="W63">
        <f>VLOOKUP(Tabella22[[#This Row],[DATA]],Tabella18[], 2, 0)</f>
        <v>71.430000000000007</v>
      </c>
      <c r="X63">
        <f>VLOOKUP(Tabella22[[#This Row],[DATA]],Tabella17[], 2, 0)</f>
        <v>75</v>
      </c>
      <c r="Y63">
        <f>VLOOKUP(Tabella22[[#This Row],[DATA]],Tabella19[], 2, 0)</f>
        <v>100</v>
      </c>
      <c r="Z63">
        <v>0</v>
      </c>
      <c r="AA63">
        <v>0</v>
      </c>
      <c r="AD63" s="23">
        <v>43915</v>
      </c>
      <c r="AE63" s="16">
        <v>374.91699999999997</v>
      </c>
      <c r="AF63" s="16">
        <v>43.795000000000002</v>
      </c>
      <c r="AG63" s="16">
        <v>34.268000000000001</v>
      </c>
      <c r="AH63" s="16">
        <v>19.728999999999999</v>
      </c>
      <c r="AI63" s="16">
        <v>3.419</v>
      </c>
      <c r="AJ63" s="16">
        <v>2.5030000000000001</v>
      </c>
      <c r="AK63" s="16">
        <v>1.87</v>
      </c>
      <c r="AL63" s="16">
        <v>43.44</v>
      </c>
      <c r="AM63" s="16">
        <v>178.67400000000001</v>
      </c>
      <c r="AN63" s="16"/>
      <c r="AO63" s="16"/>
      <c r="AP63" s="16"/>
      <c r="AQ63" s="16"/>
      <c r="AR63" s="16"/>
      <c r="AS63" s="16"/>
      <c r="AT63" s="16"/>
      <c r="AU63" s="17"/>
      <c r="AW63" s="24">
        <v>43892</v>
      </c>
      <c r="AX63">
        <v>43.98</v>
      </c>
      <c r="AZ63" s="24">
        <v>43892</v>
      </c>
      <c r="BA63">
        <v>33.590000000000003</v>
      </c>
      <c r="BC63" s="24">
        <v>43892</v>
      </c>
      <c r="BD63">
        <v>38.39</v>
      </c>
      <c r="BF63" s="24">
        <v>43892</v>
      </c>
      <c r="BG63">
        <v>0</v>
      </c>
    </row>
    <row r="64" spans="1:59" x14ac:dyDescent="0.3">
      <c r="A64" s="1">
        <v>43944</v>
      </c>
      <c r="B64" s="2">
        <v>4451</v>
      </c>
      <c r="C64" s="7">
        <v>104.67301148322433</v>
      </c>
      <c r="D64" s="39">
        <v>8.8460205856226212E-3</v>
      </c>
      <c r="E64">
        <f>VLOOKUP(Tabella22[[#This Row],[DATA]],Tabella15[], 2, 0)</f>
        <v>2326.0529999999999</v>
      </c>
      <c r="F64">
        <f>VLOOKUP(Tabella22[[#This Row],[DATA]],Tabella15[], 3, 0)</f>
        <v>-25.294</v>
      </c>
      <c r="G64">
        <f>VLOOKUP(Tabella22[[#This Row],[DATA]],Tabella15[], 4, 0)</f>
        <v>25.356000000000002</v>
      </c>
      <c r="H64">
        <f>VLOOKUP(Tabella22[[#This Row],[DATA]],Tabella15[], 5, 0)</f>
        <v>323.08499999999998</v>
      </c>
      <c r="I64">
        <f>VLOOKUP(Tabella22[[#This Row],[DATA]],Tabella15[], 6, 0)</f>
        <v>7.6369999999999996</v>
      </c>
      <c r="J64">
        <f>VLOOKUP(Tabella22[[#This Row],[DATA]],Tabella15[], 7, 0)</f>
        <v>8.3010000000000002</v>
      </c>
      <c r="K64">
        <f>VLOOKUP(Tabella22[[#This Row],[DATA]],Tabella15[], 8, 0)</f>
        <v>0.65</v>
      </c>
      <c r="L64">
        <f>VLOOKUP(Tabella22[[#This Row],[DATA]],Tabella15[], 9, 0)</f>
        <v>73.515000000000001</v>
      </c>
      <c r="M64">
        <f>VLOOKUP(Tabella22[[#This Row],[DATA]],Tabella15[], 10, 0)</f>
        <v>430.89400000000001</v>
      </c>
      <c r="N64">
        <f>VLOOKUP(Tabella22[[#This Row],[DATA]],Tabella15[], 11, 0)</f>
        <v>0</v>
      </c>
      <c r="O64">
        <f>VLOOKUP(Tabella22[[#This Row],[DATA]],Tabella15[], 12, 0)</f>
        <v>0</v>
      </c>
      <c r="P64">
        <f>VLOOKUP(Tabella22[[#This Row],[DATA]],Tabella15[], 13, 0)</f>
        <v>0</v>
      </c>
      <c r="Q64">
        <f>VLOOKUP(Tabella22[[#This Row],[DATA]],Tabella15[], 14, 0)</f>
        <v>0</v>
      </c>
      <c r="R64">
        <f>VLOOKUP(Tabella22[[#This Row],[DATA]],Tabella15[], 15, 0)</f>
        <v>0</v>
      </c>
      <c r="S64">
        <f>VLOOKUP(Tabella22[[#This Row],[DATA]],Tabella15[], 16, 0)</f>
        <v>0</v>
      </c>
      <c r="T64">
        <f>VLOOKUP(Tabella22[[#This Row],[DATA]],Tabella15[], 17, 0)</f>
        <v>0</v>
      </c>
      <c r="U64">
        <f>VLOOKUP(Tabella22[[#This Row],[DATA]],Tabella15[], 18, 0)</f>
        <v>0</v>
      </c>
      <c r="V64">
        <f>VLOOKUP(Tabella22[[#This Row],[DATA]],Tabella16[], 2, 0)</f>
        <v>87.96</v>
      </c>
      <c r="W64">
        <f>VLOOKUP(Tabella22[[#This Row],[DATA]],Tabella18[], 2, 0)</f>
        <v>71.430000000000007</v>
      </c>
      <c r="X64">
        <f>VLOOKUP(Tabella22[[#This Row],[DATA]],Tabella17[], 2, 0)</f>
        <v>75</v>
      </c>
      <c r="Y64">
        <f>VLOOKUP(Tabella22[[#This Row],[DATA]],Tabella19[], 2, 0)</f>
        <v>100</v>
      </c>
      <c r="Z64">
        <v>0</v>
      </c>
      <c r="AA64">
        <v>0</v>
      </c>
      <c r="AD64" s="23">
        <v>43916</v>
      </c>
      <c r="AE64" s="14">
        <v>432.95100000000002</v>
      </c>
      <c r="AF64" s="14">
        <v>58.033999999999999</v>
      </c>
      <c r="AG64" s="14">
        <v>38.655000000000001</v>
      </c>
      <c r="AH64" s="14">
        <v>25.117000000000001</v>
      </c>
      <c r="AI64" s="14">
        <v>5.3869999999999996</v>
      </c>
      <c r="AJ64" s="14">
        <v>3.0720000000000001</v>
      </c>
      <c r="AK64" s="14">
        <v>1.81</v>
      </c>
      <c r="AL64" s="14">
        <v>49.597000000000001</v>
      </c>
      <c r="AM64" s="14">
        <v>205.41900000000001</v>
      </c>
      <c r="AN64" s="14"/>
      <c r="AO64" s="14"/>
      <c r="AP64" s="14"/>
      <c r="AQ64" s="14"/>
      <c r="AR64" s="14"/>
      <c r="AS64" s="14"/>
      <c r="AT64" s="14"/>
      <c r="AU64" s="15"/>
      <c r="AW64" s="24">
        <v>43893</v>
      </c>
      <c r="AX64">
        <v>43.98</v>
      </c>
      <c r="AZ64" s="24">
        <v>43893</v>
      </c>
      <c r="BA64">
        <v>33.590000000000003</v>
      </c>
      <c r="BC64" s="24">
        <v>43893</v>
      </c>
      <c r="BD64">
        <v>38.39</v>
      </c>
      <c r="BF64" s="24">
        <v>43893</v>
      </c>
      <c r="BG64">
        <v>0</v>
      </c>
    </row>
    <row r="65" spans="1:59" x14ac:dyDescent="0.3">
      <c r="A65" s="3">
        <v>43945</v>
      </c>
      <c r="B65" s="4">
        <v>4393.32</v>
      </c>
      <c r="C65" s="8">
        <v>103.31656589743409</v>
      </c>
      <c r="D65" s="38">
        <v>-1.3043584533436783E-2</v>
      </c>
      <c r="E65">
        <f>VLOOKUP(Tabella22[[#This Row],[DATA]],Tabella15[], 2, 0)</f>
        <v>2367.6570000000002</v>
      </c>
      <c r="F65">
        <f>VLOOKUP(Tabella22[[#This Row],[DATA]],Tabella15[], 3, 0)</f>
        <v>41.604999999999997</v>
      </c>
      <c r="G65">
        <f>VLOOKUP(Tabella22[[#This Row],[DATA]],Tabella15[], 4, 0)</f>
        <v>27.300999999999998</v>
      </c>
      <c r="H65">
        <f>VLOOKUP(Tabella22[[#This Row],[DATA]],Tabella15[], 5, 0)</f>
        <v>328.84300000000002</v>
      </c>
      <c r="I65">
        <f>VLOOKUP(Tabella22[[#This Row],[DATA]],Tabella15[], 6, 0)</f>
        <v>5.7569999999999997</v>
      </c>
      <c r="J65">
        <f>VLOOKUP(Tabella22[[#This Row],[DATA]],Tabella15[], 7, 0)</f>
        <v>7.5149999999999997</v>
      </c>
      <c r="K65">
        <f>VLOOKUP(Tabella22[[#This Row],[DATA]],Tabella15[], 8, 0)</f>
        <v>0.65</v>
      </c>
      <c r="L65">
        <f>VLOOKUP(Tabella22[[#This Row],[DATA]],Tabella15[], 9, 0)</f>
        <v>70.820999999999998</v>
      </c>
      <c r="M65">
        <f>VLOOKUP(Tabella22[[#This Row],[DATA]],Tabella15[], 10, 0)</f>
        <v>422.62</v>
      </c>
      <c r="N65">
        <f>VLOOKUP(Tabella22[[#This Row],[DATA]],Tabella15[], 11, 0)</f>
        <v>0</v>
      </c>
      <c r="O65">
        <f>VLOOKUP(Tabella22[[#This Row],[DATA]],Tabella15[], 12, 0)</f>
        <v>0</v>
      </c>
      <c r="P65">
        <f>VLOOKUP(Tabella22[[#This Row],[DATA]],Tabella15[], 13, 0)</f>
        <v>0</v>
      </c>
      <c r="Q65">
        <f>VLOOKUP(Tabella22[[#This Row],[DATA]],Tabella15[], 14, 0)</f>
        <v>0</v>
      </c>
      <c r="R65">
        <f>VLOOKUP(Tabella22[[#This Row],[DATA]],Tabella15[], 15, 0)</f>
        <v>0</v>
      </c>
      <c r="S65">
        <f>VLOOKUP(Tabella22[[#This Row],[DATA]],Tabella15[], 16, 0)</f>
        <v>0</v>
      </c>
      <c r="T65">
        <f>VLOOKUP(Tabella22[[#This Row],[DATA]],Tabella15[], 17, 0)</f>
        <v>0</v>
      </c>
      <c r="U65">
        <f>VLOOKUP(Tabella22[[#This Row],[DATA]],Tabella15[], 18, 0)</f>
        <v>0</v>
      </c>
      <c r="V65">
        <f>VLOOKUP(Tabella22[[#This Row],[DATA]],Tabella16[], 2, 0)</f>
        <v>87.96</v>
      </c>
      <c r="W65">
        <f>VLOOKUP(Tabella22[[#This Row],[DATA]],Tabella18[], 2, 0)</f>
        <v>71.430000000000007</v>
      </c>
      <c r="X65">
        <f>VLOOKUP(Tabella22[[#This Row],[DATA]],Tabella17[], 2, 0)</f>
        <v>75</v>
      </c>
      <c r="Y65">
        <f>VLOOKUP(Tabella22[[#This Row],[DATA]],Tabella19[], 2, 0)</f>
        <v>100</v>
      </c>
      <c r="Z65">
        <v>0</v>
      </c>
      <c r="AA65">
        <v>0</v>
      </c>
      <c r="AD65" s="23">
        <v>43917</v>
      </c>
      <c r="AE65" s="16">
        <v>489.09</v>
      </c>
      <c r="AF65" s="16">
        <v>56.139000000000003</v>
      </c>
      <c r="AG65" s="16">
        <v>42.895000000000003</v>
      </c>
      <c r="AH65" s="16">
        <v>29.542000000000002</v>
      </c>
      <c r="AI65" s="16">
        <v>4.4249999999999998</v>
      </c>
      <c r="AJ65" s="16">
        <v>3.2669999999999999</v>
      </c>
      <c r="AK65" s="16">
        <v>1.74</v>
      </c>
      <c r="AL65" s="16">
        <v>55.621000000000002</v>
      </c>
      <c r="AM65" s="16">
        <v>232.386</v>
      </c>
      <c r="AN65" s="16"/>
      <c r="AO65" s="16"/>
      <c r="AP65" s="16"/>
      <c r="AQ65" s="16"/>
      <c r="AR65" s="16"/>
      <c r="AS65" s="16"/>
      <c r="AT65" s="16"/>
      <c r="AU65" s="17"/>
      <c r="AW65" s="24">
        <v>43894</v>
      </c>
      <c r="AX65">
        <v>43.98</v>
      </c>
      <c r="AZ65" s="24">
        <v>43894</v>
      </c>
      <c r="BA65">
        <v>33.590000000000003</v>
      </c>
      <c r="BC65" s="24">
        <v>43894</v>
      </c>
      <c r="BD65">
        <v>38.39</v>
      </c>
      <c r="BF65" s="24">
        <v>43894</v>
      </c>
      <c r="BG65">
        <v>0</v>
      </c>
    </row>
    <row r="66" spans="1:59" x14ac:dyDescent="0.3">
      <c r="A66" s="1">
        <v>43948</v>
      </c>
      <c r="B66" s="2">
        <v>4505.26</v>
      </c>
      <c r="C66" s="7">
        <v>105.94902981687514</v>
      </c>
      <c r="D66" s="39">
        <v>2.5160397546150452E-2</v>
      </c>
      <c r="E66">
        <f>VLOOKUP(Tabella22[[#This Row],[DATA]],Tabella15[], 2, 0)</f>
        <v>2456.4169999999999</v>
      </c>
      <c r="F66">
        <f>VLOOKUP(Tabella22[[#This Row],[DATA]],Tabella15[], 3, 0)</f>
        <v>54.555</v>
      </c>
      <c r="G66">
        <f>VLOOKUP(Tabella22[[#This Row],[DATA]],Tabella15[], 4, 0)</f>
        <v>24.451000000000001</v>
      </c>
      <c r="H66">
        <f>VLOOKUP(Tabella22[[#This Row],[DATA]],Tabella15[], 5, 0)</f>
        <v>344.36900000000003</v>
      </c>
      <c r="I66">
        <f>VLOOKUP(Tabella22[[#This Row],[DATA]],Tabella15[], 6, 0)</f>
        <v>6.468</v>
      </c>
      <c r="J66">
        <f>VLOOKUP(Tabella22[[#This Row],[DATA]],Tabella15[], 7, 0)</f>
        <v>6.3979999999999997</v>
      </c>
      <c r="K66">
        <f>VLOOKUP(Tabella22[[#This Row],[DATA]],Tabella15[], 8, 0)</f>
        <v>0.67</v>
      </c>
      <c r="L66">
        <f>VLOOKUP(Tabella22[[#This Row],[DATA]],Tabella15[], 9, 0)</f>
        <v>66.988</v>
      </c>
      <c r="M66">
        <f>VLOOKUP(Tabella22[[#This Row],[DATA]],Tabella15[], 10, 0)</f>
        <v>413.74</v>
      </c>
      <c r="N66">
        <f>VLOOKUP(Tabella22[[#This Row],[DATA]],Tabella15[], 11, 0)</f>
        <v>0</v>
      </c>
      <c r="O66">
        <f>VLOOKUP(Tabella22[[#This Row],[DATA]],Tabella15[], 12, 0)</f>
        <v>0</v>
      </c>
      <c r="P66">
        <f>VLOOKUP(Tabella22[[#This Row],[DATA]],Tabella15[], 13, 0)</f>
        <v>0</v>
      </c>
      <c r="Q66">
        <f>VLOOKUP(Tabella22[[#This Row],[DATA]],Tabella15[], 14, 0)</f>
        <v>0</v>
      </c>
      <c r="R66">
        <f>VLOOKUP(Tabella22[[#This Row],[DATA]],Tabella15[], 15, 0)</f>
        <v>0</v>
      </c>
      <c r="S66">
        <f>VLOOKUP(Tabella22[[#This Row],[DATA]],Tabella15[], 16, 0)</f>
        <v>0</v>
      </c>
      <c r="T66">
        <f>VLOOKUP(Tabella22[[#This Row],[DATA]],Tabella15[], 17, 0)</f>
        <v>0</v>
      </c>
      <c r="U66">
        <f>VLOOKUP(Tabella22[[#This Row],[DATA]],Tabella15[], 18, 0)</f>
        <v>0</v>
      </c>
      <c r="V66">
        <f>VLOOKUP(Tabella22[[#This Row],[DATA]],Tabella16[], 2, 0)</f>
        <v>87.96</v>
      </c>
      <c r="W66">
        <f>VLOOKUP(Tabella22[[#This Row],[DATA]],Tabella18[], 2, 0)</f>
        <v>71.430000000000007</v>
      </c>
      <c r="X66">
        <f>VLOOKUP(Tabella22[[#This Row],[DATA]],Tabella17[], 2, 0)</f>
        <v>75</v>
      </c>
      <c r="Y66">
        <f>VLOOKUP(Tabella22[[#This Row],[DATA]],Tabella19[], 2, 0)</f>
        <v>100</v>
      </c>
      <c r="Z66">
        <v>0</v>
      </c>
      <c r="AA66">
        <v>0</v>
      </c>
      <c r="AD66" s="23">
        <v>43918</v>
      </c>
      <c r="AE66" s="14">
        <v>557.88400000000001</v>
      </c>
      <c r="AF66" s="14">
        <v>68.793999999999997</v>
      </c>
      <c r="AG66" s="14">
        <v>49.116999999999997</v>
      </c>
      <c r="AH66" s="14">
        <v>34.249000000000002</v>
      </c>
      <c r="AI66" s="14">
        <v>4.7069999999999999</v>
      </c>
      <c r="AJ66" s="14">
        <v>3.702</v>
      </c>
      <c r="AK66" s="14">
        <v>1.69</v>
      </c>
      <c r="AL66" s="14">
        <v>62.695999999999998</v>
      </c>
      <c r="AM66" s="14">
        <v>260.197</v>
      </c>
      <c r="AN66" s="14"/>
      <c r="AO66" s="14"/>
      <c r="AP66" s="14"/>
      <c r="AQ66" s="14"/>
      <c r="AR66" s="14"/>
      <c r="AS66" s="14"/>
      <c r="AT66" s="14"/>
      <c r="AU66" s="15"/>
      <c r="AW66" s="24">
        <v>43895</v>
      </c>
      <c r="AX66">
        <v>43.98</v>
      </c>
      <c r="AZ66" s="24">
        <v>43895</v>
      </c>
      <c r="BA66">
        <v>35.68</v>
      </c>
      <c r="BC66" s="24">
        <v>43895</v>
      </c>
      <c r="BD66">
        <v>40.770000000000003</v>
      </c>
      <c r="BF66" s="24">
        <v>43895</v>
      </c>
      <c r="BG66">
        <v>0</v>
      </c>
    </row>
    <row r="67" spans="1:59" x14ac:dyDescent="0.3">
      <c r="A67" s="3">
        <v>43949</v>
      </c>
      <c r="B67" s="4">
        <v>4569.79</v>
      </c>
      <c r="C67" s="8">
        <v>107.46656507434818</v>
      </c>
      <c r="D67" s="38">
        <v>1.4221648943907336E-2</v>
      </c>
      <c r="E67">
        <f>VLOOKUP(Tabella22[[#This Row],[DATA]],Tabella15[], 2, 0)</f>
        <v>2502.7730000000001</v>
      </c>
      <c r="F67">
        <f>VLOOKUP(Tabella22[[#This Row],[DATA]],Tabella15[], 3, 0)</f>
        <v>46.356000000000002</v>
      </c>
      <c r="G67">
        <f>VLOOKUP(Tabella22[[#This Row],[DATA]],Tabella15[], 4, 0)</f>
        <v>25.436</v>
      </c>
      <c r="H67">
        <f>VLOOKUP(Tabella22[[#This Row],[DATA]],Tabella15[], 5, 0)</f>
        <v>349.8</v>
      </c>
      <c r="I67">
        <f>VLOOKUP(Tabella22[[#This Row],[DATA]],Tabella15[], 6, 0)</f>
        <v>5.4320000000000004</v>
      </c>
      <c r="J67">
        <f>VLOOKUP(Tabella22[[#This Row],[DATA]],Tabella15[], 7, 0)</f>
        <v>6.0579999999999998</v>
      </c>
      <c r="K67">
        <f>VLOOKUP(Tabella22[[#This Row],[DATA]],Tabella15[], 8, 0)</f>
        <v>0.67</v>
      </c>
      <c r="L67">
        <f>VLOOKUP(Tabella22[[#This Row],[DATA]],Tabella15[], 9, 0)</f>
        <v>65.004999999999995</v>
      </c>
      <c r="M67">
        <f>VLOOKUP(Tabella22[[#This Row],[DATA]],Tabella15[], 10, 0)</f>
        <v>408.60399999999998</v>
      </c>
      <c r="N67">
        <f>VLOOKUP(Tabella22[[#This Row],[DATA]],Tabella15[], 11, 0)</f>
        <v>0</v>
      </c>
      <c r="O67">
        <f>VLOOKUP(Tabella22[[#This Row],[DATA]],Tabella15[], 12, 0)</f>
        <v>0</v>
      </c>
      <c r="P67">
        <f>VLOOKUP(Tabella22[[#This Row],[DATA]],Tabella15[], 13, 0)</f>
        <v>0</v>
      </c>
      <c r="Q67">
        <f>VLOOKUP(Tabella22[[#This Row],[DATA]],Tabella15[], 14, 0)</f>
        <v>0</v>
      </c>
      <c r="R67">
        <f>VLOOKUP(Tabella22[[#This Row],[DATA]],Tabella15[], 15, 0)</f>
        <v>0</v>
      </c>
      <c r="S67">
        <f>VLOOKUP(Tabella22[[#This Row],[DATA]],Tabella15[], 16, 0)</f>
        <v>0</v>
      </c>
      <c r="T67">
        <f>VLOOKUP(Tabella22[[#This Row],[DATA]],Tabella15[], 17, 0)</f>
        <v>0</v>
      </c>
      <c r="U67">
        <f>VLOOKUP(Tabella22[[#This Row],[DATA]],Tabella15[], 18, 0)</f>
        <v>0</v>
      </c>
      <c r="V67">
        <f>VLOOKUP(Tabella22[[#This Row],[DATA]],Tabella16[], 2, 0)</f>
        <v>87.96</v>
      </c>
      <c r="W67">
        <f>VLOOKUP(Tabella22[[#This Row],[DATA]],Tabella18[], 2, 0)</f>
        <v>71.430000000000007</v>
      </c>
      <c r="X67">
        <f>VLOOKUP(Tabella22[[#This Row],[DATA]],Tabella17[], 2, 0)</f>
        <v>75</v>
      </c>
      <c r="Y67">
        <f>VLOOKUP(Tabella22[[#This Row],[DATA]],Tabella19[], 2, 0)</f>
        <v>100</v>
      </c>
      <c r="Z67">
        <v>0</v>
      </c>
      <c r="AA67">
        <v>0</v>
      </c>
      <c r="AD67" s="23">
        <v>43919</v>
      </c>
      <c r="AE67" s="16">
        <v>596.41</v>
      </c>
      <c r="AF67" s="16">
        <v>38.526000000000003</v>
      </c>
      <c r="AG67" s="16">
        <v>49.762</v>
      </c>
      <c r="AH67" s="16">
        <v>38.6</v>
      </c>
      <c r="AI67" s="16">
        <v>4.351</v>
      </c>
      <c r="AJ67" s="16">
        <v>4.085</v>
      </c>
      <c r="AK67" s="16">
        <v>1.64</v>
      </c>
      <c r="AL67" s="16">
        <v>67.965000000000003</v>
      </c>
      <c r="AM67" s="16">
        <v>285.81700000000001</v>
      </c>
      <c r="AN67" s="16">
        <v>55.645000000000003</v>
      </c>
      <c r="AO67" s="16">
        <v>252.554</v>
      </c>
      <c r="AP67" s="16"/>
      <c r="AQ67" s="16"/>
      <c r="AR67" s="16"/>
      <c r="AS67" s="16"/>
      <c r="AT67" s="16"/>
      <c r="AU67" s="17"/>
      <c r="AW67" s="24">
        <v>43896</v>
      </c>
      <c r="AX67">
        <v>43.98</v>
      </c>
      <c r="AZ67" s="24">
        <v>43896</v>
      </c>
      <c r="BA67">
        <v>35.68</v>
      </c>
      <c r="BC67" s="24">
        <v>43896</v>
      </c>
      <c r="BD67">
        <v>40.770000000000003</v>
      </c>
      <c r="BF67" s="24">
        <v>43896</v>
      </c>
      <c r="BG67">
        <v>0</v>
      </c>
    </row>
    <row r="68" spans="1:59" x14ac:dyDescent="0.3">
      <c r="A68" s="1">
        <v>43950</v>
      </c>
      <c r="B68" s="2">
        <v>4671.1099999999997</v>
      </c>
      <c r="C68" s="7">
        <v>109.84928121082991</v>
      </c>
      <c r="D68" s="39">
        <v>2.1929478813467934E-2</v>
      </c>
      <c r="E68">
        <f>VLOOKUP(Tabella22[[#This Row],[DATA]],Tabella15[], 2, 0)</f>
        <v>2481.2379999999998</v>
      </c>
      <c r="F68">
        <f>VLOOKUP(Tabella22[[#This Row],[DATA]],Tabella15[], 3, 0)</f>
        <v>-21.535</v>
      </c>
      <c r="G68">
        <f>VLOOKUP(Tabella22[[#This Row],[DATA]],Tabella15[], 4, 0)</f>
        <v>18.556000000000001</v>
      </c>
      <c r="H68">
        <f>VLOOKUP(Tabella22[[#This Row],[DATA]],Tabella15[], 5, 0)</f>
        <v>356.10500000000002</v>
      </c>
      <c r="I68">
        <f>VLOOKUP(Tabella22[[#This Row],[DATA]],Tabella15[], 6, 0)</f>
        <v>6.3049999999999997</v>
      </c>
      <c r="J68">
        <f>VLOOKUP(Tabella22[[#This Row],[DATA]],Tabella15[], 7, 0)</f>
        <v>5.8079999999999998</v>
      </c>
      <c r="K68">
        <f>VLOOKUP(Tabella22[[#This Row],[DATA]],Tabella15[], 8, 0)</f>
        <v>0.66</v>
      </c>
      <c r="L68">
        <f>VLOOKUP(Tabella22[[#This Row],[DATA]],Tabella15[], 9, 0)</f>
        <v>61.097000000000001</v>
      </c>
      <c r="M68">
        <f>VLOOKUP(Tabella22[[#This Row],[DATA]],Tabella15[], 10, 0)</f>
        <v>395.71199999999999</v>
      </c>
      <c r="N68">
        <f>VLOOKUP(Tabella22[[#This Row],[DATA]],Tabella15[], 11, 0)</f>
        <v>0</v>
      </c>
      <c r="O68">
        <f>VLOOKUP(Tabella22[[#This Row],[DATA]],Tabella15[], 12, 0)</f>
        <v>0</v>
      </c>
      <c r="P68">
        <f>VLOOKUP(Tabella22[[#This Row],[DATA]],Tabella15[], 13, 0)</f>
        <v>0</v>
      </c>
      <c r="Q68">
        <f>VLOOKUP(Tabella22[[#This Row],[DATA]],Tabella15[], 14, 0)</f>
        <v>0</v>
      </c>
      <c r="R68">
        <f>VLOOKUP(Tabella22[[#This Row],[DATA]],Tabella15[], 15, 0)</f>
        <v>0</v>
      </c>
      <c r="S68">
        <f>VLOOKUP(Tabella22[[#This Row],[DATA]],Tabella15[], 16, 0)</f>
        <v>0</v>
      </c>
      <c r="T68">
        <f>VLOOKUP(Tabella22[[#This Row],[DATA]],Tabella15[], 17, 0)</f>
        <v>0</v>
      </c>
      <c r="U68">
        <f>VLOOKUP(Tabella22[[#This Row],[DATA]],Tabella15[], 18, 0)</f>
        <v>0</v>
      </c>
      <c r="V68">
        <f>VLOOKUP(Tabella22[[#This Row],[DATA]],Tabella16[], 2, 0)</f>
        <v>87.96</v>
      </c>
      <c r="W68">
        <f>VLOOKUP(Tabella22[[#This Row],[DATA]],Tabella18[], 2, 0)</f>
        <v>71.430000000000007</v>
      </c>
      <c r="X68">
        <f>VLOOKUP(Tabella22[[#This Row],[DATA]],Tabella17[], 2, 0)</f>
        <v>75</v>
      </c>
      <c r="Y68">
        <f>VLOOKUP(Tabella22[[#This Row],[DATA]],Tabella19[], 2, 0)</f>
        <v>100</v>
      </c>
      <c r="Z68">
        <v>0</v>
      </c>
      <c r="AA68">
        <v>0</v>
      </c>
      <c r="AD68" s="23">
        <v>43920</v>
      </c>
      <c r="AE68" s="14">
        <v>660.77800000000002</v>
      </c>
      <c r="AF68" s="14">
        <v>64.367999999999995</v>
      </c>
      <c r="AG68" s="14">
        <v>51.854999999999997</v>
      </c>
      <c r="AH68" s="14">
        <v>44.771999999999998</v>
      </c>
      <c r="AI68" s="14">
        <v>6.1719999999999997</v>
      </c>
      <c r="AJ68" s="14">
        <v>4.5730000000000004</v>
      </c>
      <c r="AK68" s="14">
        <v>1.58</v>
      </c>
      <c r="AL68" s="14">
        <v>74.831999999999994</v>
      </c>
      <c r="AM68" s="14">
        <v>310.01600000000002</v>
      </c>
      <c r="AN68" s="14"/>
      <c r="AO68" s="14"/>
      <c r="AP68" s="14"/>
      <c r="AQ68" s="14"/>
      <c r="AR68" s="14"/>
      <c r="AS68" s="14"/>
      <c r="AT68" s="14"/>
      <c r="AU68" s="15"/>
      <c r="AW68" s="24">
        <v>43897</v>
      </c>
      <c r="AX68">
        <v>43.98</v>
      </c>
      <c r="AZ68" s="24">
        <v>43897</v>
      </c>
      <c r="BA68">
        <v>35.68</v>
      </c>
      <c r="BC68" s="24">
        <v>43897</v>
      </c>
      <c r="BD68">
        <v>40.770000000000003</v>
      </c>
      <c r="BF68" s="24">
        <v>43897</v>
      </c>
      <c r="BG68">
        <v>0</v>
      </c>
    </row>
    <row r="69" spans="1:59" x14ac:dyDescent="0.3">
      <c r="A69" s="3">
        <v>43951</v>
      </c>
      <c r="B69" s="4">
        <v>4572.18</v>
      </c>
      <c r="C69" s="8">
        <v>107.52277008388421</v>
      </c>
      <c r="D69" s="38">
        <v>-2.1406615567482884E-2</v>
      </c>
      <c r="E69">
        <f>VLOOKUP(Tabella22[[#This Row],[DATA]],Tabella15[], 2, 0)</f>
        <v>2499.2649999999999</v>
      </c>
      <c r="F69">
        <f>VLOOKUP(Tabella22[[#This Row],[DATA]],Tabella15[], 3, 0)</f>
        <v>18.027000000000001</v>
      </c>
      <c r="G69">
        <f>VLOOKUP(Tabella22[[#This Row],[DATA]],Tabella15[], 4, 0)</f>
        <v>24.745000000000001</v>
      </c>
      <c r="H69">
        <f>VLOOKUP(Tabella22[[#This Row],[DATA]],Tabella15[], 5, 0)</f>
        <v>360.38299999999998</v>
      </c>
      <c r="I69">
        <f>VLOOKUP(Tabella22[[#This Row],[DATA]],Tabella15[], 6, 0)</f>
        <v>4.2770000000000001</v>
      </c>
      <c r="J69">
        <f>VLOOKUP(Tabella22[[#This Row],[DATA]],Tabella15[], 7, 0)</f>
        <v>5.3280000000000003</v>
      </c>
      <c r="K69">
        <f>VLOOKUP(Tabella22[[#This Row],[DATA]],Tabella15[], 8, 0)</f>
        <v>0.65</v>
      </c>
      <c r="L69">
        <f>VLOOKUP(Tabella22[[#This Row],[DATA]],Tabella15[], 9, 0)</f>
        <v>58.417999999999999</v>
      </c>
      <c r="M69">
        <f>VLOOKUP(Tabella22[[#This Row],[DATA]],Tabella15[], 10, 0)</f>
        <v>387.661</v>
      </c>
      <c r="N69">
        <f>VLOOKUP(Tabella22[[#This Row],[DATA]],Tabella15[], 11, 0)</f>
        <v>0</v>
      </c>
      <c r="O69">
        <f>VLOOKUP(Tabella22[[#This Row],[DATA]],Tabella15[], 12, 0)</f>
        <v>0</v>
      </c>
      <c r="P69">
        <f>VLOOKUP(Tabella22[[#This Row],[DATA]],Tabella15[], 13, 0)</f>
        <v>0</v>
      </c>
      <c r="Q69">
        <f>VLOOKUP(Tabella22[[#This Row],[DATA]],Tabella15[], 14, 0)</f>
        <v>0</v>
      </c>
      <c r="R69">
        <f>VLOOKUP(Tabella22[[#This Row],[DATA]],Tabella15[], 15, 0)</f>
        <v>0</v>
      </c>
      <c r="S69">
        <f>VLOOKUP(Tabella22[[#This Row],[DATA]],Tabella15[], 16, 0)</f>
        <v>0</v>
      </c>
      <c r="T69">
        <f>VLOOKUP(Tabella22[[#This Row],[DATA]],Tabella15[], 17, 0)</f>
        <v>0</v>
      </c>
      <c r="U69">
        <f>VLOOKUP(Tabella22[[#This Row],[DATA]],Tabella15[], 18, 0)</f>
        <v>0</v>
      </c>
      <c r="V69">
        <f>VLOOKUP(Tabella22[[#This Row],[DATA]],Tabella16[], 2, 0)</f>
        <v>87.96</v>
      </c>
      <c r="W69">
        <f>VLOOKUP(Tabella22[[#This Row],[DATA]],Tabella18[], 2, 0)</f>
        <v>71.430000000000007</v>
      </c>
      <c r="X69">
        <f>VLOOKUP(Tabella22[[#This Row],[DATA]],Tabella17[], 2, 0)</f>
        <v>75</v>
      </c>
      <c r="Y69">
        <f>VLOOKUP(Tabella22[[#This Row],[DATA]],Tabella19[], 2, 0)</f>
        <v>100</v>
      </c>
      <c r="Z69">
        <v>0</v>
      </c>
      <c r="AA69">
        <v>0</v>
      </c>
      <c r="AD69" s="23">
        <v>43921</v>
      </c>
      <c r="AE69" s="16">
        <v>773.79700000000003</v>
      </c>
      <c r="AF69" s="16">
        <v>113.018</v>
      </c>
      <c r="AG69" s="16">
        <v>63.238999999999997</v>
      </c>
      <c r="AH69" s="16">
        <v>52.186999999999998</v>
      </c>
      <c r="AI69" s="16">
        <v>7.415</v>
      </c>
      <c r="AJ69" s="16">
        <v>5.125</v>
      </c>
      <c r="AK69" s="16">
        <v>1.52</v>
      </c>
      <c r="AL69" s="16">
        <v>81.344999999999999</v>
      </c>
      <c r="AM69" s="16">
        <v>335.56200000000001</v>
      </c>
      <c r="AN69" s="16"/>
      <c r="AO69" s="16"/>
      <c r="AP69" s="16"/>
      <c r="AQ69" s="16"/>
      <c r="AR69" s="16"/>
      <c r="AS69" s="16"/>
      <c r="AT69" s="16"/>
      <c r="AU69" s="17"/>
      <c r="AW69" s="24">
        <v>43898</v>
      </c>
      <c r="AX69">
        <v>43.98</v>
      </c>
      <c r="AZ69" s="24">
        <v>43898</v>
      </c>
      <c r="BA69">
        <v>35.68</v>
      </c>
      <c r="BC69" s="24">
        <v>43898</v>
      </c>
      <c r="BD69">
        <v>40.770000000000003</v>
      </c>
      <c r="BF69" s="24">
        <v>43898</v>
      </c>
      <c r="BG69">
        <v>0</v>
      </c>
    </row>
    <row r="70" spans="1:59" x14ac:dyDescent="0.3">
      <c r="A70" s="1">
        <v>43955</v>
      </c>
      <c r="B70" s="2">
        <v>4378.2299999999996</v>
      </c>
      <c r="C70" s="7">
        <v>102.96169828492411</v>
      </c>
      <c r="D70" s="39">
        <v>-4.3345582111293864E-2</v>
      </c>
      <c r="E70">
        <f>VLOOKUP(Tabella22[[#This Row],[DATA]],Tabella15[], 2, 0)</f>
        <v>2532.4340000000002</v>
      </c>
      <c r="F70">
        <f>VLOOKUP(Tabella22[[#This Row],[DATA]],Tabella15[], 3, 0)</f>
        <v>8.3179999999999996</v>
      </c>
      <c r="G70">
        <f>VLOOKUP(Tabella22[[#This Row],[DATA]],Tabella15[], 4, 0)</f>
        <v>10.86</v>
      </c>
      <c r="H70">
        <f>VLOOKUP(Tabella22[[#This Row],[DATA]],Tabella15[], 5, 0)</f>
        <v>373.03800000000001</v>
      </c>
      <c r="I70">
        <f>VLOOKUP(Tabella22[[#This Row],[DATA]],Tabella15[], 6, 0)</f>
        <v>4.5289999999999999</v>
      </c>
      <c r="J70">
        <f>VLOOKUP(Tabella22[[#This Row],[DATA]],Tabella15[], 7, 0)</f>
        <v>4.0960000000000001</v>
      </c>
      <c r="K70">
        <f>VLOOKUP(Tabella22[[#This Row],[DATA]],Tabella15[], 8, 0)</f>
        <v>0.65</v>
      </c>
      <c r="L70">
        <f>VLOOKUP(Tabella22[[#This Row],[DATA]],Tabella15[], 9, 0)</f>
        <v>53.86</v>
      </c>
      <c r="M70">
        <f>VLOOKUP(Tabella22[[#This Row],[DATA]],Tabella15[], 10, 0)</f>
        <v>377.00400000000002</v>
      </c>
      <c r="N70">
        <f>VLOOKUP(Tabella22[[#This Row],[DATA]],Tabella15[], 11, 0)</f>
        <v>0</v>
      </c>
      <c r="O70">
        <f>VLOOKUP(Tabella22[[#This Row],[DATA]],Tabella15[], 12, 0)</f>
        <v>0</v>
      </c>
      <c r="P70">
        <f>VLOOKUP(Tabella22[[#This Row],[DATA]],Tabella15[], 13, 0)</f>
        <v>0</v>
      </c>
      <c r="Q70">
        <f>VLOOKUP(Tabella22[[#This Row],[DATA]],Tabella15[], 14, 0)</f>
        <v>0</v>
      </c>
      <c r="R70">
        <f>VLOOKUP(Tabella22[[#This Row],[DATA]],Tabella15[], 15, 0)</f>
        <v>0</v>
      </c>
      <c r="S70">
        <f>VLOOKUP(Tabella22[[#This Row],[DATA]],Tabella15[], 16, 0)</f>
        <v>0</v>
      </c>
      <c r="T70">
        <f>VLOOKUP(Tabella22[[#This Row],[DATA]],Tabella15[], 17, 0)</f>
        <v>0</v>
      </c>
      <c r="U70">
        <f>VLOOKUP(Tabella22[[#This Row],[DATA]],Tabella15[], 18, 0)</f>
        <v>0</v>
      </c>
      <c r="V70">
        <f>VLOOKUP(Tabella22[[#This Row],[DATA]],Tabella16[], 2, 0)</f>
        <v>87.96</v>
      </c>
      <c r="W70">
        <f>VLOOKUP(Tabella22[[#This Row],[DATA]],Tabella18[], 2, 0)</f>
        <v>71.430000000000007</v>
      </c>
      <c r="X70">
        <f>VLOOKUP(Tabella22[[#This Row],[DATA]],Tabella17[], 2, 0)</f>
        <v>75</v>
      </c>
      <c r="Y70">
        <f>VLOOKUP(Tabella22[[#This Row],[DATA]],Tabella19[], 2, 0)</f>
        <v>100</v>
      </c>
      <c r="Z70">
        <v>0</v>
      </c>
      <c r="AA70">
        <v>0</v>
      </c>
      <c r="AD70" s="23">
        <v>43922</v>
      </c>
      <c r="AE70" s="14">
        <v>845.49199999999996</v>
      </c>
      <c r="AF70" s="14">
        <v>71.694999999999993</v>
      </c>
      <c r="AG70" s="14">
        <v>67.224999999999994</v>
      </c>
      <c r="AH70" s="14">
        <v>70.733000000000004</v>
      </c>
      <c r="AI70" s="14">
        <v>18.545000000000002</v>
      </c>
      <c r="AJ70" s="14">
        <v>7.2859999999999996</v>
      </c>
      <c r="AK70" s="14">
        <v>1.44</v>
      </c>
      <c r="AL70" s="14">
        <v>87.915999999999997</v>
      </c>
      <c r="AM70" s="14">
        <v>363.25400000000002</v>
      </c>
      <c r="AN70" s="14"/>
      <c r="AO70" s="14"/>
      <c r="AP70" s="14"/>
      <c r="AQ70" s="14"/>
      <c r="AR70" s="14"/>
      <c r="AS70" s="14"/>
      <c r="AT70" s="14"/>
      <c r="AU70" s="15"/>
      <c r="AW70" s="24">
        <v>43899</v>
      </c>
      <c r="AX70">
        <v>43.98</v>
      </c>
      <c r="AZ70" s="24">
        <v>43899</v>
      </c>
      <c r="BA70">
        <v>35.68</v>
      </c>
      <c r="BC70" s="24">
        <v>43899</v>
      </c>
      <c r="BD70">
        <v>40.770000000000003</v>
      </c>
      <c r="BF70" s="24">
        <v>43899</v>
      </c>
      <c r="BG70">
        <v>0</v>
      </c>
    </row>
    <row r="71" spans="1:59" x14ac:dyDescent="0.3">
      <c r="A71" s="3">
        <v>43956</v>
      </c>
      <c r="B71" s="4">
        <v>4483.13</v>
      </c>
      <c r="C71" s="8">
        <v>105.42860435200798</v>
      </c>
      <c r="D71" s="38">
        <v>2.367693006637232E-2</v>
      </c>
      <c r="E71">
        <f>VLOOKUP(Tabella22[[#This Row],[DATA]],Tabella15[], 2, 0)</f>
        <v>2548.9659999999999</v>
      </c>
      <c r="F71">
        <f>VLOOKUP(Tabella22[[#This Row],[DATA]],Tabella15[], 3, 0)</f>
        <v>16.532</v>
      </c>
      <c r="G71">
        <f>VLOOKUP(Tabella22[[#This Row],[DATA]],Tabella15[], 4, 0)</f>
        <v>6.5990000000000002</v>
      </c>
      <c r="H71">
        <f>VLOOKUP(Tabella22[[#This Row],[DATA]],Tabella15[], 5, 0)</f>
        <v>377.96600000000001</v>
      </c>
      <c r="I71">
        <f>VLOOKUP(Tabella22[[#This Row],[DATA]],Tabella15[], 6, 0)</f>
        <v>4.9290000000000003</v>
      </c>
      <c r="J71">
        <f>VLOOKUP(Tabella22[[#This Row],[DATA]],Tabella15[], 7, 0)</f>
        <v>4.024</v>
      </c>
      <c r="K71">
        <f>VLOOKUP(Tabella22[[#This Row],[DATA]],Tabella15[], 8, 0)</f>
        <v>0.66</v>
      </c>
      <c r="L71">
        <f>VLOOKUP(Tabella22[[#This Row],[DATA]],Tabella15[], 9, 0)</f>
        <v>49.951999999999998</v>
      </c>
      <c r="M71">
        <f>VLOOKUP(Tabella22[[#This Row],[DATA]],Tabella15[], 10, 0)</f>
        <v>365.59300000000002</v>
      </c>
      <c r="N71">
        <f>VLOOKUP(Tabella22[[#This Row],[DATA]],Tabella15[], 11, 0)</f>
        <v>0</v>
      </c>
      <c r="O71">
        <f>VLOOKUP(Tabella22[[#This Row],[DATA]],Tabella15[], 12, 0)</f>
        <v>0</v>
      </c>
      <c r="P71">
        <f>VLOOKUP(Tabella22[[#This Row],[DATA]],Tabella15[], 13, 0)</f>
        <v>0</v>
      </c>
      <c r="Q71">
        <f>VLOOKUP(Tabella22[[#This Row],[DATA]],Tabella15[], 14, 0)</f>
        <v>0</v>
      </c>
      <c r="R71">
        <f>VLOOKUP(Tabella22[[#This Row],[DATA]],Tabella15[], 15, 0)</f>
        <v>0</v>
      </c>
      <c r="S71">
        <f>VLOOKUP(Tabella22[[#This Row],[DATA]],Tabella15[], 16, 0)</f>
        <v>0</v>
      </c>
      <c r="T71">
        <f>VLOOKUP(Tabella22[[#This Row],[DATA]],Tabella15[], 17, 0)</f>
        <v>0</v>
      </c>
      <c r="U71">
        <f>VLOOKUP(Tabella22[[#This Row],[DATA]],Tabella15[], 18, 0)</f>
        <v>0</v>
      </c>
      <c r="V71">
        <f>VLOOKUP(Tabella22[[#This Row],[DATA]],Tabella16[], 2, 0)</f>
        <v>87.96</v>
      </c>
      <c r="W71">
        <f>VLOOKUP(Tabella22[[#This Row],[DATA]],Tabella18[], 2, 0)</f>
        <v>71.430000000000007</v>
      </c>
      <c r="X71">
        <f>VLOOKUP(Tabella22[[#This Row],[DATA]],Tabella17[], 2, 0)</f>
        <v>75</v>
      </c>
      <c r="Y71">
        <f>VLOOKUP(Tabella22[[#This Row],[DATA]],Tabella19[], 2, 0)</f>
        <v>100</v>
      </c>
      <c r="Z71">
        <v>0</v>
      </c>
      <c r="AA71">
        <v>0</v>
      </c>
      <c r="AD71" s="23">
        <v>43923</v>
      </c>
      <c r="AE71" s="16">
        <v>876.60299999999995</v>
      </c>
      <c r="AF71" s="16">
        <v>31.111000000000001</v>
      </c>
      <c r="AG71" s="16">
        <v>63.378999999999998</v>
      </c>
      <c r="AH71" s="16">
        <v>79.745999999999995</v>
      </c>
      <c r="AI71" s="16">
        <v>9.0139999999999993</v>
      </c>
      <c r="AJ71" s="16">
        <v>7.8040000000000003</v>
      </c>
      <c r="AK71" s="16">
        <v>1.36</v>
      </c>
      <c r="AL71" s="16">
        <v>93.319000000000003</v>
      </c>
      <c r="AM71" s="16">
        <v>386.75799999999998</v>
      </c>
      <c r="AN71" s="16"/>
      <c r="AO71" s="16"/>
      <c r="AP71" s="16"/>
      <c r="AQ71" s="16"/>
      <c r="AR71" s="16"/>
      <c r="AS71" s="16"/>
      <c r="AT71" s="16"/>
      <c r="AU71" s="17"/>
      <c r="AW71" s="24">
        <v>43900</v>
      </c>
      <c r="AX71">
        <v>43.98</v>
      </c>
      <c r="AZ71" s="24">
        <v>43900</v>
      </c>
      <c r="BA71">
        <v>35.68</v>
      </c>
      <c r="BC71" s="24">
        <v>43900</v>
      </c>
      <c r="BD71">
        <v>40.770000000000003</v>
      </c>
      <c r="BF71" s="24">
        <v>43900</v>
      </c>
      <c r="BG71">
        <v>0</v>
      </c>
    </row>
    <row r="72" spans="1:59" x14ac:dyDescent="0.3">
      <c r="A72" s="1">
        <v>43957</v>
      </c>
      <c r="B72" s="2">
        <v>4433.38</v>
      </c>
      <c r="C72" s="7">
        <v>104.2586465175235</v>
      </c>
      <c r="D72" s="39">
        <v>-1.1159190371414902E-2</v>
      </c>
      <c r="E72">
        <f>VLOOKUP(Tabella22[[#This Row],[DATA]],Tabella15[], 2, 0)</f>
        <v>2610.1819999999998</v>
      </c>
      <c r="F72">
        <f>VLOOKUP(Tabella22[[#This Row],[DATA]],Tabella15[], 3, 0)</f>
        <v>61.216000000000001</v>
      </c>
      <c r="G72">
        <f>VLOOKUP(Tabella22[[#This Row],[DATA]],Tabella15[], 4, 0)</f>
        <v>18.420999999999999</v>
      </c>
      <c r="H72">
        <f>VLOOKUP(Tabella22[[#This Row],[DATA]],Tabella15[], 5, 0)</f>
        <v>382.036</v>
      </c>
      <c r="I72">
        <f>VLOOKUP(Tabella22[[#This Row],[DATA]],Tabella15[], 6, 0)</f>
        <v>4.07</v>
      </c>
      <c r="J72">
        <f>VLOOKUP(Tabella22[[#This Row],[DATA]],Tabella15[], 7, 0)</f>
        <v>3.7040000000000002</v>
      </c>
      <c r="K72">
        <f>VLOOKUP(Tabella22[[#This Row],[DATA]],Tabella15[], 8, 0)</f>
        <v>0.67</v>
      </c>
      <c r="L72">
        <f>VLOOKUP(Tabella22[[#This Row],[DATA]],Tabella15[], 9, 0)</f>
        <v>45.808</v>
      </c>
      <c r="M72">
        <f>VLOOKUP(Tabella22[[#This Row],[DATA]],Tabella15[], 10, 0)</f>
        <v>353.91500000000002</v>
      </c>
      <c r="N72">
        <f>VLOOKUP(Tabella22[[#This Row],[DATA]],Tabella15[], 11, 0)</f>
        <v>0</v>
      </c>
      <c r="O72">
        <f>VLOOKUP(Tabella22[[#This Row],[DATA]],Tabella15[], 12, 0)</f>
        <v>0</v>
      </c>
      <c r="P72">
        <f>VLOOKUP(Tabella22[[#This Row],[DATA]],Tabella15[], 13, 0)</f>
        <v>0</v>
      </c>
      <c r="Q72">
        <f>VLOOKUP(Tabella22[[#This Row],[DATA]],Tabella15[], 14, 0)</f>
        <v>0</v>
      </c>
      <c r="R72">
        <f>VLOOKUP(Tabella22[[#This Row],[DATA]],Tabella15[], 15, 0)</f>
        <v>0</v>
      </c>
      <c r="S72">
        <f>VLOOKUP(Tabella22[[#This Row],[DATA]],Tabella15[], 16, 0)</f>
        <v>0</v>
      </c>
      <c r="T72">
        <f>VLOOKUP(Tabella22[[#This Row],[DATA]],Tabella15[], 17, 0)</f>
        <v>0</v>
      </c>
      <c r="U72">
        <f>VLOOKUP(Tabella22[[#This Row],[DATA]],Tabella15[], 18, 0)</f>
        <v>0</v>
      </c>
      <c r="V72">
        <f>VLOOKUP(Tabella22[[#This Row],[DATA]],Tabella16[], 2, 0)</f>
        <v>87.96</v>
      </c>
      <c r="W72">
        <f>VLOOKUP(Tabella22[[#This Row],[DATA]],Tabella18[], 2, 0)</f>
        <v>71.430000000000007</v>
      </c>
      <c r="X72">
        <f>VLOOKUP(Tabella22[[#This Row],[DATA]],Tabella17[], 2, 0)</f>
        <v>75</v>
      </c>
      <c r="Y72">
        <f>VLOOKUP(Tabella22[[#This Row],[DATA]],Tabella19[], 2, 0)</f>
        <v>100</v>
      </c>
      <c r="Z72">
        <v>0</v>
      </c>
      <c r="AA72">
        <v>0</v>
      </c>
      <c r="AD72" s="23">
        <v>43924</v>
      </c>
      <c r="AE72" s="14">
        <v>953.93600000000004</v>
      </c>
      <c r="AF72" s="14">
        <v>77.334000000000003</v>
      </c>
      <c r="AG72" s="14">
        <v>66.406999999999996</v>
      </c>
      <c r="AH72" s="14">
        <v>96.352999999999994</v>
      </c>
      <c r="AI72" s="14">
        <v>16.606000000000002</v>
      </c>
      <c r="AJ72" s="14">
        <v>9.5440000000000005</v>
      </c>
      <c r="AK72" s="14">
        <v>1.3</v>
      </c>
      <c r="AL72" s="14">
        <v>97.034000000000006</v>
      </c>
      <c r="AM72" s="14">
        <v>404.089</v>
      </c>
      <c r="AN72" s="14"/>
      <c r="AO72" s="14"/>
      <c r="AP72" s="14"/>
      <c r="AQ72" s="14"/>
      <c r="AR72" s="14"/>
      <c r="AS72" s="14"/>
      <c r="AT72" s="14"/>
      <c r="AU72" s="15"/>
      <c r="AW72" s="24">
        <v>43901</v>
      </c>
      <c r="AX72">
        <v>43.98</v>
      </c>
      <c r="AZ72" s="24">
        <v>43901</v>
      </c>
      <c r="BA72">
        <v>39.840000000000003</v>
      </c>
      <c r="BC72" s="24">
        <v>43901</v>
      </c>
      <c r="BD72">
        <v>45.54</v>
      </c>
      <c r="BF72" s="24">
        <v>43901</v>
      </c>
      <c r="BG72">
        <v>0</v>
      </c>
    </row>
    <row r="73" spans="1:59" x14ac:dyDescent="0.3">
      <c r="A73" s="3">
        <v>43958</v>
      </c>
      <c r="B73" s="4">
        <v>4501.4399999999996</v>
      </c>
      <c r="C73" s="8">
        <v>105.85919586857904</v>
      </c>
      <c r="D73" s="38">
        <v>1.5235072767207427E-2</v>
      </c>
      <c r="E73">
        <f>VLOOKUP(Tabella22[[#This Row],[DATA]],Tabella15[], 2, 0)</f>
        <v>2621.1489999999999</v>
      </c>
      <c r="F73">
        <f>VLOOKUP(Tabella22[[#This Row],[DATA]],Tabella15[], 3, 0)</f>
        <v>10.967000000000001</v>
      </c>
      <c r="G73">
        <f>VLOOKUP(Tabella22[[#This Row],[DATA]],Tabella15[], 4, 0)</f>
        <v>17.411999999999999</v>
      </c>
      <c r="H73">
        <f>VLOOKUP(Tabella22[[#This Row],[DATA]],Tabella15[], 5, 0)</f>
        <v>384.68599999999998</v>
      </c>
      <c r="I73">
        <f>VLOOKUP(Tabella22[[#This Row],[DATA]],Tabella15[], 6, 0)</f>
        <v>2.649</v>
      </c>
      <c r="J73">
        <f>VLOOKUP(Tabella22[[#This Row],[DATA]],Tabella15[], 7, 0)</f>
        <v>3.472</v>
      </c>
      <c r="K73">
        <f>VLOOKUP(Tabella22[[#This Row],[DATA]],Tabella15[], 8, 0)</f>
        <v>0.64</v>
      </c>
      <c r="L73">
        <f>VLOOKUP(Tabella22[[#This Row],[DATA]],Tabella15[], 9, 0)</f>
        <v>43.085000000000001</v>
      </c>
      <c r="M73">
        <f>VLOOKUP(Tabella22[[#This Row],[DATA]],Tabella15[], 10, 0)</f>
        <v>342.47399999999999</v>
      </c>
      <c r="N73">
        <f>VLOOKUP(Tabella22[[#This Row],[DATA]],Tabella15[], 11, 0)</f>
        <v>0</v>
      </c>
      <c r="O73">
        <f>VLOOKUP(Tabella22[[#This Row],[DATA]],Tabella15[], 12, 0)</f>
        <v>0</v>
      </c>
      <c r="P73">
        <f>VLOOKUP(Tabella22[[#This Row],[DATA]],Tabella15[], 13, 0)</f>
        <v>0</v>
      </c>
      <c r="Q73">
        <f>VLOOKUP(Tabella22[[#This Row],[DATA]],Tabella15[], 14, 0)</f>
        <v>0</v>
      </c>
      <c r="R73">
        <f>VLOOKUP(Tabella22[[#This Row],[DATA]],Tabella15[], 15, 0)</f>
        <v>0</v>
      </c>
      <c r="S73">
        <f>VLOOKUP(Tabella22[[#This Row],[DATA]],Tabella15[], 16, 0)</f>
        <v>0</v>
      </c>
      <c r="T73">
        <f>VLOOKUP(Tabella22[[#This Row],[DATA]],Tabella15[], 17, 0)</f>
        <v>0</v>
      </c>
      <c r="U73">
        <f>VLOOKUP(Tabella22[[#This Row],[DATA]],Tabella15[], 18, 0)</f>
        <v>0</v>
      </c>
      <c r="V73">
        <f>VLOOKUP(Tabella22[[#This Row],[DATA]],Tabella16[], 2, 0)</f>
        <v>87.96</v>
      </c>
      <c r="W73">
        <f>VLOOKUP(Tabella22[[#This Row],[DATA]],Tabella18[], 2, 0)</f>
        <v>71.430000000000007</v>
      </c>
      <c r="X73">
        <f>VLOOKUP(Tabella22[[#This Row],[DATA]],Tabella17[], 2, 0)</f>
        <v>75</v>
      </c>
      <c r="Y73">
        <f>VLOOKUP(Tabella22[[#This Row],[DATA]],Tabella19[], 2, 0)</f>
        <v>100</v>
      </c>
      <c r="Z73">
        <v>0</v>
      </c>
      <c r="AA73">
        <v>0</v>
      </c>
      <c r="AD73" s="23">
        <v>43925</v>
      </c>
      <c r="AE73" s="16">
        <v>701.19899999999996</v>
      </c>
      <c r="AF73" s="16">
        <v>-252.73699999999999</v>
      </c>
      <c r="AG73" s="16">
        <v>20.474</v>
      </c>
      <c r="AH73" s="16">
        <v>111.923</v>
      </c>
      <c r="AI73" s="16">
        <v>15.57</v>
      </c>
      <c r="AJ73" s="16">
        <v>11.096</v>
      </c>
      <c r="AK73" s="16">
        <v>1.25</v>
      </c>
      <c r="AL73" s="16">
        <v>99.504999999999995</v>
      </c>
      <c r="AM73" s="16">
        <v>414.46499999999997</v>
      </c>
      <c r="AN73" s="16"/>
      <c r="AO73" s="16"/>
      <c r="AP73" s="16"/>
      <c r="AQ73" s="16"/>
      <c r="AR73" s="16"/>
      <c r="AS73" s="16"/>
      <c r="AT73" s="16"/>
      <c r="AU73" s="17"/>
      <c r="AW73" s="24">
        <v>43902</v>
      </c>
      <c r="AX73">
        <v>43.98</v>
      </c>
      <c r="AZ73" s="24">
        <v>43902</v>
      </c>
      <c r="BA73">
        <v>39.840000000000003</v>
      </c>
      <c r="BC73" s="24">
        <v>43902</v>
      </c>
      <c r="BD73">
        <v>45.54</v>
      </c>
      <c r="BF73" s="24">
        <v>43902</v>
      </c>
      <c r="BG73">
        <v>0</v>
      </c>
    </row>
    <row r="74" spans="1:59" x14ac:dyDescent="0.3">
      <c r="A74" s="1">
        <v>43959</v>
      </c>
      <c r="B74" s="2">
        <v>4549.6400000000003</v>
      </c>
      <c r="C74" s="7">
        <v>106.99270275545649</v>
      </c>
      <c r="D74" s="39">
        <v>1.0650763366322587E-2</v>
      </c>
      <c r="E74">
        <f>VLOOKUP(Tabella22[[#This Row],[DATA]],Tabella15[], 2, 0)</f>
        <v>2629.009</v>
      </c>
      <c r="F74">
        <f>VLOOKUP(Tabella22[[#This Row],[DATA]],Tabella15[], 3, 0)</f>
        <v>7.859</v>
      </c>
      <c r="G74">
        <f>VLOOKUP(Tabella22[[#This Row],[DATA]],Tabella15[], 4, 0)</f>
        <v>17.422999999999998</v>
      </c>
      <c r="H74">
        <f>VLOOKUP(Tabella22[[#This Row],[DATA]],Tabella15[], 5, 0)</f>
        <v>388.267</v>
      </c>
      <c r="I74">
        <f>VLOOKUP(Tabella22[[#This Row],[DATA]],Tabella15[], 6, 0)</f>
        <v>3.5819999999999999</v>
      </c>
      <c r="J74">
        <f>VLOOKUP(Tabella22[[#This Row],[DATA]],Tabella15[], 7, 0)</f>
        <v>3.5249999999999999</v>
      </c>
      <c r="K74">
        <f>VLOOKUP(Tabella22[[#This Row],[DATA]],Tabella15[], 8, 0)</f>
        <v>0.63</v>
      </c>
      <c r="L74">
        <f>VLOOKUP(Tabella22[[#This Row],[DATA]],Tabella15[], 9, 0)</f>
        <v>41.738</v>
      </c>
      <c r="M74">
        <f>VLOOKUP(Tabella22[[#This Row],[DATA]],Tabella15[], 10, 0)</f>
        <v>335.34</v>
      </c>
      <c r="N74">
        <f>VLOOKUP(Tabella22[[#This Row],[DATA]],Tabella15[], 11, 0)</f>
        <v>0</v>
      </c>
      <c r="O74">
        <f>VLOOKUP(Tabella22[[#This Row],[DATA]],Tabella15[], 12, 0)</f>
        <v>0</v>
      </c>
      <c r="P74">
        <f>VLOOKUP(Tabella22[[#This Row],[DATA]],Tabella15[], 13, 0)</f>
        <v>0</v>
      </c>
      <c r="Q74">
        <f>VLOOKUP(Tabella22[[#This Row],[DATA]],Tabella15[], 14, 0)</f>
        <v>0</v>
      </c>
      <c r="R74">
        <f>VLOOKUP(Tabella22[[#This Row],[DATA]],Tabella15[], 15, 0)</f>
        <v>0</v>
      </c>
      <c r="S74">
        <f>VLOOKUP(Tabella22[[#This Row],[DATA]],Tabella15[], 16, 0)</f>
        <v>0</v>
      </c>
      <c r="T74">
        <f>VLOOKUP(Tabella22[[#This Row],[DATA]],Tabella15[], 17, 0)</f>
        <v>0</v>
      </c>
      <c r="U74">
        <f>VLOOKUP(Tabella22[[#This Row],[DATA]],Tabella15[], 18, 0)</f>
        <v>0</v>
      </c>
      <c r="V74">
        <f>VLOOKUP(Tabella22[[#This Row],[DATA]],Tabella16[], 2, 0)</f>
        <v>87.96</v>
      </c>
      <c r="W74">
        <f>VLOOKUP(Tabella22[[#This Row],[DATA]],Tabella18[], 2, 0)</f>
        <v>71.430000000000007</v>
      </c>
      <c r="X74">
        <f>VLOOKUP(Tabella22[[#This Row],[DATA]],Tabella17[], 2, 0)</f>
        <v>75</v>
      </c>
      <c r="Y74">
        <f>VLOOKUP(Tabella22[[#This Row],[DATA]],Tabella19[], 2, 0)</f>
        <v>100</v>
      </c>
      <c r="Z74">
        <v>0</v>
      </c>
      <c r="AA74">
        <v>0</v>
      </c>
      <c r="AD74" s="23">
        <v>43926</v>
      </c>
      <c r="AE74" s="14">
        <v>713.76499999999999</v>
      </c>
      <c r="AF74" s="14">
        <v>12.566000000000001</v>
      </c>
      <c r="AG74" s="14">
        <v>16.765000000000001</v>
      </c>
      <c r="AH74" s="14">
        <v>119.605</v>
      </c>
      <c r="AI74" s="14">
        <v>7.6820000000000004</v>
      </c>
      <c r="AJ74" s="14">
        <v>11.571999999999999</v>
      </c>
      <c r="AK74" s="14">
        <v>1.2</v>
      </c>
      <c r="AL74" s="14">
        <v>101.518</v>
      </c>
      <c r="AM74" s="14">
        <v>425.476</v>
      </c>
      <c r="AN74" s="14">
        <v>59.238999999999997</v>
      </c>
      <c r="AO74" s="14">
        <v>296.93900000000002</v>
      </c>
      <c r="AP74" s="14"/>
      <c r="AQ74" s="14"/>
      <c r="AR74" s="14"/>
      <c r="AS74" s="14"/>
      <c r="AT74" s="14"/>
      <c r="AU74" s="15"/>
      <c r="AW74" s="24">
        <v>43903</v>
      </c>
      <c r="AX74">
        <v>43.98</v>
      </c>
      <c r="AZ74" s="24">
        <v>43903</v>
      </c>
      <c r="BA74">
        <v>39.840000000000003</v>
      </c>
      <c r="BC74" s="24">
        <v>43903</v>
      </c>
      <c r="BD74">
        <v>45.54</v>
      </c>
      <c r="BF74" s="24">
        <v>43903</v>
      </c>
      <c r="BG74">
        <v>0</v>
      </c>
    </row>
    <row r="75" spans="1:59" x14ac:dyDescent="0.3">
      <c r="A75" s="3">
        <v>43962</v>
      </c>
      <c r="B75" s="4">
        <v>4490.22</v>
      </c>
      <c r="C75" s="8">
        <v>105.59533804138476</v>
      </c>
      <c r="D75" s="38">
        <v>-1.3146410626876692E-2</v>
      </c>
      <c r="E75">
        <f>VLOOKUP(Tabella22[[#This Row],[DATA]],Tabella15[], 2, 0)</f>
        <v>2645.1709999999998</v>
      </c>
      <c r="F75">
        <f>VLOOKUP(Tabella22[[#This Row],[DATA]],Tabella15[], 3, 0)</f>
        <v>4.6619999999999999</v>
      </c>
      <c r="G75">
        <f>VLOOKUP(Tabella22[[#This Row],[DATA]],Tabella15[], 4, 0)</f>
        <v>16.105</v>
      </c>
      <c r="H75">
        <f>VLOOKUP(Tabella22[[#This Row],[DATA]],Tabella15[], 5, 0)</f>
        <v>394.38</v>
      </c>
      <c r="I75">
        <f>VLOOKUP(Tabella22[[#This Row],[DATA]],Tabella15[], 6, 0)</f>
        <v>3.8929999999999998</v>
      </c>
      <c r="J75">
        <f>VLOOKUP(Tabella22[[#This Row],[DATA]],Tabella15[], 7, 0)</f>
        <v>3.0489999999999999</v>
      </c>
      <c r="K75">
        <f>VLOOKUP(Tabella22[[#This Row],[DATA]],Tabella15[], 8, 0)</f>
        <v>0.62</v>
      </c>
      <c r="L75">
        <f>VLOOKUP(Tabella22[[#This Row],[DATA]],Tabella15[], 9, 0)</f>
        <v>39.459000000000003</v>
      </c>
      <c r="M75">
        <f>VLOOKUP(Tabella22[[#This Row],[DATA]],Tabella15[], 10, 0)</f>
        <v>328.85700000000003</v>
      </c>
      <c r="N75">
        <f>VLOOKUP(Tabella22[[#This Row],[DATA]],Tabella15[], 11, 0)</f>
        <v>0</v>
      </c>
      <c r="O75">
        <f>VLOOKUP(Tabella22[[#This Row],[DATA]],Tabella15[], 12, 0)</f>
        <v>0</v>
      </c>
      <c r="P75">
        <f>VLOOKUP(Tabella22[[#This Row],[DATA]],Tabella15[], 13, 0)</f>
        <v>0</v>
      </c>
      <c r="Q75">
        <f>VLOOKUP(Tabella22[[#This Row],[DATA]],Tabella15[], 14, 0)</f>
        <v>0</v>
      </c>
      <c r="R75">
        <f>VLOOKUP(Tabella22[[#This Row],[DATA]],Tabella15[], 15, 0)</f>
        <v>0</v>
      </c>
      <c r="S75">
        <f>VLOOKUP(Tabella22[[#This Row],[DATA]],Tabella15[], 16, 0)</f>
        <v>0</v>
      </c>
      <c r="T75">
        <f>VLOOKUP(Tabella22[[#This Row],[DATA]],Tabella15[], 17, 0)</f>
        <v>0</v>
      </c>
      <c r="U75">
        <f>VLOOKUP(Tabella22[[#This Row],[DATA]],Tabella15[], 18, 0)</f>
        <v>0</v>
      </c>
      <c r="V75">
        <f>VLOOKUP(Tabella22[[#This Row],[DATA]],Tabella16[], 2, 0)</f>
        <v>76.849999999999994</v>
      </c>
      <c r="W75">
        <f>VLOOKUP(Tabella22[[#This Row],[DATA]],Tabella18[], 2, 0)</f>
        <v>68.45</v>
      </c>
      <c r="X75">
        <f>VLOOKUP(Tabella22[[#This Row],[DATA]],Tabella17[], 2, 0)</f>
        <v>72.400000000000006</v>
      </c>
      <c r="Y75">
        <f>VLOOKUP(Tabella22[[#This Row],[DATA]],Tabella19[], 2, 0)</f>
        <v>100</v>
      </c>
      <c r="Z75">
        <v>0</v>
      </c>
      <c r="AA75">
        <v>0</v>
      </c>
      <c r="AD75" s="23">
        <v>43927</v>
      </c>
      <c r="AE75" s="16">
        <v>753.12</v>
      </c>
      <c r="AF75" s="16">
        <v>39.354999999999997</v>
      </c>
      <c r="AG75" s="16">
        <v>13.192</v>
      </c>
      <c r="AH75" s="16">
        <v>131.934</v>
      </c>
      <c r="AI75" s="16">
        <v>12.329000000000001</v>
      </c>
      <c r="AJ75" s="16">
        <v>12.452</v>
      </c>
      <c r="AK75" s="16">
        <v>1.1399999999999999</v>
      </c>
      <c r="AL75" s="16">
        <v>102.83499999999999</v>
      </c>
      <c r="AM75" s="16">
        <v>437.64299999999997</v>
      </c>
      <c r="AN75" s="16"/>
      <c r="AO75" s="16"/>
      <c r="AP75" s="16"/>
      <c r="AQ75" s="16"/>
      <c r="AR75" s="16"/>
      <c r="AS75" s="16"/>
      <c r="AT75" s="16"/>
      <c r="AU75" s="17"/>
      <c r="AW75" s="24">
        <v>43904</v>
      </c>
      <c r="AX75">
        <v>49.54</v>
      </c>
      <c r="AZ75" s="24">
        <v>43904</v>
      </c>
      <c r="BA75">
        <v>42.97</v>
      </c>
      <c r="BC75" s="24">
        <v>43904</v>
      </c>
      <c r="BD75">
        <v>49.11</v>
      </c>
      <c r="BF75" s="24">
        <v>43904</v>
      </c>
      <c r="BG75">
        <v>0</v>
      </c>
    </row>
    <row r="76" spans="1:59" x14ac:dyDescent="0.3">
      <c r="A76" s="1">
        <v>43963</v>
      </c>
      <c r="B76" s="2">
        <v>4472.5</v>
      </c>
      <c r="C76" s="7">
        <v>105.17862140164476</v>
      </c>
      <c r="D76" s="39">
        <v>-3.954161925902611E-3</v>
      </c>
      <c r="E76">
        <f>VLOOKUP(Tabella22[[#This Row],[DATA]],Tabella15[], 2, 0)</f>
        <v>2656.3159999999998</v>
      </c>
      <c r="F76">
        <f>VLOOKUP(Tabella22[[#This Row],[DATA]],Tabella15[], 3, 0)</f>
        <v>11.145</v>
      </c>
      <c r="G76">
        <f>VLOOKUP(Tabella22[[#This Row],[DATA]],Tabella15[], 4, 0)</f>
        <v>15.336</v>
      </c>
      <c r="H76">
        <f>VLOOKUP(Tabella22[[#This Row],[DATA]],Tabella15[], 5, 0)</f>
        <v>399.53100000000001</v>
      </c>
      <c r="I76">
        <f>VLOOKUP(Tabella22[[#This Row],[DATA]],Tabella15[], 6, 0)</f>
        <v>5.1509999999999998</v>
      </c>
      <c r="J76">
        <f>VLOOKUP(Tabella22[[#This Row],[DATA]],Tabella15[], 7, 0)</f>
        <v>3.081</v>
      </c>
      <c r="K76">
        <f>VLOOKUP(Tabella22[[#This Row],[DATA]],Tabella15[], 8, 0)</f>
        <v>0.62</v>
      </c>
      <c r="L76">
        <f>VLOOKUP(Tabella22[[#This Row],[DATA]],Tabella15[], 9, 0)</f>
        <v>36.942999999999998</v>
      </c>
      <c r="M76">
        <f>VLOOKUP(Tabella22[[#This Row],[DATA]],Tabella15[], 10, 0)</f>
        <v>318.66000000000003</v>
      </c>
      <c r="N76">
        <f>VLOOKUP(Tabella22[[#This Row],[DATA]],Tabella15[], 11, 0)</f>
        <v>0</v>
      </c>
      <c r="O76">
        <f>VLOOKUP(Tabella22[[#This Row],[DATA]],Tabella15[], 12, 0)</f>
        <v>0</v>
      </c>
      <c r="P76">
        <f>VLOOKUP(Tabella22[[#This Row],[DATA]],Tabella15[], 13, 0)</f>
        <v>0</v>
      </c>
      <c r="Q76">
        <f>VLOOKUP(Tabella22[[#This Row],[DATA]],Tabella15[], 14, 0)</f>
        <v>0</v>
      </c>
      <c r="R76">
        <f>VLOOKUP(Tabella22[[#This Row],[DATA]],Tabella15[], 15, 0)</f>
        <v>0</v>
      </c>
      <c r="S76">
        <f>VLOOKUP(Tabella22[[#This Row],[DATA]],Tabella15[], 16, 0)</f>
        <v>0</v>
      </c>
      <c r="T76">
        <f>VLOOKUP(Tabella22[[#This Row],[DATA]],Tabella15[], 17, 0)</f>
        <v>0</v>
      </c>
      <c r="U76">
        <f>VLOOKUP(Tabella22[[#This Row],[DATA]],Tabella15[], 18, 0)</f>
        <v>0</v>
      </c>
      <c r="V76">
        <f>VLOOKUP(Tabella22[[#This Row],[DATA]],Tabella16[], 2, 0)</f>
        <v>76.849999999999994</v>
      </c>
      <c r="W76">
        <f>VLOOKUP(Tabella22[[#This Row],[DATA]],Tabella18[], 2, 0)</f>
        <v>66.069999999999993</v>
      </c>
      <c r="X76">
        <f>VLOOKUP(Tabella22[[#This Row],[DATA]],Tabella17[], 2, 0)</f>
        <v>70.31</v>
      </c>
      <c r="Y76">
        <f>VLOOKUP(Tabella22[[#This Row],[DATA]],Tabella19[], 2, 0)</f>
        <v>100</v>
      </c>
      <c r="Z76">
        <v>1</v>
      </c>
      <c r="AA76">
        <v>0</v>
      </c>
      <c r="AD76" s="23">
        <v>43928</v>
      </c>
      <c r="AE76" s="14">
        <v>701.48</v>
      </c>
      <c r="AF76" s="14">
        <v>-51.64</v>
      </c>
      <c r="AG76" s="14">
        <v>-10.331</v>
      </c>
      <c r="AH76" s="14">
        <v>152.892</v>
      </c>
      <c r="AI76" s="14">
        <v>20.957999999999998</v>
      </c>
      <c r="AJ76" s="14">
        <v>14.385999999999999</v>
      </c>
      <c r="AK76" s="14">
        <v>1.0900000000000001</v>
      </c>
      <c r="AL76" s="14">
        <v>103.664</v>
      </c>
      <c r="AM76" s="14">
        <v>442.113</v>
      </c>
      <c r="AN76" s="14"/>
      <c r="AO76" s="14"/>
      <c r="AP76" s="14"/>
      <c r="AQ76" s="14"/>
      <c r="AR76" s="14"/>
      <c r="AS76" s="14"/>
      <c r="AT76" s="14"/>
      <c r="AU76" s="15"/>
      <c r="AW76" s="24">
        <v>43905</v>
      </c>
      <c r="AX76">
        <v>49.54</v>
      </c>
      <c r="AZ76" s="24">
        <v>43905</v>
      </c>
      <c r="BA76">
        <v>42.97</v>
      </c>
      <c r="BC76" s="24">
        <v>43905</v>
      </c>
      <c r="BD76">
        <v>49.11</v>
      </c>
      <c r="BF76" s="24">
        <v>43905</v>
      </c>
      <c r="BG76">
        <v>0</v>
      </c>
    </row>
    <row r="77" spans="1:59" x14ac:dyDescent="0.3">
      <c r="A77" s="3">
        <v>43964</v>
      </c>
      <c r="B77" s="4">
        <v>4344.95</v>
      </c>
      <c r="C77" s="8">
        <v>102.17906116469008</v>
      </c>
      <c r="D77" s="38">
        <v>-2.8933285229455308E-2</v>
      </c>
      <c r="E77">
        <f>VLOOKUP(Tabella22[[#This Row],[DATA]],Tabella15[], 2, 0)</f>
        <v>2664.027</v>
      </c>
      <c r="F77">
        <f>VLOOKUP(Tabella22[[#This Row],[DATA]],Tabella15[], 3, 0)</f>
        <v>7.7110000000000003</v>
      </c>
      <c r="G77">
        <f>VLOOKUP(Tabella22[[#This Row],[DATA]],Tabella15[], 4, 0)</f>
        <v>7.6920000000000002</v>
      </c>
      <c r="H77">
        <f>VLOOKUP(Tabella22[[#This Row],[DATA]],Tabella15[], 5, 0)</f>
        <v>400.78899999999999</v>
      </c>
      <c r="I77">
        <f>VLOOKUP(Tabella22[[#This Row],[DATA]],Tabella15[], 6, 0)</f>
        <v>1.258</v>
      </c>
      <c r="J77">
        <f>VLOOKUP(Tabella22[[#This Row],[DATA]],Tabella15[], 7, 0)</f>
        <v>2.6789999999999998</v>
      </c>
      <c r="K77">
        <f>VLOOKUP(Tabella22[[#This Row],[DATA]],Tabella15[], 8, 0)</f>
        <v>0.63</v>
      </c>
      <c r="L77">
        <f>VLOOKUP(Tabella22[[#This Row],[DATA]],Tabella15[], 9, 0)</f>
        <v>35.299999999999997</v>
      </c>
      <c r="M77">
        <f>VLOOKUP(Tabella22[[#This Row],[DATA]],Tabella15[], 10, 0)</f>
        <v>310.94799999999998</v>
      </c>
      <c r="N77">
        <f>VLOOKUP(Tabella22[[#This Row],[DATA]],Tabella15[], 11, 0)</f>
        <v>0</v>
      </c>
      <c r="O77">
        <f>VLOOKUP(Tabella22[[#This Row],[DATA]],Tabella15[], 12, 0)</f>
        <v>0</v>
      </c>
      <c r="P77">
        <f>VLOOKUP(Tabella22[[#This Row],[DATA]],Tabella15[], 13, 0)</f>
        <v>0</v>
      </c>
      <c r="Q77">
        <f>VLOOKUP(Tabella22[[#This Row],[DATA]],Tabella15[], 14, 0)</f>
        <v>0.59</v>
      </c>
      <c r="R77">
        <f>VLOOKUP(Tabella22[[#This Row],[DATA]],Tabella15[], 15, 0)</f>
        <v>0</v>
      </c>
      <c r="S77">
        <f>VLOOKUP(Tabella22[[#This Row],[DATA]],Tabella15[], 16, 0)</f>
        <v>0</v>
      </c>
      <c r="T77">
        <f>VLOOKUP(Tabella22[[#This Row],[DATA]],Tabella15[], 17, 0)</f>
        <v>0</v>
      </c>
      <c r="U77">
        <f>VLOOKUP(Tabella22[[#This Row],[DATA]],Tabella15[], 18, 0)</f>
        <v>0</v>
      </c>
      <c r="V77">
        <f>VLOOKUP(Tabella22[[#This Row],[DATA]],Tabella16[], 2, 0)</f>
        <v>76.849999999999994</v>
      </c>
      <c r="W77">
        <f>VLOOKUP(Tabella22[[#This Row],[DATA]],Tabella18[], 2, 0)</f>
        <v>66.069999999999993</v>
      </c>
      <c r="X77">
        <f>VLOOKUP(Tabella22[[#This Row],[DATA]],Tabella17[], 2, 0)</f>
        <v>70.31</v>
      </c>
      <c r="Y77">
        <f>VLOOKUP(Tabella22[[#This Row],[DATA]],Tabella19[], 2, 0)</f>
        <v>100</v>
      </c>
      <c r="Z77">
        <v>0</v>
      </c>
      <c r="AA77">
        <v>0</v>
      </c>
      <c r="AD77" s="23">
        <v>43929</v>
      </c>
      <c r="AE77" s="16">
        <v>758.53700000000003</v>
      </c>
      <c r="AF77" s="16">
        <v>57.057000000000002</v>
      </c>
      <c r="AG77" s="16">
        <v>-12.422000000000001</v>
      </c>
      <c r="AH77" s="16">
        <v>160.94300000000001</v>
      </c>
      <c r="AI77" s="16">
        <v>8.0519999999999996</v>
      </c>
      <c r="AJ77" s="16">
        <v>12.887</v>
      </c>
      <c r="AK77" s="16">
        <v>1.05</v>
      </c>
      <c r="AL77" s="16">
        <v>103.886</v>
      </c>
      <c r="AM77" s="16">
        <v>447.23399999999998</v>
      </c>
      <c r="AN77" s="16"/>
      <c r="AO77" s="16"/>
      <c r="AP77" s="16"/>
      <c r="AQ77" s="16"/>
      <c r="AR77" s="16"/>
      <c r="AS77" s="16"/>
      <c r="AT77" s="16"/>
      <c r="AU77" s="17"/>
      <c r="AW77" s="24">
        <v>43906</v>
      </c>
      <c r="AX77">
        <v>56.94</v>
      </c>
      <c r="AZ77" s="24">
        <v>43906</v>
      </c>
      <c r="BA77">
        <v>59.64</v>
      </c>
      <c r="BC77" s="24">
        <v>43906</v>
      </c>
      <c r="BD77">
        <v>53.87</v>
      </c>
      <c r="BF77" s="24">
        <v>43906</v>
      </c>
      <c r="BG77">
        <v>100</v>
      </c>
    </row>
    <row r="78" spans="1:59" x14ac:dyDescent="0.3">
      <c r="A78" s="1">
        <v>43965</v>
      </c>
      <c r="B78" s="2">
        <v>4273.13</v>
      </c>
      <c r="C78" s="7">
        <v>100.49008886976195</v>
      </c>
      <c r="D78" s="39">
        <v>-1.6667671382198317E-2</v>
      </c>
      <c r="E78">
        <f>VLOOKUP(Tabella22[[#This Row],[DATA]],Tabella15[], 2, 0)</f>
        <v>2673.529</v>
      </c>
      <c r="F78">
        <f>VLOOKUP(Tabella22[[#This Row],[DATA]],Tabella15[], 3, 0)</f>
        <v>9.5020000000000007</v>
      </c>
      <c r="G78">
        <f>VLOOKUP(Tabella22[[#This Row],[DATA]],Tabella15[], 4, 0)</f>
        <v>7.4829999999999997</v>
      </c>
      <c r="H78">
        <f>VLOOKUP(Tabella22[[#This Row],[DATA]],Tabella15[], 5, 0)</f>
        <v>405.98399999999998</v>
      </c>
      <c r="I78">
        <f>VLOOKUP(Tabella22[[#This Row],[DATA]],Tabella15[], 6, 0)</f>
        <v>5.1950000000000003</v>
      </c>
      <c r="J78">
        <f>VLOOKUP(Tabella22[[#This Row],[DATA]],Tabella15[], 7, 0)</f>
        <v>3.0430000000000001</v>
      </c>
      <c r="K78">
        <f>VLOOKUP(Tabella22[[#This Row],[DATA]],Tabella15[], 8, 0)</f>
        <v>0.64</v>
      </c>
      <c r="L78">
        <f>VLOOKUP(Tabella22[[#This Row],[DATA]],Tabella15[], 9, 0)</f>
        <v>33.39</v>
      </c>
      <c r="M78">
        <f>VLOOKUP(Tabella22[[#This Row],[DATA]],Tabella15[], 10, 0)</f>
        <v>301.95</v>
      </c>
      <c r="N78">
        <f>VLOOKUP(Tabella22[[#This Row],[DATA]],Tabella15[], 11, 0)</f>
        <v>0</v>
      </c>
      <c r="O78">
        <f>VLOOKUP(Tabella22[[#This Row],[DATA]],Tabella15[], 12, 0)</f>
        <v>0</v>
      </c>
      <c r="P78">
        <f>VLOOKUP(Tabella22[[#This Row],[DATA]],Tabella15[], 13, 0)</f>
        <v>0</v>
      </c>
      <c r="Q78">
        <f>VLOOKUP(Tabella22[[#This Row],[DATA]],Tabella15[], 14, 0)</f>
        <v>0.63900000000000001</v>
      </c>
      <c r="R78">
        <f>VLOOKUP(Tabella22[[#This Row],[DATA]],Tabella15[], 15, 0)</f>
        <v>0</v>
      </c>
      <c r="S78">
        <f>VLOOKUP(Tabella22[[#This Row],[DATA]],Tabella15[], 16, 0)</f>
        <v>0</v>
      </c>
      <c r="T78">
        <f>VLOOKUP(Tabella22[[#This Row],[DATA]],Tabella15[], 17, 0)</f>
        <v>0</v>
      </c>
      <c r="U78">
        <f>VLOOKUP(Tabella22[[#This Row],[DATA]],Tabella15[], 18, 0)</f>
        <v>0</v>
      </c>
      <c r="V78">
        <f>VLOOKUP(Tabella22[[#This Row],[DATA]],Tabella16[], 2, 0)</f>
        <v>76.849999999999994</v>
      </c>
      <c r="W78">
        <f>VLOOKUP(Tabella22[[#This Row],[DATA]],Tabella18[], 2, 0)</f>
        <v>66.069999999999993</v>
      </c>
      <c r="X78">
        <f>VLOOKUP(Tabella22[[#This Row],[DATA]],Tabella17[], 2, 0)</f>
        <v>70.31</v>
      </c>
      <c r="Y78">
        <f>VLOOKUP(Tabella22[[#This Row],[DATA]],Tabella19[], 2, 0)</f>
        <v>100</v>
      </c>
      <c r="Z78">
        <v>0</v>
      </c>
      <c r="AA78">
        <v>0</v>
      </c>
      <c r="AD78" s="23">
        <v>43930</v>
      </c>
      <c r="AE78" s="14">
        <v>814.54300000000001</v>
      </c>
      <c r="AF78" s="14">
        <v>56.006</v>
      </c>
      <c r="AG78" s="14">
        <v>-8.8659999999999997</v>
      </c>
      <c r="AH78" s="14">
        <v>180.77600000000001</v>
      </c>
      <c r="AI78" s="14">
        <v>19.832999999999998</v>
      </c>
      <c r="AJ78" s="14">
        <v>14.433</v>
      </c>
      <c r="AK78" s="14">
        <v>1</v>
      </c>
      <c r="AL78" s="14">
        <v>102.673</v>
      </c>
      <c r="AM78" s="14">
        <v>453.02100000000002</v>
      </c>
      <c r="AN78" s="14"/>
      <c r="AO78" s="14"/>
      <c r="AP78" s="14"/>
      <c r="AQ78" s="14"/>
      <c r="AR78" s="14"/>
      <c r="AS78" s="14"/>
      <c r="AT78" s="14"/>
      <c r="AU78" s="15"/>
      <c r="AW78" s="24">
        <v>43907</v>
      </c>
      <c r="AX78">
        <v>87.96</v>
      </c>
      <c r="AZ78" s="24">
        <v>43907</v>
      </c>
      <c r="BA78">
        <v>75</v>
      </c>
      <c r="BC78" s="24">
        <v>43907</v>
      </c>
      <c r="BD78">
        <v>71.430000000000007</v>
      </c>
      <c r="BF78" s="24">
        <v>43907</v>
      </c>
      <c r="BG78">
        <v>100</v>
      </c>
    </row>
    <row r="79" spans="1:59" x14ac:dyDescent="0.3">
      <c r="A79" s="3">
        <v>43966</v>
      </c>
      <c r="B79" s="4">
        <v>4277.63</v>
      </c>
      <c r="C79" s="8">
        <v>100.59591420152435</v>
      </c>
      <c r="D79" s="38">
        <v>1.0525381171820787E-3</v>
      </c>
      <c r="E79">
        <f>VLOOKUP(Tabella22[[#This Row],[DATA]],Tabella15[], 2, 0)</f>
        <v>2681.1219999999998</v>
      </c>
      <c r="F79">
        <f>VLOOKUP(Tabella22[[#This Row],[DATA]],Tabella15[], 3, 0)</f>
        <v>7.593</v>
      </c>
      <c r="G79">
        <f>VLOOKUP(Tabella22[[#This Row],[DATA]],Tabella15[], 4, 0)</f>
        <v>7.4450000000000003</v>
      </c>
      <c r="H79">
        <f>VLOOKUP(Tabella22[[#This Row],[DATA]],Tabella15[], 5, 0)</f>
        <v>407.49400000000003</v>
      </c>
      <c r="I79">
        <f>VLOOKUP(Tabella22[[#This Row],[DATA]],Tabella15[], 6, 0)</f>
        <v>1.51</v>
      </c>
      <c r="J79">
        <f>VLOOKUP(Tabella22[[#This Row],[DATA]],Tabella15[], 7, 0)</f>
        <v>2.7469999999999999</v>
      </c>
      <c r="K79">
        <f>VLOOKUP(Tabella22[[#This Row],[DATA]],Tabella15[], 8, 0)</f>
        <v>0.66</v>
      </c>
      <c r="L79">
        <f>VLOOKUP(Tabella22[[#This Row],[DATA]],Tabella15[], 9, 0)</f>
        <v>31.998999999999999</v>
      </c>
      <c r="M79">
        <f>VLOOKUP(Tabella22[[#This Row],[DATA]],Tabella15[], 10, 0)</f>
        <v>293.06900000000002</v>
      </c>
      <c r="N79">
        <f>VLOOKUP(Tabella22[[#This Row],[DATA]],Tabella15[], 11, 0)</f>
        <v>0</v>
      </c>
      <c r="O79">
        <f>VLOOKUP(Tabella22[[#This Row],[DATA]],Tabella15[], 12, 0)</f>
        <v>0</v>
      </c>
      <c r="P79">
        <f>VLOOKUP(Tabella22[[#This Row],[DATA]],Tabella15[], 13, 0)</f>
        <v>0</v>
      </c>
      <c r="Q79">
        <f>VLOOKUP(Tabella22[[#This Row],[DATA]],Tabella15[], 14, 0)</f>
        <v>0.71599999999999997</v>
      </c>
      <c r="R79">
        <f>VLOOKUP(Tabella22[[#This Row],[DATA]],Tabella15[], 15, 0)</f>
        <v>0</v>
      </c>
      <c r="S79">
        <f>VLOOKUP(Tabella22[[#This Row],[DATA]],Tabella15[], 16, 0)</f>
        <v>0</v>
      </c>
      <c r="T79">
        <f>VLOOKUP(Tabella22[[#This Row],[DATA]],Tabella15[], 17, 0)</f>
        <v>0</v>
      </c>
      <c r="U79">
        <f>VLOOKUP(Tabella22[[#This Row],[DATA]],Tabella15[], 18, 0)</f>
        <v>0</v>
      </c>
      <c r="V79">
        <f>VLOOKUP(Tabella22[[#This Row],[DATA]],Tabella16[], 2, 0)</f>
        <v>76.849999999999994</v>
      </c>
      <c r="W79">
        <f>VLOOKUP(Tabella22[[#This Row],[DATA]],Tabella18[], 2, 0)</f>
        <v>66.069999999999993</v>
      </c>
      <c r="X79">
        <f>VLOOKUP(Tabella22[[#This Row],[DATA]],Tabella17[], 2, 0)</f>
        <v>70.31</v>
      </c>
      <c r="Y79">
        <f>VLOOKUP(Tabella22[[#This Row],[DATA]],Tabella19[], 2, 0)</f>
        <v>100</v>
      </c>
      <c r="Z79">
        <v>0</v>
      </c>
      <c r="AA79">
        <v>0</v>
      </c>
      <c r="AD79" s="23">
        <v>43931</v>
      </c>
      <c r="AE79" s="16">
        <v>837.721</v>
      </c>
      <c r="AF79" s="16">
        <v>23.178000000000001</v>
      </c>
      <c r="AG79" s="16">
        <v>-16.602</v>
      </c>
      <c r="AH79" s="16">
        <v>195.35499999999999</v>
      </c>
      <c r="AI79" s="16">
        <v>14.579000000000001</v>
      </c>
      <c r="AJ79" s="16">
        <v>14.143000000000001</v>
      </c>
      <c r="AK79" s="16">
        <v>0.95</v>
      </c>
      <c r="AL79" s="16">
        <v>101.755</v>
      </c>
      <c r="AM79" s="16">
        <v>460.42099999999999</v>
      </c>
      <c r="AN79" s="16"/>
      <c r="AO79" s="16"/>
      <c r="AP79" s="16"/>
      <c r="AQ79" s="16"/>
      <c r="AR79" s="16"/>
      <c r="AS79" s="16"/>
      <c r="AT79" s="16"/>
      <c r="AU79" s="17"/>
      <c r="AW79" s="24">
        <v>43908</v>
      </c>
      <c r="AX79">
        <v>87.96</v>
      </c>
      <c r="AZ79" s="24">
        <v>43908</v>
      </c>
      <c r="BA79">
        <v>75</v>
      </c>
      <c r="BC79" s="24">
        <v>43908</v>
      </c>
      <c r="BD79">
        <v>71.430000000000007</v>
      </c>
      <c r="BF79" s="24">
        <v>43908</v>
      </c>
      <c r="BG79">
        <v>100</v>
      </c>
    </row>
    <row r="80" spans="1:59" x14ac:dyDescent="0.3">
      <c r="A80" s="1">
        <v>43969</v>
      </c>
      <c r="B80" s="2">
        <v>4498.34</v>
      </c>
      <c r="C80" s="7">
        <v>105.78629397336493</v>
      </c>
      <c r="D80" s="39">
        <v>5.0309321924875861E-2</v>
      </c>
      <c r="E80">
        <f>VLOOKUP(Tabella22[[#This Row],[DATA]],Tabella15[], 2, 0)</f>
        <v>2695.9079999999999</v>
      </c>
      <c r="F80">
        <f>VLOOKUP(Tabella22[[#This Row],[DATA]],Tabella15[], 3, 0)</f>
        <v>6.5720000000000001</v>
      </c>
      <c r="G80">
        <f>VLOOKUP(Tabella22[[#This Row],[DATA]],Tabella15[], 4, 0)</f>
        <v>7.2480000000000002</v>
      </c>
      <c r="H80">
        <f>VLOOKUP(Tabella22[[#This Row],[DATA]],Tabella15[], 5, 0)</f>
        <v>418.00200000000001</v>
      </c>
      <c r="I80">
        <f>VLOOKUP(Tabella22[[#This Row],[DATA]],Tabella15[], 6, 0)</f>
        <v>1.909</v>
      </c>
      <c r="J80">
        <f>VLOOKUP(Tabella22[[#This Row],[DATA]],Tabella15[], 7, 0)</f>
        <v>3.375</v>
      </c>
      <c r="K80">
        <f>VLOOKUP(Tabella22[[#This Row],[DATA]],Tabella15[], 8, 0)</f>
        <v>0.76</v>
      </c>
      <c r="L80">
        <f>VLOOKUP(Tabella22[[#This Row],[DATA]],Tabella15[], 9, 0)</f>
        <v>28.98</v>
      </c>
      <c r="M80">
        <f>VLOOKUP(Tabella22[[#This Row],[DATA]],Tabella15[], 10, 0)</f>
        <v>280.56299999999999</v>
      </c>
      <c r="N80">
        <f>VLOOKUP(Tabella22[[#This Row],[DATA]],Tabella15[], 11, 0)</f>
        <v>0</v>
      </c>
      <c r="O80">
        <f>VLOOKUP(Tabella22[[#This Row],[DATA]],Tabella15[], 12, 0)</f>
        <v>0</v>
      </c>
      <c r="P80">
        <f>VLOOKUP(Tabella22[[#This Row],[DATA]],Tabella15[], 13, 0)</f>
        <v>0</v>
      </c>
      <c r="Q80">
        <f>VLOOKUP(Tabella22[[#This Row],[DATA]],Tabella15[], 14, 0)</f>
        <v>0.76800000000000002</v>
      </c>
      <c r="R80">
        <f>VLOOKUP(Tabella22[[#This Row],[DATA]],Tabella15[], 15, 0)</f>
        <v>0</v>
      </c>
      <c r="S80">
        <f>VLOOKUP(Tabella22[[#This Row],[DATA]],Tabella15[], 16, 0)</f>
        <v>0</v>
      </c>
      <c r="T80">
        <f>VLOOKUP(Tabella22[[#This Row],[DATA]],Tabella15[], 17, 0)</f>
        <v>0</v>
      </c>
      <c r="U80">
        <f>VLOOKUP(Tabella22[[#This Row],[DATA]],Tabella15[], 18, 0)</f>
        <v>0</v>
      </c>
      <c r="V80">
        <f>VLOOKUP(Tabella22[[#This Row],[DATA]],Tabella16[], 2, 0)</f>
        <v>76.849999999999994</v>
      </c>
      <c r="W80">
        <f>VLOOKUP(Tabella22[[#This Row],[DATA]],Tabella18[], 2, 0)</f>
        <v>66.069999999999993</v>
      </c>
      <c r="X80">
        <f>VLOOKUP(Tabella22[[#This Row],[DATA]],Tabella17[], 2, 0)</f>
        <v>70.31</v>
      </c>
      <c r="Y80">
        <f>VLOOKUP(Tabella22[[#This Row],[DATA]],Tabella19[], 2, 0)</f>
        <v>100</v>
      </c>
      <c r="Z80">
        <v>0</v>
      </c>
      <c r="AA80">
        <v>0</v>
      </c>
      <c r="AD80" s="23">
        <v>43932</v>
      </c>
      <c r="AE80" s="14">
        <v>859.10799999999995</v>
      </c>
      <c r="AF80" s="14">
        <v>21.387</v>
      </c>
      <c r="AG80" s="14">
        <v>22.558</v>
      </c>
      <c r="AH80" s="14">
        <v>204.768</v>
      </c>
      <c r="AI80" s="14">
        <v>9.4130000000000003</v>
      </c>
      <c r="AJ80" s="14">
        <v>13.263999999999999</v>
      </c>
      <c r="AK80" s="14">
        <v>0.91</v>
      </c>
      <c r="AL80" s="14">
        <v>99.935000000000002</v>
      </c>
      <c r="AM80" s="14">
        <v>461.17599999999999</v>
      </c>
      <c r="AN80" s="14"/>
      <c r="AO80" s="14"/>
      <c r="AP80" s="14"/>
      <c r="AQ80" s="14"/>
      <c r="AR80" s="14"/>
      <c r="AS80" s="14"/>
      <c r="AT80" s="14"/>
      <c r="AU80" s="15"/>
      <c r="AW80" s="24">
        <v>43909</v>
      </c>
      <c r="AX80">
        <v>87.96</v>
      </c>
      <c r="AZ80" s="24">
        <v>43909</v>
      </c>
      <c r="BA80">
        <v>75</v>
      </c>
      <c r="BC80" s="24">
        <v>43909</v>
      </c>
      <c r="BD80">
        <v>71.430000000000007</v>
      </c>
      <c r="BF80" s="24">
        <v>43909</v>
      </c>
      <c r="BG80">
        <v>100</v>
      </c>
    </row>
    <row r="81" spans="1:59" x14ac:dyDescent="0.3">
      <c r="A81" s="3">
        <v>43970</v>
      </c>
      <c r="B81" s="4">
        <v>4458.16</v>
      </c>
      <c r="C81" s="8">
        <v>104.84139134442853</v>
      </c>
      <c r="D81" s="38">
        <v>-8.9723149776426061E-3</v>
      </c>
      <c r="E81">
        <f>VLOOKUP(Tabella22[[#This Row],[DATA]],Tabella15[], 2, 0)</f>
        <v>2703.3229999999999</v>
      </c>
      <c r="F81">
        <f>VLOOKUP(Tabella22[[#This Row],[DATA]],Tabella15[], 3, 0)</f>
        <v>7.415</v>
      </c>
      <c r="G81">
        <f>VLOOKUP(Tabella22[[#This Row],[DATA]],Tabella15[], 4, 0)</f>
        <v>6.7149999999999999</v>
      </c>
      <c r="H81">
        <f>VLOOKUP(Tabella22[[#This Row],[DATA]],Tabella15[], 5, 0)</f>
        <v>414.79</v>
      </c>
      <c r="I81">
        <f>VLOOKUP(Tabella22[[#This Row],[DATA]],Tabella15[], 6, 0)</f>
        <v>-3.2120000000000002</v>
      </c>
      <c r="J81">
        <f>VLOOKUP(Tabella22[[#This Row],[DATA]],Tabella15[], 7, 0)</f>
        <v>2.1800000000000002</v>
      </c>
      <c r="K81">
        <f>VLOOKUP(Tabella22[[#This Row],[DATA]],Tabella15[], 8, 0)</f>
        <v>0.79</v>
      </c>
      <c r="L81">
        <f>VLOOKUP(Tabella22[[#This Row],[DATA]],Tabella15[], 9, 0)</f>
        <v>27.440999999999999</v>
      </c>
      <c r="M81">
        <f>VLOOKUP(Tabella22[[#This Row],[DATA]],Tabella15[], 10, 0)</f>
        <v>272.46699999999998</v>
      </c>
      <c r="N81">
        <f>VLOOKUP(Tabella22[[#This Row],[DATA]],Tabella15[], 11, 0)</f>
        <v>0</v>
      </c>
      <c r="O81">
        <f>VLOOKUP(Tabella22[[#This Row],[DATA]],Tabella15[], 12, 0)</f>
        <v>0</v>
      </c>
      <c r="P81">
        <f>VLOOKUP(Tabella22[[#This Row],[DATA]],Tabella15[], 13, 0)</f>
        <v>0</v>
      </c>
      <c r="Q81">
        <f>VLOOKUP(Tabella22[[#This Row],[DATA]],Tabella15[], 14, 0)</f>
        <v>0.79</v>
      </c>
      <c r="R81">
        <f>VLOOKUP(Tabella22[[#This Row],[DATA]],Tabella15[], 15, 0)</f>
        <v>2.1999999999999999E-2</v>
      </c>
      <c r="S81">
        <f>VLOOKUP(Tabella22[[#This Row],[DATA]],Tabella15[], 16, 0)</f>
        <v>0</v>
      </c>
      <c r="T81">
        <f>VLOOKUP(Tabella22[[#This Row],[DATA]],Tabella15[], 17, 0)</f>
        <v>0</v>
      </c>
      <c r="U81">
        <f>VLOOKUP(Tabella22[[#This Row],[DATA]],Tabella15[], 18, 0)</f>
        <v>0</v>
      </c>
      <c r="V81">
        <f>VLOOKUP(Tabella22[[#This Row],[DATA]],Tabella16[], 2, 0)</f>
        <v>76.849999999999994</v>
      </c>
      <c r="W81">
        <f>VLOOKUP(Tabella22[[#This Row],[DATA]],Tabella18[], 2, 0)</f>
        <v>66.069999999999993</v>
      </c>
      <c r="X81">
        <f>VLOOKUP(Tabella22[[#This Row],[DATA]],Tabella17[], 2, 0)</f>
        <v>70.31</v>
      </c>
      <c r="Y81">
        <f>VLOOKUP(Tabella22[[#This Row],[DATA]],Tabella19[], 2, 0)</f>
        <v>100</v>
      </c>
      <c r="Z81">
        <v>0</v>
      </c>
      <c r="AA81">
        <v>0</v>
      </c>
      <c r="AD81" s="23">
        <v>43933</v>
      </c>
      <c r="AE81" s="16">
        <v>1610.201</v>
      </c>
      <c r="AF81" s="16">
        <v>751.09199999999998</v>
      </c>
      <c r="AG81" s="16">
        <v>128.06200000000001</v>
      </c>
      <c r="AH81" s="16">
        <v>213.071</v>
      </c>
      <c r="AI81" s="16">
        <v>8.3030000000000008</v>
      </c>
      <c r="AJ81" s="16">
        <v>13.352</v>
      </c>
      <c r="AK81" s="16">
        <v>0.88</v>
      </c>
      <c r="AL81" s="16">
        <v>99.372</v>
      </c>
      <c r="AM81" s="16">
        <v>468.66500000000002</v>
      </c>
      <c r="AN81" s="16">
        <v>37.655999999999999</v>
      </c>
      <c r="AO81" s="16">
        <v>243.44800000000001</v>
      </c>
      <c r="AP81" s="16"/>
      <c r="AQ81" s="16"/>
      <c r="AR81" s="16"/>
      <c r="AS81" s="16"/>
      <c r="AT81" s="16"/>
      <c r="AU81" s="17"/>
      <c r="AW81" s="24">
        <v>43910</v>
      </c>
      <c r="AX81">
        <v>87.96</v>
      </c>
      <c r="AZ81" s="24">
        <v>43910</v>
      </c>
      <c r="BA81">
        <v>75</v>
      </c>
      <c r="BC81" s="24">
        <v>43910</v>
      </c>
      <c r="BD81">
        <v>71.430000000000007</v>
      </c>
      <c r="BF81" s="24">
        <v>43910</v>
      </c>
      <c r="BG81">
        <v>100</v>
      </c>
    </row>
    <row r="82" spans="1:59" x14ac:dyDescent="0.3">
      <c r="A82" s="1">
        <v>43971</v>
      </c>
      <c r="B82" s="2">
        <v>4496.9799999999996</v>
      </c>
      <c r="C82" s="7">
        <v>105.75431120643229</v>
      </c>
      <c r="D82" s="39">
        <v>8.6699355157974431E-3</v>
      </c>
      <c r="E82">
        <f>VLOOKUP(Tabella22[[#This Row],[DATA]],Tabella15[], 2, 0)</f>
        <v>2710.442</v>
      </c>
      <c r="F82">
        <f>VLOOKUP(Tabella22[[#This Row],[DATA]],Tabella15[], 3, 0)</f>
        <v>7.1189999999999998</v>
      </c>
      <c r="G82">
        <f>VLOOKUP(Tabella22[[#This Row],[DATA]],Tabella15[], 4, 0)</f>
        <v>6.6310000000000002</v>
      </c>
      <c r="H82">
        <f>VLOOKUP(Tabella22[[#This Row],[DATA]],Tabella15[], 5, 0)</f>
        <v>416.43299999999999</v>
      </c>
      <c r="I82">
        <f>VLOOKUP(Tabella22[[#This Row],[DATA]],Tabella15[], 6, 0)</f>
        <v>1.643</v>
      </c>
      <c r="J82">
        <f>VLOOKUP(Tabella22[[#This Row],[DATA]],Tabella15[], 7, 0)</f>
        <v>2.2349999999999999</v>
      </c>
      <c r="K82">
        <f>VLOOKUP(Tabella22[[#This Row],[DATA]],Tabella15[], 8, 0)</f>
        <v>0.83</v>
      </c>
      <c r="L82">
        <f>VLOOKUP(Tabella22[[#This Row],[DATA]],Tabella15[], 9, 0)</f>
        <v>25.96</v>
      </c>
      <c r="M82">
        <f>VLOOKUP(Tabella22[[#This Row],[DATA]],Tabella15[], 10, 0)</f>
        <v>264.66699999999997</v>
      </c>
      <c r="N82">
        <f>VLOOKUP(Tabella22[[#This Row],[DATA]],Tabella15[], 11, 0)</f>
        <v>0</v>
      </c>
      <c r="O82">
        <f>VLOOKUP(Tabella22[[#This Row],[DATA]],Tabella15[], 12, 0)</f>
        <v>0</v>
      </c>
      <c r="P82">
        <f>VLOOKUP(Tabella22[[#This Row],[DATA]],Tabella15[], 13, 0)</f>
        <v>0</v>
      </c>
      <c r="Q82">
        <f>VLOOKUP(Tabella22[[#This Row],[DATA]],Tabella15[], 14, 0)</f>
        <v>0.79400000000000004</v>
      </c>
      <c r="R82">
        <f>VLOOKUP(Tabella22[[#This Row],[DATA]],Tabella15[], 15, 0)</f>
        <v>2.1000000000000001E-2</v>
      </c>
      <c r="S82">
        <f>VLOOKUP(Tabella22[[#This Row],[DATA]],Tabella15[], 16, 0)</f>
        <v>0</v>
      </c>
      <c r="T82">
        <f>VLOOKUP(Tabella22[[#This Row],[DATA]],Tabella15[], 17, 0)</f>
        <v>0</v>
      </c>
      <c r="U82">
        <f>VLOOKUP(Tabella22[[#This Row],[DATA]],Tabella15[], 18, 0)</f>
        <v>0</v>
      </c>
      <c r="V82">
        <f>VLOOKUP(Tabella22[[#This Row],[DATA]],Tabella16[], 2, 0)</f>
        <v>76.849999999999994</v>
      </c>
      <c r="W82">
        <f>VLOOKUP(Tabella22[[#This Row],[DATA]],Tabella18[], 2, 0)</f>
        <v>66.069999999999993</v>
      </c>
      <c r="X82">
        <f>VLOOKUP(Tabella22[[#This Row],[DATA]],Tabella17[], 2, 0)</f>
        <v>70.31</v>
      </c>
      <c r="Y82">
        <f>VLOOKUP(Tabella22[[#This Row],[DATA]],Tabella19[], 2, 0)</f>
        <v>100</v>
      </c>
      <c r="Z82">
        <v>0</v>
      </c>
      <c r="AA82">
        <v>0</v>
      </c>
      <c r="AD82" s="23">
        <v>43934</v>
      </c>
      <c r="AE82" s="14">
        <v>1656.69</v>
      </c>
      <c r="AF82" s="14">
        <v>46.488999999999997</v>
      </c>
      <c r="AG82" s="14">
        <v>129.08099999999999</v>
      </c>
      <c r="AH82" s="14">
        <v>221.55199999999999</v>
      </c>
      <c r="AI82" s="14">
        <v>8.4809999999999999</v>
      </c>
      <c r="AJ82" s="14">
        <v>12.803000000000001</v>
      </c>
      <c r="AK82" s="14">
        <v>0.86</v>
      </c>
      <c r="AL82" s="14">
        <v>99.016999999999996</v>
      </c>
      <c r="AM82" s="14">
        <v>472.91300000000001</v>
      </c>
      <c r="AN82" s="14"/>
      <c r="AO82" s="14"/>
      <c r="AP82" s="14"/>
      <c r="AQ82" s="14"/>
      <c r="AR82" s="14"/>
      <c r="AS82" s="14"/>
      <c r="AT82" s="14"/>
      <c r="AU82" s="15"/>
      <c r="AW82" s="24">
        <v>43911</v>
      </c>
      <c r="AX82">
        <v>87.96</v>
      </c>
      <c r="AZ82" s="24">
        <v>43911</v>
      </c>
      <c r="BA82">
        <v>75</v>
      </c>
      <c r="BC82" s="24">
        <v>43911</v>
      </c>
      <c r="BD82">
        <v>71.430000000000007</v>
      </c>
      <c r="BF82" s="24">
        <v>43911</v>
      </c>
      <c r="BG82">
        <v>100</v>
      </c>
    </row>
    <row r="83" spans="1:59" x14ac:dyDescent="0.3">
      <c r="A83" s="3">
        <v>43972</v>
      </c>
      <c r="B83" s="4">
        <v>4445.45</v>
      </c>
      <c r="C83" s="8">
        <v>104.5424935740507</v>
      </c>
      <c r="D83" s="38">
        <v>-1.1524959182250919E-2</v>
      </c>
      <c r="E83">
        <f>VLOOKUP(Tabella22[[#This Row],[DATA]],Tabella15[], 2, 0)</f>
        <v>2714.3939999999998</v>
      </c>
      <c r="F83">
        <f>VLOOKUP(Tabella22[[#This Row],[DATA]],Tabella15[], 3, 0)</f>
        <v>3.952</v>
      </c>
      <c r="G83">
        <f>VLOOKUP(Tabella22[[#This Row],[DATA]],Tabella15[], 4, 0)</f>
        <v>5.8380000000000001</v>
      </c>
      <c r="H83">
        <f>VLOOKUP(Tabella22[[#This Row],[DATA]],Tabella15[], 5, 0)</f>
        <v>417.64699999999999</v>
      </c>
      <c r="I83">
        <f>VLOOKUP(Tabella22[[#This Row],[DATA]],Tabella15[], 6, 0)</f>
        <v>1.214</v>
      </c>
      <c r="J83">
        <f>VLOOKUP(Tabella22[[#This Row],[DATA]],Tabella15[], 7, 0)</f>
        <v>1.6659999999999999</v>
      </c>
      <c r="K83">
        <f>VLOOKUP(Tabella22[[#This Row],[DATA]],Tabella15[], 8, 0)</f>
        <v>0.87</v>
      </c>
      <c r="L83">
        <f>VLOOKUP(Tabella22[[#This Row],[DATA]],Tabella15[], 9, 0)</f>
        <v>25.28</v>
      </c>
      <c r="M83">
        <f>VLOOKUP(Tabella22[[#This Row],[DATA]],Tabella15[], 10, 0)</f>
        <v>259.41199999999998</v>
      </c>
      <c r="N83">
        <f>VLOOKUP(Tabella22[[#This Row],[DATA]],Tabella15[], 11, 0)</f>
        <v>0</v>
      </c>
      <c r="O83">
        <f>VLOOKUP(Tabella22[[#This Row],[DATA]],Tabella15[], 12, 0)</f>
        <v>0</v>
      </c>
      <c r="P83">
        <f>VLOOKUP(Tabella22[[#This Row],[DATA]],Tabella15[], 13, 0)</f>
        <v>0</v>
      </c>
      <c r="Q83">
        <f>VLOOKUP(Tabella22[[#This Row],[DATA]],Tabella15[], 14, 0)</f>
        <v>0.14499999999999999</v>
      </c>
      <c r="R83">
        <f>VLOOKUP(Tabella22[[#This Row],[DATA]],Tabella15[], 15, 0)</f>
        <v>2.1000000000000001E-2</v>
      </c>
      <c r="S83">
        <f>VLOOKUP(Tabella22[[#This Row],[DATA]],Tabella15[], 16, 0)</f>
        <v>0</v>
      </c>
      <c r="T83">
        <f>VLOOKUP(Tabella22[[#This Row],[DATA]],Tabella15[], 17, 0)</f>
        <v>0</v>
      </c>
      <c r="U83">
        <f>VLOOKUP(Tabella22[[#This Row],[DATA]],Tabella15[], 18, 0)</f>
        <v>0</v>
      </c>
      <c r="V83">
        <f>VLOOKUP(Tabella22[[#This Row],[DATA]],Tabella16[], 2, 0)</f>
        <v>76.849999999999994</v>
      </c>
      <c r="W83">
        <f>VLOOKUP(Tabella22[[#This Row],[DATA]],Tabella18[], 2, 0)</f>
        <v>66.069999999999993</v>
      </c>
      <c r="X83">
        <f>VLOOKUP(Tabella22[[#This Row],[DATA]],Tabella17[], 2, 0)</f>
        <v>70.31</v>
      </c>
      <c r="Y83">
        <f>VLOOKUP(Tabella22[[#This Row],[DATA]],Tabella19[], 2, 0)</f>
        <v>100</v>
      </c>
      <c r="Z83">
        <v>0</v>
      </c>
      <c r="AA83">
        <v>0</v>
      </c>
      <c r="AD83" s="23">
        <v>43935</v>
      </c>
      <c r="AE83" s="16">
        <v>1914.933</v>
      </c>
      <c r="AF83" s="16">
        <v>258.24299999999999</v>
      </c>
      <c r="AG83" s="16">
        <v>173.35</v>
      </c>
      <c r="AH83" s="16">
        <v>232.54900000000001</v>
      </c>
      <c r="AI83" s="16">
        <v>10.997</v>
      </c>
      <c r="AJ83" s="16">
        <v>11.38</v>
      </c>
      <c r="AK83" s="16">
        <v>0.84</v>
      </c>
      <c r="AL83" s="16">
        <v>97.67</v>
      </c>
      <c r="AM83" s="16">
        <v>475.56200000000001</v>
      </c>
      <c r="AN83" s="16"/>
      <c r="AO83" s="16"/>
      <c r="AP83" s="16"/>
      <c r="AQ83" s="16"/>
      <c r="AR83" s="16"/>
      <c r="AS83" s="16"/>
      <c r="AT83" s="16"/>
      <c r="AU83" s="17"/>
      <c r="AW83" s="24">
        <v>43912</v>
      </c>
      <c r="AX83">
        <v>87.96</v>
      </c>
      <c r="AZ83" s="24">
        <v>43912</v>
      </c>
      <c r="BA83">
        <v>75</v>
      </c>
      <c r="BC83" s="24">
        <v>43912</v>
      </c>
      <c r="BD83">
        <v>71.430000000000007</v>
      </c>
      <c r="BF83" s="24">
        <v>43912</v>
      </c>
      <c r="BG83">
        <v>100</v>
      </c>
    </row>
    <row r="84" spans="1:59" x14ac:dyDescent="0.3">
      <c r="A84" s="1">
        <v>43973</v>
      </c>
      <c r="B84" s="2">
        <v>4444.5600000000004</v>
      </c>
      <c r="C84" s="7">
        <v>104.52156367510213</v>
      </c>
      <c r="D84" s="39">
        <v>-2.0022474732271178E-4</v>
      </c>
      <c r="E84">
        <f>VLOOKUP(Tabella22[[#This Row],[DATA]],Tabella15[], 2, 0)</f>
        <v>2725.5830000000001</v>
      </c>
      <c r="F84">
        <f>VLOOKUP(Tabella22[[#This Row],[DATA]],Tabella15[], 3, 0)</f>
        <v>11.189</v>
      </c>
      <c r="G84">
        <f>VLOOKUP(Tabella22[[#This Row],[DATA]],Tabella15[], 4, 0)</f>
        <v>6.3520000000000003</v>
      </c>
      <c r="H84">
        <f>VLOOKUP(Tabella22[[#This Row],[DATA]],Tabella15[], 5, 0)</f>
        <v>419.83699999999999</v>
      </c>
      <c r="I84">
        <f>VLOOKUP(Tabella22[[#This Row],[DATA]],Tabella15[], 6, 0)</f>
        <v>2.1909999999999998</v>
      </c>
      <c r="J84">
        <f>VLOOKUP(Tabella22[[#This Row],[DATA]],Tabella15[], 7, 0)</f>
        <v>1.7629999999999999</v>
      </c>
      <c r="K84">
        <f>VLOOKUP(Tabella22[[#This Row],[DATA]],Tabella15[], 8, 0)</f>
        <v>0.94</v>
      </c>
      <c r="L84">
        <f>VLOOKUP(Tabella22[[#This Row],[DATA]],Tabella15[], 9, 0)</f>
        <v>24.628</v>
      </c>
      <c r="M84">
        <f>VLOOKUP(Tabella22[[#This Row],[DATA]],Tabella15[], 10, 0)</f>
        <v>256.452</v>
      </c>
      <c r="N84">
        <f>VLOOKUP(Tabella22[[#This Row],[DATA]],Tabella15[], 11, 0)</f>
        <v>0</v>
      </c>
      <c r="O84">
        <f>VLOOKUP(Tabella22[[#This Row],[DATA]],Tabella15[], 12, 0)</f>
        <v>0</v>
      </c>
      <c r="P84">
        <f>VLOOKUP(Tabella22[[#This Row],[DATA]],Tabella15[], 13, 0)</f>
        <v>0</v>
      </c>
      <c r="Q84">
        <f>VLOOKUP(Tabella22[[#This Row],[DATA]],Tabella15[], 14, 0)</f>
        <v>0.753</v>
      </c>
      <c r="R84">
        <f>VLOOKUP(Tabella22[[#This Row],[DATA]],Tabella15[], 15, 0)</f>
        <v>0.02</v>
      </c>
      <c r="S84">
        <f>VLOOKUP(Tabella22[[#This Row],[DATA]],Tabella15[], 16, 0)</f>
        <v>0</v>
      </c>
      <c r="T84">
        <f>VLOOKUP(Tabella22[[#This Row],[DATA]],Tabella15[], 17, 0)</f>
        <v>0</v>
      </c>
      <c r="U84">
        <f>VLOOKUP(Tabella22[[#This Row],[DATA]],Tabella15[], 18, 0)</f>
        <v>0</v>
      </c>
      <c r="V84">
        <f>VLOOKUP(Tabella22[[#This Row],[DATA]],Tabella16[], 2, 0)</f>
        <v>76.849999999999994</v>
      </c>
      <c r="W84">
        <f>VLOOKUP(Tabella22[[#This Row],[DATA]],Tabella18[], 2, 0)</f>
        <v>66.069999999999993</v>
      </c>
      <c r="X84">
        <f>VLOOKUP(Tabella22[[#This Row],[DATA]],Tabella17[], 2, 0)</f>
        <v>70.31</v>
      </c>
      <c r="Y84">
        <f>VLOOKUP(Tabella22[[#This Row],[DATA]],Tabella19[], 2, 0)</f>
        <v>100</v>
      </c>
      <c r="Z84">
        <v>0</v>
      </c>
      <c r="AA84">
        <v>0</v>
      </c>
      <c r="AD84" s="23">
        <v>43936</v>
      </c>
      <c r="AE84" s="14">
        <v>1962.3989999999999</v>
      </c>
      <c r="AF84" s="14">
        <v>47.466000000000001</v>
      </c>
      <c r="AG84" s="14">
        <v>171.98</v>
      </c>
      <c r="AH84" s="14">
        <v>253.83199999999999</v>
      </c>
      <c r="AI84" s="14">
        <v>21.283000000000001</v>
      </c>
      <c r="AJ84" s="14">
        <v>13.27</v>
      </c>
      <c r="AK84" s="14">
        <v>0.8</v>
      </c>
      <c r="AL84" s="14">
        <v>93.703000000000003</v>
      </c>
      <c r="AM84" s="14">
        <v>468.04300000000001</v>
      </c>
      <c r="AN84" s="14"/>
      <c r="AO84" s="14"/>
      <c r="AP84" s="14"/>
      <c r="AQ84" s="14"/>
      <c r="AR84" s="14"/>
      <c r="AS84" s="14"/>
      <c r="AT84" s="14"/>
      <c r="AU84" s="15"/>
      <c r="AW84" s="24">
        <v>43913</v>
      </c>
      <c r="AX84">
        <v>87.96</v>
      </c>
      <c r="AZ84" s="24">
        <v>43913</v>
      </c>
      <c r="BA84">
        <v>75</v>
      </c>
      <c r="BC84" s="24">
        <v>43913</v>
      </c>
      <c r="BD84">
        <v>71.430000000000007</v>
      </c>
      <c r="BF84" s="24">
        <v>43913</v>
      </c>
      <c r="BG84">
        <v>100</v>
      </c>
    </row>
    <row r="85" spans="1:59" x14ac:dyDescent="0.3">
      <c r="A85" s="3">
        <v>43976</v>
      </c>
      <c r="B85" s="4">
        <v>4539.91</v>
      </c>
      <c r="C85" s="8">
        <v>106.76388487144574</v>
      </c>
      <c r="D85" s="38">
        <v>2.1226311628493592E-2</v>
      </c>
      <c r="E85">
        <f>VLOOKUP(Tabella22[[#This Row],[DATA]],Tabella15[], 2, 0)</f>
        <v>2731.9769999999999</v>
      </c>
      <c r="F85">
        <f>VLOOKUP(Tabella22[[#This Row],[DATA]],Tabella15[], 3, 0)</f>
        <v>4.8099999999999996</v>
      </c>
      <c r="G85">
        <f>VLOOKUP(Tabella22[[#This Row],[DATA]],Tabella15[], 4, 0)</f>
        <v>5.1529999999999996</v>
      </c>
      <c r="H85">
        <f>VLOOKUP(Tabella22[[#This Row],[DATA]],Tabella15[], 5, 0)</f>
        <v>421.24299999999999</v>
      </c>
      <c r="I85">
        <f>VLOOKUP(Tabella22[[#This Row],[DATA]],Tabella15[], 6, 0)</f>
        <v>1.3169999999999999</v>
      </c>
      <c r="J85">
        <f>VLOOKUP(Tabella22[[#This Row],[DATA]],Tabella15[], 7, 0)</f>
        <v>0.46300000000000002</v>
      </c>
      <c r="K85">
        <f>VLOOKUP(Tabella22[[#This Row],[DATA]],Tabella15[], 8, 0)</f>
        <v>1.1200000000000001</v>
      </c>
      <c r="L85">
        <f>VLOOKUP(Tabella22[[#This Row],[DATA]],Tabella15[], 9, 0)</f>
        <v>23.266999999999999</v>
      </c>
      <c r="M85">
        <f>VLOOKUP(Tabella22[[#This Row],[DATA]],Tabella15[], 10, 0)</f>
        <v>247.79400000000001</v>
      </c>
      <c r="N85">
        <f>VLOOKUP(Tabella22[[#This Row],[DATA]],Tabella15[], 11, 0)</f>
        <v>0</v>
      </c>
      <c r="O85">
        <f>VLOOKUP(Tabella22[[#This Row],[DATA]],Tabella15[], 12, 0)</f>
        <v>0</v>
      </c>
      <c r="P85">
        <f>VLOOKUP(Tabella22[[#This Row],[DATA]],Tabella15[], 13, 0)</f>
        <v>0</v>
      </c>
      <c r="Q85">
        <f>VLOOKUP(Tabella22[[#This Row],[DATA]],Tabella15[], 14, 0)</f>
        <v>0.76900000000000002</v>
      </c>
      <c r="R85">
        <f>VLOOKUP(Tabella22[[#This Row],[DATA]],Tabella15[], 15, 0)</f>
        <v>1.7999999999999999E-2</v>
      </c>
      <c r="S85">
        <f>VLOOKUP(Tabella22[[#This Row],[DATA]],Tabella15[], 16, 0)</f>
        <v>0</v>
      </c>
      <c r="T85">
        <f>VLOOKUP(Tabella22[[#This Row],[DATA]],Tabella15[], 17, 0)</f>
        <v>0</v>
      </c>
      <c r="U85">
        <f>VLOOKUP(Tabella22[[#This Row],[DATA]],Tabella15[], 18, 0)</f>
        <v>0</v>
      </c>
      <c r="V85">
        <f>VLOOKUP(Tabella22[[#This Row],[DATA]],Tabella16[], 2, 0)</f>
        <v>76.849999999999994</v>
      </c>
      <c r="W85">
        <f>VLOOKUP(Tabella22[[#This Row],[DATA]],Tabella18[], 2, 0)</f>
        <v>66.069999999999993</v>
      </c>
      <c r="X85">
        <f>VLOOKUP(Tabella22[[#This Row],[DATA]],Tabella17[], 2, 0)</f>
        <v>70.31</v>
      </c>
      <c r="Y85">
        <f>VLOOKUP(Tabella22[[#This Row],[DATA]],Tabella19[], 2, 0)</f>
        <v>100</v>
      </c>
      <c r="Z85">
        <v>0</v>
      </c>
      <c r="AA85">
        <v>0</v>
      </c>
      <c r="AD85" s="23">
        <v>43937</v>
      </c>
      <c r="AE85" s="16">
        <v>2148.5619999999999</v>
      </c>
      <c r="AF85" s="16">
        <v>186.16399999999999</v>
      </c>
      <c r="AG85" s="16">
        <v>190.57400000000001</v>
      </c>
      <c r="AH85" s="16">
        <v>264.97699999999998</v>
      </c>
      <c r="AI85" s="16">
        <v>11.145</v>
      </c>
      <c r="AJ85" s="16">
        <v>12.029</v>
      </c>
      <c r="AK85" s="16">
        <v>0.76</v>
      </c>
      <c r="AL85" s="16">
        <v>90.861999999999995</v>
      </c>
      <c r="AM85" s="16">
        <v>461.36799999999999</v>
      </c>
      <c r="AN85" s="16"/>
      <c r="AO85" s="16"/>
      <c r="AP85" s="16"/>
      <c r="AQ85" s="16"/>
      <c r="AR85" s="16"/>
      <c r="AS85" s="16"/>
      <c r="AT85" s="16"/>
      <c r="AU85" s="17"/>
      <c r="AW85" s="24">
        <v>43914</v>
      </c>
      <c r="AX85">
        <v>87.96</v>
      </c>
      <c r="AZ85" s="24">
        <v>43914</v>
      </c>
      <c r="BA85">
        <v>75</v>
      </c>
      <c r="BC85" s="24">
        <v>43914</v>
      </c>
      <c r="BD85">
        <v>71.430000000000007</v>
      </c>
      <c r="BF85" s="24">
        <v>43914</v>
      </c>
      <c r="BG85">
        <v>100</v>
      </c>
    </row>
    <row r="86" spans="1:59" x14ac:dyDescent="0.3">
      <c r="A86" s="1">
        <v>43977</v>
      </c>
      <c r="B86" s="2">
        <v>4606.24</v>
      </c>
      <c r="C86" s="7">
        <v>108.32375026162374</v>
      </c>
      <c r="D86" s="39">
        <v>1.4504717921571675E-2</v>
      </c>
      <c r="E86">
        <f>VLOOKUP(Tabella22[[#This Row],[DATA]],Tabella15[], 2, 0)</f>
        <v>2735.7510000000002</v>
      </c>
      <c r="F86">
        <f>VLOOKUP(Tabella22[[#This Row],[DATA]],Tabella15[], 3, 0)</f>
        <v>3.774</v>
      </c>
      <c r="G86">
        <f>VLOOKUP(Tabella22[[#This Row],[DATA]],Tabella15[], 4, 0)</f>
        <v>4.633</v>
      </c>
      <c r="H86">
        <f>VLOOKUP(Tabella22[[#This Row],[DATA]],Tabella15[], 5, 0)</f>
        <v>423.27100000000002</v>
      </c>
      <c r="I86">
        <f>VLOOKUP(Tabella22[[#This Row],[DATA]],Tabella15[], 6, 0)</f>
        <v>2.028</v>
      </c>
      <c r="J86">
        <f>VLOOKUP(Tabella22[[#This Row],[DATA]],Tabella15[], 7, 0)</f>
        <v>1.212</v>
      </c>
      <c r="K86">
        <f>VLOOKUP(Tabella22[[#This Row],[DATA]],Tabella15[], 8, 0)</f>
        <v>1.18</v>
      </c>
      <c r="L86">
        <f>VLOOKUP(Tabella22[[#This Row],[DATA]],Tabella15[], 9, 0)</f>
        <v>22.481999999999999</v>
      </c>
      <c r="M86">
        <f>VLOOKUP(Tabella22[[#This Row],[DATA]],Tabella15[], 10, 0)</f>
        <v>239.905</v>
      </c>
      <c r="N86">
        <f>VLOOKUP(Tabella22[[#This Row],[DATA]],Tabella15[], 11, 0)</f>
        <v>0</v>
      </c>
      <c r="O86">
        <f>VLOOKUP(Tabella22[[#This Row],[DATA]],Tabella15[], 12, 0)</f>
        <v>0</v>
      </c>
      <c r="P86">
        <f>VLOOKUP(Tabella22[[#This Row],[DATA]],Tabella15[], 13, 0)</f>
        <v>0</v>
      </c>
      <c r="Q86">
        <f>VLOOKUP(Tabella22[[#This Row],[DATA]],Tabella15[], 14, 0)</f>
        <v>0.80100000000000005</v>
      </c>
      <c r="R86">
        <f>VLOOKUP(Tabella22[[#This Row],[DATA]],Tabella15[], 15, 0)</f>
        <v>1.6E-2</v>
      </c>
      <c r="S86">
        <f>VLOOKUP(Tabella22[[#This Row],[DATA]],Tabella15[], 16, 0)</f>
        <v>0</v>
      </c>
      <c r="T86">
        <f>VLOOKUP(Tabella22[[#This Row],[DATA]],Tabella15[], 17, 0)</f>
        <v>0</v>
      </c>
      <c r="U86">
        <f>VLOOKUP(Tabella22[[#This Row],[DATA]],Tabella15[], 18, 0)</f>
        <v>0</v>
      </c>
      <c r="V86">
        <f>VLOOKUP(Tabella22[[#This Row],[DATA]],Tabella16[], 2, 0)</f>
        <v>75</v>
      </c>
      <c r="W86">
        <f>VLOOKUP(Tabella22[[#This Row],[DATA]],Tabella18[], 2, 0)</f>
        <v>64.88</v>
      </c>
      <c r="X86">
        <f>VLOOKUP(Tabella22[[#This Row],[DATA]],Tabella17[], 2, 0)</f>
        <v>66.150000000000006</v>
      </c>
      <c r="Y86">
        <f>VLOOKUP(Tabella22[[#This Row],[DATA]],Tabella19[], 2, 0)</f>
        <v>75</v>
      </c>
      <c r="Z86">
        <v>0</v>
      </c>
      <c r="AA86">
        <v>0</v>
      </c>
      <c r="AD86" s="23">
        <v>43938</v>
      </c>
      <c r="AE86" s="14">
        <v>2176.5500000000002</v>
      </c>
      <c r="AF86" s="14">
        <v>27.988</v>
      </c>
      <c r="AG86" s="14">
        <v>191.261</v>
      </c>
      <c r="AH86" s="14">
        <v>276.24099999999999</v>
      </c>
      <c r="AI86" s="14">
        <v>11.263</v>
      </c>
      <c r="AJ86" s="14">
        <v>11.555</v>
      </c>
      <c r="AK86" s="14">
        <v>0.73</v>
      </c>
      <c r="AL86" s="14">
        <v>87.65</v>
      </c>
      <c r="AM86" s="14">
        <v>459.72500000000002</v>
      </c>
      <c r="AN86" s="14"/>
      <c r="AO86" s="14"/>
      <c r="AP86" s="14"/>
      <c r="AQ86" s="14"/>
      <c r="AR86" s="14"/>
      <c r="AS86" s="14"/>
      <c r="AT86" s="14"/>
      <c r="AU86" s="15"/>
      <c r="AW86" s="24">
        <v>43915</v>
      </c>
      <c r="AX86">
        <v>87.96</v>
      </c>
      <c r="AZ86" s="24">
        <v>43915</v>
      </c>
      <c r="BA86">
        <v>75</v>
      </c>
      <c r="BC86" s="24">
        <v>43915</v>
      </c>
      <c r="BD86">
        <v>71.430000000000007</v>
      </c>
      <c r="BF86" s="24">
        <v>43915</v>
      </c>
      <c r="BG86">
        <v>100</v>
      </c>
    </row>
    <row r="87" spans="1:59" x14ac:dyDescent="0.3">
      <c r="A87" s="3">
        <v>43978</v>
      </c>
      <c r="B87" s="4">
        <v>4688.74</v>
      </c>
      <c r="C87" s="8">
        <v>110.26388134393468</v>
      </c>
      <c r="D87" s="38">
        <v>1.7751983657301417E-2</v>
      </c>
      <c r="E87">
        <f>VLOOKUP(Tabella22[[#This Row],[DATA]],Tabella15[], 2, 0)</f>
        <v>2738.3119999999999</v>
      </c>
      <c r="F87">
        <f>VLOOKUP(Tabella22[[#This Row],[DATA]],Tabella15[], 3, 0)</f>
        <v>2.5609999999999999</v>
      </c>
      <c r="G87">
        <f>VLOOKUP(Tabella22[[#This Row],[DATA]],Tabella15[], 4, 0)</f>
        <v>3.9809999999999999</v>
      </c>
      <c r="H87">
        <f>VLOOKUP(Tabella22[[#This Row],[DATA]],Tabella15[], 5, 0)</f>
        <v>423.286</v>
      </c>
      <c r="I87">
        <f>VLOOKUP(Tabella22[[#This Row],[DATA]],Tabella15[], 6, 0)</f>
        <v>1.4999999999999999E-2</v>
      </c>
      <c r="J87">
        <f>VLOOKUP(Tabella22[[#This Row],[DATA]],Tabella15[], 7, 0)</f>
        <v>0.97899999999999998</v>
      </c>
      <c r="K87">
        <f>VLOOKUP(Tabella22[[#This Row],[DATA]],Tabella15[], 8, 0)</f>
        <v>1.26</v>
      </c>
      <c r="L87">
        <f>VLOOKUP(Tabella22[[#This Row],[DATA]],Tabella15[], 9, 0)</f>
        <v>21.713000000000001</v>
      </c>
      <c r="M87">
        <f>VLOOKUP(Tabella22[[#This Row],[DATA]],Tabella15[], 10, 0)</f>
        <v>231.291</v>
      </c>
      <c r="N87">
        <f>VLOOKUP(Tabella22[[#This Row],[DATA]],Tabella15[], 11, 0)</f>
        <v>0</v>
      </c>
      <c r="O87">
        <f>VLOOKUP(Tabella22[[#This Row],[DATA]],Tabella15[], 12, 0)</f>
        <v>0</v>
      </c>
      <c r="P87">
        <f>VLOOKUP(Tabella22[[#This Row],[DATA]],Tabella15[], 13, 0)</f>
        <v>0</v>
      </c>
      <c r="Q87">
        <f>VLOOKUP(Tabella22[[#This Row],[DATA]],Tabella15[], 14, 0)</f>
        <v>0.69199999999999995</v>
      </c>
      <c r="R87">
        <f>VLOOKUP(Tabella22[[#This Row],[DATA]],Tabella15[], 15, 0)</f>
        <v>1.4999999999999999E-2</v>
      </c>
      <c r="S87">
        <f>VLOOKUP(Tabella22[[#This Row],[DATA]],Tabella15[], 16, 0)</f>
        <v>0</v>
      </c>
      <c r="T87">
        <f>VLOOKUP(Tabella22[[#This Row],[DATA]],Tabella15[], 17, 0)</f>
        <v>0</v>
      </c>
      <c r="U87">
        <f>VLOOKUP(Tabella22[[#This Row],[DATA]],Tabella15[], 18, 0)</f>
        <v>0</v>
      </c>
      <c r="V87">
        <f>VLOOKUP(Tabella22[[#This Row],[DATA]],Tabella16[], 2, 0)</f>
        <v>75</v>
      </c>
      <c r="W87">
        <f>VLOOKUP(Tabella22[[#This Row],[DATA]],Tabella18[], 2, 0)</f>
        <v>64.88</v>
      </c>
      <c r="X87">
        <f>VLOOKUP(Tabella22[[#This Row],[DATA]],Tabella17[], 2, 0)</f>
        <v>66.150000000000006</v>
      </c>
      <c r="Y87">
        <f>VLOOKUP(Tabella22[[#This Row],[DATA]],Tabella19[], 2, 0)</f>
        <v>75</v>
      </c>
      <c r="Z87">
        <v>0</v>
      </c>
      <c r="AA87">
        <v>0</v>
      </c>
      <c r="AD87" s="23">
        <v>43939</v>
      </c>
      <c r="AE87" s="16">
        <v>2232.8519999999999</v>
      </c>
      <c r="AF87" s="16">
        <v>56.302</v>
      </c>
      <c r="AG87" s="16">
        <v>196.249</v>
      </c>
      <c r="AH87" s="16">
        <v>285.72800000000001</v>
      </c>
      <c r="AI87" s="16">
        <v>9.4870000000000001</v>
      </c>
      <c r="AJ87" s="16">
        <v>11.566000000000001</v>
      </c>
      <c r="AK87" s="16">
        <v>0.7</v>
      </c>
      <c r="AL87" s="16">
        <v>84.852999999999994</v>
      </c>
      <c r="AM87" s="16">
        <v>451.64400000000001</v>
      </c>
      <c r="AN87" s="16"/>
      <c r="AO87" s="16"/>
      <c r="AP87" s="16"/>
      <c r="AQ87" s="16"/>
      <c r="AR87" s="16"/>
      <c r="AS87" s="16"/>
      <c r="AT87" s="16"/>
      <c r="AU87" s="17"/>
      <c r="AW87" s="24">
        <v>43916</v>
      </c>
      <c r="AX87">
        <v>87.96</v>
      </c>
      <c r="AZ87" s="24">
        <v>43916</v>
      </c>
      <c r="BA87">
        <v>75</v>
      </c>
      <c r="BC87" s="24">
        <v>43916</v>
      </c>
      <c r="BD87">
        <v>71.430000000000007</v>
      </c>
      <c r="BF87" s="24">
        <v>43916</v>
      </c>
      <c r="BG87">
        <v>100</v>
      </c>
    </row>
    <row r="88" spans="1:59" x14ac:dyDescent="0.3">
      <c r="A88" s="1">
        <v>43979</v>
      </c>
      <c r="B88" s="2">
        <v>4771.3900000000003</v>
      </c>
      <c r="C88" s="7">
        <v>112.20753993730439</v>
      </c>
      <c r="D88" s="39">
        <v>1.7473777415242277E-2</v>
      </c>
      <c r="E88">
        <f>VLOOKUP(Tabella22[[#This Row],[DATA]],Tabella15[], 2, 0)</f>
        <v>2787.7910000000002</v>
      </c>
      <c r="F88">
        <f>VLOOKUP(Tabella22[[#This Row],[DATA]],Tabella15[], 3, 0)</f>
        <v>49.478999999999999</v>
      </c>
      <c r="G88">
        <f>VLOOKUP(Tabella22[[#This Row],[DATA]],Tabella15[], 4, 0)</f>
        <v>10.484999999999999</v>
      </c>
      <c r="H88">
        <f>VLOOKUP(Tabella22[[#This Row],[DATA]],Tabella15[], 5, 0)</f>
        <v>424.27800000000002</v>
      </c>
      <c r="I88">
        <f>VLOOKUP(Tabella22[[#This Row],[DATA]],Tabella15[], 6, 0)</f>
        <v>0.99199999999999999</v>
      </c>
      <c r="J88">
        <f>VLOOKUP(Tabella22[[#This Row],[DATA]],Tabella15[], 7, 0)</f>
        <v>0.94699999999999995</v>
      </c>
      <c r="K88">
        <f>VLOOKUP(Tabella22[[#This Row],[DATA]],Tabella15[], 8, 0)</f>
        <v>1.34</v>
      </c>
      <c r="L88">
        <f>VLOOKUP(Tabella22[[#This Row],[DATA]],Tabella15[], 9, 0)</f>
        <v>20.646999999999998</v>
      </c>
      <c r="M88">
        <f>VLOOKUP(Tabella22[[#This Row],[DATA]],Tabella15[], 10, 0)</f>
        <v>224.30500000000001</v>
      </c>
      <c r="N88">
        <f>VLOOKUP(Tabella22[[#This Row],[DATA]],Tabella15[], 11, 0)</f>
        <v>0</v>
      </c>
      <c r="O88">
        <f>VLOOKUP(Tabella22[[#This Row],[DATA]],Tabella15[], 12, 0)</f>
        <v>0</v>
      </c>
      <c r="P88">
        <f>VLOOKUP(Tabella22[[#This Row],[DATA]],Tabella15[], 13, 0)</f>
        <v>0</v>
      </c>
      <c r="Q88">
        <f>VLOOKUP(Tabella22[[#This Row],[DATA]],Tabella15[], 14, 0)</f>
        <v>0.66200000000000003</v>
      </c>
      <c r="R88">
        <f>VLOOKUP(Tabella22[[#This Row],[DATA]],Tabella15[], 15, 0)</f>
        <v>1.4999999999999999E-2</v>
      </c>
      <c r="S88">
        <f>VLOOKUP(Tabella22[[#This Row],[DATA]],Tabella15[], 16, 0)</f>
        <v>0</v>
      </c>
      <c r="T88">
        <f>VLOOKUP(Tabella22[[#This Row],[DATA]],Tabella15[], 17, 0)</f>
        <v>0</v>
      </c>
      <c r="U88">
        <f>VLOOKUP(Tabella22[[#This Row],[DATA]],Tabella15[], 18, 0)</f>
        <v>0</v>
      </c>
      <c r="V88">
        <f>VLOOKUP(Tabella22[[#This Row],[DATA]],Tabella16[], 2, 0)</f>
        <v>75</v>
      </c>
      <c r="W88">
        <f>VLOOKUP(Tabella22[[#This Row],[DATA]],Tabella18[], 2, 0)</f>
        <v>64.88</v>
      </c>
      <c r="X88">
        <f>VLOOKUP(Tabella22[[#This Row],[DATA]],Tabella17[], 2, 0)</f>
        <v>66.150000000000006</v>
      </c>
      <c r="Y88">
        <f>VLOOKUP(Tabella22[[#This Row],[DATA]],Tabella19[], 2, 0)</f>
        <v>75</v>
      </c>
      <c r="Z88">
        <v>0</v>
      </c>
      <c r="AA88">
        <v>0</v>
      </c>
      <c r="AD88" s="23">
        <v>43940</v>
      </c>
      <c r="AE88" s="14">
        <v>2249.0439999999999</v>
      </c>
      <c r="AF88" s="14">
        <v>16.192</v>
      </c>
      <c r="AG88" s="14">
        <v>91.263000000000005</v>
      </c>
      <c r="AH88" s="14">
        <v>291.48599999999999</v>
      </c>
      <c r="AI88" s="14">
        <v>5.7569999999999997</v>
      </c>
      <c r="AJ88" s="14">
        <v>11.202</v>
      </c>
      <c r="AK88" s="14">
        <v>0.68</v>
      </c>
      <c r="AL88" s="14">
        <v>83.534999999999997</v>
      </c>
      <c r="AM88" s="14">
        <v>451.21499999999997</v>
      </c>
      <c r="AN88" s="14">
        <v>22.846</v>
      </c>
      <c r="AO88" s="14">
        <v>152.06399999999999</v>
      </c>
      <c r="AP88" s="14"/>
      <c r="AQ88" s="14"/>
      <c r="AR88" s="14"/>
      <c r="AS88" s="14"/>
      <c r="AT88" s="14"/>
      <c r="AU88" s="15"/>
      <c r="AW88" s="24">
        <v>43917</v>
      </c>
      <c r="AX88">
        <v>87.96</v>
      </c>
      <c r="AZ88" s="24">
        <v>43917</v>
      </c>
      <c r="BA88">
        <v>75</v>
      </c>
      <c r="BC88" s="24">
        <v>43917</v>
      </c>
      <c r="BD88">
        <v>71.430000000000007</v>
      </c>
      <c r="BF88" s="24">
        <v>43917</v>
      </c>
      <c r="BG88">
        <v>100</v>
      </c>
    </row>
    <row r="89" spans="1:59" x14ac:dyDescent="0.3">
      <c r="A89" s="3">
        <v>43980</v>
      </c>
      <c r="B89" s="4">
        <v>4695.4399999999996</v>
      </c>
      <c r="C89" s="8">
        <v>110.42144350455871</v>
      </c>
      <c r="D89" s="38">
        <v>-1.6045842073328404E-2</v>
      </c>
      <c r="E89">
        <f>VLOOKUP(Tabella22[[#This Row],[DATA]],Tabella15[], 2, 0)</f>
        <v>2796.5819999999999</v>
      </c>
      <c r="F89">
        <f>VLOOKUP(Tabella22[[#This Row],[DATA]],Tabella15[], 3, 0)</f>
        <v>8.7919999999999998</v>
      </c>
      <c r="G89">
        <f>VLOOKUP(Tabella22[[#This Row],[DATA]],Tabella15[], 4, 0)</f>
        <v>10.143000000000001</v>
      </c>
      <c r="H89">
        <f>VLOOKUP(Tabella22[[#This Row],[DATA]],Tabella15[], 5, 0)</f>
        <v>425.03199999999998</v>
      </c>
      <c r="I89">
        <f>VLOOKUP(Tabella22[[#This Row],[DATA]],Tabella15[], 6, 0)</f>
        <v>0.755</v>
      </c>
      <c r="J89">
        <f>VLOOKUP(Tabella22[[#This Row],[DATA]],Tabella15[], 7, 0)</f>
        <v>0.74199999999999999</v>
      </c>
      <c r="K89">
        <f>VLOOKUP(Tabella22[[#This Row],[DATA]],Tabella15[], 8, 0)</f>
        <v>1.3</v>
      </c>
      <c r="L89">
        <f>VLOOKUP(Tabella22[[#This Row],[DATA]],Tabella15[], 9, 0)</f>
        <v>19.655000000000001</v>
      </c>
      <c r="M89">
        <f>VLOOKUP(Tabella22[[#This Row],[DATA]],Tabella15[], 10, 0)</f>
        <v>216.727</v>
      </c>
      <c r="N89">
        <f>VLOOKUP(Tabella22[[#This Row],[DATA]],Tabella15[], 11, 0)</f>
        <v>0</v>
      </c>
      <c r="O89">
        <f>VLOOKUP(Tabella22[[#This Row],[DATA]],Tabella15[], 12, 0)</f>
        <v>0</v>
      </c>
      <c r="P89">
        <f>VLOOKUP(Tabella22[[#This Row],[DATA]],Tabella15[], 13, 0)</f>
        <v>0</v>
      </c>
      <c r="Q89">
        <f>VLOOKUP(Tabella22[[#This Row],[DATA]],Tabella15[], 14, 0)</f>
        <v>0.73399999999999999</v>
      </c>
      <c r="R89">
        <f>VLOOKUP(Tabella22[[#This Row],[DATA]],Tabella15[], 15, 0)</f>
        <v>1.4E-2</v>
      </c>
      <c r="S89">
        <f>VLOOKUP(Tabella22[[#This Row],[DATA]],Tabella15[], 16, 0)</f>
        <v>0</v>
      </c>
      <c r="T89">
        <f>VLOOKUP(Tabella22[[#This Row],[DATA]],Tabella15[], 17, 0)</f>
        <v>0</v>
      </c>
      <c r="U89">
        <f>VLOOKUP(Tabella22[[#This Row],[DATA]],Tabella15[], 18, 0)</f>
        <v>0</v>
      </c>
      <c r="V89">
        <f>VLOOKUP(Tabella22[[#This Row],[DATA]],Tabella16[], 2, 0)</f>
        <v>75</v>
      </c>
      <c r="W89">
        <f>VLOOKUP(Tabella22[[#This Row],[DATA]],Tabella18[], 2, 0)</f>
        <v>64.88</v>
      </c>
      <c r="X89">
        <f>VLOOKUP(Tabella22[[#This Row],[DATA]],Tabella17[], 2, 0)</f>
        <v>66.150000000000006</v>
      </c>
      <c r="Y89">
        <f>VLOOKUP(Tabella22[[#This Row],[DATA]],Tabella19[], 2, 0)</f>
        <v>75</v>
      </c>
      <c r="Z89">
        <v>0</v>
      </c>
      <c r="AA89">
        <v>0</v>
      </c>
      <c r="AD89" s="23">
        <v>43941</v>
      </c>
      <c r="AE89" s="16">
        <v>2285.2620000000002</v>
      </c>
      <c r="AF89" s="16">
        <v>36.216999999999999</v>
      </c>
      <c r="AG89" s="16">
        <v>89.796000000000006</v>
      </c>
      <c r="AH89" s="16">
        <v>299.58199999999999</v>
      </c>
      <c r="AI89" s="16">
        <v>8.0960000000000001</v>
      </c>
      <c r="AJ89" s="16">
        <v>11.147</v>
      </c>
      <c r="AK89" s="16">
        <v>0.66</v>
      </c>
      <c r="AL89" s="16">
        <v>82.647000000000006</v>
      </c>
      <c r="AM89" s="16">
        <v>450.86</v>
      </c>
      <c r="AN89" s="16"/>
      <c r="AO89" s="16"/>
      <c r="AP89" s="16"/>
      <c r="AQ89" s="16"/>
      <c r="AR89" s="16"/>
      <c r="AS89" s="16"/>
      <c r="AT89" s="16"/>
      <c r="AU89" s="17"/>
      <c r="AW89" s="24">
        <v>43918</v>
      </c>
      <c r="AX89">
        <v>87.96</v>
      </c>
      <c r="AZ89" s="24">
        <v>43918</v>
      </c>
      <c r="BA89">
        <v>75</v>
      </c>
      <c r="BC89" s="24">
        <v>43918</v>
      </c>
      <c r="BD89">
        <v>71.430000000000007</v>
      </c>
      <c r="BF89" s="24">
        <v>43918</v>
      </c>
      <c r="BG89">
        <v>100</v>
      </c>
    </row>
    <row r="90" spans="1:59" x14ac:dyDescent="0.3">
      <c r="A90" s="1">
        <v>43983</v>
      </c>
      <c r="B90" s="2">
        <v>4762.78</v>
      </c>
      <c r="C90" s="7">
        <v>112.00506080253228</v>
      </c>
      <c r="D90" s="39">
        <v>1.4239706386514355E-2</v>
      </c>
      <c r="E90">
        <f>VLOOKUP(Tabella22[[#This Row],[DATA]],Tabella15[], 2, 0)</f>
        <v>2832.5929999999998</v>
      </c>
      <c r="F90">
        <f>VLOOKUP(Tabella22[[#This Row],[DATA]],Tabella15[], 3, 0)</f>
        <v>6.024</v>
      </c>
      <c r="G90">
        <f>VLOOKUP(Tabella22[[#This Row],[DATA]],Tabella15[], 4, 0)</f>
        <v>14.374000000000001</v>
      </c>
      <c r="H90">
        <f>VLOOKUP(Tabella22[[#This Row],[DATA]],Tabella15[], 5, 0)</f>
        <v>426.80900000000003</v>
      </c>
      <c r="I90">
        <f>VLOOKUP(Tabella22[[#This Row],[DATA]],Tabella15[], 6, 0)</f>
        <v>0.47399999999999998</v>
      </c>
      <c r="J90">
        <f>VLOOKUP(Tabella22[[#This Row],[DATA]],Tabella15[], 7, 0)</f>
        <v>0.79500000000000004</v>
      </c>
      <c r="K90">
        <f>VLOOKUP(Tabella22[[#This Row],[DATA]],Tabella15[], 8, 0)</f>
        <v>1.1399999999999999</v>
      </c>
      <c r="L90">
        <f>VLOOKUP(Tabella22[[#This Row],[DATA]],Tabella15[], 9, 0)</f>
        <v>18.797000000000001</v>
      </c>
      <c r="M90">
        <f>VLOOKUP(Tabella22[[#This Row],[DATA]],Tabella15[], 10, 0)</f>
        <v>210.71799999999999</v>
      </c>
      <c r="N90">
        <f>VLOOKUP(Tabella22[[#This Row],[DATA]],Tabella15[], 11, 0)</f>
        <v>0</v>
      </c>
      <c r="O90">
        <f>VLOOKUP(Tabella22[[#This Row],[DATA]],Tabella15[], 12, 0)</f>
        <v>0</v>
      </c>
      <c r="P90">
        <f>VLOOKUP(Tabella22[[#This Row],[DATA]],Tabella15[], 13, 0)</f>
        <v>0</v>
      </c>
      <c r="Q90">
        <f>VLOOKUP(Tabella22[[#This Row],[DATA]],Tabella15[], 14, 0)</f>
        <v>0.14899999999999999</v>
      </c>
      <c r="R90">
        <f>VLOOKUP(Tabella22[[#This Row],[DATA]],Tabella15[], 15, 0)</f>
        <v>1.4999999999999999E-2</v>
      </c>
      <c r="S90">
        <f>VLOOKUP(Tabella22[[#This Row],[DATA]],Tabella15[], 16, 0)</f>
        <v>0</v>
      </c>
      <c r="T90">
        <f>VLOOKUP(Tabella22[[#This Row],[DATA]],Tabella15[], 17, 0)</f>
        <v>0</v>
      </c>
      <c r="U90">
        <f>VLOOKUP(Tabella22[[#This Row],[DATA]],Tabella15[], 18, 0)</f>
        <v>0</v>
      </c>
      <c r="V90">
        <f>VLOOKUP(Tabella22[[#This Row],[DATA]],Tabella16[], 2, 0)</f>
        <v>75</v>
      </c>
      <c r="W90">
        <f>VLOOKUP(Tabella22[[#This Row],[DATA]],Tabella18[], 2, 0)</f>
        <v>64.88</v>
      </c>
      <c r="X90">
        <f>VLOOKUP(Tabella22[[#This Row],[DATA]],Tabella17[], 2, 0)</f>
        <v>66.150000000000006</v>
      </c>
      <c r="Y90">
        <f>VLOOKUP(Tabella22[[#This Row],[DATA]],Tabella19[], 2, 0)</f>
        <v>75</v>
      </c>
      <c r="Z90">
        <v>0</v>
      </c>
      <c r="AA90">
        <v>0</v>
      </c>
      <c r="AD90" s="23">
        <v>43942</v>
      </c>
      <c r="AE90" s="14">
        <v>2324.721</v>
      </c>
      <c r="AF90" s="14">
        <v>39.459000000000003</v>
      </c>
      <c r="AG90" s="14">
        <v>58.540999999999997</v>
      </c>
      <c r="AH90" s="14">
        <v>307.39600000000002</v>
      </c>
      <c r="AI90" s="14">
        <v>7.8150000000000004</v>
      </c>
      <c r="AJ90" s="14">
        <v>10.692</v>
      </c>
      <c r="AK90" s="14">
        <v>0.65</v>
      </c>
      <c r="AL90" s="14">
        <v>78.947000000000003</v>
      </c>
      <c r="AM90" s="14">
        <v>443.78500000000003</v>
      </c>
      <c r="AN90" s="14"/>
      <c r="AO90" s="14"/>
      <c r="AP90" s="14"/>
      <c r="AQ90" s="14"/>
      <c r="AR90" s="14"/>
      <c r="AS90" s="14"/>
      <c r="AT90" s="14"/>
      <c r="AU90" s="15"/>
      <c r="AW90" s="24">
        <v>43919</v>
      </c>
      <c r="AX90">
        <v>87.96</v>
      </c>
      <c r="AZ90" s="24">
        <v>43919</v>
      </c>
      <c r="BA90">
        <v>75</v>
      </c>
      <c r="BC90" s="24">
        <v>43919</v>
      </c>
      <c r="BD90">
        <v>71.430000000000007</v>
      </c>
      <c r="BF90" s="24">
        <v>43919</v>
      </c>
      <c r="BG90">
        <v>100</v>
      </c>
    </row>
    <row r="91" spans="1:59" x14ac:dyDescent="0.3">
      <c r="A91" s="3">
        <v>43984</v>
      </c>
      <c r="B91" s="4">
        <v>4858.97</v>
      </c>
      <c r="C91" s="8">
        <v>114.26713606080489</v>
      </c>
      <c r="D91" s="38">
        <v>1.9994949919289032E-2</v>
      </c>
      <c r="E91">
        <f>VLOOKUP(Tabella22[[#This Row],[DATA]],Tabella15[], 2, 0)</f>
        <v>2823.0169999999998</v>
      </c>
      <c r="F91">
        <f>VLOOKUP(Tabella22[[#This Row],[DATA]],Tabella15[], 3, 0)</f>
        <v>-9.5760000000000005</v>
      </c>
      <c r="G91">
        <f>VLOOKUP(Tabella22[[#This Row],[DATA]],Tabella15[], 4, 0)</f>
        <v>12.465999999999999</v>
      </c>
      <c r="H91">
        <f>VLOOKUP(Tabella22[[#This Row],[DATA]],Tabella15[], 5, 0)</f>
        <v>428.37700000000001</v>
      </c>
      <c r="I91">
        <f>VLOOKUP(Tabella22[[#This Row],[DATA]],Tabella15[], 6, 0)</f>
        <v>1.569</v>
      </c>
      <c r="J91">
        <f>VLOOKUP(Tabella22[[#This Row],[DATA]],Tabella15[], 7, 0)</f>
        <v>0.72899999999999998</v>
      </c>
      <c r="K91">
        <f>VLOOKUP(Tabella22[[#This Row],[DATA]],Tabella15[], 8, 0)</f>
        <v>1.1000000000000001</v>
      </c>
      <c r="L91">
        <f>VLOOKUP(Tabella22[[#This Row],[DATA]],Tabella15[], 9, 0)</f>
        <v>18.071999999999999</v>
      </c>
      <c r="M91">
        <f>VLOOKUP(Tabella22[[#This Row],[DATA]],Tabella15[], 10, 0)</f>
        <v>206.88499999999999</v>
      </c>
      <c r="N91">
        <f>VLOOKUP(Tabella22[[#This Row],[DATA]],Tabella15[], 11, 0)</f>
        <v>0</v>
      </c>
      <c r="O91">
        <f>VLOOKUP(Tabella22[[#This Row],[DATA]],Tabella15[], 12, 0)</f>
        <v>0</v>
      </c>
      <c r="P91">
        <f>VLOOKUP(Tabella22[[#This Row],[DATA]],Tabella15[], 13, 0)</f>
        <v>0</v>
      </c>
      <c r="Q91">
        <f>VLOOKUP(Tabella22[[#This Row],[DATA]],Tabella15[], 14, 0)</f>
        <v>0.72699999999999998</v>
      </c>
      <c r="R91">
        <f>VLOOKUP(Tabella22[[#This Row],[DATA]],Tabella15[], 15, 0)</f>
        <v>1.4999999999999999E-2</v>
      </c>
      <c r="S91">
        <f>VLOOKUP(Tabella22[[#This Row],[DATA]],Tabella15[], 16, 0)</f>
        <v>0</v>
      </c>
      <c r="T91">
        <f>VLOOKUP(Tabella22[[#This Row],[DATA]],Tabella15[], 17, 0)</f>
        <v>0</v>
      </c>
      <c r="U91">
        <f>VLOOKUP(Tabella22[[#This Row],[DATA]],Tabella15[], 18, 0)</f>
        <v>0</v>
      </c>
      <c r="V91">
        <f>VLOOKUP(Tabella22[[#This Row],[DATA]],Tabella16[], 2, 0)</f>
        <v>72.22</v>
      </c>
      <c r="W91">
        <f>VLOOKUP(Tabella22[[#This Row],[DATA]],Tabella18[], 2, 0)</f>
        <v>63.1</v>
      </c>
      <c r="X91">
        <f>VLOOKUP(Tabella22[[#This Row],[DATA]],Tabella17[], 2, 0)</f>
        <v>64.58</v>
      </c>
      <c r="Y91">
        <f>VLOOKUP(Tabella22[[#This Row],[DATA]],Tabella19[], 2, 0)</f>
        <v>75</v>
      </c>
      <c r="Z91">
        <v>0</v>
      </c>
      <c r="AA91">
        <v>0</v>
      </c>
      <c r="AD91" s="23">
        <v>43943</v>
      </c>
      <c r="AE91" s="16">
        <v>2351.3470000000002</v>
      </c>
      <c r="AF91" s="16">
        <v>26.626999999999999</v>
      </c>
      <c r="AG91" s="16">
        <v>55.564</v>
      </c>
      <c r="AH91" s="16">
        <v>315.44799999999998</v>
      </c>
      <c r="AI91" s="16">
        <v>8.0519999999999996</v>
      </c>
      <c r="AJ91" s="16">
        <v>8.8019999999999996</v>
      </c>
      <c r="AK91" s="16">
        <v>0.64</v>
      </c>
      <c r="AL91" s="16">
        <v>75.882999999999996</v>
      </c>
      <c r="AM91" s="16">
        <v>438.50099999999998</v>
      </c>
      <c r="AN91" s="16"/>
      <c r="AO91" s="16"/>
      <c r="AP91" s="16"/>
      <c r="AQ91" s="16"/>
      <c r="AR91" s="16"/>
      <c r="AS91" s="16"/>
      <c r="AT91" s="16"/>
      <c r="AU91" s="17"/>
      <c r="AW91" s="24">
        <v>43920</v>
      </c>
      <c r="AX91">
        <v>87.96</v>
      </c>
      <c r="AZ91" s="24">
        <v>43920</v>
      </c>
      <c r="BA91">
        <v>75</v>
      </c>
      <c r="BC91" s="24">
        <v>43920</v>
      </c>
      <c r="BD91">
        <v>71.430000000000007</v>
      </c>
      <c r="BF91" s="24">
        <v>43920</v>
      </c>
      <c r="BG91">
        <v>100</v>
      </c>
    </row>
    <row r="92" spans="1:59" x14ac:dyDescent="0.3">
      <c r="A92" s="1">
        <v>43985</v>
      </c>
      <c r="B92" s="2">
        <v>5022.38</v>
      </c>
      <c r="C92" s="7">
        <v>118.11000660820405</v>
      </c>
      <c r="D92" s="39">
        <v>3.3077443642892716E-2</v>
      </c>
      <c r="E92">
        <f>VLOOKUP(Tabella22[[#This Row],[DATA]],Tabella15[], 2, 0)</f>
        <v>2775.2689999999998</v>
      </c>
      <c r="F92">
        <f>VLOOKUP(Tabella22[[#This Row],[DATA]],Tabella15[], 3, 0)</f>
        <v>-47.747</v>
      </c>
      <c r="G92">
        <f>VLOOKUP(Tabella22[[#This Row],[DATA]],Tabella15[], 4, 0)</f>
        <v>5.28</v>
      </c>
      <c r="H92">
        <f>VLOOKUP(Tabella22[[#This Row],[DATA]],Tabella15[], 5, 0)</f>
        <v>429.57600000000002</v>
      </c>
      <c r="I92">
        <f>VLOOKUP(Tabella22[[#This Row],[DATA]],Tabella15[], 6, 0)</f>
        <v>1.1990000000000001</v>
      </c>
      <c r="J92">
        <f>VLOOKUP(Tabella22[[#This Row],[DATA]],Tabella15[], 7, 0)</f>
        <v>0.89900000000000002</v>
      </c>
      <c r="K92">
        <f>VLOOKUP(Tabella22[[#This Row],[DATA]],Tabella15[], 8, 0)</f>
        <v>1.06</v>
      </c>
      <c r="L92">
        <f>VLOOKUP(Tabella22[[#This Row],[DATA]],Tabella15[], 9, 0)</f>
        <v>17.45</v>
      </c>
      <c r="M92">
        <f>VLOOKUP(Tabella22[[#This Row],[DATA]],Tabella15[], 10, 0)</f>
        <v>199.292</v>
      </c>
      <c r="N92">
        <f>VLOOKUP(Tabella22[[#This Row],[DATA]],Tabella15[], 11, 0)</f>
        <v>0</v>
      </c>
      <c r="O92">
        <f>VLOOKUP(Tabella22[[#This Row],[DATA]],Tabella15[], 12, 0)</f>
        <v>0</v>
      </c>
      <c r="P92">
        <f>VLOOKUP(Tabella22[[#This Row],[DATA]],Tabella15[], 13, 0)</f>
        <v>0</v>
      </c>
      <c r="Q92">
        <f>VLOOKUP(Tabella22[[#This Row],[DATA]],Tabella15[], 14, 0)</f>
        <v>0.66600000000000004</v>
      </c>
      <c r="R92">
        <f>VLOOKUP(Tabella22[[#This Row],[DATA]],Tabella15[], 15, 0)</f>
        <v>1.4999999999999999E-2</v>
      </c>
      <c r="S92">
        <f>VLOOKUP(Tabella22[[#This Row],[DATA]],Tabella15[], 16, 0)</f>
        <v>0</v>
      </c>
      <c r="T92">
        <f>VLOOKUP(Tabella22[[#This Row],[DATA]],Tabella15[], 17, 0)</f>
        <v>0</v>
      </c>
      <c r="U92">
        <f>VLOOKUP(Tabella22[[#This Row],[DATA]],Tabella15[], 18, 0)</f>
        <v>0</v>
      </c>
      <c r="V92">
        <f>VLOOKUP(Tabella22[[#This Row],[DATA]],Tabella16[], 2, 0)</f>
        <v>72.22</v>
      </c>
      <c r="W92">
        <f>VLOOKUP(Tabella22[[#This Row],[DATA]],Tabella18[], 2, 0)</f>
        <v>63.1</v>
      </c>
      <c r="X92">
        <f>VLOOKUP(Tabella22[[#This Row],[DATA]],Tabella17[], 2, 0)</f>
        <v>64.58</v>
      </c>
      <c r="Y92">
        <f>VLOOKUP(Tabella22[[#This Row],[DATA]],Tabella19[], 2, 0)</f>
        <v>75</v>
      </c>
      <c r="Z92">
        <v>0</v>
      </c>
      <c r="AA92">
        <v>0</v>
      </c>
      <c r="AD92" s="23">
        <v>43944</v>
      </c>
      <c r="AE92" s="14">
        <v>2326.0529999999999</v>
      </c>
      <c r="AF92" s="14">
        <v>-25.294</v>
      </c>
      <c r="AG92" s="14">
        <v>25.356000000000002</v>
      </c>
      <c r="AH92" s="14">
        <v>323.08499999999998</v>
      </c>
      <c r="AI92" s="14">
        <v>7.6369999999999996</v>
      </c>
      <c r="AJ92" s="14">
        <v>8.3010000000000002</v>
      </c>
      <c r="AK92" s="14">
        <v>0.65</v>
      </c>
      <c r="AL92" s="14">
        <v>73.515000000000001</v>
      </c>
      <c r="AM92" s="14">
        <v>430.89400000000001</v>
      </c>
      <c r="AN92" s="14"/>
      <c r="AO92" s="14"/>
      <c r="AP92" s="14"/>
      <c r="AQ92" s="14"/>
      <c r="AR92" s="14"/>
      <c r="AS92" s="14"/>
      <c r="AT92" s="14"/>
      <c r="AU92" s="15"/>
      <c r="AW92" s="24">
        <v>43921</v>
      </c>
      <c r="AX92">
        <v>87.96</v>
      </c>
      <c r="AZ92" s="24">
        <v>43921</v>
      </c>
      <c r="BA92">
        <v>75</v>
      </c>
      <c r="BC92" s="24">
        <v>43921</v>
      </c>
      <c r="BD92">
        <v>71.430000000000007</v>
      </c>
      <c r="BF92" s="24">
        <v>43921</v>
      </c>
      <c r="BG92">
        <v>100</v>
      </c>
    </row>
    <row r="93" spans="1:59" x14ac:dyDescent="0.3">
      <c r="A93" s="3">
        <v>43986</v>
      </c>
      <c r="B93" s="4">
        <v>5011.9799999999996</v>
      </c>
      <c r="C93" s="8">
        <v>117.86543250813089</v>
      </c>
      <c r="D93" s="38">
        <v>-2.0728783348245086E-3</v>
      </c>
      <c r="E93">
        <f>VLOOKUP(Tabella22[[#This Row],[DATA]],Tabella15[], 2, 0)</f>
        <v>2839.8009999999999</v>
      </c>
      <c r="F93">
        <f>VLOOKUP(Tabella22[[#This Row],[DATA]],Tabella15[], 3, 0)</f>
        <v>64.531000000000006</v>
      </c>
      <c r="G93">
        <f>VLOOKUP(Tabella22[[#This Row],[DATA]],Tabella15[], 4, 0)</f>
        <v>7.43</v>
      </c>
      <c r="H93">
        <f>VLOOKUP(Tabella22[[#This Row],[DATA]],Tabella15[], 5, 0)</f>
        <v>430.24200000000002</v>
      </c>
      <c r="I93">
        <f>VLOOKUP(Tabella22[[#This Row],[DATA]],Tabella15[], 6, 0)</f>
        <v>0.66600000000000004</v>
      </c>
      <c r="J93">
        <f>VLOOKUP(Tabella22[[#This Row],[DATA]],Tabella15[], 7, 0)</f>
        <v>0.85199999999999998</v>
      </c>
      <c r="K93">
        <f>VLOOKUP(Tabella22[[#This Row],[DATA]],Tabella15[], 8, 0)</f>
        <v>1.01</v>
      </c>
      <c r="L93">
        <f>VLOOKUP(Tabella22[[#This Row],[DATA]],Tabella15[], 9, 0)</f>
        <v>16.768999999999998</v>
      </c>
      <c r="M93">
        <f>VLOOKUP(Tabella22[[#This Row],[DATA]],Tabella15[], 10, 0)</f>
        <v>193.209</v>
      </c>
      <c r="N93">
        <f>VLOOKUP(Tabella22[[#This Row],[DATA]],Tabella15[], 11, 0)</f>
        <v>0</v>
      </c>
      <c r="O93">
        <f>VLOOKUP(Tabella22[[#This Row],[DATA]],Tabella15[], 12, 0)</f>
        <v>0</v>
      </c>
      <c r="P93">
        <f>VLOOKUP(Tabella22[[#This Row],[DATA]],Tabella15[], 13, 0)</f>
        <v>0</v>
      </c>
      <c r="Q93">
        <f>VLOOKUP(Tabella22[[#This Row],[DATA]],Tabella15[], 14, 0)</f>
        <v>0.61499999999999999</v>
      </c>
      <c r="R93">
        <f>VLOOKUP(Tabella22[[#This Row],[DATA]],Tabella15[], 15, 0)</f>
        <v>1.4999999999999999E-2</v>
      </c>
      <c r="S93">
        <f>VLOOKUP(Tabella22[[#This Row],[DATA]],Tabella15[], 16, 0)</f>
        <v>0</v>
      </c>
      <c r="T93">
        <f>VLOOKUP(Tabella22[[#This Row],[DATA]],Tabella15[], 17, 0)</f>
        <v>0</v>
      </c>
      <c r="U93">
        <f>VLOOKUP(Tabella22[[#This Row],[DATA]],Tabella15[], 18, 0)</f>
        <v>0</v>
      </c>
      <c r="V93">
        <f>VLOOKUP(Tabella22[[#This Row],[DATA]],Tabella16[], 2, 0)</f>
        <v>72.22</v>
      </c>
      <c r="W93">
        <f>VLOOKUP(Tabella22[[#This Row],[DATA]],Tabella18[], 2, 0)</f>
        <v>63.1</v>
      </c>
      <c r="X93">
        <f>VLOOKUP(Tabella22[[#This Row],[DATA]],Tabella17[], 2, 0)</f>
        <v>64.58</v>
      </c>
      <c r="Y93">
        <f>VLOOKUP(Tabella22[[#This Row],[DATA]],Tabella19[], 2, 0)</f>
        <v>75</v>
      </c>
      <c r="Z93">
        <v>0</v>
      </c>
      <c r="AA93">
        <v>0</v>
      </c>
      <c r="AD93" s="23">
        <v>43945</v>
      </c>
      <c r="AE93" s="16">
        <v>2367.6570000000002</v>
      </c>
      <c r="AF93" s="16">
        <v>41.604999999999997</v>
      </c>
      <c r="AG93" s="16">
        <v>27.300999999999998</v>
      </c>
      <c r="AH93" s="16">
        <v>328.84300000000002</v>
      </c>
      <c r="AI93" s="16">
        <v>5.7569999999999997</v>
      </c>
      <c r="AJ93" s="16">
        <v>7.5149999999999997</v>
      </c>
      <c r="AK93" s="16">
        <v>0.65</v>
      </c>
      <c r="AL93" s="16">
        <v>70.820999999999998</v>
      </c>
      <c r="AM93" s="16">
        <v>422.62</v>
      </c>
      <c r="AN93" s="16"/>
      <c r="AO93" s="16"/>
      <c r="AP93" s="16"/>
      <c r="AQ93" s="16"/>
      <c r="AR93" s="16"/>
      <c r="AS93" s="16"/>
      <c r="AT93" s="16"/>
      <c r="AU93" s="17"/>
      <c r="AW93" s="24">
        <v>43922</v>
      </c>
      <c r="AX93">
        <v>87.96</v>
      </c>
      <c r="AZ93" s="24">
        <v>43922</v>
      </c>
      <c r="BA93">
        <v>75</v>
      </c>
      <c r="BC93" s="24">
        <v>43922</v>
      </c>
      <c r="BD93">
        <v>71.430000000000007</v>
      </c>
      <c r="BF93" s="24">
        <v>43922</v>
      </c>
      <c r="BG93">
        <v>100</v>
      </c>
    </row>
    <row r="94" spans="1:59" x14ac:dyDescent="0.3">
      <c r="A94" s="1">
        <v>43987</v>
      </c>
      <c r="B94" s="2">
        <v>5197.79</v>
      </c>
      <c r="C94" s="7">
        <v>122.23507804030299</v>
      </c>
      <c r="D94" s="39">
        <v>3.6402488646409964E-2</v>
      </c>
      <c r="E94">
        <f>VLOOKUP(Tabella22[[#This Row],[DATA]],Tabella15[], 2, 0)</f>
        <v>2848.4</v>
      </c>
      <c r="F94">
        <f>VLOOKUP(Tabella22[[#This Row],[DATA]],Tabella15[], 3, 0)</f>
        <v>8.5990000000000002</v>
      </c>
      <c r="G94">
        <f>VLOOKUP(Tabella22[[#This Row],[DATA]],Tabella15[], 4, 0)</f>
        <v>7.4020000000000001</v>
      </c>
      <c r="H94">
        <f>VLOOKUP(Tabella22[[#This Row],[DATA]],Tabella15[], 5, 0)</f>
        <v>430.90800000000002</v>
      </c>
      <c r="I94">
        <f>VLOOKUP(Tabella22[[#This Row],[DATA]],Tabella15[], 6, 0)</f>
        <v>0.66600000000000004</v>
      </c>
      <c r="J94">
        <f>VLOOKUP(Tabella22[[#This Row],[DATA]],Tabella15[], 7, 0)</f>
        <v>0.83899999999999997</v>
      </c>
      <c r="K94">
        <f>VLOOKUP(Tabella22[[#This Row],[DATA]],Tabella15[], 8, 0)</f>
        <v>0.97</v>
      </c>
      <c r="L94">
        <f>VLOOKUP(Tabella22[[#This Row],[DATA]],Tabella15[], 9, 0)</f>
        <v>15.763</v>
      </c>
      <c r="M94">
        <f>VLOOKUP(Tabella22[[#This Row],[DATA]],Tabella15[], 10, 0)</f>
        <v>187.22900000000001</v>
      </c>
      <c r="N94">
        <f>VLOOKUP(Tabella22[[#This Row],[DATA]],Tabella15[], 11, 0)</f>
        <v>0</v>
      </c>
      <c r="O94">
        <f>VLOOKUP(Tabella22[[#This Row],[DATA]],Tabella15[], 12, 0)</f>
        <v>0</v>
      </c>
      <c r="P94">
        <f>VLOOKUP(Tabella22[[#This Row],[DATA]],Tabella15[], 13, 0)</f>
        <v>0</v>
      </c>
      <c r="Q94">
        <f>VLOOKUP(Tabella22[[#This Row],[DATA]],Tabella15[], 14, 0)</f>
        <v>0.69199999999999995</v>
      </c>
      <c r="R94">
        <f>VLOOKUP(Tabella22[[#This Row],[DATA]],Tabella15[], 15, 0)</f>
        <v>1.4999999999999999E-2</v>
      </c>
      <c r="S94">
        <f>VLOOKUP(Tabella22[[#This Row],[DATA]],Tabella15[], 16, 0)</f>
        <v>0</v>
      </c>
      <c r="T94">
        <f>VLOOKUP(Tabella22[[#This Row],[DATA]],Tabella15[], 17, 0)</f>
        <v>0</v>
      </c>
      <c r="U94">
        <f>VLOOKUP(Tabella22[[#This Row],[DATA]],Tabella15[], 18, 0)</f>
        <v>0</v>
      </c>
      <c r="V94">
        <f>VLOOKUP(Tabella22[[#This Row],[DATA]],Tabella16[], 2, 0)</f>
        <v>72.22</v>
      </c>
      <c r="W94">
        <f>VLOOKUP(Tabella22[[#This Row],[DATA]],Tabella18[], 2, 0)</f>
        <v>63.1</v>
      </c>
      <c r="X94">
        <f>VLOOKUP(Tabella22[[#This Row],[DATA]],Tabella17[], 2, 0)</f>
        <v>64.58</v>
      </c>
      <c r="Y94">
        <f>VLOOKUP(Tabella22[[#This Row],[DATA]],Tabella19[], 2, 0)</f>
        <v>75</v>
      </c>
      <c r="Z94">
        <v>0</v>
      </c>
      <c r="AA94">
        <v>0</v>
      </c>
      <c r="AD94" s="23">
        <v>43946</v>
      </c>
      <c r="AE94" s="14">
        <v>2392.4929999999999</v>
      </c>
      <c r="AF94" s="14">
        <v>24.835999999999999</v>
      </c>
      <c r="AG94" s="14">
        <v>22.806000000000001</v>
      </c>
      <c r="AH94" s="14">
        <v>334.30399999999997</v>
      </c>
      <c r="AI94" s="14">
        <v>5.4610000000000003</v>
      </c>
      <c r="AJ94" s="14">
        <v>6.9390000000000001</v>
      </c>
      <c r="AK94" s="14">
        <v>0.65</v>
      </c>
      <c r="AL94" s="14">
        <v>68.69</v>
      </c>
      <c r="AM94" s="14">
        <v>416.18200000000002</v>
      </c>
      <c r="AN94" s="14"/>
      <c r="AO94" s="14"/>
      <c r="AP94" s="14"/>
      <c r="AQ94" s="14"/>
      <c r="AR94" s="14"/>
      <c r="AS94" s="14"/>
      <c r="AT94" s="14"/>
      <c r="AU94" s="15"/>
      <c r="AW94" s="24">
        <v>43923</v>
      </c>
      <c r="AX94">
        <v>87.96</v>
      </c>
      <c r="AZ94" s="24">
        <v>43923</v>
      </c>
      <c r="BA94">
        <v>75</v>
      </c>
      <c r="BC94" s="24">
        <v>43923</v>
      </c>
      <c r="BD94">
        <v>71.430000000000007</v>
      </c>
      <c r="BF94" s="24">
        <v>43923</v>
      </c>
      <c r="BG94">
        <v>100</v>
      </c>
    </row>
    <row r="95" spans="1:59" x14ac:dyDescent="0.3">
      <c r="A95" s="3">
        <v>43990</v>
      </c>
      <c r="B95" s="4">
        <v>5175.5200000000004</v>
      </c>
      <c r="C95" s="8">
        <v>121.71136023178101</v>
      </c>
      <c r="D95" s="38">
        <v>-4.2937180541523217E-3</v>
      </c>
      <c r="E95">
        <f>VLOOKUP(Tabella22[[#This Row],[DATA]],Tabella15[], 2, 0)</f>
        <v>2865.9679999999998</v>
      </c>
      <c r="F95">
        <f>VLOOKUP(Tabella22[[#This Row],[DATA]],Tabella15[], 3, 0)</f>
        <v>4.0549999999999997</v>
      </c>
      <c r="G95">
        <f>VLOOKUP(Tabella22[[#This Row],[DATA]],Tabella15[], 4, 0)</f>
        <v>4.7679999999999998</v>
      </c>
      <c r="H95">
        <f>VLOOKUP(Tabella22[[#This Row],[DATA]],Tabella15[], 5, 0)</f>
        <v>432.37400000000002</v>
      </c>
      <c r="I95">
        <f>VLOOKUP(Tabella22[[#This Row],[DATA]],Tabella15[], 6, 0)</f>
        <v>0.81399999999999995</v>
      </c>
      <c r="J95">
        <f>VLOOKUP(Tabella22[[#This Row],[DATA]],Tabella15[], 7, 0)</f>
        <v>0.79500000000000004</v>
      </c>
      <c r="K95">
        <f>VLOOKUP(Tabella22[[#This Row],[DATA]],Tabella15[], 8, 0)</f>
        <v>0.88</v>
      </c>
      <c r="L95">
        <f>VLOOKUP(Tabella22[[#This Row],[DATA]],Tabella15[], 9, 0)</f>
        <v>14.727</v>
      </c>
      <c r="M95">
        <f>VLOOKUP(Tabella22[[#This Row],[DATA]],Tabella15[], 10, 0)</f>
        <v>181.59</v>
      </c>
      <c r="N95">
        <f>VLOOKUP(Tabella22[[#This Row],[DATA]],Tabella15[], 11, 0)</f>
        <v>0</v>
      </c>
      <c r="O95">
        <f>VLOOKUP(Tabella22[[#This Row],[DATA]],Tabella15[], 12, 0)</f>
        <v>0</v>
      </c>
      <c r="P95">
        <f>VLOOKUP(Tabella22[[#This Row],[DATA]],Tabella15[], 13, 0)</f>
        <v>0</v>
      </c>
      <c r="Q95">
        <f>VLOOKUP(Tabella22[[#This Row],[DATA]],Tabella15[], 14, 0)</f>
        <v>0.67100000000000004</v>
      </c>
      <c r="R95">
        <f>VLOOKUP(Tabella22[[#This Row],[DATA]],Tabella15[], 15, 0)</f>
        <v>1.4E-2</v>
      </c>
      <c r="S95">
        <f>VLOOKUP(Tabella22[[#This Row],[DATA]],Tabella15[], 16, 0)</f>
        <v>0</v>
      </c>
      <c r="T95">
        <f>VLOOKUP(Tabella22[[#This Row],[DATA]],Tabella15[], 17, 0)</f>
        <v>0</v>
      </c>
      <c r="U95">
        <f>VLOOKUP(Tabella22[[#This Row],[DATA]],Tabella15[], 18, 0)</f>
        <v>0</v>
      </c>
      <c r="V95">
        <f>VLOOKUP(Tabella22[[#This Row],[DATA]],Tabella16[], 2, 0)</f>
        <v>72.22</v>
      </c>
      <c r="W95">
        <f>VLOOKUP(Tabella22[[#This Row],[DATA]],Tabella18[], 2, 0)</f>
        <v>63.1</v>
      </c>
      <c r="X95">
        <f>VLOOKUP(Tabella22[[#This Row],[DATA]],Tabella17[], 2, 0)</f>
        <v>64.58</v>
      </c>
      <c r="Y95">
        <f>VLOOKUP(Tabella22[[#This Row],[DATA]],Tabella19[], 2, 0)</f>
        <v>75</v>
      </c>
      <c r="Z95">
        <v>0</v>
      </c>
      <c r="AA95">
        <v>0</v>
      </c>
      <c r="AD95" s="23">
        <v>43947</v>
      </c>
      <c r="AE95" s="16">
        <v>2401.8620000000001</v>
      </c>
      <c r="AF95" s="16">
        <v>9.3689999999999998</v>
      </c>
      <c r="AG95" s="16">
        <v>21.831</v>
      </c>
      <c r="AH95" s="16">
        <v>337.90100000000001</v>
      </c>
      <c r="AI95" s="16">
        <v>3.597</v>
      </c>
      <c r="AJ95" s="16">
        <v>6.6310000000000002</v>
      </c>
      <c r="AK95" s="16">
        <v>0.66</v>
      </c>
      <c r="AL95" s="16">
        <v>68.054000000000002</v>
      </c>
      <c r="AM95" s="16">
        <v>416.108</v>
      </c>
      <c r="AN95" s="16">
        <v>15.241</v>
      </c>
      <c r="AO95" s="16">
        <v>113.161</v>
      </c>
      <c r="AP95" s="16"/>
      <c r="AQ95" s="16"/>
      <c r="AR95" s="16"/>
      <c r="AS95" s="16"/>
      <c r="AT95" s="16"/>
      <c r="AU95" s="17"/>
      <c r="AW95" s="24">
        <v>43924</v>
      </c>
      <c r="AX95">
        <v>87.96</v>
      </c>
      <c r="AZ95" s="24">
        <v>43924</v>
      </c>
      <c r="BA95">
        <v>75</v>
      </c>
      <c r="BC95" s="24">
        <v>43924</v>
      </c>
      <c r="BD95">
        <v>71.430000000000007</v>
      </c>
      <c r="BF95" s="24">
        <v>43924</v>
      </c>
      <c r="BG95">
        <v>100</v>
      </c>
    </row>
    <row r="96" spans="1:59" x14ac:dyDescent="0.3">
      <c r="A96" s="1">
        <v>43991</v>
      </c>
      <c r="B96" s="2">
        <v>5095.1099999999997</v>
      </c>
      <c r="C96" s="7">
        <v>119.82037913688858</v>
      </c>
      <c r="D96" s="39">
        <v>-1.5658560959585316E-2</v>
      </c>
      <c r="E96">
        <f>VLOOKUP(Tabella22[[#This Row],[DATA]],Tabella15[], 2, 0)</f>
        <v>2874.1529999999998</v>
      </c>
      <c r="F96">
        <f>VLOOKUP(Tabella22[[#This Row],[DATA]],Tabella15[], 3, 0)</f>
        <v>8.1850000000000005</v>
      </c>
      <c r="G96">
        <f>VLOOKUP(Tabella22[[#This Row],[DATA]],Tabella15[], 4, 0)</f>
        <v>7.3049999999999997</v>
      </c>
      <c r="H96">
        <f>VLOOKUP(Tabella22[[#This Row],[DATA]],Tabella15[], 5, 0)</f>
        <v>433.67599999999999</v>
      </c>
      <c r="I96">
        <f>VLOOKUP(Tabella22[[#This Row],[DATA]],Tabella15[], 6, 0)</f>
        <v>1.302</v>
      </c>
      <c r="J96">
        <f>VLOOKUP(Tabella22[[#This Row],[DATA]],Tabella15[], 7, 0)</f>
        <v>0.75700000000000001</v>
      </c>
      <c r="K96">
        <f>VLOOKUP(Tabella22[[#This Row],[DATA]],Tabella15[], 8, 0)</f>
        <v>0.86</v>
      </c>
      <c r="L96">
        <f>VLOOKUP(Tabella22[[#This Row],[DATA]],Tabella15[], 9, 0)</f>
        <v>13.705</v>
      </c>
      <c r="M96">
        <f>VLOOKUP(Tabella22[[#This Row],[DATA]],Tabella15[], 10, 0)</f>
        <v>176.351</v>
      </c>
      <c r="N96">
        <f>VLOOKUP(Tabella22[[#This Row],[DATA]],Tabella15[], 11, 0)</f>
        <v>0</v>
      </c>
      <c r="O96">
        <f>VLOOKUP(Tabella22[[#This Row],[DATA]],Tabella15[], 12, 0)</f>
        <v>0</v>
      </c>
      <c r="P96">
        <f>VLOOKUP(Tabella22[[#This Row],[DATA]],Tabella15[], 13, 0)</f>
        <v>0</v>
      </c>
      <c r="Q96">
        <f>VLOOKUP(Tabella22[[#This Row],[DATA]],Tabella15[], 14, 0)</f>
        <v>0.65</v>
      </c>
      <c r="R96">
        <f>VLOOKUP(Tabella22[[#This Row],[DATA]],Tabella15[], 15, 0)</f>
        <v>1.4E-2</v>
      </c>
      <c r="S96">
        <f>VLOOKUP(Tabella22[[#This Row],[DATA]],Tabella15[], 16, 0)</f>
        <v>0</v>
      </c>
      <c r="T96">
        <f>VLOOKUP(Tabella22[[#This Row],[DATA]],Tabella15[], 17, 0)</f>
        <v>0</v>
      </c>
      <c r="U96">
        <f>VLOOKUP(Tabella22[[#This Row],[DATA]],Tabella15[], 18, 0)</f>
        <v>0</v>
      </c>
      <c r="V96">
        <f>VLOOKUP(Tabella22[[#This Row],[DATA]],Tabella16[], 2, 0)</f>
        <v>72.22</v>
      </c>
      <c r="W96">
        <f>VLOOKUP(Tabella22[[#This Row],[DATA]],Tabella18[], 2, 0)</f>
        <v>63.1</v>
      </c>
      <c r="X96">
        <f>VLOOKUP(Tabella22[[#This Row],[DATA]],Tabella17[], 2, 0)</f>
        <v>64.58</v>
      </c>
      <c r="Y96">
        <f>VLOOKUP(Tabella22[[#This Row],[DATA]],Tabella19[], 2, 0)</f>
        <v>75</v>
      </c>
      <c r="Z96">
        <v>0</v>
      </c>
      <c r="AA96">
        <v>0</v>
      </c>
      <c r="AD96" s="23">
        <v>43948</v>
      </c>
      <c r="AE96" s="14">
        <v>2456.4169999999999</v>
      </c>
      <c r="AF96" s="14">
        <v>54.555</v>
      </c>
      <c r="AG96" s="14">
        <v>24.451000000000001</v>
      </c>
      <c r="AH96" s="14">
        <v>344.36900000000003</v>
      </c>
      <c r="AI96" s="14">
        <v>6.468</v>
      </c>
      <c r="AJ96" s="14">
        <v>6.3979999999999997</v>
      </c>
      <c r="AK96" s="14">
        <v>0.67</v>
      </c>
      <c r="AL96" s="14">
        <v>66.988</v>
      </c>
      <c r="AM96" s="14">
        <v>413.74</v>
      </c>
      <c r="AN96" s="14"/>
      <c r="AO96" s="14"/>
      <c r="AP96" s="14"/>
      <c r="AQ96" s="14"/>
      <c r="AR96" s="14"/>
      <c r="AS96" s="14"/>
      <c r="AT96" s="14"/>
      <c r="AU96" s="15"/>
      <c r="AW96" s="24">
        <v>43925</v>
      </c>
      <c r="AX96">
        <v>87.96</v>
      </c>
      <c r="AZ96" s="24">
        <v>43925</v>
      </c>
      <c r="BA96">
        <v>75</v>
      </c>
      <c r="BC96" s="24">
        <v>43925</v>
      </c>
      <c r="BD96">
        <v>71.430000000000007</v>
      </c>
      <c r="BF96" s="24">
        <v>43925</v>
      </c>
      <c r="BG96">
        <v>100</v>
      </c>
    </row>
    <row r="97" spans="1:59" x14ac:dyDescent="0.3">
      <c r="A97" s="3">
        <v>43992</v>
      </c>
      <c r="B97" s="4">
        <v>5053.42</v>
      </c>
      <c r="C97" s="8">
        <v>118.83996622996079</v>
      </c>
      <c r="D97" s="38">
        <v>-8.2160144407194807E-3</v>
      </c>
      <c r="E97">
        <f>VLOOKUP(Tabella22[[#This Row],[DATA]],Tabella15[], 2, 0)</f>
        <v>2883.404</v>
      </c>
      <c r="F97">
        <f>VLOOKUP(Tabella22[[#This Row],[DATA]],Tabella15[], 3, 0)</f>
        <v>9.25</v>
      </c>
      <c r="G97">
        <f>VLOOKUP(Tabella22[[#This Row],[DATA]],Tabella15[], 4, 0)</f>
        <v>15.448</v>
      </c>
      <c r="H97">
        <f>VLOOKUP(Tabella22[[#This Row],[DATA]],Tabella15[], 5, 0)</f>
        <v>433.98700000000002</v>
      </c>
      <c r="I97">
        <f>VLOOKUP(Tabella22[[#This Row],[DATA]],Tabella15[], 6, 0)</f>
        <v>0.311</v>
      </c>
      <c r="J97">
        <f>VLOOKUP(Tabella22[[#This Row],[DATA]],Tabella15[], 7, 0)</f>
        <v>0.63</v>
      </c>
      <c r="K97">
        <f>VLOOKUP(Tabella22[[#This Row],[DATA]],Tabella15[], 8, 0)</f>
        <v>0.85</v>
      </c>
      <c r="L97">
        <f>VLOOKUP(Tabella22[[#This Row],[DATA]],Tabella15[], 9, 0)</f>
        <v>13.38</v>
      </c>
      <c r="M97">
        <f>VLOOKUP(Tabella22[[#This Row],[DATA]],Tabella15[], 10, 0)</f>
        <v>172.16200000000001</v>
      </c>
      <c r="N97">
        <f>VLOOKUP(Tabella22[[#This Row],[DATA]],Tabella15[], 11, 0)</f>
        <v>0</v>
      </c>
      <c r="O97">
        <f>VLOOKUP(Tabella22[[#This Row],[DATA]],Tabella15[], 12, 0)</f>
        <v>0</v>
      </c>
      <c r="P97">
        <f>VLOOKUP(Tabella22[[#This Row],[DATA]],Tabella15[], 13, 0)</f>
        <v>0</v>
      </c>
      <c r="Q97">
        <f>VLOOKUP(Tabella22[[#This Row],[DATA]],Tabella15[], 14, 0)</f>
        <v>0.60199999999999998</v>
      </c>
      <c r="R97">
        <f>VLOOKUP(Tabella22[[#This Row],[DATA]],Tabella15[], 15, 0)</f>
        <v>1.4E-2</v>
      </c>
      <c r="S97">
        <f>VLOOKUP(Tabella22[[#This Row],[DATA]],Tabella15[], 16, 0)</f>
        <v>0</v>
      </c>
      <c r="T97">
        <f>VLOOKUP(Tabella22[[#This Row],[DATA]],Tabella15[], 17, 0)</f>
        <v>0</v>
      </c>
      <c r="U97">
        <f>VLOOKUP(Tabella22[[#This Row],[DATA]],Tabella15[], 18, 0)</f>
        <v>0</v>
      </c>
      <c r="V97">
        <f>VLOOKUP(Tabella22[[#This Row],[DATA]],Tabella16[], 2, 0)</f>
        <v>72.22</v>
      </c>
      <c r="W97">
        <f>VLOOKUP(Tabella22[[#This Row],[DATA]],Tabella18[], 2, 0)</f>
        <v>63.1</v>
      </c>
      <c r="X97">
        <f>VLOOKUP(Tabella22[[#This Row],[DATA]],Tabella17[], 2, 0)</f>
        <v>64.58</v>
      </c>
      <c r="Y97">
        <f>VLOOKUP(Tabella22[[#This Row],[DATA]],Tabella19[], 2, 0)</f>
        <v>75</v>
      </c>
      <c r="Z97">
        <v>0</v>
      </c>
      <c r="AA97">
        <v>0</v>
      </c>
      <c r="AD97" s="23">
        <v>43949</v>
      </c>
      <c r="AE97" s="16">
        <v>2502.7730000000001</v>
      </c>
      <c r="AF97" s="16">
        <v>46.356000000000002</v>
      </c>
      <c r="AG97" s="16">
        <v>25.436</v>
      </c>
      <c r="AH97" s="16">
        <v>349.8</v>
      </c>
      <c r="AI97" s="16">
        <v>5.4320000000000004</v>
      </c>
      <c r="AJ97" s="16">
        <v>6.0579999999999998</v>
      </c>
      <c r="AK97" s="16">
        <v>0.67</v>
      </c>
      <c r="AL97" s="16">
        <v>65.004999999999995</v>
      </c>
      <c r="AM97" s="16">
        <v>408.60399999999998</v>
      </c>
      <c r="AN97" s="16"/>
      <c r="AO97" s="16"/>
      <c r="AP97" s="16"/>
      <c r="AQ97" s="16"/>
      <c r="AR97" s="16"/>
      <c r="AS97" s="16"/>
      <c r="AT97" s="16"/>
      <c r="AU97" s="17"/>
      <c r="AW97" s="24">
        <v>43926</v>
      </c>
      <c r="AX97">
        <v>87.96</v>
      </c>
      <c r="AZ97" s="24">
        <v>43926</v>
      </c>
      <c r="BA97">
        <v>75</v>
      </c>
      <c r="BC97" s="24">
        <v>43926</v>
      </c>
      <c r="BD97">
        <v>71.430000000000007</v>
      </c>
      <c r="BF97" s="24">
        <v>43926</v>
      </c>
      <c r="BG97">
        <v>100</v>
      </c>
    </row>
    <row r="98" spans="1:59" x14ac:dyDescent="0.3">
      <c r="A98" s="1">
        <v>43993</v>
      </c>
      <c r="B98" s="2">
        <v>4815.6000000000004</v>
      </c>
      <c r="C98" s="7">
        <v>113.24721503001913</v>
      </c>
      <c r="D98" s="39">
        <v>-4.8204593716093425E-2</v>
      </c>
      <c r="E98">
        <f>VLOOKUP(Tabella22[[#This Row],[DATA]],Tabella15[], 2, 0)</f>
        <v>2888.7910000000002</v>
      </c>
      <c r="F98">
        <f>VLOOKUP(Tabella22[[#This Row],[DATA]],Tabella15[], 3, 0)</f>
        <v>5.3869999999999996</v>
      </c>
      <c r="G98">
        <f>VLOOKUP(Tabella22[[#This Row],[DATA]],Tabella15[], 4, 0)</f>
        <v>6.9989999999999997</v>
      </c>
      <c r="H98">
        <f>VLOOKUP(Tabella22[[#This Row],[DATA]],Tabella15[], 5, 0)</f>
        <v>434.387</v>
      </c>
      <c r="I98">
        <f>VLOOKUP(Tabella22[[#This Row],[DATA]],Tabella15[], 6, 0)</f>
        <v>0.4</v>
      </c>
      <c r="J98">
        <f>VLOOKUP(Tabella22[[#This Row],[DATA]],Tabella15[], 7, 0)</f>
        <v>0.59199999999999997</v>
      </c>
      <c r="K98">
        <f>VLOOKUP(Tabella22[[#This Row],[DATA]],Tabella15[], 8, 0)</f>
        <v>0.84</v>
      </c>
      <c r="L98">
        <f>VLOOKUP(Tabella22[[#This Row],[DATA]],Tabella15[], 9, 0)</f>
        <v>12.951000000000001</v>
      </c>
      <c r="M98">
        <f>VLOOKUP(Tabella22[[#This Row],[DATA]],Tabella15[], 10, 0)</f>
        <v>169.024</v>
      </c>
      <c r="N98">
        <f>VLOOKUP(Tabella22[[#This Row],[DATA]],Tabella15[], 11, 0)</f>
        <v>0</v>
      </c>
      <c r="O98">
        <f>VLOOKUP(Tabella22[[#This Row],[DATA]],Tabella15[], 12, 0)</f>
        <v>0</v>
      </c>
      <c r="P98">
        <f>VLOOKUP(Tabella22[[#This Row],[DATA]],Tabella15[], 13, 0)</f>
        <v>0</v>
      </c>
      <c r="Q98">
        <f>VLOOKUP(Tabella22[[#This Row],[DATA]],Tabella15[], 14, 0)</f>
        <v>0.57399999999999995</v>
      </c>
      <c r="R98">
        <f>VLOOKUP(Tabella22[[#This Row],[DATA]],Tabella15[], 15, 0)</f>
        <v>1.4E-2</v>
      </c>
      <c r="S98">
        <f>VLOOKUP(Tabella22[[#This Row],[DATA]],Tabella15[], 16, 0)</f>
        <v>0</v>
      </c>
      <c r="T98">
        <f>VLOOKUP(Tabella22[[#This Row],[DATA]],Tabella15[], 17, 0)</f>
        <v>0</v>
      </c>
      <c r="U98">
        <f>VLOOKUP(Tabella22[[#This Row],[DATA]],Tabella15[], 18, 0)</f>
        <v>0</v>
      </c>
      <c r="V98">
        <f>VLOOKUP(Tabella22[[#This Row],[DATA]],Tabella16[], 2, 0)</f>
        <v>72.22</v>
      </c>
      <c r="W98">
        <f>VLOOKUP(Tabella22[[#This Row],[DATA]],Tabella18[], 2, 0)</f>
        <v>63.1</v>
      </c>
      <c r="X98">
        <f>VLOOKUP(Tabella22[[#This Row],[DATA]],Tabella17[], 2, 0)</f>
        <v>64.58</v>
      </c>
      <c r="Y98">
        <f>VLOOKUP(Tabella22[[#This Row],[DATA]],Tabella19[], 2, 0)</f>
        <v>75</v>
      </c>
      <c r="Z98">
        <v>0</v>
      </c>
      <c r="AA98">
        <v>0</v>
      </c>
      <c r="AD98" s="23">
        <v>43950</v>
      </c>
      <c r="AE98" s="14">
        <v>2481.2379999999998</v>
      </c>
      <c r="AF98" s="14">
        <v>-21.535</v>
      </c>
      <c r="AG98" s="14">
        <v>18.556000000000001</v>
      </c>
      <c r="AH98" s="14">
        <v>356.10500000000002</v>
      </c>
      <c r="AI98" s="14">
        <v>6.3049999999999997</v>
      </c>
      <c r="AJ98" s="14">
        <v>5.8079999999999998</v>
      </c>
      <c r="AK98" s="14">
        <v>0.66</v>
      </c>
      <c r="AL98" s="14">
        <v>61.097000000000001</v>
      </c>
      <c r="AM98" s="14">
        <v>395.71199999999999</v>
      </c>
      <c r="AN98" s="14"/>
      <c r="AO98" s="14"/>
      <c r="AP98" s="14"/>
      <c r="AQ98" s="14"/>
      <c r="AR98" s="14"/>
      <c r="AS98" s="14"/>
      <c r="AT98" s="14"/>
      <c r="AU98" s="15"/>
      <c r="AW98" s="24">
        <v>43927</v>
      </c>
      <c r="AX98">
        <v>87.96</v>
      </c>
      <c r="AZ98" s="24">
        <v>43927</v>
      </c>
      <c r="BA98">
        <v>75</v>
      </c>
      <c r="BC98" s="24">
        <v>43927</v>
      </c>
      <c r="BD98">
        <v>71.430000000000007</v>
      </c>
      <c r="BF98" s="24">
        <v>43927</v>
      </c>
      <c r="BG98">
        <v>100</v>
      </c>
    </row>
    <row r="99" spans="1:59" x14ac:dyDescent="0.3">
      <c r="A99" s="3">
        <v>43994</v>
      </c>
      <c r="B99" s="4">
        <v>4839.26</v>
      </c>
      <c r="C99" s="8">
        <v>113.8036211076855</v>
      </c>
      <c r="D99" s="38">
        <v>4.901168398563192E-3</v>
      </c>
      <c r="E99">
        <f>VLOOKUP(Tabella22[[#This Row],[DATA]],Tabella15[], 2, 0)</f>
        <v>2900.6460000000002</v>
      </c>
      <c r="F99">
        <f>VLOOKUP(Tabella22[[#This Row],[DATA]],Tabella15[], 3, 0)</f>
        <v>11.855</v>
      </c>
      <c r="G99">
        <f>VLOOKUP(Tabella22[[#This Row],[DATA]],Tabella15[], 4, 0)</f>
        <v>7.4640000000000004</v>
      </c>
      <c r="H99">
        <f>VLOOKUP(Tabella22[[#This Row],[DATA]],Tabella15[], 5, 0)</f>
        <v>434.80099999999999</v>
      </c>
      <c r="I99">
        <f>VLOOKUP(Tabella22[[#This Row],[DATA]],Tabella15[], 6, 0)</f>
        <v>0.41399999999999998</v>
      </c>
      <c r="J99">
        <f>VLOOKUP(Tabella22[[#This Row],[DATA]],Tabella15[], 7, 0)</f>
        <v>0.55600000000000005</v>
      </c>
      <c r="K99">
        <f>VLOOKUP(Tabella22[[#This Row],[DATA]],Tabella15[], 8, 0)</f>
        <v>0.85</v>
      </c>
      <c r="L99">
        <f>VLOOKUP(Tabella22[[#This Row],[DATA]],Tabella15[], 9, 0)</f>
        <v>12.595000000000001</v>
      </c>
      <c r="M99">
        <f>VLOOKUP(Tabella22[[#This Row],[DATA]],Tabella15[], 10, 0)</f>
        <v>163.977</v>
      </c>
      <c r="N99">
        <f>VLOOKUP(Tabella22[[#This Row],[DATA]],Tabella15[], 11, 0)</f>
        <v>0</v>
      </c>
      <c r="O99">
        <f>VLOOKUP(Tabella22[[#This Row],[DATA]],Tabella15[], 12, 0)</f>
        <v>0</v>
      </c>
      <c r="P99">
        <f>VLOOKUP(Tabella22[[#This Row],[DATA]],Tabella15[], 13, 0)</f>
        <v>0</v>
      </c>
      <c r="Q99">
        <f>VLOOKUP(Tabella22[[#This Row],[DATA]],Tabella15[], 14, 0)</f>
        <v>0.66</v>
      </c>
      <c r="R99">
        <f>VLOOKUP(Tabella22[[#This Row],[DATA]],Tabella15[], 15, 0)</f>
        <v>1.4E-2</v>
      </c>
      <c r="S99">
        <f>VLOOKUP(Tabella22[[#This Row],[DATA]],Tabella15[], 16, 0)</f>
        <v>0</v>
      </c>
      <c r="T99">
        <f>VLOOKUP(Tabella22[[#This Row],[DATA]],Tabella15[], 17, 0)</f>
        <v>0</v>
      </c>
      <c r="U99">
        <f>VLOOKUP(Tabella22[[#This Row],[DATA]],Tabella15[], 18, 0)</f>
        <v>0</v>
      </c>
      <c r="V99">
        <f>VLOOKUP(Tabella22[[#This Row],[DATA]],Tabella16[], 2, 0)</f>
        <v>72.22</v>
      </c>
      <c r="W99">
        <f>VLOOKUP(Tabella22[[#This Row],[DATA]],Tabella18[], 2, 0)</f>
        <v>63.1</v>
      </c>
      <c r="X99">
        <f>VLOOKUP(Tabella22[[#This Row],[DATA]],Tabella17[], 2, 0)</f>
        <v>64.58</v>
      </c>
      <c r="Y99">
        <f>VLOOKUP(Tabella22[[#This Row],[DATA]],Tabella19[], 2, 0)</f>
        <v>75</v>
      </c>
      <c r="Z99">
        <v>0</v>
      </c>
      <c r="AA99">
        <v>0</v>
      </c>
      <c r="AD99" s="23">
        <v>43951</v>
      </c>
      <c r="AE99" s="16">
        <v>2499.2649999999999</v>
      </c>
      <c r="AF99" s="16">
        <v>18.027000000000001</v>
      </c>
      <c r="AG99" s="16">
        <v>24.745000000000001</v>
      </c>
      <c r="AH99" s="16">
        <v>360.38299999999998</v>
      </c>
      <c r="AI99" s="16">
        <v>4.2770000000000001</v>
      </c>
      <c r="AJ99" s="16">
        <v>5.3280000000000003</v>
      </c>
      <c r="AK99" s="16">
        <v>0.65</v>
      </c>
      <c r="AL99" s="16">
        <v>58.417999999999999</v>
      </c>
      <c r="AM99" s="16">
        <v>387.661</v>
      </c>
      <c r="AN99" s="16"/>
      <c r="AO99" s="16"/>
      <c r="AP99" s="16"/>
      <c r="AQ99" s="16"/>
      <c r="AR99" s="16"/>
      <c r="AS99" s="16"/>
      <c r="AT99" s="16"/>
      <c r="AU99" s="17"/>
      <c r="AW99" s="24">
        <v>43928</v>
      </c>
      <c r="AX99">
        <v>87.96</v>
      </c>
      <c r="AZ99" s="24">
        <v>43928</v>
      </c>
      <c r="BA99">
        <v>75</v>
      </c>
      <c r="BC99" s="24">
        <v>43928</v>
      </c>
      <c r="BD99">
        <v>71.430000000000007</v>
      </c>
      <c r="BF99" s="24">
        <v>43928</v>
      </c>
      <c r="BG99">
        <v>100</v>
      </c>
    </row>
    <row r="100" spans="1:59" x14ac:dyDescent="0.3">
      <c r="A100" s="1">
        <v>43997</v>
      </c>
      <c r="B100" s="2">
        <v>4815.72</v>
      </c>
      <c r="C100" s="7">
        <v>113.25003703886611</v>
      </c>
      <c r="D100" s="39">
        <v>-4.8762496958297029E-3</v>
      </c>
      <c r="E100">
        <f>VLOOKUP(Tabella22[[#This Row],[DATA]],Tabella15[], 2, 0)</f>
        <v>2915.788</v>
      </c>
      <c r="F100">
        <f>VLOOKUP(Tabella22[[#This Row],[DATA]],Tabella15[], 3, 0)</f>
        <v>2.0129999999999999</v>
      </c>
      <c r="G100">
        <f>VLOOKUP(Tabella22[[#This Row],[DATA]],Tabella15[], 4, 0)</f>
        <v>7.117</v>
      </c>
      <c r="H100">
        <f>VLOOKUP(Tabella22[[#This Row],[DATA]],Tabella15[], 5, 0)</f>
        <v>435.71899999999999</v>
      </c>
      <c r="I100">
        <f>VLOOKUP(Tabella22[[#This Row],[DATA]],Tabella15[], 6, 0)</f>
        <v>0.41399999999999998</v>
      </c>
      <c r="J100">
        <f>VLOOKUP(Tabella22[[#This Row],[DATA]],Tabella15[], 7, 0)</f>
        <v>0.47799999999999998</v>
      </c>
      <c r="K100">
        <f>VLOOKUP(Tabella22[[#This Row],[DATA]],Tabella15[], 8, 0)</f>
        <v>0.87</v>
      </c>
      <c r="L100">
        <f>VLOOKUP(Tabella22[[#This Row],[DATA]],Tabella15[], 9, 0)</f>
        <v>12.106999999999999</v>
      </c>
      <c r="M100">
        <f>VLOOKUP(Tabella22[[#This Row],[DATA]],Tabella15[], 10, 0)</f>
        <v>158.471</v>
      </c>
      <c r="N100">
        <f>VLOOKUP(Tabella22[[#This Row],[DATA]],Tabella15[], 11, 0)</f>
        <v>0</v>
      </c>
      <c r="O100">
        <f>VLOOKUP(Tabella22[[#This Row],[DATA]],Tabella15[], 12, 0)</f>
        <v>0</v>
      </c>
      <c r="P100">
        <f>VLOOKUP(Tabella22[[#This Row],[DATA]],Tabella15[], 13, 0)</f>
        <v>0</v>
      </c>
      <c r="Q100">
        <f>VLOOKUP(Tabella22[[#This Row],[DATA]],Tabella15[], 14, 0)</f>
        <v>0.65</v>
      </c>
      <c r="R100">
        <f>VLOOKUP(Tabella22[[#This Row],[DATA]],Tabella15[], 15, 0)</f>
        <v>1.4E-2</v>
      </c>
      <c r="S100">
        <f>VLOOKUP(Tabella22[[#This Row],[DATA]],Tabella15[], 16, 0)</f>
        <v>0</v>
      </c>
      <c r="T100">
        <f>VLOOKUP(Tabella22[[#This Row],[DATA]],Tabella15[], 17, 0)</f>
        <v>0</v>
      </c>
      <c r="U100">
        <f>VLOOKUP(Tabella22[[#This Row],[DATA]],Tabella15[], 18, 0)</f>
        <v>0</v>
      </c>
      <c r="V100">
        <f>VLOOKUP(Tabella22[[#This Row],[DATA]],Tabella16[], 2, 0)</f>
        <v>72.22</v>
      </c>
      <c r="W100">
        <f>VLOOKUP(Tabella22[[#This Row],[DATA]],Tabella18[], 2, 0)</f>
        <v>63.1</v>
      </c>
      <c r="X100">
        <f>VLOOKUP(Tabella22[[#This Row],[DATA]],Tabella17[], 2, 0)</f>
        <v>64.58</v>
      </c>
      <c r="Y100">
        <f>VLOOKUP(Tabella22[[#This Row],[DATA]],Tabella19[], 2, 0)</f>
        <v>75</v>
      </c>
      <c r="Z100">
        <v>0</v>
      </c>
      <c r="AA100">
        <v>0</v>
      </c>
      <c r="AD100" s="23">
        <v>43952</v>
      </c>
      <c r="AE100" s="14">
        <v>2507.0509999999999</v>
      </c>
      <c r="AF100" s="14">
        <v>7.7850000000000001</v>
      </c>
      <c r="AG100" s="14">
        <v>19.913</v>
      </c>
      <c r="AH100" s="14">
        <v>363.59500000000003</v>
      </c>
      <c r="AI100" s="14">
        <v>3.2120000000000002</v>
      </c>
      <c r="AJ100" s="14">
        <v>4.9649999999999999</v>
      </c>
      <c r="AK100" s="14">
        <v>0.64</v>
      </c>
      <c r="AL100" s="14">
        <v>56.524000000000001</v>
      </c>
      <c r="AM100" s="14">
        <v>381.99200000000002</v>
      </c>
      <c r="AN100" s="14"/>
      <c r="AO100" s="14"/>
      <c r="AP100" s="14"/>
      <c r="AQ100" s="14"/>
      <c r="AR100" s="14"/>
      <c r="AS100" s="14"/>
      <c r="AT100" s="14"/>
      <c r="AU100" s="15"/>
      <c r="AW100" s="24">
        <v>43929</v>
      </c>
      <c r="AX100">
        <v>87.96</v>
      </c>
      <c r="AZ100" s="24">
        <v>43929</v>
      </c>
      <c r="BA100">
        <v>75</v>
      </c>
      <c r="BC100" s="24">
        <v>43929</v>
      </c>
      <c r="BD100">
        <v>71.430000000000007</v>
      </c>
      <c r="BF100" s="24">
        <v>43929</v>
      </c>
      <c r="BG100">
        <v>100</v>
      </c>
    </row>
    <row r="101" spans="1:59" x14ac:dyDescent="0.3">
      <c r="A101" s="3">
        <v>43998</v>
      </c>
      <c r="B101" s="4">
        <v>4952.46</v>
      </c>
      <c r="C101" s="8">
        <v>116.46571612002003</v>
      </c>
      <c r="D101" s="38">
        <v>2.7998856047559355E-2</v>
      </c>
      <c r="E101">
        <f>VLOOKUP(Tabella22[[#This Row],[DATA]],Tabella15[], 2, 0)</f>
        <v>2925.6</v>
      </c>
      <c r="F101">
        <f>VLOOKUP(Tabella22[[#This Row],[DATA]],Tabella15[], 3, 0)</f>
        <v>9.8130000000000006</v>
      </c>
      <c r="G101">
        <f>VLOOKUP(Tabella22[[#This Row],[DATA]],Tabella15[], 4, 0)</f>
        <v>7.35</v>
      </c>
      <c r="H101">
        <f>VLOOKUP(Tabella22[[#This Row],[DATA]],Tabella15[], 5, 0)</f>
        <v>437.40600000000001</v>
      </c>
      <c r="I101">
        <f>VLOOKUP(Tabella22[[#This Row],[DATA]],Tabella15[], 6, 0)</f>
        <v>1.6870000000000001</v>
      </c>
      <c r="J101">
        <f>VLOOKUP(Tabella22[[#This Row],[DATA]],Tabella15[], 7, 0)</f>
        <v>0.53300000000000003</v>
      </c>
      <c r="K101">
        <f>VLOOKUP(Tabella22[[#This Row],[DATA]],Tabella15[], 8, 0)</f>
        <v>0.88</v>
      </c>
      <c r="L101">
        <f>VLOOKUP(Tabella22[[#This Row],[DATA]],Tabella15[], 9, 0)</f>
        <v>11.722</v>
      </c>
      <c r="M101">
        <f>VLOOKUP(Tabella22[[#This Row],[DATA]],Tabella15[], 10, 0)</f>
        <v>155.26</v>
      </c>
      <c r="N101">
        <f>VLOOKUP(Tabella22[[#This Row],[DATA]],Tabella15[], 11, 0)</f>
        <v>0</v>
      </c>
      <c r="O101">
        <f>VLOOKUP(Tabella22[[#This Row],[DATA]],Tabella15[], 12, 0)</f>
        <v>0</v>
      </c>
      <c r="P101">
        <f>VLOOKUP(Tabella22[[#This Row],[DATA]],Tabella15[], 13, 0)</f>
        <v>0</v>
      </c>
      <c r="Q101">
        <f>VLOOKUP(Tabella22[[#This Row],[DATA]],Tabella15[], 14, 0)</f>
        <v>0.63700000000000001</v>
      </c>
      <c r="R101">
        <f>VLOOKUP(Tabella22[[#This Row],[DATA]],Tabella15[], 15, 0)</f>
        <v>1.4E-2</v>
      </c>
      <c r="S101">
        <f>VLOOKUP(Tabella22[[#This Row],[DATA]],Tabella15[], 16, 0)</f>
        <v>0</v>
      </c>
      <c r="T101">
        <f>VLOOKUP(Tabella22[[#This Row],[DATA]],Tabella15[], 17, 0)</f>
        <v>0</v>
      </c>
      <c r="U101">
        <f>VLOOKUP(Tabella22[[#This Row],[DATA]],Tabella15[], 18, 0)</f>
        <v>0</v>
      </c>
      <c r="V101">
        <f>VLOOKUP(Tabella22[[#This Row],[DATA]],Tabella16[], 2, 0)</f>
        <v>72.22</v>
      </c>
      <c r="W101">
        <f>VLOOKUP(Tabella22[[#This Row],[DATA]],Tabella18[], 2, 0)</f>
        <v>63.1</v>
      </c>
      <c r="X101">
        <f>VLOOKUP(Tabella22[[#This Row],[DATA]],Tabella17[], 2, 0)</f>
        <v>64.58</v>
      </c>
      <c r="Y101">
        <f>VLOOKUP(Tabella22[[#This Row],[DATA]],Tabella19[], 2, 0)</f>
        <v>75</v>
      </c>
      <c r="Z101">
        <v>0</v>
      </c>
      <c r="AA101">
        <v>0</v>
      </c>
      <c r="AD101" s="23">
        <v>43953</v>
      </c>
      <c r="AE101" s="16">
        <v>2518.7730000000001</v>
      </c>
      <c r="AF101" s="16">
        <v>11.722</v>
      </c>
      <c r="AG101" s="16">
        <v>18.04</v>
      </c>
      <c r="AH101" s="16">
        <v>366.51</v>
      </c>
      <c r="AI101" s="16">
        <v>2.9159999999999999</v>
      </c>
      <c r="AJ101" s="16">
        <v>4.601</v>
      </c>
      <c r="AK101" s="16">
        <v>0.64</v>
      </c>
      <c r="AL101" s="16">
        <v>55.798999999999999</v>
      </c>
      <c r="AM101" s="16">
        <v>381.13400000000001</v>
      </c>
      <c r="AN101" s="16"/>
      <c r="AO101" s="16"/>
      <c r="AP101" s="16"/>
      <c r="AQ101" s="16"/>
      <c r="AR101" s="16"/>
      <c r="AS101" s="16"/>
      <c r="AT101" s="16"/>
      <c r="AU101" s="17"/>
      <c r="AW101" s="24">
        <v>43930</v>
      </c>
      <c r="AX101">
        <v>87.96</v>
      </c>
      <c r="AZ101" s="24">
        <v>43930</v>
      </c>
      <c r="BA101">
        <v>75</v>
      </c>
      <c r="BC101" s="24">
        <v>43930</v>
      </c>
      <c r="BD101">
        <v>71.430000000000007</v>
      </c>
      <c r="BF101" s="24">
        <v>43930</v>
      </c>
      <c r="BG101">
        <v>100</v>
      </c>
    </row>
    <row r="102" spans="1:59" x14ac:dyDescent="0.3">
      <c r="A102" s="1">
        <v>43999</v>
      </c>
      <c r="B102" s="2">
        <v>4995.97</v>
      </c>
      <c r="C102" s="7">
        <v>117.48892949446063</v>
      </c>
      <c r="D102" s="39">
        <v>8.7471646124320877E-3</v>
      </c>
      <c r="E102">
        <f>VLOOKUP(Tabella22[[#This Row],[DATA]],Tabella15[], 2, 0)</f>
        <v>2932.8380000000002</v>
      </c>
      <c r="F102">
        <f>VLOOKUP(Tabella22[[#This Row],[DATA]],Tabella15[], 3, 0)</f>
        <v>7.2380000000000004</v>
      </c>
      <c r="G102">
        <f>VLOOKUP(Tabella22[[#This Row],[DATA]],Tabella15[], 4, 0)</f>
        <v>7.0620000000000003</v>
      </c>
      <c r="H102">
        <f>VLOOKUP(Tabella22[[#This Row],[DATA]],Tabella15[], 5, 0)</f>
        <v>437.77600000000001</v>
      </c>
      <c r="I102">
        <f>VLOOKUP(Tabella22[[#This Row],[DATA]],Tabella15[], 6, 0)</f>
        <v>0.37</v>
      </c>
      <c r="J102">
        <f>VLOOKUP(Tabella22[[#This Row],[DATA]],Tabella15[], 7, 0)</f>
        <v>0.54100000000000004</v>
      </c>
      <c r="K102">
        <f>VLOOKUP(Tabella22[[#This Row],[DATA]],Tabella15[], 8, 0)</f>
        <v>0.89</v>
      </c>
      <c r="L102">
        <f>VLOOKUP(Tabella22[[#This Row],[DATA]],Tabella15[], 9, 0)</f>
        <v>11.012</v>
      </c>
      <c r="M102">
        <f>VLOOKUP(Tabella22[[#This Row],[DATA]],Tabella15[], 10, 0)</f>
        <v>151.29300000000001</v>
      </c>
      <c r="N102">
        <f>VLOOKUP(Tabella22[[#This Row],[DATA]],Tabella15[], 11, 0)</f>
        <v>0</v>
      </c>
      <c r="O102">
        <f>VLOOKUP(Tabella22[[#This Row],[DATA]],Tabella15[], 12, 0)</f>
        <v>0</v>
      </c>
      <c r="P102">
        <f>VLOOKUP(Tabella22[[#This Row],[DATA]],Tabella15[], 13, 0)</f>
        <v>0</v>
      </c>
      <c r="Q102">
        <f>VLOOKUP(Tabella22[[#This Row],[DATA]],Tabella15[], 14, 0)</f>
        <v>0.59499999999999997</v>
      </c>
      <c r="R102">
        <f>VLOOKUP(Tabella22[[#This Row],[DATA]],Tabella15[], 15, 0)</f>
        <v>1.4999999999999999E-2</v>
      </c>
      <c r="S102">
        <f>VLOOKUP(Tabella22[[#This Row],[DATA]],Tabella15[], 16, 0)</f>
        <v>0</v>
      </c>
      <c r="T102">
        <f>VLOOKUP(Tabella22[[#This Row],[DATA]],Tabella15[], 17, 0)</f>
        <v>0</v>
      </c>
      <c r="U102">
        <f>VLOOKUP(Tabella22[[#This Row],[DATA]],Tabella15[], 18, 0)</f>
        <v>0</v>
      </c>
      <c r="V102">
        <f>VLOOKUP(Tabella22[[#This Row],[DATA]],Tabella16[], 2, 0)</f>
        <v>72.22</v>
      </c>
      <c r="W102">
        <f>VLOOKUP(Tabella22[[#This Row],[DATA]],Tabella18[], 2, 0)</f>
        <v>63.1</v>
      </c>
      <c r="X102">
        <f>VLOOKUP(Tabella22[[#This Row],[DATA]],Tabella17[], 2, 0)</f>
        <v>64.58</v>
      </c>
      <c r="Y102">
        <f>VLOOKUP(Tabella22[[#This Row],[DATA]],Tabella19[], 2, 0)</f>
        <v>75</v>
      </c>
      <c r="Z102">
        <v>0</v>
      </c>
      <c r="AA102">
        <v>0</v>
      </c>
      <c r="AD102" s="23">
        <v>43954</v>
      </c>
      <c r="AE102" s="14">
        <v>2524.116</v>
      </c>
      <c r="AF102" s="14">
        <v>5.343</v>
      </c>
      <c r="AG102" s="14">
        <v>17.465</v>
      </c>
      <c r="AH102" s="14">
        <v>368.50799999999998</v>
      </c>
      <c r="AI102" s="14">
        <v>1.998</v>
      </c>
      <c r="AJ102" s="14">
        <v>4.3730000000000002</v>
      </c>
      <c r="AK102" s="14">
        <v>0.64</v>
      </c>
      <c r="AL102" s="14">
        <v>55.68</v>
      </c>
      <c r="AM102" s="14">
        <v>380.95600000000002</v>
      </c>
      <c r="AN102" s="14">
        <v>9.7739999999999991</v>
      </c>
      <c r="AO102" s="14">
        <v>72.757000000000005</v>
      </c>
      <c r="AP102" s="14"/>
      <c r="AQ102" s="14"/>
      <c r="AR102" s="14"/>
      <c r="AS102" s="14"/>
      <c r="AT102" s="14"/>
      <c r="AU102" s="15"/>
      <c r="AW102" s="24">
        <v>43931</v>
      </c>
      <c r="AX102">
        <v>87.96</v>
      </c>
      <c r="AZ102" s="24">
        <v>43931</v>
      </c>
      <c r="BA102">
        <v>75</v>
      </c>
      <c r="BC102" s="24">
        <v>43931</v>
      </c>
      <c r="BD102">
        <v>71.430000000000007</v>
      </c>
      <c r="BF102" s="24">
        <v>43931</v>
      </c>
      <c r="BG102">
        <v>100</v>
      </c>
    </row>
    <row r="103" spans="1:59" x14ac:dyDescent="0.3">
      <c r="A103" s="3">
        <v>44000</v>
      </c>
      <c r="B103" s="4">
        <v>4958.75</v>
      </c>
      <c r="C103" s="8">
        <v>116.6136364170835</v>
      </c>
      <c r="D103" s="38">
        <v>-7.4778945950564769E-3</v>
      </c>
      <c r="E103">
        <f>VLOOKUP(Tabella22[[#This Row],[DATA]],Tabella15[], 2, 0)</f>
        <v>2941.511</v>
      </c>
      <c r="F103">
        <f>VLOOKUP(Tabella22[[#This Row],[DATA]],Tabella15[], 3, 0)</f>
        <v>8.673</v>
      </c>
      <c r="G103">
        <f>VLOOKUP(Tabella22[[#This Row],[DATA]],Tabella15[], 4, 0)</f>
        <v>7.5309999999999997</v>
      </c>
      <c r="H103">
        <f>VLOOKUP(Tabella22[[#This Row],[DATA]],Tabella15[], 5, 0)</f>
        <v>438.19</v>
      </c>
      <c r="I103">
        <f>VLOOKUP(Tabella22[[#This Row],[DATA]],Tabella15[], 6, 0)</f>
        <v>0.41399999999999998</v>
      </c>
      <c r="J103">
        <f>VLOOKUP(Tabella22[[#This Row],[DATA]],Tabella15[], 7, 0)</f>
        <v>0.54300000000000004</v>
      </c>
      <c r="K103">
        <f>VLOOKUP(Tabella22[[#This Row],[DATA]],Tabella15[], 8, 0)</f>
        <v>0.9</v>
      </c>
      <c r="L103">
        <f>VLOOKUP(Tabella22[[#This Row],[DATA]],Tabella15[], 9, 0)</f>
        <v>10.715999999999999</v>
      </c>
      <c r="M103">
        <f>VLOOKUP(Tabella22[[#This Row],[DATA]],Tabella15[], 10, 0)</f>
        <v>149.191</v>
      </c>
      <c r="N103">
        <f>VLOOKUP(Tabella22[[#This Row],[DATA]],Tabella15[], 11, 0)</f>
        <v>0</v>
      </c>
      <c r="O103">
        <f>VLOOKUP(Tabella22[[#This Row],[DATA]],Tabella15[], 12, 0)</f>
        <v>0</v>
      </c>
      <c r="P103">
        <f>VLOOKUP(Tabella22[[#This Row],[DATA]],Tabella15[], 13, 0)</f>
        <v>0</v>
      </c>
      <c r="Q103">
        <f>VLOOKUP(Tabella22[[#This Row],[DATA]],Tabella15[], 14, 0)</f>
        <v>0.56200000000000006</v>
      </c>
      <c r="R103">
        <f>VLOOKUP(Tabella22[[#This Row],[DATA]],Tabella15[], 15, 0)</f>
        <v>1.4E-2</v>
      </c>
      <c r="S103">
        <f>VLOOKUP(Tabella22[[#This Row],[DATA]],Tabella15[], 16, 0)</f>
        <v>0</v>
      </c>
      <c r="T103">
        <f>VLOOKUP(Tabella22[[#This Row],[DATA]],Tabella15[], 17, 0)</f>
        <v>0</v>
      </c>
      <c r="U103">
        <f>VLOOKUP(Tabella22[[#This Row],[DATA]],Tabella15[], 18, 0)</f>
        <v>0</v>
      </c>
      <c r="V103">
        <f>VLOOKUP(Tabella22[[#This Row],[DATA]],Tabella16[], 2, 0)</f>
        <v>72.22</v>
      </c>
      <c r="W103">
        <f>VLOOKUP(Tabella22[[#This Row],[DATA]],Tabella18[], 2, 0)</f>
        <v>63.1</v>
      </c>
      <c r="X103">
        <f>VLOOKUP(Tabella22[[#This Row],[DATA]],Tabella17[], 2, 0)</f>
        <v>64.58</v>
      </c>
      <c r="Y103">
        <f>VLOOKUP(Tabella22[[#This Row],[DATA]],Tabella19[], 2, 0)</f>
        <v>75</v>
      </c>
      <c r="Z103">
        <v>0</v>
      </c>
      <c r="AA103">
        <v>0</v>
      </c>
      <c r="AD103" s="23">
        <v>43955</v>
      </c>
      <c r="AE103" s="16">
        <v>2532.4340000000002</v>
      </c>
      <c r="AF103" s="16">
        <v>8.3179999999999996</v>
      </c>
      <c r="AG103" s="16">
        <v>10.86</v>
      </c>
      <c r="AH103" s="16">
        <v>373.03800000000001</v>
      </c>
      <c r="AI103" s="16">
        <v>4.5289999999999999</v>
      </c>
      <c r="AJ103" s="16">
        <v>4.0960000000000001</v>
      </c>
      <c r="AK103" s="16">
        <v>0.65</v>
      </c>
      <c r="AL103" s="16">
        <v>53.86</v>
      </c>
      <c r="AM103" s="16">
        <v>377.00400000000002</v>
      </c>
      <c r="AN103" s="16"/>
      <c r="AO103" s="16"/>
      <c r="AP103" s="16"/>
      <c r="AQ103" s="16"/>
      <c r="AR103" s="16"/>
      <c r="AS103" s="16"/>
      <c r="AT103" s="16"/>
      <c r="AU103" s="17"/>
      <c r="AW103" s="24">
        <v>43932</v>
      </c>
      <c r="AX103">
        <v>87.96</v>
      </c>
      <c r="AZ103" s="24">
        <v>43932</v>
      </c>
      <c r="BA103">
        <v>75</v>
      </c>
      <c r="BC103" s="24">
        <v>43932</v>
      </c>
      <c r="BD103">
        <v>71.430000000000007</v>
      </c>
      <c r="BF103" s="24">
        <v>43932</v>
      </c>
      <c r="BG103">
        <v>100</v>
      </c>
    </row>
    <row r="104" spans="1:59" x14ac:dyDescent="0.3">
      <c r="A104" s="1">
        <v>44001</v>
      </c>
      <c r="B104" s="2">
        <v>4979.45</v>
      </c>
      <c r="C104" s="7">
        <v>117.10043294319061</v>
      </c>
      <c r="D104" s="39">
        <v>4.1657503239493398E-3</v>
      </c>
      <c r="E104">
        <f>VLOOKUP(Tabella22[[#This Row],[DATA]],Tabella15[], 2, 0)</f>
        <v>2953.1590000000001</v>
      </c>
      <c r="F104">
        <f>VLOOKUP(Tabella22[[#This Row],[DATA]],Tabella15[], 3, 0)</f>
        <v>11.648</v>
      </c>
      <c r="G104">
        <f>VLOOKUP(Tabella22[[#This Row],[DATA]],Tabella15[], 4, 0)</f>
        <v>7.5019999999999998</v>
      </c>
      <c r="H104">
        <f>VLOOKUP(Tabella22[[#This Row],[DATA]],Tabella15[], 5, 0)</f>
        <v>438.39800000000002</v>
      </c>
      <c r="I104">
        <f>VLOOKUP(Tabella22[[#This Row],[DATA]],Tabella15[], 6, 0)</f>
        <v>0.20699999999999999</v>
      </c>
      <c r="J104">
        <f>VLOOKUP(Tabella22[[#This Row],[DATA]],Tabella15[], 7, 0)</f>
        <v>0.51400000000000001</v>
      </c>
      <c r="K104">
        <f>VLOOKUP(Tabella22[[#This Row],[DATA]],Tabella15[], 8, 0)</f>
        <v>0.92</v>
      </c>
      <c r="L104">
        <f>VLOOKUP(Tabella22[[#This Row],[DATA]],Tabella15[], 9, 0)</f>
        <v>10.346</v>
      </c>
      <c r="M104">
        <f>VLOOKUP(Tabella22[[#This Row],[DATA]],Tabella15[], 10, 0)</f>
        <v>146.89699999999999</v>
      </c>
      <c r="N104">
        <f>VLOOKUP(Tabella22[[#This Row],[DATA]],Tabella15[], 11, 0)</f>
        <v>0</v>
      </c>
      <c r="O104">
        <f>VLOOKUP(Tabella22[[#This Row],[DATA]],Tabella15[], 12, 0)</f>
        <v>0</v>
      </c>
      <c r="P104">
        <f>VLOOKUP(Tabella22[[#This Row],[DATA]],Tabella15[], 13, 0)</f>
        <v>0</v>
      </c>
      <c r="Q104">
        <f>VLOOKUP(Tabella22[[#This Row],[DATA]],Tabella15[], 14, 0)</f>
        <v>0.68200000000000005</v>
      </c>
      <c r="R104">
        <f>VLOOKUP(Tabella22[[#This Row],[DATA]],Tabella15[], 15, 0)</f>
        <v>1.4999999999999999E-2</v>
      </c>
      <c r="S104">
        <f>VLOOKUP(Tabella22[[#This Row],[DATA]],Tabella15[], 16, 0)</f>
        <v>0</v>
      </c>
      <c r="T104">
        <f>VLOOKUP(Tabella22[[#This Row],[DATA]],Tabella15[], 17, 0)</f>
        <v>0</v>
      </c>
      <c r="U104">
        <f>VLOOKUP(Tabella22[[#This Row],[DATA]],Tabella15[], 18, 0)</f>
        <v>0</v>
      </c>
      <c r="V104">
        <f>VLOOKUP(Tabella22[[#This Row],[DATA]],Tabella16[], 2, 0)</f>
        <v>72.22</v>
      </c>
      <c r="W104">
        <f>VLOOKUP(Tabella22[[#This Row],[DATA]],Tabella18[], 2, 0)</f>
        <v>63.1</v>
      </c>
      <c r="X104">
        <f>VLOOKUP(Tabella22[[#This Row],[DATA]],Tabella17[], 2, 0)</f>
        <v>64.58</v>
      </c>
      <c r="Y104">
        <f>VLOOKUP(Tabella22[[#This Row],[DATA]],Tabella19[], 2, 0)</f>
        <v>75</v>
      </c>
      <c r="Z104">
        <v>0</v>
      </c>
      <c r="AA104">
        <v>0</v>
      </c>
      <c r="AD104" s="23">
        <v>43956</v>
      </c>
      <c r="AE104" s="14">
        <v>2548.9659999999999</v>
      </c>
      <c r="AF104" s="14">
        <v>16.532</v>
      </c>
      <c r="AG104" s="14">
        <v>6.5990000000000002</v>
      </c>
      <c r="AH104" s="14">
        <v>377.96600000000001</v>
      </c>
      <c r="AI104" s="14">
        <v>4.9290000000000003</v>
      </c>
      <c r="AJ104" s="14">
        <v>4.024</v>
      </c>
      <c r="AK104" s="14">
        <v>0.66</v>
      </c>
      <c r="AL104" s="14">
        <v>49.951999999999998</v>
      </c>
      <c r="AM104" s="14">
        <v>365.59300000000002</v>
      </c>
      <c r="AN104" s="14"/>
      <c r="AO104" s="14"/>
      <c r="AP104" s="14"/>
      <c r="AQ104" s="14"/>
      <c r="AR104" s="14"/>
      <c r="AS104" s="14"/>
      <c r="AT104" s="14"/>
      <c r="AU104" s="15"/>
      <c r="AW104" s="24">
        <v>43933</v>
      </c>
      <c r="AX104">
        <v>87.96</v>
      </c>
      <c r="AZ104" s="24">
        <v>43933</v>
      </c>
      <c r="BA104">
        <v>75</v>
      </c>
      <c r="BC104" s="24">
        <v>43933</v>
      </c>
      <c r="BD104">
        <v>71.430000000000007</v>
      </c>
      <c r="BF104" s="24">
        <v>43933</v>
      </c>
      <c r="BG104">
        <v>100</v>
      </c>
    </row>
    <row r="105" spans="1:59" x14ac:dyDescent="0.3">
      <c r="A105" s="3">
        <v>44004</v>
      </c>
      <c r="B105" s="4">
        <v>4948.7</v>
      </c>
      <c r="C105" s="8">
        <v>116.37729317614745</v>
      </c>
      <c r="D105" s="38">
        <v>-6.1945273446956522E-3</v>
      </c>
      <c r="E105">
        <f>VLOOKUP(Tabella22[[#This Row],[DATA]],Tabella15[], 2, 0)</f>
        <v>2969.4989999999998</v>
      </c>
      <c r="F105">
        <f>VLOOKUP(Tabella22[[#This Row],[DATA]],Tabella15[], 3, 0)</f>
        <v>2.1019999999999999</v>
      </c>
      <c r="G105">
        <f>VLOOKUP(Tabella22[[#This Row],[DATA]],Tabella15[], 4, 0)</f>
        <v>7.673</v>
      </c>
      <c r="H105">
        <f>VLOOKUP(Tabella22[[#This Row],[DATA]],Tabella15[], 5, 0)</f>
        <v>439.108</v>
      </c>
      <c r="I105">
        <f>VLOOKUP(Tabella22[[#This Row],[DATA]],Tabella15[], 6, 0)</f>
        <v>0.35499999999999998</v>
      </c>
      <c r="J105">
        <f>VLOOKUP(Tabella22[[#This Row],[DATA]],Tabella15[], 7, 0)</f>
        <v>0.48399999999999999</v>
      </c>
      <c r="K105">
        <f>VLOOKUP(Tabella22[[#This Row],[DATA]],Tabella15[], 8, 0)</f>
        <v>0.94</v>
      </c>
      <c r="L105">
        <f>VLOOKUP(Tabella22[[#This Row],[DATA]],Tabella15[], 9, 0)</f>
        <v>9.9610000000000003</v>
      </c>
      <c r="M105">
        <f>VLOOKUP(Tabella22[[#This Row],[DATA]],Tabella15[], 10, 0)</f>
        <v>142.797</v>
      </c>
      <c r="N105">
        <f>VLOOKUP(Tabella22[[#This Row],[DATA]],Tabella15[], 11, 0)</f>
        <v>0</v>
      </c>
      <c r="O105">
        <f>VLOOKUP(Tabella22[[#This Row],[DATA]],Tabella15[], 12, 0)</f>
        <v>0</v>
      </c>
      <c r="P105">
        <f>VLOOKUP(Tabella22[[#This Row],[DATA]],Tabella15[], 13, 0)</f>
        <v>0</v>
      </c>
      <c r="Q105">
        <f>VLOOKUP(Tabella22[[#This Row],[DATA]],Tabella15[], 14, 0)</f>
        <v>0.71799999999999997</v>
      </c>
      <c r="R105">
        <f>VLOOKUP(Tabella22[[#This Row],[DATA]],Tabella15[], 15, 0)</f>
        <v>1.4999999999999999E-2</v>
      </c>
      <c r="S105">
        <f>VLOOKUP(Tabella22[[#This Row],[DATA]],Tabella15[], 16, 0)</f>
        <v>0</v>
      </c>
      <c r="T105">
        <f>VLOOKUP(Tabella22[[#This Row],[DATA]],Tabella15[], 17, 0)</f>
        <v>0</v>
      </c>
      <c r="U105">
        <f>VLOOKUP(Tabella22[[#This Row],[DATA]],Tabella15[], 18, 0)</f>
        <v>0</v>
      </c>
      <c r="V105">
        <f>VLOOKUP(Tabella22[[#This Row],[DATA]],Tabella16[], 2, 0)</f>
        <v>51.85</v>
      </c>
      <c r="W105">
        <f>VLOOKUP(Tabella22[[#This Row],[DATA]],Tabella18[], 2, 0)</f>
        <v>50</v>
      </c>
      <c r="X105">
        <f>VLOOKUP(Tabella22[[#This Row],[DATA]],Tabella17[], 2, 0)</f>
        <v>53.12</v>
      </c>
      <c r="Y105">
        <f>VLOOKUP(Tabella22[[#This Row],[DATA]],Tabella19[], 2, 0)</f>
        <v>75</v>
      </c>
      <c r="Z105">
        <v>0</v>
      </c>
      <c r="AA105">
        <v>0</v>
      </c>
      <c r="AD105" s="23">
        <v>43957</v>
      </c>
      <c r="AE105" s="16">
        <v>2610.1819999999998</v>
      </c>
      <c r="AF105" s="16">
        <v>61.216000000000001</v>
      </c>
      <c r="AG105" s="16">
        <v>18.420999999999999</v>
      </c>
      <c r="AH105" s="16">
        <v>382.036</v>
      </c>
      <c r="AI105" s="16">
        <v>4.07</v>
      </c>
      <c r="AJ105" s="16">
        <v>3.7040000000000002</v>
      </c>
      <c r="AK105" s="16">
        <v>0.67</v>
      </c>
      <c r="AL105" s="16">
        <v>45.808</v>
      </c>
      <c r="AM105" s="16">
        <v>353.91500000000002</v>
      </c>
      <c r="AN105" s="16"/>
      <c r="AO105" s="16"/>
      <c r="AP105" s="16"/>
      <c r="AQ105" s="16"/>
      <c r="AR105" s="16"/>
      <c r="AS105" s="16"/>
      <c r="AT105" s="16"/>
      <c r="AU105" s="17"/>
      <c r="AW105" s="24">
        <v>43934</v>
      </c>
      <c r="AX105">
        <v>87.96</v>
      </c>
      <c r="AZ105" s="24">
        <v>43934</v>
      </c>
      <c r="BA105">
        <v>75</v>
      </c>
      <c r="BC105" s="24">
        <v>43934</v>
      </c>
      <c r="BD105">
        <v>71.430000000000007</v>
      </c>
      <c r="BF105" s="24">
        <v>43934</v>
      </c>
      <c r="BG105">
        <v>100</v>
      </c>
    </row>
    <row r="106" spans="1:59" x14ac:dyDescent="0.3">
      <c r="A106" s="1">
        <v>44005</v>
      </c>
      <c r="B106" s="2">
        <v>5017.68</v>
      </c>
      <c r="C106" s="7">
        <v>117.99947792836331</v>
      </c>
      <c r="D106" s="39">
        <v>1.3842759658689127E-2</v>
      </c>
      <c r="E106">
        <f>VLOOKUP(Tabella22[[#This Row],[DATA]],Tabella15[], 2, 0)</f>
        <v>2979.83</v>
      </c>
      <c r="F106">
        <f>VLOOKUP(Tabella22[[#This Row],[DATA]],Tabella15[], 3, 0)</f>
        <v>10.331</v>
      </c>
      <c r="G106">
        <f>VLOOKUP(Tabella22[[#This Row],[DATA]],Tabella15[], 4, 0)</f>
        <v>7.7469999999999999</v>
      </c>
      <c r="H106">
        <f>VLOOKUP(Tabella22[[#This Row],[DATA]],Tabella15[], 5, 0)</f>
        <v>439.90699999999998</v>
      </c>
      <c r="I106">
        <f>VLOOKUP(Tabella22[[#This Row],[DATA]],Tabella15[], 6, 0)</f>
        <v>0.79900000000000004</v>
      </c>
      <c r="J106">
        <f>VLOOKUP(Tabella22[[#This Row],[DATA]],Tabella15[], 7, 0)</f>
        <v>0.35699999999999998</v>
      </c>
      <c r="K106">
        <f>VLOOKUP(Tabella22[[#This Row],[DATA]],Tabella15[], 8, 0)</f>
        <v>0.96</v>
      </c>
      <c r="L106">
        <f>VLOOKUP(Tabella22[[#This Row],[DATA]],Tabella15[], 9, 0)</f>
        <v>9.68</v>
      </c>
      <c r="M106">
        <f>VLOOKUP(Tabella22[[#This Row],[DATA]],Tabella15[], 10, 0)</f>
        <v>139.80799999999999</v>
      </c>
      <c r="N106">
        <f>VLOOKUP(Tabella22[[#This Row],[DATA]],Tabella15[], 11, 0)</f>
        <v>0</v>
      </c>
      <c r="O106">
        <f>VLOOKUP(Tabella22[[#This Row],[DATA]],Tabella15[], 12, 0)</f>
        <v>0</v>
      </c>
      <c r="P106">
        <f>VLOOKUP(Tabella22[[#This Row],[DATA]],Tabella15[], 13, 0)</f>
        <v>0</v>
      </c>
      <c r="Q106">
        <f>VLOOKUP(Tabella22[[#This Row],[DATA]],Tabella15[], 14, 0)</f>
        <v>0.71699999999999997</v>
      </c>
      <c r="R106">
        <f>VLOOKUP(Tabella22[[#This Row],[DATA]],Tabella15[], 15, 0)</f>
        <v>1.4999999999999999E-2</v>
      </c>
      <c r="S106">
        <f>VLOOKUP(Tabella22[[#This Row],[DATA]],Tabella15[], 16, 0)</f>
        <v>0</v>
      </c>
      <c r="T106">
        <f>VLOOKUP(Tabella22[[#This Row],[DATA]],Tabella15[], 17, 0)</f>
        <v>0</v>
      </c>
      <c r="U106">
        <f>VLOOKUP(Tabella22[[#This Row],[DATA]],Tabella15[], 18, 0)</f>
        <v>0</v>
      </c>
      <c r="V106">
        <f>VLOOKUP(Tabella22[[#This Row],[DATA]],Tabella16[], 2, 0)</f>
        <v>51.85</v>
      </c>
      <c r="W106">
        <f>VLOOKUP(Tabella22[[#This Row],[DATA]],Tabella18[], 2, 0)</f>
        <v>50</v>
      </c>
      <c r="X106">
        <f>VLOOKUP(Tabella22[[#This Row],[DATA]],Tabella17[], 2, 0)</f>
        <v>53.12</v>
      </c>
      <c r="Y106">
        <f>VLOOKUP(Tabella22[[#This Row],[DATA]],Tabella19[], 2, 0)</f>
        <v>75</v>
      </c>
      <c r="Z106">
        <v>0</v>
      </c>
      <c r="AA106">
        <v>0</v>
      </c>
      <c r="AD106" s="23">
        <v>43958</v>
      </c>
      <c r="AE106" s="14">
        <v>2621.1489999999999</v>
      </c>
      <c r="AF106" s="14">
        <v>10.967000000000001</v>
      </c>
      <c r="AG106" s="14">
        <v>17.411999999999999</v>
      </c>
      <c r="AH106" s="14">
        <v>384.68599999999998</v>
      </c>
      <c r="AI106" s="14">
        <v>2.649</v>
      </c>
      <c r="AJ106" s="14">
        <v>3.472</v>
      </c>
      <c r="AK106" s="14">
        <v>0.64</v>
      </c>
      <c r="AL106" s="14">
        <v>43.085000000000001</v>
      </c>
      <c r="AM106" s="14">
        <v>342.47399999999999</v>
      </c>
      <c r="AN106" s="14"/>
      <c r="AO106" s="14"/>
      <c r="AP106" s="14"/>
      <c r="AQ106" s="14"/>
      <c r="AR106" s="14"/>
      <c r="AS106" s="14"/>
      <c r="AT106" s="14"/>
      <c r="AU106" s="15"/>
      <c r="AW106" s="24">
        <v>43935</v>
      </c>
      <c r="AX106">
        <v>87.96</v>
      </c>
      <c r="AZ106" s="24">
        <v>43935</v>
      </c>
      <c r="BA106">
        <v>75</v>
      </c>
      <c r="BC106" s="24">
        <v>43935</v>
      </c>
      <c r="BD106">
        <v>71.430000000000007</v>
      </c>
      <c r="BF106" s="24">
        <v>43935</v>
      </c>
      <c r="BG106">
        <v>100</v>
      </c>
    </row>
    <row r="107" spans="1:59" x14ac:dyDescent="0.3">
      <c r="A107" s="3">
        <v>44006</v>
      </c>
      <c r="B107" s="4">
        <v>4871.3599999999997</v>
      </c>
      <c r="C107" s="8">
        <v>114.55850847425739</v>
      </c>
      <c r="D107" s="38">
        <v>-2.9594516595593527E-2</v>
      </c>
      <c r="E107">
        <f>VLOOKUP(Tabella22[[#This Row],[DATA]],Tabella15[], 2, 0)</f>
        <v>2983.797</v>
      </c>
      <c r="F107">
        <f>VLOOKUP(Tabella22[[#This Row],[DATA]],Tabella15[], 3, 0)</f>
        <v>3.9670000000000001</v>
      </c>
      <c r="G107">
        <f>VLOOKUP(Tabella22[[#This Row],[DATA]],Tabella15[], 4, 0)</f>
        <v>7.28</v>
      </c>
      <c r="H107">
        <f>VLOOKUP(Tabella22[[#This Row],[DATA]],Tabella15[], 5, 0)</f>
        <v>440.1</v>
      </c>
      <c r="I107">
        <f>VLOOKUP(Tabella22[[#This Row],[DATA]],Tabella15[], 6, 0)</f>
        <v>0.192</v>
      </c>
      <c r="J107">
        <f>VLOOKUP(Tabella22[[#This Row],[DATA]],Tabella15[], 7, 0)</f>
        <v>0.33200000000000002</v>
      </c>
      <c r="K107">
        <f>VLOOKUP(Tabella22[[#This Row],[DATA]],Tabella15[], 8, 0)</f>
        <v>0.97</v>
      </c>
      <c r="L107">
        <f>VLOOKUP(Tabella22[[#This Row],[DATA]],Tabella15[], 9, 0)</f>
        <v>9.3239999999999998</v>
      </c>
      <c r="M107">
        <f>VLOOKUP(Tabella22[[#This Row],[DATA]],Tabella15[], 10, 0)</f>
        <v>136.96600000000001</v>
      </c>
      <c r="N107">
        <f>VLOOKUP(Tabella22[[#This Row],[DATA]],Tabella15[], 11, 0)</f>
        <v>0</v>
      </c>
      <c r="O107">
        <f>VLOOKUP(Tabella22[[#This Row],[DATA]],Tabella15[], 12, 0)</f>
        <v>0</v>
      </c>
      <c r="P107">
        <f>VLOOKUP(Tabella22[[#This Row],[DATA]],Tabella15[], 13, 0)</f>
        <v>0</v>
      </c>
      <c r="Q107">
        <f>VLOOKUP(Tabella22[[#This Row],[DATA]],Tabella15[], 14, 0)</f>
        <v>0.67600000000000005</v>
      </c>
      <c r="R107">
        <f>VLOOKUP(Tabella22[[#This Row],[DATA]],Tabella15[], 15, 0)</f>
        <v>1.4999999999999999E-2</v>
      </c>
      <c r="S107">
        <f>VLOOKUP(Tabella22[[#This Row],[DATA]],Tabella15[], 16, 0)</f>
        <v>0</v>
      </c>
      <c r="T107">
        <f>VLOOKUP(Tabella22[[#This Row],[DATA]],Tabella15[], 17, 0)</f>
        <v>0</v>
      </c>
      <c r="U107">
        <f>VLOOKUP(Tabella22[[#This Row],[DATA]],Tabella15[], 18, 0)</f>
        <v>0</v>
      </c>
      <c r="V107">
        <f>VLOOKUP(Tabella22[[#This Row],[DATA]],Tabella16[], 2, 0)</f>
        <v>51.85</v>
      </c>
      <c r="W107">
        <f>VLOOKUP(Tabella22[[#This Row],[DATA]],Tabella18[], 2, 0)</f>
        <v>50</v>
      </c>
      <c r="X107">
        <f>VLOOKUP(Tabella22[[#This Row],[DATA]],Tabella17[], 2, 0)</f>
        <v>53.12</v>
      </c>
      <c r="Y107">
        <f>VLOOKUP(Tabella22[[#This Row],[DATA]],Tabella19[], 2, 0)</f>
        <v>75</v>
      </c>
      <c r="Z107">
        <v>0</v>
      </c>
      <c r="AA107">
        <v>0</v>
      </c>
      <c r="AD107" s="23">
        <v>43959</v>
      </c>
      <c r="AE107" s="16">
        <v>2629.009</v>
      </c>
      <c r="AF107" s="16">
        <v>7.859</v>
      </c>
      <c r="AG107" s="16">
        <v>17.422999999999998</v>
      </c>
      <c r="AH107" s="16">
        <v>388.267</v>
      </c>
      <c r="AI107" s="16">
        <v>3.5819999999999999</v>
      </c>
      <c r="AJ107" s="16">
        <v>3.5249999999999999</v>
      </c>
      <c r="AK107" s="16">
        <v>0.63</v>
      </c>
      <c r="AL107" s="16">
        <v>41.738</v>
      </c>
      <c r="AM107" s="16">
        <v>335.34</v>
      </c>
      <c r="AN107" s="16"/>
      <c r="AO107" s="16"/>
      <c r="AP107" s="16"/>
      <c r="AQ107" s="16"/>
      <c r="AR107" s="16"/>
      <c r="AS107" s="16"/>
      <c r="AT107" s="16"/>
      <c r="AU107" s="17"/>
      <c r="AW107" s="24">
        <v>43936</v>
      </c>
      <c r="AX107">
        <v>87.96</v>
      </c>
      <c r="AZ107" s="24">
        <v>43936</v>
      </c>
      <c r="BA107">
        <v>75</v>
      </c>
      <c r="BC107" s="24">
        <v>43936</v>
      </c>
      <c r="BD107">
        <v>71.430000000000007</v>
      </c>
      <c r="BF107" s="24">
        <v>43936</v>
      </c>
      <c r="BG107">
        <v>100</v>
      </c>
    </row>
    <row r="108" spans="1:59" x14ac:dyDescent="0.3">
      <c r="A108" s="1">
        <v>44007</v>
      </c>
      <c r="B108" s="2">
        <v>4918.58</v>
      </c>
      <c r="C108" s="7">
        <v>115.66896895555101</v>
      </c>
      <c r="D108" s="39">
        <v>9.646712071127805E-3</v>
      </c>
      <c r="E108">
        <f>VLOOKUP(Tabella22[[#This Row],[DATA]],Tabella15[], 2, 0)</f>
        <v>2987.5709999999999</v>
      </c>
      <c r="F108">
        <f>VLOOKUP(Tabella22[[#This Row],[DATA]],Tabella15[], 3, 0)</f>
        <v>3.774</v>
      </c>
      <c r="G108">
        <f>VLOOKUP(Tabella22[[#This Row],[DATA]],Tabella15[], 4, 0)</f>
        <v>6.58</v>
      </c>
      <c r="H108">
        <f>VLOOKUP(Tabella22[[#This Row],[DATA]],Tabella15[], 5, 0)</f>
        <v>440.38099999999997</v>
      </c>
      <c r="I108">
        <f>VLOOKUP(Tabella22[[#This Row],[DATA]],Tabella15[], 6, 0)</f>
        <v>0.28100000000000003</v>
      </c>
      <c r="J108">
        <f>VLOOKUP(Tabella22[[#This Row],[DATA]],Tabella15[], 7, 0)</f>
        <v>0.313</v>
      </c>
      <c r="K108">
        <f>VLOOKUP(Tabella22[[#This Row],[DATA]],Tabella15[], 8, 0)</f>
        <v>1</v>
      </c>
      <c r="L108">
        <f>VLOOKUP(Tabella22[[#This Row],[DATA]],Tabella15[], 9, 0)</f>
        <v>9.2210000000000001</v>
      </c>
      <c r="M108">
        <f>VLOOKUP(Tabella22[[#This Row],[DATA]],Tabella15[], 10, 0)</f>
        <v>134.62700000000001</v>
      </c>
      <c r="N108">
        <f>VLOOKUP(Tabella22[[#This Row],[DATA]],Tabella15[], 11, 0)</f>
        <v>0</v>
      </c>
      <c r="O108">
        <f>VLOOKUP(Tabella22[[#This Row],[DATA]],Tabella15[], 12, 0)</f>
        <v>0</v>
      </c>
      <c r="P108">
        <f>VLOOKUP(Tabella22[[#This Row],[DATA]],Tabella15[], 13, 0)</f>
        <v>0</v>
      </c>
      <c r="Q108">
        <f>VLOOKUP(Tabella22[[#This Row],[DATA]],Tabella15[], 14, 0)</f>
        <v>0.59099999999999997</v>
      </c>
      <c r="R108">
        <f>VLOOKUP(Tabella22[[#This Row],[DATA]],Tabella15[], 15, 0)</f>
        <v>1.4E-2</v>
      </c>
      <c r="S108">
        <f>VLOOKUP(Tabella22[[#This Row],[DATA]],Tabella15[], 16, 0)</f>
        <v>0</v>
      </c>
      <c r="T108">
        <f>VLOOKUP(Tabella22[[#This Row],[DATA]],Tabella15[], 17, 0)</f>
        <v>0</v>
      </c>
      <c r="U108">
        <f>VLOOKUP(Tabella22[[#This Row],[DATA]],Tabella15[], 18, 0)</f>
        <v>0</v>
      </c>
      <c r="V108">
        <f>VLOOKUP(Tabella22[[#This Row],[DATA]],Tabella16[], 2, 0)</f>
        <v>51.85</v>
      </c>
      <c r="W108">
        <f>VLOOKUP(Tabella22[[#This Row],[DATA]],Tabella18[], 2, 0)</f>
        <v>50</v>
      </c>
      <c r="X108">
        <f>VLOOKUP(Tabella22[[#This Row],[DATA]],Tabella17[], 2, 0)</f>
        <v>53.12</v>
      </c>
      <c r="Y108">
        <f>VLOOKUP(Tabella22[[#This Row],[DATA]],Tabella19[], 2, 0)</f>
        <v>75</v>
      </c>
      <c r="Z108">
        <v>0</v>
      </c>
      <c r="AA108">
        <v>0</v>
      </c>
      <c r="AD108" s="23">
        <v>43960</v>
      </c>
      <c r="AE108" s="14">
        <v>2636.8229999999999</v>
      </c>
      <c r="AF108" s="14">
        <v>7.8150000000000004</v>
      </c>
      <c r="AG108" s="14">
        <v>16.864000000000001</v>
      </c>
      <c r="AH108" s="14">
        <v>389.452</v>
      </c>
      <c r="AI108" s="14">
        <v>1.1839999999999999</v>
      </c>
      <c r="AJ108" s="14">
        <v>3.2770000000000001</v>
      </c>
      <c r="AK108" s="14">
        <v>0.62</v>
      </c>
      <c r="AL108" s="14">
        <v>40.908999999999999</v>
      </c>
      <c r="AM108" s="14">
        <v>333.71199999999999</v>
      </c>
      <c r="AN108" s="14"/>
      <c r="AO108" s="14"/>
      <c r="AP108" s="14"/>
      <c r="AQ108" s="14"/>
      <c r="AR108" s="14"/>
      <c r="AS108" s="14"/>
      <c r="AT108" s="14"/>
      <c r="AU108" s="15"/>
      <c r="AW108" s="24">
        <v>43937</v>
      </c>
      <c r="AX108">
        <v>87.96</v>
      </c>
      <c r="AZ108" s="24">
        <v>43937</v>
      </c>
      <c r="BA108">
        <v>75</v>
      </c>
      <c r="BC108" s="24">
        <v>43937</v>
      </c>
      <c r="BD108">
        <v>71.430000000000007</v>
      </c>
      <c r="BF108" s="24">
        <v>43937</v>
      </c>
      <c r="BG108">
        <v>100</v>
      </c>
    </row>
    <row r="109" spans="1:59" x14ac:dyDescent="0.3">
      <c r="A109" s="3">
        <v>44008</v>
      </c>
      <c r="B109" s="4">
        <v>4909.6400000000003</v>
      </c>
      <c r="C109" s="8">
        <v>115.45872929644969</v>
      </c>
      <c r="D109" s="38">
        <v>-1.8192515970762014E-3</v>
      </c>
      <c r="E109">
        <f>VLOOKUP(Tabella22[[#This Row],[DATA]],Tabella15[], 2, 0)</f>
        <v>3006.2640000000001</v>
      </c>
      <c r="F109">
        <f>VLOOKUP(Tabella22[[#This Row],[DATA]],Tabella15[], 3, 0)</f>
        <v>18.693000000000001</v>
      </c>
      <c r="G109">
        <f>VLOOKUP(Tabella22[[#This Row],[DATA]],Tabella15[], 4, 0)</f>
        <v>7.5860000000000003</v>
      </c>
      <c r="H109">
        <f>VLOOKUP(Tabella22[[#This Row],[DATA]],Tabella15[], 5, 0)</f>
        <v>440.76600000000002</v>
      </c>
      <c r="I109">
        <f>VLOOKUP(Tabella22[[#This Row],[DATA]],Tabella15[], 6, 0)</f>
        <v>0.38500000000000001</v>
      </c>
      <c r="J109">
        <f>VLOOKUP(Tabella22[[#This Row],[DATA]],Tabella15[], 7, 0)</f>
        <v>0.33800000000000002</v>
      </c>
      <c r="K109">
        <f>VLOOKUP(Tabella22[[#This Row],[DATA]],Tabella15[], 8, 0)</f>
        <v>1.04</v>
      </c>
      <c r="L109">
        <f>VLOOKUP(Tabella22[[#This Row],[DATA]],Tabella15[], 9, 0)</f>
        <v>8.9689999999999994</v>
      </c>
      <c r="M109">
        <f>VLOOKUP(Tabella22[[#This Row],[DATA]],Tabella15[], 10, 0)</f>
        <v>130.85300000000001</v>
      </c>
      <c r="N109">
        <f>VLOOKUP(Tabella22[[#This Row],[DATA]],Tabella15[], 11, 0)</f>
        <v>0</v>
      </c>
      <c r="O109">
        <f>VLOOKUP(Tabella22[[#This Row],[DATA]],Tabella15[], 12, 0)</f>
        <v>0</v>
      </c>
      <c r="P109">
        <f>VLOOKUP(Tabella22[[#This Row],[DATA]],Tabella15[], 13, 0)</f>
        <v>0</v>
      </c>
      <c r="Q109">
        <f>VLOOKUP(Tabella22[[#This Row],[DATA]],Tabella15[], 14, 0)</f>
        <v>0.76</v>
      </c>
      <c r="R109">
        <f>VLOOKUP(Tabella22[[#This Row],[DATA]],Tabella15[], 15, 0)</f>
        <v>1.2999999999999999E-2</v>
      </c>
      <c r="S109">
        <f>VLOOKUP(Tabella22[[#This Row],[DATA]],Tabella15[], 16, 0)</f>
        <v>0</v>
      </c>
      <c r="T109">
        <f>VLOOKUP(Tabella22[[#This Row],[DATA]],Tabella15[], 17, 0)</f>
        <v>0</v>
      </c>
      <c r="U109">
        <f>VLOOKUP(Tabella22[[#This Row],[DATA]],Tabella15[], 18, 0)</f>
        <v>0</v>
      </c>
      <c r="V109">
        <f>VLOOKUP(Tabella22[[#This Row],[DATA]],Tabella16[], 2, 0)</f>
        <v>51.85</v>
      </c>
      <c r="W109">
        <f>VLOOKUP(Tabella22[[#This Row],[DATA]],Tabella18[], 2, 0)</f>
        <v>50</v>
      </c>
      <c r="X109">
        <f>VLOOKUP(Tabella22[[#This Row],[DATA]],Tabella17[], 2, 0)</f>
        <v>53.12</v>
      </c>
      <c r="Y109">
        <f>VLOOKUP(Tabella22[[#This Row],[DATA]],Tabella19[], 2, 0)</f>
        <v>75</v>
      </c>
      <c r="Z109">
        <v>0</v>
      </c>
      <c r="AA109">
        <v>0</v>
      </c>
      <c r="AD109" s="23">
        <v>43961</v>
      </c>
      <c r="AE109" s="16">
        <v>2640.509</v>
      </c>
      <c r="AF109" s="16">
        <v>3.6850000000000001</v>
      </c>
      <c r="AG109" s="16">
        <v>16.628</v>
      </c>
      <c r="AH109" s="16">
        <v>390.488</v>
      </c>
      <c r="AI109" s="16">
        <v>1.036</v>
      </c>
      <c r="AJ109" s="16">
        <v>3.14</v>
      </c>
      <c r="AK109" s="16">
        <v>0.62</v>
      </c>
      <c r="AL109" s="16">
        <v>40.375999999999998</v>
      </c>
      <c r="AM109" s="16">
        <v>333.04599999999999</v>
      </c>
      <c r="AN109" s="16">
        <v>7.4119999999999999</v>
      </c>
      <c r="AO109" s="16">
        <v>54.011000000000003</v>
      </c>
      <c r="AP109" s="16"/>
      <c r="AQ109" s="16"/>
      <c r="AR109" s="16"/>
      <c r="AS109" s="16"/>
      <c r="AT109" s="16"/>
      <c r="AU109" s="17"/>
      <c r="AW109" s="24">
        <v>43938</v>
      </c>
      <c r="AX109">
        <v>87.96</v>
      </c>
      <c r="AZ109" s="24">
        <v>43938</v>
      </c>
      <c r="BA109">
        <v>75</v>
      </c>
      <c r="BC109" s="24">
        <v>43938</v>
      </c>
      <c r="BD109">
        <v>71.430000000000007</v>
      </c>
      <c r="BF109" s="24">
        <v>43938</v>
      </c>
      <c r="BG109">
        <v>100</v>
      </c>
    </row>
    <row r="110" spans="1:59" x14ac:dyDescent="0.3">
      <c r="A110" s="1">
        <v>44011</v>
      </c>
      <c r="B110" s="2">
        <v>4945.46</v>
      </c>
      <c r="C110" s="7">
        <v>116.3010989372785</v>
      </c>
      <c r="D110" s="39">
        <v>7.2693646412907336E-3</v>
      </c>
      <c r="E110">
        <f>VLOOKUP(Tabella22[[#This Row],[DATA]],Tabella15[], 2, 0)</f>
        <v>3016.4180000000001</v>
      </c>
      <c r="F110">
        <f>VLOOKUP(Tabella22[[#This Row],[DATA]],Tabella15[], 3, 0)</f>
        <v>9.5459999999999994</v>
      </c>
      <c r="G110">
        <f>VLOOKUP(Tabella22[[#This Row],[DATA]],Tabella15[], 4, 0)</f>
        <v>6.7030000000000003</v>
      </c>
      <c r="H110">
        <f>VLOOKUP(Tabella22[[#This Row],[DATA]],Tabella15[], 5, 0)</f>
        <v>441.298</v>
      </c>
      <c r="I110">
        <f>VLOOKUP(Tabella22[[#This Row],[DATA]],Tabella15[], 6, 0)</f>
        <v>0.51800000000000002</v>
      </c>
      <c r="J110">
        <f>VLOOKUP(Tabella22[[#This Row],[DATA]],Tabella15[], 7, 0)</f>
        <v>0.313</v>
      </c>
      <c r="K110">
        <f>VLOOKUP(Tabella22[[#This Row],[DATA]],Tabella15[], 8, 0)</f>
        <v>1.06</v>
      </c>
      <c r="L110">
        <f>VLOOKUP(Tabella22[[#This Row],[DATA]],Tabella15[], 9, 0)</f>
        <v>8.7469999999999999</v>
      </c>
      <c r="M110">
        <f>VLOOKUP(Tabella22[[#This Row],[DATA]],Tabella15[], 10, 0)</f>
        <v>127.923</v>
      </c>
      <c r="N110">
        <f>VLOOKUP(Tabella22[[#This Row],[DATA]],Tabella15[], 11, 0)</f>
        <v>0</v>
      </c>
      <c r="O110">
        <f>VLOOKUP(Tabella22[[#This Row],[DATA]],Tabella15[], 12, 0)</f>
        <v>0</v>
      </c>
      <c r="P110">
        <f>VLOOKUP(Tabella22[[#This Row],[DATA]],Tabella15[], 13, 0)</f>
        <v>0</v>
      </c>
      <c r="Q110">
        <f>VLOOKUP(Tabella22[[#This Row],[DATA]],Tabella15[], 14, 0)</f>
        <v>0.91500000000000004</v>
      </c>
      <c r="R110">
        <f>VLOOKUP(Tabella22[[#This Row],[DATA]],Tabella15[], 15, 0)</f>
        <v>1.2999999999999999E-2</v>
      </c>
      <c r="S110">
        <f>VLOOKUP(Tabella22[[#This Row],[DATA]],Tabella15[], 16, 0)</f>
        <v>0</v>
      </c>
      <c r="T110">
        <f>VLOOKUP(Tabella22[[#This Row],[DATA]],Tabella15[], 17, 0)</f>
        <v>0</v>
      </c>
      <c r="U110">
        <f>VLOOKUP(Tabella22[[#This Row],[DATA]],Tabella15[], 18, 0)</f>
        <v>0</v>
      </c>
      <c r="V110">
        <f>VLOOKUP(Tabella22[[#This Row],[DATA]],Tabella16[], 2, 0)</f>
        <v>51.85</v>
      </c>
      <c r="W110">
        <f>VLOOKUP(Tabella22[[#This Row],[DATA]],Tabella18[], 2, 0)</f>
        <v>50</v>
      </c>
      <c r="X110">
        <f>VLOOKUP(Tabella22[[#This Row],[DATA]],Tabella17[], 2, 0)</f>
        <v>53.12</v>
      </c>
      <c r="Y110">
        <f>VLOOKUP(Tabella22[[#This Row],[DATA]],Tabella19[], 2, 0)</f>
        <v>75</v>
      </c>
      <c r="Z110">
        <v>0</v>
      </c>
      <c r="AA110">
        <v>0</v>
      </c>
      <c r="AD110" s="23">
        <v>43962</v>
      </c>
      <c r="AE110" s="14">
        <v>2645.1709999999998</v>
      </c>
      <c r="AF110" s="14">
        <v>4.6619999999999999</v>
      </c>
      <c r="AG110" s="14">
        <v>16.105</v>
      </c>
      <c r="AH110" s="14">
        <v>394.38</v>
      </c>
      <c r="AI110" s="14">
        <v>3.8929999999999998</v>
      </c>
      <c r="AJ110" s="14">
        <v>3.0489999999999999</v>
      </c>
      <c r="AK110" s="14">
        <v>0.62</v>
      </c>
      <c r="AL110" s="14">
        <v>39.459000000000003</v>
      </c>
      <c r="AM110" s="14">
        <v>328.85700000000003</v>
      </c>
      <c r="AN110" s="14"/>
      <c r="AO110" s="14"/>
      <c r="AP110" s="14"/>
      <c r="AQ110" s="14"/>
      <c r="AR110" s="14"/>
      <c r="AS110" s="14"/>
      <c r="AT110" s="14"/>
      <c r="AU110" s="15"/>
      <c r="AW110" s="24">
        <v>43939</v>
      </c>
      <c r="AX110">
        <v>87.96</v>
      </c>
      <c r="AZ110" s="24">
        <v>43939</v>
      </c>
      <c r="BA110">
        <v>75</v>
      </c>
      <c r="BC110" s="24">
        <v>43939</v>
      </c>
      <c r="BD110">
        <v>71.430000000000007</v>
      </c>
      <c r="BF110" s="24">
        <v>43939</v>
      </c>
      <c r="BG110">
        <v>100</v>
      </c>
    </row>
    <row r="111" spans="1:59" x14ac:dyDescent="0.3">
      <c r="A111" s="3">
        <v>44012</v>
      </c>
      <c r="B111" s="4">
        <v>4935.99</v>
      </c>
      <c r="C111" s="8">
        <v>116.0783954057696</v>
      </c>
      <c r="D111" s="38">
        <v>-1.9167233349887793E-3</v>
      </c>
      <c r="E111">
        <f>VLOOKUP(Tabella22[[#This Row],[DATA]],Tabella15[], 2, 0)</f>
        <v>3022.96</v>
      </c>
      <c r="F111">
        <f>VLOOKUP(Tabella22[[#This Row],[DATA]],Tabella15[], 3, 0)</f>
        <v>6.5419999999999998</v>
      </c>
      <c r="G111">
        <f>VLOOKUP(Tabella22[[#This Row],[DATA]],Tabella15[], 4, 0)</f>
        <v>6.1609999999999996</v>
      </c>
      <c r="H111">
        <f>VLOOKUP(Tabella22[[#This Row],[DATA]],Tabella15[], 5, 0)</f>
        <v>441.74200000000002</v>
      </c>
      <c r="I111">
        <f>VLOOKUP(Tabella22[[#This Row],[DATA]],Tabella15[], 6, 0)</f>
        <v>0.44400000000000001</v>
      </c>
      <c r="J111">
        <f>VLOOKUP(Tabella22[[#This Row],[DATA]],Tabella15[], 7, 0)</f>
        <v>0.26200000000000001</v>
      </c>
      <c r="K111">
        <f>VLOOKUP(Tabella22[[#This Row],[DATA]],Tabella15[], 8, 0)</f>
        <v>1.07</v>
      </c>
      <c r="L111">
        <f>VLOOKUP(Tabella22[[#This Row],[DATA]],Tabella15[], 9, 0)</f>
        <v>8.4960000000000004</v>
      </c>
      <c r="M111">
        <f>VLOOKUP(Tabella22[[#This Row],[DATA]],Tabella15[], 10, 0)</f>
        <v>125.673</v>
      </c>
      <c r="N111">
        <f>VLOOKUP(Tabella22[[#This Row],[DATA]],Tabella15[], 11, 0)</f>
        <v>0</v>
      </c>
      <c r="O111">
        <f>VLOOKUP(Tabella22[[#This Row],[DATA]],Tabella15[], 12, 0)</f>
        <v>0</v>
      </c>
      <c r="P111">
        <f>VLOOKUP(Tabella22[[#This Row],[DATA]],Tabella15[], 13, 0)</f>
        <v>0</v>
      </c>
      <c r="Q111">
        <f>VLOOKUP(Tabella22[[#This Row],[DATA]],Tabella15[], 14, 0)</f>
        <v>0.88500000000000001</v>
      </c>
      <c r="R111">
        <f>VLOOKUP(Tabella22[[#This Row],[DATA]],Tabella15[], 15, 0)</f>
        <v>1.2999999999999999E-2</v>
      </c>
      <c r="S111">
        <f>VLOOKUP(Tabella22[[#This Row],[DATA]],Tabella15[], 16, 0)</f>
        <v>0</v>
      </c>
      <c r="T111">
        <f>VLOOKUP(Tabella22[[#This Row],[DATA]],Tabella15[], 17, 0)</f>
        <v>0</v>
      </c>
      <c r="U111">
        <f>VLOOKUP(Tabella22[[#This Row],[DATA]],Tabella15[], 18, 0)</f>
        <v>0</v>
      </c>
      <c r="V111">
        <f>VLOOKUP(Tabella22[[#This Row],[DATA]],Tabella16[], 2, 0)</f>
        <v>51.85</v>
      </c>
      <c r="W111">
        <f>VLOOKUP(Tabella22[[#This Row],[DATA]],Tabella18[], 2, 0)</f>
        <v>50</v>
      </c>
      <c r="X111">
        <f>VLOOKUP(Tabella22[[#This Row],[DATA]],Tabella17[], 2, 0)</f>
        <v>53.12</v>
      </c>
      <c r="Y111">
        <f>VLOOKUP(Tabella22[[#This Row],[DATA]],Tabella19[], 2, 0)</f>
        <v>75</v>
      </c>
      <c r="Z111">
        <v>0</v>
      </c>
      <c r="AA111">
        <v>0</v>
      </c>
      <c r="AD111" s="23">
        <v>43963</v>
      </c>
      <c r="AE111" s="16">
        <v>2656.3159999999998</v>
      </c>
      <c r="AF111" s="16">
        <v>11.145</v>
      </c>
      <c r="AG111" s="16">
        <v>15.336</v>
      </c>
      <c r="AH111" s="16">
        <v>399.53100000000001</v>
      </c>
      <c r="AI111" s="16">
        <v>5.1509999999999998</v>
      </c>
      <c r="AJ111" s="16">
        <v>3.081</v>
      </c>
      <c r="AK111" s="16">
        <v>0.62</v>
      </c>
      <c r="AL111" s="16">
        <v>36.942999999999998</v>
      </c>
      <c r="AM111" s="16">
        <v>318.66000000000003</v>
      </c>
      <c r="AN111" s="16"/>
      <c r="AO111" s="16"/>
      <c r="AP111" s="16"/>
      <c r="AQ111" s="16"/>
      <c r="AR111" s="16"/>
      <c r="AS111" s="16"/>
      <c r="AT111" s="16"/>
      <c r="AU111" s="17"/>
      <c r="AW111" s="24">
        <v>43940</v>
      </c>
      <c r="AX111">
        <v>87.96</v>
      </c>
      <c r="AZ111" s="24">
        <v>43940</v>
      </c>
      <c r="BA111">
        <v>75</v>
      </c>
      <c r="BC111" s="24">
        <v>43940</v>
      </c>
      <c r="BD111">
        <v>71.430000000000007</v>
      </c>
      <c r="BF111" s="24">
        <v>43940</v>
      </c>
      <c r="BG111">
        <v>100</v>
      </c>
    </row>
    <row r="112" spans="1:59" x14ac:dyDescent="0.3">
      <c r="A112" s="1">
        <v>44013</v>
      </c>
      <c r="B112" s="2">
        <v>4926.9399999999996</v>
      </c>
      <c r="C112" s="7">
        <v>115.86556890522517</v>
      </c>
      <c r="D112" s="39">
        <v>-1.8351549772487438E-3</v>
      </c>
      <c r="E112">
        <f>VLOOKUP(Tabella22[[#This Row],[DATA]],Tabella15[], 2, 0)</f>
        <v>3037.6120000000001</v>
      </c>
      <c r="F112">
        <f>VLOOKUP(Tabella22[[#This Row],[DATA]],Tabella15[], 3, 0)</f>
        <v>14.653</v>
      </c>
      <c r="G112">
        <f>VLOOKUP(Tabella22[[#This Row],[DATA]],Tabella15[], 4, 0)</f>
        <v>7.6879999999999997</v>
      </c>
      <c r="H112">
        <f>VLOOKUP(Tabella22[[#This Row],[DATA]],Tabella15[], 5, 0)</f>
        <v>442.024</v>
      </c>
      <c r="I112">
        <f>VLOOKUP(Tabella22[[#This Row],[DATA]],Tabella15[], 6, 0)</f>
        <v>0.28100000000000003</v>
      </c>
      <c r="J112">
        <f>VLOOKUP(Tabella22[[#This Row],[DATA]],Tabella15[], 7, 0)</f>
        <v>0.27500000000000002</v>
      </c>
      <c r="K112">
        <f>VLOOKUP(Tabella22[[#This Row],[DATA]],Tabella15[], 8, 0)</f>
        <v>1.08</v>
      </c>
      <c r="L112">
        <f>VLOOKUP(Tabella22[[#This Row],[DATA]],Tabella15[], 9, 0)</f>
        <v>8.1999999999999993</v>
      </c>
      <c r="M112">
        <f>VLOOKUP(Tabella22[[#This Row],[DATA]],Tabella15[], 10, 0)</f>
        <v>122.71299999999999</v>
      </c>
      <c r="N112">
        <f>VLOOKUP(Tabella22[[#This Row],[DATA]],Tabella15[], 11, 0)</f>
        <v>0</v>
      </c>
      <c r="O112">
        <f>VLOOKUP(Tabella22[[#This Row],[DATA]],Tabella15[], 12, 0)</f>
        <v>0</v>
      </c>
      <c r="P112">
        <f>VLOOKUP(Tabella22[[#This Row],[DATA]],Tabella15[], 13, 0)</f>
        <v>0</v>
      </c>
      <c r="Q112">
        <f>VLOOKUP(Tabella22[[#This Row],[DATA]],Tabella15[], 14, 0)</f>
        <v>0.84799999999999998</v>
      </c>
      <c r="R112">
        <f>VLOOKUP(Tabella22[[#This Row],[DATA]],Tabella15[], 15, 0)</f>
        <v>1.2E-2</v>
      </c>
      <c r="S112">
        <f>VLOOKUP(Tabella22[[#This Row],[DATA]],Tabella15[], 16, 0)</f>
        <v>0</v>
      </c>
      <c r="T112">
        <f>VLOOKUP(Tabella22[[#This Row],[DATA]],Tabella15[], 17, 0)</f>
        <v>0</v>
      </c>
      <c r="U112">
        <f>VLOOKUP(Tabella22[[#This Row],[DATA]],Tabella15[], 18, 0)</f>
        <v>0</v>
      </c>
      <c r="V112">
        <f>VLOOKUP(Tabella22[[#This Row],[DATA]],Tabella16[], 2, 0)</f>
        <v>51.85</v>
      </c>
      <c r="W112">
        <f>VLOOKUP(Tabella22[[#This Row],[DATA]],Tabella18[], 2, 0)</f>
        <v>50</v>
      </c>
      <c r="X112">
        <f>VLOOKUP(Tabella22[[#This Row],[DATA]],Tabella17[], 2, 0)</f>
        <v>53.12</v>
      </c>
      <c r="Y112">
        <f>VLOOKUP(Tabella22[[#This Row],[DATA]],Tabella19[], 2, 0)</f>
        <v>75</v>
      </c>
      <c r="Z112">
        <v>1</v>
      </c>
      <c r="AA112">
        <v>0</v>
      </c>
      <c r="AD112" s="23">
        <v>43964</v>
      </c>
      <c r="AE112" s="14">
        <v>2664.027</v>
      </c>
      <c r="AF112" s="14">
        <v>7.7110000000000003</v>
      </c>
      <c r="AG112" s="14">
        <v>7.6920000000000002</v>
      </c>
      <c r="AH112" s="14">
        <v>400.78899999999999</v>
      </c>
      <c r="AI112" s="14">
        <v>1.258</v>
      </c>
      <c r="AJ112" s="14">
        <v>2.6789999999999998</v>
      </c>
      <c r="AK112" s="14">
        <v>0.63</v>
      </c>
      <c r="AL112" s="14">
        <v>35.299999999999997</v>
      </c>
      <c r="AM112" s="14">
        <v>310.94799999999998</v>
      </c>
      <c r="AN112" s="14"/>
      <c r="AO112" s="14"/>
      <c r="AP112" s="14"/>
      <c r="AQ112" s="14">
        <v>0.59</v>
      </c>
      <c r="AR112" s="14"/>
      <c r="AS112" s="14"/>
      <c r="AT112" s="14"/>
      <c r="AU112" s="15"/>
      <c r="AW112" s="24">
        <v>43941</v>
      </c>
      <c r="AX112">
        <v>87.96</v>
      </c>
      <c r="AZ112" s="24">
        <v>43941</v>
      </c>
      <c r="BA112">
        <v>75</v>
      </c>
      <c r="BC112" s="24">
        <v>43941</v>
      </c>
      <c r="BD112">
        <v>71.430000000000007</v>
      </c>
      <c r="BF112" s="24">
        <v>43941</v>
      </c>
      <c r="BG112">
        <v>100</v>
      </c>
    </row>
    <row r="113" spans="1:59" x14ac:dyDescent="0.3">
      <c r="A113" s="3">
        <v>44014</v>
      </c>
      <c r="B113" s="4">
        <v>5049.38</v>
      </c>
      <c r="C113" s="8">
        <v>118.74495859877854</v>
      </c>
      <c r="D113" s="38">
        <v>2.4547357781050789E-2</v>
      </c>
      <c r="E113">
        <f>VLOOKUP(Tabella22[[#This Row],[DATA]],Tabella15[], 2, 0)</f>
        <v>3045.59</v>
      </c>
      <c r="F113">
        <f>VLOOKUP(Tabella22[[#This Row],[DATA]],Tabella15[], 3, 0)</f>
        <v>7.9779999999999998</v>
      </c>
      <c r="G113">
        <f>VLOOKUP(Tabella22[[#This Row],[DATA]],Tabella15[], 4, 0)</f>
        <v>8.2880000000000003</v>
      </c>
      <c r="H113">
        <f>VLOOKUP(Tabella22[[#This Row],[DATA]],Tabella15[], 5, 0)</f>
        <v>442.21600000000001</v>
      </c>
      <c r="I113">
        <f>VLOOKUP(Tabella22[[#This Row],[DATA]],Tabella15[], 6, 0)</f>
        <v>0.192</v>
      </c>
      <c r="J113">
        <f>VLOOKUP(Tabella22[[#This Row],[DATA]],Tabella15[], 7, 0)</f>
        <v>0.26200000000000001</v>
      </c>
      <c r="K113">
        <f>VLOOKUP(Tabella22[[#This Row],[DATA]],Tabella15[], 8, 0)</f>
        <v>1.07</v>
      </c>
      <c r="L113">
        <f>VLOOKUP(Tabella22[[#This Row],[DATA]],Tabella15[], 9, 0)</f>
        <v>8.0660000000000007</v>
      </c>
      <c r="M113">
        <f>VLOOKUP(Tabella22[[#This Row],[DATA]],Tabella15[], 10, 0)</f>
        <v>119.93</v>
      </c>
      <c r="N113">
        <f>VLOOKUP(Tabella22[[#This Row],[DATA]],Tabella15[], 11, 0)</f>
        <v>0</v>
      </c>
      <c r="O113">
        <f>VLOOKUP(Tabella22[[#This Row],[DATA]],Tabella15[], 12, 0)</f>
        <v>0</v>
      </c>
      <c r="P113">
        <f>VLOOKUP(Tabella22[[#This Row],[DATA]],Tabella15[], 13, 0)</f>
        <v>0</v>
      </c>
      <c r="Q113">
        <f>VLOOKUP(Tabella22[[#This Row],[DATA]],Tabella15[], 14, 0)</f>
        <v>0.81399999999999995</v>
      </c>
      <c r="R113">
        <f>VLOOKUP(Tabella22[[#This Row],[DATA]],Tabella15[], 15, 0)</f>
        <v>1.2E-2</v>
      </c>
      <c r="S113">
        <f>VLOOKUP(Tabella22[[#This Row],[DATA]],Tabella15[], 16, 0)</f>
        <v>0</v>
      </c>
      <c r="T113">
        <f>VLOOKUP(Tabella22[[#This Row],[DATA]],Tabella15[], 17, 0)</f>
        <v>0</v>
      </c>
      <c r="U113">
        <f>VLOOKUP(Tabella22[[#This Row],[DATA]],Tabella15[], 18, 0)</f>
        <v>0</v>
      </c>
      <c r="V113">
        <f>VLOOKUP(Tabella22[[#This Row],[DATA]],Tabella16[], 2, 0)</f>
        <v>51.85</v>
      </c>
      <c r="W113">
        <f>VLOOKUP(Tabella22[[#This Row],[DATA]],Tabella18[], 2, 0)</f>
        <v>50</v>
      </c>
      <c r="X113">
        <f>VLOOKUP(Tabella22[[#This Row],[DATA]],Tabella17[], 2, 0)</f>
        <v>53.12</v>
      </c>
      <c r="Y113">
        <f>VLOOKUP(Tabella22[[#This Row],[DATA]],Tabella19[], 2, 0)</f>
        <v>75</v>
      </c>
      <c r="Z113">
        <v>0</v>
      </c>
      <c r="AA113">
        <v>0</v>
      </c>
      <c r="AD113" s="23">
        <v>43965</v>
      </c>
      <c r="AE113" s="16">
        <v>2673.529</v>
      </c>
      <c r="AF113" s="16">
        <v>9.5020000000000007</v>
      </c>
      <c r="AG113" s="16">
        <v>7.4829999999999997</v>
      </c>
      <c r="AH113" s="16">
        <v>405.98399999999998</v>
      </c>
      <c r="AI113" s="16">
        <v>5.1950000000000003</v>
      </c>
      <c r="AJ113" s="16">
        <v>3.0430000000000001</v>
      </c>
      <c r="AK113" s="16">
        <v>0.64</v>
      </c>
      <c r="AL113" s="16">
        <v>33.39</v>
      </c>
      <c r="AM113" s="16">
        <v>301.95</v>
      </c>
      <c r="AN113" s="16"/>
      <c r="AO113" s="16"/>
      <c r="AP113" s="16"/>
      <c r="AQ113" s="16">
        <v>0.63900000000000001</v>
      </c>
      <c r="AR113" s="16"/>
      <c r="AS113" s="16"/>
      <c r="AT113" s="16"/>
      <c r="AU113" s="17"/>
      <c r="AW113" s="24">
        <v>43942</v>
      </c>
      <c r="AX113">
        <v>87.96</v>
      </c>
      <c r="AZ113" s="24">
        <v>43942</v>
      </c>
      <c r="BA113">
        <v>75</v>
      </c>
      <c r="BC113" s="24">
        <v>43942</v>
      </c>
      <c r="BD113">
        <v>71.430000000000007</v>
      </c>
      <c r="BF113" s="24">
        <v>43942</v>
      </c>
      <c r="BG113">
        <v>100</v>
      </c>
    </row>
    <row r="114" spans="1:59" x14ac:dyDescent="0.3">
      <c r="A114" s="1">
        <v>44015</v>
      </c>
      <c r="B114" s="2">
        <v>5007.1400000000003</v>
      </c>
      <c r="C114" s="7">
        <v>117.75161148463535</v>
      </c>
      <c r="D114" s="39">
        <v>-8.4005696611941568E-3</v>
      </c>
      <c r="E114">
        <f>VLOOKUP(Tabella22[[#This Row],[DATA]],Tabella15[], 2, 0)</f>
        <v>3053.567</v>
      </c>
      <c r="F114">
        <f>VLOOKUP(Tabella22[[#This Row],[DATA]],Tabella15[], 3, 0)</f>
        <v>7.9779999999999998</v>
      </c>
      <c r="G114">
        <f>VLOOKUP(Tabella22[[#This Row],[DATA]],Tabella15[], 4, 0)</f>
        <v>6.758</v>
      </c>
      <c r="H114">
        <f>VLOOKUP(Tabella22[[#This Row],[DATA]],Tabella15[], 5, 0)</f>
        <v>442.483</v>
      </c>
      <c r="I114">
        <f>VLOOKUP(Tabella22[[#This Row],[DATA]],Tabella15[], 6, 0)</f>
        <v>0.26600000000000001</v>
      </c>
      <c r="J114">
        <f>VLOOKUP(Tabella22[[#This Row],[DATA]],Tabella15[], 7, 0)</f>
        <v>0.245</v>
      </c>
      <c r="K114">
        <f>VLOOKUP(Tabella22[[#This Row],[DATA]],Tabella15[], 8, 0)</f>
        <v>1.06</v>
      </c>
      <c r="L114">
        <f>VLOOKUP(Tabella22[[#This Row],[DATA]],Tabella15[], 9, 0)</f>
        <v>7.8890000000000002</v>
      </c>
      <c r="M114">
        <f>VLOOKUP(Tabella22[[#This Row],[DATA]],Tabella15[], 10, 0)</f>
        <v>117.607</v>
      </c>
      <c r="N114">
        <f>VLOOKUP(Tabella22[[#This Row],[DATA]],Tabella15[], 11, 0)</f>
        <v>0</v>
      </c>
      <c r="O114">
        <f>VLOOKUP(Tabella22[[#This Row],[DATA]],Tabella15[], 12, 0)</f>
        <v>0</v>
      </c>
      <c r="P114">
        <f>VLOOKUP(Tabella22[[#This Row],[DATA]],Tabella15[], 13, 0)</f>
        <v>0</v>
      </c>
      <c r="Q114">
        <f>VLOOKUP(Tabella22[[#This Row],[DATA]],Tabella15[], 14, 0)</f>
        <v>0.95299999999999996</v>
      </c>
      <c r="R114">
        <f>VLOOKUP(Tabella22[[#This Row],[DATA]],Tabella15[], 15, 0)</f>
        <v>1.2E-2</v>
      </c>
      <c r="S114">
        <f>VLOOKUP(Tabella22[[#This Row],[DATA]],Tabella15[], 16, 0)</f>
        <v>0</v>
      </c>
      <c r="T114">
        <f>VLOOKUP(Tabella22[[#This Row],[DATA]],Tabella15[], 17, 0)</f>
        <v>0</v>
      </c>
      <c r="U114">
        <f>VLOOKUP(Tabella22[[#This Row],[DATA]],Tabella15[], 18, 0)</f>
        <v>0</v>
      </c>
      <c r="V114">
        <f>VLOOKUP(Tabella22[[#This Row],[DATA]],Tabella16[], 2, 0)</f>
        <v>51.85</v>
      </c>
      <c r="W114">
        <f>VLOOKUP(Tabella22[[#This Row],[DATA]],Tabella18[], 2, 0)</f>
        <v>50</v>
      </c>
      <c r="X114">
        <f>VLOOKUP(Tabella22[[#This Row],[DATA]],Tabella17[], 2, 0)</f>
        <v>53.12</v>
      </c>
      <c r="Y114">
        <f>VLOOKUP(Tabella22[[#This Row],[DATA]],Tabella19[], 2, 0)</f>
        <v>75</v>
      </c>
      <c r="Z114">
        <v>0</v>
      </c>
      <c r="AA114">
        <v>0</v>
      </c>
      <c r="AD114" s="23">
        <v>43966</v>
      </c>
      <c r="AE114" s="14">
        <v>2681.1219999999998</v>
      </c>
      <c r="AF114" s="14">
        <v>7.593</v>
      </c>
      <c r="AG114" s="14">
        <v>7.4450000000000003</v>
      </c>
      <c r="AH114" s="14">
        <v>407.49400000000003</v>
      </c>
      <c r="AI114" s="14">
        <v>1.51</v>
      </c>
      <c r="AJ114" s="14">
        <v>2.7469999999999999</v>
      </c>
      <c r="AK114" s="14">
        <v>0.66</v>
      </c>
      <c r="AL114" s="14">
        <v>31.998999999999999</v>
      </c>
      <c r="AM114" s="14">
        <v>293.06900000000002</v>
      </c>
      <c r="AN114" s="14"/>
      <c r="AO114" s="14"/>
      <c r="AP114" s="14"/>
      <c r="AQ114" s="14">
        <v>0.71599999999999997</v>
      </c>
      <c r="AR114" s="14"/>
      <c r="AS114" s="14"/>
      <c r="AT114" s="14"/>
      <c r="AU114" s="15"/>
      <c r="AW114" s="24">
        <v>43943</v>
      </c>
      <c r="AX114">
        <v>87.96</v>
      </c>
      <c r="AZ114" s="24">
        <v>43943</v>
      </c>
      <c r="BA114">
        <v>75</v>
      </c>
      <c r="BC114" s="24">
        <v>43943</v>
      </c>
      <c r="BD114">
        <v>71.430000000000007</v>
      </c>
      <c r="BF114" s="24">
        <v>43943</v>
      </c>
      <c r="BG114">
        <v>100</v>
      </c>
    </row>
    <row r="115" spans="1:59" x14ac:dyDescent="0.3">
      <c r="A115" s="3">
        <v>44018</v>
      </c>
      <c r="B115" s="4">
        <v>5081.51</v>
      </c>
      <c r="C115" s="8">
        <v>119.50055146756219</v>
      </c>
      <c r="D115" s="38">
        <v>1.4743567704891583E-2</v>
      </c>
      <c r="E115">
        <f>VLOOKUP(Tabella22[[#This Row],[DATA]],Tabella15[], 2, 0)</f>
        <v>3074.1109999999999</v>
      </c>
      <c r="F115">
        <f>VLOOKUP(Tabella22[[#This Row],[DATA]],Tabella15[], 3, 0)</f>
        <v>15.067</v>
      </c>
      <c r="G115">
        <f>VLOOKUP(Tabella22[[#This Row],[DATA]],Tabella15[], 4, 0)</f>
        <v>8.2420000000000009</v>
      </c>
      <c r="H115">
        <f>VLOOKUP(Tabella22[[#This Row],[DATA]],Tabella15[], 5, 0)</f>
        <v>442.91199999999998</v>
      </c>
      <c r="I115">
        <f>VLOOKUP(Tabella22[[#This Row],[DATA]],Tabella15[], 6, 0)</f>
        <v>0.44400000000000001</v>
      </c>
      <c r="J115">
        <f>VLOOKUP(Tabella22[[#This Row],[DATA]],Tabella15[], 7, 0)</f>
        <v>0.23</v>
      </c>
      <c r="K115">
        <f>VLOOKUP(Tabella22[[#This Row],[DATA]],Tabella15[], 8, 0)</f>
        <v>1.0900000000000001</v>
      </c>
      <c r="L115">
        <f>VLOOKUP(Tabella22[[#This Row],[DATA]],Tabella15[], 9, 0)</f>
        <v>7.7110000000000003</v>
      </c>
      <c r="M115">
        <f>VLOOKUP(Tabella22[[#This Row],[DATA]],Tabella15[], 10, 0)</f>
        <v>115.53400000000001</v>
      </c>
      <c r="N115">
        <f>VLOOKUP(Tabella22[[#This Row],[DATA]],Tabella15[], 11, 0)</f>
        <v>0</v>
      </c>
      <c r="O115">
        <f>VLOOKUP(Tabella22[[#This Row],[DATA]],Tabella15[], 12, 0)</f>
        <v>0</v>
      </c>
      <c r="P115">
        <f>VLOOKUP(Tabella22[[#This Row],[DATA]],Tabella15[], 13, 0)</f>
        <v>0</v>
      </c>
      <c r="Q115">
        <f>VLOOKUP(Tabella22[[#This Row],[DATA]],Tabella15[], 14, 0)</f>
        <v>0.99399999999999999</v>
      </c>
      <c r="R115">
        <f>VLOOKUP(Tabella22[[#This Row],[DATA]],Tabella15[], 15, 0)</f>
        <v>1.0999999999999999E-2</v>
      </c>
      <c r="S115">
        <f>VLOOKUP(Tabella22[[#This Row],[DATA]],Tabella15[], 16, 0)</f>
        <v>0</v>
      </c>
      <c r="T115">
        <f>VLOOKUP(Tabella22[[#This Row],[DATA]],Tabella15[], 17, 0)</f>
        <v>0</v>
      </c>
      <c r="U115">
        <f>VLOOKUP(Tabella22[[#This Row],[DATA]],Tabella15[], 18, 0)</f>
        <v>0</v>
      </c>
      <c r="V115">
        <f>VLOOKUP(Tabella22[[#This Row],[DATA]],Tabella16[], 2, 0)</f>
        <v>51.85</v>
      </c>
      <c r="W115">
        <f>VLOOKUP(Tabella22[[#This Row],[DATA]],Tabella18[], 2, 0)</f>
        <v>50</v>
      </c>
      <c r="X115">
        <f>VLOOKUP(Tabella22[[#This Row],[DATA]],Tabella17[], 2, 0)</f>
        <v>53.12</v>
      </c>
      <c r="Y115">
        <f>VLOOKUP(Tabella22[[#This Row],[DATA]],Tabella19[], 2, 0)</f>
        <v>75</v>
      </c>
      <c r="Z115">
        <v>0</v>
      </c>
      <c r="AA115">
        <v>0</v>
      </c>
      <c r="AD115" s="23">
        <v>43967</v>
      </c>
      <c r="AE115" s="16">
        <v>2687.2640000000001</v>
      </c>
      <c r="AF115" s="16">
        <v>6.1420000000000003</v>
      </c>
      <c r="AG115" s="16">
        <v>7.2060000000000004</v>
      </c>
      <c r="AH115" s="16">
        <v>408.94400000000002</v>
      </c>
      <c r="AI115" s="16">
        <v>1.45</v>
      </c>
      <c r="AJ115" s="16">
        <v>2.7850000000000001</v>
      </c>
      <c r="AK115" s="16">
        <v>0.69</v>
      </c>
      <c r="AL115" s="16">
        <v>30.948</v>
      </c>
      <c r="AM115" s="16">
        <v>286.72000000000003</v>
      </c>
      <c r="AN115" s="16"/>
      <c r="AO115" s="16"/>
      <c r="AP115" s="16"/>
      <c r="AQ115" s="16">
        <v>0.247</v>
      </c>
      <c r="AR115" s="16"/>
      <c r="AS115" s="16"/>
      <c r="AT115" s="16"/>
      <c r="AU115" s="17"/>
      <c r="AW115" s="24">
        <v>43944</v>
      </c>
      <c r="AX115">
        <v>87.96</v>
      </c>
      <c r="AZ115" s="24">
        <v>43944</v>
      </c>
      <c r="BA115">
        <v>75</v>
      </c>
      <c r="BC115" s="24">
        <v>43944</v>
      </c>
      <c r="BD115">
        <v>71.430000000000007</v>
      </c>
      <c r="BF115" s="24">
        <v>43944</v>
      </c>
      <c r="BG115">
        <v>100</v>
      </c>
    </row>
    <row r="116" spans="1:59" x14ac:dyDescent="0.3">
      <c r="A116" s="1">
        <v>44019</v>
      </c>
      <c r="B116" s="2">
        <v>5043.7299999999996</v>
      </c>
      <c r="C116" s="7">
        <v>118.61208901556572</v>
      </c>
      <c r="D116" s="39">
        <v>-7.462573791938789E-3</v>
      </c>
      <c r="E116">
        <f>VLOOKUP(Tabella22[[#This Row],[DATA]],Tabella15[], 2, 0)</f>
        <v>3080.83</v>
      </c>
      <c r="F116">
        <f>VLOOKUP(Tabella22[[#This Row],[DATA]],Tabella15[], 3, 0)</f>
        <v>6.72</v>
      </c>
      <c r="G116">
        <f>VLOOKUP(Tabella22[[#This Row],[DATA]],Tabella15[], 4, 0)</f>
        <v>8.2669999999999995</v>
      </c>
      <c r="H116">
        <f>VLOOKUP(Tabella22[[#This Row],[DATA]],Tabella15[], 5, 0)</f>
        <v>443.07499999999999</v>
      </c>
      <c r="I116">
        <f>VLOOKUP(Tabella22[[#This Row],[DATA]],Tabella15[], 6, 0)</f>
        <v>0.16300000000000001</v>
      </c>
      <c r="J116">
        <f>VLOOKUP(Tabella22[[#This Row],[DATA]],Tabella15[], 7, 0)</f>
        <v>0.19</v>
      </c>
      <c r="K116">
        <f>VLOOKUP(Tabella22[[#This Row],[DATA]],Tabella15[], 8, 0)</f>
        <v>1.0900000000000001</v>
      </c>
      <c r="L116">
        <f>VLOOKUP(Tabella22[[#This Row],[DATA]],Tabella15[], 9, 0)</f>
        <v>7.5629999999999997</v>
      </c>
      <c r="M116">
        <f>VLOOKUP(Tabella22[[#This Row],[DATA]],Tabella15[], 10, 0)</f>
        <v>111.745</v>
      </c>
      <c r="N116">
        <f>VLOOKUP(Tabella22[[#This Row],[DATA]],Tabella15[], 11, 0)</f>
        <v>0</v>
      </c>
      <c r="O116">
        <f>VLOOKUP(Tabella22[[#This Row],[DATA]],Tabella15[], 12, 0)</f>
        <v>0</v>
      </c>
      <c r="P116">
        <f>VLOOKUP(Tabella22[[#This Row],[DATA]],Tabella15[], 13, 0)</f>
        <v>0</v>
      </c>
      <c r="Q116">
        <f>VLOOKUP(Tabella22[[#This Row],[DATA]],Tabella15[], 14, 0)</f>
        <v>0.98099999999999998</v>
      </c>
      <c r="R116">
        <f>VLOOKUP(Tabella22[[#This Row],[DATA]],Tabella15[], 15, 0)</f>
        <v>1.0999999999999999E-2</v>
      </c>
      <c r="S116">
        <f>VLOOKUP(Tabella22[[#This Row],[DATA]],Tabella15[], 16, 0)</f>
        <v>0</v>
      </c>
      <c r="T116">
        <f>VLOOKUP(Tabella22[[#This Row],[DATA]],Tabella15[], 17, 0)</f>
        <v>0</v>
      </c>
      <c r="U116">
        <f>VLOOKUP(Tabella22[[#This Row],[DATA]],Tabella15[], 18, 0)</f>
        <v>0</v>
      </c>
      <c r="V116">
        <f>VLOOKUP(Tabella22[[#This Row],[DATA]],Tabella16[], 2, 0)</f>
        <v>51.85</v>
      </c>
      <c r="W116">
        <f>VLOOKUP(Tabella22[[#This Row],[DATA]],Tabella18[], 2, 0)</f>
        <v>50</v>
      </c>
      <c r="X116">
        <f>VLOOKUP(Tabella22[[#This Row],[DATA]],Tabella17[], 2, 0)</f>
        <v>53.12</v>
      </c>
      <c r="Y116">
        <f>VLOOKUP(Tabella22[[#This Row],[DATA]],Tabella19[], 2, 0)</f>
        <v>75</v>
      </c>
      <c r="Z116">
        <v>0</v>
      </c>
      <c r="AA116">
        <v>0</v>
      </c>
      <c r="AD116" s="23">
        <v>43968</v>
      </c>
      <c r="AE116" s="14">
        <v>2689.3359999999998</v>
      </c>
      <c r="AF116" s="14">
        <v>2.0720000000000001</v>
      </c>
      <c r="AG116" s="14">
        <v>6.9749999999999996</v>
      </c>
      <c r="AH116" s="14">
        <v>416.09300000000002</v>
      </c>
      <c r="AI116" s="14">
        <v>7.149</v>
      </c>
      <c r="AJ116" s="14">
        <v>3.6579999999999999</v>
      </c>
      <c r="AK116" s="14">
        <v>0.73</v>
      </c>
      <c r="AL116" s="14">
        <v>30.297000000000001</v>
      </c>
      <c r="AM116" s="14">
        <v>285.68400000000003</v>
      </c>
      <c r="AN116" s="14">
        <v>5.734</v>
      </c>
      <c r="AO116" s="14">
        <v>39.734999999999999</v>
      </c>
      <c r="AP116" s="14"/>
      <c r="AQ116" s="14">
        <v>9.8000000000000004E-2</v>
      </c>
      <c r="AR116" s="14"/>
      <c r="AS116" s="14"/>
      <c r="AT116" s="14"/>
      <c r="AU116" s="15"/>
      <c r="AW116" s="24">
        <v>43945</v>
      </c>
      <c r="AX116">
        <v>87.96</v>
      </c>
      <c r="AZ116" s="24">
        <v>43945</v>
      </c>
      <c r="BA116">
        <v>75</v>
      </c>
      <c r="BC116" s="24">
        <v>43945</v>
      </c>
      <c r="BD116">
        <v>71.430000000000007</v>
      </c>
      <c r="BF116" s="24">
        <v>43945</v>
      </c>
      <c r="BG116">
        <v>100</v>
      </c>
    </row>
    <row r="117" spans="1:59" x14ac:dyDescent="0.3">
      <c r="A117" s="3">
        <v>44020</v>
      </c>
      <c r="B117" s="4">
        <v>4981.13</v>
      </c>
      <c r="C117" s="8">
        <v>117.13994106704858</v>
      </c>
      <c r="D117" s="38">
        <v>-1.2489114797225429E-2</v>
      </c>
      <c r="E117">
        <f>VLOOKUP(Tabella22[[#This Row],[DATA]],Tabella15[], 2, 0)</f>
        <v>3092.9969999999998</v>
      </c>
      <c r="F117">
        <f>VLOOKUP(Tabella22[[#This Row],[DATA]],Tabella15[], 3, 0)</f>
        <v>12.166</v>
      </c>
      <c r="G117">
        <f>VLOOKUP(Tabella22[[#This Row],[DATA]],Tabella15[], 4, 0)</f>
        <v>7.9119999999999999</v>
      </c>
      <c r="H117">
        <f>VLOOKUP(Tabella22[[#This Row],[DATA]],Tabella15[], 5, 0)</f>
        <v>443.53300000000002</v>
      </c>
      <c r="I117">
        <f>VLOOKUP(Tabella22[[#This Row],[DATA]],Tabella15[], 6, 0)</f>
        <v>0.45900000000000002</v>
      </c>
      <c r="J117">
        <f>VLOOKUP(Tabella22[[#This Row],[DATA]],Tabella15[], 7, 0)</f>
        <v>0.216</v>
      </c>
      <c r="K117">
        <f>VLOOKUP(Tabella22[[#This Row],[DATA]],Tabella15[], 8, 0)</f>
        <v>1.1000000000000001</v>
      </c>
      <c r="L117">
        <f>VLOOKUP(Tabella22[[#This Row],[DATA]],Tabella15[], 9, 0)</f>
        <v>7.4450000000000003</v>
      </c>
      <c r="M117">
        <f>VLOOKUP(Tabella22[[#This Row],[DATA]],Tabella15[], 10, 0)</f>
        <v>107.364</v>
      </c>
      <c r="N117">
        <f>VLOOKUP(Tabella22[[#This Row],[DATA]],Tabella15[], 11, 0)</f>
        <v>0</v>
      </c>
      <c r="O117">
        <f>VLOOKUP(Tabella22[[#This Row],[DATA]],Tabella15[], 12, 0)</f>
        <v>0</v>
      </c>
      <c r="P117">
        <f>VLOOKUP(Tabella22[[#This Row],[DATA]],Tabella15[], 13, 0)</f>
        <v>0</v>
      </c>
      <c r="Q117">
        <f>VLOOKUP(Tabella22[[#This Row],[DATA]],Tabella15[], 14, 0)</f>
        <v>0.96499999999999997</v>
      </c>
      <c r="R117">
        <f>VLOOKUP(Tabella22[[#This Row],[DATA]],Tabella15[], 15, 0)</f>
        <v>1.0999999999999999E-2</v>
      </c>
      <c r="S117">
        <f>VLOOKUP(Tabella22[[#This Row],[DATA]],Tabella15[], 16, 0)</f>
        <v>0</v>
      </c>
      <c r="T117">
        <f>VLOOKUP(Tabella22[[#This Row],[DATA]],Tabella15[], 17, 0)</f>
        <v>0</v>
      </c>
      <c r="U117">
        <f>VLOOKUP(Tabella22[[#This Row],[DATA]],Tabella15[], 18, 0)</f>
        <v>0</v>
      </c>
      <c r="V117">
        <f>VLOOKUP(Tabella22[[#This Row],[DATA]],Tabella16[], 2, 0)</f>
        <v>51.85</v>
      </c>
      <c r="W117">
        <f>VLOOKUP(Tabella22[[#This Row],[DATA]],Tabella18[], 2, 0)</f>
        <v>50</v>
      </c>
      <c r="X117">
        <f>VLOOKUP(Tabella22[[#This Row],[DATA]],Tabella17[], 2, 0)</f>
        <v>53.12</v>
      </c>
      <c r="Y117">
        <f>VLOOKUP(Tabella22[[#This Row],[DATA]],Tabella19[], 2, 0)</f>
        <v>75</v>
      </c>
      <c r="Z117">
        <v>0</v>
      </c>
      <c r="AA117">
        <v>0</v>
      </c>
      <c r="AD117" s="23">
        <v>43969</v>
      </c>
      <c r="AE117" s="16">
        <v>2695.9079999999999</v>
      </c>
      <c r="AF117" s="16">
        <v>6.5720000000000001</v>
      </c>
      <c r="AG117" s="16">
        <v>7.2480000000000002</v>
      </c>
      <c r="AH117" s="16">
        <v>418.00200000000001</v>
      </c>
      <c r="AI117" s="16">
        <v>1.909</v>
      </c>
      <c r="AJ117" s="16">
        <v>3.375</v>
      </c>
      <c r="AK117" s="16">
        <v>0.76</v>
      </c>
      <c r="AL117" s="16">
        <v>28.98</v>
      </c>
      <c r="AM117" s="16">
        <v>280.56299999999999</v>
      </c>
      <c r="AN117" s="16"/>
      <c r="AO117" s="16"/>
      <c r="AP117" s="16"/>
      <c r="AQ117" s="16">
        <v>0.76800000000000002</v>
      </c>
      <c r="AR117" s="16"/>
      <c r="AS117" s="16"/>
      <c r="AT117" s="16"/>
      <c r="AU117" s="17"/>
      <c r="AW117" s="24">
        <v>43946</v>
      </c>
      <c r="AX117">
        <v>87.96</v>
      </c>
      <c r="AZ117" s="24">
        <v>43946</v>
      </c>
      <c r="BA117">
        <v>75</v>
      </c>
      <c r="BC117" s="24">
        <v>43946</v>
      </c>
      <c r="BD117">
        <v>71.430000000000007</v>
      </c>
      <c r="BF117" s="24">
        <v>43946</v>
      </c>
      <c r="BG117">
        <v>100</v>
      </c>
    </row>
    <row r="118" spans="1:59" x14ac:dyDescent="0.3">
      <c r="A118" s="1">
        <v>44021</v>
      </c>
      <c r="B118" s="2">
        <v>4921.01</v>
      </c>
      <c r="C118" s="7">
        <v>115.72611463470271</v>
      </c>
      <c r="D118" s="39">
        <v>-1.2142978938369211E-2</v>
      </c>
      <c r="E118">
        <f>VLOOKUP(Tabella22[[#This Row],[DATA]],Tabella15[], 2, 0)</f>
        <v>3099.5680000000002</v>
      </c>
      <c r="F118">
        <f>VLOOKUP(Tabella22[[#This Row],[DATA]],Tabella15[], 3, 0)</f>
        <v>6.5720000000000001</v>
      </c>
      <c r="G118">
        <f>VLOOKUP(Tabella22[[#This Row],[DATA]],Tabella15[], 4, 0)</f>
        <v>7.7110000000000003</v>
      </c>
      <c r="H118">
        <f>VLOOKUP(Tabella22[[#This Row],[DATA]],Tabella15[], 5, 0)</f>
        <v>443.77</v>
      </c>
      <c r="I118">
        <f>VLOOKUP(Tabella22[[#This Row],[DATA]],Tabella15[], 6, 0)</f>
        <v>0.23699999999999999</v>
      </c>
      <c r="J118">
        <f>VLOOKUP(Tabella22[[#This Row],[DATA]],Tabella15[], 7, 0)</f>
        <v>0.222</v>
      </c>
      <c r="K118">
        <f>VLOOKUP(Tabella22[[#This Row],[DATA]],Tabella15[], 8, 0)</f>
        <v>1.1000000000000001</v>
      </c>
      <c r="L118">
        <f>VLOOKUP(Tabella22[[#This Row],[DATA]],Tabella15[], 9, 0)</f>
        <v>7.1929999999999996</v>
      </c>
      <c r="M118">
        <f>VLOOKUP(Tabella22[[#This Row],[DATA]],Tabella15[], 10, 0)</f>
        <v>105.58799999999999</v>
      </c>
      <c r="N118">
        <f>VLOOKUP(Tabella22[[#This Row],[DATA]],Tabella15[], 11, 0)</f>
        <v>0</v>
      </c>
      <c r="O118">
        <f>VLOOKUP(Tabella22[[#This Row],[DATA]],Tabella15[], 12, 0)</f>
        <v>0</v>
      </c>
      <c r="P118">
        <f>VLOOKUP(Tabella22[[#This Row],[DATA]],Tabella15[], 13, 0)</f>
        <v>0</v>
      </c>
      <c r="Q118">
        <f>VLOOKUP(Tabella22[[#This Row],[DATA]],Tabella15[], 14, 0)</f>
        <v>1.0189999999999999</v>
      </c>
      <c r="R118">
        <f>VLOOKUP(Tabella22[[#This Row],[DATA]],Tabella15[], 15, 0)</f>
        <v>1.0999999999999999E-2</v>
      </c>
      <c r="S118">
        <f>VLOOKUP(Tabella22[[#This Row],[DATA]],Tabella15[], 16, 0)</f>
        <v>0</v>
      </c>
      <c r="T118">
        <f>VLOOKUP(Tabella22[[#This Row],[DATA]],Tabella15[], 17, 0)</f>
        <v>0</v>
      </c>
      <c r="U118">
        <f>VLOOKUP(Tabella22[[#This Row],[DATA]],Tabella15[], 18, 0)</f>
        <v>0</v>
      </c>
      <c r="V118">
        <f>VLOOKUP(Tabella22[[#This Row],[DATA]],Tabella16[], 2, 0)</f>
        <v>51.85</v>
      </c>
      <c r="W118">
        <f>VLOOKUP(Tabella22[[#This Row],[DATA]],Tabella18[], 2, 0)</f>
        <v>50</v>
      </c>
      <c r="X118">
        <f>VLOOKUP(Tabella22[[#This Row],[DATA]],Tabella17[], 2, 0)</f>
        <v>53.12</v>
      </c>
      <c r="Y118">
        <f>VLOOKUP(Tabella22[[#This Row],[DATA]],Tabella19[], 2, 0)</f>
        <v>75</v>
      </c>
      <c r="Z118">
        <v>0</v>
      </c>
      <c r="AA118">
        <v>0</v>
      </c>
      <c r="AD118" s="23">
        <v>43970</v>
      </c>
      <c r="AE118" s="14">
        <v>2703.3229999999999</v>
      </c>
      <c r="AF118" s="14">
        <v>7.415</v>
      </c>
      <c r="AG118" s="14">
        <v>6.7149999999999999</v>
      </c>
      <c r="AH118" s="14">
        <v>414.79</v>
      </c>
      <c r="AI118" s="14">
        <v>-3.2120000000000002</v>
      </c>
      <c r="AJ118" s="14">
        <v>2.1800000000000002</v>
      </c>
      <c r="AK118" s="14">
        <v>0.79</v>
      </c>
      <c r="AL118" s="14">
        <v>27.440999999999999</v>
      </c>
      <c r="AM118" s="14">
        <v>272.46699999999998</v>
      </c>
      <c r="AN118" s="14"/>
      <c r="AO118" s="14"/>
      <c r="AP118" s="14"/>
      <c r="AQ118" s="14">
        <v>0.79</v>
      </c>
      <c r="AR118" s="14">
        <v>2.1999999999999999E-2</v>
      </c>
      <c r="AS118" s="14"/>
      <c r="AT118" s="14"/>
      <c r="AU118" s="15"/>
      <c r="AW118" s="24">
        <v>43947</v>
      </c>
      <c r="AX118">
        <v>87.96</v>
      </c>
      <c r="AZ118" s="24">
        <v>43947</v>
      </c>
      <c r="BA118">
        <v>75</v>
      </c>
      <c r="BC118" s="24">
        <v>43947</v>
      </c>
      <c r="BD118">
        <v>71.430000000000007</v>
      </c>
      <c r="BF118" s="24">
        <v>43947</v>
      </c>
      <c r="BG118">
        <v>100</v>
      </c>
    </row>
    <row r="119" spans="1:59" x14ac:dyDescent="0.3">
      <c r="A119" s="3">
        <v>44022</v>
      </c>
      <c r="B119" s="4">
        <v>4970.4799999999996</v>
      </c>
      <c r="C119" s="8">
        <v>116.88948778187752</v>
      </c>
      <c r="D119" s="38">
        <v>1.0002620932829396E-2</v>
      </c>
      <c r="E119">
        <f>VLOOKUP(Tabella22[[#This Row],[DATA]],Tabella15[], 2, 0)</f>
        <v>3110.1509999999998</v>
      </c>
      <c r="F119">
        <f>VLOOKUP(Tabella22[[#This Row],[DATA]],Tabella15[], 3, 0)</f>
        <v>10.583</v>
      </c>
      <c r="G119">
        <f>VLOOKUP(Tabella22[[#This Row],[DATA]],Tabella15[], 4, 0)</f>
        <v>8.0830000000000002</v>
      </c>
      <c r="H119">
        <f>VLOOKUP(Tabella22[[#This Row],[DATA]],Tabella15[], 5, 0)</f>
        <v>444.15499999999997</v>
      </c>
      <c r="I119">
        <f>VLOOKUP(Tabella22[[#This Row],[DATA]],Tabella15[], 6, 0)</f>
        <v>0.38500000000000001</v>
      </c>
      <c r="J119">
        <f>VLOOKUP(Tabella22[[#This Row],[DATA]],Tabella15[], 7, 0)</f>
        <v>0.23899999999999999</v>
      </c>
      <c r="K119">
        <f>VLOOKUP(Tabella22[[#This Row],[DATA]],Tabella15[], 8, 0)</f>
        <v>1.1000000000000001</v>
      </c>
      <c r="L119">
        <f>VLOOKUP(Tabella22[[#This Row],[DATA]],Tabella15[], 9, 0)</f>
        <v>6.9710000000000001</v>
      </c>
      <c r="M119">
        <f>VLOOKUP(Tabella22[[#This Row],[DATA]],Tabella15[], 10, 0)</f>
        <v>103.901</v>
      </c>
      <c r="N119">
        <f>VLOOKUP(Tabella22[[#This Row],[DATA]],Tabella15[], 11, 0)</f>
        <v>0</v>
      </c>
      <c r="O119">
        <f>VLOOKUP(Tabella22[[#This Row],[DATA]],Tabella15[], 12, 0)</f>
        <v>0</v>
      </c>
      <c r="P119">
        <f>VLOOKUP(Tabella22[[#This Row],[DATA]],Tabella15[], 13, 0)</f>
        <v>0</v>
      </c>
      <c r="Q119">
        <f>VLOOKUP(Tabella22[[#This Row],[DATA]],Tabella15[], 14, 0)</f>
        <v>1.143</v>
      </c>
      <c r="R119">
        <f>VLOOKUP(Tabella22[[#This Row],[DATA]],Tabella15[], 15, 0)</f>
        <v>0.01</v>
      </c>
      <c r="S119">
        <f>VLOOKUP(Tabella22[[#This Row],[DATA]],Tabella15[], 16, 0)</f>
        <v>0</v>
      </c>
      <c r="T119">
        <f>VLOOKUP(Tabella22[[#This Row],[DATA]],Tabella15[], 17, 0)</f>
        <v>0</v>
      </c>
      <c r="U119">
        <f>VLOOKUP(Tabella22[[#This Row],[DATA]],Tabella15[], 18, 0)</f>
        <v>0</v>
      </c>
      <c r="V119">
        <f>VLOOKUP(Tabella22[[#This Row],[DATA]],Tabella16[], 2, 0)</f>
        <v>51.85</v>
      </c>
      <c r="W119">
        <f>VLOOKUP(Tabella22[[#This Row],[DATA]],Tabella18[], 2, 0)</f>
        <v>50</v>
      </c>
      <c r="X119">
        <f>VLOOKUP(Tabella22[[#This Row],[DATA]],Tabella17[], 2, 0)</f>
        <v>53.12</v>
      </c>
      <c r="Y119">
        <f>VLOOKUP(Tabella22[[#This Row],[DATA]],Tabella19[], 2, 0)</f>
        <v>75</v>
      </c>
      <c r="Z119">
        <v>1</v>
      </c>
      <c r="AA119">
        <v>0</v>
      </c>
      <c r="AD119" s="23">
        <v>43971</v>
      </c>
      <c r="AE119" s="16">
        <v>2710.442</v>
      </c>
      <c r="AF119" s="16">
        <v>7.1189999999999998</v>
      </c>
      <c r="AG119" s="16">
        <v>6.6310000000000002</v>
      </c>
      <c r="AH119" s="16">
        <v>416.43299999999999</v>
      </c>
      <c r="AI119" s="16">
        <v>1.643</v>
      </c>
      <c r="AJ119" s="16">
        <v>2.2349999999999999</v>
      </c>
      <c r="AK119" s="16">
        <v>0.83</v>
      </c>
      <c r="AL119" s="16">
        <v>25.96</v>
      </c>
      <c r="AM119" s="16">
        <v>264.66699999999997</v>
      </c>
      <c r="AN119" s="16"/>
      <c r="AO119" s="16"/>
      <c r="AP119" s="16"/>
      <c r="AQ119" s="16">
        <v>0.79400000000000004</v>
      </c>
      <c r="AR119" s="16">
        <v>2.1000000000000001E-2</v>
      </c>
      <c r="AS119" s="16"/>
      <c r="AT119" s="16"/>
      <c r="AU119" s="17"/>
      <c r="AW119" s="24">
        <v>43948</v>
      </c>
      <c r="AX119">
        <v>87.96</v>
      </c>
      <c r="AZ119" s="24">
        <v>43948</v>
      </c>
      <c r="BA119">
        <v>75</v>
      </c>
      <c r="BC119" s="24">
        <v>43948</v>
      </c>
      <c r="BD119">
        <v>71.430000000000007</v>
      </c>
      <c r="BF119" s="24">
        <v>43948</v>
      </c>
      <c r="BG119">
        <v>100</v>
      </c>
    </row>
    <row r="120" spans="1:59" x14ac:dyDescent="0.3">
      <c r="A120" s="1">
        <v>44025</v>
      </c>
      <c r="B120" s="2">
        <v>5056.2299999999996</v>
      </c>
      <c r="C120" s="7">
        <v>118.90604827046131</v>
      </c>
      <c r="D120" s="39">
        <v>1.7104731394322649E-2</v>
      </c>
      <c r="E120">
        <f>VLOOKUP(Tabella22[[#This Row],[DATA]],Tabella15[], 2, 0)</f>
        <v>3135.1640000000002</v>
      </c>
      <c r="F120">
        <f>VLOOKUP(Tabella22[[#This Row],[DATA]],Tabella15[], 3, 0)</f>
        <v>21.061</v>
      </c>
      <c r="G120">
        <f>VLOOKUP(Tabella22[[#This Row],[DATA]],Tabella15[], 4, 0)</f>
        <v>8.7219999999999995</v>
      </c>
      <c r="H120">
        <f>VLOOKUP(Tabella22[[#This Row],[DATA]],Tabella15[], 5, 0)</f>
        <v>444.54</v>
      </c>
      <c r="I120">
        <f>VLOOKUP(Tabella22[[#This Row],[DATA]],Tabella15[], 6, 0)</f>
        <v>0.34</v>
      </c>
      <c r="J120">
        <f>VLOOKUP(Tabella22[[#This Row],[DATA]],Tabella15[], 7, 0)</f>
        <v>0.23300000000000001</v>
      </c>
      <c r="K120">
        <f>VLOOKUP(Tabella22[[#This Row],[DATA]],Tabella15[], 8, 0)</f>
        <v>1.1499999999999999</v>
      </c>
      <c r="L120">
        <f>VLOOKUP(Tabella22[[#This Row],[DATA]],Tabella15[], 9, 0)</f>
        <v>6.9119999999999999</v>
      </c>
      <c r="M120">
        <f>VLOOKUP(Tabella22[[#This Row],[DATA]],Tabella15[], 10, 0)</f>
        <v>102.732</v>
      </c>
      <c r="N120">
        <f>VLOOKUP(Tabella22[[#This Row],[DATA]],Tabella15[], 11, 0)</f>
        <v>0</v>
      </c>
      <c r="O120">
        <f>VLOOKUP(Tabella22[[#This Row],[DATA]],Tabella15[], 12, 0)</f>
        <v>0</v>
      </c>
      <c r="P120">
        <f>VLOOKUP(Tabella22[[#This Row],[DATA]],Tabella15[], 13, 0)</f>
        <v>0</v>
      </c>
      <c r="Q120">
        <f>VLOOKUP(Tabella22[[#This Row],[DATA]],Tabella15[], 14, 0)</f>
        <v>1.196</v>
      </c>
      <c r="R120">
        <f>VLOOKUP(Tabella22[[#This Row],[DATA]],Tabella15[], 15, 0)</f>
        <v>1.0999999999999999E-2</v>
      </c>
      <c r="S120">
        <f>VLOOKUP(Tabella22[[#This Row],[DATA]],Tabella15[], 16, 0)</f>
        <v>0</v>
      </c>
      <c r="T120">
        <f>VLOOKUP(Tabella22[[#This Row],[DATA]],Tabella15[], 17, 0)</f>
        <v>0</v>
      </c>
      <c r="U120">
        <f>VLOOKUP(Tabella22[[#This Row],[DATA]],Tabella15[], 18, 0)</f>
        <v>0</v>
      </c>
      <c r="V120">
        <f>VLOOKUP(Tabella22[[#This Row],[DATA]],Tabella16[], 2, 0)</f>
        <v>46.3</v>
      </c>
      <c r="W120">
        <f>VLOOKUP(Tabella22[[#This Row],[DATA]],Tabella18[], 2, 0)</f>
        <v>46.43</v>
      </c>
      <c r="X120">
        <f>VLOOKUP(Tabella22[[#This Row],[DATA]],Tabella17[], 2, 0)</f>
        <v>50</v>
      </c>
      <c r="Y120">
        <f>VLOOKUP(Tabella22[[#This Row],[DATA]],Tabella19[], 2, 0)</f>
        <v>75</v>
      </c>
      <c r="Z120">
        <v>0</v>
      </c>
      <c r="AA120">
        <v>0</v>
      </c>
      <c r="AD120" s="23">
        <v>43972</v>
      </c>
      <c r="AE120" s="14">
        <v>2714.3939999999998</v>
      </c>
      <c r="AF120" s="14">
        <v>3.952</v>
      </c>
      <c r="AG120" s="14">
        <v>5.8380000000000001</v>
      </c>
      <c r="AH120" s="14">
        <v>417.64699999999999</v>
      </c>
      <c r="AI120" s="14">
        <v>1.214</v>
      </c>
      <c r="AJ120" s="14">
        <v>1.6659999999999999</v>
      </c>
      <c r="AK120" s="14">
        <v>0.87</v>
      </c>
      <c r="AL120" s="14">
        <v>25.28</v>
      </c>
      <c r="AM120" s="14">
        <v>259.41199999999998</v>
      </c>
      <c r="AN120" s="14"/>
      <c r="AO120" s="14"/>
      <c r="AP120" s="14"/>
      <c r="AQ120" s="14">
        <v>0.14499999999999999</v>
      </c>
      <c r="AR120" s="14">
        <v>2.1000000000000001E-2</v>
      </c>
      <c r="AS120" s="14"/>
      <c r="AT120" s="14"/>
      <c r="AU120" s="15"/>
      <c r="AW120" s="24">
        <v>43949</v>
      </c>
      <c r="AX120">
        <v>87.96</v>
      </c>
      <c r="AZ120" s="24">
        <v>43949</v>
      </c>
      <c r="BA120">
        <v>75</v>
      </c>
      <c r="BC120" s="24">
        <v>43949</v>
      </c>
      <c r="BD120">
        <v>71.430000000000007</v>
      </c>
      <c r="BF120" s="24">
        <v>43949</v>
      </c>
      <c r="BG120">
        <v>100</v>
      </c>
    </row>
    <row r="121" spans="1:59" x14ac:dyDescent="0.3">
      <c r="A121" s="3">
        <v>44026</v>
      </c>
      <c r="B121" s="4">
        <v>5007.46</v>
      </c>
      <c r="C121" s="8">
        <v>117.75913684156066</v>
      </c>
      <c r="D121" s="38">
        <v>-9.692345808264816E-3</v>
      </c>
      <c r="E121">
        <f>VLOOKUP(Tabella22[[#This Row],[DATA]],Tabella15[], 2, 0)</f>
        <v>3136.0819999999999</v>
      </c>
      <c r="F121">
        <f>VLOOKUP(Tabella22[[#This Row],[DATA]],Tabella15[], 3, 0)</f>
        <v>0.91800000000000004</v>
      </c>
      <c r="G121">
        <f>VLOOKUP(Tabella22[[#This Row],[DATA]],Tabella15[], 4, 0)</f>
        <v>7.8929999999999998</v>
      </c>
      <c r="H121">
        <f>VLOOKUP(Tabella22[[#This Row],[DATA]],Tabella15[], 5, 0)</f>
        <v>444.56900000000002</v>
      </c>
      <c r="I121">
        <f>VLOOKUP(Tabella22[[#This Row],[DATA]],Tabella15[], 6, 0)</f>
        <v>0.03</v>
      </c>
      <c r="J121">
        <f>VLOOKUP(Tabella22[[#This Row],[DATA]],Tabella15[], 7, 0)</f>
        <v>0.214</v>
      </c>
      <c r="K121">
        <f>VLOOKUP(Tabella22[[#This Row],[DATA]],Tabella15[], 8, 0)</f>
        <v>1.1599999999999999</v>
      </c>
      <c r="L121">
        <f>VLOOKUP(Tabella22[[#This Row],[DATA]],Tabella15[], 9, 0)</f>
        <v>6.8819999999999997</v>
      </c>
      <c r="M121">
        <f>VLOOKUP(Tabella22[[#This Row],[DATA]],Tabella15[], 10, 0)</f>
        <v>102.229</v>
      </c>
      <c r="N121">
        <f>VLOOKUP(Tabella22[[#This Row],[DATA]],Tabella15[], 11, 0)</f>
        <v>0</v>
      </c>
      <c r="O121">
        <f>VLOOKUP(Tabella22[[#This Row],[DATA]],Tabella15[], 12, 0)</f>
        <v>0</v>
      </c>
      <c r="P121">
        <f>VLOOKUP(Tabella22[[#This Row],[DATA]],Tabella15[], 13, 0)</f>
        <v>0</v>
      </c>
      <c r="Q121">
        <f>VLOOKUP(Tabella22[[#This Row],[DATA]],Tabella15[], 14, 0)</f>
        <v>0.184</v>
      </c>
      <c r="R121">
        <f>VLOOKUP(Tabella22[[#This Row],[DATA]],Tabella15[], 15, 0)</f>
        <v>1.0999999999999999E-2</v>
      </c>
      <c r="S121">
        <f>VLOOKUP(Tabella22[[#This Row],[DATA]],Tabella15[], 16, 0)</f>
        <v>0</v>
      </c>
      <c r="T121">
        <f>VLOOKUP(Tabella22[[#This Row],[DATA]],Tabella15[], 17, 0)</f>
        <v>0</v>
      </c>
      <c r="U121">
        <f>VLOOKUP(Tabella22[[#This Row],[DATA]],Tabella15[], 18, 0)</f>
        <v>0</v>
      </c>
      <c r="V121">
        <f>VLOOKUP(Tabella22[[#This Row],[DATA]],Tabella16[], 2, 0)</f>
        <v>46.3</v>
      </c>
      <c r="W121">
        <f>VLOOKUP(Tabella22[[#This Row],[DATA]],Tabella18[], 2, 0)</f>
        <v>46.43</v>
      </c>
      <c r="X121">
        <f>VLOOKUP(Tabella22[[#This Row],[DATA]],Tabella17[], 2, 0)</f>
        <v>50</v>
      </c>
      <c r="Y121">
        <f>VLOOKUP(Tabella22[[#This Row],[DATA]],Tabella19[], 2, 0)</f>
        <v>75</v>
      </c>
      <c r="Z121">
        <v>0</v>
      </c>
      <c r="AA121">
        <v>0</v>
      </c>
      <c r="AD121" s="23">
        <v>43973</v>
      </c>
      <c r="AE121" s="16">
        <v>2725.5830000000001</v>
      </c>
      <c r="AF121" s="16">
        <v>11.189</v>
      </c>
      <c r="AG121" s="16">
        <v>6.3520000000000003</v>
      </c>
      <c r="AH121" s="16">
        <v>419.83699999999999</v>
      </c>
      <c r="AI121" s="16">
        <v>2.1909999999999998</v>
      </c>
      <c r="AJ121" s="16">
        <v>1.7629999999999999</v>
      </c>
      <c r="AK121" s="16">
        <v>0.94</v>
      </c>
      <c r="AL121" s="16">
        <v>24.628</v>
      </c>
      <c r="AM121" s="16">
        <v>256.452</v>
      </c>
      <c r="AN121" s="16"/>
      <c r="AO121" s="16"/>
      <c r="AP121" s="16"/>
      <c r="AQ121" s="16">
        <v>0.753</v>
      </c>
      <c r="AR121" s="16">
        <v>0.02</v>
      </c>
      <c r="AS121" s="16"/>
      <c r="AT121" s="16"/>
      <c r="AU121" s="17"/>
      <c r="AW121" s="24">
        <v>43950</v>
      </c>
      <c r="AX121">
        <v>87.96</v>
      </c>
      <c r="AZ121" s="24">
        <v>43950</v>
      </c>
      <c r="BA121">
        <v>75</v>
      </c>
      <c r="BC121" s="24">
        <v>43950</v>
      </c>
      <c r="BD121">
        <v>71.430000000000007</v>
      </c>
      <c r="BF121" s="24">
        <v>43950</v>
      </c>
      <c r="BG121">
        <v>100</v>
      </c>
    </row>
    <row r="122" spans="1:59" x14ac:dyDescent="0.3">
      <c r="A122" s="1">
        <v>44027</v>
      </c>
      <c r="B122" s="2">
        <v>5108.9799999999996</v>
      </c>
      <c r="C122" s="7">
        <v>120.14655632612073</v>
      </c>
      <c r="D122" s="39">
        <v>2.0070975172636379E-2</v>
      </c>
      <c r="E122">
        <f>VLOOKUP(Tabella22[[#This Row],[DATA]],Tabella15[], 2, 0)</f>
        <v>3146.8420000000001</v>
      </c>
      <c r="F122">
        <f>VLOOKUP(Tabella22[[#This Row],[DATA]],Tabella15[], 3, 0)</f>
        <v>10.76</v>
      </c>
      <c r="G122">
        <f>VLOOKUP(Tabella22[[#This Row],[DATA]],Tabella15[], 4, 0)</f>
        <v>7.6920000000000002</v>
      </c>
      <c r="H122">
        <f>VLOOKUP(Tabella22[[#This Row],[DATA]],Tabella15[], 5, 0)</f>
        <v>445.87200000000001</v>
      </c>
      <c r="I122">
        <f>VLOOKUP(Tabella22[[#This Row],[DATA]],Tabella15[], 6, 0)</f>
        <v>1.302</v>
      </c>
      <c r="J122">
        <f>VLOOKUP(Tabella22[[#This Row],[DATA]],Tabella15[], 7, 0)</f>
        <v>0.33400000000000002</v>
      </c>
      <c r="K122">
        <f>VLOOKUP(Tabella22[[#This Row],[DATA]],Tabella15[], 8, 0)</f>
        <v>1.17</v>
      </c>
      <c r="L122">
        <f>VLOOKUP(Tabella22[[#This Row],[DATA]],Tabella15[], 9, 0)</f>
        <v>6.7640000000000002</v>
      </c>
      <c r="M122">
        <f>VLOOKUP(Tabella22[[#This Row],[DATA]],Tabella15[], 10, 0)</f>
        <v>101.72499999999999</v>
      </c>
      <c r="N122">
        <f>VLOOKUP(Tabella22[[#This Row],[DATA]],Tabella15[], 11, 0)</f>
        <v>0</v>
      </c>
      <c r="O122">
        <f>VLOOKUP(Tabella22[[#This Row],[DATA]],Tabella15[], 12, 0)</f>
        <v>0</v>
      </c>
      <c r="P122">
        <f>VLOOKUP(Tabella22[[#This Row],[DATA]],Tabella15[], 13, 0)</f>
        <v>0</v>
      </c>
      <c r="Q122">
        <f>VLOOKUP(Tabella22[[#This Row],[DATA]],Tabella15[], 14, 0)</f>
        <v>1.1890000000000001</v>
      </c>
      <c r="R122">
        <f>VLOOKUP(Tabella22[[#This Row],[DATA]],Tabella15[], 15, 0)</f>
        <v>1.0999999999999999E-2</v>
      </c>
      <c r="S122">
        <f>VLOOKUP(Tabella22[[#This Row],[DATA]],Tabella15[], 16, 0)</f>
        <v>0</v>
      </c>
      <c r="T122">
        <f>VLOOKUP(Tabella22[[#This Row],[DATA]],Tabella15[], 17, 0)</f>
        <v>0</v>
      </c>
      <c r="U122">
        <f>VLOOKUP(Tabella22[[#This Row],[DATA]],Tabella15[], 18, 0)</f>
        <v>0</v>
      </c>
      <c r="V122">
        <f>VLOOKUP(Tabella22[[#This Row],[DATA]],Tabella16[], 2, 0)</f>
        <v>46.3</v>
      </c>
      <c r="W122">
        <f>VLOOKUP(Tabella22[[#This Row],[DATA]],Tabella18[], 2, 0)</f>
        <v>46.43</v>
      </c>
      <c r="X122">
        <f>VLOOKUP(Tabella22[[#This Row],[DATA]],Tabella17[], 2, 0)</f>
        <v>50</v>
      </c>
      <c r="Y122">
        <f>VLOOKUP(Tabella22[[#This Row],[DATA]],Tabella19[], 2, 0)</f>
        <v>75</v>
      </c>
      <c r="Z122">
        <v>0</v>
      </c>
      <c r="AA122">
        <v>1</v>
      </c>
      <c r="AD122" s="23">
        <v>43974</v>
      </c>
      <c r="AE122" s="14">
        <v>2733.665</v>
      </c>
      <c r="AF122" s="14">
        <v>8.0809999999999995</v>
      </c>
      <c r="AG122" s="14">
        <v>6.6289999999999996</v>
      </c>
      <c r="AH122" s="14">
        <v>421.11</v>
      </c>
      <c r="AI122" s="14">
        <v>1.2729999999999999</v>
      </c>
      <c r="AJ122" s="14">
        <v>1.738</v>
      </c>
      <c r="AK122" s="14">
        <v>1</v>
      </c>
      <c r="AL122" s="14">
        <v>24.096</v>
      </c>
      <c r="AM122" s="14">
        <v>253.41800000000001</v>
      </c>
      <c r="AN122" s="14"/>
      <c r="AO122" s="14"/>
      <c r="AP122" s="14"/>
      <c r="AQ122" s="14">
        <v>0.28299999999999997</v>
      </c>
      <c r="AR122" s="14">
        <v>1.9E-2</v>
      </c>
      <c r="AS122" s="14"/>
      <c r="AT122" s="14"/>
      <c r="AU122" s="15"/>
      <c r="AW122" s="24">
        <v>43951</v>
      </c>
      <c r="AX122">
        <v>87.96</v>
      </c>
      <c r="AZ122" s="24">
        <v>43951</v>
      </c>
      <c r="BA122">
        <v>75</v>
      </c>
      <c r="BC122" s="24">
        <v>43951</v>
      </c>
      <c r="BD122">
        <v>71.430000000000007</v>
      </c>
      <c r="BF122" s="24">
        <v>43951</v>
      </c>
      <c r="BG122">
        <v>100</v>
      </c>
    </row>
    <row r="123" spans="1:59" x14ac:dyDescent="0.3">
      <c r="A123" s="3">
        <v>44028</v>
      </c>
      <c r="B123" s="4">
        <v>5085.28</v>
      </c>
      <c r="C123" s="8">
        <v>119.58920957883869</v>
      </c>
      <c r="D123" s="38">
        <v>-4.6496837825627029E-3</v>
      </c>
      <c r="E123">
        <f>VLOOKUP(Tabella22[[#This Row],[DATA]],Tabella15[], 2, 0)</f>
        <v>3155.2629999999999</v>
      </c>
      <c r="F123">
        <f>VLOOKUP(Tabella22[[#This Row],[DATA]],Tabella15[], 3, 0)</f>
        <v>8.4220000000000006</v>
      </c>
      <c r="G123">
        <f>VLOOKUP(Tabella22[[#This Row],[DATA]],Tabella15[], 4, 0)</f>
        <v>7.9560000000000004</v>
      </c>
      <c r="H123">
        <f>VLOOKUP(Tabella22[[#This Row],[DATA]],Tabella15[], 5, 0)</f>
        <v>446.12299999999999</v>
      </c>
      <c r="I123">
        <f>VLOOKUP(Tabella22[[#This Row],[DATA]],Tabella15[], 6, 0)</f>
        <v>0.252</v>
      </c>
      <c r="J123">
        <f>VLOOKUP(Tabella22[[#This Row],[DATA]],Tabella15[], 7, 0)</f>
        <v>0.33600000000000002</v>
      </c>
      <c r="K123">
        <f>VLOOKUP(Tabella22[[#This Row],[DATA]],Tabella15[], 8, 0)</f>
        <v>1.19</v>
      </c>
      <c r="L123">
        <f>VLOOKUP(Tabella22[[#This Row],[DATA]],Tabella15[], 9, 0)</f>
        <v>6.7489999999999997</v>
      </c>
      <c r="M123">
        <f>VLOOKUP(Tabella22[[#This Row],[DATA]],Tabella15[], 10, 0)</f>
        <v>99.963999999999999</v>
      </c>
      <c r="N123">
        <f>VLOOKUP(Tabella22[[#This Row],[DATA]],Tabella15[], 11, 0)</f>
        <v>0</v>
      </c>
      <c r="O123">
        <f>VLOOKUP(Tabella22[[#This Row],[DATA]],Tabella15[], 12, 0)</f>
        <v>0</v>
      </c>
      <c r="P123">
        <f>VLOOKUP(Tabella22[[#This Row],[DATA]],Tabella15[], 13, 0)</f>
        <v>0</v>
      </c>
      <c r="Q123">
        <f>VLOOKUP(Tabella22[[#This Row],[DATA]],Tabella15[], 14, 0)</f>
        <v>1.2509999999999999</v>
      </c>
      <c r="R123">
        <f>VLOOKUP(Tabella22[[#This Row],[DATA]],Tabella15[], 15, 0)</f>
        <v>1.0999999999999999E-2</v>
      </c>
      <c r="S123">
        <f>VLOOKUP(Tabella22[[#This Row],[DATA]],Tabella15[], 16, 0)</f>
        <v>0</v>
      </c>
      <c r="T123">
        <f>VLOOKUP(Tabella22[[#This Row],[DATA]],Tabella15[], 17, 0)</f>
        <v>0</v>
      </c>
      <c r="U123">
        <f>VLOOKUP(Tabella22[[#This Row],[DATA]],Tabella15[], 18, 0)</f>
        <v>0</v>
      </c>
      <c r="V123">
        <f>VLOOKUP(Tabella22[[#This Row],[DATA]],Tabella16[], 2, 0)</f>
        <v>46.3</v>
      </c>
      <c r="W123">
        <f>VLOOKUP(Tabella22[[#This Row],[DATA]],Tabella18[], 2, 0)</f>
        <v>46.43</v>
      </c>
      <c r="X123">
        <f>VLOOKUP(Tabella22[[#This Row],[DATA]],Tabella17[], 2, 0)</f>
        <v>50</v>
      </c>
      <c r="Y123">
        <f>VLOOKUP(Tabella22[[#This Row],[DATA]],Tabella19[], 2, 0)</f>
        <v>75</v>
      </c>
      <c r="Z123">
        <v>0</v>
      </c>
      <c r="AA123">
        <v>0</v>
      </c>
      <c r="AD123" s="23">
        <v>43975</v>
      </c>
      <c r="AE123" s="16">
        <v>2727.1669999999999</v>
      </c>
      <c r="AF123" s="16">
        <v>-6.4980000000000002</v>
      </c>
      <c r="AG123" s="16">
        <v>5.4039999999999999</v>
      </c>
      <c r="AH123" s="16">
        <v>419.92599999999999</v>
      </c>
      <c r="AI123" s="16">
        <v>-1.1839999999999999</v>
      </c>
      <c r="AJ123" s="16">
        <v>0.54800000000000004</v>
      </c>
      <c r="AK123" s="16">
        <v>1.06</v>
      </c>
      <c r="AL123" s="16">
        <v>23.948</v>
      </c>
      <c r="AM123" s="16">
        <v>253.52199999999999</v>
      </c>
      <c r="AN123" s="16">
        <v>3.55</v>
      </c>
      <c r="AO123" s="16">
        <v>26.233000000000001</v>
      </c>
      <c r="AP123" s="16"/>
      <c r="AQ123" s="16">
        <v>0.107</v>
      </c>
      <c r="AR123" s="16">
        <v>1.9E-2</v>
      </c>
      <c r="AS123" s="16"/>
      <c r="AT123" s="16"/>
      <c r="AU123" s="17"/>
      <c r="AW123" s="24">
        <v>43952</v>
      </c>
      <c r="AX123">
        <v>87.96</v>
      </c>
      <c r="AZ123" s="24">
        <v>43952</v>
      </c>
      <c r="BA123">
        <v>75</v>
      </c>
      <c r="BC123" s="24">
        <v>43952</v>
      </c>
      <c r="BD123">
        <v>71.430000000000007</v>
      </c>
      <c r="BF123" s="24">
        <v>43952</v>
      </c>
      <c r="BG123">
        <v>100</v>
      </c>
    </row>
    <row r="124" spans="1:59" x14ac:dyDescent="0.3">
      <c r="A124" s="1">
        <v>44029</v>
      </c>
      <c r="B124" s="2">
        <v>5069.42</v>
      </c>
      <c r="C124" s="7">
        <v>119.21623407622717</v>
      </c>
      <c r="D124" s="39">
        <v>-3.1236792610300893E-3</v>
      </c>
      <c r="E124">
        <f>VLOOKUP(Tabella22[[#This Row],[DATA]],Tabella15[], 2, 0)</f>
        <v>3167.489</v>
      </c>
      <c r="F124">
        <f>VLOOKUP(Tabella22[[#This Row],[DATA]],Tabella15[], 3, 0)</f>
        <v>12.225</v>
      </c>
      <c r="G124">
        <f>VLOOKUP(Tabella22[[#This Row],[DATA]],Tabella15[], 4, 0)</f>
        <v>8.1910000000000007</v>
      </c>
      <c r="H124">
        <f>VLOOKUP(Tabella22[[#This Row],[DATA]],Tabella15[], 5, 0)</f>
        <v>446.31599999999997</v>
      </c>
      <c r="I124">
        <f>VLOOKUP(Tabella22[[#This Row],[DATA]],Tabella15[], 6, 0)</f>
        <v>0.192</v>
      </c>
      <c r="J124">
        <f>VLOOKUP(Tabella22[[#This Row],[DATA]],Tabella15[], 7, 0)</f>
        <v>0.309</v>
      </c>
      <c r="K124">
        <f>VLOOKUP(Tabella22[[#This Row],[DATA]],Tabella15[], 8, 0)</f>
        <v>1.21</v>
      </c>
      <c r="L124">
        <f>VLOOKUP(Tabella22[[#This Row],[DATA]],Tabella15[], 9, 0)</f>
        <v>6.69</v>
      </c>
      <c r="M124">
        <f>VLOOKUP(Tabella22[[#This Row],[DATA]],Tabella15[], 10, 0)</f>
        <v>98.366</v>
      </c>
      <c r="N124">
        <f>VLOOKUP(Tabella22[[#This Row],[DATA]],Tabella15[], 11, 0)</f>
        <v>0</v>
      </c>
      <c r="O124">
        <f>VLOOKUP(Tabella22[[#This Row],[DATA]],Tabella15[], 12, 0)</f>
        <v>0</v>
      </c>
      <c r="P124">
        <f>VLOOKUP(Tabella22[[#This Row],[DATA]],Tabella15[], 13, 0)</f>
        <v>0</v>
      </c>
      <c r="Q124">
        <f>VLOOKUP(Tabella22[[#This Row],[DATA]],Tabella15[], 14, 0)</f>
        <v>1.395</v>
      </c>
      <c r="R124">
        <f>VLOOKUP(Tabella22[[#This Row],[DATA]],Tabella15[], 15, 0)</f>
        <v>1.0999999999999999E-2</v>
      </c>
      <c r="S124">
        <f>VLOOKUP(Tabella22[[#This Row],[DATA]],Tabella15[], 16, 0)</f>
        <v>0</v>
      </c>
      <c r="T124">
        <f>VLOOKUP(Tabella22[[#This Row],[DATA]],Tabella15[], 17, 0)</f>
        <v>0</v>
      </c>
      <c r="U124">
        <f>VLOOKUP(Tabella22[[#This Row],[DATA]],Tabella15[], 18, 0)</f>
        <v>0</v>
      </c>
      <c r="V124">
        <f>VLOOKUP(Tabella22[[#This Row],[DATA]],Tabella16[], 2, 0)</f>
        <v>46.3</v>
      </c>
      <c r="W124">
        <f>VLOOKUP(Tabella22[[#This Row],[DATA]],Tabella18[], 2, 0)</f>
        <v>46.43</v>
      </c>
      <c r="X124">
        <f>VLOOKUP(Tabella22[[#This Row],[DATA]],Tabella17[], 2, 0)</f>
        <v>50</v>
      </c>
      <c r="Y124">
        <f>VLOOKUP(Tabella22[[#This Row],[DATA]],Tabella19[], 2, 0)</f>
        <v>75</v>
      </c>
      <c r="Z124">
        <v>0</v>
      </c>
      <c r="AA124">
        <v>0</v>
      </c>
      <c r="AD124" s="23">
        <v>43976</v>
      </c>
      <c r="AE124" s="14">
        <v>2731.9769999999999</v>
      </c>
      <c r="AF124" s="14">
        <v>4.8099999999999996</v>
      </c>
      <c r="AG124" s="14">
        <v>5.1529999999999996</v>
      </c>
      <c r="AH124" s="14">
        <v>421.24299999999999</v>
      </c>
      <c r="AI124" s="14">
        <v>1.3169999999999999</v>
      </c>
      <c r="AJ124" s="14">
        <v>0.46300000000000002</v>
      </c>
      <c r="AK124" s="14">
        <v>1.1200000000000001</v>
      </c>
      <c r="AL124" s="14">
        <v>23.266999999999999</v>
      </c>
      <c r="AM124" s="14">
        <v>247.79400000000001</v>
      </c>
      <c r="AN124" s="14"/>
      <c r="AO124" s="14"/>
      <c r="AP124" s="14"/>
      <c r="AQ124" s="14">
        <v>0.76900000000000002</v>
      </c>
      <c r="AR124" s="14">
        <v>1.7999999999999999E-2</v>
      </c>
      <c r="AS124" s="14"/>
      <c r="AT124" s="14"/>
      <c r="AU124" s="15"/>
      <c r="AW124" s="24">
        <v>43953</v>
      </c>
      <c r="AX124">
        <v>87.96</v>
      </c>
      <c r="AZ124" s="24">
        <v>43953</v>
      </c>
      <c r="BA124">
        <v>75</v>
      </c>
      <c r="BC124" s="24">
        <v>43953</v>
      </c>
      <c r="BD124">
        <v>71.430000000000007</v>
      </c>
      <c r="BF124" s="24">
        <v>43953</v>
      </c>
      <c r="BG124">
        <v>100</v>
      </c>
    </row>
    <row r="125" spans="1:59" x14ac:dyDescent="0.3">
      <c r="A125" s="3">
        <v>44032</v>
      </c>
      <c r="B125" s="4">
        <v>5093.18</v>
      </c>
      <c r="C125" s="8">
        <v>119.77499182793271</v>
      </c>
      <c r="D125" s="38">
        <v>4.6759772680644079E-3</v>
      </c>
      <c r="E125">
        <f>VLOOKUP(Tabella22[[#This Row],[DATA]],Tabella15[], 2, 0)</f>
        <v>3198.2739999999999</v>
      </c>
      <c r="F125">
        <f>VLOOKUP(Tabella22[[#This Row],[DATA]],Tabella15[], 3, 0)</f>
        <v>28.283999999999999</v>
      </c>
      <c r="G125">
        <f>VLOOKUP(Tabella22[[#This Row],[DATA]],Tabella15[], 4, 0)</f>
        <v>9.016</v>
      </c>
      <c r="H125">
        <f>VLOOKUP(Tabella22[[#This Row],[DATA]],Tabella15[], 5, 0)</f>
        <v>446.71600000000001</v>
      </c>
      <c r="I125">
        <f>VLOOKUP(Tabella22[[#This Row],[DATA]],Tabella15[], 6, 0)</f>
        <v>0.35499999999999998</v>
      </c>
      <c r="J125">
        <f>VLOOKUP(Tabella22[[#This Row],[DATA]],Tabella15[], 7, 0)</f>
        <v>0.311</v>
      </c>
      <c r="K125">
        <f>VLOOKUP(Tabella22[[#This Row],[DATA]],Tabella15[], 8, 0)</f>
        <v>1.31</v>
      </c>
      <c r="L125">
        <f>VLOOKUP(Tabella22[[#This Row],[DATA]],Tabella15[], 9, 0)</f>
        <v>6.5419999999999998</v>
      </c>
      <c r="M125">
        <f>VLOOKUP(Tabella22[[#This Row],[DATA]],Tabella15[], 10, 0)</f>
        <v>96.9</v>
      </c>
      <c r="N125">
        <f>VLOOKUP(Tabella22[[#This Row],[DATA]],Tabella15[], 11, 0)</f>
        <v>0</v>
      </c>
      <c r="O125">
        <f>VLOOKUP(Tabella22[[#This Row],[DATA]],Tabella15[], 12, 0)</f>
        <v>0</v>
      </c>
      <c r="P125">
        <f>VLOOKUP(Tabella22[[#This Row],[DATA]],Tabella15[], 13, 0)</f>
        <v>0</v>
      </c>
      <c r="Q125">
        <f>VLOOKUP(Tabella22[[#This Row],[DATA]],Tabella15[], 14, 0)</f>
        <v>1.3779999999999999</v>
      </c>
      <c r="R125">
        <f>VLOOKUP(Tabella22[[#This Row],[DATA]],Tabella15[], 15, 0)</f>
        <v>1.0999999999999999E-2</v>
      </c>
      <c r="S125">
        <f>VLOOKUP(Tabella22[[#This Row],[DATA]],Tabella15[], 16, 0)</f>
        <v>0</v>
      </c>
      <c r="T125">
        <f>VLOOKUP(Tabella22[[#This Row],[DATA]],Tabella15[], 17, 0)</f>
        <v>0</v>
      </c>
      <c r="U125">
        <f>VLOOKUP(Tabella22[[#This Row],[DATA]],Tabella15[], 18, 0)</f>
        <v>0</v>
      </c>
      <c r="V125">
        <f>VLOOKUP(Tabella22[[#This Row],[DATA]],Tabella16[], 2, 0)</f>
        <v>46.3</v>
      </c>
      <c r="W125">
        <f>VLOOKUP(Tabella22[[#This Row],[DATA]],Tabella18[], 2, 0)</f>
        <v>48.21</v>
      </c>
      <c r="X125">
        <f>VLOOKUP(Tabella22[[#This Row],[DATA]],Tabella17[], 2, 0)</f>
        <v>51.56</v>
      </c>
      <c r="Y125">
        <f>VLOOKUP(Tabella22[[#This Row],[DATA]],Tabella19[], 2, 0)</f>
        <v>75</v>
      </c>
      <c r="Z125">
        <v>0</v>
      </c>
      <c r="AA125">
        <v>0</v>
      </c>
      <c r="AD125" s="23">
        <v>43977</v>
      </c>
      <c r="AE125" s="16">
        <v>2735.7510000000002</v>
      </c>
      <c r="AF125" s="16">
        <v>3.774</v>
      </c>
      <c r="AG125" s="16">
        <v>4.633</v>
      </c>
      <c r="AH125" s="16">
        <v>423.27100000000002</v>
      </c>
      <c r="AI125" s="16">
        <v>2.028</v>
      </c>
      <c r="AJ125" s="16">
        <v>1.212</v>
      </c>
      <c r="AK125" s="16">
        <v>1.18</v>
      </c>
      <c r="AL125" s="16">
        <v>22.481999999999999</v>
      </c>
      <c r="AM125" s="16">
        <v>239.905</v>
      </c>
      <c r="AN125" s="16"/>
      <c r="AO125" s="16"/>
      <c r="AP125" s="16"/>
      <c r="AQ125" s="16">
        <v>0.80100000000000005</v>
      </c>
      <c r="AR125" s="16">
        <v>1.6E-2</v>
      </c>
      <c r="AS125" s="16"/>
      <c r="AT125" s="16"/>
      <c r="AU125" s="17"/>
      <c r="AW125" s="24">
        <v>43954</v>
      </c>
      <c r="AX125">
        <v>87.96</v>
      </c>
      <c r="AZ125" s="24">
        <v>43954</v>
      </c>
      <c r="BA125">
        <v>75</v>
      </c>
      <c r="BC125" s="24">
        <v>43954</v>
      </c>
      <c r="BD125">
        <v>71.430000000000007</v>
      </c>
      <c r="BF125" s="24">
        <v>43954</v>
      </c>
      <c r="BG125">
        <v>100</v>
      </c>
    </row>
    <row r="126" spans="1:59" x14ac:dyDescent="0.3">
      <c r="A126" s="1">
        <v>44033</v>
      </c>
      <c r="B126" s="2">
        <v>5104.28</v>
      </c>
      <c r="C126" s="7">
        <v>120.03602764628</v>
      </c>
      <c r="D126" s="39">
        <v>2.1770135668948403E-3</v>
      </c>
      <c r="E126">
        <f>VLOOKUP(Tabella22[[#This Row],[DATA]],Tabella15[], 2, 0)</f>
        <v>3207.0810000000001</v>
      </c>
      <c r="F126">
        <f>VLOOKUP(Tabella22[[#This Row],[DATA]],Tabella15[], 3, 0)</f>
        <v>8.8059999999999992</v>
      </c>
      <c r="G126">
        <f>VLOOKUP(Tabella22[[#This Row],[DATA]],Tabella15[], 4, 0)</f>
        <v>10.143000000000001</v>
      </c>
      <c r="H126">
        <f>VLOOKUP(Tabella22[[#This Row],[DATA]],Tabella15[], 5, 0)</f>
        <v>446.52300000000002</v>
      </c>
      <c r="I126">
        <f>VLOOKUP(Tabella22[[#This Row],[DATA]],Tabella15[], 6, 0)</f>
        <v>-0.192</v>
      </c>
      <c r="J126">
        <f>VLOOKUP(Tabella22[[#This Row],[DATA]],Tabella15[], 7, 0)</f>
        <v>0.27900000000000003</v>
      </c>
      <c r="K126">
        <f>VLOOKUP(Tabella22[[#This Row],[DATA]],Tabella15[], 8, 0)</f>
        <v>1.32</v>
      </c>
      <c r="L126">
        <f>VLOOKUP(Tabella22[[#This Row],[DATA]],Tabella15[], 9, 0)</f>
        <v>6.3639999999999999</v>
      </c>
      <c r="M126">
        <f>VLOOKUP(Tabella22[[#This Row],[DATA]],Tabella15[], 10, 0)</f>
        <v>95.316999999999993</v>
      </c>
      <c r="N126">
        <f>VLOOKUP(Tabella22[[#This Row],[DATA]],Tabella15[], 11, 0)</f>
        <v>0</v>
      </c>
      <c r="O126">
        <f>VLOOKUP(Tabella22[[#This Row],[DATA]],Tabella15[], 12, 0)</f>
        <v>0</v>
      </c>
      <c r="P126">
        <f>VLOOKUP(Tabella22[[#This Row],[DATA]],Tabella15[], 13, 0)</f>
        <v>0</v>
      </c>
      <c r="Q126">
        <f>VLOOKUP(Tabella22[[#This Row],[DATA]],Tabella15[], 14, 0)</f>
        <v>1.3220000000000001</v>
      </c>
      <c r="R126">
        <f>VLOOKUP(Tabella22[[#This Row],[DATA]],Tabella15[], 15, 0)</f>
        <v>1.0999999999999999E-2</v>
      </c>
      <c r="S126">
        <f>VLOOKUP(Tabella22[[#This Row],[DATA]],Tabella15[], 16, 0)</f>
        <v>0</v>
      </c>
      <c r="T126">
        <f>VLOOKUP(Tabella22[[#This Row],[DATA]],Tabella15[], 17, 0)</f>
        <v>0</v>
      </c>
      <c r="U126">
        <f>VLOOKUP(Tabella22[[#This Row],[DATA]],Tabella15[], 18, 0)</f>
        <v>0</v>
      </c>
      <c r="V126">
        <f>VLOOKUP(Tabella22[[#This Row],[DATA]],Tabella16[], 2, 0)</f>
        <v>46.3</v>
      </c>
      <c r="W126">
        <f>VLOOKUP(Tabella22[[#This Row],[DATA]],Tabella18[], 2, 0)</f>
        <v>48.21</v>
      </c>
      <c r="X126">
        <f>VLOOKUP(Tabella22[[#This Row],[DATA]],Tabella17[], 2, 0)</f>
        <v>51.56</v>
      </c>
      <c r="Y126">
        <f>VLOOKUP(Tabella22[[#This Row],[DATA]],Tabella19[], 2, 0)</f>
        <v>75</v>
      </c>
      <c r="Z126">
        <v>1</v>
      </c>
      <c r="AA126">
        <v>0</v>
      </c>
      <c r="AD126" s="23">
        <v>43978</v>
      </c>
      <c r="AE126" s="14">
        <v>2738.3119999999999</v>
      </c>
      <c r="AF126" s="14">
        <v>2.5609999999999999</v>
      </c>
      <c r="AG126" s="14">
        <v>3.9809999999999999</v>
      </c>
      <c r="AH126" s="14">
        <v>423.286</v>
      </c>
      <c r="AI126" s="14">
        <v>1.4999999999999999E-2</v>
      </c>
      <c r="AJ126" s="14">
        <v>0.97899999999999998</v>
      </c>
      <c r="AK126" s="14">
        <v>1.26</v>
      </c>
      <c r="AL126" s="14">
        <v>21.713000000000001</v>
      </c>
      <c r="AM126" s="14">
        <v>231.291</v>
      </c>
      <c r="AN126" s="14"/>
      <c r="AO126" s="14"/>
      <c r="AP126" s="14"/>
      <c r="AQ126" s="14">
        <v>0.69199999999999995</v>
      </c>
      <c r="AR126" s="14">
        <v>1.4999999999999999E-2</v>
      </c>
      <c r="AS126" s="14"/>
      <c r="AT126" s="14"/>
      <c r="AU126" s="15"/>
      <c r="AW126" s="24">
        <v>43955</v>
      </c>
      <c r="AX126">
        <v>87.96</v>
      </c>
      <c r="AZ126" s="24">
        <v>43955</v>
      </c>
      <c r="BA126">
        <v>75</v>
      </c>
      <c r="BC126" s="24">
        <v>43955</v>
      </c>
      <c r="BD126">
        <v>71.430000000000007</v>
      </c>
      <c r="BF126" s="24">
        <v>43955</v>
      </c>
      <c r="BG126">
        <v>100</v>
      </c>
    </row>
    <row r="127" spans="1:59" x14ac:dyDescent="0.3">
      <c r="A127" s="3">
        <v>44034</v>
      </c>
      <c r="B127" s="4">
        <v>5037.12</v>
      </c>
      <c r="C127" s="8">
        <v>118.45664336157694</v>
      </c>
      <c r="D127" s="38">
        <v>-1.3244913287642126E-2</v>
      </c>
      <c r="E127">
        <f>VLOOKUP(Tabella22[[#This Row],[DATA]],Tabella15[], 2, 0)</f>
        <v>3220.712</v>
      </c>
      <c r="F127">
        <f>VLOOKUP(Tabella22[[#This Row],[DATA]],Tabella15[], 3, 0)</f>
        <v>13.631</v>
      </c>
      <c r="G127">
        <f>VLOOKUP(Tabella22[[#This Row],[DATA]],Tabella15[], 4, 0)</f>
        <v>10.553000000000001</v>
      </c>
      <c r="H127">
        <f>VLOOKUP(Tabella22[[#This Row],[DATA]],Tabella15[], 5, 0)</f>
        <v>446.61200000000002</v>
      </c>
      <c r="I127">
        <f>VLOOKUP(Tabella22[[#This Row],[DATA]],Tabella15[], 6, 0)</f>
        <v>8.8999999999999996E-2</v>
      </c>
      <c r="J127">
        <f>VLOOKUP(Tabella22[[#This Row],[DATA]],Tabella15[], 7, 0)</f>
        <v>0.106</v>
      </c>
      <c r="K127">
        <f>VLOOKUP(Tabella22[[#This Row],[DATA]],Tabella15[], 8, 0)</f>
        <v>1.32</v>
      </c>
      <c r="L127">
        <f>VLOOKUP(Tabella22[[#This Row],[DATA]],Tabella15[], 9, 0)</f>
        <v>6.2160000000000002</v>
      </c>
      <c r="M127">
        <f>VLOOKUP(Tabella22[[#This Row],[DATA]],Tabella15[], 10, 0)</f>
        <v>93.6</v>
      </c>
      <c r="N127">
        <f>VLOOKUP(Tabella22[[#This Row],[DATA]],Tabella15[], 11, 0)</f>
        <v>0</v>
      </c>
      <c r="O127">
        <f>VLOOKUP(Tabella22[[#This Row],[DATA]],Tabella15[], 12, 0)</f>
        <v>0</v>
      </c>
      <c r="P127">
        <f>VLOOKUP(Tabella22[[#This Row],[DATA]],Tabella15[], 13, 0)</f>
        <v>0</v>
      </c>
      <c r="Q127">
        <f>VLOOKUP(Tabella22[[#This Row],[DATA]],Tabella15[], 14, 0)</f>
        <v>1.321</v>
      </c>
      <c r="R127">
        <f>VLOOKUP(Tabella22[[#This Row],[DATA]],Tabella15[], 15, 0)</f>
        <v>1.2E-2</v>
      </c>
      <c r="S127">
        <f>VLOOKUP(Tabella22[[#This Row],[DATA]],Tabella15[], 16, 0)</f>
        <v>0</v>
      </c>
      <c r="T127">
        <f>VLOOKUP(Tabella22[[#This Row],[DATA]],Tabella15[], 17, 0)</f>
        <v>0</v>
      </c>
      <c r="U127">
        <f>VLOOKUP(Tabella22[[#This Row],[DATA]],Tabella15[], 18, 0)</f>
        <v>0</v>
      </c>
      <c r="V127">
        <f>VLOOKUP(Tabella22[[#This Row],[DATA]],Tabella16[], 2, 0)</f>
        <v>46.3</v>
      </c>
      <c r="W127">
        <f>VLOOKUP(Tabella22[[#This Row],[DATA]],Tabella18[], 2, 0)</f>
        <v>48.21</v>
      </c>
      <c r="X127">
        <f>VLOOKUP(Tabella22[[#This Row],[DATA]],Tabella17[], 2, 0)</f>
        <v>51.56</v>
      </c>
      <c r="Y127">
        <f>VLOOKUP(Tabella22[[#This Row],[DATA]],Tabella19[], 2, 0)</f>
        <v>75</v>
      </c>
      <c r="Z127">
        <v>0</v>
      </c>
      <c r="AA127">
        <v>0</v>
      </c>
      <c r="AD127" s="23">
        <v>43979</v>
      </c>
      <c r="AE127" s="16">
        <v>2787.7910000000002</v>
      </c>
      <c r="AF127" s="16">
        <v>49.478999999999999</v>
      </c>
      <c r="AG127" s="16">
        <v>10.484999999999999</v>
      </c>
      <c r="AH127" s="16">
        <v>424.27800000000002</v>
      </c>
      <c r="AI127" s="16">
        <v>0.99199999999999999</v>
      </c>
      <c r="AJ127" s="16">
        <v>0.94699999999999995</v>
      </c>
      <c r="AK127" s="16">
        <v>1.34</v>
      </c>
      <c r="AL127" s="16">
        <v>20.646999999999998</v>
      </c>
      <c r="AM127" s="16">
        <v>224.30500000000001</v>
      </c>
      <c r="AN127" s="16"/>
      <c r="AO127" s="16"/>
      <c r="AP127" s="16"/>
      <c r="AQ127" s="16">
        <v>0.66200000000000003</v>
      </c>
      <c r="AR127" s="16">
        <v>1.4999999999999999E-2</v>
      </c>
      <c r="AS127" s="16"/>
      <c r="AT127" s="16"/>
      <c r="AU127" s="17"/>
      <c r="AW127" s="24">
        <v>43956</v>
      </c>
      <c r="AX127">
        <v>87.96</v>
      </c>
      <c r="AZ127" s="24">
        <v>43956</v>
      </c>
      <c r="BA127">
        <v>75</v>
      </c>
      <c r="BC127" s="24">
        <v>43956</v>
      </c>
      <c r="BD127">
        <v>71.430000000000007</v>
      </c>
      <c r="BF127" s="24">
        <v>43956</v>
      </c>
      <c r="BG127">
        <v>100</v>
      </c>
    </row>
    <row r="128" spans="1:59" x14ac:dyDescent="0.3">
      <c r="A128" s="1">
        <v>44035</v>
      </c>
      <c r="B128" s="2">
        <v>5033.76</v>
      </c>
      <c r="C128" s="7">
        <v>118.37762711386101</v>
      </c>
      <c r="D128" s="39">
        <v>-6.6727041225190305E-4</v>
      </c>
      <c r="E128">
        <f>VLOOKUP(Tabella22[[#This Row],[DATA]],Tabella15[], 2, 0)</f>
        <v>3239.0059999999999</v>
      </c>
      <c r="F128">
        <f>VLOOKUP(Tabella22[[#This Row],[DATA]],Tabella15[], 3, 0)</f>
        <v>18.294</v>
      </c>
      <c r="G128">
        <f>VLOOKUP(Tabella22[[#This Row],[DATA]],Tabella15[], 4, 0)</f>
        <v>11.962999999999999</v>
      </c>
      <c r="H128">
        <f>VLOOKUP(Tabella22[[#This Row],[DATA]],Tabella15[], 5, 0)</f>
        <v>446.77499999999998</v>
      </c>
      <c r="I128">
        <f>VLOOKUP(Tabella22[[#This Row],[DATA]],Tabella15[], 6, 0)</f>
        <v>0.16300000000000001</v>
      </c>
      <c r="J128">
        <f>VLOOKUP(Tabella22[[#This Row],[DATA]],Tabella15[], 7, 0)</f>
        <v>9.2999999999999999E-2</v>
      </c>
      <c r="K128">
        <f>VLOOKUP(Tabella22[[#This Row],[DATA]],Tabella15[], 8, 0)</f>
        <v>1.33</v>
      </c>
      <c r="L128">
        <f>VLOOKUP(Tabella22[[#This Row],[DATA]],Tabella15[], 9, 0)</f>
        <v>6.0830000000000002</v>
      </c>
      <c r="M128">
        <f>VLOOKUP(Tabella22[[#This Row],[DATA]],Tabella15[], 10, 0)</f>
        <v>87.546000000000006</v>
      </c>
      <c r="N128">
        <f>VLOOKUP(Tabella22[[#This Row],[DATA]],Tabella15[], 11, 0)</f>
        <v>0</v>
      </c>
      <c r="O128">
        <f>VLOOKUP(Tabella22[[#This Row],[DATA]],Tabella15[], 12, 0)</f>
        <v>0</v>
      </c>
      <c r="P128">
        <f>VLOOKUP(Tabella22[[#This Row],[DATA]],Tabella15[], 13, 0)</f>
        <v>0</v>
      </c>
      <c r="Q128">
        <f>VLOOKUP(Tabella22[[#This Row],[DATA]],Tabella15[], 14, 0)</f>
        <v>1.3080000000000001</v>
      </c>
      <c r="R128">
        <f>VLOOKUP(Tabella22[[#This Row],[DATA]],Tabella15[], 15, 0)</f>
        <v>1.2E-2</v>
      </c>
      <c r="S128">
        <f>VLOOKUP(Tabella22[[#This Row],[DATA]],Tabella15[], 16, 0)</f>
        <v>0</v>
      </c>
      <c r="T128">
        <f>VLOOKUP(Tabella22[[#This Row],[DATA]],Tabella15[], 17, 0)</f>
        <v>0</v>
      </c>
      <c r="U128">
        <f>VLOOKUP(Tabella22[[#This Row],[DATA]],Tabella15[], 18, 0)</f>
        <v>0</v>
      </c>
      <c r="V128">
        <f>VLOOKUP(Tabella22[[#This Row],[DATA]],Tabella16[], 2, 0)</f>
        <v>46.3</v>
      </c>
      <c r="W128">
        <f>VLOOKUP(Tabella22[[#This Row],[DATA]],Tabella18[], 2, 0)</f>
        <v>48.21</v>
      </c>
      <c r="X128">
        <f>VLOOKUP(Tabella22[[#This Row],[DATA]],Tabella17[], 2, 0)</f>
        <v>51.56</v>
      </c>
      <c r="Y128">
        <f>VLOOKUP(Tabella22[[#This Row],[DATA]],Tabella19[], 2, 0)</f>
        <v>75</v>
      </c>
      <c r="Z128">
        <v>0</v>
      </c>
      <c r="AA128">
        <v>0</v>
      </c>
      <c r="AD128" s="23">
        <v>43980</v>
      </c>
      <c r="AE128" s="14">
        <v>2796.5819999999999</v>
      </c>
      <c r="AF128" s="14">
        <v>8.7919999999999998</v>
      </c>
      <c r="AG128" s="14">
        <v>10.143000000000001</v>
      </c>
      <c r="AH128" s="14">
        <v>425.03199999999998</v>
      </c>
      <c r="AI128" s="14">
        <v>0.755</v>
      </c>
      <c r="AJ128" s="14">
        <v>0.74199999999999999</v>
      </c>
      <c r="AK128" s="14">
        <v>1.3</v>
      </c>
      <c r="AL128" s="14">
        <v>19.655000000000001</v>
      </c>
      <c r="AM128" s="14">
        <v>216.727</v>
      </c>
      <c r="AN128" s="14"/>
      <c r="AO128" s="14"/>
      <c r="AP128" s="14"/>
      <c r="AQ128" s="14">
        <v>0.73399999999999999</v>
      </c>
      <c r="AR128" s="14">
        <v>1.4E-2</v>
      </c>
      <c r="AS128" s="14"/>
      <c r="AT128" s="14"/>
      <c r="AU128" s="15"/>
      <c r="AW128" s="24">
        <v>43957</v>
      </c>
      <c r="AX128">
        <v>87.96</v>
      </c>
      <c r="AZ128" s="24">
        <v>43957</v>
      </c>
      <c r="BA128">
        <v>75</v>
      </c>
      <c r="BC128" s="24">
        <v>43957</v>
      </c>
      <c r="BD128">
        <v>71.430000000000007</v>
      </c>
      <c r="BF128" s="24">
        <v>43957</v>
      </c>
      <c r="BG128">
        <v>100</v>
      </c>
    </row>
    <row r="129" spans="1:59" x14ac:dyDescent="0.3">
      <c r="A129" s="3">
        <v>44036</v>
      </c>
      <c r="B129" s="4">
        <v>4956.43</v>
      </c>
      <c r="C129" s="8">
        <v>116.55907757937487</v>
      </c>
      <c r="D129" s="38">
        <v>-1.5481496249941235E-2</v>
      </c>
      <c r="E129">
        <f>VLOOKUP(Tabella22[[#This Row],[DATA]],Tabella15[], 2, 0)</f>
        <v>3255.1529999999998</v>
      </c>
      <c r="F129">
        <f>VLOOKUP(Tabella22[[#This Row],[DATA]],Tabella15[], 3, 0)</f>
        <v>16.148</v>
      </c>
      <c r="G129">
        <f>VLOOKUP(Tabella22[[#This Row],[DATA]],Tabella15[], 4, 0)</f>
        <v>12.523999999999999</v>
      </c>
      <c r="H129">
        <f>VLOOKUP(Tabella22[[#This Row],[DATA]],Tabella15[], 5, 0)</f>
        <v>446.923</v>
      </c>
      <c r="I129">
        <f>VLOOKUP(Tabella22[[#This Row],[DATA]],Tabella15[], 6, 0)</f>
        <v>0.14799999999999999</v>
      </c>
      <c r="J129">
        <f>VLOOKUP(Tabella22[[#This Row],[DATA]],Tabella15[], 7, 0)</f>
        <v>8.6999999999999994E-2</v>
      </c>
      <c r="K129">
        <f>VLOOKUP(Tabella22[[#This Row],[DATA]],Tabella15[], 8, 0)</f>
        <v>1.32</v>
      </c>
      <c r="L129">
        <f>VLOOKUP(Tabella22[[#This Row],[DATA]],Tabella15[], 9, 0)</f>
        <v>5.6980000000000004</v>
      </c>
      <c r="M129">
        <f>VLOOKUP(Tabella22[[#This Row],[DATA]],Tabella15[], 10, 0)</f>
        <v>84.039000000000001</v>
      </c>
      <c r="N129">
        <f>VLOOKUP(Tabella22[[#This Row],[DATA]],Tabella15[], 11, 0)</f>
        <v>0</v>
      </c>
      <c r="O129">
        <f>VLOOKUP(Tabella22[[#This Row],[DATA]],Tabella15[], 12, 0)</f>
        <v>0</v>
      </c>
      <c r="P129">
        <f>VLOOKUP(Tabella22[[#This Row],[DATA]],Tabella15[], 13, 0)</f>
        <v>0</v>
      </c>
      <c r="Q129">
        <f>VLOOKUP(Tabella22[[#This Row],[DATA]],Tabella15[], 14, 0)</f>
        <v>1.4239999999999999</v>
      </c>
      <c r="R129">
        <f>VLOOKUP(Tabella22[[#This Row],[DATA]],Tabella15[], 15, 0)</f>
        <v>1.2999999999999999E-2</v>
      </c>
      <c r="S129">
        <f>VLOOKUP(Tabella22[[#This Row],[DATA]],Tabella15[], 16, 0)</f>
        <v>0</v>
      </c>
      <c r="T129">
        <f>VLOOKUP(Tabella22[[#This Row],[DATA]],Tabella15[], 17, 0)</f>
        <v>0</v>
      </c>
      <c r="U129">
        <f>VLOOKUP(Tabella22[[#This Row],[DATA]],Tabella15[], 18, 0)</f>
        <v>0</v>
      </c>
      <c r="V129">
        <f>VLOOKUP(Tabella22[[#This Row],[DATA]],Tabella16[], 2, 0)</f>
        <v>46.3</v>
      </c>
      <c r="W129">
        <f>VLOOKUP(Tabella22[[#This Row],[DATA]],Tabella18[], 2, 0)</f>
        <v>48.21</v>
      </c>
      <c r="X129">
        <f>VLOOKUP(Tabella22[[#This Row],[DATA]],Tabella17[], 2, 0)</f>
        <v>51.56</v>
      </c>
      <c r="Y129">
        <f>VLOOKUP(Tabella22[[#This Row],[DATA]],Tabella19[], 2, 0)</f>
        <v>75</v>
      </c>
      <c r="Z129">
        <v>0</v>
      </c>
      <c r="AA129">
        <v>0</v>
      </c>
      <c r="AD129" s="23">
        <v>43981</v>
      </c>
      <c r="AE129" s="16">
        <v>2823.1350000000002</v>
      </c>
      <c r="AF129" s="16">
        <v>26.553000000000001</v>
      </c>
      <c r="AG129" s="16">
        <v>12.781000000000001</v>
      </c>
      <c r="AH129" s="16">
        <v>425.87599999999998</v>
      </c>
      <c r="AI129" s="16">
        <v>0.84399999999999997</v>
      </c>
      <c r="AJ129" s="16">
        <v>0.68100000000000005</v>
      </c>
      <c r="AK129" s="16">
        <v>1.26</v>
      </c>
      <c r="AL129" s="16">
        <v>19.137</v>
      </c>
      <c r="AM129" s="16">
        <v>212.08</v>
      </c>
      <c r="AN129" s="16"/>
      <c r="AO129" s="16"/>
      <c r="AP129" s="16"/>
      <c r="AQ129" s="16">
        <v>0.30099999999999999</v>
      </c>
      <c r="AR129" s="16">
        <v>1.4999999999999999E-2</v>
      </c>
      <c r="AS129" s="16"/>
      <c r="AT129" s="16"/>
      <c r="AU129" s="17"/>
      <c r="AW129" s="24">
        <v>43958</v>
      </c>
      <c r="AX129">
        <v>87.96</v>
      </c>
      <c r="AZ129" s="24">
        <v>43958</v>
      </c>
      <c r="BA129">
        <v>75</v>
      </c>
      <c r="BC129" s="24">
        <v>43958</v>
      </c>
      <c r="BD129">
        <v>71.430000000000007</v>
      </c>
      <c r="BF129" s="24">
        <v>43958</v>
      </c>
      <c r="BG129">
        <v>100</v>
      </c>
    </row>
    <row r="130" spans="1:59" x14ac:dyDescent="0.3">
      <c r="A130" s="1">
        <v>44039</v>
      </c>
      <c r="B130" s="2">
        <v>4939.62</v>
      </c>
      <c r="C130" s="7">
        <v>116.16376117339128</v>
      </c>
      <c r="D130" s="39">
        <v>-3.3973183579500384E-3</v>
      </c>
      <c r="E130">
        <f>VLOOKUP(Tabella22[[#This Row],[DATA]],Tabella15[], 2, 0)</f>
        <v>3293.28</v>
      </c>
      <c r="F130">
        <f>VLOOKUP(Tabella22[[#This Row],[DATA]],Tabella15[], 3, 0)</f>
        <v>36.823999999999998</v>
      </c>
      <c r="G130">
        <f>VLOOKUP(Tabella22[[#This Row],[DATA]],Tabella15[], 4, 0)</f>
        <v>13.571999999999999</v>
      </c>
      <c r="H130">
        <f>VLOOKUP(Tabella22[[#This Row],[DATA]],Tabella15[], 5, 0)</f>
        <v>447.18900000000002</v>
      </c>
      <c r="I130">
        <f>VLOOKUP(Tabella22[[#This Row],[DATA]],Tabella15[], 6, 0)</f>
        <v>0.26600000000000001</v>
      </c>
      <c r="J130">
        <f>VLOOKUP(Tabella22[[#This Row],[DATA]],Tabella15[], 7, 0)</f>
        <v>6.8000000000000005E-2</v>
      </c>
      <c r="K130">
        <f>VLOOKUP(Tabella22[[#This Row],[DATA]],Tabella15[], 8, 0)</f>
        <v>1.37</v>
      </c>
      <c r="L130">
        <f>VLOOKUP(Tabella22[[#This Row],[DATA]],Tabella15[], 9, 0)</f>
        <v>5.5350000000000001</v>
      </c>
      <c r="M130">
        <f>VLOOKUP(Tabella22[[#This Row],[DATA]],Tabella15[], 10, 0)</f>
        <v>83.090999999999994</v>
      </c>
      <c r="N130">
        <f>VLOOKUP(Tabella22[[#This Row],[DATA]],Tabella15[], 11, 0)</f>
        <v>0</v>
      </c>
      <c r="O130">
        <f>VLOOKUP(Tabella22[[#This Row],[DATA]],Tabella15[], 12, 0)</f>
        <v>0</v>
      </c>
      <c r="P130">
        <f>VLOOKUP(Tabella22[[#This Row],[DATA]],Tabella15[], 13, 0)</f>
        <v>0</v>
      </c>
      <c r="Q130">
        <f>VLOOKUP(Tabella22[[#This Row],[DATA]],Tabella15[], 14, 0)</f>
        <v>1.5289999999999999</v>
      </c>
      <c r="R130">
        <f>VLOOKUP(Tabella22[[#This Row],[DATA]],Tabella15[], 15, 0)</f>
        <v>1.4E-2</v>
      </c>
      <c r="S130">
        <f>VLOOKUP(Tabella22[[#This Row],[DATA]],Tabella15[], 16, 0)</f>
        <v>0</v>
      </c>
      <c r="T130">
        <f>VLOOKUP(Tabella22[[#This Row],[DATA]],Tabella15[], 17, 0)</f>
        <v>0</v>
      </c>
      <c r="U130">
        <f>VLOOKUP(Tabella22[[#This Row],[DATA]],Tabella15[], 18, 0)</f>
        <v>0</v>
      </c>
      <c r="V130">
        <f>VLOOKUP(Tabella22[[#This Row],[DATA]],Tabella16[], 2, 0)</f>
        <v>46.3</v>
      </c>
      <c r="W130">
        <f>VLOOKUP(Tabella22[[#This Row],[DATA]],Tabella18[], 2, 0)</f>
        <v>50.6</v>
      </c>
      <c r="X130">
        <f>VLOOKUP(Tabella22[[#This Row],[DATA]],Tabella17[], 2, 0)</f>
        <v>53.65</v>
      </c>
      <c r="Y130">
        <f>VLOOKUP(Tabella22[[#This Row],[DATA]],Tabella19[], 2, 0)</f>
        <v>75</v>
      </c>
      <c r="Z130">
        <v>0</v>
      </c>
      <c r="AA130">
        <v>0</v>
      </c>
      <c r="AD130" s="23">
        <v>43982</v>
      </c>
      <c r="AE130" s="14">
        <v>2826.569</v>
      </c>
      <c r="AF130" s="14">
        <v>3.4340000000000002</v>
      </c>
      <c r="AG130" s="14">
        <v>14.2</v>
      </c>
      <c r="AH130" s="14">
        <v>426.33499999999998</v>
      </c>
      <c r="AI130" s="14">
        <v>0.45900000000000002</v>
      </c>
      <c r="AJ130" s="14">
        <v>0.91600000000000004</v>
      </c>
      <c r="AK130" s="14">
        <v>1.2</v>
      </c>
      <c r="AL130" s="14">
        <v>19.048999999999999</v>
      </c>
      <c r="AM130" s="14">
        <v>211.221</v>
      </c>
      <c r="AN130" s="14">
        <v>3.149</v>
      </c>
      <c r="AO130" s="14">
        <v>20.989000000000001</v>
      </c>
      <c r="AP130" s="14"/>
      <c r="AQ130" s="14">
        <v>0.127</v>
      </c>
      <c r="AR130" s="14">
        <v>1.4999999999999999E-2</v>
      </c>
      <c r="AS130" s="14"/>
      <c r="AT130" s="14"/>
      <c r="AU130" s="15"/>
      <c r="AW130" s="24">
        <v>43959</v>
      </c>
      <c r="AX130">
        <v>87.96</v>
      </c>
      <c r="AZ130" s="24">
        <v>43959</v>
      </c>
      <c r="BA130">
        <v>75</v>
      </c>
      <c r="BC130" s="24">
        <v>43959</v>
      </c>
      <c r="BD130">
        <v>71.430000000000007</v>
      </c>
      <c r="BF130" s="24">
        <v>43959</v>
      </c>
      <c r="BG130">
        <v>100</v>
      </c>
    </row>
    <row r="131" spans="1:59" x14ac:dyDescent="0.3">
      <c r="A131" s="3">
        <v>44040</v>
      </c>
      <c r="B131" s="4">
        <v>4928.9399999999996</v>
      </c>
      <c r="C131" s="8">
        <v>115.91260238600847</v>
      </c>
      <c r="D131" s="38">
        <v>-2.1644503695599834E-3</v>
      </c>
      <c r="E131">
        <f>VLOOKUP(Tabella22[[#This Row],[DATA]],Tabella15[], 2, 0)</f>
        <v>3301.6280000000002</v>
      </c>
      <c r="F131">
        <f>VLOOKUP(Tabella22[[#This Row],[DATA]],Tabella15[], 3, 0)</f>
        <v>8.3480000000000008</v>
      </c>
      <c r="G131">
        <f>VLOOKUP(Tabella22[[#This Row],[DATA]],Tabella15[], 4, 0)</f>
        <v>13.507</v>
      </c>
      <c r="H131">
        <f>VLOOKUP(Tabella22[[#This Row],[DATA]],Tabella15[], 5, 0)</f>
        <v>447.38200000000001</v>
      </c>
      <c r="I131">
        <f>VLOOKUP(Tabella22[[#This Row],[DATA]],Tabella15[], 6, 0)</f>
        <v>0.192</v>
      </c>
      <c r="J131">
        <f>VLOOKUP(Tabella22[[#This Row],[DATA]],Tabella15[], 7, 0)</f>
        <v>0.123</v>
      </c>
      <c r="K131">
        <f>VLOOKUP(Tabella22[[#This Row],[DATA]],Tabella15[], 8, 0)</f>
        <v>1.37</v>
      </c>
      <c r="L131">
        <f>VLOOKUP(Tabella22[[#This Row],[DATA]],Tabella15[], 9, 0)</f>
        <v>5.343</v>
      </c>
      <c r="M131">
        <f>VLOOKUP(Tabella22[[#This Row],[DATA]],Tabella15[], 10, 0)</f>
        <v>81.552000000000007</v>
      </c>
      <c r="N131">
        <f>VLOOKUP(Tabella22[[#This Row],[DATA]],Tabella15[], 11, 0)</f>
        <v>0</v>
      </c>
      <c r="O131">
        <f>VLOOKUP(Tabella22[[#This Row],[DATA]],Tabella15[], 12, 0)</f>
        <v>0</v>
      </c>
      <c r="P131">
        <f>VLOOKUP(Tabella22[[#This Row],[DATA]],Tabella15[], 13, 0)</f>
        <v>0</v>
      </c>
      <c r="Q131">
        <f>VLOOKUP(Tabella22[[#This Row],[DATA]],Tabella15[], 14, 0)</f>
        <v>1.54</v>
      </c>
      <c r="R131">
        <f>VLOOKUP(Tabella22[[#This Row],[DATA]],Tabella15[], 15, 0)</f>
        <v>1.4E-2</v>
      </c>
      <c r="S131">
        <f>VLOOKUP(Tabella22[[#This Row],[DATA]],Tabella15[], 16, 0)</f>
        <v>0</v>
      </c>
      <c r="T131">
        <f>VLOOKUP(Tabella22[[#This Row],[DATA]],Tabella15[], 17, 0)</f>
        <v>0</v>
      </c>
      <c r="U131">
        <f>VLOOKUP(Tabella22[[#This Row],[DATA]],Tabella15[], 18, 0)</f>
        <v>0</v>
      </c>
      <c r="V131">
        <f>VLOOKUP(Tabella22[[#This Row],[DATA]],Tabella16[], 2, 0)</f>
        <v>46.3</v>
      </c>
      <c r="W131">
        <f>VLOOKUP(Tabella22[[#This Row],[DATA]],Tabella18[], 2, 0)</f>
        <v>50.6</v>
      </c>
      <c r="X131">
        <f>VLOOKUP(Tabella22[[#This Row],[DATA]],Tabella17[], 2, 0)</f>
        <v>53.65</v>
      </c>
      <c r="Y131">
        <f>VLOOKUP(Tabella22[[#This Row],[DATA]],Tabella19[], 2, 0)</f>
        <v>75</v>
      </c>
      <c r="Z131">
        <v>0</v>
      </c>
      <c r="AA131">
        <v>0</v>
      </c>
      <c r="AD131" s="23">
        <v>43983</v>
      </c>
      <c r="AE131" s="16">
        <v>2832.5929999999998</v>
      </c>
      <c r="AF131" s="16">
        <v>6.024</v>
      </c>
      <c r="AG131" s="16">
        <v>14.374000000000001</v>
      </c>
      <c r="AH131" s="16">
        <v>426.80900000000003</v>
      </c>
      <c r="AI131" s="16">
        <v>0.47399999999999998</v>
      </c>
      <c r="AJ131" s="16">
        <v>0.79500000000000004</v>
      </c>
      <c r="AK131" s="16">
        <v>1.1399999999999999</v>
      </c>
      <c r="AL131" s="16">
        <v>18.797000000000001</v>
      </c>
      <c r="AM131" s="16">
        <v>210.71799999999999</v>
      </c>
      <c r="AN131" s="16"/>
      <c r="AO131" s="16"/>
      <c r="AP131" s="16"/>
      <c r="AQ131" s="16">
        <v>0.14899999999999999</v>
      </c>
      <c r="AR131" s="16">
        <v>1.4999999999999999E-2</v>
      </c>
      <c r="AS131" s="16"/>
      <c r="AT131" s="16"/>
      <c r="AU131" s="17"/>
      <c r="AW131" s="24">
        <v>43960</v>
      </c>
      <c r="AX131">
        <v>87.96</v>
      </c>
      <c r="AZ131" s="24">
        <v>43960</v>
      </c>
      <c r="BA131">
        <v>75</v>
      </c>
      <c r="BC131" s="24">
        <v>43960</v>
      </c>
      <c r="BD131">
        <v>71.430000000000007</v>
      </c>
      <c r="BF131" s="24">
        <v>43960</v>
      </c>
      <c r="BG131">
        <v>100</v>
      </c>
    </row>
    <row r="132" spans="1:59" x14ac:dyDescent="0.3">
      <c r="A132" s="1">
        <v>44041</v>
      </c>
      <c r="B132" s="2">
        <v>4958.74</v>
      </c>
      <c r="C132" s="7">
        <v>116.61340124967958</v>
      </c>
      <c r="D132" s="39">
        <v>6.0277214124954794E-3</v>
      </c>
      <c r="E132">
        <f>VLOOKUP(Tabella22[[#This Row],[DATA]],Tabella15[], 2, 0)</f>
        <v>3323.3850000000002</v>
      </c>
      <c r="F132">
        <f>VLOOKUP(Tabella22[[#This Row],[DATA]],Tabella15[], 3, 0)</f>
        <v>21.757000000000001</v>
      </c>
      <c r="G132">
        <f>VLOOKUP(Tabella22[[#This Row],[DATA]],Tabella15[], 4, 0)</f>
        <v>14.667999999999999</v>
      </c>
      <c r="H132">
        <f>VLOOKUP(Tabella22[[#This Row],[DATA]],Tabella15[], 5, 0)</f>
        <v>447.589</v>
      </c>
      <c r="I132">
        <f>VLOOKUP(Tabella22[[#This Row],[DATA]],Tabella15[], 6, 0)</f>
        <v>0.20699999999999999</v>
      </c>
      <c r="J132">
        <f>VLOOKUP(Tabella22[[#This Row],[DATA]],Tabella15[], 7, 0)</f>
        <v>0.14000000000000001</v>
      </c>
      <c r="K132">
        <f>VLOOKUP(Tabella22[[#This Row],[DATA]],Tabella15[], 8, 0)</f>
        <v>1.37</v>
      </c>
      <c r="L132">
        <f>VLOOKUP(Tabella22[[#This Row],[DATA]],Tabella15[], 9, 0)</f>
        <v>5.2690000000000001</v>
      </c>
      <c r="M132">
        <f>VLOOKUP(Tabella22[[#This Row],[DATA]],Tabella15[], 10, 0)</f>
        <v>80.057000000000002</v>
      </c>
      <c r="N132">
        <f>VLOOKUP(Tabella22[[#This Row],[DATA]],Tabella15[], 11, 0)</f>
        <v>0</v>
      </c>
      <c r="O132">
        <f>VLOOKUP(Tabella22[[#This Row],[DATA]],Tabella15[], 12, 0)</f>
        <v>0</v>
      </c>
      <c r="P132">
        <f>VLOOKUP(Tabella22[[#This Row],[DATA]],Tabella15[], 13, 0)</f>
        <v>0</v>
      </c>
      <c r="Q132">
        <f>VLOOKUP(Tabella22[[#This Row],[DATA]],Tabella15[], 14, 0)</f>
        <v>1.6</v>
      </c>
      <c r="R132">
        <f>VLOOKUP(Tabella22[[#This Row],[DATA]],Tabella15[], 15, 0)</f>
        <v>1.4E-2</v>
      </c>
      <c r="S132">
        <f>VLOOKUP(Tabella22[[#This Row],[DATA]],Tabella15[], 16, 0)</f>
        <v>0</v>
      </c>
      <c r="T132">
        <f>VLOOKUP(Tabella22[[#This Row],[DATA]],Tabella15[], 17, 0)</f>
        <v>0</v>
      </c>
      <c r="U132">
        <f>VLOOKUP(Tabella22[[#This Row],[DATA]],Tabella15[], 18, 0)</f>
        <v>0</v>
      </c>
      <c r="V132">
        <f>VLOOKUP(Tabella22[[#This Row],[DATA]],Tabella16[], 2, 0)</f>
        <v>46.3</v>
      </c>
      <c r="W132">
        <f>VLOOKUP(Tabella22[[#This Row],[DATA]],Tabella18[], 2, 0)</f>
        <v>50.6</v>
      </c>
      <c r="X132">
        <f>VLOOKUP(Tabella22[[#This Row],[DATA]],Tabella17[], 2, 0)</f>
        <v>53.65</v>
      </c>
      <c r="Y132">
        <f>VLOOKUP(Tabella22[[#This Row],[DATA]],Tabella19[], 2, 0)</f>
        <v>75</v>
      </c>
      <c r="Z132">
        <v>0</v>
      </c>
      <c r="AA132">
        <v>0</v>
      </c>
      <c r="AD132" s="23">
        <v>43984</v>
      </c>
      <c r="AE132" s="14">
        <v>2823.0169999999998</v>
      </c>
      <c r="AF132" s="14">
        <v>-9.5760000000000005</v>
      </c>
      <c r="AG132" s="14">
        <v>12.465999999999999</v>
      </c>
      <c r="AH132" s="14">
        <v>428.37700000000001</v>
      </c>
      <c r="AI132" s="14">
        <v>1.569</v>
      </c>
      <c r="AJ132" s="14">
        <v>0.72899999999999998</v>
      </c>
      <c r="AK132" s="14">
        <v>1.1000000000000001</v>
      </c>
      <c r="AL132" s="14">
        <v>18.071999999999999</v>
      </c>
      <c r="AM132" s="14">
        <v>206.88499999999999</v>
      </c>
      <c r="AN132" s="14"/>
      <c r="AO132" s="14"/>
      <c r="AP132" s="14"/>
      <c r="AQ132" s="14">
        <v>0.72699999999999998</v>
      </c>
      <c r="AR132" s="14">
        <v>1.4999999999999999E-2</v>
      </c>
      <c r="AS132" s="14"/>
      <c r="AT132" s="14"/>
      <c r="AU132" s="15"/>
      <c r="AW132" s="24">
        <v>43961</v>
      </c>
      <c r="AX132">
        <v>87.96</v>
      </c>
      <c r="AZ132" s="24">
        <v>43961</v>
      </c>
      <c r="BA132">
        <v>75</v>
      </c>
      <c r="BC132" s="24">
        <v>43961</v>
      </c>
      <c r="BD132">
        <v>71.430000000000007</v>
      </c>
      <c r="BF132" s="24">
        <v>43961</v>
      </c>
      <c r="BG132">
        <v>100</v>
      </c>
    </row>
    <row r="133" spans="1:59" x14ac:dyDescent="0.3">
      <c r="A133" s="3">
        <v>44042</v>
      </c>
      <c r="B133" s="4">
        <v>4852.9399999999996</v>
      </c>
      <c r="C133" s="8">
        <v>114.12533011624323</v>
      </c>
      <c r="D133" s="38">
        <v>-2.1566969346964782E-2</v>
      </c>
      <c r="E133">
        <f>VLOOKUP(Tabella22[[#This Row],[DATA]],Tabella15[], 2, 0)</f>
        <v>3344.0169999999998</v>
      </c>
      <c r="F133">
        <f>VLOOKUP(Tabella22[[#This Row],[DATA]],Tabella15[], 3, 0)</f>
        <v>20.632000000000001</v>
      </c>
      <c r="G133">
        <f>VLOOKUP(Tabella22[[#This Row],[DATA]],Tabella15[], 4, 0)</f>
        <v>15.002000000000001</v>
      </c>
      <c r="H133">
        <f>VLOOKUP(Tabella22[[#This Row],[DATA]],Tabella15[], 5, 0)</f>
        <v>447.82600000000002</v>
      </c>
      <c r="I133">
        <f>VLOOKUP(Tabella22[[#This Row],[DATA]],Tabella15[], 6, 0)</f>
        <v>0.23699999999999999</v>
      </c>
      <c r="J133">
        <f>VLOOKUP(Tabella22[[#This Row],[DATA]],Tabella15[], 7, 0)</f>
        <v>0.15</v>
      </c>
      <c r="K133">
        <f>VLOOKUP(Tabella22[[#This Row],[DATA]],Tabella15[], 8, 0)</f>
        <v>1.36</v>
      </c>
      <c r="L133">
        <f>VLOOKUP(Tabella22[[#This Row],[DATA]],Tabella15[], 9, 0)</f>
        <v>5.2839999999999998</v>
      </c>
      <c r="M133">
        <f>VLOOKUP(Tabella22[[#This Row],[DATA]],Tabella15[], 10, 0)</f>
        <v>78.947000000000003</v>
      </c>
      <c r="N133">
        <f>VLOOKUP(Tabella22[[#This Row],[DATA]],Tabella15[], 11, 0)</f>
        <v>0</v>
      </c>
      <c r="O133">
        <f>VLOOKUP(Tabella22[[#This Row],[DATA]],Tabella15[], 12, 0)</f>
        <v>0</v>
      </c>
      <c r="P133">
        <f>VLOOKUP(Tabella22[[#This Row],[DATA]],Tabella15[], 13, 0)</f>
        <v>0</v>
      </c>
      <c r="Q133">
        <f>VLOOKUP(Tabella22[[#This Row],[DATA]],Tabella15[], 14, 0)</f>
        <v>1.5649999999999999</v>
      </c>
      <c r="R133">
        <f>VLOOKUP(Tabella22[[#This Row],[DATA]],Tabella15[], 15, 0)</f>
        <v>1.4E-2</v>
      </c>
      <c r="S133">
        <f>VLOOKUP(Tabella22[[#This Row],[DATA]],Tabella15[], 16, 0)</f>
        <v>0</v>
      </c>
      <c r="T133">
        <f>VLOOKUP(Tabella22[[#This Row],[DATA]],Tabella15[], 17, 0)</f>
        <v>0</v>
      </c>
      <c r="U133">
        <f>VLOOKUP(Tabella22[[#This Row],[DATA]],Tabella15[], 18, 0)</f>
        <v>0</v>
      </c>
      <c r="V133">
        <f>VLOOKUP(Tabella22[[#This Row],[DATA]],Tabella16[], 2, 0)</f>
        <v>46.3</v>
      </c>
      <c r="W133">
        <f>VLOOKUP(Tabella22[[#This Row],[DATA]],Tabella18[], 2, 0)</f>
        <v>50.6</v>
      </c>
      <c r="X133">
        <f>VLOOKUP(Tabella22[[#This Row],[DATA]],Tabella17[], 2, 0)</f>
        <v>53.65</v>
      </c>
      <c r="Y133">
        <f>VLOOKUP(Tabella22[[#This Row],[DATA]],Tabella19[], 2, 0)</f>
        <v>75</v>
      </c>
      <c r="Z133">
        <v>0</v>
      </c>
      <c r="AA133">
        <v>0</v>
      </c>
      <c r="AD133" s="23">
        <v>43985</v>
      </c>
      <c r="AE133" s="16">
        <v>2775.2689999999998</v>
      </c>
      <c r="AF133" s="16">
        <v>-47.747</v>
      </c>
      <c r="AG133" s="16">
        <v>5.28</v>
      </c>
      <c r="AH133" s="16">
        <v>429.57600000000002</v>
      </c>
      <c r="AI133" s="16">
        <v>1.1990000000000001</v>
      </c>
      <c r="AJ133" s="16">
        <v>0.89900000000000002</v>
      </c>
      <c r="AK133" s="16">
        <v>1.06</v>
      </c>
      <c r="AL133" s="16">
        <v>17.45</v>
      </c>
      <c r="AM133" s="16">
        <v>199.292</v>
      </c>
      <c r="AN133" s="16"/>
      <c r="AO133" s="16"/>
      <c r="AP133" s="16"/>
      <c r="AQ133" s="16">
        <v>0.66600000000000004</v>
      </c>
      <c r="AR133" s="16">
        <v>1.4999999999999999E-2</v>
      </c>
      <c r="AS133" s="16"/>
      <c r="AT133" s="16"/>
      <c r="AU133" s="17"/>
      <c r="AW133" s="24">
        <v>43962</v>
      </c>
      <c r="AX133">
        <v>76.849999999999994</v>
      </c>
      <c r="AZ133" s="24">
        <v>43962</v>
      </c>
      <c r="BA133">
        <v>72.400000000000006</v>
      </c>
      <c r="BC133" s="24">
        <v>43962</v>
      </c>
      <c r="BD133">
        <v>68.45</v>
      </c>
      <c r="BF133" s="24">
        <v>43962</v>
      </c>
      <c r="BG133">
        <v>100</v>
      </c>
    </row>
    <row r="134" spans="1:59" x14ac:dyDescent="0.3">
      <c r="A134" s="1">
        <v>44043</v>
      </c>
      <c r="B134" s="2">
        <v>4783.6899999999996</v>
      </c>
      <c r="C134" s="7">
        <v>112.49679584412162</v>
      </c>
      <c r="D134" s="39">
        <v>-1.4372491642487866E-2</v>
      </c>
      <c r="E134">
        <f>VLOOKUP(Tabella22[[#This Row],[DATA]],Tabella15[], 2, 0)</f>
        <v>3363.3020000000001</v>
      </c>
      <c r="F134">
        <f>VLOOKUP(Tabella22[[#This Row],[DATA]],Tabella15[], 3, 0)</f>
        <v>19.285</v>
      </c>
      <c r="G134">
        <f>VLOOKUP(Tabella22[[#This Row],[DATA]],Tabella15[], 4, 0)</f>
        <v>15.45</v>
      </c>
      <c r="H134">
        <f>VLOOKUP(Tabella22[[#This Row],[DATA]],Tabella15[], 5, 0)</f>
        <v>447.988</v>
      </c>
      <c r="I134">
        <f>VLOOKUP(Tabella22[[#This Row],[DATA]],Tabella15[], 6, 0)</f>
        <v>0.16300000000000001</v>
      </c>
      <c r="J134">
        <f>VLOOKUP(Tabella22[[#This Row],[DATA]],Tabella15[], 7, 0)</f>
        <v>0.152</v>
      </c>
      <c r="K134">
        <f>VLOOKUP(Tabella22[[#This Row],[DATA]],Tabella15[], 8, 0)</f>
        <v>1.36</v>
      </c>
      <c r="L134">
        <f>VLOOKUP(Tabella22[[#This Row],[DATA]],Tabella15[], 9, 0)</f>
        <v>5.1360000000000001</v>
      </c>
      <c r="M134">
        <f>VLOOKUP(Tabella22[[#This Row],[DATA]],Tabella15[], 10, 0)</f>
        <v>77.807000000000002</v>
      </c>
      <c r="N134">
        <f>VLOOKUP(Tabella22[[#This Row],[DATA]],Tabella15[], 11, 0)</f>
        <v>0</v>
      </c>
      <c r="O134">
        <f>VLOOKUP(Tabella22[[#This Row],[DATA]],Tabella15[], 12, 0)</f>
        <v>0</v>
      </c>
      <c r="P134">
        <f>VLOOKUP(Tabella22[[#This Row],[DATA]],Tabella15[], 13, 0)</f>
        <v>0</v>
      </c>
      <c r="Q134">
        <f>VLOOKUP(Tabella22[[#This Row],[DATA]],Tabella15[], 14, 0)</f>
        <v>1.631</v>
      </c>
      <c r="R134">
        <f>VLOOKUP(Tabella22[[#This Row],[DATA]],Tabella15[], 15, 0)</f>
        <v>1.4E-2</v>
      </c>
      <c r="S134">
        <f>VLOOKUP(Tabella22[[#This Row],[DATA]],Tabella15[], 16, 0)</f>
        <v>0</v>
      </c>
      <c r="T134">
        <f>VLOOKUP(Tabella22[[#This Row],[DATA]],Tabella15[], 17, 0)</f>
        <v>0</v>
      </c>
      <c r="U134">
        <f>VLOOKUP(Tabella22[[#This Row],[DATA]],Tabella15[], 18, 0)</f>
        <v>0</v>
      </c>
      <c r="V134">
        <f>VLOOKUP(Tabella22[[#This Row],[DATA]],Tabella16[], 2, 0)</f>
        <v>46.3</v>
      </c>
      <c r="W134">
        <f>VLOOKUP(Tabella22[[#This Row],[DATA]],Tabella18[], 2, 0)</f>
        <v>50.6</v>
      </c>
      <c r="X134">
        <f>VLOOKUP(Tabella22[[#This Row],[DATA]],Tabella17[], 2, 0)</f>
        <v>53.65</v>
      </c>
      <c r="Y134">
        <f>VLOOKUP(Tabella22[[#This Row],[DATA]],Tabella19[], 2, 0)</f>
        <v>75</v>
      </c>
      <c r="Z134">
        <v>0</v>
      </c>
      <c r="AA134">
        <v>0</v>
      </c>
      <c r="AD134" s="23">
        <v>43986</v>
      </c>
      <c r="AE134" s="14">
        <v>2839.8009999999999</v>
      </c>
      <c r="AF134" s="14">
        <v>64.531000000000006</v>
      </c>
      <c r="AG134" s="14">
        <v>7.43</v>
      </c>
      <c r="AH134" s="14">
        <v>430.24200000000002</v>
      </c>
      <c r="AI134" s="14">
        <v>0.66600000000000004</v>
      </c>
      <c r="AJ134" s="14">
        <v>0.85199999999999998</v>
      </c>
      <c r="AK134" s="14">
        <v>1.01</v>
      </c>
      <c r="AL134" s="14">
        <v>16.768999999999998</v>
      </c>
      <c r="AM134" s="14">
        <v>193.209</v>
      </c>
      <c r="AN134" s="14"/>
      <c r="AO134" s="14"/>
      <c r="AP134" s="14"/>
      <c r="AQ134" s="14">
        <v>0.61499999999999999</v>
      </c>
      <c r="AR134" s="14">
        <v>1.4999999999999999E-2</v>
      </c>
      <c r="AS134" s="14"/>
      <c r="AT134" s="14"/>
      <c r="AU134" s="15"/>
      <c r="AW134" s="24">
        <v>43963</v>
      </c>
      <c r="AX134">
        <v>76.849999999999994</v>
      </c>
      <c r="AZ134" s="24">
        <v>43963</v>
      </c>
      <c r="BA134">
        <v>70.31</v>
      </c>
      <c r="BC134" s="24">
        <v>43963</v>
      </c>
      <c r="BD134">
        <v>66.069999999999993</v>
      </c>
      <c r="BF134" s="24">
        <v>43963</v>
      </c>
      <c r="BG134">
        <v>100</v>
      </c>
    </row>
    <row r="135" spans="1:59" x14ac:dyDescent="0.3">
      <c r="A135" s="3">
        <v>44046</v>
      </c>
      <c r="B135" s="4">
        <v>4875.93</v>
      </c>
      <c r="C135" s="8">
        <v>114.66597997784723</v>
      </c>
      <c r="D135" s="38">
        <v>1.9098640268784509E-2</v>
      </c>
      <c r="E135">
        <f>VLOOKUP(Tabella22[[#This Row],[DATA]],Tabella15[], 2, 0)</f>
        <v>3414.01</v>
      </c>
      <c r="F135">
        <f>VLOOKUP(Tabella22[[#This Row],[DATA]],Tabella15[], 3, 0)</f>
        <v>49.744999999999997</v>
      </c>
      <c r="G135">
        <f>VLOOKUP(Tabella22[[#This Row],[DATA]],Tabella15[], 4, 0)</f>
        <v>17.247</v>
      </c>
      <c r="H135">
        <f>VLOOKUP(Tabella22[[#This Row],[DATA]],Tabella15[], 5, 0)</f>
        <v>448.43200000000002</v>
      </c>
      <c r="I135">
        <f>VLOOKUP(Tabella22[[#This Row],[DATA]],Tabella15[], 6, 0)</f>
        <v>0.44400000000000001</v>
      </c>
      <c r="J135">
        <f>VLOOKUP(Tabella22[[#This Row],[DATA]],Tabella15[], 7, 0)</f>
        <v>0.17799999999999999</v>
      </c>
      <c r="K135">
        <f>VLOOKUP(Tabella22[[#This Row],[DATA]],Tabella15[], 8, 0)</f>
        <v>1.42</v>
      </c>
      <c r="L135">
        <f>VLOOKUP(Tabella22[[#This Row],[DATA]],Tabella15[], 9, 0)</f>
        <v>5.3280000000000003</v>
      </c>
      <c r="M135">
        <f>VLOOKUP(Tabella22[[#This Row],[DATA]],Tabella15[], 10, 0)</f>
        <v>76.326999999999998</v>
      </c>
      <c r="N135">
        <f>VLOOKUP(Tabella22[[#This Row],[DATA]],Tabella15[], 11, 0)</f>
        <v>0</v>
      </c>
      <c r="O135">
        <f>VLOOKUP(Tabella22[[#This Row],[DATA]],Tabella15[], 12, 0)</f>
        <v>0</v>
      </c>
      <c r="P135">
        <f>VLOOKUP(Tabella22[[#This Row],[DATA]],Tabella15[], 13, 0)</f>
        <v>0</v>
      </c>
      <c r="Q135">
        <f>VLOOKUP(Tabella22[[#This Row],[DATA]],Tabella15[], 14, 0)</f>
        <v>1.679</v>
      </c>
      <c r="R135">
        <f>VLOOKUP(Tabella22[[#This Row],[DATA]],Tabella15[], 15, 0)</f>
        <v>1.4999999999999999E-2</v>
      </c>
      <c r="S135">
        <f>VLOOKUP(Tabella22[[#This Row],[DATA]],Tabella15[], 16, 0)</f>
        <v>0</v>
      </c>
      <c r="T135">
        <f>VLOOKUP(Tabella22[[#This Row],[DATA]],Tabella15[], 17, 0)</f>
        <v>0</v>
      </c>
      <c r="U135">
        <f>VLOOKUP(Tabella22[[#This Row],[DATA]],Tabella15[], 18, 0)</f>
        <v>0</v>
      </c>
      <c r="V135">
        <f>VLOOKUP(Tabella22[[#This Row],[DATA]],Tabella16[], 2, 0)</f>
        <v>46.3</v>
      </c>
      <c r="W135">
        <f>VLOOKUP(Tabella22[[#This Row],[DATA]],Tabella18[], 2, 0)</f>
        <v>51.49</v>
      </c>
      <c r="X135">
        <f>VLOOKUP(Tabella22[[#This Row],[DATA]],Tabella17[], 2, 0)</f>
        <v>54.43</v>
      </c>
      <c r="Y135">
        <f>VLOOKUP(Tabella22[[#This Row],[DATA]],Tabella19[], 2, 0)</f>
        <v>75</v>
      </c>
      <c r="Z135">
        <v>0</v>
      </c>
      <c r="AA135">
        <v>0</v>
      </c>
      <c r="AD135" s="23">
        <v>43987</v>
      </c>
      <c r="AE135" s="16">
        <v>2848.4</v>
      </c>
      <c r="AF135" s="16">
        <v>8.5990000000000002</v>
      </c>
      <c r="AG135" s="16">
        <v>7.4020000000000001</v>
      </c>
      <c r="AH135" s="16">
        <v>430.90800000000002</v>
      </c>
      <c r="AI135" s="16">
        <v>0.66600000000000004</v>
      </c>
      <c r="AJ135" s="16">
        <v>0.83899999999999997</v>
      </c>
      <c r="AK135" s="16">
        <v>0.97</v>
      </c>
      <c r="AL135" s="16">
        <v>15.763</v>
      </c>
      <c r="AM135" s="16">
        <v>187.22900000000001</v>
      </c>
      <c r="AN135" s="16"/>
      <c r="AO135" s="16"/>
      <c r="AP135" s="16"/>
      <c r="AQ135" s="16">
        <v>0.69199999999999995</v>
      </c>
      <c r="AR135" s="16">
        <v>1.4999999999999999E-2</v>
      </c>
      <c r="AS135" s="16"/>
      <c r="AT135" s="16"/>
      <c r="AU135" s="17"/>
      <c r="AW135" s="24">
        <v>43964</v>
      </c>
      <c r="AX135">
        <v>76.849999999999994</v>
      </c>
      <c r="AZ135" s="24">
        <v>43964</v>
      </c>
      <c r="BA135">
        <v>70.31</v>
      </c>
      <c r="BC135" s="24">
        <v>43964</v>
      </c>
      <c r="BD135">
        <v>66.069999999999993</v>
      </c>
      <c r="BF135" s="24">
        <v>43964</v>
      </c>
      <c r="BG135">
        <v>100</v>
      </c>
    </row>
    <row r="136" spans="1:59" x14ac:dyDescent="0.3">
      <c r="A136" s="1">
        <v>44047</v>
      </c>
      <c r="B136" s="2">
        <v>4889.5200000000004</v>
      </c>
      <c r="C136" s="7">
        <v>114.98557247976974</v>
      </c>
      <c r="D136" s="39">
        <v>2.7832836731745388E-3</v>
      </c>
      <c r="E136">
        <f>VLOOKUP(Tabella22[[#This Row],[DATA]],Tabella15[], 2, 0)</f>
        <v>3428.3809999999999</v>
      </c>
      <c r="F136">
        <f>VLOOKUP(Tabella22[[#This Row],[DATA]],Tabella15[], 3, 0)</f>
        <v>14.372</v>
      </c>
      <c r="G136">
        <f>VLOOKUP(Tabella22[[#This Row],[DATA]],Tabella15[], 4, 0)</f>
        <v>18.108000000000001</v>
      </c>
      <c r="H136">
        <f>VLOOKUP(Tabella22[[#This Row],[DATA]],Tabella15[], 5, 0)</f>
        <v>448.46199999999999</v>
      </c>
      <c r="I136">
        <f>VLOOKUP(Tabella22[[#This Row],[DATA]],Tabella15[], 6, 0)</f>
        <v>0.03</v>
      </c>
      <c r="J136">
        <f>VLOOKUP(Tabella22[[#This Row],[DATA]],Tabella15[], 7, 0)</f>
        <v>0.154</v>
      </c>
      <c r="K136">
        <f>VLOOKUP(Tabella22[[#This Row],[DATA]],Tabella15[], 8, 0)</f>
        <v>1.42</v>
      </c>
      <c r="L136">
        <f>VLOOKUP(Tabella22[[#This Row],[DATA]],Tabella15[], 9, 0)</f>
        <v>5.3869999999999996</v>
      </c>
      <c r="M136">
        <f>VLOOKUP(Tabella22[[#This Row],[DATA]],Tabella15[], 10, 0)</f>
        <v>75.795000000000002</v>
      </c>
      <c r="N136">
        <f>VLOOKUP(Tabella22[[#This Row],[DATA]],Tabella15[], 11, 0)</f>
        <v>0</v>
      </c>
      <c r="O136">
        <f>VLOOKUP(Tabella22[[#This Row],[DATA]],Tabella15[], 12, 0)</f>
        <v>0</v>
      </c>
      <c r="P136">
        <f>VLOOKUP(Tabella22[[#This Row],[DATA]],Tabella15[], 13, 0)</f>
        <v>0</v>
      </c>
      <c r="Q136">
        <f>VLOOKUP(Tabella22[[#This Row],[DATA]],Tabella15[], 14, 0)</f>
        <v>1.58</v>
      </c>
      <c r="R136">
        <f>VLOOKUP(Tabella22[[#This Row],[DATA]],Tabella15[], 15, 0)</f>
        <v>1.6E-2</v>
      </c>
      <c r="S136">
        <f>VLOOKUP(Tabella22[[#This Row],[DATA]],Tabella15[], 16, 0)</f>
        <v>0</v>
      </c>
      <c r="T136">
        <f>VLOOKUP(Tabella22[[#This Row],[DATA]],Tabella15[], 17, 0)</f>
        <v>0</v>
      </c>
      <c r="U136">
        <f>VLOOKUP(Tabella22[[#This Row],[DATA]],Tabella15[], 18, 0)</f>
        <v>0</v>
      </c>
      <c r="V136">
        <f>VLOOKUP(Tabella22[[#This Row],[DATA]],Tabella16[], 2, 0)</f>
        <v>46.3</v>
      </c>
      <c r="W136">
        <f>VLOOKUP(Tabella22[[#This Row],[DATA]],Tabella18[], 2, 0)</f>
        <v>51.49</v>
      </c>
      <c r="X136">
        <f>VLOOKUP(Tabella22[[#This Row],[DATA]],Tabella17[], 2, 0)</f>
        <v>54.43</v>
      </c>
      <c r="Y136">
        <f>VLOOKUP(Tabella22[[#This Row],[DATA]],Tabella19[], 2, 0)</f>
        <v>75</v>
      </c>
      <c r="Z136">
        <v>0</v>
      </c>
      <c r="AA136">
        <v>0</v>
      </c>
      <c r="AD136" s="23">
        <v>43988</v>
      </c>
      <c r="AE136" s="14">
        <v>2856.866</v>
      </c>
      <c r="AF136" s="14">
        <v>8.4659999999999993</v>
      </c>
      <c r="AG136" s="14">
        <v>4.819</v>
      </c>
      <c r="AH136" s="14">
        <v>431.36700000000002</v>
      </c>
      <c r="AI136" s="14">
        <v>0.45900000000000002</v>
      </c>
      <c r="AJ136" s="14">
        <v>0.78400000000000003</v>
      </c>
      <c r="AK136" s="14">
        <v>0.93</v>
      </c>
      <c r="AL136" s="14">
        <v>15.244999999999999</v>
      </c>
      <c r="AM136" s="14">
        <v>184.017</v>
      </c>
      <c r="AN136" s="14"/>
      <c r="AO136" s="14"/>
      <c r="AP136" s="14"/>
      <c r="AQ136" s="14">
        <v>0.29199999999999998</v>
      </c>
      <c r="AR136" s="14">
        <v>1.4999999999999999E-2</v>
      </c>
      <c r="AS136" s="14"/>
      <c r="AT136" s="14"/>
      <c r="AU136" s="15"/>
      <c r="AW136" s="24">
        <v>43965</v>
      </c>
      <c r="AX136">
        <v>76.849999999999994</v>
      </c>
      <c r="AZ136" s="24">
        <v>43965</v>
      </c>
      <c r="BA136">
        <v>70.31</v>
      </c>
      <c r="BC136" s="24">
        <v>43965</v>
      </c>
      <c r="BD136">
        <v>66.069999999999993</v>
      </c>
      <c r="BF136" s="24">
        <v>43965</v>
      </c>
      <c r="BG136">
        <v>100</v>
      </c>
    </row>
    <row r="137" spans="1:59" x14ac:dyDescent="0.3">
      <c r="A137" s="3">
        <v>44048</v>
      </c>
      <c r="B137" s="4">
        <v>4933.34</v>
      </c>
      <c r="C137" s="8">
        <v>116.01607604373173</v>
      </c>
      <c r="D137" s="38">
        <v>8.9221042927795213E-3</v>
      </c>
      <c r="E137">
        <f>VLOOKUP(Tabella22[[#This Row],[DATA]],Tabella15[], 2, 0)</f>
        <v>3453.6610000000001</v>
      </c>
      <c r="F137">
        <f>VLOOKUP(Tabella22[[#This Row],[DATA]],Tabella15[], 3, 0)</f>
        <v>25.28</v>
      </c>
      <c r="G137">
        <f>VLOOKUP(Tabella22[[#This Row],[DATA]],Tabella15[], 4, 0)</f>
        <v>18.611000000000001</v>
      </c>
      <c r="H137">
        <f>VLOOKUP(Tabella22[[#This Row],[DATA]],Tabella15[], 5, 0)</f>
        <v>448.625</v>
      </c>
      <c r="I137">
        <f>VLOOKUP(Tabella22[[#This Row],[DATA]],Tabella15[], 6, 0)</f>
        <v>0.16300000000000001</v>
      </c>
      <c r="J137">
        <f>VLOOKUP(Tabella22[[#This Row],[DATA]],Tabella15[], 7, 0)</f>
        <v>0.14799999999999999</v>
      </c>
      <c r="K137">
        <f>VLOOKUP(Tabella22[[#This Row],[DATA]],Tabella15[], 8, 0)</f>
        <v>1.42</v>
      </c>
      <c r="L137">
        <f>VLOOKUP(Tabella22[[#This Row],[DATA]],Tabella15[], 9, 0)</f>
        <v>5.3280000000000003</v>
      </c>
      <c r="M137">
        <f>VLOOKUP(Tabella22[[#This Row],[DATA]],Tabella15[], 10, 0)</f>
        <v>75.587000000000003</v>
      </c>
      <c r="N137">
        <f>VLOOKUP(Tabella22[[#This Row],[DATA]],Tabella15[], 11, 0)</f>
        <v>0</v>
      </c>
      <c r="O137">
        <f>VLOOKUP(Tabella22[[#This Row],[DATA]],Tabella15[], 12, 0)</f>
        <v>0</v>
      </c>
      <c r="P137">
        <f>VLOOKUP(Tabella22[[#This Row],[DATA]],Tabella15[], 13, 0)</f>
        <v>0</v>
      </c>
      <c r="Q137">
        <f>VLOOKUP(Tabella22[[#This Row],[DATA]],Tabella15[], 14, 0)</f>
        <v>1.577</v>
      </c>
      <c r="R137">
        <f>VLOOKUP(Tabella22[[#This Row],[DATA]],Tabella15[], 15, 0)</f>
        <v>1.7000000000000001E-2</v>
      </c>
      <c r="S137">
        <f>VLOOKUP(Tabella22[[#This Row],[DATA]],Tabella15[], 16, 0)</f>
        <v>0</v>
      </c>
      <c r="T137">
        <f>VLOOKUP(Tabella22[[#This Row],[DATA]],Tabella15[], 17, 0)</f>
        <v>0</v>
      </c>
      <c r="U137">
        <f>VLOOKUP(Tabella22[[#This Row],[DATA]],Tabella15[], 18, 0)</f>
        <v>0</v>
      </c>
      <c r="V137">
        <f>VLOOKUP(Tabella22[[#This Row],[DATA]],Tabella16[], 2, 0)</f>
        <v>46.3</v>
      </c>
      <c r="W137">
        <f>VLOOKUP(Tabella22[[#This Row],[DATA]],Tabella18[], 2, 0)</f>
        <v>51.49</v>
      </c>
      <c r="X137">
        <f>VLOOKUP(Tabella22[[#This Row],[DATA]],Tabella17[], 2, 0)</f>
        <v>54.43</v>
      </c>
      <c r="Y137">
        <f>VLOOKUP(Tabella22[[#This Row],[DATA]],Tabella19[], 2, 0)</f>
        <v>75</v>
      </c>
      <c r="Z137">
        <v>0</v>
      </c>
      <c r="AA137">
        <v>0</v>
      </c>
      <c r="AD137" s="23">
        <v>43989</v>
      </c>
      <c r="AE137" s="16">
        <v>2861.913</v>
      </c>
      <c r="AF137" s="16">
        <v>5.0469999999999997</v>
      </c>
      <c r="AG137" s="16">
        <v>5.0490000000000004</v>
      </c>
      <c r="AH137" s="16">
        <v>431.56</v>
      </c>
      <c r="AI137" s="16">
        <v>0.192</v>
      </c>
      <c r="AJ137" s="16">
        <v>0.746</v>
      </c>
      <c r="AK137" s="16">
        <v>0.91</v>
      </c>
      <c r="AL137" s="16">
        <v>15.156000000000001</v>
      </c>
      <c r="AM137" s="16">
        <v>183.751</v>
      </c>
      <c r="AN137" s="16">
        <v>2.02</v>
      </c>
      <c r="AO137" s="16">
        <v>14.483000000000001</v>
      </c>
      <c r="AP137" s="16"/>
      <c r="AQ137" s="16">
        <v>0.112</v>
      </c>
      <c r="AR137" s="16">
        <v>1.4999999999999999E-2</v>
      </c>
      <c r="AS137" s="16"/>
      <c r="AT137" s="16"/>
      <c r="AU137" s="17"/>
      <c r="AW137" s="24">
        <v>43966</v>
      </c>
      <c r="AX137">
        <v>76.849999999999994</v>
      </c>
      <c r="AZ137" s="24">
        <v>43966</v>
      </c>
      <c r="BA137">
        <v>70.31</v>
      </c>
      <c r="BC137" s="24">
        <v>43966</v>
      </c>
      <c r="BD137">
        <v>66.069999999999993</v>
      </c>
      <c r="BF137" s="24">
        <v>43966</v>
      </c>
      <c r="BG137">
        <v>100</v>
      </c>
    </row>
    <row r="138" spans="1:59" x14ac:dyDescent="0.3">
      <c r="A138" s="1">
        <v>44049</v>
      </c>
      <c r="B138" s="2">
        <v>4885.13</v>
      </c>
      <c r="C138" s="7">
        <v>114.88233398945039</v>
      </c>
      <c r="D138" s="39">
        <v>-9.8203462339578156E-3</v>
      </c>
      <c r="E138">
        <f>VLOOKUP(Tabella22[[#This Row],[DATA]],Tabella15[], 2, 0)</f>
        <v>3477.357</v>
      </c>
      <c r="F138">
        <f>VLOOKUP(Tabella22[[#This Row],[DATA]],Tabella15[], 3, 0)</f>
        <v>23.696000000000002</v>
      </c>
      <c r="G138">
        <f>VLOOKUP(Tabella22[[#This Row],[DATA]],Tabella15[], 4, 0)</f>
        <v>19.048999999999999</v>
      </c>
      <c r="H138">
        <f>VLOOKUP(Tabella22[[#This Row],[DATA]],Tabella15[], 5, 0)</f>
        <v>448.68400000000003</v>
      </c>
      <c r="I138">
        <f>VLOOKUP(Tabella22[[#This Row],[DATA]],Tabella15[], 6, 0)</f>
        <v>5.8999999999999997E-2</v>
      </c>
      <c r="J138">
        <f>VLOOKUP(Tabella22[[#This Row],[DATA]],Tabella15[], 7, 0)</f>
        <v>0.123</v>
      </c>
      <c r="K138">
        <f>VLOOKUP(Tabella22[[#This Row],[DATA]],Tabella15[], 8, 0)</f>
        <v>1.41</v>
      </c>
      <c r="L138">
        <f>VLOOKUP(Tabella22[[#This Row],[DATA]],Tabella15[], 9, 0)</f>
        <v>5.4169999999999998</v>
      </c>
      <c r="M138">
        <f>VLOOKUP(Tabella22[[#This Row],[DATA]],Tabella15[], 10, 0)</f>
        <v>74.284999999999997</v>
      </c>
      <c r="N138">
        <f>VLOOKUP(Tabella22[[#This Row],[DATA]],Tabella15[], 11, 0)</f>
        <v>0</v>
      </c>
      <c r="O138">
        <f>VLOOKUP(Tabella22[[#This Row],[DATA]],Tabella15[], 12, 0)</f>
        <v>0</v>
      </c>
      <c r="P138">
        <f>VLOOKUP(Tabella22[[#This Row],[DATA]],Tabella15[], 13, 0)</f>
        <v>0</v>
      </c>
      <c r="Q138">
        <f>VLOOKUP(Tabella22[[#This Row],[DATA]],Tabella15[], 14, 0)</f>
        <v>1.6259999999999999</v>
      </c>
      <c r="R138">
        <f>VLOOKUP(Tabella22[[#This Row],[DATA]],Tabella15[], 15, 0)</f>
        <v>1.7999999999999999E-2</v>
      </c>
      <c r="S138">
        <f>VLOOKUP(Tabella22[[#This Row],[DATA]],Tabella15[], 16, 0)</f>
        <v>0</v>
      </c>
      <c r="T138">
        <f>VLOOKUP(Tabella22[[#This Row],[DATA]],Tabella15[], 17, 0)</f>
        <v>0</v>
      </c>
      <c r="U138">
        <f>VLOOKUP(Tabella22[[#This Row],[DATA]],Tabella15[], 18, 0)</f>
        <v>0</v>
      </c>
      <c r="V138">
        <f>VLOOKUP(Tabella22[[#This Row],[DATA]],Tabella16[], 2, 0)</f>
        <v>46.3</v>
      </c>
      <c r="W138">
        <f>VLOOKUP(Tabella22[[#This Row],[DATA]],Tabella18[], 2, 0)</f>
        <v>51.49</v>
      </c>
      <c r="X138">
        <f>VLOOKUP(Tabella22[[#This Row],[DATA]],Tabella17[], 2, 0)</f>
        <v>54.43</v>
      </c>
      <c r="Y138">
        <f>VLOOKUP(Tabella22[[#This Row],[DATA]],Tabella19[], 2, 0)</f>
        <v>75</v>
      </c>
      <c r="Z138">
        <v>0</v>
      </c>
      <c r="AA138">
        <v>0</v>
      </c>
      <c r="AD138" s="23">
        <v>43990</v>
      </c>
      <c r="AE138" s="14">
        <v>2865.9679999999998</v>
      </c>
      <c r="AF138" s="14">
        <v>4.0549999999999997</v>
      </c>
      <c r="AG138" s="14">
        <v>4.7679999999999998</v>
      </c>
      <c r="AH138" s="14">
        <v>432.37400000000002</v>
      </c>
      <c r="AI138" s="14">
        <v>0.81399999999999995</v>
      </c>
      <c r="AJ138" s="14">
        <v>0.79500000000000004</v>
      </c>
      <c r="AK138" s="14">
        <v>0.88</v>
      </c>
      <c r="AL138" s="14">
        <v>14.727</v>
      </c>
      <c r="AM138" s="14">
        <v>181.59</v>
      </c>
      <c r="AN138" s="14"/>
      <c r="AO138" s="14"/>
      <c r="AP138" s="14"/>
      <c r="AQ138" s="14">
        <v>0.67100000000000004</v>
      </c>
      <c r="AR138" s="14">
        <v>1.4E-2</v>
      </c>
      <c r="AS138" s="14"/>
      <c r="AT138" s="14"/>
      <c r="AU138" s="15"/>
      <c r="AW138" s="24">
        <v>43967</v>
      </c>
      <c r="AX138">
        <v>76.849999999999994</v>
      </c>
      <c r="AZ138" s="24">
        <v>43967</v>
      </c>
      <c r="BA138">
        <v>70.31</v>
      </c>
      <c r="BC138" s="24">
        <v>43967</v>
      </c>
      <c r="BD138">
        <v>66.069999999999993</v>
      </c>
      <c r="BF138" s="24">
        <v>43967</v>
      </c>
      <c r="BG138">
        <v>100</v>
      </c>
    </row>
    <row r="139" spans="1:59" x14ac:dyDescent="0.3">
      <c r="A139" s="3">
        <v>44050</v>
      </c>
      <c r="B139" s="4">
        <v>4889.5200000000004</v>
      </c>
      <c r="C139" s="8">
        <v>114.98557247976974</v>
      </c>
      <c r="D139" s="38">
        <v>8.9824194117842299E-4</v>
      </c>
      <c r="E139">
        <f>VLOOKUP(Tabella22[[#This Row],[DATA]],Tabella15[], 2, 0)</f>
        <v>3512.6860000000001</v>
      </c>
      <c r="F139">
        <f>VLOOKUP(Tabella22[[#This Row],[DATA]],Tabella15[], 3, 0)</f>
        <v>35.329000000000001</v>
      </c>
      <c r="G139">
        <f>VLOOKUP(Tabella22[[#This Row],[DATA]],Tabella15[], 4, 0)</f>
        <v>21.341000000000001</v>
      </c>
      <c r="H139">
        <f>VLOOKUP(Tabella22[[#This Row],[DATA]],Tabella15[], 5, 0)</f>
        <v>448.87599999999998</v>
      </c>
      <c r="I139">
        <f>VLOOKUP(Tabella22[[#This Row],[DATA]],Tabella15[], 6, 0)</f>
        <v>0.192</v>
      </c>
      <c r="J139">
        <f>VLOOKUP(Tabella22[[#This Row],[DATA]],Tabella15[], 7, 0)</f>
        <v>0.127</v>
      </c>
      <c r="K139">
        <f>VLOOKUP(Tabella22[[#This Row],[DATA]],Tabella15[], 8, 0)</f>
        <v>1.42</v>
      </c>
      <c r="L139">
        <f>VLOOKUP(Tabella22[[#This Row],[DATA]],Tabella15[], 9, 0)</f>
        <v>5.3129999999999997</v>
      </c>
      <c r="M139">
        <f>VLOOKUP(Tabella22[[#This Row],[DATA]],Tabella15[], 10, 0)</f>
        <v>73.56</v>
      </c>
      <c r="N139">
        <f>VLOOKUP(Tabella22[[#This Row],[DATA]],Tabella15[], 11, 0)</f>
        <v>0</v>
      </c>
      <c r="O139">
        <f>VLOOKUP(Tabella22[[#This Row],[DATA]],Tabella15[], 12, 0)</f>
        <v>0</v>
      </c>
      <c r="P139">
        <f>VLOOKUP(Tabella22[[#This Row],[DATA]],Tabella15[], 13, 0)</f>
        <v>0</v>
      </c>
      <c r="Q139">
        <f>VLOOKUP(Tabella22[[#This Row],[DATA]],Tabella15[], 14, 0)</f>
        <v>1.66</v>
      </c>
      <c r="R139">
        <f>VLOOKUP(Tabella22[[#This Row],[DATA]],Tabella15[], 15, 0)</f>
        <v>1.9E-2</v>
      </c>
      <c r="S139">
        <f>VLOOKUP(Tabella22[[#This Row],[DATA]],Tabella15[], 16, 0)</f>
        <v>0</v>
      </c>
      <c r="T139">
        <f>VLOOKUP(Tabella22[[#This Row],[DATA]],Tabella15[], 17, 0)</f>
        <v>0</v>
      </c>
      <c r="U139">
        <f>VLOOKUP(Tabella22[[#This Row],[DATA]],Tabella15[], 18, 0)</f>
        <v>0</v>
      </c>
      <c r="V139">
        <f>VLOOKUP(Tabella22[[#This Row],[DATA]],Tabella16[], 2, 0)</f>
        <v>46.3</v>
      </c>
      <c r="W139">
        <f>VLOOKUP(Tabella22[[#This Row],[DATA]],Tabella18[], 2, 0)</f>
        <v>51.49</v>
      </c>
      <c r="X139">
        <f>VLOOKUP(Tabella22[[#This Row],[DATA]],Tabella17[], 2, 0)</f>
        <v>54.43</v>
      </c>
      <c r="Y139">
        <f>VLOOKUP(Tabella22[[#This Row],[DATA]],Tabella19[], 2, 0)</f>
        <v>75</v>
      </c>
      <c r="Z139">
        <v>0</v>
      </c>
      <c r="AA139">
        <v>0</v>
      </c>
      <c r="AD139" s="23">
        <v>43991</v>
      </c>
      <c r="AE139" s="16">
        <v>2874.1529999999998</v>
      </c>
      <c r="AF139" s="16">
        <v>8.1850000000000005</v>
      </c>
      <c r="AG139" s="16">
        <v>7.3049999999999997</v>
      </c>
      <c r="AH139" s="16">
        <v>433.67599999999999</v>
      </c>
      <c r="AI139" s="16">
        <v>1.302</v>
      </c>
      <c r="AJ139" s="16">
        <v>0.75700000000000001</v>
      </c>
      <c r="AK139" s="16">
        <v>0.86</v>
      </c>
      <c r="AL139" s="16">
        <v>13.705</v>
      </c>
      <c r="AM139" s="16">
        <v>176.351</v>
      </c>
      <c r="AN139" s="16"/>
      <c r="AO139" s="16"/>
      <c r="AP139" s="16"/>
      <c r="AQ139" s="16">
        <v>0.65</v>
      </c>
      <c r="AR139" s="16">
        <v>1.4E-2</v>
      </c>
      <c r="AS139" s="16"/>
      <c r="AT139" s="16"/>
      <c r="AU139" s="17"/>
      <c r="AW139" s="24">
        <v>43968</v>
      </c>
      <c r="AX139">
        <v>76.849999999999994</v>
      </c>
      <c r="AZ139" s="24">
        <v>43968</v>
      </c>
      <c r="BA139">
        <v>70.31</v>
      </c>
      <c r="BC139" s="24">
        <v>43968</v>
      </c>
      <c r="BD139">
        <v>66.069999999999993</v>
      </c>
      <c r="BF139" s="24">
        <v>43968</v>
      </c>
      <c r="BG139">
        <v>100</v>
      </c>
    </row>
    <row r="140" spans="1:59" x14ac:dyDescent="0.3">
      <c r="A140" s="1">
        <v>44053</v>
      </c>
      <c r="B140" s="2">
        <v>4909.51</v>
      </c>
      <c r="C140" s="7">
        <v>115.45567212019877</v>
      </c>
      <c r="D140" s="39">
        <v>4.0800013328131613E-3</v>
      </c>
      <c r="E140">
        <f>VLOOKUP(Tabella22[[#This Row],[DATA]],Tabella15[], 2, 0)</f>
        <v>3584.2620000000002</v>
      </c>
      <c r="F140">
        <f>VLOOKUP(Tabella22[[#This Row],[DATA]],Tabella15[], 3, 0)</f>
        <v>70.450999999999993</v>
      </c>
      <c r="G140">
        <f>VLOOKUP(Tabella22[[#This Row],[DATA]],Tabella15[], 4, 0)</f>
        <v>24.321999999999999</v>
      </c>
      <c r="H140">
        <f>VLOOKUP(Tabella22[[#This Row],[DATA]],Tabella15[], 5, 0)</f>
        <v>449.113</v>
      </c>
      <c r="I140">
        <f>VLOOKUP(Tabella22[[#This Row],[DATA]],Tabella15[], 6, 0)</f>
        <v>0.222</v>
      </c>
      <c r="J140">
        <f>VLOOKUP(Tabella22[[#This Row],[DATA]],Tabella15[], 7, 0)</f>
        <v>9.7000000000000003E-2</v>
      </c>
      <c r="K140">
        <f>VLOOKUP(Tabella22[[#This Row],[DATA]],Tabella15[], 8, 0)</f>
        <v>1.48</v>
      </c>
      <c r="L140">
        <f>VLOOKUP(Tabella22[[#This Row],[DATA]],Tabella15[], 9, 0)</f>
        <v>5.5060000000000002</v>
      </c>
      <c r="M140">
        <f>VLOOKUP(Tabella22[[#This Row],[DATA]],Tabella15[], 10, 0)</f>
        <v>74.063000000000002</v>
      </c>
      <c r="N140">
        <f>VLOOKUP(Tabella22[[#This Row],[DATA]],Tabella15[], 11, 0)</f>
        <v>0</v>
      </c>
      <c r="O140">
        <f>VLOOKUP(Tabella22[[#This Row],[DATA]],Tabella15[], 12, 0)</f>
        <v>0</v>
      </c>
      <c r="P140">
        <f>VLOOKUP(Tabella22[[#This Row],[DATA]],Tabella15[], 13, 0)</f>
        <v>0</v>
      </c>
      <c r="Q140">
        <f>VLOOKUP(Tabella22[[#This Row],[DATA]],Tabella15[], 14, 0)</f>
        <v>1.73</v>
      </c>
      <c r="R140">
        <f>VLOOKUP(Tabella22[[#This Row],[DATA]],Tabella15[], 15, 0)</f>
        <v>2.1000000000000001E-2</v>
      </c>
      <c r="S140">
        <f>VLOOKUP(Tabella22[[#This Row],[DATA]],Tabella15[], 16, 0)</f>
        <v>0</v>
      </c>
      <c r="T140">
        <f>VLOOKUP(Tabella22[[#This Row],[DATA]],Tabella15[], 17, 0)</f>
        <v>0</v>
      </c>
      <c r="U140">
        <f>VLOOKUP(Tabella22[[#This Row],[DATA]],Tabella15[], 18, 0)</f>
        <v>0</v>
      </c>
      <c r="V140">
        <f>VLOOKUP(Tabella22[[#This Row],[DATA]],Tabella16[], 2, 0)</f>
        <v>46.3</v>
      </c>
      <c r="W140">
        <f>VLOOKUP(Tabella22[[#This Row],[DATA]],Tabella18[], 2, 0)</f>
        <v>51.49</v>
      </c>
      <c r="X140">
        <f>VLOOKUP(Tabella22[[#This Row],[DATA]],Tabella17[], 2, 0)</f>
        <v>54.43</v>
      </c>
      <c r="Y140">
        <f>VLOOKUP(Tabella22[[#This Row],[DATA]],Tabella19[], 2, 0)</f>
        <v>75</v>
      </c>
      <c r="Z140">
        <v>0</v>
      </c>
      <c r="AA140">
        <v>0</v>
      </c>
      <c r="AD140" s="23">
        <v>43992</v>
      </c>
      <c r="AE140" s="14">
        <v>2883.404</v>
      </c>
      <c r="AF140" s="14">
        <v>9.25</v>
      </c>
      <c r="AG140" s="14">
        <v>15.448</v>
      </c>
      <c r="AH140" s="14">
        <v>433.98700000000002</v>
      </c>
      <c r="AI140" s="14">
        <v>0.311</v>
      </c>
      <c r="AJ140" s="14">
        <v>0.63</v>
      </c>
      <c r="AK140" s="14">
        <v>0.85</v>
      </c>
      <c r="AL140" s="14">
        <v>13.38</v>
      </c>
      <c r="AM140" s="14">
        <v>172.16200000000001</v>
      </c>
      <c r="AN140" s="14"/>
      <c r="AO140" s="14"/>
      <c r="AP140" s="14"/>
      <c r="AQ140" s="14">
        <v>0.60199999999999998</v>
      </c>
      <c r="AR140" s="14">
        <v>1.4E-2</v>
      </c>
      <c r="AS140" s="14"/>
      <c r="AT140" s="14"/>
      <c r="AU140" s="15"/>
      <c r="AW140" s="24">
        <v>43969</v>
      </c>
      <c r="AX140">
        <v>76.849999999999994</v>
      </c>
      <c r="AZ140" s="24">
        <v>43969</v>
      </c>
      <c r="BA140">
        <v>70.31</v>
      </c>
      <c r="BC140" s="24">
        <v>43969</v>
      </c>
      <c r="BD140">
        <v>66.069999999999993</v>
      </c>
      <c r="BF140" s="24">
        <v>43969</v>
      </c>
      <c r="BG140">
        <v>100</v>
      </c>
    </row>
    <row r="141" spans="1:59" x14ac:dyDescent="0.3">
      <c r="A141" s="3">
        <v>44054</v>
      </c>
      <c r="B141" s="4">
        <v>5027.99</v>
      </c>
      <c r="C141" s="8">
        <v>118.2419355218012</v>
      </c>
      <c r="D141" s="38">
        <v>2.3846161371220868E-2</v>
      </c>
      <c r="E141">
        <f>VLOOKUP(Tabella22[[#This Row],[DATA]],Tabella15[], 2, 0)</f>
        <v>3605.1019999999999</v>
      </c>
      <c r="F141">
        <f>VLOOKUP(Tabella22[[#This Row],[DATA]],Tabella15[], 3, 0)</f>
        <v>20.838999999999999</v>
      </c>
      <c r="G141">
        <f>VLOOKUP(Tabella22[[#This Row],[DATA]],Tabella15[], 4, 0)</f>
        <v>25.245999999999999</v>
      </c>
      <c r="H141">
        <f>VLOOKUP(Tabella22[[#This Row],[DATA]],Tabella15[], 5, 0)</f>
        <v>449.30599999999998</v>
      </c>
      <c r="I141">
        <f>VLOOKUP(Tabella22[[#This Row],[DATA]],Tabella15[], 6, 0)</f>
        <v>0.192</v>
      </c>
      <c r="J141">
        <f>VLOOKUP(Tabella22[[#This Row],[DATA]],Tabella15[], 7, 0)</f>
        <v>0.121</v>
      </c>
      <c r="K141">
        <f>VLOOKUP(Tabella22[[#This Row],[DATA]],Tabella15[], 8, 0)</f>
        <v>1.47</v>
      </c>
      <c r="L141">
        <f>VLOOKUP(Tabella22[[#This Row],[DATA]],Tabella15[], 9, 0)</f>
        <v>5.4320000000000004</v>
      </c>
      <c r="M141">
        <f>VLOOKUP(Tabella22[[#This Row],[DATA]],Tabella15[], 10, 0)</f>
        <v>73.573999999999998</v>
      </c>
      <c r="N141">
        <f>VLOOKUP(Tabella22[[#This Row],[DATA]],Tabella15[], 11, 0)</f>
        <v>0</v>
      </c>
      <c r="O141">
        <f>VLOOKUP(Tabella22[[#This Row],[DATA]],Tabella15[], 12, 0)</f>
        <v>0</v>
      </c>
      <c r="P141">
        <f>VLOOKUP(Tabella22[[#This Row],[DATA]],Tabella15[], 13, 0)</f>
        <v>0</v>
      </c>
      <c r="Q141">
        <f>VLOOKUP(Tabella22[[#This Row],[DATA]],Tabella15[], 14, 0)</f>
        <v>1.5780000000000001</v>
      </c>
      <c r="R141">
        <f>VLOOKUP(Tabella22[[#This Row],[DATA]],Tabella15[], 15, 0)</f>
        <v>2.1999999999999999E-2</v>
      </c>
      <c r="S141">
        <f>VLOOKUP(Tabella22[[#This Row],[DATA]],Tabella15[], 16, 0)</f>
        <v>0</v>
      </c>
      <c r="T141">
        <f>VLOOKUP(Tabella22[[#This Row],[DATA]],Tabella15[], 17, 0)</f>
        <v>0</v>
      </c>
      <c r="U141">
        <f>VLOOKUP(Tabella22[[#This Row],[DATA]],Tabella15[], 18, 0)</f>
        <v>0</v>
      </c>
      <c r="V141">
        <f>VLOOKUP(Tabella22[[#This Row],[DATA]],Tabella16[], 2, 0)</f>
        <v>46.3</v>
      </c>
      <c r="W141">
        <f>VLOOKUP(Tabella22[[#This Row],[DATA]],Tabella18[], 2, 0)</f>
        <v>51.49</v>
      </c>
      <c r="X141">
        <f>VLOOKUP(Tabella22[[#This Row],[DATA]],Tabella17[], 2, 0)</f>
        <v>54.43</v>
      </c>
      <c r="Y141">
        <f>VLOOKUP(Tabella22[[#This Row],[DATA]],Tabella19[], 2, 0)</f>
        <v>75</v>
      </c>
      <c r="Z141">
        <v>0</v>
      </c>
      <c r="AA141">
        <v>0</v>
      </c>
      <c r="AD141" s="23">
        <v>43993</v>
      </c>
      <c r="AE141" s="16">
        <v>2888.7910000000002</v>
      </c>
      <c r="AF141" s="16">
        <v>5.3869999999999996</v>
      </c>
      <c r="AG141" s="16">
        <v>6.9989999999999997</v>
      </c>
      <c r="AH141" s="16">
        <v>434.387</v>
      </c>
      <c r="AI141" s="16">
        <v>0.4</v>
      </c>
      <c r="AJ141" s="16">
        <v>0.59199999999999997</v>
      </c>
      <c r="AK141" s="16">
        <v>0.84</v>
      </c>
      <c r="AL141" s="16">
        <v>12.951000000000001</v>
      </c>
      <c r="AM141" s="16">
        <v>169.024</v>
      </c>
      <c r="AN141" s="16"/>
      <c r="AO141" s="16"/>
      <c r="AP141" s="16"/>
      <c r="AQ141" s="16">
        <v>0.57399999999999995</v>
      </c>
      <c r="AR141" s="16">
        <v>1.4E-2</v>
      </c>
      <c r="AS141" s="16"/>
      <c r="AT141" s="16"/>
      <c r="AU141" s="17"/>
      <c r="AW141" s="24">
        <v>43970</v>
      </c>
      <c r="AX141">
        <v>76.849999999999994</v>
      </c>
      <c r="AZ141" s="24">
        <v>43970</v>
      </c>
      <c r="BA141">
        <v>70.31</v>
      </c>
      <c r="BC141" s="24">
        <v>43970</v>
      </c>
      <c r="BD141">
        <v>66.069999999999993</v>
      </c>
      <c r="BF141" s="24">
        <v>43970</v>
      </c>
      <c r="BG141">
        <v>100</v>
      </c>
    </row>
    <row r="142" spans="1:59" x14ac:dyDescent="0.3">
      <c r="A142" s="1">
        <v>44055</v>
      </c>
      <c r="B142" s="2">
        <v>5073.3100000000004</v>
      </c>
      <c r="C142" s="7">
        <v>119.30771419635069</v>
      </c>
      <c r="D142" s="39">
        <v>8.9731626796376186E-3</v>
      </c>
      <c r="E142">
        <f>VLOOKUP(Tabella22[[#This Row],[DATA]],Tabella15[], 2, 0)</f>
        <v>3643.643</v>
      </c>
      <c r="F142">
        <f>VLOOKUP(Tabella22[[#This Row],[DATA]],Tabella15[], 3, 0)</f>
        <v>38.540999999999997</v>
      </c>
      <c r="G142">
        <f>VLOOKUP(Tabella22[[#This Row],[DATA]],Tabella15[], 4, 0)</f>
        <v>27.14</v>
      </c>
      <c r="H142">
        <f>VLOOKUP(Tabella22[[#This Row],[DATA]],Tabella15[], 5, 0)</f>
        <v>449.58699999999999</v>
      </c>
      <c r="I142">
        <f>VLOOKUP(Tabella22[[#This Row],[DATA]],Tabella15[], 6, 0)</f>
        <v>0.28100000000000003</v>
      </c>
      <c r="J142">
        <f>VLOOKUP(Tabella22[[#This Row],[DATA]],Tabella15[], 7, 0)</f>
        <v>0.13700000000000001</v>
      </c>
      <c r="K142">
        <f>VLOOKUP(Tabella22[[#This Row],[DATA]],Tabella15[], 8, 0)</f>
        <v>1.46</v>
      </c>
      <c r="L142">
        <f>VLOOKUP(Tabella22[[#This Row],[DATA]],Tabella15[], 9, 0)</f>
        <v>5.2539999999999996</v>
      </c>
      <c r="M142">
        <f>VLOOKUP(Tabella22[[#This Row],[DATA]],Tabella15[], 10, 0)</f>
        <v>71.784000000000006</v>
      </c>
      <c r="N142">
        <f>VLOOKUP(Tabella22[[#This Row],[DATA]],Tabella15[], 11, 0)</f>
        <v>0</v>
      </c>
      <c r="O142">
        <f>VLOOKUP(Tabella22[[#This Row],[DATA]],Tabella15[], 12, 0)</f>
        <v>0</v>
      </c>
      <c r="P142">
        <f>VLOOKUP(Tabella22[[#This Row],[DATA]],Tabella15[], 13, 0)</f>
        <v>0</v>
      </c>
      <c r="Q142">
        <f>VLOOKUP(Tabella22[[#This Row],[DATA]],Tabella15[], 14, 0)</f>
        <v>1.6539999999999999</v>
      </c>
      <c r="R142">
        <f>VLOOKUP(Tabella22[[#This Row],[DATA]],Tabella15[], 15, 0)</f>
        <v>2.3E-2</v>
      </c>
      <c r="S142">
        <f>VLOOKUP(Tabella22[[#This Row],[DATA]],Tabella15[], 16, 0)</f>
        <v>0</v>
      </c>
      <c r="T142">
        <f>VLOOKUP(Tabella22[[#This Row],[DATA]],Tabella15[], 17, 0)</f>
        <v>0</v>
      </c>
      <c r="U142">
        <f>VLOOKUP(Tabella22[[#This Row],[DATA]],Tabella15[], 18, 0)</f>
        <v>0</v>
      </c>
      <c r="V142">
        <f>VLOOKUP(Tabella22[[#This Row],[DATA]],Tabella16[], 2, 0)</f>
        <v>46.3</v>
      </c>
      <c r="W142">
        <f>VLOOKUP(Tabella22[[#This Row],[DATA]],Tabella18[], 2, 0)</f>
        <v>51.49</v>
      </c>
      <c r="X142">
        <f>VLOOKUP(Tabella22[[#This Row],[DATA]],Tabella17[], 2, 0)</f>
        <v>54.43</v>
      </c>
      <c r="Y142">
        <f>VLOOKUP(Tabella22[[#This Row],[DATA]],Tabella19[], 2, 0)</f>
        <v>75</v>
      </c>
      <c r="Z142">
        <v>0</v>
      </c>
      <c r="AA142">
        <v>0</v>
      </c>
      <c r="AD142" s="23">
        <v>43994</v>
      </c>
      <c r="AE142" s="14">
        <v>2900.6460000000002</v>
      </c>
      <c r="AF142" s="14">
        <v>11.855</v>
      </c>
      <c r="AG142" s="14">
        <v>7.4640000000000004</v>
      </c>
      <c r="AH142" s="14">
        <v>434.80099999999999</v>
      </c>
      <c r="AI142" s="14">
        <v>0.41399999999999998</v>
      </c>
      <c r="AJ142" s="14">
        <v>0.55600000000000005</v>
      </c>
      <c r="AK142" s="14">
        <v>0.85</v>
      </c>
      <c r="AL142" s="14">
        <v>12.595000000000001</v>
      </c>
      <c r="AM142" s="14">
        <v>163.977</v>
      </c>
      <c r="AN142" s="14"/>
      <c r="AO142" s="14"/>
      <c r="AP142" s="14"/>
      <c r="AQ142" s="14">
        <v>0.66</v>
      </c>
      <c r="AR142" s="14">
        <v>1.4E-2</v>
      </c>
      <c r="AS142" s="14"/>
      <c r="AT142" s="14"/>
      <c r="AU142" s="15"/>
      <c r="AW142" s="24">
        <v>43971</v>
      </c>
      <c r="AX142">
        <v>76.849999999999994</v>
      </c>
      <c r="AZ142" s="24">
        <v>43971</v>
      </c>
      <c r="BA142">
        <v>70.31</v>
      </c>
      <c r="BC142" s="24">
        <v>43971</v>
      </c>
      <c r="BD142">
        <v>66.069999999999993</v>
      </c>
      <c r="BF142" s="24">
        <v>43971</v>
      </c>
      <c r="BG142">
        <v>100</v>
      </c>
    </row>
    <row r="143" spans="1:59" x14ac:dyDescent="0.3">
      <c r="A143" s="3">
        <v>44056</v>
      </c>
      <c r="B143" s="4">
        <v>5042.38</v>
      </c>
      <c r="C143" s="8">
        <v>118.580341416037</v>
      </c>
      <c r="D143" s="38">
        <v>-6.115271699615764E-3</v>
      </c>
      <c r="E143">
        <f>VLOOKUP(Tabella22[[#This Row],[DATA]],Tabella15[], 2, 0)</f>
        <v>3683.1610000000001</v>
      </c>
      <c r="F143">
        <f>VLOOKUP(Tabella22[[#This Row],[DATA]],Tabella15[], 3, 0)</f>
        <v>39.518000000000001</v>
      </c>
      <c r="G143">
        <f>VLOOKUP(Tabella22[[#This Row],[DATA]],Tabella15[], 4, 0)</f>
        <v>29.401</v>
      </c>
      <c r="H143">
        <f>VLOOKUP(Tabella22[[#This Row],[DATA]],Tabella15[], 5, 0)</f>
        <v>449.83800000000002</v>
      </c>
      <c r="I143">
        <f>VLOOKUP(Tabella22[[#This Row],[DATA]],Tabella15[], 6, 0)</f>
        <v>0.252</v>
      </c>
      <c r="J143">
        <f>VLOOKUP(Tabella22[[#This Row],[DATA]],Tabella15[], 7, 0)</f>
        <v>0.16500000000000001</v>
      </c>
      <c r="K143">
        <f>VLOOKUP(Tabella22[[#This Row],[DATA]],Tabella15[], 8, 0)</f>
        <v>1.45</v>
      </c>
      <c r="L143">
        <f>VLOOKUP(Tabella22[[#This Row],[DATA]],Tabella15[], 9, 0)</f>
        <v>5.1950000000000003</v>
      </c>
      <c r="M143">
        <f>VLOOKUP(Tabella22[[#This Row],[DATA]],Tabella15[], 10, 0)</f>
        <v>71.399000000000001</v>
      </c>
      <c r="N143">
        <f>VLOOKUP(Tabella22[[#This Row],[DATA]],Tabella15[], 11, 0)</f>
        <v>0</v>
      </c>
      <c r="O143">
        <f>VLOOKUP(Tabella22[[#This Row],[DATA]],Tabella15[], 12, 0)</f>
        <v>0</v>
      </c>
      <c r="P143">
        <f>VLOOKUP(Tabella22[[#This Row],[DATA]],Tabella15[], 13, 0)</f>
        <v>0</v>
      </c>
      <c r="Q143">
        <f>VLOOKUP(Tabella22[[#This Row],[DATA]],Tabella15[], 14, 0)</f>
        <v>1.7929999999999999</v>
      </c>
      <c r="R143">
        <f>VLOOKUP(Tabella22[[#This Row],[DATA]],Tabella15[], 15, 0)</f>
        <v>2.5000000000000001E-2</v>
      </c>
      <c r="S143">
        <f>VLOOKUP(Tabella22[[#This Row],[DATA]],Tabella15[], 16, 0)</f>
        <v>0</v>
      </c>
      <c r="T143">
        <f>VLOOKUP(Tabella22[[#This Row],[DATA]],Tabella15[], 17, 0)</f>
        <v>0</v>
      </c>
      <c r="U143">
        <f>VLOOKUP(Tabella22[[#This Row],[DATA]],Tabella15[], 18, 0)</f>
        <v>0</v>
      </c>
      <c r="V143">
        <f>VLOOKUP(Tabella22[[#This Row],[DATA]],Tabella16[], 2, 0)</f>
        <v>46.3</v>
      </c>
      <c r="W143">
        <f>VLOOKUP(Tabella22[[#This Row],[DATA]],Tabella18[], 2, 0)</f>
        <v>51.49</v>
      </c>
      <c r="X143">
        <f>VLOOKUP(Tabella22[[#This Row],[DATA]],Tabella17[], 2, 0)</f>
        <v>54.43</v>
      </c>
      <c r="Y143">
        <f>VLOOKUP(Tabella22[[#This Row],[DATA]],Tabella19[], 2, 0)</f>
        <v>75</v>
      </c>
      <c r="Z143">
        <v>0</v>
      </c>
      <c r="AA143">
        <v>0</v>
      </c>
      <c r="AD143" s="23">
        <v>43995</v>
      </c>
      <c r="AE143" s="16">
        <v>2908.002</v>
      </c>
      <c r="AF143" s="16">
        <v>7.3559999999999999</v>
      </c>
      <c r="AG143" s="16">
        <v>7.3049999999999997</v>
      </c>
      <c r="AH143" s="16">
        <v>435.15600000000001</v>
      </c>
      <c r="AI143" s="16">
        <v>0.35499999999999998</v>
      </c>
      <c r="AJ143" s="16">
        <v>0.54100000000000004</v>
      </c>
      <c r="AK143" s="16">
        <v>0.86</v>
      </c>
      <c r="AL143" s="16">
        <v>12.477</v>
      </c>
      <c r="AM143" s="16">
        <v>160.79499999999999</v>
      </c>
      <c r="AN143" s="16"/>
      <c r="AO143" s="16"/>
      <c r="AP143" s="16"/>
      <c r="AQ143" s="16">
        <v>0.28499999999999998</v>
      </c>
      <c r="AR143" s="16">
        <v>1.4E-2</v>
      </c>
      <c r="AS143" s="16"/>
      <c r="AT143" s="16"/>
      <c r="AU143" s="17"/>
      <c r="AW143" s="24">
        <v>43972</v>
      </c>
      <c r="AX143">
        <v>76.849999999999994</v>
      </c>
      <c r="AZ143" s="24">
        <v>43972</v>
      </c>
      <c r="BA143">
        <v>70.31</v>
      </c>
      <c r="BC143" s="24">
        <v>43972</v>
      </c>
      <c r="BD143">
        <v>66.069999999999993</v>
      </c>
      <c r="BF143" s="24">
        <v>43972</v>
      </c>
      <c r="BG143">
        <v>100</v>
      </c>
    </row>
    <row r="144" spans="1:59" x14ac:dyDescent="0.3">
      <c r="A144" s="1">
        <v>44057</v>
      </c>
      <c r="B144" s="2">
        <v>4962.93</v>
      </c>
      <c r="C144" s="7">
        <v>116.71193639192059</v>
      </c>
      <c r="D144" s="39">
        <v>-1.5881900710193589E-2</v>
      </c>
      <c r="E144">
        <f>VLOOKUP(Tabella22[[#This Row],[DATA]],Tabella15[], 2, 0)</f>
        <v>3726.29</v>
      </c>
      <c r="F144">
        <f>VLOOKUP(Tabella22[[#This Row],[DATA]],Tabella15[], 3, 0)</f>
        <v>43.128999999999998</v>
      </c>
      <c r="G144">
        <f>VLOOKUP(Tabella22[[#This Row],[DATA]],Tabella15[], 4, 0)</f>
        <v>30.515000000000001</v>
      </c>
      <c r="H144">
        <f>VLOOKUP(Tabella22[[#This Row],[DATA]],Tabella15[], 5, 0)</f>
        <v>450.12</v>
      </c>
      <c r="I144">
        <f>VLOOKUP(Tabella22[[#This Row],[DATA]],Tabella15[], 6, 0)</f>
        <v>0.28100000000000003</v>
      </c>
      <c r="J144">
        <f>VLOOKUP(Tabella22[[#This Row],[DATA]],Tabella15[], 7, 0)</f>
        <v>0.17799999999999999</v>
      </c>
      <c r="K144">
        <f>VLOOKUP(Tabella22[[#This Row],[DATA]],Tabella15[], 8, 0)</f>
        <v>1.45</v>
      </c>
      <c r="L144">
        <f>VLOOKUP(Tabella22[[#This Row],[DATA]],Tabella15[], 9, 0)</f>
        <v>5.0910000000000002</v>
      </c>
      <c r="M144">
        <f>VLOOKUP(Tabella22[[#This Row],[DATA]],Tabella15[], 10, 0)</f>
        <v>70.866</v>
      </c>
      <c r="N144">
        <f>VLOOKUP(Tabella22[[#This Row],[DATA]],Tabella15[], 11, 0)</f>
        <v>0</v>
      </c>
      <c r="O144">
        <f>VLOOKUP(Tabella22[[#This Row],[DATA]],Tabella15[], 12, 0)</f>
        <v>0</v>
      </c>
      <c r="P144">
        <f>VLOOKUP(Tabella22[[#This Row],[DATA]],Tabella15[], 13, 0)</f>
        <v>0</v>
      </c>
      <c r="Q144">
        <f>VLOOKUP(Tabella22[[#This Row],[DATA]],Tabella15[], 14, 0)</f>
        <v>1.966</v>
      </c>
      <c r="R144">
        <f>VLOOKUP(Tabella22[[#This Row],[DATA]],Tabella15[], 15, 0)</f>
        <v>2.7E-2</v>
      </c>
      <c r="S144">
        <f>VLOOKUP(Tabella22[[#This Row],[DATA]],Tabella15[], 16, 0)</f>
        <v>0</v>
      </c>
      <c r="T144">
        <f>VLOOKUP(Tabella22[[#This Row],[DATA]],Tabella15[], 17, 0)</f>
        <v>0</v>
      </c>
      <c r="U144">
        <f>VLOOKUP(Tabella22[[#This Row],[DATA]],Tabella15[], 18, 0)</f>
        <v>0</v>
      </c>
      <c r="V144">
        <f>VLOOKUP(Tabella22[[#This Row],[DATA]],Tabella16[], 2, 0)</f>
        <v>48.15</v>
      </c>
      <c r="W144">
        <f>VLOOKUP(Tabella22[[#This Row],[DATA]],Tabella18[], 2, 0)</f>
        <v>52.68</v>
      </c>
      <c r="X144">
        <f>VLOOKUP(Tabella22[[#This Row],[DATA]],Tabella17[], 2, 0)</f>
        <v>55.47</v>
      </c>
      <c r="Y144">
        <f>VLOOKUP(Tabella22[[#This Row],[DATA]],Tabella19[], 2, 0)</f>
        <v>75</v>
      </c>
      <c r="Z144">
        <v>0</v>
      </c>
      <c r="AA144">
        <v>0</v>
      </c>
      <c r="AD144" s="23">
        <v>43996</v>
      </c>
      <c r="AE144" s="14">
        <v>2913.7750000000001</v>
      </c>
      <c r="AF144" s="14">
        <v>5.7720000000000002</v>
      </c>
      <c r="AG144" s="14">
        <v>7.4089999999999998</v>
      </c>
      <c r="AH144" s="14">
        <v>435.30399999999997</v>
      </c>
      <c r="AI144" s="14">
        <v>0.14799999999999999</v>
      </c>
      <c r="AJ144" s="14">
        <v>0.53500000000000003</v>
      </c>
      <c r="AK144" s="14">
        <v>0.87</v>
      </c>
      <c r="AL144" s="14">
        <v>12.446999999999999</v>
      </c>
      <c r="AM144" s="14">
        <v>160.381</v>
      </c>
      <c r="AN144" s="14">
        <v>1.619</v>
      </c>
      <c r="AO144" s="14">
        <v>10.443</v>
      </c>
      <c r="AP144" s="14"/>
      <c r="AQ144" s="14">
        <v>9.9000000000000005E-2</v>
      </c>
      <c r="AR144" s="14">
        <v>1.4E-2</v>
      </c>
      <c r="AS144" s="14"/>
      <c r="AT144" s="14"/>
      <c r="AU144" s="15"/>
      <c r="AW144" s="24">
        <v>43973</v>
      </c>
      <c r="AX144">
        <v>76.849999999999994</v>
      </c>
      <c r="AZ144" s="24">
        <v>43973</v>
      </c>
      <c r="BA144">
        <v>70.31</v>
      </c>
      <c r="BC144" s="24">
        <v>43973</v>
      </c>
      <c r="BD144">
        <v>66.069999999999993</v>
      </c>
      <c r="BF144" s="24">
        <v>43973</v>
      </c>
      <c r="BG144">
        <v>100</v>
      </c>
    </row>
    <row r="145" spans="1:59" x14ac:dyDescent="0.3">
      <c r="A145" s="3">
        <v>44060</v>
      </c>
      <c r="B145" s="4">
        <v>4971.9399999999996</v>
      </c>
      <c r="C145" s="8">
        <v>116.92382222284932</v>
      </c>
      <c r="D145" s="38">
        <v>1.8138138637307807E-3</v>
      </c>
      <c r="E145">
        <f>VLOOKUP(Tabella22[[#This Row],[DATA]],Tabella15[], 2, 0)</f>
        <v>3827.8969999999999</v>
      </c>
      <c r="F145">
        <f>VLOOKUP(Tabella22[[#This Row],[DATA]],Tabella15[], 3, 0)</f>
        <v>9.3979999999999997</v>
      </c>
      <c r="G145">
        <f>VLOOKUP(Tabella22[[#This Row],[DATA]],Tabella15[], 4, 0)</f>
        <v>34.805</v>
      </c>
      <c r="H145">
        <f>VLOOKUP(Tabella22[[#This Row],[DATA]],Tabella15[], 5, 0)</f>
        <v>450.44499999999999</v>
      </c>
      <c r="I145">
        <f>VLOOKUP(Tabella22[[#This Row],[DATA]],Tabella15[], 6, 0)</f>
        <v>0.28100000000000003</v>
      </c>
      <c r="J145">
        <f>VLOOKUP(Tabella22[[#This Row],[DATA]],Tabella15[], 7, 0)</f>
        <v>0.19</v>
      </c>
      <c r="K145">
        <f>VLOOKUP(Tabella22[[#This Row],[DATA]],Tabella15[], 8, 0)</f>
        <v>1.4</v>
      </c>
      <c r="L145">
        <f>VLOOKUP(Tabella22[[#This Row],[DATA]],Tabella15[], 9, 0)</f>
        <v>5.343</v>
      </c>
      <c r="M145">
        <f>VLOOKUP(Tabella22[[#This Row],[DATA]],Tabella15[], 10, 0)</f>
        <v>72.302000000000007</v>
      </c>
      <c r="N145">
        <f>VLOOKUP(Tabella22[[#This Row],[DATA]],Tabella15[], 11, 0)</f>
        <v>0</v>
      </c>
      <c r="O145">
        <f>VLOOKUP(Tabella22[[#This Row],[DATA]],Tabella15[], 12, 0)</f>
        <v>0</v>
      </c>
      <c r="P145">
        <f>VLOOKUP(Tabella22[[#This Row],[DATA]],Tabella15[], 13, 0)</f>
        <v>0</v>
      </c>
      <c r="Q145">
        <f>VLOOKUP(Tabella22[[#This Row],[DATA]],Tabella15[], 14, 0)</f>
        <v>2.2839999999999998</v>
      </c>
      <c r="R145">
        <f>VLOOKUP(Tabella22[[#This Row],[DATA]],Tabella15[], 15, 0)</f>
        <v>2.9000000000000001E-2</v>
      </c>
      <c r="S145">
        <f>VLOOKUP(Tabella22[[#This Row],[DATA]],Tabella15[], 16, 0)</f>
        <v>0</v>
      </c>
      <c r="T145">
        <f>VLOOKUP(Tabella22[[#This Row],[DATA]],Tabella15[], 17, 0)</f>
        <v>0</v>
      </c>
      <c r="U145">
        <f>VLOOKUP(Tabella22[[#This Row],[DATA]],Tabella15[], 18, 0)</f>
        <v>0</v>
      </c>
      <c r="V145">
        <f>VLOOKUP(Tabella22[[#This Row],[DATA]],Tabella16[], 2, 0)</f>
        <v>48.15</v>
      </c>
      <c r="W145">
        <f>VLOOKUP(Tabella22[[#This Row],[DATA]],Tabella18[], 2, 0)</f>
        <v>52.68</v>
      </c>
      <c r="X145">
        <f>VLOOKUP(Tabella22[[#This Row],[DATA]],Tabella17[], 2, 0)</f>
        <v>55.47</v>
      </c>
      <c r="Y145">
        <f>VLOOKUP(Tabella22[[#This Row],[DATA]],Tabella19[], 2, 0)</f>
        <v>75</v>
      </c>
      <c r="Z145">
        <v>0</v>
      </c>
      <c r="AA145">
        <v>0</v>
      </c>
      <c r="AD145" s="23">
        <v>43997</v>
      </c>
      <c r="AE145" s="16">
        <v>2915.788</v>
      </c>
      <c r="AF145" s="16">
        <v>2.0129999999999999</v>
      </c>
      <c r="AG145" s="16">
        <v>7.117</v>
      </c>
      <c r="AH145" s="16">
        <v>435.71899999999999</v>
      </c>
      <c r="AI145" s="16">
        <v>0.41399999999999998</v>
      </c>
      <c r="AJ145" s="16">
        <v>0.47799999999999998</v>
      </c>
      <c r="AK145" s="16">
        <v>0.87</v>
      </c>
      <c r="AL145" s="16">
        <v>12.106999999999999</v>
      </c>
      <c r="AM145" s="16">
        <v>158.471</v>
      </c>
      <c r="AN145" s="16"/>
      <c r="AO145" s="16"/>
      <c r="AP145" s="16"/>
      <c r="AQ145" s="16">
        <v>0.65</v>
      </c>
      <c r="AR145" s="16">
        <v>1.4E-2</v>
      </c>
      <c r="AS145" s="16"/>
      <c r="AT145" s="16"/>
      <c r="AU145" s="17"/>
      <c r="AW145" s="24">
        <v>43974</v>
      </c>
      <c r="AX145">
        <v>76.849999999999994</v>
      </c>
      <c r="AZ145" s="24">
        <v>43974</v>
      </c>
      <c r="BA145">
        <v>70.31</v>
      </c>
      <c r="BC145" s="24">
        <v>43974</v>
      </c>
      <c r="BD145">
        <v>66.069999999999993</v>
      </c>
      <c r="BF145" s="24">
        <v>43974</v>
      </c>
      <c r="BG145">
        <v>100</v>
      </c>
    </row>
    <row r="146" spans="1:59" x14ac:dyDescent="0.3">
      <c r="A146" s="1">
        <v>44061</v>
      </c>
      <c r="B146" s="2">
        <v>4938.0600000000004</v>
      </c>
      <c r="C146" s="7">
        <v>116.12707505838033</v>
      </c>
      <c r="D146" s="39">
        <v>-6.8375644797556197E-3</v>
      </c>
      <c r="E146">
        <f>VLOOKUP(Tabella22[[#This Row],[DATA]],Tabella15[], 2, 0)</f>
        <v>3859.26</v>
      </c>
      <c r="F146">
        <f>VLOOKUP(Tabella22[[#This Row],[DATA]],Tabella15[], 3, 0)</f>
        <v>31.363</v>
      </c>
      <c r="G146">
        <f>VLOOKUP(Tabella22[[#This Row],[DATA]],Tabella15[], 4, 0)</f>
        <v>36.308</v>
      </c>
      <c r="H146">
        <f>VLOOKUP(Tabella22[[#This Row],[DATA]],Tabella15[], 5, 0)</f>
        <v>450.77100000000002</v>
      </c>
      <c r="I146">
        <f>VLOOKUP(Tabella22[[#This Row],[DATA]],Tabella15[], 6, 0)</f>
        <v>0.32600000000000001</v>
      </c>
      <c r="J146">
        <f>VLOOKUP(Tabella22[[#This Row],[DATA]],Tabella15[], 7, 0)</f>
        <v>0.20899999999999999</v>
      </c>
      <c r="K146">
        <f>VLOOKUP(Tabella22[[#This Row],[DATA]],Tabella15[], 8, 0)</f>
        <v>1.41</v>
      </c>
      <c r="L146">
        <f>VLOOKUP(Tabella22[[#This Row],[DATA]],Tabella15[], 9, 0)</f>
        <v>5.2839999999999998</v>
      </c>
      <c r="M146">
        <f>VLOOKUP(Tabella22[[#This Row],[DATA]],Tabella15[], 10, 0)</f>
        <v>70.792000000000002</v>
      </c>
      <c r="N146">
        <f>VLOOKUP(Tabella22[[#This Row],[DATA]],Tabella15[], 11, 0)</f>
        <v>0</v>
      </c>
      <c r="O146">
        <f>VLOOKUP(Tabella22[[#This Row],[DATA]],Tabella15[], 12, 0)</f>
        <v>0</v>
      </c>
      <c r="P146">
        <f>VLOOKUP(Tabella22[[#This Row],[DATA]],Tabella15[], 13, 0)</f>
        <v>0</v>
      </c>
      <c r="Q146">
        <f>VLOOKUP(Tabella22[[#This Row],[DATA]],Tabella15[], 14, 0)</f>
        <v>2.1520000000000001</v>
      </c>
      <c r="R146">
        <f>VLOOKUP(Tabella22[[#This Row],[DATA]],Tabella15[], 15, 0)</f>
        <v>3.1E-2</v>
      </c>
      <c r="S146">
        <f>VLOOKUP(Tabella22[[#This Row],[DATA]],Tabella15[], 16, 0)</f>
        <v>0</v>
      </c>
      <c r="T146">
        <f>VLOOKUP(Tabella22[[#This Row],[DATA]],Tabella15[], 17, 0)</f>
        <v>0</v>
      </c>
      <c r="U146">
        <f>VLOOKUP(Tabella22[[#This Row],[DATA]],Tabella15[], 18, 0)</f>
        <v>0</v>
      </c>
      <c r="V146">
        <f>VLOOKUP(Tabella22[[#This Row],[DATA]],Tabella16[], 2, 0)</f>
        <v>48.15</v>
      </c>
      <c r="W146">
        <f>VLOOKUP(Tabella22[[#This Row],[DATA]],Tabella18[], 2, 0)</f>
        <v>52.68</v>
      </c>
      <c r="X146">
        <f>VLOOKUP(Tabella22[[#This Row],[DATA]],Tabella17[], 2, 0)</f>
        <v>55.47</v>
      </c>
      <c r="Y146">
        <f>VLOOKUP(Tabella22[[#This Row],[DATA]],Tabella19[], 2, 0)</f>
        <v>75</v>
      </c>
      <c r="Z146">
        <v>0</v>
      </c>
      <c r="AA146">
        <v>0</v>
      </c>
      <c r="AD146" s="23">
        <v>43998</v>
      </c>
      <c r="AE146" s="14">
        <v>2925.6</v>
      </c>
      <c r="AF146" s="14">
        <v>9.8130000000000006</v>
      </c>
      <c r="AG146" s="14">
        <v>7.35</v>
      </c>
      <c r="AH146" s="14">
        <v>437.40600000000001</v>
      </c>
      <c r="AI146" s="14">
        <v>1.6870000000000001</v>
      </c>
      <c r="AJ146" s="14">
        <v>0.53300000000000003</v>
      </c>
      <c r="AK146" s="14">
        <v>0.88</v>
      </c>
      <c r="AL146" s="14">
        <v>11.722</v>
      </c>
      <c r="AM146" s="14">
        <v>155.26</v>
      </c>
      <c r="AN146" s="14"/>
      <c r="AO146" s="14"/>
      <c r="AP146" s="14"/>
      <c r="AQ146" s="14">
        <v>0.63700000000000001</v>
      </c>
      <c r="AR146" s="14">
        <v>1.4E-2</v>
      </c>
      <c r="AS146" s="14"/>
      <c r="AT146" s="14"/>
      <c r="AU146" s="15"/>
      <c r="AW146" s="24">
        <v>43975</v>
      </c>
      <c r="AX146">
        <v>76.849999999999994</v>
      </c>
      <c r="AZ146" s="24">
        <v>43975</v>
      </c>
      <c r="BA146">
        <v>70.31</v>
      </c>
      <c r="BC146" s="24">
        <v>43975</v>
      </c>
      <c r="BD146">
        <v>66.069999999999993</v>
      </c>
      <c r="BF146" s="24">
        <v>43975</v>
      </c>
      <c r="BG146">
        <v>100</v>
      </c>
    </row>
    <row r="147" spans="1:59" x14ac:dyDescent="0.3">
      <c r="A147" s="3">
        <v>44062</v>
      </c>
      <c r="B147" s="4">
        <v>4977.2299999999996</v>
      </c>
      <c r="C147" s="8">
        <v>117.04822577952113</v>
      </c>
      <c r="D147" s="38">
        <v>7.9009698690510072E-3</v>
      </c>
      <c r="E147">
        <f>VLOOKUP(Tabella22[[#This Row],[DATA]],Tabella15[], 2, 0)</f>
        <v>3915.31</v>
      </c>
      <c r="F147">
        <f>VLOOKUP(Tabella22[[#This Row],[DATA]],Tabella15[], 3, 0)</f>
        <v>56.05</v>
      </c>
      <c r="G147">
        <f>VLOOKUP(Tabella22[[#This Row],[DATA]],Tabella15[], 4, 0)</f>
        <v>38.81</v>
      </c>
      <c r="H147">
        <f>VLOOKUP(Tabella22[[#This Row],[DATA]],Tabella15[], 5, 0)</f>
        <v>451.03699999999998</v>
      </c>
      <c r="I147">
        <f>VLOOKUP(Tabella22[[#This Row],[DATA]],Tabella15[], 6, 0)</f>
        <v>0.26600000000000001</v>
      </c>
      <c r="J147">
        <f>VLOOKUP(Tabella22[[#This Row],[DATA]],Tabella15[], 7, 0)</f>
        <v>0.20699999999999999</v>
      </c>
      <c r="K147">
        <f>VLOOKUP(Tabella22[[#This Row],[DATA]],Tabella15[], 8, 0)</f>
        <v>1.42</v>
      </c>
      <c r="L147">
        <f>VLOOKUP(Tabella22[[#This Row],[DATA]],Tabella15[], 9, 0)</f>
        <v>5.3579999999999997</v>
      </c>
      <c r="M147">
        <f>VLOOKUP(Tabella22[[#This Row],[DATA]],Tabella15[], 10, 0)</f>
        <v>70.762</v>
      </c>
      <c r="N147">
        <f>VLOOKUP(Tabella22[[#This Row],[DATA]],Tabella15[], 11, 0)</f>
        <v>0</v>
      </c>
      <c r="O147">
        <f>VLOOKUP(Tabella22[[#This Row],[DATA]],Tabella15[], 12, 0)</f>
        <v>0</v>
      </c>
      <c r="P147">
        <f>VLOOKUP(Tabella22[[#This Row],[DATA]],Tabella15[], 13, 0)</f>
        <v>0</v>
      </c>
      <c r="Q147">
        <f>VLOOKUP(Tabella22[[#This Row],[DATA]],Tabella15[], 14, 0)</f>
        <v>2.149</v>
      </c>
      <c r="R147">
        <f>VLOOKUP(Tabella22[[#This Row],[DATA]],Tabella15[], 15, 0)</f>
        <v>3.2000000000000001E-2</v>
      </c>
      <c r="S147">
        <f>VLOOKUP(Tabella22[[#This Row],[DATA]],Tabella15[], 16, 0)</f>
        <v>0</v>
      </c>
      <c r="T147">
        <f>VLOOKUP(Tabella22[[#This Row],[DATA]],Tabella15[], 17, 0)</f>
        <v>0</v>
      </c>
      <c r="U147">
        <f>VLOOKUP(Tabella22[[#This Row],[DATA]],Tabella15[], 18, 0)</f>
        <v>0</v>
      </c>
      <c r="V147">
        <f>VLOOKUP(Tabella22[[#This Row],[DATA]],Tabella16[], 2, 0)</f>
        <v>48.15</v>
      </c>
      <c r="W147">
        <f>VLOOKUP(Tabella22[[#This Row],[DATA]],Tabella18[], 2, 0)</f>
        <v>52.68</v>
      </c>
      <c r="X147">
        <f>VLOOKUP(Tabella22[[#This Row],[DATA]],Tabella17[], 2, 0)</f>
        <v>55.47</v>
      </c>
      <c r="Y147">
        <f>VLOOKUP(Tabella22[[#This Row],[DATA]],Tabella19[], 2, 0)</f>
        <v>75</v>
      </c>
      <c r="Z147">
        <v>0</v>
      </c>
      <c r="AA147">
        <v>0</v>
      </c>
      <c r="AD147" s="23">
        <v>43999</v>
      </c>
      <c r="AE147" s="16">
        <v>2932.8380000000002</v>
      </c>
      <c r="AF147" s="16">
        <v>7.2380000000000004</v>
      </c>
      <c r="AG147" s="16">
        <v>7.0620000000000003</v>
      </c>
      <c r="AH147" s="16">
        <v>437.77600000000001</v>
      </c>
      <c r="AI147" s="16">
        <v>0.37</v>
      </c>
      <c r="AJ147" s="16">
        <v>0.54100000000000004</v>
      </c>
      <c r="AK147" s="16">
        <v>0.89</v>
      </c>
      <c r="AL147" s="16">
        <v>11.012</v>
      </c>
      <c r="AM147" s="16">
        <v>151.29300000000001</v>
      </c>
      <c r="AN147" s="16"/>
      <c r="AO147" s="16"/>
      <c r="AP147" s="16"/>
      <c r="AQ147" s="16">
        <v>0.59499999999999997</v>
      </c>
      <c r="AR147" s="16">
        <v>1.4999999999999999E-2</v>
      </c>
      <c r="AS147" s="16"/>
      <c r="AT147" s="16"/>
      <c r="AU147" s="17"/>
      <c r="AW147" s="24">
        <v>43976</v>
      </c>
      <c r="AX147">
        <v>76.849999999999994</v>
      </c>
      <c r="AZ147" s="24">
        <v>43976</v>
      </c>
      <c r="BA147">
        <v>70.31</v>
      </c>
      <c r="BC147" s="24">
        <v>43976</v>
      </c>
      <c r="BD147">
        <v>66.069999999999993</v>
      </c>
      <c r="BF147" s="24">
        <v>43976</v>
      </c>
      <c r="BG147">
        <v>100</v>
      </c>
    </row>
    <row r="148" spans="1:59" x14ac:dyDescent="0.3">
      <c r="A148" s="1">
        <v>44063</v>
      </c>
      <c r="B148" s="2">
        <v>4911.24</v>
      </c>
      <c r="C148" s="7">
        <v>115.49635608107631</v>
      </c>
      <c r="D148" s="39">
        <v>-1.3347055639559166E-2</v>
      </c>
      <c r="E148">
        <f>VLOOKUP(Tabella22[[#This Row],[DATA]],Tabella15[], 2, 0)</f>
        <v>3986.3539999999998</v>
      </c>
      <c r="F148">
        <f>VLOOKUP(Tabella22[[#This Row],[DATA]],Tabella15[], 3, 0)</f>
        <v>71.043000000000006</v>
      </c>
      <c r="G148">
        <f>VLOOKUP(Tabella22[[#This Row],[DATA]],Tabella15[], 4, 0)</f>
        <v>43.313000000000002</v>
      </c>
      <c r="H148">
        <f>VLOOKUP(Tabella22[[#This Row],[DATA]],Tabella15[], 5, 0)</f>
        <v>451.2</v>
      </c>
      <c r="I148">
        <f>VLOOKUP(Tabella22[[#This Row],[DATA]],Tabella15[], 6, 0)</f>
        <v>0.16300000000000001</v>
      </c>
      <c r="J148">
        <f>VLOOKUP(Tabella22[[#This Row],[DATA]],Tabella15[], 7, 0)</f>
        <v>0.19500000000000001</v>
      </c>
      <c r="K148">
        <f>VLOOKUP(Tabella22[[#This Row],[DATA]],Tabella15[], 8, 0)</f>
        <v>1.43</v>
      </c>
      <c r="L148">
        <f>VLOOKUP(Tabella22[[#This Row],[DATA]],Tabella15[], 9, 0)</f>
        <v>5.4470000000000001</v>
      </c>
      <c r="M148">
        <f>VLOOKUP(Tabella22[[#This Row],[DATA]],Tabella15[], 10, 0)</f>
        <v>69.903999999999996</v>
      </c>
      <c r="N148">
        <f>VLOOKUP(Tabella22[[#This Row],[DATA]],Tabella15[], 11, 0)</f>
        <v>0</v>
      </c>
      <c r="O148">
        <f>VLOOKUP(Tabella22[[#This Row],[DATA]],Tabella15[], 12, 0)</f>
        <v>0</v>
      </c>
      <c r="P148">
        <f>VLOOKUP(Tabella22[[#This Row],[DATA]],Tabella15[], 13, 0)</f>
        <v>0</v>
      </c>
      <c r="Q148">
        <f>VLOOKUP(Tabella22[[#This Row],[DATA]],Tabella15[], 14, 0)</f>
        <v>2.278</v>
      </c>
      <c r="R148">
        <f>VLOOKUP(Tabella22[[#This Row],[DATA]],Tabella15[], 15, 0)</f>
        <v>3.3000000000000002E-2</v>
      </c>
      <c r="S148">
        <f>VLOOKUP(Tabella22[[#This Row],[DATA]],Tabella15[], 16, 0)</f>
        <v>0</v>
      </c>
      <c r="T148">
        <f>VLOOKUP(Tabella22[[#This Row],[DATA]],Tabella15[], 17, 0)</f>
        <v>0</v>
      </c>
      <c r="U148">
        <f>VLOOKUP(Tabella22[[#This Row],[DATA]],Tabella15[], 18, 0)</f>
        <v>0</v>
      </c>
      <c r="V148">
        <f>VLOOKUP(Tabella22[[#This Row],[DATA]],Tabella16[], 2, 0)</f>
        <v>48.15</v>
      </c>
      <c r="W148">
        <f>VLOOKUP(Tabella22[[#This Row],[DATA]],Tabella18[], 2, 0)</f>
        <v>52.68</v>
      </c>
      <c r="X148">
        <f>VLOOKUP(Tabella22[[#This Row],[DATA]],Tabella17[], 2, 0)</f>
        <v>55.47</v>
      </c>
      <c r="Y148">
        <f>VLOOKUP(Tabella22[[#This Row],[DATA]],Tabella19[], 2, 0)</f>
        <v>75</v>
      </c>
      <c r="Z148">
        <v>0</v>
      </c>
      <c r="AA148">
        <v>0</v>
      </c>
      <c r="AD148" s="23">
        <v>44000</v>
      </c>
      <c r="AE148" s="14">
        <v>2941.511</v>
      </c>
      <c r="AF148" s="14">
        <v>8.673</v>
      </c>
      <c r="AG148" s="14">
        <v>7.5309999999999997</v>
      </c>
      <c r="AH148" s="14">
        <v>438.19</v>
      </c>
      <c r="AI148" s="14">
        <v>0.41399999999999998</v>
      </c>
      <c r="AJ148" s="14">
        <v>0.54300000000000004</v>
      </c>
      <c r="AK148" s="14">
        <v>0.9</v>
      </c>
      <c r="AL148" s="14">
        <v>10.715999999999999</v>
      </c>
      <c r="AM148" s="14">
        <v>149.191</v>
      </c>
      <c r="AN148" s="14"/>
      <c r="AO148" s="14"/>
      <c r="AP148" s="14"/>
      <c r="AQ148" s="14">
        <v>0.56200000000000006</v>
      </c>
      <c r="AR148" s="14">
        <v>1.4E-2</v>
      </c>
      <c r="AS148" s="14"/>
      <c r="AT148" s="14"/>
      <c r="AU148" s="15"/>
      <c r="AW148" s="24">
        <v>43977</v>
      </c>
      <c r="AX148">
        <v>75</v>
      </c>
      <c r="AZ148" s="24">
        <v>43977</v>
      </c>
      <c r="BA148">
        <v>66.150000000000006</v>
      </c>
      <c r="BC148" s="24">
        <v>43977</v>
      </c>
      <c r="BD148">
        <v>64.88</v>
      </c>
      <c r="BF148" s="24">
        <v>43977</v>
      </c>
      <c r="BG148">
        <v>75</v>
      </c>
    </row>
    <row r="149" spans="1:59" x14ac:dyDescent="0.3">
      <c r="A149" s="3">
        <v>44064</v>
      </c>
      <c r="B149" s="4">
        <v>4896.33</v>
      </c>
      <c r="C149" s="8">
        <v>115.14572148183684</v>
      </c>
      <c r="D149" s="38">
        <v>-3.0405108475485281E-3</v>
      </c>
      <c r="E149">
        <f>VLOOKUP(Tabella22[[#This Row],[DATA]],Tabella15[], 2, 0)</f>
        <v>4059.6759999999999</v>
      </c>
      <c r="F149">
        <f>VLOOKUP(Tabella22[[#This Row],[DATA]],Tabella15[], 3, 0)</f>
        <v>73.322999999999993</v>
      </c>
      <c r="G149">
        <f>VLOOKUP(Tabella22[[#This Row],[DATA]],Tabella15[], 4, 0)</f>
        <v>47.627000000000002</v>
      </c>
      <c r="H149">
        <f>VLOOKUP(Tabella22[[#This Row],[DATA]],Tabella15[], 5, 0)</f>
        <v>451.55500000000001</v>
      </c>
      <c r="I149">
        <f>VLOOKUP(Tabella22[[#This Row],[DATA]],Tabella15[], 6, 0)</f>
        <v>0.35499999999999998</v>
      </c>
      <c r="J149">
        <f>VLOOKUP(Tabella22[[#This Row],[DATA]],Tabella15[], 7, 0)</f>
        <v>0.20499999999999999</v>
      </c>
      <c r="K149">
        <f>VLOOKUP(Tabella22[[#This Row],[DATA]],Tabella15[], 8, 0)</f>
        <v>1.43</v>
      </c>
      <c r="L149">
        <f>VLOOKUP(Tabella22[[#This Row],[DATA]],Tabella15[], 9, 0)</f>
        <v>5.4320000000000004</v>
      </c>
      <c r="M149">
        <f>VLOOKUP(Tabella22[[#This Row],[DATA]],Tabella15[], 10, 0)</f>
        <v>69.858999999999995</v>
      </c>
      <c r="N149">
        <f>VLOOKUP(Tabella22[[#This Row],[DATA]],Tabella15[], 11, 0)</f>
        <v>0</v>
      </c>
      <c r="O149">
        <f>VLOOKUP(Tabella22[[#This Row],[DATA]],Tabella15[], 12, 0)</f>
        <v>0</v>
      </c>
      <c r="P149">
        <f>VLOOKUP(Tabella22[[#This Row],[DATA]],Tabella15[], 13, 0)</f>
        <v>0</v>
      </c>
      <c r="Q149">
        <f>VLOOKUP(Tabella22[[#This Row],[DATA]],Tabella15[], 14, 0)</f>
        <v>2.44</v>
      </c>
      <c r="R149">
        <f>VLOOKUP(Tabella22[[#This Row],[DATA]],Tabella15[], 15, 0)</f>
        <v>3.3000000000000002E-2</v>
      </c>
      <c r="S149">
        <f>VLOOKUP(Tabella22[[#This Row],[DATA]],Tabella15[], 16, 0)</f>
        <v>0</v>
      </c>
      <c r="T149">
        <f>VLOOKUP(Tabella22[[#This Row],[DATA]],Tabella15[], 17, 0)</f>
        <v>0</v>
      </c>
      <c r="U149">
        <f>VLOOKUP(Tabella22[[#This Row],[DATA]],Tabella15[], 18, 0)</f>
        <v>0</v>
      </c>
      <c r="V149">
        <f>VLOOKUP(Tabella22[[#This Row],[DATA]],Tabella16[], 2, 0)</f>
        <v>48.15</v>
      </c>
      <c r="W149">
        <f>VLOOKUP(Tabella22[[#This Row],[DATA]],Tabella18[], 2, 0)</f>
        <v>52.68</v>
      </c>
      <c r="X149">
        <f>VLOOKUP(Tabella22[[#This Row],[DATA]],Tabella17[], 2, 0)</f>
        <v>55.47</v>
      </c>
      <c r="Y149">
        <f>VLOOKUP(Tabella22[[#This Row],[DATA]],Tabella19[], 2, 0)</f>
        <v>75</v>
      </c>
      <c r="Z149">
        <v>0</v>
      </c>
      <c r="AA149">
        <v>0</v>
      </c>
      <c r="AD149" s="23">
        <v>44001</v>
      </c>
      <c r="AE149" s="16">
        <v>2953.1590000000001</v>
      </c>
      <c r="AF149" s="16">
        <v>11.648</v>
      </c>
      <c r="AG149" s="16">
        <v>7.5019999999999998</v>
      </c>
      <c r="AH149" s="16">
        <v>438.39800000000002</v>
      </c>
      <c r="AI149" s="16">
        <v>0.20699999999999999</v>
      </c>
      <c r="AJ149" s="16">
        <v>0.51400000000000001</v>
      </c>
      <c r="AK149" s="16">
        <v>0.92</v>
      </c>
      <c r="AL149" s="16">
        <v>10.346</v>
      </c>
      <c r="AM149" s="16">
        <v>146.89699999999999</v>
      </c>
      <c r="AN149" s="16"/>
      <c r="AO149" s="16"/>
      <c r="AP149" s="16"/>
      <c r="AQ149" s="16">
        <v>0.68200000000000005</v>
      </c>
      <c r="AR149" s="16">
        <v>1.4999999999999999E-2</v>
      </c>
      <c r="AS149" s="16"/>
      <c r="AT149" s="16"/>
      <c r="AU149" s="17"/>
      <c r="AW149" s="24">
        <v>43978</v>
      </c>
      <c r="AX149">
        <v>75</v>
      </c>
      <c r="AZ149" s="24">
        <v>43978</v>
      </c>
      <c r="BA149">
        <v>66.150000000000006</v>
      </c>
      <c r="BC149" s="24">
        <v>43978</v>
      </c>
      <c r="BD149">
        <v>64.88</v>
      </c>
      <c r="BF149" s="24">
        <v>43978</v>
      </c>
      <c r="BG149">
        <v>75</v>
      </c>
    </row>
    <row r="150" spans="1:59" x14ac:dyDescent="0.3">
      <c r="A150" s="1">
        <v>44067</v>
      </c>
      <c r="B150" s="2">
        <v>5007.8900000000003</v>
      </c>
      <c r="C150" s="7">
        <v>117.76924903992909</v>
      </c>
      <c r="D150" s="39">
        <v>2.2528723800937352E-2</v>
      </c>
      <c r="E150">
        <f>VLOOKUP(Tabella22[[#This Row],[DATA]],Tabella15[], 2, 0)</f>
        <v>4210.4219999999996</v>
      </c>
      <c r="F150">
        <f>VLOOKUP(Tabella22[[#This Row],[DATA]],Tabella15[], 3, 0)</f>
        <v>29.245999999999999</v>
      </c>
      <c r="G150">
        <f>VLOOKUP(Tabella22[[#This Row],[DATA]],Tabella15[], 4, 0)</f>
        <v>54.646000000000001</v>
      </c>
      <c r="H150">
        <f>VLOOKUP(Tabella22[[#This Row],[DATA]],Tabella15[], 5, 0)</f>
        <v>451.92500000000001</v>
      </c>
      <c r="I150">
        <f>VLOOKUP(Tabella22[[#This Row],[DATA]],Tabella15[], 6, 0)</f>
        <v>0.23699999999999999</v>
      </c>
      <c r="J150">
        <f>VLOOKUP(Tabella22[[#This Row],[DATA]],Tabella15[], 7, 0)</f>
        <v>0.21099999999999999</v>
      </c>
      <c r="K150">
        <f>VLOOKUP(Tabella22[[#This Row],[DATA]],Tabella15[], 8, 0)</f>
        <v>1.4</v>
      </c>
      <c r="L150">
        <f>VLOOKUP(Tabella22[[#This Row],[DATA]],Tabella15[], 9, 0)</f>
        <v>5.7279999999999998</v>
      </c>
      <c r="M150">
        <f>VLOOKUP(Tabella22[[#This Row],[DATA]],Tabella15[], 10, 0)</f>
        <v>69.031000000000006</v>
      </c>
      <c r="N150">
        <f>VLOOKUP(Tabella22[[#This Row],[DATA]],Tabella15[], 11, 0)</f>
        <v>0</v>
      </c>
      <c r="O150">
        <f>VLOOKUP(Tabella22[[#This Row],[DATA]],Tabella15[], 12, 0)</f>
        <v>0</v>
      </c>
      <c r="P150">
        <f>VLOOKUP(Tabella22[[#This Row],[DATA]],Tabella15[], 13, 0)</f>
        <v>0</v>
      </c>
      <c r="Q150">
        <f>VLOOKUP(Tabella22[[#This Row],[DATA]],Tabella15[], 14, 0)</f>
        <v>2.7709999999999999</v>
      </c>
      <c r="R150">
        <f>VLOOKUP(Tabella22[[#This Row],[DATA]],Tabella15[], 15, 0)</f>
        <v>3.4000000000000002E-2</v>
      </c>
      <c r="S150">
        <f>VLOOKUP(Tabella22[[#This Row],[DATA]],Tabella15[], 16, 0)</f>
        <v>0</v>
      </c>
      <c r="T150">
        <f>VLOOKUP(Tabella22[[#This Row],[DATA]],Tabella15[], 17, 0)</f>
        <v>0</v>
      </c>
      <c r="U150">
        <f>VLOOKUP(Tabella22[[#This Row],[DATA]],Tabella15[], 18, 0)</f>
        <v>0</v>
      </c>
      <c r="V150">
        <f>VLOOKUP(Tabella22[[#This Row],[DATA]],Tabella16[], 2, 0)</f>
        <v>48.15</v>
      </c>
      <c r="W150">
        <f>VLOOKUP(Tabella22[[#This Row],[DATA]],Tabella18[], 2, 0)</f>
        <v>52.68</v>
      </c>
      <c r="X150">
        <f>VLOOKUP(Tabella22[[#This Row],[DATA]],Tabella17[], 2, 0)</f>
        <v>55.47</v>
      </c>
      <c r="Y150">
        <f>VLOOKUP(Tabella22[[#This Row],[DATA]],Tabella19[], 2, 0)</f>
        <v>75</v>
      </c>
      <c r="Z150">
        <v>0</v>
      </c>
      <c r="AA150">
        <v>0</v>
      </c>
      <c r="AD150" s="23">
        <v>44002</v>
      </c>
      <c r="AE150" s="14">
        <v>2962.3209999999999</v>
      </c>
      <c r="AF150" s="14">
        <v>9.1620000000000008</v>
      </c>
      <c r="AG150" s="14">
        <v>7.76</v>
      </c>
      <c r="AH150" s="14">
        <v>438.66399999999999</v>
      </c>
      <c r="AI150" s="14">
        <v>0.26600000000000001</v>
      </c>
      <c r="AJ150" s="14">
        <v>0.501</v>
      </c>
      <c r="AK150" s="14">
        <v>0.94</v>
      </c>
      <c r="AL150" s="14">
        <v>10.167999999999999</v>
      </c>
      <c r="AM150" s="14">
        <v>144.929</v>
      </c>
      <c r="AN150" s="14"/>
      <c r="AO150" s="14"/>
      <c r="AP150" s="14"/>
      <c r="AQ150" s="14">
        <v>0.32200000000000001</v>
      </c>
      <c r="AR150" s="14">
        <v>1.4999999999999999E-2</v>
      </c>
      <c r="AS150" s="14"/>
      <c r="AT150" s="14"/>
      <c r="AU150" s="15"/>
      <c r="AW150" s="24">
        <v>43979</v>
      </c>
      <c r="AX150">
        <v>75</v>
      </c>
      <c r="AZ150" s="24">
        <v>43979</v>
      </c>
      <c r="BA150">
        <v>66.150000000000006</v>
      </c>
      <c r="BC150" s="24">
        <v>43979</v>
      </c>
      <c r="BD150">
        <v>64.88</v>
      </c>
      <c r="BF150" s="24">
        <v>43979</v>
      </c>
      <c r="BG150">
        <v>75</v>
      </c>
    </row>
    <row r="151" spans="1:59" x14ac:dyDescent="0.3">
      <c r="A151" s="3">
        <v>44068</v>
      </c>
      <c r="B151" s="4">
        <v>5008.2700000000004</v>
      </c>
      <c r="C151" s="8">
        <v>117.77818540127791</v>
      </c>
      <c r="D151" s="38">
        <v>7.5877382186805863E-5</v>
      </c>
      <c r="E151">
        <f>VLOOKUP(Tabella22[[#This Row],[DATA]],Tabella15[], 2, 0)</f>
        <v>4263.6009999999997</v>
      </c>
      <c r="F151">
        <f>VLOOKUP(Tabella22[[#This Row],[DATA]],Tabella15[], 3, 0)</f>
        <v>53.179000000000002</v>
      </c>
      <c r="G151">
        <f>VLOOKUP(Tabella22[[#This Row],[DATA]],Tabella15[], 4, 0)</f>
        <v>57.762999999999998</v>
      </c>
      <c r="H151">
        <f>VLOOKUP(Tabella22[[#This Row],[DATA]],Tabella15[], 5, 0)</f>
        <v>452.20699999999999</v>
      </c>
      <c r="I151">
        <f>VLOOKUP(Tabella22[[#This Row],[DATA]],Tabella15[], 6, 0)</f>
        <v>0.28100000000000003</v>
      </c>
      <c r="J151">
        <f>VLOOKUP(Tabella22[[#This Row],[DATA]],Tabella15[], 7, 0)</f>
        <v>0.20499999999999999</v>
      </c>
      <c r="K151">
        <f>VLOOKUP(Tabella22[[#This Row],[DATA]],Tabella15[], 8, 0)</f>
        <v>1.4</v>
      </c>
      <c r="L151">
        <f>VLOOKUP(Tabella22[[#This Row],[DATA]],Tabella15[], 9, 0)</f>
        <v>5.9349999999999996</v>
      </c>
      <c r="M151">
        <f>VLOOKUP(Tabella22[[#This Row],[DATA]],Tabella15[], 10, 0)</f>
        <v>67.757999999999996</v>
      </c>
      <c r="N151">
        <f>VLOOKUP(Tabella22[[#This Row],[DATA]],Tabella15[], 11, 0)</f>
        <v>0</v>
      </c>
      <c r="O151">
        <f>VLOOKUP(Tabella22[[#This Row],[DATA]],Tabella15[], 12, 0)</f>
        <v>0</v>
      </c>
      <c r="P151">
        <f>VLOOKUP(Tabella22[[#This Row],[DATA]],Tabella15[], 13, 0)</f>
        <v>0</v>
      </c>
      <c r="Q151">
        <f>VLOOKUP(Tabella22[[#This Row],[DATA]],Tabella15[], 14, 0)</f>
        <v>2.63</v>
      </c>
      <c r="R151">
        <f>VLOOKUP(Tabella22[[#This Row],[DATA]],Tabella15[], 15, 0)</f>
        <v>3.5000000000000003E-2</v>
      </c>
      <c r="S151">
        <f>VLOOKUP(Tabella22[[#This Row],[DATA]],Tabella15[], 16, 0)</f>
        <v>0</v>
      </c>
      <c r="T151">
        <f>VLOOKUP(Tabella22[[#This Row],[DATA]],Tabella15[], 17, 0)</f>
        <v>0</v>
      </c>
      <c r="U151">
        <f>VLOOKUP(Tabella22[[#This Row],[DATA]],Tabella15[], 18, 0)</f>
        <v>0</v>
      </c>
      <c r="V151">
        <f>VLOOKUP(Tabella22[[#This Row],[DATA]],Tabella16[], 2, 0)</f>
        <v>48.15</v>
      </c>
      <c r="W151">
        <f>VLOOKUP(Tabella22[[#This Row],[DATA]],Tabella18[], 2, 0)</f>
        <v>52.68</v>
      </c>
      <c r="X151">
        <f>VLOOKUP(Tabella22[[#This Row],[DATA]],Tabella17[], 2, 0)</f>
        <v>55.47</v>
      </c>
      <c r="Y151">
        <f>VLOOKUP(Tabella22[[#This Row],[DATA]],Tabella19[], 2, 0)</f>
        <v>75</v>
      </c>
      <c r="Z151">
        <v>0</v>
      </c>
      <c r="AA151">
        <v>0</v>
      </c>
      <c r="AD151" s="23">
        <v>44003</v>
      </c>
      <c r="AE151" s="16">
        <v>2967.3980000000001</v>
      </c>
      <c r="AF151" s="16">
        <v>5.077</v>
      </c>
      <c r="AG151" s="16">
        <v>7.66</v>
      </c>
      <c r="AH151" s="16">
        <v>438.75299999999999</v>
      </c>
      <c r="AI151" s="16">
        <v>8.8999999999999996E-2</v>
      </c>
      <c r="AJ151" s="16">
        <v>0.49299999999999999</v>
      </c>
      <c r="AK151" s="16">
        <v>0.94</v>
      </c>
      <c r="AL151" s="16">
        <v>10.167999999999999</v>
      </c>
      <c r="AM151" s="16">
        <v>144.72200000000001</v>
      </c>
      <c r="AN151" s="16">
        <v>1.159</v>
      </c>
      <c r="AO151" s="16">
        <v>9.15</v>
      </c>
      <c r="AP151" s="16"/>
      <c r="AQ151" s="16">
        <v>9.6000000000000002E-2</v>
      </c>
      <c r="AR151" s="16">
        <v>1.4999999999999999E-2</v>
      </c>
      <c r="AS151" s="16"/>
      <c r="AT151" s="16"/>
      <c r="AU151" s="17"/>
      <c r="AW151" s="24">
        <v>43980</v>
      </c>
      <c r="AX151">
        <v>75</v>
      </c>
      <c r="AZ151" s="24">
        <v>43980</v>
      </c>
      <c r="BA151">
        <v>66.150000000000006</v>
      </c>
      <c r="BC151" s="24">
        <v>43980</v>
      </c>
      <c r="BD151">
        <v>64.88</v>
      </c>
      <c r="BF151" s="24">
        <v>43980</v>
      </c>
      <c r="BG151">
        <v>75</v>
      </c>
    </row>
    <row r="152" spans="1:59" x14ac:dyDescent="0.3">
      <c r="A152" s="1">
        <v>44069</v>
      </c>
      <c r="B152" s="2">
        <v>5048.43</v>
      </c>
      <c r="C152" s="7">
        <v>118.72261769540647</v>
      </c>
      <c r="D152" s="39">
        <v>7.9867577789830176E-3</v>
      </c>
      <c r="E152">
        <f>VLOOKUP(Tabella22[[#This Row],[DATA]],Tabella15[], 2, 0)</f>
        <v>4267.8490000000002</v>
      </c>
      <c r="F152">
        <f>VLOOKUP(Tabella22[[#This Row],[DATA]],Tabella15[], 3, 0)</f>
        <v>4.2480000000000002</v>
      </c>
      <c r="G152">
        <f>VLOOKUP(Tabella22[[#This Row],[DATA]],Tabella15[], 4, 0)</f>
        <v>50.363</v>
      </c>
      <c r="H152">
        <f>VLOOKUP(Tabella22[[#This Row],[DATA]],Tabella15[], 5, 0)</f>
        <v>452.20699999999999</v>
      </c>
      <c r="I152">
        <f>VLOOKUP(Tabella22[[#This Row],[DATA]],Tabella15[], 6, 0)</f>
        <v>0</v>
      </c>
      <c r="J152">
        <f>VLOOKUP(Tabella22[[#This Row],[DATA]],Tabella15[], 7, 0)</f>
        <v>0.16700000000000001</v>
      </c>
      <c r="K152">
        <f>VLOOKUP(Tabella22[[#This Row],[DATA]],Tabella15[], 8, 0)</f>
        <v>1.4</v>
      </c>
      <c r="L152">
        <f>VLOOKUP(Tabella22[[#This Row],[DATA]],Tabella15[], 9, 0)</f>
        <v>5.5209999999999999</v>
      </c>
      <c r="M152">
        <f>VLOOKUP(Tabella22[[#This Row],[DATA]],Tabella15[], 10, 0)</f>
        <v>67.120999999999995</v>
      </c>
      <c r="N152">
        <f>VLOOKUP(Tabella22[[#This Row],[DATA]],Tabella15[], 11, 0)</f>
        <v>0</v>
      </c>
      <c r="O152">
        <f>VLOOKUP(Tabella22[[#This Row],[DATA]],Tabella15[], 12, 0)</f>
        <v>0</v>
      </c>
      <c r="P152">
        <f>VLOOKUP(Tabella22[[#This Row],[DATA]],Tabella15[], 13, 0)</f>
        <v>0</v>
      </c>
      <c r="Q152">
        <f>VLOOKUP(Tabella22[[#This Row],[DATA]],Tabella15[], 14, 0)</f>
        <v>2.694</v>
      </c>
      <c r="R152">
        <f>VLOOKUP(Tabella22[[#This Row],[DATA]],Tabella15[], 15, 0)</f>
        <v>3.5999999999999997E-2</v>
      </c>
      <c r="S152">
        <f>VLOOKUP(Tabella22[[#This Row],[DATA]],Tabella15[], 16, 0)</f>
        <v>0</v>
      </c>
      <c r="T152">
        <f>VLOOKUP(Tabella22[[#This Row],[DATA]],Tabella15[], 17, 0)</f>
        <v>0</v>
      </c>
      <c r="U152">
        <f>VLOOKUP(Tabella22[[#This Row],[DATA]],Tabella15[], 18, 0)</f>
        <v>0</v>
      </c>
      <c r="V152">
        <f>VLOOKUP(Tabella22[[#This Row],[DATA]],Tabella16[], 2, 0)</f>
        <v>48.15</v>
      </c>
      <c r="W152">
        <f>VLOOKUP(Tabella22[[#This Row],[DATA]],Tabella18[], 2, 0)</f>
        <v>52.68</v>
      </c>
      <c r="X152">
        <f>VLOOKUP(Tabella22[[#This Row],[DATA]],Tabella17[], 2, 0)</f>
        <v>55.47</v>
      </c>
      <c r="Y152">
        <f>VLOOKUP(Tabella22[[#This Row],[DATA]],Tabella19[], 2, 0)</f>
        <v>75</v>
      </c>
      <c r="Z152">
        <v>0</v>
      </c>
      <c r="AA152">
        <v>0</v>
      </c>
      <c r="AD152" s="23">
        <v>44004</v>
      </c>
      <c r="AE152" s="14">
        <v>2969.4989999999998</v>
      </c>
      <c r="AF152" s="14">
        <v>2.1019999999999999</v>
      </c>
      <c r="AG152" s="14">
        <v>7.673</v>
      </c>
      <c r="AH152" s="14">
        <v>439.108</v>
      </c>
      <c r="AI152" s="14">
        <v>0.35499999999999998</v>
      </c>
      <c r="AJ152" s="14">
        <v>0.48399999999999999</v>
      </c>
      <c r="AK152" s="14">
        <v>0.94</v>
      </c>
      <c r="AL152" s="14">
        <v>9.9610000000000003</v>
      </c>
      <c r="AM152" s="14">
        <v>142.797</v>
      </c>
      <c r="AN152" s="14"/>
      <c r="AO152" s="14"/>
      <c r="AP152" s="14"/>
      <c r="AQ152" s="14">
        <v>0.71799999999999997</v>
      </c>
      <c r="AR152" s="14">
        <v>1.4999999999999999E-2</v>
      </c>
      <c r="AS152" s="14"/>
      <c r="AT152" s="14"/>
      <c r="AU152" s="15"/>
      <c r="AW152" s="24">
        <v>43981</v>
      </c>
      <c r="AX152">
        <v>75</v>
      </c>
      <c r="AZ152" s="24">
        <v>43981</v>
      </c>
      <c r="BA152">
        <v>66.150000000000006</v>
      </c>
      <c r="BC152" s="24">
        <v>43981</v>
      </c>
      <c r="BD152">
        <v>64.88</v>
      </c>
      <c r="BF152" s="24">
        <v>43981</v>
      </c>
      <c r="BG152">
        <v>75</v>
      </c>
    </row>
    <row r="153" spans="1:59" x14ac:dyDescent="0.3">
      <c r="A153" s="3">
        <v>44070</v>
      </c>
      <c r="B153" s="4">
        <v>5015.97</v>
      </c>
      <c r="C153" s="8">
        <v>117.95926430229359</v>
      </c>
      <c r="D153" s="38">
        <v>-6.4504814100161722E-3</v>
      </c>
      <c r="E153">
        <f>VLOOKUP(Tabella22[[#This Row],[DATA]],Tabella15[], 2, 0)</f>
        <v>4434.0020000000004</v>
      </c>
      <c r="F153">
        <f>VLOOKUP(Tabella22[[#This Row],[DATA]],Tabella15[], 3, 0)</f>
        <v>166.15299999999999</v>
      </c>
      <c r="G153">
        <f>VLOOKUP(Tabella22[[#This Row],[DATA]],Tabella15[], 4, 0)</f>
        <v>63.95</v>
      </c>
      <c r="H153">
        <f>VLOOKUP(Tabella22[[#This Row],[DATA]],Tabella15[], 5, 0)</f>
        <v>452.72500000000002</v>
      </c>
      <c r="I153">
        <f>VLOOKUP(Tabella22[[#This Row],[DATA]],Tabella15[], 6, 0)</f>
        <v>0.51800000000000002</v>
      </c>
      <c r="J153">
        <f>VLOOKUP(Tabella22[[#This Row],[DATA]],Tabella15[], 7, 0)</f>
        <v>0.218</v>
      </c>
      <c r="K153">
        <f>VLOOKUP(Tabella22[[#This Row],[DATA]],Tabella15[], 8, 0)</f>
        <v>1.44</v>
      </c>
      <c r="L153">
        <f>VLOOKUP(Tabella22[[#This Row],[DATA]],Tabella15[], 9, 0)</f>
        <v>5.55</v>
      </c>
      <c r="M153">
        <f>VLOOKUP(Tabella22[[#This Row],[DATA]],Tabella15[], 10, 0)</f>
        <v>66.855000000000004</v>
      </c>
      <c r="N153">
        <f>VLOOKUP(Tabella22[[#This Row],[DATA]],Tabella15[], 11, 0)</f>
        <v>0</v>
      </c>
      <c r="O153">
        <f>VLOOKUP(Tabella22[[#This Row],[DATA]],Tabella15[], 12, 0)</f>
        <v>0</v>
      </c>
      <c r="P153">
        <f>VLOOKUP(Tabella22[[#This Row],[DATA]],Tabella15[], 13, 0)</f>
        <v>0</v>
      </c>
      <c r="Q153">
        <f>VLOOKUP(Tabella22[[#This Row],[DATA]],Tabella15[], 14, 0)</f>
        <v>2.8879999999999999</v>
      </c>
      <c r="R153">
        <f>VLOOKUP(Tabella22[[#This Row],[DATA]],Tabella15[], 15, 0)</f>
        <v>3.6999999999999998E-2</v>
      </c>
      <c r="S153">
        <f>VLOOKUP(Tabella22[[#This Row],[DATA]],Tabella15[], 16, 0)</f>
        <v>0</v>
      </c>
      <c r="T153">
        <f>VLOOKUP(Tabella22[[#This Row],[DATA]],Tabella15[], 17, 0)</f>
        <v>0</v>
      </c>
      <c r="U153">
        <f>VLOOKUP(Tabella22[[#This Row],[DATA]],Tabella15[], 18, 0)</f>
        <v>0</v>
      </c>
      <c r="V153">
        <f>VLOOKUP(Tabella22[[#This Row],[DATA]],Tabella16[], 2, 0)</f>
        <v>48.15</v>
      </c>
      <c r="W153">
        <f>VLOOKUP(Tabella22[[#This Row],[DATA]],Tabella18[], 2, 0)</f>
        <v>52.68</v>
      </c>
      <c r="X153">
        <f>VLOOKUP(Tabella22[[#This Row],[DATA]],Tabella17[], 2, 0)</f>
        <v>55.47</v>
      </c>
      <c r="Y153">
        <f>VLOOKUP(Tabella22[[#This Row],[DATA]],Tabella19[], 2, 0)</f>
        <v>75</v>
      </c>
      <c r="Z153">
        <v>0</v>
      </c>
      <c r="AA153">
        <v>0</v>
      </c>
      <c r="AD153" s="23">
        <v>44005</v>
      </c>
      <c r="AE153" s="16">
        <v>2979.83</v>
      </c>
      <c r="AF153" s="16">
        <v>10.331</v>
      </c>
      <c r="AG153" s="16">
        <v>7.7469999999999999</v>
      </c>
      <c r="AH153" s="16">
        <v>439.90699999999998</v>
      </c>
      <c r="AI153" s="16">
        <v>0.79900000000000004</v>
      </c>
      <c r="AJ153" s="16">
        <v>0.35699999999999998</v>
      </c>
      <c r="AK153" s="16">
        <v>0.96</v>
      </c>
      <c r="AL153" s="16">
        <v>9.68</v>
      </c>
      <c r="AM153" s="16">
        <v>139.80799999999999</v>
      </c>
      <c r="AN153" s="16"/>
      <c r="AO153" s="16"/>
      <c r="AP153" s="16"/>
      <c r="AQ153" s="16">
        <v>0.71699999999999997</v>
      </c>
      <c r="AR153" s="16">
        <v>1.4999999999999999E-2</v>
      </c>
      <c r="AS153" s="16"/>
      <c r="AT153" s="16"/>
      <c r="AU153" s="17"/>
      <c r="AW153" s="24">
        <v>43982</v>
      </c>
      <c r="AX153">
        <v>75</v>
      </c>
      <c r="AZ153" s="24">
        <v>43982</v>
      </c>
      <c r="BA153">
        <v>66.150000000000006</v>
      </c>
      <c r="BC153" s="24">
        <v>43982</v>
      </c>
      <c r="BD153">
        <v>64.88</v>
      </c>
      <c r="BF153" s="24">
        <v>43982</v>
      </c>
      <c r="BG153">
        <v>75</v>
      </c>
    </row>
    <row r="154" spans="1:59" x14ac:dyDescent="0.3">
      <c r="A154" s="1">
        <v>44071</v>
      </c>
      <c r="B154" s="2">
        <v>5002.9399999999996</v>
      </c>
      <c r="C154" s="7">
        <v>117.6528411749904</v>
      </c>
      <c r="D154" s="39">
        <v>-2.60108282165394E-3</v>
      </c>
      <c r="E154">
        <f>VLOOKUP(Tabella22[[#This Row],[DATA]],Tabella15[], 2, 0)</f>
        <v>4546.857</v>
      </c>
      <c r="F154">
        <f>VLOOKUP(Tabella22[[#This Row],[DATA]],Tabella15[], 3, 0)</f>
        <v>112.85599999999999</v>
      </c>
      <c r="G154">
        <f>VLOOKUP(Tabella22[[#This Row],[DATA]],Tabella15[], 4, 0)</f>
        <v>69.596999999999994</v>
      </c>
      <c r="H154">
        <f>VLOOKUP(Tabella22[[#This Row],[DATA]],Tabella15[], 5, 0)</f>
        <v>452.99099999999999</v>
      </c>
      <c r="I154">
        <f>VLOOKUP(Tabella22[[#This Row],[DATA]],Tabella15[], 6, 0)</f>
        <v>0.26600000000000001</v>
      </c>
      <c r="J154">
        <f>VLOOKUP(Tabella22[[#This Row],[DATA]],Tabella15[], 7, 0)</f>
        <v>0.20499999999999999</v>
      </c>
      <c r="K154">
        <f>VLOOKUP(Tabella22[[#This Row],[DATA]],Tabella15[], 8, 0)</f>
        <v>1.43</v>
      </c>
      <c r="L154">
        <f>VLOOKUP(Tabella22[[#This Row],[DATA]],Tabella15[], 9, 0)</f>
        <v>5.6390000000000002</v>
      </c>
      <c r="M154">
        <f>VLOOKUP(Tabella22[[#This Row],[DATA]],Tabella15[], 10, 0)</f>
        <v>66.855000000000004</v>
      </c>
      <c r="N154">
        <f>VLOOKUP(Tabella22[[#This Row],[DATA]],Tabella15[], 11, 0)</f>
        <v>0</v>
      </c>
      <c r="O154">
        <f>VLOOKUP(Tabella22[[#This Row],[DATA]],Tabella15[], 12, 0)</f>
        <v>0</v>
      </c>
      <c r="P154">
        <f>VLOOKUP(Tabella22[[#This Row],[DATA]],Tabella15[], 13, 0)</f>
        <v>0</v>
      </c>
      <c r="Q154">
        <f>VLOOKUP(Tabella22[[#This Row],[DATA]],Tabella15[], 14, 0)</f>
        <v>2.9849999999999999</v>
      </c>
      <c r="R154">
        <f>VLOOKUP(Tabella22[[#This Row],[DATA]],Tabella15[], 15, 0)</f>
        <v>3.7999999999999999E-2</v>
      </c>
      <c r="S154">
        <f>VLOOKUP(Tabella22[[#This Row],[DATA]],Tabella15[], 16, 0)</f>
        <v>0</v>
      </c>
      <c r="T154">
        <f>VLOOKUP(Tabella22[[#This Row],[DATA]],Tabella15[], 17, 0)</f>
        <v>0</v>
      </c>
      <c r="U154">
        <f>VLOOKUP(Tabella22[[#This Row],[DATA]],Tabella15[], 18, 0)</f>
        <v>0</v>
      </c>
      <c r="V154">
        <f>VLOOKUP(Tabella22[[#This Row],[DATA]],Tabella16[], 2, 0)</f>
        <v>48.15</v>
      </c>
      <c r="W154">
        <f>VLOOKUP(Tabella22[[#This Row],[DATA]],Tabella18[], 2, 0)</f>
        <v>52.68</v>
      </c>
      <c r="X154">
        <f>VLOOKUP(Tabella22[[#This Row],[DATA]],Tabella17[], 2, 0)</f>
        <v>55.47</v>
      </c>
      <c r="Y154">
        <f>VLOOKUP(Tabella22[[#This Row],[DATA]],Tabella19[], 2, 0)</f>
        <v>75</v>
      </c>
      <c r="Z154">
        <v>0</v>
      </c>
      <c r="AA154">
        <v>0</v>
      </c>
      <c r="AD154" s="23">
        <v>44006</v>
      </c>
      <c r="AE154" s="14">
        <v>2983.797</v>
      </c>
      <c r="AF154" s="14">
        <v>3.9670000000000001</v>
      </c>
      <c r="AG154" s="14">
        <v>7.28</v>
      </c>
      <c r="AH154" s="14">
        <v>440.1</v>
      </c>
      <c r="AI154" s="14">
        <v>0.192</v>
      </c>
      <c r="AJ154" s="14">
        <v>0.33200000000000002</v>
      </c>
      <c r="AK154" s="14">
        <v>0.97</v>
      </c>
      <c r="AL154" s="14">
        <v>9.3239999999999998</v>
      </c>
      <c r="AM154" s="14">
        <v>136.96600000000001</v>
      </c>
      <c r="AN154" s="14"/>
      <c r="AO154" s="14"/>
      <c r="AP154" s="14"/>
      <c r="AQ154" s="14">
        <v>0.67600000000000005</v>
      </c>
      <c r="AR154" s="14">
        <v>1.4999999999999999E-2</v>
      </c>
      <c r="AS154" s="14"/>
      <c r="AT154" s="14"/>
      <c r="AU154" s="15"/>
      <c r="AW154" s="24">
        <v>43983</v>
      </c>
      <c r="AX154">
        <v>75</v>
      </c>
      <c r="AZ154" s="24">
        <v>43983</v>
      </c>
      <c r="BA154">
        <v>66.150000000000006</v>
      </c>
      <c r="BC154" s="24">
        <v>43983</v>
      </c>
      <c r="BD154">
        <v>64.88</v>
      </c>
      <c r="BF154" s="24">
        <v>43983</v>
      </c>
      <c r="BG154">
        <v>75</v>
      </c>
    </row>
    <row r="155" spans="1:59" x14ac:dyDescent="0.3">
      <c r="A155" s="3">
        <v>44074</v>
      </c>
      <c r="B155" s="4">
        <v>4947.22</v>
      </c>
      <c r="C155" s="8">
        <v>116.3424884003678</v>
      </c>
      <c r="D155" s="38">
        <v>-1.1199936976281763E-2</v>
      </c>
      <c r="E155">
        <f>VLOOKUP(Tabella22[[#This Row],[DATA]],Tabella15[], 2, 0)</f>
        <v>4753.4009999999998</v>
      </c>
      <c r="F155">
        <f>VLOOKUP(Tabella22[[#This Row],[DATA]],Tabella15[], 3, 0)</f>
        <v>46.075000000000003</v>
      </c>
      <c r="G155">
        <f>VLOOKUP(Tabella22[[#This Row],[DATA]],Tabella15[], 4, 0)</f>
        <v>77.567999999999998</v>
      </c>
      <c r="H155">
        <f>VLOOKUP(Tabella22[[#This Row],[DATA]],Tabella15[], 5, 0)</f>
        <v>453.58300000000003</v>
      </c>
      <c r="I155">
        <f>VLOOKUP(Tabella22[[#This Row],[DATA]],Tabella15[], 6, 0)</f>
        <v>0.45900000000000002</v>
      </c>
      <c r="J155">
        <f>VLOOKUP(Tabella22[[#This Row],[DATA]],Tabella15[], 7, 0)</f>
        <v>0.23699999999999999</v>
      </c>
      <c r="K155">
        <f>VLOOKUP(Tabella22[[#This Row],[DATA]],Tabella15[], 8, 0)</f>
        <v>1.36</v>
      </c>
      <c r="L155">
        <f>VLOOKUP(Tabella22[[#This Row],[DATA]],Tabella15[], 9, 0)</f>
        <v>5.9649999999999999</v>
      </c>
      <c r="M155">
        <f>VLOOKUP(Tabella22[[#This Row],[DATA]],Tabella15[], 10, 0)</f>
        <v>67.551000000000002</v>
      </c>
      <c r="N155">
        <f>VLOOKUP(Tabella22[[#This Row],[DATA]],Tabella15[], 11, 0)</f>
        <v>0</v>
      </c>
      <c r="O155">
        <f>VLOOKUP(Tabella22[[#This Row],[DATA]],Tabella15[], 12, 0)</f>
        <v>0</v>
      </c>
      <c r="P155">
        <f>VLOOKUP(Tabella22[[#This Row],[DATA]],Tabella15[], 13, 0)</f>
        <v>0</v>
      </c>
      <c r="Q155">
        <f>VLOOKUP(Tabella22[[#This Row],[DATA]],Tabella15[], 14, 0)</f>
        <v>3.25</v>
      </c>
      <c r="R155">
        <f>VLOOKUP(Tabella22[[#This Row],[DATA]],Tabella15[], 15, 0)</f>
        <v>3.9E-2</v>
      </c>
      <c r="S155">
        <f>VLOOKUP(Tabella22[[#This Row],[DATA]],Tabella15[], 16, 0)</f>
        <v>0</v>
      </c>
      <c r="T155">
        <f>VLOOKUP(Tabella22[[#This Row],[DATA]],Tabella15[], 17, 0)</f>
        <v>0</v>
      </c>
      <c r="U155">
        <f>VLOOKUP(Tabella22[[#This Row],[DATA]],Tabella15[], 18, 0)</f>
        <v>0</v>
      </c>
      <c r="V155">
        <f>VLOOKUP(Tabella22[[#This Row],[DATA]],Tabella16[], 2, 0)</f>
        <v>48.15</v>
      </c>
      <c r="W155">
        <f>VLOOKUP(Tabella22[[#This Row],[DATA]],Tabella18[], 2, 0)</f>
        <v>52.68</v>
      </c>
      <c r="X155">
        <f>VLOOKUP(Tabella22[[#This Row],[DATA]],Tabella17[], 2, 0)</f>
        <v>55.47</v>
      </c>
      <c r="Y155">
        <f>VLOOKUP(Tabella22[[#This Row],[DATA]],Tabella19[], 2, 0)</f>
        <v>75</v>
      </c>
      <c r="Z155">
        <v>0</v>
      </c>
      <c r="AA155">
        <v>0</v>
      </c>
      <c r="AD155" s="23">
        <v>44007</v>
      </c>
      <c r="AE155" s="16">
        <v>2987.5709999999999</v>
      </c>
      <c r="AF155" s="16">
        <v>3.774</v>
      </c>
      <c r="AG155" s="16">
        <v>6.58</v>
      </c>
      <c r="AH155" s="16">
        <v>440.38099999999997</v>
      </c>
      <c r="AI155" s="16">
        <v>0.28100000000000003</v>
      </c>
      <c r="AJ155" s="16">
        <v>0.313</v>
      </c>
      <c r="AK155" s="16">
        <v>1</v>
      </c>
      <c r="AL155" s="16">
        <v>9.2210000000000001</v>
      </c>
      <c r="AM155" s="16">
        <v>134.62700000000001</v>
      </c>
      <c r="AN155" s="16"/>
      <c r="AO155" s="16"/>
      <c r="AP155" s="16"/>
      <c r="AQ155" s="16">
        <v>0.59099999999999997</v>
      </c>
      <c r="AR155" s="16">
        <v>1.4E-2</v>
      </c>
      <c r="AS155" s="16"/>
      <c r="AT155" s="16"/>
      <c r="AU155" s="17"/>
      <c r="AW155" s="24">
        <v>43984</v>
      </c>
      <c r="AX155">
        <v>72.22</v>
      </c>
      <c r="AZ155" s="24">
        <v>43984</v>
      </c>
      <c r="BA155">
        <v>64.58</v>
      </c>
      <c r="BC155" s="24">
        <v>43984</v>
      </c>
      <c r="BD155">
        <v>63.1</v>
      </c>
      <c r="BF155" s="24">
        <v>43984</v>
      </c>
      <c r="BG155">
        <v>75</v>
      </c>
    </row>
    <row r="156" spans="1:59" x14ac:dyDescent="0.3">
      <c r="A156" s="1">
        <v>44075</v>
      </c>
      <c r="B156" s="2">
        <v>4938.1000000000004</v>
      </c>
      <c r="C156" s="7">
        <v>116.12801572799599</v>
      </c>
      <c r="D156" s="39">
        <v>-1.8451608218063393E-3</v>
      </c>
      <c r="E156">
        <f>VLOOKUP(Tabella22[[#This Row],[DATA]],Tabella15[], 2, 0)</f>
        <v>4828.9440000000004</v>
      </c>
      <c r="F156">
        <f>VLOOKUP(Tabella22[[#This Row],[DATA]],Tabella15[], 3, 0)</f>
        <v>75.543000000000006</v>
      </c>
      <c r="G156">
        <f>VLOOKUP(Tabella22[[#This Row],[DATA]],Tabella15[], 4, 0)</f>
        <v>80.763000000000005</v>
      </c>
      <c r="H156">
        <f>VLOOKUP(Tabella22[[#This Row],[DATA]],Tabella15[], 5, 0)</f>
        <v>453.983</v>
      </c>
      <c r="I156">
        <f>VLOOKUP(Tabella22[[#This Row],[DATA]],Tabella15[], 6, 0)</f>
        <v>0.4</v>
      </c>
      <c r="J156">
        <f>VLOOKUP(Tabella22[[#This Row],[DATA]],Tabella15[], 7, 0)</f>
        <v>0.254</v>
      </c>
      <c r="K156">
        <f>VLOOKUP(Tabella22[[#This Row],[DATA]],Tabella15[], 8, 0)</f>
        <v>1.34</v>
      </c>
      <c r="L156">
        <f>VLOOKUP(Tabella22[[#This Row],[DATA]],Tabella15[], 9, 0)</f>
        <v>6.1870000000000003</v>
      </c>
      <c r="M156">
        <f>VLOOKUP(Tabella22[[#This Row],[DATA]],Tabella15[], 10, 0)</f>
        <v>67.876000000000005</v>
      </c>
      <c r="N156">
        <f>VLOOKUP(Tabella22[[#This Row],[DATA]],Tabella15[], 11, 0)</f>
        <v>0</v>
      </c>
      <c r="O156">
        <f>VLOOKUP(Tabella22[[#This Row],[DATA]],Tabella15[], 12, 0)</f>
        <v>0</v>
      </c>
      <c r="P156">
        <f>VLOOKUP(Tabella22[[#This Row],[DATA]],Tabella15[], 13, 0)</f>
        <v>0</v>
      </c>
      <c r="Q156">
        <f>VLOOKUP(Tabella22[[#This Row],[DATA]],Tabella15[], 14, 0)</f>
        <v>2.9039999999999999</v>
      </c>
      <c r="R156">
        <f>VLOOKUP(Tabella22[[#This Row],[DATA]],Tabella15[], 15, 0)</f>
        <v>4.1000000000000002E-2</v>
      </c>
      <c r="S156">
        <f>VLOOKUP(Tabella22[[#This Row],[DATA]],Tabella15[], 16, 0)</f>
        <v>0</v>
      </c>
      <c r="T156">
        <f>VLOOKUP(Tabella22[[#This Row],[DATA]],Tabella15[], 17, 0)</f>
        <v>0</v>
      </c>
      <c r="U156">
        <f>VLOOKUP(Tabella22[[#This Row],[DATA]],Tabella15[], 18, 0)</f>
        <v>0</v>
      </c>
      <c r="V156">
        <f>VLOOKUP(Tabella22[[#This Row],[DATA]],Tabella16[], 2, 0)</f>
        <v>46.76</v>
      </c>
      <c r="W156">
        <f>VLOOKUP(Tabella22[[#This Row],[DATA]],Tabella18[], 2, 0)</f>
        <v>51.79</v>
      </c>
      <c r="X156">
        <f>VLOOKUP(Tabella22[[#This Row],[DATA]],Tabella17[], 2, 0)</f>
        <v>54.69</v>
      </c>
      <c r="Y156">
        <f>VLOOKUP(Tabella22[[#This Row],[DATA]],Tabella19[], 2, 0)</f>
        <v>75</v>
      </c>
      <c r="Z156">
        <v>0</v>
      </c>
      <c r="AA156">
        <v>0</v>
      </c>
      <c r="AD156" s="23">
        <v>44008</v>
      </c>
      <c r="AE156" s="14">
        <v>3006.2640000000001</v>
      </c>
      <c r="AF156" s="14">
        <v>18.693000000000001</v>
      </c>
      <c r="AG156" s="14">
        <v>7.5860000000000003</v>
      </c>
      <c r="AH156" s="14">
        <v>440.76600000000002</v>
      </c>
      <c r="AI156" s="14">
        <v>0.38500000000000001</v>
      </c>
      <c r="AJ156" s="14">
        <v>0.33800000000000002</v>
      </c>
      <c r="AK156" s="14">
        <v>1.04</v>
      </c>
      <c r="AL156" s="14">
        <v>8.9689999999999994</v>
      </c>
      <c r="AM156" s="14">
        <v>130.85300000000001</v>
      </c>
      <c r="AN156" s="14"/>
      <c r="AO156" s="14"/>
      <c r="AP156" s="14"/>
      <c r="AQ156" s="14">
        <v>0.76</v>
      </c>
      <c r="AR156" s="14">
        <v>1.2999999999999999E-2</v>
      </c>
      <c r="AS156" s="14"/>
      <c r="AT156" s="14"/>
      <c r="AU156" s="15"/>
      <c r="AW156" s="24">
        <v>43985</v>
      </c>
      <c r="AX156">
        <v>72.22</v>
      </c>
      <c r="AZ156" s="24">
        <v>43985</v>
      </c>
      <c r="BA156">
        <v>64.58</v>
      </c>
      <c r="BC156" s="24">
        <v>43985</v>
      </c>
      <c r="BD156">
        <v>63.1</v>
      </c>
      <c r="BF156" s="24">
        <v>43985</v>
      </c>
      <c r="BG156">
        <v>75</v>
      </c>
    </row>
    <row r="157" spans="1:59" x14ac:dyDescent="0.3">
      <c r="A157" s="3">
        <v>44076</v>
      </c>
      <c r="B157" s="4">
        <v>5031.74</v>
      </c>
      <c r="C157" s="8">
        <v>118.33012329826987</v>
      </c>
      <c r="D157" s="38">
        <v>1.878520691511102E-2</v>
      </c>
      <c r="E157">
        <f>VLOOKUP(Tabella22[[#This Row],[DATA]],Tabella15[], 2, 0)</f>
        <v>4933.8370000000004</v>
      </c>
      <c r="F157">
        <f>VLOOKUP(Tabella22[[#This Row],[DATA]],Tabella15[], 3, 0)</f>
        <v>104.893</v>
      </c>
      <c r="G157">
        <f>VLOOKUP(Tabella22[[#This Row],[DATA]],Tabella15[], 4, 0)</f>
        <v>95.141000000000005</v>
      </c>
      <c r="H157">
        <f>VLOOKUP(Tabella22[[#This Row],[DATA]],Tabella15[], 5, 0)</f>
        <v>454.36799999999999</v>
      </c>
      <c r="I157">
        <f>VLOOKUP(Tabella22[[#This Row],[DATA]],Tabella15[], 6, 0)</f>
        <v>0.38500000000000001</v>
      </c>
      <c r="J157">
        <f>VLOOKUP(Tabella22[[#This Row],[DATA]],Tabella15[], 7, 0)</f>
        <v>0.309</v>
      </c>
      <c r="K157">
        <f>VLOOKUP(Tabella22[[#This Row],[DATA]],Tabella15[], 8, 0)</f>
        <v>1.34</v>
      </c>
      <c r="L157">
        <f>VLOOKUP(Tabella22[[#This Row],[DATA]],Tabella15[], 9, 0)</f>
        <v>6.5119999999999996</v>
      </c>
      <c r="M157">
        <f>VLOOKUP(Tabella22[[#This Row],[DATA]],Tabella15[], 10, 0)</f>
        <v>68.290999999999997</v>
      </c>
      <c r="N157">
        <f>VLOOKUP(Tabella22[[#This Row],[DATA]],Tabella15[], 11, 0)</f>
        <v>0</v>
      </c>
      <c r="O157">
        <f>VLOOKUP(Tabella22[[#This Row],[DATA]],Tabella15[], 12, 0)</f>
        <v>0</v>
      </c>
      <c r="P157">
        <f>VLOOKUP(Tabella22[[#This Row],[DATA]],Tabella15[], 13, 0)</f>
        <v>0</v>
      </c>
      <c r="Q157">
        <f>VLOOKUP(Tabella22[[#This Row],[DATA]],Tabella15[], 14, 0)</f>
        <v>2.8889999999999998</v>
      </c>
      <c r="R157">
        <f>VLOOKUP(Tabella22[[#This Row],[DATA]],Tabella15[], 15, 0)</f>
        <v>4.2000000000000003E-2</v>
      </c>
      <c r="S157">
        <f>VLOOKUP(Tabella22[[#This Row],[DATA]],Tabella15[], 16, 0)</f>
        <v>0</v>
      </c>
      <c r="T157">
        <f>VLOOKUP(Tabella22[[#This Row],[DATA]],Tabella15[], 17, 0)</f>
        <v>0</v>
      </c>
      <c r="U157">
        <f>VLOOKUP(Tabella22[[#This Row],[DATA]],Tabella15[], 18, 0)</f>
        <v>0</v>
      </c>
      <c r="V157">
        <f>VLOOKUP(Tabella22[[#This Row],[DATA]],Tabella16[], 2, 0)</f>
        <v>46.76</v>
      </c>
      <c r="W157">
        <f>VLOOKUP(Tabella22[[#This Row],[DATA]],Tabella18[], 2, 0)</f>
        <v>51.79</v>
      </c>
      <c r="X157">
        <f>VLOOKUP(Tabella22[[#This Row],[DATA]],Tabella17[], 2, 0)</f>
        <v>54.69</v>
      </c>
      <c r="Y157">
        <f>VLOOKUP(Tabella22[[#This Row],[DATA]],Tabella19[], 2, 0)</f>
        <v>75</v>
      </c>
      <c r="Z157">
        <v>0</v>
      </c>
      <c r="AA157">
        <v>0</v>
      </c>
      <c r="AD157" s="23">
        <v>44009</v>
      </c>
      <c r="AE157" s="16">
        <v>3012.895</v>
      </c>
      <c r="AF157" s="16">
        <v>6.6310000000000002</v>
      </c>
      <c r="AG157" s="16">
        <v>7.2249999999999996</v>
      </c>
      <c r="AH157" s="16">
        <v>440.78</v>
      </c>
      <c r="AI157" s="16">
        <v>1.4999999999999999E-2</v>
      </c>
      <c r="AJ157" s="16">
        <v>0.30199999999999999</v>
      </c>
      <c r="AK157" s="16">
        <v>1.05</v>
      </c>
      <c r="AL157" s="16">
        <v>8.7919999999999998</v>
      </c>
      <c r="AM157" s="16">
        <v>128.988</v>
      </c>
      <c r="AN157" s="16"/>
      <c r="AO157" s="16"/>
      <c r="AP157" s="16"/>
      <c r="AQ157" s="16">
        <v>0.36499999999999999</v>
      </c>
      <c r="AR157" s="16">
        <v>1.2999999999999999E-2</v>
      </c>
      <c r="AS157" s="16"/>
      <c r="AT157" s="16"/>
      <c r="AU157" s="17"/>
      <c r="AW157" s="24">
        <v>43986</v>
      </c>
      <c r="AX157">
        <v>72.22</v>
      </c>
      <c r="AZ157" s="24">
        <v>43986</v>
      </c>
      <c r="BA157">
        <v>64.58</v>
      </c>
      <c r="BC157" s="24">
        <v>43986</v>
      </c>
      <c r="BD157">
        <v>63.1</v>
      </c>
      <c r="BF157" s="24">
        <v>43986</v>
      </c>
      <c r="BG157">
        <v>75</v>
      </c>
    </row>
    <row r="158" spans="1:59" x14ac:dyDescent="0.3">
      <c r="A158" s="1">
        <v>44077</v>
      </c>
      <c r="B158" s="2">
        <v>5009.5200000000004</v>
      </c>
      <c r="C158" s="7">
        <v>117.80758132676748</v>
      </c>
      <c r="D158" s="39">
        <v>-4.4257466232353621E-3</v>
      </c>
      <c r="E158">
        <f>VLOOKUP(Tabella22[[#This Row],[DATA]],Tabella15[], 2, 0)</f>
        <v>5039.2479999999996</v>
      </c>
      <c r="F158">
        <f>VLOOKUP(Tabella22[[#This Row],[DATA]],Tabella15[], 3, 0)</f>
        <v>105.411</v>
      </c>
      <c r="G158">
        <f>VLOOKUP(Tabella22[[#This Row],[DATA]],Tabella15[], 4, 0)</f>
        <v>86.463999999999999</v>
      </c>
      <c r="H158">
        <f>VLOOKUP(Tabella22[[#This Row],[DATA]],Tabella15[], 5, 0)</f>
        <v>454.61900000000003</v>
      </c>
      <c r="I158">
        <f>VLOOKUP(Tabella22[[#This Row],[DATA]],Tabella15[], 6, 0)</f>
        <v>0.252</v>
      </c>
      <c r="J158">
        <f>VLOOKUP(Tabella22[[#This Row],[DATA]],Tabella15[], 7, 0)</f>
        <v>0.27100000000000002</v>
      </c>
      <c r="K158">
        <f>VLOOKUP(Tabella22[[#This Row],[DATA]],Tabella15[], 8, 0)</f>
        <v>1.32</v>
      </c>
      <c r="L158">
        <f>VLOOKUP(Tabella22[[#This Row],[DATA]],Tabella15[], 9, 0)</f>
        <v>6.7789999999999999</v>
      </c>
      <c r="M158">
        <f>VLOOKUP(Tabella22[[#This Row],[DATA]],Tabella15[], 10, 0)</f>
        <v>68.453000000000003</v>
      </c>
      <c r="N158">
        <f>VLOOKUP(Tabella22[[#This Row],[DATA]],Tabella15[], 11, 0)</f>
        <v>0</v>
      </c>
      <c r="O158">
        <f>VLOOKUP(Tabella22[[#This Row],[DATA]],Tabella15[], 12, 0)</f>
        <v>0</v>
      </c>
      <c r="P158">
        <f>VLOOKUP(Tabella22[[#This Row],[DATA]],Tabella15[], 13, 0)</f>
        <v>0</v>
      </c>
      <c r="Q158">
        <f>VLOOKUP(Tabella22[[#This Row],[DATA]],Tabella15[], 14, 0)</f>
        <v>3.008</v>
      </c>
      <c r="R158">
        <f>VLOOKUP(Tabella22[[#This Row],[DATA]],Tabella15[], 15, 0)</f>
        <v>4.3999999999999997E-2</v>
      </c>
      <c r="S158">
        <f>VLOOKUP(Tabella22[[#This Row],[DATA]],Tabella15[], 16, 0)</f>
        <v>0</v>
      </c>
      <c r="T158">
        <f>VLOOKUP(Tabella22[[#This Row],[DATA]],Tabella15[], 17, 0)</f>
        <v>0</v>
      </c>
      <c r="U158">
        <f>VLOOKUP(Tabella22[[#This Row],[DATA]],Tabella15[], 18, 0)</f>
        <v>0</v>
      </c>
      <c r="V158">
        <f>VLOOKUP(Tabella22[[#This Row],[DATA]],Tabella16[], 2, 0)</f>
        <v>48.61</v>
      </c>
      <c r="W158">
        <f>VLOOKUP(Tabella22[[#This Row],[DATA]],Tabella18[], 2, 0)</f>
        <v>52.98</v>
      </c>
      <c r="X158">
        <f>VLOOKUP(Tabella22[[#This Row],[DATA]],Tabella17[], 2, 0)</f>
        <v>55.73</v>
      </c>
      <c r="Y158">
        <f>VLOOKUP(Tabella22[[#This Row],[DATA]],Tabella19[], 2, 0)</f>
        <v>75</v>
      </c>
      <c r="Z158">
        <v>0</v>
      </c>
      <c r="AA158">
        <v>0</v>
      </c>
      <c r="AD158" s="23">
        <v>44010</v>
      </c>
      <c r="AE158" s="14">
        <v>3006.8710000000001</v>
      </c>
      <c r="AF158" s="14">
        <v>-6.024</v>
      </c>
      <c r="AG158" s="14">
        <v>5.6390000000000002</v>
      </c>
      <c r="AH158" s="14">
        <v>440.78</v>
      </c>
      <c r="AI158" s="14">
        <v>0</v>
      </c>
      <c r="AJ158" s="14">
        <v>0.28999999999999998</v>
      </c>
      <c r="AK158" s="14">
        <v>1.06</v>
      </c>
      <c r="AL158" s="14">
        <v>8.7919999999999998</v>
      </c>
      <c r="AM158" s="14">
        <v>129.166</v>
      </c>
      <c r="AN158" s="14">
        <v>1.129</v>
      </c>
      <c r="AO158" s="14">
        <v>8.1850000000000005</v>
      </c>
      <c r="AP158" s="14"/>
      <c r="AQ158" s="14">
        <v>0.122</v>
      </c>
      <c r="AR158" s="14">
        <v>1.4E-2</v>
      </c>
      <c r="AS158" s="14"/>
      <c r="AT158" s="14"/>
      <c r="AU158" s="15"/>
      <c r="AW158" s="24">
        <v>43987</v>
      </c>
      <c r="AX158">
        <v>72.22</v>
      </c>
      <c r="AZ158" s="24">
        <v>43987</v>
      </c>
      <c r="BA158">
        <v>64.58</v>
      </c>
      <c r="BC158" s="24">
        <v>43987</v>
      </c>
      <c r="BD158">
        <v>63.1</v>
      </c>
      <c r="BF158" s="24">
        <v>43987</v>
      </c>
      <c r="BG158">
        <v>75</v>
      </c>
    </row>
    <row r="159" spans="1:59" x14ac:dyDescent="0.3">
      <c r="A159" s="3">
        <v>44078</v>
      </c>
      <c r="B159" s="4">
        <v>4965.07</v>
      </c>
      <c r="C159" s="8">
        <v>116.76226221635872</v>
      </c>
      <c r="D159" s="38">
        <v>-8.9127060350375643E-3</v>
      </c>
      <c r="E159">
        <f>VLOOKUP(Tabella22[[#This Row],[DATA]],Tabella15[], 2, 0)</f>
        <v>5170.3819999999996</v>
      </c>
      <c r="F159">
        <f>VLOOKUP(Tabella22[[#This Row],[DATA]],Tabella15[], 3, 0)</f>
        <v>131.13399999999999</v>
      </c>
      <c r="G159">
        <f>VLOOKUP(Tabella22[[#This Row],[DATA]],Tabella15[], 4, 0)</f>
        <v>89.075000000000003</v>
      </c>
      <c r="H159">
        <f>VLOOKUP(Tabella22[[#This Row],[DATA]],Tabella15[], 5, 0)</f>
        <v>454.32299999999998</v>
      </c>
      <c r="I159">
        <f>VLOOKUP(Tabella22[[#This Row],[DATA]],Tabella15[], 6, 0)</f>
        <v>-0.29599999999999999</v>
      </c>
      <c r="J159">
        <f>VLOOKUP(Tabella22[[#This Row],[DATA]],Tabella15[], 7, 0)</f>
        <v>0.19</v>
      </c>
      <c r="K159">
        <f>VLOOKUP(Tabella22[[#This Row],[DATA]],Tabella15[], 8, 0)</f>
        <v>1.32</v>
      </c>
      <c r="L159">
        <f>VLOOKUP(Tabella22[[#This Row],[DATA]],Tabella15[], 9, 0)</f>
        <v>6.9119999999999999</v>
      </c>
      <c r="M159">
        <f>VLOOKUP(Tabella22[[#This Row],[DATA]],Tabella15[], 10, 0)</f>
        <v>68.867999999999995</v>
      </c>
      <c r="N159">
        <f>VLOOKUP(Tabella22[[#This Row],[DATA]],Tabella15[], 11, 0)</f>
        <v>0</v>
      </c>
      <c r="O159">
        <f>VLOOKUP(Tabella22[[#This Row],[DATA]],Tabella15[], 12, 0)</f>
        <v>0</v>
      </c>
      <c r="P159">
        <f>VLOOKUP(Tabella22[[#This Row],[DATA]],Tabella15[], 13, 0)</f>
        <v>0</v>
      </c>
      <c r="Q159">
        <f>VLOOKUP(Tabella22[[#This Row],[DATA]],Tabella15[], 14, 0)</f>
        <v>3.2210000000000001</v>
      </c>
      <c r="R159">
        <f>VLOOKUP(Tabella22[[#This Row],[DATA]],Tabella15[], 15, 0)</f>
        <v>4.5999999999999999E-2</v>
      </c>
      <c r="S159">
        <f>VLOOKUP(Tabella22[[#This Row],[DATA]],Tabella15[], 16, 0)</f>
        <v>0</v>
      </c>
      <c r="T159">
        <f>VLOOKUP(Tabella22[[#This Row],[DATA]],Tabella15[], 17, 0)</f>
        <v>0</v>
      </c>
      <c r="U159">
        <f>VLOOKUP(Tabella22[[#This Row],[DATA]],Tabella15[], 18, 0)</f>
        <v>0</v>
      </c>
      <c r="V159">
        <f>VLOOKUP(Tabella22[[#This Row],[DATA]],Tabella16[], 2, 0)</f>
        <v>48.61</v>
      </c>
      <c r="W159">
        <f>VLOOKUP(Tabella22[[#This Row],[DATA]],Tabella18[], 2, 0)</f>
        <v>52.98</v>
      </c>
      <c r="X159">
        <f>VLOOKUP(Tabella22[[#This Row],[DATA]],Tabella17[], 2, 0)</f>
        <v>55.73</v>
      </c>
      <c r="Y159">
        <f>VLOOKUP(Tabella22[[#This Row],[DATA]],Tabella19[], 2, 0)</f>
        <v>75</v>
      </c>
      <c r="Z159">
        <v>0</v>
      </c>
      <c r="AA159">
        <v>0</v>
      </c>
      <c r="AD159" s="23">
        <v>44011</v>
      </c>
      <c r="AE159" s="16">
        <v>3016.4180000000001</v>
      </c>
      <c r="AF159" s="16">
        <v>9.5459999999999994</v>
      </c>
      <c r="AG159" s="16">
        <v>6.7030000000000003</v>
      </c>
      <c r="AH159" s="16">
        <v>441.298</v>
      </c>
      <c r="AI159" s="16">
        <v>0.51800000000000002</v>
      </c>
      <c r="AJ159" s="16">
        <v>0.313</v>
      </c>
      <c r="AK159" s="16">
        <v>1.06</v>
      </c>
      <c r="AL159" s="16">
        <v>8.7469999999999999</v>
      </c>
      <c r="AM159" s="16">
        <v>127.923</v>
      </c>
      <c r="AN159" s="16"/>
      <c r="AO159" s="16"/>
      <c r="AP159" s="16"/>
      <c r="AQ159" s="16">
        <v>0.91500000000000004</v>
      </c>
      <c r="AR159" s="16">
        <v>1.2999999999999999E-2</v>
      </c>
      <c r="AS159" s="16"/>
      <c r="AT159" s="16"/>
      <c r="AU159" s="17"/>
      <c r="AW159" s="24">
        <v>43988</v>
      </c>
      <c r="AX159">
        <v>72.22</v>
      </c>
      <c r="AZ159" s="24">
        <v>43988</v>
      </c>
      <c r="BA159">
        <v>64.58</v>
      </c>
      <c r="BC159" s="24">
        <v>43988</v>
      </c>
      <c r="BD159">
        <v>63.1</v>
      </c>
      <c r="BF159" s="24">
        <v>43988</v>
      </c>
      <c r="BG159">
        <v>75</v>
      </c>
    </row>
    <row r="160" spans="1:59" x14ac:dyDescent="0.3">
      <c r="A160" s="1">
        <v>44081</v>
      </c>
      <c r="B160" s="2">
        <v>5053.72</v>
      </c>
      <c r="C160" s="7">
        <v>118.84702125207829</v>
      </c>
      <c r="D160" s="39">
        <v>1.7697209680637663E-2</v>
      </c>
      <c r="E160">
        <f>VLOOKUP(Tabella22[[#This Row],[DATA]],Tabella15[], 2, 0)</f>
        <v>5464.5609999999997</v>
      </c>
      <c r="F160">
        <f>VLOOKUP(Tabella22[[#This Row],[DATA]],Tabella15[], 3, 0)</f>
        <v>63.14</v>
      </c>
      <c r="G160">
        <f>VLOOKUP(Tabella22[[#This Row],[DATA]],Tabella15[], 4, 0)</f>
        <v>101.59399999999999</v>
      </c>
      <c r="H160">
        <f>VLOOKUP(Tabella22[[#This Row],[DATA]],Tabella15[], 5, 0)</f>
        <v>454.9</v>
      </c>
      <c r="I160">
        <f>VLOOKUP(Tabella22[[#This Row],[DATA]],Tabella15[], 6, 0)</f>
        <v>0.34</v>
      </c>
      <c r="J160">
        <f>VLOOKUP(Tabella22[[#This Row],[DATA]],Tabella15[], 7, 0)</f>
        <v>0.188</v>
      </c>
      <c r="K160">
        <f>VLOOKUP(Tabella22[[#This Row],[DATA]],Tabella15[], 8, 0)</f>
        <v>1.28</v>
      </c>
      <c r="L160">
        <f>VLOOKUP(Tabella22[[#This Row],[DATA]],Tabella15[], 9, 0)</f>
        <v>7.859</v>
      </c>
      <c r="M160">
        <f>VLOOKUP(Tabella22[[#This Row],[DATA]],Tabella15[], 10, 0)</f>
        <v>72.361000000000004</v>
      </c>
      <c r="N160">
        <f>VLOOKUP(Tabella22[[#This Row],[DATA]],Tabella15[], 11, 0)</f>
        <v>0</v>
      </c>
      <c r="O160">
        <f>VLOOKUP(Tabella22[[#This Row],[DATA]],Tabella15[], 12, 0)</f>
        <v>0</v>
      </c>
      <c r="P160">
        <f>VLOOKUP(Tabella22[[#This Row],[DATA]],Tabella15[], 13, 0)</f>
        <v>0</v>
      </c>
      <c r="Q160">
        <f>VLOOKUP(Tabella22[[#This Row],[DATA]],Tabella15[], 14, 0)</f>
        <v>3.6150000000000002</v>
      </c>
      <c r="R160">
        <f>VLOOKUP(Tabella22[[#This Row],[DATA]],Tabella15[], 15, 0)</f>
        <v>4.8000000000000001E-2</v>
      </c>
      <c r="S160">
        <f>VLOOKUP(Tabella22[[#This Row],[DATA]],Tabella15[], 16, 0)</f>
        <v>0</v>
      </c>
      <c r="T160">
        <f>VLOOKUP(Tabella22[[#This Row],[DATA]],Tabella15[], 17, 0)</f>
        <v>0</v>
      </c>
      <c r="U160">
        <f>VLOOKUP(Tabella22[[#This Row],[DATA]],Tabella15[], 18, 0)</f>
        <v>0</v>
      </c>
      <c r="V160">
        <f>VLOOKUP(Tabella22[[#This Row],[DATA]],Tabella16[], 2, 0)</f>
        <v>48.61</v>
      </c>
      <c r="W160">
        <f>VLOOKUP(Tabella22[[#This Row],[DATA]],Tabella18[], 2, 0)</f>
        <v>52.98</v>
      </c>
      <c r="X160">
        <f>VLOOKUP(Tabella22[[#This Row],[DATA]],Tabella17[], 2, 0)</f>
        <v>55.73</v>
      </c>
      <c r="Y160">
        <f>VLOOKUP(Tabella22[[#This Row],[DATA]],Tabella19[], 2, 0)</f>
        <v>75</v>
      </c>
      <c r="Z160">
        <v>0</v>
      </c>
      <c r="AA160">
        <v>0</v>
      </c>
      <c r="AD160" s="23">
        <v>44012</v>
      </c>
      <c r="AE160" s="14">
        <v>3022.96</v>
      </c>
      <c r="AF160" s="14">
        <v>6.5419999999999998</v>
      </c>
      <c r="AG160" s="14">
        <v>6.1609999999999996</v>
      </c>
      <c r="AH160" s="14">
        <v>441.74200000000002</v>
      </c>
      <c r="AI160" s="14">
        <v>0.44400000000000001</v>
      </c>
      <c r="AJ160" s="14">
        <v>0.26200000000000001</v>
      </c>
      <c r="AK160" s="14">
        <v>1.07</v>
      </c>
      <c r="AL160" s="14">
        <v>8.4960000000000004</v>
      </c>
      <c r="AM160" s="14">
        <v>125.673</v>
      </c>
      <c r="AN160" s="14"/>
      <c r="AO160" s="14"/>
      <c r="AP160" s="14"/>
      <c r="AQ160" s="14">
        <v>0.88500000000000001</v>
      </c>
      <c r="AR160" s="14">
        <v>1.2999999999999999E-2</v>
      </c>
      <c r="AS160" s="14"/>
      <c r="AT160" s="14"/>
      <c r="AU160" s="15"/>
      <c r="AW160" s="24">
        <v>43989</v>
      </c>
      <c r="AX160">
        <v>72.22</v>
      </c>
      <c r="AZ160" s="24">
        <v>43989</v>
      </c>
      <c r="BA160">
        <v>64.58</v>
      </c>
      <c r="BC160" s="24">
        <v>43989</v>
      </c>
      <c r="BD160">
        <v>63.1</v>
      </c>
      <c r="BF160" s="24">
        <v>43989</v>
      </c>
      <c r="BG160">
        <v>75</v>
      </c>
    </row>
    <row r="161" spans="1:59" x14ac:dyDescent="0.3">
      <c r="A161" s="3">
        <v>44082</v>
      </c>
      <c r="B161" s="4">
        <v>4973.5200000000004</v>
      </c>
      <c r="C161" s="8">
        <v>116.96097867266815</v>
      </c>
      <c r="D161" s="38">
        <v>-1.5996766854018959E-2</v>
      </c>
      <c r="E161">
        <f>VLOOKUP(Tabella22[[#This Row],[DATA]],Tabella15[], 2, 0)</f>
        <v>5564.2889999999998</v>
      </c>
      <c r="F161">
        <f>VLOOKUP(Tabella22[[#This Row],[DATA]],Tabella15[], 3, 0)</f>
        <v>99.727000000000004</v>
      </c>
      <c r="G161">
        <f>VLOOKUP(Tabella22[[#This Row],[DATA]],Tabella15[], 4, 0)</f>
        <v>105.04900000000001</v>
      </c>
      <c r="H161">
        <f>VLOOKUP(Tabella22[[#This Row],[DATA]],Tabella15[], 5, 0)</f>
        <v>455.46300000000002</v>
      </c>
      <c r="I161">
        <f>VLOOKUP(Tabella22[[#This Row],[DATA]],Tabella15[], 6, 0)</f>
        <v>0.56200000000000006</v>
      </c>
      <c r="J161">
        <f>VLOOKUP(Tabella22[[#This Row],[DATA]],Tabella15[], 7, 0)</f>
        <v>0.21099999999999999</v>
      </c>
      <c r="K161">
        <f>VLOOKUP(Tabella22[[#This Row],[DATA]],Tabella15[], 8, 0)</f>
        <v>1.27</v>
      </c>
      <c r="L161">
        <f>VLOOKUP(Tabella22[[#This Row],[DATA]],Tabella15[], 9, 0)</f>
        <v>8.407</v>
      </c>
      <c r="M161">
        <f>VLOOKUP(Tabella22[[#This Row],[DATA]],Tabella15[], 10, 0)</f>
        <v>73.144999999999996</v>
      </c>
      <c r="N161">
        <f>VLOOKUP(Tabella22[[#This Row],[DATA]],Tabella15[], 11, 0)</f>
        <v>0</v>
      </c>
      <c r="O161">
        <f>VLOOKUP(Tabella22[[#This Row],[DATA]],Tabella15[], 12, 0)</f>
        <v>0</v>
      </c>
      <c r="P161">
        <f>VLOOKUP(Tabella22[[#This Row],[DATA]],Tabella15[], 13, 0)</f>
        <v>0</v>
      </c>
      <c r="Q161">
        <f>VLOOKUP(Tabella22[[#This Row],[DATA]],Tabella15[], 14, 0)</f>
        <v>3.5710000000000002</v>
      </c>
      <c r="R161">
        <f>VLOOKUP(Tabella22[[#This Row],[DATA]],Tabella15[], 15, 0)</f>
        <v>4.8000000000000001E-2</v>
      </c>
      <c r="S161">
        <f>VLOOKUP(Tabella22[[#This Row],[DATA]],Tabella15[], 16, 0)</f>
        <v>0</v>
      </c>
      <c r="T161">
        <f>VLOOKUP(Tabella22[[#This Row],[DATA]],Tabella15[], 17, 0)</f>
        <v>0</v>
      </c>
      <c r="U161">
        <f>VLOOKUP(Tabella22[[#This Row],[DATA]],Tabella15[], 18, 0)</f>
        <v>0</v>
      </c>
      <c r="V161">
        <f>VLOOKUP(Tabella22[[#This Row],[DATA]],Tabella16[], 2, 0)</f>
        <v>48.61</v>
      </c>
      <c r="W161">
        <f>VLOOKUP(Tabella22[[#This Row],[DATA]],Tabella18[], 2, 0)</f>
        <v>52.98</v>
      </c>
      <c r="X161">
        <f>VLOOKUP(Tabella22[[#This Row],[DATA]],Tabella17[], 2, 0)</f>
        <v>55.73</v>
      </c>
      <c r="Y161">
        <f>VLOOKUP(Tabella22[[#This Row],[DATA]],Tabella19[], 2, 0)</f>
        <v>75</v>
      </c>
      <c r="Z161">
        <v>0</v>
      </c>
      <c r="AA161">
        <v>0</v>
      </c>
      <c r="AD161" s="23">
        <v>44013</v>
      </c>
      <c r="AE161" s="16">
        <v>3037.6120000000001</v>
      </c>
      <c r="AF161" s="16">
        <v>14.653</v>
      </c>
      <c r="AG161" s="16">
        <v>7.6879999999999997</v>
      </c>
      <c r="AH161" s="16">
        <v>442.024</v>
      </c>
      <c r="AI161" s="16">
        <v>0.28100000000000003</v>
      </c>
      <c r="AJ161" s="16">
        <v>0.27500000000000002</v>
      </c>
      <c r="AK161" s="16">
        <v>1.08</v>
      </c>
      <c r="AL161" s="16">
        <v>8.1999999999999993</v>
      </c>
      <c r="AM161" s="16">
        <v>122.71299999999999</v>
      </c>
      <c r="AN161" s="16"/>
      <c r="AO161" s="16"/>
      <c r="AP161" s="16"/>
      <c r="AQ161" s="16">
        <v>0.84799999999999998</v>
      </c>
      <c r="AR161" s="16">
        <v>1.2E-2</v>
      </c>
      <c r="AS161" s="16"/>
      <c r="AT161" s="16"/>
      <c r="AU161" s="17"/>
      <c r="AW161" s="24">
        <v>43990</v>
      </c>
      <c r="AX161">
        <v>72.22</v>
      </c>
      <c r="AZ161" s="24">
        <v>43990</v>
      </c>
      <c r="BA161">
        <v>64.58</v>
      </c>
      <c r="BC161" s="24">
        <v>43990</v>
      </c>
      <c r="BD161">
        <v>63.1</v>
      </c>
      <c r="BF161" s="24">
        <v>43990</v>
      </c>
      <c r="BG161">
        <v>75</v>
      </c>
    </row>
    <row r="162" spans="1:59" x14ac:dyDescent="0.3">
      <c r="A162" s="1">
        <v>44083</v>
      </c>
      <c r="B162" s="2">
        <v>5042.9799999999996</v>
      </c>
      <c r="C162" s="7">
        <v>118.59445146027198</v>
      </c>
      <c r="D162" s="39">
        <v>1.386933827820159E-2</v>
      </c>
      <c r="E162">
        <f>VLOOKUP(Tabella22[[#This Row],[DATA]],Tabella15[], 2, 0)</f>
        <v>5691.56</v>
      </c>
      <c r="F162">
        <f>VLOOKUP(Tabella22[[#This Row],[DATA]],Tabella15[], 3, 0)</f>
        <v>127.271</v>
      </c>
      <c r="G162">
        <f>VLOOKUP(Tabella22[[#This Row],[DATA]],Tabella15[], 4, 0)</f>
        <v>108.246</v>
      </c>
      <c r="H162">
        <f>VLOOKUP(Tabella22[[#This Row],[DATA]],Tabella15[], 5, 0)</f>
        <v>455.93599999999998</v>
      </c>
      <c r="I162">
        <f>VLOOKUP(Tabella22[[#This Row],[DATA]],Tabella15[], 6, 0)</f>
        <v>0.47399999999999998</v>
      </c>
      <c r="J162">
        <f>VLOOKUP(Tabella22[[#This Row],[DATA]],Tabella15[], 7, 0)</f>
        <v>0.224</v>
      </c>
      <c r="K162">
        <f>VLOOKUP(Tabella22[[#This Row],[DATA]],Tabella15[], 8, 0)</f>
        <v>1.27</v>
      </c>
      <c r="L162">
        <f>VLOOKUP(Tabella22[[#This Row],[DATA]],Tabella15[], 9, 0)</f>
        <v>8.7769999999999992</v>
      </c>
      <c r="M162">
        <f>VLOOKUP(Tabella22[[#This Row],[DATA]],Tabella15[], 10, 0)</f>
        <v>73.781999999999996</v>
      </c>
      <c r="N162">
        <f>VLOOKUP(Tabella22[[#This Row],[DATA]],Tabella15[], 11, 0)</f>
        <v>0</v>
      </c>
      <c r="O162">
        <f>VLOOKUP(Tabella22[[#This Row],[DATA]],Tabella15[], 12, 0)</f>
        <v>0</v>
      </c>
      <c r="P162">
        <f>VLOOKUP(Tabella22[[#This Row],[DATA]],Tabella15[], 13, 0)</f>
        <v>0</v>
      </c>
      <c r="Q162">
        <f>VLOOKUP(Tabella22[[#This Row],[DATA]],Tabella15[], 14, 0)</f>
        <v>3.5129999999999999</v>
      </c>
      <c r="R162">
        <f>VLOOKUP(Tabella22[[#This Row],[DATA]],Tabella15[], 15, 0)</f>
        <v>4.9000000000000002E-2</v>
      </c>
      <c r="S162">
        <f>VLOOKUP(Tabella22[[#This Row],[DATA]],Tabella15[], 16, 0)</f>
        <v>0</v>
      </c>
      <c r="T162">
        <f>VLOOKUP(Tabella22[[#This Row],[DATA]],Tabella15[], 17, 0)</f>
        <v>0</v>
      </c>
      <c r="U162">
        <f>VLOOKUP(Tabella22[[#This Row],[DATA]],Tabella15[], 18, 0)</f>
        <v>0</v>
      </c>
      <c r="V162">
        <f>VLOOKUP(Tabella22[[#This Row],[DATA]],Tabella16[], 2, 0)</f>
        <v>48.61</v>
      </c>
      <c r="W162">
        <f>VLOOKUP(Tabella22[[#This Row],[DATA]],Tabella18[], 2, 0)</f>
        <v>52.98</v>
      </c>
      <c r="X162">
        <f>VLOOKUP(Tabella22[[#This Row],[DATA]],Tabella17[], 2, 0)</f>
        <v>55.73</v>
      </c>
      <c r="Y162">
        <f>VLOOKUP(Tabella22[[#This Row],[DATA]],Tabella19[], 2, 0)</f>
        <v>75</v>
      </c>
      <c r="Z162">
        <v>0</v>
      </c>
      <c r="AA162">
        <v>0</v>
      </c>
      <c r="AD162" s="23">
        <v>44014</v>
      </c>
      <c r="AE162" s="14">
        <v>3045.59</v>
      </c>
      <c r="AF162" s="14">
        <v>7.9779999999999998</v>
      </c>
      <c r="AG162" s="14">
        <v>8.2880000000000003</v>
      </c>
      <c r="AH162" s="14">
        <v>442.21600000000001</v>
      </c>
      <c r="AI162" s="14">
        <v>0.192</v>
      </c>
      <c r="AJ162" s="14">
        <v>0.26200000000000001</v>
      </c>
      <c r="AK162" s="14">
        <v>1.07</v>
      </c>
      <c r="AL162" s="14">
        <v>8.0660000000000007</v>
      </c>
      <c r="AM162" s="14">
        <v>119.93</v>
      </c>
      <c r="AN162" s="14"/>
      <c r="AO162" s="14"/>
      <c r="AP162" s="14"/>
      <c r="AQ162" s="14">
        <v>0.81399999999999995</v>
      </c>
      <c r="AR162" s="14">
        <v>1.2E-2</v>
      </c>
      <c r="AS162" s="14"/>
      <c r="AT162" s="14"/>
      <c r="AU162" s="15"/>
      <c r="AW162" s="24">
        <v>43991</v>
      </c>
      <c r="AX162">
        <v>72.22</v>
      </c>
      <c r="AZ162" s="24">
        <v>43991</v>
      </c>
      <c r="BA162">
        <v>64.58</v>
      </c>
      <c r="BC162" s="24">
        <v>43991</v>
      </c>
      <c r="BD162">
        <v>63.1</v>
      </c>
      <c r="BF162" s="24">
        <v>43991</v>
      </c>
      <c r="BG162">
        <v>75</v>
      </c>
    </row>
    <row r="163" spans="1:59" x14ac:dyDescent="0.3">
      <c r="A163" s="3">
        <v>44084</v>
      </c>
      <c r="B163" s="4">
        <v>5023.93</v>
      </c>
      <c r="C163" s="8">
        <v>118.14645755581111</v>
      </c>
      <c r="D163" s="38">
        <v>-3.7846812455948342E-3</v>
      </c>
      <c r="E163">
        <f>VLOOKUP(Tabella22[[#This Row],[DATA]],Tabella15[], 2, 0)</f>
        <v>5836.0450000000001</v>
      </c>
      <c r="F163">
        <f>VLOOKUP(Tabella22[[#This Row],[DATA]],Tabella15[], 3, 0)</f>
        <v>144.48500000000001</v>
      </c>
      <c r="G163">
        <f>VLOOKUP(Tabella22[[#This Row],[DATA]],Tabella15[], 4, 0)</f>
        <v>113.828</v>
      </c>
      <c r="H163">
        <f>VLOOKUP(Tabella22[[#This Row],[DATA]],Tabella15[], 5, 0)</f>
        <v>456.21800000000002</v>
      </c>
      <c r="I163">
        <f>VLOOKUP(Tabella22[[#This Row],[DATA]],Tabella15[], 6, 0)</f>
        <v>0.28100000000000003</v>
      </c>
      <c r="J163">
        <f>VLOOKUP(Tabella22[[#This Row],[DATA]],Tabella15[], 7, 0)</f>
        <v>0.22800000000000001</v>
      </c>
      <c r="K163">
        <f>VLOOKUP(Tabella22[[#This Row],[DATA]],Tabella15[], 8, 0)</f>
        <v>1.26</v>
      </c>
      <c r="L163">
        <f>VLOOKUP(Tabella22[[#This Row],[DATA]],Tabella15[], 9, 0)</f>
        <v>8.9990000000000006</v>
      </c>
      <c r="M163">
        <f>VLOOKUP(Tabella22[[#This Row],[DATA]],Tabella15[], 10, 0)</f>
        <v>75.143000000000001</v>
      </c>
      <c r="N163">
        <f>VLOOKUP(Tabella22[[#This Row],[DATA]],Tabella15[], 11, 0)</f>
        <v>0</v>
      </c>
      <c r="O163">
        <f>VLOOKUP(Tabella22[[#This Row],[DATA]],Tabella15[], 12, 0)</f>
        <v>0</v>
      </c>
      <c r="P163">
        <f>VLOOKUP(Tabella22[[#This Row],[DATA]],Tabella15[], 13, 0)</f>
        <v>0</v>
      </c>
      <c r="Q163">
        <f>VLOOKUP(Tabella22[[#This Row],[DATA]],Tabella15[], 14, 0)</f>
        <v>3.7189999999999999</v>
      </c>
      <c r="R163">
        <f>VLOOKUP(Tabella22[[#This Row],[DATA]],Tabella15[], 15, 0)</f>
        <v>4.9000000000000002E-2</v>
      </c>
      <c r="S163">
        <f>VLOOKUP(Tabella22[[#This Row],[DATA]],Tabella15[], 16, 0)</f>
        <v>0</v>
      </c>
      <c r="T163">
        <f>VLOOKUP(Tabella22[[#This Row],[DATA]],Tabella15[], 17, 0)</f>
        <v>0</v>
      </c>
      <c r="U163">
        <f>VLOOKUP(Tabella22[[#This Row],[DATA]],Tabella15[], 18, 0)</f>
        <v>0</v>
      </c>
      <c r="V163">
        <f>VLOOKUP(Tabella22[[#This Row],[DATA]],Tabella16[], 2, 0)</f>
        <v>48.61</v>
      </c>
      <c r="W163">
        <f>VLOOKUP(Tabella22[[#This Row],[DATA]],Tabella18[], 2, 0)</f>
        <v>52.98</v>
      </c>
      <c r="X163">
        <f>VLOOKUP(Tabella22[[#This Row],[DATA]],Tabella17[], 2, 0)</f>
        <v>55.73</v>
      </c>
      <c r="Y163">
        <f>VLOOKUP(Tabella22[[#This Row],[DATA]],Tabella19[], 2, 0)</f>
        <v>75</v>
      </c>
      <c r="Z163">
        <v>0</v>
      </c>
      <c r="AA163">
        <v>0</v>
      </c>
      <c r="AD163" s="23">
        <v>44015</v>
      </c>
      <c r="AE163" s="16">
        <v>3053.567</v>
      </c>
      <c r="AF163" s="16">
        <v>7.9779999999999998</v>
      </c>
      <c r="AG163" s="16">
        <v>6.758</v>
      </c>
      <c r="AH163" s="16">
        <v>442.483</v>
      </c>
      <c r="AI163" s="16">
        <v>0.26600000000000001</v>
      </c>
      <c r="AJ163" s="16">
        <v>0.245</v>
      </c>
      <c r="AK163" s="16">
        <v>1.06</v>
      </c>
      <c r="AL163" s="16">
        <v>7.8890000000000002</v>
      </c>
      <c r="AM163" s="16">
        <v>117.607</v>
      </c>
      <c r="AN163" s="16"/>
      <c r="AO163" s="16"/>
      <c r="AP163" s="16"/>
      <c r="AQ163" s="16">
        <v>0.95299999999999996</v>
      </c>
      <c r="AR163" s="16">
        <v>1.2E-2</v>
      </c>
      <c r="AS163" s="16"/>
      <c r="AT163" s="16"/>
      <c r="AU163" s="17"/>
      <c r="AW163" s="24">
        <v>43992</v>
      </c>
      <c r="AX163">
        <v>72.22</v>
      </c>
      <c r="AZ163" s="24">
        <v>43992</v>
      </c>
      <c r="BA163">
        <v>64.58</v>
      </c>
      <c r="BC163" s="24">
        <v>43992</v>
      </c>
      <c r="BD163">
        <v>63.1</v>
      </c>
      <c r="BF163" s="24">
        <v>43992</v>
      </c>
      <c r="BG163">
        <v>75</v>
      </c>
    </row>
    <row r="164" spans="1:59" x14ac:dyDescent="0.3">
      <c r="A164" s="1">
        <v>44085</v>
      </c>
      <c r="B164" s="2">
        <v>5034.1400000000003</v>
      </c>
      <c r="C164" s="7">
        <v>118.38656347520984</v>
      </c>
      <c r="D164" s="39">
        <v>2.0302112645724309E-3</v>
      </c>
      <c r="E164">
        <f>VLOOKUP(Tabella22[[#This Row],[DATA]],Tabella15[], 2, 0)</f>
        <v>5977.0810000000001</v>
      </c>
      <c r="F164">
        <f>VLOOKUP(Tabella22[[#This Row],[DATA]],Tabella15[], 3, 0)</f>
        <v>141.036</v>
      </c>
      <c r="G164">
        <f>VLOOKUP(Tabella22[[#This Row],[DATA]],Tabella15[], 4, 0)</f>
        <v>115.24299999999999</v>
      </c>
      <c r="H164">
        <f>VLOOKUP(Tabella22[[#This Row],[DATA]],Tabella15[], 5, 0)</f>
        <v>457.43099999999998</v>
      </c>
      <c r="I164">
        <f>VLOOKUP(Tabella22[[#This Row],[DATA]],Tabella15[], 6, 0)</f>
        <v>1.214</v>
      </c>
      <c r="J164">
        <f>VLOOKUP(Tabella22[[#This Row],[DATA]],Tabella15[], 7, 0)</f>
        <v>0.44400000000000001</v>
      </c>
      <c r="K164">
        <f>VLOOKUP(Tabella22[[#This Row],[DATA]],Tabella15[], 8, 0)</f>
        <v>1.25</v>
      </c>
      <c r="L164">
        <f>VLOOKUP(Tabella22[[#This Row],[DATA]],Tabella15[], 9, 0)</f>
        <v>9.2949999999999999</v>
      </c>
      <c r="M164">
        <f>VLOOKUP(Tabella22[[#This Row],[DATA]],Tabella15[], 10, 0)</f>
        <v>76.016999999999996</v>
      </c>
      <c r="N164">
        <f>VLOOKUP(Tabella22[[#This Row],[DATA]],Tabella15[], 11, 0)</f>
        <v>0</v>
      </c>
      <c r="O164">
        <f>VLOOKUP(Tabella22[[#This Row],[DATA]],Tabella15[], 12, 0)</f>
        <v>0</v>
      </c>
      <c r="P164">
        <f>VLOOKUP(Tabella22[[#This Row],[DATA]],Tabella15[], 13, 0)</f>
        <v>0</v>
      </c>
      <c r="Q164">
        <f>VLOOKUP(Tabella22[[#This Row],[DATA]],Tabella15[], 14, 0)</f>
        <v>3.8559999999999999</v>
      </c>
      <c r="R164">
        <f>VLOOKUP(Tabella22[[#This Row],[DATA]],Tabella15[], 15, 0)</f>
        <v>4.8000000000000001E-2</v>
      </c>
      <c r="S164">
        <f>VLOOKUP(Tabella22[[#This Row],[DATA]],Tabella15[], 16, 0)</f>
        <v>0</v>
      </c>
      <c r="T164">
        <f>VLOOKUP(Tabella22[[#This Row],[DATA]],Tabella15[], 17, 0)</f>
        <v>0</v>
      </c>
      <c r="U164">
        <f>VLOOKUP(Tabella22[[#This Row],[DATA]],Tabella15[], 18, 0)</f>
        <v>0</v>
      </c>
      <c r="V164">
        <f>VLOOKUP(Tabella22[[#This Row],[DATA]],Tabella16[], 2, 0)</f>
        <v>48.61</v>
      </c>
      <c r="W164">
        <f>VLOOKUP(Tabella22[[#This Row],[DATA]],Tabella18[], 2, 0)</f>
        <v>52.98</v>
      </c>
      <c r="X164">
        <f>VLOOKUP(Tabella22[[#This Row],[DATA]],Tabella17[], 2, 0)</f>
        <v>55.73</v>
      </c>
      <c r="Y164">
        <f>VLOOKUP(Tabella22[[#This Row],[DATA]],Tabella19[], 2, 0)</f>
        <v>75</v>
      </c>
      <c r="Z164">
        <v>0</v>
      </c>
      <c r="AA164">
        <v>0</v>
      </c>
      <c r="AD164" s="23">
        <v>44016</v>
      </c>
      <c r="AE164" s="14">
        <v>3058.866</v>
      </c>
      <c r="AF164" s="14">
        <v>5.2990000000000004</v>
      </c>
      <c r="AG164" s="14">
        <v>6.5670000000000002</v>
      </c>
      <c r="AH164" s="14">
        <v>442.483</v>
      </c>
      <c r="AI164" s="14">
        <v>0</v>
      </c>
      <c r="AJ164" s="14">
        <v>0.24299999999999999</v>
      </c>
      <c r="AK164" s="14">
        <v>1.07</v>
      </c>
      <c r="AL164" s="14">
        <v>7.6520000000000001</v>
      </c>
      <c r="AM164" s="14">
        <v>116.378</v>
      </c>
      <c r="AN164" s="14"/>
      <c r="AO164" s="14"/>
      <c r="AP164" s="14"/>
      <c r="AQ164" s="14">
        <v>0.433</v>
      </c>
      <c r="AR164" s="14">
        <v>1.2E-2</v>
      </c>
      <c r="AS164" s="14"/>
      <c r="AT164" s="14"/>
      <c r="AU164" s="15"/>
      <c r="AW164" s="24">
        <v>43993</v>
      </c>
      <c r="AX164">
        <v>72.22</v>
      </c>
      <c r="AZ164" s="24">
        <v>43993</v>
      </c>
      <c r="BA164">
        <v>64.58</v>
      </c>
      <c r="BC164" s="24">
        <v>43993</v>
      </c>
      <c r="BD164">
        <v>63.1</v>
      </c>
      <c r="BF164" s="24">
        <v>43993</v>
      </c>
      <c r="BG164">
        <v>75</v>
      </c>
    </row>
    <row r="165" spans="1:59" x14ac:dyDescent="0.3">
      <c r="A165" s="3">
        <v>44088</v>
      </c>
      <c r="B165" s="4">
        <v>5051.88</v>
      </c>
      <c r="C165" s="8">
        <v>118.80375044975766</v>
      </c>
      <c r="D165" s="38">
        <v>3.5177440246332327E-3</v>
      </c>
      <c r="E165">
        <f>VLOOKUP(Tabella22[[#This Row],[DATA]],Tabella15[], 2, 0)</f>
        <v>6332.3280000000004</v>
      </c>
      <c r="F165">
        <f>VLOOKUP(Tabella22[[#This Row],[DATA]],Tabella15[], 3, 0)</f>
        <v>93.540999999999997</v>
      </c>
      <c r="G165">
        <f>VLOOKUP(Tabella22[[#This Row],[DATA]],Tabella15[], 4, 0)</f>
        <v>123.967</v>
      </c>
      <c r="H165">
        <f>VLOOKUP(Tabella22[[#This Row],[DATA]],Tabella15[], 5, 0)</f>
        <v>458.27499999999998</v>
      </c>
      <c r="I165">
        <f>VLOOKUP(Tabella22[[#This Row],[DATA]],Tabella15[], 6, 0)</f>
        <v>0.503</v>
      </c>
      <c r="J165">
        <f>VLOOKUP(Tabella22[[#This Row],[DATA]],Tabella15[], 7, 0)</f>
        <v>0.48199999999999998</v>
      </c>
      <c r="K165">
        <f>VLOOKUP(Tabella22[[#This Row],[DATA]],Tabella15[], 8, 0)</f>
        <v>1.23</v>
      </c>
      <c r="L165">
        <f>VLOOKUP(Tabella22[[#This Row],[DATA]],Tabella15[], 9, 0)</f>
        <v>10.435</v>
      </c>
      <c r="M165">
        <f>VLOOKUP(Tabella22[[#This Row],[DATA]],Tabella15[], 10, 0)</f>
        <v>81.093000000000004</v>
      </c>
      <c r="N165">
        <f>VLOOKUP(Tabella22[[#This Row],[DATA]],Tabella15[], 11, 0)</f>
        <v>0</v>
      </c>
      <c r="O165">
        <f>VLOOKUP(Tabella22[[#This Row],[DATA]],Tabella15[], 12, 0)</f>
        <v>0</v>
      </c>
      <c r="P165">
        <f>VLOOKUP(Tabella22[[#This Row],[DATA]],Tabella15[], 13, 0)</f>
        <v>0</v>
      </c>
      <c r="Q165">
        <f>VLOOKUP(Tabella22[[#This Row],[DATA]],Tabella15[], 14, 0)</f>
        <v>4.077</v>
      </c>
      <c r="R165">
        <f>VLOOKUP(Tabella22[[#This Row],[DATA]],Tabella15[], 15, 0)</f>
        <v>4.9000000000000002E-2</v>
      </c>
      <c r="S165">
        <f>VLOOKUP(Tabella22[[#This Row],[DATA]],Tabella15[], 16, 0)</f>
        <v>0</v>
      </c>
      <c r="T165">
        <f>VLOOKUP(Tabella22[[#This Row],[DATA]],Tabella15[], 17, 0)</f>
        <v>0</v>
      </c>
      <c r="U165">
        <f>VLOOKUP(Tabella22[[#This Row],[DATA]],Tabella15[], 18, 0)</f>
        <v>0</v>
      </c>
      <c r="V165">
        <f>VLOOKUP(Tabella22[[#This Row],[DATA]],Tabella16[], 2, 0)</f>
        <v>48.61</v>
      </c>
      <c r="W165">
        <f>VLOOKUP(Tabella22[[#This Row],[DATA]],Tabella18[], 2, 0)</f>
        <v>52.98</v>
      </c>
      <c r="X165">
        <f>VLOOKUP(Tabella22[[#This Row],[DATA]],Tabella17[], 2, 0)</f>
        <v>55.73</v>
      </c>
      <c r="Y165">
        <f>VLOOKUP(Tabella22[[#This Row],[DATA]],Tabella19[], 2, 0)</f>
        <v>75</v>
      </c>
      <c r="Z165">
        <v>0</v>
      </c>
      <c r="AA165">
        <v>0</v>
      </c>
      <c r="AD165" s="23">
        <v>44017</v>
      </c>
      <c r="AE165" s="16">
        <v>3059.0439999999999</v>
      </c>
      <c r="AF165" s="16">
        <v>0.17799999999999999</v>
      </c>
      <c r="AG165" s="16">
        <v>7.4530000000000003</v>
      </c>
      <c r="AH165" s="16">
        <v>442.46800000000002</v>
      </c>
      <c r="AI165" s="16">
        <v>-1.4999999999999999E-2</v>
      </c>
      <c r="AJ165" s="16">
        <v>0.24099999999999999</v>
      </c>
      <c r="AK165" s="16">
        <v>1.08</v>
      </c>
      <c r="AL165" s="16">
        <v>7.7110000000000003</v>
      </c>
      <c r="AM165" s="16">
        <v>116.378</v>
      </c>
      <c r="AN165" s="16">
        <v>1.218</v>
      </c>
      <c r="AO165" s="16">
        <v>7.9470000000000001</v>
      </c>
      <c r="AP165" s="16"/>
      <c r="AQ165" s="16">
        <v>0.127</v>
      </c>
      <c r="AR165" s="16">
        <v>1.2E-2</v>
      </c>
      <c r="AS165" s="16"/>
      <c r="AT165" s="16"/>
      <c r="AU165" s="17"/>
      <c r="AW165" s="24">
        <v>43994</v>
      </c>
      <c r="AX165">
        <v>72.22</v>
      </c>
      <c r="AZ165" s="24">
        <v>43994</v>
      </c>
      <c r="BA165">
        <v>64.58</v>
      </c>
      <c r="BC165" s="24">
        <v>43994</v>
      </c>
      <c r="BD165">
        <v>63.1</v>
      </c>
      <c r="BF165" s="24">
        <v>43994</v>
      </c>
      <c r="BG165">
        <v>75</v>
      </c>
    </row>
    <row r="166" spans="1:59" x14ac:dyDescent="0.3">
      <c r="A166" s="1">
        <v>44089</v>
      </c>
      <c r="B166" s="2">
        <v>5067.93</v>
      </c>
      <c r="C166" s="7">
        <v>119.1811941330436</v>
      </c>
      <c r="D166" s="39">
        <v>3.1719989717905878E-3</v>
      </c>
      <c r="E166">
        <f>VLOOKUP(Tabella22[[#This Row],[DATA]],Tabella15[], 2, 0)</f>
        <v>6448.1589999999997</v>
      </c>
      <c r="F166">
        <f>VLOOKUP(Tabella22[[#This Row],[DATA]],Tabella15[], 3, 0)</f>
        <v>115.83</v>
      </c>
      <c r="G166">
        <f>VLOOKUP(Tabella22[[#This Row],[DATA]],Tabella15[], 4, 0)</f>
        <v>126.267</v>
      </c>
      <c r="H166">
        <f>VLOOKUP(Tabella22[[#This Row],[DATA]],Tabella15[], 5, 0)</f>
        <v>459.01499999999999</v>
      </c>
      <c r="I166">
        <f>VLOOKUP(Tabella22[[#This Row],[DATA]],Tabella15[], 6, 0)</f>
        <v>0.74</v>
      </c>
      <c r="J166">
        <f>VLOOKUP(Tabella22[[#This Row],[DATA]],Tabella15[], 7, 0)</f>
        <v>0.50700000000000001</v>
      </c>
      <c r="K166">
        <f>VLOOKUP(Tabella22[[#This Row],[DATA]],Tabella15[], 8, 0)</f>
        <v>1.23</v>
      </c>
      <c r="L166">
        <f>VLOOKUP(Tabella22[[#This Row],[DATA]],Tabella15[], 9, 0)</f>
        <v>11.13</v>
      </c>
      <c r="M166">
        <f>VLOOKUP(Tabella22[[#This Row],[DATA]],Tabella15[], 10, 0)</f>
        <v>83.772000000000006</v>
      </c>
      <c r="N166">
        <f>VLOOKUP(Tabella22[[#This Row],[DATA]],Tabella15[], 11, 0)</f>
        <v>0</v>
      </c>
      <c r="O166">
        <f>VLOOKUP(Tabella22[[#This Row],[DATA]],Tabella15[], 12, 0)</f>
        <v>0</v>
      </c>
      <c r="P166">
        <f>VLOOKUP(Tabella22[[#This Row],[DATA]],Tabella15[], 13, 0)</f>
        <v>0</v>
      </c>
      <c r="Q166">
        <f>VLOOKUP(Tabella22[[#This Row],[DATA]],Tabella15[], 14, 0)</f>
        <v>3.9359999999999999</v>
      </c>
      <c r="R166">
        <f>VLOOKUP(Tabella22[[#This Row],[DATA]],Tabella15[], 15, 0)</f>
        <v>4.9000000000000002E-2</v>
      </c>
      <c r="S166">
        <f>VLOOKUP(Tabella22[[#This Row],[DATA]],Tabella15[], 16, 0)</f>
        <v>0</v>
      </c>
      <c r="T166">
        <f>VLOOKUP(Tabella22[[#This Row],[DATA]],Tabella15[], 17, 0)</f>
        <v>0</v>
      </c>
      <c r="U166">
        <f>VLOOKUP(Tabella22[[#This Row],[DATA]],Tabella15[], 18, 0)</f>
        <v>0</v>
      </c>
      <c r="V166">
        <f>VLOOKUP(Tabella22[[#This Row],[DATA]],Tabella16[], 2, 0)</f>
        <v>48.61</v>
      </c>
      <c r="W166">
        <f>VLOOKUP(Tabella22[[#This Row],[DATA]],Tabella18[], 2, 0)</f>
        <v>52.98</v>
      </c>
      <c r="X166">
        <f>VLOOKUP(Tabella22[[#This Row],[DATA]],Tabella17[], 2, 0)</f>
        <v>55.73</v>
      </c>
      <c r="Y166">
        <f>VLOOKUP(Tabella22[[#This Row],[DATA]],Tabella19[], 2, 0)</f>
        <v>75</v>
      </c>
      <c r="Z166">
        <v>0</v>
      </c>
      <c r="AA166">
        <v>0</v>
      </c>
      <c r="AD166" s="23">
        <v>44018</v>
      </c>
      <c r="AE166" s="14">
        <v>3074.1109999999999</v>
      </c>
      <c r="AF166" s="14">
        <v>15.067</v>
      </c>
      <c r="AG166" s="14">
        <v>8.2420000000000009</v>
      </c>
      <c r="AH166" s="14">
        <v>442.91199999999998</v>
      </c>
      <c r="AI166" s="14">
        <v>0.44400000000000001</v>
      </c>
      <c r="AJ166" s="14">
        <v>0.23</v>
      </c>
      <c r="AK166" s="14">
        <v>1.0900000000000001</v>
      </c>
      <c r="AL166" s="14">
        <v>7.7110000000000003</v>
      </c>
      <c r="AM166" s="14">
        <v>115.53400000000001</v>
      </c>
      <c r="AN166" s="14"/>
      <c r="AO166" s="14"/>
      <c r="AP166" s="14"/>
      <c r="AQ166" s="14">
        <v>0.99399999999999999</v>
      </c>
      <c r="AR166" s="14">
        <v>1.0999999999999999E-2</v>
      </c>
      <c r="AS166" s="14"/>
      <c r="AT166" s="14"/>
      <c r="AU166" s="15"/>
      <c r="AW166" s="24">
        <v>43995</v>
      </c>
      <c r="AX166">
        <v>72.22</v>
      </c>
      <c r="AZ166" s="24">
        <v>43995</v>
      </c>
      <c r="BA166">
        <v>64.58</v>
      </c>
      <c r="BC166" s="24">
        <v>43995</v>
      </c>
      <c r="BD166">
        <v>63.1</v>
      </c>
      <c r="BF166" s="24">
        <v>43995</v>
      </c>
      <c r="BG166">
        <v>75</v>
      </c>
    </row>
    <row r="167" spans="1:59" x14ac:dyDescent="0.3">
      <c r="A167" s="3">
        <v>44090</v>
      </c>
      <c r="B167" s="4">
        <v>5074.42</v>
      </c>
      <c r="C167" s="8">
        <v>119.33381777818541</v>
      </c>
      <c r="D167" s="38">
        <v>1.2797824736477908E-3</v>
      </c>
      <c r="E167">
        <f>VLOOKUP(Tabella22[[#This Row],[DATA]],Tabella15[], 2, 0)</f>
        <v>6600.1180000000004</v>
      </c>
      <c r="F167">
        <f>VLOOKUP(Tabella22[[#This Row],[DATA]],Tabella15[], 3, 0)</f>
        <v>151.959</v>
      </c>
      <c r="G167">
        <f>VLOOKUP(Tabella22[[#This Row],[DATA]],Tabella15[], 4, 0)</f>
        <v>129.79400000000001</v>
      </c>
      <c r="H167">
        <f>VLOOKUP(Tabella22[[#This Row],[DATA]],Tabella15[], 5, 0)</f>
        <v>459.72500000000002</v>
      </c>
      <c r="I167">
        <f>VLOOKUP(Tabella22[[#This Row],[DATA]],Tabella15[], 6, 0)</f>
        <v>0.71</v>
      </c>
      <c r="J167">
        <f>VLOOKUP(Tabella22[[#This Row],[DATA]],Tabella15[], 7, 0)</f>
        <v>0.54100000000000004</v>
      </c>
      <c r="K167">
        <f>VLOOKUP(Tabella22[[#This Row],[DATA]],Tabella15[], 8, 0)</f>
        <v>1.22</v>
      </c>
      <c r="L167">
        <f>VLOOKUP(Tabella22[[#This Row],[DATA]],Tabella15[], 9, 0)</f>
        <v>11.781000000000001</v>
      </c>
      <c r="M167">
        <f>VLOOKUP(Tabella22[[#This Row],[DATA]],Tabella15[], 10, 0)</f>
        <v>85.843999999999994</v>
      </c>
      <c r="N167">
        <f>VLOOKUP(Tabella22[[#This Row],[DATA]],Tabella15[], 11, 0)</f>
        <v>0</v>
      </c>
      <c r="O167">
        <f>VLOOKUP(Tabella22[[#This Row],[DATA]],Tabella15[], 12, 0)</f>
        <v>0</v>
      </c>
      <c r="P167">
        <f>VLOOKUP(Tabella22[[#This Row],[DATA]],Tabella15[], 13, 0)</f>
        <v>0</v>
      </c>
      <c r="Q167">
        <f>VLOOKUP(Tabella22[[#This Row],[DATA]],Tabella15[], 14, 0)</f>
        <v>3.6579999999999999</v>
      </c>
      <c r="R167">
        <f>VLOOKUP(Tabella22[[#This Row],[DATA]],Tabella15[], 15, 0)</f>
        <v>0.05</v>
      </c>
      <c r="S167">
        <f>VLOOKUP(Tabella22[[#This Row],[DATA]],Tabella15[], 16, 0)</f>
        <v>0</v>
      </c>
      <c r="T167">
        <f>VLOOKUP(Tabella22[[#This Row],[DATA]],Tabella15[], 17, 0)</f>
        <v>0</v>
      </c>
      <c r="U167">
        <f>VLOOKUP(Tabella22[[#This Row],[DATA]],Tabella15[], 18, 0)</f>
        <v>0</v>
      </c>
      <c r="V167">
        <f>VLOOKUP(Tabella22[[#This Row],[DATA]],Tabella16[], 2, 0)</f>
        <v>48.61</v>
      </c>
      <c r="W167">
        <f>VLOOKUP(Tabella22[[#This Row],[DATA]],Tabella18[], 2, 0)</f>
        <v>52.98</v>
      </c>
      <c r="X167">
        <f>VLOOKUP(Tabella22[[#This Row],[DATA]],Tabella17[], 2, 0)</f>
        <v>55.73</v>
      </c>
      <c r="Y167">
        <f>VLOOKUP(Tabella22[[#This Row],[DATA]],Tabella19[], 2, 0)</f>
        <v>75</v>
      </c>
      <c r="Z167">
        <v>0</v>
      </c>
      <c r="AA167">
        <v>0</v>
      </c>
      <c r="AD167" s="23">
        <v>44019</v>
      </c>
      <c r="AE167" s="16">
        <v>3080.83</v>
      </c>
      <c r="AF167" s="16">
        <v>6.72</v>
      </c>
      <c r="AG167" s="16">
        <v>8.2669999999999995</v>
      </c>
      <c r="AH167" s="16">
        <v>443.07499999999999</v>
      </c>
      <c r="AI167" s="16">
        <v>0.16300000000000001</v>
      </c>
      <c r="AJ167" s="16">
        <v>0.19</v>
      </c>
      <c r="AK167" s="16">
        <v>1.0900000000000001</v>
      </c>
      <c r="AL167" s="16">
        <v>7.5629999999999997</v>
      </c>
      <c r="AM167" s="16">
        <v>111.745</v>
      </c>
      <c r="AN167" s="16"/>
      <c r="AO167" s="16"/>
      <c r="AP167" s="16"/>
      <c r="AQ167" s="16">
        <v>0.98099999999999998</v>
      </c>
      <c r="AR167" s="16">
        <v>1.0999999999999999E-2</v>
      </c>
      <c r="AS167" s="16"/>
      <c r="AT167" s="16"/>
      <c r="AU167" s="17"/>
      <c r="AW167" s="24">
        <v>43996</v>
      </c>
      <c r="AX167">
        <v>72.22</v>
      </c>
      <c r="AZ167" s="24">
        <v>43996</v>
      </c>
      <c r="BA167">
        <v>64.58</v>
      </c>
      <c r="BC167" s="24">
        <v>43996</v>
      </c>
      <c r="BD167">
        <v>63.1</v>
      </c>
      <c r="BF167" s="24">
        <v>43996</v>
      </c>
      <c r="BG167">
        <v>75</v>
      </c>
    </row>
    <row r="168" spans="1:59" x14ac:dyDescent="0.3">
      <c r="A168" s="1">
        <v>44091</v>
      </c>
      <c r="B168" s="2">
        <v>5039.5</v>
      </c>
      <c r="C168" s="7">
        <v>118.51261320370907</v>
      </c>
      <c r="D168" s="39">
        <v>-6.9053618696599366E-3</v>
      </c>
      <c r="E168">
        <f>VLOOKUP(Tabella22[[#This Row],[DATA]],Tabella15[], 2, 0)</f>
        <v>6751.6620000000003</v>
      </c>
      <c r="F168">
        <f>VLOOKUP(Tabella22[[#This Row],[DATA]],Tabella15[], 3, 0)</f>
        <v>151.54499999999999</v>
      </c>
      <c r="G168">
        <f>VLOOKUP(Tabella22[[#This Row],[DATA]],Tabella15[], 4, 0)</f>
        <v>130.80199999999999</v>
      </c>
      <c r="H168">
        <f>VLOOKUP(Tabella22[[#This Row],[DATA]],Tabella15[], 5, 0)</f>
        <v>460.42099999999999</v>
      </c>
      <c r="I168">
        <f>VLOOKUP(Tabella22[[#This Row],[DATA]],Tabella15[], 6, 0)</f>
        <v>0.69599999999999995</v>
      </c>
      <c r="J168">
        <f>VLOOKUP(Tabella22[[#This Row],[DATA]],Tabella15[], 7, 0)</f>
        <v>0.6</v>
      </c>
      <c r="K168">
        <f>VLOOKUP(Tabella22[[#This Row],[DATA]],Tabella15[], 8, 0)</f>
        <v>1.22</v>
      </c>
      <c r="L168">
        <f>VLOOKUP(Tabella22[[#This Row],[DATA]],Tabella15[], 9, 0)</f>
        <v>11.737</v>
      </c>
      <c r="M168">
        <f>VLOOKUP(Tabella22[[#This Row],[DATA]],Tabella15[], 10, 0)</f>
        <v>86.213999999999999</v>
      </c>
      <c r="N168">
        <f>VLOOKUP(Tabella22[[#This Row],[DATA]],Tabella15[], 11, 0)</f>
        <v>0</v>
      </c>
      <c r="O168">
        <f>VLOOKUP(Tabella22[[#This Row],[DATA]],Tabella15[], 12, 0)</f>
        <v>0</v>
      </c>
      <c r="P168">
        <f>VLOOKUP(Tabella22[[#This Row],[DATA]],Tabella15[], 13, 0)</f>
        <v>0</v>
      </c>
      <c r="Q168">
        <f>VLOOKUP(Tabella22[[#This Row],[DATA]],Tabella15[], 14, 0)</f>
        <v>3.613</v>
      </c>
      <c r="R168">
        <f>VLOOKUP(Tabella22[[#This Row],[DATA]],Tabella15[], 15, 0)</f>
        <v>5.1999999999999998E-2</v>
      </c>
      <c r="S168">
        <f>VLOOKUP(Tabella22[[#This Row],[DATA]],Tabella15[], 16, 0)</f>
        <v>0</v>
      </c>
      <c r="T168">
        <f>VLOOKUP(Tabella22[[#This Row],[DATA]],Tabella15[], 17, 0)</f>
        <v>0</v>
      </c>
      <c r="U168">
        <f>VLOOKUP(Tabella22[[#This Row],[DATA]],Tabella15[], 18, 0)</f>
        <v>0</v>
      </c>
      <c r="V168">
        <f>VLOOKUP(Tabella22[[#This Row],[DATA]],Tabella16[], 2, 0)</f>
        <v>48.61</v>
      </c>
      <c r="W168">
        <f>VLOOKUP(Tabella22[[#This Row],[DATA]],Tabella18[], 2, 0)</f>
        <v>52.98</v>
      </c>
      <c r="X168">
        <f>VLOOKUP(Tabella22[[#This Row],[DATA]],Tabella17[], 2, 0)</f>
        <v>55.73</v>
      </c>
      <c r="Y168">
        <f>VLOOKUP(Tabella22[[#This Row],[DATA]],Tabella19[], 2, 0)</f>
        <v>75</v>
      </c>
      <c r="Z168">
        <v>0</v>
      </c>
      <c r="AA168">
        <v>0</v>
      </c>
      <c r="AD168" s="23">
        <v>44020</v>
      </c>
      <c r="AE168" s="14">
        <v>3092.9969999999998</v>
      </c>
      <c r="AF168" s="14">
        <v>12.166</v>
      </c>
      <c r="AG168" s="14">
        <v>7.9119999999999999</v>
      </c>
      <c r="AH168" s="14">
        <v>443.53300000000002</v>
      </c>
      <c r="AI168" s="14">
        <v>0.45900000000000002</v>
      </c>
      <c r="AJ168" s="14">
        <v>0.216</v>
      </c>
      <c r="AK168" s="14">
        <v>1.1000000000000001</v>
      </c>
      <c r="AL168" s="14">
        <v>7.4450000000000003</v>
      </c>
      <c r="AM168" s="14">
        <v>107.364</v>
      </c>
      <c r="AN168" s="14"/>
      <c r="AO168" s="14"/>
      <c r="AP168" s="14"/>
      <c r="AQ168" s="14">
        <v>0.96499999999999997</v>
      </c>
      <c r="AR168" s="14">
        <v>1.0999999999999999E-2</v>
      </c>
      <c r="AS168" s="14"/>
      <c r="AT168" s="14"/>
      <c r="AU168" s="15"/>
      <c r="AW168" s="24">
        <v>43997</v>
      </c>
      <c r="AX168">
        <v>72.22</v>
      </c>
      <c r="AZ168" s="24">
        <v>43997</v>
      </c>
      <c r="BA168">
        <v>64.58</v>
      </c>
      <c r="BC168" s="24">
        <v>43997</v>
      </c>
      <c r="BD168">
        <v>63.1</v>
      </c>
      <c r="BF168" s="24">
        <v>43997</v>
      </c>
      <c r="BG168">
        <v>75</v>
      </c>
    </row>
    <row r="169" spans="1:59" x14ac:dyDescent="0.3">
      <c r="A169" s="3">
        <v>44092</v>
      </c>
      <c r="B169" s="4">
        <v>4978.18</v>
      </c>
      <c r="C169" s="8">
        <v>117.07056668289322</v>
      </c>
      <c r="D169" s="38">
        <v>-1.2242508421079625E-2</v>
      </c>
      <c r="E169">
        <f>VLOOKUP(Tabella22[[#This Row],[DATA]],Tabella15[], 2, 0)</f>
        <v>6947.52</v>
      </c>
      <c r="F169">
        <f>VLOOKUP(Tabella22[[#This Row],[DATA]],Tabella15[], 3, 0)</f>
        <v>195.858</v>
      </c>
      <c r="G169">
        <f>VLOOKUP(Tabella22[[#This Row],[DATA]],Tabella15[], 4, 0)</f>
        <v>138.63399999999999</v>
      </c>
      <c r="H169">
        <f>VLOOKUP(Tabella22[[#This Row],[DATA]],Tabella15[], 5, 0)</f>
        <v>462.7</v>
      </c>
      <c r="I169">
        <f>VLOOKUP(Tabella22[[#This Row],[DATA]],Tabella15[], 6, 0)</f>
        <v>2.2789999999999999</v>
      </c>
      <c r="J169">
        <f>VLOOKUP(Tabella22[[#This Row],[DATA]],Tabella15[], 7, 0)</f>
        <v>0.753</v>
      </c>
      <c r="K169">
        <f>VLOOKUP(Tabella22[[#This Row],[DATA]],Tabella15[], 8, 0)</f>
        <v>1.22</v>
      </c>
      <c r="L169">
        <f>VLOOKUP(Tabella22[[#This Row],[DATA]],Tabella15[], 9, 0)</f>
        <v>12.137</v>
      </c>
      <c r="M169">
        <f>VLOOKUP(Tabella22[[#This Row],[DATA]],Tabella15[], 10, 0)</f>
        <v>85.843999999999994</v>
      </c>
      <c r="N169">
        <f>VLOOKUP(Tabella22[[#This Row],[DATA]],Tabella15[], 11, 0)</f>
        <v>0</v>
      </c>
      <c r="O169">
        <f>VLOOKUP(Tabella22[[#This Row],[DATA]],Tabella15[], 12, 0)</f>
        <v>0</v>
      </c>
      <c r="P169">
        <f>VLOOKUP(Tabella22[[#This Row],[DATA]],Tabella15[], 13, 0)</f>
        <v>0</v>
      </c>
      <c r="Q169">
        <f>VLOOKUP(Tabella22[[#This Row],[DATA]],Tabella15[], 14, 0)</f>
        <v>3.6179999999999999</v>
      </c>
      <c r="R169">
        <f>VLOOKUP(Tabella22[[#This Row],[DATA]],Tabella15[], 15, 0)</f>
        <v>5.3999999999999999E-2</v>
      </c>
      <c r="S169">
        <f>VLOOKUP(Tabella22[[#This Row],[DATA]],Tabella15[], 16, 0)</f>
        <v>0</v>
      </c>
      <c r="T169">
        <f>VLOOKUP(Tabella22[[#This Row],[DATA]],Tabella15[], 17, 0)</f>
        <v>0</v>
      </c>
      <c r="U169">
        <f>VLOOKUP(Tabella22[[#This Row],[DATA]],Tabella15[], 18, 0)</f>
        <v>0</v>
      </c>
      <c r="V169">
        <f>VLOOKUP(Tabella22[[#This Row],[DATA]],Tabella16[], 2, 0)</f>
        <v>48.61</v>
      </c>
      <c r="W169">
        <f>VLOOKUP(Tabella22[[#This Row],[DATA]],Tabella18[], 2, 0)</f>
        <v>52.98</v>
      </c>
      <c r="X169">
        <f>VLOOKUP(Tabella22[[#This Row],[DATA]],Tabella17[], 2, 0)</f>
        <v>55.73</v>
      </c>
      <c r="Y169">
        <f>VLOOKUP(Tabella22[[#This Row],[DATA]],Tabella19[], 2, 0)</f>
        <v>75</v>
      </c>
      <c r="Z169">
        <v>0</v>
      </c>
      <c r="AA169">
        <v>0</v>
      </c>
      <c r="AD169" s="23">
        <v>44021</v>
      </c>
      <c r="AE169" s="16">
        <v>3099.5680000000002</v>
      </c>
      <c r="AF169" s="16">
        <v>6.5720000000000001</v>
      </c>
      <c r="AG169" s="16">
        <v>7.7110000000000003</v>
      </c>
      <c r="AH169" s="16">
        <v>443.77</v>
      </c>
      <c r="AI169" s="16">
        <v>0.23699999999999999</v>
      </c>
      <c r="AJ169" s="16">
        <v>0.222</v>
      </c>
      <c r="AK169" s="16">
        <v>1.1000000000000001</v>
      </c>
      <c r="AL169" s="16">
        <v>7.1929999999999996</v>
      </c>
      <c r="AM169" s="16">
        <v>105.58799999999999</v>
      </c>
      <c r="AN169" s="16"/>
      <c r="AO169" s="16"/>
      <c r="AP169" s="16"/>
      <c r="AQ169" s="16">
        <v>1.0189999999999999</v>
      </c>
      <c r="AR169" s="16">
        <v>1.0999999999999999E-2</v>
      </c>
      <c r="AS169" s="16"/>
      <c r="AT169" s="16"/>
      <c r="AU169" s="17"/>
      <c r="AW169" s="24">
        <v>43998</v>
      </c>
      <c r="AX169">
        <v>72.22</v>
      </c>
      <c r="AZ169" s="24">
        <v>43998</v>
      </c>
      <c r="BA169">
        <v>64.58</v>
      </c>
      <c r="BC169" s="24">
        <v>43998</v>
      </c>
      <c r="BD169">
        <v>63.1</v>
      </c>
      <c r="BF169" s="24">
        <v>43998</v>
      </c>
      <c r="BG169">
        <v>75</v>
      </c>
    </row>
    <row r="170" spans="1:59" x14ac:dyDescent="0.3">
      <c r="A170" s="1">
        <v>44095</v>
      </c>
      <c r="B170" s="2">
        <v>4792.04</v>
      </c>
      <c r="C170" s="7">
        <v>112.6931606263919</v>
      </c>
      <c r="D170" s="39">
        <v>-3.8108154367996673E-2</v>
      </c>
      <c r="E170">
        <f>VLOOKUP(Tabella22[[#This Row],[DATA]],Tabella15[], 2, 0)</f>
        <v>7386.14</v>
      </c>
      <c r="F170">
        <f>VLOOKUP(Tabella22[[#This Row],[DATA]],Tabella15[], 3, 0)</f>
        <v>81.980999999999995</v>
      </c>
      <c r="G170">
        <f>VLOOKUP(Tabella22[[#This Row],[DATA]],Tabella15[], 4, 0)</f>
        <v>150.54499999999999</v>
      </c>
      <c r="H170">
        <f>VLOOKUP(Tabella22[[#This Row],[DATA]],Tabella15[], 5, 0)</f>
        <v>464.01799999999997</v>
      </c>
      <c r="I170">
        <f>VLOOKUP(Tabella22[[#This Row],[DATA]],Tabella15[], 6, 0)</f>
        <v>0.78400000000000003</v>
      </c>
      <c r="J170">
        <f>VLOOKUP(Tabella22[[#This Row],[DATA]],Tabella15[], 7, 0)</f>
        <v>0.82</v>
      </c>
      <c r="K170">
        <f>VLOOKUP(Tabella22[[#This Row],[DATA]],Tabella15[], 8, 0)</f>
        <v>1.21</v>
      </c>
      <c r="L170">
        <f>VLOOKUP(Tabella22[[#This Row],[DATA]],Tabella15[], 9, 0)</f>
        <v>13.497999999999999</v>
      </c>
      <c r="M170">
        <f>VLOOKUP(Tabella22[[#This Row],[DATA]],Tabella15[], 10, 0)</f>
        <v>82.84</v>
      </c>
      <c r="N170">
        <f>VLOOKUP(Tabella22[[#This Row],[DATA]],Tabella15[], 11, 0)</f>
        <v>0</v>
      </c>
      <c r="O170">
        <f>VLOOKUP(Tabella22[[#This Row],[DATA]],Tabella15[], 12, 0)</f>
        <v>0</v>
      </c>
      <c r="P170">
        <f>VLOOKUP(Tabella22[[#This Row],[DATA]],Tabella15[], 13, 0)</f>
        <v>0</v>
      </c>
      <c r="Q170">
        <f>VLOOKUP(Tabella22[[#This Row],[DATA]],Tabella15[], 14, 0)</f>
        <v>3.597</v>
      </c>
      <c r="R170">
        <f>VLOOKUP(Tabella22[[#This Row],[DATA]],Tabella15[], 15, 0)</f>
        <v>5.7000000000000002E-2</v>
      </c>
      <c r="S170">
        <f>VLOOKUP(Tabella22[[#This Row],[DATA]],Tabella15[], 16, 0)</f>
        <v>0</v>
      </c>
      <c r="T170">
        <f>VLOOKUP(Tabella22[[#This Row],[DATA]],Tabella15[], 17, 0)</f>
        <v>0</v>
      </c>
      <c r="U170">
        <f>VLOOKUP(Tabella22[[#This Row],[DATA]],Tabella15[], 18, 0)</f>
        <v>0</v>
      </c>
      <c r="V170">
        <f>VLOOKUP(Tabella22[[#This Row],[DATA]],Tabella16[], 2, 0)</f>
        <v>48.61</v>
      </c>
      <c r="W170">
        <f>VLOOKUP(Tabella22[[#This Row],[DATA]],Tabella18[], 2, 0)</f>
        <v>52.98</v>
      </c>
      <c r="X170">
        <f>VLOOKUP(Tabella22[[#This Row],[DATA]],Tabella17[], 2, 0)</f>
        <v>55.73</v>
      </c>
      <c r="Y170">
        <f>VLOOKUP(Tabella22[[#This Row],[DATA]],Tabella19[], 2, 0)</f>
        <v>75</v>
      </c>
      <c r="Z170">
        <v>0</v>
      </c>
      <c r="AA170">
        <v>0</v>
      </c>
      <c r="AD170" s="23">
        <v>44022</v>
      </c>
      <c r="AE170" s="14">
        <v>3110.1509999999998</v>
      </c>
      <c r="AF170" s="14">
        <v>10.583</v>
      </c>
      <c r="AG170" s="14">
        <v>8.0830000000000002</v>
      </c>
      <c r="AH170" s="14">
        <v>444.15499999999997</v>
      </c>
      <c r="AI170" s="14">
        <v>0.38500000000000001</v>
      </c>
      <c r="AJ170" s="14">
        <v>0.23899999999999999</v>
      </c>
      <c r="AK170" s="14">
        <v>1.1000000000000001</v>
      </c>
      <c r="AL170" s="14">
        <v>6.9710000000000001</v>
      </c>
      <c r="AM170" s="14">
        <v>103.901</v>
      </c>
      <c r="AN170" s="14"/>
      <c r="AO170" s="14"/>
      <c r="AP170" s="14"/>
      <c r="AQ170" s="14">
        <v>1.143</v>
      </c>
      <c r="AR170" s="14">
        <v>0.01</v>
      </c>
      <c r="AS170" s="14"/>
      <c r="AT170" s="14"/>
      <c r="AU170" s="15"/>
      <c r="AW170" s="24">
        <v>43999</v>
      </c>
      <c r="AX170">
        <v>72.22</v>
      </c>
      <c r="AZ170" s="24">
        <v>43999</v>
      </c>
      <c r="BA170">
        <v>64.58</v>
      </c>
      <c r="BC170" s="24">
        <v>43999</v>
      </c>
      <c r="BD170">
        <v>63.1</v>
      </c>
      <c r="BF170" s="24">
        <v>43999</v>
      </c>
      <c r="BG170">
        <v>75</v>
      </c>
    </row>
    <row r="171" spans="1:59" x14ac:dyDescent="0.3">
      <c r="A171" s="3">
        <v>44096</v>
      </c>
      <c r="B171" s="4">
        <v>4772.84</v>
      </c>
      <c r="C171" s="8">
        <v>112.24163921087226</v>
      </c>
      <c r="D171" s="38">
        <v>-4.0146924558179704E-3</v>
      </c>
      <c r="E171">
        <f>VLOOKUP(Tabella22[[#This Row],[DATA]],Tabella15[], 2, 0)</f>
        <v>7535.39</v>
      </c>
      <c r="F171">
        <f>VLOOKUP(Tabella22[[#This Row],[DATA]],Tabella15[], 3, 0)</f>
        <v>149.251</v>
      </c>
      <c r="G171">
        <f>VLOOKUP(Tabella22[[#This Row],[DATA]],Tabella15[], 4, 0)</f>
        <v>155.31899999999999</v>
      </c>
      <c r="H171">
        <f>VLOOKUP(Tabella22[[#This Row],[DATA]],Tabella15[], 5, 0)</f>
        <v>465.18700000000001</v>
      </c>
      <c r="I171">
        <f>VLOOKUP(Tabella22[[#This Row],[DATA]],Tabella15[], 6, 0)</f>
        <v>1.169</v>
      </c>
      <c r="J171">
        <f>VLOOKUP(Tabella22[[#This Row],[DATA]],Tabella15[], 7, 0)</f>
        <v>0.88200000000000001</v>
      </c>
      <c r="K171">
        <f>VLOOKUP(Tabella22[[#This Row],[DATA]],Tabella15[], 8, 0)</f>
        <v>1.2</v>
      </c>
      <c r="L171">
        <f>VLOOKUP(Tabella22[[#This Row],[DATA]],Tabella15[], 9, 0)</f>
        <v>13.972</v>
      </c>
      <c r="M171">
        <f>VLOOKUP(Tabella22[[#This Row],[DATA]],Tabella15[], 10, 0)</f>
        <v>85.504000000000005</v>
      </c>
      <c r="N171">
        <f>VLOOKUP(Tabella22[[#This Row],[DATA]],Tabella15[], 11, 0)</f>
        <v>0</v>
      </c>
      <c r="O171">
        <f>VLOOKUP(Tabella22[[#This Row],[DATA]],Tabella15[], 12, 0)</f>
        <v>0</v>
      </c>
      <c r="P171">
        <f>VLOOKUP(Tabella22[[#This Row],[DATA]],Tabella15[], 13, 0)</f>
        <v>0</v>
      </c>
      <c r="Q171">
        <f>VLOOKUP(Tabella22[[#This Row],[DATA]],Tabella15[], 14, 0)</f>
        <v>3.2429999999999999</v>
      </c>
      <c r="R171">
        <f>VLOOKUP(Tabella22[[#This Row],[DATA]],Tabella15[], 15, 0)</f>
        <v>5.8999999999999997E-2</v>
      </c>
      <c r="S171">
        <f>VLOOKUP(Tabella22[[#This Row],[DATA]],Tabella15[], 16, 0)</f>
        <v>0</v>
      </c>
      <c r="T171">
        <f>VLOOKUP(Tabella22[[#This Row],[DATA]],Tabella15[], 17, 0)</f>
        <v>0</v>
      </c>
      <c r="U171">
        <f>VLOOKUP(Tabella22[[#This Row],[DATA]],Tabella15[], 18, 0)</f>
        <v>0</v>
      </c>
      <c r="V171">
        <f>VLOOKUP(Tabella22[[#This Row],[DATA]],Tabella16[], 2, 0)</f>
        <v>46.76</v>
      </c>
      <c r="W171">
        <f>VLOOKUP(Tabella22[[#This Row],[DATA]],Tabella18[], 2, 0)</f>
        <v>51.79</v>
      </c>
      <c r="X171">
        <f>VLOOKUP(Tabella22[[#This Row],[DATA]],Tabella17[], 2, 0)</f>
        <v>54.69</v>
      </c>
      <c r="Y171">
        <f>VLOOKUP(Tabella22[[#This Row],[DATA]],Tabella19[], 2, 0)</f>
        <v>75</v>
      </c>
      <c r="Z171">
        <v>0</v>
      </c>
      <c r="AA171">
        <v>0</v>
      </c>
      <c r="AD171" s="23">
        <v>44023</v>
      </c>
      <c r="AE171" s="16">
        <v>3113.866</v>
      </c>
      <c r="AF171" s="16">
        <v>3.7149999999999999</v>
      </c>
      <c r="AG171" s="16">
        <v>7.8570000000000002</v>
      </c>
      <c r="AH171" s="16">
        <v>444.19900000000001</v>
      </c>
      <c r="AI171" s="16">
        <v>4.3999999999999997E-2</v>
      </c>
      <c r="AJ171" s="16">
        <v>0.245</v>
      </c>
      <c r="AK171" s="16">
        <v>1.1200000000000001</v>
      </c>
      <c r="AL171" s="16">
        <v>6.9560000000000004</v>
      </c>
      <c r="AM171" s="16">
        <v>103.53100000000001</v>
      </c>
      <c r="AN171" s="16"/>
      <c r="AO171" s="16"/>
      <c r="AP171" s="16"/>
      <c r="AQ171" s="16">
        <v>0.48299999999999998</v>
      </c>
      <c r="AR171" s="16">
        <v>0.01</v>
      </c>
      <c r="AS171" s="16"/>
      <c r="AT171" s="16"/>
      <c r="AU171" s="17"/>
      <c r="AW171" s="24">
        <v>44000</v>
      </c>
      <c r="AX171">
        <v>72.22</v>
      </c>
      <c r="AZ171" s="24">
        <v>44000</v>
      </c>
      <c r="BA171">
        <v>64.58</v>
      </c>
      <c r="BC171" s="24">
        <v>44000</v>
      </c>
      <c r="BD171">
        <v>63.1</v>
      </c>
      <c r="BF171" s="24">
        <v>44000</v>
      </c>
      <c r="BG171">
        <v>75</v>
      </c>
    </row>
    <row r="172" spans="1:59" x14ac:dyDescent="0.3">
      <c r="A172" s="1">
        <v>44097</v>
      </c>
      <c r="B172" s="2">
        <v>4802.26</v>
      </c>
      <c r="C172" s="7">
        <v>112.93350171319454</v>
      </c>
      <c r="D172" s="39">
        <v>6.1451248720432831E-3</v>
      </c>
      <c r="E172">
        <f>VLOOKUP(Tabella22[[#This Row],[DATA]],Tabella15[], 2, 0)</f>
        <v>7731.2330000000002</v>
      </c>
      <c r="F172">
        <f>VLOOKUP(Tabella22[[#This Row],[DATA]],Tabella15[], 3, 0)</f>
        <v>195.84299999999999</v>
      </c>
      <c r="G172">
        <f>VLOOKUP(Tabella22[[#This Row],[DATA]],Tabella15[], 4, 0)</f>
        <v>161.58799999999999</v>
      </c>
      <c r="H172">
        <f>VLOOKUP(Tabella22[[#This Row],[DATA]],Tabella15[], 5, 0)</f>
        <v>465.86799999999999</v>
      </c>
      <c r="I172">
        <f>VLOOKUP(Tabella22[[#This Row],[DATA]],Tabella15[], 6, 0)</f>
        <v>0.68100000000000005</v>
      </c>
      <c r="J172">
        <f>VLOOKUP(Tabella22[[#This Row],[DATA]],Tabella15[], 7, 0)</f>
        <v>0.877</v>
      </c>
      <c r="K172">
        <f>VLOOKUP(Tabella22[[#This Row],[DATA]],Tabella15[], 8, 0)</f>
        <v>1.2</v>
      </c>
      <c r="L172">
        <f>VLOOKUP(Tabella22[[#This Row],[DATA]],Tabella15[], 9, 0)</f>
        <v>14.727</v>
      </c>
      <c r="M172">
        <f>VLOOKUP(Tabella22[[#This Row],[DATA]],Tabella15[], 10, 0)</f>
        <v>87.516999999999996</v>
      </c>
      <c r="N172">
        <f>VLOOKUP(Tabella22[[#This Row],[DATA]],Tabella15[], 11, 0)</f>
        <v>0</v>
      </c>
      <c r="O172">
        <f>VLOOKUP(Tabella22[[#This Row],[DATA]],Tabella15[], 12, 0)</f>
        <v>0</v>
      </c>
      <c r="P172">
        <f>VLOOKUP(Tabella22[[#This Row],[DATA]],Tabella15[], 13, 0)</f>
        <v>0</v>
      </c>
      <c r="Q172">
        <f>VLOOKUP(Tabella22[[#This Row],[DATA]],Tabella15[], 14, 0)</f>
        <v>2.9980000000000002</v>
      </c>
      <c r="R172">
        <f>VLOOKUP(Tabella22[[#This Row],[DATA]],Tabella15[], 15, 0)</f>
        <v>6.0999999999999999E-2</v>
      </c>
      <c r="S172">
        <f>VLOOKUP(Tabella22[[#This Row],[DATA]],Tabella15[], 16, 0)</f>
        <v>0</v>
      </c>
      <c r="T172">
        <f>VLOOKUP(Tabella22[[#This Row],[DATA]],Tabella15[], 17, 0)</f>
        <v>0</v>
      </c>
      <c r="U172">
        <f>VLOOKUP(Tabella22[[#This Row],[DATA]],Tabella15[], 18, 0)</f>
        <v>0</v>
      </c>
      <c r="V172">
        <f>VLOOKUP(Tabella22[[#This Row],[DATA]],Tabella16[], 2, 0)</f>
        <v>46.76</v>
      </c>
      <c r="W172">
        <f>VLOOKUP(Tabella22[[#This Row],[DATA]],Tabella18[], 2, 0)</f>
        <v>51.79</v>
      </c>
      <c r="X172">
        <f>VLOOKUP(Tabella22[[#This Row],[DATA]],Tabella17[], 2, 0)</f>
        <v>54.69</v>
      </c>
      <c r="Y172">
        <f>VLOOKUP(Tabella22[[#This Row],[DATA]],Tabella19[], 2, 0)</f>
        <v>75</v>
      </c>
      <c r="Z172">
        <v>0</v>
      </c>
      <c r="AA172">
        <v>0</v>
      </c>
      <c r="AD172" s="23">
        <v>44024</v>
      </c>
      <c r="AE172" s="14">
        <v>3114.1019999999999</v>
      </c>
      <c r="AF172" s="14">
        <v>0.23699999999999999</v>
      </c>
      <c r="AG172" s="14">
        <v>7.8659999999999997</v>
      </c>
      <c r="AH172" s="14">
        <v>444.19900000000001</v>
      </c>
      <c r="AI172" s="14">
        <v>0</v>
      </c>
      <c r="AJ172" s="14">
        <v>0.247</v>
      </c>
      <c r="AK172" s="14">
        <v>1.1299999999999999</v>
      </c>
      <c r="AL172" s="14">
        <v>7.0010000000000003</v>
      </c>
      <c r="AM172" s="14">
        <v>103.47199999999999</v>
      </c>
      <c r="AN172" s="14">
        <v>1.173</v>
      </c>
      <c r="AO172" s="14">
        <v>7.4720000000000004</v>
      </c>
      <c r="AP172" s="14"/>
      <c r="AQ172" s="14">
        <v>0.126</v>
      </c>
      <c r="AR172" s="14">
        <v>0.01</v>
      </c>
      <c r="AS172" s="14"/>
      <c r="AT172" s="14"/>
      <c r="AU172" s="15"/>
      <c r="AW172" s="24">
        <v>44001</v>
      </c>
      <c r="AX172">
        <v>72.22</v>
      </c>
      <c r="AZ172" s="24">
        <v>44001</v>
      </c>
      <c r="BA172">
        <v>64.58</v>
      </c>
      <c r="BC172" s="24">
        <v>44001</v>
      </c>
      <c r="BD172">
        <v>63.1</v>
      </c>
      <c r="BF172" s="24">
        <v>44001</v>
      </c>
      <c r="BG172">
        <v>75</v>
      </c>
    </row>
    <row r="173" spans="1:59" x14ac:dyDescent="0.3">
      <c r="A173" s="3">
        <v>44098</v>
      </c>
      <c r="B173" s="4">
        <v>4762.62</v>
      </c>
      <c r="C173" s="8">
        <v>112.00129812406962</v>
      </c>
      <c r="D173" s="38">
        <v>-8.2887034541667907E-3</v>
      </c>
      <c r="E173">
        <f>VLOOKUP(Tabella22[[#This Row],[DATA]],Tabella15[], 2, 0)</f>
        <v>7966.6980000000003</v>
      </c>
      <c r="F173">
        <f>VLOOKUP(Tabella22[[#This Row],[DATA]],Tabella15[], 3, 0)</f>
        <v>235.465</v>
      </c>
      <c r="G173">
        <f>VLOOKUP(Tabella22[[#This Row],[DATA]],Tabella15[], 4, 0)</f>
        <v>173.577</v>
      </c>
      <c r="H173">
        <f>VLOOKUP(Tabella22[[#This Row],[DATA]],Tabella15[], 5, 0)</f>
        <v>466.57799999999997</v>
      </c>
      <c r="I173">
        <f>VLOOKUP(Tabella22[[#This Row],[DATA]],Tabella15[], 6, 0)</f>
        <v>0.71</v>
      </c>
      <c r="J173">
        <f>VLOOKUP(Tabella22[[#This Row],[DATA]],Tabella15[], 7, 0)</f>
        <v>0.88</v>
      </c>
      <c r="K173">
        <f>VLOOKUP(Tabella22[[#This Row],[DATA]],Tabella15[], 8, 0)</f>
        <v>1.19</v>
      </c>
      <c r="L173">
        <f>VLOOKUP(Tabella22[[#This Row],[DATA]],Tabella15[], 9, 0)</f>
        <v>15.407999999999999</v>
      </c>
      <c r="M173">
        <f>VLOOKUP(Tabella22[[#This Row],[DATA]],Tabella15[], 10, 0)</f>
        <v>88.981999999999999</v>
      </c>
      <c r="N173">
        <f>VLOOKUP(Tabella22[[#This Row],[DATA]],Tabella15[], 11, 0)</f>
        <v>0</v>
      </c>
      <c r="O173">
        <f>VLOOKUP(Tabella22[[#This Row],[DATA]],Tabella15[], 12, 0)</f>
        <v>0</v>
      </c>
      <c r="P173">
        <f>VLOOKUP(Tabella22[[#This Row],[DATA]],Tabella15[], 13, 0)</f>
        <v>0</v>
      </c>
      <c r="Q173">
        <f>VLOOKUP(Tabella22[[#This Row],[DATA]],Tabella15[], 14, 0)</f>
        <v>3.0110000000000001</v>
      </c>
      <c r="R173">
        <f>VLOOKUP(Tabella22[[#This Row],[DATA]],Tabella15[], 15, 0)</f>
        <v>6.2E-2</v>
      </c>
      <c r="S173">
        <f>VLOOKUP(Tabella22[[#This Row],[DATA]],Tabella15[], 16, 0)</f>
        <v>0</v>
      </c>
      <c r="T173">
        <f>VLOOKUP(Tabella22[[#This Row],[DATA]],Tabella15[], 17, 0)</f>
        <v>0</v>
      </c>
      <c r="U173">
        <f>VLOOKUP(Tabella22[[#This Row],[DATA]],Tabella15[], 18, 0)</f>
        <v>0</v>
      </c>
      <c r="V173">
        <f>VLOOKUP(Tabella22[[#This Row],[DATA]],Tabella16[], 2, 0)</f>
        <v>46.76</v>
      </c>
      <c r="W173">
        <f>VLOOKUP(Tabella22[[#This Row],[DATA]],Tabella18[], 2, 0)</f>
        <v>51.79</v>
      </c>
      <c r="X173">
        <f>VLOOKUP(Tabella22[[#This Row],[DATA]],Tabella17[], 2, 0)</f>
        <v>54.69</v>
      </c>
      <c r="Y173">
        <f>VLOOKUP(Tabella22[[#This Row],[DATA]],Tabella19[], 2, 0)</f>
        <v>75</v>
      </c>
      <c r="Z173">
        <v>0</v>
      </c>
      <c r="AA173">
        <v>0</v>
      </c>
      <c r="AD173" s="23">
        <v>44025</v>
      </c>
      <c r="AE173" s="16">
        <v>3135.1640000000002</v>
      </c>
      <c r="AF173" s="16">
        <v>21.061</v>
      </c>
      <c r="AG173" s="16">
        <v>8.7219999999999995</v>
      </c>
      <c r="AH173" s="16">
        <v>444.54</v>
      </c>
      <c r="AI173" s="16">
        <v>0.34</v>
      </c>
      <c r="AJ173" s="16">
        <v>0.23300000000000001</v>
      </c>
      <c r="AK173" s="16">
        <v>1.1499999999999999</v>
      </c>
      <c r="AL173" s="16">
        <v>6.9119999999999999</v>
      </c>
      <c r="AM173" s="16">
        <v>102.732</v>
      </c>
      <c r="AN173" s="16"/>
      <c r="AO173" s="16"/>
      <c r="AP173" s="16"/>
      <c r="AQ173" s="16">
        <v>1.196</v>
      </c>
      <c r="AR173" s="16">
        <v>1.0999999999999999E-2</v>
      </c>
      <c r="AS173" s="16"/>
      <c r="AT173" s="16"/>
      <c r="AU173" s="17"/>
      <c r="AW173" s="24">
        <v>44002</v>
      </c>
      <c r="AX173">
        <v>72.22</v>
      </c>
      <c r="AZ173" s="24">
        <v>44002</v>
      </c>
      <c r="BA173">
        <v>64.58</v>
      </c>
      <c r="BC173" s="24">
        <v>44002</v>
      </c>
      <c r="BD173">
        <v>63.1</v>
      </c>
      <c r="BF173" s="24">
        <v>44002</v>
      </c>
      <c r="BG173">
        <v>75</v>
      </c>
    </row>
    <row r="174" spans="1:59" x14ac:dyDescent="0.3">
      <c r="A174" s="1">
        <v>44099</v>
      </c>
      <c r="B174" s="2">
        <v>4729.66</v>
      </c>
      <c r="C174" s="7">
        <v>111.22618636076091</v>
      </c>
      <c r="D174" s="39">
        <v>-6.9446186723079789E-3</v>
      </c>
      <c r="E174">
        <f>VLOOKUP(Tabella22[[#This Row],[DATA]],Tabella15[], 2, 0)</f>
        <v>8205.0490000000009</v>
      </c>
      <c r="F174">
        <f>VLOOKUP(Tabella22[[#This Row],[DATA]],Tabella15[], 3, 0)</f>
        <v>238.351</v>
      </c>
      <c r="G174">
        <f>VLOOKUP(Tabella22[[#This Row],[DATA]],Tabella15[], 4, 0)</f>
        <v>179.64699999999999</v>
      </c>
      <c r="H174">
        <f>VLOOKUP(Tabella22[[#This Row],[DATA]],Tabella15[], 5, 0)</f>
        <v>468.81299999999999</v>
      </c>
      <c r="I174">
        <f>VLOOKUP(Tabella22[[#This Row],[DATA]],Tabella15[], 6, 0)</f>
        <v>2.2349999999999999</v>
      </c>
      <c r="J174">
        <f>VLOOKUP(Tabella22[[#This Row],[DATA]],Tabella15[], 7, 0)</f>
        <v>0.873</v>
      </c>
      <c r="K174">
        <f>VLOOKUP(Tabella22[[#This Row],[DATA]],Tabella15[], 8, 0)</f>
        <v>1.18</v>
      </c>
      <c r="L174">
        <f>VLOOKUP(Tabella22[[#This Row],[DATA]],Tabella15[], 9, 0)</f>
        <v>16.161999999999999</v>
      </c>
      <c r="M174">
        <f>VLOOKUP(Tabella22[[#This Row],[DATA]],Tabella15[], 10, 0)</f>
        <v>90.432000000000002</v>
      </c>
      <c r="N174">
        <f>VLOOKUP(Tabella22[[#This Row],[DATA]],Tabella15[], 11, 0)</f>
        <v>0</v>
      </c>
      <c r="O174">
        <f>VLOOKUP(Tabella22[[#This Row],[DATA]],Tabella15[], 12, 0)</f>
        <v>0</v>
      </c>
      <c r="P174">
        <f>VLOOKUP(Tabella22[[#This Row],[DATA]],Tabella15[], 13, 0)</f>
        <v>0</v>
      </c>
      <c r="Q174">
        <f>VLOOKUP(Tabella22[[#This Row],[DATA]],Tabella15[], 14, 0)</f>
        <v>3.1040000000000001</v>
      </c>
      <c r="R174">
        <f>VLOOKUP(Tabella22[[#This Row],[DATA]],Tabella15[], 15, 0)</f>
        <v>6.3E-2</v>
      </c>
      <c r="S174">
        <f>VLOOKUP(Tabella22[[#This Row],[DATA]],Tabella15[], 16, 0)</f>
        <v>0</v>
      </c>
      <c r="T174">
        <f>VLOOKUP(Tabella22[[#This Row],[DATA]],Tabella15[], 17, 0)</f>
        <v>0</v>
      </c>
      <c r="U174">
        <f>VLOOKUP(Tabella22[[#This Row],[DATA]],Tabella15[], 18, 0)</f>
        <v>0</v>
      </c>
      <c r="V174">
        <f>VLOOKUP(Tabella22[[#This Row],[DATA]],Tabella16[], 2, 0)</f>
        <v>46.76</v>
      </c>
      <c r="W174">
        <f>VLOOKUP(Tabella22[[#This Row],[DATA]],Tabella18[], 2, 0)</f>
        <v>51.79</v>
      </c>
      <c r="X174">
        <f>VLOOKUP(Tabella22[[#This Row],[DATA]],Tabella17[], 2, 0)</f>
        <v>54.69</v>
      </c>
      <c r="Y174">
        <f>VLOOKUP(Tabella22[[#This Row],[DATA]],Tabella19[], 2, 0)</f>
        <v>75</v>
      </c>
      <c r="Z174">
        <v>0</v>
      </c>
      <c r="AA174">
        <v>0</v>
      </c>
      <c r="AD174" s="23">
        <v>44026</v>
      </c>
      <c r="AE174" s="14">
        <v>3136.0819999999999</v>
      </c>
      <c r="AF174" s="14">
        <v>0.91800000000000004</v>
      </c>
      <c r="AG174" s="14">
        <v>7.8929999999999998</v>
      </c>
      <c r="AH174" s="14">
        <v>444.56900000000002</v>
      </c>
      <c r="AI174" s="14">
        <v>0.03</v>
      </c>
      <c r="AJ174" s="14">
        <v>0.214</v>
      </c>
      <c r="AK174" s="14">
        <v>1.1599999999999999</v>
      </c>
      <c r="AL174" s="14">
        <v>6.8819999999999997</v>
      </c>
      <c r="AM174" s="14">
        <v>102.229</v>
      </c>
      <c r="AN174" s="14"/>
      <c r="AO174" s="14"/>
      <c r="AP174" s="14"/>
      <c r="AQ174" s="14">
        <v>0.184</v>
      </c>
      <c r="AR174" s="14">
        <v>1.0999999999999999E-2</v>
      </c>
      <c r="AS174" s="14"/>
      <c r="AT174" s="14"/>
      <c r="AU174" s="15"/>
      <c r="AW174" s="24">
        <v>44003</v>
      </c>
      <c r="AX174">
        <v>72.22</v>
      </c>
      <c r="AZ174" s="24">
        <v>44003</v>
      </c>
      <c r="BA174">
        <v>64.58</v>
      </c>
      <c r="BC174" s="24">
        <v>44003</v>
      </c>
      <c r="BD174">
        <v>63.1</v>
      </c>
      <c r="BF174" s="24">
        <v>44003</v>
      </c>
      <c r="BG174">
        <v>75</v>
      </c>
    </row>
    <row r="175" spans="1:59" x14ac:dyDescent="0.3">
      <c r="A175" s="3">
        <v>44102</v>
      </c>
      <c r="B175" s="4">
        <v>4843.2700000000004</v>
      </c>
      <c r="C175" s="8">
        <v>113.89792323665603</v>
      </c>
      <c r="D175" s="38">
        <v>2.3736794121447094E-2</v>
      </c>
      <c r="E175">
        <f>VLOOKUP(Tabella22[[#This Row],[DATA]],Tabella15[], 2, 0)</f>
        <v>8636.5499999999993</v>
      </c>
      <c r="F175">
        <f>VLOOKUP(Tabella22[[#This Row],[DATA]],Tabella15[], 3, 0)</f>
        <v>63.628</v>
      </c>
      <c r="G175">
        <f>VLOOKUP(Tabella22[[#This Row],[DATA]],Tabella15[], 4, 0)</f>
        <v>178.63</v>
      </c>
      <c r="H175">
        <f>VLOOKUP(Tabella22[[#This Row],[DATA]],Tabella15[], 5, 0)</f>
        <v>471.03300000000002</v>
      </c>
      <c r="I175">
        <f>VLOOKUP(Tabella22[[#This Row],[DATA]],Tabella15[], 6, 0)</f>
        <v>1.2430000000000001</v>
      </c>
      <c r="J175">
        <f>VLOOKUP(Tabella22[[#This Row],[DATA]],Tabella15[], 7, 0)</f>
        <v>1.002</v>
      </c>
      <c r="K175">
        <f>VLOOKUP(Tabella22[[#This Row],[DATA]],Tabella15[], 8, 0)</f>
        <v>1.1499999999999999</v>
      </c>
      <c r="L175">
        <f>VLOOKUP(Tabella22[[#This Row],[DATA]],Tabella15[], 9, 0)</f>
        <v>17.138999999999999</v>
      </c>
      <c r="M175">
        <f>VLOOKUP(Tabella22[[#This Row],[DATA]],Tabella15[], 10, 0)</f>
        <v>94.68</v>
      </c>
      <c r="N175">
        <f>VLOOKUP(Tabella22[[#This Row],[DATA]],Tabella15[], 11, 0)</f>
        <v>0</v>
      </c>
      <c r="O175">
        <f>VLOOKUP(Tabella22[[#This Row],[DATA]],Tabella15[], 12, 0)</f>
        <v>0</v>
      </c>
      <c r="P175">
        <f>VLOOKUP(Tabella22[[#This Row],[DATA]],Tabella15[], 13, 0)</f>
        <v>0</v>
      </c>
      <c r="Q175">
        <f>VLOOKUP(Tabella22[[#This Row],[DATA]],Tabella15[], 14, 0)</f>
        <v>3.2349999999999999</v>
      </c>
      <c r="R175">
        <f>VLOOKUP(Tabella22[[#This Row],[DATA]],Tabella15[], 15, 0)</f>
        <v>6.3E-2</v>
      </c>
      <c r="S175">
        <f>VLOOKUP(Tabella22[[#This Row],[DATA]],Tabella15[], 16, 0)</f>
        <v>0</v>
      </c>
      <c r="T175">
        <f>VLOOKUP(Tabella22[[#This Row],[DATA]],Tabella15[], 17, 0)</f>
        <v>0</v>
      </c>
      <c r="U175">
        <f>VLOOKUP(Tabella22[[#This Row],[DATA]],Tabella15[], 18, 0)</f>
        <v>0</v>
      </c>
      <c r="V175">
        <f>VLOOKUP(Tabella22[[#This Row],[DATA]],Tabella16[], 2, 0)</f>
        <v>49.54</v>
      </c>
      <c r="W175">
        <f>VLOOKUP(Tabella22[[#This Row],[DATA]],Tabella18[], 2, 0)</f>
        <v>53.57</v>
      </c>
      <c r="X175">
        <f>VLOOKUP(Tabella22[[#This Row],[DATA]],Tabella17[], 2, 0)</f>
        <v>56.25</v>
      </c>
      <c r="Y175">
        <f>VLOOKUP(Tabella22[[#This Row],[DATA]],Tabella19[], 2, 0)</f>
        <v>75</v>
      </c>
      <c r="Z175">
        <v>0</v>
      </c>
      <c r="AA175">
        <v>0</v>
      </c>
      <c r="AD175" s="23">
        <v>44027</v>
      </c>
      <c r="AE175" s="16">
        <v>3146.8420000000001</v>
      </c>
      <c r="AF175" s="16">
        <v>10.76</v>
      </c>
      <c r="AG175" s="16">
        <v>7.6920000000000002</v>
      </c>
      <c r="AH175" s="16">
        <v>445.87200000000001</v>
      </c>
      <c r="AI175" s="16">
        <v>1.302</v>
      </c>
      <c r="AJ175" s="16">
        <v>0.33400000000000002</v>
      </c>
      <c r="AK175" s="16">
        <v>1.17</v>
      </c>
      <c r="AL175" s="16">
        <v>6.7640000000000002</v>
      </c>
      <c r="AM175" s="16">
        <v>101.72499999999999</v>
      </c>
      <c r="AN175" s="16"/>
      <c r="AO175" s="16"/>
      <c r="AP175" s="16"/>
      <c r="AQ175" s="16">
        <v>1.1890000000000001</v>
      </c>
      <c r="AR175" s="16">
        <v>1.0999999999999999E-2</v>
      </c>
      <c r="AS175" s="16"/>
      <c r="AT175" s="16"/>
      <c r="AU175" s="17"/>
      <c r="AW175" s="24">
        <v>44004</v>
      </c>
      <c r="AX175">
        <v>51.85</v>
      </c>
      <c r="AZ175" s="24">
        <v>44004</v>
      </c>
      <c r="BA175">
        <v>53.12</v>
      </c>
      <c r="BC175" s="24">
        <v>44004</v>
      </c>
      <c r="BD175">
        <v>50</v>
      </c>
      <c r="BF175" s="24">
        <v>44004</v>
      </c>
      <c r="BG175">
        <v>75</v>
      </c>
    </row>
    <row r="176" spans="1:59" x14ac:dyDescent="0.3">
      <c r="A176" s="1">
        <v>44103</v>
      </c>
      <c r="B176" s="2">
        <v>4832.07</v>
      </c>
      <c r="C176" s="7">
        <v>113.63453574426956</v>
      </c>
      <c r="D176" s="39">
        <v>-2.3151651523682388E-3</v>
      </c>
      <c r="E176">
        <f>VLOOKUP(Tabella22[[#This Row],[DATA]],Tabella15[], 2, 0)</f>
        <v>8755.0290000000005</v>
      </c>
      <c r="F176">
        <f>VLOOKUP(Tabella22[[#This Row],[DATA]],Tabella15[], 3, 0)</f>
        <v>118.48</v>
      </c>
      <c r="G176">
        <f>VLOOKUP(Tabella22[[#This Row],[DATA]],Tabella15[], 4, 0)</f>
        <v>174.23400000000001</v>
      </c>
      <c r="H176">
        <f>VLOOKUP(Tabella22[[#This Row],[DATA]],Tabella15[], 5, 0)</f>
        <v>472.11399999999998</v>
      </c>
      <c r="I176">
        <f>VLOOKUP(Tabella22[[#This Row],[DATA]],Tabella15[], 6, 0)</f>
        <v>1.08</v>
      </c>
      <c r="J176">
        <f>VLOOKUP(Tabella22[[#This Row],[DATA]],Tabella15[], 7, 0)</f>
        <v>0.99</v>
      </c>
      <c r="K176">
        <f>VLOOKUP(Tabella22[[#This Row],[DATA]],Tabella15[], 8, 0)</f>
        <v>1.1499999999999999</v>
      </c>
      <c r="L176">
        <f>VLOOKUP(Tabella22[[#This Row],[DATA]],Tabella15[], 9, 0)</f>
        <v>17.731000000000002</v>
      </c>
      <c r="M176">
        <f>VLOOKUP(Tabella22[[#This Row],[DATA]],Tabella15[], 10, 0)</f>
        <v>95.938000000000002</v>
      </c>
      <c r="N176">
        <f>VLOOKUP(Tabella22[[#This Row],[DATA]],Tabella15[], 11, 0)</f>
        <v>0</v>
      </c>
      <c r="O176">
        <f>VLOOKUP(Tabella22[[#This Row],[DATA]],Tabella15[], 12, 0)</f>
        <v>0</v>
      </c>
      <c r="P176">
        <f>VLOOKUP(Tabella22[[#This Row],[DATA]],Tabella15[], 13, 0)</f>
        <v>0</v>
      </c>
      <c r="Q176">
        <f>VLOOKUP(Tabella22[[#This Row],[DATA]],Tabella15[], 14, 0)</f>
        <v>2.9</v>
      </c>
      <c r="R176">
        <f>VLOOKUP(Tabella22[[#This Row],[DATA]],Tabella15[], 15, 0)</f>
        <v>6.3E-2</v>
      </c>
      <c r="S176">
        <f>VLOOKUP(Tabella22[[#This Row],[DATA]],Tabella15[], 16, 0)</f>
        <v>0</v>
      </c>
      <c r="T176">
        <f>VLOOKUP(Tabella22[[#This Row],[DATA]],Tabella15[], 17, 0)</f>
        <v>0</v>
      </c>
      <c r="U176">
        <f>VLOOKUP(Tabella22[[#This Row],[DATA]],Tabella15[], 18, 0)</f>
        <v>0</v>
      </c>
      <c r="V176">
        <f>VLOOKUP(Tabella22[[#This Row],[DATA]],Tabella16[], 2, 0)</f>
        <v>49.54</v>
      </c>
      <c r="W176">
        <f>VLOOKUP(Tabella22[[#This Row],[DATA]],Tabella18[], 2, 0)</f>
        <v>53.57</v>
      </c>
      <c r="X176">
        <f>VLOOKUP(Tabella22[[#This Row],[DATA]],Tabella17[], 2, 0)</f>
        <v>56.25</v>
      </c>
      <c r="Y176">
        <f>VLOOKUP(Tabella22[[#This Row],[DATA]],Tabella19[], 2, 0)</f>
        <v>75</v>
      </c>
      <c r="Z176">
        <v>0</v>
      </c>
      <c r="AA176">
        <v>0</v>
      </c>
      <c r="AD176" s="23">
        <v>44028</v>
      </c>
      <c r="AE176" s="14">
        <v>3155.2629999999999</v>
      </c>
      <c r="AF176" s="14">
        <v>8.4220000000000006</v>
      </c>
      <c r="AG176" s="14">
        <v>7.9560000000000004</v>
      </c>
      <c r="AH176" s="14">
        <v>446.12299999999999</v>
      </c>
      <c r="AI176" s="14">
        <v>0.252</v>
      </c>
      <c r="AJ176" s="14">
        <v>0.33600000000000002</v>
      </c>
      <c r="AK176" s="14">
        <v>1.19</v>
      </c>
      <c r="AL176" s="14">
        <v>6.7489999999999997</v>
      </c>
      <c r="AM176" s="14">
        <v>99.963999999999999</v>
      </c>
      <c r="AN176" s="14"/>
      <c r="AO176" s="14"/>
      <c r="AP176" s="14"/>
      <c r="AQ176" s="14">
        <v>1.2509999999999999</v>
      </c>
      <c r="AR176" s="14">
        <v>1.0999999999999999E-2</v>
      </c>
      <c r="AS176" s="14"/>
      <c r="AT176" s="14"/>
      <c r="AU176" s="15"/>
      <c r="AW176" s="24">
        <v>44005</v>
      </c>
      <c r="AX176">
        <v>51.85</v>
      </c>
      <c r="AZ176" s="24">
        <v>44005</v>
      </c>
      <c r="BA176">
        <v>53.12</v>
      </c>
      <c r="BC176" s="24">
        <v>44005</v>
      </c>
      <c r="BD176">
        <v>50</v>
      </c>
      <c r="BF176" s="24">
        <v>44005</v>
      </c>
      <c r="BG176">
        <v>75</v>
      </c>
    </row>
    <row r="177" spans="1:59" x14ac:dyDescent="0.3">
      <c r="A177" s="3">
        <v>44104</v>
      </c>
      <c r="B177" s="4">
        <v>4803.4399999999996</v>
      </c>
      <c r="C177" s="8">
        <v>112.96125146685667</v>
      </c>
      <c r="D177" s="38">
        <v>-5.9426193849624297E-3</v>
      </c>
      <c r="E177">
        <f>VLOOKUP(Tabella22[[#This Row],[DATA]],Tabella15[], 2, 0)</f>
        <v>8967.6569999999992</v>
      </c>
      <c r="F177">
        <f>VLOOKUP(Tabella22[[#This Row],[DATA]],Tabella15[], 3, 0)</f>
        <v>212.62700000000001</v>
      </c>
      <c r="G177">
        <f>VLOOKUP(Tabella22[[#This Row],[DATA]],Tabella15[], 4, 0)</f>
        <v>176.63200000000001</v>
      </c>
      <c r="H177">
        <f>VLOOKUP(Tabella22[[#This Row],[DATA]],Tabella15[], 5, 0)</f>
        <v>473.298</v>
      </c>
      <c r="I177">
        <f>VLOOKUP(Tabella22[[#This Row],[DATA]],Tabella15[], 6, 0)</f>
        <v>1.1839999999999999</v>
      </c>
      <c r="J177">
        <f>VLOOKUP(Tabella22[[#This Row],[DATA]],Tabella15[], 7, 0)</f>
        <v>1.0609999999999999</v>
      </c>
      <c r="K177">
        <f>VLOOKUP(Tabella22[[#This Row],[DATA]],Tabella15[], 8, 0)</f>
        <v>1.1499999999999999</v>
      </c>
      <c r="L177">
        <f>VLOOKUP(Tabella22[[#This Row],[DATA]],Tabella15[], 9, 0)</f>
        <v>18.234000000000002</v>
      </c>
      <c r="M177">
        <f>VLOOKUP(Tabella22[[#This Row],[DATA]],Tabella15[], 10, 0)</f>
        <v>97.27</v>
      </c>
      <c r="N177">
        <f>VLOOKUP(Tabella22[[#This Row],[DATA]],Tabella15[], 11, 0)</f>
        <v>0</v>
      </c>
      <c r="O177">
        <f>VLOOKUP(Tabella22[[#This Row],[DATA]],Tabella15[], 12, 0)</f>
        <v>0</v>
      </c>
      <c r="P177">
        <f>VLOOKUP(Tabella22[[#This Row],[DATA]],Tabella15[], 13, 0)</f>
        <v>0</v>
      </c>
      <c r="Q177">
        <f>VLOOKUP(Tabella22[[#This Row],[DATA]],Tabella15[], 14, 0)</f>
        <v>2.78</v>
      </c>
      <c r="R177">
        <f>VLOOKUP(Tabella22[[#This Row],[DATA]],Tabella15[], 15, 0)</f>
        <v>6.4000000000000001E-2</v>
      </c>
      <c r="S177">
        <f>VLOOKUP(Tabella22[[#This Row],[DATA]],Tabella15[], 16, 0)</f>
        <v>0</v>
      </c>
      <c r="T177">
        <f>VLOOKUP(Tabella22[[#This Row],[DATA]],Tabella15[], 17, 0)</f>
        <v>0</v>
      </c>
      <c r="U177">
        <f>VLOOKUP(Tabella22[[#This Row],[DATA]],Tabella15[], 18, 0)</f>
        <v>0</v>
      </c>
      <c r="V177">
        <f>VLOOKUP(Tabella22[[#This Row],[DATA]],Tabella16[], 2, 0)</f>
        <v>49.54</v>
      </c>
      <c r="W177">
        <f>VLOOKUP(Tabella22[[#This Row],[DATA]],Tabella18[], 2, 0)</f>
        <v>53.57</v>
      </c>
      <c r="X177">
        <f>VLOOKUP(Tabella22[[#This Row],[DATA]],Tabella17[], 2, 0)</f>
        <v>56.25</v>
      </c>
      <c r="Y177">
        <f>VLOOKUP(Tabella22[[#This Row],[DATA]],Tabella19[], 2, 0)</f>
        <v>75</v>
      </c>
      <c r="Z177">
        <v>0</v>
      </c>
      <c r="AA177">
        <v>0</v>
      </c>
      <c r="AD177" s="23">
        <v>44029</v>
      </c>
      <c r="AE177" s="16">
        <v>3167.489</v>
      </c>
      <c r="AF177" s="16">
        <v>12.225</v>
      </c>
      <c r="AG177" s="16">
        <v>8.1910000000000007</v>
      </c>
      <c r="AH177" s="16">
        <v>446.31599999999997</v>
      </c>
      <c r="AI177" s="16">
        <v>0.192</v>
      </c>
      <c r="AJ177" s="16">
        <v>0.309</v>
      </c>
      <c r="AK177" s="16">
        <v>1.21</v>
      </c>
      <c r="AL177" s="16">
        <v>6.69</v>
      </c>
      <c r="AM177" s="16">
        <v>98.366</v>
      </c>
      <c r="AN177" s="16"/>
      <c r="AO177" s="16"/>
      <c r="AP177" s="16"/>
      <c r="AQ177" s="16">
        <v>1.395</v>
      </c>
      <c r="AR177" s="16">
        <v>1.0999999999999999E-2</v>
      </c>
      <c r="AS177" s="16"/>
      <c r="AT177" s="16"/>
      <c r="AU177" s="17"/>
      <c r="AW177" s="24">
        <v>44006</v>
      </c>
      <c r="AX177">
        <v>51.85</v>
      </c>
      <c r="AZ177" s="24">
        <v>44006</v>
      </c>
      <c r="BA177">
        <v>53.12</v>
      </c>
      <c r="BC177" s="24">
        <v>44006</v>
      </c>
      <c r="BD177">
        <v>50</v>
      </c>
      <c r="BF177" s="24">
        <v>44006</v>
      </c>
      <c r="BG177">
        <v>75</v>
      </c>
    </row>
    <row r="178" spans="1:59" x14ac:dyDescent="0.3">
      <c r="A178" s="1">
        <v>44105</v>
      </c>
      <c r="B178" s="2">
        <v>4824.04</v>
      </c>
      <c r="C178" s="7">
        <v>113.44569631892463</v>
      </c>
      <c r="D178" s="39">
        <v>4.2794233668841742E-3</v>
      </c>
      <c r="E178">
        <f>VLOOKUP(Tabella22[[#This Row],[DATA]],Tabella15[], 2, 0)</f>
        <v>9160.4359999999997</v>
      </c>
      <c r="F178">
        <f>VLOOKUP(Tabella22[[#This Row],[DATA]],Tabella15[], 3, 0)</f>
        <v>192.779</v>
      </c>
      <c r="G178">
        <f>VLOOKUP(Tabella22[[#This Row],[DATA]],Tabella15[], 4, 0)</f>
        <v>170.53399999999999</v>
      </c>
      <c r="H178">
        <f>VLOOKUP(Tabella22[[#This Row],[DATA]],Tabella15[], 5, 0)</f>
        <v>474.14100000000002</v>
      </c>
      <c r="I178">
        <f>VLOOKUP(Tabella22[[#This Row],[DATA]],Tabella15[], 6, 0)</f>
        <v>0.84399999999999997</v>
      </c>
      <c r="J178">
        <f>VLOOKUP(Tabella22[[#This Row],[DATA]],Tabella15[], 7, 0)</f>
        <v>1.08</v>
      </c>
      <c r="K178">
        <f>VLOOKUP(Tabella22[[#This Row],[DATA]],Tabella15[], 8, 0)</f>
        <v>1.1499999999999999</v>
      </c>
      <c r="L178">
        <f>VLOOKUP(Tabella22[[#This Row],[DATA]],Tabella15[], 9, 0)</f>
        <v>18.634</v>
      </c>
      <c r="M178">
        <f>VLOOKUP(Tabella22[[#This Row],[DATA]],Tabella15[], 10, 0)</f>
        <v>98.188000000000002</v>
      </c>
      <c r="N178">
        <f>VLOOKUP(Tabella22[[#This Row],[DATA]],Tabella15[], 11, 0)</f>
        <v>0</v>
      </c>
      <c r="O178">
        <f>VLOOKUP(Tabella22[[#This Row],[DATA]],Tabella15[], 12, 0)</f>
        <v>0</v>
      </c>
      <c r="P178">
        <f>VLOOKUP(Tabella22[[#This Row],[DATA]],Tabella15[], 13, 0)</f>
        <v>0</v>
      </c>
      <c r="Q178">
        <f>VLOOKUP(Tabella22[[#This Row],[DATA]],Tabella15[], 14, 0)</f>
        <v>2.8380000000000001</v>
      </c>
      <c r="R178">
        <f>VLOOKUP(Tabella22[[#This Row],[DATA]],Tabella15[], 15, 0)</f>
        <v>6.7000000000000004E-2</v>
      </c>
      <c r="S178">
        <f>VLOOKUP(Tabella22[[#This Row],[DATA]],Tabella15[], 16, 0)</f>
        <v>0</v>
      </c>
      <c r="T178">
        <f>VLOOKUP(Tabella22[[#This Row],[DATA]],Tabella15[], 17, 0)</f>
        <v>0</v>
      </c>
      <c r="U178">
        <f>VLOOKUP(Tabella22[[#This Row],[DATA]],Tabella15[], 18, 0)</f>
        <v>0</v>
      </c>
      <c r="V178">
        <f>VLOOKUP(Tabella22[[#This Row],[DATA]],Tabella16[], 2, 0)</f>
        <v>49.54</v>
      </c>
      <c r="W178">
        <f>VLOOKUP(Tabella22[[#This Row],[DATA]],Tabella18[], 2, 0)</f>
        <v>53.57</v>
      </c>
      <c r="X178">
        <f>VLOOKUP(Tabella22[[#This Row],[DATA]],Tabella17[], 2, 0)</f>
        <v>56.25</v>
      </c>
      <c r="Y178">
        <f>VLOOKUP(Tabella22[[#This Row],[DATA]],Tabella19[], 2, 0)</f>
        <v>75</v>
      </c>
      <c r="Z178">
        <v>0</v>
      </c>
      <c r="AA178">
        <v>0</v>
      </c>
      <c r="AD178" s="23">
        <v>44030</v>
      </c>
      <c r="AE178" s="14">
        <v>3169.931</v>
      </c>
      <c r="AF178" s="14">
        <v>2.4420000000000002</v>
      </c>
      <c r="AG178" s="14">
        <v>8.0090000000000003</v>
      </c>
      <c r="AH178" s="14">
        <v>446.36</v>
      </c>
      <c r="AI178" s="14">
        <v>4.3999999999999997E-2</v>
      </c>
      <c r="AJ178" s="14">
        <v>0.309</v>
      </c>
      <c r="AK178" s="14">
        <v>1.24</v>
      </c>
      <c r="AL178" s="14">
        <v>6.66</v>
      </c>
      <c r="AM178" s="14">
        <v>97.891999999999996</v>
      </c>
      <c r="AN178" s="14"/>
      <c r="AO178" s="14"/>
      <c r="AP178" s="14"/>
      <c r="AQ178" s="14">
        <v>0.60299999999999998</v>
      </c>
      <c r="AR178" s="14">
        <v>1.0999999999999999E-2</v>
      </c>
      <c r="AS178" s="14"/>
      <c r="AT178" s="14"/>
      <c r="AU178" s="15"/>
      <c r="AW178" s="24">
        <v>44007</v>
      </c>
      <c r="AX178">
        <v>51.85</v>
      </c>
      <c r="AZ178" s="24">
        <v>44007</v>
      </c>
      <c r="BA178">
        <v>53.12</v>
      </c>
      <c r="BC178" s="24">
        <v>44007</v>
      </c>
      <c r="BD178">
        <v>50</v>
      </c>
      <c r="BF178" s="24">
        <v>44007</v>
      </c>
      <c r="BG178">
        <v>75</v>
      </c>
    </row>
    <row r="179" spans="1:59" x14ac:dyDescent="0.3">
      <c r="A179" s="3">
        <v>44106</v>
      </c>
      <c r="B179" s="4">
        <v>4824.88</v>
      </c>
      <c r="C179" s="8">
        <v>113.46545038085361</v>
      </c>
      <c r="D179" s="38">
        <v>1.7411275088244043E-4</v>
      </c>
      <c r="E179">
        <f>VLOOKUP(Tabella22[[#This Row],[DATA]],Tabella15[], 2, 0)</f>
        <v>9344.4979999999996</v>
      </c>
      <c r="F179">
        <f>VLOOKUP(Tabella22[[#This Row],[DATA]],Tabella15[], 3, 0)</f>
        <v>184.06200000000001</v>
      </c>
      <c r="G179">
        <f>VLOOKUP(Tabella22[[#This Row],[DATA]],Tabella15[], 4, 0)</f>
        <v>162.77799999999999</v>
      </c>
      <c r="H179">
        <f>VLOOKUP(Tabella22[[#This Row],[DATA]],Tabella15[], 5, 0)</f>
        <v>476.154</v>
      </c>
      <c r="I179">
        <f>VLOOKUP(Tabella22[[#This Row],[DATA]],Tabella15[], 6, 0)</f>
        <v>2.0129999999999999</v>
      </c>
      <c r="J179">
        <f>VLOOKUP(Tabella22[[#This Row],[DATA]],Tabella15[], 7, 0)</f>
        <v>1.0489999999999999</v>
      </c>
      <c r="K179">
        <f>VLOOKUP(Tabella22[[#This Row],[DATA]],Tabella15[], 8, 0)</f>
        <v>1.1599999999999999</v>
      </c>
      <c r="L179">
        <f>VLOOKUP(Tabella22[[#This Row],[DATA]],Tabella15[], 9, 0)</f>
        <v>18.797000000000001</v>
      </c>
      <c r="M179">
        <f>VLOOKUP(Tabella22[[#This Row],[DATA]],Tabella15[], 10, 0)</f>
        <v>99.757000000000005</v>
      </c>
      <c r="N179">
        <f>VLOOKUP(Tabella22[[#This Row],[DATA]],Tabella15[], 11, 0)</f>
        <v>0</v>
      </c>
      <c r="O179">
        <f>VLOOKUP(Tabella22[[#This Row],[DATA]],Tabella15[], 12, 0)</f>
        <v>0</v>
      </c>
      <c r="P179">
        <f>VLOOKUP(Tabella22[[#This Row],[DATA]],Tabella15[], 13, 0)</f>
        <v>0</v>
      </c>
      <c r="Q179">
        <f>VLOOKUP(Tabella22[[#This Row],[DATA]],Tabella15[], 14, 0)</f>
        <v>3.0489999999999999</v>
      </c>
      <c r="R179">
        <f>VLOOKUP(Tabella22[[#This Row],[DATA]],Tabella15[], 15, 0)</f>
        <v>7.0000000000000007E-2</v>
      </c>
      <c r="S179">
        <f>VLOOKUP(Tabella22[[#This Row],[DATA]],Tabella15[], 16, 0)</f>
        <v>0</v>
      </c>
      <c r="T179">
        <f>VLOOKUP(Tabella22[[#This Row],[DATA]],Tabella15[], 17, 0)</f>
        <v>0</v>
      </c>
      <c r="U179">
        <f>VLOOKUP(Tabella22[[#This Row],[DATA]],Tabella15[], 18, 0)</f>
        <v>0</v>
      </c>
      <c r="V179">
        <f>VLOOKUP(Tabella22[[#This Row],[DATA]],Tabella16[], 2, 0)</f>
        <v>49.54</v>
      </c>
      <c r="W179">
        <f>VLOOKUP(Tabella22[[#This Row],[DATA]],Tabella18[], 2, 0)</f>
        <v>53.57</v>
      </c>
      <c r="X179">
        <f>VLOOKUP(Tabella22[[#This Row],[DATA]],Tabella17[], 2, 0)</f>
        <v>56.25</v>
      </c>
      <c r="Y179">
        <f>VLOOKUP(Tabella22[[#This Row],[DATA]],Tabella19[], 2, 0)</f>
        <v>75</v>
      </c>
      <c r="Z179">
        <v>0</v>
      </c>
      <c r="AA179">
        <v>0</v>
      </c>
      <c r="AD179" s="23">
        <v>44031</v>
      </c>
      <c r="AE179" s="16">
        <v>3169.99</v>
      </c>
      <c r="AF179" s="16">
        <v>5.8999999999999997E-2</v>
      </c>
      <c r="AG179" s="16">
        <v>7.984</v>
      </c>
      <c r="AH179" s="16">
        <v>446.36</v>
      </c>
      <c r="AI179" s="16">
        <v>0</v>
      </c>
      <c r="AJ179" s="16">
        <v>0.309</v>
      </c>
      <c r="AK179" s="16">
        <v>1.28</v>
      </c>
      <c r="AL179" s="16">
        <v>6.6310000000000002</v>
      </c>
      <c r="AM179" s="16">
        <v>97.433000000000007</v>
      </c>
      <c r="AN179" s="16">
        <v>1.2030000000000001</v>
      </c>
      <c r="AO179" s="16">
        <v>7.5609999999999999</v>
      </c>
      <c r="AP179" s="16"/>
      <c r="AQ179" s="16">
        <v>0.182</v>
      </c>
      <c r="AR179" s="16">
        <v>1.0999999999999999E-2</v>
      </c>
      <c r="AS179" s="16"/>
      <c r="AT179" s="16"/>
      <c r="AU179" s="17"/>
      <c r="AW179" s="24">
        <v>44008</v>
      </c>
      <c r="AX179">
        <v>51.85</v>
      </c>
      <c r="AZ179" s="24">
        <v>44008</v>
      </c>
      <c r="BA179">
        <v>53.12</v>
      </c>
      <c r="BC179" s="24">
        <v>44008</v>
      </c>
      <c r="BD179">
        <v>50</v>
      </c>
      <c r="BF179" s="24">
        <v>44008</v>
      </c>
      <c r="BG179">
        <v>75</v>
      </c>
    </row>
    <row r="180" spans="1:59" x14ac:dyDescent="0.3">
      <c r="A180" s="1">
        <v>44109</v>
      </c>
      <c r="B180" s="2">
        <v>4871.87</v>
      </c>
      <c r="C180" s="7">
        <v>114.57050201185714</v>
      </c>
      <c r="D180" s="39">
        <v>9.6919829492152186E-3</v>
      </c>
      <c r="E180">
        <f>VLOOKUP(Tabella22[[#This Row],[DATA]],Tabella15[], 2, 0)</f>
        <v>9857.4470000000001</v>
      </c>
      <c r="F180">
        <f>VLOOKUP(Tabella22[[#This Row],[DATA]],Tabella15[], 3, 0)</f>
        <v>83.460999999999999</v>
      </c>
      <c r="G180">
        <f>VLOOKUP(Tabella22[[#This Row],[DATA]],Tabella15[], 4, 0)</f>
        <v>174.41399999999999</v>
      </c>
      <c r="H180">
        <f>VLOOKUP(Tabella22[[#This Row],[DATA]],Tabella15[], 5, 0)</f>
        <v>478.04899999999998</v>
      </c>
      <c r="I180">
        <f>VLOOKUP(Tabella22[[#This Row],[DATA]],Tabella15[], 6, 0)</f>
        <v>1.0509999999999999</v>
      </c>
      <c r="J180">
        <f>VLOOKUP(Tabella22[[#This Row],[DATA]],Tabella15[], 7, 0)</f>
        <v>1.002</v>
      </c>
      <c r="K180">
        <f>VLOOKUP(Tabella22[[#This Row],[DATA]],Tabella15[], 8, 0)</f>
        <v>1.2</v>
      </c>
      <c r="L180">
        <f>VLOOKUP(Tabella22[[#This Row],[DATA]],Tabella15[], 9, 0)</f>
        <v>20.853999999999999</v>
      </c>
      <c r="M180">
        <f>VLOOKUP(Tabella22[[#This Row],[DATA]],Tabella15[], 10, 0)</f>
        <v>107.69</v>
      </c>
      <c r="N180">
        <f>VLOOKUP(Tabella22[[#This Row],[DATA]],Tabella15[], 11, 0)</f>
        <v>0</v>
      </c>
      <c r="O180">
        <f>VLOOKUP(Tabella22[[#This Row],[DATA]],Tabella15[], 12, 0)</f>
        <v>0</v>
      </c>
      <c r="P180">
        <f>VLOOKUP(Tabella22[[#This Row],[DATA]],Tabella15[], 13, 0)</f>
        <v>0</v>
      </c>
      <c r="Q180">
        <f>VLOOKUP(Tabella22[[#This Row],[DATA]],Tabella15[], 14, 0)</f>
        <v>3.484</v>
      </c>
      <c r="R180">
        <f>VLOOKUP(Tabella22[[#This Row],[DATA]],Tabella15[], 15, 0)</f>
        <v>7.9000000000000001E-2</v>
      </c>
      <c r="S180">
        <f>VLOOKUP(Tabella22[[#This Row],[DATA]],Tabella15[], 16, 0)</f>
        <v>0</v>
      </c>
      <c r="T180">
        <f>VLOOKUP(Tabella22[[#This Row],[DATA]],Tabella15[], 17, 0)</f>
        <v>0</v>
      </c>
      <c r="U180">
        <f>VLOOKUP(Tabella22[[#This Row],[DATA]],Tabella15[], 18, 0)</f>
        <v>0</v>
      </c>
      <c r="V180">
        <f>VLOOKUP(Tabella22[[#This Row],[DATA]],Tabella16[], 2, 0)</f>
        <v>49.54</v>
      </c>
      <c r="W180">
        <f>VLOOKUP(Tabella22[[#This Row],[DATA]],Tabella18[], 2, 0)</f>
        <v>53.57</v>
      </c>
      <c r="X180">
        <f>VLOOKUP(Tabella22[[#This Row],[DATA]],Tabella17[], 2, 0)</f>
        <v>56.25</v>
      </c>
      <c r="Y180">
        <f>VLOOKUP(Tabella22[[#This Row],[DATA]],Tabella19[], 2, 0)</f>
        <v>75</v>
      </c>
      <c r="Z180">
        <v>0</v>
      </c>
      <c r="AA180">
        <v>1</v>
      </c>
      <c r="AD180" s="23">
        <v>44032</v>
      </c>
      <c r="AE180" s="14">
        <v>3198.2739999999999</v>
      </c>
      <c r="AF180" s="14">
        <v>28.283999999999999</v>
      </c>
      <c r="AG180" s="14">
        <v>9.016</v>
      </c>
      <c r="AH180" s="14">
        <v>446.71600000000001</v>
      </c>
      <c r="AI180" s="14">
        <v>0.35499999999999998</v>
      </c>
      <c r="AJ180" s="14">
        <v>0.311</v>
      </c>
      <c r="AK180" s="14">
        <v>1.31</v>
      </c>
      <c r="AL180" s="14">
        <v>6.5419999999999998</v>
      </c>
      <c r="AM180" s="14">
        <v>96.9</v>
      </c>
      <c r="AN180" s="14"/>
      <c r="AO180" s="14"/>
      <c r="AP180" s="14"/>
      <c r="AQ180" s="14">
        <v>1.3779999999999999</v>
      </c>
      <c r="AR180" s="14">
        <v>1.0999999999999999E-2</v>
      </c>
      <c r="AS180" s="14"/>
      <c r="AT180" s="14"/>
      <c r="AU180" s="15"/>
      <c r="AW180" s="24">
        <v>44009</v>
      </c>
      <c r="AX180">
        <v>51.85</v>
      </c>
      <c r="AZ180" s="24">
        <v>44009</v>
      </c>
      <c r="BA180">
        <v>53.12</v>
      </c>
      <c r="BC180" s="24">
        <v>44009</v>
      </c>
      <c r="BD180">
        <v>50</v>
      </c>
      <c r="BF180" s="24">
        <v>44009</v>
      </c>
      <c r="BG180">
        <v>75</v>
      </c>
    </row>
    <row r="181" spans="1:59" x14ac:dyDescent="0.3">
      <c r="A181" s="3">
        <v>44110</v>
      </c>
      <c r="B181" s="4">
        <v>4895.46</v>
      </c>
      <c r="C181" s="8">
        <v>115.12526191769611</v>
      </c>
      <c r="D181" s="38">
        <v>4.8303980449662257E-3</v>
      </c>
      <c r="E181">
        <f>VLOOKUP(Tabella22[[#This Row],[DATA]],Tabella15[], 2, 0)</f>
        <v>10024.843000000001</v>
      </c>
      <c r="F181">
        <f>VLOOKUP(Tabella22[[#This Row],[DATA]],Tabella15[], 3, 0)</f>
        <v>167.39599999999999</v>
      </c>
      <c r="G181">
        <f>VLOOKUP(Tabella22[[#This Row],[DATA]],Tabella15[], 4, 0)</f>
        <v>181.40199999999999</v>
      </c>
      <c r="H181">
        <f>VLOOKUP(Tabella22[[#This Row],[DATA]],Tabella15[], 5, 0)</f>
        <v>479.33600000000001</v>
      </c>
      <c r="I181">
        <f>VLOOKUP(Tabella22[[#This Row],[DATA]],Tabella15[], 6, 0)</f>
        <v>1.288</v>
      </c>
      <c r="J181">
        <f>VLOOKUP(Tabella22[[#This Row],[DATA]],Tabella15[], 7, 0)</f>
        <v>1.032</v>
      </c>
      <c r="K181">
        <f>VLOOKUP(Tabella22[[#This Row],[DATA]],Tabella15[], 8, 0)</f>
        <v>1.22</v>
      </c>
      <c r="L181">
        <f>VLOOKUP(Tabella22[[#This Row],[DATA]],Tabella15[], 9, 0)</f>
        <v>20.972999999999999</v>
      </c>
      <c r="M181">
        <f>VLOOKUP(Tabella22[[#This Row],[DATA]],Tabella15[], 10, 0)</f>
        <v>109.185</v>
      </c>
      <c r="N181">
        <f>VLOOKUP(Tabella22[[#This Row],[DATA]],Tabella15[], 11, 0)</f>
        <v>0</v>
      </c>
      <c r="O181">
        <f>VLOOKUP(Tabella22[[#This Row],[DATA]],Tabella15[], 12, 0)</f>
        <v>0</v>
      </c>
      <c r="P181">
        <f>VLOOKUP(Tabella22[[#This Row],[DATA]],Tabella15[], 13, 0)</f>
        <v>0</v>
      </c>
      <c r="Q181">
        <f>VLOOKUP(Tabella22[[#This Row],[DATA]],Tabella15[], 14, 0)</f>
        <v>3.161</v>
      </c>
      <c r="R181">
        <f>VLOOKUP(Tabella22[[#This Row],[DATA]],Tabella15[], 15, 0)</f>
        <v>8.4000000000000005E-2</v>
      </c>
      <c r="S181">
        <f>VLOOKUP(Tabella22[[#This Row],[DATA]],Tabella15[], 16, 0)</f>
        <v>0</v>
      </c>
      <c r="T181">
        <f>VLOOKUP(Tabella22[[#This Row],[DATA]],Tabella15[], 17, 0)</f>
        <v>0</v>
      </c>
      <c r="U181">
        <f>VLOOKUP(Tabella22[[#This Row],[DATA]],Tabella15[], 18, 0)</f>
        <v>0</v>
      </c>
      <c r="V181">
        <f>VLOOKUP(Tabella22[[#This Row],[DATA]],Tabella16[], 2, 0)</f>
        <v>49.54</v>
      </c>
      <c r="W181">
        <f>VLOOKUP(Tabella22[[#This Row],[DATA]],Tabella18[], 2, 0)</f>
        <v>53.57</v>
      </c>
      <c r="X181">
        <f>VLOOKUP(Tabella22[[#This Row],[DATA]],Tabella17[], 2, 0)</f>
        <v>56.25</v>
      </c>
      <c r="Y181">
        <f>VLOOKUP(Tabella22[[#This Row],[DATA]],Tabella19[], 2, 0)</f>
        <v>75</v>
      </c>
      <c r="Z181">
        <v>0</v>
      </c>
      <c r="AA181">
        <v>0</v>
      </c>
      <c r="AD181" s="23">
        <v>44033</v>
      </c>
      <c r="AE181" s="16">
        <v>3207.0810000000001</v>
      </c>
      <c r="AF181" s="16">
        <v>8.8059999999999992</v>
      </c>
      <c r="AG181" s="16">
        <v>10.143000000000001</v>
      </c>
      <c r="AH181" s="16">
        <v>446.52300000000002</v>
      </c>
      <c r="AI181" s="16">
        <v>-0.192</v>
      </c>
      <c r="AJ181" s="16">
        <v>0.27900000000000003</v>
      </c>
      <c r="AK181" s="16">
        <v>1.32</v>
      </c>
      <c r="AL181" s="16">
        <v>6.3639999999999999</v>
      </c>
      <c r="AM181" s="16">
        <v>95.316999999999993</v>
      </c>
      <c r="AN181" s="16"/>
      <c r="AO181" s="16"/>
      <c r="AP181" s="16"/>
      <c r="AQ181" s="16">
        <v>1.3220000000000001</v>
      </c>
      <c r="AR181" s="16">
        <v>1.0999999999999999E-2</v>
      </c>
      <c r="AS181" s="16"/>
      <c r="AT181" s="16"/>
      <c r="AU181" s="17"/>
      <c r="AW181" s="24">
        <v>44010</v>
      </c>
      <c r="AX181">
        <v>51.85</v>
      </c>
      <c r="AZ181" s="24">
        <v>44010</v>
      </c>
      <c r="BA181">
        <v>53.12</v>
      </c>
      <c r="BC181" s="24">
        <v>44010</v>
      </c>
      <c r="BD181">
        <v>50</v>
      </c>
      <c r="BF181" s="24">
        <v>44010</v>
      </c>
      <c r="BG181">
        <v>75</v>
      </c>
    </row>
    <row r="182" spans="1:59" x14ac:dyDescent="0.3">
      <c r="A182" s="1">
        <v>44111</v>
      </c>
      <c r="B182" s="2">
        <v>4882</v>
      </c>
      <c r="C182" s="7">
        <v>114.80872659202453</v>
      </c>
      <c r="D182" s="39">
        <v>-2.7532730387661384E-3</v>
      </c>
      <c r="E182">
        <f>VLOOKUP(Tabella22[[#This Row],[DATA]],Tabella15[], 2, 0)</f>
        <v>10305.361000000001</v>
      </c>
      <c r="F182">
        <f>VLOOKUP(Tabella22[[#This Row],[DATA]],Tabella15[], 3, 0)</f>
        <v>280.51799999999997</v>
      </c>
      <c r="G182">
        <f>VLOOKUP(Tabella22[[#This Row],[DATA]],Tabella15[], 4, 0)</f>
        <v>191.101</v>
      </c>
      <c r="H182">
        <f>VLOOKUP(Tabella22[[#This Row],[DATA]],Tabella15[], 5, 0)</f>
        <v>480.52</v>
      </c>
      <c r="I182">
        <f>VLOOKUP(Tabella22[[#This Row],[DATA]],Tabella15[], 6, 0)</f>
        <v>1.1839999999999999</v>
      </c>
      <c r="J182">
        <f>VLOOKUP(Tabella22[[#This Row],[DATA]],Tabella15[], 7, 0)</f>
        <v>1.032</v>
      </c>
      <c r="K182">
        <f>VLOOKUP(Tabella22[[#This Row],[DATA]],Tabella15[], 8, 0)</f>
        <v>1.24</v>
      </c>
      <c r="L182">
        <f>VLOOKUP(Tabella22[[#This Row],[DATA]],Tabella15[], 9, 0)</f>
        <v>20.81</v>
      </c>
      <c r="M182">
        <f>VLOOKUP(Tabella22[[#This Row],[DATA]],Tabella15[], 10, 0)</f>
        <v>111.21299999999999</v>
      </c>
      <c r="N182">
        <f>VLOOKUP(Tabella22[[#This Row],[DATA]],Tabella15[], 11, 0)</f>
        <v>0</v>
      </c>
      <c r="O182">
        <f>VLOOKUP(Tabella22[[#This Row],[DATA]],Tabella15[], 12, 0)</f>
        <v>0</v>
      </c>
      <c r="P182">
        <f>VLOOKUP(Tabella22[[#This Row],[DATA]],Tabella15[], 13, 0)</f>
        <v>0</v>
      </c>
      <c r="Q182">
        <f>VLOOKUP(Tabella22[[#This Row],[DATA]],Tabella15[], 14, 0)</f>
        <v>3.1070000000000002</v>
      </c>
      <c r="R182">
        <f>VLOOKUP(Tabella22[[#This Row],[DATA]],Tabella15[], 15, 0)</f>
        <v>8.8999999999999996E-2</v>
      </c>
      <c r="S182">
        <f>VLOOKUP(Tabella22[[#This Row],[DATA]],Tabella15[], 16, 0)</f>
        <v>0</v>
      </c>
      <c r="T182">
        <f>VLOOKUP(Tabella22[[#This Row],[DATA]],Tabella15[], 17, 0)</f>
        <v>0</v>
      </c>
      <c r="U182">
        <f>VLOOKUP(Tabella22[[#This Row],[DATA]],Tabella15[], 18, 0)</f>
        <v>0</v>
      </c>
      <c r="V182">
        <f>VLOOKUP(Tabella22[[#This Row],[DATA]],Tabella16[], 2, 0)</f>
        <v>49.54</v>
      </c>
      <c r="W182">
        <f>VLOOKUP(Tabella22[[#This Row],[DATA]],Tabella18[], 2, 0)</f>
        <v>53.57</v>
      </c>
      <c r="X182">
        <f>VLOOKUP(Tabella22[[#This Row],[DATA]],Tabella17[], 2, 0)</f>
        <v>56.25</v>
      </c>
      <c r="Y182">
        <f>VLOOKUP(Tabella22[[#This Row],[DATA]],Tabella19[], 2, 0)</f>
        <v>75</v>
      </c>
      <c r="Z182">
        <v>0</v>
      </c>
      <c r="AA182">
        <v>0</v>
      </c>
      <c r="AD182" s="23">
        <v>44034</v>
      </c>
      <c r="AE182" s="14">
        <v>3220.712</v>
      </c>
      <c r="AF182" s="14">
        <v>13.631</v>
      </c>
      <c r="AG182" s="14">
        <v>10.553000000000001</v>
      </c>
      <c r="AH182" s="14">
        <v>446.61200000000002</v>
      </c>
      <c r="AI182" s="14">
        <v>8.8999999999999996E-2</v>
      </c>
      <c r="AJ182" s="14">
        <v>0.106</v>
      </c>
      <c r="AK182" s="14">
        <v>1.32</v>
      </c>
      <c r="AL182" s="14">
        <v>6.2160000000000002</v>
      </c>
      <c r="AM182" s="14">
        <v>93.6</v>
      </c>
      <c r="AN182" s="14"/>
      <c r="AO182" s="14"/>
      <c r="AP182" s="14"/>
      <c r="AQ182" s="14">
        <v>1.321</v>
      </c>
      <c r="AR182" s="14">
        <v>1.2E-2</v>
      </c>
      <c r="AS182" s="14"/>
      <c r="AT182" s="14"/>
      <c r="AU182" s="15"/>
      <c r="AW182" s="24">
        <v>44011</v>
      </c>
      <c r="AX182">
        <v>51.85</v>
      </c>
      <c r="AZ182" s="24">
        <v>44011</v>
      </c>
      <c r="BA182">
        <v>53.12</v>
      </c>
      <c r="BC182" s="24">
        <v>44011</v>
      </c>
      <c r="BD182">
        <v>50</v>
      </c>
      <c r="BF182" s="24">
        <v>44011</v>
      </c>
      <c r="BG182">
        <v>75</v>
      </c>
    </row>
    <row r="183" spans="1:59" x14ac:dyDescent="0.3">
      <c r="A183" s="3">
        <v>44112</v>
      </c>
      <c r="B183" s="4">
        <v>4911.9399999999996</v>
      </c>
      <c r="C183" s="8">
        <v>115.51281779935046</v>
      </c>
      <c r="D183" s="38">
        <v>6.1140038157561291E-3</v>
      </c>
      <c r="E183">
        <f>VLOOKUP(Tabella22[[#This Row],[DATA]],Tabella15[], 2, 0)</f>
        <v>10562.923000000001</v>
      </c>
      <c r="F183">
        <f>VLOOKUP(Tabella22[[#This Row],[DATA]],Tabella15[], 3, 0)</f>
        <v>257.56200000000001</v>
      </c>
      <c r="G183">
        <f>VLOOKUP(Tabella22[[#This Row],[DATA]],Tabella15[], 4, 0)</f>
        <v>200.35499999999999</v>
      </c>
      <c r="H183">
        <f>VLOOKUP(Tabella22[[#This Row],[DATA]],Tabella15[], 5, 0)</f>
        <v>481.601</v>
      </c>
      <c r="I183">
        <f>VLOOKUP(Tabella22[[#This Row],[DATA]],Tabella15[], 6, 0)</f>
        <v>1.08</v>
      </c>
      <c r="J183">
        <f>VLOOKUP(Tabella22[[#This Row],[DATA]],Tabella15[], 7, 0)</f>
        <v>1.0660000000000001</v>
      </c>
      <c r="K183">
        <f>VLOOKUP(Tabella22[[#This Row],[DATA]],Tabella15[], 8, 0)</f>
        <v>1.25</v>
      </c>
      <c r="L183">
        <f>VLOOKUP(Tabella22[[#This Row],[DATA]],Tabella15[], 9, 0)</f>
        <v>20.986999999999998</v>
      </c>
      <c r="M183">
        <f>VLOOKUP(Tabella22[[#This Row],[DATA]],Tabella15[], 10, 0)</f>
        <v>112.53</v>
      </c>
      <c r="N183">
        <f>VLOOKUP(Tabella22[[#This Row],[DATA]],Tabella15[], 11, 0)</f>
        <v>0</v>
      </c>
      <c r="O183">
        <f>VLOOKUP(Tabella22[[#This Row],[DATA]],Tabella15[], 12, 0)</f>
        <v>0</v>
      </c>
      <c r="P183">
        <f>VLOOKUP(Tabella22[[#This Row],[DATA]],Tabella15[], 13, 0)</f>
        <v>0</v>
      </c>
      <c r="Q183">
        <f>VLOOKUP(Tabella22[[#This Row],[DATA]],Tabella15[], 14, 0)</f>
        <v>3.35</v>
      </c>
      <c r="R183">
        <f>VLOOKUP(Tabella22[[#This Row],[DATA]],Tabella15[], 15, 0)</f>
        <v>9.2999999999999999E-2</v>
      </c>
      <c r="S183">
        <f>VLOOKUP(Tabella22[[#This Row],[DATA]],Tabella15[], 16, 0)</f>
        <v>0</v>
      </c>
      <c r="T183">
        <f>VLOOKUP(Tabella22[[#This Row],[DATA]],Tabella15[], 17, 0)</f>
        <v>0</v>
      </c>
      <c r="U183">
        <f>VLOOKUP(Tabella22[[#This Row],[DATA]],Tabella15[], 18, 0)</f>
        <v>0</v>
      </c>
      <c r="V183">
        <f>VLOOKUP(Tabella22[[#This Row],[DATA]],Tabella16[], 2, 0)</f>
        <v>49.54</v>
      </c>
      <c r="W183">
        <f>VLOOKUP(Tabella22[[#This Row],[DATA]],Tabella18[], 2, 0)</f>
        <v>53.57</v>
      </c>
      <c r="X183">
        <f>VLOOKUP(Tabella22[[#This Row],[DATA]],Tabella17[], 2, 0)</f>
        <v>56.25</v>
      </c>
      <c r="Y183">
        <f>VLOOKUP(Tabella22[[#This Row],[DATA]],Tabella19[], 2, 0)</f>
        <v>75</v>
      </c>
      <c r="Z183">
        <v>0</v>
      </c>
      <c r="AA183">
        <v>0</v>
      </c>
      <c r="AD183" s="23">
        <v>44035</v>
      </c>
      <c r="AE183" s="16">
        <v>3239.0059999999999</v>
      </c>
      <c r="AF183" s="16">
        <v>18.294</v>
      </c>
      <c r="AG183" s="16">
        <v>11.962999999999999</v>
      </c>
      <c r="AH183" s="16">
        <v>446.77499999999998</v>
      </c>
      <c r="AI183" s="16">
        <v>0.16300000000000001</v>
      </c>
      <c r="AJ183" s="16">
        <v>9.2999999999999999E-2</v>
      </c>
      <c r="AK183" s="16">
        <v>1.33</v>
      </c>
      <c r="AL183" s="16">
        <v>6.0830000000000002</v>
      </c>
      <c r="AM183" s="16">
        <v>87.546000000000006</v>
      </c>
      <c r="AN183" s="16"/>
      <c r="AO183" s="16"/>
      <c r="AP183" s="16"/>
      <c r="AQ183" s="16">
        <v>1.3080000000000001</v>
      </c>
      <c r="AR183" s="16">
        <v>1.2E-2</v>
      </c>
      <c r="AS183" s="16"/>
      <c r="AT183" s="16"/>
      <c r="AU183" s="17"/>
      <c r="AW183" s="24">
        <v>44012</v>
      </c>
      <c r="AX183">
        <v>51.85</v>
      </c>
      <c r="AZ183" s="24">
        <v>44012</v>
      </c>
      <c r="BA183">
        <v>53.12</v>
      </c>
      <c r="BC183" s="24">
        <v>44012</v>
      </c>
      <c r="BD183">
        <v>50</v>
      </c>
      <c r="BF183" s="24">
        <v>44012</v>
      </c>
      <c r="BG183">
        <v>75</v>
      </c>
    </row>
    <row r="184" spans="1:59" x14ac:dyDescent="0.3">
      <c r="A184" s="1">
        <v>44113</v>
      </c>
      <c r="B184" s="2">
        <v>4946.8100000000004</v>
      </c>
      <c r="C184" s="7">
        <v>116.33284653680724</v>
      </c>
      <c r="D184" s="39">
        <v>7.0739486060517453E-3</v>
      </c>
      <c r="E184">
        <f>VLOOKUP(Tabella22[[#This Row],[DATA]],Tabella15[], 2, 0)</f>
        <v>10874.197</v>
      </c>
      <c r="F184">
        <f>VLOOKUP(Tabella22[[#This Row],[DATA]],Tabella15[], 3, 0)</f>
        <v>311.274</v>
      </c>
      <c r="G184">
        <f>VLOOKUP(Tabella22[[#This Row],[DATA]],Tabella15[], 4, 0)</f>
        <v>218.52799999999999</v>
      </c>
      <c r="H184">
        <f>VLOOKUP(Tabella22[[#This Row],[DATA]],Tabella15[], 5, 0)</f>
        <v>483.22899999999998</v>
      </c>
      <c r="I184">
        <f>VLOOKUP(Tabella22[[#This Row],[DATA]],Tabella15[], 6, 0)</f>
        <v>1.6279999999999999</v>
      </c>
      <c r="J184">
        <f>VLOOKUP(Tabella22[[#This Row],[DATA]],Tabella15[], 7, 0)</f>
        <v>1.0109999999999999</v>
      </c>
      <c r="K184">
        <f>VLOOKUP(Tabella22[[#This Row],[DATA]],Tabella15[], 8, 0)</f>
        <v>1.27</v>
      </c>
      <c r="L184">
        <f>VLOOKUP(Tabella22[[#This Row],[DATA]],Tabella15[], 9, 0)</f>
        <v>21.297999999999998</v>
      </c>
      <c r="M184">
        <f>VLOOKUP(Tabella22[[#This Row],[DATA]],Tabella15[], 10, 0)</f>
        <v>116.08199999999999</v>
      </c>
      <c r="N184">
        <f>VLOOKUP(Tabella22[[#This Row],[DATA]],Tabella15[], 11, 0)</f>
        <v>0</v>
      </c>
      <c r="O184">
        <f>VLOOKUP(Tabella22[[#This Row],[DATA]],Tabella15[], 12, 0)</f>
        <v>0</v>
      </c>
      <c r="P184">
        <f>VLOOKUP(Tabella22[[#This Row],[DATA]],Tabella15[], 13, 0)</f>
        <v>0</v>
      </c>
      <c r="Q184">
        <f>VLOOKUP(Tabella22[[#This Row],[DATA]],Tabella15[], 14, 0)</f>
        <v>3.7559999999999998</v>
      </c>
      <c r="R184">
        <f>VLOOKUP(Tabella22[[#This Row],[DATA]],Tabella15[], 15, 0)</f>
        <v>9.5000000000000001E-2</v>
      </c>
      <c r="S184">
        <f>VLOOKUP(Tabella22[[#This Row],[DATA]],Tabella15[], 16, 0)</f>
        <v>0</v>
      </c>
      <c r="T184">
        <f>VLOOKUP(Tabella22[[#This Row],[DATA]],Tabella15[], 17, 0)</f>
        <v>0</v>
      </c>
      <c r="U184">
        <f>VLOOKUP(Tabella22[[#This Row],[DATA]],Tabella15[], 18, 0)</f>
        <v>0</v>
      </c>
      <c r="V184">
        <f>VLOOKUP(Tabella22[[#This Row],[DATA]],Tabella16[], 2, 0)</f>
        <v>49.54</v>
      </c>
      <c r="W184">
        <f>VLOOKUP(Tabella22[[#This Row],[DATA]],Tabella18[], 2, 0)</f>
        <v>53.57</v>
      </c>
      <c r="X184">
        <f>VLOOKUP(Tabella22[[#This Row],[DATA]],Tabella17[], 2, 0)</f>
        <v>56.25</v>
      </c>
      <c r="Y184">
        <f>VLOOKUP(Tabella22[[#This Row],[DATA]],Tabella19[], 2, 0)</f>
        <v>75</v>
      </c>
      <c r="Z184">
        <v>0</v>
      </c>
      <c r="AA184">
        <v>0</v>
      </c>
      <c r="AD184" s="23">
        <v>44036</v>
      </c>
      <c r="AE184" s="14">
        <v>3255.1529999999998</v>
      </c>
      <c r="AF184" s="14">
        <v>16.148</v>
      </c>
      <c r="AG184" s="14">
        <v>12.523999999999999</v>
      </c>
      <c r="AH184" s="14">
        <v>446.923</v>
      </c>
      <c r="AI184" s="14">
        <v>0.14799999999999999</v>
      </c>
      <c r="AJ184" s="14">
        <v>8.6999999999999994E-2</v>
      </c>
      <c r="AK184" s="14">
        <v>1.32</v>
      </c>
      <c r="AL184" s="14">
        <v>5.6980000000000004</v>
      </c>
      <c r="AM184" s="14">
        <v>84.039000000000001</v>
      </c>
      <c r="AN184" s="14"/>
      <c r="AO184" s="14"/>
      <c r="AP184" s="14"/>
      <c r="AQ184" s="14">
        <v>1.4239999999999999</v>
      </c>
      <c r="AR184" s="14">
        <v>1.2999999999999999E-2</v>
      </c>
      <c r="AS184" s="14"/>
      <c r="AT184" s="14"/>
      <c r="AU184" s="15"/>
      <c r="AW184" s="24">
        <v>44013</v>
      </c>
      <c r="AX184">
        <v>51.85</v>
      </c>
      <c r="AZ184" s="24">
        <v>44013</v>
      </c>
      <c r="BA184">
        <v>53.12</v>
      </c>
      <c r="BC184" s="24">
        <v>44013</v>
      </c>
      <c r="BD184">
        <v>50</v>
      </c>
      <c r="BF184" s="24">
        <v>44013</v>
      </c>
      <c r="BG184">
        <v>75</v>
      </c>
    </row>
    <row r="185" spans="1:59" x14ac:dyDescent="0.3">
      <c r="A185" s="3">
        <v>44116</v>
      </c>
      <c r="B185" s="4">
        <v>4979.29</v>
      </c>
      <c r="C185" s="8">
        <v>117.09667026472795</v>
      </c>
      <c r="D185" s="38">
        <v>6.5443861987524703E-3</v>
      </c>
      <c r="E185">
        <f>VLOOKUP(Tabella22[[#This Row],[DATA]],Tabella15[], 2, 0)</f>
        <v>11642.102999999999</v>
      </c>
      <c r="F185">
        <f>VLOOKUP(Tabella22[[#This Row],[DATA]],Tabella15[], 3, 0)</f>
        <v>136.34399999999999</v>
      </c>
      <c r="G185">
        <f>VLOOKUP(Tabella22[[#This Row],[DATA]],Tabella15[], 4, 0)</f>
        <v>254.95099999999999</v>
      </c>
      <c r="H185">
        <f>VLOOKUP(Tabella22[[#This Row],[DATA]],Tabella15[], 5, 0)</f>
        <v>485.863</v>
      </c>
      <c r="I185">
        <f>VLOOKUP(Tabella22[[#This Row],[DATA]],Tabella15[], 6, 0)</f>
        <v>1.4359999999999999</v>
      </c>
      <c r="J185">
        <f>VLOOKUP(Tabella22[[#This Row],[DATA]],Tabella15[], 7, 0)</f>
        <v>1.1160000000000001</v>
      </c>
      <c r="K185">
        <f>VLOOKUP(Tabella22[[#This Row],[DATA]],Tabella15[], 8, 0)</f>
        <v>1.28</v>
      </c>
      <c r="L185">
        <f>VLOOKUP(Tabella22[[#This Row],[DATA]],Tabella15[], 9, 0)</f>
        <v>22.777999999999999</v>
      </c>
      <c r="M185">
        <f>VLOOKUP(Tabella22[[#This Row],[DATA]],Tabella15[], 10, 0)</f>
        <v>128.33699999999999</v>
      </c>
      <c r="N185">
        <f>VLOOKUP(Tabella22[[#This Row],[DATA]],Tabella15[], 11, 0)</f>
        <v>0</v>
      </c>
      <c r="O185">
        <f>VLOOKUP(Tabella22[[#This Row],[DATA]],Tabella15[], 12, 0)</f>
        <v>0</v>
      </c>
      <c r="P185">
        <f>VLOOKUP(Tabella22[[#This Row],[DATA]],Tabella15[], 13, 0)</f>
        <v>0</v>
      </c>
      <c r="Q185">
        <f>VLOOKUP(Tabella22[[#This Row],[DATA]],Tabella15[], 14, 0)</f>
        <v>4.3259999999999996</v>
      </c>
      <c r="R185">
        <f>VLOOKUP(Tabella22[[#This Row],[DATA]],Tabella15[], 15, 0)</f>
        <v>0.10100000000000001</v>
      </c>
      <c r="S185">
        <f>VLOOKUP(Tabella22[[#This Row],[DATA]],Tabella15[], 16, 0)</f>
        <v>0</v>
      </c>
      <c r="T185">
        <f>VLOOKUP(Tabella22[[#This Row],[DATA]],Tabella15[], 17, 0)</f>
        <v>0</v>
      </c>
      <c r="U185">
        <f>VLOOKUP(Tabella22[[#This Row],[DATA]],Tabella15[], 18, 0)</f>
        <v>0</v>
      </c>
      <c r="V185">
        <f>VLOOKUP(Tabella22[[#This Row],[DATA]],Tabella16[], 2, 0)</f>
        <v>43.98</v>
      </c>
      <c r="W185">
        <f>VLOOKUP(Tabella22[[#This Row],[DATA]],Tabella18[], 2, 0)</f>
        <v>50</v>
      </c>
      <c r="X185">
        <f>VLOOKUP(Tabella22[[#This Row],[DATA]],Tabella17[], 2, 0)</f>
        <v>50</v>
      </c>
      <c r="Y185">
        <f>VLOOKUP(Tabella22[[#This Row],[DATA]],Tabella19[], 2, 0)</f>
        <v>50</v>
      </c>
      <c r="Z185">
        <v>0</v>
      </c>
      <c r="AA185">
        <v>1</v>
      </c>
      <c r="AD185" s="23">
        <v>44037</v>
      </c>
      <c r="AE185" s="16">
        <v>3256.3969999999999</v>
      </c>
      <c r="AF185" s="16">
        <v>1.2430000000000001</v>
      </c>
      <c r="AG185" s="16">
        <v>12.352</v>
      </c>
      <c r="AH185" s="16">
        <v>446.923</v>
      </c>
      <c r="AI185" s="16">
        <v>0</v>
      </c>
      <c r="AJ185" s="16">
        <v>0.08</v>
      </c>
      <c r="AK185" s="16">
        <v>1.33</v>
      </c>
      <c r="AL185" s="16">
        <v>5.4470000000000001</v>
      </c>
      <c r="AM185" s="16">
        <v>83.387</v>
      </c>
      <c r="AN185" s="16"/>
      <c r="AO185" s="16"/>
      <c r="AP185" s="16"/>
      <c r="AQ185" s="16">
        <v>0.64200000000000002</v>
      </c>
      <c r="AR185" s="16">
        <v>1.2999999999999999E-2</v>
      </c>
      <c r="AS185" s="16"/>
      <c r="AT185" s="16"/>
      <c r="AU185" s="17"/>
      <c r="AW185" s="24">
        <v>44014</v>
      </c>
      <c r="AX185">
        <v>51.85</v>
      </c>
      <c r="AZ185" s="24">
        <v>44014</v>
      </c>
      <c r="BA185">
        <v>53.12</v>
      </c>
      <c r="BC185" s="24">
        <v>44014</v>
      </c>
      <c r="BD185">
        <v>50</v>
      </c>
      <c r="BF185" s="24">
        <v>44014</v>
      </c>
      <c r="BG185">
        <v>75</v>
      </c>
    </row>
    <row r="186" spans="1:59" x14ac:dyDescent="0.3">
      <c r="A186" s="1">
        <v>44117</v>
      </c>
      <c r="B186" s="2">
        <v>4947.6099999999997</v>
      </c>
      <c r="C186" s="7">
        <v>116.35165992912053</v>
      </c>
      <c r="D186" s="39">
        <v>-6.382678892666336E-3</v>
      </c>
      <c r="E186">
        <f>VLOOKUP(Tabella22[[#This Row],[DATA]],Tabella15[], 2, 0)</f>
        <v>11843.778</v>
      </c>
      <c r="F186">
        <f>VLOOKUP(Tabella22[[#This Row],[DATA]],Tabella15[], 3, 0)</f>
        <v>201.67500000000001</v>
      </c>
      <c r="G186">
        <f>VLOOKUP(Tabella22[[#This Row],[DATA]],Tabella15[], 4, 0)</f>
        <v>259.84800000000001</v>
      </c>
      <c r="H186">
        <f>VLOOKUP(Tabella22[[#This Row],[DATA]],Tabella15[], 5, 0)</f>
        <v>487.75799999999998</v>
      </c>
      <c r="I186">
        <f>VLOOKUP(Tabella22[[#This Row],[DATA]],Tabella15[], 6, 0)</f>
        <v>1.8939999999999999</v>
      </c>
      <c r="J186">
        <f>VLOOKUP(Tabella22[[#This Row],[DATA]],Tabella15[], 7, 0)</f>
        <v>1.2030000000000001</v>
      </c>
      <c r="K186">
        <f>VLOOKUP(Tabella22[[#This Row],[DATA]],Tabella15[], 8, 0)</f>
        <v>1.29</v>
      </c>
      <c r="L186">
        <f>VLOOKUP(Tabella22[[#This Row],[DATA]],Tabella15[], 9, 0)</f>
        <v>24.17</v>
      </c>
      <c r="M186">
        <f>VLOOKUP(Tabella22[[#This Row],[DATA]],Tabella15[], 10, 0)</f>
        <v>132.14099999999999</v>
      </c>
      <c r="N186">
        <f>VLOOKUP(Tabella22[[#This Row],[DATA]],Tabella15[], 11, 0)</f>
        <v>0</v>
      </c>
      <c r="O186">
        <f>VLOOKUP(Tabella22[[#This Row],[DATA]],Tabella15[], 12, 0)</f>
        <v>0</v>
      </c>
      <c r="P186">
        <f>VLOOKUP(Tabella22[[#This Row],[DATA]],Tabella15[], 13, 0)</f>
        <v>0</v>
      </c>
      <c r="Q186">
        <f>VLOOKUP(Tabella22[[#This Row],[DATA]],Tabella15[], 14, 0)</f>
        <v>3.9969999999999999</v>
      </c>
      <c r="R186">
        <f>VLOOKUP(Tabella22[[#This Row],[DATA]],Tabella15[], 15, 0)</f>
        <v>0.104</v>
      </c>
      <c r="S186">
        <f>VLOOKUP(Tabella22[[#This Row],[DATA]],Tabella15[], 16, 0)</f>
        <v>0</v>
      </c>
      <c r="T186">
        <f>VLOOKUP(Tabella22[[#This Row],[DATA]],Tabella15[], 17, 0)</f>
        <v>0</v>
      </c>
      <c r="U186">
        <f>VLOOKUP(Tabella22[[#This Row],[DATA]],Tabella15[], 18, 0)</f>
        <v>0</v>
      </c>
      <c r="V186">
        <f>VLOOKUP(Tabella22[[#This Row],[DATA]],Tabella16[], 2, 0)</f>
        <v>43.98</v>
      </c>
      <c r="W186">
        <f>VLOOKUP(Tabella22[[#This Row],[DATA]],Tabella18[], 2, 0)</f>
        <v>50</v>
      </c>
      <c r="X186">
        <f>VLOOKUP(Tabella22[[#This Row],[DATA]],Tabella17[], 2, 0)</f>
        <v>50</v>
      </c>
      <c r="Y186">
        <f>VLOOKUP(Tabella22[[#This Row],[DATA]],Tabella19[], 2, 0)</f>
        <v>50</v>
      </c>
      <c r="Z186">
        <v>0</v>
      </c>
      <c r="AA186">
        <v>0</v>
      </c>
      <c r="AD186" s="23">
        <v>44038</v>
      </c>
      <c r="AE186" s="14">
        <v>3256.4560000000001</v>
      </c>
      <c r="AF186" s="14">
        <v>5.8999999999999997E-2</v>
      </c>
      <c r="AG186" s="14">
        <v>12.352</v>
      </c>
      <c r="AH186" s="14">
        <v>446.923</v>
      </c>
      <c r="AI186" s="14">
        <v>0</v>
      </c>
      <c r="AJ186" s="14">
        <v>0.08</v>
      </c>
      <c r="AK186" s="14">
        <v>1.35</v>
      </c>
      <c r="AL186" s="14">
        <v>5.4320000000000004</v>
      </c>
      <c r="AM186" s="14">
        <v>83.475999999999999</v>
      </c>
      <c r="AN186" s="14">
        <v>1.159</v>
      </c>
      <c r="AO186" s="14">
        <v>8.3780000000000001</v>
      </c>
      <c r="AP186" s="14"/>
      <c r="AQ186" s="14">
        <v>0.222</v>
      </c>
      <c r="AR186" s="14">
        <v>1.2999999999999999E-2</v>
      </c>
      <c r="AS186" s="14"/>
      <c r="AT186" s="14"/>
      <c r="AU186" s="15"/>
      <c r="AW186" s="24">
        <v>44015</v>
      </c>
      <c r="AX186">
        <v>51.85</v>
      </c>
      <c r="AZ186" s="24">
        <v>44015</v>
      </c>
      <c r="BA186">
        <v>53.12</v>
      </c>
      <c r="BC186" s="24">
        <v>44015</v>
      </c>
      <c r="BD186">
        <v>50</v>
      </c>
      <c r="BF186" s="24">
        <v>44015</v>
      </c>
      <c r="BG186">
        <v>75</v>
      </c>
    </row>
    <row r="187" spans="1:59" x14ac:dyDescent="0.3">
      <c r="A187" s="3">
        <v>44118</v>
      </c>
      <c r="B187" s="4">
        <v>4941.66</v>
      </c>
      <c r="C187" s="8">
        <v>116.21173532379024</v>
      </c>
      <c r="D187" s="38">
        <v>-1.2033245564053465E-3</v>
      </c>
      <c r="E187">
        <f>VLOOKUP(Tabella22[[#This Row],[DATA]],Tabella15[], 2, 0)</f>
        <v>12183.677</v>
      </c>
      <c r="F187">
        <f>VLOOKUP(Tabella22[[#This Row],[DATA]],Tabella15[], 3, 0)</f>
        <v>339.899</v>
      </c>
      <c r="G187">
        <f>VLOOKUP(Tabella22[[#This Row],[DATA]],Tabella15[], 4, 0)</f>
        <v>268.33100000000002</v>
      </c>
      <c r="H187">
        <f>VLOOKUP(Tabella22[[#This Row],[DATA]],Tabella15[], 5, 0)</f>
        <v>489.327</v>
      </c>
      <c r="I187">
        <f>VLOOKUP(Tabella22[[#This Row],[DATA]],Tabella15[], 6, 0)</f>
        <v>1.569</v>
      </c>
      <c r="J187">
        <f>VLOOKUP(Tabella22[[#This Row],[DATA]],Tabella15[], 7, 0)</f>
        <v>1.258</v>
      </c>
      <c r="K187">
        <f>VLOOKUP(Tabella22[[#This Row],[DATA]],Tabella15[], 8, 0)</f>
        <v>1.31</v>
      </c>
      <c r="L187">
        <f>VLOOKUP(Tabella22[[#This Row],[DATA]],Tabella15[], 9, 0)</f>
        <v>24.628</v>
      </c>
      <c r="M187">
        <f>VLOOKUP(Tabella22[[#This Row],[DATA]],Tabella15[], 10, 0)</f>
        <v>135.767</v>
      </c>
      <c r="N187">
        <f>VLOOKUP(Tabella22[[#This Row],[DATA]],Tabella15[], 11, 0)</f>
        <v>0</v>
      </c>
      <c r="O187">
        <f>VLOOKUP(Tabella22[[#This Row],[DATA]],Tabella15[], 12, 0)</f>
        <v>0</v>
      </c>
      <c r="P187">
        <f>VLOOKUP(Tabella22[[#This Row],[DATA]],Tabella15[], 13, 0)</f>
        <v>0</v>
      </c>
      <c r="Q187">
        <f>VLOOKUP(Tabella22[[#This Row],[DATA]],Tabella15[], 14, 0)</f>
        <v>4.048</v>
      </c>
      <c r="R187">
        <f>VLOOKUP(Tabella22[[#This Row],[DATA]],Tabella15[], 15, 0)</f>
        <v>0.105</v>
      </c>
      <c r="S187">
        <f>VLOOKUP(Tabella22[[#This Row],[DATA]],Tabella15[], 16, 0)</f>
        <v>0</v>
      </c>
      <c r="T187">
        <f>VLOOKUP(Tabella22[[#This Row],[DATA]],Tabella15[], 17, 0)</f>
        <v>0</v>
      </c>
      <c r="U187">
        <f>VLOOKUP(Tabella22[[#This Row],[DATA]],Tabella15[], 18, 0)</f>
        <v>0</v>
      </c>
      <c r="V187">
        <f>VLOOKUP(Tabella22[[#This Row],[DATA]],Tabella16[], 2, 0)</f>
        <v>43.98</v>
      </c>
      <c r="W187">
        <f>VLOOKUP(Tabella22[[#This Row],[DATA]],Tabella18[], 2, 0)</f>
        <v>50</v>
      </c>
      <c r="X187">
        <f>VLOOKUP(Tabella22[[#This Row],[DATA]],Tabella17[], 2, 0)</f>
        <v>50</v>
      </c>
      <c r="Y187">
        <f>VLOOKUP(Tabella22[[#This Row],[DATA]],Tabella19[], 2, 0)</f>
        <v>50</v>
      </c>
      <c r="Z187">
        <v>0</v>
      </c>
      <c r="AA187">
        <v>0</v>
      </c>
      <c r="AD187" s="23">
        <v>44039</v>
      </c>
      <c r="AE187" s="16">
        <v>3293.28</v>
      </c>
      <c r="AF187" s="16">
        <v>36.823999999999998</v>
      </c>
      <c r="AG187" s="16">
        <v>13.571999999999999</v>
      </c>
      <c r="AH187" s="16">
        <v>447.18900000000002</v>
      </c>
      <c r="AI187" s="16">
        <v>0.26600000000000001</v>
      </c>
      <c r="AJ187" s="16">
        <v>6.8000000000000005E-2</v>
      </c>
      <c r="AK187" s="16">
        <v>1.37</v>
      </c>
      <c r="AL187" s="16">
        <v>5.5350000000000001</v>
      </c>
      <c r="AM187" s="16">
        <v>83.090999999999994</v>
      </c>
      <c r="AN187" s="16"/>
      <c r="AO187" s="16"/>
      <c r="AP187" s="16"/>
      <c r="AQ187" s="16">
        <v>1.5289999999999999</v>
      </c>
      <c r="AR187" s="16">
        <v>1.4E-2</v>
      </c>
      <c r="AS187" s="16"/>
      <c r="AT187" s="16"/>
      <c r="AU187" s="17"/>
      <c r="AW187" s="24">
        <v>44016</v>
      </c>
      <c r="AX187">
        <v>51.85</v>
      </c>
      <c r="AZ187" s="24">
        <v>44016</v>
      </c>
      <c r="BA187">
        <v>53.12</v>
      </c>
      <c r="BC187" s="24">
        <v>44016</v>
      </c>
      <c r="BD187">
        <v>50</v>
      </c>
      <c r="BF187" s="24">
        <v>44016</v>
      </c>
      <c r="BG187">
        <v>75</v>
      </c>
    </row>
    <row r="188" spans="1:59" x14ac:dyDescent="0.3">
      <c r="A188" s="1">
        <v>44119</v>
      </c>
      <c r="B188" s="2">
        <v>4837.42</v>
      </c>
      <c r="C188" s="7">
        <v>113.76035030536488</v>
      </c>
      <c r="D188" s="39">
        <v>-2.1319786390802179E-2</v>
      </c>
      <c r="E188">
        <f>VLOOKUP(Tabella22[[#This Row],[DATA]],Tabella15[], 2, 0)</f>
        <v>12624.102000000001</v>
      </c>
      <c r="F188">
        <f>VLOOKUP(Tabella22[[#This Row],[DATA]],Tabella15[], 3, 0)</f>
        <v>440.42500000000001</v>
      </c>
      <c r="G188">
        <f>VLOOKUP(Tabella22[[#This Row],[DATA]],Tabella15[], 4, 0)</f>
        <v>294.45400000000001</v>
      </c>
      <c r="H188">
        <f>VLOOKUP(Tabella22[[#This Row],[DATA]],Tabella15[], 5, 0)</f>
        <v>490.58499999999998</v>
      </c>
      <c r="I188">
        <f>VLOOKUP(Tabella22[[#This Row],[DATA]],Tabella15[], 6, 0)</f>
        <v>1.258</v>
      </c>
      <c r="J188">
        <f>VLOOKUP(Tabella22[[#This Row],[DATA]],Tabella15[], 7, 0)</f>
        <v>1.2829999999999999</v>
      </c>
      <c r="K188">
        <f>VLOOKUP(Tabella22[[#This Row],[DATA]],Tabella15[], 8, 0)</f>
        <v>1.32</v>
      </c>
      <c r="L188">
        <f>VLOOKUP(Tabella22[[#This Row],[DATA]],Tabella15[], 9, 0)</f>
        <v>25.768000000000001</v>
      </c>
      <c r="M188">
        <f>VLOOKUP(Tabella22[[#This Row],[DATA]],Tabella15[], 10, 0)</f>
        <v>141.85</v>
      </c>
      <c r="N188">
        <f>VLOOKUP(Tabella22[[#This Row],[DATA]],Tabella15[], 11, 0)</f>
        <v>0</v>
      </c>
      <c r="O188">
        <f>VLOOKUP(Tabella22[[#This Row],[DATA]],Tabella15[], 12, 0)</f>
        <v>0</v>
      </c>
      <c r="P188">
        <f>VLOOKUP(Tabella22[[#This Row],[DATA]],Tabella15[], 13, 0)</f>
        <v>0</v>
      </c>
      <c r="Q188">
        <f>VLOOKUP(Tabella22[[#This Row],[DATA]],Tabella15[], 14, 0)</f>
        <v>4.3550000000000004</v>
      </c>
      <c r="R188">
        <f>VLOOKUP(Tabella22[[#This Row],[DATA]],Tabella15[], 15, 0)</f>
        <v>0.106</v>
      </c>
      <c r="S188">
        <f>VLOOKUP(Tabella22[[#This Row],[DATA]],Tabella15[], 16, 0)</f>
        <v>0</v>
      </c>
      <c r="T188">
        <f>VLOOKUP(Tabella22[[#This Row],[DATA]],Tabella15[], 17, 0)</f>
        <v>0</v>
      </c>
      <c r="U188">
        <f>VLOOKUP(Tabella22[[#This Row],[DATA]],Tabella15[], 18, 0)</f>
        <v>0</v>
      </c>
      <c r="V188">
        <f>VLOOKUP(Tabella22[[#This Row],[DATA]],Tabella16[], 2, 0)</f>
        <v>43.98</v>
      </c>
      <c r="W188">
        <f>VLOOKUP(Tabella22[[#This Row],[DATA]],Tabella18[], 2, 0)</f>
        <v>50</v>
      </c>
      <c r="X188">
        <f>VLOOKUP(Tabella22[[#This Row],[DATA]],Tabella17[], 2, 0)</f>
        <v>50</v>
      </c>
      <c r="Y188">
        <f>VLOOKUP(Tabella22[[#This Row],[DATA]],Tabella19[], 2, 0)</f>
        <v>50</v>
      </c>
      <c r="Z188">
        <v>0</v>
      </c>
      <c r="AA188">
        <v>0</v>
      </c>
      <c r="AD188" s="23">
        <v>44040</v>
      </c>
      <c r="AE188" s="14">
        <v>3301.6280000000002</v>
      </c>
      <c r="AF188" s="14">
        <v>8.3480000000000008</v>
      </c>
      <c r="AG188" s="14">
        <v>13.507</v>
      </c>
      <c r="AH188" s="14">
        <v>447.38200000000001</v>
      </c>
      <c r="AI188" s="14">
        <v>0.192</v>
      </c>
      <c r="AJ188" s="14">
        <v>0.123</v>
      </c>
      <c r="AK188" s="14">
        <v>1.37</v>
      </c>
      <c r="AL188" s="14">
        <v>5.343</v>
      </c>
      <c r="AM188" s="14">
        <v>81.552000000000007</v>
      </c>
      <c r="AN188" s="14"/>
      <c r="AO188" s="14"/>
      <c r="AP188" s="14"/>
      <c r="AQ188" s="14">
        <v>1.54</v>
      </c>
      <c r="AR188" s="14">
        <v>1.4E-2</v>
      </c>
      <c r="AS188" s="14"/>
      <c r="AT188" s="14"/>
      <c r="AU188" s="15"/>
      <c r="AW188" s="24">
        <v>44017</v>
      </c>
      <c r="AX188">
        <v>51.85</v>
      </c>
      <c r="AZ188" s="24">
        <v>44017</v>
      </c>
      <c r="BA188">
        <v>53.12</v>
      </c>
      <c r="BC188" s="24">
        <v>44017</v>
      </c>
      <c r="BD188">
        <v>50</v>
      </c>
      <c r="BF188" s="24">
        <v>44017</v>
      </c>
      <c r="BG188">
        <v>75</v>
      </c>
    </row>
    <row r="189" spans="1:59" x14ac:dyDescent="0.3">
      <c r="A189" s="3">
        <v>44120</v>
      </c>
      <c r="B189" s="4">
        <v>4935.8599999999997</v>
      </c>
      <c r="C189" s="8">
        <v>116.07533822951866</v>
      </c>
      <c r="D189" s="38">
        <v>2.0145402402391592E-2</v>
      </c>
      <c r="E189">
        <f>VLOOKUP(Tabella22[[#This Row],[DATA]],Tabella15[], 2, 0)</f>
        <v>13003.504000000001</v>
      </c>
      <c r="F189">
        <f>VLOOKUP(Tabella22[[#This Row],[DATA]],Tabella15[], 3, 0)</f>
        <v>379.40199999999999</v>
      </c>
      <c r="G189">
        <f>VLOOKUP(Tabella22[[#This Row],[DATA]],Tabella15[], 4, 0)</f>
        <v>304.18700000000001</v>
      </c>
      <c r="H189">
        <f>VLOOKUP(Tabella22[[#This Row],[DATA]],Tabella15[], 5, 0)</f>
        <v>493.23399999999998</v>
      </c>
      <c r="I189">
        <f>VLOOKUP(Tabella22[[#This Row],[DATA]],Tabella15[], 6, 0)</f>
        <v>2.649</v>
      </c>
      <c r="J189">
        <f>VLOOKUP(Tabella22[[#This Row],[DATA]],Tabella15[], 7, 0)</f>
        <v>1.429</v>
      </c>
      <c r="K189">
        <f>VLOOKUP(Tabella22[[#This Row],[DATA]],Tabella15[], 8, 0)</f>
        <v>1.32</v>
      </c>
      <c r="L189">
        <f>VLOOKUP(Tabella22[[#This Row],[DATA]],Tabella15[], 9, 0)</f>
        <v>26.507999999999999</v>
      </c>
      <c r="M189">
        <f>VLOOKUP(Tabella22[[#This Row],[DATA]],Tabella15[], 10, 0)</f>
        <v>148.31800000000001</v>
      </c>
      <c r="N189">
        <f>VLOOKUP(Tabella22[[#This Row],[DATA]],Tabella15[], 11, 0)</f>
        <v>0</v>
      </c>
      <c r="O189">
        <f>VLOOKUP(Tabella22[[#This Row],[DATA]],Tabella15[], 12, 0)</f>
        <v>0</v>
      </c>
      <c r="P189">
        <f>VLOOKUP(Tabella22[[#This Row],[DATA]],Tabella15[], 13, 0)</f>
        <v>0</v>
      </c>
      <c r="Q189">
        <f>VLOOKUP(Tabella22[[#This Row],[DATA]],Tabella15[], 14, 0)</f>
        <v>4.6609999999999996</v>
      </c>
      <c r="R189">
        <f>VLOOKUP(Tabella22[[#This Row],[DATA]],Tabella15[], 15, 0)</f>
        <v>0.108</v>
      </c>
      <c r="S189">
        <f>VLOOKUP(Tabella22[[#This Row],[DATA]],Tabella15[], 16, 0)</f>
        <v>0</v>
      </c>
      <c r="T189">
        <f>VLOOKUP(Tabella22[[#This Row],[DATA]],Tabella15[], 17, 0)</f>
        <v>0</v>
      </c>
      <c r="U189">
        <f>VLOOKUP(Tabella22[[#This Row],[DATA]],Tabella15[], 18, 0)</f>
        <v>0</v>
      </c>
      <c r="V189">
        <f>VLOOKUP(Tabella22[[#This Row],[DATA]],Tabella16[], 2, 0)</f>
        <v>43.98</v>
      </c>
      <c r="W189">
        <f>VLOOKUP(Tabella22[[#This Row],[DATA]],Tabella18[], 2, 0)</f>
        <v>50</v>
      </c>
      <c r="X189">
        <f>VLOOKUP(Tabella22[[#This Row],[DATA]],Tabella17[], 2, 0)</f>
        <v>50</v>
      </c>
      <c r="Y189">
        <f>VLOOKUP(Tabella22[[#This Row],[DATA]],Tabella19[], 2, 0)</f>
        <v>50</v>
      </c>
      <c r="Z189">
        <v>0</v>
      </c>
      <c r="AA189">
        <v>0</v>
      </c>
      <c r="AD189" s="23">
        <v>44041</v>
      </c>
      <c r="AE189" s="16">
        <v>3323.3850000000002</v>
      </c>
      <c r="AF189" s="16">
        <v>21.757000000000001</v>
      </c>
      <c r="AG189" s="16">
        <v>14.667999999999999</v>
      </c>
      <c r="AH189" s="16">
        <v>447.589</v>
      </c>
      <c r="AI189" s="16">
        <v>0.20699999999999999</v>
      </c>
      <c r="AJ189" s="16">
        <v>0.14000000000000001</v>
      </c>
      <c r="AK189" s="16">
        <v>1.37</v>
      </c>
      <c r="AL189" s="16">
        <v>5.2690000000000001</v>
      </c>
      <c r="AM189" s="16">
        <v>80.057000000000002</v>
      </c>
      <c r="AN189" s="16"/>
      <c r="AO189" s="16"/>
      <c r="AP189" s="16"/>
      <c r="AQ189" s="16">
        <v>1.6</v>
      </c>
      <c r="AR189" s="16">
        <v>1.4E-2</v>
      </c>
      <c r="AS189" s="16"/>
      <c r="AT189" s="16"/>
      <c r="AU189" s="17"/>
      <c r="AW189" s="24">
        <v>44018</v>
      </c>
      <c r="AX189">
        <v>51.85</v>
      </c>
      <c r="AZ189" s="24">
        <v>44018</v>
      </c>
      <c r="BA189">
        <v>53.12</v>
      </c>
      <c r="BC189" s="24">
        <v>44018</v>
      </c>
      <c r="BD189">
        <v>50</v>
      </c>
      <c r="BF189" s="24">
        <v>44018</v>
      </c>
      <c r="BG189">
        <v>75</v>
      </c>
    </row>
    <row r="190" spans="1:59" x14ac:dyDescent="0.3">
      <c r="A190" s="1">
        <v>44123</v>
      </c>
      <c r="B190" s="2">
        <v>4942.62</v>
      </c>
      <c r="C190" s="7">
        <v>116.23431139456622</v>
      </c>
      <c r="D190" s="39">
        <v>1.3686318249791238E-3</v>
      </c>
      <c r="E190">
        <f>VLOOKUP(Tabella22[[#This Row],[DATA]],Tabella15[], 2, 0)</f>
        <v>14132.296</v>
      </c>
      <c r="F190">
        <f>VLOOKUP(Tabella22[[#This Row],[DATA]],Tabella15[], 3, 0)</f>
        <v>211.50200000000001</v>
      </c>
      <c r="G190">
        <f>VLOOKUP(Tabella22[[#This Row],[DATA]],Tabella15[], 4, 0)</f>
        <v>355.74200000000002</v>
      </c>
      <c r="H190">
        <f>VLOOKUP(Tabella22[[#This Row],[DATA]],Tabella15[], 5, 0)</f>
        <v>497.76299999999998</v>
      </c>
      <c r="I190">
        <f>VLOOKUP(Tabella22[[#This Row],[DATA]],Tabella15[], 6, 0)</f>
        <v>2.1909999999999998</v>
      </c>
      <c r="J190">
        <f>VLOOKUP(Tabella22[[#This Row],[DATA]],Tabella15[], 7, 0)</f>
        <v>1.7</v>
      </c>
      <c r="K190">
        <f>VLOOKUP(Tabella22[[#This Row],[DATA]],Tabella15[], 8, 0)</f>
        <v>1.33</v>
      </c>
      <c r="L190">
        <f>VLOOKUP(Tabella22[[#This Row],[DATA]],Tabella15[], 9, 0)</f>
        <v>30.934000000000001</v>
      </c>
      <c r="M190">
        <f>VLOOKUP(Tabella22[[#This Row],[DATA]],Tabella15[], 10, 0)</f>
        <v>172.28</v>
      </c>
      <c r="N190">
        <f>VLOOKUP(Tabella22[[#This Row],[DATA]],Tabella15[], 11, 0)</f>
        <v>0</v>
      </c>
      <c r="O190">
        <f>VLOOKUP(Tabella22[[#This Row],[DATA]],Tabella15[], 12, 0)</f>
        <v>0</v>
      </c>
      <c r="P190">
        <f>VLOOKUP(Tabella22[[#This Row],[DATA]],Tabella15[], 13, 0)</f>
        <v>0</v>
      </c>
      <c r="Q190">
        <f>VLOOKUP(Tabella22[[#This Row],[DATA]],Tabella15[], 14, 0)</f>
        <v>5.1280000000000001</v>
      </c>
      <c r="R190">
        <f>VLOOKUP(Tabella22[[#This Row],[DATA]],Tabella15[], 15, 0)</f>
        <v>0.114</v>
      </c>
      <c r="S190">
        <f>VLOOKUP(Tabella22[[#This Row],[DATA]],Tabella15[], 16, 0)</f>
        <v>0</v>
      </c>
      <c r="T190">
        <f>VLOOKUP(Tabella22[[#This Row],[DATA]],Tabella15[], 17, 0)</f>
        <v>0</v>
      </c>
      <c r="U190">
        <f>VLOOKUP(Tabella22[[#This Row],[DATA]],Tabella15[], 18, 0)</f>
        <v>0</v>
      </c>
      <c r="V190">
        <f>VLOOKUP(Tabella22[[#This Row],[DATA]],Tabella16[], 2, 0)</f>
        <v>49.54</v>
      </c>
      <c r="W190">
        <f>VLOOKUP(Tabella22[[#This Row],[DATA]],Tabella18[], 2, 0)</f>
        <v>53.57</v>
      </c>
      <c r="X190">
        <f>VLOOKUP(Tabella22[[#This Row],[DATA]],Tabella17[], 2, 0)</f>
        <v>53.12</v>
      </c>
      <c r="Y190">
        <f>VLOOKUP(Tabella22[[#This Row],[DATA]],Tabella19[], 2, 0)</f>
        <v>50</v>
      </c>
      <c r="Z190">
        <v>0</v>
      </c>
      <c r="AA190">
        <v>0</v>
      </c>
      <c r="AD190" s="23">
        <v>44042</v>
      </c>
      <c r="AE190" s="14">
        <v>3344.0169999999998</v>
      </c>
      <c r="AF190" s="14">
        <v>20.632000000000001</v>
      </c>
      <c r="AG190" s="14">
        <v>15.002000000000001</v>
      </c>
      <c r="AH190" s="14">
        <v>447.82600000000002</v>
      </c>
      <c r="AI190" s="14">
        <v>0.23699999999999999</v>
      </c>
      <c r="AJ190" s="14">
        <v>0.15</v>
      </c>
      <c r="AK190" s="14">
        <v>1.36</v>
      </c>
      <c r="AL190" s="14">
        <v>5.2839999999999998</v>
      </c>
      <c r="AM190" s="14">
        <v>78.947000000000003</v>
      </c>
      <c r="AN190" s="14"/>
      <c r="AO190" s="14"/>
      <c r="AP190" s="14"/>
      <c r="AQ190" s="14">
        <v>1.5649999999999999</v>
      </c>
      <c r="AR190" s="14">
        <v>1.4E-2</v>
      </c>
      <c r="AS190" s="14"/>
      <c r="AT190" s="14"/>
      <c r="AU190" s="15"/>
      <c r="AW190" s="24">
        <v>44019</v>
      </c>
      <c r="AX190">
        <v>51.85</v>
      </c>
      <c r="AZ190" s="24">
        <v>44019</v>
      </c>
      <c r="BA190">
        <v>53.12</v>
      </c>
      <c r="BC190" s="24">
        <v>44019</v>
      </c>
      <c r="BD190">
        <v>50</v>
      </c>
      <c r="BF190" s="24">
        <v>44019</v>
      </c>
      <c r="BG190">
        <v>75</v>
      </c>
    </row>
    <row r="191" spans="1:59" x14ac:dyDescent="0.3">
      <c r="A191" s="3">
        <v>44124</v>
      </c>
      <c r="B191" s="4">
        <v>4929.28</v>
      </c>
      <c r="C191" s="8">
        <v>115.92059807774164</v>
      </c>
      <c r="D191" s="38">
        <v>-2.7026222145275858E-3</v>
      </c>
      <c r="E191">
        <f>VLOOKUP(Tabella22[[#This Row],[DATA]],Tabella15[], 2, 0)</f>
        <v>14433.876</v>
      </c>
      <c r="F191">
        <f>VLOOKUP(Tabella22[[#This Row],[DATA]],Tabella15[], 3, 0)</f>
        <v>301.58</v>
      </c>
      <c r="G191">
        <f>VLOOKUP(Tabella22[[#This Row],[DATA]],Tabella15[], 4, 0)</f>
        <v>370.01400000000001</v>
      </c>
      <c r="H191">
        <f>VLOOKUP(Tabella22[[#This Row],[DATA]],Tabella15[], 5, 0)</f>
        <v>501.92200000000003</v>
      </c>
      <c r="I191">
        <f>VLOOKUP(Tabella22[[#This Row],[DATA]],Tabella15[], 6, 0)</f>
        <v>4.1589999999999998</v>
      </c>
      <c r="J191">
        <f>VLOOKUP(Tabella22[[#This Row],[DATA]],Tabella15[], 7, 0)</f>
        <v>2.0230000000000001</v>
      </c>
      <c r="K191">
        <f>VLOOKUP(Tabella22[[#This Row],[DATA]],Tabella15[], 8, 0)</f>
        <v>1.33</v>
      </c>
      <c r="L191">
        <f>VLOOKUP(Tabella22[[#This Row],[DATA]],Tabella15[], 9, 0)</f>
        <v>32.088000000000001</v>
      </c>
      <c r="M191">
        <f>VLOOKUP(Tabella22[[#This Row],[DATA]],Tabella15[], 10, 0)</f>
        <v>184.047</v>
      </c>
      <c r="N191">
        <f>VLOOKUP(Tabella22[[#This Row],[DATA]],Tabella15[], 11, 0)</f>
        <v>0</v>
      </c>
      <c r="O191">
        <f>VLOOKUP(Tabella22[[#This Row],[DATA]],Tabella15[], 12, 0)</f>
        <v>0</v>
      </c>
      <c r="P191">
        <f>VLOOKUP(Tabella22[[#This Row],[DATA]],Tabella15[], 13, 0)</f>
        <v>0</v>
      </c>
      <c r="Q191">
        <f>VLOOKUP(Tabella22[[#This Row],[DATA]],Tabella15[], 14, 0)</f>
        <v>4.6360000000000001</v>
      </c>
      <c r="R191">
        <f>VLOOKUP(Tabella22[[#This Row],[DATA]],Tabella15[], 15, 0)</f>
        <v>0.121</v>
      </c>
      <c r="S191">
        <f>VLOOKUP(Tabella22[[#This Row],[DATA]],Tabella15[], 16, 0)</f>
        <v>0</v>
      </c>
      <c r="T191">
        <f>VLOOKUP(Tabella22[[#This Row],[DATA]],Tabella15[], 17, 0)</f>
        <v>0</v>
      </c>
      <c r="U191">
        <f>VLOOKUP(Tabella22[[#This Row],[DATA]],Tabella15[], 18, 0)</f>
        <v>0</v>
      </c>
      <c r="V191">
        <f>VLOOKUP(Tabella22[[#This Row],[DATA]],Tabella16[], 2, 0)</f>
        <v>49.54</v>
      </c>
      <c r="W191">
        <f>VLOOKUP(Tabella22[[#This Row],[DATA]],Tabella18[], 2, 0)</f>
        <v>53.57</v>
      </c>
      <c r="X191">
        <f>VLOOKUP(Tabella22[[#This Row],[DATA]],Tabella17[], 2, 0)</f>
        <v>53.12</v>
      </c>
      <c r="Y191">
        <f>VLOOKUP(Tabella22[[#This Row],[DATA]],Tabella19[], 2, 0)</f>
        <v>50</v>
      </c>
      <c r="Z191">
        <v>0</v>
      </c>
      <c r="AA191">
        <v>0</v>
      </c>
      <c r="AD191" s="23">
        <v>44043</v>
      </c>
      <c r="AE191" s="16">
        <v>3363.3020000000001</v>
      </c>
      <c r="AF191" s="16">
        <v>19.285</v>
      </c>
      <c r="AG191" s="16">
        <v>15.45</v>
      </c>
      <c r="AH191" s="16">
        <v>447.988</v>
      </c>
      <c r="AI191" s="16">
        <v>0.16300000000000001</v>
      </c>
      <c r="AJ191" s="16">
        <v>0.152</v>
      </c>
      <c r="AK191" s="16">
        <v>1.36</v>
      </c>
      <c r="AL191" s="16">
        <v>5.1360000000000001</v>
      </c>
      <c r="AM191" s="16">
        <v>77.807000000000002</v>
      </c>
      <c r="AN191" s="16"/>
      <c r="AO191" s="16"/>
      <c r="AP191" s="16"/>
      <c r="AQ191" s="16">
        <v>1.631</v>
      </c>
      <c r="AR191" s="16">
        <v>1.4E-2</v>
      </c>
      <c r="AS191" s="16"/>
      <c r="AT191" s="16"/>
      <c r="AU191" s="17"/>
      <c r="AW191" s="24">
        <v>44020</v>
      </c>
      <c r="AX191">
        <v>51.85</v>
      </c>
      <c r="AZ191" s="24">
        <v>44020</v>
      </c>
      <c r="BA191">
        <v>53.12</v>
      </c>
      <c r="BC191" s="24">
        <v>44020</v>
      </c>
      <c r="BD191">
        <v>50</v>
      </c>
      <c r="BF191" s="24">
        <v>44020</v>
      </c>
      <c r="BG191">
        <v>75</v>
      </c>
    </row>
    <row r="192" spans="1:59" x14ac:dyDescent="0.3">
      <c r="A192" s="1">
        <v>44125</v>
      </c>
      <c r="B192" s="2">
        <v>4853.95</v>
      </c>
      <c r="C192" s="7">
        <v>114.14908202403882</v>
      </c>
      <c r="D192" s="39">
        <v>-1.5400126295800854E-2</v>
      </c>
      <c r="E192">
        <f>VLOOKUP(Tabella22[[#This Row],[DATA]],Tabella15[], 2, 0)</f>
        <v>14839.564</v>
      </c>
      <c r="F192">
        <f>VLOOKUP(Tabella22[[#This Row],[DATA]],Tabella15[], 3, 0)</f>
        <v>405.68799999999999</v>
      </c>
      <c r="G192">
        <f>VLOOKUP(Tabella22[[#This Row],[DATA]],Tabella15[], 4, 0)</f>
        <v>379.41199999999998</v>
      </c>
      <c r="H192">
        <f>VLOOKUP(Tabella22[[#This Row],[DATA]],Tabella15[], 5, 0)</f>
        <v>504.40899999999999</v>
      </c>
      <c r="I192">
        <f>VLOOKUP(Tabella22[[#This Row],[DATA]],Tabella15[], 6, 0)</f>
        <v>2.4870000000000001</v>
      </c>
      <c r="J192">
        <f>VLOOKUP(Tabella22[[#This Row],[DATA]],Tabella15[], 7, 0)</f>
        <v>2.1549999999999998</v>
      </c>
      <c r="K192">
        <f>VLOOKUP(Tabella22[[#This Row],[DATA]],Tabella15[], 8, 0)</f>
        <v>1.34</v>
      </c>
      <c r="L192">
        <f>VLOOKUP(Tabella22[[#This Row],[DATA]],Tabella15[], 9, 0)</f>
        <v>33.139000000000003</v>
      </c>
      <c r="M192">
        <f>VLOOKUP(Tabella22[[#This Row],[DATA]],Tabella15[], 10, 0)</f>
        <v>194.80699999999999</v>
      </c>
      <c r="N192">
        <f>VLOOKUP(Tabella22[[#This Row],[DATA]],Tabella15[], 11, 0)</f>
        <v>0</v>
      </c>
      <c r="O192">
        <f>VLOOKUP(Tabella22[[#This Row],[DATA]],Tabella15[], 12, 0)</f>
        <v>0</v>
      </c>
      <c r="P192">
        <f>VLOOKUP(Tabella22[[#This Row],[DATA]],Tabella15[], 13, 0)</f>
        <v>0</v>
      </c>
      <c r="Q192">
        <f>VLOOKUP(Tabella22[[#This Row],[DATA]],Tabella15[], 14, 0)</f>
        <v>4.7629999999999999</v>
      </c>
      <c r="R192">
        <f>VLOOKUP(Tabella22[[#This Row],[DATA]],Tabella15[], 15, 0)</f>
        <v>0.128</v>
      </c>
      <c r="S192">
        <f>VLOOKUP(Tabella22[[#This Row],[DATA]],Tabella15[], 16, 0)</f>
        <v>0</v>
      </c>
      <c r="T192">
        <f>VLOOKUP(Tabella22[[#This Row],[DATA]],Tabella15[], 17, 0)</f>
        <v>0</v>
      </c>
      <c r="U192">
        <f>VLOOKUP(Tabella22[[#This Row],[DATA]],Tabella15[], 18, 0)</f>
        <v>0</v>
      </c>
      <c r="V192">
        <f>VLOOKUP(Tabella22[[#This Row],[DATA]],Tabella16[], 2, 0)</f>
        <v>49.54</v>
      </c>
      <c r="W192">
        <f>VLOOKUP(Tabella22[[#This Row],[DATA]],Tabella18[], 2, 0)</f>
        <v>53.57</v>
      </c>
      <c r="X192">
        <f>VLOOKUP(Tabella22[[#This Row],[DATA]],Tabella17[], 2, 0)</f>
        <v>53.12</v>
      </c>
      <c r="Y192">
        <f>VLOOKUP(Tabella22[[#This Row],[DATA]],Tabella19[], 2, 0)</f>
        <v>50</v>
      </c>
      <c r="Z192">
        <v>0</v>
      </c>
      <c r="AA192">
        <v>0</v>
      </c>
      <c r="AD192" s="23">
        <v>44044</v>
      </c>
      <c r="AE192" s="14">
        <v>3364.22</v>
      </c>
      <c r="AF192" s="14">
        <v>0.91800000000000004</v>
      </c>
      <c r="AG192" s="14">
        <v>15.403</v>
      </c>
      <c r="AH192" s="14">
        <v>447.988</v>
      </c>
      <c r="AI192" s="14">
        <v>0</v>
      </c>
      <c r="AJ192" s="14">
        <v>0.152</v>
      </c>
      <c r="AK192" s="14">
        <v>1.37</v>
      </c>
      <c r="AL192" s="14">
        <v>5.0910000000000002</v>
      </c>
      <c r="AM192" s="14">
        <v>76.623000000000005</v>
      </c>
      <c r="AN192" s="14"/>
      <c r="AO192" s="14"/>
      <c r="AP192" s="14"/>
      <c r="AQ192" s="14">
        <v>0.70599999999999996</v>
      </c>
      <c r="AR192" s="14">
        <v>1.4E-2</v>
      </c>
      <c r="AS192" s="14"/>
      <c r="AT192" s="14"/>
      <c r="AU192" s="15"/>
      <c r="AW192" s="24">
        <v>44021</v>
      </c>
      <c r="AX192">
        <v>51.85</v>
      </c>
      <c r="AZ192" s="24">
        <v>44021</v>
      </c>
      <c r="BA192">
        <v>53.12</v>
      </c>
      <c r="BC192" s="24">
        <v>44021</v>
      </c>
      <c r="BD192">
        <v>50</v>
      </c>
      <c r="BF192" s="24">
        <v>44021</v>
      </c>
      <c r="BG192">
        <v>75</v>
      </c>
    </row>
    <row r="193" spans="1:59" x14ac:dyDescent="0.3">
      <c r="A193" s="3">
        <v>44126</v>
      </c>
      <c r="B193" s="4">
        <v>4851.38</v>
      </c>
      <c r="C193" s="8">
        <v>114.08864400123228</v>
      </c>
      <c r="D193" s="38">
        <v>-5.2960590934472327E-4</v>
      </c>
      <c r="E193">
        <f>VLOOKUP(Tabella22[[#This Row],[DATA]],Tabella15[], 2, 0)</f>
        <v>15443.626</v>
      </c>
      <c r="F193">
        <f>VLOOKUP(Tabella22[[#This Row],[DATA]],Tabella15[], 3, 0)</f>
        <v>604.06200000000001</v>
      </c>
      <c r="G193">
        <f>VLOOKUP(Tabella22[[#This Row],[DATA]],Tabella15[], 4, 0)</f>
        <v>402.78899999999999</v>
      </c>
      <c r="H193">
        <f>VLOOKUP(Tabella22[[#This Row],[DATA]],Tabella15[], 5, 0)</f>
        <v>506.68799999999999</v>
      </c>
      <c r="I193">
        <f>VLOOKUP(Tabella22[[#This Row],[DATA]],Tabella15[], 6, 0)</f>
        <v>2.2789999999999999</v>
      </c>
      <c r="J193">
        <f>VLOOKUP(Tabella22[[#This Row],[DATA]],Tabella15[], 7, 0)</f>
        <v>2.2999999999999998</v>
      </c>
      <c r="K193">
        <f>VLOOKUP(Tabella22[[#This Row],[DATA]],Tabella15[], 8, 0)</f>
        <v>1.35</v>
      </c>
      <c r="L193">
        <f>VLOOKUP(Tabella22[[#This Row],[DATA]],Tabella15[], 9, 0)</f>
        <v>34.19</v>
      </c>
      <c r="M193">
        <f>VLOOKUP(Tabella22[[#This Row],[DATA]],Tabella15[], 10, 0)</f>
        <v>207.34299999999999</v>
      </c>
      <c r="N193">
        <f>VLOOKUP(Tabella22[[#This Row],[DATA]],Tabella15[], 11, 0)</f>
        <v>0</v>
      </c>
      <c r="O193">
        <f>VLOOKUP(Tabella22[[#This Row],[DATA]],Tabella15[], 12, 0)</f>
        <v>0</v>
      </c>
      <c r="P193">
        <f>VLOOKUP(Tabella22[[#This Row],[DATA]],Tabella15[], 13, 0)</f>
        <v>0</v>
      </c>
      <c r="Q193">
        <f>VLOOKUP(Tabella22[[#This Row],[DATA]],Tabella15[], 14, 0)</f>
        <v>5.1440000000000001</v>
      </c>
      <c r="R193">
        <f>VLOOKUP(Tabella22[[#This Row],[DATA]],Tabella15[], 15, 0)</f>
        <v>0.13500000000000001</v>
      </c>
      <c r="S193">
        <f>VLOOKUP(Tabella22[[#This Row],[DATA]],Tabella15[], 16, 0)</f>
        <v>0</v>
      </c>
      <c r="T193">
        <f>VLOOKUP(Tabella22[[#This Row],[DATA]],Tabella15[], 17, 0)</f>
        <v>0</v>
      </c>
      <c r="U193">
        <f>VLOOKUP(Tabella22[[#This Row],[DATA]],Tabella15[], 18, 0)</f>
        <v>0</v>
      </c>
      <c r="V193">
        <f>VLOOKUP(Tabella22[[#This Row],[DATA]],Tabella16[], 2, 0)</f>
        <v>49.54</v>
      </c>
      <c r="W193">
        <f>VLOOKUP(Tabella22[[#This Row],[DATA]],Tabella18[], 2, 0)</f>
        <v>53.57</v>
      </c>
      <c r="X193">
        <f>VLOOKUP(Tabella22[[#This Row],[DATA]],Tabella17[], 2, 0)</f>
        <v>53.12</v>
      </c>
      <c r="Y193">
        <f>VLOOKUP(Tabella22[[#This Row],[DATA]],Tabella19[], 2, 0)</f>
        <v>50</v>
      </c>
      <c r="Z193">
        <v>0</v>
      </c>
      <c r="AA193">
        <v>0</v>
      </c>
      <c r="AD193" s="23">
        <v>44045</v>
      </c>
      <c r="AE193" s="16">
        <v>3364.2640000000001</v>
      </c>
      <c r="AF193" s="16">
        <v>4.3999999999999997E-2</v>
      </c>
      <c r="AG193" s="16">
        <v>15.401</v>
      </c>
      <c r="AH193" s="16">
        <v>447.988</v>
      </c>
      <c r="AI193" s="16">
        <v>0</v>
      </c>
      <c r="AJ193" s="16">
        <v>0.152</v>
      </c>
      <c r="AK193" s="16">
        <v>1.39</v>
      </c>
      <c r="AL193" s="16">
        <v>5.1059999999999999</v>
      </c>
      <c r="AM193" s="16">
        <v>76.786000000000001</v>
      </c>
      <c r="AN193" s="16">
        <v>1.6040000000000001</v>
      </c>
      <c r="AO193" s="16">
        <v>9.3290000000000006</v>
      </c>
      <c r="AP193" s="16"/>
      <c r="AQ193" s="16">
        <v>0.245</v>
      </c>
      <c r="AR193" s="16">
        <v>1.4E-2</v>
      </c>
      <c r="AS193" s="16"/>
      <c r="AT193" s="16"/>
      <c r="AU193" s="17"/>
      <c r="AW193" s="24">
        <v>44022</v>
      </c>
      <c r="AX193">
        <v>51.85</v>
      </c>
      <c r="AZ193" s="24">
        <v>44022</v>
      </c>
      <c r="BA193">
        <v>53.12</v>
      </c>
      <c r="BC193" s="24">
        <v>44022</v>
      </c>
      <c r="BD193">
        <v>50</v>
      </c>
      <c r="BF193" s="24">
        <v>44022</v>
      </c>
      <c r="BG193">
        <v>75</v>
      </c>
    </row>
    <row r="194" spans="1:59" x14ac:dyDescent="0.3">
      <c r="A194" s="1">
        <v>44127</v>
      </c>
      <c r="B194" s="2">
        <v>4909.6400000000003</v>
      </c>
      <c r="C194" s="7">
        <v>115.45872929644969</v>
      </c>
      <c r="D194" s="39">
        <v>1.1937418803651744E-2</v>
      </c>
      <c r="E194">
        <f>VLOOKUP(Tabella22[[#This Row],[DATA]],Tabella15[], 2, 0)</f>
        <v>16077.822</v>
      </c>
      <c r="F194">
        <f>VLOOKUP(Tabella22[[#This Row],[DATA]],Tabella15[], 3, 0)</f>
        <v>634.19600000000003</v>
      </c>
      <c r="G194">
        <f>VLOOKUP(Tabella22[[#This Row],[DATA]],Tabella15[], 4, 0)</f>
        <v>439.18799999999999</v>
      </c>
      <c r="H194">
        <f>VLOOKUP(Tabella22[[#This Row],[DATA]],Tabella15[], 5, 0)</f>
        <v>511.12799999999999</v>
      </c>
      <c r="I194">
        <f>VLOOKUP(Tabella22[[#This Row],[DATA]],Tabella15[], 6, 0)</f>
        <v>4.4400000000000004</v>
      </c>
      <c r="J194">
        <f>VLOOKUP(Tabella22[[#This Row],[DATA]],Tabella15[], 7, 0)</f>
        <v>2.556</v>
      </c>
      <c r="K194">
        <f>VLOOKUP(Tabella22[[#This Row],[DATA]],Tabella15[], 8, 0)</f>
        <v>1.36</v>
      </c>
      <c r="L194">
        <f>VLOOKUP(Tabella22[[#This Row],[DATA]],Tabella15[], 9, 0)</f>
        <v>35.994999999999997</v>
      </c>
      <c r="M194">
        <f>VLOOKUP(Tabella22[[#This Row],[DATA]],Tabella15[], 10, 0)</f>
        <v>221.78899999999999</v>
      </c>
      <c r="N194">
        <f>VLOOKUP(Tabella22[[#This Row],[DATA]],Tabella15[], 11, 0)</f>
        <v>0</v>
      </c>
      <c r="O194">
        <f>VLOOKUP(Tabella22[[#This Row],[DATA]],Tabella15[], 12, 0)</f>
        <v>0</v>
      </c>
      <c r="P194">
        <f>VLOOKUP(Tabella22[[#This Row],[DATA]],Tabella15[], 13, 0)</f>
        <v>0</v>
      </c>
      <c r="Q194">
        <f>VLOOKUP(Tabella22[[#This Row],[DATA]],Tabella15[], 14, 0)</f>
        <v>5.6020000000000003</v>
      </c>
      <c r="R194">
        <f>VLOOKUP(Tabella22[[#This Row],[DATA]],Tabella15[], 15, 0)</f>
        <v>0.14199999999999999</v>
      </c>
      <c r="S194">
        <f>VLOOKUP(Tabella22[[#This Row],[DATA]],Tabella15[], 16, 0)</f>
        <v>0</v>
      </c>
      <c r="T194">
        <f>VLOOKUP(Tabella22[[#This Row],[DATA]],Tabella15[], 17, 0)</f>
        <v>0</v>
      </c>
      <c r="U194">
        <f>VLOOKUP(Tabella22[[#This Row],[DATA]],Tabella15[], 18, 0)</f>
        <v>0</v>
      </c>
      <c r="V194">
        <f>VLOOKUP(Tabella22[[#This Row],[DATA]],Tabella16[], 2, 0)</f>
        <v>49.54</v>
      </c>
      <c r="W194">
        <f>VLOOKUP(Tabella22[[#This Row],[DATA]],Tabella18[], 2, 0)</f>
        <v>53.57</v>
      </c>
      <c r="X194">
        <f>VLOOKUP(Tabella22[[#This Row],[DATA]],Tabella17[], 2, 0)</f>
        <v>53.12</v>
      </c>
      <c r="Y194">
        <f>VLOOKUP(Tabella22[[#This Row],[DATA]],Tabella19[], 2, 0)</f>
        <v>50</v>
      </c>
      <c r="Z194">
        <v>0</v>
      </c>
      <c r="AA194">
        <v>0</v>
      </c>
      <c r="AD194" s="23">
        <v>44046</v>
      </c>
      <c r="AE194" s="14">
        <v>3414.01</v>
      </c>
      <c r="AF194" s="14">
        <v>49.744999999999997</v>
      </c>
      <c r="AG194" s="14">
        <v>17.247</v>
      </c>
      <c r="AH194" s="14">
        <v>448.43200000000002</v>
      </c>
      <c r="AI194" s="14">
        <v>0.44400000000000001</v>
      </c>
      <c r="AJ194" s="14">
        <v>0.17799999999999999</v>
      </c>
      <c r="AK194" s="14">
        <v>1.42</v>
      </c>
      <c r="AL194" s="14">
        <v>5.3280000000000003</v>
      </c>
      <c r="AM194" s="14">
        <v>76.326999999999998</v>
      </c>
      <c r="AN194" s="14"/>
      <c r="AO194" s="14"/>
      <c r="AP194" s="14"/>
      <c r="AQ194" s="14">
        <v>1.679</v>
      </c>
      <c r="AR194" s="14">
        <v>1.4999999999999999E-2</v>
      </c>
      <c r="AS194" s="14"/>
      <c r="AT194" s="14"/>
      <c r="AU194" s="15"/>
      <c r="AW194" s="24">
        <v>44023</v>
      </c>
      <c r="AX194">
        <v>46.3</v>
      </c>
      <c r="AZ194" s="24">
        <v>44023</v>
      </c>
      <c r="BA194">
        <v>50</v>
      </c>
      <c r="BC194" s="24">
        <v>44023</v>
      </c>
      <c r="BD194">
        <v>46.43</v>
      </c>
      <c r="BF194" s="24">
        <v>44023</v>
      </c>
      <c r="BG194">
        <v>75</v>
      </c>
    </row>
    <row r="195" spans="1:59" x14ac:dyDescent="0.3">
      <c r="A195" s="3">
        <v>44130</v>
      </c>
      <c r="B195" s="4">
        <v>4816.12</v>
      </c>
      <c r="C195" s="8">
        <v>113.25944373502277</v>
      </c>
      <c r="D195" s="38">
        <v>-1.9231994723184261E-2</v>
      </c>
      <c r="E195">
        <f>VLOOKUP(Tabella22[[#This Row],[DATA]],Tabella15[], 2, 0)</f>
        <v>17926.3</v>
      </c>
      <c r="F195">
        <f>VLOOKUP(Tabella22[[#This Row],[DATA]],Tabella15[], 3, 0)</f>
        <v>1080.6010000000001</v>
      </c>
      <c r="G195">
        <f>VLOOKUP(Tabella22[[#This Row],[DATA]],Tabella15[], 4, 0)</f>
        <v>542</v>
      </c>
      <c r="H195">
        <f>VLOOKUP(Tabella22[[#This Row],[DATA]],Tabella15[], 5, 0)</f>
        <v>518.58799999999997</v>
      </c>
      <c r="I195">
        <f>VLOOKUP(Tabella22[[#This Row],[DATA]],Tabella15[], 6, 0)</f>
        <v>5.7569999999999997</v>
      </c>
      <c r="J195">
        <f>VLOOKUP(Tabella22[[#This Row],[DATA]],Tabella15[], 7, 0)</f>
        <v>2.9750000000000001</v>
      </c>
      <c r="K195">
        <f>VLOOKUP(Tabella22[[#This Row],[DATA]],Tabella15[], 8, 0)</f>
        <v>1.37</v>
      </c>
      <c r="L195">
        <f>VLOOKUP(Tabella22[[#This Row],[DATA]],Tabella15[], 9, 0)</f>
        <v>40.865000000000002</v>
      </c>
      <c r="M195">
        <f>VLOOKUP(Tabella22[[#This Row],[DATA]],Tabella15[], 10, 0)</f>
        <v>262.87599999999998</v>
      </c>
      <c r="N195">
        <f>VLOOKUP(Tabella22[[#This Row],[DATA]],Tabella15[], 11, 0)</f>
        <v>0</v>
      </c>
      <c r="O195">
        <f>VLOOKUP(Tabella22[[#This Row],[DATA]],Tabella15[], 12, 0)</f>
        <v>0</v>
      </c>
      <c r="P195">
        <f>VLOOKUP(Tabella22[[#This Row],[DATA]],Tabella15[], 13, 0)</f>
        <v>0</v>
      </c>
      <c r="Q195">
        <f>VLOOKUP(Tabella22[[#This Row],[DATA]],Tabella15[], 14, 0)</f>
        <v>6.1920000000000002</v>
      </c>
      <c r="R195">
        <f>VLOOKUP(Tabella22[[#This Row],[DATA]],Tabella15[], 15, 0)</f>
        <v>0.153</v>
      </c>
      <c r="S195">
        <f>VLOOKUP(Tabella22[[#This Row],[DATA]],Tabella15[], 16, 0)</f>
        <v>0</v>
      </c>
      <c r="T195">
        <f>VLOOKUP(Tabella22[[#This Row],[DATA]],Tabella15[], 17, 0)</f>
        <v>0</v>
      </c>
      <c r="U195">
        <f>VLOOKUP(Tabella22[[#This Row],[DATA]],Tabella15[], 18, 0)</f>
        <v>0</v>
      </c>
      <c r="V195">
        <f>VLOOKUP(Tabella22[[#This Row],[DATA]],Tabella16[], 2, 0)</f>
        <v>49.54</v>
      </c>
      <c r="W195">
        <f>VLOOKUP(Tabella22[[#This Row],[DATA]],Tabella18[], 2, 0)</f>
        <v>53.57</v>
      </c>
      <c r="X195">
        <f>VLOOKUP(Tabella22[[#This Row],[DATA]],Tabella17[], 2, 0)</f>
        <v>53.12</v>
      </c>
      <c r="Y195">
        <f>VLOOKUP(Tabella22[[#This Row],[DATA]],Tabella19[], 2, 0)</f>
        <v>50</v>
      </c>
      <c r="Z195">
        <v>0</v>
      </c>
      <c r="AA195">
        <v>0</v>
      </c>
      <c r="AD195" s="23">
        <v>44047</v>
      </c>
      <c r="AE195" s="16">
        <v>3428.3809999999999</v>
      </c>
      <c r="AF195" s="16">
        <v>14.372</v>
      </c>
      <c r="AG195" s="16">
        <v>18.108000000000001</v>
      </c>
      <c r="AH195" s="16">
        <v>448.46199999999999</v>
      </c>
      <c r="AI195" s="16">
        <v>0.03</v>
      </c>
      <c r="AJ195" s="16">
        <v>0.154</v>
      </c>
      <c r="AK195" s="16">
        <v>1.42</v>
      </c>
      <c r="AL195" s="16">
        <v>5.3869999999999996</v>
      </c>
      <c r="AM195" s="16">
        <v>75.795000000000002</v>
      </c>
      <c r="AN195" s="16"/>
      <c r="AO195" s="16"/>
      <c r="AP195" s="16"/>
      <c r="AQ195" s="16">
        <v>1.58</v>
      </c>
      <c r="AR195" s="16">
        <v>1.6E-2</v>
      </c>
      <c r="AS195" s="16"/>
      <c r="AT195" s="16"/>
      <c r="AU195" s="17"/>
      <c r="AW195" s="24">
        <v>44024</v>
      </c>
      <c r="AX195">
        <v>46.3</v>
      </c>
      <c r="AZ195" s="24">
        <v>44024</v>
      </c>
      <c r="BA195">
        <v>50</v>
      </c>
      <c r="BC195" s="24">
        <v>44024</v>
      </c>
      <c r="BD195">
        <v>46.43</v>
      </c>
      <c r="BF195" s="24">
        <v>44024</v>
      </c>
      <c r="BG195">
        <v>75</v>
      </c>
    </row>
    <row r="196" spans="1:59" x14ac:dyDescent="0.3">
      <c r="A196" s="1">
        <v>44131</v>
      </c>
      <c r="B196" s="2">
        <v>4730.66</v>
      </c>
      <c r="C196" s="7">
        <v>111.24970310115256</v>
      </c>
      <c r="D196" s="39">
        <v>-1.790389698614335E-2</v>
      </c>
      <c r="E196">
        <f>VLOOKUP(Tabella22[[#This Row],[DATA]],Tabella15[], 2, 0)</f>
        <v>18436.303</v>
      </c>
      <c r="F196">
        <f>VLOOKUP(Tabella22[[#This Row],[DATA]],Tabella15[], 3, 0)</f>
        <v>510.00299999999999</v>
      </c>
      <c r="G196">
        <f>VLOOKUP(Tabella22[[#This Row],[DATA]],Tabella15[], 4, 0)</f>
        <v>571.77499999999998</v>
      </c>
      <c r="H196">
        <f>VLOOKUP(Tabella22[[#This Row],[DATA]],Tabella15[], 5, 0)</f>
        <v>526.40300000000002</v>
      </c>
      <c r="I196">
        <f>VLOOKUP(Tabella22[[#This Row],[DATA]],Tabella15[], 6, 0)</f>
        <v>7.8150000000000004</v>
      </c>
      <c r="J196">
        <f>VLOOKUP(Tabella22[[#This Row],[DATA]],Tabella15[], 7, 0)</f>
        <v>3.4969999999999999</v>
      </c>
      <c r="K196">
        <f>VLOOKUP(Tabella22[[#This Row],[DATA]],Tabella15[], 8, 0)</f>
        <v>1.35</v>
      </c>
      <c r="L196">
        <f>VLOOKUP(Tabella22[[#This Row],[DATA]],Tabella15[], 9, 0)</f>
        <v>43.055</v>
      </c>
      <c r="M196">
        <f>VLOOKUP(Tabella22[[#This Row],[DATA]],Tabella15[], 10, 0)</f>
        <v>280.548</v>
      </c>
      <c r="N196">
        <f>VLOOKUP(Tabella22[[#This Row],[DATA]],Tabella15[], 11, 0)</f>
        <v>0</v>
      </c>
      <c r="O196">
        <f>VLOOKUP(Tabella22[[#This Row],[DATA]],Tabella15[], 12, 0)</f>
        <v>0</v>
      </c>
      <c r="P196">
        <f>VLOOKUP(Tabella22[[#This Row],[DATA]],Tabella15[], 13, 0)</f>
        <v>0</v>
      </c>
      <c r="Q196">
        <f>VLOOKUP(Tabella22[[#This Row],[DATA]],Tabella15[], 14, 0)</f>
        <v>5.569</v>
      </c>
      <c r="R196">
        <f>VLOOKUP(Tabella22[[#This Row],[DATA]],Tabella15[], 15, 0)</f>
        <v>0.157</v>
      </c>
      <c r="S196">
        <f>VLOOKUP(Tabella22[[#This Row],[DATA]],Tabella15[], 16, 0)</f>
        <v>0</v>
      </c>
      <c r="T196">
        <f>VLOOKUP(Tabella22[[#This Row],[DATA]],Tabella15[], 17, 0)</f>
        <v>0</v>
      </c>
      <c r="U196">
        <f>VLOOKUP(Tabella22[[#This Row],[DATA]],Tabella15[], 18, 0)</f>
        <v>0</v>
      </c>
      <c r="V196">
        <f>VLOOKUP(Tabella22[[#This Row],[DATA]],Tabella16[], 2, 0)</f>
        <v>49.54</v>
      </c>
      <c r="W196">
        <f>VLOOKUP(Tabella22[[#This Row],[DATA]],Tabella18[], 2, 0)</f>
        <v>53.57</v>
      </c>
      <c r="X196">
        <f>VLOOKUP(Tabella22[[#This Row],[DATA]],Tabella17[], 2, 0)</f>
        <v>53.12</v>
      </c>
      <c r="Y196">
        <f>VLOOKUP(Tabella22[[#This Row],[DATA]],Tabella19[], 2, 0)</f>
        <v>50</v>
      </c>
      <c r="Z196">
        <v>0</v>
      </c>
      <c r="AA196">
        <v>0</v>
      </c>
      <c r="AD196" s="23">
        <v>44048</v>
      </c>
      <c r="AE196" s="14">
        <v>3453.6610000000001</v>
      </c>
      <c r="AF196" s="14">
        <v>25.28</v>
      </c>
      <c r="AG196" s="14">
        <v>18.611000000000001</v>
      </c>
      <c r="AH196" s="14">
        <v>448.625</v>
      </c>
      <c r="AI196" s="14">
        <v>0.16300000000000001</v>
      </c>
      <c r="AJ196" s="14">
        <v>0.14799999999999999</v>
      </c>
      <c r="AK196" s="14">
        <v>1.42</v>
      </c>
      <c r="AL196" s="14">
        <v>5.3280000000000003</v>
      </c>
      <c r="AM196" s="14">
        <v>75.587000000000003</v>
      </c>
      <c r="AN196" s="14"/>
      <c r="AO196" s="14"/>
      <c r="AP196" s="14"/>
      <c r="AQ196" s="14">
        <v>1.577</v>
      </c>
      <c r="AR196" s="14">
        <v>1.7000000000000001E-2</v>
      </c>
      <c r="AS196" s="14"/>
      <c r="AT196" s="14"/>
      <c r="AU196" s="15"/>
      <c r="AW196" s="24">
        <v>44025</v>
      </c>
      <c r="AX196">
        <v>46.3</v>
      </c>
      <c r="AZ196" s="24">
        <v>44025</v>
      </c>
      <c r="BA196">
        <v>50</v>
      </c>
      <c r="BC196" s="24">
        <v>44025</v>
      </c>
      <c r="BD196">
        <v>46.43</v>
      </c>
      <c r="BF196" s="24">
        <v>44025</v>
      </c>
      <c r="BG196">
        <v>75</v>
      </c>
    </row>
    <row r="197" spans="1:59" x14ac:dyDescent="0.3">
      <c r="A197" s="3">
        <v>44132</v>
      </c>
      <c r="B197" s="4">
        <v>4571.12</v>
      </c>
      <c r="C197" s="8">
        <v>107.49784233906907</v>
      </c>
      <c r="D197" s="38">
        <v>-3.4306476187290449E-2</v>
      </c>
      <c r="E197">
        <f>VLOOKUP(Tabella22[[#This Row],[DATA]],Tabella15[], 2, 0)</f>
        <v>18992.07</v>
      </c>
      <c r="F197">
        <f>VLOOKUP(Tabella22[[#This Row],[DATA]],Tabella15[], 3, 0)</f>
        <v>555.76700000000005</v>
      </c>
      <c r="G197">
        <f>VLOOKUP(Tabella22[[#This Row],[DATA]],Tabella15[], 4, 0)</f>
        <v>593.21500000000003</v>
      </c>
      <c r="H197">
        <f>VLOOKUP(Tabella22[[#This Row],[DATA]],Tabella15[], 5, 0)</f>
        <v>530.23599999999999</v>
      </c>
      <c r="I197">
        <f>VLOOKUP(Tabella22[[#This Row],[DATA]],Tabella15[], 6, 0)</f>
        <v>3.8330000000000002</v>
      </c>
      <c r="J197">
        <f>VLOOKUP(Tabella22[[#This Row],[DATA]],Tabella15[], 7, 0)</f>
        <v>3.69</v>
      </c>
      <c r="K197">
        <f>VLOOKUP(Tabella22[[#This Row],[DATA]],Tabella15[], 8, 0)</f>
        <v>1.33</v>
      </c>
      <c r="L197">
        <f>VLOOKUP(Tabella22[[#This Row],[DATA]],Tabella15[], 9, 0)</f>
        <v>44.935000000000002</v>
      </c>
      <c r="M197">
        <f>VLOOKUP(Tabella22[[#This Row],[DATA]],Tabella15[], 10, 0)</f>
        <v>298.738</v>
      </c>
      <c r="N197">
        <f>VLOOKUP(Tabella22[[#This Row],[DATA]],Tabella15[], 11, 0)</f>
        <v>0</v>
      </c>
      <c r="O197">
        <f>VLOOKUP(Tabella22[[#This Row],[DATA]],Tabella15[], 12, 0)</f>
        <v>0</v>
      </c>
      <c r="P197">
        <f>VLOOKUP(Tabella22[[#This Row],[DATA]],Tabella15[], 13, 0)</f>
        <v>0</v>
      </c>
      <c r="Q197">
        <f>VLOOKUP(Tabella22[[#This Row],[DATA]],Tabella15[], 14, 0)</f>
        <v>5.4459999999999997</v>
      </c>
      <c r="R197">
        <f>VLOOKUP(Tabella22[[#This Row],[DATA]],Tabella15[], 15, 0)</f>
        <v>0.159</v>
      </c>
      <c r="S197">
        <f>VLOOKUP(Tabella22[[#This Row],[DATA]],Tabella15[], 16, 0)</f>
        <v>0</v>
      </c>
      <c r="T197">
        <f>VLOOKUP(Tabella22[[#This Row],[DATA]],Tabella15[], 17, 0)</f>
        <v>0</v>
      </c>
      <c r="U197">
        <f>VLOOKUP(Tabella22[[#This Row],[DATA]],Tabella15[], 18, 0)</f>
        <v>0</v>
      </c>
      <c r="V197">
        <f>VLOOKUP(Tabella22[[#This Row],[DATA]],Tabella16[], 2, 0)</f>
        <v>49.54</v>
      </c>
      <c r="W197">
        <f>VLOOKUP(Tabella22[[#This Row],[DATA]],Tabella18[], 2, 0)</f>
        <v>53.57</v>
      </c>
      <c r="X197">
        <f>VLOOKUP(Tabella22[[#This Row],[DATA]],Tabella17[], 2, 0)</f>
        <v>53.12</v>
      </c>
      <c r="Y197">
        <f>VLOOKUP(Tabella22[[#This Row],[DATA]],Tabella19[], 2, 0)</f>
        <v>50</v>
      </c>
      <c r="Z197">
        <v>0</v>
      </c>
      <c r="AA197">
        <v>1</v>
      </c>
      <c r="AD197" s="23">
        <v>44049</v>
      </c>
      <c r="AE197" s="16">
        <v>3477.357</v>
      </c>
      <c r="AF197" s="16">
        <v>23.696000000000002</v>
      </c>
      <c r="AG197" s="16">
        <v>19.048999999999999</v>
      </c>
      <c r="AH197" s="16">
        <v>448.68400000000003</v>
      </c>
      <c r="AI197" s="16">
        <v>5.8999999999999997E-2</v>
      </c>
      <c r="AJ197" s="16">
        <v>0.123</v>
      </c>
      <c r="AK197" s="16">
        <v>1.41</v>
      </c>
      <c r="AL197" s="16">
        <v>5.4169999999999998</v>
      </c>
      <c r="AM197" s="16">
        <v>74.284999999999997</v>
      </c>
      <c r="AN197" s="16"/>
      <c r="AO197" s="16"/>
      <c r="AP197" s="16"/>
      <c r="AQ197" s="16">
        <v>1.6259999999999999</v>
      </c>
      <c r="AR197" s="16">
        <v>1.7999999999999999E-2</v>
      </c>
      <c r="AS197" s="16"/>
      <c r="AT197" s="16"/>
      <c r="AU197" s="17"/>
      <c r="AW197" s="24">
        <v>44026</v>
      </c>
      <c r="AX197">
        <v>46.3</v>
      </c>
      <c r="AZ197" s="24">
        <v>44026</v>
      </c>
      <c r="BA197">
        <v>50</v>
      </c>
      <c r="BC197" s="24">
        <v>44026</v>
      </c>
      <c r="BD197">
        <v>46.43</v>
      </c>
      <c r="BF197" s="24">
        <v>44026</v>
      </c>
      <c r="BG197">
        <v>75</v>
      </c>
    </row>
    <row r="198" spans="1:59" x14ac:dyDescent="0.3">
      <c r="A198" s="1">
        <v>44133</v>
      </c>
      <c r="B198" s="2">
        <v>4569.67</v>
      </c>
      <c r="C198" s="7">
        <v>107.46374306550118</v>
      </c>
      <c r="D198" s="39">
        <v>-3.1725923299026165E-4</v>
      </c>
      <c r="E198">
        <f>VLOOKUP(Tabella22[[#This Row],[DATA]],Tabella15[], 2, 0)</f>
        <v>19682.316999999999</v>
      </c>
      <c r="F198">
        <f>VLOOKUP(Tabella22[[#This Row],[DATA]],Tabella15[], 3, 0)</f>
        <v>690.24699999999996</v>
      </c>
      <c r="G198">
        <f>VLOOKUP(Tabella22[[#This Row],[DATA]],Tabella15[], 4, 0)</f>
        <v>605.52700000000004</v>
      </c>
      <c r="H198">
        <f>VLOOKUP(Tabella22[[#This Row],[DATA]],Tabella15[], 5, 0)</f>
        <v>533.68499999999995</v>
      </c>
      <c r="I198">
        <f>VLOOKUP(Tabella22[[#This Row],[DATA]],Tabella15[], 6, 0)</f>
        <v>3.4489999999999998</v>
      </c>
      <c r="J198">
        <f>VLOOKUP(Tabella22[[#This Row],[DATA]],Tabella15[], 7, 0)</f>
        <v>3.8570000000000002</v>
      </c>
      <c r="K198">
        <f>VLOOKUP(Tabella22[[#This Row],[DATA]],Tabella15[], 8, 0)</f>
        <v>1.32</v>
      </c>
      <c r="L198">
        <f>VLOOKUP(Tabella22[[#This Row],[DATA]],Tabella15[], 9, 0)</f>
        <v>46.578000000000003</v>
      </c>
      <c r="M198">
        <f>VLOOKUP(Tabella22[[#This Row],[DATA]],Tabella15[], 10, 0)</f>
        <v>313.18299999999999</v>
      </c>
      <c r="N198">
        <f>VLOOKUP(Tabella22[[#This Row],[DATA]],Tabella15[], 11, 0)</f>
        <v>0</v>
      </c>
      <c r="O198">
        <f>VLOOKUP(Tabella22[[#This Row],[DATA]],Tabella15[], 12, 0)</f>
        <v>0</v>
      </c>
      <c r="P198">
        <f>VLOOKUP(Tabella22[[#This Row],[DATA]],Tabella15[], 13, 0)</f>
        <v>0</v>
      </c>
      <c r="Q198">
        <f>VLOOKUP(Tabella22[[#This Row],[DATA]],Tabella15[], 14, 0)</f>
        <v>5.5810000000000004</v>
      </c>
      <c r="R198">
        <f>VLOOKUP(Tabella22[[#This Row],[DATA]],Tabella15[], 15, 0)</f>
        <v>0.159</v>
      </c>
      <c r="S198">
        <f>VLOOKUP(Tabella22[[#This Row],[DATA]],Tabella15[], 16, 0)</f>
        <v>0</v>
      </c>
      <c r="T198">
        <f>VLOOKUP(Tabella22[[#This Row],[DATA]],Tabella15[], 17, 0)</f>
        <v>0</v>
      </c>
      <c r="U198">
        <f>VLOOKUP(Tabella22[[#This Row],[DATA]],Tabella15[], 18, 0)</f>
        <v>0</v>
      </c>
      <c r="V198">
        <f>VLOOKUP(Tabella22[[#This Row],[DATA]],Tabella16[], 2, 0)</f>
        <v>49.54</v>
      </c>
      <c r="W198">
        <f>VLOOKUP(Tabella22[[#This Row],[DATA]],Tabella18[], 2, 0)</f>
        <v>53.57</v>
      </c>
      <c r="X198">
        <f>VLOOKUP(Tabella22[[#This Row],[DATA]],Tabella17[], 2, 0)</f>
        <v>53.12</v>
      </c>
      <c r="Y198">
        <f>VLOOKUP(Tabella22[[#This Row],[DATA]],Tabella19[], 2, 0)</f>
        <v>50</v>
      </c>
      <c r="Z198">
        <v>0</v>
      </c>
      <c r="AA198">
        <v>0</v>
      </c>
      <c r="AD198" s="23">
        <v>44050</v>
      </c>
      <c r="AE198" s="14">
        <v>3512.6860000000001</v>
      </c>
      <c r="AF198" s="14">
        <v>35.329000000000001</v>
      </c>
      <c r="AG198" s="14">
        <v>21.341000000000001</v>
      </c>
      <c r="AH198" s="14">
        <v>448.87599999999998</v>
      </c>
      <c r="AI198" s="14">
        <v>0.192</v>
      </c>
      <c r="AJ198" s="14">
        <v>0.127</v>
      </c>
      <c r="AK198" s="14">
        <v>1.42</v>
      </c>
      <c r="AL198" s="14">
        <v>5.3129999999999997</v>
      </c>
      <c r="AM198" s="14">
        <v>73.56</v>
      </c>
      <c r="AN198" s="14"/>
      <c r="AO198" s="14"/>
      <c r="AP198" s="14"/>
      <c r="AQ198" s="14">
        <v>1.66</v>
      </c>
      <c r="AR198" s="14">
        <v>1.9E-2</v>
      </c>
      <c r="AS198" s="14"/>
      <c r="AT198" s="14"/>
      <c r="AU198" s="15"/>
      <c r="AW198" s="24">
        <v>44027</v>
      </c>
      <c r="AX198">
        <v>46.3</v>
      </c>
      <c r="AZ198" s="24">
        <v>44027</v>
      </c>
      <c r="BA198">
        <v>50</v>
      </c>
      <c r="BC198" s="24">
        <v>44027</v>
      </c>
      <c r="BD198">
        <v>46.43</v>
      </c>
      <c r="BF198" s="24">
        <v>44027</v>
      </c>
      <c r="BG198">
        <v>75</v>
      </c>
    </row>
    <row r="199" spans="1:59" x14ac:dyDescent="0.3">
      <c r="A199" s="3">
        <v>44134</v>
      </c>
      <c r="B199" s="4">
        <v>4594.24</v>
      </c>
      <c r="C199" s="8">
        <v>108.04154937692397</v>
      </c>
      <c r="D199" s="38">
        <v>5.3623527239965128E-3</v>
      </c>
      <c r="E199">
        <f>VLOOKUP(Tabella22[[#This Row],[DATA]],Tabella15[], 2, 0)</f>
        <v>20414.567999999999</v>
      </c>
      <c r="F199">
        <f>VLOOKUP(Tabella22[[#This Row],[DATA]],Tabella15[], 3, 0)</f>
        <v>732.25099999999998</v>
      </c>
      <c r="G199">
        <f>VLOOKUP(Tabella22[[#This Row],[DATA]],Tabella15[], 4, 0)</f>
        <v>619.53499999999997</v>
      </c>
      <c r="H199">
        <f>VLOOKUP(Tabella22[[#This Row],[DATA]],Tabella15[], 5, 0)</f>
        <v>541.78099999999995</v>
      </c>
      <c r="I199">
        <f>VLOOKUP(Tabella22[[#This Row],[DATA]],Tabella15[], 6, 0)</f>
        <v>8.0960000000000001</v>
      </c>
      <c r="J199">
        <f>VLOOKUP(Tabella22[[#This Row],[DATA]],Tabella15[], 7, 0)</f>
        <v>4.3789999999999996</v>
      </c>
      <c r="K199">
        <f>VLOOKUP(Tabella22[[#This Row],[DATA]],Tabella15[], 8, 0)</f>
        <v>1.31</v>
      </c>
      <c r="L199">
        <f>VLOOKUP(Tabella22[[#This Row],[DATA]],Tabella15[], 9, 0)</f>
        <v>49.848999999999997</v>
      </c>
      <c r="M199">
        <f>VLOOKUP(Tabella22[[#This Row],[DATA]],Tabella15[], 10, 0)</f>
        <v>327.88</v>
      </c>
      <c r="N199">
        <f>VLOOKUP(Tabella22[[#This Row],[DATA]],Tabella15[], 11, 0)</f>
        <v>0</v>
      </c>
      <c r="O199">
        <f>VLOOKUP(Tabella22[[#This Row],[DATA]],Tabella15[], 12, 0)</f>
        <v>0</v>
      </c>
      <c r="P199">
        <f>VLOOKUP(Tabella22[[#This Row],[DATA]],Tabella15[], 13, 0)</f>
        <v>0</v>
      </c>
      <c r="Q199">
        <f>VLOOKUP(Tabella22[[#This Row],[DATA]],Tabella15[], 14, 0)</f>
        <v>5.9459999999999997</v>
      </c>
      <c r="R199">
        <f>VLOOKUP(Tabella22[[#This Row],[DATA]],Tabella15[], 15, 0)</f>
        <v>0.158</v>
      </c>
      <c r="S199">
        <f>VLOOKUP(Tabella22[[#This Row],[DATA]],Tabella15[], 16, 0)</f>
        <v>0</v>
      </c>
      <c r="T199">
        <f>VLOOKUP(Tabella22[[#This Row],[DATA]],Tabella15[], 17, 0)</f>
        <v>0</v>
      </c>
      <c r="U199">
        <f>VLOOKUP(Tabella22[[#This Row],[DATA]],Tabella15[], 18, 0)</f>
        <v>0</v>
      </c>
      <c r="V199">
        <f>VLOOKUP(Tabella22[[#This Row],[DATA]],Tabella16[], 2, 0)</f>
        <v>78.7</v>
      </c>
      <c r="W199">
        <f>VLOOKUP(Tabella22[[#This Row],[DATA]],Tabella18[], 2, 0)</f>
        <v>72.319999999999993</v>
      </c>
      <c r="X199">
        <f>VLOOKUP(Tabella22[[#This Row],[DATA]],Tabella17[], 2, 0)</f>
        <v>69.53</v>
      </c>
      <c r="Y199">
        <f>VLOOKUP(Tabella22[[#This Row],[DATA]],Tabella19[], 2, 0)</f>
        <v>50</v>
      </c>
      <c r="Z199">
        <v>0</v>
      </c>
      <c r="AA199">
        <v>0</v>
      </c>
      <c r="AD199" s="23">
        <v>44051</v>
      </c>
      <c r="AE199" s="16">
        <v>3513.7220000000002</v>
      </c>
      <c r="AF199" s="16">
        <v>1.036</v>
      </c>
      <c r="AG199" s="16">
        <v>21.356999999999999</v>
      </c>
      <c r="AH199" s="16">
        <v>448.89100000000002</v>
      </c>
      <c r="AI199" s="16">
        <v>1.4999999999999999E-2</v>
      </c>
      <c r="AJ199" s="16">
        <v>0.129</v>
      </c>
      <c r="AK199" s="16">
        <v>1.42</v>
      </c>
      <c r="AL199" s="16">
        <v>5.4169999999999998</v>
      </c>
      <c r="AM199" s="16">
        <v>73.721999999999994</v>
      </c>
      <c r="AN199" s="16"/>
      <c r="AO199" s="16"/>
      <c r="AP199" s="16"/>
      <c r="AQ199" s="16">
        <v>0.73699999999999999</v>
      </c>
      <c r="AR199" s="16">
        <v>1.9E-2</v>
      </c>
      <c r="AS199" s="16"/>
      <c r="AT199" s="16"/>
      <c r="AU199" s="17"/>
      <c r="AW199" s="24">
        <v>44028</v>
      </c>
      <c r="AX199">
        <v>46.3</v>
      </c>
      <c r="AZ199" s="24">
        <v>44028</v>
      </c>
      <c r="BA199">
        <v>50</v>
      </c>
      <c r="BC199" s="24">
        <v>44028</v>
      </c>
      <c r="BD199">
        <v>46.43</v>
      </c>
      <c r="BF199" s="24">
        <v>44028</v>
      </c>
      <c r="BG199">
        <v>75</v>
      </c>
    </row>
    <row r="200" spans="1:59" x14ac:dyDescent="0.3">
      <c r="A200" s="1">
        <v>44137</v>
      </c>
      <c r="B200" s="2">
        <v>4691.1400000000003</v>
      </c>
      <c r="C200" s="7">
        <v>110.32032152087464</v>
      </c>
      <c r="D200" s="39">
        <v>2.0872278326655107E-2</v>
      </c>
      <c r="E200">
        <f>VLOOKUP(Tabella22[[#This Row],[DATA]],Tabella15[], 2, 0)</f>
        <v>23187.794999999998</v>
      </c>
      <c r="F200">
        <f>VLOOKUP(Tabella22[[#This Row],[DATA]],Tabella15[], 3, 0)</f>
        <v>1570.2239999999999</v>
      </c>
      <c r="G200">
        <f>VLOOKUP(Tabella22[[#This Row],[DATA]],Tabella15[], 4, 0)</f>
        <v>751.64200000000005</v>
      </c>
      <c r="H200">
        <f>VLOOKUP(Tabella22[[#This Row],[DATA]],Tabella15[], 5, 0)</f>
        <v>554.82000000000005</v>
      </c>
      <c r="I200">
        <f>VLOOKUP(Tabella22[[#This Row],[DATA]],Tabella15[], 6, 0)</f>
        <v>6.335</v>
      </c>
      <c r="J200">
        <f>VLOOKUP(Tabella22[[#This Row],[DATA]],Tabella15[], 7, 0)</f>
        <v>5.1760000000000002</v>
      </c>
      <c r="K200">
        <f>VLOOKUP(Tabella22[[#This Row],[DATA]],Tabella15[], 8, 0)</f>
        <v>1.32</v>
      </c>
      <c r="L200">
        <f>VLOOKUP(Tabella22[[#This Row],[DATA]],Tabella15[], 9, 0)</f>
        <v>55.073999999999998</v>
      </c>
      <c r="M200">
        <f>VLOOKUP(Tabella22[[#This Row],[DATA]],Tabella15[], 10, 0)</f>
        <v>371.79399999999998</v>
      </c>
      <c r="N200">
        <f>VLOOKUP(Tabella22[[#This Row],[DATA]],Tabella15[], 11, 0)</f>
        <v>0</v>
      </c>
      <c r="O200">
        <f>VLOOKUP(Tabella22[[#This Row],[DATA]],Tabella15[], 12, 0)</f>
        <v>0</v>
      </c>
      <c r="P200">
        <f>VLOOKUP(Tabella22[[#This Row],[DATA]],Tabella15[], 13, 0)</f>
        <v>0</v>
      </c>
      <c r="Q200">
        <f>VLOOKUP(Tabella22[[#This Row],[DATA]],Tabella15[], 14, 0)</f>
        <v>6.4539999999999997</v>
      </c>
      <c r="R200">
        <f>VLOOKUP(Tabella22[[#This Row],[DATA]],Tabella15[], 15, 0)</f>
        <v>0.157</v>
      </c>
      <c r="S200">
        <f>VLOOKUP(Tabella22[[#This Row],[DATA]],Tabella15[], 16, 0)</f>
        <v>0</v>
      </c>
      <c r="T200">
        <f>VLOOKUP(Tabella22[[#This Row],[DATA]],Tabella15[], 17, 0)</f>
        <v>0</v>
      </c>
      <c r="U200">
        <f>VLOOKUP(Tabella22[[#This Row],[DATA]],Tabella15[], 18, 0)</f>
        <v>0</v>
      </c>
      <c r="V200">
        <f>VLOOKUP(Tabella22[[#This Row],[DATA]],Tabella16[], 2, 0)</f>
        <v>78.7</v>
      </c>
      <c r="W200">
        <f>VLOOKUP(Tabella22[[#This Row],[DATA]],Tabella18[], 2, 0)</f>
        <v>72.319999999999993</v>
      </c>
      <c r="X200">
        <f>VLOOKUP(Tabella22[[#This Row],[DATA]],Tabella17[], 2, 0)</f>
        <v>69.53</v>
      </c>
      <c r="Y200">
        <f>VLOOKUP(Tabella22[[#This Row],[DATA]],Tabella19[], 2, 0)</f>
        <v>50</v>
      </c>
      <c r="Z200">
        <v>0</v>
      </c>
      <c r="AA200">
        <v>0</v>
      </c>
      <c r="AD200" s="23">
        <v>44052</v>
      </c>
      <c r="AE200" s="14">
        <v>3513.8110000000001</v>
      </c>
      <c r="AF200" s="14">
        <v>8.8999999999999996E-2</v>
      </c>
      <c r="AG200" s="14">
        <v>21.364000000000001</v>
      </c>
      <c r="AH200" s="14">
        <v>448.89100000000002</v>
      </c>
      <c r="AI200" s="14">
        <v>0</v>
      </c>
      <c r="AJ200" s="14">
        <v>0.129</v>
      </c>
      <c r="AK200" s="14">
        <v>1.45</v>
      </c>
      <c r="AL200" s="14">
        <v>5.4470000000000001</v>
      </c>
      <c r="AM200" s="14">
        <v>73.885000000000005</v>
      </c>
      <c r="AN200" s="14">
        <v>1.649</v>
      </c>
      <c r="AO200" s="14">
        <v>9.8780000000000001</v>
      </c>
      <c r="AP200" s="14"/>
      <c r="AQ200" s="14">
        <v>0.254</v>
      </c>
      <c r="AR200" s="14">
        <v>0.02</v>
      </c>
      <c r="AS200" s="14"/>
      <c r="AT200" s="14"/>
      <c r="AU200" s="15"/>
      <c r="AW200" s="24">
        <v>44029</v>
      </c>
      <c r="AX200">
        <v>46.3</v>
      </c>
      <c r="AZ200" s="24">
        <v>44029</v>
      </c>
      <c r="BA200">
        <v>50</v>
      </c>
      <c r="BC200" s="24">
        <v>44029</v>
      </c>
      <c r="BD200">
        <v>46.43</v>
      </c>
      <c r="BF200" s="24">
        <v>44029</v>
      </c>
      <c r="BG200">
        <v>75</v>
      </c>
    </row>
    <row r="201" spans="1:59" x14ac:dyDescent="0.3">
      <c r="A201" s="3">
        <v>44138</v>
      </c>
      <c r="B201" s="4">
        <v>4805.6099999999997</v>
      </c>
      <c r="C201" s="8">
        <v>113.01228279350654</v>
      </c>
      <c r="D201" s="38">
        <v>2.4108362173412414E-2</v>
      </c>
      <c r="E201">
        <f>VLOOKUP(Tabella22[[#This Row],[DATA]],Tabella15[], 2, 0)</f>
        <v>24262.343000000001</v>
      </c>
      <c r="F201">
        <f>VLOOKUP(Tabella22[[#This Row],[DATA]],Tabella15[], 3, 0)</f>
        <v>1074.548</v>
      </c>
      <c r="G201">
        <f>VLOOKUP(Tabella22[[#This Row],[DATA]],Tabella15[], 4, 0)</f>
        <v>832.29100000000005</v>
      </c>
      <c r="H201">
        <f>VLOOKUP(Tabella22[[#This Row],[DATA]],Tabella15[], 5, 0)</f>
        <v>573.75</v>
      </c>
      <c r="I201">
        <f>VLOOKUP(Tabella22[[#This Row],[DATA]],Tabella15[], 6, 0)</f>
        <v>18.93</v>
      </c>
      <c r="J201">
        <f>VLOOKUP(Tabella22[[#This Row],[DATA]],Tabella15[], 7, 0)</f>
        <v>6.7640000000000002</v>
      </c>
      <c r="K201">
        <f>VLOOKUP(Tabella22[[#This Row],[DATA]],Tabella15[], 8, 0)</f>
        <v>1.29</v>
      </c>
      <c r="L201">
        <f>VLOOKUP(Tabella22[[#This Row],[DATA]],Tabella15[], 9, 0)</f>
        <v>57.264000000000003</v>
      </c>
      <c r="M201">
        <f>VLOOKUP(Tabella22[[#This Row],[DATA]],Tabella15[], 10, 0)</f>
        <v>388.40100000000001</v>
      </c>
      <c r="N201">
        <f>VLOOKUP(Tabella22[[#This Row],[DATA]],Tabella15[], 11, 0)</f>
        <v>0</v>
      </c>
      <c r="O201">
        <f>VLOOKUP(Tabella22[[#This Row],[DATA]],Tabella15[], 12, 0)</f>
        <v>0</v>
      </c>
      <c r="P201">
        <f>VLOOKUP(Tabella22[[#This Row],[DATA]],Tabella15[], 13, 0)</f>
        <v>0</v>
      </c>
      <c r="Q201">
        <f>VLOOKUP(Tabella22[[#This Row],[DATA]],Tabella15[], 14, 0)</f>
        <v>5.6710000000000003</v>
      </c>
      <c r="R201">
        <f>VLOOKUP(Tabella22[[#This Row],[DATA]],Tabella15[], 15, 0)</f>
        <v>0.156</v>
      </c>
      <c r="S201">
        <f>VLOOKUP(Tabella22[[#This Row],[DATA]],Tabella15[], 16, 0)</f>
        <v>0</v>
      </c>
      <c r="T201">
        <f>VLOOKUP(Tabella22[[#This Row],[DATA]],Tabella15[], 17, 0)</f>
        <v>0</v>
      </c>
      <c r="U201">
        <f>VLOOKUP(Tabella22[[#This Row],[DATA]],Tabella15[], 18, 0)</f>
        <v>0</v>
      </c>
      <c r="V201">
        <f>VLOOKUP(Tabella22[[#This Row],[DATA]],Tabella16[], 2, 0)</f>
        <v>78.7</v>
      </c>
      <c r="W201">
        <f>VLOOKUP(Tabella22[[#This Row],[DATA]],Tabella18[], 2, 0)</f>
        <v>72.319999999999993</v>
      </c>
      <c r="X201">
        <f>VLOOKUP(Tabella22[[#This Row],[DATA]],Tabella17[], 2, 0)</f>
        <v>69.53</v>
      </c>
      <c r="Y201">
        <f>VLOOKUP(Tabella22[[#This Row],[DATA]],Tabella19[], 2, 0)</f>
        <v>50</v>
      </c>
      <c r="Z201">
        <v>0</v>
      </c>
      <c r="AA201">
        <v>0</v>
      </c>
      <c r="AD201" s="23">
        <v>44053</v>
      </c>
      <c r="AE201" s="16">
        <v>3584.2620000000002</v>
      </c>
      <c r="AF201" s="16">
        <v>70.450999999999993</v>
      </c>
      <c r="AG201" s="16">
        <v>24.321999999999999</v>
      </c>
      <c r="AH201" s="16">
        <v>449.113</v>
      </c>
      <c r="AI201" s="16">
        <v>0.222</v>
      </c>
      <c r="AJ201" s="16">
        <v>9.7000000000000003E-2</v>
      </c>
      <c r="AK201" s="16">
        <v>1.48</v>
      </c>
      <c r="AL201" s="16">
        <v>5.5060000000000002</v>
      </c>
      <c r="AM201" s="16">
        <v>74.063000000000002</v>
      </c>
      <c r="AN201" s="16"/>
      <c r="AO201" s="16"/>
      <c r="AP201" s="16"/>
      <c r="AQ201" s="16">
        <v>1.73</v>
      </c>
      <c r="AR201" s="16">
        <v>2.1000000000000001E-2</v>
      </c>
      <c r="AS201" s="16"/>
      <c r="AT201" s="16"/>
      <c r="AU201" s="17"/>
      <c r="AW201" s="24">
        <v>44030</v>
      </c>
      <c r="AX201">
        <v>46.3</v>
      </c>
      <c r="AZ201" s="24">
        <v>44030</v>
      </c>
      <c r="BA201">
        <v>50</v>
      </c>
      <c r="BC201" s="24">
        <v>44030</v>
      </c>
      <c r="BD201">
        <v>46.43</v>
      </c>
      <c r="BF201" s="24">
        <v>44030</v>
      </c>
      <c r="BG201">
        <v>75</v>
      </c>
    </row>
    <row r="202" spans="1:59" x14ac:dyDescent="0.3">
      <c r="A202" s="1">
        <v>44139</v>
      </c>
      <c r="B202" s="2">
        <v>4922.8500000000004</v>
      </c>
      <c r="C202" s="7">
        <v>115.76938543702336</v>
      </c>
      <c r="D202" s="39">
        <v>2.4103645628526137E-2</v>
      </c>
      <c r="E202">
        <f>VLOOKUP(Tabella22[[#This Row],[DATA]],Tabella15[], 2, 0)</f>
        <v>23579.718000000001</v>
      </c>
      <c r="F202">
        <f>VLOOKUP(Tabella22[[#This Row],[DATA]],Tabella15[], 3, 0)</f>
        <v>-682.62400000000002</v>
      </c>
      <c r="G202">
        <f>VLOOKUP(Tabella22[[#This Row],[DATA]],Tabella15[], 4, 0)</f>
        <v>655.37800000000004</v>
      </c>
      <c r="H202">
        <f>VLOOKUP(Tabella22[[#This Row],[DATA]],Tabella15[], 5, 0)</f>
        <v>573.24699999999996</v>
      </c>
      <c r="I202">
        <f>VLOOKUP(Tabella22[[#This Row],[DATA]],Tabella15[], 6, 0)</f>
        <v>-0.503</v>
      </c>
      <c r="J202">
        <f>VLOOKUP(Tabella22[[#This Row],[DATA]],Tabella15[], 7, 0)</f>
        <v>6.1440000000000001</v>
      </c>
      <c r="K202">
        <f>VLOOKUP(Tabella22[[#This Row],[DATA]],Tabella15[], 8, 0)</f>
        <v>1.24</v>
      </c>
      <c r="L202">
        <f>VLOOKUP(Tabella22[[#This Row],[DATA]],Tabella15[], 9, 0)</f>
        <v>60.387</v>
      </c>
      <c r="M202">
        <f>VLOOKUP(Tabella22[[#This Row],[DATA]],Tabella15[], 10, 0)</f>
        <v>407.18299999999999</v>
      </c>
      <c r="N202">
        <f>VLOOKUP(Tabella22[[#This Row],[DATA]],Tabella15[], 11, 0)</f>
        <v>0</v>
      </c>
      <c r="O202">
        <f>VLOOKUP(Tabella22[[#This Row],[DATA]],Tabella15[], 12, 0)</f>
        <v>0</v>
      </c>
      <c r="P202">
        <f>VLOOKUP(Tabella22[[#This Row],[DATA]],Tabella15[], 13, 0)</f>
        <v>0</v>
      </c>
      <c r="Q202">
        <f>VLOOKUP(Tabella22[[#This Row],[DATA]],Tabella15[], 14, 0)</f>
        <v>5.2450000000000001</v>
      </c>
      <c r="R202">
        <f>VLOOKUP(Tabella22[[#This Row],[DATA]],Tabella15[], 15, 0)</f>
        <v>0.154</v>
      </c>
      <c r="S202">
        <f>VLOOKUP(Tabella22[[#This Row],[DATA]],Tabella15[], 16, 0)</f>
        <v>0</v>
      </c>
      <c r="T202">
        <f>VLOOKUP(Tabella22[[#This Row],[DATA]],Tabella15[], 17, 0)</f>
        <v>0</v>
      </c>
      <c r="U202">
        <f>VLOOKUP(Tabella22[[#This Row],[DATA]],Tabella15[], 18, 0)</f>
        <v>0</v>
      </c>
      <c r="V202">
        <f>VLOOKUP(Tabella22[[#This Row],[DATA]],Tabella16[], 2, 0)</f>
        <v>78.7</v>
      </c>
      <c r="W202">
        <f>VLOOKUP(Tabella22[[#This Row],[DATA]],Tabella18[], 2, 0)</f>
        <v>72.319999999999993</v>
      </c>
      <c r="X202">
        <f>VLOOKUP(Tabella22[[#This Row],[DATA]],Tabella17[], 2, 0)</f>
        <v>69.53</v>
      </c>
      <c r="Y202">
        <f>VLOOKUP(Tabella22[[#This Row],[DATA]],Tabella19[], 2, 0)</f>
        <v>50</v>
      </c>
      <c r="Z202">
        <v>0</v>
      </c>
      <c r="AA202">
        <v>0</v>
      </c>
      <c r="AD202" s="23">
        <v>44054</v>
      </c>
      <c r="AE202" s="14">
        <v>3605.1019999999999</v>
      </c>
      <c r="AF202" s="14">
        <v>20.838999999999999</v>
      </c>
      <c r="AG202" s="14">
        <v>25.245999999999999</v>
      </c>
      <c r="AH202" s="14">
        <v>449.30599999999998</v>
      </c>
      <c r="AI202" s="14">
        <v>0.192</v>
      </c>
      <c r="AJ202" s="14">
        <v>0.121</v>
      </c>
      <c r="AK202" s="14">
        <v>1.47</v>
      </c>
      <c r="AL202" s="14">
        <v>5.4320000000000004</v>
      </c>
      <c r="AM202" s="14">
        <v>73.573999999999998</v>
      </c>
      <c r="AN202" s="14"/>
      <c r="AO202" s="14"/>
      <c r="AP202" s="14"/>
      <c r="AQ202" s="14">
        <v>1.5780000000000001</v>
      </c>
      <c r="AR202" s="14">
        <v>2.1999999999999999E-2</v>
      </c>
      <c r="AS202" s="14"/>
      <c r="AT202" s="14"/>
      <c r="AU202" s="15"/>
      <c r="AW202" s="24">
        <v>44031</v>
      </c>
      <c r="AX202">
        <v>46.3</v>
      </c>
      <c r="AZ202" s="24">
        <v>44031</v>
      </c>
      <c r="BA202">
        <v>50</v>
      </c>
      <c r="BC202" s="24">
        <v>44031</v>
      </c>
      <c r="BD202">
        <v>46.43</v>
      </c>
      <c r="BF202" s="24">
        <v>44031</v>
      </c>
      <c r="BG202">
        <v>75</v>
      </c>
    </row>
    <row r="203" spans="1:59" x14ac:dyDescent="0.3">
      <c r="A203" s="3">
        <v>44140</v>
      </c>
      <c r="B203" s="4">
        <v>4983.99</v>
      </c>
      <c r="C203" s="8">
        <v>117.20719894456869</v>
      </c>
      <c r="D203" s="38">
        <v>1.2343143976807709E-2</v>
      </c>
      <c r="E203">
        <f>VLOOKUP(Tabella22[[#This Row],[DATA]],Tabella15[], 2, 0)</f>
        <v>24435.495999999999</v>
      </c>
      <c r="F203">
        <f>VLOOKUP(Tabella22[[#This Row],[DATA]],Tabella15[], 3, 0)</f>
        <v>855.77800000000002</v>
      </c>
      <c r="G203">
        <f>VLOOKUP(Tabella22[[#This Row],[DATA]],Tabella15[], 4, 0)</f>
        <v>679.02599999999995</v>
      </c>
      <c r="H203">
        <f>VLOOKUP(Tabella22[[#This Row],[DATA]],Tabella15[], 5, 0)</f>
        <v>578.53099999999995</v>
      </c>
      <c r="I203">
        <f>VLOOKUP(Tabella22[[#This Row],[DATA]],Tabella15[], 6, 0)</f>
        <v>5.2839999999999998</v>
      </c>
      <c r="J203">
        <f>VLOOKUP(Tabella22[[#This Row],[DATA]],Tabella15[], 7, 0)</f>
        <v>6.407</v>
      </c>
      <c r="K203">
        <f>VLOOKUP(Tabella22[[#This Row],[DATA]],Tabella15[], 8, 0)</f>
        <v>1.2</v>
      </c>
      <c r="L203">
        <f>VLOOKUP(Tabella22[[#This Row],[DATA]],Tabella15[], 9, 0)</f>
        <v>62.473999999999997</v>
      </c>
      <c r="M203">
        <f>VLOOKUP(Tabella22[[#This Row],[DATA]],Tabella15[], 10, 0)</f>
        <v>420.38499999999999</v>
      </c>
      <c r="N203">
        <f>VLOOKUP(Tabella22[[#This Row],[DATA]],Tabella15[], 11, 0)</f>
        <v>0</v>
      </c>
      <c r="O203">
        <f>VLOOKUP(Tabella22[[#This Row],[DATA]],Tabella15[], 12, 0)</f>
        <v>0</v>
      </c>
      <c r="P203">
        <f>VLOOKUP(Tabella22[[#This Row],[DATA]],Tabella15[], 13, 0)</f>
        <v>0</v>
      </c>
      <c r="Q203">
        <f>VLOOKUP(Tabella22[[#This Row],[DATA]],Tabella15[], 14, 0)</f>
        <v>5.4550000000000001</v>
      </c>
      <c r="R203">
        <f>VLOOKUP(Tabella22[[#This Row],[DATA]],Tabella15[], 15, 0)</f>
        <v>0.15</v>
      </c>
      <c r="S203">
        <f>VLOOKUP(Tabella22[[#This Row],[DATA]],Tabella15[], 16, 0)</f>
        <v>0</v>
      </c>
      <c r="T203">
        <f>VLOOKUP(Tabella22[[#This Row],[DATA]],Tabella15[], 17, 0)</f>
        <v>0</v>
      </c>
      <c r="U203">
        <f>VLOOKUP(Tabella22[[#This Row],[DATA]],Tabella15[], 18, 0)</f>
        <v>0</v>
      </c>
      <c r="V203">
        <f>VLOOKUP(Tabella22[[#This Row],[DATA]],Tabella16[], 2, 0)</f>
        <v>78.7</v>
      </c>
      <c r="W203">
        <f>VLOOKUP(Tabella22[[#This Row],[DATA]],Tabella18[], 2, 0)</f>
        <v>72.319999999999993</v>
      </c>
      <c r="X203">
        <f>VLOOKUP(Tabella22[[#This Row],[DATA]],Tabella17[], 2, 0)</f>
        <v>69.53</v>
      </c>
      <c r="Y203">
        <f>VLOOKUP(Tabella22[[#This Row],[DATA]],Tabella19[], 2, 0)</f>
        <v>50</v>
      </c>
      <c r="Z203">
        <v>0</v>
      </c>
      <c r="AA203">
        <v>0</v>
      </c>
      <c r="AD203" s="23">
        <v>44055</v>
      </c>
      <c r="AE203" s="16">
        <v>3643.643</v>
      </c>
      <c r="AF203" s="16">
        <v>38.540999999999997</v>
      </c>
      <c r="AG203" s="16">
        <v>27.14</v>
      </c>
      <c r="AH203" s="16">
        <v>449.58699999999999</v>
      </c>
      <c r="AI203" s="16">
        <v>0.28100000000000003</v>
      </c>
      <c r="AJ203" s="16">
        <v>0.13700000000000001</v>
      </c>
      <c r="AK203" s="16">
        <v>1.46</v>
      </c>
      <c r="AL203" s="16">
        <v>5.2539999999999996</v>
      </c>
      <c r="AM203" s="16">
        <v>71.784000000000006</v>
      </c>
      <c r="AN203" s="16"/>
      <c r="AO203" s="16"/>
      <c r="AP203" s="16"/>
      <c r="AQ203" s="16">
        <v>1.6539999999999999</v>
      </c>
      <c r="AR203" s="16">
        <v>2.3E-2</v>
      </c>
      <c r="AS203" s="16"/>
      <c r="AT203" s="16"/>
      <c r="AU203" s="17"/>
      <c r="AW203" s="24">
        <v>44032</v>
      </c>
      <c r="AX203">
        <v>46.3</v>
      </c>
      <c r="AZ203" s="24">
        <v>44032</v>
      </c>
      <c r="BA203">
        <v>51.56</v>
      </c>
      <c r="BC203" s="24">
        <v>44032</v>
      </c>
      <c r="BD203">
        <v>48.21</v>
      </c>
      <c r="BF203" s="24">
        <v>44032</v>
      </c>
      <c r="BG203">
        <v>75</v>
      </c>
    </row>
    <row r="204" spans="1:59" x14ac:dyDescent="0.3">
      <c r="A204" s="1">
        <v>44141</v>
      </c>
      <c r="B204" s="2">
        <v>4960.88</v>
      </c>
      <c r="C204" s="7">
        <v>116.66372707411772</v>
      </c>
      <c r="D204" s="39">
        <v>-4.6476307078708902E-3</v>
      </c>
      <c r="E204">
        <f>VLOOKUP(Tabella22[[#This Row],[DATA]],Tabella15[], 2, 0)</f>
        <v>25337.63</v>
      </c>
      <c r="F204">
        <f>VLOOKUP(Tabella22[[#This Row],[DATA]],Tabella15[], 3, 0)</f>
        <v>902.13400000000001</v>
      </c>
      <c r="G204">
        <f>VLOOKUP(Tabella22[[#This Row],[DATA]],Tabella15[], 4, 0)</f>
        <v>703.29499999999996</v>
      </c>
      <c r="H204">
        <f>VLOOKUP(Tabella22[[#This Row],[DATA]],Tabella15[], 5, 0)</f>
        <v>590.80100000000004</v>
      </c>
      <c r="I204">
        <f>VLOOKUP(Tabella22[[#This Row],[DATA]],Tabella15[], 6, 0)</f>
        <v>12.27</v>
      </c>
      <c r="J204">
        <f>VLOOKUP(Tabella22[[#This Row],[DATA]],Tabella15[], 7, 0)</f>
        <v>7.0030000000000001</v>
      </c>
      <c r="K204">
        <f>VLOOKUP(Tabella22[[#This Row],[DATA]],Tabella15[], 8, 0)</f>
        <v>1.1499999999999999</v>
      </c>
      <c r="L204">
        <f>VLOOKUP(Tabella22[[#This Row],[DATA]],Tabella15[], 9, 0)</f>
        <v>63.954000000000001</v>
      </c>
      <c r="M204">
        <f>VLOOKUP(Tabella22[[#This Row],[DATA]],Tabella15[], 10, 0)</f>
        <v>428.55500000000001</v>
      </c>
      <c r="N204">
        <f>VLOOKUP(Tabella22[[#This Row],[DATA]],Tabella15[], 11, 0)</f>
        <v>0</v>
      </c>
      <c r="O204">
        <f>VLOOKUP(Tabella22[[#This Row],[DATA]],Tabella15[], 12, 0)</f>
        <v>0</v>
      </c>
      <c r="P204">
        <f>VLOOKUP(Tabella22[[#This Row],[DATA]],Tabella15[], 13, 0)</f>
        <v>0</v>
      </c>
      <c r="Q204">
        <f>VLOOKUP(Tabella22[[#This Row],[DATA]],Tabella15[], 14, 0)</f>
        <v>5.5759999999999996</v>
      </c>
      <c r="R204">
        <f>VLOOKUP(Tabella22[[#This Row],[DATA]],Tabella15[], 15, 0)</f>
        <v>0.14499999999999999</v>
      </c>
      <c r="S204">
        <f>VLOOKUP(Tabella22[[#This Row],[DATA]],Tabella15[], 16, 0)</f>
        <v>0</v>
      </c>
      <c r="T204">
        <f>VLOOKUP(Tabella22[[#This Row],[DATA]],Tabella15[], 17, 0)</f>
        <v>0</v>
      </c>
      <c r="U204">
        <f>VLOOKUP(Tabella22[[#This Row],[DATA]],Tabella15[], 18, 0)</f>
        <v>0</v>
      </c>
      <c r="V204">
        <f>VLOOKUP(Tabella22[[#This Row],[DATA]],Tabella16[], 2, 0)</f>
        <v>78.7</v>
      </c>
      <c r="W204">
        <f>VLOOKUP(Tabella22[[#This Row],[DATA]],Tabella18[], 2, 0)</f>
        <v>72.319999999999993</v>
      </c>
      <c r="X204">
        <f>VLOOKUP(Tabella22[[#This Row],[DATA]],Tabella17[], 2, 0)</f>
        <v>69.53</v>
      </c>
      <c r="Y204">
        <f>VLOOKUP(Tabella22[[#This Row],[DATA]],Tabella19[], 2, 0)</f>
        <v>50</v>
      </c>
      <c r="Z204">
        <v>0</v>
      </c>
      <c r="AA204">
        <v>0</v>
      </c>
      <c r="AD204" s="23">
        <v>44056</v>
      </c>
      <c r="AE204" s="14">
        <v>3683.1610000000001</v>
      </c>
      <c r="AF204" s="14">
        <v>39.518000000000001</v>
      </c>
      <c r="AG204" s="14">
        <v>29.401</v>
      </c>
      <c r="AH204" s="14">
        <v>449.83800000000002</v>
      </c>
      <c r="AI204" s="14">
        <v>0.252</v>
      </c>
      <c r="AJ204" s="14">
        <v>0.16500000000000001</v>
      </c>
      <c r="AK204" s="14">
        <v>1.45</v>
      </c>
      <c r="AL204" s="14">
        <v>5.1950000000000003</v>
      </c>
      <c r="AM204" s="14">
        <v>71.399000000000001</v>
      </c>
      <c r="AN204" s="14"/>
      <c r="AO204" s="14"/>
      <c r="AP204" s="14"/>
      <c r="AQ204" s="14">
        <v>1.7929999999999999</v>
      </c>
      <c r="AR204" s="14">
        <v>2.5000000000000001E-2</v>
      </c>
      <c r="AS204" s="14"/>
      <c r="AT204" s="14"/>
      <c r="AU204" s="15"/>
      <c r="AW204" s="24">
        <v>44033</v>
      </c>
      <c r="AX204">
        <v>46.3</v>
      </c>
      <c r="AZ204" s="24">
        <v>44033</v>
      </c>
      <c r="BA204">
        <v>51.56</v>
      </c>
      <c r="BC204" s="24">
        <v>44033</v>
      </c>
      <c r="BD204">
        <v>48.21</v>
      </c>
      <c r="BF204" s="24">
        <v>44033</v>
      </c>
      <c r="BG204">
        <v>75</v>
      </c>
    </row>
    <row r="205" spans="1:59" x14ac:dyDescent="0.3">
      <c r="A205" s="3">
        <v>44144</v>
      </c>
      <c r="B205" s="4">
        <v>5336.32</v>
      </c>
      <c r="C205" s="8">
        <v>125.49285208675796</v>
      </c>
      <c r="D205" s="38">
        <v>7.2953132475463256E-2</v>
      </c>
      <c r="E205">
        <f>VLOOKUP(Tabella22[[#This Row],[DATA]],Tabella15[], 2, 0)</f>
        <v>27508.023000000001</v>
      </c>
      <c r="F205">
        <f>VLOOKUP(Tabella22[[#This Row],[DATA]],Tabella15[], 3, 0)</f>
        <v>317.09100000000001</v>
      </c>
      <c r="G205">
        <f>VLOOKUP(Tabella22[[#This Row],[DATA]],Tabella15[], 4, 0)</f>
        <v>617.17499999999995</v>
      </c>
      <c r="H205">
        <f>VLOOKUP(Tabella22[[#This Row],[DATA]],Tabella15[], 5, 0)</f>
        <v>607.57000000000005</v>
      </c>
      <c r="I205">
        <f>VLOOKUP(Tabella22[[#This Row],[DATA]],Tabella15[], 6, 0)</f>
        <v>8.2880000000000003</v>
      </c>
      <c r="J205">
        <f>VLOOKUP(Tabella22[[#This Row],[DATA]],Tabella15[], 7, 0)</f>
        <v>7.5359999999999996</v>
      </c>
      <c r="K205">
        <f>VLOOKUP(Tabella22[[#This Row],[DATA]],Tabella15[], 8, 0)</f>
        <v>0.99</v>
      </c>
      <c r="L205">
        <f>VLOOKUP(Tabella22[[#This Row],[DATA]],Tabella15[], 9, 0)</f>
        <v>69.222999999999999</v>
      </c>
      <c r="M205">
        <f>VLOOKUP(Tabella22[[#This Row],[DATA]],Tabella15[], 10, 0)</f>
        <v>460.27300000000002</v>
      </c>
      <c r="N205">
        <f>VLOOKUP(Tabella22[[#This Row],[DATA]],Tabella15[], 11, 0)</f>
        <v>0</v>
      </c>
      <c r="O205">
        <f>VLOOKUP(Tabella22[[#This Row],[DATA]],Tabella15[], 12, 0)</f>
        <v>0</v>
      </c>
      <c r="P205">
        <f>VLOOKUP(Tabella22[[#This Row],[DATA]],Tabella15[], 13, 0)</f>
        <v>0</v>
      </c>
      <c r="Q205">
        <f>VLOOKUP(Tabella22[[#This Row],[DATA]],Tabella15[], 14, 0)</f>
        <v>5.7809999999999997</v>
      </c>
      <c r="R205">
        <f>VLOOKUP(Tabella22[[#This Row],[DATA]],Tabella15[], 15, 0)</f>
        <v>0.13500000000000001</v>
      </c>
      <c r="S205">
        <f>VLOOKUP(Tabella22[[#This Row],[DATA]],Tabella15[], 16, 0)</f>
        <v>0</v>
      </c>
      <c r="T205">
        <f>VLOOKUP(Tabella22[[#This Row],[DATA]],Tabella15[], 17, 0)</f>
        <v>0</v>
      </c>
      <c r="U205">
        <f>VLOOKUP(Tabella22[[#This Row],[DATA]],Tabella15[], 18, 0)</f>
        <v>0</v>
      </c>
      <c r="V205">
        <f>VLOOKUP(Tabella22[[#This Row],[DATA]],Tabella16[], 2, 0)</f>
        <v>78.7</v>
      </c>
      <c r="W205">
        <f>VLOOKUP(Tabella22[[#This Row],[DATA]],Tabella18[], 2, 0)</f>
        <v>72.319999999999993</v>
      </c>
      <c r="X205">
        <f>VLOOKUP(Tabella22[[#This Row],[DATA]],Tabella17[], 2, 0)</f>
        <v>69.53</v>
      </c>
      <c r="Y205">
        <f>VLOOKUP(Tabella22[[#This Row],[DATA]],Tabella19[], 2, 0)</f>
        <v>50</v>
      </c>
      <c r="Z205">
        <v>0</v>
      </c>
      <c r="AA205">
        <v>0</v>
      </c>
      <c r="AD205" s="23">
        <v>44057</v>
      </c>
      <c r="AE205" s="16">
        <v>3726.29</v>
      </c>
      <c r="AF205" s="16">
        <v>43.128999999999998</v>
      </c>
      <c r="AG205" s="16">
        <v>30.515000000000001</v>
      </c>
      <c r="AH205" s="16">
        <v>450.12</v>
      </c>
      <c r="AI205" s="16">
        <v>0.28100000000000003</v>
      </c>
      <c r="AJ205" s="16">
        <v>0.17799999999999999</v>
      </c>
      <c r="AK205" s="16">
        <v>1.45</v>
      </c>
      <c r="AL205" s="16">
        <v>5.0910000000000002</v>
      </c>
      <c r="AM205" s="16">
        <v>70.866</v>
      </c>
      <c r="AN205" s="16"/>
      <c r="AO205" s="16"/>
      <c r="AP205" s="16"/>
      <c r="AQ205" s="16">
        <v>1.966</v>
      </c>
      <c r="AR205" s="16">
        <v>2.7E-2</v>
      </c>
      <c r="AS205" s="16"/>
      <c r="AT205" s="16"/>
      <c r="AU205" s="17"/>
      <c r="AW205" s="24">
        <v>44034</v>
      </c>
      <c r="AX205">
        <v>46.3</v>
      </c>
      <c r="AZ205" s="24">
        <v>44034</v>
      </c>
      <c r="BA205">
        <v>51.56</v>
      </c>
      <c r="BC205" s="24">
        <v>44034</v>
      </c>
      <c r="BD205">
        <v>48.21</v>
      </c>
      <c r="BF205" s="24">
        <v>44034</v>
      </c>
      <c r="BG205">
        <v>75</v>
      </c>
    </row>
    <row r="206" spans="1:59" x14ac:dyDescent="0.3">
      <c r="A206" s="1">
        <v>44145</v>
      </c>
      <c r="B206" s="2">
        <v>5418.97</v>
      </c>
      <c r="C206" s="7">
        <v>127.43651068012765</v>
      </c>
      <c r="D206" s="39">
        <v>1.5369483661700505E-2</v>
      </c>
      <c r="E206">
        <f>VLOOKUP(Tabella22[[#This Row],[DATA]],Tabella15[], 2, 0)</f>
        <v>27842.712</v>
      </c>
      <c r="F206">
        <f>VLOOKUP(Tabella22[[#This Row],[DATA]],Tabella15[], 3, 0)</f>
        <v>334.68900000000002</v>
      </c>
      <c r="G206">
        <f>VLOOKUP(Tabella22[[#This Row],[DATA]],Tabella15[], 4, 0)</f>
        <v>511.48099999999999</v>
      </c>
      <c r="H206">
        <f>VLOOKUP(Tabella22[[#This Row],[DATA]],Tabella15[], 5, 0)</f>
        <v>625.79</v>
      </c>
      <c r="I206">
        <f>VLOOKUP(Tabella22[[#This Row],[DATA]],Tabella15[], 6, 0)</f>
        <v>18.22</v>
      </c>
      <c r="J206">
        <f>VLOOKUP(Tabella22[[#This Row],[DATA]],Tabella15[], 7, 0)</f>
        <v>7.4340000000000002</v>
      </c>
      <c r="K206">
        <f>VLOOKUP(Tabella22[[#This Row],[DATA]],Tabella15[], 8, 0)</f>
        <v>0.94</v>
      </c>
      <c r="L206">
        <f>VLOOKUP(Tabella22[[#This Row],[DATA]],Tabella15[], 9, 0)</f>
        <v>70.096000000000004</v>
      </c>
      <c r="M206">
        <f>VLOOKUP(Tabella22[[#This Row],[DATA]],Tabella15[], 10, 0)</f>
        <v>465.88200000000001</v>
      </c>
      <c r="N206">
        <f>VLOOKUP(Tabella22[[#This Row],[DATA]],Tabella15[], 11, 0)</f>
        <v>0</v>
      </c>
      <c r="O206">
        <f>VLOOKUP(Tabella22[[#This Row],[DATA]],Tabella15[], 12, 0)</f>
        <v>0</v>
      </c>
      <c r="P206">
        <f>VLOOKUP(Tabella22[[#This Row],[DATA]],Tabella15[], 13, 0)</f>
        <v>0</v>
      </c>
      <c r="Q206">
        <f>VLOOKUP(Tabella22[[#This Row],[DATA]],Tabella15[], 14, 0)</f>
        <v>5.1859999999999999</v>
      </c>
      <c r="R206">
        <f>VLOOKUP(Tabella22[[#This Row],[DATA]],Tabella15[], 15, 0)</f>
        <v>0.126</v>
      </c>
      <c r="S206">
        <f>VLOOKUP(Tabella22[[#This Row],[DATA]],Tabella15[], 16, 0)</f>
        <v>0</v>
      </c>
      <c r="T206">
        <f>VLOOKUP(Tabella22[[#This Row],[DATA]],Tabella15[], 17, 0)</f>
        <v>0</v>
      </c>
      <c r="U206">
        <f>VLOOKUP(Tabella22[[#This Row],[DATA]],Tabella15[], 18, 0)</f>
        <v>0</v>
      </c>
      <c r="V206">
        <f>VLOOKUP(Tabella22[[#This Row],[DATA]],Tabella16[], 2, 0)</f>
        <v>78.7</v>
      </c>
      <c r="W206">
        <f>VLOOKUP(Tabella22[[#This Row],[DATA]],Tabella18[], 2, 0)</f>
        <v>72.319999999999993</v>
      </c>
      <c r="X206">
        <f>VLOOKUP(Tabella22[[#This Row],[DATA]],Tabella17[], 2, 0)</f>
        <v>69.53</v>
      </c>
      <c r="Y206">
        <f>VLOOKUP(Tabella22[[#This Row],[DATA]],Tabella19[], 2, 0)</f>
        <v>50</v>
      </c>
      <c r="Z206">
        <v>0</v>
      </c>
      <c r="AA206">
        <v>0</v>
      </c>
      <c r="AD206" s="23">
        <v>44058</v>
      </c>
      <c r="AE206" s="14">
        <v>3773.8</v>
      </c>
      <c r="AF206" s="14">
        <v>47.51</v>
      </c>
      <c r="AG206" s="14">
        <v>37.154000000000003</v>
      </c>
      <c r="AH206" s="14">
        <v>450.13400000000001</v>
      </c>
      <c r="AI206" s="14">
        <v>1.4999999999999999E-2</v>
      </c>
      <c r="AJ206" s="14">
        <v>0.17799999999999999</v>
      </c>
      <c r="AK206" s="14">
        <v>1.44</v>
      </c>
      <c r="AL206" s="14">
        <v>5.2249999999999996</v>
      </c>
      <c r="AM206" s="14">
        <v>71.295000000000002</v>
      </c>
      <c r="AN206" s="14"/>
      <c r="AO206" s="14"/>
      <c r="AP206" s="14"/>
      <c r="AQ206" s="14">
        <v>0.39700000000000002</v>
      </c>
      <c r="AR206" s="14">
        <v>2.7E-2</v>
      </c>
      <c r="AS206" s="14"/>
      <c r="AT206" s="14"/>
      <c r="AU206" s="15"/>
      <c r="AW206" s="24">
        <v>44035</v>
      </c>
      <c r="AX206">
        <v>46.3</v>
      </c>
      <c r="AZ206" s="24">
        <v>44035</v>
      </c>
      <c r="BA206">
        <v>51.56</v>
      </c>
      <c r="BC206" s="24">
        <v>44035</v>
      </c>
      <c r="BD206">
        <v>48.21</v>
      </c>
      <c r="BF206" s="24">
        <v>44035</v>
      </c>
      <c r="BG206">
        <v>75</v>
      </c>
    </row>
    <row r="207" spans="1:59" x14ac:dyDescent="0.3">
      <c r="A207" s="3">
        <v>44146</v>
      </c>
      <c r="B207" s="4">
        <v>5445.21</v>
      </c>
      <c r="C207" s="8">
        <v>128.05358994800449</v>
      </c>
      <c r="D207" s="38">
        <v>4.8305626424440347E-3</v>
      </c>
      <c r="E207">
        <f>VLOOKUP(Tabella22[[#This Row],[DATA]],Tabella15[], 2, 0)</f>
        <v>28381.547999999999</v>
      </c>
      <c r="F207">
        <f>VLOOKUP(Tabella22[[#This Row],[DATA]],Tabella15[], 3, 0)</f>
        <v>538.83500000000004</v>
      </c>
      <c r="G207">
        <f>VLOOKUP(Tabella22[[#This Row],[DATA]],Tabella15[], 4, 0)</f>
        <v>685.976</v>
      </c>
      <c r="H207">
        <f>VLOOKUP(Tabella22[[#This Row],[DATA]],Tabella15[], 5, 0)</f>
        <v>630.64400000000001</v>
      </c>
      <c r="I207">
        <f>VLOOKUP(Tabella22[[#This Row],[DATA]],Tabella15[], 6, 0)</f>
        <v>4.8550000000000004</v>
      </c>
      <c r="J207">
        <f>VLOOKUP(Tabella22[[#This Row],[DATA]],Tabella15[], 7, 0)</f>
        <v>8.1999999999999993</v>
      </c>
      <c r="K207">
        <f>VLOOKUP(Tabella22[[#This Row],[DATA]],Tabella15[], 8, 0)</f>
        <v>0.9</v>
      </c>
      <c r="L207">
        <f>VLOOKUP(Tabella22[[#This Row],[DATA]],Tabella15[], 9, 0)</f>
        <v>70.881</v>
      </c>
      <c r="M207">
        <f>VLOOKUP(Tabella22[[#This Row],[DATA]],Tabella15[], 10, 0)</f>
        <v>472.41</v>
      </c>
      <c r="N207">
        <f>VLOOKUP(Tabella22[[#This Row],[DATA]],Tabella15[], 11, 0)</f>
        <v>0</v>
      </c>
      <c r="O207">
        <f>VLOOKUP(Tabella22[[#This Row],[DATA]],Tabella15[], 12, 0)</f>
        <v>0</v>
      </c>
      <c r="P207">
        <f>VLOOKUP(Tabella22[[#This Row],[DATA]],Tabella15[], 13, 0)</f>
        <v>0</v>
      </c>
      <c r="Q207">
        <f>VLOOKUP(Tabella22[[#This Row],[DATA]],Tabella15[], 14, 0)</f>
        <v>0.75</v>
      </c>
      <c r="R207">
        <f>VLOOKUP(Tabella22[[#This Row],[DATA]],Tabella15[], 15, 0)</f>
        <v>0.121</v>
      </c>
      <c r="S207">
        <f>VLOOKUP(Tabella22[[#This Row],[DATA]],Tabella15[], 16, 0)</f>
        <v>0</v>
      </c>
      <c r="T207">
        <f>VLOOKUP(Tabella22[[#This Row],[DATA]],Tabella15[], 17, 0)</f>
        <v>0</v>
      </c>
      <c r="U207">
        <f>VLOOKUP(Tabella22[[#This Row],[DATA]],Tabella15[], 18, 0)</f>
        <v>0</v>
      </c>
      <c r="V207">
        <f>VLOOKUP(Tabella22[[#This Row],[DATA]],Tabella16[], 2, 0)</f>
        <v>78.7</v>
      </c>
      <c r="W207">
        <f>VLOOKUP(Tabella22[[#This Row],[DATA]],Tabella18[], 2, 0)</f>
        <v>72.319999999999993</v>
      </c>
      <c r="X207">
        <f>VLOOKUP(Tabella22[[#This Row],[DATA]],Tabella17[], 2, 0)</f>
        <v>69.53</v>
      </c>
      <c r="Y207">
        <f>VLOOKUP(Tabella22[[#This Row],[DATA]],Tabella19[], 2, 0)</f>
        <v>50</v>
      </c>
      <c r="Z207">
        <v>0</v>
      </c>
      <c r="AA207">
        <v>0</v>
      </c>
      <c r="AD207" s="23">
        <v>44059</v>
      </c>
      <c r="AE207" s="16">
        <v>3818.4989999999998</v>
      </c>
      <c r="AF207" s="16">
        <v>44.698</v>
      </c>
      <c r="AG207" s="16">
        <v>43.527000000000001</v>
      </c>
      <c r="AH207" s="16">
        <v>450.16399999999999</v>
      </c>
      <c r="AI207" s="16">
        <v>0.03</v>
      </c>
      <c r="AJ207" s="16">
        <v>0.182</v>
      </c>
      <c r="AK207" s="16">
        <v>1.43</v>
      </c>
      <c r="AL207" s="16">
        <v>5.2249999999999996</v>
      </c>
      <c r="AM207" s="16">
        <v>71.34</v>
      </c>
      <c r="AN207" s="16">
        <v>1.887</v>
      </c>
      <c r="AO207" s="16">
        <v>12.21</v>
      </c>
      <c r="AP207" s="16"/>
      <c r="AQ207" s="16">
        <v>0.32700000000000001</v>
      </c>
      <c r="AR207" s="16">
        <v>2.7E-2</v>
      </c>
      <c r="AS207" s="16"/>
      <c r="AT207" s="16"/>
      <c r="AU207" s="17"/>
      <c r="AW207" s="24">
        <v>44036</v>
      </c>
      <c r="AX207">
        <v>46.3</v>
      </c>
      <c r="AZ207" s="24">
        <v>44036</v>
      </c>
      <c r="BA207">
        <v>51.56</v>
      </c>
      <c r="BC207" s="24">
        <v>44036</v>
      </c>
      <c r="BD207">
        <v>48.21</v>
      </c>
      <c r="BF207" s="24">
        <v>44036</v>
      </c>
      <c r="BG207">
        <v>75</v>
      </c>
    </row>
    <row r="208" spans="1:59" x14ac:dyDescent="0.3">
      <c r="A208" s="1">
        <v>44147</v>
      </c>
      <c r="B208" s="2">
        <v>5362.57</v>
      </c>
      <c r="C208" s="7">
        <v>126.11016652203871</v>
      </c>
      <c r="D208" s="39">
        <v>-1.529298535233877E-2</v>
      </c>
      <c r="E208">
        <f>VLOOKUP(Tabella22[[#This Row],[DATA]],Tabella15[], 2, 0)</f>
        <v>28863.43</v>
      </c>
      <c r="F208">
        <f>VLOOKUP(Tabella22[[#This Row],[DATA]],Tabella15[], 3, 0)</f>
        <v>481.88200000000001</v>
      </c>
      <c r="G208">
        <f>VLOOKUP(Tabella22[[#This Row],[DATA]],Tabella15[], 4, 0)</f>
        <v>632.56200000000001</v>
      </c>
      <c r="H208">
        <f>VLOOKUP(Tabella22[[#This Row],[DATA]],Tabella15[], 5, 0)</f>
        <v>636.78599999999994</v>
      </c>
      <c r="I208">
        <f>VLOOKUP(Tabella22[[#This Row],[DATA]],Tabella15[], 6, 0)</f>
        <v>6.1420000000000003</v>
      </c>
      <c r="J208">
        <f>VLOOKUP(Tabella22[[#This Row],[DATA]],Tabella15[], 7, 0)</f>
        <v>8.3219999999999992</v>
      </c>
      <c r="K208">
        <f>VLOOKUP(Tabella22[[#This Row],[DATA]],Tabella15[], 8, 0)</f>
        <v>0.87</v>
      </c>
      <c r="L208">
        <f>VLOOKUP(Tabella22[[#This Row],[DATA]],Tabella15[], 9, 0)</f>
        <v>72.287000000000006</v>
      </c>
      <c r="M208">
        <f>VLOOKUP(Tabella22[[#This Row],[DATA]],Tabella15[], 10, 0)</f>
        <v>483.303</v>
      </c>
      <c r="N208">
        <f>VLOOKUP(Tabella22[[#This Row],[DATA]],Tabella15[], 11, 0)</f>
        <v>0</v>
      </c>
      <c r="O208">
        <f>VLOOKUP(Tabella22[[#This Row],[DATA]],Tabella15[], 12, 0)</f>
        <v>0</v>
      </c>
      <c r="P208">
        <f>VLOOKUP(Tabella22[[#This Row],[DATA]],Tabella15[], 13, 0)</f>
        <v>0</v>
      </c>
      <c r="Q208">
        <f>VLOOKUP(Tabella22[[#This Row],[DATA]],Tabella15[], 14, 0)</f>
        <v>5.3360000000000003</v>
      </c>
      <c r="R208">
        <f>VLOOKUP(Tabella22[[#This Row],[DATA]],Tabella15[], 15, 0)</f>
        <v>0.11600000000000001</v>
      </c>
      <c r="S208">
        <f>VLOOKUP(Tabella22[[#This Row],[DATA]],Tabella15[], 16, 0)</f>
        <v>0</v>
      </c>
      <c r="T208">
        <f>VLOOKUP(Tabella22[[#This Row],[DATA]],Tabella15[], 17, 0)</f>
        <v>0</v>
      </c>
      <c r="U208">
        <f>VLOOKUP(Tabella22[[#This Row],[DATA]],Tabella15[], 18, 0)</f>
        <v>0</v>
      </c>
      <c r="V208">
        <f>VLOOKUP(Tabella22[[#This Row],[DATA]],Tabella16[], 2, 0)</f>
        <v>78.7</v>
      </c>
      <c r="W208">
        <f>VLOOKUP(Tabella22[[#This Row],[DATA]],Tabella18[], 2, 0)</f>
        <v>72.319999999999993</v>
      </c>
      <c r="X208">
        <f>VLOOKUP(Tabella22[[#This Row],[DATA]],Tabella17[], 2, 0)</f>
        <v>69.53</v>
      </c>
      <c r="Y208">
        <f>VLOOKUP(Tabella22[[#This Row],[DATA]],Tabella19[], 2, 0)</f>
        <v>50</v>
      </c>
      <c r="Z208">
        <v>0</v>
      </c>
      <c r="AA208">
        <v>0</v>
      </c>
      <c r="AD208" s="23">
        <v>44060</v>
      </c>
      <c r="AE208" s="14">
        <v>3827.8969999999999</v>
      </c>
      <c r="AF208" s="14">
        <v>9.3979999999999997</v>
      </c>
      <c r="AG208" s="14">
        <v>34.805</v>
      </c>
      <c r="AH208" s="14">
        <v>450.44499999999999</v>
      </c>
      <c r="AI208" s="14">
        <v>0.28100000000000003</v>
      </c>
      <c r="AJ208" s="14">
        <v>0.19</v>
      </c>
      <c r="AK208" s="14">
        <v>1.4</v>
      </c>
      <c r="AL208" s="14">
        <v>5.343</v>
      </c>
      <c r="AM208" s="14">
        <v>72.302000000000007</v>
      </c>
      <c r="AN208" s="14"/>
      <c r="AO208" s="14"/>
      <c r="AP208" s="14"/>
      <c r="AQ208" s="14">
        <v>2.2839999999999998</v>
      </c>
      <c r="AR208" s="14">
        <v>2.9000000000000001E-2</v>
      </c>
      <c r="AS208" s="14"/>
      <c r="AT208" s="14"/>
      <c r="AU208" s="15"/>
      <c r="AW208" s="24">
        <v>44037</v>
      </c>
      <c r="AX208">
        <v>46.3</v>
      </c>
      <c r="AZ208" s="24">
        <v>44037</v>
      </c>
      <c r="BA208">
        <v>53.65</v>
      </c>
      <c r="BC208" s="24">
        <v>44037</v>
      </c>
      <c r="BD208">
        <v>50.6</v>
      </c>
      <c r="BF208" s="24">
        <v>44037</v>
      </c>
      <c r="BG208">
        <v>75</v>
      </c>
    </row>
    <row r="209" spans="1:59" x14ac:dyDescent="0.3">
      <c r="A209" s="3">
        <v>44148</v>
      </c>
      <c r="B209" s="4">
        <v>5380.16</v>
      </c>
      <c r="C209" s="8">
        <v>126.52382598552779</v>
      </c>
      <c r="D209" s="38">
        <v>3.2747757264349866E-3</v>
      </c>
      <c r="E209">
        <f>VLOOKUP(Tabella22[[#This Row],[DATA]],Tabella15[], 2, 0)</f>
        <v>29220.645</v>
      </c>
      <c r="F209">
        <f>VLOOKUP(Tabella22[[#This Row],[DATA]],Tabella15[], 3, 0)</f>
        <v>357.21600000000001</v>
      </c>
      <c r="G209">
        <f>VLOOKUP(Tabella22[[#This Row],[DATA]],Tabella15[], 4, 0)</f>
        <v>554.71600000000001</v>
      </c>
      <c r="H209">
        <f>VLOOKUP(Tabella22[[#This Row],[DATA]],Tabella15[], 5, 0)</f>
        <v>650.596</v>
      </c>
      <c r="I209">
        <f>VLOOKUP(Tabella22[[#This Row],[DATA]],Tabella15[], 6, 0)</f>
        <v>13.808999999999999</v>
      </c>
      <c r="J209">
        <f>VLOOKUP(Tabella22[[#This Row],[DATA]],Tabella15[], 7, 0)</f>
        <v>8.5419999999999998</v>
      </c>
      <c r="K209">
        <f>VLOOKUP(Tabella22[[#This Row],[DATA]],Tabella15[], 8, 0)</f>
        <v>0.84</v>
      </c>
      <c r="L209">
        <f>VLOOKUP(Tabella22[[#This Row],[DATA]],Tabella15[], 9, 0)</f>
        <v>72.331000000000003</v>
      </c>
      <c r="M209">
        <f>VLOOKUP(Tabella22[[#This Row],[DATA]],Tabella15[], 10, 0)</f>
        <v>483.62900000000002</v>
      </c>
      <c r="N209">
        <f>VLOOKUP(Tabella22[[#This Row],[DATA]],Tabella15[], 11, 0)</f>
        <v>0</v>
      </c>
      <c r="O209">
        <f>VLOOKUP(Tabella22[[#This Row],[DATA]],Tabella15[], 12, 0)</f>
        <v>0</v>
      </c>
      <c r="P209">
        <f>VLOOKUP(Tabella22[[#This Row],[DATA]],Tabella15[], 13, 0)</f>
        <v>0</v>
      </c>
      <c r="Q209">
        <f>VLOOKUP(Tabella22[[#This Row],[DATA]],Tabella15[], 14, 0)</f>
        <v>4.58</v>
      </c>
      <c r="R209">
        <f>VLOOKUP(Tabella22[[#This Row],[DATA]],Tabella15[], 15, 0)</f>
        <v>0.111</v>
      </c>
      <c r="S209">
        <f>VLOOKUP(Tabella22[[#This Row],[DATA]],Tabella15[], 16, 0)</f>
        <v>0</v>
      </c>
      <c r="T209">
        <f>VLOOKUP(Tabella22[[#This Row],[DATA]],Tabella15[], 17, 0)</f>
        <v>0</v>
      </c>
      <c r="U209">
        <f>VLOOKUP(Tabella22[[#This Row],[DATA]],Tabella15[], 18, 0)</f>
        <v>0</v>
      </c>
      <c r="V209">
        <f>VLOOKUP(Tabella22[[#This Row],[DATA]],Tabella16[], 2, 0)</f>
        <v>78.7</v>
      </c>
      <c r="W209">
        <f>VLOOKUP(Tabella22[[#This Row],[DATA]],Tabella18[], 2, 0)</f>
        <v>72.319999999999993</v>
      </c>
      <c r="X209">
        <f>VLOOKUP(Tabella22[[#This Row],[DATA]],Tabella17[], 2, 0)</f>
        <v>69.53</v>
      </c>
      <c r="Y209">
        <f>VLOOKUP(Tabella22[[#This Row],[DATA]],Tabella19[], 2, 0)</f>
        <v>50</v>
      </c>
      <c r="Z209">
        <v>0</v>
      </c>
      <c r="AA209">
        <v>0</v>
      </c>
      <c r="AD209" s="23">
        <v>44061</v>
      </c>
      <c r="AE209" s="16">
        <v>3859.26</v>
      </c>
      <c r="AF209" s="16">
        <v>31.363</v>
      </c>
      <c r="AG209" s="16">
        <v>36.308</v>
      </c>
      <c r="AH209" s="16">
        <v>450.77100000000002</v>
      </c>
      <c r="AI209" s="16">
        <v>0.32600000000000001</v>
      </c>
      <c r="AJ209" s="16">
        <v>0.20899999999999999</v>
      </c>
      <c r="AK209" s="16">
        <v>1.41</v>
      </c>
      <c r="AL209" s="16">
        <v>5.2839999999999998</v>
      </c>
      <c r="AM209" s="16">
        <v>70.792000000000002</v>
      </c>
      <c r="AN209" s="16"/>
      <c r="AO209" s="16"/>
      <c r="AP209" s="16"/>
      <c r="AQ209" s="16">
        <v>2.1520000000000001</v>
      </c>
      <c r="AR209" s="16">
        <v>3.1E-2</v>
      </c>
      <c r="AS209" s="16"/>
      <c r="AT209" s="16"/>
      <c r="AU209" s="17"/>
      <c r="AW209" s="24">
        <v>44038</v>
      </c>
      <c r="AX209">
        <v>46.3</v>
      </c>
      <c r="AZ209" s="24">
        <v>44038</v>
      </c>
      <c r="BA209">
        <v>53.65</v>
      </c>
      <c r="BC209" s="24">
        <v>44038</v>
      </c>
      <c r="BD209">
        <v>50.6</v>
      </c>
      <c r="BF209" s="24">
        <v>44038</v>
      </c>
      <c r="BG209">
        <v>75</v>
      </c>
    </row>
    <row r="210" spans="1:59" x14ac:dyDescent="0.3">
      <c r="A210" s="1">
        <v>44151</v>
      </c>
      <c r="B210" s="2">
        <v>5471.48</v>
      </c>
      <c r="C210" s="7">
        <v>128.67137471809306</v>
      </c>
      <c r="D210" s="39">
        <v>1.6831033056492514E-2</v>
      </c>
      <c r="E210">
        <f>VLOOKUP(Tabella22[[#This Row],[DATA]],Tabella15[], 2, 0)</f>
        <v>30244.841</v>
      </c>
      <c r="F210">
        <f>VLOOKUP(Tabella22[[#This Row],[DATA]],Tabella15[], 3, 0)</f>
        <v>148.74700000000001</v>
      </c>
      <c r="G210">
        <f>VLOOKUP(Tabella22[[#This Row],[DATA]],Tabella15[], 4, 0)</f>
        <v>390.97399999999999</v>
      </c>
      <c r="H210">
        <f>VLOOKUP(Tabella22[[#This Row],[DATA]],Tabella15[], 5, 0)</f>
        <v>667.86800000000005</v>
      </c>
      <c r="I210">
        <f>VLOOKUP(Tabella22[[#This Row],[DATA]],Tabella15[], 6, 0)</f>
        <v>7.5629999999999997</v>
      </c>
      <c r="J210">
        <f>VLOOKUP(Tabella22[[#This Row],[DATA]],Tabella15[], 7, 0)</f>
        <v>8.6140000000000008</v>
      </c>
      <c r="K210">
        <f>VLOOKUP(Tabella22[[#This Row],[DATA]],Tabella15[], 8, 0)</f>
        <v>0.8</v>
      </c>
      <c r="L210">
        <f>VLOOKUP(Tabella22[[#This Row],[DATA]],Tabella15[], 9, 0)</f>
        <v>72.567999999999998</v>
      </c>
      <c r="M210">
        <f>VLOOKUP(Tabella22[[#This Row],[DATA]],Tabella15[], 10, 0)</f>
        <v>495.32100000000003</v>
      </c>
      <c r="N210">
        <f>VLOOKUP(Tabella22[[#This Row],[DATA]],Tabella15[], 11, 0)</f>
        <v>0</v>
      </c>
      <c r="O210">
        <f>VLOOKUP(Tabella22[[#This Row],[DATA]],Tabella15[], 12, 0)</f>
        <v>0</v>
      </c>
      <c r="P210">
        <f>VLOOKUP(Tabella22[[#This Row],[DATA]],Tabella15[], 13, 0)</f>
        <v>0</v>
      </c>
      <c r="Q210">
        <f>VLOOKUP(Tabella22[[#This Row],[DATA]],Tabella15[], 14, 0)</f>
        <v>4.6219999999999999</v>
      </c>
      <c r="R210">
        <f>VLOOKUP(Tabella22[[#This Row],[DATA]],Tabella15[], 15, 0)</f>
        <v>0.10199999999999999</v>
      </c>
      <c r="S210">
        <f>VLOOKUP(Tabella22[[#This Row],[DATA]],Tabella15[], 16, 0)</f>
        <v>0</v>
      </c>
      <c r="T210">
        <f>VLOOKUP(Tabella22[[#This Row],[DATA]],Tabella15[], 17, 0)</f>
        <v>0</v>
      </c>
      <c r="U210">
        <f>VLOOKUP(Tabella22[[#This Row],[DATA]],Tabella15[], 18, 0)</f>
        <v>0</v>
      </c>
      <c r="V210">
        <f>VLOOKUP(Tabella22[[#This Row],[DATA]],Tabella16[], 2, 0)</f>
        <v>78.7</v>
      </c>
      <c r="W210">
        <f>VLOOKUP(Tabella22[[#This Row],[DATA]],Tabella18[], 2, 0)</f>
        <v>72.319999999999993</v>
      </c>
      <c r="X210">
        <f>VLOOKUP(Tabella22[[#This Row],[DATA]],Tabella17[], 2, 0)</f>
        <v>69.53</v>
      </c>
      <c r="Y210">
        <f>VLOOKUP(Tabella22[[#This Row],[DATA]],Tabella19[], 2, 0)</f>
        <v>50</v>
      </c>
      <c r="Z210">
        <v>0</v>
      </c>
      <c r="AA210">
        <v>0</v>
      </c>
      <c r="AD210" s="23">
        <v>44062</v>
      </c>
      <c r="AE210" s="14">
        <v>3915.31</v>
      </c>
      <c r="AF210" s="14">
        <v>56.05</v>
      </c>
      <c r="AG210" s="14">
        <v>38.81</v>
      </c>
      <c r="AH210" s="14">
        <v>451.03699999999998</v>
      </c>
      <c r="AI210" s="14">
        <v>0.26600000000000001</v>
      </c>
      <c r="AJ210" s="14">
        <v>0.20699999999999999</v>
      </c>
      <c r="AK210" s="14">
        <v>1.42</v>
      </c>
      <c r="AL210" s="14">
        <v>5.3579999999999997</v>
      </c>
      <c r="AM210" s="14">
        <v>70.762</v>
      </c>
      <c r="AN210" s="14"/>
      <c r="AO210" s="14"/>
      <c r="AP210" s="14"/>
      <c r="AQ210" s="14">
        <v>2.149</v>
      </c>
      <c r="AR210" s="14">
        <v>3.2000000000000001E-2</v>
      </c>
      <c r="AS210" s="14"/>
      <c r="AT210" s="14"/>
      <c r="AU210" s="15"/>
      <c r="AW210" s="24">
        <v>44039</v>
      </c>
      <c r="AX210">
        <v>46.3</v>
      </c>
      <c r="AZ210" s="24">
        <v>44039</v>
      </c>
      <c r="BA210">
        <v>53.65</v>
      </c>
      <c r="BC210" s="24">
        <v>44039</v>
      </c>
      <c r="BD210">
        <v>50.6</v>
      </c>
      <c r="BF210" s="24">
        <v>44039</v>
      </c>
      <c r="BG210">
        <v>75</v>
      </c>
    </row>
    <row r="211" spans="1:59" x14ac:dyDescent="0.3">
      <c r="A211" s="3">
        <v>44152</v>
      </c>
      <c r="B211" s="4">
        <v>5483</v>
      </c>
      <c r="C211" s="8">
        <v>128.94228756740486</v>
      </c>
      <c r="D211" s="38">
        <v>2.1032498569926242E-3</v>
      </c>
      <c r="E211">
        <f>VLOOKUP(Tabella22[[#This Row],[DATA]],Tabella15[], 2, 0)</f>
        <v>30919.797999999999</v>
      </c>
      <c r="F211">
        <f>VLOOKUP(Tabella22[[#This Row],[DATA]],Tabella15[], 3, 0)</f>
        <v>674.95799999999997</v>
      </c>
      <c r="G211">
        <f>VLOOKUP(Tabella22[[#This Row],[DATA]],Tabella15[], 4, 0)</f>
        <v>439.584</v>
      </c>
      <c r="H211">
        <f>VLOOKUP(Tabella22[[#This Row],[DATA]],Tabella15[], 5, 0)</f>
        <v>686.01400000000001</v>
      </c>
      <c r="I211">
        <f>VLOOKUP(Tabella22[[#This Row],[DATA]],Tabella15[], 6, 0)</f>
        <v>18.146000000000001</v>
      </c>
      <c r="J211">
        <f>VLOOKUP(Tabella22[[#This Row],[DATA]],Tabella15[], 7, 0)</f>
        <v>8.6029999999999998</v>
      </c>
      <c r="K211">
        <f>VLOOKUP(Tabella22[[#This Row],[DATA]],Tabella15[], 8, 0)</f>
        <v>0.79</v>
      </c>
      <c r="L211">
        <f>VLOOKUP(Tabella22[[#This Row],[DATA]],Tabella15[], 9, 0)</f>
        <v>71.605999999999995</v>
      </c>
      <c r="M211">
        <f>VLOOKUP(Tabella22[[#This Row],[DATA]],Tabella15[], 10, 0)</f>
        <v>490.48099999999999</v>
      </c>
      <c r="N211">
        <f>VLOOKUP(Tabella22[[#This Row],[DATA]],Tabella15[], 11, 0)</f>
        <v>0</v>
      </c>
      <c r="O211">
        <f>VLOOKUP(Tabella22[[#This Row],[DATA]],Tabella15[], 12, 0)</f>
        <v>0</v>
      </c>
      <c r="P211">
        <f>VLOOKUP(Tabella22[[#This Row],[DATA]],Tabella15[], 13, 0)</f>
        <v>0</v>
      </c>
      <c r="Q211">
        <f>VLOOKUP(Tabella22[[#This Row],[DATA]],Tabella15[], 14, 0)</f>
        <v>3.827</v>
      </c>
      <c r="R211">
        <f>VLOOKUP(Tabella22[[#This Row],[DATA]],Tabella15[], 15, 0)</f>
        <v>9.7000000000000003E-2</v>
      </c>
      <c r="S211">
        <f>VLOOKUP(Tabella22[[#This Row],[DATA]],Tabella15[], 16, 0)</f>
        <v>0</v>
      </c>
      <c r="T211">
        <f>VLOOKUP(Tabella22[[#This Row],[DATA]],Tabella15[], 17, 0)</f>
        <v>0</v>
      </c>
      <c r="U211">
        <f>VLOOKUP(Tabella22[[#This Row],[DATA]],Tabella15[], 18, 0)</f>
        <v>0</v>
      </c>
      <c r="V211">
        <f>VLOOKUP(Tabella22[[#This Row],[DATA]],Tabella16[], 2, 0)</f>
        <v>78.7</v>
      </c>
      <c r="W211">
        <f>VLOOKUP(Tabella22[[#This Row],[DATA]],Tabella18[], 2, 0)</f>
        <v>72.319999999999993</v>
      </c>
      <c r="X211">
        <f>VLOOKUP(Tabella22[[#This Row],[DATA]],Tabella17[], 2, 0)</f>
        <v>69.53</v>
      </c>
      <c r="Y211">
        <f>VLOOKUP(Tabella22[[#This Row],[DATA]],Tabella19[], 2, 0)</f>
        <v>50</v>
      </c>
      <c r="Z211">
        <v>0</v>
      </c>
      <c r="AA211">
        <v>0</v>
      </c>
      <c r="AD211" s="23">
        <v>44063</v>
      </c>
      <c r="AE211" s="16">
        <v>3986.3539999999998</v>
      </c>
      <c r="AF211" s="16">
        <v>71.043000000000006</v>
      </c>
      <c r="AG211" s="16">
        <v>43.313000000000002</v>
      </c>
      <c r="AH211" s="16">
        <v>451.2</v>
      </c>
      <c r="AI211" s="16">
        <v>0.16300000000000001</v>
      </c>
      <c r="AJ211" s="16">
        <v>0.19500000000000001</v>
      </c>
      <c r="AK211" s="16">
        <v>1.43</v>
      </c>
      <c r="AL211" s="16">
        <v>5.4470000000000001</v>
      </c>
      <c r="AM211" s="16">
        <v>69.903999999999996</v>
      </c>
      <c r="AN211" s="16"/>
      <c r="AO211" s="16"/>
      <c r="AP211" s="16"/>
      <c r="AQ211" s="16">
        <v>2.278</v>
      </c>
      <c r="AR211" s="16">
        <v>3.3000000000000002E-2</v>
      </c>
      <c r="AS211" s="16"/>
      <c r="AT211" s="16"/>
      <c r="AU211" s="17"/>
      <c r="AW211" s="24">
        <v>44040</v>
      </c>
      <c r="AX211">
        <v>46.3</v>
      </c>
      <c r="AZ211" s="24">
        <v>44040</v>
      </c>
      <c r="BA211">
        <v>53.65</v>
      </c>
      <c r="BC211" s="24">
        <v>44040</v>
      </c>
      <c r="BD211">
        <v>50.6</v>
      </c>
      <c r="BF211" s="24">
        <v>44040</v>
      </c>
      <c r="BG211">
        <v>75</v>
      </c>
    </row>
    <row r="212" spans="1:59" x14ac:dyDescent="0.3">
      <c r="A212" s="1">
        <v>44153</v>
      </c>
      <c r="B212" s="2">
        <v>5511.45</v>
      </c>
      <c r="C212" s="7">
        <v>129.61133883154724</v>
      </c>
      <c r="D212" s="39">
        <v>5.1753500176834064E-3</v>
      </c>
      <c r="E212">
        <f>VLOOKUP(Tabella22[[#This Row],[DATA]],Tabella15[], 2, 0)</f>
        <v>31346.71</v>
      </c>
      <c r="F212">
        <f>VLOOKUP(Tabella22[[#This Row],[DATA]],Tabella15[], 3, 0)</f>
        <v>426.91199999999998</v>
      </c>
      <c r="G212">
        <f>VLOOKUP(Tabella22[[#This Row],[DATA]],Tabella15[], 4, 0)</f>
        <v>423.59500000000003</v>
      </c>
      <c r="H212">
        <f>VLOOKUP(Tabella22[[#This Row],[DATA]],Tabella15[], 5, 0)</f>
        <v>692.39300000000003</v>
      </c>
      <c r="I212">
        <f>VLOOKUP(Tabella22[[#This Row],[DATA]],Tabella15[], 6, 0)</f>
        <v>6.3789999999999996</v>
      </c>
      <c r="J212">
        <f>VLOOKUP(Tabella22[[#This Row],[DATA]],Tabella15[], 7, 0)</f>
        <v>8.8209999999999997</v>
      </c>
      <c r="K212">
        <f>VLOOKUP(Tabella22[[#This Row],[DATA]],Tabella15[], 8, 0)</f>
        <v>0.76</v>
      </c>
      <c r="L212">
        <f>VLOOKUP(Tabella22[[#This Row],[DATA]],Tabella15[], 9, 0)</f>
        <v>70.436999999999998</v>
      </c>
      <c r="M212">
        <f>VLOOKUP(Tabella22[[#This Row],[DATA]],Tabella15[], 10, 0)</f>
        <v>485.62700000000001</v>
      </c>
      <c r="N212">
        <f>VLOOKUP(Tabella22[[#This Row],[DATA]],Tabella15[], 11, 0)</f>
        <v>0</v>
      </c>
      <c r="O212">
        <f>VLOOKUP(Tabella22[[#This Row],[DATA]],Tabella15[], 12, 0)</f>
        <v>0</v>
      </c>
      <c r="P212">
        <f>VLOOKUP(Tabella22[[#This Row],[DATA]],Tabella15[], 13, 0)</f>
        <v>0</v>
      </c>
      <c r="Q212">
        <f>VLOOKUP(Tabella22[[#This Row],[DATA]],Tabella15[], 14, 0)</f>
        <v>3.1880000000000002</v>
      </c>
      <c r="R212">
        <f>VLOOKUP(Tabella22[[#This Row],[DATA]],Tabella15[], 15, 0)</f>
        <v>9.5000000000000001E-2</v>
      </c>
      <c r="S212">
        <f>VLOOKUP(Tabella22[[#This Row],[DATA]],Tabella15[], 16, 0)</f>
        <v>0</v>
      </c>
      <c r="T212">
        <f>VLOOKUP(Tabella22[[#This Row],[DATA]],Tabella15[], 17, 0)</f>
        <v>0</v>
      </c>
      <c r="U212">
        <f>VLOOKUP(Tabella22[[#This Row],[DATA]],Tabella15[], 18, 0)</f>
        <v>0</v>
      </c>
      <c r="V212">
        <f>VLOOKUP(Tabella22[[#This Row],[DATA]],Tabella16[], 2, 0)</f>
        <v>78.7</v>
      </c>
      <c r="W212">
        <f>VLOOKUP(Tabella22[[#This Row],[DATA]],Tabella18[], 2, 0)</f>
        <v>72.319999999999993</v>
      </c>
      <c r="X212">
        <f>VLOOKUP(Tabella22[[#This Row],[DATA]],Tabella17[], 2, 0)</f>
        <v>69.53</v>
      </c>
      <c r="Y212">
        <f>VLOOKUP(Tabella22[[#This Row],[DATA]],Tabella19[], 2, 0)</f>
        <v>50</v>
      </c>
      <c r="Z212">
        <v>0</v>
      </c>
      <c r="AA212">
        <v>0</v>
      </c>
      <c r="AD212" s="23">
        <v>44064</v>
      </c>
      <c r="AE212" s="14">
        <v>4059.6759999999999</v>
      </c>
      <c r="AF212" s="14">
        <v>73.322999999999993</v>
      </c>
      <c r="AG212" s="14">
        <v>47.627000000000002</v>
      </c>
      <c r="AH212" s="14">
        <v>451.55500000000001</v>
      </c>
      <c r="AI212" s="14">
        <v>0.35499999999999998</v>
      </c>
      <c r="AJ212" s="14">
        <v>0.20499999999999999</v>
      </c>
      <c r="AK212" s="14">
        <v>1.43</v>
      </c>
      <c r="AL212" s="14">
        <v>5.4320000000000004</v>
      </c>
      <c r="AM212" s="14">
        <v>69.858999999999995</v>
      </c>
      <c r="AN212" s="14"/>
      <c r="AO212" s="14"/>
      <c r="AP212" s="14"/>
      <c r="AQ212" s="14">
        <v>2.44</v>
      </c>
      <c r="AR212" s="14">
        <v>3.3000000000000002E-2</v>
      </c>
      <c r="AS212" s="14"/>
      <c r="AT212" s="14"/>
      <c r="AU212" s="15"/>
      <c r="AW212" s="24">
        <v>44041</v>
      </c>
      <c r="AX212">
        <v>46.3</v>
      </c>
      <c r="AZ212" s="24">
        <v>44041</v>
      </c>
      <c r="BA212">
        <v>53.65</v>
      </c>
      <c r="BC212" s="24">
        <v>44041</v>
      </c>
      <c r="BD212">
        <v>50.6</v>
      </c>
      <c r="BF212" s="24">
        <v>44041</v>
      </c>
      <c r="BG212">
        <v>75</v>
      </c>
    </row>
    <row r="213" spans="1:59" x14ac:dyDescent="0.3">
      <c r="A213" s="3">
        <v>44154</v>
      </c>
      <c r="B213" s="4">
        <v>5474.66</v>
      </c>
      <c r="C213" s="8">
        <v>128.74615795253851</v>
      </c>
      <c r="D213" s="38">
        <v>-6.6975731219645384E-3</v>
      </c>
      <c r="E213">
        <f>VLOOKUP(Tabella22[[#This Row],[DATA]],Tabella15[], 2, 0)</f>
        <v>31654.402999999998</v>
      </c>
      <c r="F213">
        <f>VLOOKUP(Tabella22[[#This Row],[DATA]],Tabella15[], 3, 0)</f>
        <v>307.69200000000001</v>
      </c>
      <c r="G213">
        <f>VLOOKUP(Tabella22[[#This Row],[DATA]],Tabella15[], 4, 0)</f>
        <v>398.71</v>
      </c>
      <c r="H213">
        <f>VLOOKUP(Tabella22[[#This Row],[DATA]],Tabella15[], 5, 0)</f>
        <v>698.56500000000005</v>
      </c>
      <c r="I213">
        <f>VLOOKUP(Tabella22[[#This Row],[DATA]],Tabella15[], 6, 0)</f>
        <v>6.1719999999999997</v>
      </c>
      <c r="J213">
        <f>VLOOKUP(Tabella22[[#This Row],[DATA]],Tabella15[], 7, 0)</f>
        <v>8.8249999999999993</v>
      </c>
      <c r="K213">
        <f>VLOOKUP(Tabella22[[#This Row],[DATA]],Tabella15[], 8, 0)</f>
        <v>0.73</v>
      </c>
      <c r="L213">
        <f>VLOOKUP(Tabella22[[#This Row],[DATA]],Tabella15[], 9, 0)</f>
        <v>68.631</v>
      </c>
      <c r="M213">
        <f>VLOOKUP(Tabella22[[#This Row],[DATA]],Tabella15[], 10, 0)</f>
        <v>478.27100000000002</v>
      </c>
      <c r="N213">
        <f>VLOOKUP(Tabella22[[#This Row],[DATA]],Tabella15[], 11, 0)</f>
        <v>0</v>
      </c>
      <c r="O213">
        <f>VLOOKUP(Tabella22[[#This Row],[DATA]],Tabella15[], 12, 0)</f>
        <v>0</v>
      </c>
      <c r="P213">
        <f>VLOOKUP(Tabella22[[#This Row],[DATA]],Tabella15[], 13, 0)</f>
        <v>0</v>
      </c>
      <c r="Q213">
        <f>VLOOKUP(Tabella22[[#This Row],[DATA]],Tabella15[], 14, 0)</f>
        <v>3.508</v>
      </c>
      <c r="R213">
        <f>VLOOKUP(Tabella22[[#This Row],[DATA]],Tabella15[], 15, 0)</f>
        <v>0.09</v>
      </c>
      <c r="S213">
        <f>VLOOKUP(Tabella22[[#This Row],[DATA]],Tabella15[], 16, 0)</f>
        <v>0</v>
      </c>
      <c r="T213">
        <f>VLOOKUP(Tabella22[[#This Row],[DATA]],Tabella15[], 17, 0)</f>
        <v>0</v>
      </c>
      <c r="U213">
        <f>VLOOKUP(Tabella22[[#This Row],[DATA]],Tabella15[], 18, 0)</f>
        <v>0</v>
      </c>
      <c r="V213">
        <f>VLOOKUP(Tabella22[[#This Row],[DATA]],Tabella16[], 2, 0)</f>
        <v>78.7</v>
      </c>
      <c r="W213">
        <f>VLOOKUP(Tabella22[[#This Row],[DATA]],Tabella18[], 2, 0)</f>
        <v>72.319999999999993</v>
      </c>
      <c r="X213">
        <f>VLOOKUP(Tabella22[[#This Row],[DATA]],Tabella17[], 2, 0)</f>
        <v>69.53</v>
      </c>
      <c r="Y213">
        <f>VLOOKUP(Tabella22[[#This Row],[DATA]],Tabella19[], 2, 0)</f>
        <v>50</v>
      </c>
      <c r="Z213">
        <v>0</v>
      </c>
      <c r="AA213">
        <v>0</v>
      </c>
      <c r="AD213" s="23">
        <v>44065</v>
      </c>
      <c r="AE213" s="16">
        <v>4111.0940000000001</v>
      </c>
      <c r="AF213" s="16">
        <v>51.417999999999999</v>
      </c>
      <c r="AG213" s="16">
        <v>48.185000000000002</v>
      </c>
      <c r="AH213" s="16">
        <v>451.68900000000002</v>
      </c>
      <c r="AI213" s="16">
        <v>0.13300000000000001</v>
      </c>
      <c r="AJ213" s="16">
        <v>0.222</v>
      </c>
      <c r="AK213" s="16">
        <v>1.42</v>
      </c>
      <c r="AL213" s="16">
        <v>5.4470000000000001</v>
      </c>
      <c r="AM213" s="16">
        <v>69.340999999999994</v>
      </c>
      <c r="AN213" s="16"/>
      <c r="AO213" s="16"/>
      <c r="AP213" s="16"/>
      <c r="AQ213" s="16">
        <v>1.028</v>
      </c>
      <c r="AR213" s="16">
        <v>3.3000000000000002E-2</v>
      </c>
      <c r="AS213" s="16"/>
      <c r="AT213" s="16"/>
      <c r="AU213" s="17"/>
      <c r="AW213" s="24">
        <v>44042</v>
      </c>
      <c r="AX213">
        <v>46.3</v>
      </c>
      <c r="AZ213" s="24">
        <v>44042</v>
      </c>
      <c r="BA213">
        <v>53.65</v>
      </c>
      <c r="BC213" s="24">
        <v>44042</v>
      </c>
      <c r="BD213">
        <v>50.6</v>
      </c>
      <c r="BF213" s="24">
        <v>44042</v>
      </c>
      <c r="BG213">
        <v>75</v>
      </c>
    </row>
    <row r="214" spans="1:59" x14ac:dyDescent="0.3">
      <c r="A214" s="1">
        <v>44155</v>
      </c>
      <c r="B214" s="2">
        <v>5495.89</v>
      </c>
      <c r="C214" s="7">
        <v>129.24541835105319</v>
      </c>
      <c r="D214" s="39">
        <v>3.8703668460832231E-3</v>
      </c>
      <c r="E214">
        <f>VLOOKUP(Tabella22[[#This Row],[DATA]],Tabella15[], 2, 0)</f>
        <v>31998.726999999999</v>
      </c>
      <c r="F214">
        <f>VLOOKUP(Tabella22[[#This Row],[DATA]],Tabella15[], 3, 0)</f>
        <v>344.32400000000001</v>
      </c>
      <c r="G214">
        <f>VLOOKUP(Tabella22[[#This Row],[DATA]],Tabella15[], 4, 0)</f>
        <v>396.86900000000003</v>
      </c>
      <c r="H214">
        <f>VLOOKUP(Tabella22[[#This Row],[DATA]],Tabella15[], 5, 0)</f>
        <v>715.452</v>
      </c>
      <c r="I214">
        <f>VLOOKUP(Tabella22[[#This Row],[DATA]],Tabella15[], 6, 0)</f>
        <v>16.888000000000002</v>
      </c>
      <c r="J214">
        <f>VLOOKUP(Tabella22[[#This Row],[DATA]],Tabella15[], 7, 0)</f>
        <v>9.2650000000000006</v>
      </c>
      <c r="K214">
        <f>VLOOKUP(Tabella22[[#This Row],[DATA]],Tabella15[], 8, 0)</f>
        <v>0.72</v>
      </c>
      <c r="L214">
        <f>VLOOKUP(Tabella22[[#This Row],[DATA]],Tabella15[], 9, 0)</f>
        <v>67.58</v>
      </c>
      <c r="M214">
        <f>VLOOKUP(Tabella22[[#This Row],[DATA]],Tabella15[], 10, 0)</f>
        <v>471.77300000000002</v>
      </c>
      <c r="N214">
        <f>VLOOKUP(Tabella22[[#This Row],[DATA]],Tabella15[], 11, 0)</f>
        <v>0</v>
      </c>
      <c r="O214">
        <f>VLOOKUP(Tabella22[[#This Row],[DATA]],Tabella15[], 12, 0)</f>
        <v>0</v>
      </c>
      <c r="P214">
        <f>VLOOKUP(Tabella22[[#This Row],[DATA]],Tabella15[], 13, 0)</f>
        <v>0</v>
      </c>
      <c r="Q214">
        <f>VLOOKUP(Tabella22[[#This Row],[DATA]],Tabella15[], 14, 0)</f>
        <v>3.6560000000000001</v>
      </c>
      <c r="R214">
        <f>VLOOKUP(Tabella22[[#This Row],[DATA]],Tabella15[], 15, 0)</f>
        <v>8.4000000000000005E-2</v>
      </c>
      <c r="S214">
        <f>VLOOKUP(Tabella22[[#This Row],[DATA]],Tabella15[], 16, 0)</f>
        <v>0</v>
      </c>
      <c r="T214">
        <f>VLOOKUP(Tabella22[[#This Row],[DATA]],Tabella15[], 17, 0)</f>
        <v>0</v>
      </c>
      <c r="U214">
        <f>VLOOKUP(Tabella22[[#This Row],[DATA]],Tabella15[], 18, 0)</f>
        <v>0</v>
      </c>
      <c r="V214">
        <f>VLOOKUP(Tabella22[[#This Row],[DATA]],Tabella16[], 2, 0)</f>
        <v>78.7</v>
      </c>
      <c r="W214">
        <f>VLOOKUP(Tabella22[[#This Row],[DATA]],Tabella18[], 2, 0)</f>
        <v>72.319999999999993</v>
      </c>
      <c r="X214">
        <f>VLOOKUP(Tabella22[[#This Row],[DATA]],Tabella17[], 2, 0)</f>
        <v>69.53</v>
      </c>
      <c r="Y214">
        <f>VLOOKUP(Tabella22[[#This Row],[DATA]],Tabella19[], 2, 0)</f>
        <v>50</v>
      </c>
      <c r="Z214">
        <v>0</v>
      </c>
      <c r="AA214">
        <v>0</v>
      </c>
      <c r="AD214" s="23">
        <v>44066</v>
      </c>
      <c r="AE214" s="14">
        <v>4181.1760000000004</v>
      </c>
      <c r="AF214" s="14">
        <v>70.081000000000003</v>
      </c>
      <c r="AG214" s="14">
        <v>51.811</v>
      </c>
      <c r="AH214" s="14">
        <v>451.68900000000002</v>
      </c>
      <c r="AI214" s="14">
        <v>0</v>
      </c>
      <c r="AJ214" s="14">
        <v>0.218</v>
      </c>
      <c r="AK214" s="14">
        <v>1.41</v>
      </c>
      <c r="AL214" s="14">
        <v>5.4909999999999997</v>
      </c>
      <c r="AM214" s="14">
        <v>69.311999999999998</v>
      </c>
      <c r="AN214" s="14">
        <v>2.585</v>
      </c>
      <c r="AO214" s="14">
        <v>14.052</v>
      </c>
      <c r="AP214" s="14"/>
      <c r="AQ214" s="14">
        <v>0.34899999999999998</v>
      </c>
      <c r="AR214" s="14">
        <v>3.3000000000000002E-2</v>
      </c>
      <c r="AS214" s="14"/>
      <c r="AT214" s="14"/>
      <c r="AU214" s="15"/>
      <c r="AW214" s="24">
        <v>44043</v>
      </c>
      <c r="AX214">
        <v>46.3</v>
      </c>
      <c r="AZ214" s="24">
        <v>44043</v>
      </c>
      <c r="BA214">
        <v>53.65</v>
      </c>
      <c r="BC214" s="24">
        <v>44043</v>
      </c>
      <c r="BD214">
        <v>50.6</v>
      </c>
      <c r="BF214" s="24">
        <v>44043</v>
      </c>
      <c r="BG214">
        <v>75</v>
      </c>
    </row>
    <row r="215" spans="1:59" x14ac:dyDescent="0.3">
      <c r="A215" s="3">
        <v>44158</v>
      </c>
      <c r="B215" s="4">
        <v>5492.15</v>
      </c>
      <c r="C215" s="8">
        <v>129.15746574198843</v>
      </c>
      <c r="D215" s="38">
        <v>-6.8074017648799424E-4</v>
      </c>
      <c r="E215">
        <f>VLOOKUP(Tabella22[[#This Row],[DATA]],Tabella15[], 2, 0)</f>
        <v>32529.51</v>
      </c>
      <c r="F215">
        <f>VLOOKUP(Tabella22[[#This Row],[DATA]],Tabella15[], 3, 0)</f>
        <v>74.921000000000006</v>
      </c>
      <c r="G215">
        <f>VLOOKUP(Tabella22[[#This Row],[DATA]],Tabella15[], 4, 0)</f>
        <v>326.38099999999997</v>
      </c>
      <c r="H215">
        <f>VLOOKUP(Tabella22[[#This Row],[DATA]],Tabella15[], 5, 0)</f>
        <v>729.83900000000006</v>
      </c>
      <c r="I215">
        <f>VLOOKUP(Tabella22[[#This Row],[DATA]],Tabella15[], 6, 0)</f>
        <v>7.4889999999999999</v>
      </c>
      <c r="J215">
        <f>VLOOKUP(Tabella22[[#This Row],[DATA]],Tabella15[], 7, 0)</f>
        <v>8.8529999999999998</v>
      </c>
      <c r="K215">
        <f>VLOOKUP(Tabella22[[#This Row],[DATA]],Tabella15[], 8, 0)</f>
        <v>0.68</v>
      </c>
      <c r="L215">
        <f>VLOOKUP(Tabella22[[#This Row],[DATA]],Tabella15[], 9, 0)</f>
        <v>65.686000000000007</v>
      </c>
      <c r="M215">
        <f>VLOOKUP(Tabella22[[#This Row],[DATA]],Tabella15[], 10, 0)</f>
        <v>465.46800000000002</v>
      </c>
      <c r="N215">
        <f>VLOOKUP(Tabella22[[#This Row],[DATA]],Tabella15[], 11, 0)</f>
        <v>0</v>
      </c>
      <c r="O215">
        <f>VLOOKUP(Tabella22[[#This Row],[DATA]],Tabella15[], 12, 0)</f>
        <v>0</v>
      </c>
      <c r="P215">
        <f>VLOOKUP(Tabella22[[#This Row],[DATA]],Tabella15[], 13, 0)</f>
        <v>0</v>
      </c>
      <c r="Q215">
        <f>VLOOKUP(Tabella22[[#This Row],[DATA]],Tabella15[], 14, 0)</f>
        <v>3.8140000000000001</v>
      </c>
      <c r="R215">
        <f>VLOOKUP(Tabella22[[#This Row],[DATA]],Tabella15[], 15, 0)</f>
        <v>7.4999999999999997E-2</v>
      </c>
      <c r="S215">
        <f>VLOOKUP(Tabella22[[#This Row],[DATA]],Tabella15[], 16, 0)</f>
        <v>0</v>
      </c>
      <c r="T215">
        <f>VLOOKUP(Tabella22[[#This Row],[DATA]],Tabella15[], 17, 0)</f>
        <v>0</v>
      </c>
      <c r="U215">
        <f>VLOOKUP(Tabella22[[#This Row],[DATA]],Tabella15[], 18, 0)</f>
        <v>0</v>
      </c>
      <c r="V215">
        <f>VLOOKUP(Tabella22[[#This Row],[DATA]],Tabella16[], 2, 0)</f>
        <v>78.7</v>
      </c>
      <c r="W215">
        <f>VLOOKUP(Tabella22[[#This Row],[DATA]],Tabella18[], 2, 0)</f>
        <v>72.319999999999993</v>
      </c>
      <c r="X215">
        <f>VLOOKUP(Tabella22[[#This Row],[DATA]],Tabella17[], 2, 0)</f>
        <v>69.53</v>
      </c>
      <c r="Y215">
        <f>VLOOKUP(Tabella22[[#This Row],[DATA]],Tabella19[], 2, 0)</f>
        <v>50</v>
      </c>
      <c r="Z215">
        <v>0</v>
      </c>
      <c r="AA215">
        <v>0</v>
      </c>
      <c r="AD215" s="23">
        <v>44067</v>
      </c>
      <c r="AE215" s="16">
        <v>4210.4219999999996</v>
      </c>
      <c r="AF215" s="16">
        <v>29.245999999999999</v>
      </c>
      <c r="AG215" s="16">
        <v>54.646000000000001</v>
      </c>
      <c r="AH215" s="16">
        <v>451.92500000000001</v>
      </c>
      <c r="AI215" s="16">
        <v>0.23699999999999999</v>
      </c>
      <c r="AJ215" s="16">
        <v>0.21099999999999999</v>
      </c>
      <c r="AK215" s="16">
        <v>1.4</v>
      </c>
      <c r="AL215" s="16">
        <v>5.7279999999999998</v>
      </c>
      <c r="AM215" s="16">
        <v>69.031000000000006</v>
      </c>
      <c r="AN215" s="16"/>
      <c r="AO215" s="16"/>
      <c r="AP215" s="16"/>
      <c r="AQ215" s="16">
        <v>2.7709999999999999</v>
      </c>
      <c r="AR215" s="16">
        <v>3.4000000000000002E-2</v>
      </c>
      <c r="AS215" s="16"/>
      <c r="AT215" s="16"/>
      <c r="AU215" s="17"/>
      <c r="AW215" s="24">
        <v>44044</v>
      </c>
      <c r="AX215">
        <v>46.3</v>
      </c>
      <c r="AZ215" s="24">
        <v>44044</v>
      </c>
      <c r="BA215">
        <v>53.65</v>
      </c>
      <c r="BC215" s="24">
        <v>44044</v>
      </c>
      <c r="BD215">
        <v>50.6</v>
      </c>
      <c r="BF215" s="24">
        <v>44044</v>
      </c>
      <c r="BG215">
        <v>75</v>
      </c>
    </row>
    <row r="216" spans="1:59" x14ac:dyDescent="0.3">
      <c r="A216" s="1">
        <v>44159</v>
      </c>
      <c r="B216" s="2">
        <v>5558.42</v>
      </c>
      <c r="C216" s="7">
        <v>130.71592012774295</v>
      </c>
      <c r="D216" s="39">
        <v>1.1994095228693175E-2</v>
      </c>
      <c r="E216">
        <f>VLOOKUP(Tabella22[[#This Row],[DATA]],Tabella15[], 2, 0)</f>
        <v>32676.348000000002</v>
      </c>
      <c r="F216">
        <f>VLOOKUP(Tabella22[[#This Row],[DATA]],Tabella15[], 3, 0)</f>
        <v>146.83799999999999</v>
      </c>
      <c r="G216">
        <f>VLOOKUP(Tabella22[[#This Row],[DATA]],Tabella15[], 4, 0)</f>
        <v>250.93600000000001</v>
      </c>
      <c r="H216">
        <f>VLOOKUP(Tabella22[[#This Row],[DATA]],Tabella15[], 5, 0)</f>
        <v>744.80200000000002</v>
      </c>
      <c r="I216">
        <f>VLOOKUP(Tabella22[[#This Row],[DATA]],Tabella15[], 6, 0)</f>
        <v>14.964</v>
      </c>
      <c r="J216">
        <f>VLOOKUP(Tabella22[[#This Row],[DATA]],Tabella15[], 7, 0)</f>
        <v>8.3979999999999997</v>
      </c>
      <c r="K216">
        <f>VLOOKUP(Tabella22[[#This Row],[DATA]],Tabella15[], 8, 0)</f>
        <v>0.68</v>
      </c>
      <c r="L216">
        <f>VLOOKUP(Tabella22[[#This Row],[DATA]],Tabella15[], 9, 0)</f>
        <v>63.302999999999997</v>
      </c>
      <c r="M216">
        <f>VLOOKUP(Tabella22[[#This Row],[DATA]],Tabella15[], 10, 0)</f>
        <v>452.81299999999999</v>
      </c>
      <c r="N216">
        <f>VLOOKUP(Tabella22[[#This Row],[DATA]],Tabella15[], 11, 0)</f>
        <v>0</v>
      </c>
      <c r="O216">
        <f>VLOOKUP(Tabella22[[#This Row],[DATA]],Tabella15[], 12, 0)</f>
        <v>0</v>
      </c>
      <c r="P216">
        <f>VLOOKUP(Tabella22[[#This Row],[DATA]],Tabella15[], 13, 0)</f>
        <v>0</v>
      </c>
      <c r="Q216">
        <f>VLOOKUP(Tabella22[[#This Row],[DATA]],Tabella15[], 14, 0)</f>
        <v>3.1720000000000002</v>
      </c>
      <c r="R216">
        <f>VLOOKUP(Tabella22[[#This Row],[DATA]],Tabella15[], 15, 0)</f>
        <v>7.1999999999999995E-2</v>
      </c>
      <c r="S216">
        <f>VLOOKUP(Tabella22[[#This Row],[DATA]],Tabella15[], 16, 0)</f>
        <v>0</v>
      </c>
      <c r="T216">
        <f>VLOOKUP(Tabella22[[#This Row],[DATA]],Tabella15[], 17, 0)</f>
        <v>0</v>
      </c>
      <c r="U216">
        <f>VLOOKUP(Tabella22[[#This Row],[DATA]],Tabella15[], 18, 0)</f>
        <v>0</v>
      </c>
      <c r="V216">
        <f>VLOOKUP(Tabella22[[#This Row],[DATA]],Tabella16[], 2, 0)</f>
        <v>78.7</v>
      </c>
      <c r="W216">
        <f>VLOOKUP(Tabella22[[#This Row],[DATA]],Tabella18[], 2, 0)</f>
        <v>72.319999999999993</v>
      </c>
      <c r="X216">
        <f>VLOOKUP(Tabella22[[#This Row],[DATA]],Tabella17[], 2, 0)</f>
        <v>69.53</v>
      </c>
      <c r="Y216">
        <f>VLOOKUP(Tabella22[[#This Row],[DATA]],Tabella19[], 2, 0)</f>
        <v>50</v>
      </c>
      <c r="Z216">
        <v>0</v>
      </c>
      <c r="AA216">
        <v>0</v>
      </c>
      <c r="AD216" s="23">
        <v>44068</v>
      </c>
      <c r="AE216" s="14">
        <v>4263.6009999999997</v>
      </c>
      <c r="AF216" s="14">
        <v>53.179000000000002</v>
      </c>
      <c r="AG216" s="14">
        <v>57.762999999999998</v>
      </c>
      <c r="AH216" s="14">
        <v>452.20699999999999</v>
      </c>
      <c r="AI216" s="14">
        <v>0.28100000000000003</v>
      </c>
      <c r="AJ216" s="14">
        <v>0.20499999999999999</v>
      </c>
      <c r="AK216" s="14">
        <v>1.4</v>
      </c>
      <c r="AL216" s="14">
        <v>5.9349999999999996</v>
      </c>
      <c r="AM216" s="14">
        <v>67.757999999999996</v>
      </c>
      <c r="AN216" s="14"/>
      <c r="AO216" s="14"/>
      <c r="AP216" s="14"/>
      <c r="AQ216" s="14">
        <v>2.63</v>
      </c>
      <c r="AR216" s="14">
        <v>3.5000000000000003E-2</v>
      </c>
      <c r="AS216" s="14"/>
      <c r="AT216" s="14"/>
      <c r="AU216" s="15"/>
      <c r="AW216" s="24">
        <v>44045</v>
      </c>
      <c r="AX216">
        <v>46.3</v>
      </c>
      <c r="AZ216" s="24">
        <v>44045</v>
      </c>
      <c r="BA216">
        <v>53.65</v>
      </c>
      <c r="BC216" s="24">
        <v>44045</v>
      </c>
      <c r="BD216">
        <v>50.6</v>
      </c>
      <c r="BF216" s="24">
        <v>44045</v>
      </c>
      <c r="BG216">
        <v>75</v>
      </c>
    </row>
    <row r="217" spans="1:59" x14ac:dyDescent="0.3">
      <c r="A217" s="3">
        <v>44160</v>
      </c>
      <c r="B217" s="4">
        <v>5571.29</v>
      </c>
      <c r="C217" s="8">
        <v>131.01858057658345</v>
      </c>
      <c r="D217" s="38">
        <v>2.3127297542344539E-3</v>
      </c>
      <c r="E217">
        <f>VLOOKUP(Tabella22[[#This Row],[DATA]],Tabella15[], 2, 0)</f>
        <v>32924.334000000003</v>
      </c>
      <c r="F217">
        <f>VLOOKUP(Tabella22[[#This Row],[DATA]],Tabella15[], 3, 0)</f>
        <v>247.98599999999999</v>
      </c>
      <c r="G217">
        <f>VLOOKUP(Tabella22[[#This Row],[DATA]],Tabella15[], 4, 0)</f>
        <v>225.375</v>
      </c>
      <c r="H217">
        <f>VLOOKUP(Tabella22[[#This Row],[DATA]],Tabella15[], 5, 0)</f>
        <v>750.54499999999996</v>
      </c>
      <c r="I217">
        <f>VLOOKUP(Tabella22[[#This Row],[DATA]],Tabella15[], 6, 0)</f>
        <v>5.7430000000000003</v>
      </c>
      <c r="J217">
        <f>VLOOKUP(Tabella22[[#This Row],[DATA]],Tabella15[], 7, 0)</f>
        <v>8.3070000000000004</v>
      </c>
      <c r="K217">
        <f>VLOOKUP(Tabella22[[#This Row],[DATA]],Tabella15[], 8, 0)</f>
        <v>0.68</v>
      </c>
      <c r="L217">
        <f>VLOOKUP(Tabella22[[#This Row],[DATA]],Tabella15[], 9, 0)</f>
        <v>61.216000000000001</v>
      </c>
      <c r="M217">
        <f>VLOOKUP(Tabella22[[#This Row],[DATA]],Tabella15[], 10, 0)</f>
        <v>443.19299999999998</v>
      </c>
      <c r="N217">
        <f>VLOOKUP(Tabella22[[#This Row],[DATA]],Tabella15[], 11, 0)</f>
        <v>0</v>
      </c>
      <c r="O217">
        <f>VLOOKUP(Tabella22[[#This Row],[DATA]],Tabella15[], 12, 0)</f>
        <v>0</v>
      </c>
      <c r="P217">
        <f>VLOOKUP(Tabella22[[#This Row],[DATA]],Tabella15[], 13, 0)</f>
        <v>0</v>
      </c>
      <c r="Q217">
        <f>VLOOKUP(Tabella22[[#This Row],[DATA]],Tabella15[], 14, 0)</f>
        <v>2.8849999999999998</v>
      </c>
      <c r="R217">
        <f>VLOOKUP(Tabella22[[#This Row],[DATA]],Tabella15[], 15, 0)</f>
        <v>6.9000000000000006E-2</v>
      </c>
      <c r="S217">
        <f>VLOOKUP(Tabella22[[#This Row],[DATA]],Tabella15[], 16, 0)</f>
        <v>0</v>
      </c>
      <c r="T217">
        <f>VLOOKUP(Tabella22[[#This Row],[DATA]],Tabella15[], 17, 0)</f>
        <v>0</v>
      </c>
      <c r="U217">
        <f>VLOOKUP(Tabella22[[#This Row],[DATA]],Tabella15[], 18, 0)</f>
        <v>0</v>
      </c>
      <c r="V217">
        <f>VLOOKUP(Tabella22[[#This Row],[DATA]],Tabella16[], 2, 0)</f>
        <v>78.7</v>
      </c>
      <c r="W217">
        <f>VLOOKUP(Tabella22[[#This Row],[DATA]],Tabella18[], 2, 0)</f>
        <v>72.319999999999993</v>
      </c>
      <c r="X217">
        <f>VLOOKUP(Tabella22[[#This Row],[DATA]],Tabella17[], 2, 0)</f>
        <v>69.53</v>
      </c>
      <c r="Y217">
        <f>VLOOKUP(Tabella22[[#This Row],[DATA]],Tabella19[], 2, 0)</f>
        <v>50</v>
      </c>
      <c r="Z217">
        <v>0</v>
      </c>
      <c r="AA217">
        <v>0</v>
      </c>
      <c r="AD217" s="23">
        <v>44069</v>
      </c>
      <c r="AE217" s="16">
        <v>4267.8490000000002</v>
      </c>
      <c r="AF217" s="16">
        <v>4.2480000000000002</v>
      </c>
      <c r="AG217" s="16">
        <v>50.363</v>
      </c>
      <c r="AH217" s="16">
        <v>452.20699999999999</v>
      </c>
      <c r="AI217" s="16">
        <v>0</v>
      </c>
      <c r="AJ217" s="16">
        <v>0.16700000000000001</v>
      </c>
      <c r="AK217" s="16">
        <v>1.4</v>
      </c>
      <c r="AL217" s="16">
        <v>5.5209999999999999</v>
      </c>
      <c r="AM217" s="16">
        <v>67.120999999999995</v>
      </c>
      <c r="AN217" s="16"/>
      <c r="AO217" s="16"/>
      <c r="AP217" s="16"/>
      <c r="AQ217" s="16">
        <v>2.694</v>
      </c>
      <c r="AR217" s="16">
        <v>3.5999999999999997E-2</v>
      </c>
      <c r="AS217" s="16"/>
      <c r="AT217" s="16"/>
      <c r="AU217" s="17"/>
      <c r="AW217" s="24">
        <v>44046</v>
      </c>
      <c r="AX217">
        <v>46.3</v>
      </c>
      <c r="AZ217" s="24">
        <v>44046</v>
      </c>
      <c r="BA217">
        <v>54.43</v>
      </c>
      <c r="BC217" s="24">
        <v>44046</v>
      </c>
      <c r="BD217">
        <v>51.49</v>
      </c>
      <c r="BF217" s="24">
        <v>44046</v>
      </c>
      <c r="BG217">
        <v>75</v>
      </c>
    </row>
    <row r="218" spans="1:59" x14ac:dyDescent="0.3">
      <c r="A218" s="1">
        <v>44161</v>
      </c>
      <c r="B218" s="2">
        <v>5566.79</v>
      </c>
      <c r="C218" s="7">
        <v>130.91275524482103</v>
      </c>
      <c r="D218" s="39">
        <v>-8.080387723643402E-4</v>
      </c>
      <c r="E218">
        <f>VLOOKUP(Tabella22[[#This Row],[DATA]],Tabella15[], 2, 0)</f>
        <v>33116.758999999998</v>
      </c>
      <c r="F218">
        <f>VLOOKUP(Tabella22[[#This Row],[DATA]],Tabella15[], 3, 0)</f>
        <v>192.42400000000001</v>
      </c>
      <c r="G218">
        <f>VLOOKUP(Tabella22[[#This Row],[DATA]],Tabella15[], 4, 0)</f>
        <v>208.90799999999999</v>
      </c>
      <c r="H218">
        <f>VLOOKUP(Tabella22[[#This Row],[DATA]],Tabella15[], 5, 0)</f>
        <v>755.44399999999996</v>
      </c>
      <c r="I218">
        <f>VLOOKUP(Tabella22[[#This Row],[DATA]],Tabella15[], 6, 0)</f>
        <v>4.899</v>
      </c>
      <c r="J218">
        <f>VLOOKUP(Tabella22[[#This Row],[DATA]],Tabella15[], 7, 0)</f>
        <v>8.1259999999999994</v>
      </c>
      <c r="K218">
        <f>VLOOKUP(Tabella22[[#This Row],[DATA]],Tabella15[], 8, 0)</f>
        <v>0.68</v>
      </c>
      <c r="L218">
        <f>VLOOKUP(Tabella22[[#This Row],[DATA]],Tabella15[], 9, 0)</f>
        <v>59.292000000000002</v>
      </c>
      <c r="M218">
        <f>VLOOKUP(Tabella22[[#This Row],[DATA]],Tabella15[], 10, 0)</f>
        <v>433.39499999999998</v>
      </c>
      <c r="N218">
        <f>VLOOKUP(Tabella22[[#This Row],[DATA]],Tabella15[], 11, 0)</f>
        <v>0</v>
      </c>
      <c r="O218">
        <f>VLOOKUP(Tabella22[[#This Row],[DATA]],Tabella15[], 12, 0)</f>
        <v>0</v>
      </c>
      <c r="P218">
        <f>VLOOKUP(Tabella22[[#This Row],[DATA]],Tabella15[], 13, 0)</f>
        <v>0</v>
      </c>
      <c r="Q218">
        <f>VLOOKUP(Tabella22[[#This Row],[DATA]],Tabella15[], 14, 0)</f>
        <v>3.0819999999999999</v>
      </c>
      <c r="R218">
        <f>VLOOKUP(Tabella22[[#This Row],[DATA]],Tabella15[], 15, 0)</f>
        <v>6.7000000000000004E-2</v>
      </c>
      <c r="S218">
        <f>VLOOKUP(Tabella22[[#This Row],[DATA]],Tabella15[], 16, 0)</f>
        <v>0</v>
      </c>
      <c r="T218">
        <f>VLOOKUP(Tabella22[[#This Row],[DATA]],Tabella15[], 17, 0)</f>
        <v>0</v>
      </c>
      <c r="U218">
        <f>VLOOKUP(Tabella22[[#This Row],[DATA]],Tabella15[], 18, 0)</f>
        <v>0</v>
      </c>
      <c r="V218">
        <f>VLOOKUP(Tabella22[[#This Row],[DATA]],Tabella16[], 2, 0)</f>
        <v>78.7</v>
      </c>
      <c r="W218">
        <f>VLOOKUP(Tabella22[[#This Row],[DATA]],Tabella18[], 2, 0)</f>
        <v>72.319999999999993</v>
      </c>
      <c r="X218">
        <f>VLOOKUP(Tabella22[[#This Row],[DATA]],Tabella17[], 2, 0)</f>
        <v>69.53</v>
      </c>
      <c r="Y218">
        <f>VLOOKUP(Tabella22[[#This Row],[DATA]],Tabella19[], 2, 0)</f>
        <v>50</v>
      </c>
      <c r="Z218">
        <v>0</v>
      </c>
      <c r="AA218">
        <v>0</v>
      </c>
      <c r="AD218" s="23">
        <v>44070</v>
      </c>
      <c r="AE218" s="14">
        <v>4434.0020000000004</v>
      </c>
      <c r="AF218" s="14">
        <v>166.15299999999999</v>
      </c>
      <c r="AG218" s="14">
        <v>63.95</v>
      </c>
      <c r="AH218" s="14">
        <v>452.72500000000002</v>
      </c>
      <c r="AI218" s="14">
        <v>0.51800000000000002</v>
      </c>
      <c r="AJ218" s="14">
        <v>0.218</v>
      </c>
      <c r="AK218" s="14">
        <v>1.44</v>
      </c>
      <c r="AL218" s="14">
        <v>5.55</v>
      </c>
      <c r="AM218" s="14">
        <v>66.855000000000004</v>
      </c>
      <c r="AN218" s="14"/>
      <c r="AO218" s="14"/>
      <c r="AP218" s="14"/>
      <c r="AQ218" s="14">
        <v>2.8879999999999999</v>
      </c>
      <c r="AR218" s="14">
        <v>3.6999999999999998E-2</v>
      </c>
      <c r="AS218" s="14"/>
      <c r="AT218" s="14"/>
      <c r="AU218" s="15"/>
      <c r="AW218" s="24">
        <v>44047</v>
      </c>
      <c r="AX218">
        <v>46.3</v>
      </c>
      <c r="AZ218" s="24">
        <v>44047</v>
      </c>
      <c r="BA218">
        <v>54.43</v>
      </c>
      <c r="BC218" s="24">
        <v>44047</v>
      </c>
      <c r="BD218">
        <v>51.49</v>
      </c>
      <c r="BF218" s="24">
        <v>44047</v>
      </c>
      <c r="BG218">
        <v>75</v>
      </c>
    </row>
    <row r="219" spans="1:59" x14ac:dyDescent="0.3">
      <c r="A219" s="3">
        <v>44162</v>
      </c>
      <c r="B219" s="4">
        <v>5598.18</v>
      </c>
      <c r="C219" s="8">
        <v>131.65094572571485</v>
      </c>
      <c r="D219" s="38">
        <v>5.6229587193691831E-3</v>
      </c>
      <c r="E219">
        <f>VLOOKUP(Tabella22[[#This Row],[DATA]],Tabella15[], 2, 0)</f>
        <v>33305.822999999997</v>
      </c>
      <c r="F219">
        <f>VLOOKUP(Tabella22[[#This Row],[DATA]],Tabella15[], 3, 0)</f>
        <v>189.06399999999999</v>
      </c>
      <c r="G219">
        <f>VLOOKUP(Tabella22[[#This Row],[DATA]],Tabella15[], 4, 0)</f>
        <v>186.72800000000001</v>
      </c>
      <c r="H219">
        <f>VLOOKUP(Tabella22[[#This Row],[DATA]],Tabella15[], 5, 0)</f>
        <v>769.63800000000003</v>
      </c>
      <c r="I219">
        <f>VLOOKUP(Tabella22[[#This Row],[DATA]],Tabella15[], 6, 0)</f>
        <v>14.194000000000001</v>
      </c>
      <c r="J219">
        <f>VLOOKUP(Tabella22[[#This Row],[DATA]],Tabella15[], 7, 0)</f>
        <v>7.7409999999999997</v>
      </c>
      <c r="K219">
        <f>VLOOKUP(Tabella22[[#This Row],[DATA]],Tabella15[], 8, 0)</f>
        <v>0.69</v>
      </c>
      <c r="L219">
        <f>VLOOKUP(Tabella22[[#This Row],[DATA]],Tabella15[], 9, 0)</f>
        <v>57.293999999999997</v>
      </c>
      <c r="M219">
        <f>VLOOKUP(Tabella22[[#This Row],[DATA]],Tabella15[], 10, 0)</f>
        <v>423.59699999999998</v>
      </c>
      <c r="N219">
        <f>VLOOKUP(Tabella22[[#This Row],[DATA]],Tabella15[], 11, 0)</f>
        <v>0</v>
      </c>
      <c r="O219">
        <f>VLOOKUP(Tabella22[[#This Row],[DATA]],Tabella15[], 12, 0)</f>
        <v>0</v>
      </c>
      <c r="P219">
        <f>VLOOKUP(Tabella22[[#This Row],[DATA]],Tabella15[], 13, 0)</f>
        <v>0</v>
      </c>
      <c r="Q219">
        <f>VLOOKUP(Tabella22[[#This Row],[DATA]],Tabella15[], 14, 0)</f>
        <v>3.266</v>
      </c>
      <c r="R219">
        <f>VLOOKUP(Tabella22[[#This Row],[DATA]],Tabella15[], 15, 0)</f>
        <v>6.5000000000000002E-2</v>
      </c>
      <c r="S219">
        <f>VLOOKUP(Tabella22[[#This Row],[DATA]],Tabella15[], 16, 0)</f>
        <v>0</v>
      </c>
      <c r="T219">
        <f>VLOOKUP(Tabella22[[#This Row],[DATA]],Tabella15[], 17, 0)</f>
        <v>0</v>
      </c>
      <c r="U219">
        <f>VLOOKUP(Tabella22[[#This Row],[DATA]],Tabella15[], 18, 0)</f>
        <v>0</v>
      </c>
      <c r="V219">
        <f>VLOOKUP(Tabella22[[#This Row],[DATA]],Tabella16[], 2, 0)</f>
        <v>78.7</v>
      </c>
      <c r="W219">
        <f>VLOOKUP(Tabella22[[#This Row],[DATA]],Tabella18[], 2, 0)</f>
        <v>72.319999999999993</v>
      </c>
      <c r="X219">
        <f>VLOOKUP(Tabella22[[#This Row],[DATA]],Tabella17[], 2, 0)</f>
        <v>69.53</v>
      </c>
      <c r="Y219">
        <f>VLOOKUP(Tabella22[[#This Row],[DATA]],Tabella19[], 2, 0)</f>
        <v>50</v>
      </c>
      <c r="Z219">
        <v>0</v>
      </c>
      <c r="AA219">
        <v>0</v>
      </c>
      <c r="AD219" s="23">
        <v>44071</v>
      </c>
      <c r="AE219" s="16">
        <v>4546.857</v>
      </c>
      <c r="AF219" s="16">
        <v>112.85599999999999</v>
      </c>
      <c r="AG219" s="16">
        <v>69.596999999999994</v>
      </c>
      <c r="AH219" s="16">
        <v>452.99099999999999</v>
      </c>
      <c r="AI219" s="16">
        <v>0.26600000000000001</v>
      </c>
      <c r="AJ219" s="16">
        <v>0.20499999999999999</v>
      </c>
      <c r="AK219" s="16">
        <v>1.43</v>
      </c>
      <c r="AL219" s="16">
        <v>5.6390000000000002</v>
      </c>
      <c r="AM219" s="16">
        <v>66.855000000000004</v>
      </c>
      <c r="AN219" s="16"/>
      <c r="AO219" s="16"/>
      <c r="AP219" s="16"/>
      <c r="AQ219" s="16">
        <v>2.9849999999999999</v>
      </c>
      <c r="AR219" s="16">
        <v>3.7999999999999999E-2</v>
      </c>
      <c r="AS219" s="16"/>
      <c r="AT219" s="16"/>
      <c r="AU219" s="17"/>
      <c r="AW219" s="24">
        <v>44048</v>
      </c>
      <c r="AX219">
        <v>46.3</v>
      </c>
      <c r="AZ219" s="24">
        <v>44048</v>
      </c>
      <c r="BA219">
        <v>54.43</v>
      </c>
      <c r="BC219" s="24">
        <v>44048</v>
      </c>
      <c r="BD219">
        <v>51.49</v>
      </c>
      <c r="BF219" s="24">
        <v>44048</v>
      </c>
      <c r="BG219">
        <v>75</v>
      </c>
    </row>
    <row r="220" spans="1:59" x14ac:dyDescent="0.3">
      <c r="A220" s="1">
        <v>44165</v>
      </c>
      <c r="B220" s="2">
        <v>5518.55</v>
      </c>
      <c r="C220" s="7">
        <v>129.77830768832794</v>
      </c>
      <c r="D220" s="39">
        <v>-1.432640029431307E-2</v>
      </c>
      <c r="E220">
        <f>VLOOKUP(Tabella22[[#This Row],[DATA]],Tabella15[], 2, 0)</f>
        <v>33698.737999999998</v>
      </c>
      <c r="F220">
        <f>VLOOKUP(Tabella22[[#This Row],[DATA]],Tabella15[], 3, 0)</f>
        <v>63.747</v>
      </c>
      <c r="G220">
        <f>VLOOKUP(Tabella22[[#This Row],[DATA]],Tabella15[], 4, 0)</f>
        <v>167.03299999999999</v>
      </c>
      <c r="H220">
        <f>VLOOKUP(Tabella22[[#This Row],[DATA]],Tabella15[], 5, 0)</f>
        <v>781.745</v>
      </c>
      <c r="I220">
        <f>VLOOKUP(Tabella22[[#This Row],[DATA]],Tabella15[], 6, 0)</f>
        <v>6.0389999999999997</v>
      </c>
      <c r="J220">
        <f>VLOOKUP(Tabella22[[#This Row],[DATA]],Tabella15[], 7, 0)</f>
        <v>7.415</v>
      </c>
      <c r="K220">
        <f>VLOOKUP(Tabella22[[#This Row],[DATA]],Tabella15[], 8, 0)</f>
        <v>0.73</v>
      </c>
      <c r="L220">
        <f>VLOOKUP(Tabella22[[#This Row],[DATA]],Tabella15[], 9, 0)</f>
        <v>55.34</v>
      </c>
      <c r="M220">
        <f>VLOOKUP(Tabella22[[#This Row],[DATA]],Tabella15[], 10, 0)</f>
        <v>417.81</v>
      </c>
      <c r="N220">
        <f>VLOOKUP(Tabella22[[#This Row],[DATA]],Tabella15[], 11, 0)</f>
        <v>0</v>
      </c>
      <c r="O220">
        <f>VLOOKUP(Tabella22[[#This Row],[DATA]],Tabella15[], 12, 0)</f>
        <v>0</v>
      </c>
      <c r="P220">
        <f>VLOOKUP(Tabella22[[#This Row],[DATA]],Tabella15[], 13, 0)</f>
        <v>0</v>
      </c>
      <c r="Q220">
        <f>VLOOKUP(Tabella22[[#This Row],[DATA]],Tabella15[], 14, 0)</f>
        <v>3.5430000000000001</v>
      </c>
      <c r="R220">
        <f>VLOOKUP(Tabella22[[#This Row],[DATA]],Tabella15[], 15, 0)</f>
        <v>6.4000000000000001E-2</v>
      </c>
      <c r="S220">
        <f>VLOOKUP(Tabella22[[#This Row],[DATA]],Tabella15[], 16, 0)</f>
        <v>0</v>
      </c>
      <c r="T220">
        <f>VLOOKUP(Tabella22[[#This Row],[DATA]],Tabella15[], 17, 0)</f>
        <v>0</v>
      </c>
      <c r="U220">
        <f>VLOOKUP(Tabella22[[#This Row],[DATA]],Tabella15[], 18, 0)</f>
        <v>0</v>
      </c>
      <c r="V220">
        <f>VLOOKUP(Tabella22[[#This Row],[DATA]],Tabella16[], 2, 0)</f>
        <v>75</v>
      </c>
      <c r="W220">
        <f>VLOOKUP(Tabella22[[#This Row],[DATA]],Tabella18[], 2, 0)</f>
        <v>69.94</v>
      </c>
      <c r="X220">
        <f>VLOOKUP(Tabella22[[#This Row],[DATA]],Tabella17[], 2, 0)</f>
        <v>67.45</v>
      </c>
      <c r="Y220">
        <f>VLOOKUP(Tabella22[[#This Row],[DATA]],Tabella19[], 2, 0)</f>
        <v>50</v>
      </c>
      <c r="Z220">
        <v>0</v>
      </c>
      <c r="AA220">
        <v>0</v>
      </c>
      <c r="AD220" s="23">
        <v>44072</v>
      </c>
      <c r="AE220" s="14">
        <v>4627.6689999999999</v>
      </c>
      <c r="AF220" s="14">
        <v>80.811999999999998</v>
      </c>
      <c r="AG220" s="14">
        <v>73.796000000000006</v>
      </c>
      <c r="AH220" s="14">
        <v>453.08</v>
      </c>
      <c r="AI220" s="14">
        <v>8.8999999999999996E-2</v>
      </c>
      <c r="AJ220" s="14">
        <v>0.19900000000000001</v>
      </c>
      <c r="AK220" s="14">
        <v>1.4</v>
      </c>
      <c r="AL220" s="14">
        <v>5.8310000000000004</v>
      </c>
      <c r="AM220" s="14">
        <v>66.781000000000006</v>
      </c>
      <c r="AN220" s="14"/>
      <c r="AO220" s="14"/>
      <c r="AP220" s="14"/>
      <c r="AQ220" s="14">
        <v>1.256</v>
      </c>
      <c r="AR220" s="14">
        <v>3.7999999999999999E-2</v>
      </c>
      <c r="AS220" s="14"/>
      <c r="AT220" s="14"/>
      <c r="AU220" s="15"/>
      <c r="AW220" s="24">
        <v>44049</v>
      </c>
      <c r="AX220">
        <v>46.3</v>
      </c>
      <c r="AZ220" s="24">
        <v>44049</v>
      </c>
      <c r="BA220">
        <v>54.43</v>
      </c>
      <c r="BC220" s="24">
        <v>44049</v>
      </c>
      <c r="BD220">
        <v>51.49</v>
      </c>
      <c r="BF220" s="24">
        <v>44049</v>
      </c>
      <c r="BG220">
        <v>75</v>
      </c>
    </row>
    <row r="221" spans="1:59" x14ac:dyDescent="0.3">
      <c r="A221" s="3">
        <v>44166</v>
      </c>
      <c r="B221" s="4">
        <v>5581.64</v>
      </c>
      <c r="C221" s="8">
        <v>131.26197883963701</v>
      </c>
      <c r="D221" s="38">
        <v>1.1367495398264886E-2</v>
      </c>
      <c r="E221">
        <f>VLOOKUP(Tabella22[[#This Row],[DATA]],Tabella15[], 2, 0)</f>
        <v>33823.701000000001</v>
      </c>
      <c r="F221">
        <f>VLOOKUP(Tabella22[[#This Row],[DATA]],Tabella15[], 3, 0)</f>
        <v>124.96299999999999</v>
      </c>
      <c r="G221">
        <f>VLOOKUP(Tabella22[[#This Row],[DATA]],Tabella15[], 4, 0)</f>
        <v>163.90700000000001</v>
      </c>
      <c r="H221">
        <f>VLOOKUP(Tabella22[[#This Row],[DATA]],Tabella15[], 5, 0)</f>
        <v>793.245</v>
      </c>
      <c r="I221">
        <f>VLOOKUP(Tabella22[[#This Row],[DATA]],Tabella15[], 6, 0)</f>
        <v>11.5</v>
      </c>
      <c r="J221">
        <f>VLOOKUP(Tabella22[[#This Row],[DATA]],Tabella15[], 7, 0)</f>
        <v>6.92</v>
      </c>
      <c r="K221">
        <f>VLOOKUP(Tabella22[[#This Row],[DATA]],Tabella15[], 8, 0)</f>
        <v>0.75</v>
      </c>
      <c r="L221">
        <f>VLOOKUP(Tabella22[[#This Row],[DATA]],Tabella15[], 9, 0)</f>
        <v>53.194000000000003</v>
      </c>
      <c r="M221">
        <f>VLOOKUP(Tabella22[[#This Row],[DATA]],Tabella15[], 10, 0)</f>
        <v>408.66300000000001</v>
      </c>
      <c r="N221">
        <f>VLOOKUP(Tabella22[[#This Row],[DATA]],Tabella15[], 11, 0)</f>
        <v>0</v>
      </c>
      <c r="O221">
        <f>VLOOKUP(Tabella22[[#This Row],[DATA]],Tabella15[], 12, 0)</f>
        <v>0</v>
      </c>
      <c r="P221">
        <f>VLOOKUP(Tabella22[[#This Row],[DATA]],Tabella15[], 13, 0)</f>
        <v>0</v>
      </c>
      <c r="Q221">
        <f>VLOOKUP(Tabella22[[#This Row],[DATA]],Tabella15[], 14, 0)</f>
        <v>2.9550000000000001</v>
      </c>
      <c r="R221">
        <f>VLOOKUP(Tabella22[[#This Row],[DATA]],Tabella15[], 15, 0)</f>
        <v>6.4000000000000001E-2</v>
      </c>
      <c r="S221">
        <f>VLOOKUP(Tabella22[[#This Row],[DATA]],Tabella15[], 16, 0)</f>
        <v>0</v>
      </c>
      <c r="T221">
        <f>VLOOKUP(Tabella22[[#This Row],[DATA]],Tabella15[], 17, 0)</f>
        <v>0</v>
      </c>
      <c r="U221">
        <f>VLOOKUP(Tabella22[[#This Row],[DATA]],Tabella15[], 18, 0)</f>
        <v>0</v>
      </c>
      <c r="V221">
        <f>VLOOKUP(Tabella22[[#This Row],[DATA]],Tabella16[], 2, 0)</f>
        <v>75</v>
      </c>
      <c r="W221">
        <f>VLOOKUP(Tabella22[[#This Row],[DATA]],Tabella18[], 2, 0)</f>
        <v>69.94</v>
      </c>
      <c r="X221">
        <f>VLOOKUP(Tabella22[[#This Row],[DATA]],Tabella17[], 2, 0)</f>
        <v>67.45</v>
      </c>
      <c r="Y221">
        <f>VLOOKUP(Tabella22[[#This Row],[DATA]],Tabella19[], 2, 0)</f>
        <v>50</v>
      </c>
      <c r="Z221">
        <v>1</v>
      </c>
      <c r="AA221">
        <v>0</v>
      </c>
      <c r="AD221" s="23">
        <v>44073</v>
      </c>
      <c r="AE221" s="16">
        <v>4707.3270000000002</v>
      </c>
      <c r="AF221" s="16">
        <v>79.658000000000001</v>
      </c>
      <c r="AG221" s="16">
        <v>75.164000000000001</v>
      </c>
      <c r="AH221" s="16">
        <v>453.12400000000002</v>
      </c>
      <c r="AI221" s="16">
        <v>4.3999999999999997E-2</v>
      </c>
      <c r="AJ221" s="16">
        <v>0.20499999999999999</v>
      </c>
      <c r="AK221" s="16">
        <v>1.38</v>
      </c>
      <c r="AL221" s="16">
        <v>5.8609999999999998</v>
      </c>
      <c r="AM221" s="16">
        <v>66.855000000000004</v>
      </c>
      <c r="AN221" s="16">
        <v>3.0449999999999999</v>
      </c>
      <c r="AO221" s="16">
        <v>15.864000000000001</v>
      </c>
      <c r="AP221" s="16"/>
      <c r="AQ221" s="16">
        <v>0.41099999999999998</v>
      </c>
      <c r="AR221" s="16">
        <v>3.7999999999999999E-2</v>
      </c>
      <c r="AS221" s="16"/>
      <c r="AT221" s="16"/>
      <c r="AU221" s="17"/>
      <c r="AW221" s="24">
        <v>44050</v>
      </c>
      <c r="AX221">
        <v>46.3</v>
      </c>
      <c r="AZ221" s="24">
        <v>44050</v>
      </c>
      <c r="BA221">
        <v>54.43</v>
      </c>
      <c r="BC221" s="24">
        <v>44050</v>
      </c>
      <c r="BD221">
        <v>51.49</v>
      </c>
      <c r="BF221" s="24">
        <v>44050</v>
      </c>
      <c r="BG221">
        <v>75</v>
      </c>
    </row>
    <row r="222" spans="1:59" x14ac:dyDescent="0.3">
      <c r="A222" s="1">
        <v>44167</v>
      </c>
      <c r="B222" s="2">
        <v>5583.01</v>
      </c>
      <c r="C222" s="7">
        <v>131.29419677397357</v>
      </c>
      <c r="D222" s="39">
        <v>2.4541745722004253E-4</v>
      </c>
      <c r="E222">
        <f>VLOOKUP(Tabella22[[#This Row],[DATA]],Tabella15[], 2, 0)</f>
        <v>34034.285000000003</v>
      </c>
      <c r="F222">
        <f>VLOOKUP(Tabella22[[#This Row],[DATA]],Tabella15[], 3, 0)</f>
        <v>210.58500000000001</v>
      </c>
      <c r="G222">
        <f>VLOOKUP(Tabella22[[#This Row],[DATA]],Tabella15[], 4, 0)</f>
        <v>158.56399999999999</v>
      </c>
      <c r="H222">
        <f>VLOOKUP(Tabella22[[#This Row],[DATA]],Tabella15[], 5, 0)</f>
        <v>797.84799999999996</v>
      </c>
      <c r="I222">
        <f>VLOOKUP(Tabella22[[#This Row],[DATA]],Tabella15[], 6, 0)</f>
        <v>4.6029999999999998</v>
      </c>
      <c r="J222">
        <f>VLOOKUP(Tabella22[[#This Row],[DATA]],Tabella15[], 7, 0)</f>
        <v>6.758</v>
      </c>
      <c r="K222">
        <f>VLOOKUP(Tabella22[[#This Row],[DATA]],Tabella15[], 8, 0)</f>
        <v>0.77</v>
      </c>
      <c r="L222">
        <f>VLOOKUP(Tabella22[[#This Row],[DATA]],Tabella15[], 9, 0)</f>
        <v>51.476999999999997</v>
      </c>
      <c r="M222">
        <f>VLOOKUP(Tabella22[[#This Row],[DATA]],Tabella15[], 10, 0)</f>
        <v>399.41199999999998</v>
      </c>
      <c r="N222">
        <f>VLOOKUP(Tabella22[[#This Row],[DATA]],Tabella15[], 11, 0)</f>
        <v>0</v>
      </c>
      <c r="O222">
        <f>VLOOKUP(Tabella22[[#This Row],[DATA]],Tabella15[], 12, 0)</f>
        <v>0</v>
      </c>
      <c r="P222">
        <f>VLOOKUP(Tabella22[[#This Row],[DATA]],Tabella15[], 13, 0)</f>
        <v>0</v>
      </c>
      <c r="Q222">
        <f>VLOOKUP(Tabella22[[#This Row],[DATA]],Tabella15[], 14, 0)</f>
        <v>2.6779999999999999</v>
      </c>
      <c r="R222">
        <f>VLOOKUP(Tabella22[[#This Row],[DATA]],Tabella15[], 15, 0)</f>
        <v>6.3E-2</v>
      </c>
      <c r="S222">
        <f>VLOOKUP(Tabella22[[#This Row],[DATA]],Tabella15[], 16, 0)</f>
        <v>0</v>
      </c>
      <c r="T222">
        <f>VLOOKUP(Tabella22[[#This Row],[DATA]],Tabella15[], 17, 0)</f>
        <v>0</v>
      </c>
      <c r="U222">
        <f>VLOOKUP(Tabella22[[#This Row],[DATA]],Tabella15[], 18, 0)</f>
        <v>0</v>
      </c>
      <c r="V222">
        <f>VLOOKUP(Tabella22[[#This Row],[DATA]],Tabella16[], 2, 0)</f>
        <v>75</v>
      </c>
      <c r="W222">
        <f>VLOOKUP(Tabella22[[#This Row],[DATA]],Tabella18[], 2, 0)</f>
        <v>69.94</v>
      </c>
      <c r="X222">
        <f>VLOOKUP(Tabella22[[#This Row],[DATA]],Tabella17[], 2, 0)</f>
        <v>67.45</v>
      </c>
      <c r="Y222">
        <f>VLOOKUP(Tabella22[[#This Row],[DATA]],Tabella19[], 2, 0)</f>
        <v>50</v>
      </c>
      <c r="Z222">
        <v>0</v>
      </c>
      <c r="AA222">
        <v>0</v>
      </c>
      <c r="AD222" s="23">
        <v>44074</v>
      </c>
      <c r="AE222" s="14">
        <v>4753.4009999999998</v>
      </c>
      <c r="AF222" s="14">
        <v>46.075000000000003</v>
      </c>
      <c r="AG222" s="14">
        <v>77.567999999999998</v>
      </c>
      <c r="AH222" s="14">
        <v>453.58300000000003</v>
      </c>
      <c r="AI222" s="14">
        <v>0.45900000000000002</v>
      </c>
      <c r="AJ222" s="14">
        <v>0.23699999999999999</v>
      </c>
      <c r="AK222" s="14">
        <v>1.36</v>
      </c>
      <c r="AL222" s="14">
        <v>5.9649999999999999</v>
      </c>
      <c r="AM222" s="14">
        <v>67.551000000000002</v>
      </c>
      <c r="AN222" s="14"/>
      <c r="AO222" s="14"/>
      <c r="AP222" s="14"/>
      <c r="AQ222" s="14">
        <v>3.25</v>
      </c>
      <c r="AR222" s="14">
        <v>3.9E-2</v>
      </c>
      <c r="AS222" s="14"/>
      <c r="AT222" s="14"/>
      <c r="AU222" s="15"/>
      <c r="AW222" s="24">
        <v>44051</v>
      </c>
      <c r="AX222">
        <v>46.3</v>
      </c>
      <c r="AZ222" s="24">
        <v>44051</v>
      </c>
      <c r="BA222">
        <v>54.43</v>
      </c>
      <c r="BC222" s="24">
        <v>44051</v>
      </c>
      <c r="BD222">
        <v>51.49</v>
      </c>
      <c r="BF222" s="24">
        <v>44051</v>
      </c>
      <c r="BG222">
        <v>75</v>
      </c>
    </row>
    <row r="223" spans="1:59" x14ac:dyDescent="0.3">
      <c r="A223" s="3">
        <v>44168</v>
      </c>
      <c r="B223" s="4">
        <v>5574.36</v>
      </c>
      <c r="C223" s="8">
        <v>131.09077696958579</v>
      </c>
      <c r="D223" s="38">
        <v>-1.5505449282439843E-3</v>
      </c>
      <c r="E223">
        <f>VLOOKUP(Tabella22[[#This Row],[DATA]],Tabella15[], 2, 0)</f>
        <v>34223.542000000001</v>
      </c>
      <c r="F223">
        <f>VLOOKUP(Tabella22[[#This Row],[DATA]],Tabella15[], 3, 0)</f>
        <v>189.25700000000001</v>
      </c>
      <c r="G223">
        <f>VLOOKUP(Tabella22[[#This Row],[DATA]],Tabella15[], 4, 0)</f>
        <v>158.11199999999999</v>
      </c>
      <c r="H223">
        <f>VLOOKUP(Tabella22[[#This Row],[DATA]],Tabella15[], 5, 0)</f>
        <v>802.64300000000003</v>
      </c>
      <c r="I223">
        <f>VLOOKUP(Tabella22[[#This Row],[DATA]],Tabella15[], 6, 0)</f>
        <v>4.7949999999999999</v>
      </c>
      <c r="J223">
        <f>VLOOKUP(Tabella22[[#This Row],[DATA]],Tabella15[], 7, 0)</f>
        <v>6.7430000000000003</v>
      </c>
      <c r="K223">
        <f>VLOOKUP(Tabella22[[#This Row],[DATA]],Tabella15[], 8, 0)</f>
        <v>0.79</v>
      </c>
      <c r="L223">
        <f>VLOOKUP(Tabella22[[#This Row],[DATA]],Tabella15[], 9, 0)</f>
        <v>50.543999999999997</v>
      </c>
      <c r="M223">
        <f>VLOOKUP(Tabella22[[#This Row],[DATA]],Tabella15[], 10, 0)</f>
        <v>394.80900000000003</v>
      </c>
      <c r="N223">
        <f>VLOOKUP(Tabella22[[#This Row],[DATA]],Tabella15[], 11, 0)</f>
        <v>0</v>
      </c>
      <c r="O223">
        <f>VLOOKUP(Tabella22[[#This Row],[DATA]],Tabella15[], 12, 0)</f>
        <v>0</v>
      </c>
      <c r="P223">
        <f>VLOOKUP(Tabella22[[#This Row],[DATA]],Tabella15[], 13, 0)</f>
        <v>0</v>
      </c>
      <c r="Q223">
        <f>VLOOKUP(Tabella22[[#This Row],[DATA]],Tabella15[], 14, 0)</f>
        <v>2.9649999999999999</v>
      </c>
      <c r="R223">
        <f>VLOOKUP(Tabella22[[#This Row],[DATA]],Tabella15[], 15, 0)</f>
        <v>6.3E-2</v>
      </c>
      <c r="S223">
        <f>VLOOKUP(Tabella22[[#This Row],[DATA]],Tabella15[], 16, 0)</f>
        <v>0</v>
      </c>
      <c r="T223">
        <f>VLOOKUP(Tabella22[[#This Row],[DATA]],Tabella15[], 17, 0)</f>
        <v>0</v>
      </c>
      <c r="U223">
        <f>VLOOKUP(Tabella22[[#This Row],[DATA]],Tabella15[], 18, 0)</f>
        <v>0</v>
      </c>
      <c r="V223">
        <f>VLOOKUP(Tabella22[[#This Row],[DATA]],Tabella16[], 2, 0)</f>
        <v>75</v>
      </c>
      <c r="W223">
        <f>VLOOKUP(Tabella22[[#This Row],[DATA]],Tabella18[], 2, 0)</f>
        <v>69.94</v>
      </c>
      <c r="X223">
        <f>VLOOKUP(Tabella22[[#This Row],[DATA]],Tabella17[], 2, 0)</f>
        <v>67.45</v>
      </c>
      <c r="Y223">
        <f>VLOOKUP(Tabella22[[#This Row],[DATA]],Tabella19[], 2, 0)</f>
        <v>50</v>
      </c>
      <c r="Z223">
        <v>0</v>
      </c>
      <c r="AA223">
        <v>0</v>
      </c>
      <c r="AD223" s="23">
        <v>44075</v>
      </c>
      <c r="AE223" s="16">
        <v>4828.9440000000004</v>
      </c>
      <c r="AF223" s="16">
        <v>75.543000000000006</v>
      </c>
      <c r="AG223" s="16">
        <v>80.763000000000005</v>
      </c>
      <c r="AH223" s="16">
        <v>453.983</v>
      </c>
      <c r="AI223" s="16">
        <v>0.4</v>
      </c>
      <c r="AJ223" s="16">
        <v>0.254</v>
      </c>
      <c r="AK223" s="16">
        <v>1.34</v>
      </c>
      <c r="AL223" s="16">
        <v>6.1870000000000003</v>
      </c>
      <c r="AM223" s="16">
        <v>67.876000000000005</v>
      </c>
      <c r="AN223" s="16"/>
      <c r="AO223" s="16"/>
      <c r="AP223" s="16"/>
      <c r="AQ223" s="16">
        <v>2.9039999999999999</v>
      </c>
      <c r="AR223" s="16">
        <v>4.1000000000000002E-2</v>
      </c>
      <c r="AS223" s="16"/>
      <c r="AT223" s="16"/>
      <c r="AU223" s="17"/>
      <c r="AW223" s="24">
        <v>44052</v>
      </c>
      <c r="AX223">
        <v>46.3</v>
      </c>
      <c r="AZ223" s="24">
        <v>44052</v>
      </c>
      <c r="BA223">
        <v>54.43</v>
      </c>
      <c r="BC223" s="24">
        <v>44052</v>
      </c>
      <c r="BD223">
        <v>51.49</v>
      </c>
      <c r="BF223" s="24">
        <v>44052</v>
      </c>
      <c r="BG223">
        <v>75</v>
      </c>
    </row>
    <row r="224" spans="1:59" x14ac:dyDescent="0.3">
      <c r="A224" s="1">
        <v>44169</v>
      </c>
      <c r="B224" s="2">
        <v>5609.15</v>
      </c>
      <c r="C224" s="7">
        <v>131.90892436781124</v>
      </c>
      <c r="D224" s="39">
        <v>6.221680353423761E-3</v>
      </c>
      <c r="E224">
        <f>VLOOKUP(Tabella22[[#This Row],[DATA]],Tabella15[], 2, 0)</f>
        <v>34393.913</v>
      </c>
      <c r="F224">
        <f>VLOOKUP(Tabella22[[#This Row],[DATA]],Tabella15[], 3, 0)</f>
        <v>170.37100000000001</v>
      </c>
      <c r="G224">
        <f>VLOOKUP(Tabella22[[#This Row],[DATA]],Tabella15[], 4, 0)</f>
        <v>155.441</v>
      </c>
      <c r="H224">
        <f>VLOOKUP(Tabella22[[#This Row],[DATA]],Tabella15[], 5, 0)</f>
        <v>811.96799999999996</v>
      </c>
      <c r="I224">
        <f>VLOOKUP(Tabella22[[#This Row],[DATA]],Tabella15[], 6, 0)</f>
        <v>9.3239999999999998</v>
      </c>
      <c r="J224">
        <f>VLOOKUP(Tabella22[[#This Row],[DATA]],Tabella15[], 7, 0)</f>
        <v>6.0469999999999997</v>
      </c>
      <c r="K224">
        <f>VLOOKUP(Tabella22[[#This Row],[DATA]],Tabella15[], 8, 0)</f>
        <v>0.81</v>
      </c>
      <c r="L224">
        <f>VLOOKUP(Tabella22[[#This Row],[DATA]],Tabella15[], 9, 0)</f>
        <v>48.591000000000001</v>
      </c>
      <c r="M224">
        <f>VLOOKUP(Tabella22[[#This Row],[DATA]],Tabella15[], 10, 0)</f>
        <v>389.00700000000001</v>
      </c>
      <c r="N224">
        <f>VLOOKUP(Tabella22[[#This Row],[DATA]],Tabella15[], 11, 0)</f>
        <v>0</v>
      </c>
      <c r="O224">
        <f>VLOOKUP(Tabella22[[#This Row],[DATA]],Tabella15[], 12, 0)</f>
        <v>0</v>
      </c>
      <c r="P224">
        <f>VLOOKUP(Tabella22[[#This Row],[DATA]],Tabella15[], 13, 0)</f>
        <v>0</v>
      </c>
      <c r="Q224">
        <f>VLOOKUP(Tabella22[[#This Row],[DATA]],Tabella15[], 14, 0)</f>
        <v>3.2389999999999999</v>
      </c>
      <c r="R224">
        <f>VLOOKUP(Tabella22[[#This Row],[DATA]],Tabella15[], 15, 0)</f>
        <v>6.3E-2</v>
      </c>
      <c r="S224">
        <f>VLOOKUP(Tabella22[[#This Row],[DATA]],Tabella15[], 16, 0)</f>
        <v>0</v>
      </c>
      <c r="T224">
        <f>VLOOKUP(Tabella22[[#This Row],[DATA]],Tabella15[], 17, 0)</f>
        <v>0</v>
      </c>
      <c r="U224">
        <f>VLOOKUP(Tabella22[[#This Row],[DATA]],Tabella15[], 18, 0)</f>
        <v>0</v>
      </c>
      <c r="V224">
        <f>VLOOKUP(Tabella22[[#This Row],[DATA]],Tabella16[], 2, 0)</f>
        <v>75</v>
      </c>
      <c r="W224">
        <f>VLOOKUP(Tabella22[[#This Row],[DATA]],Tabella18[], 2, 0)</f>
        <v>69.94</v>
      </c>
      <c r="X224">
        <f>VLOOKUP(Tabella22[[#This Row],[DATA]],Tabella17[], 2, 0)</f>
        <v>67.45</v>
      </c>
      <c r="Y224">
        <f>VLOOKUP(Tabella22[[#This Row],[DATA]],Tabella19[], 2, 0)</f>
        <v>50</v>
      </c>
      <c r="Z224">
        <v>0</v>
      </c>
      <c r="AA224">
        <v>0</v>
      </c>
      <c r="AD224" s="23">
        <v>44076</v>
      </c>
      <c r="AE224" s="14">
        <v>4933.8370000000004</v>
      </c>
      <c r="AF224" s="14">
        <v>104.893</v>
      </c>
      <c r="AG224" s="14">
        <v>95.141000000000005</v>
      </c>
      <c r="AH224" s="14">
        <v>454.36799999999999</v>
      </c>
      <c r="AI224" s="14">
        <v>0.38500000000000001</v>
      </c>
      <c r="AJ224" s="14">
        <v>0.309</v>
      </c>
      <c r="AK224" s="14">
        <v>1.34</v>
      </c>
      <c r="AL224" s="14">
        <v>6.5119999999999996</v>
      </c>
      <c r="AM224" s="14">
        <v>68.290999999999997</v>
      </c>
      <c r="AN224" s="14"/>
      <c r="AO224" s="14"/>
      <c r="AP224" s="14"/>
      <c r="AQ224" s="14">
        <v>2.8889999999999998</v>
      </c>
      <c r="AR224" s="14">
        <v>4.2000000000000003E-2</v>
      </c>
      <c r="AS224" s="14"/>
      <c r="AT224" s="14"/>
      <c r="AU224" s="15"/>
      <c r="AW224" s="24">
        <v>44053</v>
      </c>
      <c r="AX224">
        <v>46.3</v>
      </c>
      <c r="AZ224" s="24">
        <v>44053</v>
      </c>
      <c r="BA224">
        <v>54.43</v>
      </c>
      <c r="BC224" s="24">
        <v>44053</v>
      </c>
      <c r="BD224">
        <v>51.49</v>
      </c>
      <c r="BF224" s="24">
        <v>44053</v>
      </c>
      <c r="BG224">
        <v>75</v>
      </c>
    </row>
    <row r="225" spans="1:59" x14ac:dyDescent="0.3">
      <c r="A225" s="3">
        <v>44172</v>
      </c>
      <c r="B225" s="4">
        <v>5573.38</v>
      </c>
      <c r="C225" s="8">
        <v>131.06773056400198</v>
      </c>
      <c r="D225" s="38">
        <v>-6.3975007443773501E-3</v>
      </c>
      <c r="E225">
        <f>VLOOKUP(Tabella22[[#This Row],[DATA]],Tabella15[], 2, 0)</f>
        <v>34797.114999999998</v>
      </c>
      <c r="F225">
        <f>VLOOKUP(Tabella22[[#This Row],[DATA]],Tabella15[], 3, 0)</f>
        <v>50.484999999999999</v>
      </c>
      <c r="G225">
        <f>VLOOKUP(Tabella22[[#This Row],[DATA]],Tabella15[], 4, 0)</f>
        <v>156.911</v>
      </c>
      <c r="H225">
        <f>VLOOKUP(Tabella22[[#This Row],[DATA]],Tabella15[], 5, 0)</f>
        <v>823.09799999999996</v>
      </c>
      <c r="I225">
        <f>VLOOKUP(Tabella22[[#This Row],[DATA]],Tabella15[], 6, 0)</f>
        <v>5.4169999999999998</v>
      </c>
      <c r="J225">
        <f>VLOOKUP(Tabella22[[#This Row],[DATA]],Tabella15[], 7, 0)</f>
        <v>5.9080000000000004</v>
      </c>
      <c r="K225">
        <f>VLOOKUP(Tabella22[[#This Row],[DATA]],Tabella15[], 8, 0)</f>
        <v>0.88</v>
      </c>
      <c r="L225">
        <f>VLOOKUP(Tabella22[[#This Row],[DATA]],Tabella15[], 9, 0)</f>
        <v>47.185000000000002</v>
      </c>
      <c r="M225">
        <f>VLOOKUP(Tabella22[[#This Row],[DATA]],Tabella15[], 10, 0)</f>
        <v>389.74799999999999</v>
      </c>
      <c r="N225">
        <f>VLOOKUP(Tabella22[[#This Row],[DATA]],Tabella15[], 11, 0)</f>
        <v>0</v>
      </c>
      <c r="O225">
        <f>VLOOKUP(Tabella22[[#This Row],[DATA]],Tabella15[], 12, 0)</f>
        <v>0</v>
      </c>
      <c r="P225">
        <f>VLOOKUP(Tabella22[[#This Row],[DATA]],Tabella15[], 13, 0)</f>
        <v>0</v>
      </c>
      <c r="Q225">
        <f>VLOOKUP(Tabella22[[#This Row],[DATA]],Tabella15[], 14, 0)</f>
        <v>3.81</v>
      </c>
      <c r="R225">
        <f>VLOOKUP(Tabella22[[#This Row],[DATA]],Tabella15[], 15, 0)</f>
        <v>6.4000000000000001E-2</v>
      </c>
      <c r="S225">
        <f>VLOOKUP(Tabella22[[#This Row],[DATA]],Tabella15[], 16, 0)</f>
        <v>0</v>
      </c>
      <c r="T225">
        <f>VLOOKUP(Tabella22[[#This Row],[DATA]],Tabella15[], 17, 0)</f>
        <v>0</v>
      </c>
      <c r="U225">
        <f>VLOOKUP(Tabella22[[#This Row],[DATA]],Tabella15[], 18, 0)</f>
        <v>0</v>
      </c>
      <c r="V225">
        <f>VLOOKUP(Tabella22[[#This Row],[DATA]],Tabella16[], 2, 0)</f>
        <v>75</v>
      </c>
      <c r="W225">
        <f>VLOOKUP(Tabella22[[#This Row],[DATA]],Tabella18[], 2, 0)</f>
        <v>69.94</v>
      </c>
      <c r="X225">
        <f>VLOOKUP(Tabella22[[#This Row],[DATA]],Tabella17[], 2, 0)</f>
        <v>67.45</v>
      </c>
      <c r="Y225">
        <f>VLOOKUP(Tabella22[[#This Row],[DATA]],Tabella19[], 2, 0)</f>
        <v>50</v>
      </c>
      <c r="Z225">
        <v>0</v>
      </c>
      <c r="AA225">
        <v>0</v>
      </c>
      <c r="AD225" s="23">
        <v>44077</v>
      </c>
      <c r="AE225" s="16">
        <v>5039.2479999999996</v>
      </c>
      <c r="AF225" s="16">
        <v>105.411</v>
      </c>
      <c r="AG225" s="16">
        <v>86.463999999999999</v>
      </c>
      <c r="AH225" s="16">
        <v>454.61900000000003</v>
      </c>
      <c r="AI225" s="16">
        <v>0.252</v>
      </c>
      <c r="AJ225" s="16">
        <v>0.27100000000000002</v>
      </c>
      <c r="AK225" s="16">
        <v>1.32</v>
      </c>
      <c r="AL225" s="16">
        <v>6.7789999999999999</v>
      </c>
      <c r="AM225" s="16">
        <v>68.453000000000003</v>
      </c>
      <c r="AN225" s="16"/>
      <c r="AO225" s="16"/>
      <c r="AP225" s="16"/>
      <c r="AQ225" s="16">
        <v>3.008</v>
      </c>
      <c r="AR225" s="16">
        <v>4.3999999999999997E-2</v>
      </c>
      <c r="AS225" s="16"/>
      <c r="AT225" s="16"/>
      <c r="AU225" s="17"/>
      <c r="AW225" s="24">
        <v>44054</v>
      </c>
      <c r="AX225">
        <v>46.3</v>
      </c>
      <c r="AZ225" s="24">
        <v>44054</v>
      </c>
      <c r="BA225">
        <v>54.43</v>
      </c>
      <c r="BC225" s="24">
        <v>44054</v>
      </c>
      <c r="BD225">
        <v>51.49</v>
      </c>
      <c r="BF225" s="24">
        <v>44054</v>
      </c>
      <c r="BG225">
        <v>75</v>
      </c>
    </row>
    <row r="226" spans="1:59" x14ac:dyDescent="0.3">
      <c r="A226" s="1">
        <v>44173</v>
      </c>
      <c r="B226" s="2">
        <v>5560.67</v>
      </c>
      <c r="C226" s="7">
        <v>130.76883279362414</v>
      </c>
      <c r="D226" s="39">
        <v>-2.2830875594942834E-3</v>
      </c>
      <c r="E226">
        <f>VLOOKUP(Tabella22[[#This Row],[DATA]],Tabella15[], 2, 0)</f>
        <v>35004.976000000002</v>
      </c>
      <c r="F226">
        <f>VLOOKUP(Tabella22[[#This Row],[DATA]],Tabella15[], 3, 0)</f>
        <v>207.86099999999999</v>
      </c>
      <c r="G226">
        <f>VLOOKUP(Tabella22[[#This Row],[DATA]],Tabella15[], 4, 0)</f>
        <v>168.75399999999999</v>
      </c>
      <c r="H226">
        <f>VLOOKUP(Tabella22[[#This Row],[DATA]],Tabella15[], 5, 0)</f>
        <v>835.50099999999998</v>
      </c>
      <c r="I226">
        <f>VLOOKUP(Tabella22[[#This Row],[DATA]],Tabella15[], 6, 0)</f>
        <v>12.403</v>
      </c>
      <c r="J226">
        <f>VLOOKUP(Tabella22[[#This Row],[DATA]],Tabella15[], 7, 0)</f>
        <v>6.0369999999999999</v>
      </c>
      <c r="K226">
        <f>VLOOKUP(Tabella22[[#This Row],[DATA]],Tabella15[], 8, 0)</f>
        <v>0.9</v>
      </c>
      <c r="L226">
        <f>VLOOKUP(Tabella22[[#This Row],[DATA]],Tabella15[], 9, 0)</f>
        <v>45.557000000000002</v>
      </c>
      <c r="M226">
        <f>VLOOKUP(Tabella22[[#This Row],[DATA]],Tabella15[], 10, 0)</f>
        <v>383.072</v>
      </c>
      <c r="N226">
        <f>VLOOKUP(Tabella22[[#This Row],[DATA]],Tabella15[], 11, 0)</f>
        <v>0</v>
      </c>
      <c r="O226">
        <f>VLOOKUP(Tabella22[[#This Row],[DATA]],Tabella15[], 12, 0)</f>
        <v>0</v>
      </c>
      <c r="P226">
        <f>VLOOKUP(Tabella22[[#This Row],[DATA]],Tabella15[], 13, 0)</f>
        <v>0</v>
      </c>
      <c r="Q226">
        <f>VLOOKUP(Tabella22[[#This Row],[DATA]],Tabella15[], 14, 0)</f>
        <v>3.3359999999999999</v>
      </c>
      <c r="R226">
        <f>VLOOKUP(Tabella22[[#This Row],[DATA]],Tabella15[], 15, 0)</f>
        <v>6.3E-2</v>
      </c>
      <c r="S226">
        <f>VLOOKUP(Tabella22[[#This Row],[DATA]],Tabella15[], 16, 0)</f>
        <v>0</v>
      </c>
      <c r="T226">
        <f>VLOOKUP(Tabella22[[#This Row],[DATA]],Tabella15[], 17, 0)</f>
        <v>0</v>
      </c>
      <c r="U226">
        <f>VLOOKUP(Tabella22[[#This Row],[DATA]],Tabella15[], 18, 0)</f>
        <v>0</v>
      </c>
      <c r="V226">
        <f>VLOOKUP(Tabella22[[#This Row],[DATA]],Tabella16[], 2, 0)</f>
        <v>75</v>
      </c>
      <c r="W226">
        <f>VLOOKUP(Tabella22[[#This Row],[DATA]],Tabella18[], 2, 0)</f>
        <v>69.94</v>
      </c>
      <c r="X226">
        <f>VLOOKUP(Tabella22[[#This Row],[DATA]],Tabella17[], 2, 0)</f>
        <v>67.45</v>
      </c>
      <c r="Y226">
        <f>VLOOKUP(Tabella22[[#This Row],[DATA]],Tabella19[], 2, 0)</f>
        <v>50</v>
      </c>
      <c r="Z226">
        <v>0</v>
      </c>
      <c r="AA226">
        <v>0</v>
      </c>
      <c r="AD226" s="23">
        <v>44078</v>
      </c>
      <c r="AE226" s="14">
        <v>5170.3819999999996</v>
      </c>
      <c r="AF226" s="14">
        <v>131.13399999999999</v>
      </c>
      <c r="AG226" s="14">
        <v>89.075000000000003</v>
      </c>
      <c r="AH226" s="14">
        <v>454.32299999999998</v>
      </c>
      <c r="AI226" s="14">
        <v>-0.29599999999999999</v>
      </c>
      <c r="AJ226" s="14">
        <v>0.19</v>
      </c>
      <c r="AK226" s="14">
        <v>1.32</v>
      </c>
      <c r="AL226" s="14">
        <v>6.9119999999999999</v>
      </c>
      <c r="AM226" s="14">
        <v>68.867999999999995</v>
      </c>
      <c r="AN226" s="14"/>
      <c r="AO226" s="14"/>
      <c r="AP226" s="14"/>
      <c r="AQ226" s="14">
        <v>3.2210000000000001</v>
      </c>
      <c r="AR226" s="14">
        <v>4.5999999999999999E-2</v>
      </c>
      <c r="AS226" s="14"/>
      <c r="AT226" s="14"/>
      <c r="AU226" s="15"/>
      <c r="AW226" s="24">
        <v>44055</v>
      </c>
      <c r="AX226">
        <v>46.3</v>
      </c>
      <c r="AZ226" s="24">
        <v>44055</v>
      </c>
      <c r="BA226">
        <v>54.43</v>
      </c>
      <c r="BC226" s="24">
        <v>44055</v>
      </c>
      <c r="BD226">
        <v>51.49</v>
      </c>
      <c r="BF226" s="24">
        <v>44055</v>
      </c>
      <c r="BG226">
        <v>75</v>
      </c>
    </row>
    <row r="227" spans="1:59" x14ac:dyDescent="0.3">
      <c r="A227" s="3">
        <v>44174</v>
      </c>
      <c r="B227" s="4">
        <v>5546.82</v>
      </c>
      <c r="C227" s="8">
        <v>130.44312593919983</v>
      </c>
      <c r="D227" s="38">
        <v>-2.493814026010652E-3</v>
      </c>
      <c r="E227">
        <f>VLOOKUP(Tabella22[[#This Row],[DATA]],Tabella15[], 2, 0)</f>
        <v>35222.177000000003</v>
      </c>
      <c r="F227">
        <f>VLOOKUP(Tabella22[[#This Row],[DATA]],Tabella15[], 3, 0)</f>
        <v>217.20099999999999</v>
      </c>
      <c r="G227">
        <f>VLOOKUP(Tabella22[[#This Row],[DATA]],Tabella15[], 4, 0)</f>
        <v>169.69900000000001</v>
      </c>
      <c r="H227">
        <f>VLOOKUP(Tabella22[[#This Row],[DATA]],Tabella15[], 5, 0)</f>
        <v>839.89700000000005</v>
      </c>
      <c r="I227">
        <f>VLOOKUP(Tabella22[[#This Row],[DATA]],Tabella15[], 6, 0)</f>
        <v>4.3959999999999999</v>
      </c>
      <c r="J227">
        <f>VLOOKUP(Tabella22[[#This Row],[DATA]],Tabella15[], 7, 0)</f>
        <v>6.0069999999999997</v>
      </c>
      <c r="K227">
        <f>VLOOKUP(Tabella22[[#This Row],[DATA]],Tabella15[], 8, 0)</f>
        <v>0.92</v>
      </c>
      <c r="L227">
        <f>VLOOKUP(Tabella22[[#This Row],[DATA]],Tabella15[], 9, 0)</f>
        <v>44.860999999999997</v>
      </c>
      <c r="M227">
        <f>VLOOKUP(Tabella22[[#This Row],[DATA]],Tabella15[], 10, 0)</f>
        <v>377.803</v>
      </c>
      <c r="N227">
        <f>VLOOKUP(Tabella22[[#This Row],[DATA]],Tabella15[], 11, 0)</f>
        <v>0</v>
      </c>
      <c r="O227">
        <f>VLOOKUP(Tabella22[[#This Row],[DATA]],Tabella15[], 12, 0)</f>
        <v>0</v>
      </c>
      <c r="P227">
        <f>VLOOKUP(Tabella22[[#This Row],[DATA]],Tabella15[], 13, 0)</f>
        <v>0</v>
      </c>
      <c r="Q227">
        <f>VLOOKUP(Tabella22[[#This Row],[DATA]],Tabella15[], 14, 0)</f>
        <v>3.0649999999999999</v>
      </c>
      <c r="R227">
        <f>VLOOKUP(Tabella22[[#This Row],[DATA]],Tabella15[], 15, 0)</f>
        <v>6.3E-2</v>
      </c>
      <c r="S227">
        <f>VLOOKUP(Tabella22[[#This Row],[DATA]],Tabella15[], 16, 0)</f>
        <v>0</v>
      </c>
      <c r="T227">
        <f>VLOOKUP(Tabella22[[#This Row],[DATA]],Tabella15[], 17, 0)</f>
        <v>0</v>
      </c>
      <c r="U227">
        <f>VLOOKUP(Tabella22[[#This Row],[DATA]],Tabella15[], 18, 0)</f>
        <v>0</v>
      </c>
      <c r="V227">
        <f>VLOOKUP(Tabella22[[#This Row],[DATA]],Tabella16[], 2, 0)</f>
        <v>75</v>
      </c>
      <c r="W227">
        <f>VLOOKUP(Tabella22[[#This Row],[DATA]],Tabella18[], 2, 0)</f>
        <v>69.94</v>
      </c>
      <c r="X227">
        <f>VLOOKUP(Tabella22[[#This Row],[DATA]],Tabella17[], 2, 0)</f>
        <v>67.45</v>
      </c>
      <c r="Y227">
        <f>VLOOKUP(Tabella22[[#This Row],[DATA]],Tabella19[], 2, 0)</f>
        <v>50</v>
      </c>
      <c r="Z227">
        <v>0</v>
      </c>
      <c r="AA227">
        <v>0</v>
      </c>
      <c r="AD227" s="23">
        <v>44079</v>
      </c>
      <c r="AE227" s="16">
        <v>5297.58</v>
      </c>
      <c r="AF227" s="16">
        <v>127.197</v>
      </c>
      <c r="AG227" s="16">
        <v>95.700999999999993</v>
      </c>
      <c r="AH227" s="16">
        <v>454.50099999999998</v>
      </c>
      <c r="AI227" s="16">
        <v>0.17799999999999999</v>
      </c>
      <c r="AJ227" s="16">
        <v>0.20300000000000001</v>
      </c>
      <c r="AK227" s="16">
        <v>1.31</v>
      </c>
      <c r="AL227" s="16">
        <v>7.0449999999999999</v>
      </c>
      <c r="AM227" s="16">
        <v>69.075000000000003</v>
      </c>
      <c r="AN227" s="16"/>
      <c r="AO227" s="16"/>
      <c r="AP227" s="16"/>
      <c r="AQ227" s="16">
        <v>1.38</v>
      </c>
      <c r="AR227" s="16">
        <v>4.5999999999999999E-2</v>
      </c>
      <c r="AS227" s="16"/>
      <c r="AT227" s="16"/>
      <c r="AU227" s="17"/>
      <c r="AW227" s="24">
        <v>44056</v>
      </c>
      <c r="AX227">
        <v>46.3</v>
      </c>
      <c r="AZ227" s="24">
        <v>44056</v>
      </c>
      <c r="BA227">
        <v>54.43</v>
      </c>
      <c r="BC227" s="24">
        <v>44056</v>
      </c>
      <c r="BD227">
        <v>51.49</v>
      </c>
      <c r="BF227" s="24">
        <v>44056</v>
      </c>
      <c r="BG227">
        <v>75</v>
      </c>
    </row>
    <row r="228" spans="1:59" x14ac:dyDescent="0.3">
      <c r="A228" s="1">
        <v>44175</v>
      </c>
      <c r="B228" s="2">
        <v>5549.65</v>
      </c>
      <c r="C228" s="7">
        <v>130.50967831450819</v>
      </c>
      <c r="D228" s="39">
        <v>5.1007213309419276E-4</v>
      </c>
      <c r="E228">
        <f>VLOOKUP(Tabella22[[#This Row],[DATA]],Tabella15[], 2, 0)</f>
        <v>35427.493000000002</v>
      </c>
      <c r="F228">
        <f>VLOOKUP(Tabella22[[#This Row],[DATA]],Tabella15[], 3, 0)</f>
        <v>205.316</v>
      </c>
      <c r="G228">
        <f>VLOOKUP(Tabella22[[#This Row],[DATA]],Tabella15[], 4, 0)</f>
        <v>171.99299999999999</v>
      </c>
      <c r="H228">
        <f>VLOOKUP(Tabella22[[#This Row],[DATA]],Tabella15[], 5, 0)</f>
        <v>844.27800000000002</v>
      </c>
      <c r="I228">
        <f>VLOOKUP(Tabella22[[#This Row],[DATA]],Tabella15[], 6, 0)</f>
        <v>4.3810000000000002</v>
      </c>
      <c r="J228">
        <f>VLOOKUP(Tabella22[[#This Row],[DATA]],Tabella15[], 7, 0)</f>
        <v>5.9480000000000004</v>
      </c>
      <c r="K228">
        <f>VLOOKUP(Tabella22[[#This Row],[DATA]],Tabella15[], 8, 0)</f>
        <v>0.93</v>
      </c>
      <c r="L228">
        <f>VLOOKUP(Tabella22[[#This Row],[DATA]],Tabella15[], 9, 0)</f>
        <v>43.646999999999998</v>
      </c>
      <c r="M228">
        <f>VLOOKUP(Tabella22[[#This Row],[DATA]],Tabella15[], 10, 0)</f>
        <v>372.964</v>
      </c>
      <c r="N228">
        <f>VLOOKUP(Tabella22[[#This Row],[DATA]],Tabella15[], 11, 0)</f>
        <v>0</v>
      </c>
      <c r="O228">
        <f>VLOOKUP(Tabella22[[#This Row],[DATA]],Tabella15[], 12, 0)</f>
        <v>0</v>
      </c>
      <c r="P228">
        <f>VLOOKUP(Tabella22[[#This Row],[DATA]],Tabella15[], 13, 0)</f>
        <v>0</v>
      </c>
      <c r="Q228">
        <f>VLOOKUP(Tabella22[[#This Row],[DATA]],Tabella15[], 14, 0)</f>
        <v>3.3540000000000001</v>
      </c>
      <c r="R228">
        <f>VLOOKUP(Tabella22[[#This Row],[DATA]],Tabella15[], 15, 0)</f>
        <v>6.2E-2</v>
      </c>
      <c r="S228">
        <f>VLOOKUP(Tabella22[[#This Row],[DATA]],Tabella15[], 16, 0)</f>
        <v>0</v>
      </c>
      <c r="T228">
        <f>VLOOKUP(Tabella22[[#This Row],[DATA]],Tabella15[], 17, 0)</f>
        <v>0</v>
      </c>
      <c r="U228">
        <f>VLOOKUP(Tabella22[[#This Row],[DATA]],Tabella15[], 18, 0)</f>
        <v>0</v>
      </c>
      <c r="V228">
        <f>VLOOKUP(Tabella22[[#This Row],[DATA]],Tabella16[], 2, 0)</f>
        <v>75</v>
      </c>
      <c r="W228">
        <f>VLOOKUP(Tabella22[[#This Row],[DATA]],Tabella18[], 2, 0)</f>
        <v>69.94</v>
      </c>
      <c r="X228">
        <f>VLOOKUP(Tabella22[[#This Row],[DATA]],Tabella17[], 2, 0)</f>
        <v>67.45</v>
      </c>
      <c r="Y228">
        <f>VLOOKUP(Tabella22[[#This Row],[DATA]],Tabella19[], 2, 0)</f>
        <v>50</v>
      </c>
      <c r="Z228">
        <v>0</v>
      </c>
      <c r="AA228">
        <v>0</v>
      </c>
      <c r="AD228" s="23">
        <v>44080</v>
      </c>
      <c r="AE228" s="14">
        <v>5401.4219999999996</v>
      </c>
      <c r="AF228" s="14">
        <v>103.842</v>
      </c>
      <c r="AG228" s="14">
        <v>99.156000000000006</v>
      </c>
      <c r="AH228" s="14">
        <v>454.56</v>
      </c>
      <c r="AI228" s="14">
        <v>5.8999999999999997E-2</v>
      </c>
      <c r="AJ228" s="14">
        <v>0.20499999999999999</v>
      </c>
      <c r="AK228" s="14">
        <v>1.3</v>
      </c>
      <c r="AL228" s="14">
        <v>7.1040000000000001</v>
      </c>
      <c r="AM228" s="14">
        <v>69.519000000000005</v>
      </c>
      <c r="AN228" s="14">
        <v>4.4859999999999998</v>
      </c>
      <c r="AO228" s="14">
        <v>22.934999999999999</v>
      </c>
      <c r="AP228" s="14"/>
      <c r="AQ228" s="14">
        <v>0.42099999999999999</v>
      </c>
      <c r="AR228" s="14">
        <v>4.5999999999999999E-2</v>
      </c>
      <c r="AS228" s="14"/>
      <c r="AT228" s="14"/>
      <c r="AU228" s="15"/>
      <c r="AW228" s="24">
        <v>44057</v>
      </c>
      <c r="AX228">
        <v>48.15</v>
      </c>
      <c r="AZ228" s="24">
        <v>44057</v>
      </c>
      <c r="BA228">
        <v>55.47</v>
      </c>
      <c r="BC228" s="24">
        <v>44057</v>
      </c>
      <c r="BD228">
        <v>52.68</v>
      </c>
      <c r="BF228" s="24">
        <v>44057</v>
      </c>
      <c r="BG228">
        <v>75</v>
      </c>
    </row>
    <row r="229" spans="1:59" x14ac:dyDescent="0.3">
      <c r="A229" s="3">
        <v>44176</v>
      </c>
      <c r="B229" s="4">
        <v>5507.55</v>
      </c>
      <c r="C229" s="8">
        <v>129.51962354401982</v>
      </c>
      <c r="D229" s="38">
        <v>-7.6149845242917151E-3</v>
      </c>
      <c r="E229">
        <f>VLOOKUP(Tabella22[[#This Row],[DATA]],Tabella15[], 2, 0)</f>
        <v>35627.14</v>
      </c>
      <c r="F229">
        <f>VLOOKUP(Tabella22[[#This Row],[DATA]],Tabella15[], 3, 0)</f>
        <v>199.64699999999999</v>
      </c>
      <c r="G229">
        <f>VLOOKUP(Tabella22[[#This Row],[DATA]],Tabella15[], 4, 0)</f>
        <v>176.17500000000001</v>
      </c>
      <c r="H229">
        <f>VLOOKUP(Tabella22[[#This Row],[DATA]],Tabella15[], 5, 0)</f>
        <v>853.57299999999998</v>
      </c>
      <c r="I229">
        <f>VLOOKUP(Tabella22[[#This Row],[DATA]],Tabella15[], 6, 0)</f>
        <v>9.2949999999999999</v>
      </c>
      <c r="J229">
        <f>VLOOKUP(Tabella22[[#This Row],[DATA]],Tabella15[], 7, 0)</f>
        <v>5.944</v>
      </c>
      <c r="K229">
        <f>VLOOKUP(Tabella22[[#This Row],[DATA]],Tabella15[], 8, 0)</f>
        <v>0.95</v>
      </c>
      <c r="L229">
        <f>VLOOKUP(Tabella22[[#This Row],[DATA]],Tabella15[], 9, 0)</f>
        <v>42.536999999999999</v>
      </c>
      <c r="M229">
        <f>VLOOKUP(Tabella22[[#This Row],[DATA]],Tabella15[], 10, 0)</f>
        <v>369.17500000000001</v>
      </c>
      <c r="N229">
        <f>VLOOKUP(Tabella22[[#This Row],[DATA]],Tabella15[], 11, 0)</f>
        <v>0</v>
      </c>
      <c r="O229">
        <f>VLOOKUP(Tabella22[[#This Row],[DATA]],Tabella15[], 12, 0)</f>
        <v>0</v>
      </c>
      <c r="P229">
        <f>VLOOKUP(Tabella22[[#This Row],[DATA]],Tabella15[], 13, 0)</f>
        <v>0</v>
      </c>
      <c r="Q229">
        <f>VLOOKUP(Tabella22[[#This Row],[DATA]],Tabella15[], 14, 0)</f>
        <v>3.7370000000000001</v>
      </c>
      <c r="R229">
        <f>VLOOKUP(Tabella22[[#This Row],[DATA]],Tabella15[], 15, 0)</f>
        <v>6.2E-2</v>
      </c>
      <c r="S229">
        <f>VLOOKUP(Tabella22[[#This Row],[DATA]],Tabella15[], 16, 0)</f>
        <v>0</v>
      </c>
      <c r="T229">
        <f>VLOOKUP(Tabella22[[#This Row],[DATA]],Tabella15[], 17, 0)</f>
        <v>0</v>
      </c>
      <c r="U229">
        <f>VLOOKUP(Tabella22[[#This Row],[DATA]],Tabella15[], 18, 0)</f>
        <v>0</v>
      </c>
      <c r="V229">
        <f>VLOOKUP(Tabella22[[#This Row],[DATA]],Tabella16[], 2, 0)</f>
        <v>75</v>
      </c>
      <c r="W229">
        <f>VLOOKUP(Tabella22[[#This Row],[DATA]],Tabella18[], 2, 0)</f>
        <v>69.94</v>
      </c>
      <c r="X229">
        <f>VLOOKUP(Tabella22[[#This Row],[DATA]],Tabella17[], 2, 0)</f>
        <v>67.45</v>
      </c>
      <c r="Y229">
        <f>VLOOKUP(Tabella22[[#This Row],[DATA]],Tabella19[], 2, 0)</f>
        <v>50</v>
      </c>
      <c r="Z229">
        <v>0</v>
      </c>
      <c r="AA229">
        <v>0</v>
      </c>
      <c r="AD229" s="23">
        <v>44081</v>
      </c>
      <c r="AE229" s="16">
        <v>5464.5609999999997</v>
      </c>
      <c r="AF229" s="16">
        <v>63.14</v>
      </c>
      <c r="AG229" s="16">
        <v>101.59399999999999</v>
      </c>
      <c r="AH229" s="16">
        <v>454.9</v>
      </c>
      <c r="AI229" s="16">
        <v>0.34</v>
      </c>
      <c r="AJ229" s="16">
        <v>0.188</v>
      </c>
      <c r="AK229" s="16">
        <v>1.28</v>
      </c>
      <c r="AL229" s="16">
        <v>7.859</v>
      </c>
      <c r="AM229" s="16">
        <v>72.361000000000004</v>
      </c>
      <c r="AN229" s="16"/>
      <c r="AO229" s="16"/>
      <c r="AP229" s="16"/>
      <c r="AQ229" s="16">
        <v>3.6150000000000002</v>
      </c>
      <c r="AR229" s="16">
        <v>4.8000000000000001E-2</v>
      </c>
      <c r="AS229" s="16"/>
      <c r="AT229" s="16"/>
      <c r="AU229" s="17"/>
      <c r="AW229" s="24">
        <v>44058</v>
      </c>
      <c r="AX229">
        <v>48.15</v>
      </c>
      <c r="AZ229" s="24">
        <v>44058</v>
      </c>
      <c r="BA229">
        <v>55.47</v>
      </c>
      <c r="BC229" s="24">
        <v>44058</v>
      </c>
      <c r="BD229">
        <v>52.68</v>
      </c>
      <c r="BF229" s="24">
        <v>44058</v>
      </c>
      <c r="BG229">
        <v>75</v>
      </c>
    </row>
    <row r="230" spans="1:59" x14ac:dyDescent="0.3">
      <c r="A230" s="1">
        <v>44179</v>
      </c>
      <c r="B230" s="2">
        <v>5527.84</v>
      </c>
      <c r="C230" s="7">
        <v>129.99677820656635</v>
      </c>
      <c r="D230" s="39">
        <v>3.6772643040080513E-3</v>
      </c>
      <c r="E230">
        <f>VLOOKUP(Tabella22[[#This Row],[DATA]],Tabella15[], 2, 0)</f>
        <v>36051.506000000001</v>
      </c>
      <c r="F230">
        <f>VLOOKUP(Tabella22[[#This Row],[DATA]],Tabella15[], 3, 0)</f>
        <v>47.244</v>
      </c>
      <c r="G230">
        <f>VLOOKUP(Tabella22[[#This Row],[DATA]],Tabella15[], 4, 0)</f>
        <v>179.19900000000001</v>
      </c>
      <c r="H230">
        <f>VLOOKUP(Tabella22[[#This Row],[DATA]],Tabella15[], 5, 0)</f>
        <v>864.21400000000006</v>
      </c>
      <c r="I230">
        <f>VLOOKUP(Tabella22[[#This Row],[DATA]],Tabella15[], 6, 0)</f>
        <v>5.5650000000000004</v>
      </c>
      <c r="J230">
        <f>VLOOKUP(Tabella22[[#This Row],[DATA]],Tabella15[], 7, 0)</f>
        <v>5.8739999999999997</v>
      </c>
      <c r="K230">
        <f>VLOOKUP(Tabella22[[#This Row],[DATA]],Tabella15[], 8, 0)</f>
        <v>0.99</v>
      </c>
      <c r="L230">
        <f>VLOOKUP(Tabella22[[#This Row],[DATA]],Tabella15[], 9, 0)</f>
        <v>42.863</v>
      </c>
      <c r="M230">
        <f>VLOOKUP(Tabella22[[#This Row],[DATA]],Tabella15[], 10, 0)</f>
        <v>376.66399999999999</v>
      </c>
      <c r="N230">
        <f>VLOOKUP(Tabella22[[#This Row],[DATA]],Tabella15[], 11, 0)</f>
        <v>0</v>
      </c>
      <c r="O230">
        <f>VLOOKUP(Tabella22[[#This Row],[DATA]],Tabella15[], 12, 0)</f>
        <v>0</v>
      </c>
      <c r="P230">
        <f>VLOOKUP(Tabella22[[#This Row],[DATA]],Tabella15[], 13, 0)</f>
        <v>0</v>
      </c>
      <c r="Q230">
        <f>VLOOKUP(Tabella22[[#This Row],[DATA]],Tabella15[], 14, 0)</f>
        <v>4.8819999999999997</v>
      </c>
      <c r="R230">
        <f>VLOOKUP(Tabella22[[#This Row],[DATA]],Tabella15[], 15, 0)</f>
        <v>6.0999999999999999E-2</v>
      </c>
      <c r="S230">
        <f>VLOOKUP(Tabella22[[#This Row],[DATA]],Tabella15[], 16, 0)</f>
        <v>0</v>
      </c>
      <c r="T230">
        <f>VLOOKUP(Tabella22[[#This Row],[DATA]],Tabella15[], 17, 0)</f>
        <v>0</v>
      </c>
      <c r="U230">
        <f>VLOOKUP(Tabella22[[#This Row],[DATA]],Tabella15[], 18, 0)</f>
        <v>0</v>
      </c>
      <c r="V230">
        <f>VLOOKUP(Tabella22[[#This Row],[DATA]],Tabella16[], 2, 0)</f>
        <v>75</v>
      </c>
      <c r="W230">
        <f>VLOOKUP(Tabella22[[#This Row],[DATA]],Tabella18[], 2, 0)</f>
        <v>69.94</v>
      </c>
      <c r="X230">
        <f>VLOOKUP(Tabella22[[#This Row],[DATA]],Tabella17[], 2, 0)</f>
        <v>67.45</v>
      </c>
      <c r="Y230">
        <f>VLOOKUP(Tabella22[[#This Row],[DATA]],Tabella19[], 2, 0)</f>
        <v>50</v>
      </c>
      <c r="Z230">
        <v>0</v>
      </c>
      <c r="AA230">
        <v>0</v>
      </c>
      <c r="AD230" s="23">
        <v>44082</v>
      </c>
      <c r="AE230" s="14">
        <v>5564.2889999999998</v>
      </c>
      <c r="AF230" s="14">
        <v>99.727000000000004</v>
      </c>
      <c r="AG230" s="14">
        <v>105.04900000000001</v>
      </c>
      <c r="AH230" s="14">
        <v>455.46300000000002</v>
      </c>
      <c r="AI230" s="14">
        <v>0.56200000000000006</v>
      </c>
      <c r="AJ230" s="14">
        <v>0.21099999999999999</v>
      </c>
      <c r="AK230" s="14">
        <v>1.27</v>
      </c>
      <c r="AL230" s="14">
        <v>8.407</v>
      </c>
      <c r="AM230" s="14">
        <v>73.144999999999996</v>
      </c>
      <c r="AN230" s="14"/>
      <c r="AO230" s="14"/>
      <c r="AP230" s="14"/>
      <c r="AQ230" s="14">
        <v>3.5710000000000002</v>
      </c>
      <c r="AR230" s="14">
        <v>4.8000000000000001E-2</v>
      </c>
      <c r="AS230" s="14"/>
      <c r="AT230" s="14"/>
      <c r="AU230" s="15"/>
      <c r="AW230" s="24">
        <v>44059</v>
      </c>
      <c r="AX230">
        <v>48.15</v>
      </c>
      <c r="AZ230" s="24">
        <v>44059</v>
      </c>
      <c r="BA230">
        <v>55.47</v>
      </c>
      <c r="BC230" s="24">
        <v>44059</v>
      </c>
      <c r="BD230">
        <v>52.68</v>
      </c>
      <c r="BF230" s="24">
        <v>44059</v>
      </c>
      <c r="BG230">
        <v>75</v>
      </c>
    </row>
    <row r="231" spans="1:59" x14ac:dyDescent="0.3">
      <c r="A231" s="3">
        <v>44180</v>
      </c>
      <c r="B231" s="4">
        <v>5530.31</v>
      </c>
      <c r="C231" s="8">
        <v>130.05486455533372</v>
      </c>
      <c r="D231" s="38">
        <v>4.4672934280658226E-4</v>
      </c>
      <c r="E231">
        <f>VLOOKUP(Tabella22[[#This Row],[DATA]],Tabella15[], 2, 0)</f>
        <v>36225.044999999998</v>
      </c>
      <c r="F231">
        <f>VLOOKUP(Tabella22[[#This Row],[DATA]],Tabella15[], 3, 0)</f>
        <v>173.53899999999999</v>
      </c>
      <c r="G231">
        <f>VLOOKUP(Tabella22[[#This Row],[DATA]],Tabella15[], 4, 0)</f>
        <v>174.29499999999999</v>
      </c>
      <c r="H231">
        <f>VLOOKUP(Tabella22[[#This Row],[DATA]],Tabella15[], 5, 0)</f>
        <v>875.92200000000003</v>
      </c>
      <c r="I231">
        <f>VLOOKUP(Tabella22[[#This Row],[DATA]],Tabella15[], 6, 0)</f>
        <v>11.707000000000001</v>
      </c>
      <c r="J231">
        <f>VLOOKUP(Tabella22[[#This Row],[DATA]],Tabella15[], 7, 0)</f>
        <v>5.774</v>
      </c>
      <c r="K231">
        <f>VLOOKUP(Tabella22[[#This Row],[DATA]],Tabella15[], 8, 0)</f>
        <v>1</v>
      </c>
      <c r="L231">
        <f>VLOOKUP(Tabella22[[#This Row],[DATA]],Tabella15[], 9, 0)</f>
        <v>42.493000000000002</v>
      </c>
      <c r="M231">
        <f>VLOOKUP(Tabella22[[#This Row],[DATA]],Tabella15[], 10, 0)</f>
        <v>373.08199999999999</v>
      </c>
      <c r="N231">
        <f>VLOOKUP(Tabella22[[#This Row],[DATA]],Tabella15[], 11, 0)</f>
        <v>0</v>
      </c>
      <c r="O231">
        <f>VLOOKUP(Tabella22[[#This Row],[DATA]],Tabella15[], 12, 0)</f>
        <v>0</v>
      </c>
      <c r="P231">
        <f>VLOOKUP(Tabella22[[#This Row],[DATA]],Tabella15[], 13, 0)</f>
        <v>0</v>
      </c>
      <c r="Q231">
        <f>VLOOKUP(Tabella22[[#This Row],[DATA]],Tabella15[], 14, 0)</f>
        <v>4.6500000000000004</v>
      </c>
      <c r="R231">
        <f>VLOOKUP(Tabella22[[#This Row],[DATA]],Tabella15[], 15, 0)</f>
        <v>5.8999999999999997E-2</v>
      </c>
      <c r="S231">
        <f>VLOOKUP(Tabella22[[#This Row],[DATA]],Tabella15[], 16, 0)</f>
        <v>0</v>
      </c>
      <c r="T231">
        <f>VLOOKUP(Tabella22[[#This Row],[DATA]],Tabella15[], 17, 0)</f>
        <v>0</v>
      </c>
      <c r="U231">
        <f>VLOOKUP(Tabella22[[#This Row],[DATA]],Tabella15[], 18, 0)</f>
        <v>0</v>
      </c>
      <c r="V231">
        <f>VLOOKUP(Tabella22[[#This Row],[DATA]],Tabella16[], 2, 0)</f>
        <v>63.89</v>
      </c>
      <c r="W231">
        <f>VLOOKUP(Tabella22[[#This Row],[DATA]],Tabella18[], 2, 0)</f>
        <v>62.8</v>
      </c>
      <c r="X231">
        <f>VLOOKUP(Tabella22[[#This Row],[DATA]],Tabella17[], 2, 0)</f>
        <v>61.2</v>
      </c>
      <c r="Y231">
        <f>VLOOKUP(Tabella22[[#This Row],[DATA]],Tabella19[], 2, 0)</f>
        <v>50</v>
      </c>
      <c r="Z231">
        <v>0</v>
      </c>
      <c r="AA231">
        <v>0</v>
      </c>
      <c r="AD231" s="23">
        <v>44083</v>
      </c>
      <c r="AE231" s="16">
        <v>5691.56</v>
      </c>
      <c r="AF231" s="16">
        <v>127.271</v>
      </c>
      <c r="AG231" s="16">
        <v>108.246</v>
      </c>
      <c r="AH231" s="16">
        <v>455.93599999999998</v>
      </c>
      <c r="AI231" s="16">
        <v>0.47399999999999998</v>
      </c>
      <c r="AJ231" s="16">
        <v>0.224</v>
      </c>
      <c r="AK231" s="16">
        <v>1.27</v>
      </c>
      <c r="AL231" s="16">
        <v>8.7769999999999992</v>
      </c>
      <c r="AM231" s="16">
        <v>73.781999999999996</v>
      </c>
      <c r="AN231" s="16"/>
      <c r="AO231" s="16"/>
      <c r="AP231" s="16"/>
      <c r="AQ231" s="16">
        <v>3.5129999999999999</v>
      </c>
      <c r="AR231" s="16">
        <v>4.9000000000000002E-2</v>
      </c>
      <c r="AS231" s="16"/>
      <c r="AT231" s="16"/>
      <c r="AU231" s="17"/>
      <c r="AW231" s="24">
        <v>44060</v>
      </c>
      <c r="AX231">
        <v>48.15</v>
      </c>
      <c r="AZ231" s="24">
        <v>44060</v>
      </c>
      <c r="BA231">
        <v>55.47</v>
      </c>
      <c r="BC231" s="24">
        <v>44060</v>
      </c>
      <c r="BD231">
        <v>52.68</v>
      </c>
      <c r="BF231" s="24">
        <v>44060</v>
      </c>
      <c r="BG231">
        <v>75</v>
      </c>
    </row>
    <row r="232" spans="1:59" x14ac:dyDescent="0.3">
      <c r="A232" s="1">
        <v>44181</v>
      </c>
      <c r="B232" s="2">
        <v>5547.68</v>
      </c>
      <c r="C232" s="7">
        <v>130.46335033593664</v>
      </c>
      <c r="D232" s="39">
        <v>3.1359505171933387E-3</v>
      </c>
      <c r="E232">
        <f>VLOOKUP(Tabella22[[#This Row],[DATA]],Tabella15[], 2, 0)</f>
        <v>36487.313000000002</v>
      </c>
      <c r="F232">
        <f>VLOOKUP(Tabella22[[#This Row],[DATA]],Tabella15[], 3, 0)</f>
        <v>262.26900000000001</v>
      </c>
      <c r="G232">
        <f>VLOOKUP(Tabella22[[#This Row],[DATA]],Tabella15[], 4, 0)</f>
        <v>180.73400000000001</v>
      </c>
      <c r="H232">
        <f>VLOOKUP(Tabella22[[#This Row],[DATA]],Tabella15[], 5, 0)</f>
        <v>880.21400000000006</v>
      </c>
      <c r="I232">
        <f>VLOOKUP(Tabella22[[#This Row],[DATA]],Tabella15[], 6, 0)</f>
        <v>4.2919999999999998</v>
      </c>
      <c r="J232">
        <f>VLOOKUP(Tabella22[[#This Row],[DATA]],Tabella15[], 7, 0)</f>
        <v>5.76</v>
      </c>
      <c r="K232">
        <f>VLOOKUP(Tabella22[[#This Row],[DATA]],Tabella15[], 8, 0)</f>
        <v>1.02</v>
      </c>
      <c r="L232">
        <f>VLOOKUP(Tabella22[[#This Row],[DATA]],Tabella15[], 9, 0)</f>
        <v>42.033999999999999</v>
      </c>
      <c r="M232">
        <f>VLOOKUP(Tabella22[[#This Row],[DATA]],Tabella15[], 10, 0)</f>
        <v>374.19200000000001</v>
      </c>
      <c r="N232">
        <f>VLOOKUP(Tabella22[[#This Row],[DATA]],Tabella15[], 11, 0)</f>
        <v>0</v>
      </c>
      <c r="O232">
        <f>VLOOKUP(Tabella22[[#This Row],[DATA]],Tabella15[], 12, 0)</f>
        <v>0</v>
      </c>
      <c r="P232">
        <f>VLOOKUP(Tabella22[[#This Row],[DATA]],Tabella15[], 13, 0)</f>
        <v>0</v>
      </c>
      <c r="Q232">
        <f>VLOOKUP(Tabella22[[#This Row],[DATA]],Tabella15[], 14, 0)</f>
        <v>4.9889999999999999</v>
      </c>
      <c r="R232">
        <f>VLOOKUP(Tabella22[[#This Row],[DATA]],Tabella15[], 15, 0)</f>
        <v>5.6000000000000001E-2</v>
      </c>
      <c r="S232">
        <f>VLOOKUP(Tabella22[[#This Row],[DATA]],Tabella15[], 16, 0)</f>
        <v>0</v>
      </c>
      <c r="T232">
        <f>VLOOKUP(Tabella22[[#This Row],[DATA]],Tabella15[], 17, 0)</f>
        <v>0</v>
      </c>
      <c r="U232">
        <f>VLOOKUP(Tabella22[[#This Row],[DATA]],Tabella15[], 18, 0)</f>
        <v>0</v>
      </c>
      <c r="V232">
        <f>VLOOKUP(Tabella22[[#This Row],[DATA]],Tabella16[], 2, 0)</f>
        <v>63.89</v>
      </c>
      <c r="W232">
        <f>VLOOKUP(Tabella22[[#This Row],[DATA]],Tabella18[], 2, 0)</f>
        <v>62.8</v>
      </c>
      <c r="X232">
        <f>VLOOKUP(Tabella22[[#This Row],[DATA]],Tabella17[], 2, 0)</f>
        <v>61.2</v>
      </c>
      <c r="Y232">
        <f>VLOOKUP(Tabella22[[#This Row],[DATA]],Tabella19[], 2, 0)</f>
        <v>50</v>
      </c>
      <c r="Z232">
        <v>0</v>
      </c>
      <c r="AA232">
        <v>0</v>
      </c>
      <c r="AD232" s="23">
        <v>44084</v>
      </c>
      <c r="AE232" s="14">
        <v>5836.0450000000001</v>
      </c>
      <c r="AF232" s="14">
        <v>144.48500000000001</v>
      </c>
      <c r="AG232" s="14">
        <v>113.828</v>
      </c>
      <c r="AH232" s="14">
        <v>456.21800000000002</v>
      </c>
      <c r="AI232" s="14">
        <v>0.28100000000000003</v>
      </c>
      <c r="AJ232" s="14">
        <v>0.22800000000000001</v>
      </c>
      <c r="AK232" s="14">
        <v>1.26</v>
      </c>
      <c r="AL232" s="14">
        <v>8.9990000000000006</v>
      </c>
      <c r="AM232" s="14">
        <v>75.143000000000001</v>
      </c>
      <c r="AN232" s="14"/>
      <c r="AO232" s="14"/>
      <c r="AP232" s="14"/>
      <c r="AQ232" s="14">
        <v>3.7189999999999999</v>
      </c>
      <c r="AR232" s="14">
        <v>4.9000000000000002E-2</v>
      </c>
      <c r="AS232" s="14"/>
      <c r="AT232" s="14"/>
      <c r="AU232" s="15"/>
      <c r="AW232" s="24">
        <v>44061</v>
      </c>
      <c r="AX232">
        <v>48.15</v>
      </c>
      <c r="AZ232" s="24">
        <v>44061</v>
      </c>
      <c r="BA232">
        <v>55.47</v>
      </c>
      <c r="BC232" s="24">
        <v>44061</v>
      </c>
      <c r="BD232">
        <v>52.68</v>
      </c>
      <c r="BF232" s="24">
        <v>44061</v>
      </c>
      <c r="BG232">
        <v>75</v>
      </c>
    </row>
    <row r="233" spans="1:59" x14ac:dyDescent="0.3">
      <c r="A233" s="3">
        <v>44182</v>
      </c>
      <c r="B233" s="4">
        <v>5549.46</v>
      </c>
      <c r="C233" s="8">
        <v>130.50521013383377</v>
      </c>
      <c r="D233" s="38">
        <v>3.2080338091887461E-4</v>
      </c>
      <c r="E233">
        <f>VLOOKUP(Tabella22[[#This Row],[DATA]],Tabella15[], 2, 0)</f>
        <v>36759.616999999998</v>
      </c>
      <c r="F233">
        <f>VLOOKUP(Tabella22[[#This Row],[DATA]],Tabella15[], 3, 0)</f>
        <v>272.30399999999997</v>
      </c>
      <c r="G233">
        <f>VLOOKUP(Tabella22[[#This Row],[DATA]],Tabella15[], 4, 0)</f>
        <v>190.304</v>
      </c>
      <c r="H233">
        <f>VLOOKUP(Tabella22[[#This Row],[DATA]],Tabella15[], 5, 0)</f>
        <v>884.077</v>
      </c>
      <c r="I233">
        <f>VLOOKUP(Tabella22[[#This Row],[DATA]],Tabella15[], 6, 0)</f>
        <v>3.863</v>
      </c>
      <c r="J233">
        <f>VLOOKUP(Tabella22[[#This Row],[DATA]],Tabella15[], 7, 0)</f>
        <v>5.6859999999999999</v>
      </c>
      <c r="K233">
        <f>VLOOKUP(Tabella22[[#This Row],[DATA]],Tabella15[], 8, 0)</f>
        <v>1.03</v>
      </c>
      <c r="L233">
        <f>VLOOKUP(Tabella22[[#This Row],[DATA]],Tabella15[], 9, 0)</f>
        <v>41.411999999999999</v>
      </c>
      <c r="M233">
        <f>VLOOKUP(Tabella22[[#This Row],[DATA]],Tabella15[], 10, 0)</f>
        <v>372.22300000000001</v>
      </c>
      <c r="N233">
        <f>VLOOKUP(Tabella22[[#This Row],[DATA]],Tabella15[], 11, 0)</f>
        <v>0</v>
      </c>
      <c r="O233">
        <f>VLOOKUP(Tabella22[[#This Row],[DATA]],Tabella15[], 12, 0)</f>
        <v>0</v>
      </c>
      <c r="P233">
        <f>VLOOKUP(Tabella22[[#This Row],[DATA]],Tabella15[], 13, 0)</f>
        <v>0</v>
      </c>
      <c r="Q233">
        <f>VLOOKUP(Tabella22[[#This Row],[DATA]],Tabella15[], 14, 0)</f>
        <v>5.9109999999999996</v>
      </c>
      <c r="R233">
        <f>VLOOKUP(Tabella22[[#This Row],[DATA]],Tabella15[], 15, 0)</f>
        <v>5.1999999999999998E-2</v>
      </c>
      <c r="S233">
        <f>VLOOKUP(Tabella22[[#This Row],[DATA]],Tabella15[], 16, 0)</f>
        <v>0</v>
      </c>
      <c r="T233">
        <f>VLOOKUP(Tabella22[[#This Row],[DATA]],Tabella15[], 17, 0)</f>
        <v>0</v>
      </c>
      <c r="U233">
        <f>VLOOKUP(Tabella22[[#This Row],[DATA]],Tabella15[], 18, 0)</f>
        <v>0</v>
      </c>
      <c r="V233">
        <f>VLOOKUP(Tabella22[[#This Row],[DATA]],Tabella16[], 2, 0)</f>
        <v>63.89</v>
      </c>
      <c r="W233">
        <f>VLOOKUP(Tabella22[[#This Row],[DATA]],Tabella18[], 2, 0)</f>
        <v>62.8</v>
      </c>
      <c r="X233">
        <f>VLOOKUP(Tabella22[[#This Row],[DATA]],Tabella17[], 2, 0)</f>
        <v>61.2</v>
      </c>
      <c r="Y233">
        <f>VLOOKUP(Tabella22[[#This Row],[DATA]],Tabella19[], 2, 0)</f>
        <v>50</v>
      </c>
      <c r="Z233">
        <v>0</v>
      </c>
      <c r="AA233">
        <v>0</v>
      </c>
      <c r="AD233" s="23">
        <v>44085</v>
      </c>
      <c r="AE233" s="16">
        <v>5977.0810000000001</v>
      </c>
      <c r="AF233" s="16">
        <v>141.036</v>
      </c>
      <c r="AG233" s="16">
        <v>115.24299999999999</v>
      </c>
      <c r="AH233" s="16">
        <v>457.43099999999998</v>
      </c>
      <c r="AI233" s="16">
        <v>1.214</v>
      </c>
      <c r="AJ233" s="16">
        <v>0.44400000000000001</v>
      </c>
      <c r="AK233" s="16">
        <v>1.25</v>
      </c>
      <c r="AL233" s="16">
        <v>9.2949999999999999</v>
      </c>
      <c r="AM233" s="16">
        <v>76.016999999999996</v>
      </c>
      <c r="AN233" s="16"/>
      <c r="AO233" s="16"/>
      <c r="AP233" s="16"/>
      <c r="AQ233" s="16">
        <v>3.8559999999999999</v>
      </c>
      <c r="AR233" s="16">
        <v>4.8000000000000001E-2</v>
      </c>
      <c r="AS233" s="16"/>
      <c r="AT233" s="16"/>
      <c r="AU233" s="17"/>
      <c r="AW233" s="24">
        <v>44062</v>
      </c>
      <c r="AX233">
        <v>48.15</v>
      </c>
      <c r="AZ233" s="24">
        <v>44062</v>
      </c>
      <c r="BA233">
        <v>55.47</v>
      </c>
      <c r="BC233" s="24">
        <v>44062</v>
      </c>
      <c r="BD233">
        <v>52.68</v>
      </c>
      <c r="BF233" s="24">
        <v>44062</v>
      </c>
      <c r="BG233">
        <v>75</v>
      </c>
    </row>
    <row r="234" spans="1:59" x14ac:dyDescent="0.3">
      <c r="A234" s="1">
        <v>44183</v>
      </c>
      <c r="B234" s="2">
        <v>5527.84</v>
      </c>
      <c r="C234" s="7">
        <v>129.99677820656635</v>
      </c>
      <c r="D234" s="39">
        <v>-3.9034832409187347E-3</v>
      </c>
      <c r="E234">
        <f>VLOOKUP(Tabella22[[#This Row],[DATA]],Tabella15[], 2, 0)</f>
        <v>36994.578999999998</v>
      </c>
      <c r="F234">
        <f>VLOOKUP(Tabella22[[#This Row],[DATA]],Tabella15[], 3, 0)</f>
        <v>234.96199999999999</v>
      </c>
      <c r="G234">
        <f>VLOOKUP(Tabella22[[#This Row],[DATA]],Tabella15[], 4, 0)</f>
        <v>195.34800000000001</v>
      </c>
      <c r="H234">
        <f>VLOOKUP(Tabella22[[#This Row],[DATA]],Tabella15[], 5, 0)</f>
        <v>893.13499999999999</v>
      </c>
      <c r="I234">
        <f>VLOOKUP(Tabella22[[#This Row],[DATA]],Tabella15[], 6, 0)</f>
        <v>9.0579999999999998</v>
      </c>
      <c r="J234">
        <f>VLOOKUP(Tabella22[[#This Row],[DATA]],Tabella15[], 7, 0)</f>
        <v>5.6520000000000001</v>
      </c>
      <c r="K234">
        <f>VLOOKUP(Tabella22[[#This Row],[DATA]],Tabella15[], 8, 0)</f>
        <v>1.04</v>
      </c>
      <c r="L234">
        <f>VLOOKUP(Tabella22[[#This Row],[DATA]],Tabella15[], 9, 0)</f>
        <v>40.908999999999999</v>
      </c>
      <c r="M234">
        <f>VLOOKUP(Tabella22[[#This Row],[DATA]],Tabella15[], 10, 0)</f>
        <v>369.20400000000001</v>
      </c>
      <c r="N234">
        <f>VLOOKUP(Tabella22[[#This Row],[DATA]],Tabella15[], 11, 0)</f>
        <v>0</v>
      </c>
      <c r="O234">
        <f>VLOOKUP(Tabella22[[#This Row],[DATA]],Tabella15[], 12, 0)</f>
        <v>0</v>
      </c>
      <c r="P234">
        <f>VLOOKUP(Tabella22[[#This Row],[DATA]],Tabella15[], 13, 0)</f>
        <v>0</v>
      </c>
      <c r="Q234">
        <f>VLOOKUP(Tabella22[[#This Row],[DATA]],Tabella15[], 14, 0)</f>
        <v>7.51</v>
      </c>
      <c r="R234">
        <f>VLOOKUP(Tabella22[[#This Row],[DATA]],Tabella15[], 15, 0)</f>
        <v>4.7E-2</v>
      </c>
      <c r="S234">
        <f>VLOOKUP(Tabella22[[#This Row],[DATA]],Tabella15[], 16, 0)</f>
        <v>0</v>
      </c>
      <c r="T234">
        <f>VLOOKUP(Tabella22[[#This Row],[DATA]],Tabella15[], 17, 0)</f>
        <v>0</v>
      </c>
      <c r="U234">
        <f>VLOOKUP(Tabella22[[#This Row],[DATA]],Tabella15[], 18, 0)</f>
        <v>0</v>
      </c>
      <c r="V234">
        <f>VLOOKUP(Tabella22[[#This Row],[DATA]],Tabella16[], 2, 0)</f>
        <v>63.89</v>
      </c>
      <c r="W234">
        <f>VLOOKUP(Tabella22[[#This Row],[DATA]],Tabella18[], 2, 0)</f>
        <v>62.8</v>
      </c>
      <c r="X234">
        <f>VLOOKUP(Tabella22[[#This Row],[DATA]],Tabella17[], 2, 0)</f>
        <v>61.2</v>
      </c>
      <c r="Y234">
        <f>VLOOKUP(Tabella22[[#This Row],[DATA]],Tabella19[], 2, 0)</f>
        <v>50</v>
      </c>
      <c r="Z234">
        <v>0</v>
      </c>
      <c r="AA234">
        <v>0</v>
      </c>
      <c r="AD234" s="23">
        <v>44086</v>
      </c>
      <c r="AE234" s="14">
        <v>6144.8770000000004</v>
      </c>
      <c r="AF234" s="14">
        <v>167.79599999999999</v>
      </c>
      <c r="AG234" s="14">
        <v>121.042</v>
      </c>
      <c r="AH234" s="14">
        <v>457.69799999999998</v>
      </c>
      <c r="AI234" s="14">
        <v>0.26600000000000001</v>
      </c>
      <c r="AJ234" s="14">
        <v>0.45700000000000002</v>
      </c>
      <c r="AK234" s="14">
        <v>1.25</v>
      </c>
      <c r="AL234" s="14">
        <v>9.6940000000000008</v>
      </c>
      <c r="AM234" s="14">
        <v>76.608999999999995</v>
      </c>
      <c r="AN234" s="14"/>
      <c r="AO234" s="14"/>
      <c r="AP234" s="14"/>
      <c r="AQ234" s="14">
        <v>1.5089999999999999</v>
      </c>
      <c r="AR234" s="14">
        <v>4.8000000000000001E-2</v>
      </c>
      <c r="AS234" s="14"/>
      <c r="AT234" s="14"/>
      <c r="AU234" s="15"/>
      <c r="AW234" s="24">
        <v>44063</v>
      </c>
      <c r="AX234">
        <v>48.15</v>
      </c>
      <c r="AZ234" s="24">
        <v>44063</v>
      </c>
      <c r="BA234">
        <v>55.47</v>
      </c>
      <c r="BC234" s="24">
        <v>44063</v>
      </c>
      <c r="BD234">
        <v>52.68</v>
      </c>
      <c r="BF234" s="24">
        <v>44063</v>
      </c>
      <c r="BG234">
        <v>75</v>
      </c>
    </row>
    <row r="235" spans="1:59" x14ac:dyDescent="0.3">
      <c r="A235" s="3">
        <v>44186</v>
      </c>
      <c r="B235" s="4">
        <v>5393.34</v>
      </c>
      <c r="C235" s="8">
        <v>126.83377662388972</v>
      </c>
      <c r="D235" s="38">
        <v>-2.4632283431022903E-2</v>
      </c>
      <c r="E235">
        <f>VLOOKUP(Tabella22[[#This Row],[DATA]],Tabella15[], 2, 0)</f>
        <v>37531.046000000002</v>
      </c>
      <c r="F235">
        <f>VLOOKUP(Tabella22[[#This Row],[DATA]],Tabella15[], 3, 0)</f>
        <v>88.212000000000003</v>
      </c>
      <c r="G235">
        <f>VLOOKUP(Tabella22[[#This Row],[DATA]],Tabella15[], 4, 0)</f>
        <v>211.363</v>
      </c>
      <c r="H235">
        <f>VLOOKUP(Tabella22[[#This Row],[DATA]],Tabella15[], 5, 0)</f>
        <v>903.11099999999999</v>
      </c>
      <c r="I235">
        <f>VLOOKUP(Tabella22[[#This Row],[DATA]],Tabella15[], 6, 0)</f>
        <v>5.2389999999999999</v>
      </c>
      <c r="J235">
        <f>VLOOKUP(Tabella22[[#This Row],[DATA]],Tabella15[], 7, 0)</f>
        <v>5.5570000000000004</v>
      </c>
      <c r="K235">
        <f>VLOOKUP(Tabella22[[#This Row],[DATA]],Tabella15[], 8, 0)</f>
        <v>1.04</v>
      </c>
      <c r="L235">
        <f>VLOOKUP(Tabella22[[#This Row],[DATA]],Tabella15[], 9, 0)</f>
        <v>40.51</v>
      </c>
      <c r="M235">
        <f>VLOOKUP(Tabella22[[#This Row],[DATA]],Tabella15[], 10, 0)</f>
        <v>372.99299999999999</v>
      </c>
      <c r="N235">
        <f>VLOOKUP(Tabella22[[#This Row],[DATA]],Tabella15[], 11, 0)</f>
        <v>0</v>
      </c>
      <c r="O235">
        <f>VLOOKUP(Tabella22[[#This Row],[DATA]],Tabella15[], 12, 0)</f>
        <v>0</v>
      </c>
      <c r="P235">
        <f>VLOOKUP(Tabella22[[#This Row],[DATA]],Tabella15[], 13, 0)</f>
        <v>0</v>
      </c>
      <c r="Q235">
        <f>VLOOKUP(Tabella22[[#This Row],[DATA]],Tabella15[], 14, 0)</f>
        <v>10.061</v>
      </c>
      <c r="R235">
        <f>VLOOKUP(Tabella22[[#This Row],[DATA]],Tabella15[], 15, 0)</f>
        <v>3.7999999999999999E-2</v>
      </c>
      <c r="S235">
        <f>VLOOKUP(Tabella22[[#This Row],[DATA]],Tabella15[], 16, 0)</f>
        <v>0</v>
      </c>
      <c r="T235">
        <f>VLOOKUP(Tabella22[[#This Row],[DATA]],Tabella15[], 17, 0)</f>
        <v>0</v>
      </c>
      <c r="U235">
        <f>VLOOKUP(Tabella22[[#This Row],[DATA]],Tabella15[], 18, 0)</f>
        <v>0</v>
      </c>
      <c r="V235">
        <f>VLOOKUP(Tabella22[[#This Row],[DATA]],Tabella16[], 2, 0)</f>
        <v>63.89</v>
      </c>
      <c r="W235">
        <f>VLOOKUP(Tabella22[[#This Row],[DATA]],Tabella18[], 2, 0)</f>
        <v>62.8</v>
      </c>
      <c r="X235">
        <f>VLOOKUP(Tabella22[[#This Row],[DATA]],Tabella17[], 2, 0)</f>
        <v>61.2</v>
      </c>
      <c r="Y235">
        <f>VLOOKUP(Tabella22[[#This Row],[DATA]],Tabella19[], 2, 0)</f>
        <v>50</v>
      </c>
      <c r="Z235">
        <v>1</v>
      </c>
      <c r="AA235">
        <v>0</v>
      </c>
      <c r="AD235" s="23">
        <v>44087</v>
      </c>
      <c r="AE235" s="16">
        <v>6238.7870000000003</v>
      </c>
      <c r="AF235" s="16">
        <v>93.911000000000001</v>
      </c>
      <c r="AG235" s="16">
        <v>119.624</v>
      </c>
      <c r="AH235" s="16">
        <v>457.77199999999999</v>
      </c>
      <c r="AI235" s="16">
        <v>7.3999999999999996E-2</v>
      </c>
      <c r="AJ235" s="16">
        <v>0.45900000000000002</v>
      </c>
      <c r="AK235" s="16">
        <v>1.24</v>
      </c>
      <c r="AL235" s="16">
        <v>9.798</v>
      </c>
      <c r="AM235" s="16">
        <v>77.378</v>
      </c>
      <c r="AN235" s="16">
        <v>6.298</v>
      </c>
      <c r="AO235" s="16">
        <v>32.219000000000001</v>
      </c>
      <c r="AP235" s="16"/>
      <c r="AQ235" s="16">
        <v>0.43099999999999999</v>
      </c>
      <c r="AR235" s="16">
        <v>4.8000000000000001E-2</v>
      </c>
      <c r="AS235" s="16"/>
      <c r="AT235" s="16"/>
      <c r="AU235" s="17"/>
      <c r="AW235" s="24">
        <v>44064</v>
      </c>
      <c r="AX235">
        <v>48.15</v>
      </c>
      <c r="AZ235" s="24">
        <v>44064</v>
      </c>
      <c r="BA235">
        <v>55.47</v>
      </c>
      <c r="BC235" s="24">
        <v>44064</v>
      </c>
      <c r="BD235">
        <v>52.68</v>
      </c>
      <c r="BF235" s="24">
        <v>44064</v>
      </c>
      <c r="BG235">
        <v>75</v>
      </c>
    </row>
    <row r="236" spans="1:59" x14ac:dyDescent="0.3">
      <c r="A236" s="1">
        <v>44187</v>
      </c>
      <c r="B236" s="2">
        <v>5466.86</v>
      </c>
      <c r="C236" s="7">
        <v>128.56272737748367</v>
      </c>
      <c r="D236" s="39">
        <v>1.3539552334929365E-2</v>
      </c>
      <c r="E236">
        <f>VLOOKUP(Tabella22[[#This Row],[DATA]],Tabella15[], 2, 0)</f>
        <v>37706.597000000002</v>
      </c>
      <c r="F236">
        <f>VLOOKUP(Tabella22[[#This Row],[DATA]],Tabella15[], 3, 0)</f>
        <v>175.55099999999999</v>
      </c>
      <c r="G236">
        <f>VLOOKUP(Tabella22[[#This Row],[DATA]],Tabella15[], 4, 0)</f>
        <v>211.65</v>
      </c>
      <c r="H236">
        <f>VLOOKUP(Tabella22[[#This Row],[DATA]],Tabella15[], 5, 0)</f>
        <v>914.98099999999999</v>
      </c>
      <c r="I236">
        <f>VLOOKUP(Tabella22[[#This Row],[DATA]],Tabella15[], 6, 0)</f>
        <v>11.87</v>
      </c>
      <c r="J236">
        <f>VLOOKUP(Tabella22[[#This Row],[DATA]],Tabella15[], 7, 0)</f>
        <v>5.58</v>
      </c>
      <c r="K236">
        <f>VLOOKUP(Tabella22[[#This Row],[DATA]],Tabella15[], 8, 0)</f>
        <v>1.03</v>
      </c>
      <c r="L236">
        <f>VLOOKUP(Tabella22[[#This Row],[DATA]],Tabella15[], 9, 0)</f>
        <v>40.243000000000002</v>
      </c>
      <c r="M236">
        <f>VLOOKUP(Tabella22[[#This Row],[DATA]],Tabella15[], 10, 0)</f>
        <v>369.012</v>
      </c>
      <c r="N236">
        <f>VLOOKUP(Tabella22[[#This Row],[DATA]],Tabella15[], 11, 0)</f>
        <v>0</v>
      </c>
      <c r="O236">
        <f>VLOOKUP(Tabella22[[#This Row],[DATA]],Tabella15[], 12, 0)</f>
        <v>0</v>
      </c>
      <c r="P236">
        <f>VLOOKUP(Tabella22[[#This Row],[DATA]],Tabella15[], 13, 0)</f>
        <v>0</v>
      </c>
      <c r="Q236">
        <f>VLOOKUP(Tabella22[[#This Row],[DATA]],Tabella15[], 14, 0)</f>
        <v>10.98</v>
      </c>
      <c r="R236">
        <f>VLOOKUP(Tabella22[[#This Row],[DATA]],Tabella15[], 15, 0)</f>
        <v>3.4000000000000002E-2</v>
      </c>
      <c r="S236">
        <f>VLOOKUP(Tabella22[[#This Row],[DATA]],Tabella15[], 16, 0)</f>
        <v>0</v>
      </c>
      <c r="T236">
        <f>VLOOKUP(Tabella22[[#This Row],[DATA]],Tabella15[], 17, 0)</f>
        <v>0</v>
      </c>
      <c r="U236">
        <f>VLOOKUP(Tabella22[[#This Row],[DATA]],Tabella15[], 18, 0)</f>
        <v>0</v>
      </c>
      <c r="V236">
        <f>VLOOKUP(Tabella22[[#This Row],[DATA]],Tabella16[], 2, 0)</f>
        <v>63.89</v>
      </c>
      <c r="W236">
        <f>VLOOKUP(Tabella22[[#This Row],[DATA]],Tabella18[], 2, 0)</f>
        <v>62.8</v>
      </c>
      <c r="X236">
        <f>VLOOKUP(Tabella22[[#This Row],[DATA]],Tabella17[], 2, 0)</f>
        <v>61.2</v>
      </c>
      <c r="Y236">
        <f>VLOOKUP(Tabella22[[#This Row],[DATA]],Tabella19[], 2, 0)</f>
        <v>50</v>
      </c>
      <c r="Z236">
        <v>0</v>
      </c>
      <c r="AA236">
        <v>0</v>
      </c>
      <c r="AD236" s="23">
        <v>44088</v>
      </c>
      <c r="AE236" s="14">
        <v>6332.3280000000004</v>
      </c>
      <c r="AF236" s="14">
        <v>93.540999999999997</v>
      </c>
      <c r="AG236" s="14">
        <v>123.967</v>
      </c>
      <c r="AH236" s="14">
        <v>458.27499999999998</v>
      </c>
      <c r="AI236" s="14">
        <v>0.503</v>
      </c>
      <c r="AJ236" s="14">
        <v>0.48199999999999998</v>
      </c>
      <c r="AK236" s="14">
        <v>1.23</v>
      </c>
      <c r="AL236" s="14">
        <v>10.435</v>
      </c>
      <c r="AM236" s="14">
        <v>81.093000000000004</v>
      </c>
      <c r="AN236" s="14"/>
      <c r="AO236" s="14"/>
      <c r="AP236" s="14"/>
      <c r="AQ236" s="14">
        <v>4.077</v>
      </c>
      <c r="AR236" s="14">
        <v>4.9000000000000002E-2</v>
      </c>
      <c r="AS236" s="14"/>
      <c r="AT236" s="14"/>
      <c r="AU236" s="15"/>
      <c r="AW236" s="24">
        <v>44065</v>
      </c>
      <c r="AX236">
        <v>48.15</v>
      </c>
      <c r="AZ236" s="24">
        <v>44065</v>
      </c>
      <c r="BA236">
        <v>55.47</v>
      </c>
      <c r="BC236" s="24">
        <v>44065</v>
      </c>
      <c r="BD236">
        <v>52.68</v>
      </c>
      <c r="BF236" s="24">
        <v>44065</v>
      </c>
      <c r="BG236">
        <v>75</v>
      </c>
    </row>
    <row r="237" spans="1:59" x14ac:dyDescent="0.3">
      <c r="A237" s="3">
        <v>44188</v>
      </c>
      <c r="B237" s="4">
        <v>5527.59</v>
      </c>
      <c r="C237" s="8">
        <v>129.99089902146844</v>
      </c>
      <c r="D237" s="38">
        <v>1.1047504451803188E-2</v>
      </c>
      <c r="E237">
        <f>VLOOKUP(Tabella22[[#This Row],[DATA]],Tabella15[], 2, 0)</f>
        <v>37928.400999999998</v>
      </c>
      <c r="F237">
        <f>VLOOKUP(Tabella22[[#This Row],[DATA]],Tabella15[], 3, 0)</f>
        <v>221.804</v>
      </c>
      <c r="G237">
        <f>VLOOKUP(Tabella22[[#This Row],[DATA]],Tabella15[], 4, 0)</f>
        <v>205.87</v>
      </c>
      <c r="H237">
        <f>VLOOKUP(Tabella22[[#This Row],[DATA]],Tabella15[], 5, 0)</f>
        <v>919.08100000000002</v>
      </c>
      <c r="I237">
        <f>VLOOKUP(Tabella22[[#This Row],[DATA]],Tabella15[], 6, 0)</f>
        <v>4.0999999999999996</v>
      </c>
      <c r="J237">
        <f>VLOOKUP(Tabella22[[#This Row],[DATA]],Tabella15[], 7, 0)</f>
        <v>5.5519999999999996</v>
      </c>
      <c r="K237">
        <f>VLOOKUP(Tabella22[[#This Row],[DATA]],Tabella15[], 8, 0)</f>
        <v>1.03</v>
      </c>
      <c r="L237">
        <f>VLOOKUP(Tabella22[[#This Row],[DATA]],Tabella15[], 9, 0)</f>
        <v>39.976999999999997</v>
      </c>
      <c r="M237">
        <f>VLOOKUP(Tabella22[[#This Row],[DATA]],Tabella15[], 10, 0)</f>
        <v>367.82799999999997</v>
      </c>
      <c r="N237">
        <f>VLOOKUP(Tabella22[[#This Row],[DATA]],Tabella15[], 11, 0)</f>
        <v>0</v>
      </c>
      <c r="O237">
        <f>VLOOKUP(Tabella22[[#This Row],[DATA]],Tabella15[], 12, 0)</f>
        <v>0</v>
      </c>
      <c r="P237">
        <f>VLOOKUP(Tabella22[[#This Row],[DATA]],Tabella15[], 13, 0)</f>
        <v>0</v>
      </c>
      <c r="Q237">
        <f>VLOOKUP(Tabella22[[#This Row],[DATA]],Tabella15[], 14, 0)</f>
        <v>10.875</v>
      </c>
      <c r="R237">
        <f>VLOOKUP(Tabella22[[#This Row],[DATA]],Tabella15[], 15, 0)</f>
        <v>0.03</v>
      </c>
      <c r="S237">
        <f>VLOOKUP(Tabella22[[#This Row],[DATA]],Tabella15[], 16, 0)</f>
        <v>0</v>
      </c>
      <c r="T237">
        <f>VLOOKUP(Tabella22[[#This Row],[DATA]],Tabella15[], 17, 0)</f>
        <v>0</v>
      </c>
      <c r="U237">
        <f>VLOOKUP(Tabella22[[#This Row],[DATA]],Tabella15[], 18, 0)</f>
        <v>0</v>
      </c>
      <c r="V237">
        <f>VLOOKUP(Tabella22[[#This Row],[DATA]],Tabella16[], 2, 0)</f>
        <v>63.89</v>
      </c>
      <c r="W237">
        <f>VLOOKUP(Tabella22[[#This Row],[DATA]],Tabella18[], 2, 0)</f>
        <v>62.8</v>
      </c>
      <c r="X237">
        <f>VLOOKUP(Tabella22[[#This Row],[DATA]],Tabella17[], 2, 0)</f>
        <v>61.2</v>
      </c>
      <c r="Y237">
        <f>VLOOKUP(Tabella22[[#This Row],[DATA]],Tabella19[], 2, 0)</f>
        <v>50</v>
      </c>
      <c r="Z237">
        <v>0</v>
      </c>
      <c r="AA237">
        <v>0</v>
      </c>
      <c r="AD237" s="23">
        <v>44089</v>
      </c>
      <c r="AE237" s="16">
        <v>6448.1589999999997</v>
      </c>
      <c r="AF237" s="16">
        <v>115.83</v>
      </c>
      <c r="AG237" s="16">
        <v>126.267</v>
      </c>
      <c r="AH237" s="16">
        <v>459.01499999999999</v>
      </c>
      <c r="AI237" s="16">
        <v>0.74</v>
      </c>
      <c r="AJ237" s="16">
        <v>0.50700000000000001</v>
      </c>
      <c r="AK237" s="16">
        <v>1.23</v>
      </c>
      <c r="AL237" s="16">
        <v>11.13</v>
      </c>
      <c r="AM237" s="16">
        <v>83.772000000000006</v>
      </c>
      <c r="AN237" s="16"/>
      <c r="AO237" s="16"/>
      <c r="AP237" s="16"/>
      <c r="AQ237" s="16">
        <v>3.9359999999999999</v>
      </c>
      <c r="AR237" s="16">
        <v>4.9000000000000002E-2</v>
      </c>
      <c r="AS237" s="16"/>
      <c r="AT237" s="16"/>
      <c r="AU237" s="17"/>
      <c r="AW237" s="24">
        <v>44066</v>
      </c>
      <c r="AX237">
        <v>48.15</v>
      </c>
      <c r="AZ237" s="24">
        <v>44066</v>
      </c>
      <c r="BA237">
        <v>55.47</v>
      </c>
      <c r="BC237" s="24">
        <v>44066</v>
      </c>
      <c r="BD237">
        <v>52.68</v>
      </c>
      <c r="BF237" s="24">
        <v>44066</v>
      </c>
      <c r="BG237">
        <v>75</v>
      </c>
    </row>
    <row r="238" spans="1:59" x14ac:dyDescent="0.3">
      <c r="A238" s="1">
        <v>44189</v>
      </c>
      <c r="B238" s="2">
        <v>5522.01</v>
      </c>
      <c r="C238" s="7">
        <v>129.85967561008303</v>
      </c>
      <c r="D238" s="39">
        <v>-1.0099913977589833E-3</v>
      </c>
      <c r="E238">
        <f>VLOOKUP(Tabella22[[#This Row],[DATA]],Tabella15[], 2, 0)</f>
        <v>38249.843000000001</v>
      </c>
      <c r="F238">
        <f>VLOOKUP(Tabella22[[#This Row],[DATA]],Tabella15[], 3, 0)</f>
        <v>321.44200000000001</v>
      </c>
      <c r="G238">
        <f>VLOOKUP(Tabella22[[#This Row],[DATA]],Tabella15[], 4, 0)</f>
        <v>212.88900000000001</v>
      </c>
      <c r="H238">
        <f>VLOOKUP(Tabella22[[#This Row],[DATA]],Tabella15[], 5, 0)</f>
        <v>923.38800000000003</v>
      </c>
      <c r="I238">
        <f>VLOOKUP(Tabella22[[#This Row],[DATA]],Tabella15[], 6, 0)</f>
        <v>4.3070000000000004</v>
      </c>
      <c r="J238">
        <f>VLOOKUP(Tabella22[[#This Row],[DATA]],Tabella15[], 7, 0)</f>
        <v>5.6159999999999997</v>
      </c>
      <c r="K238">
        <f>VLOOKUP(Tabella22[[#This Row],[DATA]],Tabella15[], 8, 0)</f>
        <v>1.04</v>
      </c>
      <c r="L238">
        <f>VLOOKUP(Tabella22[[#This Row],[DATA]],Tabella15[], 9, 0)</f>
        <v>39.118000000000002</v>
      </c>
      <c r="M238">
        <f>VLOOKUP(Tabella22[[#This Row],[DATA]],Tabella15[], 10, 0)</f>
        <v>364.20100000000002</v>
      </c>
      <c r="N238">
        <f>VLOOKUP(Tabella22[[#This Row],[DATA]],Tabella15[], 11, 0)</f>
        <v>0</v>
      </c>
      <c r="O238">
        <f>VLOOKUP(Tabella22[[#This Row],[DATA]],Tabella15[], 12, 0)</f>
        <v>0</v>
      </c>
      <c r="P238">
        <f>VLOOKUP(Tabella22[[#This Row],[DATA]],Tabella15[], 13, 0)</f>
        <v>0</v>
      </c>
      <c r="Q238">
        <f>VLOOKUP(Tabella22[[#This Row],[DATA]],Tabella15[], 14, 0)</f>
        <v>7.4889999999999999</v>
      </c>
      <c r="R238">
        <f>VLOOKUP(Tabella22[[#This Row],[DATA]],Tabella15[], 15, 0)</f>
        <v>2.8000000000000001E-2</v>
      </c>
      <c r="S238">
        <f>VLOOKUP(Tabella22[[#This Row],[DATA]],Tabella15[], 16, 0)</f>
        <v>0</v>
      </c>
      <c r="T238">
        <f>VLOOKUP(Tabella22[[#This Row],[DATA]],Tabella15[], 17, 0)</f>
        <v>0</v>
      </c>
      <c r="U238">
        <f>VLOOKUP(Tabella22[[#This Row],[DATA]],Tabella15[], 18, 0)</f>
        <v>0</v>
      </c>
      <c r="V238">
        <f>VLOOKUP(Tabella22[[#This Row],[DATA]],Tabella16[], 2, 0)</f>
        <v>63.89</v>
      </c>
      <c r="W238">
        <f>VLOOKUP(Tabella22[[#This Row],[DATA]],Tabella18[], 2, 0)</f>
        <v>62.8</v>
      </c>
      <c r="X238">
        <f>VLOOKUP(Tabella22[[#This Row],[DATA]],Tabella17[], 2, 0)</f>
        <v>61.2</v>
      </c>
      <c r="Y238">
        <f>VLOOKUP(Tabella22[[#This Row],[DATA]],Tabella19[], 2, 0)</f>
        <v>50</v>
      </c>
      <c r="Z238">
        <v>0</v>
      </c>
      <c r="AA238">
        <v>0</v>
      </c>
      <c r="AD238" s="23">
        <v>44090</v>
      </c>
      <c r="AE238" s="14">
        <v>6600.1180000000004</v>
      </c>
      <c r="AF238" s="14">
        <v>151.959</v>
      </c>
      <c r="AG238" s="14">
        <v>129.79400000000001</v>
      </c>
      <c r="AH238" s="14">
        <v>459.72500000000002</v>
      </c>
      <c r="AI238" s="14">
        <v>0.71</v>
      </c>
      <c r="AJ238" s="14">
        <v>0.54100000000000004</v>
      </c>
      <c r="AK238" s="14">
        <v>1.22</v>
      </c>
      <c r="AL238" s="14">
        <v>11.781000000000001</v>
      </c>
      <c r="AM238" s="14">
        <v>85.843999999999994</v>
      </c>
      <c r="AN238" s="14"/>
      <c r="AO238" s="14"/>
      <c r="AP238" s="14"/>
      <c r="AQ238" s="14">
        <v>3.6579999999999999</v>
      </c>
      <c r="AR238" s="14">
        <v>0.05</v>
      </c>
      <c r="AS238" s="14"/>
      <c r="AT238" s="14"/>
      <c r="AU238" s="15"/>
      <c r="AW238" s="24">
        <v>44067</v>
      </c>
      <c r="AX238">
        <v>48.15</v>
      </c>
      <c r="AZ238" s="24">
        <v>44067</v>
      </c>
      <c r="BA238">
        <v>55.47</v>
      </c>
      <c r="BC238" s="24">
        <v>44067</v>
      </c>
      <c r="BD238">
        <v>52.68</v>
      </c>
      <c r="BF238" s="24">
        <v>44067</v>
      </c>
      <c r="BG238">
        <v>75</v>
      </c>
    </row>
    <row r="239" spans="1:59" x14ac:dyDescent="0.3">
      <c r="A239" s="3">
        <v>44193</v>
      </c>
      <c r="B239" s="4">
        <v>5588.38</v>
      </c>
      <c r="C239" s="8">
        <v>131.42048166987669</v>
      </c>
      <c r="D239" s="38">
        <v>1.1947517501515029E-2</v>
      </c>
      <c r="E239">
        <f>VLOOKUP(Tabella22[[#This Row],[DATA]],Tabella15[], 2, 0)</f>
        <v>38772.722999999998</v>
      </c>
      <c r="F239">
        <f>VLOOKUP(Tabella22[[#This Row],[DATA]],Tabella15[], 3, 0)</f>
        <v>45.970999999999997</v>
      </c>
      <c r="G239">
        <f>VLOOKUP(Tabella22[[#This Row],[DATA]],Tabella15[], 4, 0)</f>
        <v>177.38200000000001</v>
      </c>
      <c r="H239">
        <f>VLOOKUP(Tabella22[[#This Row],[DATA]],Tabella15[], 5, 0)</f>
        <v>935.90899999999999</v>
      </c>
      <c r="I239">
        <f>VLOOKUP(Tabella22[[#This Row],[DATA]],Tabella15[], 6, 0)</f>
        <v>5.4470000000000001</v>
      </c>
      <c r="J239">
        <f>VLOOKUP(Tabella22[[#This Row],[DATA]],Tabella15[], 7, 0)</f>
        <v>4.6849999999999996</v>
      </c>
      <c r="K239">
        <f>VLOOKUP(Tabella22[[#This Row],[DATA]],Tabella15[], 8, 0)</f>
        <v>1.05</v>
      </c>
      <c r="L239">
        <f>VLOOKUP(Tabella22[[#This Row],[DATA]],Tabella15[], 9, 0)</f>
        <v>39.872999999999998</v>
      </c>
      <c r="M239">
        <f>VLOOKUP(Tabella22[[#This Row],[DATA]],Tabella15[], 10, 0)</f>
        <v>364.76400000000001</v>
      </c>
      <c r="N239">
        <f>VLOOKUP(Tabella22[[#This Row],[DATA]],Tabella15[], 11, 0)</f>
        <v>0</v>
      </c>
      <c r="O239">
        <f>VLOOKUP(Tabella22[[#This Row],[DATA]],Tabella15[], 12, 0)</f>
        <v>0</v>
      </c>
      <c r="P239">
        <f>VLOOKUP(Tabella22[[#This Row],[DATA]],Tabella15[], 13, 0)</f>
        <v>0</v>
      </c>
      <c r="Q239">
        <f>VLOOKUP(Tabella22[[#This Row],[DATA]],Tabella15[], 14, 0)</f>
        <v>5.8869999999999996</v>
      </c>
      <c r="R239">
        <f>VLOOKUP(Tabella22[[#This Row],[DATA]],Tabella15[], 15, 0)</f>
        <v>3.2000000000000001E-2</v>
      </c>
      <c r="S239">
        <f>VLOOKUP(Tabella22[[#This Row],[DATA]],Tabella15[], 16, 0)</f>
        <v>0</v>
      </c>
      <c r="T239">
        <f>VLOOKUP(Tabella22[[#This Row],[DATA]],Tabella15[], 17, 0)</f>
        <v>0</v>
      </c>
      <c r="U239">
        <f>VLOOKUP(Tabella22[[#This Row],[DATA]],Tabella15[], 18, 0)</f>
        <v>0</v>
      </c>
      <c r="V239">
        <f>VLOOKUP(Tabella22[[#This Row],[DATA]],Tabella16[], 2, 0)</f>
        <v>63.89</v>
      </c>
      <c r="W239">
        <f>VLOOKUP(Tabella22[[#This Row],[DATA]],Tabella18[], 2, 0)</f>
        <v>62.8</v>
      </c>
      <c r="X239">
        <f>VLOOKUP(Tabella22[[#This Row],[DATA]],Tabella17[], 2, 0)</f>
        <v>61.2</v>
      </c>
      <c r="Y239">
        <f>VLOOKUP(Tabella22[[#This Row],[DATA]],Tabella19[], 2, 0)</f>
        <v>50</v>
      </c>
      <c r="Z239">
        <v>1</v>
      </c>
      <c r="AA239">
        <v>0</v>
      </c>
      <c r="AD239" s="23">
        <v>44091</v>
      </c>
      <c r="AE239" s="16">
        <v>6751.6620000000003</v>
      </c>
      <c r="AF239" s="16">
        <v>151.54499999999999</v>
      </c>
      <c r="AG239" s="16">
        <v>130.80199999999999</v>
      </c>
      <c r="AH239" s="16">
        <v>460.42099999999999</v>
      </c>
      <c r="AI239" s="16">
        <v>0.69599999999999995</v>
      </c>
      <c r="AJ239" s="16">
        <v>0.6</v>
      </c>
      <c r="AK239" s="16">
        <v>1.22</v>
      </c>
      <c r="AL239" s="16">
        <v>11.737</v>
      </c>
      <c r="AM239" s="16">
        <v>86.213999999999999</v>
      </c>
      <c r="AN239" s="16"/>
      <c r="AO239" s="16"/>
      <c r="AP239" s="16"/>
      <c r="AQ239" s="16">
        <v>3.613</v>
      </c>
      <c r="AR239" s="16">
        <v>5.1999999999999998E-2</v>
      </c>
      <c r="AS239" s="16"/>
      <c r="AT239" s="16"/>
      <c r="AU239" s="17"/>
      <c r="AW239" s="24">
        <v>44068</v>
      </c>
      <c r="AX239">
        <v>48.15</v>
      </c>
      <c r="AZ239" s="24">
        <v>44068</v>
      </c>
      <c r="BA239">
        <v>55.47</v>
      </c>
      <c r="BC239" s="24">
        <v>44068</v>
      </c>
      <c r="BD239">
        <v>52.68</v>
      </c>
      <c r="BF239" s="24">
        <v>44068</v>
      </c>
      <c r="BG239">
        <v>75</v>
      </c>
    </row>
    <row r="240" spans="1:59" x14ac:dyDescent="0.3">
      <c r="A240" s="1">
        <v>44194</v>
      </c>
      <c r="B240" s="2">
        <v>5611.79</v>
      </c>
      <c r="C240" s="7">
        <v>131.97100856244518</v>
      </c>
      <c r="D240" s="39">
        <v>4.1802997794891756E-3</v>
      </c>
      <c r="E240">
        <f>VLOOKUP(Tabella22[[#This Row],[DATA]],Tabella15[], 2, 0)</f>
        <v>38942.843000000001</v>
      </c>
      <c r="F240">
        <f>VLOOKUP(Tabella22[[#This Row],[DATA]],Tabella15[], 3, 0)</f>
        <v>170.12</v>
      </c>
      <c r="G240">
        <f>VLOOKUP(Tabella22[[#This Row],[DATA]],Tabella15[], 4, 0)</f>
        <v>176.60599999999999</v>
      </c>
      <c r="H240">
        <f>VLOOKUP(Tabella22[[#This Row],[DATA]],Tabella15[], 5, 0)</f>
        <v>950.25099999999998</v>
      </c>
      <c r="I240">
        <f>VLOOKUP(Tabella22[[#This Row],[DATA]],Tabella15[], 6, 0)</f>
        <v>14.342000000000001</v>
      </c>
      <c r="J240">
        <f>VLOOKUP(Tabella22[[#This Row],[DATA]],Tabella15[], 7, 0)</f>
        <v>5.0389999999999997</v>
      </c>
      <c r="K240">
        <f>VLOOKUP(Tabella22[[#This Row],[DATA]],Tabella15[], 8, 0)</f>
        <v>1.07</v>
      </c>
      <c r="L240">
        <f>VLOOKUP(Tabella22[[#This Row],[DATA]],Tabella15[], 9, 0)</f>
        <v>39.459000000000003</v>
      </c>
      <c r="M240">
        <f>VLOOKUP(Tabella22[[#This Row],[DATA]],Tabella15[], 10, 0)</f>
        <v>366.214</v>
      </c>
      <c r="N240">
        <f>VLOOKUP(Tabella22[[#This Row],[DATA]],Tabella15[], 11, 0)</f>
        <v>0</v>
      </c>
      <c r="O240">
        <f>VLOOKUP(Tabella22[[#This Row],[DATA]],Tabella15[], 12, 0)</f>
        <v>0</v>
      </c>
      <c r="P240">
        <f>VLOOKUP(Tabella22[[#This Row],[DATA]],Tabella15[], 13, 0)</f>
        <v>0</v>
      </c>
      <c r="Q240">
        <f>VLOOKUP(Tabella22[[#This Row],[DATA]],Tabella15[], 14, 0)</f>
        <v>5.4189999999999996</v>
      </c>
      <c r="R240">
        <f>VLOOKUP(Tabella22[[#This Row],[DATA]],Tabella15[], 15, 0)</f>
        <v>3.6999999999999998E-2</v>
      </c>
      <c r="S240">
        <f>VLOOKUP(Tabella22[[#This Row],[DATA]],Tabella15[], 16, 0)</f>
        <v>0</v>
      </c>
      <c r="T240">
        <f>VLOOKUP(Tabella22[[#This Row],[DATA]],Tabella15[], 17, 0)</f>
        <v>0</v>
      </c>
      <c r="U240">
        <f>VLOOKUP(Tabella22[[#This Row],[DATA]],Tabella15[], 18, 0)</f>
        <v>0</v>
      </c>
      <c r="V240">
        <f>VLOOKUP(Tabella22[[#This Row],[DATA]],Tabella16[], 2, 0)</f>
        <v>63.89</v>
      </c>
      <c r="W240">
        <f>VLOOKUP(Tabella22[[#This Row],[DATA]],Tabella18[], 2, 0)</f>
        <v>62.8</v>
      </c>
      <c r="X240">
        <f>VLOOKUP(Tabella22[[#This Row],[DATA]],Tabella17[], 2, 0)</f>
        <v>61.2</v>
      </c>
      <c r="Y240">
        <f>VLOOKUP(Tabella22[[#This Row],[DATA]],Tabella19[], 2, 0)</f>
        <v>50</v>
      </c>
      <c r="Z240">
        <v>0</v>
      </c>
      <c r="AA240">
        <v>0</v>
      </c>
      <c r="AD240" s="23">
        <v>44092</v>
      </c>
      <c r="AE240" s="14">
        <v>6947.52</v>
      </c>
      <c r="AF240" s="14">
        <v>195.858</v>
      </c>
      <c r="AG240" s="14">
        <v>138.63399999999999</v>
      </c>
      <c r="AH240" s="14">
        <v>462.7</v>
      </c>
      <c r="AI240" s="14">
        <v>2.2789999999999999</v>
      </c>
      <c r="AJ240" s="14">
        <v>0.753</v>
      </c>
      <c r="AK240" s="14">
        <v>1.22</v>
      </c>
      <c r="AL240" s="14">
        <v>12.137</v>
      </c>
      <c r="AM240" s="14">
        <v>85.843999999999994</v>
      </c>
      <c r="AN240" s="14"/>
      <c r="AO240" s="14"/>
      <c r="AP240" s="14"/>
      <c r="AQ240" s="14">
        <v>3.6179999999999999</v>
      </c>
      <c r="AR240" s="14">
        <v>5.3999999999999999E-2</v>
      </c>
      <c r="AS240" s="14"/>
      <c r="AT240" s="14"/>
      <c r="AU240" s="15"/>
      <c r="AW240" s="24">
        <v>44069</v>
      </c>
      <c r="AX240">
        <v>48.15</v>
      </c>
      <c r="AZ240" s="24">
        <v>44069</v>
      </c>
      <c r="BA240">
        <v>55.47</v>
      </c>
      <c r="BC240" s="24">
        <v>44069</v>
      </c>
      <c r="BD240">
        <v>52.68</v>
      </c>
      <c r="BF240" s="24">
        <v>44069</v>
      </c>
      <c r="BG240">
        <v>75</v>
      </c>
    </row>
    <row r="241" spans="1:59" x14ac:dyDescent="0.3">
      <c r="A241" s="3">
        <v>44195</v>
      </c>
      <c r="B241" s="4">
        <v>5599.41</v>
      </c>
      <c r="C241" s="8">
        <v>131.67987131639657</v>
      </c>
      <c r="D241" s="38">
        <v>-2.2085066776001902E-3</v>
      </c>
      <c r="E241">
        <f>VLOOKUP(Tabella22[[#This Row],[DATA]],Tabella15[], 2, 0)</f>
        <v>39335.269</v>
      </c>
      <c r="F241">
        <f>VLOOKUP(Tabella22[[#This Row],[DATA]],Tabella15[], 3, 0)</f>
        <v>392.42599999999999</v>
      </c>
      <c r="G241">
        <f>VLOOKUP(Tabella22[[#This Row],[DATA]],Tabella15[], 4, 0)</f>
        <v>200.98099999999999</v>
      </c>
      <c r="H241">
        <f>VLOOKUP(Tabella22[[#This Row],[DATA]],Tabella15[], 5, 0)</f>
        <v>954.75</v>
      </c>
      <c r="I241">
        <f>VLOOKUP(Tabella22[[#This Row],[DATA]],Tabella15[], 6, 0)</f>
        <v>4.4989999999999997</v>
      </c>
      <c r="J241">
        <f>VLOOKUP(Tabella22[[#This Row],[DATA]],Tabella15[], 7, 0)</f>
        <v>5.0960000000000001</v>
      </c>
      <c r="K241">
        <f>VLOOKUP(Tabella22[[#This Row],[DATA]],Tabella15[], 8, 0)</f>
        <v>1.0900000000000001</v>
      </c>
      <c r="L241">
        <f>VLOOKUP(Tabella22[[#This Row],[DATA]],Tabella15[], 9, 0)</f>
        <v>39.252000000000002</v>
      </c>
      <c r="M241">
        <f>VLOOKUP(Tabella22[[#This Row],[DATA]],Tabella15[], 10, 0)</f>
        <v>363.50599999999997</v>
      </c>
      <c r="N241">
        <f>VLOOKUP(Tabella22[[#This Row],[DATA]],Tabella15[], 11, 0)</f>
        <v>0</v>
      </c>
      <c r="O241">
        <f>VLOOKUP(Tabella22[[#This Row],[DATA]],Tabella15[], 12, 0)</f>
        <v>0</v>
      </c>
      <c r="P241">
        <f>VLOOKUP(Tabella22[[#This Row],[DATA]],Tabella15[], 13, 0)</f>
        <v>0</v>
      </c>
      <c r="Q241">
        <f>VLOOKUP(Tabella22[[#This Row],[DATA]],Tabella15[], 14, 0)</f>
        <v>5.9139999999999997</v>
      </c>
      <c r="R241">
        <f>VLOOKUP(Tabella22[[#This Row],[DATA]],Tabella15[], 15, 0)</f>
        <v>4.4999999999999998E-2</v>
      </c>
      <c r="S241">
        <f>VLOOKUP(Tabella22[[#This Row],[DATA]],Tabella15[], 16, 0)</f>
        <v>0</v>
      </c>
      <c r="T241">
        <f>VLOOKUP(Tabella22[[#This Row],[DATA]],Tabella15[], 17, 0)</f>
        <v>0</v>
      </c>
      <c r="U241">
        <f>VLOOKUP(Tabella22[[#This Row],[DATA]],Tabella15[], 18, 0)</f>
        <v>0</v>
      </c>
      <c r="V241">
        <f>VLOOKUP(Tabella22[[#This Row],[DATA]],Tabella16[], 2, 0)</f>
        <v>63.89</v>
      </c>
      <c r="W241">
        <f>VLOOKUP(Tabella22[[#This Row],[DATA]],Tabella18[], 2, 0)</f>
        <v>62.8</v>
      </c>
      <c r="X241">
        <f>VLOOKUP(Tabella22[[#This Row],[DATA]],Tabella17[], 2, 0)</f>
        <v>61.2</v>
      </c>
      <c r="Y241">
        <f>VLOOKUP(Tabella22[[#This Row],[DATA]],Tabella19[], 2, 0)</f>
        <v>50</v>
      </c>
      <c r="Z241">
        <v>0</v>
      </c>
      <c r="AA241">
        <v>0</v>
      </c>
      <c r="AD241" s="23">
        <v>44093</v>
      </c>
      <c r="AE241" s="16">
        <v>7148.2179999999998</v>
      </c>
      <c r="AF241" s="16">
        <v>200.69800000000001</v>
      </c>
      <c r="AG241" s="16">
        <v>143.334</v>
      </c>
      <c r="AH241" s="16">
        <v>463.07</v>
      </c>
      <c r="AI241" s="16">
        <v>0.37</v>
      </c>
      <c r="AJ241" s="16">
        <v>0.76800000000000002</v>
      </c>
      <c r="AK241" s="16">
        <v>1.22</v>
      </c>
      <c r="AL241" s="16">
        <v>12.24</v>
      </c>
      <c r="AM241" s="16">
        <v>81.3</v>
      </c>
      <c r="AN241" s="16"/>
      <c r="AO241" s="16"/>
      <c r="AP241" s="16"/>
      <c r="AQ241" s="16">
        <v>1.405</v>
      </c>
      <c r="AR241" s="16">
        <v>5.5E-2</v>
      </c>
      <c r="AS241" s="16"/>
      <c r="AT241" s="16"/>
      <c r="AU241" s="17"/>
      <c r="AW241" s="24">
        <v>44070</v>
      </c>
      <c r="AX241">
        <v>48.15</v>
      </c>
      <c r="AZ241" s="24">
        <v>44070</v>
      </c>
      <c r="BA241">
        <v>55.47</v>
      </c>
      <c r="BC241" s="24">
        <v>44070</v>
      </c>
      <c r="BD241">
        <v>52.68</v>
      </c>
      <c r="BF241" s="24">
        <v>44070</v>
      </c>
      <c r="BG241">
        <v>75</v>
      </c>
    </row>
    <row r="242" spans="1:59" x14ac:dyDescent="0.3">
      <c r="A242" s="1">
        <v>44196</v>
      </c>
      <c r="B242" s="2">
        <v>5551.41</v>
      </c>
      <c r="C242" s="7">
        <v>130.5510677775975</v>
      </c>
      <c r="D242" s="39">
        <v>-8.6092855016618435E-3</v>
      </c>
      <c r="E242">
        <f>VLOOKUP(Tabella22[[#This Row],[DATA]],Tabella15[], 2, 0)</f>
        <v>39631.313000000002</v>
      </c>
      <c r="F242">
        <f>VLOOKUP(Tabella22[[#This Row],[DATA]],Tabella15[], 3, 0)</f>
        <v>296.04399999999998</v>
      </c>
      <c r="G242">
        <f>VLOOKUP(Tabella22[[#This Row],[DATA]],Tabella15[], 4, 0)</f>
        <v>197.35300000000001</v>
      </c>
      <c r="H242">
        <f>VLOOKUP(Tabella22[[#This Row],[DATA]],Tabella15[], 5, 0)</f>
        <v>958.46500000000003</v>
      </c>
      <c r="I242">
        <f>VLOOKUP(Tabella22[[#This Row],[DATA]],Tabella15[], 6, 0)</f>
        <v>3.7149999999999999</v>
      </c>
      <c r="J242">
        <f>VLOOKUP(Tabella22[[#This Row],[DATA]],Tabella15[], 7, 0)</f>
        <v>5.0110000000000001</v>
      </c>
      <c r="K242">
        <f>VLOOKUP(Tabella22[[#This Row],[DATA]],Tabella15[], 8, 0)</f>
        <v>1.0900000000000001</v>
      </c>
      <c r="L242">
        <f>VLOOKUP(Tabella22[[#This Row],[DATA]],Tabella15[], 9, 0)</f>
        <v>38.851999999999997</v>
      </c>
      <c r="M242">
        <f>VLOOKUP(Tabella22[[#This Row],[DATA]],Tabella15[], 10, 0)</f>
        <v>361.24099999999999</v>
      </c>
      <c r="N242">
        <f>VLOOKUP(Tabella22[[#This Row],[DATA]],Tabella15[], 11, 0)</f>
        <v>0</v>
      </c>
      <c r="O242">
        <f>VLOOKUP(Tabella22[[#This Row],[DATA]],Tabella15[], 12, 0)</f>
        <v>0</v>
      </c>
      <c r="P242">
        <f>VLOOKUP(Tabella22[[#This Row],[DATA]],Tabella15[], 13, 0)</f>
        <v>0</v>
      </c>
      <c r="Q242">
        <f>VLOOKUP(Tabella22[[#This Row],[DATA]],Tabella15[], 14, 0)</f>
        <v>4.9909999999999997</v>
      </c>
      <c r="R242">
        <f>VLOOKUP(Tabella22[[#This Row],[DATA]],Tabella15[], 15, 0)</f>
        <v>5.0999999999999997E-2</v>
      </c>
      <c r="S242">
        <f>VLOOKUP(Tabella22[[#This Row],[DATA]],Tabella15[], 16, 0)</f>
        <v>0</v>
      </c>
      <c r="T242">
        <f>VLOOKUP(Tabella22[[#This Row],[DATA]],Tabella15[], 17, 0)</f>
        <v>0</v>
      </c>
      <c r="U242">
        <f>VLOOKUP(Tabella22[[#This Row],[DATA]],Tabella15[], 18, 0)</f>
        <v>0</v>
      </c>
      <c r="V242">
        <f>VLOOKUP(Tabella22[[#This Row],[DATA]],Tabella16[], 2, 0)</f>
        <v>63.89</v>
      </c>
      <c r="W242">
        <f>VLOOKUP(Tabella22[[#This Row],[DATA]],Tabella18[], 2, 0)</f>
        <v>62.8</v>
      </c>
      <c r="X242">
        <f>VLOOKUP(Tabella22[[#This Row],[DATA]],Tabella17[], 2, 0)</f>
        <v>61.2</v>
      </c>
      <c r="Y242">
        <f>VLOOKUP(Tabella22[[#This Row],[DATA]],Tabella19[], 2, 0)</f>
        <v>50</v>
      </c>
      <c r="Z242">
        <v>0</v>
      </c>
      <c r="AA242">
        <v>0</v>
      </c>
      <c r="AD242" s="23">
        <v>44094</v>
      </c>
      <c r="AE242" s="14">
        <v>7304.1589999999997</v>
      </c>
      <c r="AF242" s="14">
        <v>155.94</v>
      </c>
      <c r="AG242" s="14">
        <v>152.196</v>
      </c>
      <c r="AH242" s="14">
        <v>463.233</v>
      </c>
      <c r="AI242" s="14">
        <v>0.16300000000000001</v>
      </c>
      <c r="AJ242" s="14">
        <v>0.78</v>
      </c>
      <c r="AK242" s="14">
        <v>1.21</v>
      </c>
      <c r="AL242" s="14">
        <v>12.343999999999999</v>
      </c>
      <c r="AM242" s="14">
        <v>79.272999999999996</v>
      </c>
      <c r="AN242" s="14">
        <v>9.0459999999999994</v>
      </c>
      <c r="AO242" s="14">
        <v>47.177999999999997</v>
      </c>
      <c r="AP242" s="14"/>
      <c r="AQ242" s="14">
        <v>0.442</v>
      </c>
      <c r="AR242" s="14">
        <v>5.5E-2</v>
      </c>
      <c r="AS242" s="14"/>
      <c r="AT242" s="14"/>
      <c r="AU242" s="15"/>
      <c r="AW242" s="24">
        <v>44071</v>
      </c>
      <c r="AX242">
        <v>48.15</v>
      </c>
      <c r="AZ242" s="24">
        <v>44071</v>
      </c>
      <c r="BA242">
        <v>55.47</v>
      </c>
      <c r="BC242" s="24">
        <v>44071</v>
      </c>
      <c r="BD242">
        <v>52.68</v>
      </c>
      <c r="BF242" s="24">
        <v>44071</v>
      </c>
      <c r="BG242">
        <v>75</v>
      </c>
    </row>
    <row r="243" spans="1:59" x14ac:dyDescent="0.3">
      <c r="A243" s="3">
        <v>44200</v>
      </c>
      <c r="B243" s="4">
        <v>5588.96</v>
      </c>
      <c r="C243" s="8">
        <v>131.43412137930386</v>
      </c>
      <c r="D243" s="38">
        <v>6.7412738004498504E-3</v>
      </c>
      <c r="E243">
        <f>VLOOKUP(Tabella22[[#This Row],[DATA]],Tabella15[], 2, 0)</f>
        <v>40214.447</v>
      </c>
      <c r="F243">
        <f>VLOOKUP(Tabella22[[#This Row],[DATA]],Tabella15[], 3, 0)</f>
        <v>60.445999999999998</v>
      </c>
      <c r="G243">
        <f>VLOOKUP(Tabella22[[#This Row],[DATA]],Tabella15[], 4, 0)</f>
        <v>205.96100000000001</v>
      </c>
      <c r="H243">
        <f>VLOOKUP(Tabella22[[#This Row],[DATA]],Tabella15[], 5, 0)</f>
        <v>970.15800000000002</v>
      </c>
      <c r="I243">
        <f>VLOOKUP(Tabella22[[#This Row],[DATA]],Tabella15[], 6, 0)</f>
        <v>5.6980000000000004</v>
      </c>
      <c r="J243">
        <f>VLOOKUP(Tabella22[[#This Row],[DATA]],Tabella15[], 7, 0)</f>
        <v>4.8929999999999998</v>
      </c>
      <c r="K243">
        <f>VLOOKUP(Tabella22[[#This Row],[DATA]],Tabella15[], 8, 0)</f>
        <v>1.1200000000000001</v>
      </c>
      <c r="L243">
        <f>VLOOKUP(Tabella22[[#This Row],[DATA]],Tabella15[], 9, 0)</f>
        <v>39.326000000000001</v>
      </c>
      <c r="M243">
        <f>VLOOKUP(Tabella22[[#This Row],[DATA]],Tabella15[], 10, 0)</f>
        <v>369.45600000000002</v>
      </c>
      <c r="N243">
        <f>VLOOKUP(Tabella22[[#This Row],[DATA]],Tabella15[], 11, 0)</f>
        <v>0</v>
      </c>
      <c r="O243">
        <f>VLOOKUP(Tabella22[[#This Row],[DATA]],Tabella15[], 12, 0)</f>
        <v>0</v>
      </c>
      <c r="P243">
        <f>VLOOKUP(Tabella22[[#This Row],[DATA]],Tabella15[], 13, 0)</f>
        <v>0</v>
      </c>
      <c r="Q243">
        <f>VLOOKUP(Tabella22[[#This Row],[DATA]],Tabella15[], 14, 0)</f>
        <v>6.3289999999999997</v>
      </c>
      <c r="R243">
        <f>VLOOKUP(Tabella22[[#This Row],[DATA]],Tabella15[], 15, 0)</f>
        <v>5.6000000000000001E-2</v>
      </c>
      <c r="S243">
        <f>VLOOKUP(Tabella22[[#This Row],[DATA]],Tabella15[], 16, 0)</f>
        <v>0.01</v>
      </c>
      <c r="T243">
        <f>VLOOKUP(Tabella22[[#This Row],[DATA]],Tabella15[], 17, 0)</f>
        <v>0.01</v>
      </c>
      <c r="U243">
        <f>VLOOKUP(Tabella22[[#This Row],[DATA]],Tabella15[], 18, 0)</f>
        <v>0</v>
      </c>
      <c r="V243">
        <f>VLOOKUP(Tabella22[[#This Row],[DATA]],Tabella16[], 2, 0)</f>
        <v>63.89</v>
      </c>
      <c r="W243">
        <f>VLOOKUP(Tabella22[[#This Row],[DATA]],Tabella18[], 2, 0)</f>
        <v>62.8</v>
      </c>
      <c r="X243">
        <f>VLOOKUP(Tabella22[[#This Row],[DATA]],Tabella17[], 2, 0)</f>
        <v>61.2</v>
      </c>
      <c r="Y243">
        <f>VLOOKUP(Tabella22[[#This Row],[DATA]],Tabella19[], 2, 0)</f>
        <v>50</v>
      </c>
      <c r="Z243">
        <v>0</v>
      </c>
      <c r="AA243">
        <v>0</v>
      </c>
      <c r="AD243" s="23">
        <v>44095</v>
      </c>
      <c r="AE243" s="16">
        <v>7386.14</v>
      </c>
      <c r="AF243" s="16">
        <v>81.980999999999995</v>
      </c>
      <c r="AG243" s="16">
        <v>150.54499999999999</v>
      </c>
      <c r="AH243" s="16">
        <v>464.01799999999997</v>
      </c>
      <c r="AI243" s="16">
        <v>0.78400000000000003</v>
      </c>
      <c r="AJ243" s="16">
        <v>0.82</v>
      </c>
      <c r="AK243" s="16">
        <v>1.21</v>
      </c>
      <c r="AL243" s="16">
        <v>13.497999999999999</v>
      </c>
      <c r="AM243" s="16">
        <v>82.84</v>
      </c>
      <c r="AN243" s="16"/>
      <c r="AO243" s="16"/>
      <c r="AP243" s="16"/>
      <c r="AQ243" s="16">
        <v>3.597</v>
      </c>
      <c r="AR243" s="16">
        <v>5.7000000000000002E-2</v>
      </c>
      <c r="AS243" s="16"/>
      <c r="AT243" s="16"/>
      <c r="AU243" s="17"/>
      <c r="AW243" s="24">
        <v>44072</v>
      </c>
      <c r="AX243">
        <v>48.15</v>
      </c>
      <c r="AZ243" s="24">
        <v>44072</v>
      </c>
      <c r="BA243">
        <v>55.47</v>
      </c>
      <c r="BC243" s="24">
        <v>44072</v>
      </c>
      <c r="BD243">
        <v>52.68</v>
      </c>
      <c r="BF243" s="24">
        <v>44072</v>
      </c>
      <c r="BG243">
        <v>75</v>
      </c>
    </row>
    <row r="244" spans="1:59" x14ac:dyDescent="0.3">
      <c r="A244" s="1">
        <v>44201</v>
      </c>
      <c r="B244" s="2">
        <v>5564.6</v>
      </c>
      <c r="C244" s="7">
        <v>130.86125358336332</v>
      </c>
      <c r="D244" s="39">
        <v>-4.3681190101328548E-3</v>
      </c>
      <c r="E244">
        <f>VLOOKUP(Tabella22[[#This Row],[DATA]],Tabella15[], 2, 0)</f>
        <v>40522.790999999997</v>
      </c>
      <c r="F244">
        <f>VLOOKUP(Tabella22[[#This Row],[DATA]],Tabella15[], 3, 0)</f>
        <v>308.34399999999999</v>
      </c>
      <c r="G244">
        <f>VLOOKUP(Tabella22[[#This Row],[DATA]],Tabella15[], 4, 0)</f>
        <v>225.70699999999999</v>
      </c>
      <c r="H244">
        <f>VLOOKUP(Tabella22[[#This Row],[DATA]],Tabella15[], 5, 0)</f>
        <v>983.005</v>
      </c>
      <c r="I244">
        <f>VLOOKUP(Tabella22[[#This Row],[DATA]],Tabella15[], 6, 0)</f>
        <v>12.847</v>
      </c>
      <c r="J244">
        <f>VLOOKUP(Tabella22[[#This Row],[DATA]],Tabella15[], 7, 0)</f>
        <v>4.6790000000000003</v>
      </c>
      <c r="K244">
        <f>VLOOKUP(Tabella22[[#This Row],[DATA]],Tabella15[], 8, 0)</f>
        <v>1.1299999999999999</v>
      </c>
      <c r="L244">
        <f>VLOOKUP(Tabella22[[#This Row],[DATA]],Tabella15[], 9, 0)</f>
        <v>38.719000000000001</v>
      </c>
      <c r="M244">
        <f>VLOOKUP(Tabella22[[#This Row],[DATA]],Tabella15[], 10, 0)</f>
        <v>368.10899999999998</v>
      </c>
      <c r="N244">
        <f>VLOOKUP(Tabella22[[#This Row],[DATA]],Tabella15[], 11, 0)</f>
        <v>0</v>
      </c>
      <c r="O244">
        <f>VLOOKUP(Tabella22[[#This Row],[DATA]],Tabella15[], 12, 0)</f>
        <v>0</v>
      </c>
      <c r="P244">
        <f>VLOOKUP(Tabella22[[#This Row],[DATA]],Tabella15[], 13, 0)</f>
        <v>0</v>
      </c>
      <c r="Q244">
        <f>VLOOKUP(Tabella22[[#This Row],[DATA]],Tabella15[], 14, 0)</f>
        <v>5.0949999999999998</v>
      </c>
      <c r="R244">
        <f>VLOOKUP(Tabella22[[#This Row],[DATA]],Tabella15[], 15, 0)</f>
        <v>5.8000000000000003E-2</v>
      </c>
      <c r="S244">
        <f>VLOOKUP(Tabella22[[#This Row],[DATA]],Tabella15[], 16, 0)</f>
        <v>0.01</v>
      </c>
      <c r="T244">
        <f>VLOOKUP(Tabella22[[#This Row],[DATA]],Tabella15[], 17, 0)</f>
        <v>0.01</v>
      </c>
      <c r="U244">
        <f>VLOOKUP(Tabella22[[#This Row],[DATA]],Tabella15[], 18, 0)</f>
        <v>0</v>
      </c>
      <c r="V244">
        <f>VLOOKUP(Tabella22[[#This Row],[DATA]],Tabella16[], 2, 0)</f>
        <v>63.89</v>
      </c>
      <c r="W244">
        <f>VLOOKUP(Tabella22[[#This Row],[DATA]],Tabella18[], 2, 0)</f>
        <v>65.650000000000006</v>
      </c>
      <c r="X244">
        <f>VLOOKUP(Tabella22[[#This Row],[DATA]],Tabella17[], 2, 0)</f>
        <v>63.7</v>
      </c>
      <c r="Y244">
        <f>VLOOKUP(Tabella22[[#This Row],[DATA]],Tabella19[], 2, 0)</f>
        <v>50</v>
      </c>
      <c r="Z244">
        <v>0</v>
      </c>
      <c r="AA244">
        <v>0</v>
      </c>
      <c r="AD244" s="23">
        <v>44096</v>
      </c>
      <c r="AE244" s="14">
        <v>7535.39</v>
      </c>
      <c r="AF244" s="14">
        <v>149.251</v>
      </c>
      <c r="AG244" s="14">
        <v>155.31899999999999</v>
      </c>
      <c r="AH244" s="14">
        <v>465.18700000000001</v>
      </c>
      <c r="AI244" s="14">
        <v>1.169</v>
      </c>
      <c r="AJ244" s="14">
        <v>0.88200000000000001</v>
      </c>
      <c r="AK244" s="14">
        <v>1.2</v>
      </c>
      <c r="AL244" s="14">
        <v>13.972</v>
      </c>
      <c r="AM244" s="14">
        <v>85.504000000000005</v>
      </c>
      <c r="AN244" s="14"/>
      <c r="AO244" s="14"/>
      <c r="AP244" s="14"/>
      <c r="AQ244" s="14">
        <v>3.2429999999999999</v>
      </c>
      <c r="AR244" s="14">
        <v>5.8999999999999997E-2</v>
      </c>
      <c r="AS244" s="14"/>
      <c r="AT244" s="14"/>
      <c r="AU244" s="15"/>
      <c r="AW244" s="24">
        <v>44073</v>
      </c>
      <c r="AX244">
        <v>48.15</v>
      </c>
      <c r="AZ244" s="24">
        <v>44073</v>
      </c>
      <c r="BA244">
        <v>55.47</v>
      </c>
      <c r="BC244" s="24">
        <v>44073</v>
      </c>
      <c r="BD244">
        <v>52.68</v>
      </c>
      <c r="BF244" s="24">
        <v>44073</v>
      </c>
      <c r="BG244">
        <v>75</v>
      </c>
    </row>
    <row r="245" spans="1:59" x14ac:dyDescent="0.3">
      <c r="A245" s="3">
        <v>44202</v>
      </c>
      <c r="B245" s="4">
        <v>5630.6</v>
      </c>
      <c r="C245" s="8">
        <v>132.41335844921207</v>
      </c>
      <c r="D245" s="38">
        <v>1.1790904072822617E-2</v>
      </c>
      <c r="E245">
        <f>VLOOKUP(Tabella22[[#This Row],[DATA]],Tabella15[], 2, 0)</f>
        <v>40895.561999999998</v>
      </c>
      <c r="F245">
        <f>VLOOKUP(Tabella22[[#This Row],[DATA]],Tabella15[], 3, 0)</f>
        <v>372.77100000000002</v>
      </c>
      <c r="G245">
        <f>VLOOKUP(Tabella22[[#This Row],[DATA]],Tabella15[], 4, 0)</f>
        <v>222.899</v>
      </c>
      <c r="H245">
        <f>VLOOKUP(Tabella22[[#This Row],[DATA]],Tabella15[], 5, 0)</f>
        <v>987.17899999999997</v>
      </c>
      <c r="I245">
        <f>VLOOKUP(Tabella22[[#This Row],[DATA]],Tabella15[], 6, 0)</f>
        <v>4.1740000000000004</v>
      </c>
      <c r="J245">
        <f>VLOOKUP(Tabella22[[#This Row],[DATA]],Tabella15[], 7, 0)</f>
        <v>4.633</v>
      </c>
      <c r="K245">
        <f>VLOOKUP(Tabella22[[#This Row],[DATA]],Tabella15[], 8, 0)</f>
        <v>1.1399999999999999</v>
      </c>
      <c r="L245">
        <f>VLOOKUP(Tabella22[[#This Row],[DATA]],Tabella15[], 9, 0)</f>
        <v>38.585000000000001</v>
      </c>
      <c r="M245">
        <f>VLOOKUP(Tabella22[[#This Row],[DATA]],Tabella15[], 10, 0)</f>
        <v>365.69600000000003</v>
      </c>
      <c r="N245">
        <f>VLOOKUP(Tabella22[[#This Row],[DATA]],Tabella15[], 11, 0)</f>
        <v>0</v>
      </c>
      <c r="O245">
        <f>VLOOKUP(Tabella22[[#This Row],[DATA]],Tabella15[], 12, 0)</f>
        <v>0</v>
      </c>
      <c r="P245">
        <f>VLOOKUP(Tabella22[[#This Row],[DATA]],Tabella15[], 13, 0)</f>
        <v>0</v>
      </c>
      <c r="Q245">
        <f>VLOOKUP(Tabella22[[#This Row],[DATA]],Tabella15[], 14, 0)</f>
        <v>4.633</v>
      </c>
      <c r="R245">
        <f>VLOOKUP(Tabella22[[#This Row],[DATA]],Tabella15[], 15, 0)</f>
        <v>6.0999999999999999E-2</v>
      </c>
      <c r="S245">
        <f>VLOOKUP(Tabella22[[#This Row],[DATA]],Tabella15[], 16, 0)</f>
        <v>0.03</v>
      </c>
      <c r="T245">
        <f>VLOOKUP(Tabella22[[#This Row],[DATA]],Tabella15[], 17, 0)</f>
        <v>0.03</v>
      </c>
      <c r="U245">
        <f>VLOOKUP(Tabella22[[#This Row],[DATA]],Tabella15[], 18, 0)</f>
        <v>0</v>
      </c>
      <c r="V245">
        <f>VLOOKUP(Tabella22[[#This Row],[DATA]],Tabella16[], 2, 0)</f>
        <v>63.89</v>
      </c>
      <c r="W245">
        <f>VLOOKUP(Tabella22[[#This Row],[DATA]],Tabella18[], 2, 0)</f>
        <v>65.650000000000006</v>
      </c>
      <c r="X245">
        <f>VLOOKUP(Tabella22[[#This Row],[DATA]],Tabella17[], 2, 0)</f>
        <v>63.7</v>
      </c>
      <c r="Y245">
        <f>VLOOKUP(Tabella22[[#This Row],[DATA]],Tabella19[], 2, 0)</f>
        <v>50</v>
      </c>
      <c r="Z245">
        <v>1</v>
      </c>
      <c r="AA245">
        <v>0</v>
      </c>
      <c r="AD245" s="23">
        <v>44097</v>
      </c>
      <c r="AE245" s="16">
        <v>7731.2330000000002</v>
      </c>
      <c r="AF245" s="16">
        <v>195.84299999999999</v>
      </c>
      <c r="AG245" s="16">
        <v>161.58799999999999</v>
      </c>
      <c r="AH245" s="16">
        <v>465.86799999999999</v>
      </c>
      <c r="AI245" s="16">
        <v>0.68100000000000005</v>
      </c>
      <c r="AJ245" s="16">
        <v>0.877</v>
      </c>
      <c r="AK245" s="16">
        <v>1.2</v>
      </c>
      <c r="AL245" s="16">
        <v>14.727</v>
      </c>
      <c r="AM245" s="16">
        <v>87.516999999999996</v>
      </c>
      <c r="AN245" s="16"/>
      <c r="AO245" s="16"/>
      <c r="AP245" s="16"/>
      <c r="AQ245" s="16">
        <v>2.9980000000000002</v>
      </c>
      <c r="AR245" s="16">
        <v>6.0999999999999999E-2</v>
      </c>
      <c r="AS245" s="16"/>
      <c r="AT245" s="16"/>
      <c r="AU245" s="17"/>
      <c r="AW245" s="24">
        <v>44074</v>
      </c>
      <c r="AX245">
        <v>48.15</v>
      </c>
      <c r="AZ245" s="24">
        <v>44074</v>
      </c>
      <c r="BA245">
        <v>55.47</v>
      </c>
      <c r="BC245" s="24">
        <v>44074</v>
      </c>
      <c r="BD245">
        <v>52.68</v>
      </c>
      <c r="BF245" s="24">
        <v>44074</v>
      </c>
      <c r="BG245">
        <v>75</v>
      </c>
    </row>
    <row r="246" spans="1:59" x14ac:dyDescent="0.3">
      <c r="A246" s="1">
        <v>44203</v>
      </c>
      <c r="B246" s="2">
        <v>5669.85</v>
      </c>
      <c r="C246" s="7">
        <v>133.33639050958425</v>
      </c>
      <c r="D246" s="39">
        <v>6.946653953994711E-3</v>
      </c>
      <c r="E246">
        <f>VLOOKUP(Tabella22[[#This Row],[DATA]],Tabella15[], 2, 0)</f>
        <v>41217.728999999999</v>
      </c>
      <c r="F246">
        <f>VLOOKUP(Tabella22[[#This Row],[DATA]],Tabella15[], 3, 0)</f>
        <v>322.16699999999997</v>
      </c>
      <c r="G246">
        <f>VLOOKUP(Tabella22[[#This Row],[DATA]],Tabella15[], 4, 0)</f>
        <v>226.631</v>
      </c>
      <c r="H246">
        <f>VLOOKUP(Tabella22[[#This Row],[DATA]],Tabella15[], 5, 0)</f>
        <v>991.26400000000001</v>
      </c>
      <c r="I246">
        <f>VLOOKUP(Tabella22[[#This Row],[DATA]],Tabella15[], 6, 0)</f>
        <v>4.085</v>
      </c>
      <c r="J246">
        <f>VLOOKUP(Tabella22[[#This Row],[DATA]],Tabella15[], 7, 0)</f>
        <v>4.6849999999999996</v>
      </c>
      <c r="K246">
        <f>VLOOKUP(Tabella22[[#This Row],[DATA]],Tabella15[], 8, 0)</f>
        <v>1.1399999999999999</v>
      </c>
      <c r="L246">
        <f>VLOOKUP(Tabella22[[#This Row],[DATA]],Tabella15[], 9, 0)</f>
        <v>38.082000000000001</v>
      </c>
      <c r="M246">
        <f>VLOOKUP(Tabella22[[#This Row],[DATA]],Tabella15[], 10, 0)</f>
        <v>362.44</v>
      </c>
      <c r="N246">
        <f>VLOOKUP(Tabella22[[#This Row],[DATA]],Tabella15[], 11, 0)</f>
        <v>0</v>
      </c>
      <c r="O246">
        <f>VLOOKUP(Tabella22[[#This Row],[DATA]],Tabella15[], 12, 0)</f>
        <v>0</v>
      </c>
      <c r="P246">
        <f>VLOOKUP(Tabella22[[#This Row],[DATA]],Tabella15[], 13, 0)</f>
        <v>0</v>
      </c>
      <c r="Q246">
        <f>VLOOKUP(Tabella22[[#This Row],[DATA]],Tabella15[], 14, 0)</f>
        <v>4.8339999999999996</v>
      </c>
      <c r="R246">
        <f>VLOOKUP(Tabella22[[#This Row],[DATA]],Tabella15[], 15, 0)</f>
        <v>6.3E-2</v>
      </c>
      <c r="S246">
        <f>VLOOKUP(Tabella22[[#This Row],[DATA]],Tabella15[], 16, 0)</f>
        <v>7.0000000000000007E-2</v>
      </c>
      <c r="T246">
        <f>VLOOKUP(Tabella22[[#This Row],[DATA]],Tabella15[], 17, 0)</f>
        <v>7.0000000000000007E-2</v>
      </c>
      <c r="U246">
        <f>VLOOKUP(Tabella22[[#This Row],[DATA]],Tabella15[], 18, 0)</f>
        <v>0</v>
      </c>
      <c r="V246">
        <f>VLOOKUP(Tabella22[[#This Row],[DATA]],Tabella16[], 2, 0)</f>
        <v>63.89</v>
      </c>
      <c r="W246">
        <f>VLOOKUP(Tabella22[[#This Row],[DATA]],Tabella18[], 2, 0)</f>
        <v>65.650000000000006</v>
      </c>
      <c r="X246">
        <f>VLOOKUP(Tabella22[[#This Row],[DATA]],Tabella17[], 2, 0)</f>
        <v>63.7</v>
      </c>
      <c r="Y246">
        <f>VLOOKUP(Tabella22[[#This Row],[DATA]],Tabella19[], 2, 0)</f>
        <v>50</v>
      </c>
      <c r="Z246">
        <v>0</v>
      </c>
      <c r="AA246">
        <v>0</v>
      </c>
      <c r="AD246" s="23">
        <v>44098</v>
      </c>
      <c r="AE246" s="14">
        <v>7966.6980000000003</v>
      </c>
      <c r="AF246" s="14">
        <v>235.465</v>
      </c>
      <c r="AG246" s="14">
        <v>173.577</v>
      </c>
      <c r="AH246" s="14">
        <v>466.57799999999997</v>
      </c>
      <c r="AI246" s="14">
        <v>0.71</v>
      </c>
      <c r="AJ246" s="14">
        <v>0.88</v>
      </c>
      <c r="AK246" s="14">
        <v>1.19</v>
      </c>
      <c r="AL246" s="14">
        <v>15.407999999999999</v>
      </c>
      <c r="AM246" s="14">
        <v>88.981999999999999</v>
      </c>
      <c r="AN246" s="14"/>
      <c r="AO246" s="14"/>
      <c r="AP246" s="14"/>
      <c r="AQ246" s="14">
        <v>3.0110000000000001</v>
      </c>
      <c r="AR246" s="14">
        <v>6.2E-2</v>
      </c>
      <c r="AS246" s="14"/>
      <c r="AT246" s="14"/>
      <c r="AU246" s="15"/>
      <c r="AW246" s="24">
        <v>44075</v>
      </c>
      <c r="AX246">
        <v>46.76</v>
      </c>
      <c r="AZ246" s="24">
        <v>44075</v>
      </c>
      <c r="BA246">
        <v>54.69</v>
      </c>
      <c r="BC246" s="24">
        <v>44075</v>
      </c>
      <c r="BD246">
        <v>51.79</v>
      </c>
      <c r="BF246" s="24">
        <v>44075</v>
      </c>
      <c r="BG246">
        <v>75</v>
      </c>
    </row>
    <row r="247" spans="1:59" x14ac:dyDescent="0.3">
      <c r="A247" s="3">
        <v>44204</v>
      </c>
      <c r="B247" s="4">
        <v>5706.88</v>
      </c>
      <c r="C247" s="8">
        <v>134.20721540628696</v>
      </c>
      <c r="D247" s="38">
        <v>6.5098021610574975E-3</v>
      </c>
      <c r="E247">
        <f>VLOOKUP(Tabella22[[#This Row],[DATA]],Tabella15[], 2, 0)</f>
        <v>41511.671999999999</v>
      </c>
      <c r="F247">
        <f>VLOOKUP(Tabella22[[#This Row],[DATA]],Tabella15[], 3, 0)</f>
        <v>293.94200000000001</v>
      </c>
      <c r="G247">
        <f>VLOOKUP(Tabella22[[#This Row],[DATA]],Tabella15[], 4, 0)</f>
        <v>227.69200000000001</v>
      </c>
      <c r="H247">
        <f>VLOOKUP(Tabella22[[#This Row],[DATA]],Tabella15[], 5, 0)</f>
        <v>1000.011</v>
      </c>
      <c r="I247">
        <f>VLOOKUP(Tabella22[[#This Row],[DATA]],Tabella15[], 6, 0)</f>
        <v>8.7469999999999999</v>
      </c>
      <c r="J247">
        <f>VLOOKUP(Tabella22[[#This Row],[DATA]],Tabella15[], 7, 0)</f>
        <v>5.6539999999999999</v>
      </c>
      <c r="K247">
        <f>VLOOKUP(Tabella22[[#This Row],[DATA]],Tabella15[], 8, 0)</f>
        <v>1.1299999999999999</v>
      </c>
      <c r="L247">
        <f>VLOOKUP(Tabella22[[#This Row],[DATA]],Tabella15[], 9, 0)</f>
        <v>38.570999999999998</v>
      </c>
      <c r="M247">
        <f>VLOOKUP(Tabella22[[#This Row],[DATA]],Tabella15[], 10, 0)</f>
        <v>360.79700000000003</v>
      </c>
      <c r="N247">
        <f>VLOOKUP(Tabella22[[#This Row],[DATA]],Tabella15[], 11, 0)</f>
        <v>0</v>
      </c>
      <c r="O247">
        <f>VLOOKUP(Tabella22[[#This Row],[DATA]],Tabella15[], 12, 0)</f>
        <v>0</v>
      </c>
      <c r="P247">
        <f>VLOOKUP(Tabella22[[#This Row],[DATA]],Tabella15[], 13, 0)</f>
        <v>0</v>
      </c>
      <c r="Q247">
        <f>VLOOKUP(Tabella22[[#This Row],[DATA]],Tabella15[], 14, 0)</f>
        <v>5.181</v>
      </c>
      <c r="R247">
        <f>VLOOKUP(Tabella22[[#This Row],[DATA]],Tabella15[], 15, 0)</f>
        <v>6.3E-2</v>
      </c>
      <c r="S247">
        <f>VLOOKUP(Tabella22[[#This Row],[DATA]],Tabella15[], 16, 0)</f>
        <v>0.13</v>
      </c>
      <c r="T247">
        <f>VLOOKUP(Tabella22[[#This Row],[DATA]],Tabella15[], 17, 0)</f>
        <v>0.13</v>
      </c>
      <c r="U247">
        <f>VLOOKUP(Tabella22[[#This Row],[DATA]],Tabella15[], 18, 0)</f>
        <v>0</v>
      </c>
      <c r="V247">
        <f>VLOOKUP(Tabella22[[#This Row],[DATA]],Tabella16[], 2, 0)</f>
        <v>63.89</v>
      </c>
      <c r="W247">
        <f>VLOOKUP(Tabella22[[#This Row],[DATA]],Tabella18[], 2, 0)</f>
        <v>65.650000000000006</v>
      </c>
      <c r="X247">
        <f>VLOOKUP(Tabella22[[#This Row],[DATA]],Tabella17[], 2, 0)</f>
        <v>63.7</v>
      </c>
      <c r="Y247">
        <f>VLOOKUP(Tabella22[[#This Row],[DATA]],Tabella19[], 2, 0)</f>
        <v>50</v>
      </c>
      <c r="Z247">
        <v>0</v>
      </c>
      <c r="AA247">
        <v>0</v>
      </c>
      <c r="AD247" s="23">
        <v>44099</v>
      </c>
      <c r="AE247" s="16">
        <v>8205.0490000000009</v>
      </c>
      <c r="AF247" s="16">
        <v>238.351</v>
      </c>
      <c r="AG247" s="16">
        <v>179.64699999999999</v>
      </c>
      <c r="AH247" s="16">
        <v>468.81299999999999</v>
      </c>
      <c r="AI247" s="16">
        <v>2.2349999999999999</v>
      </c>
      <c r="AJ247" s="16">
        <v>0.873</v>
      </c>
      <c r="AK247" s="16">
        <v>1.18</v>
      </c>
      <c r="AL247" s="16">
        <v>16.161999999999999</v>
      </c>
      <c r="AM247" s="16">
        <v>90.432000000000002</v>
      </c>
      <c r="AN247" s="16"/>
      <c r="AO247" s="16"/>
      <c r="AP247" s="16"/>
      <c r="AQ247" s="16">
        <v>3.1040000000000001</v>
      </c>
      <c r="AR247" s="16">
        <v>6.3E-2</v>
      </c>
      <c r="AS247" s="16"/>
      <c r="AT247" s="16"/>
      <c r="AU247" s="17"/>
      <c r="AW247" s="24">
        <v>44076</v>
      </c>
      <c r="AX247">
        <v>46.76</v>
      </c>
      <c r="AZ247" s="24">
        <v>44076</v>
      </c>
      <c r="BA247">
        <v>54.69</v>
      </c>
      <c r="BC247" s="24">
        <v>44076</v>
      </c>
      <c r="BD247">
        <v>51.79</v>
      </c>
      <c r="BF247" s="24">
        <v>44076</v>
      </c>
      <c r="BG247">
        <v>75</v>
      </c>
    </row>
    <row r="248" spans="1:59" x14ac:dyDescent="0.3">
      <c r="A248" s="1">
        <v>44207</v>
      </c>
      <c r="B248" s="2">
        <v>5662.43</v>
      </c>
      <c r="C248" s="7">
        <v>133.16189629587822</v>
      </c>
      <c r="D248" s="39">
        <v>-7.8193358224860655E-3</v>
      </c>
      <c r="E248">
        <f>VLOOKUP(Tabella22[[#This Row],[DATA]],Tabella15[], 2, 0)</f>
        <v>42102.767999999996</v>
      </c>
      <c r="F248">
        <f>VLOOKUP(Tabella22[[#This Row],[DATA]],Tabella15[], 3, 0)</f>
        <v>56.48</v>
      </c>
      <c r="G248">
        <f>VLOOKUP(Tabella22[[#This Row],[DATA]],Tabella15[], 4, 0)</f>
        <v>269.76</v>
      </c>
      <c r="H248">
        <f>VLOOKUP(Tabella22[[#This Row],[DATA]],Tabella15[], 5, 0)</f>
        <v>1009.35</v>
      </c>
      <c r="I248">
        <f>VLOOKUP(Tabella22[[#This Row],[DATA]],Tabella15[], 6, 0)</f>
        <v>4.6180000000000003</v>
      </c>
      <c r="J248">
        <f>VLOOKUP(Tabella22[[#This Row],[DATA]],Tabella15[], 7, 0)</f>
        <v>5.5990000000000002</v>
      </c>
      <c r="K248">
        <f>VLOOKUP(Tabella22[[#This Row],[DATA]],Tabella15[], 8, 0)</f>
        <v>1.1200000000000001</v>
      </c>
      <c r="L248">
        <f>VLOOKUP(Tabella22[[#This Row],[DATA]],Tabella15[], 9, 0)</f>
        <v>39.459000000000003</v>
      </c>
      <c r="M248">
        <f>VLOOKUP(Tabella22[[#This Row],[DATA]],Tabella15[], 10, 0)</f>
        <v>367.23599999999999</v>
      </c>
      <c r="N248">
        <f>VLOOKUP(Tabella22[[#This Row],[DATA]],Tabella15[], 11, 0)</f>
        <v>0</v>
      </c>
      <c r="O248">
        <f>VLOOKUP(Tabella22[[#This Row],[DATA]],Tabella15[], 12, 0)</f>
        <v>0</v>
      </c>
      <c r="P248">
        <f>VLOOKUP(Tabella22[[#This Row],[DATA]],Tabella15[], 13, 0)</f>
        <v>0</v>
      </c>
      <c r="Q248">
        <f>VLOOKUP(Tabella22[[#This Row],[DATA]],Tabella15[], 14, 0)</f>
        <v>5.875</v>
      </c>
      <c r="R248">
        <f>VLOOKUP(Tabella22[[#This Row],[DATA]],Tabella15[], 15, 0)</f>
        <v>6.3E-2</v>
      </c>
      <c r="S248">
        <f>VLOOKUP(Tabella22[[#This Row],[DATA]],Tabella15[], 16, 0)</f>
        <v>0.21</v>
      </c>
      <c r="T248">
        <f>VLOOKUP(Tabella22[[#This Row],[DATA]],Tabella15[], 17, 0)</f>
        <v>0.21</v>
      </c>
      <c r="U248">
        <f>VLOOKUP(Tabella22[[#This Row],[DATA]],Tabella15[], 18, 0)</f>
        <v>0</v>
      </c>
      <c r="V248">
        <f>VLOOKUP(Tabella22[[#This Row],[DATA]],Tabella16[], 2, 0)</f>
        <v>63.89</v>
      </c>
      <c r="W248">
        <f>VLOOKUP(Tabella22[[#This Row],[DATA]],Tabella18[], 2, 0)</f>
        <v>65.650000000000006</v>
      </c>
      <c r="X248">
        <f>VLOOKUP(Tabella22[[#This Row],[DATA]],Tabella17[], 2, 0)</f>
        <v>63.7</v>
      </c>
      <c r="Y248">
        <f>VLOOKUP(Tabella22[[#This Row],[DATA]],Tabella19[], 2, 0)</f>
        <v>50</v>
      </c>
      <c r="Z248">
        <v>0</v>
      </c>
      <c r="AA248">
        <v>0</v>
      </c>
      <c r="AD248" s="23">
        <v>44100</v>
      </c>
      <c r="AE248" s="14">
        <v>8415.5149999999994</v>
      </c>
      <c r="AF248" s="14">
        <v>210.46600000000001</v>
      </c>
      <c r="AG248" s="14">
        <v>181.042</v>
      </c>
      <c r="AH248" s="14">
        <v>469.39</v>
      </c>
      <c r="AI248" s="14">
        <v>0.57699999999999996</v>
      </c>
      <c r="AJ248" s="14">
        <v>0.90300000000000002</v>
      </c>
      <c r="AK248" s="14">
        <v>1.17</v>
      </c>
      <c r="AL248" s="14">
        <v>16.355</v>
      </c>
      <c r="AM248" s="14">
        <v>91.084000000000003</v>
      </c>
      <c r="AN248" s="14"/>
      <c r="AO248" s="14"/>
      <c r="AP248" s="14"/>
      <c r="AQ248" s="14">
        <v>1.256</v>
      </c>
      <c r="AR248" s="14">
        <v>6.3E-2</v>
      </c>
      <c r="AS248" s="14"/>
      <c r="AT248" s="14"/>
      <c r="AU248" s="15"/>
      <c r="AW248" s="24">
        <v>44077</v>
      </c>
      <c r="AX248">
        <v>48.61</v>
      </c>
      <c r="AZ248" s="24">
        <v>44077</v>
      </c>
      <c r="BA248">
        <v>55.73</v>
      </c>
      <c r="BC248" s="24">
        <v>44077</v>
      </c>
      <c r="BD248">
        <v>52.98</v>
      </c>
      <c r="BF248" s="24">
        <v>44077</v>
      </c>
      <c r="BG248">
        <v>75</v>
      </c>
    </row>
    <row r="249" spans="1:59" x14ac:dyDescent="0.3">
      <c r="A249" s="3">
        <v>44208</v>
      </c>
      <c r="B249" s="4">
        <v>5650.97</v>
      </c>
      <c r="C249" s="8">
        <v>132.89239445098994</v>
      </c>
      <c r="D249" s="38">
        <v>-2.0259168631257644E-3</v>
      </c>
      <c r="E249">
        <f>VLOOKUP(Tabella22[[#This Row],[DATA]],Tabella15[], 2, 0)</f>
        <v>42395.186000000002</v>
      </c>
      <c r="F249">
        <f>VLOOKUP(Tabella22[[#This Row],[DATA]],Tabella15[], 3, 0)</f>
        <v>292.41800000000001</v>
      </c>
      <c r="G249">
        <f>VLOOKUP(Tabella22[[#This Row],[DATA]],Tabella15[], 4, 0)</f>
        <v>267.48500000000001</v>
      </c>
      <c r="H249">
        <f>VLOOKUP(Tabella22[[#This Row],[DATA]],Tabella15[], 5, 0)</f>
        <v>1020.332</v>
      </c>
      <c r="I249">
        <f>VLOOKUP(Tabella22[[#This Row],[DATA]],Tabella15[], 6, 0)</f>
        <v>10.981999999999999</v>
      </c>
      <c r="J249">
        <f>VLOOKUP(Tabella22[[#This Row],[DATA]],Tabella15[], 7, 0)</f>
        <v>5.3319999999999999</v>
      </c>
      <c r="K249">
        <f>VLOOKUP(Tabella22[[#This Row],[DATA]],Tabella15[], 8, 0)</f>
        <v>1.1100000000000001</v>
      </c>
      <c r="L249">
        <f>VLOOKUP(Tabella22[[#This Row],[DATA]],Tabella15[], 9, 0)</f>
        <v>39.636000000000003</v>
      </c>
      <c r="M249">
        <f>VLOOKUP(Tabella22[[#This Row],[DATA]],Tabella15[], 10, 0)</f>
        <v>365.62200000000001</v>
      </c>
      <c r="N249">
        <f>VLOOKUP(Tabella22[[#This Row],[DATA]],Tabella15[], 11, 0)</f>
        <v>0</v>
      </c>
      <c r="O249">
        <f>VLOOKUP(Tabella22[[#This Row],[DATA]],Tabella15[], 12, 0)</f>
        <v>0</v>
      </c>
      <c r="P249">
        <f>VLOOKUP(Tabella22[[#This Row],[DATA]],Tabella15[], 13, 0)</f>
        <v>0</v>
      </c>
      <c r="Q249">
        <f>VLOOKUP(Tabella22[[#This Row],[DATA]],Tabella15[], 14, 0)</f>
        <v>4.9980000000000002</v>
      </c>
      <c r="R249">
        <f>VLOOKUP(Tabella22[[#This Row],[DATA]],Tabella15[], 15, 0)</f>
        <v>6.3E-2</v>
      </c>
      <c r="S249">
        <f>VLOOKUP(Tabella22[[#This Row],[DATA]],Tabella15[], 16, 0)</f>
        <v>0.3</v>
      </c>
      <c r="T249">
        <f>VLOOKUP(Tabella22[[#This Row],[DATA]],Tabella15[], 17, 0)</f>
        <v>0.3</v>
      </c>
      <c r="U249">
        <f>VLOOKUP(Tabella22[[#This Row],[DATA]],Tabella15[], 18, 0)</f>
        <v>0</v>
      </c>
      <c r="V249">
        <f>VLOOKUP(Tabella22[[#This Row],[DATA]],Tabella16[], 2, 0)</f>
        <v>63.89</v>
      </c>
      <c r="W249">
        <f>VLOOKUP(Tabella22[[#This Row],[DATA]],Tabella18[], 2, 0)</f>
        <v>65.650000000000006</v>
      </c>
      <c r="X249">
        <f>VLOOKUP(Tabella22[[#This Row],[DATA]],Tabella17[], 2, 0)</f>
        <v>63.7</v>
      </c>
      <c r="Y249">
        <f>VLOOKUP(Tabella22[[#This Row],[DATA]],Tabella19[], 2, 0)</f>
        <v>50</v>
      </c>
      <c r="Z249">
        <v>0</v>
      </c>
      <c r="AA249">
        <v>0</v>
      </c>
      <c r="AD249" s="23">
        <v>44101</v>
      </c>
      <c r="AE249" s="16">
        <v>8572.9210000000003</v>
      </c>
      <c r="AF249" s="16">
        <v>157.40600000000001</v>
      </c>
      <c r="AG249" s="16">
        <v>181.25200000000001</v>
      </c>
      <c r="AH249" s="16">
        <v>469.79</v>
      </c>
      <c r="AI249" s="16">
        <v>0.4</v>
      </c>
      <c r="AJ249" s="16">
        <v>0.93700000000000006</v>
      </c>
      <c r="AK249" s="16">
        <v>1.1599999999999999</v>
      </c>
      <c r="AL249" s="16">
        <v>16.457999999999998</v>
      </c>
      <c r="AM249" s="16">
        <v>92.283000000000001</v>
      </c>
      <c r="AN249" s="16">
        <v>12.016999999999999</v>
      </c>
      <c r="AO249" s="16">
        <v>57.070999999999998</v>
      </c>
      <c r="AP249" s="16"/>
      <c r="AQ249" s="16">
        <v>0.34499999999999997</v>
      </c>
      <c r="AR249" s="16">
        <v>6.3E-2</v>
      </c>
      <c r="AS249" s="16"/>
      <c r="AT249" s="16"/>
      <c r="AU249" s="17"/>
      <c r="AW249" s="24">
        <v>44078</v>
      </c>
      <c r="AX249">
        <v>48.61</v>
      </c>
      <c r="AZ249" s="24">
        <v>44078</v>
      </c>
      <c r="BA249">
        <v>55.73</v>
      </c>
      <c r="BC249" s="24">
        <v>44078</v>
      </c>
      <c r="BD249">
        <v>52.98</v>
      </c>
      <c r="BF249" s="24">
        <v>44078</v>
      </c>
      <c r="BG249">
        <v>75</v>
      </c>
    </row>
    <row r="250" spans="1:59" x14ac:dyDescent="0.3">
      <c r="A250" s="1">
        <v>44209</v>
      </c>
      <c r="B250" s="2">
        <v>5662.67</v>
      </c>
      <c r="C250" s="7">
        <v>133.1675403135722</v>
      </c>
      <c r="D250" s="39">
        <v>2.0683005948428767E-3</v>
      </c>
      <c r="E250">
        <f>VLOOKUP(Tabella22[[#This Row],[DATA]],Tabella15[], 2, 0)</f>
        <v>42749.396999999997</v>
      </c>
      <c r="F250">
        <f>VLOOKUP(Tabella22[[#This Row],[DATA]],Tabella15[], 3, 0)</f>
        <v>354.21100000000001</v>
      </c>
      <c r="G250">
        <f>VLOOKUP(Tabella22[[#This Row],[DATA]],Tabella15[], 4, 0)</f>
        <v>264.834</v>
      </c>
      <c r="H250">
        <f>VLOOKUP(Tabella22[[#This Row],[DATA]],Tabella15[], 5, 0)</f>
        <v>1023.722</v>
      </c>
      <c r="I250">
        <f>VLOOKUP(Tabella22[[#This Row],[DATA]],Tabella15[], 6, 0)</f>
        <v>3.3889999999999998</v>
      </c>
      <c r="J250">
        <f>VLOOKUP(Tabella22[[#This Row],[DATA]],Tabella15[], 7, 0)</f>
        <v>5.22</v>
      </c>
      <c r="K250">
        <f>VLOOKUP(Tabella22[[#This Row],[DATA]],Tabella15[], 8, 0)</f>
        <v>1.1100000000000001</v>
      </c>
      <c r="L250">
        <f>VLOOKUP(Tabella22[[#This Row],[DATA]],Tabella15[], 9, 0)</f>
        <v>39.976999999999997</v>
      </c>
      <c r="M250">
        <f>VLOOKUP(Tabella22[[#This Row],[DATA]],Tabella15[], 10, 0)</f>
        <v>366.096</v>
      </c>
      <c r="N250">
        <f>VLOOKUP(Tabella22[[#This Row],[DATA]],Tabella15[], 11, 0)</f>
        <v>0</v>
      </c>
      <c r="O250">
        <f>VLOOKUP(Tabella22[[#This Row],[DATA]],Tabella15[], 12, 0)</f>
        <v>0</v>
      </c>
      <c r="P250">
        <f>VLOOKUP(Tabella22[[#This Row],[DATA]],Tabella15[], 13, 0)</f>
        <v>0</v>
      </c>
      <c r="Q250">
        <f>VLOOKUP(Tabella22[[#This Row],[DATA]],Tabella15[], 14, 0)</f>
        <v>4.6269999999999998</v>
      </c>
      <c r="R250">
        <f>VLOOKUP(Tabella22[[#This Row],[DATA]],Tabella15[], 15, 0)</f>
        <v>6.3E-2</v>
      </c>
      <c r="S250">
        <f>VLOOKUP(Tabella22[[#This Row],[DATA]],Tabella15[], 16, 0)</f>
        <v>0.4</v>
      </c>
      <c r="T250">
        <f>VLOOKUP(Tabella22[[#This Row],[DATA]],Tabella15[], 17, 0)</f>
        <v>0.4</v>
      </c>
      <c r="U250">
        <f>VLOOKUP(Tabella22[[#This Row],[DATA]],Tabella15[], 18, 0)</f>
        <v>0</v>
      </c>
      <c r="V250">
        <f>VLOOKUP(Tabella22[[#This Row],[DATA]],Tabella16[], 2, 0)</f>
        <v>63.89</v>
      </c>
      <c r="W250">
        <f>VLOOKUP(Tabella22[[#This Row],[DATA]],Tabella18[], 2, 0)</f>
        <v>65.650000000000006</v>
      </c>
      <c r="X250">
        <f>VLOOKUP(Tabella22[[#This Row],[DATA]],Tabella17[], 2, 0)</f>
        <v>63.7</v>
      </c>
      <c r="Y250">
        <f>VLOOKUP(Tabella22[[#This Row],[DATA]],Tabella19[], 2, 0)</f>
        <v>50</v>
      </c>
      <c r="Z250">
        <v>0</v>
      </c>
      <c r="AA250">
        <v>0</v>
      </c>
      <c r="AD250" s="23">
        <v>44102</v>
      </c>
      <c r="AE250" s="14">
        <v>8636.5499999999993</v>
      </c>
      <c r="AF250" s="14">
        <v>63.628</v>
      </c>
      <c r="AG250" s="14">
        <v>178.63</v>
      </c>
      <c r="AH250" s="14">
        <v>471.03300000000002</v>
      </c>
      <c r="AI250" s="14">
        <v>1.2430000000000001</v>
      </c>
      <c r="AJ250" s="14">
        <v>1.002</v>
      </c>
      <c r="AK250" s="14">
        <v>1.1499999999999999</v>
      </c>
      <c r="AL250" s="14">
        <v>17.138999999999999</v>
      </c>
      <c r="AM250" s="14">
        <v>94.68</v>
      </c>
      <c r="AN250" s="14"/>
      <c r="AO250" s="14"/>
      <c r="AP250" s="14"/>
      <c r="AQ250" s="14">
        <v>3.2349999999999999</v>
      </c>
      <c r="AR250" s="14">
        <v>6.3E-2</v>
      </c>
      <c r="AS250" s="14"/>
      <c r="AT250" s="14"/>
      <c r="AU250" s="15"/>
      <c r="AW250" s="24">
        <v>44079</v>
      </c>
      <c r="AX250">
        <v>48.61</v>
      </c>
      <c r="AZ250" s="24">
        <v>44079</v>
      </c>
      <c r="BA250">
        <v>55.73</v>
      </c>
      <c r="BC250" s="24">
        <v>44079</v>
      </c>
      <c r="BD250">
        <v>52.98</v>
      </c>
      <c r="BF250" s="24">
        <v>44079</v>
      </c>
      <c r="BG250">
        <v>75</v>
      </c>
    </row>
    <row r="251" spans="1:59" x14ac:dyDescent="0.3">
      <c r="A251" s="3">
        <v>44210</v>
      </c>
      <c r="B251" s="4">
        <v>5681.14</v>
      </c>
      <c r="C251" s="8">
        <v>133.60189450860597</v>
      </c>
      <c r="D251" s="38">
        <v>3.2564043864597245E-3</v>
      </c>
      <c r="E251">
        <f>VLOOKUP(Tabella22[[#This Row],[DATA]],Tabella15[], 2, 0)</f>
        <v>43065.171000000002</v>
      </c>
      <c r="F251">
        <f>VLOOKUP(Tabella22[[#This Row],[DATA]],Tabella15[], 3, 0)</f>
        <v>315.77300000000002</v>
      </c>
      <c r="G251">
        <f>VLOOKUP(Tabella22[[#This Row],[DATA]],Tabella15[], 4, 0)</f>
        <v>263.92</v>
      </c>
      <c r="H251">
        <f>VLOOKUP(Tabella22[[#This Row],[DATA]],Tabella15[], 5, 0)</f>
        <v>1027.925</v>
      </c>
      <c r="I251">
        <f>VLOOKUP(Tabella22[[#This Row],[DATA]],Tabella15[], 6, 0)</f>
        <v>4.2030000000000003</v>
      </c>
      <c r="J251">
        <f>VLOOKUP(Tabella22[[#This Row],[DATA]],Tabella15[], 7, 0)</f>
        <v>5.2370000000000001</v>
      </c>
      <c r="K251">
        <f>VLOOKUP(Tabella22[[#This Row],[DATA]],Tabella15[], 8, 0)</f>
        <v>1.1100000000000001</v>
      </c>
      <c r="L251">
        <f>VLOOKUP(Tabella22[[#This Row],[DATA]],Tabella15[], 9, 0)</f>
        <v>40.198999999999998</v>
      </c>
      <c r="M251">
        <f>VLOOKUP(Tabella22[[#This Row],[DATA]],Tabella15[], 10, 0)</f>
        <v>369.767</v>
      </c>
      <c r="N251">
        <f>VLOOKUP(Tabella22[[#This Row],[DATA]],Tabella15[], 11, 0)</f>
        <v>0</v>
      </c>
      <c r="O251">
        <f>VLOOKUP(Tabella22[[#This Row],[DATA]],Tabella15[], 12, 0)</f>
        <v>0</v>
      </c>
      <c r="P251">
        <f>VLOOKUP(Tabella22[[#This Row],[DATA]],Tabella15[], 13, 0)</f>
        <v>0</v>
      </c>
      <c r="Q251">
        <f>VLOOKUP(Tabella22[[#This Row],[DATA]],Tabella15[], 14, 0)</f>
        <v>4.7709999999999999</v>
      </c>
      <c r="R251">
        <f>VLOOKUP(Tabella22[[#This Row],[DATA]],Tabella15[], 15, 0)</f>
        <v>6.3E-2</v>
      </c>
      <c r="S251">
        <f>VLOOKUP(Tabella22[[#This Row],[DATA]],Tabella15[], 16, 0)</f>
        <v>0.52</v>
      </c>
      <c r="T251">
        <f>VLOOKUP(Tabella22[[#This Row],[DATA]],Tabella15[], 17, 0)</f>
        <v>0.52</v>
      </c>
      <c r="U251">
        <f>VLOOKUP(Tabella22[[#This Row],[DATA]],Tabella15[], 18, 0)</f>
        <v>0</v>
      </c>
      <c r="V251">
        <f>VLOOKUP(Tabella22[[#This Row],[DATA]],Tabella16[], 2, 0)</f>
        <v>63.89</v>
      </c>
      <c r="W251">
        <f>VLOOKUP(Tabella22[[#This Row],[DATA]],Tabella18[], 2, 0)</f>
        <v>65.650000000000006</v>
      </c>
      <c r="X251">
        <f>VLOOKUP(Tabella22[[#This Row],[DATA]],Tabella17[], 2, 0)</f>
        <v>63.7</v>
      </c>
      <c r="Y251">
        <f>VLOOKUP(Tabella22[[#This Row],[DATA]],Tabella19[], 2, 0)</f>
        <v>50</v>
      </c>
      <c r="Z251">
        <v>0</v>
      </c>
      <c r="AA251">
        <v>0</v>
      </c>
      <c r="AD251" s="23">
        <v>44103</v>
      </c>
      <c r="AE251" s="16">
        <v>8755.0290000000005</v>
      </c>
      <c r="AF251" s="16">
        <v>118.48</v>
      </c>
      <c r="AG251" s="16">
        <v>174.23400000000001</v>
      </c>
      <c r="AH251" s="16">
        <v>472.11399999999998</v>
      </c>
      <c r="AI251" s="16">
        <v>1.08</v>
      </c>
      <c r="AJ251" s="16">
        <v>0.99</v>
      </c>
      <c r="AK251" s="16">
        <v>1.1499999999999999</v>
      </c>
      <c r="AL251" s="16">
        <v>17.731000000000002</v>
      </c>
      <c r="AM251" s="16">
        <v>95.938000000000002</v>
      </c>
      <c r="AN251" s="16"/>
      <c r="AO251" s="16"/>
      <c r="AP251" s="16"/>
      <c r="AQ251" s="16">
        <v>2.9</v>
      </c>
      <c r="AR251" s="16">
        <v>6.3E-2</v>
      </c>
      <c r="AS251" s="16"/>
      <c r="AT251" s="16"/>
      <c r="AU251" s="17"/>
      <c r="AW251" s="24">
        <v>44080</v>
      </c>
      <c r="AX251">
        <v>48.61</v>
      </c>
      <c r="AZ251" s="24">
        <v>44080</v>
      </c>
      <c r="BA251">
        <v>55.73</v>
      </c>
      <c r="BC251" s="24">
        <v>44080</v>
      </c>
      <c r="BD251">
        <v>52.98</v>
      </c>
      <c r="BF251" s="24">
        <v>44080</v>
      </c>
      <c r="BG251">
        <v>75</v>
      </c>
    </row>
    <row r="252" spans="1:59" x14ac:dyDescent="0.3">
      <c r="A252" s="1">
        <v>44211</v>
      </c>
      <c r="B252" s="2">
        <v>5611.69</v>
      </c>
      <c r="C252" s="7">
        <v>131.968656888406</v>
      </c>
      <c r="D252" s="39">
        <v>-1.2299994879572116E-2</v>
      </c>
      <c r="E252">
        <f>VLOOKUP(Tabella22[[#This Row],[DATA]],Tabella15[], 2, 0)</f>
        <v>43380.678</v>
      </c>
      <c r="F252">
        <f>VLOOKUP(Tabella22[[#This Row],[DATA]],Tabella15[], 3, 0)</f>
        <v>315.50700000000001</v>
      </c>
      <c r="G252">
        <f>VLOOKUP(Tabella22[[#This Row],[DATA]],Tabella15[], 4, 0)</f>
        <v>267.00099999999998</v>
      </c>
      <c r="H252">
        <f>VLOOKUP(Tabella22[[#This Row],[DATA]],Tabella15[], 5, 0)</f>
        <v>1037.3389999999999</v>
      </c>
      <c r="I252">
        <f>VLOOKUP(Tabella22[[#This Row],[DATA]],Tabella15[], 6, 0)</f>
        <v>9.4130000000000003</v>
      </c>
      <c r="J252">
        <f>VLOOKUP(Tabella22[[#This Row],[DATA]],Tabella15[], 7, 0)</f>
        <v>5.3319999999999999</v>
      </c>
      <c r="K252">
        <f>VLOOKUP(Tabella22[[#This Row],[DATA]],Tabella15[], 8, 0)</f>
        <v>1.1000000000000001</v>
      </c>
      <c r="L252">
        <f>VLOOKUP(Tabella22[[#This Row],[DATA]],Tabella15[], 9, 0)</f>
        <v>40.405999999999999</v>
      </c>
      <c r="M252">
        <f>VLOOKUP(Tabella22[[#This Row],[DATA]],Tabella15[], 10, 0)</f>
        <v>370.15100000000001</v>
      </c>
      <c r="N252">
        <f>VLOOKUP(Tabella22[[#This Row],[DATA]],Tabella15[], 11, 0)</f>
        <v>0</v>
      </c>
      <c r="O252">
        <f>VLOOKUP(Tabella22[[#This Row],[DATA]],Tabella15[], 12, 0)</f>
        <v>0</v>
      </c>
      <c r="P252">
        <f>VLOOKUP(Tabella22[[#This Row],[DATA]],Tabella15[], 13, 0)</f>
        <v>0</v>
      </c>
      <c r="Q252">
        <f>VLOOKUP(Tabella22[[#This Row],[DATA]],Tabella15[], 14, 0)</f>
        <v>5.181</v>
      </c>
      <c r="R252">
        <f>VLOOKUP(Tabella22[[#This Row],[DATA]],Tabella15[], 15, 0)</f>
        <v>6.4000000000000001E-2</v>
      </c>
      <c r="S252">
        <f>VLOOKUP(Tabella22[[#This Row],[DATA]],Tabella15[], 16, 0)</f>
        <v>0.62</v>
      </c>
      <c r="T252">
        <f>VLOOKUP(Tabella22[[#This Row],[DATA]],Tabella15[], 17, 0)</f>
        <v>0.62</v>
      </c>
      <c r="U252">
        <f>VLOOKUP(Tabella22[[#This Row],[DATA]],Tabella15[], 18, 0)</f>
        <v>0</v>
      </c>
      <c r="V252">
        <f>VLOOKUP(Tabella22[[#This Row],[DATA]],Tabella16[], 2, 0)</f>
        <v>63.89</v>
      </c>
      <c r="W252">
        <f>VLOOKUP(Tabella22[[#This Row],[DATA]],Tabella18[], 2, 0)</f>
        <v>65.650000000000006</v>
      </c>
      <c r="X252">
        <f>VLOOKUP(Tabella22[[#This Row],[DATA]],Tabella17[], 2, 0)</f>
        <v>63.7</v>
      </c>
      <c r="Y252">
        <f>VLOOKUP(Tabella22[[#This Row],[DATA]],Tabella19[], 2, 0)</f>
        <v>50</v>
      </c>
      <c r="Z252">
        <v>0</v>
      </c>
      <c r="AA252">
        <v>0</v>
      </c>
      <c r="AD252" s="23">
        <v>44104</v>
      </c>
      <c r="AE252" s="14">
        <v>8967.6569999999992</v>
      </c>
      <c r="AF252" s="14">
        <v>212.62700000000001</v>
      </c>
      <c r="AG252" s="14">
        <v>176.63200000000001</v>
      </c>
      <c r="AH252" s="14">
        <v>473.298</v>
      </c>
      <c r="AI252" s="14">
        <v>1.1839999999999999</v>
      </c>
      <c r="AJ252" s="14">
        <v>1.0609999999999999</v>
      </c>
      <c r="AK252" s="14">
        <v>1.1499999999999999</v>
      </c>
      <c r="AL252" s="14">
        <v>18.234000000000002</v>
      </c>
      <c r="AM252" s="14">
        <v>97.27</v>
      </c>
      <c r="AN252" s="14"/>
      <c r="AO252" s="14"/>
      <c r="AP252" s="14"/>
      <c r="AQ252" s="14">
        <v>2.78</v>
      </c>
      <c r="AR252" s="14">
        <v>6.4000000000000001E-2</v>
      </c>
      <c r="AS252" s="14"/>
      <c r="AT252" s="14"/>
      <c r="AU252" s="15"/>
      <c r="AW252" s="24">
        <v>44081</v>
      </c>
      <c r="AX252">
        <v>48.61</v>
      </c>
      <c r="AZ252" s="24">
        <v>44081</v>
      </c>
      <c r="BA252">
        <v>55.73</v>
      </c>
      <c r="BC252" s="24">
        <v>44081</v>
      </c>
      <c r="BD252">
        <v>52.98</v>
      </c>
      <c r="BF252" s="24">
        <v>44081</v>
      </c>
      <c r="BG252">
        <v>75</v>
      </c>
    </row>
    <row r="253" spans="1:59" x14ac:dyDescent="0.3">
      <c r="A253" s="3">
        <v>44214</v>
      </c>
      <c r="B253" s="4">
        <v>5617.27</v>
      </c>
      <c r="C253" s="8">
        <v>132.09988029979141</v>
      </c>
      <c r="D253" s="38">
        <v>9.9385881850262313E-4</v>
      </c>
      <c r="E253">
        <f>VLOOKUP(Tabella22[[#This Row],[DATA]],Tabella15[], 2, 0)</f>
        <v>44000.072999999997</v>
      </c>
      <c r="F253">
        <f>VLOOKUP(Tabella22[[#This Row],[DATA]],Tabella15[], 3, 0)</f>
        <v>56.213000000000001</v>
      </c>
      <c r="G253">
        <f>VLOOKUP(Tabella22[[#This Row],[DATA]],Tabella15[], 4, 0)</f>
        <v>271.04399999999998</v>
      </c>
      <c r="H253">
        <f>VLOOKUP(Tabella22[[#This Row],[DATA]],Tabella15[], 5, 0)</f>
        <v>1048.261</v>
      </c>
      <c r="I253">
        <f>VLOOKUP(Tabella22[[#This Row],[DATA]],Tabella15[], 6, 0)</f>
        <v>5.9790000000000001</v>
      </c>
      <c r="J253">
        <f>VLOOKUP(Tabella22[[#This Row],[DATA]],Tabella15[], 7, 0)</f>
        <v>5.5590000000000002</v>
      </c>
      <c r="K253">
        <f>VLOOKUP(Tabella22[[#This Row],[DATA]],Tabella15[], 8, 0)</f>
        <v>1.1000000000000001</v>
      </c>
      <c r="L253">
        <f>VLOOKUP(Tabella22[[#This Row],[DATA]],Tabella15[], 9, 0)</f>
        <v>41.485999999999997</v>
      </c>
      <c r="M253">
        <f>VLOOKUP(Tabella22[[#This Row],[DATA]],Tabella15[], 10, 0)</f>
        <v>378.66199999999998</v>
      </c>
      <c r="N253">
        <f>VLOOKUP(Tabella22[[#This Row],[DATA]],Tabella15[], 11, 0)</f>
        <v>0</v>
      </c>
      <c r="O253">
        <f>VLOOKUP(Tabella22[[#This Row],[DATA]],Tabella15[], 12, 0)</f>
        <v>0</v>
      </c>
      <c r="P253">
        <f>VLOOKUP(Tabella22[[#This Row],[DATA]],Tabella15[], 13, 0)</f>
        <v>0</v>
      </c>
      <c r="Q253">
        <f>VLOOKUP(Tabella22[[#This Row],[DATA]],Tabella15[], 14, 0)</f>
        <v>5.8780000000000001</v>
      </c>
      <c r="R253">
        <f>VLOOKUP(Tabella22[[#This Row],[DATA]],Tabella15[], 15, 0)</f>
        <v>6.6000000000000003E-2</v>
      </c>
      <c r="S253">
        <f>VLOOKUP(Tabella22[[#This Row],[DATA]],Tabella15[], 16, 0)</f>
        <v>0.79</v>
      </c>
      <c r="T253">
        <f>VLOOKUP(Tabella22[[#This Row],[DATA]],Tabella15[], 17, 0)</f>
        <v>0.79</v>
      </c>
      <c r="U253">
        <f>VLOOKUP(Tabella22[[#This Row],[DATA]],Tabella15[], 18, 0)</f>
        <v>0</v>
      </c>
      <c r="V253">
        <f>VLOOKUP(Tabella22[[#This Row],[DATA]],Tabella16[], 2, 0)</f>
        <v>63.89</v>
      </c>
      <c r="W253">
        <f>VLOOKUP(Tabella22[[#This Row],[DATA]],Tabella18[], 2, 0)</f>
        <v>65.650000000000006</v>
      </c>
      <c r="X253">
        <f>VLOOKUP(Tabella22[[#This Row],[DATA]],Tabella17[], 2, 0)</f>
        <v>63.7</v>
      </c>
      <c r="Y253">
        <f>VLOOKUP(Tabella22[[#This Row],[DATA]],Tabella19[], 2, 0)</f>
        <v>50</v>
      </c>
      <c r="Z253">
        <v>0</v>
      </c>
      <c r="AA253">
        <v>0</v>
      </c>
      <c r="AD253" s="23">
        <v>44105</v>
      </c>
      <c r="AE253" s="16">
        <v>9160.4359999999997</v>
      </c>
      <c r="AF253" s="16">
        <v>192.779</v>
      </c>
      <c r="AG253" s="16">
        <v>170.53399999999999</v>
      </c>
      <c r="AH253" s="16">
        <v>474.14100000000002</v>
      </c>
      <c r="AI253" s="16">
        <v>0.84399999999999997</v>
      </c>
      <c r="AJ253" s="16">
        <v>1.08</v>
      </c>
      <c r="AK253" s="16">
        <v>1.1499999999999999</v>
      </c>
      <c r="AL253" s="16">
        <v>18.634</v>
      </c>
      <c r="AM253" s="16">
        <v>98.188000000000002</v>
      </c>
      <c r="AN253" s="16"/>
      <c r="AO253" s="16"/>
      <c r="AP253" s="16"/>
      <c r="AQ253" s="16">
        <v>2.8380000000000001</v>
      </c>
      <c r="AR253" s="16">
        <v>6.7000000000000004E-2</v>
      </c>
      <c r="AS253" s="16"/>
      <c r="AT253" s="16"/>
      <c r="AU253" s="17"/>
      <c r="AW253" s="24">
        <v>44082</v>
      </c>
      <c r="AX253">
        <v>48.61</v>
      </c>
      <c r="AZ253" s="24">
        <v>44082</v>
      </c>
      <c r="BA253">
        <v>55.73</v>
      </c>
      <c r="BC253" s="24">
        <v>44082</v>
      </c>
      <c r="BD253">
        <v>52.98</v>
      </c>
      <c r="BF253" s="24">
        <v>44082</v>
      </c>
      <c r="BG253">
        <v>75</v>
      </c>
    </row>
    <row r="254" spans="1:59" x14ac:dyDescent="0.3">
      <c r="A254" s="1">
        <v>44215</v>
      </c>
      <c r="B254" s="2">
        <v>5598.61</v>
      </c>
      <c r="C254" s="7">
        <v>131.66105792408325</v>
      </c>
      <c r="D254" s="39">
        <v>-3.3274281138192868E-3</v>
      </c>
      <c r="E254">
        <f>VLOOKUP(Tabella22[[#This Row],[DATA]],Tabella15[], 2, 0)</f>
        <v>44355.631000000001</v>
      </c>
      <c r="F254">
        <f>VLOOKUP(Tabella22[[#This Row],[DATA]],Tabella15[], 3, 0)</f>
        <v>355.55799999999999</v>
      </c>
      <c r="G254">
        <f>VLOOKUP(Tabella22[[#This Row],[DATA]],Tabella15[], 4, 0)</f>
        <v>280.06400000000002</v>
      </c>
      <c r="H254">
        <f>VLOOKUP(Tabella22[[#This Row],[DATA]],Tabella15[], 5, 0)</f>
        <v>1057.971</v>
      </c>
      <c r="I254">
        <f>VLOOKUP(Tabella22[[#This Row],[DATA]],Tabella15[], 6, 0)</f>
        <v>9.7089999999999996</v>
      </c>
      <c r="J254">
        <f>VLOOKUP(Tabella22[[#This Row],[DATA]],Tabella15[], 7, 0)</f>
        <v>5.3769999999999998</v>
      </c>
      <c r="K254">
        <f>VLOOKUP(Tabella22[[#This Row],[DATA]],Tabella15[], 8, 0)</f>
        <v>1.1000000000000001</v>
      </c>
      <c r="L254">
        <f>VLOOKUP(Tabella22[[#This Row],[DATA]],Tabella15[], 9, 0)</f>
        <v>41.871000000000002</v>
      </c>
      <c r="M254">
        <f>VLOOKUP(Tabella22[[#This Row],[DATA]],Tabella15[], 10, 0)</f>
        <v>377.892</v>
      </c>
      <c r="N254">
        <f>VLOOKUP(Tabella22[[#This Row],[DATA]],Tabella15[], 11, 0)</f>
        <v>0</v>
      </c>
      <c r="O254">
        <f>VLOOKUP(Tabella22[[#This Row],[DATA]],Tabella15[], 12, 0)</f>
        <v>0</v>
      </c>
      <c r="P254">
        <f>VLOOKUP(Tabella22[[#This Row],[DATA]],Tabella15[], 13, 0)</f>
        <v>0</v>
      </c>
      <c r="Q254">
        <f>VLOOKUP(Tabella22[[#This Row],[DATA]],Tabella15[], 14, 0)</f>
        <v>4.984</v>
      </c>
      <c r="R254">
        <f>VLOOKUP(Tabella22[[#This Row],[DATA]],Tabella15[], 15, 0)</f>
        <v>6.8000000000000005E-2</v>
      </c>
      <c r="S254">
        <f>VLOOKUP(Tabella22[[#This Row],[DATA]],Tabella15[], 16, 0)</f>
        <v>0.99</v>
      </c>
      <c r="T254">
        <f>VLOOKUP(Tabella22[[#This Row],[DATA]],Tabella15[], 17, 0)</f>
        <v>0.99</v>
      </c>
      <c r="U254">
        <f>VLOOKUP(Tabella22[[#This Row],[DATA]],Tabella15[], 18, 0)</f>
        <v>0</v>
      </c>
      <c r="V254">
        <f>VLOOKUP(Tabella22[[#This Row],[DATA]],Tabella16[], 2, 0)</f>
        <v>63.89</v>
      </c>
      <c r="W254">
        <f>VLOOKUP(Tabella22[[#This Row],[DATA]],Tabella18[], 2, 0)</f>
        <v>65.650000000000006</v>
      </c>
      <c r="X254">
        <f>VLOOKUP(Tabella22[[#This Row],[DATA]],Tabella17[], 2, 0)</f>
        <v>63.7</v>
      </c>
      <c r="Y254">
        <f>VLOOKUP(Tabella22[[#This Row],[DATA]],Tabella19[], 2, 0)</f>
        <v>50</v>
      </c>
      <c r="Z254">
        <v>0</v>
      </c>
      <c r="AA254">
        <v>0</v>
      </c>
      <c r="AD254" s="23">
        <v>44106</v>
      </c>
      <c r="AE254" s="14">
        <v>9344.4979999999996</v>
      </c>
      <c r="AF254" s="14">
        <v>184.06200000000001</v>
      </c>
      <c r="AG254" s="14">
        <v>162.77799999999999</v>
      </c>
      <c r="AH254" s="14">
        <v>476.154</v>
      </c>
      <c r="AI254" s="14">
        <v>2.0129999999999999</v>
      </c>
      <c r="AJ254" s="14">
        <v>1.0489999999999999</v>
      </c>
      <c r="AK254" s="14">
        <v>1.1599999999999999</v>
      </c>
      <c r="AL254" s="14">
        <v>18.797000000000001</v>
      </c>
      <c r="AM254" s="14">
        <v>99.757000000000005</v>
      </c>
      <c r="AN254" s="14"/>
      <c r="AO254" s="14"/>
      <c r="AP254" s="14"/>
      <c r="AQ254" s="14">
        <v>3.0489999999999999</v>
      </c>
      <c r="AR254" s="14">
        <v>7.0000000000000007E-2</v>
      </c>
      <c r="AS254" s="14"/>
      <c r="AT254" s="14"/>
      <c r="AU254" s="15"/>
      <c r="AW254" s="24">
        <v>44083</v>
      </c>
      <c r="AX254">
        <v>48.61</v>
      </c>
      <c r="AZ254" s="24">
        <v>44083</v>
      </c>
      <c r="BA254">
        <v>55.73</v>
      </c>
      <c r="BC254" s="24">
        <v>44083</v>
      </c>
      <c r="BD254">
        <v>52.98</v>
      </c>
      <c r="BF254" s="24">
        <v>44083</v>
      </c>
      <c r="BG254">
        <v>75</v>
      </c>
    </row>
    <row r="255" spans="1:59" x14ac:dyDescent="0.3">
      <c r="A255" s="3">
        <v>44216</v>
      </c>
      <c r="B255" s="4">
        <v>5628.44</v>
      </c>
      <c r="C255" s="8">
        <v>132.36256228996612</v>
      </c>
      <c r="D255" s="38">
        <v>5.3139640770213407E-3</v>
      </c>
      <c r="E255">
        <f>VLOOKUP(Tabella22[[#This Row],[DATA]],Tabella15[], 2, 0)</f>
        <v>44751.669000000002</v>
      </c>
      <c r="F255">
        <f>VLOOKUP(Tabella22[[#This Row],[DATA]],Tabella15[], 3, 0)</f>
        <v>396.03800000000001</v>
      </c>
      <c r="G255">
        <f>VLOOKUP(Tabella22[[#This Row],[DATA]],Tabella15[], 4, 0)</f>
        <v>286.03899999999999</v>
      </c>
      <c r="H255">
        <f>VLOOKUP(Tabella22[[#This Row],[DATA]],Tabella15[], 5, 0)</f>
        <v>1062.559</v>
      </c>
      <c r="I255">
        <f>VLOOKUP(Tabella22[[#This Row],[DATA]],Tabella15[], 6, 0)</f>
        <v>4.5880000000000001</v>
      </c>
      <c r="J255">
        <f>VLOOKUP(Tabella22[[#This Row],[DATA]],Tabella15[], 7, 0)</f>
        <v>5.548</v>
      </c>
      <c r="K255">
        <f>VLOOKUP(Tabella22[[#This Row],[DATA]],Tabella15[], 8, 0)</f>
        <v>1.0900000000000001</v>
      </c>
      <c r="L255">
        <f>VLOOKUP(Tabella22[[#This Row],[DATA]],Tabella15[], 9, 0)</f>
        <v>42.064</v>
      </c>
      <c r="M255">
        <f>VLOOKUP(Tabella22[[#This Row],[DATA]],Tabella15[], 10, 0)</f>
        <v>379.63900000000001</v>
      </c>
      <c r="N255">
        <f>VLOOKUP(Tabella22[[#This Row],[DATA]],Tabella15[], 11, 0)</f>
        <v>0</v>
      </c>
      <c r="O255">
        <f>VLOOKUP(Tabella22[[#This Row],[DATA]],Tabella15[], 12, 0)</f>
        <v>0</v>
      </c>
      <c r="P255">
        <f>VLOOKUP(Tabella22[[#This Row],[DATA]],Tabella15[], 13, 0)</f>
        <v>0</v>
      </c>
      <c r="Q255">
        <f>VLOOKUP(Tabella22[[#This Row],[DATA]],Tabella15[], 14, 0)</f>
        <v>4.7389999999999999</v>
      </c>
      <c r="R255">
        <f>VLOOKUP(Tabella22[[#This Row],[DATA]],Tabella15[], 15, 0)</f>
        <v>6.8000000000000005E-2</v>
      </c>
      <c r="S255">
        <f>VLOOKUP(Tabella22[[#This Row],[DATA]],Tabella15[], 16, 0)</f>
        <v>1.19</v>
      </c>
      <c r="T255">
        <f>VLOOKUP(Tabella22[[#This Row],[DATA]],Tabella15[], 17, 0)</f>
        <v>1.19</v>
      </c>
      <c r="U255">
        <f>VLOOKUP(Tabella22[[#This Row],[DATA]],Tabella15[], 18, 0)</f>
        <v>0</v>
      </c>
      <c r="V255">
        <f>VLOOKUP(Tabella22[[#This Row],[DATA]],Tabella16[], 2, 0)</f>
        <v>63.89</v>
      </c>
      <c r="W255">
        <f>VLOOKUP(Tabella22[[#This Row],[DATA]],Tabella18[], 2, 0)</f>
        <v>65.650000000000006</v>
      </c>
      <c r="X255">
        <f>VLOOKUP(Tabella22[[#This Row],[DATA]],Tabella17[], 2, 0)</f>
        <v>63.7</v>
      </c>
      <c r="Y255">
        <f>VLOOKUP(Tabella22[[#This Row],[DATA]],Tabella19[], 2, 0)</f>
        <v>50</v>
      </c>
      <c r="Z255">
        <v>0</v>
      </c>
      <c r="AA255">
        <v>0</v>
      </c>
      <c r="AD255" s="23">
        <v>44107</v>
      </c>
      <c r="AE255" s="16">
        <v>9588.9169999999995</v>
      </c>
      <c r="AF255" s="16">
        <v>244.41900000000001</v>
      </c>
      <c r="AG255" s="16">
        <v>167.62899999999999</v>
      </c>
      <c r="AH255" s="16">
        <v>476.524</v>
      </c>
      <c r="AI255" s="16">
        <v>0.37</v>
      </c>
      <c r="AJ255" s="16">
        <v>1.0189999999999999</v>
      </c>
      <c r="AK255" s="16">
        <v>1.18</v>
      </c>
      <c r="AL255" s="16">
        <v>19.077999999999999</v>
      </c>
      <c r="AM255" s="16">
        <v>99.757000000000005</v>
      </c>
      <c r="AN255" s="16"/>
      <c r="AO255" s="16"/>
      <c r="AP255" s="16"/>
      <c r="AQ255" s="16">
        <v>1.319</v>
      </c>
      <c r="AR255" s="16">
        <v>7.1999999999999995E-2</v>
      </c>
      <c r="AS255" s="16"/>
      <c r="AT255" s="16"/>
      <c r="AU255" s="17"/>
      <c r="AW255" s="24">
        <v>44084</v>
      </c>
      <c r="AX255">
        <v>48.61</v>
      </c>
      <c r="AZ255" s="24">
        <v>44084</v>
      </c>
      <c r="BA255">
        <v>55.73</v>
      </c>
      <c r="BC255" s="24">
        <v>44084</v>
      </c>
      <c r="BD255">
        <v>52.98</v>
      </c>
      <c r="BF255" s="24">
        <v>44084</v>
      </c>
      <c r="BG255">
        <v>75</v>
      </c>
    </row>
    <row r="256" spans="1:59" x14ac:dyDescent="0.3">
      <c r="A256" s="1">
        <v>44217</v>
      </c>
      <c r="B256" s="2">
        <v>5590.79</v>
      </c>
      <c r="C256" s="7">
        <v>131.47715701422058</v>
      </c>
      <c r="D256" s="39">
        <v>-6.7117157479183618E-3</v>
      </c>
      <c r="E256">
        <f>VLOOKUP(Tabella22[[#This Row],[DATA]],Tabella15[], 2, 0)</f>
        <v>45087.794000000002</v>
      </c>
      <c r="F256">
        <f>VLOOKUP(Tabella22[[#This Row],[DATA]],Tabella15[], 3, 0)</f>
        <v>336.12400000000002</v>
      </c>
      <c r="G256">
        <f>VLOOKUP(Tabella22[[#This Row],[DATA]],Tabella15[], 4, 0)</f>
        <v>288.94600000000003</v>
      </c>
      <c r="H256">
        <f>VLOOKUP(Tabella22[[#This Row],[DATA]],Tabella15[], 5, 0)</f>
        <v>1067.6949999999999</v>
      </c>
      <c r="I256">
        <f>VLOOKUP(Tabella22[[#This Row],[DATA]],Tabella15[], 6, 0)</f>
        <v>5.1360000000000001</v>
      </c>
      <c r="J256">
        <f>VLOOKUP(Tabella22[[#This Row],[DATA]],Tabella15[], 7, 0)</f>
        <v>5.681</v>
      </c>
      <c r="K256">
        <f>VLOOKUP(Tabella22[[#This Row],[DATA]],Tabella15[], 8, 0)</f>
        <v>1.0900000000000001</v>
      </c>
      <c r="L256">
        <f>VLOOKUP(Tabella22[[#This Row],[DATA]],Tabella15[], 9, 0)</f>
        <v>42.418999999999997</v>
      </c>
      <c r="M256">
        <f>VLOOKUP(Tabella22[[#This Row],[DATA]],Tabella15[], 10, 0)</f>
        <v>380.36399999999998</v>
      </c>
      <c r="N256">
        <f>VLOOKUP(Tabella22[[#This Row],[DATA]],Tabella15[], 11, 0)</f>
        <v>0</v>
      </c>
      <c r="O256">
        <f>VLOOKUP(Tabella22[[#This Row],[DATA]],Tabella15[], 12, 0)</f>
        <v>0</v>
      </c>
      <c r="P256">
        <f>VLOOKUP(Tabella22[[#This Row],[DATA]],Tabella15[], 13, 0)</f>
        <v>0</v>
      </c>
      <c r="Q256">
        <f>VLOOKUP(Tabella22[[#This Row],[DATA]],Tabella15[], 14, 0)</f>
        <v>5.03</v>
      </c>
      <c r="R256">
        <f>VLOOKUP(Tabella22[[#This Row],[DATA]],Tabella15[], 15, 0)</f>
        <v>6.9000000000000006E-2</v>
      </c>
      <c r="S256">
        <f>VLOOKUP(Tabella22[[#This Row],[DATA]],Tabella15[], 16, 0)</f>
        <v>1.42</v>
      </c>
      <c r="T256">
        <f>VLOOKUP(Tabella22[[#This Row],[DATA]],Tabella15[], 17, 0)</f>
        <v>1.42</v>
      </c>
      <c r="U256">
        <f>VLOOKUP(Tabella22[[#This Row],[DATA]],Tabella15[], 18, 0)</f>
        <v>0</v>
      </c>
      <c r="V256">
        <f>VLOOKUP(Tabella22[[#This Row],[DATA]],Tabella16[], 2, 0)</f>
        <v>63.89</v>
      </c>
      <c r="W256">
        <f>VLOOKUP(Tabella22[[#This Row],[DATA]],Tabella18[], 2, 0)</f>
        <v>65.650000000000006</v>
      </c>
      <c r="X256">
        <f>VLOOKUP(Tabella22[[#This Row],[DATA]],Tabella17[], 2, 0)</f>
        <v>63.7</v>
      </c>
      <c r="Y256">
        <f>VLOOKUP(Tabella22[[#This Row],[DATA]],Tabella19[], 2, 0)</f>
        <v>50</v>
      </c>
      <c r="Z256">
        <v>0</v>
      </c>
      <c r="AA256">
        <v>0</v>
      </c>
      <c r="AD256" s="23">
        <v>44108</v>
      </c>
      <c r="AE256" s="14">
        <v>9773.9850000000006</v>
      </c>
      <c r="AF256" s="14">
        <v>185.06800000000001</v>
      </c>
      <c r="AG256" s="14">
        <v>171.58099999999999</v>
      </c>
      <c r="AH256" s="14">
        <v>476.99799999999999</v>
      </c>
      <c r="AI256" s="14">
        <v>0.47399999999999998</v>
      </c>
      <c r="AJ256" s="14">
        <v>1.03</v>
      </c>
      <c r="AK256" s="14">
        <v>1.19</v>
      </c>
      <c r="AL256" s="14">
        <v>19.759</v>
      </c>
      <c r="AM256" s="14">
        <v>103.072</v>
      </c>
      <c r="AN256" s="14">
        <v>12.997999999999999</v>
      </c>
      <c r="AO256" s="14">
        <v>58.838000000000001</v>
      </c>
      <c r="AP256" s="14"/>
      <c r="AQ256" s="14">
        <v>0.371</v>
      </c>
      <c r="AR256" s="14">
        <v>7.2999999999999995E-2</v>
      </c>
      <c r="AS256" s="14"/>
      <c r="AT256" s="14"/>
      <c r="AU256" s="15"/>
      <c r="AW256" s="24">
        <v>44085</v>
      </c>
      <c r="AX256">
        <v>48.61</v>
      </c>
      <c r="AZ256" s="24">
        <v>44085</v>
      </c>
      <c r="BA256">
        <v>55.73</v>
      </c>
      <c r="BC256" s="24">
        <v>44085</v>
      </c>
      <c r="BD256">
        <v>52.98</v>
      </c>
      <c r="BF256" s="24">
        <v>44085</v>
      </c>
      <c r="BG256">
        <v>75</v>
      </c>
    </row>
    <row r="257" spans="1:59" x14ac:dyDescent="0.3">
      <c r="A257" s="3">
        <v>44218</v>
      </c>
      <c r="B257" s="4">
        <v>5559.57</v>
      </c>
      <c r="C257" s="8">
        <v>130.74296437919332</v>
      </c>
      <c r="D257" s="38">
        <v>-5.5998338319807597E-3</v>
      </c>
      <c r="E257">
        <f>VLOOKUP(Tabella22[[#This Row],[DATA]],Tabella15[], 2, 0)</f>
        <v>45433.006000000001</v>
      </c>
      <c r="F257">
        <f>VLOOKUP(Tabella22[[#This Row],[DATA]],Tabella15[], 3, 0)</f>
        <v>345.21199999999999</v>
      </c>
      <c r="G257">
        <f>VLOOKUP(Tabella22[[#This Row],[DATA]],Tabella15[], 4, 0)</f>
        <v>293.19</v>
      </c>
      <c r="H257">
        <f>VLOOKUP(Tabella22[[#This Row],[DATA]],Tabella15[], 5, 0)</f>
        <v>1077.3</v>
      </c>
      <c r="I257">
        <f>VLOOKUP(Tabella22[[#This Row],[DATA]],Tabella15[], 6, 0)</f>
        <v>9.6059999999999999</v>
      </c>
      <c r="J257">
        <f>VLOOKUP(Tabella22[[#This Row],[DATA]],Tabella15[], 7, 0)</f>
        <v>5.7089999999999996</v>
      </c>
      <c r="K257">
        <f>VLOOKUP(Tabella22[[#This Row],[DATA]],Tabella15[], 8, 0)</f>
        <v>1.08</v>
      </c>
      <c r="L257">
        <f>VLOOKUP(Tabella22[[#This Row],[DATA]],Tabella15[], 9, 0)</f>
        <v>42.951999999999998</v>
      </c>
      <c r="M257">
        <f>VLOOKUP(Tabella22[[#This Row],[DATA]],Tabella15[], 10, 0)</f>
        <v>382.92399999999998</v>
      </c>
      <c r="N257">
        <f>VLOOKUP(Tabella22[[#This Row],[DATA]],Tabella15[], 11, 0)</f>
        <v>0</v>
      </c>
      <c r="O257">
        <f>VLOOKUP(Tabella22[[#This Row],[DATA]],Tabella15[], 12, 0)</f>
        <v>0</v>
      </c>
      <c r="P257">
        <f>VLOOKUP(Tabella22[[#This Row],[DATA]],Tabella15[], 13, 0)</f>
        <v>0</v>
      </c>
      <c r="Q257">
        <f>VLOOKUP(Tabella22[[#This Row],[DATA]],Tabella15[], 14, 0)</f>
        <v>5.6580000000000004</v>
      </c>
      <c r="R257">
        <f>VLOOKUP(Tabella22[[#This Row],[DATA]],Tabella15[], 15, 0)</f>
        <v>6.8000000000000005E-2</v>
      </c>
      <c r="S257">
        <f>VLOOKUP(Tabella22[[#This Row],[DATA]],Tabella15[], 16, 0)</f>
        <v>1.6</v>
      </c>
      <c r="T257">
        <f>VLOOKUP(Tabella22[[#This Row],[DATA]],Tabella15[], 17, 0)</f>
        <v>1.6</v>
      </c>
      <c r="U257">
        <f>VLOOKUP(Tabella22[[#This Row],[DATA]],Tabella15[], 18, 0)</f>
        <v>0</v>
      </c>
      <c r="V257">
        <f>VLOOKUP(Tabella22[[#This Row],[DATA]],Tabella16[], 2, 0)</f>
        <v>63.89</v>
      </c>
      <c r="W257">
        <f>VLOOKUP(Tabella22[[#This Row],[DATA]],Tabella18[], 2, 0)</f>
        <v>65.650000000000006</v>
      </c>
      <c r="X257">
        <f>VLOOKUP(Tabella22[[#This Row],[DATA]],Tabella17[], 2, 0)</f>
        <v>63.7</v>
      </c>
      <c r="Y257">
        <f>VLOOKUP(Tabella22[[#This Row],[DATA]],Tabella19[], 2, 0)</f>
        <v>50</v>
      </c>
      <c r="Z257">
        <v>0</v>
      </c>
      <c r="AA257">
        <v>0</v>
      </c>
      <c r="AD257" s="23">
        <v>44109</v>
      </c>
      <c r="AE257" s="16">
        <v>9857.4470000000001</v>
      </c>
      <c r="AF257" s="16">
        <v>83.460999999999999</v>
      </c>
      <c r="AG257" s="16">
        <v>174.41399999999999</v>
      </c>
      <c r="AH257" s="16">
        <v>478.04899999999998</v>
      </c>
      <c r="AI257" s="16">
        <v>1.0509999999999999</v>
      </c>
      <c r="AJ257" s="16">
        <v>1.002</v>
      </c>
      <c r="AK257" s="16">
        <v>1.2</v>
      </c>
      <c r="AL257" s="16">
        <v>20.853999999999999</v>
      </c>
      <c r="AM257" s="16">
        <v>107.69</v>
      </c>
      <c r="AN257" s="16"/>
      <c r="AO257" s="16"/>
      <c r="AP257" s="16"/>
      <c r="AQ257" s="16">
        <v>3.484</v>
      </c>
      <c r="AR257" s="16">
        <v>7.9000000000000001E-2</v>
      </c>
      <c r="AS257" s="16"/>
      <c r="AT257" s="16"/>
      <c r="AU257" s="17"/>
      <c r="AW257" s="24">
        <v>44086</v>
      </c>
      <c r="AX257">
        <v>48.61</v>
      </c>
      <c r="AZ257" s="24">
        <v>44086</v>
      </c>
      <c r="BA257">
        <v>55.73</v>
      </c>
      <c r="BC257" s="24">
        <v>44086</v>
      </c>
      <c r="BD257">
        <v>52.98</v>
      </c>
      <c r="BF257" s="24">
        <v>44086</v>
      </c>
      <c r="BG257">
        <v>75</v>
      </c>
    </row>
    <row r="258" spans="1:59" x14ac:dyDescent="0.3">
      <c r="A258" s="1">
        <v>44221</v>
      </c>
      <c r="B258" s="2">
        <v>5472.36</v>
      </c>
      <c r="C258" s="7">
        <v>128.69206944963773</v>
      </c>
      <c r="D258" s="39">
        <v>-1.5810799512346218E-2</v>
      </c>
      <c r="E258">
        <f>VLOOKUP(Tabella22[[#This Row],[DATA]],Tabella15[], 2, 0)</f>
        <v>46126.124000000003</v>
      </c>
      <c r="F258">
        <f>VLOOKUP(Tabella22[[#This Row],[DATA]],Tabella15[], 3, 0)</f>
        <v>63.658000000000001</v>
      </c>
      <c r="G258">
        <f>VLOOKUP(Tabella22[[#This Row],[DATA]],Tabella15[], 4, 0)</f>
        <v>303.721</v>
      </c>
      <c r="H258">
        <f>VLOOKUP(Tabella22[[#This Row],[DATA]],Tabella15[], 5, 0)</f>
        <v>1089.8510000000001</v>
      </c>
      <c r="I258">
        <f>VLOOKUP(Tabella22[[#This Row],[DATA]],Tabella15[], 6, 0)</f>
        <v>6.601</v>
      </c>
      <c r="J258">
        <f>VLOOKUP(Tabella22[[#This Row],[DATA]],Tabella15[], 7, 0)</f>
        <v>5.9409999999999998</v>
      </c>
      <c r="K258">
        <f>VLOOKUP(Tabella22[[#This Row],[DATA]],Tabella15[], 8, 0)</f>
        <v>1.07</v>
      </c>
      <c r="L258">
        <f>VLOOKUP(Tabella22[[#This Row],[DATA]],Tabella15[], 9, 0)</f>
        <v>44.860999999999997</v>
      </c>
      <c r="M258">
        <f>VLOOKUP(Tabella22[[#This Row],[DATA]],Tabella15[], 10, 0)</f>
        <v>397.96199999999999</v>
      </c>
      <c r="N258">
        <f>VLOOKUP(Tabella22[[#This Row],[DATA]],Tabella15[], 11, 0)</f>
        <v>0</v>
      </c>
      <c r="O258">
        <f>VLOOKUP(Tabella22[[#This Row],[DATA]],Tabella15[], 12, 0)</f>
        <v>0</v>
      </c>
      <c r="P258">
        <f>VLOOKUP(Tabella22[[#This Row],[DATA]],Tabella15[], 13, 0)</f>
        <v>0</v>
      </c>
      <c r="Q258">
        <f>VLOOKUP(Tabella22[[#This Row],[DATA]],Tabella15[], 14, 0)</f>
        <v>6.38</v>
      </c>
      <c r="R258">
        <f>VLOOKUP(Tabella22[[#This Row],[DATA]],Tabella15[], 15, 0)</f>
        <v>6.8000000000000005E-2</v>
      </c>
      <c r="S258">
        <f>VLOOKUP(Tabella22[[#This Row],[DATA]],Tabella15[], 16, 0)</f>
        <v>1.79</v>
      </c>
      <c r="T258">
        <f>VLOOKUP(Tabella22[[#This Row],[DATA]],Tabella15[], 17, 0)</f>
        <v>1.78</v>
      </c>
      <c r="U258">
        <f>VLOOKUP(Tabella22[[#This Row],[DATA]],Tabella15[], 18, 0)</f>
        <v>0</v>
      </c>
      <c r="V258">
        <f>VLOOKUP(Tabella22[[#This Row],[DATA]],Tabella16[], 2, 0)</f>
        <v>63.89</v>
      </c>
      <c r="W258">
        <f>VLOOKUP(Tabella22[[#This Row],[DATA]],Tabella18[], 2, 0)</f>
        <v>65.650000000000006</v>
      </c>
      <c r="X258">
        <f>VLOOKUP(Tabella22[[#This Row],[DATA]],Tabella17[], 2, 0)</f>
        <v>63.7</v>
      </c>
      <c r="Y258">
        <f>VLOOKUP(Tabella22[[#This Row],[DATA]],Tabella19[], 2, 0)</f>
        <v>50</v>
      </c>
      <c r="Z258">
        <v>0</v>
      </c>
      <c r="AA258">
        <v>0</v>
      </c>
      <c r="AD258" s="23">
        <v>44110</v>
      </c>
      <c r="AE258" s="14">
        <v>10024.843000000001</v>
      </c>
      <c r="AF258" s="14">
        <v>167.39599999999999</v>
      </c>
      <c r="AG258" s="14">
        <v>181.40199999999999</v>
      </c>
      <c r="AH258" s="14">
        <v>479.33600000000001</v>
      </c>
      <c r="AI258" s="14">
        <v>1.288</v>
      </c>
      <c r="AJ258" s="14">
        <v>1.032</v>
      </c>
      <c r="AK258" s="14">
        <v>1.22</v>
      </c>
      <c r="AL258" s="14">
        <v>20.972999999999999</v>
      </c>
      <c r="AM258" s="14">
        <v>109.185</v>
      </c>
      <c r="AN258" s="14"/>
      <c r="AO258" s="14"/>
      <c r="AP258" s="14"/>
      <c r="AQ258" s="14">
        <v>3.161</v>
      </c>
      <c r="AR258" s="14">
        <v>8.4000000000000005E-2</v>
      </c>
      <c r="AS258" s="14"/>
      <c r="AT258" s="14"/>
      <c r="AU258" s="15"/>
      <c r="AW258" s="24">
        <v>44087</v>
      </c>
      <c r="AX258">
        <v>48.61</v>
      </c>
      <c r="AZ258" s="24">
        <v>44087</v>
      </c>
      <c r="BA258">
        <v>55.73</v>
      </c>
      <c r="BC258" s="24">
        <v>44087</v>
      </c>
      <c r="BD258">
        <v>52.98</v>
      </c>
      <c r="BF258" s="24">
        <v>44087</v>
      </c>
      <c r="BG258">
        <v>75</v>
      </c>
    </row>
    <row r="259" spans="1:59" x14ac:dyDescent="0.3">
      <c r="A259" s="3">
        <v>44222</v>
      </c>
      <c r="B259" s="4">
        <v>5523.52</v>
      </c>
      <c r="C259" s="8">
        <v>129.89518588807442</v>
      </c>
      <c r="D259" s="38">
        <v>9.3053705862862924E-3</v>
      </c>
      <c r="E259">
        <f>VLOOKUP(Tabella22[[#This Row],[DATA]],Tabella15[], 2, 0)</f>
        <v>46453.841</v>
      </c>
      <c r="F259">
        <f>VLOOKUP(Tabella22[[#This Row],[DATA]],Tabella15[], 3, 0)</f>
        <v>327.71800000000002</v>
      </c>
      <c r="G259">
        <f>VLOOKUP(Tabella22[[#This Row],[DATA]],Tabella15[], 4, 0)</f>
        <v>299.74400000000003</v>
      </c>
      <c r="H259">
        <f>VLOOKUP(Tabella22[[#This Row],[DATA]],Tabella15[], 5, 0)</f>
        <v>1098.9390000000001</v>
      </c>
      <c r="I259">
        <f>VLOOKUP(Tabella22[[#This Row],[DATA]],Tabella15[], 6, 0)</f>
        <v>9.0879999999999992</v>
      </c>
      <c r="J259">
        <f>VLOOKUP(Tabella22[[#This Row],[DATA]],Tabella15[], 7, 0)</f>
        <v>5.8529999999999998</v>
      </c>
      <c r="K259">
        <f>VLOOKUP(Tabella22[[#This Row],[DATA]],Tabella15[], 8, 0)</f>
        <v>1.06</v>
      </c>
      <c r="L259">
        <f>VLOOKUP(Tabella22[[#This Row],[DATA]],Tabella15[], 9, 0)</f>
        <v>45.453000000000003</v>
      </c>
      <c r="M259">
        <f>VLOOKUP(Tabella22[[#This Row],[DATA]],Tabella15[], 10, 0)</f>
        <v>399.69400000000002</v>
      </c>
      <c r="N259">
        <f>VLOOKUP(Tabella22[[#This Row],[DATA]],Tabella15[], 11, 0)</f>
        <v>0</v>
      </c>
      <c r="O259">
        <f>VLOOKUP(Tabella22[[#This Row],[DATA]],Tabella15[], 12, 0)</f>
        <v>0</v>
      </c>
      <c r="P259">
        <f>VLOOKUP(Tabella22[[#This Row],[DATA]],Tabella15[], 13, 0)</f>
        <v>0</v>
      </c>
      <c r="Q259">
        <f>VLOOKUP(Tabella22[[#This Row],[DATA]],Tabella15[], 14, 0)</f>
        <v>5.3159999999999998</v>
      </c>
      <c r="R259">
        <f>VLOOKUP(Tabella22[[#This Row],[DATA]],Tabella15[], 15, 0)</f>
        <v>6.8000000000000005E-2</v>
      </c>
      <c r="S259">
        <f>VLOOKUP(Tabella22[[#This Row],[DATA]],Tabella15[], 16, 0)</f>
        <v>1.94</v>
      </c>
      <c r="T259">
        <f>VLOOKUP(Tabella22[[#This Row],[DATA]],Tabella15[], 17, 0)</f>
        <v>1.93</v>
      </c>
      <c r="U259">
        <f>VLOOKUP(Tabella22[[#This Row],[DATA]],Tabella15[], 18, 0)</f>
        <v>0.01</v>
      </c>
      <c r="V259">
        <f>VLOOKUP(Tabella22[[#This Row],[DATA]],Tabella16[], 2, 0)</f>
        <v>63.89</v>
      </c>
      <c r="W259">
        <f>VLOOKUP(Tabella22[[#This Row],[DATA]],Tabella18[], 2, 0)</f>
        <v>65.650000000000006</v>
      </c>
      <c r="X259">
        <f>VLOOKUP(Tabella22[[#This Row],[DATA]],Tabella17[], 2, 0)</f>
        <v>63.7</v>
      </c>
      <c r="Y259">
        <f>VLOOKUP(Tabella22[[#This Row],[DATA]],Tabella19[], 2, 0)</f>
        <v>50</v>
      </c>
      <c r="Z259">
        <v>0</v>
      </c>
      <c r="AA259">
        <v>0</v>
      </c>
      <c r="AD259" s="23">
        <v>44111</v>
      </c>
      <c r="AE259" s="16">
        <v>10305.361000000001</v>
      </c>
      <c r="AF259" s="16">
        <v>280.51799999999997</v>
      </c>
      <c r="AG259" s="16">
        <v>191.101</v>
      </c>
      <c r="AH259" s="16">
        <v>480.52</v>
      </c>
      <c r="AI259" s="16">
        <v>1.1839999999999999</v>
      </c>
      <c r="AJ259" s="16">
        <v>1.032</v>
      </c>
      <c r="AK259" s="16">
        <v>1.24</v>
      </c>
      <c r="AL259" s="16">
        <v>20.81</v>
      </c>
      <c r="AM259" s="16">
        <v>111.21299999999999</v>
      </c>
      <c r="AN259" s="16"/>
      <c r="AO259" s="16"/>
      <c r="AP259" s="16"/>
      <c r="AQ259" s="16">
        <v>3.1070000000000002</v>
      </c>
      <c r="AR259" s="16">
        <v>8.8999999999999996E-2</v>
      </c>
      <c r="AS259" s="16"/>
      <c r="AT259" s="16"/>
      <c r="AU259" s="17"/>
      <c r="AW259" s="24">
        <v>44088</v>
      </c>
      <c r="AX259">
        <v>48.61</v>
      </c>
      <c r="AZ259" s="24">
        <v>44088</v>
      </c>
      <c r="BA259">
        <v>55.73</v>
      </c>
      <c r="BC259" s="24">
        <v>44088</v>
      </c>
      <c r="BD259">
        <v>52.98</v>
      </c>
      <c r="BF259" s="24">
        <v>44088</v>
      </c>
      <c r="BG259">
        <v>75</v>
      </c>
    </row>
    <row r="260" spans="1:59" x14ac:dyDescent="0.3">
      <c r="A260" s="1">
        <v>44223</v>
      </c>
      <c r="B260" s="2">
        <v>5459.62</v>
      </c>
      <c r="C260" s="7">
        <v>128.39246617704814</v>
      </c>
      <c r="D260" s="39">
        <v>-1.1636147950959153E-2</v>
      </c>
      <c r="E260">
        <f>VLOOKUP(Tabella22[[#This Row],[DATA]],Tabella15[], 2, 0)</f>
        <v>46852.735999999997</v>
      </c>
      <c r="F260">
        <f>VLOOKUP(Tabella22[[#This Row],[DATA]],Tabella15[], 3, 0)</f>
        <v>398.89400000000001</v>
      </c>
      <c r="G260">
        <f>VLOOKUP(Tabella22[[#This Row],[DATA]],Tabella15[], 4, 0)</f>
        <v>300.15199999999999</v>
      </c>
      <c r="H260">
        <f>VLOOKUP(Tabella22[[#This Row],[DATA]],Tabella15[], 5, 0)</f>
        <v>1104.1189999999999</v>
      </c>
      <c r="I260">
        <f>VLOOKUP(Tabella22[[#This Row],[DATA]],Tabella15[], 6, 0)</f>
        <v>5.18</v>
      </c>
      <c r="J260">
        <f>VLOOKUP(Tabella22[[#This Row],[DATA]],Tabella15[], 7, 0)</f>
        <v>5.9370000000000003</v>
      </c>
      <c r="K260">
        <f>VLOOKUP(Tabella22[[#This Row],[DATA]],Tabella15[], 8, 0)</f>
        <v>1.06</v>
      </c>
      <c r="L260">
        <f>VLOOKUP(Tabella22[[#This Row],[DATA]],Tabella15[], 9, 0)</f>
        <v>45.838000000000001</v>
      </c>
      <c r="M260">
        <f>VLOOKUP(Tabella22[[#This Row],[DATA]],Tabella15[], 10, 0)</f>
        <v>401.55900000000003</v>
      </c>
      <c r="N260">
        <f>VLOOKUP(Tabella22[[#This Row],[DATA]],Tabella15[], 11, 0)</f>
        <v>0</v>
      </c>
      <c r="O260">
        <f>VLOOKUP(Tabella22[[#This Row],[DATA]],Tabella15[], 12, 0)</f>
        <v>0</v>
      </c>
      <c r="P260">
        <f>VLOOKUP(Tabella22[[#This Row],[DATA]],Tabella15[], 13, 0)</f>
        <v>0</v>
      </c>
      <c r="Q260">
        <f>VLOOKUP(Tabella22[[#This Row],[DATA]],Tabella15[], 14, 0)</f>
        <v>5.0309999999999997</v>
      </c>
      <c r="R260">
        <f>VLOOKUP(Tabella22[[#This Row],[DATA]],Tabella15[], 15, 0)</f>
        <v>6.7000000000000004E-2</v>
      </c>
      <c r="S260">
        <f>VLOOKUP(Tabella22[[#This Row],[DATA]],Tabella15[], 16, 0)</f>
        <v>2.11</v>
      </c>
      <c r="T260">
        <f>VLOOKUP(Tabella22[[#This Row],[DATA]],Tabella15[], 17, 0)</f>
        <v>2.09</v>
      </c>
      <c r="U260">
        <f>VLOOKUP(Tabella22[[#This Row],[DATA]],Tabella15[], 18, 0)</f>
        <v>0.02</v>
      </c>
      <c r="V260">
        <f>VLOOKUP(Tabella22[[#This Row],[DATA]],Tabella16[], 2, 0)</f>
        <v>63.89</v>
      </c>
      <c r="W260">
        <f>VLOOKUP(Tabella22[[#This Row],[DATA]],Tabella18[], 2, 0)</f>
        <v>65.650000000000006</v>
      </c>
      <c r="X260">
        <f>VLOOKUP(Tabella22[[#This Row],[DATA]],Tabella17[], 2, 0)</f>
        <v>63.7</v>
      </c>
      <c r="Y260">
        <f>VLOOKUP(Tabella22[[#This Row],[DATA]],Tabella19[], 2, 0)</f>
        <v>50</v>
      </c>
      <c r="Z260">
        <v>0</v>
      </c>
      <c r="AA260">
        <v>0</v>
      </c>
      <c r="AD260" s="23">
        <v>44112</v>
      </c>
      <c r="AE260" s="14">
        <v>10562.923000000001</v>
      </c>
      <c r="AF260" s="14">
        <v>257.56200000000001</v>
      </c>
      <c r="AG260" s="14">
        <v>200.35499999999999</v>
      </c>
      <c r="AH260" s="14">
        <v>481.601</v>
      </c>
      <c r="AI260" s="14">
        <v>1.08</v>
      </c>
      <c r="AJ260" s="14">
        <v>1.0660000000000001</v>
      </c>
      <c r="AK260" s="14">
        <v>1.25</v>
      </c>
      <c r="AL260" s="14">
        <v>20.986999999999998</v>
      </c>
      <c r="AM260" s="14">
        <v>112.53</v>
      </c>
      <c r="AN260" s="14"/>
      <c r="AO260" s="14"/>
      <c r="AP260" s="14"/>
      <c r="AQ260" s="14">
        <v>3.35</v>
      </c>
      <c r="AR260" s="14">
        <v>9.2999999999999999E-2</v>
      </c>
      <c r="AS260" s="14"/>
      <c r="AT260" s="14"/>
      <c r="AU260" s="15"/>
      <c r="AW260" s="24">
        <v>44089</v>
      </c>
      <c r="AX260">
        <v>48.61</v>
      </c>
      <c r="AZ260" s="24">
        <v>44089</v>
      </c>
      <c r="BA260">
        <v>55.73</v>
      </c>
      <c r="BC260" s="24">
        <v>44089</v>
      </c>
      <c r="BD260">
        <v>52.98</v>
      </c>
      <c r="BF260" s="24">
        <v>44089</v>
      </c>
      <c r="BG260">
        <v>75</v>
      </c>
    </row>
    <row r="261" spans="1:59" x14ac:dyDescent="0.3">
      <c r="A261" s="3">
        <v>44224</v>
      </c>
      <c r="B261" s="4">
        <v>5510.52</v>
      </c>
      <c r="C261" s="8">
        <v>129.58946826298302</v>
      </c>
      <c r="D261" s="38">
        <v>9.2798023123607104E-3</v>
      </c>
      <c r="E261">
        <f>VLOOKUP(Tabella22[[#This Row],[DATA]],Tabella15[], 2, 0)</f>
        <v>47205.110999999997</v>
      </c>
      <c r="F261">
        <f>VLOOKUP(Tabella22[[#This Row],[DATA]],Tabella15[], 3, 0)</f>
        <v>352.37599999999998</v>
      </c>
      <c r="G261">
        <f>VLOOKUP(Tabella22[[#This Row],[DATA]],Tabella15[], 4, 0)</f>
        <v>302.47399999999999</v>
      </c>
      <c r="H261">
        <f>VLOOKUP(Tabella22[[#This Row],[DATA]],Tabella15[], 5, 0)</f>
        <v>1109.211</v>
      </c>
      <c r="I261">
        <f>VLOOKUP(Tabella22[[#This Row],[DATA]],Tabella15[], 6, 0)</f>
        <v>5.0910000000000002</v>
      </c>
      <c r="J261">
        <f>VLOOKUP(Tabella22[[#This Row],[DATA]],Tabella15[], 7, 0)</f>
        <v>5.931</v>
      </c>
      <c r="K261">
        <f>VLOOKUP(Tabella22[[#This Row],[DATA]],Tabella15[], 8, 0)</f>
        <v>1.05</v>
      </c>
      <c r="L261">
        <f>VLOOKUP(Tabella22[[#This Row],[DATA]],Tabella15[], 9, 0)</f>
        <v>45.896999999999998</v>
      </c>
      <c r="M261">
        <f>VLOOKUP(Tabella22[[#This Row],[DATA]],Tabella15[], 10, 0)</f>
        <v>401.51400000000001</v>
      </c>
      <c r="N261">
        <f>VLOOKUP(Tabella22[[#This Row],[DATA]],Tabella15[], 11, 0)</f>
        <v>0</v>
      </c>
      <c r="O261">
        <f>VLOOKUP(Tabella22[[#This Row],[DATA]],Tabella15[], 12, 0)</f>
        <v>0</v>
      </c>
      <c r="P261">
        <f>VLOOKUP(Tabella22[[#This Row],[DATA]],Tabella15[], 13, 0)</f>
        <v>0</v>
      </c>
      <c r="Q261">
        <f>VLOOKUP(Tabella22[[#This Row],[DATA]],Tabella15[], 14, 0)</f>
        <v>5.694</v>
      </c>
      <c r="R261">
        <f>VLOOKUP(Tabella22[[#This Row],[DATA]],Tabella15[], 15, 0)</f>
        <v>6.5000000000000002E-2</v>
      </c>
      <c r="S261">
        <f>VLOOKUP(Tabella22[[#This Row],[DATA]],Tabella15[], 16, 0)</f>
        <v>2.31</v>
      </c>
      <c r="T261">
        <f>VLOOKUP(Tabella22[[#This Row],[DATA]],Tabella15[], 17, 0)</f>
        <v>2.27</v>
      </c>
      <c r="U261">
        <f>VLOOKUP(Tabella22[[#This Row],[DATA]],Tabella15[], 18, 0)</f>
        <v>0.04</v>
      </c>
      <c r="V261">
        <f>VLOOKUP(Tabella22[[#This Row],[DATA]],Tabella16[], 2, 0)</f>
        <v>63.89</v>
      </c>
      <c r="W261">
        <f>VLOOKUP(Tabella22[[#This Row],[DATA]],Tabella18[], 2, 0)</f>
        <v>65.650000000000006</v>
      </c>
      <c r="X261">
        <f>VLOOKUP(Tabella22[[#This Row],[DATA]],Tabella17[], 2, 0)</f>
        <v>63.7</v>
      </c>
      <c r="Y261">
        <f>VLOOKUP(Tabella22[[#This Row],[DATA]],Tabella19[], 2, 0)</f>
        <v>50</v>
      </c>
      <c r="Z261">
        <v>0</v>
      </c>
      <c r="AA261">
        <v>0</v>
      </c>
      <c r="AD261" s="23">
        <v>44113</v>
      </c>
      <c r="AE261" s="16">
        <v>10874.197</v>
      </c>
      <c r="AF261" s="16">
        <v>311.274</v>
      </c>
      <c r="AG261" s="16">
        <v>218.52799999999999</v>
      </c>
      <c r="AH261" s="16">
        <v>483.22899999999998</v>
      </c>
      <c r="AI261" s="16">
        <v>1.6279999999999999</v>
      </c>
      <c r="AJ261" s="16">
        <v>1.0109999999999999</v>
      </c>
      <c r="AK261" s="16">
        <v>1.27</v>
      </c>
      <c r="AL261" s="16">
        <v>21.297999999999998</v>
      </c>
      <c r="AM261" s="16">
        <v>116.08199999999999</v>
      </c>
      <c r="AN261" s="16"/>
      <c r="AO261" s="16"/>
      <c r="AP261" s="16"/>
      <c r="AQ261" s="16">
        <v>3.7559999999999998</v>
      </c>
      <c r="AR261" s="16">
        <v>9.5000000000000001E-2</v>
      </c>
      <c r="AS261" s="16"/>
      <c r="AT261" s="16"/>
      <c r="AU261" s="17"/>
      <c r="AW261" s="24">
        <v>44090</v>
      </c>
      <c r="AX261">
        <v>48.61</v>
      </c>
      <c r="AZ261" s="24">
        <v>44090</v>
      </c>
      <c r="BA261">
        <v>55.73</v>
      </c>
      <c r="BC261" s="24">
        <v>44090</v>
      </c>
      <c r="BD261">
        <v>52.98</v>
      </c>
      <c r="BF261" s="24">
        <v>44090</v>
      </c>
      <c r="BG261">
        <v>75</v>
      </c>
    </row>
    <row r="262" spans="1:59" x14ac:dyDescent="0.3">
      <c r="A262" s="1">
        <v>44225</v>
      </c>
      <c r="B262" s="2">
        <v>5399.21</v>
      </c>
      <c r="C262" s="7">
        <v>126.97181988998869</v>
      </c>
      <c r="D262" s="39">
        <v>-2.0406346006003374E-2</v>
      </c>
      <c r="E262">
        <f>VLOOKUP(Tabella22[[#This Row],[DATA]],Tabella15[], 2, 0)</f>
        <v>47549.006000000001</v>
      </c>
      <c r="F262">
        <f>VLOOKUP(Tabella22[[#This Row],[DATA]],Tabella15[], 3, 0)</f>
        <v>343.89499999999998</v>
      </c>
      <c r="G262">
        <f>VLOOKUP(Tabella22[[#This Row],[DATA]],Tabella15[], 4, 0)</f>
        <v>302.286</v>
      </c>
      <c r="H262">
        <f>VLOOKUP(Tabella22[[#This Row],[DATA]],Tabella15[], 5, 0)</f>
        <v>1121.3620000000001</v>
      </c>
      <c r="I262">
        <f>VLOOKUP(Tabella22[[#This Row],[DATA]],Tabella15[], 6, 0)</f>
        <v>12.151</v>
      </c>
      <c r="J262">
        <f>VLOOKUP(Tabella22[[#This Row],[DATA]],Tabella15[], 7, 0)</f>
        <v>6.2949999999999999</v>
      </c>
      <c r="K262">
        <f>VLOOKUP(Tabella22[[#This Row],[DATA]],Tabella15[], 8, 0)</f>
        <v>1.05</v>
      </c>
      <c r="L262">
        <f>VLOOKUP(Tabella22[[#This Row],[DATA]],Tabella15[], 9, 0)</f>
        <v>46.177999999999997</v>
      </c>
      <c r="M262">
        <f>VLOOKUP(Tabella22[[#This Row],[DATA]],Tabella15[], 10, 0)</f>
        <v>403.61599999999999</v>
      </c>
      <c r="N262">
        <f>VLOOKUP(Tabella22[[#This Row],[DATA]],Tabella15[], 11, 0)</f>
        <v>0</v>
      </c>
      <c r="O262">
        <f>VLOOKUP(Tabella22[[#This Row],[DATA]],Tabella15[], 12, 0)</f>
        <v>0</v>
      </c>
      <c r="P262">
        <f>VLOOKUP(Tabella22[[#This Row],[DATA]],Tabella15[], 13, 0)</f>
        <v>0</v>
      </c>
      <c r="Q262">
        <f>VLOOKUP(Tabella22[[#This Row],[DATA]],Tabella15[], 14, 0)</f>
        <v>6.1280000000000001</v>
      </c>
      <c r="R262">
        <f>VLOOKUP(Tabella22[[#This Row],[DATA]],Tabella15[], 15, 0)</f>
        <v>6.4000000000000001E-2</v>
      </c>
      <c r="S262">
        <f>VLOOKUP(Tabella22[[#This Row],[DATA]],Tabella15[], 16, 0)</f>
        <v>2.4700000000000002</v>
      </c>
      <c r="T262">
        <f>VLOOKUP(Tabella22[[#This Row],[DATA]],Tabella15[], 17, 0)</f>
        <v>2.41</v>
      </c>
      <c r="U262">
        <f>VLOOKUP(Tabella22[[#This Row],[DATA]],Tabella15[], 18, 0)</f>
        <v>0.06</v>
      </c>
      <c r="V262">
        <f>VLOOKUP(Tabella22[[#This Row],[DATA]],Tabella16[], 2, 0)</f>
        <v>63.89</v>
      </c>
      <c r="W262">
        <f>VLOOKUP(Tabella22[[#This Row],[DATA]],Tabella18[], 2, 0)</f>
        <v>65.650000000000006</v>
      </c>
      <c r="X262">
        <f>VLOOKUP(Tabella22[[#This Row],[DATA]],Tabella17[], 2, 0)</f>
        <v>63.7</v>
      </c>
      <c r="Y262">
        <f>VLOOKUP(Tabella22[[#This Row],[DATA]],Tabella19[], 2, 0)</f>
        <v>50</v>
      </c>
      <c r="Z262">
        <v>0</v>
      </c>
      <c r="AA262">
        <v>0</v>
      </c>
      <c r="AD262" s="23">
        <v>44114</v>
      </c>
      <c r="AE262" s="14">
        <v>11269.036</v>
      </c>
      <c r="AF262" s="14">
        <v>394.839</v>
      </c>
      <c r="AG262" s="14">
        <v>240.017</v>
      </c>
      <c r="AH262" s="14">
        <v>483.74700000000001</v>
      </c>
      <c r="AI262" s="14">
        <v>0.51800000000000002</v>
      </c>
      <c r="AJ262" s="14">
        <v>1.032</v>
      </c>
      <c r="AK262" s="14">
        <v>1.28</v>
      </c>
      <c r="AL262" s="14">
        <v>21.55</v>
      </c>
      <c r="AM262" s="14">
        <v>118.051</v>
      </c>
      <c r="AN262" s="14"/>
      <c r="AO262" s="14"/>
      <c r="AP262" s="14"/>
      <c r="AQ262" s="14">
        <v>1.6619999999999999</v>
      </c>
      <c r="AR262" s="14">
        <v>9.7000000000000003E-2</v>
      </c>
      <c r="AS262" s="14"/>
      <c r="AT262" s="14"/>
      <c r="AU262" s="15"/>
      <c r="AW262" s="24">
        <v>44091</v>
      </c>
      <c r="AX262">
        <v>48.61</v>
      </c>
      <c r="AZ262" s="24">
        <v>44091</v>
      </c>
      <c r="BA262">
        <v>55.73</v>
      </c>
      <c r="BC262" s="24">
        <v>44091</v>
      </c>
      <c r="BD262">
        <v>52.98</v>
      </c>
      <c r="BF262" s="24">
        <v>44091</v>
      </c>
      <c r="BG262">
        <v>75</v>
      </c>
    </row>
    <row r="263" spans="1:59" x14ac:dyDescent="0.3">
      <c r="A263" s="3">
        <v>44228</v>
      </c>
      <c r="B263" s="4">
        <v>5461.68</v>
      </c>
      <c r="C263" s="8">
        <v>128.44091066225494</v>
      </c>
      <c r="D263" s="38">
        <v>1.1503788165350514E-2</v>
      </c>
      <c r="E263">
        <f>VLOOKUP(Tabella22[[#This Row],[DATA]],Tabella15[], 2, 0)</f>
        <v>48256.021999999997</v>
      </c>
      <c r="F263">
        <f>VLOOKUP(Tabella22[[#This Row],[DATA]],Tabella15[], 3, 0)</f>
        <v>64.945999999999998</v>
      </c>
      <c r="G263">
        <f>VLOOKUP(Tabella22[[#This Row],[DATA]],Tabella15[], 4, 0)</f>
        <v>304.27100000000002</v>
      </c>
      <c r="H263">
        <f>VLOOKUP(Tabella22[[#This Row],[DATA]],Tabella15[], 5, 0)</f>
        <v>1134.5640000000001</v>
      </c>
      <c r="I263">
        <f>VLOOKUP(Tabella22[[#This Row],[DATA]],Tabella15[], 6, 0)</f>
        <v>6.7489999999999997</v>
      </c>
      <c r="J263">
        <f>VLOOKUP(Tabella22[[#This Row],[DATA]],Tabella15[], 7, 0)</f>
        <v>6.3879999999999999</v>
      </c>
      <c r="K263">
        <f>VLOOKUP(Tabella22[[#This Row],[DATA]],Tabella15[], 8, 0)</f>
        <v>1.04</v>
      </c>
      <c r="L263">
        <f>VLOOKUP(Tabella22[[#This Row],[DATA]],Tabella15[], 9, 0)</f>
        <v>47.628999999999998</v>
      </c>
      <c r="M263">
        <f>VLOOKUP(Tabella22[[#This Row],[DATA]],Tabella15[], 10, 0)</f>
        <v>412.55500000000001</v>
      </c>
      <c r="N263">
        <f>VLOOKUP(Tabella22[[#This Row],[DATA]],Tabella15[], 11, 0)</f>
        <v>0</v>
      </c>
      <c r="O263">
        <f>VLOOKUP(Tabella22[[#This Row],[DATA]],Tabella15[], 12, 0)</f>
        <v>0</v>
      </c>
      <c r="P263">
        <f>VLOOKUP(Tabella22[[#This Row],[DATA]],Tabella15[], 13, 0)</f>
        <v>0</v>
      </c>
      <c r="Q263">
        <f>VLOOKUP(Tabella22[[#This Row],[DATA]],Tabella15[], 14, 0)</f>
        <v>6.5330000000000004</v>
      </c>
      <c r="R263">
        <f>VLOOKUP(Tabella22[[#This Row],[DATA]],Tabella15[], 15, 0)</f>
        <v>6.4000000000000001E-2</v>
      </c>
      <c r="S263">
        <f>VLOOKUP(Tabella22[[#This Row],[DATA]],Tabella15[], 16, 0)</f>
        <v>2.64</v>
      </c>
      <c r="T263">
        <f>VLOOKUP(Tabella22[[#This Row],[DATA]],Tabella15[], 17, 0)</f>
        <v>2.54</v>
      </c>
      <c r="U263">
        <f>VLOOKUP(Tabella22[[#This Row],[DATA]],Tabella15[], 18, 0)</f>
        <v>0.1</v>
      </c>
      <c r="V263">
        <f>VLOOKUP(Tabella22[[#This Row],[DATA]],Tabella16[], 2, 0)</f>
        <v>63.89</v>
      </c>
      <c r="W263">
        <f>VLOOKUP(Tabella22[[#This Row],[DATA]],Tabella18[], 2, 0)</f>
        <v>65.650000000000006</v>
      </c>
      <c r="X263">
        <f>VLOOKUP(Tabella22[[#This Row],[DATA]],Tabella17[], 2, 0)</f>
        <v>63.7</v>
      </c>
      <c r="Y263">
        <f>VLOOKUP(Tabella22[[#This Row],[DATA]],Tabella19[], 2, 0)</f>
        <v>50</v>
      </c>
      <c r="Z263">
        <v>1</v>
      </c>
      <c r="AA263">
        <v>0</v>
      </c>
      <c r="AD263" s="23">
        <v>44115</v>
      </c>
      <c r="AE263" s="16">
        <v>11505.759</v>
      </c>
      <c r="AF263" s="16">
        <v>236.72300000000001</v>
      </c>
      <c r="AG263" s="16">
        <v>247.39599999999999</v>
      </c>
      <c r="AH263" s="16">
        <v>484.428</v>
      </c>
      <c r="AI263" s="16">
        <v>0.68100000000000005</v>
      </c>
      <c r="AJ263" s="16">
        <v>1.0609999999999999</v>
      </c>
      <c r="AK263" s="16">
        <v>1.28</v>
      </c>
      <c r="AL263" s="16">
        <v>21.949000000000002</v>
      </c>
      <c r="AM263" s="16">
        <v>121.825</v>
      </c>
      <c r="AN263" s="16">
        <v>13.25</v>
      </c>
      <c r="AO263" s="16">
        <v>68.834999999999994</v>
      </c>
      <c r="AP263" s="16"/>
      <c r="AQ263" s="16">
        <v>0.46899999999999997</v>
      </c>
      <c r="AR263" s="16">
        <v>9.7000000000000003E-2</v>
      </c>
      <c r="AS263" s="16"/>
      <c r="AT263" s="16"/>
      <c r="AU263" s="17"/>
      <c r="AW263" s="24">
        <v>44092</v>
      </c>
      <c r="AX263">
        <v>48.61</v>
      </c>
      <c r="AZ263" s="24">
        <v>44092</v>
      </c>
      <c r="BA263">
        <v>55.73</v>
      </c>
      <c r="BC263" s="24">
        <v>44092</v>
      </c>
      <c r="BD263">
        <v>52.98</v>
      </c>
      <c r="BF263" s="24">
        <v>44092</v>
      </c>
      <c r="BG263">
        <v>75</v>
      </c>
    </row>
    <row r="264" spans="1:59" x14ac:dyDescent="0.3">
      <c r="A264" s="1">
        <v>44229</v>
      </c>
      <c r="B264" s="2">
        <v>5563.11</v>
      </c>
      <c r="C264" s="7">
        <v>130.82621364017976</v>
      </c>
      <c r="D264" s="39">
        <v>1.8400869664232385E-2</v>
      </c>
      <c r="E264">
        <f>VLOOKUP(Tabella22[[#This Row],[DATA]],Tabella15[], 2, 0)</f>
        <v>48601.427000000003</v>
      </c>
      <c r="F264">
        <f>VLOOKUP(Tabella22[[#This Row],[DATA]],Tabella15[], 3, 0)</f>
        <v>345.40499999999997</v>
      </c>
      <c r="G264">
        <f>VLOOKUP(Tabella22[[#This Row],[DATA]],Tabella15[], 4, 0)</f>
        <v>306.798</v>
      </c>
      <c r="H264">
        <f>VLOOKUP(Tabella22[[#This Row],[DATA]],Tabella15[], 5, 0)</f>
        <v>1145.31</v>
      </c>
      <c r="I264">
        <f>VLOOKUP(Tabella22[[#This Row],[DATA]],Tabella15[], 6, 0)</f>
        <v>10.744999999999999</v>
      </c>
      <c r="J264">
        <f>VLOOKUP(Tabella22[[#This Row],[DATA]],Tabella15[], 7, 0)</f>
        <v>6.6239999999999997</v>
      </c>
      <c r="K264">
        <f>VLOOKUP(Tabella22[[#This Row],[DATA]],Tabella15[], 8, 0)</f>
        <v>1.03</v>
      </c>
      <c r="L264">
        <f>VLOOKUP(Tabella22[[#This Row],[DATA]],Tabella15[], 9, 0)</f>
        <v>48.398000000000003</v>
      </c>
      <c r="M264">
        <f>VLOOKUP(Tabella22[[#This Row],[DATA]],Tabella15[], 10, 0)</f>
        <v>414.85</v>
      </c>
      <c r="N264">
        <f>VLOOKUP(Tabella22[[#This Row],[DATA]],Tabella15[], 11, 0)</f>
        <v>0</v>
      </c>
      <c r="O264">
        <f>VLOOKUP(Tabella22[[#This Row],[DATA]],Tabella15[], 12, 0)</f>
        <v>0</v>
      </c>
      <c r="P264">
        <f>VLOOKUP(Tabella22[[#This Row],[DATA]],Tabella15[], 13, 0)</f>
        <v>0</v>
      </c>
      <c r="Q264">
        <f>VLOOKUP(Tabella22[[#This Row],[DATA]],Tabella15[], 14, 0)</f>
        <v>5.6929999999999996</v>
      </c>
      <c r="R264">
        <f>VLOOKUP(Tabella22[[#This Row],[DATA]],Tabella15[], 15, 0)</f>
        <v>6.4000000000000001E-2</v>
      </c>
      <c r="S264">
        <f>VLOOKUP(Tabella22[[#This Row],[DATA]],Tabella15[], 16, 0)</f>
        <v>2.8</v>
      </c>
      <c r="T264">
        <f>VLOOKUP(Tabella22[[#This Row],[DATA]],Tabella15[], 17, 0)</f>
        <v>2.64</v>
      </c>
      <c r="U264">
        <f>VLOOKUP(Tabella22[[#This Row],[DATA]],Tabella15[], 18, 0)</f>
        <v>0.15</v>
      </c>
      <c r="V264">
        <f>VLOOKUP(Tabella22[[#This Row],[DATA]],Tabella16[], 2, 0)</f>
        <v>63.89</v>
      </c>
      <c r="W264">
        <f>VLOOKUP(Tabella22[[#This Row],[DATA]],Tabella18[], 2, 0)</f>
        <v>65.650000000000006</v>
      </c>
      <c r="X264">
        <f>VLOOKUP(Tabella22[[#This Row],[DATA]],Tabella17[], 2, 0)</f>
        <v>63.7</v>
      </c>
      <c r="Y264">
        <f>VLOOKUP(Tabella22[[#This Row],[DATA]],Tabella19[], 2, 0)</f>
        <v>50</v>
      </c>
      <c r="Z264">
        <v>0</v>
      </c>
      <c r="AA264">
        <v>0</v>
      </c>
      <c r="AD264" s="23">
        <v>44116</v>
      </c>
      <c r="AE264" s="14">
        <v>11642.102999999999</v>
      </c>
      <c r="AF264" s="14">
        <v>136.34399999999999</v>
      </c>
      <c r="AG264" s="14">
        <v>254.95099999999999</v>
      </c>
      <c r="AH264" s="14">
        <v>485.863</v>
      </c>
      <c r="AI264" s="14">
        <v>1.4359999999999999</v>
      </c>
      <c r="AJ264" s="14">
        <v>1.1160000000000001</v>
      </c>
      <c r="AK264" s="14">
        <v>1.28</v>
      </c>
      <c r="AL264" s="14">
        <v>22.777999999999999</v>
      </c>
      <c r="AM264" s="14">
        <v>128.33699999999999</v>
      </c>
      <c r="AN264" s="14"/>
      <c r="AO264" s="14"/>
      <c r="AP264" s="14"/>
      <c r="AQ264" s="14">
        <v>4.3259999999999996</v>
      </c>
      <c r="AR264" s="14">
        <v>0.10100000000000001</v>
      </c>
      <c r="AS264" s="14"/>
      <c r="AT264" s="14"/>
      <c r="AU264" s="15"/>
      <c r="AW264" s="24">
        <v>44093</v>
      </c>
      <c r="AX264">
        <v>48.61</v>
      </c>
      <c r="AZ264" s="24">
        <v>44093</v>
      </c>
      <c r="BA264">
        <v>55.73</v>
      </c>
      <c r="BC264" s="24">
        <v>44093</v>
      </c>
      <c r="BD264">
        <v>52.98</v>
      </c>
      <c r="BF264" s="24">
        <v>44093</v>
      </c>
      <c r="BG264">
        <v>75</v>
      </c>
    </row>
    <row r="265" spans="1:59" x14ac:dyDescent="0.3">
      <c r="A265" s="3">
        <v>44230</v>
      </c>
      <c r="B265" s="4">
        <v>5563.05</v>
      </c>
      <c r="C265" s="8">
        <v>130.82480263575627</v>
      </c>
      <c r="D265" s="38">
        <v>-1.0785392264726133E-5</v>
      </c>
      <c r="E265">
        <f>VLOOKUP(Tabella22[[#This Row],[DATA]],Tabella15[], 2, 0)</f>
        <v>48992.254999999997</v>
      </c>
      <c r="F265">
        <f>VLOOKUP(Tabella22[[#This Row],[DATA]],Tabella15[], 3, 0)</f>
        <v>390.82799999999997</v>
      </c>
      <c r="G265">
        <f>VLOOKUP(Tabella22[[#This Row],[DATA]],Tabella15[], 4, 0)</f>
        <v>305.64600000000002</v>
      </c>
      <c r="H265">
        <f>VLOOKUP(Tabella22[[#This Row],[DATA]],Tabella15[], 5, 0)</f>
        <v>1150.6079999999999</v>
      </c>
      <c r="I265">
        <f>VLOOKUP(Tabella22[[#This Row],[DATA]],Tabella15[], 6, 0)</f>
        <v>5.2990000000000004</v>
      </c>
      <c r="J265">
        <f>VLOOKUP(Tabella22[[#This Row],[DATA]],Tabella15[], 7, 0)</f>
        <v>6.641</v>
      </c>
      <c r="K265">
        <f>VLOOKUP(Tabella22[[#This Row],[DATA]],Tabella15[], 8, 0)</f>
        <v>1.03</v>
      </c>
      <c r="L265">
        <f>VLOOKUP(Tabella22[[#This Row],[DATA]],Tabella15[], 9, 0)</f>
        <v>48.353999999999999</v>
      </c>
      <c r="M265">
        <f>VLOOKUP(Tabella22[[#This Row],[DATA]],Tabella15[], 10, 0)</f>
        <v>413.72500000000002</v>
      </c>
      <c r="N265">
        <f>VLOOKUP(Tabella22[[#This Row],[DATA]],Tabella15[], 11, 0)</f>
        <v>0</v>
      </c>
      <c r="O265">
        <f>VLOOKUP(Tabella22[[#This Row],[DATA]],Tabella15[], 12, 0)</f>
        <v>0</v>
      </c>
      <c r="P265">
        <f>VLOOKUP(Tabella22[[#This Row],[DATA]],Tabella15[], 13, 0)</f>
        <v>0</v>
      </c>
      <c r="Q265">
        <f>VLOOKUP(Tabella22[[#This Row],[DATA]],Tabella15[], 14, 0)</f>
        <v>5.181</v>
      </c>
      <c r="R265">
        <f>VLOOKUP(Tabella22[[#This Row],[DATA]],Tabella15[], 15, 0)</f>
        <v>6.3E-2</v>
      </c>
      <c r="S265">
        <f>VLOOKUP(Tabella22[[#This Row],[DATA]],Tabella15[], 16, 0)</f>
        <v>2.96</v>
      </c>
      <c r="T265">
        <f>VLOOKUP(Tabella22[[#This Row],[DATA]],Tabella15[], 17, 0)</f>
        <v>2.75</v>
      </c>
      <c r="U265">
        <f>VLOOKUP(Tabella22[[#This Row],[DATA]],Tabella15[], 18, 0)</f>
        <v>0.21</v>
      </c>
      <c r="V265">
        <f>VLOOKUP(Tabella22[[#This Row],[DATA]],Tabella16[], 2, 0)</f>
        <v>63.89</v>
      </c>
      <c r="W265">
        <f>VLOOKUP(Tabella22[[#This Row],[DATA]],Tabella18[], 2, 0)</f>
        <v>65.650000000000006</v>
      </c>
      <c r="X265">
        <f>VLOOKUP(Tabella22[[#This Row],[DATA]],Tabella17[], 2, 0)</f>
        <v>63.7</v>
      </c>
      <c r="Y265">
        <f>VLOOKUP(Tabella22[[#This Row],[DATA]],Tabella19[], 2, 0)</f>
        <v>50</v>
      </c>
      <c r="Z265">
        <v>0</v>
      </c>
      <c r="AA265">
        <v>0</v>
      </c>
      <c r="AD265" s="23">
        <v>44117</v>
      </c>
      <c r="AE265" s="16">
        <v>11843.778</v>
      </c>
      <c r="AF265" s="16">
        <v>201.67500000000001</v>
      </c>
      <c r="AG265" s="16">
        <v>259.84800000000001</v>
      </c>
      <c r="AH265" s="16">
        <v>487.75799999999998</v>
      </c>
      <c r="AI265" s="16">
        <v>1.8939999999999999</v>
      </c>
      <c r="AJ265" s="16">
        <v>1.2030000000000001</v>
      </c>
      <c r="AK265" s="16">
        <v>1.29</v>
      </c>
      <c r="AL265" s="16">
        <v>24.17</v>
      </c>
      <c r="AM265" s="16">
        <v>132.14099999999999</v>
      </c>
      <c r="AN265" s="16"/>
      <c r="AO265" s="16"/>
      <c r="AP265" s="16"/>
      <c r="AQ265" s="16">
        <v>3.9969999999999999</v>
      </c>
      <c r="AR265" s="16">
        <v>0.104</v>
      </c>
      <c r="AS265" s="16"/>
      <c r="AT265" s="16"/>
      <c r="AU265" s="17"/>
      <c r="AW265" s="24">
        <v>44094</v>
      </c>
      <c r="AX265">
        <v>48.61</v>
      </c>
      <c r="AZ265" s="24">
        <v>44094</v>
      </c>
      <c r="BA265">
        <v>55.73</v>
      </c>
      <c r="BC265" s="24">
        <v>44094</v>
      </c>
      <c r="BD265">
        <v>52.98</v>
      </c>
      <c r="BF265" s="24">
        <v>44094</v>
      </c>
      <c r="BG265">
        <v>75</v>
      </c>
    </row>
    <row r="266" spans="1:59" x14ac:dyDescent="0.3">
      <c r="A266" s="1">
        <v>44231</v>
      </c>
      <c r="B266" s="2">
        <v>5608.54</v>
      </c>
      <c r="C266" s="7">
        <v>131.89457915617231</v>
      </c>
      <c r="D266" s="39">
        <v>8.1439171005421654E-3</v>
      </c>
      <c r="E266">
        <f>VLOOKUP(Tabella22[[#This Row],[DATA]],Tabella15[], 2, 0)</f>
        <v>48992.550999999999</v>
      </c>
      <c r="F266">
        <f>VLOOKUP(Tabella22[[#This Row],[DATA]],Tabella15[], 3, 0)</f>
        <v>0.29599999999999999</v>
      </c>
      <c r="G266">
        <f>VLOOKUP(Tabella22[[#This Row],[DATA]],Tabella15[], 4, 0)</f>
        <v>255.34800000000001</v>
      </c>
      <c r="H266">
        <f>VLOOKUP(Tabella22[[#This Row],[DATA]],Tabella15[], 5, 0)</f>
        <v>1150.6079999999999</v>
      </c>
      <c r="I266">
        <f>VLOOKUP(Tabella22[[#This Row],[DATA]],Tabella15[], 6, 0)</f>
        <v>0</v>
      </c>
      <c r="J266">
        <f>VLOOKUP(Tabella22[[#This Row],[DATA]],Tabella15[], 7, 0)</f>
        <v>5.9139999999999997</v>
      </c>
      <c r="K266">
        <f>VLOOKUP(Tabella22[[#This Row],[DATA]],Tabella15[], 8, 0)</f>
        <v>1.02</v>
      </c>
      <c r="L266">
        <f>VLOOKUP(Tabella22[[#This Row],[DATA]],Tabella15[], 9, 0)</f>
        <v>47.954000000000001</v>
      </c>
      <c r="M266">
        <f>VLOOKUP(Tabella22[[#This Row],[DATA]],Tabella15[], 10, 0)</f>
        <v>410.95699999999999</v>
      </c>
      <c r="N266">
        <f>VLOOKUP(Tabella22[[#This Row],[DATA]],Tabella15[], 11, 0)</f>
        <v>0</v>
      </c>
      <c r="O266">
        <f>VLOOKUP(Tabella22[[#This Row],[DATA]],Tabella15[], 12, 0)</f>
        <v>0</v>
      </c>
      <c r="P266">
        <f>VLOOKUP(Tabella22[[#This Row],[DATA]],Tabella15[], 13, 0)</f>
        <v>0</v>
      </c>
      <c r="Q266">
        <f>VLOOKUP(Tabella22[[#This Row],[DATA]],Tabella15[], 14, 0)</f>
        <v>5.6040000000000001</v>
      </c>
      <c r="R266">
        <f>VLOOKUP(Tabella22[[#This Row],[DATA]],Tabella15[], 15, 0)</f>
        <v>6.3E-2</v>
      </c>
      <c r="S266">
        <f>VLOOKUP(Tabella22[[#This Row],[DATA]],Tabella15[], 16, 0)</f>
        <v>3.15</v>
      </c>
      <c r="T266">
        <f>VLOOKUP(Tabella22[[#This Row],[DATA]],Tabella15[], 17, 0)</f>
        <v>2.87</v>
      </c>
      <c r="U266">
        <f>VLOOKUP(Tabella22[[#This Row],[DATA]],Tabella15[], 18, 0)</f>
        <v>0.28000000000000003</v>
      </c>
      <c r="V266">
        <f>VLOOKUP(Tabella22[[#This Row],[DATA]],Tabella16[], 2, 0)</f>
        <v>63.89</v>
      </c>
      <c r="W266">
        <f>VLOOKUP(Tabella22[[#This Row],[DATA]],Tabella18[], 2, 0)</f>
        <v>65.650000000000006</v>
      </c>
      <c r="X266">
        <f>VLOOKUP(Tabella22[[#This Row],[DATA]],Tabella17[], 2, 0)</f>
        <v>63.7</v>
      </c>
      <c r="Y266">
        <f>VLOOKUP(Tabella22[[#This Row],[DATA]],Tabella19[], 2, 0)</f>
        <v>50</v>
      </c>
      <c r="Z266">
        <v>0</v>
      </c>
      <c r="AA266">
        <v>0</v>
      </c>
      <c r="AD266" s="23">
        <v>44118</v>
      </c>
      <c r="AE266" s="14">
        <v>12183.677</v>
      </c>
      <c r="AF266" s="14">
        <v>339.899</v>
      </c>
      <c r="AG266" s="14">
        <v>268.33100000000002</v>
      </c>
      <c r="AH266" s="14">
        <v>489.327</v>
      </c>
      <c r="AI266" s="14">
        <v>1.569</v>
      </c>
      <c r="AJ266" s="14">
        <v>1.258</v>
      </c>
      <c r="AK266" s="14">
        <v>1.31</v>
      </c>
      <c r="AL266" s="14">
        <v>24.628</v>
      </c>
      <c r="AM266" s="14">
        <v>135.767</v>
      </c>
      <c r="AN266" s="14"/>
      <c r="AO266" s="14"/>
      <c r="AP266" s="14"/>
      <c r="AQ266" s="14">
        <v>4.048</v>
      </c>
      <c r="AR266" s="14">
        <v>0.105</v>
      </c>
      <c r="AS266" s="14"/>
      <c r="AT266" s="14"/>
      <c r="AU266" s="15"/>
      <c r="AW266" s="24">
        <v>44095</v>
      </c>
      <c r="AX266">
        <v>48.61</v>
      </c>
      <c r="AZ266" s="24">
        <v>44095</v>
      </c>
      <c r="BA266">
        <v>55.73</v>
      </c>
      <c r="BC266" s="24">
        <v>44095</v>
      </c>
      <c r="BD266">
        <v>52.98</v>
      </c>
      <c r="BF266" s="24">
        <v>44095</v>
      </c>
      <c r="BG266">
        <v>75</v>
      </c>
    </row>
    <row r="267" spans="1:59" x14ac:dyDescent="0.3">
      <c r="A267" s="3">
        <v>44232</v>
      </c>
      <c r="B267" s="4">
        <v>5659.26</v>
      </c>
      <c r="C267" s="8">
        <v>133.0873482288367</v>
      </c>
      <c r="D267" s="38">
        <v>9.0027055086891183E-3</v>
      </c>
      <c r="E267">
        <f>VLOOKUP(Tabella22[[#This Row],[DATA]],Tabella15[], 2, 0)</f>
        <v>49667.567999999999</v>
      </c>
      <c r="F267">
        <f>VLOOKUP(Tabella22[[#This Row],[DATA]],Tabella15[], 3, 0)</f>
        <v>675.01700000000005</v>
      </c>
      <c r="G267">
        <f>VLOOKUP(Tabella22[[#This Row],[DATA]],Tabella15[], 4, 0)</f>
        <v>302.65199999999999</v>
      </c>
      <c r="H267">
        <f>VLOOKUP(Tabella22[[#This Row],[DATA]],Tabella15[], 5, 0)</f>
        <v>1165.528</v>
      </c>
      <c r="I267">
        <f>VLOOKUP(Tabella22[[#This Row],[DATA]],Tabella15[], 6, 0)</f>
        <v>14.919</v>
      </c>
      <c r="J267">
        <f>VLOOKUP(Tabella22[[#This Row],[DATA]],Tabella15[], 7, 0)</f>
        <v>6.3090000000000002</v>
      </c>
      <c r="K267">
        <f>VLOOKUP(Tabella22[[#This Row],[DATA]],Tabella15[], 8, 0)</f>
        <v>1.04</v>
      </c>
      <c r="L267">
        <f>VLOOKUP(Tabella22[[#This Row],[DATA]],Tabella15[], 9, 0)</f>
        <v>47.88</v>
      </c>
      <c r="M267">
        <f>VLOOKUP(Tabella22[[#This Row],[DATA]],Tabella15[], 10, 0)</f>
        <v>408.08600000000001</v>
      </c>
      <c r="N267">
        <f>VLOOKUP(Tabella22[[#This Row],[DATA]],Tabella15[], 11, 0)</f>
        <v>0</v>
      </c>
      <c r="O267">
        <f>VLOOKUP(Tabella22[[#This Row],[DATA]],Tabella15[], 12, 0)</f>
        <v>0</v>
      </c>
      <c r="P267">
        <f>VLOOKUP(Tabella22[[#This Row],[DATA]],Tabella15[], 13, 0)</f>
        <v>0</v>
      </c>
      <c r="Q267">
        <f>VLOOKUP(Tabella22[[#This Row],[DATA]],Tabella15[], 14, 0)</f>
        <v>6.25</v>
      </c>
      <c r="R267">
        <f>VLOOKUP(Tabella22[[#This Row],[DATA]],Tabella15[], 15, 0)</f>
        <v>6.0999999999999999E-2</v>
      </c>
      <c r="S267">
        <f>VLOOKUP(Tabella22[[#This Row],[DATA]],Tabella15[], 16, 0)</f>
        <v>3.32</v>
      </c>
      <c r="T267">
        <f>VLOOKUP(Tabella22[[#This Row],[DATA]],Tabella15[], 17, 0)</f>
        <v>2.97</v>
      </c>
      <c r="U267">
        <f>VLOOKUP(Tabella22[[#This Row],[DATA]],Tabella15[], 18, 0)</f>
        <v>0.35</v>
      </c>
      <c r="V267">
        <f>VLOOKUP(Tabella22[[#This Row],[DATA]],Tabella16[], 2, 0)</f>
        <v>63.89</v>
      </c>
      <c r="W267">
        <f>VLOOKUP(Tabella22[[#This Row],[DATA]],Tabella18[], 2, 0)</f>
        <v>65.650000000000006</v>
      </c>
      <c r="X267">
        <f>VLOOKUP(Tabella22[[#This Row],[DATA]],Tabella17[], 2, 0)</f>
        <v>63.7</v>
      </c>
      <c r="Y267">
        <f>VLOOKUP(Tabella22[[#This Row],[DATA]],Tabella19[], 2, 0)</f>
        <v>50</v>
      </c>
      <c r="Z267">
        <v>0</v>
      </c>
      <c r="AA267">
        <v>0</v>
      </c>
      <c r="AD267" s="23">
        <v>44119</v>
      </c>
      <c r="AE267" s="16">
        <v>12624.102000000001</v>
      </c>
      <c r="AF267" s="16">
        <v>440.42500000000001</v>
      </c>
      <c r="AG267" s="16">
        <v>294.45400000000001</v>
      </c>
      <c r="AH267" s="16">
        <v>490.58499999999998</v>
      </c>
      <c r="AI267" s="16">
        <v>1.258</v>
      </c>
      <c r="AJ267" s="16">
        <v>1.2829999999999999</v>
      </c>
      <c r="AK267" s="16">
        <v>1.32</v>
      </c>
      <c r="AL267" s="16">
        <v>25.768000000000001</v>
      </c>
      <c r="AM267" s="16">
        <v>141.85</v>
      </c>
      <c r="AN267" s="16"/>
      <c r="AO267" s="16"/>
      <c r="AP267" s="16"/>
      <c r="AQ267" s="16">
        <v>4.3550000000000004</v>
      </c>
      <c r="AR267" s="16">
        <v>0.106</v>
      </c>
      <c r="AS267" s="16"/>
      <c r="AT267" s="16"/>
      <c r="AU267" s="17"/>
      <c r="AW267" s="24">
        <v>44096</v>
      </c>
      <c r="AX267">
        <v>46.76</v>
      </c>
      <c r="AZ267" s="24">
        <v>44096</v>
      </c>
      <c r="BA267">
        <v>54.69</v>
      </c>
      <c r="BC267" s="24">
        <v>44096</v>
      </c>
      <c r="BD267">
        <v>51.79</v>
      </c>
      <c r="BF267" s="24">
        <v>44096</v>
      </c>
      <c r="BG267">
        <v>75</v>
      </c>
    </row>
    <row r="268" spans="1:59" x14ac:dyDescent="0.3">
      <c r="A268" s="1">
        <v>44235</v>
      </c>
      <c r="B268" s="2">
        <v>5686.03</v>
      </c>
      <c r="C268" s="7">
        <v>133.7168913691211</v>
      </c>
      <c r="D268" s="39">
        <v>4.7191477135325238E-3</v>
      </c>
      <c r="E268">
        <f>VLOOKUP(Tabella22[[#This Row],[DATA]],Tabella15[], 2, 0)</f>
        <v>50328.360999999997</v>
      </c>
      <c r="F268">
        <f>VLOOKUP(Tabella22[[#This Row],[DATA]],Tabella15[], 3, 0)</f>
        <v>64.28</v>
      </c>
      <c r="G268">
        <f>VLOOKUP(Tabella22[[#This Row],[DATA]],Tabella15[], 4, 0)</f>
        <v>296.048</v>
      </c>
      <c r="H268">
        <f>VLOOKUP(Tabella22[[#This Row],[DATA]],Tabella15[], 5, 0)</f>
        <v>1177.694</v>
      </c>
      <c r="I268">
        <f>VLOOKUP(Tabella22[[#This Row],[DATA]],Tabella15[], 6, 0)</f>
        <v>6.8079999999999998</v>
      </c>
      <c r="J268">
        <f>VLOOKUP(Tabella22[[#This Row],[DATA]],Tabella15[], 7, 0)</f>
        <v>6.1609999999999996</v>
      </c>
      <c r="K268">
        <f>VLOOKUP(Tabella22[[#This Row],[DATA]],Tabella15[], 8, 0)</f>
        <v>1.02</v>
      </c>
      <c r="L268">
        <f>VLOOKUP(Tabella22[[#This Row],[DATA]],Tabella15[], 9, 0)</f>
        <v>49.627000000000002</v>
      </c>
      <c r="M268">
        <f>VLOOKUP(Tabella22[[#This Row],[DATA]],Tabella15[], 10, 0)</f>
        <v>414.346</v>
      </c>
      <c r="N268">
        <f>VLOOKUP(Tabella22[[#This Row],[DATA]],Tabella15[], 11, 0)</f>
        <v>0</v>
      </c>
      <c r="O268">
        <f>VLOOKUP(Tabella22[[#This Row],[DATA]],Tabella15[], 12, 0)</f>
        <v>0</v>
      </c>
      <c r="P268">
        <f>VLOOKUP(Tabella22[[#This Row],[DATA]],Tabella15[], 13, 0)</f>
        <v>0</v>
      </c>
      <c r="Q268">
        <f>VLOOKUP(Tabella22[[#This Row],[DATA]],Tabella15[], 14, 0)</f>
        <v>6.3259999999999996</v>
      </c>
      <c r="R268">
        <f>VLOOKUP(Tabella22[[#This Row],[DATA]],Tabella15[], 15, 0)</f>
        <v>5.8999999999999997E-2</v>
      </c>
      <c r="S268">
        <f>VLOOKUP(Tabella22[[#This Row],[DATA]],Tabella15[], 16, 0)</f>
        <v>3.52</v>
      </c>
      <c r="T268">
        <f>VLOOKUP(Tabella22[[#This Row],[DATA]],Tabella15[], 17, 0)</f>
        <v>3.08</v>
      </c>
      <c r="U268">
        <f>VLOOKUP(Tabella22[[#This Row],[DATA]],Tabella15[], 18, 0)</f>
        <v>0.44</v>
      </c>
      <c r="V268">
        <f>VLOOKUP(Tabella22[[#This Row],[DATA]],Tabella16[], 2, 0)</f>
        <v>60.19</v>
      </c>
      <c r="W268">
        <f>VLOOKUP(Tabella22[[#This Row],[DATA]],Tabella18[], 2, 0)</f>
        <v>64.7</v>
      </c>
      <c r="X268">
        <f>VLOOKUP(Tabella22[[#This Row],[DATA]],Tabella17[], 2, 0)</f>
        <v>62.86</v>
      </c>
      <c r="Y268">
        <f>VLOOKUP(Tabella22[[#This Row],[DATA]],Tabella19[], 2, 0)</f>
        <v>50</v>
      </c>
      <c r="Z268">
        <v>0</v>
      </c>
      <c r="AA268">
        <v>0</v>
      </c>
      <c r="AD268" s="23">
        <v>44120</v>
      </c>
      <c r="AE268" s="14">
        <v>13003.504000000001</v>
      </c>
      <c r="AF268" s="14">
        <v>379.40199999999999</v>
      </c>
      <c r="AG268" s="14">
        <v>304.18700000000001</v>
      </c>
      <c r="AH268" s="14">
        <v>493.23399999999998</v>
      </c>
      <c r="AI268" s="14">
        <v>2.649</v>
      </c>
      <c r="AJ268" s="14">
        <v>1.429</v>
      </c>
      <c r="AK268" s="14">
        <v>1.32</v>
      </c>
      <c r="AL268" s="14">
        <v>26.507999999999999</v>
      </c>
      <c r="AM268" s="14">
        <v>148.31800000000001</v>
      </c>
      <c r="AN268" s="14"/>
      <c r="AO268" s="14"/>
      <c r="AP268" s="14"/>
      <c r="AQ268" s="14">
        <v>4.6609999999999996</v>
      </c>
      <c r="AR268" s="14">
        <v>0.108</v>
      </c>
      <c r="AS268" s="14"/>
      <c r="AT268" s="14"/>
      <c r="AU268" s="15"/>
      <c r="AW268" s="24">
        <v>44097</v>
      </c>
      <c r="AX268">
        <v>46.76</v>
      </c>
      <c r="AZ268" s="24">
        <v>44097</v>
      </c>
      <c r="BA268">
        <v>54.69</v>
      </c>
      <c r="BC268" s="24">
        <v>44097</v>
      </c>
      <c r="BD268">
        <v>51.79</v>
      </c>
      <c r="BF268" s="24">
        <v>44097</v>
      </c>
      <c r="BG268">
        <v>75</v>
      </c>
    </row>
    <row r="269" spans="1:59" x14ac:dyDescent="0.3">
      <c r="A269" s="3">
        <v>44236</v>
      </c>
      <c r="B269" s="4">
        <v>5691.54</v>
      </c>
      <c r="C269" s="8">
        <v>133.84646860867909</v>
      </c>
      <c r="D269" s="38">
        <v>9.6857245101707168E-4</v>
      </c>
      <c r="E269">
        <f>VLOOKUP(Tabella22[[#This Row],[DATA]],Tabella15[], 2, 0)</f>
        <v>50609.870999999999</v>
      </c>
      <c r="F269">
        <f>VLOOKUP(Tabella22[[#This Row],[DATA]],Tabella15[], 3, 0)</f>
        <v>281.51</v>
      </c>
      <c r="G269">
        <f>VLOOKUP(Tabella22[[#This Row],[DATA]],Tabella15[], 4, 0)</f>
        <v>286.92099999999999</v>
      </c>
      <c r="H269">
        <f>VLOOKUP(Tabella22[[#This Row],[DATA]],Tabella15[], 5, 0)</f>
        <v>1188.4100000000001</v>
      </c>
      <c r="I269">
        <f>VLOOKUP(Tabella22[[#This Row],[DATA]],Tabella15[], 6, 0)</f>
        <v>10.715999999999999</v>
      </c>
      <c r="J269">
        <f>VLOOKUP(Tabella22[[#This Row],[DATA]],Tabella15[], 7, 0)</f>
        <v>6.157</v>
      </c>
      <c r="K269">
        <f>VLOOKUP(Tabella22[[#This Row],[DATA]],Tabella15[], 8, 0)</f>
        <v>1.01</v>
      </c>
      <c r="L269">
        <f>VLOOKUP(Tabella22[[#This Row],[DATA]],Tabella15[], 9, 0)</f>
        <v>49.316000000000003</v>
      </c>
      <c r="M269">
        <f>VLOOKUP(Tabella22[[#This Row],[DATA]],Tabella15[], 10, 0)</f>
        <v>409.00299999999999</v>
      </c>
      <c r="N269">
        <f>VLOOKUP(Tabella22[[#This Row],[DATA]],Tabella15[], 11, 0)</f>
        <v>0</v>
      </c>
      <c r="O269">
        <f>VLOOKUP(Tabella22[[#This Row],[DATA]],Tabella15[], 12, 0)</f>
        <v>0</v>
      </c>
      <c r="P269">
        <f>VLOOKUP(Tabella22[[#This Row],[DATA]],Tabella15[], 13, 0)</f>
        <v>0</v>
      </c>
      <c r="Q269">
        <f>VLOOKUP(Tabella22[[#This Row],[DATA]],Tabella15[], 14, 0)</f>
        <v>5.6150000000000002</v>
      </c>
      <c r="R269">
        <f>VLOOKUP(Tabella22[[#This Row],[DATA]],Tabella15[], 15, 0)</f>
        <v>5.8000000000000003E-2</v>
      </c>
      <c r="S269">
        <f>VLOOKUP(Tabella22[[#This Row],[DATA]],Tabella15[], 16, 0)</f>
        <v>3.72</v>
      </c>
      <c r="T269">
        <f>VLOOKUP(Tabella22[[#This Row],[DATA]],Tabella15[], 17, 0)</f>
        <v>3.18</v>
      </c>
      <c r="U269">
        <f>VLOOKUP(Tabella22[[#This Row],[DATA]],Tabella15[], 18, 0)</f>
        <v>0.55000000000000004</v>
      </c>
      <c r="V269">
        <f>VLOOKUP(Tabella22[[#This Row],[DATA]],Tabella16[], 2, 0)</f>
        <v>60.19</v>
      </c>
      <c r="W269">
        <f>VLOOKUP(Tabella22[[#This Row],[DATA]],Tabella18[], 2, 0)</f>
        <v>64.7</v>
      </c>
      <c r="X269">
        <f>VLOOKUP(Tabella22[[#This Row],[DATA]],Tabella17[], 2, 0)</f>
        <v>62.86</v>
      </c>
      <c r="Y269">
        <f>VLOOKUP(Tabella22[[#This Row],[DATA]],Tabella19[], 2, 0)</f>
        <v>50</v>
      </c>
      <c r="Z269">
        <v>0</v>
      </c>
      <c r="AA269">
        <v>0</v>
      </c>
      <c r="AD269" s="23">
        <v>44121</v>
      </c>
      <c r="AE269" s="16">
        <v>13479.183999999999</v>
      </c>
      <c r="AF269" s="16">
        <v>475.68099999999998</v>
      </c>
      <c r="AG269" s="16">
        <v>315.73500000000001</v>
      </c>
      <c r="AH269" s="16">
        <v>494.315</v>
      </c>
      <c r="AI269" s="16">
        <v>1.08</v>
      </c>
      <c r="AJ269" s="16">
        <v>1.51</v>
      </c>
      <c r="AK269" s="16">
        <v>1.33</v>
      </c>
      <c r="AL269" s="16">
        <v>27.648</v>
      </c>
      <c r="AM269" s="16">
        <v>153.91300000000001</v>
      </c>
      <c r="AN269" s="16"/>
      <c r="AO269" s="16"/>
      <c r="AP269" s="16"/>
      <c r="AQ269" s="16">
        <v>2.0369999999999999</v>
      </c>
      <c r="AR269" s="16">
        <v>0.109</v>
      </c>
      <c r="AS269" s="16"/>
      <c r="AT269" s="16"/>
      <c r="AU269" s="17"/>
      <c r="AW269" s="24">
        <v>44098</v>
      </c>
      <c r="AX269">
        <v>46.76</v>
      </c>
      <c r="AZ269" s="24">
        <v>44098</v>
      </c>
      <c r="BA269">
        <v>54.69</v>
      </c>
      <c r="BC269" s="24">
        <v>44098</v>
      </c>
      <c r="BD269">
        <v>51.79</v>
      </c>
      <c r="BF269" s="24">
        <v>44098</v>
      </c>
      <c r="BG269">
        <v>75</v>
      </c>
    </row>
    <row r="270" spans="1:59" x14ac:dyDescent="0.3">
      <c r="A270" s="1">
        <v>44237</v>
      </c>
      <c r="B270" s="2">
        <v>5670.8</v>
      </c>
      <c r="C270" s="7">
        <v>133.3587314129563</v>
      </c>
      <c r="D270" s="39">
        <v>-3.650660521345181E-3</v>
      </c>
      <c r="E270">
        <f>VLOOKUP(Tabella22[[#This Row],[DATA]],Tabella15[], 2, 0)</f>
        <v>50985.942000000003</v>
      </c>
      <c r="F270">
        <f>VLOOKUP(Tabella22[[#This Row],[DATA]],Tabella15[], 3, 0)</f>
        <v>376.072</v>
      </c>
      <c r="G270">
        <f>VLOOKUP(Tabella22[[#This Row],[DATA]],Tabella15[], 4, 0)</f>
        <v>284.81200000000001</v>
      </c>
      <c r="H270">
        <f>VLOOKUP(Tabella22[[#This Row],[DATA]],Tabella15[], 5, 0)</f>
        <v>1192.7909999999999</v>
      </c>
      <c r="I270">
        <f>VLOOKUP(Tabella22[[#This Row],[DATA]],Tabella15[], 6, 0)</f>
        <v>4.3810000000000002</v>
      </c>
      <c r="J270">
        <f>VLOOKUP(Tabella22[[#This Row],[DATA]],Tabella15[], 7, 0)</f>
        <v>6.0259999999999998</v>
      </c>
      <c r="K270">
        <f>VLOOKUP(Tabella22[[#This Row],[DATA]],Tabella15[], 8, 0)</f>
        <v>1.01</v>
      </c>
      <c r="L270">
        <f>VLOOKUP(Tabella22[[#This Row],[DATA]],Tabella15[], 9, 0)</f>
        <v>48.975999999999999</v>
      </c>
      <c r="M270">
        <f>VLOOKUP(Tabella22[[#This Row],[DATA]],Tabella15[], 10, 0)</f>
        <v>405.79199999999997</v>
      </c>
      <c r="N270">
        <f>VLOOKUP(Tabella22[[#This Row],[DATA]],Tabella15[], 11, 0)</f>
        <v>0</v>
      </c>
      <c r="O270">
        <f>VLOOKUP(Tabella22[[#This Row],[DATA]],Tabella15[], 12, 0)</f>
        <v>0</v>
      </c>
      <c r="P270">
        <f>VLOOKUP(Tabella22[[#This Row],[DATA]],Tabella15[], 13, 0)</f>
        <v>0</v>
      </c>
      <c r="Q270">
        <f>VLOOKUP(Tabella22[[#This Row],[DATA]],Tabella15[], 14, 0)</f>
        <v>5.1100000000000003</v>
      </c>
      <c r="R270">
        <f>VLOOKUP(Tabella22[[#This Row],[DATA]],Tabella15[], 15, 0)</f>
        <v>5.7000000000000002E-2</v>
      </c>
      <c r="S270">
        <f>VLOOKUP(Tabella22[[#This Row],[DATA]],Tabella15[], 16, 0)</f>
        <v>3.94</v>
      </c>
      <c r="T270">
        <f>VLOOKUP(Tabella22[[#This Row],[DATA]],Tabella15[], 17, 0)</f>
        <v>3.28</v>
      </c>
      <c r="U270">
        <f>VLOOKUP(Tabella22[[#This Row],[DATA]],Tabella15[], 18, 0)</f>
        <v>0.66</v>
      </c>
      <c r="V270">
        <f>VLOOKUP(Tabella22[[#This Row],[DATA]],Tabella16[], 2, 0)</f>
        <v>60.19</v>
      </c>
      <c r="W270">
        <f>VLOOKUP(Tabella22[[#This Row],[DATA]],Tabella18[], 2, 0)</f>
        <v>64.7</v>
      </c>
      <c r="X270">
        <f>VLOOKUP(Tabella22[[#This Row],[DATA]],Tabella17[], 2, 0)</f>
        <v>62.86</v>
      </c>
      <c r="Y270">
        <f>VLOOKUP(Tabella22[[#This Row],[DATA]],Tabella19[], 2, 0)</f>
        <v>50</v>
      </c>
      <c r="Z270">
        <v>0</v>
      </c>
      <c r="AA270">
        <v>0</v>
      </c>
      <c r="AD270" s="23">
        <v>44122</v>
      </c>
      <c r="AE270" s="14">
        <v>13920.794</v>
      </c>
      <c r="AF270" s="14">
        <v>441.60899999999998</v>
      </c>
      <c r="AG270" s="14">
        <v>345.005</v>
      </c>
      <c r="AH270" s="14">
        <v>495.57299999999998</v>
      </c>
      <c r="AI270" s="14">
        <v>1.258</v>
      </c>
      <c r="AJ270" s="14">
        <v>1.5920000000000001</v>
      </c>
      <c r="AK270" s="14">
        <v>1.33</v>
      </c>
      <c r="AL270" s="14">
        <v>28.699000000000002</v>
      </c>
      <c r="AM270" s="14">
        <v>161.28399999999999</v>
      </c>
      <c r="AN270" s="14">
        <v>19.875</v>
      </c>
      <c r="AO270" s="14">
        <v>105.05</v>
      </c>
      <c r="AP270" s="14"/>
      <c r="AQ270" s="14">
        <v>0.58099999999999996</v>
      </c>
      <c r="AR270" s="14">
        <v>0.109</v>
      </c>
      <c r="AS270" s="14"/>
      <c r="AT270" s="14"/>
      <c r="AU270" s="15"/>
      <c r="AW270" s="24">
        <v>44099</v>
      </c>
      <c r="AX270">
        <v>46.76</v>
      </c>
      <c r="AZ270" s="24">
        <v>44099</v>
      </c>
      <c r="BA270">
        <v>54.69</v>
      </c>
      <c r="BC270" s="24">
        <v>44099</v>
      </c>
      <c r="BD270">
        <v>51.79</v>
      </c>
      <c r="BF270" s="24">
        <v>44099</v>
      </c>
      <c r="BG270">
        <v>75</v>
      </c>
    </row>
    <row r="271" spans="1:59" x14ac:dyDescent="0.3">
      <c r="A271" s="3">
        <v>44238</v>
      </c>
      <c r="B271" s="4">
        <v>5669.82</v>
      </c>
      <c r="C271" s="8">
        <v>133.33568500737249</v>
      </c>
      <c r="D271" s="38">
        <v>-1.7283005734062995E-4</v>
      </c>
      <c r="E271">
        <f>VLOOKUP(Tabella22[[#This Row],[DATA]],Tabella15[], 2, 0)</f>
        <v>51297.881999999998</v>
      </c>
      <c r="F271">
        <f>VLOOKUP(Tabella22[[#This Row],[DATA]],Tabella15[], 3, 0)</f>
        <v>311.94</v>
      </c>
      <c r="G271">
        <f>VLOOKUP(Tabella22[[#This Row],[DATA]],Tabella15[], 4, 0)</f>
        <v>329.33300000000003</v>
      </c>
      <c r="H271">
        <f>VLOOKUP(Tabella22[[#This Row],[DATA]],Tabella15[], 5, 0)</f>
        <v>1198.1189999999999</v>
      </c>
      <c r="I271">
        <f>VLOOKUP(Tabella22[[#This Row],[DATA]],Tabella15[], 6, 0)</f>
        <v>5.3280000000000003</v>
      </c>
      <c r="J271">
        <f>VLOOKUP(Tabella22[[#This Row],[DATA]],Tabella15[], 7, 0)</f>
        <v>6.7869999999999999</v>
      </c>
      <c r="K271">
        <f>VLOOKUP(Tabella22[[#This Row],[DATA]],Tabella15[], 8, 0)</f>
        <v>1.01</v>
      </c>
      <c r="L271">
        <f>VLOOKUP(Tabella22[[#This Row],[DATA]],Tabella15[], 9, 0)</f>
        <v>49.241999999999997</v>
      </c>
      <c r="M271">
        <f>VLOOKUP(Tabella22[[#This Row],[DATA]],Tabella15[], 10, 0)</f>
        <v>399.072</v>
      </c>
      <c r="N271">
        <f>VLOOKUP(Tabella22[[#This Row],[DATA]],Tabella15[], 11, 0)</f>
        <v>0</v>
      </c>
      <c r="O271">
        <f>VLOOKUP(Tabella22[[#This Row],[DATA]],Tabella15[], 12, 0)</f>
        <v>0</v>
      </c>
      <c r="P271">
        <f>VLOOKUP(Tabella22[[#This Row],[DATA]],Tabella15[], 13, 0)</f>
        <v>0</v>
      </c>
      <c r="Q271">
        <f>VLOOKUP(Tabella22[[#This Row],[DATA]],Tabella15[], 14, 0)</f>
        <v>5.375</v>
      </c>
      <c r="R271">
        <f>VLOOKUP(Tabella22[[#This Row],[DATA]],Tabella15[], 15, 0)</f>
        <v>5.6000000000000001E-2</v>
      </c>
      <c r="S271">
        <f>VLOOKUP(Tabella22[[#This Row],[DATA]],Tabella15[], 16, 0)</f>
        <v>4.22</v>
      </c>
      <c r="T271">
        <f>VLOOKUP(Tabella22[[#This Row],[DATA]],Tabella15[], 17, 0)</f>
        <v>3.41</v>
      </c>
      <c r="U271">
        <f>VLOOKUP(Tabella22[[#This Row],[DATA]],Tabella15[], 18, 0)</f>
        <v>0.81</v>
      </c>
      <c r="V271">
        <f>VLOOKUP(Tabella22[[#This Row],[DATA]],Tabella16[], 2, 0)</f>
        <v>60.19</v>
      </c>
      <c r="W271">
        <f>VLOOKUP(Tabella22[[#This Row],[DATA]],Tabella18[], 2, 0)</f>
        <v>64.7</v>
      </c>
      <c r="X271">
        <f>VLOOKUP(Tabella22[[#This Row],[DATA]],Tabella17[], 2, 0)</f>
        <v>62.86</v>
      </c>
      <c r="Y271">
        <f>VLOOKUP(Tabella22[[#This Row],[DATA]],Tabella19[], 2, 0)</f>
        <v>50</v>
      </c>
      <c r="Z271">
        <v>1</v>
      </c>
      <c r="AA271">
        <v>0</v>
      </c>
      <c r="AD271" s="23">
        <v>44123</v>
      </c>
      <c r="AE271" s="16">
        <v>14132.296</v>
      </c>
      <c r="AF271" s="16">
        <v>211.50200000000001</v>
      </c>
      <c r="AG271" s="16">
        <v>355.74200000000002</v>
      </c>
      <c r="AH271" s="16">
        <v>497.76299999999998</v>
      </c>
      <c r="AI271" s="16">
        <v>2.1909999999999998</v>
      </c>
      <c r="AJ271" s="16">
        <v>1.7</v>
      </c>
      <c r="AK271" s="16">
        <v>1.33</v>
      </c>
      <c r="AL271" s="16">
        <v>30.934000000000001</v>
      </c>
      <c r="AM271" s="16">
        <v>172.28</v>
      </c>
      <c r="AN271" s="16"/>
      <c r="AO271" s="16"/>
      <c r="AP271" s="16"/>
      <c r="AQ271" s="16">
        <v>5.1280000000000001</v>
      </c>
      <c r="AR271" s="16">
        <v>0.114</v>
      </c>
      <c r="AS271" s="16"/>
      <c r="AT271" s="16"/>
      <c r="AU271" s="17"/>
      <c r="AW271" s="24">
        <v>44100</v>
      </c>
      <c r="AX271">
        <v>49.54</v>
      </c>
      <c r="AZ271" s="24">
        <v>44100</v>
      </c>
      <c r="BA271">
        <v>56.25</v>
      </c>
      <c r="BC271" s="24">
        <v>44100</v>
      </c>
      <c r="BD271">
        <v>53.57</v>
      </c>
      <c r="BF271" s="24">
        <v>44100</v>
      </c>
      <c r="BG271">
        <v>75</v>
      </c>
    </row>
    <row r="272" spans="1:59" x14ac:dyDescent="0.3">
      <c r="A272" s="1">
        <v>44239</v>
      </c>
      <c r="B272" s="2">
        <v>5703.67</v>
      </c>
      <c r="C272" s="7">
        <v>134.13172666962978</v>
      </c>
      <c r="D272" s="39">
        <v>5.9524560969335871E-3</v>
      </c>
      <c r="E272">
        <f>VLOOKUP(Tabella22[[#This Row],[DATA]],Tabella15[], 2, 0)</f>
        <v>51604.391000000003</v>
      </c>
      <c r="F272">
        <f>VLOOKUP(Tabella22[[#This Row],[DATA]],Tabella15[], 3, 0)</f>
        <v>306.50799999999998</v>
      </c>
      <c r="G272">
        <f>VLOOKUP(Tabella22[[#This Row],[DATA]],Tabella15[], 4, 0)</f>
        <v>276.68900000000002</v>
      </c>
      <c r="H272">
        <f>VLOOKUP(Tabella22[[#This Row],[DATA]],Tabella15[], 5, 0)</f>
        <v>1207.665</v>
      </c>
      <c r="I272">
        <f>VLOOKUP(Tabella22[[#This Row],[DATA]],Tabella15[], 6, 0)</f>
        <v>9.5459999999999994</v>
      </c>
      <c r="J272">
        <f>VLOOKUP(Tabella22[[#This Row],[DATA]],Tabella15[], 7, 0)</f>
        <v>6.02</v>
      </c>
      <c r="K272">
        <f>VLOOKUP(Tabella22[[#This Row],[DATA]],Tabella15[], 8, 0)</f>
        <v>1.01</v>
      </c>
      <c r="L272">
        <f>VLOOKUP(Tabella22[[#This Row],[DATA]],Tabella15[], 9, 0)</f>
        <v>48.813000000000002</v>
      </c>
      <c r="M272">
        <f>VLOOKUP(Tabella22[[#This Row],[DATA]],Tabella15[], 10, 0)</f>
        <v>391.09399999999999</v>
      </c>
      <c r="N272">
        <f>VLOOKUP(Tabella22[[#This Row],[DATA]],Tabella15[], 11, 0)</f>
        <v>0</v>
      </c>
      <c r="O272">
        <f>VLOOKUP(Tabella22[[#This Row],[DATA]],Tabella15[], 12, 0)</f>
        <v>0</v>
      </c>
      <c r="P272">
        <f>VLOOKUP(Tabella22[[#This Row],[DATA]],Tabella15[], 13, 0)</f>
        <v>0</v>
      </c>
      <c r="Q272">
        <f>VLOOKUP(Tabella22[[#This Row],[DATA]],Tabella15[], 14, 0)</f>
        <v>5.9640000000000004</v>
      </c>
      <c r="R272">
        <f>VLOOKUP(Tabella22[[#This Row],[DATA]],Tabella15[], 15, 0)</f>
        <v>5.5E-2</v>
      </c>
      <c r="S272">
        <f>VLOOKUP(Tabella22[[#This Row],[DATA]],Tabella15[], 16, 0)</f>
        <v>4.4400000000000004</v>
      </c>
      <c r="T272">
        <f>VLOOKUP(Tabella22[[#This Row],[DATA]],Tabella15[], 17, 0)</f>
        <v>3.52</v>
      </c>
      <c r="U272">
        <f>VLOOKUP(Tabella22[[#This Row],[DATA]],Tabella15[], 18, 0)</f>
        <v>0.92</v>
      </c>
      <c r="V272">
        <f>VLOOKUP(Tabella22[[#This Row],[DATA]],Tabella16[], 2, 0)</f>
        <v>60.19</v>
      </c>
      <c r="W272">
        <f>VLOOKUP(Tabella22[[#This Row],[DATA]],Tabella18[], 2, 0)</f>
        <v>64.7</v>
      </c>
      <c r="X272">
        <f>VLOOKUP(Tabella22[[#This Row],[DATA]],Tabella17[], 2, 0)</f>
        <v>62.86</v>
      </c>
      <c r="Y272">
        <f>VLOOKUP(Tabella22[[#This Row],[DATA]],Tabella19[], 2, 0)</f>
        <v>50</v>
      </c>
      <c r="Z272">
        <v>0</v>
      </c>
      <c r="AA272">
        <v>0</v>
      </c>
      <c r="AD272" s="23">
        <v>44124</v>
      </c>
      <c r="AE272" s="14">
        <v>14433.876</v>
      </c>
      <c r="AF272" s="14">
        <v>301.58</v>
      </c>
      <c r="AG272" s="14">
        <v>370.01400000000001</v>
      </c>
      <c r="AH272" s="14">
        <v>501.92200000000003</v>
      </c>
      <c r="AI272" s="14">
        <v>4.1589999999999998</v>
      </c>
      <c r="AJ272" s="14">
        <v>2.0230000000000001</v>
      </c>
      <c r="AK272" s="14">
        <v>1.33</v>
      </c>
      <c r="AL272" s="14">
        <v>32.088000000000001</v>
      </c>
      <c r="AM272" s="14">
        <v>184.047</v>
      </c>
      <c r="AN272" s="14"/>
      <c r="AO272" s="14"/>
      <c r="AP272" s="14"/>
      <c r="AQ272" s="14">
        <v>4.6360000000000001</v>
      </c>
      <c r="AR272" s="14">
        <v>0.121</v>
      </c>
      <c r="AS272" s="14"/>
      <c r="AT272" s="14"/>
      <c r="AU272" s="15"/>
      <c r="AW272" s="24">
        <v>44101</v>
      </c>
      <c r="AX272">
        <v>49.54</v>
      </c>
      <c r="AZ272" s="24">
        <v>44101</v>
      </c>
      <c r="BA272">
        <v>56.25</v>
      </c>
      <c r="BC272" s="24">
        <v>44101</v>
      </c>
      <c r="BD272">
        <v>53.57</v>
      </c>
      <c r="BF272" s="24">
        <v>44101</v>
      </c>
      <c r="BG272">
        <v>75</v>
      </c>
    </row>
    <row r="273" spans="1:59" x14ac:dyDescent="0.3">
      <c r="A273" s="3">
        <v>44242</v>
      </c>
      <c r="B273" s="4">
        <v>5786.25</v>
      </c>
      <c r="C273" s="8">
        <v>136.07373909117206</v>
      </c>
      <c r="D273" s="38">
        <v>1.4374586062410903E-2</v>
      </c>
      <c r="E273">
        <f>VLOOKUP(Tabella22[[#This Row],[DATA]],Tabella15[], 2, 0)</f>
        <v>52230.639000000003</v>
      </c>
      <c r="F273">
        <f>VLOOKUP(Tabella22[[#This Row],[DATA]],Tabella15[], 3, 0)</f>
        <v>65.212000000000003</v>
      </c>
      <c r="G273">
        <f>VLOOKUP(Tabella22[[#This Row],[DATA]],Tabella15[], 4, 0)</f>
        <v>271.75400000000002</v>
      </c>
      <c r="H273">
        <f>VLOOKUP(Tabella22[[#This Row],[DATA]],Tabella15[], 5, 0)</f>
        <v>1219.18</v>
      </c>
      <c r="I273">
        <f>VLOOKUP(Tabella22[[#This Row],[DATA]],Tabella15[], 6, 0)</f>
        <v>6.0979999999999999</v>
      </c>
      <c r="J273">
        <f>VLOOKUP(Tabella22[[#This Row],[DATA]],Tabella15[], 7, 0)</f>
        <v>5.9269999999999996</v>
      </c>
      <c r="K273">
        <f>VLOOKUP(Tabella22[[#This Row],[DATA]],Tabella15[], 8, 0)</f>
        <v>1.02</v>
      </c>
      <c r="L273">
        <f>VLOOKUP(Tabella22[[#This Row],[DATA]],Tabella15[], 9, 0)</f>
        <v>49.893000000000001</v>
      </c>
      <c r="M273">
        <f>VLOOKUP(Tabella22[[#This Row],[DATA]],Tabella15[], 10, 0)</f>
        <v>391.89400000000001</v>
      </c>
      <c r="N273">
        <f>VLOOKUP(Tabella22[[#This Row],[DATA]],Tabella15[], 11, 0)</f>
        <v>0</v>
      </c>
      <c r="O273">
        <f>VLOOKUP(Tabella22[[#This Row],[DATA]],Tabella15[], 12, 0)</f>
        <v>0</v>
      </c>
      <c r="P273">
        <f>VLOOKUP(Tabella22[[#This Row],[DATA]],Tabella15[], 13, 0)</f>
        <v>0</v>
      </c>
      <c r="Q273">
        <f>VLOOKUP(Tabella22[[#This Row],[DATA]],Tabella15[], 14, 0)</f>
        <v>6.2190000000000003</v>
      </c>
      <c r="R273">
        <f>VLOOKUP(Tabella22[[#This Row],[DATA]],Tabella15[], 15, 0)</f>
        <v>5.3999999999999999E-2</v>
      </c>
      <c r="S273">
        <f>VLOOKUP(Tabella22[[#This Row],[DATA]],Tabella15[], 16, 0)</f>
        <v>4.6900000000000004</v>
      </c>
      <c r="T273">
        <f>VLOOKUP(Tabella22[[#This Row],[DATA]],Tabella15[], 17, 0)</f>
        <v>3.62</v>
      </c>
      <c r="U273">
        <f>VLOOKUP(Tabella22[[#This Row],[DATA]],Tabella15[], 18, 0)</f>
        <v>1.07</v>
      </c>
      <c r="V273">
        <f>VLOOKUP(Tabella22[[#This Row],[DATA]],Tabella16[], 2, 0)</f>
        <v>60.19</v>
      </c>
      <c r="W273">
        <f>VLOOKUP(Tabella22[[#This Row],[DATA]],Tabella18[], 2, 0)</f>
        <v>64.7</v>
      </c>
      <c r="X273">
        <f>VLOOKUP(Tabella22[[#This Row],[DATA]],Tabella17[], 2, 0)</f>
        <v>62.86</v>
      </c>
      <c r="Y273">
        <f>VLOOKUP(Tabella22[[#This Row],[DATA]],Tabella19[], 2, 0)</f>
        <v>50</v>
      </c>
      <c r="Z273">
        <v>0</v>
      </c>
      <c r="AA273">
        <v>0</v>
      </c>
      <c r="AD273" s="23">
        <v>44125</v>
      </c>
      <c r="AE273" s="16">
        <v>14839.564</v>
      </c>
      <c r="AF273" s="16">
        <v>405.68799999999999</v>
      </c>
      <c r="AG273" s="16">
        <v>379.41199999999998</v>
      </c>
      <c r="AH273" s="16">
        <v>504.40899999999999</v>
      </c>
      <c r="AI273" s="16">
        <v>2.4870000000000001</v>
      </c>
      <c r="AJ273" s="16">
        <v>2.1549999999999998</v>
      </c>
      <c r="AK273" s="16">
        <v>1.34</v>
      </c>
      <c r="AL273" s="16">
        <v>33.139000000000003</v>
      </c>
      <c r="AM273" s="16">
        <v>194.80699999999999</v>
      </c>
      <c r="AN273" s="16"/>
      <c r="AO273" s="16"/>
      <c r="AP273" s="16"/>
      <c r="AQ273" s="16">
        <v>4.7629999999999999</v>
      </c>
      <c r="AR273" s="16">
        <v>0.128</v>
      </c>
      <c r="AS273" s="16"/>
      <c r="AT273" s="16"/>
      <c r="AU273" s="17"/>
      <c r="AW273" s="24">
        <v>44102</v>
      </c>
      <c r="AX273">
        <v>49.54</v>
      </c>
      <c r="AZ273" s="24">
        <v>44102</v>
      </c>
      <c r="BA273">
        <v>56.25</v>
      </c>
      <c r="BC273" s="24">
        <v>44102</v>
      </c>
      <c r="BD273">
        <v>53.57</v>
      </c>
      <c r="BF273" s="24">
        <v>44102</v>
      </c>
      <c r="BG273">
        <v>75</v>
      </c>
    </row>
    <row r="274" spans="1:59" x14ac:dyDescent="0.3">
      <c r="A274" s="1">
        <v>44243</v>
      </c>
      <c r="B274" s="2">
        <v>5786.53</v>
      </c>
      <c r="C274" s="7">
        <v>136.08032377848173</v>
      </c>
      <c r="D274" s="39">
        <v>4.8389410332650386E-5</v>
      </c>
      <c r="E274">
        <f>VLOOKUP(Tabella22[[#This Row],[DATA]],Tabella15[], 2, 0)</f>
        <v>52520.673999999999</v>
      </c>
      <c r="F274">
        <f>VLOOKUP(Tabella22[[#This Row],[DATA]],Tabella15[], 3, 0)</f>
        <v>290.03500000000003</v>
      </c>
      <c r="G274">
        <f>VLOOKUP(Tabella22[[#This Row],[DATA]],Tabella15[], 4, 0)</f>
        <v>272.97199999999998</v>
      </c>
      <c r="H274">
        <f>VLOOKUP(Tabella22[[#This Row],[DATA]],Tabella15[], 5, 0)</f>
        <v>1227.8679999999999</v>
      </c>
      <c r="I274">
        <f>VLOOKUP(Tabella22[[#This Row],[DATA]],Tabella15[], 6, 0)</f>
        <v>8.6880000000000006</v>
      </c>
      <c r="J274">
        <f>VLOOKUP(Tabella22[[#This Row],[DATA]],Tabella15[], 7, 0)</f>
        <v>5.6369999999999996</v>
      </c>
      <c r="K274">
        <f>VLOOKUP(Tabella22[[#This Row],[DATA]],Tabella15[], 8, 0)</f>
        <v>1.02</v>
      </c>
      <c r="L274">
        <f>VLOOKUP(Tabella22[[#This Row],[DATA]],Tabella15[], 9, 0)</f>
        <v>49.405000000000001</v>
      </c>
      <c r="M274">
        <f>VLOOKUP(Tabella22[[#This Row],[DATA]],Tabella15[], 10, 0)</f>
        <v>387.70499999999998</v>
      </c>
      <c r="N274">
        <f>VLOOKUP(Tabella22[[#This Row],[DATA]],Tabella15[], 11, 0)</f>
        <v>0</v>
      </c>
      <c r="O274">
        <f>VLOOKUP(Tabella22[[#This Row],[DATA]],Tabella15[], 12, 0)</f>
        <v>0</v>
      </c>
      <c r="P274">
        <f>VLOOKUP(Tabella22[[#This Row],[DATA]],Tabella15[], 13, 0)</f>
        <v>0</v>
      </c>
      <c r="Q274">
        <f>VLOOKUP(Tabella22[[#This Row],[DATA]],Tabella15[], 14, 0)</f>
        <v>5.343</v>
      </c>
      <c r="R274">
        <f>VLOOKUP(Tabella22[[#This Row],[DATA]],Tabella15[], 15, 0)</f>
        <v>5.5E-2</v>
      </c>
      <c r="S274">
        <f>VLOOKUP(Tabella22[[#This Row],[DATA]],Tabella15[], 16, 0)</f>
        <v>4.91</v>
      </c>
      <c r="T274">
        <f>VLOOKUP(Tabella22[[#This Row],[DATA]],Tabella15[], 17, 0)</f>
        <v>3.69</v>
      </c>
      <c r="U274">
        <f>VLOOKUP(Tabella22[[#This Row],[DATA]],Tabella15[], 18, 0)</f>
        <v>1.22</v>
      </c>
      <c r="V274">
        <f>VLOOKUP(Tabella22[[#This Row],[DATA]],Tabella16[], 2, 0)</f>
        <v>60.19</v>
      </c>
      <c r="W274">
        <f>VLOOKUP(Tabella22[[#This Row],[DATA]],Tabella18[], 2, 0)</f>
        <v>64.7</v>
      </c>
      <c r="X274">
        <f>VLOOKUP(Tabella22[[#This Row],[DATA]],Tabella17[], 2, 0)</f>
        <v>62.86</v>
      </c>
      <c r="Y274">
        <f>VLOOKUP(Tabella22[[#This Row],[DATA]],Tabella19[], 2, 0)</f>
        <v>50</v>
      </c>
      <c r="Z274">
        <v>0</v>
      </c>
      <c r="AA274">
        <v>0</v>
      </c>
      <c r="AD274" s="23">
        <v>44126</v>
      </c>
      <c r="AE274" s="14">
        <v>15443.626</v>
      </c>
      <c r="AF274" s="14">
        <v>604.06200000000001</v>
      </c>
      <c r="AG274" s="14">
        <v>402.78899999999999</v>
      </c>
      <c r="AH274" s="14">
        <v>506.68799999999999</v>
      </c>
      <c r="AI274" s="14">
        <v>2.2789999999999999</v>
      </c>
      <c r="AJ274" s="14">
        <v>2.2999999999999998</v>
      </c>
      <c r="AK274" s="14">
        <v>1.35</v>
      </c>
      <c r="AL274" s="14">
        <v>34.19</v>
      </c>
      <c r="AM274" s="14">
        <v>207.34299999999999</v>
      </c>
      <c r="AN274" s="14"/>
      <c r="AO274" s="14"/>
      <c r="AP274" s="14"/>
      <c r="AQ274" s="14">
        <v>5.1440000000000001</v>
      </c>
      <c r="AR274" s="14">
        <v>0.13500000000000001</v>
      </c>
      <c r="AS274" s="14"/>
      <c r="AT274" s="14"/>
      <c r="AU274" s="15"/>
      <c r="AW274" s="24">
        <v>44103</v>
      </c>
      <c r="AX274">
        <v>49.54</v>
      </c>
      <c r="AZ274" s="24">
        <v>44103</v>
      </c>
      <c r="BA274">
        <v>56.25</v>
      </c>
      <c r="BC274" s="24">
        <v>44103</v>
      </c>
      <c r="BD274">
        <v>53.57</v>
      </c>
      <c r="BF274" s="24">
        <v>44103</v>
      </c>
      <c r="BG274">
        <v>75</v>
      </c>
    </row>
    <row r="275" spans="1:59" x14ac:dyDescent="0.3">
      <c r="A275" s="3">
        <v>44244</v>
      </c>
      <c r="B275" s="4">
        <v>5765.84</v>
      </c>
      <c r="C275" s="8">
        <v>135.59376241977853</v>
      </c>
      <c r="D275" s="38">
        <v>-3.5819528151745843E-3</v>
      </c>
      <c r="E275">
        <f>VLOOKUP(Tabella22[[#This Row],[DATA]],Tabella15[], 2, 0)</f>
        <v>52891.284</v>
      </c>
      <c r="F275">
        <f>VLOOKUP(Tabella22[[#This Row],[DATA]],Tabella15[], 3, 0)</f>
        <v>370.61</v>
      </c>
      <c r="G275">
        <f>VLOOKUP(Tabella22[[#This Row],[DATA]],Tabella15[], 4, 0)</f>
        <v>272.19200000000001</v>
      </c>
      <c r="H275">
        <f>VLOOKUP(Tabella22[[#This Row],[DATA]],Tabella15[], 5, 0)</f>
        <v>1232.4559999999999</v>
      </c>
      <c r="I275">
        <f>VLOOKUP(Tabella22[[#This Row],[DATA]],Tabella15[], 6, 0)</f>
        <v>4.5880000000000001</v>
      </c>
      <c r="J275">
        <f>VLOOKUP(Tabella22[[#This Row],[DATA]],Tabella15[], 7, 0)</f>
        <v>5.6669999999999998</v>
      </c>
      <c r="K275">
        <f>VLOOKUP(Tabella22[[#This Row],[DATA]],Tabella15[], 8, 0)</f>
        <v>1.03</v>
      </c>
      <c r="L275">
        <f>VLOOKUP(Tabella22[[#This Row],[DATA]],Tabella15[], 9, 0)</f>
        <v>49.433999999999997</v>
      </c>
      <c r="M275">
        <f>VLOOKUP(Tabella22[[#This Row],[DATA]],Tabella15[], 10, 0)</f>
        <v>383.76799999999997</v>
      </c>
      <c r="N275">
        <f>VLOOKUP(Tabella22[[#This Row],[DATA]],Tabella15[], 11, 0)</f>
        <v>0</v>
      </c>
      <c r="O275">
        <f>VLOOKUP(Tabella22[[#This Row],[DATA]],Tabella15[], 12, 0)</f>
        <v>0</v>
      </c>
      <c r="P275">
        <f>VLOOKUP(Tabella22[[#This Row],[DATA]],Tabella15[], 13, 0)</f>
        <v>0</v>
      </c>
      <c r="Q275">
        <f>VLOOKUP(Tabella22[[#This Row],[DATA]],Tabella15[], 14, 0)</f>
        <v>5.0060000000000002</v>
      </c>
      <c r="R275">
        <f>VLOOKUP(Tabella22[[#This Row],[DATA]],Tabella15[], 15, 0)</f>
        <v>5.5E-2</v>
      </c>
      <c r="S275">
        <f>VLOOKUP(Tabella22[[#This Row],[DATA]],Tabella15[], 16, 0)</f>
        <v>5.14</v>
      </c>
      <c r="T275">
        <f>VLOOKUP(Tabella22[[#This Row],[DATA]],Tabella15[], 17, 0)</f>
        <v>3.77</v>
      </c>
      <c r="U275">
        <f>VLOOKUP(Tabella22[[#This Row],[DATA]],Tabella15[], 18, 0)</f>
        <v>1.37</v>
      </c>
      <c r="V275">
        <f>VLOOKUP(Tabella22[[#This Row],[DATA]],Tabella16[], 2, 0)</f>
        <v>60.19</v>
      </c>
      <c r="W275">
        <f>VLOOKUP(Tabella22[[#This Row],[DATA]],Tabella18[], 2, 0)</f>
        <v>64.7</v>
      </c>
      <c r="X275">
        <f>VLOOKUP(Tabella22[[#This Row],[DATA]],Tabella17[], 2, 0)</f>
        <v>62.86</v>
      </c>
      <c r="Y275">
        <f>VLOOKUP(Tabella22[[#This Row],[DATA]],Tabella19[], 2, 0)</f>
        <v>50</v>
      </c>
      <c r="Z275">
        <v>0</v>
      </c>
      <c r="AA275">
        <v>0</v>
      </c>
      <c r="AD275" s="23">
        <v>44127</v>
      </c>
      <c r="AE275" s="16">
        <v>16077.822</v>
      </c>
      <c r="AF275" s="16">
        <v>634.19600000000003</v>
      </c>
      <c r="AG275" s="16">
        <v>439.18799999999999</v>
      </c>
      <c r="AH275" s="16">
        <v>511.12799999999999</v>
      </c>
      <c r="AI275" s="16">
        <v>4.4400000000000004</v>
      </c>
      <c r="AJ275" s="16">
        <v>2.556</v>
      </c>
      <c r="AK275" s="16">
        <v>1.36</v>
      </c>
      <c r="AL275" s="16">
        <v>35.994999999999997</v>
      </c>
      <c r="AM275" s="16">
        <v>221.78899999999999</v>
      </c>
      <c r="AN275" s="16"/>
      <c r="AO275" s="16"/>
      <c r="AP275" s="16"/>
      <c r="AQ275" s="16">
        <v>5.6020000000000003</v>
      </c>
      <c r="AR275" s="16">
        <v>0.14199999999999999</v>
      </c>
      <c r="AS275" s="16"/>
      <c r="AT275" s="16"/>
      <c r="AU275" s="17"/>
      <c r="AW275" s="24">
        <v>44104</v>
      </c>
      <c r="AX275">
        <v>49.54</v>
      </c>
      <c r="AZ275" s="24">
        <v>44104</v>
      </c>
      <c r="BA275">
        <v>56.25</v>
      </c>
      <c r="BC275" s="24">
        <v>44104</v>
      </c>
      <c r="BD275">
        <v>53.57</v>
      </c>
      <c r="BF275" s="24">
        <v>44104</v>
      </c>
      <c r="BG275">
        <v>75</v>
      </c>
    </row>
    <row r="276" spans="1:59" x14ac:dyDescent="0.3">
      <c r="A276" s="1">
        <v>44245</v>
      </c>
      <c r="B276" s="2">
        <v>5728.33</v>
      </c>
      <c r="C276" s="7">
        <v>134.71164948768782</v>
      </c>
      <c r="D276" s="39">
        <v>-6.5268102278053025E-3</v>
      </c>
      <c r="E276">
        <f>VLOOKUP(Tabella22[[#This Row],[DATA]],Tabella15[], 2, 0)</f>
        <v>53224.567000000003</v>
      </c>
      <c r="F276">
        <f>VLOOKUP(Tabella22[[#This Row],[DATA]],Tabella15[], 3, 0)</f>
        <v>333.28300000000002</v>
      </c>
      <c r="G276">
        <f>VLOOKUP(Tabella22[[#This Row],[DATA]],Tabella15[], 4, 0)</f>
        <v>275.24099999999999</v>
      </c>
      <c r="H276">
        <f>VLOOKUP(Tabella22[[#This Row],[DATA]],Tabella15[], 5, 0)</f>
        <v>1236.4670000000001</v>
      </c>
      <c r="I276">
        <f>VLOOKUP(Tabella22[[#This Row],[DATA]],Tabella15[], 6, 0)</f>
        <v>4.0110000000000001</v>
      </c>
      <c r="J276">
        <f>VLOOKUP(Tabella22[[#This Row],[DATA]],Tabella15[], 7, 0)</f>
        <v>5.4779999999999998</v>
      </c>
      <c r="K276">
        <f>VLOOKUP(Tabella22[[#This Row],[DATA]],Tabella15[], 8, 0)</f>
        <v>1.04</v>
      </c>
      <c r="L276">
        <f>VLOOKUP(Tabella22[[#This Row],[DATA]],Tabella15[], 9, 0)</f>
        <v>50.085999999999999</v>
      </c>
      <c r="M276">
        <f>VLOOKUP(Tabella22[[#This Row],[DATA]],Tabella15[], 10, 0)</f>
        <v>380.63</v>
      </c>
      <c r="N276">
        <f>VLOOKUP(Tabella22[[#This Row],[DATA]],Tabella15[], 11, 0)</f>
        <v>0</v>
      </c>
      <c r="O276">
        <f>VLOOKUP(Tabella22[[#This Row],[DATA]],Tabella15[], 12, 0)</f>
        <v>0</v>
      </c>
      <c r="P276">
        <f>VLOOKUP(Tabella22[[#This Row],[DATA]],Tabella15[], 13, 0)</f>
        <v>0</v>
      </c>
      <c r="Q276">
        <f>VLOOKUP(Tabella22[[#This Row],[DATA]],Tabella15[], 14, 0)</f>
        <v>5.3650000000000002</v>
      </c>
      <c r="R276">
        <f>VLOOKUP(Tabella22[[#This Row],[DATA]],Tabella15[], 15, 0)</f>
        <v>5.7000000000000002E-2</v>
      </c>
      <c r="S276">
        <f>VLOOKUP(Tabella22[[#This Row],[DATA]],Tabella15[], 16, 0)</f>
        <v>5.42</v>
      </c>
      <c r="T276">
        <f>VLOOKUP(Tabella22[[#This Row],[DATA]],Tabella15[], 17, 0)</f>
        <v>3.87</v>
      </c>
      <c r="U276">
        <f>VLOOKUP(Tabella22[[#This Row],[DATA]],Tabella15[], 18, 0)</f>
        <v>1.55</v>
      </c>
      <c r="V276">
        <f>VLOOKUP(Tabella22[[#This Row],[DATA]],Tabella16[], 2, 0)</f>
        <v>60.19</v>
      </c>
      <c r="W276">
        <f>VLOOKUP(Tabella22[[#This Row],[DATA]],Tabella18[], 2, 0)</f>
        <v>64.7</v>
      </c>
      <c r="X276">
        <f>VLOOKUP(Tabella22[[#This Row],[DATA]],Tabella17[], 2, 0)</f>
        <v>62.86</v>
      </c>
      <c r="Y276">
        <f>VLOOKUP(Tabella22[[#This Row],[DATA]],Tabella19[], 2, 0)</f>
        <v>50</v>
      </c>
      <c r="Z276">
        <v>0</v>
      </c>
      <c r="AA276">
        <v>0</v>
      </c>
      <c r="AD276" s="23">
        <v>44128</v>
      </c>
      <c r="AE276" s="14">
        <v>16747.776999999998</v>
      </c>
      <c r="AF276" s="14">
        <v>669.95500000000004</v>
      </c>
      <c r="AG276" s="14">
        <v>466.94200000000001</v>
      </c>
      <c r="AH276" s="14">
        <v>513.14099999999996</v>
      </c>
      <c r="AI276" s="14">
        <v>2.0129999999999999</v>
      </c>
      <c r="AJ276" s="14">
        <v>2.69</v>
      </c>
      <c r="AK276" s="14">
        <v>1.36</v>
      </c>
      <c r="AL276" s="14">
        <v>36.869</v>
      </c>
      <c r="AM276" s="14">
        <v>231.43899999999999</v>
      </c>
      <c r="AN276" s="14"/>
      <c r="AO276" s="14"/>
      <c r="AP276" s="14"/>
      <c r="AQ276" s="14">
        <v>2.4</v>
      </c>
      <c r="AR276" s="14">
        <v>0.14499999999999999</v>
      </c>
      <c r="AS276" s="14"/>
      <c r="AT276" s="14"/>
      <c r="AU276" s="15"/>
      <c r="AW276" s="24">
        <v>44105</v>
      </c>
      <c r="AX276">
        <v>49.54</v>
      </c>
      <c r="AZ276" s="24">
        <v>44105</v>
      </c>
      <c r="BA276">
        <v>56.25</v>
      </c>
      <c r="BC276" s="24">
        <v>44105</v>
      </c>
      <c r="BD276">
        <v>53.57</v>
      </c>
      <c r="BF276" s="24">
        <v>44105</v>
      </c>
      <c r="BG276">
        <v>75</v>
      </c>
    </row>
    <row r="277" spans="1:59" x14ac:dyDescent="0.3">
      <c r="A277" s="3">
        <v>44246</v>
      </c>
      <c r="B277" s="4">
        <v>5773.55</v>
      </c>
      <c r="C277" s="8">
        <v>135.77507648819812</v>
      </c>
      <c r="D277" s="38">
        <v>7.863102899653359E-3</v>
      </c>
      <c r="E277">
        <f>VLOOKUP(Tabella22[[#This Row],[DATA]],Tabella15[], 2, 0)</f>
        <v>53581.663999999997</v>
      </c>
      <c r="F277">
        <f>VLOOKUP(Tabella22[[#This Row],[DATA]],Tabella15[], 3, 0)</f>
        <v>357.09699999999998</v>
      </c>
      <c r="G277">
        <f>VLOOKUP(Tabella22[[#This Row],[DATA]],Tabella15[], 4, 0)</f>
        <v>282.46800000000002</v>
      </c>
      <c r="H277">
        <f>VLOOKUP(Tabella22[[#This Row],[DATA]],Tabella15[], 5, 0)</f>
        <v>1244.934</v>
      </c>
      <c r="I277">
        <f>VLOOKUP(Tabella22[[#This Row],[DATA]],Tabella15[], 6, 0)</f>
        <v>8.4659999999999993</v>
      </c>
      <c r="J277">
        <f>VLOOKUP(Tabella22[[#This Row],[DATA]],Tabella15[], 7, 0)</f>
        <v>5.3239999999999998</v>
      </c>
      <c r="K277">
        <f>VLOOKUP(Tabella22[[#This Row],[DATA]],Tabella15[], 8, 0)</f>
        <v>1.04</v>
      </c>
      <c r="L277">
        <f>VLOOKUP(Tabella22[[#This Row],[DATA]],Tabella15[], 9, 0)</f>
        <v>50.026000000000003</v>
      </c>
      <c r="M277">
        <f>VLOOKUP(Tabella22[[#This Row],[DATA]],Tabella15[], 10, 0)</f>
        <v>377.50700000000001</v>
      </c>
      <c r="N277">
        <f>VLOOKUP(Tabella22[[#This Row],[DATA]],Tabella15[], 11, 0)</f>
        <v>0</v>
      </c>
      <c r="O277">
        <f>VLOOKUP(Tabella22[[#This Row],[DATA]],Tabella15[], 12, 0)</f>
        <v>0</v>
      </c>
      <c r="P277">
        <f>VLOOKUP(Tabella22[[#This Row],[DATA]],Tabella15[], 13, 0)</f>
        <v>0</v>
      </c>
      <c r="Q277">
        <f>VLOOKUP(Tabella22[[#This Row],[DATA]],Tabella15[], 14, 0)</f>
        <v>5.99</v>
      </c>
      <c r="R277">
        <f>VLOOKUP(Tabella22[[#This Row],[DATA]],Tabella15[], 15, 0)</f>
        <v>5.8000000000000003E-2</v>
      </c>
      <c r="S277">
        <f>VLOOKUP(Tabella22[[#This Row],[DATA]],Tabella15[], 16, 0)</f>
        <v>5.65</v>
      </c>
      <c r="T277">
        <f>VLOOKUP(Tabella22[[#This Row],[DATA]],Tabella15[], 17, 0)</f>
        <v>3.96</v>
      </c>
      <c r="U277">
        <f>VLOOKUP(Tabella22[[#This Row],[DATA]],Tabella15[], 18, 0)</f>
        <v>1.68</v>
      </c>
      <c r="V277">
        <f>VLOOKUP(Tabella22[[#This Row],[DATA]],Tabella16[], 2, 0)</f>
        <v>60.19</v>
      </c>
      <c r="W277">
        <f>VLOOKUP(Tabella22[[#This Row],[DATA]],Tabella18[], 2, 0)</f>
        <v>64.7</v>
      </c>
      <c r="X277">
        <f>VLOOKUP(Tabella22[[#This Row],[DATA]],Tabella17[], 2, 0)</f>
        <v>62.86</v>
      </c>
      <c r="Y277">
        <f>VLOOKUP(Tabella22[[#This Row],[DATA]],Tabella19[], 2, 0)</f>
        <v>50</v>
      </c>
      <c r="Z277">
        <v>0</v>
      </c>
      <c r="AA277">
        <v>0</v>
      </c>
      <c r="AD277" s="23">
        <v>44129</v>
      </c>
      <c r="AE277" s="16">
        <v>16845.698</v>
      </c>
      <c r="AF277" s="16">
        <v>97.921999999999997</v>
      </c>
      <c r="AG277" s="16">
        <v>417.84399999999999</v>
      </c>
      <c r="AH277" s="16">
        <v>512.83000000000004</v>
      </c>
      <c r="AI277" s="16">
        <v>-0.311</v>
      </c>
      <c r="AJ277" s="16">
        <v>2.4649999999999999</v>
      </c>
      <c r="AK277" s="16">
        <v>1.35</v>
      </c>
      <c r="AL277" s="16">
        <v>38.112000000000002</v>
      </c>
      <c r="AM277" s="16">
        <v>243.53100000000001</v>
      </c>
      <c r="AN277" s="16">
        <v>27.614000000000001</v>
      </c>
      <c r="AO277" s="16">
        <v>171.06299999999999</v>
      </c>
      <c r="AP277" s="16"/>
      <c r="AQ277" s="16">
        <v>0.68200000000000005</v>
      </c>
      <c r="AR277" s="16">
        <v>0.14599999999999999</v>
      </c>
      <c r="AS277" s="16"/>
      <c r="AT277" s="16"/>
      <c r="AU277" s="17"/>
      <c r="AW277" s="24">
        <v>44106</v>
      </c>
      <c r="AX277">
        <v>49.54</v>
      </c>
      <c r="AZ277" s="24">
        <v>44106</v>
      </c>
      <c r="BA277">
        <v>56.25</v>
      </c>
      <c r="BC277" s="24">
        <v>44106</v>
      </c>
      <c r="BD277">
        <v>53.57</v>
      </c>
      <c r="BF277" s="24">
        <v>44106</v>
      </c>
      <c r="BG277">
        <v>75</v>
      </c>
    </row>
    <row r="278" spans="1:59" x14ac:dyDescent="0.3">
      <c r="A278" s="1">
        <v>44249</v>
      </c>
      <c r="B278" s="2">
        <v>5767.44</v>
      </c>
      <c r="C278" s="7">
        <v>135.63138920440517</v>
      </c>
      <c r="D278" s="39">
        <v>-1.0588347396267256E-3</v>
      </c>
      <c r="E278">
        <f>VLOOKUP(Tabella22[[#This Row],[DATA]],Tabella15[], 2, 0)</f>
        <v>54307.951000000001</v>
      </c>
      <c r="F278">
        <f>VLOOKUP(Tabella22[[#This Row],[DATA]],Tabella15[], 3, 0)</f>
        <v>68.882999999999996</v>
      </c>
      <c r="G278">
        <f>VLOOKUP(Tabella22[[#This Row],[DATA]],Tabella15[], 4, 0)</f>
        <v>296.75900000000001</v>
      </c>
      <c r="H278">
        <f>VLOOKUP(Tabella22[[#This Row],[DATA]],Tabella15[], 5, 0)</f>
        <v>1254.5540000000001</v>
      </c>
      <c r="I278">
        <f>VLOOKUP(Tabella22[[#This Row],[DATA]],Tabella15[], 6, 0)</f>
        <v>4.9429999999999996</v>
      </c>
      <c r="J278">
        <f>VLOOKUP(Tabella22[[#This Row],[DATA]],Tabella15[], 7, 0)</f>
        <v>5.0529999999999999</v>
      </c>
      <c r="K278">
        <f>VLOOKUP(Tabella22[[#This Row],[DATA]],Tabella15[], 8, 0)</f>
        <v>1.05</v>
      </c>
      <c r="L278">
        <f>VLOOKUP(Tabella22[[#This Row],[DATA]],Tabella15[], 9, 0)</f>
        <v>50.426000000000002</v>
      </c>
      <c r="M278">
        <f>VLOOKUP(Tabella22[[#This Row],[DATA]],Tabella15[], 10, 0)</f>
        <v>382.31799999999998</v>
      </c>
      <c r="N278">
        <f>VLOOKUP(Tabella22[[#This Row],[DATA]],Tabella15[], 11, 0)</f>
        <v>0</v>
      </c>
      <c r="O278">
        <f>VLOOKUP(Tabella22[[#This Row],[DATA]],Tabella15[], 12, 0)</f>
        <v>0</v>
      </c>
      <c r="P278">
        <f>VLOOKUP(Tabella22[[#This Row],[DATA]],Tabella15[], 13, 0)</f>
        <v>0</v>
      </c>
      <c r="Q278">
        <f>VLOOKUP(Tabella22[[#This Row],[DATA]],Tabella15[], 14, 0)</f>
        <v>6.024</v>
      </c>
      <c r="R278">
        <f>VLOOKUP(Tabella22[[#This Row],[DATA]],Tabella15[], 15, 0)</f>
        <v>6.2E-2</v>
      </c>
      <c r="S278">
        <f>VLOOKUP(Tabella22[[#This Row],[DATA]],Tabella15[], 16, 0)</f>
        <v>5.89</v>
      </c>
      <c r="T278">
        <f>VLOOKUP(Tabella22[[#This Row],[DATA]],Tabella15[], 17, 0)</f>
        <v>4.05</v>
      </c>
      <c r="U278">
        <f>VLOOKUP(Tabella22[[#This Row],[DATA]],Tabella15[], 18, 0)</f>
        <v>1.84</v>
      </c>
      <c r="V278">
        <f>VLOOKUP(Tabella22[[#This Row],[DATA]],Tabella16[], 2, 0)</f>
        <v>60.19</v>
      </c>
      <c r="W278">
        <f>VLOOKUP(Tabella22[[#This Row],[DATA]],Tabella18[], 2, 0)</f>
        <v>64.7</v>
      </c>
      <c r="X278">
        <f>VLOOKUP(Tabella22[[#This Row],[DATA]],Tabella17[], 2, 0)</f>
        <v>62.86</v>
      </c>
      <c r="Y278">
        <f>VLOOKUP(Tabella22[[#This Row],[DATA]],Tabella19[], 2, 0)</f>
        <v>50</v>
      </c>
      <c r="Z278">
        <v>0</v>
      </c>
      <c r="AA278">
        <v>0</v>
      </c>
      <c r="AD278" s="23">
        <v>44130</v>
      </c>
      <c r="AE278" s="14">
        <v>17926.3</v>
      </c>
      <c r="AF278" s="14">
        <v>1080.6010000000001</v>
      </c>
      <c r="AG278" s="14">
        <v>542</v>
      </c>
      <c r="AH278" s="14">
        <v>518.58799999999997</v>
      </c>
      <c r="AI278" s="14">
        <v>5.7569999999999997</v>
      </c>
      <c r="AJ278" s="14">
        <v>2.9750000000000001</v>
      </c>
      <c r="AK278" s="14">
        <v>1.37</v>
      </c>
      <c r="AL278" s="14">
        <v>40.865000000000002</v>
      </c>
      <c r="AM278" s="14">
        <v>262.87599999999998</v>
      </c>
      <c r="AN278" s="14"/>
      <c r="AO278" s="14"/>
      <c r="AP278" s="14"/>
      <c r="AQ278" s="14">
        <v>6.1920000000000002</v>
      </c>
      <c r="AR278" s="14">
        <v>0.153</v>
      </c>
      <c r="AS278" s="14"/>
      <c r="AT278" s="14"/>
      <c r="AU278" s="15"/>
      <c r="AW278" s="24">
        <v>44107</v>
      </c>
      <c r="AX278">
        <v>49.54</v>
      </c>
      <c r="AZ278" s="24">
        <v>44107</v>
      </c>
      <c r="BA278">
        <v>56.25</v>
      </c>
      <c r="BC278" s="24">
        <v>44107</v>
      </c>
      <c r="BD278">
        <v>53.57</v>
      </c>
      <c r="BF278" s="24">
        <v>44107</v>
      </c>
      <c r="BG278">
        <v>75</v>
      </c>
    </row>
    <row r="279" spans="1:59" x14ac:dyDescent="0.3">
      <c r="A279" s="3">
        <v>44250</v>
      </c>
      <c r="B279" s="4">
        <v>5779.84</v>
      </c>
      <c r="C279" s="8">
        <v>135.9229967852616</v>
      </c>
      <c r="D279" s="38">
        <v>2.1476927495196791E-3</v>
      </c>
      <c r="E279">
        <f>VLOOKUP(Tabella22[[#This Row],[DATA]],Tabella15[], 2, 0)</f>
        <v>54606.822</v>
      </c>
      <c r="F279">
        <f>VLOOKUP(Tabella22[[#This Row],[DATA]],Tabella15[], 3, 0)</f>
        <v>298.87099999999998</v>
      </c>
      <c r="G279">
        <f>VLOOKUP(Tabella22[[#This Row],[DATA]],Tabella15[], 4, 0)</f>
        <v>298.02100000000002</v>
      </c>
      <c r="H279">
        <f>VLOOKUP(Tabella22[[#This Row],[DATA]],Tabella15[], 5, 0)</f>
        <v>1260.933</v>
      </c>
      <c r="I279">
        <f>VLOOKUP(Tabella22[[#This Row],[DATA]],Tabella15[], 6, 0)</f>
        <v>6.3789999999999996</v>
      </c>
      <c r="J279">
        <f>VLOOKUP(Tabella22[[#This Row],[DATA]],Tabella15[], 7, 0)</f>
        <v>4.7240000000000002</v>
      </c>
      <c r="K279">
        <f>VLOOKUP(Tabella22[[#This Row],[DATA]],Tabella15[], 8, 0)</f>
        <v>1.06</v>
      </c>
      <c r="L279">
        <f>VLOOKUP(Tabella22[[#This Row],[DATA]],Tabella15[], 9, 0)</f>
        <v>50.84</v>
      </c>
      <c r="M279">
        <f>VLOOKUP(Tabella22[[#This Row],[DATA]],Tabella15[], 10, 0)</f>
        <v>379.78699999999998</v>
      </c>
      <c r="N279">
        <f>VLOOKUP(Tabella22[[#This Row],[DATA]],Tabella15[], 11, 0)</f>
        <v>0</v>
      </c>
      <c r="O279">
        <f>VLOOKUP(Tabella22[[#This Row],[DATA]],Tabella15[], 12, 0)</f>
        <v>0</v>
      </c>
      <c r="P279">
        <f>VLOOKUP(Tabella22[[#This Row],[DATA]],Tabella15[], 13, 0)</f>
        <v>0</v>
      </c>
      <c r="Q279">
        <f>VLOOKUP(Tabella22[[#This Row],[DATA]],Tabella15[], 14, 0)</f>
        <v>5.0949999999999998</v>
      </c>
      <c r="R279">
        <f>VLOOKUP(Tabella22[[#This Row],[DATA]],Tabella15[], 15, 0)</f>
        <v>6.4000000000000001E-2</v>
      </c>
      <c r="S279">
        <f>VLOOKUP(Tabella22[[#This Row],[DATA]],Tabella15[], 16, 0)</f>
        <v>6.09</v>
      </c>
      <c r="T279">
        <f>VLOOKUP(Tabella22[[#This Row],[DATA]],Tabella15[], 17, 0)</f>
        <v>4.13</v>
      </c>
      <c r="U279">
        <f>VLOOKUP(Tabella22[[#This Row],[DATA]],Tabella15[], 18, 0)</f>
        <v>1.97</v>
      </c>
      <c r="V279">
        <f>VLOOKUP(Tabella22[[#This Row],[DATA]],Tabella16[], 2, 0)</f>
        <v>60.19</v>
      </c>
      <c r="W279">
        <f>VLOOKUP(Tabella22[[#This Row],[DATA]],Tabella18[], 2, 0)</f>
        <v>64.7</v>
      </c>
      <c r="X279">
        <f>VLOOKUP(Tabella22[[#This Row],[DATA]],Tabella17[], 2, 0)</f>
        <v>62.86</v>
      </c>
      <c r="Y279">
        <f>VLOOKUP(Tabella22[[#This Row],[DATA]],Tabella19[], 2, 0)</f>
        <v>50</v>
      </c>
      <c r="Z279">
        <v>0</v>
      </c>
      <c r="AA279">
        <v>0</v>
      </c>
      <c r="AD279" s="23">
        <v>44131</v>
      </c>
      <c r="AE279" s="16">
        <v>18436.303</v>
      </c>
      <c r="AF279" s="16">
        <v>510.00299999999999</v>
      </c>
      <c r="AG279" s="16">
        <v>571.77499999999998</v>
      </c>
      <c r="AH279" s="16">
        <v>526.40300000000002</v>
      </c>
      <c r="AI279" s="16">
        <v>7.8150000000000004</v>
      </c>
      <c r="AJ279" s="16">
        <v>3.4969999999999999</v>
      </c>
      <c r="AK279" s="16">
        <v>1.35</v>
      </c>
      <c r="AL279" s="16">
        <v>43.055</v>
      </c>
      <c r="AM279" s="16">
        <v>280.548</v>
      </c>
      <c r="AN279" s="16"/>
      <c r="AO279" s="16"/>
      <c r="AP279" s="16"/>
      <c r="AQ279" s="16">
        <v>5.569</v>
      </c>
      <c r="AR279" s="16">
        <v>0.157</v>
      </c>
      <c r="AS279" s="16"/>
      <c r="AT279" s="16"/>
      <c r="AU279" s="17"/>
      <c r="AW279" s="24">
        <v>44108</v>
      </c>
      <c r="AX279">
        <v>49.54</v>
      </c>
      <c r="AZ279" s="24">
        <v>44108</v>
      </c>
      <c r="BA279">
        <v>56.25</v>
      </c>
      <c r="BC279" s="24">
        <v>44108</v>
      </c>
      <c r="BD279">
        <v>53.57</v>
      </c>
      <c r="BF279" s="24">
        <v>44108</v>
      </c>
      <c r="BG279">
        <v>75</v>
      </c>
    </row>
    <row r="280" spans="1:59" x14ac:dyDescent="0.3">
      <c r="A280" s="1">
        <v>44251</v>
      </c>
      <c r="B280" s="2">
        <v>5797.98</v>
      </c>
      <c r="C280" s="7">
        <v>136.34959045596608</v>
      </c>
      <c r="D280" s="39">
        <v>3.1335803879391842E-3</v>
      </c>
      <c r="E280">
        <f>VLOOKUP(Tabella22[[#This Row],[DATA]],Tabella15[], 2, 0)</f>
        <v>55073.444000000003</v>
      </c>
      <c r="F280">
        <f>VLOOKUP(Tabella22[[#This Row],[DATA]],Tabella15[], 3, 0)</f>
        <v>466.62299999999999</v>
      </c>
      <c r="G280">
        <f>VLOOKUP(Tabella22[[#This Row],[DATA]],Tabella15[], 4, 0)</f>
        <v>311.73700000000002</v>
      </c>
      <c r="H280">
        <f>VLOOKUP(Tabella22[[#This Row],[DATA]],Tabella15[], 5, 0)</f>
        <v>1265.048</v>
      </c>
      <c r="I280">
        <f>VLOOKUP(Tabella22[[#This Row],[DATA]],Tabella15[], 6, 0)</f>
        <v>4.1150000000000002</v>
      </c>
      <c r="J280">
        <f>VLOOKUP(Tabella22[[#This Row],[DATA]],Tabella15[], 7, 0)</f>
        <v>4.6559999999999997</v>
      </c>
      <c r="K280">
        <f>VLOOKUP(Tabella22[[#This Row],[DATA]],Tabella15[], 8, 0)</f>
        <v>1.06</v>
      </c>
      <c r="L280">
        <f>VLOOKUP(Tabella22[[#This Row],[DATA]],Tabella15[], 9, 0)</f>
        <v>50.854999999999997</v>
      </c>
      <c r="M280">
        <f>VLOOKUP(Tabella22[[#This Row],[DATA]],Tabella15[], 10, 0)</f>
        <v>379.10599999999999</v>
      </c>
      <c r="N280">
        <f>VLOOKUP(Tabella22[[#This Row],[DATA]],Tabella15[], 11, 0)</f>
        <v>0</v>
      </c>
      <c r="O280">
        <f>VLOOKUP(Tabella22[[#This Row],[DATA]],Tabella15[], 12, 0)</f>
        <v>0</v>
      </c>
      <c r="P280">
        <f>VLOOKUP(Tabella22[[#This Row],[DATA]],Tabella15[], 13, 0)</f>
        <v>0</v>
      </c>
      <c r="Q280">
        <f>VLOOKUP(Tabella22[[#This Row],[DATA]],Tabella15[], 14, 0)</f>
        <v>4.8680000000000003</v>
      </c>
      <c r="R280">
        <f>VLOOKUP(Tabella22[[#This Row],[DATA]],Tabella15[], 15, 0)</f>
        <v>6.5000000000000002E-2</v>
      </c>
      <c r="S280">
        <f>VLOOKUP(Tabella22[[#This Row],[DATA]],Tabella15[], 16, 0)</f>
        <v>6.3</v>
      </c>
      <c r="T280">
        <f>VLOOKUP(Tabella22[[#This Row],[DATA]],Tabella15[], 17, 0)</f>
        <v>4.22</v>
      </c>
      <c r="U280">
        <f>VLOOKUP(Tabella22[[#This Row],[DATA]],Tabella15[], 18, 0)</f>
        <v>2.09</v>
      </c>
      <c r="V280">
        <f>VLOOKUP(Tabella22[[#This Row],[DATA]],Tabella16[], 2, 0)</f>
        <v>60.19</v>
      </c>
      <c r="W280">
        <f>VLOOKUP(Tabella22[[#This Row],[DATA]],Tabella18[], 2, 0)</f>
        <v>64.7</v>
      </c>
      <c r="X280">
        <f>VLOOKUP(Tabella22[[#This Row],[DATA]],Tabella17[], 2, 0)</f>
        <v>62.86</v>
      </c>
      <c r="Y280">
        <f>VLOOKUP(Tabella22[[#This Row],[DATA]],Tabella19[], 2, 0)</f>
        <v>50</v>
      </c>
      <c r="Z280">
        <v>0</v>
      </c>
      <c r="AA280">
        <v>0</v>
      </c>
      <c r="AD280" s="23">
        <v>44132</v>
      </c>
      <c r="AE280" s="14">
        <v>18992.07</v>
      </c>
      <c r="AF280" s="14">
        <v>555.76700000000005</v>
      </c>
      <c r="AG280" s="14">
        <v>593.21500000000003</v>
      </c>
      <c r="AH280" s="14">
        <v>530.23599999999999</v>
      </c>
      <c r="AI280" s="14">
        <v>3.8330000000000002</v>
      </c>
      <c r="AJ280" s="14">
        <v>3.69</v>
      </c>
      <c r="AK280" s="14">
        <v>1.33</v>
      </c>
      <c r="AL280" s="14">
        <v>44.935000000000002</v>
      </c>
      <c r="AM280" s="14">
        <v>298.738</v>
      </c>
      <c r="AN280" s="14"/>
      <c r="AO280" s="14"/>
      <c r="AP280" s="14"/>
      <c r="AQ280" s="14">
        <v>5.4459999999999997</v>
      </c>
      <c r="AR280" s="14">
        <v>0.159</v>
      </c>
      <c r="AS280" s="14"/>
      <c r="AT280" s="14"/>
      <c r="AU280" s="15"/>
      <c r="AW280" s="24">
        <v>44109</v>
      </c>
      <c r="AX280">
        <v>49.54</v>
      </c>
      <c r="AZ280" s="24">
        <v>44109</v>
      </c>
      <c r="BA280">
        <v>56.25</v>
      </c>
      <c r="BC280" s="24">
        <v>44109</v>
      </c>
      <c r="BD280">
        <v>53.57</v>
      </c>
      <c r="BF280" s="24">
        <v>44109</v>
      </c>
      <c r="BG280">
        <v>75</v>
      </c>
    </row>
    <row r="281" spans="1:59" x14ac:dyDescent="0.3">
      <c r="A281" s="3">
        <v>44252</v>
      </c>
      <c r="B281" s="4">
        <v>5783.89</v>
      </c>
      <c r="C281" s="8">
        <v>136.01823958384776</v>
      </c>
      <c r="D281" s="38">
        <v>-2.4331143331982473E-3</v>
      </c>
      <c r="E281">
        <f>VLOOKUP(Tabella22[[#This Row],[DATA]],Tabella15[], 2, 0)</f>
        <v>55449.59</v>
      </c>
      <c r="F281">
        <f>VLOOKUP(Tabella22[[#This Row],[DATA]],Tabella15[], 3, 0)</f>
        <v>376.14600000000002</v>
      </c>
      <c r="G281">
        <f>VLOOKUP(Tabella22[[#This Row],[DATA]],Tabella15[], 4, 0)</f>
        <v>317.86</v>
      </c>
      <c r="H281">
        <f>VLOOKUP(Tabella22[[#This Row],[DATA]],Tabella15[], 5, 0)</f>
        <v>1268.9110000000001</v>
      </c>
      <c r="I281">
        <f>VLOOKUP(Tabella22[[#This Row],[DATA]],Tabella15[], 6, 0)</f>
        <v>3.863</v>
      </c>
      <c r="J281">
        <f>VLOOKUP(Tabella22[[#This Row],[DATA]],Tabella15[], 7, 0)</f>
        <v>4.6349999999999998</v>
      </c>
      <c r="K281">
        <f>VLOOKUP(Tabella22[[#This Row],[DATA]],Tabella15[], 8, 0)</f>
        <v>1.06</v>
      </c>
      <c r="L281">
        <f>VLOOKUP(Tabella22[[#This Row],[DATA]],Tabella15[], 9, 0)</f>
        <v>50.765999999999998</v>
      </c>
      <c r="M281">
        <f>VLOOKUP(Tabella22[[#This Row],[DATA]],Tabella15[], 10, 0)</f>
        <v>374.71</v>
      </c>
      <c r="N281">
        <f>VLOOKUP(Tabella22[[#This Row],[DATA]],Tabella15[], 11, 0)</f>
        <v>0</v>
      </c>
      <c r="O281">
        <f>VLOOKUP(Tabella22[[#This Row],[DATA]],Tabella15[], 12, 0)</f>
        <v>0</v>
      </c>
      <c r="P281">
        <f>VLOOKUP(Tabella22[[#This Row],[DATA]],Tabella15[], 13, 0)</f>
        <v>0</v>
      </c>
      <c r="Q281">
        <f>VLOOKUP(Tabella22[[#This Row],[DATA]],Tabella15[], 14, 0)</f>
        <v>5.0970000000000004</v>
      </c>
      <c r="R281">
        <f>VLOOKUP(Tabella22[[#This Row],[DATA]],Tabella15[], 15, 0)</f>
        <v>6.6000000000000003E-2</v>
      </c>
      <c r="S281">
        <f>VLOOKUP(Tabella22[[#This Row],[DATA]],Tabella15[], 16, 0)</f>
        <v>6.58</v>
      </c>
      <c r="T281">
        <f>VLOOKUP(Tabella22[[#This Row],[DATA]],Tabella15[], 17, 0)</f>
        <v>4.3600000000000003</v>
      </c>
      <c r="U281">
        <f>VLOOKUP(Tabella22[[#This Row],[DATA]],Tabella15[], 18, 0)</f>
        <v>2.2200000000000002</v>
      </c>
      <c r="V281">
        <f>VLOOKUP(Tabella22[[#This Row],[DATA]],Tabella16[], 2, 0)</f>
        <v>60.19</v>
      </c>
      <c r="W281">
        <f>VLOOKUP(Tabella22[[#This Row],[DATA]],Tabella18[], 2, 0)</f>
        <v>64.7</v>
      </c>
      <c r="X281">
        <f>VLOOKUP(Tabella22[[#This Row],[DATA]],Tabella17[], 2, 0)</f>
        <v>62.86</v>
      </c>
      <c r="Y281">
        <f>VLOOKUP(Tabella22[[#This Row],[DATA]],Tabella19[], 2, 0)</f>
        <v>50</v>
      </c>
      <c r="Z281">
        <v>0</v>
      </c>
      <c r="AA281">
        <v>0</v>
      </c>
      <c r="AD281" s="23">
        <v>44133</v>
      </c>
      <c r="AE281" s="16">
        <v>19682.316999999999</v>
      </c>
      <c r="AF281" s="16">
        <v>690.24699999999996</v>
      </c>
      <c r="AG281" s="16">
        <v>605.52700000000004</v>
      </c>
      <c r="AH281" s="16">
        <v>533.68499999999995</v>
      </c>
      <c r="AI281" s="16">
        <v>3.4489999999999998</v>
      </c>
      <c r="AJ281" s="16">
        <v>3.8570000000000002</v>
      </c>
      <c r="AK281" s="16">
        <v>1.32</v>
      </c>
      <c r="AL281" s="16">
        <v>46.578000000000003</v>
      </c>
      <c r="AM281" s="16">
        <v>313.18299999999999</v>
      </c>
      <c r="AN281" s="16"/>
      <c r="AO281" s="16"/>
      <c r="AP281" s="16"/>
      <c r="AQ281" s="16">
        <v>5.5810000000000004</v>
      </c>
      <c r="AR281" s="16">
        <v>0.159</v>
      </c>
      <c r="AS281" s="16"/>
      <c r="AT281" s="16"/>
      <c r="AU281" s="17"/>
      <c r="AW281" s="24">
        <v>44110</v>
      </c>
      <c r="AX281">
        <v>49.54</v>
      </c>
      <c r="AZ281" s="24">
        <v>44110</v>
      </c>
      <c r="BA281">
        <v>56.25</v>
      </c>
      <c r="BC281" s="24">
        <v>44110</v>
      </c>
      <c r="BD281">
        <v>53.57</v>
      </c>
      <c r="BF281" s="24">
        <v>44110</v>
      </c>
      <c r="BG281">
        <v>75</v>
      </c>
    </row>
    <row r="282" spans="1:59" x14ac:dyDescent="0.3">
      <c r="A282" s="1">
        <v>44253</v>
      </c>
      <c r="B282" s="2">
        <v>5703.22</v>
      </c>
      <c r="C282" s="7">
        <v>134.12114413645352</v>
      </c>
      <c r="D282" s="39">
        <v>-1.4045539076652281E-2</v>
      </c>
      <c r="E282">
        <f>VLOOKUP(Tabella22[[#This Row],[DATA]],Tabella15[], 2, 0)</f>
        <v>55822.805</v>
      </c>
      <c r="F282">
        <f>VLOOKUP(Tabella22[[#This Row],[DATA]],Tabella15[], 3, 0)</f>
        <v>373.21499999999997</v>
      </c>
      <c r="G282">
        <f>VLOOKUP(Tabella22[[#This Row],[DATA]],Tabella15[], 4, 0)</f>
        <v>320.16300000000001</v>
      </c>
      <c r="H282">
        <f>VLOOKUP(Tabella22[[#This Row],[DATA]],Tabella15[], 5, 0)</f>
        <v>1276.8879999999999</v>
      </c>
      <c r="I282">
        <f>VLOOKUP(Tabella22[[#This Row],[DATA]],Tabella15[], 6, 0)</f>
        <v>7.9779999999999998</v>
      </c>
      <c r="J282">
        <f>VLOOKUP(Tabella22[[#This Row],[DATA]],Tabella15[], 7, 0)</f>
        <v>4.5650000000000004</v>
      </c>
      <c r="K282">
        <f>VLOOKUP(Tabella22[[#This Row],[DATA]],Tabella15[], 8, 0)</f>
        <v>1.06</v>
      </c>
      <c r="L282">
        <f>VLOOKUP(Tabella22[[#This Row],[DATA]],Tabella15[], 9, 0)</f>
        <v>50.988999999999997</v>
      </c>
      <c r="M282">
        <f>VLOOKUP(Tabella22[[#This Row],[DATA]],Tabella15[], 10, 0)</f>
        <v>371.94200000000001</v>
      </c>
      <c r="N282">
        <f>VLOOKUP(Tabella22[[#This Row],[DATA]],Tabella15[], 11, 0)</f>
        <v>0</v>
      </c>
      <c r="O282">
        <f>VLOOKUP(Tabella22[[#This Row],[DATA]],Tabella15[], 12, 0)</f>
        <v>0</v>
      </c>
      <c r="P282">
        <f>VLOOKUP(Tabella22[[#This Row],[DATA]],Tabella15[], 13, 0)</f>
        <v>0</v>
      </c>
      <c r="Q282">
        <f>VLOOKUP(Tabella22[[#This Row],[DATA]],Tabella15[], 14, 0)</f>
        <v>5.7709999999999999</v>
      </c>
      <c r="R282">
        <f>VLOOKUP(Tabella22[[#This Row],[DATA]],Tabella15[], 15, 0)</f>
        <v>6.6000000000000003E-2</v>
      </c>
      <c r="S282">
        <f>VLOOKUP(Tabella22[[#This Row],[DATA]],Tabella15[], 16, 0)</f>
        <v>6.86</v>
      </c>
      <c r="T282">
        <f>VLOOKUP(Tabella22[[#This Row],[DATA]],Tabella15[], 17, 0)</f>
        <v>4.53</v>
      </c>
      <c r="U282">
        <f>VLOOKUP(Tabella22[[#This Row],[DATA]],Tabella15[], 18, 0)</f>
        <v>2.33</v>
      </c>
      <c r="V282">
        <f>VLOOKUP(Tabella22[[#This Row],[DATA]],Tabella16[], 2, 0)</f>
        <v>70.37</v>
      </c>
      <c r="W282">
        <f>VLOOKUP(Tabella22[[#This Row],[DATA]],Tabella18[], 2, 0)</f>
        <v>71.25</v>
      </c>
      <c r="X282">
        <f>VLOOKUP(Tabella22[[#This Row],[DATA]],Tabella17[], 2, 0)</f>
        <v>68.59</v>
      </c>
      <c r="Y282">
        <f>VLOOKUP(Tabella22[[#This Row],[DATA]],Tabella19[], 2, 0)</f>
        <v>50</v>
      </c>
      <c r="Z282">
        <v>0</v>
      </c>
      <c r="AA282">
        <v>0</v>
      </c>
      <c r="AD282" s="23">
        <v>44134</v>
      </c>
      <c r="AE282" s="14">
        <v>20414.567999999999</v>
      </c>
      <c r="AF282" s="14">
        <v>732.25099999999998</v>
      </c>
      <c r="AG282" s="14">
        <v>619.53499999999997</v>
      </c>
      <c r="AH282" s="14">
        <v>541.78099999999995</v>
      </c>
      <c r="AI282" s="14">
        <v>8.0960000000000001</v>
      </c>
      <c r="AJ282" s="14">
        <v>4.3789999999999996</v>
      </c>
      <c r="AK282" s="14">
        <v>1.31</v>
      </c>
      <c r="AL282" s="14">
        <v>49.848999999999997</v>
      </c>
      <c r="AM282" s="14">
        <v>327.88</v>
      </c>
      <c r="AN282" s="14"/>
      <c r="AO282" s="14"/>
      <c r="AP282" s="14"/>
      <c r="AQ282" s="14">
        <v>5.9459999999999997</v>
      </c>
      <c r="AR282" s="14">
        <v>0.158</v>
      </c>
      <c r="AS282" s="14"/>
      <c r="AT282" s="14"/>
      <c r="AU282" s="15"/>
      <c r="AW282" s="24">
        <v>44111</v>
      </c>
      <c r="AX282">
        <v>49.54</v>
      </c>
      <c r="AZ282" s="24">
        <v>44111</v>
      </c>
      <c r="BA282">
        <v>56.25</v>
      </c>
      <c r="BC282" s="24">
        <v>44111</v>
      </c>
      <c r="BD282">
        <v>53.57</v>
      </c>
      <c r="BF282" s="24">
        <v>44111</v>
      </c>
      <c r="BG282">
        <v>75</v>
      </c>
    </row>
    <row r="283" spans="1:59" x14ac:dyDescent="0.3">
      <c r="A283" s="3">
        <v>44256</v>
      </c>
      <c r="B283" s="4">
        <v>5792.79</v>
      </c>
      <c r="C283" s="8">
        <v>136.22753857333342</v>
      </c>
      <c r="D283" s="38">
        <v>1.5583113191752521E-2</v>
      </c>
      <c r="E283">
        <f>VLOOKUP(Tabella22[[#This Row],[DATA]],Tabella15[], 2, 0)</f>
        <v>56544.962</v>
      </c>
      <c r="F283">
        <f>VLOOKUP(Tabella22[[#This Row],[DATA]],Tabella15[], 3, 0)</f>
        <v>70.007000000000005</v>
      </c>
      <c r="G283">
        <f>VLOOKUP(Tabella22[[#This Row],[DATA]],Tabella15[], 4, 0)</f>
        <v>319.57299999999998</v>
      </c>
      <c r="H283">
        <f>VLOOKUP(Tabella22[[#This Row],[DATA]],Tabella15[], 5, 0)</f>
        <v>1286.982</v>
      </c>
      <c r="I283">
        <f>VLOOKUP(Tabella22[[#This Row],[DATA]],Tabella15[], 6, 0)</f>
        <v>5.55</v>
      </c>
      <c r="J283">
        <f>VLOOKUP(Tabella22[[#This Row],[DATA]],Tabella15[], 7, 0)</f>
        <v>4.633</v>
      </c>
      <c r="K283">
        <f>VLOOKUP(Tabella22[[#This Row],[DATA]],Tabella15[], 8, 0)</f>
        <v>1.05</v>
      </c>
      <c r="L283">
        <f>VLOOKUP(Tabella22[[#This Row],[DATA]],Tabella15[], 9, 0)</f>
        <v>52.454000000000001</v>
      </c>
      <c r="M283">
        <f>VLOOKUP(Tabella22[[#This Row],[DATA]],Tabella15[], 10, 0)</f>
        <v>376.38200000000001</v>
      </c>
      <c r="N283">
        <f>VLOOKUP(Tabella22[[#This Row],[DATA]],Tabella15[], 11, 0)</f>
        <v>0</v>
      </c>
      <c r="O283">
        <f>VLOOKUP(Tabella22[[#This Row],[DATA]],Tabella15[], 12, 0)</f>
        <v>0</v>
      </c>
      <c r="P283">
        <f>VLOOKUP(Tabella22[[#This Row],[DATA]],Tabella15[], 13, 0)</f>
        <v>0</v>
      </c>
      <c r="Q283">
        <f>VLOOKUP(Tabella22[[#This Row],[DATA]],Tabella15[], 14, 0)</f>
        <v>5.9829999999999997</v>
      </c>
      <c r="R283">
        <f>VLOOKUP(Tabella22[[#This Row],[DATA]],Tabella15[], 15, 0)</f>
        <v>6.6000000000000003E-2</v>
      </c>
      <c r="S283">
        <f>VLOOKUP(Tabella22[[#This Row],[DATA]],Tabella15[], 16, 0)</f>
        <v>7.15</v>
      </c>
      <c r="T283">
        <f>VLOOKUP(Tabella22[[#This Row],[DATA]],Tabella15[], 17, 0)</f>
        <v>4.71</v>
      </c>
      <c r="U283">
        <f>VLOOKUP(Tabella22[[#This Row],[DATA]],Tabella15[], 18, 0)</f>
        <v>2.44</v>
      </c>
      <c r="V283">
        <f>VLOOKUP(Tabella22[[#This Row],[DATA]],Tabella16[], 2, 0)</f>
        <v>70.37</v>
      </c>
      <c r="W283">
        <f>VLOOKUP(Tabella22[[#This Row],[DATA]],Tabella18[], 2, 0)</f>
        <v>71.25</v>
      </c>
      <c r="X283">
        <f>VLOOKUP(Tabella22[[#This Row],[DATA]],Tabella17[], 2, 0)</f>
        <v>68.59</v>
      </c>
      <c r="Y283">
        <f>VLOOKUP(Tabella22[[#This Row],[DATA]],Tabella19[], 2, 0)</f>
        <v>50</v>
      </c>
      <c r="Z283">
        <v>0</v>
      </c>
      <c r="AA283">
        <v>0</v>
      </c>
      <c r="AD283" s="23">
        <v>44135</v>
      </c>
      <c r="AE283" s="16">
        <v>20934.088</v>
      </c>
      <c r="AF283" s="16">
        <v>519.52</v>
      </c>
      <c r="AG283" s="16">
        <v>598.04399999999998</v>
      </c>
      <c r="AH283" s="16">
        <v>545.06600000000003</v>
      </c>
      <c r="AI283" s="16">
        <v>3.286</v>
      </c>
      <c r="AJ283" s="16">
        <v>4.5609999999999999</v>
      </c>
      <c r="AK283" s="16">
        <v>1.31</v>
      </c>
      <c r="AL283" s="16">
        <v>50.959000000000003</v>
      </c>
      <c r="AM283" s="16">
        <v>340.60899999999998</v>
      </c>
      <c r="AN283" s="16"/>
      <c r="AO283" s="16"/>
      <c r="AP283" s="16"/>
      <c r="AQ283" s="16">
        <v>2.5510000000000002</v>
      </c>
      <c r="AR283" s="16">
        <v>0.158</v>
      </c>
      <c r="AS283" s="16"/>
      <c r="AT283" s="16"/>
      <c r="AU283" s="17"/>
      <c r="AW283" s="24">
        <v>44112</v>
      </c>
      <c r="AX283">
        <v>49.54</v>
      </c>
      <c r="AZ283" s="24">
        <v>44112</v>
      </c>
      <c r="BA283">
        <v>56.25</v>
      </c>
      <c r="BC283" s="24">
        <v>44112</v>
      </c>
      <c r="BD283">
        <v>53.57</v>
      </c>
      <c r="BF283" s="24">
        <v>44112</v>
      </c>
      <c r="BG283">
        <v>75</v>
      </c>
    </row>
    <row r="284" spans="1:59" x14ac:dyDescent="0.3">
      <c r="A284" s="1">
        <v>44257</v>
      </c>
      <c r="B284" s="2">
        <v>5809.73</v>
      </c>
      <c r="C284" s="7">
        <v>136.62591215556793</v>
      </c>
      <c r="D284" s="39">
        <v>2.9200573732095017E-3</v>
      </c>
      <c r="E284">
        <f>VLOOKUP(Tabella22[[#This Row],[DATA]],Tabella15[], 2, 0)</f>
        <v>56883.483999999997</v>
      </c>
      <c r="F284">
        <f>VLOOKUP(Tabella22[[#This Row],[DATA]],Tabella15[], 3, 0)</f>
        <v>338.52199999999999</v>
      </c>
      <c r="G284">
        <f>VLOOKUP(Tabella22[[#This Row],[DATA]],Tabella15[], 4, 0)</f>
        <v>325.238</v>
      </c>
      <c r="H284">
        <f>VLOOKUP(Tabella22[[#This Row],[DATA]],Tabella15[], 5, 0)</f>
        <v>1293.1690000000001</v>
      </c>
      <c r="I284">
        <f>VLOOKUP(Tabella22[[#This Row],[DATA]],Tabella15[], 6, 0)</f>
        <v>6.1870000000000003</v>
      </c>
      <c r="J284">
        <f>VLOOKUP(Tabella22[[#This Row],[DATA]],Tabella15[], 7, 0)</f>
        <v>4.6050000000000004</v>
      </c>
      <c r="K284">
        <f>VLOOKUP(Tabella22[[#This Row],[DATA]],Tabella15[], 8, 0)</f>
        <v>1.05</v>
      </c>
      <c r="L284">
        <f>VLOOKUP(Tabella22[[#This Row],[DATA]],Tabella15[], 9, 0)</f>
        <v>53.075000000000003</v>
      </c>
      <c r="M284">
        <f>VLOOKUP(Tabella22[[#This Row],[DATA]],Tabella15[], 10, 0)</f>
        <v>373.911</v>
      </c>
      <c r="N284">
        <f>VLOOKUP(Tabella22[[#This Row],[DATA]],Tabella15[], 11, 0)</f>
        <v>0</v>
      </c>
      <c r="O284">
        <f>VLOOKUP(Tabella22[[#This Row],[DATA]],Tabella15[], 12, 0)</f>
        <v>0</v>
      </c>
      <c r="P284">
        <f>VLOOKUP(Tabella22[[#This Row],[DATA]],Tabella15[], 13, 0)</f>
        <v>0</v>
      </c>
      <c r="Q284">
        <f>VLOOKUP(Tabella22[[#This Row],[DATA]],Tabella15[], 14, 0)</f>
        <v>4.9960000000000004</v>
      </c>
      <c r="R284">
        <f>VLOOKUP(Tabella22[[#This Row],[DATA]],Tabella15[], 15, 0)</f>
        <v>6.5000000000000002E-2</v>
      </c>
      <c r="S284">
        <f>VLOOKUP(Tabella22[[#This Row],[DATA]],Tabella15[], 16, 0)</f>
        <v>7.4</v>
      </c>
      <c r="T284">
        <f>VLOOKUP(Tabella22[[#This Row],[DATA]],Tabella15[], 17, 0)</f>
        <v>4.8600000000000003</v>
      </c>
      <c r="U284">
        <f>VLOOKUP(Tabella22[[#This Row],[DATA]],Tabella15[], 18, 0)</f>
        <v>2.54</v>
      </c>
      <c r="V284">
        <f>VLOOKUP(Tabella22[[#This Row],[DATA]],Tabella16[], 2, 0)</f>
        <v>60.19</v>
      </c>
      <c r="W284">
        <f>VLOOKUP(Tabella22[[#This Row],[DATA]],Tabella18[], 2, 0)</f>
        <v>64.7</v>
      </c>
      <c r="X284">
        <f>VLOOKUP(Tabella22[[#This Row],[DATA]],Tabella17[], 2, 0)</f>
        <v>62.86</v>
      </c>
      <c r="Y284">
        <f>VLOOKUP(Tabella22[[#This Row],[DATA]],Tabella19[], 2, 0)</f>
        <v>50</v>
      </c>
      <c r="Z284">
        <v>0</v>
      </c>
      <c r="AA284">
        <v>0</v>
      </c>
      <c r="AD284" s="23">
        <v>44136</v>
      </c>
      <c r="AE284" s="14">
        <v>21617.571</v>
      </c>
      <c r="AF284" s="14">
        <v>683.48299999999995</v>
      </c>
      <c r="AG284" s="14">
        <v>681.69600000000003</v>
      </c>
      <c r="AH284" s="14">
        <v>548.48500000000001</v>
      </c>
      <c r="AI284" s="14">
        <v>3.419</v>
      </c>
      <c r="AJ284" s="14">
        <v>5.0940000000000003</v>
      </c>
      <c r="AK284" s="14">
        <v>1.32</v>
      </c>
      <c r="AL284" s="14">
        <v>52.823999999999998</v>
      </c>
      <c r="AM284" s="14">
        <v>355.33600000000001</v>
      </c>
      <c r="AN284" s="14">
        <v>38.087000000000003</v>
      </c>
      <c r="AO284" s="14">
        <v>239.88300000000001</v>
      </c>
      <c r="AP284" s="14"/>
      <c r="AQ284" s="14">
        <v>0.67600000000000005</v>
      </c>
      <c r="AR284" s="14">
        <v>0.158</v>
      </c>
      <c r="AS284" s="14"/>
      <c r="AT284" s="14"/>
      <c r="AU284" s="15"/>
      <c r="AW284" s="24">
        <v>44113</v>
      </c>
      <c r="AX284">
        <v>49.54</v>
      </c>
      <c r="AZ284" s="24">
        <v>44113</v>
      </c>
      <c r="BA284">
        <v>56.25</v>
      </c>
      <c r="BC284" s="24">
        <v>44113</v>
      </c>
      <c r="BD284">
        <v>53.57</v>
      </c>
      <c r="BF284" s="24">
        <v>44113</v>
      </c>
      <c r="BG284">
        <v>75</v>
      </c>
    </row>
    <row r="285" spans="1:59" x14ac:dyDescent="0.3">
      <c r="A285" s="3">
        <v>44258</v>
      </c>
      <c r="B285" s="4">
        <v>5830.06</v>
      </c>
      <c r="C285" s="8">
        <v>137.10400748773014</v>
      </c>
      <c r="D285" s="38">
        <v>3.4931937213472288E-3</v>
      </c>
      <c r="E285">
        <f>VLOOKUP(Tabella22[[#This Row],[DATA]],Tabella15[], 2, 0)</f>
        <v>57280.305999999997</v>
      </c>
      <c r="F285">
        <f>VLOOKUP(Tabella22[[#This Row],[DATA]],Tabella15[], 3, 0)</f>
        <v>396.822</v>
      </c>
      <c r="G285">
        <f>VLOOKUP(Tabella22[[#This Row],[DATA]],Tabella15[], 4, 0)</f>
        <v>315.26600000000002</v>
      </c>
      <c r="H285">
        <f>VLOOKUP(Tabella22[[#This Row],[DATA]],Tabella15[], 5, 0)</f>
        <v>1297.9349999999999</v>
      </c>
      <c r="I285">
        <f>VLOOKUP(Tabella22[[#This Row],[DATA]],Tabella15[], 6, 0)</f>
        <v>4.766</v>
      </c>
      <c r="J285">
        <f>VLOOKUP(Tabella22[[#This Row],[DATA]],Tabella15[], 7, 0)</f>
        <v>4.6980000000000004</v>
      </c>
      <c r="K285">
        <f>VLOOKUP(Tabella22[[#This Row],[DATA]],Tabella15[], 8, 0)</f>
        <v>1.05</v>
      </c>
      <c r="L285">
        <f>VLOOKUP(Tabella22[[#This Row],[DATA]],Tabella15[], 9, 0)</f>
        <v>53.83</v>
      </c>
      <c r="M285">
        <f>VLOOKUP(Tabella22[[#This Row],[DATA]],Tabella15[], 10, 0)</f>
        <v>371.661</v>
      </c>
      <c r="N285">
        <f>VLOOKUP(Tabella22[[#This Row],[DATA]],Tabella15[], 11, 0)</f>
        <v>0</v>
      </c>
      <c r="O285">
        <f>VLOOKUP(Tabella22[[#This Row],[DATA]],Tabella15[], 12, 0)</f>
        <v>0</v>
      </c>
      <c r="P285">
        <f>VLOOKUP(Tabella22[[#This Row],[DATA]],Tabella15[], 13, 0)</f>
        <v>0</v>
      </c>
      <c r="Q285">
        <f>VLOOKUP(Tabella22[[#This Row],[DATA]],Tabella15[], 14, 0)</f>
        <v>4.742</v>
      </c>
      <c r="R285">
        <f>VLOOKUP(Tabella22[[#This Row],[DATA]],Tabella15[], 15, 0)</f>
        <v>6.5000000000000002E-2</v>
      </c>
      <c r="S285">
        <f>VLOOKUP(Tabella22[[#This Row],[DATA]],Tabella15[], 16, 0)</f>
        <v>7.67</v>
      </c>
      <c r="T285">
        <f>VLOOKUP(Tabella22[[#This Row],[DATA]],Tabella15[], 17, 0)</f>
        <v>5.03</v>
      </c>
      <c r="U285">
        <f>VLOOKUP(Tabella22[[#This Row],[DATA]],Tabella15[], 18, 0)</f>
        <v>2.64</v>
      </c>
      <c r="V285">
        <f>VLOOKUP(Tabella22[[#This Row],[DATA]],Tabella16[], 2, 0)</f>
        <v>60.19</v>
      </c>
      <c r="W285">
        <f>VLOOKUP(Tabella22[[#This Row],[DATA]],Tabella18[], 2, 0)</f>
        <v>64.7</v>
      </c>
      <c r="X285">
        <f>VLOOKUP(Tabella22[[#This Row],[DATA]],Tabella17[], 2, 0)</f>
        <v>62.86</v>
      </c>
      <c r="Y285">
        <f>VLOOKUP(Tabella22[[#This Row],[DATA]],Tabella19[], 2, 0)</f>
        <v>50</v>
      </c>
      <c r="Z285">
        <v>0</v>
      </c>
      <c r="AA285">
        <v>0</v>
      </c>
      <c r="AD285" s="23">
        <v>44137</v>
      </c>
      <c r="AE285" s="16">
        <v>23187.794999999998</v>
      </c>
      <c r="AF285" s="16">
        <v>1570.2239999999999</v>
      </c>
      <c r="AG285" s="16">
        <v>751.64200000000005</v>
      </c>
      <c r="AH285" s="16">
        <v>554.82000000000005</v>
      </c>
      <c r="AI285" s="16">
        <v>6.335</v>
      </c>
      <c r="AJ285" s="16">
        <v>5.1760000000000002</v>
      </c>
      <c r="AK285" s="16">
        <v>1.32</v>
      </c>
      <c r="AL285" s="16">
        <v>55.073999999999998</v>
      </c>
      <c r="AM285" s="16">
        <v>371.79399999999998</v>
      </c>
      <c r="AN285" s="16"/>
      <c r="AO285" s="16"/>
      <c r="AP285" s="16"/>
      <c r="AQ285" s="16">
        <v>6.4539999999999997</v>
      </c>
      <c r="AR285" s="16">
        <v>0.157</v>
      </c>
      <c r="AS285" s="16"/>
      <c r="AT285" s="16"/>
      <c r="AU285" s="17"/>
      <c r="AW285" s="24">
        <v>44114</v>
      </c>
      <c r="AX285">
        <v>43.98</v>
      </c>
      <c r="AZ285" s="24">
        <v>44114</v>
      </c>
      <c r="BA285">
        <v>50</v>
      </c>
      <c r="BC285" s="24">
        <v>44114</v>
      </c>
      <c r="BD285">
        <v>50</v>
      </c>
      <c r="BF285" s="24">
        <v>44114</v>
      </c>
      <c r="BG285">
        <v>50</v>
      </c>
    </row>
    <row r="286" spans="1:59" x14ac:dyDescent="0.3">
      <c r="A286" s="1">
        <v>44259</v>
      </c>
      <c r="B286" s="2">
        <v>5830.65</v>
      </c>
      <c r="C286" s="7">
        <v>137.11788236456121</v>
      </c>
      <c r="D286" s="39">
        <v>1.0119452426195029E-4</v>
      </c>
      <c r="E286">
        <f>VLOOKUP(Tabella22[[#This Row],[DATA]],Tabella15[], 2, 0)</f>
        <v>57654.557999999997</v>
      </c>
      <c r="F286">
        <f>VLOOKUP(Tabella22[[#This Row],[DATA]],Tabella15[], 3, 0)</f>
        <v>374.25099999999998</v>
      </c>
      <c r="G286">
        <f>VLOOKUP(Tabella22[[#This Row],[DATA]],Tabella15[], 4, 0)</f>
        <v>314.995</v>
      </c>
      <c r="H286">
        <f>VLOOKUP(Tabella22[[#This Row],[DATA]],Tabella15[], 5, 0)</f>
        <v>1302.2719999999999</v>
      </c>
      <c r="I286">
        <f>VLOOKUP(Tabella22[[#This Row],[DATA]],Tabella15[], 6, 0)</f>
        <v>4.3369999999999997</v>
      </c>
      <c r="J286">
        <f>VLOOKUP(Tabella22[[#This Row],[DATA]],Tabella15[], 7, 0)</f>
        <v>4.766</v>
      </c>
      <c r="K286">
        <f>VLOOKUP(Tabella22[[#This Row],[DATA]],Tabella15[], 8, 0)</f>
        <v>1.06</v>
      </c>
      <c r="L286">
        <f>VLOOKUP(Tabella22[[#This Row],[DATA]],Tabella15[], 9, 0)</f>
        <v>53.771000000000001</v>
      </c>
      <c r="M286">
        <f>VLOOKUP(Tabella22[[#This Row],[DATA]],Tabella15[], 10, 0)</f>
        <v>368.40499999999997</v>
      </c>
      <c r="N286">
        <f>VLOOKUP(Tabella22[[#This Row],[DATA]],Tabella15[], 11, 0)</f>
        <v>0</v>
      </c>
      <c r="O286">
        <f>VLOOKUP(Tabella22[[#This Row],[DATA]],Tabella15[], 12, 0)</f>
        <v>0</v>
      </c>
      <c r="P286">
        <f>VLOOKUP(Tabella22[[#This Row],[DATA]],Tabella15[], 13, 0)</f>
        <v>0</v>
      </c>
      <c r="Q286">
        <f>VLOOKUP(Tabella22[[#This Row],[DATA]],Tabella15[], 14, 0)</f>
        <v>5.1070000000000002</v>
      </c>
      <c r="R286">
        <f>VLOOKUP(Tabella22[[#This Row],[DATA]],Tabella15[], 15, 0)</f>
        <v>6.5000000000000002E-2</v>
      </c>
      <c r="S286">
        <f>VLOOKUP(Tabella22[[#This Row],[DATA]],Tabella15[], 16, 0)</f>
        <v>8.01</v>
      </c>
      <c r="T286">
        <f>VLOOKUP(Tabella22[[#This Row],[DATA]],Tabella15[], 17, 0)</f>
        <v>5.27</v>
      </c>
      <c r="U286">
        <f>VLOOKUP(Tabella22[[#This Row],[DATA]],Tabella15[], 18, 0)</f>
        <v>2.74</v>
      </c>
      <c r="V286">
        <f>VLOOKUP(Tabella22[[#This Row],[DATA]],Tabella16[], 2, 0)</f>
        <v>60.19</v>
      </c>
      <c r="W286">
        <f>VLOOKUP(Tabella22[[#This Row],[DATA]],Tabella18[], 2, 0)</f>
        <v>64.7</v>
      </c>
      <c r="X286">
        <f>VLOOKUP(Tabella22[[#This Row],[DATA]],Tabella17[], 2, 0)</f>
        <v>62.86</v>
      </c>
      <c r="Y286">
        <f>VLOOKUP(Tabella22[[#This Row],[DATA]],Tabella19[], 2, 0)</f>
        <v>50</v>
      </c>
      <c r="Z286">
        <v>0</v>
      </c>
      <c r="AA286">
        <v>0</v>
      </c>
      <c r="AD286" s="23">
        <v>44138</v>
      </c>
      <c r="AE286" s="14">
        <v>24262.343000000001</v>
      </c>
      <c r="AF286" s="14">
        <v>1074.548</v>
      </c>
      <c r="AG286" s="14">
        <v>832.29100000000005</v>
      </c>
      <c r="AH286" s="14">
        <v>573.75</v>
      </c>
      <c r="AI286" s="14">
        <v>18.93</v>
      </c>
      <c r="AJ286" s="14">
        <v>6.7640000000000002</v>
      </c>
      <c r="AK286" s="14">
        <v>1.29</v>
      </c>
      <c r="AL286" s="14">
        <v>57.264000000000003</v>
      </c>
      <c r="AM286" s="14">
        <v>388.40100000000001</v>
      </c>
      <c r="AN286" s="14"/>
      <c r="AO286" s="14"/>
      <c r="AP286" s="14"/>
      <c r="AQ286" s="14">
        <v>5.6710000000000003</v>
      </c>
      <c r="AR286" s="14">
        <v>0.156</v>
      </c>
      <c r="AS286" s="14"/>
      <c r="AT286" s="14"/>
      <c r="AU286" s="15"/>
      <c r="AW286" s="24">
        <v>44115</v>
      </c>
      <c r="AX286">
        <v>43.98</v>
      </c>
      <c r="AZ286" s="24">
        <v>44115</v>
      </c>
      <c r="BA286">
        <v>50</v>
      </c>
      <c r="BC286" s="24">
        <v>44115</v>
      </c>
      <c r="BD286">
        <v>50</v>
      </c>
      <c r="BF286" s="24">
        <v>44115</v>
      </c>
      <c r="BG286">
        <v>50</v>
      </c>
    </row>
    <row r="287" spans="1:59" x14ac:dyDescent="0.3">
      <c r="A287" s="3">
        <v>44260</v>
      </c>
      <c r="B287" s="4">
        <v>5782.65</v>
      </c>
      <c r="C287" s="8">
        <v>135.98907882576211</v>
      </c>
      <c r="D287" s="38">
        <v>-8.2664313046653462E-3</v>
      </c>
      <c r="E287">
        <f>VLOOKUP(Tabella22[[#This Row],[DATA]],Tabella15[], 2, 0)</f>
        <v>58002.478000000003</v>
      </c>
      <c r="F287">
        <f>VLOOKUP(Tabella22[[#This Row],[DATA]],Tabella15[], 3, 0)</f>
        <v>347.92099999999999</v>
      </c>
      <c r="G287">
        <f>VLOOKUP(Tabella22[[#This Row],[DATA]],Tabella15[], 4, 0)</f>
        <v>311.38200000000001</v>
      </c>
      <c r="H287">
        <f>VLOOKUP(Tabella22[[#This Row],[DATA]],Tabella15[], 5, 0)</f>
        <v>1308.769</v>
      </c>
      <c r="I287">
        <f>VLOOKUP(Tabella22[[#This Row],[DATA]],Tabella15[], 6, 0)</f>
        <v>6.4980000000000002</v>
      </c>
      <c r="J287">
        <f>VLOOKUP(Tabella22[[#This Row],[DATA]],Tabella15[], 7, 0)</f>
        <v>4.5540000000000003</v>
      </c>
      <c r="K287">
        <f>VLOOKUP(Tabella22[[#This Row],[DATA]],Tabella15[], 8, 0)</f>
        <v>1.06</v>
      </c>
      <c r="L287">
        <f>VLOOKUP(Tabella22[[#This Row],[DATA]],Tabella15[], 9, 0)</f>
        <v>54.466999999999999</v>
      </c>
      <c r="M287">
        <f>VLOOKUP(Tabella22[[#This Row],[DATA]],Tabella15[], 10, 0)</f>
        <v>366.54</v>
      </c>
      <c r="N287">
        <f>VLOOKUP(Tabella22[[#This Row],[DATA]],Tabella15[], 11, 0)</f>
        <v>0</v>
      </c>
      <c r="O287">
        <f>VLOOKUP(Tabella22[[#This Row],[DATA]],Tabella15[], 12, 0)</f>
        <v>0</v>
      </c>
      <c r="P287">
        <f>VLOOKUP(Tabella22[[#This Row],[DATA]],Tabella15[], 13, 0)</f>
        <v>0</v>
      </c>
      <c r="Q287">
        <f>VLOOKUP(Tabella22[[#This Row],[DATA]],Tabella15[], 14, 0)</f>
        <v>5.859</v>
      </c>
      <c r="R287">
        <f>VLOOKUP(Tabella22[[#This Row],[DATA]],Tabella15[], 15, 0)</f>
        <v>6.5000000000000002E-2</v>
      </c>
      <c r="S287">
        <f>VLOOKUP(Tabella22[[#This Row],[DATA]],Tabella15[], 16, 0)</f>
        <v>8.4</v>
      </c>
      <c r="T287">
        <f>VLOOKUP(Tabella22[[#This Row],[DATA]],Tabella15[], 17, 0)</f>
        <v>5.57</v>
      </c>
      <c r="U287">
        <f>VLOOKUP(Tabella22[[#This Row],[DATA]],Tabella15[], 18, 0)</f>
        <v>2.83</v>
      </c>
      <c r="V287">
        <f>VLOOKUP(Tabella22[[#This Row],[DATA]],Tabella16[], 2, 0)</f>
        <v>70.37</v>
      </c>
      <c r="W287">
        <f>VLOOKUP(Tabella22[[#This Row],[DATA]],Tabella18[], 2, 0)</f>
        <v>71.25</v>
      </c>
      <c r="X287">
        <f>VLOOKUP(Tabella22[[#This Row],[DATA]],Tabella17[], 2, 0)</f>
        <v>68.59</v>
      </c>
      <c r="Y287">
        <f>VLOOKUP(Tabella22[[#This Row],[DATA]],Tabella19[], 2, 0)</f>
        <v>50</v>
      </c>
      <c r="Z287">
        <v>0</v>
      </c>
      <c r="AA287">
        <v>0</v>
      </c>
      <c r="AD287" s="23">
        <v>44139</v>
      </c>
      <c r="AE287" s="16">
        <v>23579.718000000001</v>
      </c>
      <c r="AF287" s="16">
        <v>-682.62400000000002</v>
      </c>
      <c r="AG287" s="16">
        <v>655.37800000000004</v>
      </c>
      <c r="AH287" s="16">
        <v>573.24699999999996</v>
      </c>
      <c r="AI287" s="16">
        <v>-0.503</v>
      </c>
      <c r="AJ287" s="16">
        <v>6.1440000000000001</v>
      </c>
      <c r="AK287" s="16">
        <v>1.24</v>
      </c>
      <c r="AL287" s="16">
        <v>60.387</v>
      </c>
      <c r="AM287" s="16">
        <v>407.18299999999999</v>
      </c>
      <c r="AN287" s="16"/>
      <c r="AO287" s="16"/>
      <c r="AP287" s="16"/>
      <c r="AQ287" s="16">
        <v>5.2450000000000001</v>
      </c>
      <c r="AR287" s="16">
        <v>0.154</v>
      </c>
      <c r="AS287" s="16"/>
      <c r="AT287" s="16"/>
      <c r="AU287" s="17"/>
      <c r="AW287" s="24">
        <v>44116</v>
      </c>
      <c r="AX287">
        <v>43.98</v>
      </c>
      <c r="AZ287" s="24">
        <v>44116</v>
      </c>
      <c r="BA287">
        <v>50</v>
      </c>
      <c r="BC287" s="24">
        <v>44116</v>
      </c>
      <c r="BD287">
        <v>50</v>
      </c>
      <c r="BF287" s="24">
        <v>44116</v>
      </c>
      <c r="BG287">
        <v>50</v>
      </c>
    </row>
    <row r="288" spans="1:59" x14ac:dyDescent="0.3">
      <c r="A288" s="1">
        <v>44263</v>
      </c>
      <c r="B288" s="2">
        <v>5902.99</v>
      </c>
      <c r="C288" s="7">
        <v>138.81908336449303</v>
      </c>
      <c r="D288" s="39">
        <v>2.0596947079009737E-2</v>
      </c>
      <c r="E288">
        <f>VLOOKUP(Tabella22[[#This Row],[DATA]],Tabella15[], 2, 0)</f>
        <v>58754.044000000002</v>
      </c>
      <c r="F288">
        <f>VLOOKUP(Tabella22[[#This Row],[DATA]],Tabella15[], 3, 0)</f>
        <v>82.174000000000007</v>
      </c>
      <c r="G288">
        <f>VLOOKUP(Tabella22[[#This Row],[DATA]],Tabella15[], 4, 0)</f>
        <v>315.58300000000003</v>
      </c>
      <c r="H288">
        <f>VLOOKUP(Tabella22[[#This Row],[DATA]],Tabella15[], 5, 0)</f>
        <v>1318.538</v>
      </c>
      <c r="I288">
        <f>VLOOKUP(Tabella22[[#This Row],[DATA]],Tabella15[], 6, 0)</f>
        <v>5.3280000000000003</v>
      </c>
      <c r="J288">
        <f>VLOOKUP(Tabella22[[#This Row],[DATA]],Tabella15[], 7, 0)</f>
        <v>4.508</v>
      </c>
      <c r="K288">
        <f>VLOOKUP(Tabella22[[#This Row],[DATA]],Tabella15[], 8, 0)</f>
        <v>1.08</v>
      </c>
      <c r="L288">
        <f>VLOOKUP(Tabella22[[#This Row],[DATA]],Tabella15[], 9, 0)</f>
        <v>56.968000000000004</v>
      </c>
      <c r="M288">
        <f>VLOOKUP(Tabella22[[#This Row],[DATA]],Tabella15[], 10, 0)</f>
        <v>372.904</v>
      </c>
      <c r="N288">
        <f>VLOOKUP(Tabella22[[#This Row],[DATA]],Tabella15[], 11, 0)</f>
        <v>0</v>
      </c>
      <c r="O288">
        <f>VLOOKUP(Tabella22[[#This Row],[DATA]],Tabella15[], 12, 0)</f>
        <v>0</v>
      </c>
      <c r="P288">
        <f>VLOOKUP(Tabella22[[#This Row],[DATA]],Tabella15[], 13, 0)</f>
        <v>0</v>
      </c>
      <c r="Q288">
        <f>VLOOKUP(Tabella22[[#This Row],[DATA]],Tabella15[], 14, 0)</f>
        <v>6.33</v>
      </c>
      <c r="R288">
        <f>VLOOKUP(Tabella22[[#This Row],[DATA]],Tabella15[], 15, 0)</f>
        <v>6.6000000000000003E-2</v>
      </c>
      <c r="S288">
        <f>VLOOKUP(Tabella22[[#This Row],[DATA]],Tabella15[], 16, 0)</f>
        <v>9.15</v>
      </c>
      <c r="T288">
        <f>VLOOKUP(Tabella22[[#This Row],[DATA]],Tabella15[], 17, 0)</f>
        <v>6.21</v>
      </c>
      <c r="U288">
        <f>VLOOKUP(Tabella22[[#This Row],[DATA]],Tabella15[], 18, 0)</f>
        <v>2.94</v>
      </c>
      <c r="V288">
        <f>VLOOKUP(Tabella22[[#This Row],[DATA]],Tabella16[], 2, 0)</f>
        <v>70.37</v>
      </c>
      <c r="W288">
        <f>VLOOKUP(Tabella22[[#This Row],[DATA]],Tabella18[], 2, 0)</f>
        <v>71.25</v>
      </c>
      <c r="X288">
        <f>VLOOKUP(Tabella22[[#This Row],[DATA]],Tabella17[], 2, 0)</f>
        <v>68.59</v>
      </c>
      <c r="Y288">
        <f>VLOOKUP(Tabella22[[#This Row],[DATA]],Tabella19[], 2, 0)</f>
        <v>50</v>
      </c>
      <c r="Z288">
        <v>0</v>
      </c>
      <c r="AA288">
        <v>0</v>
      </c>
      <c r="AD288" s="23">
        <v>44140</v>
      </c>
      <c r="AE288" s="14">
        <v>24435.495999999999</v>
      </c>
      <c r="AF288" s="14">
        <v>855.77800000000002</v>
      </c>
      <c r="AG288" s="14">
        <v>679.02599999999995</v>
      </c>
      <c r="AH288" s="14">
        <v>578.53099999999995</v>
      </c>
      <c r="AI288" s="14">
        <v>5.2839999999999998</v>
      </c>
      <c r="AJ288" s="14">
        <v>6.407</v>
      </c>
      <c r="AK288" s="14">
        <v>1.2</v>
      </c>
      <c r="AL288" s="14">
        <v>62.473999999999997</v>
      </c>
      <c r="AM288" s="14">
        <v>420.38499999999999</v>
      </c>
      <c r="AN288" s="14"/>
      <c r="AO288" s="14"/>
      <c r="AP288" s="14"/>
      <c r="AQ288" s="14">
        <v>5.4550000000000001</v>
      </c>
      <c r="AR288" s="14">
        <v>0.15</v>
      </c>
      <c r="AS288" s="14"/>
      <c r="AT288" s="14"/>
      <c r="AU288" s="15"/>
      <c r="AW288" s="24">
        <v>44117</v>
      </c>
      <c r="AX288">
        <v>43.98</v>
      </c>
      <c r="AZ288" s="24">
        <v>44117</v>
      </c>
      <c r="BA288">
        <v>50</v>
      </c>
      <c r="BC288" s="24">
        <v>44117</v>
      </c>
      <c r="BD288">
        <v>50</v>
      </c>
      <c r="BF288" s="24">
        <v>44117</v>
      </c>
      <c r="BG288">
        <v>50</v>
      </c>
    </row>
    <row r="289" spans="1:59" x14ac:dyDescent="0.3">
      <c r="A289" s="3">
        <v>44264</v>
      </c>
      <c r="B289" s="4">
        <v>5924.97</v>
      </c>
      <c r="C289" s="8">
        <v>139.33598131830144</v>
      </c>
      <c r="D289" s="38">
        <v>3.7166215139906667E-3</v>
      </c>
      <c r="E289">
        <f>VLOOKUP(Tabella22[[#This Row],[DATA]],Tabella15[], 2, 0)</f>
        <v>59097.125</v>
      </c>
      <c r="F289">
        <f>VLOOKUP(Tabella22[[#This Row],[DATA]],Tabella15[], 3, 0)</f>
        <v>343.08100000000002</v>
      </c>
      <c r="G289">
        <f>VLOOKUP(Tabella22[[#This Row],[DATA]],Tabella15[], 4, 0)</f>
        <v>316.23399999999998</v>
      </c>
      <c r="H289">
        <f>VLOOKUP(Tabella22[[#This Row],[DATA]],Tabella15[], 5, 0)</f>
        <v>1323.9839999999999</v>
      </c>
      <c r="I289">
        <f>VLOOKUP(Tabella22[[#This Row],[DATA]],Tabella15[], 6, 0)</f>
        <v>5.4470000000000001</v>
      </c>
      <c r="J289">
        <f>VLOOKUP(Tabella22[[#This Row],[DATA]],Tabella15[], 7, 0)</f>
        <v>4.4020000000000001</v>
      </c>
      <c r="K289">
        <f>VLOOKUP(Tabella22[[#This Row],[DATA]],Tabella15[], 8, 0)</f>
        <v>1.0900000000000001</v>
      </c>
      <c r="L289">
        <f>VLOOKUP(Tabella22[[#This Row],[DATA]],Tabella15[], 9, 0)</f>
        <v>57.988999999999997</v>
      </c>
      <c r="M289">
        <f>VLOOKUP(Tabella22[[#This Row],[DATA]],Tabella15[], 10, 0)</f>
        <v>372.99299999999999</v>
      </c>
      <c r="N289">
        <f>VLOOKUP(Tabella22[[#This Row],[DATA]],Tabella15[], 11, 0)</f>
        <v>0</v>
      </c>
      <c r="O289">
        <f>VLOOKUP(Tabella22[[#This Row],[DATA]],Tabella15[], 12, 0)</f>
        <v>0</v>
      </c>
      <c r="P289">
        <f>VLOOKUP(Tabella22[[#This Row],[DATA]],Tabella15[], 13, 0)</f>
        <v>0</v>
      </c>
      <c r="Q289">
        <f>VLOOKUP(Tabella22[[#This Row],[DATA]],Tabella15[], 14, 0)</f>
        <v>5.484</v>
      </c>
      <c r="R289">
        <f>VLOOKUP(Tabella22[[#This Row],[DATA]],Tabella15[], 15, 0)</f>
        <v>6.6000000000000003E-2</v>
      </c>
      <c r="S289">
        <f>VLOOKUP(Tabella22[[#This Row],[DATA]],Tabella15[], 16, 0)</f>
        <v>9.49</v>
      </c>
      <c r="T289">
        <f>VLOOKUP(Tabella22[[#This Row],[DATA]],Tabella15[], 17, 0)</f>
        <v>6.46</v>
      </c>
      <c r="U289">
        <f>VLOOKUP(Tabella22[[#This Row],[DATA]],Tabella15[], 18, 0)</f>
        <v>3.03</v>
      </c>
      <c r="V289">
        <f>VLOOKUP(Tabella22[[#This Row],[DATA]],Tabella16[], 2, 0)</f>
        <v>62.04</v>
      </c>
      <c r="W289">
        <f>VLOOKUP(Tabella22[[#This Row],[DATA]],Tabella18[], 2, 0)</f>
        <v>65.89</v>
      </c>
      <c r="X289">
        <f>VLOOKUP(Tabella22[[#This Row],[DATA]],Tabella17[], 2, 0)</f>
        <v>63.91</v>
      </c>
      <c r="Y289">
        <f>VLOOKUP(Tabella22[[#This Row],[DATA]],Tabella19[], 2, 0)</f>
        <v>50</v>
      </c>
      <c r="Z289">
        <v>0</v>
      </c>
      <c r="AA289">
        <v>0</v>
      </c>
      <c r="AD289" s="23">
        <v>44141</v>
      </c>
      <c r="AE289" s="16">
        <v>25337.63</v>
      </c>
      <c r="AF289" s="16">
        <v>902.13400000000001</v>
      </c>
      <c r="AG289" s="16">
        <v>703.29499999999996</v>
      </c>
      <c r="AH289" s="16">
        <v>590.80100000000004</v>
      </c>
      <c r="AI289" s="16">
        <v>12.27</v>
      </c>
      <c r="AJ289" s="16">
        <v>7.0030000000000001</v>
      </c>
      <c r="AK289" s="16">
        <v>1.1499999999999999</v>
      </c>
      <c r="AL289" s="16">
        <v>63.954000000000001</v>
      </c>
      <c r="AM289" s="16">
        <v>428.55500000000001</v>
      </c>
      <c r="AN289" s="16"/>
      <c r="AO289" s="16"/>
      <c r="AP289" s="16"/>
      <c r="AQ289" s="16">
        <v>5.5759999999999996</v>
      </c>
      <c r="AR289" s="16">
        <v>0.14499999999999999</v>
      </c>
      <c r="AS289" s="16"/>
      <c r="AT289" s="16"/>
      <c r="AU289" s="17"/>
      <c r="AW289" s="24">
        <v>44118</v>
      </c>
      <c r="AX289">
        <v>43.98</v>
      </c>
      <c r="AZ289" s="24">
        <v>44118</v>
      </c>
      <c r="BA289">
        <v>50</v>
      </c>
      <c r="BC289" s="24">
        <v>44118</v>
      </c>
      <c r="BD289">
        <v>50</v>
      </c>
      <c r="BF289" s="24">
        <v>44118</v>
      </c>
      <c r="BG289">
        <v>50</v>
      </c>
    </row>
    <row r="290" spans="1:59" x14ac:dyDescent="0.3">
      <c r="A290" s="1">
        <v>44265</v>
      </c>
      <c r="B290" s="2">
        <v>5990.55</v>
      </c>
      <c r="C290" s="7">
        <v>140.87820915318571</v>
      </c>
      <c r="D290" s="39">
        <v>1.1007603894449583E-2</v>
      </c>
      <c r="E290">
        <f>VLOOKUP(Tabella22[[#This Row],[DATA]],Tabella15[], 2, 0)</f>
        <v>59536.13</v>
      </c>
      <c r="F290">
        <f>VLOOKUP(Tabella22[[#This Row],[DATA]],Tabella15[], 3, 0)</f>
        <v>439.00400000000002</v>
      </c>
      <c r="G290">
        <f>VLOOKUP(Tabella22[[#This Row],[DATA]],Tabella15[], 4, 0)</f>
        <v>322.26</v>
      </c>
      <c r="H290">
        <f>VLOOKUP(Tabella22[[#This Row],[DATA]],Tabella15[], 5, 0)</f>
        <v>1328.883</v>
      </c>
      <c r="I290">
        <f>VLOOKUP(Tabella22[[#This Row],[DATA]],Tabella15[], 6, 0)</f>
        <v>4.899</v>
      </c>
      <c r="J290">
        <f>VLOOKUP(Tabella22[[#This Row],[DATA]],Tabella15[], 7, 0)</f>
        <v>4.4210000000000003</v>
      </c>
      <c r="K290">
        <f>VLOOKUP(Tabella22[[#This Row],[DATA]],Tabella15[], 8, 0)</f>
        <v>1.1000000000000001</v>
      </c>
      <c r="L290">
        <f>VLOOKUP(Tabella22[[#This Row],[DATA]],Tabella15[], 9, 0)</f>
        <v>57.988999999999997</v>
      </c>
      <c r="M290">
        <f>VLOOKUP(Tabella22[[#This Row],[DATA]],Tabella15[], 10, 0)</f>
        <v>369.55900000000003</v>
      </c>
      <c r="N290">
        <f>VLOOKUP(Tabella22[[#This Row],[DATA]],Tabella15[], 11, 0)</f>
        <v>0</v>
      </c>
      <c r="O290">
        <f>VLOOKUP(Tabella22[[#This Row],[DATA]],Tabella15[], 12, 0)</f>
        <v>0</v>
      </c>
      <c r="P290">
        <f>VLOOKUP(Tabella22[[#This Row],[DATA]],Tabella15[], 13, 0)</f>
        <v>0</v>
      </c>
      <c r="Q290">
        <f>VLOOKUP(Tabella22[[#This Row],[DATA]],Tabella15[], 14, 0)</f>
        <v>5.1230000000000002</v>
      </c>
      <c r="R290">
        <f>VLOOKUP(Tabella22[[#This Row],[DATA]],Tabella15[], 15, 0)</f>
        <v>6.7000000000000004E-2</v>
      </c>
      <c r="S290">
        <f>VLOOKUP(Tabella22[[#This Row],[DATA]],Tabella15[], 16, 0)</f>
        <v>9.84</v>
      </c>
      <c r="T290">
        <f>VLOOKUP(Tabella22[[#This Row],[DATA]],Tabella15[], 17, 0)</f>
        <v>6.73</v>
      </c>
      <c r="U290">
        <f>VLOOKUP(Tabella22[[#This Row],[DATA]],Tabella15[], 18, 0)</f>
        <v>3.11</v>
      </c>
      <c r="V290">
        <f>VLOOKUP(Tabella22[[#This Row],[DATA]],Tabella16[], 2, 0)</f>
        <v>62.04</v>
      </c>
      <c r="W290">
        <f>VLOOKUP(Tabella22[[#This Row],[DATA]],Tabella18[], 2, 0)</f>
        <v>65.89</v>
      </c>
      <c r="X290">
        <f>VLOOKUP(Tabella22[[#This Row],[DATA]],Tabella17[], 2, 0)</f>
        <v>63.91</v>
      </c>
      <c r="Y290">
        <f>VLOOKUP(Tabella22[[#This Row],[DATA]],Tabella19[], 2, 0)</f>
        <v>50</v>
      </c>
      <c r="Z290">
        <v>0</v>
      </c>
      <c r="AA290">
        <v>0</v>
      </c>
      <c r="AD290" s="23">
        <v>44142</v>
      </c>
      <c r="AE290" s="14">
        <v>26620.187000000002</v>
      </c>
      <c r="AF290" s="14">
        <v>1282.557</v>
      </c>
      <c r="AG290" s="14">
        <v>812.3</v>
      </c>
      <c r="AH290" s="14">
        <v>595.28499999999997</v>
      </c>
      <c r="AI290" s="14">
        <v>4.4850000000000003</v>
      </c>
      <c r="AJ290" s="14">
        <v>7.1740000000000004</v>
      </c>
      <c r="AK290" s="14">
        <v>1.1100000000000001</v>
      </c>
      <c r="AL290" s="14">
        <v>65.271000000000001</v>
      </c>
      <c r="AM290" s="14">
        <v>435.08199999999999</v>
      </c>
      <c r="AN290" s="14"/>
      <c r="AO290" s="14"/>
      <c r="AP290" s="14"/>
      <c r="AQ290" s="14">
        <v>2.1789999999999998</v>
      </c>
      <c r="AR290" s="14">
        <v>0.14299999999999999</v>
      </c>
      <c r="AS290" s="14"/>
      <c r="AT290" s="14"/>
      <c r="AU290" s="15"/>
      <c r="AW290" s="24">
        <v>44119</v>
      </c>
      <c r="AX290">
        <v>43.98</v>
      </c>
      <c r="AZ290" s="24">
        <v>44119</v>
      </c>
      <c r="BA290">
        <v>50</v>
      </c>
      <c r="BC290" s="24">
        <v>44119</v>
      </c>
      <c r="BD290">
        <v>50</v>
      </c>
      <c r="BF290" s="24">
        <v>44119</v>
      </c>
      <c r="BG290">
        <v>50</v>
      </c>
    </row>
    <row r="291" spans="1:59" x14ac:dyDescent="0.3">
      <c r="A291" s="3">
        <v>44266</v>
      </c>
      <c r="B291" s="4">
        <v>6033.76</v>
      </c>
      <c r="C291" s="8">
        <v>141.8943675055088</v>
      </c>
      <c r="D291" s="38">
        <v>7.1871377236116304E-3</v>
      </c>
      <c r="E291">
        <f>VLOOKUP(Tabella22[[#This Row],[DATA]],Tabella15[], 2, 0)</f>
        <v>59951.911999999997</v>
      </c>
      <c r="F291">
        <f>VLOOKUP(Tabella22[[#This Row],[DATA]],Tabella15[], 3, 0)</f>
        <v>415.78199999999998</v>
      </c>
      <c r="G291">
        <f>VLOOKUP(Tabella22[[#This Row],[DATA]],Tabella15[], 4, 0)</f>
        <v>328.19299999999998</v>
      </c>
      <c r="H291">
        <f>VLOOKUP(Tabella22[[#This Row],[DATA]],Tabella15[], 5, 0)</f>
        <v>1332.8050000000001</v>
      </c>
      <c r="I291">
        <f>VLOOKUP(Tabella22[[#This Row],[DATA]],Tabella15[], 6, 0)</f>
        <v>3.9220000000000002</v>
      </c>
      <c r="J291">
        <f>VLOOKUP(Tabella22[[#This Row],[DATA]],Tabella15[], 7, 0)</f>
        <v>4.3620000000000001</v>
      </c>
      <c r="K291">
        <f>VLOOKUP(Tabella22[[#This Row],[DATA]],Tabella15[], 8, 0)</f>
        <v>1.1100000000000001</v>
      </c>
      <c r="L291">
        <f>VLOOKUP(Tabella22[[#This Row],[DATA]],Tabella15[], 9, 0)</f>
        <v>59.085000000000001</v>
      </c>
      <c r="M291">
        <f>VLOOKUP(Tabella22[[#This Row],[DATA]],Tabella15[], 10, 0)</f>
        <v>367.916</v>
      </c>
      <c r="N291">
        <f>VLOOKUP(Tabella22[[#This Row],[DATA]],Tabella15[], 11, 0)</f>
        <v>0</v>
      </c>
      <c r="O291">
        <f>VLOOKUP(Tabella22[[#This Row],[DATA]],Tabella15[], 12, 0)</f>
        <v>0</v>
      </c>
      <c r="P291">
        <f>VLOOKUP(Tabella22[[#This Row],[DATA]],Tabella15[], 13, 0)</f>
        <v>0</v>
      </c>
      <c r="Q291">
        <f>VLOOKUP(Tabella22[[#This Row],[DATA]],Tabella15[], 14, 0)</f>
        <v>6.0739999999999998</v>
      </c>
      <c r="R291">
        <f>VLOOKUP(Tabella22[[#This Row],[DATA]],Tabella15[], 15, 0)</f>
        <v>6.7000000000000004E-2</v>
      </c>
      <c r="S291">
        <f>VLOOKUP(Tabella22[[#This Row],[DATA]],Tabella15[], 16, 0)</f>
        <v>10.29</v>
      </c>
      <c r="T291">
        <f>VLOOKUP(Tabella22[[#This Row],[DATA]],Tabella15[], 17, 0)</f>
        <v>7.08</v>
      </c>
      <c r="U291">
        <f>VLOOKUP(Tabella22[[#This Row],[DATA]],Tabella15[], 18, 0)</f>
        <v>3.21</v>
      </c>
      <c r="V291">
        <f>VLOOKUP(Tabella22[[#This Row],[DATA]],Tabella16[], 2, 0)</f>
        <v>62.04</v>
      </c>
      <c r="W291">
        <f>VLOOKUP(Tabella22[[#This Row],[DATA]],Tabella18[], 2, 0)</f>
        <v>65.89</v>
      </c>
      <c r="X291">
        <f>VLOOKUP(Tabella22[[#This Row],[DATA]],Tabella17[], 2, 0)</f>
        <v>63.91</v>
      </c>
      <c r="Y291">
        <f>VLOOKUP(Tabella22[[#This Row],[DATA]],Tabella19[], 2, 0)</f>
        <v>50</v>
      </c>
      <c r="Z291">
        <v>1</v>
      </c>
      <c r="AA291">
        <v>0</v>
      </c>
      <c r="AD291" s="23">
        <v>44143</v>
      </c>
      <c r="AE291" s="16">
        <v>27190.933000000001</v>
      </c>
      <c r="AF291" s="16">
        <v>570.74599999999998</v>
      </c>
      <c r="AG291" s="16">
        <v>796.19500000000005</v>
      </c>
      <c r="AH291" s="16">
        <v>599.28099999999995</v>
      </c>
      <c r="AI291" s="16">
        <v>3.996</v>
      </c>
      <c r="AJ291" s="16">
        <v>7.2569999999999997</v>
      </c>
      <c r="AK291" s="16">
        <v>1.05</v>
      </c>
      <c r="AL291" s="16">
        <v>67.003</v>
      </c>
      <c r="AM291" s="16">
        <v>447.23399999999998</v>
      </c>
      <c r="AN291" s="16">
        <v>43.984000000000002</v>
      </c>
      <c r="AO291" s="16">
        <v>274.96899999999999</v>
      </c>
      <c r="AP291" s="16"/>
      <c r="AQ291" s="16">
        <v>0.51500000000000001</v>
      </c>
      <c r="AR291" s="16">
        <v>0.14199999999999999</v>
      </c>
      <c r="AS291" s="16"/>
      <c r="AT291" s="16"/>
      <c r="AU291" s="17"/>
      <c r="AW291" s="24">
        <v>44120</v>
      </c>
      <c r="AX291">
        <v>43.98</v>
      </c>
      <c r="AZ291" s="24">
        <v>44120</v>
      </c>
      <c r="BA291">
        <v>50</v>
      </c>
      <c r="BC291" s="24">
        <v>44120</v>
      </c>
      <c r="BD291">
        <v>50</v>
      </c>
      <c r="BF291" s="24">
        <v>44120</v>
      </c>
      <c r="BG291">
        <v>50</v>
      </c>
    </row>
    <row r="292" spans="1:59" x14ac:dyDescent="0.3">
      <c r="A292" s="1">
        <v>44267</v>
      </c>
      <c r="B292" s="2">
        <v>6046.55</v>
      </c>
      <c r="C292" s="7">
        <v>142.19514661511798</v>
      </c>
      <c r="D292" s="39">
        <v>2.1174961203765386E-3</v>
      </c>
      <c r="E292">
        <f>VLOOKUP(Tabella22[[#This Row],[DATA]],Tabella15[], 2, 0)</f>
        <v>60323.040000000001</v>
      </c>
      <c r="F292">
        <f>VLOOKUP(Tabella22[[#This Row],[DATA]],Tabella15[], 3, 0)</f>
        <v>371.12799999999999</v>
      </c>
      <c r="G292">
        <f>VLOOKUP(Tabella22[[#This Row],[DATA]],Tabella15[], 4, 0)</f>
        <v>331.50900000000001</v>
      </c>
      <c r="H292">
        <f>VLOOKUP(Tabella22[[#This Row],[DATA]],Tabella15[], 5, 0)</f>
        <v>1336.106</v>
      </c>
      <c r="I292">
        <f>VLOOKUP(Tabella22[[#This Row],[DATA]],Tabella15[], 6, 0)</f>
        <v>3.3010000000000002</v>
      </c>
      <c r="J292">
        <f>VLOOKUP(Tabella22[[#This Row],[DATA]],Tabella15[], 7, 0)</f>
        <v>3.9049999999999998</v>
      </c>
      <c r="K292">
        <f>VLOOKUP(Tabella22[[#This Row],[DATA]],Tabella15[], 8, 0)</f>
        <v>1.1200000000000001</v>
      </c>
      <c r="L292">
        <f>VLOOKUP(Tabella22[[#This Row],[DATA]],Tabella15[], 9, 0)</f>
        <v>59.691000000000003</v>
      </c>
      <c r="M292">
        <f>VLOOKUP(Tabella22[[#This Row],[DATA]],Tabella15[], 10, 0)</f>
        <v>366.303</v>
      </c>
      <c r="N292">
        <f>VLOOKUP(Tabella22[[#This Row],[DATA]],Tabella15[], 11, 0)</f>
        <v>0</v>
      </c>
      <c r="O292">
        <f>VLOOKUP(Tabella22[[#This Row],[DATA]],Tabella15[], 12, 0)</f>
        <v>0</v>
      </c>
      <c r="P292">
        <f>VLOOKUP(Tabella22[[#This Row],[DATA]],Tabella15[], 13, 0)</f>
        <v>0</v>
      </c>
      <c r="Q292">
        <f>VLOOKUP(Tabella22[[#This Row],[DATA]],Tabella15[], 14, 0)</f>
        <v>6.8769999999999998</v>
      </c>
      <c r="R292">
        <f>VLOOKUP(Tabella22[[#This Row],[DATA]],Tabella15[], 15, 0)</f>
        <v>6.7000000000000004E-2</v>
      </c>
      <c r="S292">
        <f>VLOOKUP(Tabella22[[#This Row],[DATA]],Tabella15[], 16, 0)</f>
        <v>10.8</v>
      </c>
      <c r="T292">
        <f>VLOOKUP(Tabella22[[#This Row],[DATA]],Tabella15[], 17, 0)</f>
        <v>7.52</v>
      </c>
      <c r="U292">
        <f>VLOOKUP(Tabella22[[#This Row],[DATA]],Tabella15[], 18, 0)</f>
        <v>3.28</v>
      </c>
      <c r="V292">
        <f>VLOOKUP(Tabella22[[#This Row],[DATA]],Tabella16[], 2, 0)</f>
        <v>62.04</v>
      </c>
      <c r="W292">
        <f>VLOOKUP(Tabella22[[#This Row],[DATA]],Tabella18[], 2, 0)</f>
        <v>65.89</v>
      </c>
      <c r="X292">
        <f>VLOOKUP(Tabella22[[#This Row],[DATA]],Tabella17[], 2, 0)</f>
        <v>63.91</v>
      </c>
      <c r="Y292">
        <f>VLOOKUP(Tabella22[[#This Row],[DATA]],Tabella19[], 2, 0)</f>
        <v>50</v>
      </c>
      <c r="Z292">
        <v>0</v>
      </c>
      <c r="AA292">
        <v>0</v>
      </c>
      <c r="AD292" s="23">
        <v>44144</v>
      </c>
      <c r="AE292" s="14">
        <v>27508.023000000001</v>
      </c>
      <c r="AF292" s="14">
        <v>317.09100000000001</v>
      </c>
      <c r="AG292" s="14">
        <v>617.17499999999995</v>
      </c>
      <c r="AH292" s="14">
        <v>607.57000000000005</v>
      </c>
      <c r="AI292" s="14">
        <v>8.2880000000000003</v>
      </c>
      <c r="AJ292" s="14">
        <v>7.5359999999999996</v>
      </c>
      <c r="AK292" s="14">
        <v>0.99</v>
      </c>
      <c r="AL292" s="14">
        <v>69.222999999999999</v>
      </c>
      <c r="AM292" s="14">
        <v>460.27300000000002</v>
      </c>
      <c r="AN292" s="14"/>
      <c r="AO292" s="14"/>
      <c r="AP292" s="14"/>
      <c r="AQ292" s="14">
        <v>5.7809999999999997</v>
      </c>
      <c r="AR292" s="14">
        <v>0.13500000000000001</v>
      </c>
      <c r="AS292" s="14"/>
      <c r="AT292" s="14"/>
      <c r="AU292" s="15"/>
      <c r="AW292" s="24">
        <v>44121</v>
      </c>
      <c r="AX292">
        <v>49.54</v>
      </c>
      <c r="AZ292" s="24">
        <v>44121</v>
      </c>
      <c r="BA292">
        <v>53.12</v>
      </c>
      <c r="BC292" s="24">
        <v>44121</v>
      </c>
      <c r="BD292">
        <v>53.57</v>
      </c>
      <c r="BF292" s="24">
        <v>44121</v>
      </c>
      <c r="BG292">
        <v>50</v>
      </c>
    </row>
    <row r="293" spans="1:59" x14ac:dyDescent="0.3">
      <c r="A293" s="3">
        <v>44270</v>
      </c>
      <c r="B293" s="4">
        <v>6035.97</v>
      </c>
      <c r="C293" s="8">
        <v>141.94633950177433</v>
      </c>
      <c r="D293" s="38">
        <v>-1.7512907413500963E-3</v>
      </c>
      <c r="E293">
        <f>VLOOKUP(Tabella22[[#This Row],[DATA]],Tabella15[], 2, 0)</f>
        <v>61250.868000000002</v>
      </c>
      <c r="F293">
        <f>VLOOKUP(Tabella22[[#This Row],[DATA]],Tabella15[], 3, 0)</f>
        <v>95.82</v>
      </c>
      <c r="G293">
        <f>VLOOKUP(Tabella22[[#This Row],[DATA]],Tabella15[], 4, 0)</f>
        <v>356.68900000000002</v>
      </c>
      <c r="H293">
        <f>VLOOKUP(Tabella22[[#This Row],[DATA]],Tabella15[], 5, 0)</f>
        <v>1345.623</v>
      </c>
      <c r="I293">
        <f>VLOOKUP(Tabella22[[#This Row],[DATA]],Tabella15[], 6, 0)</f>
        <v>4.9290000000000003</v>
      </c>
      <c r="J293">
        <f>VLOOKUP(Tabella22[[#This Row],[DATA]],Tabella15[], 7, 0)</f>
        <v>3.8690000000000002</v>
      </c>
      <c r="K293">
        <f>VLOOKUP(Tabella22[[#This Row],[DATA]],Tabella15[], 8, 0)</f>
        <v>1.1499999999999999</v>
      </c>
      <c r="L293">
        <f>VLOOKUP(Tabella22[[#This Row],[DATA]],Tabella15[], 9, 0)</f>
        <v>62.444000000000003</v>
      </c>
      <c r="M293">
        <f>VLOOKUP(Tabella22[[#This Row],[DATA]],Tabella15[], 10, 0)</f>
        <v>376.96</v>
      </c>
      <c r="N293">
        <f>VLOOKUP(Tabella22[[#This Row],[DATA]],Tabella15[], 11, 0)</f>
        <v>0</v>
      </c>
      <c r="O293">
        <f>VLOOKUP(Tabella22[[#This Row],[DATA]],Tabella15[], 12, 0)</f>
        <v>0</v>
      </c>
      <c r="P293">
        <f>VLOOKUP(Tabella22[[#This Row],[DATA]],Tabella15[], 13, 0)</f>
        <v>0</v>
      </c>
      <c r="Q293">
        <f>VLOOKUP(Tabella22[[#This Row],[DATA]],Tabella15[], 14, 0)</f>
        <v>7.3280000000000003</v>
      </c>
      <c r="R293">
        <f>VLOOKUP(Tabella22[[#This Row],[DATA]],Tabella15[], 15, 0)</f>
        <v>7.0000000000000007E-2</v>
      </c>
      <c r="S293">
        <f>VLOOKUP(Tabella22[[#This Row],[DATA]],Tabella15[], 16, 0)</f>
        <v>11.54</v>
      </c>
      <c r="T293">
        <f>VLOOKUP(Tabella22[[#This Row],[DATA]],Tabella15[], 17, 0)</f>
        <v>8.18</v>
      </c>
      <c r="U293">
        <f>VLOOKUP(Tabella22[[#This Row],[DATA]],Tabella15[], 18, 0)</f>
        <v>3.36</v>
      </c>
      <c r="V293">
        <f>VLOOKUP(Tabella22[[#This Row],[DATA]],Tabella16[], 2, 0)</f>
        <v>62.04</v>
      </c>
      <c r="W293">
        <f>VLOOKUP(Tabella22[[#This Row],[DATA]],Tabella18[], 2, 0)</f>
        <v>65.89</v>
      </c>
      <c r="X293">
        <f>VLOOKUP(Tabella22[[#This Row],[DATA]],Tabella17[], 2, 0)</f>
        <v>63.91</v>
      </c>
      <c r="Y293">
        <f>VLOOKUP(Tabella22[[#This Row],[DATA]],Tabella19[], 2, 0)</f>
        <v>50</v>
      </c>
      <c r="Z293">
        <v>0</v>
      </c>
      <c r="AA293">
        <v>1</v>
      </c>
      <c r="AD293" s="23">
        <v>44145</v>
      </c>
      <c r="AE293" s="16">
        <v>27842.712</v>
      </c>
      <c r="AF293" s="16">
        <v>334.68900000000002</v>
      </c>
      <c r="AG293" s="16">
        <v>511.48099999999999</v>
      </c>
      <c r="AH293" s="16">
        <v>625.79</v>
      </c>
      <c r="AI293" s="16">
        <v>18.22</v>
      </c>
      <c r="AJ293" s="16">
        <v>7.4340000000000002</v>
      </c>
      <c r="AK293" s="16">
        <v>0.94</v>
      </c>
      <c r="AL293" s="16">
        <v>70.096000000000004</v>
      </c>
      <c r="AM293" s="16">
        <v>465.88200000000001</v>
      </c>
      <c r="AN293" s="16"/>
      <c r="AO293" s="16"/>
      <c r="AP293" s="16"/>
      <c r="AQ293" s="16">
        <v>5.1859999999999999</v>
      </c>
      <c r="AR293" s="16">
        <v>0.126</v>
      </c>
      <c r="AS293" s="16"/>
      <c r="AT293" s="16"/>
      <c r="AU293" s="17"/>
      <c r="AW293" s="24">
        <v>44122</v>
      </c>
      <c r="AX293">
        <v>49.54</v>
      </c>
      <c r="AZ293" s="24">
        <v>44122</v>
      </c>
      <c r="BA293">
        <v>53.12</v>
      </c>
      <c r="BC293" s="24">
        <v>44122</v>
      </c>
      <c r="BD293">
        <v>53.57</v>
      </c>
      <c r="BF293" s="24">
        <v>44122</v>
      </c>
      <c r="BG293">
        <v>50</v>
      </c>
    </row>
    <row r="294" spans="1:59" x14ac:dyDescent="0.3">
      <c r="A294" s="1">
        <v>44271</v>
      </c>
      <c r="B294" s="2">
        <v>6055.43</v>
      </c>
      <c r="C294" s="7">
        <v>142.40397526979581</v>
      </c>
      <c r="D294" s="39">
        <v>3.2188194587490556E-3</v>
      </c>
      <c r="E294">
        <f>VLOOKUP(Tabella22[[#This Row],[DATA]],Tabella15[], 2, 0)</f>
        <v>61695.288999999997</v>
      </c>
      <c r="F294">
        <f>VLOOKUP(Tabella22[[#This Row],[DATA]],Tabella15[], 3, 0)</f>
        <v>444.42099999999999</v>
      </c>
      <c r="G294">
        <f>VLOOKUP(Tabella22[[#This Row],[DATA]],Tabella15[], 4, 0)</f>
        <v>371.166</v>
      </c>
      <c r="H294">
        <f>VLOOKUP(Tabella22[[#This Row],[DATA]],Tabella15[], 5, 0)</f>
        <v>1351.662</v>
      </c>
      <c r="I294">
        <f>VLOOKUP(Tabella22[[#This Row],[DATA]],Tabella15[], 6, 0)</f>
        <v>6.0389999999999997</v>
      </c>
      <c r="J294">
        <f>VLOOKUP(Tabella22[[#This Row],[DATA]],Tabella15[], 7, 0)</f>
        <v>3.9540000000000002</v>
      </c>
      <c r="K294">
        <f>VLOOKUP(Tabella22[[#This Row],[DATA]],Tabella15[], 8, 0)</f>
        <v>1.1599999999999999</v>
      </c>
      <c r="L294">
        <f>VLOOKUP(Tabella22[[#This Row],[DATA]],Tabella15[], 9, 0)</f>
        <v>62.74</v>
      </c>
      <c r="M294">
        <f>VLOOKUP(Tabella22[[#This Row],[DATA]],Tabella15[], 10, 0)</f>
        <v>377.3</v>
      </c>
      <c r="N294">
        <f>VLOOKUP(Tabella22[[#This Row],[DATA]],Tabella15[], 11, 0)</f>
        <v>0</v>
      </c>
      <c r="O294">
        <f>VLOOKUP(Tabella22[[#This Row],[DATA]],Tabella15[], 12, 0)</f>
        <v>0</v>
      </c>
      <c r="P294">
        <f>VLOOKUP(Tabella22[[#This Row],[DATA]],Tabella15[], 13, 0)</f>
        <v>0</v>
      </c>
      <c r="Q294">
        <f>VLOOKUP(Tabella22[[#This Row],[DATA]],Tabella15[], 14, 0)</f>
        <v>6.6440000000000001</v>
      </c>
      <c r="R294">
        <f>VLOOKUP(Tabella22[[#This Row],[DATA]],Tabella15[], 15, 0)</f>
        <v>7.0999999999999994E-2</v>
      </c>
      <c r="S294">
        <f>VLOOKUP(Tabella22[[#This Row],[DATA]],Tabella15[], 16, 0)</f>
        <v>11.81</v>
      </c>
      <c r="T294">
        <f>VLOOKUP(Tabella22[[#This Row],[DATA]],Tabella15[], 17, 0)</f>
        <v>8.39</v>
      </c>
      <c r="U294">
        <f>VLOOKUP(Tabella22[[#This Row],[DATA]],Tabella15[], 18, 0)</f>
        <v>3.42</v>
      </c>
      <c r="V294">
        <f>VLOOKUP(Tabella22[[#This Row],[DATA]],Tabella16[], 2, 0)</f>
        <v>62.04</v>
      </c>
      <c r="W294">
        <f>VLOOKUP(Tabella22[[#This Row],[DATA]],Tabella18[], 2, 0)</f>
        <v>65.89</v>
      </c>
      <c r="X294">
        <f>VLOOKUP(Tabella22[[#This Row],[DATA]],Tabella17[], 2, 0)</f>
        <v>63.91</v>
      </c>
      <c r="Y294">
        <f>VLOOKUP(Tabella22[[#This Row],[DATA]],Tabella19[], 2, 0)</f>
        <v>50</v>
      </c>
      <c r="Z294">
        <v>0</v>
      </c>
      <c r="AA294">
        <v>0</v>
      </c>
      <c r="AD294" s="23">
        <v>44146</v>
      </c>
      <c r="AE294" s="14">
        <v>28381.547999999999</v>
      </c>
      <c r="AF294" s="14">
        <v>538.83500000000004</v>
      </c>
      <c r="AG294" s="14">
        <v>685.976</v>
      </c>
      <c r="AH294" s="14">
        <v>630.64400000000001</v>
      </c>
      <c r="AI294" s="14">
        <v>4.8550000000000004</v>
      </c>
      <c r="AJ294" s="14">
        <v>8.1999999999999993</v>
      </c>
      <c r="AK294" s="14">
        <v>0.9</v>
      </c>
      <c r="AL294" s="14">
        <v>70.881</v>
      </c>
      <c r="AM294" s="14">
        <v>472.41</v>
      </c>
      <c r="AN294" s="14"/>
      <c r="AO294" s="14"/>
      <c r="AP294" s="14"/>
      <c r="AQ294" s="14">
        <v>0.75</v>
      </c>
      <c r="AR294" s="14">
        <v>0.121</v>
      </c>
      <c r="AS294" s="14"/>
      <c r="AT294" s="14"/>
      <c r="AU294" s="15"/>
      <c r="AW294" s="24">
        <v>44123</v>
      </c>
      <c r="AX294">
        <v>49.54</v>
      </c>
      <c r="AZ294" s="24">
        <v>44123</v>
      </c>
      <c r="BA294">
        <v>53.12</v>
      </c>
      <c r="BC294" s="24">
        <v>44123</v>
      </c>
      <c r="BD294">
        <v>53.57</v>
      </c>
      <c r="BF294" s="24">
        <v>44123</v>
      </c>
      <c r="BG294">
        <v>50</v>
      </c>
    </row>
    <row r="295" spans="1:59" x14ac:dyDescent="0.3">
      <c r="A295" s="3">
        <v>44272</v>
      </c>
      <c r="B295" s="4">
        <v>6054.82</v>
      </c>
      <c r="C295" s="8">
        <v>142.38963005815691</v>
      </c>
      <c r="D295" s="38">
        <v>-1.0074110782450165E-4</v>
      </c>
      <c r="E295">
        <f>VLOOKUP(Tabella22[[#This Row],[DATA]],Tabella15[], 2, 0)</f>
        <v>62265.413</v>
      </c>
      <c r="F295">
        <f>VLOOKUP(Tabella22[[#This Row],[DATA]],Tabella15[], 3, 0)</f>
        <v>570.12400000000002</v>
      </c>
      <c r="G295">
        <f>VLOOKUP(Tabella22[[#This Row],[DATA]],Tabella15[], 4, 0)</f>
        <v>389.89800000000002</v>
      </c>
      <c r="H295">
        <f>VLOOKUP(Tabella22[[#This Row],[DATA]],Tabella15[], 5, 0)</f>
        <v>1355.229</v>
      </c>
      <c r="I295">
        <f>VLOOKUP(Tabella22[[#This Row],[DATA]],Tabella15[], 6, 0)</f>
        <v>3.5670000000000002</v>
      </c>
      <c r="J295">
        <f>VLOOKUP(Tabella22[[#This Row],[DATA]],Tabella15[], 7, 0)</f>
        <v>3.7639999999999998</v>
      </c>
      <c r="K295">
        <f>VLOOKUP(Tabella22[[#This Row],[DATA]],Tabella15[], 8, 0)</f>
        <v>1.1599999999999999</v>
      </c>
      <c r="L295">
        <f>VLOOKUP(Tabella22[[#This Row],[DATA]],Tabella15[], 9, 0)</f>
        <v>62.444000000000003</v>
      </c>
      <c r="M295">
        <f>VLOOKUP(Tabella22[[#This Row],[DATA]],Tabella15[], 10, 0)</f>
        <v>374.666</v>
      </c>
      <c r="N295">
        <f>VLOOKUP(Tabella22[[#This Row],[DATA]],Tabella15[], 11, 0)</f>
        <v>0</v>
      </c>
      <c r="O295">
        <f>VLOOKUP(Tabella22[[#This Row],[DATA]],Tabella15[], 12, 0)</f>
        <v>0</v>
      </c>
      <c r="P295">
        <f>VLOOKUP(Tabella22[[#This Row],[DATA]],Tabella15[], 13, 0)</f>
        <v>0</v>
      </c>
      <c r="Q295">
        <f>VLOOKUP(Tabella22[[#This Row],[DATA]],Tabella15[], 14, 0)</f>
        <v>5.9889999999999999</v>
      </c>
      <c r="R295">
        <f>VLOOKUP(Tabella22[[#This Row],[DATA]],Tabella15[], 15, 0)</f>
        <v>7.1999999999999995E-2</v>
      </c>
      <c r="S295">
        <f>VLOOKUP(Tabella22[[#This Row],[DATA]],Tabella15[], 16, 0)</f>
        <v>12.09</v>
      </c>
      <c r="T295">
        <f>VLOOKUP(Tabella22[[#This Row],[DATA]],Tabella15[], 17, 0)</f>
        <v>8.61</v>
      </c>
      <c r="U295">
        <f>VLOOKUP(Tabella22[[#This Row],[DATA]],Tabella15[], 18, 0)</f>
        <v>3.48</v>
      </c>
      <c r="V295">
        <f>VLOOKUP(Tabella22[[#This Row],[DATA]],Tabella16[], 2, 0)</f>
        <v>62.04</v>
      </c>
      <c r="W295">
        <f>VLOOKUP(Tabella22[[#This Row],[DATA]],Tabella18[], 2, 0)</f>
        <v>65.89</v>
      </c>
      <c r="X295">
        <f>VLOOKUP(Tabella22[[#This Row],[DATA]],Tabella17[], 2, 0)</f>
        <v>63.91</v>
      </c>
      <c r="Y295">
        <f>VLOOKUP(Tabella22[[#This Row],[DATA]],Tabella19[], 2, 0)</f>
        <v>50</v>
      </c>
      <c r="Z295">
        <v>0</v>
      </c>
      <c r="AA295">
        <v>0</v>
      </c>
      <c r="AD295" s="23">
        <v>44147</v>
      </c>
      <c r="AE295" s="16">
        <v>28863.43</v>
      </c>
      <c r="AF295" s="16">
        <v>481.88200000000001</v>
      </c>
      <c r="AG295" s="16">
        <v>632.56200000000001</v>
      </c>
      <c r="AH295" s="16">
        <v>636.78599999999994</v>
      </c>
      <c r="AI295" s="16">
        <v>6.1420000000000003</v>
      </c>
      <c r="AJ295" s="16">
        <v>8.3219999999999992</v>
      </c>
      <c r="AK295" s="16">
        <v>0.87</v>
      </c>
      <c r="AL295" s="16">
        <v>72.287000000000006</v>
      </c>
      <c r="AM295" s="16">
        <v>483.303</v>
      </c>
      <c r="AN295" s="16"/>
      <c r="AO295" s="16"/>
      <c r="AP295" s="16"/>
      <c r="AQ295" s="16">
        <v>5.3360000000000003</v>
      </c>
      <c r="AR295" s="16">
        <v>0.11600000000000001</v>
      </c>
      <c r="AS295" s="16"/>
      <c r="AT295" s="16"/>
      <c r="AU295" s="17"/>
      <c r="AW295" s="24">
        <v>44124</v>
      </c>
      <c r="AX295">
        <v>49.54</v>
      </c>
      <c r="AZ295" s="24">
        <v>44124</v>
      </c>
      <c r="BA295">
        <v>53.12</v>
      </c>
      <c r="BC295" s="24">
        <v>44124</v>
      </c>
      <c r="BD295">
        <v>53.57</v>
      </c>
      <c r="BF295" s="24">
        <v>44124</v>
      </c>
      <c r="BG295">
        <v>50</v>
      </c>
    </row>
    <row r="296" spans="1:59" x14ac:dyDescent="0.3">
      <c r="A296" s="1">
        <v>44273</v>
      </c>
      <c r="B296" s="2">
        <v>6062.79</v>
      </c>
      <c r="C296" s="7">
        <v>142.57705847907835</v>
      </c>
      <c r="D296" s="39">
        <v>1.3154411058392947E-3</v>
      </c>
      <c r="E296">
        <f>VLOOKUP(Tabella22[[#This Row],[DATA]],Tabella15[], 2, 0)</f>
        <v>62784.534</v>
      </c>
      <c r="F296">
        <f>VLOOKUP(Tabella22[[#This Row],[DATA]],Tabella15[], 3, 0)</f>
        <v>519.12099999999998</v>
      </c>
      <c r="G296">
        <f>VLOOKUP(Tabella22[[#This Row],[DATA]],Tabella15[], 4, 0)</f>
        <v>404.66</v>
      </c>
      <c r="H296">
        <f>VLOOKUP(Tabella22[[#This Row],[DATA]],Tabella15[], 5, 0)</f>
        <v>1359.1949999999999</v>
      </c>
      <c r="I296">
        <f>VLOOKUP(Tabella22[[#This Row],[DATA]],Tabella15[], 6, 0)</f>
        <v>3.9670000000000001</v>
      </c>
      <c r="J296">
        <f>VLOOKUP(Tabella22[[#This Row],[DATA]],Tabella15[], 7, 0)</f>
        <v>3.77</v>
      </c>
      <c r="K296">
        <f>VLOOKUP(Tabella22[[#This Row],[DATA]],Tabella15[], 8, 0)</f>
        <v>1.17</v>
      </c>
      <c r="L296">
        <f>VLOOKUP(Tabella22[[#This Row],[DATA]],Tabella15[], 9, 0)</f>
        <v>62.844000000000001</v>
      </c>
      <c r="M296">
        <f>VLOOKUP(Tabella22[[#This Row],[DATA]],Tabella15[], 10, 0)</f>
        <v>375.77600000000001</v>
      </c>
      <c r="N296">
        <f>VLOOKUP(Tabella22[[#This Row],[DATA]],Tabella15[], 11, 0)</f>
        <v>0</v>
      </c>
      <c r="O296">
        <f>VLOOKUP(Tabella22[[#This Row],[DATA]],Tabella15[], 12, 0)</f>
        <v>0</v>
      </c>
      <c r="P296">
        <f>VLOOKUP(Tabella22[[#This Row],[DATA]],Tabella15[], 13, 0)</f>
        <v>0</v>
      </c>
      <c r="Q296">
        <f>VLOOKUP(Tabella22[[#This Row],[DATA]],Tabella15[], 14, 0)</f>
        <v>7.1539999999999999</v>
      </c>
      <c r="R296">
        <f>VLOOKUP(Tabella22[[#This Row],[DATA]],Tabella15[], 15, 0)</f>
        <v>7.2999999999999995E-2</v>
      </c>
      <c r="S296">
        <f>VLOOKUP(Tabella22[[#This Row],[DATA]],Tabella15[], 16, 0)</f>
        <v>12.4</v>
      </c>
      <c r="T296">
        <f>VLOOKUP(Tabella22[[#This Row],[DATA]],Tabella15[], 17, 0)</f>
        <v>8.86</v>
      </c>
      <c r="U296">
        <f>VLOOKUP(Tabella22[[#This Row],[DATA]],Tabella15[], 18, 0)</f>
        <v>3.54</v>
      </c>
      <c r="V296">
        <f>VLOOKUP(Tabella22[[#This Row],[DATA]],Tabella16[], 2, 0)</f>
        <v>62.04</v>
      </c>
      <c r="W296">
        <f>VLOOKUP(Tabella22[[#This Row],[DATA]],Tabella18[], 2, 0)</f>
        <v>65.89</v>
      </c>
      <c r="X296">
        <f>VLOOKUP(Tabella22[[#This Row],[DATA]],Tabella17[], 2, 0)</f>
        <v>63.91</v>
      </c>
      <c r="Y296">
        <f>VLOOKUP(Tabella22[[#This Row],[DATA]],Tabella19[], 2, 0)</f>
        <v>50</v>
      </c>
      <c r="Z296">
        <v>1</v>
      </c>
      <c r="AA296">
        <v>0</v>
      </c>
      <c r="AD296" s="23">
        <v>44148</v>
      </c>
      <c r="AE296" s="14">
        <v>29220.645</v>
      </c>
      <c r="AF296" s="14">
        <v>357.21600000000001</v>
      </c>
      <c r="AG296" s="14">
        <v>554.71600000000001</v>
      </c>
      <c r="AH296" s="14">
        <v>650.596</v>
      </c>
      <c r="AI296" s="14">
        <v>13.808999999999999</v>
      </c>
      <c r="AJ296" s="14">
        <v>8.5419999999999998</v>
      </c>
      <c r="AK296" s="14">
        <v>0.84</v>
      </c>
      <c r="AL296" s="14">
        <v>72.331000000000003</v>
      </c>
      <c r="AM296" s="14">
        <v>483.62900000000002</v>
      </c>
      <c r="AN296" s="14"/>
      <c r="AO296" s="14"/>
      <c r="AP296" s="14"/>
      <c r="AQ296" s="14">
        <v>4.58</v>
      </c>
      <c r="AR296" s="14">
        <v>0.111</v>
      </c>
      <c r="AS296" s="14"/>
      <c r="AT296" s="14"/>
      <c r="AU296" s="15"/>
      <c r="AW296" s="24">
        <v>44125</v>
      </c>
      <c r="AX296">
        <v>49.54</v>
      </c>
      <c r="AZ296" s="24">
        <v>44125</v>
      </c>
      <c r="BA296">
        <v>53.12</v>
      </c>
      <c r="BC296" s="24">
        <v>44125</v>
      </c>
      <c r="BD296">
        <v>53.57</v>
      </c>
      <c r="BF296" s="24">
        <v>44125</v>
      </c>
      <c r="BG296">
        <v>50</v>
      </c>
    </row>
    <row r="297" spans="1:59" x14ac:dyDescent="0.3">
      <c r="A297" s="3">
        <v>44274</v>
      </c>
      <c r="B297" s="4">
        <v>5997.96</v>
      </c>
      <c r="C297" s="8">
        <v>141.05246819948781</v>
      </c>
      <c r="D297" s="38">
        <v>-1.0750678756138141E-2</v>
      </c>
      <c r="E297">
        <f>VLOOKUP(Tabella22[[#This Row],[DATA]],Tabella15[], 2, 0)</f>
        <v>63304.305999999997</v>
      </c>
      <c r="F297">
        <f>VLOOKUP(Tabella22[[#This Row],[DATA]],Tabella15[], 3, 0)</f>
        <v>519.77200000000005</v>
      </c>
      <c r="G297">
        <f>VLOOKUP(Tabella22[[#This Row],[DATA]],Tabella15[], 4, 0)</f>
        <v>425.89499999999998</v>
      </c>
      <c r="H297">
        <f>VLOOKUP(Tabella22[[#This Row],[DATA]],Tabella15[], 5, 0)</f>
        <v>1363.413</v>
      </c>
      <c r="I297">
        <f>VLOOKUP(Tabella22[[#This Row],[DATA]],Tabella15[], 6, 0)</f>
        <v>4.218</v>
      </c>
      <c r="J297">
        <f>VLOOKUP(Tabella22[[#This Row],[DATA]],Tabella15[], 7, 0)</f>
        <v>3.9009999999999998</v>
      </c>
      <c r="K297">
        <f>VLOOKUP(Tabella22[[#This Row],[DATA]],Tabella15[], 8, 0)</f>
        <v>1.17</v>
      </c>
      <c r="L297">
        <f>VLOOKUP(Tabella22[[#This Row],[DATA]],Tabella15[], 9, 0)</f>
        <v>63.451000000000001</v>
      </c>
      <c r="M297">
        <f>VLOOKUP(Tabella22[[#This Row],[DATA]],Tabella15[], 10, 0)</f>
        <v>375.036</v>
      </c>
      <c r="N297">
        <f>VLOOKUP(Tabella22[[#This Row],[DATA]],Tabella15[], 11, 0)</f>
        <v>0</v>
      </c>
      <c r="O297">
        <f>VLOOKUP(Tabella22[[#This Row],[DATA]],Tabella15[], 12, 0)</f>
        <v>0</v>
      </c>
      <c r="P297">
        <f>VLOOKUP(Tabella22[[#This Row],[DATA]],Tabella15[], 13, 0)</f>
        <v>0</v>
      </c>
      <c r="Q297">
        <f>VLOOKUP(Tabella22[[#This Row],[DATA]],Tabella15[], 14, 0)</f>
        <v>8.0679999999999996</v>
      </c>
      <c r="R297">
        <f>VLOOKUP(Tabella22[[#This Row],[DATA]],Tabella15[], 15, 0)</f>
        <v>7.2999999999999995E-2</v>
      </c>
      <c r="S297">
        <f>VLOOKUP(Tabella22[[#This Row],[DATA]],Tabella15[], 16, 0)</f>
        <v>12.8</v>
      </c>
      <c r="T297">
        <f>VLOOKUP(Tabella22[[#This Row],[DATA]],Tabella15[], 17, 0)</f>
        <v>9.1999999999999993</v>
      </c>
      <c r="U297">
        <f>VLOOKUP(Tabella22[[#This Row],[DATA]],Tabella15[], 18, 0)</f>
        <v>3.6</v>
      </c>
      <c r="V297">
        <f>VLOOKUP(Tabella22[[#This Row],[DATA]],Tabella16[], 2, 0)</f>
        <v>70.37</v>
      </c>
      <c r="W297">
        <f>VLOOKUP(Tabella22[[#This Row],[DATA]],Tabella18[], 2, 0)</f>
        <v>71.25</v>
      </c>
      <c r="X297">
        <f>VLOOKUP(Tabella22[[#This Row],[DATA]],Tabella17[], 2, 0)</f>
        <v>68.59</v>
      </c>
      <c r="Y297">
        <f>VLOOKUP(Tabella22[[#This Row],[DATA]],Tabella19[], 2, 0)</f>
        <v>50</v>
      </c>
      <c r="Z297">
        <v>0</v>
      </c>
      <c r="AA297">
        <v>0</v>
      </c>
      <c r="AD297" s="23">
        <v>44149</v>
      </c>
      <c r="AE297" s="16">
        <v>29693.632000000001</v>
      </c>
      <c r="AF297" s="16">
        <v>472.98700000000002</v>
      </c>
      <c r="AG297" s="16">
        <v>439.06400000000002</v>
      </c>
      <c r="AH297" s="16">
        <v>655.82</v>
      </c>
      <c r="AI297" s="16">
        <v>5.2249999999999996</v>
      </c>
      <c r="AJ297" s="16">
        <v>8.6479999999999997</v>
      </c>
      <c r="AK297" s="16">
        <v>0.83</v>
      </c>
      <c r="AL297" s="16">
        <v>71.858000000000004</v>
      </c>
      <c r="AM297" s="16">
        <v>480.55</v>
      </c>
      <c r="AN297" s="16"/>
      <c r="AO297" s="16"/>
      <c r="AP297" s="16"/>
      <c r="AQ297" s="16">
        <v>1.71</v>
      </c>
      <c r="AR297" s="16">
        <v>0.108</v>
      </c>
      <c r="AS297" s="16"/>
      <c r="AT297" s="16"/>
      <c r="AU297" s="17"/>
      <c r="AW297" s="24">
        <v>44126</v>
      </c>
      <c r="AX297">
        <v>49.54</v>
      </c>
      <c r="AZ297" s="24">
        <v>44126</v>
      </c>
      <c r="BA297">
        <v>53.12</v>
      </c>
      <c r="BC297" s="24">
        <v>44126</v>
      </c>
      <c r="BD297">
        <v>53.57</v>
      </c>
      <c r="BF297" s="24">
        <v>44126</v>
      </c>
      <c r="BG297">
        <v>50</v>
      </c>
    </row>
    <row r="298" spans="1:59" x14ac:dyDescent="0.3">
      <c r="A298" s="1">
        <v>44277</v>
      </c>
      <c r="B298" s="2">
        <v>5968.48</v>
      </c>
      <c r="C298" s="7">
        <v>140.35919469274202</v>
      </c>
      <c r="D298" s="39">
        <v>-4.9271227933020403E-3</v>
      </c>
      <c r="E298">
        <f>VLOOKUP(Tabella22[[#This Row],[DATA]],Tabella15[], 2, 0)</f>
        <v>64515.241999999998</v>
      </c>
      <c r="F298">
        <f>VLOOKUP(Tabella22[[#This Row],[DATA]],Tabella15[], 3, 0)</f>
        <v>233.98500000000001</v>
      </c>
      <c r="G298">
        <f>VLOOKUP(Tabella22[[#This Row],[DATA]],Tabella15[], 4, 0)</f>
        <v>466.339</v>
      </c>
      <c r="H298">
        <f>VLOOKUP(Tabella22[[#This Row],[DATA]],Tabella15[], 5, 0)</f>
        <v>1373.152</v>
      </c>
      <c r="I298">
        <f>VLOOKUP(Tabella22[[#This Row],[DATA]],Tabella15[], 6, 0)</f>
        <v>5.077</v>
      </c>
      <c r="J298">
        <f>VLOOKUP(Tabella22[[#This Row],[DATA]],Tabella15[], 7, 0)</f>
        <v>3.9329999999999998</v>
      </c>
      <c r="K298">
        <f>VLOOKUP(Tabella22[[#This Row],[DATA]],Tabella15[], 8, 0)</f>
        <v>1.17</v>
      </c>
      <c r="L298">
        <f>VLOOKUP(Tabella22[[#This Row],[DATA]],Tabella15[], 9, 0)</f>
        <v>67.313999999999993</v>
      </c>
      <c r="M298">
        <f>VLOOKUP(Tabella22[[#This Row],[DATA]],Tabella15[], 10, 0)</f>
        <v>392.04199999999997</v>
      </c>
      <c r="N298">
        <f>VLOOKUP(Tabella22[[#This Row],[DATA]],Tabella15[], 11, 0)</f>
        <v>0</v>
      </c>
      <c r="O298">
        <f>VLOOKUP(Tabella22[[#This Row],[DATA]],Tabella15[], 12, 0)</f>
        <v>0</v>
      </c>
      <c r="P298">
        <f>VLOOKUP(Tabella22[[#This Row],[DATA]],Tabella15[], 13, 0)</f>
        <v>0</v>
      </c>
      <c r="Q298">
        <f>VLOOKUP(Tabella22[[#This Row],[DATA]],Tabella15[], 14, 0)</f>
        <v>8.6080000000000005</v>
      </c>
      <c r="R298">
        <f>VLOOKUP(Tabella22[[#This Row],[DATA]],Tabella15[], 15, 0)</f>
        <v>7.4999999999999997E-2</v>
      </c>
      <c r="S298">
        <f>VLOOKUP(Tabella22[[#This Row],[DATA]],Tabella15[], 16, 0)</f>
        <v>13.44</v>
      </c>
      <c r="T298">
        <f>VLOOKUP(Tabella22[[#This Row],[DATA]],Tabella15[], 17, 0)</f>
        <v>9.77</v>
      </c>
      <c r="U298">
        <f>VLOOKUP(Tabella22[[#This Row],[DATA]],Tabella15[], 18, 0)</f>
        <v>3.67</v>
      </c>
      <c r="V298">
        <f>VLOOKUP(Tabella22[[#This Row],[DATA]],Tabella16[], 2, 0)</f>
        <v>70.37</v>
      </c>
      <c r="W298">
        <f>VLOOKUP(Tabella22[[#This Row],[DATA]],Tabella18[], 2, 0)</f>
        <v>71.25</v>
      </c>
      <c r="X298">
        <f>VLOOKUP(Tabella22[[#This Row],[DATA]],Tabella17[], 2, 0)</f>
        <v>68.59</v>
      </c>
      <c r="Y298">
        <f>VLOOKUP(Tabella22[[#This Row],[DATA]],Tabella19[], 2, 0)</f>
        <v>50</v>
      </c>
      <c r="Z298">
        <v>0</v>
      </c>
      <c r="AA298">
        <v>0</v>
      </c>
      <c r="AD298" s="23">
        <v>44150</v>
      </c>
      <c r="AE298" s="14">
        <v>30096.093000000001</v>
      </c>
      <c r="AF298" s="14">
        <v>402.46100000000001</v>
      </c>
      <c r="AG298" s="14">
        <v>415.02300000000002</v>
      </c>
      <c r="AH298" s="14">
        <v>660.30499999999995</v>
      </c>
      <c r="AI298" s="14">
        <v>4.4850000000000003</v>
      </c>
      <c r="AJ298" s="14">
        <v>8.718</v>
      </c>
      <c r="AK298" s="14">
        <v>0.81</v>
      </c>
      <c r="AL298" s="14">
        <v>72.227999999999994</v>
      </c>
      <c r="AM298" s="14">
        <v>489.16399999999999</v>
      </c>
      <c r="AN298" s="14">
        <v>39.008000000000003</v>
      </c>
      <c r="AO298" s="14">
        <v>237.93700000000001</v>
      </c>
      <c r="AP298" s="14"/>
      <c r="AQ298" s="14">
        <v>0.39300000000000002</v>
      </c>
      <c r="AR298" s="14">
        <v>0.108</v>
      </c>
      <c r="AS298" s="14"/>
      <c r="AT298" s="14"/>
      <c r="AU298" s="15"/>
      <c r="AW298" s="24">
        <v>44127</v>
      </c>
      <c r="AX298">
        <v>49.54</v>
      </c>
      <c r="AZ298" s="24">
        <v>44127</v>
      </c>
      <c r="BA298">
        <v>53.12</v>
      </c>
      <c r="BC298" s="24">
        <v>44127</v>
      </c>
      <c r="BD298">
        <v>53.57</v>
      </c>
      <c r="BF298" s="24">
        <v>44127</v>
      </c>
      <c r="BG298">
        <v>50</v>
      </c>
    </row>
    <row r="299" spans="1:59" x14ac:dyDescent="0.3">
      <c r="A299" s="3">
        <v>44278</v>
      </c>
      <c r="B299" s="4">
        <v>5945.3</v>
      </c>
      <c r="C299" s="8">
        <v>139.81407665046365</v>
      </c>
      <c r="D299" s="38">
        <v>-3.8912971785046674E-3</v>
      </c>
      <c r="E299">
        <f>VLOOKUP(Tabella22[[#This Row],[DATA]],Tabella15[], 2, 0)</f>
        <v>64732.752999999997</v>
      </c>
      <c r="F299">
        <f>VLOOKUP(Tabella22[[#This Row],[DATA]],Tabella15[], 3, 0)</f>
        <v>217.511</v>
      </c>
      <c r="G299">
        <f>VLOOKUP(Tabella22[[#This Row],[DATA]],Tabella15[], 4, 0)</f>
        <v>433.923</v>
      </c>
      <c r="H299">
        <f>VLOOKUP(Tabella22[[#This Row],[DATA]],Tabella15[], 5, 0)</f>
        <v>1377.4</v>
      </c>
      <c r="I299">
        <f>VLOOKUP(Tabella22[[#This Row],[DATA]],Tabella15[], 6, 0)</f>
        <v>4.2480000000000002</v>
      </c>
      <c r="J299">
        <f>VLOOKUP(Tabella22[[#This Row],[DATA]],Tabella15[], 7, 0)</f>
        <v>3.677</v>
      </c>
      <c r="K299">
        <f>VLOOKUP(Tabella22[[#This Row],[DATA]],Tabella15[], 8, 0)</f>
        <v>1.17</v>
      </c>
      <c r="L299">
        <f>VLOOKUP(Tabella22[[#This Row],[DATA]],Tabella15[], 9, 0)</f>
        <v>68.587000000000003</v>
      </c>
      <c r="M299">
        <f>VLOOKUP(Tabella22[[#This Row],[DATA]],Tabella15[], 10, 0)</f>
        <v>396.00799999999998</v>
      </c>
      <c r="N299">
        <f>VLOOKUP(Tabella22[[#This Row],[DATA]],Tabella15[], 11, 0)</f>
        <v>0</v>
      </c>
      <c r="O299">
        <f>VLOOKUP(Tabella22[[#This Row],[DATA]],Tabella15[], 12, 0)</f>
        <v>0</v>
      </c>
      <c r="P299">
        <f>VLOOKUP(Tabella22[[#This Row],[DATA]],Tabella15[], 13, 0)</f>
        <v>0</v>
      </c>
      <c r="Q299">
        <f>VLOOKUP(Tabella22[[#This Row],[DATA]],Tabella15[], 14, 0)</f>
        <v>7.9279999999999999</v>
      </c>
      <c r="R299">
        <f>VLOOKUP(Tabella22[[#This Row],[DATA]],Tabella15[], 15, 0)</f>
        <v>7.4999999999999997E-2</v>
      </c>
      <c r="S299">
        <f>VLOOKUP(Tabella22[[#This Row],[DATA]],Tabella15[], 16, 0)</f>
        <v>13.87</v>
      </c>
      <c r="T299">
        <f>VLOOKUP(Tabella22[[#This Row],[DATA]],Tabella15[], 17, 0)</f>
        <v>10.14</v>
      </c>
      <c r="U299">
        <f>VLOOKUP(Tabella22[[#This Row],[DATA]],Tabella15[], 18, 0)</f>
        <v>3.73</v>
      </c>
      <c r="V299">
        <f>VLOOKUP(Tabella22[[#This Row],[DATA]],Tabella16[], 2, 0)</f>
        <v>70.37</v>
      </c>
      <c r="W299">
        <f>VLOOKUP(Tabella22[[#This Row],[DATA]],Tabella18[], 2, 0)</f>
        <v>71.25</v>
      </c>
      <c r="X299">
        <f>VLOOKUP(Tabella22[[#This Row],[DATA]],Tabella17[], 2, 0)</f>
        <v>68.59</v>
      </c>
      <c r="Y299">
        <f>VLOOKUP(Tabella22[[#This Row],[DATA]],Tabella19[], 2, 0)</f>
        <v>50</v>
      </c>
      <c r="Z299">
        <v>0</v>
      </c>
      <c r="AA299">
        <v>0</v>
      </c>
      <c r="AD299" s="23">
        <v>44151</v>
      </c>
      <c r="AE299" s="16">
        <v>30244.841</v>
      </c>
      <c r="AF299" s="16">
        <v>148.74700000000001</v>
      </c>
      <c r="AG299" s="16">
        <v>390.97399999999999</v>
      </c>
      <c r="AH299" s="16">
        <v>667.86800000000005</v>
      </c>
      <c r="AI299" s="16">
        <v>7.5629999999999997</v>
      </c>
      <c r="AJ299" s="16">
        <v>8.6140000000000008</v>
      </c>
      <c r="AK299" s="16">
        <v>0.8</v>
      </c>
      <c r="AL299" s="16">
        <v>72.567999999999998</v>
      </c>
      <c r="AM299" s="16">
        <v>495.32100000000003</v>
      </c>
      <c r="AN299" s="16"/>
      <c r="AO299" s="16"/>
      <c r="AP299" s="16"/>
      <c r="AQ299" s="16">
        <v>4.6219999999999999</v>
      </c>
      <c r="AR299" s="16">
        <v>0.10199999999999999</v>
      </c>
      <c r="AS299" s="16"/>
      <c r="AT299" s="16"/>
      <c r="AU299" s="17"/>
      <c r="AW299" s="24">
        <v>44128</v>
      </c>
      <c r="AX299">
        <v>49.54</v>
      </c>
      <c r="AZ299" s="24">
        <v>44128</v>
      </c>
      <c r="BA299">
        <v>53.12</v>
      </c>
      <c r="BC299" s="24">
        <v>44128</v>
      </c>
      <c r="BD299">
        <v>53.57</v>
      </c>
      <c r="BF299" s="24">
        <v>44128</v>
      </c>
      <c r="BG299">
        <v>50</v>
      </c>
    </row>
    <row r="300" spans="1:59" x14ac:dyDescent="0.3">
      <c r="A300" s="1">
        <v>44279</v>
      </c>
      <c r="B300" s="2">
        <v>5947.29</v>
      </c>
      <c r="C300" s="7">
        <v>139.860874963843</v>
      </c>
      <c r="D300" s="39">
        <v>3.3466217511438762E-4</v>
      </c>
      <c r="E300">
        <f>VLOOKUP(Tabella22[[#This Row],[DATA]],Tabella15[], 2, 0)</f>
        <v>65700.588000000003</v>
      </c>
      <c r="F300">
        <f>VLOOKUP(Tabella22[[#This Row],[DATA]],Tabella15[], 3, 0)</f>
        <v>967.83399999999995</v>
      </c>
      <c r="G300">
        <f>VLOOKUP(Tabella22[[#This Row],[DATA]],Tabella15[], 4, 0)</f>
        <v>490.73899999999998</v>
      </c>
      <c r="H300">
        <f>VLOOKUP(Tabella22[[#This Row],[DATA]],Tabella15[], 5, 0)</f>
        <v>1381.0409999999999</v>
      </c>
      <c r="I300">
        <f>VLOOKUP(Tabella22[[#This Row],[DATA]],Tabella15[], 6, 0)</f>
        <v>3.641</v>
      </c>
      <c r="J300">
        <f>VLOOKUP(Tabella22[[#This Row],[DATA]],Tabella15[], 7, 0)</f>
        <v>3.6869999999999998</v>
      </c>
      <c r="K300">
        <f>VLOOKUP(Tabella22[[#This Row],[DATA]],Tabella15[], 8, 0)</f>
        <v>1.19</v>
      </c>
      <c r="L300">
        <f>VLOOKUP(Tabella22[[#This Row],[DATA]],Tabella15[], 9, 0)</f>
        <v>68.837999999999994</v>
      </c>
      <c r="M300">
        <f>VLOOKUP(Tabella22[[#This Row],[DATA]],Tabella15[], 10, 0)</f>
        <v>397.78399999999999</v>
      </c>
      <c r="N300">
        <f>VLOOKUP(Tabella22[[#This Row],[DATA]],Tabella15[], 11, 0)</f>
        <v>0</v>
      </c>
      <c r="O300">
        <f>VLOOKUP(Tabella22[[#This Row],[DATA]],Tabella15[], 12, 0)</f>
        <v>0</v>
      </c>
      <c r="P300">
        <f>VLOOKUP(Tabella22[[#This Row],[DATA]],Tabella15[], 13, 0)</f>
        <v>0</v>
      </c>
      <c r="Q300">
        <f>VLOOKUP(Tabella22[[#This Row],[DATA]],Tabella15[], 14, 0)</f>
        <v>7.1509999999999998</v>
      </c>
      <c r="R300">
        <f>VLOOKUP(Tabella22[[#This Row],[DATA]],Tabella15[], 15, 0)</f>
        <v>7.4999999999999997E-2</v>
      </c>
      <c r="S300">
        <f>VLOOKUP(Tabella22[[#This Row],[DATA]],Tabella15[], 16, 0)</f>
        <v>14.31</v>
      </c>
      <c r="T300">
        <f>VLOOKUP(Tabella22[[#This Row],[DATA]],Tabella15[], 17, 0)</f>
        <v>10.51</v>
      </c>
      <c r="U300">
        <f>VLOOKUP(Tabella22[[#This Row],[DATA]],Tabella15[], 18, 0)</f>
        <v>3.8</v>
      </c>
      <c r="V300">
        <f>VLOOKUP(Tabella22[[#This Row],[DATA]],Tabella16[], 2, 0)</f>
        <v>70.37</v>
      </c>
      <c r="W300">
        <f>VLOOKUP(Tabella22[[#This Row],[DATA]],Tabella18[], 2, 0)</f>
        <v>71.25</v>
      </c>
      <c r="X300">
        <f>VLOOKUP(Tabella22[[#This Row],[DATA]],Tabella17[], 2, 0)</f>
        <v>68.59</v>
      </c>
      <c r="Y300">
        <f>VLOOKUP(Tabella22[[#This Row],[DATA]],Tabella19[], 2, 0)</f>
        <v>50</v>
      </c>
      <c r="Z300">
        <v>0</v>
      </c>
      <c r="AA300">
        <v>0</v>
      </c>
      <c r="AD300" s="23">
        <v>44152</v>
      </c>
      <c r="AE300" s="14">
        <v>30919.797999999999</v>
      </c>
      <c r="AF300" s="14">
        <v>674.95799999999997</v>
      </c>
      <c r="AG300" s="14">
        <v>439.584</v>
      </c>
      <c r="AH300" s="14">
        <v>686.01400000000001</v>
      </c>
      <c r="AI300" s="14">
        <v>18.146000000000001</v>
      </c>
      <c r="AJ300" s="14">
        <v>8.6029999999999998</v>
      </c>
      <c r="AK300" s="14">
        <v>0.79</v>
      </c>
      <c r="AL300" s="14">
        <v>71.605999999999995</v>
      </c>
      <c r="AM300" s="14">
        <v>490.48099999999999</v>
      </c>
      <c r="AN300" s="14"/>
      <c r="AO300" s="14"/>
      <c r="AP300" s="14"/>
      <c r="AQ300" s="14">
        <v>3.827</v>
      </c>
      <c r="AR300" s="14">
        <v>9.7000000000000003E-2</v>
      </c>
      <c r="AS300" s="14"/>
      <c r="AT300" s="14"/>
      <c r="AU300" s="15"/>
      <c r="AW300" s="24">
        <v>44129</v>
      </c>
      <c r="AX300">
        <v>49.54</v>
      </c>
      <c r="AZ300" s="24">
        <v>44129</v>
      </c>
      <c r="BA300">
        <v>53.12</v>
      </c>
      <c r="BC300" s="24">
        <v>44129</v>
      </c>
      <c r="BD300">
        <v>53.57</v>
      </c>
      <c r="BF300" s="24">
        <v>44129</v>
      </c>
      <c r="BG300">
        <v>50</v>
      </c>
    </row>
    <row r="301" spans="1:59" x14ac:dyDescent="0.3">
      <c r="A301" s="3">
        <v>44280</v>
      </c>
      <c r="B301" s="4">
        <v>5952.41</v>
      </c>
      <c r="C301" s="8">
        <v>139.98128067464825</v>
      </c>
      <c r="D301" s="38">
        <v>8.6052594871293948E-4</v>
      </c>
      <c r="E301">
        <f>VLOOKUP(Tabella22[[#This Row],[DATA]],Tabella15[], 2, 0)</f>
        <v>66376.403999999995</v>
      </c>
      <c r="F301">
        <f>VLOOKUP(Tabella22[[#This Row],[DATA]],Tabella15[], 3, 0)</f>
        <v>675.81600000000003</v>
      </c>
      <c r="G301">
        <f>VLOOKUP(Tabella22[[#This Row],[DATA]],Tabella15[], 4, 0)</f>
        <v>513.12400000000002</v>
      </c>
      <c r="H301">
        <f>VLOOKUP(Tabella22[[#This Row],[DATA]],Tabella15[], 5, 0)</f>
        <v>1384.386</v>
      </c>
      <c r="I301">
        <f>VLOOKUP(Tabella22[[#This Row],[DATA]],Tabella15[], 6, 0)</f>
        <v>3.3450000000000002</v>
      </c>
      <c r="J301">
        <f>VLOOKUP(Tabella22[[#This Row],[DATA]],Tabella15[], 7, 0)</f>
        <v>3.5990000000000002</v>
      </c>
      <c r="K301">
        <f>VLOOKUP(Tabella22[[#This Row],[DATA]],Tabella15[], 8, 0)</f>
        <v>1.18</v>
      </c>
      <c r="L301">
        <f>VLOOKUP(Tabella22[[#This Row],[DATA]],Tabella15[], 9, 0)</f>
        <v>69.697000000000003</v>
      </c>
      <c r="M301">
        <f>VLOOKUP(Tabella22[[#This Row],[DATA]],Tabella15[], 10, 0)</f>
        <v>400.15199999999999</v>
      </c>
      <c r="N301">
        <f>VLOOKUP(Tabella22[[#This Row],[DATA]],Tabella15[], 11, 0)</f>
        <v>0</v>
      </c>
      <c r="O301">
        <f>VLOOKUP(Tabella22[[#This Row],[DATA]],Tabella15[], 12, 0)</f>
        <v>0</v>
      </c>
      <c r="P301">
        <f>VLOOKUP(Tabella22[[#This Row],[DATA]],Tabella15[], 13, 0)</f>
        <v>0</v>
      </c>
      <c r="Q301">
        <f>VLOOKUP(Tabella22[[#This Row],[DATA]],Tabella15[], 14, 0)</f>
        <v>8.4459999999999997</v>
      </c>
      <c r="R301">
        <f>VLOOKUP(Tabella22[[#This Row],[DATA]],Tabella15[], 15, 0)</f>
        <v>7.4999999999999997E-2</v>
      </c>
      <c r="S301">
        <f>VLOOKUP(Tabella22[[#This Row],[DATA]],Tabella15[], 16, 0)</f>
        <v>14.88</v>
      </c>
      <c r="T301">
        <f>VLOOKUP(Tabella22[[#This Row],[DATA]],Tabella15[], 17, 0)</f>
        <v>11.02</v>
      </c>
      <c r="U301">
        <f>VLOOKUP(Tabella22[[#This Row],[DATA]],Tabella15[], 18, 0)</f>
        <v>3.86</v>
      </c>
      <c r="V301">
        <f>VLOOKUP(Tabella22[[#This Row],[DATA]],Tabella16[], 2, 0)</f>
        <v>70.37</v>
      </c>
      <c r="W301">
        <f>VLOOKUP(Tabella22[[#This Row],[DATA]],Tabella18[], 2, 0)</f>
        <v>71.25</v>
      </c>
      <c r="X301">
        <f>VLOOKUP(Tabella22[[#This Row],[DATA]],Tabella17[], 2, 0)</f>
        <v>68.59</v>
      </c>
      <c r="Y301">
        <f>VLOOKUP(Tabella22[[#This Row],[DATA]],Tabella19[], 2, 0)</f>
        <v>50</v>
      </c>
      <c r="Z301">
        <v>0</v>
      </c>
      <c r="AA301">
        <v>0</v>
      </c>
      <c r="AD301" s="23">
        <v>44153</v>
      </c>
      <c r="AE301" s="16">
        <v>31346.71</v>
      </c>
      <c r="AF301" s="16">
        <v>426.91199999999998</v>
      </c>
      <c r="AG301" s="16">
        <v>423.59500000000003</v>
      </c>
      <c r="AH301" s="16">
        <v>692.39300000000003</v>
      </c>
      <c r="AI301" s="16">
        <v>6.3789999999999996</v>
      </c>
      <c r="AJ301" s="16">
        <v>8.8209999999999997</v>
      </c>
      <c r="AK301" s="16">
        <v>0.76</v>
      </c>
      <c r="AL301" s="16">
        <v>70.436999999999998</v>
      </c>
      <c r="AM301" s="16">
        <v>485.62700000000001</v>
      </c>
      <c r="AN301" s="16"/>
      <c r="AO301" s="16"/>
      <c r="AP301" s="16"/>
      <c r="AQ301" s="16">
        <v>3.1880000000000002</v>
      </c>
      <c r="AR301" s="16">
        <v>9.5000000000000001E-2</v>
      </c>
      <c r="AS301" s="16"/>
      <c r="AT301" s="16"/>
      <c r="AU301" s="17"/>
      <c r="AW301" s="24">
        <v>44130</v>
      </c>
      <c r="AX301">
        <v>49.54</v>
      </c>
      <c r="AZ301" s="24">
        <v>44130</v>
      </c>
      <c r="BA301">
        <v>53.12</v>
      </c>
      <c r="BC301" s="24">
        <v>44130</v>
      </c>
      <c r="BD301">
        <v>53.57</v>
      </c>
      <c r="BF301" s="24">
        <v>44130</v>
      </c>
      <c r="BG301">
        <v>50</v>
      </c>
    </row>
    <row r="302" spans="1:59" x14ac:dyDescent="0.3">
      <c r="A302" s="1">
        <v>44281</v>
      </c>
      <c r="B302" s="2">
        <v>5988.81</v>
      </c>
      <c r="C302" s="7">
        <v>140.83729002490423</v>
      </c>
      <c r="D302" s="39">
        <v>6.0965483832584174E-3</v>
      </c>
      <c r="E302">
        <f>VLOOKUP(Tabella22[[#This Row],[DATA]],Tabella15[], 2, 0)</f>
        <v>66996.288</v>
      </c>
      <c r="F302">
        <f>VLOOKUP(Tabella22[[#This Row],[DATA]],Tabella15[], 3, 0)</f>
        <v>619.88400000000001</v>
      </c>
      <c r="G302">
        <f>VLOOKUP(Tabella22[[#This Row],[DATA]],Tabella15[], 4, 0)</f>
        <v>527.42600000000004</v>
      </c>
      <c r="H302">
        <f>VLOOKUP(Tabella22[[#This Row],[DATA]],Tabella15[], 5, 0)</f>
        <v>1397.662</v>
      </c>
      <c r="I302">
        <f>VLOOKUP(Tabella22[[#This Row],[DATA]],Tabella15[], 6, 0)</f>
        <v>13.276</v>
      </c>
      <c r="J302">
        <f>VLOOKUP(Tabella22[[#This Row],[DATA]],Tabella15[], 7, 0)</f>
        <v>4.8929999999999998</v>
      </c>
      <c r="K302">
        <f>VLOOKUP(Tabella22[[#This Row],[DATA]],Tabella15[], 8, 0)</f>
        <v>1.17</v>
      </c>
      <c r="L302">
        <f>VLOOKUP(Tabella22[[#This Row],[DATA]],Tabella15[], 9, 0)</f>
        <v>70.540000000000006</v>
      </c>
      <c r="M302">
        <f>VLOOKUP(Tabella22[[#This Row],[DATA]],Tabella15[], 10, 0)</f>
        <v>403.20100000000002</v>
      </c>
      <c r="N302">
        <f>VLOOKUP(Tabella22[[#This Row],[DATA]],Tabella15[], 11, 0)</f>
        <v>0</v>
      </c>
      <c r="O302">
        <f>VLOOKUP(Tabella22[[#This Row],[DATA]],Tabella15[], 12, 0)</f>
        <v>0</v>
      </c>
      <c r="P302">
        <f>VLOOKUP(Tabella22[[#This Row],[DATA]],Tabella15[], 13, 0)</f>
        <v>0</v>
      </c>
      <c r="Q302">
        <f>VLOOKUP(Tabella22[[#This Row],[DATA]],Tabella15[], 14, 0)</f>
        <v>9.4009999999999998</v>
      </c>
      <c r="R302">
        <f>VLOOKUP(Tabella22[[#This Row],[DATA]],Tabella15[], 15, 0)</f>
        <v>7.4999999999999997E-2</v>
      </c>
      <c r="S302">
        <f>VLOOKUP(Tabella22[[#This Row],[DATA]],Tabella15[], 16, 0)</f>
        <v>15.47</v>
      </c>
      <c r="T302">
        <f>VLOOKUP(Tabella22[[#This Row],[DATA]],Tabella15[], 17, 0)</f>
        <v>11.55</v>
      </c>
      <c r="U302">
        <f>VLOOKUP(Tabella22[[#This Row],[DATA]],Tabella15[], 18, 0)</f>
        <v>3.93</v>
      </c>
      <c r="V302">
        <f>VLOOKUP(Tabella22[[#This Row],[DATA]],Tabella16[], 2, 0)</f>
        <v>68.52</v>
      </c>
      <c r="W302">
        <f>VLOOKUP(Tabella22[[#This Row],[DATA]],Tabella18[], 2, 0)</f>
        <v>70.06</v>
      </c>
      <c r="X302">
        <f>VLOOKUP(Tabella22[[#This Row],[DATA]],Tabella17[], 2, 0)</f>
        <v>67.55</v>
      </c>
      <c r="Y302">
        <f>VLOOKUP(Tabella22[[#This Row],[DATA]],Tabella19[], 2, 0)</f>
        <v>50</v>
      </c>
      <c r="Z302">
        <v>0</v>
      </c>
      <c r="AA302">
        <v>0</v>
      </c>
      <c r="AD302" s="23">
        <v>44154</v>
      </c>
      <c r="AE302" s="14">
        <v>31654.402999999998</v>
      </c>
      <c r="AF302" s="14">
        <v>307.69200000000001</v>
      </c>
      <c r="AG302" s="14">
        <v>398.71</v>
      </c>
      <c r="AH302" s="14">
        <v>698.56500000000005</v>
      </c>
      <c r="AI302" s="14">
        <v>6.1719999999999997</v>
      </c>
      <c r="AJ302" s="14">
        <v>8.8249999999999993</v>
      </c>
      <c r="AK302" s="14">
        <v>0.73</v>
      </c>
      <c r="AL302" s="14">
        <v>68.631</v>
      </c>
      <c r="AM302" s="14">
        <v>478.27100000000002</v>
      </c>
      <c r="AN302" s="14"/>
      <c r="AO302" s="14"/>
      <c r="AP302" s="14"/>
      <c r="AQ302" s="14">
        <v>3.508</v>
      </c>
      <c r="AR302" s="14">
        <v>0.09</v>
      </c>
      <c r="AS302" s="14"/>
      <c r="AT302" s="14"/>
      <c r="AU302" s="15"/>
      <c r="AW302" s="24">
        <v>44131</v>
      </c>
      <c r="AX302">
        <v>49.54</v>
      </c>
      <c r="AZ302" s="24">
        <v>44131</v>
      </c>
      <c r="BA302">
        <v>53.12</v>
      </c>
      <c r="BC302" s="24">
        <v>44131</v>
      </c>
      <c r="BD302">
        <v>53.57</v>
      </c>
      <c r="BF302" s="24">
        <v>44131</v>
      </c>
      <c r="BG302">
        <v>50</v>
      </c>
    </row>
    <row r="303" spans="1:59" x14ac:dyDescent="0.3">
      <c r="A303" s="3">
        <v>44284</v>
      </c>
      <c r="B303" s="4">
        <v>6015.51</v>
      </c>
      <c r="C303" s="8">
        <v>141.46518699336121</v>
      </c>
      <c r="D303" s="38">
        <v>4.4484059120359042E-3</v>
      </c>
      <c r="E303">
        <f>VLOOKUP(Tabella22[[#This Row],[DATA]],Tabella15[], 2, 0)</f>
        <v>68311.464999999997</v>
      </c>
      <c r="F303">
        <f>VLOOKUP(Tabella22[[#This Row],[DATA]],Tabella15[], 3, 0)</f>
        <v>134.77500000000001</v>
      </c>
      <c r="G303">
        <f>VLOOKUP(Tabella22[[#This Row],[DATA]],Tabella15[], 4, 0)</f>
        <v>542.31799999999998</v>
      </c>
      <c r="H303">
        <f>VLOOKUP(Tabella22[[#This Row],[DATA]],Tabella15[], 5, 0)</f>
        <v>1407.7560000000001</v>
      </c>
      <c r="I303">
        <f>VLOOKUP(Tabella22[[#This Row],[DATA]],Tabella15[], 6, 0)</f>
        <v>5.3280000000000003</v>
      </c>
      <c r="J303">
        <f>VLOOKUP(Tabella22[[#This Row],[DATA]],Tabella15[], 7, 0)</f>
        <v>4.9429999999999996</v>
      </c>
      <c r="K303">
        <f>VLOOKUP(Tabella22[[#This Row],[DATA]],Tabella15[], 8, 0)</f>
        <v>1.1299999999999999</v>
      </c>
      <c r="L303">
        <f>VLOOKUP(Tabella22[[#This Row],[DATA]],Tabella15[], 9, 0)</f>
        <v>73.619</v>
      </c>
      <c r="M303">
        <f>VLOOKUP(Tabella22[[#This Row],[DATA]],Tabella15[], 10, 0)</f>
        <v>419.18599999999998</v>
      </c>
      <c r="N303">
        <f>VLOOKUP(Tabella22[[#This Row],[DATA]],Tabella15[], 11, 0)</f>
        <v>0</v>
      </c>
      <c r="O303">
        <f>VLOOKUP(Tabella22[[#This Row],[DATA]],Tabella15[], 12, 0)</f>
        <v>0</v>
      </c>
      <c r="P303">
        <f>VLOOKUP(Tabella22[[#This Row],[DATA]],Tabella15[], 13, 0)</f>
        <v>0</v>
      </c>
      <c r="Q303">
        <f>VLOOKUP(Tabella22[[#This Row],[DATA]],Tabella15[], 14, 0)</f>
        <v>10.173999999999999</v>
      </c>
      <c r="R303">
        <f>VLOOKUP(Tabella22[[#This Row],[DATA]],Tabella15[], 15, 0)</f>
        <v>7.4999999999999997E-2</v>
      </c>
      <c r="S303">
        <f>VLOOKUP(Tabella22[[#This Row],[DATA]],Tabella15[], 16, 0)</f>
        <v>16.260000000000002</v>
      </c>
      <c r="T303">
        <f>VLOOKUP(Tabella22[[#This Row],[DATA]],Tabella15[], 17, 0)</f>
        <v>12.22</v>
      </c>
      <c r="U303">
        <f>VLOOKUP(Tabella22[[#This Row],[DATA]],Tabella15[], 18, 0)</f>
        <v>4.04</v>
      </c>
      <c r="V303">
        <f>VLOOKUP(Tabella22[[#This Row],[DATA]],Tabella16[], 2, 0)</f>
        <v>68.52</v>
      </c>
      <c r="W303">
        <f>VLOOKUP(Tabella22[[#This Row],[DATA]],Tabella18[], 2, 0)</f>
        <v>70.06</v>
      </c>
      <c r="X303">
        <f>VLOOKUP(Tabella22[[#This Row],[DATA]],Tabella17[], 2, 0)</f>
        <v>67.55</v>
      </c>
      <c r="Y303">
        <f>VLOOKUP(Tabella22[[#This Row],[DATA]],Tabella19[], 2, 0)</f>
        <v>50</v>
      </c>
      <c r="Z303">
        <v>0</v>
      </c>
      <c r="AA303">
        <v>0</v>
      </c>
      <c r="AD303" s="23">
        <v>44155</v>
      </c>
      <c r="AE303" s="16">
        <v>31998.726999999999</v>
      </c>
      <c r="AF303" s="16">
        <v>344.32400000000001</v>
      </c>
      <c r="AG303" s="16">
        <v>396.86900000000003</v>
      </c>
      <c r="AH303" s="16">
        <v>715.452</v>
      </c>
      <c r="AI303" s="16">
        <v>16.888000000000002</v>
      </c>
      <c r="AJ303" s="16">
        <v>9.2650000000000006</v>
      </c>
      <c r="AK303" s="16">
        <v>0.72</v>
      </c>
      <c r="AL303" s="16">
        <v>67.58</v>
      </c>
      <c r="AM303" s="16">
        <v>471.77300000000002</v>
      </c>
      <c r="AN303" s="16"/>
      <c r="AO303" s="16"/>
      <c r="AP303" s="16"/>
      <c r="AQ303" s="16">
        <v>3.6560000000000001</v>
      </c>
      <c r="AR303" s="16">
        <v>8.4000000000000005E-2</v>
      </c>
      <c r="AS303" s="16"/>
      <c r="AT303" s="16"/>
      <c r="AU303" s="17"/>
      <c r="AW303" s="24">
        <v>44132</v>
      </c>
      <c r="AX303">
        <v>49.54</v>
      </c>
      <c r="AZ303" s="24">
        <v>44132</v>
      </c>
      <c r="BA303">
        <v>53.12</v>
      </c>
      <c r="BC303" s="24">
        <v>44132</v>
      </c>
      <c r="BD303">
        <v>53.57</v>
      </c>
      <c r="BF303" s="24">
        <v>44132</v>
      </c>
      <c r="BG303">
        <v>50</v>
      </c>
    </row>
    <row r="304" spans="1:59" x14ac:dyDescent="0.3">
      <c r="A304" s="1">
        <v>44285</v>
      </c>
      <c r="B304" s="2">
        <v>6088.04</v>
      </c>
      <c r="C304" s="7">
        <v>143.17085617396745</v>
      </c>
      <c r="D304" s="39">
        <v>1.1985056977768775E-2</v>
      </c>
      <c r="E304">
        <f>VLOOKUP(Tabella22[[#This Row],[DATA]],Tabella15[], 2, 0)</f>
        <v>68766.187999999995</v>
      </c>
      <c r="F304">
        <f>VLOOKUP(Tabella22[[#This Row],[DATA]],Tabella15[], 3, 0)</f>
        <v>454.72300000000001</v>
      </c>
      <c r="G304">
        <f>VLOOKUP(Tabella22[[#This Row],[DATA]],Tabella15[], 4, 0)</f>
        <v>576.20500000000004</v>
      </c>
      <c r="H304">
        <f>VLOOKUP(Tabella22[[#This Row],[DATA]],Tabella15[], 5, 0)</f>
        <v>1413.395</v>
      </c>
      <c r="I304">
        <f>VLOOKUP(Tabella22[[#This Row],[DATA]],Tabella15[], 6, 0)</f>
        <v>5.6390000000000002</v>
      </c>
      <c r="J304">
        <f>VLOOKUP(Tabella22[[#This Row],[DATA]],Tabella15[], 7, 0)</f>
        <v>5.1420000000000003</v>
      </c>
      <c r="K304">
        <f>VLOOKUP(Tabella22[[#This Row],[DATA]],Tabella15[], 8, 0)</f>
        <v>1.1299999999999999</v>
      </c>
      <c r="L304">
        <f>VLOOKUP(Tabella22[[#This Row],[DATA]],Tabella15[], 9, 0)</f>
        <v>75.069000000000003</v>
      </c>
      <c r="M304">
        <f>VLOOKUP(Tabella22[[#This Row],[DATA]],Tabella15[], 10, 0)</f>
        <v>421.96899999999999</v>
      </c>
      <c r="N304">
        <f>VLOOKUP(Tabella22[[#This Row],[DATA]],Tabella15[], 11, 0)</f>
        <v>0</v>
      </c>
      <c r="O304">
        <f>VLOOKUP(Tabella22[[#This Row],[DATA]],Tabella15[], 12, 0)</f>
        <v>0</v>
      </c>
      <c r="P304">
        <f>VLOOKUP(Tabella22[[#This Row],[DATA]],Tabella15[], 13, 0)</f>
        <v>0</v>
      </c>
      <c r="Q304">
        <f>VLOOKUP(Tabella22[[#This Row],[DATA]],Tabella15[], 14, 0)</f>
        <v>9.7100000000000009</v>
      </c>
      <c r="R304">
        <f>VLOOKUP(Tabella22[[#This Row],[DATA]],Tabella15[], 15, 0)</f>
        <v>7.3999999999999996E-2</v>
      </c>
      <c r="S304">
        <f>VLOOKUP(Tabella22[[#This Row],[DATA]],Tabella15[], 16, 0)</f>
        <v>16.78</v>
      </c>
      <c r="T304">
        <f>VLOOKUP(Tabella22[[#This Row],[DATA]],Tabella15[], 17, 0)</f>
        <v>12.64</v>
      </c>
      <c r="U304">
        <f>VLOOKUP(Tabella22[[#This Row],[DATA]],Tabella15[], 18, 0)</f>
        <v>4.1399999999999997</v>
      </c>
      <c r="V304">
        <f>VLOOKUP(Tabella22[[#This Row],[DATA]],Tabella16[], 2, 0)</f>
        <v>68.52</v>
      </c>
      <c r="W304">
        <f>VLOOKUP(Tabella22[[#This Row],[DATA]],Tabella18[], 2, 0)</f>
        <v>70.06</v>
      </c>
      <c r="X304">
        <f>VLOOKUP(Tabella22[[#This Row],[DATA]],Tabella17[], 2, 0)</f>
        <v>67.55</v>
      </c>
      <c r="Y304">
        <f>VLOOKUP(Tabella22[[#This Row],[DATA]],Tabella19[], 2, 0)</f>
        <v>50</v>
      </c>
      <c r="Z304">
        <v>0</v>
      </c>
      <c r="AA304">
        <v>0</v>
      </c>
      <c r="AD304" s="23">
        <v>44156</v>
      </c>
      <c r="AE304" s="14">
        <v>32260.256000000001</v>
      </c>
      <c r="AF304" s="14">
        <v>261.529</v>
      </c>
      <c r="AG304" s="14">
        <v>366.661</v>
      </c>
      <c r="AH304" s="14">
        <v>719.18200000000002</v>
      </c>
      <c r="AI304" s="14">
        <v>3.73</v>
      </c>
      <c r="AJ304" s="14">
        <v>9.0519999999999996</v>
      </c>
      <c r="AK304" s="14">
        <v>0.7</v>
      </c>
      <c r="AL304" s="14">
        <v>66.5</v>
      </c>
      <c r="AM304" s="14">
        <v>464.22500000000002</v>
      </c>
      <c r="AN304" s="14"/>
      <c r="AO304" s="14"/>
      <c r="AP304" s="14"/>
      <c r="AQ304" s="14">
        <v>1.5620000000000001</v>
      </c>
      <c r="AR304" s="14">
        <v>8.2000000000000003E-2</v>
      </c>
      <c r="AS304" s="14"/>
      <c r="AT304" s="14"/>
      <c r="AU304" s="15"/>
      <c r="AW304" s="24">
        <v>44133</v>
      </c>
      <c r="AX304">
        <v>49.54</v>
      </c>
      <c r="AZ304" s="24">
        <v>44133</v>
      </c>
      <c r="BA304">
        <v>53.12</v>
      </c>
      <c r="BC304" s="24">
        <v>44133</v>
      </c>
      <c r="BD304">
        <v>53.57</v>
      </c>
      <c r="BF304" s="24">
        <v>44133</v>
      </c>
      <c r="BG304">
        <v>50</v>
      </c>
    </row>
    <row r="305" spans="1:59" x14ac:dyDescent="0.3">
      <c r="A305" s="3">
        <v>44286</v>
      </c>
      <c r="B305" s="4">
        <v>6067.23</v>
      </c>
      <c r="C305" s="8">
        <v>142.68147280641725</v>
      </c>
      <c r="D305" s="38">
        <v>-3.4240325934948514E-3</v>
      </c>
      <c r="E305">
        <f>VLOOKUP(Tabella22[[#This Row],[DATA]],Tabella15[], 2, 0)</f>
        <v>69640.171000000002</v>
      </c>
      <c r="F305">
        <f>VLOOKUP(Tabella22[[#This Row],[DATA]],Tabella15[], 3, 0)</f>
        <v>873.98299999999995</v>
      </c>
      <c r="G305">
        <f>VLOOKUP(Tabella22[[#This Row],[DATA]],Tabella15[], 4, 0)</f>
        <v>562.798</v>
      </c>
      <c r="H305">
        <f>VLOOKUP(Tabella22[[#This Row],[DATA]],Tabella15[], 5, 0)</f>
        <v>1417.88</v>
      </c>
      <c r="I305">
        <f>VLOOKUP(Tabella22[[#This Row],[DATA]],Tabella15[], 6, 0)</f>
        <v>4.4850000000000003</v>
      </c>
      <c r="J305">
        <f>VLOOKUP(Tabella22[[#This Row],[DATA]],Tabella15[], 7, 0)</f>
        <v>5.2629999999999999</v>
      </c>
      <c r="K305">
        <f>VLOOKUP(Tabella22[[#This Row],[DATA]],Tabella15[], 8, 0)</f>
        <v>1.1200000000000001</v>
      </c>
      <c r="L305">
        <f>VLOOKUP(Tabella22[[#This Row],[DATA]],Tabella15[], 9, 0)</f>
        <v>74.787999999999997</v>
      </c>
      <c r="M305">
        <f>VLOOKUP(Tabella22[[#This Row],[DATA]],Tabella15[], 10, 0)</f>
        <v>421.27300000000002</v>
      </c>
      <c r="N305">
        <f>VLOOKUP(Tabella22[[#This Row],[DATA]],Tabella15[], 11, 0)</f>
        <v>0</v>
      </c>
      <c r="O305">
        <f>VLOOKUP(Tabella22[[#This Row],[DATA]],Tabella15[], 12, 0)</f>
        <v>0</v>
      </c>
      <c r="P305">
        <f>VLOOKUP(Tabella22[[#This Row],[DATA]],Tabella15[], 13, 0)</f>
        <v>0</v>
      </c>
      <c r="Q305">
        <f>VLOOKUP(Tabella22[[#This Row],[DATA]],Tabella15[], 14, 0)</f>
        <v>8.4420000000000002</v>
      </c>
      <c r="R305">
        <f>VLOOKUP(Tabella22[[#This Row],[DATA]],Tabella15[], 15, 0)</f>
        <v>7.2999999999999995E-2</v>
      </c>
      <c r="S305">
        <f>VLOOKUP(Tabella22[[#This Row],[DATA]],Tabella15[], 16, 0)</f>
        <v>17.28</v>
      </c>
      <c r="T305">
        <f>VLOOKUP(Tabella22[[#This Row],[DATA]],Tabella15[], 17, 0)</f>
        <v>13.03</v>
      </c>
      <c r="U305">
        <f>VLOOKUP(Tabella22[[#This Row],[DATA]],Tabella15[], 18, 0)</f>
        <v>4.25</v>
      </c>
      <c r="V305">
        <f>VLOOKUP(Tabella22[[#This Row],[DATA]],Tabella16[], 2, 0)</f>
        <v>68.52</v>
      </c>
      <c r="W305">
        <f>VLOOKUP(Tabella22[[#This Row],[DATA]],Tabella18[], 2, 0)</f>
        <v>70.06</v>
      </c>
      <c r="X305">
        <f>VLOOKUP(Tabella22[[#This Row],[DATA]],Tabella17[], 2, 0)</f>
        <v>67.55</v>
      </c>
      <c r="Y305">
        <f>VLOOKUP(Tabella22[[#This Row],[DATA]],Tabella19[], 2, 0)</f>
        <v>50</v>
      </c>
      <c r="Z305">
        <v>0</v>
      </c>
      <c r="AA305">
        <v>0</v>
      </c>
      <c r="AD305" s="23">
        <v>44157</v>
      </c>
      <c r="AE305" s="16">
        <v>32454.589</v>
      </c>
      <c r="AF305" s="16">
        <v>194.334</v>
      </c>
      <c r="AG305" s="16">
        <v>336.928</v>
      </c>
      <c r="AH305" s="16">
        <v>722.34900000000005</v>
      </c>
      <c r="AI305" s="16">
        <v>3.1669999999999998</v>
      </c>
      <c r="AJ305" s="16">
        <v>8.8640000000000008</v>
      </c>
      <c r="AK305" s="16">
        <v>0.69</v>
      </c>
      <c r="AL305" s="16">
        <v>66.47</v>
      </c>
      <c r="AM305" s="16">
        <v>466.54899999999998</v>
      </c>
      <c r="AN305" s="16">
        <v>28.58</v>
      </c>
      <c r="AO305" s="16">
        <v>187.73</v>
      </c>
      <c r="AP305" s="16"/>
      <c r="AQ305" s="16">
        <v>0.36399999999999999</v>
      </c>
      <c r="AR305" s="16">
        <v>8.1000000000000003E-2</v>
      </c>
      <c r="AS305" s="16"/>
      <c r="AT305" s="16"/>
      <c r="AU305" s="17"/>
      <c r="AW305" s="24">
        <v>44134</v>
      </c>
      <c r="AX305">
        <v>78.7</v>
      </c>
      <c r="AZ305" s="24">
        <v>44134</v>
      </c>
      <c r="BA305">
        <v>69.53</v>
      </c>
      <c r="BC305" s="24">
        <v>44134</v>
      </c>
      <c r="BD305">
        <v>72.319999999999993</v>
      </c>
      <c r="BF305" s="24">
        <v>44134</v>
      </c>
      <c r="BG305">
        <v>50</v>
      </c>
    </row>
    <row r="306" spans="1:59" x14ac:dyDescent="0.3">
      <c r="A306" s="1">
        <v>44287</v>
      </c>
      <c r="B306" s="2">
        <v>6102.96</v>
      </c>
      <c r="C306" s="7">
        <v>143.52172594061082</v>
      </c>
      <c r="D306" s="39">
        <v>5.8717411406449789E-3</v>
      </c>
      <c r="E306">
        <f>VLOOKUP(Tabella22[[#This Row],[DATA]],Tabella15[], 2, 0)</f>
        <v>70390.213000000003</v>
      </c>
      <c r="F306">
        <f>VLOOKUP(Tabella22[[#This Row],[DATA]],Tabella15[], 3, 0)</f>
        <v>750.04200000000003</v>
      </c>
      <c r="G306">
        <f>VLOOKUP(Tabella22[[#This Row],[DATA]],Tabella15[], 4, 0)</f>
        <v>573.40099999999995</v>
      </c>
      <c r="H306">
        <f>VLOOKUP(Tabella22[[#This Row],[DATA]],Tabella15[], 5, 0)</f>
        <v>1422.4390000000001</v>
      </c>
      <c r="I306">
        <f>VLOOKUP(Tabella22[[#This Row],[DATA]],Tabella15[], 6, 0)</f>
        <v>4.5590000000000002</v>
      </c>
      <c r="J306">
        <f>VLOOKUP(Tabella22[[#This Row],[DATA]],Tabella15[], 7, 0)</f>
        <v>5.4359999999999999</v>
      </c>
      <c r="K306">
        <f>VLOOKUP(Tabella22[[#This Row],[DATA]],Tabella15[], 8, 0)</f>
        <v>1.1100000000000001</v>
      </c>
      <c r="L306">
        <f>VLOOKUP(Tabella22[[#This Row],[DATA]],Tabella15[], 9, 0)</f>
        <v>75.617000000000004</v>
      </c>
      <c r="M306">
        <f>VLOOKUP(Tabella22[[#This Row],[DATA]],Tabella15[], 10, 0)</f>
        <v>423.02</v>
      </c>
      <c r="N306">
        <f>VLOOKUP(Tabella22[[#This Row],[DATA]],Tabella15[], 11, 0)</f>
        <v>0</v>
      </c>
      <c r="O306">
        <f>VLOOKUP(Tabella22[[#This Row],[DATA]],Tabella15[], 12, 0)</f>
        <v>0</v>
      </c>
      <c r="P306">
        <f>VLOOKUP(Tabella22[[#This Row],[DATA]],Tabella15[], 13, 0)</f>
        <v>0</v>
      </c>
      <c r="Q306">
        <f>VLOOKUP(Tabella22[[#This Row],[DATA]],Tabella15[], 14, 0)</f>
        <v>9.77</v>
      </c>
      <c r="R306">
        <f>VLOOKUP(Tabella22[[#This Row],[DATA]],Tabella15[], 15, 0)</f>
        <v>7.1999999999999995E-2</v>
      </c>
      <c r="S306">
        <f>VLOOKUP(Tabella22[[#This Row],[DATA]],Tabella15[], 16, 0)</f>
        <v>17.87</v>
      </c>
      <c r="T306">
        <f>VLOOKUP(Tabella22[[#This Row],[DATA]],Tabella15[], 17, 0)</f>
        <v>13.49</v>
      </c>
      <c r="U306">
        <f>VLOOKUP(Tabella22[[#This Row],[DATA]],Tabella15[], 18, 0)</f>
        <v>4.38</v>
      </c>
      <c r="V306">
        <f>VLOOKUP(Tabella22[[#This Row],[DATA]],Tabella16[], 2, 0)</f>
        <v>68.52</v>
      </c>
      <c r="W306">
        <f>VLOOKUP(Tabella22[[#This Row],[DATA]],Tabella18[], 2, 0)</f>
        <v>70.06</v>
      </c>
      <c r="X306">
        <f>VLOOKUP(Tabella22[[#This Row],[DATA]],Tabella17[], 2, 0)</f>
        <v>67.55</v>
      </c>
      <c r="Y306">
        <f>VLOOKUP(Tabella22[[#This Row],[DATA]],Tabella19[], 2, 0)</f>
        <v>50</v>
      </c>
      <c r="Z306">
        <v>0</v>
      </c>
      <c r="AA306">
        <v>0</v>
      </c>
      <c r="AD306" s="23">
        <v>44158</v>
      </c>
      <c r="AE306" s="14">
        <v>32529.51</v>
      </c>
      <c r="AF306" s="14">
        <v>74.921000000000006</v>
      </c>
      <c r="AG306" s="14">
        <v>326.38099999999997</v>
      </c>
      <c r="AH306" s="14">
        <v>729.83900000000006</v>
      </c>
      <c r="AI306" s="14">
        <v>7.4889999999999999</v>
      </c>
      <c r="AJ306" s="14">
        <v>8.8529999999999998</v>
      </c>
      <c r="AK306" s="14">
        <v>0.68</v>
      </c>
      <c r="AL306" s="14">
        <v>65.686000000000007</v>
      </c>
      <c r="AM306" s="14">
        <v>465.46800000000002</v>
      </c>
      <c r="AN306" s="14"/>
      <c r="AO306" s="14"/>
      <c r="AP306" s="14"/>
      <c r="AQ306" s="14">
        <v>3.8140000000000001</v>
      </c>
      <c r="AR306" s="14">
        <v>7.4999999999999997E-2</v>
      </c>
      <c r="AS306" s="14"/>
      <c r="AT306" s="14"/>
      <c r="AU306" s="15"/>
      <c r="AW306" s="24">
        <v>44135</v>
      </c>
      <c r="AX306">
        <v>78.7</v>
      </c>
      <c r="AZ306" s="24">
        <v>44135</v>
      </c>
      <c r="BA306">
        <v>69.53</v>
      </c>
      <c r="BC306" s="24">
        <v>44135</v>
      </c>
      <c r="BD306">
        <v>72.319999999999993</v>
      </c>
      <c r="BF306" s="24">
        <v>44135</v>
      </c>
      <c r="BG306">
        <v>50</v>
      </c>
    </row>
    <row r="307" spans="1:59" x14ac:dyDescent="0.3">
      <c r="A307" s="3">
        <v>44292</v>
      </c>
      <c r="B307" s="4">
        <v>6131.34</v>
      </c>
      <c r="C307" s="8">
        <v>144.18913103292579</v>
      </c>
      <c r="D307" s="38">
        <v>4.6394237357003845E-3</v>
      </c>
      <c r="E307">
        <f>VLOOKUP(Tabella22[[#This Row],[DATA]],Tabella15[], 2, 0)</f>
        <v>72556.047000000006</v>
      </c>
      <c r="F307">
        <f>VLOOKUP(Tabella22[[#This Row],[DATA]],Tabella15[], 3, 0)</f>
        <v>119.235</v>
      </c>
      <c r="G307">
        <f>VLOOKUP(Tabella22[[#This Row],[DATA]],Tabella15[], 4, 0)</f>
        <v>541.40800000000002</v>
      </c>
      <c r="H307">
        <f>VLOOKUP(Tabella22[[#This Row],[DATA]],Tabella15[], 5, 0)</f>
        <v>1442.0640000000001</v>
      </c>
      <c r="I307">
        <f>VLOOKUP(Tabella22[[#This Row],[DATA]],Tabella15[], 6, 0)</f>
        <v>6.3049999999999997</v>
      </c>
      <c r="J307">
        <f>VLOOKUP(Tabella22[[#This Row],[DATA]],Tabella15[], 7, 0)</f>
        <v>4.0960000000000001</v>
      </c>
      <c r="K307">
        <f>VLOOKUP(Tabella22[[#This Row],[DATA]],Tabella15[], 8, 0)</f>
        <v>1.06</v>
      </c>
      <c r="L307">
        <f>VLOOKUP(Tabella22[[#This Row],[DATA]],Tabella15[], 9, 0)</f>
        <v>83.269000000000005</v>
      </c>
      <c r="M307">
        <f>VLOOKUP(Tabella22[[#This Row],[DATA]],Tabella15[], 10, 0)</f>
        <v>453.47899999999998</v>
      </c>
      <c r="N307">
        <f>VLOOKUP(Tabella22[[#This Row],[DATA]],Tabella15[], 11, 0)</f>
        <v>0</v>
      </c>
      <c r="O307">
        <f>VLOOKUP(Tabella22[[#This Row],[DATA]],Tabella15[], 12, 0)</f>
        <v>0</v>
      </c>
      <c r="P307">
        <f>VLOOKUP(Tabella22[[#This Row],[DATA]],Tabella15[], 13, 0)</f>
        <v>0</v>
      </c>
      <c r="Q307">
        <f>VLOOKUP(Tabella22[[#This Row],[DATA]],Tabella15[], 14, 0)</f>
        <v>9.3309999999999995</v>
      </c>
      <c r="R307">
        <f>VLOOKUP(Tabella22[[#This Row],[DATA]],Tabella15[], 15, 0)</f>
        <v>7.0999999999999994E-2</v>
      </c>
      <c r="S307">
        <f>VLOOKUP(Tabella22[[#This Row],[DATA]],Tabella15[], 16, 0)</f>
        <v>19.399999999999999</v>
      </c>
      <c r="T307">
        <f>VLOOKUP(Tabella22[[#This Row],[DATA]],Tabella15[], 17, 0)</f>
        <v>14.59</v>
      </c>
      <c r="U307">
        <f>VLOOKUP(Tabella22[[#This Row],[DATA]],Tabella15[], 18, 0)</f>
        <v>4.8099999999999996</v>
      </c>
      <c r="V307">
        <f>VLOOKUP(Tabella22[[#This Row],[DATA]],Tabella16[], 2, 0)</f>
        <v>75</v>
      </c>
      <c r="W307">
        <f>VLOOKUP(Tabella22[[#This Row],[DATA]],Tabella18[], 2, 0)</f>
        <v>74.23</v>
      </c>
      <c r="X307">
        <f>VLOOKUP(Tabella22[[#This Row],[DATA]],Tabella17[], 2, 0)</f>
        <v>71.2</v>
      </c>
      <c r="Y307">
        <f>VLOOKUP(Tabella22[[#This Row],[DATA]],Tabella19[], 2, 0)</f>
        <v>50</v>
      </c>
      <c r="Z307">
        <v>0</v>
      </c>
      <c r="AA307">
        <v>0</v>
      </c>
      <c r="AD307" s="23">
        <v>44159</v>
      </c>
      <c r="AE307" s="16">
        <v>32676.348000000002</v>
      </c>
      <c r="AF307" s="16">
        <v>146.83799999999999</v>
      </c>
      <c r="AG307" s="16">
        <v>250.93600000000001</v>
      </c>
      <c r="AH307" s="16">
        <v>744.80200000000002</v>
      </c>
      <c r="AI307" s="16">
        <v>14.964</v>
      </c>
      <c r="AJ307" s="16">
        <v>8.3979999999999997</v>
      </c>
      <c r="AK307" s="16">
        <v>0.68</v>
      </c>
      <c r="AL307" s="16">
        <v>63.302999999999997</v>
      </c>
      <c r="AM307" s="16">
        <v>452.81299999999999</v>
      </c>
      <c r="AN307" s="16"/>
      <c r="AO307" s="16"/>
      <c r="AP307" s="16"/>
      <c r="AQ307" s="16">
        <v>3.1720000000000002</v>
      </c>
      <c r="AR307" s="16">
        <v>7.1999999999999995E-2</v>
      </c>
      <c r="AS307" s="16"/>
      <c r="AT307" s="16"/>
      <c r="AU307" s="17"/>
      <c r="AW307" s="24">
        <v>44136</v>
      </c>
      <c r="AX307">
        <v>78.7</v>
      </c>
      <c r="AZ307" s="24">
        <v>44136</v>
      </c>
      <c r="BA307">
        <v>69.53</v>
      </c>
      <c r="BC307" s="24">
        <v>44136</v>
      </c>
      <c r="BD307">
        <v>72.319999999999993</v>
      </c>
      <c r="BF307" s="24">
        <v>44136</v>
      </c>
      <c r="BG307">
        <v>50</v>
      </c>
    </row>
    <row r="308" spans="1:59" x14ac:dyDescent="0.3">
      <c r="A308" s="1">
        <v>44293</v>
      </c>
      <c r="B308" s="2">
        <v>6130.66</v>
      </c>
      <c r="C308" s="7">
        <v>144.17313964945947</v>
      </c>
      <c r="D308" s="39">
        <v>-1.1091176002227921E-4</v>
      </c>
      <c r="E308">
        <f>VLOOKUP(Tabella22[[#This Row],[DATA]],Tabella15[], 2, 0)</f>
        <v>72569.767999999996</v>
      </c>
      <c r="F308">
        <f>VLOOKUP(Tabella22[[#This Row],[DATA]],Tabella15[], 3, 0)</f>
        <v>13.72</v>
      </c>
      <c r="G308">
        <f>VLOOKUP(Tabella22[[#This Row],[DATA]],Tabella15[], 4, 0)</f>
        <v>418.51400000000001</v>
      </c>
      <c r="H308">
        <f>VLOOKUP(Tabella22[[#This Row],[DATA]],Tabella15[], 5, 0)</f>
        <v>1448.2950000000001</v>
      </c>
      <c r="I308">
        <f>VLOOKUP(Tabella22[[#This Row],[DATA]],Tabella15[], 6, 0)</f>
        <v>6.2309999999999999</v>
      </c>
      <c r="J308">
        <f>VLOOKUP(Tabella22[[#This Row],[DATA]],Tabella15[], 7, 0)</f>
        <v>4.3449999999999998</v>
      </c>
      <c r="K308">
        <f>VLOOKUP(Tabella22[[#This Row],[DATA]],Tabella15[], 8, 0)</f>
        <v>1.07</v>
      </c>
      <c r="L308">
        <f>VLOOKUP(Tabella22[[#This Row],[DATA]],Tabella15[], 9, 0)</f>
        <v>84.793000000000006</v>
      </c>
      <c r="M308">
        <f>VLOOKUP(Tabella22[[#This Row],[DATA]],Tabella15[], 10, 0)</f>
        <v>457.40199999999999</v>
      </c>
      <c r="N308">
        <f>VLOOKUP(Tabella22[[#This Row],[DATA]],Tabella15[], 11, 0)</f>
        <v>0</v>
      </c>
      <c r="O308">
        <f>VLOOKUP(Tabella22[[#This Row],[DATA]],Tabella15[], 12, 0)</f>
        <v>0</v>
      </c>
      <c r="P308">
        <f>VLOOKUP(Tabella22[[#This Row],[DATA]],Tabella15[], 13, 0)</f>
        <v>0</v>
      </c>
      <c r="Q308">
        <f>VLOOKUP(Tabella22[[#This Row],[DATA]],Tabella15[], 14, 0)</f>
        <v>7.0750000000000002</v>
      </c>
      <c r="R308">
        <f>VLOOKUP(Tabella22[[#This Row],[DATA]],Tabella15[], 15, 0)</f>
        <v>7.2999999999999995E-2</v>
      </c>
      <c r="S308">
        <f>VLOOKUP(Tabella22[[#This Row],[DATA]],Tabella15[], 16, 0)</f>
        <v>19.95</v>
      </c>
      <c r="T308">
        <f>VLOOKUP(Tabella22[[#This Row],[DATA]],Tabella15[], 17, 0)</f>
        <v>14.97</v>
      </c>
      <c r="U308">
        <f>VLOOKUP(Tabella22[[#This Row],[DATA]],Tabella15[], 18, 0)</f>
        <v>4.9800000000000004</v>
      </c>
      <c r="V308">
        <f>VLOOKUP(Tabella22[[#This Row],[DATA]],Tabella16[], 2, 0)</f>
        <v>75</v>
      </c>
      <c r="W308">
        <f>VLOOKUP(Tabella22[[#This Row],[DATA]],Tabella18[], 2, 0)</f>
        <v>74.23</v>
      </c>
      <c r="X308">
        <f>VLOOKUP(Tabella22[[#This Row],[DATA]],Tabella17[], 2, 0)</f>
        <v>71.2</v>
      </c>
      <c r="Y308">
        <f>VLOOKUP(Tabella22[[#This Row],[DATA]],Tabella19[], 2, 0)</f>
        <v>50</v>
      </c>
      <c r="Z308">
        <v>0</v>
      </c>
      <c r="AA308">
        <v>0</v>
      </c>
      <c r="AD308" s="23">
        <v>44160</v>
      </c>
      <c r="AE308" s="14">
        <v>32924.334000000003</v>
      </c>
      <c r="AF308" s="14">
        <v>247.98599999999999</v>
      </c>
      <c r="AG308" s="14">
        <v>225.375</v>
      </c>
      <c r="AH308" s="14">
        <v>750.54499999999996</v>
      </c>
      <c r="AI308" s="14">
        <v>5.7430000000000003</v>
      </c>
      <c r="AJ308" s="14">
        <v>8.3070000000000004</v>
      </c>
      <c r="AK308" s="14">
        <v>0.68</v>
      </c>
      <c r="AL308" s="14">
        <v>61.216000000000001</v>
      </c>
      <c r="AM308" s="14">
        <v>443.19299999999998</v>
      </c>
      <c r="AN308" s="14"/>
      <c r="AO308" s="14"/>
      <c r="AP308" s="14"/>
      <c r="AQ308" s="14">
        <v>2.8849999999999998</v>
      </c>
      <c r="AR308" s="14">
        <v>6.9000000000000006E-2</v>
      </c>
      <c r="AS308" s="14"/>
      <c r="AT308" s="14"/>
      <c r="AU308" s="15"/>
      <c r="AW308" s="24">
        <v>44137</v>
      </c>
      <c r="AX308">
        <v>78.7</v>
      </c>
      <c r="AZ308" s="24">
        <v>44137</v>
      </c>
      <c r="BA308">
        <v>69.53</v>
      </c>
      <c r="BC308" s="24">
        <v>44137</v>
      </c>
      <c r="BD308">
        <v>72.319999999999993</v>
      </c>
      <c r="BF308" s="24">
        <v>44137</v>
      </c>
      <c r="BG308">
        <v>50</v>
      </c>
    </row>
    <row r="309" spans="1:59" x14ac:dyDescent="0.3">
      <c r="A309" s="3">
        <v>44294</v>
      </c>
      <c r="B309" s="4">
        <v>6165.72</v>
      </c>
      <c r="C309" s="8">
        <v>144.99763656759063</v>
      </c>
      <c r="D309" s="38">
        <v>5.7025067553880303E-3</v>
      </c>
      <c r="E309">
        <f>VLOOKUP(Tabella22[[#This Row],[DATA]],Tabella15[], 2, 0)</f>
        <v>74005.926999999996</v>
      </c>
      <c r="F309">
        <f>VLOOKUP(Tabella22[[#This Row],[DATA]],Tabella15[], 3, 0)</f>
        <v>1436.1590000000001</v>
      </c>
      <c r="G309">
        <f>VLOOKUP(Tabella22[[#This Row],[DATA]],Tabella15[], 4, 0)</f>
        <v>516.53099999999995</v>
      </c>
      <c r="H309">
        <f>VLOOKUP(Tabella22[[#This Row],[DATA]],Tabella15[], 5, 0)</f>
        <v>1453.3720000000001</v>
      </c>
      <c r="I309">
        <f>VLOOKUP(Tabella22[[#This Row],[DATA]],Tabella15[], 6, 0)</f>
        <v>5.077</v>
      </c>
      <c r="J309">
        <f>VLOOKUP(Tabella22[[#This Row],[DATA]],Tabella15[], 7, 0)</f>
        <v>4.4189999999999996</v>
      </c>
      <c r="K309">
        <f>VLOOKUP(Tabella22[[#This Row],[DATA]],Tabella15[], 8, 0)</f>
        <v>1.1000000000000001</v>
      </c>
      <c r="L309">
        <f>VLOOKUP(Tabella22[[#This Row],[DATA]],Tabella15[], 9, 0)</f>
        <v>84.438000000000002</v>
      </c>
      <c r="M309">
        <f>VLOOKUP(Tabella22[[#This Row],[DATA]],Tabella15[], 10, 0)</f>
        <v>452.23599999999999</v>
      </c>
      <c r="N309">
        <f>VLOOKUP(Tabella22[[#This Row],[DATA]],Tabella15[], 11, 0)</f>
        <v>0</v>
      </c>
      <c r="O309">
        <f>VLOOKUP(Tabella22[[#This Row],[DATA]],Tabella15[], 12, 0)</f>
        <v>0</v>
      </c>
      <c r="P309">
        <f>VLOOKUP(Tabella22[[#This Row],[DATA]],Tabella15[], 13, 0)</f>
        <v>0</v>
      </c>
      <c r="Q309">
        <f>VLOOKUP(Tabella22[[#This Row],[DATA]],Tabella15[], 14, 0)</f>
        <v>6.9489999999999998</v>
      </c>
      <c r="R309">
        <f>VLOOKUP(Tabella22[[#This Row],[DATA]],Tabella15[], 15, 0)</f>
        <v>7.6999999999999999E-2</v>
      </c>
      <c r="S309">
        <f>VLOOKUP(Tabella22[[#This Row],[DATA]],Tabella15[], 16, 0)</f>
        <v>20.63</v>
      </c>
      <c r="T309">
        <f>VLOOKUP(Tabella22[[#This Row],[DATA]],Tabella15[], 17, 0)</f>
        <v>15.47</v>
      </c>
      <c r="U309">
        <f>VLOOKUP(Tabella22[[#This Row],[DATA]],Tabella15[], 18, 0)</f>
        <v>5.16</v>
      </c>
      <c r="V309">
        <f>VLOOKUP(Tabella22[[#This Row],[DATA]],Tabella16[], 2, 0)</f>
        <v>75</v>
      </c>
      <c r="W309">
        <f>VLOOKUP(Tabella22[[#This Row],[DATA]],Tabella18[], 2, 0)</f>
        <v>74.23</v>
      </c>
      <c r="X309">
        <f>VLOOKUP(Tabella22[[#This Row],[DATA]],Tabella17[], 2, 0)</f>
        <v>71.2</v>
      </c>
      <c r="Y309">
        <f>VLOOKUP(Tabella22[[#This Row],[DATA]],Tabella19[], 2, 0)</f>
        <v>50</v>
      </c>
      <c r="Z309">
        <v>0</v>
      </c>
      <c r="AA309">
        <v>0</v>
      </c>
      <c r="AD309" s="23">
        <v>44161</v>
      </c>
      <c r="AE309" s="16">
        <v>33116.758999999998</v>
      </c>
      <c r="AF309" s="16">
        <v>192.42400000000001</v>
      </c>
      <c r="AG309" s="16">
        <v>208.90799999999999</v>
      </c>
      <c r="AH309" s="16">
        <v>755.44399999999996</v>
      </c>
      <c r="AI309" s="16">
        <v>4.899</v>
      </c>
      <c r="AJ309" s="16">
        <v>8.1259999999999994</v>
      </c>
      <c r="AK309" s="16">
        <v>0.68</v>
      </c>
      <c r="AL309" s="16">
        <v>59.292000000000002</v>
      </c>
      <c r="AM309" s="16">
        <v>433.39499999999998</v>
      </c>
      <c r="AN309" s="16"/>
      <c r="AO309" s="16"/>
      <c r="AP309" s="16"/>
      <c r="AQ309" s="16">
        <v>3.0819999999999999</v>
      </c>
      <c r="AR309" s="16">
        <v>6.7000000000000004E-2</v>
      </c>
      <c r="AS309" s="16"/>
      <c r="AT309" s="16"/>
      <c r="AU309" s="17"/>
      <c r="AW309" s="24">
        <v>44138</v>
      </c>
      <c r="AX309">
        <v>78.7</v>
      </c>
      <c r="AZ309" s="24">
        <v>44138</v>
      </c>
      <c r="BA309">
        <v>69.53</v>
      </c>
      <c r="BC309" s="24">
        <v>44138</v>
      </c>
      <c r="BD309">
        <v>72.319999999999993</v>
      </c>
      <c r="BF309" s="24">
        <v>44138</v>
      </c>
      <c r="BG309">
        <v>50</v>
      </c>
    </row>
    <row r="310" spans="1:59" x14ac:dyDescent="0.3">
      <c r="A310" s="1">
        <v>44295</v>
      </c>
      <c r="B310" s="2">
        <v>6169.41</v>
      </c>
      <c r="C310" s="7">
        <v>145.08441333963583</v>
      </c>
      <c r="D310" s="39">
        <v>5.9829123974707986E-4</v>
      </c>
      <c r="E310">
        <f>VLOOKUP(Tabella22[[#This Row],[DATA]],Tabella15[], 2, 0)</f>
        <v>74008.354000000007</v>
      </c>
      <c r="F310">
        <f>VLOOKUP(Tabella22[[#This Row],[DATA]],Tabella15[], 3, 0)</f>
        <v>2.427</v>
      </c>
      <c r="G310">
        <f>VLOOKUP(Tabella22[[#This Row],[DATA]],Tabella15[], 4, 0)</f>
        <v>418.17099999999999</v>
      </c>
      <c r="H310">
        <f>VLOOKUP(Tabella22[[#This Row],[DATA]],Tabella15[], 5, 0)</f>
        <v>1458.271</v>
      </c>
      <c r="I310">
        <f>VLOOKUP(Tabella22[[#This Row],[DATA]],Tabella15[], 6, 0)</f>
        <v>4.899</v>
      </c>
      <c r="J310">
        <f>VLOOKUP(Tabella22[[#This Row],[DATA]],Tabella15[], 7, 0)</f>
        <v>4.4169999999999998</v>
      </c>
      <c r="K310">
        <f>VLOOKUP(Tabella22[[#This Row],[DATA]],Tabella15[], 8, 0)</f>
        <v>1.0900000000000001</v>
      </c>
      <c r="L310">
        <f>VLOOKUP(Tabella22[[#This Row],[DATA]],Tabella15[], 9, 0)</f>
        <v>85.207999999999998</v>
      </c>
      <c r="M310">
        <f>VLOOKUP(Tabella22[[#This Row],[DATA]],Tabella15[], 10, 0)</f>
        <v>448.84699999999998</v>
      </c>
      <c r="N310">
        <f>VLOOKUP(Tabella22[[#This Row],[DATA]],Tabella15[], 11, 0)</f>
        <v>0</v>
      </c>
      <c r="O310">
        <f>VLOOKUP(Tabella22[[#This Row],[DATA]],Tabella15[], 12, 0)</f>
        <v>0</v>
      </c>
      <c r="P310">
        <f>VLOOKUP(Tabella22[[#This Row],[DATA]],Tabella15[], 13, 0)</f>
        <v>0</v>
      </c>
      <c r="Q310">
        <f>VLOOKUP(Tabella22[[#This Row],[DATA]],Tabella15[], 14, 0)</f>
        <v>7.5439999999999996</v>
      </c>
      <c r="R310">
        <f>VLOOKUP(Tabella22[[#This Row],[DATA]],Tabella15[], 15, 0)</f>
        <v>8.1000000000000003E-2</v>
      </c>
      <c r="S310">
        <f>VLOOKUP(Tabella22[[#This Row],[DATA]],Tabella15[], 16, 0)</f>
        <v>21.4</v>
      </c>
      <c r="T310">
        <f>VLOOKUP(Tabella22[[#This Row],[DATA]],Tabella15[], 17, 0)</f>
        <v>16.07</v>
      </c>
      <c r="U310">
        <f>VLOOKUP(Tabella22[[#This Row],[DATA]],Tabella15[], 18, 0)</f>
        <v>5.33</v>
      </c>
      <c r="V310">
        <f>VLOOKUP(Tabella22[[#This Row],[DATA]],Tabella16[], 2, 0)</f>
        <v>75</v>
      </c>
      <c r="W310">
        <f>VLOOKUP(Tabella22[[#This Row],[DATA]],Tabella18[], 2, 0)</f>
        <v>74.23</v>
      </c>
      <c r="X310">
        <f>VLOOKUP(Tabella22[[#This Row],[DATA]],Tabella17[], 2, 0)</f>
        <v>71.2</v>
      </c>
      <c r="Y310">
        <f>VLOOKUP(Tabella22[[#This Row],[DATA]],Tabella19[], 2, 0)</f>
        <v>50</v>
      </c>
      <c r="Z310">
        <v>0</v>
      </c>
      <c r="AA310">
        <v>0</v>
      </c>
      <c r="AD310" s="23">
        <v>44162</v>
      </c>
      <c r="AE310" s="14">
        <v>33305.822999999997</v>
      </c>
      <c r="AF310" s="14">
        <v>189.06399999999999</v>
      </c>
      <c r="AG310" s="14">
        <v>186.72800000000001</v>
      </c>
      <c r="AH310" s="14">
        <v>769.63800000000003</v>
      </c>
      <c r="AI310" s="14">
        <v>14.194000000000001</v>
      </c>
      <c r="AJ310" s="14">
        <v>7.7409999999999997</v>
      </c>
      <c r="AK310" s="14">
        <v>0.69</v>
      </c>
      <c r="AL310" s="14">
        <v>57.293999999999997</v>
      </c>
      <c r="AM310" s="14">
        <v>423.59699999999998</v>
      </c>
      <c r="AN310" s="14"/>
      <c r="AO310" s="14"/>
      <c r="AP310" s="14"/>
      <c r="AQ310" s="14">
        <v>3.266</v>
      </c>
      <c r="AR310" s="14">
        <v>6.5000000000000002E-2</v>
      </c>
      <c r="AS310" s="14"/>
      <c r="AT310" s="14"/>
      <c r="AU310" s="15"/>
      <c r="AW310" s="24">
        <v>44139</v>
      </c>
      <c r="AX310">
        <v>78.7</v>
      </c>
      <c r="AZ310" s="24">
        <v>44139</v>
      </c>
      <c r="BA310">
        <v>69.53</v>
      </c>
      <c r="BC310" s="24">
        <v>44139</v>
      </c>
      <c r="BD310">
        <v>72.319999999999993</v>
      </c>
      <c r="BF310" s="24">
        <v>44139</v>
      </c>
      <c r="BG310">
        <v>50</v>
      </c>
    </row>
    <row r="311" spans="1:59" x14ac:dyDescent="0.3">
      <c r="A311" s="3">
        <v>44298</v>
      </c>
      <c r="B311" s="4">
        <v>6161.68</v>
      </c>
      <c r="C311" s="8">
        <v>144.90262893640838</v>
      </c>
      <c r="D311" s="38">
        <v>-1.2537417231640708E-3</v>
      </c>
      <c r="E311">
        <f>VLOOKUP(Tabella22[[#This Row],[DATA]],Tabella15[], 2, 0)</f>
        <v>75900.716</v>
      </c>
      <c r="F311">
        <f>VLOOKUP(Tabella22[[#This Row],[DATA]],Tabella15[], 3, 0)</f>
        <v>126.54600000000001</v>
      </c>
      <c r="G311">
        <f>VLOOKUP(Tabella22[[#This Row],[DATA]],Tabella15[], 4, 0)</f>
        <v>494.84300000000002</v>
      </c>
      <c r="H311">
        <f>VLOOKUP(Tabella22[[#This Row],[DATA]],Tabella15[], 5, 0)</f>
        <v>1469.6379999999999</v>
      </c>
      <c r="I311">
        <f>VLOOKUP(Tabella22[[#This Row],[DATA]],Tabella15[], 6, 0)</f>
        <v>5.6980000000000004</v>
      </c>
      <c r="J311">
        <f>VLOOKUP(Tabella22[[#This Row],[DATA]],Tabella15[], 7, 0)</f>
        <v>4.84</v>
      </c>
      <c r="K311">
        <f>VLOOKUP(Tabella22[[#This Row],[DATA]],Tabella15[], 8, 0)</f>
        <v>1.1100000000000001</v>
      </c>
      <c r="L311">
        <f>VLOOKUP(Tabella22[[#This Row],[DATA]],Tabella15[], 9, 0)</f>
        <v>87.561000000000007</v>
      </c>
      <c r="M311">
        <f>VLOOKUP(Tabella22[[#This Row],[DATA]],Tabella15[], 10, 0)</f>
        <v>462.7</v>
      </c>
      <c r="N311">
        <f>VLOOKUP(Tabella22[[#This Row],[DATA]],Tabella15[], 11, 0)</f>
        <v>0</v>
      </c>
      <c r="O311">
        <f>VLOOKUP(Tabella22[[#This Row],[DATA]],Tabella15[], 12, 0)</f>
        <v>0</v>
      </c>
      <c r="P311">
        <f>VLOOKUP(Tabella22[[#This Row],[DATA]],Tabella15[], 13, 0)</f>
        <v>0</v>
      </c>
      <c r="Q311">
        <f>VLOOKUP(Tabella22[[#This Row],[DATA]],Tabella15[], 14, 0)</f>
        <v>7.1040000000000001</v>
      </c>
      <c r="R311">
        <f>VLOOKUP(Tabella22[[#This Row],[DATA]],Tabella15[], 15, 0)</f>
        <v>8.8999999999999996E-2</v>
      </c>
      <c r="S311">
        <f>VLOOKUP(Tabella22[[#This Row],[DATA]],Tabella15[], 16, 0)</f>
        <v>22.49</v>
      </c>
      <c r="T311">
        <f>VLOOKUP(Tabella22[[#This Row],[DATA]],Tabella15[], 17, 0)</f>
        <v>16.82</v>
      </c>
      <c r="U311">
        <f>VLOOKUP(Tabella22[[#This Row],[DATA]],Tabella15[], 18, 0)</f>
        <v>5.68</v>
      </c>
      <c r="V311">
        <f>VLOOKUP(Tabella22[[#This Row],[DATA]],Tabella16[], 2, 0)</f>
        <v>75</v>
      </c>
      <c r="W311">
        <f>VLOOKUP(Tabella22[[#This Row],[DATA]],Tabella18[], 2, 0)</f>
        <v>75.650000000000006</v>
      </c>
      <c r="X311">
        <f>VLOOKUP(Tabella22[[#This Row],[DATA]],Tabella17[], 2, 0)</f>
        <v>72.45</v>
      </c>
      <c r="Y311">
        <f>VLOOKUP(Tabella22[[#This Row],[DATA]],Tabella19[], 2, 0)</f>
        <v>50</v>
      </c>
      <c r="Z311">
        <v>0</v>
      </c>
      <c r="AA311">
        <v>0</v>
      </c>
      <c r="AD311" s="23">
        <v>44163</v>
      </c>
      <c r="AE311" s="16">
        <v>33490.491999999998</v>
      </c>
      <c r="AF311" s="16">
        <v>184.66900000000001</v>
      </c>
      <c r="AG311" s="16">
        <v>175.74799999999999</v>
      </c>
      <c r="AH311" s="16">
        <v>772.77599999999995</v>
      </c>
      <c r="AI311" s="16">
        <v>3.1379999999999999</v>
      </c>
      <c r="AJ311" s="16">
        <v>7.6559999999999997</v>
      </c>
      <c r="AK311" s="16">
        <v>0.7</v>
      </c>
      <c r="AL311" s="16">
        <v>55.725000000000001</v>
      </c>
      <c r="AM311" s="16">
        <v>416.47800000000001</v>
      </c>
      <c r="AN311" s="16"/>
      <c r="AO311" s="16"/>
      <c r="AP311" s="16"/>
      <c r="AQ311" s="16">
        <v>1.4730000000000001</v>
      </c>
      <c r="AR311" s="16">
        <v>6.4000000000000001E-2</v>
      </c>
      <c r="AS311" s="16"/>
      <c r="AT311" s="16"/>
      <c r="AU311" s="17"/>
      <c r="AW311" s="24">
        <v>44140</v>
      </c>
      <c r="AX311">
        <v>78.7</v>
      </c>
      <c r="AZ311" s="24">
        <v>44140</v>
      </c>
      <c r="BA311">
        <v>69.53</v>
      </c>
      <c r="BC311" s="24">
        <v>44140</v>
      </c>
      <c r="BD311">
        <v>72.319999999999993</v>
      </c>
      <c r="BF311" s="24">
        <v>44140</v>
      </c>
      <c r="BG311">
        <v>50</v>
      </c>
    </row>
    <row r="312" spans="1:59" x14ac:dyDescent="0.3">
      <c r="A312" s="1">
        <v>44299</v>
      </c>
      <c r="B312" s="2">
        <v>6184.1</v>
      </c>
      <c r="C312" s="7">
        <v>145.42987425598912</v>
      </c>
      <c r="D312" s="39">
        <v>3.6320142828019817E-3</v>
      </c>
      <c r="E312">
        <f>VLOOKUP(Tabella22[[#This Row],[DATA]],Tabella15[], 2, 0)</f>
        <v>76479.868000000002</v>
      </c>
      <c r="F312">
        <f>VLOOKUP(Tabella22[[#This Row],[DATA]],Tabella15[], 3, 0)</f>
        <v>579.15200000000004</v>
      </c>
      <c r="G312">
        <f>VLOOKUP(Tabella22[[#This Row],[DATA]],Tabella15[], 4, 0)</f>
        <v>560.54600000000005</v>
      </c>
      <c r="H312">
        <f>VLOOKUP(Tabella22[[#This Row],[DATA]],Tabella15[], 5, 0)</f>
        <v>1474.7439999999999</v>
      </c>
      <c r="I312">
        <f>VLOOKUP(Tabella22[[#This Row],[DATA]],Tabella15[], 6, 0)</f>
        <v>5.1059999999999999</v>
      </c>
      <c r="J312">
        <f>VLOOKUP(Tabella22[[#This Row],[DATA]],Tabella15[], 7, 0)</f>
        <v>4.6689999999999996</v>
      </c>
      <c r="K312">
        <f>VLOOKUP(Tabella22[[#This Row],[DATA]],Tabella15[], 8, 0)</f>
        <v>1.08</v>
      </c>
      <c r="L312">
        <f>VLOOKUP(Tabella22[[#This Row],[DATA]],Tabella15[], 9, 0)</f>
        <v>88.093999999999994</v>
      </c>
      <c r="M312">
        <f>VLOOKUP(Tabella22[[#This Row],[DATA]],Tabella15[], 10, 0)</f>
        <v>462.16699999999997</v>
      </c>
      <c r="N312">
        <f>VLOOKUP(Tabella22[[#This Row],[DATA]],Tabella15[], 11, 0)</f>
        <v>0</v>
      </c>
      <c r="O312">
        <f>VLOOKUP(Tabella22[[#This Row],[DATA]],Tabella15[], 12, 0)</f>
        <v>0</v>
      </c>
      <c r="P312">
        <f>VLOOKUP(Tabella22[[#This Row],[DATA]],Tabella15[], 13, 0)</f>
        <v>0</v>
      </c>
      <c r="Q312">
        <f>VLOOKUP(Tabella22[[#This Row],[DATA]],Tabella15[], 14, 0)</f>
        <v>5.7939999999999996</v>
      </c>
      <c r="R312">
        <f>VLOOKUP(Tabella22[[#This Row],[DATA]],Tabella15[], 15, 0)</f>
        <v>8.8999999999999996E-2</v>
      </c>
      <c r="S312">
        <f>VLOOKUP(Tabella22[[#This Row],[DATA]],Tabella15[], 16, 0)</f>
        <v>23.16</v>
      </c>
      <c r="T312">
        <f>VLOOKUP(Tabella22[[#This Row],[DATA]],Tabella15[], 17, 0)</f>
        <v>17.27</v>
      </c>
      <c r="U312">
        <f>VLOOKUP(Tabella22[[#This Row],[DATA]],Tabella15[], 18, 0)</f>
        <v>5.89</v>
      </c>
      <c r="V312">
        <f>VLOOKUP(Tabella22[[#This Row],[DATA]],Tabella16[], 2, 0)</f>
        <v>75</v>
      </c>
      <c r="W312">
        <f>VLOOKUP(Tabella22[[#This Row],[DATA]],Tabella18[], 2, 0)</f>
        <v>75.650000000000006</v>
      </c>
      <c r="X312">
        <f>VLOOKUP(Tabella22[[#This Row],[DATA]],Tabella17[], 2, 0)</f>
        <v>72.45</v>
      </c>
      <c r="Y312">
        <f>VLOOKUP(Tabella22[[#This Row],[DATA]],Tabella19[], 2, 0)</f>
        <v>50</v>
      </c>
      <c r="Z312">
        <v>0</v>
      </c>
      <c r="AA312">
        <v>0</v>
      </c>
      <c r="AD312" s="23">
        <v>44164</v>
      </c>
      <c r="AE312" s="14">
        <v>33634.991000000002</v>
      </c>
      <c r="AF312" s="14">
        <v>144.499</v>
      </c>
      <c r="AG312" s="14">
        <v>168.62899999999999</v>
      </c>
      <c r="AH312" s="14">
        <v>775.70600000000002</v>
      </c>
      <c r="AI312" s="14">
        <v>2.931</v>
      </c>
      <c r="AJ312" s="14">
        <v>7.6219999999999999</v>
      </c>
      <c r="AK312" s="14">
        <v>0.72</v>
      </c>
      <c r="AL312" s="14">
        <v>55.414000000000001</v>
      </c>
      <c r="AM312" s="14">
        <v>418.62400000000002</v>
      </c>
      <c r="AN312" s="14">
        <v>18.731000000000002</v>
      </c>
      <c r="AO312" s="14">
        <v>128.13399999999999</v>
      </c>
      <c r="AP312" s="14"/>
      <c r="AQ312" s="14">
        <v>0.35199999999999998</v>
      </c>
      <c r="AR312" s="14">
        <v>6.4000000000000001E-2</v>
      </c>
      <c r="AS312" s="14"/>
      <c r="AT312" s="14"/>
      <c r="AU312" s="15"/>
      <c r="AW312" s="24">
        <v>44141</v>
      </c>
      <c r="AX312">
        <v>78.7</v>
      </c>
      <c r="AZ312" s="24">
        <v>44141</v>
      </c>
      <c r="BA312">
        <v>69.53</v>
      </c>
      <c r="BC312" s="24">
        <v>44141</v>
      </c>
      <c r="BD312">
        <v>72.319999999999993</v>
      </c>
      <c r="BF312" s="24">
        <v>44141</v>
      </c>
      <c r="BG312">
        <v>50</v>
      </c>
    </row>
    <row r="313" spans="1:59" x14ac:dyDescent="0.3">
      <c r="A313" s="3">
        <v>44300</v>
      </c>
      <c r="B313" s="4">
        <v>6208.58</v>
      </c>
      <c r="C313" s="8">
        <v>146.00556406077666</v>
      </c>
      <c r="D313" s="38">
        <v>3.9507244342253051E-3</v>
      </c>
      <c r="E313">
        <f>VLOOKUP(Tabella22[[#This Row],[DATA]],Tabella15[], 2, 0)</f>
        <v>77123.803</v>
      </c>
      <c r="F313">
        <f>VLOOKUP(Tabella22[[#This Row],[DATA]],Tabella15[], 3, 0)</f>
        <v>643.93499999999995</v>
      </c>
      <c r="G313">
        <f>VLOOKUP(Tabella22[[#This Row],[DATA]],Tabella15[], 4, 0)</f>
        <v>650.577</v>
      </c>
      <c r="H313">
        <f>VLOOKUP(Tabella22[[#This Row],[DATA]],Tabella15[], 5, 0)</f>
        <v>1479.14</v>
      </c>
      <c r="I313">
        <f>VLOOKUP(Tabella22[[#This Row],[DATA]],Tabella15[], 6, 0)</f>
        <v>4.3959999999999999</v>
      </c>
      <c r="J313">
        <f>VLOOKUP(Tabella22[[#This Row],[DATA]],Tabella15[], 7, 0)</f>
        <v>4.4059999999999997</v>
      </c>
      <c r="K313">
        <f>VLOOKUP(Tabella22[[#This Row],[DATA]],Tabella15[], 8, 0)</f>
        <v>1.05</v>
      </c>
      <c r="L313">
        <f>VLOOKUP(Tabella22[[#This Row],[DATA]],Tabella15[], 9, 0)</f>
        <v>87.353999999999999</v>
      </c>
      <c r="M313">
        <f>VLOOKUP(Tabella22[[#This Row],[DATA]],Tabella15[], 10, 0)</f>
        <v>456.86900000000003</v>
      </c>
      <c r="N313">
        <f>VLOOKUP(Tabella22[[#This Row],[DATA]],Tabella15[], 11, 0)</f>
        <v>0</v>
      </c>
      <c r="O313">
        <f>VLOOKUP(Tabella22[[#This Row],[DATA]],Tabella15[], 12, 0)</f>
        <v>0</v>
      </c>
      <c r="P313">
        <f>VLOOKUP(Tabella22[[#This Row],[DATA]],Tabella15[], 13, 0)</f>
        <v>0</v>
      </c>
      <c r="Q313">
        <f>VLOOKUP(Tabella22[[#This Row],[DATA]],Tabella15[], 14, 0)</f>
        <v>5.4809999999999999</v>
      </c>
      <c r="R313">
        <f>VLOOKUP(Tabella22[[#This Row],[DATA]],Tabella15[], 15, 0)</f>
        <v>8.8999999999999996E-2</v>
      </c>
      <c r="S313">
        <f>VLOOKUP(Tabella22[[#This Row],[DATA]],Tabella15[], 16, 0)</f>
        <v>23.8</v>
      </c>
      <c r="T313">
        <f>VLOOKUP(Tabella22[[#This Row],[DATA]],Tabella15[], 17, 0)</f>
        <v>17.7</v>
      </c>
      <c r="U313">
        <f>VLOOKUP(Tabella22[[#This Row],[DATA]],Tabella15[], 18, 0)</f>
        <v>6.1</v>
      </c>
      <c r="V313">
        <f>VLOOKUP(Tabella22[[#This Row],[DATA]],Tabella16[], 2, 0)</f>
        <v>75</v>
      </c>
      <c r="W313">
        <f>VLOOKUP(Tabella22[[#This Row],[DATA]],Tabella18[], 2, 0)</f>
        <v>75.650000000000006</v>
      </c>
      <c r="X313">
        <f>VLOOKUP(Tabella22[[#This Row],[DATA]],Tabella17[], 2, 0)</f>
        <v>72.45</v>
      </c>
      <c r="Y313">
        <f>VLOOKUP(Tabella22[[#This Row],[DATA]],Tabella19[], 2, 0)</f>
        <v>50</v>
      </c>
      <c r="Z313">
        <v>0</v>
      </c>
      <c r="AA313">
        <v>0</v>
      </c>
      <c r="AD313" s="23">
        <v>44165</v>
      </c>
      <c r="AE313" s="16">
        <v>33698.737999999998</v>
      </c>
      <c r="AF313" s="16">
        <v>63.747</v>
      </c>
      <c r="AG313" s="16">
        <v>167.03299999999999</v>
      </c>
      <c r="AH313" s="16">
        <v>781.745</v>
      </c>
      <c r="AI313" s="16">
        <v>6.0389999999999997</v>
      </c>
      <c r="AJ313" s="16">
        <v>7.415</v>
      </c>
      <c r="AK313" s="16">
        <v>0.73</v>
      </c>
      <c r="AL313" s="16">
        <v>55.34</v>
      </c>
      <c r="AM313" s="16">
        <v>417.81</v>
      </c>
      <c r="AN313" s="16"/>
      <c r="AO313" s="16"/>
      <c r="AP313" s="16"/>
      <c r="AQ313" s="16">
        <v>3.5430000000000001</v>
      </c>
      <c r="AR313" s="16">
        <v>6.4000000000000001E-2</v>
      </c>
      <c r="AS313" s="16"/>
      <c r="AT313" s="16"/>
      <c r="AU313" s="17"/>
      <c r="AW313" s="24">
        <v>44142</v>
      </c>
      <c r="AX313">
        <v>78.7</v>
      </c>
      <c r="AZ313" s="24">
        <v>44142</v>
      </c>
      <c r="BA313">
        <v>69.53</v>
      </c>
      <c r="BC313" s="24">
        <v>44142</v>
      </c>
      <c r="BD313">
        <v>72.319999999999993</v>
      </c>
      <c r="BF313" s="24">
        <v>44142</v>
      </c>
      <c r="BG313">
        <v>50</v>
      </c>
    </row>
    <row r="314" spans="1:59" x14ac:dyDescent="0.3">
      <c r="A314" s="1">
        <v>44301</v>
      </c>
      <c r="B314" s="2">
        <v>6234.14</v>
      </c>
      <c r="C314" s="7">
        <v>146.6066519451872</v>
      </c>
      <c r="D314" s="39">
        <v>4.108432232296436E-3</v>
      </c>
      <c r="E314">
        <f>VLOOKUP(Tabella22[[#This Row],[DATA]],Tabella15[], 2, 0)</f>
        <v>77686.896999999997</v>
      </c>
      <c r="F314">
        <f>VLOOKUP(Tabella22[[#This Row],[DATA]],Tabella15[], 3, 0)</f>
        <v>563.09400000000005</v>
      </c>
      <c r="G314">
        <f>VLOOKUP(Tabella22[[#This Row],[DATA]],Tabella15[], 4, 0)</f>
        <v>525.85299999999995</v>
      </c>
      <c r="H314">
        <f>VLOOKUP(Tabella22[[#This Row],[DATA]],Tabella15[], 5, 0)</f>
        <v>1483.521</v>
      </c>
      <c r="I314">
        <f>VLOOKUP(Tabella22[[#This Row],[DATA]],Tabella15[], 6, 0)</f>
        <v>4.3810000000000002</v>
      </c>
      <c r="J314">
        <f>VLOOKUP(Tabella22[[#This Row],[DATA]],Tabella15[], 7, 0)</f>
        <v>4.3070000000000004</v>
      </c>
      <c r="K314">
        <f>VLOOKUP(Tabella22[[#This Row],[DATA]],Tabella15[], 8, 0)</f>
        <v>1.02</v>
      </c>
      <c r="L314">
        <f>VLOOKUP(Tabella22[[#This Row],[DATA]],Tabella15[], 9, 0)</f>
        <v>87.68</v>
      </c>
      <c r="M314">
        <f>VLOOKUP(Tabella22[[#This Row],[DATA]],Tabella15[], 10, 0)</f>
        <v>453.90899999999999</v>
      </c>
      <c r="N314">
        <f>VLOOKUP(Tabella22[[#This Row],[DATA]],Tabella15[], 11, 0)</f>
        <v>0</v>
      </c>
      <c r="O314">
        <f>VLOOKUP(Tabella22[[#This Row],[DATA]],Tabella15[], 12, 0)</f>
        <v>0</v>
      </c>
      <c r="P314">
        <f>VLOOKUP(Tabella22[[#This Row],[DATA]],Tabella15[], 13, 0)</f>
        <v>0</v>
      </c>
      <c r="Q314">
        <f>VLOOKUP(Tabella22[[#This Row],[DATA]],Tabella15[], 14, 0)</f>
        <v>5.5650000000000004</v>
      </c>
      <c r="R314">
        <f>VLOOKUP(Tabella22[[#This Row],[DATA]],Tabella15[], 15, 0)</f>
        <v>0.09</v>
      </c>
      <c r="S314">
        <f>VLOOKUP(Tabella22[[#This Row],[DATA]],Tabella15[], 16, 0)</f>
        <v>24.52</v>
      </c>
      <c r="T314">
        <f>VLOOKUP(Tabella22[[#This Row],[DATA]],Tabella15[], 17, 0)</f>
        <v>18.2</v>
      </c>
      <c r="U314">
        <f>VLOOKUP(Tabella22[[#This Row],[DATA]],Tabella15[], 18, 0)</f>
        <v>6.32</v>
      </c>
      <c r="V314">
        <f>VLOOKUP(Tabella22[[#This Row],[DATA]],Tabella16[], 2, 0)</f>
        <v>75</v>
      </c>
      <c r="W314">
        <f>VLOOKUP(Tabella22[[#This Row],[DATA]],Tabella18[], 2, 0)</f>
        <v>75.650000000000006</v>
      </c>
      <c r="X314">
        <f>VLOOKUP(Tabella22[[#This Row],[DATA]],Tabella17[], 2, 0)</f>
        <v>72.45</v>
      </c>
      <c r="Y314">
        <f>VLOOKUP(Tabella22[[#This Row],[DATA]],Tabella19[], 2, 0)</f>
        <v>50</v>
      </c>
      <c r="Z314">
        <v>0</v>
      </c>
      <c r="AA314">
        <v>0</v>
      </c>
      <c r="AD314" s="23">
        <v>44166</v>
      </c>
      <c r="AE314" s="14">
        <v>33823.701000000001</v>
      </c>
      <c r="AF314" s="14">
        <v>124.96299999999999</v>
      </c>
      <c r="AG314" s="14">
        <v>163.90700000000001</v>
      </c>
      <c r="AH314" s="14">
        <v>793.245</v>
      </c>
      <c r="AI314" s="14">
        <v>11.5</v>
      </c>
      <c r="AJ314" s="14">
        <v>6.92</v>
      </c>
      <c r="AK314" s="14">
        <v>0.75</v>
      </c>
      <c r="AL314" s="14">
        <v>53.194000000000003</v>
      </c>
      <c r="AM314" s="14">
        <v>408.66300000000001</v>
      </c>
      <c r="AN314" s="14"/>
      <c r="AO314" s="14"/>
      <c r="AP314" s="14"/>
      <c r="AQ314" s="14">
        <v>2.9550000000000001</v>
      </c>
      <c r="AR314" s="14">
        <v>6.4000000000000001E-2</v>
      </c>
      <c r="AS314" s="14"/>
      <c r="AT314" s="14"/>
      <c r="AU314" s="15"/>
      <c r="AW314" s="24">
        <v>44143</v>
      </c>
      <c r="AX314">
        <v>78.7</v>
      </c>
      <c r="AZ314" s="24">
        <v>44143</v>
      </c>
      <c r="BA314">
        <v>69.53</v>
      </c>
      <c r="BC314" s="24">
        <v>44143</v>
      </c>
      <c r="BD314">
        <v>72.319999999999993</v>
      </c>
      <c r="BF314" s="24">
        <v>44143</v>
      </c>
      <c r="BG314">
        <v>50</v>
      </c>
    </row>
    <row r="315" spans="1:59" x14ac:dyDescent="0.3">
      <c r="A315" s="3">
        <v>44302</v>
      </c>
      <c r="B315" s="4">
        <v>6287.07</v>
      </c>
      <c r="C315" s="8">
        <v>147.85139301411709</v>
      </c>
      <c r="D315" s="38">
        <v>8.4545048409929643E-3</v>
      </c>
      <c r="E315">
        <f>VLOOKUP(Tabella22[[#This Row],[DATA]],Tabella15[], 2, 0)</f>
        <v>78226.383000000002</v>
      </c>
      <c r="F315">
        <f>VLOOKUP(Tabella22[[#This Row],[DATA]],Tabella15[], 3, 0)</f>
        <v>539.48599999999999</v>
      </c>
      <c r="G315">
        <f>VLOOKUP(Tabella22[[#This Row],[DATA]],Tabella15[], 4, 0)</f>
        <v>602.57600000000002</v>
      </c>
      <c r="H315">
        <f>VLOOKUP(Tabella22[[#This Row],[DATA]],Tabella15[], 5, 0)</f>
        <v>1488.42</v>
      </c>
      <c r="I315">
        <f>VLOOKUP(Tabella22[[#This Row],[DATA]],Tabella15[], 6, 0)</f>
        <v>4.899</v>
      </c>
      <c r="J315">
        <f>VLOOKUP(Tabella22[[#This Row],[DATA]],Tabella15[], 7, 0)</f>
        <v>4.3070000000000004</v>
      </c>
      <c r="K315">
        <f>VLOOKUP(Tabella22[[#This Row],[DATA]],Tabella15[], 8, 0)</f>
        <v>1</v>
      </c>
      <c r="L315">
        <f>VLOOKUP(Tabella22[[#This Row],[DATA]],Tabella15[], 9, 0)</f>
        <v>87.531000000000006</v>
      </c>
      <c r="M315">
        <f>VLOOKUP(Tabella22[[#This Row],[DATA]],Tabella15[], 10, 0)</f>
        <v>451.00799999999998</v>
      </c>
      <c r="N315">
        <f>VLOOKUP(Tabella22[[#This Row],[DATA]],Tabella15[], 11, 0)</f>
        <v>0</v>
      </c>
      <c r="O315">
        <f>VLOOKUP(Tabella22[[#This Row],[DATA]],Tabella15[], 12, 0)</f>
        <v>0</v>
      </c>
      <c r="P315">
        <f>VLOOKUP(Tabella22[[#This Row],[DATA]],Tabella15[], 13, 0)</f>
        <v>0</v>
      </c>
      <c r="Q315">
        <f>VLOOKUP(Tabella22[[#This Row],[DATA]],Tabella15[], 14, 0)</f>
        <v>6.18</v>
      </c>
      <c r="R315">
        <f>VLOOKUP(Tabella22[[#This Row],[DATA]],Tabella15[], 15, 0)</f>
        <v>9.0999999999999998E-2</v>
      </c>
      <c r="S315">
        <f>VLOOKUP(Tabella22[[#This Row],[DATA]],Tabella15[], 16, 0)</f>
        <v>25.23</v>
      </c>
      <c r="T315">
        <f>VLOOKUP(Tabella22[[#This Row],[DATA]],Tabella15[], 17, 0)</f>
        <v>18.7</v>
      </c>
      <c r="U315">
        <f>VLOOKUP(Tabella22[[#This Row],[DATA]],Tabella15[], 18, 0)</f>
        <v>6.53</v>
      </c>
      <c r="V315">
        <f>VLOOKUP(Tabella22[[#This Row],[DATA]],Tabella16[], 2, 0)</f>
        <v>75</v>
      </c>
      <c r="W315">
        <f>VLOOKUP(Tabella22[[#This Row],[DATA]],Tabella18[], 2, 0)</f>
        <v>75.650000000000006</v>
      </c>
      <c r="X315">
        <f>VLOOKUP(Tabella22[[#This Row],[DATA]],Tabella17[], 2, 0)</f>
        <v>72.45</v>
      </c>
      <c r="Y315">
        <f>VLOOKUP(Tabella22[[#This Row],[DATA]],Tabella19[], 2, 0)</f>
        <v>50</v>
      </c>
      <c r="Z315">
        <v>0</v>
      </c>
      <c r="AA315">
        <v>0</v>
      </c>
      <c r="AD315" s="23">
        <v>44167</v>
      </c>
      <c r="AE315" s="16">
        <v>34034.285000000003</v>
      </c>
      <c r="AF315" s="16">
        <v>210.58500000000001</v>
      </c>
      <c r="AG315" s="16">
        <v>158.56399999999999</v>
      </c>
      <c r="AH315" s="16">
        <v>797.84799999999996</v>
      </c>
      <c r="AI315" s="16">
        <v>4.6029999999999998</v>
      </c>
      <c r="AJ315" s="16">
        <v>6.758</v>
      </c>
      <c r="AK315" s="16">
        <v>0.77</v>
      </c>
      <c r="AL315" s="16">
        <v>51.476999999999997</v>
      </c>
      <c r="AM315" s="16">
        <v>399.41199999999998</v>
      </c>
      <c r="AN315" s="16"/>
      <c r="AO315" s="16"/>
      <c r="AP315" s="16"/>
      <c r="AQ315" s="16">
        <v>2.6779999999999999</v>
      </c>
      <c r="AR315" s="16">
        <v>6.3E-2</v>
      </c>
      <c r="AS315" s="16"/>
      <c r="AT315" s="16"/>
      <c r="AU315" s="17"/>
      <c r="AW315" s="24">
        <v>44144</v>
      </c>
      <c r="AX315">
        <v>78.7</v>
      </c>
      <c r="AZ315" s="24">
        <v>44144</v>
      </c>
      <c r="BA315">
        <v>69.53</v>
      </c>
      <c r="BC315" s="24">
        <v>44144</v>
      </c>
      <c r="BD315">
        <v>72.319999999999993</v>
      </c>
      <c r="BF315" s="24">
        <v>44144</v>
      </c>
      <c r="BG315">
        <v>50</v>
      </c>
    </row>
    <row r="316" spans="1:59" x14ac:dyDescent="0.3">
      <c r="A316" s="1">
        <v>44305</v>
      </c>
      <c r="B316" s="2">
        <v>6296.69</v>
      </c>
      <c r="C316" s="7">
        <v>148.07762405668475</v>
      </c>
      <c r="D316" s="39">
        <v>1.5289550776650632E-3</v>
      </c>
      <c r="E316">
        <f>VLOOKUP(Tabella22[[#This Row],[DATA]],Tabella15[], 2, 0)</f>
        <v>79291.429000000004</v>
      </c>
      <c r="F316">
        <f>VLOOKUP(Tabella22[[#This Row],[DATA]],Tabella15[], 3, 0)</f>
        <v>99.283000000000001</v>
      </c>
      <c r="G316">
        <f>VLOOKUP(Tabella22[[#This Row],[DATA]],Tabella15[], 4, 0)</f>
        <v>484.38799999999998</v>
      </c>
      <c r="H316">
        <f>VLOOKUP(Tabella22[[#This Row],[DATA]],Tabella15[], 5, 0)</f>
        <v>1499.9059999999999</v>
      </c>
      <c r="I316">
        <f>VLOOKUP(Tabella22[[#This Row],[DATA]],Tabella15[], 6, 0)</f>
        <v>6.6159999999999997</v>
      </c>
      <c r="J316">
        <f>VLOOKUP(Tabella22[[#This Row],[DATA]],Tabella15[], 7, 0)</f>
        <v>4.3239999999999998</v>
      </c>
      <c r="K316">
        <f>VLOOKUP(Tabella22[[#This Row],[DATA]],Tabella15[], 8, 0)</f>
        <v>0.95</v>
      </c>
      <c r="L316">
        <f>VLOOKUP(Tabella22[[#This Row],[DATA]],Tabella15[], 9, 0)</f>
        <v>88.36</v>
      </c>
      <c r="M316">
        <f>VLOOKUP(Tabella22[[#This Row],[DATA]],Tabella15[], 10, 0)</f>
        <v>461.99</v>
      </c>
      <c r="N316">
        <f>VLOOKUP(Tabella22[[#This Row],[DATA]],Tabella15[], 11, 0)</f>
        <v>0</v>
      </c>
      <c r="O316">
        <f>VLOOKUP(Tabella22[[#This Row],[DATA]],Tabella15[], 12, 0)</f>
        <v>0</v>
      </c>
      <c r="P316">
        <f>VLOOKUP(Tabella22[[#This Row],[DATA]],Tabella15[], 13, 0)</f>
        <v>0</v>
      </c>
      <c r="Q316">
        <f>VLOOKUP(Tabella22[[#This Row],[DATA]],Tabella15[], 14, 0)</f>
        <v>6.1950000000000003</v>
      </c>
      <c r="R316">
        <f>VLOOKUP(Tabella22[[#This Row],[DATA]],Tabella15[], 15, 0)</f>
        <v>9.1999999999999998E-2</v>
      </c>
      <c r="S316">
        <f>VLOOKUP(Tabella22[[#This Row],[DATA]],Tabella15[], 16, 0)</f>
        <v>26.28</v>
      </c>
      <c r="T316">
        <f>VLOOKUP(Tabella22[[#This Row],[DATA]],Tabella15[], 17, 0)</f>
        <v>19.350000000000001</v>
      </c>
      <c r="U316">
        <f>VLOOKUP(Tabella22[[#This Row],[DATA]],Tabella15[], 18, 0)</f>
        <v>6.92</v>
      </c>
      <c r="V316">
        <f>VLOOKUP(Tabella22[[#This Row],[DATA]],Tabella16[], 2, 0)</f>
        <v>75</v>
      </c>
      <c r="W316">
        <f>VLOOKUP(Tabella22[[#This Row],[DATA]],Tabella18[], 2, 0)</f>
        <v>75.650000000000006</v>
      </c>
      <c r="X316">
        <f>VLOOKUP(Tabella22[[#This Row],[DATA]],Tabella17[], 2, 0)</f>
        <v>72.45</v>
      </c>
      <c r="Y316">
        <f>VLOOKUP(Tabella22[[#This Row],[DATA]],Tabella19[], 2, 0)</f>
        <v>50</v>
      </c>
      <c r="Z316">
        <v>0</v>
      </c>
      <c r="AA316">
        <v>0</v>
      </c>
      <c r="AD316" s="23">
        <v>44168</v>
      </c>
      <c r="AE316" s="14">
        <v>34223.542000000001</v>
      </c>
      <c r="AF316" s="14">
        <v>189.25700000000001</v>
      </c>
      <c r="AG316" s="14">
        <v>158.11199999999999</v>
      </c>
      <c r="AH316" s="14">
        <v>802.64300000000003</v>
      </c>
      <c r="AI316" s="14">
        <v>4.7949999999999999</v>
      </c>
      <c r="AJ316" s="14">
        <v>6.7430000000000003</v>
      </c>
      <c r="AK316" s="14">
        <v>0.79</v>
      </c>
      <c r="AL316" s="14">
        <v>50.543999999999997</v>
      </c>
      <c r="AM316" s="14">
        <v>394.80900000000003</v>
      </c>
      <c r="AN316" s="14"/>
      <c r="AO316" s="14"/>
      <c r="AP316" s="14"/>
      <c r="AQ316" s="14">
        <v>2.9649999999999999</v>
      </c>
      <c r="AR316" s="14">
        <v>6.3E-2</v>
      </c>
      <c r="AS316" s="14"/>
      <c r="AT316" s="14"/>
      <c r="AU316" s="15"/>
      <c r="AW316" s="24">
        <v>44145</v>
      </c>
      <c r="AX316">
        <v>78.7</v>
      </c>
      <c r="AZ316" s="24">
        <v>44145</v>
      </c>
      <c r="BA316">
        <v>69.53</v>
      </c>
      <c r="BC316" s="24">
        <v>44145</v>
      </c>
      <c r="BD316">
        <v>72.319999999999993</v>
      </c>
      <c r="BF316" s="24">
        <v>44145</v>
      </c>
      <c r="BG316">
        <v>50</v>
      </c>
    </row>
    <row r="317" spans="1:59" x14ac:dyDescent="0.3">
      <c r="A317" s="3">
        <v>44306</v>
      </c>
      <c r="B317" s="4">
        <v>6165.11</v>
      </c>
      <c r="C317" s="8">
        <v>144.98329135595174</v>
      </c>
      <c r="D317" s="38">
        <v>-2.1118119385507506E-2</v>
      </c>
      <c r="E317">
        <f>VLOOKUP(Tabella22[[#This Row],[DATA]],Tabella15[], 2, 0)</f>
        <v>79943.770999999993</v>
      </c>
      <c r="F317">
        <f>VLOOKUP(Tabella22[[#This Row],[DATA]],Tabella15[], 3, 0)</f>
        <v>652.34199999999998</v>
      </c>
      <c r="G317">
        <f>VLOOKUP(Tabella22[[#This Row],[DATA]],Tabella15[], 4, 0)</f>
        <v>494.84300000000002</v>
      </c>
      <c r="H317">
        <f>VLOOKUP(Tabella22[[#This Row],[DATA]],Tabella15[], 5, 0)</f>
        <v>1505.6479999999999</v>
      </c>
      <c r="I317">
        <f>VLOOKUP(Tabella22[[#This Row],[DATA]],Tabella15[], 6, 0)</f>
        <v>5.7430000000000003</v>
      </c>
      <c r="J317">
        <f>VLOOKUP(Tabella22[[#This Row],[DATA]],Tabella15[], 7, 0)</f>
        <v>4.415</v>
      </c>
      <c r="K317">
        <f>VLOOKUP(Tabella22[[#This Row],[DATA]],Tabella15[], 8, 0)</f>
        <v>0.94</v>
      </c>
      <c r="L317">
        <f>VLOOKUP(Tabella22[[#This Row],[DATA]],Tabella15[], 9, 0)</f>
        <v>88.567999999999998</v>
      </c>
      <c r="M317">
        <f>VLOOKUP(Tabella22[[#This Row],[DATA]],Tabella15[], 10, 0)</f>
        <v>460.09500000000003</v>
      </c>
      <c r="N317">
        <f>VLOOKUP(Tabella22[[#This Row],[DATA]],Tabella15[], 11, 0)</f>
        <v>0</v>
      </c>
      <c r="O317">
        <f>VLOOKUP(Tabella22[[#This Row],[DATA]],Tabella15[], 12, 0)</f>
        <v>0</v>
      </c>
      <c r="P317">
        <f>VLOOKUP(Tabella22[[#This Row],[DATA]],Tabella15[], 13, 0)</f>
        <v>0</v>
      </c>
      <c r="Q317">
        <f>VLOOKUP(Tabella22[[#This Row],[DATA]],Tabella15[], 14, 0)</f>
        <v>5.0869999999999997</v>
      </c>
      <c r="R317">
        <f>VLOOKUP(Tabella22[[#This Row],[DATA]],Tabella15[], 15, 0)</f>
        <v>9.1999999999999998E-2</v>
      </c>
      <c r="S317">
        <f>VLOOKUP(Tabella22[[#This Row],[DATA]],Tabella15[], 16, 0)</f>
        <v>26.9</v>
      </c>
      <c r="T317">
        <f>VLOOKUP(Tabella22[[#This Row],[DATA]],Tabella15[], 17, 0)</f>
        <v>19.73</v>
      </c>
      <c r="U317">
        <f>VLOOKUP(Tabella22[[#This Row],[DATA]],Tabella15[], 18, 0)</f>
        <v>7.18</v>
      </c>
      <c r="V317">
        <f>VLOOKUP(Tabella22[[#This Row],[DATA]],Tabella16[], 2, 0)</f>
        <v>75</v>
      </c>
      <c r="W317">
        <f>VLOOKUP(Tabella22[[#This Row],[DATA]],Tabella18[], 2, 0)</f>
        <v>75.650000000000006</v>
      </c>
      <c r="X317">
        <f>VLOOKUP(Tabella22[[#This Row],[DATA]],Tabella17[], 2, 0)</f>
        <v>72.45</v>
      </c>
      <c r="Y317">
        <f>VLOOKUP(Tabella22[[#This Row],[DATA]],Tabella19[], 2, 0)</f>
        <v>50</v>
      </c>
      <c r="Z317">
        <v>0</v>
      </c>
      <c r="AA317">
        <v>0</v>
      </c>
      <c r="AD317" s="23">
        <v>44169</v>
      </c>
      <c r="AE317" s="16">
        <v>34393.913</v>
      </c>
      <c r="AF317" s="16">
        <v>170.37100000000001</v>
      </c>
      <c r="AG317" s="16">
        <v>155.441</v>
      </c>
      <c r="AH317" s="16">
        <v>811.96799999999996</v>
      </c>
      <c r="AI317" s="16">
        <v>9.3239999999999998</v>
      </c>
      <c r="AJ317" s="16">
        <v>6.0469999999999997</v>
      </c>
      <c r="AK317" s="16">
        <v>0.81</v>
      </c>
      <c r="AL317" s="16">
        <v>48.591000000000001</v>
      </c>
      <c r="AM317" s="16">
        <v>389.00700000000001</v>
      </c>
      <c r="AN317" s="16"/>
      <c r="AO317" s="16"/>
      <c r="AP317" s="16"/>
      <c r="AQ317" s="16">
        <v>3.2389999999999999</v>
      </c>
      <c r="AR317" s="16">
        <v>6.3E-2</v>
      </c>
      <c r="AS317" s="16"/>
      <c r="AT317" s="16"/>
      <c r="AU317" s="17"/>
      <c r="AW317" s="24">
        <v>44146</v>
      </c>
      <c r="AX317">
        <v>78.7</v>
      </c>
      <c r="AZ317" s="24">
        <v>44146</v>
      </c>
      <c r="BA317">
        <v>69.53</v>
      </c>
      <c r="BC317" s="24">
        <v>44146</v>
      </c>
      <c r="BD317">
        <v>72.319999999999993</v>
      </c>
      <c r="BF317" s="24">
        <v>44146</v>
      </c>
      <c r="BG317">
        <v>50</v>
      </c>
    </row>
    <row r="318" spans="1:59" x14ac:dyDescent="0.3">
      <c r="A318" s="1">
        <v>44307</v>
      </c>
      <c r="B318" s="2">
        <v>6210.55</v>
      </c>
      <c r="C318" s="7">
        <v>146.05189203934822</v>
      </c>
      <c r="D318" s="39">
        <v>7.3434797339670572E-3</v>
      </c>
      <c r="E318">
        <f>VLOOKUP(Tabella22[[#This Row],[DATA]],Tabella15[], 2, 0)</f>
        <v>80460.671000000002</v>
      </c>
      <c r="F318">
        <f>VLOOKUP(Tabella22[[#This Row],[DATA]],Tabella15[], 3, 0)</f>
        <v>516.90099999999995</v>
      </c>
      <c r="G318">
        <f>VLOOKUP(Tabella22[[#This Row],[DATA]],Tabella15[], 4, 0)</f>
        <v>476.69499999999999</v>
      </c>
      <c r="H318">
        <f>VLOOKUP(Tabella22[[#This Row],[DATA]],Tabella15[], 5, 0)</f>
        <v>1510.2809999999999</v>
      </c>
      <c r="I318">
        <f>VLOOKUP(Tabella22[[#This Row],[DATA]],Tabella15[], 6, 0)</f>
        <v>4.633</v>
      </c>
      <c r="J318">
        <f>VLOOKUP(Tabella22[[#This Row],[DATA]],Tabella15[], 7, 0)</f>
        <v>4.4489999999999998</v>
      </c>
      <c r="K318">
        <f>VLOOKUP(Tabella22[[#This Row],[DATA]],Tabella15[], 8, 0)</f>
        <v>0.92</v>
      </c>
      <c r="L318">
        <f>VLOOKUP(Tabella22[[#This Row],[DATA]],Tabella15[], 9, 0)</f>
        <v>88.197999999999993</v>
      </c>
      <c r="M318">
        <f>VLOOKUP(Tabella22[[#This Row],[DATA]],Tabella15[], 10, 0)</f>
        <v>458.142</v>
      </c>
      <c r="N318">
        <f>VLOOKUP(Tabella22[[#This Row],[DATA]],Tabella15[], 11, 0)</f>
        <v>0</v>
      </c>
      <c r="O318">
        <f>VLOOKUP(Tabella22[[#This Row],[DATA]],Tabella15[], 12, 0)</f>
        <v>0</v>
      </c>
      <c r="P318">
        <f>VLOOKUP(Tabella22[[#This Row],[DATA]],Tabella15[], 13, 0)</f>
        <v>0</v>
      </c>
      <c r="Q318">
        <f>VLOOKUP(Tabella22[[#This Row],[DATA]],Tabella15[], 14, 0)</f>
        <v>4.8319999999999999</v>
      </c>
      <c r="R318">
        <f>VLOOKUP(Tabella22[[#This Row],[DATA]],Tabella15[], 15, 0)</f>
        <v>9.1999999999999998E-2</v>
      </c>
      <c r="S318">
        <f>VLOOKUP(Tabella22[[#This Row],[DATA]],Tabella15[], 16, 0)</f>
        <v>27.53</v>
      </c>
      <c r="T318">
        <f>VLOOKUP(Tabella22[[#This Row],[DATA]],Tabella15[], 17, 0)</f>
        <v>20.100000000000001</v>
      </c>
      <c r="U318">
        <f>VLOOKUP(Tabella22[[#This Row],[DATA]],Tabella15[], 18, 0)</f>
        <v>7.43</v>
      </c>
      <c r="V318">
        <f>VLOOKUP(Tabella22[[#This Row],[DATA]],Tabella16[], 2, 0)</f>
        <v>75</v>
      </c>
      <c r="W318">
        <f>VLOOKUP(Tabella22[[#This Row],[DATA]],Tabella18[], 2, 0)</f>
        <v>75.650000000000006</v>
      </c>
      <c r="X318">
        <f>VLOOKUP(Tabella22[[#This Row],[DATA]],Tabella17[], 2, 0)</f>
        <v>72.45</v>
      </c>
      <c r="Y318">
        <f>VLOOKUP(Tabella22[[#This Row],[DATA]],Tabella19[], 2, 0)</f>
        <v>50</v>
      </c>
      <c r="Z318">
        <v>0</v>
      </c>
      <c r="AA318">
        <v>0</v>
      </c>
      <c r="AD318" s="23">
        <v>44170</v>
      </c>
      <c r="AE318" s="14">
        <v>34584.576000000001</v>
      </c>
      <c r="AF318" s="14">
        <v>190.66300000000001</v>
      </c>
      <c r="AG318" s="14">
        <v>156.298</v>
      </c>
      <c r="AH318" s="14">
        <v>815.10599999999999</v>
      </c>
      <c r="AI318" s="14">
        <v>3.1379999999999999</v>
      </c>
      <c r="AJ318" s="14">
        <v>6.0469999999999997</v>
      </c>
      <c r="AK318" s="14">
        <v>0.84</v>
      </c>
      <c r="AL318" s="14">
        <v>47.658000000000001</v>
      </c>
      <c r="AM318" s="14">
        <v>385.411</v>
      </c>
      <c r="AN318" s="14"/>
      <c r="AO318" s="14"/>
      <c r="AP318" s="14"/>
      <c r="AQ318" s="14">
        <v>1.5569999999999999</v>
      </c>
      <c r="AR318" s="14">
        <v>6.3E-2</v>
      </c>
      <c r="AS318" s="14"/>
      <c r="AT318" s="14"/>
      <c r="AU318" s="15"/>
      <c r="AW318" s="24">
        <v>44147</v>
      </c>
      <c r="AX318">
        <v>78.7</v>
      </c>
      <c r="AZ318" s="24">
        <v>44147</v>
      </c>
      <c r="BA318">
        <v>69.53</v>
      </c>
      <c r="BC318" s="24">
        <v>44147</v>
      </c>
      <c r="BD318">
        <v>72.319999999999993</v>
      </c>
      <c r="BF318" s="24">
        <v>44147</v>
      </c>
      <c r="BG318">
        <v>50</v>
      </c>
    </row>
    <row r="319" spans="1:59" x14ac:dyDescent="0.3">
      <c r="A319" s="3">
        <v>44308</v>
      </c>
      <c r="B319" s="4">
        <v>6267.28</v>
      </c>
      <c r="C319" s="8">
        <v>147.38599672176639</v>
      </c>
      <c r="D319" s="38">
        <v>9.0929898677596221E-3</v>
      </c>
      <c r="E319">
        <f>VLOOKUP(Tabella22[[#This Row],[DATA]],Tabella15[], 2, 0)</f>
        <v>80955.074999999997</v>
      </c>
      <c r="F319">
        <f>VLOOKUP(Tabella22[[#This Row],[DATA]],Tabella15[], 3, 0)</f>
        <v>494.40300000000002</v>
      </c>
      <c r="G319">
        <f>VLOOKUP(Tabella22[[#This Row],[DATA]],Tabella15[], 4, 0)</f>
        <v>466.88299999999998</v>
      </c>
      <c r="H319">
        <f>VLOOKUP(Tabella22[[#This Row],[DATA]],Tabella15[], 5, 0)</f>
        <v>1514.47</v>
      </c>
      <c r="I319">
        <f>VLOOKUP(Tabella22[[#This Row],[DATA]],Tabella15[], 6, 0)</f>
        <v>4.1890000000000001</v>
      </c>
      <c r="J319">
        <f>VLOOKUP(Tabella22[[#This Row],[DATA]],Tabella15[], 7, 0)</f>
        <v>4.4210000000000003</v>
      </c>
      <c r="K319">
        <f>VLOOKUP(Tabella22[[#This Row],[DATA]],Tabella15[], 8, 0)</f>
        <v>0.91</v>
      </c>
      <c r="L319">
        <f>VLOOKUP(Tabella22[[#This Row],[DATA]],Tabella15[], 9, 0)</f>
        <v>88.522999999999996</v>
      </c>
      <c r="M319">
        <f>VLOOKUP(Tabella22[[#This Row],[DATA]],Tabella15[], 10, 0)</f>
        <v>453.40499999999997</v>
      </c>
      <c r="N319">
        <f>VLOOKUP(Tabella22[[#This Row],[DATA]],Tabella15[], 11, 0)</f>
        <v>0</v>
      </c>
      <c r="O319">
        <f>VLOOKUP(Tabella22[[#This Row],[DATA]],Tabella15[], 12, 0)</f>
        <v>0</v>
      </c>
      <c r="P319">
        <f>VLOOKUP(Tabella22[[#This Row],[DATA]],Tabella15[], 13, 0)</f>
        <v>0</v>
      </c>
      <c r="Q319">
        <f>VLOOKUP(Tabella22[[#This Row],[DATA]],Tabella15[], 14, 0)</f>
        <v>4.9009999999999998</v>
      </c>
      <c r="R319">
        <f>VLOOKUP(Tabella22[[#This Row],[DATA]],Tabella15[], 15, 0)</f>
        <v>9.1999999999999998E-2</v>
      </c>
      <c r="S319">
        <f>VLOOKUP(Tabella22[[#This Row],[DATA]],Tabella15[], 16, 0)</f>
        <v>28.23</v>
      </c>
      <c r="T319">
        <f>VLOOKUP(Tabella22[[#This Row],[DATA]],Tabella15[], 17, 0)</f>
        <v>20.52</v>
      </c>
      <c r="U319">
        <f>VLOOKUP(Tabella22[[#This Row],[DATA]],Tabella15[], 18, 0)</f>
        <v>7.7</v>
      </c>
      <c r="V319">
        <f>VLOOKUP(Tabella22[[#This Row],[DATA]],Tabella16[], 2, 0)</f>
        <v>75</v>
      </c>
      <c r="W319">
        <f>VLOOKUP(Tabella22[[#This Row],[DATA]],Tabella18[], 2, 0)</f>
        <v>75.650000000000006</v>
      </c>
      <c r="X319">
        <f>VLOOKUP(Tabella22[[#This Row],[DATA]],Tabella17[], 2, 0)</f>
        <v>72.45</v>
      </c>
      <c r="Y319">
        <f>VLOOKUP(Tabella22[[#This Row],[DATA]],Tabella19[], 2, 0)</f>
        <v>50</v>
      </c>
      <c r="Z319">
        <v>0</v>
      </c>
      <c r="AA319">
        <v>0</v>
      </c>
      <c r="AD319" s="23">
        <v>44171</v>
      </c>
      <c r="AE319" s="16">
        <v>34746.629999999997</v>
      </c>
      <c r="AF319" s="16">
        <v>162.053</v>
      </c>
      <c r="AG319" s="16">
        <v>158.80500000000001</v>
      </c>
      <c r="AH319" s="16">
        <v>817.68100000000004</v>
      </c>
      <c r="AI319" s="16">
        <v>2.5750000000000002</v>
      </c>
      <c r="AJ319" s="16">
        <v>5.9960000000000004</v>
      </c>
      <c r="AK319" s="16">
        <v>0.86</v>
      </c>
      <c r="AL319" s="16">
        <v>47.51</v>
      </c>
      <c r="AM319" s="16">
        <v>388.697</v>
      </c>
      <c r="AN319" s="16">
        <v>15.954000000000001</v>
      </c>
      <c r="AO319" s="16">
        <v>120.187</v>
      </c>
      <c r="AP319" s="16"/>
      <c r="AQ319" s="16">
        <v>0.39100000000000001</v>
      </c>
      <c r="AR319" s="16">
        <v>6.3E-2</v>
      </c>
      <c r="AS319" s="16"/>
      <c r="AT319" s="16"/>
      <c r="AU319" s="17"/>
      <c r="AW319" s="24">
        <v>44148</v>
      </c>
      <c r="AX319">
        <v>78.7</v>
      </c>
      <c r="AZ319" s="24">
        <v>44148</v>
      </c>
      <c r="BA319">
        <v>69.53</v>
      </c>
      <c r="BC319" s="24">
        <v>44148</v>
      </c>
      <c r="BD319">
        <v>72.319999999999993</v>
      </c>
      <c r="BF319" s="24">
        <v>44148</v>
      </c>
      <c r="BG319">
        <v>50</v>
      </c>
    </row>
    <row r="320" spans="1:59" x14ac:dyDescent="0.3">
      <c r="A320" s="1">
        <v>44309</v>
      </c>
      <c r="B320" s="2">
        <v>6257.94</v>
      </c>
      <c r="C320" s="7">
        <v>147.1663503665084</v>
      </c>
      <c r="D320" s="39">
        <v>-1.4913912460150268E-3</v>
      </c>
      <c r="E320">
        <f>VLOOKUP(Tabella22[[#This Row],[DATA]],Tabella15[], 2, 0)</f>
        <v>81433.73</v>
      </c>
      <c r="F320">
        <f>VLOOKUP(Tabella22[[#This Row],[DATA]],Tabella15[], 3, 0)</f>
        <v>478.65499999999997</v>
      </c>
      <c r="G320">
        <f>VLOOKUP(Tabella22[[#This Row],[DATA]],Tabella15[], 4, 0)</f>
        <v>458.19200000000001</v>
      </c>
      <c r="H320">
        <f>VLOOKUP(Tabella22[[#This Row],[DATA]],Tabella15[], 5, 0)</f>
        <v>1519.383</v>
      </c>
      <c r="I320">
        <f>VLOOKUP(Tabella22[[#This Row],[DATA]],Tabella15[], 6, 0)</f>
        <v>4.9139999999999997</v>
      </c>
      <c r="J320">
        <f>VLOOKUP(Tabella22[[#This Row],[DATA]],Tabella15[], 7, 0)</f>
        <v>4.423</v>
      </c>
      <c r="K320">
        <f>VLOOKUP(Tabella22[[#This Row],[DATA]],Tabella15[], 8, 0)</f>
        <v>0.9</v>
      </c>
      <c r="L320">
        <f>VLOOKUP(Tabella22[[#This Row],[DATA]],Tabella15[], 9, 0)</f>
        <v>88.242000000000004</v>
      </c>
      <c r="M320">
        <f>VLOOKUP(Tabella22[[#This Row],[DATA]],Tabella15[], 10, 0)</f>
        <v>450.505</v>
      </c>
      <c r="N320">
        <f>VLOOKUP(Tabella22[[#This Row],[DATA]],Tabella15[], 11, 0)</f>
        <v>0</v>
      </c>
      <c r="O320">
        <f>VLOOKUP(Tabella22[[#This Row],[DATA]],Tabella15[], 12, 0)</f>
        <v>0</v>
      </c>
      <c r="P320">
        <f>VLOOKUP(Tabella22[[#This Row],[DATA]],Tabella15[], 13, 0)</f>
        <v>0</v>
      </c>
      <c r="Q320">
        <f>VLOOKUP(Tabella22[[#This Row],[DATA]],Tabella15[], 14, 0)</f>
        <v>5.593</v>
      </c>
      <c r="R320">
        <f>VLOOKUP(Tabella22[[#This Row],[DATA]],Tabella15[], 15, 0)</f>
        <v>9.1999999999999998E-2</v>
      </c>
      <c r="S320">
        <f>VLOOKUP(Tabella22[[#This Row],[DATA]],Tabella15[], 16, 0)</f>
        <v>28.94</v>
      </c>
      <c r="T320">
        <f>VLOOKUP(Tabella22[[#This Row],[DATA]],Tabella15[], 17, 0)</f>
        <v>20.96</v>
      </c>
      <c r="U320">
        <f>VLOOKUP(Tabella22[[#This Row],[DATA]],Tabella15[], 18, 0)</f>
        <v>7.98</v>
      </c>
      <c r="V320">
        <f>VLOOKUP(Tabella22[[#This Row],[DATA]],Tabella16[], 2, 0)</f>
        <v>75</v>
      </c>
      <c r="W320">
        <f>VLOOKUP(Tabella22[[#This Row],[DATA]],Tabella18[], 2, 0)</f>
        <v>75.650000000000006</v>
      </c>
      <c r="X320">
        <f>VLOOKUP(Tabella22[[#This Row],[DATA]],Tabella17[], 2, 0)</f>
        <v>72.45</v>
      </c>
      <c r="Y320">
        <f>VLOOKUP(Tabella22[[#This Row],[DATA]],Tabella19[], 2, 0)</f>
        <v>50</v>
      </c>
      <c r="Z320">
        <v>0</v>
      </c>
      <c r="AA320">
        <v>0</v>
      </c>
      <c r="AD320" s="23">
        <v>44172</v>
      </c>
      <c r="AE320" s="14">
        <v>34797.114999999998</v>
      </c>
      <c r="AF320" s="14">
        <v>50.484999999999999</v>
      </c>
      <c r="AG320" s="14">
        <v>156.911</v>
      </c>
      <c r="AH320" s="14">
        <v>823.09799999999996</v>
      </c>
      <c r="AI320" s="14">
        <v>5.4169999999999998</v>
      </c>
      <c r="AJ320" s="14">
        <v>5.9080000000000004</v>
      </c>
      <c r="AK320" s="14">
        <v>0.88</v>
      </c>
      <c r="AL320" s="14">
        <v>47.185000000000002</v>
      </c>
      <c r="AM320" s="14">
        <v>389.74799999999999</v>
      </c>
      <c r="AN320" s="14"/>
      <c r="AO320" s="14"/>
      <c r="AP320" s="14"/>
      <c r="AQ320" s="14">
        <v>3.81</v>
      </c>
      <c r="AR320" s="14">
        <v>6.4000000000000001E-2</v>
      </c>
      <c r="AS320" s="14"/>
      <c r="AT320" s="14"/>
      <c r="AU320" s="15"/>
      <c r="AW320" s="24">
        <v>44149</v>
      </c>
      <c r="AX320">
        <v>78.7</v>
      </c>
      <c r="AZ320" s="24">
        <v>44149</v>
      </c>
      <c r="BA320">
        <v>69.53</v>
      </c>
      <c r="BC320" s="24">
        <v>44149</v>
      </c>
      <c r="BD320">
        <v>72.319999999999993</v>
      </c>
      <c r="BF320" s="24">
        <v>44149</v>
      </c>
      <c r="BG320">
        <v>50</v>
      </c>
    </row>
    <row r="321" spans="1:59" x14ac:dyDescent="0.3">
      <c r="A321" s="3">
        <v>44312</v>
      </c>
      <c r="B321" s="4">
        <v>6275.52</v>
      </c>
      <c r="C321" s="8">
        <v>147.57977466259356</v>
      </c>
      <c r="D321" s="38">
        <v>2.8052926373179762E-3</v>
      </c>
      <c r="E321">
        <f>VLOOKUP(Tabella22[[#This Row],[DATA]],Tabella15[], 2, 0)</f>
        <v>82367.714999999997</v>
      </c>
      <c r="F321">
        <f>VLOOKUP(Tabella22[[#This Row],[DATA]],Tabella15[], 3, 0)</f>
        <v>88.168000000000006</v>
      </c>
      <c r="G321">
        <f>VLOOKUP(Tabella22[[#This Row],[DATA]],Tabella15[], 4, 0)</f>
        <v>439.47</v>
      </c>
      <c r="H321">
        <f>VLOOKUP(Tabella22[[#This Row],[DATA]],Tabella15[], 5, 0)</f>
        <v>1530.6320000000001</v>
      </c>
      <c r="I321">
        <f>VLOOKUP(Tabella22[[#This Row],[DATA]],Tabella15[], 6, 0)</f>
        <v>5.891</v>
      </c>
      <c r="J321">
        <f>VLOOKUP(Tabella22[[#This Row],[DATA]],Tabella15[], 7, 0)</f>
        <v>4.3890000000000002</v>
      </c>
      <c r="K321">
        <f>VLOOKUP(Tabella22[[#This Row],[DATA]],Tabella15[], 8, 0)</f>
        <v>0.86</v>
      </c>
      <c r="L321">
        <f>VLOOKUP(Tabella22[[#This Row],[DATA]],Tabella15[], 9, 0)</f>
        <v>88.819000000000003</v>
      </c>
      <c r="M321">
        <f>VLOOKUP(Tabella22[[#This Row],[DATA]],Tabella15[], 10, 0)</f>
        <v>452.84300000000002</v>
      </c>
      <c r="N321">
        <f>VLOOKUP(Tabella22[[#This Row],[DATA]],Tabella15[], 11, 0)</f>
        <v>0</v>
      </c>
      <c r="O321">
        <f>VLOOKUP(Tabella22[[#This Row],[DATA]],Tabella15[], 12, 0)</f>
        <v>0</v>
      </c>
      <c r="P321">
        <f>VLOOKUP(Tabella22[[#This Row],[DATA]],Tabella15[], 13, 0)</f>
        <v>0</v>
      </c>
      <c r="Q321">
        <f>VLOOKUP(Tabella22[[#This Row],[DATA]],Tabella15[], 14, 0)</f>
        <v>6.0309999999999997</v>
      </c>
      <c r="R321">
        <f>VLOOKUP(Tabella22[[#This Row],[DATA]],Tabella15[], 15, 0)</f>
        <v>8.8999999999999996E-2</v>
      </c>
      <c r="S321">
        <f>VLOOKUP(Tabella22[[#This Row],[DATA]],Tabella15[], 16, 0)</f>
        <v>30.1</v>
      </c>
      <c r="T321">
        <f>VLOOKUP(Tabella22[[#This Row],[DATA]],Tabella15[], 17, 0)</f>
        <v>21.67</v>
      </c>
      <c r="U321">
        <f>VLOOKUP(Tabella22[[#This Row],[DATA]],Tabella15[], 18, 0)</f>
        <v>8.44</v>
      </c>
      <c r="V321">
        <f>VLOOKUP(Tabella22[[#This Row],[DATA]],Tabella16[], 2, 0)</f>
        <v>75</v>
      </c>
      <c r="W321">
        <f>VLOOKUP(Tabella22[[#This Row],[DATA]],Tabella18[], 2, 0)</f>
        <v>75.650000000000006</v>
      </c>
      <c r="X321">
        <f>VLOOKUP(Tabella22[[#This Row],[DATA]],Tabella17[], 2, 0)</f>
        <v>72.45</v>
      </c>
      <c r="Y321">
        <f>VLOOKUP(Tabella22[[#This Row],[DATA]],Tabella19[], 2, 0)</f>
        <v>50</v>
      </c>
      <c r="Z321">
        <v>0</v>
      </c>
      <c r="AA321">
        <v>0</v>
      </c>
      <c r="AD321" s="23">
        <v>44173</v>
      </c>
      <c r="AE321" s="16">
        <v>35004.976000000002</v>
      </c>
      <c r="AF321" s="16">
        <v>207.86099999999999</v>
      </c>
      <c r="AG321" s="16">
        <v>168.75399999999999</v>
      </c>
      <c r="AH321" s="16">
        <v>835.50099999999998</v>
      </c>
      <c r="AI321" s="16">
        <v>12.403</v>
      </c>
      <c r="AJ321" s="16">
        <v>6.0369999999999999</v>
      </c>
      <c r="AK321" s="16">
        <v>0.9</v>
      </c>
      <c r="AL321" s="16">
        <v>45.557000000000002</v>
      </c>
      <c r="AM321" s="16">
        <v>383.072</v>
      </c>
      <c r="AN321" s="16"/>
      <c r="AO321" s="16"/>
      <c r="AP321" s="16"/>
      <c r="AQ321" s="16">
        <v>3.3359999999999999</v>
      </c>
      <c r="AR321" s="16">
        <v>6.3E-2</v>
      </c>
      <c r="AS321" s="16"/>
      <c r="AT321" s="16"/>
      <c r="AU321" s="17"/>
      <c r="AW321" s="24">
        <v>44150</v>
      </c>
      <c r="AX321">
        <v>78.7</v>
      </c>
      <c r="AZ321" s="24">
        <v>44150</v>
      </c>
      <c r="BA321">
        <v>69.53</v>
      </c>
      <c r="BC321" s="24">
        <v>44150</v>
      </c>
      <c r="BD321">
        <v>72.319999999999993</v>
      </c>
      <c r="BF321" s="24">
        <v>44150</v>
      </c>
      <c r="BG321">
        <v>50</v>
      </c>
    </row>
    <row r="322" spans="1:59" x14ac:dyDescent="0.3">
      <c r="A322" s="1">
        <v>44313</v>
      </c>
      <c r="B322" s="2">
        <v>6273.76</v>
      </c>
      <c r="C322" s="7">
        <v>147.53838519950426</v>
      </c>
      <c r="D322" s="39">
        <v>-2.8049418158477651E-4</v>
      </c>
      <c r="E322">
        <f>VLOOKUP(Tabella22[[#This Row],[DATA]],Tabella15[], 2, 0)</f>
        <v>82816.532999999996</v>
      </c>
      <c r="F322">
        <f>VLOOKUP(Tabella22[[#This Row],[DATA]],Tabella15[], 3, 0)</f>
        <v>448.81700000000001</v>
      </c>
      <c r="G322">
        <f>VLOOKUP(Tabella22[[#This Row],[DATA]],Tabella15[], 4, 0)</f>
        <v>410.39499999999998</v>
      </c>
      <c r="H322">
        <f>VLOOKUP(Tabella22[[#This Row],[DATA]],Tabella15[], 5, 0)</f>
        <v>1535.768</v>
      </c>
      <c r="I322">
        <f>VLOOKUP(Tabella22[[#This Row],[DATA]],Tabella15[], 6, 0)</f>
        <v>5.1360000000000001</v>
      </c>
      <c r="J322">
        <f>VLOOKUP(Tabella22[[#This Row],[DATA]],Tabella15[], 7, 0)</f>
        <v>4.3029999999999999</v>
      </c>
      <c r="K322">
        <f>VLOOKUP(Tabella22[[#This Row],[DATA]],Tabella15[], 8, 0)</f>
        <v>0.86</v>
      </c>
      <c r="L322">
        <f>VLOOKUP(Tabella22[[#This Row],[DATA]],Tabella15[], 9, 0)</f>
        <v>87.960999999999999</v>
      </c>
      <c r="M322">
        <f>VLOOKUP(Tabella22[[#This Row],[DATA]],Tabella15[], 10, 0)</f>
        <v>448.18099999999998</v>
      </c>
      <c r="N322">
        <f>VLOOKUP(Tabella22[[#This Row],[DATA]],Tabella15[], 11, 0)</f>
        <v>0</v>
      </c>
      <c r="O322">
        <f>VLOOKUP(Tabella22[[#This Row],[DATA]],Tabella15[], 12, 0)</f>
        <v>0</v>
      </c>
      <c r="P322">
        <f>VLOOKUP(Tabella22[[#This Row],[DATA]],Tabella15[], 13, 0)</f>
        <v>0</v>
      </c>
      <c r="Q322">
        <f>VLOOKUP(Tabella22[[#This Row],[DATA]],Tabella15[], 14, 0)</f>
        <v>5.3289999999999997</v>
      </c>
      <c r="R322">
        <f>VLOOKUP(Tabella22[[#This Row],[DATA]],Tabella15[], 15, 0)</f>
        <v>8.5000000000000006E-2</v>
      </c>
      <c r="S322">
        <f>VLOOKUP(Tabella22[[#This Row],[DATA]],Tabella15[], 16, 0)</f>
        <v>30.8</v>
      </c>
      <c r="T322">
        <f>VLOOKUP(Tabella22[[#This Row],[DATA]],Tabella15[], 17, 0)</f>
        <v>22.08</v>
      </c>
      <c r="U322">
        <f>VLOOKUP(Tabella22[[#This Row],[DATA]],Tabella15[], 18, 0)</f>
        <v>8.73</v>
      </c>
      <c r="V322">
        <f>VLOOKUP(Tabella22[[#This Row],[DATA]],Tabella16[], 2, 0)</f>
        <v>75</v>
      </c>
      <c r="W322">
        <f>VLOOKUP(Tabella22[[#This Row],[DATA]],Tabella18[], 2, 0)</f>
        <v>75.650000000000006</v>
      </c>
      <c r="X322">
        <f>VLOOKUP(Tabella22[[#This Row],[DATA]],Tabella17[], 2, 0)</f>
        <v>72.45</v>
      </c>
      <c r="Y322">
        <f>VLOOKUP(Tabella22[[#This Row],[DATA]],Tabella19[], 2, 0)</f>
        <v>50</v>
      </c>
      <c r="Z322">
        <v>0</v>
      </c>
      <c r="AA322">
        <v>0</v>
      </c>
      <c r="AD322" s="23">
        <v>44174</v>
      </c>
      <c r="AE322" s="14">
        <v>35222.177000000003</v>
      </c>
      <c r="AF322" s="14">
        <v>217.20099999999999</v>
      </c>
      <c r="AG322" s="14">
        <v>169.69900000000001</v>
      </c>
      <c r="AH322" s="14">
        <v>839.89700000000005</v>
      </c>
      <c r="AI322" s="14">
        <v>4.3959999999999999</v>
      </c>
      <c r="AJ322" s="14">
        <v>6.0069999999999997</v>
      </c>
      <c r="AK322" s="14">
        <v>0.92</v>
      </c>
      <c r="AL322" s="14">
        <v>44.860999999999997</v>
      </c>
      <c r="AM322" s="14">
        <v>377.803</v>
      </c>
      <c r="AN322" s="14"/>
      <c r="AO322" s="14"/>
      <c r="AP322" s="14"/>
      <c r="AQ322" s="14">
        <v>3.0649999999999999</v>
      </c>
      <c r="AR322" s="14">
        <v>6.3E-2</v>
      </c>
      <c r="AS322" s="14"/>
      <c r="AT322" s="14"/>
      <c r="AU322" s="15"/>
      <c r="AW322" s="24">
        <v>44151</v>
      </c>
      <c r="AX322">
        <v>78.7</v>
      </c>
      <c r="AZ322" s="24">
        <v>44151</v>
      </c>
      <c r="BA322">
        <v>69.53</v>
      </c>
      <c r="BC322" s="24">
        <v>44151</v>
      </c>
      <c r="BD322">
        <v>72.319999999999993</v>
      </c>
      <c r="BF322" s="24">
        <v>44151</v>
      </c>
      <c r="BG322">
        <v>50</v>
      </c>
    </row>
    <row r="323" spans="1:59" x14ac:dyDescent="0.3">
      <c r="A323" s="3">
        <v>44314</v>
      </c>
      <c r="B323" s="4">
        <v>6306.98</v>
      </c>
      <c r="C323" s="8">
        <v>148.3196113153148</v>
      </c>
      <c r="D323" s="38">
        <v>5.2811006679811335E-3</v>
      </c>
      <c r="E323">
        <f>VLOOKUP(Tabella22[[#This Row],[DATA]],Tabella15[], 2, 0)</f>
        <v>83283.376999999993</v>
      </c>
      <c r="F323">
        <f>VLOOKUP(Tabella22[[#This Row],[DATA]],Tabella15[], 3, 0)</f>
        <v>466.84500000000003</v>
      </c>
      <c r="G323">
        <f>VLOOKUP(Tabella22[[#This Row],[DATA]],Tabella15[], 4, 0)</f>
        <v>403.24400000000003</v>
      </c>
      <c r="H323">
        <f>VLOOKUP(Tabella22[[#This Row],[DATA]],Tabella15[], 5, 0)</f>
        <v>1540.43</v>
      </c>
      <c r="I323">
        <f>VLOOKUP(Tabella22[[#This Row],[DATA]],Tabella15[], 6, 0)</f>
        <v>4.6619999999999999</v>
      </c>
      <c r="J323">
        <f>VLOOKUP(Tabella22[[#This Row],[DATA]],Tabella15[], 7, 0)</f>
        <v>4.3070000000000004</v>
      </c>
      <c r="K323">
        <f>VLOOKUP(Tabella22[[#This Row],[DATA]],Tabella15[], 8, 0)</f>
        <v>0.84</v>
      </c>
      <c r="L323">
        <f>VLOOKUP(Tabella22[[#This Row],[DATA]],Tabella15[], 9, 0)</f>
        <v>87.013000000000005</v>
      </c>
      <c r="M323">
        <f>VLOOKUP(Tabella22[[#This Row],[DATA]],Tabella15[], 10, 0)</f>
        <v>442.70499999999998</v>
      </c>
      <c r="N323">
        <f>VLOOKUP(Tabella22[[#This Row],[DATA]],Tabella15[], 11, 0)</f>
        <v>0</v>
      </c>
      <c r="O323">
        <f>VLOOKUP(Tabella22[[#This Row],[DATA]],Tabella15[], 12, 0)</f>
        <v>0</v>
      </c>
      <c r="P323">
        <f>VLOOKUP(Tabella22[[#This Row],[DATA]],Tabella15[], 13, 0)</f>
        <v>0</v>
      </c>
      <c r="Q323">
        <f>VLOOKUP(Tabella22[[#This Row],[DATA]],Tabella15[], 14, 0)</f>
        <v>4.6669999999999998</v>
      </c>
      <c r="R323">
        <f>VLOOKUP(Tabella22[[#This Row],[DATA]],Tabella15[], 15, 0)</f>
        <v>8.1000000000000003E-2</v>
      </c>
      <c r="S323">
        <f>VLOOKUP(Tabella22[[#This Row],[DATA]],Tabella15[], 16, 0)</f>
        <v>31.51</v>
      </c>
      <c r="T323">
        <f>VLOOKUP(Tabella22[[#This Row],[DATA]],Tabella15[], 17, 0)</f>
        <v>22.53</v>
      </c>
      <c r="U323">
        <f>VLOOKUP(Tabella22[[#This Row],[DATA]],Tabella15[], 18, 0)</f>
        <v>9.02</v>
      </c>
      <c r="V323">
        <f>VLOOKUP(Tabella22[[#This Row],[DATA]],Tabella16[], 2, 0)</f>
        <v>75</v>
      </c>
      <c r="W323">
        <f>VLOOKUP(Tabella22[[#This Row],[DATA]],Tabella18[], 2, 0)</f>
        <v>75.650000000000006</v>
      </c>
      <c r="X323">
        <f>VLOOKUP(Tabella22[[#This Row],[DATA]],Tabella17[], 2, 0)</f>
        <v>72.45</v>
      </c>
      <c r="Y323">
        <f>VLOOKUP(Tabella22[[#This Row],[DATA]],Tabella19[], 2, 0)</f>
        <v>50</v>
      </c>
      <c r="Z323">
        <v>0</v>
      </c>
      <c r="AA323">
        <v>0</v>
      </c>
      <c r="AD323" s="23">
        <v>44175</v>
      </c>
      <c r="AE323" s="16">
        <v>35427.493000000002</v>
      </c>
      <c r="AF323" s="16">
        <v>205.316</v>
      </c>
      <c r="AG323" s="16">
        <v>171.99299999999999</v>
      </c>
      <c r="AH323" s="16">
        <v>844.27800000000002</v>
      </c>
      <c r="AI323" s="16">
        <v>4.3810000000000002</v>
      </c>
      <c r="AJ323" s="16">
        <v>5.9480000000000004</v>
      </c>
      <c r="AK323" s="16">
        <v>0.93</v>
      </c>
      <c r="AL323" s="16">
        <v>43.646999999999998</v>
      </c>
      <c r="AM323" s="16">
        <v>372.964</v>
      </c>
      <c r="AN323" s="16"/>
      <c r="AO323" s="16"/>
      <c r="AP323" s="16"/>
      <c r="AQ323" s="16">
        <v>3.3540000000000001</v>
      </c>
      <c r="AR323" s="16">
        <v>6.2E-2</v>
      </c>
      <c r="AS323" s="16"/>
      <c r="AT323" s="16"/>
      <c r="AU323" s="17"/>
      <c r="AW323" s="24">
        <v>44152</v>
      </c>
      <c r="AX323">
        <v>78.7</v>
      </c>
      <c r="AZ323" s="24">
        <v>44152</v>
      </c>
      <c r="BA323">
        <v>69.53</v>
      </c>
      <c r="BC323" s="24">
        <v>44152</v>
      </c>
      <c r="BD323">
        <v>72.319999999999993</v>
      </c>
      <c r="BF323" s="24">
        <v>44152</v>
      </c>
      <c r="BG323">
        <v>50</v>
      </c>
    </row>
    <row r="324" spans="1:59" x14ac:dyDescent="0.3">
      <c r="A324" s="1">
        <v>44315</v>
      </c>
      <c r="B324" s="2">
        <v>6302.57</v>
      </c>
      <c r="C324" s="7">
        <v>148.21590249018763</v>
      </c>
      <c r="D324" s="39">
        <v>-6.9946987478574176E-4</v>
      </c>
      <c r="E324">
        <f>VLOOKUP(Tabella22[[#This Row],[DATA]],Tabella15[], 2, 0)</f>
        <v>83676.292000000001</v>
      </c>
      <c r="F324">
        <f>VLOOKUP(Tabella22[[#This Row],[DATA]],Tabella15[], 3, 0)</f>
        <v>392.91500000000002</v>
      </c>
      <c r="G324">
        <f>VLOOKUP(Tabella22[[#This Row],[DATA]],Tabella15[], 4, 0)</f>
        <v>388.745</v>
      </c>
      <c r="H324">
        <f>VLOOKUP(Tabella22[[#This Row],[DATA]],Tabella15[], 5, 0)</f>
        <v>1544.9590000000001</v>
      </c>
      <c r="I324">
        <f>VLOOKUP(Tabella22[[#This Row],[DATA]],Tabella15[], 6, 0)</f>
        <v>4.5289999999999999</v>
      </c>
      <c r="J324">
        <f>VLOOKUP(Tabella22[[#This Row],[DATA]],Tabella15[], 7, 0)</f>
        <v>4.3559999999999999</v>
      </c>
      <c r="K324">
        <f>VLOOKUP(Tabella22[[#This Row],[DATA]],Tabella15[], 8, 0)</f>
        <v>0.83</v>
      </c>
      <c r="L324">
        <f>VLOOKUP(Tabella22[[#This Row],[DATA]],Tabella15[], 9, 0)</f>
        <v>85.903000000000006</v>
      </c>
      <c r="M324">
        <f>VLOOKUP(Tabella22[[#This Row],[DATA]],Tabella15[], 10, 0)</f>
        <v>436.42899999999997</v>
      </c>
      <c r="N324">
        <f>VLOOKUP(Tabella22[[#This Row],[DATA]],Tabella15[], 11, 0)</f>
        <v>0</v>
      </c>
      <c r="O324">
        <f>VLOOKUP(Tabella22[[#This Row],[DATA]],Tabella15[], 12, 0)</f>
        <v>0</v>
      </c>
      <c r="P324">
        <f>VLOOKUP(Tabella22[[#This Row],[DATA]],Tabella15[], 13, 0)</f>
        <v>0</v>
      </c>
      <c r="Q324">
        <f>VLOOKUP(Tabella22[[#This Row],[DATA]],Tabella15[], 14, 0)</f>
        <v>5.7279999999999998</v>
      </c>
      <c r="R324">
        <f>VLOOKUP(Tabella22[[#This Row],[DATA]],Tabella15[], 15, 0)</f>
        <v>7.5999999999999998E-2</v>
      </c>
      <c r="S324">
        <f>VLOOKUP(Tabella22[[#This Row],[DATA]],Tabella15[], 16, 0)</f>
        <v>32.33</v>
      </c>
      <c r="T324">
        <f>VLOOKUP(Tabella22[[#This Row],[DATA]],Tabella15[], 17, 0)</f>
        <v>23.05</v>
      </c>
      <c r="U324">
        <f>VLOOKUP(Tabella22[[#This Row],[DATA]],Tabella15[], 18, 0)</f>
        <v>9.33</v>
      </c>
      <c r="V324">
        <f>VLOOKUP(Tabella22[[#This Row],[DATA]],Tabella16[], 2, 0)</f>
        <v>75</v>
      </c>
      <c r="W324">
        <f>VLOOKUP(Tabella22[[#This Row],[DATA]],Tabella18[], 2, 0)</f>
        <v>75.650000000000006</v>
      </c>
      <c r="X324">
        <f>VLOOKUP(Tabella22[[#This Row],[DATA]],Tabella17[], 2, 0)</f>
        <v>72.45</v>
      </c>
      <c r="Y324">
        <f>VLOOKUP(Tabella22[[#This Row],[DATA]],Tabella19[], 2, 0)</f>
        <v>50</v>
      </c>
      <c r="Z324">
        <v>0</v>
      </c>
      <c r="AA324">
        <v>0</v>
      </c>
      <c r="AD324" s="23">
        <v>44176</v>
      </c>
      <c r="AE324" s="14">
        <v>35627.14</v>
      </c>
      <c r="AF324" s="14">
        <v>199.64699999999999</v>
      </c>
      <c r="AG324" s="14">
        <v>176.17500000000001</v>
      </c>
      <c r="AH324" s="14">
        <v>853.57299999999998</v>
      </c>
      <c r="AI324" s="14">
        <v>9.2949999999999999</v>
      </c>
      <c r="AJ324" s="14">
        <v>5.944</v>
      </c>
      <c r="AK324" s="14">
        <v>0.95</v>
      </c>
      <c r="AL324" s="14">
        <v>42.536999999999999</v>
      </c>
      <c r="AM324" s="14">
        <v>369.17500000000001</v>
      </c>
      <c r="AN324" s="14"/>
      <c r="AO324" s="14"/>
      <c r="AP324" s="14"/>
      <c r="AQ324" s="14">
        <v>3.7370000000000001</v>
      </c>
      <c r="AR324" s="14">
        <v>6.2E-2</v>
      </c>
      <c r="AS324" s="14"/>
      <c r="AT324" s="14"/>
      <c r="AU324" s="15"/>
      <c r="AW324" s="24">
        <v>44153</v>
      </c>
      <c r="AX324">
        <v>78.7</v>
      </c>
      <c r="AZ324" s="24">
        <v>44153</v>
      </c>
      <c r="BA324">
        <v>69.53</v>
      </c>
      <c r="BC324" s="24">
        <v>44153</v>
      </c>
      <c r="BD324">
        <v>72.319999999999993</v>
      </c>
      <c r="BF324" s="24">
        <v>44153</v>
      </c>
      <c r="BG324">
        <v>50</v>
      </c>
    </row>
    <row r="325" spans="1:59" x14ac:dyDescent="0.3">
      <c r="A325" s="3">
        <v>44316</v>
      </c>
      <c r="B325" s="4">
        <v>6269.48</v>
      </c>
      <c r="C325" s="8">
        <v>147.43773355062802</v>
      </c>
      <c r="D325" s="38">
        <v>-5.2640701256337005E-3</v>
      </c>
      <c r="E325">
        <f>VLOOKUP(Tabella22[[#This Row],[DATA]],Tabella15[], 2, 0)</f>
        <v>84035.994000000006</v>
      </c>
      <c r="F325">
        <f>VLOOKUP(Tabella22[[#This Row],[DATA]],Tabella15[], 3, 0)</f>
        <v>359.702</v>
      </c>
      <c r="G325">
        <f>VLOOKUP(Tabella22[[#This Row],[DATA]],Tabella15[], 4, 0)</f>
        <v>371.75200000000001</v>
      </c>
      <c r="H325">
        <f>VLOOKUP(Tabella22[[#This Row],[DATA]],Tabella15[], 5, 0)</f>
        <v>1549.2809999999999</v>
      </c>
      <c r="I325">
        <f>VLOOKUP(Tabella22[[#This Row],[DATA]],Tabella15[], 6, 0)</f>
        <v>4.3220000000000001</v>
      </c>
      <c r="J325">
        <f>VLOOKUP(Tabella22[[#This Row],[DATA]],Tabella15[], 7, 0)</f>
        <v>4.2709999999999999</v>
      </c>
      <c r="K325">
        <f>VLOOKUP(Tabella22[[#This Row],[DATA]],Tabella15[], 8, 0)</f>
        <v>0.83</v>
      </c>
      <c r="L325">
        <f>VLOOKUP(Tabella22[[#This Row],[DATA]],Tabella15[], 9, 0)</f>
        <v>83.994</v>
      </c>
      <c r="M325">
        <f>VLOOKUP(Tabella22[[#This Row],[DATA]],Tabella15[], 10, 0)</f>
        <v>428.185</v>
      </c>
      <c r="N325">
        <f>VLOOKUP(Tabella22[[#This Row],[DATA]],Tabella15[], 11, 0)</f>
        <v>0</v>
      </c>
      <c r="O325">
        <f>VLOOKUP(Tabella22[[#This Row],[DATA]],Tabella15[], 12, 0)</f>
        <v>0</v>
      </c>
      <c r="P325">
        <f>VLOOKUP(Tabella22[[#This Row],[DATA]],Tabella15[], 13, 0)</f>
        <v>0</v>
      </c>
      <c r="Q325">
        <f>VLOOKUP(Tabella22[[#This Row],[DATA]],Tabella15[], 14, 0)</f>
        <v>6.9649999999999999</v>
      </c>
      <c r="R325">
        <f>VLOOKUP(Tabella22[[#This Row],[DATA]],Tabella15[], 15, 0)</f>
        <v>7.0000000000000007E-2</v>
      </c>
      <c r="S325">
        <f>VLOOKUP(Tabella22[[#This Row],[DATA]],Tabella15[], 16, 0)</f>
        <v>33.15</v>
      </c>
      <c r="T325">
        <f>VLOOKUP(Tabella22[[#This Row],[DATA]],Tabella15[], 17, 0)</f>
        <v>23.6</v>
      </c>
      <c r="U325">
        <f>VLOOKUP(Tabella22[[#This Row],[DATA]],Tabella15[], 18, 0)</f>
        <v>9.6300000000000008</v>
      </c>
      <c r="V325">
        <f>VLOOKUP(Tabella22[[#This Row],[DATA]],Tabella16[], 2, 0)</f>
        <v>75</v>
      </c>
      <c r="W325">
        <f>VLOOKUP(Tabella22[[#This Row],[DATA]],Tabella18[], 2, 0)</f>
        <v>75.650000000000006</v>
      </c>
      <c r="X325">
        <f>VLOOKUP(Tabella22[[#This Row],[DATA]],Tabella17[], 2, 0)</f>
        <v>72.45</v>
      </c>
      <c r="Y325">
        <f>VLOOKUP(Tabella22[[#This Row],[DATA]],Tabella19[], 2, 0)</f>
        <v>50</v>
      </c>
      <c r="Z325">
        <v>0</v>
      </c>
      <c r="AA325">
        <v>0</v>
      </c>
      <c r="AD325" s="23">
        <v>44177</v>
      </c>
      <c r="AE325" s="16">
        <v>35833.565000000002</v>
      </c>
      <c r="AF325" s="16">
        <v>206.42599999999999</v>
      </c>
      <c r="AG325" s="16">
        <v>178.42699999999999</v>
      </c>
      <c r="AH325" s="16">
        <v>856.42899999999997</v>
      </c>
      <c r="AI325" s="16">
        <v>2.8570000000000002</v>
      </c>
      <c r="AJ325" s="16">
        <v>5.9029999999999996</v>
      </c>
      <c r="AK325" s="16">
        <v>0.97</v>
      </c>
      <c r="AL325" s="16">
        <v>42.197000000000003</v>
      </c>
      <c r="AM325" s="16">
        <v>369.24900000000002</v>
      </c>
      <c r="AN325" s="16"/>
      <c r="AO325" s="16"/>
      <c r="AP325" s="16"/>
      <c r="AQ325" s="16">
        <v>1.9710000000000001</v>
      </c>
      <c r="AR325" s="16">
        <v>6.0999999999999999E-2</v>
      </c>
      <c r="AS325" s="16"/>
      <c r="AT325" s="16"/>
      <c r="AU325" s="17"/>
      <c r="AW325" s="24">
        <v>44154</v>
      </c>
      <c r="AX325">
        <v>78.7</v>
      </c>
      <c r="AZ325" s="24">
        <v>44154</v>
      </c>
      <c r="BA325">
        <v>69.53</v>
      </c>
      <c r="BC325" s="24">
        <v>44154</v>
      </c>
      <c r="BD325">
        <v>72.319999999999993</v>
      </c>
      <c r="BF325" s="24">
        <v>44154</v>
      </c>
      <c r="BG325">
        <v>50</v>
      </c>
    </row>
    <row r="326" spans="1:59" x14ac:dyDescent="0.3">
      <c r="A326" s="1">
        <v>44319</v>
      </c>
      <c r="B326" s="2">
        <v>6307.9</v>
      </c>
      <c r="C326" s="7">
        <v>148.34124671647513</v>
      </c>
      <c r="D326" s="39">
        <v>6.1093994935943795E-3</v>
      </c>
      <c r="E326">
        <f>VLOOKUP(Tabella22[[#This Row],[DATA]],Tabella15[], 2, 0)</f>
        <v>84618.520999999993</v>
      </c>
      <c r="F326">
        <f>VLOOKUP(Tabella22[[#This Row],[DATA]],Tabella15[], 3, 0)</f>
        <v>55.753999999999998</v>
      </c>
      <c r="G326">
        <f>VLOOKUP(Tabella22[[#This Row],[DATA]],Tabella15[], 4, 0)</f>
        <v>321.54399999999998</v>
      </c>
      <c r="H326">
        <f>VLOOKUP(Tabella22[[#This Row],[DATA]],Tabella15[], 5, 0)</f>
        <v>1558.413</v>
      </c>
      <c r="I326">
        <f>VLOOKUP(Tabella22[[#This Row],[DATA]],Tabella15[], 6, 0)</f>
        <v>4.6029999999999998</v>
      </c>
      <c r="J326">
        <f>VLOOKUP(Tabella22[[#This Row],[DATA]],Tabella15[], 7, 0)</f>
        <v>3.9689999999999999</v>
      </c>
      <c r="K326">
        <f>VLOOKUP(Tabella22[[#This Row],[DATA]],Tabella15[], 8, 0)</f>
        <v>0.81</v>
      </c>
      <c r="L326">
        <f>VLOOKUP(Tabella22[[#This Row],[DATA]],Tabella15[], 9, 0)</f>
        <v>83.328000000000003</v>
      </c>
      <c r="M326">
        <f>VLOOKUP(Tabella22[[#This Row],[DATA]],Tabella15[], 10, 0)</f>
        <v>428.48099999999999</v>
      </c>
      <c r="N326">
        <f>VLOOKUP(Tabella22[[#This Row],[DATA]],Tabella15[], 11, 0)</f>
        <v>0</v>
      </c>
      <c r="O326">
        <f>VLOOKUP(Tabella22[[#This Row],[DATA]],Tabella15[], 12, 0)</f>
        <v>0</v>
      </c>
      <c r="P326">
        <f>VLOOKUP(Tabella22[[#This Row],[DATA]],Tabella15[], 13, 0)</f>
        <v>0</v>
      </c>
      <c r="Q326">
        <f>VLOOKUP(Tabella22[[#This Row],[DATA]],Tabella15[], 14, 0)</f>
        <v>7.0069999999999997</v>
      </c>
      <c r="R326">
        <f>VLOOKUP(Tabella22[[#This Row],[DATA]],Tabella15[], 15, 0)</f>
        <v>6.3E-2</v>
      </c>
      <c r="S326">
        <f>VLOOKUP(Tabella22[[#This Row],[DATA]],Tabella15[], 16, 0)</f>
        <v>34.340000000000003</v>
      </c>
      <c r="T326">
        <f>VLOOKUP(Tabella22[[#This Row],[DATA]],Tabella15[], 17, 0)</f>
        <v>24.4</v>
      </c>
      <c r="U326">
        <f>VLOOKUP(Tabella22[[#This Row],[DATA]],Tabella15[], 18, 0)</f>
        <v>10.029999999999999</v>
      </c>
      <c r="V326">
        <f>VLOOKUP(Tabella22[[#This Row],[DATA]],Tabella16[], 2, 0)</f>
        <v>63.89</v>
      </c>
      <c r="W326">
        <f>VLOOKUP(Tabella22[[#This Row],[DATA]],Tabella18[], 2, 0)</f>
        <v>68.510000000000005</v>
      </c>
      <c r="X326">
        <f>VLOOKUP(Tabella22[[#This Row],[DATA]],Tabella17[], 2, 0)</f>
        <v>66.2</v>
      </c>
      <c r="Y326">
        <f>VLOOKUP(Tabella22[[#This Row],[DATA]],Tabella19[], 2, 0)</f>
        <v>50</v>
      </c>
      <c r="Z326">
        <v>0</v>
      </c>
      <c r="AA326">
        <v>0</v>
      </c>
      <c r="AD326" s="23">
        <v>44178</v>
      </c>
      <c r="AE326" s="14">
        <v>36004.262000000002</v>
      </c>
      <c r="AF326" s="14">
        <v>170.697</v>
      </c>
      <c r="AG326" s="14">
        <v>179.66200000000001</v>
      </c>
      <c r="AH326" s="14">
        <v>858.649</v>
      </c>
      <c r="AI326" s="14">
        <v>2.2200000000000002</v>
      </c>
      <c r="AJ326" s="14">
        <v>5.8529999999999998</v>
      </c>
      <c r="AK326" s="14">
        <v>0.98</v>
      </c>
      <c r="AL326" s="14">
        <v>42.344999999999999</v>
      </c>
      <c r="AM326" s="14">
        <v>373.08199999999999</v>
      </c>
      <c r="AN326" s="14">
        <v>16.547999999999998</v>
      </c>
      <c r="AO326" s="14">
        <v>121.152</v>
      </c>
      <c r="AP326" s="14"/>
      <c r="AQ326" s="14">
        <v>0.50900000000000001</v>
      </c>
      <c r="AR326" s="14">
        <v>6.0999999999999999E-2</v>
      </c>
      <c r="AS326" s="14"/>
      <c r="AT326" s="14"/>
      <c r="AU326" s="15"/>
      <c r="AW326" s="24">
        <v>44155</v>
      </c>
      <c r="AX326">
        <v>78.7</v>
      </c>
      <c r="AZ326" s="24">
        <v>44155</v>
      </c>
      <c r="BA326">
        <v>69.53</v>
      </c>
      <c r="BC326" s="24">
        <v>44155</v>
      </c>
      <c r="BD326">
        <v>72.319999999999993</v>
      </c>
      <c r="BF326" s="24">
        <v>44155</v>
      </c>
      <c r="BG326">
        <v>50</v>
      </c>
    </row>
    <row r="327" spans="1:59" x14ac:dyDescent="0.3">
      <c r="A327" s="3">
        <v>44320</v>
      </c>
      <c r="B327" s="4">
        <v>6251.75</v>
      </c>
      <c r="C327" s="8">
        <v>147.02078174348409</v>
      </c>
      <c r="D327" s="38">
        <v>-8.9413915342826562E-3</v>
      </c>
      <c r="E327">
        <f>VLOOKUP(Tabella22[[#This Row],[DATA]],Tabella15[], 2, 0)</f>
        <v>84979.317999999999</v>
      </c>
      <c r="F327">
        <f>VLOOKUP(Tabella22[[#This Row],[DATA]],Tabella15[], 3, 0)</f>
        <v>360.79700000000003</v>
      </c>
      <c r="G327">
        <f>VLOOKUP(Tabella22[[#This Row],[DATA]],Tabella15[], 4, 0)</f>
        <v>308.96899999999999</v>
      </c>
      <c r="H327">
        <f>VLOOKUP(Tabella22[[#This Row],[DATA]],Tabella15[], 5, 0)</f>
        <v>1562.2170000000001</v>
      </c>
      <c r="I327">
        <f>VLOOKUP(Tabella22[[#This Row],[DATA]],Tabella15[], 6, 0)</f>
        <v>3.8039999999999998</v>
      </c>
      <c r="J327">
        <f>VLOOKUP(Tabella22[[#This Row],[DATA]],Tabella15[], 7, 0)</f>
        <v>3.778</v>
      </c>
      <c r="K327">
        <f>VLOOKUP(Tabella22[[#This Row],[DATA]],Tabella15[], 8, 0)</f>
        <v>0.81</v>
      </c>
      <c r="L327">
        <f>VLOOKUP(Tabella22[[#This Row],[DATA]],Tabella15[], 9, 0)</f>
        <v>81.462999999999994</v>
      </c>
      <c r="M327">
        <f>VLOOKUP(Tabella22[[#This Row],[DATA]],Tabella15[], 10, 0)</f>
        <v>420.74</v>
      </c>
      <c r="N327">
        <f>VLOOKUP(Tabella22[[#This Row],[DATA]],Tabella15[], 11, 0)</f>
        <v>0</v>
      </c>
      <c r="O327">
        <f>VLOOKUP(Tabella22[[#This Row],[DATA]],Tabella15[], 12, 0)</f>
        <v>0</v>
      </c>
      <c r="P327">
        <f>VLOOKUP(Tabella22[[#This Row],[DATA]],Tabella15[], 13, 0)</f>
        <v>0</v>
      </c>
      <c r="Q327">
        <f>VLOOKUP(Tabella22[[#This Row],[DATA]],Tabella15[], 14, 0)</f>
        <v>6.0049999999999999</v>
      </c>
      <c r="R327">
        <f>VLOOKUP(Tabella22[[#This Row],[DATA]],Tabella15[], 15, 0)</f>
        <v>0.06</v>
      </c>
      <c r="S327">
        <f>VLOOKUP(Tabella22[[#This Row],[DATA]],Tabella15[], 16, 0)</f>
        <v>35.130000000000003</v>
      </c>
      <c r="T327">
        <f>VLOOKUP(Tabella22[[#This Row],[DATA]],Tabella15[], 17, 0)</f>
        <v>24.86</v>
      </c>
      <c r="U327">
        <f>VLOOKUP(Tabella22[[#This Row],[DATA]],Tabella15[], 18, 0)</f>
        <v>10.37</v>
      </c>
      <c r="V327">
        <f>VLOOKUP(Tabella22[[#This Row],[DATA]],Tabella16[], 2, 0)</f>
        <v>63.89</v>
      </c>
      <c r="W327">
        <f>VLOOKUP(Tabella22[[#This Row],[DATA]],Tabella18[], 2, 0)</f>
        <v>68.510000000000005</v>
      </c>
      <c r="X327">
        <f>VLOOKUP(Tabella22[[#This Row],[DATA]],Tabella17[], 2, 0)</f>
        <v>66.2</v>
      </c>
      <c r="Y327">
        <f>VLOOKUP(Tabella22[[#This Row],[DATA]],Tabella19[], 2, 0)</f>
        <v>50</v>
      </c>
      <c r="Z327">
        <v>0</v>
      </c>
      <c r="AA327">
        <v>0</v>
      </c>
      <c r="AD327" s="23">
        <v>44179</v>
      </c>
      <c r="AE327" s="16">
        <v>36051.506000000001</v>
      </c>
      <c r="AF327" s="16">
        <v>47.244</v>
      </c>
      <c r="AG327" s="16">
        <v>179.19900000000001</v>
      </c>
      <c r="AH327" s="16">
        <v>864.21400000000006</v>
      </c>
      <c r="AI327" s="16">
        <v>5.5650000000000004</v>
      </c>
      <c r="AJ327" s="16">
        <v>5.8739999999999997</v>
      </c>
      <c r="AK327" s="16">
        <v>0.99</v>
      </c>
      <c r="AL327" s="16">
        <v>42.863</v>
      </c>
      <c r="AM327" s="16">
        <v>376.66399999999999</v>
      </c>
      <c r="AN327" s="16"/>
      <c r="AO327" s="16"/>
      <c r="AP327" s="16"/>
      <c r="AQ327" s="16">
        <v>4.8819999999999997</v>
      </c>
      <c r="AR327" s="16">
        <v>6.0999999999999999E-2</v>
      </c>
      <c r="AS327" s="16"/>
      <c r="AT327" s="16"/>
      <c r="AU327" s="17"/>
      <c r="AW327" s="24">
        <v>44156</v>
      </c>
      <c r="AX327">
        <v>78.7</v>
      </c>
      <c r="AZ327" s="24">
        <v>44156</v>
      </c>
      <c r="BA327">
        <v>69.53</v>
      </c>
      <c r="BC327" s="24">
        <v>44156</v>
      </c>
      <c r="BD327">
        <v>72.319999999999993</v>
      </c>
      <c r="BF327" s="24">
        <v>44156</v>
      </c>
      <c r="BG327">
        <v>50</v>
      </c>
    </row>
    <row r="328" spans="1:59" x14ac:dyDescent="0.3">
      <c r="A328" s="1">
        <v>44321</v>
      </c>
      <c r="B328" s="2">
        <v>6339.47</v>
      </c>
      <c r="C328" s="7">
        <v>149.08367021063944</v>
      </c>
      <c r="D328" s="39">
        <v>1.3933744184639206E-2</v>
      </c>
      <c r="E328">
        <f>VLOOKUP(Tabella22[[#This Row],[DATA]],Tabella15[], 2, 0)</f>
        <v>85364.197</v>
      </c>
      <c r="F328">
        <f>VLOOKUP(Tabella22[[#This Row],[DATA]],Tabella15[], 3, 0)</f>
        <v>384.87799999999999</v>
      </c>
      <c r="G328">
        <f>VLOOKUP(Tabella22[[#This Row],[DATA]],Tabella15[], 4, 0)</f>
        <v>297.26</v>
      </c>
      <c r="H328">
        <f>VLOOKUP(Tabella22[[#This Row],[DATA]],Tabella15[], 5, 0)</f>
        <v>1565.828</v>
      </c>
      <c r="I328">
        <f>VLOOKUP(Tabella22[[#This Row],[DATA]],Tabella15[], 6, 0)</f>
        <v>3.6110000000000002</v>
      </c>
      <c r="J328">
        <f>VLOOKUP(Tabella22[[#This Row],[DATA]],Tabella15[], 7, 0)</f>
        <v>3.6280000000000001</v>
      </c>
      <c r="K328">
        <f>VLOOKUP(Tabella22[[#This Row],[DATA]],Tabella15[], 8, 0)</f>
        <v>0.81</v>
      </c>
      <c r="L328">
        <f>VLOOKUP(Tabella22[[#This Row],[DATA]],Tabella15[], 9, 0)</f>
        <v>79.953999999999994</v>
      </c>
      <c r="M328">
        <f>VLOOKUP(Tabella22[[#This Row],[DATA]],Tabella15[], 10, 0)</f>
        <v>409.77300000000002</v>
      </c>
      <c r="N328">
        <f>VLOOKUP(Tabella22[[#This Row],[DATA]],Tabella15[], 11, 0)</f>
        <v>0</v>
      </c>
      <c r="O328">
        <f>VLOOKUP(Tabella22[[#This Row],[DATA]],Tabella15[], 12, 0)</f>
        <v>0</v>
      </c>
      <c r="P328">
        <f>VLOOKUP(Tabella22[[#This Row],[DATA]],Tabella15[], 13, 0)</f>
        <v>0</v>
      </c>
      <c r="Q328">
        <f>VLOOKUP(Tabella22[[#This Row],[DATA]],Tabella15[], 14, 0)</f>
        <v>5.2450000000000001</v>
      </c>
      <c r="R328">
        <f>VLOOKUP(Tabella22[[#This Row],[DATA]],Tabella15[], 15, 0)</f>
        <v>5.6000000000000001E-2</v>
      </c>
      <c r="S328">
        <f>VLOOKUP(Tabella22[[#This Row],[DATA]],Tabella15[], 16, 0)</f>
        <v>35.950000000000003</v>
      </c>
      <c r="T328">
        <f>VLOOKUP(Tabella22[[#This Row],[DATA]],Tabella15[], 17, 0)</f>
        <v>25.34</v>
      </c>
      <c r="U328">
        <f>VLOOKUP(Tabella22[[#This Row],[DATA]],Tabella15[], 18, 0)</f>
        <v>10.71</v>
      </c>
      <c r="V328">
        <f>VLOOKUP(Tabella22[[#This Row],[DATA]],Tabella16[], 2, 0)</f>
        <v>63.89</v>
      </c>
      <c r="W328">
        <f>VLOOKUP(Tabella22[[#This Row],[DATA]],Tabella18[], 2, 0)</f>
        <v>68.510000000000005</v>
      </c>
      <c r="X328">
        <f>VLOOKUP(Tabella22[[#This Row],[DATA]],Tabella17[], 2, 0)</f>
        <v>66.2</v>
      </c>
      <c r="Y328">
        <f>VLOOKUP(Tabella22[[#This Row],[DATA]],Tabella19[], 2, 0)</f>
        <v>50</v>
      </c>
      <c r="Z328">
        <v>0</v>
      </c>
      <c r="AA328">
        <v>0</v>
      </c>
      <c r="AD328" s="23">
        <v>44180</v>
      </c>
      <c r="AE328" s="14">
        <v>36225.044999999998</v>
      </c>
      <c r="AF328" s="14">
        <v>173.53899999999999</v>
      </c>
      <c r="AG328" s="14">
        <v>174.29499999999999</v>
      </c>
      <c r="AH328" s="14">
        <v>875.92200000000003</v>
      </c>
      <c r="AI328" s="14">
        <v>11.707000000000001</v>
      </c>
      <c r="AJ328" s="14">
        <v>5.774</v>
      </c>
      <c r="AK328" s="14">
        <v>1</v>
      </c>
      <c r="AL328" s="14">
        <v>42.493000000000002</v>
      </c>
      <c r="AM328" s="14">
        <v>373.08199999999999</v>
      </c>
      <c r="AN328" s="14"/>
      <c r="AO328" s="14"/>
      <c r="AP328" s="14"/>
      <c r="AQ328" s="14">
        <v>4.6500000000000004</v>
      </c>
      <c r="AR328" s="14">
        <v>5.8999999999999997E-2</v>
      </c>
      <c r="AS328" s="14"/>
      <c r="AT328" s="14"/>
      <c r="AU328" s="15"/>
      <c r="AW328" s="24">
        <v>44157</v>
      </c>
      <c r="AX328">
        <v>78.7</v>
      </c>
      <c r="AZ328" s="24">
        <v>44157</v>
      </c>
      <c r="BA328">
        <v>69.53</v>
      </c>
      <c r="BC328" s="24">
        <v>44157</v>
      </c>
      <c r="BD328">
        <v>72.319999999999993</v>
      </c>
      <c r="BF328" s="24">
        <v>44157</v>
      </c>
      <c r="BG328">
        <v>50</v>
      </c>
    </row>
    <row r="329" spans="1:59" x14ac:dyDescent="0.3">
      <c r="A329" s="3">
        <v>44322</v>
      </c>
      <c r="B329" s="4">
        <v>6357.09</v>
      </c>
      <c r="C329" s="8">
        <v>149.49803517634027</v>
      </c>
      <c r="D329" s="38">
        <v>2.7755567353077953E-3</v>
      </c>
      <c r="E329">
        <f>VLOOKUP(Tabella22[[#This Row],[DATA]],Tabella15[], 2, 0)</f>
        <v>85685.565000000002</v>
      </c>
      <c r="F329">
        <f>VLOOKUP(Tabella22[[#This Row],[DATA]],Tabella15[], 3, 0)</f>
        <v>321.36799999999999</v>
      </c>
      <c r="G329">
        <f>VLOOKUP(Tabella22[[#This Row],[DATA]],Tabella15[], 4, 0)</f>
        <v>287.03899999999999</v>
      </c>
      <c r="H329">
        <f>VLOOKUP(Tabella22[[#This Row],[DATA]],Tabella15[], 5, 0)</f>
        <v>1569.069</v>
      </c>
      <c r="I329">
        <f>VLOOKUP(Tabella22[[#This Row],[DATA]],Tabella15[], 6, 0)</f>
        <v>3.2410000000000001</v>
      </c>
      <c r="J329">
        <f>VLOOKUP(Tabella22[[#This Row],[DATA]],Tabella15[], 7, 0)</f>
        <v>3.444</v>
      </c>
      <c r="K329">
        <f>VLOOKUP(Tabella22[[#This Row],[DATA]],Tabella15[], 8, 0)</f>
        <v>0.81</v>
      </c>
      <c r="L329">
        <f>VLOOKUP(Tabella22[[#This Row],[DATA]],Tabella15[], 9, 0)</f>
        <v>77.423000000000002</v>
      </c>
      <c r="M329">
        <f>VLOOKUP(Tabella22[[#This Row],[DATA]],Tabella15[], 10, 0)</f>
        <v>399.39800000000002</v>
      </c>
      <c r="N329">
        <f>VLOOKUP(Tabella22[[#This Row],[DATA]],Tabella15[], 11, 0)</f>
        <v>0</v>
      </c>
      <c r="O329">
        <f>VLOOKUP(Tabella22[[#This Row],[DATA]],Tabella15[], 12, 0)</f>
        <v>0</v>
      </c>
      <c r="P329">
        <f>VLOOKUP(Tabella22[[#This Row],[DATA]],Tabella15[], 13, 0)</f>
        <v>0</v>
      </c>
      <c r="Q329">
        <f>VLOOKUP(Tabella22[[#This Row],[DATA]],Tabella15[], 14, 0)</f>
        <v>6.5739999999999998</v>
      </c>
      <c r="R329">
        <f>VLOOKUP(Tabella22[[#This Row],[DATA]],Tabella15[], 15, 0)</f>
        <v>5.2999999999999999E-2</v>
      </c>
      <c r="S329">
        <f>VLOOKUP(Tabella22[[#This Row],[DATA]],Tabella15[], 16, 0)</f>
        <v>36.86</v>
      </c>
      <c r="T329">
        <f>VLOOKUP(Tabella22[[#This Row],[DATA]],Tabella15[], 17, 0)</f>
        <v>25.9</v>
      </c>
      <c r="U329">
        <f>VLOOKUP(Tabella22[[#This Row],[DATA]],Tabella15[], 18, 0)</f>
        <v>11.08</v>
      </c>
      <c r="V329">
        <f>VLOOKUP(Tabella22[[#This Row],[DATA]],Tabella16[], 2, 0)</f>
        <v>63.89</v>
      </c>
      <c r="W329">
        <f>VLOOKUP(Tabella22[[#This Row],[DATA]],Tabella18[], 2, 0)</f>
        <v>68.510000000000005</v>
      </c>
      <c r="X329">
        <f>VLOOKUP(Tabella22[[#This Row],[DATA]],Tabella17[], 2, 0)</f>
        <v>66.2</v>
      </c>
      <c r="Y329">
        <f>VLOOKUP(Tabella22[[#This Row],[DATA]],Tabella19[], 2, 0)</f>
        <v>50</v>
      </c>
      <c r="Z329">
        <v>0</v>
      </c>
      <c r="AA329">
        <v>0</v>
      </c>
      <c r="AD329" s="23">
        <v>44181</v>
      </c>
      <c r="AE329" s="16">
        <v>36487.313000000002</v>
      </c>
      <c r="AF329" s="16">
        <v>262.26900000000001</v>
      </c>
      <c r="AG329" s="16">
        <v>180.73400000000001</v>
      </c>
      <c r="AH329" s="16">
        <v>880.21400000000006</v>
      </c>
      <c r="AI329" s="16">
        <v>4.2919999999999998</v>
      </c>
      <c r="AJ329" s="16">
        <v>5.76</v>
      </c>
      <c r="AK329" s="16">
        <v>1.02</v>
      </c>
      <c r="AL329" s="16">
        <v>42.033999999999999</v>
      </c>
      <c r="AM329" s="16">
        <v>374.19200000000001</v>
      </c>
      <c r="AN329" s="16"/>
      <c r="AO329" s="16"/>
      <c r="AP329" s="16"/>
      <c r="AQ329" s="16">
        <v>4.9889999999999999</v>
      </c>
      <c r="AR329" s="16">
        <v>5.6000000000000001E-2</v>
      </c>
      <c r="AS329" s="16"/>
      <c r="AT329" s="16"/>
      <c r="AU329" s="17"/>
      <c r="AW329" s="24">
        <v>44158</v>
      </c>
      <c r="AX329">
        <v>78.7</v>
      </c>
      <c r="AZ329" s="24">
        <v>44158</v>
      </c>
      <c r="BA329">
        <v>69.53</v>
      </c>
      <c r="BC329" s="24">
        <v>44158</v>
      </c>
      <c r="BD329">
        <v>72.319999999999993</v>
      </c>
      <c r="BF329" s="24">
        <v>44158</v>
      </c>
      <c r="BG329">
        <v>50</v>
      </c>
    </row>
    <row r="330" spans="1:59" x14ac:dyDescent="0.3">
      <c r="A330" s="1">
        <v>44323</v>
      </c>
      <c r="B330" s="2">
        <v>6385.51</v>
      </c>
      <c r="C330" s="7">
        <v>150.16638093827092</v>
      </c>
      <c r="D330" s="39">
        <v>4.460635525458093E-3</v>
      </c>
      <c r="E330">
        <f>VLOOKUP(Tabella22[[#This Row],[DATA]],Tabella15[], 2, 0)</f>
        <v>85968.835999999996</v>
      </c>
      <c r="F330">
        <f>VLOOKUP(Tabella22[[#This Row],[DATA]],Tabella15[], 3, 0)</f>
        <v>283.27100000000002</v>
      </c>
      <c r="G330">
        <f>VLOOKUP(Tabella22[[#This Row],[DATA]],Tabella15[], 4, 0)</f>
        <v>276.12</v>
      </c>
      <c r="H330">
        <f>VLOOKUP(Tabella22[[#This Row],[DATA]],Tabella15[], 5, 0)</f>
        <v>1572.7840000000001</v>
      </c>
      <c r="I330">
        <f>VLOOKUP(Tabella22[[#This Row],[DATA]],Tabella15[], 6, 0)</f>
        <v>3.7149999999999999</v>
      </c>
      <c r="J330">
        <f>VLOOKUP(Tabella22[[#This Row],[DATA]],Tabella15[], 7, 0)</f>
        <v>3.3580000000000001</v>
      </c>
      <c r="K330">
        <f>VLOOKUP(Tabella22[[#This Row],[DATA]],Tabella15[], 8, 0)</f>
        <v>0.81</v>
      </c>
      <c r="L330">
        <f>VLOOKUP(Tabella22[[#This Row],[DATA]],Tabella15[], 9, 0)</f>
        <v>75.572999999999993</v>
      </c>
      <c r="M330">
        <f>VLOOKUP(Tabella22[[#This Row],[DATA]],Tabella15[], 10, 0)</f>
        <v>389.71800000000002</v>
      </c>
      <c r="N330">
        <f>VLOOKUP(Tabella22[[#This Row],[DATA]],Tabella15[], 11, 0)</f>
        <v>0</v>
      </c>
      <c r="O330">
        <f>VLOOKUP(Tabella22[[#This Row],[DATA]],Tabella15[], 12, 0)</f>
        <v>0</v>
      </c>
      <c r="P330">
        <f>VLOOKUP(Tabella22[[#This Row],[DATA]],Tabella15[], 13, 0)</f>
        <v>0</v>
      </c>
      <c r="Q330">
        <f>VLOOKUP(Tabella22[[#This Row],[DATA]],Tabella15[], 14, 0)</f>
        <v>7.5259999999999998</v>
      </c>
      <c r="R330">
        <f>VLOOKUP(Tabella22[[#This Row],[DATA]],Tabella15[], 15, 0)</f>
        <v>0.05</v>
      </c>
      <c r="S330">
        <f>VLOOKUP(Tabella22[[#This Row],[DATA]],Tabella15[], 16, 0)</f>
        <v>37.79</v>
      </c>
      <c r="T330">
        <f>VLOOKUP(Tabella22[[#This Row],[DATA]],Tabella15[], 17, 0)</f>
        <v>26.45</v>
      </c>
      <c r="U330">
        <f>VLOOKUP(Tabella22[[#This Row],[DATA]],Tabella15[], 18, 0)</f>
        <v>11.49</v>
      </c>
      <c r="V330">
        <f>VLOOKUP(Tabella22[[#This Row],[DATA]],Tabella16[], 2, 0)</f>
        <v>63.89</v>
      </c>
      <c r="W330">
        <f>VLOOKUP(Tabella22[[#This Row],[DATA]],Tabella18[], 2, 0)</f>
        <v>68.510000000000005</v>
      </c>
      <c r="X330">
        <f>VLOOKUP(Tabella22[[#This Row],[DATA]],Tabella17[], 2, 0)</f>
        <v>66.2</v>
      </c>
      <c r="Y330">
        <f>VLOOKUP(Tabella22[[#This Row],[DATA]],Tabella19[], 2, 0)</f>
        <v>50</v>
      </c>
      <c r="Z330">
        <v>0</v>
      </c>
      <c r="AA330">
        <v>0</v>
      </c>
      <c r="AD330" s="23">
        <v>44182</v>
      </c>
      <c r="AE330" s="14">
        <v>36759.616999999998</v>
      </c>
      <c r="AF330" s="14">
        <v>272.30399999999997</v>
      </c>
      <c r="AG330" s="14">
        <v>190.304</v>
      </c>
      <c r="AH330" s="14">
        <v>884.077</v>
      </c>
      <c r="AI330" s="14">
        <v>3.863</v>
      </c>
      <c r="AJ330" s="14">
        <v>5.6859999999999999</v>
      </c>
      <c r="AK330" s="14">
        <v>1.03</v>
      </c>
      <c r="AL330" s="14">
        <v>41.411999999999999</v>
      </c>
      <c r="AM330" s="14">
        <v>372.22300000000001</v>
      </c>
      <c r="AN330" s="14"/>
      <c r="AO330" s="14"/>
      <c r="AP330" s="14"/>
      <c r="AQ330" s="14">
        <v>5.9109999999999996</v>
      </c>
      <c r="AR330" s="14">
        <v>5.1999999999999998E-2</v>
      </c>
      <c r="AS330" s="14"/>
      <c r="AT330" s="14"/>
      <c r="AU330" s="15"/>
      <c r="AW330" s="24">
        <v>44159</v>
      </c>
      <c r="AX330">
        <v>78.7</v>
      </c>
      <c r="AZ330" s="24">
        <v>44159</v>
      </c>
      <c r="BA330">
        <v>69.53</v>
      </c>
      <c r="BC330" s="24">
        <v>44159</v>
      </c>
      <c r="BD330">
        <v>72.319999999999993</v>
      </c>
      <c r="BF330" s="24">
        <v>44159</v>
      </c>
      <c r="BG330">
        <v>50</v>
      </c>
    </row>
    <row r="331" spans="1:59" x14ac:dyDescent="0.3">
      <c r="A331" s="3">
        <v>44326</v>
      </c>
      <c r="B331" s="4">
        <v>6385.99</v>
      </c>
      <c r="C331" s="8">
        <v>150.17766897365891</v>
      </c>
      <c r="D331" s="38">
        <v>7.5167364871199234E-5</v>
      </c>
      <c r="E331">
        <f>VLOOKUP(Tabella22[[#This Row],[DATA]],Tabella15[], 2, 0)</f>
        <v>86460.308999999994</v>
      </c>
      <c r="F331">
        <f>VLOOKUP(Tabella22[[#This Row],[DATA]],Tabella15[], 3, 0)</f>
        <v>48.828000000000003</v>
      </c>
      <c r="G331">
        <f>VLOOKUP(Tabella22[[#This Row],[DATA]],Tabella15[], 4, 0)</f>
        <v>263.113</v>
      </c>
      <c r="H331">
        <f>VLOOKUP(Tabella22[[#This Row],[DATA]],Tabella15[], 5, 0)</f>
        <v>1581.413</v>
      </c>
      <c r="I331">
        <f>VLOOKUP(Tabella22[[#This Row],[DATA]],Tabella15[], 6, 0)</f>
        <v>4.3220000000000001</v>
      </c>
      <c r="J331">
        <f>VLOOKUP(Tabella22[[#This Row],[DATA]],Tabella15[], 7, 0)</f>
        <v>3.286</v>
      </c>
      <c r="K331">
        <f>VLOOKUP(Tabella22[[#This Row],[DATA]],Tabella15[], 8, 0)</f>
        <v>0.81</v>
      </c>
      <c r="L331">
        <f>VLOOKUP(Tabella22[[#This Row],[DATA]],Tabella15[], 9, 0)</f>
        <v>72.08</v>
      </c>
      <c r="M331">
        <f>VLOOKUP(Tabella22[[#This Row],[DATA]],Tabella15[], 10, 0)</f>
        <v>379.875</v>
      </c>
      <c r="N331">
        <f>VLOOKUP(Tabella22[[#This Row],[DATA]],Tabella15[], 11, 0)</f>
        <v>0</v>
      </c>
      <c r="O331">
        <f>VLOOKUP(Tabella22[[#This Row],[DATA]],Tabella15[], 12, 0)</f>
        <v>0</v>
      </c>
      <c r="P331">
        <f>VLOOKUP(Tabella22[[#This Row],[DATA]],Tabella15[], 13, 0)</f>
        <v>0</v>
      </c>
      <c r="Q331">
        <f>VLOOKUP(Tabella22[[#This Row],[DATA]],Tabella15[], 14, 0)</f>
        <v>7.73</v>
      </c>
      <c r="R331">
        <f>VLOOKUP(Tabella22[[#This Row],[DATA]],Tabella15[], 15, 0)</f>
        <v>4.5999999999999999E-2</v>
      </c>
      <c r="S331">
        <f>VLOOKUP(Tabella22[[#This Row],[DATA]],Tabella15[], 16, 0)</f>
        <v>39.270000000000003</v>
      </c>
      <c r="T331">
        <f>VLOOKUP(Tabella22[[#This Row],[DATA]],Tabella15[], 17, 0)</f>
        <v>27.42</v>
      </c>
      <c r="U331">
        <f>VLOOKUP(Tabella22[[#This Row],[DATA]],Tabella15[], 18, 0)</f>
        <v>12.02</v>
      </c>
      <c r="V331">
        <f>VLOOKUP(Tabella22[[#This Row],[DATA]],Tabella16[], 2, 0)</f>
        <v>63.89</v>
      </c>
      <c r="W331">
        <f>VLOOKUP(Tabella22[[#This Row],[DATA]],Tabella18[], 2, 0)</f>
        <v>68.510000000000005</v>
      </c>
      <c r="X331">
        <f>VLOOKUP(Tabella22[[#This Row],[DATA]],Tabella17[], 2, 0)</f>
        <v>66.2</v>
      </c>
      <c r="Y331">
        <f>VLOOKUP(Tabella22[[#This Row],[DATA]],Tabella19[], 2, 0)</f>
        <v>50</v>
      </c>
      <c r="Z331">
        <v>0</v>
      </c>
      <c r="AA331">
        <v>0</v>
      </c>
      <c r="AD331" s="23">
        <v>44183</v>
      </c>
      <c r="AE331" s="16">
        <v>36994.578999999998</v>
      </c>
      <c r="AF331" s="16">
        <v>234.96199999999999</v>
      </c>
      <c r="AG331" s="16">
        <v>195.34800000000001</v>
      </c>
      <c r="AH331" s="16">
        <v>893.13499999999999</v>
      </c>
      <c r="AI331" s="16">
        <v>9.0579999999999998</v>
      </c>
      <c r="AJ331" s="16">
        <v>5.6520000000000001</v>
      </c>
      <c r="AK331" s="16">
        <v>1.04</v>
      </c>
      <c r="AL331" s="16">
        <v>40.908999999999999</v>
      </c>
      <c r="AM331" s="16">
        <v>369.20400000000001</v>
      </c>
      <c r="AN331" s="16"/>
      <c r="AO331" s="16"/>
      <c r="AP331" s="16"/>
      <c r="AQ331" s="16">
        <v>7.51</v>
      </c>
      <c r="AR331" s="16">
        <v>4.7E-2</v>
      </c>
      <c r="AS331" s="16"/>
      <c r="AT331" s="16"/>
      <c r="AU331" s="17"/>
      <c r="AW331" s="24">
        <v>44160</v>
      </c>
      <c r="AX331">
        <v>78.7</v>
      </c>
      <c r="AZ331" s="24">
        <v>44160</v>
      </c>
      <c r="BA331">
        <v>69.53</v>
      </c>
      <c r="BC331" s="24">
        <v>44160</v>
      </c>
      <c r="BD331">
        <v>72.319999999999993</v>
      </c>
      <c r="BF331" s="24">
        <v>44160</v>
      </c>
      <c r="BG331">
        <v>50</v>
      </c>
    </row>
    <row r="332" spans="1:59" x14ac:dyDescent="0.3">
      <c r="A332" s="1">
        <v>44327</v>
      </c>
      <c r="B332" s="2">
        <v>6267.39</v>
      </c>
      <c r="C332" s="7">
        <v>147.38858356320947</v>
      </c>
      <c r="D332" s="39">
        <v>-1.8746528327207808E-2</v>
      </c>
      <c r="E332">
        <f>VLOOKUP(Tabella22[[#This Row],[DATA]],Tabella15[], 2, 0)</f>
        <v>86753.23</v>
      </c>
      <c r="F332">
        <f>VLOOKUP(Tabella22[[#This Row],[DATA]],Tabella15[], 3, 0)</f>
        <v>292.92099999999999</v>
      </c>
      <c r="G332">
        <f>VLOOKUP(Tabella22[[#This Row],[DATA]],Tabella15[], 4, 0)</f>
        <v>253.416</v>
      </c>
      <c r="H332">
        <f>VLOOKUP(Tabella22[[#This Row],[DATA]],Tabella15[], 5, 0)</f>
        <v>1585.1279999999999</v>
      </c>
      <c r="I332">
        <f>VLOOKUP(Tabella22[[#This Row],[DATA]],Tabella15[], 6, 0)</f>
        <v>3.7149999999999999</v>
      </c>
      <c r="J332">
        <f>VLOOKUP(Tabella22[[#This Row],[DATA]],Tabella15[], 7, 0)</f>
        <v>3.2730000000000001</v>
      </c>
      <c r="K332">
        <f>VLOOKUP(Tabella22[[#This Row],[DATA]],Tabella15[], 8, 0)</f>
        <v>0.81</v>
      </c>
      <c r="L332">
        <f>VLOOKUP(Tabella22[[#This Row],[DATA]],Tabella15[], 9, 0)</f>
        <v>70.2</v>
      </c>
      <c r="M332">
        <f>VLOOKUP(Tabella22[[#This Row],[DATA]],Tabella15[], 10, 0)</f>
        <v>370.43299999999999</v>
      </c>
      <c r="N332">
        <f>VLOOKUP(Tabella22[[#This Row],[DATA]],Tabella15[], 11, 0)</f>
        <v>0</v>
      </c>
      <c r="O332">
        <f>VLOOKUP(Tabella22[[#This Row],[DATA]],Tabella15[], 12, 0)</f>
        <v>0</v>
      </c>
      <c r="P332">
        <f>VLOOKUP(Tabella22[[#This Row],[DATA]],Tabella15[], 13, 0)</f>
        <v>0</v>
      </c>
      <c r="Q332">
        <f>VLOOKUP(Tabella22[[#This Row],[DATA]],Tabella15[], 14, 0)</f>
        <v>7.1219999999999999</v>
      </c>
      <c r="R332">
        <f>VLOOKUP(Tabella22[[#This Row],[DATA]],Tabella15[], 15, 0)</f>
        <v>4.2999999999999997E-2</v>
      </c>
      <c r="S332">
        <f>VLOOKUP(Tabella22[[#This Row],[DATA]],Tabella15[], 16, 0)</f>
        <v>40.25</v>
      </c>
      <c r="T332">
        <f>VLOOKUP(Tabella22[[#This Row],[DATA]],Tabella15[], 17, 0)</f>
        <v>28.01</v>
      </c>
      <c r="U332">
        <f>VLOOKUP(Tabella22[[#This Row],[DATA]],Tabella15[], 18, 0)</f>
        <v>12.42</v>
      </c>
      <c r="V332">
        <f>VLOOKUP(Tabella22[[#This Row],[DATA]],Tabella16[], 2, 0)</f>
        <v>63.89</v>
      </c>
      <c r="W332">
        <f>VLOOKUP(Tabella22[[#This Row],[DATA]],Tabella18[], 2, 0)</f>
        <v>68.510000000000005</v>
      </c>
      <c r="X332">
        <f>VLOOKUP(Tabella22[[#This Row],[DATA]],Tabella17[], 2, 0)</f>
        <v>66.2</v>
      </c>
      <c r="Y332">
        <f>VLOOKUP(Tabella22[[#This Row],[DATA]],Tabella19[], 2, 0)</f>
        <v>50</v>
      </c>
      <c r="Z332">
        <v>0</v>
      </c>
      <c r="AA332">
        <v>0</v>
      </c>
      <c r="AD332" s="23">
        <v>44184</v>
      </c>
      <c r="AE332" s="14">
        <v>37252.525999999998</v>
      </c>
      <c r="AF332" s="14">
        <v>257.947</v>
      </c>
      <c r="AG332" s="14">
        <v>202.709</v>
      </c>
      <c r="AH332" s="14">
        <v>895.93200000000002</v>
      </c>
      <c r="AI332" s="14">
        <v>2.7970000000000002</v>
      </c>
      <c r="AJ332" s="14">
        <v>5.6429999999999998</v>
      </c>
      <c r="AK332" s="14">
        <v>1.04</v>
      </c>
      <c r="AL332" s="14">
        <v>40.228000000000002</v>
      </c>
      <c r="AM332" s="14">
        <v>367.339</v>
      </c>
      <c r="AN332" s="14"/>
      <c r="AO332" s="14"/>
      <c r="AP332" s="14"/>
      <c r="AQ332" s="14">
        <v>4.9749999999999996</v>
      </c>
      <c r="AR332" s="14">
        <v>4.3999999999999997E-2</v>
      </c>
      <c r="AS332" s="14"/>
      <c r="AT332" s="14"/>
      <c r="AU332" s="15"/>
      <c r="AW332" s="24">
        <v>44161</v>
      </c>
      <c r="AX332">
        <v>78.7</v>
      </c>
      <c r="AZ332" s="24">
        <v>44161</v>
      </c>
      <c r="BA332">
        <v>69.53</v>
      </c>
      <c r="BC332" s="24">
        <v>44161</v>
      </c>
      <c r="BD332">
        <v>72.319999999999993</v>
      </c>
      <c r="BF332" s="24">
        <v>44161</v>
      </c>
      <c r="BG332">
        <v>50</v>
      </c>
    </row>
    <row r="333" spans="1:59" x14ac:dyDescent="0.3">
      <c r="A333" s="3">
        <v>44328</v>
      </c>
      <c r="B333" s="4">
        <v>6279.35</v>
      </c>
      <c r="C333" s="8">
        <v>147.66984377829357</v>
      </c>
      <c r="D333" s="38">
        <v>1.9064718998749999E-3</v>
      </c>
      <c r="E333">
        <f>VLOOKUP(Tabella22[[#This Row],[DATA]],Tabella15[], 2, 0)</f>
        <v>87071.415999999997</v>
      </c>
      <c r="F333">
        <f>VLOOKUP(Tabella22[[#This Row],[DATA]],Tabella15[], 3, 0)</f>
        <v>318.18599999999998</v>
      </c>
      <c r="G333">
        <f>VLOOKUP(Tabella22[[#This Row],[DATA]],Tabella15[], 4, 0)</f>
        <v>243.88800000000001</v>
      </c>
      <c r="H333">
        <f>VLOOKUP(Tabella22[[#This Row],[DATA]],Tabella15[], 5, 0)</f>
        <v>1587.8520000000001</v>
      </c>
      <c r="I333">
        <f>VLOOKUP(Tabella22[[#This Row],[DATA]],Tabella15[], 6, 0)</f>
        <v>2.7229999999999999</v>
      </c>
      <c r="J333">
        <f>VLOOKUP(Tabella22[[#This Row],[DATA]],Tabella15[], 7, 0)</f>
        <v>3.1459999999999999</v>
      </c>
      <c r="K333">
        <f>VLOOKUP(Tabella22[[#This Row],[DATA]],Tabella15[], 8, 0)</f>
        <v>0.82</v>
      </c>
      <c r="L333">
        <f>VLOOKUP(Tabella22[[#This Row],[DATA]],Tabella15[], 9, 0)</f>
        <v>67.831999999999994</v>
      </c>
      <c r="M333">
        <f>VLOOKUP(Tabella22[[#This Row],[DATA]],Tabella15[], 10, 0)</f>
        <v>358.97699999999998</v>
      </c>
      <c r="N333">
        <f>VLOOKUP(Tabella22[[#This Row],[DATA]],Tabella15[], 11, 0)</f>
        <v>0</v>
      </c>
      <c r="O333">
        <f>VLOOKUP(Tabella22[[#This Row],[DATA]],Tabella15[], 12, 0)</f>
        <v>0</v>
      </c>
      <c r="P333">
        <f>VLOOKUP(Tabella22[[#This Row],[DATA]],Tabella15[], 13, 0)</f>
        <v>0</v>
      </c>
      <c r="Q333">
        <f>VLOOKUP(Tabella22[[#This Row],[DATA]],Tabella15[], 14, 0)</f>
        <v>6.6529999999999996</v>
      </c>
      <c r="R333">
        <f>VLOOKUP(Tabella22[[#This Row],[DATA]],Tabella15[], 15, 0)</f>
        <v>4.1000000000000002E-2</v>
      </c>
      <c r="S333">
        <f>VLOOKUP(Tabella22[[#This Row],[DATA]],Tabella15[], 16, 0)</f>
        <v>41.23</v>
      </c>
      <c r="T333">
        <f>VLOOKUP(Tabella22[[#This Row],[DATA]],Tabella15[], 17, 0)</f>
        <v>28.65</v>
      </c>
      <c r="U333">
        <f>VLOOKUP(Tabella22[[#This Row],[DATA]],Tabella15[], 18, 0)</f>
        <v>12.78</v>
      </c>
      <c r="V333">
        <f>VLOOKUP(Tabella22[[#This Row],[DATA]],Tabella16[], 2, 0)</f>
        <v>63.89</v>
      </c>
      <c r="W333">
        <f>VLOOKUP(Tabella22[[#This Row],[DATA]],Tabella18[], 2, 0)</f>
        <v>69.94</v>
      </c>
      <c r="X333">
        <f>VLOOKUP(Tabella22[[#This Row],[DATA]],Tabella17[], 2, 0)</f>
        <v>67.45</v>
      </c>
      <c r="Y333">
        <f>VLOOKUP(Tabella22[[#This Row],[DATA]],Tabella19[], 2, 0)</f>
        <v>50</v>
      </c>
      <c r="Z333">
        <v>0</v>
      </c>
      <c r="AA333">
        <v>0</v>
      </c>
      <c r="AD333" s="23">
        <v>44185</v>
      </c>
      <c r="AE333" s="16">
        <v>37442.832999999999</v>
      </c>
      <c r="AF333" s="16">
        <v>190.30799999999999</v>
      </c>
      <c r="AG333" s="16">
        <v>205.51</v>
      </c>
      <c r="AH333" s="16">
        <v>897.87099999999998</v>
      </c>
      <c r="AI333" s="16">
        <v>1.9390000000000001</v>
      </c>
      <c r="AJ333" s="16">
        <v>5.6029999999999998</v>
      </c>
      <c r="AK333" s="16">
        <v>1.04</v>
      </c>
      <c r="AL333" s="16">
        <v>40.628</v>
      </c>
      <c r="AM333" s="16">
        <v>369.44099999999997</v>
      </c>
      <c r="AN333" s="16">
        <v>16.637</v>
      </c>
      <c r="AO333" s="16">
        <v>123.574</v>
      </c>
      <c r="AP333" s="16"/>
      <c r="AQ333" s="16">
        <v>1.748</v>
      </c>
      <c r="AR333" s="16">
        <v>4.2999999999999997E-2</v>
      </c>
      <c r="AS333" s="16"/>
      <c r="AT333" s="16"/>
      <c r="AU333" s="17"/>
      <c r="AW333" s="24">
        <v>44162</v>
      </c>
      <c r="AX333">
        <v>78.7</v>
      </c>
      <c r="AZ333" s="24">
        <v>44162</v>
      </c>
      <c r="BA333">
        <v>69.53</v>
      </c>
      <c r="BC333" s="24">
        <v>44162</v>
      </c>
      <c r="BD333">
        <v>72.319999999999993</v>
      </c>
      <c r="BF333" s="24">
        <v>44162</v>
      </c>
      <c r="BG333">
        <v>50</v>
      </c>
    </row>
    <row r="334" spans="1:59" x14ac:dyDescent="0.3">
      <c r="A334" s="1">
        <v>44329</v>
      </c>
      <c r="B334" s="2">
        <v>6288.33</v>
      </c>
      <c r="C334" s="7">
        <v>147.88102410701057</v>
      </c>
      <c r="D334" s="39">
        <v>1.4290627272912394E-3</v>
      </c>
      <c r="E334">
        <f>VLOOKUP(Tabella22[[#This Row],[DATA]],Tabella15[], 2, 0)</f>
        <v>87359.452999999994</v>
      </c>
      <c r="F334">
        <f>VLOOKUP(Tabella22[[#This Row],[DATA]],Tabella15[], 3, 0)</f>
        <v>288.03699999999998</v>
      </c>
      <c r="G334">
        <f>VLOOKUP(Tabella22[[#This Row],[DATA]],Tabella15[], 4, 0)</f>
        <v>239.12700000000001</v>
      </c>
      <c r="H334">
        <f>VLOOKUP(Tabella22[[#This Row],[DATA]],Tabella15[], 5, 0)</f>
        <v>1589.79</v>
      </c>
      <c r="I334">
        <f>VLOOKUP(Tabella22[[#This Row],[DATA]],Tabella15[], 6, 0)</f>
        <v>1.9390000000000001</v>
      </c>
      <c r="J334">
        <f>VLOOKUP(Tabella22[[#This Row],[DATA]],Tabella15[], 7, 0)</f>
        <v>2.96</v>
      </c>
      <c r="K334">
        <f>VLOOKUP(Tabella22[[#This Row],[DATA]],Tabella15[], 8, 0)</f>
        <v>0.81</v>
      </c>
      <c r="L334">
        <f>VLOOKUP(Tabella22[[#This Row],[DATA]],Tabella15[], 9, 0)</f>
        <v>65.745000000000005</v>
      </c>
      <c r="M334">
        <f>VLOOKUP(Tabella22[[#This Row],[DATA]],Tabella15[], 10, 0)</f>
        <v>350.12599999999998</v>
      </c>
      <c r="N334">
        <f>VLOOKUP(Tabella22[[#This Row],[DATA]],Tabella15[], 11, 0)</f>
        <v>0</v>
      </c>
      <c r="O334">
        <f>VLOOKUP(Tabella22[[#This Row],[DATA]],Tabella15[], 12, 0)</f>
        <v>0</v>
      </c>
      <c r="P334">
        <f>VLOOKUP(Tabella22[[#This Row],[DATA]],Tabella15[], 13, 0)</f>
        <v>0</v>
      </c>
      <c r="Q334">
        <f>VLOOKUP(Tabella22[[#This Row],[DATA]],Tabella15[], 14, 0)</f>
        <v>1.1639999999999999</v>
      </c>
      <c r="R334">
        <f>VLOOKUP(Tabella22[[#This Row],[DATA]],Tabella15[], 15, 0)</f>
        <v>0.04</v>
      </c>
      <c r="S334">
        <f>VLOOKUP(Tabella22[[#This Row],[DATA]],Tabella15[], 16, 0)</f>
        <v>41.81</v>
      </c>
      <c r="T334">
        <f>VLOOKUP(Tabella22[[#This Row],[DATA]],Tabella15[], 17, 0)</f>
        <v>29.15</v>
      </c>
      <c r="U334">
        <f>VLOOKUP(Tabella22[[#This Row],[DATA]],Tabella15[], 18, 0)</f>
        <v>12.87</v>
      </c>
      <c r="V334">
        <f>VLOOKUP(Tabella22[[#This Row],[DATA]],Tabella16[], 2, 0)</f>
        <v>63.89</v>
      </c>
      <c r="W334">
        <f>VLOOKUP(Tabella22[[#This Row],[DATA]],Tabella18[], 2, 0)</f>
        <v>69.94</v>
      </c>
      <c r="X334">
        <f>VLOOKUP(Tabella22[[#This Row],[DATA]],Tabella17[], 2, 0)</f>
        <v>67.45</v>
      </c>
      <c r="Y334">
        <f>VLOOKUP(Tabella22[[#This Row],[DATA]],Tabella19[], 2, 0)</f>
        <v>50</v>
      </c>
      <c r="Z334">
        <v>0</v>
      </c>
      <c r="AA334">
        <v>0</v>
      </c>
      <c r="AD334" s="23">
        <v>44186</v>
      </c>
      <c r="AE334" s="14">
        <v>37531.046000000002</v>
      </c>
      <c r="AF334" s="14">
        <v>88.212000000000003</v>
      </c>
      <c r="AG334" s="14">
        <v>211.363</v>
      </c>
      <c r="AH334" s="14">
        <v>903.11099999999999</v>
      </c>
      <c r="AI334" s="14">
        <v>5.2389999999999999</v>
      </c>
      <c r="AJ334" s="14">
        <v>5.5570000000000004</v>
      </c>
      <c r="AK334" s="14">
        <v>1.04</v>
      </c>
      <c r="AL334" s="14">
        <v>40.51</v>
      </c>
      <c r="AM334" s="14">
        <v>372.99299999999999</v>
      </c>
      <c r="AN334" s="14"/>
      <c r="AO334" s="14"/>
      <c r="AP334" s="14"/>
      <c r="AQ334" s="14">
        <v>10.061</v>
      </c>
      <c r="AR334" s="14">
        <v>3.7999999999999999E-2</v>
      </c>
      <c r="AS334" s="14"/>
      <c r="AT334" s="14"/>
      <c r="AU334" s="15"/>
      <c r="AW334" s="24">
        <v>44163</v>
      </c>
      <c r="AX334">
        <v>75</v>
      </c>
      <c r="AZ334" s="24">
        <v>44163</v>
      </c>
      <c r="BA334">
        <v>67.45</v>
      </c>
      <c r="BC334" s="24">
        <v>44163</v>
      </c>
      <c r="BD334">
        <v>69.94</v>
      </c>
      <c r="BF334" s="24">
        <v>44163</v>
      </c>
      <c r="BG334">
        <v>50</v>
      </c>
    </row>
    <row r="335" spans="1:59" x14ac:dyDescent="0.3">
      <c r="A335" s="3">
        <v>44330</v>
      </c>
      <c r="B335" s="4">
        <v>6385.14</v>
      </c>
      <c r="C335" s="8">
        <v>150.157679744326</v>
      </c>
      <c r="D335" s="38">
        <v>1.5277880968238507E-2</v>
      </c>
      <c r="E335">
        <f>VLOOKUP(Tabella22[[#This Row],[DATA]],Tabella15[], 2, 0)</f>
        <v>87463.694000000003</v>
      </c>
      <c r="F335">
        <f>VLOOKUP(Tabella22[[#This Row],[DATA]],Tabella15[], 3, 0)</f>
        <v>104.242</v>
      </c>
      <c r="G335">
        <f>VLOOKUP(Tabella22[[#This Row],[DATA]],Tabella15[], 4, 0)</f>
        <v>213.55099999999999</v>
      </c>
      <c r="H335">
        <f>VLOOKUP(Tabella22[[#This Row],[DATA]],Tabella15[], 5, 0)</f>
        <v>1592.3510000000001</v>
      </c>
      <c r="I335">
        <f>VLOOKUP(Tabella22[[#This Row],[DATA]],Tabella15[], 6, 0)</f>
        <v>2.5609999999999999</v>
      </c>
      <c r="J335">
        <f>VLOOKUP(Tabella22[[#This Row],[DATA]],Tabella15[], 7, 0)</f>
        <v>2.7949999999999999</v>
      </c>
      <c r="K335">
        <f>VLOOKUP(Tabella22[[#This Row],[DATA]],Tabella15[], 8, 0)</f>
        <v>0.81</v>
      </c>
      <c r="L335">
        <f>VLOOKUP(Tabella22[[#This Row],[DATA]],Tabella15[], 9, 0)</f>
        <v>64.412999999999997</v>
      </c>
      <c r="M335">
        <f>VLOOKUP(Tabella22[[#This Row],[DATA]],Tabella15[], 10, 0)</f>
        <v>346.42599999999999</v>
      </c>
      <c r="N335">
        <f>VLOOKUP(Tabella22[[#This Row],[DATA]],Tabella15[], 11, 0)</f>
        <v>0</v>
      </c>
      <c r="O335">
        <f>VLOOKUP(Tabella22[[#This Row],[DATA]],Tabella15[], 12, 0)</f>
        <v>0</v>
      </c>
      <c r="P335">
        <f>VLOOKUP(Tabella22[[#This Row],[DATA]],Tabella15[], 13, 0)</f>
        <v>0</v>
      </c>
      <c r="Q335">
        <f>VLOOKUP(Tabella22[[#This Row],[DATA]],Tabella15[], 14, 0)</f>
        <v>6.7050000000000001</v>
      </c>
      <c r="R335">
        <f>VLOOKUP(Tabella22[[#This Row],[DATA]],Tabella15[], 15, 0)</f>
        <v>4.1000000000000002E-2</v>
      </c>
      <c r="S335">
        <f>VLOOKUP(Tabella22[[#This Row],[DATA]],Tabella15[], 16, 0)</f>
        <v>42.73</v>
      </c>
      <c r="T335">
        <f>VLOOKUP(Tabella22[[#This Row],[DATA]],Tabella15[], 17, 0)</f>
        <v>29.82</v>
      </c>
      <c r="U335">
        <f>VLOOKUP(Tabella22[[#This Row],[DATA]],Tabella15[], 18, 0)</f>
        <v>13.13</v>
      </c>
      <c r="V335">
        <f>VLOOKUP(Tabella22[[#This Row],[DATA]],Tabella16[], 2, 0)</f>
        <v>63.89</v>
      </c>
      <c r="W335">
        <f>VLOOKUP(Tabella22[[#This Row],[DATA]],Tabella18[], 2, 0)</f>
        <v>69.94</v>
      </c>
      <c r="X335">
        <f>VLOOKUP(Tabella22[[#This Row],[DATA]],Tabella17[], 2, 0)</f>
        <v>67.45</v>
      </c>
      <c r="Y335">
        <f>VLOOKUP(Tabella22[[#This Row],[DATA]],Tabella19[], 2, 0)</f>
        <v>50</v>
      </c>
      <c r="Z335">
        <v>0</v>
      </c>
      <c r="AA335">
        <v>0</v>
      </c>
      <c r="AD335" s="23">
        <v>44187</v>
      </c>
      <c r="AE335" s="16">
        <v>37706.597000000002</v>
      </c>
      <c r="AF335" s="16">
        <v>175.55099999999999</v>
      </c>
      <c r="AG335" s="16">
        <v>211.65</v>
      </c>
      <c r="AH335" s="16">
        <v>914.98099999999999</v>
      </c>
      <c r="AI335" s="16">
        <v>11.87</v>
      </c>
      <c r="AJ335" s="16">
        <v>5.58</v>
      </c>
      <c r="AK335" s="16">
        <v>1.03</v>
      </c>
      <c r="AL335" s="16">
        <v>40.243000000000002</v>
      </c>
      <c r="AM335" s="16">
        <v>369.012</v>
      </c>
      <c r="AN335" s="16"/>
      <c r="AO335" s="16"/>
      <c r="AP335" s="16"/>
      <c r="AQ335" s="16">
        <v>10.98</v>
      </c>
      <c r="AR335" s="16">
        <v>3.4000000000000002E-2</v>
      </c>
      <c r="AS335" s="16"/>
      <c r="AT335" s="16"/>
      <c r="AU335" s="17"/>
      <c r="AW335" s="24">
        <v>44164</v>
      </c>
      <c r="AX335">
        <v>75</v>
      </c>
      <c r="AZ335" s="24">
        <v>44164</v>
      </c>
      <c r="BA335">
        <v>67.45</v>
      </c>
      <c r="BC335" s="24">
        <v>44164</v>
      </c>
      <c r="BD335">
        <v>69.94</v>
      </c>
      <c r="BF335" s="24">
        <v>44164</v>
      </c>
      <c r="BG335">
        <v>50</v>
      </c>
    </row>
    <row r="336" spans="1:59" x14ac:dyDescent="0.3">
      <c r="A336" s="1">
        <v>44333</v>
      </c>
      <c r="B336" s="2">
        <v>6367.35</v>
      </c>
      <c r="C336" s="7">
        <v>149.73931693275858</v>
      </c>
      <c r="D336" s="39">
        <v>-2.7900451661284605E-3</v>
      </c>
      <c r="E336">
        <f>VLOOKUP(Tabella22[[#This Row],[DATA]],Tabella15[], 2, 0)</f>
        <v>87953.035999999993</v>
      </c>
      <c r="F336">
        <f>VLOOKUP(Tabella22[[#This Row],[DATA]],Tabella15[], 3, 0)</f>
        <v>49.597000000000001</v>
      </c>
      <c r="G336">
        <f>VLOOKUP(Tabella22[[#This Row],[DATA]],Tabella15[], 4, 0)</f>
        <v>213.24700000000001</v>
      </c>
      <c r="H336">
        <f>VLOOKUP(Tabella22[[#This Row],[DATA]],Tabella15[], 5, 0)</f>
        <v>1598.1079999999999</v>
      </c>
      <c r="I336">
        <f>VLOOKUP(Tabella22[[#This Row],[DATA]],Tabella15[], 6, 0)</f>
        <v>2.9009999999999998</v>
      </c>
      <c r="J336">
        <f>VLOOKUP(Tabella22[[#This Row],[DATA]],Tabella15[], 7, 0)</f>
        <v>2.3849999999999998</v>
      </c>
      <c r="K336">
        <f>VLOOKUP(Tabella22[[#This Row],[DATA]],Tabella15[], 8, 0)</f>
        <v>0.83</v>
      </c>
      <c r="L336">
        <f>VLOOKUP(Tabella22[[#This Row],[DATA]],Tabella15[], 9, 0)</f>
        <v>61.956000000000003</v>
      </c>
      <c r="M336">
        <f>VLOOKUP(Tabella22[[#This Row],[DATA]],Tabella15[], 10, 0)</f>
        <v>336.702</v>
      </c>
      <c r="N336">
        <f>VLOOKUP(Tabella22[[#This Row],[DATA]],Tabella15[], 11, 0)</f>
        <v>0</v>
      </c>
      <c r="O336">
        <f>VLOOKUP(Tabella22[[#This Row],[DATA]],Tabella15[], 12, 0)</f>
        <v>0</v>
      </c>
      <c r="P336">
        <f>VLOOKUP(Tabella22[[#This Row],[DATA]],Tabella15[], 13, 0)</f>
        <v>0</v>
      </c>
      <c r="Q336">
        <f>VLOOKUP(Tabella22[[#This Row],[DATA]],Tabella15[], 14, 0)</f>
        <v>7.0119999999999996</v>
      </c>
      <c r="R336">
        <f>VLOOKUP(Tabella22[[#This Row],[DATA]],Tabella15[], 15, 0)</f>
        <v>0.04</v>
      </c>
      <c r="S336">
        <f>VLOOKUP(Tabella22[[#This Row],[DATA]],Tabella15[], 16, 0)</f>
        <v>44.52</v>
      </c>
      <c r="T336">
        <f>VLOOKUP(Tabella22[[#This Row],[DATA]],Tabella15[], 17, 0)</f>
        <v>31.22</v>
      </c>
      <c r="U336">
        <f>VLOOKUP(Tabella22[[#This Row],[DATA]],Tabella15[], 18, 0)</f>
        <v>13.53</v>
      </c>
      <c r="V336">
        <f>VLOOKUP(Tabella22[[#This Row],[DATA]],Tabella16[], 2, 0)</f>
        <v>63.89</v>
      </c>
      <c r="W336">
        <f>VLOOKUP(Tabella22[[#This Row],[DATA]],Tabella18[], 2, 0)</f>
        <v>69.94</v>
      </c>
      <c r="X336">
        <f>VLOOKUP(Tabella22[[#This Row],[DATA]],Tabella17[], 2, 0)</f>
        <v>67.45</v>
      </c>
      <c r="Y336">
        <f>VLOOKUP(Tabella22[[#This Row],[DATA]],Tabella19[], 2, 0)</f>
        <v>50</v>
      </c>
      <c r="Z336">
        <v>0</v>
      </c>
      <c r="AA336">
        <v>0</v>
      </c>
      <c r="AD336" s="23">
        <v>44188</v>
      </c>
      <c r="AE336" s="14">
        <v>37928.400999999998</v>
      </c>
      <c r="AF336" s="14">
        <v>221.804</v>
      </c>
      <c r="AG336" s="14">
        <v>205.87</v>
      </c>
      <c r="AH336" s="14">
        <v>919.08100000000002</v>
      </c>
      <c r="AI336" s="14">
        <v>4.0999999999999996</v>
      </c>
      <c r="AJ336" s="14">
        <v>5.5519999999999996</v>
      </c>
      <c r="AK336" s="14">
        <v>1.03</v>
      </c>
      <c r="AL336" s="14">
        <v>39.976999999999997</v>
      </c>
      <c r="AM336" s="14">
        <v>367.82799999999997</v>
      </c>
      <c r="AN336" s="14"/>
      <c r="AO336" s="14"/>
      <c r="AP336" s="14"/>
      <c r="AQ336" s="14">
        <v>10.875</v>
      </c>
      <c r="AR336" s="14">
        <v>0.03</v>
      </c>
      <c r="AS336" s="14"/>
      <c r="AT336" s="14"/>
      <c r="AU336" s="15"/>
      <c r="AW336" s="24">
        <v>44165</v>
      </c>
      <c r="AX336">
        <v>75</v>
      </c>
      <c r="AZ336" s="24">
        <v>44165</v>
      </c>
      <c r="BA336">
        <v>67.45</v>
      </c>
      <c r="BC336" s="24">
        <v>44165</v>
      </c>
      <c r="BD336">
        <v>69.94</v>
      </c>
      <c r="BF336" s="24">
        <v>44165</v>
      </c>
      <c r="BG336">
        <v>50</v>
      </c>
    </row>
    <row r="337" spans="1:59" x14ac:dyDescent="0.3">
      <c r="A337" s="3">
        <v>44334</v>
      </c>
      <c r="B337" s="4">
        <v>6353.67</v>
      </c>
      <c r="C337" s="8">
        <v>149.41760792420084</v>
      </c>
      <c r="D337" s="38">
        <v>-2.1507717578360063E-3</v>
      </c>
      <c r="E337">
        <f>VLOOKUP(Tabella22[[#This Row],[DATA]],Tabella15[], 2, 0)</f>
        <v>88207.948999999993</v>
      </c>
      <c r="F337">
        <f>VLOOKUP(Tabella22[[#This Row],[DATA]],Tabella15[], 3, 0)</f>
        <v>254.91300000000001</v>
      </c>
      <c r="G337">
        <f>VLOOKUP(Tabella22[[#This Row],[DATA]],Tabella15[], 4, 0)</f>
        <v>207.81700000000001</v>
      </c>
      <c r="H337">
        <f>VLOOKUP(Tabella22[[#This Row],[DATA]],Tabella15[], 5, 0)</f>
        <v>1601.4829999999999</v>
      </c>
      <c r="I337">
        <f>VLOOKUP(Tabella22[[#This Row],[DATA]],Tabella15[], 6, 0)</f>
        <v>3.375</v>
      </c>
      <c r="J337">
        <f>VLOOKUP(Tabella22[[#This Row],[DATA]],Tabella15[], 7, 0)</f>
        <v>2.3359999999999999</v>
      </c>
      <c r="K337">
        <f>VLOOKUP(Tabella22[[#This Row],[DATA]],Tabella15[], 8, 0)</f>
        <v>0.84</v>
      </c>
      <c r="L337">
        <f>VLOOKUP(Tabella22[[#This Row],[DATA]],Tabella15[], 9, 0)</f>
        <v>59.424999999999997</v>
      </c>
      <c r="M337">
        <f>VLOOKUP(Tabella22[[#This Row],[DATA]],Tabella15[], 10, 0)</f>
        <v>326.47399999999999</v>
      </c>
      <c r="N337">
        <f>VLOOKUP(Tabella22[[#This Row],[DATA]],Tabella15[], 11, 0)</f>
        <v>0</v>
      </c>
      <c r="O337">
        <f>VLOOKUP(Tabella22[[#This Row],[DATA]],Tabella15[], 12, 0)</f>
        <v>0</v>
      </c>
      <c r="P337">
        <f>VLOOKUP(Tabella22[[#This Row],[DATA]],Tabella15[], 13, 0)</f>
        <v>0</v>
      </c>
      <c r="Q337">
        <f>VLOOKUP(Tabella22[[#This Row],[DATA]],Tabella15[], 14, 0)</f>
        <v>6.4749999999999996</v>
      </c>
      <c r="R337">
        <f>VLOOKUP(Tabella22[[#This Row],[DATA]],Tabella15[], 15, 0)</f>
        <v>0.04</v>
      </c>
      <c r="S337">
        <f>VLOOKUP(Tabella22[[#This Row],[DATA]],Tabella15[], 16, 0)</f>
        <v>45.42</v>
      </c>
      <c r="T337">
        <f>VLOOKUP(Tabella22[[#This Row],[DATA]],Tabella15[], 17, 0)</f>
        <v>31.89</v>
      </c>
      <c r="U337">
        <f>VLOOKUP(Tabella22[[#This Row],[DATA]],Tabella15[], 18, 0)</f>
        <v>13.77</v>
      </c>
      <c r="V337">
        <f>VLOOKUP(Tabella22[[#This Row],[DATA]],Tabella16[], 2, 0)</f>
        <v>63.89</v>
      </c>
      <c r="W337">
        <f>VLOOKUP(Tabella22[[#This Row],[DATA]],Tabella18[], 2, 0)</f>
        <v>69.94</v>
      </c>
      <c r="X337">
        <f>VLOOKUP(Tabella22[[#This Row],[DATA]],Tabella17[], 2, 0)</f>
        <v>67.45</v>
      </c>
      <c r="Y337">
        <f>VLOOKUP(Tabella22[[#This Row],[DATA]],Tabella19[], 2, 0)</f>
        <v>50</v>
      </c>
      <c r="Z337">
        <v>0</v>
      </c>
      <c r="AA337">
        <v>0</v>
      </c>
      <c r="AD337" s="23">
        <v>44189</v>
      </c>
      <c r="AE337" s="16">
        <v>38249.843000000001</v>
      </c>
      <c r="AF337" s="16">
        <v>321.44200000000001</v>
      </c>
      <c r="AG337" s="16">
        <v>212.88900000000001</v>
      </c>
      <c r="AH337" s="16">
        <v>923.38800000000003</v>
      </c>
      <c r="AI337" s="16">
        <v>4.3070000000000004</v>
      </c>
      <c r="AJ337" s="16">
        <v>5.6159999999999997</v>
      </c>
      <c r="AK337" s="16">
        <v>1.04</v>
      </c>
      <c r="AL337" s="16">
        <v>39.118000000000002</v>
      </c>
      <c r="AM337" s="16">
        <v>364.20100000000002</v>
      </c>
      <c r="AN337" s="16"/>
      <c r="AO337" s="16"/>
      <c r="AP337" s="16"/>
      <c r="AQ337" s="16">
        <v>7.4889999999999999</v>
      </c>
      <c r="AR337" s="16">
        <v>2.8000000000000001E-2</v>
      </c>
      <c r="AS337" s="16"/>
      <c r="AT337" s="16"/>
      <c r="AU337" s="17"/>
      <c r="AW337" s="24">
        <v>44166</v>
      </c>
      <c r="AX337">
        <v>75</v>
      </c>
      <c r="AZ337" s="24">
        <v>44166</v>
      </c>
      <c r="BA337">
        <v>67.45</v>
      </c>
      <c r="BC337" s="24">
        <v>44166</v>
      </c>
      <c r="BD337">
        <v>69.94</v>
      </c>
      <c r="BF337" s="24">
        <v>44166</v>
      </c>
      <c r="BG337">
        <v>50</v>
      </c>
    </row>
    <row r="338" spans="1:59" x14ac:dyDescent="0.3">
      <c r="A338" s="1">
        <v>44335</v>
      </c>
      <c r="B338" s="2">
        <v>6262.55</v>
      </c>
      <c r="C338" s="7">
        <v>147.27476253971389</v>
      </c>
      <c r="D338" s="39">
        <v>-1.4445148299087831E-2</v>
      </c>
      <c r="E338">
        <f>VLOOKUP(Tabella22[[#This Row],[DATA]],Tabella15[], 2, 0)</f>
        <v>88490.005999999994</v>
      </c>
      <c r="F338">
        <f>VLOOKUP(Tabella22[[#This Row],[DATA]],Tabella15[], 3, 0)</f>
        <v>282.05700000000002</v>
      </c>
      <c r="G338">
        <f>VLOOKUP(Tabella22[[#This Row],[DATA]],Tabella15[], 4, 0)</f>
        <v>202.65600000000001</v>
      </c>
      <c r="H338">
        <f>VLOOKUP(Tabella22[[#This Row],[DATA]],Tabella15[], 5, 0)</f>
        <v>1603.57</v>
      </c>
      <c r="I338">
        <f>VLOOKUP(Tabella22[[#This Row],[DATA]],Tabella15[], 6, 0)</f>
        <v>2.0870000000000002</v>
      </c>
      <c r="J338">
        <f>VLOOKUP(Tabella22[[#This Row],[DATA]],Tabella15[], 7, 0)</f>
        <v>2.2450000000000001</v>
      </c>
      <c r="K338">
        <f>VLOOKUP(Tabella22[[#This Row],[DATA]],Tabella15[], 8, 0)</f>
        <v>0.84</v>
      </c>
      <c r="L338">
        <f>VLOOKUP(Tabella22[[#This Row],[DATA]],Tabella15[], 9, 0)</f>
        <v>57.16</v>
      </c>
      <c r="M338">
        <f>VLOOKUP(Tabella22[[#This Row],[DATA]],Tabella15[], 10, 0)</f>
        <v>315.95100000000002</v>
      </c>
      <c r="N338">
        <f>VLOOKUP(Tabella22[[#This Row],[DATA]],Tabella15[], 11, 0)</f>
        <v>0</v>
      </c>
      <c r="O338">
        <f>VLOOKUP(Tabella22[[#This Row],[DATA]],Tabella15[], 12, 0)</f>
        <v>0</v>
      </c>
      <c r="P338">
        <f>VLOOKUP(Tabella22[[#This Row],[DATA]],Tabella15[], 13, 0)</f>
        <v>0</v>
      </c>
      <c r="Q338">
        <f>VLOOKUP(Tabella22[[#This Row],[DATA]],Tabella15[], 14, 0)</f>
        <v>5.742</v>
      </c>
      <c r="R338">
        <f>VLOOKUP(Tabella22[[#This Row],[DATA]],Tabella15[], 15, 0)</f>
        <v>0.04</v>
      </c>
      <c r="S338">
        <f>VLOOKUP(Tabella22[[#This Row],[DATA]],Tabella15[], 16, 0)</f>
        <v>46.33</v>
      </c>
      <c r="T338">
        <f>VLOOKUP(Tabella22[[#This Row],[DATA]],Tabella15[], 17, 0)</f>
        <v>32.58</v>
      </c>
      <c r="U338">
        <f>VLOOKUP(Tabella22[[#This Row],[DATA]],Tabella15[], 18, 0)</f>
        <v>13.99</v>
      </c>
      <c r="V338">
        <f>VLOOKUP(Tabella22[[#This Row],[DATA]],Tabella16[], 2, 0)</f>
        <v>54.63</v>
      </c>
      <c r="W338">
        <f>VLOOKUP(Tabella22[[#This Row],[DATA]],Tabella18[], 2, 0)</f>
        <v>63.99</v>
      </c>
      <c r="X338">
        <f>VLOOKUP(Tabella22[[#This Row],[DATA]],Tabella17[], 2, 0)</f>
        <v>62.24</v>
      </c>
      <c r="Y338">
        <f>VLOOKUP(Tabella22[[#This Row],[DATA]],Tabella19[], 2, 0)</f>
        <v>50</v>
      </c>
      <c r="Z338">
        <v>0</v>
      </c>
      <c r="AA338">
        <v>0</v>
      </c>
      <c r="AD338" s="23">
        <v>44190</v>
      </c>
      <c r="AE338" s="14">
        <v>38549.735000000001</v>
      </c>
      <c r="AF338" s="14">
        <v>299.892</v>
      </c>
      <c r="AG338" s="14">
        <v>222.16499999999999</v>
      </c>
      <c r="AH338" s="14">
        <v>925.74099999999999</v>
      </c>
      <c r="AI338" s="14">
        <v>2.3530000000000002</v>
      </c>
      <c r="AJ338" s="14">
        <v>4.6580000000000004</v>
      </c>
      <c r="AK338" s="14">
        <v>1.03</v>
      </c>
      <c r="AL338" s="14">
        <v>38.719000000000001</v>
      </c>
      <c r="AM338" s="14">
        <v>360.53100000000001</v>
      </c>
      <c r="AN338" s="14"/>
      <c r="AO338" s="14"/>
      <c r="AP338" s="14"/>
      <c r="AQ338" s="14">
        <v>0.57399999999999995</v>
      </c>
      <c r="AR338" s="14">
        <v>2.7E-2</v>
      </c>
      <c r="AS338" s="14"/>
      <c r="AT338" s="14"/>
      <c r="AU338" s="15"/>
      <c r="AW338" s="24">
        <v>44167</v>
      </c>
      <c r="AX338">
        <v>75</v>
      </c>
      <c r="AZ338" s="24">
        <v>44167</v>
      </c>
      <c r="BA338">
        <v>67.45</v>
      </c>
      <c r="BC338" s="24">
        <v>44167</v>
      </c>
      <c r="BD338">
        <v>69.94</v>
      </c>
      <c r="BF338" s="24">
        <v>44167</v>
      </c>
      <c r="BG338">
        <v>50</v>
      </c>
    </row>
    <row r="339" spans="1:59" x14ac:dyDescent="0.3">
      <c r="A339" s="3">
        <v>44336</v>
      </c>
      <c r="B339" s="4">
        <v>6343.58</v>
      </c>
      <c r="C339" s="8">
        <v>149.18032401364911</v>
      </c>
      <c r="D339" s="38">
        <v>1.2855827442383368E-2</v>
      </c>
      <c r="E339">
        <f>VLOOKUP(Tabella22[[#This Row],[DATA]],Tabella15[], 2, 0)</f>
        <v>83326.921000000002</v>
      </c>
      <c r="F339">
        <f>VLOOKUP(Tabella22[[#This Row],[DATA]],Tabella15[], 3, 0)</f>
        <v>0</v>
      </c>
      <c r="G339">
        <f>VLOOKUP(Tabella22[[#This Row],[DATA]],Tabella15[], 4, 0)</f>
        <v>161.50800000000001</v>
      </c>
      <c r="H339">
        <f>VLOOKUP(Tabella22[[#This Row],[DATA]],Tabella15[], 5, 0)</f>
        <v>1605.538</v>
      </c>
      <c r="I339">
        <f>VLOOKUP(Tabella22[[#This Row],[DATA]],Tabella15[], 6, 0)</f>
        <v>1.968</v>
      </c>
      <c r="J339">
        <f>VLOOKUP(Tabella22[[#This Row],[DATA]],Tabella15[], 7, 0)</f>
        <v>2.25</v>
      </c>
      <c r="K339">
        <f>VLOOKUP(Tabella22[[#This Row],[DATA]],Tabella15[], 8, 0)</f>
        <v>0.83</v>
      </c>
      <c r="L339">
        <f>VLOOKUP(Tabella22[[#This Row],[DATA]],Tabella15[], 9, 0)</f>
        <v>55.783999999999999</v>
      </c>
      <c r="M339">
        <f>VLOOKUP(Tabella22[[#This Row],[DATA]],Tabella15[], 10, 0)</f>
        <v>307.11500000000001</v>
      </c>
      <c r="N339">
        <f>VLOOKUP(Tabella22[[#This Row],[DATA]],Tabella15[], 11, 0)</f>
        <v>0</v>
      </c>
      <c r="O339">
        <f>VLOOKUP(Tabella22[[#This Row],[DATA]],Tabella15[], 12, 0)</f>
        <v>0</v>
      </c>
      <c r="P339">
        <f>VLOOKUP(Tabella22[[#This Row],[DATA]],Tabella15[], 13, 0)</f>
        <v>0</v>
      </c>
      <c r="Q339">
        <f>VLOOKUP(Tabella22[[#This Row],[DATA]],Tabella15[], 14, 0)</f>
        <v>6.367</v>
      </c>
      <c r="R339">
        <f>VLOOKUP(Tabella22[[#This Row],[DATA]],Tabella15[], 15, 0)</f>
        <v>3.7999999999999999E-2</v>
      </c>
      <c r="S339">
        <f>VLOOKUP(Tabella22[[#This Row],[DATA]],Tabella15[], 16, 0)</f>
        <v>47.31</v>
      </c>
      <c r="T339">
        <f>VLOOKUP(Tabella22[[#This Row],[DATA]],Tabella15[], 17, 0)</f>
        <v>33.32</v>
      </c>
      <c r="U339">
        <f>VLOOKUP(Tabella22[[#This Row],[DATA]],Tabella15[], 18, 0)</f>
        <v>14.24</v>
      </c>
      <c r="V339">
        <f>VLOOKUP(Tabella22[[#This Row],[DATA]],Tabella16[], 2, 0)</f>
        <v>54.63</v>
      </c>
      <c r="W339">
        <f>VLOOKUP(Tabella22[[#This Row],[DATA]],Tabella18[], 2, 0)</f>
        <v>63.99</v>
      </c>
      <c r="X339">
        <f>VLOOKUP(Tabella22[[#This Row],[DATA]],Tabella17[], 2, 0)</f>
        <v>62.24</v>
      </c>
      <c r="Y339">
        <f>VLOOKUP(Tabella22[[#This Row],[DATA]],Tabella19[], 2, 0)</f>
        <v>50</v>
      </c>
      <c r="Z339">
        <v>0</v>
      </c>
      <c r="AA339">
        <v>0</v>
      </c>
      <c r="AD339" s="23">
        <v>44191</v>
      </c>
      <c r="AE339" s="16">
        <v>38595.514000000003</v>
      </c>
      <c r="AF339" s="16">
        <v>45.779000000000003</v>
      </c>
      <c r="AG339" s="16">
        <v>191.85499999999999</v>
      </c>
      <c r="AH339" s="16">
        <v>927.90200000000004</v>
      </c>
      <c r="AI339" s="16">
        <v>2.161</v>
      </c>
      <c r="AJ339" s="16">
        <v>4.5670000000000002</v>
      </c>
      <c r="AK339" s="16">
        <v>1.03</v>
      </c>
      <c r="AL339" s="16">
        <v>39.073999999999998</v>
      </c>
      <c r="AM339" s="16">
        <v>361.78899999999999</v>
      </c>
      <c r="AN339" s="16"/>
      <c r="AO339" s="16"/>
      <c r="AP339" s="16"/>
      <c r="AQ339" s="16">
        <v>3.298</v>
      </c>
      <c r="AR339" s="16">
        <v>2.8000000000000001E-2</v>
      </c>
      <c r="AS339" s="16"/>
      <c r="AT339" s="16"/>
      <c r="AU339" s="17"/>
      <c r="AW339" s="24">
        <v>44168</v>
      </c>
      <c r="AX339">
        <v>75</v>
      </c>
      <c r="AZ339" s="24">
        <v>44168</v>
      </c>
      <c r="BA339">
        <v>67.45</v>
      </c>
      <c r="BC339" s="24">
        <v>44168</v>
      </c>
      <c r="BD339">
        <v>69.94</v>
      </c>
      <c r="BF339" s="24">
        <v>44168</v>
      </c>
      <c r="BG339">
        <v>50</v>
      </c>
    </row>
    <row r="340" spans="1:59" x14ac:dyDescent="0.3">
      <c r="A340" s="1">
        <v>44337</v>
      </c>
      <c r="B340" s="2">
        <v>6386.41</v>
      </c>
      <c r="C340" s="7">
        <v>150.18754600462339</v>
      </c>
      <c r="D340" s="39">
        <v>6.7290173221788057E-3</v>
      </c>
      <c r="E340">
        <f>VLOOKUP(Tabella22[[#This Row],[DATA]],Tabella15[], 2, 0)</f>
        <v>83516.414999999994</v>
      </c>
      <c r="F340">
        <f>VLOOKUP(Tabella22[[#This Row],[DATA]],Tabella15[], 3, 0)</f>
        <v>189.494</v>
      </c>
      <c r="G340">
        <f>VLOOKUP(Tabella22[[#This Row],[DATA]],Tabella15[], 4, 0)</f>
        <v>173.68700000000001</v>
      </c>
      <c r="H340">
        <f>VLOOKUP(Tabella22[[#This Row],[DATA]],Tabella15[], 5, 0)</f>
        <v>1607.3589999999999</v>
      </c>
      <c r="I340">
        <f>VLOOKUP(Tabella22[[#This Row],[DATA]],Tabella15[], 6, 0)</f>
        <v>1.82</v>
      </c>
      <c r="J340">
        <f>VLOOKUP(Tabella22[[#This Row],[DATA]],Tabella15[], 7, 0)</f>
        <v>2.1440000000000001</v>
      </c>
      <c r="K340">
        <f>VLOOKUP(Tabella22[[#This Row],[DATA]],Tabella15[], 8, 0)</f>
        <v>0.83</v>
      </c>
      <c r="L340">
        <f>VLOOKUP(Tabella22[[#This Row],[DATA]],Tabella15[], 9, 0)</f>
        <v>53.741</v>
      </c>
      <c r="M340">
        <f>VLOOKUP(Tabella22[[#This Row],[DATA]],Tabella15[], 10, 0)</f>
        <v>299.108</v>
      </c>
      <c r="N340">
        <f>VLOOKUP(Tabella22[[#This Row],[DATA]],Tabella15[], 11, 0)</f>
        <v>0</v>
      </c>
      <c r="O340">
        <f>VLOOKUP(Tabella22[[#This Row],[DATA]],Tabella15[], 12, 0)</f>
        <v>0</v>
      </c>
      <c r="P340">
        <f>VLOOKUP(Tabella22[[#This Row],[DATA]],Tabella15[], 13, 0)</f>
        <v>0</v>
      </c>
      <c r="Q340">
        <f>VLOOKUP(Tabella22[[#This Row],[DATA]],Tabella15[], 14, 0)</f>
        <v>6.7229999999999999</v>
      </c>
      <c r="R340">
        <f>VLOOKUP(Tabella22[[#This Row],[DATA]],Tabella15[], 15, 0)</f>
        <v>3.5999999999999997E-2</v>
      </c>
      <c r="S340">
        <f>VLOOKUP(Tabella22[[#This Row],[DATA]],Tabella15[], 16, 0)</f>
        <v>48.29</v>
      </c>
      <c r="T340">
        <f>VLOOKUP(Tabella22[[#This Row],[DATA]],Tabella15[], 17, 0)</f>
        <v>34.04</v>
      </c>
      <c r="U340">
        <f>VLOOKUP(Tabella22[[#This Row],[DATA]],Tabella15[], 18, 0)</f>
        <v>14.52</v>
      </c>
      <c r="V340">
        <f>VLOOKUP(Tabella22[[#This Row],[DATA]],Tabella16[], 2, 0)</f>
        <v>54.63</v>
      </c>
      <c r="W340">
        <f>VLOOKUP(Tabella22[[#This Row],[DATA]],Tabella18[], 2, 0)</f>
        <v>63.99</v>
      </c>
      <c r="X340">
        <f>VLOOKUP(Tabella22[[#This Row],[DATA]],Tabella17[], 2, 0)</f>
        <v>62.24</v>
      </c>
      <c r="Y340">
        <f>VLOOKUP(Tabella22[[#This Row],[DATA]],Tabella19[], 2, 0)</f>
        <v>50</v>
      </c>
      <c r="Z340">
        <v>0</v>
      </c>
      <c r="AA340">
        <v>0</v>
      </c>
      <c r="AD340" s="23">
        <v>44192</v>
      </c>
      <c r="AE340" s="14">
        <v>38726.752</v>
      </c>
      <c r="AF340" s="14">
        <v>131.238</v>
      </c>
      <c r="AG340" s="14">
        <v>183.417</v>
      </c>
      <c r="AH340" s="14">
        <v>930.46199999999999</v>
      </c>
      <c r="AI340" s="14">
        <v>2.5609999999999999</v>
      </c>
      <c r="AJ340" s="14">
        <v>4.6559999999999997</v>
      </c>
      <c r="AK340" s="14">
        <v>1.04</v>
      </c>
      <c r="AL340" s="14">
        <v>39.222000000000001</v>
      </c>
      <c r="AM340" s="14">
        <v>364.39400000000001</v>
      </c>
      <c r="AN340" s="14">
        <v>15.939</v>
      </c>
      <c r="AO340" s="14">
        <v>107.76900000000001</v>
      </c>
      <c r="AP340" s="14"/>
      <c r="AQ340" s="14">
        <v>0.71099999999999997</v>
      </c>
      <c r="AR340" s="14">
        <v>2.8000000000000001E-2</v>
      </c>
      <c r="AS340" s="14">
        <v>0</v>
      </c>
      <c r="AT340" s="14">
        <v>0</v>
      </c>
      <c r="AU340" s="15"/>
      <c r="AW340" s="24">
        <v>44169</v>
      </c>
      <c r="AX340">
        <v>75</v>
      </c>
      <c r="AZ340" s="24">
        <v>44169</v>
      </c>
      <c r="BA340">
        <v>67.45</v>
      </c>
      <c r="BC340" s="24">
        <v>44169</v>
      </c>
      <c r="BD340">
        <v>69.94</v>
      </c>
      <c r="BF340" s="24">
        <v>44169</v>
      </c>
      <c r="BG340">
        <v>50</v>
      </c>
    </row>
    <row r="341" spans="1:59" x14ac:dyDescent="0.3">
      <c r="A341" s="3">
        <v>44340</v>
      </c>
      <c r="B341" s="4">
        <v>6408.49</v>
      </c>
      <c r="C341" s="8">
        <v>150.70679563247097</v>
      </c>
      <c r="D341" s="38">
        <v>3.4513785833576532E-3</v>
      </c>
      <c r="E341">
        <f>VLOOKUP(Tabella22[[#This Row],[DATA]],Tabella15[], 2, 0)</f>
        <v>83880.615999999995</v>
      </c>
      <c r="F341">
        <f>VLOOKUP(Tabella22[[#This Row],[DATA]],Tabella15[], 3, 0)</f>
        <v>33.006</v>
      </c>
      <c r="G341">
        <f>VLOOKUP(Tabella22[[#This Row],[DATA]],Tabella15[], 4, 0)</f>
        <v>155.809</v>
      </c>
      <c r="H341">
        <f>VLOOKUP(Tabella22[[#This Row],[DATA]],Tabella15[], 5, 0)</f>
        <v>1610.645</v>
      </c>
      <c r="I341">
        <f>VLOOKUP(Tabella22[[#This Row],[DATA]],Tabella15[], 6, 0)</f>
        <v>0.91800000000000004</v>
      </c>
      <c r="J341">
        <f>VLOOKUP(Tabella22[[#This Row],[DATA]],Tabella15[], 7, 0)</f>
        <v>1.7909999999999999</v>
      </c>
      <c r="K341">
        <f>VLOOKUP(Tabella22[[#This Row],[DATA]],Tabella15[], 8, 0)</f>
        <v>0.81</v>
      </c>
      <c r="L341">
        <f>VLOOKUP(Tabella22[[#This Row],[DATA]],Tabella15[], 9, 0)</f>
        <v>51.743000000000002</v>
      </c>
      <c r="M341">
        <f>VLOOKUP(Tabella22[[#This Row],[DATA]],Tabella15[], 10, 0)</f>
        <v>291.589</v>
      </c>
      <c r="N341">
        <f>VLOOKUP(Tabella22[[#This Row],[DATA]],Tabella15[], 11, 0)</f>
        <v>0</v>
      </c>
      <c r="O341">
        <f>VLOOKUP(Tabella22[[#This Row],[DATA]],Tabella15[], 12, 0)</f>
        <v>0</v>
      </c>
      <c r="P341">
        <f>VLOOKUP(Tabella22[[#This Row],[DATA]],Tabella15[], 13, 0)</f>
        <v>0</v>
      </c>
      <c r="Q341">
        <f>VLOOKUP(Tabella22[[#This Row],[DATA]],Tabella15[], 14, 0)</f>
        <v>1.4350000000000001</v>
      </c>
      <c r="R341">
        <f>VLOOKUP(Tabella22[[#This Row],[DATA]],Tabella15[], 15, 0)</f>
        <v>3.3000000000000002E-2</v>
      </c>
      <c r="S341">
        <f>VLOOKUP(Tabella22[[#This Row],[DATA]],Tabella15[], 16, 0)</f>
        <v>49.62</v>
      </c>
      <c r="T341">
        <f>VLOOKUP(Tabella22[[#This Row],[DATA]],Tabella15[], 17, 0)</f>
        <v>35.18</v>
      </c>
      <c r="U341">
        <f>VLOOKUP(Tabella22[[#This Row],[DATA]],Tabella15[], 18, 0)</f>
        <v>14.72</v>
      </c>
      <c r="V341">
        <f>VLOOKUP(Tabella22[[#This Row],[DATA]],Tabella16[], 2, 0)</f>
        <v>54.63</v>
      </c>
      <c r="W341">
        <f>VLOOKUP(Tabella22[[#This Row],[DATA]],Tabella18[], 2, 0)</f>
        <v>63.99</v>
      </c>
      <c r="X341">
        <f>VLOOKUP(Tabella22[[#This Row],[DATA]],Tabella17[], 2, 0)</f>
        <v>62.24</v>
      </c>
      <c r="Y341">
        <f>VLOOKUP(Tabella22[[#This Row],[DATA]],Tabella19[], 2, 0)</f>
        <v>50</v>
      </c>
      <c r="Z341">
        <v>0</v>
      </c>
      <c r="AA341">
        <v>0</v>
      </c>
      <c r="AD341" s="23">
        <v>44193</v>
      </c>
      <c r="AE341" s="16">
        <v>38772.722999999998</v>
      </c>
      <c r="AF341" s="16">
        <v>45.970999999999997</v>
      </c>
      <c r="AG341" s="16">
        <v>177.38200000000001</v>
      </c>
      <c r="AH341" s="16">
        <v>935.90899999999999</v>
      </c>
      <c r="AI341" s="16">
        <v>5.4470000000000001</v>
      </c>
      <c r="AJ341" s="16">
        <v>4.6849999999999996</v>
      </c>
      <c r="AK341" s="16">
        <v>1.05</v>
      </c>
      <c r="AL341" s="16">
        <v>39.872999999999998</v>
      </c>
      <c r="AM341" s="16">
        <v>364.76400000000001</v>
      </c>
      <c r="AN341" s="16"/>
      <c r="AO341" s="16"/>
      <c r="AP341" s="16"/>
      <c r="AQ341" s="16">
        <v>5.8869999999999996</v>
      </c>
      <c r="AR341" s="16">
        <v>3.2000000000000001E-2</v>
      </c>
      <c r="AS341" s="16">
        <v>0</v>
      </c>
      <c r="AT341" s="16">
        <v>0</v>
      </c>
      <c r="AU341" s="17"/>
      <c r="AW341" s="24">
        <v>44170</v>
      </c>
      <c r="AX341">
        <v>75</v>
      </c>
      <c r="AZ341" s="24">
        <v>44170</v>
      </c>
      <c r="BA341">
        <v>67.45</v>
      </c>
      <c r="BC341" s="24">
        <v>44170</v>
      </c>
      <c r="BD341">
        <v>69.94</v>
      </c>
      <c r="BF341" s="24">
        <v>44170</v>
      </c>
      <c r="BG341">
        <v>50</v>
      </c>
    </row>
    <row r="342" spans="1:59" x14ac:dyDescent="0.3">
      <c r="A342" s="1">
        <v>44341</v>
      </c>
      <c r="B342" s="2">
        <v>6390.27</v>
      </c>
      <c r="C342" s="7">
        <v>150.27832062253515</v>
      </c>
      <c r="D342" s="39">
        <v>-2.8471527410517234E-3</v>
      </c>
      <c r="E342">
        <f>VLOOKUP(Tabella22[[#This Row],[DATA]],Tabella15[], 2, 0)</f>
        <v>83927.312000000005</v>
      </c>
      <c r="F342">
        <f>VLOOKUP(Tabella22[[#This Row],[DATA]],Tabella15[], 3, 0)</f>
        <v>46.695999999999998</v>
      </c>
      <c r="G342">
        <f>VLOOKUP(Tabella22[[#This Row],[DATA]],Tabella15[], 4, 0)</f>
        <v>126.06399999999999</v>
      </c>
      <c r="H342">
        <f>VLOOKUP(Tabella22[[#This Row],[DATA]],Tabella15[], 5, 0)</f>
        <v>1613.9159999999999</v>
      </c>
      <c r="I342">
        <f>VLOOKUP(Tabella22[[#This Row],[DATA]],Tabella15[], 6, 0)</f>
        <v>3.2709999999999999</v>
      </c>
      <c r="J342">
        <f>VLOOKUP(Tabella22[[#This Row],[DATA]],Tabella15[], 7, 0)</f>
        <v>1.776</v>
      </c>
      <c r="K342">
        <f>VLOOKUP(Tabella22[[#This Row],[DATA]],Tabella15[], 8, 0)</f>
        <v>0.8</v>
      </c>
      <c r="L342">
        <f>VLOOKUP(Tabella22[[#This Row],[DATA]],Tabella15[], 9, 0)</f>
        <v>51.018000000000001</v>
      </c>
      <c r="M342">
        <f>VLOOKUP(Tabella22[[#This Row],[DATA]],Tabella15[], 10, 0)</f>
        <v>287.57799999999997</v>
      </c>
      <c r="N342">
        <f>VLOOKUP(Tabella22[[#This Row],[DATA]],Tabella15[], 11, 0)</f>
        <v>0</v>
      </c>
      <c r="O342">
        <f>VLOOKUP(Tabella22[[#This Row],[DATA]],Tabella15[], 12, 0)</f>
        <v>0</v>
      </c>
      <c r="P342">
        <f>VLOOKUP(Tabella22[[#This Row],[DATA]],Tabella15[], 13, 0)</f>
        <v>0</v>
      </c>
      <c r="Q342">
        <f>VLOOKUP(Tabella22[[#This Row],[DATA]],Tabella15[], 14, 0)</f>
        <v>7.1849999999999996</v>
      </c>
      <c r="R342">
        <f>VLOOKUP(Tabella22[[#This Row],[DATA]],Tabella15[], 15, 0)</f>
        <v>3.3000000000000002E-2</v>
      </c>
      <c r="S342">
        <f>VLOOKUP(Tabella22[[#This Row],[DATA]],Tabella15[], 16, 0)</f>
        <v>50.49</v>
      </c>
      <c r="T342">
        <f>VLOOKUP(Tabella22[[#This Row],[DATA]],Tabella15[], 17, 0)</f>
        <v>35.770000000000003</v>
      </c>
      <c r="U342">
        <f>VLOOKUP(Tabella22[[#This Row],[DATA]],Tabella15[], 18, 0)</f>
        <v>15.01</v>
      </c>
      <c r="V342">
        <f>VLOOKUP(Tabella22[[#This Row],[DATA]],Tabella16[], 2, 0)</f>
        <v>54.63</v>
      </c>
      <c r="W342">
        <f>VLOOKUP(Tabella22[[#This Row],[DATA]],Tabella18[], 2, 0)</f>
        <v>63.99</v>
      </c>
      <c r="X342">
        <f>VLOOKUP(Tabella22[[#This Row],[DATA]],Tabella17[], 2, 0)</f>
        <v>62.24</v>
      </c>
      <c r="Y342">
        <f>VLOOKUP(Tabella22[[#This Row],[DATA]],Tabella19[], 2, 0)</f>
        <v>50</v>
      </c>
      <c r="Z342">
        <v>0</v>
      </c>
      <c r="AA342">
        <v>0</v>
      </c>
      <c r="AD342" s="23">
        <v>44194</v>
      </c>
      <c r="AE342" s="14">
        <v>38942.843000000001</v>
      </c>
      <c r="AF342" s="14">
        <v>170.12</v>
      </c>
      <c r="AG342" s="14">
        <v>176.60599999999999</v>
      </c>
      <c r="AH342" s="14">
        <v>950.25099999999998</v>
      </c>
      <c r="AI342" s="14">
        <v>14.342000000000001</v>
      </c>
      <c r="AJ342" s="14">
        <v>5.0389999999999997</v>
      </c>
      <c r="AK342" s="14">
        <v>1.07</v>
      </c>
      <c r="AL342" s="14">
        <v>39.459000000000003</v>
      </c>
      <c r="AM342" s="14">
        <v>366.214</v>
      </c>
      <c r="AN342" s="14"/>
      <c r="AO342" s="14"/>
      <c r="AP342" s="14"/>
      <c r="AQ342" s="14">
        <v>5.4189999999999996</v>
      </c>
      <c r="AR342" s="14">
        <v>3.6999999999999998E-2</v>
      </c>
      <c r="AS342" s="14">
        <v>0</v>
      </c>
      <c r="AT342" s="14">
        <v>0</v>
      </c>
      <c r="AU342" s="15"/>
      <c r="AW342" s="24">
        <v>44171</v>
      </c>
      <c r="AX342">
        <v>75</v>
      </c>
      <c r="AZ342" s="24">
        <v>44171</v>
      </c>
      <c r="BA342">
        <v>67.45</v>
      </c>
      <c r="BC342" s="24">
        <v>44171</v>
      </c>
      <c r="BD342">
        <v>69.94</v>
      </c>
      <c r="BF342" s="24">
        <v>44171</v>
      </c>
      <c r="BG342">
        <v>50</v>
      </c>
    </row>
    <row r="343" spans="1:59" x14ac:dyDescent="0.3">
      <c r="A343" s="3">
        <v>44342</v>
      </c>
      <c r="B343" s="4">
        <v>6391.6</v>
      </c>
      <c r="C343" s="8">
        <v>150.30959788725605</v>
      </c>
      <c r="D343" s="38">
        <v>2.081072651811767E-4</v>
      </c>
      <c r="E343">
        <f>VLOOKUP(Tabella22[[#This Row],[DATA]],Tabella15[], 2, 0)</f>
        <v>84114.645000000004</v>
      </c>
      <c r="F343">
        <f>VLOOKUP(Tabella22[[#This Row],[DATA]],Tabella15[], 3, 0)</f>
        <v>187.333</v>
      </c>
      <c r="G343">
        <f>VLOOKUP(Tabella22[[#This Row],[DATA]],Tabella15[], 4, 0)</f>
        <v>112.532</v>
      </c>
      <c r="H343">
        <f>VLOOKUP(Tabella22[[#This Row],[DATA]],Tabella15[], 5, 0)</f>
        <v>1616.0619999999999</v>
      </c>
      <c r="I343">
        <f>VLOOKUP(Tabella22[[#This Row],[DATA]],Tabella15[], 6, 0)</f>
        <v>2.1459999999999999</v>
      </c>
      <c r="J343">
        <f>VLOOKUP(Tabella22[[#This Row],[DATA]],Tabella15[], 7, 0)</f>
        <v>1.7849999999999999</v>
      </c>
      <c r="K343">
        <f>VLOOKUP(Tabella22[[#This Row],[DATA]],Tabella15[], 8, 0)</f>
        <v>0.81</v>
      </c>
      <c r="L343">
        <f>VLOOKUP(Tabella22[[#This Row],[DATA]],Tabella15[], 9, 0)</f>
        <v>49.286000000000001</v>
      </c>
      <c r="M343">
        <f>VLOOKUP(Tabella22[[#This Row],[DATA]],Tabella15[], 10, 0)</f>
        <v>275.19</v>
      </c>
      <c r="N343">
        <f>VLOOKUP(Tabella22[[#This Row],[DATA]],Tabella15[], 11, 0)</f>
        <v>0</v>
      </c>
      <c r="O343">
        <f>VLOOKUP(Tabella22[[#This Row],[DATA]],Tabella15[], 12, 0)</f>
        <v>0</v>
      </c>
      <c r="P343">
        <f>VLOOKUP(Tabella22[[#This Row],[DATA]],Tabella15[], 13, 0)</f>
        <v>0</v>
      </c>
      <c r="Q343">
        <f>VLOOKUP(Tabella22[[#This Row],[DATA]],Tabella15[], 14, 0)</f>
        <v>5.2869999999999999</v>
      </c>
      <c r="R343">
        <f>VLOOKUP(Tabella22[[#This Row],[DATA]],Tabella15[], 15, 0)</f>
        <v>3.3000000000000002E-2</v>
      </c>
      <c r="S343">
        <f>VLOOKUP(Tabella22[[#This Row],[DATA]],Tabella15[], 16, 0)</f>
        <v>51.38</v>
      </c>
      <c r="T343">
        <f>VLOOKUP(Tabella22[[#This Row],[DATA]],Tabella15[], 17, 0)</f>
        <v>36.369999999999997</v>
      </c>
      <c r="U343">
        <f>VLOOKUP(Tabella22[[#This Row],[DATA]],Tabella15[], 18, 0)</f>
        <v>15.3</v>
      </c>
      <c r="V343">
        <f>VLOOKUP(Tabella22[[#This Row],[DATA]],Tabella16[], 2, 0)</f>
        <v>54.63</v>
      </c>
      <c r="W343">
        <f>VLOOKUP(Tabella22[[#This Row],[DATA]],Tabella18[], 2, 0)</f>
        <v>63.99</v>
      </c>
      <c r="X343">
        <f>VLOOKUP(Tabella22[[#This Row],[DATA]],Tabella17[], 2, 0)</f>
        <v>62.24</v>
      </c>
      <c r="Y343">
        <f>VLOOKUP(Tabella22[[#This Row],[DATA]],Tabella19[], 2, 0)</f>
        <v>50</v>
      </c>
      <c r="Z343">
        <v>0</v>
      </c>
      <c r="AA343">
        <v>0</v>
      </c>
      <c r="AD343" s="23">
        <v>44195</v>
      </c>
      <c r="AE343" s="16">
        <v>39335.269</v>
      </c>
      <c r="AF343" s="16">
        <v>392.42599999999999</v>
      </c>
      <c r="AG343" s="16">
        <v>200.98099999999999</v>
      </c>
      <c r="AH343" s="16">
        <v>954.75</v>
      </c>
      <c r="AI343" s="16">
        <v>4.4989999999999997</v>
      </c>
      <c r="AJ343" s="16">
        <v>5.0960000000000001</v>
      </c>
      <c r="AK343" s="16">
        <v>1.0900000000000001</v>
      </c>
      <c r="AL343" s="16">
        <v>39.252000000000002</v>
      </c>
      <c r="AM343" s="16">
        <v>363.50599999999997</v>
      </c>
      <c r="AN343" s="16"/>
      <c r="AO343" s="16"/>
      <c r="AP343" s="16"/>
      <c r="AQ343" s="16">
        <v>5.9139999999999997</v>
      </c>
      <c r="AR343" s="16">
        <v>4.4999999999999998E-2</v>
      </c>
      <c r="AS343" s="16">
        <v>0</v>
      </c>
      <c r="AT343" s="16">
        <v>0</v>
      </c>
      <c r="AU343" s="17"/>
      <c r="AW343" s="24">
        <v>44172</v>
      </c>
      <c r="AX343">
        <v>75</v>
      </c>
      <c r="AZ343" s="24">
        <v>44172</v>
      </c>
      <c r="BA343">
        <v>67.45</v>
      </c>
      <c r="BC343" s="24">
        <v>44172</v>
      </c>
      <c r="BD343">
        <v>69.94</v>
      </c>
      <c r="BF343" s="24">
        <v>44172</v>
      </c>
      <c r="BG343">
        <v>50</v>
      </c>
    </row>
    <row r="344" spans="1:59" x14ac:dyDescent="0.3">
      <c r="A344" s="1">
        <v>44343</v>
      </c>
      <c r="B344" s="2">
        <v>6435.71</v>
      </c>
      <c r="C344" s="7">
        <v>151.34692130593163</v>
      </c>
      <c r="D344" s="39">
        <v>6.8775407889673443E-3</v>
      </c>
      <c r="E344">
        <f>VLOOKUP(Tabella22[[#This Row],[DATA]],Tabella15[], 2, 0)</f>
        <v>84320.864000000001</v>
      </c>
      <c r="F344">
        <f>VLOOKUP(Tabella22[[#This Row],[DATA]],Tabella15[], 3, 0)</f>
        <v>206.21899999999999</v>
      </c>
      <c r="G344">
        <f>VLOOKUP(Tabella22[[#This Row],[DATA]],Tabella15[], 4, 0)</f>
        <v>141.99199999999999</v>
      </c>
      <c r="H344">
        <f>VLOOKUP(Tabella22[[#This Row],[DATA]],Tabella15[], 5, 0)</f>
        <v>1618.163</v>
      </c>
      <c r="I344">
        <f>VLOOKUP(Tabella22[[#This Row],[DATA]],Tabella15[], 6, 0)</f>
        <v>2.1019999999999999</v>
      </c>
      <c r="J344">
        <f>VLOOKUP(Tabella22[[#This Row],[DATA]],Tabella15[], 7, 0)</f>
        <v>1.804</v>
      </c>
      <c r="K344">
        <f>VLOOKUP(Tabella22[[#This Row],[DATA]],Tabella15[], 8, 0)</f>
        <v>0.82</v>
      </c>
      <c r="L344">
        <f>VLOOKUP(Tabella22[[#This Row],[DATA]],Tabella15[], 9, 0)</f>
        <v>47.451000000000001</v>
      </c>
      <c r="M344">
        <f>VLOOKUP(Tabella22[[#This Row],[DATA]],Tabella15[], 10, 0)</f>
        <v>265.54000000000002</v>
      </c>
      <c r="N344">
        <f>VLOOKUP(Tabella22[[#This Row],[DATA]],Tabella15[], 11, 0)</f>
        <v>0</v>
      </c>
      <c r="O344">
        <f>VLOOKUP(Tabella22[[#This Row],[DATA]],Tabella15[], 12, 0)</f>
        <v>0</v>
      </c>
      <c r="P344">
        <f>VLOOKUP(Tabella22[[#This Row],[DATA]],Tabella15[], 13, 0)</f>
        <v>0</v>
      </c>
      <c r="Q344">
        <f>VLOOKUP(Tabella22[[#This Row],[DATA]],Tabella15[], 14, 0)</f>
        <v>6.04</v>
      </c>
      <c r="R344">
        <f>VLOOKUP(Tabella22[[#This Row],[DATA]],Tabella15[], 15, 0)</f>
        <v>3.2000000000000001E-2</v>
      </c>
      <c r="S344">
        <f>VLOOKUP(Tabella22[[#This Row],[DATA]],Tabella15[], 16, 0)</f>
        <v>52.36</v>
      </c>
      <c r="T344">
        <f>VLOOKUP(Tabella22[[#This Row],[DATA]],Tabella15[], 17, 0)</f>
        <v>37.04</v>
      </c>
      <c r="U344">
        <f>VLOOKUP(Tabella22[[#This Row],[DATA]],Tabella15[], 18, 0)</f>
        <v>15.64</v>
      </c>
      <c r="V344">
        <f>VLOOKUP(Tabella22[[#This Row],[DATA]],Tabella16[], 2, 0)</f>
        <v>54.63</v>
      </c>
      <c r="W344">
        <f>VLOOKUP(Tabella22[[#This Row],[DATA]],Tabella18[], 2, 0)</f>
        <v>63.99</v>
      </c>
      <c r="X344">
        <f>VLOOKUP(Tabella22[[#This Row],[DATA]],Tabella17[], 2, 0)</f>
        <v>62.24</v>
      </c>
      <c r="Y344">
        <f>VLOOKUP(Tabella22[[#This Row],[DATA]],Tabella19[], 2, 0)</f>
        <v>50</v>
      </c>
      <c r="Z344">
        <v>0</v>
      </c>
      <c r="AA344">
        <v>0</v>
      </c>
      <c r="AD344" s="23">
        <v>44196</v>
      </c>
      <c r="AE344" s="14">
        <v>39631.313000000002</v>
      </c>
      <c r="AF344" s="14">
        <v>296.04399999999998</v>
      </c>
      <c r="AG344" s="14">
        <v>197.35300000000001</v>
      </c>
      <c r="AH344" s="14">
        <v>958.46500000000003</v>
      </c>
      <c r="AI344" s="14">
        <v>3.7149999999999999</v>
      </c>
      <c r="AJ344" s="14">
        <v>5.0110000000000001</v>
      </c>
      <c r="AK344" s="14">
        <v>1.0900000000000001</v>
      </c>
      <c r="AL344" s="14">
        <v>38.851999999999997</v>
      </c>
      <c r="AM344" s="14">
        <v>361.24099999999999</v>
      </c>
      <c r="AN344" s="14"/>
      <c r="AO344" s="14"/>
      <c r="AP344" s="14"/>
      <c r="AQ344" s="14">
        <v>4.9909999999999997</v>
      </c>
      <c r="AR344" s="14">
        <v>5.0999999999999997E-2</v>
      </c>
      <c r="AS344" s="14">
        <v>0</v>
      </c>
      <c r="AT344" s="14">
        <v>0</v>
      </c>
      <c r="AU344" s="15"/>
      <c r="AW344" s="24">
        <v>44173</v>
      </c>
      <c r="AX344">
        <v>75</v>
      </c>
      <c r="AZ344" s="24">
        <v>44173</v>
      </c>
      <c r="BA344">
        <v>67.45</v>
      </c>
      <c r="BC344" s="24">
        <v>44173</v>
      </c>
      <c r="BD344">
        <v>69.94</v>
      </c>
      <c r="BF344" s="24">
        <v>44173</v>
      </c>
      <c r="BG344">
        <v>50</v>
      </c>
    </row>
    <row r="345" spans="1:59" x14ac:dyDescent="0.3">
      <c r="A345" s="3">
        <v>44344</v>
      </c>
      <c r="B345" s="4">
        <v>6484.11</v>
      </c>
      <c r="C345" s="8">
        <v>152.48513154088738</v>
      </c>
      <c r="D345" s="38">
        <v>7.4923994939853703E-3</v>
      </c>
      <c r="E345">
        <f>VLOOKUP(Tabella22[[#This Row],[DATA]],Tabella15[], 2, 0)</f>
        <v>84487.726999999999</v>
      </c>
      <c r="F345">
        <f>VLOOKUP(Tabella22[[#This Row],[DATA]],Tabella15[], 3, 0)</f>
        <v>166.863</v>
      </c>
      <c r="G345">
        <f>VLOOKUP(Tabella22[[#This Row],[DATA]],Tabella15[], 4, 0)</f>
        <v>138.75899999999999</v>
      </c>
      <c r="H345">
        <f>VLOOKUP(Tabella22[[#This Row],[DATA]],Tabella15[], 5, 0)</f>
        <v>1620.0139999999999</v>
      </c>
      <c r="I345">
        <f>VLOOKUP(Tabella22[[#This Row],[DATA]],Tabella15[], 6, 0)</f>
        <v>1.85</v>
      </c>
      <c r="J345">
        <f>VLOOKUP(Tabella22[[#This Row],[DATA]],Tabella15[], 7, 0)</f>
        <v>1.8080000000000001</v>
      </c>
      <c r="K345">
        <f>VLOOKUP(Tabella22[[#This Row],[DATA]],Tabella15[], 8, 0)</f>
        <v>0.82</v>
      </c>
      <c r="L345">
        <f>VLOOKUP(Tabella22[[#This Row],[DATA]],Tabella15[], 9, 0)</f>
        <v>45.941000000000003</v>
      </c>
      <c r="M345">
        <f>VLOOKUP(Tabella22[[#This Row],[DATA]],Tabella15[], 10, 0)</f>
        <v>255.63800000000001</v>
      </c>
      <c r="N345">
        <f>VLOOKUP(Tabella22[[#This Row],[DATA]],Tabella15[], 11, 0)</f>
        <v>0</v>
      </c>
      <c r="O345">
        <f>VLOOKUP(Tabella22[[#This Row],[DATA]],Tabella15[], 12, 0)</f>
        <v>0</v>
      </c>
      <c r="P345">
        <f>VLOOKUP(Tabella22[[#This Row],[DATA]],Tabella15[], 13, 0)</f>
        <v>0</v>
      </c>
      <c r="Q345">
        <f>VLOOKUP(Tabella22[[#This Row],[DATA]],Tabella15[], 14, 0)</f>
        <v>6.6139999999999999</v>
      </c>
      <c r="R345">
        <f>VLOOKUP(Tabella22[[#This Row],[DATA]],Tabella15[], 15, 0)</f>
        <v>3.1E-2</v>
      </c>
      <c r="S345">
        <f>VLOOKUP(Tabella22[[#This Row],[DATA]],Tabella15[], 16, 0)</f>
        <v>53.38</v>
      </c>
      <c r="T345">
        <f>VLOOKUP(Tabella22[[#This Row],[DATA]],Tabella15[], 17, 0)</f>
        <v>37.67</v>
      </c>
      <c r="U345">
        <f>VLOOKUP(Tabella22[[#This Row],[DATA]],Tabella15[], 18, 0)</f>
        <v>16.07</v>
      </c>
      <c r="V345">
        <f>VLOOKUP(Tabella22[[#This Row],[DATA]],Tabella16[], 2, 0)</f>
        <v>54.63</v>
      </c>
      <c r="W345">
        <f>VLOOKUP(Tabella22[[#This Row],[DATA]],Tabella18[], 2, 0)</f>
        <v>63.99</v>
      </c>
      <c r="X345">
        <f>VLOOKUP(Tabella22[[#This Row],[DATA]],Tabella17[], 2, 0)</f>
        <v>62.24</v>
      </c>
      <c r="Y345">
        <f>VLOOKUP(Tabella22[[#This Row],[DATA]],Tabella19[], 2, 0)</f>
        <v>50</v>
      </c>
      <c r="Z345">
        <v>0</v>
      </c>
      <c r="AA345">
        <v>0</v>
      </c>
      <c r="AD345" s="23">
        <v>44197</v>
      </c>
      <c r="AE345" s="16">
        <v>39917.826000000001</v>
      </c>
      <c r="AF345" s="16">
        <v>286.512</v>
      </c>
      <c r="AG345" s="16">
        <v>195.441</v>
      </c>
      <c r="AH345" s="16">
        <v>960.43399999999997</v>
      </c>
      <c r="AI345" s="16">
        <v>1.968</v>
      </c>
      <c r="AJ345" s="16">
        <v>4.9560000000000004</v>
      </c>
      <c r="AK345" s="16">
        <v>1.0900000000000001</v>
      </c>
      <c r="AL345" s="16">
        <v>38.615000000000002</v>
      </c>
      <c r="AM345" s="16">
        <v>359.11</v>
      </c>
      <c r="AN345" s="16"/>
      <c r="AO345" s="16"/>
      <c r="AP345" s="16"/>
      <c r="AQ345" s="16">
        <v>0.49199999999999999</v>
      </c>
      <c r="AR345" s="16">
        <v>5.0999999999999997E-2</v>
      </c>
      <c r="AS345" s="16">
        <v>0</v>
      </c>
      <c r="AT345" s="16">
        <v>0</v>
      </c>
      <c r="AU345" s="17"/>
      <c r="AW345" s="24">
        <v>44174</v>
      </c>
      <c r="AX345">
        <v>75</v>
      </c>
      <c r="AZ345" s="24">
        <v>44174</v>
      </c>
      <c r="BA345">
        <v>67.45</v>
      </c>
      <c r="BC345" s="24">
        <v>44174</v>
      </c>
      <c r="BD345">
        <v>69.94</v>
      </c>
      <c r="BF345" s="24">
        <v>44174</v>
      </c>
      <c r="BG345">
        <v>50</v>
      </c>
    </row>
    <row r="346" spans="1:59" x14ac:dyDescent="0.3">
      <c r="A346" s="1">
        <v>44347</v>
      </c>
      <c r="B346" s="2">
        <v>6447.17</v>
      </c>
      <c r="C346" s="7">
        <v>151.61642315081991</v>
      </c>
      <c r="D346" s="39">
        <v>-5.7132937314876954E-3</v>
      </c>
      <c r="E346">
        <f>VLOOKUP(Tabella22[[#This Row],[DATA]],Tabella15[], 2, 0)</f>
        <v>84792.014999999999</v>
      </c>
      <c r="F346">
        <f>VLOOKUP(Tabella22[[#This Row],[DATA]],Tabella15[], 3, 0)</f>
        <v>5.476</v>
      </c>
      <c r="G346">
        <f>VLOOKUP(Tabella22[[#This Row],[DATA]],Tabella15[], 4, 0)</f>
        <v>130.19999999999999</v>
      </c>
      <c r="H346">
        <f>VLOOKUP(Tabella22[[#This Row],[DATA]],Tabella15[], 5, 0)</f>
        <v>1623.5360000000001</v>
      </c>
      <c r="I346">
        <f>VLOOKUP(Tabella22[[#This Row],[DATA]],Tabella15[], 6, 0)</f>
        <v>1.865</v>
      </c>
      <c r="J346">
        <f>VLOOKUP(Tabella22[[#This Row],[DATA]],Tabella15[], 7, 0)</f>
        <v>1.8420000000000001</v>
      </c>
      <c r="K346">
        <f>VLOOKUP(Tabella22[[#This Row],[DATA]],Tabella15[], 8, 0)</f>
        <v>0.78</v>
      </c>
      <c r="L346">
        <f>VLOOKUP(Tabella22[[#This Row],[DATA]],Tabella15[], 9, 0)</f>
        <v>43.588000000000001</v>
      </c>
      <c r="M346">
        <f>VLOOKUP(Tabella22[[#This Row],[DATA]],Tabella15[], 10, 0)</f>
        <v>245.63300000000001</v>
      </c>
      <c r="N346">
        <f>VLOOKUP(Tabella22[[#This Row],[DATA]],Tabella15[], 11, 0)</f>
        <v>0</v>
      </c>
      <c r="O346">
        <f>VLOOKUP(Tabella22[[#This Row],[DATA]],Tabella15[], 12, 0)</f>
        <v>0</v>
      </c>
      <c r="P346">
        <f>VLOOKUP(Tabella22[[#This Row],[DATA]],Tabella15[], 13, 0)</f>
        <v>0</v>
      </c>
      <c r="Q346">
        <f>VLOOKUP(Tabella22[[#This Row],[DATA]],Tabella15[], 14, 0)</f>
        <v>5.923</v>
      </c>
      <c r="R346">
        <f>VLOOKUP(Tabella22[[#This Row],[DATA]],Tabella15[], 15, 0)</f>
        <v>3.1E-2</v>
      </c>
      <c r="S346">
        <f>VLOOKUP(Tabella22[[#This Row],[DATA]],Tabella15[], 16, 0)</f>
        <v>55.08</v>
      </c>
      <c r="T346">
        <f>VLOOKUP(Tabella22[[#This Row],[DATA]],Tabella15[], 17, 0)</f>
        <v>38.79</v>
      </c>
      <c r="U346">
        <f>VLOOKUP(Tabella22[[#This Row],[DATA]],Tabella15[], 18, 0)</f>
        <v>16.670000000000002</v>
      </c>
      <c r="V346">
        <f>VLOOKUP(Tabella22[[#This Row],[DATA]],Tabella16[], 2, 0)</f>
        <v>54.63</v>
      </c>
      <c r="W346">
        <f>VLOOKUP(Tabella22[[#This Row],[DATA]],Tabella18[], 2, 0)</f>
        <v>63.99</v>
      </c>
      <c r="X346">
        <f>VLOOKUP(Tabella22[[#This Row],[DATA]],Tabella17[], 2, 0)</f>
        <v>62.24</v>
      </c>
      <c r="Y346">
        <f>VLOOKUP(Tabella22[[#This Row],[DATA]],Tabella19[], 2, 0)</f>
        <v>50</v>
      </c>
      <c r="Z346">
        <v>0</v>
      </c>
      <c r="AA346">
        <v>0</v>
      </c>
      <c r="AD346" s="23">
        <v>44198</v>
      </c>
      <c r="AE346" s="14">
        <v>39969.125</v>
      </c>
      <c r="AF346" s="14">
        <v>51.298999999999999</v>
      </c>
      <c r="AG346" s="14">
        <v>196.23</v>
      </c>
      <c r="AH346" s="14">
        <v>962.74300000000005</v>
      </c>
      <c r="AI346" s="14">
        <v>2.3090000000000002</v>
      </c>
      <c r="AJ346" s="14">
        <v>4.9770000000000003</v>
      </c>
      <c r="AK346" s="14">
        <v>1.0900000000000001</v>
      </c>
      <c r="AL346" s="14">
        <v>38.956000000000003</v>
      </c>
      <c r="AM346" s="14">
        <v>361.99599999999998</v>
      </c>
      <c r="AN346" s="14"/>
      <c r="AO346" s="14"/>
      <c r="AP346" s="14"/>
      <c r="AQ346" s="14">
        <v>3.4039999999999999</v>
      </c>
      <c r="AR346" s="14">
        <v>5.2999999999999999E-2</v>
      </c>
      <c r="AS346" s="14">
        <v>0</v>
      </c>
      <c r="AT346" s="14">
        <v>0</v>
      </c>
      <c r="AU346" s="15"/>
      <c r="AW346" s="24">
        <v>44175</v>
      </c>
      <c r="AX346">
        <v>75</v>
      </c>
      <c r="AZ346" s="24">
        <v>44175</v>
      </c>
      <c r="BA346">
        <v>67.45</v>
      </c>
      <c r="BC346" s="24">
        <v>44175</v>
      </c>
      <c r="BD346">
        <v>69.94</v>
      </c>
      <c r="BF346" s="24">
        <v>44175</v>
      </c>
      <c r="BG346">
        <v>50</v>
      </c>
    </row>
    <row r="347" spans="1:59" x14ac:dyDescent="0.3">
      <c r="A347" s="3">
        <v>44348</v>
      </c>
      <c r="B347" s="4">
        <v>6489.4</v>
      </c>
      <c r="C347" s="8">
        <v>152.60953509755919</v>
      </c>
      <c r="D347" s="38">
        <v>6.5288016847212813E-3</v>
      </c>
      <c r="E347">
        <f>VLOOKUP(Tabella22[[#This Row],[DATA]],Tabella15[], 2, 0)</f>
        <v>84937.846999999994</v>
      </c>
      <c r="F347">
        <f>VLOOKUP(Tabella22[[#This Row],[DATA]],Tabella15[], 3, 0)</f>
        <v>145.83199999999999</v>
      </c>
      <c r="G347">
        <f>VLOOKUP(Tabella22[[#This Row],[DATA]],Tabella15[], 4, 0)</f>
        <v>144.36199999999999</v>
      </c>
      <c r="H347">
        <f>VLOOKUP(Tabella22[[#This Row],[DATA]],Tabella15[], 5, 0)</f>
        <v>1625.519</v>
      </c>
      <c r="I347">
        <f>VLOOKUP(Tabella22[[#This Row],[DATA]],Tabella15[], 6, 0)</f>
        <v>1.9830000000000001</v>
      </c>
      <c r="J347">
        <f>VLOOKUP(Tabella22[[#This Row],[DATA]],Tabella15[], 7, 0)</f>
        <v>1.6579999999999999</v>
      </c>
      <c r="K347">
        <f>VLOOKUP(Tabella22[[#This Row],[DATA]],Tabella15[], 8, 0)</f>
        <v>0.77</v>
      </c>
      <c r="L347">
        <f>VLOOKUP(Tabella22[[#This Row],[DATA]],Tabella15[], 9, 0)</f>
        <v>41.811999999999998</v>
      </c>
      <c r="M347">
        <f>VLOOKUP(Tabella22[[#This Row],[DATA]],Tabella15[], 10, 0)</f>
        <v>238.114</v>
      </c>
      <c r="N347">
        <f>VLOOKUP(Tabella22[[#This Row],[DATA]],Tabella15[], 11, 0)</f>
        <v>0</v>
      </c>
      <c r="O347">
        <f>VLOOKUP(Tabella22[[#This Row],[DATA]],Tabella15[], 12, 0)</f>
        <v>0</v>
      </c>
      <c r="P347">
        <f>VLOOKUP(Tabella22[[#This Row],[DATA]],Tabella15[], 13, 0)</f>
        <v>0</v>
      </c>
      <c r="Q347">
        <f>VLOOKUP(Tabella22[[#This Row],[DATA]],Tabella15[], 14, 0)</f>
        <v>5.1589999999999998</v>
      </c>
      <c r="R347">
        <f>VLOOKUP(Tabella22[[#This Row],[DATA]],Tabella15[], 15, 0)</f>
        <v>2.9000000000000001E-2</v>
      </c>
      <c r="S347">
        <f>VLOOKUP(Tabella22[[#This Row],[DATA]],Tabella15[], 16, 0)</f>
        <v>56.08</v>
      </c>
      <c r="T347">
        <f>VLOOKUP(Tabella22[[#This Row],[DATA]],Tabella15[], 17, 0)</f>
        <v>39.42</v>
      </c>
      <c r="U347">
        <f>VLOOKUP(Tabella22[[#This Row],[DATA]],Tabella15[], 18, 0)</f>
        <v>17.079999999999998</v>
      </c>
      <c r="V347">
        <f>VLOOKUP(Tabella22[[#This Row],[DATA]],Tabella16[], 2, 0)</f>
        <v>54.63</v>
      </c>
      <c r="W347">
        <f>VLOOKUP(Tabella22[[#This Row],[DATA]],Tabella18[], 2, 0)</f>
        <v>63.99</v>
      </c>
      <c r="X347">
        <f>VLOOKUP(Tabella22[[#This Row],[DATA]],Tabella17[], 2, 0)</f>
        <v>62.24</v>
      </c>
      <c r="Y347">
        <f>VLOOKUP(Tabella22[[#This Row],[DATA]],Tabella19[], 2, 0)</f>
        <v>50</v>
      </c>
      <c r="Z347">
        <v>0</v>
      </c>
      <c r="AA347">
        <v>0</v>
      </c>
      <c r="AD347" s="23">
        <v>44199</v>
      </c>
      <c r="AE347" s="16">
        <v>40154.000999999997</v>
      </c>
      <c r="AF347" s="16">
        <v>184.876</v>
      </c>
      <c r="AG347" s="16">
        <v>203.893</v>
      </c>
      <c r="AH347" s="16">
        <v>964.46</v>
      </c>
      <c r="AI347" s="16">
        <v>1.7170000000000001</v>
      </c>
      <c r="AJ347" s="16">
        <v>4.8570000000000002</v>
      </c>
      <c r="AK347" s="16">
        <v>1.1000000000000001</v>
      </c>
      <c r="AL347" s="16">
        <v>39.444000000000003</v>
      </c>
      <c r="AM347" s="16">
        <v>366.762</v>
      </c>
      <c r="AN347" s="16">
        <v>16.221</v>
      </c>
      <c r="AO347" s="16">
        <v>106.357</v>
      </c>
      <c r="AP347" s="16"/>
      <c r="AQ347" s="16">
        <v>0.69799999999999995</v>
      </c>
      <c r="AR347" s="16">
        <v>5.2999999999999999E-2</v>
      </c>
      <c r="AS347" s="16">
        <v>0</v>
      </c>
      <c r="AT347" s="16">
        <v>0</v>
      </c>
      <c r="AU347" s="17"/>
      <c r="AW347" s="24">
        <v>44176</v>
      </c>
      <c r="AX347">
        <v>75</v>
      </c>
      <c r="AZ347" s="24">
        <v>44176</v>
      </c>
      <c r="BA347">
        <v>67.45</v>
      </c>
      <c r="BC347" s="24">
        <v>44176</v>
      </c>
      <c r="BD347">
        <v>69.94</v>
      </c>
      <c r="BF347" s="24">
        <v>44176</v>
      </c>
      <c r="BG347">
        <v>50</v>
      </c>
    </row>
    <row r="348" spans="1:59" x14ac:dyDescent="0.3">
      <c r="A348" s="1">
        <v>44349</v>
      </c>
      <c r="B348" s="2">
        <v>6521.52</v>
      </c>
      <c r="C348" s="7">
        <v>153.36489279893894</v>
      </c>
      <c r="D348" s="39">
        <v>4.9374010833308501E-3</v>
      </c>
      <c r="E348">
        <f>VLOOKUP(Tabella22[[#This Row],[DATA]],Tabella15[], 2, 0)</f>
        <v>84957.887000000002</v>
      </c>
      <c r="F348">
        <f>VLOOKUP(Tabella22[[#This Row],[DATA]],Tabella15[], 3, 0)</f>
        <v>20.04</v>
      </c>
      <c r="G348">
        <f>VLOOKUP(Tabella22[[#This Row],[DATA]],Tabella15[], 4, 0)</f>
        <v>120.46299999999999</v>
      </c>
      <c r="H348">
        <f>VLOOKUP(Tabella22[[#This Row],[DATA]],Tabella15[], 5, 0)</f>
        <v>1626.94</v>
      </c>
      <c r="I348">
        <f>VLOOKUP(Tabella22[[#This Row],[DATA]],Tabella15[], 6, 0)</f>
        <v>1.421</v>
      </c>
      <c r="J348">
        <f>VLOOKUP(Tabella22[[#This Row],[DATA]],Tabella15[], 7, 0)</f>
        <v>1.554</v>
      </c>
      <c r="K348">
        <f>VLOOKUP(Tabella22[[#This Row],[DATA]],Tabella15[], 8, 0)</f>
        <v>0.76</v>
      </c>
      <c r="L348">
        <f>VLOOKUP(Tabella22[[#This Row],[DATA]],Tabella15[], 9, 0)</f>
        <v>40.761000000000003</v>
      </c>
      <c r="M348">
        <f>VLOOKUP(Tabella22[[#This Row],[DATA]],Tabella15[], 10, 0)</f>
        <v>231.45400000000001</v>
      </c>
      <c r="N348">
        <f>VLOOKUP(Tabella22[[#This Row],[DATA]],Tabella15[], 11, 0)</f>
        <v>0</v>
      </c>
      <c r="O348">
        <f>VLOOKUP(Tabella22[[#This Row],[DATA]],Tabella15[], 12, 0)</f>
        <v>0</v>
      </c>
      <c r="P348">
        <f>VLOOKUP(Tabella22[[#This Row],[DATA]],Tabella15[], 13, 0)</f>
        <v>0</v>
      </c>
      <c r="Q348">
        <f>VLOOKUP(Tabella22[[#This Row],[DATA]],Tabella15[], 14, 0)</f>
        <v>4.6550000000000002</v>
      </c>
      <c r="R348">
        <f>VLOOKUP(Tabella22[[#This Row],[DATA]],Tabella15[], 15, 0)</f>
        <v>2.7E-2</v>
      </c>
      <c r="S348">
        <f>VLOOKUP(Tabella22[[#This Row],[DATA]],Tabella15[], 16, 0)</f>
        <v>57.03</v>
      </c>
      <c r="T348">
        <f>VLOOKUP(Tabella22[[#This Row],[DATA]],Tabella15[], 17, 0)</f>
        <v>40.03</v>
      </c>
      <c r="U348">
        <f>VLOOKUP(Tabella22[[#This Row],[DATA]],Tabella15[], 18, 0)</f>
        <v>17.440000000000001</v>
      </c>
      <c r="V348">
        <f>VLOOKUP(Tabella22[[#This Row],[DATA]],Tabella16[], 2, 0)</f>
        <v>54.63</v>
      </c>
      <c r="W348">
        <f>VLOOKUP(Tabella22[[#This Row],[DATA]],Tabella18[], 2, 0)</f>
        <v>63.99</v>
      </c>
      <c r="X348">
        <f>VLOOKUP(Tabella22[[#This Row],[DATA]],Tabella17[], 2, 0)</f>
        <v>62.24</v>
      </c>
      <c r="Y348">
        <f>VLOOKUP(Tabella22[[#This Row],[DATA]],Tabella19[], 2, 0)</f>
        <v>50</v>
      </c>
      <c r="Z348">
        <v>0</v>
      </c>
      <c r="AA348">
        <v>0</v>
      </c>
      <c r="AD348" s="23">
        <v>44200</v>
      </c>
      <c r="AE348" s="14">
        <v>40214.447</v>
      </c>
      <c r="AF348" s="14">
        <v>60.445999999999998</v>
      </c>
      <c r="AG348" s="14">
        <v>205.96100000000001</v>
      </c>
      <c r="AH348" s="14">
        <v>970.15800000000002</v>
      </c>
      <c r="AI348" s="14">
        <v>5.6980000000000004</v>
      </c>
      <c r="AJ348" s="14">
        <v>4.8929999999999998</v>
      </c>
      <c r="AK348" s="14">
        <v>1.1200000000000001</v>
      </c>
      <c r="AL348" s="14">
        <v>39.326000000000001</v>
      </c>
      <c r="AM348" s="14">
        <v>369.45600000000002</v>
      </c>
      <c r="AN348" s="14"/>
      <c r="AO348" s="14"/>
      <c r="AP348" s="14"/>
      <c r="AQ348" s="14">
        <v>6.3289999999999997</v>
      </c>
      <c r="AR348" s="14">
        <v>5.6000000000000001E-2</v>
      </c>
      <c r="AS348" s="14">
        <v>0.01</v>
      </c>
      <c r="AT348" s="14">
        <v>0.01</v>
      </c>
      <c r="AU348" s="15"/>
      <c r="AW348" s="24">
        <v>44177</v>
      </c>
      <c r="AX348">
        <v>75</v>
      </c>
      <c r="AZ348" s="24">
        <v>44177</v>
      </c>
      <c r="BA348">
        <v>67.45</v>
      </c>
      <c r="BC348" s="24">
        <v>44177</v>
      </c>
      <c r="BD348">
        <v>69.94</v>
      </c>
      <c r="BF348" s="24">
        <v>44177</v>
      </c>
      <c r="BG348">
        <v>50</v>
      </c>
    </row>
    <row r="349" spans="1:59" x14ac:dyDescent="0.3">
      <c r="A349" s="3">
        <v>44350</v>
      </c>
      <c r="B349" s="4">
        <v>6507.92</v>
      </c>
      <c r="C349" s="8">
        <v>153.04506512961251</v>
      </c>
      <c r="D349" s="38">
        <v>-2.0875808843757006E-3</v>
      </c>
      <c r="E349">
        <f>VLOOKUP(Tabella22[[#This Row],[DATA]],Tabella15[], 2, 0)</f>
        <v>85188.171000000002</v>
      </c>
      <c r="F349">
        <f>VLOOKUP(Tabella22[[#This Row],[DATA]],Tabella15[], 3, 0)</f>
        <v>230.285</v>
      </c>
      <c r="G349">
        <f>VLOOKUP(Tabella22[[#This Row],[DATA]],Tabella15[], 4, 0)</f>
        <v>123.901</v>
      </c>
      <c r="H349">
        <f>VLOOKUP(Tabella22[[#This Row],[DATA]],Tabella15[], 5, 0)</f>
        <v>1627.9760000000001</v>
      </c>
      <c r="I349">
        <f>VLOOKUP(Tabella22[[#This Row],[DATA]],Tabella15[], 6, 0)</f>
        <v>1.036</v>
      </c>
      <c r="J349">
        <f>VLOOKUP(Tabella22[[#This Row],[DATA]],Tabella15[], 7, 0)</f>
        <v>1.4019999999999999</v>
      </c>
      <c r="K349">
        <f>VLOOKUP(Tabella22[[#This Row],[DATA]],Tabella15[], 8, 0)</f>
        <v>0.76</v>
      </c>
      <c r="L349">
        <f>VLOOKUP(Tabella22[[#This Row],[DATA]],Tabella15[], 9, 0)</f>
        <v>39.622</v>
      </c>
      <c r="M349">
        <f>VLOOKUP(Tabella22[[#This Row],[DATA]],Tabella15[], 10, 0)</f>
        <v>226.2</v>
      </c>
      <c r="N349">
        <f>VLOOKUP(Tabella22[[#This Row],[DATA]],Tabella15[], 11, 0)</f>
        <v>0</v>
      </c>
      <c r="O349">
        <f>VLOOKUP(Tabella22[[#This Row],[DATA]],Tabella15[], 12, 0)</f>
        <v>0</v>
      </c>
      <c r="P349">
        <f>VLOOKUP(Tabella22[[#This Row],[DATA]],Tabella15[], 13, 0)</f>
        <v>0</v>
      </c>
      <c r="Q349">
        <f>VLOOKUP(Tabella22[[#This Row],[DATA]],Tabella15[], 14, 0)</f>
        <v>5.4340000000000002</v>
      </c>
      <c r="R349">
        <f>VLOOKUP(Tabella22[[#This Row],[DATA]],Tabella15[], 15, 0)</f>
        <v>2.5999999999999999E-2</v>
      </c>
      <c r="S349">
        <f>VLOOKUP(Tabella22[[#This Row],[DATA]],Tabella15[], 16, 0)</f>
        <v>58.09</v>
      </c>
      <c r="T349">
        <f>VLOOKUP(Tabella22[[#This Row],[DATA]],Tabella15[], 17, 0)</f>
        <v>40.71</v>
      </c>
      <c r="U349">
        <f>VLOOKUP(Tabella22[[#This Row],[DATA]],Tabella15[], 18, 0)</f>
        <v>17.850000000000001</v>
      </c>
      <c r="V349">
        <f>VLOOKUP(Tabella22[[#This Row],[DATA]],Tabella16[], 2, 0)</f>
        <v>54.63</v>
      </c>
      <c r="W349">
        <f>VLOOKUP(Tabella22[[#This Row],[DATA]],Tabella18[], 2, 0)</f>
        <v>63.99</v>
      </c>
      <c r="X349">
        <f>VLOOKUP(Tabella22[[#This Row],[DATA]],Tabella17[], 2, 0)</f>
        <v>62.24</v>
      </c>
      <c r="Y349">
        <f>VLOOKUP(Tabella22[[#This Row],[DATA]],Tabella19[], 2, 0)</f>
        <v>50</v>
      </c>
      <c r="Z349">
        <v>0</v>
      </c>
      <c r="AA349">
        <v>0</v>
      </c>
      <c r="AD349" s="23">
        <v>44201</v>
      </c>
      <c r="AE349" s="16">
        <v>40522.790999999997</v>
      </c>
      <c r="AF349" s="16">
        <v>308.34399999999999</v>
      </c>
      <c r="AG349" s="16">
        <v>225.70699999999999</v>
      </c>
      <c r="AH349" s="16">
        <v>983.005</v>
      </c>
      <c r="AI349" s="16">
        <v>12.847</v>
      </c>
      <c r="AJ349" s="16">
        <v>4.6790000000000003</v>
      </c>
      <c r="AK349" s="16">
        <v>1.1299999999999999</v>
      </c>
      <c r="AL349" s="16">
        <v>38.719000000000001</v>
      </c>
      <c r="AM349" s="16">
        <v>368.10899999999998</v>
      </c>
      <c r="AN349" s="16"/>
      <c r="AO349" s="16"/>
      <c r="AP349" s="16"/>
      <c r="AQ349" s="16">
        <v>5.0949999999999998</v>
      </c>
      <c r="AR349" s="16">
        <v>5.8000000000000003E-2</v>
      </c>
      <c r="AS349" s="16">
        <v>0.01</v>
      </c>
      <c r="AT349" s="16">
        <v>0.01</v>
      </c>
      <c r="AU349" s="17"/>
      <c r="AW349" s="24">
        <v>44178</v>
      </c>
      <c r="AX349">
        <v>75</v>
      </c>
      <c r="AZ349" s="24">
        <v>44178</v>
      </c>
      <c r="BA349">
        <v>67.45</v>
      </c>
      <c r="BC349" s="24">
        <v>44178</v>
      </c>
      <c r="BD349">
        <v>69.94</v>
      </c>
      <c r="BF349" s="24">
        <v>44178</v>
      </c>
      <c r="BG349">
        <v>50</v>
      </c>
    </row>
    <row r="350" spans="1:59" x14ac:dyDescent="0.3">
      <c r="A350" s="1">
        <v>44351</v>
      </c>
      <c r="B350" s="2">
        <v>6515.66</v>
      </c>
      <c r="C350" s="7">
        <v>153.22708470024386</v>
      </c>
      <c r="D350" s="39">
        <v>1.1886134091020895E-3</v>
      </c>
      <c r="E350">
        <f>VLOOKUP(Tabella22[[#This Row],[DATA]],Tabella15[], 2, 0)</f>
        <v>85291.154999999999</v>
      </c>
      <c r="F350">
        <f>VLOOKUP(Tabella22[[#This Row],[DATA]],Tabella15[], 3, 0)</f>
        <v>102.983</v>
      </c>
      <c r="G350">
        <f>VLOOKUP(Tabella22[[#This Row],[DATA]],Tabella15[], 4, 0)</f>
        <v>114.77500000000001</v>
      </c>
      <c r="H350">
        <f>VLOOKUP(Tabella22[[#This Row],[DATA]],Tabella15[], 5, 0)</f>
        <v>1629.279</v>
      </c>
      <c r="I350">
        <f>VLOOKUP(Tabella22[[#This Row],[DATA]],Tabella15[], 6, 0)</f>
        <v>1.302</v>
      </c>
      <c r="J350">
        <f>VLOOKUP(Tabella22[[#This Row],[DATA]],Tabella15[], 7, 0)</f>
        <v>1.3240000000000001</v>
      </c>
      <c r="K350">
        <f>VLOOKUP(Tabella22[[#This Row],[DATA]],Tabella15[], 8, 0)</f>
        <v>0.75</v>
      </c>
      <c r="L350">
        <f>VLOOKUP(Tabella22[[#This Row],[DATA]],Tabella15[], 9, 0)</f>
        <v>38.052999999999997</v>
      </c>
      <c r="M350">
        <f>VLOOKUP(Tabella22[[#This Row],[DATA]],Tabella15[], 10, 0)</f>
        <v>219.066</v>
      </c>
      <c r="N350">
        <f>VLOOKUP(Tabella22[[#This Row],[DATA]],Tabella15[], 11, 0)</f>
        <v>0</v>
      </c>
      <c r="O350">
        <f>VLOOKUP(Tabella22[[#This Row],[DATA]],Tabella15[], 12, 0)</f>
        <v>0</v>
      </c>
      <c r="P350">
        <f>VLOOKUP(Tabella22[[#This Row],[DATA]],Tabella15[], 13, 0)</f>
        <v>0</v>
      </c>
      <c r="Q350">
        <f>VLOOKUP(Tabella22[[#This Row],[DATA]],Tabella15[], 14, 0)</f>
        <v>6.2119999999999997</v>
      </c>
      <c r="R350">
        <f>VLOOKUP(Tabella22[[#This Row],[DATA]],Tabella15[], 15, 0)</f>
        <v>2.4E-2</v>
      </c>
      <c r="S350">
        <f>VLOOKUP(Tabella22[[#This Row],[DATA]],Tabella15[], 16, 0)</f>
        <v>59.22</v>
      </c>
      <c r="T350">
        <f>VLOOKUP(Tabella22[[#This Row],[DATA]],Tabella15[], 17, 0)</f>
        <v>41.37</v>
      </c>
      <c r="U350">
        <f>VLOOKUP(Tabella22[[#This Row],[DATA]],Tabella15[], 18, 0)</f>
        <v>18.329999999999998</v>
      </c>
      <c r="V350">
        <f>VLOOKUP(Tabella22[[#This Row],[DATA]],Tabella16[], 2, 0)</f>
        <v>54.63</v>
      </c>
      <c r="W350">
        <f>VLOOKUP(Tabella22[[#This Row],[DATA]],Tabella18[], 2, 0)</f>
        <v>63.99</v>
      </c>
      <c r="X350">
        <f>VLOOKUP(Tabella22[[#This Row],[DATA]],Tabella17[], 2, 0)</f>
        <v>62.24</v>
      </c>
      <c r="Y350">
        <f>VLOOKUP(Tabella22[[#This Row],[DATA]],Tabella19[], 2, 0)</f>
        <v>50</v>
      </c>
      <c r="Z350">
        <v>0</v>
      </c>
      <c r="AA350">
        <v>0</v>
      </c>
      <c r="AD350" s="23">
        <v>44202</v>
      </c>
      <c r="AE350" s="14">
        <v>40895.561999999998</v>
      </c>
      <c r="AF350" s="14">
        <v>372.77100000000002</v>
      </c>
      <c r="AG350" s="14">
        <v>222.899</v>
      </c>
      <c r="AH350" s="14">
        <v>987.17899999999997</v>
      </c>
      <c r="AI350" s="14">
        <v>4.1740000000000004</v>
      </c>
      <c r="AJ350" s="14">
        <v>4.633</v>
      </c>
      <c r="AK350" s="14">
        <v>1.1399999999999999</v>
      </c>
      <c r="AL350" s="14">
        <v>38.585000000000001</v>
      </c>
      <c r="AM350" s="14">
        <v>365.69600000000003</v>
      </c>
      <c r="AN350" s="14"/>
      <c r="AO350" s="14"/>
      <c r="AP350" s="14"/>
      <c r="AQ350" s="14">
        <v>4.633</v>
      </c>
      <c r="AR350" s="14">
        <v>6.0999999999999999E-2</v>
      </c>
      <c r="AS350" s="14">
        <v>0.03</v>
      </c>
      <c r="AT350" s="14">
        <v>0.03</v>
      </c>
      <c r="AU350" s="15"/>
      <c r="AW350" s="24">
        <v>44179</v>
      </c>
      <c r="AX350">
        <v>75</v>
      </c>
      <c r="AZ350" s="24">
        <v>44179</v>
      </c>
      <c r="BA350">
        <v>67.45</v>
      </c>
      <c r="BC350" s="24">
        <v>44179</v>
      </c>
      <c r="BD350">
        <v>69.94</v>
      </c>
      <c r="BF350" s="24">
        <v>44179</v>
      </c>
      <c r="BG350">
        <v>50</v>
      </c>
    </row>
    <row r="351" spans="1:59" x14ac:dyDescent="0.3">
      <c r="A351" s="3">
        <v>44354</v>
      </c>
      <c r="B351" s="4">
        <v>6543.56</v>
      </c>
      <c r="C351" s="8">
        <v>153.88320175717084</v>
      </c>
      <c r="D351" s="38">
        <v>4.2728497487723753E-3</v>
      </c>
      <c r="E351">
        <f>VLOOKUP(Tabella22[[#This Row],[DATA]],Tabella15[], 2, 0)</f>
        <v>85483.683000000005</v>
      </c>
      <c r="F351">
        <f>VLOOKUP(Tabella22[[#This Row],[DATA]],Tabella15[], 3, 0)</f>
        <v>17.376000000000001</v>
      </c>
      <c r="G351">
        <f>VLOOKUP(Tabella22[[#This Row],[DATA]],Tabella15[], 4, 0)</f>
        <v>98.81</v>
      </c>
      <c r="H351">
        <f>VLOOKUP(Tabella22[[#This Row],[DATA]],Tabella15[], 5, 0)</f>
        <v>1631.5429999999999</v>
      </c>
      <c r="I351">
        <f>VLOOKUP(Tabella22[[#This Row],[DATA]],Tabella15[], 6, 0)</f>
        <v>0.94699999999999995</v>
      </c>
      <c r="J351">
        <f>VLOOKUP(Tabella22[[#This Row],[DATA]],Tabella15[], 7, 0)</f>
        <v>1.1439999999999999</v>
      </c>
      <c r="K351">
        <f>VLOOKUP(Tabella22[[#This Row],[DATA]],Tabella15[], 8, 0)</f>
        <v>0.71</v>
      </c>
      <c r="L351">
        <f>VLOOKUP(Tabella22[[#This Row],[DATA]],Tabella15[], 9, 0)</f>
        <v>36.587000000000003</v>
      </c>
      <c r="M351">
        <f>VLOOKUP(Tabella22[[#This Row],[DATA]],Tabella15[], 10, 0)</f>
        <v>211.99100000000001</v>
      </c>
      <c r="N351">
        <f>VLOOKUP(Tabella22[[#This Row],[DATA]],Tabella15[], 11, 0)</f>
        <v>0</v>
      </c>
      <c r="O351">
        <f>VLOOKUP(Tabella22[[#This Row],[DATA]],Tabella15[], 12, 0)</f>
        <v>0</v>
      </c>
      <c r="P351">
        <f>VLOOKUP(Tabella22[[#This Row],[DATA]],Tabella15[], 13, 0)</f>
        <v>0</v>
      </c>
      <c r="Q351">
        <f>VLOOKUP(Tabella22[[#This Row],[DATA]],Tabella15[], 14, 0)</f>
        <v>5.556</v>
      </c>
      <c r="R351">
        <f>VLOOKUP(Tabella22[[#This Row],[DATA]],Tabella15[], 15, 0)</f>
        <v>2.1000000000000001E-2</v>
      </c>
      <c r="S351">
        <f>VLOOKUP(Tabella22[[#This Row],[DATA]],Tabella15[], 16, 0)</f>
        <v>61.1</v>
      </c>
      <c r="T351">
        <f>VLOOKUP(Tabella22[[#This Row],[DATA]],Tabella15[], 17, 0)</f>
        <v>42.51</v>
      </c>
      <c r="U351">
        <f>VLOOKUP(Tabella22[[#This Row],[DATA]],Tabella15[], 18, 0)</f>
        <v>19.100000000000001</v>
      </c>
      <c r="V351">
        <f>VLOOKUP(Tabella22[[#This Row],[DATA]],Tabella16[], 2, 0)</f>
        <v>54.63</v>
      </c>
      <c r="W351">
        <f>VLOOKUP(Tabella22[[#This Row],[DATA]],Tabella18[], 2, 0)</f>
        <v>63.99</v>
      </c>
      <c r="X351">
        <f>VLOOKUP(Tabella22[[#This Row],[DATA]],Tabella17[], 2, 0)</f>
        <v>62.24</v>
      </c>
      <c r="Y351">
        <f>VLOOKUP(Tabella22[[#This Row],[DATA]],Tabella19[], 2, 0)</f>
        <v>50</v>
      </c>
      <c r="Z351">
        <v>0</v>
      </c>
      <c r="AA351">
        <v>0</v>
      </c>
      <c r="AD351" s="23">
        <v>44203</v>
      </c>
      <c r="AE351" s="16">
        <v>41217.728999999999</v>
      </c>
      <c r="AF351" s="16">
        <v>322.16699999999997</v>
      </c>
      <c r="AG351" s="16">
        <v>226.631</v>
      </c>
      <c r="AH351" s="16">
        <v>991.26400000000001</v>
      </c>
      <c r="AI351" s="16">
        <v>4.085</v>
      </c>
      <c r="AJ351" s="16">
        <v>4.6849999999999996</v>
      </c>
      <c r="AK351" s="16">
        <v>1.1399999999999999</v>
      </c>
      <c r="AL351" s="16">
        <v>38.082000000000001</v>
      </c>
      <c r="AM351" s="16">
        <v>362.44</v>
      </c>
      <c r="AN351" s="16"/>
      <c r="AO351" s="16"/>
      <c r="AP351" s="16"/>
      <c r="AQ351" s="16">
        <v>4.8339999999999996</v>
      </c>
      <c r="AR351" s="16">
        <v>6.3E-2</v>
      </c>
      <c r="AS351" s="16">
        <v>7.0000000000000007E-2</v>
      </c>
      <c r="AT351" s="16">
        <v>7.0000000000000007E-2</v>
      </c>
      <c r="AU351" s="17"/>
      <c r="AW351" s="24">
        <v>44180</v>
      </c>
      <c r="AX351">
        <v>63.89</v>
      </c>
      <c r="AZ351" s="24">
        <v>44180</v>
      </c>
      <c r="BA351">
        <v>61.2</v>
      </c>
      <c r="BC351" s="24">
        <v>44180</v>
      </c>
      <c r="BD351">
        <v>62.8</v>
      </c>
      <c r="BF351" s="24">
        <v>44180</v>
      </c>
      <c r="BG351">
        <v>50</v>
      </c>
    </row>
    <row r="352" spans="1:59" x14ac:dyDescent="0.3">
      <c r="A352" s="1">
        <v>44355</v>
      </c>
      <c r="B352" s="2">
        <v>6551.01</v>
      </c>
      <c r="C352" s="7">
        <v>154.05840147308862</v>
      </c>
      <c r="D352" s="39">
        <v>1.1378763569682201E-3</v>
      </c>
      <c r="E352">
        <f>VLOOKUP(Tabella22[[#This Row],[DATA]],Tabella15[], 2, 0)</f>
        <v>85572.797999999995</v>
      </c>
      <c r="F352">
        <f>VLOOKUP(Tabella22[[#This Row],[DATA]],Tabella15[], 3, 0)</f>
        <v>89.114999999999995</v>
      </c>
      <c r="G352">
        <f>VLOOKUP(Tabella22[[#This Row],[DATA]],Tabella15[], 4, 0)</f>
        <v>90.706999999999994</v>
      </c>
      <c r="H352">
        <f>VLOOKUP(Tabella22[[#This Row],[DATA]],Tabella15[], 5, 0)</f>
        <v>1632.653</v>
      </c>
      <c r="I352">
        <f>VLOOKUP(Tabella22[[#This Row],[DATA]],Tabella15[], 6, 0)</f>
        <v>1.1100000000000001</v>
      </c>
      <c r="J352">
        <f>VLOOKUP(Tabella22[[#This Row],[DATA]],Tabella15[], 7, 0)</f>
        <v>1.0189999999999999</v>
      </c>
      <c r="K352">
        <f>VLOOKUP(Tabella22[[#This Row],[DATA]],Tabella15[], 8, 0)</f>
        <v>0.7</v>
      </c>
      <c r="L352">
        <f>VLOOKUP(Tabella22[[#This Row],[DATA]],Tabella15[], 9, 0)</f>
        <v>35.433</v>
      </c>
      <c r="M352">
        <f>VLOOKUP(Tabella22[[#This Row],[DATA]],Tabella15[], 10, 0)</f>
        <v>206.97300000000001</v>
      </c>
      <c r="N352">
        <f>VLOOKUP(Tabella22[[#This Row],[DATA]],Tabella15[], 11, 0)</f>
        <v>0</v>
      </c>
      <c r="O352">
        <f>VLOOKUP(Tabella22[[#This Row],[DATA]],Tabella15[], 12, 0)</f>
        <v>0</v>
      </c>
      <c r="P352">
        <f>VLOOKUP(Tabella22[[#This Row],[DATA]],Tabella15[], 13, 0)</f>
        <v>0</v>
      </c>
      <c r="Q352">
        <f>VLOOKUP(Tabella22[[#This Row],[DATA]],Tabella15[], 14, 0)</f>
        <v>4.8550000000000004</v>
      </c>
      <c r="R352">
        <f>VLOOKUP(Tabella22[[#This Row],[DATA]],Tabella15[], 15, 0)</f>
        <v>1.9E-2</v>
      </c>
      <c r="S352">
        <f>VLOOKUP(Tabella22[[#This Row],[DATA]],Tabella15[], 16, 0)</f>
        <v>62.1</v>
      </c>
      <c r="T352">
        <f>VLOOKUP(Tabella22[[#This Row],[DATA]],Tabella15[], 17, 0)</f>
        <v>43.09</v>
      </c>
      <c r="U352">
        <f>VLOOKUP(Tabella22[[#This Row],[DATA]],Tabella15[], 18, 0)</f>
        <v>19.559999999999999</v>
      </c>
      <c r="V352">
        <f>VLOOKUP(Tabella22[[#This Row],[DATA]],Tabella16[], 2, 0)</f>
        <v>54.63</v>
      </c>
      <c r="W352">
        <f>VLOOKUP(Tabella22[[#This Row],[DATA]],Tabella18[], 2, 0)</f>
        <v>63.99</v>
      </c>
      <c r="X352">
        <f>VLOOKUP(Tabella22[[#This Row],[DATA]],Tabella17[], 2, 0)</f>
        <v>62.24</v>
      </c>
      <c r="Y352">
        <f>VLOOKUP(Tabella22[[#This Row],[DATA]],Tabella19[], 2, 0)</f>
        <v>50</v>
      </c>
      <c r="Z352">
        <v>0</v>
      </c>
      <c r="AA352">
        <v>0</v>
      </c>
      <c r="AD352" s="23">
        <v>44204</v>
      </c>
      <c r="AE352" s="14">
        <v>41511.671999999999</v>
      </c>
      <c r="AF352" s="14">
        <v>293.94200000000001</v>
      </c>
      <c r="AG352" s="14">
        <v>227.69200000000001</v>
      </c>
      <c r="AH352" s="14">
        <v>1000.011</v>
      </c>
      <c r="AI352" s="14">
        <v>8.7469999999999999</v>
      </c>
      <c r="AJ352" s="14">
        <v>5.6539999999999999</v>
      </c>
      <c r="AK352" s="14">
        <v>1.1299999999999999</v>
      </c>
      <c r="AL352" s="14">
        <v>38.570999999999998</v>
      </c>
      <c r="AM352" s="14">
        <v>360.79700000000003</v>
      </c>
      <c r="AN352" s="14"/>
      <c r="AO352" s="14"/>
      <c r="AP352" s="14"/>
      <c r="AQ352" s="14">
        <v>5.181</v>
      </c>
      <c r="AR352" s="14">
        <v>6.3E-2</v>
      </c>
      <c r="AS352" s="14">
        <v>0.13</v>
      </c>
      <c r="AT352" s="14">
        <v>0.13</v>
      </c>
      <c r="AU352" s="15"/>
      <c r="AW352" s="24">
        <v>44181</v>
      </c>
      <c r="AX352">
        <v>63.89</v>
      </c>
      <c r="AZ352" s="24">
        <v>44181</v>
      </c>
      <c r="BA352">
        <v>61.2</v>
      </c>
      <c r="BC352" s="24">
        <v>44181</v>
      </c>
      <c r="BD352">
        <v>62.8</v>
      </c>
      <c r="BF352" s="24">
        <v>44181</v>
      </c>
      <c r="BG352">
        <v>50</v>
      </c>
    </row>
    <row r="353" spans="1:59" x14ac:dyDescent="0.3">
      <c r="A353" s="3">
        <v>44356</v>
      </c>
      <c r="B353" s="4">
        <v>6563.45</v>
      </c>
      <c r="C353" s="8">
        <v>154.35094972356072</v>
      </c>
      <c r="D353" s="38">
        <v>1.8971431124300969E-3</v>
      </c>
      <c r="E353">
        <f>VLOOKUP(Tabella22[[#This Row],[DATA]],Tabella15[], 2, 0)</f>
        <v>85655.222999999998</v>
      </c>
      <c r="F353">
        <f>VLOOKUP(Tabella22[[#This Row],[DATA]],Tabella15[], 3, 0)</f>
        <v>82.424999999999997</v>
      </c>
      <c r="G353">
        <f>VLOOKUP(Tabella22[[#This Row],[DATA]],Tabella15[], 4, 0)</f>
        <v>99.619</v>
      </c>
      <c r="H353">
        <f>VLOOKUP(Tabella22[[#This Row],[DATA]],Tabella15[], 5, 0)</f>
        <v>1633.615</v>
      </c>
      <c r="I353">
        <f>VLOOKUP(Tabella22[[#This Row],[DATA]],Tabella15[], 6, 0)</f>
        <v>0.96199999999999997</v>
      </c>
      <c r="J353">
        <f>VLOOKUP(Tabella22[[#This Row],[DATA]],Tabella15[], 7, 0)</f>
        <v>0.95399999999999996</v>
      </c>
      <c r="K353">
        <f>VLOOKUP(Tabella22[[#This Row],[DATA]],Tabella15[], 8, 0)</f>
        <v>0.68</v>
      </c>
      <c r="L353">
        <f>VLOOKUP(Tabella22[[#This Row],[DATA]],Tabella15[], 9, 0)</f>
        <v>34.426000000000002</v>
      </c>
      <c r="M353">
        <f>VLOOKUP(Tabella22[[#This Row],[DATA]],Tabella15[], 10, 0)</f>
        <v>200.19499999999999</v>
      </c>
      <c r="N353">
        <f>VLOOKUP(Tabella22[[#This Row],[DATA]],Tabella15[], 11, 0)</f>
        <v>0</v>
      </c>
      <c r="O353">
        <f>VLOOKUP(Tabella22[[#This Row],[DATA]],Tabella15[], 12, 0)</f>
        <v>0</v>
      </c>
      <c r="P353">
        <f>VLOOKUP(Tabella22[[#This Row],[DATA]],Tabella15[], 13, 0)</f>
        <v>0</v>
      </c>
      <c r="Q353">
        <f>VLOOKUP(Tabella22[[#This Row],[DATA]],Tabella15[], 14, 0)</f>
        <v>4.1539999999999999</v>
      </c>
      <c r="R353">
        <f>VLOOKUP(Tabella22[[#This Row],[DATA]],Tabella15[], 15, 0)</f>
        <v>1.7999999999999999E-2</v>
      </c>
      <c r="S353">
        <f>VLOOKUP(Tabella22[[#This Row],[DATA]],Tabella15[], 16, 0)</f>
        <v>63.08</v>
      </c>
      <c r="T353">
        <f>VLOOKUP(Tabella22[[#This Row],[DATA]],Tabella15[], 17, 0)</f>
        <v>43.65</v>
      </c>
      <c r="U353">
        <f>VLOOKUP(Tabella22[[#This Row],[DATA]],Tabella15[], 18, 0)</f>
        <v>19.98</v>
      </c>
      <c r="V353">
        <f>VLOOKUP(Tabella22[[#This Row],[DATA]],Tabella16[], 2, 0)</f>
        <v>54.63</v>
      </c>
      <c r="W353">
        <f>VLOOKUP(Tabella22[[#This Row],[DATA]],Tabella18[], 2, 0)</f>
        <v>63.99</v>
      </c>
      <c r="X353">
        <f>VLOOKUP(Tabella22[[#This Row],[DATA]],Tabella17[], 2, 0)</f>
        <v>62.24</v>
      </c>
      <c r="Y353">
        <f>VLOOKUP(Tabella22[[#This Row],[DATA]],Tabella19[], 2, 0)</f>
        <v>50</v>
      </c>
      <c r="Z353">
        <v>0</v>
      </c>
      <c r="AA353">
        <v>0</v>
      </c>
      <c r="AD353" s="23">
        <v>44205</v>
      </c>
      <c r="AE353" s="16">
        <v>41810.305999999997</v>
      </c>
      <c r="AF353" s="16">
        <v>298.63400000000001</v>
      </c>
      <c r="AG353" s="16">
        <v>263.02600000000001</v>
      </c>
      <c r="AH353" s="16">
        <v>1002.498</v>
      </c>
      <c r="AI353" s="16">
        <v>2.4870000000000001</v>
      </c>
      <c r="AJ353" s="16">
        <v>5.6790000000000003</v>
      </c>
      <c r="AK353" s="16">
        <v>1.1299999999999999</v>
      </c>
      <c r="AL353" s="16">
        <v>38.481999999999999</v>
      </c>
      <c r="AM353" s="16">
        <v>358.77</v>
      </c>
      <c r="AN353" s="16"/>
      <c r="AO353" s="16"/>
      <c r="AP353" s="16"/>
      <c r="AQ353" s="16">
        <v>2.7949999999999999</v>
      </c>
      <c r="AR353" s="16">
        <v>6.3E-2</v>
      </c>
      <c r="AS353" s="16">
        <v>0.15</v>
      </c>
      <c r="AT353" s="16">
        <v>0.15</v>
      </c>
      <c r="AU353" s="17"/>
      <c r="AW353" s="24">
        <v>44182</v>
      </c>
      <c r="AX353">
        <v>63.89</v>
      </c>
      <c r="AZ353" s="24">
        <v>44182</v>
      </c>
      <c r="BA353">
        <v>61.2</v>
      </c>
      <c r="BC353" s="24">
        <v>44182</v>
      </c>
      <c r="BD353">
        <v>62.8</v>
      </c>
      <c r="BF353" s="24">
        <v>44182</v>
      </c>
      <c r="BG353">
        <v>50</v>
      </c>
    </row>
    <row r="354" spans="1:59" x14ac:dyDescent="0.3">
      <c r="A354" s="1">
        <v>44357</v>
      </c>
      <c r="B354" s="2">
        <v>6546.49</v>
      </c>
      <c r="C354" s="7">
        <v>153.95210580651838</v>
      </c>
      <c r="D354" s="39">
        <v>-2.5873511948029987E-3</v>
      </c>
      <c r="E354">
        <f>VLOOKUP(Tabella22[[#This Row],[DATA]],Tabella15[], 2, 0)</f>
        <v>85721.574999999997</v>
      </c>
      <c r="F354">
        <f>VLOOKUP(Tabella22[[#This Row],[DATA]],Tabella15[], 3, 0)</f>
        <v>66.352000000000004</v>
      </c>
      <c r="G354">
        <f>VLOOKUP(Tabella22[[#This Row],[DATA]],Tabella15[], 4, 0)</f>
        <v>76.2</v>
      </c>
      <c r="H354">
        <f>VLOOKUP(Tabella22[[#This Row],[DATA]],Tabella15[], 5, 0)</f>
        <v>1634.6220000000001</v>
      </c>
      <c r="I354">
        <f>VLOOKUP(Tabella22[[#This Row],[DATA]],Tabella15[], 6, 0)</f>
        <v>1.006</v>
      </c>
      <c r="J354">
        <f>VLOOKUP(Tabella22[[#This Row],[DATA]],Tabella15[], 7, 0)</f>
        <v>0.94899999999999995</v>
      </c>
      <c r="K354">
        <f>VLOOKUP(Tabella22[[#This Row],[DATA]],Tabella15[], 8, 0)</f>
        <v>0.67</v>
      </c>
      <c r="L354">
        <f>VLOOKUP(Tabella22[[#This Row],[DATA]],Tabella15[], 9, 0)</f>
        <v>33.228000000000002</v>
      </c>
      <c r="M354">
        <f>VLOOKUP(Tabella22[[#This Row],[DATA]],Tabella15[], 10, 0)</f>
        <v>193.74199999999999</v>
      </c>
      <c r="N354">
        <f>VLOOKUP(Tabella22[[#This Row],[DATA]],Tabella15[], 11, 0)</f>
        <v>0</v>
      </c>
      <c r="O354">
        <f>VLOOKUP(Tabella22[[#This Row],[DATA]],Tabella15[], 12, 0)</f>
        <v>0</v>
      </c>
      <c r="P354">
        <f>VLOOKUP(Tabella22[[#This Row],[DATA]],Tabella15[], 13, 0)</f>
        <v>0</v>
      </c>
      <c r="Q354">
        <f>VLOOKUP(Tabella22[[#This Row],[DATA]],Tabella15[], 14, 0)</f>
        <v>5.0620000000000003</v>
      </c>
      <c r="R354">
        <f>VLOOKUP(Tabella22[[#This Row],[DATA]],Tabella15[], 15, 0)</f>
        <v>1.6E-2</v>
      </c>
      <c r="S354">
        <f>VLOOKUP(Tabella22[[#This Row],[DATA]],Tabella15[], 16, 0)</f>
        <v>64.099999999999994</v>
      </c>
      <c r="T354">
        <f>VLOOKUP(Tabella22[[#This Row],[DATA]],Tabella15[], 17, 0)</f>
        <v>44.24</v>
      </c>
      <c r="U354">
        <f>VLOOKUP(Tabella22[[#This Row],[DATA]],Tabella15[], 18, 0)</f>
        <v>20.43</v>
      </c>
      <c r="V354">
        <f>VLOOKUP(Tabella22[[#This Row],[DATA]],Tabella16[], 2, 0)</f>
        <v>54.63</v>
      </c>
      <c r="W354">
        <f>VLOOKUP(Tabella22[[#This Row],[DATA]],Tabella18[], 2, 0)</f>
        <v>63.99</v>
      </c>
      <c r="X354">
        <f>VLOOKUP(Tabella22[[#This Row],[DATA]],Tabella17[], 2, 0)</f>
        <v>62.24</v>
      </c>
      <c r="Y354">
        <f>VLOOKUP(Tabella22[[#This Row],[DATA]],Tabella19[], 2, 0)</f>
        <v>50</v>
      </c>
      <c r="Z354">
        <v>0</v>
      </c>
      <c r="AA354">
        <v>0</v>
      </c>
      <c r="AD354" s="23">
        <v>44206</v>
      </c>
      <c r="AE354" s="14">
        <v>42046.288999999997</v>
      </c>
      <c r="AF354" s="14">
        <v>235.983</v>
      </c>
      <c r="AG354" s="14">
        <v>270.327</v>
      </c>
      <c r="AH354" s="14">
        <v>1004.7329999999999</v>
      </c>
      <c r="AI354" s="14">
        <v>2.2349999999999999</v>
      </c>
      <c r="AJ354" s="14">
        <v>5.7530000000000001</v>
      </c>
      <c r="AK354" s="14">
        <v>1.1200000000000001</v>
      </c>
      <c r="AL354" s="14">
        <v>38.777999999999999</v>
      </c>
      <c r="AM354" s="14">
        <v>363.00299999999999</v>
      </c>
      <c r="AN354" s="14">
        <v>19.978999999999999</v>
      </c>
      <c r="AO354" s="14">
        <v>125.81699999999999</v>
      </c>
      <c r="AP354" s="14"/>
      <c r="AQ354" s="14">
        <v>0.626</v>
      </c>
      <c r="AR354" s="14">
        <v>6.3E-2</v>
      </c>
      <c r="AS354" s="14">
        <v>0.15</v>
      </c>
      <c r="AT354" s="14">
        <v>0.15</v>
      </c>
      <c r="AU354" s="15"/>
      <c r="AW354" s="24">
        <v>44183</v>
      </c>
      <c r="AX354">
        <v>63.89</v>
      </c>
      <c r="AZ354" s="24">
        <v>44183</v>
      </c>
      <c r="BA354">
        <v>61.2</v>
      </c>
      <c r="BC354" s="24">
        <v>44183</v>
      </c>
      <c r="BD354">
        <v>62.8</v>
      </c>
      <c r="BF354" s="24">
        <v>44183</v>
      </c>
      <c r="BG354">
        <v>50</v>
      </c>
    </row>
    <row r="355" spans="1:59" x14ac:dyDescent="0.3">
      <c r="A355" s="3">
        <v>44358</v>
      </c>
      <c r="B355" s="4">
        <v>6600.66</v>
      </c>
      <c r="C355" s="8">
        <v>155.22600763353392</v>
      </c>
      <c r="D355" s="38">
        <v>8.240615882005517E-3</v>
      </c>
      <c r="E355">
        <f>VLOOKUP(Tabella22[[#This Row],[DATA]],Tabella15[], 2, 0)</f>
        <v>85778.986999999994</v>
      </c>
      <c r="F355">
        <f>VLOOKUP(Tabella22[[#This Row],[DATA]],Tabella15[], 3, 0)</f>
        <v>57.411999999999999</v>
      </c>
      <c r="G355">
        <f>VLOOKUP(Tabella22[[#This Row],[DATA]],Tabella15[], 4, 0)</f>
        <v>69.69</v>
      </c>
      <c r="H355">
        <f>VLOOKUP(Tabella22[[#This Row],[DATA]],Tabella15[], 5, 0)</f>
        <v>1635.7170000000001</v>
      </c>
      <c r="I355">
        <f>VLOOKUP(Tabella22[[#This Row],[DATA]],Tabella15[], 6, 0)</f>
        <v>1.095</v>
      </c>
      <c r="J355">
        <f>VLOOKUP(Tabella22[[#This Row],[DATA]],Tabella15[], 7, 0)</f>
        <v>0.92</v>
      </c>
      <c r="K355">
        <f>VLOOKUP(Tabella22[[#This Row],[DATA]],Tabella15[], 8, 0)</f>
        <v>0.66</v>
      </c>
      <c r="L355">
        <f>VLOOKUP(Tabella22[[#This Row],[DATA]],Tabella15[], 9, 0)</f>
        <v>32.014000000000003</v>
      </c>
      <c r="M355">
        <f>VLOOKUP(Tabella22[[#This Row],[DATA]],Tabella15[], 10, 0)</f>
        <v>188.14699999999999</v>
      </c>
      <c r="N355">
        <f>VLOOKUP(Tabella22[[#This Row],[DATA]],Tabella15[], 11, 0)</f>
        <v>0</v>
      </c>
      <c r="O355">
        <f>VLOOKUP(Tabella22[[#This Row],[DATA]],Tabella15[], 12, 0)</f>
        <v>0</v>
      </c>
      <c r="P355">
        <f>VLOOKUP(Tabella22[[#This Row],[DATA]],Tabella15[], 13, 0)</f>
        <v>0</v>
      </c>
      <c r="Q355">
        <f>VLOOKUP(Tabella22[[#This Row],[DATA]],Tabella15[], 14, 0)</f>
        <v>5.6509999999999998</v>
      </c>
      <c r="R355">
        <f>VLOOKUP(Tabella22[[#This Row],[DATA]],Tabella15[], 15, 0)</f>
        <v>1.4999999999999999E-2</v>
      </c>
      <c r="S355">
        <f>VLOOKUP(Tabella22[[#This Row],[DATA]],Tabella15[], 16, 0)</f>
        <v>65.2</v>
      </c>
      <c r="T355">
        <f>VLOOKUP(Tabella22[[#This Row],[DATA]],Tabella15[], 17, 0)</f>
        <v>44.81</v>
      </c>
      <c r="U355">
        <f>VLOOKUP(Tabella22[[#This Row],[DATA]],Tabella15[], 18, 0)</f>
        <v>20.99</v>
      </c>
      <c r="V355">
        <f>VLOOKUP(Tabella22[[#This Row],[DATA]],Tabella16[], 2, 0)</f>
        <v>54.63</v>
      </c>
      <c r="W355">
        <f>VLOOKUP(Tabella22[[#This Row],[DATA]],Tabella18[], 2, 0)</f>
        <v>63.99</v>
      </c>
      <c r="X355">
        <f>VLOOKUP(Tabella22[[#This Row],[DATA]],Tabella17[], 2, 0)</f>
        <v>62.24</v>
      </c>
      <c r="Y355">
        <f>VLOOKUP(Tabella22[[#This Row],[DATA]],Tabella19[], 2, 0)</f>
        <v>50</v>
      </c>
      <c r="Z355">
        <v>0</v>
      </c>
      <c r="AA355">
        <v>0</v>
      </c>
      <c r="AD355" s="23">
        <v>44207</v>
      </c>
      <c r="AE355" s="16">
        <v>42102.767999999996</v>
      </c>
      <c r="AF355" s="16">
        <v>56.48</v>
      </c>
      <c r="AG355" s="16">
        <v>269.76</v>
      </c>
      <c r="AH355" s="16">
        <v>1009.35</v>
      </c>
      <c r="AI355" s="16">
        <v>4.6180000000000003</v>
      </c>
      <c r="AJ355" s="16">
        <v>5.5990000000000002</v>
      </c>
      <c r="AK355" s="16">
        <v>1.1200000000000001</v>
      </c>
      <c r="AL355" s="16">
        <v>39.459000000000003</v>
      </c>
      <c r="AM355" s="16">
        <v>367.23599999999999</v>
      </c>
      <c r="AN355" s="16"/>
      <c r="AO355" s="16"/>
      <c r="AP355" s="16"/>
      <c r="AQ355" s="16">
        <v>5.875</v>
      </c>
      <c r="AR355" s="16">
        <v>6.3E-2</v>
      </c>
      <c r="AS355" s="16">
        <v>0.21</v>
      </c>
      <c r="AT355" s="16">
        <v>0.21</v>
      </c>
      <c r="AU355" s="17"/>
      <c r="AW355" s="24">
        <v>44184</v>
      </c>
      <c r="AX355">
        <v>63.89</v>
      </c>
      <c r="AZ355" s="24">
        <v>44184</v>
      </c>
      <c r="BA355">
        <v>61.2</v>
      </c>
      <c r="BC355" s="24">
        <v>44184</v>
      </c>
      <c r="BD355">
        <v>62.8</v>
      </c>
      <c r="BF355" s="24">
        <v>44184</v>
      </c>
      <c r="BG355">
        <v>50</v>
      </c>
    </row>
    <row r="356" spans="1:59" x14ac:dyDescent="0.3">
      <c r="A356" s="1">
        <v>44361</v>
      </c>
      <c r="B356" s="2">
        <v>6616.35</v>
      </c>
      <c r="C356" s="7">
        <v>155.59498529027888</v>
      </c>
      <c r="D356" s="39">
        <v>2.3742143450354103E-3</v>
      </c>
      <c r="E356">
        <f>VLOOKUP(Tabella22[[#This Row],[DATA]],Tabella15[], 2, 0)</f>
        <v>85892.108999999997</v>
      </c>
      <c r="F356">
        <f>VLOOKUP(Tabella22[[#This Row],[DATA]],Tabella15[], 3, 0)</f>
        <v>10.331</v>
      </c>
      <c r="G356">
        <f>VLOOKUP(Tabella22[[#This Row],[DATA]],Tabella15[], 4, 0)</f>
        <v>58.347000000000001</v>
      </c>
      <c r="H356">
        <f>VLOOKUP(Tabella22[[#This Row],[DATA]],Tabella15[], 5, 0)</f>
        <v>1637.39</v>
      </c>
      <c r="I356">
        <f>VLOOKUP(Tabella22[[#This Row],[DATA]],Tabella15[], 6, 0)</f>
        <v>0.93200000000000005</v>
      </c>
      <c r="J356">
        <f>VLOOKUP(Tabella22[[#This Row],[DATA]],Tabella15[], 7, 0)</f>
        <v>0.83499999999999996</v>
      </c>
      <c r="K356">
        <f>VLOOKUP(Tabella22[[#This Row],[DATA]],Tabella15[], 8, 0)</f>
        <v>0.66</v>
      </c>
      <c r="L356">
        <f>VLOOKUP(Tabella22[[#This Row],[DATA]],Tabella15[], 9, 0)</f>
        <v>30.608000000000001</v>
      </c>
      <c r="M356">
        <f>VLOOKUP(Tabella22[[#This Row],[DATA]],Tabella15[], 10, 0)</f>
        <v>183.14400000000001</v>
      </c>
      <c r="N356">
        <f>VLOOKUP(Tabella22[[#This Row],[DATA]],Tabella15[], 11, 0)</f>
        <v>0</v>
      </c>
      <c r="O356">
        <f>VLOOKUP(Tabella22[[#This Row],[DATA]],Tabella15[], 12, 0)</f>
        <v>0</v>
      </c>
      <c r="P356">
        <f>VLOOKUP(Tabella22[[#This Row],[DATA]],Tabella15[], 13, 0)</f>
        <v>0</v>
      </c>
      <c r="Q356">
        <f>VLOOKUP(Tabella22[[#This Row],[DATA]],Tabella15[], 14, 0)</f>
        <v>5.0529999999999999</v>
      </c>
      <c r="R356">
        <f>VLOOKUP(Tabella22[[#This Row],[DATA]],Tabella15[], 15, 0)</f>
        <v>1.2999999999999999E-2</v>
      </c>
      <c r="S356">
        <f>VLOOKUP(Tabella22[[#This Row],[DATA]],Tabella15[], 16, 0)</f>
        <v>67.069999999999993</v>
      </c>
      <c r="T356">
        <f>VLOOKUP(Tabella22[[#This Row],[DATA]],Tabella15[], 17, 0)</f>
        <v>45.73</v>
      </c>
      <c r="U356">
        <f>VLOOKUP(Tabella22[[#This Row],[DATA]],Tabella15[], 18, 0)</f>
        <v>21.96</v>
      </c>
      <c r="V356">
        <f>VLOOKUP(Tabella22[[#This Row],[DATA]],Tabella16[], 2, 0)</f>
        <v>54.63</v>
      </c>
      <c r="W356">
        <f>VLOOKUP(Tabella22[[#This Row],[DATA]],Tabella18[], 2, 0)</f>
        <v>63.99</v>
      </c>
      <c r="X356">
        <f>VLOOKUP(Tabella22[[#This Row],[DATA]],Tabella17[], 2, 0)</f>
        <v>62.24</v>
      </c>
      <c r="Y356">
        <f>VLOOKUP(Tabella22[[#This Row],[DATA]],Tabella19[], 2, 0)</f>
        <v>50</v>
      </c>
      <c r="Z356">
        <v>0</v>
      </c>
      <c r="AA356">
        <v>0</v>
      </c>
      <c r="AD356" s="23">
        <v>44208</v>
      </c>
      <c r="AE356" s="14">
        <v>42395.186000000002</v>
      </c>
      <c r="AF356" s="14">
        <v>292.41800000000001</v>
      </c>
      <c r="AG356" s="14">
        <v>267.48500000000001</v>
      </c>
      <c r="AH356" s="14">
        <v>1020.332</v>
      </c>
      <c r="AI356" s="14">
        <v>10.981999999999999</v>
      </c>
      <c r="AJ356" s="14">
        <v>5.3319999999999999</v>
      </c>
      <c r="AK356" s="14">
        <v>1.1100000000000001</v>
      </c>
      <c r="AL356" s="14">
        <v>39.636000000000003</v>
      </c>
      <c r="AM356" s="14">
        <v>365.62200000000001</v>
      </c>
      <c r="AN356" s="14"/>
      <c r="AO356" s="14"/>
      <c r="AP356" s="14"/>
      <c r="AQ356" s="14">
        <v>4.9980000000000002</v>
      </c>
      <c r="AR356" s="14">
        <v>6.3E-2</v>
      </c>
      <c r="AS356" s="14">
        <v>0.3</v>
      </c>
      <c r="AT356" s="14">
        <v>0.3</v>
      </c>
      <c r="AU356" s="15"/>
      <c r="AW356" s="24">
        <v>44185</v>
      </c>
      <c r="AX356">
        <v>63.89</v>
      </c>
      <c r="AZ356" s="24">
        <v>44185</v>
      </c>
      <c r="BA356">
        <v>61.2</v>
      </c>
      <c r="BC356" s="24">
        <v>44185</v>
      </c>
      <c r="BD356">
        <v>62.8</v>
      </c>
      <c r="BF356" s="24">
        <v>44185</v>
      </c>
      <c r="BG356">
        <v>50</v>
      </c>
    </row>
    <row r="357" spans="1:59" x14ac:dyDescent="0.3">
      <c r="A357" s="3">
        <v>44362</v>
      </c>
      <c r="B357" s="4">
        <v>6639.52</v>
      </c>
      <c r="C357" s="8">
        <v>156.13986816515336</v>
      </c>
      <c r="D357" s="38">
        <v>3.4958133409803442E-3</v>
      </c>
      <c r="E357">
        <f>VLOOKUP(Tabella22[[#This Row],[DATA]],Tabella15[], 2, 0)</f>
        <v>85940.107999999993</v>
      </c>
      <c r="F357">
        <f>VLOOKUP(Tabella22[[#This Row],[DATA]],Tabella15[], 3, 0)</f>
        <v>47.999000000000002</v>
      </c>
      <c r="G357">
        <f>VLOOKUP(Tabella22[[#This Row],[DATA]],Tabella15[], 4, 0)</f>
        <v>52.472999999999999</v>
      </c>
      <c r="H357">
        <f>VLOOKUP(Tabella22[[#This Row],[DATA]],Tabella15[], 5, 0)</f>
        <v>1638.5740000000001</v>
      </c>
      <c r="I357">
        <f>VLOOKUP(Tabella22[[#This Row],[DATA]],Tabella15[], 6, 0)</f>
        <v>1.1839999999999999</v>
      </c>
      <c r="J357">
        <f>VLOOKUP(Tabella22[[#This Row],[DATA]],Tabella15[], 7, 0)</f>
        <v>0.84599999999999997</v>
      </c>
      <c r="K357">
        <f>VLOOKUP(Tabella22[[#This Row],[DATA]],Tabella15[], 8, 0)</f>
        <v>0.66</v>
      </c>
      <c r="L357">
        <f>VLOOKUP(Tabella22[[#This Row],[DATA]],Tabella15[], 9, 0)</f>
        <v>28.890999999999998</v>
      </c>
      <c r="M357">
        <f>VLOOKUP(Tabella22[[#This Row],[DATA]],Tabella15[], 10, 0)</f>
        <v>176.05500000000001</v>
      </c>
      <c r="N357">
        <f>VLOOKUP(Tabella22[[#This Row],[DATA]],Tabella15[], 11, 0)</f>
        <v>0</v>
      </c>
      <c r="O357">
        <f>VLOOKUP(Tabella22[[#This Row],[DATA]],Tabella15[], 12, 0)</f>
        <v>0</v>
      </c>
      <c r="P357">
        <f>VLOOKUP(Tabella22[[#This Row],[DATA]],Tabella15[], 13, 0)</f>
        <v>0</v>
      </c>
      <c r="Q357">
        <f>VLOOKUP(Tabella22[[#This Row],[DATA]],Tabella15[], 14, 0)</f>
        <v>4.2009999999999996</v>
      </c>
      <c r="R357">
        <f>VLOOKUP(Tabella22[[#This Row],[DATA]],Tabella15[], 15, 0)</f>
        <v>1.2E-2</v>
      </c>
      <c r="S357">
        <f>VLOOKUP(Tabella22[[#This Row],[DATA]],Tabella15[], 16, 0)</f>
        <v>68.09</v>
      </c>
      <c r="T357">
        <f>VLOOKUP(Tabella22[[#This Row],[DATA]],Tabella15[], 17, 0)</f>
        <v>46.18</v>
      </c>
      <c r="U357">
        <f>VLOOKUP(Tabella22[[#This Row],[DATA]],Tabella15[], 18, 0)</f>
        <v>22.55</v>
      </c>
      <c r="V357">
        <f>VLOOKUP(Tabella22[[#This Row],[DATA]],Tabella16[], 2, 0)</f>
        <v>54.63</v>
      </c>
      <c r="W357">
        <f>VLOOKUP(Tabella22[[#This Row],[DATA]],Tabella18[], 2, 0)</f>
        <v>63.99</v>
      </c>
      <c r="X357">
        <f>VLOOKUP(Tabella22[[#This Row],[DATA]],Tabella17[], 2, 0)</f>
        <v>62.24</v>
      </c>
      <c r="Y357">
        <f>VLOOKUP(Tabella22[[#This Row],[DATA]],Tabella19[], 2, 0)</f>
        <v>50</v>
      </c>
      <c r="Z357">
        <v>0</v>
      </c>
      <c r="AA357">
        <v>0</v>
      </c>
      <c r="AD357" s="23">
        <v>44209</v>
      </c>
      <c r="AE357" s="16">
        <v>42749.396999999997</v>
      </c>
      <c r="AF357" s="16">
        <v>354.21100000000001</v>
      </c>
      <c r="AG357" s="16">
        <v>264.834</v>
      </c>
      <c r="AH357" s="16">
        <v>1023.722</v>
      </c>
      <c r="AI357" s="16">
        <v>3.3889999999999998</v>
      </c>
      <c r="AJ357" s="16">
        <v>5.22</v>
      </c>
      <c r="AK357" s="16">
        <v>1.1100000000000001</v>
      </c>
      <c r="AL357" s="16">
        <v>39.976999999999997</v>
      </c>
      <c r="AM357" s="16">
        <v>366.096</v>
      </c>
      <c r="AN357" s="16"/>
      <c r="AO357" s="16"/>
      <c r="AP357" s="16"/>
      <c r="AQ357" s="16">
        <v>4.6269999999999998</v>
      </c>
      <c r="AR357" s="16">
        <v>6.3E-2</v>
      </c>
      <c r="AS357" s="16">
        <v>0.4</v>
      </c>
      <c r="AT357" s="16">
        <v>0.4</v>
      </c>
      <c r="AU357" s="17"/>
      <c r="AW357" s="24">
        <v>44186</v>
      </c>
      <c r="AX357">
        <v>63.89</v>
      </c>
      <c r="AZ357" s="24">
        <v>44186</v>
      </c>
      <c r="BA357">
        <v>61.2</v>
      </c>
      <c r="BC357" s="24">
        <v>44186</v>
      </c>
      <c r="BD357">
        <v>62.8</v>
      </c>
      <c r="BF357" s="24">
        <v>44186</v>
      </c>
      <c r="BG357">
        <v>50</v>
      </c>
    </row>
    <row r="358" spans="1:59" x14ac:dyDescent="0.3">
      <c r="A358" s="1">
        <v>44363</v>
      </c>
      <c r="B358" s="2">
        <v>6652.65</v>
      </c>
      <c r="C358" s="7">
        <v>156.4486429664957</v>
      </c>
      <c r="D358" s="39">
        <v>1.9755998110957554E-3</v>
      </c>
      <c r="E358">
        <f>VLOOKUP(Tabella22[[#This Row],[DATA]],Tabella15[], 2, 0)</f>
        <v>85985.456999999995</v>
      </c>
      <c r="F358">
        <f>VLOOKUP(Tabella22[[#This Row],[DATA]],Tabella15[], 3, 0)</f>
        <v>45.348999999999997</v>
      </c>
      <c r="G358">
        <f>VLOOKUP(Tabella22[[#This Row],[DATA]],Tabella15[], 4, 0)</f>
        <v>47.176000000000002</v>
      </c>
      <c r="H358">
        <f>VLOOKUP(Tabella22[[#This Row],[DATA]],Tabella15[], 5, 0)</f>
        <v>1639.2249999999999</v>
      </c>
      <c r="I358">
        <f>VLOOKUP(Tabella22[[#This Row],[DATA]],Tabella15[], 6, 0)</f>
        <v>0.65100000000000002</v>
      </c>
      <c r="J358">
        <f>VLOOKUP(Tabella22[[#This Row],[DATA]],Tabella15[], 7, 0)</f>
        <v>0.80100000000000005</v>
      </c>
      <c r="K358">
        <f>VLOOKUP(Tabella22[[#This Row],[DATA]],Tabella15[], 8, 0)</f>
        <v>0.66</v>
      </c>
      <c r="L358">
        <f>VLOOKUP(Tabella22[[#This Row],[DATA]],Tabella15[], 9, 0)</f>
        <v>27.722000000000001</v>
      </c>
      <c r="M358">
        <f>VLOOKUP(Tabella22[[#This Row],[DATA]],Tabella15[], 10, 0)</f>
        <v>170.49</v>
      </c>
      <c r="N358">
        <f>VLOOKUP(Tabella22[[#This Row],[DATA]],Tabella15[], 11, 0)</f>
        <v>0</v>
      </c>
      <c r="O358">
        <f>VLOOKUP(Tabella22[[#This Row],[DATA]],Tabella15[], 12, 0)</f>
        <v>0</v>
      </c>
      <c r="P358">
        <f>VLOOKUP(Tabella22[[#This Row],[DATA]],Tabella15[], 13, 0)</f>
        <v>0</v>
      </c>
      <c r="Q358">
        <f>VLOOKUP(Tabella22[[#This Row],[DATA]],Tabella15[], 14, 0)</f>
        <v>3.7149999999999999</v>
      </c>
      <c r="R358">
        <f>VLOOKUP(Tabella22[[#This Row],[DATA]],Tabella15[], 15, 0)</f>
        <v>1.0999999999999999E-2</v>
      </c>
      <c r="S358">
        <f>VLOOKUP(Tabella22[[#This Row],[DATA]],Tabella15[], 16, 0)</f>
        <v>69.08</v>
      </c>
      <c r="T358">
        <f>VLOOKUP(Tabella22[[#This Row],[DATA]],Tabella15[], 17, 0)</f>
        <v>46.64</v>
      </c>
      <c r="U358">
        <f>VLOOKUP(Tabella22[[#This Row],[DATA]],Tabella15[], 18, 0)</f>
        <v>23.09</v>
      </c>
      <c r="V358">
        <f>VLOOKUP(Tabella22[[#This Row],[DATA]],Tabella16[], 2, 0)</f>
        <v>54.63</v>
      </c>
      <c r="W358">
        <f>VLOOKUP(Tabella22[[#This Row],[DATA]],Tabella18[], 2, 0)</f>
        <v>63.99</v>
      </c>
      <c r="X358">
        <f>VLOOKUP(Tabella22[[#This Row],[DATA]],Tabella17[], 2, 0)</f>
        <v>62.24</v>
      </c>
      <c r="Y358">
        <f>VLOOKUP(Tabella22[[#This Row],[DATA]],Tabella19[], 2, 0)</f>
        <v>50</v>
      </c>
      <c r="Z358">
        <v>0</v>
      </c>
      <c r="AA358">
        <v>0</v>
      </c>
      <c r="AD358" s="23">
        <v>44210</v>
      </c>
      <c r="AE358" s="14">
        <v>43065.171000000002</v>
      </c>
      <c r="AF358" s="14">
        <v>315.77300000000002</v>
      </c>
      <c r="AG358" s="14">
        <v>263.92</v>
      </c>
      <c r="AH358" s="14">
        <v>1027.925</v>
      </c>
      <c r="AI358" s="14">
        <v>4.2030000000000003</v>
      </c>
      <c r="AJ358" s="14">
        <v>5.2370000000000001</v>
      </c>
      <c r="AK358" s="14">
        <v>1.1100000000000001</v>
      </c>
      <c r="AL358" s="14">
        <v>40.198999999999998</v>
      </c>
      <c r="AM358" s="14">
        <v>369.767</v>
      </c>
      <c r="AN358" s="14"/>
      <c r="AO358" s="14"/>
      <c r="AP358" s="14"/>
      <c r="AQ358" s="14">
        <v>4.7709999999999999</v>
      </c>
      <c r="AR358" s="14">
        <v>6.3E-2</v>
      </c>
      <c r="AS358" s="14">
        <v>0.52</v>
      </c>
      <c r="AT358" s="14">
        <v>0.52</v>
      </c>
      <c r="AU358" s="15"/>
      <c r="AW358" s="24">
        <v>44187</v>
      </c>
      <c r="AX358">
        <v>63.89</v>
      </c>
      <c r="AZ358" s="24">
        <v>44187</v>
      </c>
      <c r="BA358">
        <v>61.2</v>
      </c>
      <c r="BC358" s="24">
        <v>44187</v>
      </c>
      <c r="BD358">
        <v>62.8</v>
      </c>
      <c r="BF358" s="24">
        <v>44187</v>
      </c>
      <c r="BG358">
        <v>50</v>
      </c>
    </row>
    <row r="359" spans="1:59" x14ac:dyDescent="0.3">
      <c r="A359" s="3">
        <v>44364</v>
      </c>
      <c r="B359" s="4">
        <v>6666.26</v>
      </c>
      <c r="C359" s="8">
        <v>156.76870580322603</v>
      </c>
      <c r="D359" s="38">
        <v>2.04371149548103E-3</v>
      </c>
      <c r="E359">
        <f>VLOOKUP(Tabella22[[#This Row],[DATA]],Tabella15[], 2, 0)</f>
        <v>86015.784</v>
      </c>
      <c r="F359">
        <f>VLOOKUP(Tabella22[[#This Row],[DATA]],Tabella15[], 3, 0)</f>
        <v>30.327000000000002</v>
      </c>
      <c r="G359">
        <f>VLOOKUP(Tabella22[[#This Row],[DATA]],Tabella15[], 4, 0)</f>
        <v>42.03</v>
      </c>
      <c r="H359">
        <f>VLOOKUP(Tabella22[[#This Row],[DATA]],Tabella15[], 5, 0)</f>
        <v>1640.0540000000001</v>
      </c>
      <c r="I359">
        <f>VLOOKUP(Tabella22[[#This Row],[DATA]],Tabella15[], 6, 0)</f>
        <v>0.82899999999999996</v>
      </c>
      <c r="J359">
        <f>VLOOKUP(Tabella22[[#This Row],[DATA]],Tabella15[], 7, 0)</f>
        <v>0.77600000000000002</v>
      </c>
      <c r="K359">
        <f>VLOOKUP(Tabella22[[#This Row],[DATA]],Tabella15[], 8, 0)</f>
        <v>0.66</v>
      </c>
      <c r="L359">
        <f>VLOOKUP(Tabella22[[#This Row],[DATA]],Tabella15[], 9, 0)</f>
        <v>26.626999999999999</v>
      </c>
      <c r="M359">
        <f>VLOOKUP(Tabella22[[#This Row],[DATA]],Tabella15[], 10, 0)</f>
        <v>164.495</v>
      </c>
      <c r="N359">
        <f>VLOOKUP(Tabella22[[#This Row],[DATA]],Tabella15[], 11, 0)</f>
        <v>0</v>
      </c>
      <c r="O359">
        <f>VLOOKUP(Tabella22[[#This Row],[DATA]],Tabella15[], 12, 0)</f>
        <v>0</v>
      </c>
      <c r="P359">
        <f>VLOOKUP(Tabella22[[#This Row],[DATA]],Tabella15[], 13, 0)</f>
        <v>0</v>
      </c>
      <c r="Q359">
        <f>VLOOKUP(Tabella22[[#This Row],[DATA]],Tabella15[], 14, 0)</f>
        <v>4.726</v>
      </c>
      <c r="R359">
        <f>VLOOKUP(Tabella22[[#This Row],[DATA]],Tabella15[], 15, 0)</f>
        <v>1.0999999999999999E-2</v>
      </c>
      <c r="S359">
        <f>VLOOKUP(Tabella22[[#This Row],[DATA]],Tabella15[], 16, 0)</f>
        <v>70.099999999999994</v>
      </c>
      <c r="T359">
        <f>VLOOKUP(Tabella22[[#This Row],[DATA]],Tabella15[], 17, 0)</f>
        <v>47.11</v>
      </c>
      <c r="U359">
        <f>VLOOKUP(Tabella22[[#This Row],[DATA]],Tabella15[], 18, 0)</f>
        <v>23.66</v>
      </c>
      <c r="V359">
        <f>VLOOKUP(Tabella22[[#This Row],[DATA]],Tabella16[], 2, 0)</f>
        <v>54.63</v>
      </c>
      <c r="W359">
        <f>VLOOKUP(Tabella22[[#This Row],[DATA]],Tabella18[], 2, 0)</f>
        <v>61.31</v>
      </c>
      <c r="X359">
        <f>VLOOKUP(Tabella22[[#This Row],[DATA]],Tabella17[], 2, 0)</f>
        <v>59.9</v>
      </c>
      <c r="Y359">
        <f>VLOOKUP(Tabella22[[#This Row],[DATA]],Tabella19[], 2, 0)</f>
        <v>50</v>
      </c>
      <c r="Z359">
        <v>0</v>
      </c>
      <c r="AA359">
        <v>0</v>
      </c>
      <c r="AD359" s="23">
        <v>44211</v>
      </c>
      <c r="AE359" s="16">
        <v>43380.678</v>
      </c>
      <c r="AF359" s="16">
        <v>315.50700000000001</v>
      </c>
      <c r="AG359" s="16">
        <v>267.00099999999998</v>
      </c>
      <c r="AH359" s="16">
        <v>1037.3389999999999</v>
      </c>
      <c r="AI359" s="16">
        <v>9.4130000000000003</v>
      </c>
      <c r="AJ359" s="16">
        <v>5.3319999999999999</v>
      </c>
      <c r="AK359" s="16">
        <v>1.1000000000000001</v>
      </c>
      <c r="AL359" s="16">
        <v>40.405999999999999</v>
      </c>
      <c r="AM359" s="16">
        <v>370.15100000000001</v>
      </c>
      <c r="AN359" s="16"/>
      <c r="AO359" s="16"/>
      <c r="AP359" s="16"/>
      <c r="AQ359" s="16">
        <v>5.181</v>
      </c>
      <c r="AR359" s="16">
        <v>6.4000000000000001E-2</v>
      </c>
      <c r="AS359" s="16">
        <v>0.62</v>
      </c>
      <c r="AT359" s="16">
        <v>0.62</v>
      </c>
      <c r="AU359" s="17"/>
      <c r="AW359" s="24">
        <v>44188</v>
      </c>
      <c r="AX359">
        <v>63.89</v>
      </c>
      <c r="AZ359" s="24">
        <v>44188</v>
      </c>
      <c r="BA359">
        <v>61.2</v>
      </c>
      <c r="BC359" s="24">
        <v>44188</v>
      </c>
      <c r="BD359">
        <v>62.8</v>
      </c>
      <c r="BF359" s="24">
        <v>44188</v>
      </c>
      <c r="BG359">
        <v>50</v>
      </c>
    </row>
    <row r="360" spans="1:59" x14ac:dyDescent="0.3">
      <c r="A360" s="1">
        <v>44365</v>
      </c>
      <c r="B360" s="2">
        <v>6569.16</v>
      </c>
      <c r="C360" s="7">
        <v>154.48523031119703</v>
      </c>
      <c r="D360" s="39">
        <v>-1.4673012584069165E-2</v>
      </c>
      <c r="E360">
        <f>VLOOKUP(Tabella22[[#This Row],[DATA]],Tabella15[], 2, 0)</f>
        <v>86062.953999999998</v>
      </c>
      <c r="F360">
        <f>VLOOKUP(Tabella22[[#This Row],[DATA]],Tabella15[], 3, 0)</f>
        <v>47.17</v>
      </c>
      <c r="G360">
        <f>VLOOKUP(Tabella22[[#This Row],[DATA]],Tabella15[], 4, 0)</f>
        <v>40.567</v>
      </c>
      <c r="H360">
        <f>VLOOKUP(Tabella22[[#This Row],[DATA]],Tabella15[], 5, 0)</f>
        <v>1641.06</v>
      </c>
      <c r="I360">
        <f>VLOOKUP(Tabella22[[#This Row],[DATA]],Tabella15[], 6, 0)</f>
        <v>1.006</v>
      </c>
      <c r="J360">
        <f>VLOOKUP(Tabella22[[#This Row],[DATA]],Tabella15[], 7, 0)</f>
        <v>0.76300000000000001</v>
      </c>
      <c r="K360">
        <f>VLOOKUP(Tabella22[[#This Row],[DATA]],Tabella15[], 8, 0)</f>
        <v>0.68</v>
      </c>
      <c r="L360">
        <f>VLOOKUP(Tabella22[[#This Row],[DATA]],Tabella15[], 9, 0)</f>
        <v>25.753</v>
      </c>
      <c r="M360">
        <f>VLOOKUP(Tabella22[[#This Row],[DATA]],Tabella15[], 10, 0)</f>
        <v>158.93</v>
      </c>
      <c r="N360">
        <f>VLOOKUP(Tabella22[[#This Row],[DATA]],Tabella15[], 11, 0)</f>
        <v>0</v>
      </c>
      <c r="O360">
        <f>VLOOKUP(Tabella22[[#This Row],[DATA]],Tabella15[], 12, 0)</f>
        <v>0</v>
      </c>
      <c r="P360">
        <f>VLOOKUP(Tabella22[[#This Row],[DATA]],Tabella15[], 13, 0)</f>
        <v>0</v>
      </c>
      <c r="Q360">
        <f>VLOOKUP(Tabella22[[#This Row],[DATA]],Tabella15[], 14, 0)</f>
        <v>5.7270000000000003</v>
      </c>
      <c r="R360">
        <f>VLOOKUP(Tabella22[[#This Row],[DATA]],Tabella15[], 15, 0)</f>
        <v>0.01</v>
      </c>
      <c r="S360">
        <f>VLOOKUP(Tabella22[[#This Row],[DATA]],Tabella15[], 16, 0)</f>
        <v>71.23</v>
      </c>
      <c r="T360">
        <f>VLOOKUP(Tabella22[[#This Row],[DATA]],Tabella15[], 17, 0)</f>
        <v>47.58</v>
      </c>
      <c r="U360">
        <f>VLOOKUP(Tabella22[[#This Row],[DATA]],Tabella15[], 18, 0)</f>
        <v>24.33</v>
      </c>
      <c r="V360">
        <f>VLOOKUP(Tabella22[[#This Row],[DATA]],Tabella16[], 2, 0)</f>
        <v>54.63</v>
      </c>
      <c r="W360">
        <f>VLOOKUP(Tabella22[[#This Row],[DATA]],Tabella18[], 2, 0)</f>
        <v>61.31</v>
      </c>
      <c r="X360">
        <f>VLOOKUP(Tabella22[[#This Row],[DATA]],Tabella17[], 2, 0)</f>
        <v>59.9</v>
      </c>
      <c r="Y360">
        <f>VLOOKUP(Tabella22[[#This Row],[DATA]],Tabella19[], 2, 0)</f>
        <v>50</v>
      </c>
      <c r="Z360">
        <v>0</v>
      </c>
      <c r="AA360">
        <v>0</v>
      </c>
      <c r="AD360" s="23">
        <v>44212</v>
      </c>
      <c r="AE360" s="14">
        <v>43697.546999999999</v>
      </c>
      <c r="AF360" s="14">
        <v>316.86900000000003</v>
      </c>
      <c r="AG360" s="14">
        <v>269.60599999999999</v>
      </c>
      <c r="AH360" s="14">
        <v>1040.1949999999999</v>
      </c>
      <c r="AI360" s="14">
        <v>2.8570000000000002</v>
      </c>
      <c r="AJ360" s="14">
        <v>5.3849999999999998</v>
      </c>
      <c r="AK360" s="14">
        <v>1.1000000000000001</v>
      </c>
      <c r="AL360" s="14">
        <v>40.420999999999999</v>
      </c>
      <c r="AM360" s="14">
        <v>369.79599999999999</v>
      </c>
      <c r="AN360" s="14"/>
      <c r="AO360" s="14"/>
      <c r="AP360" s="14"/>
      <c r="AQ360" s="14">
        <v>2.9340000000000002</v>
      </c>
      <c r="AR360" s="14">
        <v>6.4000000000000001E-2</v>
      </c>
      <c r="AS360" s="14">
        <v>0.65</v>
      </c>
      <c r="AT360" s="14">
        <v>0.65</v>
      </c>
      <c r="AU360" s="15">
        <v>0</v>
      </c>
      <c r="AW360" s="24">
        <v>44189</v>
      </c>
      <c r="AX360">
        <v>63.89</v>
      </c>
      <c r="AZ360" s="24">
        <v>44189</v>
      </c>
      <c r="BA360">
        <v>61.2</v>
      </c>
      <c r="BC360" s="24">
        <v>44189</v>
      </c>
      <c r="BD360">
        <v>62.8</v>
      </c>
      <c r="BF360" s="24">
        <v>44189</v>
      </c>
      <c r="BG360">
        <v>50</v>
      </c>
    </row>
    <row r="361" spans="1:59" x14ac:dyDescent="0.3">
      <c r="A361" s="3">
        <v>44368</v>
      </c>
      <c r="B361" s="4">
        <v>6602.54</v>
      </c>
      <c r="C361" s="8">
        <v>155.27021910547023</v>
      </c>
      <c r="D361" s="38">
        <v>5.0684530408080016E-3</v>
      </c>
      <c r="E361">
        <f>VLOOKUP(Tabella22[[#This Row],[DATA]],Tabella15[], 2, 0)</f>
        <v>86137.400999999998</v>
      </c>
      <c r="F361">
        <f>VLOOKUP(Tabella22[[#This Row],[DATA]],Tabella15[], 3, 0)</f>
        <v>7.3410000000000002</v>
      </c>
      <c r="G361">
        <f>VLOOKUP(Tabella22[[#This Row],[DATA]],Tabella15[], 4, 0)</f>
        <v>35.042000000000002</v>
      </c>
      <c r="H361">
        <f>VLOOKUP(Tabella22[[#This Row],[DATA]],Tabella15[], 5, 0)</f>
        <v>1642.2</v>
      </c>
      <c r="I361">
        <f>VLOOKUP(Tabella22[[#This Row],[DATA]],Tabella15[], 6, 0)</f>
        <v>0.59199999999999997</v>
      </c>
      <c r="J361">
        <f>VLOOKUP(Tabella22[[#This Row],[DATA]],Tabella15[], 7, 0)</f>
        <v>0.68700000000000006</v>
      </c>
      <c r="K361">
        <f>VLOOKUP(Tabella22[[#This Row],[DATA]],Tabella15[], 8, 0)</f>
        <v>0.72</v>
      </c>
      <c r="L361">
        <f>VLOOKUP(Tabella22[[#This Row],[DATA]],Tabella15[], 9, 0)</f>
        <v>24.495000000000001</v>
      </c>
      <c r="M361">
        <f>VLOOKUP(Tabella22[[#This Row],[DATA]],Tabella15[], 10, 0)</f>
        <v>153.72</v>
      </c>
      <c r="N361">
        <f>VLOOKUP(Tabella22[[#This Row],[DATA]],Tabella15[], 11, 0)</f>
        <v>0</v>
      </c>
      <c r="O361">
        <f>VLOOKUP(Tabella22[[#This Row],[DATA]],Tabella15[], 12, 0)</f>
        <v>0</v>
      </c>
      <c r="P361">
        <f>VLOOKUP(Tabella22[[#This Row],[DATA]],Tabella15[], 13, 0)</f>
        <v>0</v>
      </c>
      <c r="Q361">
        <f>VLOOKUP(Tabella22[[#This Row],[DATA]],Tabella15[], 14, 0)</f>
        <v>4.665</v>
      </c>
      <c r="R361">
        <f>VLOOKUP(Tabella22[[#This Row],[DATA]],Tabella15[], 15, 0)</f>
        <v>8.9999999999999993E-3</v>
      </c>
      <c r="S361">
        <f>VLOOKUP(Tabella22[[#This Row],[DATA]],Tabella15[], 16, 0)</f>
        <v>73.11</v>
      </c>
      <c r="T361">
        <f>VLOOKUP(Tabella22[[#This Row],[DATA]],Tabella15[], 17, 0)</f>
        <v>48.3</v>
      </c>
      <c r="U361">
        <f>VLOOKUP(Tabella22[[#This Row],[DATA]],Tabella15[], 18, 0)</f>
        <v>25.5</v>
      </c>
      <c r="V361">
        <f>VLOOKUP(Tabella22[[#This Row],[DATA]],Tabella16[], 2, 0)</f>
        <v>47.22</v>
      </c>
      <c r="W361">
        <f>VLOOKUP(Tabella22[[#This Row],[DATA]],Tabella18[], 2, 0)</f>
        <v>56.55</v>
      </c>
      <c r="X361">
        <f>VLOOKUP(Tabella22[[#This Row],[DATA]],Tabella17[], 2, 0)</f>
        <v>55.73</v>
      </c>
      <c r="Y361">
        <f>VLOOKUP(Tabella22[[#This Row],[DATA]],Tabella19[], 2, 0)</f>
        <v>50</v>
      </c>
      <c r="Z361">
        <v>0</v>
      </c>
      <c r="AA361">
        <v>0</v>
      </c>
      <c r="AD361" s="23">
        <v>44213</v>
      </c>
      <c r="AE361" s="16">
        <v>43943.86</v>
      </c>
      <c r="AF361" s="16">
        <v>246.31399999999999</v>
      </c>
      <c r="AG361" s="16">
        <v>271.08199999999999</v>
      </c>
      <c r="AH361" s="16">
        <v>1042.2819999999999</v>
      </c>
      <c r="AI361" s="16">
        <v>2.0870000000000002</v>
      </c>
      <c r="AJ361" s="16">
        <v>5.3639999999999999</v>
      </c>
      <c r="AK361" s="16">
        <v>1.1000000000000001</v>
      </c>
      <c r="AL361" s="16">
        <v>40.939</v>
      </c>
      <c r="AM361" s="16">
        <v>373.49599999999998</v>
      </c>
      <c r="AN361" s="16">
        <v>20.291</v>
      </c>
      <c r="AO361" s="16">
        <v>137.12100000000001</v>
      </c>
      <c r="AP361" s="16"/>
      <c r="AQ361" s="16">
        <v>0.66</v>
      </c>
      <c r="AR361" s="16">
        <v>6.4000000000000001E-2</v>
      </c>
      <c r="AS361" s="16">
        <v>0.67</v>
      </c>
      <c r="AT361" s="16">
        <v>0.67</v>
      </c>
      <c r="AU361" s="17">
        <v>0</v>
      </c>
      <c r="AW361" s="24">
        <v>44190</v>
      </c>
      <c r="AX361">
        <v>63.89</v>
      </c>
      <c r="AZ361" s="24">
        <v>44190</v>
      </c>
      <c r="BA361">
        <v>61.2</v>
      </c>
      <c r="BC361" s="24">
        <v>44190</v>
      </c>
      <c r="BD361">
        <v>62.8</v>
      </c>
      <c r="BF361" s="24">
        <v>44190</v>
      </c>
      <c r="BG361">
        <v>50</v>
      </c>
    </row>
    <row r="362" spans="1:59" x14ac:dyDescent="0.3">
      <c r="A362" s="1">
        <v>44369</v>
      </c>
      <c r="B362" s="2">
        <v>6611.5</v>
      </c>
      <c r="C362" s="7">
        <v>155.48092909937938</v>
      </c>
      <c r="D362" s="39">
        <v>1.3561335326959653E-3</v>
      </c>
      <c r="E362">
        <f>VLOOKUP(Tabella22[[#This Row],[DATA]],Tabella15[], 2, 0)</f>
        <v>86170.154999999999</v>
      </c>
      <c r="F362">
        <f>VLOOKUP(Tabella22[[#This Row],[DATA]],Tabella15[], 3, 0)</f>
        <v>32.753999999999998</v>
      </c>
      <c r="G362">
        <f>VLOOKUP(Tabella22[[#This Row],[DATA]],Tabella15[], 4, 0)</f>
        <v>32.863999999999997</v>
      </c>
      <c r="H362">
        <f>VLOOKUP(Tabella22[[#This Row],[DATA]],Tabella15[], 5, 0)</f>
        <v>1642.9549999999999</v>
      </c>
      <c r="I362">
        <f>VLOOKUP(Tabella22[[#This Row],[DATA]],Tabella15[], 6, 0)</f>
        <v>0.755</v>
      </c>
      <c r="J362">
        <f>VLOOKUP(Tabella22[[#This Row],[DATA]],Tabella15[], 7, 0)</f>
        <v>0.626</v>
      </c>
      <c r="K362">
        <f>VLOOKUP(Tabella22[[#This Row],[DATA]],Tabella15[], 8, 0)</f>
        <v>0.74</v>
      </c>
      <c r="L362">
        <f>VLOOKUP(Tabella22[[#This Row],[DATA]],Tabella15[], 9, 0)</f>
        <v>23.088999999999999</v>
      </c>
      <c r="M362">
        <f>VLOOKUP(Tabella22[[#This Row],[DATA]],Tabella15[], 10, 0)</f>
        <v>148.68799999999999</v>
      </c>
      <c r="N362">
        <f>VLOOKUP(Tabella22[[#This Row],[DATA]],Tabella15[], 11, 0)</f>
        <v>0</v>
      </c>
      <c r="O362">
        <f>VLOOKUP(Tabella22[[#This Row],[DATA]],Tabella15[], 12, 0)</f>
        <v>0</v>
      </c>
      <c r="P362">
        <f>VLOOKUP(Tabella22[[#This Row],[DATA]],Tabella15[], 13, 0)</f>
        <v>0</v>
      </c>
      <c r="Q362">
        <f>VLOOKUP(Tabella22[[#This Row],[DATA]],Tabella15[], 14, 0)</f>
        <v>3.8130000000000002</v>
      </c>
      <c r="R362">
        <f>VLOOKUP(Tabella22[[#This Row],[DATA]],Tabella15[], 15, 0)</f>
        <v>8.0000000000000002E-3</v>
      </c>
      <c r="S362">
        <f>VLOOKUP(Tabella22[[#This Row],[DATA]],Tabella15[], 16, 0)</f>
        <v>74.13</v>
      </c>
      <c r="T362">
        <f>VLOOKUP(Tabella22[[#This Row],[DATA]],Tabella15[], 17, 0)</f>
        <v>48.63</v>
      </c>
      <c r="U362">
        <f>VLOOKUP(Tabella22[[#This Row],[DATA]],Tabella15[], 18, 0)</f>
        <v>26.2</v>
      </c>
      <c r="V362">
        <f>VLOOKUP(Tabella22[[#This Row],[DATA]],Tabella16[], 2, 0)</f>
        <v>47.22</v>
      </c>
      <c r="W362">
        <f>VLOOKUP(Tabella22[[#This Row],[DATA]],Tabella18[], 2, 0)</f>
        <v>56.55</v>
      </c>
      <c r="X362">
        <f>VLOOKUP(Tabella22[[#This Row],[DATA]],Tabella17[], 2, 0)</f>
        <v>55.73</v>
      </c>
      <c r="Y362">
        <f>VLOOKUP(Tabella22[[#This Row],[DATA]],Tabella19[], 2, 0)</f>
        <v>50</v>
      </c>
      <c r="Z362">
        <v>0</v>
      </c>
      <c r="AA362">
        <v>0</v>
      </c>
      <c r="AD362" s="23">
        <v>44214</v>
      </c>
      <c r="AE362" s="14">
        <v>44000.072999999997</v>
      </c>
      <c r="AF362" s="14">
        <v>56.213000000000001</v>
      </c>
      <c r="AG362" s="14">
        <v>271.04399999999998</v>
      </c>
      <c r="AH362" s="14">
        <v>1048.261</v>
      </c>
      <c r="AI362" s="14">
        <v>5.9790000000000001</v>
      </c>
      <c r="AJ362" s="14">
        <v>5.5590000000000002</v>
      </c>
      <c r="AK362" s="14">
        <v>1.1000000000000001</v>
      </c>
      <c r="AL362" s="14">
        <v>41.485999999999997</v>
      </c>
      <c r="AM362" s="14">
        <v>378.66199999999998</v>
      </c>
      <c r="AN362" s="14"/>
      <c r="AO362" s="14"/>
      <c r="AP362" s="14"/>
      <c r="AQ362" s="14">
        <v>5.8780000000000001</v>
      </c>
      <c r="AR362" s="14">
        <v>6.6000000000000003E-2</v>
      </c>
      <c r="AS362" s="14">
        <v>0.79</v>
      </c>
      <c r="AT362" s="14">
        <v>0.79</v>
      </c>
      <c r="AU362" s="15">
        <v>0</v>
      </c>
      <c r="AW362" s="24">
        <v>44191</v>
      </c>
      <c r="AX362">
        <v>63.89</v>
      </c>
      <c r="AZ362" s="24">
        <v>44191</v>
      </c>
      <c r="BA362">
        <v>61.2</v>
      </c>
      <c r="BC362" s="24">
        <v>44191</v>
      </c>
      <c r="BD362">
        <v>62.8</v>
      </c>
      <c r="BF362" s="24">
        <v>44191</v>
      </c>
      <c r="BG362">
        <v>50</v>
      </c>
    </row>
    <row r="363" spans="1:59" x14ac:dyDescent="0.3">
      <c r="A363" s="3">
        <v>44370</v>
      </c>
      <c r="B363" s="4">
        <v>6551.07</v>
      </c>
      <c r="C363" s="8">
        <v>154.05981247751211</v>
      </c>
      <c r="D363" s="38">
        <v>-9.1821619305462992E-3</v>
      </c>
      <c r="E363">
        <f>VLOOKUP(Tabella22[[#This Row],[DATA]],Tabella15[], 2, 0)</f>
        <v>86204.641000000003</v>
      </c>
      <c r="F363">
        <f>VLOOKUP(Tabella22[[#This Row],[DATA]],Tabella15[], 3, 0)</f>
        <v>34.485999999999997</v>
      </c>
      <c r="G363">
        <f>VLOOKUP(Tabella22[[#This Row],[DATA]],Tabella15[], 4, 0)</f>
        <v>31.312000000000001</v>
      </c>
      <c r="H363">
        <f>VLOOKUP(Tabella22[[#This Row],[DATA]],Tabella15[], 5, 0)</f>
        <v>1643.443</v>
      </c>
      <c r="I363">
        <f>VLOOKUP(Tabella22[[#This Row],[DATA]],Tabella15[], 6, 0)</f>
        <v>0.48799999999999999</v>
      </c>
      <c r="J363">
        <f>VLOOKUP(Tabella22[[#This Row],[DATA]],Tabella15[], 7, 0)</f>
        <v>0.60299999999999998</v>
      </c>
      <c r="K363">
        <f>VLOOKUP(Tabella22[[#This Row],[DATA]],Tabella15[], 8, 0)</f>
        <v>0.76</v>
      </c>
      <c r="L363">
        <f>VLOOKUP(Tabella22[[#This Row],[DATA]],Tabella15[], 9, 0)</f>
        <v>22.334</v>
      </c>
      <c r="M363">
        <f>VLOOKUP(Tabella22[[#This Row],[DATA]],Tabella15[], 10, 0)</f>
        <v>144.61799999999999</v>
      </c>
      <c r="N363">
        <f>VLOOKUP(Tabella22[[#This Row],[DATA]],Tabella15[], 11, 0)</f>
        <v>0</v>
      </c>
      <c r="O363">
        <f>VLOOKUP(Tabella22[[#This Row],[DATA]],Tabella15[], 12, 0)</f>
        <v>0</v>
      </c>
      <c r="P363">
        <f>VLOOKUP(Tabella22[[#This Row],[DATA]],Tabella15[], 13, 0)</f>
        <v>0</v>
      </c>
      <c r="Q363">
        <f>VLOOKUP(Tabella22[[#This Row],[DATA]],Tabella15[], 14, 0)</f>
        <v>3.4489999999999998</v>
      </c>
      <c r="R363">
        <f>VLOOKUP(Tabella22[[#This Row],[DATA]],Tabella15[], 15, 0)</f>
        <v>8.0000000000000002E-3</v>
      </c>
      <c r="S363">
        <f>VLOOKUP(Tabella22[[#This Row],[DATA]],Tabella15[], 16, 0)</f>
        <v>75.12</v>
      </c>
      <c r="T363">
        <f>VLOOKUP(Tabella22[[#This Row],[DATA]],Tabella15[], 17, 0)</f>
        <v>48.97</v>
      </c>
      <c r="U363">
        <f>VLOOKUP(Tabella22[[#This Row],[DATA]],Tabella15[], 18, 0)</f>
        <v>26.86</v>
      </c>
      <c r="V363">
        <f>VLOOKUP(Tabella22[[#This Row],[DATA]],Tabella16[], 2, 0)</f>
        <v>47.22</v>
      </c>
      <c r="W363">
        <f>VLOOKUP(Tabella22[[#This Row],[DATA]],Tabella18[], 2, 0)</f>
        <v>56.55</v>
      </c>
      <c r="X363">
        <f>VLOOKUP(Tabella22[[#This Row],[DATA]],Tabella17[], 2, 0)</f>
        <v>55.73</v>
      </c>
      <c r="Y363">
        <f>VLOOKUP(Tabella22[[#This Row],[DATA]],Tabella19[], 2, 0)</f>
        <v>50</v>
      </c>
      <c r="Z363">
        <v>0</v>
      </c>
      <c r="AA363">
        <v>0</v>
      </c>
      <c r="AD363" s="23">
        <v>44215</v>
      </c>
      <c r="AE363" s="16">
        <v>44355.631000000001</v>
      </c>
      <c r="AF363" s="16">
        <v>355.55799999999999</v>
      </c>
      <c r="AG363" s="16">
        <v>280.06400000000002</v>
      </c>
      <c r="AH363" s="16">
        <v>1057.971</v>
      </c>
      <c r="AI363" s="16">
        <v>9.7089999999999996</v>
      </c>
      <c r="AJ363" s="16">
        <v>5.3769999999999998</v>
      </c>
      <c r="AK363" s="16">
        <v>1.1000000000000001</v>
      </c>
      <c r="AL363" s="16">
        <v>41.871000000000002</v>
      </c>
      <c r="AM363" s="16">
        <v>377.892</v>
      </c>
      <c r="AN363" s="16"/>
      <c r="AO363" s="16"/>
      <c r="AP363" s="16"/>
      <c r="AQ363" s="16">
        <v>4.984</v>
      </c>
      <c r="AR363" s="16">
        <v>6.8000000000000005E-2</v>
      </c>
      <c r="AS363" s="16">
        <v>0.99</v>
      </c>
      <c r="AT363" s="16">
        <v>0.99</v>
      </c>
      <c r="AU363" s="17">
        <v>0</v>
      </c>
      <c r="AW363" s="24">
        <v>44192</v>
      </c>
      <c r="AX363">
        <v>63.89</v>
      </c>
      <c r="AZ363" s="24">
        <v>44192</v>
      </c>
      <c r="BA363">
        <v>61.2</v>
      </c>
      <c r="BC363" s="24">
        <v>44192</v>
      </c>
      <c r="BD363">
        <v>62.8</v>
      </c>
      <c r="BF363" s="24">
        <v>44192</v>
      </c>
      <c r="BG363">
        <v>50</v>
      </c>
    </row>
    <row r="364" spans="1:59" x14ac:dyDescent="0.3">
      <c r="A364" s="1">
        <v>44371</v>
      </c>
      <c r="B364" s="2">
        <v>6631.15</v>
      </c>
      <c r="C364" s="7">
        <v>155.94303304807528</v>
      </c>
      <c r="D364" s="39">
        <v>1.2149848069155235E-2</v>
      </c>
      <c r="E364">
        <f>VLOOKUP(Tabella22[[#This Row],[DATA]],Tabella15[], 2, 0)</f>
        <v>86234.361000000004</v>
      </c>
      <c r="F364">
        <f>VLOOKUP(Tabella22[[#This Row],[DATA]],Tabella15[], 3, 0)</f>
        <v>29.72</v>
      </c>
      <c r="G364">
        <f>VLOOKUP(Tabella22[[#This Row],[DATA]],Tabella15[], 4, 0)</f>
        <v>31.225000000000001</v>
      </c>
      <c r="H364">
        <f>VLOOKUP(Tabella22[[#This Row],[DATA]],Tabella15[], 5, 0)</f>
        <v>1644.0940000000001</v>
      </c>
      <c r="I364">
        <f>VLOOKUP(Tabella22[[#This Row],[DATA]],Tabella15[], 6, 0)</f>
        <v>0.65100000000000002</v>
      </c>
      <c r="J364">
        <f>VLOOKUP(Tabella22[[#This Row],[DATA]],Tabella15[], 7, 0)</f>
        <v>0.57699999999999996</v>
      </c>
      <c r="K364">
        <f>VLOOKUP(Tabella22[[#This Row],[DATA]],Tabella15[], 8, 0)</f>
        <v>0.78</v>
      </c>
      <c r="L364">
        <f>VLOOKUP(Tabella22[[#This Row],[DATA]],Tabella15[], 9, 0)</f>
        <v>21.297999999999998</v>
      </c>
      <c r="M364">
        <f>VLOOKUP(Tabella22[[#This Row],[DATA]],Tabella15[], 10, 0)</f>
        <v>139.00800000000001</v>
      </c>
      <c r="N364">
        <f>VLOOKUP(Tabella22[[#This Row],[DATA]],Tabella15[], 11, 0)</f>
        <v>0</v>
      </c>
      <c r="O364">
        <f>VLOOKUP(Tabella22[[#This Row],[DATA]],Tabella15[], 12, 0)</f>
        <v>0</v>
      </c>
      <c r="P364">
        <f>VLOOKUP(Tabella22[[#This Row],[DATA]],Tabella15[], 13, 0)</f>
        <v>0</v>
      </c>
      <c r="Q364">
        <f>VLOOKUP(Tabella22[[#This Row],[DATA]],Tabella15[], 14, 0)</f>
        <v>4.3099999999999996</v>
      </c>
      <c r="R364">
        <f>VLOOKUP(Tabella22[[#This Row],[DATA]],Tabella15[], 15, 0)</f>
        <v>8.0000000000000002E-3</v>
      </c>
      <c r="S364">
        <f>VLOOKUP(Tabella22[[#This Row],[DATA]],Tabella15[], 16, 0)</f>
        <v>76.08</v>
      </c>
      <c r="T364">
        <f>VLOOKUP(Tabella22[[#This Row],[DATA]],Tabella15[], 17, 0)</f>
        <v>49.32</v>
      </c>
      <c r="U364">
        <f>VLOOKUP(Tabella22[[#This Row],[DATA]],Tabella15[], 18, 0)</f>
        <v>27.48</v>
      </c>
      <c r="V364">
        <f>VLOOKUP(Tabella22[[#This Row],[DATA]],Tabella16[], 2, 0)</f>
        <v>47.22</v>
      </c>
      <c r="W364">
        <f>VLOOKUP(Tabella22[[#This Row],[DATA]],Tabella18[], 2, 0)</f>
        <v>56.55</v>
      </c>
      <c r="X364">
        <f>VLOOKUP(Tabella22[[#This Row],[DATA]],Tabella17[], 2, 0)</f>
        <v>55.73</v>
      </c>
      <c r="Y364">
        <f>VLOOKUP(Tabella22[[#This Row],[DATA]],Tabella19[], 2, 0)</f>
        <v>50</v>
      </c>
      <c r="Z364">
        <v>0</v>
      </c>
      <c r="AA364">
        <v>0</v>
      </c>
      <c r="AD364" s="23">
        <v>44216</v>
      </c>
      <c r="AE364" s="14">
        <v>44751.669000000002</v>
      </c>
      <c r="AF364" s="14">
        <v>396.03800000000001</v>
      </c>
      <c r="AG364" s="14">
        <v>286.03899999999999</v>
      </c>
      <c r="AH364" s="14">
        <v>1062.559</v>
      </c>
      <c r="AI364" s="14">
        <v>4.5880000000000001</v>
      </c>
      <c r="AJ364" s="14">
        <v>5.548</v>
      </c>
      <c r="AK364" s="14">
        <v>1.0900000000000001</v>
      </c>
      <c r="AL364" s="14">
        <v>42.064</v>
      </c>
      <c r="AM364" s="14">
        <v>379.63900000000001</v>
      </c>
      <c r="AN364" s="14"/>
      <c r="AO364" s="14"/>
      <c r="AP364" s="14"/>
      <c r="AQ364" s="14">
        <v>4.7389999999999999</v>
      </c>
      <c r="AR364" s="14">
        <v>6.8000000000000005E-2</v>
      </c>
      <c r="AS364" s="14">
        <v>1.19</v>
      </c>
      <c r="AT364" s="14">
        <v>1.19</v>
      </c>
      <c r="AU364" s="15">
        <v>0</v>
      </c>
      <c r="AW364" s="24">
        <v>44193</v>
      </c>
      <c r="AX364">
        <v>63.89</v>
      </c>
      <c r="AZ364" s="24">
        <v>44193</v>
      </c>
      <c r="BA364">
        <v>61.2</v>
      </c>
      <c r="BC364" s="24">
        <v>44193</v>
      </c>
      <c r="BD364">
        <v>62.8</v>
      </c>
      <c r="BF364" s="24">
        <v>44193</v>
      </c>
      <c r="BG364">
        <v>50</v>
      </c>
    </row>
    <row r="365" spans="1:59" x14ac:dyDescent="0.3">
      <c r="A365" s="3">
        <v>44372</v>
      </c>
      <c r="B365" s="4">
        <v>6622.87</v>
      </c>
      <c r="C365" s="8">
        <v>155.74831443763242</v>
      </c>
      <c r="D365" s="38">
        <v>-1.2494324102645326E-3</v>
      </c>
      <c r="E365">
        <f>VLOOKUP(Tabella22[[#This Row],[DATA]],Tabella15[], 2, 0)</f>
        <v>86263.785000000003</v>
      </c>
      <c r="F365">
        <f>VLOOKUP(Tabella22[[#This Row],[DATA]],Tabella15[], 3, 0)</f>
        <v>29.423999999999999</v>
      </c>
      <c r="G365">
        <f>VLOOKUP(Tabella22[[#This Row],[DATA]],Tabella15[], 4, 0)</f>
        <v>28.69</v>
      </c>
      <c r="H365">
        <f>VLOOKUP(Tabella22[[#This Row],[DATA]],Tabella15[], 5, 0)</f>
        <v>1644.5830000000001</v>
      </c>
      <c r="I365">
        <f>VLOOKUP(Tabella22[[#This Row],[DATA]],Tabella15[], 6, 0)</f>
        <v>0.48799999999999999</v>
      </c>
      <c r="J365">
        <f>VLOOKUP(Tabella22[[#This Row],[DATA]],Tabella15[], 7, 0)</f>
        <v>0.503</v>
      </c>
      <c r="K365">
        <f>VLOOKUP(Tabella22[[#This Row],[DATA]],Tabella15[], 8, 0)</f>
        <v>0.81</v>
      </c>
      <c r="L365">
        <f>VLOOKUP(Tabella22[[#This Row],[DATA]],Tabella15[], 9, 0)</f>
        <v>20.558</v>
      </c>
      <c r="M365">
        <f>VLOOKUP(Tabella22[[#This Row],[DATA]],Tabella15[], 10, 0)</f>
        <v>136.01900000000001</v>
      </c>
      <c r="N365">
        <f>VLOOKUP(Tabella22[[#This Row],[DATA]],Tabella15[], 11, 0)</f>
        <v>0</v>
      </c>
      <c r="O365">
        <f>VLOOKUP(Tabella22[[#This Row],[DATA]],Tabella15[], 12, 0)</f>
        <v>0</v>
      </c>
      <c r="P365">
        <f>VLOOKUP(Tabella22[[#This Row],[DATA]],Tabella15[], 13, 0)</f>
        <v>0</v>
      </c>
      <c r="Q365">
        <f>VLOOKUP(Tabella22[[#This Row],[DATA]],Tabella15[], 14, 0)</f>
        <v>5.25</v>
      </c>
      <c r="R365">
        <f>VLOOKUP(Tabella22[[#This Row],[DATA]],Tabella15[], 15, 0)</f>
        <v>8.0000000000000002E-3</v>
      </c>
      <c r="S365">
        <f>VLOOKUP(Tabella22[[#This Row],[DATA]],Tabella15[], 16, 0)</f>
        <v>77.19</v>
      </c>
      <c r="T365">
        <f>VLOOKUP(Tabella22[[#This Row],[DATA]],Tabella15[], 17, 0)</f>
        <v>49.66</v>
      </c>
      <c r="U365">
        <f>VLOOKUP(Tabella22[[#This Row],[DATA]],Tabella15[], 18, 0)</f>
        <v>28.27</v>
      </c>
      <c r="V365">
        <f>VLOOKUP(Tabella22[[#This Row],[DATA]],Tabella16[], 2, 0)</f>
        <v>47.22</v>
      </c>
      <c r="W365">
        <f>VLOOKUP(Tabella22[[#This Row],[DATA]],Tabella18[], 2, 0)</f>
        <v>56.55</v>
      </c>
      <c r="X365">
        <f>VLOOKUP(Tabella22[[#This Row],[DATA]],Tabella17[], 2, 0)</f>
        <v>55.73</v>
      </c>
      <c r="Y365">
        <f>VLOOKUP(Tabella22[[#This Row],[DATA]],Tabella19[], 2, 0)</f>
        <v>50</v>
      </c>
      <c r="Z365">
        <v>0</v>
      </c>
      <c r="AA365">
        <v>0</v>
      </c>
      <c r="AD365" s="23">
        <v>44217</v>
      </c>
      <c r="AE365" s="16">
        <v>45087.794000000002</v>
      </c>
      <c r="AF365" s="16">
        <v>336.12400000000002</v>
      </c>
      <c r="AG365" s="16">
        <v>288.94600000000003</v>
      </c>
      <c r="AH365" s="16">
        <v>1067.6949999999999</v>
      </c>
      <c r="AI365" s="16">
        <v>5.1360000000000001</v>
      </c>
      <c r="AJ365" s="16">
        <v>5.681</v>
      </c>
      <c r="AK365" s="16">
        <v>1.0900000000000001</v>
      </c>
      <c r="AL365" s="16">
        <v>42.418999999999997</v>
      </c>
      <c r="AM365" s="16">
        <v>380.36399999999998</v>
      </c>
      <c r="AN365" s="16"/>
      <c r="AO365" s="16"/>
      <c r="AP365" s="16"/>
      <c r="AQ365" s="16">
        <v>5.03</v>
      </c>
      <c r="AR365" s="16">
        <v>6.9000000000000006E-2</v>
      </c>
      <c r="AS365" s="16">
        <v>1.42</v>
      </c>
      <c r="AT365" s="16">
        <v>1.42</v>
      </c>
      <c r="AU365" s="17">
        <v>0</v>
      </c>
      <c r="AW365" s="24">
        <v>44194</v>
      </c>
      <c r="AX365">
        <v>63.89</v>
      </c>
      <c r="AZ365" s="24">
        <v>44194</v>
      </c>
      <c r="BA365">
        <v>61.2</v>
      </c>
      <c r="BC365" s="24">
        <v>44194</v>
      </c>
      <c r="BD365">
        <v>62.8</v>
      </c>
      <c r="BF365" s="24">
        <v>44194</v>
      </c>
      <c r="BG365">
        <v>50</v>
      </c>
    </row>
    <row r="366" spans="1:59" x14ac:dyDescent="0.3">
      <c r="A366" s="1">
        <v>44375</v>
      </c>
      <c r="B366" s="2">
        <v>6558.02</v>
      </c>
      <c r="C366" s="7">
        <v>154.22325382323407</v>
      </c>
      <c r="D366" s="39">
        <v>-9.8400826150011871E-3</v>
      </c>
      <c r="E366">
        <f>VLOOKUP(Tabella22[[#This Row],[DATA]],Tabella15[], 2, 0)</f>
        <v>86327.131999999998</v>
      </c>
      <c r="F366">
        <f>VLOOKUP(Tabella22[[#This Row],[DATA]],Tabella15[], 3, 0)</f>
        <v>7.6669999999999998</v>
      </c>
      <c r="G366">
        <f>VLOOKUP(Tabella22[[#This Row],[DATA]],Tabella15[], 4, 0)</f>
        <v>27.103999999999999</v>
      </c>
      <c r="H366">
        <f>VLOOKUP(Tabella22[[#This Row],[DATA]],Tabella15[], 5, 0)</f>
        <v>1645.6780000000001</v>
      </c>
      <c r="I366">
        <f>VLOOKUP(Tabella22[[#This Row],[DATA]],Tabella15[], 6, 0)</f>
        <v>0.65100000000000002</v>
      </c>
      <c r="J366">
        <f>VLOOKUP(Tabella22[[#This Row],[DATA]],Tabella15[], 7, 0)</f>
        <v>0.497</v>
      </c>
      <c r="K366">
        <f>VLOOKUP(Tabella22[[#This Row],[DATA]],Tabella15[], 8, 0)</f>
        <v>0.92</v>
      </c>
      <c r="L366">
        <f>VLOOKUP(Tabella22[[#This Row],[DATA]],Tabella15[], 9, 0)</f>
        <v>19.3</v>
      </c>
      <c r="M366">
        <f>VLOOKUP(Tabella22[[#This Row],[DATA]],Tabella15[], 10, 0)</f>
        <v>130.92699999999999</v>
      </c>
      <c r="N366">
        <f>VLOOKUP(Tabella22[[#This Row],[DATA]],Tabella15[], 11, 0)</f>
        <v>0</v>
      </c>
      <c r="O366">
        <f>VLOOKUP(Tabella22[[#This Row],[DATA]],Tabella15[], 12, 0)</f>
        <v>0</v>
      </c>
      <c r="P366">
        <f>VLOOKUP(Tabella22[[#This Row],[DATA]],Tabella15[], 13, 0)</f>
        <v>0</v>
      </c>
      <c r="Q366">
        <f>VLOOKUP(Tabella22[[#This Row],[DATA]],Tabella15[], 14, 0)</f>
        <v>4.7460000000000004</v>
      </c>
      <c r="R366">
        <f>VLOOKUP(Tabella22[[#This Row],[DATA]],Tabella15[], 15, 0)</f>
        <v>8.0000000000000002E-3</v>
      </c>
      <c r="S366">
        <f>VLOOKUP(Tabella22[[#This Row],[DATA]],Tabella15[], 16, 0)</f>
        <v>79.17</v>
      </c>
      <c r="T366">
        <f>VLOOKUP(Tabella22[[#This Row],[DATA]],Tabella15[], 17, 0)</f>
        <v>50.19</v>
      </c>
      <c r="U366">
        <f>VLOOKUP(Tabella22[[#This Row],[DATA]],Tabella15[], 18, 0)</f>
        <v>29.74</v>
      </c>
      <c r="V366">
        <f>VLOOKUP(Tabella22[[#This Row],[DATA]],Tabella16[], 2, 0)</f>
        <v>47.22</v>
      </c>
      <c r="W366">
        <f>VLOOKUP(Tabella22[[#This Row],[DATA]],Tabella18[], 2, 0)</f>
        <v>56.55</v>
      </c>
      <c r="X366">
        <f>VLOOKUP(Tabella22[[#This Row],[DATA]],Tabella17[], 2, 0)</f>
        <v>55.73</v>
      </c>
      <c r="Y366">
        <f>VLOOKUP(Tabella22[[#This Row],[DATA]],Tabella19[], 2, 0)</f>
        <v>50</v>
      </c>
      <c r="Z366">
        <v>0</v>
      </c>
      <c r="AA366">
        <v>0</v>
      </c>
      <c r="AD366" s="23">
        <v>44218</v>
      </c>
      <c r="AE366" s="14">
        <v>45433.006000000001</v>
      </c>
      <c r="AF366" s="14">
        <v>345.21199999999999</v>
      </c>
      <c r="AG366" s="14">
        <v>293.19</v>
      </c>
      <c r="AH366" s="14">
        <v>1077.3</v>
      </c>
      <c r="AI366" s="14">
        <v>9.6059999999999999</v>
      </c>
      <c r="AJ366" s="14">
        <v>5.7089999999999996</v>
      </c>
      <c r="AK366" s="14">
        <v>1.08</v>
      </c>
      <c r="AL366" s="14">
        <v>42.951999999999998</v>
      </c>
      <c r="AM366" s="14">
        <v>382.92399999999998</v>
      </c>
      <c r="AN366" s="14"/>
      <c r="AO366" s="14"/>
      <c r="AP366" s="14"/>
      <c r="AQ366" s="14">
        <v>5.6580000000000004</v>
      </c>
      <c r="AR366" s="14">
        <v>6.8000000000000005E-2</v>
      </c>
      <c r="AS366" s="14">
        <v>1.6</v>
      </c>
      <c r="AT366" s="14">
        <v>1.6</v>
      </c>
      <c r="AU366" s="15">
        <v>0</v>
      </c>
      <c r="AW366" s="24">
        <v>44195</v>
      </c>
      <c r="AX366">
        <v>63.89</v>
      </c>
      <c r="AZ366" s="24">
        <v>44195</v>
      </c>
      <c r="BA366">
        <v>61.2</v>
      </c>
      <c r="BC366" s="24">
        <v>44195</v>
      </c>
      <c r="BD366">
        <v>62.8</v>
      </c>
      <c r="BF366" s="24">
        <v>44195</v>
      </c>
      <c r="BG366">
        <v>50</v>
      </c>
    </row>
    <row r="367" spans="1:59" x14ac:dyDescent="0.3">
      <c r="A367" s="3">
        <v>44376</v>
      </c>
      <c r="B367" s="4">
        <v>6567.43</v>
      </c>
      <c r="C367" s="8">
        <v>154.44454635031948</v>
      </c>
      <c r="D367" s="38">
        <v>1.4338558468017283E-3</v>
      </c>
      <c r="E367">
        <f>VLOOKUP(Tabella22[[#This Row],[DATA]],Tabella15[], 2, 0)</f>
        <v>86377.38</v>
      </c>
      <c r="F367">
        <f>VLOOKUP(Tabella22[[#This Row],[DATA]],Tabella15[], 3, 0)</f>
        <v>50.247999999999998</v>
      </c>
      <c r="G367">
        <f>VLOOKUP(Tabella22[[#This Row],[DATA]],Tabella15[], 4, 0)</f>
        <v>29.603999999999999</v>
      </c>
      <c r="H367">
        <f>VLOOKUP(Tabella22[[#This Row],[DATA]],Tabella15[], 5, 0)</f>
        <v>1646.3440000000001</v>
      </c>
      <c r="I367">
        <f>VLOOKUP(Tabella22[[#This Row],[DATA]],Tabella15[], 6, 0)</f>
        <v>0.66600000000000004</v>
      </c>
      <c r="J367">
        <f>VLOOKUP(Tabella22[[#This Row],[DATA]],Tabella15[], 7, 0)</f>
        <v>0.48399999999999999</v>
      </c>
      <c r="K367">
        <f>VLOOKUP(Tabella22[[#This Row],[DATA]],Tabella15[], 8, 0)</f>
        <v>0.96</v>
      </c>
      <c r="L367">
        <f>VLOOKUP(Tabella22[[#This Row],[DATA]],Tabella15[], 9, 0)</f>
        <v>18.501000000000001</v>
      </c>
      <c r="M367">
        <f>VLOOKUP(Tabella22[[#This Row],[DATA]],Tabella15[], 10, 0)</f>
        <v>127.68600000000001</v>
      </c>
      <c r="N367">
        <f>VLOOKUP(Tabella22[[#This Row],[DATA]],Tabella15[], 11, 0)</f>
        <v>0</v>
      </c>
      <c r="O367">
        <f>VLOOKUP(Tabella22[[#This Row],[DATA]],Tabella15[], 12, 0)</f>
        <v>0</v>
      </c>
      <c r="P367">
        <f>VLOOKUP(Tabella22[[#This Row],[DATA]],Tabella15[], 13, 0)</f>
        <v>0</v>
      </c>
      <c r="Q367">
        <f>VLOOKUP(Tabella22[[#This Row],[DATA]],Tabella15[], 14, 0)</f>
        <v>3.899</v>
      </c>
      <c r="R367">
        <f>VLOOKUP(Tabella22[[#This Row],[DATA]],Tabella15[], 15, 0)</f>
        <v>8.0000000000000002E-3</v>
      </c>
      <c r="S367">
        <f>VLOOKUP(Tabella22[[#This Row],[DATA]],Tabella15[], 16, 0)</f>
        <v>80.19</v>
      </c>
      <c r="T367">
        <f>VLOOKUP(Tabella22[[#This Row],[DATA]],Tabella15[], 17, 0)</f>
        <v>50.46</v>
      </c>
      <c r="U367">
        <f>VLOOKUP(Tabella22[[#This Row],[DATA]],Tabella15[], 18, 0)</f>
        <v>30.5</v>
      </c>
      <c r="V367">
        <f>VLOOKUP(Tabella22[[#This Row],[DATA]],Tabella16[], 2, 0)</f>
        <v>47.22</v>
      </c>
      <c r="W367">
        <f>VLOOKUP(Tabella22[[#This Row],[DATA]],Tabella18[], 2, 0)</f>
        <v>56.55</v>
      </c>
      <c r="X367">
        <f>VLOOKUP(Tabella22[[#This Row],[DATA]],Tabella17[], 2, 0)</f>
        <v>55.73</v>
      </c>
      <c r="Y367">
        <f>VLOOKUP(Tabella22[[#This Row],[DATA]],Tabella19[], 2, 0)</f>
        <v>50</v>
      </c>
      <c r="Z367">
        <v>0</v>
      </c>
      <c r="AA367">
        <v>0</v>
      </c>
      <c r="AD367" s="23">
        <v>44219</v>
      </c>
      <c r="AE367" s="16">
        <v>45789.599999999999</v>
      </c>
      <c r="AF367" s="16">
        <v>356.59399999999999</v>
      </c>
      <c r="AG367" s="16">
        <v>298.86500000000001</v>
      </c>
      <c r="AH367" s="16">
        <v>1080.7049999999999</v>
      </c>
      <c r="AI367" s="16">
        <v>3.4039999999999999</v>
      </c>
      <c r="AJ367" s="16">
        <v>5.7869999999999999</v>
      </c>
      <c r="AK367" s="16">
        <v>1.08</v>
      </c>
      <c r="AL367" s="16">
        <v>42.715000000000003</v>
      </c>
      <c r="AM367" s="16">
        <v>382.80599999999998</v>
      </c>
      <c r="AN367" s="16"/>
      <c r="AO367" s="16"/>
      <c r="AP367" s="16"/>
      <c r="AQ367" s="16">
        <v>2.98</v>
      </c>
      <c r="AR367" s="16">
        <v>6.9000000000000006E-2</v>
      </c>
      <c r="AS367" s="16">
        <v>1.66</v>
      </c>
      <c r="AT367" s="16">
        <v>1.66</v>
      </c>
      <c r="AU367" s="17">
        <v>0</v>
      </c>
      <c r="AW367" s="24">
        <v>44196</v>
      </c>
      <c r="AX367">
        <v>63.89</v>
      </c>
      <c r="AZ367" s="24">
        <v>44196</v>
      </c>
      <c r="BA367">
        <v>61.2</v>
      </c>
      <c r="BC367" s="24">
        <v>44196</v>
      </c>
      <c r="BD367">
        <v>62.8</v>
      </c>
      <c r="BF367" s="24">
        <v>44196</v>
      </c>
      <c r="BG367">
        <v>50</v>
      </c>
    </row>
    <row r="368" spans="1:59" x14ac:dyDescent="0.3">
      <c r="A368" s="1">
        <v>44377</v>
      </c>
      <c r="B368" s="2">
        <v>6507.83</v>
      </c>
      <c r="C368" s="7">
        <v>153.04294862297726</v>
      </c>
      <c r="D368" s="39">
        <v>-9.116516655645274E-3</v>
      </c>
      <c r="E368">
        <f>VLOOKUP(Tabella22[[#This Row],[DATA]],Tabella15[], 2, 0)</f>
        <v>86397.804999999993</v>
      </c>
      <c r="F368">
        <f>VLOOKUP(Tabella22[[#This Row],[DATA]],Tabella15[], 3, 0)</f>
        <v>20.425000000000001</v>
      </c>
      <c r="G368">
        <f>VLOOKUP(Tabella22[[#This Row],[DATA]],Tabella15[], 4, 0)</f>
        <v>27.594999999999999</v>
      </c>
      <c r="H368">
        <f>VLOOKUP(Tabella22[[#This Row],[DATA]],Tabella15[], 5, 0)</f>
        <v>1646.7139999999999</v>
      </c>
      <c r="I368">
        <f>VLOOKUP(Tabella22[[#This Row],[DATA]],Tabella15[], 6, 0)</f>
        <v>0.37</v>
      </c>
      <c r="J368">
        <f>VLOOKUP(Tabella22[[#This Row],[DATA]],Tabella15[], 7, 0)</f>
        <v>0.46700000000000003</v>
      </c>
      <c r="K368">
        <f>VLOOKUP(Tabella22[[#This Row],[DATA]],Tabella15[], 8, 0)</f>
        <v>0.99</v>
      </c>
      <c r="L368">
        <f>VLOOKUP(Tabella22[[#This Row],[DATA]],Tabella15[], 9, 0)</f>
        <v>17.82</v>
      </c>
      <c r="M368">
        <f>VLOOKUP(Tabella22[[#This Row],[DATA]],Tabella15[], 10, 0)</f>
        <v>125.081</v>
      </c>
      <c r="N368">
        <f>VLOOKUP(Tabella22[[#This Row],[DATA]],Tabella15[], 11, 0)</f>
        <v>0</v>
      </c>
      <c r="O368">
        <f>VLOOKUP(Tabella22[[#This Row],[DATA]],Tabella15[], 12, 0)</f>
        <v>0</v>
      </c>
      <c r="P368">
        <f>VLOOKUP(Tabella22[[#This Row],[DATA]],Tabella15[], 13, 0)</f>
        <v>0</v>
      </c>
      <c r="Q368">
        <f>VLOOKUP(Tabella22[[#This Row],[DATA]],Tabella15[], 14, 0)</f>
        <v>3.9750000000000001</v>
      </c>
      <c r="R368">
        <f>VLOOKUP(Tabella22[[#This Row],[DATA]],Tabella15[], 15, 0)</f>
        <v>8.0000000000000002E-3</v>
      </c>
      <c r="S368">
        <f>VLOOKUP(Tabella22[[#This Row],[DATA]],Tabella15[], 16, 0)</f>
        <v>81.209999999999994</v>
      </c>
      <c r="T368">
        <f>VLOOKUP(Tabella22[[#This Row],[DATA]],Tabella15[], 17, 0)</f>
        <v>50.75</v>
      </c>
      <c r="U368">
        <f>VLOOKUP(Tabella22[[#This Row],[DATA]],Tabella15[], 18, 0)</f>
        <v>31.22</v>
      </c>
      <c r="V368">
        <f>VLOOKUP(Tabella22[[#This Row],[DATA]],Tabella16[], 2, 0)</f>
        <v>45.83</v>
      </c>
      <c r="W368">
        <f>VLOOKUP(Tabella22[[#This Row],[DATA]],Tabella18[], 2, 0)</f>
        <v>54.76</v>
      </c>
      <c r="X368">
        <f>VLOOKUP(Tabella22[[#This Row],[DATA]],Tabella17[], 2, 0)</f>
        <v>54.17</v>
      </c>
      <c r="Y368">
        <f>VLOOKUP(Tabella22[[#This Row],[DATA]],Tabella19[], 2, 0)</f>
        <v>50</v>
      </c>
      <c r="Z368">
        <v>0</v>
      </c>
      <c r="AA368">
        <v>0</v>
      </c>
      <c r="AD368" s="23">
        <v>44220</v>
      </c>
      <c r="AE368" s="14">
        <v>46062.466</v>
      </c>
      <c r="AF368" s="14">
        <v>272.86599999999999</v>
      </c>
      <c r="AG368" s="14">
        <v>302.65800000000002</v>
      </c>
      <c r="AH368" s="14">
        <v>1083.25</v>
      </c>
      <c r="AI368" s="14">
        <v>2.5459999999999998</v>
      </c>
      <c r="AJ368" s="14">
        <v>5.8529999999999998</v>
      </c>
      <c r="AK368" s="14">
        <v>1.07</v>
      </c>
      <c r="AL368" s="14">
        <v>43.735999999999997</v>
      </c>
      <c r="AM368" s="14">
        <v>390.10300000000001</v>
      </c>
      <c r="AN368" s="14">
        <v>24.718</v>
      </c>
      <c r="AO368" s="14">
        <v>157.96100000000001</v>
      </c>
      <c r="AP368" s="14"/>
      <c r="AQ368" s="14">
        <v>0.63</v>
      </c>
      <c r="AR368" s="14">
        <v>6.9000000000000006E-2</v>
      </c>
      <c r="AS368" s="14">
        <v>1.67</v>
      </c>
      <c r="AT368" s="14">
        <v>1.67</v>
      </c>
      <c r="AU368" s="15">
        <v>0</v>
      </c>
      <c r="AW368" s="24">
        <v>44197</v>
      </c>
      <c r="AX368">
        <v>63.89</v>
      </c>
      <c r="AZ368" s="24">
        <v>44197</v>
      </c>
      <c r="BA368">
        <v>61.2</v>
      </c>
      <c r="BC368" s="24">
        <v>44197</v>
      </c>
      <c r="BD368">
        <v>62.8</v>
      </c>
      <c r="BF368" s="24">
        <v>44197</v>
      </c>
      <c r="BG368">
        <v>50</v>
      </c>
    </row>
    <row r="369" spans="1:59" x14ac:dyDescent="0.3">
      <c r="A369" s="3">
        <v>44378</v>
      </c>
      <c r="B369" s="4">
        <v>6553.82</v>
      </c>
      <c r="C369" s="8">
        <v>154.12448351358915</v>
      </c>
      <c r="D369" s="38">
        <v>7.0420184362021037E-3</v>
      </c>
      <c r="E369">
        <f>VLOOKUP(Tabella22[[#This Row],[DATA]],Tabella15[], 2, 0)</f>
        <v>86437.233999999997</v>
      </c>
      <c r="F369">
        <f>VLOOKUP(Tabella22[[#This Row],[DATA]],Tabella15[], 3, 0)</f>
        <v>39.429000000000002</v>
      </c>
      <c r="G369">
        <f>VLOOKUP(Tabella22[[#This Row],[DATA]],Tabella15[], 4, 0)</f>
        <v>28.981999999999999</v>
      </c>
      <c r="H369">
        <f>VLOOKUP(Tabella22[[#This Row],[DATA]],Tabella15[], 5, 0)</f>
        <v>1647.143</v>
      </c>
      <c r="I369">
        <f>VLOOKUP(Tabella22[[#This Row],[DATA]],Tabella15[], 6, 0)</f>
        <v>0.42899999999999999</v>
      </c>
      <c r="J369">
        <f>VLOOKUP(Tabella22[[#This Row],[DATA]],Tabella15[], 7, 0)</f>
        <v>0.436</v>
      </c>
      <c r="K369">
        <f>VLOOKUP(Tabella22[[#This Row],[DATA]],Tabella15[], 8, 0)</f>
        <v>1.03</v>
      </c>
      <c r="L369">
        <f>VLOOKUP(Tabella22[[#This Row],[DATA]],Tabella15[], 9, 0)</f>
        <v>17.198</v>
      </c>
      <c r="M369">
        <f>VLOOKUP(Tabella22[[#This Row],[DATA]],Tabella15[], 10, 0)</f>
        <v>121.84</v>
      </c>
      <c r="N369">
        <f>VLOOKUP(Tabella22[[#This Row],[DATA]],Tabella15[], 11, 0)</f>
        <v>0</v>
      </c>
      <c r="O369">
        <f>VLOOKUP(Tabella22[[#This Row],[DATA]],Tabella15[], 12, 0)</f>
        <v>0</v>
      </c>
      <c r="P369">
        <f>VLOOKUP(Tabella22[[#This Row],[DATA]],Tabella15[], 13, 0)</f>
        <v>0</v>
      </c>
      <c r="Q369">
        <f>VLOOKUP(Tabella22[[#This Row],[DATA]],Tabella15[], 14, 0)</f>
        <v>4.7960000000000003</v>
      </c>
      <c r="R369">
        <f>VLOOKUP(Tabella22[[#This Row],[DATA]],Tabella15[], 15, 0)</f>
        <v>8.0000000000000002E-3</v>
      </c>
      <c r="S369">
        <f>VLOOKUP(Tabella22[[#This Row],[DATA]],Tabella15[], 16, 0)</f>
        <v>82.22</v>
      </c>
      <c r="T369">
        <f>VLOOKUP(Tabella22[[#This Row],[DATA]],Tabella15[], 17, 0)</f>
        <v>51.09</v>
      </c>
      <c r="U369">
        <f>VLOOKUP(Tabella22[[#This Row],[DATA]],Tabella15[], 18, 0)</f>
        <v>31.91</v>
      </c>
      <c r="V369">
        <f>VLOOKUP(Tabella22[[#This Row],[DATA]],Tabella16[], 2, 0)</f>
        <v>45.83</v>
      </c>
      <c r="W369">
        <f>VLOOKUP(Tabella22[[#This Row],[DATA]],Tabella18[], 2, 0)</f>
        <v>54.76</v>
      </c>
      <c r="X369">
        <f>VLOOKUP(Tabella22[[#This Row],[DATA]],Tabella17[], 2, 0)</f>
        <v>54.17</v>
      </c>
      <c r="Y369">
        <f>VLOOKUP(Tabella22[[#This Row],[DATA]],Tabella19[], 2, 0)</f>
        <v>50</v>
      </c>
      <c r="Z369">
        <v>0</v>
      </c>
      <c r="AA369">
        <v>0</v>
      </c>
      <c r="AD369" s="23">
        <v>44221</v>
      </c>
      <c r="AE369" s="16">
        <v>46126.124000000003</v>
      </c>
      <c r="AF369" s="16">
        <v>63.658000000000001</v>
      </c>
      <c r="AG369" s="16">
        <v>303.721</v>
      </c>
      <c r="AH369" s="16">
        <v>1089.8510000000001</v>
      </c>
      <c r="AI369" s="16">
        <v>6.601</v>
      </c>
      <c r="AJ369" s="16">
        <v>5.9409999999999998</v>
      </c>
      <c r="AK369" s="16">
        <v>1.07</v>
      </c>
      <c r="AL369" s="16">
        <v>44.860999999999997</v>
      </c>
      <c r="AM369" s="16">
        <v>397.96199999999999</v>
      </c>
      <c r="AN369" s="16"/>
      <c r="AO369" s="16"/>
      <c r="AP369" s="16"/>
      <c r="AQ369" s="16">
        <v>6.38</v>
      </c>
      <c r="AR369" s="16">
        <v>6.8000000000000005E-2</v>
      </c>
      <c r="AS369" s="16">
        <v>1.79</v>
      </c>
      <c r="AT369" s="16">
        <v>1.78</v>
      </c>
      <c r="AU369" s="17">
        <v>0</v>
      </c>
      <c r="AW369" s="24">
        <v>44198</v>
      </c>
      <c r="AX369">
        <v>63.89</v>
      </c>
      <c r="AZ369" s="24">
        <v>44198</v>
      </c>
      <c r="BA369">
        <v>61.2</v>
      </c>
      <c r="BC369" s="24">
        <v>44198</v>
      </c>
      <c r="BD369">
        <v>62.8</v>
      </c>
      <c r="BF369" s="24">
        <v>44198</v>
      </c>
      <c r="BG369">
        <v>50</v>
      </c>
    </row>
    <row r="370" spans="1:59" x14ac:dyDescent="0.3">
      <c r="A370" s="1">
        <v>44379</v>
      </c>
      <c r="B370" s="2">
        <v>6552.86</v>
      </c>
      <c r="C370" s="7">
        <v>154.10190744281317</v>
      </c>
      <c r="D370" s="39">
        <v>-1.4649018694542416E-4</v>
      </c>
      <c r="E370">
        <f>VLOOKUP(Tabella22[[#This Row],[DATA]],Tabella15[], 2, 0)</f>
        <v>86477.004000000001</v>
      </c>
      <c r="F370">
        <f>VLOOKUP(Tabella22[[#This Row],[DATA]],Tabella15[], 3, 0)</f>
        <v>39.770000000000003</v>
      </c>
      <c r="G370">
        <f>VLOOKUP(Tabella22[[#This Row],[DATA]],Tabella15[], 4, 0)</f>
        <v>30.46</v>
      </c>
      <c r="H370">
        <f>VLOOKUP(Tabella22[[#This Row],[DATA]],Tabella15[], 5, 0)</f>
        <v>1647.498</v>
      </c>
      <c r="I370">
        <f>VLOOKUP(Tabella22[[#This Row],[DATA]],Tabella15[], 6, 0)</f>
        <v>0.35499999999999998</v>
      </c>
      <c r="J370">
        <f>VLOOKUP(Tabella22[[#This Row],[DATA]],Tabella15[], 7, 0)</f>
        <v>0.41699999999999998</v>
      </c>
      <c r="K370">
        <f>VLOOKUP(Tabella22[[#This Row],[DATA]],Tabella15[], 8, 0)</f>
        <v>1.08</v>
      </c>
      <c r="L370">
        <f>VLOOKUP(Tabella22[[#This Row],[DATA]],Tabella15[], 9, 0)</f>
        <v>16.620999999999999</v>
      </c>
      <c r="M370">
        <f>VLOOKUP(Tabella22[[#This Row],[DATA]],Tabella15[], 10, 0)</f>
        <v>119.057</v>
      </c>
      <c r="N370">
        <f>VLOOKUP(Tabella22[[#This Row],[DATA]],Tabella15[], 11, 0)</f>
        <v>0</v>
      </c>
      <c r="O370">
        <f>VLOOKUP(Tabella22[[#This Row],[DATA]],Tabella15[], 12, 0)</f>
        <v>0</v>
      </c>
      <c r="P370">
        <f>VLOOKUP(Tabella22[[#This Row],[DATA]],Tabella15[], 13, 0)</f>
        <v>0</v>
      </c>
      <c r="Q370">
        <f>VLOOKUP(Tabella22[[#This Row],[DATA]],Tabella15[], 14, 0)</f>
        <v>5.8810000000000002</v>
      </c>
      <c r="R370">
        <f>VLOOKUP(Tabella22[[#This Row],[DATA]],Tabella15[], 15, 0)</f>
        <v>8.9999999999999993E-3</v>
      </c>
      <c r="S370">
        <f>VLOOKUP(Tabella22[[#This Row],[DATA]],Tabella15[], 16, 0)</f>
        <v>83.33</v>
      </c>
      <c r="T370">
        <f>VLOOKUP(Tabella22[[#This Row],[DATA]],Tabella15[], 17, 0)</f>
        <v>51.42</v>
      </c>
      <c r="U370">
        <f>VLOOKUP(Tabella22[[#This Row],[DATA]],Tabella15[], 18, 0)</f>
        <v>32.69</v>
      </c>
      <c r="V370">
        <f>VLOOKUP(Tabella22[[#This Row],[DATA]],Tabella16[], 2, 0)</f>
        <v>45.83</v>
      </c>
      <c r="W370">
        <f>VLOOKUP(Tabella22[[#This Row],[DATA]],Tabella18[], 2, 0)</f>
        <v>54.76</v>
      </c>
      <c r="X370">
        <f>VLOOKUP(Tabella22[[#This Row],[DATA]],Tabella17[], 2, 0)</f>
        <v>54.17</v>
      </c>
      <c r="Y370">
        <f>VLOOKUP(Tabella22[[#This Row],[DATA]],Tabella19[], 2, 0)</f>
        <v>50</v>
      </c>
      <c r="Z370">
        <v>0</v>
      </c>
      <c r="AA370">
        <v>0</v>
      </c>
      <c r="AD370" s="23">
        <v>44222</v>
      </c>
      <c r="AE370" s="14">
        <v>46453.841</v>
      </c>
      <c r="AF370" s="14">
        <v>327.71800000000002</v>
      </c>
      <c r="AG370" s="14">
        <v>299.74400000000003</v>
      </c>
      <c r="AH370" s="14">
        <v>1098.9390000000001</v>
      </c>
      <c r="AI370" s="14">
        <v>9.0879999999999992</v>
      </c>
      <c r="AJ370" s="14">
        <v>5.8529999999999998</v>
      </c>
      <c r="AK370" s="14">
        <v>1.06</v>
      </c>
      <c r="AL370" s="14">
        <v>45.453000000000003</v>
      </c>
      <c r="AM370" s="14">
        <v>399.69400000000002</v>
      </c>
      <c r="AN370" s="14"/>
      <c r="AO370" s="14"/>
      <c r="AP370" s="14"/>
      <c r="AQ370" s="14">
        <v>5.3159999999999998</v>
      </c>
      <c r="AR370" s="14">
        <v>6.8000000000000005E-2</v>
      </c>
      <c r="AS370" s="14">
        <v>1.94</v>
      </c>
      <c r="AT370" s="14">
        <v>1.93</v>
      </c>
      <c r="AU370" s="15">
        <v>0.01</v>
      </c>
      <c r="AW370" s="24">
        <v>44199</v>
      </c>
      <c r="AX370">
        <v>63.89</v>
      </c>
      <c r="AZ370" s="24">
        <v>44199</v>
      </c>
      <c r="BA370">
        <v>61.2</v>
      </c>
      <c r="BC370" s="24">
        <v>44199</v>
      </c>
      <c r="BD370">
        <v>62.8</v>
      </c>
      <c r="BF370" s="24">
        <v>44199</v>
      </c>
      <c r="BG370">
        <v>50</v>
      </c>
    </row>
    <row r="371" spans="1:59" x14ac:dyDescent="0.3">
      <c r="A371" s="3">
        <v>44382</v>
      </c>
      <c r="B371" s="4">
        <v>6567.54</v>
      </c>
      <c r="C371" s="8">
        <v>154.44713319176256</v>
      </c>
      <c r="D371" s="38">
        <v>2.2377375881534036E-3</v>
      </c>
      <c r="E371">
        <f>VLOOKUP(Tabella22[[#This Row],[DATA]],Tabella15[], 2, 0)</f>
        <v>86571.921000000002</v>
      </c>
      <c r="F371">
        <f>VLOOKUP(Tabella22[[#This Row],[DATA]],Tabella15[], 3, 0)</f>
        <v>11.87</v>
      </c>
      <c r="G371">
        <f>VLOOKUP(Tabella22[[#This Row],[DATA]],Tabella15[], 4, 0)</f>
        <v>34.97</v>
      </c>
      <c r="H371">
        <f>VLOOKUP(Tabella22[[#This Row],[DATA]],Tabella15[], 5, 0)</f>
        <v>1648.461</v>
      </c>
      <c r="I371">
        <f>VLOOKUP(Tabella22[[#This Row],[DATA]],Tabella15[], 6, 0)</f>
        <v>0.54800000000000004</v>
      </c>
      <c r="J371">
        <f>VLOOKUP(Tabella22[[#This Row],[DATA]],Tabella15[], 7, 0)</f>
        <v>0.39800000000000002</v>
      </c>
      <c r="K371">
        <f>VLOOKUP(Tabella22[[#This Row],[DATA]],Tabella15[], 8, 0)</f>
        <v>1.22</v>
      </c>
      <c r="L371">
        <f>VLOOKUP(Tabella22[[#This Row],[DATA]],Tabella15[], 9, 0)</f>
        <v>15.94</v>
      </c>
      <c r="M371">
        <f>VLOOKUP(Tabella22[[#This Row],[DATA]],Tabella15[], 10, 0)</f>
        <v>115.53400000000001</v>
      </c>
      <c r="N371">
        <f>VLOOKUP(Tabella22[[#This Row],[DATA]],Tabella15[], 11, 0)</f>
        <v>0</v>
      </c>
      <c r="O371">
        <f>VLOOKUP(Tabella22[[#This Row],[DATA]],Tabella15[], 12, 0)</f>
        <v>0</v>
      </c>
      <c r="P371">
        <f>VLOOKUP(Tabella22[[#This Row],[DATA]],Tabella15[], 13, 0)</f>
        <v>0</v>
      </c>
      <c r="Q371">
        <f>VLOOKUP(Tabella22[[#This Row],[DATA]],Tabella15[], 14, 0)</f>
        <v>5.5359999999999996</v>
      </c>
      <c r="R371">
        <f>VLOOKUP(Tabella22[[#This Row],[DATA]],Tabella15[], 15, 0)</f>
        <v>0.01</v>
      </c>
      <c r="S371">
        <f>VLOOKUP(Tabella22[[#This Row],[DATA]],Tabella15[], 16, 0)</f>
        <v>85.24</v>
      </c>
      <c r="T371">
        <f>VLOOKUP(Tabella22[[#This Row],[DATA]],Tabella15[], 17, 0)</f>
        <v>51.95</v>
      </c>
      <c r="U371">
        <f>VLOOKUP(Tabella22[[#This Row],[DATA]],Tabella15[], 18, 0)</f>
        <v>34.08</v>
      </c>
      <c r="V371">
        <f>VLOOKUP(Tabella22[[#This Row],[DATA]],Tabella16[], 2, 0)</f>
        <v>45.83</v>
      </c>
      <c r="W371">
        <f>VLOOKUP(Tabella22[[#This Row],[DATA]],Tabella18[], 2, 0)</f>
        <v>54.76</v>
      </c>
      <c r="X371">
        <f>VLOOKUP(Tabella22[[#This Row],[DATA]],Tabella17[], 2, 0)</f>
        <v>54.17</v>
      </c>
      <c r="Y371">
        <f>VLOOKUP(Tabella22[[#This Row],[DATA]],Tabella19[], 2, 0)</f>
        <v>50</v>
      </c>
      <c r="Z371">
        <v>0</v>
      </c>
      <c r="AA371">
        <v>0</v>
      </c>
      <c r="AD371" s="23">
        <v>44223</v>
      </c>
      <c r="AE371" s="16">
        <v>46852.735999999997</v>
      </c>
      <c r="AF371" s="16">
        <v>398.89400000000001</v>
      </c>
      <c r="AG371" s="16">
        <v>300.15199999999999</v>
      </c>
      <c r="AH371" s="16">
        <v>1104.1189999999999</v>
      </c>
      <c r="AI371" s="16">
        <v>5.18</v>
      </c>
      <c r="AJ371" s="16">
        <v>5.9370000000000003</v>
      </c>
      <c r="AK371" s="16">
        <v>1.06</v>
      </c>
      <c r="AL371" s="16">
        <v>45.838000000000001</v>
      </c>
      <c r="AM371" s="16">
        <v>401.55900000000003</v>
      </c>
      <c r="AN371" s="16"/>
      <c r="AO371" s="16"/>
      <c r="AP371" s="16"/>
      <c r="AQ371" s="16">
        <v>5.0309999999999997</v>
      </c>
      <c r="AR371" s="16">
        <v>6.7000000000000004E-2</v>
      </c>
      <c r="AS371" s="16">
        <v>2.11</v>
      </c>
      <c r="AT371" s="16">
        <v>2.09</v>
      </c>
      <c r="AU371" s="17">
        <v>0.02</v>
      </c>
      <c r="AW371" s="24">
        <v>44200</v>
      </c>
      <c r="AX371">
        <v>63.89</v>
      </c>
      <c r="AZ371" s="24">
        <v>44200</v>
      </c>
      <c r="BA371">
        <v>61.2</v>
      </c>
      <c r="BC371" s="24">
        <v>44200</v>
      </c>
      <c r="BD371">
        <v>62.8</v>
      </c>
      <c r="BF371" s="24">
        <v>44200</v>
      </c>
      <c r="BG371">
        <v>50</v>
      </c>
    </row>
    <row r="372" spans="1:59" x14ac:dyDescent="0.3">
      <c r="A372" s="1">
        <v>44383</v>
      </c>
      <c r="B372" s="2">
        <v>6507.48</v>
      </c>
      <c r="C372" s="7">
        <v>153.03471776384018</v>
      </c>
      <c r="D372" s="39">
        <v>-9.187048651662524E-3</v>
      </c>
      <c r="E372">
        <f>VLOOKUP(Tabella22[[#This Row],[DATA]],Tabella15[], 2, 0)</f>
        <v>86625.025999999998</v>
      </c>
      <c r="F372">
        <f>VLOOKUP(Tabella22[[#This Row],[DATA]],Tabella15[], 3, 0)</f>
        <v>53.104999999999997</v>
      </c>
      <c r="G372">
        <f>VLOOKUP(Tabella22[[#This Row],[DATA]],Tabella15[], 4, 0)</f>
        <v>35.378</v>
      </c>
      <c r="H372">
        <f>VLOOKUP(Tabella22[[#This Row],[DATA]],Tabella15[], 5, 0)</f>
        <v>1648.979</v>
      </c>
      <c r="I372">
        <f>VLOOKUP(Tabella22[[#This Row],[DATA]],Tabella15[], 6, 0)</f>
        <v>0.51800000000000002</v>
      </c>
      <c r="J372">
        <f>VLOOKUP(Tabella22[[#This Row],[DATA]],Tabella15[], 7, 0)</f>
        <v>0.376</v>
      </c>
      <c r="K372">
        <f>VLOOKUP(Tabella22[[#This Row],[DATA]],Tabella15[], 8, 0)</f>
        <v>1.26</v>
      </c>
      <c r="L372">
        <f>VLOOKUP(Tabella22[[#This Row],[DATA]],Tabella15[], 9, 0)</f>
        <v>15.273999999999999</v>
      </c>
      <c r="M372">
        <f>VLOOKUP(Tabella22[[#This Row],[DATA]],Tabella15[], 10, 0)</f>
        <v>113.033</v>
      </c>
      <c r="N372">
        <f>VLOOKUP(Tabella22[[#This Row],[DATA]],Tabella15[], 11, 0)</f>
        <v>0</v>
      </c>
      <c r="O372">
        <f>VLOOKUP(Tabella22[[#This Row],[DATA]],Tabella15[], 12, 0)</f>
        <v>0</v>
      </c>
      <c r="P372">
        <f>VLOOKUP(Tabella22[[#This Row],[DATA]],Tabella15[], 13, 0)</f>
        <v>0</v>
      </c>
      <c r="Q372">
        <f>VLOOKUP(Tabella22[[#This Row],[DATA]],Tabella15[], 14, 0)</f>
        <v>4.3529999999999998</v>
      </c>
      <c r="R372">
        <f>VLOOKUP(Tabella22[[#This Row],[DATA]],Tabella15[], 15, 0)</f>
        <v>0.01</v>
      </c>
      <c r="S372">
        <f>VLOOKUP(Tabella22[[#This Row],[DATA]],Tabella15[], 16, 0)</f>
        <v>86.23</v>
      </c>
      <c r="T372">
        <f>VLOOKUP(Tabella22[[#This Row],[DATA]],Tabella15[], 17, 0)</f>
        <v>52.24</v>
      </c>
      <c r="U372">
        <f>VLOOKUP(Tabella22[[#This Row],[DATA]],Tabella15[], 18, 0)</f>
        <v>34.799999999999997</v>
      </c>
      <c r="V372">
        <f>VLOOKUP(Tabella22[[#This Row],[DATA]],Tabella16[], 2, 0)</f>
        <v>45.83</v>
      </c>
      <c r="W372">
        <f>VLOOKUP(Tabella22[[#This Row],[DATA]],Tabella18[], 2, 0)</f>
        <v>54.76</v>
      </c>
      <c r="X372">
        <f>VLOOKUP(Tabella22[[#This Row],[DATA]],Tabella17[], 2, 0)</f>
        <v>54.17</v>
      </c>
      <c r="Y372">
        <f>VLOOKUP(Tabella22[[#This Row],[DATA]],Tabella19[], 2, 0)</f>
        <v>50</v>
      </c>
      <c r="Z372">
        <v>0</v>
      </c>
      <c r="AA372">
        <v>0</v>
      </c>
      <c r="AD372" s="23">
        <v>44224</v>
      </c>
      <c r="AE372" s="14">
        <v>47205.110999999997</v>
      </c>
      <c r="AF372" s="14">
        <v>352.37599999999998</v>
      </c>
      <c r="AG372" s="14">
        <v>302.47399999999999</v>
      </c>
      <c r="AH372" s="14">
        <v>1109.211</v>
      </c>
      <c r="AI372" s="14">
        <v>5.0910000000000002</v>
      </c>
      <c r="AJ372" s="14">
        <v>5.931</v>
      </c>
      <c r="AK372" s="14">
        <v>1.05</v>
      </c>
      <c r="AL372" s="14">
        <v>45.896999999999998</v>
      </c>
      <c r="AM372" s="14">
        <v>401.51400000000001</v>
      </c>
      <c r="AN372" s="14"/>
      <c r="AO372" s="14"/>
      <c r="AP372" s="14"/>
      <c r="AQ372" s="14">
        <v>5.694</v>
      </c>
      <c r="AR372" s="14">
        <v>6.5000000000000002E-2</v>
      </c>
      <c r="AS372" s="14">
        <v>2.31</v>
      </c>
      <c r="AT372" s="14">
        <v>2.27</v>
      </c>
      <c r="AU372" s="15">
        <v>0.04</v>
      </c>
      <c r="AW372" s="24">
        <v>44201</v>
      </c>
      <c r="AX372">
        <v>63.89</v>
      </c>
      <c r="AZ372" s="24">
        <v>44201</v>
      </c>
      <c r="BA372">
        <v>63.7</v>
      </c>
      <c r="BC372" s="24">
        <v>44201</v>
      </c>
      <c r="BD372">
        <v>65.650000000000006</v>
      </c>
      <c r="BF372" s="24">
        <v>44201</v>
      </c>
      <c r="BG372">
        <v>50</v>
      </c>
    </row>
    <row r="373" spans="1:59" x14ac:dyDescent="0.3">
      <c r="A373" s="3">
        <v>44384</v>
      </c>
      <c r="B373" s="4">
        <v>6527.72</v>
      </c>
      <c r="C373" s="8">
        <v>153.51069658936714</v>
      </c>
      <c r="D373" s="38">
        <v>3.1054400800606266E-3</v>
      </c>
      <c r="E373">
        <f>VLOOKUP(Tabella22[[#This Row],[DATA]],Tabella15[], 2, 0)</f>
        <v>86685.456999999995</v>
      </c>
      <c r="F373">
        <f>VLOOKUP(Tabella22[[#This Row],[DATA]],Tabella15[], 3, 0)</f>
        <v>60.430999999999997</v>
      </c>
      <c r="G373">
        <f>VLOOKUP(Tabella22[[#This Row],[DATA]],Tabella15[], 4, 0)</f>
        <v>41.093000000000004</v>
      </c>
      <c r="H373">
        <f>VLOOKUP(Tabella22[[#This Row],[DATA]],Tabella15[], 5, 0)</f>
        <v>1649.393</v>
      </c>
      <c r="I373">
        <f>VLOOKUP(Tabella22[[#This Row],[DATA]],Tabella15[], 6, 0)</f>
        <v>0.41399999999999998</v>
      </c>
      <c r="J373">
        <f>VLOOKUP(Tabella22[[#This Row],[DATA]],Tabella15[], 7, 0)</f>
        <v>0.38300000000000001</v>
      </c>
      <c r="K373">
        <f>VLOOKUP(Tabella22[[#This Row],[DATA]],Tabella15[], 8, 0)</f>
        <v>1.31</v>
      </c>
      <c r="L373">
        <f>VLOOKUP(Tabella22[[#This Row],[DATA]],Tabella15[], 9, 0)</f>
        <v>14.756</v>
      </c>
      <c r="M373">
        <f>VLOOKUP(Tabella22[[#This Row],[DATA]],Tabella15[], 10, 0)</f>
        <v>111.583</v>
      </c>
      <c r="N373">
        <f>VLOOKUP(Tabella22[[#This Row],[DATA]],Tabella15[], 11, 0)</f>
        <v>0</v>
      </c>
      <c r="O373">
        <f>VLOOKUP(Tabella22[[#This Row],[DATA]],Tabella15[], 12, 0)</f>
        <v>0</v>
      </c>
      <c r="P373">
        <f>VLOOKUP(Tabella22[[#This Row],[DATA]],Tabella15[], 13, 0)</f>
        <v>0</v>
      </c>
      <c r="Q373">
        <f>VLOOKUP(Tabella22[[#This Row],[DATA]],Tabella15[], 14, 0)</f>
        <v>4.5810000000000004</v>
      </c>
      <c r="R373">
        <f>VLOOKUP(Tabella22[[#This Row],[DATA]],Tabella15[], 15, 0)</f>
        <v>1.0999999999999999E-2</v>
      </c>
      <c r="S373">
        <f>VLOOKUP(Tabella22[[#This Row],[DATA]],Tabella15[], 16, 0)</f>
        <v>87.19</v>
      </c>
      <c r="T373">
        <f>VLOOKUP(Tabella22[[#This Row],[DATA]],Tabella15[], 17, 0)</f>
        <v>52.55</v>
      </c>
      <c r="U373">
        <f>VLOOKUP(Tabella22[[#This Row],[DATA]],Tabella15[], 18, 0)</f>
        <v>35.46</v>
      </c>
      <c r="V373">
        <f>VLOOKUP(Tabella22[[#This Row],[DATA]],Tabella16[], 2, 0)</f>
        <v>45.83</v>
      </c>
      <c r="W373">
        <f>VLOOKUP(Tabella22[[#This Row],[DATA]],Tabella18[], 2, 0)</f>
        <v>54.76</v>
      </c>
      <c r="X373">
        <f>VLOOKUP(Tabella22[[#This Row],[DATA]],Tabella17[], 2, 0)</f>
        <v>54.17</v>
      </c>
      <c r="Y373">
        <f>VLOOKUP(Tabella22[[#This Row],[DATA]],Tabella19[], 2, 0)</f>
        <v>50</v>
      </c>
      <c r="Z373">
        <v>0</v>
      </c>
      <c r="AA373">
        <v>0</v>
      </c>
      <c r="AD373" s="23">
        <v>44225</v>
      </c>
      <c r="AE373" s="16">
        <v>47549.006000000001</v>
      </c>
      <c r="AF373" s="16">
        <v>343.89499999999998</v>
      </c>
      <c r="AG373" s="16">
        <v>302.286</v>
      </c>
      <c r="AH373" s="16">
        <v>1121.3620000000001</v>
      </c>
      <c r="AI373" s="16">
        <v>12.151</v>
      </c>
      <c r="AJ373" s="16">
        <v>6.2949999999999999</v>
      </c>
      <c r="AK373" s="16">
        <v>1.05</v>
      </c>
      <c r="AL373" s="16">
        <v>46.177999999999997</v>
      </c>
      <c r="AM373" s="16">
        <v>403.61599999999999</v>
      </c>
      <c r="AN373" s="16"/>
      <c r="AO373" s="16"/>
      <c r="AP373" s="16"/>
      <c r="AQ373" s="16">
        <v>6.1280000000000001</v>
      </c>
      <c r="AR373" s="16">
        <v>6.4000000000000001E-2</v>
      </c>
      <c r="AS373" s="16">
        <v>2.4700000000000002</v>
      </c>
      <c r="AT373" s="16">
        <v>2.41</v>
      </c>
      <c r="AU373" s="17">
        <v>0.06</v>
      </c>
      <c r="AW373" s="24">
        <v>44202</v>
      </c>
      <c r="AX373">
        <v>63.89</v>
      </c>
      <c r="AZ373" s="24">
        <v>44202</v>
      </c>
      <c r="BA373">
        <v>63.7</v>
      </c>
      <c r="BC373" s="24">
        <v>44202</v>
      </c>
      <c r="BD373">
        <v>65.650000000000006</v>
      </c>
      <c r="BF373" s="24">
        <v>44202</v>
      </c>
      <c r="BG373">
        <v>50</v>
      </c>
    </row>
    <row r="374" spans="1:59" x14ac:dyDescent="0.3">
      <c r="A374" s="1">
        <v>44385</v>
      </c>
      <c r="B374" s="2">
        <v>6396.73</v>
      </c>
      <c r="C374" s="7">
        <v>150.43023876546519</v>
      </c>
      <c r="D374" s="39">
        <v>-2.0270802292464935E-2</v>
      </c>
      <c r="E374">
        <f>VLOOKUP(Tabella22[[#This Row],[DATA]],Tabella15[], 2, 0)</f>
        <v>86751.260999999999</v>
      </c>
      <c r="F374">
        <f>VLOOKUP(Tabella22[[#This Row],[DATA]],Tabella15[], 3, 0)</f>
        <v>65.804000000000002</v>
      </c>
      <c r="G374">
        <f>VLOOKUP(Tabella22[[#This Row],[DATA]],Tabella15[], 4, 0)</f>
        <v>44.860999999999997</v>
      </c>
      <c r="H374">
        <f>VLOOKUP(Tabella22[[#This Row],[DATA]],Tabella15[], 5, 0)</f>
        <v>1649.7629999999999</v>
      </c>
      <c r="I374">
        <f>VLOOKUP(Tabella22[[#This Row],[DATA]],Tabella15[], 6, 0)</f>
        <v>0.37</v>
      </c>
      <c r="J374">
        <f>VLOOKUP(Tabella22[[#This Row],[DATA]],Tabella15[], 7, 0)</f>
        <v>0.374</v>
      </c>
      <c r="K374">
        <f>VLOOKUP(Tabella22[[#This Row],[DATA]],Tabella15[], 8, 0)</f>
        <v>1.34</v>
      </c>
      <c r="L374">
        <f>VLOOKUP(Tabella22[[#This Row],[DATA]],Tabella15[], 9, 0)</f>
        <v>14.372</v>
      </c>
      <c r="M374">
        <f>VLOOKUP(Tabella22[[#This Row],[DATA]],Tabella15[], 10, 0)</f>
        <v>109.289</v>
      </c>
      <c r="N374">
        <f>VLOOKUP(Tabella22[[#This Row],[DATA]],Tabella15[], 11, 0)</f>
        <v>0</v>
      </c>
      <c r="O374">
        <f>VLOOKUP(Tabella22[[#This Row],[DATA]],Tabella15[], 12, 0)</f>
        <v>0</v>
      </c>
      <c r="P374">
        <f>VLOOKUP(Tabella22[[#This Row],[DATA]],Tabella15[], 13, 0)</f>
        <v>0</v>
      </c>
      <c r="Q374">
        <f>VLOOKUP(Tabella22[[#This Row],[DATA]],Tabella15[], 14, 0)</f>
        <v>5.3090000000000002</v>
      </c>
      <c r="R374">
        <f>VLOOKUP(Tabella22[[#This Row],[DATA]],Tabella15[], 15, 0)</f>
        <v>1.2E-2</v>
      </c>
      <c r="S374">
        <f>VLOOKUP(Tabella22[[#This Row],[DATA]],Tabella15[], 16, 0)</f>
        <v>88.16</v>
      </c>
      <c r="T374">
        <f>VLOOKUP(Tabella22[[#This Row],[DATA]],Tabella15[], 17, 0)</f>
        <v>52.88</v>
      </c>
      <c r="U374">
        <f>VLOOKUP(Tabella22[[#This Row],[DATA]],Tabella15[], 18, 0)</f>
        <v>36.1</v>
      </c>
      <c r="V374">
        <f>VLOOKUP(Tabella22[[#This Row],[DATA]],Tabella16[], 2, 0)</f>
        <v>45.83</v>
      </c>
      <c r="W374">
        <f>VLOOKUP(Tabella22[[#This Row],[DATA]],Tabella18[], 2, 0)</f>
        <v>54.76</v>
      </c>
      <c r="X374">
        <f>VLOOKUP(Tabella22[[#This Row],[DATA]],Tabella17[], 2, 0)</f>
        <v>54.17</v>
      </c>
      <c r="Y374">
        <f>VLOOKUP(Tabella22[[#This Row],[DATA]],Tabella19[], 2, 0)</f>
        <v>50</v>
      </c>
      <c r="Z374">
        <v>0</v>
      </c>
      <c r="AA374">
        <v>0</v>
      </c>
      <c r="AD374" s="23">
        <v>44226</v>
      </c>
      <c r="AE374" s="14">
        <v>47904.89</v>
      </c>
      <c r="AF374" s="14">
        <v>355.88299999999998</v>
      </c>
      <c r="AG374" s="14">
        <v>302.18400000000003</v>
      </c>
      <c r="AH374" s="14">
        <v>1124.9290000000001</v>
      </c>
      <c r="AI374" s="14">
        <v>3.5670000000000002</v>
      </c>
      <c r="AJ374" s="14">
        <v>6.3179999999999996</v>
      </c>
      <c r="AK374" s="14">
        <v>1.04</v>
      </c>
      <c r="AL374" s="14">
        <v>45.927</v>
      </c>
      <c r="AM374" s="14">
        <v>403.20100000000002</v>
      </c>
      <c r="AN374" s="14"/>
      <c r="AO374" s="14"/>
      <c r="AP374" s="14"/>
      <c r="AQ374" s="14">
        <v>3.2090000000000001</v>
      </c>
      <c r="AR374" s="14">
        <v>6.4000000000000001E-2</v>
      </c>
      <c r="AS374" s="14">
        <v>2.52</v>
      </c>
      <c r="AT374" s="14">
        <v>2.4500000000000002</v>
      </c>
      <c r="AU374" s="15">
        <v>7.0000000000000007E-2</v>
      </c>
      <c r="AW374" s="24">
        <v>44203</v>
      </c>
      <c r="AX374">
        <v>63.89</v>
      </c>
      <c r="AZ374" s="24">
        <v>44203</v>
      </c>
      <c r="BA374">
        <v>63.7</v>
      </c>
      <c r="BC374" s="24">
        <v>44203</v>
      </c>
      <c r="BD374">
        <v>65.650000000000006</v>
      </c>
      <c r="BF374" s="24">
        <v>44203</v>
      </c>
      <c r="BG374">
        <v>50</v>
      </c>
    </row>
    <row r="375" spans="1:59" x14ac:dyDescent="0.3">
      <c r="A375" s="3">
        <v>44386</v>
      </c>
      <c r="B375" s="4">
        <v>6529.42</v>
      </c>
      <c r="C375" s="8">
        <v>153.55067504803296</v>
      </c>
      <c r="D375" s="38">
        <v>2.053119622400075E-2</v>
      </c>
      <c r="E375">
        <f>VLOOKUP(Tabella22[[#This Row],[DATA]],Tabella15[], 2, 0)</f>
        <v>86819.048999999999</v>
      </c>
      <c r="F375">
        <f>VLOOKUP(Tabella22[[#This Row],[DATA]],Tabella15[], 3, 0)</f>
        <v>67.787000000000006</v>
      </c>
      <c r="G375">
        <f>VLOOKUP(Tabella22[[#This Row],[DATA]],Tabella15[], 4, 0)</f>
        <v>48.863999999999997</v>
      </c>
      <c r="H375">
        <f>VLOOKUP(Tabella22[[#This Row],[DATA]],Tabella15[], 5, 0)</f>
        <v>1650.029</v>
      </c>
      <c r="I375">
        <f>VLOOKUP(Tabella22[[#This Row],[DATA]],Tabella15[], 6, 0)</f>
        <v>0.26600000000000001</v>
      </c>
      <c r="J375">
        <f>VLOOKUP(Tabella22[[#This Row],[DATA]],Tabella15[], 7, 0)</f>
        <v>0.36199999999999999</v>
      </c>
      <c r="K375">
        <f>VLOOKUP(Tabella22[[#This Row],[DATA]],Tabella15[], 8, 0)</f>
        <v>1.38</v>
      </c>
      <c r="L375">
        <f>VLOOKUP(Tabella22[[#This Row],[DATA]],Tabella15[], 9, 0)</f>
        <v>14.105</v>
      </c>
      <c r="M375">
        <f>VLOOKUP(Tabella22[[#This Row],[DATA]],Tabella15[], 10, 0)</f>
        <v>107.675</v>
      </c>
      <c r="N375">
        <f>VLOOKUP(Tabella22[[#This Row],[DATA]],Tabella15[], 11, 0)</f>
        <v>0</v>
      </c>
      <c r="O375">
        <f>VLOOKUP(Tabella22[[#This Row],[DATA]],Tabella15[], 12, 0)</f>
        <v>0</v>
      </c>
      <c r="P375">
        <f>VLOOKUP(Tabella22[[#This Row],[DATA]],Tabella15[], 13, 0)</f>
        <v>0</v>
      </c>
      <c r="Q375">
        <f>VLOOKUP(Tabella22[[#This Row],[DATA]],Tabella15[], 14, 0)</f>
        <v>6.8810000000000002</v>
      </c>
      <c r="R375">
        <f>VLOOKUP(Tabella22[[#This Row],[DATA]],Tabella15[], 15, 0)</f>
        <v>1.2E-2</v>
      </c>
      <c r="S375">
        <f>VLOOKUP(Tabella22[[#This Row],[DATA]],Tabella15[], 16, 0)</f>
        <v>89.26</v>
      </c>
      <c r="T375">
        <f>VLOOKUP(Tabella22[[#This Row],[DATA]],Tabella15[], 17, 0)</f>
        <v>53.22</v>
      </c>
      <c r="U375">
        <f>VLOOKUP(Tabella22[[#This Row],[DATA]],Tabella15[], 18, 0)</f>
        <v>36.869999999999997</v>
      </c>
      <c r="V375">
        <f>VLOOKUP(Tabella22[[#This Row],[DATA]],Tabella16[], 2, 0)</f>
        <v>43.98</v>
      </c>
      <c r="W375">
        <f>VLOOKUP(Tabella22[[#This Row],[DATA]],Tabella18[], 2, 0)</f>
        <v>53.57</v>
      </c>
      <c r="X375">
        <f>VLOOKUP(Tabella22[[#This Row],[DATA]],Tabella17[], 2, 0)</f>
        <v>53.12</v>
      </c>
      <c r="Y375">
        <f>VLOOKUP(Tabella22[[#This Row],[DATA]],Tabella19[], 2, 0)</f>
        <v>50</v>
      </c>
      <c r="Z375">
        <v>0</v>
      </c>
      <c r="AA375">
        <v>0</v>
      </c>
      <c r="AD375" s="23">
        <v>44227</v>
      </c>
      <c r="AE375" s="16">
        <v>48191.076999999997</v>
      </c>
      <c r="AF375" s="16">
        <v>286.18700000000001</v>
      </c>
      <c r="AG375" s="16">
        <v>304.08699999999999</v>
      </c>
      <c r="AH375" s="16">
        <v>1127.8150000000001</v>
      </c>
      <c r="AI375" s="16">
        <v>2.8860000000000001</v>
      </c>
      <c r="AJ375" s="16">
        <v>6.3659999999999997</v>
      </c>
      <c r="AK375" s="16">
        <v>1.04</v>
      </c>
      <c r="AL375" s="16">
        <v>46.593000000000004</v>
      </c>
      <c r="AM375" s="16">
        <v>408.1</v>
      </c>
      <c r="AN375" s="16">
        <v>25.98</v>
      </c>
      <c r="AO375" s="16">
        <v>156.31299999999999</v>
      </c>
      <c r="AP375" s="16"/>
      <c r="AQ375" s="16">
        <v>0.65800000000000003</v>
      </c>
      <c r="AR375" s="16">
        <v>6.4000000000000001E-2</v>
      </c>
      <c r="AS375" s="16">
        <v>2.5299999999999998</v>
      </c>
      <c r="AT375" s="16">
        <v>2.46</v>
      </c>
      <c r="AU375" s="17">
        <v>7.0000000000000007E-2</v>
      </c>
      <c r="AW375" s="24">
        <v>44204</v>
      </c>
      <c r="AX375">
        <v>63.89</v>
      </c>
      <c r="AZ375" s="24">
        <v>44204</v>
      </c>
      <c r="BA375">
        <v>63.7</v>
      </c>
      <c r="BC375" s="24">
        <v>44204</v>
      </c>
      <c r="BD375">
        <v>65.650000000000006</v>
      </c>
      <c r="BF375" s="24">
        <v>44204</v>
      </c>
      <c r="BG375">
        <v>50</v>
      </c>
    </row>
    <row r="376" spans="1:59" x14ac:dyDescent="0.3">
      <c r="A376" s="1">
        <v>44389</v>
      </c>
      <c r="B376" s="2">
        <v>6559.25</v>
      </c>
      <c r="C376" s="7">
        <v>154.2521794139158</v>
      </c>
      <c r="D376" s="39">
        <v>4.5581486350320683E-3</v>
      </c>
      <c r="E376">
        <f>VLOOKUP(Tabella22[[#This Row],[DATA]],Tabella15[], 2, 0)</f>
        <v>86971.171000000002</v>
      </c>
      <c r="F376">
        <f>VLOOKUP(Tabella22[[#This Row],[DATA]],Tabella15[], 3, 0)</f>
        <v>18.766999999999999</v>
      </c>
      <c r="G376">
        <f>VLOOKUP(Tabella22[[#This Row],[DATA]],Tabella15[], 4, 0)</f>
        <v>57.036000000000001</v>
      </c>
      <c r="H376">
        <f>VLOOKUP(Tabella22[[#This Row],[DATA]],Tabella15[], 5, 0)</f>
        <v>1650.799</v>
      </c>
      <c r="I376">
        <f>VLOOKUP(Tabella22[[#This Row],[DATA]],Tabella15[], 6, 0)</f>
        <v>0.41399999999999998</v>
      </c>
      <c r="J376">
        <f>VLOOKUP(Tabella22[[#This Row],[DATA]],Tabella15[], 7, 0)</f>
        <v>0.33400000000000002</v>
      </c>
      <c r="K376">
        <f>VLOOKUP(Tabella22[[#This Row],[DATA]],Tabella15[], 8, 0)</f>
        <v>1.48</v>
      </c>
      <c r="L376">
        <f>VLOOKUP(Tabella22[[#This Row],[DATA]],Tabella15[], 9, 0)</f>
        <v>14.164</v>
      </c>
      <c r="M376">
        <f>VLOOKUP(Tabella22[[#This Row],[DATA]],Tabella15[], 10, 0)</f>
        <v>105.633</v>
      </c>
      <c r="N376">
        <f>VLOOKUP(Tabella22[[#This Row],[DATA]],Tabella15[], 11, 0)</f>
        <v>0</v>
      </c>
      <c r="O376">
        <f>VLOOKUP(Tabella22[[#This Row],[DATA]],Tabella15[], 12, 0)</f>
        <v>0</v>
      </c>
      <c r="P376">
        <f>VLOOKUP(Tabella22[[#This Row],[DATA]],Tabella15[], 13, 0)</f>
        <v>0</v>
      </c>
      <c r="Q376">
        <f>VLOOKUP(Tabella22[[#This Row],[DATA]],Tabella15[], 14, 0)</f>
        <v>5.8150000000000004</v>
      </c>
      <c r="R376">
        <f>VLOOKUP(Tabella22[[#This Row],[DATA]],Tabella15[], 15, 0)</f>
        <v>1.4999999999999999E-2</v>
      </c>
      <c r="S376">
        <f>VLOOKUP(Tabella22[[#This Row],[DATA]],Tabella15[], 16, 0)</f>
        <v>91.19</v>
      </c>
      <c r="T376">
        <f>VLOOKUP(Tabella22[[#This Row],[DATA]],Tabella15[], 17, 0)</f>
        <v>53.77</v>
      </c>
      <c r="U376">
        <f>VLOOKUP(Tabella22[[#This Row],[DATA]],Tabella15[], 18, 0)</f>
        <v>38.26</v>
      </c>
      <c r="V376">
        <f>VLOOKUP(Tabella22[[#This Row],[DATA]],Tabella16[], 2, 0)</f>
        <v>43.98</v>
      </c>
      <c r="W376">
        <f>VLOOKUP(Tabella22[[#This Row],[DATA]],Tabella18[], 2, 0)</f>
        <v>55.36</v>
      </c>
      <c r="X376">
        <f>VLOOKUP(Tabella22[[#This Row],[DATA]],Tabella17[], 2, 0)</f>
        <v>54.69</v>
      </c>
      <c r="Y376">
        <f>VLOOKUP(Tabella22[[#This Row],[DATA]],Tabella19[], 2, 0)</f>
        <v>50</v>
      </c>
      <c r="Z376">
        <v>0</v>
      </c>
      <c r="AA376">
        <v>0</v>
      </c>
      <c r="AD376" s="23">
        <v>44228</v>
      </c>
      <c r="AE376" s="14">
        <v>48256.021999999997</v>
      </c>
      <c r="AF376" s="14">
        <v>64.945999999999998</v>
      </c>
      <c r="AG376" s="14">
        <v>304.27100000000002</v>
      </c>
      <c r="AH376" s="14">
        <v>1134.5640000000001</v>
      </c>
      <c r="AI376" s="14">
        <v>6.7489999999999997</v>
      </c>
      <c r="AJ376" s="14">
        <v>6.3879999999999999</v>
      </c>
      <c r="AK376" s="14">
        <v>1.04</v>
      </c>
      <c r="AL376" s="14">
        <v>47.628999999999998</v>
      </c>
      <c r="AM376" s="14">
        <v>412.55500000000001</v>
      </c>
      <c r="AN376" s="14"/>
      <c r="AO376" s="14"/>
      <c r="AP376" s="14"/>
      <c r="AQ376" s="14">
        <v>6.5330000000000004</v>
      </c>
      <c r="AR376" s="14">
        <v>6.4000000000000001E-2</v>
      </c>
      <c r="AS376" s="14">
        <v>2.64</v>
      </c>
      <c r="AT376" s="14">
        <v>2.54</v>
      </c>
      <c r="AU376" s="15">
        <v>0.1</v>
      </c>
      <c r="AW376" s="24">
        <v>44205</v>
      </c>
      <c r="AX376">
        <v>63.89</v>
      </c>
      <c r="AZ376" s="24">
        <v>44205</v>
      </c>
      <c r="BA376">
        <v>63.7</v>
      </c>
      <c r="BC376" s="24">
        <v>44205</v>
      </c>
      <c r="BD376">
        <v>65.650000000000006</v>
      </c>
      <c r="BF376" s="24">
        <v>44205</v>
      </c>
      <c r="BG376">
        <v>50</v>
      </c>
    </row>
    <row r="377" spans="1:59" x14ac:dyDescent="0.3">
      <c r="A377" s="3">
        <v>44390</v>
      </c>
      <c r="B377" s="4">
        <v>6558.47</v>
      </c>
      <c r="C377" s="8">
        <v>154.23383635641031</v>
      </c>
      <c r="D377" s="38">
        <v>-1.189231056798994E-4</v>
      </c>
      <c r="E377">
        <f>VLOOKUP(Tabella22[[#This Row],[DATA]],Tabella15[], 2, 0)</f>
        <v>87074.153999999995</v>
      </c>
      <c r="F377">
        <f>VLOOKUP(Tabella22[[#This Row],[DATA]],Tabella15[], 3, 0)</f>
        <v>102.983</v>
      </c>
      <c r="G377">
        <f>VLOOKUP(Tabella22[[#This Row],[DATA]],Tabella15[], 4, 0)</f>
        <v>64.161000000000001</v>
      </c>
      <c r="H377">
        <f>VLOOKUP(Tabella22[[#This Row],[DATA]],Tabella15[], 5, 0)</f>
        <v>1651.598</v>
      </c>
      <c r="I377">
        <f>VLOOKUP(Tabella22[[#This Row],[DATA]],Tabella15[], 6, 0)</f>
        <v>0.79900000000000004</v>
      </c>
      <c r="J377">
        <f>VLOOKUP(Tabella22[[#This Row],[DATA]],Tabella15[], 7, 0)</f>
        <v>0.374</v>
      </c>
      <c r="K377">
        <f>VLOOKUP(Tabella22[[#This Row],[DATA]],Tabella15[], 8, 0)</f>
        <v>1.52</v>
      </c>
      <c r="L377">
        <f>VLOOKUP(Tabella22[[#This Row],[DATA]],Tabella15[], 9, 0)</f>
        <v>13.808999999999999</v>
      </c>
      <c r="M377">
        <f>VLOOKUP(Tabella22[[#This Row],[DATA]],Tabella15[], 10, 0)</f>
        <v>104.73</v>
      </c>
      <c r="N377">
        <f>VLOOKUP(Tabella22[[#This Row],[DATA]],Tabella15[], 11, 0)</f>
        <v>0</v>
      </c>
      <c r="O377">
        <f>VLOOKUP(Tabella22[[#This Row],[DATA]],Tabella15[], 12, 0)</f>
        <v>0</v>
      </c>
      <c r="P377">
        <f>VLOOKUP(Tabella22[[#This Row],[DATA]],Tabella15[], 13, 0)</f>
        <v>0</v>
      </c>
      <c r="Q377">
        <f>VLOOKUP(Tabella22[[#This Row],[DATA]],Tabella15[], 14, 0)</f>
        <v>6.0060000000000002</v>
      </c>
      <c r="R377">
        <f>VLOOKUP(Tabella22[[#This Row],[DATA]],Tabella15[], 15, 0)</f>
        <v>1.6E-2</v>
      </c>
      <c r="S377">
        <f>VLOOKUP(Tabella22[[#This Row],[DATA]],Tabella15[], 16, 0)</f>
        <v>92.39</v>
      </c>
      <c r="T377">
        <f>VLOOKUP(Tabella22[[#This Row],[DATA]],Tabella15[], 17, 0)</f>
        <v>54.19</v>
      </c>
      <c r="U377">
        <f>VLOOKUP(Tabella22[[#This Row],[DATA]],Tabella15[], 18, 0)</f>
        <v>39.06</v>
      </c>
      <c r="V377">
        <f>VLOOKUP(Tabella22[[#This Row],[DATA]],Tabella16[], 2, 0)</f>
        <v>43.98</v>
      </c>
      <c r="W377">
        <f>VLOOKUP(Tabella22[[#This Row],[DATA]],Tabella18[], 2, 0)</f>
        <v>55.36</v>
      </c>
      <c r="X377">
        <f>VLOOKUP(Tabella22[[#This Row],[DATA]],Tabella17[], 2, 0)</f>
        <v>54.69</v>
      </c>
      <c r="Y377">
        <f>VLOOKUP(Tabella22[[#This Row],[DATA]],Tabella19[], 2, 0)</f>
        <v>50</v>
      </c>
      <c r="Z377">
        <v>0</v>
      </c>
      <c r="AA377">
        <v>0</v>
      </c>
      <c r="AD377" s="23">
        <v>44229</v>
      </c>
      <c r="AE377" s="16">
        <v>48601.427000000003</v>
      </c>
      <c r="AF377" s="16">
        <v>345.40499999999997</v>
      </c>
      <c r="AG377" s="16">
        <v>306.798</v>
      </c>
      <c r="AH377" s="16">
        <v>1145.31</v>
      </c>
      <c r="AI377" s="16">
        <v>10.744999999999999</v>
      </c>
      <c r="AJ377" s="16">
        <v>6.6239999999999997</v>
      </c>
      <c r="AK377" s="16">
        <v>1.03</v>
      </c>
      <c r="AL377" s="16">
        <v>48.398000000000003</v>
      </c>
      <c r="AM377" s="16">
        <v>414.85</v>
      </c>
      <c r="AN377" s="16"/>
      <c r="AO377" s="16"/>
      <c r="AP377" s="16"/>
      <c r="AQ377" s="16">
        <v>5.6929999999999996</v>
      </c>
      <c r="AR377" s="16">
        <v>6.4000000000000001E-2</v>
      </c>
      <c r="AS377" s="16">
        <v>2.8</v>
      </c>
      <c r="AT377" s="16">
        <v>2.64</v>
      </c>
      <c r="AU377" s="17">
        <v>0.15</v>
      </c>
      <c r="AW377" s="24">
        <v>44206</v>
      </c>
      <c r="AX377">
        <v>63.89</v>
      </c>
      <c r="AZ377" s="24">
        <v>44206</v>
      </c>
      <c r="BA377">
        <v>63.7</v>
      </c>
      <c r="BC377" s="24">
        <v>44206</v>
      </c>
      <c r="BD377">
        <v>65.650000000000006</v>
      </c>
      <c r="BF377" s="24">
        <v>44206</v>
      </c>
      <c r="BG377">
        <v>50</v>
      </c>
    </row>
    <row r="378" spans="1:59" x14ac:dyDescent="0.3">
      <c r="A378" s="1">
        <v>44391</v>
      </c>
      <c r="B378" s="2">
        <v>6558.38</v>
      </c>
      <c r="C378" s="7">
        <v>154.23171984977506</v>
      </c>
      <c r="D378" s="39">
        <v>-1.3722806924068064E-5</v>
      </c>
      <c r="E378">
        <f>VLOOKUP(Tabella22[[#This Row],[DATA]],Tabella15[], 2, 0)</f>
        <v>87095.615000000005</v>
      </c>
      <c r="F378">
        <f>VLOOKUP(Tabella22[[#This Row],[DATA]],Tabella15[], 3, 0)</f>
        <v>21.460999999999999</v>
      </c>
      <c r="G378">
        <f>VLOOKUP(Tabella22[[#This Row],[DATA]],Tabella15[], 4, 0)</f>
        <v>58.594000000000001</v>
      </c>
      <c r="H378">
        <f>VLOOKUP(Tabella22[[#This Row],[DATA]],Tabella15[], 5, 0)</f>
        <v>1651.6869999999999</v>
      </c>
      <c r="I378">
        <f>VLOOKUP(Tabella22[[#This Row],[DATA]],Tabella15[], 6, 0)</f>
        <v>8.8999999999999996E-2</v>
      </c>
      <c r="J378">
        <f>VLOOKUP(Tabella22[[#This Row],[DATA]],Tabella15[], 7, 0)</f>
        <v>0.32800000000000001</v>
      </c>
      <c r="K378">
        <f>VLOOKUP(Tabella22[[#This Row],[DATA]],Tabella15[], 8, 0)</f>
        <v>1.56</v>
      </c>
      <c r="L378">
        <f>VLOOKUP(Tabella22[[#This Row],[DATA]],Tabella15[], 9, 0)</f>
        <v>13.779</v>
      </c>
      <c r="M378">
        <f>VLOOKUP(Tabella22[[#This Row],[DATA]],Tabella15[], 10, 0)</f>
        <v>104.301</v>
      </c>
      <c r="N378">
        <f>VLOOKUP(Tabella22[[#This Row],[DATA]],Tabella15[], 11, 0)</f>
        <v>0</v>
      </c>
      <c r="O378">
        <f>VLOOKUP(Tabella22[[#This Row],[DATA]],Tabella15[], 12, 0)</f>
        <v>0</v>
      </c>
      <c r="P378">
        <f>VLOOKUP(Tabella22[[#This Row],[DATA]],Tabella15[], 13, 0)</f>
        <v>0</v>
      </c>
      <c r="Q378">
        <f>VLOOKUP(Tabella22[[#This Row],[DATA]],Tabella15[], 14, 0)</f>
        <v>1.6679999999999999</v>
      </c>
      <c r="R378">
        <f>VLOOKUP(Tabella22[[#This Row],[DATA]],Tabella15[], 15, 0)</f>
        <v>1.7000000000000001E-2</v>
      </c>
      <c r="S378">
        <f>VLOOKUP(Tabella22[[#This Row],[DATA]],Tabella15[], 16, 0)</f>
        <v>92.89</v>
      </c>
      <c r="T378">
        <f>VLOOKUP(Tabella22[[#This Row],[DATA]],Tabella15[], 17, 0)</f>
        <v>54.46</v>
      </c>
      <c r="U378">
        <f>VLOOKUP(Tabella22[[#This Row],[DATA]],Tabella15[], 18, 0)</f>
        <v>39.299999999999997</v>
      </c>
      <c r="V378">
        <f>VLOOKUP(Tabella22[[#This Row],[DATA]],Tabella16[], 2, 0)</f>
        <v>43.98</v>
      </c>
      <c r="W378">
        <f>VLOOKUP(Tabella22[[#This Row],[DATA]],Tabella18[], 2, 0)</f>
        <v>55.36</v>
      </c>
      <c r="X378">
        <f>VLOOKUP(Tabella22[[#This Row],[DATA]],Tabella17[], 2, 0)</f>
        <v>54.69</v>
      </c>
      <c r="Y378">
        <f>VLOOKUP(Tabella22[[#This Row],[DATA]],Tabella19[], 2, 0)</f>
        <v>50</v>
      </c>
      <c r="Z378">
        <v>0</v>
      </c>
      <c r="AA378">
        <v>0</v>
      </c>
      <c r="AD378" s="23">
        <v>44230</v>
      </c>
      <c r="AE378" s="14">
        <v>48992.254999999997</v>
      </c>
      <c r="AF378" s="14">
        <v>390.82799999999997</v>
      </c>
      <c r="AG378" s="14">
        <v>305.64600000000002</v>
      </c>
      <c r="AH378" s="14">
        <v>1150.6079999999999</v>
      </c>
      <c r="AI378" s="14">
        <v>5.2990000000000004</v>
      </c>
      <c r="AJ378" s="14">
        <v>6.641</v>
      </c>
      <c r="AK378" s="14">
        <v>1.03</v>
      </c>
      <c r="AL378" s="14">
        <v>48.353999999999999</v>
      </c>
      <c r="AM378" s="14">
        <v>413.72500000000002</v>
      </c>
      <c r="AN378" s="14"/>
      <c r="AO378" s="14"/>
      <c r="AP378" s="14"/>
      <c r="AQ378" s="14">
        <v>5.181</v>
      </c>
      <c r="AR378" s="14">
        <v>6.3E-2</v>
      </c>
      <c r="AS378" s="14">
        <v>2.96</v>
      </c>
      <c r="AT378" s="14">
        <v>2.75</v>
      </c>
      <c r="AU378" s="15">
        <v>0.21</v>
      </c>
      <c r="AW378" s="24">
        <v>44207</v>
      </c>
      <c r="AX378">
        <v>63.89</v>
      </c>
      <c r="AZ378" s="24">
        <v>44207</v>
      </c>
      <c r="BA378">
        <v>63.7</v>
      </c>
      <c r="BC378" s="24">
        <v>44207</v>
      </c>
      <c r="BD378">
        <v>65.650000000000006</v>
      </c>
      <c r="BF378" s="24">
        <v>44207</v>
      </c>
      <c r="BG378">
        <v>50</v>
      </c>
    </row>
    <row r="379" spans="1:59" x14ac:dyDescent="0.3">
      <c r="A379" s="3">
        <v>44392</v>
      </c>
      <c r="B379" s="4">
        <v>6493.36</v>
      </c>
      <c r="C379" s="8">
        <v>152.70266138951013</v>
      </c>
      <c r="D379" s="38">
        <v>-9.9635049249846858E-3</v>
      </c>
      <c r="E379">
        <f>VLOOKUP(Tabella22[[#This Row],[DATA]],Tabella15[], 2, 0)</f>
        <v>87259.282000000007</v>
      </c>
      <c r="F379">
        <f>VLOOKUP(Tabella22[[#This Row],[DATA]],Tabella15[], 3, 0)</f>
        <v>163.666</v>
      </c>
      <c r="G379">
        <f>VLOOKUP(Tabella22[[#This Row],[DATA]],Tabella15[], 4, 0)</f>
        <v>72.573999999999998</v>
      </c>
      <c r="H379">
        <f>VLOOKUP(Tabella22[[#This Row],[DATA]],Tabella15[], 5, 0)</f>
        <v>1651.924</v>
      </c>
      <c r="I379">
        <f>VLOOKUP(Tabella22[[#This Row],[DATA]],Tabella15[], 6, 0)</f>
        <v>0.23699999999999999</v>
      </c>
      <c r="J379">
        <f>VLOOKUP(Tabella22[[#This Row],[DATA]],Tabella15[], 7, 0)</f>
        <v>0.309</v>
      </c>
      <c r="K379">
        <f>VLOOKUP(Tabella22[[#This Row],[DATA]],Tabella15[], 8, 0)</f>
        <v>1.62</v>
      </c>
      <c r="L379">
        <f>VLOOKUP(Tabella22[[#This Row],[DATA]],Tabella15[], 9, 0)</f>
        <v>13.528</v>
      </c>
      <c r="M379">
        <f>VLOOKUP(Tabella22[[#This Row],[DATA]],Tabella15[], 10, 0)</f>
        <v>104.404</v>
      </c>
      <c r="N379">
        <f>VLOOKUP(Tabella22[[#This Row],[DATA]],Tabella15[], 11, 0)</f>
        <v>0</v>
      </c>
      <c r="O379">
        <f>VLOOKUP(Tabella22[[#This Row],[DATA]],Tabella15[], 12, 0)</f>
        <v>0</v>
      </c>
      <c r="P379">
        <f>VLOOKUP(Tabella22[[#This Row],[DATA]],Tabella15[], 13, 0)</f>
        <v>0</v>
      </c>
      <c r="Q379">
        <f>VLOOKUP(Tabella22[[#This Row],[DATA]],Tabella15[], 14, 0)</f>
        <v>6.5750000000000002</v>
      </c>
      <c r="R379">
        <f>VLOOKUP(Tabella22[[#This Row],[DATA]],Tabella15[], 15, 0)</f>
        <v>0.02</v>
      </c>
      <c r="S379">
        <f>VLOOKUP(Tabella22[[#This Row],[DATA]],Tabella15[], 16, 0)</f>
        <v>94.15</v>
      </c>
      <c r="T379">
        <f>VLOOKUP(Tabella22[[#This Row],[DATA]],Tabella15[], 17, 0)</f>
        <v>54.97</v>
      </c>
      <c r="U379">
        <f>VLOOKUP(Tabella22[[#This Row],[DATA]],Tabella15[], 18, 0)</f>
        <v>40.07</v>
      </c>
      <c r="V379">
        <f>VLOOKUP(Tabella22[[#This Row],[DATA]],Tabella16[], 2, 0)</f>
        <v>43.98</v>
      </c>
      <c r="W379">
        <f>VLOOKUP(Tabella22[[#This Row],[DATA]],Tabella18[], 2, 0)</f>
        <v>55.36</v>
      </c>
      <c r="X379">
        <f>VLOOKUP(Tabella22[[#This Row],[DATA]],Tabella17[], 2, 0)</f>
        <v>54.69</v>
      </c>
      <c r="Y379">
        <f>VLOOKUP(Tabella22[[#This Row],[DATA]],Tabella19[], 2, 0)</f>
        <v>50</v>
      </c>
      <c r="Z379">
        <v>0</v>
      </c>
      <c r="AA379">
        <v>0</v>
      </c>
      <c r="AD379" s="23">
        <v>44231</v>
      </c>
      <c r="AE379" s="16">
        <v>48992.550999999999</v>
      </c>
      <c r="AF379" s="16">
        <v>0.29599999999999999</v>
      </c>
      <c r="AG379" s="16">
        <v>255.34800000000001</v>
      </c>
      <c r="AH379" s="16">
        <v>1150.6079999999999</v>
      </c>
      <c r="AI379" s="16">
        <v>0</v>
      </c>
      <c r="AJ379" s="16">
        <v>5.9139999999999997</v>
      </c>
      <c r="AK379" s="16">
        <v>1.02</v>
      </c>
      <c r="AL379" s="16">
        <v>47.954000000000001</v>
      </c>
      <c r="AM379" s="16">
        <v>410.95699999999999</v>
      </c>
      <c r="AN379" s="16"/>
      <c r="AO379" s="16"/>
      <c r="AP379" s="16"/>
      <c r="AQ379" s="16">
        <v>5.6040000000000001</v>
      </c>
      <c r="AR379" s="16">
        <v>6.3E-2</v>
      </c>
      <c r="AS379" s="16">
        <v>3.15</v>
      </c>
      <c r="AT379" s="16">
        <v>2.87</v>
      </c>
      <c r="AU379" s="17">
        <v>0.28000000000000003</v>
      </c>
      <c r="AW379" s="24">
        <v>44208</v>
      </c>
      <c r="AX379">
        <v>63.89</v>
      </c>
      <c r="AZ379" s="24">
        <v>44208</v>
      </c>
      <c r="BA379">
        <v>63.7</v>
      </c>
      <c r="BC379" s="24">
        <v>44208</v>
      </c>
      <c r="BD379">
        <v>65.650000000000006</v>
      </c>
      <c r="BF379" s="24">
        <v>44208</v>
      </c>
      <c r="BG379">
        <v>50</v>
      </c>
    </row>
    <row r="380" spans="1:59" x14ac:dyDescent="0.3">
      <c r="A380" s="1">
        <v>44393</v>
      </c>
      <c r="B380" s="2">
        <v>6460.08</v>
      </c>
      <c r="C380" s="7">
        <v>151.9200242692761</v>
      </c>
      <c r="D380" s="39">
        <v>-5.1384146952677904E-3</v>
      </c>
      <c r="E380">
        <f>VLOOKUP(Tabella22[[#This Row],[DATA]],Tabella15[], 2, 0)</f>
        <v>87421.126999999993</v>
      </c>
      <c r="F380">
        <f>VLOOKUP(Tabella22[[#This Row],[DATA]],Tabella15[], 3, 0)</f>
        <v>161.846</v>
      </c>
      <c r="G380">
        <f>VLOOKUP(Tabella22[[#This Row],[DATA]],Tabella15[], 4, 0)</f>
        <v>86.010999999999996</v>
      </c>
      <c r="H380">
        <f>VLOOKUP(Tabella22[[#This Row],[DATA]],Tabella15[], 5, 0)</f>
        <v>1652.25</v>
      </c>
      <c r="I380">
        <f>VLOOKUP(Tabella22[[#This Row],[DATA]],Tabella15[], 6, 0)</f>
        <v>0.32600000000000001</v>
      </c>
      <c r="J380">
        <f>VLOOKUP(Tabella22[[#This Row],[DATA]],Tabella15[], 7, 0)</f>
        <v>0.317</v>
      </c>
      <c r="K380">
        <f>VLOOKUP(Tabella22[[#This Row],[DATA]],Tabella15[], 8, 0)</f>
        <v>1.65</v>
      </c>
      <c r="L380">
        <f>VLOOKUP(Tabella22[[#This Row],[DATA]],Tabella15[], 9, 0)</f>
        <v>13.305999999999999</v>
      </c>
      <c r="M380">
        <f>VLOOKUP(Tabella22[[#This Row],[DATA]],Tabella15[], 10, 0)</f>
        <v>103.176</v>
      </c>
      <c r="N380">
        <f>VLOOKUP(Tabella22[[#This Row],[DATA]],Tabella15[], 11, 0)</f>
        <v>0</v>
      </c>
      <c r="O380">
        <f>VLOOKUP(Tabella22[[#This Row],[DATA]],Tabella15[], 12, 0)</f>
        <v>0</v>
      </c>
      <c r="P380">
        <f>VLOOKUP(Tabella22[[#This Row],[DATA]],Tabella15[], 13, 0)</f>
        <v>0</v>
      </c>
      <c r="Q380">
        <f>VLOOKUP(Tabella22[[#This Row],[DATA]],Tabella15[], 14, 0)</f>
        <v>7.2839999999999998</v>
      </c>
      <c r="R380">
        <f>VLOOKUP(Tabella22[[#This Row],[DATA]],Tabella15[], 15, 0)</f>
        <v>2.3E-2</v>
      </c>
      <c r="S380">
        <f>VLOOKUP(Tabella22[[#This Row],[DATA]],Tabella15[], 16, 0)</f>
        <v>95.44</v>
      </c>
      <c r="T380">
        <f>VLOOKUP(Tabella22[[#This Row],[DATA]],Tabella15[], 17, 0)</f>
        <v>55.52</v>
      </c>
      <c r="U380">
        <f>VLOOKUP(Tabella22[[#This Row],[DATA]],Tabella15[], 18, 0)</f>
        <v>40.840000000000003</v>
      </c>
      <c r="V380">
        <f>VLOOKUP(Tabella22[[#This Row],[DATA]],Tabella16[], 2, 0)</f>
        <v>43.98</v>
      </c>
      <c r="W380">
        <f>VLOOKUP(Tabella22[[#This Row],[DATA]],Tabella18[], 2, 0)</f>
        <v>55.36</v>
      </c>
      <c r="X380">
        <f>VLOOKUP(Tabella22[[#This Row],[DATA]],Tabella17[], 2, 0)</f>
        <v>54.69</v>
      </c>
      <c r="Y380">
        <f>VLOOKUP(Tabella22[[#This Row],[DATA]],Tabella19[], 2, 0)</f>
        <v>50</v>
      </c>
      <c r="Z380">
        <v>0</v>
      </c>
      <c r="AA380">
        <v>0</v>
      </c>
      <c r="AD380" s="23">
        <v>44232</v>
      </c>
      <c r="AE380" s="14">
        <v>49667.567999999999</v>
      </c>
      <c r="AF380" s="14">
        <v>675.01700000000005</v>
      </c>
      <c r="AG380" s="14">
        <v>302.65199999999999</v>
      </c>
      <c r="AH380" s="14">
        <v>1165.528</v>
      </c>
      <c r="AI380" s="14">
        <v>14.919</v>
      </c>
      <c r="AJ380" s="14">
        <v>6.3090000000000002</v>
      </c>
      <c r="AK380" s="14">
        <v>1.04</v>
      </c>
      <c r="AL380" s="14">
        <v>47.88</v>
      </c>
      <c r="AM380" s="14">
        <v>408.08600000000001</v>
      </c>
      <c r="AN380" s="14"/>
      <c r="AO380" s="14"/>
      <c r="AP380" s="14"/>
      <c r="AQ380" s="14">
        <v>6.25</v>
      </c>
      <c r="AR380" s="14">
        <v>6.0999999999999999E-2</v>
      </c>
      <c r="AS380" s="14">
        <v>3.32</v>
      </c>
      <c r="AT380" s="14">
        <v>2.97</v>
      </c>
      <c r="AU380" s="15">
        <v>0.35</v>
      </c>
      <c r="AW380" s="24">
        <v>44209</v>
      </c>
      <c r="AX380">
        <v>63.89</v>
      </c>
      <c r="AZ380" s="24">
        <v>44209</v>
      </c>
      <c r="BA380">
        <v>63.7</v>
      </c>
      <c r="BC380" s="24">
        <v>44209</v>
      </c>
      <c r="BD380">
        <v>65.650000000000006</v>
      </c>
      <c r="BF380" s="24">
        <v>44209</v>
      </c>
      <c r="BG380">
        <v>50</v>
      </c>
    </row>
    <row r="381" spans="1:59" x14ac:dyDescent="0.3">
      <c r="A381" s="3">
        <v>44396</v>
      </c>
      <c r="B381" s="4">
        <v>6295.97</v>
      </c>
      <c r="C381" s="8">
        <v>148.06069200360275</v>
      </c>
      <c r="D381" s="38">
        <v>-2.5731955445124133E-2</v>
      </c>
      <c r="E381">
        <f>VLOOKUP(Tabella22[[#This Row],[DATA]],Tabella15[], 2, 0)</f>
        <v>87831.551999999996</v>
      </c>
      <c r="F381">
        <f>VLOOKUP(Tabella22[[#This Row],[DATA]],Tabella15[], 3, 0)</f>
        <v>62.058999999999997</v>
      </c>
      <c r="G381">
        <f>VLOOKUP(Tabella22[[#This Row],[DATA]],Tabella15[], 4, 0)</f>
        <v>122.91200000000001</v>
      </c>
      <c r="H381">
        <f>VLOOKUP(Tabella22[[#This Row],[DATA]],Tabella15[], 5, 0)</f>
        <v>1652.856</v>
      </c>
      <c r="I381">
        <f>VLOOKUP(Tabella22[[#This Row],[DATA]],Tabella15[], 6, 0)</f>
        <v>0.29599999999999999</v>
      </c>
      <c r="J381">
        <f>VLOOKUP(Tabella22[[#This Row],[DATA]],Tabella15[], 7, 0)</f>
        <v>0.29399999999999998</v>
      </c>
      <c r="K381">
        <f>VLOOKUP(Tabella22[[#This Row],[DATA]],Tabella15[], 8, 0)</f>
        <v>1.68</v>
      </c>
      <c r="L381">
        <f>VLOOKUP(Tabella22[[#This Row],[DATA]],Tabella15[], 9, 0)</f>
        <v>13.35</v>
      </c>
      <c r="M381">
        <f>VLOOKUP(Tabella22[[#This Row],[DATA]],Tabella15[], 10, 0)</f>
        <v>104.212</v>
      </c>
      <c r="N381">
        <f>VLOOKUP(Tabella22[[#This Row],[DATA]],Tabella15[], 11, 0)</f>
        <v>0</v>
      </c>
      <c r="O381">
        <f>VLOOKUP(Tabella22[[#This Row],[DATA]],Tabella15[], 12, 0)</f>
        <v>0</v>
      </c>
      <c r="P381">
        <f>VLOOKUP(Tabella22[[#This Row],[DATA]],Tabella15[], 13, 0)</f>
        <v>0</v>
      </c>
      <c r="Q381">
        <f>VLOOKUP(Tabella22[[#This Row],[DATA]],Tabella15[], 14, 0)</f>
        <v>6.556</v>
      </c>
      <c r="R381">
        <f>VLOOKUP(Tabella22[[#This Row],[DATA]],Tabella15[], 15, 0)</f>
        <v>3.3000000000000002E-2</v>
      </c>
      <c r="S381">
        <f>VLOOKUP(Tabella22[[#This Row],[DATA]],Tabella15[], 16, 0)</f>
        <v>97.68</v>
      </c>
      <c r="T381">
        <f>VLOOKUP(Tabella22[[#This Row],[DATA]],Tabella15[], 17, 0)</f>
        <v>56.49</v>
      </c>
      <c r="U381">
        <f>VLOOKUP(Tabella22[[#This Row],[DATA]],Tabella15[], 18, 0)</f>
        <v>42.14</v>
      </c>
      <c r="V381">
        <f>VLOOKUP(Tabella22[[#This Row],[DATA]],Tabella16[], 2, 0)</f>
        <v>43.98</v>
      </c>
      <c r="W381">
        <f>VLOOKUP(Tabella22[[#This Row],[DATA]],Tabella18[], 2, 0)</f>
        <v>55.36</v>
      </c>
      <c r="X381">
        <f>VLOOKUP(Tabella22[[#This Row],[DATA]],Tabella17[], 2, 0)</f>
        <v>54.69</v>
      </c>
      <c r="Y381">
        <f>VLOOKUP(Tabella22[[#This Row],[DATA]],Tabella19[], 2, 0)</f>
        <v>50</v>
      </c>
      <c r="Z381">
        <v>0</v>
      </c>
      <c r="AA381">
        <v>0</v>
      </c>
      <c r="AD381" s="23">
        <v>44233</v>
      </c>
      <c r="AE381" s="16">
        <v>49972.285000000003</v>
      </c>
      <c r="AF381" s="16">
        <v>304.71699999999998</v>
      </c>
      <c r="AG381" s="16">
        <v>295.34199999999998</v>
      </c>
      <c r="AH381" s="16">
        <v>1168.355</v>
      </c>
      <c r="AI381" s="16">
        <v>2.827</v>
      </c>
      <c r="AJ381" s="16">
        <v>6.2039999999999997</v>
      </c>
      <c r="AK381" s="16">
        <v>1.04</v>
      </c>
      <c r="AL381" s="16">
        <v>47.584000000000003</v>
      </c>
      <c r="AM381" s="16">
        <v>404.459</v>
      </c>
      <c r="AN381" s="16"/>
      <c r="AO381" s="16"/>
      <c r="AP381" s="16"/>
      <c r="AQ381" s="16">
        <v>3.2869999999999999</v>
      </c>
      <c r="AR381" s="16">
        <v>6.0999999999999999E-2</v>
      </c>
      <c r="AS381" s="16">
        <v>3.37</v>
      </c>
      <c r="AT381" s="16">
        <v>3</v>
      </c>
      <c r="AU381" s="17">
        <v>0.37</v>
      </c>
      <c r="AW381" s="24">
        <v>44210</v>
      </c>
      <c r="AX381">
        <v>63.89</v>
      </c>
      <c r="AZ381" s="24">
        <v>44210</v>
      </c>
      <c r="BA381">
        <v>63.7</v>
      </c>
      <c r="BC381" s="24">
        <v>44210</v>
      </c>
      <c r="BD381">
        <v>65.650000000000006</v>
      </c>
      <c r="BF381" s="24">
        <v>44210</v>
      </c>
      <c r="BG381">
        <v>50</v>
      </c>
    </row>
    <row r="382" spans="1:59" x14ac:dyDescent="0.3">
      <c r="A382" s="1">
        <v>44397</v>
      </c>
      <c r="B382" s="2">
        <v>6346.85</v>
      </c>
      <c r="C382" s="7">
        <v>149.25722375472981</v>
      </c>
      <c r="D382" s="39">
        <v>8.0488806588876471E-3</v>
      </c>
      <c r="E382">
        <f>VLOOKUP(Tabella22[[#This Row],[DATA]],Tabella15[], 2, 0)</f>
        <v>88101.176000000007</v>
      </c>
      <c r="F382">
        <f>VLOOKUP(Tabella22[[#This Row],[DATA]],Tabella15[], 3, 0)</f>
        <v>269.625</v>
      </c>
      <c r="G382">
        <f>VLOOKUP(Tabella22[[#This Row],[DATA]],Tabella15[], 4, 0)</f>
        <v>146.71700000000001</v>
      </c>
      <c r="H382">
        <f>VLOOKUP(Tabella22[[#This Row],[DATA]],Tabella15[], 5, 0)</f>
        <v>1653.345</v>
      </c>
      <c r="I382">
        <f>VLOOKUP(Tabella22[[#This Row],[DATA]],Tabella15[], 6, 0)</f>
        <v>0.48799999999999999</v>
      </c>
      <c r="J382">
        <f>VLOOKUP(Tabella22[[#This Row],[DATA]],Tabella15[], 7, 0)</f>
        <v>0.249</v>
      </c>
      <c r="K382">
        <f>VLOOKUP(Tabella22[[#This Row],[DATA]],Tabella15[], 8, 0)</f>
        <v>1.68</v>
      </c>
      <c r="L382">
        <f>VLOOKUP(Tabella22[[#This Row],[DATA]],Tabella15[], 9, 0)</f>
        <v>12.965</v>
      </c>
      <c r="M382">
        <f>VLOOKUP(Tabella22[[#This Row],[DATA]],Tabella15[], 10, 0)</f>
        <v>102.303</v>
      </c>
      <c r="N382">
        <f>VLOOKUP(Tabella22[[#This Row],[DATA]],Tabella15[], 11, 0)</f>
        <v>0</v>
      </c>
      <c r="O382">
        <f>VLOOKUP(Tabella22[[#This Row],[DATA]],Tabella15[], 12, 0)</f>
        <v>0</v>
      </c>
      <c r="P382">
        <f>VLOOKUP(Tabella22[[#This Row],[DATA]],Tabella15[], 13, 0)</f>
        <v>0</v>
      </c>
      <c r="Q382">
        <f>VLOOKUP(Tabella22[[#This Row],[DATA]],Tabella15[], 14, 0)</f>
        <v>6.1879999999999997</v>
      </c>
      <c r="R382">
        <f>VLOOKUP(Tabella22[[#This Row],[DATA]],Tabella15[], 15, 0)</f>
        <v>3.7999999999999999E-2</v>
      </c>
      <c r="S382">
        <f>VLOOKUP(Tabella22[[#This Row],[DATA]],Tabella15[], 16, 0)</f>
        <v>98.91</v>
      </c>
      <c r="T382">
        <f>VLOOKUP(Tabella22[[#This Row],[DATA]],Tabella15[], 17, 0)</f>
        <v>57.04</v>
      </c>
      <c r="U382">
        <f>VLOOKUP(Tabella22[[#This Row],[DATA]],Tabella15[], 18, 0)</f>
        <v>42.84</v>
      </c>
      <c r="V382">
        <f>VLOOKUP(Tabella22[[#This Row],[DATA]],Tabella16[], 2, 0)</f>
        <v>43.98</v>
      </c>
      <c r="W382">
        <f>VLOOKUP(Tabella22[[#This Row],[DATA]],Tabella18[], 2, 0)</f>
        <v>55.36</v>
      </c>
      <c r="X382">
        <f>VLOOKUP(Tabella22[[#This Row],[DATA]],Tabella17[], 2, 0)</f>
        <v>54.69</v>
      </c>
      <c r="Y382">
        <f>VLOOKUP(Tabella22[[#This Row],[DATA]],Tabella19[], 2, 0)</f>
        <v>50</v>
      </c>
      <c r="Z382">
        <v>0</v>
      </c>
      <c r="AA382">
        <v>0</v>
      </c>
      <c r="AD382" s="23">
        <v>44234</v>
      </c>
      <c r="AE382" s="14">
        <v>50264.080999999998</v>
      </c>
      <c r="AF382" s="14">
        <v>291.79599999999999</v>
      </c>
      <c r="AG382" s="14">
        <v>296.14400000000001</v>
      </c>
      <c r="AH382" s="14">
        <v>1170.885</v>
      </c>
      <c r="AI382" s="14">
        <v>2.5310000000000001</v>
      </c>
      <c r="AJ382" s="14">
        <v>6.1529999999999996</v>
      </c>
      <c r="AK382" s="14">
        <v>1.03</v>
      </c>
      <c r="AL382" s="14">
        <v>48.28</v>
      </c>
      <c r="AM382" s="14">
        <v>409.27</v>
      </c>
      <c r="AN382" s="14">
        <v>25.207999999999998</v>
      </c>
      <c r="AO382" s="14">
        <v>157.41200000000001</v>
      </c>
      <c r="AP382" s="14"/>
      <c r="AQ382" s="14">
        <v>0.64200000000000002</v>
      </c>
      <c r="AR382" s="14">
        <v>0.06</v>
      </c>
      <c r="AS382" s="14">
        <v>3.38</v>
      </c>
      <c r="AT382" s="14">
        <v>3.01</v>
      </c>
      <c r="AU382" s="15">
        <v>0.37</v>
      </c>
      <c r="AW382" s="24">
        <v>44211</v>
      </c>
      <c r="AX382">
        <v>63.89</v>
      </c>
      <c r="AZ382" s="24">
        <v>44211</v>
      </c>
      <c r="BA382">
        <v>63.7</v>
      </c>
      <c r="BC382" s="24">
        <v>44211</v>
      </c>
      <c r="BD382">
        <v>65.650000000000006</v>
      </c>
      <c r="BF382" s="24">
        <v>44211</v>
      </c>
      <c r="BG382">
        <v>50</v>
      </c>
    </row>
    <row r="383" spans="1:59" x14ac:dyDescent="0.3">
      <c r="A383" s="3">
        <v>44398</v>
      </c>
      <c r="B383" s="4">
        <v>6464.48</v>
      </c>
      <c r="C383" s="8">
        <v>152.02349792699934</v>
      </c>
      <c r="D383" s="38">
        <v>1.8363949055067757E-2</v>
      </c>
      <c r="E383">
        <f>VLOOKUP(Tabella22[[#This Row],[DATA]],Tabella15[], 2, 0)</f>
        <v>88420.472999999998</v>
      </c>
      <c r="F383">
        <f>VLOOKUP(Tabella22[[#This Row],[DATA]],Tabella15[], 3, 0)</f>
        <v>319.29599999999999</v>
      </c>
      <c r="G383">
        <f>VLOOKUP(Tabella22[[#This Row],[DATA]],Tabella15[], 4, 0)</f>
        <v>189.26499999999999</v>
      </c>
      <c r="H383">
        <f>VLOOKUP(Tabella22[[#This Row],[DATA]],Tabella15[], 5, 0)</f>
        <v>1653.67</v>
      </c>
      <c r="I383">
        <f>VLOOKUP(Tabella22[[#This Row],[DATA]],Tabella15[], 6, 0)</f>
        <v>0.32600000000000001</v>
      </c>
      <c r="J383">
        <f>VLOOKUP(Tabella22[[#This Row],[DATA]],Tabella15[], 7, 0)</f>
        <v>0.28299999999999997</v>
      </c>
      <c r="K383">
        <f>VLOOKUP(Tabella22[[#This Row],[DATA]],Tabella15[], 8, 0)</f>
        <v>1.67</v>
      </c>
      <c r="L383">
        <f>VLOOKUP(Tabella22[[#This Row],[DATA]],Tabella15[], 9, 0)</f>
        <v>12.714</v>
      </c>
      <c r="M383">
        <f>VLOOKUP(Tabella22[[#This Row],[DATA]],Tabella15[], 10, 0)</f>
        <v>101.666</v>
      </c>
      <c r="N383">
        <f>VLOOKUP(Tabella22[[#This Row],[DATA]],Tabella15[], 11, 0)</f>
        <v>0</v>
      </c>
      <c r="O383">
        <f>VLOOKUP(Tabella22[[#This Row],[DATA]],Tabella15[], 12, 0)</f>
        <v>0</v>
      </c>
      <c r="P383">
        <f>VLOOKUP(Tabella22[[#This Row],[DATA]],Tabella15[], 13, 0)</f>
        <v>0</v>
      </c>
      <c r="Q383">
        <f>VLOOKUP(Tabella22[[#This Row],[DATA]],Tabella15[], 14, 0)</f>
        <v>7.62</v>
      </c>
      <c r="R383">
        <f>VLOOKUP(Tabella22[[#This Row],[DATA]],Tabella15[], 15, 0)</f>
        <v>0.04</v>
      </c>
      <c r="S383">
        <f>VLOOKUP(Tabella22[[#This Row],[DATA]],Tabella15[], 16, 0)</f>
        <v>100.1</v>
      </c>
      <c r="T383">
        <f>VLOOKUP(Tabella22[[#This Row],[DATA]],Tabella15[], 17, 0)</f>
        <v>57.62</v>
      </c>
      <c r="U383">
        <f>VLOOKUP(Tabella22[[#This Row],[DATA]],Tabella15[], 18, 0)</f>
        <v>43.47</v>
      </c>
      <c r="V383">
        <f>VLOOKUP(Tabella22[[#This Row],[DATA]],Tabella16[], 2, 0)</f>
        <v>43.98</v>
      </c>
      <c r="W383">
        <f>VLOOKUP(Tabella22[[#This Row],[DATA]],Tabella18[], 2, 0)</f>
        <v>55.36</v>
      </c>
      <c r="X383">
        <f>VLOOKUP(Tabella22[[#This Row],[DATA]],Tabella17[], 2, 0)</f>
        <v>54.69</v>
      </c>
      <c r="Y383">
        <f>VLOOKUP(Tabella22[[#This Row],[DATA]],Tabella19[], 2, 0)</f>
        <v>50</v>
      </c>
      <c r="Z383">
        <v>0</v>
      </c>
      <c r="AA383">
        <v>0</v>
      </c>
      <c r="AD383" s="23">
        <v>44235</v>
      </c>
      <c r="AE383" s="16">
        <v>50328.360999999997</v>
      </c>
      <c r="AF383" s="16">
        <v>64.28</v>
      </c>
      <c r="AG383" s="16">
        <v>296.048</v>
      </c>
      <c r="AH383" s="16">
        <v>1177.694</v>
      </c>
      <c r="AI383" s="16">
        <v>6.8079999999999998</v>
      </c>
      <c r="AJ383" s="16">
        <v>6.1609999999999996</v>
      </c>
      <c r="AK383" s="16">
        <v>1.02</v>
      </c>
      <c r="AL383" s="16">
        <v>49.627000000000002</v>
      </c>
      <c r="AM383" s="16">
        <v>414.346</v>
      </c>
      <c r="AN383" s="16"/>
      <c r="AO383" s="16"/>
      <c r="AP383" s="16"/>
      <c r="AQ383" s="16">
        <v>6.3259999999999996</v>
      </c>
      <c r="AR383" s="16">
        <v>5.8999999999999997E-2</v>
      </c>
      <c r="AS383" s="16">
        <v>3.52</v>
      </c>
      <c r="AT383" s="16">
        <v>3.08</v>
      </c>
      <c r="AU383" s="17">
        <v>0.44</v>
      </c>
      <c r="AW383" s="24">
        <v>44212</v>
      </c>
      <c r="AX383">
        <v>63.89</v>
      </c>
      <c r="AZ383" s="24">
        <v>44212</v>
      </c>
      <c r="BA383">
        <v>63.7</v>
      </c>
      <c r="BC383" s="24">
        <v>44212</v>
      </c>
      <c r="BD383">
        <v>65.650000000000006</v>
      </c>
      <c r="BF383" s="24">
        <v>44212</v>
      </c>
      <c r="BG383">
        <v>50</v>
      </c>
    </row>
    <row r="384" spans="1:59" x14ac:dyDescent="0.3">
      <c r="A384" s="1">
        <v>44399</v>
      </c>
      <c r="B384" s="2">
        <v>6481.59</v>
      </c>
      <c r="C384" s="7">
        <v>152.42586935510042</v>
      </c>
      <c r="D384" s="39">
        <v>2.6432747485769584E-3</v>
      </c>
      <c r="E384">
        <f>VLOOKUP(Tabella22[[#This Row],[DATA]],Tabella15[], 2, 0)</f>
        <v>88747.569000000003</v>
      </c>
      <c r="F384">
        <f>VLOOKUP(Tabella22[[#This Row],[DATA]],Tabella15[], 3, 0)</f>
        <v>327.096</v>
      </c>
      <c r="G384">
        <f>VLOOKUP(Tabella22[[#This Row],[DATA]],Tabella15[], 4, 0)</f>
        <v>212.61199999999999</v>
      </c>
      <c r="H384">
        <f>VLOOKUP(Tabella22[[#This Row],[DATA]],Tabella15[], 5, 0)</f>
        <v>1653.848</v>
      </c>
      <c r="I384">
        <f>VLOOKUP(Tabella22[[#This Row],[DATA]],Tabella15[], 6, 0)</f>
        <v>0.17799999999999999</v>
      </c>
      <c r="J384">
        <f>VLOOKUP(Tabella22[[#This Row],[DATA]],Tabella15[], 7, 0)</f>
        <v>0.27500000000000002</v>
      </c>
      <c r="K384">
        <f>VLOOKUP(Tabella22[[#This Row],[DATA]],Tabella15[], 8, 0)</f>
        <v>1.64</v>
      </c>
      <c r="L384">
        <f>VLOOKUP(Tabella22[[#This Row],[DATA]],Tabella15[], 9, 0)</f>
        <v>12.847</v>
      </c>
      <c r="M384">
        <f>VLOOKUP(Tabella22[[#This Row],[DATA]],Tabella15[], 10, 0)</f>
        <v>101.119</v>
      </c>
      <c r="N384">
        <f>VLOOKUP(Tabella22[[#This Row],[DATA]],Tabella15[], 11, 0)</f>
        <v>0</v>
      </c>
      <c r="O384">
        <f>VLOOKUP(Tabella22[[#This Row],[DATA]],Tabella15[], 12, 0)</f>
        <v>0</v>
      </c>
      <c r="P384">
        <f>VLOOKUP(Tabella22[[#This Row],[DATA]],Tabella15[], 13, 0)</f>
        <v>0</v>
      </c>
      <c r="Q384">
        <f>VLOOKUP(Tabella22[[#This Row],[DATA]],Tabella15[], 14, 0)</f>
        <v>7.3630000000000004</v>
      </c>
      <c r="R384">
        <f>VLOOKUP(Tabella22[[#This Row],[DATA]],Tabella15[], 15, 0)</f>
        <v>4.2000000000000003E-2</v>
      </c>
      <c r="S384">
        <f>VLOOKUP(Tabella22[[#This Row],[DATA]],Tabella15[], 16, 0)</f>
        <v>101.33</v>
      </c>
      <c r="T384">
        <f>VLOOKUP(Tabella22[[#This Row],[DATA]],Tabella15[], 17, 0)</f>
        <v>58.27</v>
      </c>
      <c r="U384">
        <f>VLOOKUP(Tabella22[[#This Row],[DATA]],Tabella15[], 18, 0)</f>
        <v>44.07</v>
      </c>
      <c r="V384">
        <f>VLOOKUP(Tabella22[[#This Row],[DATA]],Tabella16[], 2, 0)</f>
        <v>43.98</v>
      </c>
      <c r="W384">
        <f>VLOOKUP(Tabella22[[#This Row],[DATA]],Tabella18[], 2, 0)</f>
        <v>55.36</v>
      </c>
      <c r="X384">
        <f>VLOOKUP(Tabella22[[#This Row],[DATA]],Tabella17[], 2, 0)</f>
        <v>54.69</v>
      </c>
      <c r="Y384">
        <f>VLOOKUP(Tabella22[[#This Row],[DATA]],Tabella19[], 2, 0)</f>
        <v>50</v>
      </c>
      <c r="Z384">
        <v>0</v>
      </c>
      <c r="AA384">
        <v>0</v>
      </c>
      <c r="AD384" s="23">
        <v>44236</v>
      </c>
      <c r="AE384" s="14">
        <v>50609.870999999999</v>
      </c>
      <c r="AF384" s="14">
        <v>281.51</v>
      </c>
      <c r="AG384" s="14">
        <v>286.92099999999999</v>
      </c>
      <c r="AH384" s="14">
        <v>1188.4100000000001</v>
      </c>
      <c r="AI384" s="14">
        <v>10.715999999999999</v>
      </c>
      <c r="AJ384" s="14">
        <v>6.157</v>
      </c>
      <c r="AK384" s="14">
        <v>1.01</v>
      </c>
      <c r="AL384" s="14">
        <v>49.316000000000003</v>
      </c>
      <c r="AM384" s="14">
        <v>409.00299999999999</v>
      </c>
      <c r="AN384" s="14"/>
      <c r="AO384" s="14"/>
      <c r="AP384" s="14"/>
      <c r="AQ384" s="14">
        <v>5.6150000000000002</v>
      </c>
      <c r="AR384" s="14">
        <v>5.8000000000000003E-2</v>
      </c>
      <c r="AS384" s="14">
        <v>3.72</v>
      </c>
      <c r="AT384" s="14">
        <v>3.18</v>
      </c>
      <c r="AU384" s="15">
        <v>0.55000000000000004</v>
      </c>
      <c r="AW384" s="24">
        <v>44213</v>
      </c>
      <c r="AX384">
        <v>63.89</v>
      </c>
      <c r="AZ384" s="24">
        <v>44213</v>
      </c>
      <c r="BA384">
        <v>63.7</v>
      </c>
      <c r="BC384" s="24">
        <v>44213</v>
      </c>
      <c r="BD384">
        <v>65.650000000000006</v>
      </c>
      <c r="BF384" s="24">
        <v>44213</v>
      </c>
      <c r="BG384">
        <v>50</v>
      </c>
    </row>
    <row r="385" spans="1:59" x14ac:dyDescent="0.3">
      <c r="A385" s="3">
        <v>44400</v>
      </c>
      <c r="B385" s="4">
        <v>6568.82</v>
      </c>
      <c r="C385" s="8">
        <v>154.47723461946387</v>
      </c>
      <c r="D385" s="38">
        <v>1.336836146777865E-2</v>
      </c>
      <c r="E385">
        <f>VLOOKUP(Tabella22[[#This Row],[DATA]],Tabella15[], 2, 0)</f>
        <v>89034.835999999996</v>
      </c>
      <c r="F385">
        <f>VLOOKUP(Tabella22[[#This Row],[DATA]],Tabella15[], 3, 0)</f>
        <v>287.267</v>
      </c>
      <c r="G385">
        <f>VLOOKUP(Tabella22[[#This Row],[DATA]],Tabella15[], 4, 0)</f>
        <v>230.53</v>
      </c>
      <c r="H385">
        <f>VLOOKUP(Tabella22[[#This Row],[DATA]],Tabella15[], 5, 0)</f>
        <v>1654.396</v>
      </c>
      <c r="I385">
        <f>VLOOKUP(Tabella22[[#This Row],[DATA]],Tabella15[], 6, 0)</f>
        <v>0.54800000000000004</v>
      </c>
      <c r="J385">
        <f>VLOOKUP(Tabella22[[#This Row],[DATA]],Tabella15[], 7, 0)</f>
        <v>0.307</v>
      </c>
      <c r="K385">
        <f>VLOOKUP(Tabella22[[#This Row],[DATA]],Tabella15[], 8, 0)</f>
        <v>1.6</v>
      </c>
      <c r="L385">
        <f>VLOOKUP(Tabella22[[#This Row],[DATA]],Tabella15[], 9, 0)</f>
        <v>12.906000000000001</v>
      </c>
      <c r="M385">
        <f>VLOOKUP(Tabella22[[#This Row],[DATA]],Tabella15[], 10, 0)</f>
        <v>100.675</v>
      </c>
      <c r="N385">
        <f>VLOOKUP(Tabella22[[#This Row],[DATA]],Tabella15[], 11, 0)</f>
        <v>0</v>
      </c>
      <c r="O385">
        <f>VLOOKUP(Tabella22[[#This Row],[DATA]],Tabella15[], 12, 0)</f>
        <v>0</v>
      </c>
      <c r="P385">
        <f>VLOOKUP(Tabella22[[#This Row],[DATA]],Tabella15[], 13, 0)</f>
        <v>0</v>
      </c>
      <c r="Q385">
        <f>VLOOKUP(Tabella22[[#This Row],[DATA]],Tabella15[], 14, 0)</f>
        <v>10.736000000000001</v>
      </c>
      <c r="R385">
        <f>VLOOKUP(Tabella22[[#This Row],[DATA]],Tabella15[], 15, 0)</f>
        <v>4.2000000000000003E-2</v>
      </c>
      <c r="S385">
        <f>VLOOKUP(Tabella22[[#This Row],[DATA]],Tabella15[], 16, 0)</f>
        <v>102.6</v>
      </c>
      <c r="T385">
        <f>VLOOKUP(Tabella22[[#This Row],[DATA]],Tabella15[], 17, 0)</f>
        <v>58.92</v>
      </c>
      <c r="U385">
        <f>VLOOKUP(Tabella22[[#This Row],[DATA]],Tabella15[], 18, 0)</f>
        <v>44.73</v>
      </c>
      <c r="V385">
        <f>VLOOKUP(Tabella22[[#This Row],[DATA]],Tabella16[], 2, 0)</f>
        <v>43.98</v>
      </c>
      <c r="W385">
        <f>VLOOKUP(Tabella22[[#This Row],[DATA]],Tabella18[], 2, 0)</f>
        <v>55.36</v>
      </c>
      <c r="X385">
        <f>VLOOKUP(Tabella22[[#This Row],[DATA]],Tabella17[], 2, 0)</f>
        <v>54.69</v>
      </c>
      <c r="Y385">
        <f>VLOOKUP(Tabella22[[#This Row],[DATA]],Tabella19[], 2, 0)</f>
        <v>50</v>
      </c>
      <c r="Z385">
        <v>0</v>
      </c>
      <c r="AA385">
        <v>0</v>
      </c>
      <c r="AD385" s="23">
        <v>44237</v>
      </c>
      <c r="AE385" s="16">
        <v>50985.942000000003</v>
      </c>
      <c r="AF385" s="16">
        <v>376.072</v>
      </c>
      <c r="AG385" s="16">
        <v>284.81200000000001</v>
      </c>
      <c r="AH385" s="16">
        <v>1192.7909999999999</v>
      </c>
      <c r="AI385" s="16">
        <v>4.3810000000000002</v>
      </c>
      <c r="AJ385" s="16">
        <v>6.0259999999999998</v>
      </c>
      <c r="AK385" s="16">
        <v>1.01</v>
      </c>
      <c r="AL385" s="16">
        <v>48.975999999999999</v>
      </c>
      <c r="AM385" s="16">
        <v>405.79199999999997</v>
      </c>
      <c r="AN385" s="16"/>
      <c r="AO385" s="16"/>
      <c r="AP385" s="16"/>
      <c r="AQ385" s="16">
        <v>5.1100000000000003</v>
      </c>
      <c r="AR385" s="16">
        <v>5.7000000000000002E-2</v>
      </c>
      <c r="AS385" s="16">
        <v>3.94</v>
      </c>
      <c r="AT385" s="16">
        <v>3.28</v>
      </c>
      <c r="AU385" s="17">
        <v>0.66</v>
      </c>
      <c r="AW385" s="24">
        <v>44214</v>
      </c>
      <c r="AX385">
        <v>63.89</v>
      </c>
      <c r="AZ385" s="24">
        <v>44214</v>
      </c>
      <c r="BA385">
        <v>63.7</v>
      </c>
      <c r="BC385" s="24">
        <v>44214</v>
      </c>
      <c r="BD385">
        <v>65.650000000000006</v>
      </c>
      <c r="BF385" s="24">
        <v>44214</v>
      </c>
      <c r="BG385">
        <v>50</v>
      </c>
    </row>
    <row r="386" spans="1:59" x14ac:dyDescent="0.3">
      <c r="A386" s="1">
        <v>44403</v>
      </c>
      <c r="B386" s="2">
        <v>6578.6</v>
      </c>
      <c r="C386" s="7">
        <v>154.70722834049417</v>
      </c>
      <c r="D386" s="39">
        <v>1.4877446379452509E-3</v>
      </c>
      <c r="E386">
        <f>VLOOKUP(Tabella22[[#This Row],[DATA]],Tabella15[], 2, 0)</f>
        <v>89721.544999999998</v>
      </c>
      <c r="F386">
        <f>VLOOKUP(Tabella22[[#This Row],[DATA]],Tabella15[], 3, 0)</f>
        <v>80.131</v>
      </c>
      <c r="G386">
        <f>VLOOKUP(Tabella22[[#This Row],[DATA]],Tabella15[], 4, 0)</f>
        <v>269.99900000000002</v>
      </c>
      <c r="H386">
        <f>VLOOKUP(Tabella22[[#This Row],[DATA]],Tabella15[], 5, 0)</f>
        <v>1655.491</v>
      </c>
      <c r="I386">
        <f>VLOOKUP(Tabella22[[#This Row],[DATA]],Tabella15[], 6, 0)</f>
        <v>0.68100000000000005</v>
      </c>
      <c r="J386">
        <f>VLOOKUP(Tabella22[[#This Row],[DATA]],Tabella15[], 7, 0)</f>
        <v>0.376</v>
      </c>
      <c r="K386">
        <f>VLOOKUP(Tabella22[[#This Row],[DATA]],Tabella15[], 8, 0)</f>
        <v>1.48</v>
      </c>
      <c r="L386">
        <f>VLOOKUP(Tabella22[[#This Row],[DATA]],Tabella15[], 9, 0)</f>
        <v>14.09</v>
      </c>
      <c r="M386">
        <f>VLOOKUP(Tabella22[[#This Row],[DATA]],Tabella15[], 10, 0)</f>
        <v>104.774</v>
      </c>
      <c r="N386">
        <f>VLOOKUP(Tabella22[[#This Row],[DATA]],Tabella15[], 11, 0)</f>
        <v>0</v>
      </c>
      <c r="O386">
        <f>VLOOKUP(Tabella22[[#This Row],[DATA]],Tabella15[], 12, 0)</f>
        <v>0</v>
      </c>
      <c r="P386">
        <f>VLOOKUP(Tabella22[[#This Row],[DATA]],Tabella15[], 13, 0)</f>
        <v>0</v>
      </c>
      <c r="Q386">
        <f>VLOOKUP(Tabella22[[#This Row],[DATA]],Tabella15[], 14, 0)</f>
        <v>9.3409999999999993</v>
      </c>
      <c r="R386">
        <f>VLOOKUP(Tabella22[[#This Row],[DATA]],Tabella15[], 15, 0)</f>
        <v>4.2999999999999997E-2</v>
      </c>
      <c r="S386">
        <f>VLOOKUP(Tabella22[[#This Row],[DATA]],Tabella15[], 16, 0)</f>
        <v>104.71</v>
      </c>
      <c r="T386">
        <f>VLOOKUP(Tabella22[[#This Row],[DATA]],Tabella15[], 17, 0)</f>
        <v>60.03</v>
      </c>
      <c r="U386">
        <f>VLOOKUP(Tabella22[[#This Row],[DATA]],Tabella15[], 18, 0)</f>
        <v>45.75</v>
      </c>
      <c r="V386">
        <f>VLOOKUP(Tabella22[[#This Row],[DATA]],Tabella16[], 2, 0)</f>
        <v>43.98</v>
      </c>
      <c r="W386">
        <f>VLOOKUP(Tabella22[[#This Row],[DATA]],Tabella18[], 2, 0)</f>
        <v>57.74</v>
      </c>
      <c r="X386">
        <f>VLOOKUP(Tabella22[[#This Row],[DATA]],Tabella17[], 2, 0)</f>
        <v>56.77</v>
      </c>
      <c r="Y386">
        <f>VLOOKUP(Tabella22[[#This Row],[DATA]],Tabella19[], 2, 0)</f>
        <v>50</v>
      </c>
      <c r="Z386">
        <v>0</v>
      </c>
      <c r="AA386">
        <v>0</v>
      </c>
      <c r="AD386" s="23">
        <v>44238</v>
      </c>
      <c r="AE386" s="14">
        <v>51297.881999999998</v>
      </c>
      <c r="AF386" s="14">
        <v>311.94</v>
      </c>
      <c r="AG386" s="14">
        <v>329.33300000000003</v>
      </c>
      <c r="AH386" s="14">
        <v>1198.1189999999999</v>
      </c>
      <c r="AI386" s="14">
        <v>5.3280000000000003</v>
      </c>
      <c r="AJ386" s="14">
        <v>6.7869999999999999</v>
      </c>
      <c r="AK386" s="14">
        <v>1.01</v>
      </c>
      <c r="AL386" s="14">
        <v>49.241999999999997</v>
      </c>
      <c r="AM386" s="14">
        <v>399.072</v>
      </c>
      <c r="AN386" s="14"/>
      <c r="AO386" s="14"/>
      <c r="AP386" s="14"/>
      <c r="AQ386" s="14">
        <v>5.375</v>
      </c>
      <c r="AR386" s="14">
        <v>5.6000000000000001E-2</v>
      </c>
      <c r="AS386" s="14">
        <v>4.22</v>
      </c>
      <c r="AT386" s="14">
        <v>3.41</v>
      </c>
      <c r="AU386" s="15">
        <v>0.81</v>
      </c>
      <c r="AW386" s="24">
        <v>44215</v>
      </c>
      <c r="AX386">
        <v>63.89</v>
      </c>
      <c r="AZ386" s="24">
        <v>44215</v>
      </c>
      <c r="BA386">
        <v>63.7</v>
      </c>
      <c r="BC386" s="24">
        <v>44215</v>
      </c>
      <c r="BD386">
        <v>65.650000000000006</v>
      </c>
      <c r="BF386" s="24">
        <v>44215</v>
      </c>
      <c r="BG386">
        <v>50</v>
      </c>
    </row>
    <row r="387" spans="1:59" x14ac:dyDescent="0.3">
      <c r="A387" s="3">
        <v>44404</v>
      </c>
      <c r="B387" s="4">
        <v>6531.92</v>
      </c>
      <c r="C387" s="8">
        <v>153.60946689901206</v>
      </c>
      <c r="D387" s="38">
        <v>-7.1210291061009172E-3</v>
      </c>
      <c r="E387">
        <f>VLOOKUP(Tabella22[[#This Row],[DATA]],Tabella15[], 2, 0)</f>
        <v>90123.058999999994</v>
      </c>
      <c r="F387">
        <f>VLOOKUP(Tabella22[[#This Row],[DATA]],Tabella15[], 3, 0)</f>
        <v>401.51400000000001</v>
      </c>
      <c r="G387">
        <f>VLOOKUP(Tabella22[[#This Row],[DATA]],Tabella15[], 4, 0)</f>
        <v>288.83999999999997</v>
      </c>
      <c r="H387">
        <f>VLOOKUP(Tabella22[[#This Row],[DATA]],Tabella15[], 5, 0)</f>
        <v>1655.92</v>
      </c>
      <c r="I387">
        <f>VLOOKUP(Tabella22[[#This Row],[DATA]],Tabella15[], 6, 0)</f>
        <v>0.42899999999999999</v>
      </c>
      <c r="J387">
        <f>VLOOKUP(Tabella22[[#This Row],[DATA]],Tabella15[], 7, 0)</f>
        <v>0.36799999999999999</v>
      </c>
      <c r="K387">
        <f>VLOOKUP(Tabella22[[#This Row],[DATA]],Tabella15[], 8, 0)</f>
        <v>1.45</v>
      </c>
      <c r="L387">
        <f>VLOOKUP(Tabella22[[#This Row],[DATA]],Tabella15[], 9, 0)</f>
        <v>14.475</v>
      </c>
      <c r="M387">
        <f>VLOOKUP(Tabella22[[#This Row],[DATA]],Tabella15[], 10, 0)</f>
        <v>105.633</v>
      </c>
      <c r="N387">
        <f>VLOOKUP(Tabella22[[#This Row],[DATA]],Tabella15[], 11, 0)</f>
        <v>0</v>
      </c>
      <c r="O387">
        <f>VLOOKUP(Tabella22[[#This Row],[DATA]],Tabella15[], 12, 0)</f>
        <v>0</v>
      </c>
      <c r="P387">
        <f>VLOOKUP(Tabella22[[#This Row],[DATA]],Tabella15[], 13, 0)</f>
        <v>0</v>
      </c>
      <c r="Q387">
        <f>VLOOKUP(Tabella22[[#This Row],[DATA]],Tabella15[], 14, 0)</f>
        <v>7.867</v>
      </c>
      <c r="R387">
        <f>VLOOKUP(Tabella22[[#This Row],[DATA]],Tabella15[], 15, 0)</f>
        <v>4.2999999999999997E-2</v>
      </c>
      <c r="S387">
        <f>VLOOKUP(Tabella22[[#This Row],[DATA]],Tabella15[], 16, 0)</f>
        <v>105.87</v>
      </c>
      <c r="T387">
        <f>VLOOKUP(Tabella22[[#This Row],[DATA]],Tabella15[], 17, 0)</f>
        <v>60.71</v>
      </c>
      <c r="U387">
        <f>VLOOKUP(Tabella22[[#This Row],[DATA]],Tabella15[], 18, 0)</f>
        <v>46.25</v>
      </c>
      <c r="V387">
        <f>VLOOKUP(Tabella22[[#This Row],[DATA]],Tabella16[], 2, 0)</f>
        <v>43.98</v>
      </c>
      <c r="W387">
        <f>VLOOKUP(Tabella22[[#This Row],[DATA]],Tabella18[], 2, 0)</f>
        <v>57.74</v>
      </c>
      <c r="X387">
        <f>VLOOKUP(Tabella22[[#This Row],[DATA]],Tabella17[], 2, 0)</f>
        <v>56.77</v>
      </c>
      <c r="Y387">
        <f>VLOOKUP(Tabella22[[#This Row],[DATA]],Tabella19[], 2, 0)</f>
        <v>50</v>
      </c>
      <c r="Z387">
        <v>0</v>
      </c>
      <c r="AA387">
        <v>0</v>
      </c>
      <c r="AD387" s="23">
        <v>44239</v>
      </c>
      <c r="AE387" s="16">
        <v>51604.391000000003</v>
      </c>
      <c r="AF387" s="16">
        <v>306.50799999999998</v>
      </c>
      <c r="AG387" s="16">
        <v>276.68900000000002</v>
      </c>
      <c r="AH387" s="16">
        <v>1207.665</v>
      </c>
      <c r="AI387" s="16">
        <v>9.5459999999999994</v>
      </c>
      <c r="AJ387" s="16">
        <v>6.02</v>
      </c>
      <c r="AK387" s="16">
        <v>1.01</v>
      </c>
      <c r="AL387" s="16">
        <v>48.813000000000002</v>
      </c>
      <c r="AM387" s="16">
        <v>391.09399999999999</v>
      </c>
      <c r="AN387" s="16"/>
      <c r="AO387" s="16"/>
      <c r="AP387" s="16"/>
      <c r="AQ387" s="16">
        <v>5.9640000000000004</v>
      </c>
      <c r="AR387" s="16">
        <v>5.5E-2</v>
      </c>
      <c r="AS387" s="16">
        <v>4.4400000000000004</v>
      </c>
      <c r="AT387" s="16">
        <v>3.52</v>
      </c>
      <c r="AU387" s="17">
        <v>0.92</v>
      </c>
      <c r="AW387" s="24">
        <v>44216</v>
      </c>
      <c r="AX387">
        <v>63.89</v>
      </c>
      <c r="AZ387" s="24">
        <v>44216</v>
      </c>
      <c r="BA387">
        <v>63.7</v>
      </c>
      <c r="BC387" s="24">
        <v>44216</v>
      </c>
      <c r="BD387">
        <v>65.650000000000006</v>
      </c>
      <c r="BF387" s="24">
        <v>44216</v>
      </c>
      <c r="BG387">
        <v>50</v>
      </c>
    </row>
    <row r="388" spans="1:59" x14ac:dyDescent="0.3">
      <c r="A388" s="1">
        <v>44405</v>
      </c>
      <c r="B388" s="2">
        <v>6609.31</v>
      </c>
      <c r="C388" s="7">
        <v>155.42942743792167</v>
      </c>
      <c r="D388" s="39">
        <v>1.1778333487089883E-2</v>
      </c>
      <c r="E388">
        <f>VLOOKUP(Tabella22[[#This Row],[DATA]],Tabella15[], 2, 0)</f>
        <v>90536.34</v>
      </c>
      <c r="F388">
        <f>VLOOKUP(Tabella22[[#This Row],[DATA]],Tabella15[], 3, 0)</f>
        <v>413.28100000000001</v>
      </c>
      <c r="G388">
        <f>VLOOKUP(Tabella22[[#This Row],[DATA]],Tabella15[], 4, 0)</f>
        <v>302.267</v>
      </c>
      <c r="H388">
        <f>VLOOKUP(Tabella22[[#This Row],[DATA]],Tabella15[], 5, 0)</f>
        <v>1656.5709999999999</v>
      </c>
      <c r="I388">
        <f>VLOOKUP(Tabella22[[#This Row],[DATA]],Tabella15[], 6, 0)</f>
        <v>0.65100000000000002</v>
      </c>
      <c r="J388">
        <f>VLOOKUP(Tabella22[[#This Row],[DATA]],Tabella15[], 7, 0)</f>
        <v>0.41399999999999998</v>
      </c>
      <c r="K388">
        <f>VLOOKUP(Tabella22[[#This Row],[DATA]],Tabella15[], 8, 0)</f>
        <v>1.41</v>
      </c>
      <c r="L388">
        <f>VLOOKUP(Tabella22[[#This Row],[DATA]],Tabella15[], 9, 0)</f>
        <v>14.682</v>
      </c>
      <c r="M388">
        <f>VLOOKUP(Tabella22[[#This Row],[DATA]],Tabella15[], 10, 0)</f>
        <v>106.684</v>
      </c>
      <c r="N388">
        <f>VLOOKUP(Tabella22[[#This Row],[DATA]],Tabella15[], 11, 0)</f>
        <v>0</v>
      </c>
      <c r="O388">
        <f>VLOOKUP(Tabella22[[#This Row],[DATA]],Tabella15[], 12, 0)</f>
        <v>0</v>
      </c>
      <c r="P388">
        <f>VLOOKUP(Tabella22[[#This Row],[DATA]],Tabella15[], 13, 0)</f>
        <v>0</v>
      </c>
      <c r="Q388">
        <f>VLOOKUP(Tabella22[[#This Row],[DATA]],Tabella15[], 14, 0)</f>
        <v>7.9539999999999997</v>
      </c>
      <c r="R388">
        <f>VLOOKUP(Tabella22[[#This Row],[DATA]],Tabella15[], 15, 0)</f>
        <v>4.3999999999999997E-2</v>
      </c>
      <c r="S388">
        <f>VLOOKUP(Tabella22[[#This Row],[DATA]],Tabella15[], 16, 0)</f>
        <v>106.98</v>
      </c>
      <c r="T388">
        <f>VLOOKUP(Tabella22[[#This Row],[DATA]],Tabella15[], 17, 0)</f>
        <v>61.39</v>
      </c>
      <c r="U388">
        <f>VLOOKUP(Tabella22[[#This Row],[DATA]],Tabella15[], 18, 0)</f>
        <v>46.7</v>
      </c>
      <c r="V388">
        <f>VLOOKUP(Tabella22[[#This Row],[DATA]],Tabella16[], 2, 0)</f>
        <v>43.98</v>
      </c>
      <c r="W388">
        <f>VLOOKUP(Tabella22[[#This Row],[DATA]],Tabella18[], 2, 0)</f>
        <v>57.74</v>
      </c>
      <c r="X388">
        <f>VLOOKUP(Tabella22[[#This Row],[DATA]],Tabella17[], 2, 0)</f>
        <v>56.77</v>
      </c>
      <c r="Y388">
        <f>VLOOKUP(Tabella22[[#This Row],[DATA]],Tabella19[], 2, 0)</f>
        <v>50</v>
      </c>
      <c r="Z388">
        <v>0</v>
      </c>
      <c r="AA388">
        <v>0</v>
      </c>
      <c r="AD388" s="23">
        <v>44240</v>
      </c>
      <c r="AE388" s="14">
        <v>51918.625</v>
      </c>
      <c r="AF388" s="14">
        <v>314.23399999999998</v>
      </c>
      <c r="AG388" s="14">
        <v>278.04899999999998</v>
      </c>
      <c r="AH388" s="14">
        <v>1210.6110000000001</v>
      </c>
      <c r="AI388" s="14">
        <v>2.9449999999999998</v>
      </c>
      <c r="AJ388" s="14">
        <v>6.0369999999999999</v>
      </c>
      <c r="AK388" s="14">
        <v>1.01</v>
      </c>
      <c r="AL388" s="14">
        <v>48.753999999999998</v>
      </c>
      <c r="AM388" s="14">
        <v>387.72</v>
      </c>
      <c r="AN388" s="14"/>
      <c r="AO388" s="14"/>
      <c r="AP388" s="14"/>
      <c r="AQ388" s="14">
        <v>3.1989999999999998</v>
      </c>
      <c r="AR388" s="14">
        <v>5.3999999999999999E-2</v>
      </c>
      <c r="AS388" s="14">
        <v>4.5</v>
      </c>
      <c r="AT388" s="14">
        <v>3.56</v>
      </c>
      <c r="AU388" s="15">
        <v>0.95</v>
      </c>
      <c r="AW388" s="24">
        <v>44217</v>
      </c>
      <c r="AX388">
        <v>63.89</v>
      </c>
      <c r="AZ388" s="24">
        <v>44217</v>
      </c>
      <c r="BA388">
        <v>63.7</v>
      </c>
      <c r="BC388" s="24">
        <v>44217</v>
      </c>
      <c r="BD388">
        <v>65.650000000000006</v>
      </c>
      <c r="BF388" s="24">
        <v>44217</v>
      </c>
      <c r="BG388">
        <v>50</v>
      </c>
    </row>
    <row r="389" spans="1:59" x14ac:dyDescent="0.3">
      <c r="A389" s="3">
        <v>44406</v>
      </c>
      <c r="B389" s="4">
        <v>6633.77</v>
      </c>
      <c r="C389" s="8">
        <v>156.00464690790139</v>
      </c>
      <c r="D389" s="38">
        <v>3.6940089185419963E-3</v>
      </c>
      <c r="E389">
        <f>VLOOKUP(Tabella22[[#This Row],[DATA]],Tabella15[], 2, 0)</f>
        <v>90912.707999999999</v>
      </c>
      <c r="F389">
        <f>VLOOKUP(Tabella22[[#This Row],[DATA]],Tabella15[], 3, 0)</f>
        <v>376.36799999999999</v>
      </c>
      <c r="G389">
        <f>VLOOKUP(Tabella22[[#This Row],[DATA]],Tabella15[], 4, 0)</f>
        <v>309.30599999999998</v>
      </c>
      <c r="H389">
        <f>VLOOKUP(Tabella22[[#This Row],[DATA]],Tabella15[], 5, 0)</f>
        <v>1657.001</v>
      </c>
      <c r="I389">
        <f>VLOOKUP(Tabella22[[#This Row],[DATA]],Tabella15[], 6, 0)</f>
        <v>0.42899999999999999</v>
      </c>
      <c r="J389">
        <f>VLOOKUP(Tabella22[[#This Row],[DATA]],Tabella15[], 7, 0)</f>
        <v>0.45</v>
      </c>
      <c r="K389">
        <f>VLOOKUP(Tabella22[[#This Row],[DATA]],Tabella15[], 8, 0)</f>
        <v>1.38</v>
      </c>
      <c r="L389">
        <f>VLOOKUP(Tabella22[[#This Row],[DATA]],Tabella15[], 9, 0)</f>
        <v>15.023</v>
      </c>
      <c r="M389">
        <f>VLOOKUP(Tabella22[[#This Row],[DATA]],Tabella15[], 10, 0)</f>
        <v>107.098</v>
      </c>
      <c r="N389">
        <f>VLOOKUP(Tabella22[[#This Row],[DATA]],Tabella15[], 11, 0)</f>
        <v>0</v>
      </c>
      <c r="O389">
        <f>VLOOKUP(Tabella22[[#This Row],[DATA]],Tabella15[], 12, 0)</f>
        <v>0</v>
      </c>
      <c r="P389">
        <f>VLOOKUP(Tabella22[[#This Row],[DATA]],Tabella15[], 13, 0)</f>
        <v>0</v>
      </c>
      <c r="Q389">
        <f>VLOOKUP(Tabella22[[#This Row],[DATA]],Tabella15[], 14, 0)</f>
        <v>8.9559999999999995</v>
      </c>
      <c r="R389">
        <f>VLOOKUP(Tabella22[[#This Row],[DATA]],Tabella15[], 15, 0)</f>
        <v>4.2999999999999997E-2</v>
      </c>
      <c r="S389">
        <f>VLOOKUP(Tabella22[[#This Row],[DATA]],Tabella15[], 16, 0)</f>
        <v>108.11</v>
      </c>
      <c r="T389">
        <f>VLOOKUP(Tabella22[[#This Row],[DATA]],Tabella15[], 17, 0)</f>
        <v>62.11</v>
      </c>
      <c r="U389">
        <f>VLOOKUP(Tabella22[[#This Row],[DATA]],Tabella15[], 18, 0)</f>
        <v>47.13</v>
      </c>
      <c r="V389">
        <f>VLOOKUP(Tabella22[[#This Row],[DATA]],Tabella16[], 2, 0)</f>
        <v>43.98</v>
      </c>
      <c r="W389">
        <f>VLOOKUP(Tabella22[[#This Row],[DATA]],Tabella18[], 2, 0)</f>
        <v>57.74</v>
      </c>
      <c r="X389">
        <f>VLOOKUP(Tabella22[[#This Row],[DATA]],Tabella17[], 2, 0)</f>
        <v>56.77</v>
      </c>
      <c r="Y389">
        <f>VLOOKUP(Tabella22[[#This Row],[DATA]],Tabella19[], 2, 0)</f>
        <v>50</v>
      </c>
      <c r="Z389">
        <v>0</v>
      </c>
      <c r="AA389">
        <v>0</v>
      </c>
      <c r="AD389" s="23">
        <v>44241</v>
      </c>
      <c r="AE389" s="16">
        <v>52165.427000000003</v>
      </c>
      <c r="AF389" s="16">
        <v>246.80199999999999</v>
      </c>
      <c r="AG389" s="16">
        <v>271.62099999999998</v>
      </c>
      <c r="AH389" s="16">
        <v>1213.0820000000001</v>
      </c>
      <c r="AI389" s="16">
        <v>2.472</v>
      </c>
      <c r="AJ389" s="16">
        <v>6.0279999999999996</v>
      </c>
      <c r="AK389" s="16">
        <v>1.01</v>
      </c>
      <c r="AL389" s="16">
        <v>48.828000000000003</v>
      </c>
      <c r="AM389" s="16">
        <v>390.75400000000002</v>
      </c>
      <c r="AN389" s="16">
        <v>25.297000000000001</v>
      </c>
      <c r="AO389" s="16">
        <v>138.35400000000001</v>
      </c>
      <c r="AP389" s="16"/>
      <c r="AQ389" s="16">
        <v>0.63200000000000001</v>
      </c>
      <c r="AR389" s="16">
        <v>5.3999999999999999E-2</v>
      </c>
      <c r="AS389" s="16">
        <v>4.5199999999999996</v>
      </c>
      <c r="AT389" s="16">
        <v>3.56</v>
      </c>
      <c r="AU389" s="17">
        <v>0.96</v>
      </c>
      <c r="AW389" s="24">
        <v>44218</v>
      </c>
      <c r="AX389">
        <v>63.89</v>
      </c>
      <c r="AZ389" s="24">
        <v>44218</v>
      </c>
      <c r="BA389">
        <v>63.7</v>
      </c>
      <c r="BC389" s="24">
        <v>44218</v>
      </c>
      <c r="BD389">
        <v>65.650000000000006</v>
      </c>
      <c r="BF389" s="24">
        <v>44218</v>
      </c>
      <c r="BG389">
        <v>50</v>
      </c>
    </row>
    <row r="390" spans="1:59" x14ac:dyDescent="0.3">
      <c r="A390" s="1">
        <v>44407</v>
      </c>
      <c r="B390" s="2">
        <v>6612.76</v>
      </c>
      <c r="C390" s="7">
        <v>155.51056019227286</v>
      </c>
      <c r="D390" s="39">
        <v>-3.1721541592955225E-3</v>
      </c>
      <c r="E390">
        <f>VLOOKUP(Tabella22[[#This Row],[DATA]],Tabella15[], 2, 0)</f>
        <v>91272.513000000006</v>
      </c>
      <c r="F390">
        <f>VLOOKUP(Tabella22[[#This Row],[DATA]],Tabella15[], 3, 0)</f>
        <v>359.80599999999998</v>
      </c>
      <c r="G390">
        <f>VLOOKUP(Tabella22[[#This Row],[DATA]],Tabella15[], 4, 0)</f>
        <v>319.66800000000001</v>
      </c>
      <c r="H390">
        <f>VLOOKUP(Tabella22[[#This Row],[DATA]],Tabella15[], 5, 0)</f>
        <v>1657.933</v>
      </c>
      <c r="I390">
        <f>VLOOKUP(Tabella22[[#This Row],[DATA]],Tabella15[], 6, 0)</f>
        <v>0.93200000000000005</v>
      </c>
      <c r="J390">
        <f>VLOOKUP(Tabella22[[#This Row],[DATA]],Tabella15[], 7, 0)</f>
        <v>0.505</v>
      </c>
      <c r="K390">
        <f>VLOOKUP(Tabella22[[#This Row],[DATA]],Tabella15[], 8, 0)</f>
        <v>1.34</v>
      </c>
      <c r="L390">
        <f>VLOOKUP(Tabella22[[#This Row],[DATA]],Tabella15[], 9, 0)</f>
        <v>15.866</v>
      </c>
      <c r="M390">
        <f>VLOOKUP(Tabella22[[#This Row],[DATA]],Tabella15[], 10, 0)</f>
        <v>108.97799999999999</v>
      </c>
      <c r="N390">
        <f>VLOOKUP(Tabella22[[#This Row],[DATA]],Tabella15[], 11, 0)</f>
        <v>0</v>
      </c>
      <c r="O390">
        <f>VLOOKUP(Tabella22[[#This Row],[DATA]],Tabella15[], 12, 0)</f>
        <v>0</v>
      </c>
      <c r="P390">
        <f>VLOOKUP(Tabella22[[#This Row],[DATA]],Tabella15[], 13, 0)</f>
        <v>0</v>
      </c>
      <c r="Q390">
        <f>VLOOKUP(Tabella22[[#This Row],[DATA]],Tabella15[], 14, 0)</f>
        <v>12.468999999999999</v>
      </c>
      <c r="R390">
        <f>VLOOKUP(Tabella22[[#This Row],[DATA]],Tabella15[], 15, 0)</f>
        <v>4.2999999999999997E-2</v>
      </c>
      <c r="S390">
        <f>VLOOKUP(Tabella22[[#This Row],[DATA]],Tabella15[], 16, 0)</f>
        <v>109.24</v>
      </c>
      <c r="T390">
        <f>VLOOKUP(Tabella22[[#This Row],[DATA]],Tabella15[], 17, 0)</f>
        <v>62.79</v>
      </c>
      <c r="U390">
        <f>VLOOKUP(Tabella22[[#This Row],[DATA]],Tabella15[], 18, 0)</f>
        <v>47.6</v>
      </c>
      <c r="V390">
        <f>VLOOKUP(Tabella22[[#This Row],[DATA]],Tabella16[], 2, 0)</f>
        <v>43.98</v>
      </c>
      <c r="W390">
        <f>VLOOKUP(Tabella22[[#This Row],[DATA]],Tabella18[], 2, 0)</f>
        <v>57.74</v>
      </c>
      <c r="X390">
        <f>VLOOKUP(Tabella22[[#This Row],[DATA]],Tabella17[], 2, 0)</f>
        <v>56.77</v>
      </c>
      <c r="Y390">
        <f>VLOOKUP(Tabella22[[#This Row],[DATA]],Tabella19[], 2, 0)</f>
        <v>50</v>
      </c>
      <c r="Z390">
        <v>0</v>
      </c>
      <c r="AA390">
        <v>0</v>
      </c>
      <c r="AD390" s="23">
        <v>44242</v>
      </c>
      <c r="AE390" s="14">
        <v>52230.639000000003</v>
      </c>
      <c r="AF390" s="14">
        <v>65.212000000000003</v>
      </c>
      <c r="AG390" s="14">
        <v>271.75400000000002</v>
      </c>
      <c r="AH390" s="14">
        <v>1219.18</v>
      </c>
      <c r="AI390" s="14">
        <v>6.0979999999999999</v>
      </c>
      <c r="AJ390" s="14">
        <v>5.9269999999999996</v>
      </c>
      <c r="AK390" s="14">
        <v>1.02</v>
      </c>
      <c r="AL390" s="14">
        <v>49.893000000000001</v>
      </c>
      <c r="AM390" s="14">
        <v>391.89400000000001</v>
      </c>
      <c r="AN390" s="14"/>
      <c r="AO390" s="14"/>
      <c r="AP390" s="14"/>
      <c r="AQ390" s="14">
        <v>6.2190000000000003</v>
      </c>
      <c r="AR390" s="14">
        <v>5.3999999999999999E-2</v>
      </c>
      <c r="AS390" s="14">
        <v>4.6900000000000004</v>
      </c>
      <c r="AT390" s="14">
        <v>3.62</v>
      </c>
      <c r="AU390" s="15">
        <v>1.07</v>
      </c>
      <c r="AW390" s="24">
        <v>44219</v>
      </c>
      <c r="AX390">
        <v>63.89</v>
      </c>
      <c r="AZ390" s="24">
        <v>44219</v>
      </c>
      <c r="BA390">
        <v>63.7</v>
      </c>
      <c r="BC390" s="24">
        <v>44219</v>
      </c>
      <c r="BD390">
        <v>65.650000000000006</v>
      </c>
      <c r="BF390" s="24">
        <v>44219</v>
      </c>
      <c r="BG390">
        <v>50</v>
      </c>
    </row>
    <row r="391" spans="1:59" x14ac:dyDescent="0.3">
      <c r="A391" s="3">
        <v>44410</v>
      </c>
      <c r="B391" s="4">
        <v>6675.9</v>
      </c>
      <c r="C391" s="8">
        <v>156.99540718060152</v>
      </c>
      <c r="D391" s="38">
        <v>9.5029107759160014E-3</v>
      </c>
      <c r="E391">
        <f>VLOOKUP(Tabella22[[#This Row],[DATA]],Tabella15[], 2, 0)</f>
        <v>92044.638000000006</v>
      </c>
      <c r="F391">
        <f>VLOOKUP(Tabella22[[#This Row],[DATA]],Tabella15[], 3, 0)</f>
        <v>127.16800000000001</v>
      </c>
      <c r="G391">
        <f>VLOOKUP(Tabella22[[#This Row],[DATA]],Tabella15[], 4, 0)</f>
        <v>331.87</v>
      </c>
      <c r="H391">
        <f>VLOOKUP(Tabella22[[#This Row],[DATA]],Tabella15[], 5, 0)</f>
        <v>1659.694</v>
      </c>
      <c r="I391">
        <f>VLOOKUP(Tabella22[[#This Row],[DATA]],Tabella15[], 6, 0)</f>
        <v>0.84399999999999997</v>
      </c>
      <c r="J391">
        <f>VLOOKUP(Tabella22[[#This Row],[DATA]],Tabella15[], 7, 0)</f>
        <v>0.6</v>
      </c>
      <c r="K391">
        <f>VLOOKUP(Tabella22[[#This Row],[DATA]],Tabella15[], 8, 0)</f>
        <v>1.26</v>
      </c>
      <c r="L391">
        <f>VLOOKUP(Tabella22[[#This Row],[DATA]],Tabella15[], 9, 0)</f>
        <v>18.234000000000002</v>
      </c>
      <c r="M391">
        <f>VLOOKUP(Tabella22[[#This Row],[DATA]],Tabella15[], 10, 0)</f>
        <v>116.038</v>
      </c>
      <c r="N391">
        <f>VLOOKUP(Tabella22[[#This Row],[DATA]],Tabella15[], 11, 0)</f>
        <v>0</v>
      </c>
      <c r="O391">
        <f>VLOOKUP(Tabella22[[#This Row],[DATA]],Tabella15[], 12, 0)</f>
        <v>0</v>
      </c>
      <c r="P391">
        <f>VLOOKUP(Tabella22[[#This Row],[DATA]],Tabella15[], 13, 0)</f>
        <v>0</v>
      </c>
      <c r="Q391">
        <f>VLOOKUP(Tabella22[[#This Row],[DATA]],Tabella15[], 14, 0)</f>
        <v>9.9190000000000005</v>
      </c>
      <c r="R391">
        <f>VLOOKUP(Tabella22[[#This Row],[DATA]],Tabella15[], 15, 0)</f>
        <v>4.2000000000000003E-2</v>
      </c>
      <c r="S391">
        <f>VLOOKUP(Tabella22[[#This Row],[DATA]],Tabella15[], 16, 0)</f>
        <v>111.01</v>
      </c>
      <c r="T391">
        <f>VLOOKUP(Tabella22[[#This Row],[DATA]],Tabella15[], 17, 0)</f>
        <v>63.86</v>
      </c>
      <c r="U391">
        <f>VLOOKUP(Tabella22[[#This Row],[DATA]],Tabella15[], 18, 0)</f>
        <v>48.31</v>
      </c>
      <c r="V391">
        <f>VLOOKUP(Tabella22[[#This Row],[DATA]],Tabella16[], 2, 0)</f>
        <v>43.98</v>
      </c>
      <c r="W391">
        <f>VLOOKUP(Tabella22[[#This Row],[DATA]],Tabella18[], 2, 0)</f>
        <v>57.74</v>
      </c>
      <c r="X391">
        <f>VLOOKUP(Tabella22[[#This Row],[DATA]],Tabella17[], 2, 0)</f>
        <v>56.77</v>
      </c>
      <c r="Y391">
        <f>VLOOKUP(Tabella22[[#This Row],[DATA]],Tabella19[], 2, 0)</f>
        <v>50</v>
      </c>
      <c r="Z391">
        <v>0</v>
      </c>
      <c r="AA391">
        <v>0</v>
      </c>
      <c r="AD391" s="23">
        <v>44243</v>
      </c>
      <c r="AE391" s="16">
        <v>52520.673999999999</v>
      </c>
      <c r="AF391" s="16">
        <v>290.03500000000003</v>
      </c>
      <c r="AG391" s="16">
        <v>272.97199999999998</v>
      </c>
      <c r="AH391" s="16">
        <v>1227.8679999999999</v>
      </c>
      <c r="AI391" s="16">
        <v>8.6880000000000006</v>
      </c>
      <c r="AJ391" s="16">
        <v>5.6369999999999996</v>
      </c>
      <c r="AK391" s="16">
        <v>1.02</v>
      </c>
      <c r="AL391" s="16">
        <v>49.405000000000001</v>
      </c>
      <c r="AM391" s="16">
        <v>387.70499999999998</v>
      </c>
      <c r="AN391" s="16"/>
      <c r="AO391" s="16"/>
      <c r="AP391" s="16"/>
      <c r="AQ391" s="16">
        <v>5.343</v>
      </c>
      <c r="AR391" s="16">
        <v>5.5E-2</v>
      </c>
      <c r="AS391" s="16">
        <v>4.91</v>
      </c>
      <c r="AT391" s="16">
        <v>3.69</v>
      </c>
      <c r="AU391" s="17">
        <v>1.22</v>
      </c>
      <c r="AW391" s="24">
        <v>44220</v>
      </c>
      <c r="AX391">
        <v>63.89</v>
      </c>
      <c r="AZ391" s="24">
        <v>44220</v>
      </c>
      <c r="BA391">
        <v>63.7</v>
      </c>
      <c r="BC391" s="24">
        <v>44220</v>
      </c>
      <c r="BD391">
        <v>65.650000000000006</v>
      </c>
      <c r="BF391" s="24">
        <v>44220</v>
      </c>
      <c r="BG391">
        <v>50</v>
      </c>
    </row>
    <row r="392" spans="1:59" x14ac:dyDescent="0.3">
      <c r="A392" s="1">
        <v>44411</v>
      </c>
      <c r="B392" s="2">
        <v>6723.81</v>
      </c>
      <c r="C392" s="7">
        <v>158.12209421276535</v>
      </c>
      <c r="D392" s="39">
        <v>7.1509314992029794E-3</v>
      </c>
      <c r="E392">
        <f>VLOOKUP(Tabella22[[#This Row],[DATA]],Tabella15[], 2, 0)</f>
        <v>92404.266000000003</v>
      </c>
      <c r="F392">
        <f>VLOOKUP(Tabella22[[#This Row],[DATA]],Tabella15[], 3, 0)</f>
        <v>359.62799999999999</v>
      </c>
      <c r="G392">
        <f>VLOOKUP(Tabella22[[#This Row],[DATA]],Tabella15[], 4, 0)</f>
        <v>325.887</v>
      </c>
      <c r="H392">
        <f>VLOOKUP(Tabella22[[#This Row],[DATA]],Tabella15[], 5, 0)</f>
        <v>1660.5820000000001</v>
      </c>
      <c r="I392">
        <f>VLOOKUP(Tabella22[[#This Row],[DATA]],Tabella15[], 6, 0)</f>
        <v>0.88800000000000001</v>
      </c>
      <c r="J392">
        <f>VLOOKUP(Tabella22[[#This Row],[DATA]],Tabella15[], 7, 0)</f>
        <v>0.66600000000000004</v>
      </c>
      <c r="K392">
        <f>VLOOKUP(Tabella22[[#This Row],[DATA]],Tabella15[], 8, 0)</f>
        <v>1.23</v>
      </c>
      <c r="L392">
        <f>VLOOKUP(Tabella22[[#This Row],[DATA]],Tabella15[], 9, 0)</f>
        <v>19.7</v>
      </c>
      <c r="M392">
        <f>VLOOKUP(Tabella22[[#This Row],[DATA]],Tabella15[], 10, 0)</f>
        <v>118.021</v>
      </c>
      <c r="N392">
        <f>VLOOKUP(Tabella22[[#This Row],[DATA]],Tabella15[], 11, 0)</f>
        <v>0</v>
      </c>
      <c r="O392">
        <f>VLOOKUP(Tabella22[[#This Row],[DATA]],Tabella15[], 12, 0)</f>
        <v>0</v>
      </c>
      <c r="P392">
        <f>VLOOKUP(Tabella22[[#This Row],[DATA]],Tabella15[], 13, 0)</f>
        <v>0</v>
      </c>
      <c r="Q392">
        <f>VLOOKUP(Tabella22[[#This Row],[DATA]],Tabella15[], 14, 0)</f>
        <v>8.1539999999999999</v>
      </c>
      <c r="R392">
        <f>VLOOKUP(Tabella22[[#This Row],[DATA]],Tabella15[], 15, 0)</f>
        <v>4.2000000000000003E-2</v>
      </c>
      <c r="S392">
        <f>VLOOKUP(Tabella22[[#This Row],[DATA]],Tabella15[], 16, 0)</f>
        <v>111.96</v>
      </c>
      <c r="T392">
        <f>VLOOKUP(Tabella22[[#This Row],[DATA]],Tabella15[], 17, 0)</f>
        <v>64.44</v>
      </c>
      <c r="U392">
        <f>VLOOKUP(Tabella22[[#This Row],[DATA]],Tabella15[], 18, 0)</f>
        <v>48.69</v>
      </c>
      <c r="V392">
        <f>VLOOKUP(Tabella22[[#This Row],[DATA]],Tabella16[], 2, 0)</f>
        <v>43.98</v>
      </c>
      <c r="W392">
        <f>VLOOKUP(Tabella22[[#This Row],[DATA]],Tabella18[], 2, 0)</f>
        <v>57.74</v>
      </c>
      <c r="X392">
        <f>VLOOKUP(Tabella22[[#This Row],[DATA]],Tabella17[], 2, 0)</f>
        <v>56.77</v>
      </c>
      <c r="Y392">
        <f>VLOOKUP(Tabella22[[#This Row],[DATA]],Tabella19[], 2, 0)</f>
        <v>50</v>
      </c>
      <c r="Z392">
        <v>0</v>
      </c>
      <c r="AA392">
        <v>0</v>
      </c>
      <c r="AD392" s="23">
        <v>44244</v>
      </c>
      <c r="AE392" s="14">
        <v>52891.284</v>
      </c>
      <c r="AF392" s="14">
        <v>370.61</v>
      </c>
      <c r="AG392" s="14">
        <v>272.19200000000001</v>
      </c>
      <c r="AH392" s="14">
        <v>1232.4559999999999</v>
      </c>
      <c r="AI392" s="14">
        <v>4.5880000000000001</v>
      </c>
      <c r="AJ392" s="14">
        <v>5.6669999999999998</v>
      </c>
      <c r="AK392" s="14">
        <v>1.03</v>
      </c>
      <c r="AL392" s="14">
        <v>49.433999999999997</v>
      </c>
      <c r="AM392" s="14">
        <v>383.76799999999997</v>
      </c>
      <c r="AN392" s="14"/>
      <c r="AO392" s="14"/>
      <c r="AP392" s="14"/>
      <c r="AQ392" s="14">
        <v>5.0060000000000002</v>
      </c>
      <c r="AR392" s="14">
        <v>5.5E-2</v>
      </c>
      <c r="AS392" s="14">
        <v>5.14</v>
      </c>
      <c r="AT392" s="14">
        <v>3.77</v>
      </c>
      <c r="AU392" s="15">
        <v>1.37</v>
      </c>
      <c r="AW392" s="24">
        <v>44221</v>
      </c>
      <c r="AX392">
        <v>63.89</v>
      </c>
      <c r="AZ392" s="24">
        <v>44221</v>
      </c>
      <c r="BA392">
        <v>63.7</v>
      </c>
      <c r="BC392" s="24">
        <v>44221</v>
      </c>
      <c r="BD392">
        <v>65.650000000000006</v>
      </c>
      <c r="BF392" s="24">
        <v>44221</v>
      </c>
      <c r="BG392">
        <v>50</v>
      </c>
    </row>
    <row r="393" spans="1:59" x14ac:dyDescent="0.3">
      <c r="A393" s="3">
        <v>44412</v>
      </c>
      <c r="B393" s="4">
        <v>6746.23</v>
      </c>
      <c r="C393" s="8">
        <v>158.64933953234609</v>
      </c>
      <c r="D393" s="38">
        <v>3.3288721791066224E-3</v>
      </c>
      <c r="E393">
        <f>VLOOKUP(Tabella22[[#This Row],[DATA]],Tabella15[], 2, 0)</f>
        <v>92837.054000000004</v>
      </c>
      <c r="F393">
        <f>VLOOKUP(Tabella22[[#This Row],[DATA]],Tabella15[], 3, 0)</f>
        <v>432.78800000000001</v>
      </c>
      <c r="G393">
        <f>VLOOKUP(Tabella22[[#This Row],[DATA]],Tabella15[], 4, 0)</f>
        <v>328.673</v>
      </c>
      <c r="H393">
        <f>VLOOKUP(Tabella22[[#This Row],[DATA]],Tabella15[], 5, 0)</f>
        <v>1661.308</v>
      </c>
      <c r="I393">
        <f>VLOOKUP(Tabella22[[#This Row],[DATA]],Tabella15[], 6, 0)</f>
        <v>0.72499999999999998</v>
      </c>
      <c r="J393">
        <f>VLOOKUP(Tabella22[[#This Row],[DATA]],Tabella15[], 7, 0)</f>
        <v>0.67700000000000005</v>
      </c>
      <c r="K393">
        <f>VLOOKUP(Tabella22[[#This Row],[DATA]],Tabella15[], 8, 0)</f>
        <v>1.21</v>
      </c>
      <c r="L393">
        <f>VLOOKUP(Tabella22[[#This Row],[DATA]],Tabella15[], 9, 0)</f>
        <v>20.292000000000002</v>
      </c>
      <c r="M393">
        <f>VLOOKUP(Tabella22[[#This Row],[DATA]],Tabella15[], 10, 0)</f>
        <v>120.389</v>
      </c>
      <c r="N393">
        <f>VLOOKUP(Tabella22[[#This Row],[DATA]],Tabella15[], 11, 0)</f>
        <v>0</v>
      </c>
      <c r="O393">
        <f>VLOOKUP(Tabella22[[#This Row],[DATA]],Tabella15[], 12, 0)</f>
        <v>0</v>
      </c>
      <c r="P393">
        <f>VLOOKUP(Tabella22[[#This Row],[DATA]],Tabella15[], 13, 0)</f>
        <v>0</v>
      </c>
      <c r="Q393">
        <f>VLOOKUP(Tabella22[[#This Row],[DATA]],Tabella15[], 14, 0)</f>
        <v>8.1449999999999996</v>
      </c>
      <c r="R393">
        <f>VLOOKUP(Tabella22[[#This Row],[DATA]],Tabella15[], 15, 0)</f>
        <v>4.2000000000000003E-2</v>
      </c>
      <c r="S393">
        <f>VLOOKUP(Tabella22[[#This Row],[DATA]],Tabella15[], 16, 0)</f>
        <v>112.83</v>
      </c>
      <c r="T393">
        <f>VLOOKUP(Tabella22[[#This Row],[DATA]],Tabella15[], 17, 0)</f>
        <v>65</v>
      </c>
      <c r="U393">
        <f>VLOOKUP(Tabella22[[#This Row],[DATA]],Tabella15[], 18, 0)</f>
        <v>49.02</v>
      </c>
      <c r="V393">
        <f>VLOOKUP(Tabella22[[#This Row],[DATA]],Tabella16[], 2, 0)</f>
        <v>43.98</v>
      </c>
      <c r="W393">
        <f>VLOOKUP(Tabella22[[#This Row],[DATA]],Tabella18[], 2, 0)</f>
        <v>57.74</v>
      </c>
      <c r="X393">
        <f>VLOOKUP(Tabella22[[#This Row],[DATA]],Tabella17[], 2, 0)</f>
        <v>56.77</v>
      </c>
      <c r="Y393">
        <f>VLOOKUP(Tabella22[[#This Row],[DATA]],Tabella19[], 2, 0)</f>
        <v>50</v>
      </c>
      <c r="Z393">
        <v>0</v>
      </c>
      <c r="AA393">
        <v>0</v>
      </c>
      <c r="AD393" s="23">
        <v>44245</v>
      </c>
      <c r="AE393" s="16">
        <v>53224.567000000003</v>
      </c>
      <c r="AF393" s="16">
        <v>333.28300000000002</v>
      </c>
      <c r="AG393" s="16">
        <v>275.24099999999999</v>
      </c>
      <c r="AH393" s="16">
        <v>1236.4670000000001</v>
      </c>
      <c r="AI393" s="16">
        <v>4.0110000000000001</v>
      </c>
      <c r="AJ393" s="16">
        <v>5.4779999999999998</v>
      </c>
      <c r="AK393" s="16">
        <v>1.04</v>
      </c>
      <c r="AL393" s="16">
        <v>50.085999999999999</v>
      </c>
      <c r="AM393" s="16">
        <v>380.63</v>
      </c>
      <c r="AN393" s="16"/>
      <c r="AO393" s="16"/>
      <c r="AP393" s="16"/>
      <c r="AQ393" s="16">
        <v>5.3650000000000002</v>
      </c>
      <c r="AR393" s="16">
        <v>5.7000000000000002E-2</v>
      </c>
      <c r="AS393" s="16">
        <v>5.42</v>
      </c>
      <c r="AT393" s="16">
        <v>3.87</v>
      </c>
      <c r="AU393" s="17">
        <v>1.55</v>
      </c>
      <c r="AW393" s="24">
        <v>44222</v>
      </c>
      <c r="AX393">
        <v>63.89</v>
      </c>
      <c r="AZ393" s="24">
        <v>44222</v>
      </c>
      <c r="BA393">
        <v>63.7</v>
      </c>
      <c r="BC393" s="24">
        <v>44222</v>
      </c>
      <c r="BD393">
        <v>65.650000000000006</v>
      </c>
      <c r="BF393" s="24">
        <v>44222</v>
      </c>
      <c r="BG393">
        <v>50</v>
      </c>
    </row>
    <row r="394" spans="1:59" x14ac:dyDescent="0.3">
      <c r="A394" s="1">
        <v>44413</v>
      </c>
      <c r="B394" s="2">
        <v>6781.19</v>
      </c>
      <c r="C394" s="7">
        <v>159.4714847764381</v>
      </c>
      <c r="D394" s="39">
        <v>5.1687724389702051E-3</v>
      </c>
      <c r="E394">
        <f>VLOOKUP(Tabella22[[#This Row],[DATA]],Tabella15[], 2, 0)</f>
        <v>93235.918999999994</v>
      </c>
      <c r="F394">
        <f>VLOOKUP(Tabella22[[#This Row],[DATA]],Tabella15[], 3, 0)</f>
        <v>398.86500000000001</v>
      </c>
      <c r="G394">
        <f>VLOOKUP(Tabella22[[#This Row],[DATA]],Tabella15[], 4, 0)</f>
        <v>331.887</v>
      </c>
      <c r="H394">
        <f>VLOOKUP(Tabella22[[#This Row],[DATA]],Tabella15[], 5, 0)</f>
        <v>1662.0920000000001</v>
      </c>
      <c r="I394">
        <f>VLOOKUP(Tabella22[[#This Row],[DATA]],Tabella15[], 6, 0)</f>
        <v>0.78400000000000003</v>
      </c>
      <c r="J394">
        <f>VLOOKUP(Tabella22[[#This Row],[DATA]],Tabella15[], 7, 0)</f>
        <v>0.72699999999999998</v>
      </c>
      <c r="K394">
        <f>VLOOKUP(Tabella22[[#This Row],[DATA]],Tabella15[], 8, 0)</f>
        <v>1.19</v>
      </c>
      <c r="L394">
        <f>VLOOKUP(Tabella22[[#This Row],[DATA]],Tabella15[], 9, 0)</f>
        <v>21.016999999999999</v>
      </c>
      <c r="M394">
        <f>VLOOKUP(Tabella22[[#This Row],[DATA]],Tabella15[], 10, 0)</f>
        <v>121.514</v>
      </c>
      <c r="N394">
        <f>VLOOKUP(Tabella22[[#This Row],[DATA]],Tabella15[], 11, 0)</f>
        <v>0</v>
      </c>
      <c r="O394">
        <f>VLOOKUP(Tabella22[[#This Row],[DATA]],Tabella15[], 12, 0)</f>
        <v>0</v>
      </c>
      <c r="P394">
        <f>VLOOKUP(Tabella22[[#This Row],[DATA]],Tabella15[], 13, 0)</f>
        <v>0</v>
      </c>
      <c r="Q394">
        <f>VLOOKUP(Tabella22[[#This Row],[DATA]],Tabella15[], 14, 0)</f>
        <v>8.8789999999999996</v>
      </c>
      <c r="R394">
        <f>VLOOKUP(Tabella22[[#This Row],[DATA]],Tabella15[], 15, 0)</f>
        <v>4.2999999999999997E-2</v>
      </c>
      <c r="S394">
        <f>VLOOKUP(Tabella22[[#This Row],[DATA]],Tabella15[], 16, 0)</f>
        <v>113.71</v>
      </c>
      <c r="T394">
        <f>VLOOKUP(Tabella22[[#This Row],[DATA]],Tabella15[], 17, 0)</f>
        <v>65.540000000000006</v>
      </c>
      <c r="U394">
        <f>VLOOKUP(Tabella22[[#This Row],[DATA]],Tabella15[], 18, 0)</f>
        <v>49.37</v>
      </c>
      <c r="V394">
        <f>VLOOKUP(Tabella22[[#This Row],[DATA]],Tabella16[], 2, 0)</f>
        <v>43.98</v>
      </c>
      <c r="W394">
        <f>VLOOKUP(Tabella22[[#This Row],[DATA]],Tabella18[], 2, 0)</f>
        <v>57.74</v>
      </c>
      <c r="X394">
        <f>VLOOKUP(Tabella22[[#This Row],[DATA]],Tabella17[], 2, 0)</f>
        <v>56.77</v>
      </c>
      <c r="Y394">
        <f>VLOOKUP(Tabella22[[#This Row],[DATA]],Tabella19[], 2, 0)</f>
        <v>50</v>
      </c>
      <c r="Z394">
        <v>0</v>
      </c>
      <c r="AA394">
        <v>0</v>
      </c>
      <c r="AD394" s="23">
        <v>44246</v>
      </c>
      <c r="AE394" s="14">
        <v>53581.663999999997</v>
      </c>
      <c r="AF394" s="14">
        <v>357.09699999999998</v>
      </c>
      <c r="AG394" s="14">
        <v>282.46800000000002</v>
      </c>
      <c r="AH394" s="14">
        <v>1244.934</v>
      </c>
      <c r="AI394" s="14">
        <v>8.4659999999999993</v>
      </c>
      <c r="AJ394" s="14">
        <v>5.3239999999999998</v>
      </c>
      <c r="AK394" s="14">
        <v>1.04</v>
      </c>
      <c r="AL394" s="14">
        <v>50.026000000000003</v>
      </c>
      <c r="AM394" s="14">
        <v>377.50700000000001</v>
      </c>
      <c r="AN394" s="14"/>
      <c r="AO394" s="14"/>
      <c r="AP394" s="14"/>
      <c r="AQ394" s="14">
        <v>5.99</v>
      </c>
      <c r="AR394" s="14">
        <v>5.8000000000000003E-2</v>
      </c>
      <c r="AS394" s="14">
        <v>5.65</v>
      </c>
      <c r="AT394" s="14">
        <v>3.96</v>
      </c>
      <c r="AU394" s="15">
        <v>1.68</v>
      </c>
      <c r="AW394" s="24">
        <v>44223</v>
      </c>
      <c r="AX394">
        <v>63.89</v>
      </c>
      <c r="AZ394" s="24">
        <v>44223</v>
      </c>
      <c r="BA394">
        <v>63.7</v>
      </c>
      <c r="BC394" s="24">
        <v>44223</v>
      </c>
      <c r="BD394">
        <v>65.650000000000006</v>
      </c>
      <c r="BF394" s="24">
        <v>44223</v>
      </c>
      <c r="BG394">
        <v>50</v>
      </c>
    </row>
    <row r="395" spans="1:59" x14ac:dyDescent="0.3">
      <c r="A395" s="3">
        <v>44414</v>
      </c>
      <c r="B395" s="4">
        <v>6816.96</v>
      </c>
      <c r="C395" s="8">
        <v>160.31267858024734</v>
      </c>
      <c r="D395" s="38">
        <v>5.2610219043788672E-3</v>
      </c>
      <c r="E395">
        <f>VLOOKUP(Tabella22[[#This Row],[DATA]],Tabella15[], 2, 0)</f>
        <v>93616.755999999994</v>
      </c>
      <c r="F395">
        <f>VLOOKUP(Tabella22[[#This Row],[DATA]],Tabella15[], 3, 0)</f>
        <v>380.83699999999999</v>
      </c>
      <c r="G395">
        <f>VLOOKUP(Tabella22[[#This Row],[DATA]],Tabella15[], 4, 0)</f>
        <v>334.892</v>
      </c>
      <c r="H395">
        <f>VLOOKUP(Tabella22[[#This Row],[DATA]],Tabella15[], 5, 0)</f>
        <v>1663.069</v>
      </c>
      <c r="I395">
        <f>VLOOKUP(Tabella22[[#This Row],[DATA]],Tabella15[], 6, 0)</f>
        <v>0.97699999999999998</v>
      </c>
      <c r="J395">
        <f>VLOOKUP(Tabella22[[#This Row],[DATA]],Tabella15[], 7, 0)</f>
        <v>0.73399999999999999</v>
      </c>
      <c r="K395">
        <f>VLOOKUP(Tabella22[[#This Row],[DATA]],Tabella15[], 8, 0)</f>
        <v>1.17</v>
      </c>
      <c r="L395">
        <f>VLOOKUP(Tabella22[[#This Row],[DATA]],Tabella15[], 9, 0)</f>
        <v>21.579000000000001</v>
      </c>
      <c r="M395">
        <f>VLOOKUP(Tabella22[[#This Row],[DATA]],Tabella15[], 10, 0)</f>
        <v>123.852</v>
      </c>
      <c r="N395">
        <f>VLOOKUP(Tabella22[[#This Row],[DATA]],Tabella15[], 11, 0)</f>
        <v>0</v>
      </c>
      <c r="O395">
        <f>VLOOKUP(Tabella22[[#This Row],[DATA]],Tabella15[], 12, 0)</f>
        <v>0</v>
      </c>
      <c r="P395">
        <f>VLOOKUP(Tabella22[[#This Row],[DATA]],Tabella15[], 13, 0)</f>
        <v>0</v>
      </c>
      <c r="Q395">
        <f>VLOOKUP(Tabella22[[#This Row],[DATA]],Tabella15[], 14, 0)</f>
        <v>12.021000000000001</v>
      </c>
      <c r="R395">
        <f>VLOOKUP(Tabella22[[#This Row],[DATA]],Tabella15[], 15, 0)</f>
        <v>4.2999999999999997E-2</v>
      </c>
      <c r="S395">
        <f>VLOOKUP(Tabella22[[#This Row],[DATA]],Tabella15[], 16, 0)</f>
        <v>114.64</v>
      </c>
      <c r="T395">
        <f>VLOOKUP(Tabella22[[#This Row],[DATA]],Tabella15[], 17, 0)</f>
        <v>66.06</v>
      </c>
      <c r="U395">
        <f>VLOOKUP(Tabella22[[#This Row],[DATA]],Tabella15[], 18, 0)</f>
        <v>49.79</v>
      </c>
      <c r="V395">
        <f>VLOOKUP(Tabella22[[#This Row],[DATA]],Tabella16[], 2, 0)</f>
        <v>43.98</v>
      </c>
      <c r="W395">
        <f>VLOOKUP(Tabella22[[#This Row],[DATA]],Tabella18[], 2, 0)</f>
        <v>57.74</v>
      </c>
      <c r="X395">
        <f>VLOOKUP(Tabella22[[#This Row],[DATA]],Tabella17[], 2, 0)</f>
        <v>56.77</v>
      </c>
      <c r="Y395">
        <f>VLOOKUP(Tabella22[[#This Row],[DATA]],Tabella19[], 2, 0)</f>
        <v>50</v>
      </c>
      <c r="Z395">
        <v>0</v>
      </c>
      <c r="AA395">
        <v>0</v>
      </c>
      <c r="AD395" s="23">
        <v>44247</v>
      </c>
      <c r="AE395" s="16">
        <v>53912.771000000001</v>
      </c>
      <c r="AF395" s="16">
        <v>331.10700000000003</v>
      </c>
      <c r="AG395" s="16">
        <v>284.87799999999999</v>
      </c>
      <c r="AH395" s="16">
        <v>1247.2570000000001</v>
      </c>
      <c r="AI395" s="16">
        <v>2.3239999999999998</v>
      </c>
      <c r="AJ395" s="16">
        <v>5.2350000000000003</v>
      </c>
      <c r="AK395" s="16">
        <v>1.05</v>
      </c>
      <c r="AL395" s="16">
        <v>49.863999999999997</v>
      </c>
      <c r="AM395" s="16">
        <v>374</v>
      </c>
      <c r="AN395" s="16"/>
      <c r="AO395" s="16"/>
      <c r="AP395" s="16"/>
      <c r="AQ395" s="16">
        <v>3.1880000000000002</v>
      </c>
      <c r="AR395" s="16">
        <v>5.8999999999999997E-2</v>
      </c>
      <c r="AS395" s="16">
        <v>5.71</v>
      </c>
      <c r="AT395" s="16">
        <v>3.99</v>
      </c>
      <c r="AU395" s="17">
        <v>1.72</v>
      </c>
      <c r="AW395" s="24">
        <v>44224</v>
      </c>
      <c r="AX395">
        <v>63.89</v>
      </c>
      <c r="AZ395" s="24">
        <v>44224</v>
      </c>
      <c r="BA395">
        <v>63.7</v>
      </c>
      <c r="BC395" s="24">
        <v>44224</v>
      </c>
      <c r="BD395">
        <v>65.650000000000006</v>
      </c>
      <c r="BF395" s="24">
        <v>44224</v>
      </c>
      <c r="BG395">
        <v>50</v>
      </c>
    </row>
    <row r="396" spans="1:59" x14ac:dyDescent="0.3">
      <c r="A396" s="1">
        <v>44417</v>
      </c>
      <c r="B396" s="2">
        <v>6813.18</v>
      </c>
      <c r="C396" s="7">
        <v>160.22378530156692</v>
      </c>
      <c r="D396" s="39">
        <v>-5.5465315791418347E-4</v>
      </c>
      <c r="E396">
        <f>VLOOKUP(Tabella22[[#This Row],[DATA]],Tabella15[], 2, 0)</f>
        <v>94409.112999999998</v>
      </c>
      <c r="F396">
        <f>VLOOKUP(Tabella22[[#This Row],[DATA]],Tabella15[], 3, 0)</f>
        <v>106.83199999999999</v>
      </c>
      <c r="G396">
        <f>VLOOKUP(Tabella22[[#This Row],[DATA]],Tabella15[], 4, 0)</f>
        <v>337.78199999999998</v>
      </c>
      <c r="H396">
        <f>VLOOKUP(Tabella22[[#This Row],[DATA]],Tabella15[], 5, 0)</f>
        <v>1665.2449999999999</v>
      </c>
      <c r="I396">
        <f>VLOOKUP(Tabella22[[#This Row],[DATA]],Tabella15[], 6, 0)</f>
        <v>1.2430000000000001</v>
      </c>
      <c r="J396">
        <f>VLOOKUP(Tabella22[[#This Row],[DATA]],Tabella15[], 7, 0)</f>
        <v>0.79300000000000004</v>
      </c>
      <c r="K396">
        <f>VLOOKUP(Tabella22[[#This Row],[DATA]],Tabella15[], 8, 0)</f>
        <v>1.1299999999999999</v>
      </c>
      <c r="L396">
        <f>VLOOKUP(Tabella22[[#This Row],[DATA]],Tabella15[], 9, 0)</f>
        <v>24.672999999999998</v>
      </c>
      <c r="M396">
        <f>VLOOKUP(Tabella22[[#This Row],[DATA]],Tabella15[], 10, 0)</f>
        <v>133.53200000000001</v>
      </c>
      <c r="N396">
        <f>VLOOKUP(Tabella22[[#This Row],[DATA]],Tabella15[], 11, 0)</f>
        <v>0</v>
      </c>
      <c r="O396">
        <f>VLOOKUP(Tabella22[[#This Row],[DATA]],Tabella15[], 12, 0)</f>
        <v>0</v>
      </c>
      <c r="P396">
        <f>VLOOKUP(Tabella22[[#This Row],[DATA]],Tabella15[], 13, 0)</f>
        <v>0</v>
      </c>
      <c r="Q396">
        <f>VLOOKUP(Tabella22[[#This Row],[DATA]],Tabella15[], 14, 0)</f>
        <v>13.989000000000001</v>
      </c>
      <c r="R396">
        <f>VLOOKUP(Tabella22[[#This Row],[DATA]],Tabella15[], 15, 0)</f>
        <v>4.1000000000000002E-2</v>
      </c>
      <c r="S396">
        <f>VLOOKUP(Tabella22[[#This Row],[DATA]],Tabella15[], 16, 0)</f>
        <v>116.19</v>
      </c>
      <c r="T396">
        <f>VLOOKUP(Tabella22[[#This Row],[DATA]],Tabella15[], 17, 0)</f>
        <v>66.86</v>
      </c>
      <c r="U396">
        <f>VLOOKUP(Tabella22[[#This Row],[DATA]],Tabella15[], 18, 0)</f>
        <v>50.55</v>
      </c>
      <c r="V396">
        <f>VLOOKUP(Tabella22[[#This Row],[DATA]],Tabella16[], 2, 0)</f>
        <v>60.65</v>
      </c>
      <c r="W396">
        <f>VLOOKUP(Tabella22[[#This Row],[DATA]],Tabella18[], 2, 0)</f>
        <v>68.45</v>
      </c>
      <c r="X396">
        <f>VLOOKUP(Tabella22[[#This Row],[DATA]],Tabella17[], 2, 0)</f>
        <v>66.150000000000006</v>
      </c>
      <c r="Y396">
        <f>VLOOKUP(Tabella22[[#This Row],[DATA]],Tabella19[], 2, 0)</f>
        <v>50</v>
      </c>
      <c r="Z396">
        <v>0</v>
      </c>
      <c r="AA396">
        <v>0</v>
      </c>
      <c r="AD396" s="23">
        <v>44248</v>
      </c>
      <c r="AE396" s="14">
        <v>54239.067999999999</v>
      </c>
      <c r="AF396" s="14">
        <v>326.29700000000003</v>
      </c>
      <c r="AG396" s="14">
        <v>296.23399999999998</v>
      </c>
      <c r="AH396" s="14">
        <v>1249.6110000000001</v>
      </c>
      <c r="AI396" s="14">
        <v>2.3530000000000002</v>
      </c>
      <c r="AJ396" s="14">
        <v>5.218</v>
      </c>
      <c r="AK396" s="14">
        <v>1.05</v>
      </c>
      <c r="AL396" s="14">
        <v>50.204000000000001</v>
      </c>
      <c r="AM396" s="14">
        <v>376.88600000000002</v>
      </c>
      <c r="AN396" s="14">
        <v>26.292000000000002</v>
      </c>
      <c r="AO396" s="14">
        <v>131.81800000000001</v>
      </c>
      <c r="AP396" s="14"/>
      <c r="AQ396" s="14">
        <v>0.64400000000000002</v>
      </c>
      <c r="AR396" s="14">
        <v>5.8999999999999997E-2</v>
      </c>
      <c r="AS396" s="14">
        <v>5.73</v>
      </c>
      <c r="AT396" s="14">
        <v>4</v>
      </c>
      <c r="AU396" s="15">
        <v>1.73</v>
      </c>
      <c r="AW396" s="24">
        <v>44225</v>
      </c>
      <c r="AX396">
        <v>63.89</v>
      </c>
      <c r="AZ396" s="24">
        <v>44225</v>
      </c>
      <c r="BA396">
        <v>63.7</v>
      </c>
      <c r="BC396" s="24">
        <v>44225</v>
      </c>
      <c r="BD396">
        <v>65.650000000000006</v>
      </c>
      <c r="BF396" s="24">
        <v>44225</v>
      </c>
      <c r="BG396">
        <v>50</v>
      </c>
    </row>
    <row r="397" spans="1:59" x14ac:dyDescent="0.3">
      <c r="A397" s="3">
        <v>44418</v>
      </c>
      <c r="B397" s="4">
        <v>6820.21</v>
      </c>
      <c r="C397" s="8">
        <v>160.3891079865202</v>
      </c>
      <c r="D397" s="38">
        <v>1.0312916483823399E-3</v>
      </c>
      <c r="E397">
        <f>VLOOKUP(Tabella22[[#This Row],[DATA]],Tabella15[], 2, 0)</f>
        <v>94836.735000000001</v>
      </c>
      <c r="F397">
        <f>VLOOKUP(Tabella22[[#This Row],[DATA]],Tabella15[], 3, 0)</f>
        <v>427.62299999999999</v>
      </c>
      <c r="G397">
        <f>VLOOKUP(Tabella22[[#This Row],[DATA]],Tabella15[], 4, 0)</f>
        <v>347.49599999999998</v>
      </c>
      <c r="H397">
        <f>VLOOKUP(Tabella22[[#This Row],[DATA]],Tabella15[], 5, 0)</f>
        <v>1666.4290000000001</v>
      </c>
      <c r="I397">
        <f>VLOOKUP(Tabella22[[#This Row],[DATA]],Tabella15[], 6, 0)</f>
        <v>1.1839999999999999</v>
      </c>
      <c r="J397">
        <f>VLOOKUP(Tabella22[[#This Row],[DATA]],Tabella15[], 7, 0)</f>
        <v>0.83499999999999996</v>
      </c>
      <c r="K397">
        <f>VLOOKUP(Tabella22[[#This Row],[DATA]],Tabella15[], 8, 0)</f>
        <v>1.1200000000000001</v>
      </c>
      <c r="L397">
        <f>VLOOKUP(Tabella22[[#This Row],[DATA]],Tabella15[], 9, 0)</f>
        <v>25.338999999999999</v>
      </c>
      <c r="M397">
        <f>VLOOKUP(Tabella22[[#This Row],[DATA]],Tabella15[], 10, 0)</f>
        <v>135.471</v>
      </c>
      <c r="N397">
        <f>VLOOKUP(Tabella22[[#This Row],[DATA]],Tabella15[], 11, 0)</f>
        <v>0</v>
      </c>
      <c r="O397">
        <f>VLOOKUP(Tabella22[[#This Row],[DATA]],Tabella15[], 12, 0)</f>
        <v>0</v>
      </c>
      <c r="P397">
        <f>VLOOKUP(Tabella22[[#This Row],[DATA]],Tabella15[], 13, 0)</f>
        <v>0</v>
      </c>
      <c r="Q397">
        <f>VLOOKUP(Tabella22[[#This Row],[DATA]],Tabella15[], 14, 0)</f>
        <v>12.183</v>
      </c>
      <c r="R397">
        <f>VLOOKUP(Tabella22[[#This Row],[DATA]],Tabella15[], 15, 0)</f>
        <v>0.04</v>
      </c>
      <c r="S397">
        <f>VLOOKUP(Tabella22[[#This Row],[DATA]],Tabella15[], 16, 0)</f>
        <v>117.05</v>
      </c>
      <c r="T397">
        <f>VLOOKUP(Tabella22[[#This Row],[DATA]],Tabella15[], 17, 0)</f>
        <v>67.31</v>
      </c>
      <c r="U397">
        <f>VLOOKUP(Tabella22[[#This Row],[DATA]],Tabella15[], 18, 0)</f>
        <v>50.97</v>
      </c>
      <c r="V397">
        <f>VLOOKUP(Tabella22[[#This Row],[DATA]],Tabella16[], 2, 0)</f>
        <v>60.65</v>
      </c>
      <c r="W397">
        <f>VLOOKUP(Tabella22[[#This Row],[DATA]],Tabella18[], 2, 0)</f>
        <v>68.45</v>
      </c>
      <c r="X397">
        <f>VLOOKUP(Tabella22[[#This Row],[DATA]],Tabella17[], 2, 0)</f>
        <v>66.150000000000006</v>
      </c>
      <c r="Y397">
        <f>VLOOKUP(Tabella22[[#This Row],[DATA]],Tabella19[], 2, 0)</f>
        <v>50</v>
      </c>
      <c r="Z397">
        <v>0</v>
      </c>
      <c r="AA397">
        <v>0</v>
      </c>
      <c r="AD397" s="23">
        <v>44249</v>
      </c>
      <c r="AE397" s="16">
        <v>54307.951000000001</v>
      </c>
      <c r="AF397" s="16">
        <v>68.882999999999996</v>
      </c>
      <c r="AG397" s="16">
        <v>296.75900000000001</v>
      </c>
      <c r="AH397" s="16">
        <v>1254.5540000000001</v>
      </c>
      <c r="AI397" s="16">
        <v>4.9429999999999996</v>
      </c>
      <c r="AJ397" s="16">
        <v>5.0529999999999999</v>
      </c>
      <c r="AK397" s="16">
        <v>1.05</v>
      </c>
      <c r="AL397" s="16">
        <v>50.426000000000002</v>
      </c>
      <c r="AM397" s="16">
        <v>382.31799999999998</v>
      </c>
      <c r="AN397" s="16"/>
      <c r="AO397" s="16"/>
      <c r="AP397" s="16"/>
      <c r="AQ397" s="16">
        <v>6.024</v>
      </c>
      <c r="AR397" s="16">
        <v>6.2E-2</v>
      </c>
      <c r="AS397" s="16">
        <v>5.89</v>
      </c>
      <c r="AT397" s="16">
        <v>4.05</v>
      </c>
      <c r="AU397" s="17">
        <v>1.84</v>
      </c>
      <c r="AW397" s="24">
        <v>44226</v>
      </c>
      <c r="AX397">
        <v>63.89</v>
      </c>
      <c r="AZ397" s="24">
        <v>44226</v>
      </c>
      <c r="BA397">
        <v>63.7</v>
      </c>
      <c r="BC397" s="24">
        <v>44226</v>
      </c>
      <c r="BD397">
        <v>65.650000000000006</v>
      </c>
      <c r="BF397" s="24">
        <v>44226</v>
      </c>
      <c r="BG397">
        <v>50</v>
      </c>
    </row>
    <row r="398" spans="1:59" x14ac:dyDescent="0.3">
      <c r="A398" s="1">
        <v>44419</v>
      </c>
      <c r="B398" s="2">
        <v>6857.99</v>
      </c>
      <c r="C398" s="7">
        <v>161.27757043851665</v>
      </c>
      <c r="D398" s="39">
        <v>5.5241327184313684E-3</v>
      </c>
      <c r="E398">
        <f>VLOOKUP(Tabella22[[#This Row],[DATA]],Tabella15[], 2, 0)</f>
        <v>95322.111000000004</v>
      </c>
      <c r="F398">
        <f>VLOOKUP(Tabella22[[#This Row],[DATA]],Tabella15[], 3, 0)</f>
        <v>485.375</v>
      </c>
      <c r="G398">
        <f>VLOOKUP(Tabella22[[#This Row],[DATA]],Tabella15[], 4, 0)</f>
        <v>355.00799999999998</v>
      </c>
      <c r="H398">
        <f>VLOOKUP(Tabella22[[#This Row],[DATA]],Tabella15[], 5, 0)</f>
        <v>1667.3610000000001</v>
      </c>
      <c r="I398">
        <f>VLOOKUP(Tabella22[[#This Row],[DATA]],Tabella15[], 6, 0)</f>
        <v>0.93200000000000005</v>
      </c>
      <c r="J398">
        <f>VLOOKUP(Tabella22[[#This Row],[DATA]],Tabella15[], 7, 0)</f>
        <v>0.86499999999999999</v>
      </c>
      <c r="K398">
        <f>VLOOKUP(Tabella22[[#This Row],[DATA]],Tabella15[], 8, 0)</f>
        <v>1.1000000000000001</v>
      </c>
      <c r="L398">
        <f>VLOOKUP(Tabella22[[#This Row],[DATA]],Tabella15[], 9, 0)</f>
        <v>25.827000000000002</v>
      </c>
      <c r="M398">
        <f>VLOOKUP(Tabella22[[#This Row],[DATA]],Tabella15[], 10, 0)</f>
        <v>136.655</v>
      </c>
      <c r="N398">
        <f>VLOOKUP(Tabella22[[#This Row],[DATA]],Tabella15[], 11, 0)</f>
        <v>0</v>
      </c>
      <c r="O398">
        <f>VLOOKUP(Tabella22[[#This Row],[DATA]],Tabella15[], 12, 0)</f>
        <v>0</v>
      </c>
      <c r="P398">
        <f>VLOOKUP(Tabella22[[#This Row],[DATA]],Tabella15[], 13, 0)</f>
        <v>0</v>
      </c>
      <c r="Q398">
        <f>VLOOKUP(Tabella22[[#This Row],[DATA]],Tabella15[], 14, 0)</f>
        <v>11.459</v>
      </c>
      <c r="R398">
        <f>VLOOKUP(Tabella22[[#This Row],[DATA]],Tabella15[], 15, 0)</f>
        <v>3.7999999999999999E-2</v>
      </c>
      <c r="S398">
        <f>VLOOKUP(Tabella22[[#This Row],[DATA]],Tabella15[], 16, 0)</f>
        <v>117.84</v>
      </c>
      <c r="T398">
        <f>VLOOKUP(Tabella22[[#This Row],[DATA]],Tabella15[], 17, 0)</f>
        <v>67.72</v>
      </c>
      <c r="U398">
        <f>VLOOKUP(Tabella22[[#This Row],[DATA]],Tabella15[], 18, 0)</f>
        <v>51.37</v>
      </c>
      <c r="V398">
        <f>VLOOKUP(Tabella22[[#This Row],[DATA]],Tabella16[], 2, 0)</f>
        <v>60.65</v>
      </c>
      <c r="W398">
        <f>VLOOKUP(Tabella22[[#This Row],[DATA]],Tabella18[], 2, 0)</f>
        <v>68.45</v>
      </c>
      <c r="X398">
        <f>VLOOKUP(Tabella22[[#This Row],[DATA]],Tabella17[], 2, 0)</f>
        <v>66.150000000000006</v>
      </c>
      <c r="Y398">
        <f>VLOOKUP(Tabella22[[#This Row],[DATA]],Tabella19[], 2, 0)</f>
        <v>50</v>
      </c>
      <c r="Z398">
        <v>0</v>
      </c>
      <c r="AA398">
        <v>0</v>
      </c>
      <c r="AD398" s="23">
        <v>44250</v>
      </c>
      <c r="AE398" s="14">
        <v>54606.822</v>
      </c>
      <c r="AF398" s="14">
        <v>298.87099999999998</v>
      </c>
      <c r="AG398" s="14">
        <v>298.02100000000002</v>
      </c>
      <c r="AH398" s="14">
        <v>1260.933</v>
      </c>
      <c r="AI398" s="14">
        <v>6.3789999999999996</v>
      </c>
      <c r="AJ398" s="14">
        <v>4.7240000000000002</v>
      </c>
      <c r="AK398" s="14">
        <v>1.06</v>
      </c>
      <c r="AL398" s="14">
        <v>50.84</v>
      </c>
      <c r="AM398" s="14">
        <v>379.78699999999998</v>
      </c>
      <c r="AN398" s="14"/>
      <c r="AO398" s="14"/>
      <c r="AP398" s="14"/>
      <c r="AQ398" s="14">
        <v>5.0949999999999998</v>
      </c>
      <c r="AR398" s="14">
        <v>6.4000000000000001E-2</v>
      </c>
      <c r="AS398" s="14">
        <v>6.09</v>
      </c>
      <c r="AT398" s="14">
        <v>4.13</v>
      </c>
      <c r="AU398" s="15">
        <v>1.97</v>
      </c>
      <c r="AW398" s="24">
        <v>44227</v>
      </c>
      <c r="AX398">
        <v>63.89</v>
      </c>
      <c r="AZ398" s="24">
        <v>44227</v>
      </c>
      <c r="BA398">
        <v>63.7</v>
      </c>
      <c r="BC398" s="24">
        <v>44227</v>
      </c>
      <c r="BD398">
        <v>65.650000000000006</v>
      </c>
      <c r="BF398" s="24">
        <v>44227</v>
      </c>
      <c r="BG398">
        <v>50</v>
      </c>
    </row>
    <row r="399" spans="1:59" x14ac:dyDescent="0.3">
      <c r="A399" s="3">
        <v>44420</v>
      </c>
      <c r="B399" s="4">
        <v>6882.47</v>
      </c>
      <c r="C399" s="8">
        <v>161.85326024330419</v>
      </c>
      <c r="D399" s="38">
        <v>3.5632032553038172E-3</v>
      </c>
      <c r="E399">
        <f>VLOOKUP(Tabella22[[#This Row],[DATA]],Tabella15[], 2, 0)</f>
        <v>95761.263000000006</v>
      </c>
      <c r="F399">
        <f>VLOOKUP(Tabella22[[#This Row],[DATA]],Tabella15[], 3, 0)</f>
        <v>439.15199999999999</v>
      </c>
      <c r="G399">
        <f>VLOOKUP(Tabella22[[#This Row],[DATA]],Tabella15[], 4, 0)</f>
        <v>360.76299999999998</v>
      </c>
      <c r="H399">
        <f>VLOOKUP(Tabella22[[#This Row],[DATA]],Tabella15[], 5, 0)</f>
        <v>1668.5450000000001</v>
      </c>
      <c r="I399">
        <f>VLOOKUP(Tabella22[[#This Row],[DATA]],Tabella15[], 6, 0)</f>
        <v>1.1839999999999999</v>
      </c>
      <c r="J399">
        <f>VLOOKUP(Tabella22[[#This Row],[DATA]],Tabella15[], 7, 0)</f>
        <v>0.92200000000000004</v>
      </c>
      <c r="K399">
        <f>VLOOKUP(Tabella22[[#This Row],[DATA]],Tabella15[], 8, 0)</f>
        <v>1.0900000000000001</v>
      </c>
      <c r="L399">
        <f>VLOOKUP(Tabella22[[#This Row],[DATA]],Tabella15[], 9, 0)</f>
        <v>26.745000000000001</v>
      </c>
      <c r="M399">
        <f>VLOOKUP(Tabella22[[#This Row],[DATA]],Tabella15[], 10, 0)</f>
        <v>140.089</v>
      </c>
      <c r="N399">
        <f>VLOOKUP(Tabella22[[#This Row],[DATA]],Tabella15[], 11, 0)</f>
        <v>0</v>
      </c>
      <c r="O399">
        <f>VLOOKUP(Tabella22[[#This Row],[DATA]],Tabella15[], 12, 0)</f>
        <v>0</v>
      </c>
      <c r="P399">
        <f>VLOOKUP(Tabella22[[#This Row],[DATA]],Tabella15[], 13, 0)</f>
        <v>0</v>
      </c>
      <c r="Q399">
        <f>VLOOKUP(Tabella22[[#This Row],[DATA]],Tabella15[], 14, 0)</f>
        <v>12.778</v>
      </c>
      <c r="R399">
        <f>VLOOKUP(Tabella22[[#This Row],[DATA]],Tabella15[], 15, 0)</f>
        <v>3.6999999999999998E-2</v>
      </c>
      <c r="S399">
        <f>VLOOKUP(Tabella22[[#This Row],[DATA]],Tabella15[], 16, 0)</f>
        <v>118.65</v>
      </c>
      <c r="T399">
        <f>VLOOKUP(Tabella22[[#This Row],[DATA]],Tabella15[], 17, 0)</f>
        <v>68.11</v>
      </c>
      <c r="U399">
        <f>VLOOKUP(Tabella22[[#This Row],[DATA]],Tabella15[], 18, 0)</f>
        <v>51.79</v>
      </c>
      <c r="V399">
        <f>VLOOKUP(Tabella22[[#This Row],[DATA]],Tabella16[], 2, 0)</f>
        <v>60.65</v>
      </c>
      <c r="W399">
        <f>VLOOKUP(Tabella22[[#This Row],[DATA]],Tabella18[], 2, 0)</f>
        <v>68.45</v>
      </c>
      <c r="X399">
        <f>VLOOKUP(Tabella22[[#This Row],[DATA]],Tabella17[], 2, 0)</f>
        <v>66.150000000000006</v>
      </c>
      <c r="Y399">
        <f>VLOOKUP(Tabella22[[#This Row],[DATA]],Tabella19[], 2, 0)</f>
        <v>50</v>
      </c>
      <c r="Z399">
        <v>0</v>
      </c>
      <c r="AA399">
        <v>0</v>
      </c>
      <c r="AD399" s="23">
        <v>44251</v>
      </c>
      <c r="AE399" s="16">
        <v>55073.444000000003</v>
      </c>
      <c r="AF399" s="16">
        <v>466.62299999999999</v>
      </c>
      <c r="AG399" s="16">
        <v>311.73700000000002</v>
      </c>
      <c r="AH399" s="16">
        <v>1265.048</v>
      </c>
      <c r="AI399" s="16">
        <v>4.1150000000000002</v>
      </c>
      <c r="AJ399" s="16">
        <v>4.6559999999999997</v>
      </c>
      <c r="AK399" s="16">
        <v>1.06</v>
      </c>
      <c r="AL399" s="16">
        <v>50.854999999999997</v>
      </c>
      <c r="AM399" s="16">
        <v>379.10599999999999</v>
      </c>
      <c r="AN399" s="16"/>
      <c r="AO399" s="16"/>
      <c r="AP399" s="16"/>
      <c r="AQ399" s="16">
        <v>4.8680000000000003</v>
      </c>
      <c r="AR399" s="16">
        <v>6.5000000000000002E-2</v>
      </c>
      <c r="AS399" s="16">
        <v>6.3</v>
      </c>
      <c r="AT399" s="16">
        <v>4.22</v>
      </c>
      <c r="AU399" s="17">
        <v>2.09</v>
      </c>
      <c r="AW399" s="24">
        <v>44228</v>
      </c>
      <c r="AX399">
        <v>63.89</v>
      </c>
      <c r="AZ399" s="24">
        <v>44228</v>
      </c>
      <c r="BA399">
        <v>63.7</v>
      </c>
      <c r="BC399" s="24">
        <v>44228</v>
      </c>
      <c r="BD399">
        <v>65.650000000000006</v>
      </c>
      <c r="BF399" s="24">
        <v>44228</v>
      </c>
      <c r="BG399">
        <v>50</v>
      </c>
    </row>
    <row r="400" spans="1:59" x14ac:dyDescent="0.3">
      <c r="A400" s="1">
        <v>44421</v>
      </c>
      <c r="B400" s="2">
        <v>6896.04</v>
      </c>
      <c r="C400" s="7">
        <v>162.17238241041886</v>
      </c>
      <c r="D400" s="39">
        <v>1.9697346647015428E-3</v>
      </c>
      <c r="E400">
        <f>VLOOKUP(Tabella22[[#This Row],[DATA]],Tabella15[], 2, 0)</f>
        <v>96171.938999999998</v>
      </c>
      <c r="F400">
        <f>VLOOKUP(Tabella22[[#This Row],[DATA]],Tabella15[], 3, 0)</f>
        <v>410.67599999999999</v>
      </c>
      <c r="G400">
        <f>VLOOKUP(Tabella22[[#This Row],[DATA]],Tabella15[], 4, 0)</f>
        <v>365.02600000000001</v>
      </c>
      <c r="H400">
        <f>VLOOKUP(Tabella22[[#This Row],[DATA]],Tabella15[], 5, 0)</f>
        <v>1669.9359999999999</v>
      </c>
      <c r="I400">
        <f>VLOOKUP(Tabella22[[#This Row],[DATA]],Tabella15[], 6, 0)</f>
        <v>1.391</v>
      </c>
      <c r="J400">
        <f>VLOOKUP(Tabella22[[#This Row],[DATA]],Tabella15[], 7, 0)</f>
        <v>0.98099999999999998</v>
      </c>
      <c r="K400">
        <f>VLOOKUP(Tabella22[[#This Row],[DATA]],Tabella15[], 8, 0)</f>
        <v>1.07</v>
      </c>
      <c r="L400">
        <f>VLOOKUP(Tabella22[[#This Row],[DATA]],Tabella15[], 9, 0)</f>
        <v>27.1</v>
      </c>
      <c r="M400">
        <f>VLOOKUP(Tabella22[[#This Row],[DATA]],Tabella15[], 10, 0)</f>
        <v>141.28800000000001</v>
      </c>
      <c r="N400">
        <f>VLOOKUP(Tabella22[[#This Row],[DATA]],Tabella15[], 11, 0)</f>
        <v>0</v>
      </c>
      <c r="O400">
        <f>VLOOKUP(Tabella22[[#This Row],[DATA]],Tabella15[], 12, 0)</f>
        <v>0</v>
      </c>
      <c r="P400">
        <f>VLOOKUP(Tabella22[[#This Row],[DATA]],Tabella15[], 13, 0)</f>
        <v>0</v>
      </c>
      <c r="Q400">
        <f>VLOOKUP(Tabella22[[#This Row],[DATA]],Tabella15[], 14, 0)</f>
        <v>14.845000000000001</v>
      </c>
      <c r="R400">
        <f>VLOOKUP(Tabella22[[#This Row],[DATA]],Tabella15[], 15, 0)</f>
        <v>3.5999999999999997E-2</v>
      </c>
      <c r="S400">
        <f>VLOOKUP(Tabella22[[#This Row],[DATA]],Tabella15[], 16, 0)</f>
        <v>119.43</v>
      </c>
      <c r="T400">
        <f>VLOOKUP(Tabella22[[#This Row],[DATA]],Tabella15[], 17, 0)</f>
        <v>68.48</v>
      </c>
      <c r="U400">
        <f>VLOOKUP(Tabella22[[#This Row],[DATA]],Tabella15[], 18, 0)</f>
        <v>52.21</v>
      </c>
      <c r="V400">
        <f>VLOOKUP(Tabella22[[#This Row],[DATA]],Tabella16[], 2, 0)</f>
        <v>66.67</v>
      </c>
      <c r="W400">
        <f>VLOOKUP(Tabella22[[#This Row],[DATA]],Tabella18[], 2, 0)</f>
        <v>72.319999999999993</v>
      </c>
      <c r="X400">
        <f>VLOOKUP(Tabella22[[#This Row],[DATA]],Tabella17[], 2, 0)</f>
        <v>69.53</v>
      </c>
      <c r="Y400">
        <f>VLOOKUP(Tabella22[[#This Row],[DATA]],Tabella19[], 2, 0)</f>
        <v>50</v>
      </c>
      <c r="Z400">
        <v>0</v>
      </c>
      <c r="AA400">
        <v>0</v>
      </c>
      <c r="AD400" s="23">
        <v>44252</v>
      </c>
      <c r="AE400" s="14">
        <v>55449.59</v>
      </c>
      <c r="AF400" s="14">
        <v>376.14600000000002</v>
      </c>
      <c r="AG400" s="14">
        <v>317.86</v>
      </c>
      <c r="AH400" s="14">
        <v>1268.9110000000001</v>
      </c>
      <c r="AI400" s="14">
        <v>3.863</v>
      </c>
      <c r="AJ400" s="14">
        <v>4.6349999999999998</v>
      </c>
      <c r="AK400" s="14">
        <v>1.06</v>
      </c>
      <c r="AL400" s="14">
        <v>50.765999999999998</v>
      </c>
      <c r="AM400" s="14">
        <v>374.71</v>
      </c>
      <c r="AN400" s="14"/>
      <c r="AO400" s="14"/>
      <c r="AP400" s="14"/>
      <c r="AQ400" s="14">
        <v>5.0970000000000004</v>
      </c>
      <c r="AR400" s="14">
        <v>6.6000000000000003E-2</v>
      </c>
      <c r="AS400" s="14">
        <v>6.58</v>
      </c>
      <c r="AT400" s="14">
        <v>4.3600000000000003</v>
      </c>
      <c r="AU400" s="15">
        <v>2.2200000000000002</v>
      </c>
      <c r="AW400" s="24">
        <v>44229</v>
      </c>
      <c r="AX400">
        <v>63.89</v>
      </c>
      <c r="AZ400" s="24">
        <v>44229</v>
      </c>
      <c r="BA400">
        <v>63.7</v>
      </c>
      <c r="BC400" s="24">
        <v>44229</v>
      </c>
      <c r="BD400">
        <v>65.650000000000006</v>
      </c>
      <c r="BF400" s="24">
        <v>44229</v>
      </c>
      <c r="BG400">
        <v>50</v>
      </c>
    </row>
    <row r="401" spans="1:59" x14ac:dyDescent="0.3">
      <c r="A401" s="3">
        <v>44424</v>
      </c>
      <c r="B401" s="4">
        <v>6838.77</v>
      </c>
      <c r="C401" s="8">
        <v>160.82557868818918</v>
      </c>
      <c r="D401" s="38">
        <v>-8.3394429059260276E-3</v>
      </c>
      <c r="E401">
        <f>VLOOKUP(Tabella22[[#This Row],[DATA]],Tabella15[], 2, 0)</f>
        <v>97046.558000000005</v>
      </c>
      <c r="F401">
        <f>VLOOKUP(Tabella22[[#This Row],[DATA]],Tabella15[], 3, 0)</f>
        <v>198.285</v>
      </c>
      <c r="G401">
        <f>VLOOKUP(Tabella22[[#This Row],[DATA]],Tabella15[], 4, 0)</f>
        <v>376.77800000000002</v>
      </c>
      <c r="H401">
        <f>VLOOKUP(Tabella22[[#This Row],[DATA]],Tabella15[], 5, 0)</f>
        <v>1673.296</v>
      </c>
      <c r="I401">
        <f>VLOOKUP(Tabella22[[#This Row],[DATA]],Tabella15[], 6, 0)</f>
        <v>1.9239999999999999</v>
      </c>
      <c r="J401">
        <f>VLOOKUP(Tabella22[[#This Row],[DATA]],Tabella15[], 7, 0)</f>
        <v>1.1499999999999999</v>
      </c>
      <c r="K401">
        <f>VLOOKUP(Tabella22[[#This Row],[DATA]],Tabella15[], 8, 0)</f>
        <v>1.02</v>
      </c>
      <c r="L401">
        <f>VLOOKUP(Tabella22[[#This Row],[DATA]],Tabella15[], 9, 0)</f>
        <v>28.24</v>
      </c>
      <c r="M401">
        <f>VLOOKUP(Tabella22[[#This Row],[DATA]],Tabella15[], 10, 0)</f>
        <v>150.24199999999999</v>
      </c>
      <c r="N401">
        <f>VLOOKUP(Tabella22[[#This Row],[DATA]],Tabella15[], 11, 0)</f>
        <v>0</v>
      </c>
      <c r="O401">
        <f>VLOOKUP(Tabella22[[#This Row],[DATA]],Tabella15[], 12, 0)</f>
        <v>0</v>
      </c>
      <c r="P401">
        <f>VLOOKUP(Tabella22[[#This Row],[DATA]],Tabella15[], 13, 0)</f>
        <v>0</v>
      </c>
      <c r="Q401">
        <f>VLOOKUP(Tabella22[[#This Row],[DATA]],Tabella15[], 14, 0)</f>
        <v>14.436999999999999</v>
      </c>
      <c r="R401">
        <f>VLOOKUP(Tabella22[[#This Row],[DATA]],Tabella15[], 15, 0)</f>
        <v>3.4000000000000002E-2</v>
      </c>
      <c r="S401">
        <f>VLOOKUP(Tabella22[[#This Row],[DATA]],Tabella15[], 16, 0)</f>
        <v>120.81</v>
      </c>
      <c r="T401">
        <f>VLOOKUP(Tabella22[[#This Row],[DATA]],Tabella15[], 17, 0)</f>
        <v>69.010000000000005</v>
      </c>
      <c r="U401">
        <f>VLOOKUP(Tabella22[[#This Row],[DATA]],Tabella15[], 18, 0)</f>
        <v>53.06</v>
      </c>
      <c r="V401">
        <f>VLOOKUP(Tabella22[[#This Row],[DATA]],Tabella16[], 2, 0)</f>
        <v>66.67</v>
      </c>
      <c r="W401">
        <f>VLOOKUP(Tabella22[[#This Row],[DATA]],Tabella18[], 2, 0)</f>
        <v>72.319999999999993</v>
      </c>
      <c r="X401">
        <f>VLOOKUP(Tabella22[[#This Row],[DATA]],Tabella17[], 2, 0)</f>
        <v>69.53</v>
      </c>
      <c r="Y401">
        <f>VLOOKUP(Tabella22[[#This Row],[DATA]],Tabella19[], 2, 0)</f>
        <v>50</v>
      </c>
      <c r="Z401">
        <v>0</v>
      </c>
      <c r="AA401">
        <v>0</v>
      </c>
      <c r="AD401" s="23">
        <v>44253</v>
      </c>
      <c r="AE401" s="16">
        <v>55822.805</v>
      </c>
      <c r="AF401" s="16">
        <v>373.21499999999997</v>
      </c>
      <c r="AG401" s="16">
        <v>320.16300000000001</v>
      </c>
      <c r="AH401" s="16">
        <v>1276.8879999999999</v>
      </c>
      <c r="AI401" s="16">
        <v>7.9779999999999998</v>
      </c>
      <c r="AJ401" s="16">
        <v>4.5650000000000004</v>
      </c>
      <c r="AK401" s="16">
        <v>1.06</v>
      </c>
      <c r="AL401" s="16">
        <v>50.988999999999997</v>
      </c>
      <c r="AM401" s="16">
        <v>371.94200000000001</v>
      </c>
      <c r="AN401" s="16"/>
      <c r="AO401" s="16"/>
      <c r="AP401" s="16"/>
      <c r="AQ401" s="16">
        <v>5.7709999999999999</v>
      </c>
      <c r="AR401" s="16">
        <v>6.6000000000000003E-2</v>
      </c>
      <c r="AS401" s="16">
        <v>6.86</v>
      </c>
      <c r="AT401" s="16">
        <v>4.53</v>
      </c>
      <c r="AU401" s="17">
        <v>2.33</v>
      </c>
      <c r="AW401" s="24">
        <v>44230</v>
      </c>
      <c r="AX401">
        <v>63.89</v>
      </c>
      <c r="AZ401" s="24">
        <v>44230</v>
      </c>
      <c r="BA401">
        <v>63.7</v>
      </c>
      <c r="BC401" s="24">
        <v>44230</v>
      </c>
      <c r="BD401">
        <v>65.650000000000006</v>
      </c>
      <c r="BF401" s="24">
        <v>44230</v>
      </c>
      <c r="BG401">
        <v>50</v>
      </c>
    </row>
    <row r="402" spans="1:59" x14ac:dyDescent="0.3">
      <c r="A402" s="1">
        <v>44425</v>
      </c>
      <c r="B402" s="2">
        <v>6819.84</v>
      </c>
      <c r="C402" s="7">
        <v>160.38040679257529</v>
      </c>
      <c r="D402" s="39">
        <v>-2.771879733066758E-3</v>
      </c>
      <c r="E402">
        <f>VLOOKUP(Tabella22[[#This Row],[DATA]],Tabella15[], 2, 0)</f>
        <v>97418.396999999997</v>
      </c>
      <c r="F402">
        <f>VLOOKUP(Tabella22[[#This Row],[DATA]],Tabella15[], 3, 0)</f>
        <v>371.839</v>
      </c>
      <c r="G402">
        <f>VLOOKUP(Tabella22[[#This Row],[DATA]],Tabella15[], 4, 0)</f>
        <v>368.80900000000003</v>
      </c>
      <c r="H402">
        <f>VLOOKUP(Tabella22[[#This Row],[DATA]],Tabella15[], 5, 0)</f>
        <v>1675.1310000000001</v>
      </c>
      <c r="I402">
        <f>VLOOKUP(Tabella22[[#This Row],[DATA]],Tabella15[], 6, 0)</f>
        <v>1.835</v>
      </c>
      <c r="J402">
        <f>VLOOKUP(Tabella22[[#This Row],[DATA]],Tabella15[], 7, 0)</f>
        <v>1.2430000000000001</v>
      </c>
      <c r="K402">
        <f>VLOOKUP(Tabella22[[#This Row],[DATA]],Tabella15[], 8, 0)</f>
        <v>1</v>
      </c>
      <c r="L402">
        <f>VLOOKUP(Tabella22[[#This Row],[DATA]],Tabella15[], 9, 0)</f>
        <v>28.905999999999999</v>
      </c>
      <c r="M402">
        <f>VLOOKUP(Tabella22[[#This Row],[DATA]],Tabella15[], 10, 0)</f>
        <v>151.249</v>
      </c>
      <c r="N402">
        <f>VLOOKUP(Tabella22[[#This Row],[DATA]],Tabella15[], 11, 0)</f>
        <v>0</v>
      </c>
      <c r="O402">
        <f>VLOOKUP(Tabella22[[#This Row],[DATA]],Tabella15[], 12, 0)</f>
        <v>0</v>
      </c>
      <c r="P402">
        <f>VLOOKUP(Tabella22[[#This Row],[DATA]],Tabella15[], 13, 0)</f>
        <v>0</v>
      </c>
      <c r="Q402">
        <f>VLOOKUP(Tabella22[[#This Row],[DATA]],Tabella15[], 14, 0)</f>
        <v>12.151999999999999</v>
      </c>
      <c r="R402">
        <f>VLOOKUP(Tabella22[[#This Row],[DATA]],Tabella15[], 15, 0)</f>
        <v>3.3000000000000002E-2</v>
      </c>
      <c r="S402">
        <f>VLOOKUP(Tabella22[[#This Row],[DATA]],Tabella15[], 16, 0)</f>
        <v>121.62</v>
      </c>
      <c r="T402">
        <f>VLOOKUP(Tabella22[[#This Row],[DATA]],Tabella15[], 17, 0)</f>
        <v>69.319999999999993</v>
      </c>
      <c r="U402">
        <f>VLOOKUP(Tabella22[[#This Row],[DATA]],Tabella15[], 18, 0)</f>
        <v>53.57</v>
      </c>
      <c r="V402">
        <f>VLOOKUP(Tabella22[[#This Row],[DATA]],Tabella16[], 2, 0)</f>
        <v>66.67</v>
      </c>
      <c r="W402">
        <f>VLOOKUP(Tabella22[[#This Row],[DATA]],Tabella18[], 2, 0)</f>
        <v>72.319999999999993</v>
      </c>
      <c r="X402">
        <f>VLOOKUP(Tabella22[[#This Row],[DATA]],Tabella17[], 2, 0)</f>
        <v>69.53</v>
      </c>
      <c r="Y402">
        <f>VLOOKUP(Tabella22[[#This Row],[DATA]],Tabella19[], 2, 0)</f>
        <v>50</v>
      </c>
      <c r="Z402">
        <v>0</v>
      </c>
      <c r="AA402">
        <v>0</v>
      </c>
      <c r="AD402" s="23">
        <v>44254</v>
      </c>
      <c r="AE402" s="14">
        <v>56179.65</v>
      </c>
      <c r="AF402" s="14">
        <v>356.846</v>
      </c>
      <c r="AG402" s="14">
        <v>323.83999999999997</v>
      </c>
      <c r="AH402" s="14">
        <v>1279.626</v>
      </c>
      <c r="AI402" s="14">
        <v>2.738</v>
      </c>
      <c r="AJ402" s="14">
        <v>4.6239999999999997</v>
      </c>
      <c r="AK402" s="14">
        <v>1.06</v>
      </c>
      <c r="AL402" s="14">
        <v>51.106999999999999</v>
      </c>
      <c r="AM402" s="14">
        <v>369.85500000000002</v>
      </c>
      <c r="AN402" s="14"/>
      <c r="AO402" s="14"/>
      <c r="AP402" s="14"/>
      <c r="AQ402" s="14">
        <v>3.0569999999999999</v>
      </c>
      <c r="AR402" s="14">
        <v>6.6000000000000003E-2</v>
      </c>
      <c r="AS402" s="14">
        <v>6.97</v>
      </c>
      <c r="AT402" s="14">
        <v>4.6100000000000003</v>
      </c>
      <c r="AU402" s="15">
        <v>2.36</v>
      </c>
      <c r="AW402" s="24">
        <v>44231</v>
      </c>
      <c r="AX402">
        <v>63.89</v>
      </c>
      <c r="AZ402" s="24">
        <v>44231</v>
      </c>
      <c r="BA402">
        <v>63.7</v>
      </c>
      <c r="BC402" s="24">
        <v>44231</v>
      </c>
      <c r="BD402">
        <v>65.650000000000006</v>
      </c>
      <c r="BF402" s="24">
        <v>44231</v>
      </c>
      <c r="BG402">
        <v>50</v>
      </c>
    </row>
    <row r="403" spans="1:59" x14ac:dyDescent="0.3">
      <c r="A403" s="3">
        <v>44426</v>
      </c>
      <c r="B403" s="4">
        <v>6770.11</v>
      </c>
      <c r="C403" s="8">
        <v>159.21091929289864</v>
      </c>
      <c r="D403" s="38">
        <v>-7.3186762238111221E-3</v>
      </c>
      <c r="E403">
        <f>VLOOKUP(Tabella22[[#This Row],[DATA]],Tabella15[], 2, 0)</f>
        <v>97862.817999999999</v>
      </c>
      <c r="F403">
        <f>VLOOKUP(Tabella22[[#This Row],[DATA]],Tabella15[], 3, 0)</f>
        <v>444.42099999999999</v>
      </c>
      <c r="G403">
        <f>VLOOKUP(Tabella22[[#This Row],[DATA]],Tabella15[], 4, 0)</f>
        <v>362.95800000000003</v>
      </c>
      <c r="H403">
        <f>VLOOKUP(Tabella22[[#This Row],[DATA]],Tabella15[], 5, 0)</f>
        <v>1677.1</v>
      </c>
      <c r="I403">
        <f>VLOOKUP(Tabella22[[#This Row],[DATA]],Tabella15[], 6, 0)</f>
        <v>1.968</v>
      </c>
      <c r="J403">
        <f>VLOOKUP(Tabella22[[#This Row],[DATA]],Tabella15[], 7, 0)</f>
        <v>1.391</v>
      </c>
      <c r="K403">
        <f>VLOOKUP(Tabella22[[#This Row],[DATA]],Tabella15[], 8, 0)</f>
        <v>0.99</v>
      </c>
      <c r="L403">
        <f>VLOOKUP(Tabella22[[#This Row],[DATA]],Tabella15[], 9, 0)</f>
        <v>30.401</v>
      </c>
      <c r="M403">
        <f>VLOOKUP(Tabella22[[#This Row],[DATA]],Tabella15[], 10, 0)</f>
        <v>152.97999999999999</v>
      </c>
      <c r="N403">
        <f>VLOOKUP(Tabella22[[#This Row],[DATA]],Tabella15[], 11, 0)</f>
        <v>0</v>
      </c>
      <c r="O403">
        <f>VLOOKUP(Tabella22[[#This Row],[DATA]],Tabella15[], 12, 0)</f>
        <v>0</v>
      </c>
      <c r="P403">
        <f>VLOOKUP(Tabella22[[#This Row],[DATA]],Tabella15[], 13, 0)</f>
        <v>0</v>
      </c>
      <c r="Q403">
        <f>VLOOKUP(Tabella22[[#This Row],[DATA]],Tabella15[], 14, 0)</f>
        <v>11.157</v>
      </c>
      <c r="R403">
        <f>VLOOKUP(Tabella22[[#This Row],[DATA]],Tabella15[], 15, 0)</f>
        <v>3.3000000000000002E-2</v>
      </c>
      <c r="S403">
        <f>VLOOKUP(Tabella22[[#This Row],[DATA]],Tabella15[], 16, 0)</f>
        <v>122.39</v>
      </c>
      <c r="T403">
        <f>VLOOKUP(Tabella22[[#This Row],[DATA]],Tabella15[], 17, 0)</f>
        <v>69.61</v>
      </c>
      <c r="U403">
        <f>VLOOKUP(Tabella22[[#This Row],[DATA]],Tabella15[], 18, 0)</f>
        <v>54.05</v>
      </c>
      <c r="V403">
        <f>VLOOKUP(Tabella22[[#This Row],[DATA]],Tabella16[], 2, 0)</f>
        <v>66.67</v>
      </c>
      <c r="W403">
        <f>VLOOKUP(Tabella22[[#This Row],[DATA]],Tabella18[], 2, 0)</f>
        <v>72.319999999999993</v>
      </c>
      <c r="X403">
        <f>VLOOKUP(Tabella22[[#This Row],[DATA]],Tabella17[], 2, 0)</f>
        <v>69.53</v>
      </c>
      <c r="Y403">
        <f>VLOOKUP(Tabella22[[#This Row],[DATA]],Tabella19[], 2, 0)</f>
        <v>50</v>
      </c>
      <c r="Z403">
        <v>0</v>
      </c>
      <c r="AA403">
        <v>0</v>
      </c>
      <c r="AD403" s="23">
        <v>44255</v>
      </c>
      <c r="AE403" s="16">
        <v>56474.953999999998</v>
      </c>
      <c r="AF403" s="16">
        <v>295.30399999999997</v>
      </c>
      <c r="AG403" s="16">
        <v>319.41199999999998</v>
      </c>
      <c r="AH403" s="16">
        <v>1281.432</v>
      </c>
      <c r="AI403" s="16">
        <v>1.806</v>
      </c>
      <c r="AJ403" s="16">
        <v>4.5460000000000003</v>
      </c>
      <c r="AK403" s="16">
        <v>1.05</v>
      </c>
      <c r="AL403" s="16">
        <v>51.683999999999997</v>
      </c>
      <c r="AM403" s="16">
        <v>374.16199999999998</v>
      </c>
      <c r="AN403" s="16">
        <v>27.643999999999998</v>
      </c>
      <c r="AO403" s="16">
        <v>136.46700000000001</v>
      </c>
      <c r="AP403" s="16"/>
      <c r="AQ403" s="16">
        <v>0.65700000000000003</v>
      </c>
      <c r="AR403" s="16">
        <v>6.6000000000000003E-2</v>
      </c>
      <c r="AS403" s="16">
        <v>6.98</v>
      </c>
      <c r="AT403" s="16">
        <v>4.62</v>
      </c>
      <c r="AU403" s="17">
        <v>2.37</v>
      </c>
      <c r="AW403" s="24">
        <v>44232</v>
      </c>
      <c r="AX403">
        <v>63.89</v>
      </c>
      <c r="AZ403" s="24">
        <v>44232</v>
      </c>
      <c r="BA403">
        <v>63.7</v>
      </c>
      <c r="BC403" s="24">
        <v>44232</v>
      </c>
      <c r="BD403">
        <v>65.650000000000006</v>
      </c>
      <c r="BF403" s="24">
        <v>44232</v>
      </c>
      <c r="BG403">
        <v>50</v>
      </c>
    </row>
    <row r="404" spans="1:59" x14ac:dyDescent="0.3">
      <c r="A404" s="1">
        <v>44427</v>
      </c>
      <c r="B404" s="2">
        <v>6605.89</v>
      </c>
      <c r="C404" s="7">
        <v>155.34900018578224</v>
      </c>
      <c r="D404" s="39">
        <v>-2.4555659644756152E-2</v>
      </c>
      <c r="E404">
        <f>VLOOKUP(Tabella22[[#This Row],[DATA]],Tabella15[], 2, 0)</f>
        <v>98238.593999999997</v>
      </c>
      <c r="F404">
        <f>VLOOKUP(Tabella22[[#This Row],[DATA]],Tabella15[], 3, 0)</f>
        <v>375.77600000000001</v>
      </c>
      <c r="G404">
        <f>VLOOKUP(Tabella22[[#This Row],[DATA]],Tabella15[], 4, 0)</f>
        <v>353.904</v>
      </c>
      <c r="H404">
        <f>VLOOKUP(Tabella22[[#This Row],[DATA]],Tabella15[], 5, 0)</f>
        <v>1679.1569999999999</v>
      </c>
      <c r="I404">
        <f>VLOOKUP(Tabella22[[#This Row],[DATA]],Tabella15[], 6, 0)</f>
        <v>2.0569999999999999</v>
      </c>
      <c r="J404">
        <f>VLOOKUP(Tabella22[[#This Row],[DATA]],Tabella15[], 7, 0)</f>
        <v>1.516</v>
      </c>
      <c r="K404">
        <f>VLOOKUP(Tabella22[[#This Row],[DATA]],Tabella15[], 8, 0)</f>
        <v>0.97</v>
      </c>
      <c r="L404">
        <f>VLOOKUP(Tabella22[[#This Row],[DATA]],Tabella15[], 9, 0)</f>
        <v>30.327000000000002</v>
      </c>
      <c r="M404">
        <f>VLOOKUP(Tabella22[[#This Row],[DATA]],Tabella15[], 10, 0)</f>
        <v>153.809</v>
      </c>
      <c r="N404">
        <f>VLOOKUP(Tabella22[[#This Row],[DATA]],Tabella15[], 11, 0)</f>
        <v>0</v>
      </c>
      <c r="O404">
        <f>VLOOKUP(Tabella22[[#This Row],[DATA]],Tabella15[], 12, 0)</f>
        <v>0</v>
      </c>
      <c r="P404">
        <f>VLOOKUP(Tabella22[[#This Row],[DATA]],Tabella15[], 13, 0)</f>
        <v>0</v>
      </c>
      <c r="Q404">
        <f>VLOOKUP(Tabella22[[#This Row],[DATA]],Tabella15[], 14, 0)</f>
        <v>12.673</v>
      </c>
      <c r="R404">
        <f>VLOOKUP(Tabella22[[#This Row],[DATA]],Tabella15[], 15, 0)</f>
        <v>3.2000000000000001E-2</v>
      </c>
      <c r="S404">
        <f>VLOOKUP(Tabella22[[#This Row],[DATA]],Tabella15[], 16, 0)</f>
        <v>123.16</v>
      </c>
      <c r="T404">
        <f>VLOOKUP(Tabella22[[#This Row],[DATA]],Tabella15[], 17, 0)</f>
        <v>69.89</v>
      </c>
      <c r="U404">
        <f>VLOOKUP(Tabella22[[#This Row],[DATA]],Tabella15[], 18, 0)</f>
        <v>54.54</v>
      </c>
      <c r="V404">
        <f>VLOOKUP(Tabella22[[#This Row],[DATA]],Tabella16[], 2, 0)</f>
        <v>66.67</v>
      </c>
      <c r="W404">
        <f>VLOOKUP(Tabella22[[#This Row],[DATA]],Tabella18[], 2, 0)</f>
        <v>72.319999999999993</v>
      </c>
      <c r="X404">
        <f>VLOOKUP(Tabella22[[#This Row],[DATA]],Tabella17[], 2, 0)</f>
        <v>69.53</v>
      </c>
      <c r="Y404">
        <f>VLOOKUP(Tabella22[[#This Row],[DATA]],Tabella19[], 2, 0)</f>
        <v>50</v>
      </c>
      <c r="Z404">
        <v>0</v>
      </c>
      <c r="AA404">
        <v>0</v>
      </c>
      <c r="AD404" s="23">
        <v>44256</v>
      </c>
      <c r="AE404" s="14">
        <v>56544.962</v>
      </c>
      <c r="AF404" s="14">
        <v>70.007000000000005</v>
      </c>
      <c r="AG404" s="14">
        <v>319.57299999999998</v>
      </c>
      <c r="AH404" s="14">
        <v>1286.982</v>
      </c>
      <c r="AI404" s="14">
        <v>5.55</v>
      </c>
      <c r="AJ404" s="14">
        <v>4.633</v>
      </c>
      <c r="AK404" s="14">
        <v>1.05</v>
      </c>
      <c r="AL404" s="14">
        <v>52.454000000000001</v>
      </c>
      <c r="AM404" s="14">
        <v>376.38200000000001</v>
      </c>
      <c r="AN404" s="14"/>
      <c r="AO404" s="14"/>
      <c r="AP404" s="14"/>
      <c r="AQ404" s="14">
        <v>5.9829999999999997</v>
      </c>
      <c r="AR404" s="14">
        <v>6.6000000000000003E-2</v>
      </c>
      <c r="AS404" s="14">
        <v>7.15</v>
      </c>
      <c r="AT404" s="14">
        <v>4.71</v>
      </c>
      <c r="AU404" s="15">
        <v>2.44</v>
      </c>
      <c r="AW404" s="24">
        <v>44233</v>
      </c>
      <c r="AX404">
        <v>63.89</v>
      </c>
      <c r="AZ404" s="24">
        <v>44233</v>
      </c>
      <c r="BA404">
        <v>63.7</v>
      </c>
      <c r="BC404" s="24">
        <v>44233</v>
      </c>
      <c r="BD404">
        <v>65.650000000000006</v>
      </c>
      <c r="BF404" s="24">
        <v>44233</v>
      </c>
      <c r="BG404">
        <v>50</v>
      </c>
    </row>
    <row r="405" spans="1:59" x14ac:dyDescent="0.3">
      <c r="A405" s="3">
        <v>44428</v>
      </c>
      <c r="B405" s="4">
        <v>6626.11</v>
      </c>
      <c r="C405" s="8">
        <v>155.82450867650138</v>
      </c>
      <c r="D405" s="38">
        <v>3.0562297065913789E-3</v>
      </c>
      <c r="E405">
        <f>VLOOKUP(Tabella22[[#This Row],[DATA]],Tabella15[], 2, 0)</f>
        <v>98578.240999999995</v>
      </c>
      <c r="F405">
        <f>VLOOKUP(Tabella22[[#This Row],[DATA]],Tabella15[], 3, 0)</f>
        <v>339.64699999999999</v>
      </c>
      <c r="G405">
        <f>VLOOKUP(Tabella22[[#This Row],[DATA]],Tabella15[], 4, 0)</f>
        <v>343.75700000000001</v>
      </c>
      <c r="H405">
        <f>VLOOKUP(Tabella22[[#This Row],[DATA]],Tabella15[], 5, 0)</f>
        <v>1680.5930000000001</v>
      </c>
      <c r="I405">
        <f>VLOOKUP(Tabella22[[#This Row],[DATA]],Tabella15[], 6, 0)</f>
        <v>1.4359999999999999</v>
      </c>
      <c r="J405">
        <f>VLOOKUP(Tabella22[[#This Row],[DATA]],Tabella15[], 7, 0)</f>
        <v>1.522</v>
      </c>
      <c r="K405">
        <f>VLOOKUP(Tabella22[[#This Row],[DATA]],Tabella15[], 8, 0)</f>
        <v>0.96</v>
      </c>
      <c r="L405">
        <f>VLOOKUP(Tabella22[[#This Row],[DATA]],Tabella15[], 9, 0)</f>
        <v>30.948</v>
      </c>
      <c r="M405">
        <f>VLOOKUP(Tabella22[[#This Row],[DATA]],Tabella15[], 10, 0)</f>
        <v>155.63</v>
      </c>
      <c r="N405">
        <f>VLOOKUP(Tabella22[[#This Row],[DATA]],Tabella15[], 11, 0)</f>
        <v>0</v>
      </c>
      <c r="O405">
        <f>VLOOKUP(Tabella22[[#This Row],[DATA]],Tabella15[], 12, 0)</f>
        <v>0</v>
      </c>
      <c r="P405">
        <f>VLOOKUP(Tabella22[[#This Row],[DATA]],Tabella15[], 13, 0)</f>
        <v>0</v>
      </c>
      <c r="Q405">
        <f>VLOOKUP(Tabella22[[#This Row],[DATA]],Tabella15[], 14, 0)</f>
        <v>15.757</v>
      </c>
      <c r="R405">
        <f>VLOOKUP(Tabella22[[#This Row],[DATA]],Tabella15[], 15, 0)</f>
        <v>3.1E-2</v>
      </c>
      <c r="S405">
        <f>VLOOKUP(Tabella22[[#This Row],[DATA]],Tabella15[], 16, 0)</f>
        <v>123.97</v>
      </c>
      <c r="T405">
        <f>VLOOKUP(Tabella22[[#This Row],[DATA]],Tabella15[], 17, 0)</f>
        <v>70.16</v>
      </c>
      <c r="U405">
        <f>VLOOKUP(Tabella22[[#This Row],[DATA]],Tabella15[], 18, 0)</f>
        <v>55.09</v>
      </c>
      <c r="V405">
        <f>VLOOKUP(Tabella22[[#This Row],[DATA]],Tabella16[], 2, 0)</f>
        <v>66.67</v>
      </c>
      <c r="W405">
        <f>VLOOKUP(Tabella22[[#This Row],[DATA]],Tabella18[], 2, 0)</f>
        <v>72.319999999999993</v>
      </c>
      <c r="X405">
        <f>VLOOKUP(Tabella22[[#This Row],[DATA]],Tabella17[], 2, 0)</f>
        <v>69.53</v>
      </c>
      <c r="Y405">
        <f>VLOOKUP(Tabella22[[#This Row],[DATA]],Tabella19[], 2, 0)</f>
        <v>50</v>
      </c>
      <c r="Z405">
        <v>0</v>
      </c>
      <c r="AA405">
        <v>0</v>
      </c>
      <c r="AD405" s="23">
        <v>44257</v>
      </c>
      <c r="AE405" s="16">
        <v>56883.483999999997</v>
      </c>
      <c r="AF405" s="16">
        <v>338.52199999999999</v>
      </c>
      <c r="AG405" s="16">
        <v>325.238</v>
      </c>
      <c r="AH405" s="16">
        <v>1293.1690000000001</v>
      </c>
      <c r="AI405" s="16">
        <v>6.1870000000000003</v>
      </c>
      <c r="AJ405" s="16">
        <v>4.6050000000000004</v>
      </c>
      <c r="AK405" s="16">
        <v>1.05</v>
      </c>
      <c r="AL405" s="16">
        <v>53.075000000000003</v>
      </c>
      <c r="AM405" s="16">
        <v>373.911</v>
      </c>
      <c r="AN405" s="16"/>
      <c r="AO405" s="16"/>
      <c r="AP405" s="16"/>
      <c r="AQ405" s="16">
        <v>4.9960000000000004</v>
      </c>
      <c r="AR405" s="16">
        <v>6.5000000000000002E-2</v>
      </c>
      <c r="AS405" s="16">
        <v>7.4</v>
      </c>
      <c r="AT405" s="16">
        <v>4.8600000000000003</v>
      </c>
      <c r="AU405" s="17">
        <v>2.54</v>
      </c>
      <c r="AW405" s="24">
        <v>44234</v>
      </c>
      <c r="AX405">
        <v>63.89</v>
      </c>
      <c r="AZ405" s="24">
        <v>44234</v>
      </c>
      <c r="BA405">
        <v>63.7</v>
      </c>
      <c r="BC405" s="24">
        <v>44234</v>
      </c>
      <c r="BD405">
        <v>65.650000000000006</v>
      </c>
      <c r="BF405" s="24">
        <v>44234</v>
      </c>
      <c r="BG405">
        <v>50</v>
      </c>
    </row>
    <row r="406" spans="1:59" x14ac:dyDescent="0.3">
      <c r="A406" s="1">
        <v>44431</v>
      </c>
      <c r="B406" s="2">
        <v>6683.1</v>
      </c>
      <c r="C406" s="7">
        <v>157.16472771142136</v>
      </c>
      <c r="D406" s="39">
        <v>8.5640467491629371E-3</v>
      </c>
      <c r="E406">
        <f>VLOOKUP(Tabella22[[#This Row],[DATA]],Tabella15[], 2, 0)</f>
        <v>99287.551000000007</v>
      </c>
      <c r="F406">
        <f>VLOOKUP(Tabella22[[#This Row],[DATA]],Tabella15[], 3, 0)</f>
        <v>117.089</v>
      </c>
      <c r="G406">
        <f>VLOOKUP(Tabella22[[#This Row],[DATA]],Tabella15[], 4, 0)</f>
        <v>320.142</v>
      </c>
      <c r="H406">
        <f>VLOOKUP(Tabella22[[#This Row],[DATA]],Tabella15[], 5, 0)</f>
        <v>1686.365</v>
      </c>
      <c r="I406">
        <f>VLOOKUP(Tabella22[[#This Row],[DATA]],Tabella15[], 6, 0)</f>
        <v>2.4129999999999998</v>
      </c>
      <c r="J406">
        <f>VLOOKUP(Tabella22[[#This Row],[DATA]],Tabella15[], 7, 0)</f>
        <v>1.867</v>
      </c>
      <c r="K406">
        <f>VLOOKUP(Tabella22[[#This Row],[DATA]],Tabella15[], 8, 0)</f>
        <v>0.92</v>
      </c>
      <c r="L406">
        <f>VLOOKUP(Tabella22[[#This Row],[DATA]],Tabella15[], 9, 0)</f>
        <v>32.783999999999999</v>
      </c>
      <c r="M406">
        <f>VLOOKUP(Tabella22[[#This Row],[DATA]],Tabella15[], 10, 0)</f>
        <v>162.91200000000001</v>
      </c>
      <c r="N406">
        <f>VLOOKUP(Tabella22[[#This Row],[DATA]],Tabella15[], 11, 0)</f>
        <v>0</v>
      </c>
      <c r="O406">
        <f>VLOOKUP(Tabella22[[#This Row],[DATA]],Tabella15[], 12, 0)</f>
        <v>0</v>
      </c>
      <c r="P406">
        <f>VLOOKUP(Tabella22[[#This Row],[DATA]],Tabella15[], 13, 0)</f>
        <v>0</v>
      </c>
      <c r="Q406">
        <f>VLOOKUP(Tabella22[[#This Row],[DATA]],Tabella15[], 14, 0)</f>
        <v>13.272</v>
      </c>
      <c r="R406">
        <f>VLOOKUP(Tabella22[[#This Row],[DATA]],Tabella15[], 15, 0)</f>
        <v>0.03</v>
      </c>
      <c r="S406">
        <f>VLOOKUP(Tabella22[[#This Row],[DATA]],Tabella15[], 16, 0)</f>
        <v>125.38</v>
      </c>
      <c r="T406">
        <f>VLOOKUP(Tabella22[[#This Row],[DATA]],Tabella15[], 17, 0)</f>
        <v>70.56</v>
      </c>
      <c r="U406">
        <f>VLOOKUP(Tabella22[[#This Row],[DATA]],Tabella15[], 18, 0)</f>
        <v>56.11</v>
      </c>
      <c r="V406">
        <f>VLOOKUP(Tabella22[[#This Row],[DATA]],Tabella16[], 2, 0)</f>
        <v>66.67</v>
      </c>
      <c r="W406">
        <f>VLOOKUP(Tabella22[[#This Row],[DATA]],Tabella18[], 2, 0)</f>
        <v>72.319999999999993</v>
      </c>
      <c r="X406">
        <f>VLOOKUP(Tabella22[[#This Row],[DATA]],Tabella17[], 2, 0)</f>
        <v>69.53</v>
      </c>
      <c r="Y406">
        <f>VLOOKUP(Tabella22[[#This Row],[DATA]],Tabella19[], 2, 0)</f>
        <v>50</v>
      </c>
      <c r="Z406">
        <v>0</v>
      </c>
      <c r="AA406">
        <v>0</v>
      </c>
      <c r="AD406" s="23">
        <v>44258</v>
      </c>
      <c r="AE406" s="14">
        <v>57280.305999999997</v>
      </c>
      <c r="AF406" s="14">
        <v>396.822</v>
      </c>
      <c r="AG406" s="14">
        <v>315.26600000000002</v>
      </c>
      <c r="AH406" s="14">
        <v>1297.9349999999999</v>
      </c>
      <c r="AI406" s="14">
        <v>4.766</v>
      </c>
      <c r="AJ406" s="14">
        <v>4.6980000000000004</v>
      </c>
      <c r="AK406" s="14">
        <v>1.05</v>
      </c>
      <c r="AL406" s="14">
        <v>53.83</v>
      </c>
      <c r="AM406" s="14">
        <v>371.661</v>
      </c>
      <c r="AN406" s="14"/>
      <c r="AO406" s="14"/>
      <c r="AP406" s="14"/>
      <c r="AQ406" s="14">
        <v>4.742</v>
      </c>
      <c r="AR406" s="14">
        <v>6.5000000000000002E-2</v>
      </c>
      <c r="AS406" s="14">
        <v>7.67</v>
      </c>
      <c r="AT406" s="14">
        <v>5.03</v>
      </c>
      <c r="AU406" s="15">
        <v>2.64</v>
      </c>
      <c r="AW406" s="24">
        <v>44235</v>
      </c>
      <c r="AX406">
        <v>60.19</v>
      </c>
      <c r="AZ406" s="24">
        <v>44235</v>
      </c>
      <c r="BA406">
        <v>62.86</v>
      </c>
      <c r="BC406" s="24">
        <v>44235</v>
      </c>
      <c r="BD406">
        <v>64.7</v>
      </c>
      <c r="BF406" s="24">
        <v>44235</v>
      </c>
      <c r="BG406">
        <v>50</v>
      </c>
    </row>
    <row r="407" spans="1:59" x14ac:dyDescent="0.3">
      <c r="A407" s="3">
        <v>44432</v>
      </c>
      <c r="B407" s="4">
        <v>6664.31</v>
      </c>
      <c r="C407" s="8">
        <v>156.7228481594623</v>
      </c>
      <c r="D407" s="38">
        <v>-2.815529366773168E-3</v>
      </c>
      <c r="E407">
        <f>VLOOKUP(Tabella22[[#This Row],[DATA]],Tabella15[], 2, 0)</f>
        <v>99671.096999999994</v>
      </c>
      <c r="F407">
        <f>VLOOKUP(Tabella22[[#This Row],[DATA]],Tabella15[], 3, 0)</f>
        <v>383.54599999999999</v>
      </c>
      <c r="G407">
        <f>VLOOKUP(Tabella22[[#This Row],[DATA]],Tabella15[], 4, 0)</f>
        <v>321.81400000000002</v>
      </c>
      <c r="H407">
        <f>VLOOKUP(Tabella22[[#This Row],[DATA]],Tabella15[], 5, 0)</f>
        <v>1688.941</v>
      </c>
      <c r="I407">
        <f>VLOOKUP(Tabella22[[#This Row],[DATA]],Tabella15[], 6, 0)</f>
        <v>2.5750000000000002</v>
      </c>
      <c r="J407">
        <f>VLOOKUP(Tabella22[[#This Row],[DATA]],Tabella15[], 7, 0)</f>
        <v>1.9730000000000001</v>
      </c>
      <c r="K407">
        <f>VLOOKUP(Tabella22[[#This Row],[DATA]],Tabella15[], 8, 0)</f>
        <v>0.91</v>
      </c>
      <c r="L407">
        <f>VLOOKUP(Tabella22[[#This Row],[DATA]],Tabella15[], 9, 0)</f>
        <v>32.872</v>
      </c>
      <c r="M407">
        <f>VLOOKUP(Tabella22[[#This Row],[DATA]],Tabella15[], 10, 0)</f>
        <v>163.785</v>
      </c>
      <c r="N407">
        <f>VLOOKUP(Tabella22[[#This Row],[DATA]],Tabella15[], 11, 0)</f>
        <v>0</v>
      </c>
      <c r="O407">
        <f>VLOOKUP(Tabella22[[#This Row],[DATA]],Tabella15[], 12, 0)</f>
        <v>0</v>
      </c>
      <c r="P407">
        <f>VLOOKUP(Tabella22[[#This Row],[DATA]],Tabella15[], 13, 0)</f>
        <v>0</v>
      </c>
      <c r="Q407">
        <f>VLOOKUP(Tabella22[[#This Row],[DATA]],Tabella15[], 14, 0)</f>
        <v>10.922000000000001</v>
      </c>
      <c r="R407">
        <f>VLOOKUP(Tabella22[[#This Row],[DATA]],Tabella15[], 15, 0)</f>
        <v>0.03</v>
      </c>
      <c r="S407">
        <f>VLOOKUP(Tabella22[[#This Row],[DATA]],Tabella15[], 16, 0)</f>
        <v>126.18</v>
      </c>
      <c r="T407">
        <f>VLOOKUP(Tabella22[[#This Row],[DATA]],Tabella15[], 17, 0)</f>
        <v>70.8</v>
      </c>
      <c r="U407">
        <f>VLOOKUP(Tabella22[[#This Row],[DATA]],Tabella15[], 18, 0)</f>
        <v>56.67</v>
      </c>
      <c r="V407">
        <f>VLOOKUP(Tabella22[[#This Row],[DATA]],Tabella16[], 2, 0)</f>
        <v>66.67</v>
      </c>
      <c r="W407">
        <f>VLOOKUP(Tabella22[[#This Row],[DATA]],Tabella18[], 2, 0)</f>
        <v>72.319999999999993</v>
      </c>
      <c r="X407">
        <f>VLOOKUP(Tabella22[[#This Row],[DATA]],Tabella17[], 2, 0)</f>
        <v>69.53</v>
      </c>
      <c r="Y407">
        <f>VLOOKUP(Tabella22[[#This Row],[DATA]],Tabella19[], 2, 0)</f>
        <v>50</v>
      </c>
      <c r="Z407">
        <v>0</v>
      </c>
      <c r="AA407">
        <v>0</v>
      </c>
      <c r="AD407" s="23">
        <v>44259</v>
      </c>
      <c r="AE407" s="16">
        <v>57654.557999999997</v>
      </c>
      <c r="AF407" s="16">
        <v>374.25099999999998</v>
      </c>
      <c r="AG407" s="16">
        <v>314.995</v>
      </c>
      <c r="AH407" s="16">
        <v>1302.2719999999999</v>
      </c>
      <c r="AI407" s="16">
        <v>4.3369999999999997</v>
      </c>
      <c r="AJ407" s="16">
        <v>4.766</v>
      </c>
      <c r="AK407" s="16">
        <v>1.06</v>
      </c>
      <c r="AL407" s="16">
        <v>53.771000000000001</v>
      </c>
      <c r="AM407" s="16">
        <v>368.40499999999997</v>
      </c>
      <c r="AN407" s="16"/>
      <c r="AO407" s="16"/>
      <c r="AP407" s="16"/>
      <c r="AQ407" s="16">
        <v>5.1070000000000002</v>
      </c>
      <c r="AR407" s="16">
        <v>6.5000000000000002E-2</v>
      </c>
      <c r="AS407" s="16">
        <v>8.01</v>
      </c>
      <c r="AT407" s="16">
        <v>5.27</v>
      </c>
      <c r="AU407" s="17">
        <v>2.74</v>
      </c>
      <c r="AW407" s="24">
        <v>44236</v>
      </c>
      <c r="AX407">
        <v>60.19</v>
      </c>
      <c r="AZ407" s="24">
        <v>44236</v>
      </c>
      <c r="BA407">
        <v>62.86</v>
      </c>
      <c r="BC407" s="24">
        <v>44236</v>
      </c>
      <c r="BD407">
        <v>64.7</v>
      </c>
      <c r="BF407" s="24">
        <v>44236</v>
      </c>
      <c r="BG407">
        <v>50</v>
      </c>
    </row>
    <row r="408" spans="1:59" x14ac:dyDescent="0.3">
      <c r="A408" s="1">
        <v>44433</v>
      </c>
      <c r="B408" s="2">
        <v>6676.48</v>
      </c>
      <c r="C408" s="7">
        <v>157.00904689002866</v>
      </c>
      <c r="D408" s="39">
        <v>1.8244801658500013E-3</v>
      </c>
      <c r="E408">
        <f>VLOOKUP(Tabella22[[#This Row],[DATA]],Tabella15[], 2, 0)</f>
        <v>100021.963</v>
      </c>
      <c r="F408">
        <f>VLOOKUP(Tabella22[[#This Row],[DATA]],Tabella15[], 3, 0)</f>
        <v>350.86599999999999</v>
      </c>
      <c r="G408">
        <f>VLOOKUP(Tabella22[[#This Row],[DATA]],Tabella15[], 4, 0)</f>
        <v>308.44900000000001</v>
      </c>
      <c r="H408">
        <f>VLOOKUP(Tabella22[[#This Row],[DATA]],Tabella15[], 5, 0)</f>
        <v>1690.835</v>
      </c>
      <c r="I408">
        <f>VLOOKUP(Tabella22[[#This Row],[DATA]],Tabella15[], 6, 0)</f>
        <v>1.8939999999999999</v>
      </c>
      <c r="J408">
        <f>VLOOKUP(Tabella22[[#This Row],[DATA]],Tabella15[], 7, 0)</f>
        <v>1.962</v>
      </c>
      <c r="K408">
        <f>VLOOKUP(Tabella22[[#This Row],[DATA]],Tabella15[], 8, 0)</f>
        <v>0.89</v>
      </c>
      <c r="L408">
        <f>VLOOKUP(Tabella22[[#This Row],[DATA]],Tabella15[], 9, 0)</f>
        <v>33.139000000000003</v>
      </c>
      <c r="M408">
        <f>VLOOKUP(Tabella22[[#This Row],[DATA]],Tabella15[], 10, 0)</f>
        <v>165.339</v>
      </c>
      <c r="N408">
        <f>VLOOKUP(Tabella22[[#This Row],[DATA]],Tabella15[], 11, 0)</f>
        <v>0</v>
      </c>
      <c r="O408">
        <f>VLOOKUP(Tabella22[[#This Row],[DATA]],Tabella15[], 12, 0)</f>
        <v>0</v>
      </c>
      <c r="P408">
        <f>VLOOKUP(Tabella22[[#This Row],[DATA]],Tabella15[], 13, 0)</f>
        <v>0</v>
      </c>
      <c r="Q408">
        <f>VLOOKUP(Tabella22[[#This Row],[DATA]],Tabella15[], 14, 0)</f>
        <v>9.9689999999999994</v>
      </c>
      <c r="R408">
        <f>VLOOKUP(Tabella22[[#This Row],[DATA]],Tabella15[], 15, 0)</f>
        <v>2.9000000000000001E-2</v>
      </c>
      <c r="S408">
        <f>VLOOKUP(Tabella22[[#This Row],[DATA]],Tabella15[], 16, 0)</f>
        <v>126.92</v>
      </c>
      <c r="T408">
        <f>VLOOKUP(Tabella22[[#This Row],[DATA]],Tabella15[], 17, 0)</f>
        <v>71.02</v>
      </c>
      <c r="U408">
        <f>VLOOKUP(Tabella22[[#This Row],[DATA]],Tabella15[], 18, 0)</f>
        <v>57.19</v>
      </c>
      <c r="V408">
        <f>VLOOKUP(Tabella22[[#This Row],[DATA]],Tabella16[], 2, 0)</f>
        <v>66.67</v>
      </c>
      <c r="W408">
        <f>VLOOKUP(Tabella22[[#This Row],[DATA]],Tabella18[], 2, 0)</f>
        <v>72.319999999999993</v>
      </c>
      <c r="X408">
        <f>VLOOKUP(Tabella22[[#This Row],[DATA]],Tabella17[], 2, 0)</f>
        <v>69.53</v>
      </c>
      <c r="Y408">
        <f>VLOOKUP(Tabella22[[#This Row],[DATA]],Tabella19[], 2, 0)</f>
        <v>50</v>
      </c>
      <c r="Z408">
        <v>0</v>
      </c>
      <c r="AA408">
        <v>0</v>
      </c>
      <c r="AD408" s="23">
        <v>44260</v>
      </c>
      <c r="AE408" s="14">
        <v>58002.478000000003</v>
      </c>
      <c r="AF408" s="14">
        <v>347.92099999999999</v>
      </c>
      <c r="AG408" s="14">
        <v>311.38200000000001</v>
      </c>
      <c r="AH408" s="14">
        <v>1308.769</v>
      </c>
      <c r="AI408" s="14">
        <v>6.4980000000000002</v>
      </c>
      <c r="AJ408" s="14">
        <v>4.5540000000000003</v>
      </c>
      <c r="AK408" s="14">
        <v>1.06</v>
      </c>
      <c r="AL408" s="14">
        <v>54.466999999999999</v>
      </c>
      <c r="AM408" s="14">
        <v>366.54</v>
      </c>
      <c r="AN408" s="14"/>
      <c r="AO408" s="14"/>
      <c r="AP408" s="14"/>
      <c r="AQ408" s="14">
        <v>5.859</v>
      </c>
      <c r="AR408" s="14">
        <v>6.5000000000000002E-2</v>
      </c>
      <c r="AS408" s="14">
        <v>8.4</v>
      </c>
      <c r="AT408" s="14">
        <v>5.57</v>
      </c>
      <c r="AU408" s="15">
        <v>2.83</v>
      </c>
      <c r="AW408" s="24">
        <v>44237</v>
      </c>
      <c r="AX408">
        <v>60.19</v>
      </c>
      <c r="AZ408" s="24">
        <v>44237</v>
      </c>
      <c r="BA408">
        <v>62.86</v>
      </c>
      <c r="BC408" s="24">
        <v>44237</v>
      </c>
      <c r="BD408">
        <v>64.7</v>
      </c>
      <c r="BF408" s="24">
        <v>44237</v>
      </c>
      <c r="BG408">
        <v>50</v>
      </c>
    </row>
    <row r="409" spans="1:59" x14ac:dyDescent="0.3">
      <c r="A409" s="3">
        <v>44434</v>
      </c>
      <c r="B409" s="4">
        <v>6666.03</v>
      </c>
      <c r="C409" s="8">
        <v>156.76329695293595</v>
      </c>
      <c r="D409" s="38">
        <v>-1.5664222304116293E-3</v>
      </c>
      <c r="E409">
        <f>VLOOKUP(Tabella22[[#This Row],[DATA]],Tabella15[], 2, 0)</f>
        <v>100313.285</v>
      </c>
      <c r="F409">
        <f>VLOOKUP(Tabella22[[#This Row],[DATA]],Tabella15[], 3, 0)</f>
        <v>291.32299999999998</v>
      </c>
      <c r="G409">
        <f>VLOOKUP(Tabella22[[#This Row],[DATA]],Tabella15[], 4, 0)</f>
        <v>296.38499999999999</v>
      </c>
      <c r="H409">
        <f>VLOOKUP(Tabella22[[#This Row],[DATA]],Tabella15[], 5, 0)</f>
        <v>1692.8920000000001</v>
      </c>
      <c r="I409">
        <f>VLOOKUP(Tabella22[[#This Row],[DATA]],Tabella15[], 6, 0)</f>
        <v>2.0569999999999999</v>
      </c>
      <c r="J409">
        <f>VLOOKUP(Tabella22[[#This Row],[DATA]],Tabella15[], 7, 0)</f>
        <v>1.962</v>
      </c>
      <c r="K409">
        <f>VLOOKUP(Tabella22[[#This Row],[DATA]],Tabella15[], 8, 0)</f>
        <v>0.88</v>
      </c>
      <c r="L409">
        <f>VLOOKUP(Tabella22[[#This Row],[DATA]],Tabella15[], 9, 0)</f>
        <v>33.463999999999999</v>
      </c>
      <c r="M409">
        <f>VLOOKUP(Tabella22[[#This Row],[DATA]],Tabella15[], 10, 0)</f>
        <v>164.34700000000001</v>
      </c>
      <c r="N409">
        <f>VLOOKUP(Tabella22[[#This Row],[DATA]],Tabella15[], 11, 0)</f>
        <v>0</v>
      </c>
      <c r="O409">
        <f>VLOOKUP(Tabella22[[#This Row],[DATA]],Tabella15[], 12, 0)</f>
        <v>0</v>
      </c>
      <c r="P409">
        <f>VLOOKUP(Tabella22[[#This Row],[DATA]],Tabella15[], 13, 0)</f>
        <v>0</v>
      </c>
      <c r="Q409">
        <f>VLOOKUP(Tabella22[[#This Row],[DATA]],Tabella15[], 14, 0)</f>
        <v>11.182</v>
      </c>
      <c r="R409">
        <f>VLOOKUP(Tabella22[[#This Row],[DATA]],Tabella15[], 15, 0)</f>
        <v>2.9000000000000001E-2</v>
      </c>
      <c r="S409">
        <f>VLOOKUP(Tabella22[[#This Row],[DATA]],Tabella15[], 16, 0)</f>
        <v>127.63</v>
      </c>
      <c r="T409">
        <f>VLOOKUP(Tabella22[[#This Row],[DATA]],Tabella15[], 17, 0)</f>
        <v>71.22</v>
      </c>
      <c r="U409">
        <f>VLOOKUP(Tabella22[[#This Row],[DATA]],Tabella15[], 18, 0)</f>
        <v>57.71</v>
      </c>
      <c r="V409">
        <f>VLOOKUP(Tabella22[[#This Row],[DATA]],Tabella16[], 2, 0)</f>
        <v>66.67</v>
      </c>
      <c r="W409">
        <f>VLOOKUP(Tabella22[[#This Row],[DATA]],Tabella18[], 2, 0)</f>
        <v>72.319999999999993</v>
      </c>
      <c r="X409">
        <f>VLOOKUP(Tabella22[[#This Row],[DATA]],Tabella17[], 2, 0)</f>
        <v>69.53</v>
      </c>
      <c r="Y409">
        <f>VLOOKUP(Tabella22[[#This Row],[DATA]],Tabella19[], 2, 0)</f>
        <v>50</v>
      </c>
      <c r="Z409">
        <v>0</v>
      </c>
      <c r="AA409">
        <v>0</v>
      </c>
      <c r="AD409" s="23">
        <v>44261</v>
      </c>
      <c r="AE409" s="16">
        <v>58348.697</v>
      </c>
      <c r="AF409" s="16">
        <v>346.21899999999999</v>
      </c>
      <c r="AG409" s="16">
        <v>309.86399999999998</v>
      </c>
      <c r="AH409" s="16">
        <v>1311.2850000000001</v>
      </c>
      <c r="AI409" s="16">
        <v>2.516</v>
      </c>
      <c r="AJ409" s="16">
        <v>4.5229999999999997</v>
      </c>
      <c r="AK409" s="16">
        <v>1.07</v>
      </c>
      <c r="AL409" s="16">
        <v>54.6</v>
      </c>
      <c r="AM409" s="16">
        <v>364.46800000000002</v>
      </c>
      <c r="AN409" s="16"/>
      <c r="AO409" s="16"/>
      <c r="AP409" s="16"/>
      <c r="AQ409" s="16">
        <v>3.1669999999999998</v>
      </c>
      <c r="AR409" s="16">
        <v>6.5000000000000002E-2</v>
      </c>
      <c r="AS409" s="16">
        <v>8.73</v>
      </c>
      <c r="AT409" s="16">
        <v>5.87</v>
      </c>
      <c r="AU409" s="17">
        <v>2.86</v>
      </c>
      <c r="AW409" s="24">
        <v>44238</v>
      </c>
      <c r="AX409">
        <v>60.19</v>
      </c>
      <c r="AZ409" s="24">
        <v>44238</v>
      </c>
      <c r="BA409">
        <v>62.86</v>
      </c>
      <c r="BC409" s="24">
        <v>44238</v>
      </c>
      <c r="BD409">
        <v>64.7</v>
      </c>
      <c r="BF409" s="24">
        <v>44238</v>
      </c>
      <c r="BG409">
        <v>50</v>
      </c>
    </row>
    <row r="410" spans="1:59" x14ac:dyDescent="0.3">
      <c r="A410" s="1">
        <v>44435</v>
      </c>
      <c r="B410" s="2">
        <v>6681.92</v>
      </c>
      <c r="C410" s="7">
        <v>157.13697795775923</v>
      </c>
      <c r="D410" s="39">
        <v>2.3808910740939567E-3</v>
      </c>
      <c r="E410">
        <f>VLOOKUP(Tabella22[[#This Row],[DATA]],Tabella15[], 2, 0)</f>
        <v>100320.049</v>
      </c>
      <c r="F410">
        <f>VLOOKUP(Tabella22[[#This Row],[DATA]],Tabella15[], 3, 0)</f>
        <v>6.7640000000000002</v>
      </c>
      <c r="G410">
        <f>VLOOKUP(Tabella22[[#This Row],[DATA]],Tabella15[], 4, 0)</f>
        <v>248.83</v>
      </c>
      <c r="H410">
        <f>VLOOKUP(Tabella22[[#This Row],[DATA]],Tabella15[], 5, 0)</f>
        <v>1694.683</v>
      </c>
      <c r="I410">
        <f>VLOOKUP(Tabella22[[#This Row],[DATA]],Tabella15[], 6, 0)</f>
        <v>1.7909999999999999</v>
      </c>
      <c r="J410">
        <f>VLOOKUP(Tabella22[[#This Row],[DATA]],Tabella15[], 7, 0)</f>
        <v>2.0129999999999999</v>
      </c>
      <c r="K410">
        <f>VLOOKUP(Tabella22[[#This Row],[DATA]],Tabella15[], 8, 0)</f>
        <v>0.87</v>
      </c>
      <c r="L410">
        <f>VLOOKUP(Tabella22[[#This Row],[DATA]],Tabella15[], 9, 0)</f>
        <v>33.597999999999999</v>
      </c>
      <c r="M410">
        <f>VLOOKUP(Tabella22[[#This Row],[DATA]],Tabella15[], 10, 0)</f>
        <v>165.20599999999999</v>
      </c>
      <c r="N410">
        <f>VLOOKUP(Tabella22[[#This Row],[DATA]],Tabella15[], 11, 0)</f>
        <v>0</v>
      </c>
      <c r="O410">
        <f>VLOOKUP(Tabella22[[#This Row],[DATA]],Tabella15[], 12, 0)</f>
        <v>0</v>
      </c>
      <c r="P410">
        <f>VLOOKUP(Tabella22[[#This Row],[DATA]],Tabella15[], 13, 0)</f>
        <v>0</v>
      </c>
      <c r="Q410">
        <f>VLOOKUP(Tabella22[[#This Row],[DATA]],Tabella15[], 14, 0)</f>
        <v>14.486000000000001</v>
      </c>
      <c r="R410">
        <f>VLOOKUP(Tabella22[[#This Row],[DATA]],Tabella15[], 15, 0)</f>
        <v>2.8000000000000001E-2</v>
      </c>
      <c r="S410">
        <f>VLOOKUP(Tabella22[[#This Row],[DATA]],Tabella15[], 16, 0)</f>
        <v>128.43</v>
      </c>
      <c r="T410">
        <f>VLOOKUP(Tabella22[[#This Row],[DATA]],Tabella15[], 17, 0)</f>
        <v>71.44</v>
      </c>
      <c r="U410">
        <f>VLOOKUP(Tabella22[[#This Row],[DATA]],Tabella15[], 18, 0)</f>
        <v>58.28</v>
      </c>
      <c r="V410">
        <f>VLOOKUP(Tabella22[[#This Row],[DATA]],Tabella16[], 2, 0)</f>
        <v>66.67</v>
      </c>
      <c r="W410">
        <f>VLOOKUP(Tabella22[[#This Row],[DATA]],Tabella18[], 2, 0)</f>
        <v>72.319999999999993</v>
      </c>
      <c r="X410">
        <f>VLOOKUP(Tabella22[[#This Row],[DATA]],Tabella17[], 2, 0)</f>
        <v>69.53</v>
      </c>
      <c r="Y410">
        <f>VLOOKUP(Tabella22[[#This Row],[DATA]],Tabella19[], 2, 0)</f>
        <v>50</v>
      </c>
      <c r="Z410">
        <v>0</v>
      </c>
      <c r="AA410">
        <v>0</v>
      </c>
      <c r="AD410" s="23">
        <v>44262</v>
      </c>
      <c r="AE410" s="14">
        <v>58671.870999999999</v>
      </c>
      <c r="AF410" s="14">
        <v>323.17399999999998</v>
      </c>
      <c r="AG410" s="14">
        <v>313.84500000000003</v>
      </c>
      <c r="AH410" s="14">
        <v>1313.2090000000001</v>
      </c>
      <c r="AI410" s="14">
        <v>1.9239999999999999</v>
      </c>
      <c r="AJ410" s="14">
        <v>4.54</v>
      </c>
      <c r="AK410" s="14">
        <v>1.07</v>
      </c>
      <c r="AL410" s="14">
        <v>55.399000000000001</v>
      </c>
      <c r="AM410" s="14">
        <v>367.32400000000001</v>
      </c>
      <c r="AN410" s="14">
        <v>29.634</v>
      </c>
      <c r="AO410" s="14">
        <v>133.91200000000001</v>
      </c>
      <c r="AP410" s="14"/>
      <c r="AQ410" s="14">
        <v>0.68400000000000005</v>
      </c>
      <c r="AR410" s="14">
        <v>6.5000000000000002E-2</v>
      </c>
      <c r="AS410" s="14">
        <v>8.92</v>
      </c>
      <c r="AT410" s="14">
        <v>6.05</v>
      </c>
      <c r="AU410" s="15">
        <v>2.87</v>
      </c>
      <c r="AW410" s="24">
        <v>44239</v>
      </c>
      <c r="AX410">
        <v>60.19</v>
      </c>
      <c r="AZ410" s="24">
        <v>44239</v>
      </c>
      <c r="BA410">
        <v>62.86</v>
      </c>
      <c r="BC410" s="24">
        <v>44239</v>
      </c>
      <c r="BD410">
        <v>64.7</v>
      </c>
      <c r="BF410" s="24">
        <v>44239</v>
      </c>
      <c r="BG410">
        <v>50</v>
      </c>
    </row>
    <row r="411" spans="1:59" x14ac:dyDescent="0.3">
      <c r="A411" s="3">
        <v>44438</v>
      </c>
      <c r="B411" s="4">
        <v>6687.3</v>
      </c>
      <c r="C411" s="8">
        <v>157.26349802106631</v>
      </c>
      <c r="D411" s="38">
        <v>8.0483383329944607E-4</v>
      </c>
      <c r="E411">
        <f>VLOOKUP(Tabella22[[#This Row],[DATA]],Tabella15[], 2, 0)</f>
        <v>101162.936</v>
      </c>
      <c r="F411">
        <f>VLOOKUP(Tabella22[[#This Row],[DATA]],Tabella15[], 3, 0)</f>
        <v>113.788</v>
      </c>
      <c r="G411">
        <f>VLOOKUP(Tabella22[[#This Row],[DATA]],Tabella15[], 4, 0)</f>
        <v>267.91199999999998</v>
      </c>
      <c r="H411">
        <f>VLOOKUP(Tabella22[[#This Row],[DATA]],Tabella15[], 5, 0)</f>
        <v>1698.798</v>
      </c>
      <c r="I411">
        <f>VLOOKUP(Tabella22[[#This Row],[DATA]],Tabella15[], 6, 0)</f>
        <v>2.2349999999999999</v>
      </c>
      <c r="J411">
        <f>VLOOKUP(Tabella22[[#This Row],[DATA]],Tabella15[], 7, 0)</f>
        <v>1.776</v>
      </c>
      <c r="K411">
        <f>VLOOKUP(Tabella22[[#This Row],[DATA]],Tabella15[], 8, 0)</f>
        <v>0.86</v>
      </c>
      <c r="L411">
        <f>VLOOKUP(Tabella22[[#This Row],[DATA]],Tabella15[], 9, 0)</f>
        <v>33.893999999999998</v>
      </c>
      <c r="M411">
        <f>VLOOKUP(Tabella22[[#This Row],[DATA]],Tabella15[], 10, 0)</f>
        <v>166.434</v>
      </c>
      <c r="N411">
        <f>VLOOKUP(Tabella22[[#This Row],[DATA]],Tabella15[], 11, 0)</f>
        <v>0</v>
      </c>
      <c r="O411">
        <f>VLOOKUP(Tabella22[[#This Row],[DATA]],Tabella15[], 12, 0)</f>
        <v>0</v>
      </c>
      <c r="P411">
        <f>VLOOKUP(Tabella22[[#This Row],[DATA]],Tabella15[], 13, 0)</f>
        <v>0</v>
      </c>
      <c r="Q411">
        <f>VLOOKUP(Tabella22[[#This Row],[DATA]],Tabella15[], 14, 0)</f>
        <v>12.179</v>
      </c>
      <c r="R411">
        <f>VLOOKUP(Tabella22[[#This Row],[DATA]],Tabella15[], 15, 0)</f>
        <v>2.5999999999999999E-2</v>
      </c>
      <c r="S411">
        <f>VLOOKUP(Tabella22[[#This Row],[DATA]],Tabella15[], 16, 0)</f>
        <v>129.75</v>
      </c>
      <c r="T411">
        <f>VLOOKUP(Tabella22[[#This Row],[DATA]],Tabella15[], 17, 0)</f>
        <v>71.78</v>
      </c>
      <c r="U411">
        <f>VLOOKUP(Tabella22[[#This Row],[DATA]],Tabella15[], 18, 0)</f>
        <v>59.26</v>
      </c>
      <c r="V411">
        <f>VLOOKUP(Tabella22[[#This Row],[DATA]],Tabella16[], 2, 0)</f>
        <v>66.67</v>
      </c>
      <c r="W411">
        <f>VLOOKUP(Tabella22[[#This Row],[DATA]],Tabella18[], 2, 0)</f>
        <v>72.319999999999993</v>
      </c>
      <c r="X411">
        <f>VLOOKUP(Tabella22[[#This Row],[DATA]],Tabella17[], 2, 0)</f>
        <v>69.53</v>
      </c>
      <c r="Y411">
        <f>VLOOKUP(Tabella22[[#This Row],[DATA]],Tabella19[], 2, 0)</f>
        <v>50</v>
      </c>
      <c r="Z411">
        <v>0</v>
      </c>
      <c r="AA411">
        <v>0</v>
      </c>
      <c r="AD411" s="23">
        <v>44263</v>
      </c>
      <c r="AE411" s="16">
        <v>58754.044000000002</v>
      </c>
      <c r="AF411" s="16">
        <v>82.174000000000007</v>
      </c>
      <c r="AG411" s="16">
        <v>315.58300000000003</v>
      </c>
      <c r="AH411" s="16">
        <v>1318.538</v>
      </c>
      <c r="AI411" s="16">
        <v>5.3280000000000003</v>
      </c>
      <c r="AJ411" s="16">
        <v>4.508</v>
      </c>
      <c r="AK411" s="16">
        <v>1.08</v>
      </c>
      <c r="AL411" s="16">
        <v>56.968000000000004</v>
      </c>
      <c r="AM411" s="16">
        <v>372.904</v>
      </c>
      <c r="AN411" s="16"/>
      <c r="AO411" s="16"/>
      <c r="AP411" s="16"/>
      <c r="AQ411" s="16">
        <v>6.33</v>
      </c>
      <c r="AR411" s="16">
        <v>6.6000000000000003E-2</v>
      </c>
      <c r="AS411" s="16">
        <v>9.15</v>
      </c>
      <c r="AT411" s="16">
        <v>6.21</v>
      </c>
      <c r="AU411" s="17">
        <v>2.94</v>
      </c>
      <c r="AW411" s="24">
        <v>44240</v>
      </c>
      <c r="AX411">
        <v>60.19</v>
      </c>
      <c r="AZ411" s="24">
        <v>44240</v>
      </c>
      <c r="BA411">
        <v>62.86</v>
      </c>
      <c r="BC411" s="24">
        <v>44240</v>
      </c>
      <c r="BD411">
        <v>64.7</v>
      </c>
      <c r="BF411" s="24">
        <v>44240</v>
      </c>
      <c r="BG411">
        <v>50</v>
      </c>
    </row>
    <row r="412" spans="1:59" x14ac:dyDescent="0.3">
      <c r="A412" s="1">
        <v>44439</v>
      </c>
      <c r="B412" s="2">
        <v>6680.18</v>
      </c>
      <c r="C412" s="7">
        <v>157.09605882947776</v>
      </c>
      <c r="D412" s="39">
        <v>-1.0652719395605227E-3</v>
      </c>
      <c r="E412">
        <f>VLOOKUP(Tabella22[[#This Row],[DATA]],Tabella15[], 2, 0)</f>
        <v>101163.291</v>
      </c>
      <c r="F412">
        <f>VLOOKUP(Tabella22[[#This Row],[DATA]],Tabella15[], 3, 0)</f>
        <v>0.35499999999999998</v>
      </c>
      <c r="G412">
        <f>VLOOKUP(Tabella22[[#This Row],[DATA]],Tabella15[], 4, 0)</f>
        <v>213.17099999999999</v>
      </c>
      <c r="H412">
        <f>VLOOKUP(Tabella22[[#This Row],[DATA]],Tabella15[], 5, 0)</f>
        <v>1700.9880000000001</v>
      </c>
      <c r="I412">
        <f>VLOOKUP(Tabella22[[#This Row],[DATA]],Tabella15[], 6, 0)</f>
        <v>2.1909999999999998</v>
      </c>
      <c r="J412">
        <f>VLOOKUP(Tabella22[[#This Row],[DATA]],Tabella15[], 7, 0)</f>
        <v>1.7210000000000001</v>
      </c>
      <c r="K412">
        <f>VLOOKUP(Tabella22[[#This Row],[DATA]],Tabella15[], 8, 0)</f>
        <v>0.84</v>
      </c>
      <c r="L412">
        <f>VLOOKUP(Tabella22[[#This Row],[DATA]],Tabella15[], 9, 0)</f>
        <v>33.923000000000002</v>
      </c>
      <c r="M412">
        <f>VLOOKUP(Tabella22[[#This Row],[DATA]],Tabella15[], 10, 0)</f>
        <v>164.584</v>
      </c>
      <c r="N412">
        <f>VLOOKUP(Tabella22[[#This Row],[DATA]],Tabella15[], 11, 0)</f>
        <v>0</v>
      </c>
      <c r="O412">
        <f>VLOOKUP(Tabella22[[#This Row],[DATA]],Tabella15[], 12, 0)</f>
        <v>0</v>
      </c>
      <c r="P412">
        <f>VLOOKUP(Tabella22[[#This Row],[DATA]],Tabella15[], 13, 0)</f>
        <v>0</v>
      </c>
      <c r="Q412">
        <f>VLOOKUP(Tabella22[[#This Row],[DATA]],Tabella15[], 14, 0)</f>
        <v>9.5220000000000002</v>
      </c>
      <c r="R412">
        <f>VLOOKUP(Tabella22[[#This Row],[DATA]],Tabella15[], 15, 0)</f>
        <v>2.5999999999999999E-2</v>
      </c>
      <c r="S412">
        <f>VLOOKUP(Tabella22[[#This Row],[DATA]],Tabella15[], 16, 0)</f>
        <v>130.44</v>
      </c>
      <c r="T412">
        <f>VLOOKUP(Tabella22[[#This Row],[DATA]],Tabella15[], 17, 0)</f>
        <v>71.959999999999994</v>
      </c>
      <c r="U412">
        <f>VLOOKUP(Tabella22[[#This Row],[DATA]],Tabella15[], 18, 0)</f>
        <v>59.76</v>
      </c>
      <c r="V412">
        <f>VLOOKUP(Tabella22[[#This Row],[DATA]],Tabella16[], 2, 0)</f>
        <v>66.67</v>
      </c>
      <c r="W412">
        <f>VLOOKUP(Tabella22[[#This Row],[DATA]],Tabella18[], 2, 0)</f>
        <v>72.319999999999993</v>
      </c>
      <c r="X412">
        <f>VLOOKUP(Tabella22[[#This Row],[DATA]],Tabella17[], 2, 0)</f>
        <v>69.53</v>
      </c>
      <c r="Y412">
        <f>VLOOKUP(Tabella22[[#This Row],[DATA]],Tabella19[], 2, 0)</f>
        <v>50</v>
      </c>
      <c r="Z412">
        <v>0</v>
      </c>
      <c r="AA412">
        <v>0</v>
      </c>
      <c r="AD412" s="23">
        <v>44264</v>
      </c>
      <c r="AE412" s="14">
        <v>59097.125</v>
      </c>
      <c r="AF412" s="14">
        <v>343.08100000000002</v>
      </c>
      <c r="AG412" s="14">
        <v>316.23399999999998</v>
      </c>
      <c r="AH412" s="14">
        <v>1323.9839999999999</v>
      </c>
      <c r="AI412" s="14">
        <v>5.4470000000000001</v>
      </c>
      <c r="AJ412" s="14">
        <v>4.4020000000000001</v>
      </c>
      <c r="AK412" s="14">
        <v>1.0900000000000001</v>
      </c>
      <c r="AL412" s="14">
        <v>57.988999999999997</v>
      </c>
      <c r="AM412" s="14">
        <v>372.99299999999999</v>
      </c>
      <c r="AN412" s="14"/>
      <c r="AO412" s="14"/>
      <c r="AP412" s="14"/>
      <c r="AQ412" s="14">
        <v>5.484</v>
      </c>
      <c r="AR412" s="14">
        <v>6.6000000000000003E-2</v>
      </c>
      <c r="AS412" s="14">
        <v>9.49</v>
      </c>
      <c r="AT412" s="14">
        <v>6.46</v>
      </c>
      <c r="AU412" s="15">
        <v>3.03</v>
      </c>
      <c r="AW412" s="24">
        <v>44241</v>
      </c>
      <c r="AX412">
        <v>60.19</v>
      </c>
      <c r="AZ412" s="24">
        <v>44241</v>
      </c>
      <c r="BA412">
        <v>62.86</v>
      </c>
      <c r="BC412" s="24">
        <v>44241</v>
      </c>
      <c r="BD412">
        <v>64.7</v>
      </c>
      <c r="BF412" s="24">
        <v>44241</v>
      </c>
      <c r="BG412">
        <v>50</v>
      </c>
    </row>
    <row r="413" spans="1:59" x14ac:dyDescent="0.3">
      <c r="A413" s="3">
        <v>44440</v>
      </c>
      <c r="B413" s="4">
        <v>6758.69</v>
      </c>
      <c r="C413" s="8">
        <v>158.94235811762604</v>
      </c>
      <c r="D413" s="38">
        <v>1.1684151000202009E-2</v>
      </c>
      <c r="E413">
        <f>VLOOKUP(Tabella22[[#This Row],[DATA]],Tabella15[], 2, 0)</f>
        <v>101653.624</v>
      </c>
      <c r="F413">
        <f>VLOOKUP(Tabella22[[#This Row],[DATA]],Tabella15[], 3, 0)</f>
        <v>490.33300000000003</v>
      </c>
      <c r="G413">
        <f>VLOOKUP(Tabella22[[#This Row],[DATA]],Tabella15[], 4, 0)</f>
        <v>233.095</v>
      </c>
      <c r="H413">
        <f>VLOOKUP(Tabella22[[#This Row],[DATA]],Tabella15[], 5, 0)</f>
        <v>1702.5419999999999</v>
      </c>
      <c r="I413">
        <f>VLOOKUP(Tabella22[[#This Row],[DATA]],Tabella15[], 6, 0)</f>
        <v>1.554</v>
      </c>
      <c r="J413">
        <f>VLOOKUP(Tabella22[[#This Row],[DATA]],Tabella15[], 7, 0)</f>
        <v>1.6719999999999999</v>
      </c>
      <c r="K413">
        <f>VLOOKUP(Tabella22[[#This Row],[DATA]],Tabella15[], 8, 0)</f>
        <v>0.85</v>
      </c>
      <c r="L413">
        <f>VLOOKUP(Tabella22[[#This Row],[DATA]],Tabella15[], 9, 0)</f>
        <v>33.953000000000003</v>
      </c>
      <c r="M413">
        <f>VLOOKUP(Tabella22[[#This Row],[DATA]],Tabella15[], 10, 0)</f>
        <v>164.56899999999999</v>
      </c>
      <c r="N413">
        <f>VLOOKUP(Tabella22[[#This Row],[DATA]],Tabella15[], 11, 0)</f>
        <v>0</v>
      </c>
      <c r="O413">
        <f>VLOOKUP(Tabella22[[#This Row],[DATA]],Tabella15[], 12, 0)</f>
        <v>0</v>
      </c>
      <c r="P413">
        <f>VLOOKUP(Tabella22[[#This Row],[DATA]],Tabella15[], 13, 0)</f>
        <v>0</v>
      </c>
      <c r="Q413">
        <f>VLOOKUP(Tabella22[[#This Row],[DATA]],Tabella15[], 14, 0)</f>
        <v>8.4640000000000004</v>
      </c>
      <c r="R413">
        <f>VLOOKUP(Tabella22[[#This Row],[DATA]],Tabella15[], 15, 0)</f>
        <v>2.5000000000000001E-2</v>
      </c>
      <c r="S413">
        <f>VLOOKUP(Tabella22[[#This Row],[DATA]],Tabella15[], 16, 0)</f>
        <v>131.07</v>
      </c>
      <c r="T413">
        <f>VLOOKUP(Tabella22[[#This Row],[DATA]],Tabella15[], 17, 0)</f>
        <v>72.13</v>
      </c>
      <c r="U413">
        <f>VLOOKUP(Tabella22[[#This Row],[DATA]],Tabella15[], 18, 0)</f>
        <v>60.19</v>
      </c>
      <c r="V413">
        <f>VLOOKUP(Tabella22[[#This Row],[DATA]],Tabella16[], 2, 0)</f>
        <v>66.67</v>
      </c>
      <c r="W413">
        <f>VLOOKUP(Tabella22[[#This Row],[DATA]],Tabella18[], 2, 0)</f>
        <v>72.319999999999993</v>
      </c>
      <c r="X413">
        <f>VLOOKUP(Tabella22[[#This Row],[DATA]],Tabella17[], 2, 0)</f>
        <v>69.53</v>
      </c>
      <c r="Y413">
        <f>VLOOKUP(Tabella22[[#This Row],[DATA]],Tabella19[], 2, 0)</f>
        <v>50</v>
      </c>
      <c r="Z413">
        <v>0</v>
      </c>
      <c r="AA413">
        <v>0</v>
      </c>
      <c r="AD413" s="23">
        <v>44265</v>
      </c>
      <c r="AE413" s="16">
        <v>59536.13</v>
      </c>
      <c r="AF413" s="16">
        <v>439.00400000000002</v>
      </c>
      <c r="AG413" s="16">
        <v>322.26</v>
      </c>
      <c r="AH413" s="16">
        <v>1328.883</v>
      </c>
      <c r="AI413" s="16">
        <v>4.899</v>
      </c>
      <c r="AJ413" s="16">
        <v>4.4210000000000003</v>
      </c>
      <c r="AK413" s="16">
        <v>1.1000000000000001</v>
      </c>
      <c r="AL413" s="16">
        <v>57.988999999999997</v>
      </c>
      <c r="AM413" s="16">
        <v>369.55900000000003</v>
      </c>
      <c r="AN413" s="16"/>
      <c r="AO413" s="16"/>
      <c r="AP413" s="16"/>
      <c r="AQ413" s="16">
        <v>5.1230000000000002</v>
      </c>
      <c r="AR413" s="16">
        <v>6.7000000000000004E-2</v>
      </c>
      <c r="AS413" s="16">
        <v>9.84</v>
      </c>
      <c r="AT413" s="16">
        <v>6.73</v>
      </c>
      <c r="AU413" s="17">
        <v>3.11</v>
      </c>
      <c r="AW413" s="24">
        <v>44242</v>
      </c>
      <c r="AX413">
        <v>60.19</v>
      </c>
      <c r="AZ413" s="24">
        <v>44242</v>
      </c>
      <c r="BA413">
        <v>62.86</v>
      </c>
      <c r="BC413" s="24">
        <v>44242</v>
      </c>
      <c r="BD413">
        <v>64.7</v>
      </c>
      <c r="BF413" s="24">
        <v>44242</v>
      </c>
      <c r="BG413">
        <v>50</v>
      </c>
    </row>
    <row r="414" spans="1:59" x14ac:dyDescent="0.3">
      <c r="A414" s="1">
        <v>44441</v>
      </c>
      <c r="B414" s="2">
        <v>6763.08</v>
      </c>
      <c r="C414" s="7">
        <v>159.04559660794536</v>
      </c>
      <c r="D414" s="39">
        <v>6.4932329927852692E-4</v>
      </c>
      <c r="E414">
        <f>VLOOKUP(Tabella22[[#This Row],[DATA]],Tabella15[], 2, 0)</f>
        <v>101863.114</v>
      </c>
      <c r="F414">
        <f>VLOOKUP(Tabella22[[#This Row],[DATA]],Tabella15[], 3, 0)</f>
        <v>209.489</v>
      </c>
      <c r="G414">
        <f>VLOOKUP(Tabella22[[#This Row],[DATA]],Tabella15[], 4, 0)</f>
        <v>221.404</v>
      </c>
      <c r="H414">
        <f>VLOOKUP(Tabella22[[#This Row],[DATA]],Tabella15[], 5, 0)</f>
        <v>1704.4069999999999</v>
      </c>
      <c r="I414">
        <f>VLOOKUP(Tabella22[[#This Row],[DATA]],Tabella15[], 6, 0)</f>
        <v>1.865</v>
      </c>
      <c r="J414">
        <f>VLOOKUP(Tabella22[[#This Row],[DATA]],Tabella15[], 7, 0)</f>
        <v>1.645</v>
      </c>
      <c r="K414">
        <f>VLOOKUP(Tabella22[[#This Row],[DATA]],Tabella15[], 8, 0)</f>
        <v>0.83</v>
      </c>
      <c r="L414">
        <f>VLOOKUP(Tabella22[[#This Row],[DATA]],Tabella15[], 9, 0)</f>
        <v>33.671999999999997</v>
      </c>
      <c r="M414">
        <f>VLOOKUP(Tabella22[[#This Row],[DATA]],Tabella15[], 10, 0)</f>
        <v>161.83099999999999</v>
      </c>
      <c r="N414">
        <f>VLOOKUP(Tabella22[[#This Row],[DATA]],Tabella15[], 11, 0)</f>
        <v>0</v>
      </c>
      <c r="O414">
        <f>VLOOKUP(Tabella22[[#This Row],[DATA]],Tabella15[], 12, 0)</f>
        <v>0</v>
      </c>
      <c r="P414">
        <f>VLOOKUP(Tabella22[[#This Row],[DATA]],Tabella15[], 13, 0)</f>
        <v>0</v>
      </c>
      <c r="Q414">
        <f>VLOOKUP(Tabella22[[#This Row],[DATA]],Tabella15[], 14, 0)</f>
        <v>9.1509999999999998</v>
      </c>
      <c r="R414">
        <f>VLOOKUP(Tabella22[[#This Row],[DATA]],Tabella15[], 15, 0)</f>
        <v>2.5000000000000001E-2</v>
      </c>
      <c r="S414">
        <f>VLOOKUP(Tabella22[[#This Row],[DATA]],Tabella15[], 16, 0)</f>
        <v>131.62</v>
      </c>
      <c r="T414">
        <f>VLOOKUP(Tabella22[[#This Row],[DATA]],Tabella15[], 17, 0)</f>
        <v>72.28</v>
      </c>
      <c r="U414">
        <f>VLOOKUP(Tabella22[[#This Row],[DATA]],Tabella15[], 18, 0)</f>
        <v>60.56</v>
      </c>
      <c r="V414">
        <f>VLOOKUP(Tabella22[[#This Row],[DATA]],Tabella16[], 2, 0)</f>
        <v>66.67</v>
      </c>
      <c r="W414">
        <f>VLOOKUP(Tabella22[[#This Row],[DATA]],Tabella18[], 2, 0)</f>
        <v>72.319999999999993</v>
      </c>
      <c r="X414">
        <f>VLOOKUP(Tabella22[[#This Row],[DATA]],Tabella17[], 2, 0)</f>
        <v>69.53</v>
      </c>
      <c r="Y414">
        <f>VLOOKUP(Tabella22[[#This Row],[DATA]],Tabella19[], 2, 0)</f>
        <v>50</v>
      </c>
      <c r="Z414">
        <v>0</v>
      </c>
      <c r="AA414">
        <v>0</v>
      </c>
      <c r="AD414" s="23">
        <v>44266</v>
      </c>
      <c r="AE414" s="14">
        <v>59951.911999999997</v>
      </c>
      <c r="AF414" s="14">
        <v>415.78199999999998</v>
      </c>
      <c r="AG414" s="14">
        <v>328.19299999999998</v>
      </c>
      <c r="AH414" s="14">
        <v>1332.8050000000001</v>
      </c>
      <c r="AI414" s="14">
        <v>3.9220000000000002</v>
      </c>
      <c r="AJ414" s="14">
        <v>4.3620000000000001</v>
      </c>
      <c r="AK414" s="14">
        <v>1.1100000000000001</v>
      </c>
      <c r="AL414" s="14">
        <v>59.085000000000001</v>
      </c>
      <c r="AM414" s="14">
        <v>367.916</v>
      </c>
      <c r="AN414" s="14"/>
      <c r="AO414" s="14"/>
      <c r="AP414" s="14"/>
      <c r="AQ414" s="14">
        <v>6.0739999999999998</v>
      </c>
      <c r="AR414" s="14">
        <v>6.7000000000000004E-2</v>
      </c>
      <c r="AS414" s="14">
        <v>10.29</v>
      </c>
      <c r="AT414" s="14">
        <v>7.08</v>
      </c>
      <c r="AU414" s="15">
        <v>3.21</v>
      </c>
      <c r="AW414" s="24">
        <v>44243</v>
      </c>
      <c r="AX414">
        <v>60.19</v>
      </c>
      <c r="AZ414" s="24">
        <v>44243</v>
      </c>
      <c r="BA414">
        <v>62.86</v>
      </c>
      <c r="BC414" s="24">
        <v>44243</v>
      </c>
      <c r="BD414">
        <v>64.7</v>
      </c>
      <c r="BF414" s="24">
        <v>44243</v>
      </c>
      <c r="BG414">
        <v>50</v>
      </c>
    </row>
    <row r="415" spans="1:59" x14ac:dyDescent="0.3">
      <c r="A415" s="3">
        <v>44442</v>
      </c>
      <c r="B415" s="4">
        <v>6689.99</v>
      </c>
      <c r="C415" s="8">
        <v>157.32675805271984</v>
      </c>
      <c r="D415" s="38">
        <v>-1.0866028222070294E-2</v>
      </c>
      <c r="E415">
        <f>VLOOKUP(Tabella22[[#This Row],[DATA]],Tabella15[], 2, 0)</f>
        <v>102088.44</v>
      </c>
      <c r="F415">
        <f>VLOOKUP(Tabella22[[#This Row],[DATA]],Tabella15[], 3, 0)</f>
        <v>225.32599999999999</v>
      </c>
      <c r="G415">
        <f>VLOOKUP(Tabella22[[#This Row],[DATA]],Tabella15[], 4, 0)</f>
        <v>252.62700000000001</v>
      </c>
      <c r="H415">
        <f>VLOOKUP(Tabella22[[#This Row],[DATA]],Tabella15[], 5, 0)</f>
        <v>1706.0650000000001</v>
      </c>
      <c r="I415">
        <f>VLOOKUP(Tabella22[[#This Row],[DATA]],Tabella15[], 6, 0)</f>
        <v>1.6579999999999999</v>
      </c>
      <c r="J415">
        <f>VLOOKUP(Tabella22[[#This Row],[DATA]],Tabella15[], 7, 0)</f>
        <v>1.6259999999999999</v>
      </c>
      <c r="K415">
        <f>VLOOKUP(Tabella22[[#This Row],[DATA]],Tabella15[], 8, 0)</f>
        <v>0.83</v>
      </c>
      <c r="L415">
        <f>VLOOKUP(Tabella22[[#This Row],[DATA]],Tabella15[], 9, 0)</f>
        <v>33.435000000000002</v>
      </c>
      <c r="M415">
        <f>VLOOKUP(Tabella22[[#This Row],[DATA]],Tabella15[], 10, 0)</f>
        <v>160.08500000000001</v>
      </c>
      <c r="N415">
        <f>VLOOKUP(Tabella22[[#This Row],[DATA]],Tabella15[], 11, 0)</f>
        <v>0</v>
      </c>
      <c r="O415">
        <f>VLOOKUP(Tabella22[[#This Row],[DATA]],Tabella15[], 12, 0)</f>
        <v>0</v>
      </c>
      <c r="P415">
        <f>VLOOKUP(Tabella22[[#This Row],[DATA]],Tabella15[], 13, 0)</f>
        <v>0</v>
      </c>
      <c r="Q415">
        <f>VLOOKUP(Tabella22[[#This Row],[DATA]],Tabella15[], 14, 0)</f>
        <v>12.513</v>
      </c>
      <c r="R415">
        <f>VLOOKUP(Tabella22[[#This Row],[DATA]],Tabella15[], 15, 0)</f>
        <v>2.5000000000000001E-2</v>
      </c>
      <c r="S415">
        <f>VLOOKUP(Tabella22[[#This Row],[DATA]],Tabella15[], 16, 0)</f>
        <v>132.26</v>
      </c>
      <c r="T415">
        <f>VLOOKUP(Tabella22[[#This Row],[DATA]],Tabella15[], 17, 0)</f>
        <v>72.45</v>
      </c>
      <c r="U415">
        <f>VLOOKUP(Tabella22[[#This Row],[DATA]],Tabella15[], 18, 0)</f>
        <v>60.99</v>
      </c>
      <c r="V415">
        <f>VLOOKUP(Tabella22[[#This Row],[DATA]],Tabella16[], 2, 0)</f>
        <v>66.67</v>
      </c>
      <c r="W415">
        <f>VLOOKUP(Tabella22[[#This Row],[DATA]],Tabella18[], 2, 0)</f>
        <v>72.319999999999993</v>
      </c>
      <c r="X415">
        <f>VLOOKUP(Tabella22[[#This Row],[DATA]],Tabella17[], 2, 0)</f>
        <v>69.53</v>
      </c>
      <c r="Y415">
        <f>VLOOKUP(Tabella22[[#This Row],[DATA]],Tabella19[], 2, 0)</f>
        <v>50</v>
      </c>
      <c r="Z415">
        <v>0</v>
      </c>
      <c r="AA415">
        <v>0</v>
      </c>
      <c r="AD415" s="23">
        <v>44267</v>
      </c>
      <c r="AE415" s="16">
        <v>60323.040000000001</v>
      </c>
      <c r="AF415" s="16">
        <v>371.12799999999999</v>
      </c>
      <c r="AG415" s="16">
        <v>331.50900000000001</v>
      </c>
      <c r="AH415" s="16">
        <v>1336.106</v>
      </c>
      <c r="AI415" s="16">
        <v>3.3010000000000002</v>
      </c>
      <c r="AJ415" s="16">
        <v>3.9049999999999998</v>
      </c>
      <c r="AK415" s="16">
        <v>1.1200000000000001</v>
      </c>
      <c r="AL415" s="16">
        <v>59.691000000000003</v>
      </c>
      <c r="AM415" s="16">
        <v>366.303</v>
      </c>
      <c r="AN415" s="16"/>
      <c r="AO415" s="16"/>
      <c r="AP415" s="16"/>
      <c r="AQ415" s="16">
        <v>6.8769999999999998</v>
      </c>
      <c r="AR415" s="16">
        <v>6.7000000000000004E-2</v>
      </c>
      <c r="AS415" s="16">
        <v>10.8</v>
      </c>
      <c r="AT415" s="16">
        <v>7.52</v>
      </c>
      <c r="AU415" s="17">
        <v>3.28</v>
      </c>
      <c r="AW415" s="24">
        <v>44244</v>
      </c>
      <c r="AX415">
        <v>60.19</v>
      </c>
      <c r="AZ415" s="24">
        <v>44244</v>
      </c>
      <c r="BA415">
        <v>62.86</v>
      </c>
      <c r="BC415" s="24">
        <v>44244</v>
      </c>
      <c r="BD415">
        <v>64.7</v>
      </c>
      <c r="BF415" s="24">
        <v>44244</v>
      </c>
      <c r="BG415">
        <v>50</v>
      </c>
    </row>
    <row r="416" spans="1:59" x14ac:dyDescent="0.3">
      <c r="A416" s="1">
        <v>44445</v>
      </c>
      <c r="B416" s="2">
        <v>6743.5</v>
      </c>
      <c r="C416" s="7">
        <v>158.5851388310769</v>
      </c>
      <c r="D416" s="39">
        <v>7.966698604066241E-3</v>
      </c>
      <c r="E416">
        <f>VLOOKUP(Tabella22[[#This Row],[DATA]],Tabella15[], 2, 0)</f>
        <v>102485.04</v>
      </c>
      <c r="F416">
        <f>VLOOKUP(Tabella22[[#This Row],[DATA]],Tabella15[], 3, 0)</f>
        <v>45.142000000000003</v>
      </c>
      <c r="G416">
        <f>VLOOKUP(Tabella22[[#This Row],[DATA]],Tabella15[], 4, 0)</f>
        <v>188.87200000000001</v>
      </c>
      <c r="H416">
        <f>VLOOKUP(Tabella22[[#This Row],[DATA]],Tabella15[], 5, 0)</f>
        <v>1710.4159999999999</v>
      </c>
      <c r="I416">
        <f>VLOOKUP(Tabella22[[#This Row],[DATA]],Tabella15[], 6, 0)</f>
        <v>2.3980000000000001</v>
      </c>
      <c r="J416">
        <f>VLOOKUP(Tabella22[[#This Row],[DATA]],Tabella15[], 7, 0)</f>
        <v>1.66</v>
      </c>
      <c r="K416">
        <f>VLOOKUP(Tabella22[[#This Row],[DATA]],Tabella15[], 8, 0)</f>
        <v>0.81</v>
      </c>
      <c r="L416">
        <f>VLOOKUP(Tabella22[[#This Row],[DATA]],Tabella15[], 9, 0)</f>
        <v>0</v>
      </c>
      <c r="M416">
        <f>VLOOKUP(Tabella22[[#This Row],[DATA]],Tabella15[], 10, 0)</f>
        <v>0</v>
      </c>
      <c r="N416">
        <f>VLOOKUP(Tabella22[[#This Row],[DATA]],Tabella15[], 11, 0)</f>
        <v>0</v>
      </c>
      <c r="O416">
        <f>VLOOKUP(Tabella22[[#This Row],[DATA]],Tabella15[], 12, 0)</f>
        <v>0</v>
      </c>
      <c r="P416">
        <f>VLOOKUP(Tabella22[[#This Row],[DATA]],Tabella15[], 13, 0)</f>
        <v>0</v>
      </c>
      <c r="Q416">
        <f>VLOOKUP(Tabella22[[#This Row],[DATA]],Tabella15[], 14, 0)</f>
        <v>10.192</v>
      </c>
      <c r="R416">
        <f>VLOOKUP(Tabella22[[#This Row],[DATA]],Tabella15[], 15, 0)</f>
        <v>2.3E-2</v>
      </c>
      <c r="S416">
        <f>VLOOKUP(Tabella22[[#This Row],[DATA]],Tabella15[], 16, 0)</f>
        <v>133.24</v>
      </c>
      <c r="T416">
        <f>VLOOKUP(Tabella22[[#This Row],[DATA]],Tabella15[], 17, 0)</f>
        <v>72.7</v>
      </c>
      <c r="U416">
        <f>VLOOKUP(Tabella22[[#This Row],[DATA]],Tabella15[], 18, 0)</f>
        <v>61.65</v>
      </c>
      <c r="V416">
        <f>VLOOKUP(Tabella22[[#This Row],[DATA]],Tabella16[], 2, 0)</f>
        <v>66.67</v>
      </c>
      <c r="W416">
        <f>VLOOKUP(Tabella22[[#This Row],[DATA]],Tabella18[], 2, 0)</f>
        <v>72.319999999999993</v>
      </c>
      <c r="X416">
        <f>VLOOKUP(Tabella22[[#This Row],[DATA]],Tabella17[], 2, 0)</f>
        <v>69.53</v>
      </c>
      <c r="Y416">
        <f>VLOOKUP(Tabella22[[#This Row],[DATA]],Tabella19[], 2, 0)</f>
        <v>50</v>
      </c>
      <c r="Z416">
        <v>0</v>
      </c>
      <c r="AA416">
        <v>0</v>
      </c>
      <c r="AD416" s="23">
        <v>44268</v>
      </c>
      <c r="AE416" s="14">
        <v>60763.553999999996</v>
      </c>
      <c r="AF416" s="14">
        <v>440.51400000000001</v>
      </c>
      <c r="AG416" s="14">
        <v>344.98</v>
      </c>
      <c r="AH416" s="14">
        <v>1338.607</v>
      </c>
      <c r="AI416" s="14">
        <v>2.5009999999999999</v>
      </c>
      <c r="AJ416" s="14">
        <v>3.903</v>
      </c>
      <c r="AK416" s="14">
        <v>1.1299999999999999</v>
      </c>
      <c r="AL416" s="14">
        <v>60.238999999999997</v>
      </c>
      <c r="AM416" s="14">
        <v>365.149</v>
      </c>
      <c r="AN416" s="14"/>
      <c r="AO416" s="14"/>
      <c r="AP416" s="14"/>
      <c r="AQ416" s="14">
        <v>3.6269999999999998</v>
      </c>
      <c r="AR416" s="14">
        <v>6.7000000000000004E-2</v>
      </c>
      <c r="AS416" s="14">
        <v>11.17</v>
      </c>
      <c r="AT416" s="14">
        <v>7.86</v>
      </c>
      <c r="AU416" s="15">
        <v>3.31</v>
      </c>
      <c r="AW416" s="24">
        <v>44245</v>
      </c>
      <c r="AX416">
        <v>60.19</v>
      </c>
      <c r="AZ416" s="24">
        <v>44245</v>
      </c>
      <c r="BA416">
        <v>62.86</v>
      </c>
      <c r="BC416" s="24">
        <v>44245</v>
      </c>
      <c r="BD416">
        <v>64.7</v>
      </c>
      <c r="BF416" s="24">
        <v>44245</v>
      </c>
      <c r="BG416">
        <v>50</v>
      </c>
    </row>
    <row r="417" spans="1:59" x14ac:dyDescent="0.3">
      <c r="A417" s="3">
        <v>44446</v>
      </c>
      <c r="B417" s="4">
        <v>6726.07</v>
      </c>
      <c r="C417" s="8">
        <v>158.17524204605047</v>
      </c>
      <c r="D417" s="38">
        <v>-2.5880573364856691E-3</v>
      </c>
      <c r="E417">
        <f>VLOOKUP(Tabella22[[#This Row],[DATA]],Tabella15[], 2, 0)</f>
        <v>102700.258</v>
      </c>
      <c r="F417">
        <f>VLOOKUP(Tabella22[[#This Row],[DATA]],Tabella15[], 3, 0)</f>
        <v>215.21700000000001</v>
      </c>
      <c r="G417">
        <f>VLOOKUP(Tabella22[[#This Row],[DATA]],Tabella15[], 4, 0)</f>
        <v>219.56700000000001</v>
      </c>
      <c r="H417">
        <f>VLOOKUP(Tabella22[[#This Row],[DATA]],Tabella15[], 5, 0)</f>
        <v>1712.1479999999999</v>
      </c>
      <c r="I417">
        <f>VLOOKUP(Tabella22[[#This Row],[DATA]],Tabella15[], 6, 0)</f>
        <v>1.732</v>
      </c>
      <c r="J417">
        <f>VLOOKUP(Tabella22[[#This Row],[DATA]],Tabella15[], 7, 0)</f>
        <v>1.5940000000000001</v>
      </c>
      <c r="K417">
        <f>VLOOKUP(Tabella22[[#This Row],[DATA]],Tabella15[], 8, 0)</f>
        <v>0.81</v>
      </c>
      <c r="L417">
        <f>VLOOKUP(Tabella22[[#This Row],[DATA]],Tabella15[], 9, 0)</f>
        <v>0</v>
      </c>
      <c r="M417">
        <f>VLOOKUP(Tabella22[[#This Row],[DATA]],Tabella15[], 10, 0)</f>
        <v>0</v>
      </c>
      <c r="N417">
        <f>VLOOKUP(Tabella22[[#This Row],[DATA]],Tabella15[], 11, 0)</f>
        <v>0</v>
      </c>
      <c r="O417">
        <f>VLOOKUP(Tabella22[[#This Row],[DATA]],Tabella15[], 12, 0)</f>
        <v>0</v>
      </c>
      <c r="P417">
        <f>VLOOKUP(Tabella22[[#This Row],[DATA]],Tabella15[], 13, 0)</f>
        <v>0</v>
      </c>
      <c r="Q417">
        <f>VLOOKUP(Tabella22[[#This Row],[DATA]],Tabella15[], 14, 0)</f>
        <v>8.1379999999999999</v>
      </c>
      <c r="R417">
        <f>VLOOKUP(Tabella22[[#This Row],[DATA]],Tabella15[], 15, 0)</f>
        <v>2.3E-2</v>
      </c>
      <c r="S417">
        <f>VLOOKUP(Tabella22[[#This Row],[DATA]],Tabella15[], 16, 0)</f>
        <v>133.66</v>
      </c>
      <c r="T417">
        <f>VLOOKUP(Tabella22[[#This Row],[DATA]],Tabella15[], 17, 0)</f>
        <v>72.81</v>
      </c>
      <c r="U417">
        <f>VLOOKUP(Tabella22[[#This Row],[DATA]],Tabella15[], 18, 0)</f>
        <v>61.92</v>
      </c>
      <c r="V417">
        <f>VLOOKUP(Tabella22[[#This Row],[DATA]],Tabella16[], 2, 0)</f>
        <v>66.67</v>
      </c>
      <c r="W417">
        <f>VLOOKUP(Tabella22[[#This Row],[DATA]],Tabella18[], 2, 0)</f>
        <v>72.319999999999993</v>
      </c>
      <c r="X417">
        <f>VLOOKUP(Tabella22[[#This Row],[DATA]],Tabella17[], 2, 0)</f>
        <v>69.53</v>
      </c>
      <c r="Y417">
        <f>VLOOKUP(Tabella22[[#This Row],[DATA]],Tabella19[], 2, 0)</f>
        <v>50</v>
      </c>
      <c r="Z417">
        <v>0</v>
      </c>
      <c r="AA417">
        <v>0</v>
      </c>
      <c r="AD417" s="23">
        <v>44269</v>
      </c>
      <c r="AE417" s="16">
        <v>61155.048000000003</v>
      </c>
      <c r="AF417" s="16">
        <v>391.49400000000003</v>
      </c>
      <c r="AG417" s="16">
        <v>354.74</v>
      </c>
      <c r="AH417" s="16">
        <v>1340.694</v>
      </c>
      <c r="AI417" s="16">
        <v>2.0870000000000002</v>
      </c>
      <c r="AJ417" s="16">
        <v>3.9260000000000002</v>
      </c>
      <c r="AK417" s="16">
        <v>1.1399999999999999</v>
      </c>
      <c r="AL417" s="16">
        <v>61.082999999999998</v>
      </c>
      <c r="AM417" s="16">
        <v>369.85500000000002</v>
      </c>
      <c r="AN417" s="16">
        <v>32.487000000000002</v>
      </c>
      <c r="AO417" s="16">
        <v>138.636</v>
      </c>
      <c r="AP417" s="16"/>
      <c r="AQ417" s="16">
        <v>0.80700000000000005</v>
      </c>
      <c r="AR417" s="16">
        <v>6.8000000000000005E-2</v>
      </c>
      <c r="AS417" s="16">
        <v>11.26</v>
      </c>
      <c r="AT417" s="16">
        <v>7.95</v>
      </c>
      <c r="AU417" s="17">
        <v>3.31</v>
      </c>
      <c r="AW417" s="24">
        <v>44246</v>
      </c>
      <c r="AX417">
        <v>60.19</v>
      </c>
      <c r="AZ417" s="24">
        <v>44246</v>
      </c>
      <c r="BA417">
        <v>62.86</v>
      </c>
      <c r="BC417" s="24">
        <v>44246</v>
      </c>
      <c r="BD417">
        <v>64.7</v>
      </c>
      <c r="BF417" s="24">
        <v>44246</v>
      </c>
      <c r="BG417">
        <v>50</v>
      </c>
    </row>
    <row r="418" spans="1:59" x14ac:dyDescent="0.3">
      <c r="A418" s="1">
        <v>44447</v>
      </c>
      <c r="B418" s="2">
        <v>6668.89</v>
      </c>
      <c r="C418" s="7">
        <v>156.83055483045607</v>
      </c>
      <c r="D418" s="39">
        <v>-8.5375913511721181E-3</v>
      </c>
      <c r="E418">
        <f>VLOOKUP(Tabella22[[#This Row],[DATA]],Tabella15[], 2, 0)</f>
        <v>102788.041</v>
      </c>
      <c r="F418">
        <f>VLOOKUP(Tabella22[[#This Row],[DATA]],Tabella15[], 3, 0)</f>
        <v>87.783000000000001</v>
      </c>
      <c r="G418">
        <f>VLOOKUP(Tabella22[[#This Row],[DATA]],Tabella15[], 4, 0)</f>
        <v>162.059</v>
      </c>
      <c r="H418">
        <f>VLOOKUP(Tabella22[[#This Row],[DATA]],Tabella15[], 5, 0)</f>
        <v>1714.605</v>
      </c>
      <c r="I418">
        <f>VLOOKUP(Tabella22[[#This Row],[DATA]],Tabella15[], 6, 0)</f>
        <v>2.4569999999999999</v>
      </c>
      <c r="J418">
        <f>VLOOKUP(Tabella22[[#This Row],[DATA]],Tabella15[], 7, 0)</f>
        <v>1.7230000000000001</v>
      </c>
      <c r="K418">
        <f>VLOOKUP(Tabella22[[#This Row],[DATA]],Tabella15[], 8, 0)</f>
        <v>0.8</v>
      </c>
      <c r="L418">
        <f>VLOOKUP(Tabella22[[#This Row],[DATA]],Tabella15[], 9, 0)</f>
        <v>0</v>
      </c>
      <c r="M418">
        <f>VLOOKUP(Tabella22[[#This Row],[DATA]],Tabella15[], 10, 0)</f>
        <v>0</v>
      </c>
      <c r="N418">
        <f>VLOOKUP(Tabella22[[#This Row],[DATA]],Tabella15[], 11, 0)</f>
        <v>0</v>
      </c>
      <c r="O418">
        <f>VLOOKUP(Tabella22[[#This Row],[DATA]],Tabella15[], 12, 0)</f>
        <v>0</v>
      </c>
      <c r="P418">
        <f>VLOOKUP(Tabella22[[#This Row],[DATA]],Tabella15[], 13, 0)</f>
        <v>0</v>
      </c>
      <c r="Q418">
        <f>VLOOKUP(Tabella22[[#This Row],[DATA]],Tabella15[], 14, 0)</f>
        <v>7.66</v>
      </c>
      <c r="R418">
        <f>VLOOKUP(Tabella22[[#This Row],[DATA]],Tabella15[], 15, 0)</f>
        <v>2.1999999999999999E-2</v>
      </c>
      <c r="S418">
        <f>VLOOKUP(Tabella22[[#This Row],[DATA]],Tabella15[], 16, 0)</f>
        <v>134.13</v>
      </c>
      <c r="T418">
        <f>VLOOKUP(Tabella22[[#This Row],[DATA]],Tabella15[], 17, 0)</f>
        <v>72.930000000000007</v>
      </c>
      <c r="U418">
        <f>VLOOKUP(Tabella22[[#This Row],[DATA]],Tabella15[], 18, 0)</f>
        <v>62.23</v>
      </c>
      <c r="V418">
        <f>VLOOKUP(Tabella22[[#This Row],[DATA]],Tabella16[], 2, 0)</f>
        <v>66.67</v>
      </c>
      <c r="W418">
        <f>VLOOKUP(Tabella22[[#This Row],[DATA]],Tabella18[], 2, 0)</f>
        <v>72.319999999999993</v>
      </c>
      <c r="X418">
        <f>VLOOKUP(Tabella22[[#This Row],[DATA]],Tabella17[], 2, 0)</f>
        <v>69.53</v>
      </c>
      <c r="Y418">
        <f>VLOOKUP(Tabella22[[#This Row],[DATA]],Tabella19[], 2, 0)</f>
        <v>50</v>
      </c>
      <c r="Z418">
        <v>0</v>
      </c>
      <c r="AA418">
        <v>0</v>
      </c>
      <c r="AD418" s="23">
        <v>44270</v>
      </c>
      <c r="AE418" s="14">
        <v>61250.868000000002</v>
      </c>
      <c r="AF418" s="14">
        <v>95.82</v>
      </c>
      <c r="AG418" s="14">
        <v>356.68900000000002</v>
      </c>
      <c r="AH418" s="14">
        <v>1345.623</v>
      </c>
      <c r="AI418" s="14">
        <v>4.9290000000000003</v>
      </c>
      <c r="AJ418" s="14">
        <v>3.8690000000000002</v>
      </c>
      <c r="AK418" s="14">
        <v>1.1499999999999999</v>
      </c>
      <c r="AL418" s="14">
        <v>62.444000000000003</v>
      </c>
      <c r="AM418" s="14">
        <v>376.96</v>
      </c>
      <c r="AN418" s="14"/>
      <c r="AO418" s="14"/>
      <c r="AP418" s="14"/>
      <c r="AQ418" s="14">
        <v>7.3280000000000003</v>
      </c>
      <c r="AR418" s="14">
        <v>7.0000000000000007E-2</v>
      </c>
      <c r="AS418" s="14">
        <v>11.54</v>
      </c>
      <c r="AT418" s="14">
        <v>8.18</v>
      </c>
      <c r="AU418" s="15">
        <v>3.36</v>
      </c>
      <c r="AW418" s="24">
        <v>44247</v>
      </c>
      <c r="AX418">
        <v>60.19</v>
      </c>
      <c r="AZ418" s="24">
        <v>44247</v>
      </c>
      <c r="BA418">
        <v>62.86</v>
      </c>
      <c r="BC418" s="24">
        <v>44247</v>
      </c>
      <c r="BD418">
        <v>64.7</v>
      </c>
      <c r="BF418" s="24">
        <v>44247</v>
      </c>
      <c r="BG418">
        <v>50</v>
      </c>
    </row>
    <row r="419" spans="1:59" x14ac:dyDescent="0.3">
      <c r="A419" s="3">
        <v>44448</v>
      </c>
      <c r="B419" s="4">
        <v>6684.72</v>
      </c>
      <c r="C419" s="8">
        <v>157.20282483085586</v>
      </c>
      <c r="D419" s="38">
        <v>2.3708955728418812E-3</v>
      </c>
      <c r="E419">
        <f>VLOOKUP(Tabella22[[#This Row],[DATA]],Tabella15[], 2, 0)</f>
        <v>103056.23</v>
      </c>
      <c r="F419">
        <f>VLOOKUP(Tabella22[[#This Row],[DATA]],Tabella15[], 3, 0)</f>
        <v>268.18900000000002</v>
      </c>
      <c r="G419">
        <f>VLOOKUP(Tabella22[[#This Row],[DATA]],Tabella15[], 4, 0)</f>
        <v>170.44499999999999</v>
      </c>
      <c r="H419">
        <f>VLOOKUP(Tabella22[[#This Row],[DATA]],Tabella15[], 5, 0)</f>
        <v>1716.011</v>
      </c>
      <c r="I419">
        <f>VLOOKUP(Tabella22[[#This Row],[DATA]],Tabella15[], 6, 0)</f>
        <v>1.4059999999999999</v>
      </c>
      <c r="J419">
        <f>VLOOKUP(Tabella22[[#This Row],[DATA]],Tabella15[], 7, 0)</f>
        <v>1.6579999999999999</v>
      </c>
      <c r="K419">
        <f>VLOOKUP(Tabella22[[#This Row],[DATA]],Tabella15[], 8, 0)</f>
        <v>0.81</v>
      </c>
      <c r="L419">
        <f>VLOOKUP(Tabella22[[#This Row],[DATA]],Tabella15[], 9, 0)</f>
        <v>0</v>
      </c>
      <c r="M419">
        <f>VLOOKUP(Tabella22[[#This Row],[DATA]],Tabella15[], 10, 0)</f>
        <v>0</v>
      </c>
      <c r="N419">
        <f>VLOOKUP(Tabella22[[#This Row],[DATA]],Tabella15[], 11, 0)</f>
        <v>0</v>
      </c>
      <c r="O419">
        <f>VLOOKUP(Tabella22[[#This Row],[DATA]],Tabella15[], 12, 0)</f>
        <v>0</v>
      </c>
      <c r="P419">
        <f>VLOOKUP(Tabella22[[#This Row],[DATA]],Tabella15[], 13, 0)</f>
        <v>0</v>
      </c>
      <c r="Q419">
        <f>VLOOKUP(Tabella22[[#This Row],[DATA]],Tabella15[], 14, 0)</f>
        <v>9.0679999999999996</v>
      </c>
      <c r="R419">
        <f>VLOOKUP(Tabella22[[#This Row],[DATA]],Tabella15[], 15, 0)</f>
        <v>2.1000000000000001E-2</v>
      </c>
      <c r="S419">
        <f>VLOOKUP(Tabella22[[#This Row],[DATA]],Tabella15[], 16, 0)</f>
        <v>134.52000000000001</v>
      </c>
      <c r="T419">
        <f>VLOOKUP(Tabella22[[#This Row],[DATA]],Tabella15[], 17, 0)</f>
        <v>73.040000000000006</v>
      </c>
      <c r="U419">
        <f>VLOOKUP(Tabella22[[#This Row],[DATA]],Tabella15[], 18, 0)</f>
        <v>62.48</v>
      </c>
      <c r="V419">
        <f>VLOOKUP(Tabella22[[#This Row],[DATA]],Tabella16[], 2, 0)</f>
        <v>66.67</v>
      </c>
      <c r="W419">
        <f>VLOOKUP(Tabella22[[#This Row],[DATA]],Tabella18[], 2, 0)</f>
        <v>72.319999999999993</v>
      </c>
      <c r="X419">
        <f>VLOOKUP(Tabella22[[#This Row],[DATA]],Tabella17[], 2, 0)</f>
        <v>69.53</v>
      </c>
      <c r="Y419">
        <f>VLOOKUP(Tabella22[[#This Row],[DATA]],Tabella19[], 2, 0)</f>
        <v>50</v>
      </c>
      <c r="Z419">
        <v>0</v>
      </c>
      <c r="AA419">
        <v>0</v>
      </c>
      <c r="AD419" s="23">
        <v>44271</v>
      </c>
      <c r="AE419" s="16">
        <v>61695.288999999997</v>
      </c>
      <c r="AF419" s="16">
        <v>444.42099999999999</v>
      </c>
      <c r="AG419" s="16">
        <v>371.166</v>
      </c>
      <c r="AH419" s="16">
        <v>1351.662</v>
      </c>
      <c r="AI419" s="16">
        <v>6.0389999999999997</v>
      </c>
      <c r="AJ419" s="16">
        <v>3.9540000000000002</v>
      </c>
      <c r="AK419" s="16">
        <v>1.1599999999999999</v>
      </c>
      <c r="AL419" s="16">
        <v>62.74</v>
      </c>
      <c r="AM419" s="16">
        <v>377.3</v>
      </c>
      <c r="AN419" s="16"/>
      <c r="AO419" s="16"/>
      <c r="AP419" s="16"/>
      <c r="AQ419" s="16">
        <v>6.6440000000000001</v>
      </c>
      <c r="AR419" s="16">
        <v>7.0999999999999994E-2</v>
      </c>
      <c r="AS419" s="16">
        <v>11.81</v>
      </c>
      <c r="AT419" s="16">
        <v>8.39</v>
      </c>
      <c r="AU419" s="17">
        <v>3.42</v>
      </c>
      <c r="AW419" s="24">
        <v>44248</v>
      </c>
      <c r="AX419">
        <v>60.19</v>
      </c>
      <c r="AZ419" s="24">
        <v>44248</v>
      </c>
      <c r="BA419">
        <v>62.86</v>
      </c>
      <c r="BC419" s="24">
        <v>44248</v>
      </c>
      <c r="BD419">
        <v>64.7</v>
      </c>
      <c r="BF419" s="24">
        <v>44248</v>
      </c>
      <c r="BG419">
        <v>50</v>
      </c>
    </row>
    <row r="420" spans="1:59" x14ac:dyDescent="0.3">
      <c r="A420" s="1">
        <v>44449</v>
      </c>
      <c r="B420" s="2">
        <v>6663.77</v>
      </c>
      <c r="C420" s="7">
        <v>156.71014911965082</v>
      </c>
      <c r="D420" s="39">
        <v>-3.1389343965549507E-3</v>
      </c>
      <c r="E420">
        <f>VLOOKUP(Tabella22[[#This Row],[DATA]],Tabella15[], 2, 0)</f>
        <v>103204.489</v>
      </c>
      <c r="F420">
        <f>VLOOKUP(Tabella22[[#This Row],[DATA]],Tabella15[], 3, 0)</f>
        <v>148.25899999999999</v>
      </c>
      <c r="G420">
        <f>VLOOKUP(Tabella22[[#This Row],[DATA]],Tabella15[], 4, 0)</f>
        <v>159.43600000000001</v>
      </c>
      <c r="H420">
        <f>VLOOKUP(Tabella22[[#This Row],[DATA]],Tabella15[], 5, 0)</f>
        <v>1717.61</v>
      </c>
      <c r="I420">
        <f>VLOOKUP(Tabella22[[#This Row],[DATA]],Tabella15[], 6, 0)</f>
        <v>1.5980000000000001</v>
      </c>
      <c r="J420">
        <f>VLOOKUP(Tabella22[[#This Row],[DATA]],Tabella15[], 7, 0)</f>
        <v>1.649</v>
      </c>
      <c r="K420">
        <f>VLOOKUP(Tabella22[[#This Row],[DATA]],Tabella15[], 8, 0)</f>
        <v>0.81</v>
      </c>
      <c r="L420">
        <f>VLOOKUP(Tabella22[[#This Row],[DATA]],Tabella15[], 9, 0)</f>
        <v>0</v>
      </c>
      <c r="M420">
        <f>VLOOKUP(Tabella22[[#This Row],[DATA]],Tabella15[], 10, 0)</f>
        <v>0</v>
      </c>
      <c r="N420">
        <f>VLOOKUP(Tabella22[[#This Row],[DATA]],Tabella15[], 11, 0)</f>
        <v>0</v>
      </c>
      <c r="O420">
        <f>VLOOKUP(Tabella22[[#This Row],[DATA]],Tabella15[], 12, 0)</f>
        <v>0</v>
      </c>
      <c r="P420">
        <f>VLOOKUP(Tabella22[[#This Row],[DATA]],Tabella15[], 13, 0)</f>
        <v>0</v>
      </c>
      <c r="Q420">
        <f>VLOOKUP(Tabella22[[#This Row],[DATA]],Tabella15[], 14, 0)</f>
        <v>12.352</v>
      </c>
      <c r="R420">
        <f>VLOOKUP(Tabella22[[#This Row],[DATA]],Tabella15[], 15, 0)</f>
        <v>0.02</v>
      </c>
      <c r="S420">
        <f>VLOOKUP(Tabella22[[#This Row],[DATA]],Tabella15[], 16, 0)</f>
        <v>135</v>
      </c>
      <c r="T420">
        <f>VLOOKUP(Tabella22[[#This Row],[DATA]],Tabella15[], 17, 0)</f>
        <v>73.16</v>
      </c>
      <c r="U420">
        <f>VLOOKUP(Tabella22[[#This Row],[DATA]],Tabella15[], 18, 0)</f>
        <v>62.78</v>
      </c>
      <c r="V420">
        <f>VLOOKUP(Tabella22[[#This Row],[DATA]],Tabella16[], 2, 0)</f>
        <v>66.67</v>
      </c>
      <c r="W420">
        <f>VLOOKUP(Tabella22[[#This Row],[DATA]],Tabella18[], 2, 0)</f>
        <v>72.319999999999993</v>
      </c>
      <c r="X420">
        <f>VLOOKUP(Tabella22[[#This Row],[DATA]],Tabella17[], 2, 0)</f>
        <v>69.53</v>
      </c>
      <c r="Y420">
        <f>VLOOKUP(Tabella22[[#This Row],[DATA]],Tabella19[], 2, 0)</f>
        <v>50</v>
      </c>
      <c r="Z420">
        <v>0</v>
      </c>
      <c r="AA420">
        <v>0</v>
      </c>
      <c r="AD420" s="23">
        <v>44272</v>
      </c>
      <c r="AE420" s="14">
        <v>62265.413</v>
      </c>
      <c r="AF420" s="14">
        <v>570.12400000000002</v>
      </c>
      <c r="AG420" s="14">
        <v>389.89800000000002</v>
      </c>
      <c r="AH420" s="14">
        <v>1355.229</v>
      </c>
      <c r="AI420" s="14">
        <v>3.5670000000000002</v>
      </c>
      <c r="AJ420" s="14">
        <v>3.7639999999999998</v>
      </c>
      <c r="AK420" s="14">
        <v>1.1599999999999999</v>
      </c>
      <c r="AL420" s="14">
        <v>62.444000000000003</v>
      </c>
      <c r="AM420" s="14">
        <v>374.666</v>
      </c>
      <c r="AN420" s="14"/>
      <c r="AO420" s="14"/>
      <c r="AP420" s="14"/>
      <c r="AQ420" s="14">
        <v>5.9889999999999999</v>
      </c>
      <c r="AR420" s="14">
        <v>7.1999999999999995E-2</v>
      </c>
      <c r="AS420" s="14">
        <v>12.09</v>
      </c>
      <c r="AT420" s="14">
        <v>8.61</v>
      </c>
      <c r="AU420" s="15">
        <v>3.48</v>
      </c>
      <c r="AW420" s="24">
        <v>44249</v>
      </c>
      <c r="AX420">
        <v>60.19</v>
      </c>
      <c r="AZ420" s="24">
        <v>44249</v>
      </c>
      <c r="BA420">
        <v>62.86</v>
      </c>
      <c r="BC420" s="24">
        <v>44249</v>
      </c>
      <c r="BD420">
        <v>64.7</v>
      </c>
      <c r="BF420" s="24">
        <v>44249</v>
      </c>
      <c r="BG420">
        <v>50</v>
      </c>
    </row>
    <row r="421" spans="1:59" x14ac:dyDescent="0.3">
      <c r="A421" s="3">
        <v>44452</v>
      </c>
      <c r="B421" s="4">
        <v>6676.93</v>
      </c>
      <c r="C421" s="8">
        <v>157.01962942320492</v>
      </c>
      <c r="D421" s="38">
        <v>1.9729106071855189E-3</v>
      </c>
      <c r="E421">
        <f>VLOOKUP(Tabella22[[#This Row],[DATA]],Tabella15[], 2, 0)</f>
        <v>103501.18399999999</v>
      </c>
      <c r="F421">
        <f>VLOOKUP(Tabella22[[#This Row],[DATA]],Tabella15[], 3, 0)</f>
        <v>34.308</v>
      </c>
      <c r="G421">
        <f>VLOOKUP(Tabella22[[#This Row],[DATA]],Tabella15[], 4, 0)</f>
        <v>145.16300000000001</v>
      </c>
      <c r="H421">
        <f>VLOOKUP(Tabella22[[#This Row],[DATA]],Tabella15[], 5, 0)</f>
        <v>1720.51</v>
      </c>
      <c r="I421">
        <f>VLOOKUP(Tabella22[[#This Row],[DATA]],Tabella15[], 6, 0)</f>
        <v>1.7909999999999999</v>
      </c>
      <c r="J421">
        <f>VLOOKUP(Tabella22[[#This Row],[DATA]],Tabella15[], 7, 0)</f>
        <v>1.4419999999999999</v>
      </c>
      <c r="K421">
        <f>VLOOKUP(Tabella22[[#This Row],[DATA]],Tabella15[], 8, 0)</f>
        <v>0.83</v>
      </c>
      <c r="L421">
        <f>VLOOKUP(Tabella22[[#This Row],[DATA]],Tabella15[], 9, 0)</f>
        <v>0</v>
      </c>
      <c r="M421">
        <f>VLOOKUP(Tabella22[[#This Row],[DATA]],Tabella15[], 10, 0)</f>
        <v>0</v>
      </c>
      <c r="N421">
        <f>VLOOKUP(Tabella22[[#This Row],[DATA]],Tabella15[], 11, 0)</f>
        <v>0</v>
      </c>
      <c r="O421">
        <f>VLOOKUP(Tabella22[[#This Row],[DATA]],Tabella15[], 12, 0)</f>
        <v>0</v>
      </c>
      <c r="P421">
        <f>VLOOKUP(Tabella22[[#This Row],[DATA]],Tabella15[], 13, 0)</f>
        <v>0</v>
      </c>
      <c r="Q421">
        <f>VLOOKUP(Tabella22[[#This Row],[DATA]],Tabella15[], 14, 0)</f>
        <v>0</v>
      </c>
      <c r="R421">
        <f>VLOOKUP(Tabella22[[#This Row],[DATA]],Tabella15[], 15, 0)</f>
        <v>0</v>
      </c>
      <c r="S421">
        <f>VLOOKUP(Tabella22[[#This Row],[DATA]],Tabella15[], 16, 0)</f>
        <v>135.75</v>
      </c>
      <c r="T421">
        <f>VLOOKUP(Tabella22[[#This Row],[DATA]],Tabella15[], 17, 0)</f>
        <v>73.36</v>
      </c>
      <c r="U421">
        <f>VLOOKUP(Tabella22[[#This Row],[DATA]],Tabella15[], 18, 0)</f>
        <v>63.26</v>
      </c>
      <c r="V421">
        <f>VLOOKUP(Tabella22[[#This Row],[DATA]],Tabella16[], 2, 0)</f>
        <v>0</v>
      </c>
      <c r="W421">
        <f>VLOOKUP(Tabella22[[#This Row],[DATA]],Tabella18[], 2, 0)</f>
        <v>0</v>
      </c>
      <c r="X421">
        <f>VLOOKUP(Tabella22[[#This Row],[DATA]],Tabella17[], 2, 0)</f>
        <v>69.53</v>
      </c>
      <c r="Y421">
        <f>VLOOKUP(Tabella22[[#This Row],[DATA]],Tabella19[], 2, 0)</f>
        <v>0</v>
      </c>
      <c r="Z421">
        <v>0</v>
      </c>
      <c r="AA421">
        <v>0</v>
      </c>
      <c r="AD421" s="23">
        <v>44273</v>
      </c>
      <c r="AE421" s="16">
        <v>62784.534</v>
      </c>
      <c r="AF421" s="16">
        <v>519.12099999999998</v>
      </c>
      <c r="AG421" s="16">
        <v>404.66</v>
      </c>
      <c r="AH421" s="16">
        <v>1359.1949999999999</v>
      </c>
      <c r="AI421" s="16">
        <v>3.9670000000000001</v>
      </c>
      <c r="AJ421" s="16">
        <v>3.77</v>
      </c>
      <c r="AK421" s="16">
        <v>1.17</v>
      </c>
      <c r="AL421" s="16">
        <v>62.844000000000001</v>
      </c>
      <c r="AM421" s="16">
        <v>375.77600000000001</v>
      </c>
      <c r="AN421" s="16"/>
      <c r="AO421" s="16"/>
      <c r="AP421" s="16"/>
      <c r="AQ421" s="16">
        <v>7.1539999999999999</v>
      </c>
      <c r="AR421" s="16">
        <v>7.2999999999999995E-2</v>
      </c>
      <c r="AS421" s="16">
        <v>12.4</v>
      </c>
      <c r="AT421" s="16">
        <v>8.86</v>
      </c>
      <c r="AU421" s="17">
        <v>3.54</v>
      </c>
      <c r="AW421" s="24">
        <v>44250</v>
      </c>
      <c r="AX421">
        <v>60.19</v>
      </c>
      <c r="AZ421" s="24">
        <v>44250</v>
      </c>
      <c r="BA421">
        <v>62.86</v>
      </c>
      <c r="BC421" s="24">
        <v>44250</v>
      </c>
      <c r="BD421">
        <v>64.7</v>
      </c>
      <c r="BF421" s="24">
        <v>44250</v>
      </c>
      <c r="BG421">
        <v>50</v>
      </c>
    </row>
    <row r="422" spans="1:59" x14ac:dyDescent="0.3">
      <c r="A422" s="1">
        <v>44453</v>
      </c>
      <c r="B422" s="2">
        <v>6652.97</v>
      </c>
      <c r="C422" s="7">
        <v>156.45616832342102</v>
      </c>
      <c r="D422" s="39">
        <v>-3.5949295649560522E-3</v>
      </c>
      <c r="E422">
        <f>VLOOKUP(Tabella22[[#This Row],[DATA]],Tabella15[], 2, 0)</f>
        <v>103715.144</v>
      </c>
      <c r="F422">
        <f>VLOOKUP(Tabella22[[#This Row],[DATA]],Tabella15[], 3, 0)</f>
        <v>213.959</v>
      </c>
      <c r="G422">
        <f>VLOOKUP(Tabella22[[#This Row],[DATA]],Tabella15[], 4, 0)</f>
        <v>144.98400000000001</v>
      </c>
      <c r="H422">
        <f>VLOOKUP(Tabella22[[#This Row],[DATA]],Tabella15[], 5, 0)</f>
        <v>1723.604</v>
      </c>
      <c r="I422">
        <f>VLOOKUP(Tabella22[[#This Row],[DATA]],Tabella15[], 6, 0)</f>
        <v>3.093</v>
      </c>
      <c r="J422">
        <f>VLOOKUP(Tabella22[[#This Row],[DATA]],Tabella15[], 7, 0)</f>
        <v>1.637</v>
      </c>
      <c r="K422">
        <f>VLOOKUP(Tabella22[[#This Row],[DATA]],Tabella15[], 8, 0)</f>
        <v>0.84</v>
      </c>
      <c r="L422">
        <f>VLOOKUP(Tabella22[[#This Row],[DATA]],Tabella15[], 9, 0)</f>
        <v>0</v>
      </c>
      <c r="M422">
        <f>VLOOKUP(Tabella22[[#This Row],[DATA]],Tabella15[], 10, 0)</f>
        <v>0</v>
      </c>
      <c r="N422">
        <f>VLOOKUP(Tabella22[[#This Row],[DATA]],Tabella15[], 11, 0)</f>
        <v>0</v>
      </c>
      <c r="O422">
        <f>VLOOKUP(Tabella22[[#This Row],[DATA]],Tabella15[], 12, 0)</f>
        <v>0</v>
      </c>
      <c r="P422">
        <f>VLOOKUP(Tabella22[[#This Row],[DATA]],Tabella15[], 13, 0)</f>
        <v>0</v>
      </c>
      <c r="Q422">
        <f>VLOOKUP(Tabella22[[#This Row],[DATA]],Tabella15[], 14, 0)</f>
        <v>0</v>
      </c>
      <c r="R422">
        <f>VLOOKUP(Tabella22[[#This Row],[DATA]],Tabella15[], 15, 0)</f>
        <v>0</v>
      </c>
      <c r="S422">
        <f>VLOOKUP(Tabella22[[#This Row],[DATA]],Tabella15[], 16, 0)</f>
        <v>136.11000000000001</v>
      </c>
      <c r="T422">
        <f>VLOOKUP(Tabella22[[#This Row],[DATA]],Tabella15[], 17, 0)</f>
        <v>73.459999999999994</v>
      </c>
      <c r="U422">
        <f>VLOOKUP(Tabella22[[#This Row],[DATA]],Tabella15[], 18, 0)</f>
        <v>63.46</v>
      </c>
      <c r="V422">
        <f>VLOOKUP(Tabella22[[#This Row],[DATA]],Tabella16[], 2, 0)</f>
        <v>0</v>
      </c>
      <c r="W422">
        <f>VLOOKUP(Tabella22[[#This Row],[DATA]],Tabella18[], 2, 0)</f>
        <v>0</v>
      </c>
      <c r="X422">
        <f>VLOOKUP(Tabella22[[#This Row],[DATA]],Tabella17[], 2, 0)</f>
        <v>69.53</v>
      </c>
      <c r="Y422">
        <f>VLOOKUP(Tabella22[[#This Row],[DATA]],Tabella19[], 2, 0)</f>
        <v>0</v>
      </c>
      <c r="Z422">
        <v>0</v>
      </c>
      <c r="AA422">
        <v>0</v>
      </c>
      <c r="AD422" s="23">
        <v>44274</v>
      </c>
      <c r="AE422" s="14">
        <v>63304.305999999997</v>
      </c>
      <c r="AF422" s="14">
        <v>519.77200000000005</v>
      </c>
      <c r="AG422" s="14">
        <v>425.89499999999998</v>
      </c>
      <c r="AH422" s="14">
        <v>1363.413</v>
      </c>
      <c r="AI422" s="14">
        <v>4.218</v>
      </c>
      <c r="AJ422" s="14">
        <v>3.9009999999999998</v>
      </c>
      <c r="AK422" s="14">
        <v>1.17</v>
      </c>
      <c r="AL422" s="14">
        <v>63.451000000000001</v>
      </c>
      <c r="AM422" s="14">
        <v>375.036</v>
      </c>
      <c r="AN422" s="14"/>
      <c r="AO422" s="14"/>
      <c r="AP422" s="14"/>
      <c r="AQ422" s="14">
        <v>8.0679999999999996</v>
      </c>
      <c r="AR422" s="14">
        <v>7.2999999999999995E-2</v>
      </c>
      <c r="AS422" s="14">
        <v>12.8</v>
      </c>
      <c r="AT422" s="14">
        <v>9.1999999999999993</v>
      </c>
      <c r="AU422" s="15">
        <v>3.6</v>
      </c>
      <c r="AW422" s="24">
        <v>44251</v>
      </c>
      <c r="AX422">
        <v>60.19</v>
      </c>
      <c r="AZ422" s="24">
        <v>44251</v>
      </c>
      <c r="BA422">
        <v>62.86</v>
      </c>
      <c r="BC422" s="24">
        <v>44251</v>
      </c>
      <c r="BD422">
        <v>64.7</v>
      </c>
      <c r="BF422" s="24">
        <v>44251</v>
      </c>
      <c r="BG422">
        <v>50</v>
      </c>
    </row>
    <row r="423" spans="1:59" x14ac:dyDescent="0.3">
      <c r="A423" s="3">
        <v>44454</v>
      </c>
      <c r="B423" s="4">
        <v>6583.62</v>
      </c>
      <c r="C423" s="8">
        <v>154.82528237726027</v>
      </c>
      <c r="D423" s="38">
        <v>-1.0478625470840573E-2</v>
      </c>
      <c r="E423">
        <f>VLOOKUP(Tabella22[[#This Row],[DATA]],Tabella15[], 2, 0)</f>
        <v>103720.81200000001</v>
      </c>
      <c r="F423">
        <f>VLOOKUP(Tabella22[[#This Row],[DATA]],Tabella15[], 3, 0)</f>
        <v>5.6689999999999996</v>
      </c>
      <c r="G423">
        <f>VLOOKUP(Tabella22[[#This Row],[DATA]],Tabella15[], 4, 0)</f>
        <v>133.25299999999999</v>
      </c>
      <c r="H423">
        <f>VLOOKUP(Tabella22[[#This Row],[DATA]],Tabella15[], 5, 0)</f>
        <v>1723.8409999999999</v>
      </c>
      <c r="I423">
        <f>VLOOKUP(Tabella22[[#This Row],[DATA]],Tabella15[], 6, 0)</f>
        <v>0.23699999999999999</v>
      </c>
      <c r="J423">
        <f>VLOOKUP(Tabella22[[#This Row],[DATA]],Tabella15[], 7, 0)</f>
        <v>1.319</v>
      </c>
      <c r="K423">
        <f>VLOOKUP(Tabella22[[#This Row],[DATA]],Tabella15[], 8, 0)</f>
        <v>0</v>
      </c>
      <c r="L423">
        <f>VLOOKUP(Tabella22[[#This Row],[DATA]],Tabella15[], 9, 0)</f>
        <v>0</v>
      </c>
      <c r="M423">
        <f>VLOOKUP(Tabella22[[#This Row],[DATA]],Tabella15[], 10, 0)</f>
        <v>0</v>
      </c>
      <c r="N423">
        <f>VLOOKUP(Tabella22[[#This Row],[DATA]],Tabella15[], 11, 0)</f>
        <v>0</v>
      </c>
      <c r="O423">
        <f>VLOOKUP(Tabella22[[#This Row],[DATA]],Tabella15[], 12, 0)</f>
        <v>0</v>
      </c>
      <c r="P423">
        <f>VLOOKUP(Tabella22[[#This Row],[DATA]],Tabella15[], 13, 0)</f>
        <v>0</v>
      </c>
      <c r="Q423">
        <f>VLOOKUP(Tabella22[[#This Row],[DATA]],Tabella15[], 14, 0)</f>
        <v>0</v>
      </c>
      <c r="R423">
        <f>VLOOKUP(Tabella22[[#This Row],[DATA]],Tabella15[], 15, 0)</f>
        <v>0</v>
      </c>
      <c r="S423">
        <f>VLOOKUP(Tabella22[[#This Row],[DATA]],Tabella15[], 16, 0)</f>
        <v>0</v>
      </c>
      <c r="T423">
        <f>VLOOKUP(Tabella22[[#This Row],[DATA]],Tabella15[], 17, 0)</f>
        <v>0</v>
      </c>
      <c r="U423">
        <f>VLOOKUP(Tabella22[[#This Row],[DATA]],Tabella15[], 18, 0)</f>
        <v>0</v>
      </c>
      <c r="V423">
        <f>VLOOKUP(Tabella22[[#This Row],[DATA]],Tabella16[], 2, 0)</f>
        <v>0</v>
      </c>
      <c r="W423">
        <f>VLOOKUP(Tabella22[[#This Row],[DATA]],Tabella18[], 2, 0)</f>
        <v>0</v>
      </c>
      <c r="X423">
        <f>VLOOKUP(Tabella22[[#This Row],[DATA]],Tabella17[], 2, 0)</f>
        <v>69.53</v>
      </c>
      <c r="Y423">
        <f>VLOOKUP(Tabella22[[#This Row],[DATA]],Tabella19[], 2, 0)</f>
        <v>0</v>
      </c>
      <c r="Z423">
        <v>0</v>
      </c>
      <c r="AA423">
        <v>0</v>
      </c>
      <c r="AD423" s="23">
        <v>44275</v>
      </c>
      <c r="AE423" s="16">
        <v>63827.408000000003</v>
      </c>
      <c r="AF423" s="16">
        <v>523.10199999999998</v>
      </c>
      <c r="AG423" s="16">
        <v>437.69299999999998</v>
      </c>
      <c r="AH423" s="16">
        <v>1366.018</v>
      </c>
      <c r="AI423" s="16">
        <v>2.605</v>
      </c>
      <c r="AJ423" s="16">
        <v>3.9159999999999999</v>
      </c>
      <c r="AK423" s="16">
        <v>1.17</v>
      </c>
      <c r="AL423" s="16">
        <v>64.427999999999997</v>
      </c>
      <c r="AM423" s="16">
        <v>377.96600000000001</v>
      </c>
      <c r="AN423" s="16"/>
      <c r="AO423" s="16"/>
      <c r="AP423" s="16"/>
      <c r="AQ423" s="16">
        <v>4.1859999999999999</v>
      </c>
      <c r="AR423" s="16">
        <v>7.2999999999999995E-2</v>
      </c>
      <c r="AS423" s="16">
        <v>13.06</v>
      </c>
      <c r="AT423" s="16">
        <v>9.44</v>
      </c>
      <c r="AU423" s="17">
        <v>3.62</v>
      </c>
      <c r="AW423" s="24">
        <v>44252</v>
      </c>
      <c r="AX423">
        <v>60.19</v>
      </c>
      <c r="AZ423" s="24">
        <v>44252</v>
      </c>
      <c r="BA423">
        <v>62.86</v>
      </c>
      <c r="BC423" s="24">
        <v>44252</v>
      </c>
      <c r="BD423">
        <v>64.7</v>
      </c>
      <c r="BF423" s="24">
        <v>44252</v>
      </c>
      <c r="BG423">
        <v>50</v>
      </c>
    </row>
    <row r="424" spans="1:59" x14ac:dyDescent="0.3">
      <c r="AD424" s="23">
        <v>44276</v>
      </c>
      <c r="AE424" s="14">
        <v>64281.256999999998</v>
      </c>
      <c r="AF424" s="14">
        <v>453.84899999999999</v>
      </c>
      <c r="AG424" s="14">
        <v>446.601</v>
      </c>
      <c r="AH424" s="14">
        <v>1368.076</v>
      </c>
      <c r="AI424" s="14">
        <v>2.0569999999999999</v>
      </c>
      <c r="AJ424" s="14">
        <v>3.9119999999999999</v>
      </c>
      <c r="AK424" s="14">
        <v>1.17</v>
      </c>
      <c r="AL424" s="14">
        <v>65.212000000000003</v>
      </c>
      <c r="AM424" s="14">
        <v>383.72399999999999</v>
      </c>
      <c r="AN424" s="14">
        <v>34.981999999999999</v>
      </c>
      <c r="AO424" s="14">
        <v>155.40700000000001</v>
      </c>
      <c r="AP424" s="14"/>
      <c r="AQ424" s="14">
        <v>0.88400000000000001</v>
      </c>
      <c r="AR424" s="14">
        <v>7.3999999999999996E-2</v>
      </c>
      <c r="AS424" s="14">
        <v>13.14</v>
      </c>
      <c r="AT424" s="14">
        <v>9.52</v>
      </c>
      <c r="AU424" s="15">
        <v>3.62</v>
      </c>
      <c r="AW424" s="24">
        <v>44253</v>
      </c>
      <c r="AX424">
        <v>70.37</v>
      </c>
      <c r="AZ424" s="24">
        <v>44253</v>
      </c>
      <c r="BA424">
        <v>68.59</v>
      </c>
      <c r="BC424" s="24">
        <v>44253</v>
      </c>
      <c r="BD424">
        <v>71.25</v>
      </c>
      <c r="BF424" s="24">
        <v>44253</v>
      </c>
      <c r="BG424">
        <v>50</v>
      </c>
    </row>
    <row r="425" spans="1:59" x14ac:dyDescent="0.3">
      <c r="AD425" s="23">
        <v>44277</v>
      </c>
      <c r="AE425" s="16">
        <v>64515.241999999998</v>
      </c>
      <c r="AF425" s="16">
        <v>233.98500000000001</v>
      </c>
      <c r="AG425" s="16">
        <v>466.339</v>
      </c>
      <c r="AH425" s="16">
        <v>1373.152</v>
      </c>
      <c r="AI425" s="16">
        <v>5.077</v>
      </c>
      <c r="AJ425" s="16">
        <v>3.9329999999999998</v>
      </c>
      <c r="AK425" s="16">
        <v>1.17</v>
      </c>
      <c r="AL425" s="16">
        <v>67.313999999999993</v>
      </c>
      <c r="AM425" s="16">
        <v>392.04199999999997</v>
      </c>
      <c r="AN425" s="16"/>
      <c r="AO425" s="16"/>
      <c r="AP425" s="16"/>
      <c r="AQ425" s="16">
        <v>8.6080000000000005</v>
      </c>
      <c r="AR425" s="16">
        <v>7.4999999999999997E-2</v>
      </c>
      <c r="AS425" s="16">
        <v>13.44</v>
      </c>
      <c r="AT425" s="16">
        <v>9.77</v>
      </c>
      <c r="AU425" s="17">
        <v>3.67</v>
      </c>
      <c r="AW425" s="24">
        <v>44254</v>
      </c>
      <c r="AX425">
        <v>70.37</v>
      </c>
      <c r="AZ425" s="24">
        <v>44254</v>
      </c>
      <c r="BA425">
        <v>68.59</v>
      </c>
      <c r="BC425" s="24">
        <v>44254</v>
      </c>
      <c r="BD425">
        <v>71.25</v>
      </c>
      <c r="BF425" s="24">
        <v>44254</v>
      </c>
      <c r="BG425">
        <v>50</v>
      </c>
    </row>
    <row r="426" spans="1:59" x14ac:dyDescent="0.3">
      <c r="AD426" s="23">
        <v>44278</v>
      </c>
      <c r="AE426" s="14">
        <v>64732.752999999997</v>
      </c>
      <c r="AF426" s="14">
        <v>217.511</v>
      </c>
      <c r="AG426" s="14">
        <v>433.923</v>
      </c>
      <c r="AH426" s="14">
        <v>1377.4</v>
      </c>
      <c r="AI426" s="14">
        <v>4.2480000000000002</v>
      </c>
      <c r="AJ426" s="14">
        <v>3.677</v>
      </c>
      <c r="AK426" s="14">
        <v>1.17</v>
      </c>
      <c r="AL426" s="14">
        <v>68.587000000000003</v>
      </c>
      <c r="AM426" s="14">
        <v>396.00799999999998</v>
      </c>
      <c r="AN426" s="14"/>
      <c r="AO426" s="14"/>
      <c r="AP426" s="14"/>
      <c r="AQ426" s="14">
        <v>7.9279999999999999</v>
      </c>
      <c r="AR426" s="14">
        <v>7.4999999999999997E-2</v>
      </c>
      <c r="AS426" s="14">
        <v>13.87</v>
      </c>
      <c r="AT426" s="14">
        <v>10.14</v>
      </c>
      <c r="AU426" s="15">
        <v>3.73</v>
      </c>
      <c r="AW426" s="24">
        <v>44255</v>
      </c>
      <c r="AX426">
        <v>70.37</v>
      </c>
      <c r="AZ426" s="24">
        <v>44255</v>
      </c>
      <c r="BA426">
        <v>68.59</v>
      </c>
      <c r="BC426" s="24">
        <v>44255</v>
      </c>
      <c r="BD426">
        <v>71.25</v>
      </c>
      <c r="BF426" s="24">
        <v>44255</v>
      </c>
      <c r="BG426">
        <v>50</v>
      </c>
    </row>
    <row r="427" spans="1:59" x14ac:dyDescent="0.3">
      <c r="AD427" s="23">
        <v>44279</v>
      </c>
      <c r="AE427" s="16">
        <v>65700.588000000003</v>
      </c>
      <c r="AF427" s="16">
        <v>967.83399999999995</v>
      </c>
      <c r="AG427" s="16">
        <v>490.73899999999998</v>
      </c>
      <c r="AH427" s="16">
        <v>1381.0409999999999</v>
      </c>
      <c r="AI427" s="16">
        <v>3.641</v>
      </c>
      <c r="AJ427" s="16">
        <v>3.6869999999999998</v>
      </c>
      <c r="AK427" s="16">
        <v>1.19</v>
      </c>
      <c r="AL427" s="16">
        <v>68.837999999999994</v>
      </c>
      <c r="AM427" s="16">
        <v>397.78399999999999</v>
      </c>
      <c r="AN427" s="16"/>
      <c r="AO427" s="16"/>
      <c r="AP427" s="16"/>
      <c r="AQ427" s="16">
        <v>7.1509999999999998</v>
      </c>
      <c r="AR427" s="16">
        <v>7.4999999999999997E-2</v>
      </c>
      <c r="AS427" s="16">
        <v>14.31</v>
      </c>
      <c r="AT427" s="16">
        <v>10.51</v>
      </c>
      <c r="AU427" s="17">
        <v>3.8</v>
      </c>
      <c r="AW427" s="24">
        <v>44256</v>
      </c>
      <c r="AX427">
        <v>70.37</v>
      </c>
      <c r="AZ427" s="24">
        <v>44256</v>
      </c>
      <c r="BA427">
        <v>68.59</v>
      </c>
      <c r="BC427" s="24">
        <v>44256</v>
      </c>
      <c r="BD427">
        <v>71.25</v>
      </c>
      <c r="BF427" s="24">
        <v>44256</v>
      </c>
      <c r="BG427">
        <v>50</v>
      </c>
    </row>
    <row r="428" spans="1:59" x14ac:dyDescent="0.3">
      <c r="AD428" s="23">
        <v>44280</v>
      </c>
      <c r="AE428" s="14">
        <v>66376.403999999995</v>
      </c>
      <c r="AF428" s="14">
        <v>675.81600000000003</v>
      </c>
      <c r="AG428" s="14">
        <v>513.12400000000002</v>
      </c>
      <c r="AH428" s="14">
        <v>1384.386</v>
      </c>
      <c r="AI428" s="14">
        <v>3.3450000000000002</v>
      </c>
      <c r="AJ428" s="14">
        <v>3.5990000000000002</v>
      </c>
      <c r="AK428" s="14">
        <v>1.18</v>
      </c>
      <c r="AL428" s="14">
        <v>69.697000000000003</v>
      </c>
      <c r="AM428" s="14">
        <v>400.15199999999999</v>
      </c>
      <c r="AN428" s="14"/>
      <c r="AO428" s="14"/>
      <c r="AP428" s="14"/>
      <c r="AQ428" s="14">
        <v>8.4459999999999997</v>
      </c>
      <c r="AR428" s="14">
        <v>7.4999999999999997E-2</v>
      </c>
      <c r="AS428" s="14">
        <v>14.88</v>
      </c>
      <c r="AT428" s="14">
        <v>11.02</v>
      </c>
      <c r="AU428" s="15">
        <v>3.86</v>
      </c>
      <c r="AW428" s="24">
        <v>44257</v>
      </c>
      <c r="AX428">
        <v>60.19</v>
      </c>
      <c r="AZ428" s="24">
        <v>44257</v>
      </c>
      <c r="BA428">
        <v>62.86</v>
      </c>
      <c r="BC428" s="24">
        <v>44257</v>
      </c>
      <c r="BD428">
        <v>64.7</v>
      </c>
      <c r="BF428" s="24">
        <v>44257</v>
      </c>
      <c r="BG428">
        <v>50</v>
      </c>
    </row>
    <row r="429" spans="1:59" x14ac:dyDescent="0.3">
      <c r="AD429" s="23">
        <v>44281</v>
      </c>
      <c r="AE429" s="16">
        <v>66996.288</v>
      </c>
      <c r="AF429" s="16">
        <v>619.88400000000001</v>
      </c>
      <c r="AG429" s="16">
        <v>527.42600000000004</v>
      </c>
      <c r="AH429" s="16">
        <v>1397.662</v>
      </c>
      <c r="AI429" s="16">
        <v>13.276</v>
      </c>
      <c r="AJ429" s="16">
        <v>4.8929999999999998</v>
      </c>
      <c r="AK429" s="16">
        <v>1.17</v>
      </c>
      <c r="AL429" s="16">
        <v>70.540000000000006</v>
      </c>
      <c r="AM429" s="16">
        <v>403.20100000000002</v>
      </c>
      <c r="AN429" s="16"/>
      <c r="AO429" s="16"/>
      <c r="AP429" s="16"/>
      <c r="AQ429" s="16">
        <v>9.4009999999999998</v>
      </c>
      <c r="AR429" s="16">
        <v>7.4999999999999997E-2</v>
      </c>
      <c r="AS429" s="16">
        <v>15.47</v>
      </c>
      <c r="AT429" s="16">
        <v>11.55</v>
      </c>
      <c r="AU429" s="17">
        <v>3.93</v>
      </c>
      <c r="AW429" s="24">
        <v>44258</v>
      </c>
      <c r="AX429">
        <v>60.19</v>
      </c>
      <c r="AZ429" s="24">
        <v>44258</v>
      </c>
      <c r="BA429">
        <v>62.86</v>
      </c>
      <c r="BC429" s="24">
        <v>44258</v>
      </c>
      <c r="BD429">
        <v>64.7</v>
      </c>
      <c r="BF429" s="24">
        <v>44258</v>
      </c>
      <c r="BG429">
        <v>50</v>
      </c>
    </row>
    <row r="430" spans="1:59" x14ac:dyDescent="0.3">
      <c r="AD430" s="23">
        <v>44282</v>
      </c>
      <c r="AE430" s="14">
        <v>67627.168999999994</v>
      </c>
      <c r="AF430" s="14">
        <v>630.88099999999997</v>
      </c>
      <c r="AG430" s="14">
        <v>542.82299999999998</v>
      </c>
      <c r="AH430" s="14">
        <v>1400.489</v>
      </c>
      <c r="AI430" s="14">
        <v>2.827</v>
      </c>
      <c r="AJ430" s="14">
        <v>4.9240000000000004</v>
      </c>
      <c r="AK430" s="14">
        <v>1.1599999999999999</v>
      </c>
      <c r="AL430" s="14">
        <v>70.91</v>
      </c>
      <c r="AM430" s="14">
        <v>403.45299999999997</v>
      </c>
      <c r="AN430" s="14"/>
      <c r="AO430" s="14"/>
      <c r="AP430" s="14"/>
      <c r="AQ430" s="14">
        <v>5.1429999999999998</v>
      </c>
      <c r="AR430" s="14">
        <v>7.4999999999999997E-2</v>
      </c>
      <c r="AS430" s="14">
        <v>15.79</v>
      </c>
      <c r="AT430" s="14">
        <v>11.83</v>
      </c>
      <c r="AU430" s="15">
        <v>3.95</v>
      </c>
      <c r="AW430" s="24">
        <v>44259</v>
      </c>
      <c r="AX430">
        <v>60.19</v>
      </c>
      <c r="AZ430" s="24">
        <v>44259</v>
      </c>
      <c r="BA430">
        <v>62.86</v>
      </c>
      <c r="BC430" s="24">
        <v>44259</v>
      </c>
      <c r="BD430">
        <v>64.7</v>
      </c>
      <c r="BF430" s="24">
        <v>44259</v>
      </c>
      <c r="BG430">
        <v>50</v>
      </c>
    </row>
    <row r="431" spans="1:59" x14ac:dyDescent="0.3">
      <c r="AD431" s="23">
        <v>44283</v>
      </c>
      <c r="AE431" s="16">
        <v>68176.69</v>
      </c>
      <c r="AF431" s="16">
        <v>549.52099999999996</v>
      </c>
      <c r="AG431" s="16">
        <v>556.49</v>
      </c>
      <c r="AH431" s="16">
        <v>1402.4280000000001</v>
      </c>
      <c r="AI431" s="16">
        <v>1.9390000000000001</v>
      </c>
      <c r="AJ431" s="16">
        <v>4.907</v>
      </c>
      <c r="AK431" s="16">
        <v>1.1399999999999999</v>
      </c>
      <c r="AL431" s="16">
        <v>72.108999999999995</v>
      </c>
      <c r="AM431" s="16">
        <v>410.15800000000002</v>
      </c>
      <c r="AN431" s="16">
        <v>39.942999999999998</v>
      </c>
      <c r="AO431" s="16">
        <v>180.48099999999999</v>
      </c>
      <c r="AP431" s="16"/>
      <c r="AQ431" s="16">
        <v>0.93799999999999994</v>
      </c>
      <c r="AR431" s="16">
        <v>7.4999999999999997E-2</v>
      </c>
      <c r="AS431" s="16">
        <v>15.88</v>
      </c>
      <c r="AT431" s="16">
        <v>11.92</v>
      </c>
      <c r="AU431" s="17">
        <v>3.96</v>
      </c>
      <c r="AW431" s="24">
        <v>44260</v>
      </c>
      <c r="AX431">
        <v>70.37</v>
      </c>
      <c r="AZ431" s="24">
        <v>44260</v>
      </c>
      <c r="BA431">
        <v>68.59</v>
      </c>
      <c r="BC431" s="24">
        <v>44260</v>
      </c>
      <c r="BD431">
        <v>71.25</v>
      </c>
      <c r="BF431" s="24">
        <v>44260</v>
      </c>
      <c r="BG431">
        <v>50</v>
      </c>
    </row>
    <row r="432" spans="1:59" x14ac:dyDescent="0.3">
      <c r="AD432" s="23">
        <v>44284</v>
      </c>
      <c r="AE432" s="14">
        <v>68311.464999999997</v>
      </c>
      <c r="AF432" s="14">
        <v>134.77500000000001</v>
      </c>
      <c r="AG432" s="14">
        <v>542.31799999999998</v>
      </c>
      <c r="AH432" s="14">
        <v>1407.7560000000001</v>
      </c>
      <c r="AI432" s="14">
        <v>5.3280000000000003</v>
      </c>
      <c r="AJ432" s="14">
        <v>4.9429999999999996</v>
      </c>
      <c r="AK432" s="14">
        <v>1.1299999999999999</v>
      </c>
      <c r="AL432" s="14">
        <v>73.619</v>
      </c>
      <c r="AM432" s="14">
        <v>419.18599999999998</v>
      </c>
      <c r="AN432" s="14"/>
      <c r="AO432" s="14"/>
      <c r="AP432" s="14"/>
      <c r="AQ432" s="14">
        <v>10.173999999999999</v>
      </c>
      <c r="AR432" s="14">
        <v>7.4999999999999997E-2</v>
      </c>
      <c r="AS432" s="14">
        <v>16.260000000000002</v>
      </c>
      <c r="AT432" s="14">
        <v>12.22</v>
      </c>
      <c r="AU432" s="15">
        <v>4.04</v>
      </c>
      <c r="AW432" s="24">
        <v>44261</v>
      </c>
      <c r="AX432">
        <v>70.37</v>
      </c>
      <c r="AZ432" s="24">
        <v>44261</v>
      </c>
      <c r="BA432">
        <v>68.59</v>
      </c>
      <c r="BC432" s="24">
        <v>44261</v>
      </c>
      <c r="BD432">
        <v>71.25</v>
      </c>
      <c r="BF432" s="24">
        <v>44261</v>
      </c>
      <c r="BG432">
        <v>50</v>
      </c>
    </row>
    <row r="433" spans="30:59" x14ac:dyDescent="0.3">
      <c r="AD433" s="23">
        <v>44285</v>
      </c>
      <c r="AE433" s="16">
        <v>68766.187999999995</v>
      </c>
      <c r="AF433" s="16">
        <v>454.72300000000001</v>
      </c>
      <c r="AG433" s="16">
        <v>576.20500000000004</v>
      </c>
      <c r="AH433" s="16">
        <v>1413.395</v>
      </c>
      <c r="AI433" s="16">
        <v>5.6390000000000002</v>
      </c>
      <c r="AJ433" s="16">
        <v>5.1420000000000003</v>
      </c>
      <c r="AK433" s="16">
        <v>1.1299999999999999</v>
      </c>
      <c r="AL433" s="16">
        <v>75.069000000000003</v>
      </c>
      <c r="AM433" s="16">
        <v>421.96899999999999</v>
      </c>
      <c r="AN433" s="16"/>
      <c r="AO433" s="16"/>
      <c r="AP433" s="16"/>
      <c r="AQ433" s="16">
        <v>9.7100000000000009</v>
      </c>
      <c r="AR433" s="16">
        <v>7.3999999999999996E-2</v>
      </c>
      <c r="AS433" s="16">
        <v>16.78</v>
      </c>
      <c r="AT433" s="16">
        <v>12.64</v>
      </c>
      <c r="AU433" s="17">
        <v>4.1399999999999997</v>
      </c>
      <c r="AW433" s="24">
        <v>44262</v>
      </c>
      <c r="AX433">
        <v>70.37</v>
      </c>
      <c r="AZ433" s="24">
        <v>44262</v>
      </c>
      <c r="BA433">
        <v>68.59</v>
      </c>
      <c r="BC433" s="24">
        <v>44262</v>
      </c>
      <c r="BD433">
        <v>71.25</v>
      </c>
      <c r="BF433" s="24">
        <v>44262</v>
      </c>
      <c r="BG433">
        <v>50</v>
      </c>
    </row>
    <row r="434" spans="30:59" x14ac:dyDescent="0.3">
      <c r="AD434" s="23">
        <v>44286</v>
      </c>
      <c r="AE434" s="14">
        <v>69640.171000000002</v>
      </c>
      <c r="AF434" s="14">
        <v>873.98299999999995</v>
      </c>
      <c r="AG434" s="14">
        <v>562.798</v>
      </c>
      <c r="AH434" s="14">
        <v>1417.88</v>
      </c>
      <c r="AI434" s="14">
        <v>4.4850000000000003</v>
      </c>
      <c r="AJ434" s="14">
        <v>5.2629999999999999</v>
      </c>
      <c r="AK434" s="14">
        <v>1.1200000000000001</v>
      </c>
      <c r="AL434" s="14">
        <v>74.787999999999997</v>
      </c>
      <c r="AM434" s="14">
        <v>421.27300000000002</v>
      </c>
      <c r="AN434" s="14"/>
      <c r="AO434" s="14"/>
      <c r="AP434" s="14"/>
      <c r="AQ434" s="14">
        <v>8.4420000000000002</v>
      </c>
      <c r="AR434" s="14">
        <v>7.2999999999999995E-2</v>
      </c>
      <c r="AS434" s="14">
        <v>17.28</v>
      </c>
      <c r="AT434" s="14">
        <v>13.03</v>
      </c>
      <c r="AU434" s="15">
        <v>4.25</v>
      </c>
      <c r="AW434" s="24">
        <v>44263</v>
      </c>
      <c r="AX434">
        <v>70.37</v>
      </c>
      <c r="AZ434" s="24">
        <v>44263</v>
      </c>
      <c r="BA434">
        <v>68.59</v>
      </c>
      <c r="BC434" s="24">
        <v>44263</v>
      </c>
      <c r="BD434">
        <v>71.25</v>
      </c>
      <c r="BF434" s="24">
        <v>44263</v>
      </c>
      <c r="BG434">
        <v>50</v>
      </c>
    </row>
    <row r="435" spans="30:59" x14ac:dyDescent="0.3">
      <c r="AD435" s="23">
        <v>44287</v>
      </c>
      <c r="AE435" s="16">
        <v>70390.213000000003</v>
      </c>
      <c r="AF435" s="16">
        <v>750.04200000000003</v>
      </c>
      <c r="AG435" s="16">
        <v>573.40099999999995</v>
      </c>
      <c r="AH435" s="16">
        <v>1422.4390000000001</v>
      </c>
      <c r="AI435" s="16">
        <v>4.5590000000000002</v>
      </c>
      <c r="AJ435" s="16">
        <v>5.4359999999999999</v>
      </c>
      <c r="AK435" s="16">
        <v>1.1100000000000001</v>
      </c>
      <c r="AL435" s="16">
        <v>75.617000000000004</v>
      </c>
      <c r="AM435" s="16">
        <v>423.02</v>
      </c>
      <c r="AN435" s="16"/>
      <c r="AO435" s="16"/>
      <c r="AP435" s="16"/>
      <c r="AQ435" s="16">
        <v>9.77</v>
      </c>
      <c r="AR435" s="16">
        <v>7.1999999999999995E-2</v>
      </c>
      <c r="AS435" s="16">
        <v>17.87</v>
      </c>
      <c r="AT435" s="16">
        <v>13.49</v>
      </c>
      <c r="AU435" s="17">
        <v>4.38</v>
      </c>
      <c r="AW435" s="24">
        <v>44264</v>
      </c>
      <c r="AX435">
        <v>62.04</v>
      </c>
      <c r="AZ435" s="24">
        <v>44264</v>
      </c>
      <c r="BA435">
        <v>63.91</v>
      </c>
      <c r="BC435" s="24">
        <v>44264</v>
      </c>
      <c r="BD435">
        <v>65.89</v>
      </c>
      <c r="BF435" s="24">
        <v>44264</v>
      </c>
      <c r="BG435">
        <v>50</v>
      </c>
    </row>
    <row r="436" spans="30:59" x14ac:dyDescent="0.3">
      <c r="AD436" s="23">
        <v>44288</v>
      </c>
      <c r="AE436" s="14">
        <v>71081.154999999999</v>
      </c>
      <c r="AF436" s="14">
        <v>690.94200000000001</v>
      </c>
      <c r="AG436" s="14">
        <v>583.55200000000002</v>
      </c>
      <c r="AH436" s="14">
        <v>1427.3520000000001</v>
      </c>
      <c r="AI436" s="14">
        <v>4.9139999999999997</v>
      </c>
      <c r="AJ436" s="14">
        <v>4.2409999999999997</v>
      </c>
      <c r="AK436" s="14">
        <v>1.1000000000000001</v>
      </c>
      <c r="AL436" s="14">
        <v>77.763000000000005</v>
      </c>
      <c r="AM436" s="14">
        <v>425.21</v>
      </c>
      <c r="AN436" s="14"/>
      <c r="AO436" s="14"/>
      <c r="AP436" s="14"/>
      <c r="AQ436" s="14">
        <v>9.923</v>
      </c>
      <c r="AR436" s="14">
        <v>7.0000000000000007E-2</v>
      </c>
      <c r="AS436" s="14">
        <v>18.420000000000002</v>
      </c>
      <c r="AT436" s="14">
        <v>13.91</v>
      </c>
      <c r="AU436" s="15">
        <v>4.51</v>
      </c>
      <c r="AW436" s="24">
        <v>44265</v>
      </c>
      <c r="AX436">
        <v>62.04</v>
      </c>
      <c r="AZ436" s="24">
        <v>44265</v>
      </c>
      <c r="BA436">
        <v>63.91</v>
      </c>
      <c r="BC436" s="24">
        <v>44265</v>
      </c>
      <c r="BD436">
        <v>65.89</v>
      </c>
      <c r="BF436" s="24">
        <v>44265</v>
      </c>
      <c r="BG436">
        <v>50</v>
      </c>
    </row>
    <row r="437" spans="30:59" x14ac:dyDescent="0.3">
      <c r="AD437" s="23">
        <v>44289</v>
      </c>
      <c r="AE437" s="16">
        <v>71083.611999999994</v>
      </c>
      <c r="AF437" s="16">
        <v>2.4569999999999999</v>
      </c>
      <c r="AG437" s="16">
        <v>493.77800000000002</v>
      </c>
      <c r="AH437" s="16">
        <v>1430.105</v>
      </c>
      <c r="AI437" s="16">
        <v>2.7530000000000001</v>
      </c>
      <c r="AJ437" s="16">
        <v>4.2309999999999999</v>
      </c>
      <c r="AK437" s="16">
        <v>1.0900000000000001</v>
      </c>
      <c r="AL437" s="16">
        <v>78.043999999999997</v>
      </c>
      <c r="AM437" s="16">
        <v>427.53399999999999</v>
      </c>
      <c r="AN437" s="16"/>
      <c r="AO437" s="16"/>
      <c r="AP437" s="16"/>
      <c r="AQ437" s="16">
        <v>6.0119999999999996</v>
      </c>
      <c r="AR437" s="16">
        <v>6.9000000000000006E-2</v>
      </c>
      <c r="AS437" s="16">
        <v>18.72</v>
      </c>
      <c r="AT437" s="16">
        <v>14.11</v>
      </c>
      <c r="AU437" s="17">
        <v>4.6100000000000003</v>
      </c>
      <c r="AW437" s="24">
        <v>44266</v>
      </c>
      <c r="AX437">
        <v>62.04</v>
      </c>
      <c r="AZ437" s="24">
        <v>44266</v>
      </c>
      <c r="BA437">
        <v>63.91</v>
      </c>
      <c r="BC437" s="24">
        <v>44266</v>
      </c>
      <c r="BD437">
        <v>65.89</v>
      </c>
      <c r="BF437" s="24">
        <v>44266</v>
      </c>
      <c r="BG437">
        <v>50</v>
      </c>
    </row>
    <row r="438" spans="30:59" x14ac:dyDescent="0.3">
      <c r="AD438" s="23">
        <v>44290</v>
      </c>
      <c r="AE438" s="14">
        <v>72277.069000000003</v>
      </c>
      <c r="AF438" s="14">
        <v>1193.4570000000001</v>
      </c>
      <c r="AG438" s="14">
        <v>585.76800000000003</v>
      </c>
      <c r="AH438" s="14">
        <v>1432.8440000000001</v>
      </c>
      <c r="AI438" s="14">
        <v>2.738</v>
      </c>
      <c r="AJ438" s="14">
        <v>4.3449999999999998</v>
      </c>
      <c r="AK438" s="14">
        <v>1.0900000000000001</v>
      </c>
      <c r="AL438" s="14">
        <v>79.051000000000002</v>
      </c>
      <c r="AM438" s="14">
        <v>434.49</v>
      </c>
      <c r="AN438" s="14">
        <v>45.216999999999999</v>
      </c>
      <c r="AO438" s="14">
        <v>194.16200000000001</v>
      </c>
      <c r="AP438" s="14"/>
      <c r="AQ438" s="14">
        <v>0.97899999999999998</v>
      </c>
      <c r="AR438" s="14">
        <v>6.9000000000000006E-2</v>
      </c>
      <c r="AS438" s="14">
        <v>18.809999999999999</v>
      </c>
      <c r="AT438" s="14">
        <v>14.18</v>
      </c>
      <c r="AU438" s="15">
        <v>4.63</v>
      </c>
      <c r="AW438" s="24">
        <v>44267</v>
      </c>
      <c r="AX438">
        <v>62.04</v>
      </c>
      <c r="AZ438" s="24">
        <v>44267</v>
      </c>
      <c r="BA438">
        <v>63.91</v>
      </c>
      <c r="BC438" s="24">
        <v>44267</v>
      </c>
      <c r="BD438">
        <v>65.89</v>
      </c>
      <c r="BF438" s="24">
        <v>44267</v>
      </c>
      <c r="BG438">
        <v>50</v>
      </c>
    </row>
    <row r="439" spans="30:59" x14ac:dyDescent="0.3">
      <c r="AD439" s="23">
        <v>44291</v>
      </c>
      <c r="AE439" s="16">
        <v>72436.812999999995</v>
      </c>
      <c r="AF439" s="16">
        <v>159.744</v>
      </c>
      <c r="AG439" s="16">
        <v>589.33500000000004</v>
      </c>
      <c r="AH439" s="16">
        <v>1435.759</v>
      </c>
      <c r="AI439" s="16">
        <v>2.9159999999999999</v>
      </c>
      <c r="AJ439" s="16">
        <v>4</v>
      </c>
      <c r="AK439" s="16">
        <v>1.08</v>
      </c>
      <c r="AL439" s="16">
        <v>80.412000000000006</v>
      </c>
      <c r="AM439" s="16">
        <v>442.64499999999998</v>
      </c>
      <c r="AN439" s="16"/>
      <c r="AO439" s="16"/>
      <c r="AP439" s="16"/>
      <c r="AQ439" s="16">
        <v>1.5229999999999999</v>
      </c>
      <c r="AR439" s="16">
        <v>6.6000000000000003E-2</v>
      </c>
      <c r="AS439" s="16">
        <v>18.920000000000002</v>
      </c>
      <c r="AT439" s="16">
        <v>14.27</v>
      </c>
      <c r="AU439" s="17">
        <v>4.6500000000000004</v>
      </c>
      <c r="AW439" s="24">
        <v>44268</v>
      </c>
      <c r="AX439">
        <v>70.37</v>
      </c>
      <c r="AZ439" s="24">
        <v>44268</v>
      </c>
      <c r="BA439">
        <v>68.59</v>
      </c>
      <c r="BC439" s="24">
        <v>44268</v>
      </c>
      <c r="BD439">
        <v>71.25</v>
      </c>
      <c r="BF439" s="24">
        <v>44268</v>
      </c>
      <c r="BG439">
        <v>50</v>
      </c>
    </row>
    <row r="440" spans="30:59" x14ac:dyDescent="0.3">
      <c r="AD440" s="23">
        <v>44292</v>
      </c>
      <c r="AE440" s="14">
        <v>72556.047000000006</v>
      </c>
      <c r="AF440" s="14">
        <v>119.235</v>
      </c>
      <c r="AG440" s="14">
        <v>541.40800000000002</v>
      </c>
      <c r="AH440" s="14">
        <v>1442.0640000000001</v>
      </c>
      <c r="AI440" s="14">
        <v>6.3049999999999997</v>
      </c>
      <c r="AJ440" s="14">
        <v>4.0960000000000001</v>
      </c>
      <c r="AK440" s="14">
        <v>1.06</v>
      </c>
      <c r="AL440" s="14">
        <v>83.269000000000005</v>
      </c>
      <c r="AM440" s="14">
        <v>453.47899999999998</v>
      </c>
      <c r="AN440" s="14"/>
      <c r="AO440" s="14"/>
      <c r="AP440" s="14"/>
      <c r="AQ440" s="14">
        <v>9.3309999999999995</v>
      </c>
      <c r="AR440" s="14">
        <v>7.0999999999999994E-2</v>
      </c>
      <c r="AS440" s="14">
        <v>19.399999999999999</v>
      </c>
      <c r="AT440" s="14">
        <v>14.59</v>
      </c>
      <c r="AU440" s="15">
        <v>4.8099999999999996</v>
      </c>
      <c r="AW440" s="24">
        <v>44269</v>
      </c>
      <c r="AX440">
        <v>70.37</v>
      </c>
      <c r="AZ440" s="24">
        <v>44269</v>
      </c>
      <c r="BA440">
        <v>68.59</v>
      </c>
      <c r="BC440" s="24">
        <v>44269</v>
      </c>
      <c r="BD440">
        <v>71.25</v>
      </c>
      <c r="BF440" s="24">
        <v>44269</v>
      </c>
      <c r="BG440">
        <v>50</v>
      </c>
    </row>
    <row r="441" spans="30:59" x14ac:dyDescent="0.3">
      <c r="AD441" s="23">
        <v>44293</v>
      </c>
      <c r="AE441" s="16">
        <v>72569.767999999996</v>
      </c>
      <c r="AF441" s="16">
        <v>13.72</v>
      </c>
      <c r="AG441" s="16">
        <v>418.51400000000001</v>
      </c>
      <c r="AH441" s="16">
        <v>1448.2950000000001</v>
      </c>
      <c r="AI441" s="16">
        <v>6.2309999999999999</v>
      </c>
      <c r="AJ441" s="16">
        <v>4.3449999999999998</v>
      </c>
      <c r="AK441" s="16">
        <v>1.07</v>
      </c>
      <c r="AL441" s="16">
        <v>84.793000000000006</v>
      </c>
      <c r="AM441" s="16">
        <v>457.40199999999999</v>
      </c>
      <c r="AN441" s="16"/>
      <c r="AO441" s="16"/>
      <c r="AP441" s="16"/>
      <c r="AQ441" s="16">
        <v>7.0750000000000002</v>
      </c>
      <c r="AR441" s="16">
        <v>7.2999999999999995E-2</v>
      </c>
      <c r="AS441" s="16">
        <v>19.95</v>
      </c>
      <c r="AT441" s="16">
        <v>14.97</v>
      </c>
      <c r="AU441" s="17">
        <v>4.9800000000000004</v>
      </c>
      <c r="AW441" s="24">
        <v>44270</v>
      </c>
      <c r="AX441">
        <v>62.04</v>
      </c>
      <c r="AZ441" s="24">
        <v>44270</v>
      </c>
      <c r="BA441">
        <v>63.91</v>
      </c>
      <c r="BC441" s="24">
        <v>44270</v>
      </c>
      <c r="BD441">
        <v>65.89</v>
      </c>
      <c r="BF441" s="24">
        <v>44270</v>
      </c>
      <c r="BG441">
        <v>50</v>
      </c>
    </row>
    <row r="442" spans="30:59" x14ac:dyDescent="0.3">
      <c r="AD442" s="23">
        <v>44294</v>
      </c>
      <c r="AE442" s="14">
        <v>74005.926999999996</v>
      </c>
      <c r="AF442" s="14">
        <v>1436.1590000000001</v>
      </c>
      <c r="AG442" s="14">
        <v>516.53099999999995</v>
      </c>
      <c r="AH442" s="14">
        <v>1453.3720000000001</v>
      </c>
      <c r="AI442" s="14">
        <v>5.077</v>
      </c>
      <c r="AJ442" s="14">
        <v>4.4189999999999996</v>
      </c>
      <c r="AK442" s="14">
        <v>1.1000000000000001</v>
      </c>
      <c r="AL442" s="14">
        <v>84.438000000000002</v>
      </c>
      <c r="AM442" s="14">
        <v>452.23599999999999</v>
      </c>
      <c r="AN442" s="14"/>
      <c r="AO442" s="14"/>
      <c r="AP442" s="14"/>
      <c r="AQ442" s="14">
        <v>6.9489999999999998</v>
      </c>
      <c r="AR442" s="14">
        <v>7.6999999999999999E-2</v>
      </c>
      <c r="AS442" s="14">
        <v>20.63</v>
      </c>
      <c r="AT442" s="14">
        <v>15.47</v>
      </c>
      <c r="AU442" s="15">
        <v>5.16</v>
      </c>
      <c r="AW442" s="24">
        <v>44271</v>
      </c>
      <c r="AX442">
        <v>62.04</v>
      </c>
      <c r="AZ442" s="24">
        <v>44271</v>
      </c>
      <c r="BA442">
        <v>63.91</v>
      </c>
      <c r="BC442" s="24">
        <v>44271</v>
      </c>
      <c r="BD442">
        <v>65.89</v>
      </c>
      <c r="BF442" s="24">
        <v>44271</v>
      </c>
      <c r="BG442">
        <v>50</v>
      </c>
    </row>
    <row r="443" spans="30:59" x14ac:dyDescent="0.3">
      <c r="AD443" s="23">
        <v>44295</v>
      </c>
      <c r="AE443" s="16">
        <v>74008.354000000007</v>
      </c>
      <c r="AF443" s="16">
        <v>2.427</v>
      </c>
      <c r="AG443" s="16">
        <v>418.17099999999999</v>
      </c>
      <c r="AH443" s="16">
        <v>1458.271</v>
      </c>
      <c r="AI443" s="16">
        <v>4.899</v>
      </c>
      <c r="AJ443" s="16">
        <v>4.4169999999999998</v>
      </c>
      <c r="AK443" s="16">
        <v>1.0900000000000001</v>
      </c>
      <c r="AL443" s="16">
        <v>85.207999999999998</v>
      </c>
      <c r="AM443" s="16">
        <v>448.84699999999998</v>
      </c>
      <c r="AN443" s="16"/>
      <c r="AO443" s="16"/>
      <c r="AP443" s="16"/>
      <c r="AQ443" s="16">
        <v>7.5439999999999996</v>
      </c>
      <c r="AR443" s="16">
        <v>8.1000000000000003E-2</v>
      </c>
      <c r="AS443" s="16">
        <v>21.4</v>
      </c>
      <c r="AT443" s="16">
        <v>16.07</v>
      </c>
      <c r="AU443" s="17">
        <v>5.33</v>
      </c>
      <c r="AW443" s="24">
        <v>44272</v>
      </c>
      <c r="AX443">
        <v>62.04</v>
      </c>
      <c r="AZ443" s="24">
        <v>44272</v>
      </c>
      <c r="BA443">
        <v>63.91</v>
      </c>
      <c r="BC443" s="24">
        <v>44272</v>
      </c>
      <c r="BD443">
        <v>65.89</v>
      </c>
      <c r="BF443" s="24">
        <v>44272</v>
      </c>
      <c r="BG443">
        <v>50</v>
      </c>
    </row>
    <row r="444" spans="30:59" x14ac:dyDescent="0.3">
      <c r="AD444" s="23">
        <v>44296</v>
      </c>
      <c r="AE444" s="14">
        <v>74029.134000000005</v>
      </c>
      <c r="AF444" s="14">
        <v>20.78</v>
      </c>
      <c r="AG444" s="14">
        <v>420.78899999999999</v>
      </c>
      <c r="AH444" s="14">
        <v>1461.335</v>
      </c>
      <c r="AI444" s="14">
        <v>3.0640000000000001</v>
      </c>
      <c r="AJ444" s="14">
        <v>4.4610000000000003</v>
      </c>
      <c r="AK444" s="14">
        <v>1.1100000000000001</v>
      </c>
      <c r="AL444" s="14">
        <v>85.385000000000005</v>
      </c>
      <c r="AM444" s="14">
        <v>447.54399999999998</v>
      </c>
      <c r="AN444" s="14"/>
      <c r="AO444" s="14"/>
      <c r="AP444" s="14"/>
      <c r="AQ444" s="14">
        <v>4.383</v>
      </c>
      <c r="AR444" s="14">
        <v>8.4000000000000005E-2</v>
      </c>
      <c r="AS444" s="14">
        <v>21.84</v>
      </c>
      <c r="AT444" s="14">
        <v>16.38</v>
      </c>
      <c r="AU444" s="15">
        <v>5.45</v>
      </c>
      <c r="AW444" s="24">
        <v>44273</v>
      </c>
      <c r="AX444">
        <v>62.04</v>
      </c>
      <c r="AZ444" s="24">
        <v>44273</v>
      </c>
      <c r="BA444">
        <v>63.91</v>
      </c>
      <c r="BC444" s="24">
        <v>44273</v>
      </c>
      <c r="BD444">
        <v>65.89</v>
      </c>
      <c r="BF444" s="24">
        <v>44273</v>
      </c>
      <c r="BG444">
        <v>50</v>
      </c>
    </row>
    <row r="445" spans="30:59" x14ac:dyDescent="0.3">
      <c r="AD445" s="23">
        <v>44297</v>
      </c>
      <c r="AE445" s="16">
        <v>75774.168999999994</v>
      </c>
      <c r="AF445" s="16">
        <v>1745.0350000000001</v>
      </c>
      <c r="AG445" s="16">
        <v>499.58600000000001</v>
      </c>
      <c r="AH445" s="16">
        <v>1463.94</v>
      </c>
      <c r="AI445" s="16">
        <v>2.605</v>
      </c>
      <c r="AJ445" s="16">
        <v>4.4420000000000002</v>
      </c>
      <c r="AK445" s="16">
        <v>1.1399999999999999</v>
      </c>
      <c r="AL445" s="16">
        <v>86.406999999999996</v>
      </c>
      <c r="AM445" s="16">
        <v>453.95299999999997</v>
      </c>
      <c r="AN445" s="16">
        <v>46.182000000000002</v>
      </c>
      <c r="AO445" s="16">
        <v>195.63200000000001</v>
      </c>
      <c r="AP445" s="16"/>
      <c r="AQ445" s="16">
        <v>0.879</v>
      </c>
      <c r="AR445" s="16">
        <v>8.4000000000000005E-2</v>
      </c>
      <c r="AS445" s="16">
        <v>21.97</v>
      </c>
      <c r="AT445" s="16">
        <v>16.47</v>
      </c>
      <c r="AU445" s="17">
        <v>5.51</v>
      </c>
      <c r="AW445" s="24">
        <v>44274</v>
      </c>
      <c r="AX445">
        <v>70.37</v>
      </c>
      <c r="AZ445" s="24">
        <v>44274</v>
      </c>
      <c r="BA445">
        <v>68.59</v>
      </c>
      <c r="BC445" s="24">
        <v>44274</v>
      </c>
      <c r="BD445">
        <v>71.25</v>
      </c>
      <c r="BF445" s="24">
        <v>44274</v>
      </c>
      <c r="BG445">
        <v>50</v>
      </c>
    </row>
    <row r="446" spans="30:59" x14ac:dyDescent="0.3">
      <c r="AD446" s="23">
        <v>44298</v>
      </c>
      <c r="AE446" s="14">
        <v>75900.716</v>
      </c>
      <c r="AF446" s="14">
        <v>126.54600000000001</v>
      </c>
      <c r="AG446" s="14">
        <v>494.84300000000002</v>
      </c>
      <c r="AH446" s="14">
        <v>1469.6379999999999</v>
      </c>
      <c r="AI446" s="14">
        <v>5.6980000000000004</v>
      </c>
      <c r="AJ446" s="14">
        <v>4.84</v>
      </c>
      <c r="AK446" s="14">
        <v>1.1100000000000001</v>
      </c>
      <c r="AL446" s="14">
        <v>87.561000000000007</v>
      </c>
      <c r="AM446" s="14">
        <v>462.7</v>
      </c>
      <c r="AN446" s="14"/>
      <c r="AO446" s="14"/>
      <c r="AP446" s="14"/>
      <c r="AQ446" s="14">
        <v>7.1040000000000001</v>
      </c>
      <c r="AR446" s="14">
        <v>8.8999999999999996E-2</v>
      </c>
      <c r="AS446" s="14">
        <v>22.49</v>
      </c>
      <c r="AT446" s="14">
        <v>16.82</v>
      </c>
      <c r="AU446" s="15">
        <v>5.68</v>
      </c>
      <c r="AW446" s="24">
        <v>44275</v>
      </c>
      <c r="AX446">
        <v>70.37</v>
      </c>
      <c r="AZ446" s="24">
        <v>44275</v>
      </c>
      <c r="BA446">
        <v>68.59</v>
      </c>
      <c r="BC446" s="24">
        <v>44275</v>
      </c>
      <c r="BD446">
        <v>71.25</v>
      </c>
      <c r="BF446" s="24">
        <v>44275</v>
      </c>
      <c r="BG446">
        <v>50</v>
      </c>
    </row>
    <row r="447" spans="30:59" x14ac:dyDescent="0.3">
      <c r="AD447" s="23">
        <v>44299</v>
      </c>
      <c r="AE447" s="16">
        <v>76479.868000000002</v>
      </c>
      <c r="AF447" s="16">
        <v>579.15200000000004</v>
      </c>
      <c r="AG447" s="16">
        <v>560.54600000000005</v>
      </c>
      <c r="AH447" s="16">
        <v>1474.7439999999999</v>
      </c>
      <c r="AI447" s="16">
        <v>5.1059999999999999</v>
      </c>
      <c r="AJ447" s="16">
        <v>4.6689999999999996</v>
      </c>
      <c r="AK447" s="16">
        <v>1.08</v>
      </c>
      <c r="AL447" s="16">
        <v>88.093999999999994</v>
      </c>
      <c r="AM447" s="16">
        <v>462.16699999999997</v>
      </c>
      <c r="AN447" s="16"/>
      <c r="AO447" s="16"/>
      <c r="AP447" s="16"/>
      <c r="AQ447" s="16">
        <v>5.7939999999999996</v>
      </c>
      <c r="AR447" s="16">
        <v>8.8999999999999996E-2</v>
      </c>
      <c r="AS447" s="16">
        <v>23.16</v>
      </c>
      <c r="AT447" s="16">
        <v>17.27</v>
      </c>
      <c r="AU447" s="17">
        <v>5.89</v>
      </c>
      <c r="AW447" s="24">
        <v>44276</v>
      </c>
      <c r="AX447">
        <v>70.37</v>
      </c>
      <c r="AZ447" s="24">
        <v>44276</v>
      </c>
      <c r="BA447">
        <v>68.59</v>
      </c>
      <c r="BC447" s="24">
        <v>44276</v>
      </c>
      <c r="BD447">
        <v>71.25</v>
      </c>
      <c r="BF447" s="24">
        <v>44276</v>
      </c>
      <c r="BG447">
        <v>50</v>
      </c>
    </row>
    <row r="448" spans="30:59" x14ac:dyDescent="0.3">
      <c r="AD448" s="23">
        <v>44300</v>
      </c>
      <c r="AE448" s="14">
        <v>77123.803</v>
      </c>
      <c r="AF448" s="14">
        <v>643.93499999999995</v>
      </c>
      <c r="AG448" s="14">
        <v>650.577</v>
      </c>
      <c r="AH448" s="14">
        <v>1479.14</v>
      </c>
      <c r="AI448" s="14">
        <v>4.3959999999999999</v>
      </c>
      <c r="AJ448" s="14">
        <v>4.4059999999999997</v>
      </c>
      <c r="AK448" s="14">
        <v>1.05</v>
      </c>
      <c r="AL448" s="14">
        <v>87.353999999999999</v>
      </c>
      <c r="AM448" s="14">
        <v>456.86900000000003</v>
      </c>
      <c r="AN448" s="14"/>
      <c r="AO448" s="14"/>
      <c r="AP448" s="14"/>
      <c r="AQ448" s="14">
        <v>5.4809999999999999</v>
      </c>
      <c r="AR448" s="14">
        <v>8.8999999999999996E-2</v>
      </c>
      <c r="AS448" s="14">
        <v>23.8</v>
      </c>
      <c r="AT448" s="14">
        <v>17.7</v>
      </c>
      <c r="AU448" s="15">
        <v>6.1</v>
      </c>
      <c r="AW448" s="24">
        <v>44277</v>
      </c>
      <c r="AX448">
        <v>70.37</v>
      </c>
      <c r="AZ448" s="24">
        <v>44277</v>
      </c>
      <c r="BA448">
        <v>68.59</v>
      </c>
      <c r="BC448" s="24">
        <v>44277</v>
      </c>
      <c r="BD448">
        <v>71.25</v>
      </c>
      <c r="BF448" s="24">
        <v>44277</v>
      </c>
      <c r="BG448">
        <v>50</v>
      </c>
    </row>
    <row r="449" spans="30:59" x14ac:dyDescent="0.3">
      <c r="AD449" s="23">
        <v>44301</v>
      </c>
      <c r="AE449" s="16">
        <v>77686.896999999997</v>
      </c>
      <c r="AF449" s="16">
        <v>563.09400000000005</v>
      </c>
      <c r="AG449" s="16">
        <v>525.85299999999995</v>
      </c>
      <c r="AH449" s="16">
        <v>1483.521</v>
      </c>
      <c r="AI449" s="16">
        <v>4.3810000000000002</v>
      </c>
      <c r="AJ449" s="16">
        <v>4.3070000000000004</v>
      </c>
      <c r="AK449" s="16">
        <v>1.02</v>
      </c>
      <c r="AL449" s="16">
        <v>87.68</v>
      </c>
      <c r="AM449" s="16">
        <v>453.90899999999999</v>
      </c>
      <c r="AN449" s="16"/>
      <c r="AO449" s="16"/>
      <c r="AP449" s="16"/>
      <c r="AQ449" s="16">
        <v>5.5650000000000004</v>
      </c>
      <c r="AR449" s="16">
        <v>0.09</v>
      </c>
      <c r="AS449" s="16">
        <v>24.52</v>
      </c>
      <c r="AT449" s="16">
        <v>18.2</v>
      </c>
      <c r="AU449" s="17">
        <v>6.32</v>
      </c>
      <c r="AW449" s="24">
        <v>44278</v>
      </c>
      <c r="AX449">
        <v>70.37</v>
      </c>
      <c r="AZ449" s="24">
        <v>44278</v>
      </c>
      <c r="BA449">
        <v>68.59</v>
      </c>
      <c r="BC449" s="24">
        <v>44278</v>
      </c>
      <c r="BD449">
        <v>71.25</v>
      </c>
      <c r="BF449" s="24">
        <v>44278</v>
      </c>
      <c r="BG449">
        <v>50</v>
      </c>
    </row>
    <row r="450" spans="30:59" x14ac:dyDescent="0.3">
      <c r="AD450" s="23">
        <v>44302</v>
      </c>
      <c r="AE450" s="14">
        <v>78226.383000000002</v>
      </c>
      <c r="AF450" s="14">
        <v>539.48599999999999</v>
      </c>
      <c r="AG450" s="14">
        <v>602.57600000000002</v>
      </c>
      <c r="AH450" s="14">
        <v>1488.42</v>
      </c>
      <c r="AI450" s="14">
        <v>4.899</v>
      </c>
      <c r="AJ450" s="14">
        <v>4.3070000000000004</v>
      </c>
      <c r="AK450" s="14">
        <v>1</v>
      </c>
      <c r="AL450" s="14">
        <v>87.531000000000006</v>
      </c>
      <c r="AM450" s="14">
        <v>451.00799999999998</v>
      </c>
      <c r="AN450" s="14"/>
      <c r="AO450" s="14"/>
      <c r="AP450" s="14"/>
      <c r="AQ450" s="14">
        <v>6.18</v>
      </c>
      <c r="AR450" s="14">
        <v>9.0999999999999998E-2</v>
      </c>
      <c r="AS450" s="14">
        <v>25.23</v>
      </c>
      <c r="AT450" s="14">
        <v>18.7</v>
      </c>
      <c r="AU450" s="15">
        <v>6.53</v>
      </c>
      <c r="AW450" s="24">
        <v>44279</v>
      </c>
      <c r="AX450">
        <v>70.37</v>
      </c>
      <c r="AZ450" s="24">
        <v>44279</v>
      </c>
      <c r="BA450">
        <v>68.59</v>
      </c>
      <c r="BC450" s="24">
        <v>44279</v>
      </c>
      <c r="BD450">
        <v>71.25</v>
      </c>
      <c r="BF450" s="24">
        <v>44279</v>
      </c>
      <c r="BG450">
        <v>50</v>
      </c>
    </row>
    <row r="451" spans="30:59" x14ac:dyDescent="0.3">
      <c r="AD451" s="23">
        <v>44303</v>
      </c>
      <c r="AE451" s="16">
        <v>78757.33</v>
      </c>
      <c r="AF451" s="16">
        <v>530.94600000000003</v>
      </c>
      <c r="AG451" s="16">
        <v>675.45699999999999</v>
      </c>
      <c r="AH451" s="16">
        <v>1491.2180000000001</v>
      </c>
      <c r="AI451" s="16">
        <v>2.7970000000000002</v>
      </c>
      <c r="AJ451" s="16">
        <v>4.2690000000000001</v>
      </c>
      <c r="AK451" s="16">
        <v>0.98</v>
      </c>
      <c r="AL451" s="16">
        <v>86.983999999999995</v>
      </c>
      <c r="AM451" s="16">
        <v>448.89100000000002</v>
      </c>
      <c r="AN451" s="16"/>
      <c r="AO451" s="16"/>
      <c r="AP451" s="16"/>
      <c r="AQ451" s="16">
        <v>3.6739999999999999</v>
      </c>
      <c r="AR451" s="16">
        <v>9.0999999999999998E-2</v>
      </c>
      <c r="AS451" s="16">
        <v>25.64</v>
      </c>
      <c r="AT451" s="16">
        <v>18.98</v>
      </c>
      <c r="AU451" s="17">
        <v>6.67</v>
      </c>
      <c r="AW451" s="24">
        <v>44280</v>
      </c>
      <c r="AX451">
        <v>70.37</v>
      </c>
      <c r="AZ451" s="24">
        <v>44280</v>
      </c>
      <c r="BA451">
        <v>68.59</v>
      </c>
      <c r="BC451" s="24">
        <v>44280</v>
      </c>
      <c r="BD451">
        <v>71.25</v>
      </c>
      <c r="BF451" s="24">
        <v>44280</v>
      </c>
      <c r="BG451">
        <v>50</v>
      </c>
    </row>
    <row r="452" spans="30:59" x14ac:dyDescent="0.3">
      <c r="AD452" s="23">
        <v>44304</v>
      </c>
      <c r="AE452" s="14">
        <v>79192.145999999993</v>
      </c>
      <c r="AF452" s="14">
        <v>434.81599999999997</v>
      </c>
      <c r="AG452" s="14">
        <v>488.28199999999998</v>
      </c>
      <c r="AH452" s="14">
        <v>1493.29</v>
      </c>
      <c r="AI452" s="14">
        <v>2.0720000000000001</v>
      </c>
      <c r="AJ452" s="14">
        <v>4.1929999999999996</v>
      </c>
      <c r="AK452" s="14">
        <v>0.96</v>
      </c>
      <c r="AL452" s="14">
        <v>87.221000000000004</v>
      </c>
      <c r="AM452" s="14">
        <v>455.7</v>
      </c>
      <c r="AN452" s="14">
        <v>43.256</v>
      </c>
      <c r="AO452" s="14">
        <v>186.76400000000001</v>
      </c>
      <c r="AP452" s="14"/>
      <c r="AQ452" s="14">
        <v>0.77400000000000002</v>
      </c>
      <c r="AR452" s="14">
        <v>9.0999999999999998E-2</v>
      </c>
      <c r="AS452" s="14">
        <v>25.77</v>
      </c>
      <c r="AT452" s="14">
        <v>19.05</v>
      </c>
      <c r="AU452" s="15">
        <v>6.72</v>
      </c>
      <c r="AW452" s="24">
        <v>44281</v>
      </c>
      <c r="AX452">
        <v>68.52</v>
      </c>
      <c r="AZ452" s="24">
        <v>44281</v>
      </c>
      <c r="BA452">
        <v>67.55</v>
      </c>
      <c r="BC452" s="24">
        <v>44281</v>
      </c>
      <c r="BD452">
        <v>70.06</v>
      </c>
      <c r="BF452" s="24">
        <v>44281</v>
      </c>
      <c r="BG452">
        <v>50</v>
      </c>
    </row>
    <row r="453" spans="30:59" x14ac:dyDescent="0.3">
      <c r="AD453" s="23">
        <v>44305</v>
      </c>
      <c r="AE453" s="16">
        <v>79291.429000000004</v>
      </c>
      <c r="AF453" s="16">
        <v>99.283000000000001</v>
      </c>
      <c r="AG453" s="16">
        <v>484.38799999999998</v>
      </c>
      <c r="AH453" s="16">
        <v>1499.9059999999999</v>
      </c>
      <c r="AI453" s="16">
        <v>6.6159999999999997</v>
      </c>
      <c r="AJ453" s="16">
        <v>4.3239999999999998</v>
      </c>
      <c r="AK453" s="16">
        <v>0.95</v>
      </c>
      <c r="AL453" s="16">
        <v>88.36</v>
      </c>
      <c r="AM453" s="16">
        <v>461.99</v>
      </c>
      <c r="AN453" s="16"/>
      <c r="AO453" s="16"/>
      <c r="AP453" s="16"/>
      <c r="AQ453" s="16">
        <v>6.1950000000000003</v>
      </c>
      <c r="AR453" s="16">
        <v>9.1999999999999998E-2</v>
      </c>
      <c r="AS453" s="16">
        <v>26.28</v>
      </c>
      <c r="AT453" s="16">
        <v>19.350000000000001</v>
      </c>
      <c r="AU453" s="17">
        <v>6.92</v>
      </c>
      <c r="AW453" s="24">
        <v>44282</v>
      </c>
      <c r="AX453">
        <v>68.52</v>
      </c>
      <c r="AZ453" s="24">
        <v>44282</v>
      </c>
      <c r="BA453">
        <v>67.55</v>
      </c>
      <c r="BC453" s="24">
        <v>44282</v>
      </c>
      <c r="BD453">
        <v>70.06</v>
      </c>
      <c r="BF453" s="24">
        <v>44282</v>
      </c>
      <c r="BG453">
        <v>50</v>
      </c>
    </row>
    <row r="454" spans="30:59" x14ac:dyDescent="0.3">
      <c r="AD454" s="23">
        <v>44306</v>
      </c>
      <c r="AE454" s="14">
        <v>79943.770999999993</v>
      </c>
      <c r="AF454" s="14">
        <v>652.34199999999998</v>
      </c>
      <c r="AG454" s="14">
        <v>494.84300000000002</v>
      </c>
      <c r="AH454" s="14">
        <v>1505.6479999999999</v>
      </c>
      <c r="AI454" s="14">
        <v>5.7430000000000003</v>
      </c>
      <c r="AJ454" s="14">
        <v>4.415</v>
      </c>
      <c r="AK454" s="14">
        <v>0.94</v>
      </c>
      <c r="AL454" s="14">
        <v>88.567999999999998</v>
      </c>
      <c r="AM454" s="14">
        <v>460.09500000000003</v>
      </c>
      <c r="AN454" s="14"/>
      <c r="AO454" s="14"/>
      <c r="AP454" s="14"/>
      <c r="AQ454" s="14">
        <v>5.0869999999999997</v>
      </c>
      <c r="AR454" s="14">
        <v>9.1999999999999998E-2</v>
      </c>
      <c r="AS454" s="14">
        <v>26.9</v>
      </c>
      <c r="AT454" s="14">
        <v>19.73</v>
      </c>
      <c r="AU454" s="15">
        <v>7.18</v>
      </c>
      <c r="AW454" s="24">
        <v>44283</v>
      </c>
      <c r="AX454">
        <v>68.52</v>
      </c>
      <c r="AZ454" s="24">
        <v>44283</v>
      </c>
      <c r="BA454">
        <v>67.55</v>
      </c>
      <c r="BC454" s="24">
        <v>44283</v>
      </c>
      <c r="BD454">
        <v>70.06</v>
      </c>
      <c r="BF454" s="24">
        <v>44283</v>
      </c>
      <c r="BG454">
        <v>50</v>
      </c>
    </row>
    <row r="455" spans="30:59" x14ac:dyDescent="0.3">
      <c r="AD455" s="23">
        <v>44307</v>
      </c>
      <c r="AE455" s="16">
        <v>80460.671000000002</v>
      </c>
      <c r="AF455" s="16">
        <v>516.90099999999995</v>
      </c>
      <c r="AG455" s="16">
        <v>476.69499999999999</v>
      </c>
      <c r="AH455" s="16">
        <v>1510.2809999999999</v>
      </c>
      <c r="AI455" s="16">
        <v>4.633</v>
      </c>
      <c r="AJ455" s="16">
        <v>4.4489999999999998</v>
      </c>
      <c r="AK455" s="16">
        <v>0.92</v>
      </c>
      <c r="AL455" s="16">
        <v>88.197999999999993</v>
      </c>
      <c r="AM455" s="16">
        <v>458.142</v>
      </c>
      <c r="AN455" s="16"/>
      <c r="AO455" s="16"/>
      <c r="AP455" s="16"/>
      <c r="AQ455" s="16">
        <v>4.8319999999999999</v>
      </c>
      <c r="AR455" s="16">
        <v>9.1999999999999998E-2</v>
      </c>
      <c r="AS455" s="16">
        <v>27.53</v>
      </c>
      <c r="AT455" s="16">
        <v>20.100000000000001</v>
      </c>
      <c r="AU455" s="17">
        <v>7.43</v>
      </c>
      <c r="AW455" s="24">
        <v>44284</v>
      </c>
      <c r="AX455">
        <v>68.52</v>
      </c>
      <c r="AZ455" s="24">
        <v>44284</v>
      </c>
      <c r="BA455">
        <v>67.55</v>
      </c>
      <c r="BC455" s="24">
        <v>44284</v>
      </c>
      <c r="BD455">
        <v>70.06</v>
      </c>
      <c r="BF455" s="24">
        <v>44284</v>
      </c>
      <c r="BG455">
        <v>50</v>
      </c>
    </row>
    <row r="456" spans="30:59" x14ac:dyDescent="0.3">
      <c r="AD456" s="23">
        <v>44308</v>
      </c>
      <c r="AE456" s="14">
        <v>80955.074999999997</v>
      </c>
      <c r="AF456" s="14">
        <v>494.40300000000002</v>
      </c>
      <c r="AG456" s="14">
        <v>466.88299999999998</v>
      </c>
      <c r="AH456" s="14">
        <v>1514.47</v>
      </c>
      <c r="AI456" s="14">
        <v>4.1890000000000001</v>
      </c>
      <c r="AJ456" s="14">
        <v>4.4210000000000003</v>
      </c>
      <c r="AK456" s="14">
        <v>0.91</v>
      </c>
      <c r="AL456" s="14">
        <v>88.522999999999996</v>
      </c>
      <c r="AM456" s="14">
        <v>453.40499999999997</v>
      </c>
      <c r="AN456" s="14"/>
      <c r="AO456" s="14"/>
      <c r="AP456" s="14"/>
      <c r="AQ456" s="14">
        <v>4.9009999999999998</v>
      </c>
      <c r="AR456" s="14">
        <v>9.1999999999999998E-2</v>
      </c>
      <c r="AS456" s="14">
        <v>28.23</v>
      </c>
      <c r="AT456" s="14">
        <v>20.52</v>
      </c>
      <c r="AU456" s="15">
        <v>7.7</v>
      </c>
      <c r="AW456" s="24">
        <v>44285</v>
      </c>
      <c r="AX456">
        <v>68.52</v>
      </c>
      <c r="AZ456" s="24">
        <v>44285</v>
      </c>
      <c r="BA456">
        <v>67.55</v>
      </c>
      <c r="BC456" s="24">
        <v>44285</v>
      </c>
      <c r="BD456">
        <v>70.06</v>
      </c>
      <c r="BF456" s="24">
        <v>44285</v>
      </c>
      <c r="BG456">
        <v>50</v>
      </c>
    </row>
    <row r="457" spans="30:59" x14ac:dyDescent="0.3">
      <c r="AD457" s="23">
        <v>44309</v>
      </c>
      <c r="AE457" s="16">
        <v>81433.73</v>
      </c>
      <c r="AF457" s="16">
        <v>478.65499999999997</v>
      </c>
      <c r="AG457" s="16">
        <v>458.19200000000001</v>
      </c>
      <c r="AH457" s="16">
        <v>1519.383</v>
      </c>
      <c r="AI457" s="16">
        <v>4.9139999999999997</v>
      </c>
      <c r="AJ457" s="16">
        <v>4.423</v>
      </c>
      <c r="AK457" s="16">
        <v>0.9</v>
      </c>
      <c r="AL457" s="16">
        <v>88.242000000000004</v>
      </c>
      <c r="AM457" s="16">
        <v>450.505</v>
      </c>
      <c r="AN457" s="16"/>
      <c r="AO457" s="16"/>
      <c r="AP457" s="16"/>
      <c r="AQ457" s="16">
        <v>5.593</v>
      </c>
      <c r="AR457" s="16">
        <v>9.1999999999999998E-2</v>
      </c>
      <c r="AS457" s="16">
        <v>28.94</v>
      </c>
      <c r="AT457" s="16">
        <v>20.96</v>
      </c>
      <c r="AU457" s="17">
        <v>7.98</v>
      </c>
      <c r="AW457" s="24">
        <v>44286</v>
      </c>
      <c r="AX457">
        <v>68.52</v>
      </c>
      <c r="AZ457" s="24">
        <v>44286</v>
      </c>
      <c r="BA457">
        <v>67.55</v>
      </c>
      <c r="BC457" s="24">
        <v>44286</v>
      </c>
      <c r="BD457">
        <v>70.06</v>
      </c>
      <c r="BF457" s="24">
        <v>44286</v>
      </c>
      <c r="BG457">
        <v>50</v>
      </c>
    </row>
    <row r="458" spans="30:59" x14ac:dyDescent="0.3">
      <c r="AD458" s="23">
        <v>44310</v>
      </c>
      <c r="AE458" s="14">
        <v>81916.856</v>
      </c>
      <c r="AF458" s="14">
        <v>483.125</v>
      </c>
      <c r="AG458" s="14">
        <v>451.36099999999999</v>
      </c>
      <c r="AH458" s="14">
        <v>1522.595</v>
      </c>
      <c r="AI458" s="14">
        <v>3.2120000000000002</v>
      </c>
      <c r="AJ458" s="14">
        <v>4.4829999999999997</v>
      </c>
      <c r="AK458" s="14">
        <v>0.89</v>
      </c>
      <c r="AL458" s="14">
        <v>88.183000000000007</v>
      </c>
      <c r="AM458" s="14">
        <v>445.50200000000001</v>
      </c>
      <c r="AN458" s="14"/>
      <c r="AO458" s="14"/>
      <c r="AP458" s="14"/>
      <c r="AQ458" s="14">
        <v>3.3109999999999999</v>
      </c>
      <c r="AR458" s="14">
        <v>9.1999999999999998E-2</v>
      </c>
      <c r="AS458" s="14">
        <v>29.38</v>
      </c>
      <c r="AT458" s="14">
        <v>21.24</v>
      </c>
      <c r="AU458" s="15">
        <v>8.15</v>
      </c>
      <c r="AW458" s="24">
        <v>44287</v>
      </c>
      <c r="AX458">
        <v>68.52</v>
      </c>
      <c r="AZ458" s="24">
        <v>44287</v>
      </c>
      <c r="BA458">
        <v>67.55</v>
      </c>
      <c r="BC458" s="24">
        <v>44287</v>
      </c>
      <c r="BD458">
        <v>70.06</v>
      </c>
      <c r="BF458" s="24">
        <v>44287</v>
      </c>
      <c r="BG458">
        <v>50</v>
      </c>
    </row>
    <row r="459" spans="30:59" x14ac:dyDescent="0.3">
      <c r="AD459" s="23">
        <v>44311</v>
      </c>
      <c r="AE459" s="16">
        <v>82279.547999999995</v>
      </c>
      <c r="AF459" s="16">
        <v>362.69200000000001</v>
      </c>
      <c r="AG459" s="16">
        <v>441.05700000000002</v>
      </c>
      <c r="AH459" s="16">
        <v>1524.741</v>
      </c>
      <c r="AI459" s="16">
        <v>2.1459999999999999</v>
      </c>
      <c r="AJ459" s="16">
        <v>4.4930000000000003</v>
      </c>
      <c r="AK459" s="16">
        <v>0.87</v>
      </c>
      <c r="AL459" s="16">
        <v>88.478999999999999</v>
      </c>
      <c r="AM459" s="16">
        <v>448.27</v>
      </c>
      <c r="AN459" s="16">
        <v>42.706000000000003</v>
      </c>
      <c r="AO459" s="16">
        <v>175.50399999999999</v>
      </c>
      <c r="AP459" s="16"/>
      <c r="AQ459" s="16">
        <v>0.72899999999999998</v>
      </c>
      <c r="AR459" s="16">
        <v>9.0999999999999998E-2</v>
      </c>
      <c r="AS459" s="16">
        <v>29.54</v>
      </c>
      <c r="AT459" s="16">
        <v>21.34</v>
      </c>
      <c r="AU459" s="17">
        <v>8.1999999999999993</v>
      </c>
      <c r="AW459" s="24">
        <v>44288</v>
      </c>
      <c r="AX459">
        <v>68.52</v>
      </c>
      <c r="AZ459" s="24">
        <v>44288</v>
      </c>
      <c r="BA459">
        <v>67.55</v>
      </c>
      <c r="BC459" s="24">
        <v>44288</v>
      </c>
      <c r="BD459">
        <v>70.06</v>
      </c>
      <c r="BF459" s="24">
        <v>44288</v>
      </c>
      <c r="BG459">
        <v>50</v>
      </c>
    </row>
    <row r="460" spans="30:59" x14ac:dyDescent="0.3">
      <c r="AD460" s="23">
        <v>44312</v>
      </c>
      <c r="AE460" s="14">
        <v>82367.714999999997</v>
      </c>
      <c r="AF460" s="14">
        <v>88.168000000000006</v>
      </c>
      <c r="AG460" s="14">
        <v>439.47</v>
      </c>
      <c r="AH460" s="14">
        <v>1530.6320000000001</v>
      </c>
      <c r="AI460" s="14">
        <v>5.891</v>
      </c>
      <c r="AJ460" s="14">
        <v>4.3890000000000002</v>
      </c>
      <c r="AK460" s="14">
        <v>0.86</v>
      </c>
      <c r="AL460" s="14">
        <v>88.819000000000003</v>
      </c>
      <c r="AM460" s="14">
        <v>452.84300000000002</v>
      </c>
      <c r="AN460" s="14"/>
      <c r="AO460" s="14"/>
      <c r="AP460" s="14"/>
      <c r="AQ460" s="14">
        <v>6.0309999999999997</v>
      </c>
      <c r="AR460" s="14">
        <v>8.8999999999999996E-2</v>
      </c>
      <c r="AS460" s="14">
        <v>30.1</v>
      </c>
      <c r="AT460" s="14">
        <v>21.67</v>
      </c>
      <c r="AU460" s="15">
        <v>8.44</v>
      </c>
      <c r="AW460" s="24">
        <v>44289</v>
      </c>
      <c r="AX460">
        <v>68.52</v>
      </c>
      <c r="AZ460" s="24">
        <v>44289</v>
      </c>
      <c r="BA460">
        <v>67.55</v>
      </c>
      <c r="BC460" s="24">
        <v>44289</v>
      </c>
      <c r="BD460">
        <v>70.06</v>
      </c>
      <c r="BF460" s="24">
        <v>44289</v>
      </c>
      <c r="BG460">
        <v>50</v>
      </c>
    </row>
    <row r="461" spans="30:59" x14ac:dyDescent="0.3">
      <c r="AD461" s="23">
        <v>44313</v>
      </c>
      <c r="AE461" s="16">
        <v>82816.532999999996</v>
      </c>
      <c r="AF461" s="16">
        <v>448.81700000000001</v>
      </c>
      <c r="AG461" s="16">
        <v>410.39499999999998</v>
      </c>
      <c r="AH461" s="16">
        <v>1535.768</v>
      </c>
      <c r="AI461" s="16">
        <v>5.1360000000000001</v>
      </c>
      <c r="AJ461" s="16">
        <v>4.3029999999999999</v>
      </c>
      <c r="AK461" s="16">
        <v>0.86</v>
      </c>
      <c r="AL461" s="16">
        <v>87.960999999999999</v>
      </c>
      <c r="AM461" s="16">
        <v>448.18099999999998</v>
      </c>
      <c r="AN461" s="16"/>
      <c r="AO461" s="16"/>
      <c r="AP461" s="16"/>
      <c r="AQ461" s="16">
        <v>5.3289999999999997</v>
      </c>
      <c r="AR461" s="16">
        <v>8.5000000000000006E-2</v>
      </c>
      <c r="AS461" s="16">
        <v>30.8</v>
      </c>
      <c r="AT461" s="16">
        <v>22.08</v>
      </c>
      <c r="AU461" s="17">
        <v>8.73</v>
      </c>
      <c r="AW461" s="24">
        <v>44290</v>
      </c>
      <c r="AX461">
        <v>68.52</v>
      </c>
      <c r="AZ461" s="24">
        <v>44290</v>
      </c>
      <c r="BA461">
        <v>67.55</v>
      </c>
      <c r="BC461" s="24">
        <v>44290</v>
      </c>
      <c r="BD461">
        <v>70.06</v>
      </c>
      <c r="BF461" s="24">
        <v>44290</v>
      </c>
      <c r="BG461">
        <v>50</v>
      </c>
    </row>
    <row r="462" spans="30:59" x14ac:dyDescent="0.3">
      <c r="AD462" s="23">
        <v>44314</v>
      </c>
      <c r="AE462" s="14">
        <v>83283.376999999993</v>
      </c>
      <c r="AF462" s="14">
        <v>466.84500000000003</v>
      </c>
      <c r="AG462" s="14">
        <v>403.24400000000003</v>
      </c>
      <c r="AH462" s="14">
        <v>1540.43</v>
      </c>
      <c r="AI462" s="14">
        <v>4.6619999999999999</v>
      </c>
      <c r="AJ462" s="14">
        <v>4.3070000000000004</v>
      </c>
      <c r="AK462" s="14">
        <v>0.84</v>
      </c>
      <c r="AL462" s="14">
        <v>87.013000000000005</v>
      </c>
      <c r="AM462" s="14">
        <v>442.70499999999998</v>
      </c>
      <c r="AN462" s="14"/>
      <c r="AO462" s="14"/>
      <c r="AP462" s="14"/>
      <c r="AQ462" s="14">
        <v>4.6669999999999998</v>
      </c>
      <c r="AR462" s="14">
        <v>8.1000000000000003E-2</v>
      </c>
      <c r="AS462" s="14">
        <v>31.51</v>
      </c>
      <c r="AT462" s="14">
        <v>22.53</v>
      </c>
      <c r="AU462" s="15">
        <v>9.02</v>
      </c>
      <c r="AW462" s="24">
        <v>44291</v>
      </c>
      <c r="AX462">
        <v>71.3</v>
      </c>
      <c r="AZ462" s="24">
        <v>44291</v>
      </c>
      <c r="BA462">
        <v>69.11</v>
      </c>
      <c r="BC462" s="24">
        <v>44291</v>
      </c>
      <c r="BD462">
        <v>71.849999999999994</v>
      </c>
      <c r="BF462" s="24">
        <v>44291</v>
      </c>
      <c r="BG462">
        <v>50</v>
      </c>
    </row>
    <row r="463" spans="30:59" x14ac:dyDescent="0.3">
      <c r="AD463" s="23">
        <v>44315</v>
      </c>
      <c r="AE463" s="16">
        <v>83676.292000000001</v>
      </c>
      <c r="AF463" s="16">
        <v>392.91500000000002</v>
      </c>
      <c r="AG463" s="16">
        <v>388.745</v>
      </c>
      <c r="AH463" s="16">
        <v>1544.9590000000001</v>
      </c>
      <c r="AI463" s="16">
        <v>4.5289999999999999</v>
      </c>
      <c r="AJ463" s="16">
        <v>4.3559999999999999</v>
      </c>
      <c r="AK463" s="16">
        <v>0.83</v>
      </c>
      <c r="AL463" s="16">
        <v>85.903000000000006</v>
      </c>
      <c r="AM463" s="16">
        <v>436.42899999999997</v>
      </c>
      <c r="AN463" s="16"/>
      <c r="AO463" s="16"/>
      <c r="AP463" s="16"/>
      <c r="AQ463" s="16">
        <v>5.7279999999999998</v>
      </c>
      <c r="AR463" s="16">
        <v>7.5999999999999998E-2</v>
      </c>
      <c r="AS463" s="16">
        <v>32.33</v>
      </c>
      <c r="AT463" s="16">
        <v>23.05</v>
      </c>
      <c r="AU463" s="17">
        <v>9.33</v>
      </c>
      <c r="AW463" s="24">
        <v>44292</v>
      </c>
      <c r="AX463">
        <v>75</v>
      </c>
      <c r="AZ463" s="24">
        <v>44292</v>
      </c>
      <c r="BA463">
        <v>71.2</v>
      </c>
      <c r="BC463" s="24">
        <v>44292</v>
      </c>
      <c r="BD463">
        <v>74.23</v>
      </c>
      <c r="BF463" s="24">
        <v>44292</v>
      </c>
      <c r="BG463">
        <v>50</v>
      </c>
    </row>
    <row r="464" spans="30:59" x14ac:dyDescent="0.3">
      <c r="AD464" s="23">
        <v>44316</v>
      </c>
      <c r="AE464" s="14">
        <v>84035.994000000006</v>
      </c>
      <c r="AF464" s="14">
        <v>359.702</v>
      </c>
      <c r="AG464" s="14">
        <v>371.75200000000001</v>
      </c>
      <c r="AH464" s="14">
        <v>1549.2809999999999</v>
      </c>
      <c r="AI464" s="14">
        <v>4.3220000000000001</v>
      </c>
      <c r="AJ464" s="14">
        <v>4.2709999999999999</v>
      </c>
      <c r="AK464" s="14">
        <v>0.83</v>
      </c>
      <c r="AL464" s="14">
        <v>83.994</v>
      </c>
      <c r="AM464" s="14">
        <v>428.185</v>
      </c>
      <c r="AN464" s="14"/>
      <c r="AO464" s="14"/>
      <c r="AP464" s="14"/>
      <c r="AQ464" s="14">
        <v>6.9649999999999999</v>
      </c>
      <c r="AR464" s="14">
        <v>7.0000000000000007E-2</v>
      </c>
      <c r="AS464" s="14">
        <v>33.15</v>
      </c>
      <c r="AT464" s="14">
        <v>23.6</v>
      </c>
      <c r="AU464" s="15">
        <v>9.6300000000000008</v>
      </c>
      <c r="AW464" s="24">
        <v>44293</v>
      </c>
      <c r="AX464">
        <v>75</v>
      </c>
      <c r="AZ464" s="24">
        <v>44293</v>
      </c>
      <c r="BA464">
        <v>71.2</v>
      </c>
      <c r="BC464" s="24">
        <v>44293</v>
      </c>
      <c r="BD464">
        <v>74.23</v>
      </c>
      <c r="BF464" s="24">
        <v>44293</v>
      </c>
      <c r="BG464">
        <v>50</v>
      </c>
    </row>
    <row r="465" spans="30:59" x14ac:dyDescent="0.3">
      <c r="AD465" s="23">
        <v>44317</v>
      </c>
      <c r="AE465" s="16">
        <v>84415.929000000004</v>
      </c>
      <c r="AF465" s="16">
        <v>379.935</v>
      </c>
      <c r="AG465" s="16">
        <v>357.01</v>
      </c>
      <c r="AH465" s="16">
        <v>1552.123</v>
      </c>
      <c r="AI465" s="16">
        <v>2.8420000000000001</v>
      </c>
      <c r="AJ465" s="16">
        <v>4.218</v>
      </c>
      <c r="AK465" s="16">
        <v>0.82</v>
      </c>
      <c r="AL465" s="16">
        <v>82.602999999999994</v>
      </c>
      <c r="AM465" s="16">
        <v>423.34500000000003</v>
      </c>
      <c r="AN465" s="16"/>
      <c r="AO465" s="16"/>
      <c r="AP465" s="16"/>
      <c r="AQ465" s="16">
        <v>1.028</v>
      </c>
      <c r="AR465" s="16">
        <v>6.7000000000000004E-2</v>
      </c>
      <c r="AS465" s="16">
        <v>33.47</v>
      </c>
      <c r="AT465" s="16">
        <v>23.84</v>
      </c>
      <c r="AU465" s="17">
        <v>9.7100000000000009</v>
      </c>
      <c r="AW465" s="24">
        <v>44294</v>
      </c>
      <c r="AX465">
        <v>75</v>
      </c>
      <c r="AZ465" s="24">
        <v>44294</v>
      </c>
      <c r="BA465">
        <v>71.2</v>
      </c>
      <c r="BC465" s="24">
        <v>44294</v>
      </c>
      <c r="BD465">
        <v>74.23</v>
      </c>
      <c r="BF465" s="24">
        <v>44294</v>
      </c>
      <c r="BG465">
        <v>50</v>
      </c>
    </row>
    <row r="466" spans="30:59" x14ac:dyDescent="0.3">
      <c r="AD466" s="23">
        <v>44318</v>
      </c>
      <c r="AE466" s="14">
        <v>84562.767000000007</v>
      </c>
      <c r="AF466" s="14">
        <v>146.83799999999999</v>
      </c>
      <c r="AG466" s="14">
        <v>326.17399999999998</v>
      </c>
      <c r="AH466" s="14">
        <v>1553.81</v>
      </c>
      <c r="AI466" s="14">
        <v>1.6870000000000001</v>
      </c>
      <c r="AJ466" s="14">
        <v>4.1529999999999996</v>
      </c>
      <c r="AK466" s="14">
        <v>0.81</v>
      </c>
      <c r="AL466" s="14">
        <v>82.662000000000006</v>
      </c>
      <c r="AM466" s="14">
        <v>426.52699999999999</v>
      </c>
      <c r="AN466" s="14">
        <v>35.576000000000001</v>
      </c>
      <c r="AO466" s="14">
        <v>152.04900000000001</v>
      </c>
      <c r="AP466" s="14"/>
      <c r="AQ466" s="14">
        <v>0.85899999999999999</v>
      </c>
      <c r="AR466" s="14">
        <v>6.7000000000000004E-2</v>
      </c>
      <c r="AS466" s="14">
        <v>33.659999999999997</v>
      </c>
      <c r="AT466" s="14">
        <v>23.98</v>
      </c>
      <c r="AU466" s="15">
        <v>9.77</v>
      </c>
      <c r="AW466" s="24">
        <v>44295</v>
      </c>
      <c r="AX466">
        <v>75</v>
      </c>
      <c r="AZ466" s="24">
        <v>44295</v>
      </c>
      <c r="BA466">
        <v>71.2</v>
      </c>
      <c r="BC466" s="24">
        <v>44295</v>
      </c>
      <c r="BD466">
        <v>74.23</v>
      </c>
      <c r="BF466" s="24">
        <v>44295</v>
      </c>
      <c r="BG466">
        <v>50</v>
      </c>
    </row>
    <row r="467" spans="30:59" x14ac:dyDescent="0.3">
      <c r="AD467" s="23">
        <v>44319</v>
      </c>
      <c r="AE467" s="16">
        <v>84618.520999999993</v>
      </c>
      <c r="AF467" s="16">
        <v>55.753999999999998</v>
      </c>
      <c r="AG467" s="16">
        <v>321.54399999999998</v>
      </c>
      <c r="AH467" s="16">
        <v>1558.413</v>
      </c>
      <c r="AI467" s="16">
        <v>4.6029999999999998</v>
      </c>
      <c r="AJ467" s="16">
        <v>3.9689999999999999</v>
      </c>
      <c r="AK467" s="16">
        <v>0.81</v>
      </c>
      <c r="AL467" s="16">
        <v>83.328000000000003</v>
      </c>
      <c r="AM467" s="16">
        <v>428.48099999999999</v>
      </c>
      <c r="AN467" s="16"/>
      <c r="AO467" s="16"/>
      <c r="AP467" s="16"/>
      <c r="AQ467" s="16">
        <v>7.0069999999999997</v>
      </c>
      <c r="AR467" s="16">
        <v>6.3E-2</v>
      </c>
      <c r="AS467" s="16">
        <v>34.340000000000003</v>
      </c>
      <c r="AT467" s="16">
        <v>24.4</v>
      </c>
      <c r="AU467" s="17">
        <v>10.029999999999999</v>
      </c>
      <c r="AW467" s="24">
        <v>44296</v>
      </c>
      <c r="AX467">
        <v>75</v>
      </c>
      <c r="AZ467" s="24">
        <v>44296</v>
      </c>
      <c r="BA467">
        <v>71.2</v>
      </c>
      <c r="BC467" s="24">
        <v>44296</v>
      </c>
      <c r="BD467">
        <v>74.23</v>
      </c>
      <c r="BF467" s="24">
        <v>44296</v>
      </c>
      <c r="BG467">
        <v>50</v>
      </c>
    </row>
    <row r="468" spans="30:59" x14ac:dyDescent="0.3">
      <c r="AD468" s="23">
        <v>44320</v>
      </c>
      <c r="AE468" s="14">
        <v>84979.317999999999</v>
      </c>
      <c r="AF468" s="14">
        <v>360.79700000000003</v>
      </c>
      <c r="AG468" s="14">
        <v>308.96899999999999</v>
      </c>
      <c r="AH468" s="14">
        <v>1562.2170000000001</v>
      </c>
      <c r="AI468" s="14">
        <v>3.8039999999999998</v>
      </c>
      <c r="AJ468" s="14">
        <v>3.778</v>
      </c>
      <c r="AK468" s="14">
        <v>0.81</v>
      </c>
      <c r="AL468" s="14">
        <v>81.462999999999994</v>
      </c>
      <c r="AM468" s="14">
        <v>420.74</v>
      </c>
      <c r="AN468" s="14"/>
      <c r="AO468" s="14"/>
      <c r="AP468" s="14"/>
      <c r="AQ468" s="14">
        <v>6.0049999999999999</v>
      </c>
      <c r="AR468" s="14">
        <v>0.06</v>
      </c>
      <c r="AS468" s="14">
        <v>35.130000000000003</v>
      </c>
      <c r="AT468" s="14">
        <v>24.86</v>
      </c>
      <c r="AU468" s="15">
        <v>10.37</v>
      </c>
      <c r="AW468" s="24">
        <v>44297</v>
      </c>
      <c r="AX468">
        <v>75</v>
      </c>
      <c r="AZ468" s="24">
        <v>44297</v>
      </c>
      <c r="BA468">
        <v>71.2</v>
      </c>
      <c r="BC468" s="24">
        <v>44297</v>
      </c>
      <c r="BD468">
        <v>74.23</v>
      </c>
      <c r="BF468" s="24">
        <v>44297</v>
      </c>
      <c r="BG468">
        <v>50</v>
      </c>
    </row>
    <row r="469" spans="30:59" x14ac:dyDescent="0.3">
      <c r="AD469" s="23">
        <v>44321</v>
      </c>
      <c r="AE469" s="16">
        <v>85364.197</v>
      </c>
      <c r="AF469" s="16">
        <v>384.87799999999999</v>
      </c>
      <c r="AG469" s="16">
        <v>297.26</v>
      </c>
      <c r="AH469" s="16">
        <v>1565.828</v>
      </c>
      <c r="AI469" s="16">
        <v>3.6110000000000002</v>
      </c>
      <c r="AJ469" s="16">
        <v>3.6280000000000001</v>
      </c>
      <c r="AK469" s="16">
        <v>0.81</v>
      </c>
      <c r="AL469" s="16">
        <v>79.953999999999994</v>
      </c>
      <c r="AM469" s="16">
        <v>409.77300000000002</v>
      </c>
      <c r="AN469" s="16"/>
      <c r="AO469" s="16"/>
      <c r="AP469" s="16"/>
      <c r="AQ469" s="16">
        <v>5.2450000000000001</v>
      </c>
      <c r="AR469" s="16">
        <v>5.6000000000000001E-2</v>
      </c>
      <c r="AS469" s="16">
        <v>35.950000000000003</v>
      </c>
      <c r="AT469" s="16">
        <v>25.34</v>
      </c>
      <c r="AU469" s="17">
        <v>10.71</v>
      </c>
      <c r="AW469" s="24">
        <v>44298</v>
      </c>
      <c r="AX469">
        <v>75</v>
      </c>
      <c r="AZ469" s="24">
        <v>44298</v>
      </c>
      <c r="BA469">
        <v>72.45</v>
      </c>
      <c r="BC469" s="24">
        <v>44298</v>
      </c>
      <c r="BD469">
        <v>75.650000000000006</v>
      </c>
      <c r="BF469" s="24">
        <v>44298</v>
      </c>
      <c r="BG469">
        <v>50</v>
      </c>
    </row>
    <row r="470" spans="30:59" x14ac:dyDescent="0.3">
      <c r="AD470" s="23">
        <v>44322</v>
      </c>
      <c r="AE470" s="14">
        <v>85685.565000000002</v>
      </c>
      <c r="AF470" s="14">
        <v>321.36799999999999</v>
      </c>
      <c r="AG470" s="14">
        <v>287.03899999999999</v>
      </c>
      <c r="AH470" s="14">
        <v>1569.069</v>
      </c>
      <c r="AI470" s="14">
        <v>3.2410000000000001</v>
      </c>
      <c r="AJ470" s="14">
        <v>3.444</v>
      </c>
      <c r="AK470" s="14">
        <v>0.81</v>
      </c>
      <c r="AL470" s="14">
        <v>77.423000000000002</v>
      </c>
      <c r="AM470" s="14">
        <v>399.39800000000002</v>
      </c>
      <c r="AN470" s="14"/>
      <c r="AO470" s="14"/>
      <c r="AP470" s="14"/>
      <c r="AQ470" s="14">
        <v>6.5739999999999998</v>
      </c>
      <c r="AR470" s="14">
        <v>5.2999999999999999E-2</v>
      </c>
      <c r="AS470" s="14">
        <v>36.86</v>
      </c>
      <c r="AT470" s="14">
        <v>25.9</v>
      </c>
      <c r="AU470" s="15">
        <v>11.08</v>
      </c>
      <c r="AW470" s="24">
        <v>44299</v>
      </c>
      <c r="AX470">
        <v>75</v>
      </c>
      <c r="AZ470" s="24">
        <v>44299</v>
      </c>
      <c r="BA470">
        <v>72.45</v>
      </c>
      <c r="BC470" s="24">
        <v>44299</v>
      </c>
      <c r="BD470">
        <v>75.650000000000006</v>
      </c>
      <c r="BF470" s="24">
        <v>44299</v>
      </c>
      <c r="BG470">
        <v>50</v>
      </c>
    </row>
    <row r="471" spans="30:59" x14ac:dyDescent="0.3">
      <c r="AD471" s="23">
        <v>44323</v>
      </c>
      <c r="AE471" s="16">
        <v>85968.835999999996</v>
      </c>
      <c r="AF471" s="16">
        <v>283.27100000000002</v>
      </c>
      <c r="AG471" s="16">
        <v>276.12</v>
      </c>
      <c r="AH471" s="16">
        <v>1572.7840000000001</v>
      </c>
      <c r="AI471" s="16">
        <v>3.7149999999999999</v>
      </c>
      <c r="AJ471" s="16">
        <v>3.3580000000000001</v>
      </c>
      <c r="AK471" s="16">
        <v>0.81</v>
      </c>
      <c r="AL471" s="16">
        <v>75.572999999999993</v>
      </c>
      <c r="AM471" s="16">
        <v>389.71800000000002</v>
      </c>
      <c r="AN471" s="16"/>
      <c r="AO471" s="16"/>
      <c r="AP471" s="16"/>
      <c r="AQ471" s="16">
        <v>7.5259999999999998</v>
      </c>
      <c r="AR471" s="16">
        <v>0.05</v>
      </c>
      <c r="AS471" s="16">
        <v>37.79</v>
      </c>
      <c r="AT471" s="16">
        <v>26.45</v>
      </c>
      <c r="AU471" s="17">
        <v>11.49</v>
      </c>
      <c r="AW471" s="24">
        <v>44300</v>
      </c>
      <c r="AX471">
        <v>75</v>
      </c>
      <c r="AZ471" s="24">
        <v>44300</v>
      </c>
      <c r="BA471">
        <v>72.45</v>
      </c>
      <c r="BC471" s="24">
        <v>44300</v>
      </c>
      <c r="BD471">
        <v>75.650000000000006</v>
      </c>
      <c r="BF471" s="24">
        <v>44300</v>
      </c>
      <c r="BG471">
        <v>50</v>
      </c>
    </row>
    <row r="472" spans="30:59" x14ac:dyDescent="0.3">
      <c r="AD472" s="23">
        <v>44324</v>
      </c>
      <c r="AE472" s="14">
        <v>86276.38</v>
      </c>
      <c r="AF472" s="14">
        <v>307.54399999999998</v>
      </c>
      <c r="AG472" s="14">
        <v>265.779</v>
      </c>
      <c r="AH472" s="14">
        <v>1575.3889999999999</v>
      </c>
      <c r="AI472" s="14">
        <v>2.605</v>
      </c>
      <c r="AJ472" s="14">
        <v>3.3239999999999998</v>
      </c>
      <c r="AK472" s="14">
        <v>0.81</v>
      </c>
      <c r="AL472" s="14">
        <v>74.078000000000003</v>
      </c>
      <c r="AM472" s="14">
        <v>381.85899999999998</v>
      </c>
      <c r="AN472" s="14"/>
      <c r="AO472" s="14"/>
      <c r="AP472" s="14"/>
      <c r="AQ472" s="14">
        <v>1.2889999999999999</v>
      </c>
      <c r="AR472" s="14">
        <v>4.9000000000000002E-2</v>
      </c>
      <c r="AS472" s="14">
        <v>38.21</v>
      </c>
      <c r="AT472" s="14">
        <v>26.77</v>
      </c>
      <c r="AU472" s="15">
        <v>11.6</v>
      </c>
      <c r="AW472" s="24">
        <v>44301</v>
      </c>
      <c r="AX472">
        <v>75</v>
      </c>
      <c r="AZ472" s="24">
        <v>44301</v>
      </c>
      <c r="BA472">
        <v>72.45</v>
      </c>
      <c r="BC472" s="24">
        <v>44301</v>
      </c>
      <c r="BD472">
        <v>75.650000000000006</v>
      </c>
      <c r="BF472" s="24">
        <v>44301</v>
      </c>
      <c r="BG472">
        <v>50</v>
      </c>
    </row>
    <row r="473" spans="30:59" x14ac:dyDescent="0.3">
      <c r="AD473" s="23">
        <v>44325</v>
      </c>
      <c r="AE473" s="16">
        <v>86411.481</v>
      </c>
      <c r="AF473" s="16">
        <v>135.101</v>
      </c>
      <c r="AG473" s="16">
        <v>264.10199999999998</v>
      </c>
      <c r="AH473" s="16">
        <v>1577.0909999999999</v>
      </c>
      <c r="AI473" s="16">
        <v>1.702</v>
      </c>
      <c r="AJ473" s="16">
        <v>3.3260000000000001</v>
      </c>
      <c r="AK473" s="16">
        <v>0.8</v>
      </c>
      <c r="AL473" s="16">
        <v>73.573999999999998</v>
      </c>
      <c r="AM473" s="16">
        <v>381.81400000000002</v>
      </c>
      <c r="AN473" s="16">
        <v>26.841999999999999</v>
      </c>
      <c r="AO473" s="16">
        <v>114.2</v>
      </c>
      <c r="AP473" s="16"/>
      <c r="AQ473" s="16">
        <v>0.85799999999999998</v>
      </c>
      <c r="AR473" s="16">
        <v>4.9000000000000002E-2</v>
      </c>
      <c r="AS473" s="16">
        <v>38.47</v>
      </c>
      <c r="AT473" s="16">
        <v>26.96</v>
      </c>
      <c r="AU473" s="17">
        <v>11.67</v>
      </c>
      <c r="AW473" s="24">
        <v>44302</v>
      </c>
      <c r="AX473">
        <v>75</v>
      </c>
      <c r="AZ473" s="24">
        <v>44302</v>
      </c>
      <c r="BA473">
        <v>72.45</v>
      </c>
      <c r="BC473" s="24">
        <v>44302</v>
      </c>
      <c r="BD473">
        <v>75.650000000000006</v>
      </c>
      <c r="BF473" s="24">
        <v>44302</v>
      </c>
      <c r="BG473">
        <v>50</v>
      </c>
    </row>
    <row r="474" spans="30:59" x14ac:dyDescent="0.3">
      <c r="AD474" s="23">
        <v>44326</v>
      </c>
      <c r="AE474" s="14">
        <v>86460.308999999994</v>
      </c>
      <c r="AF474" s="14">
        <v>48.828000000000003</v>
      </c>
      <c r="AG474" s="14">
        <v>263.113</v>
      </c>
      <c r="AH474" s="14">
        <v>1581.413</v>
      </c>
      <c r="AI474" s="14">
        <v>4.3220000000000001</v>
      </c>
      <c r="AJ474" s="14">
        <v>3.286</v>
      </c>
      <c r="AK474" s="14">
        <v>0.81</v>
      </c>
      <c r="AL474" s="14">
        <v>72.08</v>
      </c>
      <c r="AM474" s="14">
        <v>379.875</v>
      </c>
      <c r="AN474" s="14"/>
      <c r="AO474" s="14"/>
      <c r="AP474" s="14"/>
      <c r="AQ474" s="14">
        <v>7.73</v>
      </c>
      <c r="AR474" s="14">
        <v>4.5999999999999999E-2</v>
      </c>
      <c r="AS474" s="14">
        <v>39.270000000000003</v>
      </c>
      <c r="AT474" s="14">
        <v>27.42</v>
      </c>
      <c r="AU474" s="15">
        <v>12.02</v>
      </c>
      <c r="AW474" s="24">
        <v>44303</v>
      </c>
      <c r="AX474">
        <v>75</v>
      </c>
      <c r="AZ474" s="24">
        <v>44303</v>
      </c>
      <c r="BA474">
        <v>72.45</v>
      </c>
      <c r="BC474" s="24">
        <v>44303</v>
      </c>
      <c r="BD474">
        <v>75.650000000000006</v>
      </c>
      <c r="BF474" s="24">
        <v>44303</v>
      </c>
      <c r="BG474">
        <v>50</v>
      </c>
    </row>
    <row r="475" spans="30:59" x14ac:dyDescent="0.3">
      <c r="AD475" s="23">
        <v>44327</v>
      </c>
      <c r="AE475" s="16">
        <v>86753.23</v>
      </c>
      <c r="AF475" s="16">
        <v>292.92099999999999</v>
      </c>
      <c r="AG475" s="16">
        <v>253.416</v>
      </c>
      <c r="AH475" s="16">
        <v>1585.1279999999999</v>
      </c>
      <c r="AI475" s="16">
        <v>3.7149999999999999</v>
      </c>
      <c r="AJ475" s="16">
        <v>3.2730000000000001</v>
      </c>
      <c r="AK475" s="16">
        <v>0.81</v>
      </c>
      <c r="AL475" s="16">
        <v>70.2</v>
      </c>
      <c r="AM475" s="16">
        <v>370.43299999999999</v>
      </c>
      <c r="AN475" s="16"/>
      <c r="AO475" s="16"/>
      <c r="AP475" s="16"/>
      <c r="AQ475" s="16">
        <v>7.1219999999999999</v>
      </c>
      <c r="AR475" s="16">
        <v>4.2999999999999997E-2</v>
      </c>
      <c r="AS475" s="16">
        <v>40.25</v>
      </c>
      <c r="AT475" s="16">
        <v>28.01</v>
      </c>
      <c r="AU475" s="17">
        <v>12.42</v>
      </c>
      <c r="AW475" s="24">
        <v>44304</v>
      </c>
      <c r="AX475">
        <v>75</v>
      </c>
      <c r="AZ475" s="24">
        <v>44304</v>
      </c>
      <c r="BA475">
        <v>72.45</v>
      </c>
      <c r="BC475" s="24">
        <v>44304</v>
      </c>
      <c r="BD475">
        <v>75.650000000000006</v>
      </c>
      <c r="BF475" s="24">
        <v>44304</v>
      </c>
      <c r="BG475">
        <v>50</v>
      </c>
    </row>
    <row r="476" spans="30:59" x14ac:dyDescent="0.3">
      <c r="AD476" s="23">
        <v>44328</v>
      </c>
      <c r="AE476" s="14">
        <v>87071.415999999997</v>
      </c>
      <c r="AF476" s="14">
        <v>318.18599999999998</v>
      </c>
      <c r="AG476" s="14">
        <v>243.88800000000001</v>
      </c>
      <c r="AH476" s="14">
        <v>1587.8520000000001</v>
      </c>
      <c r="AI476" s="14">
        <v>2.7229999999999999</v>
      </c>
      <c r="AJ476" s="14">
        <v>3.1459999999999999</v>
      </c>
      <c r="AK476" s="14">
        <v>0.82</v>
      </c>
      <c r="AL476" s="14">
        <v>67.831999999999994</v>
      </c>
      <c r="AM476" s="14">
        <v>358.97699999999998</v>
      </c>
      <c r="AN476" s="14"/>
      <c r="AO476" s="14"/>
      <c r="AP476" s="14"/>
      <c r="AQ476" s="14">
        <v>6.6529999999999996</v>
      </c>
      <c r="AR476" s="14">
        <v>4.1000000000000002E-2</v>
      </c>
      <c r="AS476" s="14">
        <v>41.23</v>
      </c>
      <c r="AT476" s="14">
        <v>28.65</v>
      </c>
      <c r="AU476" s="15">
        <v>12.78</v>
      </c>
      <c r="AW476" s="24">
        <v>44305</v>
      </c>
      <c r="AX476">
        <v>75</v>
      </c>
      <c r="AZ476" s="24">
        <v>44305</v>
      </c>
      <c r="BA476">
        <v>72.45</v>
      </c>
      <c r="BC476" s="24">
        <v>44305</v>
      </c>
      <c r="BD476">
        <v>75.650000000000006</v>
      </c>
      <c r="BF476" s="24">
        <v>44305</v>
      </c>
      <c r="BG476">
        <v>50</v>
      </c>
    </row>
    <row r="477" spans="30:59" x14ac:dyDescent="0.3">
      <c r="AD477" s="23">
        <v>44329</v>
      </c>
      <c r="AE477" s="16">
        <v>87359.452999999994</v>
      </c>
      <c r="AF477" s="16">
        <v>288.03699999999998</v>
      </c>
      <c r="AG477" s="16">
        <v>239.12700000000001</v>
      </c>
      <c r="AH477" s="16">
        <v>1589.79</v>
      </c>
      <c r="AI477" s="16">
        <v>1.9390000000000001</v>
      </c>
      <c r="AJ477" s="16">
        <v>2.96</v>
      </c>
      <c r="AK477" s="16">
        <v>0.81</v>
      </c>
      <c r="AL477" s="16">
        <v>65.745000000000005</v>
      </c>
      <c r="AM477" s="16">
        <v>350.12599999999998</v>
      </c>
      <c r="AN477" s="16"/>
      <c r="AO477" s="16"/>
      <c r="AP477" s="16"/>
      <c r="AQ477" s="16">
        <v>1.1639999999999999</v>
      </c>
      <c r="AR477" s="16">
        <v>0.04</v>
      </c>
      <c r="AS477" s="16">
        <v>41.81</v>
      </c>
      <c r="AT477" s="16">
        <v>29.15</v>
      </c>
      <c r="AU477" s="17">
        <v>12.87</v>
      </c>
      <c r="AW477" s="24">
        <v>44306</v>
      </c>
      <c r="AX477">
        <v>75</v>
      </c>
      <c r="AZ477" s="24">
        <v>44306</v>
      </c>
      <c r="BA477">
        <v>72.45</v>
      </c>
      <c r="BC477" s="24">
        <v>44306</v>
      </c>
      <c r="BD477">
        <v>75.650000000000006</v>
      </c>
      <c r="BF477" s="24">
        <v>44306</v>
      </c>
      <c r="BG477">
        <v>50</v>
      </c>
    </row>
    <row r="478" spans="30:59" x14ac:dyDescent="0.3">
      <c r="AD478" s="23">
        <v>44330</v>
      </c>
      <c r="AE478" s="14">
        <v>87463.694000000003</v>
      </c>
      <c r="AF478" s="14">
        <v>104.242</v>
      </c>
      <c r="AG478" s="14">
        <v>213.55099999999999</v>
      </c>
      <c r="AH478" s="14">
        <v>1592.3510000000001</v>
      </c>
      <c r="AI478" s="14">
        <v>2.5609999999999999</v>
      </c>
      <c r="AJ478" s="14">
        <v>2.7949999999999999</v>
      </c>
      <c r="AK478" s="14">
        <v>0.81</v>
      </c>
      <c r="AL478" s="14">
        <v>64.412999999999997</v>
      </c>
      <c r="AM478" s="14">
        <v>346.42599999999999</v>
      </c>
      <c r="AN478" s="14"/>
      <c r="AO478" s="14"/>
      <c r="AP478" s="14"/>
      <c r="AQ478" s="14">
        <v>6.7050000000000001</v>
      </c>
      <c r="AR478" s="14">
        <v>4.1000000000000002E-2</v>
      </c>
      <c r="AS478" s="14">
        <v>42.73</v>
      </c>
      <c r="AT478" s="14">
        <v>29.82</v>
      </c>
      <c r="AU478" s="15">
        <v>13.13</v>
      </c>
      <c r="AW478" s="24">
        <v>44307</v>
      </c>
      <c r="AX478">
        <v>75</v>
      </c>
      <c r="AZ478" s="24">
        <v>44307</v>
      </c>
      <c r="BA478">
        <v>72.45</v>
      </c>
      <c r="BC478" s="24">
        <v>44307</v>
      </c>
      <c r="BD478">
        <v>75.650000000000006</v>
      </c>
      <c r="BF478" s="24">
        <v>44307</v>
      </c>
      <c r="BG478">
        <v>50</v>
      </c>
    </row>
    <row r="479" spans="30:59" x14ac:dyDescent="0.3">
      <c r="AD479" s="23">
        <v>44331</v>
      </c>
      <c r="AE479" s="16">
        <v>87695.843999999997</v>
      </c>
      <c r="AF479" s="16">
        <v>232.149</v>
      </c>
      <c r="AG479" s="16">
        <v>202.78100000000001</v>
      </c>
      <c r="AH479" s="16">
        <v>1594.009</v>
      </c>
      <c r="AI479" s="16">
        <v>1.6579999999999999</v>
      </c>
      <c r="AJ479" s="16">
        <v>2.66</v>
      </c>
      <c r="AK479" s="16">
        <v>0.82</v>
      </c>
      <c r="AL479" s="16">
        <v>63.213999999999999</v>
      </c>
      <c r="AM479" s="16">
        <v>339.67700000000002</v>
      </c>
      <c r="AN479" s="16"/>
      <c r="AO479" s="16"/>
      <c r="AP479" s="16"/>
      <c r="AQ479" s="16">
        <v>3.38</v>
      </c>
      <c r="AR479" s="16">
        <v>4.1000000000000002E-2</v>
      </c>
      <c r="AS479" s="16">
        <v>43.42</v>
      </c>
      <c r="AT479" s="16">
        <v>30.37</v>
      </c>
      <c r="AU479" s="17">
        <v>13.27</v>
      </c>
      <c r="AW479" s="24">
        <v>44308</v>
      </c>
      <c r="AX479">
        <v>75</v>
      </c>
      <c r="AZ479" s="24">
        <v>44308</v>
      </c>
      <c r="BA479">
        <v>72.45</v>
      </c>
      <c r="BC479" s="24">
        <v>44308</v>
      </c>
      <c r="BD479">
        <v>75.650000000000006</v>
      </c>
      <c r="BF479" s="24">
        <v>44308</v>
      </c>
      <c r="BG479">
        <v>50</v>
      </c>
    </row>
    <row r="480" spans="30:59" x14ac:dyDescent="0.3">
      <c r="AD480" s="23">
        <v>44332</v>
      </c>
      <c r="AE480" s="14">
        <v>87903.438999999998</v>
      </c>
      <c r="AF480" s="14">
        <v>207.595</v>
      </c>
      <c r="AG480" s="14">
        <v>213.137</v>
      </c>
      <c r="AH480" s="14">
        <v>1595.2080000000001</v>
      </c>
      <c r="AI480" s="14">
        <v>1.1990000000000001</v>
      </c>
      <c r="AJ480" s="14">
        <v>2.5880000000000001</v>
      </c>
      <c r="AK480" s="14">
        <v>0.83</v>
      </c>
      <c r="AL480" s="14">
        <v>62.976999999999997</v>
      </c>
      <c r="AM480" s="14">
        <v>339.86900000000003</v>
      </c>
      <c r="AN480" s="14">
        <v>17.632000000000001</v>
      </c>
      <c r="AO480" s="14">
        <v>77.569999999999993</v>
      </c>
      <c r="AP480" s="14"/>
      <c r="AQ480" s="14">
        <v>0.80400000000000005</v>
      </c>
      <c r="AR480" s="14">
        <v>4.1000000000000002E-2</v>
      </c>
      <c r="AS480" s="14">
        <v>43.75</v>
      </c>
      <c r="AT480" s="14">
        <v>30.66</v>
      </c>
      <c r="AU480" s="15">
        <v>13.3</v>
      </c>
      <c r="AW480" s="24">
        <v>44309</v>
      </c>
      <c r="AX480">
        <v>75</v>
      </c>
      <c r="AZ480" s="24">
        <v>44309</v>
      </c>
      <c r="BA480">
        <v>72.45</v>
      </c>
      <c r="BC480" s="24">
        <v>44309</v>
      </c>
      <c r="BD480">
        <v>75.650000000000006</v>
      </c>
      <c r="BF480" s="24">
        <v>44309</v>
      </c>
      <c r="BG480">
        <v>50</v>
      </c>
    </row>
    <row r="481" spans="30:59" x14ac:dyDescent="0.3">
      <c r="AD481" s="23">
        <v>44333</v>
      </c>
      <c r="AE481" s="16">
        <v>87953.035999999993</v>
      </c>
      <c r="AF481" s="16">
        <v>49.597000000000001</v>
      </c>
      <c r="AG481" s="16">
        <v>213.24700000000001</v>
      </c>
      <c r="AH481" s="16">
        <v>1598.1079999999999</v>
      </c>
      <c r="AI481" s="16">
        <v>2.9009999999999998</v>
      </c>
      <c r="AJ481" s="16">
        <v>2.3849999999999998</v>
      </c>
      <c r="AK481" s="16">
        <v>0.83</v>
      </c>
      <c r="AL481" s="16">
        <v>61.956000000000003</v>
      </c>
      <c r="AM481" s="16">
        <v>336.702</v>
      </c>
      <c r="AN481" s="16"/>
      <c r="AO481" s="16"/>
      <c r="AP481" s="16"/>
      <c r="AQ481" s="16">
        <v>7.0119999999999996</v>
      </c>
      <c r="AR481" s="16">
        <v>0.04</v>
      </c>
      <c r="AS481" s="16">
        <v>44.52</v>
      </c>
      <c r="AT481" s="16">
        <v>31.22</v>
      </c>
      <c r="AU481" s="17">
        <v>13.53</v>
      </c>
      <c r="AW481" s="24">
        <v>44310</v>
      </c>
      <c r="AX481">
        <v>75</v>
      </c>
      <c r="AZ481" s="24">
        <v>44310</v>
      </c>
      <c r="BA481">
        <v>72.45</v>
      </c>
      <c r="BC481" s="24">
        <v>44310</v>
      </c>
      <c r="BD481">
        <v>75.650000000000006</v>
      </c>
      <c r="BF481" s="24">
        <v>44310</v>
      </c>
      <c r="BG481">
        <v>50</v>
      </c>
    </row>
    <row r="482" spans="30:59" x14ac:dyDescent="0.3">
      <c r="AD482" s="23">
        <v>44334</v>
      </c>
      <c r="AE482" s="14">
        <v>88207.948999999993</v>
      </c>
      <c r="AF482" s="14">
        <v>254.91300000000001</v>
      </c>
      <c r="AG482" s="14">
        <v>207.81700000000001</v>
      </c>
      <c r="AH482" s="14">
        <v>1601.4829999999999</v>
      </c>
      <c r="AI482" s="14">
        <v>3.375</v>
      </c>
      <c r="AJ482" s="14">
        <v>2.3359999999999999</v>
      </c>
      <c r="AK482" s="14">
        <v>0.84</v>
      </c>
      <c r="AL482" s="14">
        <v>59.424999999999997</v>
      </c>
      <c r="AM482" s="14">
        <v>326.47399999999999</v>
      </c>
      <c r="AN482" s="14"/>
      <c r="AO482" s="14"/>
      <c r="AP482" s="14"/>
      <c r="AQ482" s="14">
        <v>6.4749999999999996</v>
      </c>
      <c r="AR482" s="14">
        <v>0.04</v>
      </c>
      <c r="AS482" s="14">
        <v>45.42</v>
      </c>
      <c r="AT482" s="14">
        <v>31.89</v>
      </c>
      <c r="AU482" s="15">
        <v>13.77</v>
      </c>
      <c r="AW482" s="24">
        <v>44311</v>
      </c>
      <c r="AX482">
        <v>75</v>
      </c>
      <c r="AZ482" s="24">
        <v>44311</v>
      </c>
      <c r="BA482">
        <v>72.45</v>
      </c>
      <c r="BC482" s="24">
        <v>44311</v>
      </c>
      <c r="BD482">
        <v>75.650000000000006</v>
      </c>
      <c r="BF482" s="24">
        <v>44311</v>
      </c>
      <c r="BG482">
        <v>50</v>
      </c>
    </row>
    <row r="483" spans="30:59" x14ac:dyDescent="0.3">
      <c r="AD483" s="23">
        <v>44335</v>
      </c>
      <c r="AE483" s="16">
        <v>88490.005999999994</v>
      </c>
      <c r="AF483" s="16">
        <v>282.05700000000002</v>
      </c>
      <c r="AG483" s="16">
        <v>202.65600000000001</v>
      </c>
      <c r="AH483" s="16">
        <v>1603.57</v>
      </c>
      <c r="AI483" s="16">
        <v>2.0870000000000002</v>
      </c>
      <c r="AJ483" s="16">
        <v>2.2450000000000001</v>
      </c>
      <c r="AK483" s="16">
        <v>0.84</v>
      </c>
      <c r="AL483" s="16">
        <v>57.16</v>
      </c>
      <c r="AM483" s="16">
        <v>315.95100000000002</v>
      </c>
      <c r="AN483" s="16"/>
      <c r="AO483" s="16"/>
      <c r="AP483" s="16"/>
      <c r="AQ483" s="16">
        <v>5.742</v>
      </c>
      <c r="AR483" s="16">
        <v>0.04</v>
      </c>
      <c r="AS483" s="16">
        <v>46.33</v>
      </c>
      <c r="AT483" s="16">
        <v>32.58</v>
      </c>
      <c r="AU483" s="17">
        <v>13.99</v>
      </c>
      <c r="AW483" s="24">
        <v>44312</v>
      </c>
      <c r="AX483">
        <v>75</v>
      </c>
      <c r="AZ483" s="24">
        <v>44312</v>
      </c>
      <c r="BA483">
        <v>72.45</v>
      </c>
      <c r="BC483" s="24">
        <v>44312</v>
      </c>
      <c r="BD483">
        <v>75.650000000000006</v>
      </c>
      <c r="BF483" s="24">
        <v>44312</v>
      </c>
      <c r="BG483">
        <v>50</v>
      </c>
    </row>
    <row r="484" spans="30:59" x14ac:dyDescent="0.3">
      <c r="AD484" s="23">
        <v>44336</v>
      </c>
      <c r="AE484" s="14">
        <v>83326.921000000002</v>
      </c>
      <c r="AF484" s="14"/>
      <c r="AG484" s="14">
        <v>161.50800000000001</v>
      </c>
      <c r="AH484" s="14">
        <v>1605.538</v>
      </c>
      <c r="AI484" s="14">
        <v>1.968</v>
      </c>
      <c r="AJ484" s="14">
        <v>2.25</v>
      </c>
      <c r="AK484" s="14">
        <v>0.83</v>
      </c>
      <c r="AL484" s="14">
        <v>55.783999999999999</v>
      </c>
      <c r="AM484" s="14">
        <v>307.11500000000001</v>
      </c>
      <c r="AN484" s="14"/>
      <c r="AO484" s="14"/>
      <c r="AP484" s="14"/>
      <c r="AQ484" s="14">
        <v>6.367</v>
      </c>
      <c r="AR484" s="14">
        <v>3.7999999999999999E-2</v>
      </c>
      <c r="AS484" s="14">
        <v>47.31</v>
      </c>
      <c r="AT484" s="14">
        <v>33.32</v>
      </c>
      <c r="AU484" s="15">
        <v>14.24</v>
      </c>
      <c r="AW484" s="24">
        <v>44313</v>
      </c>
      <c r="AX484">
        <v>75</v>
      </c>
      <c r="AZ484" s="24">
        <v>44313</v>
      </c>
      <c r="BA484">
        <v>72.45</v>
      </c>
      <c r="BC484" s="24">
        <v>44313</v>
      </c>
      <c r="BD484">
        <v>75.650000000000006</v>
      </c>
      <c r="BF484" s="24">
        <v>44313</v>
      </c>
      <c r="BG484">
        <v>50</v>
      </c>
    </row>
    <row r="485" spans="30:59" x14ac:dyDescent="0.3">
      <c r="AD485" s="23">
        <v>44337</v>
      </c>
      <c r="AE485" s="16">
        <v>83516.414999999994</v>
      </c>
      <c r="AF485" s="16">
        <v>189.494</v>
      </c>
      <c r="AG485" s="16">
        <v>173.68700000000001</v>
      </c>
      <c r="AH485" s="16">
        <v>1607.3589999999999</v>
      </c>
      <c r="AI485" s="16">
        <v>1.82</v>
      </c>
      <c r="AJ485" s="16">
        <v>2.1440000000000001</v>
      </c>
      <c r="AK485" s="16">
        <v>0.83</v>
      </c>
      <c r="AL485" s="16">
        <v>53.741</v>
      </c>
      <c r="AM485" s="16">
        <v>299.108</v>
      </c>
      <c r="AN485" s="16"/>
      <c r="AO485" s="16"/>
      <c r="AP485" s="16"/>
      <c r="AQ485" s="16">
        <v>6.7229999999999999</v>
      </c>
      <c r="AR485" s="16">
        <v>3.5999999999999997E-2</v>
      </c>
      <c r="AS485" s="16">
        <v>48.29</v>
      </c>
      <c r="AT485" s="16">
        <v>34.04</v>
      </c>
      <c r="AU485" s="17">
        <v>14.52</v>
      </c>
      <c r="AW485" s="24">
        <v>44314</v>
      </c>
      <c r="AX485">
        <v>75</v>
      </c>
      <c r="AZ485" s="24">
        <v>44314</v>
      </c>
      <c r="BA485">
        <v>72.45</v>
      </c>
      <c r="BC485" s="24">
        <v>44314</v>
      </c>
      <c r="BD485">
        <v>75.650000000000006</v>
      </c>
      <c r="BF485" s="24">
        <v>44314</v>
      </c>
      <c r="BG485">
        <v>50</v>
      </c>
    </row>
    <row r="486" spans="30:59" x14ac:dyDescent="0.3">
      <c r="AD486" s="23">
        <v>44338</v>
      </c>
      <c r="AE486" s="14">
        <v>83703.066999999995</v>
      </c>
      <c r="AF486" s="14">
        <v>186.65199999999999</v>
      </c>
      <c r="AG486" s="14">
        <v>167.18700000000001</v>
      </c>
      <c r="AH486" s="14">
        <v>1608.6759999999999</v>
      </c>
      <c r="AI486" s="14">
        <v>1.3169999999999999</v>
      </c>
      <c r="AJ486" s="14">
        <v>2.0950000000000002</v>
      </c>
      <c r="AK486" s="14">
        <v>0.82</v>
      </c>
      <c r="AL486" s="14">
        <v>52.454000000000001</v>
      </c>
      <c r="AM486" s="14">
        <v>292.536</v>
      </c>
      <c r="AN486" s="14"/>
      <c r="AO486" s="14"/>
      <c r="AP486" s="14"/>
      <c r="AQ486" s="14">
        <v>3.6259999999999999</v>
      </c>
      <c r="AR486" s="14">
        <v>3.5000000000000003E-2</v>
      </c>
      <c r="AS486" s="14">
        <v>48.92</v>
      </c>
      <c r="AT486" s="14">
        <v>34.549999999999997</v>
      </c>
      <c r="AU486" s="15">
        <v>14.65</v>
      </c>
      <c r="AW486" s="24">
        <v>44315</v>
      </c>
      <c r="AX486">
        <v>75</v>
      </c>
      <c r="AZ486" s="24">
        <v>44315</v>
      </c>
      <c r="BA486">
        <v>72.45</v>
      </c>
      <c r="BC486" s="24">
        <v>44315</v>
      </c>
      <c r="BD486">
        <v>75.650000000000006</v>
      </c>
      <c r="BF486" s="24">
        <v>44315</v>
      </c>
      <c r="BG486">
        <v>50</v>
      </c>
    </row>
    <row r="487" spans="30:59" x14ac:dyDescent="0.3">
      <c r="AD487" s="23">
        <v>44339</v>
      </c>
      <c r="AE487" s="16">
        <v>83847.61</v>
      </c>
      <c r="AF487" s="16">
        <v>144.54400000000001</v>
      </c>
      <c r="AG487" s="16">
        <v>158.18</v>
      </c>
      <c r="AH487" s="16">
        <v>1609.7270000000001</v>
      </c>
      <c r="AI487" s="16">
        <v>1.0509999999999999</v>
      </c>
      <c r="AJ487" s="16">
        <v>2.0739999999999998</v>
      </c>
      <c r="AK487" s="16">
        <v>0.82</v>
      </c>
      <c r="AL487" s="16">
        <v>52.024999999999999</v>
      </c>
      <c r="AM487" s="16">
        <v>291.87</v>
      </c>
      <c r="AN487" s="16">
        <v>15.879</v>
      </c>
      <c r="AO487" s="16">
        <v>65.225999999999999</v>
      </c>
      <c r="AP487" s="16"/>
      <c r="AQ487" s="16">
        <v>0.77800000000000002</v>
      </c>
      <c r="AR487" s="16">
        <v>3.5000000000000003E-2</v>
      </c>
      <c r="AS487" s="16">
        <v>49.18</v>
      </c>
      <c r="AT487" s="16">
        <v>34.79</v>
      </c>
      <c r="AU487" s="17">
        <v>14.67</v>
      </c>
      <c r="AW487" s="24">
        <v>44316</v>
      </c>
      <c r="AX487">
        <v>75</v>
      </c>
      <c r="AZ487" s="24">
        <v>44316</v>
      </c>
      <c r="BA487">
        <v>72.45</v>
      </c>
      <c r="BC487" s="24">
        <v>44316</v>
      </c>
      <c r="BD487">
        <v>75.650000000000006</v>
      </c>
      <c r="BF487" s="24">
        <v>44316</v>
      </c>
      <c r="BG487">
        <v>50</v>
      </c>
    </row>
    <row r="488" spans="30:59" x14ac:dyDescent="0.3">
      <c r="AD488" s="23">
        <v>44340</v>
      </c>
      <c r="AE488" s="14">
        <v>83880.615999999995</v>
      </c>
      <c r="AF488" s="14">
        <v>33.006</v>
      </c>
      <c r="AG488" s="14">
        <v>155.809</v>
      </c>
      <c r="AH488" s="14">
        <v>1610.645</v>
      </c>
      <c r="AI488" s="14">
        <v>0.91800000000000004</v>
      </c>
      <c r="AJ488" s="14">
        <v>1.7909999999999999</v>
      </c>
      <c r="AK488" s="14">
        <v>0.81</v>
      </c>
      <c r="AL488" s="14">
        <v>51.743000000000002</v>
      </c>
      <c r="AM488" s="14">
        <v>291.589</v>
      </c>
      <c r="AN488" s="14"/>
      <c r="AO488" s="14"/>
      <c r="AP488" s="14"/>
      <c r="AQ488" s="14">
        <v>1.4350000000000001</v>
      </c>
      <c r="AR488" s="14">
        <v>3.3000000000000002E-2</v>
      </c>
      <c r="AS488" s="14">
        <v>49.62</v>
      </c>
      <c r="AT488" s="14">
        <v>35.18</v>
      </c>
      <c r="AU488" s="15">
        <v>14.72</v>
      </c>
      <c r="AW488" s="24">
        <v>44317</v>
      </c>
      <c r="AX488">
        <v>75</v>
      </c>
      <c r="AZ488" s="24">
        <v>44317</v>
      </c>
      <c r="BA488">
        <v>72.45</v>
      </c>
      <c r="BC488" s="24">
        <v>44317</v>
      </c>
      <c r="BD488">
        <v>75.650000000000006</v>
      </c>
      <c r="BF488" s="24">
        <v>44317</v>
      </c>
      <c r="BG488">
        <v>50</v>
      </c>
    </row>
    <row r="489" spans="30:59" x14ac:dyDescent="0.3">
      <c r="AD489" s="23">
        <v>44341</v>
      </c>
      <c r="AE489" s="16">
        <v>83927.312000000005</v>
      </c>
      <c r="AF489" s="16">
        <v>46.695999999999998</v>
      </c>
      <c r="AG489" s="16">
        <v>126.06399999999999</v>
      </c>
      <c r="AH489" s="16">
        <v>1613.9159999999999</v>
      </c>
      <c r="AI489" s="16">
        <v>3.2709999999999999</v>
      </c>
      <c r="AJ489" s="16">
        <v>1.776</v>
      </c>
      <c r="AK489" s="16">
        <v>0.8</v>
      </c>
      <c r="AL489" s="16">
        <v>51.018000000000001</v>
      </c>
      <c r="AM489" s="16">
        <v>287.57799999999997</v>
      </c>
      <c r="AN489" s="16"/>
      <c r="AO489" s="16"/>
      <c r="AP489" s="16"/>
      <c r="AQ489" s="16">
        <v>7.1849999999999996</v>
      </c>
      <c r="AR489" s="16">
        <v>3.3000000000000002E-2</v>
      </c>
      <c r="AS489" s="16">
        <v>50.49</v>
      </c>
      <c r="AT489" s="16">
        <v>35.770000000000003</v>
      </c>
      <c r="AU489" s="17">
        <v>15.01</v>
      </c>
      <c r="AW489" s="24">
        <v>44318</v>
      </c>
      <c r="AX489">
        <v>75</v>
      </c>
      <c r="AZ489" s="24">
        <v>44318</v>
      </c>
      <c r="BA489">
        <v>72.45</v>
      </c>
      <c r="BC489" s="24">
        <v>44318</v>
      </c>
      <c r="BD489">
        <v>75.650000000000006</v>
      </c>
      <c r="BF489" s="24">
        <v>44318</v>
      </c>
      <c r="BG489">
        <v>50</v>
      </c>
    </row>
    <row r="490" spans="30:59" x14ac:dyDescent="0.3">
      <c r="AD490" s="23">
        <v>44342</v>
      </c>
      <c r="AE490" s="14">
        <v>84114.645000000004</v>
      </c>
      <c r="AF490" s="14">
        <v>187.333</v>
      </c>
      <c r="AG490" s="14">
        <v>112.532</v>
      </c>
      <c r="AH490" s="14">
        <v>1616.0619999999999</v>
      </c>
      <c r="AI490" s="14">
        <v>2.1459999999999999</v>
      </c>
      <c r="AJ490" s="14">
        <v>1.7849999999999999</v>
      </c>
      <c r="AK490" s="14">
        <v>0.81</v>
      </c>
      <c r="AL490" s="14">
        <v>49.286000000000001</v>
      </c>
      <c r="AM490" s="14">
        <v>275.19</v>
      </c>
      <c r="AN490" s="14"/>
      <c r="AO490" s="14"/>
      <c r="AP490" s="14"/>
      <c r="AQ490" s="14">
        <v>5.2869999999999999</v>
      </c>
      <c r="AR490" s="14">
        <v>3.3000000000000002E-2</v>
      </c>
      <c r="AS490" s="14">
        <v>51.38</v>
      </c>
      <c r="AT490" s="14">
        <v>36.369999999999997</v>
      </c>
      <c r="AU490" s="15">
        <v>15.3</v>
      </c>
      <c r="AW490" s="24">
        <v>44319</v>
      </c>
      <c r="AX490">
        <v>63.89</v>
      </c>
      <c r="AZ490" s="24">
        <v>44319</v>
      </c>
      <c r="BA490">
        <v>66.2</v>
      </c>
      <c r="BC490" s="24">
        <v>44319</v>
      </c>
      <c r="BD490">
        <v>68.510000000000005</v>
      </c>
      <c r="BF490" s="24">
        <v>44319</v>
      </c>
      <c r="BG490">
        <v>50</v>
      </c>
    </row>
    <row r="491" spans="30:59" x14ac:dyDescent="0.3">
      <c r="AD491" s="23">
        <v>44343</v>
      </c>
      <c r="AE491" s="16">
        <v>84320.864000000001</v>
      </c>
      <c r="AF491" s="16">
        <v>206.21899999999999</v>
      </c>
      <c r="AG491" s="16">
        <v>141.99199999999999</v>
      </c>
      <c r="AH491" s="16">
        <v>1618.163</v>
      </c>
      <c r="AI491" s="16">
        <v>2.1019999999999999</v>
      </c>
      <c r="AJ491" s="16">
        <v>1.804</v>
      </c>
      <c r="AK491" s="16">
        <v>0.82</v>
      </c>
      <c r="AL491" s="16">
        <v>47.451000000000001</v>
      </c>
      <c r="AM491" s="16">
        <v>265.54000000000002</v>
      </c>
      <c r="AN491" s="16"/>
      <c r="AO491" s="16"/>
      <c r="AP491" s="16"/>
      <c r="AQ491" s="16">
        <v>6.04</v>
      </c>
      <c r="AR491" s="16">
        <v>3.2000000000000001E-2</v>
      </c>
      <c r="AS491" s="16">
        <v>52.36</v>
      </c>
      <c r="AT491" s="16">
        <v>37.04</v>
      </c>
      <c r="AU491" s="17">
        <v>15.64</v>
      </c>
      <c r="AW491" s="24">
        <v>44320</v>
      </c>
      <c r="AX491">
        <v>63.89</v>
      </c>
      <c r="AZ491" s="24">
        <v>44320</v>
      </c>
      <c r="BA491">
        <v>66.2</v>
      </c>
      <c r="BC491" s="24">
        <v>44320</v>
      </c>
      <c r="BD491">
        <v>68.510000000000005</v>
      </c>
      <c r="BF491" s="24">
        <v>44320</v>
      </c>
      <c r="BG491">
        <v>50</v>
      </c>
    </row>
    <row r="492" spans="30:59" x14ac:dyDescent="0.3">
      <c r="AD492" s="23">
        <v>44344</v>
      </c>
      <c r="AE492" s="14">
        <v>84487.726999999999</v>
      </c>
      <c r="AF492" s="14">
        <v>166.863</v>
      </c>
      <c r="AG492" s="14">
        <v>138.75899999999999</v>
      </c>
      <c r="AH492" s="14">
        <v>1620.0139999999999</v>
      </c>
      <c r="AI492" s="14">
        <v>1.85</v>
      </c>
      <c r="AJ492" s="14">
        <v>1.8080000000000001</v>
      </c>
      <c r="AK492" s="14">
        <v>0.82</v>
      </c>
      <c r="AL492" s="14">
        <v>45.941000000000003</v>
      </c>
      <c r="AM492" s="14">
        <v>255.63800000000001</v>
      </c>
      <c r="AN492" s="14"/>
      <c r="AO492" s="14"/>
      <c r="AP492" s="14"/>
      <c r="AQ492" s="14">
        <v>6.6139999999999999</v>
      </c>
      <c r="AR492" s="14">
        <v>3.1E-2</v>
      </c>
      <c r="AS492" s="14">
        <v>53.38</v>
      </c>
      <c r="AT492" s="14">
        <v>37.67</v>
      </c>
      <c r="AU492" s="15">
        <v>16.07</v>
      </c>
      <c r="AW492" s="24">
        <v>44321</v>
      </c>
      <c r="AX492">
        <v>63.89</v>
      </c>
      <c r="AZ492" s="24">
        <v>44321</v>
      </c>
      <c r="BA492">
        <v>66.2</v>
      </c>
      <c r="BC492" s="24">
        <v>44321</v>
      </c>
      <c r="BD492">
        <v>68.510000000000005</v>
      </c>
      <c r="BF492" s="24">
        <v>44321</v>
      </c>
      <c r="BG492">
        <v>50</v>
      </c>
    </row>
    <row r="493" spans="30:59" x14ac:dyDescent="0.3">
      <c r="AD493" s="23">
        <v>44345</v>
      </c>
      <c r="AE493" s="16">
        <v>84658.335000000006</v>
      </c>
      <c r="AF493" s="16">
        <v>170.608</v>
      </c>
      <c r="AG493" s="16">
        <v>136.46700000000001</v>
      </c>
      <c r="AH493" s="16">
        <v>1621.02</v>
      </c>
      <c r="AI493" s="16">
        <v>1.006</v>
      </c>
      <c r="AJ493" s="16">
        <v>1.7629999999999999</v>
      </c>
      <c r="AK493" s="16">
        <v>0.81</v>
      </c>
      <c r="AL493" s="16">
        <v>44.817</v>
      </c>
      <c r="AM493" s="16">
        <v>249.34800000000001</v>
      </c>
      <c r="AN493" s="16"/>
      <c r="AO493" s="16"/>
      <c r="AP493" s="16"/>
      <c r="AQ493" s="16">
        <v>3.395</v>
      </c>
      <c r="AR493" s="16">
        <v>3.1E-2</v>
      </c>
      <c r="AS493" s="16">
        <v>54.04</v>
      </c>
      <c r="AT493" s="16">
        <v>38.11</v>
      </c>
      <c r="AU493" s="17">
        <v>16.3</v>
      </c>
      <c r="AW493" s="24">
        <v>44322</v>
      </c>
      <c r="AX493">
        <v>63.89</v>
      </c>
      <c r="AZ493" s="24">
        <v>44322</v>
      </c>
      <c r="BA493">
        <v>66.2</v>
      </c>
      <c r="BC493" s="24">
        <v>44322</v>
      </c>
      <c r="BD493">
        <v>68.510000000000005</v>
      </c>
      <c r="BF493" s="24">
        <v>44322</v>
      </c>
      <c r="BG493">
        <v>50</v>
      </c>
    </row>
    <row r="494" spans="30:59" x14ac:dyDescent="0.3">
      <c r="AD494" s="23">
        <v>44346</v>
      </c>
      <c r="AE494" s="14">
        <v>84786.539000000004</v>
      </c>
      <c r="AF494" s="14">
        <v>128.20400000000001</v>
      </c>
      <c r="AG494" s="14">
        <v>134.13300000000001</v>
      </c>
      <c r="AH494" s="14">
        <v>1621.671</v>
      </c>
      <c r="AI494" s="14">
        <v>0.65100000000000002</v>
      </c>
      <c r="AJ494" s="14">
        <v>1.706</v>
      </c>
      <c r="AK494" s="14">
        <v>0.8</v>
      </c>
      <c r="AL494" s="14">
        <v>44.298999999999999</v>
      </c>
      <c r="AM494" s="14">
        <v>248.28200000000001</v>
      </c>
      <c r="AN494" s="14">
        <v>12.448</v>
      </c>
      <c r="AO494" s="14">
        <v>45.618000000000002</v>
      </c>
      <c r="AP494" s="14"/>
      <c r="AQ494" s="14">
        <v>0.755</v>
      </c>
      <c r="AR494" s="14">
        <v>3.1E-2</v>
      </c>
      <c r="AS494" s="14">
        <v>54.25</v>
      </c>
      <c r="AT494" s="14">
        <v>38.270000000000003</v>
      </c>
      <c r="AU494" s="15">
        <v>16.350000000000001</v>
      </c>
      <c r="AW494" s="24">
        <v>44323</v>
      </c>
      <c r="AX494">
        <v>63.89</v>
      </c>
      <c r="AZ494" s="24">
        <v>44323</v>
      </c>
      <c r="BA494">
        <v>66.2</v>
      </c>
      <c r="BC494" s="24">
        <v>44323</v>
      </c>
      <c r="BD494">
        <v>68.510000000000005</v>
      </c>
      <c r="BF494" s="24">
        <v>44323</v>
      </c>
      <c r="BG494">
        <v>50</v>
      </c>
    </row>
    <row r="495" spans="30:59" x14ac:dyDescent="0.3">
      <c r="AD495" s="23">
        <v>44347</v>
      </c>
      <c r="AE495" s="16">
        <v>84792.014999999999</v>
      </c>
      <c r="AF495" s="16">
        <v>5.476</v>
      </c>
      <c r="AG495" s="16">
        <v>130.19999999999999</v>
      </c>
      <c r="AH495" s="16">
        <v>1623.5360000000001</v>
      </c>
      <c r="AI495" s="16">
        <v>1.865</v>
      </c>
      <c r="AJ495" s="16">
        <v>1.8420000000000001</v>
      </c>
      <c r="AK495" s="16">
        <v>0.78</v>
      </c>
      <c r="AL495" s="16">
        <v>43.588000000000001</v>
      </c>
      <c r="AM495" s="16">
        <v>245.63300000000001</v>
      </c>
      <c r="AN495" s="16"/>
      <c r="AO495" s="16"/>
      <c r="AP495" s="16"/>
      <c r="AQ495" s="16">
        <v>5.923</v>
      </c>
      <c r="AR495" s="16">
        <v>3.1E-2</v>
      </c>
      <c r="AS495" s="16">
        <v>55.08</v>
      </c>
      <c r="AT495" s="16">
        <v>38.79</v>
      </c>
      <c r="AU495" s="17">
        <v>16.670000000000002</v>
      </c>
      <c r="AW495" s="24">
        <v>44324</v>
      </c>
      <c r="AX495">
        <v>63.89</v>
      </c>
      <c r="AZ495" s="24">
        <v>44324</v>
      </c>
      <c r="BA495">
        <v>66.2</v>
      </c>
      <c r="BC495" s="24">
        <v>44324</v>
      </c>
      <c r="BD495">
        <v>68.510000000000005</v>
      </c>
      <c r="BF495" s="24">
        <v>44324</v>
      </c>
      <c r="BG495">
        <v>50</v>
      </c>
    </row>
    <row r="496" spans="30:59" x14ac:dyDescent="0.3">
      <c r="AD496" s="23">
        <v>44348</v>
      </c>
      <c r="AE496" s="14">
        <v>84937.846999999994</v>
      </c>
      <c r="AF496" s="14">
        <v>145.83199999999999</v>
      </c>
      <c r="AG496" s="14">
        <v>144.36199999999999</v>
      </c>
      <c r="AH496" s="14">
        <v>1625.519</v>
      </c>
      <c r="AI496" s="14">
        <v>1.9830000000000001</v>
      </c>
      <c r="AJ496" s="14">
        <v>1.6579999999999999</v>
      </c>
      <c r="AK496" s="14">
        <v>0.77</v>
      </c>
      <c r="AL496" s="14">
        <v>41.811999999999998</v>
      </c>
      <c r="AM496" s="14">
        <v>238.114</v>
      </c>
      <c r="AN496" s="14"/>
      <c r="AO496" s="14"/>
      <c r="AP496" s="14"/>
      <c r="AQ496" s="14">
        <v>5.1589999999999998</v>
      </c>
      <c r="AR496" s="14">
        <v>2.9000000000000001E-2</v>
      </c>
      <c r="AS496" s="14">
        <v>56.08</v>
      </c>
      <c r="AT496" s="14">
        <v>39.42</v>
      </c>
      <c r="AU496" s="15">
        <v>17.079999999999998</v>
      </c>
      <c r="AW496" s="24">
        <v>44325</v>
      </c>
      <c r="AX496">
        <v>63.89</v>
      </c>
      <c r="AZ496" s="24">
        <v>44325</v>
      </c>
      <c r="BA496">
        <v>66.2</v>
      </c>
      <c r="BC496" s="24">
        <v>44325</v>
      </c>
      <c r="BD496">
        <v>68.510000000000005</v>
      </c>
      <c r="BF496" s="24">
        <v>44325</v>
      </c>
      <c r="BG496">
        <v>50</v>
      </c>
    </row>
    <row r="497" spans="30:59" x14ac:dyDescent="0.3">
      <c r="AD497" s="23">
        <v>44349</v>
      </c>
      <c r="AE497" s="16">
        <v>84957.887000000002</v>
      </c>
      <c r="AF497" s="16">
        <v>20.04</v>
      </c>
      <c r="AG497" s="16">
        <v>120.46299999999999</v>
      </c>
      <c r="AH497" s="16">
        <v>1626.94</v>
      </c>
      <c r="AI497" s="16">
        <v>1.421</v>
      </c>
      <c r="AJ497" s="16">
        <v>1.554</v>
      </c>
      <c r="AK497" s="16">
        <v>0.76</v>
      </c>
      <c r="AL497" s="16">
        <v>40.761000000000003</v>
      </c>
      <c r="AM497" s="16">
        <v>231.45400000000001</v>
      </c>
      <c r="AN497" s="16"/>
      <c r="AO497" s="16"/>
      <c r="AP497" s="16"/>
      <c r="AQ497" s="16">
        <v>4.6550000000000002</v>
      </c>
      <c r="AR497" s="16">
        <v>2.7E-2</v>
      </c>
      <c r="AS497" s="16">
        <v>57.03</v>
      </c>
      <c r="AT497" s="16">
        <v>40.03</v>
      </c>
      <c r="AU497" s="17">
        <v>17.440000000000001</v>
      </c>
      <c r="AW497" s="24">
        <v>44326</v>
      </c>
      <c r="AX497">
        <v>63.89</v>
      </c>
      <c r="AZ497" s="24">
        <v>44326</v>
      </c>
      <c r="BA497">
        <v>66.2</v>
      </c>
      <c r="BC497" s="24">
        <v>44326</v>
      </c>
      <c r="BD497">
        <v>68.510000000000005</v>
      </c>
      <c r="BF497" s="24">
        <v>44326</v>
      </c>
      <c r="BG497">
        <v>50</v>
      </c>
    </row>
    <row r="498" spans="30:59" x14ac:dyDescent="0.3">
      <c r="AD498" s="23">
        <v>44350</v>
      </c>
      <c r="AE498" s="14">
        <v>85188.171000000002</v>
      </c>
      <c r="AF498" s="14">
        <v>230.285</v>
      </c>
      <c r="AG498" s="14">
        <v>123.901</v>
      </c>
      <c r="AH498" s="14">
        <v>1627.9760000000001</v>
      </c>
      <c r="AI498" s="14">
        <v>1.036</v>
      </c>
      <c r="AJ498" s="14">
        <v>1.4019999999999999</v>
      </c>
      <c r="AK498" s="14">
        <v>0.76</v>
      </c>
      <c r="AL498" s="14">
        <v>39.622</v>
      </c>
      <c r="AM498" s="14">
        <v>226.2</v>
      </c>
      <c r="AN498" s="14"/>
      <c r="AO498" s="14"/>
      <c r="AP498" s="14"/>
      <c r="AQ498" s="14">
        <v>5.4340000000000002</v>
      </c>
      <c r="AR498" s="14">
        <v>2.5999999999999999E-2</v>
      </c>
      <c r="AS498" s="14">
        <v>58.09</v>
      </c>
      <c r="AT498" s="14">
        <v>40.71</v>
      </c>
      <c r="AU498" s="15">
        <v>17.850000000000001</v>
      </c>
      <c r="AW498" s="24">
        <v>44327</v>
      </c>
      <c r="AX498">
        <v>63.89</v>
      </c>
      <c r="AZ498" s="24">
        <v>44327</v>
      </c>
      <c r="BA498">
        <v>66.2</v>
      </c>
      <c r="BC498" s="24">
        <v>44327</v>
      </c>
      <c r="BD498">
        <v>68.510000000000005</v>
      </c>
      <c r="BF498" s="24">
        <v>44327</v>
      </c>
      <c r="BG498">
        <v>50</v>
      </c>
    </row>
    <row r="499" spans="30:59" x14ac:dyDescent="0.3">
      <c r="AD499" s="23">
        <v>44351</v>
      </c>
      <c r="AE499" s="16">
        <v>85291.154999999999</v>
      </c>
      <c r="AF499" s="16">
        <v>102.983</v>
      </c>
      <c r="AG499" s="16">
        <v>114.77500000000001</v>
      </c>
      <c r="AH499" s="16">
        <v>1629.279</v>
      </c>
      <c r="AI499" s="16">
        <v>1.302</v>
      </c>
      <c r="AJ499" s="16">
        <v>1.3240000000000001</v>
      </c>
      <c r="AK499" s="16">
        <v>0.75</v>
      </c>
      <c r="AL499" s="16">
        <v>38.052999999999997</v>
      </c>
      <c r="AM499" s="16">
        <v>219.066</v>
      </c>
      <c r="AN499" s="16"/>
      <c r="AO499" s="16"/>
      <c r="AP499" s="16"/>
      <c r="AQ499" s="16">
        <v>6.2119999999999997</v>
      </c>
      <c r="AR499" s="16">
        <v>2.4E-2</v>
      </c>
      <c r="AS499" s="16">
        <v>59.22</v>
      </c>
      <c r="AT499" s="16">
        <v>41.37</v>
      </c>
      <c r="AU499" s="17">
        <v>18.329999999999998</v>
      </c>
      <c r="AW499" s="24">
        <v>44328</v>
      </c>
      <c r="AX499">
        <v>63.89</v>
      </c>
      <c r="AZ499" s="24">
        <v>44328</v>
      </c>
      <c r="BA499">
        <v>67.45</v>
      </c>
      <c r="BC499" s="24">
        <v>44328</v>
      </c>
      <c r="BD499">
        <v>69.94</v>
      </c>
      <c r="BF499" s="24">
        <v>44328</v>
      </c>
      <c r="BG499">
        <v>50</v>
      </c>
    </row>
    <row r="500" spans="30:59" x14ac:dyDescent="0.3">
      <c r="AD500" s="23">
        <v>44352</v>
      </c>
      <c r="AE500" s="14">
        <v>85389.638999999996</v>
      </c>
      <c r="AF500" s="14">
        <v>98.483999999999995</v>
      </c>
      <c r="AG500" s="14">
        <v>104.47199999999999</v>
      </c>
      <c r="AH500" s="14">
        <v>1630.1220000000001</v>
      </c>
      <c r="AI500" s="14">
        <v>0.84399999999999997</v>
      </c>
      <c r="AJ500" s="14">
        <v>1.3</v>
      </c>
      <c r="AK500" s="14">
        <v>0.74</v>
      </c>
      <c r="AL500" s="14">
        <v>37.372</v>
      </c>
      <c r="AM500" s="14">
        <v>215.084</v>
      </c>
      <c r="AN500" s="14"/>
      <c r="AO500" s="14"/>
      <c r="AP500" s="14"/>
      <c r="AQ500" s="14">
        <v>3.1469999999999998</v>
      </c>
      <c r="AR500" s="14">
        <v>2.3E-2</v>
      </c>
      <c r="AS500" s="14">
        <v>59.94</v>
      </c>
      <c r="AT500" s="14">
        <v>41.82</v>
      </c>
      <c r="AU500" s="15">
        <v>18.63</v>
      </c>
      <c r="AW500" s="24">
        <v>44329</v>
      </c>
      <c r="AX500">
        <v>63.89</v>
      </c>
      <c r="AZ500" s="24">
        <v>44329</v>
      </c>
      <c r="BA500">
        <v>67.45</v>
      </c>
      <c r="BC500" s="24">
        <v>44329</v>
      </c>
      <c r="BD500">
        <v>69.94</v>
      </c>
      <c r="BF500" s="24">
        <v>44329</v>
      </c>
      <c r="BG500">
        <v>50</v>
      </c>
    </row>
    <row r="501" spans="30:59" x14ac:dyDescent="0.3">
      <c r="AD501" s="23">
        <v>44353</v>
      </c>
      <c r="AE501" s="16">
        <v>85466.307000000001</v>
      </c>
      <c r="AF501" s="16">
        <v>76.668000000000006</v>
      </c>
      <c r="AG501" s="16">
        <v>97.11</v>
      </c>
      <c r="AH501" s="16">
        <v>1630.596</v>
      </c>
      <c r="AI501" s="16">
        <v>0.47399999999999998</v>
      </c>
      <c r="AJ501" s="16">
        <v>1.2749999999999999</v>
      </c>
      <c r="AK501" s="16">
        <v>0.72</v>
      </c>
      <c r="AL501" s="16">
        <v>37.401000000000003</v>
      </c>
      <c r="AM501" s="16">
        <v>214.98099999999999</v>
      </c>
      <c r="AN501" s="16">
        <v>9.4179999999999993</v>
      </c>
      <c r="AO501" s="16">
        <v>39.155999999999999</v>
      </c>
      <c r="AP501" s="16"/>
      <c r="AQ501" s="16">
        <v>0.68200000000000005</v>
      </c>
      <c r="AR501" s="16">
        <v>2.3E-2</v>
      </c>
      <c r="AS501" s="16">
        <v>60.21</v>
      </c>
      <c r="AT501" s="16">
        <v>42.02</v>
      </c>
      <c r="AU501" s="17">
        <v>18.7</v>
      </c>
      <c r="AW501" s="24">
        <v>44330</v>
      </c>
      <c r="AX501">
        <v>63.89</v>
      </c>
      <c r="AZ501" s="24">
        <v>44330</v>
      </c>
      <c r="BA501">
        <v>67.45</v>
      </c>
      <c r="BC501" s="24">
        <v>44330</v>
      </c>
      <c r="BD501">
        <v>69.94</v>
      </c>
      <c r="BF501" s="24">
        <v>44330</v>
      </c>
      <c r="BG501">
        <v>50</v>
      </c>
    </row>
    <row r="502" spans="30:59" x14ac:dyDescent="0.3">
      <c r="AD502" s="23">
        <v>44354</v>
      </c>
      <c r="AE502" s="14">
        <v>85483.683000000005</v>
      </c>
      <c r="AF502" s="14">
        <v>17.376000000000001</v>
      </c>
      <c r="AG502" s="14">
        <v>98.81</v>
      </c>
      <c r="AH502" s="14">
        <v>1631.5429999999999</v>
      </c>
      <c r="AI502" s="14">
        <v>0.94699999999999995</v>
      </c>
      <c r="AJ502" s="14">
        <v>1.1439999999999999</v>
      </c>
      <c r="AK502" s="14">
        <v>0.71</v>
      </c>
      <c r="AL502" s="14">
        <v>36.587000000000003</v>
      </c>
      <c r="AM502" s="14">
        <v>211.99100000000001</v>
      </c>
      <c r="AN502" s="14"/>
      <c r="AO502" s="14"/>
      <c r="AP502" s="14"/>
      <c r="AQ502" s="14">
        <v>5.556</v>
      </c>
      <c r="AR502" s="14">
        <v>2.1000000000000001E-2</v>
      </c>
      <c r="AS502" s="14">
        <v>61.1</v>
      </c>
      <c r="AT502" s="14">
        <v>42.51</v>
      </c>
      <c r="AU502" s="15">
        <v>19.100000000000001</v>
      </c>
      <c r="AW502" s="24">
        <v>44331</v>
      </c>
      <c r="AX502">
        <v>63.89</v>
      </c>
      <c r="AZ502" s="24">
        <v>44331</v>
      </c>
      <c r="BA502">
        <v>67.45</v>
      </c>
      <c r="BC502" s="24">
        <v>44331</v>
      </c>
      <c r="BD502">
        <v>69.94</v>
      </c>
      <c r="BF502" s="24">
        <v>44331</v>
      </c>
      <c r="BG502">
        <v>50</v>
      </c>
    </row>
    <row r="503" spans="30:59" x14ac:dyDescent="0.3">
      <c r="AD503" s="23">
        <v>44355</v>
      </c>
      <c r="AE503" s="16">
        <v>85572.797999999995</v>
      </c>
      <c r="AF503" s="16">
        <v>89.114999999999995</v>
      </c>
      <c r="AG503" s="16">
        <v>90.706999999999994</v>
      </c>
      <c r="AH503" s="16">
        <v>1632.653</v>
      </c>
      <c r="AI503" s="16">
        <v>1.1100000000000001</v>
      </c>
      <c r="AJ503" s="16">
        <v>1.0189999999999999</v>
      </c>
      <c r="AK503" s="16">
        <v>0.7</v>
      </c>
      <c r="AL503" s="16">
        <v>35.433</v>
      </c>
      <c r="AM503" s="16">
        <v>206.97300000000001</v>
      </c>
      <c r="AN503" s="16"/>
      <c r="AO503" s="16"/>
      <c r="AP503" s="16"/>
      <c r="AQ503" s="16">
        <v>4.8550000000000004</v>
      </c>
      <c r="AR503" s="16">
        <v>1.9E-2</v>
      </c>
      <c r="AS503" s="16">
        <v>62.1</v>
      </c>
      <c r="AT503" s="16">
        <v>43.09</v>
      </c>
      <c r="AU503" s="17">
        <v>19.559999999999999</v>
      </c>
      <c r="AW503" s="24">
        <v>44332</v>
      </c>
      <c r="AX503">
        <v>63.89</v>
      </c>
      <c r="AZ503" s="24">
        <v>44332</v>
      </c>
      <c r="BA503">
        <v>67.45</v>
      </c>
      <c r="BC503" s="24">
        <v>44332</v>
      </c>
      <c r="BD503">
        <v>69.94</v>
      </c>
      <c r="BF503" s="24">
        <v>44332</v>
      </c>
      <c r="BG503">
        <v>50</v>
      </c>
    </row>
    <row r="504" spans="30:59" x14ac:dyDescent="0.3">
      <c r="AD504" s="23">
        <v>44356</v>
      </c>
      <c r="AE504" s="14">
        <v>85655.222999999998</v>
      </c>
      <c r="AF504" s="14">
        <v>82.424999999999997</v>
      </c>
      <c r="AG504" s="14">
        <v>99.619</v>
      </c>
      <c r="AH504" s="14">
        <v>1633.615</v>
      </c>
      <c r="AI504" s="14">
        <v>0.96199999999999997</v>
      </c>
      <c r="AJ504" s="14">
        <v>0.95399999999999996</v>
      </c>
      <c r="AK504" s="14">
        <v>0.68</v>
      </c>
      <c r="AL504" s="14">
        <v>34.426000000000002</v>
      </c>
      <c r="AM504" s="14">
        <v>200.19499999999999</v>
      </c>
      <c r="AN504" s="14"/>
      <c r="AO504" s="14"/>
      <c r="AP504" s="14"/>
      <c r="AQ504" s="14">
        <v>4.1539999999999999</v>
      </c>
      <c r="AR504" s="14">
        <v>1.7999999999999999E-2</v>
      </c>
      <c r="AS504" s="14">
        <v>63.08</v>
      </c>
      <c r="AT504" s="14">
        <v>43.65</v>
      </c>
      <c r="AU504" s="15">
        <v>19.98</v>
      </c>
      <c r="AW504" s="24">
        <v>44333</v>
      </c>
      <c r="AX504">
        <v>63.89</v>
      </c>
      <c r="AZ504" s="24">
        <v>44333</v>
      </c>
      <c r="BA504">
        <v>67.45</v>
      </c>
      <c r="BC504" s="24">
        <v>44333</v>
      </c>
      <c r="BD504">
        <v>69.94</v>
      </c>
      <c r="BF504" s="24">
        <v>44333</v>
      </c>
      <c r="BG504">
        <v>50</v>
      </c>
    </row>
    <row r="505" spans="30:59" x14ac:dyDescent="0.3">
      <c r="AD505" s="23">
        <v>44357</v>
      </c>
      <c r="AE505" s="16">
        <v>85721.574999999997</v>
      </c>
      <c r="AF505" s="16">
        <v>66.352000000000004</v>
      </c>
      <c r="AG505" s="16">
        <v>76.2</v>
      </c>
      <c r="AH505" s="16">
        <v>1634.6220000000001</v>
      </c>
      <c r="AI505" s="16">
        <v>1.006</v>
      </c>
      <c r="AJ505" s="16">
        <v>0.94899999999999995</v>
      </c>
      <c r="AK505" s="16">
        <v>0.67</v>
      </c>
      <c r="AL505" s="16">
        <v>33.228000000000002</v>
      </c>
      <c r="AM505" s="16">
        <v>193.74199999999999</v>
      </c>
      <c r="AN505" s="16"/>
      <c r="AO505" s="16"/>
      <c r="AP505" s="16"/>
      <c r="AQ505" s="16">
        <v>5.0620000000000003</v>
      </c>
      <c r="AR505" s="16">
        <v>1.6E-2</v>
      </c>
      <c r="AS505" s="16">
        <v>64.099999999999994</v>
      </c>
      <c r="AT505" s="16">
        <v>44.24</v>
      </c>
      <c r="AU505" s="17">
        <v>20.43</v>
      </c>
      <c r="AW505" s="24">
        <v>44334</v>
      </c>
      <c r="AX505">
        <v>63.89</v>
      </c>
      <c r="AZ505" s="24">
        <v>44334</v>
      </c>
      <c r="BA505">
        <v>67.45</v>
      </c>
      <c r="BC505" s="24">
        <v>44334</v>
      </c>
      <c r="BD505">
        <v>69.94</v>
      </c>
      <c r="BF505" s="24">
        <v>44334</v>
      </c>
      <c r="BG505">
        <v>50</v>
      </c>
    </row>
    <row r="506" spans="30:59" x14ac:dyDescent="0.3">
      <c r="AD506" s="23">
        <v>44358</v>
      </c>
      <c r="AE506" s="14">
        <v>85778.986999999994</v>
      </c>
      <c r="AF506" s="14">
        <v>57.411999999999999</v>
      </c>
      <c r="AG506" s="14">
        <v>69.69</v>
      </c>
      <c r="AH506" s="14">
        <v>1635.7170000000001</v>
      </c>
      <c r="AI506" s="14">
        <v>1.095</v>
      </c>
      <c r="AJ506" s="14">
        <v>0.92</v>
      </c>
      <c r="AK506" s="14">
        <v>0.66</v>
      </c>
      <c r="AL506" s="14">
        <v>32.014000000000003</v>
      </c>
      <c r="AM506" s="14">
        <v>188.14699999999999</v>
      </c>
      <c r="AN506" s="14"/>
      <c r="AO506" s="14"/>
      <c r="AP506" s="14"/>
      <c r="AQ506" s="14">
        <v>5.6509999999999998</v>
      </c>
      <c r="AR506" s="14">
        <v>1.4999999999999999E-2</v>
      </c>
      <c r="AS506" s="14">
        <v>65.2</v>
      </c>
      <c r="AT506" s="14">
        <v>44.81</v>
      </c>
      <c r="AU506" s="15">
        <v>20.99</v>
      </c>
      <c r="AW506" s="24">
        <v>44335</v>
      </c>
      <c r="AX506">
        <v>54.63</v>
      </c>
      <c r="AZ506" s="24">
        <v>44335</v>
      </c>
      <c r="BA506">
        <v>62.24</v>
      </c>
      <c r="BC506" s="24">
        <v>44335</v>
      </c>
      <c r="BD506">
        <v>63.99</v>
      </c>
      <c r="BF506" s="24">
        <v>44335</v>
      </c>
      <c r="BG506">
        <v>50</v>
      </c>
    </row>
    <row r="507" spans="30:59" x14ac:dyDescent="0.3">
      <c r="AD507" s="23">
        <v>44359</v>
      </c>
      <c r="AE507" s="16">
        <v>85837.774999999994</v>
      </c>
      <c r="AF507" s="16">
        <v>58.787999999999997</v>
      </c>
      <c r="AG507" s="16">
        <v>64.019000000000005</v>
      </c>
      <c r="AH507" s="16">
        <v>1636.22</v>
      </c>
      <c r="AI507" s="16">
        <v>0.503</v>
      </c>
      <c r="AJ507" s="16">
        <v>0.871</v>
      </c>
      <c r="AK507" s="16">
        <v>0.66</v>
      </c>
      <c r="AL507" s="16">
        <v>31.23</v>
      </c>
      <c r="AM507" s="16">
        <v>184.95</v>
      </c>
      <c r="AN507" s="16"/>
      <c r="AO507" s="16"/>
      <c r="AP507" s="16"/>
      <c r="AQ507" s="16">
        <v>2.9409999999999998</v>
      </c>
      <c r="AR507" s="16">
        <v>1.4999999999999999E-2</v>
      </c>
      <c r="AS507" s="16">
        <v>65.930000000000007</v>
      </c>
      <c r="AT507" s="16">
        <v>45.22</v>
      </c>
      <c r="AU507" s="17">
        <v>21.31</v>
      </c>
      <c r="AW507" s="24">
        <v>44336</v>
      </c>
      <c r="AX507">
        <v>54.63</v>
      </c>
      <c r="AZ507" s="24">
        <v>44336</v>
      </c>
      <c r="BA507">
        <v>62.24</v>
      </c>
      <c r="BC507" s="24">
        <v>44336</v>
      </c>
      <c r="BD507">
        <v>63.99</v>
      </c>
      <c r="BF507" s="24">
        <v>44336</v>
      </c>
      <c r="BG507">
        <v>50</v>
      </c>
    </row>
    <row r="508" spans="30:59" x14ac:dyDescent="0.3">
      <c r="AD508" s="23">
        <v>44360</v>
      </c>
      <c r="AE508" s="14">
        <v>85881.778000000006</v>
      </c>
      <c r="AF508" s="14">
        <v>44.003</v>
      </c>
      <c r="AG508" s="14">
        <v>59.353000000000002</v>
      </c>
      <c r="AH508" s="14">
        <v>1636.4570000000001</v>
      </c>
      <c r="AI508" s="14">
        <v>0.23699999999999999</v>
      </c>
      <c r="AJ508" s="14">
        <v>0.83699999999999997</v>
      </c>
      <c r="AK508" s="14">
        <v>0.66</v>
      </c>
      <c r="AL508" s="14">
        <v>31.17</v>
      </c>
      <c r="AM508" s="14">
        <v>184.71299999999999</v>
      </c>
      <c r="AN508" s="14">
        <v>7.2190000000000003</v>
      </c>
      <c r="AO508" s="14">
        <v>28.178999999999998</v>
      </c>
      <c r="AP508" s="14"/>
      <c r="AQ508" s="14">
        <v>0.68899999999999995</v>
      </c>
      <c r="AR508" s="14">
        <v>1.4E-2</v>
      </c>
      <c r="AS508" s="14">
        <v>66.19</v>
      </c>
      <c r="AT508" s="14">
        <v>45.38</v>
      </c>
      <c r="AU508" s="15">
        <v>21.42</v>
      </c>
      <c r="AW508" s="24">
        <v>44337</v>
      </c>
      <c r="AX508">
        <v>54.63</v>
      </c>
      <c r="AZ508" s="24">
        <v>44337</v>
      </c>
      <c r="BA508">
        <v>62.24</v>
      </c>
      <c r="BC508" s="24">
        <v>44337</v>
      </c>
      <c r="BD508">
        <v>63.99</v>
      </c>
      <c r="BF508" s="24">
        <v>44337</v>
      </c>
      <c r="BG508">
        <v>50</v>
      </c>
    </row>
    <row r="509" spans="30:59" x14ac:dyDescent="0.3">
      <c r="AD509" s="23">
        <v>44361</v>
      </c>
      <c r="AE509" s="16">
        <v>85892.108999999997</v>
      </c>
      <c r="AF509" s="16">
        <v>10.331</v>
      </c>
      <c r="AG509" s="16">
        <v>58.347000000000001</v>
      </c>
      <c r="AH509" s="16">
        <v>1637.39</v>
      </c>
      <c r="AI509" s="16">
        <v>0.93200000000000005</v>
      </c>
      <c r="AJ509" s="16">
        <v>0.83499999999999996</v>
      </c>
      <c r="AK509" s="16">
        <v>0.66</v>
      </c>
      <c r="AL509" s="16">
        <v>30.608000000000001</v>
      </c>
      <c r="AM509" s="16">
        <v>183.14400000000001</v>
      </c>
      <c r="AN509" s="16"/>
      <c r="AO509" s="16"/>
      <c r="AP509" s="16"/>
      <c r="AQ509" s="16">
        <v>5.0529999999999999</v>
      </c>
      <c r="AR509" s="16">
        <v>1.2999999999999999E-2</v>
      </c>
      <c r="AS509" s="16">
        <v>67.069999999999993</v>
      </c>
      <c r="AT509" s="16">
        <v>45.73</v>
      </c>
      <c r="AU509" s="17">
        <v>21.96</v>
      </c>
      <c r="AW509" s="24">
        <v>44338</v>
      </c>
      <c r="AX509">
        <v>54.63</v>
      </c>
      <c r="AZ509" s="24">
        <v>44338</v>
      </c>
      <c r="BA509">
        <v>62.24</v>
      </c>
      <c r="BC509" s="24">
        <v>44338</v>
      </c>
      <c r="BD509">
        <v>63.99</v>
      </c>
      <c r="BF509" s="24">
        <v>44338</v>
      </c>
      <c r="BG509">
        <v>50</v>
      </c>
    </row>
    <row r="510" spans="30:59" x14ac:dyDescent="0.3">
      <c r="AD510" s="23">
        <v>44362</v>
      </c>
      <c r="AE510" s="14">
        <v>85940.107999999993</v>
      </c>
      <c r="AF510" s="14">
        <v>47.999000000000002</v>
      </c>
      <c r="AG510" s="14">
        <v>52.472999999999999</v>
      </c>
      <c r="AH510" s="14">
        <v>1638.5740000000001</v>
      </c>
      <c r="AI510" s="14">
        <v>1.1839999999999999</v>
      </c>
      <c r="AJ510" s="14">
        <v>0.84599999999999997</v>
      </c>
      <c r="AK510" s="14">
        <v>0.66</v>
      </c>
      <c r="AL510" s="14">
        <v>28.890999999999998</v>
      </c>
      <c r="AM510" s="14">
        <v>176.05500000000001</v>
      </c>
      <c r="AN510" s="14"/>
      <c r="AO510" s="14"/>
      <c r="AP510" s="14"/>
      <c r="AQ510" s="14">
        <v>4.2009999999999996</v>
      </c>
      <c r="AR510" s="14">
        <v>1.2E-2</v>
      </c>
      <c r="AS510" s="14">
        <v>68.09</v>
      </c>
      <c r="AT510" s="14">
        <v>46.18</v>
      </c>
      <c r="AU510" s="15">
        <v>22.55</v>
      </c>
      <c r="AW510" s="24">
        <v>44339</v>
      </c>
      <c r="AX510">
        <v>54.63</v>
      </c>
      <c r="AZ510" s="24">
        <v>44339</v>
      </c>
      <c r="BA510">
        <v>62.24</v>
      </c>
      <c r="BC510" s="24">
        <v>44339</v>
      </c>
      <c r="BD510">
        <v>63.99</v>
      </c>
      <c r="BF510" s="24">
        <v>44339</v>
      </c>
      <c r="BG510">
        <v>50</v>
      </c>
    </row>
    <row r="511" spans="30:59" x14ac:dyDescent="0.3">
      <c r="AD511" s="23">
        <v>44363</v>
      </c>
      <c r="AE511" s="16">
        <v>85985.456999999995</v>
      </c>
      <c r="AF511" s="16">
        <v>45.348999999999997</v>
      </c>
      <c r="AG511" s="16">
        <v>47.176000000000002</v>
      </c>
      <c r="AH511" s="16">
        <v>1639.2249999999999</v>
      </c>
      <c r="AI511" s="16">
        <v>0.65100000000000002</v>
      </c>
      <c r="AJ511" s="16">
        <v>0.80100000000000005</v>
      </c>
      <c r="AK511" s="16">
        <v>0.66</v>
      </c>
      <c r="AL511" s="16">
        <v>27.722000000000001</v>
      </c>
      <c r="AM511" s="16">
        <v>170.49</v>
      </c>
      <c r="AN511" s="16"/>
      <c r="AO511" s="16"/>
      <c r="AP511" s="16"/>
      <c r="AQ511" s="16">
        <v>3.7149999999999999</v>
      </c>
      <c r="AR511" s="16">
        <v>1.0999999999999999E-2</v>
      </c>
      <c r="AS511" s="16">
        <v>69.08</v>
      </c>
      <c r="AT511" s="16">
        <v>46.64</v>
      </c>
      <c r="AU511" s="17">
        <v>23.09</v>
      </c>
      <c r="AW511" s="24">
        <v>44340</v>
      </c>
      <c r="AX511">
        <v>54.63</v>
      </c>
      <c r="AZ511" s="24">
        <v>44340</v>
      </c>
      <c r="BA511">
        <v>62.24</v>
      </c>
      <c r="BC511" s="24">
        <v>44340</v>
      </c>
      <c r="BD511">
        <v>63.99</v>
      </c>
      <c r="BF511" s="24">
        <v>44340</v>
      </c>
      <c r="BG511">
        <v>50</v>
      </c>
    </row>
    <row r="512" spans="30:59" x14ac:dyDescent="0.3">
      <c r="AD512" s="23">
        <v>44364</v>
      </c>
      <c r="AE512" s="14">
        <v>86015.784</v>
      </c>
      <c r="AF512" s="14">
        <v>30.327000000000002</v>
      </c>
      <c r="AG512" s="14">
        <v>42.03</v>
      </c>
      <c r="AH512" s="14">
        <v>1640.0540000000001</v>
      </c>
      <c r="AI512" s="14">
        <v>0.82899999999999996</v>
      </c>
      <c r="AJ512" s="14">
        <v>0.77600000000000002</v>
      </c>
      <c r="AK512" s="14">
        <v>0.66</v>
      </c>
      <c r="AL512" s="14">
        <v>26.626999999999999</v>
      </c>
      <c r="AM512" s="14">
        <v>164.495</v>
      </c>
      <c r="AN512" s="14"/>
      <c r="AO512" s="14"/>
      <c r="AP512" s="14"/>
      <c r="AQ512" s="14">
        <v>4.726</v>
      </c>
      <c r="AR512" s="14">
        <v>1.0999999999999999E-2</v>
      </c>
      <c r="AS512" s="14">
        <v>70.099999999999994</v>
      </c>
      <c r="AT512" s="14">
        <v>47.11</v>
      </c>
      <c r="AU512" s="15">
        <v>23.66</v>
      </c>
      <c r="AW512" s="24">
        <v>44341</v>
      </c>
      <c r="AX512">
        <v>54.63</v>
      </c>
      <c r="AZ512" s="24">
        <v>44341</v>
      </c>
      <c r="BA512">
        <v>62.24</v>
      </c>
      <c r="BC512" s="24">
        <v>44341</v>
      </c>
      <c r="BD512">
        <v>63.99</v>
      </c>
      <c r="BF512" s="24">
        <v>44341</v>
      </c>
      <c r="BG512">
        <v>50</v>
      </c>
    </row>
    <row r="513" spans="30:59" x14ac:dyDescent="0.3">
      <c r="AD513" s="23">
        <v>44365</v>
      </c>
      <c r="AE513" s="16">
        <v>86062.953999999998</v>
      </c>
      <c r="AF513" s="16">
        <v>47.17</v>
      </c>
      <c r="AG513" s="16">
        <v>40.567</v>
      </c>
      <c r="AH513" s="16">
        <v>1641.06</v>
      </c>
      <c r="AI513" s="16">
        <v>1.006</v>
      </c>
      <c r="AJ513" s="16">
        <v>0.76300000000000001</v>
      </c>
      <c r="AK513" s="16">
        <v>0.68</v>
      </c>
      <c r="AL513" s="16">
        <v>25.753</v>
      </c>
      <c r="AM513" s="16">
        <v>158.93</v>
      </c>
      <c r="AN513" s="16"/>
      <c r="AO513" s="16"/>
      <c r="AP513" s="16"/>
      <c r="AQ513" s="16">
        <v>5.7270000000000003</v>
      </c>
      <c r="AR513" s="16">
        <v>0.01</v>
      </c>
      <c r="AS513" s="16">
        <v>71.23</v>
      </c>
      <c r="AT513" s="16">
        <v>47.58</v>
      </c>
      <c r="AU513" s="17">
        <v>24.33</v>
      </c>
      <c r="AW513" s="24">
        <v>44342</v>
      </c>
      <c r="AX513">
        <v>54.63</v>
      </c>
      <c r="AZ513" s="24">
        <v>44342</v>
      </c>
      <c r="BA513">
        <v>62.24</v>
      </c>
      <c r="BC513" s="24">
        <v>44342</v>
      </c>
      <c r="BD513">
        <v>63.99</v>
      </c>
      <c r="BF513" s="24">
        <v>44342</v>
      </c>
      <c r="BG513">
        <v>50</v>
      </c>
    </row>
    <row r="514" spans="30:59" x14ac:dyDescent="0.3">
      <c r="AD514" s="23">
        <v>44366</v>
      </c>
      <c r="AE514" s="14">
        <v>86101.790999999997</v>
      </c>
      <c r="AF514" s="14">
        <v>38.837000000000003</v>
      </c>
      <c r="AG514" s="14">
        <v>37.716000000000001</v>
      </c>
      <c r="AH514" s="14">
        <v>1641.386</v>
      </c>
      <c r="AI514" s="14">
        <v>0.32600000000000001</v>
      </c>
      <c r="AJ514" s="14">
        <v>0.73799999999999999</v>
      </c>
      <c r="AK514" s="14">
        <v>0.69</v>
      </c>
      <c r="AL514" s="14">
        <v>25.206</v>
      </c>
      <c r="AM514" s="14">
        <v>155.86600000000001</v>
      </c>
      <c r="AN514" s="14"/>
      <c r="AO514" s="14"/>
      <c r="AP514" s="14"/>
      <c r="AQ514" s="14">
        <v>3.0310000000000001</v>
      </c>
      <c r="AR514" s="14">
        <v>8.9999999999999993E-3</v>
      </c>
      <c r="AS514" s="14">
        <v>71.97</v>
      </c>
      <c r="AT514" s="14">
        <v>47.91</v>
      </c>
      <c r="AU514" s="15">
        <v>24.74</v>
      </c>
      <c r="AW514" s="24">
        <v>44343</v>
      </c>
      <c r="AX514">
        <v>54.63</v>
      </c>
      <c r="AZ514" s="24">
        <v>44343</v>
      </c>
      <c r="BA514">
        <v>62.24</v>
      </c>
      <c r="BC514" s="24">
        <v>44343</v>
      </c>
      <c r="BD514">
        <v>63.99</v>
      </c>
      <c r="BF514" s="24">
        <v>44343</v>
      </c>
      <c r="BG514">
        <v>50</v>
      </c>
    </row>
    <row r="515" spans="30:59" x14ac:dyDescent="0.3">
      <c r="AD515" s="23">
        <v>44367</v>
      </c>
      <c r="AE515" s="16">
        <v>86130.06</v>
      </c>
      <c r="AF515" s="16">
        <v>28.268999999999998</v>
      </c>
      <c r="AG515" s="16">
        <v>35.469000000000001</v>
      </c>
      <c r="AH515" s="16">
        <v>1641.6079999999999</v>
      </c>
      <c r="AI515" s="16">
        <v>0.222</v>
      </c>
      <c r="AJ515" s="16">
        <v>0.73599999999999999</v>
      </c>
      <c r="AK515" s="16">
        <v>0.71</v>
      </c>
      <c r="AL515" s="16">
        <v>25.206</v>
      </c>
      <c r="AM515" s="16">
        <v>155.67400000000001</v>
      </c>
      <c r="AN515" s="16">
        <v>4.3230000000000004</v>
      </c>
      <c r="AO515" s="16">
        <v>18.864999999999998</v>
      </c>
      <c r="AP515" s="16"/>
      <c r="AQ515" s="16">
        <v>0.73599999999999999</v>
      </c>
      <c r="AR515" s="16">
        <v>8.9999999999999993E-3</v>
      </c>
      <c r="AS515" s="16">
        <v>72.22</v>
      </c>
      <c r="AT515" s="16">
        <v>48.01</v>
      </c>
      <c r="AU515" s="17">
        <v>24.9</v>
      </c>
      <c r="AW515" s="24">
        <v>44344</v>
      </c>
      <c r="AX515">
        <v>54.63</v>
      </c>
      <c r="AZ515" s="24">
        <v>44344</v>
      </c>
      <c r="BA515">
        <v>62.24</v>
      </c>
      <c r="BC515" s="24">
        <v>44344</v>
      </c>
      <c r="BD515">
        <v>63.99</v>
      </c>
      <c r="BF515" s="24">
        <v>44344</v>
      </c>
      <c r="BG515">
        <v>50</v>
      </c>
    </row>
    <row r="516" spans="30:59" x14ac:dyDescent="0.3">
      <c r="AD516" s="23">
        <v>44368</v>
      </c>
      <c r="AE516" s="14">
        <v>86137.400999999998</v>
      </c>
      <c r="AF516" s="14">
        <v>7.3410000000000002</v>
      </c>
      <c r="AG516" s="14">
        <v>35.042000000000002</v>
      </c>
      <c r="AH516" s="14">
        <v>1642.2</v>
      </c>
      <c r="AI516" s="14">
        <v>0.59199999999999997</v>
      </c>
      <c r="AJ516" s="14">
        <v>0.68700000000000006</v>
      </c>
      <c r="AK516" s="14">
        <v>0.72</v>
      </c>
      <c r="AL516" s="14">
        <v>24.495000000000001</v>
      </c>
      <c r="AM516" s="14">
        <v>153.72</v>
      </c>
      <c r="AN516" s="14"/>
      <c r="AO516" s="14"/>
      <c r="AP516" s="14"/>
      <c r="AQ516" s="14">
        <v>4.665</v>
      </c>
      <c r="AR516" s="14">
        <v>8.9999999999999993E-3</v>
      </c>
      <c r="AS516" s="14">
        <v>73.11</v>
      </c>
      <c r="AT516" s="14">
        <v>48.3</v>
      </c>
      <c r="AU516" s="15">
        <v>25.5</v>
      </c>
      <c r="AW516" s="24">
        <v>44345</v>
      </c>
      <c r="AX516">
        <v>54.63</v>
      </c>
      <c r="AZ516" s="24">
        <v>44345</v>
      </c>
      <c r="BA516">
        <v>62.24</v>
      </c>
      <c r="BC516" s="24">
        <v>44345</v>
      </c>
      <c r="BD516">
        <v>63.99</v>
      </c>
      <c r="BF516" s="24">
        <v>44345</v>
      </c>
      <c r="BG516">
        <v>50</v>
      </c>
    </row>
    <row r="517" spans="30:59" x14ac:dyDescent="0.3">
      <c r="AD517" s="23">
        <v>44369</v>
      </c>
      <c r="AE517" s="16">
        <v>86170.154999999999</v>
      </c>
      <c r="AF517" s="16">
        <v>32.753999999999998</v>
      </c>
      <c r="AG517" s="16">
        <v>32.863999999999997</v>
      </c>
      <c r="AH517" s="16">
        <v>1642.9549999999999</v>
      </c>
      <c r="AI517" s="16">
        <v>0.755</v>
      </c>
      <c r="AJ517" s="16">
        <v>0.626</v>
      </c>
      <c r="AK517" s="16">
        <v>0.74</v>
      </c>
      <c r="AL517" s="16">
        <v>23.088999999999999</v>
      </c>
      <c r="AM517" s="16">
        <v>148.68799999999999</v>
      </c>
      <c r="AN517" s="16"/>
      <c r="AO517" s="16"/>
      <c r="AP517" s="16"/>
      <c r="AQ517" s="16">
        <v>3.8130000000000002</v>
      </c>
      <c r="AR517" s="16">
        <v>8.0000000000000002E-3</v>
      </c>
      <c r="AS517" s="16">
        <v>74.13</v>
      </c>
      <c r="AT517" s="16">
        <v>48.63</v>
      </c>
      <c r="AU517" s="17">
        <v>26.2</v>
      </c>
      <c r="AW517" s="24">
        <v>44346</v>
      </c>
      <c r="AX517">
        <v>54.63</v>
      </c>
      <c r="AZ517" s="24">
        <v>44346</v>
      </c>
      <c r="BA517">
        <v>62.24</v>
      </c>
      <c r="BC517" s="24">
        <v>44346</v>
      </c>
      <c r="BD517">
        <v>63.99</v>
      </c>
      <c r="BF517" s="24">
        <v>44346</v>
      </c>
      <c r="BG517">
        <v>50</v>
      </c>
    </row>
    <row r="518" spans="30:59" x14ac:dyDescent="0.3">
      <c r="AD518" s="23">
        <v>44370</v>
      </c>
      <c r="AE518" s="14">
        <v>86204.641000000003</v>
      </c>
      <c r="AF518" s="14">
        <v>34.485999999999997</v>
      </c>
      <c r="AG518" s="14">
        <v>31.312000000000001</v>
      </c>
      <c r="AH518" s="14">
        <v>1643.443</v>
      </c>
      <c r="AI518" s="14">
        <v>0.48799999999999999</v>
      </c>
      <c r="AJ518" s="14">
        <v>0.60299999999999998</v>
      </c>
      <c r="AK518" s="14">
        <v>0.76</v>
      </c>
      <c r="AL518" s="14">
        <v>22.334</v>
      </c>
      <c r="AM518" s="14">
        <v>144.61799999999999</v>
      </c>
      <c r="AN518" s="14"/>
      <c r="AO518" s="14"/>
      <c r="AP518" s="14"/>
      <c r="AQ518" s="14">
        <v>3.4489999999999998</v>
      </c>
      <c r="AR518" s="14">
        <v>8.0000000000000002E-3</v>
      </c>
      <c r="AS518" s="14">
        <v>75.12</v>
      </c>
      <c r="AT518" s="14">
        <v>48.97</v>
      </c>
      <c r="AU518" s="15">
        <v>26.86</v>
      </c>
      <c r="AW518" s="24">
        <v>44347</v>
      </c>
      <c r="AX518">
        <v>54.63</v>
      </c>
      <c r="AZ518" s="24">
        <v>44347</v>
      </c>
      <c r="BA518">
        <v>62.24</v>
      </c>
      <c r="BC518" s="24">
        <v>44347</v>
      </c>
      <c r="BD518">
        <v>63.99</v>
      </c>
      <c r="BF518" s="24">
        <v>44347</v>
      </c>
      <c r="BG518">
        <v>50</v>
      </c>
    </row>
    <row r="519" spans="30:59" x14ac:dyDescent="0.3">
      <c r="AD519" s="23">
        <v>44371</v>
      </c>
      <c r="AE519" s="16">
        <v>86234.361000000004</v>
      </c>
      <c r="AF519" s="16">
        <v>29.72</v>
      </c>
      <c r="AG519" s="16">
        <v>31.225000000000001</v>
      </c>
      <c r="AH519" s="16">
        <v>1644.0940000000001</v>
      </c>
      <c r="AI519" s="16">
        <v>0.65100000000000002</v>
      </c>
      <c r="AJ519" s="16">
        <v>0.57699999999999996</v>
      </c>
      <c r="AK519" s="16">
        <v>0.78</v>
      </c>
      <c r="AL519" s="16">
        <v>21.297999999999998</v>
      </c>
      <c r="AM519" s="16">
        <v>139.00800000000001</v>
      </c>
      <c r="AN519" s="16"/>
      <c r="AO519" s="16"/>
      <c r="AP519" s="16"/>
      <c r="AQ519" s="16">
        <v>4.3099999999999996</v>
      </c>
      <c r="AR519" s="16">
        <v>8.0000000000000002E-3</v>
      </c>
      <c r="AS519" s="16">
        <v>76.08</v>
      </c>
      <c r="AT519" s="16">
        <v>49.32</v>
      </c>
      <c r="AU519" s="17">
        <v>27.48</v>
      </c>
      <c r="AW519" s="24">
        <v>44348</v>
      </c>
      <c r="AX519">
        <v>54.63</v>
      </c>
      <c r="AZ519" s="24">
        <v>44348</v>
      </c>
      <c r="BA519">
        <v>62.24</v>
      </c>
      <c r="BC519" s="24">
        <v>44348</v>
      </c>
      <c r="BD519">
        <v>63.99</v>
      </c>
      <c r="BF519" s="24">
        <v>44348</v>
      </c>
      <c r="BG519">
        <v>50</v>
      </c>
    </row>
    <row r="520" spans="30:59" x14ac:dyDescent="0.3">
      <c r="AD520" s="23">
        <v>44372</v>
      </c>
      <c r="AE520" s="14">
        <v>86263.785000000003</v>
      </c>
      <c r="AF520" s="14">
        <v>29.423999999999999</v>
      </c>
      <c r="AG520" s="14">
        <v>28.69</v>
      </c>
      <c r="AH520" s="14">
        <v>1644.5830000000001</v>
      </c>
      <c r="AI520" s="14">
        <v>0.48799999999999999</v>
      </c>
      <c r="AJ520" s="14">
        <v>0.503</v>
      </c>
      <c r="AK520" s="14">
        <v>0.81</v>
      </c>
      <c r="AL520" s="14">
        <v>20.558</v>
      </c>
      <c r="AM520" s="14">
        <v>136.01900000000001</v>
      </c>
      <c r="AN520" s="14"/>
      <c r="AO520" s="14"/>
      <c r="AP520" s="14"/>
      <c r="AQ520" s="14">
        <v>5.25</v>
      </c>
      <c r="AR520" s="14">
        <v>8.0000000000000002E-3</v>
      </c>
      <c r="AS520" s="14">
        <v>77.19</v>
      </c>
      <c r="AT520" s="14">
        <v>49.66</v>
      </c>
      <c r="AU520" s="15">
        <v>28.27</v>
      </c>
      <c r="AW520" s="24">
        <v>44349</v>
      </c>
      <c r="AX520">
        <v>54.63</v>
      </c>
      <c r="AZ520" s="24">
        <v>44349</v>
      </c>
      <c r="BA520">
        <v>62.24</v>
      </c>
      <c r="BC520" s="24">
        <v>44349</v>
      </c>
      <c r="BD520">
        <v>63.99</v>
      </c>
      <c r="BF520" s="24">
        <v>44349</v>
      </c>
      <c r="BG520">
        <v>50</v>
      </c>
    </row>
    <row r="521" spans="30:59" x14ac:dyDescent="0.3">
      <c r="AD521" s="23">
        <v>44373</v>
      </c>
      <c r="AE521" s="16">
        <v>86295.281000000003</v>
      </c>
      <c r="AF521" s="16">
        <v>31.495999999999999</v>
      </c>
      <c r="AG521" s="16">
        <v>27.640999999999998</v>
      </c>
      <c r="AH521" s="16">
        <v>1644.76</v>
      </c>
      <c r="AI521" s="16">
        <v>0.17799999999999999</v>
      </c>
      <c r="AJ521" s="16">
        <v>0.48199999999999998</v>
      </c>
      <c r="AK521" s="16">
        <v>0.84</v>
      </c>
      <c r="AL521" s="16">
        <v>19.966000000000001</v>
      </c>
      <c r="AM521" s="16">
        <v>133.56200000000001</v>
      </c>
      <c r="AN521" s="16"/>
      <c r="AO521" s="16"/>
      <c r="AP521" s="16"/>
      <c r="AQ521" s="16">
        <v>3.0870000000000002</v>
      </c>
      <c r="AR521" s="16">
        <v>8.0000000000000002E-3</v>
      </c>
      <c r="AS521" s="16">
        <v>77.959999999999994</v>
      </c>
      <c r="AT521" s="16">
        <v>49.88</v>
      </c>
      <c r="AU521" s="17">
        <v>28.83</v>
      </c>
      <c r="AW521" s="24">
        <v>44350</v>
      </c>
      <c r="AX521">
        <v>54.63</v>
      </c>
      <c r="AZ521" s="24">
        <v>44350</v>
      </c>
      <c r="BA521">
        <v>62.24</v>
      </c>
      <c r="BC521" s="24">
        <v>44350</v>
      </c>
      <c r="BD521">
        <v>63.99</v>
      </c>
      <c r="BF521" s="24">
        <v>44350</v>
      </c>
      <c r="BG521">
        <v>50</v>
      </c>
    </row>
    <row r="522" spans="30:59" x14ac:dyDescent="0.3">
      <c r="AD522" s="23">
        <v>44374</v>
      </c>
      <c r="AE522" s="14">
        <v>86319.464999999997</v>
      </c>
      <c r="AF522" s="14">
        <v>24.184000000000001</v>
      </c>
      <c r="AG522" s="14">
        <v>27.058</v>
      </c>
      <c r="AH522" s="14">
        <v>1645.027</v>
      </c>
      <c r="AI522" s="14">
        <v>0.26600000000000001</v>
      </c>
      <c r="AJ522" s="14">
        <v>0.48799999999999999</v>
      </c>
      <c r="AK522" s="14">
        <v>0.88</v>
      </c>
      <c r="AL522" s="14">
        <v>19.907</v>
      </c>
      <c r="AM522" s="14">
        <v>132.999</v>
      </c>
      <c r="AN522" s="14">
        <v>3.298</v>
      </c>
      <c r="AO522" s="14">
        <v>13.28</v>
      </c>
      <c r="AP522" s="14"/>
      <c r="AQ522" s="14">
        <v>0.77400000000000002</v>
      </c>
      <c r="AR522" s="14">
        <v>8.0000000000000002E-3</v>
      </c>
      <c r="AS522" s="14">
        <v>78.28</v>
      </c>
      <c r="AT522" s="14">
        <v>49.96</v>
      </c>
      <c r="AU522" s="15">
        <v>29.06</v>
      </c>
      <c r="AW522" s="24">
        <v>44351</v>
      </c>
      <c r="AX522">
        <v>54.63</v>
      </c>
      <c r="AZ522" s="24">
        <v>44351</v>
      </c>
      <c r="BA522">
        <v>62.24</v>
      </c>
      <c r="BC522" s="24">
        <v>44351</v>
      </c>
      <c r="BD522">
        <v>63.99</v>
      </c>
      <c r="BF522" s="24">
        <v>44351</v>
      </c>
      <c r="BG522">
        <v>50</v>
      </c>
    </row>
    <row r="523" spans="30:59" x14ac:dyDescent="0.3">
      <c r="AD523" s="23">
        <v>44375</v>
      </c>
      <c r="AE523" s="16">
        <v>86327.131999999998</v>
      </c>
      <c r="AF523" s="16">
        <v>7.6669999999999998</v>
      </c>
      <c r="AG523" s="16">
        <v>27.103999999999999</v>
      </c>
      <c r="AH523" s="16">
        <v>1645.6780000000001</v>
      </c>
      <c r="AI523" s="16">
        <v>0.65100000000000002</v>
      </c>
      <c r="AJ523" s="16">
        <v>0.497</v>
      </c>
      <c r="AK523" s="16">
        <v>0.92</v>
      </c>
      <c r="AL523" s="16">
        <v>19.3</v>
      </c>
      <c r="AM523" s="16">
        <v>130.92699999999999</v>
      </c>
      <c r="AN523" s="16"/>
      <c r="AO523" s="16"/>
      <c r="AP523" s="16"/>
      <c r="AQ523" s="16">
        <v>4.7460000000000004</v>
      </c>
      <c r="AR523" s="16">
        <v>8.0000000000000002E-3</v>
      </c>
      <c r="AS523" s="16">
        <v>79.17</v>
      </c>
      <c r="AT523" s="16">
        <v>50.19</v>
      </c>
      <c r="AU523" s="17">
        <v>29.74</v>
      </c>
      <c r="AW523" s="24">
        <v>44352</v>
      </c>
      <c r="AX523">
        <v>54.63</v>
      </c>
      <c r="AZ523" s="24">
        <v>44352</v>
      </c>
      <c r="BA523">
        <v>62.24</v>
      </c>
      <c r="BC523" s="24">
        <v>44352</v>
      </c>
      <c r="BD523">
        <v>63.99</v>
      </c>
      <c r="BF523" s="24">
        <v>44352</v>
      </c>
      <c r="BG523">
        <v>50</v>
      </c>
    </row>
    <row r="524" spans="30:59" x14ac:dyDescent="0.3">
      <c r="AD524" s="23">
        <v>44376</v>
      </c>
      <c r="AE524" s="14">
        <v>86377.38</v>
      </c>
      <c r="AF524" s="14">
        <v>50.247999999999998</v>
      </c>
      <c r="AG524" s="14">
        <v>29.603999999999999</v>
      </c>
      <c r="AH524" s="14">
        <v>1646.3440000000001</v>
      </c>
      <c r="AI524" s="14">
        <v>0.66600000000000004</v>
      </c>
      <c r="AJ524" s="14">
        <v>0.48399999999999999</v>
      </c>
      <c r="AK524" s="14">
        <v>0.96</v>
      </c>
      <c r="AL524" s="14">
        <v>18.501000000000001</v>
      </c>
      <c r="AM524" s="14">
        <v>127.68600000000001</v>
      </c>
      <c r="AN524" s="14"/>
      <c r="AO524" s="14"/>
      <c r="AP524" s="14"/>
      <c r="AQ524" s="14">
        <v>3.899</v>
      </c>
      <c r="AR524" s="14">
        <v>8.0000000000000002E-3</v>
      </c>
      <c r="AS524" s="14">
        <v>80.19</v>
      </c>
      <c r="AT524" s="14">
        <v>50.46</v>
      </c>
      <c r="AU524" s="15">
        <v>30.5</v>
      </c>
      <c r="AW524" s="24">
        <v>44353</v>
      </c>
      <c r="AX524">
        <v>54.63</v>
      </c>
      <c r="AZ524" s="24">
        <v>44353</v>
      </c>
      <c r="BA524">
        <v>62.24</v>
      </c>
      <c r="BC524" s="24">
        <v>44353</v>
      </c>
      <c r="BD524">
        <v>63.99</v>
      </c>
      <c r="BF524" s="24">
        <v>44353</v>
      </c>
      <c r="BG524">
        <v>50</v>
      </c>
    </row>
    <row r="525" spans="30:59" x14ac:dyDescent="0.3">
      <c r="AD525" s="23">
        <v>44377</v>
      </c>
      <c r="AE525" s="16">
        <v>86397.804999999993</v>
      </c>
      <c r="AF525" s="16">
        <v>20.425000000000001</v>
      </c>
      <c r="AG525" s="16">
        <v>27.594999999999999</v>
      </c>
      <c r="AH525" s="16">
        <v>1646.7139999999999</v>
      </c>
      <c r="AI525" s="16">
        <v>0.37</v>
      </c>
      <c r="AJ525" s="16">
        <v>0.46700000000000003</v>
      </c>
      <c r="AK525" s="16">
        <v>0.99</v>
      </c>
      <c r="AL525" s="16">
        <v>17.82</v>
      </c>
      <c r="AM525" s="16">
        <v>125.081</v>
      </c>
      <c r="AN525" s="16"/>
      <c r="AO525" s="16"/>
      <c r="AP525" s="16"/>
      <c r="AQ525" s="16">
        <v>3.9750000000000001</v>
      </c>
      <c r="AR525" s="16">
        <v>8.0000000000000002E-3</v>
      </c>
      <c r="AS525" s="16">
        <v>81.209999999999994</v>
      </c>
      <c r="AT525" s="16">
        <v>50.75</v>
      </c>
      <c r="AU525" s="17">
        <v>31.22</v>
      </c>
      <c r="AW525" s="24">
        <v>44354</v>
      </c>
      <c r="AX525">
        <v>54.63</v>
      </c>
      <c r="AZ525" s="24">
        <v>44354</v>
      </c>
      <c r="BA525">
        <v>62.24</v>
      </c>
      <c r="BC525" s="24">
        <v>44354</v>
      </c>
      <c r="BD525">
        <v>63.99</v>
      </c>
      <c r="BF525" s="24">
        <v>44354</v>
      </c>
      <c r="BG525">
        <v>50</v>
      </c>
    </row>
    <row r="526" spans="30:59" x14ac:dyDescent="0.3">
      <c r="AD526" s="23">
        <v>44378</v>
      </c>
      <c r="AE526" s="14">
        <v>86437.233999999997</v>
      </c>
      <c r="AF526" s="14">
        <v>39.429000000000002</v>
      </c>
      <c r="AG526" s="14">
        <v>28.981999999999999</v>
      </c>
      <c r="AH526" s="14">
        <v>1647.143</v>
      </c>
      <c r="AI526" s="14">
        <v>0.42899999999999999</v>
      </c>
      <c r="AJ526" s="14">
        <v>0.436</v>
      </c>
      <c r="AK526" s="14">
        <v>1.03</v>
      </c>
      <c r="AL526" s="14">
        <v>17.198</v>
      </c>
      <c r="AM526" s="14">
        <v>121.84</v>
      </c>
      <c r="AN526" s="14"/>
      <c r="AO526" s="14"/>
      <c r="AP526" s="14"/>
      <c r="AQ526" s="14">
        <v>4.7960000000000003</v>
      </c>
      <c r="AR526" s="14">
        <v>8.0000000000000002E-3</v>
      </c>
      <c r="AS526" s="14">
        <v>82.22</v>
      </c>
      <c r="AT526" s="14">
        <v>51.09</v>
      </c>
      <c r="AU526" s="15">
        <v>31.91</v>
      </c>
      <c r="AW526" s="24">
        <v>44355</v>
      </c>
      <c r="AX526">
        <v>54.63</v>
      </c>
      <c r="AZ526" s="24">
        <v>44355</v>
      </c>
      <c r="BA526">
        <v>62.24</v>
      </c>
      <c r="BC526" s="24">
        <v>44355</v>
      </c>
      <c r="BD526">
        <v>63.99</v>
      </c>
      <c r="BF526" s="24">
        <v>44355</v>
      </c>
      <c r="BG526">
        <v>50</v>
      </c>
    </row>
    <row r="527" spans="30:59" x14ac:dyDescent="0.3">
      <c r="AD527" s="23">
        <v>44379</v>
      </c>
      <c r="AE527" s="16">
        <v>86477.004000000001</v>
      </c>
      <c r="AF527" s="16">
        <v>39.770000000000003</v>
      </c>
      <c r="AG527" s="16">
        <v>30.46</v>
      </c>
      <c r="AH527" s="16">
        <v>1647.498</v>
      </c>
      <c r="AI527" s="16">
        <v>0.35499999999999998</v>
      </c>
      <c r="AJ527" s="16">
        <v>0.41699999999999998</v>
      </c>
      <c r="AK527" s="16">
        <v>1.08</v>
      </c>
      <c r="AL527" s="16">
        <v>16.620999999999999</v>
      </c>
      <c r="AM527" s="16">
        <v>119.057</v>
      </c>
      <c r="AN527" s="16"/>
      <c r="AO527" s="16"/>
      <c r="AP527" s="16"/>
      <c r="AQ527" s="16">
        <v>5.8810000000000002</v>
      </c>
      <c r="AR527" s="16">
        <v>8.9999999999999993E-3</v>
      </c>
      <c r="AS527" s="16">
        <v>83.33</v>
      </c>
      <c r="AT527" s="16">
        <v>51.42</v>
      </c>
      <c r="AU527" s="17">
        <v>32.69</v>
      </c>
      <c r="AW527" s="24">
        <v>44356</v>
      </c>
      <c r="AX527">
        <v>54.63</v>
      </c>
      <c r="AZ527" s="24">
        <v>44356</v>
      </c>
      <c r="BA527">
        <v>62.24</v>
      </c>
      <c r="BC527" s="24">
        <v>44356</v>
      </c>
      <c r="BD527">
        <v>63.99</v>
      </c>
      <c r="BF527" s="24">
        <v>44356</v>
      </c>
      <c r="BG527">
        <v>50</v>
      </c>
    </row>
    <row r="528" spans="30:59" x14ac:dyDescent="0.3">
      <c r="AD528" s="23">
        <v>44380</v>
      </c>
      <c r="AE528" s="14">
        <v>86521.494999999995</v>
      </c>
      <c r="AF528" s="14">
        <v>44.491</v>
      </c>
      <c r="AG528" s="14">
        <v>32.316000000000003</v>
      </c>
      <c r="AH528" s="14">
        <v>1647.75</v>
      </c>
      <c r="AI528" s="14">
        <v>0.252</v>
      </c>
      <c r="AJ528" s="14">
        <v>0.42699999999999999</v>
      </c>
      <c r="AK528" s="14">
        <v>1.1299999999999999</v>
      </c>
      <c r="AL528" s="14">
        <v>16.309999999999999</v>
      </c>
      <c r="AM528" s="14">
        <v>117.10299999999999</v>
      </c>
      <c r="AN528" s="14"/>
      <c r="AO528" s="14"/>
      <c r="AP528" s="14"/>
      <c r="AQ528" s="14">
        <v>3.9630000000000001</v>
      </c>
      <c r="AR528" s="14">
        <v>8.9999999999999993E-3</v>
      </c>
      <c r="AS528" s="14">
        <v>84.08</v>
      </c>
      <c r="AT528" s="14">
        <v>51.62</v>
      </c>
      <c r="AU528" s="15">
        <v>33.24</v>
      </c>
      <c r="AW528" s="24">
        <v>44357</v>
      </c>
      <c r="AX528">
        <v>54.63</v>
      </c>
      <c r="AZ528" s="24">
        <v>44357</v>
      </c>
      <c r="BA528">
        <v>62.24</v>
      </c>
      <c r="BC528" s="24">
        <v>44357</v>
      </c>
      <c r="BD528">
        <v>63.99</v>
      </c>
      <c r="BF528" s="24">
        <v>44357</v>
      </c>
      <c r="BG528">
        <v>50</v>
      </c>
    </row>
    <row r="529" spans="30:59" x14ac:dyDescent="0.3">
      <c r="AD529" s="23">
        <v>44381</v>
      </c>
      <c r="AE529" s="16">
        <v>86560.051000000007</v>
      </c>
      <c r="AF529" s="16">
        <v>38.555999999999997</v>
      </c>
      <c r="AG529" s="16">
        <v>34.369</v>
      </c>
      <c r="AH529" s="16">
        <v>1647.913</v>
      </c>
      <c r="AI529" s="16">
        <v>0.16300000000000001</v>
      </c>
      <c r="AJ529" s="16">
        <v>0.41199999999999998</v>
      </c>
      <c r="AK529" s="16">
        <v>1.17</v>
      </c>
      <c r="AL529" s="16">
        <v>16.34</v>
      </c>
      <c r="AM529" s="16">
        <v>117.11799999999999</v>
      </c>
      <c r="AN529" s="16">
        <v>2.4209999999999998</v>
      </c>
      <c r="AO529" s="16">
        <v>11.156000000000001</v>
      </c>
      <c r="AP529" s="16"/>
      <c r="AQ529" s="16">
        <v>0.996</v>
      </c>
      <c r="AR529" s="16">
        <v>8.9999999999999993E-3</v>
      </c>
      <c r="AS529" s="16">
        <v>84.37</v>
      </c>
      <c r="AT529" s="16">
        <v>51.71</v>
      </c>
      <c r="AU529" s="17">
        <v>33.450000000000003</v>
      </c>
      <c r="AW529" s="24">
        <v>44358</v>
      </c>
      <c r="AX529">
        <v>54.63</v>
      </c>
      <c r="AZ529" s="24">
        <v>44358</v>
      </c>
      <c r="BA529">
        <v>62.24</v>
      </c>
      <c r="BC529" s="24">
        <v>44358</v>
      </c>
      <c r="BD529">
        <v>63.99</v>
      </c>
      <c r="BF529" s="24">
        <v>44358</v>
      </c>
      <c r="BG529">
        <v>50</v>
      </c>
    </row>
    <row r="530" spans="30:59" x14ac:dyDescent="0.3">
      <c r="AD530" s="23">
        <v>44382</v>
      </c>
      <c r="AE530" s="14">
        <v>86571.921000000002</v>
      </c>
      <c r="AF530" s="14">
        <v>11.87</v>
      </c>
      <c r="AG530" s="14">
        <v>34.97</v>
      </c>
      <c r="AH530" s="14">
        <v>1648.461</v>
      </c>
      <c r="AI530" s="14">
        <v>0.54800000000000004</v>
      </c>
      <c r="AJ530" s="14">
        <v>0.39800000000000002</v>
      </c>
      <c r="AK530" s="14">
        <v>1.22</v>
      </c>
      <c r="AL530" s="14">
        <v>15.94</v>
      </c>
      <c r="AM530" s="14">
        <v>115.53400000000001</v>
      </c>
      <c r="AN530" s="14"/>
      <c r="AO530" s="14"/>
      <c r="AP530" s="14"/>
      <c r="AQ530" s="14">
        <v>5.5359999999999996</v>
      </c>
      <c r="AR530" s="14">
        <v>0.01</v>
      </c>
      <c r="AS530" s="14">
        <v>85.24</v>
      </c>
      <c r="AT530" s="14">
        <v>51.95</v>
      </c>
      <c r="AU530" s="15">
        <v>34.08</v>
      </c>
      <c r="AW530" s="24">
        <v>44359</v>
      </c>
      <c r="AX530">
        <v>54.63</v>
      </c>
      <c r="AZ530" s="24">
        <v>44359</v>
      </c>
      <c r="BA530">
        <v>62.24</v>
      </c>
      <c r="BC530" s="24">
        <v>44359</v>
      </c>
      <c r="BD530">
        <v>63.99</v>
      </c>
      <c r="BF530" s="24">
        <v>44359</v>
      </c>
      <c r="BG530">
        <v>50</v>
      </c>
    </row>
    <row r="531" spans="30:59" x14ac:dyDescent="0.3">
      <c r="AD531" s="23">
        <v>44383</v>
      </c>
      <c r="AE531" s="16">
        <v>86625.025999999998</v>
      </c>
      <c r="AF531" s="16">
        <v>53.104999999999997</v>
      </c>
      <c r="AG531" s="16">
        <v>35.378</v>
      </c>
      <c r="AH531" s="16">
        <v>1648.979</v>
      </c>
      <c r="AI531" s="16">
        <v>0.51800000000000002</v>
      </c>
      <c r="AJ531" s="16">
        <v>0.376</v>
      </c>
      <c r="AK531" s="16">
        <v>1.26</v>
      </c>
      <c r="AL531" s="16">
        <v>15.273999999999999</v>
      </c>
      <c r="AM531" s="16">
        <v>113.033</v>
      </c>
      <c r="AN531" s="16"/>
      <c r="AO531" s="16"/>
      <c r="AP531" s="16"/>
      <c r="AQ531" s="16">
        <v>4.3529999999999998</v>
      </c>
      <c r="AR531" s="16">
        <v>0.01</v>
      </c>
      <c r="AS531" s="16">
        <v>86.23</v>
      </c>
      <c r="AT531" s="16">
        <v>52.24</v>
      </c>
      <c r="AU531" s="17">
        <v>34.799999999999997</v>
      </c>
      <c r="AW531" s="24">
        <v>44360</v>
      </c>
      <c r="AX531">
        <v>54.63</v>
      </c>
      <c r="AZ531" s="24">
        <v>44360</v>
      </c>
      <c r="BA531">
        <v>62.24</v>
      </c>
      <c r="BC531" s="24">
        <v>44360</v>
      </c>
      <c r="BD531">
        <v>63.99</v>
      </c>
      <c r="BF531" s="24">
        <v>44360</v>
      </c>
      <c r="BG531">
        <v>50</v>
      </c>
    </row>
    <row r="532" spans="30:59" x14ac:dyDescent="0.3">
      <c r="AD532" s="23">
        <v>44384</v>
      </c>
      <c r="AE532" s="14">
        <v>86685.456999999995</v>
      </c>
      <c r="AF532" s="14">
        <v>60.430999999999997</v>
      </c>
      <c r="AG532" s="14">
        <v>41.093000000000004</v>
      </c>
      <c r="AH532" s="14">
        <v>1649.393</v>
      </c>
      <c r="AI532" s="14">
        <v>0.41399999999999998</v>
      </c>
      <c r="AJ532" s="14">
        <v>0.38300000000000001</v>
      </c>
      <c r="AK532" s="14">
        <v>1.31</v>
      </c>
      <c r="AL532" s="14">
        <v>14.756</v>
      </c>
      <c r="AM532" s="14">
        <v>111.583</v>
      </c>
      <c r="AN532" s="14"/>
      <c r="AO532" s="14"/>
      <c r="AP532" s="14"/>
      <c r="AQ532" s="14">
        <v>4.5810000000000004</v>
      </c>
      <c r="AR532" s="14">
        <v>1.0999999999999999E-2</v>
      </c>
      <c r="AS532" s="14">
        <v>87.19</v>
      </c>
      <c r="AT532" s="14">
        <v>52.55</v>
      </c>
      <c r="AU532" s="15">
        <v>35.46</v>
      </c>
      <c r="AW532" s="24">
        <v>44361</v>
      </c>
      <c r="AX532">
        <v>54.63</v>
      </c>
      <c r="AZ532" s="24">
        <v>44361</v>
      </c>
      <c r="BA532">
        <v>62.24</v>
      </c>
      <c r="BC532" s="24">
        <v>44361</v>
      </c>
      <c r="BD532">
        <v>63.99</v>
      </c>
      <c r="BF532" s="24">
        <v>44361</v>
      </c>
      <c r="BG532">
        <v>50</v>
      </c>
    </row>
    <row r="533" spans="30:59" x14ac:dyDescent="0.3">
      <c r="AD533" s="23">
        <v>44385</v>
      </c>
      <c r="AE533" s="16">
        <v>86751.260999999999</v>
      </c>
      <c r="AF533" s="16">
        <v>65.804000000000002</v>
      </c>
      <c r="AG533" s="16">
        <v>44.860999999999997</v>
      </c>
      <c r="AH533" s="16">
        <v>1649.7629999999999</v>
      </c>
      <c r="AI533" s="16">
        <v>0.37</v>
      </c>
      <c r="AJ533" s="16">
        <v>0.374</v>
      </c>
      <c r="AK533" s="16">
        <v>1.34</v>
      </c>
      <c r="AL533" s="16">
        <v>14.372</v>
      </c>
      <c r="AM533" s="16">
        <v>109.289</v>
      </c>
      <c r="AN533" s="16"/>
      <c r="AO533" s="16"/>
      <c r="AP533" s="16"/>
      <c r="AQ533" s="16">
        <v>5.3090000000000002</v>
      </c>
      <c r="AR533" s="16">
        <v>1.2E-2</v>
      </c>
      <c r="AS533" s="16">
        <v>88.16</v>
      </c>
      <c r="AT533" s="16">
        <v>52.88</v>
      </c>
      <c r="AU533" s="17">
        <v>36.1</v>
      </c>
      <c r="AW533" s="24">
        <v>44362</v>
      </c>
      <c r="AX533">
        <v>54.63</v>
      </c>
      <c r="AZ533" s="24">
        <v>44362</v>
      </c>
      <c r="BA533">
        <v>62.24</v>
      </c>
      <c r="BC533" s="24">
        <v>44362</v>
      </c>
      <c r="BD533">
        <v>63.99</v>
      </c>
      <c r="BF533" s="24">
        <v>44362</v>
      </c>
      <c r="BG533">
        <v>50</v>
      </c>
    </row>
    <row r="534" spans="30:59" x14ac:dyDescent="0.3">
      <c r="AD534" s="23">
        <v>44386</v>
      </c>
      <c r="AE534" s="14">
        <v>86819.048999999999</v>
      </c>
      <c r="AF534" s="14">
        <v>67.787000000000006</v>
      </c>
      <c r="AG534" s="14">
        <v>48.863999999999997</v>
      </c>
      <c r="AH534" s="14">
        <v>1650.029</v>
      </c>
      <c r="AI534" s="14">
        <v>0.26600000000000001</v>
      </c>
      <c r="AJ534" s="14">
        <v>0.36199999999999999</v>
      </c>
      <c r="AK534" s="14">
        <v>1.38</v>
      </c>
      <c r="AL534" s="14">
        <v>14.105</v>
      </c>
      <c r="AM534" s="14">
        <v>107.675</v>
      </c>
      <c r="AN534" s="14"/>
      <c r="AO534" s="14"/>
      <c r="AP534" s="14"/>
      <c r="AQ534" s="14">
        <v>6.8810000000000002</v>
      </c>
      <c r="AR534" s="14">
        <v>1.2E-2</v>
      </c>
      <c r="AS534" s="14">
        <v>89.26</v>
      </c>
      <c r="AT534" s="14">
        <v>53.22</v>
      </c>
      <c r="AU534" s="15">
        <v>36.869999999999997</v>
      </c>
      <c r="AW534" s="24">
        <v>44363</v>
      </c>
      <c r="AX534">
        <v>54.63</v>
      </c>
      <c r="AZ534" s="24">
        <v>44363</v>
      </c>
      <c r="BA534">
        <v>62.24</v>
      </c>
      <c r="BC534" s="24">
        <v>44363</v>
      </c>
      <c r="BD534">
        <v>63.99</v>
      </c>
      <c r="BF534" s="24">
        <v>44363</v>
      </c>
      <c r="BG534">
        <v>50</v>
      </c>
    </row>
    <row r="535" spans="30:59" x14ac:dyDescent="0.3">
      <c r="AD535" s="23">
        <v>44387</v>
      </c>
      <c r="AE535" s="16">
        <v>86888.553</v>
      </c>
      <c r="AF535" s="16">
        <v>69.504000000000005</v>
      </c>
      <c r="AG535" s="16">
        <v>52.436999999999998</v>
      </c>
      <c r="AH535" s="16">
        <v>1650.3109999999999</v>
      </c>
      <c r="AI535" s="16">
        <v>0.28100000000000003</v>
      </c>
      <c r="AJ535" s="16">
        <v>0.36599999999999999</v>
      </c>
      <c r="AK535" s="16">
        <v>1.41</v>
      </c>
      <c r="AL535" s="16">
        <v>14.016</v>
      </c>
      <c r="AM535" s="16">
        <v>106.31399999999999</v>
      </c>
      <c r="AN535" s="16"/>
      <c r="AO535" s="16"/>
      <c r="AP535" s="16"/>
      <c r="AQ535" s="16">
        <v>5.0860000000000003</v>
      </c>
      <c r="AR535" s="16">
        <v>1.2999999999999999E-2</v>
      </c>
      <c r="AS535" s="16">
        <v>89.98</v>
      </c>
      <c r="AT535" s="16">
        <v>53.44</v>
      </c>
      <c r="AU535" s="17">
        <v>37.380000000000003</v>
      </c>
      <c r="AW535" s="24">
        <v>44364</v>
      </c>
      <c r="AX535">
        <v>54.63</v>
      </c>
      <c r="AZ535" s="24">
        <v>44364</v>
      </c>
      <c r="BA535">
        <v>59.9</v>
      </c>
      <c r="BC535" s="24">
        <v>44364</v>
      </c>
      <c r="BD535">
        <v>61.31</v>
      </c>
      <c r="BF535" s="24">
        <v>44364</v>
      </c>
      <c r="BG535">
        <v>50</v>
      </c>
    </row>
    <row r="536" spans="30:59" x14ac:dyDescent="0.3">
      <c r="AD536" s="23">
        <v>44388</v>
      </c>
      <c r="AE536" s="14">
        <v>86952.403000000006</v>
      </c>
      <c r="AF536" s="14">
        <v>63.85</v>
      </c>
      <c r="AG536" s="14">
        <v>56.05</v>
      </c>
      <c r="AH536" s="14">
        <v>1650.385</v>
      </c>
      <c r="AI536" s="14">
        <v>7.3999999999999996E-2</v>
      </c>
      <c r="AJ536" s="14">
        <v>0.35299999999999998</v>
      </c>
      <c r="AK536" s="14">
        <v>1.44</v>
      </c>
      <c r="AL536" s="14">
        <v>14.016</v>
      </c>
      <c r="AM536" s="14">
        <v>106.31399999999999</v>
      </c>
      <c r="AN536" s="14">
        <v>2.2730000000000001</v>
      </c>
      <c r="AO536" s="14">
        <v>10.532</v>
      </c>
      <c r="AP536" s="14"/>
      <c r="AQ536" s="14">
        <v>1.3360000000000001</v>
      </c>
      <c r="AR536" s="14">
        <v>1.2999999999999999E-2</v>
      </c>
      <c r="AS536" s="14">
        <v>90.23</v>
      </c>
      <c r="AT536" s="14">
        <v>53.52</v>
      </c>
      <c r="AU536" s="15">
        <v>37.54</v>
      </c>
      <c r="AW536" s="24">
        <v>44365</v>
      </c>
      <c r="AX536">
        <v>54.63</v>
      </c>
      <c r="AZ536" s="24">
        <v>44365</v>
      </c>
      <c r="BA536">
        <v>59.9</v>
      </c>
      <c r="BC536" s="24">
        <v>44365</v>
      </c>
      <c r="BD536">
        <v>61.31</v>
      </c>
      <c r="BF536" s="24">
        <v>44365</v>
      </c>
      <c r="BG536">
        <v>50</v>
      </c>
    </row>
    <row r="537" spans="30:59" x14ac:dyDescent="0.3">
      <c r="AD537" s="23">
        <v>44389</v>
      </c>
      <c r="AE537" s="16">
        <v>86971.171000000002</v>
      </c>
      <c r="AF537" s="16">
        <v>18.766999999999999</v>
      </c>
      <c r="AG537" s="16">
        <v>57.036000000000001</v>
      </c>
      <c r="AH537" s="16">
        <v>1650.799</v>
      </c>
      <c r="AI537" s="16">
        <v>0.41399999999999998</v>
      </c>
      <c r="AJ537" s="16">
        <v>0.33400000000000002</v>
      </c>
      <c r="AK537" s="16">
        <v>1.48</v>
      </c>
      <c r="AL537" s="16">
        <v>14.164</v>
      </c>
      <c r="AM537" s="16">
        <v>105.633</v>
      </c>
      <c r="AN537" s="16"/>
      <c r="AO537" s="16"/>
      <c r="AP537" s="16"/>
      <c r="AQ537" s="16">
        <v>5.8150000000000004</v>
      </c>
      <c r="AR537" s="16">
        <v>1.4999999999999999E-2</v>
      </c>
      <c r="AS537" s="16">
        <v>91.19</v>
      </c>
      <c r="AT537" s="16">
        <v>53.77</v>
      </c>
      <c r="AU537" s="17">
        <v>38.26</v>
      </c>
      <c r="AW537" s="24">
        <v>44366</v>
      </c>
      <c r="AX537">
        <v>54.63</v>
      </c>
      <c r="AZ537" s="24">
        <v>44366</v>
      </c>
      <c r="BA537">
        <v>59.9</v>
      </c>
      <c r="BC537" s="24">
        <v>44366</v>
      </c>
      <c r="BD537">
        <v>61.31</v>
      </c>
      <c r="BF537" s="24">
        <v>44366</v>
      </c>
      <c r="BG537">
        <v>50</v>
      </c>
    </row>
    <row r="538" spans="30:59" x14ac:dyDescent="0.3">
      <c r="AD538" s="23">
        <v>44390</v>
      </c>
      <c r="AE538" s="14">
        <v>87074.153999999995</v>
      </c>
      <c r="AF538" s="14">
        <v>102.983</v>
      </c>
      <c r="AG538" s="14">
        <v>64.161000000000001</v>
      </c>
      <c r="AH538" s="14">
        <v>1651.598</v>
      </c>
      <c r="AI538" s="14">
        <v>0.79900000000000004</v>
      </c>
      <c r="AJ538" s="14">
        <v>0.374</v>
      </c>
      <c r="AK538" s="14">
        <v>1.52</v>
      </c>
      <c r="AL538" s="14">
        <v>13.808999999999999</v>
      </c>
      <c r="AM538" s="14">
        <v>104.73</v>
      </c>
      <c r="AN538" s="14"/>
      <c r="AO538" s="14"/>
      <c r="AP538" s="14"/>
      <c r="AQ538" s="14">
        <v>6.0060000000000002</v>
      </c>
      <c r="AR538" s="14">
        <v>1.6E-2</v>
      </c>
      <c r="AS538" s="14">
        <v>92.39</v>
      </c>
      <c r="AT538" s="14">
        <v>54.19</v>
      </c>
      <c r="AU538" s="15">
        <v>39.06</v>
      </c>
      <c r="AW538" s="24">
        <v>44367</v>
      </c>
      <c r="AX538">
        <v>47.22</v>
      </c>
      <c r="AZ538" s="24">
        <v>44367</v>
      </c>
      <c r="BA538">
        <v>55.73</v>
      </c>
      <c r="BC538" s="24">
        <v>44367</v>
      </c>
      <c r="BD538">
        <v>56.55</v>
      </c>
      <c r="BF538" s="24">
        <v>44367</v>
      </c>
      <c r="BG538">
        <v>50</v>
      </c>
    </row>
    <row r="539" spans="30:59" x14ac:dyDescent="0.3">
      <c r="AD539" s="23">
        <v>44391</v>
      </c>
      <c r="AE539" s="16">
        <v>87095.615000000005</v>
      </c>
      <c r="AF539" s="16">
        <v>21.460999999999999</v>
      </c>
      <c r="AG539" s="16">
        <v>58.594000000000001</v>
      </c>
      <c r="AH539" s="16">
        <v>1651.6869999999999</v>
      </c>
      <c r="AI539" s="16">
        <v>8.8999999999999996E-2</v>
      </c>
      <c r="AJ539" s="16">
        <v>0.32800000000000001</v>
      </c>
      <c r="AK539" s="16">
        <v>1.56</v>
      </c>
      <c r="AL539" s="16">
        <v>13.779</v>
      </c>
      <c r="AM539" s="16">
        <v>104.301</v>
      </c>
      <c r="AN539" s="16"/>
      <c r="AO539" s="16"/>
      <c r="AP539" s="16"/>
      <c r="AQ539" s="16">
        <v>1.6679999999999999</v>
      </c>
      <c r="AR539" s="16">
        <v>1.7000000000000001E-2</v>
      </c>
      <c r="AS539" s="16">
        <v>92.89</v>
      </c>
      <c r="AT539" s="16">
        <v>54.46</v>
      </c>
      <c r="AU539" s="17">
        <v>39.299999999999997</v>
      </c>
      <c r="AW539" s="24">
        <v>44368</v>
      </c>
      <c r="AX539">
        <v>47.22</v>
      </c>
      <c r="AZ539" s="24">
        <v>44368</v>
      </c>
      <c r="BA539">
        <v>55.73</v>
      </c>
      <c r="BC539" s="24">
        <v>44368</v>
      </c>
      <c r="BD539">
        <v>56.55</v>
      </c>
      <c r="BF539" s="24">
        <v>44368</v>
      </c>
      <c r="BG539">
        <v>50</v>
      </c>
    </row>
    <row r="540" spans="30:59" x14ac:dyDescent="0.3">
      <c r="AD540" s="23">
        <v>44392</v>
      </c>
      <c r="AE540" s="14">
        <v>87259.282000000007</v>
      </c>
      <c r="AF540" s="14">
        <v>163.666</v>
      </c>
      <c r="AG540" s="14">
        <v>72.573999999999998</v>
      </c>
      <c r="AH540" s="14">
        <v>1651.924</v>
      </c>
      <c r="AI540" s="14">
        <v>0.23699999999999999</v>
      </c>
      <c r="AJ540" s="14">
        <v>0.309</v>
      </c>
      <c r="AK540" s="14">
        <v>1.62</v>
      </c>
      <c r="AL540" s="14">
        <v>13.528</v>
      </c>
      <c r="AM540" s="14">
        <v>104.404</v>
      </c>
      <c r="AN540" s="14"/>
      <c r="AO540" s="14"/>
      <c r="AP540" s="14"/>
      <c r="AQ540" s="14">
        <v>6.5750000000000002</v>
      </c>
      <c r="AR540" s="14">
        <v>0.02</v>
      </c>
      <c r="AS540" s="14">
        <v>94.15</v>
      </c>
      <c r="AT540" s="14">
        <v>54.97</v>
      </c>
      <c r="AU540" s="15">
        <v>40.07</v>
      </c>
      <c r="AW540" s="24">
        <v>44369</v>
      </c>
      <c r="AX540">
        <v>47.22</v>
      </c>
      <c r="AZ540" s="24">
        <v>44369</v>
      </c>
      <c r="BA540">
        <v>55.73</v>
      </c>
      <c r="BC540" s="24">
        <v>44369</v>
      </c>
      <c r="BD540">
        <v>56.55</v>
      </c>
      <c r="BF540" s="24">
        <v>44369</v>
      </c>
      <c r="BG540">
        <v>50</v>
      </c>
    </row>
    <row r="541" spans="30:59" x14ac:dyDescent="0.3">
      <c r="AD541" s="23">
        <v>44393</v>
      </c>
      <c r="AE541" s="16">
        <v>87421.126999999993</v>
      </c>
      <c r="AF541" s="16">
        <v>161.846</v>
      </c>
      <c r="AG541" s="16">
        <v>86.010999999999996</v>
      </c>
      <c r="AH541" s="16">
        <v>1652.25</v>
      </c>
      <c r="AI541" s="16">
        <v>0.32600000000000001</v>
      </c>
      <c r="AJ541" s="16">
        <v>0.317</v>
      </c>
      <c r="AK541" s="16">
        <v>1.65</v>
      </c>
      <c r="AL541" s="16">
        <v>13.305999999999999</v>
      </c>
      <c r="AM541" s="16">
        <v>103.176</v>
      </c>
      <c r="AN541" s="16"/>
      <c r="AO541" s="16"/>
      <c r="AP541" s="16"/>
      <c r="AQ541" s="16">
        <v>7.2839999999999998</v>
      </c>
      <c r="AR541" s="16">
        <v>2.3E-2</v>
      </c>
      <c r="AS541" s="16">
        <v>95.44</v>
      </c>
      <c r="AT541" s="16">
        <v>55.52</v>
      </c>
      <c r="AU541" s="17">
        <v>40.840000000000003</v>
      </c>
      <c r="AW541" s="24">
        <v>44370</v>
      </c>
      <c r="AX541">
        <v>47.22</v>
      </c>
      <c r="AZ541" s="24">
        <v>44370</v>
      </c>
      <c r="BA541">
        <v>55.73</v>
      </c>
      <c r="BC541" s="24">
        <v>44370</v>
      </c>
      <c r="BD541">
        <v>56.55</v>
      </c>
      <c r="BF541" s="24">
        <v>44370</v>
      </c>
      <c r="BG541">
        <v>50</v>
      </c>
    </row>
    <row r="542" spans="30:59" x14ac:dyDescent="0.3">
      <c r="AD542" s="23">
        <v>44394</v>
      </c>
      <c r="AE542" s="14">
        <v>87584.009000000005</v>
      </c>
      <c r="AF542" s="14">
        <v>162.88200000000001</v>
      </c>
      <c r="AG542" s="14">
        <v>99.350999999999999</v>
      </c>
      <c r="AH542" s="14">
        <v>1652.4860000000001</v>
      </c>
      <c r="AI542" s="14">
        <v>0.23699999999999999</v>
      </c>
      <c r="AJ542" s="14">
        <v>0.311</v>
      </c>
      <c r="AK542" s="14">
        <v>1.67</v>
      </c>
      <c r="AL542" s="14">
        <v>13.173</v>
      </c>
      <c r="AM542" s="14">
        <v>102.45099999999999</v>
      </c>
      <c r="AN542" s="14"/>
      <c r="AO542" s="14"/>
      <c r="AP542" s="14"/>
      <c r="AQ542" s="14">
        <v>5.444</v>
      </c>
      <c r="AR542" s="14">
        <v>2.5999999999999999E-2</v>
      </c>
      <c r="AS542" s="14">
        <v>96.3</v>
      </c>
      <c r="AT542" s="14">
        <v>55.91</v>
      </c>
      <c r="AU542" s="15">
        <v>41.32</v>
      </c>
      <c r="AW542" s="24">
        <v>44371</v>
      </c>
      <c r="AX542">
        <v>47.22</v>
      </c>
      <c r="AZ542" s="24">
        <v>44371</v>
      </c>
      <c r="BA542">
        <v>55.73</v>
      </c>
      <c r="BC542" s="24">
        <v>44371</v>
      </c>
      <c r="BD542">
        <v>56.55</v>
      </c>
      <c r="BF542" s="24">
        <v>44371</v>
      </c>
      <c r="BG542">
        <v>50</v>
      </c>
    </row>
    <row r="543" spans="30:59" x14ac:dyDescent="0.3">
      <c r="AD543" s="23">
        <v>44395</v>
      </c>
      <c r="AE543" s="16">
        <v>87769.491999999998</v>
      </c>
      <c r="AF543" s="16">
        <v>185.483</v>
      </c>
      <c r="AG543" s="16">
        <v>116.727</v>
      </c>
      <c r="AH543" s="16">
        <v>1652.56</v>
      </c>
      <c r="AI543" s="16">
        <v>7.3999999999999996E-2</v>
      </c>
      <c r="AJ543" s="16">
        <v>0.311</v>
      </c>
      <c r="AK543" s="16">
        <v>1.68</v>
      </c>
      <c r="AL543" s="16">
        <v>13.186999999999999</v>
      </c>
      <c r="AM543" s="16">
        <v>102.658</v>
      </c>
      <c r="AN543" s="16">
        <v>3.03</v>
      </c>
      <c r="AO543" s="16">
        <v>15.627000000000001</v>
      </c>
      <c r="AP543" s="16"/>
      <c r="AQ543" s="16">
        <v>1.486</v>
      </c>
      <c r="AR543" s="16">
        <v>2.7E-2</v>
      </c>
      <c r="AS543" s="16">
        <v>96.63</v>
      </c>
      <c r="AT543" s="16">
        <v>56.07</v>
      </c>
      <c r="AU543" s="17">
        <v>41.5</v>
      </c>
      <c r="AW543" s="24">
        <v>44372</v>
      </c>
      <c r="AX543">
        <v>47.22</v>
      </c>
      <c r="AZ543" s="24">
        <v>44372</v>
      </c>
      <c r="BA543">
        <v>55.73</v>
      </c>
      <c r="BC543" s="24">
        <v>44372</v>
      </c>
      <c r="BD543">
        <v>56.55</v>
      </c>
      <c r="BF543" s="24">
        <v>44372</v>
      </c>
      <c r="BG543">
        <v>50</v>
      </c>
    </row>
    <row r="544" spans="30:59" x14ac:dyDescent="0.3">
      <c r="AD544" s="23">
        <v>44396</v>
      </c>
      <c r="AE544" s="14">
        <v>87831.551999999996</v>
      </c>
      <c r="AF544" s="14">
        <v>62.058999999999997</v>
      </c>
      <c r="AG544" s="14">
        <v>122.91200000000001</v>
      </c>
      <c r="AH544" s="14">
        <v>1652.856</v>
      </c>
      <c r="AI544" s="14">
        <v>0.29599999999999999</v>
      </c>
      <c r="AJ544" s="14">
        <v>0.29399999999999998</v>
      </c>
      <c r="AK544" s="14">
        <v>1.68</v>
      </c>
      <c r="AL544" s="14">
        <v>13.35</v>
      </c>
      <c r="AM544" s="14">
        <v>104.212</v>
      </c>
      <c r="AN544" s="14"/>
      <c r="AO544" s="14"/>
      <c r="AP544" s="14"/>
      <c r="AQ544" s="14">
        <v>6.556</v>
      </c>
      <c r="AR544" s="14">
        <v>3.3000000000000002E-2</v>
      </c>
      <c r="AS544" s="14">
        <v>97.68</v>
      </c>
      <c r="AT544" s="14">
        <v>56.49</v>
      </c>
      <c r="AU544" s="15">
        <v>42.14</v>
      </c>
      <c r="AW544" s="24">
        <v>44373</v>
      </c>
      <c r="AX544">
        <v>47.22</v>
      </c>
      <c r="AZ544" s="24">
        <v>44373</v>
      </c>
      <c r="BA544">
        <v>55.73</v>
      </c>
      <c r="BC544" s="24">
        <v>44373</v>
      </c>
      <c r="BD544">
        <v>56.55</v>
      </c>
      <c r="BF544" s="24">
        <v>44373</v>
      </c>
      <c r="BG544">
        <v>50</v>
      </c>
    </row>
    <row r="545" spans="30:59" x14ac:dyDescent="0.3">
      <c r="AD545" s="23">
        <v>44397</v>
      </c>
      <c r="AE545" s="16">
        <v>88101.176000000007</v>
      </c>
      <c r="AF545" s="16">
        <v>269.625</v>
      </c>
      <c r="AG545" s="16">
        <v>146.71700000000001</v>
      </c>
      <c r="AH545" s="16">
        <v>1653.345</v>
      </c>
      <c r="AI545" s="16">
        <v>0.48799999999999999</v>
      </c>
      <c r="AJ545" s="16">
        <v>0.249</v>
      </c>
      <c r="AK545" s="16">
        <v>1.68</v>
      </c>
      <c r="AL545" s="16">
        <v>12.965</v>
      </c>
      <c r="AM545" s="16">
        <v>102.303</v>
      </c>
      <c r="AN545" s="16"/>
      <c r="AO545" s="16"/>
      <c r="AP545" s="16"/>
      <c r="AQ545" s="16">
        <v>6.1879999999999997</v>
      </c>
      <c r="AR545" s="16">
        <v>3.7999999999999999E-2</v>
      </c>
      <c r="AS545" s="16">
        <v>98.91</v>
      </c>
      <c r="AT545" s="16">
        <v>57.04</v>
      </c>
      <c r="AU545" s="17">
        <v>42.84</v>
      </c>
      <c r="AW545" s="24">
        <v>44374</v>
      </c>
      <c r="AX545">
        <v>47.22</v>
      </c>
      <c r="AZ545" s="24">
        <v>44374</v>
      </c>
      <c r="BA545">
        <v>55.73</v>
      </c>
      <c r="BC545" s="24">
        <v>44374</v>
      </c>
      <c r="BD545">
        <v>56.55</v>
      </c>
      <c r="BF545" s="24">
        <v>44374</v>
      </c>
      <c r="BG545">
        <v>50</v>
      </c>
    </row>
    <row r="546" spans="30:59" x14ac:dyDescent="0.3">
      <c r="AD546" s="23">
        <v>44398</v>
      </c>
      <c r="AE546" s="14">
        <v>88420.472999999998</v>
      </c>
      <c r="AF546" s="14">
        <v>319.29599999999999</v>
      </c>
      <c r="AG546" s="14">
        <v>189.26499999999999</v>
      </c>
      <c r="AH546" s="14">
        <v>1653.67</v>
      </c>
      <c r="AI546" s="14">
        <v>0.32600000000000001</v>
      </c>
      <c r="AJ546" s="14">
        <v>0.28299999999999997</v>
      </c>
      <c r="AK546" s="14">
        <v>1.67</v>
      </c>
      <c r="AL546" s="14">
        <v>12.714</v>
      </c>
      <c r="AM546" s="14">
        <v>101.666</v>
      </c>
      <c r="AN546" s="14"/>
      <c r="AO546" s="14"/>
      <c r="AP546" s="14"/>
      <c r="AQ546" s="14">
        <v>7.62</v>
      </c>
      <c r="AR546" s="14">
        <v>0.04</v>
      </c>
      <c r="AS546" s="14">
        <v>100.1</v>
      </c>
      <c r="AT546" s="14">
        <v>57.62</v>
      </c>
      <c r="AU546" s="15">
        <v>43.47</v>
      </c>
      <c r="AW546" s="24">
        <v>44375</v>
      </c>
      <c r="AX546">
        <v>47.22</v>
      </c>
      <c r="AZ546" s="24">
        <v>44375</v>
      </c>
      <c r="BA546">
        <v>55.73</v>
      </c>
      <c r="BC546" s="24">
        <v>44375</v>
      </c>
      <c r="BD546">
        <v>56.55</v>
      </c>
      <c r="BF546" s="24">
        <v>44375</v>
      </c>
      <c r="BG546">
        <v>50</v>
      </c>
    </row>
    <row r="547" spans="30:59" x14ac:dyDescent="0.3">
      <c r="AD547" s="23">
        <v>44399</v>
      </c>
      <c r="AE547" s="16">
        <v>88747.569000000003</v>
      </c>
      <c r="AF547" s="16">
        <v>327.096</v>
      </c>
      <c r="AG547" s="16">
        <v>212.61199999999999</v>
      </c>
      <c r="AH547" s="16">
        <v>1653.848</v>
      </c>
      <c r="AI547" s="16">
        <v>0.17799999999999999</v>
      </c>
      <c r="AJ547" s="16">
        <v>0.27500000000000002</v>
      </c>
      <c r="AK547" s="16">
        <v>1.64</v>
      </c>
      <c r="AL547" s="16">
        <v>12.847</v>
      </c>
      <c r="AM547" s="16">
        <v>101.119</v>
      </c>
      <c r="AN547" s="16"/>
      <c r="AO547" s="16"/>
      <c r="AP547" s="16"/>
      <c r="AQ547" s="16">
        <v>7.3630000000000004</v>
      </c>
      <c r="AR547" s="16">
        <v>4.2000000000000003E-2</v>
      </c>
      <c r="AS547" s="16">
        <v>101.33</v>
      </c>
      <c r="AT547" s="16">
        <v>58.27</v>
      </c>
      <c r="AU547" s="17">
        <v>44.07</v>
      </c>
      <c r="AW547" s="24">
        <v>44376</v>
      </c>
      <c r="AX547">
        <v>47.22</v>
      </c>
      <c r="AZ547" s="24">
        <v>44376</v>
      </c>
      <c r="BA547">
        <v>55.73</v>
      </c>
      <c r="BC547" s="24">
        <v>44376</v>
      </c>
      <c r="BD547">
        <v>56.55</v>
      </c>
      <c r="BF547" s="24">
        <v>44376</v>
      </c>
      <c r="BG547">
        <v>50</v>
      </c>
    </row>
    <row r="548" spans="30:59" x14ac:dyDescent="0.3">
      <c r="AD548" s="23">
        <v>44400</v>
      </c>
      <c r="AE548" s="14">
        <v>89034.835999999996</v>
      </c>
      <c r="AF548" s="14">
        <v>287.267</v>
      </c>
      <c r="AG548" s="14">
        <v>230.53</v>
      </c>
      <c r="AH548" s="14">
        <v>1654.396</v>
      </c>
      <c r="AI548" s="14">
        <v>0.54800000000000004</v>
      </c>
      <c r="AJ548" s="14">
        <v>0.307</v>
      </c>
      <c r="AK548" s="14">
        <v>1.6</v>
      </c>
      <c r="AL548" s="14">
        <v>12.906000000000001</v>
      </c>
      <c r="AM548" s="14">
        <v>100.675</v>
      </c>
      <c r="AN548" s="14"/>
      <c r="AO548" s="14"/>
      <c r="AP548" s="14"/>
      <c r="AQ548" s="14">
        <v>10.736000000000001</v>
      </c>
      <c r="AR548" s="14">
        <v>4.2000000000000003E-2</v>
      </c>
      <c r="AS548" s="14">
        <v>102.6</v>
      </c>
      <c r="AT548" s="14">
        <v>58.92</v>
      </c>
      <c r="AU548" s="15">
        <v>44.73</v>
      </c>
      <c r="AW548" s="24">
        <v>44377</v>
      </c>
      <c r="AX548">
        <v>45.83</v>
      </c>
      <c r="AZ548" s="24">
        <v>44377</v>
      </c>
      <c r="BA548">
        <v>54.17</v>
      </c>
      <c r="BC548" s="24">
        <v>44377</v>
      </c>
      <c r="BD548">
        <v>54.76</v>
      </c>
      <c r="BF548" s="24">
        <v>44377</v>
      </c>
      <c r="BG548">
        <v>50</v>
      </c>
    </row>
    <row r="549" spans="30:59" x14ac:dyDescent="0.3">
      <c r="AD549" s="23">
        <v>44401</v>
      </c>
      <c r="AE549" s="16">
        <v>89415.820999999996</v>
      </c>
      <c r="AF549" s="16">
        <v>380.98599999999999</v>
      </c>
      <c r="AG549" s="16">
        <v>261.68700000000001</v>
      </c>
      <c r="AH549" s="16">
        <v>1654.721</v>
      </c>
      <c r="AI549" s="16">
        <v>0.32600000000000001</v>
      </c>
      <c r="AJ549" s="16">
        <v>0.31900000000000001</v>
      </c>
      <c r="AK549" s="16">
        <v>1.56</v>
      </c>
      <c r="AL549" s="16">
        <v>12.994999999999999</v>
      </c>
      <c r="AM549" s="16">
        <v>100.453</v>
      </c>
      <c r="AN549" s="16"/>
      <c r="AO549" s="16"/>
      <c r="AP549" s="16"/>
      <c r="AQ549" s="16">
        <v>8.3819999999999997</v>
      </c>
      <c r="AR549" s="16">
        <v>4.2000000000000003E-2</v>
      </c>
      <c r="AS549" s="16">
        <v>103.42</v>
      </c>
      <c r="AT549" s="16">
        <v>59.34</v>
      </c>
      <c r="AU549" s="17">
        <v>45.14</v>
      </c>
      <c r="AW549" s="24">
        <v>44378</v>
      </c>
      <c r="AX549">
        <v>45.83</v>
      </c>
      <c r="AZ549" s="24">
        <v>44378</v>
      </c>
      <c r="BA549">
        <v>54.17</v>
      </c>
      <c r="BC549" s="24">
        <v>44378</v>
      </c>
      <c r="BD549">
        <v>54.76</v>
      </c>
      <c r="BF549" s="24">
        <v>44378</v>
      </c>
      <c r="BG549">
        <v>50</v>
      </c>
    </row>
    <row r="550" spans="30:59" x14ac:dyDescent="0.3">
      <c r="AD550" s="23">
        <v>44402</v>
      </c>
      <c r="AE550" s="14">
        <v>89641.414000000004</v>
      </c>
      <c r="AF550" s="14">
        <v>225.59299999999999</v>
      </c>
      <c r="AG550" s="14">
        <v>267.41699999999997</v>
      </c>
      <c r="AH550" s="14">
        <v>1654.81</v>
      </c>
      <c r="AI550" s="14">
        <v>8.8999999999999996E-2</v>
      </c>
      <c r="AJ550" s="14">
        <v>0.32100000000000001</v>
      </c>
      <c r="AK550" s="14">
        <v>1.52</v>
      </c>
      <c r="AL550" s="14">
        <v>13.113</v>
      </c>
      <c r="AM550" s="14">
        <v>101.28100000000001</v>
      </c>
      <c r="AN550" s="14">
        <v>5.57</v>
      </c>
      <c r="AO550" s="14">
        <v>24.850999999999999</v>
      </c>
      <c r="AP550" s="14"/>
      <c r="AQ550" s="14">
        <v>2.1160000000000001</v>
      </c>
      <c r="AR550" s="14">
        <v>4.2000000000000003E-2</v>
      </c>
      <c r="AS550" s="14">
        <v>103.72</v>
      </c>
      <c r="AT550" s="14">
        <v>59.52</v>
      </c>
      <c r="AU550" s="15">
        <v>45.26</v>
      </c>
      <c r="AW550" s="24">
        <v>44379</v>
      </c>
      <c r="AX550">
        <v>45.83</v>
      </c>
      <c r="AZ550" s="24">
        <v>44379</v>
      </c>
      <c r="BA550">
        <v>54.17</v>
      </c>
      <c r="BC550" s="24">
        <v>44379</v>
      </c>
      <c r="BD550">
        <v>54.76</v>
      </c>
      <c r="BF550" s="24">
        <v>44379</v>
      </c>
      <c r="BG550">
        <v>50</v>
      </c>
    </row>
    <row r="551" spans="30:59" x14ac:dyDescent="0.3">
      <c r="AD551" s="23">
        <v>44403</v>
      </c>
      <c r="AE551" s="16">
        <v>89721.544999999998</v>
      </c>
      <c r="AF551" s="16">
        <v>80.131</v>
      </c>
      <c r="AG551" s="16">
        <v>269.99900000000002</v>
      </c>
      <c r="AH551" s="16">
        <v>1655.491</v>
      </c>
      <c r="AI551" s="16">
        <v>0.68100000000000005</v>
      </c>
      <c r="AJ551" s="16">
        <v>0.376</v>
      </c>
      <c r="AK551" s="16">
        <v>1.48</v>
      </c>
      <c r="AL551" s="16">
        <v>14.09</v>
      </c>
      <c r="AM551" s="16">
        <v>104.774</v>
      </c>
      <c r="AN551" s="16"/>
      <c r="AO551" s="16"/>
      <c r="AP551" s="16"/>
      <c r="AQ551" s="16">
        <v>9.3409999999999993</v>
      </c>
      <c r="AR551" s="16">
        <v>4.2999999999999997E-2</v>
      </c>
      <c r="AS551" s="16">
        <v>104.71</v>
      </c>
      <c r="AT551" s="16">
        <v>60.03</v>
      </c>
      <c r="AU551" s="17">
        <v>45.75</v>
      </c>
      <c r="AW551" s="24">
        <v>44380</v>
      </c>
      <c r="AX551">
        <v>45.83</v>
      </c>
      <c r="AZ551" s="24">
        <v>44380</v>
      </c>
      <c r="BA551">
        <v>54.17</v>
      </c>
      <c r="BC551" s="24">
        <v>44380</v>
      </c>
      <c r="BD551">
        <v>54.76</v>
      </c>
      <c r="BF551" s="24">
        <v>44380</v>
      </c>
      <c r="BG551">
        <v>50</v>
      </c>
    </row>
    <row r="552" spans="30:59" x14ac:dyDescent="0.3">
      <c r="AD552" s="23">
        <v>44404</v>
      </c>
      <c r="AE552" s="14">
        <v>90123.058999999994</v>
      </c>
      <c r="AF552" s="14">
        <v>401.51400000000001</v>
      </c>
      <c r="AG552" s="14">
        <v>288.83999999999997</v>
      </c>
      <c r="AH552" s="14">
        <v>1655.92</v>
      </c>
      <c r="AI552" s="14">
        <v>0.42899999999999999</v>
      </c>
      <c r="AJ552" s="14">
        <v>0.36799999999999999</v>
      </c>
      <c r="AK552" s="14">
        <v>1.45</v>
      </c>
      <c r="AL552" s="14">
        <v>14.475</v>
      </c>
      <c r="AM552" s="14">
        <v>105.633</v>
      </c>
      <c r="AN552" s="14"/>
      <c r="AO552" s="14"/>
      <c r="AP552" s="14"/>
      <c r="AQ552" s="14">
        <v>7.867</v>
      </c>
      <c r="AR552" s="14">
        <v>4.2999999999999997E-2</v>
      </c>
      <c r="AS552" s="14">
        <v>105.87</v>
      </c>
      <c r="AT552" s="14">
        <v>60.71</v>
      </c>
      <c r="AU552" s="15">
        <v>46.25</v>
      </c>
      <c r="AW552" s="24">
        <v>44381</v>
      </c>
      <c r="AX552">
        <v>45.83</v>
      </c>
      <c r="AZ552" s="24">
        <v>44381</v>
      </c>
      <c r="BA552">
        <v>54.17</v>
      </c>
      <c r="BC552" s="24">
        <v>44381</v>
      </c>
      <c r="BD552">
        <v>54.76</v>
      </c>
      <c r="BF552" s="24">
        <v>44381</v>
      </c>
      <c r="BG552">
        <v>50</v>
      </c>
    </row>
    <row r="553" spans="30:59" x14ac:dyDescent="0.3">
      <c r="AD553" s="23">
        <v>44405</v>
      </c>
      <c r="AE553" s="16">
        <v>90536.34</v>
      </c>
      <c r="AF553" s="16">
        <v>413.28100000000001</v>
      </c>
      <c r="AG553" s="16">
        <v>302.267</v>
      </c>
      <c r="AH553" s="16">
        <v>1656.5709999999999</v>
      </c>
      <c r="AI553" s="16">
        <v>0.65100000000000002</v>
      </c>
      <c r="AJ553" s="16">
        <v>0.41399999999999998</v>
      </c>
      <c r="AK553" s="16">
        <v>1.41</v>
      </c>
      <c r="AL553" s="16">
        <v>14.682</v>
      </c>
      <c r="AM553" s="16">
        <v>106.684</v>
      </c>
      <c r="AN553" s="16"/>
      <c r="AO553" s="16"/>
      <c r="AP553" s="16"/>
      <c r="AQ553" s="16">
        <v>7.9539999999999997</v>
      </c>
      <c r="AR553" s="16">
        <v>4.3999999999999997E-2</v>
      </c>
      <c r="AS553" s="16">
        <v>106.98</v>
      </c>
      <c r="AT553" s="16">
        <v>61.39</v>
      </c>
      <c r="AU553" s="17">
        <v>46.7</v>
      </c>
      <c r="AW553" s="24">
        <v>44382</v>
      </c>
      <c r="AX553">
        <v>45.83</v>
      </c>
      <c r="AZ553" s="24">
        <v>44382</v>
      </c>
      <c r="BA553">
        <v>54.17</v>
      </c>
      <c r="BC553" s="24">
        <v>44382</v>
      </c>
      <c r="BD553">
        <v>54.76</v>
      </c>
      <c r="BF553" s="24">
        <v>44382</v>
      </c>
      <c r="BG553">
        <v>50</v>
      </c>
    </row>
    <row r="554" spans="30:59" x14ac:dyDescent="0.3">
      <c r="AD554" s="23">
        <v>44406</v>
      </c>
      <c r="AE554" s="14">
        <v>90912.707999999999</v>
      </c>
      <c r="AF554" s="14">
        <v>376.36799999999999</v>
      </c>
      <c r="AG554" s="14">
        <v>309.30599999999998</v>
      </c>
      <c r="AH554" s="14">
        <v>1657.001</v>
      </c>
      <c r="AI554" s="14">
        <v>0.42899999999999999</v>
      </c>
      <c r="AJ554" s="14">
        <v>0.45</v>
      </c>
      <c r="AK554" s="14">
        <v>1.38</v>
      </c>
      <c r="AL554" s="14">
        <v>15.023</v>
      </c>
      <c r="AM554" s="14">
        <v>107.098</v>
      </c>
      <c r="AN554" s="14"/>
      <c r="AO554" s="14"/>
      <c r="AP554" s="14"/>
      <c r="AQ554" s="14">
        <v>8.9559999999999995</v>
      </c>
      <c r="AR554" s="14">
        <v>4.2999999999999997E-2</v>
      </c>
      <c r="AS554" s="14">
        <v>108.11</v>
      </c>
      <c r="AT554" s="14">
        <v>62.11</v>
      </c>
      <c r="AU554" s="15">
        <v>47.13</v>
      </c>
      <c r="AW554" s="24">
        <v>44383</v>
      </c>
      <c r="AX554">
        <v>45.83</v>
      </c>
      <c r="AZ554" s="24">
        <v>44383</v>
      </c>
      <c r="BA554">
        <v>54.17</v>
      </c>
      <c r="BC554" s="24">
        <v>44383</v>
      </c>
      <c r="BD554">
        <v>54.76</v>
      </c>
      <c r="BF554" s="24">
        <v>44383</v>
      </c>
      <c r="BG554">
        <v>50</v>
      </c>
    </row>
    <row r="555" spans="30:59" x14ac:dyDescent="0.3">
      <c r="AD555" s="23">
        <v>44407</v>
      </c>
      <c r="AE555" s="16">
        <v>91272.513000000006</v>
      </c>
      <c r="AF555" s="16">
        <v>359.80599999999998</v>
      </c>
      <c r="AG555" s="16">
        <v>319.66800000000001</v>
      </c>
      <c r="AH555" s="16">
        <v>1657.933</v>
      </c>
      <c r="AI555" s="16">
        <v>0.93200000000000005</v>
      </c>
      <c r="AJ555" s="16">
        <v>0.505</v>
      </c>
      <c r="AK555" s="16">
        <v>1.34</v>
      </c>
      <c r="AL555" s="16">
        <v>15.866</v>
      </c>
      <c r="AM555" s="16">
        <v>108.97799999999999</v>
      </c>
      <c r="AN555" s="16"/>
      <c r="AO555" s="16"/>
      <c r="AP555" s="16"/>
      <c r="AQ555" s="16">
        <v>12.468999999999999</v>
      </c>
      <c r="AR555" s="16">
        <v>4.2999999999999997E-2</v>
      </c>
      <c r="AS555" s="16">
        <v>109.24</v>
      </c>
      <c r="AT555" s="16">
        <v>62.79</v>
      </c>
      <c r="AU555" s="17">
        <v>47.6</v>
      </c>
      <c r="AW555" s="24">
        <v>44384</v>
      </c>
      <c r="AX555">
        <v>45.83</v>
      </c>
      <c r="AZ555" s="24">
        <v>44384</v>
      </c>
      <c r="BA555">
        <v>54.17</v>
      </c>
      <c r="BC555" s="24">
        <v>44384</v>
      </c>
      <c r="BD555">
        <v>54.76</v>
      </c>
      <c r="BF555" s="24">
        <v>44384</v>
      </c>
      <c r="BG555">
        <v>50</v>
      </c>
    </row>
    <row r="556" spans="30:59" x14ac:dyDescent="0.3">
      <c r="AD556" s="23">
        <v>44408</v>
      </c>
      <c r="AE556" s="14">
        <v>91625.687999999995</v>
      </c>
      <c r="AF556" s="14">
        <v>353.17500000000001</v>
      </c>
      <c r="AG556" s="14">
        <v>315.69499999999999</v>
      </c>
      <c r="AH556" s="14">
        <v>1658.5840000000001</v>
      </c>
      <c r="AI556" s="14">
        <v>0.65100000000000002</v>
      </c>
      <c r="AJ556" s="14">
        <v>0.55200000000000005</v>
      </c>
      <c r="AK556" s="14">
        <v>1.31</v>
      </c>
      <c r="AL556" s="14">
        <v>16.265999999999998</v>
      </c>
      <c r="AM556" s="14">
        <v>109.65900000000001</v>
      </c>
      <c r="AN556" s="14"/>
      <c r="AO556" s="14"/>
      <c r="AP556" s="14"/>
      <c r="AQ556" s="14">
        <v>9.2119999999999997</v>
      </c>
      <c r="AR556" s="14">
        <v>4.2000000000000003E-2</v>
      </c>
      <c r="AS556" s="14">
        <v>109.94</v>
      </c>
      <c r="AT556" s="14">
        <v>63.21</v>
      </c>
      <c r="AU556" s="15">
        <v>47.88</v>
      </c>
      <c r="AW556" s="24">
        <v>44385</v>
      </c>
      <c r="AX556">
        <v>45.83</v>
      </c>
      <c r="AZ556" s="24">
        <v>44385</v>
      </c>
      <c r="BA556">
        <v>54.17</v>
      </c>
      <c r="BC556" s="24">
        <v>44385</v>
      </c>
      <c r="BD556">
        <v>54.76</v>
      </c>
      <c r="BF556" s="24">
        <v>44385</v>
      </c>
      <c r="BG556">
        <v>50</v>
      </c>
    </row>
    <row r="557" spans="30:59" x14ac:dyDescent="0.3">
      <c r="AD557" s="23">
        <v>44409</v>
      </c>
      <c r="AE557" s="16">
        <v>91917.47</v>
      </c>
      <c r="AF557" s="16">
        <v>291.78199999999998</v>
      </c>
      <c r="AG557" s="16">
        <v>325.15100000000001</v>
      </c>
      <c r="AH557" s="16">
        <v>1658.8510000000001</v>
      </c>
      <c r="AI557" s="16">
        <v>0.26600000000000001</v>
      </c>
      <c r="AJ557" s="16">
        <v>0.57699999999999996</v>
      </c>
      <c r="AK557" s="16">
        <v>1.28</v>
      </c>
      <c r="AL557" s="16">
        <v>16.827999999999999</v>
      </c>
      <c r="AM557" s="16">
        <v>112.20399999999999</v>
      </c>
      <c r="AN557" s="16">
        <v>11.2</v>
      </c>
      <c r="AO557" s="16">
        <v>48.573999999999998</v>
      </c>
      <c r="AP557" s="16"/>
      <c r="AQ557" s="16">
        <v>2.3490000000000002</v>
      </c>
      <c r="AR557" s="16">
        <v>4.2000000000000003E-2</v>
      </c>
      <c r="AS557" s="16">
        <v>110.18</v>
      </c>
      <c r="AT557" s="16">
        <v>63.37</v>
      </c>
      <c r="AU557" s="17">
        <v>47.96</v>
      </c>
      <c r="AW557" s="24">
        <v>44386</v>
      </c>
      <c r="AX557">
        <v>43.98</v>
      </c>
      <c r="AZ557" s="24">
        <v>44386</v>
      </c>
      <c r="BA557">
        <v>53.12</v>
      </c>
      <c r="BC557" s="24">
        <v>44386</v>
      </c>
      <c r="BD557">
        <v>53.57</v>
      </c>
      <c r="BF557" s="24">
        <v>44386</v>
      </c>
      <c r="BG557">
        <v>50</v>
      </c>
    </row>
    <row r="558" spans="30:59" x14ac:dyDescent="0.3">
      <c r="AD558" s="23">
        <v>44410</v>
      </c>
      <c r="AE558" s="14">
        <v>92044.638000000006</v>
      </c>
      <c r="AF558" s="14">
        <v>127.16800000000001</v>
      </c>
      <c r="AG558" s="14">
        <v>331.87</v>
      </c>
      <c r="AH558" s="14">
        <v>1659.694</v>
      </c>
      <c r="AI558" s="14">
        <v>0.84399999999999997</v>
      </c>
      <c r="AJ558" s="14">
        <v>0.6</v>
      </c>
      <c r="AK558" s="14">
        <v>1.26</v>
      </c>
      <c r="AL558" s="14">
        <v>18.234000000000002</v>
      </c>
      <c r="AM558" s="14">
        <v>116.038</v>
      </c>
      <c r="AN558" s="14"/>
      <c r="AO558" s="14"/>
      <c r="AP558" s="14"/>
      <c r="AQ558" s="14">
        <v>9.9190000000000005</v>
      </c>
      <c r="AR558" s="14">
        <v>4.2000000000000003E-2</v>
      </c>
      <c r="AS558" s="14">
        <v>111.01</v>
      </c>
      <c r="AT558" s="14">
        <v>63.86</v>
      </c>
      <c r="AU558" s="15">
        <v>48.31</v>
      </c>
      <c r="AW558" s="24">
        <v>44387</v>
      </c>
      <c r="AX558">
        <v>43.98</v>
      </c>
      <c r="AZ558" s="24">
        <v>44387</v>
      </c>
      <c r="BA558">
        <v>53.12</v>
      </c>
      <c r="BC558" s="24">
        <v>44387</v>
      </c>
      <c r="BD558">
        <v>53.57</v>
      </c>
      <c r="BF558" s="24">
        <v>44387</v>
      </c>
      <c r="BG558">
        <v>50</v>
      </c>
    </row>
    <row r="559" spans="30:59" x14ac:dyDescent="0.3">
      <c r="AD559" s="23">
        <v>44411</v>
      </c>
      <c r="AE559" s="16">
        <v>92404.266000000003</v>
      </c>
      <c r="AF559" s="16">
        <v>359.62799999999999</v>
      </c>
      <c r="AG559" s="16">
        <v>325.887</v>
      </c>
      <c r="AH559" s="16">
        <v>1660.5820000000001</v>
      </c>
      <c r="AI559" s="16">
        <v>0.88800000000000001</v>
      </c>
      <c r="AJ559" s="16">
        <v>0.66600000000000004</v>
      </c>
      <c r="AK559" s="16">
        <v>1.23</v>
      </c>
      <c r="AL559" s="16">
        <v>19.7</v>
      </c>
      <c r="AM559" s="16">
        <v>118.021</v>
      </c>
      <c r="AN559" s="16"/>
      <c r="AO559" s="16"/>
      <c r="AP559" s="16"/>
      <c r="AQ559" s="16">
        <v>8.1539999999999999</v>
      </c>
      <c r="AR559" s="16">
        <v>4.2000000000000003E-2</v>
      </c>
      <c r="AS559" s="16">
        <v>111.96</v>
      </c>
      <c r="AT559" s="16">
        <v>64.44</v>
      </c>
      <c r="AU559" s="17">
        <v>48.69</v>
      </c>
      <c r="AW559" s="24">
        <v>44388</v>
      </c>
      <c r="AX559">
        <v>43.98</v>
      </c>
      <c r="AZ559" s="24">
        <v>44388</v>
      </c>
      <c r="BA559">
        <v>53.12</v>
      </c>
      <c r="BC559" s="24">
        <v>44388</v>
      </c>
      <c r="BD559">
        <v>53.57</v>
      </c>
      <c r="BF559" s="24">
        <v>44388</v>
      </c>
      <c r="BG559">
        <v>50</v>
      </c>
    </row>
    <row r="560" spans="30:59" x14ac:dyDescent="0.3">
      <c r="AD560" s="23">
        <v>44412</v>
      </c>
      <c r="AE560" s="14">
        <v>92837.054000000004</v>
      </c>
      <c r="AF560" s="14">
        <v>432.78800000000001</v>
      </c>
      <c r="AG560" s="14">
        <v>328.673</v>
      </c>
      <c r="AH560" s="14">
        <v>1661.308</v>
      </c>
      <c r="AI560" s="14">
        <v>0.72499999999999998</v>
      </c>
      <c r="AJ560" s="14">
        <v>0.67700000000000005</v>
      </c>
      <c r="AK560" s="14">
        <v>1.21</v>
      </c>
      <c r="AL560" s="14">
        <v>20.292000000000002</v>
      </c>
      <c r="AM560" s="14">
        <v>120.389</v>
      </c>
      <c r="AN560" s="14"/>
      <c r="AO560" s="14"/>
      <c r="AP560" s="14"/>
      <c r="AQ560" s="14">
        <v>8.1449999999999996</v>
      </c>
      <c r="AR560" s="14">
        <v>4.2000000000000003E-2</v>
      </c>
      <c r="AS560" s="14">
        <v>112.83</v>
      </c>
      <c r="AT560" s="14">
        <v>65</v>
      </c>
      <c r="AU560" s="15">
        <v>49.02</v>
      </c>
      <c r="AW560" s="24">
        <v>44389</v>
      </c>
      <c r="AX560">
        <v>43.98</v>
      </c>
      <c r="AZ560" s="24">
        <v>44389</v>
      </c>
      <c r="BA560">
        <v>54.69</v>
      </c>
      <c r="BC560" s="24">
        <v>44389</v>
      </c>
      <c r="BD560">
        <v>55.36</v>
      </c>
      <c r="BF560" s="24">
        <v>44389</v>
      </c>
      <c r="BG560">
        <v>50</v>
      </c>
    </row>
    <row r="561" spans="30:59" x14ac:dyDescent="0.3">
      <c r="AD561" s="23">
        <v>44413</v>
      </c>
      <c r="AE561" s="16">
        <v>93235.918999999994</v>
      </c>
      <c r="AF561" s="16">
        <v>398.86500000000001</v>
      </c>
      <c r="AG561" s="16">
        <v>331.887</v>
      </c>
      <c r="AH561" s="16">
        <v>1662.0920000000001</v>
      </c>
      <c r="AI561" s="16">
        <v>0.78400000000000003</v>
      </c>
      <c r="AJ561" s="16">
        <v>0.72699999999999998</v>
      </c>
      <c r="AK561" s="16">
        <v>1.19</v>
      </c>
      <c r="AL561" s="16">
        <v>21.016999999999999</v>
      </c>
      <c r="AM561" s="16">
        <v>121.514</v>
      </c>
      <c r="AN561" s="16"/>
      <c r="AO561" s="16"/>
      <c r="AP561" s="16"/>
      <c r="AQ561" s="16">
        <v>8.8789999999999996</v>
      </c>
      <c r="AR561" s="16">
        <v>4.2999999999999997E-2</v>
      </c>
      <c r="AS561" s="16">
        <v>113.71</v>
      </c>
      <c r="AT561" s="16">
        <v>65.540000000000006</v>
      </c>
      <c r="AU561" s="17">
        <v>49.37</v>
      </c>
      <c r="AW561" s="24">
        <v>44390</v>
      </c>
      <c r="AX561">
        <v>43.98</v>
      </c>
      <c r="AZ561" s="24">
        <v>44390</v>
      </c>
      <c r="BA561">
        <v>54.69</v>
      </c>
      <c r="BC561" s="24">
        <v>44390</v>
      </c>
      <c r="BD561">
        <v>55.36</v>
      </c>
      <c r="BF561" s="24">
        <v>44390</v>
      </c>
      <c r="BG561">
        <v>50</v>
      </c>
    </row>
    <row r="562" spans="30:59" x14ac:dyDescent="0.3">
      <c r="AD562" s="23">
        <v>44414</v>
      </c>
      <c r="AE562" s="14">
        <v>93616.755999999994</v>
      </c>
      <c r="AF562" s="14">
        <v>380.83699999999999</v>
      </c>
      <c r="AG562" s="14">
        <v>334.892</v>
      </c>
      <c r="AH562" s="14">
        <v>1663.069</v>
      </c>
      <c r="AI562" s="14">
        <v>0.97699999999999998</v>
      </c>
      <c r="AJ562" s="14">
        <v>0.73399999999999999</v>
      </c>
      <c r="AK562" s="14">
        <v>1.17</v>
      </c>
      <c r="AL562" s="14">
        <v>21.579000000000001</v>
      </c>
      <c r="AM562" s="14">
        <v>123.852</v>
      </c>
      <c r="AN562" s="14"/>
      <c r="AO562" s="14"/>
      <c r="AP562" s="14"/>
      <c r="AQ562" s="14">
        <v>12.021000000000001</v>
      </c>
      <c r="AR562" s="14">
        <v>4.2999999999999997E-2</v>
      </c>
      <c r="AS562" s="14">
        <v>114.64</v>
      </c>
      <c r="AT562" s="14">
        <v>66.06</v>
      </c>
      <c r="AU562" s="15">
        <v>49.79</v>
      </c>
      <c r="AW562" s="24">
        <v>44391</v>
      </c>
      <c r="AX562">
        <v>43.98</v>
      </c>
      <c r="AZ562" s="24">
        <v>44391</v>
      </c>
      <c r="BA562">
        <v>54.69</v>
      </c>
      <c r="BC562" s="24">
        <v>44391</v>
      </c>
      <c r="BD562">
        <v>55.36</v>
      </c>
      <c r="BF562" s="24">
        <v>44391</v>
      </c>
      <c r="BG562">
        <v>50</v>
      </c>
    </row>
    <row r="563" spans="30:59" x14ac:dyDescent="0.3">
      <c r="AD563" s="23">
        <v>44415</v>
      </c>
      <c r="AE563" s="16">
        <v>93999.457999999999</v>
      </c>
      <c r="AF563" s="16">
        <v>382.702</v>
      </c>
      <c r="AG563" s="16">
        <v>339.11</v>
      </c>
      <c r="AH563" s="16">
        <v>1663.5419999999999</v>
      </c>
      <c r="AI563" s="16">
        <v>0.47399999999999998</v>
      </c>
      <c r="AJ563" s="16">
        <v>0.70799999999999996</v>
      </c>
      <c r="AK563" s="16">
        <v>1.1599999999999999</v>
      </c>
      <c r="AL563" s="16">
        <v>22.349</v>
      </c>
      <c r="AM563" s="16">
        <v>124.696</v>
      </c>
      <c r="AN563" s="16"/>
      <c r="AO563" s="16"/>
      <c r="AP563" s="16"/>
      <c r="AQ563" s="16">
        <v>9.2289999999999992</v>
      </c>
      <c r="AR563" s="16">
        <v>4.3999999999999997E-2</v>
      </c>
      <c r="AS563" s="16">
        <v>115.22</v>
      </c>
      <c r="AT563" s="16">
        <v>66.38</v>
      </c>
      <c r="AU563" s="17">
        <v>50.06</v>
      </c>
      <c r="AW563" s="24">
        <v>44392</v>
      </c>
      <c r="AX563">
        <v>43.98</v>
      </c>
      <c r="AZ563" s="24">
        <v>44392</v>
      </c>
      <c r="BA563">
        <v>54.69</v>
      </c>
      <c r="BC563" s="24">
        <v>44392</v>
      </c>
      <c r="BD563">
        <v>55.36</v>
      </c>
      <c r="BF563" s="24">
        <v>44392</v>
      </c>
      <c r="BG563">
        <v>50</v>
      </c>
    </row>
    <row r="564" spans="30:59" x14ac:dyDescent="0.3">
      <c r="AD564" s="23">
        <v>44416</v>
      </c>
      <c r="AE564" s="14">
        <v>94302.281000000003</v>
      </c>
      <c r="AF564" s="14">
        <v>302.82299999999998</v>
      </c>
      <c r="AG564" s="14">
        <v>340.68700000000001</v>
      </c>
      <c r="AH564" s="14">
        <v>1664.001</v>
      </c>
      <c r="AI564" s="14">
        <v>0.45900000000000002</v>
      </c>
      <c r="AJ564" s="14">
        <v>0.73599999999999999</v>
      </c>
      <c r="AK564" s="14">
        <v>1.1399999999999999</v>
      </c>
      <c r="AL564" s="14">
        <v>23.03</v>
      </c>
      <c r="AM564" s="14">
        <v>128.54400000000001</v>
      </c>
      <c r="AN564" s="14">
        <v>15.894</v>
      </c>
      <c r="AO564" s="14">
        <v>64.245000000000005</v>
      </c>
      <c r="AP564" s="14"/>
      <c r="AQ564" s="14">
        <v>2.6829999999999998</v>
      </c>
      <c r="AR564" s="14">
        <v>4.2999999999999997E-2</v>
      </c>
      <c r="AS564" s="14">
        <v>115.42</v>
      </c>
      <c r="AT564" s="14">
        <v>66.48</v>
      </c>
      <c r="AU564" s="15">
        <v>50.15</v>
      </c>
      <c r="AW564" s="24">
        <v>44393</v>
      </c>
      <c r="AX564">
        <v>43.98</v>
      </c>
      <c r="AZ564" s="24">
        <v>44393</v>
      </c>
      <c r="BA564">
        <v>54.69</v>
      </c>
      <c r="BC564" s="24">
        <v>44393</v>
      </c>
      <c r="BD564">
        <v>55.36</v>
      </c>
      <c r="BF564" s="24">
        <v>44393</v>
      </c>
      <c r="BG564">
        <v>50</v>
      </c>
    </row>
    <row r="565" spans="30:59" x14ac:dyDescent="0.3">
      <c r="AD565" s="23">
        <v>44417</v>
      </c>
      <c r="AE565" s="16">
        <v>94409.112999999998</v>
      </c>
      <c r="AF565" s="16">
        <v>106.83199999999999</v>
      </c>
      <c r="AG565" s="16">
        <v>337.78199999999998</v>
      </c>
      <c r="AH565" s="16">
        <v>1665.2449999999999</v>
      </c>
      <c r="AI565" s="16">
        <v>1.2430000000000001</v>
      </c>
      <c r="AJ565" s="16">
        <v>0.79300000000000004</v>
      </c>
      <c r="AK565" s="16">
        <v>1.1299999999999999</v>
      </c>
      <c r="AL565" s="16">
        <v>24.672999999999998</v>
      </c>
      <c r="AM565" s="16">
        <v>133.53200000000001</v>
      </c>
      <c r="AN565" s="16"/>
      <c r="AO565" s="16"/>
      <c r="AP565" s="16"/>
      <c r="AQ565" s="16">
        <v>13.989000000000001</v>
      </c>
      <c r="AR565" s="16">
        <v>4.1000000000000002E-2</v>
      </c>
      <c r="AS565" s="16">
        <v>116.19</v>
      </c>
      <c r="AT565" s="16">
        <v>66.86</v>
      </c>
      <c r="AU565" s="17">
        <v>50.55</v>
      </c>
      <c r="AW565" s="24">
        <v>44394</v>
      </c>
      <c r="AX565">
        <v>43.98</v>
      </c>
      <c r="AZ565" s="24">
        <v>44394</v>
      </c>
      <c r="BA565">
        <v>54.69</v>
      </c>
      <c r="BC565" s="24">
        <v>44394</v>
      </c>
      <c r="BD565">
        <v>55.36</v>
      </c>
      <c r="BF565" s="24">
        <v>44394</v>
      </c>
      <c r="BG565">
        <v>50</v>
      </c>
    </row>
    <row r="566" spans="30:59" x14ac:dyDescent="0.3">
      <c r="AD566" s="23">
        <v>44418</v>
      </c>
      <c r="AE566" s="14">
        <v>94836.735000000001</v>
      </c>
      <c r="AF566" s="14">
        <v>427.62299999999999</v>
      </c>
      <c r="AG566" s="14">
        <v>347.49599999999998</v>
      </c>
      <c r="AH566" s="14">
        <v>1666.4290000000001</v>
      </c>
      <c r="AI566" s="14">
        <v>1.1839999999999999</v>
      </c>
      <c r="AJ566" s="14">
        <v>0.83499999999999996</v>
      </c>
      <c r="AK566" s="14">
        <v>1.1200000000000001</v>
      </c>
      <c r="AL566" s="14">
        <v>25.338999999999999</v>
      </c>
      <c r="AM566" s="14">
        <v>135.471</v>
      </c>
      <c r="AN566" s="14"/>
      <c r="AO566" s="14"/>
      <c r="AP566" s="14"/>
      <c r="AQ566" s="14">
        <v>12.183</v>
      </c>
      <c r="AR566" s="14">
        <v>0.04</v>
      </c>
      <c r="AS566" s="14">
        <v>117.05</v>
      </c>
      <c r="AT566" s="14">
        <v>67.31</v>
      </c>
      <c r="AU566" s="15">
        <v>50.97</v>
      </c>
      <c r="AW566" s="24">
        <v>44395</v>
      </c>
      <c r="AX566">
        <v>43.98</v>
      </c>
      <c r="AZ566" s="24">
        <v>44395</v>
      </c>
      <c r="BA566">
        <v>54.69</v>
      </c>
      <c r="BC566" s="24">
        <v>44395</v>
      </c>
      <c r="BD566">
        <v>55.36</v>
      </c>
      <c r="BF566" s="24">
        <v>44395</v>
      </c>
      <c r="BG566">
        <v>50</v>
      </c>
    </row>
    <row r="567" spans="30:59" x14ac:dyDescent="0.3">
      <c r="AD567" s="23">
        <v>44419</v>
      </c>
      <c r="AE567" s="16">
        <v>95322.111000000004</v>
      </c>
      <c r="AF567" s="16">
        <v>485.375</v>
      </c>
      <c r="AG567" s="16">
        <v>355.00799999999998</v>
      </c>
      <c r="AH567" s="16">
        <v>1667.3610000000001</v>
      </c>
      <c r="AI567" s="16">
        <v>0.93200000000000005</v>
      </c>
      <c r="AJ567" s="16">
        <v>0.86499999999999999</v>
      </c>
      <c r="AK567" s="16">
        <v>1.1000000000000001</v>
      </c>
      <c r="AL567" s="16">
        <v>25.827000000000002</v>
      </c>
      <c r="AM567" s="16">
        <v>136.655</v>
      </c>
      <c r="AN567" s="16"/>
      <c r="AO567" s="16"/>
      <c r="AP567" s="16"/>
      <c r="AQ567" s="16">
        <v>11.459</v>
      </c>
      <c r="AR567" s="16">
        <v>3.7999999999999999E-2</v>
      </c>
      <c r="AS567" s="16">
        <v>117.84</v>
      </c>
      <c r="AT567" s="16">
        <v>67.72</v>
      </c>
      <c r="AU567" s="17">
        <v>51.37</v>
      </c>
      <c r="AW567" s="24">
        <v>44396</v>
      </c>
      <c r="AX567">
        <v>43.98</v>
      </c>
      <c r="AZ567" s="24">
        <v>44396</v>
      </c>
      <c r="BA567">
        <v>54.69</v>
      </c>
      <c r="BC567" s="24">
        <v>44396</v>
      </c>
      <c r="BD567">
        <v>55.36</v>
      </c>
      <c r="BF567" s="24">
        <v>44396</v>
      </c>
      <c r="BG567">
        <v>50</v>
      </c>
    </row>
    <row r="568" spans="30:59" x14ac:dyDescent="0.3">
      <c r="AD568" s="23">
        <v>44420</v>
      </c>
      <c r="AE568" s="14">
        <v>95761.263000000006</v>
      </c>
      <c r="AF568" s="14">
        <v>439.15199999999999</v>
      </c>
      <c r="AG568" s="14">
        <v>360.76299999999998</v>
      </c>
      <c r="AH568" s="14">
        <v>1668.5450000000001</v>
      </c>
      <c r="AI568" s="14">
        <v>1.1839999999999999</v>
      </c>
      <c r="AJ568" s="14">
        <v>0.92200000000000004</v>
      </c>
      <c r="AK568" s="14">
        <v>1.0900000000000001</v>
      </c>
      <c r="AL568" s="14">
        <v>26.745000000000001</v>
      </c>
      <c r="AM568" s="14">
        <v>140.089</v>
      </c>
      <c r="AN568" s="14"/>
      <c r="AO568" s="14"/>
      <c r="AP568" s="14"/>
      <c r="AQ568" s="14">
        <v>12.778</v>
      </c>
      <c r="AR568" s="14">
        <v>3.6999999999999998E-2</v>
      </c>
      <c r="AS568" s="14">
        <v>118.65</v>
      </c>
      <c r="AT568" s="14">
        <v>68.11</v>
      </c>
      <c r="AU568" s="15">
        <v>51.79</v>
      </c>
      <c r="AW568" s="24">
        <v>44397</v>
      </c>
      <c r="AX568">
        <v>43.98</v>
      </c>
      <c r="AZ568" s="24">
        <v>44397</v>
      </c>
      <c r="BA568">
        <v>54.69</v>
      </c>
      <c r="BC568" s="24">
        <v>44397</v>
      </c>
      <c r="BD568">
        <v>55.36</v>
      </c>
      <c r="BF568" s="24">
        <v>44397</v>
      </c>
      <c r="BG568">
        <v>50</v>
      </c>
    </row>
    <row r="569" spans="30:59" x14ac:dyDescent="0.3">
      <c r="AD569" s="23">
        <v>44421</v>
      </c>
      <c r="AE569" s="16">
        <v>96171.938999999998</v>
      </c>
      <c r="AF569" s="16">
        <v>410.67599999999999</v>
      </c>
      <c r="AG569" s="16">
        <v>365.02600000000001</v>
      </c>
      <c r="AH569" s="16">
        <v>1669.9359999999999</v>
      </c>
      <c r="AI569" s="16">
        <v>1.391</v>
      </c>
      <c r="AJ569" s="16">
        <v>0.98099999999999998</v>
      </c>
      <c r="AK569" s="16">
        <v>1.07</v>
      </c>
      <c r="AL569" s="16">
        <v>27.1</v>
      </c>
      <c r="AM569" s="16">
        <v>141.28800000000001</v>
      </c>
      <c r="AN569" s="16"/>
      <c r="AO569" s="16"/>
      <c r="AP569" s="16"/>
      <c r="AQ569" s="16">
        <v>14.845000000000001</v>
      </c>
      <c r="AR569" s="16">
        <v>3.5999999999999997E-2</v>
      </c>
      <c r="AS569" s="16">
        <v>119.43</v>
      </c>
      <c r="AT569" s="16">
        <v>68.48</v>
      </c>
      <c r="AU569" s="17">
        <v>52.21</v>
      </c>
      <c r="AW569" s="24">
        <v>44398</v>
      </c>
      <c r="AX569">
        <v>43.98</v>
      </c>
      <c r="AZ569" s="24">
        <v>44398</v>
      </c>
      <c r="BA569">
        <v>54.69</v>
      </c>
      <c r="BC569" s="24">
        <v>44398</v>
      </c>
      <c r="BD569">
        <v>55.36</v>
      </c>
      <c r="BF569" s="24">
        <v>44398</v>
      </c>
      <c r="BG569">
        <v>50</v>
      </c>
    </row>
    <row r="570" spans="30:59" x14ac:dyDescent="0.3">
      <c r="AD570" s="23">
        <v>44422</v>
      </c>
      <c r="AE570" s="14">
        <v>96533.475999999995</v>
      </c>
      <c r="AF570" s="14">
        <v>361.53699999999998</v>
      </c>
      <c r="AG570" s="14">
        <v>362.00299999999999</v>
      </c>
      <c r="AH570" s="14">
        <v>1670.721</v>
      </c>
      <c r="AI570" s="14">
        <v>0.78400000000000003</v>
      </c>
      <c r="AJ570" s="14">
        <v>1.0249999999999999</v>
      </c>
      <c r="AK570" s="14">
        <v>1.05</v>
      </c>
      <c r="AL570" s="14">
        <v>27.189</v>
      </c>
      <c r="AM570" s="14">
        <v>142.797</v>
      </c>
      <c r="AN570" s="14"/>
      <c r="AO570" s="14"/>
      <c r="AP570" s="14"/>
      <c r="AQ570" s="14">
        <v>12.436999999999999</v>
      </c>
      <c r="AR570" s="14">
        <v>3.4000000000000002E-2</v>
      </c>
      <c r="AS570" s="14">
        <v>119.94</v>
      </c>
      <c r="AT570" s="14">
        <v>68.69</v>
      </c>
      <c r="AU570" s="15">
        <v>52.51</v>
      </c>
      <c r="AW570" s="24">
        <v>44399</v>
      </c>
      <c r="AX570">
        <v>43.98</v>
      </c>
      <c r="AZ570" s="24">
        <v>44399</v>
      </c>
      <c r="BA570">
        <v>54.69</v>
      </c>
      <c r="BC570" s="24">
        <v>44399</v>
      </c>
      <c r="BD570">
        <v>55.36</v>
      </c>
      <c r="BF570" s="24">
        <v>44399</v>
      </c>
      <c r="BG570">
        <v>50</v>
      </c>
    </row>
    <row r="571" spans="30:59" x14ac:dyDescent="0.3">
      <c r="AD571" s="23">
        <v>44423</v>
      </c>
      <c r="AE571" s="16">
        <v>96848.273000000001</v>
      </c>
      <c r="AF571" s="16">
        <v>314.79700000000003</v>
      </c>
      <c r="AG571" s="16">
        <v>363.71300000000002</v>
      </c>
      <c r="AH571" s="16">
        <v>1671.3720000000001</v>
      </c>
      <c r="AI571" s="16">
        <v>0.65100000000000002</v>
      </c>
      <c r="AJ571" s="16">
        <v>1.0529999999999999</v>
      </c>
      <c r="AK571" s="16">
        <v>1.04</v>
      </c>
      <c r="AL571" s="16">
        <v>27.411000000000001</v>
      </c>
      <c r="AM571" s="16">
        <v>145.018</v>
      </c>
      <c r="AN571" s="16">
        <v>16.547999999999998</v>
      </c>
      <c r="AO571" s="16">
        <v>70.156999999999996</v>
      </c>
      <c r="AP571" s="16"/>
      <c r="AQ571" s="16">
        <v>2.9249999999999998</v>
      </c>
      <c r="AR571" s="16">
        <v>3.4000000000000002E-2</v>
      </c>
      <c r="AS571" s="16">
        <v>120.07</v>
      </c>
      <c r="AT571" s="16">
        <v>68.739999999999995</v>
      </c>
      <c r="AU571" s="17">
        <v>52.58</v>
      </c>
      <c r="AW571" s="24">
        <v>44400</v>
      </c>
      <c r="AX571">
        <v>43.98</v>
      </c>
      <c r="AZ571" s="24">
        <v>44400</v>
      </c>
      <c r="BA571">
        <v>54.69</v>
      </c>
      <c r="BC571" s="24">
        <v>44400</v>
      </c>
      <c r="BD571">
        <v>55.36</v>
      </c>
      <c r="BF571" s="24">
        <v>44400</v>
      </c>
      <c r="BG571">
        <v>50</v>
      </c>
    </row>
    <row r="572" spans="30:59" x14ac:dyDescent="0.3">
      <c r="AD572" s="23">
        <v>44424</v>
      </c>
      <c r="AE572" s="14">
        <v>97046.558000000005</v>
      </c>
      <c r="AF572" s="14">
        <v>198.285</v>
      </c>
      <c r="AG572" s="14">
        <v>376.77800000000002</v>
      </c>
      <c r="AH572" s="14">
        <v>1673.296</v>
      </c>
      <c r="AI572" s="14">
        <v>1.9239999999999999</v>
      </c>
      <c r="AJ572" s="14">
        <v>1.1499999999999999</v>
      </c>
      <c r="AK572" s="14">
        <v>1.02</v>
      </c>
      <c r="AL572" s="14">
        <v>28.24</v>
      </c>
      <c r="AM572" s="14">
        <v>150.24199999999999</v>
      </c>
      <c r="AN572" s="14"/>
      <c r="AO572" s="14"/>
      <c r="AP572" s="14"/>
      <c r="AQ572" s="14">
        <v>14.436999999999999</v>
      </c>
      <c r="AR572" s="14">
        <v>3.4000000000000002E-2</v>
      </c>
      <c r="AS572" s="14">
        <v>120.81</v>
      </c>
      <c r="AT572" s="14">
        <v>69.010000000000005</v>
      </c>
      <c r="AU572" s="15">
        <v>53.06</v>
      </c>
      <c r="AW572" s="24">
        <v>44401</v>
      </c>
      <c r="AX572">
        <v>43.98</v>
      </c>
      <c r="AZ572" s="24">
        <v>44401</v>
      </c>
      <c r="BA572">
        <v>54.69</v>
      </c>
      <c r="BC572" s="24">
        <v>44401</v>
      </c>
      <c r="BD572">
        <v>55.36</v>
      </c>
      <c r="BF572" s="24">
        <v>44401</v>
      </c>
      <c r="BG572">
        <v>50</v>
      </c>
    </row>
    <row r="573" spans="30:59" x14ac:dyDescent="0.3">
      <c r="AD573" s="23">
        <v>44425</v>
      </c>
      <c r="AE573" s="16">
        <v>97418.396999999997</v>
      </c>
      <c r="AF573" s="16">
        <v>371.839</v>
      </c>
      <c r="AG573" s="16">
        <v>368.80900000000003</v>
      </c>
      <c r="AH573" s="16">
        <v>1675.1310000000001</v>
      </c>
      <c r="AI573" s="16">
        <v>1.835</v>
      </c>
      <c r="AJ573" s="16">
        <v>1.2430000000000001</v>
      </c>
      <c r="AK573" s="16">
        <v>1</v>
      </c>
      <c r="AL573" s="16">
        <v>28.905999999999999</v>
      </c>
      <c r="AM573" s="16">
        <v>151.249</v>
      </c>
      <c r="AN573" s="16"/>
      <c r="AO573" s="16"/>
      <c r="AP573" s="16"/>
      <c r="AQ573" s="16">
        <v>12.151999999999999</v>
      </c>
      <c r="AR573" s="16">
        <v>3.3000000000000002E-2</v>
      </c>
      <c r="AS573" s="16">
        <v>121.62</v>
      </c>
      <c r="AT573" s="16">
        <v>69.319999999999993</v>
      </c>
      <c r="AU573" s="17">
        <v>53.57</v>
      </c>
      <c r="AW573" s="24">
        <v>44402</v>
      </c>
      <c r="AX573">
        <v>43.98</v>
      </c>
      <c r="AZ573" s="24">
        <v>44402</v>
      </c>
      <c r="BA573">
        <v>54.69</v>
      </c>
      <c r="BC573" s="24">
        <v>44402</v>
      </c>
      <c r="BD573">
        <v>55.36</v>
      </c>
      <c r="BF573" s="24">
        <v>44402</v>
      </c>
      <c r="BG573">
        <v>50</v>
      </c>
    </row>
    <row r="574" spans="30:59" x14ac:dyDescent="0.3">
      <c r="AD574" s="23">
        <v>44426</v>
      </c>
      <c r="AE574" s="14">
        <v>97862.817999999999</v>
      </c>
      <c r="AF574" s="14">
        <v>444.42099999999999</v>
      </c>
      <c r="AG574" s="14">
        <v>362.95800000000003</v>
      </c>
      <c r="AH574" s="14">
        <v>1677.1</v>
      </c>
      <c r="AI574" s="14">
        <v>1.968</v>
      </c>
      <c r="AJ574" s="14">
        <v>1.391</v>
      </c>
      <c r="AK574" s="14">
        <v>0.99</v>
      </c>
      <c r="AL574" s="14">
        <v>30.401</v>
      </c>
      <c r="AM574" s="14">
        <v>152.97999999999999</v>
      </c>
      <c r="AN574" s="14"/>
      <c r="AO574" s="14"/>
      <c r="AP574" s="14"/>
      <c r="AQ574" s="14">
        <v>11.157</v>
      </c>
      <c r="AR574" s="14">
        <v>3.3000000000000002E-2</v>
      </c>
      <c r="AS574" s="14">
        <v>122.39</v>
      </c>
      <c r="AT574" s="14">
        <v>69.61</v>
      </c>
      <c r="AU574" s="15">
        <v>54.05</v>
      </c>
      <c r="AW574" s="24">
        <v>44403</v>
      </c>
      <c r="AX574">
        <v>43.98</v>
      </c>
      <c r="AZ574" s="24">
        <v>44403</v>
      </c>
      <c r="BA574">
        <v>56.77</v>
      </c>
      <c r="BC574" s="24">
        <v>44403</v>
      </c>
      <c r="BD574">
        <v>57.74</v>
      </c>
      <c r="BF574" s="24">
        <v>44403</v>
      </c>
      <c r="BG574">
        <v>50</v>
      </c>
    </row>
    <row r="575" spans="30:59" x14ac:dyDescent="0.3">
      <c r="AD575" s="23">
        <v>44427</v>
      </c>
      <c r="AE575" s="16">
        <v>98238.593999999997</v>
      </c>
      <c r="AF575" s="16">
        <v>375.77600000000001</v>
      </c>
      <c r="AG575" s="16">
        <v>353.904</v>
      </c>
      <c r="AH575" s="16">
        <v>1679.1569999999999</v>
      </c>
      <c r="AI575" s="16">
        <v>2.0569999999999999</v>
      </c>
      <c r="AJ575" s="16">
        <v>1.516</v>
      </c>
      <c r="AK575" s="16">
        <v>0.97</v>
      </c>
      <c r="AL575" s="16">
        <v>30.327000000000002</v>
      </c>
      <c r="AM575" s="16">
        <v>153.809</v>
      </c>
      <c r="AN575" s="16"/>
      <c r="AO575" s="16"/>
      <c r="AP575" s="16"/>
      <c r="AQ575" s="16">
        <v>12.673</v>
      </c>
      <c r="AR575" s="16">
        <v>3.2000000000000001E-2</v>
      </c>
      <c r="AS575" s="16">
        <v>123.16</v>
      </c>
      <c r="AT575" s="16">
        <v>69.89</v>
      </c>
      <c r="AU575" s="17">
        <v>54.54</v>
      </c>
      <c r="AW575" s="24">
        <v>44404</v>
      </c>
      <c r="AX575">
        <v>43.98</v>
      </c>
      <c r="AZ575" s="24">
        <v>44404</v>
      </c>
      <c r="BA575">
        <v>56.77</v>
      </c>
      <c r="BC575" s="24">
        <v>44404</v>
      </c>
      <c r="BD575">
        <v>57.74</v>
      </c>
      <c r="BF575" s="24">
        <v>44404</v>
      </c>
      <c r="BG575">
        <v>50</v>
      </c>
    </row>
    <row r="576" spans="30:59" x14ac:dyDescent="0.3">
      <c r="AD576" s="23">
        <v>44428</v>
      </c>
      <c r="AE576" s="14">
        <v>98578.240999999995</v>
      </c>
      <c r="AF576" s="14">
        <v>339.64699999999999</v>
      </c>
      <c r="AG576" s="14">
        <v>343.75700000000001</v>
      </c>
      <c r="AH576" s="14">
        <v>1680.5930000000001</v>
      </c>
      <c r="AI576" s="14">
        <v>1.4359999999999999</v>
      </c>
      <c r="AJ576" s="14">
        <v>1.522</v>
      </c>
      <c r="AK576" s="14">
        <v>0.96</v>
      </c>
      <c r="AL576" s="14">
        <v>30.948</v>
      </c>
      <c r="AM576" s="14">
        <v>155.63</v>
      </c>
      <c r="AN576" s="14"/>
      <c r="AO576" s="14"/>
      <c r="AP576" s="14"/>
      <c r="AQ576" s="14">
        <v>15.757</v>
      </c>
      <c r="AR576" s="14">
        <v>3.1E-2</v>
      </c>
      <c r="AS576" s="14">
        <v>123.97</v>
      </c>
      <c r="AT576" s="14">
        <v>70.16</v>
      </c>
      <c r="AU576" s="15">
        <v>55.09</v>
      </c>
      <c r="AW576" s="24">
        <v>44405</v>
      </c>
      <c r="AX576">
        <v>43.98</v>
      </c>
      <c r="AZ576" s="24">
        <v>44405</v>
      </c>
      <c r="BA576">
        <v>56.77</v>
      </c>
      <c r="BC576" s="24">
        <v>44405</v>
      </c>
      <c r="BD576">
        <v>57.74</v>
      </c>
      <c r="BF576" s="24">
        <v>44405</v>
      </c>
      <c r="BG576">
        <v>50</v>
      </c>
    </row>
    <row r="577" spans="30:59" x14ac:dyDescent="0.3">
      <c r="AD577" s="23">
        <v>44429</v>
      </c>
      <c r="AE577" s="16">
        <v>98914.41</v>
      </c>
      <c r="AF577" s="16">
        <v>336.16899999999998</v>
      </c>
      <c r="AG577" s="16">
        <v>340.13299999999998</v>
      </c>
      <c r="AH577" s="16">
        <v>1682.251</v>
      </c>
      <c r="AI577" s="16">
        <v>1.6579999999999999</v>
      </c>
      <c r="AJ577" s="16">
        <v>1.647</v>
      </c>
      <c r="AK577" s="16">
        <v>0.94</v>
      </c>
      <c r="AL577" s="16">
        <v>31.17</v>
      </c>
      <c r="AM577" s="16">
        <v>154.86000000000001</v>
      </c>
      <c r="AN577" s="16"/>
      <c r="AO577" s="16"/>
      <c r="AP577" s="16"/>
      <c r="AQ577" s="16">
        <v>11.388999999999999</v>
      </c>
      <c r="AR577" s="16">
        <v>3.1E-2</v>
      </c>
      <c r="AS577" s="16">
        <v>124.47</v>
      </c>
      <c r="AT577" s="16">
        <v>70.31</v>
      </c>
      <c r="AU577" s="17">
        <v>55.45</v>
      </c>
      <c r="AW577" s="24">
        <v>44406</v>
      </c>
      <c r="AX577">
        <v>43.98</v>
      </c>
      <c r="AZ577" s="24">
        <v>44406</v>
      </c>
      <c r="BA577">
        <v>56.77</v>
      </c>
      <c r="BC577" s="24">
        <v>44406</v>
      </c>
      <c r="BD577">
        <v>57.74</v>
      </c>
      <c r="BF577" s="24">
        <v>44406</v>
      </c>
      <c r="BG577">
        <v>50</v>
      </c>
    </row>
    <row r="578" spans="30:59" x14ac:dyDescent="0.3">
      <c r="AD578" s="23">
        <v>44430</v>
      </c>
      <c r="AE578" s="14">
        <v>99170.462</v>
      </c>
      <c r="AF578" s="14">
        <v>256.053</v>
      </c>
      <c r="AG578" s="14">
        <v>331.74099999999999</v>
      </c>
      <c r="AH578" s="14">
        <v>1683.953</v>
      </c>
      <c r="AI578" s="14">
        <v>1.702</v>
      </c>
      <c r="AJ578" s="14">
        <v>1.7969999999999999</v>
      </c>
      <c r="AK578" s="14">
        <v>0.93</v>
      </c>
      <c r="AL578" s="14">
        <v>31.495999999999999</v>
      </c>
      <c r="AM578" s="14">
        <v>157.643</v>
      </c>
      <c r="AN578" s="14">
        <v>20.009</v>
      </c>
      <c r="AO578" s="14">
        <v>84.373000000000005</v>
      </c>
      <c r="AP578" s="14"/>
      <c r="AQ578" s="14">
        <v>2.698</v>
      </c>
      <c r="AR578" s="14">
        <v>3.1E-2</v>
      </c>
      <c r="AS578" s="14">
        <v>124.65</v>
      </c>
      <c r="AT578" s="14">
        <v>70.36</v>
      </c>
      <c r="AU578" s="15">
        <v>55.58</v>
      </c>
      <c r="AW578" s="24">
        <v>44407</v>
      </c>
      <c r="AX578">
        <v>43.98</v>
      </c>
      <c r="AZ578" s="24">
        <v>44407</v>
      </c>
      <c r="BA578">
        <v>56.77</v>
      </c>
      <c r="BC578" s="24">
        <v>44407</v>
      </c>
      <c r="BD578">
        <v>57.74</v>
      </c>
      <c r="BF578" s="24">
        <v>44407</v>
      </c>
      <c r="BG578">
        <v>50</v>
      </c>
    </row>
    <row r="579" spans="30:59" x14ac:dyDescent="0.3">
      <c r="AD579" s="23">
        <v>44431</v>
      </c>
      <c r="AE579" s="16">
        <v>99287.551000000007</v>
      </c>
      <c r="AF579" s="16">
        <v>117.089</v>
      </c>
      <c r="AG579" s="16">
        <v>320.142</v>
      </c>
      <c r="AH579" s="16">
        <v>1686.365</v>
      </c>
      <c r="AI579" s="16">
        <v>2.4129999999999998</v>
      </c>
      <c r="AJ579" s="16">
        <v>1.867</v>
      </c>
      <c r="AK579" s="16">
        <v>0.92</v>
      </c>
      <c r="AL579" s="16">
        <v>32.783999999999999</v>
      </c>
      <c r="AM579" s="16">
        <v>162.91200000000001</v>
      </c>
      <c r="AN579" s="16"/>
      <c r="AO579" s="16"/>
      <c r="AP579" s="16"/>
      <c r="AQ579" s="16">
        <v>13.272</v>
      </c>
      <c r="AR579" s="16">
        <v>0.03</v>
      </c>
      <c r="AS579" s="16">
        <v>125.38</v>
      </c>
      <c r="AT579" s="16">
        <v>70.56</v>
      </c>
      <c r="AU579" s="17">
        <v>56.11</v>
      </c>
      <c r="AW579" s="24">
        <v>44408</v>
      </c>
      <c r="AX579">
        <v>43.98</v>
      </c>
      <c r="AZ579" s="24">
        <v>44408</v>
      </c>
      <c r="BA579">
        <v>56.77</v>
      </c>
      <c r="BC579" s="24">
        <v>44408</v>
      </c>
      <c r="BD579">
        <v>57.74</v>
      </c>
      <c r="BF579" s="24">
        <v>44408</v>
      </c>
      <c r="BG579">
        <v>50</v>
      </c>
    </row>
    <row r="580" spans="30:59" x14ac:dyDescent="0.3">
      <c r="AD580" s="23">
        <v>44432</v>
      </c>
      <c r="AE580" s="14">
        <v>99671.096999999994</v>
      </c>
      <c r="AF580" s="14">
        <v>383.54599999999999</v>
      </c>
      <c r="AG580" s="14">
        <v>321.81400000000002</v>
      </c>
      <c r="AH580" s="14">
        <v>1688.941</v>
      </c>
      <c r="AI580" s="14">
        <v>2.5750000000000002</v>
      </c>
      <c r="AJ580" s="14">
        <v>1.9730000000000001</v>
      </c>
      <c r="AK580" s="14">
        <v>0.91</v>
      </c>
      <c r="AL580" s="14">
        <v>32.872</v>
      </c>
      <c r="AM580" s="14">
        <v>163.785</v>
      </c>
      <c r="AN580" s="14"/>
      <c r="AO580" s="14"/>
      <c r="AP580" s="14"/>
      <c r="AQ580" s="14">
        <v>10.922000000000001</v>
      </c>
      <c r="AR580" s="14">
        <v>0.03</v>
      </c>
      <c r="AS580" s="14">
        <v>126.18</v>
      </c>
      <c r="AT580" s="14">
        <v>70.8</v>
      </c>
      <c r="AU580" s="15">
        <v>56.67</v>
      </c>
      <c r="AW580" s="24">
        <v>44409</v>
      </c>
      <c r="AX580">
        <v>43.98</v>
      </c>
      <c r="AZ580" s="24">
        <v>44409</v>
      </c>
      <c r="BA580">
        <v>56.77</v>
      </c>
      <c r="BC580" s="24">
        <v>44409</v>
      </c>
      <c r="BD580">
        <v>57.74</v>
      </c>
      <c r="BF580" s="24">
        <v>44409</v>
      </c>
      <c r="BG580">
        <v>50</v>
      </c>
    </row>
    <row r="581" spans="30:59" x14ac:dyDescent="0.3">
      <c r="AD581" s="23">
        <v>44433</v>
      </c>
      <c r="AE581" s="16">
        <v>100021.963</v>
      </c>
      <c r="AF581" s="16">
        <v>350.86599999999999</v>
      </c>
      <c r="AG581" s="16">
        <v>308.44900000000001</v>
      </c>
      <c r="AH581" s="16">
        <v>1690.835</v>
      </c>
      <c r="AI581" s="16">
        <v>1.8939999999999999</v>
      </c>
      <c r="AJ581" s="16">
        <v>1.962</v>
      </c>
      <c r="AK581" s="16">
        <v>0.89</v>
      </c>
      <c r="AL581" s="16">
        <v>33.139000000000003</v>
      </c>
      <c r="AM581" s="16">
        <v>165.339</v>
      </c>
      <c r="AN581" s="16"/>
      <c r="AO581" s="16"/>
      <c r="AP581" s="16"/>
      <c r="AQ581" s="16">
        <v>9.9689999999999994</v>
      </c>
      <c r="AR581" s="16">
        <v>2.9000000000000001E-2</v>
      </c>
      <c r="AS581" s="16">
        <v>126.92</v>
      </c>
      <c r="AT581" s="16">
        <v>71.02</v>
      </c>
      <c r="AU581" s="17">
        <v>57.19</v>
      </c>
      <c r="AW581" s="24">
        <v>44410</v>
      </c>
      <c r="AX581">
        <v>43.98</v>
      </c>
      <c r="AZ581" s="24">
        <v>44410</v>
      </c>
      <c r="BA581">
        <v>56.77</v>
      </c>
      <c r="BC581" s="24">
        <v>44410</v>
      </c>
      <c r="BD581">
        <v>57.74</v>
      </c>
      <c r="BF581" s="24">
        <v>44410</v>
      </c>
      <c r="BG581">
        <v>50</v>
      </c>
    </row>
    <row r="582" spans="30:59" x14ac:dyDescent="0.3">
      <c r="AD582" s="23">
        <v>44434</v>
      </c>
      <c r="AE582" s="14">
        <v>100313.285</v>
      </c>
      <c r="AF582" s="14">
        <v>291.32299999999998</v>
      </c>
      <c r="AG582" s="14">
        <v>296.38499999999999</v>
      </c>
      <c r="AH582" s="14">
        <v>1692.8920000000001</v>
      </c>
      <c r="AI582" s="14">
        <v>2.0569999999999999</v>
      </c>
      <c r="AJ582" s="14">
        <v>1.962</v>
      </c>
      <c r="AK582" s="14">
        <v>0.88</v>
      </c>
      <c r="AL582" s="14">
        <v>33.463999999999999</v>
      </c>
      <c r="AM582" s="14">
        <v>164.34700000000001</v>
      </c>
      <c r="AN582" s="14"/>
      <c r="AO582" s="14"/>
      <c r="AP582" s="14"/>
      <c r="AQ582" s="14">
        <v>11.182</v>
      </c>
      <c r="AR582" s="14">
        <v>2.9000000000000001E-2</v>
      </c>
      <c r="AS582" s="14">
        <v>127.63</v>
      </c>
      <c r="AT582" s="14">
        <v>71.22</v>
      </c>
      <c r="AU582" s="15">
        <v>57.71</v>
      </c>
      <c r="AW582" s="24">
        <v>44411</v>
      </c>
      <c r="AX582">
        <v>43.98</v>
      </c>
      <c r="AZ582" s="24">
        <v>44411</v>
      </c>
      <c r="BA582">
        <v>56.77</v>
      </c>
      <c r="BC582" s="24">
        <v>44411</v>
      </c>
      <c r="BD582">
        <v>57.74</v>
      </c>
      <c r="BF582" s="24">
        <v>44411</v>
      </c>
      <c r="BG582">
        <v>50</v>
      </c>
    </row>
    <row r="583" spans="30:59" x14ac:dyDescent="0.3">
      <c r="AD583" s="23">
        <v>44435</v>
      </c>
      <c r="AE583" s="16">
        <v>100320.049</v>
      </c>
      <c r="AF583" s="16">
        <v>6.7640000000000002</v>
      </c>
      <c r="AG583" s="16">
        <v>248.83</v>
      </c>
      <c r="AH583" s="16">
        <v>1694.683</v>
      </c>
      <c r="AI583" s="16">
        <v>1.7909999999999999</v>
      </c>
      <c r="AJ583" s="16">
        <v>2.0129999999999999</v>
      </c>
      <c r="AK583" s="16">
        <v>0.87</v>
      </c>
      <c r="AL583" s="16">
        <v>33.597999999999999</v>
      </c>
      <c r="AM583" s="16">
        <v>165.20599999999999</v>
      </c>
      <c r="AN583" s="16"/>
      <c r="AO583" s="16"/>
      <c r="AP583" s="16"/>
      <c r="AQ583" s="16">
        <v>14.486000000000001</v>
      </c>
      <c r="AR583" s="16">
        <v>2.8000000000000001E-2</v>
      </c>
      <c r="AS583" s="16">
        <v>128.43</v>
      </c>
      <c r="AT583" s="16">
        <v>71.44</v>
      </c>
      <c r="AU583" s="17">
        <v>58.28</v>
      </c>
      <c r="AW583" s="24">
        <v>44412</v>
      </c>
      <c r="AX583">
        <v>43.98</v>
      </c>
      <c r="AZ583" s="24">
        <v>44412</v>
      </c>
      <c r="BA583">
        <v>56.77</v>
      </c>
      <c r="BC583" s="24">
        <v>44412</v>
      </c>
      <c r="BD583">
        <v>57.74</v>
      </c>
      <c r="BF583" s="24">
        <v>44412</v>
      </c>
      <c r="BG583">
        <v>50</v>
      </c>
    </row>
    <row r="584" spans="30:59" x14ac:dyDescent="0.3">
      <c r="AD584" s="23">
        <v>44436</v>
      </c>
      <c r="AE584" s="14">
        <v>100847.414</v>
      </c>
      <c r="AF584" s="14">
        <v>527.36500000000001</v>
      </c>
      <c r="AG584" s="14">
        <v>276.14299999999997</v>
      </c>
      <c r="AH584" s="14">
        <v>1695.778</v>
      </c>
      <c r="AI584" s="14">
        <v>1.095</v>
      </c>
      <c r="AJ584" s="14">
        <v>1.9330000000000001</v>
      </c>
      <c r="AK584" s="14">
        <v>0.88</v>
      </c>
      <c r="AL584" s="14">
        <v>33.435000000000002</v>
      </c>
      <c r="AM584" s="14">
        <v>163.578</v>
      </c>
      <c r="AN584" s="14"/>
      <c r="AO584" s="14"/>
      <c r="AP584" s="14"/>
      <c r="AQ584" s="14">
        <v>10.712999999999999</v>
      </c>
      <c r="AR584" s="14">
        <v>2.8000000000000001E-2</v>
      </c>
      <c r="AS584" s="14">
        <v>128.93</v>
      </c>
      <c r="AT584" s="14">
        <v>71.569999999999993</v>
      </c>
      <c r="AU584" s="15">
        <v>58.66</v>
      </c>
      <c r="AW584" s="24">
        <v>44413</v>
      </c>
      <c r="AX584">
        <v>43.98</v>
      </c>
      <c r="AZ584" s="24">
        <v>44413</v>
      </c>
      <c r="BA584">
        <v>56.77</v>
      </c>
      <c r="BC584" s="24">
        <v>44413</v>
      </c>
      <c r="BD584">
        <v>57.74</v>
      </c>
      <c r="BF584" s="24">
        <v>44413</v>
      </c>
      <c r="BG584">
        <v>50</v>
      </c>
    </row>
    <row r="585" spans="30:59" x14ac:dyDescent="0.3">
      <c r="AD585" s="23">
        <v>44437</v>
      </c>
      <c r="AE585" s="16">
        <v>101049.148</v>
      </c>
      <c r="AF585" s="16">
        <v>201.73400000000001</v>
      </c>
      <c r="AG585" s="16">
        <v>268.38400000000001</v>
      </c>
      <c r="AH585" s="16">
        <v>1696.5630000000001</v>
      </c>
      <c r="AI585" s="16">
        <v>0.78400000000000003</v>
      </c>
      <c r="AJ585" s="16">
        <v>1.8009999999999999</v>
      </c>
      <c r="AK585" s="16">
        <v>0.87</v>
      </c>
      <c r="AL585" s="16">
        <v>33.686</v>
      </c>
      <c r="AM585" s="16">
        <v>164.17</v>
      </c>
      <c r="AN585" s="16">
        <v>16.949000000000002</v>
      </c>
      <c r="AO585" s="16">
        <v>73.262</v>
      </c>
      <c r="AP585" s="16"/>
      <c r="AQ585" s="16">
        <v>2.5</v>
      </c>
      <c r="AR585" s="16">
        <v>2.8000000000000001E-2</v>
      </c>
      <c r="AS585" s="16">
        <v>129.09</v>
      </c>
      <c r="AT585" s="16">
        <v>71.61</v>
      </c>
      <c r="AU585" s="17">
        <v>58.78</v>
      </c>
      <c r="AW585" s="24">
        <v>44414</v>
      </c>
      <c r="AX585">
        <v>43.98</v>
      </c>
      <c r="AZ585" s="24">
        <v>44414</v>
      </c>
      <c r="BA585">
        <v>56.77</v>
      </c>
      <c r="BC585" s="24">
        <v>44414</v>
      </c>
      <c r="BD585">
        <v>57.74</v>
      </c>
      <c r="BF585" s="24">
        <v>44414</v>
      </c>
      <c r="BG585">
        <v>50</v>
      </c>
    </row>
    <row r="586" spans="30:59" x14ac:dyDescent="0.3">
      <c r="AD586" s="23">
        <v>44438</v>
      </c>
      <c r="AE586" s="14">
        <v>101162.936</v>
      </c>
      <c r="AF586" s="14">
        <v>113.788</v>
      </c>
      <c r="AG586" s="14">
        <v>267.91199999999998</v>
      </c>
      <c r="AH586" s="14">
        <v>1698.798</v>
      </c>
      <c r="AI586" s="14">
        <v>2.2349999999999999</v>
      </c>
      <c r="AJ586" s="14">
        <v>1.776</v>
      </c>
      <c r="AK586" s="14">
        <v>0.86</v>
      </c>
      <c r="AL586" s="14">
        <v>33.893999999999998</v>
      </c>
      <c r="AM586" s="14">
        <v>166.434</v>
      </c>
      <c r="AN586" s="14"/>
      <c r="AO586" s="14"/>
      <c r="AP586" s="14"/>
      <c r="AQ586" s="14">
        <v>12.179</v>
      </c>
      <c r="AR586" s="14">
        <v>2.5999999999999999E-2</v>
      </c>
      <c r="AS586" s="14">
        <v>129.75</v>
      </c>
      <c r="AT586" s="14">
        <v>71.78</v>
      </c>
      <c r="AU586" s="15">
        <v>59.26</v>
      </c>
      <c r="AW586" s="24">
        <v>44415</v>
      </c>
      <c r="AX586">
        <v>43.98</v>
      </c>
      <c r="AZ586" s="24">
        <v>44415</v>
      </c>
      <c r="BA586">
        <v>56.77</v>
      </c>
      <c r="BC586" s="24">
        <v>44415</v>
      </c>
      <c r="BD586">
        <v>57.74</v>
      </c>
      <c r="BF586" s="24">
        <v>44415</v>
      </c>
      <c r="BG586">
        <v>50</v>
      </c>
    </row>
    <row r="587" spans="30:59" x14ac:dyDescent="0.3">
      <c r="AD587" s="23">
        <v>44439</v>
      </c>
      <c r="AE587" s="16">
        <v>101163.291</v>
      </c>
      <c r="AF587" s="16">
        <v>0.35499999999999998</v>
      </c>
      <c r="AG587" s="16">
        <v>213.17099999999999</v>
      </c>
      <c r="AH587" s="16">
        <v>1700.9880000000001</v>
      </c>
      <c r="AI587" s="16">
        <v>2.1909999999999998</v>
      </c>
      <c r="AJ587" s="16">
        <v>1.7210000000000001</v>
      </c>
      <c r="AK587" s="16">
        <v>0.84</v>
      </c>
      <c r="AL587" s="16">
        <v>33.923000000000002</v>
      </c>
      <c r="AM587" s="16">
        <v>164.584</v>
      </c>
      <c r="AN587" s="16"/>
      <c r="AO587" s="16"/>
      <c r="AP587" s="16"/>
      <c r="AQ587" s="16">
        <v>9.5220000000000002</v>
      </c>
      <c r="AR587" s="16">
        <v>2.5999999999999999E-2</v>
      </c>
      <c r="AS587" s="16">
        <v>130.44</v>
      </c>
      <c r="AT587" s="16">
        <v>71.959999999999994</v>
      </c>
      <c r="AU587" s="17">
        <v>59.76</v>
      </c>
      <c r="AW587" s="24">
        <v>44416</v>
      </c>
      <c r="AX587">
        <v>43.98</v>
      </c>
      <c r="AZ587" s="24">
        <v>44416</v>
      </c>
      <c r="BA587">
        <v>56.77</v>
      </c>
      <c r="BC587" s="24">
        <v>44416</v>
      </c>
      <c r="BD587">
        <v>57.74</v>
      </c>
      <c r="BF587" s="24">
        <v>44416</v>
      </c>
      <c r="BG587">
        <v>50</v>
      </c>
    </row>
    <row r="588" spans="30:59" x14ac:dyDescent="0.3">
      <c r="AD588" s="23">
        <v>44440</v>
      </c>
      <c r="AE588" s="14">
        <v>101653.624</v>
      </c>
      <c r="AF588" s="14">
        <v>490.33300000000003</v>
      </c>
      <c r="AG588" s="14">
        <v>233.095</v>
      </c>
      <c r="AH588" s="14">
        <v>1702.5419999999999</v>
      </c>
      <c r="AI588" s="14">
        <v>1.554</v>
      </c>
      <c r="AJ588" s="14">
        <v>1.6719999999999999</v>
      </c>
      <c r="AK588" s="14">
        <v>0.85</v>
      </c>
      <c r="AL588" s="14">
        <v>33.953000000000003</v>
      </c>
      <c r="AM588" s="14">
        <v>164.56899999999999</v>
      </c>
      <c r="AN588" s="14"/>
      <c r="AO588" s="14"/>
      <c r="AP588" s="14"/>
      <c r="AQ588" s="14">
        <v>8.4640000000000004</v>
      </c>
      <c r="AR588" s="14">
        <v>2.5000000000000001E-2</v>
      </c>
      <c r="AS588" s="14">
        <v>131.07</v>
      </c>
      <c r="AT588" s="14">
        <v>72.13</v>
      </c>
      <c r="AU588" s="15">
        <v>60.19</v>
      </c>
      <c r="AW588" s="24">
        <v>44417</v>
      </c>
      <c r="AX588">
        <v>60.65</v>
      </c>
      <c r="AZ588" s="24">
        <v>44417</v>
      </c>
      <c r="BA588">
        <v>66.150000000000006</v>
      </c>
      <c r="BC588" s="24">
        <v>44417</v>
      </c>
      <c r="BD588">
        <v>68.45</v>
      </c>
      <c r="BF588" s="24">
        <v>44417</v>
      </c>
      <c r="BG588">
        <v>50</v>
      </c>
    </row>
    <row r="589" spans="30:59" x14ac:dyDescent="0.3">
      <c r="AD589" s="23">
        <v>44441</v>
      </c>
      <c r="AE589" s="16">
        <v>101863.114</v>
      </c>
      <c r="AF589" s="16">
        <v>209.489</v>
      </c>
      <c r="AG589" s="16">
        <v>221.404</v>
      </c>
      <c r="AH589" s="16">
        <v>1704.4069999999999</v>
      </c>
      <c r="AI589" s="16">
        <v>1.865</v>
      </c>
      <c r="AJ589" s="16">
        <v>1.645</v>
      </c>
      <c r="AK589" s="16">
        <v>0.83</v>
      </c>
      <c r="AL589" s="16">
        <v>33.671999999999997</v>
      </c>
      <c r="AM589" s="16">
        <v>161.83099999999999</v>
      </c>
      <c r="AN589" s="16"/>
      <c r="AO589" s="16"/>
      <c r="AP589" s="16"/>
      <c r="AQ589" s="16">
        <v>9.1509999999999998</v>
      </c>
      <c r="AR589" s="16">
        <v>2.5000000000000001E-2</v>
      </c>
      <c r="AS589" s="16">
        <v>131.62</v>
      </c>
      <c r="AT589" s="16">
        <v>72.28</v>
      </c>
      <c r="AU589" s="17">
        <v>60.56</v>
      </c>
      <c r="AW589" s="24">
        <v>44418</v>
      </c>
      <c r="AX589">
        <v>60.65</v>
      </c>
      <c r="AZ589" s="24">
        <v>44418</v>
      </c>
      <c r="BA589">
        <v>66.150000000000006</v>
      </c>
      <c r="BC589" s="24">
        <v>44418</v>
      </c>
      <c r="BD589">
        <v>68.45</v>
      </c>
      <c r="BF589" s="24">
        <v>44418</v>
      </c>
      <c r="BG589">
        <v>50</v>
      </c>
    </row>
    <row r="590" spans="30:59" x14ac:dyDescent="0.3">
      <c r="AD590" s="23">
        <v>44442</v>
      </c>
      <c r="AE590" s="14">
        <v>102088.44</v>
      </c>
      <c r="AF590" s="14">
        <v>225.32599999999999</v>
      </c>
      <c r="AG590" s="14">
        <v>252.62700000000001</v>
      </c>
      <c r="AH590" s="14">
        <v>1706.0650000000001</v>
      </c>
      <c r="AI590" s="14">
        <v>1.6579999999999999</v>
      </c>
      <c r="AJ590" s="14">
        <v>1.6259999999999999</v>
      </c>
      <c r="AK590" s="14">
        <v>0.83</v>
      </c>
      <c r="AL590" s="14">
        <v>33.435000000000002</v>
      </c>
      <c r="AM590" s="14">
        <v>160.08500000000001</v>
      </c>
      <c r="AN590" s="14"/>
      <c r="AO590" s="14"/>
      <c r="AP590" s="14"/>
      <c r="AQ590" s="14">
        <v>12.513</v>
      </c>
      <c r="AR590" s="14">
        <v>2.5000000000000001E-2</v>
      </c>
      <c r="AS590" s="14">
        <v>132.26</v>
      </c>
      <c r="AT590" s="14">
        <v>72.45</v>
      </c>
      <c r="AU590" s="15">
        <v>60.99</v>
      </c>
      <c r="AW590" s="24">
        <v>44419</v>
      </c>
      <c r="AX590">
        <v>60.65</v>
      </c>
      <c r="AZ590" s="24">
        <v>44419</v>
      </c>
      <c r="BA590">
        <v>66.150000000000006</v>
      </c>
      <c r="BC590" s="24">
        <v>44419</v>
      </c>
      <c r="BD590">
        <v>68.45</v>
      </c>
      <c r="BF590" s="24">
        <v>44419</v>
      </c>
      <c r="BG590">
        <v>50</v>
      </c>
    </row>
    <row r="591" spans="30:59" x14ac:dyDescent="0.3">
      <c r="AD591" s="23">
        <v>44443</v>
      </c>
      <c r="AE591" s="16">
        <v>102285.823</v>
      </c>
      <c r="AF591" s="16">
        <v>197.38200000000001</v>
      </c>
      <c r="AG591" s="16">
        <v>205.48699999999999</v>
      </c>
      <c r="AH591" s="16">
        <v>1707.2929999999999</v>
      </c>
      <c r="AI591" s="16">
        <v>1.228</v>
      </c>
      <c r="AJ591" s="16">
        <v>1.645</v>
      </c>
      <c r="AK591" s="16">
        <v>0.82</v>
      </c>
      <c r="AL591" s="16">
        <v>32.902000000000001</v>
      </c>
      <c r="AM591" s="16">
        <v>157.68700000000001</v>
      </c>
      <c r="AN591" s="16"/>
      <c r="AO591" s="16"/>
      <c r="AP591" s="16"/>
      <c r="AQ591" s="16">
        <v>9.7379999999999995</v>
      </c>
      <c r="AR591" s="16">
        <v>2.4E-2</v>
      </c>
      <c r="AS591" s="16">
        <v>132.72</v>
      </c>
      <c r="AT591" s="16">
        <v>72.569999999999993</v>
      </c>
      <c r="AU591" s="17">
        <v>61.32</v>
      </c>
      <c r="AW591" s="24">
        <v>44420</v>
      </c>
      <c r="AX591">
        <v>60.65</v>
      </c>
      <c r="AZ591" s="24">
        <v>44420</v>
      </c>
      <c r="BA591">
        <v>66.150000000000006</v>
      </c>
      <c r="BC591" s="24">
        <v>44420</v>
      </c>
      <c r="BD591">
        <v>68.45</v>
      </c>
      <c r="BF591" s="24">
        <v>44420</v>
      </c>
      <c r="BG591">
        <v>50</v>
      </c>
    </row>
    <row r="592" spans="30:59" x14ac:dyDescent="0.3">
      <c r="AD592" s="23">
        <v>44444</v>
      </c>
      <c r="AE592" s="14">
        <v>102439.898</v>
      </c>
      <c r="AF592" s="14">
        <v>154.07599999999999</v>
      </c>
      <c r="AG592" s="14">
        <v>198.679</v>
      </c>
      <c r="AH592" s="14">
        <v>1708.019</v>
      </c>
      <c r="AI592" s="14">
        <v>0.72499999999999998</v>
      </c>
      <c r="AJ592" s="14">
        <v>1.637</v>
      </c>
      <c r="AK592" s="14">
        <v>0.81</v>
      </c>
      <c r="AL592" s="14">
        <v>32.813000000000002</v>
      </c>
      <c r="AM592" s="14">
        <v>157.53899999999999</v>
      </c>
      <c r="AN592" s="14">
        <v>14.646000000000001</v>
      </c>
      <c r="AO592" s="14">
        <v>59.491999999999997</v>
      </c>
      <c r="AP592" s="14"/>
      <c r="AQ592" s="14">
        <v>2.073</v>
      </c>
      <c r="AR592" s="14">
        <v>2.4E-2</v>
      </c>
      <c r="AS592" s="14">
        <v>132.83000000000001</v>
      </c>
      <c r="AT592" s="14">
        <v>72.599999999999994</v>
      </c>
      <c r="AU592" s="15">
        <v>61.38</v>
      </c>
      <c r="AW592" s="24">
        <v>44421</v>
      </c>
      <c r="AX592">
        <v>66.67</v>
      </c>
      <c r="AZ592" s="24">
        <v>44421</v>
      </c>
      <c r="BA592">
        <v>69.53</v>
      </c>
      <c r="BC592" s="24">
        <v>44421</v>
      </c>
      <c r="BD592">
        <v>72.319999999999993</v>
      </c>
      <c r="BF592" s="24">
        <v>44421</v>
      </c>
      <c r="BG592">
        <v>50</v>
      </c>
    </row>
    <row r="593" spans="30:59" x14ac:dyDescent="0.3">
      <c r="AD593" s="23">
        <v>44445</v>
      </c>
      <c r="AE593" s="16">
        <v>102485.04</v>
      </c>
      <c r="AF593" s="16">
        <v>45.142000000000003</v>
      </c>
      <c r="AG593" s="16">
        <v>188.87200000000001</v>
      </c>
      <c r="AH593" s="16">
        <v>1710.4159999999999</v>
      </c>
      <c r="AI593" s="16">
        <v>2.3980000000000001</v>
      </c>
      <c r="AJ593" s="16">
        <v>1.66</v>
      </c>
      <c r="AK593" s="16">
        <v>0.81</v>
      </c>
      <c r="AL593" s="16"/>
      <c r="AM593" s="16"/>
      <c r="AN593" s="16"/>
      <c r="AO593" s="16"/>
      <c r="AP593" s="16"/>
      <c r="AQ593" s="16">
        <v>10.192</v>
      </c>
      <c r="AR593" s="16">
        <v>2.3E-2</v>
      </c>
      <c r="AS593" s="16">
        <v>133.24</v>
      </c>
      <c r="AT593" s="16">
        <v>72.7</v>
      </c>
      <c r="AU593" s="17">
        <v>61.65</v>
      </c>
      <c r="AW593" s="24">
        <v>44422</v>
      </c>
      <c r="AX593">
        <v>66.67</v>
      </c>
      <c r="AZ593" s="24">
        <v>44422</v>
      </c>
      <c r="BA593">
        <v>69.53</v>
      </c>
      <c r="BC593" s="24">
        <v>44422</v>
      </c>
      <c r="BD593">
        <v>72.319999999999993</v>
      </c>
      <c r="BF593" s="24">
        <v>44422</v>
      </c>
      <c r="BG593">
        <v>50</v>
      </c>
    </row>
    <row r="594" spans="30:59" x14ac:dyDescent="0.3">
      <c r="AD594" s="23">
        <v>44446</v>
      </c>
      <c r="AE594" s="14">
        <v>102700.258</v>
      </c>
      <c r="AF594" s="14">
        <v>215.21700000000001</v>
      </c>
      <c r="AG594" s="14">
        <v>219.56700000000001</v>
      </c>
      <c r="AH594" s="14">
        <v>1712.1479999999999</v>
      </c>
      <c r="AI594" s="14">
        <v>1.732</v>
      </c>
      <c r="AJ594" s="14">
        <v>1.5940000000000001</v>
      </c>
      <c r="AK594" s="14">
        <v>0.81</v>
      </c>
      <c r="AL594" s="14"/>
      <c r="AM594" s="14"/>
      <c r="AN594" s="14"/>
      <c r="AO594" s="14"/>
      <c r="AP594" s="14"/>
      <c r="AQ594" s="14">
        <v>8.1379999999999999</v>
      </c>
      <c r="AR594" s="14">
        <v>2.3E-2</v>
      </c>
      <c r="AS594" s="14">
        <v>133.66</v>
      </c>
      <c r="AT594" s="14">
        <v>72.81</v>
      </c>
      <c r="AU594" s="15">
        <v>61.92</v>
      </c>
      <c r="AW594" s="24">
        <v>44423</v>
      </c>
      <c r="AX594">
        <v>66.67</v>
      </c>
      <c r="AZ594" s="24">
        <v>44423</v>
      </c>
      <c r="BA594">
        <v>69.53</v>
      </c>
      <c r="BC594" s="24">
        <v>44423</v>
      </c>
      <c r="BD594">
        <v>72.319999999999993</v>
      </c>
      <c r="BF594" s="24">
        <v>44423</v>
      </c>
      <c r="BG594">
        <v>50</v>
      </c>
    </row>
    <row r="595" spans="30:59" x14ac:dyDescent="0.3">
      <c r="AD595" s="23">
        <v>44447</v>
      </c>
      <c r="AE595" s="16">
        <v>102788.041</v>
      </c>
      <c r="AF595" s="16">
        <v>87.783000000000001</v>
      </c>
      <c r="AG595" s="16">
        <v>162.059</v>
      </c>
      <c r="AH595" s="16">
        <v>1714.605</v>
      </c>
      <c r="AI595" s="16">
        <v>2.4569999999999999</v>
      </c>
      <c r="AJ595" s="16">
        <v>1.7230000000000001</v>
      </c>
      <c r="AK595" s="16">
        <v>0.8</v>
      </c>
      <c r="AL595" s="16"/>
      <c r="AM595" s="16"/>
      <c r="AN595" s="16"/>
      <c r="AO595" s="16"/>
      <c r="AP595" s="16"/>
      <c r="AQ595" s="16">
        <v>7.66</v>
      </c>
      <c r="AR595" s="16">
        <v>2.1999999999999999E-2</v>
      </c>
      <c r="AS595" s="16">
        <v>134.13</v>
      </c>
      <c r="AT595" s="16">
        <v>72.930000000000007</v>
      </c>
      <c r="AU595" s="17">
        <v>62.23</v>
      </c>
      <c r="AW595" s="24">
        <v>44424</v>
      </c>
      <c r="AX595">
        <v>66.67</v>
      </c>
      <c r="AZ595" s="24">
        <v>44424</v>
      </c>
      <c r="BA595">
        <v>69.53</v>
      </c>
      <c r="BC595" s="24">
        <v>44424</v>
      </c>
      <c r="BD595">
        <v>72.319999999999993</v>
      </c>
      <c r="BF595" s="24">
        <v>44424</v>
      </c>
      <c r="BG595">
        <v>50</v>
      </c>
    </row>
    <row r="596" spans="30:59" x14ac:dyDescent="0.3">
      <c r="AD596" s="23">
        <v>44448</v>
      </c>
      <c r="AE596" s="14">
        <v>103056.23</v>
      </c>
      <c r="AF596" s="14">
        <v>268.18900000000002</v>
      </c>
      <c r="AG596" s="14">
        <v>170.44499999999999</v>
      </c>
      <c r="AH596" s="14">
        <v>1716.011</v>
      </c>
      <c r="AI596" s="14">
        <v>1.4059999999999999</v>
      </c>
      <c r="AJ596" s="14">
        <v>1.6579999999999999</v>
      </c>
      <c r="AK596" s="14">
        <v>0.81</v>
      </c>
      <c r="AL596" s="14"/>
      <c r="AM596" s="14"/>
      <c r="AN596" s="14"/>
      <c r="AO596" s="14"/>
      <c r="AP596" s="14"/>
      <c r="AQ596" s="14">
        <v>9.0679999999999996</v>
      </c>
      <c r="AR596" s="14">
        <v>2.1000000000000001E-2</v>
      </c>
      <c r="AS596" s="14">
        <v>134.52000000000001</v>
      </c>
      <c r="AT596" s="14">
        <v>73.040000000000006</v>
      </c>
      <c r="AU596" s="15">
        <v>62.48</v>
      </c>
      <c r="AW596" s="24">
        <v>44425</v>
      </c>
      <c r="AX596">
        <v>66.67</v>
      </c>
      <c r="AZ596" s="24">
        <v>44425</v>
      </c>
      <c r="BA596">
        <v>69.53</v>
      </c>
      <c r="BC596" s="24">
        <v>44425</v>
      </c>
      <c r="BD596">
        <v>72.319999999999993</v>
      </c>
      <c r="BF596" s="24">
        <v>44425</v>
      </c>
      <c r="BG596">
        <v>50</v>
      </c>
    </row>
    <row r="597" spans="30:59" x14ac:dyDescent="0.3">
      <c r="AD597" s="23">
        <v>44449</v>
      </c>
      <c r="AE597" s="16">
        <v>103204.489</v>
      </c>
      <c r="AF597" s="16">
        <v>148.25899999999999</v>
      </c>
      <c r="AG597" s="16">
        <v>159.43600000000001</v>
      </c>
      <c r="AH597" s="16">
        <v>1717.61</v>
      </c>
      <c r="AI597" s="16">
        <v>1.5980000000000001</v>
      </c>
      <c r="AJ597" s="16">
        <v>1.649</v>
      </c>
      <c r="AK597" s="16">
        <v>0.81</v>
      </c>
      <c r="AL597" s="16"/>
      <c r="AM597" s="16"/>
      <c r="AN597" s="16"/>
      <c r="AO597" s="16"/>
      <c r="AP597" s="16"/>
      <c r="AQ597" s="16">
        <v>12.352</v>
      </c>
      <c r="AR597" s="16">
        <v>0.02</v>
      </c>
      <c r="AS597" s="16">
        <v>135</v>
      </c>
      <c r="AT597" s="16">
        <v>73.16</v>
      </c>
      <c r="AU597" s="17">
        <v>62.78</v>
      </c>
      <c r="AW597" s="24">
        <v>44426</v>
      </c>
      <c r="AX597">
        <v>66.67</v>
      </c>
      <c r="AZ597" s="24">
        <v>44426</v>
      </c>
      <c r="BA597">
        <v>69.53</v>
      </c>
      <c r="BC597" s="24">
        <v>44426</v>
      </c>
      <c r="BD597">
        <v>72.319999999999993</v>
      </c>
      <c r="BF597" s="24">
        <v>44426</v>
      </c>
      <c r="BG597">
        <v>50</v>
      </c>
    </row>
    <row r="598" spans="30:59" x14ac:dyDescent="0.3">
      <c r="AD598" s="23">
        <v>44450</v>
      </c>
      <c r="AE598" s="14">
        <v>103348.781</v>
      </c>
      <c r="AF598" s="14">
        <v>144.292</v>
      </c>
      <c r="AG598" s="14">
        <v>151.851</v>
      </c>
      <c r="AH598" s="14">
        <v>1718.29</v>
      </c>
      <c r="AI598" s="14">
        <v>0.68100000000000005</v>
      </c>
      <c r="AJ598" s="14">
        <v>1.571</v>
      </c>
      <c r="AK598" s="14">
        <v>0.81</v>
      </c>
      <c r="AL598" s="14"/>
      <c r="AM598" s="14"/>
      <c r="AN598" s="14"/>
      <c r="AO598" s="14"/>
      <c r="AP598" s="14"/>
      <c r="AQ598" s="14"/>
      <c r="AR598" s="14">
        <v>1.9E-2</v>
      </c>
      <c r="AS598" s="14">
        <v>135.36000000000001</v>
      </c>
      <c r="AT598" s="14">
        <v>73.260000000000005</v>
      </c>
      <c r="AU598" s="15">
        <v>63.03</v>
      </c>
      <c r="AW598" s="24">
        <v>44427</v>
      </c>
      <c r="AX598">
        <v>66.67</v>
      </c>
      <c r="AZ598" s="24">
        <v>44427</v>
      </c>
      <c r="BA598">
        <v>69.53</v>
      </c>
      <c r="BC598" s="24">
        <v>44427</v>
      </c>
      <c r="BD598">
        <v>72.319999999999993</v>
      </c>
      <c r="BF598" s="24">
        <v>44427</v>
      </c>
      <c r="BG598">
        <v>50</v>
      </c>
    </row>
    <row r="599" spans="30:59" x14ac:dyDescent="0.3">
      <c r="AD599" s="23">
        <v>44451</v>
      </c>
      <c r="AE599" s="16">
        <v>103466.876</v>
      </c>
      <c r="AF599" s="16">
        <v>118.095</v>
      </c>
      <c r="AG599" s="16">
        <v>146.71100000000001</v>
      </c>
      <c r="AH599" s="16">
        <v>1718.72</v>
      </c>
      <c r="AI599" s="16">
        <v>0.42899999999999999</v>
      </c>
      <c r="AJ599" s="16">
        <v>1.5289999999999999</v>
      </c>
      <c r="AK599" s="16">
        <v>0.82</v>
      </c>
      <c r="AL599" s="16"/>
      <c r="AM599" s="16"/>
      <c r="AN599" s="16"/>
      <c r="AO599" s="16"/>
      <c r="AP599" s="16"/>
      <c r="AQ599" s="16"/>
      <c r="AR599" s="16"/>
      <c r="AS599" s="16">
        <v>135.43</v>
      </c>
      <c r="AT599" s="16">
        <v>73.28</v>
      </c>
      <c r="AU599" s="17">
        <v>63.08</v>
      </c>
      <c r="AW599" s="24">
        <v>44428</v>
      </c>
      <c r="AX599">
        <v>66.67</v>
      </c>
      <c r="AZ599" s="24">
        <v>44428</v>
      </c>
      <c r="BA599">
        <v>69.53</v>
      </c>
      <c r="BC599" s="24">
        <v>44428</v>
      </c>
      <c r="BD599">
        <v>72.319999999999993</v>
      </c>
      <c r="BF599" s="24">
        <v>44428</v>
      </c>
      <c r="BG599">
        <v>50</v>
      </c>
    </row>
    <row r="600" spans="30:59" x14ac:dyDescent="0.3">
      <c r="AD600" s="23">
        <v>44452</v>
      </c>
      <c r="AE600" s="14">
        <v>103501.18399999999</v>
      </c>
      <c r="AF600" s="14">
        <v>34.308</v>
      </c>
      <c r="AG600" s="14">
        <v>145.16300000000001</v>
      </c>
      <c r="AH600" s="14">
        <v>1720.51</v>
      </c>
      <c r="AI600" s="14">
        <v>1.7909999999999999</v>
      </c>
      <c r="AJ600" s="14">
        <v>1.4419999999999999</v>
      </c>
      <c r="AK600" s="14">
        <v>0.83</v>
      </c>
      <c r="AL600" s="14"/>
      <c r="AM600" s="14"/>
      <c r="AN600" s="14"/>
      <c r="AO600" s="14"/>
      <c r="AP600" s="14"/>
      <c r="AQ600" s="14"/>
      <c r="AR600" s="14"/>
      <c r="AS600" s="14">
        <v>135.75</v>
      </c>
      <c r="AT600" s="14">
        <v>73.36</v>
      </c>
      <c r="AU600" s="15">
        <v>63.26</v>
      </c>
      <c r="AW600" s="24">
        <v>44429</v>
      </c>
      <c r="AX600">
        <v>66.67</v>
      </c>
      <c r="AZ600" s="24">
        <v>44429</v>
      </c>
      <c r="BA600">
        <v>69.53</v>
      </c>
      <c r="BC600" s="24">
        <v>44429</v>
      </c>
      <c r="BD600">
        <v>72.319999999999993</v>
      </c>
      <c r="BF600" s="24">
        <v>44429</v>
      </c>
      <c r="BG600">
        <v>50</v>
      </c>
    </row>
    <row r="601" spans="30:59" x14ac:dyDescent="0.3">
      <c r="AD601" s="23">
        <v>44453</v>
      </c>
      <c r="AE601" s="16">
        <v>103715.144</v>
      </c>
      <c r="AF601" s="16">
        <v>213.959</v>
      </c>
      <c r="AG601" s="16">
        <v>144.98400000000001</v>
      </c>
      <c r="AH601" s="16">
        <v>1723.604</v>
      </c>
      <c r="AI601" s="16">
        <v>3.093</v>
      </c>
      <c r="AJ601" s="16">
        <v>1.637</v>
      </c>
      <c r="AK601" s="16">
        <v>0.84</v>
      </c>
      <c r="AL601" s="16"/>
      <c r="AM601" s="16"/>
      <c r="AN601" s="16"/>
      <c r="AO601" s="16"/>
      <c r="AP601" s="16"/>
      <c r="AQ601" s="16"/>
      <c r="AR601" s="16"/>
      <c r="AS601" s="16">
        <v>136.11000000000001</v>
      </c>
      <c r="AT601" s="16">
        <v>73.459999999999994</v>
      </c>
      <c r="AU601" s="17">
        <v>63.46</v>
      </c>
      <c r="AW601" s="24">
        <v>44430</v>
      </c>
      <c r="AX601">
        <v>66.67</v>
      </c>
      <c r="AZ601" s="24">
        <v>44430</v>
      </c>
      <c r="BA601">
        <v>69.53</v>
      </c>
      <c r="BC601" s="24">
        <v>44430</v>
      </c>
      <c r="BD601">
        <v>72.319999999999993</v>
      </c>
      <c r="BF601" s="24">
        <v>44430</v>
      </c>
      <c r="BG601">
        <v>50</v>
      </c>
    </row>
    <row r="602" spans="30:59" x14ac:dyDescent="0.3">
      <c r="AD602" s="23">
        <v>44454</v>
      </c>
      <c r="AE602" s="54">
        <v>103720.81200000001</v>
      </c>
      <c r="AF602" s="54">
        <v>5.6689999999999996</v>
      </c>
      <c r="AG602" s="54">
        <v>133.25299999999999</v>
      </c>
      <c r="AH602" s="54">
        <v>1723.8409999999999</v>
      </c>
      <c r="AI602" s="54">
        <v>0.23699999999999999</v>
      </c>
      <c r="AJ602" s="54">
        <v>1.319</v>
      </c>
      <c r="AK602" s="54"/>
      <c r="AL602" s="54"/>
      <c r="AM602" s="54"/>
      <c r="AN602" s="54"/>
      <c r="AO602" s="54"/>
      <c r="AP602" s="54"/>
      <c r="AQ602" s="54"/>
      <c r="AR602" s="54"/>
      <c r="AS602" s="54"/>
      <c r="AT602" s="54"/>
      <c r="AU602" s="55"/>
      <c r="AW602" s="24">
        <v>44431</v>
      </c>
      <c r="AX602">
        <v>66.67</v>
      </c>
      <c r="AZ602" s="24">
        <v>44431</v>
      </c>
      <c r="BA602">
        <v>69.53</v>
      </c>
      <c r="BC602" s="24">
        <v>44431</v>
      </c>
      <c r="BD602">
        <v>72.319999999999993</v>
      </c>
      <c r="BF602" s="24">
        <v>44431</v>
      </c>
      <c r="BG602">
        <v>50</v>
      </c>
    </row>
    <row r="603" spans="30:59" x14ac:dyDescent="0.3">
      <c r="AW603" s="24">
        <v>44432</v>
      </c>
      <c r="AX603">
        <v>66.67</v>
      </c>
      <c r="AZ603" s="24">
        <v>44432</v>
      </c>
      <c r="BA603">
        <v>69.53</v>
      </c>
      <c r="BC603" s="24">
        <v>44432</v>
      </c>
      <c r="BD603">
        <v>72.319999999999993</v>
      </c>
      <c r="BF603" s="24">
        <v>44432</v>
      </c>
      <c r="BG603">
        <v>50</v>
      </c>
    </row>
    <row r="604" spans="30:59" x14ac:dyDescent="0.3">
      <c r="AW604" s="24">
        <v>44433</v>
      </c>
      <c r="AX604">
        <v>66.67</v>
      </c>
      <c r="AZ604" s="24">
        <v>44433</v>
      </c>
      <c r="BA604">
        <v>69.53</v>
      </c>
      <c r="BC604" s="24">
        <v>44433</v>
      </c>
      <c r="BD604">
        <v>72.319999999999993</v>
      </c>
      <c r="BF604" s="24">
        <v>44433</v>
      </c>
      <c r="BG604">
        <v>50</v>
      </c>
    </row>
    <row r="605" spans="30:59" x14ac:dyDescent="0.3">
      <c r="AW605" s="24">
        <v>44434</v>
      </c>
      <c r="AX605">
        <v>66.67</v>
      </c>
      <c r="AZ605" s="24">
        <v>44434</v>
      </c>
      <c r="BA605">
        <v>69.53</v>
      </c>
      <c r="BC605" s="24">
        <v>44434</v>
      </c>
      <c r="BD605">
        <v>72.319999999999993</v>
      </c>
      <c r="BF605" s="24">
        <v>44434</v>
      </c>
      <c r="BG605">
        <v>50</v>
      </c>
    </row>
    <row r="606" spans="30:59" x14ac:dyDescent="0.3">
      <c r="AW606" s="24">
        <v>44435</v>
      </c>
      <c r="AX606">
        <v>66.67</v>
      </c>
      <c r="AZ606" s="24">
        <v>44435</v>
      </c>
      <c r="BA606">
        <v>69.53</v>
      </c>
      <c r="BC606" s="24">
        <v>44435</v>
      </c>
      <c r="BD606">
        <v>72.319999999999993</v>
      </c>
      <c r="BF606" s="24">
        <v>44435</v>
      </c>
      <c r="BG606">
        <v>50</v>
      </c>
    </row>
    <row r="607" spans="30:59" x14ac:dyDescent="0.3">
      <c r="AW607" s="24">
        <v>44436</v>
      </c>
      <c r="AX607">
        <v>66.67</v>
      </c>
      <c r="AZ607" s="24">
        <v>44436</v>
      </c>
      <c r="BA607">
        <v>69.53</v>
      </c>
      <c r="BC607" s="24">
        <v>44436</v>
      </c>
      <c r="BD607">
        <v>72.319999999999993</v>
      </c>
      <c r="BF607" s="24">
        <v>44436</v>
      </c>
      <c r="BG607">
        <v>50</v>
      </c>
    </row>
    <row r="608" spans="30:59" x14ac:dyDescent="0.3">
      <c r="AW608" s="24">
        <v>44437</v>
      </c>
      <c r="AX608">
        <v>66.67</v>
      </c>
      <c r="AZ608" s="24">
        <v>44437</v>
      </c>
      <c r="BA608">
        <v>69.53</v>
      </c>
      <c r="BC608" s="24">
        <v>44437</v>
      </c>
      <c r="BD608">
        <v>72.319999999999993</v>
      </c>
      <c r="BF608" s="24">
        <v>44437</v>
      </c>
      <c r="BG608">
        <v>50</v>
      </c>
    </row>
    <row r="609" spans="49:59" x14ac:dyDescent="0.3">
      <c r="AW609" s="24">
        <v>44438</v>
      </c>
      <c r="AX609">
        <v>66.67</v>
      </c>
      <c r="AZ609" s="24">
        <v>44438</v>
      </c>
      <c r="BA609">
        <v>69.53</v>
      </c>
      <c r="BC609" s="24">
        <v>44438</v>
      </c>
      <c r="BD609">
        <v>72.319999999999993</v>
      </c>
      <c r="BF609" s="24">
        <v>44438</v>
      </c>
      <c r="BG609">
        <v>50</v>
      </c>
    </row>
    <row r="610" spans="49:59" x14ac:dyDescent="0.3">
      <c r="AW610" s="24">
        <v>44439</v>
      </c>
      <c r="AX610">
        <v>66.67</v>
      </c>
      <c r="AZ610" s="24">
        <v>44439</v>
      </c>
      <c r="BA610">
        <v>69.53</v>
      </c>
      <c r="BC610" s="24">
        <v>44439</v>
      </c>
      <c r="BD610">
        <v>72.319999999999993</v>
      </c>
      <c r="BF610" s="24">
        <v>44439</v>
      </c>
      <c r="BG610">
        <v>50</v>
      </c>
    </row>
    <row r="611" spans="49:59" x14ac:dyDescent="0.3">
      <c r="AW611" s="24">
        <v>44440</v>
      </c>
      <c r="AX611">
        <v>66.67</v>
      </c>
      <c r="AZ611" s="24">
        <v>44440</v>
      </c>
      <c r="BA611">
        <v>69.53</v>
      </c>
      <c r="BC611" s="24">
        <v>44440</v>
      </c>
      <c r="BD611">
        <v>72.319999999999993</v>
      </c>
      <c r="BF611" s="24">
        <v>44440</v>
      </c>
      <c r="BG611">
        <v>50</v>
      </c>
    </row>
    <row r="612" spans="49:59" x14ac:dyDescent="0.3">
      <c r="AW612" s="24">
        <v>44441</v>
      </c>
      <c r="AX612">
        <v>66.67</v>
      </c>
      <c r="AZ612" s="24">
        <v>44441</v>
      </c>
      <c r="BA612">
        <v>69.53</v>
      </c>
      <c r="BC612" s="24">
        <v>44441</v>
      </c>
      <c r="BD612">
        <v>72.319999999999993</v>
      </c>
      <c r="BF612" s="24">
        <v>44441</v>
      </c>
      <c r="BG612">
        <v>50</v>
      </c>
    </row>
    <row r="613" spans="49:59" x14ac:dyDescent="0.3">
      <c r="AW613" s="24">
        <v>44442</v>
      </c>
      <c r="AX613">
        <v>66.67</v>
      </c>
      <c r="AZ613" s="24">
        <v>44442</v>
      </c>
      <c r="BA613">
        <v>69.53</v>
      </c>
      <c r="BC613" s="24">
        <v>44442</v>
      </c>
      <c r="BD613">
        <v>72.319999999999993</v>
      </c>
      <c r="BF613" s="24">
        <v>44442</v>
      </c>
      <c r="BG613">
        <v>50</v>
      </c>
    </row>
    <row r="614" spans="49:59" x14ac:dyDescent="0.3">
      <c r="AW614" s="24">
        <v>44443</v>
      </c>
      <c r="AX614">
        <v>66.67</v>
      </c>
      <c r="AZ614" s="24">
        <v>44443</v>
      </c>
      <c r="BA614">
        <v>69.53</v>
      </c>
      <c r="BC614" s="24">
        <v>44443</v>
      </c>
      <c r="BD614">
        <v>72.319999999999993</v>
      </c>
      <c r="BF614" s="24">
        <v>44443</v>
      </c>
      <c r="BG614">
        <v>50</v>
      </c>
    </row>
    <row r="615" spans="49:59" x14ac:dyDescent="0.3">
      <c r="AW615" s="24">
        <v>44444</v>
      </c>
      <c r="AX615">
        <v>66.67</v>
      </c>
      <c r="AZ615" s="24">
        <v>44444</v>
      </c>
      <c r="BA615">
        <v>69.53</v>
      </c>
      <c r="BC615" s="24">
        <v>44444</v>
      </c>
      <c r="BD615">
        <v>72.319999999999993</v>
      </c>
      <c r="BF615" s="24">
        <v>44444</v>
      </c>
      <c r="BG615">
        <v>50</v>
      </c>
    </row>
    <row r="616" spans="49:59" x14ac:dyDescent="0.3">
      <c r="AW616" s="24">
        <v>44445</v>
      </c>
      <c r="AX616">
        <v>66.67</v>
      </c>
      <c r="AZ616" s="24">
        <v>44445</v>
      </c>
      <c r="BA616">
        <v>69.53</v>
      </c>
      <c r="BC616" s="24">
        <v>44445</v>
      </c>
      <c r="BD616">
        <v>72.319999999999993</v>
      </c>
      <c r="BF616" s="24">
        <v>44445</v>
      </c>
      <c r="BG616">
        <v>50</v>
      </c>
    </row>
    <row r="617" spans="49:59" x14ac:dyDescent="0.3">
      <c r="AW617" s="24">
        <v>44446</v>
      </c>
      <c r="AX617">
        <v>66.67</v>
      </c>
      <c r="AZ617" s="24">
        <v>44446</v>
      </c>
      <c r="BA617">
        <v>69.53</v>
      </c>
      <c r="BC617" s="24">
        <v>44446</v>
      </c>
      <c r="BD617">
        <v>72.319999999999993</v>
      </c>
      <c r="BF617" s="24">
        <v>44446</v>
      </c>
      <c r="BG617">
        <v>50</v>
      </c>
    </row>
    <row r="618" spans="49:59" x14ac:dyDescent="0.3">
      <c r="AW618" s="24">
        <v>44447</v>
      </c>
      <c r="AX618">
        <v>66.67</v>
      </c>
      <c r="AZ618" s="24">
        <v>44447</v>
      </c>
      <c r="BA618">
        <v>69.53</v>
      </c>
      <c r="BC618" s="24">
        <v>44447</v>
      </c>
      <c r="BD618">
        <v>72.319999999999993</v>
      </c>
      <c r="BF618" s="24">
        <v>44447</v>
      </c>
      <c r="BG618">
        <v>50</v>
      </c>
    </row>
    <row r="619" spans="49:59" x14ac:dyDescent="0.3">
      <c r="AW619" s="24">
        <v>44448</v>
      </c>
      <c r="AX619">
        <v>66.67</v>
      </c>
      <c r="AZ619" s="24">
        <v>44448</v>
      </c>
      <c r="BA619">
        <v>69.53</v>
      </c>
      <c r="BC619" s="24">
        <v>44448</v>
      </c>
      <c r="BD619">
        <v>72.319999999999993</v>
      </c>
      <c r="BF619" s="24">
        <v>44448</v>
      </c>
      <c r="BG619">
        <v>50</v>
      </c>
    </row>
    <row r="620" spans="49:59" x14ac:dyDescent="0.3">
      <c r="AW620" s="24">
        <v>44449</v>
      </c>
      <c r="AX620">
        <v>66.67</v>
      </c>
      <c r="AZ620" s="24">
        <v>44449</v>
      </c>
      <c r="BA620">
        <v>69.53</v>
      </c>
      <c r="BC620" s="24">
        <v>44449</v>
      </c>
      <c r="BD620">
        <v>72.319999999999993</v>
      </c>
      <c r="BF620" s="24">
        <v>44449</v>
      </c>
      <c r="BG620">
        <v>50</v>
      </c>
    </row>
    <row r="621" spans="49:59" x14ac:dyDescent="0.3">
      <c r="AW621" s="24">
        <v>44450</v>
      </c>
      <c r="AX621">
        <v>66.67</v>
      </c>
      <c r="AZ621" s="24">
        <v>44450</v>
      </c>
      <c r="BA621">
        <v>69.53</v>
      </c>
      <c r="BC621" s="24">
        <v>44450</v>
      </c>
      <c r="BD621">
        <v>72.319999999999993</v>
      </c>
      <c r="BF621" s="24">
        <v>44450</v>
      </c>
      <c r="BG621">
        <v>50</v>
      </c>
    </row>
    <row r="622" spans="49:59" x14ac:dyDescent="0.3">
      <c r="AW622" s="24">
        <v>44451</v>
      </c>
      <c r="AX622">
        <v>66.67</v>
      </c>
      <c r="AZ622" s="24">
        <v>44451</v>
      </c>
      <c r="BA622">
        <v>69.53</v>
      </c>
      <c r="BC622" s="24">
        <v>44451</v>
      </c>
      <c r="BD622">
        <v>72.319999999999993</v>
      </c>
      <c r="BF622" s="24">
        <v>44451</v>
      </c>
      <c r="BG622">
        <v>50</v>
      </c>
    </row>
    <row r="623" spans="49:59" x14ac:dyDescent="0.3">
      <c r="AW623" s="24">
        <v>44452</v>
      </c>
      <c r="AX623">
        <v>0</v>
      </c>
      <c r="AZ623" s="24">
        <v>44452</v>
      </c>
      <c r="BA623">
        <v>69.53</v>
      </c>
      <c r="BC623" s="24">
        <v>44452</v>
      </c>
      <c r="BD623">
        <v>0</v>
      </c>
      <c r="BF623" s="24">
        <v>44452</v>
      </c>
      <c r="BG623">
        <v>0</v>
      </c>
    </row>
    <row r="624" spans="49:59" x14ac:dyDescent="0.3">
      <c r="AW624" s="24">
        <v>44453</v>
      </c>
      <c r="AX624">
        <v>0</v>
      </c>
      <c r="AZ624" s="24">
        <v>44453</v>
      </c>
      <c r="BA624">
        <v>69.53</v>
      </c>
      <c r="BC624" s="24">
        <v>44453</v>
      </c>
      <c r="BD624">
        <v>0</v>
      </c>
      <c r="BF624" s="24">
        <v>44453</v>
      </c>
      <c r="BG624">
        <v>0</v>
      </c>
    </row>
    <row r="625" spans="49:59" x14ac:dyDescent="0.3">
      <c r="AW625" s="24">
        <v>44454</v>
      </c>
      <c r="AX625">
        <v>0</v>
      </c>
      <c r="AZ625" s="24">
        <v>44454</v>
      </c>
      <c r="BA625">
        <v>69.53</v>
      </c>
      <c r="BC625" s="24">
        <v>44454</v>
      </c>
      <c r="BD625">
        <v>0</v>
      </c>
      <c r="BF625" s="24">
        <v>44454</v>
      </c>
      <c r="BG625">
        <v>0</v>
      </c>
    </row>
  </sheetData>
  <conditionalFormatting sqref="D2:D423">
    <cfRule type="cellIs" dxfId="9" priority="1" operator="equal">
      <formula>$H$1720</formula>
    </cfRule>
  </conditionalFormatting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F8532-D2A0-4388-B553-616F548F208F}">
  <dimension ref="A1:BF625"/>
  <sheetViews>
    <sheetView workbookViewId="0">
      <pane xSplit="1" topLeftCell="Y1" activePane="topRight" state="frozen"/>
      <selection activeCell="A40" sqref="A40"/>
      <selection pane="topRight" sqref="A1:AA1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23.33203125" customWidth="1"/>
    <col min="15" max="15" width="29.33203125" customWidth="1"/>
    <col min="16" max="16" width="17.109375" customWidth="1"/>
    <col min="17" max="17" width="19.5546875" customWidth="1"/>
    <col min="18" max="18" width="20.44140625" customWidth="1"/>
    <col min="19" max="19" width="18.44140625" customWidth="1"/>
    <col min="20" max="20" width="15.21875" customWidth="1"/>
    <col min="21" max="21" width="24.44140625" customWidth="1"/>
    <col min="22" max="22" width="10.77734375" customWidth="1"/>
    <col min="23" max="23" width="17" customWidth="1"/>
    <col min="24" max="24" width="20.21875" customWidth="1"/>
    <col min="25" max="25" width="23.5546875" customWidth="1"/>
    <col min="26" max="26" width="18.33203125" customWidth="1"/>
    <col min="27" max="27" width="19.109375" customWidth="1"/>
    <col min="29" max="29" width="10.5546875" bestFit="1" customWidth="1"/>
    <col min="30" max="30" width="15.5546875" customWidth="1"/>
    <col min="31" max="31" width="18" customWidth="1"/>
    <col min="32" max="32" width="21.6640625" customWidth="1"/>
    <col min="33" max="33" width="18.5546875" customWidth="1"/>
    <col min="34" max="34" width="21" customWidth="1"/>
    <col min="35" max="35" width="24.21875" customWidth="1"/>
    <col min="36" max="36" width="23.77734375" customWidth="1"/>
    <col min="37" max="37" width="9.44140625" customWidth="1"/>
    <col min="38" max="38" width="15.88671875" customWidth="1"/>
    <col min="39" max="39" width="23.33203125" customWidth="1"/>
    <col min="40" max="40" width="29.33203125" customWidth="1"/>
    <col min="41" max="41" width="17.109375" customWidth="1"/>
    <col min="42" max="42" width="19.5546875" customWidth="1"/>
    <col min="43" max="43" width="20.44140625" customWidth="1"/>
    <col min="44" max="44" width="18.44140625" customWidth="1"/>
    <col min="45" max="45" width="15.21875" customWidth="1"/>
    <col min="46" max="46" width="24.44140625" customWidth="1"/>
    <col min="48" max="48" width="10.5546875" bestFit="1" customWidth="1"/>
    <col min="49" max="49" width="16.5546875" customWidth="1"/>
    <col min="51" max="51" width="10.5546875" bestFit="1" customWidth="1"/>
    <col min="52" max="52" width="10.88671875" customWidth="1"/>
    <col min="54" max="54" width="10.5546875" bestFit="1" customWidth="1"/>
    <col min="55" max="55" width="16.5546875" customWidth="1"/>
    <col min="57" max="57" width="10.5546875" bestFit="1" customWidth="1"/>
    <col min="58" max="58" width="16.5546875" customWidth="1"/>
  </cols>
  <sheetData>
    <row r="1" spans="1:58" x14ac:dyDescent="0.3">
      <c r="A1" t="s">
        <v>0</v>
      </c>
      <c r="B1" t="s">
        <v>1</v>
      </c>
      <c r="C1" t="s">
        <v>3</v>
      </c>
      <c r="D1" s="37" t="s">
        <v>2</v>
      </c>
      <c r="E1" s="47" t="s">
        <v>23</v>
      </c>
      <c r="F1" s="47" t="s">
        <v>24</v>
      </c>
      <c r="G1" s="47" t="s">
        <v>25</v>
      </c>
      <c r="H1" s="47" t="s">
        <v>26</v>
      </c>
      <c r="I1" s="47" t="s">
        <v>27</v>
      </c>
      <c r="J1" s="47" t="s">
        <v>28</v>
      </c>
      <c r="K1" s="47" t="s">
        <v>29</v>
      </c>
      <c r="L1" s="47" t="s">
        <v>30</v>
      </c>
      <c r="M1" s="47" t="s">
        <v>31</v>
      </c>
      <c r="N1" s="47" t="s">
        <v>32</v>
      </c>
      <c r="O1" s="47" t="s">
        <v>33</v>
      </c>
      <c r="P1" s="47" t="s">
        <v>34</v>
      </c>
      <c r="Q1" s="47" t="s">
        <v>35</v>
      </c>
      <c r="R1" s="47" t="s">
        <v>36</v>
      </c>
      <c r="S1" s="47" t="s">
        <v>37</v>
      </c>
      <c r="T1" s="47" t="s">
        <v>38</v>
      </c>
      <c r="U1" s="47" t="s">
        <v>39</v>
      </c>
      <c r="V1" s="47" t="s">
        <v>40</v>
      </c>
      <c r="W1" s="47" t="s">
        <v>41</v>
      </c>
      <c r="X1" s="47" t="s">
        <v>42</v>
      </c>
      <c r="Y1" s="47" t="s">
        <v>43</v>
      </c>
      <c r="Z1" s="47" t="s">
        <v>47</v>
      </c>
      <c r="AA1" s="48" t="s">
        <v>48</v>
      </c>
      <c r="AC1" s="57" t="s">
        <v>0</v>
      </c>
      <c r="AD1" s="47" t="s">
        <v>23</v>
      </c>
      <c r="AE1" s="47" t="s">
        <v>24</v>
      </c>
      <c r="AF1" s="47" t="s">
        <v>25</v>
      </c>
      <c r="AG1" s="47" t="s">
        <v>26</v>
      </c>
      <c r="AH1" s="47" t="s">
        <v>27</v>
      </c>
      <c r="AI1" s="47" t="s">
        <v>28</v>
      </c>
      <c r="AJ1" s="47" t="s">
        <v>29</v>
      </c>
      <c r="AK1" s="47" t="s">
        <v>30</v>
      </c>
      <c r="AL1" s="47" t="s">
        <v>31</v>
      </c>
      <c r="AM1" s="47" t="s">
        <v>32</v>
      </c>
      <c r="AN1" s="47" t="s">
        <v>33</v>
      </c>
      <c r="AO1" s="47" t="s">
        <v>34</v>
      </c>
      <c r="AP1" s="47" t="s">
        <v>35</v>
      </c>
      <c r="AQ1" s="47" t="s">
        <v>36</v>
      </c>
      <c r="AR1" s="47" t="s">
        <v>37</v>
      </c>
      <c r="AS1" s="47" t="s">
        <v>38</v>
      </c>
      <c r="AT1" s="47" t="s">
        <v>39</v>
      </c>
      <c r="AV1" t="s">
        <v>0</v>
      </c>
      <c r="AW1" t="s">
        <v>40</v>
      </c>
      <c r="AY1" t="s">
        <v>0</v>
      </c>
      <c r="AZ1" t="s">
        <v>45</v>
      </c>
      <c r="BB1" t="s">
        <v>0</v>
      </c>
      <c r="BC1" t="s">
        <v>46</v>
      </c>
      <c r="BE1" t="s">
        <v>0</v>
      </c>
      <c r="BF1" t="s">
        <v>50</v>
      </c>
    </row>
    <row r="2" spans="1:58" x14ac:dyDescent="0.3">
      <c r="A2" s="3">
        <v>43861</v>
      </c>
      <c r="B2" s="4">
        <v>7286.01</v>
      </c>
      <c r="C2" s="8">
        <v>111.27416842298176</v>
      </c>
      <c r="D2" s="38">
        <v>-1.3083114926750647E-2</v>
      </c>
      <c r="E2">
        <f>VLOOKUP(Tabella27[[#This Row],[DATA]],Tabella28[], 2, 0)</f>
        <v>2.9000000000000001E-2</v>
      </c>
      <c r="F2">
        <f>VLOOKUP(Tabella27[[#This Row],[DATA]],Tabella28[], 3, 0)</f>
        <v>2.9000000000000001E-2</v>
      </c>
      <c r="G2">
        <f>VLOOKUP(Tabella27[[#This Row],[DATA]],Tabella28[], 4, 0)</f>
        <v>0</v>
      </c>
      <c r="H2">
        <f>VLOOKUP(Tabella27[[#This Row],[DATA]],Tabella28[], 5, 0)</f>
        <v>0</v>
      </c>
      <c r="I2">
        <f>VLOOKUP(Tabella27[[#This Row],[DATA]],Tabella28[], 6, 0)</f>
        <v>0</v>
      </c>
      <c r="J2">
        <f>VLOOKUP(Tabella27[[#This Row],[DATA]],Tabella28[], 7, 0)</f>
        <v>0</v>
      </c>
      <c r="K2">
        <f>VLOOKUP(Tabella27[[#This Row],[DATA]],Tabella28[], 8, 0)</f>
        <v>0</v>
      </c>
      <c r="L2">
        <f>VLOOKUP(Tabella27[[#This Row],[DATA]],Tabella28[], 9, 0)</f>
        <v>0</v>
      </c>
      <c r="M2">
        <f>VLOOKUP(Tabella27[[#This Row],[DATA]],Tabella28[], 10, 0)</f>
        <v>0</v>
      </c>
      <c r="N2">
        <f>VLOOKUP(Tabella27[[#This Row],[DATA]],Tabella28[], 11, 0)</f>
        <v>0</v>
      </c>
      <c r="O2">
        <f>VLOOKUP(Tabella27[[#This Row],[DATA]],Tabella28[], 12, 0)</f>
        <v>0</v>
      </c>
      <c r="P2">
        <f>VLOOKUP(Tabella27[[#This Row],[DATA]],Tabella28[], 13, 0)</f>
        <v>0</v>
      </c>
      <c r="Q2">
        <f>VLOOKUP(Tabella27[[#This Row],[DATA]],Tabella28[], 14, 0)</f>
        <v>0</v>
      </c>
      <c r="R2">
        <f>VLOOKUP(Tabella27[[#This Row],[DATA]],Tabella28[], 15, 0)</f>
        <v>0</v>
      </c>
      <c r="S2">
        <f>VLOOKUP(Tabella27[[#This Row],[DATA]],Tabella28[], 16, 0)</f>
        <v>0</v>
      </c>
      <c r="T2">
        <f>VLOOKUP(Tabella27[[#This Row],[DATA]],Tabella28[], 17, 0)</f>
        <v>0</v>
      </c>
      <c r="U2">
        <f>VLOOKUP(Tabella27[[#This Row],[DATA]],Tabella28[], 18, 0)</f>
        <v>0</v>
      </c>
      <c r="V2">
        <f>VLOOKUP(Tabella27[[#This Row],[DATA]],Tabella23[], 2, 0)</f>
        <v>8.33</v>
      </c>
      <c r="W2">
        <f>VLOOKUP(Tabella27[[#This Row],[DATA]],Tabella25[], 2, 0)</f>
        <v>14.88</v>
      </c>
      <c r="X2">
        <f>VLOOKUP(Tabella27[[#This Row],[DATA]],Tabella24[], 2, 0)</f>
        <v>13.02</v>
      </c>
      <c r="Y2">
        <f>VLOOKUP(Tabella27[[#This Row],[DATA]],Tabella26[], 2, 0)</f>
        <v>0</v>
      </c>
      <c r="Z2">
        <v>0</v>
      </c>
      <c r="AA2">
        <v>0</v>
      </c>
      <c r="AC2" s="23">
        <v>43861</v>
      </c>
      <c r="AD2" s="14">
        <v>2.9000000000000001E-2</v>
      </c>
      <c r="AE2" s="14">
        <v>2.9000000000000001E-2</v>
      </c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5"/>
      <c r="AV2" s="24">
        <v>43831</v>
      </c>
      <c r="AW2">
        <v>0</v>
      </c>
      <c r="AY2" s="24">
        <v>43831</v>
      </c>
      <c r="AZ2">
        <v>0</v>
      </c>
      <c r="BB2" s="24">
        <v>43831</v>
      </c>
      <c r="BC2">
        <v>0</v>
      </c>
      <c r="BE2" s="24">
        <v>43831</v>
      </c>
      <c r="BF2">
        <v>0</v>
      </c>
    </row>
    <row r="3" spans="1:58" x14ac:dyDescent="0.3">
      <c r="A3" s="1">
        <v>43864</v>
      </c>
      <c r="B3" s="2">
        <v>7326.31</v>
      </c>
      <c r="C3" s="7">
        <v>111.88964232261218</v>
      </c>
      <c r="D3" s="39">
        <v>5.5159074230550159E-3</v>
      </c>
      <c r="E3">
        <f>VLOOKUP(Tabella27[[#This Row],[DATA]],Tabella28[], 2, 0)</f>
        <v>0.11700000000000001</v>
      </c>
      <c r="F3">
        <f>VLOOKUP(Tabella27[[#This Row],[DATA]],Tabella28[], 3, 0)</f>
        <v>8.7999999999999995E-2</v>
      </c>
      <c r="G3">
        <f>VLOOKUP(Tabella27[[#This Row],[DATA]],Tabella28[], 4, 0)</f>
        <v>0</v>
      </c>
      <c r="H3">
        <f>VLOOKUP(Tabella27[[#This Row],[DATA]],Tabella28[], 5, 0)</f>
        <v>0</v>
      </c>
      <c r="I3">
        <f>VLOOKUP(Tabella27[[#This Row],[DATA]],Tabella28[], 6, 0)</f>
        <v>0</v>
      </c>
      <c r="J3">
        <f>VLOOKUP(Tabella27[[#This Row],[DATA]],Tabella28[], 7, 0)</f>
        <v>0</v>
      </c>
      <c r="K3">
        <f>VLOOKUP(Tabella27[[#This Row],[DATA]],Tabella28[], 8, 0)</f>
        <v>0</v>
      </c>
      <c r="L3">
        <f>VLOOKUP(Tabella27[[#This Row],[DATA]],Tabella28[], 9, 0)</f>
        <v>0</v>
      </c>
      <c r="M3">
        <f>VLOOKUP(Tabella27[[#This Row],[DATA]],Tabella28[], 10, 0)</f>
        <v>0</v>
      </c>
      <c r="N3">
        <f>VLOOKUP(Tabella27[[#This Row],[DATA]],Tabella28[], 11, 0)</f>
        <v>0</v>
      </c>
      <c r="O3">
        <f>VLOOKUP(Tabella27[[#This Row],[DATA]],Tabella28[], 12, 0)</f>
        <v>0</v>
      </c>
      <c r="P3">
        <f>VLOOKUP(Tabella27[[#This Row],[DATA]],Tabella28[], 13, 0)</f>
        <v>0</v>
      </c>
      <c r="Q3">
        <f>VLOOKUP(Tabella27[[#This Row],[DATA]],Tabella28[], 14, 0)</f>
        <v>0</v>
      </c>
      <c r="R3">
        <f>VLOOKUP(Tabella27[[#This Row],[DATA]],Tabella28[], 15, 0)</f>
        <v>0</v>
      </c>
      <c r="S3">
        <f>VLOOKUP(Tabella27[[#This Row],[DATA]],Tabella28[], 16, 0)</f>
        <v>0</v>
      </c>
      <c r="T3">
        <f>VLOOKUP(Tabella27[[#This Row],[DATA]],Tabella28[], 17, 0)</f>
        <v>0</v>
      </c>
      <c r="U3">
        <f>VLOOKUP(Tabella27[[#This Row],[DATA]],Tabella28[], 18, 0)</f>
        <v>0</v>
      </c>
      <c r="V3">
        <f>VLOOKUP(Tabella27[[#This Row],[DATA]],Tabella23[], 2, 0)</f>
        <v>11.11</v>
      </c>
      <c r="W3">
        <f>VLOOKUP(Tabella27[[#This Row],[DATA]],Tabella25[], 2, 0)</f>
        <v>16.670000000000002</v>
      </c>
      <c r="X3">
        <f>VLOOKUP(Tabella27[[#This Row],[DATA]],Tabella24[], 2, 0)</f>
        <v>14.58</v>
      </c>
      <c r="Y3">
        <f>VLOOKUP(Tabella27[[#This Row],[DATA]],Tabella26[], 2, 0)</f>
        <v>0</v>
      </c>
      <c r="Z3">
        <v>0</v>
      </c>
      <c r="AA3">
        <v>0</v>
      </c>
      <c r="AC3" s="23">
        <v>43862</v>
      </c>
      <c r="AD3" s="16">
        <v>2.9000000000000001E-2</v>
      </c>
      <c r="AE3" s="16">
        <v>0</v>
      </c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7"/>
      <c r="AV3" s="24">
        <v>43832</v>
      </c>
      <c r="AW3">
        <v>0</v>
      </c>
      <c r="AY3" s="24">
        <v>43832</v>
      </c>
      <c r="AZ3">
        <v>0</v>
      </c>
      <c r="BB3" s="24">
        <v>43832</v>
      </c>
      <c r="BC3">
        <v>0</v>
      </c>
      <c r="BE3" s="24">
        <v>43832</v>
      </c>
      <c r="BF3">
        <v>0</v>
      </c>
    </row>
    <row r="4" spans="1:58" x14ac:dyDescent="0.3">
      <c r="A4" s="3">
        <v>43865</v>
      </c>
      <c r="B4" s="4">
        <v>7439.82</v>
      </c>
      <c r="C4" s="8">
        <v>113.62320168606249</v>
      </c>
      <c r="D4" s="38">
        <v>1.5374676500263194E-2</v>
      </c>
      <c r="E4">
        <f>VLOOKUP(Tabella27[[#This Row],[DATA]],Tabella28[], 2, 0)</f>
        <v>0.11700000000000001</v>
      </c>
      <c r="F4">
        <f>VLOOKUP(Tabella27[[#This Row],[DATA]],Tabella28[], 3, 0)</f>
        <v>0</v>
      </c>
      <c r="G4">
        <f>VLOOKUP(Tabella27[[#This Row],[DATA]],Tabella28[], 4, 0)</f>
        <v>0</v>
      </c>
      <c r="H4">
        <f>VLOOKUP(Tabella27[[#This Row],[DATA]],Tabella28[], 5, 0)</f>
        <v>0</v>
      </c>
      <c r="I4">
        <f>VLOOKUP(Tabella27[[#This Row],[DATA]],Tabella28[], 6, 0)</f>
        <v>0</v>
      </c>
      <c r="J4">
        <f>VLOOKUP(Tabella27[[#This Row],[DATA]],Tabella28[], 7, 0)</f>
        <v>0</v>
      </c>
      <c r="K4">
        <f>VLOOKUP(Tabella27[[#This Row],[DATA]],Tabella28[], 8, 0)</f>
        <v>0</v>
      </c>
      <c r="L4">
        <f>VLOOKUP(Tabella27[[#This Row],[DATA]],Tabella28[], 9, 0)</f>
        <v>0</v>
      </c>
      <c r="M4">
        <f>VLOOKUP(Tabella27[[#This Row],[DATA]],Tabella28[], 10, 0)</f>
        <v>0</v>
      </c>
      <c r="N4">
        <f>VLOOKUP(Tabella27[[#This Row],[DATA]],Tabella28[], 11, 0)</f>
        <v>0</v>
      </c>
      <c r="O4">
        <f>VLOOKUP(Tabella27[[#This Row],[DATA]],Tabella28[], 12, 0)</f>
        <v>0</v>
      </c>
      <c r="P4">
        <f>VLOOKUP(Tabella27[[#This Row],[DATA]],Tabella28[], 13, 0)</f>
        <v>0</v>
      </c>
      <c r="Q4">
        <f>VLOOKUP(Tabella27[[#This Row],[DATA]],Tabella28[], 14, 0)</f>
        <v>0</v>
      </c>
      <c r="R4">
        <f>VLOOKUP(Tabella27[[#This Row],[DATA]],Tabella28[], 15, 0)</f>
        <v>0</v>
      </c>
      <c r="S4">
        <f>VLOOKUP(Tabella27[[#This Row],[DATA]],Tabella28[], 16, 0)</f>
        <v>0</v>
      </c>
      <c r="T4">
        <f>VLOOKUP(Tabella27[[#This Row],[DATA]],Tabella28[], 17, 0)</f>
        <v>0</v>
      </c>
      <c r="U4">
        <f>VLOOKUP(Tabella27[[#This Row],[DATA]],Tabella28[], 18, 0)</f>
        <v>0</v>
      </c>
      <c r="V4">
        <f>VLOOKUP(Tabella27[[#This Row],[DATA]],Tabella23[], 2, 0)</f>
        <v>11.11</v>
      </c>
      <c r="W4">
        <f>VLOOKUP(Tabella27[[#This Row],[DATA]],Tabella25[], 2, 0)</f>
        <v>16.670000000000002</v>
      </c>
      <c r="X4">
        <f>VLOOKUP(Tabella27[[#This Row],[DATA]],Tabella24[], 2, 0)</f>
        <v>14.58</v>
      </c>
      <c r="Y4">
        <f>VLOOKUP(Tabella27[[#This Row],[DATA]],Tabella26[], 2, 0)</f>
        <v>0</v>
      </c>
      <c r="Z4">
        <v>0</v>
      </c>
      <c r="AA4">
        <v>0</v>
      </c>
      <c r="AC4" s="23">
        <v>43863</v>
      </c>
      <c r="AD4" s="14">
        <v>2.9000000000000001E-2</v>
      </c>
      <c r="AE4" s="14">
        <v>0</v>
      </c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5"/>
      <c r="AV4" s="24">
        <v>43833</v>
      </c>
      <c r="AW4">
        <v>0</v>
      </c>
      <c r="AY4" s="24">
        <v>43833</v>
      </c>
      <c r="AZ4">
        <v>0</v>
      </c>
      <c r="BB4" s="24">
        <v>43833</v>
      </c>
      <c r="BC4">
        <v>0</v>
      </c>
      <c r="BE4" s="24">
        <v>43833</v>
      </c>
      <c r="BF4">
        <v>0</v>
      </c>
    </row>
    <row r="5" spans="1:58" x14ac:dyDescent="0.3">
      <c r="A5" s="1">
        <v>43866</v>
      </c>
      <c r="B5" s="2">
        <v>7482.48</v>
      </c>
      <c r="C5" s="7">
        <v>114.27471822596902</v>
      </c>
      <c r="D5" s="39">
        <v>5.7176328337586822E-3</v>
      </c>
      <c r="E5">
        <f>VLOOKUP(Tabella27[[#This Row],[DATA]],Tabella28[], 2, 0)</f>
        <v>0.13200000000000001</v>
      </c>
      <c r="F5">
        <f>VLOOKUP(Tabella27[[#This Row],[DATA]],Tabella28[], 3, 0)</f>
        <v>1.4999999999999999E-2</v>
      </c>
      <c r="G5">
        <f>VLOOKUP(Tabella27[[#This Row],[DATA]],Tabella28[], 4, 0)</f>
        <v>1.9E-2</v>
      </c>
      <c r="H5">
        <f>VLOOKUP(Tabella27[[#This Row],[DATA]],Tabella28[], 5, 0)</f>
        <v>0</v>
      </c>
      <c r="I5">
        <f>VLOOKUP(Tabella27[[#This Row],[DATA]],Tabella28[], 6, 0)</f>
        <v>0</v>
      </c>
      <c r="J5">
        <f>VLOOKUP(Tabella27[[#This Row],[DATA]],Tabella28[], 7, 0)</f>
        <v>0</v>
      </c>
      <c r="K5">
        <f>VLOOKUP(Tabella27[[#This Row],[DATA]],Tabella28[], 8, 0)</f>
        <v>0</v>
      </c>
      <c r="L5">
        <f>VLOOKUP(Tabella27[[#This Row],[DATA]],Tabella28[], 9, 0)</f>
        <v>0</v>
      </c>
      <c r="M5">
        <f>VLOOKUP(Tabella27[[#This Row],[DATA]],Tabella28[], 10, 0)</f>
        <v>0</v>
      </c>
      <c r="N5">
        <f>VLOOKUP(Tabella27[[#This Row],[DATA]],Tabella28[], 11, 0)</f>
        <v>0</v>
      </c>
      <c r="O5">
        <f>VLOOKUP(Tabella27[[#This Row],[DATA]],Tabella28[], 12, 0)</f>
        <v>0</v>
      </c>
      <c r="P5">
        <f>VLOOKUP(Tabella27[[#This Row],[DATA]],Tabella28[], 13, 0)</f>
        <v>0</v>
      </c>
      <c r="Q5">
        <f>VLOOKUP(Tabella27[[#This Row],[DATA]],Tabella28[], 14, 0)</f>
        <v>0</v>
      </c>
      <c r="R5">
        <f>VLOOKUP(Tabella27[[#This Row],[DATA]],Tabella28[], 15, 0)</f>
        <v>0</v>
      </c>
      <c r="S5">
        <f>VLOOKUP(Tabella27[[#This Row],[DATA]],Tabella28[], 16, 0)</f>
        <v>0</v>
      </c>
      <c r="T5">
        <f>VLOOKUP(Tabella27[[#This Row],[DATA]],Tabella28[], 17, 0)</f>
        <v>0</v>
      </c>
      <c r="U5">
        <f>VLOOKUP(Tabella27[[#This Row],[DATA]],Tabella28[], 18, 0)</f>
        <v>0</v>
      </c>
      <c r="V5">
        <f>VLOOKUP(Tabella27[[#This Row],[DATA]],Tabella23[], 2, 0)</f>
        <v>11.11</v>
      </c>
      <c r="W5">
        <f>VLOOKUP(Tabella27[[#This Row],[DATA]],Tabella25[], 2, 0)</f>
        <v>16.670000000000002</v>
      </c>
      <c r="X5">
        <f>VLOOKUP(Tabella27[[#This Row],[DATA]],Tabella24[], 2, 0)</f>
        <v>14.58</v>
      </c>
      <c r="Y5">
        <f>VLOOKUP(Tabella27[[#This Row],[DATA]],Tabella26[], 2, 0)</f>
        <v>0</v>
      </c>
      <c r="Z5">
        <v>0</v>
      </c>
      <c r="AA5">
        <v>0</v>
      </c>
      <c r="AC5" s="23">
        <v>43864</v>
      </c>
      <c r="AD5" s="16">
        <v>0.11700000000000001</v>
      </c>
      <c r="AE5" s="16">
        <v>8.7999999999999995E-2</v>
      </c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7"/>
      <c r="AV5" s="24">
        <v>43834</v>
      </c>
      <c r="AW5">
        <v>0</v>
      </c>
      <c r="AY5" s="24">
        <v>43834</v>
      </c>
      <c r="AZ5">
        <v>0</v>
      </c>
      <c r="BB5" s="24">
        <v>43834</v>
      </c>
      <c r="BC5">
        <v>0</v>
      </c>
      <c r="BE5" s="24">
        <v>43834</v>
      </c>
      <c r="BF5">
        <v>0</v>
      </c>
    </row>
    <row r="6" spans="1:58" x14ac:dyDescent="0.3">
      <c r="A6" s="3">
        <v>43867</v>
      </c>
      <c r="B6" s="4">
        <v>7504.79</v>
      </c>
      <c r="C6" s="8">
        <v>114.61544335502001</v>
      </c>
      <c r="D6" s="38">
        <v>2.9771955104671848E-3</v>
      </c>
      <c r="E6">
        <f>VLOOKUP(Tabella27[[#This Row],[DATA]],Tabella28[], 2, 0)</f>
        <v>0.13200000000000001</v>
      </c>
      <c r="F6">
        <f>VLOOKUP(Tabella27[[#This Row],[DATA]],Tabella28[], 3, 0)</f>
        <v>0</v>
      </c>
      <c r="G6">
        <f>VLOOKUP(Tabella27[[#This Row],[DATA]],Tabella28[], 4, 0)</f>
        <v>1.9E-2</v>
      </c>
      <c r="H6">
        <f>VLOOKUP(Tabella27[[#This Row],[DATA]],Tabella28[], 5, 0)</f>
        <v>0</v>
      </c>
      <c r="I6">
        <f>VLOOKUP(Tabella27[[#This Row],[DATA]],Tabella28[], 6, 0)</f>
        <v>0</v>
      </c>
      <c r="J6">
        <f>VLOOKUP(Tabella27[[#This Row],[DATA]],Tabella28[], 7, 0)</f>
        <v>0</v>
      </c>
      <c r="K6">
        <f>VLOOKUP(Tabella27[[#This Row],[DATA]],Tabella28[], 8, 0)</f>
        <v>0</v>
      </c>
      <c r="L6">
        <f>VLOOKUP(Tabella27[[#This Row],[DATA]],Tabella28[], 9, 0)</f>
        <v>0</v>
      </c>
      <c r="M6">
        <f>VLOOKUP(Tabella27[[#This Row],[DATA]],Tabella28[], 10, 0)</f>
        <v>0</v>
      </c>
      <c r="N6">
        <f>VLOOKUP(Tabella27[[#This Row],[DATA]],Tabella28[], 11, 0)</f>
        <v>0</v>
      </c>
      <c r="O6">
        <f>VLOOKUP(Tabella27[[#This Row],[DATA]],Tabella28[], 12, 0)</f>
        <v>0</v>
      </c>
      <c r="P6">
        <f>VLOOKUP(Tabella27[[#This Row],[DATA]],Tabella28[], 13, 0)</f>
        <v>0</v>
      </c>
      <c r="Q6">
        <f>VLOOKUP(Tabella27[[#This Row],[DATA]],Tabella28[], 14, 0)</f>
        <v>0</v>
      </c>
      <c r="R6">
        <f>VLOOKUP(Tabella27[[#This Row],[DATA]],Tabella28[], 15, 0)</f>
        <v>0</v>
      </c>
      <c r="S6">
        <f>VLOOKUP(Tabella27[[#This Row],[DATA]],Tabella28[], 16, 0)</f>
        <v>0</v>
      </c>
      <c r="T6">
        <f>VLOOKUP(Tabella27[[#This Row],[DATA]],Tabella28[], 17, 0)</f>
        <v>0</v>
      </c>
      <c r="U6">
        <f>VLOOKUP(Tabella27[[#This Row],[DATA]],Tabella28[], 18, 0)</f>
        <v>0</v>
      </c>
      <c r="V6">
        <f>VLOOKUP(Tabella27[[#This Row],[DATA]],Tabella23[], 2, 0)</f>
        <v>11.11</v>
      </c>
      <c r="W6">
        <f>VLOOKUP(Tabella27[[#This Row],[DATA]],Tabella25[], 2, 0)</f>
        <v>16.670000000000002</v>
      </c>
      <c r="X6">
        <f>VLOOKUP(Tabella27[[#This Row],[DATA]],Tabella24[], 2, 0)</f>
        <v>14.58</v>
      </c>
      <c r="Y6">
        <f>VLOOKUP(Tabella27[[#This Row],[DATA]],Tabella26[], 2, 0)</f>
        <v>0</v>
      </c>
      <c r="Z6">
        <v>0</v>
      </c>
      <c r="AA6">
        <v>0</v>
      </c>
      <c r="AC6" s="23">
        <v>43865</v>
      </c>
      <c r="AD6" s="14">
        <v>0.11700000000000001</v>
      </c>
      <c r="AE6" s="14">
        <v>0</v>
      </c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5"/>
      <c r="AV6" s="24">
        <v>43835</v>
      </c>
      <c r="AW6">
        <v>0</v>
      </c>
      <c r="AY6" s="24">
        <v>43835</v>
      </c>
      <c r="AZ6">
        <v>0</v>
      </c>
      <c r="BB6" s="24">
        <v>43835</v>
      </c>
      <c r="BC6">
        <v>0</v>
      </c>
      <c r="BE6" s="24">
        <v>43835</v>
      </c>
      <c r="BF6">
        <v>0</v>
      </c>
    </row>
    <row r="7" spans="1:58" x14ac:dyDescent="0.3">
      <c r="A7" s="1">
        <v>43868</v>
      </c>
      <c r="B7" s="2">
        <v>7466.7</v>
      </c>
      <c r="C7" s="7">
        <v>114.03372124988546</v>
      </c>
      <c r="D7" s="39">
        <v>-5.0883488795366947E-3</v>
      </c>
      <c r="E7">
        <f>VLOOKUP(Tabella27[[#This Row],[DATA]],Tabella28[], 2, 0)</f>
        <v>0.13200000000000001</v>
      </c>
      <c r="F7">
        <f>VLOOKUP(Tabella27[[#This Row],[DATA]],Tabella28[], 3, 0)</f>
        <v>0</v>
      </c>
      <c r="G7">
        <f>VLOOKUP(Tabella27[[#This Row],[DATA]],Tabella28[], 4, 0)</f>
        <v>1.4999999999999999E-2</v>
      </c>
      <c r="H7">
        <f>VLOOKUP(Tabella27[[#This Row],[DATA]],Tabella28[], 5, 0)</f>
        <v>0</v>
      </c>
      <c r="I7">
        <f>VLOOKUP(Tabella27[[#This Row],[DATA]],Tabella28[], 6, 0)</f>
        <v>0</v>
      </c>
      <c r="J7">
        <f>VLOOKUP(Tabella27[[#This Row],[DATA]],Tabella28[], 7, 0)</f>
        <v>0</v>
      </c>
      <c r="K7">
        <f>VLOOKUP(Tabella27[[#This Row],[DATA]],Tabella28[], 8, 0)</f>
        <v>0</v>
      </c>
      <c r="L7">
        <f>VLOOKUP(Tabella27[[#This Row],[DATA]],Tabella28[], 9, 0)</f>
        <v>0</v>
      </c>
      <c r="M7">
        <f>VLOOKUP(Tabella27[[#This Row],[DATA]],Tabella28[], 10, 0)</f>
        <v>0</v>
      </c>
      <c r="N7">
        <f>VLOOKUP(Tabella27[[#This Row],[DATA]],Tabella28[], 11, 0)</f>
        <v>0</v>
      </c>
      <c r="O7">
        <f>VLOOKUP(Tabella27[[#This Row],[DATA]],Tabella28[], 12, 0)</f>
        <v>0</v>
      </c>
      <c r="P7">
        <f>VLOOKUP(Tabella27[[#This Row],[DATA]],Tabella28[], 13, 0)</f>
        <v>0</v>
      </c>
      <c r="Q7">
        <f>VLOOKUP(Tabella27[[#This Row],[DATA]],Tabella28[], 14, 0)</f>
        <v>0</v>
      </c>
      <c r="R7">
        <f>VLOOKUP(Tabella27[[#This Row],[DATA]],Tabella28[], 15, 0)</f>
        <v>0</v>
      </c>
      <c r="S7">
        <f>VLOOKUP(Tabella27[[#This Row],[DATA]],Tabella28[], 16, 0)</f>
        <v>0</v>
      </c>
      <c r="T7">
        <f>VLOOKUP(Tabella27[[#This Row],[DATA]],Tabella28[], 17, 0)</f>
        <v>0</v>
      </c>
      <c r="U7">
        <f>VLOOKUP(Tabella27[[#This Row],[DATA]],Tabella28[], 18, 0)</f>
        <v>0</v>
      </c>
      <c r="V7">
        <f>VLOOKUP(Tabella27[[#This Row],[DATA]],Tabella23[], 2, 0)</f>
        <v>11.11</v>
      </c>
      <c r="W7">
        <f>VLOOKUP(Tabella27[[#This Row],[DATA]],Tabella25[], 2, 0)</f>
        <v>16.670000000000002</v>
      </c>
      <c r="X7">
        <f>VLOOKUP(Tabella27[[#This Row],[DATA]],Tabella24[], 2, 0)</f>
        <v>14.58</v>
      </c>
      <c r="Y7">
        <f>VLOOKUP(Tabella27[[#This Row],[DATA]],Tabella26[], 2, 0)</f>
        <v>0</v>
      </c>
      <c r="Z7">
        <v>0</v>
      </c>
      <c r="AA7">
        <v>0</v>
      </c>
      <c r="AC7" s="23">
        <v>43866</v>
      </c>
      <c r="AD7" s="16">
        <v>0.13200000000000001</v>
      </c>
      <c r="AE7" s="16">
        <v>1.4999999999999999E-2</v>
      </c>
      <c r="AF7" s="16">
        <v>1.9E-2</v>
      </c>
      <c r="AG7" s="16"/>
      <c r="AH7" s="16"/>
      <c r="AI7" s="16">
        <v>0</v>
      </c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7"/>
      <c r="AV7" s="24">
        <v>43836</v>
      </c>
      <c r="AW7">
        <v>0</v>
      </c>
      <c r="AY7" s="24">
        <v>43836</v>
      </c>
      <c r="AZ7">
        <v>0</v>
      </c>
      <c r="BB7" s="24">
        <v>43836</v>
      </c>
      <c r="BC7">
        <v>0</v>
      </c>
      <c r="BE7" s="24">
        <v>43836</v>
      </c>
      <c r="BF7">
        <v>0</v>
      </c>
    </row>
    <row r="8" spans="1:58" x14ac:dyDescent="0.3">
      <c r="A8" s="3">
        <v>43871</v>
      </c>
      <c r="B8" s="4">
        <v>7446.88</v>
      </c>
      <c r="C8" s="8">
        <v>113.73102416078683</v>
      </c>
      <c r="D8" s="38">
        <v>-2.6579817413128351E-3</v>
      </c>
      <c r="E8">
        <f>VLOOKUP(Tabella27[[#This Row],[DATA]],Tabella28[], 2, 0)</f>
        <v>0.20499999999999999</v>
      </c>
      <c r="F8">
        <f>VLOOKUP(Tabella27[[#This Row],[DATA]],Tabella28[], 3, 0)</f>
        <v>0</v>
      </c>
      <c r="G8">
        <f>VLOOKUP(Tabella27[[#This Row],[DATA]],Tabella28[], 4, 0)</f>
        <v>1.2999999999999999E-2</v>
      </c>
      <c r="H8">
        <f>VLOOKUP(Tabella27[[#This Row],[DATA]],Tabella28[], 5, 0)</f>
        <v>0</v>
      </c>
      <c r="I8">
        <f>VLOOKUP(Tabella27[[#This Row],[DATA]],Tabella28[], 6, 0)</f>
        <v>0</v>
      </c>
      <c r="J8">
        <f>VLOOKUP(Tabella27[[#This Row],[DATA]],Tabella28[], 7, 0)</f>
        <v>0</v>
      </c>
      <c r="K8">
        <f>VLOOKUP(Tabella27[[#This Row],[DATA]],Tabella28[], 8, 0)</f>
        <v>0</v>
      </c>
      <c r="L8">
        <f>VLOOKUP(Tabella27[[#This Row],[DATA]],Tabella28[], 9, 0)</f>
        <v>0</v>
      </c>
      <c r="M8">
        <f>VLOOKUP(Tabella27[[#This Row],[DATA]],Tabella28[], 10, 0)</f>
        <v>0</v>
      </c>
      <c r="N8">
        <f>VLOOKUP(Tabella27[[#This Row],[DATA]],Tabella28[], 11, 0)</f>
        <v>0</v>
      </c>
      <c r="O8">
        <f>VLOOKUP(Tabella27[[#This Row],[DATA]],Tabella28[], 12, 0)</f>
        <v>0</v>
      </c>
      <c r="P8">
        <f>VLOOKUP(Tabella27[[#This Row],[DATA]],Tabella28[], 13, 0)</f>
        <v>0</v>
      </c>
      <c r="Q8">
        <f>VLOOKUP(Tabella27[[#This Row],[DATA]],Tabella28[], 14, 0)</f>
        <v>0</v>
      </c>
      <c r="R8">
        <f>VLOOKUP(Tabella27[[#This Row],[DATA]],Tabella28[], 15, 0)</f>
        <v>0</v>
      </c>
      <c r="S8">
        <f>VLOOKUP(Tabella27[[#This Row],[DATA]],Tabella28[], 16, 0)</f>
        <v>0</v>
      </c>
      <c r="T8">
        <f>VLOOKUP(Tabella27[[#This Row],[DATA]],Tabella28[], 17, 0)</f>
        <v>0</v>
      </c>
      <c r="U8">
        <f>VLOOKUP(Tabella27[[#This Row],[DATA]],Tabella28[], 18, 0)</f>
        <v>0</v>
      </c>
      <c r="V8">
        <f>VLOOKUP(Tabella27[[#This Row],[DATA]],Tabella23[], 2, 0)</f>
        <v>11.11</v>
      </c>
      <c r="W8">
        <f>VLOOKUP(Tabella27[[#This Row],[DATA]],Tabella25[], 2, 0)</f>
        <v>16.670000000000002</v>
      </c>
      <c r="X8">
        <f>VLOOKUP(Tabella27[[#This Row],[DATA]],Tabella24[], 2, 0)</f>
        <v>14.58</v>
      </c>
      <c r="Y8">
        <f>VLOOKUP(Tabella27[[#This Row],[DATA]],Tabella26[], 2, 0)</f>
        <v>0</v>
      </c>
      <c r="Z8">
        <v>0</v>
      </c>
      <c r="AA8">
        <v>0</v>
      </c>
      <c r="AC8" s="23">
        <v>43867</v>
      </c>
      <c r="AD8" s="14">
        <v>0.13200000000000001</v>
      </c>
      <c r="AE8" s="14">
        <v>0</v>
      </c>
      <c r="AF8" s="14">
        <v>1.9E-2</v>
      </c>
      <c r="AG8" s="14"/>
      <c r="AH8" s="14"/>
      <c r="AI8" s="14">
        <v>0</v>
      </c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5"/>
      <c r="AV8" s="24">
        <v>43837</v>
      </c>
      <c r="AW8">
        <v>0</v>
      </c>
      <c r="AY8" s="24">
        <v>43837</v>
      </c>
      <c r="AZ8">
        <v>0</v>
      </c>
      <c r="BB8" s="24">
        <v>43837</v>
      </c>
      <c r="BC8">
        <v>0</v>
      </c>
      <c r="BE8" s="24">
        <v>43837</v>
      </c>
      <c r="BF8">
        <v>0</v>
      </c>
    </row>
    <row r="9" spans="1:58" x14ac:dyDescent="0.3">
      <c r="A9" s="1">
        <v>43872</v>
      </c>
      <c r="B9" s="2">
        <v>7499.44</v>
      </c>
      <c r="C9" s="7">
        <v>114.53373652219065</v>
      </c>
      <c r="D9" s="39">
        <v>7.0331983605825309E-3</v>
      </c>
      <c r="E9">
        <f>VLOOKUP(Tabella27[[#This Row],[DATA]],Tabella28[], 2, 0)</f>
        <v>0.22</v>
      </c>
      <c r="F9">
        <f>VLOOKUP(Tabella27[[#This Row],[DATA]],Tabella28[], 3, 0)</f>
        <v>1.4999999999999999E-2</v>
      </c>
      <c r="G9">
        <f>VLOOKUP(Tabella27[[#This Row],[DATA]],Tabella28[], 4, 0)</f>
        <v>1.4999999999999999E-2</v>
      </c>
      <c r="H9">
        <f>VLOOKUP(Tabella27[[#This Row],[DATA]],Tabella28[], 5, 0)</f>
        <v>0</v>
      </c>
      <c r="I9">
        <f>VLOOKUP(Tabella27[[#This Row],[DATA]],Tabella28[], 6, 0)</f>
        <v>0</v>
      </c>
      <c r="J9">
        <f>VLOOKUP(Tabella27[[#This Row],[DATA]],Tabella28[], 7, 0)</f>
        <v>0</v>
      </c>
      <c r="K9">
        <f>VLOOKUP(Tabella27[[#This Row],[DATA]],Tabella28[], 8, 0)</f>
        <v>0</v>
      </c>
      <c r="L9">
        <f>VLOOKUP(Tabella27[[#This Row],[DATA]],Tabella28[], 9, 0)</f>
        <v>0</v>
      </c>
      <c r="M9">
        <f>VLOOKUP(Tabella27[[#This Row],[DATA]],Tabella28[], 10, 0)</f>
        <v>0</v>
      </c>
      <c r="N9">
        <f>VLOOKUP(Tabella27[[#This Row],[DATA]],Tabella28[], 11, 0)</f>
        <v>0</v>
      </c>
      <c r="O9">
        <f>VLOOKUP(Tabella27[[#This Row],[DATA]],Tabella28[], 12, 0)</f>
        <v>0</v>
      </c>
      <c r="P9">
        <f>VLOOKUP(Tabella27[[#This Row],[DATA]],Tabella28[], 13, 0)</f>
        <v>0</v>
      </c>
      <c r="Q9">
        <f>VLOOKUP(Tabella27[[#This Row],[DATA]],Tabella28[], 14, 0)</f>
        <v>0</v>
      </c>
      <c r="R9">
        <f>VLOOKUP(Tabella27[[#This Row],[DATA]],Tabella28[], 15, 0)</f>
        <v>0</v>
      </c>
      <c r="S9">
        <f>VLOOKUP(Tabella27[[#This Row],[DATA]],Tabella28[], 16, 0)</f>
        <v>0</v>
      </c>
      <c r="T9">
        <f>VLOOKUP(Tabella27[[#This Row],[DATA]],Tabella28[], 17, 0)</f>
        <v>0</v>
      </c>
      <c r="U9">
        <f>VLOOKUP(Tabella27[[#This Row],[DATA]],Tabella28[], 18, 0)</f>
        <v>0</v>
      </c>
      <c r="V9">
        <f>VLOOKUP(Tabella27[[#This Row],[DATA]],Tabella23[], 2, 0)</f>
        <v>11.11</v>
      </c>
      <c r="W9">
        <f>VLOOKUP(Tabella27[[#This Row],[DATA]],Tabella25[], 2, 0)</f>
        <v>16.670000000000002</v>
      </c>
      <c r="X9">
        <f>VLOOKUP(Tabella27[[#This Row],[DATA]],Tabella24[], 2, 0)</f>
        <v>14.58</v>
      </c>
      <c r="Y9">
        <f>VLOOKUP(Tabella27[[#This Row],[DATA]],Tabella26[], 2, 0)</f>
        <v>0</v>
      </c>
      <c r="Z9">
        <v>0</v>
      </c>
      <c r="AA9">
        <v>0</v>
      </c>
      <c r="AC9" s="23">
        <v>43868</v>
      </c>
      <c r="AD9" s="16">
        <v>0.13200000000000001</v>
      </c>
      <c r="AE9" s="16">
        <v>0</v>
      </c>
      <c r="AF9" s="16">
        <v>1.4999999999999999E-2</v>
      </c>
      <c r="AG9" s="16"/>
      <c r="AH9" s="16"/>
      <c r="AI9" s="16">
        <v>0</v>
      </c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7"/>
      <c r="AV9" s="24">
        <v>43838</v>
      </c>
      <c r="AW9">
        <v>0</v>
      </c>
      <c r="AY9" s="24">
        <v>43838</v>
      </c>
      <c r="AZ9">
        <v>0</v>
      </c>
      <c r="BB9" s="24">
        <v>43838</v>
      </c>
      <c r="BC9">
        <v>0</v>
      </c>
      <c r="BE9" s="24">
        <v>43838</v>
      </c>
      <c r="BF9">
        <v>0</v>
      </c>
    </row>
    <row r="10" spans="1:58" x14ac:dyDescent="0.3">
      <c r="A10" s="3">
        <v>43873</v>
      </c>
      <c r="B10" s="4">
        <v>7534.37</v>
      </c>
      <c r="C10" s="8">
        <v>115.06719814288769</v>
      </c>
      <c r="D10" s="38">
        <v>4.6468676742231858E-3</v>
      </c>
      <c r="E10">
        <f>VLOOKUP(Tabella27[[#This Row],[DATA]],Tabella28[], 2, 0)</f>
        <v>0.23499999999999999</v>
      </c>
      <c r="F10">
        <f>VLOOKUP(Tabella27[[#This Row],[DATA]],Tabella28[], 3, 0)</f>
        <v>1.4999999999999999E-2</v>
      </c>
      <c r="G10">
        <f>VLOOKUP(Tabella27[[#This Row],[DATA]],Tabella28[], 4, 0)</f>
        <v>1.4999999999999999E-2</v>
      </c>
      <c r="H10">
        <f>VLOOKUP(Tabella27[[#This Row],[DATA]],Tabella28[], 5, 0)</f>
        <v>0</v>
      </c>
      <c r="I10">
        <f>VLOOKUP(Tabella27[[#This Row],[DATA]],Tabella28[], 6, 0)</f>
        <v>0</v>
      </c>
      <c r="J10">
        <f>VLOOKUP(Tabella27[[#This Row],[DATA]],Tabella28[], 7, 0)</f>
        <v>0</v>
      </c>
      <c r="K10">
        <f>VLOOKUP(Tabella27[[#This Row],[DATA]],Tabella28[], 8, 0)</f>
        <v>0</v>
      </c>
      <c r="L10">
        <f>VLOOKUP(Tabella27[[#This Row],[DATA]],Tabella28[], 9, 0)</f>
        <v>0</v>
      </c>
      <c r="M10">
        <f>VLOOKUP(Tabella27[[#This Row],[DATA]],Tabella28[], 10, 0)</f>
        <v>0</v>
      </c>
      <c r="N10">
        <f>VLOOKUP(Tabella27[[#This Row],[DATA]],Tabella28[], 11, 0)</f>
        <v>0</v>
      </c>
      <c r="O10">
        <f>VLOOKUP(Tabella27[[#This Row],[DATA]],Tabella28[], 12, 0)</f>
        <v>0</v>
      </c>
      <c r="P10">
        <f>VLOOKUP(Tabella27[[#This Row],[DATA]],Tabella28[], 13, 0)</f>
        <v>0</v>
      </c>
      <c r="Q10">
        <f>VLOOKUP(Tabella27[[#This Row],[DATA]],Tabella28[], 14, 0)</f>
        <v>0</v>
      </c>
      <c r="R10">
        <f>VLOOKUP(Tabella27[[#This Row],[DATA]],Tabella28[], 15, 0)</f>
        <v>0</v>
      </c>
      <c r="S10">
        <f>VLOOKUP(Tabella27[[#This Row],[DATA]],Tabella28[], 16, 0)</f>
        <v>0</v>
      </c>
      <c r="T10">
        <f>VLOOKUP(Tabella27[[#This Row],[DATA]],Tabella28[], 17, 0)</f>
        <v>0</v>
      </c>
      <c r="U10">
        <f>VLOOKUP(Tabella27[[#This Row],[DATA]],Tabella28[], 18, 0)</f>
        <v>0</v>
      </c>
      <c r="V10">
        <f>VLOOKUP(Tabella27[[#This Row],[DATA]],Tabella23[], 2, 0)</f>
        <v>11.11</v>
      </c>
      <c r="W10">
        <f>VLOOKUP(Tabella27[[#This Row],[DATA]],Tabella25[], 2, 0)</f>
        <v>16.670000000000002</v>
      </c>
      <c r="X10">
        <f>VLOOKUP(Tabella27[[#This Row],[DATA]],Tabella24[], 2, 0)</f>
        <v>14.58</v>
      </c>
      <c r="Y10">
        <f>VLOOKUP(Tabella27[[#This Row],[DATA]],Tabella26[], 2, 0)</f>
        <v>0</v>
      </c>
      <c r="Z10">
        <v>0</v>
      </c>
      <c r="AA10">
        <v>0</v>
      </c>
      <c r="AC10" s="23">
        <v>43869</v>
      </c>
      <c r="AD10" s="14">
        <v>0.191</v>
      </c>
      <c r="AE10" s="14">
        <v>5.8999999999999997E-2</v>
      </c>
      <c r="AF10" s="14">
        <v>2.3E-2</v>
      </c>
      <c r="AG10" s="14"/>
      <c r="AH10" s="14"/>
      <c r="AI10" s="14">
        <v>0</v>
      </c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5"/>
      <c r="AV10" s="24">
        <v>43839</v>
      </c>
      <c r="AW10">
        <v>0</v>
      </c>
      <c r="AY10" s="24">
        <v>43839</v>
      </c>
      <c r="AZ10">
        <v>0</v>
      </c>
      <c r="BB10" s="24">
        <v>43839</v>
      </c>
      <c r="BC10">
        <v>0</v>
      </c>
      <c r="BE10" s="24">
        <v>43839</v>
      </c>
      <c r="BF10">
        <v>0</v>
      </c>
    </row>
    <row r="11" spans="1:58" x14ac:dyDescent="0.3">
      <c r="A11" s="1">
        <v>43874</v>
      </c>
      <c r="B11" s="2">
        <v>7452.03</v>
      </c>
      <c r="C11" s="7">
        <v>113.80967653257582</v>
      </c>
      <c r="D11" s="39">
        <v>-1.0988740265992817E-2</v>
      </c>
      <c r="E11">
        <f>VLOOKUP(Tabella27[[#This Row],[DATA]],Tabella28[], 2, 0)</f>
        <v>0.249</v>
      </c>
      <c r="F11">
        <f>VLOOKUP(Tabella27[[#This Row],[DATA]],Tabella28[], 3, 0)</f>
        <v>1.4999999999999999E-2</v>
      </c>
      <c r="G11">
        <f>VLOOKUP(Tabella27[[#This Row],[DATA]],Tabella28[], 4, 0)</f>
        <v>1.7000000000000001E-2</v>
      </c>
      <c r="H11">
        <f>VLOOKUP(Tabella27[[#This Row],[DATA]],Tabella28[], 5, 0)</f>
        <v>0</v>
      </c>
      <c r="I11">
        <f>VLOOKUP(Tabella27[[#This Row],[DATA]],Tabella28[], 6, 0)</f>
        <v>0</v>
      </c>
      <c r="J11">
        <f>VLOOKUP(Tabella27[[#This Row],[DATA]],Tabella28[], 7, 0)</f>
        <v>0</v>
      </c>
      <c r="K11">
        <f>VLOOKUP(Tabella27[[#This Row],[DATA]],Tabella28[], 8, 0)</f>
        <v>0</v>
      </c>
      <c r="L11">
        <f>VLOOKUP(Tabella27[[#This Row],[DATA]],Tabella28[], 9, 0)</f>
        <v>0</v>
      </c>
      <c r="M11">
        <f>VLOOKUP(Tabella27[[#This Row],[DATA]],Tabella28[], 10, 0)</f>
        <v>0</v>
      </c>
      <c r="N11">
        <f>VLOOKUP(Tabella27[[#This Row],[DATA]],Tabella28[], 11, 0)</f>
        <v>0</v>
      </c>
      <c r="O11">
        <f>VLOOKUP(Tabella27[[#This Row],[DATA]],Tabella28[], 12, 0)</f>
        <v>0</v>
      </c>
      <c r="P11">
        <f>VLOOKUP(Tabella27[[#This Row],[DATA]],Tabella28[], 13, 0)</f>
        <v>0</v>
      </c>
      <c r="Q11">
        <f>VLOOKUP(Tabella27[[#This Row],[DATA]],Tabella28[], 14, 0)</f>
        <v>0</v>
      </c>
      <c r="R11">
        <f>VLOOKUP(Tabella27[[#This Row],[DATA]],Tabella28[], 15, 0)</f>
        <v>0</v>
      </c>
      <c r="S11">
        <f>VLOOKUP(Tabella27[[#This Row],[DATA]],Tabella28[], 16, 0)</f>
        <v>0</v>
      </c>
      <c r="T11">
        <f>VLOOKUP(Tabella27[[#This Row],[DATA]],Tabella28[], 17, 0)</f>
        <v>0</v>
      </c>
      <c r="U11">
        <f>VLOOKUP(Tabella27[[#This Row],[DATA]],Tabella28[], 18, 0)</f>
        <v>0</v>
      </c>
      <c r="V11">
        <f>VLOOKUP(Tabella27[[#This Row],[DATA]],Tabella23[], 2, 0)</f>
        <v>11.11</v>
      </c>
      <c r="W11">
        <f>VLOOKUP(Tabella27[[#This Row],[DATA]],Tabella25[], 2, 0)</f>
        <v>16.670000000000002</v>
      </c>
      <c r="X11">
        <f>VLOOKUP(Tabella27[[#This Row],[DATA]],Tabella24[], 2, 0)</f>
        <v>14.58</v>
      </c>
      <c r="Y11">
        <f>VLOOKUP(Tabella27[[#This Row],[DATA]],Tabella26[], 2, 0)</f>
        <v>0</v>
      </c>
      <c r="Z11">
        <v>0</v>
      </c>
      <c r="AA11">
        <v>0</v>
      </c>
      <c r="AC11" s="23">
        <v>43870</v>
      </c>
      <c r="AD11" s="16">
        <v>0.20499999999999999</v>
      </c>
      <c r="AE11" s="16">
        <v>1.4999999999999999E-2</v>
      </c>
      <c r="AF11" s="16">
        <v>2.5000000000000001E-2</v>
      </c>
      <c r="AG11" s="16"/>
      <c r="AH11" s="16"/>
      <c r="AI11" s="16">
        <v>0</v>
      </c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7"/>
      <c r="AV11" s="24">
        <v>43840</v>
      </c>
      <c r="AW11">
        <v>0</v>
      </c>
      <c r="AY11" s="24">
        <v>43840</v>
      </c>
      <c r="AZ11">
        <v>0</v>
      </c>
      <c r="BB11" s="24">
        <v>43840</v>
      </c>
      <c r="BC11">
        <v>0</v>
      </c>
      <c r="BE11" s="24">
        <v>43840</v>
      </c>
      <c r="BF11">
        <v>0</v>
      </c>
    </row>
    <row r="12" spans="1:58" x14ac:dyDescent="0.3">
      <c r="A12" s="3">
        <v>43875</v>
      </c>
      <c r="B12" s="4">
        <v>7409.13</v>
      </c>
      <c r="C12" s="8">
        <v>113.15449463942088</v>
      </c>
      <c r="D12" s="38">
        <v>-5.7734549879862249E-3</v>
      </c>
      <c r="E12">
        <f>VLOOKUP(Tabella27[[#This Row],[DATA]],Tabella28[], 2, 0)</f>
        <v>0.26400000000000001</v>
      </c>
      <c r="F12">
        <f>VLOOKUP(Tabella27[[#This Row],[DATA]],Tabella28[], 3, 0)</f>
        <v>1.4999999999999999E-2</v>
      </c>
      <c r="G12">
        <f>VLOOKUP(Tabella27[[#This Row],[DATA]],Tabella28[], 4, 0)</f>
        <v>1.9E-2</v>
      </c>
      <c r="H12">
        <f>VLOOKUP(Tabella27[[#This Row],[DATA]],Tabella28[], 5, 0)</f>
        <v>0</v>
      </c>
      <c r="I12">
        <f>VLOOKUP(Tabella27[[#This Row],[DATA]],Tabella28[], 6, 0)</f>
        <v>0</v>
      </c>
      <c r="J12">
        <f>VLOOKUP(Tabella27[[#This Row],[DATA]],Tabella28[], 7, 0)</f>
        <v>0</v>
      </c>
      <c r="K12">
        <f>VLOOKUP(Tabella27[[#This Row],[DATA]],Tabella28[], 8, 0)</f>
        <v>0</v>
      </c>
      <c r="L12">
        <f>VLOOKUP(Tabella27[[#This Row],[DATA]],Tabella28[], 9, 0)</f>
        <v>0</v>
      </c>
      <c r="M12">
        <f>VLOOKUP(Tabella27[[#This Row],[DATA]],Tabella28[], 10, 0)</f>
        <v>0</v>
      </c>
      <c r="N12">
        <f>VLOOKUP(Tabella27[[#This Row],[DATA]],Tabella28[], 11, 0)</f>
        <v>0</v>
      </c>
      <c r="O12">
        <f>VLOOKUP(Tabella27[[#This Row],[DATA]],Tabella28[], 12, 0)</f>
        <v>0</v>
      </c>
      <c r="P12">
        <f>VLOOKUP(Tabella27[[#This Row],[DATA]],Tabella28[], 13, 0)</f>
        <v>0</v>
      </c>
      <c r="Q12">
        <f>VLOOKUP(Tabella27[[#This Row],[DATA]],Tabella28[], 14, 0)</f>
        <v>0</v>
      </c>
      <c r="R12">
        <f>VLOOKUP(Tabella27[[#This Row],[DATA]],Tabella28[], 15, 0)</f>
        <v>0</v>
      </c>
      <c r="S12">
        <f>VLOOKUP(Tabella27[[#This Row],[DATA]],Tabella28[], 16, 0)</f>
        <v>0</v>
      </c>
      <c r="T12">
        <f>VLOOKUP(Tabella27[[#This Row],[DATA]],Tabella28[], 17, 0)</f>
        <v>0</v>
      </c>
      <c r="U12">
        <f>VLOOKUP(Tabella27[[#This Row],[DATA]],Tabella28[], 18, 0)</f>
        <v>0</v>
      </c>
      <c r="V12">
        <f>VLOOKUP(Tabella27[[#This Row],[DATA]],Tabella23[], 2, 0)</f>
        <v>11.11</v>
      </c>
      <c r="W12">
        <f>VLOOKUP(Tabella27[[#This Row],[DATA]],Tabella25[], 2, 0)</f>
        <v>16.670000000000002</v>
      </c>
      <c r="X12">
        <f>VLOOKUP(Tabella27[[#This Row],[DATA]],Tabella24[], 2, 0)</f>
        <v>14.58</v>
      </c>
      <c r="Y12">
        <f>VLOOKUP(Tabella27[[#This Row],[DATA]],Tabella26[], 2, 0)</f>
        <v>0</v>
      </c>
      <c r="Z12">
        <v>0</v>
      </c>
      <c r="AA12">
        <v>0</v>
      </c>
      <c r="AC12" s="23">
        <v>43871</v>
      </c>
      <c r="AD12" s="14">
        <v>0.20499999999999999</v>
      </c>
      <c r="AE12" s="14">
        <v>0</v>
      </c>
      <c r="AF12" s="14">
        <v>1.2999999999999999E-2</v>
      </c>
      <c r="AG12" s="14"/>
      <c r="AH12" s="14"/>
      <c r="AI12" s="14">
        <v>0</v>
      </c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5"/>
      <c r="AV12" s="24">
        <v>43841</v>
      </c>
      <c r="AW12">
        <v>0</v>
      </c>
      <c r="AY12" s="24">
        <v>43841</v>
      </c>
      <c r="AZ12">
        <v>0</v>
      </c>
      <c r="BB12" s="24">
        <v>43841</v>
      </c>
      <c r="BC12">
        <v>0</v>
      </c>
      <c r="BE12" s="24">
        <v>43841</v>
      </c>
      <c r="BF12">
        <v>0</v>
      </c>
    </row>
    <row r="13" spans="1:58" x14ac:dyDescent="0.3">
      <c r="A13" s="1">
        <v>43878</v>
      </c>
      <c r="B13" s="2">
        <v>7433.25</v>
      </c>
      <c r="C13" s="7">
        <v>113.52286264088701</v>
      </c>
      <c r="D13" s="39">
        <v>3.2501554646426852E-3</v>
      </c>
      <c r="E13">
        <f>VLOOKUP(Tabella27[[#This Row],[DATA]],Tabella28[], 2, 0)</f>
        <v>0.27900000000000003</v>
      </c>
      <c r="F13">
        <f>VLOOKUP(Tabella27[[#This Row],[DATA]],Tabella28[], 3, 0)</f>
        <v>1.4999999999999999E-2</v>
      </c>
      <c r="G13">
        <f>VLOOKUP(Tabella27[[#This Row],[DATA]],Tabella28[], 4, 0)</f>
        <v>0.01</v>
      </c>
      <c r="H13">
        <f>VLOOKUP(Tabella27[[#This Row],[DATA]],Tabella28[], 5, 0)</f>
        <v>0</v>
      </c>
      <c r="I13">
        <f>VLOOKUP(Tabella27[[#This Row],[DATA]],Tabella28[], 6, 0)</f>
        <v>0</v>
      </c>
      <c r="J13">
        <f>VLOOKUP(Tabella27[[#This Row],[DATA]],Tabella28[], 7, 0)</f>
        <v>0</v>
      </c>
      <c r="K13">
        <f>VLOOKUP(Tabella27[[#This Row],[DATA]],Tabella28[], 8, 0)</f>
        <v>0</v>
      </c>
      <c r="L13">
        <f>VLOOKUP(Tabella27[[#This Row],[DATA]],Tabella28[], 9, 0)</f>
        <v>0</v>
      </c>
      <c r="M13">
        <f>VLOOKUP(Tabella27[[#This Row],[DATA]],Tabella28[], 10, 0)</f>
        <v>0</v>
      </c>
      <c r="N13">
        <f>VLOOKUP(Tabella27[[#This Row],[DATA]],Tabella28[], 11, 0)</f>
        <v>0</v>
      </c>
      <c r="O13">
        <f>VLOOKUP(Tabella27[[#This Row],[DATA]],Tabella28[], 12, 0)</f>
        <v>0</v>
      </c>
      <c r="P13">
        <f>VLOOKUP(Tabella27[[#This Row],[DATA]],Tabella28[], 13, 0)</f>
        <v>0</v>
      </c>
      <c r="Q13">
        <f>VLOOKUP(Tabella27[[#This Row],[DATA]],Tabella28[], 14, 0)</f>
        <v>0</v>
      </c>
      <c r="R13">
        <f>VLOOKUP(Tabella27[[#This Row],[DATA]],Tabella28[], 15, 0)</f>
        <v>0</v>
      </c>
      <c r="S13">
        <f>VLOOKUP(Tabella27[[#This Row],[DATA]],Tabella28[], 16, 0)</f>
        <v>0</v>
      </c>
      <c r="T13">
        <f>VLOOKUP(Tabella27[[#This Row],[DATA]],Tabella28[], 17, 0)</f>
        <v>0</v>
      </c>
      <c r="U13">
        <f>VLOOKUP(Tabella27[[#This Row],[DATA]],Tabella28[], 18, 0)</f>
        <v>0</v>
      </c>
      <c r="V13">
        <f>VLOOKUP(Tabella27[[#This Row],[DATA]],Tabella23[], 2, 0)</f>
        <v>11.11</v>
      </c>
      <c r="W13">
        <f>VLOOKUP(Tabella27[[#This Row],[DATA]],Tabella25[], 2, 0)</f>
        <v>16.670000000000002</v>
      </c>
      <c r="X13">
        <f>VLOOKUP(Tabella27[[#This Row],[DATA]],Tabella24[], 2, 0)</f>
        <v>14.58</v>
      </c>
      <c r="Y13">
        <f>VLOOKUP(Tabella27[[#This Row],[DATA]],Tabella26[], 2, 0)</f>
        <v>0</v>
      </c>
      <c r="Z13">
        <v>0</v>
      </c>
      <c r="AA13">
        <v>0</v>
      </c>
      <c r="AC13" s="23">
        <v>43872</v>
      </c>
      <c r="AD13" s="16">
        <v>0.22</v>
      </c>
      <c r="AE13" s="16">
        <v>1.4999999999999999E-2</v>
      </c>
      <c r="AF13" s="16">
        <v>1.4999999999999999E-2</v>
      </c>
      <c r="AG13" s="16"/>
      <c r="AH13" s="16"/>
      <c r="AI13" s="16">
        <v>0</v>
      </c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7"/>
      <c r="AV13" s="24">
        <v>43842</v>
      </c>
      <c r="AW13">
        <v>0</v>
      </c>
      <c r="AY13" s="24">
        <v>43842</v>
      </c>
      <c r="AZ13">
        <v>0</v>
      </c>
      <c r="BB13" s="24">
        <v>43842</v>
      </c>
      <c r="BC13">
        <v>0</v>
      </c>
      <c r="BE13" s="24">
        <v>43842</v>
      </c>
      <c r="BF13">
        <v>0</v>
      </c>
    </row>
    <row r="14" spans="1:58" x14ac:dyDescent="0.3">
      <c r="A14" s="3">
        <v>43879</v>
      </c>
      <c r="B14" s="4">
        <v>7382.01</v>
      </c>
      <c r="C14" s="8">
        <v>112.74030972234949</v>
      </c>
      <c r="D14" s="38">
        <v>-6.9172197194638336E-3</v>
      </c>
      <c r="E14">
        <f>VLOOKUP(Tabella27[[#This Row],[DATA]],Tabella28[], 2, 0)</f>
        <v>0.27900000000000003</v>
      </c>
      <c r="F14">
        <f>VLOOKUP(Tabella27[[#This Row],[DATA]],Tabella28[], 3, 0)</f>
        <v>0</v>
      </c>
      <c r="G14">
        <f>VLOOKUP(Tabella27[[#This Row],[DATA]],Tabella28[], 4, 0)</f>
        <v>8.0000000000000002E-3</v>
      </c>
      <c r="H14">
        <f>VLOOKUP(Tabella27[[#This Row],[DATA]],Tabella28[], 5, 0)</f>
        <v>0</v>
      </c>
      <c r="I14">
        <f>VLOOKUP(Tabella27[[#This Row],[DATA]],Tabella28[], 6, 0)</f>
        <v>0</v>
      </c>
      <c r="J14">
        <f>VLOOKUP(Tabella27[[#This Row],[DATA]],Tabella28[], 7, 0)</f>
        <v>0</v>
      </c>
      <c r="K14">
        <f>VLOOKUP(Tabella27[[#This Row],[DATA]],Tabella28[], 8, 0)</f>
        <v>0</v>
      </c>
      <c r="L14">
        <f>VLOOKUP(Tabella27[[#This Row],[DATA]],Tabella28[], 9, 0)</f>
        <v>0</v>
      </c>
      <c r="M14">
        <f>VLOOKUP(Tabella27[[#This Row],[DATA]],Tabella28[], 10, 0)</f>
        <v>0</v>
      </c>
      <c r="N14">
        <f>VLOOKUP(Tabella27[[#This Row],[DATA]],Tabella28[], 11, 0)</f>
        <v>0</v>
      </c>
      <c r="O14">
        <f>VLOOKUP(Tabella27[[#This Row],[DATA]],Tabella28[], 12, 0)</f>
        <v>0</v>
      </c>
      <c r="P14">
        <f>VLOOKUP(Tabella27[[#This Row],[DATA]],Tabella28[], 13, 0)</f>
        <v>0</v>
      </c>
      <c r="Q14">
        <f>VLOOKUP(Tabella27[[#This Row],[DATA]],Tabella28[], 14, 0)</f>
        <v>0</v>
      </c>
      <c r="R14">
        <f>VLOOKUP(Tabella27[[#This Row],[DATA]],Tabella28[], 15, 0)</f>
        <v>0</v>
      </c>
      <c r="S14">
        <f>VLOOKUP(Tabella27[[#This Row],[DATA]],Tabella28[], 16, 0)</f>
        <v>0</v>
      </c>
      <c r="T14">
        <f>VLOOKUP(Tabella27[[#This Row],[DATA]],Tabella28[], 17, 0)</f>
        <v>0</v>
      </c>
      <c r="U14">
        <f>VLOOKUP(Tabella27[[#This Row],[DATA]],Tabella28[], 18, 0)</f>
        <v>0</v>
      </c>
      <c r="V14">
        <f>VLOOKUP(Tabella27[[#This Row],[DATA]],Tabella23[], 2, 0)</f>
        <v>11.11</v>
      </c>
      <c r="W14">
        <f>VLOOKUP(Tabella27[[#This Row],[DATA]],Tabella25[], 2, 0)</f>
        <v>16.670000000000002</v>
      </c>
      <c r="X14">
        <f>VLOOKUP(Tabella27[[#This Row],[DATA]],Tabella24[], 2, 0)</f>
        <v>14.58</v>
      </c>
      <c r="Y14">
        <f>VLOOKUP(Tabella27[[#This Row],[DATA]],Tabella26[], 2, 0)</f>
        <v>0</v>
      </c>
      <c r="Z14">
        <v>0</v>
      </c>
      <c r="AA14">
        <v>0</v>
      </c>
      <c r="AC14" s="23">
        <v>43873</v>
      </c>
      <c r="AD14" s="14">
        <v>0.23499999999999999</v>
      </c>
      <c r="AE14" s="14">
        <v>1.4999999999999999E-2</v>
      </c>
      <c r="AF14" s="14">
        <v>1.4999999999999999E-2</v>
      </c>
      <c r="AG14" s="14"/>
      <c r="AH14" s="14"/>
      <c r="AI14" s="14">
        <v>0</v>
      </c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5"/>
      <c r="AV14" s="24">
        <v>43843</v>
      </c>
      <c r="AW14">
        <v>0</v>
      </c>
      <c r="AY14" s="24">
        <v>43843</v>
      </c>
      <c r="AZ14">
        <v>0</v>
      </c>
      <c r="BB14" s="24">
        <v>43843</v>
      </c>
      <c r="BC14">
        <v>0</v>
      </c>
      <c r="BE14" s="24">
        <v>43843</v>
      </c>
      <c r="BF14">
        <v>0</v>
      </c>
    </row>
    <row r="15" spans="1:58" x14ac:dyDescent="0.3">
      <c r="A15" s="1">
        <v>43880</v>
      </c>
      <c r="B15" s="2">
        <v>7457.02</v>
      </c>
      <c r="C15" s="7">
        <v>113.88588533553254</v>
      </c>
      <c r="D15" s="39">
        <v>1.0109911348451669E-2</v>
      </c>
      <c r="E15">
        <f>VLOOKUP(Tabella27[[#This Row],[DATA]],Tabella28[], 2, 0)</f>
        <v>0.29299999999999998</v>
      </c>
      <c r="F15">
        <f>VLOOKUP(Tabella27[[#This Row],[DATA]],Tabella28[], 3, 0)</f>
        <v>1.4999999999999999E-2</v>
      </c>
      <c r="G15">
        <f>VLOOKUP(Tabella27[[#This Row],[DATA]],Tabella28[], 4, 0)</f>
        <v>8.0000000000000002E-3</v>
      </c>
      <c r="H15">
        <f>VLOOKUP(Tabella27[[#This Row],[DATA]],Tabella28[], 5, 0)</f>
        <v>0</v>
      </c>
      <c r="I15">
        <f>VLOOKUP(Tabella27[[#This Row],[DATA]],Tabella28[], 6, 0)</f>
        <v>0</v>
      </c>
      <c r="J15">
        <f>VLOOKUP(Tabella27[[#This Row],[DATA]],Tabella28[], 7, 0)</f>
        <v>0</v>
      </c>
      <c r="K15">
        <f>VLOOKUP(Tabella27[[#This Row],[DATA]],Tabella28[], 8, 0)</f>
        <v>0</v>
      </c>
      <c r="L15">
        <f>VLOOKUP(Tabella27[[#This Row],[DATA]],Tabella28[], 9, 0)</f>
        <v>0</v>
      </c>
      <c r="M15">
        <f>VLOOKUP(Tabella27[[#This Row],[DATA]],Tabella28[], 10, 0)</f>
        <v>0</v>
      </c>
      <c r="N15">
        <f>VLOOKUP(Tabella27[[#This Row],[DATA]],Tabella28[], 11, 0)</f>
        <v>0</v>
      </c>
      <c r="O15">
        <f>VLOOKUP(Tabella27[[#This Row],[DATA]],Tabella28[], 12, 0)</f>
        <v>0</v>
      </c>
      <c r="P15">
        <f>VLOOKUP(Tabella27[[#This Row],[DATA]],Tabella28[], 13, 0)</f>
        <v>0</v>
      </c>
      <c r="Q15">
        <f>VLOOKUP(Tabella27[[#This Row],[DATA]],Tabella28[], 14, 0)</f>
        <v>0</v>
      </c>
      <c r="R15">
        <f>VLOOKUP(Tabella27[[#This Row],[DATA]],Tabella28[], 15, 0)</f>
        <v>0</v>
      </c>
      <c r="S15">
        <f>VLOOKUP(Tabella27[[#This Row],[DATA]],Tabella28[], 16, 0)</f>
        <v>0</v>
      </c>
      <c r="T15">
        <f>VLOOKUP(Tabella27[[#This Row],[DATA]],Tabella28[], 17, 0)</f>
        <v>0</v>
      </c>
      <c r="U15">
        <f>VLOOKUP(Tabella27[[#This Row],[DATA]],Tabella28[], 18, 0)</f>
        <v>0</v>
      </c>
      <c r="V15">
        <f>VLOOKUP(Tabella27[[#This Row],[DATA]],Tabella23[], 2, 0)</f>
        <v>11.11</v>
      </c>
      <c r="W15">
        <f>VLOOKUP(Tabella27[[#This Row],[DATA]],Tabella25[], 2, 0)</f>
        <v>16.670000000000002</v>
      </c>
      <c r="X15">
        <f>VLOOKUP(Tabella27[[#This Row],[DATA]],Tabella24[], 2, 0)</f>
        <v>14.58</v>
      </c>
      <c r="Y15">
        <f>VLOOKUP(Tabella27[[#This Row],[DATA]],Tabella26[], 2, 0)</f>
        <v>0</v>
      </c>
      <c r="Z15">
        <v>0</v>
      </c>
      <c r="AA15">
        <v>0</v>
      </c>
      <c r="AC15" s="23">
        <v>43874</v>
      </c>
      <c r="AD15" s="16">
        <v>0.249</v>
      </c>
      <c r="AE15" s="16">
        <v>1.4999999999999999E-2</v>
      </c>
      <c r="AF15" s="16">
        <v>1.7000000000000001E-2</v>
      </c>
      <c r="AG15" s="16"/>
      <c r="AH15" s="16"/>
      <c r="AI15" s="16">
        <v>0</v>
      </c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7"/>
      <c r="AV15" s="24">
        <v>43844</v>
      </c>
      <c r="AW15">
        <v>0</v>
      </c>
      <c r="AY15" s="24">
        <v>43844</v>
      </c>
      <c r="AZ15">
        <v>0</v>
      </c>
      <c r="BB15" s="24">
        <v>43844</v>
      </c>
      <c r="BC15">
        <v>0</v>
      </c>
      <c r="BE15" s="24">
        <v>43844</v>
      </c>
      <c r="BF15">
        <v>0</v>
      </c>
    </row>
    <row r="16" spans="1:58" x14ac:dyDescent="0.3">
      <c r="A16" s="3">
        <v>43881</v>
      </c>
      <c r="B16" s="4">
        <v>7436.64</v>
      </c>
      <c r="C16" s="8">
        <v>113.57463575552093</v>
      </c>
      <c r="D16" s="38">
        <v>-2.7367366678241207E-3</v>
      </c>
      <c r="E16">
        <f>VLOOKUP(Tabella27[[#This Row],[DATA]],Tabella28[], 2, 0)</f>
        <v>0.32300000000000001</v>
      </c>
      <c r="F16">
        <f>VLOOKUP(Tabella27[[#This Row],[DATA]],Tabella28[], 3, 0)</f>
        <v>2.9000000000000001E-2</v>
      </c>
      <c r="G16">
        <f>VLOOKUP(Tabella27[[#This Row],[DATA]],Tabella28[], 4, 0)</f>
        <v>0.01</v>
      </c>
      <c r="H16">
        <f>VLOOKUP(Tabella27[[#This Row],[DATA]],Tabella28[], 5, 0)</f>
        <v>0</v>
      </c>
      <c r="I16">
        <f>VLOOKUP(Tabella27[[#This Row],[DATA]],Tabella28[], 6, 0)</f>
        <v>0</v>
      </c>
      <c r="J16">
        <f>VLOOKUP(Tabella27[[#This Row],[DATA]],Tabella28[], 7, 0)</f>
        <v>0</v>
      </c>
      <c r="K16">
        <f>VLOOKUP(Tabella27[[#This Row],[DATA]],Tabella28[], 8, 0)</f>
        <v>0</v>
      </c>
      <c r="L16">
        <f>VLOOKUP(Tabella27[[#This Row],[DATA]],Tabella28[], 9, 0)</f>
        <v>0</v>
      </c>
      <c r="M16">
        <f>VLOOKUP(Tabella27[[#This Row],[DATA]],Tabella28[], 10, 0)</f>
        <v>0</v>
      </c>
      <c r="N16">
        <f>VLOOKUP(Tabella27[[#This Row],[DATA]],Tabella28[], 11, 0)</f>
        <v>0</v>
      </c>
      <c r="O16">
        <f>VLOOKUP(Tabella27[[#This Row],[DATA]],Tabella28[], 12, 0)</f>
        <v>0</v>
      </c>
      <c r="P16">
        <f>VLOOKUP(Tabella27[[#This Row],[DATA]],Tabella28[], 13, 0)</f>
        <v>0</v>
      </c>
      <c r="Q16">
        <f>VLOOKUP(Tabella27[[#This Row],[DATA]],Tabella28[], 14, 0)</f>
        <v>0</v>
      </c>
      <c r="R16">
        <f>VLOOKUP(Tabella27[[#This Row],[DATA]],Tabella28[], 15, 0)</f>
        <v>0</v>
      </c>
      <c r="S16">
        <f>VLOOKUP(Tabella27[[#This Row],[DATA]],Tabella28[], 16, 0)</f>
        <v>0</v>
      </c>
      <c r="T16">
        <f>VLOOKUP(Tabella27[[#This Row],[DATA]],Tabella28[], 17, 0)</f>
        <v>0</v>
      </c>
      <c r="U16">
        <f>VLOOKUP(Tabella27[[#This Row],[DATA]],Tabella28[], 18, 0)</f>
        <v>0</v>
      </c>
      <c r="V16">
        <f>VLOOKUP(Tabella27[[#This Row],[DATA]],Tabella23[], 2, 0)</f>
        <v>11.11</v>
      </c>
      <c r="W16">
        <f>VLOOKUP(Tabella27[[#This Row],[DATA]],Tabella25[], 2, 0)</f>
        <v>16.670000000000002</v>
      </c>
      <c r="X16">
        <f>VLOOKUP(Tabella27[[#This Row],[DATA]],Tabella24[], 2, 0)</f>
        <v>14.58</v>
      </c>
      <c r="Y16">
        <f>VLOOKUP(Tabella27[[#This Row],[DATA]],Tabella26[], 2, 0)</f>
        <v>0</v>
      </c>
      <c r="Z16">
        <v>0</v>
      </c>
      <c r="AA16">
        <v>0</v>
      </c>
      <c r="AC16" s="23">
        <v>43875</v>
      </c>
      <c r="AD16" s="14">
        <v>0.26400000000000001</v>
      </c>
      <c r="AE16" s="14">
        <v>1.4999999999999999E-2</v>
      </c>
      <c r="AF16" s="14">
        <v>1.9E-2</v>
      </c>
      <c r="AG16" s="14"/>
      <c r="AH16" s="14"/>
      <c r="AI16" s="14">
        <v>0</v>
      </c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5"/>
      <c r="AV16" s="24">
        <v>43845</v>
      </c>
      <c r="AW16">
        <v>0</v>
      </c>
      <c r="AY16" s="24">
        <v>43845</v>
      </c>
      <c r="AZ16">
        <v>0</v>
      </c>
      <c r="BB16" s="24">
        <v>43845</v>
      </c>
      <c r="BC16">
        <v>0</v>
      </c>
      <c r="BE16" s="24">
        <v>43845</v>
      </c>
      <c r="BF16">
        <v>0</v>
      </c>
    </row>
    <row r="17" spans="1:58" x14ac:dyDescent="0.3">
      <c r="A17" s="1">
        <v>43882</v>
      </c>
      <c r="B17" s="2">
        <v>7403.92</v>
      </c>
      <c r="C17" s="7">
        <v>113.07492592931978</v>
      </c>
      <c r="D17" s="39">
        <v>-4.4095442513635546E-3</v>
      </c>
      <c r="E17">
        <f>VLOOKUP(Tabella27[[#This Row],[DATA]],Tabella28[], 2, 0)</f>
        <v>0.33700000000000002</v>
      </c>
      <c r="F17">
        <f>VLOOKUP(Tabella27[[#This Row],[DATA]],Tabella28[], 3, 0)</f>
        <v>1.4999999999999999E-2</v>
      </c>
      <c r="G17">
        <f>VLOOKUP(Tabella27[[#This Row],[DATA]],Tabella28[], 4, 0)</f>
        <v>0.01</v>
      </c>
      <c r="H17">
        <f>VLOOKUP(Tabella27[[#This Row],[DATA]],Tabella28[], 5, 0)</f>
        <v>0</v>
      </c>
      <c r="I17">
        <f>VLOOKUP(Tabella27[[#This Row],[DATA]],Tabella28[], 6, 0)</f>
        <v>0</v>
      </c>
      <c r="J17">
        <f>VLOOKUP(Tabella27[[#This Row],[DATA]],Tabella28[], 7, 0)</f>
        <v>0</v>
      </c>
      <c r="K17">
        <f>VLOOKUP(Tabella27[[#This Row],[DATA]],Tabella28[], 8, 0)</f>
        <v>0</v>
      </c>
      <c r="L17">
        <f>VLOOKUP(Tabella27[[#This Row],[DATA]],Tabella28[], 9, 0)</f>
        <v>0</v>
      </c>
      <c r="M17">
        <f>VLOOKUP(Tabella27[[#This Row],[DATA]],Tabella28[], 10, 0)</f>
        <v>0</v>
      </c>
      <c r="N17">
        <f>VLOOKUP(Tabella27[[#This Row],[DATA]],Tabella28[], 11, 0)</f>
        <v>0</v>
      </c>
      <c r="O17">
        <f>VLOOKUP(Tabella27[[#This Row],[DATA]],Tabella28[], 12, 0)</f>
        <v>0</v>
      </c>
      <c r="P17">
        <f>VLOOKUP(Tabella27[[#This Row],[DATA]],Tabella28[], 13, 0)</f>
        <v>0</v>
      </c>
      <c r="Q17">
        <f>VLOOKUP(Tabella27[[#This Row],[DATA]],Tabella28[], 14, 0)</f>
        <v>0</v>
      </c>
      <c r="R17">
        <f>VLOOKUP(Tabella27[[#This Row],[DATA]],Tabella28[], 15, 0)</f>
        <v>0</v>
      </c>
      <c r="S17">
        <f>VLOOKUP(Tabella27[[#This Row],[DATA]],Tabella28[], 16, 0)</f>
        <v>0</v>
      </c>
      <c r="T17">
        <f>VLOOKUP(Tabella27[[#This Row],[DATA]],Tabella28[], 17, 0)</f>
        <v>0</v>
      </c>
      <c r="U17">
        <f>VLOOKUP(Tabella27[[#This Row],[DATA]],Tabella28[], 18, 0)</f>
        <v>0</v>
      </c>
      <c r="V17">
        <f>VLOOKUP(Tabella27[[#This Row],[DATA]],Tabella23[], 2, 0)</f>
        <v>11.11</v>
      </c>
      <c r="W17">
        <f>VLOOKUP(Tabella27[[#This Row],[DATA]],Tabella25[], 2, 0)</f>
        <v>16.670000000000002</v>
      </c>
      <c r="X17">
        <f>VLOOKUP(Tabella27[[#This Row],[DATA]],Tabella24[], 2, 0)</f>
        <v>14.58</v>
      </c>
      <c r="Y17">
        <f>VLOOKUP(Tabella27[[#This Row],[DATA]],Tabella26[], 2, 0)</f>
        <v>0</v>
      </c>
      <c r="Z17">
        <v>0</v>
      </c>
      <c r="AA17">
        <v>0</v>
      </c>
      <c r="AC17" s="23">
        <v>43876</v>
      </c>
      <c r="AD17" s="16">
        <v>0.26400000000000001</v>
      </c>
      <c r="AE17" s="16">
        <v>0</v>
      </c>
      <c r="AF17" s="16">
        <v>0.01</v>
      </c>
      <c r="AG17" s="16"/>
      <c r="AH17" s="16"/>
      <c r="AI17" s="16">
        <v>0</v>
      </c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7"/>
      <c r="AV17" s="24">
        <v>43846</v>
      </c>
      <c r="AW17">
        <v>0</v>
      </c>
      <c r="AY17" s="24">
        <v>43846</v>
      </c>
      <c r="AZ17">
        <v>0</v>
      </c>
      <c r="BB17" s="24">
        <v>43846</v>
      </c>
      <c r="BC17">
        <v>0</v>
      </c>
      <c r="BE17" s="24">
        <v>43846</v>
      </c>
      <c r="BF17">
        <v>0</v>
      </c>
    </row>
    <row r="18" spans="1:58" x14ac:dyDescent="0.3">
      <c r="A18" s="3">
        <v>43885</v>
      </c>
      <c r="B18" s="4">
        <v>7156.83</v>
      </c>
      <c r="C18" s="8">
        <v>109.30129203702006</v>
      </c>
      <c r="D18" s="38">
        <v>-3.3942444177357665E-2</v>
      </c>
      <c r="E18">
        <f>VLOOKUP(Tabella27[[#This Row],[DATA]],Tabella28[], 2, 0)</f>
        <v>0.44</v>
      </c>
      <c r="F18">
        <f>VLOOKUP(Tabella27[[#This Row],[DATA]],Tabella28[], 3, 0)</f>
        <v>2.9000000000000001E-2</v>
      </c>
      <c r="G18">
        <f>VLOOKUP(Tabella27[[#This Row],[DATA]],Tabella28[], 4, 0)</f>
        <v>2.3E-2</v>
      </c>
      <c r="H18">
        <f>VLOOKUP(Tabella27[[#This Row],[DATA]],Tabella28[], 5, 0)</f>
        <v>0</v>
      </c>
      <c r="I18">
        <f>VLOOKUP(Tabella27[[#This Row],[DATA]],Tabella28[], 6, 0)</f>
        <v>0</v>
      </c>
      <c r="J18">
        <f>VLOOKUP(Tabella27[[#This Row],[DATA]],Tabella28[], 7, 0)</f>
        <v>0</v>
      </c>
      <c r="K18">
        <f>VLOOKUP(Tabella27[[#This Row],[DATA]],Tabella28[], 8, 0)</f>
        <v>0</v>
      </c>
      <c r="L18">
        <f>VLOOKUP(Tabella27[[#This Row],[DATA]],Tabella28[], 9, 0)</f>
        <v>0</v>
      </c>
      <c r="M18">
        <f>VLOOKUP(Tabella27[[#This Row],[DATA]],Tabella28[], 10, 0)</f>
        <v>0</v>
      </c>
      <c r="N18">
        <f>VLOOKUP(Tabella27[[#This Row],[DATA]],Tabella28[], 11, 0)</f>
        <v>0</v>
      </c>
      <c r="O18">
        <f>VLOOKUP(Tabella27[[#This Row],[DATA]],Tabella28[], 12, 0)</f>
        <v>0</v>
      </c>
      <c r="P18">
        <f>VLOOKUP(Tabella27[[#This Row],[DATA]],Tabella28[], 13, 0)</f>
        <v>0</v>
      </c>
      <c r="Q18">
        <f>VLOOKUP(Tabella27[[#This Row],[DATA]],Tabella28[], 14, 0)</f>
        <v>0</v>
      </c>
      <c r="R18">
        <f>VLOOKUP(Tabella27[[#This Row],[DATA]],Tabella28[], 15, 0)</f>
        <v>0</v>
      </c>
      <c r="S18">
        <f>VLOOKUP(Tabella27[[#This Row],[DATA]],Tabella28[], 16, 0)</f>
        <v>0</v>
      </c>
      <c r="T18">
        <f>VLOOKUP(Tabella27[[#This Row],[DATA]],Tabella28[], 17, 0)</f>
        <v>0</v>
      </c>
      <c r="U18">
        <f>VLOOKUP(Tabella27[[#This Row],[DATA]],Tabella28[], 18, 0)</f>
        <v>0</v>
      </c>
      <c r="V18">
        <f>VLOOKUP(Tabella27[[#This Row],[DATA]],Tabella23[], 2, 0)</f>
        <v>11.11</v>
      </c>
      <c r="W18">
        <f>VLOOKUP(Tabella27[[#This Row],[DATA]],Tabella25[], 2, 0)</f>
        <v>16.670000000000002</v>
      </c>
      <c r="X18">
        <f>VLOOKUP(Tabella27[[#This Row],[DATA]],Tabella24[], 2, 0)</f>
        <v>14.58</v>
      </c>
      <c r="Y18">
        <f>VLOOKUP(Tabella27[[#This Row],[DATA]],Tabella26[], 2, 0)</f>
        <v>0</v>
      </c>
      <c r="Z18">
        <v>0</v>
      </c>
      <c r="AA18">
        <v>0</v>
      </c>
      <c r="AC18" s="23">
        <v>43877</v>
      </c>
      <c r="AD18" s="14">
        <v>0.26400000000000001</v>
      </c>
      <c r="AE18" s="14">
        <v>0</v>
      </c>
      <c r="AF18" s="14">
        <v>8.0000000000000002E-3</v>
      </c>
      <c r="AG18" s="14"/>
      <c r="AH18" s="14"/>
      <c r="AI18" s="14">
        <v>0</v>
      </c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5"/>
      <c r="AV18" s="24">
        <v>43847</v>
      </c>
      <c r="AW18">
        <v>0</v>
      </c>
      <c r="AY18" s="24">
        <v>43847</v>
      </c>
      <c r="AZ18">
        <v>0</v>
      </c>
      <c r="BB18" s="24">
        <v>43847</v>
      </c>
      <c r="BC18">
        <v>0</v>
      </c>
      <c r="BE18" s="24">
        <v>43847</v>
      </c>
      <c r="BF18">
        <v>0</v>
      </c>
    </row>
    <row r="19" spans="1:58" x14ac:dyDescent="0.3">
      <c r="A19" s="1">
        <v>43886</v>
      </c>
      <c r="B19" s="2">
        <v>7017.88</v>
      </c>
      <c r="C19" s="7">
        <v>107.1792052292373</v>
      </c>
      <c r="D19" s="39">
        <v>-1.9605967378969576E-2</v>
      </c>
      <c r="E19">
        <f>VLOOKUP(Tabella27[[#This Row],[DATA]],Tabella28[], 2, 0)</f>
        <v>0.498</v>
      </c>
      <c r="F19">
        <f>VLOOKUP(Tabella27[[#This Row],[DATA]],Tabella28[], 3, 0)</f>
        <v>5.8999999999999997E-2</v>
      </c>
      <c r="G19">
        <f>VLOOKUP(Tabella27[[#This Row],[DATA]],Tabella28[], 4, 0)</f>
        <v>3.1E-2</v>
      </c>
      <c r="H19">
        <f>VLOOKUP(Tabella27[[#This Row],[DATA]],Tabella28[], 5, 0)</f>
        <v>0</v>
      </c>
      <c r="I19">
        <f>VLOOKUP(Tabella27[[#This Row],[DATA]],Tabella28[], 6, 0)</f>
        <v>0</v>
      </c>
      <c r="J19">
        <f>VLOOKUP(Tabella27[[#This Row],[DATA]],Tabella28[], 7, 0)</f>
        <v>0</v>
      </c>
      <c r="K19">
        <f>VLOOKUP(Tabella27[[#This Row],[DATA]],Tabella28[], 8, 0)</f>
        <v>0</v>
      </c>
      <c r="L19">
        <f>VLOOKUP(Tabella27[[#This Row],[DATA]],Tabella28[], 9, 0)</f>
        <v>0</v>
      </c>
      <c r="M19">
        <f>VLOOKUP(Tabella27[[#This Row],[DATA]],Tabella28[], 10, 0)</f>
        <v>0</v>
      </c>
      <c r="N19">
        <f>VLOOKUP(Tabella27[[#This Row],[DATA]],Tabella28[], 11, 0)</f>
        <v>0</v>
      </c>
      <c r="O19">
        <f>VLOOKUP(Tabella27[[#This Row],[DATA]],Tabella28[], 12, 0)</f>
        <v>0</v>
      </c>
      <c r="P19">
        <f>VLOOKUP(Tabella27[[#This Row],[DATA]],Tabella28[], 13, 0)</f>
        <v>0</v>
      </c>
      <c r="Q19">
        <f>VLOOKUP(Tabella27[[#This Row],[DATA]],Tabella28[], 14, 0)</f>
        <v>0</v>
      </c>
      <c r="R19">
        <f>VLOOKUP(Tabella27[[#This Row],[DATA]],Tabella28[], 15, 0)</f>
        <v>0</v>
      </c>
      <c r="S19">
        <f>VLOOKUP(Tabella27[[#This Row],[DATA]],Tabella28[], 16, 0)</f>
        <v>0</v>
      </c>
      <c r="T19">
        <f>VLOOKUP(Tabella27[[#This Row],[DATA]],Tabella28[], 17, 0)</f>
        <v>0</v>
      </c>
      <c r="U19">
        <f>VLOOKUP(Tabella27[[#This Row],[DATA]],Tabella28[], 18, 0)</f>
        <v>0</v>
      </c>
      <c r="V19">
        <f>VLOOKUP(Tabella27[[#This Row],[DATA]],Tabella23[], 2, 0)</f>
        <v>11.11</v>
      </c>
      <c r="W19">
        <f>VLOOKUP(Tabella27[[#This Row],[DATA]],Tabella25[], 2, 0)</f>
        <v>16.670000000000002</v>
      </c>
      <c r="X19">
        <f>VLOOKUP(Tabella27[[#This Row],[DATA]],Tabella24[], 2, 0)</f>
        <v>14.58</v>
      </c>
      <c r="Y19">
        <f>VLOOKUP(Tabella27[[#This Row],[DATA]],Tabella26[], 2, 0)</f>
        <v>0</v>
      </c>
      <c r="Z19">
        <v>0</v>
      </c>
      <c r="AA19">
        <v>0</v>
      </c>
      <c r="AC19" s="23">
        <v>43878</v>
      </c>
      <c r="AD19" s="16">
        <v>0.27900000000000003</v>
      </c>
      <c r="AE19" s="16">
        <v>1.4999999999999999E-2</v>
      </c>
      <c r="AF19" s="16">
        <v>0.01</v>
      </c>
      <c r="AG19" s="16"/>
      <c r="AH19" s="16"/>
      <c r="AI19" s="16">
        <v>0</v>
      </c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7"/>
      <c r="AV19" s="24">
        <v>43848</v>
      </c>
      <c r="AW19">
        <v>0</v>
      </c>
      <c r="AY19" s="24">
        <v>43848</v>
      </c>
      <c r="AZ19">
        <v>0</v>
      </c>
      <c r="BB19" s="24">
        <v>43848</v>
      </c>
      <c r="BC19">
        <v>0</v>
      </c>
      <c r="BE19" s="24">
        <v>43848</v>
      </c>
      <c r="BF19">
        <v>0</v>
      </c>
    </row>
    <row r="20" spans="1:58" x14ac:dyDescent="0.3">
      <c r="A20" s="3">
        <v>43887</v>
      </c>
      <c r="B20" s="4">
        <v>7042.47</v>
      </c>
      <c r="C20" s="8">
        <v>107.55475121414825</v>
      </c>
      <c r="D20" s="38">
        <v>3.4977827821487113E-3</v>
      </c>
      <c r="E20">
        <f>VLOOKUP(Tabella27[[#This Row],[DATA]],Tabella28[], 2, 0)</f>
        <v>0.54200000000000004</v>
      </c>
      <c r="F20">
        <f>VLOOKUP(Tabella27[[#This Row],[DATA]],Tabella28[], 3, 0)</f>
        <v>4.3999999999999997E-2</v>
      </c>
      <c r="G20">
        <f>VLOOKUP(Tabella27[[#This Row],[DATA]],Tabella28[], 4, 0)</f>
        <v>3.5999999999999997E-2</v>
      </c>
      <c r="H20">
        <f>VLOOKUP(Tabella27[[#This Row],[DATA]],Tabella28[], 5, 0)</f>
        <v>0</v>
      </c>
      <c r="I20">
        <f>VLOOKUP(Tabella27[[#This Row],[DATA]],Tabella28[], 6, 0)</f>
        <v>0</v>
      </c>
      <c r="J20">
        <f>VLOOKUP(Tabella27[[#This Row],[DATA]],Tabella28[], 7, 0)</f>
        <v>0</v>
      </c>
      <c r="K20">
        <f>VLOOKUP(Tabella27[[#This Row],[DATA]],Tabella28[], 8, 0)</f>
        <v>0</v>
      </c>
      <c r="L20">
        <f>VLOOKUP(Tabella27[[#This Row],[DATA]],Tabella28[], 9, 0)</f>
        <v>0</v>
      </c>
      <c r="M20">
        <f>VLOOKUP(Tabella27[[#This Row],[DATA]],Tabella28[], 10, 0)</f>
        <v>0</v>
      </c>
      <c r="N20">
        <f>VLOOKUP(Tabella27[[#This Row],[DATA]],Tabella28[], 11, 0)</f>
        <v>0</v>
      </c>
      <c r="O20">
        <f>VLOOKUP(Tabella27[[#This Row],[DATA]],Tabella28[], 12, 0)</f>
        <v>0</v>
      </c>
      <c r="P20">
        <f>VLOOKUP(Tabella27[[#This Row],[DATA]],Tabella28[], 13, 0)</f>
        <v>0</v>
      </c>
      <c r="Q20">
        <f>VLOOKUP(Tabella27[[#This Row],[DATA]],Tabella28[], 14, 0)</f>
        <v>0</v>
      </c>
      <c r="R20">
        <f>VLOOKUP(Tabella27[[#This Row],[DATA]],Tabella28[], 15, 0)</f>
        <v>0</v>
      </c>
      <c r="S20">
        <f>VLOOKUP(Tabella27[[#This Row],[DATA]],Tabella28[], 16, 0)</f>
        <v>0</v>
      </c>
      <c r="T20">
        <f>VLOOKUP(Tabella27[[#This Row],[DATA]],Tabella28[], 17, 0)</f>
        <v>0</v>
      </c>
      <c r="U20">
        <f>VLOOKUP(Tabella27[[#This Row],[DATA]],Tabella28[], 18, 0)</f>
        <v>0</v>
      </c>
      <c r="V20">
        <f>VLOOKUP(Tabella27[[#This Row],[DATA]],Tabella23[], 2, 0)</f>
        <v>11.11</v>
      </c>
      <c r="W20">
        <f>VLOOKUP(Tabella27[[#This Row],[DATA]],Tabella25[], 2, 0)</f>
        <v>16.670000000000002</v>
      </c>
      <c r="X20">
        <f>VLOOKUP(Tabella27[[#This Row],[DATA]],Tabella24[], 2, 0)</f>
        <v>14.58</v>
      </c>
      <c r="Y20">
        <f>VLOOKUP(Tabella27[[#This Row],[DATA]],Tabella26[], 2, 0)</f>
        <v>0</v>
      </c>
      <c r="Z20">
        <v>0</v>
      </c>
      <c r="AA20">
        <v>0</v>
      </c>
      <c r="AC20" s="23">
        <v>43879</v>
      </c>
      <c r="AD20" s="14">
        <v>0.27900000000000003</v>
      </c>
      <c r="AE20" s="14">
        <v>0</v>
      </c>
      <c r="AF20" s="14">
        <v>8.0000000000000002E-3</v>
      </c>
      <c r="AG20" s="14"/>
      <c r="AH20" s="14"/>
      <c r="AI20" s="14">
        <v>0</v>
      </c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5"/>
      <c r="AV20" s="24">
        <v>43849</v>
      </c>
      <c r="AW20">
        <v>0</v>
      </c>
      <c r="AY20" s="24">
        <v>43849</v>
      </c>
      <c r="AZ20">
        <v>0</v>
      </c>
      <c r="BB20" s="24">
        <v>43849</v>
      </c>
      <c r="BC20">
        <v>0</v>
      </c>
      <c r="BE20" s="24">
        <v>43849</v>
      </c>
      <c r="BF20">
        <v>0</v>
      </c>
    </row>
    <row r="21" spans="1:58" x14ac:dyDescent="0.3">
      <c r="A21" s="1">
        <v>43888</v>
      </c>
      <c r="B21" s="2">
        <v>6796.4</v>
      </c>
      <c r="C21" s="7">
        <v>103.79669507315434</v>
      </c>
      <c r="D21" s="39">
        <v>-3.5565900678945619E-2</v>
      </c>
      <c r="E21">
        <f>VLOOKUP(Tabella27[[#This Row],[DATA]],Tabella28[], 2, 0)</f>
        <v>0.64500000000000002</v>
      </c>
      <c r="F21">
        <f>VLOOKUP(Tabella27[[#This Row],[DATA]],Tabella28[], 3, 0)</f>
        <v>0.10299999999999999</v>
      </c>
      <c r="G21">
        <f>VLOOKUP(Tabella27[[#This Row],[DATA]],Tabella28[], 4, 0)</f>
        <v>4.5999999999999999E-2</v>
      </c>
      <c r="H21">
        <f>VLOOKUP(Tabella27[[#This Row],[DATA]],Tabella28[], 5, 0)</f>
        <v>0</v>
      </c>
      <c r="I21">
        <f>VLOOKUP(Tabella27[[#This Row],[DATA]],Tabella28[], 6, 0)</f>
        <v>0</v>
      </c>
      <c r="J21">
        <f>VLOOKUP(Tabella27[[#This Row],[DATA]],Tabella28[], 7, 0)</f>
        <v>0</v>
      </c>
      <c r="K21">
        <f>VLOOKUP(Tabella27[[#This Row],[DATA]],Tabella28[], 8, 0)</f>
        <v>0</v>
      </c>
      <c r="L21">
        <f>VLOOKUP(Tabella27[[#This Row],[DATA]],Tabella28[], 9, 0)</f>
        <v>0</v>
      </c>
      <c r="M21">
        <f>VLOOKUP(Tabella27[[#This Row],[DATA]],Tabella28[], 10, 0)</f>
        <v>0</v>
      </c>
      <c r="N21">
        <f>VLOOKUP(Tabella27[[#This Row],[DATA]],Tabella28[], 11, 0)</f>
        <v>0</v>
      </c>
      <c r="O21">
        <f>VLOOKUP(Tabella27[[#This Row],[DATA]],Tabella28[], 12, 0)</f>
        <v>0</v>
      </c>
      <c r="P21">
        <f>VLOOKUP(Tabella27[[#This Row],[DATA]],Tabella28[], 13, 0)</f>
        <v>0</v>
      </c>
      <c r="Q21">
        <f>VLOOKUP(Tabella27[[#This Row],[DATA]],Tabella28[], 14, 0)</f>
        <v>0</v>
      </c>
      <c r="R21">
        <f>VLOOKUP(Tabella27[[#This Row],[DATA]],Tabella28[], 15, 0)</f>
        <v>0</v>
      </c>
      <c r="S21">
        <f>VLOOKUP(Tabella27[[#This Row],[DATA]],Tabella28[], 16, 0)</f>
        <v>0</v>
      </c>
      <c r="T21">
        <f>VLOOKUP(Tabella27[[#This Row],[DATA]],Tabella28[], 17, 0)</f>
        <v>0</v>
      </c>
      <c r="U21">
        <f>VLOOKUP(Tabella27[[#This Row],[DATA]],Tabella28[], 18, 0)</f>
        <v>0</v>
      </c>
      <c r="V21">
        <f>VLOOKUP(Tabella27[[#This Row],[DATA]],Tabella23[], 2, 0)</f>
        <v>11.11</v>
      </c>
      <c r="W21">
        <f>VLOOKUP(Tabella27[[#This Row],[DATA]],Tabella25[], 2, 0)</f>
        <v>16.670000000000002</v>
      </c>
      <c r="X21">
        <f>VLOOKUP(Tabella27[[#This Row],[DATA]],Tabella24[], 2, 0)</f>
        <v>14.58</v>
      </c>
      <c r="Y21">
        <f>VLOOKUP(Tabella27[[#This Row],[DATA]],Tabella26[], 2, 0)</f>
        <v>0</v>
      </c>
      <c r="Z21">
        <v>0</v>
      </c>
      <c r="AA21">
        <v>0</v>
      </c>
      <c r="AC21" s="23">
        <v>43880</v>
      </c>
      <c r="AD21" s="16">
        <v>0.29299999999999998</v>
      </c>
      <c r="AE21" s="16">
        <v>1.4999999999999999E-2</v>
      </c>
      <c r="AF21" s="16">
        <v>8.0000000000000002E-3</v>
      </c>
      <c r="AG21" s="16"/>
      <c r="AH21" s="16"/>
      <c r="AI21" s="16">
        <v>0</v>
      </c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7"/>
      <c r="AV21" s="24">
        <v>43850</v>
      </c>
      <c r="AW21">
        <v>5.56</v>
      </c>
      <c r="AY21" s="24">
        <v>43850</v>
      </c>
      <c r="AZ21">
        <v>5.21</v>
      </c>
      <c r="BB21" s="24">
        <v>43850</v>
      </c>
      <c r="BC21">
        <v>5.95</v>
      </c>
      <c r="BE21" s="24">
        <v>43850</v>
      </c>
      <c r="BF21">
        <v>0</v>
      </c>
    </row>
    <row r="22" spans="1:58" x14ac:dyDescent="0.3">
      <c r="A22" s="3">
        <v>43889</v>
      </c>
      <c r="B22" s="4">
        <v>6580.61</v>
      </c>
      <c r="C22" s="8">
        <v>100.50108433366933</v>
      </c>
      <c r="D22" s="38">
        <v>-3.2265614021925917E-2</v>
      </c>
      <c r="E22">
        <f>VLOOKUP(Tabella27[[#This Row],[DATA]],Tabella28[], 2, 0)</f>
        <v>0.82099999999999995</v>
      </c>
      <c r="F22">
        <f>VLOOKUP(Tabella27[[#This Row],[DATA]],Tabella28[], 3, 0)</f>
        <v>0.17599999999999999</v>
      </c>
      <c r="G22">
        <f>VLOOKUP(Tabella27[[#This Row],[DATA]],Tabella28[], 4, 0)</f>
        <v>6.9000000000000006E-2</v>
      </c>
      <c r="H22">
        <f>VLOOKUP(Tabella27[[#This Row],[DATA]],Tabella28[], 5, 0)</f>
        <v>0</v>
      </c>
      <c r="I22">
        <f>VLOOKUP(Tabella27[[#This Row],[DATA]],Tabella28[], 6, 0)</f>
        <v>0</v>
      </c>
      <c r="J22">
        <f>VLOOKUP(Tabella27[[#This Row],[DATA]],Tabella28[], 7, 0)</f>
        <v>0</v>
      </c>
      <c r="K22">
        <f>VLOOKUP(Tabella27[[#This Row],[DATA]],Tabella28[], 8, 0)</f>
        <v>0</v>
      </c>
      <c r="L22">
        <f>VLOOKUP(Tabella27[[#This Row],[DATA]],Tabella28[], 9, 0)</f>
        <v>0</v>
      </c>
      <c r="M22">
        <f>VLOOKUP(Tabella27[[#This Row],[DATA]],Tabella28[], 10, 0)</f>
        <v>0</v>
      </c>
      <c r="N22">
        <f>VLOOKUP(Tabella27[[#This Row],[DATA]],Tabella28[], 11, 0)</f>
        <v>0</v>
      </c>
      <c r="O22">
        <f>VLOOKUP(Tabella27[[#This Row],[DATA]],Tabella28[], 12, 0)</f>
        <v>0</v>
      </c>
      <c r="P22">
        <f>VLOOKUP(Tabella27[[#This Row],[DATA]],Tabella28[], 13, 0)</f>
        <v>0</v>
      </c>
      <c r="Q22">
        <f>VLOOKUP(Tabella27[[#This Row],[DATA]],Tabella28[], 14, 0)</f>
        <v>0</v>
      </c>
      <c r="R22">
        <f>VLOOKUP(Tabella27[[#This Row],[DATA]],Tabella28[], 15, 0)</f>
        <v>0</v>
      </c>
      <c r="S22">
        <f>VLOOKUP(Tabella27[[#This Row],[DATA]],Tabella28[], 16, 0)</f>
        <v>0</v>
      </c>
      <c r="T22">
        <f>VLOOKUP(Tabella27[[#This Row],[DATA]],Tabella28[], 17, 0)</f>
        <v>0</v>
      </c>
      <c r="U22">
        <f>VLOOKUP(Tabella27[[#This Row],[DATA]],Tabella28[], 18, 0)</f>
        <v>0</v>
      </c>
      <c r="V22">
        <f>VLOOKUP(Tabella27[[#This Row],[DATA]],Tabella23[], 2, 0)</f>
        <v>11.11</v>
      </c>
      <c r="W22">
        <f>VLOOKUP(Tabella27[[#This Row],[DATA]],Tabella25[], 2, 0)</f>
        <v>16.670000000000002</v>
      </c>
      <c r="X22">
        <f>VLOOKUP(Tabella27[[#This Row],[DATA]],Tabella24[], 2, 0)</f>
        <v>14.58</v>
      </c>
      <c r="Y22">
        <f>VLOOKUP(Tabella27[[#This Row],[DATA]],Tabella26[], 2, 0)</f>
        <v>0</v>
      </c>
      <c r="Z22">
        <v>0</v>
      </c>
      <c r="AA22">
        <v>0</v>
      </c>
      <c r="AC22" s="23">
        <v>43881</v>
      </c>
      <c r="AD22" s="14">
        <v>0.32300000000000001</v>
      </c>
      <c r="AE22" s="14">
        <v>2.9000000000000001E-2</v>
      </c>
      <c r="AF22" s="14">
        <v>0.01</v>
      </c>
      <c r="AG22" s="14"/>
      <c r="AH22" s="14"/>
      <c r="AI22" s="14">
        <v>0</v>
      </c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5"/>
      <c r="AV22" s="24">
        <v>43851</v>
      </c>
      <c r="AW22">
        <v>5.56</v>
      </c>
      <c r="AY22" s="24">
        <v>43851</v>
      </c>
      <c r="AZ22">
        <v>5.21</v>
      </c>
      <c r="BB22" s="24">
        <v>43851</v>
      </c>
      <c r="BC22">
        <v>5.95</v>
      </c>
      <c r="BE22" s="24">
        <v>43851</v>
      </c>
      <c r="BF22">
        <v>0</v>
      </c>
    </row>
    <row r="23" spans="1:58" x14ac:dyDescent="0.3">
      <c r="A23" s="1">
        <v>43892</v>
      </c>
      <c r="B23" s="2">
        <v>6654.89</v>
      </c>
      <c r="C23" s="7">
        <v>101.6355111640551</v>
      </c>
      <c r="D23" s="39">
        <v>1.1224476577310245E-2</v>
      </c>
      <c r="E23">
        <f>VLOOKUP(Tabella27[[#This Row],[DATA]],Tabella28[], 2, 0)</f>
        <v>1.9650000000000001</v>
      </c>
      <c r="F23">
        <f>VLOOKUP(Tabella27[[#This Row],[DATA]],Tabella28[], 3, 0)</f>
        <v>0.58599999999999997</v>
      </c>
      <c r="G23">
        <f>VLOOKUP(Tabella27[[#This Row],[DATA]],Tabella28[], 4, 0)</f>
        <v>0.218</v>
      </c>
      <c r="H23">
        <f>VLOOKUP(Tabella27[[#This Row],[DATA]],Tabella28[], 5, 0)</f>
        <v>0</v>
      </c>
      <c r="I23">
        <f>VLOOKUP(Tabella27[[#This Row],[DATA]],Tabella28[], 6, 0)</f>
        <v>0</v>
      </c>
      <c r="J23">
        <f>VLOOKUP(Tabella27[[#This Row],[DATA]],Tabella28[], 7, 0)</f>
        <v>0</v>
      </c>
      <c r="K23">
        <f>VLOOKUP(Tabella27[[#This Row],[DATA]],Tabella28[], 8, 0)</f>
        <v>0</v>
      </c>
      <c r="L23">
        <f>VLOOKUP(Tabella27[[#This Row],[DATA]],Tabella28[], 9, 0)</f>
        <v>0</v>
      </c>
      <c r="M23">
        <f>VLOOKUP(Tabella27[[#This Row],[DATA]],Tabella28[], 10, 0)</f>
        <v>0</v>
      </c>
      <c r="N23">
        <f>VLOOKUP(Tabella27[[#This Row],[DATA]],Tabella28[], 11, 0)</f>
        <v>0</v>
      </c>
      <c r="O23">
        <f>VLOOKUP(Tabella27[[#This Row],[DATA]],Tabella28[], 12, 0)</f>
        <v>0</v>
      </c>
      <c r="P23">
        <f>VLOOKUP(Tabella27[[#This Row],[DATA]],Tabella28[], 13, 0)</f>
        <v>0</v>
      </c>
      <c r="Q23">
        <f>VLOOKUP(Tabella27[[#This Row],[DATA]],Tabella28[], 14, 0)</f>
        <v>0</v>
      </c>
      <c r="R23">
        <f>VLOOKUP(Tabella27[[#This Row],[DATA]],Tabella28[], 15, 0)</f>
        <v>0</v>
      </c>
      <c r="S23">
        <f>VLOOKUP(Tabella27[[#This Row],[DATA]],Tabella28[], 16, 0)</f>
        <v>0</v>
      </c>
      <c r="T23">
        <f>VLOOKUP(Tabella27[[#This Row],[DATA]],Tabella28[], 17, 0)</f>
        <v>0</v>
      </c>
      <c r="U23">
        <f>VLOOKUP(Tabella27[[#This Row],[DATA]],Tabella28[], 18, 0)</f>
        <v>0</v>
      </c>
      <c r="V23">
        <f>VLOOKUP(Tabella27[[#This Row],[DATA]],Tabella23[], 2, 0)</f>
        <v>11.11</v>
      </c>
      <c r="W23">
        <f>VLOOKUP(Tabella27[[#This Row],[DATA]],Tabella25[], 2, 0)</f>
        <v>16.670000000000002</v>
      </c>
      <c r="X23">
        <f>VLOOKUP(Tabella27[[#This Row],[DATA]],Tabella24[], 2, 0)</f>
        <v>14.58</v>
      </c>
      <c r="Y23">
        <f>VLOOKUP(Tabella27[[#This Row],[DATA]],Tabella26[], 2, 0)</f>
        <v>0</v>
      </c>
      <c r="Z23">
        <v>0</v>
      </c>
      <c r="AA23">
        <v>1</v>
      </c>
      <c r="AC23" s="23">
        <v>43882</v>
      </c>
      <c r="AD23" s="16">
        <v>0.33700000000000002</v>
      </c>
      <c r="AE23" s="16">
        <v>1.4999999999999999E-2</v>
      </c>
      <c r="AF23" s="16">
        <v>0.01</v>
      </c>
      <c r="AG23" s="16"/>
      <c r="AH23" s="16"/>
      <c r="AI23" s="16">
        <v>0</v>
      </c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7"/>
      <c r="AV23" s="24">
        <v>43852</v>
      </c>
      <c r="AW23">
        <v>5.56</v>
      </c>
      <c r="AY23" s="24">
        <v>43852</v>
      </c>
      <c r="AZ23">
        <v>5.21</v>
      </c>
      <c r="BB23" s="24">
        <v>43852</v>
      </c>
      <c r="BC23">
        <v>5.95</v>
      </c>
      <c r="BE23" s="24">
        <v>43852</v>
      </c>
      <c r="BF23">
        <v>0</v>
      </c>
    </row>
    <row r="24" spans="1:58" x14ac:dyDescent="0.3">
      <c r="A24" s="3">
        <v>43893</v>
      </c>
      <c r="B24" s="4">
        <v>6718.2</v>
      </c>
      <c r="C24" s="8">
        <v>102.60240080637772</v>
      </c>
      <c r="D24" s="38">
        <v>9.4683387272182142E-3</v>
      </c>
      <c r="E24">
        <f>VLOOKUP(Tabella27[[#This Row],[DATA]],Tabella28[], 2, 0)</f>
        <v>2.7709999999999999</v>
      </c>
      <c r="F24">
        <f>VLOOKUP(Tabella27[[#This Row],[DATA]],Tabella28[], 3, 0)</f>
        <v>0.80600000000000005</v>
      </c>
      <c r="G24">
        <f>VLOOKUP(Tabella27[[#This Row],[DATA]],Tabella28[], 4, 0)</f>
        <v>0.32500000000000001</v>
      </c>
      <c r="H24">
        <f>VLOOKUP(Tabella27[[#This Row],[DATA]],Tabella28[], 5, 0)</f>
        <v>0</v>
      </c>
      <c r="I24">
        <f>VLOOKUP(Tabella27[[#This Row],[DATA]],Tabella28[], 6, 0)</f>
        <v>0</v>
      </c>
      <c r="J24">
        <f>VLOOKUP(Tabella27[[#This Row],[DATA]],Tabella28[], 7, 0)</f>
        <v>0</v>
      </c>
      <c r="K24">
        <f>VLOOKUP(Tabella27[[#This Row],[DATA]],Tabella28[], 8, 0)</f>
        <v>2.11</v>
      </c>
      <c r="L24">
        <f>VLOOKUP(Tabella27[[#This Row],[DATA]],Tabella28[], 9, 0)</f>
        <v>0</v>
      </c>
      <c r="M24">
        <f>VLOOKUP(Tabella27[[#This Row],[DATA]],Tabella28[], 10, 0)</f>
        <v>0</v>
      </c>
      <c r="N24">
        <f>VLOOKUP(Tabella27[[#This Row],[DATA]],Tabella28[], 11, 0)</f>
        <v>0</v>
      </c>
      <c r="O24">
        <f>VLOOKUP(Tabella27[[#This Row],[DATA]],Tabella28[], 12, 0)</f>
        <v>0</v>
      </c>
      <c r="P24">
        <f>VLOOKUP(Tabella27[[#This Row],[DATA]],Tabella28[], 13, 0)</f>
        <v>0</v>
      </c>
      <c r="Q24">
        <f>VLOOKUP(Tabella27[[#This Row],[DATA]],Tabella28[], 14, 0)</f>
        <v>0</v>
      </c>
      <c r="R24">
        <f>VLOOKUP(Tabella27[[#This Row],[DATA]],Tabella28[], 15, 0)</f>
        <v>0</v>
      </c>
      <c r="S24">
        <f>VLOOKUP(Tabella27[[#This Row],[DATA]],Tabella28[], 16, 0)</f>
        <v>0</v>
      </c>
      <c r="T24">
        <f>VLOOKUP(Tabella27[[#This Row],[DATA]],Tabella28[], 17, 0)</f>
        <v>0</v>
      </c>
      <c r="U24">
        <f>VLOOKUP(Tabella27[[#This Row],[DATA]],Tabella28[], 18, 0)</f>
        <v>0</v>
      </c>
      <c r="V24">
        <f>VLOOKUP(Tabella27[[#This Row],[DATA]],Tabella23[], 2, 0)</f>
        <v>11.11</v>
      </c>
      <c r="W24">
        <f>VLOOKUP(Tabella27[[#This Row],[DATA]],Tabella25[], 2, 0)</f>
        <v>16.670000000000002</v>
      </c>
      <c r="X24">
        <f>VLOOKUP(Tabella27[[#This Row],[DATA]],Tabella24[], 2, 0)</f>
        <v>14.58</v>
      </c>
      <c r="Y24">
        <f>VLOOKUP(Tabella27[[#This Row],[DATA]],Tabella26[], 2, 0)</f>
        <v>0</v>
      </c>
      <c r="Z24">
        <v>0</v>
      </c>
      <c r="AA24">
        <v>0</v>
      </c>
      <c r="AC24" s="23">
        <v>43883</v>
      </c>
      <c r="AD24" s="14">
        <v>0.33700000000000002</v>
      </c>
      <c r="AE24" s="14">
        <v>0</v>
      </c>
      <c r="AF24" s="14">
        <v>0.01</v>
      </c>
      <c r="AG24" s="14"/>
      <c r="AH24" s="14"/>
      <c r="AI24" s="14">
        <v>0</v>
      </c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5"/>
      <c r="AV24" s="24">
        <v>43853</v>
      </c>
      <c r="AW24">
        <v>5.56</v>
      </c>
      <c r="AY24" s="24">
        <v>43853</v>
      </c>
      <c r="AZ24">
        <v>5.21</v>
      </c>
      <c r="BB24" s="24">
        <v>43853</v>
      </c>
      <c r="BC24">
        <v>5.95</v>
      </c>
      <c r="BE24" s="24">
        <v>43853</v>
      </c>
      <c r="BF24">
        <v>0</v>
      </c>
    </row>
    <row r="25" spans="1:58" x14ac:dyDescent="0.3">
      <c r="A25" s="1">
        <v>43894</v>
      </c>
      <c r="B25" s="2">
        <v>6815.59</v>
      </c>
      <c r="C25" s="7">
        <v>104.08977060997587</v>
      </c>
      <c r="D25" s="39">
        <v>1.4392373623546719E-2</v>
      </c>
      <c r="E25">
        <f>VLOOKUP(Tabella27[[#This Row],[DATA]],Tabella28[], 2, 0)</f>
        <v>3.6070000000000002</v>
      </c>
      <c r="F25">
        <f>VLOOKUP(Tabella27[[#This Row],[DATA]],Tabella28[], 3, 0)</f>
        <v>0.83599999999999997</v>
      </c>
      <c r="G25">
        <f>VLOOKUP(Tabella27[[#This Row],[DATA]],Tabella28[], 4, 0)</f>
        <v>0.438</v>
      </c>
      <c r="H25">
        <f>VLOOKUP(Tabella27[[#This Row],[DATA]],Tabella28[], 5, 0)</f>
        <v>0</v>
      </c>
      <c r="I25">
        <f>VLOOKUP(Tabella27[[#This Row],[DATA]],Tabella28[], 6, 0)</f>
        <v>0</v>
      </c>
      <c r="J25">
        <f>VLOOKUP(Tabella27[[#This Row],[DATA]],Tabella28[], 7, 0)</f>
        <v>0</v>
      </c>
      <c r="K25">
        <f>VLOOKUP(Tabella27[[#This Row],[DATA]],Tabella28[], 8, 0)</f>
        <v>2.06</v>
      </c>
      <c r="L25">
        <f>VLOOKUP(Tabella27[[#This Row],[DATA]],Tabella28[], 9, 0)</f>
        <v>0</v>
      </c>
      <c r="M25">
        <f>VLOOKUP(Tabella27[[#This Row],[DATA]],Tabella28[], 10, 0)</f>
        <v>0</v>
      </c>
      <c r="N25">
        <f>VLOOKUP(Tabella27[[#This Row],[DATA]],Tabella28[], 11, 0)</f>
        <v>0</v>
      </c>
      <c r="O25">
        <f>VLOOKUP(Tabella27[[#This Row],[DATA]],Tabella28[], 12, 0)</f>
        <v>0</v>
      </c>
      <c r="P25">
        <f>VLOOKUP(Tabella27[[#This Row],[DATA]],Tabella28[], 13, 0)</f>
        <v>0</v>
      </c>
      <c r="Q25">
        <f>VLOOKUP(Tabella27[[#This Row],[DATA]],Tabella28[], 14, 0)</f>
        <v>0</v>
      </c>
      <c r="R25">
        <f>VLOOKUP(Tabella27[[#This Row],[DATA]],Tabella28[], 15, 0)</f>
        <v>0</v>
      </c>
      <c r="S25">
        <f>VLOOKUP(Tabella27[[#This Row],[DATA]],Tabella28[], 16, 0)</f>
        <v>0</v>
      </c>
      <c r="T25">
        <f>VLOOKUP(Tabella27[[#This Row],[DATA]],Tabella28[], 17, 0)</f>
        <v>0</v>
      </c>
      <c r="U25">
        <f>VLOOKUP(Tabella27[[#This Row],[DATA]],Tabella28[], 18, 0)</f>
        <v>0</v>
      </c>
      <c r="V25">
        <f>VLOOKUP(Tabella27[[#This Row],[DATA]],Tabella23[], 2, 0)</f>
        <v>11.11</v>
      </c>
      <c r="W25">
        <f>VLOOKUP(Tabella27[[#This Row],[DATA]],Tabella25[], 2, 0)</f>
        <v>16.670000000000002</v>
      </c>
      <c r="X25">
        <f>VLOOKUP(Tabella27[[#This Row],[DATA]],Tabella24[], 2, 0)</f>
        <v>14.58</v>
      </c>
      <c r="Y25">
        <f>VLOOKUP(Tabella27[[#This Row],[DATA]],Tabella26[], 2, 0)</f>
        <v>0</v>
      </c>
      <c r="Z25">
        <v>0</v>
      </c>
      <c r="AA25">
        <v>0</v>
      </c>
      <c r="AC25" s="23">
        <v>43884</v>
      </c>
      <c r="AD25" s="16">
        <v>0.41099999999999998</v>
      </c>
      <c r="AE25" s="16">
        <v>7.2999999999999995E-2</v>
      </c>
      <c r="AF25" s="16">
        <v>2.1000000000000001E-2</v>
      </c>
      <c r="AG25" s="16"/>
      <c r="AH25" s="16"/>
      <c r="AI25" s="16">
        <v>0</v>
      </c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7"/>
      <c r="AV25" s="24">
        <v>43854</v>
      </c>
      <c r="AW25">
        <v>5.56</v>
      </c>
      <c r="AY25" s="24">
        <v>43854</v>
      </c>
      <c r="AZ25">
        <v>5.21</v>
      </c>
      <c r="BB25" s="24">
        <v>43854</v>
      </c>
      <c r="BC25">
        <v>5.95</v>
      </c>
      <c r="BE25" s="24">
        <v>43854</v>
      </c>
      <c r="BF25">
        <v>0</v>
      </c>
    </row>
    <row r="26" spans="1:58" x14ac:dyDescent="0.3">
      <c r="A26" s="3">
        <v>43895</v>
      </c>
      <c r="B26" s="4">
        <v>6705.43</v>
      </c>
      <c r="C26" s="8">
        <v>102.40737346895141</v>
      </c>
      <c r="D26" s="38">
        <v>-1.6294989212955108E-2</v>
      </c>
      <c r="E26">
        <f>VLOOKUP(Tabella27[[#This Row],[DATA]],Tabella28[], 2, 0)</f>
        <v>4.3250000000000002</v>
      </c>
      <c r="F26">
        <f>VLOOKUP(Tabella27[[#This Row],[DATA]],Tabella28[], 3, 0)</f>
        <v>0.71799999999999997</v>
      </c>
      <c r="G26">
        <f>VLOOKUP(Tabella27[[#This Row],[DATA]],Tabella28[], 4, 0)</f>
        <v>0.52600000000000002</v>
      </c>
      <c r="H26">
        <f>VLOOKUP(Tabella27[[#This Row],[DATA]],Tabella28[], 5, 0)</f>
        <v>0</v>
      </c>
      <c r="I26">
        <f>VLOOKUP(Tabella27[[#This Row],[DATA]],Tabella28[], 6, 0)</f>
        <v>0</v>
      </c>
      <c r="J26">
        <f>VLOOKUP(Tabella27[[#This Row],[DATA]],Tabella28[], 7, 0)</f>
        <v>0</v>
      </c>
      <c r="K26">
        <f>VLOOKUP(Tabella27[[#This Row],[DATA]],Tabella28[], 8, 0)</f>
        <v>2.1</v>
      </c>
      <c r="L26">
        <f>VLOOKUP(Tabella27[[#This Row],[DATA]],Tabella28[], 9, 0)</f>
        <v>0</v>
      </c>
      <c r="M26">
        <f>VLOOKUP(Tabella27[[#This Row],[DATA]],Tabella28[], 10, 0)</f>
        <v>0</v>
      </c>
      <c r="N26">
        <f>VLOOKUP(Tabella27[[#This Row],[DATA]],Tabella28[], 11, 0)</f>
        <v>0</v>
      </c>
      <c r="O26">
        <f>VLOOKUP(Tabella27[[#This Row],[DATA]],Tabella28[], 12, 0)</f>
        <v>0</v>
      </c>
      <c r="P26">
        <f>VLOOKUP(Tabella27[[#This Row],[DATA]],Tabella28[], 13, 0)</f>
        <v>0</v>
      </c>
      <c r="Q26">
        <f>VLOOKUP(Tabella27[[#This Row],[DATA]],Tabella28[], 14, 0)</f>
        <v>0</v>
      </c>
      <c r="R26">
        <f>VLOOKUP(Tabella27[[#This Row],[DATA]],Tabella28[], 15, 0)</f>
        <v>0</v>
      </c>
      <c r="S26">
        <f>VLOOKUP(Tabella27[[#This Row],[DATA]],Tabella28[], 16, 0)</f>
        <v>0</v>
      </c>
      <c r="T26">
        <f>VLOOKUP(Tabella27[[#This Row],[DATA]],Tabella28[], 17, 0)</f>
        <v>0</v>
      </c>
      <c r="U26">
        <f>VLOOKUP(Tabella27[[#This Row],[DATA]],Tabella28[], 18, 0)</f>
        <v>0</v>
      </c>
      <c r="V26">
        <f>VLOOKUP(Tabella27[[#This Row],[DATA]],Tabella23[], 2, 0)</f>
        <v>11.11</v>
      </c>
      <c r="W26">
        <f>VLOOKUP(Tabella27[[#This Row],[DATA]],Tabella25[], 2, 0)</f>
        <v>16.670000000000002</v>
      </c>
      <c r="X26">
        <f>VLOOKUP(Tabella27[[#This Row],[DATA]],Tabella24[], 2, 0)</f>
        <v>14.58</v>
      </c>
      <c r="Y26">
        <f>VLOOKUP(Tabella27[[#This Row],[DATA]],Tabella26[], 2, 0)</f>
        <v>0</v>
      </c>
      <c r="Z26">
        <v>0</v>
      </c>
      <c r="AA26">
        <v>0</v>
      </c>
      <c r="AC26" s="23">
        <v>43885</v>
      </c>
      <c r="AD26" s="14">
        <v>0.44</v>
      </c>
      <c r="AE26" s="14">
        <v>2.9000000000000001E-2</v>
      </c>
      <c r="AF26" s="14">
        <v>2.3E-2</v>
      </c>
      <c r="AG26" s="14"/>
      <c r="AH26" s="14"/>
      <c r="AI26" s="14">
        <v>0</v>
      </c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5"/>
      <c r="AV26" s="24">
        <v>43855</v>
      </c>
      <c r="AW26">
        <v>5.56</v>
      </c>
      <c r="AY26" s="24">
        <v>43855</v>
      </c>
      <c r="AZ26">
        <v>5.21</v>
      </c>
      <c r="BB26" s="24">
        <v>43855</v>
      </c>
      <c r="BC26">
        <v>5.95</v>
      </c>
      <c r="BE26" s="24">
        <v>43855</v>
      </c>
      <c r="BF26">
        <v>0</v>
      </c>
    </row>
    <row r="27" spans="1:58" x14ac:dyDescent="0.3">
      <c r="A27" s="1">
        <v>43896</v>
      </c>
      <c r="B27" s="2">
        <v>6462.55</v>
      </c>
      <c r="C27" s="7">
        <v>98.698035981551058</v>
      </c>
      <c r="D27" s="39">
        <v>-3.689366917413605E-2</v>
      </c>
      <c r="E27">
        <f>VLOOKUP(Tabella27[[#This Row],[DATA]],Tabella28[], 2, 0)</f>
        <v>5.4829999999999997</v>
      </c>
      <c r="F27">
        <f>VLOOKUP(Tabella27[[#This Row],[DATA]],Tabella28[], 3, 0)</f>
        <v>1.1579999999999999</v>
      </c>
      <c r="G27">
        <f>VLOOKUP(Tabella27[[#This Row],[DATA]],Tabella28[], 4, 0)</f>
        <v>0.66600000000000004</v>
      </c>
      <c r="H27">
        <f>VLOOKUP(Tabella27[[#This Row],[DATA]],Tabella28[], 5, 0)</f>
        <v>1.4999999999999999E-2</v>
      </c>
      <c r="I27">
        <f>VLOOKUP(Tabella27[[#This Row],[DATA]],Tabella28[], 6, 0)</f>
        <v>1.4999999999999999E-2</v>
      </c>
      <c r="J27">
        <f>VLOOKUP(Tabella27[[#This Row],[DATA]],Tabella28[], 7, 0)</f>
        <v>2E-3</v>
      </c>
      <c r="K27">
        <f>VLOOKUP(Tabella27[[#This Row],[DATA]],Tabella28[], 8, 0)</f>
        <v>2.25</v>
      </c>
      <c r="L27">
        <f>VLOOKUP(Tabella27[[#This Row],[DATA]],Tabella28[], 9, 0)</f>
        <v>0</v>
      </c>
      <c r="M27">
        <f>VLOOKUP(Tabella27[[#This Row],[DATA]],Tabella28[], 10, 0)</f>
        <v>0</v>
      </c>
      <c r="N27">
        <f>VLOOKUP(Tabella27[[#This Row],[DATA]],Tabella28[], 11, 0)</f>
        <v>0</v>
      </c>
      <c r="O27">
        <f>VLOOKUP(Tabella27[[#This Row],[DATA]],Tabella28[], 12, 0)</f>
        <v>0</v>
      </c>
      <c r="P27">
        <f>VLOOKUP(Tabella27[[#This Row],[DATA]],Tabella28[], 13, 0)</f>
        <v>0</v>
      </c>
      <c r="Q27">
        <f>VLOOKUP(Tabella27[[#This Row],[DATA]],Tabella28[], 14, 0)</f>
        <v>0</v>
      </c>
      <c r="R27">
        <f>VLOOKUP(Tabella27[[#This Row],[DATA]],Tabella28[], 15, 0)</f>
        <v>0</v>
      </c>
      <c r="S27">
        <f>VLOOKUP(Tabella27[[#This Row],[DATA]],Tabella28[], 16, 0)</f>
        <v>0</v>
      </c>
      <c r="T27">
        <f>VLOOKUP(Tabella27[[#This Row],[DATA]],Tabella28[], 17, 0)</f>
        <v>0</v>
      </c>
      <c r="U27">
        <f>VLOOKUP(Tabella27[[#This Row],[DATA]],Tabella28[], 18, 0)</f>
        <v>0</v>
      </c>
      <c r="V27">
        <f>VLOOKUP(Tabella27[[#This Row],[DATA]],Tabella23[], 2, 0)</f>
        <v>11.11</v>
      </c>
      <c r="W27">
        <f>VLOOKUP(Tabella27[[#This Row],[DATA]],Tabella25[], 2, 0)</f>
        <v>16.670000000000002</v>
      </c>
      <c r="X27">
        <f>VLOOKUP(Tabella27[[#This Row],[DATA]],Tabella24[], 2, 0)</f>
        <v>14.58</v>
      </c>
      <c r="Y27">
        <f>VLOOKUP(Tabella27[[#This Row],[DATA]],Tabella26[], 2, 0)</f>
        <v>0</v>
      </c>
      <c r="Z27">
        <v>0</v>
      </c>
      <c r="AA27">
        <v>0</v>
      </c>
      <c r="AC27" s="23">
        <v>43886</v>
      </c>
      <c r="AD27" s="16">
        <v>0.498</v>
      </c>
      <c r="AE27" s="16">
        <v>5.8999999999999997E-2</v>
      </c>
      <c r="AF27" s="16">
        <v>3.1E-2</v>
      </c>
      <c r="AG27" s="16"/>
      <c r="AH27" s="16"/>
      <c r="AI27" s="16">
        <v>0</v>
      </c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7"/>
      <c r="AV27" s="24">
        <v>43856</v>
      </c>
      <c r="AW27">
        <v>5.56</v>
      </c>
      <c r="AY27" s="24">
        <v>43856</v>
      </c>
      <c r="AZ27">
        <v>5.21</v>
      </c>
      <c r="BB27" s="24">
        <v>43856</v>
      </c>
      <c r="BC27">
        <v>5.95</v>
      </c>
      <c r="BE27" s="24">
        <v>43856</v>
      </c>
      <c r="BF27">
        <v>0</v>
      </c>
    </row>
    <row r="28" spans="1:58" x14ac:dyDescent="0.3">
      <c r="A28" s="3">
        <v>43899</v>
      </c>
      <c r="B28" s="4">
        <v>5965.77</v>
      </c>
      <c r="C28" s="8">
        <v>91.111060203427101</v>
      </c>
      <c r="D28" s="38">
        <v>-7.9985843192603948E-2</v>
      </c>
      <c r="E28">
        <f>VLOOKUP(Tabella27[[#This Row],[DATA]],Tabella28[], 2, 0)</f>
        <v>9.2370000000000001</v>
      </c>
      <c r="F28">
        <f>VLOOKUP(Tabella27[[#This Row],[DATA]],Tabella28[], 3, 0)</f>
        <v>2.1549999999999998</v>
      </c>
      <c r="G28">
        <f>VLOOKUP(Tabella27[[#This Row],[DATA]],Tabella28[], 4, 0)</f>
        <v>1.0389999999999999</v>
      </c>
      <c r="H28">
        <f>VLOOKUP(Tabella27[[#This Row],[DATA]],Tabella28[], 5, 0)</f>
        <v>4.3999999999999997E-2</v>
      </c>
      <c r="I28">
        <f>VLOOKUP(Tabella27[[#This Row],[DATA]],Tabella28[], 6, 0)</f>
        <v>1.4999999999999999E-2</v>
      </c>
      <c r="J28">
        <f>VLOOKUP(Tabella27[[#This Row],[DATA]],Tabella28[], 7, 0)</f>
        <v>6.0000000000000001E-3</v>
      </c>
      <c r="K28">
        <f>VLOOKUP(Tabella27[[#This Row],[DATA]],Tabella28[], 8, 0)</f>
        <v>2.98</v>
      </c>
      <c r="L28">
        <f>VLOOKUP(Tabella27[[#This Row],[DATA]],Tabella28[], 9, 0)</f>
        <v>0</v>
      </c>
      <c r="M28">
        <f>VLOOKUP(Tabella27[[#This Row],[DATA]],Tabella28[], 10, 0)</f>
        <v>0</v>
      </c>
      <c r="N28">
        <f>VLOOKUP(Tabella27[[#This Row],[DATA]],Tabella28[], 11, 0)</f>
        <v>0</v>
      </c>
      <c r="O28">
        <f>VLOOKUP(Tabella27[[#This Row],[DATA]],Tabella28[], 12, 0)</f>
        <v>0</v>
      </c>
      <c r="P28">
        <f>VLOOKUP(Tabella27[[#This Row],[DATA]],Tabella28[], 13, 0)</f>
        <v>0</v>
      </c>
      <c r="Q28">
        <f>VLOOKUP(Tabella27[[#This Row],[DATA]],Tabella28[], 14, 0)</f>
        <v>0</v>
      </c>
      <c r="R28">
        <f>VLOOKUP(Tabella27[[#This Row],[DATA]],Tabella28[], 15, 0)</f>
        <v>0</v>
      </c>
      <c r="S28">
        <f>VLOOKUP(Tabella27[[#This Row],[DATA]],Tabella28[], 16, 0)</f>
        <v>0</v>
      </c>
      <c r="T28">
        <f>VLOOKUP(Tabella27[[#This Row],[DATA]],Tabella28[], 17, 0)</f>
        <v>0</v>
      </c>
      <c r="U28">
        <f>VLOOKUP(Tabella27[[#This Row],[DATA]],Tabella28[], 18, 0)</f>
        <v>0</v>
      </c>
      <c r="V28">
        <f>VLOOKUP(Tabella27[[#This Row],[DATA]],Tabella23[], 2, 0)</f>
        <v>11.11</v>
      </c>
      <c r="W28">
        <f>VLOOKUP(Tabella27[[#This Row],[DATA]],Tabella25[], 2, 0)</f>
        <v>16.670000000000002</v>
      </c>
      <c r="X28">
        <f>VLOOKUP(Tabella27[[#This Row],[DATA]],Tabella24[], 2, 0)</f>
        <v>14.58</v>
      </c>
      <c r="Y28">
        <f>VLOOKUP(Tabella27[[#This Row],[DATA]],Tabella26[], 2, 0)</f>
        <v>0</v>
      </c>
      <c r="Z28">
        <v>0</v>
      </c>
      <c r="AA28">
        <v>0</v>
      </c>
      <c r="AC28" s="23">
        <v>43887</v>
      </c>
      <c r="AD28" s="14">
        <v>0.54200000000000004</v>
      </c>
      <c r="AE28" s="14">
        <v>4.3999999999999997E-2</v>
      </c>
      <c r="AF28" s="14">
        <v>3.5999999999999997E-2</v>
      </c>
      <c r="AG28" s="14"/>
      <c r="AH28" s="14"/>
      <c r="AI28" s="14">
        <v>0</v>
      </c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5"/>
      <c r="AV28" s="24">
        <v>43857</v>
      </c>
      <c r="AW28">
        <v>5.56</v>
      </c>
      <c r="AY28" s="24">
        <v>43857</v>
      </c>
      <c r="AZ28">
        <v>5.21</v>
      </c>
      <c r="BB28" s="24">
        <v>43857</v>
      </c>
      <c r="BC28">
        <v>5.95</v>
      </c>
      <c r="BE28" s="24">
        <v>43857</v>
      </c>
      <c r="BF28">
        <v>0</v>
      </c>
    </row>
    <row r="29" spans="1:58" x14ac:dyDescent="0.3">
      <c r="A29" s="1">
        <v>43900</v>
      </c>
      <c r="B29" s="2">
        <v>5960.23</v>
      </c>
      <c r="C29" s="7">
        <v>91.026451632609422</v>
      </c>
      <c r="D29" s="39">
        <v>-9.2906261923379903E-4</v>
      </c>
      <c r="E29">
        <f>VLOOKUP(Tabella27[[#This Row],[DATA]],Tabella28[], 2, 0)</f>
        <v>13.034000000000001</v>
      </c>
      <c r="F29">
        <f>VLOOKUP(Tabella27[[#This Row],[DATA]],Tabella28[], 3, 0)</f>
        <v>3.7970000000000002</v>
      </c>
      <c r="G29">
        <f>VLOOKUP(Tabella27[[#This Row],[DATA]],Tabella28[], 4, 0)</f>
        <v>1.466</v>
      </c>
      <c r="H29">
        <f>VLOOKUP(Tabella27[[#This Row],[DATA]],Tabella28[], 5, 0)</f>
        <v>0.10299999999999999</v>
      </c>
      <c r="I29">
        <f>VLOOKUP(Tabella27[[#This Row],[DATA]],Tabella28[], 6, 0)</f>
        <v>5.8999999999999997E-2</v>
      </c>
      <c r="J29">
        <f>VLOOKUP(Tabella27[[#This Row],[DATA]],Tabella28[], 7, 0)</f>
        <v>1.4999999999999999E-2</v>
      </c>
      <c r="K29">
        <f>VLOOKUP(Tabella27[[#This Row],[DATA]],Tabella28[], 8, 0)</f>
        <v>3.32</v>
      </c>
      <c r="L29">
        <f>VLOOKUP(Tabella27[[#This Row],[DATA]],Tabella28[], 9, 0)</f>
        <v>0</v>
      </c>
      <c r="M29">
        <f>VLOOKUP(Tabella27[[#This Row],[DATA]],Tabella28[], 10, 0)</f>
        <v>0</v>
      </c>
      <c r="N29">
        <f>VLOOKUP(Tabella27[[#This Row],[DATA]],Tabella28[], 11, 0)</f>
        <v>0</v>
      </c>
      <c r="O29">
        <f>VLOOKUP(Tabella27[[#This Row],[DATA]],Tabella28[], 12, 0)</f>
        <v>0</v>
      </c>
      <c r="P29">
        <f>VLOOKUP(Tabella27[[#This Row],[DATA]],Tabella28[], 13, 0)</f>
        <v>0</v>
      </c>
      <c r="Q29">
        <f>VLOOKUP(Tabella27[[#This Row],[DATA]],Tabella28[], 14, 0)</f>
        <v>0</v>
      </c>
      <c r="R29">
        <f>VLOOKUP(Tabella27[[#This Row],[DATA]],Tabella28[], 15, 0)</f>
        <v>0</v>
      </c>
      <c r="S29">
        <f>VLOOKUP(Tabella27[[#This Row],[DATA]],Tabella28[], 16, 0)</f>
        <v>0</v>
      </c>
      <c r="T29">
        <f>VLOOKUP(Tabella27[[#This Row],[DATA]],Tabella28[], 17, 0)</f>
        <v>0</v>
      </c>
      <c r="U29">
        <f>VLOOKUP(Tabella27[[#This Row],[DATA]],Tabella28[], 18, 0)</f>
        <v>0</v>
      </c>
      <c r="V29">
        <f>VLOOKUP(Tabella27[[#This Row],[DATA]],Tabella23[], 2, 0)</f>
        <v>11.11</v>
      </c>
      <c r="W29">
        <f>VLOOKUP(Tabella27[[#This Row],[DATA]],Tabella25[], 2, 0)</f>
        <v>16.670000000000002</v>
      </c>
      <c r="X29">
        <f>VLOOKUP(Tabella27[[#This Row],[DATA]],Tabella24[], 2, 0)</f>
        <v>14.58</v>
      </c>
      <c r="Y29">
        <f>VLOOKUP(Tabella27[[#This Row],[DATA]],Tabella26[], 2, 0)</f>
        <v>0</v>
      </c>
      <c r="Z29">
        <v>0</v>
      </c>
      <c r="AA29">
        <v>0</v>
      </c>
      <c r="AC29" s="23">
        <v>43888</v>
      </c>
      <c r="AD29" s="16">
        <v>0.64500000000000002</v>
      </c>
      <c r="AE29" s="16">
        <v>0.10299999999999999</v>
      </c>
      <c r="AF29" s="16">
        <v>4.5999999999999999E-2</v>
      </c>
      <c r="AG29" s="16"/>
      <c r="AH29" s="16"/>
      <c r="AI29" s="16">
        <v>0</v>
      </c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7"/>
      <c r="AV29" s="24">
        <v>43858</v>
      </c>
      <c r="AW29">
        <v>5.56</v>
      </c>
      <c r="AY29" s="24">
        <v>43858</v>
      </c>
      <c r="AZ29">
        <v>5.21</v>
      </c>
      <c r="BB29" s="24">
        <v>43858</v>
      </c>
      <c r="BC29">
        <v>5.95</v>
      </c>
      <c r="BE29" s="24">
        <v>43858</v>
      </c>
      <c r="BF29">
        <v>0</v>
      </c>
    </row>
    <row r="30" spans="1:58" x14ac:dyDescent="0.3">
      <c r="A30" s="3">
        <v>43901</v>
      </c>
      <c r="B30" s="4">
        <v>5876.52</v>
      </c>
      <c r="C30" s="8">
        <v>89.748006964171168</v>
      </c>
      <c r="D30" s="38">
        <v>-1.4144320965337329E-2</v>
      </c>
      <c r="E30">
        <f>VLOOKUP(Tabella27[[#This Row],[DATA]],Tabella28[], 2, 0)</f>
        <v>19.074000000000002</v>
      </c>
      <c r="F30">
        <f>VLOOKUP(Tabella27[[#This Row],[DATA]],Tabella28[], 3, 0)</f>
        <v>6.04</v>
      </c>
      <c r="G30">
        <f>VLOOKUP(Tabella27[[#This Row],[DATA]],Tabella28[], 4, 0)</f>
        <v>2.21</v>
      </c>
      <c r="H30">
        <f>VLOOKUP(Tabella27[[#This Row],[DATA]],Tabella28[], 5, 0)</f>
        <v>0.10299999999999999</v>
      </c>
      <c r="I30">
        <f>VLOOKUP(Tabella27[[#This Row],[DATA]],Tabella28[], 6, 0)</f>
        <v>0</v>
      </c>
      <c r="J30">
        <f>VLOOKUP(Tabella27[[#This Row],[DATA]],Tabella28[], 7, 0)</f>
        <v>1.4999999999999999E-2</v>
      </c>
      <c r="K30">
        <f>VLOOKUP(Tabella27[[#This Row],[DATA]],Tabella28[], 8, 0)</f>
        <v>3.42</v>
      </c>
      <c r="L30">
        <f>VLOOKUP(Tabella27[[#This Row],[DATA]],Tabella28[], 9, 0)</f>
        <v>0</v>
      </c>
      <c r="M30">
        <f>VLOOKUP(Tabella27[[#This Row],[DATA]],Tabella28[], 10, 0)</f>
        <v>0</v>
      </c>
      <c r="N30">
        <f>VLOOKUP(Tabella27[[#This Row],[DATA]],Tabella28[], 11, 0)</f>
        <v>0</v>
      </c>
      <c r="O30">
        <f>VLOOKUP(Tabella27[[#This Row],[DATA]],Tabella28[], 12, 0)</f>
        <v>0</v>
      </c>
      <c r="P30">
        <f>VLOOKUP(Tabella27[[#This Row],[DATA]],Tabella28[], 13, 0)</f>
        <v>0</v>
      </c>
      <c r="Q30">
        <f>VLOOKUP(Tabella27[[#This Row],[DATA]],Tabella28[], 14, 0)</f>
        <v>0</v>
      </c>
      <c r="R30">
        <f>VLOOKUP(Tabella27[[#This Row],[DATA]],Tabella28[], 15, 0)</f>
        <v>0</v>
      </c>
      <c r="S30">
        <f>VLOOKUP(Tabella27[[#This Row],[DATA]],Tabella28[], 16, 0)</f>
        <v>0</v>
      </c>
      <c r="T30">
        <f>VLOOKUP(Tabella27[[#This Row],[DATA]],Tabella28[], 17, 0)</f>
        <v>0</v>
      </c>
      <c r="U30">
        <f>VLOOKUP(Tabella27[[#This Row],[DATA]],Tabella28[], 18, 0)</f>
        <v>0</v>
      </c>
      <c r="V30">
        <f>VLOOKUP(Tabella27[[#This Row],[DATA]],Tabella23[], 2, 0)</f>
        <v>11.11</v>
      </c>
      <c r="W30">
        <f>VLOOKUP(Tabella27[[#This Row],[DATA]],Tabella25[], 2, 0)</f>
        <v>16.670000000000002</v>
      </c>
      <c r="X30">
        <f>VLOOKUP(Tabella27[[#This Row],[DATA]],Tabella24[], 2, 0)</f>
        <v>14.58</v>
      </c>
      <c r="Y30">
        <f>VLOOKUP(Tabella27[[#This Row],[DATA]],Tabella26[], 2, 0)</f>
        <v>0</v>
      </c>
      <c r="Z30">
        <v>0</v>
      </c>
      <c r="AA30">
        <v>0</v>
      </c>
      <c r="AC30" s="23">
        <v>43889</v>
      </c>
      <c r="AD30" s="14">
        <v>0.82099999999999995</v>
      </c>
      <c r="AE30" s="14">
        <v>0.17599999999999999</v>
      </c>
      <c r="AF30" s="14">
        <v>6.9000000000000006E-2</v>
      </c>
      <c r="AG30" s="14"/>
      <c r="AH30" s="14"/>
      <c r="AI30" s="14">
        <v>0</v>
      </c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5"/>
      <c r="AV30" s="24">
        <v>43859</v>
      </c>
      <c r="AW30">
        <v>5.56</v>
      </c>
      <c r="AY30" s="24">
        <v>43859</v>
      </c>
      <c r="AZ30">
        <v>5.21</v>
      </c>
      <c r="BB30" s="24">
        <v>43859</v>
      </c>
      <c r="BC30">
        <v>5.95</v>
      </c>
      <c r="BE30" s="24">
        <v>43859</v>
      </c>
      <c r="BF30">
        <v>0</v>
      </c>
    </row>
    <row r="31" spans="1:58" x14ac:dyDescent="0.3">
      <c r="A31" s="5">
        <v>43902</v>
      </c>
      <c r="B31" s="6">
        <v>5237.4799999999996</v>
      </c>
      <c r="C31" s="9">
        <v>79.98839304804666</v>
      </c>
      <c r="D31" s="46">
        <v>-0.11512428334613645</v>
      </c>
      <c r="E31">
        <f>VLOOKUP(Tabella27[[#This Row],[DATA]],Tabella28[], 2, 0)</f>
        <v>26.244</v>
      </c>
      <c r="F31">
        <f>VLOOKUP(Tabella27[[#This Row],[DATA]],Tabella28[], 3, 0)</f>
        <v>7.1689999999999996</v>
      </c>
      <c r="G31">
        <f>VLOOKUP(Tabella27[[#This Row],[DATA]],Tabella28[], 4, 0)</f>
        <v>3.1309999999999998</v>
      </c>
      <c r="H31">
        <f>VLOOKUP(Tabella27[[#This Row],[DATA]],Tabella28[], 5, 0)</f>
        <v>0.13200000000000001</v>
      </c>
      <c r="I31">
        <f>VLOOKUP(Tabella27[[#This Row],[DATA]],Tabella28[], 6, 0)</f>
        <v>2.9000000000000001E-2</v>
      </c>
      <c r="J31">
        <f>VLOOKUP(Tabella27[[#This Row],[DATA]],Tabella28[], 7, 0)</f>
        <v>1.9E-2</v>
      </c>
      <c r="K31">
        <f>VLOOKUP(Tabella27[[#This Row],[DATA]],Tabella28[], 8, 0)</f>
        <v>3.22</v>
      </c>
      <c r="L31">
        <f>VLOOKUP(Tabella27[[#This Row],[DATA]],Tabella28[], 9, 0)</f>
        <v>0</v>
      </c>
      <c r="M31">
        <f>VLOOKUP(Tabella27[[#This Row],[DATA]],Tabella28[], 10, 0)</f>
        <v>0</v>
      </c>
      <c r="N31">
        <f>VLOOKUP(Tabella27[[#This Row],[DATA]],Tabella28[], 11, 0)</f>
        <v>0</v>
      </c>
      <c r="O31">
        <f>VLOOKUP(Tabella27[[#This Row],[DATA]],Tabella28[], 12, 0)</f>
        <v>0</v>
      </c>
      <c r="P31">
        <f>VLOOKUP(Tabella27[[#This Row],[DATA]],Tabella28[], 13, 0)</f>
        <v>0</v>
      </c>
      <c r="Q31">
        <f>VLOOKUP(Tabella27[[#This Row],[DATA]],Tabella28[], 14, 0)</f>
        <v>0</v>
      </c>
      <c r="R31">
        <f>VLOOKUP(Tabella27[[#This Row],[DATA]],Tabella28[], 15, 0)</f>
        <v>0</v>
      </c>
      <c r="S31">
        <f>VLOOKUP(Tabella27[[#This Row],[DATA]],Tabella28[], 16, 0)</f>
        <v>0</v>
      </c>
      <c r="T31">
        <f>VLOOKUP(Tabella27[[#This Row],[DATA]],Tabella28[], 17, 0)</f>
        <v>0</v>
      </c>
      <c r="U31">
        <f>VLOOKUP(Tabella27[[#This Row],[DATA]],Tabella28[], 18, 0)</f>
        <v>0</v>
      </c>
      <c r="V31">
        <f>VLOOKUP(Tabella27[[#This Row],[DATA]],Tabella23[], 2, 0)</f>
        <v>11.11</v>
      </c>
      <c r="W31">
        <f>VLOOKUP(Tabella27[[#This Row],[DATA]],Tabella25[], 2, 0)</f>
        <v>9.52</v>
      </c>
      <c r="X31">
        <f>VLOOKUP(Tabella27[[#This Row],[DATA]],Tabella24[], 2, 0)</f>
        <v>8.33</v>
      </c>
      <c r="Y31">
        <f>VLOOKUP(Tabella27[[#This Row],[DATA]],Tabella26[], 2, 0)</f>
        <v>0</v>
      </c>
      <c r="Z31">
        <v>0</v>
      </c>
      <c r="AA31">
        <v>1</v>
      </c>
      <c r="AC31" s="23">
        <v>43890</v>
      </c>
      <c r="AD31" s="16">
        <v>0.89400000000000002</v>
      </c>
      <c r="AE31" s="16">
        <v>7.2999999999999995E-2</v>
      </c>
      <c r="AF31" s="16">
        <v>0.08</v>
      </c>
      <c r="AG31" s="16"/>
      <c r="AH31" s="16"/>
      <c r="AI31" s="16">
        <v>0</v>
      </c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7"/>
      <c r="AV31" s="24">
        <v>43860</v>
      </c>
      <c r="AW31">
        <v>5.56</v>
      </c>
      <c r="AY31" s="24">
        <v>43860</v>
      </c>
      <c r="AZ31">
        <v>5.21</v>
      </c>
      <c r="BB31" s="24">
        <v>43860</v>
      </c>
      <c r="BC31">
        <v>5.95</v>
      </c>
      <c r="BE31" s="24">
        <v>43860</v>
      </c>
      <c r="BF31">
        <v>0</v>
      </c>
    </row>
    <row r="32" spans="1:58" x14ac:dyDescent="0.3">
      <c r="A32" s="3">
        <v>43903</v>
      </c>
      <c r="B32" s="4">
        <v>5366.11</v>
      </c>
      <c r="C32" s="8">
        <v>81.952869666147407</v>
      </c>
      <c r="D32" s="38">
        <v>2.4262784609032723E-2</v>
      </c>
      <c r="E32">
        <f>VLOOKUP(Tabella27[[#This Row],[DATA]],Tabella28[], 2, 0)</f>
        <v>33.280999999999999</v>
      </c>
      <c r="F32">
        <f>VLOOKUP(Tabella27[[#This Row],[DATA]],Tabella28[], 3, 0)</f>
        <v>7.0369999999999999</v>
      </c>
      <c r="G32">
        <f>VLOOKUP(Tabella27[[#This Row],[DATA]],Tabella28[], 4, 0)</f>
        <v>3.9710000000000001</v>
      </c>
      <c r="H32">
        <f>VLOOKUP(Tabella27[[#This Row],[DATA]],Tabella28[], 5, 0)</f>
        <v>0.14699999999999999</v>
      </c>
      <c r="I32">
        <f>VLOOKUP(Tabella27[[#This Row],[DATA]],Tabella28[], 6, 0)</f>
        <v>1.4999999999999999E-2</v>
      </c>
      <c r="J32">
        <f>VLOOKUP(Tabella27[[#This Row],[DATA]],Tabella28[], 7, 0)</f>
        <v>1.9E-2</v>
      </c>
      <c r="K32">
        <f>VLOOKUP(Tabella27[[#This Row],[DATA]],Tabella28[], 8, 0)</f>
        <v>2.85</v>
      </c>
      <c r="L32">
        <f>VLOOKUP(Tabella27[[#This Row],[DATA]],Tabella28[], 9, 0)</f>
        <v>0</v>
      </c>
      <c r="M32">
        <f>VLOOKUP(Tabella27[[#This Row],[DATA]],Tabella28[], 10, 0)</f>
        <v>0</v>
      </c>
      <c r="N32">
        <f>VLOOKUP(Tabella27[[#This Row],[DATA]],Tabella28[], 11, 0)</f>
        <v>0</v>
      </c>
      <c r="O32">
        <f>VLOOKUP(Tabella27[[#This Row],[DATA]],Tabella28[], 12, 0)</f>
        <v>0</v>
      </c>
      <c r="P32">
        <f>VLOOKUP(Tabella27[[#This Row],[DATA]],Tabella28[], 13, 0)</f>
        <v>0</v>
      </c>
      <c r="Q32">
        <f>VLOOKUP(Tabella27[[#This Row],[DATA]],Tabella28[], 14, 0)</f>
        <v>0</v>
      </c>
      <c r="R32">
        <f>VLOOKUP(Tabella27[[#This Row],[DATA]],Tabella28[], 15, 0)</f>
        <v>0</v>
      </c>
      <c r="S32">
        <f>VLOOKUP(Tabella27[[#This Row],[DATA]],Tabella28[], 16, 0)</f>
        <v>0</v>
      </c>
      <c r="T32">
        <f>VLOOKUP(Tabella27[[#This Row],[DATA]],Tabella28[], 17, 0)</f>
        <v>0</v>
      </c>
      <c r="U32">
        <f>VLOOKUP(Tabella27[[#This Row],[DATA]],Tabella28[], 18, 0)</f>
        <v>0</v>
      </c>
      <c r="V32">
        <f>VLOOKUP(Tabella27[[#This Row],[DATA]],Tabella23[], 2, 0)</f>
        <v>12.96</v>
      </c>
      <c r="W32">
        <f>VLOOKUP(Tabella27[[#This Row],[DATA]],Tabella25[], 2, 0)</f>
        <v>10.71</v>
      </c>
      <c r="X32">
        <f>VLOOKUP(Tabella27[[#This Row],[DATA]],Tabella24[], 2, 0)</f>
        <v>9.3800000000000008</v>
      </c>
      <c r="Y32">
        <f>VLOOKUP(Tabella27[[#This Row],[DATA]],Tabella26[], 2, 0)</f>
        <v>0</v>
      </c>
      <c r="Z32">
        <v>0</v>
      </c>
      <c r="AA32">
        <v>0</v>
      </c>
      <c r="AC32" s="23">
        <v>43891</v>
      </c>
      <c r="AD32" s="14">
        <v>1.3779999999999999</v>
      </c>
      <c r="AE32" s="14">
        <v>0.48399999999999999</v>
      </c>
      <c r="AF32" s="14">
        <v>0.13800000000000001</v>
      </c>
      <c r="AG32" s="14"/>
      <c r="AH32" s="14"/>
      <c r="AI32" s="14">
        <v>0</v>
      </c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5"/>
      <c r="AV32" s="24">
        <v>43861</v>
      </c>
      <c r="AW32">
        <v>8.33</v>
      </c>
      <c r="AY32" s="24">
        <v>43861</v>
      </c>
      <c r="AZ32">
        <v>13.02</v>
      </c>
      <c r="BB32" s="24">
        <v>43861</v>
      </c>
      <c r="BC32">
        <v>14.88</v>
      </c>
      <c r="BE32" s="24">
        <v>43861</v>
      </c>
      <c r="BF32">
        <v>0</v>
      </c>
    </row>
    <row r="33" spans="1:58" x14ac:dyDescent="0.3">
      <c r="A33" s="1">
        <v>43906</v>
      </c>
      <c r="B33" s="2">
        <v>5151.08</v>
      </c>
      <c r="C33" s="7">
        <v>78.668865878615719</v>
      </c>
      <c r="D33" s="39">
        <v>-4.0896849806540916E-2</v>
      </c>
      <c r="E33">
        <f>VLOOKUP(Tabella27[[#This Row],[DATA]],Tabella28[], 2, 0)</f>
        <v>54.128999999999998</v>
      </c>
      <c r="F33">
        <f>VLOOKUP(Tabella27[[#This Row],[DATA]],Tabella28[], 3, 0)</f>
        <v>9.0169999999999995</v>
      </c>
      <c r="G33">
        <f>VLOOKUP(Tabella27[[#This Row],[DATA]],Tabella28[], 4, 0)</f>
        <v>6.4130000000000003</v>
      </c>
      <c r="H33">
        <f>VLOOKUP(Tabella27[[#This Row],[DATA]],Tabella28[], 5, 0)</f>
        <v>0.96799999999999997</v>
      </c>
      <c r="I33">
        <f>VLOOKUP(Tabella27[[#This Row],[DATA]],Tabella28[], 6, 0)</f>
        <v>0.33700000000000002</v>
      </c>
      <c r="J33">
        <f>VLOOKUP(Tabella27[[#This Row],[DATA]],Tabella28[], 7, 0)</f>
        <v>0.13200000000000001</v>
      </c>
      <c r="K33">
        <f>VLOOKUP(Tabella27[[#This Row],[DATA]],Tabella28[], 8, 0)</f>
        <v>2.2400000000000002</v>
      </c>
      <c r="L33">
        <f>VLOOKUP(Tabella27[[#This Row],[DATA]],Tabella28[], 9, 0)</f>
        <v>0</v>
      </c>
      <c r="M33">
        <f>VLOOKUP(Tabella27[[#This Row],[DATA]],Tabella28[], 10, 0)</f>
        <v>0</v>
      </c>
      <c r="N33">
        <f>VLOOKUP(Tabella27[[#This Row],[DATA]],Tabella28[], 11, 0)</f>
        <v>0</v>
      </c>
      <c r="O33">
        <f>VLOOKUP(Tabella27[[#This Row],[DATA]],Tabella28[], 12, 0)</f>
        <v>0</v>
      </c>
      <c r="P33">
        <f>VLOOKUP(Tabella27[[#This Row],[DATA]],Tabella28[], 13, 0)</f>
        <v>0</v>
      </c>
      <c r="Q33">
        <f>VLOOKUP(Tabella27[[#This Row],[DATA]],Tabella28[], 14, 0)</f>
        <v>0</v>
      </c>
      <c r="R33">
        <f>VLOOKUP(Tabella27[[#This Row],[DATA]],Tabella28[], 15, 0)</f>
        <v>0</v>
      </c>
      <c r="S33">
        <f>VLOOKUP(Tabella27[[#This Row],[DATA]],Tabella28[], 16, 0)</f>
        <v>0</v>
      </c>
      <c r="T33">
        <f>VLOOKUP(Tabella27[[#This Row],[DATA]],Tabella28[], 17, 0)</f>
        <v>0</v>
      </c>
      <c r="U33">
        <f>VLOOKUP(Tabella27[[#This Row],[DATA]],Tabella28[], 18, 0)</f>
        <v>0</v>
      </c>
      <c r="V33">
        <f>VLOOKUP(Tabella27[[#This Row],[DATA]],Tabella23[], 2, 0)</f>
        <v>16.670000000000002</v>
      </c>
      <c r="W33">
        <f>VLOOKUP(Tabella27[[#This Row],[DATA]],Tabella25[], 2, 0)</f>
        <v>13.1</v>
      </c>
      <c r="X33">
        <f>VLOOKUP(Tabella27[[#This Row],[DATA]],Tabella24[], 2, 0)</f>
        <v>11.46</v>
      </c>
      <c r="Y33">
        <f>VLOOKUP(Tabella27[[#This Row],[DATA]],Tabella26[], 2, 0)</f>
        <v>0</v>
      </c>
      <c r="Z33">
        <v>0</v>
      </c>
      <c r="AA33">
        <v>1</v>
      </c>
      <c r="AC33" s="23">
        <v>43892</v>
      </c>
      <c r="AD33" s="16">
        <v>1.9650000000000001</v>
      </c>
      <c r="AE33" s="16">
        <v>0.58599999999999997</v>
      </c>
      <c r="AF33" s="16">
        <v>0.218</v>
      </c>
      <c r="AG33" s="16"/>
      <c r="AH33" s="16"/>
      <c r="AI33" s="16">
        <v>0</v>
      </c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7"/>
      <c r="AV33" s="24">
        <v>43862</v>
      </c>
      <c r="AW33">
        <v>8.33</v>
      </c>
      <c r="AY33" s="24">
        <v>43862</v>
      </c>
      <c r="AZ33">
        <v>13.02</v>
      </c>
      <c r="BB33" s="24">
        <v>43862</v>
      </c>
      <c r="BC33">
        <v>14.88</v>
      </c>
      <c r="BE33" s="24">
        <v>43862</v>
      </c>
      <c r="BF33">
        <v>0</v>
      </c>
    </row>
    <row r="34" spans="1:58" x14ac:dyDescent="0.3">
      <c r="A34" s="3">
        <v>43907</v>
      </c>
      <c r="B34" s="4">
        <v>5294.9</v>
      </c>
      <c r="C34" s="8">
        <v>80.865328812730993</v>
      </c>
      <c r="D34" s="38">
        <v>2.7537691706061369E-2</v>
      </c>
      <c r="E34">
        <f>VLOOKUP(Tabella27[[#This Row],[DATA]],Tabella28[], 2, 0)</f>
        <v>65.418000000000006</v>
      </c>
      <c r="F34">
        <f>VLOOKUP(Tabella27[[#This Row],[DATA]],Tabella28[], 3, 0)</f>
        <v>11.289</v>
      </c>
      <c r="G34">
        <f>VLOOKUP(Tabella27[[#This Row],[DATA]],Tabella28[], 4, 0)</f>
        <v>7.484</v>
      </c>
      <c r="H34">
        <f>VLOOKUP(Tabella27[[#This Row],[DATA]],Tabella28[], 5, 0)</f>
        <v>1.2170000000000001</v>
      </c>
      <c r="I34">
        <f>VLOOKUP(Tabella27[[#This Row],[DATA]],Tabella28[], 6, 0)</f>
        <v>0.249</v>
      </c>
      <c r="J34">
        <f>VLOOKUP(Tabella27[[#This Row],[DATA]],Tabella28[], 7, 0)</f>
        <v>0.159</v>
      </c>
      <c r="K34">
        <f>VLOOKUP(Tabella27[[#This Row],[DATA]],Tabella28[], 8, 0)</f>
        <v>2.1800000000000002</v>
      </c>
      <c r="L34">
        <f>VLOOKUP(Tabella27[[#This Row],[DATA]],Tabella28[], 9, 0)</f>
        <v>0</v>
      </c>
      <c r="M34">
        <f>VLOOKUP(Tabella27[[#This Row],[DATA]],Tabella28[], 10, 0)</f>
        <v>0</v>
      </c>
      <c r="N34">
        <f>VLOOKUP(Tabella27[[#This Row],[DATA]],Tabella28[], 11, 0)</f>
        <v>0</v>
      </c>
      <c r="O34">
        <f>VLOOKUP(Tabella27[[#This Row],[DATA]],Tabella28[], 12, 0)</f>
        <v>0</v>
      </c>
      <c r="P34">
        <f>VLOOKUP(Tabella27[[#This Row],[DATA]],Tabella28[], 13, 0)</f>
        <v>0</v>
      </c>
      <c r="Q34">
        <f>VLOOKUP(Tabella27[[#This Row],[DATA]],Tabella28[], 14, 0)</f>
        <v>0</v>
      </c>
      <c r="R34">
        <f>VLOOKUP(Tabella27[[#This Row],[DATA]],Tabella28[], 15, 0)</f>
        <v>0</v>
      </c>
      <c r="S34">
        <f>VLOOKUP(Tabella27[[#This Row],[DATA]],Tabella28[], 16, 0)</f>
        <v>0</v>
      </c>
      <c r="T34">
        <f>VLOOKUP(Tabella27[[#This Row],[DATA]],Tabella28[], 17, 0)</f>
        <v>0</v>
      </c>
      <c r="U34">
        <f>VLOOKUP(Tabella27[[#This Row],[DATA]],Tabella28[], 18, 0)</f>
        <v>0</v>
      </c>
      <c r="V34">
        <f>VLOOKUP(Tabella27[[#This Row],[DATA]],Tabella23[], 2, 0)</f>
        <v>22.22</v>
      </c>
      <c r="W34">
        <f>VLOOKUP(Tabella27[[#This Row],[DATA]],Tabella25[], 2, 0)</f>
        <v>16.670000000000002</v>
      </c>
      <c r="X34">
        <f>VLOOKUP(Tabella27[[#This Row],[DATA]],Tabella24[], 2, 0)</f>
        <v>17.71</v>
      </c>
      <c r="Y34">
        <f>VLOOKUP(Tabella27[[#This Row],[DATA]],Tabella26[], 2, 0)</f>
        <v>25</v>
      </c>
      <c r="Z34">
        <v>0</v>
      </c>
      <c r="AA34">
        <v>0</v>
      </c>
      <c r="AC34" s="23">
        <v>43893</v>
      </c>
      <c r="AD34" s="14">
        <v>2.7709999999999999</v>
      </c>
      <c r="AE34" s="14">
        <v>0.80600000000000005</v>
      </c>
      <c r="AF34" s="14">
        <v>0.32500000000000001</v>
      </c>
      <c r="AG34" s="14"/>
      <c r="AH34" s="14"/>
      <c r="AI34" s="14">
        <v>0</v>
      </c>
      <c r="AJ34" s="14">
        <v>2.11</v>
      </c>
      <c r="AK34" s="14"/>
      <c r="AL34" s="14"/>
      <c r="AM34" s="14"/>
      <c r="AN34" s="14"/>
      <c r="AO34" s="14"/>
      <c r="AP34" s="14"/>
      <c r="AQ34" s="14"/>
      <c r="AR34" s="14"/>
      <c r="AS34" s="14"/>
      <c r="AT34" s="15"/>
      <c r="AV34" s="24">
        <v>43863</v>
      </c>
      <c r="AW34">
        <v>11.11</v>
      </c>
      <c r="AY34" s="24">
        <v>43863</v>
      </c>
      <c r="AZ34">
        <v>14.58</v>
      </c>
      <c r="BB34" s="24">
        <v>43863</v>
      </c>
      <c r="BC34">
        <v>16.670000000000002</v>
      </c>
      <c r="BE34" s="24">
        <v>43863</v>
      </c>
      <c r="BF34">
        <v>0</v>
      </c>
    </row>
    <row r="35" spans="1:58" x14ac:dyDescent="0.3">
      <c r="A35" s="1">
        <v>43908</v>
      </c>
      <c r="B35" s="2">
        <v>5080.58</v>
      </c>
      <c r="C35" s="7">
        <v>77.592168361892547</v>
      </c>
      <c r="D35" s="39">
        <v>-4.1318664832296487E-2</v>
      </c>
      <c r="E35">
        <f>VLOOKUP(Tabella27[[#This Row],[DATA]],Tabella28[], 2, 0)</f>
        <v>80.168000000000006</v>
      </c>
      <c r="F35">
        <f>VLOOKUP(Tabella27[[#This Row],[DATA]],Tabella28[], 3, 0)</f>
        <v>14.749000000000001</v>
      </c>
      <c r="G35">
        <f>VLOOKUP(Tabella27[[#This Row],[DATA]],Tabella28[], 4, 0)</f>
        <v>8.7279999999999998</v>
      </c>
      <c r="H35">
        <f>VLOOKUP(Tabella27[[#This Row],[DATA]],Tabella28[], 5, 0)</f>
        <v>1.73</v>
      </c>
      <c r="I35">
        <f>VLOOKUP(Tabella27[[#This Row],[DATA]],Tabella28[], 6, 0)</f>
        <v>0.51300000000000001</v>
      </c>
      <c r="J35">
        <f>VLOOKUP(Tabella27[[#This Row],[DATA]],Tabella28[], 7, 0)</f>
        <v>0.23200000000000001</v>
      </c>
      <c r="K35">
        <f>VLOOKUP(Tabella27[[#This Row],[DATA]],Tabella28[], 8, 0)</f>
        <v>2.19</v>
      </c>
      <c r="L35">
        <f>VLOOKUP(Tabella27[[#This Row],[DATA]],Tabella28[], 9, 0)</f>
        <v>0</v>
      </c>
      <c r="M35">
        <f>VLOOKUP(Tabella27[[#This Row],[DATA]],Tabella28[], 10, 0)</f>
        <v>0</v>
      </c>
      <c r="N35">
        <f>VLOOKUP(Tabella27[[#This Row],[DATA]],Tabella28[], 11, 0)</f>
        <v>0</v>
      </c>
      <c r="O35">
        <f>VLOOKUP(Tabella27[[#This Row],[DATA]],Tabella28[], 12, 0)</f>
        <v>0</v>
      </c>
      <c r="P35">
        <f>VLOOKUP(Tabella27[[#This Row],[DATA]],Tabella28[], 13, 0)</f>
        <v>0</v>
      </c>
      <c r="Q35">
        <f>VLOOKUP(Tabella27[[#This Row],[DATA]],Tabella28[], 14, 0)</f>
        <v>0</v>
      </c>
      <c r="R35">
        <f>VLOOKUP(Tabella27[[#This Row],[DATA]],Tabella28[], 15, 0)</f>
        <v>0</v>
      </c>
      <c r="S35">
        <f>VLOOKUP(Tabella27[[#This Row],[DATA]],Tabella28[], 16, 0)</f>
        <v>0</v>
      </c>
      <c r="T35">
        <f>VLOOKUP(Tabella27[[#This Row],[DATA]],Tabella28[], 17, 0)</f>
        <v>0</v>
      </c>
      <c r="U35">
        <f>VLOOKUP(Tabella27[[#This Row],[DATA]],Tabella28[], 18, 0)</f>
        <v>0</v>
      </c>
      <c r="V35">
        <f>VLOOKUP(Tabella27[[#This Row],[DATA]],Tabella23[], 2, 0)</f>
        <v>31.48</v>
      </c>
      <c r="W35">
        <f>VLOOKUP(Tabella27[[#This Row],[DATA]],Tabella25[], 2, 0)</f>
        <v>22.62</v>
      </c>
      <c r="X35">
        <f>VLOOKUP(Tabella27[[#This Row],[DATA]],Tabella24[], 2, 0)</f>
        <v>22.92</v>
      </c>
      <c r="Y35">
        <f>VLOOKUP(Tabella27[[#This Row],[DATA]],Tabella26[], 2, 0)</f>
        <v>25</v>
      </c>
      <c r="Z35">
        <v>0</v>
      </c>
      <c r="AA35">
        <v>1</v>
      </c>
      <c r="AC35" s="23">
        <v>43894</v>
      </c>
      <c r="AD35" s="16">
        <v>3.6070000000000002</v>
      </c>
      <c r="AE35" s="16">
        <v>0.83599999999999997</v>
      </c>
      <c r="AF35" s="16">
        <v>0.438</v>
      </c>
      <c r="AG35" s="16"/>
      <c r="AH35" s="16"/>
      <c r="AI35" s="16">
        <v>0</v>
      </c>
      <c r="AJ35" s="16">
        <v>2.06</v>
      </c>
      <c r="AK35" s="16"/>
      <c r="AL35" s="16"/>
      <c r="AM35" s="16"/>
      <c r="AN35" s="16"/>
      <c r="AO35" s="16"/>
      <c r="AP35" s="16"/>
      <c r="AQ35" s="16"/>
      <c r="AR35" s="16"/>
      <c r="AS35" s="16"/>
      <c r="AT35" s="17"/>
      <c r="AV35" s="24">
        <v>43864</v>
      </c>
      <c r="AW35">
        <v>11.11</v>
      </c>
      <c r="AY35" s="24">
        <v>43864</v>
      </c>
      <c r="AZ35">
        <v>14.58</v>
      </c>
      <c r="BB35" s="24">
        <v>43864</v>
      </c>
      <c r="BC35">
        <v>16.670000000000002</v>
      </c>
      <c r="BE35" s="24">
        <v>43864</v>
      </c>
      <c r="BF35">
        <v>0</v>
      </c>
    </row>
    <row r="36" spans="1:58" x14ac:dyDescent="0.3">
      <c r="A36" s="3">
        <v>43909</v>
      </c>
      <c r="B36" s="4">
        <v>5151.6099999999997</v>
      </c>
      <c r="C36" s="8">
        <v>78.676960200372633</v>
      </c>
      <c r="D36" s="38">
        <v>1.3883858877522729E-2</v>
      </c>
      <c r="E36">
        <f>VLOOKUP(Tabella27[[#This Row],[DATA]],Tabella28[], 2, 0)</f>
        <v>95.796000000000006</v>
      </c>
      <c r="F36">
        <f>VLOOKUP(Tabella27[[#This Row],[DATA]],Tabella28[], 3, 0)</f>
        <v>15.629</v>
      </c>
      <c r="G36">
        <f>VLOOKUP(Tabella27[[#This Row],[DATA]],Tabella28[], 4, 0)</f>
        <v>9.9359999999999999</v>
      </c>
      <c r="H36">
        <f>VLOOKUP(Tabella27[[#This Row],[DATA]],Tabella28[], 5, 0)</f>
        <v>2.4039999999999999</v>
      </c>
      <c r="I36">
        <f>VLOOKUP(Tabella27[[#This Row],[DATA]],Tabella28[], 6, 0)</f>
        <v>0.67400000000000004</v>
      </c>
      <c r="J36">
        <f>VLOOKUP(Tabella27[[#This Row],[DATA]],Tabella28[], 7, 0)</f>
        <v>0.32500000000000001</v>
      </c>
      <c r="K36">
        <f>VLOOKUP(Tabella27[[#This Row],[DATA]],Tabella28[], 8, 0)</f>
        <v>2.2200000000000002</v>
      </c>
      <c r="L36">
        <f>VLOOKUP(Tabella27[[#This Row],[DATA]],Tabella28[], 9, 0)</f>
        <v>0</v>
      </c>
      <c r="M36">
        <f>VLOOKUP(Tabella27[[#This Row],[DATA]],Tabella28[], 10, 0)</f>
        <v>0</v>
      </c>
      <c r="N36">
        <f>VLOOKUP(Tabella27[[#This Row],[DATA]],Tabella28[], 11, 0)</f>
        <v>0</v>
      </c>
      <c r="O36">
        <f>VLOOKUP(Tabella27[[#This Row],[DATA]],Tabella28[], 12, 0)</f>
        <v>0</v>
      </c>
      <c r="P36">
        <f>VLOOKUP(Tabella27[[#This Row],[DATA]],Tabella28[], 13, 0)</f>
        <v>0</v>
      </c>
      <c r="Q36">
        <f>VLOOKUP(Tabella27[[#This Row],[DATA]],Tabella28[], 14, 0)</f>
        <v>0</v>
      </c>
      <c r="R36">
        <f>VLOOKUP(Tabella27[[#This Row],[DATA]],Tabella28[], 15, 0)</f>
        <v>0</v>
      </c>
      <c r="S36">
        <f>VLOOKUP(Tabella27[[#This Row],[DATA]],Tabella28[], 16, 0)</f>
        <v>0</v>
      </c>
      <c r="T36">
        <f>VLOOKUP(Tabella27[[#This Row],[DATA]],Tabella28[], 17, 0)</f>
        <v>0</v>
      </c>
      <c r="U36">
        <f>VLOOKUP(Tabella27[[#This Row],[DATA]],Tabella28[], 18, 0)</f>
        <v>0</v>
      </c>
      <c r="V36">
        <f>VLOOKUP(Tabella27[[#This Row],[DATA]],Tabella23[], 2, 0)</f>
        <v>31.48</v>
      </c>
      <c r="W36">
        <f>VLOOKUP(Tabella27[[#This Row],[DATA]],Tabella25[], 2, 0)</f>
        <v>22.62</v>
      </c>
      <c r="X36">
        <f>VLOOKUP(Tabella27[[#This Row],[DATA]],Tabella24[], 2, 0)</f>
        <v>26.04</v>
      </c>
      <c r="Y36">
        <f>VLOOKUP(Tabella27[[#This Row],[DATA]],Tabella26[], 2, 0)</f>
        <v>50</v>
      </c>
      <c r="Z36">
        <v>0</v>
      </c>
      <c r="AA36">
        <v>0</v>
      </c>
      <c r="AC36" s="23">
        <v>43895</v>
      </c>
      <c r="AD36" s="14">
        <v>4.3250000000000002</v>
      </c>
      <c r="AE36" s="14">
        <v>0.71799999999999997</v>
      </c>
      <c r="AF36" s="14">
        <v>0.52600000000000002</v>
      </c>
      <c r="AG36" s="14"/>
      <c r="AH36" s="14"/>
      <c r="AI36" s="14">
        <v>0</v>
      </c>
      <c r="AJ36" s="14">
        <v>2.1</v>
      </c>
      <c r="AK36" s="14"/>
      <c r="AL36" s="14"/>
      <c r="AM36" s="14"/>
      <c r="AN36" s="14"/>
      <c r="AO36" s="14"/>
      <c r="AP36" s="14"/>
      <c r="AQ36" s="14"/>
      <c r="AR36" s="14"/>
      <c r="AS36" s="14"/>
      <c r="AT36" s="15"/>
      <c r="AV36" s="24">
        <v>43865</v>
      </c>
      <c r="AW36">
        <v>11.11</v>
      </c>
      <c r="AY36" s="24">
        <v>43865</v>
      </c>
      <c r="AZ36">
        <v>14.58</v>
      </c>
      <c r="BB36" s="24">
        <v>43865</v>
      </c>
      <c r="BC36">
        <v>16.670000000000002</v>
      </c>
      <c r="BE36" s="24">
        <v>43865</v>
      </c>
      <c r="BF36">
        <v>0</v>
      </c>
    </row>
    <row r="37" spans="1:58" x14ac:dyDescent="0.3">
      <c r="A37" s="1">
        <v>43910</v>
      </c>
      <c r="B37" s="2">
        <v>5190.78</v>
      </c>
      <c r="C37" s="7">
        <v>79.275176395125072</v>
      </c>
      <c r="D37" s="39">
        <v>7.5746877238823725E-3</v>
      </c>
      <c r="E37">
        <f>VLOOKUP(Tabella27[[#This Row],[DATA]],Tabella28[], 2, 0)</f>
        <v>114.24</v>
      </c>
      <c r="F37">
        <f>VLOOKUP(Tabella27[[#This Row],[DATA]],Tabella28[], 3, 0)</f>
        <v>18.443999999999999</v>
      </c>
      <c r="G37">
        <f>VLOOKUP(Tabella27[[#This Row],[DATA]],Tabella28[], 4, 0)</f>
        <v>11.566000000000001</v>
      </c>
      <c r="H37">
        <f>VLOOKUP(Tabella27[[#This Row],[DATA]],Tabella28[], 5, 0)</f>
        <v>2.8740000000000001</v>
      </c>
      <c r="I37">
        <f>VLOOKUP(Tabella27[[#This Row],[DATA]],Tabella28[], 6, 0)</f>
        <v>0.46899999999999997</v>
      </c>
      <c r="J37">
        <f>VLOOKUP(Tabella27[[#This Row],[DATA]],Tabella28[], 7, 0)</f>
        <v>0.39</v>
      </c>
      <c r="K37">
        <f>VLOOKUP(Tabella27[[#This Row],[DATA]],Tabella28[], 8, 0)</f>
        <v>2.2599999999999998</v>
      </c>
      <c r="L37">
        <f>VLOOKUP(Tabella27[[#This Row],[DATA]],Tabella28[], 9, 0)</f>
        <v>0</v>
      </c>
      <c r="M37">
        <f>VLOOKUP(Tabella27[[#This Row],[DATA]],Tabella28[], 10, 0)</f>
        <v>0</v>
      </c>
      <c r="N37">
        <f>VLOOKUP(Tabella27[[#This Row],[DATA]],Tabella28[], 11, 0)</f>
        <v>0</v>
      </c>
      <c r="O37">
        <f>VLOOKUP(Tabella27[[#This Row],[DATA]],Tabella28[], 12, 0)</f>
        <v>0</v>
      </c>
      <c r="P37">
        <f>VLOOKUP(Tabella27[[#This Row],[DATA]],Tabella28[], 13, 0)</f>
        <v>0</v>
      </c>
      <c r="Q37">
        <f>VLOOKUP(Tabella27[[#This Row],[DATA]],Tabella28[], 14, 0)</f>
        <v>0</v>
      </c>
      <c r="R37">
        <f>VLOOKUP(Tabella27[[#This Row],[DATA]],Tabella28[], 15, 0)</f>
        <v>0</v>
      </c>
      <c r="S37">
        <f>VLOOKUP(Tabella27[[#This Row],[DATA]],Tabella28[], 16, 0)</f>
        <v>0</v>
      </c>
      <c r="T37">
        <f>VLOOKUP(Tabella27[[#This Row],[DATA]],Tabella28[], 17, 0)</f>
        <v>0</v>
      </c>
      <c r="U37">
        <f>VLOOKUP(Tabella27[[#This Row],[DATA]],Tabella28[], 18, 0)</f>
        <v>0</v>
      </c>
      <c r="V37">
        <f>VLOOKUP(Tabella27[[#This Row],[DATA]],Tabella23[], 2, 0)</f>
        <v>37.04</v>
      </c>
      <c r="W37">
        <f>VLOOKUP(Tabella27[[#This Row],[DATA]],Tabella25[], 2, 0)</f>
        <v>26.19</v>
      </c>
      <c r="X37">
        <f>VLOOKUP(Tabella27[[#This Row],[DATA]],Tabella24[], 2, 0)</f>
        <v>33.85</v>
      </c>
      <c r="Y37">
        <f>VLOOKUP(Tabella27[[#This Row],[DATA]],Tabella26[], 2, 0)</f>
        <v>87.5</v>
      </c>
      <c r="Z37">
        <v>0</v>
      </c>
      <c r="AA37">
        <v>0</v>
      </c>
      <c r="AC37" s="23">
        <v>43896</v>
      </c>
      <c r="AD37" s="16">
        <v>5.4829999999999997</v>
      </c>
      <c r="AE37" s="16">
        <v>1.1579999999999999</v>
      </c>
      <c r="AF37" s="16">
        <v>0.66600000000000004</v>
      </c>
      <c r="AG37" s="16">
        <v>1.4999999999999999E-2</v>
      </c>
      <c r="AH37" s="16">
        <v>1.4999999999999999E-2</v>
      </c>
      <c r="AI37" s="16">
        <v>2E-3</v>
      </c>
      <c r="AJ37" s="16">
        <v>2.25</v>
      </c>
      <c r="AK37" s="16"/>
      <c r="AL37" s="16"/>
      <c r="AM37" s="16"/>
      <c r="AN37" s="16"/>
      <c r="AO37" s="16"/>
      <c r="AP37" s="16"/>
      <c r="AQ37" s="16"/>
      <c r="AR37" s="16"/>
      <c r="AS37" s="16"/>
      <c r="AT37" s="17"/>
      <c r="AV37" s="24">
        <v>43866</v>
      </c>
      <c r="AW37">
        <v>11.11</v>
      </c>
      <c r="AY37" s="24">
        <v>43866</v>
      </c>
      <c r="AZ37">
        <v>14.58</v>
      </c>
      <c r="BB37" s="24">
        <v>43866</v>
      </c>
      <c r="BC37">
        <v>16.670000000000002</v>
      </c>
      <c r="BE37" s="24">
        <v>43866</v>
      </c>
      <c r="BF37">
        <v>0</v>
      </c>
    </row>
    <row r="38" spans="1:58" x14ac:dyDescent="0.3">
      <c r="A38" s="3">
        <v>43913</v>
      </c>
      <c r="B38" s="4">
        <v>4993.8900000000003</v>
      </c>
      <c r="C38" s="8">
        <v>76.268212223953086</v>
      </c>
      <c r="D38" s="38">
        <v>-3.8668809719597214E-2</v>
      </c>
      <c r="E38">
        <f>VLOOKUP(Tabella27[[#This Row],[DATA]],Tabella28[], 2, 0)</f>
        <v>186.84299999999999</v>
      </c>
      <c r="F38">
        <f>VLOOKUP(Tabella27[[#This Row],[DATA]],Tabella28[], 3, 0)</f>
        <v>34.439</v>
      </c>
      <c r="G38">
        <f>VLOOKUP(Tabella27[[#This Row],[DATA]],Tabella28[], 4, 0)</f>
        <v>18.959</v>
      </c>
      <c r="H38">
        <f>VLOOKUP(Tabella27[[#This Row],[DATA]],Tabella28[], 5, 0)</f>
        <v>5.351</v>
      </c>
      <c r="I38">
        <f>VLOOKUP(Tabella27[[#This Row],[DATA]],Tabella28[], 6, 0)</f>
        <v>1.1140000000000001</v>
      </c>
      <c r="J38">
        <f>VLOOKUP(Tabella27[[#This Row],[DATA]],Tabella28[], 7, 0)</f>
        <v>0.626</v>
      </c>
      <c r="K38">
        <f>VLOOKUP(Tabella27[[#This Row],[DATA]],Tabella28[], 8, 0)</f>
        <v>2.2599999999999998</v>
      </c>
      <c r="L38">
        <f>VLOOKUP(Tabella27[[#This Row],[DATA]],Tabella28[], 9, 0)</f>
        <v>0</v>
      </c>
      <c r="M38">
        <f>VLOOKUP(Tabella27[[#This Row],[DATA]],Tabella28[], 10, 0)</f>
        <v>0</v>
      </c>
      <c r="N38">
        <f>VLOOKUP(Tabella27[[#This Row],[DATA]],Tabella28[], 11, 0)</f>
        <v>0</v>
      </c>
      <c r="O38">
        <f>VLOOKUP(Tabella27[[#This Row],[DATA]],Tabella28[], 12, 0)</f>
        <v>0</v>
      </c>
      <c r="P38">
        <f>VLOOKUP(Tabella27[[#This Row],[DATA]],Tabella28[], 13, 0)</f>
        <v>0</v>
      </c>
      <c r="Q38">
        <f>VLOOKUP(Tabella27[[#This Row],[DATA]],Tabella28[], 14, 0)</f>
        <v>0</v>
      </c>
      <c r="R38">
        <f>VLOOKUP(Tabella27[[#This Row],[DATA]],Tabella28[], 15, 0)</f>
        <v>0</v>
      </c>
      <c r="S38">
        <f>VLOOKUP(Tabella27[[#This Row],[DATA]],Tabella28[], 16, 0)</f>
        <v>0</v>
      </c>
      <c r="T38">
        <f>VLOOKUP(Tabella27[[#This Row],[DATA]],Tabella28[], 17, 0)</f>
        <v>0</v>
      </c>
      <c r="U38">
        <f>VLOOKUP(Tabella27[[#This Row],[DATA]],Tabella28[], 18, 0)</f>
        <v>0</v>
      </c>
      <c r="V38">
        <f>VLOOKUP(Tabella27[[#This Row],[DATA]],Tabella23[], 2, 0)</f>
        <v>78.239999999999995</v>
      </c>
      <c r="W38">
        <f>VLOOKUP(Tabella27[[#This Row],[DATA]],Tabella25[], 2, 0)</f>
        <v>59.82</v>
      </c>
      <c r="X38">
        <f>VLOOKUP(Tabella27[[#This Row],[DATA]],Tabella24[], 2, 0)</f>
        <v>63.28</v>
      </c>
      <c r="Y38">
        <f>VLOOKUP(Tabella27[[#This Row],[DATA]],Tabella26[], 2, 0)</f>
        <v>87.5</v>
      </c>
      <c r="Z38">
        <v>0</v>
      </c>
      <c r="AA38">
        <v>1</v>
      </c>
      <c r="AC38" s="23">
        <v>43897</v>
      </c>
      <c r="AD38" s="14">
        <v>6.29</v>
      </c>
      <c r="AE38" s="14">
        <v>0.80600000000000005</v>
      </c>
      <c r="AF38" s="14">
        <v>0.77100000000000002</v>
      </c>
      <c r="AG38" s="14">
        <v>2.9000000000000001E-2</v>
      </c>
      <c r="AH38" s="14">
        <v>1.4999999999999999E-2</v>
      </c>
      <c r="AI38" s="14">
        <v>4.0000000000000001E-3</v>
      </c>
      <c r="AJ38" s="14">
        <v>2.37</v>
      </c>
      <c r="AK38" s="14"/>
      <c r="AL38" s="14"/>
      <c r="AM38" s="14"/>
      <c r="AN38" s="14"/>
      <c r="AO38" s="14"/>
      <c r="AP38" s="14"/>
      <c r="AQ38" s="14"/>
      <c r="AR38" s="14"/>
      <c r="AS38" s="14"/>
      <c r="AT38" s="15"/>
      <c r="AV38" s="24">
        <v>43867</v>
      </c>
      <c r="AW38">
        <v>11.11</v>
      </c>
      <c r="AY38" s="24">
        <v>43867</v>
      </c>
      <c r="AZ38">
        <v>14.58</v>
      </c>
      <c r="BB38" s="24">
        <v>43867</v>
      </c>
      <c r="BC38">
        <v>16.670000000000002</v>
      </c>
      <c r="BE38" s="24">
        <v>43867</v>
      </c>
      <c r="BF38">
        <v>0</v>
      </c>
    </row>
    <row r="39" spans="1:58" x14ac:dyDescent="0.3">
      <c r="A39" s="1">
        <v>43914</v>
      </c>
      <c r="B39" s="2">
        <v>5446.01</v>
      </c>
      <c r="C39" s="7">
        <v>83.173126851767009</v>
      </c>
      <c r="D39" s="39">
        <v>8.6668065276666525E-2</v>
      </c>
      <c r="E39">
        <f>VLOOKUP(Tabella27[[#This Row],[DATA]],Tabella28[], 2, 0)</f>
        <v>221.76599999999999</v>
      </c>
      <c r="F39">
        <f>VLOOKUP(Tabella27[[#This Row],[DATA]],Tabella28[], 3, 0)</f>
        <v>34.923000000000002</v>
      </c>
      <c r="G39">
        <f>VLOOKUP(Tabella27[[#This Row],[DATA]],Tabella28[], 4, 0)</f>
        <v>22.335000000000001</v>
      </c>
      <c r="H39">
        <f>VLOOKUP(Tabella27[[#This Row],[DATA]],Tabella28[], 5, 0)</f>
        <v>7.5209999999999999</v>
      </c>
      <c r="I39">
        <f>VLOOKUP(Tabella27[[#This Row],[DATA]],Tabella28[], 6, 0)</f>
        <v>2.17</v>
      </c>
      <c r="J39">
        <f>VLOOKUP(Tabella27[[#This Row],[DATA]],Tabella28[], 7, 0)</f>
        <v>0.90100000000000002</v>
      </c>
      <c r="K39">
        <f>VLOOKUP(Tabella27[[#This Row],[DATA]],Tabella28[], 8, 0)</f>
        <v>2.11</v>
      </c>
      <c r="L39">
        <f>VLOOKUP(Tabella27[[#This Row],[DATA]],Tabella28[], 9, 0)</f>
        <v>0</v>
      </c>
      <c r="M39">
        <f>VLOOKUP(Tabella27[[#This Row],[DATA]],Tabella28[], 10, 0)</f>
        <v>0</v>
      </c>
      <c r="N39">
        <f>VLOOKUP(Tabella27[[#This Row],[DATA]],Tabella28[], 11, 0)</f>
        <v>0</v>
      </c>
      <c r="O39">
        <f>VLOOKUP(Tabella27[[#This Row],[DATA]],Tabella28[], 12, 0)</f>
        <v>0</v>
      </c>
      <c r="P39">
        <f>VLOOKUP(Tabella27[[#This Row],[DATA]],Tabella28[], 13, 0)</f>
        <v>0</v>
      </c>
      <c r="Q39">
        <f>VLOOKUP(Tabella27[[#This Row],[DATA]],Tabella28[], 14, 0)</f>
        <v>0</v>
      </c>
      <c r="R39">
        <f>VLOOKUP(Tabella27[[#This Row],[DATA]],Tabella28[], 15, 0)</f>
        <v>0</v>
      </c>
      <c r="S39">
        <f>VLOOKUP(Tabella27[[#This Row],[DATA]],Tabella28[], 16, 0)</f>
        <v>0</v>
      </c>
      <c r="T39">
        <f>VLOOKUP(Tabella27[[#This Row],[DATA]],Tabella28[], 17, 0)</f>
        <v>0</v>
      </c>
      <c r="U39">
        <f>VLOOKUP(Tabella27[[#This Row],[DATA]],Tabella28[], 18, 0)</f>
        <v>0</v>
      </c>
      <c r="V39">
        <f>VLOOKUP(Tabella27[[#This Row],[DATA]],Tabella23[], 2, 0)</f>
        <v>79.63</v>
      </c>
      <c r="W39">
        <f>VLOOKUP(Tabella27[[#This Row],[DATA]],Tabella25[], 2, 0)</f>
        <v>60.71</v>
      </c>
      <c r="X39">
        <f>VLOOKUP(Tabella27[[#This Row],[DATA]],Tabella24[], 2, 0)</f>
        <v>64.06</v>
      </c>
      <c r="Y39">
        <f>VLOOKUP(Tabella27[[#This Row],[DATA]],Tabella26[], 2, 0)</f>
        <v>87.5</v>
      </c>
      <c r="Z39">
        <v>0</v>
      </c>
      <c r="AA39">
        <v>0</v>
      </c>
      <c r="AC39" s="23">
        <v>43898</v>
      </c>
      <c r="AD39" s="16">
        <v>7.0810000000000004</v>
      </c>
      <c r="AE39" s="16">
        <v>0.79200000000000004</v>
      </c>
      <c r="AF39" s="16">
        <v>0.81499999999999995</v>
      </c>
      <c r="AG39" s="16">
        <v>2.9000000000000001E-2</v>
      </c>
      <c r="AH39" s="16">
        <v>0</v>
      </c>
      <c r="AI39" s="16">
        <v>4.0000000000000001E-3</v>
      </c>
      <c r="AJ39" s="16">
        <v>2.59</v>
      </c>
      <c r="AK39" s="16"/>
      <c r="AL39" s="16"/>
      <c r="AM39" s="16"/>
      <c r="AN39" s="16"/>
      <c r="AO39" s="16"/>
      <c r="AP39" s="16"/>
      <c r="AQ39" s="16"/>
      <c r="AR39" s="16"/>
      <c r="AS39" s="16"/>
      <c r="AT39" s="17"/>
      <c r="AV39" s="24">
        <v>43868</v>
      </c>
      <c r="AW39">
        <v>11.11</v>
      </c>
      <c r="AY39" s="24">
        <v>43868</v>
      </c>
      <c r="AZ39">
        <v>14.58</v>
      </c>
      <c r="BB39" s="24">
        <v>43868</v>
      </c>
      <c r="BC39">
        <v>16.670000000000002</v>
      </c>
      <c r="BE39" s="24">
        <v>43868</v>
      </c>
      <c r="BF39">
        <v>0</v>
      </c>
    </row>
    <row r="40" spans="1:58" x14ac:dyDescent="0.3">
      <c r="A40" s="3">
        <v>43915</v>
      </c>
      <c r="B40" s="4">
        <v>5688.2</v>
      </c>
      <c r="C40" s="8">
        <v>86.871926448578151</v>
      </c>
      <c r="D40" s="38">
        <v>4.3510623166858248E-2</v>
      </c>
      <c r="E40">
        <f>VLOOKUP(Tabella27[[#This Row],[DATA]],Tabella28[], 2, 0)</f>
        <v>261.60000000000002</v>
      </c>
      <c r="F40">
        <f>VLOOKUP(Tabella27[[#This Row],[DATA]],Tabella28[], 3, 0)</f>
        <v>39.835000000000001</v>
      </c>
      <c r="G40">
        <f>VLOOKUP(Tabella27[[#This Row],[DATA]],Tabella28[], 4, 0)</f>
        <v>25.919</v>
      </c>
      <c r="H40">
        <f>VLOOKUP(Tabella27[[#This Row],[DATA]],Tabella28[], 5, 0)</f>
        <v>10.321999999999999</v>
      </c>
      <c r="I40">
        <f>VLOOKUP(Tabella27[[#This Row],[DATA]],Tabella28[], 6, 0)</f>
        <v>2.8</v>
      </c>
      <c r="J40">
        <f>VLOOKUP(Tabella27[[#This Row],[DATA]],Tabella28[], 7, 0)</f>
        <v>1.2270000000000001</v>
      </c>
      <c r="K40">
        <f>VLOOKUP(Tabella27[[#This Row],[DATA]],Tabella28[], 8, 0)</f>
        <v>2.02</v>
      </c>
      <c r="L40">
        <f>VLOOKUP(Tabella27[[#This Row],[DATA]],Tabella28[], 9, 0)</f>
        <v>0</v>
      </c>
      <c r="M40">
        <f>VLOOKUP(Tabella27[[#This Row],[DATA]],Tabella28[], 10, 0)</f>
        <v>0</v>
      </c>
      <c r="N40">
        <f>VLOOKUP(Tabella27[[#This Row],[DATA]],Tabella28[], 11, 0)</f>
        <v>0</v>
      </c>
      <c r="O40">
        <f>VLOOKUP(Tabella27[[#This Row],[DATA]],Tabella28[], 12, 0)</f>
        <v>0</v>
      </c>
      <c r="P40">
        <f>VLOOKUP(Tabella27[[#This Row],[DATA]],Tabella28[], 13, 0)</f>
        <v>0</v>
      </c>
      <c r="Q40">
        <f>VLOOKUP(Tabella27[[#This Row],[DATA]],Tabella28[], 14, 0)</f>
        <v>0</v>
      </c>
      <c r="R40">
        <f>VLOOKUP(Tabella27[[#This Row],[DATA]],Tabella28[], 15, 0)</f>
        <v>0</v>
      </c>
      <c r="S40">
        <f>VLOOKUP(Tabella27[[#This Row],[DATA]],Tabella28[], 16, 0)</f>
        <v>0</v>
      </c>
      <c r="T40">
        <f>VLOOKUP(Tabella27[[#This Row],[DATA]],Tabella28[], 17, 0)</f>
        <v>0</v>
      </c>
      <c r="U40">
        <f>VLOOKUP(Tabella27[[#This Row],[DATA]],Tabella28[], 18, 0)</f>
        <v>0</v>
      </c>
      <c r="V40">
        <f>VLOOKUP(Tabella27[[#This Row],[DATA]],Tabella23[], 2, 0)</f>
        <v>79.63</v>
      </c>
      <c r="W40">
        <f>VLOOKUP(Tabella27[[#This Row],[DATA]],Tabella25[], 2, 0)</f>
        <v>60.71</v>
      </c>
      <c r="X40">
        <f>VLOOKUP(Tabella27[[#This Row],[DATA]],Tabella24[], 2, 0)</f>
        <v>64.06</v>
      </c>
      <c r="Y40">
        <f>VLOOKUP(Tabella27[[#This Row],[DATA]],Tabella26[], 2, 0)</f>
        <v>87.5</v>
      </c>
      <c r="Z40">
        <v>0</v>
      </c>
      <c r="AA40">
        <v>0</v>
      </c>
      <c r="AC40" s="23">
        <v>43899</v>
      </c>
      <c r="AD40" s="14">
        <v>9.2370000000000001</v>
      </c>
      <c r="AE40" s="14">
        <v>2.1549999999999998</v>
      </c>
      <c r="AF40" s="14">
        <v>1.0389999999999999</v>
      </c>
      <c r="AG40" s="14">
        <v>4.3999999999999997E-2</v>
      </c>
      <c r="AH40" s="14">
        <v>1.4999999999999999E-2</v>
      </c>
      <c r="AI40" s="14">
        <v>6.0000000000000001E-3</v>
      </c>
      <c r="AJ40" s="14">
        <v>2.98</v>
      </c>
      <c r="AK40" s="14"/>
      <c r="AL40" s="14"/>
      <c r="AM40" s="14"/>
      <c r="AN40" s="14"/>
      <c r="AO40" s="14"/>
      <c r="AP40" s="14"/>
      <c r="AQ40" s="14"/>
      <c r="AR40" s="14"/>
      <c r="AS40" s="14"/>
      <c r="AT40" s="15"/>
      <c r="AV40" s="24">
        <v>43869</v>
      </c>
      <c r="AW40">
        <v>11.11</v>
      </c>
      <c r="AY40" s="24">
        <v>43869</v>
      </c>
      <c r="AZ40">
        <v>14.58</v>
      </c>
      <c r="BB40" s="24">
        <v>43869</v>
      </c>
      <c r="BC40">
        <v>16.670000000000002</v>
      </c>
      <c r="BE40" s="24">
        <v>43869</v>
      </c>
      <c r="BF40">
        <v>0</v>
      </c>
    </row>
    <row r="41" spans="1:58" x14ac:dyDescent="0.3">
      <c r="A41" s="1">
        <v>43916</v>
      </c>
      <c r="B41" s="2">
        <v>5815.73</v>
      </c>
      <c r="C41" s="7">
        <v>88.819603530956954</v>
      </c>
      <c r="D41" s="39">
        <v>2.2172461867931918E-2</v>
      </c>
      <c r="E41">
        <f>VLOOKUP(Tabella27[[#This Row],[DATA]],Tabella28[], 2, 0)</f>
        <v>307.44600000000003</v>
      </c>
      <c r="F41">
        <f>VLOOKUP(Tabella27[[#This Row],[DATA]],Tabella28[], 3, 0)</f>
        <v>45.845999999999997</v>
      </c>
      <c r="G41">
        <f>VLOOKUP(Tabella27[[#This Row],[DATA]],Tabella28[], 4, 0)</f>
        <v>30.236000000000001</v>
      </c>
      <c r="H41">
        <f>VLOOKUP(Tabella27[[#This Row],[DATA]],Tabella28[], 5, 0)</f>
        <v>12.99</v>
      </c>
      <c r="I41">
        <f>VLOOKUP(Tabella27[[#This Row],[DATA]],Tabella28[], 6, 0)</f>
        <v>2.6680000000000001</v>
      </c>
      <c r="J41">
        <f>VLOOKUP(Tabella27[[#This Row],[DATA]],Tabella28[], 7, 0)</f>
        <v>1.512</v>
      </c>
      <c r="K41">
        <f>VLOOKUP(Tabella27[[#This Row],[DATA]],Tabella28[], 8, 0)</f>
        <v>1.99</v>
      </c>
      <c r="L41">
        <f>VLOOKUP(Tabella27[[#This Row],[DATA]],Tabella28[], 9, 0)</f>
        <v>0</v>
      </c>
      <c r="M41">
        <f>VLOOKUP(Tabella27[[#This Row],[DATA]],Tabella28[], 10, 0)</f>
        <v>0</v>
      </c>
      <c r="N41">
        <f>VLOOKUP(Tabella27[[#This Row],[DATA]],Tabella28[], 11, 0)</f>
        <v>0</v>
      </c>
      <c r="O41">
        <f>VLOOKUP(Tabella27[[#This Row],[DATA]],Tabella28[], 12, 0)</f>
        <v>0</v>
      </c>
      <c r="P41">
        <f>VLOOKUP(Tabella27[[#This Row],[DATA]],Tabella28[], 13, 0)</f>
        <v>0</v>
      </c>
      <c r="Q41">
        <f>VLOOKUP(Tabella27[[#This Row],[DATA]],Tabella28[], 14, 0)</f>
        <v>0</v>
      </c>
      <c r="R41">
        <f>VLOOKUP(Tabella27[[#This Row],[DATA]],Tabella28[], 15, 0)</f>
        <v>0</v>
      </c>
      <c r="S41">
        <f>VLOOKUP(Tabella27[[#This Row],[DATA]],Tabella28[], 16, 0)</f>
        <v>0</v>
      </c>
      <c r="T41">
        <f>VLOOKUP(Tabella27[[#This Row],[DATA]],Tabella28[], 17, 0)</f>
        <v>0</v>
      </c>
      <c r="U41">
        <f>VLOOKUP(Tabella27[[#This Row],[DATA]],Tabella28[], 18, 0)</f>
        <v>0</v>
      </c>
      <c r="V41">
        <f>VLOOKUP(Tabella27[[#This Row],[DATA]],Tabella23[], 2, 0)</f>
        <v>79.63</v>
      </c>
      <c r="W41">
        <f>VLOOKUP(Tabella27[[#This Row],[DATA]],Tabella25[], 2, 0)</f>
        <v>60.71</v>
      </c>
      <c r="X41">
        <f>VLOOKUP(Tabella27[[#This Row],[DATA]],Tabella24[], 2, 0)</f>
        <v>65.62</v>
      </c>
      <c r="Y41">
        <f>VLOOKUP(Tabella27[[#This Row],[DATA]],Tabella26[], 2, 0)</f>
        <v>100</v>
      </c>
      <c r="Z41">
        <v>0</v>
      </c>
      <c r="AA41">
        <v>0</v>
      </c>
      <c r="AC41" s="23">
        <v>43900</v>
      </c>
      <c r="AD41" s="16">
        <v>13.034000000000001</v>
      </c>
      <c r="AE41" s="16">
        <v>3.7970000000000002</v>
      </c>
      <c r="AF41" s="16">
        <v>1.466</v>
      </c>
      <c r="AG41" s="16">
        <v>0.10299999999999999</v>
      </c>
      <c r="AH41" s="16">
        <v>5.8999999999999997E-2</v>
      </c>
      <c r="AI41" s="16">
        <v>1.4999999999999999E-2</v>
      </c>
      <c r="AJ41" s="16">
        <v>3.32</v>
      </c>
      <c r="AK41" s="16"/>
      <c r="AL41" s="16"/>
      <c r="AM41" s="16"/>
      <c r="AN41" s="16"/>
      <c r="AO41" s="16"/>
      <c r="AP41" s="16"/>
      <c r="AQ41" s="16"/>
      <c r="AR41" s="16"/>
      <c r="AS41" s="16"/>
      <c r="AT41" s="17"/>
      <c r="AV41" s="24">
        <v>43870</v>
      </c>
      <c r="AW41">
        <v>11.11</v>
      </c>
      <c r="AY41" s="24">
        <v>43870</v>
      </c>
      <c r="AZ41">
        <v>14.58</v>
      </c>
      <c r="BB41" s="24">
        <v>43870</v>
      </c>
      <c r="BC41">
        <v>16.670000000000002</v>
      </c>
      <c r="BE41" s="24">
        <v>43870</v>
      </c>
      <c r="BF41">
        <v>0</v>
      </c>
    </row>
    <row r="42" spans="1:58" x14ac:dyDescent="0.3">
      <c r="A42" s="3">
        <v>43917</v>
      </c>
      <c r="B42" s="4">
        <v>5510.33</v>
      </c>
      <c r="C42" s="8">
        <v>84.155441522343381</v>
      </c>
      <c r="D42" s="38">
        <v>-5.3941803016234316E-2</v>
      </c>
      <c r="E42">
        <f>VLOOKUP(Tabella27[[#This Row],[DATA]],Tabella28[], 2, 0)</f>
        <v>355.08</v>
      </c>
      <c r="F42">
        <f>VLOOKUP(Tabella27[[#This Row],[DATA]],Tabella28[], 3, 0)</f>
        <v>47.634</v>
      </c>
      <c r="G42">
        <f>VLOOKUP(Tabella27[[#This Row],[DATA]],Tabella28[], 4, 0)</f>
        <v>34.405999999999999</v>
      </c>
      <c r="H42">
        <f>VLOOKUP(Tabella27[[#This Row],[DATA]],Tabella28[], 5, 0)</f>
        <v>17.212</v>
      </c>
      <c r="I42">
        <f>VLOOKUP(Tabella27[[#This Row],[DATA]],Tabella28[], 6, 0)</f>
        <v>4.2220000000000004</v>
      </c>
      <c r="J42">
        <f>VLOOKUP(Tabella27[[#This Row],[DATA]],Tabella28[], 7, 0)</f>
        <v>2.048</v>
      </c>
      <c r="K42">
        <f>VLOOKUP(Tabella27[[#This Row],[DATA]],Tabella28[], 8, 0)</f>
        <v>1.95</v>
      </c>
      <c r="L42">
        <f>VLOOKUP(Tabella27[[#This Row],[DATA]],Tabella28[], 9, 0)</f>
        <v>0</v>
      </c>
      <c r="M42">
        <f>VLOOKUP(Tabella27[[#This Row],[DATA]],Tabella28[], 10, 0)</f>
        <v>106.54300000000001</v>
      </c>
      <c r="N42">
        <f>VLOOKUP(Tabella27[[#This Row],[DATA]],Tabella28[], 11, 0)</f>
        <v>0</v>
      </c>
      <c r="O42">
        <f>VLOOKUP(Tabella27[[#This Row],[DATA]],Tabella28[], 12, 0)</f>
        <v>0</v>
      </c>
      <c r="P42">
        <f>VLOOKUP(Tabella27[[#This Row],[DATA]],Tabella28[], 13, 0)</f>
        <v>0</v>
      </c>
      <c r="Q42">
        <f>VLOOKUP(Tabella27[[#This Row],[DATA]],Tabella28[], 14, 0)</f>
        <v>0</v>
      </c>
      <c r="R42">
        <f>VLOOKUP(Tabella27[[#This Row],[DATA]],Tabella28[], 15, 0)</f>
        <v>0</v>
      </c>
      <c r="S42">
        <f>VLOOKUP(Tabella27[[#This Row],[DATA]],Tabella28[], 16, 0)</f>
        <v>0</v>
      </c>
      <c r="T42">
        <f>VLOOKUP(Tabella27[[#This Row],[DATA]],Tabella28[], 17, 0)</f>
        <v>0</v>
      </c>
      <c r="U42">
        <f>VLOOKUP(Tabella27[[#This Row],[DATA]],Tabella28[], 18, 0)</f>
        <v>0</v>
      </c>
      <c r="V42">
        <f>VLOOKUP(Tabella27[[#This Row],[DATA]],Tabella23[], 2, 0)</f>
        <v>79.63</v>
      </c>
      <c r="W42">
        <f>VLOOKUP(Tabella27[[#This Row],[DATA]],Tabella25[], 2, 0)</f>
        <v>60.71</v>
      </c>
      <c r="X42">
        <f>VLOOKUP(Tabella27[[#This Row],[DATA]],Tabella24[], 2, 0)</f>
        <v>65.62</v>
      </c>
      <c r="Y42">
        <f>VLOOKUP(Tabella27[[#This Row],[DATA]],Tabella26[], 2, 0)</f>
        <v>100</v>
      </c>
      <c r="Z42">
        <v>0</v>
      </c>
      <c r="AA42">
        <v>0</v>
      </c>
      <c r="AC42" s="23">
        <v>43901</v>
      </c>
      <c r="AD42" s="14">
        <v>19.074000000000002</v>
      </c>
      <c r="AE42" s="14">
        <v>6.04</v>
      </c>
      <c r="AF42" s="14">
        <v>2.21</v>
      </c>
      <c r="AG42" s="14">
        <v>0.10299999999999999</v>
      </c>
      <c r="AH42" s="14">
        <v>0</v>
      </c>
      <c r="AI42" s="14">
        <v>1.4999999999999999E-2</v>
      </c>
      <c r="AJ42" s="14">
        <v>3.42</v>
      </c>
      <c r="AK42" s="14"/>
      <c r="AL42" s="14"/>
      <c r="AM42" s="14"/>
      <c r="AN42" s="14"/>
      <c r="AO42" s="14"/>
      <c r="AP42" s="14"/>
      <c r="AQ42" s="14"/>
      <c r="AR42" s="14"/>
      <c r="AS42" s="14"/>
      <c r="AT42" s="15"/>
      <c r="AV42" s="24">
        <v>43871</v>
      </c>
      <c r="AW42">
        <v>11.11</v>
      </c>
      <c r="AY42" s="24">
        <v>43871</v>
      </c>
      <c r="AZ42">
        <v>14.58</v>
      </c>
      <c r="BB42" s="24">
        <v>43871</v>
      </c>
      <c r="BC42">
        <v>16.670000000000002</v>
      </c>
      <c r="BE42" s="24">
        <v>43871</v>
      </c>
      <c r="BF42">
        <v>0</v>
      </c>
    </row>
    <row r="43" spans="1:58" x14ac:dyDescent="0.3">
      <c r="A43" s="1">
        <v>43920</v>
      </c>
      <c r="B43" s="2">
        <v>5563.74</v>
      </c>
      <c r="C43" s="7">
        <v>84.971135343168697</v>
      </c>
      <c r="D43" s="39">
        <v>9.6460315189009476E-3</v>
      </c>
      <c r="E43">
        <f>VLOOKUP(Tabella27[[#This Row],[DATA]],Tabella28[], 2, 0)</f>
        <v>502.60199999999998</v>
      </c>
      <c r="F43">
        <f>VLOOKUP(Tabella27[[#This Row],[DATA]],Tabella28[], 3, 0)</f>
        <v>63.439</v>
      </c>
      <c r="G43">
        <f>VLOOKUP(Tabella27[[#This Row],[DATA]],Tabella28[], 4, 0)</f>
        <v>45.107999999999997</v>
      </c>
      <c r="H43">
        <f>VLOOKUP(Tabella27[[#This Row],[DATA]],Tabella28[], 5, 0)</f>
        <v>30.099</v>
      </c>
      <c r="I43">
        <f>VLOOKUP(Tabella27[[#This Row],[DATA]],Tabella28[], 6, 0)</f>
        <v>5.4829999999999997</v>
      </c>
      <c r="J43">
        <f>VLOOKUP(Tabella27[[#This Row],[DATA]],Tabella28[], 7, 0)</f>
        <v>3.5350000000000001</v>
      </c>
      <c r="K43">
        <f>VLOOKUP(Tabella27[[#This Row],[DATA]],Tabella28[], 8, 0)</f>
        <v>1.74</v>
      </c>
      <c r="L43">
        <f>VLOOKUP(Tabella27[[#This Row],[DATA]],Tabella28[], 9, 0)</f>
        <v>0</v>
      </c>
      <c r="M43">
        <f>VLOOKUP(Tabella27[[#This Row],[DATA]],Tabella28[], 10, 0)</f>
        <v>162.637</v>
      </c>
      <c r="N43">
        <f>VLOOKUP(Tabella27[[#This Row],[DATA]],Tabella28[], 11, 0)</f>
        <v>0</v>
      </c>
      <c r="O43">
        <f>VLOOKUP(Tabella27[[#This Row],[DATA]],Tabella28[], 12, 0)</f>
        <v>0</v>
      </c>
      <c r="P43">
        <f>VLOOKUP(Tabella27[[#This Row],[DATA]],Tabella28[], 13, 0)</f>
        <v>0</v>
      </c>
      <c r="Q43">
        <f>VLOOKUP(Tabella27[[#This Row],[DATA]],Tabella28[], 14, 0)</f>
        <v>0</v>
      </c>
      <c r="R43">
        <f>VLOOKUP(Tabella27[[#This Row],[DATA]],Tabella28[], 15, 0)</f>
        <v>0</v>
      </c>
      <c r="S43">
        <f>VLOOKUP(Tabella27[[#This Row],[DATA]],Tabella28[], 16, 0)</f>
        <v>0</v>
      </c>
      <c r="T43">
        <f>VLOOKUP(Tabella27[[#This Row],[DATA]],Tabella28[], 17, 0)</f>
        <v>0</v>
      </c>
      <c r="U43">
        <f>VLOOKUP(Tabella27[[#This Row],[DATA]],Tabella28[], 18, 0)</f>
        <v>0</v>
      </c>
      <c r="V43">
        <f>VLOOKUP(Tabella27[[#This Row],[DATA]],Tabella23[], 2, 0)</f>
        <v>79.63</v>
      </c>
      <c r="W43">
        <f>VLOOKUP(Tabella27[[#This Row],[DATA]],Tabella25[], 2, 0)</f>
        <v>60.71</v>
      </c>
      <c r="X43">
        <f>VLOOKUP(Tabella27[[#This Row],[DATA]],Tabella24[], 2, 0)</f>
        <v>65.62</v>
      </c>
      <c r="Y43">
        <f>VLOOKUP(Tabella27[[#This Row],[DATA]],Tabella26[], 2, 0)</f>
        <v>100</v>
      </c>
      <c r="Z43">
        <v>0</v>
      </c>
      <c r="AA43">
        <v>0</v>
      </c>
      <c r="AC43" s="23">
        <v>43902</v>
      </c>
      <c r="AD43" s="16">
        <v>26.244</v>
      </c>
      <c r="AE43" s="16">
        <v>7.1689999999999996</v>
      </c>
      <c r="AF43" s="16">
        <v>3.1309999999999998</v>
      </c>
      <c r="AG43" s="16">
        <v>0.13200000000000001</v>
      </c>
      <c r="AH43" s="16">
        <v>2.9000000000000001E-2</v>
      </c>
      <c r="AI43" s="16">
        <v>1.9E-2</v>
      </c>
      <c r="AJ43" s="16">
        <v>3.22</v>
      </c>
      <c r="AK43" s="16"/>
      <c r="AL43" s="16"/>
      <c r="AM43" s="16"/>
      <c r="AN43" s="16"/>
      <c r="AO43" s="16"/>
      <c r="AP43" s="16"/>
      <c r="AQ43" s="16"/>
      <c r="AR43" s="16"/>
      <c r="AS43" s="16"/>
      <c r="AT43" s="17"/>
      <c r="AV43" s="24">
        <v>43872</v>
      </c>
      <c r="AW43">
        <v>11.11</v>
      </c>
      <c r="AY43" s="24">
        <v>43872</v>
      </c>
      <c r="AZ43">
        <v>14.58</v>
      </c>
      <c r="BB43" s="24">
        <v>43872</v>
      </c>
      <c r="BC43">
        <v>16.670000000000002</v>
      </c>
      <c r="BE43" s="24">
        <v>43872</v>
      </c>
      <c r="BF43">
        <v>0</v>
      </c>
    </row>
    <row r="44" spans="1:58" x14ac:dyDescent="0.3">
      <c r="A44" s="3">
        <v>43921</v>
      </c>
      <c r="B44" s="4">
        <v>5671.96</v>
      </c>
      <c r="C44" s="8">
        <v>86.623904212101777</v>
      </c>
      <c r="D44" s="38">
        <v>1.9264193021380469E-2</v>
      </c>
      <c r="E44">
        <f>VLOOKUP(Tabella27[[#This Row],[DATA]],Tabella28[], 2, 0)</f>
        <v>569.07600000000002</v>
      </c>
      <c r="F44">
        <f>VLOOKUP(Tabella27[[#This Row],[DATA]],Tabella28[], 3, 0)</f>
        <v>66.474000000000004</v>
      </c>
      <c r="G44">
        <f>VLOOKUP(Tabella27[[#This Row],[DATA]],Tabella28[], 4, 0)</f>
        <v>49.616</v>
      </c>
      <c r="H44">
        <f>VLOOKUP(Tabella27[[#This Row],[DATA]],Tabella28[], 5, 0)</f>
        <v>36.023000000000003</v>
      </c>
      <c r="I44">
        <f>VLOOKUP(Tabella27[[#This Row],[DATA]],Tabella28[], 6, 0)</f>
        <v>5.923</v>
      </c>
      <c r="J44">
        <f>VLOOKUP(Tabella27[[#This Row],[DATA]],Tabella28[], 7, 0)</f>
        <v>4.0720000000000001</v>
      </c>
      <c r="K44">
        <f>VLOOKUP(Tabella27[[#This Row],[DATA]],Tabella28[], 8, 0)</f>
        <v>1.64</v>
      </c>
      <c r="L44">
        <f>VLOOKUP(Tabella27[[#This Row],[DATA]],Tabella28[], 9, 0)</f>
        <v>0</v>
      </c>
      <c r="M44">
        <f>VLOOKUP(Tabella27[[#This Row],[DATA]],Tabella28[], 10, 0)</f>
        <v>184.68700000000001</v>
      </c>
      <c r="N44">
        <f>VLOOKUP(Tabella27[[#This Row],[DATA]],Tabella28[], 11, 0)</f>
        <v>0</v>
      </c>
      <c r="O44">
        <f>VLOOKUP(Tabella27[[#This Row],[DATA]],Tabella28[], 12, 0)</f>
        <v>0</v>
      </c>
      <c r="P44">
        <f>VLOOKUP(Tabella27[[#This Row],[DATA]],Tabella28[], 13, 0)</f>
        <v>2.5939999999999999</v>
      </c>
      <c r="Q44">
        <f>VLOOKUP(Tabella27[[#This Row],[DATA]],Tabella28[], 14, 0)</f>
        <v>0</v>
      </c>
      <c r="R44">
        <f>VLOOKUP(Tabella27[[#This Row],[DATA]],Tabella28[], 15, 0)</f>
        <v>0</v>
      </c>
      <c r="S44">
        <f>VLOOKUP(Tabella27[[#This Row],[DATA]],Tabella28[], 16, 0)</f>
        <v>0</v>
      </c>
      <c r="T44">
        <f>VLOOKUP(Tabella27[[#This Row],[DATA]],Tabella28[], 17, 0)</f>
        <v>0</v>
      </c>
      <c r="U44">
        <f>VLOOKUP(Tabella27[[#This Row],[DATA]],Tabella28[], 18, 0)</f>
        <v>0</v>
      </c>
      <c r="V44">
        <f>VLOOKUP(Tabella27[[#This Row],[DATA]],Tabella23[], 2, 0)</f>
        <v>79.63</v>
      </c>
      <c r="W44">
        <f>VLOOKUP(Tabella27[[#This Row],[DATA]],Tabella25[], 2, 0)</f>
        <v>60.71</v>
      </c>
      <c r="X44">
        <f>VLOOKUP(Tabella27[[#This Row],[DATA]],Tabella24[], 2, 0)</f>
        <v>65.62</v>
      </c>
      <c r="Y44">
        <f>VLOOKUP(Tabella27[[#This Row],[DATA]],Tabella26[], 2, 0)</f>
        <v>100</v>
      </c>
      <c r="Z44">
        <v>0</v>
      </c>
      <c r="AA44">
        <v>0</v>
      </c>
      <c r="AC44" s="23">
        <v>43903</v>
      </c>
      <c r="AD44" s="14">
        <v>33.280999999999999</v>
      </c>
      <c r="AE44" s="14">
        <v>7.0369999999999999</v>
      </c>
      <c r="AF44" s="14">
        <v>3.9710000000000001</v>
      </c>
      <c r="AG44" s="14">
        <v>0.14699999999999999</v>
      </c>
      <c r="AH44" s="14">
        <v>1.4999999999999999E-2</v>
      </c>
      <c r="AI44" s="14">
        <v>1.9E-2</v>
      </c>
      <c r="AJ44" s="14">
        <v>2.85</v>
      </c>
      <c r="AK44" s="14"/>
      <c r="AL44" s="14"/>
      <c r="AM44" s="14"/>
      <c r="AN44" s="14"/>
      <c r="AO44" s="14"/>
      <c r="AP44" s="14"/>
      <c r="AQ44" s="14"/>
      <c r="AR44" s="14"/>
      <c r="AS44" s="14"/>
      <c r="AT44" s="15"/>
      <c r="AV44" s="24">
        <v>43873</v>
      </c>
      <c r="AW44">
        <v>11.11</v>
      </c>
      <c r="AY44" s="24">
        <v>43873</v>
      </c>
      <c r="AZ44">
        <v>14.58</v>
      </c>
      <c r="BB44" s="24">
        <v>43873</v>
      </c>
      <c r="BC44">
        <v>16.670000000000002</v>
      </c>
      <c r="BE44" s="24">
        <v>43873</v>
      </c>
      <c r="BF44">
        <v>0</v>
      </c>
    </row>
    <row r="45" spans="1:58" x14ac:dyDescent="0.3">
      <c r="A45" s="1">
        <v>43922</v>
      </c>
      <c r="B45" s="2">
        <v>5454.57</v>
      </c>
      <c r="C45" s="7">
        <v>83.303857784293953</v>
      </c>
      <c r="D45" s="39">
        <v>-3.9080947605176844E-2</v>
      </c>
      <c r="E45">
        <f>VLOOKUP(Tabella27[[#This Row],[DATA]],Tabella28[], 2, 0)</f>
        <v>642</v>
      </c>
      <c r="F45">
        <f>VLOOKUP(Tabella27[[#This Row],[DATA]],Tabella28[], 3, 0)</f>
        <v>72.924999999999997</v>
      </c>
      <c r="G45">
        <f>VLOOKUP(Tabella27[[#This Row],[DATA]],Tabella28[], 4, 0)</f>
        <v>54.343000000000004</v>
      </c>
      <c r="H45">
        <f>VLOOKUP(Tabella27[[#This Row],[DATA]],Tabella28[], 5, 0)</f>
        <v>45.89</v>
      </c>
      <c r="I45">
        <f>VLOOKUP(Tabella27[[#This Row],[DATA]],Tabella28[], 6, 0)</f>
        <v>9.8670000000000009</v>
      </c>
      <c r="J45">
        <f>VLOOKUP(Tabella27[[#This Row],[DATA]],Tabella28[], 7, 0)</f>
        <v>5.0810000000000004</v>
      </c>
      <c r="K45">
        <f>VLOOKUP(Tabella27[[#This Row],[DATA]],Tabella28[], 8, 0)</f>
        <v>1.57</v>
      </c>
      <c r="L45">
        <f>VLOOKUP(Tabella27[[#This Row],[DATA]],Tabella28[], 9, 0)</f>
        <v>0</v>
      </c>
      <c r="M45">
        <f>VLOOKUP(Tabella27[[#This Row],[DATA]],Tabella28[], 10, 0)</f>
        <v>199.935</v>
      </c>
      <c r="N45">
        <f>VLOOKUP(Tabella27[[#This Row],[DATA]],Tabella28[], 11, 0)</f>
        <v>0</v>
      </c>
      <c r="O45">
        <f>VLOOKUP(Tabella27[[#This Row],[DATA]],Tabella28[], 12, 0)</f>
        <v>0</v>
      </c>
      <c r="P45">
        <f>VLOOKUP(Tabella27[[#This Row],[DATA]],Tabella28[], 13, 0)</f>
        <v>2.7749999999999999</v>
      </c>
      <c r="Q45">
        <f>VLOOKUP(Tabella27[[#This Row],[DATA]],Tabella28[], 14, 0)</f>
        <v>0.18099999999999999</v>
      </c>
      <c r="R45">
        <f>VLOOKUP(Tabella27[[#This Row],[DATA]],Tabella28[], 15, 0)</f>
        <v>0</v>
      </c>
      <c r="S45">
        <f>VLOOKUP(Tabella27[[#This Row],[DATA]],Tabella28[], 16, 0)</f>
        <v>0</v>
      </c>
      <c r="T45">
        <f>VLOOKUP(Tabella27[[#This Row],[DATA]],Tabella28[], 17, 0)</f>
        <v>0</v>
      </c>
      <c r="U45">
        <f>VLOOKUP(Tabella27[[#This Row],[DATA]],Tabella28[], 18, 0)</f>
        <v>0</v>
      </c>
      <c r="V45">
        <f>VLOOKUP(Tabella27[[#This Row],[DATA]],Tabella23[], 2, 0)</f>
        <v>79.63</v>
      </c>
      <c r="W45">
        <f>VLOOKUP(Tabella27[[#This Row],[DATA]],Tabella25[], 2, 0)</f>
        <v>60.71</v>
      </c>
      <c r="X45">
        <f>VLOOKUP(Tabella27[[#This Row],[DATA]],Tabella24[], 2, 0)</f>
        <v>65.62</v>
      </c>
      <c r="Y45">
        <f>VLOOKUP(Tabella27[[#This Row],[DATA]],Tabella26[], 2, 0)</f>
        <v>100</v>
      </c>
      <c r="Z45">
        <v>0</v>
      </c>
      <c r="AA45">
        <v>0</v>
      </c>
      <c r="AC45" s="23">
        <v>43904</v>
      </c>
      <c r="AD45" s="16">
        <v>38.618000000000002</v>
      </c>
      <c r="AE45" s="16">
        <v>5.3369999999999997</v>
      </c>
      <c r="AF45" s="16">
        <v>4.6180000000000003</v>
      </c>
      <c r="AG45" s="16">
        <v>0.42499999999999999</v>
      </c>
      <c r="AH45" s="16">
        <v>0.27900000000000003</v>
      </c>
      <c r="AI45" s="16">
        <v>5.7000000000000002E-2</v>
      </c>
      <c r="AJ45" s="16">
        <v>2.57</v>
      </c>
      <c r="AK45" s="16"/>
      <c r="AL45" s="16"/>
      <c r="AM45" s="16"/>
      <c r="AN45" s="16"/>
      <c r="AO45" s="16"/>
      <c r="AP45" s="16"/>
      <c r="AQ45" s="16"/>
      <c r="AR45" s="16"/>
      <c r="AS45" s="16"/>
      <c r="AT45" s="17"/>
      <c r="AV45" s="24">
        <v>43874</v>
      </c>
      <c r="AW45">
        <v>11.11</v>
      </c>
      <c r="AY45" s="24">
        <v>43874</v>
      </c>
      <c r="AZ45">
        <v>14.58</v>
      </c>
      <c r="BB45" s="24">
        <v>43874</v>
      </c>
      <c r="BC45">
        <v>16.670000000000002</v>
      </c>
      <c r="BE45" s="24">
        <v>43874</v>
      </c>
      <c r="BF45">
        <v>0</v>
      </c>
    </row>
    <row r="46" spans="1:58" x14ac:dyDescent="0.3">
      <c r="A46" s="3">
        <v>43923</v>
      </c>
      <c r="B46" s="4">
        <v>5480.22</v>
      </c>
      <c r="C46" s="8">
        <v>83.695592412718767</v>
      </c>
      <c r="D46" s="38">
        <v>4.6914567258919499E-3</v>
      </c>
      <c r="E46">
        <f>VLOOKUP(Tabella27[[#This Row],[DATA]],Tabella28[], 2, 0)</f>
        <v>714.26599999999996</v>
      </c>
      <c r="F46">
        <f>VLOOKUP(Tabella27[[#This Row],[DATA]],Tabella28[], 3, 0)</f>
        <v>72.265000000000001</v>
      </c>
      <c r="G46">
        <f>VLOOKUP(Tabella27[[#This Row],[DATA]],Tabella28[], 4, 0)</f>
        <v>58.116999999999997</v>
      </c>
      <c r="H46">
        <f>VLOOKUP(Tabella27[[#This Row],[DATA]],Tabella28[], 5, 0)</f>
        <v>55.521999999999998</v>
      </c>
      <c r="I46">
        <f>VLOOKUP(Tabella27[[#This Row],[DATA]],Tabella28[], 6, 0)</f>
        <v>9.6319999999999997</v>
      </c>
      <c r="J46">
        <f>VLOOKUP(Tabella27[[#This Row],[DATA]],Tabella28[], 7, 0)</f>
        <v>6.0759999999999996</v>
      </c>
      <c r="K46">
        <f>VLOOKUP(Tabella27[[#This Row],[DATA]],Tabella28[], 8, 0)</f>
        <v>1.52</v>
      </c>
      <c r="L46">
        <f>VLOOKUP(Tabella27[[#This Row],[DATA]],Tabella28[], 9, 0)</f>
        <v>26.581</v>
      </c>
      <c r="M46">
        <f>VLOOKUP(Tabella27[[#This Row],[DATA]],Tabella28[], 10, 0)</f>
        <v>203.42500000000001</v>
      </c>
      <c r="N46">
        <f>VLOOKUP(Tabella27[[#This Row],[DATA]],Tabella28[], 11, 0)</f>
        <v>0</v>
      </c>
      <c r="O46">
        <f>VLOOKUP(Tabella27[[#This Row],[DATA]],Tabella28[], 12, 0)</f>
        <v>0</v>
      </c>
      <c r="P46">
        <f>VLOOKUP(Tabella27[[#This Row],[DATA]],Tabella28[], 13, 0)</f>
        <v>3.008</v>
      </c>
      <c r="Q46">
        <f>VLOOKUP(Tabella27[[#This Row],[DATA]],Tabella28[], 14, 0)</f>
        <v>0.23300000000000001</v>
      </c>
      <c r="R46">
        <f>VLOOKUP(Tabella27[[#This Row],[DATA]],Tabella28[], 15, 0)</f>
        <v>0</v>
      </c>
      <c r="S46">
        <f>VLOOKUP(Tabella27[[#This Row],[DATA]],Tabella28[], 16, 0)</f>
        <v>0</v>
      </c>
      <c r="T46">
        <f>VLOOKUP(Tabella27[[#This Row],[DATA]],Tabella28[], 17, 0)</f>
        <v>0</v>
      </c>
      <c r="U46">
        <f>VLOOKUP(Tabella27[[#This Row],[DATA]],Tabella28[], 18, 0)</f>
        <v>0</v>
      </c>
      <c r="V46">
        <f>VLOOKUP(Tabella27[[#This Row],[DATA]],Tabella23[], 2, 0)</f>
        <v>79.63</v>
      </c>
      <c r="W46">
        <f>VLOOKUP(Tabella27[[#This Row],[DATA]],Tabella25[], 2, 0)</f>
        <v>60.71</v>
      </c>
      <c r="X46">
        <f>VLOOKUP(Tabella27[[#This Row],[DATA]],Tabella24[], 2, 0)</f>
        <v>65.62</v>
      </c>
      <c r="Y46">
        <f>VLOOKUP(Tabella27[[#This Row],[DATA]],Tabella26[], 2, 0)</f>
        <v>100</v>
      </c>
      <c r="Z46">
        <v>0</v>
      </c>
      <c r="AA46">
        <v>0</v>
      </c>
      <c r="AC46" s="23">
        <v>43905</v>
      </c>
      <c r="AD46" s="14">
        <v>45.113</v>
      </c>
      <c r="AE46" s="14">
        <v>6.4950000000000001</v>
      </c>
      <c r="AF46" s="14">
        <v>5.4329999999999998</v>
      </c>
      <c r="AG46" s="14">
        <v>0.63</v>
      </c>
      <c r="AH46" s="14">
        <v>0.20499999999999999</v>
      </c>
      <c r="AI46" s="14">
        <v>8.5999999999999993E-2</v>
      </c>
      <c r="AJ46" s="14">
        <v>2.41</v>
      </c>
      <c r="AK46" s="14"/>
      <c r="AL46" s="14"/>
      <c r="AM46" s="14"/>
      <c r="AN46" s="14"/>
      <c r="AO46" s="14"/>
      <c r="AP46" s="14"/>
      <c r="AQ46" s="14"/>
      <c r="AR46" s="14"/>
      <c r="AS46" s="14"/>
      <c r="AT46" s="15"/>
      <c r="AV46" s="24">
        <v>43875</v>
      </c>
      <c r="AW46">
        <v>11.11</v>
      </c>
      <c r="AY46" s="24">
        <v>43875</v>
      </c>
      <c r="AZ46">
        <v>14.58</v>
      </c>
      <c r="BB46" s="24">
        <v>43875</v>
      </c>
      <c r="BC46">
        <v>16.670000000000002</v>
      </c>
      <c r="BE46" s="24">
        <v>43875</v>
      </c>
      <c r="BF46">
        <v>0</v>
      </c>
    </row>
    <row r="47" spans="1:58" x14ac:dyDescent="0.3">
      <c r="A47" s="1">
        <v>43924</v>
      </c>
      <c r="B47" s="2">
        <v>5415.5</v>
      </c>
      <c r="C47" s="7">
        <v>82.707168820061696</v>
      </c>
      <c r="D47" s="39">
        <v>-1.1880033845842306E-2</v>
      </c>
      <c r="E47">
        <f>VLOOKUP(Tabella27[[#This Row],[DATA]],Tabella28[], 2, 0)</f>
        <v>787.29300000000001</v>
      </c>
      <c r="F47">
        <f>VLOOKUP(Tabella27[[#This Row],[DATA]],Tabella28[], 3, 0)</f>
        <v>73.028000000000006</v>
      </c>
      <c r="G47">
        <f>VLOOKUP(Tabella27[[#This Row],[DATA]],Tabella28[], 4, 0)</f>
        <v>61.744999999999997</v>
      </c>
      <c r="H47">
        <f>VLOOKUP(Tabella27[[#This Row],[DATA]],Tabella28[], 5, 0)</f>
        <v>66.326999999999998</v>
      </c>
      <c r="I47">
        <f>VLOOKUP(Tabella27[[#This Row],[DATA]],Tabella28[], 6, 0)</f>
        <v>10.805</v>
      </c>
      <c r="J47">
        <f>VLOOKUP(Tabella27[[#This Row],[DATA]],Tabella28[], 7, 0)</f>
        <v>7.016</v>
      </c>
      <c r="K47">
        <f>VLOOKUP(Tabella27[[#This Row],[DATA]],Tabella28[], 8, 0)</f>
        <v>1.49</v>
      </c>
      <c r="L47">
        <f>VLOOKUP(Tabella27[[#This Row],[DATA]],Tabella28[], 9, 0)</f>
        <v>31.082000000000001</v>
      </c>
      <c r="M47">
        <f>VLOOKUP(Tabella27[[#This Row],[DATA]],Tabella28[], 10, 0)</f>
        <v>227.923</v>
      </c>
      <c r="N47">
        <f>VLOOKUP(Tabella27[[#This Row],[DATA]],Tabella28[], 11, 0)</f>
        <v>0</v>
      </c>
      <c r="O47">
        <f>VLOOKUP(Tabella27[[#This Row],[DATA]],Tabella28[], 12, 0)</f>
        <v>0</v>
      </c>
      <c r="P47">
        <f>VLOOKUP(Tabella27[[#This Row],[DATA]],Tabella28[], 13, 0)</f>
        <v>3.2170000000000001</v>
      </c>
      <c r="Q47">
        <f>VLOOKUP(Tabella27[[#This Row],[DATA]],Tabella28[], 14, 0)</f>
        <v>0.20899999999999999</v>
      </c>
      <c r="R47">
        <f>VLOOKUP(Tabella27[[#This Row],[DATA]],Tabella28[], 15, 0)</f>
        <v>0</v>
      </c>
      <c r="S47">
        <f>VLOOKUP(Tabella27[[#This Row],[DATA]],Tabella28[], 16, 0)</f>
        <v>0</v>
      </c>
      <c r="T47">
        <f>VLOOKUP(Tabella27[[#This Row],[DATA]],Tabella28[], 17, 0)</f>
        <v>0</v>
      </c>
      <c r="U47">
        <f>VLOOKUP(Tabella27[[#This Row],[DATA]],Tabella28[], 18, 0)</f>
        <v>0</v>
      </c>
      <c r="V47">
        <f>VLOOKUP(Tabella27[[#This Row],[DATA]],Tabella23[], 2, 0)</f>
        <v>79.63</v>
      </c>
      <c r="W47">
        <f>VLOOKUP(Tabella27[[#This Row],[DATA]],Tabella25[], 2, 0)</f>
        <v>60.71</v>
      </c>
      <c r="X47">
        <f>VLOOKUP(Tabella27[[#This Row],[DATA]],Tabella24[], 2, 0)</f>
        <v>65.62</v>
      </c>
      <c r="Y47">
        <f>VLOOKUP(Tabella27[[#This Row],[DATA]],Tabella26[], 2, 0)</f>
        <v>100</v>
      </c>
      <c r="Z47">
        <v>0</v>
      </c>
      <c r="AA47">
        <v>0</v>
      </c>
      <c r="AC47" s="23">
        <v>43906</v>
      </c>
      <c r="AD47" s="16">
        <v>54.128999999999998</v>
      </c>
      <c r="AE47" s="16">
        <v>9.0169999999999995</v>
      </c>
      <c r="AF47" s="16">
        <v>6.4130000000000003</v>
      </c>
      <c r="AG47" s="16">
        <v>0.96799999999999997</v>
      </c>
      <c r="AH47" s="16">
        <v>0.33700000000000002</v>
      </c>
      <c r="AI47" s="16">
        <v>0.13200000000000001</v>
      </c>
      <c r="AJ47" s="16">
        <v>2.2400000000000002</v>
      </c>
      <c r="AK47" s="16"/>
      <c r="AL47" s="16"/>
      <c r="AM47" s="16"/>
      <c r="AN47" s="16"/>
      <c r="AO47" s="16"/>
      <c r="AP47" s="16"/>
      <c r="AQ47" s="16"/>
      <c r="AR47" s="16"/>
      <c r="AS47" s="16"/>
      <c r="AT47" s="17"/>
      <c r="AV47" s="24">
        <v>43876</v>
      </c>
      <c r="AW47">
        <v>11.11</v>
      </c>
      <c r="AY47" s="24">
        <v>43876</v>
      </c>
      <c r="AZ47">
        <v>14.58</v>
      </c>
      <c r="BB47" s="24">
        <v>43876</v>
      </c>
      <c r="BC47">
        <v>16.670000000000002</v>
      </c>
      <c r="BE47" s="24">
        <v>43876</v>
      </c>
      <c r="BF47">
        <v>0</v>
      </c>
    </row>
    <row r="48" spans="1:58" x14ac:dyDescent="0.3">
      <c r="A48" s="3">
        <v>43927</v>
      </c>
      <c r="B48" s="4">
        <v>5582.39</v>
      </c>
      <c r="C48" s="8">
        <v>85.255963835181277</v>
      </c>
      <c r="D48" s="38">
        <v>3.0351787810888639E-2</v>
      </c>
      <c r="E48">
        <f>VLOOKUP(Tabella27[[#This Row],[DATA]],Tabella28[], 2, 0)</f>
        <v>978.46100000000001</v>
      </c>
      <c r="F48">
        <f>VLOOKUP(Tabella27[[#This Row],[DATA]],Tabella28[], 3, 0)</f>
        <v>77.938999999999993</v>
      </c>
      <c r="G48">
        <f>VLOOKUP(Tabella27[[#This Row],[DATA]],Tabella28[], 4, 0)</f>
        <v>67.98</v>
      </c>
      <c r="H48">
        <f>VLOOKUP(Tabella27[[#This Row],[DATA]],Tabella28[], 5, 0)</f>
        <v>94.593999999999994</v>
      </c>
      <c r="I48">
        <f>VLOOKUP(Tabella27[[#This Row],[DATA]],Tabella28[], 6, 0)</f>
        <v>8.3569999999999993</v>
      </c>
      <c r="J48">
        <f>VLOOKUP(Tabella27[[#This Row],[DATA]],Tabella28[], 7, 0)</f>
        <v>9.2140000000000004</v>
      </c>
      <c r="K48">
        <f>VLOOKUP(Tabella27[[#This Row],[DATA]],Tabella28[], 8, 0)</f>
        <v>1.28</v>
      </c>
      <c r="L48">
        <f>VLOOKUP(Tabella27[[#This Row],[DATA]],Tabella28[], 9, 0)</f>
        <v>38.764000000000003</v>
      </c>
      <c r="M48">
        <f>VLOOKUP(Tabella27[[#This Row],[DATA]],Tabella28[], 10, 0)</f>
        <v>285.791</v>
      </c>
      <c r="N48">
        <f>VLOOKUP(Tabella27[[#This Row],[DATA]],Tabella28[], 11, 0)</f>
        <v>0</v>
      </c>
      <c r="O48">
        <f>VLOOKUP(Tabella27[[#This Row],[DATA]],Tabella28[], 12, 0)</f>
        <v>0</v>
      </c>
      <c r="P48">
        <f>VLOOKUP(Tabella27[[#This Row],[DATA]],Tabella28[], 13, 0)</f>
        <v>3.8069999999999999</v>
      </c>
      <c r="Q48">
        <f>VLOOKUP(Tabella27[[#This Row],[DATA]],Tabella28[], 14, 0)</f>
        <v>0.19800000000000001</v>
      </c>
      <c r="R48">
        <f>VLOOKUP(Tabella27[[#This Row],[DATA]],Tabella28[], 15, 0)</f>
        <v>0</v>
      </c>
      <c r="S48">
        <f>VLOOKUP(Tabella27[[#This Row],[DATA]],Tabella28[], 16, 0)</f>
        <v>0</v>
      </c>
      <c r="T48">
        <f>VLOOKUP(Tabella27[[#This Row],[DATA]],Tabella28[], 17, 0)</f>
        <v>0</v>
      </c>
      <c r="U48">
        <f>VLOOKUP(Tabella27[[#This Row],[DATA]],Tabella28[], 18, 0)</f>
        <v>0</v>
      </c>
      <c r="V48">
        <f>VLOOKUP(Tabella27[[#This Row],[DATA]],Tabella23[], 2, 0)</f>
        <v>79.63</v>
      </c>
      <c r="W48">
        <f>VLOOKUP(Tabella27[[#This Row],[DATA]],Tabella25[], 2, 0)</f>
        <v>60.71</v>
      </c>
      <c r="X48">
        <f>VLOOKUP(Tabella27[[#This Row],[DATA]],Tabella24[], 2, 0)</f>
        <v>65.62</v>
      </c>
      <c r="Y48">
        <f>VLOOKUP(Tabella27[[#This Row],[DATA]],Tabella26[], 2, 0)</f>
        <v>100</v>
      </c>
      <c r="Z48">
        <v>0</v>
      </c>
      <c r="AA48">
        <v>0</v>
      </c>
      <c r="AC48" s="23">
        <v>43907</v>
      </c>
      <c r="AD48" s="14">
        <v>65.418000000000006</v>
      </c>
      <c r="AE48" s="14">
        <v>11.289</v>
      </c>
      <c r="AF48" s="14">
        <v>7.484</v>
      </c>
      <c r="AG48" s="14">
        <v>1.2170000000000001</v>
      </c>
      <c r="AH48" s="14">
        <v>0.249</v>
      </c>
      <c r="AI48" s="14">
        <v>0.159</v>
      </c>
      <c r="AJ48" s="14">
        <v>2.1800000000000002</v>
      </c>
      <c r="AK48" s="14"/>
      <c r="AL48" s="14"/>
      <c r="AM48" s="14"/>
      <c r="AN48" s="14"/>
      <c r="AO48" s="14"/>
      <c r="AP48" s="14"/>
      <c r="AQ48" s="14"/>
      <c r="AR48" s="14"/>
      <c r="AS48" s="14"/>
      <c r="AT48" s="15"/>
      <c r="AV48" s="24">
        <v>43877</v>
      </c>
      <c r="AW48">
        <v>11.11</v>
      </c>
      <c r="AY48" s="24">
        <v>43877</v>
      </c>
      <c r="AZ48">
        <v>14.58</v>
      </c>
      <c r="BB48" s="24">
        <v>43877</v>
      </c>
      <c r="BC48">
        <v>16.670000000000002</v>
      </c>
      <c r="BE48" s="24">
        <v>43877</v>
      </c>
      <c r="BF48">
        <v>0</v>
      </c>
    </row>
    <row r="49" spans="1:58" x14ac:dyDescent="0.3">
      <c r="A49" s="1">
        <v>43928</v>
      </c>
      <c r="B49" s="2">
        <v>5704.45</v>
      </c>
      <c r="C49" s="7">
        <v>87.120101408106535</v>
      </c>
      <c r="D49" s="39">
        <v>2.1629571901250963E-2</v>
      </c>
      <c r="E49">
        <f>VLOOKUP(Tabella27[[#This Row],[DATA]],Tabella28[], 2, 0)</f>
        <v>1058.8920000000001</v>
      </c>
      <c r="F49">
        <f>VLOOKUP(Tabella27[[#This Row],[DATA]],Tabella28[], 3, 0)</f>
        <v>80.430999999999997</v>
      </c>
      <c r="G49">
        <f>VLOOKUP(Tabella27[[#This Row],[DATA]],Tabella28[], 4, 0)</f>
        <v>69.974000000000004</v>
      </c>
      <c r="H49">
        <f>VLOOKUP(Tabella27[[#This Row],[DATA]],Tabella28[], 5, 0)</f>
        <v>110.795</v>
      </c>
      <c r="I49">
        <f>VLOOKUP(Tabella27[[#This Row],[DATA]],Tabella28[], 6, 0)</f>
        <v>16.201000000000001</v>
      </c>
      <c r="J49">
        <f>VLOOKUP(Tabella27[[#This Row],[DATA]],Tabella28[], 7, 0)</f>
        <v>10.682</v>
      </c>
      <c r="K49">
        <f>VLOOKUP(Tabella27[[#This Row],[DATA]],Tabella28[], 8, 0)</f>
        <v>1.2</v>
      </c>
      <c r="L49">
        <f>VLOOKUP(Tabella27[[#This Row],[DATA]],Tabella28[], 9, 0)</f>
        <v>41.99</v>
      </c>
      <c r="M49">
        <f>VLOOKUP(Tabella27[[#This Row],[DATA]],Tabella28[], 10, 0)</f>
        <v>296.65499999999997</v>
      </c>
      <c r="N49">
        <f>VLOOKUP(Tabella27[[#This Row],[DATA]],Tabella28[], 11, 0)</f>
        <v>0</v>
      </c>
      <c r="O49">
        <f>VLOOKUP(Tabella27[[#This Row],[DATA]],Tabella28[], 12, 0)</f>
        <v>0</v>
      </c>
      <c r="P49">
        <f>VLOOKUP(Tabella27[[#This Row],[DATA]],Tabella28[], 13, 0)</f>
        <v>4.0010000000000003</v>
      </c>
      <c r="Q49">
        <f>VLOOKUP(Tabella27[[#This Row],[DATA]],Tabella28[], 14, 0)</f>
        <v>0.19400000000000001</v>
      </c>
      <c r="R49">
        <f>VLOOKUP(Tabella27[[#This Row],[DATA]],Tabella28[], 15, 0)</f>
        <v>0.34799999999999998</v>
      </c>
      <c r="S49">
        <f>VLOOKUP(Tabella27[[#This Row],[DATA]],Tabella28[], 16, 0)</f>
        <v>0</v>
      </c>
      <c r="T49">
        <f>VLOOKUP(Tabella27[[#This Row],[DATA]],Tabella28[], 17, 0)</f>
        <v>0</v>
      </c>
      <c r="U49">
        <f>VLOOKUP(Tabella27[[#This Row],[DATA]],Tabella28[], 18, 0)</f>
        <v>0</v>
      </c>
      <c r="V49">
        <f>VLOOKUP(Tabella27[[#This Row],[DATA]],Tabella23[], 2, 0)</f>
        <v>79.63</v>
      </c>
      <c r="W49">
        <f>VLOOKUP(Tabella27[[#This Row],[DATA]],Tabella25[], 2, 0)</f>
        <v>60.71</v>
      </c>
      <c r="X49">
        <f>VLOOKUP(Tabella27[[#This Row],[DATA]],Tabella24[], 2, 0)</f>
        <v>65.62</v>
      </c>
      <c r="Y49">
        <f>VLOOKUP(Tabella27[[#This Row],[DATA]],Tabella26[], 2, 0)</f>
        <v>100</v>
      </c>
      <c r="Z49">
        <v>0</v>
      </c>
      <c r="AA49">
        <v>0</v>
      </c>
      <c r="AC49" s="23">
        <v>43908</v>
      </c>
      <c r="AD49" s="16">
        <v>80.168000000000006</v>
      </c>
      <c r="AE49" s="16">
        <v>14.749000000000001</v>
      </c>
      <c r="AF49" s="16">
        <v>8.7279999999999998</v>
      </c>
      <c r="AG49" s="16">
        <v>1.73</v>
      </c>
      <c r="AH49" s="16">
        <v>0.51300000000000001</v>
      </c>
      <c r="AI49" s="16">
        <v>0.23200000000000001</v>
      </c>
      <c r="AJ49" s="16">
        <v>2.19</v>
      </c>
      <c r="AK49" s="16"/>
      <c r="AL49" s="16"/>
      <c r="AM49" s="16"/>
      <c r="AN49" s="16"/>
      <c r="AO49" s="16"/>
      <c r="AP49" s="16"/>
      <c r="AQ49" s="16"/>
      <c r="AR49" s="16"/>
      <c r="AS49" s="16"/>
      <c r="AT49" s="17"/>
      <c r="AV49" s="24">
        <v>43878</v>
      </c>
      <c r="AW49">
        <v>11.11</v>
      </c>
      <c r="AY49" s="24">
        <v>43878</v>
      </c>
      <c r="AZ49">
        <v>14.58</v>
      </c>
      <c r="BB49" s="24">
        <v>43878</v>
      </c>
      <c r="BC49">
        <v>16.670000000000002</v>
      </c>
      <c r="BE49" s="24">
        <v>43878</v>
      </c>
      <c r="BF49">
        <v>0</v>
      </c>
    </row>
    <row r="50" spans="1:58" x14ac:dyDescent="0.3">
      <c r="A50" s="3">
        <v>43929</v>
      </c>
      <c r="B50" s="4">
        <v>5677.73</v>
      </c>
      <c r="C50" s="8">
        <v>86.712025413115853</v>
      </c>
      <c r="D50" s="38">
        <v>-4.6950670405585884E-3</v>
      </c>
      <c r="E50">
        <f>VLOOKUP(Tabella27[[#This Row],[DATA]],Tabella28[], 2, 0)</f>
        <v>1134.588</v>
      </c>
      <c r="F50">
        <f>VLOOKUP(Tabella27[[#This Row],[DATA]],Tabella28[], 3, 0)</f>
        <v>75.695999999999998</v>
      </c>
      <c r="G50">
        <f>VLOOKUP(Tabella27[[#This Row],[DATA]],Tabella28[], 4, 0)</f>
        <v>70.37</v>
      </c>
      <c r="H50">
        <f>VLOOKUP(Tabella27[[#This Row],[DATA]],Tabella28[], 5, 0)</f>
        <v>125.925</v>
      </c>
      <c r="I50">
        <f>VLOOKUP(Tabella27[[#This Row],[DATA]],Tabella28[], 6, 0)</f>
        <v>15.13</v>
      </c>
      <c r="J50">
        <f>VLOOKUP(Tabella27[[#This Row],[DATA]],Tabella28[], 7, 0)</f>
        <v>11.433999999999999</v>
      </c>
      <c r="K50">
        <f>VLOOKUP(Tabella27[[#This Row],[DATA]],Tabella28[], 8, 0)</f>
        <v>1.1200000000000001</v>
      </c>
      <c r="L50">
        <f>VLOOKUP(Tabella27[[#This Row],[DATA]],Tabella28[], 9, 0)</f>
        <v>43.5</v>
      </c>
      <c r="M50">
        <f>VLOOKUP(Tabella27[[#This Row],[DATA]],Tabella28[], 10, 0)</f>
        <v>304.07400000000001</v>
      </c>
      <c r="N50">
        <f>VLOOKUP(Tabella27[[#This Row],[DATA]],Tabella28[], 11, 0)</f>
        <v>0</v>
      </c>
      <c r="O50">
        <f>VLOOKUP(Tabella27[[#This Row],[DATA]],Tabella28[], 12, 0)</f>
        <v>0</v>
      </c>
      <c r="P50">
        <f>VLOOKUP(Tabella27[[#This Row],[DATA]],Tabella28[], 13, 0)</f>
        <v>4.2240000000000002</v>
      </c>
      <c r="Q50">
        <f>VLOOKUP(Tabella27[[#This Row],[DATA]],Tabella28[], 14, 0)</f>
        <v>0.223</v>
      </c>
      <c r="R50">
        <f>VLOOKUP(Tabella27[[#This Row],[DATA]],Tabella28[], 15, 0)</f>
        <v>0.34</v>
      </c>
      <c r="S50">
        <f>VLOOKUP(Tabella27[[#This Row],[DATA]],Tabella28[], 16, 0)</f>
        <v>0</v>
      </c>
      <c r="T50">
        <f>VLOOKUP(Tabella27[[#This Row],[DATA]],Tabella28[], 17, 0)</f>
        <v>0</v>
      </c>
      <c r="U50">
        <f>VLOOKUP(Tabella27[[#This Row],[DATA]],Tabella28[], 18, 0)</f>
        <v>0</v>
      </c>
      <c r="V50">
        <f>VLOOKUP(Tabella27[[#This Row],[DATA]],Tabella23[], 2, 0)</f>
        <v>79.63</v>
      </c>
      <c r="W50">
        <f>VLOOKUP(Tabella27[[#This Row],[DATA]],Tabella25[], 2, 0)</f>
        <v>60.71</v>
      </c>
      <c r="X50">
        <f>VLOOKUP(Tabella27[[#This Row],[DATA]],Tabella24[], 2, 0)</f>
        <v>65.62</v>
      </c>
      <c r="Y50">
        <f>VLOOKUP(Tabella27[[#This Row],[DATA]],Tabella26[], 2, 0)</f>
        <v>100</v>
      </c>
      <c r="Z50">
        <v>0</v>
      </c>
      <c r="AA50">
        <v>0</v>
      </c>
      <c r="AC50" s="23">
        <v>43909</v>
      </c>
      <c r="AD50" s="14">
        <v>95.796000000000006</v>
      </c>
      <c r="AE50" s="14">
        <v>15.629</v>
      </c>
      <c r="AF50" s="14">
        <v>9.9359999999999999</v>
      </c>
      <c r="AG50" s="14">
        <v>2.4039999999999999</v>
      </c>
      <c r="AH50" s="14">
        <v>0.67400000000000004</v>
      </c>
      <c r="AI50" s="14">
        <v>0.32500000000000001</v>
      </c>
      <c r="AJ50" s="14">
        <v>2.2200000000000002</v>
      </c>
      <c r="AK50" s="14"/>
      <c r="AL50" s="14"/>
      <c r="AM50" s="14"/>
      <c r="AN50" s="14"/>
      <c r="AO50" s="14"/>
      <c r="AP50" s="14"/>
      <c r="AQ50" s="14"/>
      <c r="AR50" s="14"/>
      <c r="AS50" s="14"/>
      <c r="AT50" s="15"/>
      <c r="AV50" s="24">
        <v>43879</v>
      </c>
      <c r="AW50">
        <v>11.11</v>
      </c>
      <c r="AY50" s="24">
        <v>43879</v>
      </c>
      <c r="AZ50">
        <v>14.58</v>
      </c>
      <c r="BB50" s="24">
        <v>43879</v>
      </c>
      <c r="BC50">
        <v>16.670000000000002</v>
      </c>
      <c r="BE50" s="24">
        <v>43879</v>
      </c>
      <c r="BF50">
        <v>0</v>
      </c>
    </row>
    <row r="51" spans="1:58" x14ac:dyDescent="0.3">
      <c r="A51" s="1">
        <v>43930</v>
      </c>
      <c r="B51" s="2">
        <v>5842.66</v>
      </c>
      <c r="C51" s="7">
        <v>89.230886710040011</v>
      </c>
      <c r="D51" s="39">
        <v>2.8634667627676524E-2</v>
      </c>
      <c r="E51">
        <f>VLOOKUP(Tabella27[[#This Row],[DATA]],Tabella28[], 2, 0)</f>
        <v>1206.5160000000001</v>
      </c>
      <c r="F51">
        <f>VLOOKUP(Tabella27[[#This Row],[DATA]],Tabella28[], 3, 0)</f>
        <v>71.927999999999997</v>
      </c>
      <c r="G51">
        <f>VLOOKUP(Tabella27[[#This Row],[DATA]],Tabella28[], 4, 0)</f>
        <v>70.322000000000003</v>
      </c>
      <c r="H51">
        <f>VLOOKUP(Tabella27[[#This Row],[DATA]],Tabella28[], 5, 0)</f>
        <v>142.30199999999999</v>
      </c>
      <c r="I51">
        <f>VLOOKUP(Tabella27[[#This Row],[DATA]],Tabella28[], 6, 0)</f>
        <v>16.376999999999999</v>
      </c>
      <c r="J51">
        <f>VLOOKUP(Tabella27[[#This Row],[DATA]],Tabella28[], 7, 0)</f>
        <v>12.397</v>
      </c>
      <c r="K51">
        <f>VLOOKUP(Tabella27[[#This Row],[DATA]],Tabella28[], 8, 0)</f>
        <v>1.0900000000000001</v>
      </c>
      <c r="L51">
        <f>VLOOKUP(Tabella27[[#This Row],[DATA]],Tabella28[], 9, 0)</f>
        <v>43.441000000000003</v>
      </c>
      <c r="M51">
        <f>VLOOKUP(Tabella27[[#This Row],[DATA]],Tabella28[], 10, 0)</f>
        <v>307.959</v>
      </c>
      <c r="N51">
        <f>VLOOKUP(Tabella27[[#This Row],[DATA]],Tabella28[], 11, 0)</f>
        <v>0</v>
      </c>
      <c r="O51">
        <f>VLOOKUP(Tabella27[[#This Row],[DATA]],Tabella28[], 12, 0)</f>
        <v>0</v>
      </c>
      <c r="P51">
        <f>VLOOKUP(Tabella27[[#This Row],[DATA]],Tabella28[], 13, 0)</f>
        <v>4.4749999999999996</v>
      </c>
      <c r="Q51">
        <f>VLOOKUP(Tabella27[[#This Row],[DATA]],Tabella28[], 14, 0)</f>
        <v>0.251</v>
      </c>
      <c r="R51">
        <f>VLOOKUP(Tabella27[[#This Row],[DATA]],Tabella28[], 15, 0)</f>
        <v>0.33600000000000002</v>
      </c>
      <c r="S51">
        <f>VLOOKUP(Tabella27[[#This Row],[DATA]],Tabella28[], 16, 0)</f>
        <v>0</v>
      </c>
      <c r="T51">
        <f>VLOOKUP(Tabella27[[#This Row],[DATA]],Tabella28[], 17, 0)</f>
        <v>0</v>
      </c>
      <c r="U51">
        <f>VLOOKUP(Tabella27[[#This Row],[DATA]],Tabella28[], 18, 0)</f>
        <v>0</v>
      </c>
      <c r="V51">
        <f>VLOOKUP(Tabella27[[#This Row],[DATA]],Tabella23[], 2, 0)</f>
        <v>79.63</v>
      </c>
      <c r="W51">
        <f>VLOOKUP(Tabella27[[#This Row],[DATA]],Tabella25[], 2, 0)</f>
        <v>60.71</v>
      </c>
      <c r="X51">
        <f>VLOOKUP(Tabella27[[#This Row],[DATA]],Tabella24[], 2, 0)</f>
        <v>65.62</v>
      </c>
      <c r="Y51">
        <f>VLOOKUP(Tabella27[[#This Row],[DATA]],Tabella26[], 2, 0)</f>
        <v>100</v>
      </c>
      <c r="Z51">
        <v>0</v>
      </c>
      <c r="AA51">
        <v>0</v>
      </c>
      <c r="AC51" s="23">
        <v>43910</v>
      </c>
      <c r="AD51" s="16">
        <v>114.24</v>
      </c>
      <c r="AE51" s="16">
        <v>18.443999999999999</v>
      </c>
      <c r="AF51" s="16">
        <v>11.566000000000001</v>
      </c>
      <c r="AG51" s="16">
        <v>2.8740000000000001</v>
      </c>
      <c r="AH51" s="16">
        <v>0.46899999999999997</v>
      </c>
      <c r="AI51" s="16">
        <v>0.39</v>
      </c>
      <c r="AJ51" s="16">
        <v>2.2599999999999998</v>
      </c>
      <c r="AK51" s="16"/>
      <c r="AL51" s="16"/>
      <c r="AM51" s="16"/>
      <c r="AN51" s="16"/>
      <c r="AO51" s="16"/>
      <c r="AP51" s="16"/>
      <c r="AQ51" s="16"/>
      <c r="AR51" s="16"/>
      <c r="AS51" s="16"/>
      <c r="AT51" s="17"/>
      <c r="AV51" s="24">
        <v>43880</v>
      </c>
      <c r="AW51">
        <v>11.11</v>
      </c>
      <c r="AY51" s="24">
        <v>43880</v>
      </c>
      <c r="AZ51">
        <v>14.58</v>
      </c>
      <c r="BB51" s="24">
        <v>43880</v>
      </c>
      <c r="BC51">
        <v>16.670000000000002</v>
      </c>
      <c r="BE51" s="24">
        <v>43880</v>
      </c>
      <c r="BF51">
        <v>0</v>
      </c>
    </row>
    <row r="52" spans="1:58" x14ac:dyDescent="0.3">
      <c r="A52" s="3">
        <v>43935</v>
      </c>
      <c r="B52" s="4">
        <v>5791.31</v>
      </c>
      <c r="C52" s="8">
        <v>88.446653837930299</v>
      </c>
      <c r="D52" s="38">
        <v>-8.8276544402734625E-3</v>
      </c>
      <c r="E52">
        <f>VLOOKUP(Tabella27[[#This Row],[DATA]],Tabella28[], 2, 0)</f>
        <v>1500.797</v>
      </c>
      <c r="F52">
        <f>VLOOKUP(Tabella27[[#This Row],[DATA]],Tabella28[], 3, 0)</f>
        <v>63.747</v>
      </c>
      <c r="G52">
        <f>VLOOKUP(Tabella27[[#This Row],[DATA]],Tabella28[], 4, 0)</f>
        <v>63.128999999999998</v>
      </c>
      <c r="H52">
        <f>VLOOKUP(Tabella27[[#This Row],[DATA]],Tabella28[], 5, 0)</f>
        <v>207.23599999999999</v>
      </c>
      <c r="I52">
        <f>VLOOKUP(Tabella27[[#This Row],[DATA]],Tabella28[], 6, 0)</f>
        <v>15.834</v>
      </c>
      <c r="J52">
        <f>VLOOKUP(Tabella27[[#This Row],[DATA]],Tabella28[], 7, 0)</f>
        <v>13.776999999999999</v>
      </c>
      <c r="K52">
        <f>VLOOKUP(Tabella27[[#This Row],[DATA]],Tabella28[], 8, 0)</f>
        <v>1</v>
      </c>
      <c r="L52">
        <f>VLOOKUP(Tabella27[[#This Row],[DATA]],Tabella28[], 9, 0)</f>
        <v>47.414000000000001</v>
      </c>
      <c r="M52">
        <f>VLOOKUP(Tabella27[[#This Row],[DATA]],Tabella28[], 10, 0)</f>
        <v>312.00599999999997</v>
      </c>
      <c r="N52">
        <f>VLOOKUP(Tabella27[[#This Row],[DATA]],Tabella28[], 11, 0)</f>
        <v>0</v>
      </c>
      <c r="O52">
        <f>VLOOKUP(Tabella27[[#This Row],[DATA]],Tabella28[], 12, 0)</f>
        <v>0</v>
      </c>
      <c r="P52">
        <f>VLOOKUP(Tabella27[[#This Row],[DATA]],Tabella28[], 13, 0)</f>
        <v>5.4909999999999997</v>
      </c>
      <c r="Q52">
        <f>VLOOKUP(Tabella27[[#This Row],[DATA]],Tabella28[], 14, 0)</f>
        <v>0.20899999999999999</v>
      </c>
      <c r="R52">
        <f>VLOOKUP(Tabella27[[#This Row],[DATA]],Tabella28[], 15, 0)</f>
        <v>0.29699999999999999</v>
      </c>
      <c r="S52">
        <f>VLOOKUP(Tabella27[[#This Row],[DATA]],Tabella28[], 16, 0)</f>
        <v>0</v>
      </c>
      <c r="T52">
        <f>VLOOKUP(Tabella27[[#This Row],[DATA]],Tabella28[], 17, 0)</f>
        <v>0</v>
      </c>
      <c r="U52">
        <f>VLOOKUP(Tabella27[[#This Row],[DATA]],Tabella28[], 18, 0)</f>
        <v>0</v>
      </c>
      <c r="V52">
        <f>VLOOKUP(Tabella27[[#This Row],[DATA]],Tabella23[], 2, 0)</f>
        <v>79.63</v>
      </c>
      <c r="W52">
        <f>VLOOKUP(Tabella27[[#This Row],[DATA]],Tabella25[], 2, 0)</f>
        <v>60.71</v>
      </c>
      <c r="X52">
        <f>VLOOKUP(Tabella27[[#This Row],[DATA]],Tabella24[], 2, 0)</f>
        <v>65.62</v>
      </c>
      <c r="Y52">
        <f>VLOOKUP(Tabella27[[#This Row],[DATA]],Tabella26[], 2, 0)</f>
        <v>100</v>
      </c>
      <c r="Z52">
        <v>0</v>
      </c>
      <c r="AA52">
        <v>0</v>
      </c>
      <c r="AC52" s="23">
        <v>43911</v>
      </c>
      <c r="AD52" s="14">
        <v>132.054</v>
      </c>
      <c r="AE52" s="14">
        <v>17.812999999999999</v>
      </c>
      <c r="AF52" s="14">
        <v>13.348000000000001</v>
      </c>
      <c r="AG52" s="14">
        <v>3.7240000000000002</v>
      </c>
      <c r="AH52" s="14">
        <v>0.85</v>
      </c>
      <c r="AI52" s="14">
        <v>0.47099999999999997</v>
      </c>
      <c r="AJ52" s="14">
        <v>2.2999999999999998</v>
      </c>
      <c r="AK52" s="14"/>
      <c r="AL52" s="14"/>
      <c r="AM52" s="14"/>
      <c r="AN52" s="14"/>
      <c r="AO52" s="14"/>
      <c r="AP52" s="14"/>
      <c r="AQ52" s="14"/>
      <c r="AR52" s="14"/>
      <c r="AS52" s="14"/>
      <c r="AT52" s="15"/>
      <c r="AV52" s="24">
        <v>43881</v>
      </c>
      <c r="AW52">
        <v>11.11</v>
      </c>
      <c r="AY52" s="24">
        <v>43881</v>
      </c>
      <c r="AZ52">
        <v>14.58</v>
      </c>
      <c r="BB52" s="24">
        <v>43881</v>
      </c>
      <c r="BC52">
        <v>16.670000000000002</v>
      </c>
      <c r="BE52" s="24">
        <v>43881</v>
      </c>
      <c r="BF52">
        <v>0</v>
      </c>
    </row>
    <row r="53" spans="1:58" x14ac:dyDescent="0.3">
      <c r="A53" s="1">
        <v>43936</v>
      </c>
      <c r="B53" s="2">
        <v>5597.65</v>
      </c>
      <c r="C53" s="7">
        <v>85.489019212559938</v>
      </c>
      <c r="D53" s="39">
        <v>-3.4011651343382715E-2</v>
      </c>
      <c r="E53">
        <f>VLOOKUP(Tabella27[[#This Row],[DATA]],Tabella28[], 2, 0)</f>
        <v>1575.569</v>
      </c>
      <c r="F53">
        <f>VLOOKUP(Tabella27[[#This Row],[DATA]],Tabella28[], 3, 0)</f>
        <v>74.772000000000006</v>
      </c>
      <c r="G53">
        <f>VLOOKUP(Tabella27[[#This Row],[DATA]],Tabella28[], 4, 0)</f>
        <v>62.997</v>
      </c>
      <c r="H53">
        <f>VLOOKUP(Tabella27[[#This Row],[DATA]],Tabella28[], 5, 0)</f>
        <v>220.197</v>
      </c>
      <c r="I53">
        <f>VLOOKUP(Tabella27[[#This Row],[DATA]],Tabella28[], 6, 0)</f>
        <v>12.961</v>
      </c>
      <c r="J53">
        <f>VLOOKUP(Tabella27[[#This Row],[DATA]],Tabella28[], 7, 0)</f>
        <v>13.467000000000001</v>
      </c>
      <c r="K53">
        <f>VLOOKUP(Tabella27[[#This Row],[DATA]],Tabella28[], 8, 0)</f>
        <v>1.03</v>
      </c>
      <c r="L53">
        <f>VLOOKUP(Tabella27[[#This Row],[DATA]],Tabella28[], 9, 0)</f>
        <v>47.326000000000001</v>
      </c>
      <c r="M53">
        <f>VLOOKUP(Tabella27[[#This Row],[DATA]],Tabella28[], 10, 0)</f>
        <v>301.75700000000001</v>
      </c>
      <c r="N53">
        <f>VLOOKUP(Tabella27[[#This Row],[DATA]],Tabella28[], 11, 0)</f>
        <v>0</v>
      </c>
      <c r="O53">
        <f>VLOOKUP(Tabella27[[#This Row],[DATA]],Tabella28[], 12, 0)</f>
        <v>0</v>
      </c>
      <c r="P53">
        <f>VLOOKUP(Tabella27[[#This Row],[DATA]],Tabella28[], 13, 0)</f>
        <v>5.7290000000000001</v>
      </c>
      <c r="Q53">
        <f>VLOOKUP(Tabella27[[#This Row],[DATA]],Tabella28[], 14, 0)</f>
        <v>0.23799999999999999</v>
      </c>
      <c r="R53">
        <f>VLOOKUP(Tabella27[[#This Row],[DATA]],Tabella28[], 15, 0)</f>
        <v>0.29299999999999998</v>
      </c>
      <c r="S53">
        <f>VLOOKUP(Tabella27[[#This Row],[DATA]],Tabella28[], 16, 0)</f>
        <v>0</v>
      </c>
      <c r="T53">
        <f>VLOOKUP(Tabella27[[#This Row],[DATA]],Tabella28[], 17, 0)</f>
        <v>0</v>
      </c>
      <c r="U53">
        <f>VLOOKUP(Tabella27[[#This Row],[DATA]],Tabella28[], 18, 0)</f>
        <v>0</v>
      </c>
      <c r="V53">
        <f>VLOOKUP(Tabella27[[#This Row],[DATA]],Tabella23[], 2, 0)</f>
        <v>79.63</v>
      </c>
      <c r="W53">
        <f>VLOOKUP(Tabella27[[#This Row],[DATA]],Tabella25[], 2, 0)</f>
        <v>60.71</v>
      </c>
      <c r="X53">
        <f>VLOOKUP(Tabella27[[#This Row],[DATA]],Tabella24[], 2, 0)</f>
        <v>65.62</v>
      </c>
      <c r="Y53">
        <f>VLOOKUP(Tabella27[[#This Row],[DATA]],Tabella26[], 2, 0)</f>
        <v>100</v>
      </c>
      <c r="Z53">
        <v>0</v>
      </c>
      <c r="AA53">
        <v>0</v>
      </c>
      <c r="AC53" s="23">
        <v>43912</v>
      </c>
      <c r="AD53" s="16">
        <v>152.40299999999999</v>
      </c>
      <c r="AE53" s="16">
        <v>20.350000000000001</v>
      </c>
      <c r="AF53" s="16">
        <v>15.327</v>
      </c>
      <c r="AG53" s="16">
        <v>4.2370000000000001</v>
      </c>
      <c r="AH53" s="16">
        <v>0.51300000000000001</v>
      </c>
      <c r="AI53" s="16">
        <v>0.51500000000000001</v>
      </c>
      <c r="AJ53" s="16">
        <v>2.2999999999999998</v>
      </c>
      <c r="AK53" s="16"/>
      <c r="AL53" s="16"/>
      <c r="AM53" s="16"/>
      <c r="AN53" s="16"/>
      <c r="AO53" s="16"/>
      <c r="AP53" s="16"/>
      <c r="AQ53" s="16"/>
      <c r="AR53" s="16"/>
      <c r="AS53" s="16"/>
      <c r="AT53" s="17"/>
      <c r="AV53" s="24">
        <v>43882</v>
      </c>
      <c r="AW53">
        <v>11.11</v>
      </c>
      <c r="AY53" s="24">
        <v>43882</v>
      </c>
      <c r="AZ53">
        <v>14.58</v>
      </c>
      <c r="BB53" s="24">
        <v>43882</v>
      </c>
      <c r="BC53">
        <v>16.670000000000002</v>
      </c>
      <c r="BE53" s="24">
        <v>43882</v>
      </c>
      <c r="BF53">
        <v>0</v>
      </c>
    </row>
    <row r="54" spans="1:58" x14ac:dyDescent="0.3">
      <c r="A54" s="3">
        <v>43937</v>
      </c>
      <c r="B54" s="4">
        <v>5628.43</v>
      </c>
      <c r="C54" s="8">
        <v>85.959100766669721</v>
      </c>
      <c r="D54" s="38">
        <v>5.4836732200794457E-3</v>
      </c>
      <c r="E54">
        <f>VLOOKUP(Tabella27[[#This Row],[DATA]],Tabella28[], 2, 0)</f>
        <v>1653.904</v>
      </c>
      <c r="F54">
        <f>VLOOKUP(Tabella27[[#This Row],[DATA]],Tabella28[], 3, 0)</f>
        <v>78.334999999999994</v>
      </c>
      <c r="G54">
        <f>VLOOKUP(Tabella27[[#This Row],[DATA]],Tabella28[], 4, 0)</f>
        <v>63.911999999999999</v>
      </c>
      <c r="H54">
        <f>VLOOKUP(Tabella27[[#This Row],[DATA]],Tabella28[], 5, 0)</f>
        <v>235.44499999999999</v>
      </c>
      <c r="I54">
        <f>VLOOKUP(Tabella27[[#This Row],[DATA]],Tabella28[], 6, 0)</f>
        <v>15.247999999999999</v>
      </c>
      <c r="J54">
        <f>VLOOKUP(Tabella27[[#This Row],[DATA]],Tabella28[], 7, 0)</f>
        <v>13.305999999999999</v>
      </c>
      <c r="K54">
        <f>VLOOKUP(Tabella27[[#This Row],[DATA]],Tabella28[], 8, 0)</f>
        <v>1.08</v>
      </c>
      <c r="L54">
        <f>VLOOKUP(Tabella27[[#This Row],[DATA]],Tabella28[], 9, 0)</f>
        <v>47.238</v>
      </c>
      <c r="M54">
        <f>VLOOKUP(Tabella27[[#This Row],[DATA]],Tabella28[], 10, 0)</f>
        <v>298.928</v>
      </c>
      <c r="N54">
        <f>VLOOKUP(Tabella27[[#This Row],[DATA]],Tabella28[], 11, 0)</f>
        <v>0</v>
      </c>
      <c r="O54">
        <f>VLOOKUP(Tabella27[[#This Row],[DATA]],Tabella28[], 12, 0)</f>
        <v>0</v>
      </c>
      <c r="P54">
        <f>VLOOKUP(Tabella27[[#This Row],[DATA]],Tabella28[], 13, 0)</f>
        <v>5.9889999999999999</v>
      </c>
      <c r="Q54">
        <f>VLOOKUP(Tabella27[[#This Row],[DATA]],Tabella28[], 14, 0)</f>
        <v>0.26100000000000001</v>
      </c>
      <c r="R54">
        <f>VLOOKUP(Tabella27[[#This Row],[DATA]],Tabella28[], 15, 0)</f>
        <v>0.29499999999999998</v>
      </c>
      <c r="S54">
        <f>VLOOKUP(Tabella27[[#This Row],[DATA]],Tabella28[], 16, 0)</f>
        <v>0</v>
      </c>
      <c r="T54">
        <f>VLOOKUP(Tabella27[[#This Row],[DATA]],Tabella28[], 17, 0)</f>
        <v>0</v>
      </c>
      <c r="U54">
        <f>VLOOKUP(Tabella27[[#This Row],[DATA]],Tabella28[], 18, 0)</f>
        <v>0</v>
      </c>
      <c r="V54">
        <f>VLOOKUP(Tabella27[[#This Row],[DATA]],Tabella23[], 2, 0)</f>
        <v>79.63</v>
      </c>
      <c r="W54">
        <f>VLOOKUP(Tabella27[[#This Row],[DATA]],Tabella25[], 2, 0)</f>
        <v>60.71</v>
      </c>
      <c r="X54">
        <f>VLOOKUP(Tabella27[[#This Row],[DATA]],Tabella24[], 2, 0)</f>
        <v>65.62</v>
      </c>
      <c r="Y54">
        <f>VLOOKUP(Tabella27[[#This Row],[DATA]],Tabella26[], 2, 0)</f>
        <v>100</v>
      </c>
      <c r="Z54">
        <v>0</v>
      </c>
      <c r="AA54">
        <v>1</v>
      </c>
      <c r="AC54" s="23">
        <v>43913</v>
      </c>
      <c r="AD54" s="14">
        <v>186.84299999999999</v>
      </c>
      <c r="AE54" s="14">
        <v>34.439</v>
      </c>
      <c r="AF54" s="14">
        <v>18.959</v>
      </c>
      <c r="AG54" s="14">
        <v>5.351</v>
      </c>
      <c r="AH54" s="14">
        <v>1.1140000000000001</v>
      </c>
      <c r="AI54" s="14">
        <v>0.626</v>
      </c>
      <c r="AJ54" s="14">
        <v>2.2599999999999998</v>
      </c>
      <c r="AK54" s="14"/>
      <c r="AL54" s="14"/>
      <c r="AM54" s="14"/>
      <c r="AN54" s="14"/>
      <c r="AO54" s="14"/>
      <c r="AP54" s="14"/>
      <c r="AQ54" s="14"/>
      <c r="AR54" s="14"/>
      <c r="AS54" s="14"/>
      <c r="AT54" s="15"/>
      <c r="AV54" s="24">
        <v>43883</v>
      </c>
      <c r="AW54">
        <v>11.11</v>
      </c>
      <c r="AY54" s="24">
        <v>43883</v>
      </c>
      <c r="AZ54">
        <v>14.58</v>
      </c>
      <c r="BB54" s="24">
        <v>43883</v>
      </c>
      <c r="BC54">
        <v>16.670000000000002</v>
      </c>
      <c r="BE54" s="24">
        <v>43883</v>
      </c>
      <c r="BF54">
        <v>0</v>
      </c>
    </row>
    <row r="55" spans="1:58" x14ac:dyDescent="0.3">
      <c r="A55" s="1">
        <v>43938</v>
      </c>
      <c r="B55" s="2">
        <v>5786.96</v>
      </c>
      <c r="C55" s="7">
        <v>88.380219310302692</v>
      </c>
      <c r="D55" s="39">
        <v>2.7776570494240777E-2</v>
      </c>
      <c r="E55">
        <f>VLOOKUP(Tabella27[[#This Row],[DATA]],Tabella28[], 2, 0)</f>
        <v>1727.0630000000001</v>
      </c>
      <c r="F55">
        <f>VLOOKUP(Tabella27[[#This Row],[DATA]],Tabella28[], 3, 0)</f>
        <v>73.16</v>
      </c>
      <c r="G55">
        <f>VLOOKUP(Tabella27[[#This Row],[DATA]],Tabella28[], 4, 0)</f>
        <v>65.216999999999999</v>
      </c>
      <c r="H55">
        <f>VLOOKUP(Tabella27[[#This Row],[DATA]],Tabella28[], 5, 0)</f>
        <v>248.845</v>
      </c>
      <c r="I55">
        <f>VLOOKUP(Tabella27[[#This Row],[DATA]],Tabella28[], 6, 0)</f>
        <v>13.4</v>
      </c>
      <c r="J55">
        <f>VLOOKUP(Tabella27[[#This Row],[DATA]],Tabella28[], 7, 0)</f>
        <v>12.868</v>
      </c>
      <c r="K55">
        <f>VLOOKUP(Tabella27[[#This Row],[DATA]],Tabella28[], 8, 0)</f>
        <v>1.1200000000000001</v>
      </c>
      <c r="L55">
        <f>VLOOKUP(Tabella27[[#This Row],[DATA]],Tabella28[], 9, 0)</f>
        <v>46.359000000000002</v>
      </c>
      <c r="M55">
        <f>VLOOKUP(Tabella27[[#This Row],[DATA]],Tabella28[], 10, 0)</f>
        <v>283.40199999999999</v>
      </c>
      <c r="N55">
        <f>VLOOKUP(Tabella27[[#This Row],[DATA]],Tabella28[], 11, 0)</f>
        <v>0</v>
      </c>
      <c r="O55">
        <f>VLOOKUP(Tabella27[[#This Row],[DATA]],Tabella28[], 12, 0)</f>
        <v>0</v>
      </c>
      <c r="P55">
        <f>VLOOKUP(Tabella27[[#This Row],[DATA]],Tabella28[], 13, 0)</f>
        <v>6.2439999999999998</v>
      </c>
      <c r="Q55">
        <f>VLOOKUP(Tabella27[[#This Row],[DATA]],Tabella28[], 14, 0)</f>
        <v>0.255</v>
      </c>
      <c r="R55">
        <f>VLOOKUP(Tabella27[[#This Row],[DATA]],Tabella28[], 15, 0)</f>
        <v>0.29699999999999999</v>
      </c>
      <c r="S55">
        <f>VLOOKUP(Tabella27[[#This Row],[DATA]],Tabella28[], 16, 0)</f>
        <v>0</v>
      </c>
      <c r="T55">
        <f>VLOOKUP(Tabella27[[#This Row],[DATA]],Tabella28[], 17, 0)</f>
        <v>0</v>
      </c>
      <c r="U55">
        <f>VLOOKUP(Tabella27[[#This Row],[DATA]],Tabella28[], 18, 0)</f>
        <v>0</v>
      </c>
      <c r="V55">
        <f>VLOOKUP(Tabella27[[#This Row],[DATA]],Tabella23[], 2, 0)</f>
        <v>79.63</v>
      </c>
      <c r="W55">
        <f>VLOOKUP(Tabella27[[#This Row],[DATA]],Tabella25[], 2, 0)</f>
        <v>60.71</v>
      </c>
      <c r="X55">
        <f>VLOOKUP(Tabella27[[#This Row],[DATA]],Tabella24[], 2, 0)</f>
        <v>65.62</v>
      </c>
      <c r="Y55">
        <f>VLOOKUP(Tabella27[[#This Row],[DATA]],Tabella26[], 2, 0)</f>
        <v>100</v>
      </c>
      <c r="Z55">
        <v>0</v>
      </c>
      <c r="AA55">
        <v>0</v>
      </c>
      <c r="AC55" s="23">
        <v>43914</v>
      </c>
      <c r="AD55" s="16">
        <v>221.76599999999999</v>
      </c>
      <c r="AE55" s="16">
        <v>34.923000000000002</v>
      </c>
      <c r="AF55" s="16">
        <v>22.335000000000001</v>
      </c>
      <c r="AG55" s="16">
        <v>7.5209999999999999</v>
      </c>
      <c r="AH55" s="16">
        <v>2.17</v>
      </c>
      <c r="AI55" s="16">
        <v>0.90100000000000002</v>
      </c>
      <c r="AJ55" s="16">
        <v>2.11</v>
      </c>
      <c r="AK55" s="16"/>
      <c r="AL55" s="16"/>
      <c r="AM55" s="16"/>
      <c r="AN55" s="16"/>
      <c r="AO55" s="16"/>
      <c r="AP55" s="16"/>
      <c r="AQ55" s="16"/>
      <c r="AR55" s="16"/>
      <c r="AS55" s="16"/>
      <c r="AT55" s="17"/>
      <c r="AV55" s="24">
        <v>43884</v>
      </c>
      <c r="AW55">
        <v>11.11</v>
      </c>
      <c r="AY55" s="24">
        <v>43884</v>
      </c>
      <c r="AZ55">
        <v>14.58</v>
      </c>
      <c r="BB55" s="24">
        <v>43884</v>
      </c>
      <c r="BC55">
        <v>16.670000000000002</v>
      </c>
      <c r="BE55" s="24">
        <v>43884</v>
      </c>
      <c r="BF55">
        <v>0</v>
      </c>
    </row>
    <row r="56" spans="1:58" x14ac:dyDescent="0.3">
      <c r="A56" s="3">
        <v>43941</v>
      </c>
      <c r="B56" s="4">
        <v>5812.83</v>
      </c>
      <c r="C56" s="8">
        <v>88.775313845871892</v>
      </c>
      <c r="D56" s="38">
        <v>4.4604329718532058E-3</v>
      </c>
      <c r="E56">
        <f>VLOOKUP(Tabella27[[#This Row],[DATA]],Tabella28[], 2, 0)</f>
        <v>1924.433</v>
      </c>
      <c r="F56">
        <f>VLOOKUP(Tabella27[[#This Row],[DATA]],Tabella28[], 3, 0)</f>
        <v>71.341999999999999</v>
      </c>
      <c r="G56">
        <f>VLOOKUP(Tabella27[[#This Row],[DATA]],Tabella28[], 4, 0)</f>
        <v>69.626000000000005</v>
      </c>
      <c r="H56">
        <f>VLOOKUP(Tabella27[[#This Row],[DATA]],Tabella28[], 5, 0)</f>
        <v>279.88299999999998</v>
      </c>
      <c r="I56">
        <f>VLOOKUP(Tabella27[[#This Row],[DATA]],Tabella28[], 6, 0)</f>
        <v>8.4450000000000003</v>
      </c>
      <c r="J56">
        <f>VLOOKUP(Tabella27[[#This Row],[DATA]],Tabella28[], 7, 0)</f>
        <v>12.64</v>
      </c>
      <c r="K56">
        <f>VLOOKUP(Tabella27[[#This Row],[DATA]],Tabella28[], 8, 0)</f>
        <v>1.04</v>
      </c>
      <c r="L56">
        <f>VLOOKUP(Tabella27[[#This Row],[DATA]],Tabella28[], 9, 0)</f>
        <v>45.89</v>
      </c>
      <c r="M56">
        <f>VLOOKUP(Tabella27[[#This Row],[DATA]],Tabella28[], 10, 0)</f>
        <v>283.416</v>
      </c>
      <c r="N56">
        <f>VLOOKUP(Tabella27[[#This Row],[DATA]],Tabella28[], 11, 0)</f>
        <v>0</v>
      </c>
      <c r="O56">
        <f>VLOOKUP(Tabella27[[#This Row],[DATA]],Tabella28[], 12, 0)</f>
        <v>0</v>
      </c>
      <c r="P56">
        <f>VLOOKUP(Tabella27[[#This Row],[DATA]],Tabella28[], 13, 0)</f>
        <v>7.1619999999999999</v>
      </c>
      <c r="Q56">
        <f>VLOOKUP(Tabella27[[#This Row],[DATA]],Tabella28[], 14, 0)</f>
        <v>0.47899999999999998</v>
      </c>
      <c r="R56">
        <f>VLOOKUP(Tabella27[[#This Row],[DATA]],Tabella28[], 15, 0)</f>
        <v>0.25900000000000001</v>
      </c>
      <c r="S56">
        <f>VLOOKUP(Tabella27[[#This Row],[DATA]],Tabella28[], 16, 0)</f>
        <v>0</v>
      </c>
      <c r="T56">
        <f>VLOOKUP(Tabella27[[#This Row],[DATA]],Tabella28[], 17, 0)</f>
        <v>0</v>
      </c>
      <c r="U56">
        <f>VLOOKUP(Tabella27[[#This Row],[DATA]],Tabella28[], 18, 0)</f>
        <v>0</v>
      </c>
      <c r="V56">
        <f>VLOOKUP(Tabella27[[#This Row],[DATA]],Tabella23[], 2, 0)</f>
        <v>79.63</v>
      </c>
      <c r="W56">
        <f>VLOOKUP(Tabella27[[#This Row],[DATA]],Tabella25[], 2, 0)</f>
        <v>60.71</v>
      </c>
      <c r="X56">
        <f>VLOOKUP(Tabella27[[#This Row],[DATA]],Tabella24[], 2, 0)</f>
        <v>65.62</v>
      </c>
      <c r="Y56">
        <f>VLOOKUP(Tabella27[[#This Row],[DATA]],Tabella26[], 2, 0)</f>
        <v>100</v>
      </c>
      <c r="Z56">
        <v>0</v>
      </c>
      <c r="AA56">
        <v>0</v>
      </c>
      <c r="AC56" s="23">
        <v>43915</v>
      </c>
      <c r="AD56" s="14">
        <v>261.60000000000002</v>
      </c>
      <c r="AE56" s="14">
        <v>39.835000000000001</v>
      </c>
      <c r="AF56" s="14">
        <v>25.919</v>
      </c>
      <c r="AG56" s="14">
        <v>10.321999999999999</v>
      </c>
      <c r="AH56" s="14">
        <v>2.8</v>
      </c>
      <c r="AI56" s="14">
        <v>1.2270000000000001</v>
      </c>
      <c r="AJ56" s="14">
        <v>2.02</v>
      </c>
      <c r="AK56" s="14"/>
      <c r="AL56" s="14"/>
      <c r="AM56" s="14"/>
      <c r="AN56" s="14"/>
      <c r="AO56" s="14"/>
      <c r="AP56" s="14"/>
      <c r="AQ56" s="14"/>
      <c r="AR56" s="14"/>
      <c r="AS56" s="14"/>
      <c r="AT56" s="15"/>
      <c r="AV56" s="24">
        <v>43885</v>
      </c>
      <c r="AW56">
        <v>11.11</v>
      </c>
      <c r="AY56" s="24">
        <v>43885</v>
      </c>
      <c r="AZ56">
        <v>14.58</v>
      </c>
      <c r="BB56" s="24">
        <v>43885</v>
      </c>
      <c r="BC56">
        <v>16.670000000000002</v>
      </c>
      <c r="BE56" s="24">
        <v>43885</v>
      </c>
      <c r="BF56">
        <v>0</v>
      </c>
    </row>
    <row r="57" spans="1:58" x14ac:dyDescent="0.3">
      <c r="A57" s="1">
        <v>43942</v>
      </c>
      <c r="B57" s="2">
        <v>5641.03</v>
      </c>
      <c r="C57" s="7">
        <v>86.151531812211729</v>
      </c>
      <c r="D57" s="39">
        <v>-3.0000870545740316E-2</v>
      </c>
      <c r="E57">
        <f>VLOOKUP(Tabella27[[#This Row],[DATA]],Tabella28[], 2, 0)</f>
        <v>1994.44</v>
      </c>
      <c r="F57">
        <f>VLOOKUP(Tabella27[[#This Row],[DATA]],Tabella28[], 3, 0)</f>
        <v>70.007000000000005</v>
      </c>
      <c r="G57">
        <f>VLOOKUP(Tabella27[[#This Row],[DATA]],Tabella28[], 4, 0)</f>
        <v>70.521000000000001</v>
      </c>
      <c r="H57">
        <f>VLOOKUP(Tabella27[[#This Row],[DATA]],Tabella28[], 5, 0)</f>
        <v>297.82799999999997</v>
      </c>
      <c r="I57">
        <f>VLOOKUP(Tabella27[[#This Row],[DATA]],Tabella28[], 6, 0)</f>
        <v>17.945</v>
      </c>
      <c r="J57">
        <f>VLOOKUP(Tabella27[[#This Row],[DATA]],Tabella28[], 7, 0)</f>
        <v>12.942</v>
      </c>
      <c r="K57">
        <f>VLOOKUP(Tabella27[[#This Row],[DATA]],Tabella28[], 8, 0)</f>
        <v>1.01</v>
      </c>
      <c r="L57">
        <f>VLOOKUP(Tabella27[[#This Row],[DATA]],Tabella28[], 9, 0)</f>
        <v>44.511000000000003</v>
      </c>
      <c r="M57">
        <f>VLOOKUP(Tabella27[[#This Row],[DATA]],Tabella28[], 10, 0)</f>
        <v>280.601</v>
      </c>
      <c r="N57">
        <f>VLOOKUP(Tabella27[[#This Row],[DATA]],Tabella28[], 11, 0)</f>
        <v>0</v>
      </c>
      <c r="O57">
        <f>VLOOKUP(Tabella27[[#This Row],[DATA]],Tabella28[], 12, 0)</f>
        <v>0</v>
      </c>
      <c r="P57">
        <f>VLOOKUP(Tabella27[[#This Row],[DATA]],Tabella28[], 13, 0)</f>
        <v>7.4560000000000004</v>
      </c>
      <c r="Q57">
        <f>VLOOKUP(Tabella27[[#This Row],[DATA]],Tabella28[], 14, 0)</f>
        <v>0.29399999999999998</v>
      </c>
      <c r="R57">
        <f>VLOOKUP(Tabella27[[#This Row],[DATA]],Tabella28[], 15, 0)</f>
        <v>0.251</v>
      </c>
      <c r="S57">
        <f>VLOOKUP(Tabella27[[#This Row],[DATA]],Tabella28[], 16, 0)</f>
        <v>0</v>
      </c>
      <c r="T57">
        <f>VLOOKUP(Tabella27[[#This Row],[DATA]],Tabella28[], 17, 0)</f>
        <v>0</v>
      </c>
      <c r="U57">
        <f>VLOOKUP(Tabella27[[#This Row],[DATA]],Tabella28[], 18, 0)</f>
        <v>0</v>
      </c>
      <c r="V57">
        <f>VLOOKUP(Tabella27[[#This Row],[DATA]],Tabella23[], 2, 0)</f>
        <v>79.63</v>
      </c>
      <c r="W57">
        <f>VLOOKUP(Tabella27[[#This Row],[DATA]],Tabella25[], 2, 0)</f>
        <v>60.71</v>
      </c>
      <c r="X57">
        <f>VLOOKUP(Tabella27[[#This Row],[DATA]],Tabella24[], 2, 0)</f>
        <v>65.62</v>
      </c>
      <c r="Y57">
        <f>VLOOKUP(Tabella27[[#This Row],[DATA]],Tabella26[], 2, 0)</f>
        <v>100</v>
      </c>
      <c r="Z57">
        <v>0</v>
      </c>
      <c r="AA57">
        <v>0</v>
      </c>
      <c r="AC57" s="23">
        <v>43916</v>
      </c>
      <c r="AD57" s="16">
        <v>307.44600000000003</v>
      </c>
      <c r="AE57" s="16">
        <v>45.845999999999997</v>
      </c>
      <c r="AF57" s="16">
        <v>30.236000000000001</v>
      </c>
      <c r="AG57" s="16">
        <v>12.99</v>
      </c>
      <c r="AH57" s="16">
        <v>2.6680000000000001</v>
      </c>
      <c r="AI57" s="16">
        <v>1.512</v>
      </c>
      <c r="AJ57" s="16">
        <v>1.99</v>
      </c>
      <c r="AK57" s="16"/>
      <c r="AL57" s="16"/>
      <c r="AM57" s="16"/>
      <c r="AN57" s="16"/>
      <c r="AO57" s="16"/>
      <c r="AP57" s="16"/>
      <c r="AQ57" s="16"/>
      <c r="AR57" s="16"/>
      <c r="AS57" s="16"/>
      <c r="AT57" s="17"/>
      <c r="AV57" s="24">
        <v>43886</v>
      </c>
      <c r="AW57">
        <v>11.11</v>
      </c>
      <c r="AY57" s="24">
        <v>43886</v>
      </c>
      <c r="AZ57">
        <v>14.58</v>
      </c>
      <c r="BB57" s="24">
        <v>43886</v>
      </c>
      <c r="BC57">
        <v>16.670000000000002</v>
      </c>
      <c r="BE57" s="24">
        <v>43886</v>
      </c>
      <c r="BF57">
        <v>0</v>
      </c>
    </row>
    <row r="58" spans="1:58" x14ac:dyDescent="0.3">
      <c r="A58" s="3">
        <v>43943</v>
      </c>
      <c r="B58" s="4">
        <v>5770.63</v>
      </c>
      <c r="C58" s="8">
        <v>88.130822566358162</v>
      </c>
      <c r="D58" s="38">
        <v>2.2714587051963577E-2</v>
      </c>
      <c r="E58">
        <f>VLOOKUP(Tabella27[[#This Row],[DATA]],Tabella28[], 2, 0)</f>
        <v>2075.15</v>
      </c>
      <c r="F58">
        <f>VLOOKUP(Tabella27[[#This Row],[DATA]],Tabella28[], 3, 0)</f>
        <v>80.709999999999994</v>
      </c>
      <c r="G58">
        <f>VLOOKUP(Tabella27[[#This Row],[DATA]],Tabella28[], 4, 0)</f>
        <v>71.369</v>
      </c>
      <c r="H58">
        <f>VLOOKUP(Tabella27[[#This Row],[DATA]],Tabella28[], 5, 0)</f>
        <v>310.39299999999997</v>
      </c>
      <c r="I58">
        <f>VLOOKUP(Tabella27[[#This Row],[DATA]],Tabella28[], 6, 0)</f>
        <v>12.565</v>
      </c>
      <c r="J58">
        <f>VLOOKUP(Tabella27[[#This Row],[DATA]],Tabella28[], 7, 0)</f>
        <v>12.885</v>
      </c>
      <c r="K58">
        <f>VLOOKUP(Tabella27[[#This Row],[DATA]],Tabella28[], 8, 0)</f>
        <v>1.01</v>
      </c>
      <c r="L58">
        <f>VLOOKUP(Tabella27[[#This Row],[DATA]],Tabella28[], 9, 0)</f>
        <v>43.456000000000003</v>
      </c>
      <c r="M58">
        <f>VLOOKUP(Tabella27[[#This Row],[DATA]],Tabella28[], 10, 0)</f>
        <v>271.71699999999998</v>
      </c>
      <c r="N58">
        <f>VLOOKUP(Tabella27[[#This Row],[DATA]],Tabella28[], 11, 0)</f>
        <v>0</v>
      </c>
      <c r="O58">
        <f>VLOOKUP(Tabella27[[#This Row],[DATA]],Tabella28[], 12, 0)</f>
        <v>0</v>
      </c>
      <c r="P58">
        <f>VLOOKUP(Tabella27[[#This Row],[DATA]],Tabella28[], 13, 0)</f>
        <v>7.75</v>
      </c>
      <c r="Q58">
        <f>VLOOKUP(Tabella27[[#This Row],[DATA]],Tabella28[], 14, 0)</f>
        <v>0.29499999999999998</v>
      </c>
      <c r="R58">
        <f>VLOOKUP(Tabella27[[#This Row],[DATA]],Tabella28[], 15, 0)</f>
        <v>0.247</v>
      </c>
      <c r="S58">
        <f>VLOOKUP(Tabella27[[#This Row],[DATA]],Tabella28[], 16, 0)</f>
        <v>0</v>
      </c>
      <c r="T58">
        <f>VLOOKUP(Tabella27[[#This Row],[DATA]],Tabella28[], 17, 0)</f>
        <v>0</v>
      </c>
      <c r="U58">
        <f>VLOOKUP(Tabella27[[#This Row],[DATA]],Tabella28[], 18, 0)</f>
        <v>0</v>
      </c>
      <c r="V58">
        <f>VLOOKUP(Tabella27[[#This Row],[DATA]],Tabella23[], 2, 0)</f>
        <v>79.63</v>
      </c>
      <c r="W58">
        <f>VLOOKUP(Tabella27[[#This Row],[DATA]],Tabella25[], 2, 0)</f>
        <v>60.71</v>
      </c>
      <c r="X58">
        <f>VLOOKUP(Tabella27[[#This Row],[DATA]],Tabella24[], 2, 0)</f>
        <v>65.62</v>
      </c>
      <c r="Y58">
        <f>VLOOKUP(Tabella27[[#This Row],[DATA]],Tabella26[], 2, 0)</f>
        <v>100</v>
      </c>
      <c r="Z58">
        <v>0</v>
      </c>
      <c r="AA58">
        <v>0</v>
      </c>
      <c r="AC58" s="23">
        <v>43917</v>
      </c>
      <c r="AD58" s="14">
        <v>355.08</v>
      </c>
      <c r="AE58" s="14">
        <v>47.634</v>
      </c>
      <c r="AF58" s="14">
        <v>34.405999999999999</v>
      </c>
      <c r="AG58" s="14">
        <v>17.212</v>
      </c>
      <c r="AH58" s="14">
        <v>4.2220000000000004</v>
      </c>
      <c r="AI58" s="14">
        <v>2.048</v>
      </c>
      <c r="AJ58" s="14">
        <v>1.95</v>
      </c>
      <c r="AK58" s="14"/>
      <c r="AL58" s="14">
        <v>106.54300000000001</v>
      </c>
      <c r="AM58" s="14"/>
      <c r="AN58" s="14"/>
      <c r="AO58" s="14"/>
      <c r="AP58" s="14"/>
      <c r="AQ58" s="14"/>
      <c r="AR58" s="14"/>
      <c r="AS58" s="14"/>
      <c r="AT58" s="15"/>
      <c r="AV58" s="24">
        <v>43887</v>
      </c>
      <c r="AW58">
        <v>11.11</v>
      </c>
      <c r="AY58" s="24">
        <v>43887</v>
      </c>
      <c r="AZ58">
        <v>14.58</v>
      </c>
      <c r="BB58" s="24">
        <v>43887</v>
      </c>
      <c r="BC58">
        <v>16.670000000000002</v>
      </c>
      <c r="BE58" s="24">
        <v>43887</v>
      </c>
      <c r="BF58">
        <v>0</v>
      </c>
    </row>
    <row r="59" spans="1:58" x14ac:dyDescent="0.3">
      <c r="A59" s="1">
        <v>43944</v>
      </c>
      <c r="B59" s="2">
        <v>5826.61</v>
      </c>
      <c r="C59" s="7">
        <v>88.985766211551976</v>
      </c>
      <c r="D59" s="39">
        <v>9.6540961098774605E-3</v>
      </c>
      <c r="E59">
        <f>VLOOKUP(Tabella27[[#This Row],[DATA]],Tabella28[], 2, 0)</f>
        <v>2150.9189999999999</v>
      </c>
      <c r="F59">
        <f>VLOOKUP(Tabella27[[#This Row],[DATA]],Tabella28[], 3, 0)</f>
        <v>75.769000000000005</v>
      </c>
      <c r="G59">
        <f>VLOOKUP(Tabella27[[#This Row],[DATA]],Tabella28[], 4, 0)</f>
        <v>71.001999999999995</v>
      </c>
      <c r="H59">
        <f>VLOOKUP(Tabella27[[#This Row],[DATA]],Tabella28[], 5, 0)</f>
        <v>320.42099999999999</v>
      </c>
      <c r="I59">
        <f>VLOOKUP(Tabella27[[#This Row],[DATA]],Tabella28[], 6, 0)</f>
        <v>10.028</v>
      </c>
      <c r="J59">
        <f>VLOOKUP(Tabella27[[#This Row],[DATA]],Tabella28[], 7, 0)</f>
        <v>12.138999999999999</v>
      </c>
      <c r="K59">
        <f>VLOOKUP(Tabella27[[#This Row],[DATA]],Tabella28[], 8, 0)</f>
        <v>1.01</v>
      </c>
      <c r="L59">
        <f>VLOOKUP(Tabella27[[#This Row],[DATA]],Tabella28[], 9, 0)</f>
        <v>42.033999999999999</v>
      </c>
      <c r="M59">
        <f>VLOOKUP(Tabella27[[#This Row],[DATA]],Tabella28[], 10, 0)</f>
        <v>261.952</v>
      </c>
      <c r="N59">
        <f>VLOOKUP(Tabella27[[#This Row],[DATA]],Tabella28[], 11, 0)</f>
        <v>0</v>
      </c>
      <c r="O59">
        <f>VLOOKUP(Tabella27[[#This Row],[DATA]],Tabella28[], 12, 0)</f>
        <v>0</v>
      </c>
      <c r="P59">
        <f>VLOOKUP(Tabella27[[#This Row],[DATA]],Tabella28[], 13, 0)</f>
        <v>8.0489999999999995</v>
      </c>
      <c r="Q59">
        <f>VLOOKUP(Tabella27[[#This Row],[DATA]],Tabella28[], 14, 0)</f>
        <v>0.29899999999999999</v>
      </c>
      <c r="R59">
        <f>VLOOKUP(Tabella27[[#This Row],[DATA]],Tabella28[], 15, 0)</f>
        <v>0.24099999999999999</v>
      </c>
      <c r="S59">
        <f>VLOOKUP(Tabella27[[#This Row],[DATA]],Tabella28[], 16, 0)</f>
        <v>0</v>
      </c>
      <c r="T59">
        <f>VLOOKUP(Tabella27[[#This Row],[DATA]],Tabella28[], 17, 0)</f>
        <v>0</v>
      </c>
      <c r="U59">
        <f>VLOOKUP(Tabella27[[#This Row],[DATA]],Tabella28[], 18, 0)</f>
        <v>0</v>
      </c>
      <c r="V59">
        <f>VLOOKUP(Tabella27[[#This Row],[DATA]],Tabella23[], 2, 0)</f>
        <v>79.63</v>
      </c>
      <c r="W59">
        <f>VLOOKUP(Tabella27[[#This Row],[DATA]],Tabella25[], 2, 0)</f>
        <v>60.71</v>
      </c>
      <c r="X59">
        <f>VLOOKUP(Tabella27[[#This Row],[DATA]],Tabella24[], 2, 0)</f>
        <v>65.62</v>
      </c>
      <c r="Y59">
        <f>VLOOKUP(Tabella27[[#This Row],[DATA]],Tabella26[], 2, 0)</f>
        <v>100</v>
      </c>
      <c r="Z59">
        <v>0</v>
      </c>
      <c r="AA59">
        <v>0</v>
      </c>
      <c r="AC59" s="23">
        <v>43918</v>
      </c>
      <c r="AD59" s="16">
        <v>396.762</v>
      </c>
      <c r="AE59" s="16">
        <v>41.682000000000002</v>
      </c>
      <c r="AF59" s="16">
        <v>37.814999999999998</v>
      </c>
      <c r="AG59" s="16">
        <v>21.492999999999999</v>
      </c>
      <c r="AH59" s="16">
        <v>4.2809999999999997</v>
      </c>
      <c r="AI59" s="16">
        <v>2.5379999999999998</v>
      </c>
      <c r="AJ59" s="16">
        <v>1.9</v>
      </c>
      <c r="AK59" s="16"/>
      <c r="AL59" s="16">
        <v>121.366</v>
      </c>
      <c r="AM59" s="16"/>
      <c r="AN59" s="16"/>
      <c r="AO59" s="16"/>
      <c r="AP59" s="16"/>
      <c r="AQ59" s="16"/>
      <c r="AR59" s="16"/>
      <c r="AS59" s="16"/>
      <c r="AT59" s="17"/>
      <c r="AV59" s="24">
        <v>43888</v>
      </c>
      <c r="AW59">
        <v>11.11</v>
      </c>
      <c r="AY59" s="24">
        <v>43888</v>
      </c>
      <c r="AZ59">
        <v>14.58</v>
      </c>
      <c r="BB59" s="24">
        <v>43888</v>
      </c>
      <c r="BC59">
        <v>16.670000000000002</v>
      </c>
      <c r="BE59" s="24">
        <v>43888</v>
      </c>
      <c r="BF59">
        <v>0</v>
      </c>
    </row>
    <row r="60" spans="1:58" x14ac:dyDescent="0.3">
      <c r="A60" s="3">
        <v>43945</v>
      </c>
      <c r="B60" s="4">
        <v>5752.23</v>
      </c>
      <c r="C60" s="8">
        <v>87.849812150646017</v>
      </c>
      <c r="D60" s="38">
        <v>-1.2847750400412802E-2</v>
      </c>
      <c r="E60">
        <f>VLOOKUP(Tabella27[[#This Row],[DATA]],Tabella28[], 2, 0)</f>
        <v>2223.9470000000001</v>
      </c>
      <c r="F60">
        <f>VLOOKUP(Tabella27[[#This Row],[DATA]],Tabella28[], 3, 0)</f>
        <v>73.028000000000006</v>
      </c>
      <c r="G60">
        <f>VLOOKUP(Tabella27[[#This Row],[DATA]],Tabella28[], 4, 0)</f>
        <v>70.983000000000004</v>
      </c>
      <c r="H60">
        <f>VLOOKUP(Tabella27[[#This Row],[DATA]],Tabella28[], 5, 0)</f>
        <v>335.346</v>
      </c>
      <c r="I60">
        <f>VLOOKUP(Tabella27[[#This Row],[DATA]],Tabella28[], 6, 0)</f>
        <v>14.925000000000001</v>
      </c>
      <c r="J60">
        <f>VLOOKUP(Tabella27[[#This Row],[DATA]],Tabella28[], 7, 0)</f>
        <v>12.356999999999999</v>
      </c>
      <c r="K60">
        <f>VLOOKUP(Tabella27[[#This Row],[DATA]],Tabella28[], 8, 0)</f>
        <v>1.02</v>
      </c>
      <c r="L60">
        <f>VLOOKUP(Tabella27[[#This Row],[DATA]],Tabella28[], 9, 0)</f>
        <v>39.628999999999998</v>
      </c>
      <c r="M60">
        <f>VLOOKUP(Tabella27[[#This Row],[DATA]],Tabella28[], 10, 0)</f>
        <v>250.16499999999999</v>
      </c>
      <c r="N60">
        <f>VLOOKUP(Tabella27[[#This Row],[DATA]],Tabella28[], 11, 0)</f>
        <v>0</v>
      </c>
      <c r="O60">
        <f>VLOOKUP(Tabella27[[#This Row],[DATA]],Tabella28[], 12, 0)</f>
        <v>0</v>
      </c>
      <c r="P60">
        <f>VLOOKUP(Tabella27[[#This Row],[DATA]],Tabella28[], 13, 0)</f>
        <v>8.3710000000000004</v>
      </c>
      <c r="Q60">
        <f>VLOOKUP(Tabella27[[#This Row],[DATA]],Tabella28[], 14, 0)</f>
        <v>0.32200000000000001</v>
      </c>
      <c r="R60">
        <f>VLOOKUP(Tabella27[[#This Row],[DATA]],Tabella28[], 15, 0)</f>
        <v>0.23400000000000001</v>
      </c>
      <c r="S60">
        <f>VLOOKUP(Tabella27[[#This Row],[DATA]],Tabella28[], 16, 0)</f>
        <v>0</v>
      </c>
      <c r="T60">
        <f>VLOOKUP(Tabella27[[#This Row],[DATA]],Tabella28[], 17, 0)</f>
        <v>0</v>
      </c>
      <c r="U60">
        <f>VLOOKUP(Tabella27[[#This Row],[DATA]],Tabella28[], 18, 0)</f>
        <v>0</v>
      </c>
      <c r="V60">
        <f>VLOOKUP(Tabella27[[#This Row],[DATA]],Tabella23[], 2, 0)</f>
        <v>79.63</v>
      </c>
      <c r="W60">
        <f>VLOOKUP(Tabella27[[#This Row],[DATA]],Tabella25[], 2, 0)</f>
        <v>60.71</v>
      </c>
      <c r="X60">
        <f>VLOOKUP(Tabella27[[#This Row],[DATA]],Tabella24[], 2, 0)</f>
        <v>65.62</v>
      </c>
      <c r="Y60">
        <f>VLOOKUP(Tabella27[[#This Row],[DATA]],Tabella26[], 2, 0)</f>
        <v>100</v>
      </c>
      <c r="Z60">
        <v>0</v>
      </c>
      <c r="AA60">
        <v>0</v>
      </c>
      <c r="AC60" s="23">
        <v>43919</v>
      </c>
      <c r="AD60" s="14">
        <v>439.16199999999998</v>
      </c>
      <c r="AE60" s="14">
        <v>42.4</v>
      </c>
      <c r="AF60" s="14">
        <v>40.966000000000001</v>
      </c>
      <c r="AG60" s="14">
        <v>24.616</v>
      </c>
      <c r="AH60" s="14">
        <v>3.1230000000000002</v>
      </c>
      <c r="AI60" s="14">
        <v>2.911</v>
      </c>
      <c r="AJ60" s="14">
        <v>1.83</v>
      </c>
      <c r="AK60" s="14"/>
      <c r="AL60" s="14">
        <v>139.648</v>
      </c>
      <c r="AM60" s="14"/>
      <c r="AN60" s="14">
        <v>203.952</v>
      </c>
      <c r="AO60" s="14"/>
      <c r="AP60" s="14"/>
      <c r="AQ60" s="14"/>
      <c r="AR60" s="14"/>
      <c r="AS60" s="14"/>
      <c r="AT60" s="15"/>
      <c r="AV60" s="24">
        <v>43889</v>
      </c>
      <c r="AW60">
        <v>11.11</v>
      </c>
      <c r="AY60" s="24">
        <v>43889</v>
      </c>
      <c r="AZ60">
        <v>14.58</v>
      </c>
      <c r="BB60" s="24">
        <v>43889</v>
      </c>
      <c r="BC60">
        <v>16.670000000000002</v>
      </c>
      <c r="BE60" s="24">
        <v>43889</v>
      </c>
      <c r="BF60">
        <v>0</v>
      </c>
    </row>
    <row r="61" spans="1:58" x14ac:dyDescent="0.3">
      <c r="A61" s="1">
        <v>43948</v>
      </c>
      <c r="B61" s="2">
        <v>5846.79</v>
      </c>
      <c r="C61" s="7">
        <v>89.293961330523231</v>
      </c>
      <c r="D61" s="39">
        <v>1.6305186983142244E-2</v>
      </c>
      <c r="E61">
        <f>VLOOKUP(Tabella27[[#This Row],[DATA]],Tabella28[], 2, 0)</f>
        <v>2399.0169999999998</v>
      </c>
      <c r="F61">
        <f>VLOOKUP(Tabella27[[#This Row],[DATA]],Tabella28[], 3, 0)</f>
        <v>68.965999999999994</v>
      </c>
      <c r="G61">
        <f>VLOOKUP(Tabella27[[#This Row],[DATA]],Tabella28[], 4, 0)</f>
        <v>67.798000000000002</v>
      </c>
      <c r="H61">
        <f>VLOOKUP(Tabella27[[#This Row],[DATA]],Tabella28[], 5, 0)</f>
        <v>357.38200000000001</v>
      </c>
      <c r="I61">
        <f>VLOOKUP(Tabella27[[#This Row],[DATA]],Tabella28[], 6, 0)</f>
        <v>4.7359999999999998</v>
      </c>
      <c r="J61">
        <f>VLOOKUP(Tabella27[[#This Row],[DATA]],Tabella28[], 7, 0)</f>
        <v>11.071</v>
      </c>
      <c r="K61">
        <f>VLOOKUP(Tabella27[[#This Row],[DATA]],Tabella28[], 8, 0)</f>
        <v>0.98</v>
      </c>
      <c r="L61">
        <f>VLOOKUP(Tabella27[[#This Row],[DATA]],Tabella28[], 9, 0)</f>
        <v>36.067</v>
      </c>
      <c r="M61">
        <f>VLOOKUP(Tabella27[[#This Row],[DATA]],Tabella28[], 10, 0)</f>
        <v>244.285</v>
      </c>
      <c r="N61">
        <f>VLOOKUP(Tabella27[[#This Row],[DATA]],Tabella28[], 11, 0)</f>
        <v>0</v>
      </c>
      <c r="O61">
        <f>VLOOKUP(Tabella27[[#This Row],[DATA]],Tabella28[], 12, 0)</f>
        <v>0</v>
      </c>
      <c r="P61">
        <f>VLOOKUP(Tabella27[[#This Row],[DATA]],Tabella28[], 13, 0)</f>
        <v>9.14</v>
      </c>
      <c r="Q61">
        <f>VLOOKUP(Tabella27[[#This Row],[DATA]],Tabella28[], 14, 0)</f>
        <v>0.24299999999999999</v>
      </c>
      <c r="R61">
        <f>VLOOKUP(Tabella27[[#This Row],[DATA]],Tabella28[], 15, 0)</f>
        <v>0.24</v>
      </c>
      <c r="S61">
        <f>VLOOKUP(Tabella27[[#This Row],[DATA]],Tabella28[], 16, 0)</f>
        <v>0</v>
      </c>
      <c r="T61">
        <f>VLOOKUP(Tabella27[[#This Row],[DATA]],Tabella28[], 17, 0)</f>
        <v>0</v>
      </c>
      <c r="U61">
        <f>VLOOKUP(Tabella27[[#This Row],[DATA]],Tabella28[], 18, 0)</f>
        <v>0</v>
      </c>
      <c r="V61">
        <f>VLOOKUP(Tabella27[[#This Row],[DATA]],Tabella23[], 2, 0)</f>
        <v>79.63</v>
      </c>
      <c r="W61">
        <f>VLOOKUP(Tabella27[[#This Row],[DATA]],Tabella25[], 2, 0)</f>
        <v>60.71</v>
      </c>
      <c r="X61">
        <f>VLOOKUP(Tabella27[[#This Row],[DATA]],Tabella24[], 2, 0)</f>
        <v>65.62</v>
      </c>
      <c r="Y61">
        <f>VLOOKUP(Tabella27[[#This Row],[DATA]],Tabella26[], 2, 0)</f>
        <v>100</v>
      </c>
      <c r="Z61">
        <v>0</v>
      </c>
      <c r="AA61">
        <v>0</v>
      </c>
      <c r="AC61" s="23">
        <v>43920</v>
      </c>
      <c r="AD61" s="16">
        <v>502.60199999999998</v>
      </c>
      <c r="AE61" s="16">
        <v>63.439</v>
      </c>
      <c r="AF61" s="16">
        <v>45.107999999999997</v>
      </c>
      <c r="AG61" s="16">
        <v>30.099</v>
      </c>
      <c r="AH61" s="16">
        <v>5.4829999999999997</v>
      </c>
      <c r="AI61" s="16">
        <v>3.5350000000000001</v>
      </c>
      <c r="AJ61" s="16">
        <v>1.74</v>
      </c>
      <c r="AK61" s="16"/>
      <c r="AL61" s="16">
        <v>162.637</v>
      </c>
      <c r="AM61" s="16"/>
      <c r="AN61" s="16"/>
      <c r="AO61" s="16"/>
      <c r="AP61" s="16"/>
      <c r="AQ61" s="16"/>
      <c r="AR61" s="16"/>
      <c r="AS61" s="16"/>
      <c r="AT61" s="17"/>
      <c r="AV61" s="24">
        <v>43890</v>
      </c>
      <c r="AW61">
        <v>11.11</v>
      </c>
      <c r="AY61" s="24">
        <v>43890</v>
      </c>
      <c r="AZ61">
        <v>14.58</v>
      </c>
      <c r="BB61" s="24">
        <v>43890</v>
      </c>
      <c r="BC61">
        <v>16.670000000000002</v>
      </c>
      <c r="BE61" s="24">
        <v>43890</v>
      </c>
      <c r="BF61">
        <v>0</v>
      </c>
    </row>
    <row r="62" spans="1:58" x14ac:dyDescent="0.3">
      <c r="A62" s="3">
        <v>43949</v>
      </c>
      <c r="B62" s="4">
        <v>5958.5</v>
      </c>
      <c r="C62" s="8">
        <v>91.000030544610397</v>
      </c>
      <c r="D62" s="38">
        <v>1.8925978854464211E-2</v>
      </c>
      <c r="E62">
        <f>VLOOKUP(Tabella27[[#This Row],[DATA]],Tabella28[], 2, 0)</f>
        <v>2468.3200000000002</v>
      </c>
      <c r="F62">
        <f>VLOOKUP(Tabella27[[#This Row],[DATA]],Tabella28[], 3, 0)</f>
        <v>69.304000000000002</v>
      </c>
      <c r="G62">
        <f>VLOOKUP(Tabella27[[#This Row],[DATA]],Tabella28[], 4, 0)</f>
        <v>67.697000000000003</v>
      </c>
      <c r="H62">
        <f>VLOOKUP(Tabella27[[#This Row],[DATA]],Tabella28[], 5, 0)</f>
        <v>371.61799999999999</v>
      </c>
      <c r="I62">
        <f>VLOOKUP(Tabella27[[#This Row],[DATA]],Tabella28[], 6, 0)</f>
        <v>14.236000000000001</v>
      </c>
      <c r="J62">
        <f>VLOOKUP(Tabella27[[#This Row],[DATA]],Tabella28[], 7, 0)</f>
        <v>10.541</v>
      </c>
      <c r="K62">
        <f>VLOOKUP(Tabella27[[#This Row],[DATA]],Tabella28[], 8, 0)</f>
        <v>0.97</v>
      </c>
      <c r="L62">
        <f>VLOOKUP(Tabella27[[#This Row],[DATA]],Tabella28[], 9, 0)</f>
        <v>34.497999999999998</v>
      </c>
      <c r="M62">
        <f>VLOOKUP(Tabella27[[#This Row],[DATA]],Tabella28[], 10, 0)</f>
        <v>232.77600000000001</v>
      </c>
      <c r="N62">
        <f>VLOOKUP(Tabella27[[#This Row],[DATA]],Tabella28[], 11, 0)</f>
        <v>0</v>
      </c>
      <c r="O62">
        <f>VLOOKUP(Tabella27[[#This Row],[DATA]],Tabella28[], 12, 0)</f>
        <v>0</v>
      </c>
      <c r="P62">
        <f>VLOOKUP(Tabella27[[#This Row],[DATA]],Tabella28[], 13, 0)</f>
        <v>9.4870000000000001</v>
      </c>
      <c r="Q62">
        <f>VLOOKUP(Tabella27[[#This Row],[DATA]],Tabella28[], 14, 0)</f>
        <v>0.34699999999999998</v>
      </c>
      <c r="R62">
        <f>VLOOKUP(Tabella27[[#This Row],[DATA]],Tabella28[], 15, 0)</f>
        <v>0.23300000000000001</v>
      </c>
      <c r="S62">
        <f>VLOOKUP(Tabella27[[#This Row],[DATA]],Tabella28[], 16, 0)</f>
        <v>0</v>
      </c>
      <c r="T62">
        <f>VLOOKUP(Tabella27[[#This Row],[DATA]],Tabella28[], 17, 0)</f>
        <v>0</v>
      </c>
      <c r="U62">
        <f>VLOOKUP(Tabella27[[#This Row],[DATA]],Tabella28[], 18, 0)</f>
        <v>0</v>
      </c>
      <c r="V62">
        <f>VLOOKUP(Tabella27[[#This Row],[DATA]],Tabella23[], 2, 0)</f>
        <v>79.63</v>
      </c>
      <c r="W62">
        <f>VLOOKUP(Tabella27[[#This Row],[DATA]],Tabella25[], 2, 0)</f>
        <v>61.61</v>
      </c>
      <c r="X62">
        <f>VLOOKUP(Tabella27[[#This Row],[DATA]],Tabella24[], 2, 0)</f>
        <v>66.41</v>
      </c>
      <c r="Y62">
        <f>VLOOKUP(Tabella27[[#This Row],[DATA]],Tabella26[], 2, 0)</f>
        <v>100</v>
      </c>
      <c r="Z62">
        <v>0</v>
      </c>
      <c r="AA62">
        <v>0</v>
      </c>
      <c r="AC62" s="23">
        <v>43921</v>
      </c>
      <c r="AD62" s="14">
        <v>569.07600000000002</v>
      </c>
      <c r="AE62" s="14">
        <v>66.474000000000004</v>
      </c>
      <c r="AF62" s="14">
        <v>49.616</v>
      </c>
      <c r="AG62" s="14">
        <v>36.023000000000003</v>
      </c>
      <c r="AH62" s="14">
        <v>5.923</v>
      </c>
      <c r="AI62" s="14">
        <v>4.0720000000000001</v>
      </c>
      <c r="AJ62" s="14">
        <v>1.64</v>
      </c>
      <c r="AK62" s="14"/>
      <c r="AL62" s="14">
        <v>184.68700000000001</v>
      </c>
      <c r="AM62" s="14"/>
      <c r="AN62" s="14"/>
      <c r="AO62" s="14">
        <v>2.5939999999999999</v>
      </c>
      <c r="AP62" s="14"/>
      <c r="AQ62" s="14"/>
      <c r="AR62" s="14"/>
      <c r="AS62" s="14"/>
      <c r="AT62" s="15"/>
      <c r="AV62" s="24">
        <v>43891</v>
      </c>
      <c r="AW62">
        <v>11.11</v>
      </c>
      <c r="AY62" s="24">
        <v>43891</v>
      </c>
      <c r="AZ62">
        <v>14.58</v>
      </c>
      <c r="BB62" s="24">
        <v>43891</v>
      </c>
      <c r="BC62">
        <v>16.670000000000002</v>
      </c>
      <c r="BE62" s="24">
        <v>43891</v>
      </c>
      <c r="BF62">
        <v>0</v>
      </c>
    </row>
    <row r="63" spans="1:58" x14ac:dyDescent="0.3">
      <c r="A63" s="1">
        <v>43950</v>
      </c>
      <c r="B63" s="2">
        <v>6115.25</v>
      </c>
      <c r="C63" s="7">
        <v>93.393964384984272</v>
      </c>
      <c r="D63" s="39">
        <v>2.596687982912908E-2</v>
      </c>
      <c r="E63">
        <f>VLOOKUP(Tabella27[[#This Row],[DATA]],Tabella28[], 2, 0)</f>
        <v>2548.2240000000002</v>
      </c>
      <c r="F63">
        <f>VLOOKUP(Tabella27[[#This Row],[DATA]],Tabella28[], 3, 0)</f>
        <v>79.903999999999996</v>
      </c>
      <c r="G63">
        <f>VLOOKUP(Tabella27[[#This Row],[DATA]],Tabella28[], 4, 0)</f>
        <v>67.581999999999994</v>
      </c>
      <c r="H63">
        <f>VLOOKUP(Tabella27[[#This Row],[DATA]],Tabella28[], 5, 0)</f>
        <v>382.92200000000003</v>
      </c>
      <c r="I63">
        <f>VLOOKUP(Tabella27[[#This Row],[DATA]],Tabella28[], 6, 0)</f>
        <v>11.304</v>
      </c>
      <c r="J63">
        <f>VLOOKUP(Tabella27[[#This Row],[DATA]],Tabella28[], 7, 0)</f>
        <v>10.361000000000001</v>
      </c>
      <c r="K63">
        <f>VLOOKUP(Tabella27[[#This Row],[DATA]],Tabella28[], 8, 0)</f>
        <v>0.97</v>
      </c>
      <c r="L63">
        <f>VLOOKUP(Tabella27[[#This Row],[DATA]],Tabella28[], 9, 0)</f>
        <v>33.515999999999998</v>
      </c>
      <c r="M63">
        <f>VLOOKUP(Tabella27[[#This Row],[DATA]],Tabella28[], 10, 0)</f>
        <v>227.55699999999999</v>
      </c>
      <c r="N63">
        <f>VLOOKUP(Tabella27[[#This Row],[DATA]],Tabella28[], 11, 0)</f>
        <v>0</v>
      </c>
      <c r="O63">
        <f>VLOOKUP(Tabella27[[#This Row],[DATA]],Tabella28[], 12, 0)</f>
        <v>0</v>
      </c>
      <c r="P63">
        <f>VLOOKUP(Tabella27[[#This Row],[DATA]],Tabella28[], 13, 0)</f>
        <v>9.99</v>
      </c>
      <c r="Q63">
        <f>VLOOKUP(Tabella27[[#This Row],[DATA]],Tabella28[], 14, 0)</f>
        <v>0.503</v>
      </c>
      <c r="R63">
        <f>VLOOKUP(Tabella27[[#This Row],[DATA]],Tabella28[], 15, 0)</f>
        <v>0.21099999999999999</v>
      </c>
      <c r="S63">
        <f>VLOOKUP(Tabella27[[#This Row],[DATA]],Tabella28[], 16, 0)</f>
        <v>0</v>
      </c>
      <c r="T63">
        <f>VLOOKUP(Tabella27[[#This Row],[DATA]],Tabella28[], 17, 0)</f>
        <v>0</v>
      </c>
      <c r="U63">
        <f>VLOOKUP(Tabella27[[#This Row],[DATA]],Tabella28[], 18, 0)</f>
        <v>0</v>
      </c>
      <c r="V63">
        <f>VLOOKUP(Tabella27[[#This Row],[DATA]],Tabella23[], 2, 0)</f>
        <v>79.63</v>
      </c>
      <c r="W63">
        <f>VLOOKUP(Tabella27[[#This Row],[DATA]],Tabella25[], 2, 0)</f>
        <v>61.61</v>
      </c>
      <c r="X63">
        <f>VLOOKUP(Tabella27[[#This Row],[DATA]],Tabella24[], 2, 0)</f>
        <v>66.41</v>
      </c>
      <c r="Y63">
        <f>VLOOKUP(Tabella27[[#This Row],[DATA]],Tabella26[], 2, 0)</f>
        <v>100</v>
      </c>
      <c r="Z63">
        <v>0</v>
      </c>
      <c r="AA63">
        <v>0</v>
      </c>
      <c r="AC63" s="23">
        <v>43922</v>
      </c>
      <c r="AD63" s="16">
        <v>642</v>
      </c>
      <c r="AE63" s="16">
        <v>72.924999999999997</v>
      </c>
      <c r="AF63" s="16">
        <v>54.343000000000004</v>
      </c>
      <c r="AG63" s="16">
        <v>45.89</v>
      </c>
      <c r="AH63" s="16">
        <v>9.8670000000000009</v>
      </c>
      <c r="AI63" s="16">
        <v>5.0810000000000004</v>
      </c>
      <c r="AJ63" s="16">
        <v>1.57</v>
      </c>
      <c r="AK63" s="16"/>
      <c r="AL63" s="16">
        <v>199.935</v>
      </c>
      <c r="AM63" s="16"/>
      <c r="AN63" s="16"/>
      <c r="AO63" s="16">
        <v>2.7749999999999999</v>
      </c>
      <c r="AP63" s="16">
        <v>0.18099999999999999</v>
      </c>
      <c r="AQ63" s="16"/>
      <c r="AR63" s="16"/>
      <c r="AS63" s="16"/>
      <c r="AT63" s="17"/>
      <c r="AV63" s="24">
        <v>43892</v>
      </c>
      <c r="AW63">
        <v>11.11</v>
      </c>
      <c r="AY63" s="24">
        <v>43892</v>
      </c>
      <c r="AZ63">
        <v>14.58</v>
      </c>
      <c r="BB63" s="24">
        <v>43892</v>
      </c>
      <c r="BC63">
        <v>16.670000000000002</v>
      </c>
      <c r="BE63" s="24">
        <v>43892</v>
      </c>
      <c r="BF63">
        <v>0</v>
      </c>
    </row>
    <row r="64" spans="1:58" x14ac:dyDescent="0.3">
      <c r="A64" s="3">
        <v>43951</v>
      </c>
      <c r="B64" s="4">
        <v>5901.21</v>
      </c>
      <c r="C64" s="8">
        <v>90.125080179602307</v>
      </c>
      <c r="D64" s="38">
        <v>-3.5628236747417955E-2</v>
      </c>
      <c r="E64">
        <f>VLOOKUP(Tabella27[[#This Row],[DATA]],Tabella28[], 2, 0)</f>
        <v>2621.002</v>
      </c>
      <c r="F64">
        <f>VLOOKUP(Tabella27[[#This Row],[DATA]],Tabella28[], 3, 0)</f>
        <v>72.778000000000006</v>
      </c>
      <c r="G64">
        <f>VLOOKUP(Tabella27[[#This Row],[DATA]],Tabella28[], 4, 0)</f>
        <v>67.155000000000001</v>
      </c>
      <c r="H64">
        <f>VLOOKUP(Tabella27[[#This Row],[DATA]],Tabella28[], 5, 0)</f>
        <v>392.24599999999998</v>
      </c>
      <c r="I64">
        <f>VLOOKUP(Tabella27[[#This Row],[DATA]],Tabella28[], 6, 0)</f>
        <v>9.3249999999999993</v>
      </c>
      <c r="J64">
        <f>VLOOKUP(Tabella27[[#This Row],[DATA]],Tabella28[], 7, 0)</f>
        <v>10.260999999999999</v>
      </c>
      <c r="K64">
        <f>VLOOKUP(Tabella27[[#This Row],[DATA]],Tabella28[], 8, 0)</f>
        <v>0.96</v>
      </c>
      <c r="L64">
        <f>VLOOKUP(Tabella27[[#This Row],[DATA]],Tabella28[], 9, 0)</f>
        <v>32.606999999999999</v>
      </c>
      <c r="M64">
        <f>VLOOKUP(Tabella27[[#This Row],[DATA]],Tabella28[], 10, 0)</f>
        <v>222.32300000000001</v>
      </c>
      <c r="N64">
        <f>VLOOKUP(Tabella27[[#This Row],[DATA]],Tabella28[], 11, 0)</f>
        <v>0</v>
      </c>
      <c r="O64">
        <f>VLOOKUP(Tabella27[[#This Row],[DATA]],Tabella28[], 12, 0)</f>
        <v>0</v>
      </c>
      <c r="P64">
        <f>VLOOKUP(Tabella27[[#This Row],[DATA]],Tabella28[], 13, 0)</f>
        <v>10.573</v>
      </c>
      <c r="Q64">
        <f>VLOOKUP(Tabella27[[#This Row],[DATA]],Tabella28[], 14, 0)</f>
        <v>0.58299999999999996</v>
      </c>
      <c r="R64">
        <f>VLOOKUP(Tabella27[[#This Row],[DATA]],Tabella28[], 15, 0)</f>
        <v>0.186</v>
      </c>
      <c r="S64">
        <f>VLOOKUP(Tabella27[[#This Row],[DATA]],Tabella28[], 16, 0)</f>
        <v>0</v>
      </c>
      <c r="T64">
        <f>VLOOKUP(Tabella27[[#This Row],[DATA]],Tabella28[], 17, 0)</f>
        <v>0</v>
      </c>
      <c r="U64">
        <f>VLOOKUP(Tabella27[[#This Row],[DATA]],Tabella28[], 18, 0)</f>
        <v>0</v>
      </c>
      <c r="V64">
        <f>VLOOKUP(Tabella27[[#This Row],[DATA]],Tabella23[], 2, 0)</f>
        <v>79.63</v>
      </c>
      <c r="W64">
        <f>VLOOKUP(Tabella27[[#This Row],[DATA]],Tabella25[], 2, 0)</f>
        <v>61.61</v>
      </c>
      <c r="X64">
        <f>VLOOKUP(Tabella27[[#This Row],[DATA]],Tabella24[], 2, 0)</f>
        <v>66.41</v>
      </c>
      <c r="Y64">
        <f>VLOOKUP(Tabella27[[#This Row],[DATA]],Tabella26[], 2, 0)</f>
        <v>100</v>
      </c>
      <c r="Z64">
        <v>0</v>
      </c>
      <c r="AA64">
        <v>0</v>
      </c>
      <c r="AC64" s="23">
        <v>43923</v>
      </c>
      <c r="AD64" s="14">
        <v>714.26599999999996</v>
      </c>
      <c r="AE64" s="14">
        <v>72.265000000000001</v>
      </c>
      <c r="AF64" s="14">
        <v>58.116999999999997</v>
      </c>
      <c r="AG64" s="14">
        <v>55.521999999999998</v>
      </c>
      <c r="AH64" s="14">
        <v>9.6319999999999997</v>
      </c>
      <c r="AI64" s="14">
        <v>6.0759999999999996</v>
      </c>
      <c r="AJ64" s="14">
        <v>1.52</v>
      </c>
      <c r="AK64" s="14">
        <v>26.581</v>
      </c>
      <c r="AL64" s="14">
        <v>203.42500000000001</v>
      </c>
      <c r="AM64" s="14"/>
      <c r="AN64" s="14"/>
      <c r="AO64" s="14">
        <v>3.008</v>
      </c>
      <c r="AP64" s="14">
        <v>0.23300000000000001</v>
      </c>
      <c r="AQ64" s="14"/>
      <c r="AR64" s="14"/>
      <c r="AS64" s="14"/>
      <c r="AT64" s="15"/>
      <c r="AV64" s="24">
        <v>43893</v>
      </c>
      <c r="AW64">
        <v>11.11</v>
      </c>
      <c r="AY64" s="24">
        <v>43893</v>
      </c>
      <c r="AZ64">
        <v>14.58</v>
      </c>
      <c r="BB64" s="24">
        <v>43893</v>
      </c>
      <c r="BC64">
        <v>16.670000000000002</v>
      </c>
      <c r="BE64" s="24">
        <v>43893</v>
      </c>
      <c r="BF64">
        <v>0</v>
      </c>
    </row>
    <row r="65" spans="1:58" x14ac:dyDescent="0.3">
      <c r="A65" s="1">
        <v>43952</v>
      </c>
      <c r="B65" s="2">
        <v>5763.06</v>
      </c>
      <c r="C65" s="7">
        <v>88.015211215980941</v>
      </c>
      <c r="D65" s="39">
        <v>-2.3688830985958458E-2</v>
      </c>
      <c r="E65">
        <f>VLOOKUP(Tabella27[[#This Row],[DATA]],Tabella28[], 2, 0)</f>
        <v>2690.35</v>
      </c>
      <c r="F65">
        <f>VLOOKUP(Tabella27[[#This Row],[DATA]],Tabella28[], 3, 0)</f>
        <v>69.347999999999999</v>
      </c>
      <c r="G65">
        <f>VLOOKUP(Tabella27[[#This Row],[DATA]],Tabella28[], 4, 0)</f>
        <v>66.629000000000005</v>
      </c>
      <c r="H65">
        <f>VLOOKUP(Tabella27[[#This Row],[DATA]],Tabella28[], 5, 0)</f>
        <v>402.50900000000001</v>
      </c>
      <c r="I65">
        <f>VLOOKUP(Tabella27[[#This Row],[DATA]],Tabella28[], 6, 0)</f>
        <v>10.263</v>
      </c>
      <c r="J65">
        <f>VLOOKUP(Tabella27[[#This Row],[DATA]],Tabella28[], 7, 0)</f>
        <v>9.5950000000000006</v>
      </c>
      <c r="K65">
        <f>VLOOKUP(Tabella27[[#This Row],[DATA]],Tabella28[], 8, 0)</f>
        <v>0.95</v>
      </c>
      <c r="L65">
        <f>VLOOKUP(Tabella27[[#This Row],[DATA]],Tabella28[], 9, 0)</f>
        <v>31.931999999999999</v>
      </c>
      <c r="M65">
        <f>VLOOKUP(Tabella27[[#This Row],[DATA]],Tabella28[], 10, 0)</f>
        <v>215.857</v>
      </c>
      <c r="N65">
        <f>VLOOKUP(Tabella27[[#This Row],[DATA]],Tabella28[], 11, 0)</f>
        <v>0</v>
      </c>
      <c r="O65">
        <f>VLOOKUP(Tabella27[[#This Row],[DATA]],Tabella28[], 12, 0)</f>
        <v>0</v>
      </c>
      <c r="P65">
        <f>VLOOKUP(Tabella27[[#This Row],[DATA]],Tabella28[], 13, 0)</f>
        <v>11.146000000000001</v>
      </c>
      <c r="Q65">
        <f>VLOOKUP(Tabella27[[#This Row],[DATA]],Tabella28[], 14, 0)</f>
        <v>0.57299999999999995</v>
      </c>
      <c r="R65">
        <f>VLOOKUP(Tabella27[[#This Row],[DATA]],Tabella28[], 15, 0)</f>
        <v>0.16800000000000001</v>
      </c>
      <c r="S65">
        <f>VLOOKUP(Tabella27[[#This Row],[DATA]],Tabella28[], 16, 0)</f>
        <v>0</v>
      </c>
      <c r="T65">
        <f>VLOOKUP(Tabella27[[#This Row],[DATA]],Tabella28[], 17, 0)</f>
        <v>0</v>
      </c>
      <c r="U65">
        <f>VLOOKUP(Tabella27[[#This Row],[DATA]],Tabella28[], 18, 0)</f>
        <v>0</v>
      </c>
      <c r="V65">
        <f>VLOOKUP(Tabella27[[#This Row],[DATA]],Tabella23[], 2, 0)</f>
        <v>79.63</v>
      </c>
      <c r="W65">
        <f>VLOOKUP(Tabella27[[#This Row],[DATA]],Tabella25[], 2, 0)</f>
        <v>61.61</v>
      </c>
      <c r="X65">
        <f>VLOOKUP(Tabella27[[#This Row],[DATA]],Tabella24[], 2, 0)</f>
        <v>66.41</v>
      </c>
      <c r="Y65">
        <f>VLOOKUP(Tabella27[[#This Row],[DATA]],Tabella26[], 2, 0)</f>
        <v>100</v>
      </c>
      <c r="Z65">
        <v>0</v>
      </c>
      <c r="AA65">
        <v>0</v>
      </c>
      <c r="AC65" s="23">
        <v>43924</v>
      </c>
      <c r="AD65" s="16">
        <v>787.29300000000001</v>
      </c>
      <c r="AE65" s="16">
        <v>73.028000000000006</v>
      </c>
      <c r="AF65" s="16">
        <v>61.744999999999997</v>
      </c>
      <c r="AG65" s="16">
        <v>66.326999999999998</v>
      </c>
      <c r="AH65" s="16">
        <v>10.805</v>
      </c>
      <c r="AI65" s="16">
        <v>7.016</v>
      </c>
      <c r="AJ65" s="16">
        <v>1.49</v>
      </c>
      <c r="AK65" s="16">
        <v>31.082000000000001</v>
      </c>
      <c r="AL65" s="16">
        <v>227.923</v>
      </c>
      <c r="AM65" s="16"/>
      <c r="AN65" s="16"/>
      <c r="AO65" s="16">
        <v>3.2170000000000001</v>
      </c>
      <c r="AP65" s="16">
        <v>0.20899999999999999</v>
      </c>
      <c r="AQ65" s="16"/>
      <c r="AR65" s="16"/>
      <c r="AS65" s="16"/>
      <c r="AT65" s="17"/>
      <c r="AV65" s="24">
        <v>43894</v>
      </c>
      <c r="AW65">
        <v>11.11</v>
      </c>
      <c r="AY65" s="24">
        <v>43894</v>
      </c>
      <c r="AZ65">
        <v>14.58</v>
      </c>
      <c r="BB65" s="24">
        <v>43894</v>
      </c>
      <c r="BC65">
        <v>16.670000000000002</v>
      </c>
      <c r="BE65" s="24">
        <v>43894</v>
      </c>
      <c r="BF65">
        <v>0</v>
      </c>
    </row>
    <row r="66" spans="1:58" x14ac:dyDescent="0.3">
      <c r="A66" s="3">
        <v>43955</v>
      </c>
      <c r="B66" s="4">
        <v>5753.78</v>
      </c>
      <c r="C66" s="8">
        <v>87.873484223708729</v>
      </c>
      <c r="D66" s="38">
        <v>-1.6115535178795025E-3</v>
      </c>
      <c r="E66">
        <f>VLOOKUP(Tabella27[[#This Row],[DATA]],Tabella28[], 2, 0)</f>
        <v>2830.951</v>
      </c>
      <c r="F66">
        <f>VLOOKUP(Tabella27[[#This Row],[DATA]],Tabella28[], 3, 0)</f>
        <v>49.598999999999997</v>
      </c>
      <c r="G66">
        <f>VLOOKUP(Tabella27[[#This Row],[DATA]],Tabella28[], 4, 0)</f>
        <v>61.704999999999998</v>
      </c>
      <c r="H66">
        <f>VLOOKUP(Tabella27[[#This Row],[DATA]],Tabella28[], 5, 0)</f>
        <v>418.798</v>
      </c>
      <c r="I66">
        <f>VLOOKUP(Tabella27[[#This Row],[DATA]],Tabella28[], 6, 0)</f>
        <v>4.0030000000000001</v>
      </c>
      <c r="J66">
        <f>VLOOKUP(Tabella27[[#This Row],[DATA]],Tabella28[], 7, 0)</f>
        <v>8.7739999999999991</v>
      </c>
      <c r="K66">
        <f>VLOOKUP(Tabella27[[#This Row],[DATA]],Tabella28[], 8, 0)</f>
        <v>0.82</v>
      </c>
      <c r="L66">
        <f>VLOOKUP(Tabella27[[#This Row],[DATA]],Tabella28[], 9, 0)</f>
        <v>28.384</v>
      </c>
      <c r="M66">
        <f>VLOOKUP(Tabella27[[#This Row],[DATA]],Tabella28[], 10, 0)</f>
        <v>206.679</v>
      </c>
      <c r="N66">
        <f>VLOOKUP(Tabella27[[#This Row],[DATA]],Tabella28[], 11, 0)</f>
        <v>0</v>
      </c>
      <c r="O66">
        <f>VLOOKUP(Tabella27[[#This Row],[DATA]],Tabella28[], 12, 0)</f>
        <v>0</v>
      </c>
      <c r="P66">
        <f>VLOOKUP(Tabella27[[#This Row],[DATA]],Tabella28[], 13, 0)</f>
        <v>12.358000000000001</v>
      </c>
      <c r="Q66">
        <f>VLOOKUP(Tabella27[[#This Row],[DATA]],Tabella28[], 14, 0)</f>
        <v>0.42199999999999999</v>
      </c>
      <c r="R66">
        <f>VLOOKUP(Tabella27[[#This Row],[DATA]],Tabella28[], 15, 0)</f>
        <v>0.13400000000000001</v>
      </c>
      <c r="S66">
        <f>VLOOKUP(Tabella27[[#This Row],[DATA]],Tabella28[], 16, 0)</f>
        <v>0</v>
      </c>
      <c r="T66">
        <f>VLOOKUP(Tabella27[[#This Row],[DATA]],Tabella28[], 17, 0)</f>
        <v>0</v>
      </c>
      <c r="U66">
        <f>VLOOKUP(Tabella27[[#This Row],[DATA]],Tabella28[], 18, 0)</f>
        <v>0</v>
      </c>
      <c r="V66">
        <f>VLOOKUP(Tabella27[[#This Row],[DATA]],Tabella23[], 2, 0)</f>
        <v>79.63</v>
      </c>
      <c r="W66">
        <f>VLOOKUP(Tabella27[[#This Row],[DATA]],Tabella25[], 2, 0)</f>
        <v>61.61</v>
      </c>
      <c r="X66">
        <f>VLOOKUP(Tabella27[[#This Row],[DATA]],Tabella24[], 2, 0)</f>
        <v>66.41</v>
      </c>
      <c r="Y66">
        <f>VLOOKUP(Tabella27[[#This Row],[DATA]],Tabella26[], 2, 0)</f>
        <v>100</v>
      </c>
      <c r="Z66">
        <v>0</v>
      </c>
      <c r="AA66">
        <v>0</v>
      </c>
      <c r="AC66" s="23">
        <v>43925</v>
      </c>
      <c r="AD66" s="14">
        <v>847.00800000000004</v>
      </c>
      <c r="AE66" s="14">
        <v>59.715000000000003</v>
      </c>
      <c r="AF66" s="14">
        <v>64.320999999999998</v>
      </c>
      <c r="AG66" s="14">
        <v>77.426000000000002</v>
      </c>
      <c r="AH66" s="14">
        <v>11.099</v>
      </c>
      <c r="AI66" s="14">
        <v>7.99</v>
      </c>
      <c r="AJ66" s="14">
        <v>1.44</v>
      </c>
      <c r="AK66" s="14">
        <v>33.853000000000002</v>
      </c>
      <c r="AL66" s="14">
        <v>256.601</v>
      </c>
      <c r="AM66" s="14"/>
      <c r="AN66" s="14"/>
      <c r="AO66" s="14">
        <v>3.4380000000000002</v>
      </c>
      <c r="AP66" s="14">
        <v>0.221</v>
      </c>
      <c r="AQ66" s="14"/>
      <c r="AR66" s="14"/>
      <c r="AS66" s="14"/>
      <c r="AT66" s="15"/>
      <c r="AV66" s="24">
        <v>43895</v>
      </c>
      <c r="AW66">
        <v>11.11</v>
      </c>
      <c r="AY66" s="24">
        <v>43895</v>
      </c>
      <c r="AZ66">
        <v>14.58</v>
      </c>
      <c r="BB66" s="24">
        <v>43895</v>
      </c>
      <c r="BC66">
        <v>16.670000000000002</v>
      </c>
      <c r="BE66" s="24">
        <v>43895</v>
      </c>
      <c r="BF66">
        <v>0</v>
      </c>
    </row>
    <row r="67" spans="1:58" x14ac:dyDescent="0.3">
      <c r="A67" s="1">
        <v>43956</v>
      </c>
      <c r="B67" s="2">
        <v>5849.42</v>
      </c>
      <c r="C67" s="7">
        <v>89.334127493203823</v>
      </c>
      <c r="D67" s="39">
        <v>1.6485480902802892E-2</v>
      </c>
      <c r="E67">
        <f>VLOOKUP(Tabella27[[#This Row],[DATA]],Tabella28[], 2, 0)</f>
        <v>2885.0360000000001</v>
      </c>
      <c r="F67">
        <f>VLOOKUP(Tabella27[[#This Row],[DATA]],Tabella28[], 3, 0)</f>
        <v>54.085000000000001</v>
      </c>
      <c r="G67">
        <f>VLOOKUP(Tabella27[[#This Row],[DATA]],Tabella28[], 4, 0)</f>
        <v>59.530999999999999</v>
      </c>
      <c r="H67">
        <f>VLOOKUP(Tabella27[[#This Row],[DATA]],Tabella28[], 5, 0)</f>
        <v>429.42700000000002</v>
      </c>
      <c r="I67">
        <f>VLOOKUP(Tabella27[[#This Row],[DATA]],Tabella28[], 6, 0)</f>
        <v>10.629</v>
      </c>
      <c r="J67">
        <f>VLOOKUP(Tabella27[[#This Row],[DATA]],Tabella28[], 7, 0)</f>
        <v>8.2579999999999991</v>
      </c>
      <c r="K67">
        <f>VLOOKUP(Tabella27[[#This Row],[DATA]],Tabella28[], 8, 0)</f>
        <v>0.8</v>
      </c>
      <c r="L67">
        <f>VLOOKUP(Tabella27[[#This Row],[DATA]],Tabella28[], 9, 0)</f>
        <v>27.475000000000001</v>
      </c>
      <c r="M67">
        <f>VLOOKUP(Tabella27[[#This Row],[DATA]],Tabella28[], 10, 0)</f>
        <v>201.196</v>
      </c>
      <c r="N67">
        <f>VLOOKUP(Tabella27[[#This Row],[DATA]],Tabella28[], 11, 0)</f>
        <v>0</v>
      </c>
      <c r="O67">
        <f>VLOOKUP(Tabella27[[#This Row],[DATA]],Tabella28[], 12, 0)</f>
        <v>0</v>
      </c>
      <c r="P67">
        <f>VLOOKUP(Tabella27[[#This Row],[DATA]],Tabella28[], 13, 0)</f>
        <v>12.832000000000001</v>
      </c>
      <c r="Q67">
        <f>VLOOKUP(Tabella27[[#This Row],[DATA]],Tabella28[], 14, 0)</f>
        <v>0.47399999999999998</v>
      </c>
      <c r="R67">
        <f>VLOOKUP(Tabella27[[#This Row],[DATA]],Tabella28[], 15, 0)</f>
        <v>0.125</v>
      </c>
      <c r="S67">
        <f>VLOOKUP(Tabella27[[#This Row],[DATA]],Tabella28[], 16, 0)</f>
        <v>0</v>
      </c>
      <c r="T67">
        <f>VLOOKUP(Tabella27[[#This Row],[DATA]],Tabella28[], 17, 0)</f>
        <v>0</v>
      </c>
      <c r="U67">
        <f>VLOOKUP(Tabella27[[#This Row],[DATA]],Tabella28[], 18, 0)</f>
        <v>0</v>
      </c>
      <c r="V67">
        <f>VLOOKUP(Tabella27[[#This Row],[DATA]],Tabella23[], 2, 0)</f>
        <v>79.63</v>
      </c>
      <c r="W67">
        <f>VLOOKUP(Tabella27[[#This Row],[DATA]],Tabella25[], 2, 0)</f>
        <v>61.61</v>
      </c>
      <c r="X67">
        <f>VLOOKUP(Tabella27[[#This Row],[DATA]],Tabella24[], 2, 0)</f>
        <v>66.41</v>
      </c>
      <c r="Y67">
        <f>VLOOKUP(Tabella27[[#This Row],[DATA]],Tabella26[], 2, 0)</f>
        <v>100</v>
      </c>
      <c r="Z67">
        <v>0</v>
      </c>
      <c r="AA67">
        <v>0</v>
      </c>
      <c r="AC67" s="23">
        <v>43926</v>
      </c>
      <c r="AD67" s="16">
        <v>900.52200000000005</v>
      </c>
      <c r="AE67" s="16">
        <v>53.512999999999998</v>
      </c>
      <c r="AF67" s="16">
        <v>65.908000000000001</v>
      </c>
      <c r="AG67" s="16">
        <v>86.236999999999995</v>
      </c>
      <c r="AH67" s="16">
        <v>8.8109999999999999</v>
      </c>
      <c r="AI67" s="16">
        <v>8.8030000000000008</v>
      </c>
      <c r="AJ67" s="16">
        <v>1.37</v>
      </c>
      <c r="AK67" s="16">
        <v>36.198999999999998</v>
      </c>
      <c r="AL67" s="16">
        <v>276.43700000000001</v>
      </c>
      <c r="AM67" s="16"/>
      <c r="AN67" s="16">
        <v>317.34199999999998</v>
      </c>
      <c r="AO67" s="16">
        <v>3.609</v>
      </c>
      <c r="AP67" s="16">
        <v>0.17100000000000001</v>
      </c>
      <c r="AQ67" s="16"/>
      <c r="AR67" s="16"/>
      <c r="AS67" s="16"/>
      <c r="AT67" s="17"/>
      <c r="AV67" s="24">
        <v>43896</v>
      </c>
      <c r="AW67">
        <v>11.11</v>
      </c>
      <c r="AY67" s="24">
        <v>43896</v>
      </c>
      <c r="AZ67">
        <v>14.58</v>
      </c>
      <c r="BB67" s="24">
        <v>43896</v>
      </c>
      <c r="BC67">
        <v>16.670000000000002</v>
      </c>
      <c r="BE67" s="24">
        <v>43896</v>
      </c>
      <c r="BF67">
        <v>0</v>
      </c>
    </row>
    <row r="68" spans="1:58" x14ac:dyDescent="0.3">
      <c r="A68" s="3">
        <v>43957</v>
      </c>
      <c r="B68" s="4">
        <v>5853.76</v>
      </c>
      <c r="C68" s="8">
        <v>89.400409297779404</v>
      </c>
      <c r="D68" s="38">
        <v>7.4167879139648432E-4</v>
      </c>
      <c r="E68">
        <f>VLOOKUP(Tabella27[[#This Row],[DATA]],Tabella28[], 2, 0)</f>
        <v>2941.277</v>
      </c>
      <c r="F68">
        <f>VLOOKUP(Tabella27[[#This Row],[DATA]],Tabella28[], 3, 0)</f>
        <v>56.24</v>
      </c>
      <c r="G68">
        <f>VLOOKUP(Tabella27[[#This Row],[DATA]],Tabella28[], 4, 0)</f>
        <v>56.15</v>
      </c>
      <c r="H68">
        <f>VLOOKUP(Tabella27[[#This Row],[DATA]],Tabella28[], 5, 0)</f>
        <v>438.91300000000001</v>
      </c>
      <c r="I68">
        <f>VLOOKUP(Tabella27[[#This Row],[DATA]],Tabella28[], 6, 0)</f>
        <v>9.4860000000000007</v>
      </c>
      <c r="J68">
        <f>VLOOKUP(Tabella27[[#This Row],[DATA]],Tabella28[], 7, 0)</f>
        <v>7.9989999999999997</v>
      </c>
      <c r="K68">
        <f>VLOOKUP(Tabella27[[#This Row],[DATA]],Tabella28[], 8, 0)</f>
        <v>0.8</v>
      </c>
      <c r="L68">
        <f>VLOOKUP(Tabella27[[#This Row],[DATA]],Tabella28[], 9, 0)</f>
        <v>26.42</v>
      </c>
      <c r="M68">
        <f>VLOOKUP(Tabella27[[#This Row],[DATA]],Tabella28[], 10, 0)</f>
        <v>192.76599999999999</v>
      </c>
      <c r="N68">
        <f>VLOOKUP(Tabella27[[#This Row],[DATA]],Tabella28[], 11, 0)</f>
        <v>0</v>
      </c>
      <c r="O68">
        <f>VLOOKUP(Tabella27[[#This Row],[DATA]],Tabella28[], 12, 0)</f>
        <v>0</v>
      </c>
      <c r="P68">
        <f>VLOOKUP(Tabella27[[#This Row],[DATA]],Tabella28[], 13, 0)</f>
        <v>13.311</v>
      </c>
      <c r="Q68">
        <f>VLOOKUP(Tabella27[[#This Row],[DATA]],Tabella28[], 14, 0)</f>
        <v>0.47899999999999998</v>
      </c>
      <c r="R68">
        <f>VLOOKUP(Tabella27[[#This Row],[DATA]],Tabella28[], 15, 0)</f>
        <v>0.11799999999999999</v>
      </c>
      <c r="S68">
        <f>VLOOKUP(Tabella27[[#This Row],[DATA]],Tabella28[], 16, 0)</f>
        <v>0</v>
      </c>
      <c r="T68">
        <f>VLOOKUP(Tabella27[[#This Row],[DATA]],Tabella28[], 17, 0)</f>
        <v>0</v>
      </c>
      <c r="U68">
        <f>VLOOKUP(Tabella27[[#This Row],[DATA]],Tabella28[], 18, 0)</f>
        <v>0</v>
      </c>
      <c r="V68">
        <f>VLOOKUP(Tabella27[[#This Row],[DATA]],Tabella23[], 2, 0)</f>
        <v>79.63</v>
      </c>
      <c r="W68">
        <f>VLOOKUP(Tabella27[[#This Row],[DATA]],Tabella25[], 2, 0)</f>
        <v>61.61</v>
      </c>
      <c r="X68">
        <f>VLOOKUP(Tabella27[[#This Row],[DATA]],Tabella24[], 2, 0)</f>
        <v>66.41</v>
      </c>
      <c r="Y68">
        <f>VLOOKUP(Tabella27[[#This Row],[DATA]],Tabella26[], 2, 0)</f>
        <v>100</v>
      </c>
      <c r="Z68">
        <v>0</v>
      </c>
      <c r="AA68">
        <v>0</v>
      </c>
      <c r="AC68" s="23">
        <v>43927</v>
      </c>
      <c r="AD68" s="14">
        <v>978.46100000000001</v>
      </c>
      <c r="AE68" s="14">
        <v>77.938999999999993</v>
      </c>
      <c r="AF68" s="14">
        <v>67.98</v>
      </c>
      <c r="AG68" s="14">
        <v>94.593999999999994</v>
      </c>
      <c r="AH68" s="14">
        <v>8.3569999999999993</v>
      </c>
      <c r="AI68" s="14">
        <v>9.2140000000000004</v>
      </c>
      <c r="AJ68" s="14">
        <v>1.28</v>
      </c>
      <c r="AK68" s="14">
        <v>38.764000000000003</v>
      </c>
      <c r="AL68" s="14">
        <v>285.791</v>
      </c>
      <c r="AM68" s="14"/>
      <c r="AN68" s="14"/>
      <c r="AO68" s="14">
        <v>3.8069999999999999</v>
      </c>
      <c r="AP68" s="14">
        <v>0.19800000000000001</v>
      </c>
      <c r="AQ68" s="14"/>
      <c r="AR68" s="14"/>
      <c r="AS68" s="14"/>
      <c r="AT68" s="15"/>
      <c r="AV68" s="24">
        <v>43897</v>
      </c>
      <c r="AW68">
        <v>11.11</v>
      </c>
      <c r="AY68" s="24">
        <v>43897</v>
      </c>
      <c r="AZ68">
        <v>14.58</v>
      </c>
      <c r="BB68" s="24">
        <v>43897</v>
      </c>
      <c r="BC68">
        <v>16.670000000000002</v>
      </c>
      <c r="BE68" s="24">
        <v>43897</v>
      </c>
      <c r="BF68">
        <v>0</v>
      </c>
    </row>
    <row r="69" spans="1:58" x14ac:dyDescent="0.3">
      <c r="A69" s="1">
        <v>43958</v>
      </c>
      <c r="B69" s="2">
        <v>5935.98</v>
      </c>
      <c r="C69" s="7">
        <v>90.656098231467055</v>
      </c>
      <c r="D69" s="39">
        <v>1.394794676636988E-2</v>
      </c>
      <c r="E69">
        <f>VLOOKUP(Tabella27[[#This Row],[DATA]],Tabella28[], 2, 0)</f>
        <v>2996.5639999999999</v>
      </c>
      <c r="F69">
        <f>VLOOKUP(Tabella27[[#This Row],[DATA]],Tabella28[], 3, 0)</f>
        <v>55.286999999999999</v>
      </c>
      <c r="G69">
        <f>VLOOKUP(Tabella27[[#This Row],[DATA]],Tabella28[], 4, 0)</f>
        <v>53.652000000000001</v>
      </c>
      <c r="H69">
        <f>VLOOKUP(Tabella27[[#This Row],[DATA]],Tabella28[], 5, 0)</f>
        <v>445.62799999999999</v>
      </c>
      <c r="I69">
        <f>VLOOKUP(Tabella27[[#This Row],[DATA]],Tabella28[], 6, 0)</f>
        <v>6.7149999999999999</v>
      </c>
      <c r="J69">
        <f>VLOOKUP(Tabella27[[#This Row],[DATA]],Tabella28[], 7, 0)</f>
        <v>7.6260000000000003</v>
      </c>
      <c r="K69">
        <f>VLOOKUP(Tabella27[[#This Row],[DATA]],Tabella28[], 8, 0)</f>
        <v>0.81</v>
      </c>
      <c r="L69">
        <f>VLOOKUP(Tabella27[[#This Row],[DATA]],Tabella28[], 9, 0)</f>
        <v>24.704000000000001</v>
      </c>
      <c r="M69">
        <f>VLOOKUP(Tabella27[[#This Row],[DATA]],Tabella28[], 10, 0)</f>
        <v>185.113</v>
      </c>
      <c r="N69">
        <f>VLOOKUP(Tabella27[[#This Row],[DATA]],Tabella28[], 11, 0)</f>
        <v>0</v>
      </c>
      <c r="O69">
        <f>VLOOKUP(Tabella27[[#This Row],[DATA]],Tabella28[], 12, 0)</f>
        <v>0</v>
      </c>
      <c r="P69">
        <f>VLOOKUP(Tabella27[[#This Row],[DATA]],Tabella28[], 13, 0)</f>
        <v>13.804</v>
      </c>
      <c r="Q69">
        <f>VLOOKUP(Tabella27[[#This Row],[DATA]],Tabella28[], 14, 0)</f>
        <v>0.49199999999999999</v>
      </c>
      <c r="R69">
        <f>VLOOKUP(Tabella27[[#This Row],[DATA]],Tabella28[], 15, 0)</f>
        <v>0.11600000000000001</v>
      </c>
      <c r="S69">
        <f>VLOOKUP(Tabella27[[#This Row],[DATA]],Tabella28[], 16, 0)</f>
        <v>0</v>
      </c>
      <c r="T69">
        <f>VLOOKUP(Tabella27[[#This Row],[DATA]],Tabella28[], 17, 0)</f>
        <v>0</v>
      </c>
      <c r="U69">
        <f>VLOOKUP(Tabella27[[#This Row],[DATA]],Tabella28[], 18, 0)</f>
        <v>0</v>
      </c>
      <c r="V69">
        <f>VLOOKUP(Tabella27[[#This Row],[DATA]],Tabella23[], 2, 0)</f>
        <v>79.63</v>
      </c>
      <c r="W69">
        <f>VLOOKUP(Tabella27[[#This Row],[DATA]],Tabella25[], 2, 0)</f>
        <v>61.61</v>
      </c>
      <c r="X69">
        <f>VLOOKUP(Tabella27[[#This Row],[DATA]],Tabella24[], 2, 0)</f>
        <v>66.41</v>
      </c>
      <c r="Y69">
        <f>VLOOKUP(Tabella27[[#This Row],[DATA]],Tabella26[], 2, 0)</f>
        <v>100</v>
      </c>
      <c r="Z69">
        <v>0</v>
      </c>
      <c r="AA69">
        <v>0</v>
      </c>
      <c r="AC69" s="23">
        <v>43928</v>
      </c>
      <c r="AD69" s="16">
        <v>1058.8920000000001</v>
      </c>
      <c r="AE69" s="16">
        <v>80.430999999999997</v>
      </c>
      <c r="AF69" s="16">
        <v>69.974000000000004</v>
      </c>
      <c r="AG69" s="16">
        <v>110.795</v>
      </c>
      <c r="AH69" s="16">
        <v>16.201000000000001</v>
      </c>
      <c r="AI69" s="16">
        <v>10.682</v>
      </c>
      <c r="AJ69" s="16">
        <v>1.2</v>
      </c>
      <c r="AK69" s="16">
        <v>41.99</v>
      </c>
      <c r="AL69" s="16">
        <v>296.65499999999997</v>
      </c>
      <c r="AM69" s="16"/>
      <c r="AN69" s="16"/>
      <c r="AO69" s="16">
        <v>4.0010000000000003</v>
      </c>
      <c r="AP69" s="16">
        <v>0.19400000000000001</v>
      </c>
      <c r="AQ69" s="16">
        <v>0.34799999999999998</v>
      </c>
      <c r="AR69" s="16"/>
      <c r="AS69" s="16"/>
      <c r="AT69" s="17"/>
      <c r="AV69" s="24">
        <v>43898</v>
      </c>
      <c r="AW69">
        <v>11.11</v>
      </c>
      <c r="AY69" s="24">
        <v>43898</v>
      </c>
      <c r="AZ69">
        <v>14.58</v>
      </c>
      <c r="BB69" s="24">
        <v>43898</v>
      </c>
      <c r="BC69">
        <v>16.670000000000002</v>
      </c>
      <c r="BE69" s="24">
        <v>43898</v>
      </c>
      <c r="BF69">
        <v>0</v>
      </c>
    </row>
    <row r="70" spans="1:58" x14ac:dyDescent="0.3">
      <c r="A70" s="3">
        <v>43962</v>
      </c>
      <c r="B70" s="4">
        <v>5939.73</v>
      </c>
      <c r="C70" s="8">
        <v>90.713369375973613</v>
      </c>
      <c r="D70" s="38">
        <v>6.3154120884380922E-4</v>
      </c>
      <c r="E70">
        <f>VLOOKUP(Tabella27[[#This Row],[DATA]],Tabella28[], 2, 0)</f>
        <v>3159.4940000000001</v>
      </c>
      <c r="F70">
        <f>VLOOKUP(Tabella27[[#This Row],[DATA]],Tabella28[], 3, 0)</f>
        <v>52.619</v>
      </c>
      <c r="G70">
        <f>VLOOKUP(Tabella27[[#This Row],[DATA]],Tabella28[], 4, 0)</f>
        <v>46.935000000000002</v>
      </c>
      <c r="H70">
        <f>VLOOKUP(Tabella27[[#This Row],[DATA]],Tabella28[], 5, 0)</f>
        <v>464.101</v>
      </c>
      <c r="I70">
        <f>VLOOKUP(Tabella27[[#This Row],[DATA]],Tabella28[], 6, 0)</f>
        <v>2.7559999999999998</v>
      </c>
      <c r="J70">
        <f>VLOOKUP(Tabella27[[#This Row],[DATA]],Tabella28[], 7, 0)</f>
        <v>6.4720000000000004</v>
      </c>
      <c r="K70">
        <f>VLOOKUP(Tabella27[[#This Row],[DATA]],Tabella28[], 8, 0)</f>
        <v>0.86</v>
      </c>
      <c r="L70">
        <f>VLOOKUP(Tabella27[[#This Row],[DATA]],Tabella28[], 9, 0)</f>
        <v>21.771999999999998</v>
      </c>
      <c r="M70">
        <f>VLOOKUP(Tabella27[[#This Row],[DATA]],Tabella28[], 10, 0)</f>
        <v>175.45099999999999</v>
      </c>
      <c r="N70">
        <f>VLOOKUP(Tabella27[[#This Row],[DATA]],Tabella28[], 11, 0)</f>
        <v>0</v>
      </c>
      <c r="O70">
        <f>VLOOKUP(Tabella27[[#This Row],[DATA]],Tabella28[], 12, 0)</f>
        <v>0</v>
      </c>
      <c r="P70">
        <f>VLOOKUP(Tabella27[[#This Row],[DATA]],Tabella28[], 13, 0)</f>
        <v>15.457000000000001</v>
      </c>
      <c r="Q70">
        <f>VLOOKUP(Tabella27[[#This Row],[DATA]],Tabella28[], 14, 0)</f>
        <v>0.375</v>
      </c>
      <c r="R70">
        <f>VLOOKUP(Tabella27[[#This Row],[DATA]],Tabella28[], 15, 0)</f>
        <v>0.106</v>
      </c>
      <c r="S70">
        <f>VLOOKUP(Tabella27[[#This Row],[DATA]],Tabella28[], 16, 0)</f>
        <v>0</v>
      </c>
      <c r="T70">
        <f>VLOOKUP(Tabella27[[#This Row],[DATA]],Tabella28[], 17, 0)</f>
        <v>0</v>
      </c>
      <c r="U70">
        <f>VLOOKUP(Tabella27[[#This Row],[DATA]],Tabella28[], 18, 0)</f>
        <v>0</v>
      </c>
      <c r="V70">
        <f>VLOOKUP(Tabella27[[#This Row],[DATA]],Tabella23[], 2, 0)</f>
        <v>77.78</v>
      </c>
      <c r="W70">
        <f>VLOOKUP(Tabella27[[#This Row],[DATA]],Tabella25[], 2, 0)</f>
        <v>60.42</v>
      </c>
      <c r="X70">
        <f>VLOOKUP(Tabella27[[#This Row],[DATA]],Tabella24[], 2, 0)</f>
        <v>65.36</v>
      </c>
      <c r="Y70">
        <f>VLOOKUP(Tabella27[[#This Row],[DATA]],Tabella26[], 2, 0)</f>
        <v>100</v>
      </c>
      <c r="Z70">
        <v>1</v>
      </c>
      <c r="AA70">
        <v>0</v>
      </c>
      <c r="AC70" s="23">
        <v>43929</v>
      </c>
      <c r="AD70" s="14">
        <v>1134.588</v>
      </c>
      <c r="AE70" s="14">
        <v>75.695999999999998</v>
      </c>
      <c r="AF70" s="14">
        <v>70.37</v>
      </c>
      <c r="AG70" s="14">
        <v>125.925</v>
      </c>
      <c r="AH70" s="14">
        <v>15.13</v>
      </c>
      <c r="AI70" s="14">
        <v>11.433999999999999</v>
      </c>
      <c r="AJ70" s="14">
        <v>1.1200000000000001</v>
      </c>
      <c r="AK70" s="14">
        <v>43.5</v>
      </c>
      <c r="AL70" s="14">
        <v>304.07400000000001</v>
      </c>
      <c r="AM70" s="14"/>
      <c r="AN70" s="14"/>
      <c r="AO70" s="14">
        <v>4.2240000000000002</v>
      </c>
      <c r="AP70" s="14">
        <v>0.223</v>
      </c>
      <c r="AQ70" s="14">
        <v>0.34</v>
      </c>
      <c r="AR70" s="14"/>
      <c r="AS70" s="14"/>
      <c r="AT70" s="15"/>
      <c r="AV70" s="24">
        <v>43899</v>
      </c>
      <c r="AW70">
        <v>11.11</v>
      </c>
      <c r="AY70" s="24">
        <v>43899</v>
      </c>
      <c r="AZ70">
        <v>14.58</v>
      </c>
      <c r="BB70" s="24">
        <v>43899</v>
      </c>
      <c r="BC70">
        <v>16.670000000000002</v>
      </c>
      <c r="BE70" s="24">
        <v>43899</v>
      </c>
      <c r="BF70">
        <v>0</v>
      </c>
    </row>
    <row r="71" spans="1:58" x14ac:dyDescent="0.3">
      <c r="A71" s="1">
        <v>43963</v>
      </c>
      <c r="B71" s="2">
        <v>5994.77</v>
      </c>
      <c r="C71" s="7">
        <v>91.553957054277774</v>
      </c>
      <c r="D71" s="39">
        <v>9.2237446430801784E-3</v>
      </c>
      <c r="E71">
        <f>VLOOKUP(Tabella27[[#This Row],[DATA]],Tabella28[], 2, 0)</f>
        <v>3209.2689999999998</v>
      </c>
      <c r="F71">
        <f>VLOOKUP(Tabella27[[#This Row],[DATA]],Tabella28[], 3, 0)</f>
        <v>49.774999999999999</v>
      </c>
      <c r="G71">
        <f>VLOOKUP(Tabella27[[#This Row],[DATA]],Tabella28[], 4, 0)</f>
        <v>46.319000000000003</v>
      </c>
      <c r="H71">
        <f>VLOOKUP(Tabella27[[#This Row],[DATA]],Tabella28[], 5, 0)</f>
        <v>473.11799999999999</v>
      </c>
      <c r="I71">
        <f>VLOOKUP(Tabella27[[#This Row],[DATA]],Tabella28[], 6, 0)</f>
        <v>9.0169999999999995</v>
      </c>
      <c r="J71">
        <f>VLOOKUP(Tabella27[[#This Row],[DATA]],Tabella28[], 7, 0)</f>
        <v>6.2409999999999997</v>
      </c>
      <c r="K71">
        <f>VLOOKUP(Tabella27[[#This Row],[DATA]],Tabella28[], 8, 0)</f>
        <v>0.84</v>
      </c>
      <c r="L71">
        <f>VLOOKUP(Tabella27[[#This Row],[DATA]],Tabella28[], 9, 0)</f>
        <v>20.731000000000002</v>
      </c>
      <c r="M71">
        <f>VLOOKUP(Tabella27[[#This Row],[DATA]],Tabella28[], 10, 0)</f>
        <v>169.93799999999999</v>
      </c>
      <c r="N71">
        <f>VLOOKUP(Tabella27[[#This Row],[DATA]],Tabella28[], 11, 0)</f>
        <v>0</v>
      </c>
      <c r="O71">
        <f>VLOOKUP(Tabella27[[#This Row],[DATA]],Tabella28[], 12, 0)</f>
        <v>0</v>
      </c>
      <c r="P71">
        <f>VLOOKUP(Tabella27[[#This Row],[DATA]],Tabella28[], 13, 0)</f>
        <v>15.927</v>
      </c>
      <c r="Q71">
        <f>VLOOKUP(Tabella27[[#This Row],[DATA]],Tabella28[], 14, 0)</f>
        <v>0.47</v>
      </c>
      <c r="R71">
        <f>VLOOKUP(Tabella27[[#This Row],[DATA]],Tabella28[], 15, 0)</f>
        <v>0.105</v>
      </c>
      <c r="S71">
        <f>VLOOKUP(Tabella27[[#This Row],[DATA]],Tabella28[], 16, 0)</f>
        <v>0</v>
      </c>
      <c r="T71">
        <f>VLOOKUP(Tabella27[[#This Row],[DATA]],Tabella28[], 17, 0)</f>
        <v>0</v>
      </c>
      <c r="U71">
        <f>VLOOKUP(Tabella27[[#This Row],[DATA]],Tabella28[], 18, 0)</f>
        <v>0</v>
      </c>
      <c r="V71">
        <f>VLOOKUP(Tabella27[[#This Row],[DATA]],Tabella23[], 2, 0)</f>
        <v>77.78</v>
      </c>
      <c r="W71">
        <f>VLOOKUP(Tabella27[[#This Row],[DATA]],Tabella25[], 2, 0)</f>
        <v>60.42</v>
      </c>
      <c r="X71">
        <f>VLOOKUP(Tabella27[[#This Row],[DATA]],Tabella24[], 2, 0)</f>
        <v>65.36</v>
      </c>
      <c r="Y71">
        <f>VLOOKUP(Tabella27[[#This Row],[DATA]],Tabella26[], 2, 0)</f>
        <v>100</v>
      </c>
      <c r="Z71">
        <v>0</v>
      </c>
      <c r="AA71">
        <v>0</v>
      </c>
      <c r="AC71" s="23">
        <v>43930</v>
      </c>
      <c r="AD71" s="16">
        <v>1206.5160000000001</v>
      </c>
      <c r="AE71" s="16">
        <v>71.927999999999997</v>
      </c>
      <c r="AF71" s="16">
        <v>70.322000000000003</v>
      </c>
      <c r="AG71" s="16">
        <v>142.30199999999999</v>
      </c>
      <c r="AH71" s="16">
        <v>16.376999999999999</v>
      </c>
      <c r="AI71" s="16">
        <v>12.397</v>
      </c>
      <c r="AJ71" s="16">
        <v>1.0900000000000001</v>
      </c>
      <c r="AK71" s="16">
        <v>43.441000000000003</v>
      </c>
      <c r="AL71" s="16">
        <v>307.959</v>
      </c>
      <c r="AM71" s="16"/>
      <c r="AN71" s="16"/>
      <c r="AO71" s="16">
        <v>4.4749999999999996</v>
      </c>
      <c r="AP71" s="16">
        <v>0.251</v>
      </c>
      <c r="AQ71" s="16">
        <v>0.33600000000000002</v>
      </c>
      <c r="AR71" s="16"/>
      <c r="AS71" s="16"/>
      <c r="AT71" s="17"/>
      <c r="AV71" s="24">
        <v>43900</v>
      </c>
      <c r="AW71">
        <v>11.11</v>
      </c>
      <c r="AY71" s="24">
        <v>43900</v>
      </c>
      <c r="AZ71">
        <v>14.58</v>
      </c>
      <c r="BB71" s="24">
        <v>43900</v>
      </c>
      <c r="BC71">
        <v>16.670000000000002</v>
      </c>
      <c r="BE71" s="24">
        <v>43900</v>
      </c>
      <c r="BF71">
        <v>0</v>
      </c>
    </row>
    <row r="72" spans="1:58" x14ac:dyDescent="0.3">
      <c r="A72" s="3">
        <v>43964</v>
      </c>
      <c r="B72" s="4">
        <v>5904.05</v>
      </c>
      <c r="C72" s="8">
        <v>90.168453526375274</v>
      </c>
      <c r="D72" s="38">
        <v>-1.5248866342090755E-2</v>
      </c>
      <c r="E72">
        <f>VLOOKUP(Tabella27[[#This Row],[DATA]],Tabella28[], 2, 0)</f>
        <v>3257.6509999999998</v>
      </c>
      <c r="F72">
        <f>VLOOKUP(Tabella27[[#This Row],[DATA]],Tabella28[], 3, 0)</f>
        <v>48.381999999999998</v>
      </c>
      <c r="G72">
        <f>VLOOKUP(Tabella27[[#This Row],[DATA]],Tabella28[], 4, 0)</f>
        <v>45.195999999999998</v>
      </c>
      <c r="H72">
        <f>VLOOKUP(Tabella27[[#This Row],[DATA]],Tabella28[], 5, 0)</f>
        <v>479.68599999999998</v>
      </c>
      <c r="I72">
        <f>VLOOKUP(Tabella27[[#This Row],[DATA]],Tabella28[], 6, 0)</f>
        <v>6.5679999999999996</v>
      </c>
      <c r="J72">
        <f>VLOOKUP(Tabella27[[#This Row],[DATA]],Tabella28[], 7, 0)</f>
        <v>5.8250000000000002</v>
      </c>
      <c r="K72">
        <f>VLOOKUP(Tabella27[[#This Row],[DATA]],Tabella28[], 8, 0)</f>
        <v>0.81</v>
      </c>
      <c r="L72">
        <f>VLOOKUP(Tabella27[[#This Row],[DATA]],Tabella28[], 9, 0)</f>
        <v>19.675000000000001</v>
      </c>
      <c r="M72">
        <f>VLOOKUP(Tabella27[[#This Row],[DATA]],Tabella28[], 10, 0)</f>
        <v>166.28800000000001</v>
      </c>
      <c r="N72">
        <f>VLOOKUP(Tabella27[[#This Row],[DATA]],Tabella28[], 11, 0)</f>
        <v>0</v>
      </c>
      <c r="O72">
        <f>VLOOKUP(Tabella27[[#This Row],[DATA]],Tabella28[], 12, 0)</f>
        <v>0</v>
      </c>
      <c r="P72">
        <f>VLOOKUP(Tabella27[[#This Row],[DATA]],Tabella28[], 13, 0)</f>
        <v>16.404</v>
      </c>
      <c r="Q72">
        <f>VLOOKUP(Tabella27[[#This Row],[DATA]],Tabella28[], 14, 0)</f>
        <v>0.47699999999999998</v>
      </c>
      <c r="R72">
        <f>VLOOKUP(Tabella27[[#This Row],[DATA]],Tabella28[], 15, 0)</f>
        <v>0.10199999999999999</v>
      </c>
      <c r="S72">
        <f>VLOOKUP(Tabella27[[#This Row],[DATA]],Tabella28[], 16, 0)</f>
        <v>0</v>
      </c>
      <c r="T72">
        <f>VLOOKUP(Tabella27[[#This Row],[DATA]],Tabella28[], 17, 0)</f>
        <v>0</v>
      </c>
      <c r="U72">
        <f>VLOOKUP(Tabella27[[#This Row],[DATA]],Tabella28[], 18, 0)</f>
        <v>0</v>
      </c>
      <c r="V72">
        <f>VLOOKUP(Tabella27[[#This Row],[DATA]],Tabella23[], 2, 0)</f>
        <v>71.3</v>
      </c>
      <c r="W72">
        <f>VLOOKUP(Tabella27[[#This Row],[DATA]],Tabella25[], 2, 0)</f>
        <v>56.25</v>
      </c>
      <c r="X72">
        <f>VLOOKUP(Tabella27[[#This Row],[DATA]],Tabella24[], 2, 0)</f>
        <v>61.72</v>
      </c>
      <c r="Y72">
        <f>VLOOKUP(Tabella27[[#This Row],[DATA]],Tabella26[], 2, 0)</f>
        <v>100</v>
      </c>
      <c r="Z72">
        <v>0</v>
      </c>
      <c r="AA72">
        <v>0</v>
      </c>
      <c r="AC72" s="23">
        <v>43931</v>
      </c>
      <c r="AD72" s="14">
        <v>1270.5419999999999</v>
      </c>
      <c r="AE72" s="14">
        <v>64.025999999999996</v>
      </c>
      <c r="AF72" s="14">
        <v>69.036000000000001</v>
      </c>
      <c r="AG72" s="14">
        <v>158.76599999999999</v>
      </c>
      <c r="AH72" s="14">
        <v>16.465</v>
      </c>
      <c r="AI72" s="14">
        <v>13.206</v>
      </c>
      <c r="AJ72" s="14">
        <v>1.08</v>
      </c>
      <c r="AK72" s="14">
        <v>47.326000000000001</v>
      </c>
      <c r="AL72" s="14">
        <v>311.99099999999999</v>
      </c>
      <c r="AM72" s="14"/>
      <c r="AN72" s="14"/>
      <c r="AO72" s="14">
        <v>4.7089999999999996</v>
      </c>
      <c r="AP72" s="14">
        <v>0.23400000000000001</v>
      </c>
      <c r="AQ72" s="14">
        <v>0.32400000000000001</v>
      </c>
      <c r="AR72" s="14"/>
      <c r="AS72" s="14"/>
      <c r="AT72" s="15"/>
      <c r="AV72" s="24">
        <v>43901</v>
      </c>
      <c r="AW72">
        <v>11.11</v>
      </c>
      <c r="AY72" s="24">
        <v>43901</v>
      </c>
      <c r="AZ72">
        <v>14.58</v>
      </c>
      <c r="BB72" s="24">
        <v>43901</v>
      </c>
      <c r="BC72">
        <v>16.670000000000002</v>
      </c>
      <c r="BE72" s="24">
        <v>43901</v>
      </c>
      <c r="BF72">
        <v>0</v>
      </c>
    </row>
    <row r="73" spans="1:58" x14ac:dyDescent="0.3">
      <c r="A73" s="1">
        <v>43965</v>
      </c>
      <c r="B73" s="2">
        <v>5741.54</v>
      </c>
      <c r="C73" s="7">
        <v>87.686551208039333</v>
      </c>
      <c r="D73" s="39">
        <v>-2.7911089066643462E-2</v>
      </c>
      <c r="E73">
        <f>VLOOKUP(Tabella27[[#This Row],[DATA]],Tabella28[], 2, 0)</f>
        <v>3296.0340000000001</v>
      </c>
      <c r="F73">
        <f>VLOOKUP(Tabella27[[#This Row],[DATA]],Tabella28[], 3, 0)</f>
        <v>38.383000000000003</v>
      </c>
      <c r="G73">
        <f>VLOOKUP(Tabella27[[#This Row],[DATA]],Tabella28[], 4, 0)</f>
        <v>42.780999999999999</v>
      </c>
      <c r="H73">
        <f>VLOOKUP(Tabella27[[#This Row],[DATA]],Tabella28[], 5, 0)</f>
        <v>484.86099999999999</v>
      </c>
      <c r="I73">
        <f>VLOOKUP(Tabella27[[#This Row],[DATA]],Tabella28[], 6, 0)</f>
        <v>5.1749999999999998</v>
      </c>
      <c r="J73">
        <f>VLOOKUP(Tabella27[[#This Row],[DATA]],Tabella28[], 7, 0)</f>
        <v>5.6050000000000004</v>
      </c>
      <c r="K73">
        <f>VLOOKUP(Tabella27[[#This Row],[DATA]],Tabella28[], 8, 0)</f>
        <v>0.79</v>
      </c>
      <c r="L73">
        <f>VLOOKUP(Tabella27[[#This Row],[DATA]],Tabella28[], 9, 0)</f>
        <v>19.265000000000001</v>
      </c>
      <c r="M73">
        <f>VLOOKUP(Tabella27[[#This Row],[DATA]],Tabella28[], 10, 0)</f>
        <v>160.11500000000001</v>
      </c>
      <c r="N73">
        <f>VLOOKUP(Tabella27[[#This Row],[DATA]],Tabella28[], 11, 0)</f>
        <v>0</v>
      </c>
      <c r="O73">
        <f>VLOOKUP(Tabella27[[#This Row],[DATA]],Tabella28[], 12, 0)</f>
        <v>0</v>
      </c>
      <c r="P73">
        <f>VLOOKUP(Tabella27[[#This Row],[DATA]],Tabella28[], 13, 0)</f>
        <v>16.876999999999999</v>
      </c>
      <c r="Q73">
        <f>VLOOKUP(Tabella27[[#This Row],[DATA]],Tabella28[], 14, 0)</f>
        <v>0.47199999999999998</v>
      </c>
      <c r="R73">
        <f>VLOOKUP(Tabella27[[#This Row],[DATA]],Tabella28[], 15, 0)</f>
        <v>9.7000000000000003E-2</v>
      </c>
      <c r="S73">
        <f>VLOOKUP(Tabella27[[#This Row],[DATA]],Tabella28[], 16, 0)</f>
        <v>0</v>
      </c>
      <c r="T73">
        <f>VLOOKUP(Tabella27[[#This Row],[DATA]],Tabella28[], 17, 0)</f>
        <v>0</v>
      </c>
      <c r="U73">
        <f>VLOOKUP(Tabella27[[#This Row],[DATA]],Tabella28[], 18, 0)</f>
        <v>0</v>
      </c>
      <c r="V73">
        <f>VLOOKUP(Tabella27[[#This Row],[DATA]],Tabella23[], 2, 0)</f>
        <v>71.3</v>
      </c>
      <c r="W73">
        <f>VLOOKUP(Tabella27[[#This Row],[DATA]],Tabella25[], 2, 0)</f>
        <v>56.25</v>
      </c>
      <c r="X73">
        <f>VLOOKUP(Tabella27[[#This Row],[DATA]],Tabella24[], 2, 0)</f>
        <v>61.72</v>
      </c>
      <c r="Y73">
        <f>VLOOKUP(Tabella27[[#This Row],[DATA]],Tabella26[], 2, 0)</f>
        <v>100</v>
      </c>
      <c r="Z73">
        <v>0</v>
      </c>
      <c r="AA73">
        <v>0</v>
      </c>
      <c r="AC73" s="23">
        <v>43932</v>
      </c>
      <c r="AD73" s="16">
        <v>1323.5129999999999</v>
      </c>
      <c r="AE73" s="16">
        <v>52.970999999999997</v>
      </c>
      <c r="AF73" s="16">
        <v>68.072000000000003</v>
      </c>
      <c r="AG73" s="16">
        <v>171.14099999999999</v>
      </c>
      <c r="AH73" s="16">
        <v>12.374000000000001</v>
      </c>
      <c r="AI73" s="16">
        <v>13.388</v>
      </c>
      <c r="AJ73" s="16">
        <v>1.08</v>
      </c>
      <c r="AK73" s="16">
        <v>48.000999999999998</v>
      </c>
      <c r="AL73" s="16">
        <v>311.61</v>
      </c>
      <c r="AM73" s="16"/>
      <c r="AN73" s="16"/>
      <c r="AO73" s="16">
        <v>4.9290000000000003</v>
      </c>
      <c r="AP73" s="16">
        <v>0.22</v>
      </c>
      <c r="AQ73" s="16">
        <v>0.32</v>
      </c>
      <c r="AR73" s="16"/>
      <c r="AS73" s="16"/>
      <c r="AT73" s="17"/>
      <c r="AV73" s="24">
        <v>43902</v>
      </c>
      <c r="AW73">
        <v>11.11</v>
      </c>
      <c r="AY73" s="24">
        <v>43902</v>
      </c>
      <c r="AZ73">
        <v>8.33</v>
      </c>
      <c r="BB73" s="24">
        <v>43902</v>
      </c>
      <c r="BC73">
        <v>9.52</v>
      </c>
      <c r="BE73" s="24">
        <v>43902</v>
      </c>
      <c r="BF73">
        <v>0</v>
      </c>
    </row>
    <row r="74" spans="1:58" x14ac:dyDescent="0.3">
      <c r="A74" s="3">
        <v>43966</v>
      </c>
      <c r="B74" s="4">
        <v>5799.77</v>
      </c>
      <c r="C74" s="8">
        <v>88.575857539937076</v>
      </c>
      <c r="D74" s="38">
        <v>1.0090794563316657E-2</v>
      </c>
      <c r="E74">
        <f>VLOOKUP(Tabella27[[#This Row],[DATA]],Tabella28[], 2, 0)</f>
        <v>3332.9949999999999</v>
      </c>
      <c r="F74">
        <f>VLOOKUP(Tabella27[[#This Row],[DATA]],Tabella28[], 3, 0)</f>
        <v>36.960999999999999</v>
      </c>
      <c r="G74">
        <f>VLOOKUP(Tabella27[[#This Row],[DATA]],Tabella28[], 4, 0)</f>
        <v>41.668999999999997</v>
      </c>
      <c r="H74">
        <f>VLOOKUP(Tabella27[[#This Row],[DATA]],Tabella28[], 5, 0)</f>
        <v>490.00799999999998</v>
      </c>
      <c r="I74">
        <f>VLOOKUP(Tabella27[[#This Row],[DATA]],Tabella28[], 6, 0)</f>
        <v>5.1459999999999999</v>
      </c>
      <c r="J74">
        <f>VLOOKUP(Tabella27[[#This Row],[DATA]],Tabella28[], 7, 0)</f>
        <v>5.125</v>
      </c>
      <c r="K74">
        <f>VLOOKUP(Tabella27[[#This Row],[DATA]],Tabella28[], 8, 0)</f>
        <v>0.79</v>
      </c>
      <c r="L74">
        <f>VLOOKUP(Tabella27[[#This Row],[DATA]],Tabella28[], 9, 0)</f>
        <v>19.602</v>
      </c>
      <c r="M74">
        <f>VLOOKUP(Tabella27[[#This Row],[DATA]],Tabella28[], 10, 0)</f>
        <v>156.74299999999999</v>
      </c>
      <c r="N74">
        <f>VLOOKUP(Tabella27[[#This Row],[DATA]],Tabella28[], 11, 0)</f>
        <v>0</v>
      </c>
      <c r="O74">
        <f>VLOOKUP(Tabella27[[#This Row],[DATA]],Tabella28[], 12, 0)</f>
        <v>0</v>
      </c>
      <c r="P74">
        <f>VLOOKUP(Tabella27[[#This Row],[DATA]],Tabella28[], 13, 0)</f>
        <v>17.423999999999999</v>
      </c>
      <c r="Q74">
        <f>VLOOKUP(Tabella27[[#This Row],[DATA]],Tabella28[], 14, 0)</f>
        <v>0.54700000000000004</v>
      </c>
      <c r="R74">
        <f>VLOOKUP(Tabella27[[#This Row],[DATA]],Tabella28[], 15, 0)</f>
        <v>9.2999999999999999E-2</v>
      </c>
      <c r="S74">
        <f>VLOOKUP(Tabella27[[#This Row],[DATA]],Tabella28[], 16, 0)</f>
        <v>0</v>
      </c>
      <c r="T74">
        <f>VLOOKUP(Tabella27[[#This Row],[DATA]],Tabella28[], 17, 0)</f>
        <v>0</v>
      </c>
      <c r="U74">
        <f>VLOOKUP(Tabella27[[#This Row],[DATA]],Tabella28[], 18, 0)</f>
        <v>0</v>
      </c>
      <c r="V74">
        <f>VLOOKUP(Tabella27[[#This Row],[DATA]],Tabella23[], 2, 0)</f>
        <v>71.3</v>
      </c>
      <c r="W74">
        <f>VLOOKUP(Tabella27[[#This Row],[DATA]],Tabella25[], 2, 0)</f>
        <v>56.25</v>
      </c>
      <c r="X74">
        <f>VLOOKUP(Tabella27[[#This Row],[DATA]],Tabella24[], 2, 0)</f>
        <v>61.72</v>
      </c>
      <c r="Y74">
        <f>VLOOKUP(Tabella27[[#This Row],[DATA]],Tabella26[], 2, 0)</f>
        <v>100</v>
      </c>
      <c r="Z74">
        <v>0</v>
      </c>
      <c r="AA74">
        <v>0</v>
      </c>
      <c r="AC74" s="23">
        <v>43933</v>
      </c>
      <c r="AD74" s="14">
        <v>1375.3989999999999</v>
      </c>
      <c r="AE74" s="14">
        <v>51.886000000000003</v>
      </c>
      <c r="AF74" s="14">
        <v>67.84</v>
      </c>
      <c r="AG74" s="14">
        <v>180.773</v>
      </c>
      <c r="AH74" s="14">
        <v>9.6319999999999997</v>
      </c>
      <c r="AI74" s="14">
        <v>13.505000000000001</v>
      </c>
      <c r="AJ74" s="14">
        <v>1.06</v>
      </c>
      <c r="AK74" s="14">
        <v>48.396999999999998</v>
      </c>
      <c r="AL74" s="14">
        <v>317.95800000000003</v>
      </c>
      <c r="AM74" s="14"/>
      <c r="AN74" s="14">
        <v>270.99799999999999</v>
      </c>
      <c r="AO74" s="14">
        <v>5.1050000000000004</v>
      </c>
      <c r="AP74" s="14">
        <v>0.17599999999999999</v>
      </c>
      <c r="AQ74" s="14">
        <v>0.317</v>
      </c>
      <c r="AR74" s="14"/>
      <c r="AS74" s="14"/>
      <c r="AT74" s="15"/>
      <c r="AV74" s="24">
        <v>43903</v>
      </c>
      <c r="AW74">
        <v>12.96</v>
      </c>
      <c r="AY74" s="24">
        <v>43903</v>
      </c>
      <c r="AZ74">
        <v>9.3800000000000008</v>
      </c>
      <c r="BB74" s="24">
        <v>43903</v>
      </c>
      <c r="BC74">
        <v>10.71</v>
      </c>
      <c r="BE74" s="24">
        <v>43903</v>
      </c>
      <c r="BF74">
        <v>0</v>
      </c>
    </row>
    <row r="75" spans="1:58" x14ac:dyDescent="0.3">
      <c r="A75" s="1">
        <v>43969</v>
      </c>
      <c r="B75" s="2">
        <v>6048.59</v>
      </c>
      <c r="C75" s="7">
        <v>92.375912520235801</v>
      </c>
      <c r="D75" s="39">
        <v>4.2006925435636368E-2</v>
      </c>
      <c r="E75">
        <f>VLOOKUP(Tabella27[[#This Row],[DATA]],Tabella28[], 2, 0)</f>
        <v>3427.9270000000001</v>
      </c>
      <c r="F75">
        <f>VLOOKUP(Tabella27[[#This Row],[DATA]],Tabella28[], 3, 0)</f>
        <v>37.781999999999996</v>
      </c>
      <c r="G75">
        <f>VLOOKUP(Tabella27[[#This Row],[DATA]],Tabella28[], 4, 0)</f>
        <v>38.347000000000001</v>
      </c>
      <c r="H75">
        <f>VLOOKUP(Tabella27[[#This Row],[DATA]],Tabella28[], 5, 0)</f>
        <v>499.15600000000001</v>
      </c>
      <c r="I75">
        <f>VLOOKUP(Tabella27[[#This Row],[DATA]],Tabella28[], 6, 0)</f>
        <v>2.141</v>
      </c>
      <c r="J75">
        <f>VLOOKUP(Tabella27[[#This Row],[DATA]],Tabella28[], 7, 0)</f>
        <v>5.008</v>
      </c>
      <c r="K75">
        <f>VLOOKUP(Tabella27[[#This Row],[DATA]],Tabella28[], 8, 0)</f>
        <v>0.84</v>
      </c>
      <c r="L75">
        <f>VLOOKUP(Tabella27[[#This Row],[DATA]],Tabella28[], 9, 0)</f>
        <v>16.728000000000002</v>
      </c>
      <c r="M75">
        <f>VLOOKUP(Tabella27[[#This Row],[DATA]],Tabella28[], 10, 0)</f>
        <v>149.999</v>
      </c>
      <c r="N75">
        <f>VLOOKUP(Tabella27[[#This Row],[DATA]],Tabella28[], 11, 0)</f>
        <v>0</v>
      </c>
      <c r="O75">
        <f>VLOOKUP(Tabella27[[#This Row],[DATA]],Tabella28[], 12, 0)</f>
        <v>0</v>
      </c>
      <c r="P75">
        <f>VLOOKUP(Tabella27[[#This Row],[DATA]],Tabella28[], 13, 0)</f>
        <v>18.672999999999998</v>
      </c>
      <c r="Q75">
        <f>VLOOKUP(Tabella27[[#This Row],[DATA]],Tabella28[], 14, 0)</f>
        <v>0.42399999999999999</v>
      </c>
      <c r="R75">
        <f>VLOOKUP(Tabella27[[#This Row],[DATA]],Tabella28[], 15, 0)</f>
        <v>8.3000000000000004E-2</v>
      </c>
      <c r="S75">
        <f>VLOOKUP(Tabella27[[#This Row],[DATA]],Tabella28[], 16, 0)</f>
        <v>0</v>
      </c>
      <c r="T75">
        <f>VLOOKUP(Tabella27[[#This Row],[DATA]],Tabella28[], 17, 0)</f>
        <v>0</v>
      </c>
      <c r="U75">
        <f>VLOOKUP(Tabella27[[#This Row],[DATA]],Tabella28[], 18, 0)</f>
        <v>0</v>
      </c>
      <c r="V75">
        <f>VLOOKUP(Tabella27[[#This Row],[DATA]],Tabella23[], 2, 0)</f>
        <v>71.3</v>
      </c>
      <c r="W75">
        <f>VLOOKUP(Tabella27[[#This Row],[DATA]],Tabella25[], 2, 0)</f>
        <v>58.63</v>
      </c>
      <c r="X75">
        <f>VLOOKUP(Tabella27[[#This Row],[DATA]],Tabella24[], 2, 0)</f>
        <v>63.8</v>
      </c>
      <c r="Y75">
        <f>VLOOKUP(Tabella27[[#This Row],[DATA]],Tabella26[], 2, 0)</f>
        <v>100</v>
      </c>
      <c r="Z75">
        <v>0</v>
      </c>
      <c r="AA75">
        <v>0</v>
      </c>
      <c r="AC75" s="23">
        <v>43934</v>
      </c>
      <c r="AD75" s="16">
        <v>1437.05</v>
      </c>
      <c r="AE75" s="16">
        <v>61.65</v>
      </c>
      <c r="AF75" s="16">
        <v>65.513000000000005</v>
      </c>
      <c r="AG75" s="16">
        <v>191.40199999999999</v>
      </c>
      <c r="AH75" s="16">
        <v>10.629</v>
      </c>
      <c r="AI75" s="16">
        <v>13.83</v>
      </c>
      <c r="AJ75" s="16">
        <v>1.01</v>
      </c>
      <c r="AK75" s="16">
        <v>48.045000000000002</v>
      </c>
      <c r="AL75" s="16">
        <v>312.40100000000001</v>
      </c>
      <c r="AM75" s="16"/>
      <c r="AN75" s="16"/>
      <c r="AO75" s="16">
        <v>5.282</v>
      </c>
      <c r="AP75" s="16">
        <v>0.17699999999999999</v>
      </c>
      <c r="AQ75" s="16">
        <v>0.311</v>
      </c>
      <c r="AR75" s="16"/>
      <c r="AS75" s="16"/>
      <c r="AT75" s="17"/>
      <c r="AV75" s="24">
        <v>43904</v>
      </c>
      <c r="AW75">
        <v>12.96</v>
      </c>
      <c r="AY75" s="24">
        <v>43904</v>
      </c>
      <c r="AZ75">
        <v>9.3800000000000008</v>
      </c>
      <c r="BB75" s="24">
        <v>43904</v>
      </c>
      <c r="BC75">
        <v>10.71</v>
      </c>
      <c r="BE75" s="24">
        <v>43904</v>
      </c>
      <c r="BF75">
        <v>0</v>
      </c>
    </row>
    <row r="76" spans="1:58" x14ac:dyDescent="0.3">
      <c r="A76" s="3">
        <v>43970</v>
      </c>
      <c r="B76" s="4">
        <v>6002.23</v>
      </c>
      <c r="C76" s="8">
        <v>91.667888451082803</v>
      </c>
      <c r="D76" s="38">
        <v>-7.6941201855341614E-3</v>
      </c>
      <c r="E76">
        <f>VLOOKUP(Tabella27[[#This Row],[DATA]],Tabella28[], 2, 0)</f>
        <v>3472.761</v>
      </c>
      <c r="F76">
        <f>VLOOKUP(Tabella27[[#This Row],[DATA]],Tabella28[], 3, 0)</f>
        <v>44.834000000000003</v>
      </c>
      <c r="G76">
        <f>VLOOKUP(Tabella27[[#This Row],[DATA]],Tabella28[], 4, 0)</f>
        <v>37.642000000000003</v>
      </c>
      <c r="H76">
        <f>VLOOKUP(Tabella27[[#This Row],[DATA]],Tabella28[], 5, 0)</f>
        <v>506.50099999999998</v>
      </c>
      <c r="I76">
        <f>VLOOKUP(Tabella27[[#This Row],[DATA]],Tabella28[], 6, 0)</f>
        <v>7.3449999999999998</v>
      </c>
      <c r="J76">
        <f>VLOOKUP(Tabella27[[#This Row],[DATA]],Tabella28[], 7, 0)</f>
        <v>4.7690000000000001</v>
      </c>
      <c r="K76">
        <f>VLOOKUP(Tabella27[[#This Row],[DATA]],Tabella28[], 8, 0)</f>
        <v>0.85</v>
      </c>
      <c r="L76">
        <f>VLOOKUP(Tabella27[[#This Row],[DATA]],Tabella28[], 9, 0)</f>
        <v>16.215</v>
      </c>
      <c r="M76">
        <f>VLOOKUP(Tabella27[[#This Row],[DATA]],Tabella28[], 10, 0)</f>
        <v>146.803</v>
      </c>
      <c r="N76">
        <f>VLOOKUP(Tabella27[[#This Row],[DATA]],Tabella28[], 11, 0)</f>
        <v>0</v>
      </c>
      <c r="O76">
        <f>VLOOKUP(Tabella27[[#This Row],[DATA]],Tabella28[], 12, 0)</f>
        <v>0</v>
      </c>
      <c r="P76">
        <f>VLOOKUP(Tabella27[[#This Row],[DATA]],Tabella28[], 13, 0)</f>
        <v>19.113</v>
      </c>
      <c r="Q76">
        <f>VLOOKUP(Tabella27[[#This Row],[DATA]],Tabella28[], 14, 0)</f>
        <v>0.441</v>
      </c>
      <c r="R76">
        <f>VLOOKUP(Tabella27[[#This Row],[DATA]],Tabella28[], 15, 0)</f>
        <v>8.3000000000000004E-2</v>
      </c>
      <c r="S76">
        <f>VLOOKUP(Tabella27[[#This Row],[DATA]],Tabella28[], 16, 0)</f>
        <v>0</v>
      </c>
      <c r="T76">
        <f>VLOOKUP(Tabella27[[#This Row],[DATA]],Tabella28[], 17, 0)</f>
        <v>0</v>
      </c>
      <c r="U76">
        <f>VLOOKUP(Tabella27[[#This Row],[DATA]],Tabella28[], 18, 0)</f>
        <v>0</v>
      </c>
      <c r="V76">
        <f>VLOOKUP(Tabella27[[#This Row],[DATA]],Tabella23[], 2, 0)</f>
        <v>71.3</v>
      </c>
      <c r="W76">
        <f>VLOOKUP(Tabella27[[#This Row],[DATA]],Tabella25[], 2, 0)</f>
        <v>58.63</v>
      </c>
      <c r="X76">
        <f>VLOOKUP(Tabella27[[#This Row],[DATA]],Tabella24[], 2, 0)</f>
        <v>63.8</v>
      </c>
      <c r="Y76">
        <f>VLOOKUP(Tabella27[[#This Row],[DATA]],Tabella26[], 2, 0)</f>
        <v>100</v>
      </c>
      <c r="Z76">
        <v>0</v>
      </c>
      <c r="AA76">
        <v>0</v>
      </c>
      <c r="AC76" s="23">
        <v>43935</v>
      </c>
      <c r="AD76" s="14">
        <v>1500.797</v>
      </c>
      <c r="AE76" s="14">
        <v>63.747</v>
      </c>
      <c r="AF76" s="14">
        <v>63.128999999999998</v>
      </c>
      <c r="AG76" s="14">
        <v>207.23599999999999</v>
      </c>
      <c r="AH76" s="14">
        <v>15.834</v>
      </c>
      <c r="AI76" s="14">
        <v>13.776999999999999</v>
      </c>
      <c r="AJ76" s="14">
        <v>1</v>
      </c>
      <c r="AK76" s="14">
        <v>47.414000000000001</v>
      </c>
      <c r="AL76" s="14">
        <v>312.00599999999997</v>
      </c>
      <c r="AM76" s="14"/>
      <c r="AN76" s="14"/>
      <c r="AO76" s="14">
        <v>5.4909999999999997</v>
      </c>
      <c r="AP76" s="14">
        <v>0.20899999999999999</v>
      </c>
      <c r="AQ76" s="14">
        <v>0.29699999999999999</v>
      </c>
      <c r="AR76" s="14"/>
      <c r="AS76" s="14"/>
      <c r="AT76" s="15"/>
      <c r="AV76" s="24">
        <v>43905</v>
      </c>
      <c r="AW76">
        <v>12.96</v>
      </c>
      <c r="AY76" s="24">
        <v>43905</v>
      </c>
      <c r="AZ76">
        <v>9.3800000000000008</v>
      </c>
      <c r="BB76" s="24">
        <v>43905</v>
      </c>
      <c r="BC76">
        <v>10.71</v>
      </c>
      <c r="BE76" s="24">
        <v>43905</v>
      </c>
      <c r="BF76">
        <v>0</v>
      </c>
    </row>
    <row r="77" spans="1:58" x14ac:dyDescent="0.3">
      <c r="A77" s="1">
        <v>43971</v>
      </c>
      <c r="B77" s="2">
        <v>6067.16</v>
      </c>
      <c r="C77" s="7">
        <v>92.659519227832249</v>
      </c>
      <c r="D77" s="39">
        <v>1.0759553945999176E-2</v>
      </c>
      <c r="E77">
        <f>VLOOKUP(Tabella27[[#This Row],[DATA]],Tabella28[], 2, 0)</f>
        <v>3512.5219999999999</v>
      </c>
      <c r="F77">
        <f>VLOOKUP(Tabella27[[#This Row],[DATA]],Tabella28[], 3, 0)</f>
        <v>39.761000000000003</v>
      </c>
      <c r="G77">
        <f>VLOOKUP(Tabella27[[#This Row],[DATA]],Tabella28[], 4, 0)</f>
        <v>36.409999999999997</v>
      </c>
      <c r="H77">
        <f>VLOOKUP(Tabella27[[#This Row],[DATA]],Tabella28[], 5, 0)</f>
        <v>511.32499999999999</v>
      </c>
      <c r="I77">
        <f>VLOOKUP(Tabella27[[#This Row],[DATA]],Tabella28[], 6, 0)</f>
        <v>4.8239999999999998</v>
      </c>
      <c r="J77">
        <f>VLOOKUP(Tabella27[[#This Row],[DATA]],Tabella28[], 7, 0)</f>
        <v>4.5199999999999996</v>
      </c>
      <c r="K77">
        <f>VLOOKUP(Tabella27[[#This Row],[DATA]],Tabella28[], 8, 0)</f>
        <v>0.82</v>
      </c>
      <c r="L77">
        <f>VLOOKUP(Tabella27[[#This Row],[DATA]],Tabella28[], 9, 0)</f>
        <v>15.16</v>
      </c>
      <c r="M77">
        <f>VLOOKUP(Tabella27[[#This Row],[DATA]],Tabella28[], 10, 0)</f>
        <v>140.20500000000001</v>
      </c>
      <c r="N77">
        <f>VLOOKUP(Tabella27[[#This Row],[DATA]],Tabella28[], 11, 0)</f>
        <v>0</v>
      </c>
      <c r="O77">
        <f>VLOOKUP(Tabella27[[#This Row],[DATA]],Tabella28[], 12, 0)</f>
        <v>0</v>
      </c>
      <c r="P77">
        <f>VLOOKUP(Tabella27[[#This Row],[DATA]],Tabella28[], 13, 0)</f>
        <v>19.675000000000001</v>
      </c>
      <c r="Q77">
        <f>VLOOKUP(Tabella27[[#This Row],[DATA]],Tabella28[], 14, 0)</f>
        <v>0.56100000000000005</v>
      </c>
      <c r="R77">
        <f>VLOOKUP(Tabella27[[#This Row],[DATA]],Tabella28[], 15, 0)</f>
        <v>7.8E-2</v>
      </c>
      <c r="S77">
        <f>VLOOKUP(Tabella27[[#This Row],[DATA]],Tabella28[], 16, 0)</f>
        <v>0</v>
      </c>
      <c r="T77">
        <f>VLOOKUP(Tabella27[[#This Row],[DATA]],Tabella28[], 17, 0)</f>
        <v>0</v>
      </c>
      <c r="U77">
        <f>VLOOKUP(Tabella27[[#This Row],[DATA]],Tabella28[], 18, 0)</f>
        <v>0</v>
      </c>
      <c r="V77">
        <f>VLOOKUP(Tabella27[[#This Row],[DATA]],Tabella23[], 2, 0)</f>
        <v>71.3</v>
      </c>
      <c r="W77">
        <f>VLOOKUP(Tabella27[[#This Row],[DATA]],Tabella25[], 2, 0)</f>
        <v>58.63</v>
      </c>
      <c r="X77">
        <f>VLOOKUP(Tabella27[[#This Row],[DATA]],Tabella24[], 2, 0)</f>
        <v>63.8</v>
      </c>
      <c r="Y77">
        <f>VLOOKUP(Tabella27[[#This Row],[DATA]],Tabella26[], 2, 0)</f>
        <v>100</v>
      </c>
      <c r="Z77">
        <v>0</v>
      </c>
      <c r="AA77">
        <v>0</v>
      </c>
      <c r="AC77" s="23">
        <v>43936</v>
      </c>
      <c r="AD77" s="16">
        <v>1575.569</v>
      </c>
      <c r="AE77" s="16">
        <v>74.772000000000006</v>
      </c>
      <c r="AF77" s="16">
        <v>62.997</v>
      </c>
      <c r="AG77" s="16">
        <v>220.197</v>
      </c>
      <c r="AH77" s="16">
        <v>12.961</v>
      </c>
      <c r="AI77" s="16">
        <v>13.467000000000001</v>
      </c>
      <c r="AJ77" s="16">
        <v>1.03</v>
      </c>
      <c r="AK77" s="16">
        <v>47.326000000000001</v>
      </c>
      <c r="AL77" s="16">
        <v>301.75700000000001</v>
      </c>
      <c r="AM77" s="16"/>
      <c r="AN77" s="16"/>
      <c r="AO77" s="16">
        <v>5.7290000000000001</v>
      </c>
      <c r="AP77" s="16">
        <v>0.23799999999999999</v>
      </c>
      <c r="AQ77" s="16">
        <v>0.29299999999999998</v>
      </c>
      <c r="AR77" s="16"/>
      <c r="AS77" s="16"/>
      <c r="AT77" s="17"/>
      <c r="AV77" s="24">
        <v>43906</v>
      </c>
      <c r="AW77">
        <v>16.670000000000002</v>
      </c>
      <c r="AY77" s="24">
        <v>43906</v>
      </c>
      <c r="AZ77">
        <v>11.46</v>
      </c>
      <c r="BB77" s="24">
        <v>43906</v>
      </c>
      <c r="BC77">
        <v>13.1</v>
      </c>
      <c r="BE77" s="24">
        <v>43906</v>
      </c>
      <c r="BF77">
        <v>0</v>
      </c>
    </row>
    <row r="78" spans="1:58" x14ac:dyDescent="0.3">
      <c r="A78" s="3">
        <v>43972</v>
      </c>
      <c r="B78" s="4">
        <v>6015.25</v>
      </c>
      <c r="C78" s="8">
        <v>91.866733864809547</v>
      </c>
      <c r="D78" s="38">
        <v>-8.5927094670721522E-3</v>
      </c>
      <c r="E78">
        <f>VLOOKUP(Tabella27[[#This Row],[DATA]],Tabella28[], 2, 0)</f>
        <v>3549.9670000000001</v>
      </c>
      <c r="F78">
        <f>VLOOKUP(Tabella27[[#This Row],[DATA]],Tabella28[], 3, 0)</f>
        <v>37.445</v>
      </c>
      <c r="G78">
        <f>VLOOKUP(Tabella27[[#This Row],[DATA]],Tabella28[], 4, 0)</f>
        <v>36.276000000000003</v>
      </c>
      <c r="H78">
        <f>VLOOKUP(Tabella27[[#This Row],[DATA]],Tabella28[], 5, 0)</f>
        <v>515.327</v>
      </c>
      <c r="I78">
        <f>VLOOKUP(Tabella27[[#This Row],[DATA]],Tabella28[], 6, 0)</f>
        <v>4.0030000000000001</v>
      </c>
      <c r="J78">
        <f>VLOOKUP(Tabella27[[#This Row],[DATA]],Tabella28[], 7, 0)</f>
        <v>4.3520000000000003</v>
      </c>
      <c r="K78">
        <f>VLOOKUP(Tabella27[[#This Row],[DATA]],Tabella28[], 8, 0)</f>
        <v>0.8</v>
      </c>
      <c r="L78">
        <f>VLOOKUP(Tabella27[[#This Row],[DATA]],Tabella28[], 9, 0)</f>
        <v>14.779</v>
      </c>
      <c r="M78">
        <f>VLOOKUP(Tabella27[[#This Row],[DATA]],Tabella28[], 10, 0)</f>
        <v>136.24700000000001</v>
      </c>
      <c r="N78">
        <f>VLOOKUP(Tabella27[[#This Row],[DATA]],Tabella28[], 11, 0)</f>
        <v>0</v>
      </c>
      <c r="O78">
        <f>VLOOKUP(Tabella27[[#This Row],[DATA]],Tabella28[], 12, 0)</f>
        <v>0</v>
      </c>
      <c r="P78">
        <f>VLOOKUP(Tabella27[[#This Row],[DATA]],Tabella28[], 13, 0)</f>
        <v>20.228000000000002</v>
      </c>
      <c r="Q78">
        <f>VLOOKUP(Tabella27[[#This Row],[DATA]],Tabella28[], 14, 0)</f>
        <v>0.55300000000000005</v>
      </c>
      <c r="R78">
        <f>VLOOKUP(Tabella27[[#This Row],[DATA]],Tabella28[], 15, 0)</f>
        <v>7.5999999999999998E-2</v>
      </c>
      <c r="S78">
        <f>VLOOKUP(Tabella27[[#This Row],[DATA]],Tabella28[], 16, 0)</f>
        <v>0</v>
      </c>
      <c r="T78">
        <f>VLOOKUP(Tabella27[[#This Row],[DATA]],Tabella28[], 17, 0)</f>
        <v>0</v>
      </c>
      <c r="U78">
        <f>VLOOKUP(Tabella27[[#This Row],[DATA]],Tabella28[], 18, 0)</f>
        <v>0</v>
      </c>
      <c r="V78">
        <f>VLOOKUP(Tabella27[[#This Row],[DATA]],Tabella23[], 2, 0)</f>
        <v>71.3</v>
      </c>
      <c r="W78">
        <f>VLOOKUP(Tabella27[[#This Row],[DATA]],Tabella25[], 2, 0)</f>
        <v>58.63</v>
      </c>
      <c r="X78">
        <f>VLOOKUP(Tabella27[[#This Row],[DATA]],Tabella24[], 2, 0)</f>
        <v>63.8</v>
      </c>
      <c r="Y78">
        <f>VLOOKUP(Tabella27[[#This Row],[DATA]],Tabella26[], 2, 0)</f>
        <v>100</v>
      </c>
      <c r="Z78">
        <v>0</v>
      </c>
      <c r="AA78">
        <v>0</v>
      </c>
      <c r="AC78" s="23">
        <v>43937</v>
      </c>
      <c r="AD78" s="14">
        <v>1653.904</v>
      </c>
      <c r="AE78" s="14">
        <v>78.334999999999994</v>
      </c>
      <c r="AF78" s="14">
        <v>63.911999999999999</v>
      </c>
      <c r="AG78" s="14">
        <v>235.44499999999999</v>
      </c>
      <c r="AH78" s="14">
        <v>15.247999999999999</v>
      </c>
      <c r="AI78" s="14">
        <v>13.305999999999999</v>
      </c>
      <c r="AJ78" s="14">
        <v>1.08</v>
      </c>
      <c r="AK78" s="14">
        <v>47.238</v>
      </c>
      <c r="AL78" s="14">
        <v>298.928</v>
      </c>
      <c r="AM78" s="14"/>
      <c r="AN78" s="14"/>
      <c r="AO78" s="14">
        <v>5.9889999999999999</v>
      </c>
      <c r="AP78" s="14">
        <v>0.26100000000000001</v>
      </c>
      <c r="AQ78" s="14">
        <v>0.29499999999999998</v>
      </c>
      <c r="AR78" s="14"/>
      <c r="AS78" s="14"/>
      <c r="AT78" s="15"/>
      <c r="AV78" s="24">
        <v>43907</v>
      </c>
      <c r="AW78">
        <v>22.22</v>
      </c>
      <c r="AY78" s="24">
        <v>43907</v>
      </c>
      <c r="AZ78">
        <v>17.71</v>
      </c>
      <c r="BB78" s="24">
        <v>43907</v>
      </c>
      <c r="BC78">
        <v>16.670000000000002</v>
      </c>
      <c r="BE78" s="24">
        <v>43907</v>
      </c>
      <c r="BF78">
        <v>25</v>
      </c>
    </row>
    <row r="79" spans="1:58" x14ac:dyDescent="0.3">
      <c r="A79" s="1">
        <v>43973</v>
      </c>
      <c r="B79" s="2">
        <v>5993.28</v>
      </c>
      <c r="C79" s="7">
        <v>91.53120131952717</v>
      </c>
      <c r="D79" s="39">
        <v>-3.6590697633498721E-3</v>
      </c>
      <c r="E79">
        <f>VLOOKUP(Tabella27[[#This Row],[DATA]],Tabella28[], 2, 0)</f>
        <v>3579.8910000000001</v>
      </c>
      <c r="F79">
        <f>VLOOKUP(Tabella27[[#This Row],[DATA]],Tabella28[], 3, 0)</f>
        <v>29.923999999999999</v>
      </c>
      <c r="G79">
        <f>VLOOKUP(Tabella27[[#This Row],[DATA]],Tabella28[], 4, 0)</f>
        <v>35.271000000000001</v>
      </c>
      <c r="H79">
        <f>VLOOKUP(Tabella27[[#This Row],[DATA]],Tabella28[], 5, 0)</f>
        <v>519.59400000000005</v>
      </c>
      <c r="I79">
        <f>VLOOKUP(Tabella27[[#This Row],[DATA]],Tabella28[], 6, 0)</f>
        <v>4.266</v>
      </c>
      <c r="J79">
        <f>VLOOKUP(Tabella27[[#This Row],[DATA]],Tabella28[], 7, 0)</f>
        <v>4.2270000000000003</v>
      </c>
      <c r="K79">
        <f>VLOOKUP(Tabella27[[#This Row],[DATA]],Tabella28[], 8, 0)</f>
        <v>0.76</v>
      </c>
      <c r="L79">
        <f>VLOOKUP(Tabella27[[#This Row],[DATA]],Tabella28[], 9, 0)</f>
        <v>14.132999999999999</v>
      </c>
      <c r="M79">
        <f>VLOOKUP(Tabella27[[#This Row],[DATA]],Tabella28[], 10, 0)</f>
        <v>134.649</v>
      </c>
      <c r="N79">
        <f>VLOOKUP(Tabella27[[#This Row],[DATA]],Tabella28[], 11, 0)</f>
        <v>0</v>
      </c>
      <c r="O79">
        <f>VLOOKUP(Tabella27[[#This Row],[DATA]],Tabella28[], 12, 0)</f>
        <v>0</v>
      </c>
      <c r="P79">
        <f>VLOOKUP(Tabella27[[#This Row],[DATA]],Tabella28[], 13, 0)</f>
        <v>20.754999999999999</v>
      </c>
      <c r="Q79">
        <f>VLOOKUP(Tabella27[[#This Row],[DATA]],Tabella28[], 14, 0)</f>
        <v>0.52700000000000002</v>
      </c>
      <c r="R79">
        <f>VLOOKUP(Tabella27[[#This Row],[DATA]],Tabella28[], 15, 0)</f>
        <v>7.3999999999999996E-2</v>
      </c>
      <c r="S79">
        <f>VLOOKUP(Tabella27[[#This Row],[DATA]],Tabella28[], 16, 0)</f>
        <v>0</v>
      </c>
      <c r="T79">
        <f>VLOOKUP(Tabella27[[#This Row],[DATA]],Tabella28[], 17, 0)</f>
        <v>0</v>
      </c>
      <c r="U79">
        <f>VLOOKUP(Tabella27[[#This Row],[DATA]],Tabella28[], 18, 0)</f>
        <v>0</v>
      </c>
      <c r="V79">
        <f>VLOOKUP(Tabella27[[#This Row],[DATA]],Tabella23[], 2, 0)</f>
        <v>71.3</v>
      </c>
      <c r="W79">
        <f>VLOOKUP(Tabella27[[#This Row],[DATA]],Tabella25[], 2, 0)</f>
        <v>58.63</v>
      </c>
      <c r="X79">
        <f>VLOOKUP(Tabella27[[#This Row],[DATA]],Tabella24[], 2, 0)</f>
        <v>63.8</v>
      </c>
      <c r="Y79">
        <f>VLOOKUP(Tabella27[[#This Row],[DATA]],Tabella26[], 2, 0)</f>
        <v>100</v>
      </c>
      <c r="Z79">
        <v>0</v>
      </c>
      <c r="AA79">
        <v>0</v>
      </c>
      <c r="AC79" s="23">
        <v>43938</v>
      </c>
      <c r="AD79" s="16">
        <v>1727.0630000000001</v>
      </c>
      <c r="AE79" s="16">
        <v>73.16</v>
      </c>
      <c r="AF79" s="16">
        <v>65.216999999999999</v>
      </c>
      <c r="AG79" s="16">
        <v>248.845</v>
      </c>
      <c r="AH79" s="16">
        <v>13.4</v>
      </c>
      <c r="AI79" s="16">
        <v>12.868</v>
      </c>
      <c r="AJ79" s="16">
        <v>1.1200000000000001</v>
      </c>
      <c r="AK79" s="16">
        <v>46.359000000000002</v>
      </c>
      <c r="AL79" s="16">
        <v>283.40199999999999</v>
      </c>
      <c r="AM79" s="16"/>
      <c r="AN79" s="16"/>
      <c r="AO79" s="16">
        <v>6.2439999999999998</v>
      </c>
      <c r="AP79" s="16">
        <v>0.255</v>
      </c>
      <c r="AQ79" s="16">
        <v>0.29699999999999999</v>
      </c>
      <c r="AR79" s="16"/>
      <c r="AS79" s="16"/>
      <c r="AT79" s="17"/>
      <c r="AV79" s="24">
        <v>43908</v>
      </c>
      <c r="AW79">
        <v>31.48</v>
      </c>
      <c r="AY79" s="24">
        <v>43908</v>
      </c>
      <c r="AZ79">
        <v>22.92</v>
      </c>
      <c r="BB79" s="24">
        <v>43908</v>
      </c>
      <c r="BC79">
        <v>22.62</v>
      </c>
      <c r="BE79" s="24">
        <v>43908</v>
      </c>
      <c r="BF79">
        <v>25</v>
      </c>
    </row>
    <row r="80" spans="1:58" x14ac:dyDescent="0.3">
      <c r="A80" s="3">
        <v>43977</v>
      </c>
      <c r="B80" s="4">
        <v>6067.76</v>
      </c>
      <c r="C80" s="8">
        <v>92.668682610953297</v>
      </c>
      <c r="D80" s="38">
        <v>1.2350667397874082E-2</v>
      </c>
      <c r="E80">
        <f>VLOOKUP(Tabella27[[#This Row],[DATA]],Tabella28[], 2, 0)</f>
        <v>3669.837</v>
      </c>
      <c r="F80">
        <f>VLOOKUP(Tabella27[[#This Row],[DATA]],Tabella28[], 3, 0)</f>
        <v>24.323</v>
      </c>
      <c r="G80">
        <f>VLOOKUP(Tabella27[[#This Row],[DATA]],Tabella28[], 4, 0)</f>
        <v>28.154</v>
      </c>
      <c r="H80">
        <f>VLOOKUP(Tabella27[[#This Row],[DATA]],Tabella28[], 5, 0)</f>
        <v>531.82100000000003</v>
      </c>
      <c r="I80">
        <f>VLOOKUP(Tabella27[[#This Row],[DATA]],Tabella28[], 6, 0)</f>
        <v>1.921</v>
      </c>
      <c r="J80">
        <f>VLOOKUP(Tabella27[[#This Row],[DATA]],Tabella28[], 7, 0)</f>
        <v>3.617</v>
      </c>
      <c r="K80">
        <f>VLOOKUP(Tabella27[[#This Row],[DATA]],Tabella28[], 8, 0)</f>
        <v>0.69</v>
      </c>
      <c r="L80">
        <f>VLOOKUP(Tabella27[[#This Row],[DATA]],Tabella28[], 9, 0)</f>
        <v>12.417999999999999</v>
      </c>
      <c r="M80">
        <f>VLOOKUP(Tabella27[[#This Row],[DATA]],Tabella28[], 10, 0)</f>
        <v>128.02199999999999</v>
      </c>
      <c r="N80">
        <f>VLOOKUP(Tabella27[[#This Row],[DATA]],Tabella28[], 11, 0)</f>
        <v>0</v>
      </c>
      <c r="O80">
        <f>VLOOKUP(Tabella27[[#This Row],[DATA]],Tabella28[], 12, 0)</f>
        <v>0</v>
      </c>
      <c r="P80">
        <f>VLOOKUP(Tabella27[[#This Row],[DATA]],Tabella28[], 13, 0)</f>
        <v>22.460999999999999</v>
      </c>
      <c r="Q80">
        <f>VLOOKUP(Tabella27[[#This Row],[DATA]],Tabella28[], 14, 0)</f>
        <v>0.438</v>
      </c>
      <c r="R80">
        <f>VLOOKUP(Tabella27[[#This Row],[DATA]],Tabella28[], 15, 0)</f>
        <v>5.8999999999999997E-2</v>
      </c>
      <c r="S80">
        <f>VLOOKUP(Tabella27[[#This Row],[DATA]],Tabella28[], 16, 0)</f>
        <v>0</v>
      </c>
      <c r="T80">
        <f>VLOOKUP(Tabella27[[#This Row],[DATA]],Tabella28[], 17, 0)</f>
        <v>0</v>
      </c>
      <c r="U80">
        <f>VLOOKUP(Tabella27[[#This Row],[DATA]],Tabella28[], 18, 0)</f>
        <v>0</v>
      </c>
      <c r="V80">
        <f>VLOOKUP(Tabella27[[#This Row],[DATA]],Tabella23[], 2, 0)</f>
        <v>71.3</v>
      </c>
      <c r="W80">
        <f>VLOOKUP(Tabella27[[#This Row],[DATA]],Tabella25[], 2, 0)</f>
        <v>58.63</v>
      </c>
      <c r="X80">
        <f>VLOOKUP(Tabella27[[#This Row],[DATA]],Tabella24[], 2, 0)</f>
        <v>63.8</v>
      </c>
      <c r="Y80">
        <f>VLOOKUP(Tabella27[[#This Row],[DATA]],Tabella26[], 2, 0)</f>
        <v>100</v>
      </c>
      <c r="Z80">
        <v>0</v>
      </c>
      <c r="AA80">
        <v>0</v>
      </c>
      <c r="AC80" s="23">
        <v>43939</v>
      </c>
      <c r="AD80" s="14">
        <v>1796.499</v>
      </c>
      <c r="AE80" s="14">
        <v>69.436000000000007</v>
      </c>
      <c r="AF80" s="14">
        <v>67.569000000000003</v>
      </c>
      <c r="AG80" s="14">
        <v>265.08999999999997</v>
      </c>
      <c r="AH80" s="14">
        <v>16.245000000000001</v>
      </c>
      <c r="AI80" s="14">
        <v>13.420999999999999</v>
      </c>
      <c r="AJ80" s="14">
        <v>1.1399999999999999</v>
      </c>
      <c r="AK80" s="14">
        <v>47.604999999999997</v>
      </c>
      <c r="AL80" s="14">
        <v>285.24900000000002</v>
      </c>
      <c r="AM80" s="14"/>
      <c r="AN80" s="14"/>
      <c r="AO80" s="14">
        <v>6.4850000000000003</v>
      </c>
      <c r="AP80" s="14">
        <v>0.24099999999999999</v>
      </c>
      <c r="AQ80" s="14">
        <v>0.30399999999999999</v>
      </c>
      <c r="AR80" s="14"/>
      <c r="AS80" s="14"/>
      <c r="AT80" s="15"/>
      <c r="AV80" s="24">
        <v>43909</v>
      </c>
      <c r="AW80">
        <v>31.48</v>
      </c>
      <c r="AY80" s="24">
        <v>43909</v>
      </c>
      <c r="AZ80">
        <v>26.04</v>
      </c>
      <c r="BB80" s="24">
        <v>43909</v>
      </c>
      <c r="BC80">
        <v>22.62</v>
      </c>
      <c r="BE80" s="24">
        <v>43909</v>
      </c>
      <c r="BF80">
        <v>50</v>
      </c>
    </row>
    <row r="81" spans="1:58" x14ac:dyDescent="0.3">
      <c r="A81" s="1">
        <v>43978</v>
      </c>
      <c r="B81" s="2">
        <v>6144.25</v>
      </c>
      <c r="C81" s="7">
        <v>93.836861235834931</v>
      </c>
      <c r="D81" s="39">
        <v>1.2527176164491756E-2</v>
      </c>
      <c r="E81">
        <f>VLOOKUP(Tabella27[[#This Row],[DATA]],Tabella28[], 2, 0)</f>
        <v>3696.3589999999999</v>
      </c>
      <c r="F81">
        <f>VLOOKUP(Tabella27[[#This Row],[DATA]],Tabella28[], 3, 0)</f>
        <v>26.521999999999998</v>
      </c>
      <c r="G81">
        <f>VLOOKUP(Tabella27[[#This Row],[DATA]],Tabella28[], 4, 0)</f>
        <v>26.262</v>
      </c>
      <c r="H81">
        <f>VLOOKUP(Tabella27[[#This Row],[DATA]],Tabella28[], 5, 0)</f>
        <v>538.00800000000004</v>
      </c>
      <c r="I81">
        <f>VLOOKUP(Tabella27[[#This Row],[DATA]],Tabella28[], 6, 0)</f>
        <v>6.1870000000000003</v>
      </c>
      <c r="J81">
        <f>VLOOKUP(Tabella27[[#This Row],[DATA]],Tabella28[], 7, 0)</f>
        <v>3.8119999999999998</v>
      </c>
      <c r="K81">
        <f>VLOOKUP(Tabella27[[#This Row],[DATA]],Tabella28[], 8, 0)</f>
        <v>0.71</v>
      </c>
      <c r="L81">
        <f>VLOOKUP(Tabella27[[#This Row],[DATA]],Tabella28[], 9, 0)</f>
        <v>11.48</v>
      </c>
      <c r="M81">
        <f>VLOOKUP(Tabella27[[#This Row],[DATA]],Tabella28[], 10, 0)</f>
        <v>120.515</v>
      </c>
      <c r="N81">
        <f>VLOOKUP(Tabella27[[#This Row],[DATA]],Tabella28[], 11, 0)</f>
        <v>0</v>
      </c>
      <c r="O81">
        <f>VLOOKUP(Tabella27[[#This Row],[DATA]],Tabella28[], 12, 0)</f>
        <v>0</v>
      </c>
      <c r="P81">
        <f>VLOOKUP(Tabella27[[#This Row],[DATA]],Tabella28[], 13, 0)</f>
        <v>22.984000000000002</v>
      </c>
      <c r="Q81">
        <f>VLOOKUP(Tabella27[[#This Row],[DATA]],Tabella28[], 14, 0)</f>
        <v>0.52300000000000002</v>
      </c>
      <c r="R81">
        <f>VLOOKUP(Tabella27[[#This Row],[DATA]],Tabella28[], 15, 0)</f>
        <v>5.6000000000000001E-2</v>
      </c>
      <c r="S81">
        <f>VLOOKUP(Tabella27[[#This Row],[DATA]],Tabella28[], 16, 0)</f>
        <v>0</v>
      </c>
      <c r="T81">
        <f>VLOOKUP(Tabella27[[#This Row],[DATA]],Tabella28[], 17, 0)</f>
        <v>0</v>
      </c>
      <c r="U81">
        <f>VLOOKUP(Tabella27[[#This Row],[DATA]],Tabella28[], 18, 0)</f>
        <v>0</v>
      </c>
      <c r="V81">
        <f>VLOOKUP(Tabella27[[#This Row],[DATA]],Tabella23[], 2, 0)</f>
        <v>71.3</v>
      </c>
      <c r="W81">
        <f>VLOOKUP(Tabella27[[#This Row],[DATA]],Tabella25[], 2, 0)</f>
        <v>62.2</v>
      </c>
      <c r="X81">
        <f>VLOOKUP(Tabella27[[#This Row],[DATA]],Tabella24[], 2, 0)</f>
        <v>66.930000000000007</v>
      </c>
      <c r="Y81">
        <f>VLOOKUP(Tabella27[[#This Row],[DATA]],Tabella26[], 2, 0)</f>
        <v>100</v>
      </c>
      <c r="Z81">
        <v>0</v>
      </c>
      <c r="AA81">
        <v>0</v>
      </c>
      <c r="AC81" s="23">
        <v>43940</v>
      </c>
      <c r="AD81" s="16">
        <v>1853.0909999999999</v>
      </c>
      <c r="AE81" s="16">
        <v>56.591999999999999</v>
      </c>
      <c r="AF81" s="16">
        <v>68.242000000000004</v>
      </c>
      <c r="AG81" s="16">
        <v>271.43799999999999</v>
      </c>
      <c r="AH81" s="16">
        <v>6.3479999999999999</v>
      </c>
      <c r="AI81" s="16">
        <v>12.952</v>
      </c>
      <c r="AJ81" s="16">
        <v>1.1000000000000001</v>
      </c>
      <c r="AK81" s="16">
        <v>46.564</v>
      </c>
      <c r="AL81" s="16">
        <v>286.97899999999998</v>
      </c>
      <c r="AM81" s="16"/>
      <c r="AN81" s="16">
        <v>196.37200000000001</v>
      </c>
      <c r="AO81" s="16">
        <v>6.6820000000000004</v>
      </c>
      <c r="AP81" s="16">
        <v>0.19700000000000001</v>
      </c>
      <c r="AQ81" s="16">
        <v>0.30299999999999999</v>
      </c>
      <c r="AR81" s="16"/>
      <c r="AS81" s="16"/>
      <c r="AT81" s="17"/>
      <c r="AV81" s="24">
        <v>43910</v>
      </c>
      <c r="AW81">
        <v>37.04</v>
      </c>
      <c r="AY81" s="24">
        <v>43910</v>
      </c>
      <c r="AZ81">
        <v>33.85</v>
      </c>
      <c r="BB81" s="24">
        <v>43910</v>
      </c>
      <c r="BC81">
        <v>26.19</v>
      </c>
      <c r="BE81" s="24">
        <v>43910</v>
      </c>
      <c r="BF81">
        <v>87.5</v>
      </c>
    </row>
    <row r="82" spans="1:58" x14ac:dyDescent="0.3">
      <c r="A82" s="3">
        <v>43979</v>
      </c>
      <c r="B82" s="4">
        <v>6218.79</v>
      </c>
      <c r="C82" s="8">
        <v>94.975258865573167</v>
      </c>
      <c r="D82" s="38">
        <v>1.2058668943165722E-2</v>
      </c>
      <c r="E82">
        <f>VLOOKUP(Tabella27[[#This Row],[DATA]],Tabella28[], 2, 0)</f>
        <v>3721.8110000000001</v>
      </c>
      <c r="F82">
        <f>VLOOKUP(Tabella27[[#This Row],[DATA]],Tabella28[], 3, 0)</f>
        <v>25.452000000000002</v>
      </c>
      <c r="G82">
        <f>VLOOKUP(Tabella27[[#This Row],[DATA]],Tabella28[], 4, 0)</f>
        <v>24.548999999999999</v>
      </c>
      <c r="H82">
        <f>VLOOKUP(Tabella27[[#This Row],[DATA]],Tabella28[], 5, 0)</f>
        <v>543.03700000000003</v>
      </c>
      <c r="I82">
        <f>VLOOKUP(Tabella27[[#This Row],[DATA]],Tabella28[], 6, 0)</f>
        <v>5.0289999999999999</v>
      </c>
      <c r="J82">
        <f>VLOOKUP(Tabella27[[#This Row],[DATA]],Tabella28[], 7, 0)</f>
        <v>3.9590000000000001</v>
      </c>
      <c r="K82">
        <f>VLOOKUP(Tabella27[[#This Row],[DATA]],Tabella28[], 8, 0)</f>
        <v>0.73</v>
      </c>
      <c r="L82">
        <f>VLOOKUP(Tabella27[[#This Row],[DATA]],Tabella28[], 9, 0)</f>
        <v>11.010999999999999</v>
      </c>
      <c r="M82">
        <f>VLOOKUP(Tabella27[[#This Row],[DATA]],Tabella28[], 10, 0)</f>
        <v>115.926</v>
      </c>
      <c r="N82">
        <f>VLOOKUP(Tabella27[[#This Row],[DATA]],Tabella28[], 11, 0)</f>
        <v>0</v>
      </c>
      <c r="O82">
        <f>VLOOKUP(Tabella27[[#This Row],[DATA]],Tabella28[], 12, 0)</f>
        <v>0</v>
      </c>
      <c r="P82">
        <f>VLOOKUP(Tabella27[[#This Row],[DATA]],Tabella28[], 13, 0)</f>
        <v>23.54</v>
      </c>
      <c r="Q82">
        <f>VLOOKUP(Tabella27[[#This Row],[DATA]],Tabella28[], 14, 0)</f>
        <v>0.55600000000000005</v>
      </c>
      <c r="R82">
        <f>VLOOKUP(Tabella27[[#This Row],[DATA]],Tabella28[], 15, 0)</f>
        <v>5.1999999999999998E-2</v>
      </c>
      <c r="S82">
        <f>VLOOKUP(Tabella27[[#This Row],[DATA]],Tabella28[], 16, 0)</f>
        <v>0</v>
      </c>
      <c r="T82">
        <f>VLOOKUP(Tabella27[[#This Row],[DATA]],Tabella28[], 17, 0)</f>
        <v>0</v>
      </c>
      <c r="U82">
        <f>VLOOKUP(Tabella27[[#This Row],[DATA]],Tabella28[], 18, 0)</f>
        <v>0</v>
      </c>
      <c r="V82">
        <f>VLOOKUP(Tabella27[[#This Row],[DATA]],Tabella23[], 2, 0)</f>
        <v>71.3</v>
      </c>
      <c r="W82">
        <f>VLOOKUP(Tabella27[[#This Row],[DATA]],Tabella25[], 2, 0)</f>
        <v>62.2</v>
      </c>
      <c r="X82">
        <f>VLOOKUP(Tabella27[[#This Row],[DATA]],Tabella24[], 2, 0)</f>
        <v>66.930000000000007</v>
      </c>
      <c r="Y82">
        <f>VLOOKUP(Tabella27[[#This Row],[DATA]],Tabella26[], 2, 0)</f>
        <v>100</v>
      </c>
      <c r="Z82">
        <v>0</v>
      </c>
      <c r="AA82">
        <v>0</v>
      </c>
      <c r="AC82" s="23">
        <v>43941</v>
      </c>
      <c r="AD82" s="14">
        <v>1924.433</v>
      </c>
      <c r="AE82" s="14">
        <v>71.341999999999999</v>
      </c>
      <c r="AF82" s="14">
        <v>69.626000000000005</v>
      </c>
      <c r="AG82" s="14">
        <v>279.88299999999998</v>
      </c>
      <c r="AH82" s="14">
        <v>8.4450000000000003</v>
      </c>
      <c r="AI82" s="14">
        <v>12.64</v>
      </c>
      <c r="AJ82" s="14">
        <v>1.04</v>
      </c>
      <c r="AK82" s="14">
        <v>45.89</v>
      </c>
      <c r="AL82" s="14">
        <v>283.416</v>
      </c>
      <c r="AM82" s="14"/>
      <c r="AN82" s="14"/>
      <c r="AO82" s="14">
        <v>7.1619999999999999</v>
      </c>
      <c r="AP82" s="14">
        <v>0.47899999999999998</v>
      </c>
      <c r="AQ82" s="14">
        <v>0.25900000000000001</v>
      </c>
      <c r="AR82" s="14"/>
      <c r="AS82" s="14"/>
      <c r="AT82" s="15"/>
      <c r="AV82" s="24">
        <v>43911</v>
      </c>
      <c r="AW82">
        <v>47.22</v>
      </c>
      <c r="AY82" s="24">
        <v>43911</v>
      </c>
      <c r="AZ82">
        <v>39.58</v>
      </c>
      <c r="BB82" s="24">
        <v>43911</v>
      </c>
      <c r="BC82">
        <v>32.74</v>
      </c>
      <c r="BE82" s="24">
        <v>43911</v>
      </c>
      <c r="BF82">
        <v>87.5</v>
      </c>
    </row>
    <row r="83" spans="1:58" x14ac:dyDescent="0.3">
      <c r="A83" s="1">
        <v>43980</v>
      </c>
      <c r="B83" s="2">
        <v>6076.6</v>
      </c>
      <c r="C83" s="7">
        <v>92.803689788936737</v>
      </c>
      <c r="D83" s="39">
        <v>-2.3130025029646051E-2</v>
      </c>
      <c r="E83">
        <f>VLOOKUP(Tabella27[[#This Row],[DATA]],Tabella28[], 2, 0)</f>
        <v>3743.92</v>
      </c>
      <c r="F83">
        <f>VLOOKUP(Tabella27[[#This Row],[DATA]],Tabella28[], 3, 0)</f>
        <v>22.109000000000002</v>
      </c>
      <c r="G83">
        <f>VLOOKUP(Tabella27[[#This Row],[DATA]],Tabella28[], 4, 0)</f>
        <v>23.433</v>
      </c>
      <c r="H83">
        <f>VLOOKUP(Tabella27[[#This Row],[DATA]],Tabella28[], 5, 0)</f>
        <v>547.05399999999997</v>
      </c>
      <c r="I83">
        <f>VLOOKUP(Tabella27[[#This Row],[DATA]],Tabella28[], 6, 0)</f>
        <v>4.0170000000000003</v>
      </c>
      <c r="J83">
        <f>VLOOKUP(Tabella27[[#This Row],[DATA]],Tabella28[], 7, 0)</f>
        <v>3.923</v>
      </c>
      <c r="K83">
        <f>VLOOKUP(Tabella27[[#This Row],[DATA]],Tabella28[], 8, 0)</f>
        <v>0.73</v>
      </c>
      <c r="L83">
        <f>VLOOKUP(Tabella27[[#This Row],[DATA]],Tabella28[], 9, 0)</f>
        <v>10.541</v>
      </c>
      <c r="M83">
        <f>VLOOKUP(Tabella27[[#This Row],[DATA]],Tabella28[], 10, 0)</f>
        <v>111.22</v>
      </c>
      <c r="N83">
        <f>VLOOKUP(Tabella27[[#This Row],[DATA]],Tabella28[], 11, 0)</f>
        <v>0</v>
      </c>
      <c r="O83">
        <f>VLOOKUP(Tabella27[[#This Row],[DATA]],Tabella28[], 12, 0)</f>
        <v>0</v>
      </c>
      <c r="P83">
        <f>VLOOKUP(Tabella27[[#This Row],[DATA]],Tabella28[], 13, 0)</f>
        <v>24.082999999999998</v>
      </c>
      <c r="Q83">
        <f>VLOOKUP(Tabella27[[#This Row],[DATA]],Tabella28[], 14, 0)</f>
        <v>0.54400000000000004</v>
      </c>
      <c r="R83">
        <f>VLOOKUP(Tabella27[[#This Row],[DATA]],Tabella28[], 15, 0)</f>
        <v>4.9000000000000002E-2</v>
      </c>
      <c r="S83">
        <f>VLOOKUP(Tabella27[[#This Row],[DATA]],Tabella28[], 16, 0)</f>
        <v>0</v>
      </c>
      <c r="T83">
        <f>VLOOKUP(Tabella27[[#This Row],[DATA]],Tabella28[], 17, 0)</f>
        <v>0</v>
      </c>
      <c r="U83">
        <f>VLOOKUP(Tabella27[[#This Row],[DATA]],Tabella28[], 18, 0)</f>
        <v>0</v>
      </c>
      <c r="V83">
        <f>VLOOKUP(Tabella27[[#This Row],[DATA]],Tabella23[], 2, 0)</f>
        <v>69.44</v>
      </c>
      <c r="W83">
        <f>VLOOKUP(Tabella27[[#This Row],[DATA]],Tabella25[], 2, 0)</f>
        <v>61.01</v>
      </c>
      <c r="X83">
        <f>VLOOKUP(Tabella27[[#This Row],[DATA]],Tabella24[], 2, 0)</f>
        <v>65.89</v>
      </c>
      <c r="Y83">
        <f>VLOOKUP(Tabella27[[#This Row],[DATA]],Tabella26[], 2, 0)</f>
        <v>100</v>
      </c>
      <c r="Z83">
        <v>0</v>
      </c>
      <c r="AA83">
        <v>0</v>
      </c>
      <c r="AC83" s="23">
        <v>43942</v>
      </c>
      <c r="AD83" s="16">
        <v>1994.44</v>
      </c>
      <c r="AE83" s="16">
        <v>70.007000000000005</v>
      </c>
      <c r="AF83" s="16">
        <v>70.521000000000001</v>
      </c>
      <c r="AG83" s="16">
        <v>297.82799999999997</v>
      </c>
      <c r="AH83" s="16">
        <v>17.945</v>
      </c>
      <c r="AI83" s="16">
        <v>12.942</v>
      </c>
      <c r="AJ83" s="16">
        <v>1.01</v>
      </c>
      <c r="AK83" s="16">
        <v>44.511000000000003</v>
      </c>
      <c r="AL83" s="16">
        <v>280.601</v>
      </c>
      <c r="AM83" s="16"/>
      <c r="AN83" s="16"/>
      <c r="AO83" s="16">
        <v>7.4560000000000004</v>
      </c>
      <c r="AP83" s="16">
        <v>0.29399999999999998</v>
      </c>
      <c r="AQ83" s="16">
        <v>0.251</v>
      </c>
      <c r="AR83" s="16"/>
      <c r="AS83" s="16"/>
      <c r="AT83" s="17"/>
      <c r="AV83" s="24">
        <v>43912</v>
      </c>
      <c r="AW83">
        <v>62.04</v>
      </c>
      <c r="AY83" s="24">
        <v>43912</v>
      </c>
      <c r="AZ83">
        <v>47.92</v>
      </c>
      <c r="BB83" s="24">
        <v>43912</v>
      </c>
      <c r="BC83">
        <v>42.26</v>
      </c>
      <c r="BE83" s="24">
        <v>43912</v>
      </c>
      <c r="BF83">
        <v>87.5</v>
      </c>
    </row>
    <row r="84" spans="1:58" x14ac:dyDescent="0.3">
      <c r="A84" s="3">
        <v>43983</v>
      </c>
      <c r="B84" s="4">
        <v>6166.42</v>
      </c>
      <c r="C84" s="8">
        <v>94.175448242157671</v>
      </c>
      <c r="D84" s="38">
        <v>1.4673113580910549E-2</v>
      </c>
      <c r="E84">
        <f>VLOOKUP(Tabella27[[#This Row],[DATA]],Tabella28[], 2, 0)</f>
        <v>3797.009</v>
      </c>
      <c r="F84">
        <f>VLOOKUP(Tabella27[[#This Row],[DATA]],Tabella28[], 3, 0)</f>
        <v>21.170999999999999</v>
      </c>
      <c r="G84">
        <f>VLOOKUP(Tabella27[[#This Row],[DATA]],Tabella28[], 4, 0)</f>
        <v>21.641999999999999</v>
      </c>
      <c r="H84">
        <f>VLOOKUP(Tabella27[[#This Row],[DATA]],Tabella28[], 5, 0)</f>
        <v>551.45299999999997</v>
      </c>
      <c r="I84">
        <f>VLOOKUP(Tabella27[[#This Row],[DATA]],Tabella28[], 6, 0)</f>
        <v>1.2609999999999999</v>
      </c>
      <c r="J84">
        <f>VLOOKUP(Tabella27[[#This Row],[DATA]],Tabella28[], 7, 0)</f>
        <v>3.0790000000000002</v>
      </c>
      <c r="K84">
        <f>VLOOKUP(Tabella27[[#This Row],[DATA]],Tabella28[], 8, 0)</f>
        <v>0.74</v>
      </c>
      <c r="L84">
        <f>VLOOKUP(Tabella27[[#This Row],[DATA]],Tabella28[], 9, 0)</f>
        <v>9.5589999999999993</v>
      </c>
      <c r="M84">
        <f>VLOOKUP(Tabella27[[#This Row],[DATA]],Tabella28[], 10, 0)</f>
        <v>106.265</v>
      </c>
      <c r="N84">
        <f>VLOOKUP(Tabella27[[#This Row],[DATA]],Tabella28[], 11, 0)</f>
        <v>0</v>
      </c>
      <c r="O84">
        <f>VLOOKUP(Tabella27[[#This Row],[DATA]],Tabella28[], 12, 0)</f>
        <v>0</v>
      </c>
      <c r="P84">
        <f>VLOOKUP(Tabella27[[#This Row],[DATA]],Tabella28[], 13, 0)</f>
        <v>25.391999999999999</v>
      </c>
      <c r="Q84">
        <f>VLOOKUP(Tabella27[[#This Row],[DATA]],Tabella28[], 14, 0)</f>
        <v>0.439</v>
      </c>
      <c r="R84">
        <f>VLOOKUP(Tabella27[[#This Row],[DATA]],Tabella28[], 15, 0)</f>
        <v>4.4999999999999998E-2</v>
      </c>
      <c r="S84">
        <f>VLOOKUP(Tabella27[[#This Row],[DATA]],Tabella28[], 16, 0)</f>
        <v>0</v>
      </c>
      <c r="T84">
        <f>VLOOKUP(Tabella27[[#This Row],[DATA]],Tabella28[], 17, 0)</f>
        <v>0</v>
      </c>
      <c r="U84">
        <f>VLOOKUP(Tabella27[[#This Row],[DATA]],Tabella28[], 18, 0)</f>
        <v>0</v>
      </c>
      <c r="V84">
        <f>VLOOKUP(Tabella27[[#This Row],[DATA]],Tabella23[], 2, 0)</f>
        <v>67.59</v>
      </c>
      <c r="W84">
        <f>VLOOKUP(Tabella27[[#This Row],[DATA]],Tabella25[], 2, 0)</f>
        <v>63.39</v>
      </c>
      <c r="X84">
        <f>VLOOKUP(Tabella27[[#This Row],[DATA]],Tabella24[], 2, 0)</f>
        <v>67.97</v>
      </c>
      <c r="Y84">
        <f>VLOOKUP(Tabella27[[#This Row],[DATA]],Tabella26[], 2, 0)</f>
        <v>100</v>
      </c>
      <c r="Z84">
        <v>0</v>
      </c>
      <c r="AA84">
        <v>0</v>
      </c>
      <c r="AC84" s="23">
        <v>43943</v>
      </c>
      <c r="AD84" s="14">
        <v>2075.15</v>
      </c>
      <c r="AE84" s="14">
        <v>80.709999999999994</v>
      </c>
      <c r="AF84" s="14">
        <v>71.369</v>
      </c>
      <c r="AG84" s="14">
        <v>310.39299999999997</v>
      </c>
      <c r="AH84" s="14">
        <v>12.565</v>
      </c>
      <c r="AI84" s="14">
        <v>12.885</v>
      </c>
      <c r="AJ84" s="14">
        <v>1.01</v>
      </c>
      <c r="AK84" s="14">
        <v>43.456000000000003</v>
      </c>
      <c r="AL84" s="14">
        <v>271.71699999999998</v>
      </c>
      <c r="AM84" s="14"/>
      <c r="AN84" s="14"/>
      <c r="AO84" s="14">
        <v>7.75</v>
      </c>
      <c r="AP84" s="14">
        <v>0.29499999999999998</v>
      </c>
      <c r="AQ84" s="14">
        <v>0.247</v>
      </c>
      <c r="AR84" s="14"/>
      <c r="AS84" s="14"/>
      <c r="AT84" s="15"/>
      <c r="AV84" s="24">
        <v>43913</v>
      </c>
      <c r="AW84">
        <v>78.239999999999995</v>
      </c>
      <c r="AY84" s="24">
        <v>43913</v>
      </c>
      <c r="AZ84">
        <v>63.28</v>
      </c>
      <c r="BB84" s="24">
        <v>43913</v>
      </c>
      <c r="BC84">
        <v>59.82</v>
      </c>
      <c r="BE84" s="24">
        <v>43913</v>
      </c>
      <c r="BF84">
        <v>87.5</v>
      </c>
    </row>
    <row r="85" spans="1:58" x14ac:dyDescent="0.3">
      <c r="A85" s="1">
        <v>43984</v>
      </c>
      <c r="B85" s="2">
        <v>6220.14</v>
      </c>
      <c r="C85" s="7">
        <v>94.99587647759553</v>
      </c>
      <c r="D85" s="39">
        <v>8.6739719202231155E-3</v>
      </c>
      <c r="E85">
        <f>VLOOKUP(Tabella27[[#This Row],[DATA]],Tabella28[], 2, 0)</f>
        <v>3818.5610000000001</v>
      </c>
      <c r="F85">
        <f>VLOOKUP(Tabella27[[#This Row],[DATA]],Tabella28[], 3, 0)</f>
        <v>21.552</v>
      </c>
      <c r="G85">
        <f>VLOOKUP(Tabella27[[#This Row],[DATA]],Tabella28[], 4, 0)</f>
        <v>21.245999999999999</v>
      </c>
      <c r="H85">
        <f>VLOOKUP(Tabella27[[#This Row],[DATA]],Tabella28[], 5, 0)</f>
        <v>555.11800000000005</v>
      </c>
      <c r="I85">
        <f>VLOOKUP(Tabella27[[#This Row],[DATA]],Tabella28[], 6, 0)</f>
        <v>3.665</v>
      </c>
      <c r="J85">
        <f>VLOOKUP(Tabella27[[#This Row],[DATA]],Tabella28[], 7, 0)</f>
        <v>3.3279999999999998</v>
      </c>
      <c r="K85">
        <f>VLOOKUP(Tabella27[[#This Row],[DATA]],Tabella28[], 8, 0)</f>
        <v>0.74</v>
      </c>
      <c r="L85">
        <f>VLOOKUP(Tabella27[[#This Row],[DATA]],Tabella28[], 9, 0)</f>
        <v>9.3249999999999993</v>
      </c>
      <c r="M85">
        <f>VLOOKUP(Tabella27[[#This Row],[DATA]],Tabella28[], 10, 0)</f>
        <v>103.904</v>
      </c>
      <c r="N85">
        <f>VLOOKUP(Tabella27[[#This Row],[DATA]],Tabella28[], 11, 0)</f>
        <v>0</v>
      </c>
      <c r="O85">
        <f>VLOOKUP(Tabella27[[#This Row],[DATA]],Tabella28[], 12, 0)</f>
        <v>0</v>
      </c>
      <c r="P85">
        <f>VLOOKUP(Tabella27[[#This Row],[DATA]],Tabella28[], 13, 0)</f>
        <v>25.957000000000001</v>
      </c>
      <c r="Q85">
        <f>VLOOKUP(Tabella27[[#This Row],[DATA]],Tabella28[], 14, 0)</f>
        <v>0.56499999999999995</v>
      </c>
      <c r="R85">
        <f>VLOOKUP(Tabella27[[#This Row],[DATA]],Tabella28[], 15, 0)</f>
        <v>4.2999999999999997E-2</v>
      </c>
      <c r="S85">
        <f>VLOOKUP(Tabella27[[#This Row],[DATA]],Tabella28[], 16, 0)</f>
        <v>0</v>
      </c>
      <c r="T85">
        <f>VLOOKUP(Tabella27[[#This Row],[DATA]],Tabella28[], 17, 0)</f>
        <v>0</v>
      </c>
      <c r="U85">
        <f>VLOOKUP(Tabella27[[#This Row],[DATA]],Tabella28[], 18, 0)</f>
        <v>0</v>
      </c>
      <c r="V85">
        <f>VLOOKUP(Tabella27[[#This Row],[DATA]],Tabella23[], 2, 0)</f>
        <v>67.59</v>
      </c>
      <c r="W85">
        <f>VLOOKUP(Tabella27[[#This Row],[DATA]],Tabella25[], 2, 0)</f>
        <v>63.39</v>
      </c>
      <c r="X85">
        <f>VLOOKUP(Tabella27[[#This Row],[DATA]],Tabella24[], 2, 0)</f>
        <v>67.97</v>
      </c>
      <c r="Y85">
        <f>VLOOKUP(Tabella27[[#This Row],[DATA]],Tabella26[], 2, 0)</f>
        <v>100</v>
      </c>
      <c r="Z85">
        <v>0</v>
      </c>
      <c r="AA85">
        <v>0</v>
      </c>
      <c r="AC85" s="23">
        <v>43944</v>
      </c>
      <c r="AD85" s="16">
        <v>2150.9189999999999</v>
      </c>
      <c r="AE85" s="16">
        <v>75.769000000000005</v>
      </c>
      <c r="AF85" s="16">
        <v>71.001999999999995</v>
      </c>
      <c r="AG85" s="16">
        <v>320.42099999999999</v>
      </c>
      <c r="AH85" s="16">
        <v>10.028</v>
      </c>
      <c r="AI85" s="16">
        <v>12.138999999999999</v>
      </c>
      <c r="AJ85" s="16">
        <v>1.01</v>
      </c>
      <c r="AK85" s="16">
        <v>42.033999999999999</v>
      </c>
      <c r="AL85" s="16">
        <v>261.952</v>
      </c>
      <c r="AM85" s="16"/>
      <c r="AN85" s="16"/>
      <c r="AO85" s="16">
        <v>8.0489999999999995</v>
      </c>
      <c r="AP85" s="16">
        <v>0.29899999999999999</v>
      </c>
      <c r="AQ85" s="16">
        <v>0.24099999999999999</v>
      </c>
      <c r="AR85" s="16"/>
      <c r="AS85" s="16"/>
      <c r="AT85" s="17"/>
      <c r="AV85" s="24">
        <v>43914</v>
      </c>
      <c r="AW85">
        <v>79.63</v>
      </c>
      <c r="AY85" s="24">
        <v>43914</v>
      </c>
      <c r="AZ85">
        <v>64.06</v>
      </c>
      <c r="BB85" s="24">
        <v>43914</v>
      </c>
      <c r="BC85">
        <v>60.71</v>
      </c>
      <c r="BE85" s="24">
        <v>43914</v>
      </c>
      <c r="BF85">
        <v>87.5</v>
      </c>
    </row>
    <row r="86" spans="1:58" x14ac:dyDescent="0.3">
      <c r="A86" s="3">
        <v>43985</v>
      </c>
      <c r="B86" s="4">
        <v>6382.41</v>
      </c>
      <c r="C86" s="8">
        <v>97.474113442683034</v>
      </c>
      <c r="D86" s="38">
        <v>2.5753354440130324E-2</v>
      </c>
      <c r="E86">
        <f>VLOOKUP(Tabella27[[#This Row],[DATA]],Tabella28[], 2, 0)</f>
        <v>3838.3389999999999</v>
      </c>
      <c r="F86">
        <f>VLOOKUP(Tabella27[[#This Row],[DATA]],Tabella28[], 3, 0)</f>
        <v>19.777999999999999</v>
      </c>
      <c r="G86">
        <f>VLOOKUP(Tabella27[[#This Row],[DATA]],Tabella28[], 4, 0)</f>
        <v>20.283000000000001</v>
      </c>
      <c r="H86">
        <f>VLOOKUP(Tabella27[[#This Row],[DATA]],Tabella28[], 5, 0)</f>
        <v>558.84199999999998</v>
      </c>
      <c r="I86">
        <f>VLOOKUP(Tabella27[[#This Row],[DATA]],Tabella28[], 6, 0)</f>
        <v>3.7240000000000002</v>
      </c>
      <c r="J86">
        <f>VLOOKUP(Tabella27[[#This Row],[DATA]],Tabella28[], 7, 0)</f>
        <v>2.976</v>
      </c>
      <c r="K86">
        <f>VLOOKUP(Tabella27[[#This Row],[DATA]],Tabella28[], 8, 0)</f>
        <v>0.73</v>
      </c>
      <c r="L86">
        <f>VLOOKUP(Tabella27[[#This Row],[DATA]],Tabella28[], 9, 0)</f>
        <v>8.8260000000000005</v>
      </c>
      <c r="M86">
        <f>VLOOKUP(Tabella27[[#This Row],[DATA]],Tabella28[], 10, 0)</f>
        <v>99.915999999999997</v>
      </c>
      <c r="N86">
        <f>VLOOKUP(Tabella27[[#This Row],[DATA]],Tabella28[], 11, 0)</f>
        <v>0</v>
      </c>
      <c r="O86">
        <f>VLOOKUP(Tabella27[[#This Row],[DATA]],Tabella28[], 12, 0)</f>
        <v>0</v>
      </c>
      <c r="P86">
        <f>VLOOKUP(Tabella27[[#This Row],[DATA]],Tabella28[], 13, 0)</f>
        <v>26.541</v>
      </c>
      <c r="Q86">
        <f>VLOOKUP(Tabella27[[#This Row],[DATA]],Tabella28[], 14, 0)</f>
        <v>0.58399999999999996</v>
      </c>
      <c r="R86">
        <f>VLOOKUP(Tabella27[[#This Row],[DATA]],Tabella28[], 15, 0)</f>
        <v>0.04</v>
      </c>
      <c r="S86">
        <f>VLOOKUP(Tabella27[[#This Row],[DATA]],Tabella28[], 16, 0)</f>
        <v>0</v>
      </c>
      <c r="T86">
        <f>VLOOKUP(Tabella27[[#This Row],[DATA]],Tabella28[], 17, 0)</f>
        <v>0</v>
      </c>
      <c r="U86">
        <f>VLOOKUP(Tabella27[[#This Row],[DATA]],Tabella28[], 18, 0)</f>
        <v>0</v>
      </c>
      <c r="V86">
        <f>VLOOKUP(Tabella27[[#This Row],[DATA]],Tabella23[], 2, 0)</f>
        <v>67.59</v>
      </c>
      <c r="W86">
        <f>VLOOKUP(Tabella27[[#This Row],[DATA]],Tabella25[], 2, 0)</f>
        <v>63.39</v>
      </c>
      <c r="X86">
        <f>VLOOKUP(Tabella27[[#This Row],[DATA]],Tabella24[], 2, 0)</f>
        <v>67.97</v>
      </c>
      <c r="Y86">
        <f>VLOOKUP(Tabella27[[#This Row],[DATA]],Tabella26[], 2, 0)</f>
        <v>100</v>
      </c>
      <c r="Z86">
        <v>0</v>
      </c>
      <c r="AA86">
        <v>0</v>
      </c>
      <c r="AC86" s="23">
        <v>43945</v>
      </c>
      <c r="AD86" s="14">
        <v>2223.9470000000001</v>
      </c>
      <c r="AE86" s="14">
        <v>73.028000000000006</v>
      </c>
      <c r="AF86" s="14">
        <v>70.983000000000004</v>
      </c>
      <c r="AG86" s="14">
        <v>335.346</v>
      </c>
      <c r="AH86" s="14">
        <v>14.925000000000001</v>
      </c>
      <c r="AI86" s="14">
        <v>12.356999999999999</v>
      </c>
      <c r="AJ86" s="14">
        <v>1.02</v>
      </c>
      <c r="AK86" s="14">
        <v>39.628999999999998</v>
      </c>
      <c r="AL86" s="14">
        <v>250.16499999999999</v>
      </c>
      <c r="AM86" s="14"/>
      <c r="AN86" s="14"/>
      <c r="AO86" s="14">
        <v>8.3710000000000004</v>
      </c>
      <c r="AP86" s="14">
        <v>0.32200000000000001</v>
      </c>
      <c r="AQ86" s="14">
        <v>0.23400000000000001</v>
      </c>
      <c r="AR86" s="14"/>
      <c r="AS86" s="14"/>
      <c r="AT86" s="15"/>
      <c r="AV86" s="24">
        <v>43915</v>
      </c>
      <c r="AW86">
        <v>79.63</v>
      </c>
      <c r="AY86" s="24">
        <v>43915</v>
      </c>
      <c r="AZ86">
        <v>64.06</v>
      </c>
      <c r="BB86" s="24">
        <v>43915</v>
      </c>
      <c r="BC86">
        <v>60.71</v>
      </c>
      <c r="BE86" s="24">
        <v>43915</v>
      </c>
      <c r="BF86">
        <v>87.5</v>
      </c>
    </row>
    <row r="87" spans="1:58" x14ac:dyDescent="0.3">
      <c r="A87" s="1">
        <v>43986</v>
      </c>
      <c r="B87" s="2">
        <v>6341.44</v>
      </c>
      <c r="C87" s="7">
        <v>96.848407098567449</v>
      </c>
      <c r="D87" s="39">
        <v>-6.4398969797906779E-3</v>
      </c>
      <c r="E87">
        <f>VLOOKUP(Tabella27[[#This Row],[DATA]],Tabella28[], 2, 0)</f>
        <v>3856.489</v>
      </c>
      <c r="F87">
        <f>VLOOKUP(Tabella27[[#This Row],[DATA]],Tabella28[], 3, 0)</f>
        <v>18.151</v>
      </c>
      <c r="G87">
        <f>VLOOKUP(Tabella27[[#This Row],[DATA]],Tabella28[], 4, 0)</f>
        <v>19.239999999999998</v>
      </c>
      <c r="H87">
        <f>VLOOKUP(Tabella27[[#This Row],[DATA]],Tabella28[], 5, 0)</f>
        <v>560.74800000000005</v>
      </c>
      <c r="I87">
        <f>VLOOKUP(Tabella27[[#This Row],[DATA]],Tabella28[], 6, 0)</f>
        <v>1.9059999999999999</v>
      </c>
      <c r="J87">
        <f>VLOOKUP(Tabella27[[#This Row],[DATA]],Tabella28[], 7, 0)</f>
        <v>2.5299999999999998</v>
      </c>
      <c r="K87">
        <f>VLOOKUP(Tabella27[[#This Row],[DATA]],Tabella28[], 8, 0)</f>
        <v>0.72</v>
      </c>
      <c r="L87">
        <f>VLOOKUP(Tabella27[[#This Row],[DATA]],Tabella28[], 9, 0)</f>
        <v>8.3719999999999999</v>
      </c>
      <c r="M87">
        <f>VLOOKUP(Tabella27[[#This Row],[DATA]],Tabella28[], 10, 0)</f>
        <v>96.471000000000004</v>
      </c>
      <c r="N87">
        <f>VLOOKUP(Tabella27[[#This Row],[DATA]],Tabella28[], 11, 0)</f>
        <v>0</v>
      </c>
      <c r="O87">
        <f>VLOOKUP(Tabella27[[#This Row],[DATA]],Tabella28[], 12, 0)</f>
        <v>0</v>
      </c>
      <c r="P87">
        <f>VLOOKUP(Tabella27[[#This Row],[DATA]],Tabella28[], 13, 0)</f>
        <v>27.122</v>
      </c>
      <c r="Q87">
        <f>VLOOKUP(Tabella27[[#This Row],[DATA]],Tabella28[], 14, 0)</f>
        <v>0.57999999999999996</v>
      </c>
      <c r="R87">
        <f>VLOOKUP(Tabella27[[#This Row],[DATA]],Tabella28[], 15, 0)</f>
        <v>3.7999999999999999E-2</v>
      </c>
      <c r="S87">
        <f>VLOOKUP(Tabella27[[#This Row],[DATA]],Tabella28[], 16, 0)</f>
        <v>0</v>
      </c>
      <c r="T87">
        <f>VLOOKUP(Tabella27[[#This Row],[DATA]],Tabella28[], 17, 0)</f>
        <v>0</v>
      </c>
      <c r="U87">
        <f>VLOOKUP(Tabella27[[#This Row],[DATA]],Tabella28[], 18, 0)</f>
        <v>0</v>
      </c>
      <c r="V87">
        <f>VLOOKUP(Tabella27[[#This Row],[DATA]],Tabella23[], 2, 0)</f>
        <v>67.59</v>
      </c>
      <c r="W87">
        <f>VLOOKUP(Tabella27[[#This Row],[DATA]],Tabella25[], 2, 0)</f>
        <v>63.39</v>
      </c>
      <c r="X87">
        <f>VLOOKUP(Tabella27[[#This Row],[DATA]],Tabella24[], 2, 0)</f>
        <v>67.97</v>
      </c>
      <c r="Y87">
        <f>VLOOKUP(Tabella27[[#This Row],[DATA]],Tabella26[], 2, 0)</f>
        <v>100</v>
      </c>
      <c r="Z87">
        <v>0</v>
      </c>
      <c r="AA87">
        <v>0</v>
      </c>
      <c r="AC87" s="23">
        <v>43946</v>
      </c>
      <c r="AD87" s="16">
        <v>2279.1320000000001</v>
      </c>
      <c r="AE87" s="16">
        <v>55.185000000000002</v>
      </c>
      <c r="AF87" s="16">
        <v>68.947999999999993</v>
      </c>
      <c r="AG87" s="16">
        <v>347.31</v>
      </c>
      <c r="AH87" s="16">
        <v>11.964</v>
      </c>
      <c r="AI87" s="16">
        <v>11.746</v>
      </c>
      <c r="AJ87" s="16">
        <v>1.01</v>
      </c>
      <c r="AK87" s="16">
        <v>39.615000000000002</v>
      </c>
      <c r="AL87" s="16">
        <v>243.435</v>
      </c>
      <c r="AM87" s="16"/>
      <c r="AN87" s="16"/>
      <c r="AO87" s="16">
        <v>8.6340000000000003</v>
      </c>
      <c r="AP87" s="16">
        <v>0.26300000000000001</v>
      </c>
      <c r="AQ87" s="16">
        <v>0.22500000000000001</v>
      </c>
      <c r="AR87" s="16"/>
      <c r="AS87" s="16"/>
      <c r="AT87" s="17"/>
      <c r="AV87" s="24">
        <v>43916</v>
      </c>
      <c r="AW87">
        <v>79.63</v>
      </c>
      <c r="AY87" s="24">
        <v>43916</v>
      </c>
      <c r="AZ87">
        <v>65.62</v>
      </c>
      <c r="BB87" s="24">
        <v>43916</v>
      </c>
      <c r="BC87">
        <v>60.71</v>
      </c>
      <c r="BE87" s="24">
        <v>43916</v>
      </c>
      <c r="BF87">
        <v>100</v>
      </c>
    </row>
    <row r="88" spans="1:58" x14ac:dyDescent="0.3">
      <c r="A88" s="3">
        <v>43987</v>
      </c>
      <c r="B88" s="4">
        <v>6484.3</v>
      </c>
      <c r="C88" s="8">
        <v>99.030208619689049</v>
      </c>
      <c r="D88" s="38">
        <v>2.2277998542365462E-2</v>
      </c>
      <c r="E88">
        <f>VLOOKUP(Tabella27[[#This Row],[DATA]],Tabella28[], 2, 0)</f>
        <v>3872.7629999999999</v>
      </c>
      <c r="F88">
        <f>VLOOKUP(Tabella27[[#This Row],[DATA]],Tabella28[], 3, 0)</f>
        <v>16.274000000000001</v>
      </c>
      <c r="G88">
        <f>VLOOKUP(Tabella27[[#This Row],[DATA]],Tabella28[], 4, 0)</f>
        <v>18.405999999999999</v>
      </c>
      <c r="H88">
        <f>VLOOKUP(Tabella27[[#This Row],[DATA]],Tabella28[], 5, 0)</f>
        <v>564.53099999999995</v>
      </c>
      <c r="I88">
        <f>VLOOKUP(Tabella27[[#This Row],[DATA]],Tabella28[], 6, 0)</f>
        <v>3.7829999999999999</v>
      </c>
      <c r="J88">
        <f>VLOOKUP(Tabella27[[#This Row],[DATA]],Tabella28[], 7, 0)</f>
        <v>2.4969999999999999</v>
      </c>
      <c r="K88">
        <f>VLOOKUP(Tabella27[[#This Row],[DATA]],Tabella28[], 8, 0)</f>
        <v>0.71</v>
      </c>
      <c r="L88">
        <f>VLOOKUP(Tabella27[[#This Row],[DATA]],Tabella28[], 9, 0)</f>
        <v>8.1219999999999999</v>
      </c>
      <c r="M88">
        <f>VLOOKUP(Tabella27[[#This Row],[DATA]],Tabella28[], 10, 0)</f>
        <v>93.524000000000001</v>
      </c>
      <c r="N88">
        <f>VLOOKUP(Tabella27[[#This Row],[DATA]],Tabella28[], 11, 0)</f>
        <v>0</v>
      </c>
      <c r="O88">
        <f>VLOOKUP(Tabella27[[#This Row],[DATA]],Tabella28[], 12, 0)</f>
        <v>0</v>
      </c>
      <c r="P88">
        <f>VLOOKUP(Tabella27[[#This Row],[DATA]],Tabella28[], 13, 0)</f>
        <v>27.689</v>
      </c>
      <c r="Q88">
        <f>VLOOKUP(Tabella27[[#This Row],[DATA]],Tabella28[], 14, 0)</f>
        <v>0.56699999999999995</v>
      </c>
      <c r="R88">
        <f>VLOOKUP(Tabella27[[#This Row],[DATA]],Tabella28[], 15, 0)</f>
        <v>3.5999999999999997E-2</v>
      </c>
      <c r="S88">
        <f>VLOOKUP(Tabella27[[#This Row],[DATA]],Tabella28[], 16, 0)</f>
        <v>0</v>
      </c>
      <c r="T88">
        <f>VLOOKUP(Tabella27[[#This Row],[DATA]],Tabella28[], 17, 0)</f>
        <v>0</v>
      </c>
      <c r="U88">
        <f>VLOOKUP(Tabella27[[#This Row],[DATA]],Tabella28[], 18, 0)</f>
        <v>0</v>
      </c>
      <c r="V88">
        <f>VLOOKUP(Tabella27[[#This Row],[DATA]],Tabella23[], 2, 0)</f>
        <v>67.59</v>
      </c>
      <c r="W88">
        <f>VLOOKUP(Tabella27[[#This Row],[DATA]],Tabella25[], 2, 0)</f>
        <v>63.39</v>
      </c>
      <c r="X88">
        <f>VLOOKUP(Tabella27[[#This Row],[DATA]],Tabella24[], 2, 0)</f>
        <v>67.97</v>
      </c>
      <c r="Y88">
        <f>VLOOKUP(Tabella27[[#This Row],[DATA]],Tabella26[], 2, 0)</f>
        <v>100</v>
      </c>
      <c r="Z88">
        <v>0</v>
      </c>
      <c r="AA88">
        <v>0</v>
      </c>
      <c r="AC88" s="23">
        <v>43947</v>
      </c>
      <c r="AD88" s="14">
        <v>2330.0500000000002</v>
      </c>
      <c r="AE88" s="14">
        <v>50.917999999999999</v>
      </c>
      <c r="AF88" s="14">
        <v>68.137</v>
      </c>
      <c r="AG88" s="14">
        <v>352.64600000000002</v>
      </c>
      <c r="AH88" s="14">
        <v>5.3369999999999997</v>
      </c>
      <c r="AI88" s="14">
        <v>11.601000000000001</v>
      </c>
      <c r="AJ88" s="14">
        <v>1</v>
      </c>
      <c r="AK88" s="14">
        <v>37.826000000000001</v>
      </c>
      <c r="AL88" s="14">
        <v>242.71700000000001</v>
      </c>
      <c r="AM88" s="14"/>
      <c r="AN88" s="14">
        <v>155.761</v>
      </c>
      <c r="AO88" s="14">
        <v>8.8979999999999997</v>
      </c>
      <c r="AP88" s="14">
        <v>0.26300000000000001</v>
      </c>
      <c r="AQ88" s="14">
        <v>0.215</v>
      </c>
      <c r="AR88" s="14"/>
      <c r="AS88" s="14"/>
      <c r="AT88" s="15"/>
      <c r="AV88" s="24">
        <v>43917</v>
      </c>
      <c r="AW88">
        <v>79.63</v>
      </c>
      <c r="AY88" s="24">
        <v>43917</v>
      </c>
      <c r="AZ88">
        <v>65.62</v>
      </c>
      <c r="BB88" s="24">
        <v>43917</v>
      </c>
      <c r="BC88">
        <v>60.71</v>
      </c>
      <c r="BE88" s="24">
        <v>43917</v>
      </c>
      <c r="BF88">
        <v>100</v>
      </c>
    </row>
    <row r="89" spans="1:58" x14ac:dyDescent="0.3">
      <c r="A89" s="1">
        <v>43990</v>
      </c>
      <c r="B89" s="2">
        <v>6472.59</v>
      </c>
      <c r="C89" s="7">
        <v>98.851369925776595</v>
      </c>
      <c r="D89" s="39">
        <v>-1.8075330095753703E-3</v>
      </c>
      <c r="E89">
        <f>VLOOKUP(Tabella27[[#This Row],[DATA]],Tabella28[], 2, 0)</f>
        <v>3910.97</v>
      </c>
      <c r="F89">
        <f>VLOOKUP(Tabella27[[#This Row],[DATA]],Tabella28[], 3, 0)</f>
        <v>16.039000000000001</v>
      </c>
      <c r="G89">
        <f>VLOOKUP(Tabella27[[#This Row],[DATA]],Tabella28[], 4, 0)</f>
        <v>16.28</v>
      </c>
      <c r="H89">
        <f>VLOOKUP(Tabella27[[#This Row],[DATA]],Tabella28[], 5, 0)</f>
        <v>568.10799999999995</v>
      </c>
      <c r="I89">
        <f>VLOOKUP(Tabella27[[#This Row],[DATA]],Tabella28[], 6, 0)</f>
        <v>0.68899999999999995</v>
      </c>
      <c r="J89">
        <f>VLOOKUP(Tabella27[[#This Row],[DATA]],Tabella28[], 7, 0)</f>
        <v>2.379</v>
      </c>
      <c r="K89">
        <f>VLOOKUP(Tabella27[[#This Row],[DATA]],Tabella28[], 8, 0)</f>
        <v>0.76</v>
      </c>
      <c r="L89">
        <f>VLOOKUP(Tabella27[[#This Row],[DATA]],Tabella28[], 9, 0)</f>
        <v>7.4630000000000001</v>
      </c>
      <c r="M89">
        <f>VLOOKUP(Tabella27[[#This Row],[DATA]],Tabella28[], 10, 0)</f>
        <v>86.956000000000003</v>
      </c>
      <c r="N89">
        <f>VLOOKUP(Tabella27[[#This Row],[DATA]],Tabella28[], 11, 0)</f>
        <v>0</v>
      </c>
      <c r="O89">
        <f>VLOOKUP(Tabella27[[#This Row],[DATA]],Tabella28[], 12, 0)</f>
        <v>0</v>
      </c>
      <c r="P89">
        <f>VLOOKUP(Tabella27[[#This Row],[DATA]],Tabella28[], 13, 0)</f>
        <v>29.143000000000001</v>
      </c>
      <c r="Q89">
        <f>VLOOKUP(Tabella27[[#This Row],[DATA]],Tabella28[], 14, 0)</f>
        <v>0.47199999999999998</v>
      </c>
      <c r="R89">
        <f>VLOOKUP(Tabella27[[#This Row],[DATA]],Tabella28[], 15, 0)</f>
        <v>0.03</v>
      </c>
      <c r="S89">
        <f>VLOOKUP(Tabella27[[#This Row],[DATA]],Tabella28[], 16, 0)</f>
        <v>0</v>
      </c>
      <c r="T89">
        <f>VLOOKUP(Tabella27[[#This Row],[DATA]],Tabella28[], 17, 0)</f>
        <v>0</v>
      </c>
      <c r="U89">
        <f>VLOOKUP(Tabella27[[#This Row],[DATA]],Tabella28[], 18, 0)</f>
        <v>0</v>
      </c>
      <c r="V89">
        <f>VLOOKUP(Tabella27[[#This Row],[DATA]],Tabella23[], 2, 0)</f>
        <v>73.150000000000006</v>
      </c>
      <c r="W89">
        <f>VLOOKUP(Tabella27[[#This Row],[DATA]],Tabella25[], 2, 0)</f>
        <v>66.959999999999994</v>
      </c>
      <c r="X89">
        <f>VLOOKUP(Tabella27[[#This Row],[DATA]],Tabella24[], 2, 0)</f>
        <v>71.09</v>
      </c>
      <c r="Y89">
        <f>VLOOKUP(Tabella27[[#This Row],[DATA]],Tabella26[], 2, 0)</f>
        <v>100</v>
      </c>
      <c r="Z89">
        <v>0</v>
      </c>
      <c r="AA89">
        <v>0</v>
      </c>
      <c r="AC89" s="23">
        <v>43948</v>
      </c>
      <c r="AD89" s="16">
        <v>2399.0169999999998</v>
      </c>
      <c r="AE89" s="16">
        <v>68.965999999999994</v>
      </c>
      <c r="AF89" s="16">
        <v>67.798000000000002</v>
      </c>
      <c r="AG89" s="16">
        <v>357.38200000000001</v>
      </c>
      <c r="AH89" s="16">
        <v>4.7359999999999998</v>
      </c>
      <c r="AI89" s="16">
        <v>11.071</v>
      </c>
      <c r="AJ89" s="16">
        <v>0.98</v>
      </c>
      <c r="AK89" s="16">
        <v>36.067</v>
      </c>
      <c r="AL89" s="16">
        <v>244.285</v>
      </c>
      <c r="AM89" s="16"/>
      <c r="AN89" s="16"/>
      <c r="AO89" s="16">
        <v>9.14</v>
      </c>
      <c r="AP89" s="16">
        <v>0.24299999999999999</v>
      </c>
      <c r="AQ89" s="16">
        <v>0.24</v>
      </c>
      <c r="AR89" s="16"/>
      <c r="AS89" s="16"/>
      <c r="AT89" s="17"/>
      <c r="AV89" s="24">
        <v>43918</v>
      </c>
      <c r="AW89">
        <v>79.63</v>
      </c>
      <c r="AY89" s="24">
        <v>43918</v>
      </c>
      <c r="AZ89">
        <v>65.62</v>
      </c>
      <c r="BB89" s="24">
        <v>43918</v>
      </c>
      <c r="BC89">
        <v>60.71</v>
      </c>
      <c r="BE89" s="24">
        <v>43918</v>
      </c>
      <c r="BF89">
        <v>100</v>
      </c>
    </row>
    <row r="90" spans="1:58" x14ac:dyDescent="0.3">
      <c r="A90" s="3">
        <v>43991</v>
      </c>
      <c r="B90" s="4">
        <v>6335.72</v>
      </c>
      <c r="C90" s="8">
        <v>96.761049512813457</v>
      </c>
      <c r="D90" s="38">
        <v>-2.1372875913059891E-2</v>
      </c>
      <c r="E90">
        <f>VLOOKUP(Tabella27[[#This Row],[DATA]],Tabella28[], 2, 0)</f>
        <v>3927.9630000000002</v>
      </c>
      <c r="F90">
        <f>VLOOKUP(Tabella27[[#This Row],[DATA]],Tabella28[], 3, 0)</f>
        <v>16.992000000000001</v>
      </c>
      <c r="G90">
        <f>VLOOKUP(Tabella27[[#This Row],[DATA]],Tabella28[], 4, 0)</f>
        <v>15.629</v>
      </c>
      <c r="H90">
        <f>VLOOKUP(Tabella27[[#This Row],[DATA]],Tabella28[], 5, 0)</f>
        <v>570.99599999999998</v>
      </c>
      <c r="I90">
        <f>VLOOKUP(Tabella27[[#This Row],[DATA]],Tabella28[], 6, 0)</f>
        <v>2.8879999999999999</v>
      </c>
      <c r="J90">
        <f>VLOOKUP(Tabella27[[#This Row],[DATA]],Tabella28[], 7, 0)</f>
        <v>2.2679999999999998</v>
      </c>
      <c r="K90">
        <f>VLOOKUP(Tabella27[[#This Row],[DATA]],Tabella28[], 8, 0)</f>
        <v>0.79</v>
      </c>
      <c r="L90">
        <f>VLOOKUP(Tabella27[[#This Row],[DATA]],Tabella28[], 9, 0)</f>
        <v>7.1989999999999998</v>
      </c>
      <c r="M90">
        <f>VLOOKUP(Tabella27[[#This Row],[DATA]],Tabella28[], 10, 0)</f>
        <v>84.096999999999994</v>
      </c>
      <c r="N90">
        <f>VLOOKUP(Tabella27[[#This Row],[DATA]],Tabella28[], 11, 0)</f>
        <v>0</v>
      </c>
      <c r="O90">
        <f>VLOOKUP(Tabella27[[#This Row],[DATA]],Tabella28[], 12, 0)</f>
        <v>0</v>
      </c>
      <c r="P90">
        <f>VLOOKUP(Tabella27[[#This Row],[DATA]],Tabella28[], 13, 0)</f>
        <v>29.774000000000001</v>
      </c>
      <c r="Q90">
        <f>VLOOKUP(Tabella27[[#This Row],[DATA]],Tabella28[], 14, 0)</f>
        <v>0.63100000000000001</v>
      </c>
      <c r="R90">
        <f>VLOOKUP(Tabella27[[#This Row],[DATA]],Tabella28[], 15, 0)</f>
        <v>2.9000000000000001E-2</v>
      </c>
      <c r="S90">
        <f>VLOOKUP(Tabella27[[#This Row],[DATA]],Tabella28[], 16, 0)</f>
        <v>0</v>
      </c>
      <c r="T90">
        <f>VLOOKUP(Tabella27[[#This Row],[DATA]],Tabella28[], 17, 0)</f>
        <v>0</v>
      </c>
      <c r="U90">
        <f>VLOOKUP(Tabella27[[#This Row],[DATA]],Tabella28[], 18, 0)</f>
        <v>0</v>
      </c>
      <c r="V90">
        <f>VLOOKUP(Tabella27[[#This Row],[DATA]],Tabella23[], 2, 0)</f>
        <v>73.150000000000006</v>
      </c>
      <c r="W90">
        <f>VLOOKUP(Tabella27[[#This Row],[DATA]],Tabella25[], 2, 0)</f>
        <v>66.959999999999994</v>
      </c>
      <c r="X90">
        <f>VLOOKUP(Tabella27[[#This Row],[DATA]],Tabella24[], 2, 0)</f>
        <v>71.09</v>
      </c>
      <c r="Y90">
        <f>VLOOKUP(Tabella27[[#This Row],[DATA]],Tabella26[], 2, 0)</f>
        <v>100</v>
      </c>
      <c r="Z90">
        <v>0</v>
      </c>
      <c r="AA90">
        <v>0</v>
      </c>
      <c r="AC90" s="23">
        <v>43949</v>
      </c>
      <c r="AD90" s="14">
        <v>2468.3200000000002</v>
      </c>
      <c r="AE90" s="14">
        <v>69.304000000000002</v>
      </c>
      <c r="AF90" s="14">
        <v>67.697000000000003</v>
      </c>
      <c r="AG90" s="14">
        <v>371.61799999999999</v>
      </c>
      <c r="AH90" s="14">
        <v>14.236000000000001</v>
      </c>
      <c r="AI90" s="14">
        <v>10.541</v>
      </c>
      <c r="AJ90" s="14">
        <v>0.97</v>
      </c>
      <c r="AK90" s="14">
        <v>34.497999999999998</v>
      </c>
      <c r="AL90" s="14">
        <v>232.77600000000001</v>
      </c>
      <c r="AM90" s="14"/>
      <c r="AN90" s="14"/>
      <c r="AO90" s="14">
        <v>9.4870000000000001</v>
      </c>
      <c r="AP90" s="14">
        <v>0.34699999999999998</v>
      </c>
      <c r="AQ90" s="14">
        <v>0.23300000000000001</v>
      </c>
      <c r="AR90" s="14"/>
      <c r="AS90" s="14"/>
      <c r="AT90" s="15"/>
      <c r="AV90" s="24">
        <v>43919</v>
      </c>
      <c r="AW90">
        <v>79.63</v>
      </c>
      <c r="AY90" s="24">
        <v>43919</v>
      </c>
      <c r="AZ90">
        <v>65.62</v>
      </c>
      <c r="BB90" s="24">
        <v>43919</v>
      </c>
      <c r="BC90">
        <v>60.71</v>
      </c>
      <c r="BE90" s="24">
        <v>43919</v>
      </c>
      <c r="BF90">
        <v>100</v>
      </c>
    </row>
    <row r="91" spans="1:58" x14ac:dyDescent="0.3">
      <c r="A91" s="1">
        <v>43992</v>
      </c>
      <c r="B91" s="2">
        <v>6329.13</v>
      </c>
      <c r="C91" s="7">
        <v>96.660405021533947</v>
      </c>
      <c r="D91" s="39">
        <v>-1.0406756644966749E-3</v>
      </c>
      <c r="E91">
        <f>VLOOKUP(Tabella27[[#This Row],[DATA]],Tabella28[], 2, 0)</f>
        <v>3945.3510000000001</v>
      </c>
      <c r="F91">
        <f>VLOOKUP(Tabella27[[#This Row],[DATA]],Tabella28[], 3, 0)</f>
        <v>17.388000000000002</v>
      </c>
      <c r="G91">
        <f>VLOOKUP(Tabella27[[#This Row],[DATA]],Tabella28[], 4, 0)</f>
        <v>15.287000000000001</v>
      </c>
      <c r="H91">
        <f>VLOOKUP(Tabella27[[#This Row],[DATA]],Tabella28[], 5, 0)</f>
        <v>573.40099999999995</v>
      </c>
      <c r="I91">
        <f>VLOOKUP(Tabella27[[#This Row],[DATA]],Tabella28[], 6, 0)</f>
        <v>2.4039999999999999</v>
      </c>
      <c r="J91">
        <f>VLOOKUP(Tabella27[[#This Row],[DATA]],Tabella28[], 7, 0)</f>
        <v>2.08</v>
      </c>
      <c r="K91">
        <f>VLOOKUP(Tabella27[[#This Row],[DATA]],Tabella28[], 8, 0)</f>
        <v>0.82</v>
      </c>
      <c r="L91">
        <f>VLOOKUP(Tabella27[[#This Row],[DATA]],Tabella28[], 9, 0)</f>
        <v>6.4359999999999999</v>
      </c>
      <c r="M91">
        <f>VLOOKUP(Tabella27[[#This Row],[DATA]],Tabella28[], 10, 0)</f>
        <v>80.27</v>
      </c>
      <c r="N91">
        <f>VLOOKUP(Tabella27[[#This Row],[DATA]],Tabella28[], 11, 0)</f>
        <v>0</v>
      </c>
      <c r="O91">
        <f>VLOOKUP(Tabella27[[#This Row],[DATA]],Tabella28[], 12, 0)</f>
        <v>0</v>
      </c>
      <c r="P91">
        <f>VLOOKUP(Tabella27[[#This Row],[DATA]],Tabella28[], 13, 0)</f>
        <v>30.408999999999999</v>
      </c>
      <c r="Q91">
        <f>VLOOKUP(Tabella27[[#This Row],[DATA]],Tabella28[], 14, 0)</f>
        <v>0.63400000000000001</v>
      </c>
      <c r="R91">
        <f>VLOOKUP(Tabella27[[#This Row],[DATA]],Tabella28[], 15, 0)</f>
        <v>2.8000000000000001E-2</v>
      </c>
      <c r="S91">
        <f>VLOOKUP(Tabella27[[#This Row],[DATA]],Tabella28[], 16, 0)</f>
        <v>0</v>
      </c>
      <c r="T91">
        <f>VLOOKUP(Tabella27[[#This Row],[DATA]],Tabella28[], 17, 0)</f>
        <v>0</v>
      </c>
      <c r="U91">
        <f>VLOOKUP(Tabella27[[#This Row],[DATA]],Tabella28[], 18, 0)</f>
        <v>0</v>
      </c>
      <c r="V91">
        <f>VLOOKUP(Tabella27[[#This Row],[DATA]],Tabella23[], 2, 0)</f>
        <v>73.150000000000006</v>
      </c>
      <c r="W91">
        <f>VLOOKUP(Tabella27[[#This Row],[DATA]],Tabella25[], 2, 0)</f>
        <v>66.959999999999994</v>
      </c>
      <c r="X91">
        <f>VLOOKUP(Tabella27[[#This Row],[DATA]],Tabella24[], 2, 0)</f>
        <v>71.09</v>
      </c>
      <c r="Y91">
        <f>VLOOKUP(Tabella27[[#This Row],[DATA]],Tabella26[], 2, 0)</f>
        <v>100</v>
      </c>
      <c r="Z91">
        <v>0</v>
      </c>
      <c r="AA91">
        <v>0</v>
      </c>
      <c r="AC91" s="23">
        <v>43950</v>
      </c>
      <c r="AD91" s="16">
        <v>2548.2240000000002</v>
      </c>
      <c r="AE91" s="16">
        <v>79.903999999999996</v>
      </c>
      <c r="AF91" s="16">
        <v>67.581999999999994</v>
      </c>
      <c r="AG91" s="16">
        <v>382.92200000000003</v>
      </c>
      <c r="AH91" s="16">
        <v>11.304</v>
      </c>
      <c r="AI91" s="16">
        <v>10.361000000000001</v>
      </c>
      <c r="AJ91" s="16">
        <v>0.97</v>
      </c>
      <c r="AK91" s="16">
        <v>33.515999999999998</v>
      </c>
      <c r="AL91" s="16">
        <v>227.55699999999999</v>
      </c>
      <c r="AM91" s="16"/>
      <c r="AN91" s="16"/>
      <c r="AO91" s="16">
        <v>9.99</v>
      </c>
      <c r="AP91" s="16">
        <v>0.503</v>
      </c>
      <c r="AQ91" s="16">
        <v>0.21099999999999999</v>
      </c>
      <c r="AR91" s="16"/>
      <c r="AS91" s="16"/>
      <c r="AT91" s="17"/>
      <c r="AV91" s="24">
        <v>43920</v>
      </c>
      <c r="AW91">
        <v>79.63</v>
      </c>
      <c r="AY91" s="24">
        <v>43920</v>
      </c>
      <c r="AZ91">
        <v>65.62</v>
      </c>
      <c r="BB91" s="24">
        <v>43920</v>
      </c>
      <c r="BC91">
        <v>60.71</v>
      </c>
      <c r="BE91" s="24">
        <v>43920</v>
      </c>
      <c r="BF91">
        <v>100</v>
      </c>
    </row>
    <row r="92" spans="1:58" x14ac:dyDescent="0.3">
      <c r="A92" s="3">
        <v>43993</v>
      </c>
      <c r="B92" s="4">
        <v>6076.7</v>
      </c>
      <c r="C92" s="8">
        <v>92.805217019456919</v>
      </c>
      <c r="D92" s="38">
        <v>-4.0701000481005827E-2</v>
      </c>
      <c r="E92">
        <f>VLOOKUP(Tabella27[[#This Row],[DATA]],Tabella28[], 2, 0)</f>
        <v>3960.1149999999998</v>
      </c>
      <c r="F92">
        <f>VLOOKUP(Tabella27[[#This Row],[DATA]],Tabella28[], 3, 0)</f>
        <v>14.763999999999999</v>
      </c>
      <c r="G92">
        <f>VLOOKUP(Tabella27[[#This Row],[DATA]],Tabella28[], 4, 0)</f>
        <v>14.804</v>
      </c>
      <c r="H92">
        <f>VLOOKUP(Tabella27[[#This Row],[DATA]],Tabella28[], 5, 0)</f>
        <v>574.51499999999999</v>
      </c>
      <c r="I92">
        <f>VLOOKUP(Tabella27[[#This Row],[DATA]],Tabella28[], 6, 0)</f>
        <v>1.1140000000000001</v>
      </c>
      <c r="J92">
        <f>VLOOKUP(Tabella27[[#This Row],[DATA]],Tabella28[], 7, 0)</f>
        <v>1.9670000000000001</v>
      </c>
      <c r="K92">
        <f>VLOOKUP(Tabella27[[#This Row],[DATA]],Tabella28[], 8, 0)</f>
        <v>0.82</v>
      </c>
      <c r="L92">
        <f>VLOOKUP(Tabella27[[#This Row],[DATA]],Tabella28[], 9, 0)</f>
        <v>5.718</v>
      </c>
      <c r="M92">
        <f>VLOOKUP(Tabella27[[#This Row],[DATA]],Tabella28[], 10, 0)</f>
        <v>75.930000000000007</v>
      </c>
      <c r="N92">
        <f>VLOOKUP(Tabella27[[#This Row],[DATA]],Tabella28[], 11, 0)</f>
        <v>0</v>
      </c>
      <c r="O92">
        <f>VLOOKUP(Tabella27[[#This Row],[DATA]],Tabella28[], 12, 0)</f>
        <v>0</v>
      </c>
      <c r="P92">
        <f>VLOOKUP(Tabella27[[#This Row],[DATA]],Tabella28[], 13, 0)</f>
        <v>31.015000000000001</v>
      </c>
      <c r="Q92">
        <f>VLOOKUP(Tabella27[[#This Row],[DATA]],Tabella28[], 14, 0)</f>
        <v>0.60599999999999998</v>
      </c>
      <c r="R92">
        <f>VLOOKUP(Tabella27[[#This Row],[DATA]],Tabella28[], 15, 0)</f>
        <v>2.7E-2</v>
      </c>
      <c r="S92">
        <f>VLOOKUP(Tabella27[[#This Row],[DATA]],Tabella28[], 16, 0)</f>
        <v>0</v>
      </c>
      <c r="T92">
        <f>VLOOKUP(Tabella27[[#This Row],[DATA]],Tabella28[], 17, 0)</f>
        <v>0</v>
      </c>
      <c r="U92">
        <f>VLOOKUP(Tabella27[[#This Row],[DATA]],Tabella28[], 18, 0)</f>
        <v>0</v>
      </c>
      <c r="V92">
        <f>VLOOKUP(Tabella27[[#This Row],[DATA]],Tabella23[], 2, 0)</f>
        <v>73.150000000000006</v>
      </c>
      <c r="W92">
        <f>VLOOKUP(Tabella27[[#This Row],[DATA]],Tabella25[], 2, 0)</f>
        <v>66.959999999999994</v>
      </c>
      <c r="X92">
        <f>VLOOKUP(Tabella27[[#This Row],[DATA]],Tabella24[], 2, 0)</f>
        <v>71.09</v>
      </c>
      <c r="Y92">
        <f>VLOOKUP(Tabella27[[#This Row],[DATA]],Tabella26[], 2, 0)</f>
        <v>100</v>
      </c>
      <c r="Z92">
        <v>0</v>
      </c>
      <c r="AA92">
        <v>0</v>
      </c>
      <c r="AC92" s="23">
        <v>43951</v>
      </c>
      <c r="AD92" s="14">
        <v>2621.002</v>
      </c>
      <c r="AE92" s="14">
        <v>72.778000000000006</v>
      </c>
      <c r="AF92" s="14">
        <v>67.155000000000001</v>
      </c>
      <c r="AG92" s="14">
        <v>392.24599999999998</v>
      </c>
      <c r="AH92" s="14">
        <v>9.3249999999999993</v>
      </c>
      <c r="AI92" s="14">
        <v>10.260999999999999</v>
      </c>
      <c r="AJ92" s="14">
        <v>0.96</v>
      </c>
      <c r="AK92" s="14">
        <v>32.606999999999999</v>
      </c>
      <c r="AL92" s="14">
        <v>222.32300000000001</v>
      </c>
      <c r="AM92" s="14"/>
      <c r="AN92" s="14"/>
      <c r="AO92" s="14">
        <v>10.573</v>
      </c>
      <c r="AP92" s="14">
        <v>0.58299999999999996</v>
      </c>
      <c r="AQ92" s="14">
        <v>0.186</v>
      </c>
      <c r="AR92" s="14"/>
      <c r="AS92" s="14"/>
      <c r="AT92" s="15"/>
      <c r="AV92" s="24">
        <v>43921</v>
      </c>
      <c r="AW92">
        <v>79.63</v>
      </c>
      <c r="AY92" s="24">
        <v>43921</v>
      </c>
      <c r="AZ92">
        <v>65.62</v>
      </c>
      <c r="BB92" s="24">
        <v>43921</v>
      </c>
      <c r="BC92">
        <v>60.71</v>
      </c>
      <c r="BE92" s="24">
        <v>43921</v>
      </c>
      <c r="BF92">
        <v>100</v>
      </c>
    </row>
    <row r="93" spans="1:58" x14ac:dyDescent="0.3">
      <c r="A93" s="1">
        <v>43994</v>
      </c>
      <c r="B93" s="2">
        <v>6105.18</v>
      </c>
      <c r="C93" s="7">
        <v>93.240172271602674</v>
      </c>
      <c r="D93" s="39">
        <v>4.675805686568002E-3</v>
      </c>
      <c r="E93">
        <f>VLOOKUP(Tabella27[[#This Row],[DATA]],Tabella28[], 2, 0)</f>
        <v>3975.5680000000002</v>
      </c>
      <c r="F93">
        <f>VLOOKUP(Tabella27[[#This Row],[DATA]],Tabella28[], 3, 0)</f>
        <v>15.452999999999999</v>
      </c>
      <c r="G93">
        <f>VLOOKUP(Tabella27[[#This Row],[DATA]],Tabella28[], 4, 0)</f>
        <v>14.686</v>
      </c>
      <c r="H93">
        <f>VLOOKUP(Tabella27[[#This Row],[DATA]],Tabella28[], 5, 0)</f>
        <v>576.43499999999995</v>
      </c>
      <c r="I93">
        <f>VLOOKUP(Tabella27[[#This Row],[DATA]],Tabella28[], 6, 0)</f>
        <v>1.921</v>
      </c>
      <c r="J93">
        <f>VLOOKUP(Tabella27[[#This Row],[DATA]],Tabella28[], 7, 0)</f>
        <v>1.7010000000000001</v>
      </c>
      <c r="K93">
        <f>VLOOKUP(Tabella27[[#This Row],[DATA]],Tabella28[], 8, 0)</f>
        <v>0.83</v>
      </c>
      <c r="L93">
        <f>VLOOKUP(Tabella27[[#This Row],[DATA]],Tabella28[], 9, 0)</f>
        <v>5.7619999999999996</v>
      </c>
      <c r="M93">
        <f>VLOOKUP(Tabella27[[#This Row],[DATA]],Tabella28[], 10, 0)</f>
        <v>74.626000000000005</v>
      </c>
      <c r="N93">
        <f>VLOOKUP(Tabella27[[#This Row],[DATA]],Tabella28[], 11, 0)</f>
        <v>0</v>
      </c>
      <c r="O93">
        <f>VLOOKUP(Tabella27[[#This Row],[DATA]],Tabella28[], 12, 0)</f>
        <v>0</v>
      </c>
      <c r="P93">
        <f>VLOOKUP(Tabella27[[#This Row],[DATA]],Tabella28[], 13, 0)</f>
        <v>31.619</v>
      </c>
      <c r="Q93">
        <f>VLOOKUP(Tabella27[[#This Row],[DATA]],Tabella28[], 14, 0)</f>
        <v>0.60399999999999998</v>
      </c>
      <c r="R93">
        <f>VLOOKUP(Tabella27[[#This Row],[DATA]],Tabella28[], 15, 0)</f>
        <v>2.5999999999999999E-2</v>
      </c>
      <c r="S93">
        <f>VLOOKUP(Tabella27[[#This Row],[DATA]],Tabella28[], 16, 0)</f>
        <v>0</v>
      </c>
      <c r="T93">
        <f>VLOOKUP(Tabella27[[#This Row],[DATA]],Tabella28[], 17, 0)</f>
        <v>0</v>
      </c>
      <c r="U93">
        <f>VLOOKUP(Tabella27[[#This Row],[DATA]],Tabella28[], 18, 0)</f>
        <v>0</v>
      </c>
      <c r="V93">
        <f>VLOOKUP(Tabella27[[#This Row],[DATA]],Tabella23[], 2, 0)</f>
        <v>73.150000000000006</v>
      </c>
      <c r="W93">
        <f>VLOOKUP(Tabella27[[#This Row],[DATA]],Tabella25[], 2, 0)</f>
        <v>66.959999999999994</v>
      </c>
      <c r="X93">
        <f>VLOOKUP(Tabella27[[#This Row],[DATA]],Tabella24[], 2, 0)</f>
        <v>71.09</v>
      </c>
      <c r="Y93">
        <f>VLOOKUP(Tabella27[[#This Row],[DATA]],Tabella26[], 2, 0)</f>
        <v>100</v>
      </c>
      <c r="Z93">
        <v>0</v>
      </c>
      <c r="AA93">
        <v>0</v>
      </c>
      <c r="AC93" s="23">
        <v>43952</v>
      </c>
      <c r="AD93" s="16">
        <v>2690.35</v>
      </c>
      <c r="AE93" s="16">
        <v>69.347999999999999</v>
      </c>
      <c r="AF93" s="16">
        <v>66.629000000000005</v>
      </c>
      <c r="AG93" s="16">
        <v>402.50900000000001</v>
      </c>
      <c r="AH93" s="16">
        <v>10.263</v>
      </c>
      <c r="AI93" s="16">
        <v>9.5950000000000006</v>
      </c>
      <c r="AJ93" s="16">
        <v>0.95</v>
      </c>
      <c r="AK93" s="16">
        <v>31.931999999999999</v>
      </c>
      <c r="AL93" s="16">
        <v>215.857</v>
      </c>
      <c r="AM93" s="16"/>
      <c r="AN93" s="16"/>
      <c r="AO93" s="16">
        <v>11.146000000000001</v>
      </c>
      <c r="AP93" s="16">
        <v>0.57299999999999995</v>
      </c>
      <c r="AQ93" s="16">
        <v>0.16800000000000001</v>
      </c>
      <c r="AR93" s="16"/>
      <c r="AS93" s="16"/>
      <c r="AT93" s="17"/>
      <c r="AV93" s="24">
        <v>43922</v>
      </c>
      <c r="AW93">
        <v>79.63</v>
      </c>
      <c r="AY93" s="24">
        <v>43922</v>
      </c>
      <c r="AZ93">
        <v>65.62</v>
      </c>
      <c r="BB93" s="24">
        <v>43922</v>
      </c>
      <c r="BC93">
        <v>60.71</v>
      </c>
      <c r="BE93" s="24">
        <v>43922</v>
      </c>
      <c r="BF93">
        <v>100</v>
      </c>
    </row>
    <row r="94" spans="1:58" x14ac:dyDescent="0.3">
      <c r="A94" s="3">
        <v>43997</v>
      </c>
      <c r="B94" s="4">
        <v>6064.7</v>
      </c>
      <c r="C94" s="8">
        <v>92.621949357035945</v>
      </c>
      <c r="D94" s="38">
        <v>-6.6525141233835976E-3</v>
      </c>
      <c r="E94">
        <f>VLOOKUP(Tabella27[[#This Row],[DATA]],Tabella28[], 2, 0)</f>
        <v>4015.5340000000001</v>
      </c>
      <c r="F94">
        <f>VLOOKUP(Tabella27[[#This Row],[DATA]],Tabella28[], 3, 0)</f>
        <v>15.116</v>
      </c>
      <c r="G94">
        <f>VLOOKUP(Tabella27[[#This Row],[DATA]],Tabella28[], 4, 0)</f>
        <v>14.938000000000001</v>
      </c>
      <c r="H94">
        <f>VLOOKUP(Tabella27[[#This Row],[DATA]],Tabella28[], 5, 0)</f>
        <v>578.82500000000005</v>
      </c>
      <c r="I94">
        <f>VLOOKUP(Tabella27[[#This Row],[DATA]],Tabella28[], 6, 0)</f>
        <v>0.42499999999999999</v>
      </c>
      <c r="J94">
        <f>VLOOKUP(Tabella27[[#This Row],[DATA]],Tabella28[], 7, 0)</f>
        <v>1.5309999999999999</v>
      </c>
      <c r="K94">
        <f>VLOOKUP(Tabella27[[#This Row],[DATA]],Tabella28[], 8, 0)</f>
        <v>0.87</v>
      </c>
      <c r="L94">
        <f>VLOOKUP(Tabella27[[#This Row],[DATA]],Tabella28[], 9, 0)</f>
        <v>5.6449999999999996</v>
      </c>
      <c r="M94">
        <f>VLOOKUP(Tabella27[[#This Row],[DATA]],Tabella28[], 10, 0)</f>
        <v>71.400000000000006</v>
      </c>
      <c r="N94">
        <f>VLOOKUP(Tabella27[[#This Row],[DATA]],Tabella28[], 11, 0)</f>
        <v>0</v>
      </c>
      <c r="O94">
        <f>VLOOKUP(Tabella27[[#This Row],[DATA]],Tabella28[], 12, 0)</f>
        <v>0</v>
      </c>
      <c r="P94">
        <f>VLOOKUP(Tabella27[[#This Row],[DATA]],Tabella28[], 13, 0)</f>
        <v>33.191000000000003</v>
      </c>
      <c r="Q94">
        <f>VLOOKUP(Tabella27[[#This Row],[DATA]],Tabella28[], 14, 0)</f>
        <v>0.54</v>
      </c>
      <c r="R94">
        <f>VLOOKUP(Tabella27[[#This Row],[DATA]],Tabella28[], 15, 0)</f>
        <v>2.5999999999999999E-2</v>
      </c>
      <c r="S94">
        <f>VLOOKUP(Tabella27[[#This Row],[DATA]],Tabella28[], 16, 0)</f>
        <v>0</v>
      </c>
      <c r="T94">
        <f>VLOOKUP(Tabella27[[#This Row],[DATA]],Tabella28[], 17, 0)</f>
        <v>0</v>
      </c>
      <c r="U94">
        <f>VLOOKUP(Tabella27[[#This Row],[DATA]],Tabella28[], 18, 0)</f>
        <v>0</v>
      </c>
      <c r="V94">
        <f>VLOOKUP(Tabella27[[#This Row],[DATA]],Tabella23[], 2, 0)</f>
        <v>71.3</v>
      </c>
      <c r="W94">
        <f>VLOOKUP(Tabella27[[#This Row],[DATA]],Tabella25[], 2, 0)</f>
        <v>65.77</v>
      </c>
      <c r="X94">
        <f>VLOOKUP(Tabella27[[#This Row],[DATA]],Tabella24[], 2, 0)</f>
        <v>70.05</v>
      </c>
      <c r="Y94">
        <f>VLOOKUP(Tabella27[[#This Row],[DATA]],Tabella26[], 2, 0)</f>
        <v>100</v>
      </c>
      <c r="Z94">
        <v>0</v>
      </c>
      <c r="AA94">
        <v>1</v>
      </c>
      <c r="AC94" s="23">
        <v>43953</v>
      </c>
      <c r="AD94" s="14">
        <v>2737.7060000000001</v>
      </c>
      <c r="AE94" s="14">
        <v>47.356000000000002</v>
      </c>
      <c r="AF94" s="14">
        <v>65.510999999999996</v>
      </c>
      <c r="AG94" s="14">
        <v>411.08600000000001</v>
      </c>
      <c r="AH94" s="14">
        <v>8.577</v>
      </c>
      <c r="AI94" s="14">
        <v>9.1110000000000007</v>
      </c>
      <c r="AJ94" s="14">
        <v>0.91</v>
      </c>
      <c r="AK94" s="14">
        <v>30.318999999999999</v>
      </c>
      <c r="AL94" s="14">
        <v>210.828</v>
      </c>
      <c r="AM94" s="14"/>
      <c r="AN94" s="14"/>
      <c r="AO94" s="14">
        <v>11.557</v>
      </c>
      <c r="AP94" s="14">
        <v>0.41099999999999998</v>
      </c>
      <c r="AQ94" s="14">
        <v>0.157</v>
      </c>
      <c r="AR94" s="14"/>
      <c r="AS94" s="14"/>
      <c r="AT94" s="15"/>
      <c r="AV94" s="24">
        <v>43923</v>
      </c>
      <c r="AW94">
        <v>79.63</v>
      </c>
      <c r="AY94" s="24">
        <v>43923</v>
      </c>
      <c r="AZ94">
        <v>65.62</v>
      </c>
      <c r="BB94" s="24">
        <v>43923</v>
      </c>
      <c r="BC94">
        <v>60.71</v>
      </c>
      <c r="BE94" s="24">
        <v>43923</v>
      </c>
      <c r="BF94">
        <v>100</v>
      </c>
    </row>
    <row r="95" spans="1:58" x14ac:dyDescent="0.3">
      <c r="A95" s="1">
        <v>43998</v>
      </c>
      <c r="B95" s="2">
        <v>6242.79</v>
      </c>
      <c r="C95" s="7">
        <v>95.341794190415101</v>
      </c>
      <c r="D95" s="39">
        <v>2.8942120805529815E-2</v>
      </c>
      <c r="E95">
        <f>VLOOKUP(Tabella27[[#This Row],[DATA]],Tabella28[], 2, 0)</f>
        <v>4031.4119999999998</v>
      </c>
      <c r="F95">
        <f>VLOOKUP(Tabella27[[#This Row],[DATA]],Tabella28[], 3, 0)</f>
        <v>15.878</v>
      </c>
      <c r="G95">
        <f>VLOOKUP(Tabella27[[#This Row],[DATA]],Tabella28[], 4, 0)</f>
        <v>14.779</v>
      </c>
      <c r="H95">
        <f>VLOOKUP(Tabella27[[#This Row],[DATA]],Tabella28[], 5, 0)</f>
        <v>580.58500000000004</v>
      </c>
      <c r="I95">
        <f>VLOOKUP(Tabella27[[#This Row],[DATA]],Tabella28[], 6, 0)</f>
        <v>1.7589999999999999</v>
      </c>
      <c r="J95">
        <f>VLOOKUP(Tabella27[[#This Row],[DATA]],Tabella28[], 7, 0)</f>
        <v>1.37</v>
      </c>
      <c r="K95">
        <f>VLOOKUP(Tabella27[[#This Row],[DATA]],Tabella28[], 8, 0)</f>
        <v>0.88</v>
      </c>
      <c r="L95">
        <f>VLOOKUP(Tabella27[[#This Row],[DATA]],Tabella28[], 9, 0)</f>
        <v>5.5419999999999998</v>
      </c>
      <c r="M95">
        <f>VLOOKUP(Tabella27[[#This Row],[DATA]],Tabella28[], 10, 0)</f>
        <v>71.298000000000002</v>
      </c>
      <c r="N95">
        <f>VLOOKUP(Tabella27[[#This Row],[DATA]],Tabella28[], 11, 0)</f>
        <v>0</v>
      </c>
      <c r="O95">
        <f>VLOOKUP(Tabella27[[#This Row],[DATA]],Tabella28[], 12, 0)</f>
        <v>0</v>
      </c>
      <c r="P95">
        <f>VLOOKUP(Tabella27[[#This Row],[DATA]],Tabella28[], 13, 0)</f>
        <v>33.832000000000001</v>
      </c>
      <c r="Q95">
        <f>VLOOKUP(Tabella27[[#This Row],[DATA]],Tabella28[], 14, 0)</f>
        <v>0.64100000000000001</v>
      </c>
      <c r="R95">
        <f>VLOOKUP(Tabella27[[#This Row],[DATA]],Tabella28[], 15, 0)</f>
        <v>2.5000000000000001E-2</v>
      </c>
      <c r="S95">
        <f>VLOOKUP(Tabella27[[#This Row],[DATA]],Tabella28[], 16, 0)</f>
        <v>0</v>
      </c>
      <c r="T95">
        <f>VLOOKUP(Tabella27[[#This Row],[DATA]],Tabella28[], 17, 0)</f>
        <v>0</v>
      </c>
      <c r="U95">
        <f>VLOOKUP(Tabella27[[#This Row],[DATA]],Tabella28[], 18, 0)</f>
        <v>0</v>
      </c>
      <c r="V95">
        <f>VLOOKUP(Tabella27[[#This Row],[DATA]],Tabella23[], 2, 0)</f>
        <v>71.3</v>
      </c>
      <c r="W95">
        <f>VLOOKUP(Tabella27[[#This Row],[DATA]],Tabella25[], 2, 0)</f>
        <v>65.77</v>
      </c>
      <c r="X95">
        <f>VLOOKUP(Tabella27[[#This Row],[DATA]],Tabella24[], 2, 0)</f>
        <v>70.05</v>
      </c>
      <c r="Y95">
        <f>VLOOKUP(Tabella27[[#This Row],[DATA]],Tabella26[], 2, 0)</f>
        <v>100</v>
      </c>
      <c r="Z95">
        <v>0</v>
      </c>
      <c r="AA95">
        <v>0</v>
      </c>
      <c r="AC95" s="23">
        <v>43954</v>
      </c>
      <c r="AD95" s="16">
        <v>2781.3519999999999</v>
      </c>
      <c r="AE95" s="16">
        <v>43.646000000000001</v>
      </c>
      <c r="AF95" s="16">
        <v>64.471999999999994</v>
      </c>
      <c r="AG95" s="16">
        <v>414.79500000000002</v>
      </c>
      <c r="AH95" s="16">
        <v>3.7090000000000001</v>
      </c>
      <c r="AI95" s="16">
        <v>8.8780000000000001</v>
      </c>
      <c r="AJ95" s="16">
        <v>0.87</v>
      </c>
      <c r="AK95" s="16">
        <v>29.454000000000001</v>
      </c>
      <c r="AL95" s="16">
        <v>208.01300000000001</v>
      </c>
      <c r="AM95" s="16"/>
      <c r="AN95" s="16">
        <v>140.982</v>
      </c>
      <c r="AO95" s="16">
        <v>11.936</v>
      </c>
      <c r="AP95" s="16">
        <v>0.379</v>
      </c>
      <c r="AQ95" s="16">
        <v>0.14899999999999999</v>
      </c>
      <c r="AR95" s="16"/>
      <c r="AS95" s="16"/>
      <c r="AT95" s="17"/>
      <c r="AV95" s="24">
        <v>43924</v>
      </c>
      <c r="AW95">
        <v>79.63</v>
      </c>
      <c r="AY95" s="24">
        <v>43924</v>
      </c>
      <c r="AZ95">
        <v>65.62</v>
      </c>
      <c r="BB95" s="24">
        <v>43924</v>
      </c>
      <c r="BC95">
        <v>60.71</v>
      </c>
      <c r="BE95" s="24">
        <v>43924</v>
      </c>
      <c r="BF95">
        <v>100</v>
      </c>
    </row>
    <row r="96" spans="1:58" x14ac:dyDescent="0.3">
      <c r="A96" s="3">
        <v>43999</v>
      </c>
      <c r="B96" s="4">
        <v>6253.25</v>
      </c>
      <c r="C96" s="8">
        <v>95.501542502825373</v>
      </c>
      <c r="D96" s="38">
        <v>1.6741307555084072E-3</v>
      </c>
      <c r="E96">
        <f>VLOOKUP(Tabella27[[#This Row],[DATA]],Tabella28[], 2, 0)</f>
        <v>4046.0590000000002</v>
      </c>
      <c r="F96">
        <f>VLOOKUP(Tabella27[[#This Row],[DATA]],Tabella28[], 3, 0)</f>
        <v>14.647</v>
      </c>
      <c r="G96">
        <f>VLOOKUP(Tabella27[[#This Row],[DATA]],Tabella28[], 4, 0)</f>
        <v>14.387</v>
      </c>
      <c r="H96">
        <f>VLOOKUP(Tabella27[[#This Row],[DATA]],Tabella28[], 5, 0)</f>
        <v>582.197</v>
      </c>
      <c r="I96">
        <f>VLOOKUP(Tabella27[[#This Row],[DATA]],Tabella28[], 6, 0)</f>
        <v>1.613</v>
      </c>
      <c r="J96">
        <f>VLOOKUP(Tabella27[[#This Row],[DATA]],Tabella28[], 7, 0)</f>
        <v>1.2569999999999999</v>
      </c>
      <c r="K96">
        <f>VLOOKUP(Tabella27[[#This Row],[DATA]],Tabella28[], 8, 0)</f>
        <v>0.88</v>
      </c>
      <c r="L96">
        <f>VLOOKUP(Tabella27[[#This Row],[DATA]],Tabella28[], 9, 0)</f>
        <v>5.234</v>
      </c>
      <c r="M96">
        <f>VLOOKUP(Tabella27[[#This Row],[DATA]],Tabella28[], 10, 0)</f>
        <v>69.186000000000007</v>
      </c>
      <c r="N96">
        <f>VLOOKUP(Tabella27[[#This Row],[DATA]],Tabella28[], 11, 0)</f>
        <v>0</v>
      </c>
      <c r="O96">
        <f>VLOOKUP(Tabella27[[#This Row],[DATA]],Tabella28[], 12, 0)</f>
        <v>0</v>
      </c>
      <c r="P96">
        <f>VLOOKUP(Tabella27[[#This Row],[DATA]],Tabella28[], 13, 0)</f>
        <v>34.478000000000002</v>
      </c>
      <c r="Q96">
        <f>VLOOKUP(Tabella27[[#This Row],[DATA]],Tabella28[], 14, 0)</f>
        <v>0.64600000000000002</v>
      </c>
      <c r="R96">
        <f>VLOOKUP(Tabella27[[#This Row],[DATA]],Tabella28[], 15, 0)</f>
        <v>2.5000000000000001E-2</v>
      </c>
      <c r="S96">
        <f>VLOOKUP(Tabella27[[#This Row],[DATA]],Tabella28[], 16, 0)</f>
        <v>0</v>
      </c>
      <c r="T96">
        <f>VLOOKUP(Tabella27[[#This Row],[DATA]],Tabella28[], 17, 0)</f>
        <v>0</v>
      </c>
      <c r="U96">
        <f>VLOOKUP(Tabella27[[#This Row],[DATA]],Tabella28[], 18, 0)</f>
        <v>0</v>
      </c>
      <c r="V96">
        <f>VLOOKUP(Tabella27[[#This Row],[DATA]],Tabella23[], 2, 0)</f>
        <v>71.3</v>
      </c>
      <c r="W96">
        <f>VLOOKUP(Tabella27[[#This Row],[DATA]],Tabella25[], 2, 0)</f>
        <v>65.77</v>
      </c>
      <c r="X96">
        <f>VLOOKUP(Tabella27[[#This Row],[DATA]],Tabella24[], 2, 0)</f>
        <v>70.05</v>
      </c>
      <c r="Y96">
        <f>VLOOKUP(Tabella27[[#This Row],[DATA]],Tabella26[], 2, 0)</f>
        <v>100</v>
      </c>
      <c r="Z96">
        <v>0</v>
      </c>
      <c r="AA96">
        <v>0</v>
      </c>
      <c r="AC96" s="23">
        <v>43955</v>
      </c>
      <c r="AD96" s="14">
        <v>2830.951</v>
      </c>
      <c r="AE96" s="14">
        <v>49.598999999999997</v>
      </c>
      <c r="AF96" s="14">
        <v>61.704999999999998</v>
      </c>
      <c r="AG96" s="14">
        <v>418.798</v>
      </c>
      <c r="AH96" s="14">
        <v>4.0030000000000001</v>
      </c>
      <c r="AI96" s="14">
        <v>8.7739999999999991</v>
      </c>
      <c r="AJ96" s="14">
        <v>0.82</v>
      </c>
      <c r="AK96" s="14">
        <v>28.384</v>
      </c>
      <c r="AL96" s="14">
        <v>206.679</v>
      </c>
      <c r="AM96" s="14"/>
      <c r="AN96" s="14"/>
      <c r="AO96" s="14">
        <v>12.358000000000001</v>
      </c>
      <c r="AP96" s="14">
        <v>0.42199999999999999</v>
      </c>
      <c r="AQ96" s="14">
        <v>0.13400000000000001</v>
      </c>
      <c r="AR96" s="14"/>
      <c r="AS96" s="14"/>
      <c r="AT96" s="15"/>
      <c r="AV96" s="24">
        <v>43925</v>
      </c>
      <c r="AW96">
        <v>79.63</v>
      </c>
      <c r="AY96" s="24">
        <v>43925</v>
      </c>
      <c r="AZ96">
        <v>65.62</v>
      </c>
      <c r="BB96" s="24">
        <v>43925</v>
      </c>
      <c r="BC96">
        <v>60.71</v>
      </c>
      <c r="BE96" s="24">
        <v>43925</v>
      </c>
      <c r="BF96">
        <v>100</v>
      </c>
    </row>
    <row r="97" spans="1:58" x14ac:dyDescent="0.3">
      <c r="A97" s="1">
        <v>44000</v>
      </c>
      <c r="B97" s="2">
        <v>6224.07</v>
      </c>
      <c r="C97" s="7">
        <v>95.055896637038387</v>
      </c>
      <c r="D97" s="39">
        <v>-4.6772949956830311E-3</v>
      </c>
      <c r="E97">
        <f>VLOOKUP(Tabella27[[#This Row],[DATA]],Tabella28[], 2, 0)</f>
        <v>4061.0129999999999</v>
      </c>
      <c r="F97">
        <f>VLOOKUP(Tabella27[[#This Row],[DATA]],Tabella28[], 3, 0)</f>
        <v>14.954000000000001</v>
      </c>
      <c r="G97">
        <f>VLOOKUP(Tabella27[[#This Row],[DATA]],Tabella28[], 4, 0)</f>
        <v>14.414</v>
      </c>
      <c r="H97">
        <f>VLOOKUP(Tabella27[[#This Row],[DATA]],Tabella28[], 5, 0)</f>
        <v>583.17999999999995</v>
      </c>
      <c r="I97">
        <f>VLOOKUP(Tabella27[[#This Row],[DATA]],Tabella28[], 6, 0)</f>
        <v>0.98199999999999998</v>
      </c>
      <c r="J97">
        <f>VLOOKUP(Tabella27[[#This Row],[DATA]],Tabella28[], 7, 0)</f>
        <v>1.238</v>
      </c>
      <c r="K97">
        <f>VLOOKUP(Tabella27[[#This Row],[DATA]],Tabella28[], 8, 0)</f>
        <v>0.88</v>
      </c>
      <c r="L97">
        <f>VLOOKUP(Tabella27[[#This Row],[DATA]],Tabella28[], 9, 0)</f>
        <v>5.1609999999999996</v>
      </c>
      <c r="M97">
        <f>VLOOKUP(Tabella27[[#This Row],[DATA]],Tabella28[], 10, 0)</f>
        <v>66.855000000000004</v>
      </c>
      <c r="N97">
        <f>VLOOKUP(Tabella27[[#This Row],[DATA]],Tabella28[], 11, 0)</f>
        <v>0</v>
      </c>
      <c r="O97">
        <f>VLOOKUP(Tabella27[[#This Row],[DATA]],Tabella28[], 12, 0)</f>
        <v>0</v>
      </c>
      <c r="P97">
        <f>VLOOKUP(Tabella27[[#This Row],[DATA]],Tabella28[], 13, 0)</f>
        <v>35.158000000000001</v>
      </c>
      <c r="Q97">
        <f>VLOOKUP(Tabella27[[#This Row],[DATA]],Tabella28[], 14, 0)</f>
        <v>0.68</v>
      </c>
      <c r="R97">
        <f>VLOOKUP(Tabella27[[#This Row],[DATA]],Tabella28[], 15, 0)</f>
        <v>2.4E-2</v>
      </c>
      <c r="S97">
        <f>VLOOKUP(Tabella27[[#This Row],[DATA]],Tabella28[], 16, 0)</f>
        <v>0</v>
      </c>
      <c r="T97">
        <f>VLOOKUP(Tabella27[[#This Row],[DATA]],Tabella28[], 17, 0)</f>
        <v>0</v>
      </c>
      <c r="U97">
        <f>VLOOKUP(Tabella27[[#This Row],[DATA]],Tabella28[], 18, 0)</f>
        <v>0</v>
      </c>
      <c r="V97">
        <f>VLOOKUP(Tabella27[[#This Row],[DATA]],Tabella23[], 2, 0)</f>
        <v>71.3</v>
      </c>
      <c r="W97">
        <f>VLOOKUP(Tabella27[[#This Row],[DATA]],Tabella25[], 2, 0)</f>
        <v>65.77</v>
      </c>
      <c r="X97">
        <f>VLOOKUP(Tabella27[[#This Row],[DATA]],Tabella24[], 2, 0)</f>
        <v>70.05</v>
      </c>
      <c r="Y97">
        <f>VLOOKUP(Tabella27[[#This Row],[DATA]],Tabella26[], 2, 0)</f>
        <v>100</v>
      </c>
      <c r="Z97">
        <v>0</v>
      </c>
      <c r="AA97">
        <v>0</v>
      </c>
      <c r="AC97" s="23">
        <v>43956</v>
      </c>
      <c r="AD97" s="16">
        <v>2885.0360000000001</v>
      </c>
      <c r="AE97" s="16">
        <v>54.085000000000001</v>
      </c>
      <c r="AF97" s="16">
        <v>59.530999999999999</v>
      </c>
      <c r="AG97" s="16">
        <v>429.42700000000002</v>
      </c>
      <c r="AH97" s="16">
        <v>10.629</v>
      </c>
      <c r="AI97" s="16">
        <v>8.2579999999999991</v>
      </c>
      <c r="AJ97" s="16">
        <v>0.8</v>
      </c>
      <c r="AK97" s="16">
        <v>27.475000000000001</v>
      </c>
      <c r="AL97" s="16">
        <v>201.196</v>
      </c>
      <c r="AM97" s="16"/>
      <c r="AN97" s="16"/>
      <c r="AO97" s="16">
        <v>12.832000000000001</v>
      </c>
      <c r="AP97" s="16">
        <v>0.47399999999999998</v>
      </c>
      <c r="AQ97" s="16">
        <v>0.125</v>
      </c>
      <c r="AR97" s="16"/>
      <c r="AS97" s="16"/>
      <c r="AT97" s="17"/>
      <c r="AV97" s="24">
        <v>43926</v>
      </c>
      <c r="AW97">
        <v>79.63</v>
      </c>
      <c r="AY97" s="24">
        <v>43926</v>
      </c>
      <c r="AZ97">
        <v>65.62</v>
      </c>
      <c r="BB97" s="24">
        <v>43926</v>
      </c>
      <c r="BC97">
        <v>60.71</v>
      </c>
      <c r="BE97" s="24">
        <v>43926</v>
      </c>
      <c r="BF97">
        <v>100</v>
      </c>
    </row>
    <row r="98" spans="1:58" x14ac:dyDescent="0.3">
      <c r="A98" s="3">
        <v>44001</v>
      </c>
      <c r="B98" s="4">
        <v>6292.6</v>
      </c>
      <c r="C98" s="8">
        <v>96.102507712514125</v>
      </c>
      <c r="D98" s="38">
        <v>1.0950306236423299E-2</v>
      </c>
      <c r="E98">
        <f>VLOOKUP(Tabella27[[#This Row],[DATA]],Tabella28[], 2, 0)</f>
        <v>4075.44</v>
      </c>
      <c r="F98">
        <f>VLOOKUP(Tabella27[[#This Row],[DATA]],Tabella28[], 3, 0)</f>
        <v>14.427</v>
      </c>
      <c r="G98">
        <f>VLOOKUP(Tabella27[[#This Row],[DATA]],Tabella28[], 4, 0)</f>
        <v>14.266999999999999</v>
      </c>
      <c r="H98">
        <f>VLOOKUP(Tabella27[[#This Row],[DATA]],Tabella28[], 5, 0)</f>
        <v>584.41099999999994</v>
      </c>
      <c r="I98">
        <f>VLOOKUP(Tabella27[[#This Row],[DATA]],Tabella28[], 6, 0)</f>
        <v>1.232</v>
      </c>
      <c r="J98">
        <f>VLOOKUP(Tabella27[[#This Row],[DATA]],Tabella28[], 7, 0)</f>
        <v>1.139</v>
      </c>
      <c r="K98">
        <f>VLOOKUP(Tabella27[[#This Row],[DATA]],Tabella28[], 8, 0)</f>
        <v>0.85</v>
      </c>
      <c r="L98">
        <f>VLOOKUP(Tabella27[[#This Row],[DATA]],Tabella28[], 9, 0)</f>
        <v>4.8380000000000001</v>
      </c>
      <c r="M98">
        <f>VLOOKUP(Tabella27[[#This Row],[DATA]],Tabella28[], 10, 0)</f>
        <v>64.715000000000003</v>
      </c>
      <c r="N98">
        <f>VLOOKUP(Tabella27[[#This Row],[DATA]],Tabella28[], 11, 0)</f>
        <v>0</v>
      </c>
      <c r="O98">
        <f>VLOOKUP(Tabella27[[#This Row],[DATA]],Tabella28[], 12, 0)</f>
        <v>0</v>
      </c>
      <c r="P98">
        <f>VLOOKUP(Tabella27[[#This Row],[DATA]],Tabella28[], 13, 0)</f>
        <v>35.765999999999998</v>
      </c>
      <c r="Q98">
        <f>VLOOKUP(Tabella27[[#This Row],[DATA]],Tabella28[], 14, 0)</f>
        <v>0.60799999999999998</v>
      </c>
      <c r="R98">
        <f>VLOOKUP(Tabella27[[#This Row],[DATA]],Tabella28[], 15, 0)</f>
        <v>2.4E-2</v>
      </c>
      <c r="S98">
        <f>VLOOKUP(Tabella27[[#This Row],[DATA]],Tabella28[], 16, 0)</f>
        <v>0</v>
      </c>
      <c r="T98">
        <f>VLOOKUP(Tabella27[[#This Row],[DATA]],Tabella28[], 17, 0)</f>
        <v>0</v>
      </c>
      <c r="U98">
        <f>VLOOKUP(Tabella27[[#This Row],[DATA]],Tabella28[], 18, 0)</f>
        <v>0</v>
      </c>
      <c r="V98">
        <f>VLOOKUP(Tabella27[[#This Row],[DATA]],Tabella23[], 2, 0)</f>
        <v>71.3</v>
      </c>
      <c r="W98">
        <f>VLOOKUP(Tabella27[[#This Row],[DATA]],Tabella25[], 2, 0)</f>
        <v>65.77</v>
      </c>
      <c r="X98">
        <f>VLOOKUP(Tabella27[[#This Row],[DATA]],Tabella24[], 2, 0)</f>
        <v>70.05</v>
      </c>
      <c r="Y98">
        <f>VLOOKUP(Tabella27[[#This Row],[DATA]],Tabella26[], 2, 0)</f>
        <v>100</v>
      </c>
      <c r="Z98">
        <v>0</v>
      </c>
      <c r="AA98">
        <v>0</v>
      </c>
      <c r="AC98" s="23">
        <v>43957</v>
      </c>
      <c r="AD98" s="14">
        <v>2941.277</v>
      </c>
      <c r="AE98" s="14">
        <v>56.24</v>
      </c>
      <c r="AF98" s="14">
        <v>56.15</v>
      </c>
      <c r="AG98" s="14">
        <v>438.91300000000001</v>
      </c>
      <c r="AH98" s="14">
        <v>9.4860000000000007</v>
      </c>
      <c r="AI98" s="14">
        <v>7.9989999999999997</v>
      </c>
      <c r="AJ98" s="14">
        <v>0.8</v>
      </c>
      <c r="AK98" s="14">
        <v>26.42</v>
      </c>
      <c r="AL98" s="14">
        <v>192.76599999999999</v>
      </c>
      <c r="AM98" s="14"/>
      <c r="AN98" s="14"/>
      <c r="AO98" s="14">
        <v>13.311</v>
      </c>
      <c r="AP98" s="14">
        <v>0.47899999999999998</v>
      </c>
      <c r="AQ98" s="14">
        <v>0.11799999999999999</v>
      </c>
      <c r="AR98" s="14"/>
      <c r="AS98" s="14"/>
      <c r="AT98" s="15"/>
      <c r="AV98" s="24">
        <v>43927</v>
      </c>
      <c r="AW98">
        <v>79.63</v>
      </c>
      <c r="AY98" s="24">
        <v>43927</v>
      </c>
      <c r="AZ98">
        <v>65.62</v>
      </c>
      <c r="BB98" s="24">
        <v>43927</v>
      </c>
      <c r="BC98">
        <v>60.71</v>
      </c>
      <c r="BE98" s="24">
        <v>43927</v>
      </c>
      <c r="BF98">
        <v>100</v>
      </c>
    </row>
    <row r="99" spans="1:58" x14ac:dyDescent="0.3">
      <c r="A99" s="1">
        <v>44004</v>
      </c>
      <c r="B99" s="2">
        <v>6244.62</v>
      </c>
      <c r="C99" s="7">
        <v>95.369742508934294</v>
      </c>
      <c r="D99" s="39">
        <v>-7.6540467886596943E-3</v>
      </c>
      <c r="E99">
        <f>VLOOKUP(Tabella27[[#This Row],[DATA]],Tabella28[], 2, 0)</f>
        <v>4107.4309999999996</v>
      </c>
      <c r="F99">
        <f>VLOOKUP(Tabella27[[#This Row],[DATA]],Tabella28[], 3, 0)</f>
        <v>13.077999999999999</v>
      </c>
      <c r="G99">
        <f>VLOOKUP(Tabella27[[#This Row],[DATA]],Tabella28[], 4, 0)</f>
        <v>13.128</v>
      </c>
      <c r="H99">
        <f>VLOOKUP(Tabella27[[#This Row],[DATA]],Tabella28[], 5, 0)</f>
        <v>586.09699999999998</v>
      </c>
      <c r="I99">
        <f>VLOOKUP(Tabella27[[#This Row],[DATA]],Tabella28[], 6, 0)</f>
        <v>0.191</v>
      </c>
      <c r="J99">
        <f>VLOOKUP(Tabella27[[#This Row],[DATA]],Tabella28[], 7, 0)</f>
        <v>1.0389999999999999</v>
      </c>
      <c r="K99">
        <f>VLOOKUP(Tabella27[[#This Row],[DATA]],Tabella28[], 8, 0)</f>
        <v>0.82</v>
      </c>
      <c r="L99">
        <f>VLOOKUP(Tabella27[[#This Row],[DATA]],Tabella28[], 9, 0)</f>
        <v>4.9850000000000003</v>
      </c>
      <c r="M99">
        <f>VLOOKUP(Tabella27[[#This Row],[DATA]],Tabella28[], 10, 0)</f>
        <v>62.765000000000001</v>
      </c>
      <c r="N99">
        <f>VLOOKUP(Tabella27[[#This Row],[DATA]],Tabella28[], 11, 0)</f>
        <v>0</v>
      </c>
      <c r="O99">
        <f>VLOOKUP(Tabella27[[#This Row],[DATA]],Tabella28[], 12, 0)</f>
        <v>0</v>
      </c>
      <c r="P99">
        <f>VLOOKUP(Tabella27[[#This Row],[DATA]],Tabella28[], 13, 0)</f>
        <v>37.356999999999999</v>
      </c>
      <c r="Q99">
        <f>VLOOKUP(Tabella27[[#This Row],[DATA]],Tabella28[], 14, 0)</f>
        <v>0.60499999999999998</v>
      </c>
      <c r="R99">
        <f>VLOOKUP(Tabella27[[#This Row],[DATA]],Tabella28[], 15, 0)</f>
        <v>2.1999999999999999E-2</v>
      </c>
      <c r="S99">
        <f>VLOOKUP(Tabella27[[#This Row],[DATA]],Tabella28[], 16, 0)</f>
        <v>0</v>
      </c>
      <c r="T99">
        <f>VLOOKUP(Tabella27[[#This Row],[DATA]],Tabella28[], 17, 0)</f>
        <v>0</v>
      </c>
      <c r="U99">
        <f>VLOOKUP(Tabella27[[#This Row],[DATA]],Tabella28[], 18, 0)</f>
        <v>0</v>
      </c>
      <c r="V99">
        <f>VLOOKUP(Tabella27[[#This Row],[DATA]],Tabella23[], 2, 0)</f>
        <v>71.3</v>
      </c>
      <c r="W99">
        <f>VLOOKUP(Tabella27[[#This Row],[DATA]],Tabella25[], 2, 0)</f>
        <v>67.56</v>
      </c>
      <c r="X99">
        <f>VLOOKUP(Tabella27[[#This Row],[DATA]],Tabella24[], 2, 0)</f>
        <v>71.61</v>
      </c>
      <c r="Y99">
        <f>VLOOKUP(Tabella27[[#This Row],[DATA]],Tabella26[], 2, 0)</f>
        <v>100</v>
      </c>
      <c r="Z99">
        <v>0</v>
      </c>
      <c r="AA99">
        <v>0</v>
      </c>
      <c r="AC99" s="23">
        <v>43958</v>
      </c>
      <c r="AD99" s="16">
        <v>2996.5639999999999</v>
      </c>
      <c r="AE99" s="16">
        <v>55.286999999999999</v>
      </c>
      <c r="AF99" s="16">
        <v>53.652000000000001</v>
      </c>
      <c r="AG99" s="16">
        <v>445.62799999999999</v>
      </c>
      <c r="AH99" s="16">
        <v>6.7149999999999999</v>
      </c>
      <c r="AI99" s="16">
        <v>7.6260000000000003</v>
      </c>
      <c r="AJ99" s="16">
        <v>0.81</v>
      </c>
      <c r="AK99" s="16">
        <v>24.704000000000001</v>
      </c>
      <c r="AL99" s="16">
        <v>185.113</v>
      </c>
      <c r="AM99" s="16"/>
      <c r="AN99" s="16"/>
      <c r="AO99" s="16">
        <v>13.804</v>
      </c>
      <c r="AP99" s="16">
        <v>0.49199999999999999</v>
      </c>
      <c r="AQ99" s="16">
        <v>0.11600000000000001</v>
      </c>
      <c r="AR99" s="16"/>
      <c r="AS99" s="16"/>
      <c r="AT99" s="17"/>
      <c r="AV99" s="24">
        <v>43928</v>
      </c>
      <c r="AW99">
        <v>79.63</v>
      </c>
      <c r="AY99" s="24">
        <v>43928</v>
      </c>
      <c r="AZ99">
        <v>65.62</v>
      </c>
      <c r="BB99" s="24">
        <v>43928</v>
      </c>
      <c r="BC99">
        <v>60.71</v>
      </c>
      <c r="BE99" s="24">
        <v>43928</v>
      </c>
      <c r="BF99">
        <v>100</v>
      </c>
    </row>
    <row r="100" spans="1:58" x14ac:dyDescent="0.3">
      <c r="A100" s="3">
        <v>44005</v>
      </c>
      <c r="B100" s="4">
        <v>6320.12</v>
      </c>
      <c r="C100" s="8">
        <v>96.522801551666205</v>
      </c>
      <c r="D100" s="38">
        <v>1.2017902273039073E-2</v>
      </c>
      <c r="E100">
        <f>VLOOKUP(Tabella27[[#This Row],[DATA]],Tabella28[], 2, 0)</f>
        <v>4120.3620000000001</v>
      </c>
      <c r="F100">
        <f>VLOOKUP(Tabella27[[#This Row],[DATA]],Tabella28[], 3, 0)</f>
        <v>12.930999999999999</v>
      </c>
      <c r="G100">
        <f>VLOOKUP(Tabella27[[#This Row],[DATA]],Tabella28[], 4, 0)</f>
        <v>12.707000000000001</v>
      </c>
      <c r="H100">
        <f>VLOOKUP(Tabella27[[#This Row],[DATA]],Tabella28[], 5, 0)</f>
        <v>587.47500000000002</v>
      </c>
      <c r="I100">
        <f>VLOOKUP(Tabella27[[#This Row],[DATA]],Tabella28[], 6, 0)</f>
        <v>1.3779999999999999</v>
      </c>
      <c r="J100">
        <f>VLOOKUP(Tabella27[[#This Row],[DATA]],Tabella28[], 7, 0)</f>
        <v>0.98399999999999999</v>
      </c>
      <c r="K100">
        <f>VLOOKUP(Tabella27[[#This Row],[DATA]],Tabella28[], 8, 0)</f>
        <v>0.82</v>
      </c>
      <c r="L100">
        <f>VLOOKUP(Tabella27[[#This Row],[DATA]],Tabella28[], 9, 0)</f>
        <v>4.5599999999999996</v>
      </c>
      <c r="M100">
        <f>VLOOKUP(Tabella27[[#This Row],[DATA]],Tabella28[], 10, 0)</f>
        <v>60.61</v>
      </c>
      <c r="N100">
        <f>VLOOKUP(Tabella27[[#This Row],[DATA]],Tabella28[], 11, 0)</f>
        <v>0</v>
      </c>
      <c r="O100">
        <f>VLOOKUP(Tabella27[[#This Row],[DATA]],Tabella28[], 12, 0)</f>
        <v>0</v>
      </c>
      <c r="P100">
        <f>VLOOKUP(Tabella27[[#This Row],[DATA]],Tabella28[], 13, 0)</f>
        <v>38.045000000000002</v>
      </c>
      <c r="Q100">
        <f>VLOOKUP(Tabella27[[#This Row],[DATA]],Tabella28[], 14, 0)</f>
        <v>0.68799999999999994</v>
      </c>
      <c r="R100">
        <f>VLOOKUP(Tabella27[[#This Row],[DATA]],Tabella28[], 15, 0)</f>
        <v>2.1000000000000001E-2</v>
      </c>
      <c r="S100">
        <f>VLOOKUP(Tabella27[[#This Row],[DATA]],Tabella28[], 16, 0)</f>
        <v>0</v>
      </c>
      <c r="T100">
        <f>VLOOKUP(Tabella27[[#This Row],[DATA]],Tabella28[], 17, 0)</f>
        <v>0</v>
      </c>
      <c r="U100">
        <f>VLOOKUP(Tabella27[[#This Row],[DATA]],Tabella28[], 18, 0)</f>
        <v>0</v>
      </c>
      <c r="V100">
        <f>VLOOKUP(Tabella27[[#This Row],[DATA]],Tabella23[], 2, 0)</f>
        <v>71.3</v>
      </c>
      <c r="W100">
        <f>VLOOKUP(Tabella27[[#This Row],[DATA]],Tabella25[], 2, 0)</f>
        <v>67.56</v>
      </c>
      <c r="X100">
        <f>VLOOKUP(Tabella27[[#This Row],[DATA]],Tabella24[], 2, 0)</f>
        <v>71.61</v>
      </c>
      <c r="Y100">
        <f>VLOOKUP(Tabella27[[#This Row],[DATA]],Tabella26[], 2, 0)</f>
        <v>100</v>
      </c>
      <c r="Z100">
        <v>0</v>
      </c>
      <c r="AA100">
        <v>0</v>
      </c>
      <c r="AC100" s="23">
        <v>43959</v>
      </c>
      <c r="AD100" s="14">
        <v>3041.31</v>
      </c>
      <c r="AE100" s="14">
        <v>44.746000000000002</v>
      </c>
      <c r="AF100" s="14">
        <v>50.137</v>
      </c>
      <c r="AG100" s="14">
        <v>454.13200000000001</v>
      </c>
      <c r="AH100" s="14">
        <v>8.5039999999999996</v>
      </c>
      <c r="AI100" s="14">
        <v>7.375</v>
      </c>
      <c r="AJ100" s="14">
        <v>0.81</v>
      </c>
      <c r="AK100" s="14">
        <v>24.074000000000002</v>
      </c>
      <c r="AL100" s="14">
        <v>176.71199999999999</v>
      </c>
      <c r="AM100" s="14"/>
      <c r="AN100" s="14"/>
      <c r="AO100" s="14">
        <v>14.28</v>
      </c>
      <c r="AP100" s="14">
        <v>0.47599999999999998</v>
      </c>
      <c r="AQ100" s="14">
        <v>0.112</v>
      </c>
      <c r="AR100" s="14"/>
      <c r="AS100" s="14"/>
      <c r="AT100" s="15"/>
      <c r="AV100" s="24">
        <v>43929</v>
      </c>
      <c r="AW100">
        <v>79.63</v>
      </c>
      <c r="AY100" s="24">
        <v>43929</v>
      </c>
      <c r="AZ100">
        <v>65.62</v>
      </c>
      <c r="BB100" s="24">
        <v>43929</v>
      </c>
      <c r="BC100">
        <v>60.71</v>
      </c>
      <c r="BE100" s="24">
        <v>43929</v>
      </c>
      <c r="BF100">
        <v>100</v>
      </c>
    </row>
    <row r="101" spans="1:58" x14ac:dyDescent="0.3">
      <c r="A101" s="1">
        <v>44006</v>
      </c>
      <c r="B101" s="2">
        <v>6123.69</v>
      </c>
      <c r="C101" s="7">
        <v>93.522862640887013</v>
      </c>
      <c r="D101" s="39">
        <v>-3.1573339315575752E-2</v>
      </c>
      <c r="E101">
        <f>VLOOKUP(Tabella27[[#This Row],[DATA]],Tabella28[], 2, 0)</f>
        <v>4131.7539999999999</v>
      </c>
      <c r="F101">
        <f>VLOOKUP(Tabella27[[#This Row],[DATA]],Tabella28[], 3, 0)</f>
        <v>11.391999999999999</v>
      </c>
      <c r="G101">
        <f>VLOOKUP(Tabella27[[#This Row],[DATA]],Tabella28[], 4, 0)</f>
        <v>12.242000000000001</v>
      </c>
      <c r="H101">
        <f>VLOOKUP(Tabella27[[#This Row],[DATA]],Tabella28[], 5, 0)</f>
        <v>588.75099999999998</v>
      </c>
      <c r="I101">
        <f>VLOOKUP(Tabella27[[#This Row],[DATA]],Tabella28[], 6, 0)</f>
        <v>1.276</v>
      </c>
      <c r="J101">
        <f>VLOOKUP(Tabella27[[#This Row],[DATA]],Tabella28[], 7, 0)</f>
        <v>0.93600000000000005</v>
      </c>
      <c r="K101">
        <f>VLOOKUP(Tabella27[[#This Row],[DATA]],Tabella28[], 8, 0)</f>
        <v>0.8</v>
      </c>
      <c r="L101">
        <f>VLOOKUP(Tabella27[[#This Row],[DATA]],Tabella28[], 9, 0)</f>
        <v>4.633</v>
      </c>
      <c r="M101">
        <f>VLOOKUP(Tabella27[[#This Row],[DATA]],Tabella28[], 10, 0)</f>
        <v>59.085000000000001</v>
      </c>
      <c r="N101">
        <f>VLOOKUP(Tabella27[[#This Row],[DATA]],Tabella28[], 11, 0)</f>
        <v>0</v>
      </c>
      <c r="O101">
        <f>VLOOKUP(Tabella27[[#This Row],[DATA]],Tabella28[], 12, 0)</f>
        <v>0</v>
      </c>
      <c r="P101">
        <f>VLOOKUP(Tabella27[[#This Row],[DATA]],Tabella28[], 13, 0)</f>
        <v>38.698999999999998</v>
      </c>
      <c r="Q101">
        <f>VLOOKUP(Tabella27[[#This Row],[DATA]],Tabella28[], 14, 0)</f>
        <v>0.65400000000000003</v>
      </c>
      <c r="R101">
        <f>VLOOKUP(Tabella27[[#This Row],[DATA]],Tabella28[], 15, 0)</f>
        <v>0.02</v>
      </c>
      <c r="S101">
        <f>VLOOKUP(Tabella27[[#This Row],[DATA]],Tabella28[], 16, 0)</f>
        <v>0</v>
      </c>
      <c r="T101">
        <f>VLOOKUP(Tabella27[[#This Row],[DATA]],Tabella28[], 17, 0)</f>
        <v>0</v>
      </c>
      <c r="U101">
        <f>VLOOKUP(Tabella27[[#This Row],[DATA]],Tabella28[], 18, 0)</f>
        <v>0</v>
      </c>
      <c r="V101">
        <f>VLOOKUP(Tabella27[[#This Row],[DATA]],Tabella23[], 2, 0)</f>
        <v>71.3</v>
      </c>
      <c r="W101">
        <f>VLOOKUP(Tabella27[[#This Row],[DATA]],Tabella25[], 2, 0)</f>
        <v>67.56</v>
      </c>
      <c r="X101">
        <f>VLOOKUP(Tabella27[[#This Row],[DATA]],Tabella24[], 2, 0)</f>
        <v>71.61</v>
      </c>
      <c r="Y101">
        <f>VLOOKUP(Tabella27[[#This Row],[DATA]],Tabella26[], 2, 0)</f>
        <v>100</v>
      </c>
      <c r="Z101">
        <v>0</v>
      </c>
      <c r="AA101">
        <v>0</v>
      </c>
      <c r="AC101" s="23">
        <v>43960</v>
      </c>
      <c r="AD101" s="16">
        <v>3072.8319999999999</v>
      </c>
      <c r="AE101" s="16">
        <v>31.521999999999998</v>
      </c>
      <c r="AF101" s="16">
        <v>47.875</v>
      </c>
      <c r="AG101" s="16">
        <v>458.16300000000001</v>
      </c>
      <c r="AH101" s="16">
        <v>4.032</v>
      </c>
      <c r="AI101" s="16">
        <v>6.7249999999999996</v>
      </c>
      <c r="AJ101" s="16">
        <v>0.81</v>
      </c>
      <c r="AK101" s="16">
        <v>23.238</v>
      </c>
      <c r="AL101" s="16">
        <v>176.155</v>
      </c>
      <c r="AM101" s="16"/>
      <c r="AN101" s="16"/>
      <c r="AO101" s="16">
        <v>14.696999999999999</v>
      </c>
      <c r="AP101" s="16">
        <v>0.41699999999999998</v>
      </c>
      <c r="AQ101" s="16">
        <v>0.107</v>
      </c>
      <c r="AR101" s="16"/>
      <c r="AS101" s="16"/>
      <c r="AT101" s="17"/>
      <c r="AV101" s="24">
        <v>43930</v>
      </c>
      <c r="AW101">
        <v>79.63</v>
      </c>
      <c r="AY101" s="24">
        <v>43930</v>
      </c>
      <c r="AZ101">
        <v>65.62</v>
      </c>
      <c r="BB101" s="24">
        <v>43930</v>
      </c>
      <c r="BC101">
        <v>60.71</v>
      </c>
      <c r="BE101" s="24">
        <v>43930</v>
      </c>
      <c r="BF101">
        <v>100</v>
      </c>
    </row>
    <row r="102" spans="1:58" x14ac:dyDescent="0.3">
      <c r="A102" s="3">
        <v>44007</v>
      </c>
      <c r="B102" s="4">
        <v>6147.14</v>
      </c>
      <c r="C102" s="8">
        <v>93.880998197867982</v>
      </c>
      <c r="D102" s="38">
        <v>3.8220769983761944E-3</v>
      </c>
      <c r="E102">
        <f>VLOOKUP(Tabella27[[#This Row],[DATA]],Tabella28[], 2, 0)</f>
        <v>4141.973</v>
      </c>
      <c r="F102">
        <f>VLOOKUP(Tabella27[[#This Row],[DATA]],Tabella28[], 3, 0)</f>
        <v>10.218999999999999</v>
      </c>
      <c r="G102">
        <f>VLOOKUP(Tabella27[[#This Row],[DATA]],Tabella28[], 4, 0)</f>
        <v>11.566000000000001</v>
      </c>
      <c r="H102">
        <f>VLOOKUP(Tabella27[[#This Row],[DATA]],Tabella28[], 5, 0)</f>
        <v>590.202</v>
      </c>
      <c r="I102">
        <f>VLOOKUP(Tabella27[[#This Row],[DATA]],Tabella28[], 6, 0)</f>
        <v>1.4510000000000001</v>
      </c>
      <c r="J102">
        <f>VLOOKUP(Tabella27[[#This Row],[DATA]],Tabella28[], 7, 0)</f>
        <v>1.0029999999999999</v>
      </c>
      <c r="K102">
        <f>VLOOKUP(Tabella27[[#This Row],[DATA]],Tabella28[], 8, 0)</f>
        <v>0.77</v>
      </c>
      <c r="L102">
        <f>VLOOKUP(Tabella27[[#This Row],[DATA]],Tabella28[], 9, 0)</f>
        <v>4.0460000000000003</v>
      </c>
      <c r="M102">
        <f>VLOOKUP(Tabella27[[#This Row],[DATA]],Tabella28[], 10, 0)</f>
        <v>56.445999999999998</v>
      </c>
      <c r="N102">
        <f>VLOOKUP(Tabella27[[#This Row],[DATA]],Tabella28[], 11, 0)</f>
        <v>0</v>
      </c>
      <c r="O102">
        <f>VLOOKUP(Tabella27[[#This Row],[DATA]],Tabella28[], 12, 0)</f>
        <v>0</v>
      </c>
      <c r="P102">
        <f>VLOOKUP(Tabella27[[#This Row],[DATA]],Tabella28[], 13, 0)</f>
        <v>39.631999999999998</v>
      </c>
      <c r="Q102">
        <f>VLOOKUP(Tabella27[[#This Row],[DATA]],Tabella28[], 14, 0)</f>
        <v>0.93300000000000005</v>
      </c>
      <c r="R102">
        <f>VLOOKUP(Tabella27[[#This Row],[DATA]],Tabella28[], 15, 0)</f>
        <v>1.7999999999999999E-2</v>
      </c>
      <c r="S102">
        <f>VLOOKUP(Tabella27[[#This Row],[DATA]],Tabella28[], 16, 0)</f>
        <v>0</v>
      </c>
      <c r="T102">
        <f>VLOOKUP(Tabella27[[#This Row],[DATA]],Tabella28[], 17, 0)</f>
        <v>0</v>
      </c>
      <c r="U102">
        <f>VLOOKUP(Tabella27[[#This Row],[DATA]],Tabella28[], 18, 0)</f>
        <v>0</v>
      </c>
      <c r="V102">
        <f>VLOOKUP(Tabella27[[#This Row],[DATA]],Tabella23[], 2, 0)</f>
        <v>71.3</v>
      </c>
      <c r="W102">
        <f>VLOOKUP(Tabella27[[#This Row],[DATA]],Tabella25[], 2, 0)</f>
        <v>67.56</v>
      </c>
      <c r="X102">
        <f>VLOOKUP(Tabella27[[#This Row],[DATA]],Tabella24[], 2, 0)</f>
        <v>71.61</v>
      </c>
      <c r="Y102">
        <f>VLOOKUP(Tabella27[[#This Row],[DATA]],Tabella26[], 2, 0)</f>
        <v>100</v>
      </c>
      <c r="Z102">
        <v>0</v>
      </c>
      <c r="AA102">
        <v>0</v>
      </c>
      <c r="AC102" s="23">
        <v>43961</v>
      </c>
      <c r="AD102" s="14">
        <v>3106.875</v>
      </c>
      <c r="AE102" s="14">
        <v>34.042999999999999</v>
      </c>
      <c r="AF102" s="14">
        <v>46.503</v>
      </c>
      <c r="AG102" s="14">
        <v>461.34500000000003</v>
      </c>
      <c r="AH102" s="14">
        <v>3.181</v>
      </c>
      <c r="AI102" s="14">
        <v>6.65</v>
      </c>
      <c r="AJ102" s="14">
        <v>0.84</v>
      </c>
      <c r="AK102" s="14">
        <v>22.548999999999999</v>
      </c>
      <c r="AL102" s="14">
        <v>171.93199999999999</v>
      </c>
      <c r="AM102" s="14"/>
      <c r="AN102" s="14">
        <v>110.502</v>
      </c>
      <c r="AO102" s="14">
        <v>15.083</v>
      </c>
      <c r="AP102" s="14">
        <v>0.38600000000000001</v>
      </c>
      <c r="AQ102" s="14">
        <v>0.10299999999999999</v>
      </c>
      <c r="AR102" s="14"/>
      <c r="AS102" s="14"/>
      <c r="AT102" s="15"/>
      <c r="AV102" s="24">
        <v>43931</v>
      </c>
      <c r="AW102">
        <v>79.63</v>
      </c>
      <c r="AY102" s="24">
        <v>43931</v>
      </c>
      <c r="AZ102">
        <v>65.62</v>
      </c>
      <c r="BB102" s="24">
        <v>43931</v>
      </c>
      <c r="BC102">
        <v>60.71</v>
      </c>
      <c r="BE102" s="24">
        <v>43931</v>
      </c>
      <c r="BF102">
        <v>100</v>
      </c>
    </row>
    <row r="103" spans="1:58" x14ac:dyDescent="0.3">
      <c r="A103" s="1">
        <v>44008</v>
      </c>
      <c r="B103" s="2">
        <v>6159.3</v>
      </c>
      <c r="C103" s="7">
        <v>94.066709429121232</v>
      </c>
      <c r="D103" s="39">
        <v>1.9762017216099089E-3</v>
      </c>
      <c r="E103">
        <f>VLOOKUP(Tabella27[[#This Row],[DATA]],Tabella28[], 2, 0)</f>
        <v>4151.3410000000003</v>
      </c>
      <c r="F103">
        <f>VLOOKUP(Tabella27[[#This Row],[DATA]],Tabella28[], 3, 0)</f>
        <v>9.3689999999999998</v>
      </c>
      <c r="G103">
        <f>VLOOKUP(Tabella27[[#This Row],[DATA]],Tabella28[], 4, 0)</f>
        <v>10.843</v>
      </c>
      <c r="H103">
        <f>VLOOKUP(Tabella27[[#This Row],[DATA]],Tabella28[], 5, 0)</f>
        <v>591.33100000000002</v>
      </c>
      <c r="I103">
        <f>VLOOKUP(Tabella27[[#This Row],[DATA]],Tabella28[], 6, 0)</f>
        <v>1.129</v>
      </c>
      <c r="J103">
        <f>VLOOKUP(Tabella27[[#This Row],[DATA]],Tabella28[], 7, 0)</f>
        <v>0.98899999999999999</v>
      </c>
      <c r="K103">
        <f>VLOOKUP(Tabella27[[#This Row],[DATA]],Tabella28[], 8, 0)</f>
        <v>0.72</v>
      </c>
      <c r="L103">
        <f>VLOOKUP(Tabella27[[#This Row],[DATA]],Tabella28[], 9, 0)</f>
        <v>3.9289999999999998</v>
      </c>
      <c r="M103">
        <f>VLOOKUP(Tabella27[[#This Row],[DATA]],Tabella28[], 10, 0)</f>
        <v>53.073999999999998</v>
      </c>
      <c r="N103">
        <f>VLOOKUP(Tabella27[[#This Row],[DATA]],Tabella28[], 11, 0)</f>
        <v>0</v>
      </c>
      <c r="O103">
        <f>VLOOKUP(Tabella27[[#This Row],[DATA]],Tabella28[], 12, 0)</f>
        <v>0</v>
      </c>
      <c r="P103">
        <f>VLOOKUP(Tabella27[[#This Row],[DATA]],Tabella28[], 13, 0)</f>
        <v>40.29</v>
      </c>
      <c r="Q103">
        <f>VLOOKUP(Tabella27[[#This Row],[DATA]],Tabella28[], 14, 0)</f>
        <v>0.65800000000000003</v>
      </c>
      <c r="R103">
        <f>VLOOKUP(Tabella27[[#This Row],[DATA]],Tabella28[], 15, 0)</f>
        <v>1.7000000000000001E-2</v>
      </c>
      <c r="S103">
        <f>VLOOKUP(Tabella27[[#This Row],[DATA]],Tabella28[], 16, 0)</f>
        <v>0</v>
      </c>
      <c r="T103">
        <f>VLOOKUP(Tabella27[[#This Row],[DATA]],Tabella28[], 17, 0)</f>
        <v>0</v>
      </c>
      <c r="U103">
        <f>VLOOKUP(Tabella27[[#This Row],[DATA]],Tabella28[], 18, 0)</f>
        <v>0</v>
      </c>
      <c r="V103">
        <f>VLOOKUP(Tabella27[[#This Row],[DATA]],Tabella23[], 2, 0)</f>
        <v>71.3</v>
      </c>
      <c r="W103">
        <f>VLOOKUP(Tabella27[[#This Row],[DATA]],Tabella25[], 2, 0)</f>
        <v>67.56</v>
      </c>
      <c r="X103">
        <f>VLOOKUP(Tabella27[[#This Row],[DATA]],Tabella24[], 2, 0)</f>
        <v>71.61</v>
      </c>
      <c r="Y103">
        <f>VLOOKUP(Tabella27[[#This Row],[DATA]],Tabella26[], 2, 0)</f>
        <v>100</v>
      </c>
      <c r="Z103">
        <v>0</v>
      </c>
      <c r="AA103">
        <v>0</v>
      </c>
      <c r="AC103" s="23">
        <v>43962</v>
      </c>
      <c r="AD103" s="16">
        <v>3159.4940000000001</v>
      </c>
      <c r="AE103" s="16">
        <v>52.619</v>
      </c>
      <c r="AF103" s="16">
        <v>46.935000000000002</v>
      </c>
      <c r="AG103" s="16">
        <v>464.101</v>
      </c>
      <c r="AH103" s="16">
        <v>2.7559999999999998</v>
      </c>
      <c r="AI103" s="16">
        <v>6.4720000000000004</v>
      </c>
      <c r="AJ103" s="16">
        <v>0.86</v>
      </c>
      <c r="AK103" s="16">
        <v>21.771999999999998</v>
      </c>
      <c r="AL103" s="16">
        <v>175.45099999999999</v>
      </c>
      <c r="AM103" s="16"/>
      <c r="AN103" s="16"/>
      <c r="AO103" s="16">
        <v>15.457000000000001</v>
      </c>
      <c r="AP103" s="16">
        <v>0.375</v>
      </c>
      <c r="AQ103" s="16">
        <v>0.106</v>
      </c>
      <c r="AR103" s="16"/>
      <c r="AS103" s="16"/>
      <c r="AT103" s="17"/>
      <c r="AV103" s="24">
        <v>43932</v>
      </c>
      <c r="AW103">
        <v>79.63</v>
      </c>
      <c r="AY103" s="24">
        <v>43932</v>
      </c>
      <c r="AZ103">
        <v>65.62</v>
      </c>
      <c r="BB103" s="24">
        <v>43932</v>
      </c>
      <c r="BC103">
        <v>60.71</v>
      </c>
      <c r="BE103" s="24">
        <v>43932</v>
      </c>
      <c r="BF103">
        <v>100</v>
      </c>
    </row>
    <row r="104" spans="1:58" x14ac:dyDescent="0.3">
      <c r="A104" s="3">
        <v>44011</v>
      </c>
      <c r="B104" s="4">
        <v>6225.77</v>
      </c>
      <c r="C104" s="8">
        <v>95.081859555881366</v>
      </c>
      <c r="D104" s="38">
        <v>1.0733994755628187E-2</v>
      </c>
      <c r="E104">
        <f>VLOOKUP(Tabella27[[#This Row],[DATA]],Tabella28[], 2, 0)</f>
        <v>4175.6930000000002</v>
      </c>
      <c r="F104">
        <f>VLOOKUP(Tabella27[[#This Row],[DATA]],Tabella28[], 3, 0)</f>
        <v>9.09</v>
      </c>
      <c r="G104">
        <f>VLOOKUP(Tabella27[[#This Row],[DATA]],Tabella28[], 4, 0)</f>
        <v>9.7520000000000007</v>
      </c>
      <c r="H104">
        <f>VLOOKUP(Tabella27[[#This Row],[DATA]],Tabella28[], 5, 0)</f>
        <v>592.67999999999995</v>
      </c>
      <c r="I104">
        <f>VLOOKUP(Tabella27[[#This Row],[DATA]],Tabella28[], 6, 0)</f>
        <v>0.308</v>
      </c>
      <c r="J104">
        <f>VLOOKUP(Tabella27[[#This Row],[DATA]],Tabella28[], 7, 0)</f>
        <v>0.94</v>
      </c>
      <c r="K104">
        <f>VLOOKUP(Tabella27[[#This Row],[DATA]],Tabella28[], 8, 0)</f>
        <v>0.62</v>
      </c>
      <c r="L104">
        <f>VLOOKUP(Tabella27[[#This Row],[DATA]],Tabella28[], 9, 0)</f>
        <v>3.8410000000000002</v>
      </c>
      <c r="M104">
        <f>VLOOKUP(Tabella27[[#This Row],[DATA]],Tabella28[], 10, 0)</f>
        <v>54.95</v>
      </c>
      <c r="N104">
        <f>VLOOKUP(Tabella27[[#This Row],[DATA]],Tabella28[], 11, 0)</f>
        <v>0</v>
      </c>
      <c r="O104">
        <f>VLOOKUP(Tabella27[[#This Row],[DATA]],Tabella28[], 12, 0)</f>
        <v>0</v>
      </c>
      <c r="P104">
        <f>VLOOKUP(Tabella27[[#This Row],[DATA]],Tabella28[], 13, 0)</f>
        <v>41.996000000000002</v>
      </c>
      <c r="Q104">
        <f>VLOOKUP(Tabella27[[#This Row],[DATA]],Tabella28[], 14, 0)</f>
        <v>0.625</v>
      </c>
      <c r="R104">
        <f>VLOOKUP(Tabella27[[#This Row],[DATA]],Tabella28[], 15, 0)</f>
        <v>1.4999999999999999E-2</v>
      </c>
      <c r="S104">
        <f>VLOOKUP(Tabella27[[#This Row],[DATA]],Tabella28[], 16, 0)</f>
        <v>0</v>
      </c>
      <c r="T104">
        <f>VLOOKUP(Tabella27[[#This Row],[DATA]],Tabella28[], 17, 0)</f>
        <v>0</v>
      </c>
      <c r="U104">
        <f>VLOOKUP(Tabella27[[#This Row],[DATA]],Tabella28[], 18, 0)</f>
        <v>0</v>
      </c>
      <c r="V104">
        <f>VLOOKUP(Tabella27[[#This Row],[DATA]],Tabella23[], 2, 0)</f>
        <v>71.3</v>
      </c>
      <c r="W104">
        <f>VLOOKUP(Tabella27[[#This Row],[DATA]],Tabella25[], 2, 0)</f>
        <v>67.56</v>
      </c>
      <c r="X104">
        <f>VLOOKUP(Tabella27[[#This Row],[DATA]],Tabella24[], 2, 0)</f>
        <v>71.61</v>
      </c>
      <c r="Y104">
        <f>VLOOKUP(Tabella27[[#This Row],[DATA]],Tabella26[], 2, 0)</f>
        <v>100</v>
      </c>
      <c r="Z104">
        <v>0</v>
      </c>
      <c r="AA104">
        <v>0</v>
      </c>
      <c r="AC104" s="23">
        <v>43963</v>
      </c>
      <c r="AD104" s="14">
        <v>3209.2689999999998</v>
      </c>
      <c r="AE104" s="14">
        <v>49.774999999999999</v>
      </c>
      <c r="AF104" s="14">
        <v>46.319000000000003</v>
      </c>
      <c r="AG104" s="14">
        <v>473.11799999999999</v>
      </c>
      <c r="AH104" s="14">
        <v>9.0169999999999995</v>
      </c>
      <c r="AI104" s="14">
        <v>6.2409999999999997</v>
      </c>
      <c r="AJ104" s="14">
        <v>0.84</v>
      </c>
      <c r="AK104" s="14">
        <v>20.731000000000002</v>
      </c>
      <c r="AL104" s="14">
        <v>169.93799999999999</v>
      </c>
      <c r="AM104" s="14"/>
      <c r="AN104" s="14"/>
      <c r="AO104" s="14">
        <v>15.927</v>
      </c>
      <c r="AP104" s="14">
        <v>0.47</v>
      </c>
      <c r="AQ104" s="14">
        <v>0.105</v>
      </c>
      <c r="AR104" s="14"/>
      <c r="AS104" s="14"/>
      <c r="AT104" s="15"/>
      <c r="AV104" s="24">
        <v>43933</v>
      </c>
      <c r="AW104">
        <v>79.63</v>
      </c>
      <c r="AY104" s="24">
        <v>43933</v>
      </c>
      <c r="AZ104">
        <v>65.62</v>
      </c>
      <c r="BB104" s="24">
        <v>43933</v>
      </c>
      <c r="BC104">
        <v>60.71</v>
      </c>
      <c r="BE104" s="24">
        <v>43933</v>
      </c>
      <c r="BF104">
        <v>100</v>
      </c>
    </row>
    <row r="105" spans="1:58" x14ac:dyDescent="0.3">
      <c r="A105" s="1">
        <v>44012</v>
      </c>
      <c r="B105" s="2">
        <v>6169.74</v>
      </c>
      <c r="C105" s="7">
        <v>94.226152295427468</v>
      </c>
      <c r="D105" s="39">
        <v>-9.0404318350284767E-3</v>
      </c>
      <c r="E105">
        <f>VLOOKUP(Tabella27[[#This Row],[DATA]],Tabella28[], 2, 0)</f>
        <v>4181.6170000000002</v>
      </c>
      <c r="F105">
        <f>VLOOKUP(Tabella27[[#This Row],[DATA]],Tabella28[], 3, 0)</f>
        <v>5.923</v>
      </c>
      <c r="G105">
        <f>VLOOKUP(Tabella27[[#This Row],[DATA]],Tabella28[], 4, 0)</f>
        <v>8.7509999999999994</v>
      </c>
      <c r="H105">
        <f>VLOOKUP(Tabella27[[#This Row],[DATA]],Tabella28[], 5, 0)</f>
        <v>593.47199999999998</v>
      </c>
      <c r="I105">
        <f>VLOOKUP(Tabella27[[#This Row],[DATA]],Tabella28[], 6, 0)</f>
        <v>0.79200000000000004</v>
      </c>
      <c r="J105">
        <f>VLOOKUP(Tabella27[[#This Row],[DATA]],Tabella28[], 7, 0)</f>
        <v>0.85699999999999998</v>
      </c>
      <c r="K105">
        <f>VLOOKUP(Tabella27[[#This Row],[DATA]],Tabella28[], 8, 0)</f>
        <v>0.52</v>
      </c>
      <c r="L105">
        <f>VLOOKUP(Tabella27[[#This Row],[DATA]],Tabella28[], 9, 0)</f>
        <v>4.09</v>
      </c>
      <c r="M105">
        <f>VLOOKUP(Tabella27[[#This Row],[DATA]],Tabella28[], 10, 0)</f>
        <v>49.598999999999997</v>
      </c>
      <c r="N105">
        <f>VLOOKUP(Tabella27[[#This Row],[DATA]],Tabella28[], 11, 0)</f>
        <v>0</v>
      </c>
      <c r="O105">
        <f>VLOOKUP(Tabella27[[#This Row],[DATA]],Tabella28[], 12, 0)</f>
        <v>0</v>
      </c>
      <c r="P105">
        <f>VLOOKUP(Tabella27[[#This Row],[DATA]],Tabella28[], 13, 0)</f>
        <v>42.704999999999998</v>
      </c>
      <c r="Q105">
        <f>VLOOKUP(Tabella27[[#This Row],[DATA]],Tabella28[], 14, 0)</f>
        <v>0.71</v>
      </c>
      <c r="R105">
        <f>VLOOKUP(Tabella27[[#This Row],[DATA]],Tabella28[], 15, 0)</f>
        <v>1.2999999999999999E-2</v>
      </c>
      <c r="S105">
        <f>VLOOKUP(Tabella27[[#This Row],[DATA]],Tabella28[], 16, 0)</f>
        <v>0</v>
      </c>
      <c r="T105">
        <f>VLOOKUP(Tabella27[[#This Row],[DATA]],Tabella28[], 17, 0)</f>
        <v>0</v>
      </c>
      <c r="U105">
        <f>VLOOKUP(Tabella27[[#This Row],[DATA]],Tabella28[], 18, 0)</f>
        <v>0</v>
      </c>
      <c r="V105">
        <f>VLOOKUP(Tabella27[[#This Row],[DATA]],Tabella23[], 2, 0)</f>
        <v>71.3</v>
      </c>
      <c r="W105">
        <f>VLOOKUP(Tabella27[[#This Row],[DATA]],Tabella25[], 2, 0)</f>
        <v>67.56</v>
      </c>
      <c r="X105">
        <f>VLOOKUP(Tabella27[[#This Row],[DATA]],Tabella24[], 2, 0)</f>
        <v>71.61</v>
      </c>
      <c r="Y105">
        <f>VLOOKUP(Tabella27[[#This Row],[DATA]],Tabella26[], 2, 0)</f>
        <v>100</v>
      </c>
      <c r="Z105">
        <v>0</v>
      </c>
      <c r="AA105">
        <v>0</v>
      </c>
      <c r="AC105" s="23">
        <v>43964</v>
      </c>
      <c r="AD105" s="16">
        <v>3257.6509999999998</v>
      </c>
      <c r="AE105" s="16">
        <v>48.381999999999998</v>
      </c>
      <c r="AF105" s="16">
        <v>45.195999999999998</v>
      </c>
      <c r="AG105" s="16">
        <v>479.68599999999998</v>
      </c>
      <c r="AH105" s="16">
        <v>6.5679999999999996</v>
      </c>
      <c r="AI105" s="16">
        <v>5.8250000000000002</v>
      </c>
      <c r="AJ105" s="16">
        <v>0.81</v>
      </c>
      <c r="AK105" s="16">
        <v>19.675000000000001</v>
      </c>
      <c r="AL105" s="16">
        <v>166.28800000000001</v>
      </c>
      <c r="AM105" s="16"/>
      <c r="AN105" s="16"/>
      <c r="AO105" s="16">
        <v>16.404</v>
      </c>
      <c r="AP105" s="16">
        <v>0.47699999999999998</v>
      </c>
      <c r="AQ105" s="16">
        <v>0.10199999999999999</v>
      </c>
      <c r="AR105" s="16"/>
      <c r="AS105" s="16"/>
      <c r="AT105" s="17"/>
      <c r="AV105" s="24">
        <v>43934</v>
      </c>
      <c r="AW105">
        <v>79.63</v>
      </c>
      <c r="AY105" s="24">
        <v>43934</v>
      </c>
      <c r="AZ105">
        <v>65.62</v>
      </c>
      <c r="BB105" s="24">
        <v>43934</v>
      </c>
      <c r="BC105">
        <v>60.71</v>
      </c>
      <c r="BE105" s="24">
        <v>43934</v>
      </c>
      <c r="BF105">
        <v>100</v>
      </c>
    </row>
    <row r="106" spans="1:58" x14ac:dyDescent="0.3">
      <c r="A106" s="3">
        <v>44013</v>
      </c>
      <c r="B106" s="4">
        <v>6157.96</v>
      </c>
      <c r="C106" s="8">
        <v>94.046244540150894</v>
      </c>
      <c r="D106" s="38">
        <v>-1.9111437795383702E-3</v>
      </c>
      <c r="E106">
        <f>VLOOKUP(Tabella27[[#This Row],[DATA]],Tabella28[], 2, 0)</f>
        <v>4182.54</v>
      </c>
      <c r="F106">
        <f>VLOOKUP(Tabella27[[#This Row],[DATA]],Tabella28[], 3, 0)</f>
        <v>0.92400000000000004</v>
      </c>
      <c r="G106">
        <f>VLOOKUP(Tabella27[[#This Row],[DATA]],Tabella28[], 4, 0)</f>
        <v>7.2549999999999999</v>
      </c>
      <c r="H106">
        <f>VLOOKUP(Tabella27[[#This Row],[DATA]],Tabella28[], 5, 0)</f>
        <v>594.89400000000001</v>
      </c>
      <c r="I106">
        <f>VLOOKUP(Tabella27[[#This Row],[DATA]],Tabella28[], 6, 0)</f>
        <v>1.4219999999999999</v>
      </c>
      <c r="J106">
        <f>VLOOKUP(Tabella27[[#This Row],[DATA]],Tabella28[], 7, 0)</f>
        <v>0.878</v>
      </c>
      <c r="K106">
        <f>VLOOKUP(Tabella27[[#This Row],[DATA]],Tabella28[], 8, 0)</f>
        <v>0.46</v>
      </c>
      <c r="L106">
        <f>VLOOKUP(Tabella27[[#This Row],[DATA]],Tabella28[], 9, 0)</f>
        <v>3.7970000000000002</v>
      </c>
      <c r="M106">
        <f>VLOOKUP(Tabella27[[#This Row],[DATA]],Tabella28[], 10, 0)</f>
        <v>46.887</v>
      </c>
      <c r="N106">
        <f>VLOOKUP(Tabella27[[#This Row],[DATA]],Tabella28[], 11, 0)</f>
        <v>0</v>
      </c>
      <c r="O106">
        <f>VLOOKUP(Tabella27[[#This Row],[DATA]],Tabella28[], 12, 0)</f>
        <v>0</v>
      </c>
      <c r="P106">
        <f>VLOOKUP(Tabella27[[#This Row],[DATA]],Tabella28[], 13, 0)</f>
        <v>43.447000000000003</v>
      </c>
      <c r="Q106">
        <f>VLOOKUP(Tabella27[[#This Row],[DATA]],Tabella28[], 14, 0)</f>
        <v>0.74199999999999999</v>
      </c>
      <c r="R106">
        <f>VLOOKUP(Tabella27[[#This Row],[DATA]],Tabella28[], 15, 0)</f>
        <v>1.0999999999999999E-2</v>
      </c>
      <c r="S106">
        <f>VLOOKUP(Tabella27[[#This Row],[DATA]],Tabella28[], 16, 0)</f>
        <v>0</v>
      </c>
      <c r="T106">
        <f>VLOOKUP(Tabella27[[#This Row],[DATA]],Tabella28[], 17, 0)</f>
        <v>0</v>
      </c>
      <c r="U106">
        <f>VLOOKUP(Tabella27[[#This Row],[DATA]],Tabella28[], 18, 0)</f>
        <v>0</v>
      </c>
      <c r="V106">
        <f>VLOOKUP(Tabella27[[#This Row],[DATA]],Tabella23[], 2, 0)</f>
        <v>71.3</v>
      </c>
      <c r="W106">
        <f>VLOOKUP(Tabella27[[#This Row],[DATA]],Tabella25[], 2, 0)</f>
        <v>67.56</v>
      </c>
      <c r="X106">
        <f>VLOOKUP(Tabella27[[#This Row],[DATA]],Tabella24[], 2, 0)</f>
        <v>71.61</v>
      </c>
      <c r="Y106">
        <f>VLOOKUP(Tabella27[[#This Row],[DATA]],Tabella26[], 2, 0)</f>
        <v>100</v>
      </c>
      <c r="Z106">
        <v>0</v>
      </c>
      <c r="AA106">
        <v>0</v>
      </c>
      <c r="AC106" s="23">
        <v>43965</v>
      </c>
      <c r="AD106" s="14">
        <v>3296.0340000000001</v>
      </c>
      <c r="AE106" s="14">
        <v>38.383000000000003</v>
      </c>
      <c r="AF106" s="14">
        <v>42.780999999999999</v>
      </c>
      <c r="AG106" s="14">
        <v>484.86099999999999</v>
      </c>
      <c r="AH106" s="14">
        <v>5.1749999999999998</v>
      </c>
      <c r="AI106" s="14">
        <v>5.6050000000000004</v>
      </c>
      <c r="AJ106" s="14">
        <v>0.79</v>
      </c>
      <c r="AK106" s="14">
        <v>19.265000000000001</v>
      </c>
      <c r="AL106" s="14">
        <v>160.11500000000001</v>
      </c>
      <c r="AM106" s="14"/>
      <c r="AN106" s="14"/>
      <c r="AO106" s="14">
        <v>16.876999999999999</v>
      </c>
      <c r="AP106" s="14">
        <v>0.47199999999999998</v>
      </c>
      <c r="AQ106" s="14">
        <v>9.7000000000000003E-2</v>
      </c>
      <c r="AR106" s="14"/>
      <c r="AS106" s="14"/>
      <c r="AT106" s="15"/>
      <c r="AV106" s="24">
        <v>43935</v>
      </c>
      <c r="AW106">
        <v>79.63</v>
      </c>
      <c r="AY106" s="24">
        <v>43935</v>
      </c>
      <c r="AZ106">
        <v>65.62</v>
      </c>
      <c r="BB106" s="24">
        <v>43935</v>
      </c>
      <c r="BC106">
        <v>60.71</v>
      </c>
      <c r="BE106" s="24">
        <v>43935</v>
      </c>
      <c r="BF106">
        <v>100</v>
      </c>
    </row>
    <row r="107" spans="1:58" x14ac:dyDescent="0.3">
      <c r="A107" s="1">
        <v>44014</v>
      </c>
      <c r="B107" s="2">
        <v>6240.36</v>
      </c>
      <c r="C107" s="7">
        <v>95.304682488774858</v>
      </c>
      <c r="D107" s="39">
        <v>1.3292319159138892E-2</v>
      </c>
      <c r="E107">
        <f>VLOOKUP(Tabella27[[#This Row],[DATA]],Tabella28[], 2, 0)</f>
        <v>4182.6279999999997</v>
      </c>
      <c r="F107">
        <f>VLOOKUP(Tabella27[[#This Row],[DATA]],Tabella28[], 3, 0)</f>
        <v>8.7999999999999995E-2</v>
      </c>
      <c r="G107">
        <f>VLOOKUP(Tabella27[[#This Row],[DATA]],Tabella28[], 4, 0)</f>
        <v>5.8079999999999998</v>
      </c>
      <c r="H107">
        <f>VLOOKUP(Tabella27[[#This Row],[DATA]],Tabella28[], 5, 0)</f>
        <v>595.495</v>
      </c>
      <c r="I107">
        <f>VLOOKUP(Tabella27[[#This Row],[DATA]],Tabella28[], 6, 0)</f>
        <v>0.60099999999999998</v>
      </c>
      <c r="J107">
        <f>VLOOKUP(Tabella27[[#This Row],[DATA]],Tabella28[], 7, 0)</f>
        <v>0.75600000000000001</v>
      </c>
      <c r="K107">
        <f>VLOOKUP(Tabella27[[#This Row],[DATA]],Tabella28[], 8, 0)</f>
        <v>0.52</v>
      </c>
      <c r="L107">
        <f>VLOOKUP(Tabella27[[#This Row],[DATA]],Tabella28[], 9, 0)</f>
        <v>3.504</v>
      </c>
      <c r="M107">
        <f>VLOOKUP(Tabella27[[#This Row],[DATA]],Tabella28[], 10, 0)</f>
        <v>45.142000000000003</v>
      </c>
      <c r="N107">
        <f>VLOOKUP(Tabella27[[#This Row],[DATA]],Tabella28[], 11, 0)</f>
        <v>0</v>
      </c>
      <c r="O107">
        <f>VLOOKUP(Tabella27[[#This Row],[DATA]],Tabella28[], 12, 0)</f>
        <v>0</v>
      </c>
      <c r="P107">
        <f>VLOOKUP(Tabella27[[#This Row],[DATA]],Tabella28[], 13, 0)</f>
        <v>44.152999999999999</v>
      </c>
      <c r="Q107">
        <f>VLOOKUP(Tabella27[[#This Row],[DATA]],Tabella28[], 14, 0)</f>
        <v>0.70599999999999996</v>
      </c>
      <c r="R107">
        <f>VLOOKUP(Tabella27[[#This Row],[DATA]],Tabella28[], 15, 0)</f>
        <v>8.9999999999999993E-3</v>
      </c>
      <c r="S107">
        <f>VLOOKUP(Tabella27[[#This Row],[DATA]],Tabella28[], 16, 0)</f>
        <v>0</v>
      </c>
      <c r="T107">
        <f>VLOOKUP(Tabella27[[#This Row],[DATA]],Tabella28[], 17, 0)</f>
        <v>0</v>
      </c>
      <c r="U107">
        <f>VLOOKUP(Tabella27[[#This Row],[DATA]],Tabella28[], 18, 0)</f>
        <v>0</v>
      </c>
      <c r="V107">
        <f>VLOOKUP(Tabella27[[#This Row],[DATA]],Tabella23[], 2, 0)</f>
        <v>71.3</v>
      </c>
      <c r="W107">
        <f>VLOOKUP(Tabella27[[#This Row],[DATA]],Tabella25[], 2, 0)</f>
        <v>67.56</v>
      </c>
      <c r="X107">
        <f>VLOOKUP(Tabella27[[#This Row],[DATA]],Tabella24[], 2, 0)</f>
        <v>71.61</v>
      </c>
      <c r="Y107">
        <f>VLOOKUP(Tabella27[[#This Row],[DATA]],Tabella26[], 2, 0)</f>
        <v>100</v>
      </c>
      <c r="Z107">
        <v>0</v>
      </c>
      <c r="AA107">
        <v>0</v>
      </c>
      <c r="AC107" s="23">
        <v>43966</v>
      </c>
      <c r="AD107" s="16">
        <v>3332.9949999999999</v>
      </c>
      <c r="AE107" s="16">
        <v>36.960999999999999</v>
      </c>
      <c r="AF107" s="16">
        <v>41.668999999999997</v>
      </c>
      <c r="AG107" s="16">
        <v>490.00799999999998</v>
      </c>
      <c r="AH107" s="16">
        <v>5.1459999999999999</v>
      </c>
      <c r="AI107" s="16">
        <v>5.125</v>
      </c>
      <c r="AJ107" s="16">
        <v>0.79</v>
      </c>
      <c r="AK107" s="16">
        <v>19.602</v>
      </c>
      <c r="AL107" s="16">
        <v>156.74299999999999</v>
      </c>
      <c r="AM107" s="16"/>
      <c r="AN107" s="16"/>
      <c r="AO107" s="16">
        <v>17.423999999999999</v>
      </c>
      <c r="AP107" s="16">
        <v>0.54700000000000004</v>
      </c>
      <c r="AQ107" s="16">
        <v>9.2999999999999999E-2</v>
      </c>
      <c r="AR107" s="16"/>
      <c r="AS107" s="16"/>
      <c r="AT107" s="17"/>
      <c r="AV107" s="24">
        <v>43936</v>
      </c>
      <c r="AW107">
        <v>79.63</v>
      </c>
      <c r="AY107" s="24">
        <v>43936</v>
      </c>
      <c r="AZ107">
        <v>65.62</v>
      </c>
      <c r="BB107" s="24">
        <v>43936</v>
      </c>
      <c r="BC107">
        <v>60.71</v>
      </c>
      <c r="BE107" s="24">
        <v>43936</v>
      </c>
      <c r="BF107">
        <v>100</v>
      </c>
    </row>
    <row r="108" spans="1:58" x14ac:dyDescent="0.3">
      <c r="A108" s="3">
        <v>44015</v>
      </c>
      <c r="B108" s="4">
        <v>6157.3</v>
      </c>
      <c r="C108" s="8">
        <v>94.036164818717737</v>
      </c>
      <c r="D108" s="38">
        <v>-1.3399503254421075E-2</v>
      </c>
      <c r="E108">
        <f>VLOOKUP(Tabella27[[#This Row],[DATA]],Tabella28[], 2, 0)</f>
        <v>4189.9880000000003</v>
      </c>
      <c r="F108">
        <f>VLOOKUP(Tabella27[[#This Row],[DATA]],Tabella28[], 3, 0)</f>
        <v>7.36</v>
      </c>
      <c r="G108">
        <f>VLOOKUP(Tabella27[[#This Row],[DATA]],Tabella28[], 4, 0)</f>
        <v>5.5209999999999999</v>
      </c>
      <c r="H108">
        <f>VLOOKUP(Tabella27[[#This Row],[DATA]],Tabella28[], 5, 0)</f>
        <v>596.21299999999997</v>
      </c>
      <c r="I108">
        <f>VLOOKUP(Tabella27[[#This Row],[DATA]],Tabella28[], 6, 0)</f>
        <v>0.71799999999999997</v>
      </c>
      <c r="J108">
        <f>VLOOKUP(Tabella27[[#This Row],[DATA]],Tabella28[], 7, 0)</f>
        <v>0.69699999999999995</v>
      </c>
      <c r="K108">
        <f>VLOOKUP(Tabella27[[#This Row],[DATA]],Tabella28[], 8, 0)</f>
        <v>0.73</v>
      </c>
      <c r="L108">
        <f>VLOOKUP(Tabella27[[#This Row],[DATA]],Tabella28[], 9, 0)</f>
        <v>3.387</v>
      </c>
      <c r="M108">
        <f>VLOOKUP(Tabella27[[#This Row],[DATA]],Tabella28[], 10, 0)</f>
        <v>43.133000000000003</v>
      </c>
      <c r="N108">
        <f>VLOOKUP(Tabella27[[#This Row],[DATA]],Tabella28[], 11, 0)</f>
        <v>0</v>
      </c>
      <c r="O108">
        <f>VLOOKUP(Tabella27[[#This Row],[DATA]],Tabella28[], 12, 0)</f>
        <v>0</v>
      </c>
      <c r="P108">
        <f>VLOOKUP(Tabella27[[#This Row],[DATA]],Tabella28[], 13, 0)</f>
        <v>44.862000000000002</v>
      </c>
      <c r="Q108">
        <f>VLOOKUP(Tabella27[[#This Row],[DATA]],Tabella28[], 14, 0)</f>
        <v>0.70899999999999996</v>
      </c>
      <c r="R108">
        <f>VLOOKUP(Tabella27[[#This Row],[DATA]],Tabella28[], 15, 0)</f>
        <v>8.0000000000000002E-3</v>
      </c>
      <c r="S108">
        <f>VLOOKUP(Tabella27[[#This Row],[DATA]],Tabella28[], 16, 0)</f>
        <v>0</v>
      </c>
      <c r="T108">
        <f>VLOOKUP(Tabella27[[#This Row],[DATA]],Tabella28[], 17, 0)</f>
        <v>0</v>
      </c>
      <c r="U108">
        <f>VLOOKUP(Tabella27[[#This Row],[DATA]],Tabella28[], 18, 0)</f>
        <v>0</v>
      </c>
      <c r="V108">
        <f>VLOOKUP(Tabella27[[#This Row],[DATA]],Tabella23[], 2, 0)</f>
        <v>71.3</v>
      </c>
      <c r="W108">
        <f>VLOOKUP(Tabella27[[#This Row],[DATA]],Tabella25[], 2, 0)</f>
        <v>67.56</v>
      </c>
      <c r="X108">
        <f>VLOOKUP(Tabella27[[#This Row],[DATA]],Tabella24[], 2, 0)</f>
        <v>71.61</v>
      </c>
      <c r="Y108">
        <f>VLOOKUP(Tabella27[[#This Row],[DATA]],Tabella26[], 2, 0)</f>
        <v>100</v>
      </c>
      <c r="Z108">
        <v>0</v>
      </c>
      <c r="AA108">
        <v>0</v>
      </c>
      <c r="AC108" s="23">
        <v>43967</v>
      </c>
      <c r="AD108" s="14">
        <v>3363.3739999999998</v>
      </c>
      <c r="AE108" s="14">
        <v>30.378</v>
      </c>
      <c r="AF108" s="14">
        <v>41.506</v>
      </c>
      <c r="AG108" s="14">
        <v>496.03300000000002</v>
      </c>
      <c r="AH108" s="14">
        <v>6.0259999999999998</v>
      </c>
      <c r="AI108" s="14">
        <v>5.41</v>
      </c>
      <c r="AJ108" s="14">
        <v>0.81</v>
      </c>
      <c r="AK108" s="14">
        <v>18.091999999999999</v>
      </c>
      <c r="AL108" s="14">
        <v>150.102</v>
      </c>
      <c r="AM108" s="14"/>
      <c r="AN108" s="14"/>
      <c r="AO108" s="14">
        <v>17.885999999999999</v>
      </c>
      <c r="AP108" s="14">
        <v>0.46300000000000002</v>
      </c>
      <c r="AQ108" s="14">
        <v>9.0999999999999998E-2</v>
      </c>
      <c r="AR108" s="14"/>
      <c r="AS108" s="14"/>
      <c r="AT108" s="15"/>
      <c r="AV108" s="24">
        <v>43937</v>
      </c>
      <c r="AW108">
        <v>79.63</v>
      </c>
      <c r="AY108" s="24">
        <v>43937</v>
      </c>
      <c r="AZ108">
        <v>65.62</v>
      </c>
      <c r="BB108" s="24">
        <v>43937</v>
      </c>
      <c r="BC108">
        <v>60.71</v>
      </c>
      <c r="BE108" s="24">
        <v>43937</v>
      </c>
      <c r="BF108">
        <v>100</v>
      </c>
    </row>
    <row r="109" spans="1:58" x14ac:dyDescent="0.3">
      <c r="A109" s="1">
        <v>44018</v>
      </c>
      <c r="B109" s="2">
        <v>6285.94</v>
      </c>
      <c r="C109" s="7">
        <v>96.000794159870495</v>
      </c>
      <c r="D109" s="39">
        <v>2.0677023538670652E-2</v>
      </c>
      <c r="E109">
        <f>VLOOKUP(Tabella27[[#This Row],[DATA]],Tabella28[], 2, 0)</f>
        <v>4212.0240000000003</v>
      </c>
      <c r="F109">
        <f>VLOOKUP(Tabella27[[#This Row],[DATA]],Tabella28[], 3, 0)</f>
        <v>5.2629999999999999</v>
      </c>
      <c r="G109">
        <f>VLOOKUP(Tabella27[[#This Row],[DATA]],Tabella28[], 4, 0)</f>
        <v>5.19</v>
      </c>
      <c r="H109">
        <f>VLOOKUP(Tabella27[[#This Row],[DATA]],Tabella28[], 5, 0)</f>
        <v>597.12199999999996</v>
      </c>
      <c r="I109">
        <f>VLOOKUP(Tabella27[[#This Row],[DATA]],Tabella28[], 6, 0)</f>
        <v>0.161</v>
      </c>
      <c r="J109">
        <f>VLOOKUP(Tabella27[[#This Row],[DATA]],Tabella28[], 7, 0)</f>
        <v>0.63500000000000001</v>
      </c>
      <c r="K109">
        <f>VLOOKUP(Tabella27[[#This Row],[DATA]],Tabella28[], 8, 0)</f>
        <v>0.96</v>
      </c>
      <c r="L109">
        <f>VLOOKUP(Tabella27[[#This Row],[DATA]],Tabella28[], 9, 0)</f>
        <v>3.0640000000000001</v>
      </c>
      <c r="M109">
        <f>VLOOKUP(Tabella27[[#This Row],[DATA]],Tabella28[], 10, 0)</f>
        <v>39.570999999999998</v>
      </c>
      <c r="N109">
        <f>VLOOKUP(Tabella27[[#This Row],[DATA]],Tabella28[], 11, 0)</f>
        <v>0</v>
      </c>
      <c r="O109">
        <f>VLOOKUP(Tabella27[[#This Row],[DATA]],Tabella28[], 12, 0)</f>
        <v>0</v>
      </c>
      <c r="P109">
        <f>VLOOKUP(Tabella27[[#This Row],[DATA]],Tabella28[], 13, 0)</f>
        <v>46.656999999999996</v>
      </c>
      <c r="Q109">
        <f>VLOOKUP(Tabella27[[#This Row],[DATA]],Tabella28[], 14, 0)</f>
        <v>0.61599999999999999</v>
      </c>
      <c r="R109">
        <f>VLOOKUP(Tabella27[[#This Row],[DATA]],Tabella28[], 15, 0)</f>
        <v>8.0000000000000002E-3</v>
      </c>
      <c r="S109">
        <f>VLOOKUP(Tabella27[[#This Row],[DATA]],Tabella28[], 16, 0)</f>
        <v>0</v>
      </c>
      <c r="T109">
        <f>VLOOKUP(Tabella27[[#This Row],[DATA]],Tabella28[], 17, 0)</f>
        <v>0</v>
      </c>
      <c r="U109">
        <f>VLOOKUP(Tabella27[[#This Row],[DATA]],Tabella28[], 18, 0)</f>
        <v>0</v>
      </c>
      <c r="V109">
        <f>VLOOKUP(Tabella27[[#This Row],[DATA]],Tabella23[], 2, 0)</f>
        <v>64.349999999999994</v>
      </c>
      <c r="W109">
        <f>VLOOKUP(Tabella27[[#This Row],[DATA]],Tabella25[], 2, 0)</f>
        <v>61.9</v>
      </c>
      <c r="X109">
        <f>VLOOKUP(Tabella27[[#This Row],[DATA]],Tabella24[], 2, 0)</f>
        <v>66.67</v>
      </c>
      <c r="Y109">
        <f>VLOOKUP(Tabella27[[#This Row],[DATA]],Tabella26[], 2, 0)</f>
        <v>100</v>
      </c>
      <c r="Z109">
        <v>0</v>
      </c>
      <c r="AA109">
        <v>0</v>
      </c>
      <c r="AC109" s="23">
        <v>43968</v>
      </c>
      <c r="AD109" s="16">
        <v>3390.145</v>
      </c>
      <c r="AE109" s="16">
        <v>26.771000000000001</v>
      </c>
      <c r="AF109" s="16">
        <v>40.466999999999999</v>
      </c>
      <c r="AG109" s="16">
        <v>497.01600000000002</v>
      </c>
      <c r="AH109" s="16">
        <v>0.98199999999999998</v>
      </c>
      <c r="AI109" s="16">
        <v>5.0960000000000001</v>
      </c>
      <c r="AJ109" s="16">
        <v>0.82</v>
      </c>
      <c r="AK109" s="16">
        <v>17.535</v>
      </c>
      <c r="AL109" s="16">
        <v>149.53</v>
      </c>
      <c r="AM109" s="16"/>
      <c r="AN109" s="16">
        <v>93.289000000000001</v>
      </c>
      <c r="AO109" s="16">
        <v>18.248999999999999</v>
      </c>
      <c r="AP109" s="16">
        <v>0.36299999999999999</v>
      </c>
      <c r="AQ109" s="16">
        <v>8.8999999999999996E-2</v>
      </c>
      <c r="AR109" s="16"/>
      <c r="AS109" s="16"/>
      <c r="AT109" s="17"/>
      <c r="AV109" s="24">
        <v>43938</v>
      </c>
      <c r="AW109">
        <v>79.63</v>
      </c>
      <c r="AY109" s="24">
        <v>43938</v>
      </c>
      <c r="AZ109">
        <v>65.62</v>
      </c>
      <c r="BB109" s="24">
        <v>43938</v>
      </c>
      <c r="BC109">
        <v>60.71</v>
      </c>
      <c r="BE109" s="24">
        <v>43938</v>
      </c>
      <c r="BF109">
        <v>100</v>
      </c>
    </row>
    <row r="110" spans="1:58" x14ac:dyDescent="0.3">
      <c r="A110" s="3">
        <v>44019</v>
      </c>
      <c r="B110" s="4">
        <v>6189.9</v>
      </c>
      <c r="C110" s="8">
        <v>94.534041968294687</v>
      </c>
      <c r="D110" s="38">
        <v>-1.5396461831984247E-2</v>
      </c>
      <c r="E110">
        <f>VLOOKUP(Tabella27[[#This Row],[DATA]],Tabella28[], 2, 0)</f>
        <v>4220.5860000000002</v>
      </c>
      <c r="F110">
        <f>VLOOKUP(Tabella27[[#This Row],[DATA]],Tabella28[], 3, 0)</f>
        <v>8.5619999999999994</v>
      </c>
      <c r="G110">
        <f>VLOOKUP(Tabella27[[#This Row],[DATA]],Tabella28[], 4, 0)</f>
        <v>5.5670000000000002</v>
      </c>
      <c r="H110">
        <f>VLOOKUP(Tabella27[[#This Row],[DATA]],Tabella28[], 5, 0)</f>
        <v>597.91399999999999</v>
      </c>
      <c r="I110">
        <f>VLOOKUP(Tabella27[[#This Row],[DATA]],Tabella28[], 6, 0)</f>
        <v>0.79200000000000004</v>
      </c>
      <c r="J110">
        <f>VLOOKUP(Tabella27[[#This Row],[DATA]],Tabella28[], 7, 0)</f>
        <v>0.63500000000000001</v>
      </c>
      <c r="K110">
        <f>VLOOKUP(Tabella27[[#This Row],[DATA]],Tabella28[], 8, 0)</f>
        <v>1.03</v>
      </c>
      <c r="L110">
        <f>VLOOKUP(Tabella27[[#This Row],[DATA]],Tabella28[], 9, 0)</f>
        <v>2.8879999999999999</v>
      </c>
      <c r="M110">
        <f>VLOOKUP(Tabella27[[#This Row],[DATA]],Tabella28[], 10, 0)</f>
        <v>38.090000000000003</v>
      </c>
      <c r="N110">
        <f>VLOOKUP(Tabella27[[#This Row],[DATA]],Tabella28[], 11, 0)</f>
        <v>0</v>
      </c>
      <c r="O110">
        <f>VLOOKUP(Tabella27[[#This Row],[DATA]],Tabella28[], 12, 0)</f>
        <v>0</v>
      </c>
      <c r="P110">
        <f>VLOOKUP(Tabella27[[#This Row],[DATA]],Tabella28[], 13, 0)</f>
        <v>47.417999999999999</v>
      </c>
      <c r="Q110">
        <f>VLOOKUP(Tabella27[[#This Row],[DATA]],Tabella28[], 14, 0)</f>
        <v>0.76100000000000001</v>
      </c>
      <c r="R110">
        <f>VLOOKUP(Tabella27[[#This Row],[DATA]],Tabella28[], 15, 0)</f>
        <v>8.0000000000000002E-3</v>
      </c>
      <c r="S110">
        <f>VLOOKUP(Tabella27[[#This Row],[DATA]],Tabella28[], 16, 0)</f>
        <v>0</v>
      </c>
      <c r="T110">
        <f>VLOOKUP(Tabella27[[#This Row],[DATA]],Tabella28[], 17, 0)</f>
        <v>0</v>
      </c>
      <c r="U110">
        <f>VLOOKUP(Tabella27[[#This Row],[DATA]],Tabella28[], 18, 0)</f>
        <v>0</v>
      </c>
      <c r="V110">
        <f>VLOOKUP(Tabella27[[#This Row],[DATA]],Tabella23[], 2, 0)</f>
        <v>64.349999999999994</v>
      </c>
      <c r="W110">
        <f>VLOOKUP(Tabella27[[#This Row],[DATA]],Tabella25[], 2, 0)</f>
        <v>61.9</v>
      </c>
      <c r="X110">
        <f>VLOOKUP(Tabella27[[#This Row],[DATA]],Tabella24[], 2, 0)</f>
        <v>66.67</v>
      </c>
      <c r="Y110">
        <f>VLOOKUP(Tabella27[[#This Row],[DATA]],Tabella26[], 2, 0)</f>
        <v>100</v>
      </c>
      <c r="Z110">
        <v>0</v>
      </c>
      <c r="AA110">
        <v>0</v>
      </c>
      <c r="AC110" s="23">
        <v>43969</v>
      </c>
      <c r="AD110" s="14">
        <v>3427.9270000000001</v>
      </c>
      <c r="AE110" s="14">
        <v>37.781999999999996</v>
      </c>
      <c r="AF110" s="14">
        <v>38.347000000000001</v>
      </c>
      <c r="AG110" s="14">
        <v>499.15600000000001</v>
      </c>
      <c r="AH110" s="14">
        <v>2.141</v>
      </c>
      <c r="AI110" s="14">
        <v>5.008</v>
      </c>
      <c r="AJ110" s="14">
        <v>0.84</v>
      </c>
      <c r="AK110" s="14">
        <v>16.728000000000002</v>
      </c>
      <c r="AL110" s="14">
        <v>149.999</v>
      </c>
      <c r="AM110" s="14"/>
      <c r="AN110" s="14"/>
      <c r="AO110" s="14">
        <v>18.672999999999998</v>
      </c>
      <c r="AP110" s="14">
        <v>0.42399999999999999</v>
      </c>
      <c r="AQ110" s="14">
        <v>8.3000000000000004E-2</v>
      </c>
      <c r="AR110" s="14"/>
      <c r="AS110" s="14"/>
      <c r="AT110" s="15"/>
      <c r="AV110" s="24">
        <v>43939</v>
      </c>
      <c r="AW110">
        <v>79.63</v>
      </c>
      <c r="AY110" s="24">
        <v>43939</v>
      </c>
      <c r="AZ110">
        <v>65.62</v>
      </c>
      <c r="BB110" s="24">
        <v>43939</v>
      </c>
      <c r="BC110">
        <v>60.71</v>
      </c>
      <c r="BE110" s="24">
        <v>43939</v>
      </c>
      <c r="BF110">
        <v>100</v>
      </c>
    </row>
    <row r="111" spans="1:58" x14ac:dyDescent="0.3">
      <c r="A111" s="1">
        <v>44020</v>
      </c>
      <c r="B111" s="2">
        <v>6156.16</v>
      </c>
      <c r="C111" s="7">
        <v>94.018754390787748</v>
      </c>
      <c r="D111" s="39">
        <v>-5.4657249350977761E-3</v>
      </c>
      <c r="E111">
        <f>VLOOKUP(Tabella27[[#This Row],[DATA]],Tabella28[], 2, 0)</f>
        <v>4229.9250000000002</v>
      </c>
      <c r="F111">
        <f>VLOOKUP(Tabella27[[#This Row],[DATA]],Tabella28[], 3, 0)</f>
        <v>9.3390000000000004</v>
      </c>
      <c r="G111">
        <f>VLOOKUP(Tabella27[[#This Row],[DATA]],Tabella28[], 4, 0)</f>
        <v>6.7690000000000001</v>
      </c>
      <c r="H111">
        <f>VLOOKUP(Tabella27[[#This Row],[DATA]],Tabella28[], 5, 0)</f>
        <v>598.75</v>
      </c>
      <c r="I111">
        <f>VLOOKUP(Tabella27[[#This Row],[DATA]],Tabella28[], 6, 0)</f>
        <v>0.83599999999999997</v>
      </c>
      <c r="J111">
        <f>VLOOKUP(Tabella27[[#This Row],[DATA]],Tabella28[], 7, 0)</f>
        <v>0.55100000000000005</v>
      </c>
      <c r="K111">
        <f>VLOOKUP(Tabella27[[#This Row],[DATA]],Tabella28[], 8, 0)</f>
        <v>1.1299999999999999</v>
      </c>
      <c r="L111">
        <f>VLOOKUP(Tabella27[[#This Row],[DATA]],Tabella28[], 9, 0)</f>
        <v>2.7120000000000002</v>
      </c>
      <c r="M111">
        <f>VLOOKUP(Tabella27[[#This Row],[DATA]],Tabella28[], 10, 0)</f>
        <v>35.978999999999999</v>
      </c>
      <c r="N111">
        <f>VLOOKUP(Tabella27[[#This Row],[DATA]],Tabella28[], 11, 0)</f>
        <v>0</v>
      </c>
      <c r="O111">
        <f>VLOOKUP(Tabella27[[#This Row],[DATA]],Tabella28[], 12, 0)</f>
        <v>0</v>
      </c>
      <c r="P111">
        <f>VLOOKUP(Tabella27[[#This Row],[DATA]],Tabella28[], 13, 0)</f>
        <v>48.265999999999998</v>
      </c>
      <c r="Q111">
        <f>VLOOKUP(Tabella27[[#This Row],[DATA]],Tabella28[], 14, 0)</f>
        <v>0.84799999999999998</v>
      </c>
      <c r="R111">
        <f>VLOOKUP(Tabella27[[#This Row],[DATA]],Tabella28[], 15, 0)</f>
        <v>0.01</v>
      </c>
      <c r="S111">
        <f>VLOOKUP(Tabella27[[#This Row],[DATA]],Tabella28[], 16, 0)</f>
        <v>0</v>
      </c>
      <c r="T111">
        <f>VLOOKUP(Tabella27[[#This Row],[DATA]],Tabella28[], 17, 0)</f>
        <v>0</v>
      </c>
      <c r="U111">
        <f>VLOOKUP(Tabella27[[#This Row],[DATA]],Tabella28[], 18, 0)</f>
        <v>0</v>
      </c>
      <c r="V111">
        <f>VLOOKUP(Tabella27[[#This Row],[DATA]],Tabella23[], 2, 0)</f>
        <v>64.349999999999994</v>
      </c>
      <c r="W111">
        <f>VLOOKUP(Tabella27[[#This Row],[DATA]],Tabella25[], 2, 0)</f>
        <v>61.9</v>
      </c>
      <c r="X111">
        <f>VLOOKUP(Tabella27[[#This Row],[DATA]],Tabella24[], 2, 0)</f>
        <v>66.67</v>
      </c>
      <c r="Y111">
        <f>VLOOKUP(Tabella27[[#This Row],[DATA]],Tabella26[], 2, 0)</f>
        <v>100</v>
      </c>
      <c r="Z111">
        <v>0</v>
      </c>
      <c r="AA111">
        <v>0</v>
      </c>
      <c r="AC111" s="23">
        <v>43970</v>
      </c>
      <c r="AD111" s="16">
        <v>3472.761</v>
      </c>
      <c r="AE111" s="16">
        <v>44.834000000000003</v>
      </c>
      <c r="AF111" s="16">
        <v>37.642000000000003</v>
      </c>
      <c r="AG111" s="16">
        <v>506.50099999999998</v>
      </c>
      <c r="AH111" s="16">
        <v>7.3449999999999998</v>
      </c>
      <c r="AI111" s="16">
        <v>4.7690000000000001</v>
      </c>
      <c r="AJ111" s="16">
        <v>0.85</v>
      </c>
      <c r="AK111" s="16">
        <v>16.215</v>
      </c>
      <c r="AL111" s="16">
        <v>146.803</v>
      </c>
      <c r="AM111" s="16"/>
      <c r="AN111" s="16"/>
      <c r="AO111" s="16">
        <v>19.113</v>
      </c>
      <c r="AP111" s="16">
        <v>0.441</v>
      </c>
      <c r="AQ111" s="16">
        <v>8.3000000000000004E-2</v>
      </c>
      <c r="AR111" s="16"/>
      <c r="AS111" s="16"/>
      <c r="AT111" s="17"/>
      <c r="AV111" s="24">
        <v>43940</v>
      </c>
      <c r="AW111">
        <v>79.63</v>
      </c>
      <c r="AY111" s="24">
        <v>43940</v>
      </c>
      <c r="AZ111">
        <v>65.62</v>
      </c>
      <c r="BB111" s="24">
        <v>43940</v>
      </c>
      <c r="BC111">
        <v>60.71</v>
      </c>
      <c r="BE111" s="24">
        <v>43940</v>
      </c>
      <c r="BF111">
        <v>100</v>
      </c>
    </row>
    <row r="112" spans="1:58" x14ac:dyDescent="0.3">
      <c r="A112" s="3">
        <v>44021</v>
      </c>
      <c r="B112" s="4">
        <v>6049.62</v>
      </c>
      <c r="C112" s="8">
        <v>92.391642994593596</v>
      </c>
      <c r="D112" s="38">
        <v>-1.7457746389289916E-2</v>
      </c>
      <c r="E112">
        <f>VLOOKUP(Tabella27[[#This Row],[DATA]],Tabella28[], 2, 0)</f>
        <v>4239.3530000000001</v>
      </c>
      <c r="F112">
        <f>VLOOKUP(Tabella27[[#This Row],[DATA]],Tabella28[], 3, 0)</f>
        <v>9.4269999999999996</v>
      </c>
      <c r="G112">
        <f>VLOOKUP(Tabella27[[#This Row],[DATA]],Tabella28[], 4, 0)</f>
        <v>8.1029999999999998</v>
      </c>
      <c r="H112">
        <f>VLOOKUP(Tabella27[[#This Row],[DATA]],Tabella28[], 5, 0)</f>
        <v>599.20399999999995</v>
      </c>
      <c r="I112">
        <f>VLOOKUP(Tabella27[[#This Row],[DATA]],Tabella28[], 6, 0)</f>
        <v>0.45400000000000001</v>
      </c>
      <c r="J112">
        <f>VLOOKUP(Tabella27[[#This Row],[DATA]],Tabella28[], 7, 0)</f>
        <v>0.53</v>
      </c>
      <c r="K112">
        <f>VLOOKUP(Tabella27[[#This Row],[DATA]],Tabella28[], 8, 0)</f>
        <v>1.1599999999999999</v>
      </c>
      <c r="L112">
        <f>VLOOKUP(Tabella27[[#This Row],[DATA]],Tabella28[], 9, 0)</f>
        <v>2.7559999999999998</v>
      </c>
      <c r="M112">
        <f>VLOOKUP(Tabella27[[#This Row],[DATA]],Tabella28[], 10, 0)</f>
        <v>34.381</v>
      </c>
      <c r="N112">
        <f>VLOOKUP(Tabella27[[#This Row],[DATA]],Tabella28[], 11, 0)</f>
        <v>0</v>
      </c>
      <c r="O112">
        <f>VLOOKUP(Tabella27[[#This Row],[DATA]],Tabella28[], 12, 0)</f>
        <v>0</v>
      </c>
      <c r="P112">
        <f>VLOOKUP(Tabella27[[#This Row],[DATA]],Tabella28[], 13, 0)</f>
        <v>49.165999999999997</v>
      </c>
      <c r="Q112">
        <f>VLOOKUP(Tabella27[[#This Row],[DATA]],Tabella28[], 14, 0)</f>
        <v>0.9</v>
      </c>
      <c r="R112">
        <f>VLOOKUP(Tabella27[[#This Row],[DATA]],Tabella28[], 15, 0)</f>
        <v>1.0999999999999999E-2</v>
      </c>
      <c r="S112">
        <f>VLOOKUP(Tabella27[[#This Row],[DATA]],Tabella28[], 16, 0)</f>
        <v>0</v>
      </c>
      <c r="T112">
        <f>VLOOKUP(Tabella27[[#This Row],[DATA]],Tabella28[], 17, 0)</f>
        <v>0</v>
      </c>
      <c r="U112">
        <f>VLOOKUP(Tabella27[[#This Row],[DATA]],Tabella28[], 18, 0)</f>
        <v>0</v>
      </c>
      <c r="V112">
        <f>VLOOKUP(Tabella27[[#This Row],[DATA]],Tabella23[], 2, 0)</f>
        <v>64.349999999999994</v>
      </c>
      <c r="W112">
        <f>VLOOKUP(Tabella27[[#This Row],[DATA]],Tabella25[], 2, 0)</f>
        <v>61.9</v>
      </c>
      <c r="X112">
        <f>VLOOKUP(Tabella27[[#This Row],[DATA]],Tabella24[], 2, 0)</f>
        <v>66.67</v>
      </c>
      <c r="Y112">
        <f>VLOOKUP(Tabella27[[#This Row],[DATA]],Tabella26[], 2, 0)</f>
        <v>100</v>
      </c>
      <c r="Z112">
        <v>0</v>
      </c>
      <c r="AA112">
        <v>0</v>
      </c>
      <c r="AC112" s="23">
        <v>43971</v>
      </c>
      <c r="AD112" s="14">
        <v>3512.5219999999999</v>
      </c>
      <c r="AE112" s="14">
        <v>39.761000000000003</v>
      </c>
      <c r="AF112" s="14">
        <v>36.409999999999997</v>
      </c>
      <c r="AG112" s="14">
        <v>511.32499999999999</v>
      </c>
      <c r="AH112" s="14">
        <v>4.8239999999999998</v>
      </c>
      <c r="AI112" s="14">
        <v>4.5199999999999996</v>
      </c>
      <c r="AJ112" s="14">
        <v>0.82</v>
      </c>
      <c r="AK112" s="14">
        <v>15.16</v>
      </c>
      <c r="AL112" s="14">
        <v>140.20500000000001</v>
      </c>
      <c r="AM112" s="14"/>
      <c r="AN112" s="14"/>
      <c r="AO112" s="14">
        <v>19.675000000000001</v>
      </c>
      <c r="AP112" s="14">
        <v>0.56100000000000005</v>
      </c>
      <c r="AQ112" s="14">
        <v>7.8E-2</v>
      </c>
      <c r="AR112" s="14"/>
      <c r="AS112" s="14"/>
      <c r="AT112" s="15"/>
      <c r="AV112" s="24">
        <v>43941</v>
      </c>
      <c r="AW112">
        <v>79.63</v>
      </c>
      <c r="AY112" s="24">
        <v>43941</v>
      </c>
      <c r="AZ112">
        <v>65.62</v>
      </c>
      <c r="BB112" s="24">
        <v>43941</v>
      </c>
      <c r="BC112">
        <v>60.71</v>
      </c>
      <c r="BE112" s="24">
        <v>43941</v>
      </c>
      <c r="BF112">
        <v>100</v>
      </c>
    </row>
    <row r="113" spans="1:58" x14ac:dyDescent="0.3">
      <c r="A113" s="1">
        <v>44022</v>
      </c>
      <c r="B113" s="2">
        <v>6095.41</v>
      </c>
      <c r="C113" s="7">
        <v>93.090961849781607</v>
      </c>
      <c r="D113" s="39">
        <v>7.540568770724382E-3</v>
      </c>
      <c r="E113">
        <f>VLOOKUP(Tabella27[[#This Row],[DATA]],Tabella28[], 2, 0)</f>
        <v>4247.0349999999999</v>
      </c>
      <c r="F113">
        <f>VLOOKUP(Tabella27[[#This Row],[DATA]],Tabella28[], 3, 0)</f>
        <v>7.6820000000000004</v>
      </c>
      <c r="G113">
        <f>VLOOKUP(Tabella27[[#This Row],[DATA]],Tabella28[], 4, 0)</f>
        <v>8.15</v>
      </c>
      <c r="H113">
        <f>VLOOKUP(Tabella27[[#This Row],[DATA]],Tabella28[], 5, 0)</f>
        <v>599.70299999999997</v>
      </c>
      <c r="I113">
        <f>VLOOKUP(Tabella27[[#This Row],[DATA]],Tabella28[], 6, 0)</f>
        <v>0.498</v>
      </c>
      <c r="J113">
        <f>VLOOKUP(Tabella27[[#This Row],[DATA]],Tabella28[], 7, 0)</f>
        <v>0.498</v>
      </c>
      <c r="K113">
        <f>VLOOKUP(Tabella27[[#This Row],[DATA]],Tabella28[], 8, 0)</f>
        <v>1.1499999999999999</v>
      </c>
      <c r="L113">
        <f>VLOOKUP(Tabella27[[#This Row],[DATA]],Tabella28[], 9, 0)</f>
        <v>2.8</v>
      </c>
      <c r="M113">
        <f>VLOOKUP(Tabella27[[#This Row],[DATA]],Tabella28[], 10, 0)</f>
        <v>32.9</v>
      </c>
      <c r="N113">
        <f>VLOOKUP(Tabella27[[#This Row],[DATA]],Tabella28[], 11, 0)</f>
        <v>0</v>
      </c>
      <c r="O113">
        <f>VLOOKUP(Tabella27[[#This Row],[DATA]],Tabella28[], 12, 0)</f>
        <v>0</v>
      </c>
      <c r="P113">
        <f>VLOOKUP(Tabella27[[#This Row],[DATA]],Tabella28[], 13, 0)</f>
        <v>49.94</v>
      </c>
      <c r="Q113">
        <f>VLOOKUP(Tabella27[[#This Row],[DATA]],Tabella28[], 14, 0)</f>
        <v>0.77400000000000002</v>
      </c>
      <c r="R113">
        <f>VLOOKUP(Tabella27[[#This Row],[DATA]],Tabella28[], 15, 0)</f>
        <v>1.0999999999999999E-2</v>
      </c>
      <c r="S113">
        <f>VLOOKUP(Tabella27[[#This Row],[DATA]],Tabella28[], 16, 0)</f>
        <v>0</v>
      </c>
      <c r="T113">
        <f>VLOOKUP(Tabella27[[#This Row],[DATA]],Tabella28[], 17, 0)</f>
        <v>0</v>
      </c>
      <c r="U113">
        <f>VLOOKUP(Tabella27[[#This Row],[DATA]],Tabella28[], 18, 0)</f>
        <v>0</v>
      </c>
      <c r="V113">
        <f>VLOOKUP(Tabella27[[#This Row],[DATA]],Tabella23[], 2, 0)</f>
        <v>64.349999999999994</v>
      </c>
      <c r="W113">
        <f>VLOOKUP(Tabella27[[#This Row],[DATA]],Tabella25[], 2, 0)</f>
        <v>61.9</v>
      </c>
      <c r="X113">
        <f>VLOOKUP(Tabella27[[#This Row],[DATA]],Tabella24[], 2, 0)</f>
        <v>66.67</v>
      </c>
      <c r="Y113">
        <f>VLOOKUP(Tabella27[[#This Row],[DATA]],Tabella26[], 2, 0)</f>
        <v>100</v>
      </c>
      <c r="Z113">
        <v>0</v>
      </c>
      <c r="AA113">
        <v>0</v>
      </c>
      <c r="AC113" s="23">
        <v>43972</v>
      </c>
      <c r="AD113" s="16">
        <v>3549.9670000000001</v>
      </c>
      <c r="AE113" s="16">
        <v>37.445</v>
      </c>
      <c r="AF113" s="16">
        <v>36.276000000000003</v>
      </c>
      <c r="AG113" s="16">
        <v>515.327</v>
      </c>
      <c r="AH113" s="16">
        <v>4.0030000000000001</v>
      </c>
      <c r="AI113" s="16">
        <v>4.3520000000000003</v>
      </c>
      <c r="AJ113" s="16">
        <v>0.8</v>
      </c>
      <c r="AK113" s="16">
        <v>14.779</v>
      </c>
      <c r="AL113" s="16">
        <v>136.24700000000001</v>
      </c>
      <c r="AM113" s="16"/>
      <c r="AN113" s="16"/>
      <c r="AO113" s="16">
        <v>20.228000000000002</v>
      </c>
      <c r="AP113" s="16">
        <v>0.55300000000000005</v>
      </c>
      <c r="AQ113" s="16">
        <v>7.5999999999999998E-2</v>
      </c>
      <c r="AR113" s="16"/>
      <c r="AS113" s="16"/>
      <c r="AT113" s="17"/>
      <c r="AV113" s="24">
        <v>43942</v>
      </c>
      <c r="AW113">
        <v>79.63</v>
      </c>
      <c r="AY113" s="24">
        <v>43942</v>
      </c>
      <c r="AZ113">
        <v>65.62</v>
      </c>
      <c r="BB113" s="24">
        <v>43942</v>
      </c>
      <c r="BC113">
        <v>60.71</v>
      </c>
      <c r="BE113" s="24">
        <v>43942</v>
      </c>
      <c r="BF113">
        <v>100</v>
      </c>
    </row>
    <row r="114" spans="1:58" x14ac:dyDescent="0.3">
      <c r="A114" s="3">
        <v>44025</v>
      </c>
      <c r="B114" s="4">
        <v>6176.19</v>
      </c>
      <c r="C114" s="8">
        <v>94.324658663978738</v>
      </c>
      <c r="D114" s="38">
        <v>1.3165547574476332E-2</v>
      </c>
      <c r="E114">
        <f>VLOOKUP(Tabella27[[#This Row],[DATA]],Tabella28[], 2, 0)</f>
        <v>4276.5479999999998</v>
      </c>
      <c r="F114">
        <f>VLOOKUP(Tabella27[[#This Row],[DATA]],Tabella28[], 3, 0)</f>
        <v>7.8730000000000002</v>
      </c>
      <c r="G114">
        <f>VLOOKUP(Tabella27[[#This Row],[DATA]],Tabella28[], 4, 0)</f>
        <v>9.218</v>
      </c>
      <c r="H114">
        <f>VLOOKUP(Tabella27[[#This Row],[DATA]],Tabella28[], 5, 0)</f>
        <v>600.23099999999999</v>
      </c>
      <c r="I114">
        <f>VLOOKUP(Tabella27[[#This Row],[DATA]],Tabella28[], 6, 0)</f>
        <v>0.14699999999999999</v>
      </c>
      <c r="J114">
        <f>VLOOKUP(Tabella27[[#This Row],[DATA]],Tabella28[], 7, 0)</f>
        <v>0.44400000000000001</v>
      </c>
      <c r="K114">
        <f>VLOOKUP(Tabella27[[#This Row],[DATA]],Tabella28[], 8, 0)</f>
        <v>1.23</v>
      </c>
      <c r="L114">
        <f>VLOOKUP(Tabella27[[#This Row],[DATA]],Tabella28[], 9, 0)</f>
        <v>2.375</v>
      </c>
      <c r="M114">
        <f>VLOOKUP(Tabella27[[#This Row],[DATA]],Tabella28[], 10, 0)</f>
        <v>30.978999999999999</v>
      </c>
      <c r="N114">
        <f>VLOOKUP(Tabella27[[#This Row],[DATA]],Tabella28[], 11, 0)</f>
        <v>0</v>
      </c>
      <c r="O114">
        <f>VLOOKUP(Tabella27[[#This Row],[DATA]],Tabella28[], 12, 0)</f>
        <v>0</v>
      </c>
      <c r="P114">
        <f>VLOOKUP(Tabella27[[#This Row],[DATA]],Tabella28[], 13, 0)</f>
        <v>52.347000000000001</v>
      </c>
      <c r="Q114">
        <f>VLOOKUP(Tabella27[[#This Row],[DATA]],Tabella28[], 14, 0)</f>
        <v>1.0640000000000001</v>
      </c>
      <c r="R114">
        <f>VLOOKUP(Tabella27[[#This Row],[DATA]],Tabella28[], 15, 0)</f>
        <v>1.0999999999999999E-2</v>
      </c>
      <c r="S114">
        <f>VLOOKUP(Tabella27[[#This Row],[DATA]],Tabella28[], 16, 0)</f>
        <v>0</v>
      </c>
      <c r="T114">
        <f>VLOOKUP(Tabella27[[#This Row],[DATA]],Tabella28[], 17, 0)</f>
        <v>0</v>
      </c>
      <c r="U114">
        <f>VLOOKUP(Tabella27[[#This Row],[DATA]],Tabella28[], 18, 0)</f>
        <v>0</v>
      </c>
      <c r="V114">
        <f>VLOOKUP(Tabella27[[#This Row],[DATA]],Tabella23[], 2, 0)</f>
        <v>64.349999999999994</v>
      </c>
      <c r="W114">
        <f>VLOOKUP(Tabella27[[#This Row],[DATA]],Tabella25[], 2, 0)</f>
        <v>61.9</v>
      </c>
      <c r="X114">
        <f>VLOOKUP(Tabella27[[#This Row],[DATA]],Tabella24[], 2, 0)</f>
        <v>66.67</v>
      </c>
      <c r="Y114">
        <f>VLOOKUP(Tabella27[[#This Row],[DATA]],Tabella26[], 2, 0)</f>
        <v>100</v>
      </c>
      <c r="Z114">
        <v>0</v>
      </c>
      <c r="AA114">
        <v>0</v>
      </c>
      <c r="AC114" s="23">
        <v>43973</v>
      </c>
      <c r="AD114" s="14">
        <v>3579.8910000000001</v>
      </c>
      <c r="AE114" s="14">
        <v>29.923999999999999</v>
      </c>
      <c r="AF114" s="14">
        <v>35.271000000000001</v>
      </c>
      <c r="AG114" s="14">
        <v>519.59400000000005</v>
      </c>
      <c r="AH114" s="14">
        <v>4.266</v>
      </c>
      <c r="AI114" s="14">
        <v>4.2270000000000003</v>
      </c>
      <c r="AJ114" s="14">
        <v>0.76</v>
      </c>
      <c r="AK114" s="14">
        <v>14.132999999999999</v>
      </c>
      <c r="AL114" s="14">
        <v>134.649</v>
      </c>
      <c r="AM114" s="14"/>
      <c r="AN114" s="14"/>
      <c r="AO114" s="14">
        <v>20.754999999999999</v>
      </c>
      <c r="AP114" s="14">
        <v>0.52700000000000002</v>
      </c>
      <c r="AQ114" s="14">
        <v>7.3999999999999996E-2</v>
      </c>
      <c r="AR114" s="14"/>
      <c r="AS114" s="14"/>
      <c r="AT114" s="15"/>
      <c r="AV114" s="24">
        <v>43943</v>
      </c>
      <c r="AW114">
        <v>79.63</v>
      </c>
      <c r="AY114" s="24">
        <v>43943</v>
      </c>
      <c r="AZ114">
        <v>65.62</v>
      </c>
      <c r="BB114" s="24">
        <v>43943</v>
      </c>
      <c r="BC114">
        <v>60.71</v>
      </c>
      <c r="BE114" s="24">
        <v>43943</v>
      </c>
      <c r="BF114">
        <v>100</v>
      </c>
    </row>
    <row r="115" spans="1:58" x14ac:dyDescent="0.3">
      <c r="A115" s="1">
        <v>44026</v>
      </c>
      <c r="B115" s="2">
        <v>6179.75</v>
      </c>
      <c r="C115" s="7">
        <v>94.379028070496958</v>
      </c>
      <c r="D115" s="39">
        <v>5.7624107894824758E-4</v>
      </c>
      <c r="E115">
        <f>VLOOKUP(Tabella27[[#This Row],[DATA]],Tabella28[], 2, 0)</f>
        <v>4294.7280000000001</v>
      </c>
      <c r="F115">
        <f>VLOOKUP(Tabella27[[#This Row],[DATA]],Tabella28[], 3, 0)</f>
        <v>18.18</v>
      </c>
      <c r="G115">
        <f>VLOOKUP(Tabella27[[#This Row],[DATA]],Tabella28[], 4, 0)</f>
        <v>10.592000000000001</v>
      </c>
      <c r="H115">
        <f>VLOOKUP(Tabella27[[#This Row],[DATA]],Tabella28[], 5, 0)</f>
        <v>600.87599999999998</v>
      </c>
      <c r="I115">
        <f>VLOOKUP(Tabella27[[#This Row],[DATA]],Tabella28[], 6, 0)</f>
        <v>0.64500000000000002</v>
      </c>
      <c r="J115">
        <f>VLOOKUP(Tabella27[[#This Row],[DATA]],Tabella28[], 7, 0)</f>
        <v>0.42299999999999999</v>
      </c>
      <c r="K115">
        <f>VLOOKUP(Tabella27[[#This Row],[DATA]],Tabella28[], 8, 0)</f>
        <v>1.3</v>
      </c>
      <c r="L115">
        <f>VLOOKUP(Tabella27[[#This Row],[DATA]],Tabella28[], 9, 0)</f>
        <v>2.1259999999999999</v>
      </c>
      <c r="M115">
        <f>VLOOKUP(Tabella27[[#This Row],[DATA]],Tabella28[], 10, 0)</f>
        <v>29.22</v>
      </c>
      <c r="N115">
        <f>VLOOKUP(Tabella27[[#This Row],[DATA]],Tabella28[], 11, 0)</f>
        <v>0</v>
      </c>
      <c r="O115">
        <f>VLOOKUP(Tabella27[[#This Row],[DATA]],Tabella28[], 12, 0)</f>
        <v>0</v>
      </c>
      <c r="P115">
        <f>VLOOKUP(Tabella27[[#This Row],[DATA]],Tabella28[], 13, 0)</f>
        <v>54.003999999999998</v>
      </c>
      <c r="Q115">
        <f>VLOOKUP(Tabella27[[#This Row],[DATA]],Tabella28[], 14, 0)</f>
        <v>1.6559999999999999</v>
      </c>
      <c r="R115">
        <f>VLOOKUP(Tabella27[[#This Row],[DATA]],Tabella28[], 15, 0)</f>
        <v>1.0999999999999999E-2</v>
      </c>
      <c r="S115">
        <f>VLOOKUP(Tabella27[[#This Row],[DATA]],Tabella28[], 16, 0)</f>
        <v>0</v>
      </c>
      <c r="T115">
        <f>VLOOKUP(Tabella27[[#This Row],[DATA]],Tabella28[], 17, 0)</f>
        <v>0</v>
      </c>
      <c r="U115">
        <f>VLOOKUP(Tabella27[[#This Row],[DATA]],Tabella28[], 18, 0)</f>
        <v>0</v>
      </c>
      <c r="V115">
        <f>VLOOKUP(Tabella27[[#This Row],[DATA]],Tabella23[], 2, 0)</f>
        <v>64.349999999999994</v>
      </c>
      <c r="W115">
        <f>VLOOKUP(Tabella27[[#This Row],[DATA]],Tabella25[], 2, 0)</f>
        <v>61.9</v>
      </c>
      <c r="X115">
        <f>VLOOKUP(Tabella27[[#This Row],[DATA]],Tabella24[], 2, 0)</f>
        <v>66.67</v>
      </c>
      <c r="Y115">
        <f>VLOOKUP(Tabella27[[#This Row],[DATA]],Tabella26[], 2, 0)</f>
        <v>100</v>
      </c>
      <c r="Z115">
        <v>0</v>
      </c>
      <c r="AA115">
        <v>0</v>
      </c>
      <c r="AC115" s="23">
        <v>43974</v>
      </c>
      <c r="AD115" s="16">
        <v>3602</v>
      </c>
      <c r="AE115" s="16">
        <v>22.109000000000002</v>
      </c>
      <c r="AF115" s="16">
        <v>34.088999999999999</v>
      </c>
      <c r="AG115" s="16">
        <v>522.81899999999996</v>
      </c>
      <c r="AH115" s="16">
        <v>3.2250000000000001</v>
      </c>
      <c r="AI115" s="16">
        <v>3.827</v>
      </c>
      <c r="AJ115" s="16">
        <v>0.74</v>
      </c>
      <c r="AK115" s="16">
        <v>13.606</v>
      </c>
      <c r="AL115" s="16">
        <v>129.22399999999999</v>
      </c>
      <c r="AM115" s="16"/>
      <c r="AN115" s="16"/>
      <c r="AO115" s="16">
        <v>21.227</v>
      </c>
      <c r="AP115" s="16">
        <v>0.47199999999999998</v>
      </c>
      <c r="AQ115" s="16">
        <v>7.0999999999999994E-2</v>
      </c>
      <c r="AR115" s="16"/>
      <c r="AS115" s="16"/>
      <c r="AT115" s="17"/>
      <c r="AV115" s="24">
        <v>43944</v>
      </c>
      <c r="AW115">
        <v>79.63</v>
      </c>
      <c r="AY115" s="24">
        <v>43944</v>
      </c>
      <c r="AZ115">
        <v>65.62</v>
      </c>
      <c r="BB115" s="24">
        <v>43944</v>
      </c>
      <c r="BC115">
        <v>60.71</v>
      </c>
      <c r="BE115" s="24">
        <v>43944</v>
      </c>
      <c r="BF115">
        <v>100</v>
      </c>
    </row>
    <row r="116" spans="1:58" x14ac:dyDescent="0.3">
      <c r="A116" s="3">
        <v>44027</v>
      </c>
      <c r="B116" s="4">
        <v>6292.65</v>
      </c>
      <c r="C116" s="8">
        <v>96.103271327774209</v>
      </c>
      <c r="D116" s="38">
        <v>1.8104468068562016E-2</v>
      </c>
      <c r="E116">
        <f>VLOOKUP(Tabella27[[#This Row],[DATA]],Tabella28[], 2, 0)</f>
        <v>4302.616</v>
      </c>
      <c r="F116">
        <f>VLOOKUP(Tabella27[[#This Row],[DATA]],Tabella28[], 3, 0)</f>
        <v>7.8879999999999999</v>
      </c>
      <c r="G116">
        <f>VLOOKUP(Tabella27[[#This Row],[DATA]],Tabella28[], 4, 0)</f>
        <v>10.384</v>
      </c>
      <c r="H116">
        <f>VLOOKUP(Tabella27[[#This Row],[DATA]],Tabella28[], 5, 0)</f>
        <v>601.25699999999995</v>
      </c>
      <c r="I116">
        <f>VLOOKUP(Tabella27[[#This Row],[DATA]],Tabella28[], 6, 0)</f>
        <v>0.38100000000000001</v>
      </c>
      <c r="J116">
        <f>VLOOKUP(Tabella27[[#This Row],[DATA]],Tabella28[], 7, 0)</f>
        <v>0.35799999999999998</v>
      </c>
      <c r="K116">
        <f>VLOOKUP(Tabella27[[#This Row],[DATA]],Tabella28[], 8, 0)</f>
        <v>1.1599999999999999</v>
      </c>
      <c r="L116">
        <f>VLOOKUP(Tabella27[[#This Row],[DATA]],Tabella28[], 9, 0)</f>
        <v>2.2429999999999999</v>
      </c>
      <c r="M116">
        <f>VLOOKUP(Tabella27[[#This Row],[DATA]],Tabella28[], 10, 0)</f>
        <v>28.940999999999999</v>
      </c>
      <c r="N116">
        <f>VLOOKUP(Tabella27[[#This Row],[DATA]],Tabella28[], 11, 0)</f>
        <v>0</v>
      </c>
      <c r="O116">
        <f>VLOOKUP(Tabella27[[#This Row],[DATA]],Tabella28[], 12, 0)</f>
        <v>0</v>
      </c>
      <c r="P116">
        <f>VLOOKUP(Tabella27[[#This Row],[DATA]],Tabella28[], 13, 0)</f>
        <v>55.954999999999998</v>
      </c>
      <c r="Q116">
        <f>VLOOKUP(Tabella27[[#This Row],[DATA]],Tabella28[], 14, 0)</f>
        <v>1.9510000000000001</v>
      </c>
      <c r="R116">
        <f>VLOOKUP(Tabella27[[#This Row],[DATA]],Tabella28[], 15, 0)</f>
        <v>8.9999999999999993E-3</v>
      </c>
      <c r="S116">
        <f>VLOOKUP(Tabella27[[#This Row],[DATA]],Tabella28[], 16, 0)</f>
        <v>0</v>
      </c>
      <c r="T116">
        <f>VLOOKUP(Tabella27[[#This Row],[DATA]],Tabella28[], 17, 0)</f>
        <v>0</v>
      </c>
      <c r="U116">
        <f>VLOOKUP(Tabella27[[#This Row],[DATA]],Tabella28[], 18, 0)</f>
        <v>0</v>
      </c>
      <c r="V116">
        <f>VLOOKUP(Tabella27[[#This Row],[DATA]],Tabella23[], 2, 0)</f>
        <v>64.349999999999994</v>
      </c>
      <c r="W116">
        <f>VLOOKUP(Tabella27[[#This Row],[DATA]],Tabella25[], 2, 0)</f>
        <v>61.9</v>
      </c>
      <c r="X116">
        <f>VLOOKUP(Tabella27[[#This Row],[DATA]],Tabella24[], 2, 0)</f>
        <v>66.67</v>
      </c>
      <c r="Y116">
        <f>VLOOKUP(Tabella27[[#This Row],[DATA]],Tabella26[], 2, 0)</f>
        <v>100</v>
      </c>
      <c r="Z116">
        <v>0</v>
      </c>
      <c r="AA116">
        <v>0</v>
      </c>
      <c r="AC116" s="23">
        <v>43975</v>
      </c>
      <c r="AD116" s="14">
        <v>3621.866</v>
      </c>
      <c r="AE116" s="14">
        <v>19.866</v>
      </c>
      <c r="AF116" s="14">
        <v>33.103000000000002</v>
      </c>
      <c r="AG116" s="14">
        <v>528.37599999999998</v>
      </c>
      <c r="AH116" s="14">
        <v>5.5570000000000004</v>
      </c>
      <c r="AI116" s="14">
        <v>4.4800000000000004</v>
      </c>
      <c r="AJ116" s="14">
        <v>0.71</v>
      </c>
      <c r="AK116" s="14">
        <v>12.99</v>
      </c>
      <c r="AL116" s="14">
        <v>129.22399999999999</v>
      </c>
      <c r="AM116" s="14"/>
      <c r="AN116" s="14">
        <v>79.052999999999997</v>
      </c>
      <c r="AO116" s="14">
        <v>21.63</v>
      </c>
      <c r="AP116" s="14">
        <v>0.40300000000000002</v>
      </c>
      <c r="AQ116" s="14">
        <v>6.9000000000000006E-2</v>
      </c>
      <c r="AR116" s="14"/>
      <c r="AS116" s="14"/>
      <c r="AT116" s="15"/>
      <c r="AV116" s="24">
        <v>43945</v>
      </c>
      <c r="AW116">
        <v>79.63</v>
      </c>
      <c r="AY116" s="24">
        <v>43945</v>
      </c>
      <c r="AZ116">
        <v>65.62</v>
      </c>
      <c r="BB116" s="24">
        <v>43945</v>
      </c>
      <c r="BC116">
        <v>60.71</v>
      </c>
      <c r="BE116" s="24">
        <v>43945</v>
      </c>
      <c r="BF116">
        <v>100</v>
      </c>
    </row>
    <row r="117" spans="1:58" x14ac:dyDescent="0.3">
      <c r="A117" s="1">
        <v>44028</v>
      </c>
      <c r="B117" s="2">
        <v>6250.69</v>
      </c>
      <c r="C117" s="7">
        <v>95.462445401508901</v>
      </c>
      <c r="D117" s="39">
        <v>-6.6904279908015212E-3</v>
      </c>
      <c r="E117">
        <f>VLOOKUP(Tabella27[[#This Row],[DATA]],Tabella28[], 2, 0)</f>
        <v>4312.1019999999999</v>
      </c>
      <c r="F117">
        <f>VLOOKUP(Tabella27[[#This Row],[DATA]],Tabella28[], 3, 0)</f>
        <v>9.4860000000000007</v>
      </c>
      <c r="G117">
        <f>VLOOKUP(Tabella27[[#This Row],[DATA]],Tabella28[], 4, 0)</f>
        <v>10.393000000000001</v>
      </c>
      <c r="H117">
        <f>VLOOKUP(Tabella27[[#This Row],[DATA]],Tabella28[], 5, 0)</f>
        <v>601.60900000000004</v>
      </c>
      <c r="I117">
        <f>VLOOKUP(Tabella27[[#This Row],[DATA]],Tabella28[], 6, 0)</f>
        <v>0.35199999999999998</v>
      </c>
      <c r="J117">
        <f>VLOOKUP(Tabella27[[#This Row],[DATA]],Tabella28[], 7, 0)</f>
        <v>0.34300000000000003</v>
      </c>
      <c r="K117">
        <f>VLOOKUP(Tabella27[[#This Row],[DATA]],Tabella28[], 8, 0)</f>
        <v>1.0900000000000001</v>
      </c>
      <c r="L117">
        <f>VLOOKUP(Tabella27[[#This Row],[DATA]],Tabella28[], 9, 0)</f>
        <v>2.0819999999999999</v>
      </c>
      <c r="M117">
        <f>VLOOKUP(Tabella27[[#This Row],[DATA]],Tabella28[], 10, 0)</f>
        <v>26.815000000000001</v>
      </c>
      <c r="N117">
        <f>VLOOKUP(Tabella27[[#This Row],[DATA]],Tabella28[], 11, 0)</f>
        <v>0</v>
      </c>
      <c r="O117">
        <f>VLOOKUP(Tabella27[[#This Row],[DATA]],Tabella28[], 12, 0)</f>
        <v>0</v>
      </c>
      <c r="P117">
        <f>VLOOKUP(Tabella27[[#This Row],[DATA]],Tabella28[], 13, 0)</f>
        <v>58.146999999999998</v>
      </c>
      <c r="Q117">
        <f>VLOOKUP(Tabella27[[#This Row],[DATA]],Tabella28[], 14, 0)</f>
        <v>2.1920000000000002</v>
      </c>
      <c r="R117">
        <f>VLOOKUP(Tabella27[[#This Row],[DATA]],Tabella28[], 15, 0)</f>
        <v>8.0000000000000002E-3</v>
      </c>
      <c r="S117">
        <f>VLOOKUP(Tabella27[[#This Row],[DATA]],Tabella28[], 16, 0)</f>
        <v>0</v>
      </c>
      <c r="T117">
        <f>VLOOKUP(Tabella27[[#This Row],[DATA]],Tabella28[], 17, 0)</f>
        <v>0</v>
      </c>
      <c r="U117">
        <f>VLOOKUP(Tabella27[[#This Row],[DATA]],Tabella28[], 18, 0)</f>
        <v>0</v>
      </c>
      <c r="V117">
        <f>VLOOKUP(Tabella27[[#This Row],[DATA]],Tabella23[], 2, 0)</f>
        <v>64.349999999999994</v>
      </c>
      <c r="W117">
        <f>VLOOKUP(Tabella27[[#This Row],[DATA]],Tabella25[], 2, 0)</f>
        <v>61.9</v>
      </c>
      <c r="X117">
        <f>VLOOKUP(Tabella27[[#This Row],[DATA]],Tabella24[], 2, 0)</f>
        <v>66.67</v>
      </c>
      <c r="Y117">
        <f>VLOOKUP(Tabella27[[#This Row],[DATA]],Tabella26[], 2, 0)</f>
        <v>100</v>
      </c>
      <c r="Z117">
        <v>0</v>
      </c>
      <c r="AA117">
        <v>0</v>
      </c>
      <c r="AC117" s="23">
        <v>43976</v>
      </c>
      <c r="AD117" s="16">
        <v>3645.5140000000001</v>
      </c>
      <c r="AE117" s="16">
        <v>23.649000000000001</v>
      </c>
      <c r="AF117" s="16">
        <v>31.084</v>
      </c>
      <c r="AG117" s="16">
        <v>529.90099999999995</v>
      </c>
      <c r="AH117" s="16">
        <v>1.5249999999999999</v>
      </c>
      <c r="AI117" s="16">
        <v>4.3920000000000003</v>
      </c>
      <c r="AJ117" s="16">
        <v>0.69</v>
      </c>
      <c r="AK117" s="16">
        <v>12.653</v>
      </c>
      <c r="AL117" s="16">
        <v>129.547</v>
      </c>
      <c r="AM117" s="16"/>
      <c r="AN117" s="16"/>
      <c r="AO117" s="16">
        <v>22.023</v>
      </c>
      <c r="AP117" s="16">
        <v>0.39300000000000002</v>
      </c>
      <c r="AQ117" s="16">
        <v>6.5000000000000002E-2</v>
      </c>
      <c r="AR117" s="16"/>
      <c r="AS117" s="16"/>
      <c r="AT117" s="17"/>
      <c r="AV117" s="24">
        <v>43946</v>
      </c>
      <c r="AW117">
        <v>79.63</v>
      </c>
      <c r="AY117" s="24">
        <v>43946</v>
      </c>
      <c r="AZ117">
        <v>65.62</v>
      </c>
      <c r="BB117" s="24">
        <v>43946</v>
      </c>
      <c r="BC117">
        <v>60.71</v>
      </c>
      <c r="BE117" s="24">
        <v>43946</v>
      </c>
      <c r="BF117">
        <v>100</v>
      </c>
    </row>
    <row r="118" spans="1:58" x14ac:dyDescent="0.3">
      <c r="A118" s="3">
        <v>44029</v>
      </c>
      <c r="B118" s="4">
        <v>6290.3</v>
      </c>
      <c r="C118" s="8">
        <v>96.067381410550112</v>
      </c>
      <c r="D118" s="38">
        <v>6.3169066738891716E-3</v>
      </c>
      <c r="E118">
        <f>VLOOKUP(Tabella27[[#This Row],[DATA]],Tabella28[], 2, 0)</f>
        <v>4322.174</v>
      </c>
      <c r="F118">
        <f>VLOOKUP(Tabella27[[#This Row],[DATA]],Tabella28[], 3, 0)</f>
        <v>10.071999999999999</v>
      </c>
      <c r="G118">
        <f>VLOOKUP(Tabella27[[#This Row],[DATA]],Tabella28[], 4, 0)</f>
        <v>10.734</v>
      </c>
      <c r="H118">
        <f>VLOOKUP(Tabella27[[#This Row],[DATA]],Tabella28[], 5, 0)</f>
        <v>601.99</v>
      </c>
      <c r="I118">
        <f>VLOOKUP(Tabella27[[#This Row],[DATA]],Tabella28[], 6, 0)</f>
        <v>0.38100000000000001</v>
      </c>
      <c r="J118">
        <f>VLOOKUP(Tabella27[[#This Row],[DATA]],Tabella28[], 7, 0)</f>
        <v>0.32700000000000001</v>
      </c>
      <c r="K118">
        <f>VLOOKUP(Tabella27[[#This Row],[DATA]],Tabella28[], 8, 0)</f>
        <v>1.07</v>
      </c>
      <c r="L118">
        <f>VLOOKUP(Tabella27[[#This Row],[DATA]],Tabella28[], 9, 0)</f>
        <v>2.097</v>
      </c>
      <c r="M118">
        <f>VLOOKUP(Tabella27[[#This Row],[DATA]],Tabella28[], 10, 0)</f>
        <v>26.449000000000002</v>
      </c>
      <c r="N118">
        <f>VLOOKUP(Tabella27[[#This Row],[DATA]],Tabella28[], 11, 0)</f>
        <v>0</v>
      </c>
      <c r="O118">
        <f>VLOOKUP(Tabella27[[#This Row],[DATA]],Tabella28[], 12, 0)</f>
        <v>0</v>
      </c>
      <c r="P118">
        <f>VLOOKUP(Tabella27[[#This Row],[DATA]],Tabella28[], 13, 0)</f>
        <v>60.459000000000003</v>
      </c>
      <c r="Q118">
        <f>VLOOKUP(Tabella27[[#This Row],[DATA]],Tabella28[], 14, 0)</f>
        <v>2.3119999999999998</v>
      </c>
      <c r="R118">
        <f>VLOOKUP(Tabella27[[#This Row],[DATA]],Tabella28[], 15, 0)</f>
        <v>7.0000000000000001E-3</v>
      </c>
      <c r="S118">
        <f>VLOOKUP(Tabella27[[#This Row],[DATA]],Tabella28[], 16, 0)</f>
        <v>0</v>
      </c>
      <c r="T118">
        <f>VLOOKUP(Tabella27[[#This Row],[DATA]],Tabella28[], 17, 0)</f>
        <v>0</v>
      </c>
      <c r="U118">
        <f>VLOOKUP(Tabella27[[#This Row],[DATA]],Tabella28[], 18, 0)</f>
        <v>0</v>
      </c>
      <c r="V118">
        <f>VLOOKUP(Tabella27[[#This Row],[DATA]],Tabella23[], 2, 0)</f>
        <v>64.349999999999994</v>
      </c>
      <c r="W118">
        <f>VLOOKUP(Tabella27[[#This Row],[DATA]],Tabella25[], 2, 0)</f>
        <v>61.9</v>
      </c>
      <c r="X118">
        <f>VLOOKUP(Tabella27[[#This Row],[DATA]],Tabella24[], 2, 0)</f>
        <v>66.67</v>
      </c>
      <c r="Y118">
        <f>VLOOKUP(Tabella27[[#This Row],[DATA]],Tabella26[], 2, 0)</f>
        <v>100</v>
      </c>
      <c r="Z118">
        <v>0</v>
      </c>
      <c r="AA118">
        <v>0</v>
      </c>
      <c r="AC118" s="23">
        <v>43977</v>
      </c>
      <c r="AD118" s="14">
        <v>3669.837</v>
      </c>
      <c r="AE118" s="14">
        <v>24.323</v>
      </c>
      <c r="AF118" s="14">
        <v>28.154</v>
      </c>
      <c r="AG118" s="14">
        <v>531.82100000000003</v>
      </c>
      <c r="AH118" s="14">
        <v>1.921</v>
      </c>
      <c r="AI118" s="14">
        <v>3.617</v>
      </c>
      <c r="AJ118" s="14">
        <v>0.69</v>
      </c>
      <c r="AK118" s="14">
        <v>12.417999999999999</v>
      </c>
      <c r="AL118" s="14">
        <v>128.02199999999999</v>
      </c>
      <c r="AM118" s="14"/>
      <c r="AN118" s="14"/>
      <c r="AO118" s="14">
        <v>22.460999999999999</v>
      </c>
      <c r="AP118" s="14">
        <v>0.438</v>
      </c>
      <c r="AQ118" s="14">
        <v>5.8999999999999997E-2</v>
      </c>
      <c r="AR118" s="14"/>
      <c r="AS118" s="14"/>
      <c r="AT118" s="15"/>
      <c r="AV118" s="24">
        <v>43947</v>
      </c>
      <c r="AW118">
        <v>79.63</v>
      </c>
      <c r="AY118" s="24">
        <v>43947</v>
      </c>
      <c r="AZ118">
        <v>65.62</v>
      </c>
      <c r="BB118" s="24">
        <v>43947</v>
      </c>
      <c r="BC118">
        <v>60.71</v>
      </c>
      <c r="BE118" s="24">
        <v>43947</v>
      </c>
      <c r="BF118">
        <v>100</v>
      </c>
    </row>
    <row r="119" spans="1:58" x14ac:dyDescent="0.3">
      <c r="A119" s="1">
        <v>44032</v>
      </c>
      <c r="B119" s="2">
        <v>6261.52</v>
      </c>
      <c r="C119" s="7">
        <v>95.627844466843825</v>
      </c>
      <c r="D119" s="39">
        <v>-4.5857971889047954E-3</v>
      </c>
      <c r="E119">
        <f>VLOOKUP(Tabella27[[#This Row],[DATA]],Tabella28[], 2, 0)</f>
        <v>4353.5630000000001</v>
      </c>
      <c r="F119">
        <f>VLOOKUP(Tabella27[[#This Row],[DATA]],Tabella28[], 3, 0)</f>
        <v>8.5909999999999993</v>
      </c>
      <c r="G119">
        <f>VLOOKUP(Tabella27[[#This Row],[DATA]],Tabella28[], 4, 0)</f>
        <v>11.002000000000001</v>
      </c>
      <c r="H119">
        <f>VLOOKUP(Tabella27[[#This Row],[DATA]],Tabella28[], 5, 0)</f>
        <v>602.42999999999995</v>
      </c>
      <c r="I119">
        <f>VLOOKUP(Tabella27[[#This Row],[DATA]],Tabella28[], 6, 0)</f>
        <v>0.14699999999999999</v>
      </c>
      <c r="J119">
        <f>VLOOKUP(Tabella27[[#This Row],[DATA]],Tabella28[], 7, 0)</f>
        <v>0.314</v>
      </c>
      <c r="K119">
        <f>VLOOKUP(Tabella27[[#This Row],[DATA]],Tabella28[], 8, 0)</f>
        <v>0.97</v>
      </c>
      <c r="L119">
        <f>VLOOKUP(Tabella27[[#This Row],[DATA]],Tabella28[], 9, 0)</f>
        <v>1.891</v>
      </c>
      <c r="M119">
        <f>VLOOKUP(Tabella27[[#This Row],[DATA]],Tabella28[], 10, 0)</f>
        <v>25.422999999999998</v>
      </c>
      <c r="N119">
        <f>VLOOKUP(Tabella27[[#This Row],[DATA]],Tabella28[], 11, 0)</f>
        <v>0</v>
      </c>
      <c r="O119">
        <f>VLOOKUP(Tabella27[[#This Row],[DATA]],Tabella28[], 12, 0)</f>
        <v>0</v>
      </c>
      <c r="P119">
        <f>VLOOKUP(Tabella27[[#This Row],[DATA]],Tabella28[], 13, 0)</f>
        <v>64.974000000000004</v>
      </c>
      <c r="Q119">
        <f>VLOOKUP(Tabella27[[#This Row],[DATA]],Tabella28[], 14, 0)</f>
        <v>1.2470000000000001</v>
      </c>
      <c r="R119">
        <f>VLOOKUP(Tabella27[[#This Row],[DATA]],Tabella28[], 15, 0)</f>
        <v>6.0000000000000001E-3</v>
      </c>
      <c r="S119">
        <f>VLOOKUP(Tabella27[[#This Row],[DATA]],Tabella28[], 16, 0)</f>
        <v>0</v>
      </c>
      <c r="T119">
        <f>VLOOKUP(Tabella27[[#This Row],[DATA]],Tabella28[], 17, 0)</f>
        <v>0</v>
      </c>
      <c r="U119">
        <f>VLOOKUP(Tabella27[[#This Row],[DATA]],Tabella28[], 18, 0)</f>
        <v>0</v>
      </c>
      <c r="V119">
        <f>VLOOKUP(Tabella27[[#This Row],[DATA]],Tabella23[], 2, 0)</f>
        <v>64.349999999999994</v>
      </c>
      <c r="W119">
        <f>VLOOKUP(Tabella27[[#This Row],[DATA]],Tabella25[], 2, 0)</f>
        <v>61.9</v>
      </c>
      <c r="X119">
        <f>VLOOKUP(Tabella27[[#This Row],[DATA]],Tabella24[], 2, 0)</f>
        <v>66.67</v>
      </c>
      <c r="Y119">
        <f>VLOOKUP(Tabella27[[#This Row],[DATA]],Tabella26[], 2, 0)</f>
        <v>100</v>
      </c>
      <c r="Z119">
        <v>0</v>
      </c>
      <c r="AA119">
        <v>0</v>
      </c>
      <c r="AC119" s="23">
        <v>43978</v>
      </c>
      <c r="AD119" s="16">
        <v>3696.3589999999999</v>
      </c>
      <c r="AE119" s="16">
        <v>26.521999999999998</v>
      </c>
      <c r="AF119" s="16">
        <v>26.262</v>
      </c>
      <c r="AG119" s="16">
        <v>538.00800000000004</v>
      </c>
      <c r="AH119" s="16">
        <v>6.1870000000000003</v>
      </c>
      <c r="AI119" s="16">
        <v>3.8119999999999998</v>
      </c>
      <c r="AJ119" s="16">
        <v>0.71</v>
      </c>
      <c r="AK119" s="16">
        <v>11.48</v>
      </c>
      <c r="AL119" s="16">
        <v>120.515</v>
      </c>
      <c r="AM119" s="16"/>
      <c r="AN119" s="16"/>
      <c r="AO119" s="16">
        <v>22.984000000000002</v>
      </c>
      <c r="AP119" s="16">
        <v>0.52300000000000002</v>
      </c>
      <c r="AQ119" s="16">
        <v>5.6000000000000001E-2</v>
      </c>
      <c r="AR119" s="16"/>
      <c r="AS119" s="16"/>
      <c r="AT119" s="17"/>
      <c r="AV119" s="24">
        <v>43948</v>
      </c>
      <c r="AW119">
        <v>79.63</v>
      </c>
      <c r="AY119" s="24">
        <v>43948</v>
      </c>
      <c r="AZ119">
        <v>65.62</v>
      </c>
      <c r="BB119" s="24">
        <v>43948</v>
      </c>
      <c r="BC119">
        <v>60.71</v>
      </c>
      <c r="BE119" s="24">
        <v>43948</v>
      </c>
      <c r="BF119">
        <v>100</v>
      </c>
    </row>
    <row r="120" spans="1:58" x14ac:dyDescent="0.3">
      <c r="A120" s="3">
        <v>44033</v>
      </c>
      <c r="B120" s="4">
        <v>6269.73</v>
      </c>
      <c r="C120" s="8">
        <v>95.753230092550169</v>
      </c>
      <c r="D120" s="38">
        <v>1.3103243770062117E-3</v>
      </c>
      <c r="E120">
        <f>VLOOKUP(Tabella27[[#This Row],[DATA]],Tabella28[], 2, 0)</f>
        <v>4360.0879999999997</v>
      </c>
      <c r="F120">
        <f>VLOOKUP(Tabella27[[#This Row],[DATA]],Tabella28[], 3, 0)</f>
        <v>6.524</v>
      </c>
      <c r="G120">
        <f>VLOOKUP(Tabella27[[#This Row],[DATA]],Tabella28[], 4, 0)</f>
        <v>9.3369999999999997</v>
      </c>
      <c r="H120">
        <f>VLOOKUP(Tabella27[[#This Row],[DATA]],Tabella28[], 5, 0)</f>
        <v>602.79600000000005</v>
      </c>
      <c r="I120">
        <f>VLOOKUP(Tabella27[[#This Row],[DATA]],Tabella28[], 6, 0)</f>
        <v>0.36699999999999999</v>
      </c>
      <c r="J120">
        <f>VLOOKUP(Tabella27[[#This Row],[DATA]],Tabella28[], 7, 0)</f>
        <v>0.27400000000000002</v>
      </c>
      <c r="K120">
        <f>VLOOKUP(Tabella27[[#This Row],[DATA]],Tabella28[], 8, 0)</f>
        <v>0.92</v>
      </c>
      <c r="L120">
        <f>VLOOKUP(Tabella27[[#This Row],[DATA]],Tabella28[], 9, 0)</f>
        <v>2.0089999999999999</v>
      </c>
      <c r="M120">
        <f>VLOOKUP(Tabella27[[#This Row],[DATA]],Tabella28[], 10, 0)</f>
        <v>23.956</v>
      </c>
      <c r="N120">
        <f>VLOOKUP(Tabella27[[#This Row],[DATA]],Tabella28[], 11, 0)</f>
        <v>0</v>
      </c>
      <c r="O120">
        <f>VLOOKUP(Tabella27[[#This Row],[DATA]],Tabella28[], 12, 0)</f>
        <v>0</v>
      </c>
      <c r="P120">
        <f>VLOOKUP(Tabella27[[#This Row],[DATA]],Tabella28[], 13, 0)</f>
        <v>66.757999999999996</v>
      </c>
      <c r="Q120">
        <f>VLOOKUP(Tabella27[[#This Row],[DATA]],Tabella28[], 14, 0)</f>
        <v>1.784</v>
      </c>
      <c r="R120">
        <f>VLOOKUP(Tabella27[[#This Row],[DATA]],Tabella28[], 15, 0)</f>
        <v>5.0000000000000001E-3</v>
      </c>
      <c r="S120">
        <f>VLOOKUP(Tabella27[[#This Row],[DATA]],Tabella28[], 16, 0)</f>
        <v>0</v>
      </c>
      <c r="T120">
        <f>VLOOKUP(Tabella27[[#This Row],[DATA]],Tabella28[], 17, 0)</f>
        <v>0</v>
      </c>
      <c r="U120">
        <f>VLOOKUP(Tabella27[[#This Row],[DATA]],Tabella28[], 18, 0)</f>
        <v>0</v>
      </c>
      <c r="V120">
        <f>VLOOKUP(Tabella27[[#This Row],[DATA]],Tabella23[], 2, 0)</f>
        <v>64.349999999999994</v>
      </c>
      <c r="W120">
        <f>VLOOKUP(Tabella27[[#This Row],[DATA]],Tabella25[], 2, 0)</f>
        <v>61.9</v>
      </c>
      <c r="X120">
        <f>VLOOKUP(Tabella27[[#This Row],[DATA]],Tabella24[], 2, 0)</f>
        <v>66.67</v>
      </c>
      <c r="Y120">
        <f>VLOOKUP(Tabella27[[#This Row],[DATA]],Tabella26[], 2, 0)</f>
        <v>100</v>
      </c>
      <c r="Z120">
        <v>0</v>
      </c>
      <c r="AA120">
        <v>0</v>
      </c>
      <c r="AC120" s="23">
        <v>43979</v>
      </c>
      <c r="AD120" s="14">
        <v>3721.8110000000001</v>
      </c>
      <c r="AE120" s="14">
        <v>25.452000000000002</v>
      </c>
      <c r="AF120" s="14">
        <v>24.548999999999999</v>
      </c>
      <c r="AG120" s="14">
        <v>543.03700000000003</v>
      </c>
      <c r="AH120" s="14">
        <v>5.0289999999999999</v>
      </c>
      <c r="AI120" s="14">
        <v>3.9590000000000001</v>
      </c>
      <c r="AJ120" s="14">
        <v>0.73</v>
      </c>
      <c r="AK120" s="14">
        <v>11.010999999999999</v>
      </c>
      <c r="AL120" s="14">
        <v>115.926</v>
      </c>
      <c r="AM120" s="14"/>
      <c r="AN120" s="14"/>
      <c r="AO120" s="14">
        <v>23.54</v>
      </c>
      <c r="AP120" s="14">
        <v>0.55600000000000005</v>
      </c>
      <c r="AQ120" s="14">
        <v>5.1999999999999998E-2</v>
      </c>
      <c r="AR120" s="14"/>
      <c r="AS120" s="14"/>
      <c r="AT120" s="15"/>
      <c r="AV120" s="24">
        <v>43949</v>
      </c>
      <c r="AW120">
        <v>79.63</v>
      </c>
      <c r="AY120" s="24">
        <v>43949</v>
      </c>
      <c r="AZ120">
        <v>66.41</v>
      </c>
      <c r="BB120" s="24">
        <v>43949</v>
      </c>
      <c r="BC120">
        <v>61.61</v>
      </c>
      <c r="BE120" s="24">
        <v>43949</v>
      </c>
      <c r="BF120">
        <v>100</v>
      </c>
    </row>
    <row r="121" spans="1:58" x14ac:dyDescent="0.3">
      <c r="A121" s="1">
        <v>44034</v>
      </c>
      <c r="B121" s="2">
        <v>6207.1</v>
      </c>
      <c r="C121" s="7">
        <v>94.796725617764736</v>
      </c>
      <c r="D121" s="39">
        <v>-1.003949337233479E-2</v>
      </c>
      <c r="E121">
        <f>VLOOKUP(Tabella27[[#This Row],[DATA]],Tabella28[], 2, 0)</f>
        <v>4368.3419999999996</v>
      </c>
      <c r="F121">
        <f>VLOOKUP(Tabella27[[#This Row],[DATA]],Tabella28[], 3, 0)</f>
        <v>8.2539999999999996</v>
      </c>
      <c r="G121">
        <f>VLOOKUP(Tabella27[[#This Row],[DATA]],Tabella28[], 4, 0)</f>
        <v>9.3889999999999993</v>
      </c>
      <c r="H121">
        <f>VLOOKUP(Tabella27[[#This Row],[DATA]],Tabella28[], 5, 0)</f>
        <v>603.04600000000005</v>
      </c>
      <c r="I121">
        <f>VLOOKUP(Tabella27[[#This Row],[DATA]],Tabella28[], 6, 0)</f>
        <v>0.249</v>
      </c>
      <c r="J121">
        <f>VLOOKUP(Tabella27[[#This Row],[DATA]],Tabella28[], 7, 0)</f>
        <v>0.25600000000000001</v>
      </c>
      <c r="K121">
        <f>VLOOKUP(Tabella27[[#This Row],[DATA]],Tabella28[], 8, 0)</f>
        <v>0.98</v>
      </c>
      <c r="L121">
        <f>VLOOKUP(Tabella27[[#This Row],[DATA]],Tabella28[], 9, 0)</f>
        <v>1.613</v>
      </c>
      <c r="M121">
        <f>VLOOKUP(Tabella27[[#This Row],[DATA]],Tabella28[], 10, 0)</f>
        <v>25.613</v>
      </c>
      <c r="N121">
        <f>VLOOKUP(Tabella27[[#This Row],[DATA]],Tabella28[], 11, 0)</f>
        <v>0</v>
      </c>
      <c r="O121">
        <f>VLOOKUP(Tabella27[[#This Row],[DATA]],Tabella28[], 12, 0)</f>
        <v>0</v>
      </c>
      <c r="P121">
        <f>VLOOKUP(Tabella27[[#This Row],[DATA]],Tabella28[], 13, 0)</f>
        <v>68.686000000000007</v>
      </c>
      <c r="Q121">
        <f>VLOOKUP(Tabella27[[#This Row],[DATA]],Tabella28[], 14, 0)</f>
        <v>1.927</v>
      </c>
      <c r="R121">
        <f>VLOOKUP(Tabella27[[#This Row],[DATA]],Tabella28[], 15, 0)</f>
        <v>5.0000000000000001E-3</v>
      </c>
      <c r="S121">
        <f>VLOOKUP(Tabella27[[#This Row],[DATA]],Tabella28[], 16, 0)</f>
        <v>0</v>
      </c>
      <c r="T121">
        <f>VLOOKUP(Tabella27[[#This Row],[DATA]],Tabella28[], 17, 0)</f>
        <v>0</v>
      </c>
      <c r="U121">
        <f>VLOOKUP(Tabella27[[#This Row],[DATA]],Tabella28[], 18, 0)</f>
        <v>0</v>
      </c>
      <c r="V121">
        <f>VLOOKUP(Tabella27[[#This Row],[DATA]],Tabella23[], 2, 0)</f>
        <v>64.349999999999994</v>
      </c>
      <c r="W121">
        <f>VLOOKUP(Tabella27[[#This Row],[DATA]],Tabella25[], 2, 0)</f>
        <v>61.9</v>
      </c>
      <c r="X121">
        <f>VLOOKUP(Tabella27[[#This Row],[DATA]],Tabella24[], 2, 0)</f>
        <v>66.67</v>
      </c>
      <c r="Y121">
        <f>VLOOKUP(Tabella27[[#This Row],[DATA]],Tabella26[], 2, 0)</f>
        <v>100</v>
      </c>
      <c r="Z121">
        <v>0</v>
      </c>
      <c r="AA121">
        <v>0</v>
      </c>
      <c r="AC121" s="23">
        <v>43980</v>
      </c>
      <c r="AD121" s="16">
        <v>3743.92</v>
      </c>
      <c r="AE121" s="16">
        <v>22.109000000000002</v>
      </c>
      <c r="AF121" s="16">
        <v>23.433</v>
      </c>
      <c r="AG121" s="16">
        <v>547.05399999999997</v>
      </c>
      <c r="AH121" s="16">
        <v>4.0170000000000003</v>
      </c>
      <c r="AI121" s="16">
        <v>3.923</v>
      </c>
      <c r="AJ121" s="16">
        <v>0.73</v>
      </c>
      <c r="AK121" s="16">
        <v>10.541</v>
      </c>
      <c r="AL121" s="16">
        <v>111.22</v>
      </c>
      <c r="AM121" s="16"/>
      <c r="AN121" s="16"/>
      <c r="AO121" s="16">
        <v>24.082999999999998</v>
      </c>
      <c r="AP121" s="16">
        <v>0.54400000000000004</v>
      </c>
      <c r="AQ121" s="16">
        <v>4.9000000000000002E-2</v>
      </c>
      <c r="AR121" s="16"/>
      <c r="AS121" s="16"/>
      <c r="AT121" s="17"/>
      <c r="AV121" s="24">
        <v>43950</v>
      </c>
      <c r="AW121">
        <v>79.63</v>
      </c>
      <c r="AY121" s="24">
        <v>43950</v>
      </c>
      <c r="AZ121">
        <v>66.41</v>
      </c>
      <c r="BB121" s="24">
        <v>43950</v>
      </c>
      <c r="BC121">
        <v>61.61</v>
      </c>
      <c r="BE121" s="24">
        <v>43950</v>
      </c>
      <c r="BF121">
        <v>100</v>
      </c>
    </row>
    <row r="122" spans="1:58" x14ac:dyDescent="0.3">
      <c r="A122" s="3">
        <v>44035</v>
      </c>
      <c r="B122" s="4">
        <v>6211.44</v>
      </c>
      <c r="C122" s="8">
        <v>94.863007422340331</v>
      </c>
      <c r="D122" s="38">
        <v>6.9895497807119663E-4</v>
      </c>
      <c r="E122">
        <f>VLOOKUP(Tabella27[[#This Row],[DATA]],Tabella28[], 2, 0)</f>
        <v>4379.7629999999999</v>
      </c>
      <c r="F122">
        <f>VLOOKUP(Tabella27[[#This Row],[DATA]],Tabella28[], 3, 0)</f>
        <v>11.420999999999999</v>
      </c>
      <c r="G122">
        <f>VLOOKUP(Tabella27[[#This Row],[DATA]],Tabella28[], 4, 0)</f>
        <v>9.6660000000000004</v>
      </c>
      <c r="H122">
        <f>VLOOKUP(Tabella27[[#This Row],[DATA]],Tabella28[], 5, 0)</f>
        <v>603.178</v>
      </c>
      <c r="I122">
        <f>VLOOKUP(Tabella27[[#This Row],[DATA]],Tabella28[], 6, 0)</f>
        <v>0.13200000000000001</v>
      </c>
      <c r="J122">
        <f>VLOOKUP(Tabella27[[#This Row],[DATA]],Tabella28[], 7, 0)</f>
        <v>0.224</v>
      </c>
      <c r="K122">
        <f>VLOOKUP(Tabella27[[#This Row],[DATA]],Tabella28[], 8, 0)</f>
        <v>1.05</v>
      </c>
      <c r="L122">
        <f>VLOOKUP(Tabella27[[#This Row],[DATA]],Tabella28[], 9, 0)</f>
        <v>1.627</v>
      </c>
      <c r="M122">
        <f>VLOOKUP(Tabella27[[#This Row],[DATA]],Tabella28[], 10, 0)</f>
        <v>22.548999999999999</v>
      </c>
      <c r="N122">
        <f>VLOOKUP(Tabella27[[#This Row],[DATA]],Tabella28[], 11, 0)</f>
        <v>0</v>
      </c>
      <c r="O122">
        <f>VLOOKUP(Tabella27[[#This Row],[DATA]],Tabella28[], 12, 0)</f>
        <v>0</v>
      </c>
      <c r="P122">
        <f>VLOOKUP(Tabella27[[#This Row],[DATA]],Tabella28[], 13, 0)</f>
        <v>70.655000000000001</v>
      </c>
      <c r="Q122">
        <f>VLOOKUP(Tabella27[[#This Row],[DATA]],Tabella28[], 14, 0)</f>
        <v>1.9690000000000001</v>
      </c>
      <c r="R122">
        <f>VLOOKUP(Tabella27[[#This Row],[DATA]],Tabella28[], 15, 0)</f>
        <v>5.0000000000000001E-3</v>
      </c>
      <c r="S122">
        <f>VLOOKUP(Tabella27[[#This Row],[DATA]],Tabella28[], 16, 0)</f>
        <v>0</v>
      </c>
      <c r="T122">
        <f>VLOOKUP(Tabella27[[#This Row],[DATA]],Tabella28[], 17, 0)</f>
        <v>0</v>
      </c>
      <c r="U122">
        <f>VLOOKUP(Tabella27[[#This Row],[DATA]],Tabella28[], 18, 0)</f>
        <v>0</v>
      </c>
      <c r="V122">
        <f>VLOOKUP(Tabella27[[#This Row],[DATA]],Tabella23[], 2, 0)</f>
        <v>64.349999999999994</v>
      </c>
      <c r="W122">
        <f>VLOOKUP(Tabella27[[#This Row],[DATA]],Tabella25[], 2, 0)</f>
        <v>61.9</v>
      </c>
      <c r="X122">
        <f>VLOOKUP(Tabella27[[#This Row],[DATA]],Tabella24[], 2, 0)</f>
        <v>66.67</v>
      </c>
      <c r="Y122">
        <f>VLOOKUP(Tabella27[[#This Row],[DATA]],Tabella26[], 2, 0)</f>
        <v>100</v>
      </c>
      <c r="Z122">
        <v>0</v>
      </c>
      <c r="AA122">
        <v>0</v>
      </c>
      <c r="AC122" s="23">
        <v>43981</v>
      </c>
      <c r="AD122" s="14">
        <v>3760.15</v>
      </c>
      <c r="AE122" s="14">
        <v>16.23</v>
      </c>
      <c r="AF122" s="14">
        <v>22.593</v>
      </c>
      <c r="AG122" s="14">
        <v>549.31200000000001</v>
      </c>
      <c r="AH122" s="14">
        <v>2.258</v>
      </c>
      <c r="AI122" s="14">
        <v>3.7850000000000001</v>
      </c>
      <c r="AJ122" s="14">
        <v>0.73</v>
      </c>
      <c r="AK122" s="14">
        <v>10.321999999999999</v>
      </c>
      <c r="AL122" s="14">
        <v>106.55800000000001</v>
      </c>
      <c r="AM122" s="14"/>
      <c r="AN122" s="14"/>
      <c r="AO122" s="14">
        <v>24.548999999999999</v>
      </c>
      <c r="AP122" s="14">
        <v>0.46600000000000003</v>
      </c>
      <c r="AQ122" s="14">
        <v>4.8000000000000001E-2</v>
      </c>
      <c r="AR122" s="14"/>
      <c r="AS122" s="14"/>
      <c r="AT122" s="15"/>
      <c r="AV122" s="24">
        <v>43951</v>
      </c>
      <c r="AW122">
        <v>79.63</v>
      </c>
      <c r="AY122" s="24">
        <v>43951</v>
      </c>
      <c r="AZ122">
        <v>66.41</v>
      </c>
      <c r="BB122" s="24">
        <v>43951</v>
      </c>
      <c r="BC122">
        <v>61.61</v>
      </c>
      <c r="BE122" s="24">
        <v>43951</v>
      </c>
      <c r="BF122">
        <v>100</v>
      </c>
    </row>
    <row r="123" spans="1:58" x14ac:dyDescent="0.3">
      <c r="A123" s="1">
        <v>44036</v>
      </c>
      <c r="B123" s="2">
        <v>6123.82</v>
      </c>
      <c r="C123" s="7">
        <v>93.524848040563242</v>
      </c>
      <c r="D123" s="39">
        <v>-1.4206668312824283E-2</v>
      </c>
      <c r="E123">
        <f>VLOOKUP(Tabella27[[#This Row],[DATA]],Tabella28[], 2, 0)</f>
        <v>4391.0379999999996</v>
      </c>
      <c r="F123">
        <f>VLOOKUP(Tabella27[[#This Row],[DATA]],Tabella28[], 3, 0)</f>
        <v>11.273999999999999</v>
      </c>
      <c r="G123">
        <f>VLOOKUP(Tabella27[[#This Row],[DATA]],Tabella28[], 4, 0)</f>
        <v>9.8379999999999992</v>
      </c>
      <c r="H123">
        <f>VLOOKUP(Tabella27[[#This Row],[DATA]],Tabella28[], 5, 0)</f>
        <v>603.64700000000005</v>
      </c>
      <c r="I123">
        <f>VLOOKUP(Tabella27[[#This Row],[DATA]],Tabella28[], 6, 0)</f>
        <v>0.46899999999999997</v>
      </c>
      <c r="J123">
        <f>VLOOKUP(Tabella27[[#This Row],[DATA]],Tabella28[], 7, 0)</f>
        <v>0.23699999999999999</v>
      </c>
      <c r="K123">
        <f>VLOOKUP(Tabella27[[#This Row],[DATA]],Tabella28[], 8, 0)</f>
        <v>1.08</v>
      </c>
      <c r="L123">
        <f>VLOOKUP(Tabella27[[#This Row],[DATA]],Tabella28[], 9, 0)</f>
        <v>1.5249999999999999</v>
      </c>
      <c r="M123">
        <f>VLOOKUP(Tabella27[[#This Row],[DATA]],Tabella28[], 10, 0)</f>
        <v>21.303000000000001</v>
      </c>
      <c r="N123">
        <f>VLOOKUP(Tabella27[[#This Row],[DATA]],Tabella28[], 11, 0)</f>
        <v>0</v>
      </c>
      <c r="O123">
        <f>VLOOKUP(Tabella27[[#This Row],[DATA]],Tabella28[], 12, 0)</f>
        <v>0</v>
      </c>
      <c r="P123">
        <f>VLOOKUP(Tabella27[[#This Row],[DATA]],Tabella28[], 13, 0)</f>
        <v>72.725999999999999</v>
      </c>
      <c r="Q123">
        <f>VLOOKUP(Tabella27[[#This Row],[DATA]],Tabella28[], 14, 0)</f>
        <v>2.0720000000000001</v>
      </c>
      <c r="R123">
        <f>VLOOKUP(Tabella27[[#This Row],[DATA]],Tabella28[], 15, 0)</f>
        <v>6.0000000000000001E-3</v>
      </c>
      <c r="S123">
        <f>VLOOKUP(Tabella27[[#This Row],[DATA]],Tabella28[], 16, 0)</f>
        <v>0</v>
      </c>
      <c r="T123">
        <f>VLOOKUP(Tabella27[[#This Row],[DATA]],Tabella28[], 17, 0)</f>
        <v>0</v>
      </c>
      <c r="U123">
        <f>VLOOKUP(Tabella27[[#This Row],[DATA]],Tabella28[], 18, 0)</f>
        <v>0</v>
      </c>
      <c r="V123">
        <f>VLOOKUP(Tabella27[[#This Row],[DATA]],Tabella23[], 2, 0)</f>
        <v>64.349999999999994</v>
      </c>
      <c r="W123">
        <f>VLOOKUP(Tabella27[[#This Row],[DATA]],Tabella25[], 2, 0)</f>
        <v>61.9</v>
      </c>
      <c r="X123">
        <f>VLOOKUP(Tabella27[[#This Row],[DATA]],Tabella24[], 2, 0)</f>
        <v>66.67</v>
      </c>
      <c r="Y123">
        <f>VLOOKUP(Tabella27[[#This Row],[DATA]],Tabella26[], 2, 0)</f>
        <v>100</v>
      </c>
      <c r="Z123">
        <v>0</v>
      </c>
      <c r="AA123">
        <v>0</v>
      </c>
      <c r="AC123" s="23">
        <v>43982</v>
      </c>
      <c r="AD123" s="16">
        <v>3775.8380000000002</v>
      </c>
      <c r="AE123" s="16">
        <v>15.688000000000001</v>
      </c>
      <c r="AF123" s="16">
        <v>21.995999999999999</v>
      </c>
      <c r="AG123" s="16">
        <v>550.19200000000001</v>
      </c>
      <c r="AH123" s="16">
        <v>0.88</v>
      </c>
      <c r="AI123" s="16">
        <v>3.117</v>
      </c>
      <c r="AJ123" s="16">
        <v>0.74</v>
      </c>
      <c r="AK123" s="16">
        <v>9.9550000000000001</v>
      </c>
      <c r="AL123" s="16">
        <v>106.11799999999999</v>
      </c>
      <c r="AM123" s="16"/>
      <c r="AN123" s="16">
        <v>64.861000000000004</v>
      </c>
      <c r="AO123" s="16">
        <v>24.952999999999999</v>
      </c>
      <c r="AP123" s="16">
        <v>0.40300000000000002</v>
      </c>
      <c r="AQ123" s="16">
        <v>4.5999999999999999E-2</v>
      </c>
      <c r="AR123" s="16"/>
      <c r="AS123" s="16"/>
      <c r="AT123" s="17"/>
      <c r="AV123" s="24">
        <v>43952</v>
      </c>
      <c r="AW123">
        <v>79.63</v>
      </c>
      <c r="AY123" s="24">
        <v>43952</v>
      </c>
      <c r="AZ123">
        <v>66.41</v>
      </c>
      <c r="BB123" s="24">
        <v>43952</v>
      </c>
      <c r="BC123">
        <v>61.61</v>
      </c>
      <c r="BE123" s="24">
        <v>43952</v>
      </c>
      <c r="BF123">
        <v>100</v>
      </c>
    </row>
    <row r="124" spans="1:58" x14ac:dyDescent="0.3">
      <c r="A124" s="3">
        <v>44039</v>
      </c>
      <c r="B124" s="4">
        <v>6104.88</v>
      </c>
      <c r="C124" s="8">
        <v>93.235590580042143</v>
      </c>
      <c r="D124" s="38">
        <v>-3.097633459751638E-3</v>
      </c>
      <c r="E124">
        <f>VLOOKUP(Tabella27[[#This Row],[DATA]],Tabella28[], 2, 0)</f>
        <v>4423.41</v>
      </c>
      <c r="F124">
        <f>VLOOKUP(Tabella27[[#This Row],[DATA]],Tabella28[], 3, 0)</f>
        <v>10.087</v>
      </c>
      <c r="G124">
        <f>VLOOKUP(Tabella27[[#This Row],[DATA]],Tabella28[], 4, 0)</f>
        <v>9.9779999999999998</v>
      </c>
      <c r="H124">
        <f>VLOOKUP(Tabella27[[#This Row],[DATA]],Tabella28[], 5, 0)</f>
        <v>604.02800000000002</v>
      </c>
      <c r="I124">
        <f>VLOOKUP(Tabella27[[#This Row],[DATA]],Tabella28[], 6, 0)</f>
        <v>4.3999999999999997E-2</v>
      </c>
      <c r="J124">
        <f>VLOOKUP(Tabella27[[#This Row],[DATA]],Tabella28[], 7, 0)</f>
        <v>0.22800000000000001</v>
      </c>
      <c r="K124">
        <f>VLOOKUP(Tabella27[[#This Row],[DATA]],Tabella28[], 8, 0)</f>
        <v>1.06</v>
      </c>
      <c r="L124">
        <f>VLOOKUP(Tabella27[[#This Row],[DATA]],Tabella28[], 9, 0)</f>
        <v>1.4219999999999999</v>
      </c>
      <c r="M124">
        <f>VLOOKUP(Tabella27[[#This Row],[DATA]],Tabella28[], 10, 0)</f>
        <v>20.085999999999999</v>
      </c>
      <c r="N124">
        <f>VLOOKUP(Tabella27[[#This Row],[DATA]],Tabella28[], 11, 0)</f>
        <v>0</v>
      </c>
      <c r="O124">
        <f>VLOOKUP(Tabella27[[#This Row],[DATA]],Tabella28[], 12, 0)</f>
        <v>0</v>
      </c>
      <c r="P124">
        <f>VLOOKUP(Tabella27[[#This Row],[DATA]],Tabella28[], 13, 0)</f>
        <v>77.435000000000002</v>
      </c>
      <c r="Q124">
        <f>VLOOKUP(Tabella27[[#This Row],[DATA]],Tabella28[], 14, 0)</f>
        <v>1.206</v>
      </c>
      <c r="R124">
        <f>VLOOKUP(Tabella27[[#This Row],[DATA]],Tabella28[], 15, 0)</f>
        <v>6.0000000000000001E-3</v>
      </c>
      <c r="S124">
        <f>VLOOKUP(Tabella27[[#This Row],[DATA]],Tabella28[], 16, 0)</f>
        <v>0</v>
      </c>
      <c r="T124">
        <f>VLOOKUP(Tabella27[[#This Row],[DATA]],Tabella28[], 17, 0)</f>
        <v>0</v>
      </c>
      <c r="U124">
        <f>VLOOKUP(Tabella27[[#This Row],[DATA]],Tabella28[], 18, 0)</f>
        <v>0</v>
      </c>
      <c r="V124">
        <f>VLOOKUP(Tabella27[[#This Row],[DATA]],Tabella23[], 2, 0)</f>
        <v>64.349999999999994</v>
      </c>
      <c r="W124">
        <f>VLOOKUP(Tabella27[[#This Row],[DATA]],Tabella25[], 2, 0)</f>
        <v>61.9</v>
      </c>
      <c r="X124">
        <f>VLOOKUP(Tabella27[[#This Row],[DATA]],Tabella24[], 2, 0)</f>
        <v>66.67</v>
      </c>
      <c r="Y124">
        <f>VLOOKUP(Tabella27[[#This Row],[DATA]],Tabella26[], 2, 0)</f>
        <v>100</v>
      </c>
      <c r="Z124">
        <v>0</v>
      </c>
      <c r="AA124">
        <v>0</v>
      </c>
      <c r="AC124" s="23">
        <v>43983</v>
      </c>
      <c r="AD124" s="14">
        <v>3797.009</v>
      </c>
      <c r="AE124" s="14">
        <v>21.170999999999999</v>
      </c>
      <c r="AF124" s="14">
        <v>21.641999999999999</v>
      </c>
      <c r="AG124" s="14">
        <v>551.45299999999997</v>
      </c>
      <c r="AH124" s="14">
        <v>1.2609999999999999</v>
      </c>
      <c r="AI124" s="14">
        <v>3.0790000000000002</v>
      </c>
      <c r="AJ124" s="14">
        <v>0.74</v>
      </c>
      <c r="AK124" s="14">
        <v>9.5589999999999993</v>
      </c>
      <c r="AL124" s="14">
        <v>106.265</v>
      </c>
      <c r="AM124" s="14"/>
      <c r="AN124" s="14"/>
      <c r="AO124" s="14">
        <v>25.391999999999999</v>
      </c>
      <c r="AP124" s="14">
        <v>0.439</v>
      </c>
      <c r="AQ124" s="14">
        <v>4.4999999999999998E-2</v>
      </c>
      <c r="AR124" s="14"/>
      <c r="AS124" s="14"/>
      <c r="AT124" s="15"/>
      <c r="AV124" s="24">
        <v>43953</v>
      </c>
      <c r="AW124">
        <v>79.63</v>
      </c>
      <c r="AY124" s="24">
        <v>43953</v>
      </c>
      <c r="AZ124">
        <v>66.41</v>
      </c>
      <c r="BB124" s="24">
        <v>43953</v>
      </c>
      <c r="BC124">
        <v>61.61</v>
      </c>
      <c r="BE124" s="24">
        <v>43953</v>
      </c>
      <c r="BF124">
        <v>100</v>
      </c>
    </row>
    <row r="125" spans="1:58" x14ac:dyDescent="0.3">
      <c r="A125" s="1">
        <v>44040</v>
      </c>
      <c r="B125" s="2">
        <v>6129.26</v>
      </c>
      <c r="C125" s="7">
        <v>93.607929380860739</v>
      </c>
      <c r="D125" s="39">
        <v>3.9855735299094731E-3</v>
      </c>
      <c r="E125">
        <f>VLOOKUP(Tabella27[[#This Row],[DATA]],Tabella28[], 2, 0)</f>
        <v>4431.5169999999998</v>
      </c>
      <c r="F125">
        <f>VLOOKUP(Tabella27[[#This Row],[DATA]],Tabella28[], 3, 0)</f>
        <v>8.1080000000000005</v>
      </c>
      <c r="G125">
        <f>VLOOKUP(Tabella27[[#This Row],[DATA]],Tabella28[], 4, 0)</f>
        <v>10.204000000000001</v>
      </c>
      <c r="H125">
        <f>VLOOKUP(Tabella27[[#This Row],[DATA]],Tabella28[], 5, 0)</f>
        <v>604.33600000000001</v>
      </c>
      <c r="I125">
        <f>VLOOKUP(Tabella27[[#This Row],[DATA]],Tabella28[], 6, 0)</f>
        <v>0.308</v>
      </c>
      <c r="J125">
        <f>VLOOKUP(Tabella27[[#This Row],[DATA]],Tabella28[], 7, 0)</f>
        <v>0.22</v>
      </c>
      <c r="K125">
        <f>VLOOKUP(Tabella27[[#This Row],[DATA]],Tabella28[], 8, 0)</f>
        <v>1.05</v>
      </c>
      <c r="L125">
        <f>VLOOKUP(Tabella27[[#This Row],[DATA]],Tabella28[], 9, 0)</f>
        <v>1.363</v>
      </c>
      <c r="M125">
        <f>VLOOKUP(Tabella27[[#This Row],[DATA]],Tabella28[], 10, 0)</f>
        <v>20.071000000000002</v>
      </c>
      <c r="N125">
        <f>VLOOKUP(Tabella27[[#This Row],[DATA]],Tabella28[], 11, 0)</f>
        <v>0</v>
      </c>
      <c r="O125">
        <f>VLOOKUP(Tabella27[[#This Row],[DATA]],Tabella28[], 12, 0)</f>
        <v>0</v>
      </c>
      <c r="P125">
        <f>VLOOKUP(Tabella27[[#This Row],[DATA]],Tabella28[], 13, 0)</f>
        <v>79.349999999999994</v>
      </c>
      <c r="Q125">
        <f>VLOOKUP(Tabella27[[#This Row],[DATA]],Tabella28[], 14, 0)</f>
        <v>1.915</v>
      </c>
      <c r="R125">
        <f>VLOOKUP(Tabella27[[#This Row],[DATA]],Tabella28[], 15, 0)</f>
        <v>6.0000000000000001E-3</v>
      </c>
      <c r="S125">
        <f>VLOOKUP(Tabella27[[#This Row],[DATA]],Tabella28[], 16, 0)</f>
        <v>0</v>
      </c>
      <c r="T125">
        <f>VLOOKUP(Tabella27[[#This Row],[DATA]],Tabella28[], 17, 0)</f>
        <v>0</v>
      </c>
      <c r="U125">
        <f>VLOOKUP(Tabella27[[#This Row],[DATA]],Tabella28[], 18, 0)</f>
        <v>0</v>
      </c>
      <c r="V125">
        <f>VLOOKUP(Tabella27[[#This Row],[DATA]],Tabella23[], 2, 0)</f>
        <v>64.349999999999994</v>
      </c>
      <c r="W125">
        <f>VLOOKUP(Tabella27[[#This Row],[DATA]],Tabella25[], 2, 0)</f>
        <v>61.9</v>
      </c>
      <c r="X125">
        <f>VLOOKUP(Tabella27[[#This Row],[DATA]],Tabella24[], 2, 0)</f>
        <v>66.67</v>
      </c>
      <c r="Y125">
        <f>VLOOKUP(Tabella27[[#This Row],[DATA]],Tabella26[], 2, 0)</f>
        <v>100</v>
      </c>
      <c r="Z125">
        <v>0</v>
      </c>
      <c r="AA125">
        <v>0</v>
      </c>
      <c r="AC125" s="23">
        <v>43984</v>
      </c>
      <c r="AD125" s="16">
        <v>3818.5610000000001</v>
      </c>
      <c r="AE125" s="16">
        <v>21.552</v>
      </c>
      <c r="AF125" s="16">
        <v>21.245999999999999</v>
      </c>
      <c r="AG125" s="16">
        <v>555.11800000000005</v>
      </c>
      <c r="AH125" s="16">
        <v>3.665</v>
      </c>
      <c r="AI125" s="16">
        <v>3.3279999999999998</v>
      </c>
      <c r="AJ125" s="16">
        <v>0.74</v>
      </c>
      <c r="AK125" s="16">
        <v>9.3249999999999993</v>
      </c>
      <c r="AL125" s="16">
        <v>103.904</v>
      </c>
      <c r="AM125" s="16"/>
      <c r="AN125" s="16"/>
      <c r="AO125" s="16">
        <v>25.957000000000001</v>
      </c>
      <c r="AP125" s="16">
        <v>0.56499999999999995</v>
      </c>
      <c r="AQ125" s="16">
        <v>4.2999999999999997E-2</v>
      </c>
      <c r="AR125" s="16"/>
      <c r="AS125" s="16"/>
      <c r="AT125" s="17"/>
      <c r="AV125" s="24">
        <v>43954</v>
      </c>
      <c r="AW125">
        <v>79.63</v>
      </c>
      <c r="AY125" s="24">
        <v>43954</v>
      </c>
      <c r="AZ125">
        <v>66.41</v>
      </c>
      <c r="BB125" s="24">
        <v>43954</v>
      </c>
      <c r="BC125">
        <v>61.61</v>
      </c>
      <c r="BE125" s="24">
        <v>43954</v>
      </c>
      <c r="BF125">
        <v>100</v>
      </c>
    </row>
    <row r="126" spans="1:58" x14ac:dyDescent="0.3">
      <c r="A126" s="3">
        <v>44041</v>
      </c>
      <c r="B126" s="4">
        <v>6131.46</v>
      </c>
      <c r="C126" s="8">
        <v>93.641528452304584</v>
      </c>
      <c r="D126" s="38">
        <v>3.5886962977876792E-4</v>
      </c>
      <c r="E126">
        <f>VLOOKUP(Tabella27[[#This Row],[DATA]],Tabella28[], 2, 0)</f>
        <v>4443.2759999999998</v>
      </c>
      <c r="F126">
        <f>VLOOKUP(Tabella27[[#This Row],[DATA]],Tabella28[], 3, 0)</f>
        <v>11.757999999999999</v>
      </c>
      <c r="G126">
        <f>VLOOKUP(Tabella27[[#This Row],[DATA]],Tabella28[], 4, 0)</f>
        <v>10.705</v>
      </c>
      <c r="H126">
        <f>VLOOKUP(Tabella27[[#This Row],[DATA]],Tabella28[], 5, 0)</f>
        <v>604.83399999999995</v>
      </c>
      <c r="I126">
        <f>VLOOKUP(Tabella27[[#This Row],[DATA]],Tabella28[], 6, 0)</f>
        <v>0.498</v>
      </c>
      <c r="J126">
        <f>VLOOKUP(Tabella27[[#This Row],[DATA]],Tabella28[], 7, 0)</f>
        <v>0.25600000000000001</v>
      </c>
      <c r="K126">
        <f>VLOOKUP(Tabella27[[#This Row],[DATA]],Tabella28[], 8, 0)</f>
        <v>1.1000000000000001</v>
      </c>
      <c r="L126">
        <f>VLOOKUP(Tabella27[[#This Row],[DATA]],Tabella28[], 9, 0)</f>
        <v>1.276</v>
      </c>
      <c r="M126">
        <f>VLOOKUP(Tabella27[[#This Row],[DATA]],Tabella28[], 10, 0)</f>
        <v>19.792999999999999</v>
      </c>
      <c r="N126">
        <f>VLOOKUP(Tabella27[[#This Row],[DATA]],Tabella28[], 11, 0)</f>
        <v>0</v>
      </c>
      <c r="O126">
        <f>VLOOKUP(Tabella27[[#This Row],[DATA]],Tabella28[], 12, 0)</f>
        <v>0</v>
      </c>
      <c r="P126">
        <f>VLOOKUP(Tabella27[[#This Row],[DATA]],Tabella28[], 13, 0)</f>
        <v>81.453999999999994</v>
      </c>
      <c r="Q126">
        <f>VLOOKUP(Tabella27[[#This Row],[DATA]],Tabella28[], 14, 0)</f>
        <v>2.1040000000000001</v>
      </c>
      <c r="R126">
        <f>VLOOKUP(Tabella27[[#This Row],[DATA]],Tabella28[], 15, 0)</f>
        <v>6.0000000000000001E-3</v>
      </c>
      <c r="S126">
        <f>VLOOKUP(Tabella27[[#This Row],[DATA]],Tabella28[], 16, 0)</f>
        <v>0</v>
      </c>
      <c r="T126">
        <f>VLOOKUP(Tabella27[[#This Row],[DATA]],Tabella28[], 17, 0)</f>
        <v>0</v>
      </c>
      <c r="U126">
        <f>VLOOKUP(Tabella27[[#This Row],[DATA]],Tabella28[], 18, 0)</f>
        <v>0</v>
      </c>
      <c r="V126">
        <f>VLOOKUP(Tabella27[[#This Row],[DATA]],Tabella23[], 2, 0)</f>
        <v>64.349999999999994</v>
      </c>
      <c r="W126">
        <f>VLOOKUP(Tabella27[[#This Row],[DATA]],Tabella25[], 2, 0)</f>
        <v>61.9</v>
      </c>
      <c r="X126">
        <f>VLOOKUP(Tabella27[[#This Row],[DATA]],Tabella24[], 2, 0)</f>
        <v>66.67</v>
      </c>
      <c r="Y126">
        <f>VLOOKUP(Tabella27[[#This Row],[DATA]],Tabella26[], 2, 0)</f>
        <v>100</v>
      </c>
      <c r="Z126">
        <v>0</v>
      </c>
      <c r="AA126">
        <v>0</v>
      </c>
      <c r="AC126" s="23">
        <v>43985</v>
      </c>
      <c r="AD126" s="14">
        <v>3838.3389999999999</v>
      </c>
      <c r="AE126" s="14">
        <v>19.777999999999999</v>
      </c>
      <c r="AF126" s="14">
        <v>20.283000000000001</v>
      </c>
      <c r="AG126" s="14">
        <v>558.84199999999998</v>
      </c>
      <c r="AH126" s="14">
        <v>3.7240000000000002</v>
      </c>
      <c r="AI126" s="14">
        <v>2.976</v>
      </c>
      <c r="AJ126" s="14">
        <v>0.73</v>
      </c>
      <c r="AK126" s="14">
        <v>8.8260000000000005</v>
      </c>
      <c r="AL126" s="14">
        <v>99.915999999999997</v>
      </c>
      <c r="AM126" s="14"/>
      <c r="AN126" s="14"/>
      <c r="AO126" s="14">
        <v>26.541</v>
      </c>
      <c r="AP126" s="14">
        <v>0.58399999999999996</v>
      </c>
      <c r="AQ126" s="14">
        <v>0.04</v>
      </c>
      <c r="AR126" s="14"/>
      <c r="AS126" s="14"/>
      <c r="AT126" s="15"/>
      <c r="AV126" s="24">
        <v>43955</v>
      </c>
      <c r="AW126">
        <v>79.63</v>
      </c>
      <c r="AY126" s="24">
        <v>43955</v>
      </c>
      <c r="AZ126">
        <v>66.41</v>
      </c>
      <c r="BB126" s="24">
        <v>43955</v>
      </c>
      <c r="BC126">
        <v>61.61</v>
      </c>
      <c r="BE126" s="24">
        <v>43955</v>
      </c>
      <c r="BF126">
        <v>100</v>
      </c>
    </row>
    <row r="127" spans="1:58" x14ac:dyDescent="0.3">
      <c r="A127" s="1">
        <v>44042</v>
      </c>
      <c r="B127" s="2">
        <v>5989.99</v>
      </c>
      <c r="C127" s="7">
        <v>91.480955435413421</v>
      </c>
      <c r="D127" s="39">
        <v>-2.3343151832635446E-2</v>
      </c>
      <c r="E127">
        <f>VLOOKUP(Tabella27[[#This Row],[DATA]],Tabella28[], 2, 0)</f>
        <v>4455.6940000000004</v>
      </c>
      <c r="F127">
        <f>VLOOKUP(Tabella27[[#This Row],[DATA]],Tabella28[], 3, 0)</f>
        <v>12.417999999999999</v>
      </c>
      <c r="G127">
        <f>VLOOKUP(Tabella27[[#This Row],[DATA]],Tabella28[], 4, 0)</f>
        <v>10.847</v>
      </c>
      <c r="H127">
        <f>VLOOKUP(Tabella27[[#This Row],[DATA]],Tabella28[], 5, 0)</f>
        <v>604.83399999999995</v>
      </c>
      <c r="I127">
        <f>VLOOKUP(Tabella27[[#This Row],[DATA]],Tabella28[], 6, 0)</f>
        <v>0</v>
      </c>
      <c r="J127">
        <f>VLOOKUP(Tabella27[[#This Row],[DATA]],Tabella28[], 7, 0)</f>
        <v>0.23699999999999999</v>
      </c>
      <c r="K127">
        <f>VLOOKUP(Tabella27[[#This Row],[DATA]],Tabella28[], 8, 0)</f>
        <v>1.1200000000000001</v>
      </c>
      <c r="L127">
        <f>VLOOKUP(Tabella27[[#This Row],[DATA]],Tabella28[], 9, 0)</f>
        <v>1.232</v>
      </c>
      <c r="M127">
        <f>VLOOKUP(Tabella27[[#This Row],[DATA]],Tabella28[], 10, 0)</f>
        <v>19.265000000000001</v>
      </c>
      <c r="N127">
        <f>VLOOKUP(Tabella27[[#This Row],[DATA]],Tabella28[], 11, 0)</f>
        <v>0</v>
      </c>
      <c r="O127">
        <f>VLOOKUP(Tabella27[[#This Row],[DATA]],Tabella28[], 12, 0)</f>
        <v>0</v>
      </c>
      <c r="P127">
        <f>VLOOKUP(Tabella27[[#This Row],[DATA]],Tabella28[], 13, 0)</f>
        <v>83.718000000000004</v>
      </c>
      <c r="Q127">
        <f>VLOOKUP(Tabella27[[#This Row],[DATA]],Tabella28[], 14, 0)</f>
        <v>2.2639999999999998</v>
      </c>
      <c r="R127">
        <f>VLOOKUP(Tabella27[[#This Row],[DATA]],Tabella28[], 15, 0)</f>
        <v>6.0000000000000001E-3</v>
      </c>
      <c r="S127">
        <f>VLOOKUP(Tabella27[[#This Row],[DATA]],Tabella28[], 16, 0)</f>
        <v>0</v>
      </c>
      <c r="T127">
        <f>VLOOKUP(Tabella27[[#This Row],[DATA]],Tabella28[], 17, 0)</f>
        <v>0</v>
      </c>
      <c r="U127">
        <f>VLOOKUP(Tabella27[[#This Row],[DATA]],Tabella28[], 18, 0)</f>
        <v>0</v>
      </c>
      <c r="V127">
        <f>VLOOKUP(Tabella27[[#This Row],[DATA]],Tabella23[], 2, 0)</f>
        <v>64.349999999999994</v>
      </c>
      <c r="W127">
        <f>VLOOKUP(Tabella27[[#This Row],[DATA]],Tabella25[], 2, 0)</f>
        <v>61.9</v>
      </c>
      <c r="X127">
        <f>VLOOKUP(Tabella27[[#This Row],[DATA]],Tabella24[], 2, 0)</f>
        <v>66.67</v>
      </c>
      <c r="Y127">
        <f>VLOOKUP(Tabella27[[#This Row],[DATA]],Tabella26[], 2, 0)</f>
        <v>100</v>
      </c>
      <c r="Z127">
        <v>0</v>
      </c>
      <c r="AA127">
        <v>0</v>
      </c>
      <c r="AC127" s="23">
        <v>43986</v>
      </c>
      <c r="AD127" s="16">
        <v>3856.489</v>
      </c>
      <c r="AE127" s="16">
        <v>18.151</v>
      </c>
      <c r="AF127" s="16">
        <v>19.239999999999998</v>
      </c>
      <c r="AG127" s="16">
        <v>560.74800000000005</v>
      </c>
      <c r="AH127" s="16">
        <v>1.9059999999999999</v>
      </c>
      <c r="AI127" s="16">
        <v>2.5299999999999998</v>
      </c>
      <c r="AJ127" s="16">
        <v>0.72</v>
      </c>
      <c r="AK127" s="16">
        <v>8.3719999999999999</v>
      </c>
      <c r="AL127" s="16">
        <v>96.471000000000004</v>
      </c>
      <c r="AM127" s="16"/>
      <c r="AN127" s="16"/>
      <c r="AO127" s="16">
        <v>27.122</v>
      </c>
      <c r="AP127" s="16">
        <v>0.57999999999999996</v>
      </c>
      <c r="AQ127" s="16">
        <v>3.7999999999999999E-2</v>
      </c>
      <c r="AR127" s="16"/>
      <c r="AS127" s="16"/>
      <c r="AT127" s="17"/>
      <c r="AV127" s="24">
        <v>43956</v>
      </c>
      <c r="AW127">
        <v>79.63</v>
      </c>
      <c r="AY127" s="24">
        <v>43956</v>
      </c>
      <c r="AZ127">
        <v>66.41</v>
      </c>
      <c r="BB127" s="24">
        <v>43956</v>
      </c>
      <c r="BC127">
        <v>61.61</v>
      </c>
      <c r="BE127" s="24">
        <v>43956</v>
      </c>
      <c r="BF127">
        <v>100</v>
      </c>
    </row>
    <row r="128" spans="1:58" x14ac:dyDescent="0.3">
      <c r="A128" s="3">
        <v>44043</v>
      </c>
      <c r="B128" s="4">
        <v>5897.76</v>
      </c>
      <c r="C128" s="8">
        <v>90.07239072665628</v>
      </c>
      <c r="D128" s="38">
        <v>-1.5517124871648838E-2</v>
      </c>
      <c r="E128">
        <f>VLOOKUP(Tabella27[[#This Row],[DATA]],Tabella28[], 2, 0)</f>
        <v>4468.6390000000001</v>
      </c>
      <c r="F128">
        <f>VLOOKUP(Tabella27[[#This Row],[DATA]],Tabella28[], 3, 0)</f>
        <v>12.946</v>
      </c>
      <c r="G128">
        <f>VLOOKUP(Tabella27[[#This Row],[DATA]],Tabella28[], 4, 0)</f>
        <v>11.086</v>
      </c>
      <c r="H128">
        <f>VLOOKUP(Tabella27[[#This Row],[DATA]],Tabella28[], 5, 0)</f>
        <v>605.12699999999995</v>
      </c>
      <c r="I128">
        <f>VLOOKUP(Tabella27[[#This Row],[DATA]],Tabella28[], 6, 0)</f>
        <v>0.29299999999999998</v>
      </c>
      <c r="J128">
        <f>VLOOKUP(Tabella27[[#This Row],[DATA]],Tabella28[], 7, 0)</f>
        <v>0.21199999999999999</v>
      </c>
      <c r="K128">
        <f>VLOOKUP(Tabella27[[#This Row],[DATA]],Tabella28[], 8, 0)</f>
        <v>1.1200000000000001</v>
      </c>
      <c r="L128">
        <f>VLOOKUP(Tabella27[[#This Row],[DATA]],Tabella28[], 9, 0)</f>
        <v>1.2609999999999999</v>
      </c>
      <c r="M128">
        <f>VLOOKUP(Tabella27[[#This Row],[DATA]],Tabella28[], 10, 0)</f>
        <v>18.561</v>
      </c>
      <c r="N128">
        <f>VLOOKUP(Tabella27[[#This Row],[DATA]],Tabella28[], 11, 0)</f>
        <v>0</v>
      </c>
      <c r="O128">
        <f>VLOOKUP(Tabella27[[#This Row],[DATA]],Tabella28[], 12, 0)</f>
        <v>0</v>
      </c>
      <c r="P128">
        <f>VLOOKUP(Tabella27[[#This Row],[DATA]],Tabella28[], 13, 0)</f>
        <v>85.873000000000005</v>
      </c>
      <c r="Q128">
        <f>VLOOKUP(Tabella27[[#This Row],[DATA]],Tabella28[], 14, 0)</f>
        <v>2.1549999999999998</v>
      </c>
      <c r="R128">
        <f>VLOOKUP(Tabella27[[#This Row],[DATA]],Tabella28[], 15, 0)</f>
        <v>6.0000000000000001E-3</v>
      </c>
      <c r="S128">
        <f>VLOOKUP(Tabella27[[#This Row],[DATA]],Tabella28[], 16, 0)</f>
        <v>0</v>
      </c>
      <c r="T128">
        <f>VLOOKUP(Tabella27[[#This Row],[DATA]],Tabella28[], 17, 0)</f>
        <v>0</v>
      </c>
      <c r="U128">
        <f>VLOOKUP(Tabella27[[#This Row],[DATA]],Tabella28[], 18, 0)</f>
        <v>0</v>
      </c>
      <c r="V128">
        <f>VLOOKUP(Tabella27[[#This Row],[DATA]],Tabella23[], 2, 0)</f>
        <v>64.349999999999994</v>
      </c>
      <c r="W128">
        <f>VLOOKUP(Tabella27[[#This Row],[DATA]],Tabella25[], 2, 0)</f>
        <v>61.9</v>
      </c>
      <c r="X128">
        <f>VLOOKUP(Tabella27[[#This Row],[DATA]],Tabella24[], 2, 0)</f>
        <v>66.67</v>
      </c>
      <c r="Y128">
        <f>VLOOKUP(Tabella27[[#This Row],[DATA]],Tabella26[], 2, 0)</f>
        <v>100</v>
      </c>
      <c r="Z128">
        <v>0</v>
      </c>
      <c r="AA128">
        <v>0</v>
      </c>
      <c r="AC128" s="23">
        <v>43987</v>
      </c>
      <c r="AD128" s="14">
        <v>3872.7629999999999</v>
      </c>
      <c r="AE128" s="14">
        <v>16.274000000000001</v>
      </c>
      <c r="AF128" s="14">
        <v>18.405999999999999</v>
      </c>
      <c r="AG128" s="14">
        <v>564.53099999999995</v>
      </c>
      <c r="AH128" s="14">
        <v>3.7829999999999999</v>
      </c>
      <c r="AI128" s="14">
        <v>2.4969999999999999</v>
      </c>
      <c r="AJ128" s="14">
        <v>0.71</v>
      </c>
      <c r="AK128" s="14">
        <v>8.1219999999999999</v>
      </c>
      <c r="AL128" s="14">
        <v>93.524000000000001</v>
      </c>
      <c r="AM128" s="14"/>
      <c r="AN128" s="14"/>
      <c r="AO128" s="14">
        <v>27.689</v>
      </c>
      <c r="AP128" s="14">
        <v>0.56699999999999995</v>
      </c>
      <c r="AQ128" s="14">
        <v>3.5999999999999997E-2</v>
      </c>
      <c r="AR128" s="14"/>
      <c r="AS128" s="14"/>
      <c r="AT128" s="15"/>
      <c r="AV128" s="24">
        <v>43957</v>
      </c>
      <c r="AW128">
        <v>79.63</v>
      </c>
      <c r="AY128" s="24">
        <v>43957</v>
      </c>
      <c r="AZ128">
        <v>66.41</v>
      </c>
      <c r="BB128" s="24">
        <v>43957</v>
      </c>
      <c r="BC128">
        <v>61.61</v>
      </c>
      <c r="BE128" s="24">
        <v>43957</v>
      </c>
      <c r="BF128">
        <v>100</v>
      </c>
    </row>
    <row r="129" spans="1:58" x14ac:dyDescent="0.3">
      <c r="A129" s="1">
        <v>44046</v>
      </c>
      <c r="B129" s="2">
        <v>6032.85</v>
      </c>
      <c r="C129" s="7">
        <v>92.135526436360308</v>
      </c>
      <c r="D129" s="39">
        <v>2.2646918092181834E-2</v>
      </c>
      <c r="E129">
        <f>VLOOKUP(Tabella27[[#This Row],[DATA]],Tabella28[], 2, 0)</f>
        <v>4504.6769999999997</v>
      </c>
      <c r="F129">
        <f>VLOOKUP(Tabella27[[#This Row],[DATA]],Tabella28[], 3, 0)</f>
        <v>13.811</v>
      </c>
      <c r="G129">
        <f>VLOOKUP(Tabella27[[#This Row],[DATA]],Tabella28[], 4, 0)</f>
        <v>11.61</v>
      </c>
      <c r="H129">
        <f>VLOOKUP(Tabella27[[#This Row],[DATA]],Tabella28[], 5, 0)</f>
        <v>605.40599999999995</v>
      </c>
      <c r="I129">
        <f>VLOOKUP(Tabella27[[#This Row],[DATA]],Tabella28[], 6, 0)</f>
        <v>1.4999999999999999E-2</v>
      </c>
      <c r="J129">
        <f>VLOOKUP(Tabella27[[#This Row],[DATA]],Tabella28[], 7, 0)</f>
        <v>0.19700000000000001</v>
      </c>
      <c r="K129">
        <f>VLOOKUP(Tabella27[[#This Row],[DATA]],Tabella28[], 8, 0)</f>
        <v>1.1399999999999999</v>
      </c>
      <c r="L129">
        <f>VLOOKUP(Tabella27[[#This Row],[DATA]],Tabella28[], 9, 0)</f>
        <v>1.129</v>
      </c>
      <c r="M129">
        <f>VLOOKUP(Tabella27[[#This Row],[DATA]],Tabella28[], 10, 0)</f>
        <v>18.341000000000001</v>
      </c>
      <c r="N129">
        <f>VLOOKUP(Tabella27[[#This Row],[DATA]],Tabella28[], 11, 0)</f>
        <v>0</v>
      </c>
      <c r="O129">
        <f>VLOOKUP(Tabella27[[#This Row],[DATA]],Tabella28[], 12, 0)</f>
        <v>0</v>
      </c>
      <c r="P129">
        <f>VLOOKUP(Tabella27[[#This Row],[DATA]],Tabella28[], 13, 0)</f>
        <v>91.412000000000006</v>
      </c>
      <c r="Q129">
        <f>VLOOKUP(Tabella27[[#This Row],[DATA]],Tabella28[], 14, 0)</f>
        <v>1.8080000000000001</v>
      </c>
      <c r="R129">
        <f>VLOOKUP(Tabella27[[#This Row],[DATA]],Tabella28[], 15, 0)</f>
        <v>6.0000000000000001E-3</v>
      </c>
      <c r="S129">
        <f>VLOOKUP(Tabella27[[#This Row],[DATA]],Tabella28[], 16, 0)</f>
        <v>0</v>
      </c>
      <c r="T129">
        <f>VLOOKUP(Tabella27[[#This Row],[DATA]],Tabella28[], 17, 0)</f>
        <v>0</v>
      </c>
      <c r="U129">
        <f>VLOOKUP(Tabella27[[#This Row],[DATA]],Tabella28[], 18, 0)</f>
        <v>0</v>
      </c>
      <c r="V129">
        <f>VLOOKUP(Tabella27[[#This Row],[DATA]],Tabella23[], 2, 0)</f>
        <v>69.91</v>
      </c>
      <c r="W129">
        <f>VLOOKUP(Tabella27[[#This Row],[DATA]],Tabella25[], 2, 0)</f>
        <v>65.48</v>
      </c>
      <c r="X129">
        <f>VLOOKUP(Tabella27[[#This Row],[DATA]],Tabella24[], 2, 0)</f>
        <v>69.790000000000006</v>
      </c>
      <c r="Y129">
        <f>VLOOKUP(Tabella27[[#This Row],[DATA]],Tabella26[], 2, 0)</f>
        <v>100</v>
      </c>
      <c r="Z129">
        <v>0</v>
      </c>
      <c r="AA129">
        <v>0</v>
      </c>
      <c r="AC129" s="23">
        <v>43988</v>
      </c>
      <c r="AD129" s="16">
        <v>3884.404</v>
      </c>
      <c r="AE129" s="16">
        <v>11.641</v>
      </c>
      <c r="AF129" s="16">
        <v>17.751000000000001</v>
      </c>
      <c r="AG129" s="16">
        <v>566.62699999999995</v>
      </c>
      <c r="AH129" s="16">
        <v>2.097</v>
      </c>
      <c r="AI129" s="16">
        <v>2.4740000000000002</v>
      </c>
      <c r="AJ129" s="16">
        <v>0.71</v>
      </c>
      <c r="AK129" s="16">
        <v>7.9169999999999998</v>
      </c>
      <c r="AL129" s="16">
        <v>90.152000000000001</v>
      </c>
      <c r="AM129" s="16"/>
      <c r="AN129" s="16"/>
      <c r="AO129" s="16">
        <v>28.218</v>
      </c>
      <c r="AP129" s="16">
        <v>0.52900000000000003</v>
      </c>
      <c r="AQ129" s="16">
        <v>3.4000000000000002E-2</v>
      </c>
      <c r="AR129" s="16"/>
      <c r="AS129" s="16"/>
      <c r="AT129" s="17"/>
      <c r="AV129" s="24">
        <v>43958</v>
      </c>
      <c r="AW129">
        <v>79.63</v>
      </c>
      <c r="AY129" s="24">
        <v>43958</v>
      </c>
      <c r="AZ129">
        <v>66.41</v>
      </c>
      <c r="BB129" s="24">
        <v>43958</v>
      </c>
      <c r="BC129">
        <v>61.61</v>
      </c>
      <c r="BE129" s="24">
        <v>43958</v>
      </c>
      <c r="BF129">
        <v>100</v>
      </c>
    </row>
    <row r="130" spans="1:58" x14ac:dyDescent="0.3">
      <c r="A130" s="3">
        <v>44047</v>
      </c>
      <c r="B130" s="4">
        <v>6036</v>
      </c>
      <c r="C130" s="8">
        <v>92.183634197745803</v>
      </c>
      <c r="D130" s="38">
        <v>5.2200500818689731E-4</v>
      </c>
      <c r="E130">
        <f>VLOOKUP(Tabella27[[#This Row],[DATA]],Tabella28[], 2, 0)</f>
        <v>4514.5730000000003</v>
      </c>
      <c r="F130">
        <f>VLOOKUP(Tabella27[[#This Row],[DATA]],Tabella28[], 3, 0)</f>
        <v>9.8960000000000008</v>
      </c>
      <c r="G130">
        <f>VLOOKUP(Tabella27[[#This Row],[DATA]],Tabella28[], 4, 0)</f>
        <v>11.865</v>
      </c>
      <c r="H130">
        <f>VLOOKUP(Tabella27[[#This Row],[DATA]],Tabella28[], 5, 0)</f>
        <v>605.66999999999996</v>
      </c>
      <c r="I130">
        <f>VLOOKUP(Tabella27[[#This Row],[DATA]],Tabella28[], 6, 0)</f>
        <v>0.26400000000000001</v>
      </c>
      <c r="J130">
        <f>VLOOKUP(Tabella27[[#This Row],[DATA]],Tabella28[], 7, 0)</f>
        <v>0.191</v>
      </c>
      <c r="K130">
        <f>VLOOKUP(Tabella27[[#This Row],[DATA]],Tabella28[], 8, 0)</f>
        <v>1.1100000000000001</v>
      </c>
      <c r="L130">
        <f>VLOOKUP(Tabella27[[#This Row],[DATA]],Tabella28[], 9, 0)</f>
        <v>1.1140000000000001</v>
      </c>
      <c r="M130">
        <f>VLOOKUP(Tabella27[[#This Row],[DATA]],Tabella28[], 10, 0)</f>
        <v>17.827999999999999</v>
      </c>
      <c r="N130">
        <f>VLOOKUP(Tabella27[[#This Row],[DATA]],Tabella28[], 11, 0)</f>
        <v>0</v>
      </c>
      <c r="O130">
        <f>VLOOKUP(Tabella27[[#This Row],[DATA]],Tabella28[], 12, 0)</f>
        <v>0</v>
      </c>
      <c r="P130">
        <f>VLOOKUP(Tabella27[[#This Row],[DATA]],Tabella28[], 13, 0)</f>
        <v>93.486000000000004</v>
      </c>
      <c r="Q130">
        <f>VLOOKUP(Tabella27[[#This Row],[DATA]],Tabella28[], 14, 0)</f>
        <v>2.0739999999999998</v>
      </c>
      <c r="R130">
        <f>VLOOKUP(Tabella27[[#This Row],[DATA]],Tabella28[], 15, 0)</f>
        <v>6.0000000000000001E-3</v>
      </c>
      <c r="S130">
        <f>VLOOKUP(Tabella27[[#This Row],[DATA]],Tabella28[], 16, 0)</f>
        <v>0</v>
      </c>
      <c r="T130">
        <f>VLOOKUP(Tabella27[[#This Row],[DATA]],Tabella28[], 17, 0)</f>
        <v>0</v>
      </c>
      <c r="U130">
        <f>VLOOKUP(Tabella27[[#This Row],[DATA]],Tabella28[], 18, 0)</f>
        <v>0</v>
      </c>
      <c r="V130">
        <f>VLOOKUP(Tabella27[[#This Row],[DATA]],Tabella23[], 2, 0)</f>
        <v>69.91</v>
      </c>
      <c r="W130">
        <f>VLOOKUP(Tabella27[[#This Row],[DATA]],Tabella25[], 2, 0)</f>
        <v>65.48</v>
      </c>
      <c r="X130">
        <f>VLOOKUP(Tabella27[[#This Row],[DATA]],Tabella24[], 2, 0)</f>
        <v>69.790000000000006</v>
      </c>
      <c r="Y130">
        <f>VLOOKUP(Tabella27[[#This Row],[DATA]],Tabella26[], 2, 0)</f>
        <v>100</v>
      </c>
      <c r="Z130">
        <v>0</v>
      </c>
      <c r="AA130">
        <v>0</v>
      </c>
      <c r="AC130" s="23">
        <v>43989</v>
      </c>
      <c r="AD130" s="14">
        <v>3894.931</v>
      </c>
      <c r="AE130" s="14">
        <v>10.526999999999999</v>
      </c>
      <c r="AF130" s="14">
        <v>17.013000000000002</v>
      </c>
      <c r="AG130" s="14">
        <v>567.41899999999998</v>
      </c>
      <c r="AH130" s="14">
        <v>0.79200000000000004</v>
      </c>
      <c r="AI130" s="14">
        <v>2.4609999999999999</v>
      </c>
      <c r="AJ130" s="14">
        <v>0.73</v>
      </c>
      <c r="AK130" s="14">
        <v>7.5510000000000002</v>
      </c>
      <c r="AL130" s="14">
        <v>87.146000000000001</v>
      </c>
      <c r="AM130" s="14"/>
      <c r="AN130" s="14">
        <v>55.140999999999998</v>
      </c>
      <c r="AO130" s="14">
        <v>28.670999999999999</v>
      </c>
      <c r="AP130" s="14">
        <v>0.45300000000000001</v>
      </c>
      <c r="AQ130" s="14">
        <v>3.2000000000000001E-2</v>
      </c>
      <c r="AR130" s="14"/>
      <c r="AS130" s="14"/>
      <c r="AT130" s="15"/>
      <c r="AV130" s="24">
        <v>43959</v>
      </c>
      <c r="AW130">
        <v>79.63</v>
      </c>
      <c r="AY130" s="24">
        <v>43959</v>
      </c>
      <c r="AZ130">
        <v>66.41</v>
      </c>
      <c r="BB130" s="24">
        <v>43959</v>
      </c>
      <c r="BC130">
        <v>61.61</v>
      </c>
      <c r="BE130" s="24">
        <v>43959</v>
      </c>
      <c r="BF130">
        <v>100</v>
      </c>
    </row>
    <row r="131" spans="1:58" x14ac:dyDescent="0.3">
      <c r="A131" s="1">
        <v>44048</v>
      </c>
      <c r="B131" s="2">
        <v>6104.72</v>
      </c>
      <c r="C131" s="7">
        <v>93.233147011209866</v>
      </c>
      <c r="D131" s="39">
        <v>1.1320701559414E-2</v>
      </c>
      <c r="E131">
        <f>VLOOKUP(Tabella27[[#This Row],[DATA]],Tabella28[], 2, 0)</f>
        <v>4527.8559999999998</v>
      </c>
      <c r="F131">
        <f>VLOOKUP(Tabella27[[#This Row],[DATA]],Tabella28[], 3, 0)</f>
        <v>13.282999999999999</v>
      </c>
      <c r="G131">
        <f>VLOOKUP(Tabella27[[#This Row],[DATA]],Tabella28[], 4, 0)</f>
        <v>12.083</v>
      </c>
      <c r="H131">
        <f>VLOOKUP(Tabella27[[#This Row],[DATA]],Tabella28[], 5, 0)</f>
        <v>605.875</v>
      </c>
      <c r="I131">
        <f>VLOOKUP(Tabella27[[#This Row],[DATA]],Tabella28[], 6, 0)</f>
        <v>0.20499999999999999</v>
      </c>
      <c r="J131">
        <f>VLOOKUP(Tabella27[[#This Row],[DATA]],Tabella28[], 7, 0)</f>
        <v>0.14899999999999999</v>
      </c>
      <c r="K131">
        <f>VLOOKUP(Tabella27[[#This Row],[DATA]],Tabella28[], 8, 0)</f>
        <v>1.1299999999999999</v>
      </c>
      <c r="L131">
        <f>VLOOKUP(Tabella27[[#This Row],[DATA]],Tabella28[], 9, 0)</f>
        <v>1.07</v>
      </c>
      <c r="M131">
        <f>VLOOKUP(Tabella27[[#This Row],[DATA]],Tabella28[], 10, 0)</f>
        <v>17.593</v>
      </c>
      <c r="N131">
        <f>VLOOKUP(Tabella27[[#This Row],[DATA]],Tabella28[], 11, 0)</f>
        <v>0</v>
      </c>
      <c r="O131">
        <f>VLOOKUP(Tabella27[[#This Row],[DATA]],Tabella28[], 12, 0)</f>
        <v>0</v>
      </c>
      <c r="P131">
        <f>VLOOKUP(Tabella27[[#This Row],[DATA]],Tabella28[], 13, 0)</f>
        <v>95.736999999999995</v>
      </c>
      <c r="Q131">
        <f>VLOOKUP(Tabella27[[#This Row],[DATA]],Tabella28[], 14, 0)</f>
        <v>2.2509999999999999</v>
      </c>
      <c r="R131">
        <f>VLOOKUP(Tabella27[[#This Row],[DATA]],Tabella28[], 15, 0)</f>
        <v>6.0000000000000001E-3</v>
      </c>
      <c r="S131">
        <f>VLOOKUP(Tabella27[[#This Row],[DATA]],Tabella28[], 16, 0)</f>
        <v>0</v>
      </c>
      <c r="T131">
        <f>VLOOKUP(Tabella27[[#This Row],[DATA]],Tabella28[], 17, 0)</f>
        <v>0</v>
      </c>
      <c r="U131">
        <f>VLOOKUP(Tabella27[[#This Row],[DATA]],Tabella28[], 18, 0)</f>
        <v>0</v>
      </c>
      <c r="V131">
        <f>VLOOKUP(Tabella27[[#This Row],[DATA]],Tabella23[], 2, 0)</f>
        <v>69.91</v>
      </c>
      <c r="W131">
        <f>VLOOKUP(Tabella27[[#This Row],[DATA]],Tabella25[], 2, 0)</f>
        <v>65.48</v>
      </c>
      <c r="X131">
        <f>VLOOKUP(Tabella27[[#This Row],[DATA]],Tabella24[], 2, 0)</f>
        <v>69.790000000000006</v>
      </c>
      <c r="Y131">
        <f>VLOOKUP(Tabella27[[#This Row],[DATA]],Tabella26[], 2, 0)</f>
        <v>100</v>
      </c>
      <c r="Z131">
        <v>0</v>
      </c>
      <c r="AA131">
        <v>0</v>
      </c>
      <c r="AC131" s="23">
        <v>43990</v>
      </c>
      <c r="AD131" s="16">
        <v>3910.97</v>
      </c>
      <c r="AE131" s="16">
        <v>16.039000000000001</v>
      </c>
      <c r="AF131" s="16">
        <v>16.28</v>
      </c>
      <c r="AG131" s="16">
        <v>568.10799999999995</v>
      </c>
      <c r="AH131" s="16">
        <v>0.68899999999999995</v>
      </c>
      <c r="AI131" s="16">
        <v>2.379</v>
      </c>
      <c r="AJ131" s="16">
        <v>0.76</v>
      </c>
      <c r="AK131" s="16">
        <v>7.4630000000000001</v>
      </c>
      <c r="AL131" s="16">
        <v>86.956000000000003</v>
      </c>
      <c r="AM131" s="16"/>
      <c r="AN131" s="16"/>
      <c r="AO131" s="16">
        <v>29.143000000000001</v>
      </c>
      <c r="AP131" s="16">
        <v>0.47199999999999998</v>
      </c>
      <c r="AQ131" s="16">
        <v>0.03</v>
      </c>
      <c r="AR131" s="16"/>
      <c r="AS131" s="16"/>
      <c r="AT131" s="17"/>
      <c r="AV131" s="24">
        <v>43960</v>
      </c>
      <c r="AW131">
        <v>79.63</v>
      </c>
      <c r="AY131" s="24">
        <v>43960</v>
      </c>
      <c r="AZ131">
        <v>66.41</v>
      </c>
      <c r="BB131" s="24">
        <v>43960</v>
      </c>
      <c r="BC131">
        <v>61.61</v>
      </c>
      <c r="BE131" s="24">
        <v>43960</v>
      </c>
      <c r="BF131">
        <v>100</v>
      </c>
    </row>
    <row r="132" spans="1:58" x14ac:dyDescent="0.3">
      <c r="A132" s="3">
        <v>44049</v>
      </c>
      <c r="B132" s="4">
        <v>6026.94</v>
      </c>
      <c r="C132" s="8">
        <v>92.045267112617978</v>
      </c>
      <c r="D132" s="38">
        <v>-1.2822823215255463E-2</v>
      </c>
      <c r="E132">
        <f>VLOOKUP(Tabella27[[#This Row],[DATA]],Tabella28[], 2, 0)</f>
        <v>4541.99</v>
      </c>
      <c r="F132">
        <f>VLOOKUP(Tabella27[[#This Row],[DATA]],Tabella28[], 3, 0)</f>
        <v>14.132999999999999</v>
      </c>
      <c r="G132">
        <f>VLOOKUP(Tabella27[[#This Row],[DATA]],Tabella28[], 4, 0)</f>
        <v>12.327999999999999</v>
      </c>
      <c r="H132">
        <f>VLOOKUP(Tabella27[[#This Row],[DATA]],Tabella28[], 5, 0)</f>
        <v>606.13900000000001</v>
      </c>
      <c r="I132">
        <f>VLOOKUP(Tabella27[[#This Row],[DATA]],Tabella28[], 6, 0)</f>
        <v>0.26400000000000001</v>
      </c>
      <c r="J132">
        <f>VLOOKUP(Tabella27[[#This Row],[DATA]],Tabella28[], 7, 0)</f>
        <v>0.186</v>
      </c>
      <c r="K132">
        <f>VLOOKUP(Tabella27[[#This Row],[DATA]],Tabella28[], 8, 0)</f>
        <v>1.1200000000000001</v>
      </c>
      <c r="L132">
        <f>VLOOKUP(Tabella27[[#This Row],[DATA]],Tabella28[], 9, 0)</f>
        <v>1.012</v>
      </c>
      <c r="M132">
        <f>VLOOKUP(Tabella27[[#This Row],[DATA]],Tabella28[], 10, 0)</f>
        <v>16.934000000000001</v>
      </c>
      <c r="N132">
        <f>VLOOKUP(Tabella27[[#This Row],[DATA]],Tabella28[], 11, 0)</f>
        <v>0</v>
      </c>
      <c r="O132">
        <f>VLOOKUP(Tabella27[[#This Row],[DATA]],Tabella28[], 12, 0)</f>
        <v>0</v>
      </c>
      <c r="P132">
        <f>VLOOKUP(Tabella27[[#This Row],[DATA]],Tabella28[], 13, 0)</f>
        <v>98.132999999999996</v>
      </c>
      <c r="Q132">
        <f>VLOOKUP(Tabella27[[#This Row],[DATA]],Tabella28[], 14, 0)</f>
        <v>2.3959999999999999</v>
      </c>
      <c r="R132">
        <f>VLOOKUP(Tabella27[[#This Row],[DATA]],Tabella28[], 15, 0)</f>
        <v>6.0000000000000001E-3</v>
      </c>
      <c r="S132">
        <f>VLOOKUP(Tabella27[[#This Row],[DATA]],Tabella28[], 16, 0)</f>
        <v>0</v>
      </c>
      <c r="T132">
        <f>VLOOKUP(Tabella27[[#This Row],[DATA]],Tabella28[], 17, 0)</f>
        <v>0</v>
      </c>
      <c r="U132">
        <f>VLOOKUP(Tabella27[[#This Row],[DATA]],Tabella28[], 18, 0)</f>
        <v>0</v>
      </c>
      <c r="V132">
        <f>VLOOKUP(Tabella27[[#This Row],[DATA]],Tabella23[], 2, 0)</f>
        <v>69.91</v>
      </c>
      <c r="W132">
        <f>VLOOKUP(Tabella27[[#This Row],[DATA]],Tabella25[], 2, 0)</f>
        <v>65.48</v>
      </c>
      <c r="X132">
        <f>VLOOKUP(Tabella27[[#This Row],[DATA]],Tabella24[], 2, 0)</f>
        <v>69.790000000000006</v>
      </c>
      <c r="Y132">
        <f>VLOOKUP(Tabella27[[#This Row],[DATA]],Tabella26[], 2, 0)</f>
        <v>100</v>
      </c>
      <c r="Z132">
        <v>0</v>
      </c>
      <c r="AA132">
        <v>0</v>
      </c>
      <c r="AC132" s="23">
        <v>43991</v>
      </c>
      <c r="AD132" s="14">
        <v>3927.9630000000002</v>
      </c>
      <c r="AE132" s="14">
        <v>16.992000000000001</v>
      </c>
      <c r="AF132" s="14">
        <v>15.629</v>
      </c>
      <c r="AG132" s="14">
        <v>570.99599999999998</v>
      </c>
      <c r="AH132" s="14">
        <v>2.8879999999999999</v>
      </c>
      <c r="AI132" s="14">
        <v>2.2679999999999998</v>
      </c>
      <c r="AJ132" s="14">
        <v>0.79</v>
      </c>
      <c r="AK132" s="14">
        <v>7.1989999999999998</v>
      </c>
      <c r="AL132" s="14">
        <v>84.096999999999994</v>
      </c>
      <c r="AM132" s="14"/>
      <c r="AN132" s="14"/>
      <c r="AO132" s="14">
        <v>29.774000000000001</v>
      </c>
      <c r="AP132" s="14">
        <v>0.63100000000000001</v>
      </c>
      <c r="AQ132" s="14">
        <v>2.9000000000000001E-2</v>
      </c>
      <c r="AR132" s="14"/>
      <c r="AS132" s="14"/>
      <c r="AT132" s="15"/>
      <c r="AV132" s="24">
        <v>43961</v>
      </c>
      <c r="AW132">
        <v>79.63</v>
      </c>
      <c r="AY132" s="24">
        <v>43961</v>
      </c>
      <c r="AZ132">
        <v>66.41</v>
      </c>
      <c r="BB132" s="24">
        <v>43961</v>
      </c>
      <c r="BC132">
        <v>61.61</v>
      </c>
      <c r="BE132" s="24">
        <v>43961</v>
      </c>
      <c r="BF132">
        <v>100</v>
      </c>
    </row>
    <row r="133" spans="1:58" x14ac:dyDescent="0.3">
      <c r="A133" s="1">
        <v>44050</v>
      </c>
      <c r="B133" s="2">
        <v>6032.18</v>
      </c>
      <c r="C133" s="7">
        <v>92.125293991875125</v>
      </c>
      <c r="D133" s="39">
        <v>8.6905185947117752E-4</v>
      </c>
      <c r="E133">
        <f>VLOOKUP(Tabella27[[#This Row],[DATA]],Tabella28[], 2, 0)</f>
        <v>4555.1850000000004</v>
      </c>
      <c r="F133">
        <f>VLOOKUP(Tabella27[[#This Row],[DATA]],Tabella28[], 3, 0)</f>
        <v>13.195</v>
      </c>
      <c r="G133">
        <f>VLOOKUP(Tabella27[[#This Row],[DATA]],Tabella28[], 4, 0)</f>
        <v>12.364000000000001</v>
      </c>
      <c r="H133">
        <f>VLOOKUP(Tabella27[[#This Row],[DATA]],Tabella28[], 5, 0)</f>
        <v>606.31500000000005</v>
      </c>
      <c r="I133">
        <f>VLOOKUP(Tabella27[[#This Row],[DATA]],Tabella28[], 6, 0)</f>
        <v>0.17599999999999999</v>
      </c>
      <c r="J133">
        <f>VLOOKUP(Tabella27[[#This Row],[DATA]],Tabella28[], 7, 0)</f>
        <v>0.17</v>
      </c>
      <c r="K133">
        <f>VLOOKUP(Tabella27[[#This Row],[DATA]],Tabella28[], 8, 0)</f>
        <v>1.1000000000000001</v>
      </c>
      <c r="L133">
        <f>VLOOKUP(Tabella27[[#This Row],[DATA]],Tabella28[], 9, 0)</f>
        <v>0.98199999999999998</v>
      </c>
      <c r="M133">
        <f>VLOOKUP(Tabella27[[#This Row],[DATA]],Tabella28[], 10, 0)</f>
        <v>16.039000000000001</v>
      </c>
      <c r="N133">
        <f>VLOOKUP(Tabella27[[#This Row],[DATA]],Tabella28[], 11, 0)</f>
        <v>0</v>
      </c>
      <c r="O133">
        <f>VLOOKUP(Tabella27[[#This Row],[DATA]],Tabella28[], 12, 0)</f>
        <v>0</v>
      </c>
      <c r="P133">
        <f>VLOOKUP(Tabella27[[#This Row],[DATA]],Tabella28[], 13, 0)</f>
        <v>100.423</v>
      </c>
      <c r="Q133">
        <f>VLOOKUP(Tabella27[[#This Row],[DATA]],Tabella28[], 14, 0)</f>
        <v>2.2890000000000001</v>
      </c>
      <c r="R133">
        <f>VLOOKUP(Tabella27[[#This Row],[DATA]],Tabella28[], 15, 0)</f>
        <v>6.0000000000000001E-3</v>
      </c>
      <c r="S133">
        <f>VLOOKUP(Tabella27[[#This Row],[DATA]],Tabella28[], 16, 0)</f>
        <v>0</v>
      </c>
      <c r="T133">
        <f>VLOOKUP(Tabella27[[#This Row],[DATA]],Tabella28[], 17, 0)</f>
        <v>0</v>
      </c>
      <c r="U133">
        <f>VLOOKUP(Tabella27[[#This Row],[DATA]],Tabella28[], 18, 0)</f>
        <v>0</v>
      </c>
      <c r="V133">
        <f>VLOOKUP(Tabella27[[#This Row],[DATA]],Tabella23[], 2, 0)</f>
        <v>69.91</v>
      </c>
      <c r="W133">
        <f>VLOOKUP(Tabella27[[#This Row],[DATA]],Tabella25[], 2, 0)</f>
        <v>65.48</v>
      </c>
      <c r="X133">
        <f>VLOOKUP(Tabella27[[#This Row],[DATA]],Tabella24[], 2, 0)</f>
        <v>69.790000000000006</v>
      </c>
      <c r="Y133">
        <f>VLOOKUP(Tabella27[[#This Row],[DATA]],Tabella26[], 2, 0)</f>
        <v>100</v>
      </c>
      <c r="Z133">
        <v>0</v>
      </c>
      <c r="AA133">
        <v>0</v>
      </c>
      <c r="AC133" s="23">
        <v>43992</v>
      </c>
      <c r="AD133" s="16">
        <v>3945.3510000000001</v>
      </c>
      <c r="AE133" s="16">
        <v>17.388000000000002</v>
      </c>
      <c r="AF133" s="16">
        <v>15.287000000000001</v>
      </c>
      <c r="AG133" s="16">
        <v>573.40099999999995</v>
      </c>
      <c r="AH133" s="16">
        <v>2.4039999999999999</v>
      </c>
      <c r="AI133" s="16">
        <v>2.08</v>
      </c>
      <c r="AJ133" s="16">
        <v>0.82</v>
      </c>
      <c r="AK133" s="16">
        <v>6.4359999999999999</v>
      </c>
      <c r="AL133" s="16">
        <v>80.27</v>
      </c>
      <c r="AM133" s="16"/>
      <c r="AN133" s="16"/>
      <c r="AO133" s="16">
        <v>30.408999999999999</v>
      </c>
      <c r="AP133" s="16">
        <v>0.63400000000000001</v>
      </c>
      <c r="AQ133" s="16">
        <v>2.8000000000000001E-2</v>
      </c>
      <c r="AR133" s="16"/>
      <c r="AS133" s="16"/>
      <c r="AT133" s="17"/>
      <c r="AV133" s="24">
        <v>43962</v>
      </c>
      <c r="AW133">
        <v>77.78</v>
      </c>
      <c r="AY133" s="24">
        <v>43962</v>
      </c>
      <c r="AZ133">
        <v>65.36</v>
      </c>
      <c r="BB133" s="24">
        <v>43962</v>
      </c>
      <c r="BC133">
        <v>60.42</v>
      </c>
      <c r="BE133" s="24">
        <v>43962</v>
      </c>
      <c r="BF133">
        <v>100</v>
      </c>
    </row>
    <row r="134" spans="1:58" x14ac:dyDescent="0.3">
      <c r="A134" s="3">
        <v>44053</v>
      </c>
      <c r="B134" s="4">
        <v>6050.59</v>
      </c>
      <c r="C134" s="8">
        <v>92.406457130639296</v>
      </c>
      <c r="D134" s="38">
        <v>3.047316839844529E-3</v>
      </c>
      <c r="E134">
        <f>VLOOKUP(Tabella27[[#This Row],[DATA]],Tabella28[], 2, 0)</f>
        <v>4594.7110000000002</v>
      </c>
      <c r="F134">
        <f>VLOOKUP(Tabella27[[#This Row],[DATA]],Tabella28[], 3, 0)</f>
        <v>11.993</v>
      </c>
      <c r="G134">
        <f>VLOOKUP(Tabella27[[#This Row],[DATA]],Tabella28[], 4, 0)</f>
        <v>12.862</v>
      </c>
      <c r="H134">
        <f>VLOOKUP(Tabella27[[#This Row],[DATA]],Tabella28[], 5, 0)</f>
        <v>606.69600000000003</v>
      </c>
      <c r="I134">
        <f>VLOOKUP(Tabella27[[#This Row],[DATA]],Tabella28[], 6, 0)</f>
        <v>0.26400000000000001</v>
      </c>
      <c r="J134">
        <f>VLOOKUP(Tabella27[[#This Row],[DATA]],Tabella28[], 7, 0)</f>
        <v>0.184</v>
      </c>
      <c r="K134">
        <f>VLOOKUP(Tabella27[[#This Row],[DATA]],Tabella28[], 8, 0)</f>
        <v>1.18</v>
      </c>
      <c r="L134">
        <f>VLOOKUP(Tabella27[[#This Row],[DATA]],Tabella28[], 9, 0)</f>
        <v>1.026</v>
      </c>
      <c r="M134">
        <f>VLOOKUP(Tabella27[[#This Row],[DATA]],Tabella28[], 10, 0)</f>
        <v>15.936999999999999</v>
      </c>
      <c r="N134">
        <f>VLOOKUP(Tabella27[[#This Row],[DATA]],Tabella28[], 11, 0)</f>
        <v>0</v>
      </c>
      <c r="O134">
        <f>VLOOKUP(Tabella27[[#This Row],[DATA]],Tabella28[], 12, 0)</f>
        <v>0</v>
      </c>
      <c r="P134">
        <f>VLOOKUP(Tabella27[[#This Row],[DATA]],Tabella28[], 13, 0)</f>
        <v>106.754</v>
      </c>
      <c r="Q134">
        <f>VLOOKUP(Tabella27[[#This Row],[DATA]],Tabella28[], 14, 0)</f>
        <v>1.9950000000000001</v>
      </c>
      <c r="R134">
        <f>VLOOKUP(Tabella27[[#This Row],[DATA]],Tabella28[], 15, 0)</f>
        <v>6.0000000000000001E-3</v>
      </c>
      <c r="S134">
        <f>VLOOKUP(Tabella27[[#This Row],[DATA]],Tabella28[], 16, 0)</f>
        <v>0</v>
      </c>
      <c r="T134">
        <f>VLOOKUP(Tabella27[[#This Row],[DATA]],Tabella28[], 17, 0)</f>
        <v>0</v>
      </c>
      <c r="U134">
        <f>VLOOKUP(Tabella27[[#This Row],[DATA]],Tabella28[], 18, 0)</f>
        <v>0</v>
      </c>
      <c r="V134">
        <f>VLOOKUP(Tabella27[[#This Row],[DATA]],Tabella23[], 2, 0)</f>
        <v>69.91</v>
      </c>
      <c r="W134">
        <f>VLOOKUP(Tabella27[[#This Row],[DATA]],Tabella25[], 2, 0)</f>
        <v>65.48</v>
      </c>
      <c r="X134">
        <f>VLOOKUP(Tabella27[[#This Row],[DATA]],Tabella24[], 2, 0)</f>
        <v>69.790000000000006</v>
      </c>
      <c r="Y134">
        <f>VLOOKUP(Tabella27[[#This Row],[DATA]],Tabella26[], 2, 0)</f>
        <v>100</v>
      </c>
      <c r="Z134">
        <v>0</v>
      </c>
      <c r="AA134">
        <v>0</v>
      </c>
      <c r="AC134" s="23">
        <v>43993</v>
      </c>
      <c r="AD134" s="14">
        <v>3960.1149999999998</v>
      </c>
      <c r="AE134" s="14">
        <v>14.763999999999999</v>
      </c>
      <c r="AF134" s="14">
        <v>14.804</v>
      </c>
      <c r="AG134" s="14">
        <v>574.51499999999999</v>
      </c>
      <c r="AH134" s="14">
        <v>1.1140000000000001</v>
      </c>
      <c r="AI134" s="14">
        <v>1.9670000000000001</v>
      </c>
      <c r="AJ134" s="14">
        <v>0.82</v>
      </c>
      <c r="AK134" s="14">
        <v>5.718</v>
      </c>
      <c r="AL134" s="14">
        <v>75.930000000000007</v>
      </c>
      <c r="AM134" s="14"/>
      <c r="AN134" s="14"/>
      <c r="AO134" s="14">
        <v>31.015000000000001</v>
      </c>
      <c r="AP134" s="14">
        <v>0.60599999999999998</v>
      </c>
      <c r="AQ134" s="14">
        <v>2.7E-2</v>
      </c>
      <c r="AR134" s="14"/>
      <c r="AS134" s="14"/>
      <c r="AT134" s="15"/>
      <c r="AV134" s="24">
        <v>43963</v>
      </c>
      <c r="AW134">
        <v>77.78</v>
      </c>
      <c r="AY134" s="24">
        <v>43963</v>
      </c>
      <c r="AZ134">
        <v>65.36</v>
      </c>
      <c r="BB134" s="24">
        <v>43963</v>
      </c>
      <c r="BC134">
        <v>60.42</v>
      </c>
      <c r="BE134" s="24">
        <v>43963</v>
      </c>
      <c r="BF134">
        <v>100</v>
      </c>
    </row>
    <row r="135" spans="1:58" x14ac:dyDescent="0.3">
      <c r="A135" s="1">
        <v>44054</v>
      </c>
      <c r="B135" s="2">
        <v>6154.34</v>
      </c>
      <c r="C135" s="7">
        <v>93.990958795320566</v>
      </c>
      <c r="D135" s="39">
        <v>1.700173604340938E-2</v>
      </c>
      <c r="E135">
        <f>VLOOKUP(Tabella27[[#This Row],[DATA]],Tabella28[], 2, 0)</f>
        <v>4611.5720000000001</v>
      </c>
      <c r="F135">
        <f>VLOOKUP(Tabella27[[#This Row],[DATA]],Tabella28[], 3, 0)</f>
        <v>16.86</v>
      </c>
      <c r="G135">
        <f>VLOOKUP(Tabella27[[#This Row],[DATA]],Tabella28[], 4, 0)</f>
        <v>13.856999999999999</v>
      </c>
      <c r="H135">
        <f>VLOOKUP(Tabella27[[#This Row],[DATA]],Tabella28[], 5, 0)</f>
        <v>606.88699999999994</v>
      </c>
      <c r="I135">
        <f>VLOOKUP(Tabella27[[#This Row],[DATA]],Tabella28[], 6, 0)</f>
        <v>0.191</v>
      </c>
      <c r="J135">
        <f>VLOOKUP(Tabella27[[#This Row],[DATA]],Tabella28[], 7, 0)</f>
        <v>0.17399999999999999</v>
      </c>
      <c r="K135">
        <f>VLOOKUP(Tabella27[[#This Row],[DATA]],Tabella28[], 8, 0)</f>
        <v>1.22</v>
      </c>
      <c r="L135">
        <f>VLOOKUP(Tabella27[[#This Row],[DATA]],Tabella28[], 9, 0)</f>
        <v>1.07</v>
      </c>
      <c r="M135">
        <f>VLOOKUP(Tabella27[[#This Row],[DATA]],Tabella28[], 10, 0)</f>
        <v>15.233000000000001</v>
      </c>
      <c r="N135">
        <f>VLOOKUP(Tabella27[[#This Row],[DATA]],Tabella28[], 11, 0)</f>
        <v>0</v>
      </c>
      <c r="O135">
        <f>VLOOKUP(Tabella27[[#This Row],[DATA]],Tabella28[], 12, 0)</f>
        <v>0</v>
      </c>
      <c r="P135">
        <f>VLOOKUP(Tabella27[[#This Row],[DATA]],Tabella28[], 13, 0)</f>
        <v>108.919</v>
      </c>
      <c r="Q135">
        <f>VLOOKUP(Tabella27[[#This Row],[DATA]],Tabella28[], 14, 0)</f>
        <v>2.165</v>
      </c>
      <c r="R135">
        <f>VLOOKUP(Tabella27[[#This Row],[DATA]],Tabella28[], 15, 0)</f>
        <v>6.0000000000000001E-3</v>
      </c>
      <c r="S135">
        <f>VLOOKUP(Tabella27[[#This Row],[DATA]],Tabella28[], 16, 0)</f>
        <v>0</v>
      </c>
      <c r="T135">
        <f>VLOOKUP(Tabella27[[#This Row],[DATA]],Tabella28[], 17, 0)</f>
        <v>0</v>
      </c>
      <c r="U135">
        <f>VLOOKUP(Tabella27[[#This Row],[DATA]],Tabella28[], 18, 0)</f>
        <v>0</v>
      </c>
      <c r="V135">
        <f>VLOOKUP(Tabella27[[#This Row],[DATA]],Tabella23[], 2, 0)</f>
        <v>69.91</v>
      </c>
      <c r="W135">
        <f>VLOOKUP(Tabella27[[#This Row],[DATA]],Tabella25[], 2, 0)</f>
        <v>65.48</v>
      </c>
      <c r="X135">
        <f>VLOOKUP(Tabella27[[#This Row],[DATA]],Tabella24[], 2, 0)</f>
        <v>69.790000000000006</v>
      </c>
      <c r="Y135">
        <f>VLOOKUP(Tabella27[[#This Row],[DATA]],Tabella26[], 2, 0)</f>
        <v>100</v>
      </c>
      <c r="Z135">
        <v>0</v>
      </c>
      <c r="AA135">
        <v>0</v>
      </c>
      <c r="AC135" s="23">
        <v>43994</v>
      </c>
      <c r="AD135" s="16">
        <v>3975.5680000000002</v>
      </c>
      <c r="AE135" s="16">
        <v>15.452999999999999</v>
      </c>
      <c r="AF135" s="16">
        <v>14.686</v>
      </c>
      <c r="AG135" s="16">
        <v>576.43499999999995</v>
      </c>
      <c r="AH135" s="16">
        <v>1.921</v>
      </c>
      <c r="AI135" s="16">
        <v>1.7010000000000001</v>
      </c>
      <c r="AJ135" s="16">
        <v>0.83</v>
      </c>
      <c r="AK135" s="16">
        <v>5.7619999999999996</v>
      </c>
      <c r="AL135" s="16">
        <v>74.626000000000005</v>
      </c>
      <c r="AM135" s="16"/>
      <c r="AN135" s="16"/>
      <c r="AO135" s="16">
        <v>31.619</v>
      </c>
      <c r="AP135" s="16">
        <v>0.60399999999999998</v>
      </c>
      <c r="AQ135" s="16">
        <v>2.5999999999999999E-2</v>
      </c>
      <c r="AR135" s="16"/>
      <c r="AS135" s="16"/>
      <c r="AT135" s="17"/>
      <c r="AV135" s="24">
        <v>43964</v>
      </c>
      <c r="AW135">
        <v>71.3</v>
      </c>
      <c r="AY135" s="24">
        <v>43964</v>
      </c>
      <c r="AZ135">
        <v>61.72</v>
      </c>
      <c r="BB135" s="24">
        <v>43964</v>
      </c>
      <c r="BC135">
        <v>56.25</v>
      </c>
      <c r="BE135" s="24">
        <v>43964</v>
      </c>
      <c r="BF135">
        <v>100</v>
      </c>
    </row>
    <row r="136" spans="1:58" x14ac:dyDescent="0.3">
      <c r="A136" s="3">
        <v>44055</v>
      </c>
      <c r="B136" s="4">
        <v>6280.12</v>
      </c>
      <c r="C136" s="8">
        <v>95.911909343596321</v>
      </c>
      <c r="D136" s="38">
        <v>2.0231564585315227E-2</v>
      </c>
      <c r="E136">
        <f>VLOOKUP(Tabella27[[#This Row],[DATA]],Tabella28[], 2, 0)</f>
        <v>4626.8050000000003</v>
      </c>
      <c r="F136">
        <f>VLOOKUP(Tabella27[[#This Row],[DATA]],Tabella28[], 3, 0)</f>
        <v>15.233000000000001</v>
      </c>
      <c r="G136">
        <f>VLOOKUP(Tabella27[[#This Row],[DATA]],Tabella28[], 4, 0)</f>
        <v>14.135999999999999</v>
      </c>
      <c r="H136">
        <f>VLOOKUP(Tabella27[[#This Row],[DATA]],Tabella28[], 5, 0)</f>
        <v>607.17999999999995</v>
      </c>
      <c r="I136">
        <f>VLOOKUP(Tabella27[[#This Row],[DATA]],Tabella28[], 6, 0)</f>
        <v>0.29299999999999998</v>
      </c>
      <c r="J136">
        <f>VLOOKUP(Tabella27[[#This Row],[DATA]],Tabella28[], 7, 0)</f>
        <v>0.186</v>
      </c>
      <c r="K136">
        <f>VLOOKUP(Tabella27[[#This Row],[DATA]],Tabella28[], 8, 0)</f>
        <v>1.22</v>
      </c>
      <c r="L136">
        <f>VLOOKUP(Tabella27[[#This Row],[DATA]],Tabella28[], 9, 0)</f>
        <v>1.173</v>
      </c>
      <c r="M136">
        <f>VLOOKUP(Tabella27[[#This Row],[DATA]],Tabella28[], 10, 0)</f>
        <v>14.72</v>
      </c>
      <c r="N136">
        <f>VLOOKUP(Tabella27[[#This Row],[DATA]],Tabella28[], 11, 0)</f>
        <v>0</v>
      </c>
      <c r="O136">
        <f>VLOOKUP(Tabella27[[#This Row],[DATA]],Tabella28[], 12, 0)</f>
        <v>0</v>
      </c>
      <c r="P136">
        <f>VLOOKUP(Tabella27[[#This Row],[DATA]],Tabella28[], 13, 0)</f>
        <v>111.40600000000001</v>
      </c>
      <c r="Q136">
        <f>VLOOKUP(Tabella27[[#This Row],[DATA]],Tabella28[], 14, 0)</f>
        <v>2.4860000000000002</v>
      </c>
      <c r="R136">
        <f>VLOOKUP(Tabella27[[#This Row],[DATA]],Tabella28[], 15, 0)</f>
        <v>6.0000000000000001E-3</v>
      </c>
      <c r="S136">
        <f>VLOOKUP(Tabella27[[#This Row],[DATA]],Tabella28[], 16, 0)</f>
        <v>0</v>
      </c>
      <c r="T136">
        <f>VLOOKUP(Tabella27[[#This Row],[DATA]],Tabella28[], 17, 0)</f>
        <v>0</v>
      </c>
      <c r="U136">
        <f>VLOOKUP(Tabella27[[#This Row],[DATA]],Tabella28[], 18, 0)</f>
        <v>0</v>
      </c>
      <c r="V136">
        <f>VLOOKUP(Tabella27[[#This Row],[DATA]],Tabella23[], 2, 0)</f>
        <v>69.91</v>
      </c>
      <c r="W136">
        <f>VLOOKUP(Tabella27[[#This Row],[DATA]],Tabella25[], 2, 0)</f>
        <v>65.48</v>
      </c>
      <c r="X136">
        <f>VLOOKUP(Tabella27[[#This Row],[DATA]],Tabella24[], 2, 0)</f>
        <v>69.790000000000006</v>
      </c>
      <c r="Y136">
        <f>VLOOKUP(Tabella27[[#This Row],[DATA]],Tabella26[], 2, 0)</f>
        <v>100</v>
      </c>
      <c r="Z136">
        <v>0</v>
      </c>
      <c r="AA136">
        <v>0</v>
      </c>
      <c r="AC136" s="23">
        <v>43995</v>
      </c>
      <c r="AD136" s="14">
        <v>3988.587</v>
      </c>
      <c r="AE136" s="14">
        <v>13.019</v>
      </c>
      <c r="AF136" s="14">
        <v>14.882999999999999</v>
      </c>
      <c r="AG136" s="14">
        <v>578.00400000000002</v>
      </c>
      <c r="AH136" s="14">
        <v>1.569</v>
      </c>
      <c r="AI136" s="14">
        <v>1.625</v>
      </c>
      <c r="AJ136" s="14">
        <v>0.84</v>
      </c>
      <c r="AK136" s="14">
        <v>5.718</v>
      </c>
      <c r="AL136" s="14">
        <v>72.441000000000003</v>
      </c>
      <c r="AM136" s="14"/>
      <c r="AN136" s="14"/>
      <c r="AO136" s="14">
        <v>32.188000000000002</v>
      </c>
      <c r="AP136" s="14">
        <v>0.56899999999999995</v>
      </c>
      <c r="AQ136" s="14">
        <v>2.5999999999999999E-2</v>
      </c>
      <c r="AR136" s="14"/>
      <c r="AS136" s="14"/>
      <c r="AT136" s="15"/>
      <c r="AV136" s="24">
        <v>43965</v>
      </c>
      <c r="AW136">
        <v>71.3</v>
      </c>
      <c r="AY136" s="24">
        <v>43965</v>
      </c>
      <c r="AZ136">
        <v>61.72</v>
      </c>
      <c r="BB136" s="24">
        <v>43965</v>
      </c>
      <c r="BC136">
        <v>56.25</v>
      </c>
      <c r="BE136" s="24">
        <v>43965</v>
      </c>
      <c r="BF136">
        <v>100</v>
      </c>
    </row>
    <row r="137" spans="1:58" x14ac:dyDescent="0.3">
      <c r="A137" s="1">
        <v>44056</v>
      </c>
      <c r="B137" s="2">
        <v>6185.62</v>
      </c>
      <c r="C137" s="7">
        <v>94.468676502031215</v>
      </c>
      <c r="D137" s="39">
        <v>-1.5161845235064692E-2</v>
      </c>
      <c r="E137">
        <f>VLOOKUP(Tabella27[[#This Row],[DATA]],Tabella28[], 2, 0)</f>
        <v>4643.6360000000004</v>
      </c>
      <c r="F137">
        <f>VLOOKUP(Tabella27[[#This Row],[DATA]],Tabella28[], 3, 0)</f>
        <v>16.831</v>
      </c>
      <c r="G137">
        <f>VLOOKUP(Tabella27[[#This Row],[DATA]],Tabella28[], 4, 0)</f>
        <v>14.521000000000001</v>
      </c>
      <c r="H137">
        <f>VLOOKUP(Tabella27[[#This Row],[DATA]],Tabella28[], 5, 0)</f>
        <v>607.44399999999996</v>
      </c>
      <c r="I137">
        <f>VLOOKUP(Tabella27[[#This Row],[DATA]],Tabella28[], 6, 0)</f>
        <v>0.26400000000000001</v>
      </c>
      <c r="J137">
        <f>VLOOKUP(Tabella27[[#This Row],[DATA]],Tabella28[], 7, 0)</f>
        <v>0.186</v>
      </c>
      <c r="K137">
        <f>VLOOKUP(Tabella27[[#This Row],[DATA]],Tabella28[], 8, 0)</f>
        <v>1.21</v>
      </c>
      <c r="L137">
        <f>VLOOKUP(Tabella27[[#This Row],[DATA]],Tabella28[], 9, 0)</f>
        <v>1.1000000000000001</v>
      </c>
      <c r="M137">
        <f>VLOOKUP(Tabella27[[#This Row],[DATA]],Tabella28[], 10, 0)</f>
        <v>14.779</v>
      </c>
      <c r="N137">
        <f>VLOOKUP(Tabella27[[#This Row],[DATA]],Tabella28[], 11, 0)</f>
        <v>0</v>
      </c>
      <c r="O137">
        <f>VLOOKUP(Tabella27[[#This Row],[DATA]],Tabella28[], 12, 0)</f>
        <v>0</v>
      </c>
      <c r="P137">
        <f>VLOOKUP(Tabella27[[#This Row],[DATA]],Tabella28[], 13, 0)</f>
        <v>113.761</v>
      </c>
      <c r="Q137">
        <f>VLOOKUP(Tabella27[[#This Row],[DATA]],Tabella28[], 14, 0)</f>
        <v>2.355</v>
      </c>
      <c r="R137">
        <f>VLOOKUP(Tabella27[[#This Row],[DATA]],Tabella28[], 15, 0)</f>
        <v>7.0000000000000001E-3</v>
      </c>
      <c r="S137">
        <f>VLOOKUP(Tabella27[[#This Row],[DATA]],Tabella28[], 16, 0)</f>
        <v>0</v>
      </c>
      <c r="T137">
        <f>VLOOKUP(Tabella27[[#This Row],[DATA]],Tabella28[], 17, 0)</f>
        <v>0</v>
      </c>
      <c r="U137">
        <f>VLOOKUP(Tabella27[[#This Row],[DATA]],Tabella28[], 18, 0)</f>
        <v>0</v>
      </c>
      <c r="V137">
        <f>VLOOKUP(Tabella27[[#This Row],[DATA]],Tabella23[], 2, 0)</f>
        <v>66.2</v>
      </c>
      <c r="W137">
        <f>VLOOKUP(Tabella27[[#This Row],[DATA]],Tabella25[], 2, 0)</f>
        <v>63.1</v>
      </c>
      <c r="X137">
        <f>VLOOKUP(Tabella27[[#This Row],[DATA]],Tabella24[], 2, 0)</f>
        <v>67.709999999999994</v>
      </c>
      <c r="Y137">
        <f>VLOOKUP(Tabella27[[#This Row],[DATA]],Tabella26[], 2, 0)</f>
        <v>100</v>
      </c>
      <c r="Z137">
        <v>0</v>
      </c>
      <c r="AA137">
        <v>0</v>
      </c>
      <c r="AC137" s="23">
        <v>43996</v>
      </c>
      <c r="AD137" s="16">
        <v>4000.4180000000001</v>
      </c>
      <c r="AE137" s="16">
        <v>11.832000000000001</v>
      </c>
      <c r="AF137" s="16">
        <v>15.07</v>
      </c>
      <c r="AG137" s="16">
        <v>578.4</v>
      </c>
      <c r="AH137" s="16">
        <v>0.39600000000000002</v>
      </c>
      <c r="AI137" s="16">
        <v>1.569</v>
      </c>
      <c r="AJ137" s="16">
        <v>0.86</v>
      </c>
      <c r="AK137" s="16">
        <v>5.7619999999999996</v>
      </c>
      <c r="AL137" s="16">
        <v>71.956999999999994</v>
      </c>
      <c r="AM137" s="16"/>
      <c r="AN137" s="16">
        <v>44.057000000000002</v>
      </c>
      <c r="AO137" s="16">
        <v>32.651000000000003</v>
      </c>
      <c r="AP137" s="16">
        <v>0.46300000000000002</v>
      </c>
      <c r="AQ137" s="16">
        <v>2.7E-2</v>
      </c>
      <c r="AR137" s="16"/>
      <c r="AS137" s="16"/>
      <c r="AT137" s="17"/>
      <c r="AV137" s="24">
        <v>43966</v>
      </c>
      <c r="AW137">
        <v>71.3</v>
      </c>
      <c r="AY137" s="24">
        <v>43966</v>
      </c>
      <c r="AZ137">
        <v>61.72</v>
      </c>
      <c r="BB137" s="24">
        <v>43966</v>
      </c>
      <c r="BC137">
        <v>56.25</v>
      </c>
      <c r="BE137" s="24">
        <v>43966</v>
      </c>
      <c r="BF137">
        <v>100</v>
      </c>
    </row>
    <row r="138" spans="1:58" x14ac:dyDescent="0.3">
      <c r="A138" s="3">
        <v>44057</v>
      </c>
      <c r="B138" s="4">
        <v>6090.04</v>
      </c>
      <c r="C138" s="8">
        <v>93.008949570848216</v>
      </c>
      <c r="D138" s="38">
        <v>-1.5572593498001929E-2</v>
      </c>
      <c r="E138">
        <f>VLOOKUP(Tabella27[[#This Row],[DATA]],Tabella28[], 2, 0)</f>
        <v>4665.0559999999996</v>
      </c>
      <c r="F138">
        <f>VLOOKUP(Tabella27[[#This Row],[DATA]],Tabella28[], 3, 0)</f>
        <v>21.42</v>
      </c>
      <c r="G138">
        <f>VLOOKUP(Tabella27[[#This Row],[DATA]],Tabella28[], 4, 0)</f>
        <v>15.696</v>
      </c>
      <c r="H138">
        <f>VLOOKUP(Tabella27[[#This Row],[DATA]],Tabella28[], 5, 0)</f>
        <v>607.60500000000002</v>
      </c>
      <c r="I138">
        <f>VLOOKUP(Tabella27[[#This Row],[DATA]],Tabella28[], 6, 0)</f>
        <v>0.161</v>
      </c>
      <c r="J138">
        <f>VLOOKUP(Tabella27[[#This Row],[DATA]],Tabella28[], 7, 0)</f>
        <v>0.184</v>
      </c>
      <c r="K138">
        <f>VLOOKUP(Tabella27[[#This Row],[DATA]],Tabella28[], 8, 0)</f>
        <v>1.21</v>
      </c>
      <c r="L138">
        <f>VLOOKUP(Tabella27[[#This Row],[DATA]],Tabella28[], 9, 0)</f>
        <v>1.07</v>
      </c>
      <c r="M138">
        <f>VLOOKUP(Tabella27[[#This Row],[DATA]],Tabella28[], 10, 0)</f>
        <v>14.587999999999999</v>
      </c>
      <c r="N138">
        <f>VLOOKUP(Tabella27[[#This Row],[DATA]],Tabella28[], 11, 0)</f>
        <v>0</v>
      </c>
      <c r="O138">
        <f>VLOOKUP(Tabella27[[#This Row],[DATA]],Tabella28[], 12, 0)</f>
        <v>0</v>
      </c>
      <c r="P138">
        <f>VLOOKUP(Tabella27[[#This Row],[DATA]],Tabella28[], 13, 0)</f>
        <v>116.22</v>
      </c>
      <c r="Q138">
        <f>VLOOKUP(Tabella27[[#This Row],[DATA]],Tabella28[], 14, 0)</f>
        <v>2.46</v>
      </c>
      <c r="R138">
        <f>VLOOKUP(Tabella27[[#This Row],[DATA]],Tabella28[], 15, 0)</f>
        <v>7.0000000000000001E-3</v>
      </c>
      <c r="S138">
        <f>VLOOKUP(Tabella27[[#This Row],[DATA]],Tabella28[], 16, 0)</f>
        <v>0</v>
      </c>
      <c r="T138">
        <f>VLOOKUP(Tabella27[[#This Row],[DATA]],Tabella28[], 17, 0)</f>
        <v>0</v>
      </c>
      <c r="U138">
        <f>VLOOKUP(Tabella27[[#This Row],[DATA]],Tabella28[], 18, 0)</f>
        <v>0</v>
      </c>
      <c r="V138">
        <f>VLOOKUP(Tabella27[[#This Row],[DATA]],Tabella23[], 2, 0)</f>
        <v>66.2</v>
      </c>
      <c r="W138">
        <f>VLOOKUP(Tabella27[[#This Row],[DATA]],Tabella25[], 2, 0)</f>
        <v>63.1</v>
      </c>
      <c r="X138">
        <f>VLOOKUP(Tabella27[[#This Row],[DATA]],Tabella24[], 2, 0)</f>
        <v>67.709999999999994</v>
      </c>
      <c r="Y138">
        <f>VLOOKUP(Tabella27[[#This Row],[DATA]],Tabella26[], 2, 0)</f>
        <v>100</v>
      </c>
      <c r="Z138">
        <v>0</v>
      </c>
      <c r="AA138">
        <v>0</v>
      </c>
      <c r="AC138" s="23">
        <v>43997</v>
      </c>
      <c r="AD138" s="14">
        <v>4015.5340000000001</v>
      </c>
      <c r="AE138" s="14">
        <v>15.116</v>
      </c>
      <c r="AF138" s="14">
        <v>14.938000000000001</v>
      </c>
      <c r="AG138" s="14">
        <v>578.82500000000005</v>
      </c>
      <c r="AH138" s="14">
        <v>0.42499999999999999</v>
      </c>
      <c r="AI138" s="14">
        <v>1.5309999999999999</v>
      </c>
      <c r="AJ138" s="14">
        <v>0.87</v>
      </c>
      <c r="AK138" s="14">
        <v>5.6449999999999996</v>
      </c>
      <c r="AL138" s="14">
        <v>71.400000000000006</v>
      </c>
      <c r="AM138" s="14"/>
      <c r="AN138" s="14"/>
      <c r="AO138" s="14">
        <v>33.191000000000003</v>
      </c>
      <c r="AP138" s="14">
        <v>0.54</v>
      </c>
      <c r="AQ138" s="14">
        <v>2.5999999999999999E-2</v>
      </c>
      <c r="AR138" s="14"/>
      <c r="AS138" s="14"/>
      <c r="AT138" s="15"/>
      <c r="AV138" s="24">
        <v>43967</v>
      </c>
      <c r="AW138">
        <v>71.3</v>
      </c>
      <c r="AY138" s="24">
        <v>43967</v>
      </c>
      <c r="AZ138">
        <v>61.72</v>
      </c>
      <c r="BB138" s="24">
        <v>43967</v>
      </c>
      <c r="BC138">
        <v>56.25</v>
      </c>
      <c r="BE138" s="24">
        <v>43967</v>
      </c>
      <c r="BF138">
        <v>100</v>
      </c>
    </row>
    <row r="139" spans="1:58" x14ac:dyDescent="0.3">
      <c r="A139" s="1">
        <v>44060</v>
      </c>
      <c r="B139" s="2">
        <v>6127.44</v>
      </c>
      <c r="C139" s="7">
        <v>93.580133785393571</v>
      </c>
      <c r="D139" s="39">
        <v>6.1223946057903239E-3</v>
      </c>
      <c r="E139">
        <f>VLOOKUP(Tabella27[[#This Row],[DATA]],Tabella28[], 2, 0)</f>
        <v>4707.192</v>
      </c>
      <c r="F139">
        <f>VLOOKUP(Tabella27[[#This Row],[DATA]],Tabella28[], 3, 0)</f>
        <v>10.571</v>
      </c>
      <c r="G139">
        <f>VLOOKUP(Tabella27[[#This Row],[DATA]],Tabella28[], 4, 0)</f>
        <v>16.068999999999999</v>
      </c>
      <c r="H139">
        <f>VLOOKUP(Tabella27[[#This Row],[DATA]],Tabella28[], 5, 0)</f>
        <v>607.76700000000005</v>
      </c>
      <c r="I139">
        <f>VLOOKUP(Tabella27[[#This Row],[DATA]],Tabella28[], 6, 0)</f>
        <v>4.3999999999999997E-2</v>
      </c>
      <c r="J139">
        <f>VLOOKUP(Tabella27[[#This Row],[DATA]],Tabella28[], 7, 0)</f>
        <v>0.153</v>
      </c>
      <c r="K139">
        <f>VLOOKUP(Tabella27[[#This Row],[DATA]],Tabella28[], 8, 0)</f>
        <v>1.02</v>
      </c>
      <c r="L139">
        <f>VLOOKUP(Tabella27[[#This Row],[DATA]],Tabella28[], 9, 0)</f>
        <v>1.07</v>
      </c>
      <c r="M139">
        <f>VLOOKUP(Tabella27[[#This Row],[DATA]],Tabella28[], 10, 0)</f>
        <v>14.397</v>
      </c>
      <c r="N139">
        <f>VLOOKUP(Tabella27[[#This Row],[DATA]],Tabella28[], 11, 0)</f>
        <v>0</v>
      </c>
      <c r="O139">
        <f>VLOOKUP(Tabella27[[#This Row],[DATA]],Tabella28[], 12, 0)</f>
        <v>0</v>
      </c>
      <c r="P139">
        <f>VLOOKUP(Tabella27[[#This Row],[DATA]],Tabella28[], 13, 0)</f>
        <v>123.254</v>
      </c>
      <c r="Q139">
        <f>VLOOKUP(Tabella27[[#This Row],[DATA]],Tabella28[], 14, 0)</f>
        <v>2.0619999999999998</v>
      </c>
      <c r="R139">
        <f>VLOOKUP(Tabella27[[#This Row],[DATA]],Tabella28[], 15, 0)</f>
        <v>7.0000000000000001E-3</v>
      </c>
      <c r="S139">
        <f>VLOOKUP(Tabella27[[#This Row],[DATA]],Tabella28[], 16, 0)</f>
        <v>0</v>
      </c>
      <c r="T139">
        <f>VLOOKUP(Tabella27[[#This Row],[DATA]],Tabella28[], 17, 0)</f>
        <v>0</v>
      </c>
      <c r="U139">
        <f>VLOOKUP(Tabella27[[#This Row],[DATA]],Tabella28[], 18, 0)</f>
        <v>0</v>
      </c>
      <c r="V139">
        <f>VLOOKUP(Tabella27[[#This Row],[DATA]],Tabella23[], 2, 0)</f>
        <v>66.2</v>
      </c>
      <c r="W139">
        <f>VLOOKUP(Tabella27[[#This Row],[DATA]],Tabella25[], 2, 0)</f>
        <v>64.88</v>
      </c>
      <c r="X139">
        <f>VLOOKUP(Tabella27[[#This Row],[DATA]],Tabella24[], 2, 0)</f>
        <v>69.27</v>
      </c>
      <c r="Y139">
        <f>VLOOKUP(Tabella27[[#This Row],[DATA]],Tabella26[], 2, 0)</f>
        <v>100</v>
      </c>
      <c r="Z139">
        <v>0</v>
      </c>
      <c r="AA139">
        <v>0</v>
      </c>
      <c r="AC139" s="23">
        <v>43998</v>
      </c>
      <c r="AD139" s="16">
        <v>4031.4119999999998</v>
      </c>
      <c r="AE139" s="16">
        <v>15.878</v>
      </c>
      <c r="AF139" s="16">
        <v>14.779</v>
      </c>
      <c r="AG139" s="16">
        <v>580.58500000000004</v>
      </c>
      <c r="AH139" s="16">
        <v>1.7589999999999999</v>
      </c>
      <c r="AI139" s="16">
        <v>1.37</v>
      </c>
      <c r="AJ139" s="16">
        <v>0.88</v>
      </c>
      <c r="AK139" s="16">
        <v>5.5419999999999998</v>
      </c>
      <c r="AL139" s="16">
        <v>71.298000000000002</v>
      </c>
      <c r="AM139" s="16"/>
      <c r="AN139" s="16"/>
      <c r="AO139" s="16">
        <v>33.832000000000001</v>
      </c>
      <c r="AP139" s="16">
        <v>0.64100000000000001</v>
      </c>
      <c r="AQ139" s="16">
        <v>2.5000000000000001E-2</v>
      </c>
      <c r="AR139" s="16"/>
      <c r="AS139" s="16"/>
      <c r="AT139" s="17"/>
      <c r="AV139" s="24">
        <v>43968</v>
      </c>
      <c r="AW139">
        <v>71.3</v>
      </c>
      <c r="AY139" s="24">
        <v>43968</v>
      </c>
      <c r="AZ139">
        <v>61.72</v>
      </c>
      <c r="BB139" s="24">
        <v>43968</v>
      </c>
      <c r="BC139">
        <v>56.25</v>
      </c>
      <c r="BE139" s="24">
        <v>43968</v>
      </c>
      <c r="BF139">
        <v>100</v>
      </c>
    </row>
    <row r="140" spans="1:58" x14ac:dyDescent="0.3">
      <c r="A140" s="3">
        <v>44061</v>
      </c>
      <c r="B140" s="4">
        <v>6076.62</v>
      </c>
      <c r="C140" s="8">
        <v>92.803995235040773</v>
      </c>
      <c r="D140" s="38">
        <v>-8.3284241064818521E-3</v>
      </c>
      <c r="E140">
        <f>VLOOKUP(Tabella27[[#This Row],[DATA]],Tabella28[], 2, 0)</f>
        <v>4723.51</v>
      </c>
      <c r="F140">
        <f>VLOOKUP(Tabella27[[#This Row],[DATA]],Tabella28[], 3, 0)</f>
        <v>16.318000000000001</v>
      </c>
      <c r="G140">
        <f>VLOOKUP(Tabella27[[#This Row],[DATA]],Tabella28[], 4, 0)</f>
        <v>15.991</v>
      </c>
      <c r="H140">
        <f>VLOOKUP(Tabella27[[#This Row],[DATA]],Tabella28[], 5, 0)</f>
        <v>607.94200000000001</v>
      </c>
      <c r="I140">
        <f>VLOOKUP(Tabella27[[#This Row],[DATA]],Tabella28[], 6, 0)</f>
        <v>0.17599999999999999</v>
      </c>
      <c r="J140">
        <f>VLOOKUP(Tabella27[[#This Row],[DATA]],Tabella28[], 7, 0)</f>
        <v>0.151</v>
      </c>
      <c r="K140">
        <f>VLOOKUP(Tabella27[[#This Row],[DATA]],Tabella28[], 8, 0)</f>
        <v>1.03</v>
      </c>
      <c r="L140">
        <f>VLOOKUP(Tabella27[[#This Row],[DATA]],Tabella28[], 9, 0)</f>
        <v>1.07</v>
      </c>
      <c r="M140">
        <f>VLOOKUP(Tabella27[[#This Row],[DATA]],Tabella28[], 10, 0)</f>
        <v>13.972</v>
      </c>
      <c r="N140">
        <f>VLOOKUP(Tabella27[[#This Row],[DATA]],Tabella28[], 11, 0)</f>
        <v>0</v>
      </c>
      <c r="O140">
        <f>VLOOKUP(Tabella27[[#This Row],[DATA]],Tabella28[], 12, 0)</f>
        <v>0</v>
      </c>
      <c r="P140">
        <f>VLOOKUP(Tabella27[[#This Row],[DATA]],Tabella28[], 13, 0)</f>
        <v>125.5</v>
      </c>
      <c r="Q140">
        <f>VLOOKUP(Tabella27[[#This Row],[DATA]],Tabella28[], 14, 0)</f>
        <v>2.2469999999999999</v>
      </c>
      <c r="R140">
        <f>VLOOKUP(Tabella27[[#This Row],[DATA]],Tabella28[], 15, 0)</f>
        <v>7.0000000000000001E-3</v>
      </c>
      <c r="S140">
        <f>VLOOKUP(Tabella27[[#This Row],[DATA]],Tabella28[], 16, 0)</f>
        <v>0</v>
      </c>
      <c r="T140">
        <f>VLOOKUP(Tabella27[[#This Row],[DATA]],Tabella28[], 17, 0)</f>
        <v>0</v>
      </c>
      <c r="U140">
        <f>VLOOKUP(Tabella27[[#This Row],[DATA]],Tabella28[], 18, 0)</f>
        <v>0</v>
      </c>
      <c r="V140">
        <f>VLOOKUP(Tabella27[[#This Row],[DATA]],Tabella23[], 2, 0)</f>
        <v>66.2</v>
      </c>
      <c r="W140">
        <f>VLOOKUP(Tabella27[[#This Row],[DATA]],Tabella25[], 2, 0)</f>
        <v>64.88</v>
      </c>
      <c r="X140">
        <f>VLOOKUP(Tabella27[[#This Row],[DATA]],Tabella24[], 2, 0)</f>
        <v>69.27</v>
      </c>
      <c r="Y140">
        <f>VLOOKUP(Tabella27[[#This Row],[DATA]],Tabella26[], 2, 0)</f>
        <v>100</v>
      </c>
      <c r="Z140">
        <v>0</v>
      </c>
      <c r="AA140">
        <v>0</v>
      </c>
      <c r="AC140" s="23">
        <v>43999</v>
      </c>
      <c r="AD140" s="14">
        <v>4046.0590000000002</v>
      </c>
      <c r="AE140" s="14">
        <v>14.647</v>
      </c>
      <c r="AF140" s="14">
        <v>14.387</v>
      </c>
      <c r="AG140" s="14">
        <v>582.197</v>
      </c>
      <c r="AH140" s="14">
        <v>1.613</v>
      </c>
      <c r="AI140" s="14">
        <v>1.2569999999999999</v>
      </c>
      <c r="AJ140" s="14">
        <v>0.88</v>
      </c>
      <c r="AK140" s="14">
        <v>5.234</v>
      </c>
      <c r="AL140" s="14">
        <v>69.186000000000007</v>
      </c>
      <c r="AM140" s="14"/>
      <c r="AN140" s="14"/>
      <c r="AO140" s="14">
        <v>34.478000000000002</v>
      </c>
      <c r="AP140" s="14">
        <v>0.64600000000000002</v>
      </c>
      <c r="AQ140" s="14">
        <v>2.5000000000000001E-2</v>
      </c>
      <c r="AR140" s="14"/>
      <c r="AS140" s="14"/>
      <c r="AT140" s="15"/>
      <c r="AV140" s="24">
        <v>43969</v>
      </c>
      <c r="AW140">
        <v>71.3</v>
      </c>
      <c r="AY140" s="24">
        <v>43969</v>
      </c>
      <c r="AZ140">
        <v>63.8</v>
      </c>
      <c r="BB140" s="24">
        <v>43969</v>
      </c>
      <c r="BC140">
        <v>58.63</v>
      </c>
      <c r="BE140" s="24">
        <v>43969</v>
      </c>
      <c r="BF140">
        <v>100</v>
      </c>
    </row>
    <row r="141" spans="1:58" x14ac:dyDescent="0.3">
      <c r="A141" s="1">
        <v>44062</v>
      </c>
      <c r="B141" s="2">
        <v>6111.98</v>
      </c>
      <c r="C141" s="7">
        <v>93.344023946974559</v>
      </c>
      <c r="D141" s="39">
        <v>5.8021592635136834E-3</v>
      </c>
      <c r="E141">
        <f>VLOOKUP(Tabella27[[#This Row],[DATA]],Tabella28[], 2, 0)</f>
        <v>4735.6940000000004</v>
      </c>
      <c r="F141">
        <f>VLOOKUP(Tabella27[[#This Row],[DATA]],Tabella28[], 3, 0)</f>
        <v>12.183</v>
      </c>
      <c r="G141">
        <f>VLOOKUP(Tabella27[[#This Row],[DATA]],Tabella28[], 4, 0)</f>
        <v>15.555999999999999</v>
      </c>
      <c r="H141">
        <f>VLOOKUP(Tabella27[[#This Row],[DATA]],Tabella28[], 5, 0)</f>
        <v>608.19200000000001</v>
      </c>
      <c r="I141">
        <f>VLOOKUP(Tabella27[[#This Row],[DATA]],Tabella28[], 6, 0)</f>
        <v>0.249</v>
      </c>
      <c r="J141">
        <f>VLOOKUP(Tabella27[[#This Row],[DATA]],Tabella28[], 7, 0)</f>
        <v>0.14499999999999999</v>
      </c>
      <c r="K141">
        <f>VLOOKUP(Tabella27[[#This Row],[DATA]],Tabella28[], 8, 0)</f>
        <v>1.03</v>
      </c>
      <c r="L141">
        <f>VLOOKUP(Tabella27[[#This Row],[DATA]],Tabella28[], 9, 0)</f>
        <v>1.026</v>
      </c>
      <c r="M141">
        <f>VLOOKUP(Tabella27[[#This Row],[DATA]],Tabella28[], 10, 0)</f>
        <v>13.547000000000001</v>
      </c>
      <c r="N141">
        <f>VLOOKUP(Tabella27[[#This Row],[DATA]],Tabella28[], 11, 0)</f>
        <v>0</v>
      </c>
      <c r="O141">
        <f>VLOOKUP(Tabella27[[#This Row],[DATA]],Tabella28[], 12, 0)</f>
        <v>0</v>
      </c>
      <c r="P141">
        <f>VLOOKUP(Tabella27[[#This Row],[DATA]],Tabella28[], 13, 0)</f>
        <v>128.07900000000001</v>
      </c>
      <c r="Q141">
        <f>VLOOKUP(Tabella27[[#This Row],[DATA]],Tabella28[], 14, 0)</f>
        <v>2.5790000000000002</v>
      </c>
      <c r="R141">
        <f>VLOOKUP(Tabella27[[#This Row],[DATA]],Tabella28[], 15, 0)</f>
        <v>7.0000000000000001E-3</v>
      </c>
      <c r="S141">
        <f>VLOOKUP(Tabella27[[#This Row],[DATA]],Tabella28[], 16, 0)</f>
        <v>0</v>
      </c>
      <c r="T141">
        <f>VLOOKUP(Tabella27[[#This Row],[DATA]],Tabella28[], 17, 0)</f>
        <v>0</v>
      </c>
      <c r="U141">
        <f>VLOOKUP(Tabella27[[#This Row],[DATA]],Tabella28[], 18, 0)</f>
        <v>0</v>
      </c>
      <c r="V141">
        <f>VLOOKUP(Tabella27[[#This Row],[DATA]],Tabella23[], 2, 0)</f>
        <v>66.2</v>
      </c>
      <c r="W141">
        <f>VLOOKUP(Tabella27[[#This Row],[DATA]],Tabella25[], 2, 0)</f>
        <v>64.88</v>
      </c>
      <c r="X141">
        <f>VLOOKUP(Tabella27[[#This Row],[DATA]],Tabella24[], 2, 0)</f>
        <v>69.27</v>
      </c>
      <c r="Y141">
        <f>VLOOKUP(Tabella27[[#This Row],[DATA]],Tabella26[], 2, 0)</f>
        <v>100</v>
      </c>
      <c r="Z141">
        <v>0</v>
      </c>
      <c r="AA141">
        <v>0</v>
      </c>
      <c r="AC141" s="23">
        <v>44000</v>
      </c>
      <c r="AD141" s="16">
        <v>4061.0129999999999</v>
      </c>
      <c r="AE141" s="16">
        <v>14.954000000000001</v>
      </c>
      <c r="AF141" s="16">
        <v>14.414</v>
      </c>
      <c r="AG141" s="16">
        <v>583.17999999999995</v>
      </c>
      <c r="AH141" s="16">
        <v>0.98199999999999998</v>
      </c>
      <c r="AI141" s="16">
        <v>1.238</v>
      </c>
      <c r="AJ141" s="16">
        <v>0.88</v>
      </c>
      <c r="AK141" s="16">
        <v>5.1609999999999996</v>
      </c>
      <c r="AL141" s="16">
        <v>66.855000000000004</v>
      </c>
      <c r="AM141" s="16"/>
      <c r="AN141" s="16"/>
      <c r="AO141" s="16">
        <v>35.158000000000001</v>
      </c>
      <c r="AP141" s="16">
        <v>0.68</v>
      </c>
      <c r="AQ141" s="16">
        <v>2.4E-2</v>
      </c>
      <c r="AR141" s="16"/>
      <c r="AS141" s="16"/>
      <c r="AT141" s="17"/>
      <c r="AV141" s="24">
        <v>43970</v>
      </c>
      <c r="AW141">
        <v>71.3</v>
      </c>
      <c r="AY141" s="24">
        <v>43970</v>
      </c>
      <c r="AZ141">
        <v>63.8</v>
      </c>
      <c r="BB141" s="24">
        <v>43970</v>
      </c>
      <c r="BC141">
        <v>58.63</v>
      </c>
      <c r="BE141" s="24">
        <v>43970</v>
      </c>
      <c r="BF141">
        <v>100</v>
      </c>
    </row>
    <row r="142" spans="1:58" x14ac:dyDescent="0.3">
      <c r="A142" s="3">
        <v>44063</v>
      </c>
      <c r="B142" s="4">
        <v>6013.34</v>
      </c>
      <c r="C142" s="8">
        <v>91.837563761874222</v>
      </c>
      <c r="D142" s="38">
        <v>-1.6270444994353175E-2</v>
      </c>
      <c r="E142">
        <f>VLOOKUP(Tabella27[[#This Row],[DATA]],Tabella28[], 2, 0)</f>
        <v>4753.2139999999999</v>
      </c>
      <c r="F142">
        <f>VLOOKUP(Tabella27[[#This Row],[DATA]],Tabella28[], 3, 0)</f>
        <v>17.52</v>
      </c>
      <c r="G142">
        <f>VLOOKUP(Tabella27[[#This Row],[DATA]],Tabella28[], 4, 0)</f>
        <v>15.654</v>
      </c>
      <c r="H142">
        <f>VLOOKUP(Tabella27[[#This Row],[DATA]],Tabella28[], 5, 0)</f>
        <v>608.28</v>
      </c>
      <c r="I142">
        <f>VLOOKUP(Tabella27[[#This Row],[DATA]],Tabella28[], 6, 0)</f>
        <v>8.7999999999999995E-2</v>
      </c>
      <c r="J142">
        <f>VLOOKUP(Tabella27[[#This Row],[DATA]],Tabella28[], 7, 0)</f>
        <v>0.11899999999999999</v>
      </c>
      <c r="K142">
        <f>VLOOKUP(Tabella27[[#This Row],[DATA]],Tabella28[], 8, 0)</f>
        <v>1.05</v>
      </c>
      <c r="L142">
        <f>VLOOKUP(Tabella27[[#This Row],[DATA]],Tabella28[], 9, 0)</f>
        <v>1.1140000000000001</v>
      </c>
      <c r="M142">
        <f>VLOOKUP(Tabella27[[#This Row],[DATA]],Tabella28[], 10, 0)</f>
        <v>13.327</v>
      </c>
      <c r="N142">
        <f>VLOOKUP(Tabella27[[#This Row],[DATA]],Tabella28[], 11, 0)</f>
        <v>0</v>
      </c>
      <c r="O142">
        <f>VLOOKUP(Tabella27[[#This Row],[DATA]],Tabella28[], 12, 0)</f>
        <v>0</v>
      </c>
      <c r="P142">
        <f>VLOOKUP(Tabella27[[#This Row],[DATA]],Tabella28[], 13, 0)</f>
        <v>130.59299999999999</v>
      </c>
      <c r="Q142">
        <f>VLOOKUP(Tabella27[[#This Row],[DATA]],Tabella28[], 14, 0)</f>
        <v>2.5129999999999999</v>
      </c>
      <c r="R142">
        <f>VLOOKUP(Tabella27[[#This Row],[DATA]],Tabella28[], 15, 0)</f>
        <v>7.0000000000000001E-3</v>
      </c>
      <c r="S142">
        <f>VLOOKUP(Tabella27[[#This Row],[DATA]],Tabella28[], 16, 0)</f>
        <v>0</v>
      </c>
      <c r="T142">
        <f>VLOOKUP(Tabella27[[#This Row],[DATA]],Tabella28[], 17, 0)</f>
        <v>0</v>
      </c>
      <c r="U142">
        <f>VLOOKUP(Tabella27[[#This Row],[DATA]],Tabella28[], 18, 0)</f>
        <v>0</v>
      </c>
      <c r="V142">
        <f>VLOOKUP(Tabella27[[#This Row],[DATA]],Tabella23[], 2, 0)</f>
        <v>66.2</v>
      </c>
      <c r="W142">
        <f>VLOOKUP(Tabella27[[#This Row],[DATA]],Tabella25[], 2, 0)</f>
        <v>64.88</v>
      </c>
      <c r="X142">
        <f>VLOOKUP(Tabella27[[#This Row],[DATA]],Tabella24[], 2, 0)</f>
        <v>69.27</v>
      </c>
      <c r="Y142">
        <f>VLOOKUP(Tabella27[[#This Row],[DATA]],Tabella26[], 2, 0)</f>
        <v>100</v>
      </c>
      <c r="Z142">
        <v>0</v>
      </c>
      <c r="AA142">
        <v>0</v>
      </c>
      <c r="AC142" s="23">
        <v>44001</v>
      </c>
      <c r="AD142" s="14">
        <v>4075.44</v>
      </c>
      <c r="AE142" s="14">
        <v>14.427</v>
      </c>
      <c r="AF142" s="14">
        <v>14.266999999999999</v>
      </c>
      <c r="AG142" s="14">
        <v>584.41099999999994</v>
      </c>
      <c r="AH142" s="14">
        <v>1.232</v>
      </c>
      <c r="AI142" s="14">
        <v>1.139</v>
      </c>
      <c r="AJ142" s="14">
        <v>0.85</v>
      </c>
      <c r="AK142" s="14">
        <v>4.8380000000000001</v>
      </c>
      <c r="AL142" s="14">
        <v>64.715000000000003</v>
      </c>
      <c r="AM142" s="14"/>
      <c r="AN142" s="14"/>
      <c r="AO142" s="14">
        <v>35.765999999999998</v>
      </c>
      <c r="AP142" s="14">
        <v>0.60799999999999998</v>
      </c>
      <c r="AQ142" s="14">
        <v>2.4E-2</v>
      </c>
      <c r="AR142" s="14"/>
      <c r="AS142" s="14"/>
      <c r="AT142" s="15"/>
      <c r="AV142" s="24">
        <v>43971</v>
      </c>
      <c r="AW142">
        <v>71.3</v>
      </c>
      <c r="AY142" s="24">
        <v>43971</v>
      </c>
      <c r="AZ142">
        <v>63.8</v>
      </c>
      <c r="BB142" s="24">
        <v>43971</v>
      </c>
      <c r="BC142">
        <v>58.63</v>
      </c>
      <c r="BE142" s="24">
        <v>43971</v>
      </c>
      <c r="BF142">
        <v>100</v>
      </c>
    </row>
    <row r="143" spans="1:58" x14ac:dyDescent="0.3">
      <c r="A143" s="1">
        <v>44064</v>
      </c>
      <c r="B143" s="2">
        <v>6001.89</v>
      </c>
      <c r="C143" s="7">
        <v>91.662695867314213</v>
      </c>
      <c r="D143" s="39">
        <v>-1.9059149872323251E-3</v>
      </c>
      <c r="E143">
        <f>VLOOKUP(Tabella27[[#This Row],[DATA]],Tabella28[], 2, 0)</f>
        <v>4768.7550000000001</v>
      </c>
      <c r="F143">
        <f>VLOOKUP(Tabella27[[#This Row],[DATA]],Tabella28[], 3, 0)</f>
        <v>15.541</v>
      </c>
      <c r="G143">
        <f>VLOOKUP(Tabella27[[#This Row],[DATA]],Tabella28[], 4, 0)</f>
        <v>14.814</v>
      </c>
      <c r="H143">
        <f>VLOOKUP(Tabella27[[#This Row],[DATA]],Tabella28[], 5, 0)</f>
        <v>608.30899999999997</v>
      </c>
      <c r="I143">
        <f>VLOOKUP(Tabella27[[#This Row],[DATA]],Tabella28[], 6, 0)</f>
        <v>2.9000000000000001E-2</v>
      </c>
      <c r="J143">
        <f>VLOOKUP(Tabella27[[#This Row],[DATA]],Tabella28[], 7, 0)</f>
        <v>0.10100000000000001</v>
      </c>
      <c r="K143">
        <f>VLOOKUP(Tabella27[[#This Row],[DATA]],Tabella28[], 8, 0)</f>
        <v>1.07</v>
      </c>
      <c r="L143">
        <f>VLOOKUP(Tabella27[[#This Row],[DATA]],Tabella28[], 9, 0)</f>
        <v>1.056</v>
      </c>
      <c r="M143">
        <f>VLOOKUP(Tabella27[[#This Row],[DATA]],Tabella28[], 10, 0)</f>
        <v>13.019</v>
      </c>
      <c r="N143">
        <f>VLOOKUP(Tabella27[[#This Row],[DATA]],Tabella28[], 11, 0)</f>
        <v>0</v>
      </c>
      <c r="O143">
        <f>VLOOKUP(Tabella27[[#This Row],[DATA]],Tabella28[], 12, 0)</f>
        <v>0</v>
      </c>
      <c r="P143">
        <f>VLOOKUP(Tabella27[[#This Row],[DATA]],Tabella28[], 13, 0)</f>
        <v>133.23699999999999</v>
      </c>
      <c r="Q143">
        <f>VLOOKUP(Tabella27[[#This Row],[DATA]],Tabella28[], 14, 0)</f>
        <v>2.6440000000000001</v>
      </c>
      <c r="R143">
        <f>VLOOKUP(Tabella27[[#This Row],[DATA]],Tabella28[], 15, 0)</f>
        <v>6.0000000000000001E-3</v>
      </c>
      <c r="S143">
        <f>VLOOKUP(Tabella27[[#This Row],[DATA]],Tabella28[], 16, 0)</f>
        <v>0</v>
      </c>
      <c r="T143">
        <f>VLOOKUP(Tabella27[[#This Row],[DATA]],Tabella28[], 17, 0)</f>
        <v>0</v>
      </c>
      <c r="U143">
        <f>VLOOKUP(Tabella27[[#This Row],[DATA]],Tabella28[], 18, 0)</f>
        <v>0</v>
      </c>
      <c r="V143">
        <f>VLOOKUP(Tabella27[[#This Row],[DATA]],Tabella23[], 2, 0)</f>
        <v>66.2</v>
      </c>
      <c r="W143">
        <f>VLOOKUP(Tabella27[[#This Row],[DATA]],Tabella25[], 2, 0)</f>
        <v>64.88</v>
      </c>
      <c r="X143">
        <f>VLOOKUP(Tabella27[[#This Row],[DATA]],Tabella24[], 2, 0)</f>
        <v>69.27</v>
      </c>
      <c r="Y143">
        <f>VLOOKUP(Tabella27[[#This Row],[DATA]],Tabella26[], 2, 0)</f>
        <v>100</v>
      </c>
      <c r="Z143">
        <v>0</v>
      </c>
      <c r="AA143">
        <v>0</v>
      </c>
      <c r="AC143" s="23">
        <v>44002</v>
      </c>
      <c r="AD143" s="16">
        <v>4085.2040000000002</v>
      </c>
      <c r="AE143" s="16">
        <v>9.7639999999999993</v>
      </c>
      <c r="AF143" s="16">
        <v>13.802</v>
      </c>
      <c r="AG143" s="16">
        <v>585.452</v>
      </c>
      <c r="AH143" s="16">
        <v>1.0409999999999999</v>
      </c>
      <c r="AI143" s="16">
        <v>1.0640000000000001</v>
      </c>
      <c r="AJ143" s="16">
        <v>0.8</v>
      </c>
      <c r="AK143" s="16">
        <v>5.0730000000000004</v>
      </c>
      <c r="AL143" s="16">
        <v>62.34</v>
      </c>
      <c r="AM143" s="16"/>
      <c r="AN143" s="16"/>
      <c r="AO143" s="16">
        <v>36.308999999999997</v>
      </c>
      <c r="AP143" s="16">
        <v>0.54300000000000004</v>
      </c>
      <c r="AQ143" s="16">
        <v>2.3E-2</v>
      </c>
      <c r="AR143" s="16"/>
      <c r="AS143" s="16"/>
      <c r="AT143" s="17"/>
      <c r="AV143" s="24">
        <v>43972</v>
      </c>
      <c r="AW143">
        <v>71.3</v>
      </c>
      <c r="AY143" s="24">
        <v>43972</v>
      </c>
      <c r="AZ143">
        <v>63.8</v>
      </c>
      <c r="BB143" s="24">
        <v>43972</v>
      </c>
      <c r="BC143">
        <v>58.63</v>
      </c>
      <c r="BE143" s="24">
        <v>43972</v>
      </c>
      <c r="BF143">
        <v>100</v>
      </c>
    </row>
    <row r="144" spans="1:58" x14ac:dyDescent="0.3">
      <c r="A144" s="3">
        <v>44067</v>
      </c>
      <c r="B144" s="4">
        <v>6104.73</v>
      </c>
      <c r="C144" s="8">
        <v>93.233299734261891</v>
      </c>
      <c r="D144" s="38">
        <v>1.6989460914470369E-2</v>
      </c>
      <c r="E144">
        <f>VLOOKUP(Tabella27[[#This Row],[DATA]],Tabella28[], 2, 0)</f>
        <v>4817.973</v>
      </c>
      <c r="F144">
        <f>VLOOKUP(Tabella27[[#This Row],[DATA]],Tabella28[], 3, 0)</f>
        <v>14.324</v>
      </c>
      <c r="G144">
        <f>VLOOKUP(Tabella27[[#This Row],[DATA]],Tabella28[], 4, 0)</f>
        <v>15.826000000000001</v>
      </c>
      <c r="H144">
        <f>VLOOKUP(Tabella27[[#This Row],[DATA]],Tabella28[], 5, 0)</f>
        <v>608.71900000000005</v>
      </c>
      <c r="I144">
        <f>VLOOKUP(Tabella27[[#This Row],[DATA]],Tabella28[], 6, 0)</f>
        <v>5.8999999999999997E-2</v>
      </c>
      <c r="J144">
        <f>VLOOKUP(Tabella27[[#This Row],[DATA]],Tabella28[], 7, 0)</f>
        <v>0.13600000000000001</v>
      </c>
      <c r="K144">
        <f>VLOOKUP(Tabella27[[#This Row],[DATA]],Tabella28[], 8, 0)</f>
        <v>1.0900000000000001</v>
      </c>
      <c r="L144">
        <f>VLOOKUP(Tabella27[[#This Row],[DATA]],Tabella28[], 9, 0)</f>
        <v>0.997</v>
      </c>
      <c r="M144">
        <f>VLOOKUP(Tabella27[[#This Row],[DATA]],Tabella28[], 10, 0)</f>
        <v>12.843</v>
      </c>
      <c r="N144">
        <f>VLOOKUP(Tabella27[[#This Row],[DATA]],Tabella28[], 11, 0)</f>
        <v>0</v>
      </c>
      <c r="O144">
        <f>VLOOKUP(Tabella27[[#This Row],[DATA]],Tabella28[], 12, 0)</f>
        <v>0</v>
      </c>
      <c r="P144">
        <f>VLOOKUP(Tabella27[[#This Row],[DATA]],Tabella28[], 13, 0)</f>
        <v>140.05199999999999</v>
      </c>
      <c r="Q144">
        <f>VLOOKUP(Tabella27[[#This Row],[DATA]],Tabella28[], 14, 0)</f>
        <v>2.0089999999999999</v>
      </c>
      <c r="R144">
        <f>VLOOKUP(Tabella27[[#This Row],[DATA]],Tabella28[], 15, 0)</f>
        <v>7.0000000000000001E-3</v>
      </c>
      <c r="S144">
        <f>VLOOKUP(Tabella27[[#This Row],[DATA]],Tabella28[], 16, 0)</f>
        <v>0</v>
      </c>
      <c r="T144">
        <f>VLOOKUP(Tabella27[[#This Row],[DATA]],Tabella28[], 17, 0)</f>
        <v>0</v>
      </c>
      <c r="U144">
        <f>VLOOKUP(Tabella27[[#This Row],[DATA]],Tabella28[], 18, 0)</f>
        <v>0</v>
      </c>
      <c r="V144">
        <f>VLOOKUP(Tabella27[[#This Row],[DATA]],Tabella23[], 2, 0)</f>
        <v>66.2</v>
      </c>
      <c r="W144">
        <f>VLOOKUP(Tabella27[[#This Row],[DATA]],Tabella25[], 2, 0)</f>
        <v>64.88</v>
      </c>
      <c r="X144">
        <f>VLOOKUP(Tabella27[[#This Row],[DATA]],Tabella24[], 2, 0)</f>
        <v>69.27</v>
      </c>
      <c r="Y144">
        <f>VLOOKUP(Tabella27[[#This Row],[DATA]],Tabella26[], 2, 0)</f>
        <v>100</v>
      </c>
      <c r="Z144">
        <v>0</v>
      </c>
      <c r="AA144">
        <v>0</v>
      </c>
      <c r="AC144" s="23">
        <v>44003</v>
      </c>
      <c r="AD144" s="14">
        <v>4094.3530000000001</v>
      </c>
      <c r="AE144" s="14">
        <v>9.1489999999999991</v>
      </c>
      <c r="AF144" s="14">
        <v>13.419</v>
      </c>
      <c r="AG144" s="14">
        <v>585.90700000000004</v>
      </c>
      <c r="AH144" s="14">
        <v>0.45400000000000001</v>
      </c>
      <c r="AI144" s="14">
        <v>1.0720000000000001</v>
      </c>
      <c r="AJ144" s="14">
        <v>0.81</v>
      </c>
      <c r="AK144" s="14">
        <v>4.5449999999999999</v>
      </c>
      <c r="AL144" s="14">
        <v>61.9</v>
      </c>
      <c r="AM144" s="14"/>
      <c r="AN144" s="14">
        <v>38.323999999999998</v>
      </c>
      <c r="AO144" s="14">
        <v>36.752000000000002</v>
      </c>
      <c r="AP144" s="14">
        <v>0.443</v>
      </c>
      <c r="AQ144" s="14">
        <v>2.3E-2</v>
      </c>
      <c r="AR144" s="14"/>
      <c r="AS144" s="14"/>
      <c r="AT144" s="15"/>
      <c r="AV144" s="24">
        <v>43973</v>
      </c>
      <c r="AW144">
        <v>71.3</v>
      </c>
      <c r="AY144" s="24">
        <v>43973</v>
      </c>
      <c r="AZ144">
        <v>63.8</v>
      </c>
      <c r="BB144" s="24">
        <v>43973</v>
      </c>
      <c r="BC144">
        <v>58.63</v>
      </c>
      <c r="BE144" s="24">
        <v>43973</v>
      </c>
      <c r="BF144">
        <v>100</v>
      </c>
    </row>
    <row r="145" spans="1:58" x14ac:dyDescent="0.3">
      <c r="A145" s="1">
        <v>44068</v>
      </c>
      <c r="B145" s="2">
        <v>6037.01</v>
      </c>
      <c r="C145" s="7">
        <v>92.199059225999576</v>
      </c>
      <c r="D145" s="39">
        <v>-1.1155024275644347E-2</v>
      </c>
      <c r="E145">
        <f>VLOOKUP(Tabella27[[#This Row],[DATA]],Tabella28[], 2, 0)</f>
        <v>4835.5810000000001</v>
      </c>
      <c r="F145">
        <f>VLOOKUP(Tabella27[[#This Row],[DATA]],Tabella28[], 3, 0)</f>
        <v>17.608000000000001</v>
      </c>
      <c r="G145">
        <f>VLOOKUP(Tabella27[[#This Row],[DATA]],Tabella28[], 4, 0)</f>
        <v>16.010000000000002</v>
      </c>
      <c r="H145">
        <f>VLOOKUP(Tabella27[[#This Row],[DATA]],Tabella28[], 5, 0)</f>
        <v>608.95399999999995</v>
      </c>
      <c r="I145">
        <f>VLOOKUP(Tabella27[[#This Row],[DATA]],Tabella28[], 6, 0)</f>
        <v>0.23499999999999999</v>
      </c>
      <c r="J145">
        <f>VLOOKUP(Tabella27[[#This Row],[DATA]],Tabella28[], 7, 0)</f>
        <v>0.14499999999999999</v>
      </c>
      <c r="K145">
        <f>VLOOKUP(Tabella27[[#This Row],[DATA]],Tabella28[], 8, 0)</f>
        <v>1.1299999999999999</v>
      </c>
      <c r="L145">
        <f>VLOOKUP(Tabella27[[#This Row],[DATA]],Tabella28[], 9, 0)</f>
        <v>0.997</v>
      </c>
      <c r="M145">
        <f>VLOOKUP(Tabella27[[#This Row],[DATA]],Tabella28[], 10, 0)</f>
        <v>12.374000000000001</v>
      </c>
      <c r="N145">
        <f>VLOOKUP(Tabella27[[#This Row],[DATA]],Tabella28[], 11, 0)</f>
        <v>0</v>
      </c>
      <c r="O145">
        <f>VLOOKUP(Tabella27[[#This Row],[DATA]],Tabella28[], 12, 0)</f>
        <v>0</v>
      </c>
      <c r="P145">
        <f>VLOOKUP(Tabella27[[#This Row],[DATA]],Tabella28[], 13, 0)</f>
        <v>142.447</v>
      </c>
      <c r="Q145">
        <f>VLOOKUP(Tabella27[[#This Row],[DATA]],Tabella28[], 14, 0)</f>
        <v>2.395</v>
      </c>
      <c r="R145">
        <f>VLOOKUP(Tabella27[[#This Row],[DATA]],Tabella28[], 15, 0)</f>
        <v>7.0000000000000001E-3</v>
      </c>
      <c r="S145">
        <f>VLOOKUP(Tabella27[[#This Row],[DATA]],Tabella28[], 16, 0)</f>
        <v>0</v>
      </c>
      <c r="T145">
        <f>VLOOKUP(Tabella27[[#This Row],[DATA]],Tabella28[], 17, 0)</f>
        <v>0</v>
      </c>
      <c r="U145">
        <f>VLOOKUP(Tabella27[[#This Row],[DATA]],Tabella28[], 18, 0)</f>
        <v>0</v>
      </c>
      <c r="V145">
        <f>VLOOKUP(Tabella27[[#This Row],[DATA]],Tabella23[], 2, 0)</f>
        <v>66.2</v>
      </c>
      <c r="W145">
        <f>VLOOKUP(Tabella27[[#This Row],[DATA]],Tabella25[], 2, 0)</f>
        <v>64.88</v>
      </c>
      <c r="X145">
        <f>VLOOKUP(Tabella27[[#This Row],[DATA]],Tabella24[], 2, 0)</f>
        <v>69.27</v>
      </c>
      <c r="Y145">
        <f>VLOOKUP(Tabella27[[#This Row],[DATA]],Tabella26[], 2, 0)</f>
        <v>100</v>
      </c>
      <c r="Z145">
        <v>0</v>
      </c>
      <c r="AA145">
        <v>0</v>
      </c>
      <c r="AC145" s="23">
        <v>44004</v>
      </c>
      <c r="AD145" s="16">
        <v>4107.4309999999996</v>
      </c>
      <c r="AE145" s="16">
        <v>13.077999999999999</v>
      </c>
      <c r="AF145" s="16">
        <v>13.128</v>
      </c>
      <c r="AG145" s="16">
        <v>586.09699999999998</v>
      </c>
      <c r="AH145" s="16">
        <v>0.191</v>
      </c>
      <c r="AI145" s="16">
        <v>1.0389999999999999</v>
      </c>
      <c r="AJ145" s="16">
        <v>0.82</v>
      </c>
      <c r="AK145" s="16">
        <v>4.9850000000000003</v>
      </c>
      <c r="AL145" s="16">
        <v>62.765000000000001</v>
      </c>
      <c r="AM145" s="16"/>
      <c r="AN145" s="16"/>
      <c r="AO145" s="16">
        <v>37.356999999999999</v>
      </c>
      <c r="AP145" s="16">
        <v>0.60499999999999998</v>
      </c>
      <c r="AQ145" s="16">
        <v>2.1999999999999999E-2</v>
      </c>
      <c r="AR145" s="16"/>
      <c r="AS145" s="16"/>
      <c r="AT145" s="17"/>
      <c r="AV145" s="24">
        <v>43974</v>
      </c>
      <c r="AW145">
        <v>71.3</v>
      </c>
      <c r="AY145" s="24">
        <v>43974</v>
      </c>
      <c r="AZ145">
        <v>63.8</v>
      </c>
      <c r="BB145" s="24">
        <v>43974</v>
      </c>
      <c r="BC145">
        <v>58.63</v>
      </c>
      <c r="BE145" s="24">
        <v>43974</v>
      </c>
      <c r="BF145">
        <v>100</v>
      </c>
    </row>
    <row r="146" spans="1:58" x14ac:dyDescent="0.3">
      <c r="A146" s="3">
        <v>44069</v>
      </c>
      <c r="B146" s="4">
        <v>6045.6</v>
      </c>
      <c r="C146" s="8">
        <v>92.330248327682582</v>
      </c>
      <c r="D146" s="38">
        <v>1.4218784595758809E-3</v>
      </c>
      <c r="E146">
        <f>VLOOKUP(Tabella27[[#This Row],[DATA]],Tabella28[], 2, 0)</f>
        <v>4852.3819999999996</v>
      </c>
      <c r="F146">
        <f>VLOOKUP(Tabella27[[#This Row],[DATA]],Tabella28[], 3, 0)</f>
        <v>16.802</v>
      </c>
      <c r="G146">
        <f>VLOOKUP(Tabella27[[#This Row],[DATA]],Tabella28[], 4, 0)</f>
        <v>16.670000000000002</v>
      </c>
      <c r="H146">
        <f>VLOOKUP(Tabella27[[#This Row],[DATA]],Tabella28[], 5, 0)</f>
        <v>609.20299999999997</v>
      </c>
      <c r="I146">
        <f>VLOOKUP(Tabella27[[#This Row],[DATA]],Tabella28[], 6, 0)</f>
        <v>0.249</v>
      </c>
      <c r="J146">
        <f>VLOOKUP(Tabella27[[#This Row],[DATA]],Tabella28[], 7, 0)</f>
        <v>0.14499999999999999</v>
      </c>
      <c r="K146">
        <f>VLOOKUP(Tabella27[[#This Row],[DATA]],Tabella28[], 8, 0)</f>
        <v>1.1499999999999999</v>
      </c>
      <c r="L146">
        <f>VLOOKUP(Tabella27[[#This Row],[DATA]],Tabella28[], 9, 0)</f>
        <v>0.93799999999999994</v>
      </c>
      <c r="M146">
        <f>VLOOKUP(Tabella27[[#This Row],[DATA]],Tabella28[], 10, 0)</f>
        <v>12.154</v>
      </c>
      <c r="N146">
        <f>VLOOKUP(Tabella27[[#This Row],[DATA]],Tabella28[], 11, 0)</f>
        <v>0</v>
      </c>
      <c r="O146">
        <f>VLOOKUP(Tabella27[[#This Row],[DATA]],Tabella28[], 12, 0)</f>
        <v>0</v>
      </c>
      <c r="P146">
        <f>VLOOKUP(Tabella27[[#This Row],[DATA]],Tabella28[], 13, 0)</f>
        <v>145.238</v>
      </c>
      <c r="Q146">
        <f>VLOOKUP(Tabella27[[#This Row],[DATA]],Tabella28[], 14, 0)</f>
        <v>2.7909999999999999</v>
      </c>
      <c r="R146">
        <f>VLOOKUP(Tabella27[[#This Row],[DATA]],Tabella28[], 15, 0)</f>
        <v>7.0000000000000001E-3</v>
      </c>
      <c r="S146">
        <f>VLOOKUP(Tabella27[[#This Row],[DATA]],Tabella28[], 16, 0)</f>
        <v>0</v>
      </c>
      <c r="T146">
        <f>VLOOKUP(Tabella27[[#This Row],[DATA]],Tabella28[], 17, 0)</f>
        <v>0</v>
      </c>
      <c r="U146">
        <f>VLOOKUP(Tabella27[[#This Row],[DATA]],Tabella28[], 18, 0)</f>
        <v>0</v>
      </c>
      <c r="V146">
        <f>VLOOKUP(Tabella27[[#This Row],[DATA]],Tabella23[], 2, 0)</f>
        <v>66.2</v>
      </c>
      <c r="W146">
        <f>VLOOKUP(Tabella27[[#This Row],[DATA]],Tabella25[], 2, 0)</f>
        <v>64.88</v>
      </c>
      <c r="X146">
        <f>VLOOKUP(Tabella27[[#This Row],[DATA]],Tabella24[], 2, 0)</f>
        <v>69.27</v>
      </c>
      <c r="Y146">
        <f>VLOOKUP(Tabella27[[#This Row],[DATA]],Tabella26[], 2, 0)</f>
        <v>100</v>
      </c>
      <c r="Z146">
        <v>0</v>
      </c>
      <c r="AA146">
        <v>0</v>
      </c>
      <c r="AC146" s="23">
        <v>44005</v>
      </c>
      <c r="AD146" s="14">
        <v>4120.3620000000001</v>
      </c>
      <c r="AE146" s="14">
        <v>12.930999999999999</v>
      </c>
      <c r="AF146" s="14">
        <v>12.707000000000001</v>
      </c>
      <c r="AG146" s="14">
        <v>587.47500000000002</v>
      </c>
      <c r="AH146" s="14">
        <v>1.3779999999999999</v>
      </c>
      <c r="AI146" s="14">
        <v>0.98399999999999999</v>
      </c>
      <c r="AJ146" s="14">
        <v>0.82</v>
      </c>
      <c r="AK146" s="14">
        <v>4.5599999999999996</v>
      </c>
      <c r="AL146" s="14">
        <v>60.61</v>
      </c>
      <c r="AM146" s="14"/>
      <c r="AN146" s="14"/>
      <c r="AO146" s="14">
        <v>38.045000000000002</v>
      </c>
      <c r="AP146" s="14">
        <v>0.68799999999999994</v>
      </c>
      <c r="AQ146" s="14">
        <v>2.1000000000000001E-2</v>
      </c>
      <c r="AR146" s="14"/>
      <c r="AS146" s="14"/>
      <c r="AT146" s="15"/>
      <c r="AV146" s="24">
        <v>43975</v>
      </c>
      <c r="AW146">
        <v>71.3</v>
      </c>
      <c r="AY146" s="24">
        <v>43975</v>
      </c>
      <c r="AZ146">
        <v>63.8</v>
      </c>
      <c r="BB146" s="24">
        <v>43975</v>
      </c>
      <c r="BC146">
        <v>58.63</v>
      </c>
      <c r="BE146" s="24">
        <v>43975</v>
      </c>
      <c r="BF146">
        <v>100</v>
      </c>
    </row>
    <row r="147" spans="1:58" x14ac:dyDescent="0.3">
      <c r="A147" s="1">
        <v>44070</v>
      </c>
      <c r="B147" s="2">
        <v>5999.99</v>
      </c>
      <c r="C147" s="7">
        <v>91.633678487430885</v>
      </c>
      <c r="D147" s="39">
        <v>-7.5729321643736901E-3</v>
      </c>
      <c r="E147">
        <f>VLOOKUP(Tabella27[[#This Row],[DATA]],Tabella28[], 2, 0)</f>
        <v>4874.99</v>
      </c>
      <c r="F147">
        <f>VLOOKUP(Tabella27[[#This Row],[DATA]],Tabella28[], 3, 0)</f>
        <v>22.608000000000001</v>
      </c>
      <c r="G147">
        <f>VLOOKUP(Tabella27[[#This Row],[DATA]],Tabella28[], 4, 0)</f>
        <v>17.396999999999998</v>
      </c>
      <c r="H147">
        <f>VLOOKUP(Tabella27[[#This Row],[DATA]],Tabella28[], 5, 0)</f>
        <v>609.37900000000002</v>
      </c>
      <c r="I147">
        <f>VLOOKUP(Tabella27[[#This Row],[DATA]],Tabella28[], 6, 0)</f>
        <v>0.17599999999999999</v>
      </c>
      <c r="J147">
        <f>VLOOKUP(Tabella27[[#This Row],[DATA]],Tabella28[], 7, 0)</f>
        <v>0.157</v>
      </c>
      <c r="K147">
        <f>VLOOKUP(Tabella27[[#This Row],[DATA]],Tabella28[], 8, 0)</f>
        <v>1.18</v>
      </c>
      <c r="L147">
        <f>VLOOKUP(Tabella27[[#This Row],[DATA]],Tabella28[], 9, 0)</f>
        <v>1.0409999999999999</v>
      </c>
      <c r="M147">
        <f>VLOOKUP(Tabella27[[#This Row],[DATA]],Tabella28[], 10, 0)</f>
        <v>12.315</v>
      </c>
      <c r="N147">
        <f>VLOOKUP(Tabella27[[#This Row],[DATA]],Tabella28[], 11, 0)</f>
        <v>0</v>
      </c>
      <c r="O147">
        <f>VLOOKUP(Tabella27[[#This Row],[DATA]],Tabella28[], 12, 0)</f>
        <v>0</v>
      </c>
      <c r="P147">
        <f>VLOOKUP(Tabella27[[#This Row],[DATA]],Tabella28[], 13, 0)</f>
        <v>147.79</v>
      </c>
      <c r="Q147">
        <f>VLOOKUP(Tabella27[[#This Row],[DATA]],Tabella28[], 14, 0)</f>
        <v>2.552</v>
      </c>
      <c r="R147">
        <f>VLOOKUP(Tabella27[[#This Row],[DATA]],Tabella28[], 15, 0)</f>
        <v>7.0000000000000001E-3</v>
      </c>
      <c r="S147">
        <f>VLOOKUP(Tabella27[[#This Row],[DATA]],Tabella28[], 16, 0)</f>
        <v>0</v>
      </c>
      <c r="T147">
        <f>VLOOKUP(Tabella27[[#This Row],[DATA]],Tabella28[], 17, 0)</f>
        <v>0</v>
      </c>
      <c r="U147">
        <f>VLOOKUP(Tabella27[[#This Row],[DATA]],Tabella28[], 18, 0)</f>
        <v>0</v>
      </c>
      <c r="V147">
        <f>VLOOKUP(Tabella27[[#This Row],[DATA]],Tabella23[], 2, 0)</f>
        <v>66.2</v>
      </c>
      <c r="W147">
        <f>VLOOKUP(Tabella27[[#This Row],[DATA]],Tabella25[], 2, 0)</f>
        <v>64.88</v>
      </c>
      <c r="X147">
        <f>VLOOKUP(Tabella27[[#This Row],[DATA]],Tabella24[], 2, 0)</f>
        <v>69.27</v>
      </c>
      <c r="Y147">
        <f>VLOOKUP(Tabella27[[#This Row],[DATA]],Tabella26[], 2, 0)</f>
        <v>100</v>
      </c>
      <c r="Z147">
        <v>0</v>
      </c>
      <c r="AA147">
        <v>0</v>
      </c>
      <c r="AC147" s="23">
        <v>44006</v>
      </c>
      <c r="AD147" s="16">
        <v>4131.7539999999999</v>
      </c>
      <c r="AE147" s="16">
        <v>11.391999999999999</v>
      </c>
      <c r="AF147" s="16">
        <v>12.242000000000001</v>
      </c>
      <c r="AG147" s="16">
        <v>588.75099999999998</v>
      </c>
      <c r="AH147" s="16">
        <v>1.276</v>
      </c>
      <c r="AI147" s="16">
        <v>0.93600000000000005</v>
      </c>
      <c r="AJ147" s="16">
        <v>0.8</v>
      </c>
      <c r="AK147" s="16">
        <v>4.633</v>
      </c>
      <c r="AL147" s="16">
        <v>59.085000000000001</v>
      </c>
      <c r="AM147" s="16"/>
      <c r="AN147" s="16"/>
      <c r="AO147" s="16">
        <v>38.698999999999998</v>
      </c>
      <c r="AP147" s="16">
        <v>0.65400000000000003</v>
      </c>
      <c r="AQ147" s="16">
        <v>0.02</v>
      </c>
      <c r="AR147" s="16"/>
      <c r="AS147" s="16"/>
      <c r="AT147" s="17"/>
      <c r="AV147" s="24">
        <v>43976</v>
      </c>
      <c r="AW147">
        <v>71.3</v>
      </c>
      <c r="AY147" s="24">
        <v>43976</v>
      </c>
      <c r="AZ147">
        <v>63.8</v>
      </c>
      <c r="BB147" s="24">
        <v>43976</v>
      </c>
      <c r="BC147">
        <v>58.63</v>
      </c>
      <c r="BE147" s="24">
        <v>43976</v>
      </c>
      <c r="BF147">
        <v>100</v>
      </c>
    </row>
    <row r="148" spans="1:58" x14ac:dyDescent="0.3">
      <c r="A148" s="3">
        <v>44071</v>
      </c>
      <c r="B148" s="4">
        <v>5963.57</v>
      </c>
      <c r="C148" s="8">
        <v>91.077461131983256</v>
      </c>
      <c r="D148" s="38">
        <v>-6.0885075190242948E-3</v>
      </c>
      <c r="E148">
        <f>VLOOKUP(Tabella27[[#This Row],[DATA]],Tabella28[], 2, 0)</f>
        <v>4894.0060000000003</v>
      </c>
      <c r="F148">
        <f>VLOOKUP(Tabella27[[#This Row],[DATA]],Tabella28[], 3, 0)</f>
        <v>19.015999999999998</v>
      </c>
      <c r="G148">
        <f>VLOOKUP(Tabella27[[#This Row],[DATA]],Tabella28[], 4, 0)</f>
        <v>17.893000000000001</v>
      </c>
      <c r="H148">
        <f>VLOOKUP(Tabella27[[#This Row],[DATA]],Tabella28[], 5, 0)</f>
        <v>609.51099999999997</v>
      </c>
      <c r="I148">
        <f>VLOOKUP(Tabella27[[#This Row],[DATA]],Tabella28[], 6, 0)</f>
        <v>0.13200000000000001</v>
      </c>
      <c r="J148">
        <f>VLOOKUP(Tabella27[[#This Row],[DATA]],Tabella28[], 7, 0)</f>
        <v>0.17199999999999999</v>
      </c>
      <c r="K148">
        <f>VLOOKUP(Tabella27[[#This Row],[DATA]],Tabella28[], 8, 0)</f>
        <v>1.1599999999999999</v>
      </c>
      <c r="L148">
        <f>VLOOKUP(Tabella27[[#This Row],[DATA]],Tabella28[], 9, 0)</f>
        <v>0.88</v>
      </c>
      <c r="M148">
        <f>VLOOKUP(Tabella27[[#This Row],[DATA]],Tabella28[], 10, 0)</f>
        <v>11.993</v>
      </c>
      <c r="N148">
        <f>VLOOKUP(Tabella27[[#This Row],[DATA]],Tabella28[], 11, 0)</f>
        <v>0</v>
      </c>
      <c r="O148">
        <f>VLOOKUP(Tabella27[[#This Row],[DATA]],Tabella28[], 12, 0)</f>
        <v>0</v>
      </c>
      <c r="P148">
        <f>VLOOKUP(Tabella27[[#This Row],[DATA]],Tabella28[], 13, 0)</f>
        <v>150.26300000000001</v>
      </c>
      <c r="Q148">
        <f>VLOOKUP(Tabella27[[#This Row],[DATA]],Tabella28[], 14, 0)</f>
        <v>2.4729999999999999</v>
      </c>
      <c r="R148">
        <f>VLOOKUP(Tabella27[[#This Row],[DATA]],Tabella28[], 15, 0)</f>
        <v>7.0000000000000001E-3</v>
      </c>
      <c r="S148">
        <f>VLOOKUP(Tabella27[[#This Row],[DATA]],Tabella28[], 16, 0)</f>
        <v>0</v>
      </c>
      <c r="T148">
        <f>VLOOKUP(Tabella27[[#This Row],[DATA]],Tabella28[], 17, 0)</f>
        <v>0</v>
      </c>
      <c r="U148">
        <f>VLOOKUP(Tabella27[[#This Row],[DATA]],Tabella28[], 18, 0)</f>
        <v>0</v>
      </c>
      <c r="V148">
        <f>VLOOKUP(Tabella27[[#This Row],[DATA]],Tabella23[], 2, 0)</f>
        <v>66.2</v>
      </c>
      <c r="W148">
        <f>VLOOKUP(Tabella27[[#This Row],[DATA]],Tabella25[], 2, 0)</f>
        <v>64.88</v>
      </c>
      <c r="X148">
        <f>VLOOKUP(Tabella27[[#This Row],[DATA]],Tabella24[], 2, 0)</f>
        <v>69.27</v>
      </c>
      <c r="Y148">
        <f>VLOOKUP(Tabella27[[#This Row],[DATA]],Tabella26[], 2, 0)</f>
        <v>100</v>
      </c>
      <c r="Z148">
        <v>0</v>
      </c>
      <c r="AA148">
        <v>0</v>
      </c>
      <c r="AC148" s="23">
        <v>44007</v>
      </c>
      <c r="AD148" s="14">
        <v>4141.973</v>
      </c>
      <c r="AE148" s="14">
        <v>10.218999999999999</v>
      </c>
      <c r="AF148" s="14">
        <v>11.566000000000001</v>
      </c>
      <c r="AG148" s="14">
        <v>590.202</v>
      </c>
      <c r="AH148" s="14">
        <v>1.4510000000000001</v>
      </c>
      <c r="AI148" s="14">
        <v>1.0029999999999999</v>
      </c>
      <c r="AJ148" s="14">
        <v>0.77</v>
      </c>
      <c r="AK148" s="14">
        <v>4.0460000000000003</v>
      </c>
      <c r="AL148" s="14">
        <v>56.445999999999998</v>
      </c>
      <c r="AM148" s="14"/>
      <c r="AN148" s="14"/>
      <c r="AO148" s="14">
        <v>39.631999999999998</v>
      </c>
      <c r="AP148" s="14">
        <v>0.93300000000000005</v>
      </c>
      <c r="AQ148" s="14">
        <v>1.7999999999999999E-2</v>
      </c>
      <c r="AR148" s="14"/>
      <c r="AS148" s="14"/>
      <c r="AT148" s="15"/>
      <c r="AV148" s="24">
        <v>43977</v>
      </c>
      <c r="AW148">
        <v>71.3</v>
      </c>
      <c r="AY148" s="24">
        <v>43977</v>
      </c>
      <c r="AZ148">
        <v>63.8</v>
      </c>
      <c r="BB148" s="24">
        <v>43977</v>
      </c>
      <c r="BC148">
        <v>58.63</v>
      </c>
      <c r="BE148" s="24">
        <v>43977</v>
      </c>
      <c r="BF148">
        <v>100</v>
      </c>
    </row>
    <row r="149" spans="1:58" x14ac:dyDescent="0.3">
      <c r="A149" s="1">
        <v>44075</v>
      </c>
      <c r="B149" s="2">
        <v>5862.05</v>
      </c>
      <c r="C149" s="7">
        <v>89.527016707901893</v>
      </c>
      <c r="D149" s="39">
        <v>-1.7169923276538535E-2</v>
      </c>
      <c r="E149">
        <f>VLOOKUP(Tabella27[[#This Row],[DATA]],Tabella28[], 2, 0)</f>
        <v>4976.24</v>
      </c>
      <c r="F149">
        <f>VLOOKUP(Tabella27[[#This Row],[DATA]],Tabella28[], 3, 0)</f>
        <v>19.529</v>
      </c>
      <c r="G149">
        <f>VLOOKUP(Tabella27[[#This Row],[DATA]],Tabella28[], 4, 0)</f>
        <v>20.094000000000001</v>
      </c>
      <c r="H149">
        <f>VLOOKUP(Tabella27[[#This Row],[DATA]],Tabella28[], 5, 0)</f>
        <v>609.79</v>
      </c>
      <c r="I149">
        <f>VLOOKUP(Tabella27[[#This Row],[DATA]],Tabella28[], 6, 0)</f>
        <v>4.3999999999999997E-2</v>
      </c>
      <c r="J149">
        <f>VLOOKUP(Tabella27[[#This Row],[DATA]],Tabella28[], 7, 0)</f>
        <v>0.11899999999999999</v>
      </c>
      <c r="K149">
        <f>VLOOKUP(Tabella27[[#This Row],[DATA]],Tabella28[], 8, 0)</f>
        <v>1.23</v>
      </c>
      <c r="L149">
        <f>VLOOKUP(Tabella27[[#This Row],[DATA]],Tabella28[], 9, 0)</f>
        <v>1.202</v>
      </c>
      <c r="M149">
        <f>VLOOKUP(Tabella27[[#This Row],[DATA]],Tabella28[], 10, 0)</f>
        <v>12.622999999999999</v>
      </c>
      <c r="N149">
        <f>VLOOKUP(Tabella27[[#This Row],[DATA]],Tabella28[], 11, 0)</f>
        <v>0</v>
      </c>
      <c r="O149">
        <f>VLOOKUP(Tabella27[[#This Row],[DATA]],Tabella28[], 12, 0)</f>
        <v>0</v>
      </c>
      <c r="P149">
        <f>VLOOKUP(Tabella27[[#This Row],[DATA]],Tabella28[], 13, 0)</f>
        <v>159.94300000000001</v>
      </c>
      <c r="Q149">
        <f>VLOOKUP(Tabella27[[#This Row],[DATA]],Tabella28[], 14, 0)</f>
        <v>2.4079999999999999</v>
      </c>
      <c r="R149">
        <f>VLOOKUP(Tabella27[[#This Row],[DATA]],Tabella28[], 15, 0)</f>
        <v>8.0000000000000002E-3</v>
      </c>
      <c r="S149">
        <f>VLOOKUP(Tabella27[[#This Row],[DATA]],Tabella28[], 16, 0)</f>
        <v>0</v>
      </c>
      <c r="T149">
        <f>VLOOKUP(Tabella27[[#This Row],[DATA]],Tabella28[], 17, 0)</f>
        <v>0</v>
      </c>
      <c r="U149">
        <f>VLOOKUP(Tabella27[[#This Row],[DATA]],Tabella28[], 18, 0)</f>
        <v>0</v>
      </c>
      <c r="V149">
        <f>VLOOKUP(Tabella27[[#This Row],[DATA]],Tabella23[], 2, 0)</f>
        <v>64.349999999999994</v>
      </c>
      <c r="W149">
        <f>VLOOKUP(Tabella27[[#This Row],[DATA]],Tabella25[], 2, 0)</f>
        <v>60.12</v>
      </c>
      <c r="X149">
        <f>VLOOKUP(Tabella27[[#This Row],[DATA]],Tabella24[], 2, 0)</f>
        <v>65.099999999999994</v>
      </c>
      <c r="Y149">
        <f>VLOOKUP(Tabella27[[#This Row],[DATA]],Tabella26[], 2, 0)</f>
        <v>100</v>
      </c>
      <c r="Z149">
        <v>0</v>
      </c>
      <c r="AA149">
        <v>0</v>
      </c>
      <c r="AC149" s="23">
        <v>44008</v>
      </c>
      <c r="AD149" s="16">
        <v>4151.3410000000003</v>
      </c>
      <c r="AE149" s="16">
        <v>9.3689999999999998</v>
      </c>
      <c r="AF149" s="16">
        <v>10.843</v>
      </c>
      <c r="AG149" s="16">
        <v>591.33100000000002</v>
      </c>
      <c r="AH149" s="16">
        <v>1.129</v>
      </c>
      <c r="AI149" s="16">
        <v>0.98899999999999999</v>
      </c>
      <c r="AJ149" s="16">
        <v>0.72</v>
      </c>
      <c r="AK149" s="16">
        <v>3.9289999999999998</v>
      </c>
      <c r="AL149" s="16">
        <v>53.073999999999998</v>
      </c>
      <c r="AM149" s="16"/>
      <c r="AN149" s="16"/>
      <c r="AO149" s="16">
        <v>40.29</v>
      </c>
      <c r="AP149" s="16">
        <v>0.65800000000000003</v>
      </c>
      <c r="AQ149" s="16">
        <v>1.7000000000000001E-2</v>
      </c>
      <c r="AR149" s="16"/>
      <c r="AS149" s="16"/>
      <c r="AT149" s="17"/>
      <c r="AV149" s="24">
        <v>43978</v>
      </c>
      <c r="AW149">
        <v>71.3</v>
      </c>
      <c r="AY149" s="24">
        <v>43978</v>
      </c>
      <c r="AZ149">
        <v>66.930000000000007</v>
      </c>
      <c r="BB149" s="24">
        <v>43978</v>
      </c>
      <c r="BC149">
        <v>62.2</v>
      </c>
      <c r="BE149" s="24">
        <v>43978</v>
      </c>
      <c r="BF149">
        <v>100</v>
      </c>
    </row>
    <row r="150" spans="1:58" x14ac:dyDescent="0.3">
      <c r="A150" s="3">
        <v>44076</v>
      </c>
      <c r="B150" s="4">
        <v>5940.95</v>
      </c>
      <c r="C150" s="8">
        <v>90.732001588319733</v>
      </c>
      <c r="D150" s="38">
        <v>1.336968148218508E-2</v>
      </c>
      <c r="E150">
        <f>VLOOKUP(Tabella27[[#This Row],[DATA]],Tabella28[], 2, 0)</f>
        <v>4998.4380000000001</v>
      </c>
      <c r="F150">
        <f>VLOOKUP(Tabella27[[#This Row],[DATA]],Tabella28[], 3, 0)</f>
        <v>22.196999999999999</v>
      </c>
      <c r="G150">
        <f>VLOOKUP(Tabella27[[#This Row],[DATA]],Tabella28[], 4, 0)</f>
        <v>20.864999999999998</v>
      </c>
      <c r="H150">
        <f>VLOOKUP(Tabella27[[#This Row],[DATA]],Tabella28[], 5, 0)</f>
        <v>609.93600000000004</v>
      </c>
      <c r="I150">
        <f>VLOOKUP(Tabella27[[#This Row],[DATA]],Tabella28[], 6, 0)</f>
        <v>0.14699999999999999</v>
      </c>
      <c r="J150">
        <f>VLOOKUP(Tabella27[[#This Row],[DATA]],Tabella28[], 7, 0)</f>
        <v>0.105</v>
      </c>
      <c r="K150">
        <f>VLOOKUP(Tabella27[[#This Row],[DATA]],Tabella28[], 8, 0)</f>
        <v>1.26</v>
      </c>
      <c r="L150">
        <f>VLOOKUP(Tabella27[[#This Row],[DATA]],Tabella28[], 9, 0)</f>
        <v>1.1879999999999999</v>
      </c>
      <c r="M150">
        <f>VLOOKUP(Tabella27[[#This Row],[DATA]],Tabella28[], 10, 0)</f>
        <v>11.773</v>
      </c>
      <c r="N150">
        <f>VLOOKUP(Tabella27[[#This Row],[DATA]],Tabella28[], 11, 0)</f>
        <v>0</v>
      </c>
      <c r="O150">
        <f>VLOOKUP(Tabella27[[#This Row],[DATA]],Tabella28[], 12, 0)</f>
        <v>0</v>
      </c>
      <c r="P150">
        <f>VLOOKUP(Tabella27[[#This Row],[DATA]],Tabella28[], 13, 0)</f>
        <v>162.61099999999999</v>
      </c>
      <c r="Q150">
        <f>VLOOKUP(Tabella27[[#This Row],[DATA]],Tabella28[], 14, 0)</f>
        <v>2.6680000000000001</v>
      </c>
      <c r="R150">
        <f>VLOOKUP(Tabella27[[#This Row],[DATA]],Tabella28[], 15, 0)</f>
        <v>8.0000000000000002E-3</v>
      </c>
      <c r="S150">
        <f>VLOOKUP(Tabella27[[#This Row],[DATA]],Tabella28[], 16, 0)</f>
        <v>0</v>
      </c>
      <c r="T150">
        <f>VLOOKUP(Tabella27[[#This Row],[DATA]],Tabella28[], 17, 0)</f>
        <v>0</v>
      </c>
      <c r="U150">
        <f>VLOOKUP(Tabella27[[#This Row],[DATA]],Tabella28[], 18, 0)</f>
        <v>0</v>
      </c>
      <c r="V150">
        <f>VLOOKUP(Tabella27[[#This Row],[DATA]],Tabella23[], 2, 0)</f>
        <v>64.349999999999994</v>
      </c>
      <c r="W150">
        <f>VLOOKUP(Tabella27[[#This Row],[DATA]],Tabella25[], 2, 0)</f>
        <v>60.12</v>
      </c>
      <c r="X150">
        <f>VLOOKUP(Tabella27[[#This Row],[DATA]],Tabella24[], 2, 0)</f>
        <v>65.099999999999994</v>
      </c>
      <c r="Y150">
        <f>VLOOKUP(Tabella27[[#This Row],[DATA]],Tabella26[], 2, 0)</f>
        <v>100</v>
      </c>
      <c r="Z150">
        <v>0</v>
      </c>
      <c r="AA150">
        <v>0</v>
      </c>
      <c r="AC150" s="23">
        <v>44009</v>
      </c>
      <c r="AD150" s="14">
        <v>4160.6360000000004</v>
      </c>
      <c r="AE150" s="14">
        <v>9.2949999999999999</v>
      </c>
      <c r="AF150" s="14">
        <v>10.776</v>
      </c>
      <c r="AG150" s="14">
        <v>591.91800000000001</v>
      </c>
      <c r="AH150" s="14">
        <v>0.58599999999999997</v>
      </c>
      <c r="AI150" s="14">
        <v>0.92400000000000004</v>
      </c>
      <c r="AJ150" s="14">
        <v>0.69</v>
      </c>
      <c r="AK150" s="14">
        <v>3.9590000000000001</v>
      </c>
      <c r="AL150" s="14">
        <v>51.959000000000003</v>
      </c>
      <c r="AM150" s="14"/>
      <c r="AN150" s="14"/>
      <c r="AO150" s="14">
        <v>40.9</v>
      </c>
      <c r="AP150" s="14">
        <v>0.61</v>
      </c>
      <c r="AQ150" s="14">
        <v>1.6E-2</v>
      </c>
      <c r="AR150" s="14"/>
      <c r="AS150" s="14"/>
      <c r="AT150" s="15"/>
      <c r="AV150" s="24">
        <v>43979</v>
      </c>
      <c r="AW150">
        <v>71.3</v>
      </c>
      <c r="AY150" s="24">
        <v>43979</v>
      </c>
      <c r="AZ150">
        <v>66.930000000000007</v>
      </c>
      <c r="BB150" s="24">
        <v>43979</v>
      </c>
      <c r="BC150">
        <v>62.2</v>
      </c>
      <c r="BE150" s="24">
        <v>43979</v>
      </c>
      <c r="BF150">
        <v>100</v>
      </c>
    </row>
    <row r="151" spans="1:58" x14ac:dyDescent="0.3">
      <c r="A151" s="1">
        <v>44077</v>
      </c>
      <c r="B151" s="2">
        <v>5850.86</v>
      </c>
      <c r="C151" s="7">
        <v>89.356119612694343</v>
      </c>
      <c r="D151" s="39">
        <v>-1.5280394260545581E-2</v>
      </c>
      <c r="E151">
        <f>VLOOKUP(Tabella27[[#This Row],[DATA]],Tabella28[], 2, 0)</f>
        <v>5024.5200000000004</v>
      </c>
      <c r="F151">
        <f>VLOOKUP(Tabella27[[#This Row],[DATA]],Tabella28[], 3, 0)</f>
        <v>26.082000000000001</v>
      </c>
      <c r="G151">
        <f>VLOOKUP(Tabella27[[#This Row],[DATA]],Tabella28[], 4, 0)</f>
        <v>21.361000000000001</v>
      </c>
      <c r="H151">
        <f>VLOOKUP(Tabella27[[#This Row],[DATA]],Tabella28[], 5, 0)</f>
        <v>610.14200000000005</v>
      </c>
      <c r="I151">
        <f>VLOOKUP(Tabella27[[#This Row],[DATA]],Tabella28[], 6, 0)</f>
        <v>0.20499999999999999</v>
      </c>
      <c r="J151">
        <f>VLOOKUP(Tabella27[[#This Row],[DATA]],Tabella28[], 7, 0)</f>
        <v>0.109</v>
      </c>
      <c r="K151">
        <f>VLOOKUP(Tabella27[[#This Row],[DATA]],Tabella28[], 8, 0)</f>
        <v>1.31</v>
      </c>
      <c r="L151">
        <f>VLOOKUP(Tabella27[[#This Row],[DATA]],Tabella28[], 9, 0)</f>
        <v>1.1140000000000001</v>
      </c>
      <c r="M151">
        <f>VLOOKUP(Tabella27[[#This Row],[DATA]],Tabella28[], 10, 0)</f>
        <v>11.978</v>
      </c>
      <c r="N151">
        <f>VLOOKUP(Tabella27[[#This Row],[DATA]],Tabella28[], 11, 0)</f>
        <v>0</v>
      </c>
      <c r="O151">
        <f>VLOOKUP(Tabella27[[#This Row],[DATA]],Tabella28[], 12, 0)</f>
        <v>0</v>
      </c>
      <c r="P151">
        <f>VLOOKUP(Tabella27[[#This Row],[DATA]],Tabella28[], 13, 0)</f>
        <v>165.285</v>
      </c>
      <c r="Q151">
        <f>VLOOKUP(Tabella27[[#This Row],[DATA]],Tabella28[], 14, 0)</f>
        <v>2.6739999999999999</v>
      </c>
      <c r="R151">
        <f>VLOOKUP(Tabella27[[#This Row],[DATA]],Tabella28[], 15, 0)</f>
        <v>8.9999999999999993E-3</v>
      </c>
      <c r="S151">
        <f>VLOOKUP(Tabella27[[#This Row],[DATA]],Tabella28[], 16, 0)</f>
        <v>0</v>
      </c>
      <c r="T151">
        <f>VLOOKUP(Tabella27[[#This Row],[DATA]],Tabella28[], 17, 0)</f>
        <v>0</v>
      </c>
      <c r="U151">
        <f>VLOOKUP(Tabella27[[#This Row],[DATA]],Tabella28[], 18, 0)</f>
        <v>0</v>
      </c>
      <c r="V151">
        <f>VLOOKUP(Tabella27[[#This Row],[DATA]],Tabella23[], 2, 0)</f>
        <v>64.349999999999994</v>
      </c>
      <c r="W151">
        <f>VLOOKUP(Tabella27[[#This Row],[DATA]],Tabella25[], 2, 0)</f>
        <v>60.12</v>
      </c>
      <c r="X151">
        <f>VLOOKUP(Tabella27[[#This Row],[DATA]],Tabella24[], 2, 0)</f>
        <v>65.099999999999994</v>
      </c>
      <c r="Y151">
        <f>VLOOKUP(Tabella27[[#This Row],[DATA]],Tabella26[], 2, 0)</f>
        <v>100</v>
      </c>
      <c r="Z151">
        <v>0</v>
      </c>
      <c r="AA151">
        <v>0</v>
      </c>
      <c r="AC151" s="23">
        <v>44010</v>
      </c>
      <c r="AD151" s="16">
        <v>4166.6040000000003</v>
      </c>
      <c r="AE151" s="16">
        <v>5.9669999999999996</v>
      </c>
      <c r="AF151" s="16">
        <v>10.321999999999999</v>
      </c>
      <c r="AG151" s="16">
        <v>592.37199999999996</v>
      </c>
      <c r="AH151" s="16">
        <v>0.45400000000000001</v>
      </c>
      <c r="AI151" s="16">
        <v>0.92400000000000004</v>
      </c>
      <c r="AJ151" s="16">
        <v>0.66</v>
      </c>
      <c r="AK151" s="16">
        <v>3.9590000000000001</v>
      </c>
      <c r="AL151" s="16">
        <v>52.15</v>
      </c>
      <c r="AM151" s="16"/>
      <c r="AN151" s="16">
        <v>33.500999999999998</v>
      </c>
      <c r="AO151" s="16">
        <v>41.371000000000002</v>
      </c>
      <c r="AP151" s="16">
        <v>0.47099999999999997</v>
      </c>
      <c r="AQ151" s="16">
        <v>1.6E-2</v>
      </c>
      <c r="AR151" s="16"/>
      <c r="AS151" s="16"/>
      <c r="AT151" s="17"/>
      <c r="AV151" s="24">
        <v>43980</v>
      </c>
      <c r="AW151">
        <v>69.44</v>
      </c>
      <c r="AY151" s="24">
        <v>43980</v>
      </c>
      <c r="AZ151">
        <v>65.89</v>
      </c>
      <c r="BB151" s="24">
        <v>43980</v>
      </c>
      <c r="BC151">
        <v>61.01</v>
      </c>
      <c r="BE151" s="24">
        <v>43980</v>
      </c>
      <c r="BF151">
        <v>100</v>
      </c>
    </row>
    <row r="152" spans="1:58" x14ac:dyDescent="0.3">
      <c r="A152" s="3">
        <v>44078</v>
      </c>
      <c r="B152" s="4">
        <v>5799.08</v>
      </c>
      <c r="C152" s="8">
        <v>88.56531964934787</v>
      </c>
      <c r="D152" s="38">
        <v>-8.8893747049497672E-3</v>
      </c>
      <c r="E152">
        <f>VLOOKUP(Tabella27[[#This Row],[DATA]],Tabella28[], 2, 0)</f>
        <v>5053.5200000000004</v>
      </c>
      <c r="F152">
        <f>VLOOKUP(Tabella27[[#This Row],[DATA]],Tabella28[], 3, 0)</f>
        <v>29</v>
      </c>
      <c r="G152">
        <f>VLOOKUP(Tabella27[[#This Row],[DATA]],Tabella28[], 4, 0)</f>
        <v>22.788</v>
      </c>
      <c r="H152">
        <f>VLOOKUP(Tabella27[[#This Row],[DATA]],Tabella28[], 5, 0)</f>
        <v>610.28800000000001</v>
      </c>
      <c r="I152">
        <f>VLOOKUP(Tabella27[[#This Row],[DATA]],Tabella28[], 6, 0)</f>
        <v>0.14699999999999999</v>
      </c>
      <c r="J152">
        <f>VLOOKUP(Tabella27[[#This Row],[DATA]],Tabella28[], 7, 0)</f>
        <v>0.111</v>
      </c>
      <c r="K152">
        <f>VLOOKUP(Tabella27[[#This Row],[DATA]],Tabella28[], 8, 0)</f>
        <v>1.37</v>
      </c>
      <c r="L152">
        <f>VLOOKUP(Tabella27[[#This Row],[DATA]],Tabella28[], 9, 0)</f>
        <v>1.012</v>
      </c>
      <c r="M152">
        <f>VLOOKUP(Tabella27[[#This Row],[DATA]],Tabella28[], 10, 0)</f>
        <v>11.993</v>
      </c>
      <c r="N152">
        <f>VLOOKUP(Tabella27[[#This Row],[DATA]],Tabella28[], 11, 0)</f>
        <v>0</v>
      </c>
      <c r="O152">
        <f>VLOOKUP(Tabella27[[#This Row],[DATA]],Tabella28[], 12, 0)</f>
        <v>0</v>
      </c>
      <c r="P152">
        <f>VLOOKUP(Tabella27[[#This Row],[DATA]],Tabella28[], 13, 0)</f>
        <v>168.053</v>
      </c>
      <c r="Q152">
        <f>VLOOKUP(Tabella27[[#This Row],[DATA]],Tabella28[], 14, 0)</f>
        <v>2.7679999999999998</v>
      </c>
      <c r="R152">
        <f>VLOOKUP(Tabella27[[#This Row],[DATA]],Tabella28[], 15, 0)</f>
        <v>8.9999999999999993E-3</v>
      </c>
      <c r="S152">
        <f>VLOOKUP(Tabella27[[#This Row],[DATA]],Tabella28[], 16, 0)</f>
        <v>0</v>
      </c>
      <c r="T152">
        <f>VLOOKUP(Tabella27[[#This Row],[DATA]],Tabella28[], 17, 0)</f>
        <v>0</v>
      </c>
      <c r="U152">
        <f>VLOOKUP(Tabella27[[#This Row],[DATA]],Tabella28[], 18, 0)</f>
        <v>0</v>
      </c>
      <c r="V152">
        <f>VLOOKUP(Tabella27[[#This Row],[DATA]],Tabella23[], 2, 0)</f>
        <v>64.349999999999994</v>
      </c>
      <c r="W152">
        <f>VLOOKUP(Tabella27[[#This Row],[DATA]],Tabella25[], 2, 0)</f>
        <v>60.12</v>
      </c>
      <c r="X152">
        <f>VLOOKUP(Tabella27[[#This Row],[DATA]],Tabella24[], 2, 0)</f>
        <v>65.099999999999994</v>
      </c>
      <c r="Y152">
        <f>VLOOKUP(Tabella27[[#This Row],[DATA]],Tabella26[], 2, 0)</f>
        <v>100</v>
      </c>
      <c r="Z152">
        <v>0</v>
      </c>
      <c r="AA152">
        <v>0</v>
      </c>
      <c r="AC152" s="23">
        <v>44011</v>
      </c>
      <c r="AD152" s="14">
        <v>4175.6930000000002</v>
      </c>
      <c r="AE152" s="14">
        <v>9.09</v>
      </c>
      <c r="AF152" s="14">
        <v>9.7520000000000007</v>
      </c>
      <c r="AG152" s="14">
        <v>592.67999999999995</v>
      </c>
      <c r="AH152" s="14">
        <v>0.308</v>
      </c>
      <c r="AI152" s="14">
        <v>0.94</v>
      </c>
      <c r="AJ152" s="14">
        <v>0.62</v>
      </c>
      <c r="AK152" s="14">
        <v>3.8410000000000002</v>
      </c>
      <c r="AL152" s="14">
        <v>54.95</v>
      </c>
      <c r="AM152" s="14"/>
      <c r="AN152" s="14"/>
      <c r="AO152" s="14">
        <v>41.996000000000002</v>
      </c>
      <c r="AP152" s="14">
        <v>0.625</v>
      </c>
      <c r="AQ152" s="14">
        <v>1.4999999999999999E-2</v>
      </c>
      <c r="AR152" s="14"/>
      <c r="AS152" s="14"/>
      <c r="AT152" s="15"/>
      <c r="AV152" s="24">
        <v>43981</v>
      </c>
      <c r="AW152">
        <v>69.44</v>
      </c>
      <c r="AY152" s="24">
        <v>43981</v>
      </c>
      <c r="AZ152">
        <v>65.89</v>
      </c>
      <c r="BB152" s="24">
        <v>43981</v>
      </c>
      <c r="BC152">
        <v>61.01</v>
      </c>
      <c r="BE152" s="24">
        <v>43981</v>
      </c>
      <c r="BF152">
        <v>100</v>
      </c>
    </row>
    <row r="153" spans="1:58" x14ac:dyDescent="0.3">
      <c r="A153" s="1">
        <v>44081</v>
      </c>
      <c r="B153" s="2">
        <v>5937.4</v>
      </c>
      <c r="C153" s="7">
        <v>90.677784904853539</v>
      </c>
      <c r="D153" s="39">
        <v>2.3572042832540212E-2</v>
      </c>
      <c r="E153">
        <f>VLOOKUP(Tabella27[[#This Row],[DATA]],Tabella28[], 2, 0)</f>
        <v>5167.3940000000002</v>
      </c>
      <c r="F153">
        <f>VLOOKUP(Tabella27[[#This Row],[DATA]],Tabella28[], 3, 0)</f>
        <v>43.295000000000002</v>
      </c>
      <c r="G153">
        <f>VLOOKUP(Tabella27[[#This Row],[DATA]],Tabella28[], 4, 0)</f>
        <v>30.097000000000001</v>
      </c>
      <c r="H153">
        <f>VLOOKUP(Tabella27[[#This Row],[DATA]],Tabella28[], 5, 0)</f>
        <v>610.53700000000003</v>
      </c>
      <c r="I153">
        <f>VLOOKUP(Tabella27[[#This Row],[DATA]],Tabella28[], 6, 0)</f>
        <v>4.3999999999999997E-2</v>
      </c>
      <c r="J153">
        <f>VLOOKUP(Tabella27[[#This Row],[DATA]],Tabella28[], 7, 0)</f>
        <v>0.113</v>
      </c>
      <c r="K153">
        <f>VLOOKUP(Tabella27[[#This Row],[DATA]],Tabella28[], 8, 0)</f>
        <v>1.57</v>
      </c>
      <c r="L153">
        <f>VLOOKUP(Tabella27[[#This Row],[DATA]],Tabella28[], 9, 0)</f>
        <v>1.129</v>
      </c>
      <c r="M153">
        <f>VLOOKUP(Tabella27[[#This Row],[DATA]],Tabella28[], 10, 0)</f>
        <v>13.224</v>
      </c>
      <c r="N153">
        <f>VLOOKUP(Tabella27[[#This Row],[DATA]],Tabella28[], 11, 0)</f>
        <v>0</v>
      </c>
      <c r="O153">
        <f>VLOOKUP(Tabella27[[#This Row],[DATA]],Tabella28[], 12, 0)</f>
        <v>0</v>
      </c>
      <c r="P153">
        <f>VLOOKUP(Tabella27[[#This Row],[DATA]],Tabella28[], 13, 0)</f>
        <v>175.607</v>
      </c>
      <c r="Q153">
        <f>VLOOKUP(Tabella27[[#This Row],[DATA]],Tabella28[], 14, 0)</f>
        <v>2.6280000000000001</v>
      </c>
      <c r="R153">
        <f>VLOOKUP(Tabella27[[#This Row],[DATA]],Tabella28[], 15, 0)</f>
        <v>1.2E-2</v>
      </c>
      <c r="S153">
        <f>VLOOKUP(Tabella27[[#This Row],[DATA]],Tabella28[], 16, 0)</f>
        <v>0</v>
      </c>
      <c r="T153">
        <f>VLOOKUP(Tabella27[[#This Row],[DATA]],Tabella28[], 17, 0)</f>
        <v>0</v>
      </c>
      <c r="U153">
        <f>VLOOKUP(Tabella27[[#This Row],[DATA]],Tabella28[], 18, 0)</f>
        <v>0</v>
      </c>
      <c r="V153">
        <f>VLOOKUP(Tabella27[[#This Row],[DATA]],Tabella23[], 2, 0)</f>
        <v>64.349999999999994</v>
      </c>
      <c r="W153">
        <f>VLOOKUP(Tabella27[[#This Row],[DATA]],Tabella25[], 2, 0)</f>
        <v>60.12</v>
      </c>
      <c r="X153">
        <f>VLOOKUP(Tabella27[[#This Row],[DATA]],Tabella24[], 2, 0)</f>
        <v>65.099999999999994</v>
      </c>
      <c r="Y153">
        <f>VLOOKUP(Tabella27[[#This Row],[DATA]],Tabella26[], 2, 0)</f>
        <v>100</v>
      </c>
      <c r="Z153">
        <v>0</v>
      </c>
      <c r="AA153">
        <v>0</v>
      </c>
      <c r="AC153" s="23">
        <v>44012</v>
      </c>
      <c r="AD153" s="16">
        <v>4181.6170000000002</v>
      </c>
      <c r="AE153" s="16">
        <v>5.923</v>
      </c>
      <c r="AF153" s="16">
        <v>8.7509999999999994</v>
      </c>
      <c r="AG153" s="16">
        <v>593.47199999999998</v>
      </c>
      <c r="AH153" s="16">
        <v>0.79200000000000004</v>
      </c>
      <c r="AI153" s="16">
        <v>0.85699999999999998</v>
      </c>
      <c r="AJ153" s="16">
        <v>0.52</v>
      </c>
      <c r="AK153" s="16">
        <v>4.09</v>
      </c>
      <c r="AL153" s="16">
        <v>49.598999999999997</v>
      </c>
      <c r="AM153" s="16"/>
      <c r="AN153" s="16"/>
      <c r="AO153" s="16">
        <v>42.704999999999998</v>
      </c>
      <c r="AP153" s="16">
        <v>0.71</v>
      </c>
      <c r="AQ153" s="16">
        <v>1.2999999999999999E-2</v>
      </c>
      <c r="AR153" s="16"/>
      <c r="AS153" s="16"/>
      <c r="AT153" s="17"/>
      <c r="AV153" s="24">
        <v>43982</v>
      </c>
      <c r="AW153">
        <v>69.44</v>
      </c>
      <c r="AY153" s="24">
        <v>43982</v>
      </c>
      <c r="AZ153">
        <v>65.89</v>
      </c>
      <c r="BB153" s="24">
        <v>43982</v>
      </c>
      <c r="BC153">
        <v>61.01</v>
      </c>
      <c r="BE153" s="24">
        <v>43982</v>
      </c>
      <c r="BF153">
        <v>100</v>
      </c>
    </row>
    <row r="154" spans="1:58" x14ac:dyDescent="0.3">
      <c r="A154" s="3">
        <v>44082</v>
      </c>
      <c r="B154" s="4">
        <v>5930.3</v>
      </c>
      <c r="C154" s="8">
        <v>90.569351537921136</v>
      </c>
      <c r="D154" s="38">
        <v>-1.1965251644501316E-3</v>
      </c>
      <c r="E154">
        <f>VLOOKUP(Tabella27[[#This Row],[DATA]],Tabella28[], 2, 0)</f>
        <v>5203.768</v>
      </c>
      <c r="F154">
        <f>VLOOKUP(Tabella27[[#This Row],[DATA]],Tabella28[], 3, 0)</f>
        <v>36.375</v>
      </c>
      <c r="G154">
        <f>VLOOKUP(Tabella27[[#This Row],[DATA]],Tabella28[], 4, 0)</f>
        <v>32.503999999999998</v>
      </c>
      <c r="H154">
        <f>VLOOKUP(Tabella27[[#This Row],[DATA]],Tabella28[], 5, 0)</f>
        <v>611.00699999999995</v>
      </c>
      <c r="I154">
        <f>VLOOKUP(Tabella27[[#This Row],[DATA]],Tabella28[], 6, 0)</f>
        <v>0.46899999999999997</v>
      </c>
      <c r="J154">
        <f>VLOOKUP(Tabella27[[#This Row],[DATA]],Tabella28[], 7, 0)</f>
        <v>0.17399999999999999</v>
      </c>
      <c r="K154">
        <f>VLOOKUP(Tabella27[[#This Row],[DATA]],Tabella28[], 8, 0)</f>
        <v>1.49</v>
      </c>
      <c r="L154">
        <f>VLOOKUP(Tabella27[[#This Row],[DATA]],Tabella28[], 9, 0)</f>
        <v>1.173</v>
      </c>
      <c r="M154">
        <f>VLOOKUP(Tabella27[[#This Row],[DATA]],Tabella28[], 10, 0)</f>
        <v>13.106999999999999</v>
      </c>
      <c r="N154">
        <f>VLOOKUP(Tabella27[[#This Row],[DATA]],Tabella28[], 11, 0)</f>
        <v>0</v>
      </c>
      <c r="O154">
        <f>VLOOKUP(Tabella27[[#This Row],[DATA]],Tabella28[], 12, 0)</f>
        <v>0</v>
      </c>
      <c r="P154">
        <f>VLOOKUP(Tabella27[[#This Row],[DATA]],Tabella28[], 13, 0)</f>
        <v>178.36199999999999</v>
      </c>
      <c r="Q154">
        <f>VLOOKUP(Tabella27[[#This Row],[DATA]],Tabella28[], 14, 0)</f>
        <v>2.7549999999999999</v>
      </c>
      <c r="R154">
        <f>VLOOKUP(Tabella27[[#This Row],[DATA]],Tabella28[], 15, 0)</f>
        <v>1.2E-2</v>
      </c>
      <c r="S154">
        <f>VLOOKUP(Tabella27[[#This Row],[DATA]],Tabella28[], 16, 0)</f>
        <v>0</v>
      </c>
      <c r="T154">
        <f>VLOOKUP(Tabella27[[#This Row],[DATA]],Tabella28[], 17, 0)</f>
        <v>0</v>
      </c>
      <c r="U154">
        <f>VLOOKUP(Tabella27[[#This Row],[DATA]],Tabella28[], 18, 0)</f>
        <v>0</v>
      </c>
      <c r="V154">
        <f>VLOOKUP(Tabella27[[#This Row],[DATA]],Tabella23[], 2, 0)</f>
        <v>64.349999999999994</v>
      </c>
      <c r="W154">
        <f>VLOOKUP(Tabella27[[#This Row],[DATA]],Tabella25[], 2, 0)</f>
        <v>60.12</v>
      </c>
      <c r="X154">
        <f>VLOOKUP(Tabella27[[#This Row],[DATA]],Tabella24[], 2, 0)</f>
        <v>65.099999999999994</v>
      </c>
      <c r="Y154">
        <f>VLOOKUP(Tabella27[[#This Row],[DATA]],Tabella26[], 2, 0)</f>
        <v>100</v>
      </c>
      <c r="Z154">
        <v>0</v>
      </c>
      <c r="AA154">
        <v>0</v>
      </c>
      <c r="AC154" s="23">
        <v>44013</v>
      </c>
      <c r="AD154" s="14">
        <v>4182.54</v>
      </c>
      <c r="AE154" s="14">
        <v>0.92400000000000004</v>
      </c>
      <c r="AF154" s="14">
        <v>7.2549999999999999</v>
      </c>
      <c r="AG154" s="14">
        <v>594.89400000000001</v>
      </c>
      <c r="AH154" s="14">
        <v>1.4219999999999999</v>
      </c>
      <c r="AI154" s="14">
        <v>0.878</v>
      </c>
      <c r="AJ154" s="14">
        <v>0.46</v>
      </c>
      <c r="AK154" s="14">
        <v>3.7970000000000002</v>
      </c>
      <c r="AL154" s="14">
        <v>46.887</v>
      </c>
      <c r="AM154" s="14"/>
      <c r="AN154" s="14"/>
      <c r="AO154" s="14">
        <v>43.447000000000003</v>
      </c>
      <c r="AP154" s="14">
        <v>0.74199999999999999</v>
      </c>
      <c r="AQ154" s="14">
        <v>1.0999999999999999E-2</v>
      </c>
      <c r="AR154" s="14"/>
      <c r="AS154" s="14"/>
      <c r="AT154" s="15"/>
      <c r="AV154" s="24">
        <v>43983</v>
      </c>
      <c r="AW154">
        <v>67.59</v>
      </c>
      <c r="AY154" s="24">
        <v>43983</v>
      </c>
      <c r="AZ154">
        <v>67.97</v>
      </c>
      <c r="BB154" s="24">
        <v>43983</v>
      </c>
      <c r="BC154">
        <v>63.39</v>
      </c>
      <c r="BE154" s="24">
        <v>43983</v>
      </c>
      <c r="BF154">
        <v>100</v>
      </c>
    </row>
    <row r="155" spans="1:58" x14ac:dyDescent="0.3">
      <c r="A155" s="1">
        <v>44083</v>
      </c>
      <c r="B155" s="2">
        <v>6012.84</v>
      </c>
      <c r="C155" s="7">
        <v>91.829927609273341</v>
      </c>
      <c r="D155" s="39">
        <v>1.3822380740385718E-2</v>
      </c>
      <c r="E155">
        <f>VLOOKUP(Tabella27[[#This Row],[DATA]],Tabella28[], 2, 0)</f>
        <v>5243.0749999999998</v>
      </c>
      <c r="F155">
        <f>VLOOKUP(Tabella27[[#This Row],[DATA]],Tabella28[], 3, 0)</f>
        <v>39.307000000000002</v>
      </c>
      <c r="G155">
        <f>VLOOKUP(Tabella27[[#This Row],[DATA]],Tabella28[], 4, 0)</f>
        <v>34.948</v>
      </c>
      <c r="H155">
        <f>VLOOKUP(Tabella27[[#This Row],[DATA]],Tabella28[], 5, 0)</f>
        <v>611.12400000000002</v>
      </c>
      <c r="I155">
        <f>VLOOKUP(Tabella27[[#This Row],[DATA]],Tabella28[], 6, 0)</f>
        <v>0.11700000000000001</v>
      </c>
      <c r="J155">
        <f>VLOOKUP(Tabella27[[#This Row],[DATA]],Tabella28[], 7, 0)</f>
        <v>0.17</v>
      </c>
      <c r="K155">
        <f>VLOOKUP(Tabella27[[#This Row],[DATA]],Tabella28[], 8, 0)</f>
        <v>1.44</v>
      </c>
      <c r="L155">
        <f>VLOOKUP(Tabella27[[#This Row],[DATA]],Tabella28[], 9, 0)</f>
        <v>1.173</v>
      </c>
      <c r="M155">
        <f>VLOOKUP(Tabella27[[#This Row],[DATA]],Tabella28[], 10, 0)</f>
        <v>13.547000000000001</v>
      </c>
      <c r="N155">
        <f>VLOOKUP(Tabella27[[#This Row],[DATA]],Tabella28[], 11, 0)</f>
        <v>0</v>
      </c>
      <c r="O155">
        <f>VLOOKUP(Tabella27[[#This Row],[DATA]],Tabella28[], 12, 0)</f>
        <v>0</v>
      </c>
      <c r="P155">
        <f>VLOOKUP(Tabella27[[#This Row],[DATA]],Tabella28[], 13, 0)</f>
        <v>181.393</v>
      </c>
      <c r="Q155">
        <f>VLOOKUP(Tabella27[[#This Row],[DATA]],Tabella28[], 14, 0)</f>
        <v>3.03</v>
      </c>
      <c r="R155">
        <f>VLOOKUP(Tabella27[[#This Row],[DATA]],Tabella28[], 15, 0)</f>
        <v>1.2999999999999999E-2</v>
      </c>
      <c r="S155">
        <f>VLOOKUP(Tabella27[[#This Row],[DATA]],Tabella28[], 16, 0)</f>
        <v>0</v>
      </c>
      <c r="T155">
        <f>VLOOKUP(Tabella27[[#This Row],[DATA]],Tabella28[], 17, 0)</f>
        <v>0</v>
      </c>
      <c r="U155">
        <f>VLOOKUP(Tabella27[[#This Row],[DATA]],Tabella28[], 18, 0)</f>
        <v>0</v>
      </c>
      <c r="V155">
        <f>VLOOKUP(Tabella27[[#This Row],[DATA]],Tabella23[], 2, 0)</f>
        <v>64.349999999999994</v>
      </c>
      <c r="W155">
        <f>VLOOKUP(Tabella27[[#This Row],[DATA]],Tabella25[], 2, 0)</f>
        <v>60.12</v>
      </c>
      <c r="X155">
        <f>VLOOKUP(Tabella27[[#This Row],[DATA]],Tabella24[], 2, 0)</f>
        <v>65.099999999999994</v>
      </c>
      <c r="Y155">
        <f>VLOOKUP(Tabella27[[#This Row],[DATA]],Tabella26[], 2, 0)</f>
        <v>100</v>
      </c>
      <c r="Z155">
        <v>0</v>
      </c>
      <c r="AA155">
        <v>0</v>
      </c>
      <c r="AC155" s="23">
        <v>44014</v>
      </c>
      <c r="AD155" s="16">
        <v>4182.6279999999997</v>
      </c>
      <c r="AE155" s="16">
        <v>8.7999999999999995E-2</v>
      </c>
      <c r="AF155" s="16">
        <v>5.8079999999999998</v>
      </c>
      <c r="AG155" s="16">
        <v>595.495</v>
      </c>
      <c r="AH155" s="16">
        <v>0.60099999999999998</v>
      </c>
      <c r="AI155" s="16">
        <v>0.75600000000000001</v>
      </c>
      <c r="AJ155" s="16">
        <v>0.52</v>
      </c>
      <c r="AK155" s="16">
        <v>3.504</v>
      </c>
      <c r="AL155" s="16">
        <v>45.142000000000003</v>
      </c>
      <c r="AM155" s="16"/>
      <c r="AN155" s="16"/>
      <c r="AO155" s="16">
        <v>44.152999999999999</v>
      </c>
      <c r="AP155" s="16">
        <v>0.70599999999999996</v>
      </c>
      <c r="AQ155" s="16">
        <v>8.9999999999999993E-3</v>
      </c>
      <c r="AR155" s="16"/>
      <c r="AS155" s="16"/>
      <c r="AT155" s="17"/>
      <c r="AV155" s="24">
        <v>43984</v>
      </c>
      <c r="AW155">
        <v>67.59</v>
      </c>
      <c r="AY155" s="24">
        <v>43984</v>
      </c>
      <c r="AZ155">
        <v>67.97</v>
      </c>
      <c r="BB155" s="24">
        <v>43984</v>
      </c>
      <c r="BC155">
        <v>63.39</v>
      </c>
      <c r="BE155" s="24">
        <v>43984</v>
      </c>
      <c r="BF155">
        <v>100</v>
      </c>
    </row>
    <row r="156" spans="1:58" x14ac:dyDescent="0.3">
      <c r="A156" s="3">
        <v>44084</v>
      </c>
      <c r="B156" s="4">
        <v>6003.32</v>
      </c>
      <c r="C156" s="8">
        <v>91.684535263752707</v>
      </c>
      <c r="D156" s="38">
        <v>-1.5845331606532964E-3</v>
      </c>
      <c r="E156">
        <f>VLOOKUP(Tabella27[[#This Row],[DATA]],Tabella28[], 2, 0)</f>
        <v>5286.0469999999996</v>
      </c>
      <c r="F156">
        <f>VLOOKUP(Tabella27[[#This Row],[DATA]],Tabella28[], 3, 0)</f>
        <v>42.972000000000001</v>
      </c>
      <c r="G156">
        <f>VLOOKUP(Tabella27[[#This Row],[DATA]],Tabella28[], 4, 0)</f>
        <v>37.360999999999997</v>
      </c>
      <c r="H156">
        <f>VLOOKUP(Tabella27[[#This Row],[DATA]],Tabella28[], 5, 0)</f>
        <v>611.32899999999995</v>
      </c>
      <c r="I156">
        <f>VLOOKUP(Tabella27[[#This Row],[DATA]],Tabella28[], 6, 0)</f>
        <v>0.20499999999999999</v>
      </c>
      <c r="J156">
        <f>VLOOKUP(Tabella27[[#This Row],[DATA]],Tabella28[], 7, 0)</f>
        <v>0.17</v>
      </c>
      <c r="K156">
        <f>VLOOKUP(Tabella27[[#This Row],[DATA]],Tabella28[], 8, 0)</f>
        <v>1.42</v>
      </c>
      <c r="L156">
        <f>VLOOKUP(Tabella27[[#This Row],[DATA]],Tabella28[], 9, 0)</f>
        <v>1.1439999999999999</v>
      </c>
      <c r="M156">
        <f>VLOOKUP(Tabella27[[#This Row],[DATA]],Tabella28[], 10, 0)</f>
        <v>13.84</v>
      </c>
      <c r="N156">
        <f>VLOOKUP(Tabella27[[#This Row],[DATA]],Tabella28[], 11, 0)</f>
        <v>0</v>
      </c>
      <c r="O156">
        <f>VLOOKUP(Tabella27[[#This Row],[DATA]],Tabella28[], 12, 0)</f>
        <v>0</v>
      </c>
      <c r="P156">
        <f>VLOOKUP(Tabella27[[#This Row],[DATA]],Tabella28[], 13, 0)</f>
        <v>184.654</v>
      </c>
      <c r="Q156">
        <f>VLOOKUP(Tabella27[[#This Row],[DATA]],Tabella28[], 14, 0)</f>
        <v>3.2610000000000001</v>
      </c>
      <c r="R156">
        <f>VLOOKUP(Tabella27[[#This Row],[DATA]],Tabella28[], 15, 0)</f>
        <v>1.4E-2</v>
      </c>
      <c r="S156">
        <f>VLOOKUP(Tabella27[[#This Row],[DATA]],Tabella28[], 16, 0)</f>
        <v>0</v>
      </c>
      <c r="T156">
        <f>VLOOKUP(Tabella27[[#This Row],[DATA]],Tabella28[], 17, 0)</f>
        <v>0</v>
      </c>
      <c r="U156">
        <f>VLOOKUP(Tabella27[[#This Row],[DATA]],Tabella28[], 18, 0)</f>
        <v>0</v>
      </c>
      <c r="V156">
        <f>VLOOKUP(Tabella27[[#This Row],[DATA]],Tabella23[], 2, 0)</f>
        <v>64.349999999999994</v>
      </c>
      <c r="W156">
        <f>VLOOKUP(Tabella27[[#This Row],[DATA]],Tabella25[], 2, 0)</f>
        <v>60.12</v>
      </c>
      <c r="X156">
        <f>VLOOKUP(Tabella27[[#This Row],[DATA]],Tabella24[], 2, 0)</f>
        <v>65.099999999999994</v>
      </c>
      <c r="Y156">
        <f>VLOOKUP(Tabella27[[#This Row],[DATA]],Tabella26[], 2, 0)</f>
        <v>100</v>
      </c>
      <c r="Z156">
        <v>0</v>
      </c>
      <c r="AA156">
        <v>0</v>
      </c>
      <c r="AC156" s="23">
        <v>44015</v>
      </c>
      <c r="AD156" s="14">
        <v>4189.9880000000003</v>
      </c>
      <c r="AE156" s="14">
        <v>7.36</v>
      </c>
      <c r="AF156" s="14">
        <v>5.5209999999999999</v>
      </c>
      <c r="AG156" s="14">
        <v>596.21299999999997</v>
      </c>
      <c r="AH156" s="14">
        <v>0.71799999999999997</v>
      </c>
      <c r="AI156" s="14">
        <v>0.69699999999999995</v>
      </c>
      <c r="AJ156" s="14">
        <v>0.73</v>
      </c>
      <c r="AK156" s="14">
        <v>3.387</v>
      </c>
      <c r="AL156" s="14">
        <v>43.133000000000003</v>
      </c>
      <c r="AM156" s="14"/>
      <c r="AN156" s="14"/>
      <c r="AO156" s="14">
        <v>44.862000000000002</v>
      </c>
      <c r="AP156" s="14">
        <v>0.70899999999999996</v>
      </c>
      <c r="AQ156" s="14">
        <v>8.0000000000000002E-3</v>
      </c>
      <c r="AR156" s="14"/>
      <c r="AS156" s="14"/>
      <c r="AT156" s="15"/>
      <c r="AV156" s="24">
        <v>43985</v>
      </c>
      <c r="AW156">
        <v>67.59</v>
      </c>
      <c r="AY156" s="24">
        <v>43985</v>
      </c>
      <c r="AZ156">
        <v>67.97</v>
      </c>
      <c r="BB156" s="24">
        <v>43985</v>
      </c>
      <c r="BC156">
        <v>63.39</v>
      </c>
      <c r="BE156" s="24">
        <v>43985</v>
      </c>
      <c r="BF156">
        <v>100</v>
      </c>
    </row>
    <row r="157" spans="1:58" x14ac:dyDescent="0.3">
      <c r="A157" s="1">
        <v>44085</v>
      </c>
      <c r="B157" s="2">
        <v>6032.09</v>
      </c>
      <c r="C157" s="7">
        <v>92.123919484406969</v>
      </c>
      <c r="D157" s="39">
        <v>4.780901489800816E-3</v>
      </c>
      <c r="E157">
        <f>VLOOKUP(Tabella27[[#This Row],[DATA]],Tabella28[], 2, 0)</f>
        <v>5338.0060000000003</v>
      </c>
      <c r="F157">
        <f>VLOOKUP(Tabella27[[#This Row],[DATA]],Tabella28[], 3, 0)</f>
        <v>51.959000000000003</v>
      </c>
      <c r="G157">
        <f>VLOOKUP(Tabella27[[#This Row],[DATA]],Tabella28[], 4, 0)</f>
        <v>40.640999999999998</v>
      </c>
      <c r="H157">
        <f>VLOOKUP(Tabella27[[#This Row],[DATA]],Tabella28[], 5, 0)</f>
        <v>611.41700000000003</v>
      </c>
      <c r="I157">
        <f>VLOOKUP(Tabella27[[#This Row],[DATA]],Tabella28[], 6, 0)</f>
        <v>8.7999999999999995E-2</v>
      </c>
      <c r="J157">
        <f>VLOOKUP(Tabella27[[#This Row],[DATA]],Tabella28[], 7, 0)</f>
        <v>0.161</v>
      </c>
      <c r="K157">
        <f>VLOOKUP(Tabella27[[#This Row],[DATA]],Tabella28[], 8, 0)</f>
        <v>1.42</v>
      </c>
      <c r="L157">
        <f>VLOOKUP(Tabella27[[#This Row],[DATA]],Tabella28[], 9, 0)</f>
        <v>2.097</v>
      </c>
      <c r="M157">
        <f>VLOOKUP(Tabella27[[#This Row],[DATA]],Tabella28[], 10, 0)</f>
        <v>11.289</v>
      </c>
      <c r="N157">
        <f>VLOOKUP(Tabella27[[#This Row],[DATA]],Tabella28[], 11, 0)</f>
        <v>0</v>
      </c>
      <c r="O157">
        <f>VLOOKUP(Tabella27[[#This Row],[DATA]],Tabella28[], 12, 0)</f>
        <v>0</v>
      </c>
      <c r="P157">
        <f>VLOOKUP(Tabella27[[#This Row],[DATA]],Tabella28[], 13, 0)</f>
        <v>188.16900000000001</v>
      </c>
      <c r="Q157">
        <f>VLOOKUP(Tabella27[[#This Row],[DATA]],Tabella28[], 14, 0)</f>
        <v>3.5150000000000001</v>
      </c>
      <c r="R157">
        <f>VLOOKUP(Tabella27[[#This Row],[DATA]],Tabella28[], 15, 0)</f>
        <v>1.4E-2</v>
      </c>
      <c r="S157">
        <f>VLOOKUP(Tabella27[[#This Row],[DATA]],Tabella28[], 16, 0)</f>
        <v>0</v>
      </c>
      <c r="T157">
        <f>VLOOKUP(Tabella27[[#This Row],[DATA]],Tabella28[], 17, 0)</f>
        <v>0</v>
      </c>
      <c r="U157">
        <f>VLOOKUP(Tabella27[[#This Row],[DATA]],Tabella28[], 18, 0)</f>
        <v>0</v>
      </c>
      <c r="V157">
        <f>VLOOKUP(Tabella27[[#This Row],[DATA]],Tabella23[], 2, 0)</f>
        <v>64.349999999999994</v>
      </c>
      <c r="W157">
        <f>VLOOKUP(Tabella27[[#This Row],[DATA]],Tabella25[], 2, 0)</f>
        <v>60.12</v>
      </c>
      <c r="X157">
        <f>VLOOKUP(Tabella27[[#This Row],[DATA]],Tabella24[], 2, 0)</f>
        <v>65.099999999999994</v>
      </c>
      <c r="Y157">
        <f>VLOOKUP(Tabella27[[#This Row],[DATA]],Tabella26[], 2, 0)</f>
        <v>100</v>
      </c>
      <c r="Z157">
        <v>0</v>
      </c>
      <c r="AA157">
        <v>0</v>
      </c>
      <c r="AC157" s="23">
        <v>44016</v>
      </c>
      <c r="AD157" s="16">
        <v>4199.1509999999998</v>
      </c>
      <c r="AE157" s="16">
        <v>9.1630000000000003</v>
      </c>
      <c r="AF157" s="16">
        <v>5.5019999999999998</v>
      </c>
      <c r="AG157" s="16">
        <v>596.68299999999999</v>
      </c>
      <c r="AH157" s="16">
        <v>0.46899999999999997</v>
      </c>
      <c r="AI157" s="16">
        <v>0.68100000000000005</v>
      </c>
      <c r="AJ157" s="16">
        <v>0.88</v>
      </c>
      <c r="AK157" s="16">
        <v>3.24</v>
      </c>
      <c r="AL157" s="16">
        <v>41.081000000000003</v>
      </c>
      <c r="AM157" s="16"/>
      <c r="AN157" s="16"/>
      <c r="AO157" s="16">
        <v>45.469000000000001</v>
      </c>
      <c r="AP157" s="16">
        <v>0.60699999999999998</v>
      </c>
      <c r="AQ157" s="16">
        <v>8.0000000000000002E-3</v>
      </c>
      <c r="AR157" s="16"/>
      <c r="AS157" s="16"/>
      <c r="AT157" s="17"/>
      <c r="AV157" s="24">
        <v>43986</v>
      </c>
      <c r="AW157">
        <v>67.59</v>
      </c>
      <c r="AY157" s="24">
        <v>43986</v>
      </c>
      <c r="AZ157">
        <v>67.97</v>
      </c>
      <c r="BB157" s="24">
        <v>43986</v>
      </c>
      <c r="BC157">
        <v>63.39</v>
      </c>
      <c r="BE157" s="24">
        <v>43986</v>
      </c>
      <c r="BF157">
        <v>100</v>
      </c>
    </row>
    <row r="158" spans="1:58" x14ac:dyDescent="0.3">
      <c r="A158" s="3">
        <v>44088</v>
      </c>
      <c r="B158" s="4">
        <v>6026.25</v>
      </c>
      <c r="C158" s="8">
        <v>92.034729222028773</v>
      </c>
      <c r="D158" s="38">
        <v>-9.6862428105464946E-4</v>
      </c>
      <c r="E158">
        <f>VLOOKUP(Tabella27[[#This Row],[DATA]],Tabella28[], 2, 0)</f>
        <v>5476.8040000000001</v>
      </c>
      <c r="F158">
        <f>VLOOKUP(Tabella27[[#This Row],[DATA]],Tabella28[], 3, 0)</f>
        <v>38.485999999999997</v>
      </c>
      <c r="G158">
        <f>VLOOKUP(Tabella27[[#This Row],[DATA]],Tabella28[], 4, 0)</f>
        <v>44.201999999999998</v>
      </c>
      <c r="H158">
        <f>VLOOKUP(Tabella27[[#This Row],[DATA]],Tabella28[], 5, 0)</f>
        <v>611.75400000000002</v>
      </c>
      <c r="I158">
        <f>VLOOKUP(Tabella27[[#This Row],[DATA]],Tabella28[], 6, 0)</f>
        <v>0.13200000000000001</v>
      </c>
      <c r="J158">
        <f>VLOOKUP(Tabella27[[#This Row],[DATA]],Tabella28[], 7, 0)</f>
        <v>0.17399999999999999</v>
      </c>
      <c r="K158">
        <f>VLOOKUP(Tabella27[[#This Row],[DATA]],Tabella28[], 8, 0)</f>
        <v>1.27</v>
      </c>
      <c r="L158">
        <f>VLOOKUP(Tabella27[[#This Row],[DATA]],Tabella28[], 9, 0)</f>
        <v>1.5389999999999999</v>
      </c>
      <c r="M158">
        <f>VLOOKUP(Tabella27[[#This Row],[DATA]],Tabella28[], 10, 0)</f>
        <v>14.397</v>
      </c>
      <c r="N158">
        <f>VLOOKUP(Tabella27[[#This Row],[DATA]],Tabella28[], 11, 0)</f>
        <v>0</v>
      </c>
      <c r="O158">
        <f>VLOOKUP(Tabella27[[#This Row],[DATA]],Tabella28[], 12, 0)</f>
        <v>0</v>
      </c>
      <c r="P158">
        <f>VLOOKUP(Tabella27[[#This Row],[DATA]],Tabella28[], 13, 0)</f>
        <v>197.58199999999999</v>
      </c>
      <c r="Q158">
        <f>VLOOKUP(Tabella27[[#This Row],[DATA]],Tabella28[], 14, 0)</f>
        <v>3.0449999999999999</v>
      </c>
      <c r="R158">
        <f>VLOOKUP(Tabella27[[#This Row],[DATA]],Tabella28[], 15, 0)</f>
        <v>1.4E-2</v>
      </c>
      <c r="S158">
        <f>VLOOKUP(Tabella27[[#This Row],[DATA]],Tabella28[], 16, 0)</f>
        <v>0</v>
      </c>
      <c r="T158">
        <f>VLOOKUP(Tabella27[[#This Row],[DATA]],Tabella28[], 17, 0)</f>
        <v>0</v>
      </c>
      <c r="U158">
        <f>VLOOKUP(Tabella27[[#This Row],[DATA]],Tabella28[], 18, 0)</f>
        <v>0</v>
      </c>
      <c r="V158">
        <f>VLOOKUP(Tabella27[[#This Row],[DATA]],Tabella23[], 2, 0)</f>
        <v>65.739999999999995</v>
      </c>
      <c r="W158">
        <f>VLOOKUP(Tabella27[[#This Row],[DATA]],Tabella25[], 2, 0)</f>
        <v>61.01</v>
      </c>
      <c r="X158">
        <f>VLOOKUP(Tabella27[[#This Row],[DATA]],Tabella24[], 2, 0)</f>
        <v>65.89</v>
      </c>
      <c r="Y158">
        <f>VLOOKUP(Tabella27[[#This Row],[DATA]],Tabella26[], 2, 0)</f>
        <v>100</v>
      </c>
      <c r="Z158">
        <v>0</v>
      </c>
      <c r="AA158">
        <v>0</v>
      </c>
      <c r="AC158" s="23">
        <v>44017</v>
      </c>
      <c r="AD158" s="14">
        <v>4206.7610000000004</v>
      </c>
      <c r="AE158" s="14">
        <v>7.609</v>
      </c>
      <c r="AF158" s="14">
        <v>5.7370000000000001</v>
      </c>
      <c r="AG158" s="14">
        <v>596.96100000000001</v>
      </c>
      <c r="AH158" s="14">
        <v>0.27900000000000003</v>
      </c>
      <c r="AI158" s="14">
        <v>0.65600000000000003</v>
      </c>
      <c r="AJ158" s="14">
        <v>0.94</v>
      </c>
      <c r="AK158" s="14">
        <v>3.181</v>
      </c>
      <c r="AL158" s="14">
        <v>40.186</v>
      </c>
      <c r="AM158" s="14"/>
      <c r="AN158" s="14">
        <v>23.663</v>
      </c>
      <c r="AO158" s="14">
        <v>46.040999999999997</v>
      </c>
      <c r="AP158" s="14">
        <v>0.57199999999999995</v>
      </c>
      <c r="AQ158" s="14">
        <v>8.9999999999999993E-3</v>
      </c>
      <c r="AR158" s="14"/>
      <c r="AS158" s="14"/>
      <c r="AT158" s="15"/>
      <c r="AV158" s="24">
        <v>43987</v>
      </c>
      <c r="AW158">
        <v>67.59</v>
      </c>
      <c r="AY158" s="24">
        <v>43987</v>
      </c>
      <c r="AZ158">
        <v>67.97</v>
      </c>
      <c r="BB158" s="24">
        <v>43987</v>
      </c>
      <c r="BC158">
        <v>63.39</v>
      </c>
      <c r="BE158" s="24">
        <v>43987</v>
      </c>
      <c r="BF158">
        <v>100</v>
      </c>
    </row>
    <row r="159" spans="1:58" x14ac:dyDescent="0.3">
      <c r="A159" s="1">
        <v>44089</v>
      </c>
      <c r="B159" s="2">
        <v>6105.54</v>
      </c>
      <c r="C159" s="7">
        <v>93.2456703014753</v>
      </c>
      <c r="D159" s="39">
        <v>1.3071629001769733E-2</v>
      </c>
      <c r="E159">
        <f>VLOOKUP(Tabella27[[#This Row],[DATA]],Tabella28[], 2, 0)</f>
        <v>5522.4740000000002</v>
      </c>
      <c r="F159">
        <f>VLOOKUP(Tabella27[[#This Row],[DATA]],Tabella28[], 3, 0)</f>
        <v>45.67</v>
      </c>
      <c r="G159">
        <f>VLOOKUP(Tabella27[[#This Row],[DATA]],Tabella28[], 4, 0)</f>
        <v>45.529000000000003</v>
      </c>
      <c r="H159">
        <f>VLOOKUP(Tabella27[[#This Row],[DATA]],Tabella28[], 5, 0)</f>
        <v>612.15</v>
      </c>
      <c r="I159">
        <f>VLOOKUP(Tabella27[[#This Row],[DATA]],Tabella28[], 6, 0)</f>
        <v>0.39600000000000002</v>
      </c>
      <c r="J159">
        <f>VLOOKUP(Tabella27[[#This Row],[DATA]],Tabella28[], 7, 0)</f>
        <v>0.16300000000000001</v>
      </c>
      <c r="K159">
        <f>VLOOKUP(Tabella27[[#This Row],[DATA]],Tabella28[], 8, 0)</f>
        <v>1.28</v>
      </c>
      <c r="L159">
        <f>VLOOKUP(Tabella27[[#This Row],[DATA]],Tabella28[], 9, 0)</f>
        <v>1.6859999999999999</v>
      </c>
      <c r="M159">
        <f>VLOOKUP(Tabella27[[#This Row],[DATA]],Tabella28[], 10, 0)</f>
        <v>15.629</v>
      </c>
      <c r="N159">
        <f>VLOOKUP(Tabella27[[#This Row],[DATA]],Tabella28[], 11, 0)</f>
        <v>0</v>
      </c>
      <c r="O159">
        <f>VLOOKUP(Tabella27[[#This Row],[DATA]],Tabella28[], 12, 0)</f>
        <v>0</v>
      </c>
      <c r="P159">
        <f>VLOOKUP(Tabella27[[#This Row],[DATA]],Tabella28[], 13, 0)</f>
        <v>200.87</v>
      </c>
      <c r="Q159">
        <f>VLOOKUP(Tabella27[[#This Row],[DATA]],Tabella28[], 14, 0)</f>
        <v>3.2879999999999998</v>
      </c>
      <c r="R159">
        <f>VLOOKUP(Tabella27[[#This Row],[DATA]],Tabella28[], 15, 0)</f>
        <v>1.4E-2</v>
      </c>
      <c r="S159">
        <f>VLOOKUP(Tabella27[[#This Row],[DATA]],Tabella28[], 16, 0)</f>
        <v>0</v>
      </c>
      <c r="T159">
        <f>VLOOKUP(Tabella27[[#This Row],[DATA]],Tabella28[], 17, 0)</f>
        <v>0</v>
      </c>
      <c r="U159">
        <f>VLOOKUP(Tabella27[[#This Row],[DATA]],Tabella28[], 18, 0)</f>
        <v>0</v>
      </c>
      <c r="V159">
        <f>VLOOKUP(Tabella27[[#This Row],[DATA]],Tabella23[], 2, 0)</f>
        <v>65.739999999999995</v>
      </c>
      <c r="W159">
        <f>VLOOKUP(Tabella27[[#This Row],[DATA]],Tabella25[], 2, 0)</f>
        <v>61.01</v>
      </c>
      <c r="X159">
        <f>VLOOKUP(Tabella27[[#This Row],[DATA]],Tabella24[], 2, 0)</f>
        <v>65.89</v>
      </c>
      <c r="Y159">
        <f>VLOOKUP(Tabella27[[#This Row],[DATA]],Tabella26[], 2, 0)</f>
        <v>100</v>
      </c>
      <c r="Z159">
        <v>0</v>
      </c>
      <c r="AA159">
        <v>0</v>
      </c>
      <c r="AC159" s="23">
        <v>44018</v>
      </c>
      <c r="AD159" s="16">
        <v>4212.0240000000003</v>
      </c>
      <c r="AE159" s="16">
        <v>5.2629999999999999</v>
      </c>
      <c r="AF159" s="16">
        <v>5.19</v>
      </c>
      <c r="AG159" s="16">
        <v>597.12199999999996</v>
      </c>
      <c r="AH159" s="16">
        <v>0.161</v>
      </c>
      <c r="AI159" s="16">
        <v>0.63500000000000001</v>
      </c>
      <c r="AJ159" s="16">
        <v>0.96</v>
      </c>
      <c r="AK159" s="16">
        <v>3.0640000000000001</v>
      </c>
      <c r="AL159" s="16">
        <v>39.570999999999998</v>
      </c>
      <c r="AM159" s="16"/>
      <c r="AN159" s="16"/>
      <c r="AO159" s="16">
        <v>46.656999999999996</v>
      </c>
      <c r="AP159" s="16">
        <v>0.61599999999999999</v>
      </c>
      <c r="AQ159" s="16">
        <v>8.0000000000000002E-3</v>
      </c>
      <c r="AR159" s="16"/>
      <c r="AS159" s="16"/>
      <c r="AT159" s="17"/>
      <c r="AV159" s="24">
        <v>43988</v>
      </c>
      <c r="AW159">
        <v>67.59</v>
      </c>
      <c r="AY159" s="24">
        <v>43988</v>
      </c>
      <c r="AZ159">
        <v>67.97</v>
      </c>
      <c r="BB159" s="24">
        <v>43988</v>
      </c>
      <c r="BC159">
        <v>63.39</v>
      </c>
      <c r="BE159" s="24">
        <v>43988</v>
      </c>
      <c r="BF159">
        <v>100</v>
      </c>
    </row>
    <row r="160" spans="1:58" x14ac:dyDescent="0.3">
      <c r="A160" s="3">
        <v>44090</v>
      </c>
      <c r="B160" s="4">
        <v>6078.48</v>
      </c>
      <c r="C160" s="8">
        <v>92.832401722716028</v>
      </c>
      <c r="D160" s="38">
        <v>-4.4418910165983996E-3</v>
      </c>
      <c r="E160">
        <f>VLOOKUP(Tabella27[[#This Row],[DATA]],Tabella28[], 2, 0)</f>
        <v>5581.2209999999995</v>
      </c>
      <c r="F160">
        <f>VLOOKUP(Tabella27[[#This Row],[DATA]],Tabella28[], 3, 0)</f>
        <v>58.747999999999998</v>
      </c>
      <c r="G160">
        <f>VLOOKUP(Tabella27[[#This Row],[DATA]],Tabella28[], 4, 0)</f>
        <v>48.307000000000002</v>
      </c>
      <c r="H160">
        <f>VLOOKUP(Tabella27[[#This Row],[DATA]],Tabella28[], 5, 0)</f>
        <v>612.44299999999998</v>
      </c>
      <c r="I160">
        <f>VLOOKUP(Tabella27[[#This Row],[DATA]],Tabella28[], 6, 0)</f>
        <v>0.29299999999999998</v>
      </c>
      <c r="J160">
        <f>VLOOKUP(Tabella27[[#This Row],[DATA]],Tabella28[], 7, 0)</f>
        <v>0.189</v>
      </c>
      <c r="K160">
        <f>VLOOKUP(Tabella27[[#This Row],[DATA]],Tabella28[], 8, 0)</f>
        <v>1.31</v>
      </c>
      <c r="L160">
        <f>VLOOKUP(Tabella27[[#This Row],[DATA]],Tabella28[], 9, 0)</f>
        <v>1.8180000000000001</v>
      </c>
      <c r="M160">
        <f>VLOOKUP(Tabella27[[#This Row],[DATA]],Tabella28[], 10, 0)</f>
        <v>16.215</v>
      </c>
      <c r="N160">
        <f>VLOOKUP(Tabella27[[#This Row],[DATA]],Tabella28[], 11, 0)</f>
        <v>0</v>
      </c>
      <c r="O160">
        <f>VLOOKUP(Tabella27[[#This Row],[DATA]],Tabella28[], 12, 0)</f>
        <v>0</v>
      </c>
      <c r="P160">
        <f>VLOOKUP(Tabella27[[#This Row],[DATA]],Tabella28[], 13, 0)</f>
        <v>204.37899999999999</v>
      </c>
      <c r="Q160">
        <f>VLOOKUP(Tabella27[[#This Row],[DATA]],Tabella28[], 14, 0)</f>
        <v>3.5089999999999999</v>
      </c>
      <c r="R160">
        <f>VLOOKUP(Tabella27[[#This Row],[DATA]],Tabella28[], 15, 0)</f>
        <v>1.4999999999999999E-2</v>
      </c>
      <c r="S160">
        <f>VLOOKUP(Tabella27[[#This Row],[DATA]],Tabella28[], 16, 0)</f>
        <v>0</v>
      </c>
      <c r="T160">
        <f>VLOOKUP(Tabella27[[#This Row],[DATA]],Tabella28[], 17, 0)</f>
        <v>0</v>
      </c>
      <c r="U160">
        <f>VLOOKUP(Tabella27[[#This Row],[DATA]],Tabella28[], 18, 0)</f>
        <v>0</v>
      </c>
      <c r="V160">
        <f>VLOOKUP(Tabella27[[#This Row],[DATA]],Tabella23[], 2, 0)</f>
        <v>65.739999999999995</v>
      </c>
      <c r="W160">
        <f>VLOOKUP(Tabella27[[#This Row],[DATA]],Tabella25[], 2, 0)</f>
        <v>61.01</v>
      </c>
      <c r="X160">
        <f>VLOOKUP(Tabella27[[#This Row],[DATA]],Tabella24[], 2, 0)</f>
        <v>65.89</v>
      </c>
      <c r="Y160">
        <f>VLOOKUP(Tabella27[[#This Row],[DATA]],Tabella26[], 2, 0)</f>
        <v>100</v>
      </c>
      <c r="Z160">
        <v>0</v>
      </c>
      <c r="AA160">
        <v>0</v>
      </c>
      <c r="AC160" s="23">
        <v>44019</v>
      </c>
      <c r="AD160" s="14">
        <v>4220.5860000000002</v>
      </c>
      <c r="AE160" s="14">
        <v>8.5619999999999994</v>
      </c>
      <c r="AF160" s="14">
        <v>5.5670000000000002</v>
      </c>
      <c r="AG160" s="14">
        <v>597.91399999999999</v>
      </c>
      <c r="AH160" s="14">
        <v>0.79200000000000004</v>
      </c>
      <c r="AI160" s="14">
        <v>0.63500000000000001</v>
      </c>
      <c r="AJ160" s="14">
        <v>1.03</v>
      </c>
      <c r="AK160" s="14">
        <v>2.8879999999999999</v>
      </c>
      <c r="AL160" s="14">
        <v>38.090000000000003</v>
      </c>
      <c r="AM160" s="14"/>
      <c r="AN160" s="14"/>
      <c r="AO160" s="14">
        <v>47.417999999999999</v>
      </c>
      <c r="AP160" s="14">
        <v>0.76100000000000001</v>
      </c>
      <c r="AQ160" s="14">
        <v>8.0000000000000002E-3</v>
      </c>
      <c r="AR160" s="14"/>
      <c r="AS160" s="14"/>
      <c r="AT160" s="15"/>
      <c r="AV160" s="24">
        <v>43989</v>
      </c>
      <c r="AW160">
        <v>67.59</v>
      </c>
      <c r="AY160" s="24">
        <v>43989</v>
      </c>
      <c r="AZ160">
        <v>67.97</v>
      </c>
      <c r="BB160" s="24">
        <v>43989</v>
      </c>
      <c r="BC160">
        <v>63.39</v>
      </c>
      <c r="BE160" s="24">
        <v>43989</v>
      </c>
      <c r="BF160">
        <v>100</v>
      </c>
    </row>
    <row r="161" spans="1:58" x14ac:dyDescent="0.3">
      <c r="A161" s="1">
        <v>44091</v>
      </c>
      <c r="B161" s="2">
        <v>6049.92</v>
      </c>
      <c r="C161" s="7">
        <v>92.396224686154127</v>
      </c>
      <c r="D161" s="39">
        <v>-4.7096159080385874E-3</v>
      </c>
      <c r="E161">
        <f>VLOOKUP(Tabella27[[#This Row],[DATA]],Tabella28[], 2, 0)</f>
        <v>5631.2160000000003</v>
      </c>
      <c r="F161">
        <f>VLOOKUP(Tabella27[[#This Row],[DATA]],Tabella28[], 3, 0)</f>
        <v>49.994999999999997</v>
      </c>
      <c r="G161">
        <f>VLOOKUP(Tabella27[[#This Row],[DATA]],Tabella28[], 4, 0)</f>
        <v>49.31</v>
      </c>
      <c r="H161">
        <f>VLOOKUP(Tabella27[[#This Row],[DATA]],Tabella28[], 5, 0)</f>
        <v>612.75099999999998</v>
      </c>
      <c r="I161">
        <f>VLOOKUP(Tabella27[[#This Row],[DATA]],Tabella28[], 6, 0)</f>
        <v>0.308</v>
      </c>
      <c r="J161">
        <f>VLOOKUP(Tabella27[[#This Row],[DATA]],Tabella28[], 7, 0)</f>
        <v>0.20300000000000001</v>
      </c>
      <c r="K161">
        <f>VLOOKUP(Tabella27[[#This Row],[DATA]],Tabella28[], 8, 0)</f>
        <v>1.3</v>
      </c>
      <c r="L161">
        <f>VLOOKUP(Tabella27[[#This Row],[DATA]],Tabella28[], 9, 0)</f>
        <v>1.8620000000000001</v>
      </c>
      <c r="M161">
        <f>VLOOKUP(Tabella27[[#This Row],[DATA]],Tabella28[], 10, 0)</f>
        <v>17.036000000000001</v>
      </c>
      <c r="N161">
        <f>VLOOKUP(Tabella27[[#This Row],[DATA]],Tabella28[], 11, 0)</f>
        <v>0</v>
      </c>
      <c r="O161">
        <f>VLOOKUP(Tabella27[[#This Row],[DATA]],Tabella28[], 12, 0)</f>
        <v>0</v>
      </c>
      <c r="P161">
        <f>VLOOKUP(Tabella27[[#This Row],[DATA]],Tabella28[], 13, 0)</f>
        <v>207.81700000000001</v>
      </c>
      <c r="Q161">
        <f>VLOOKUP(Tabella27[[#This Row],[DATA]],Tabella28[], 14, 0)</f>
        <v>3.4369999999999998</v>
      </c>
      <c r="R161">
        <f>VLOOKUP(Tabella27[[#This Row],[DATA]],Tabella28[], 15, 0)</f>
        <v>1.4999999999999999E-2</v>
      </c>
      <c r="S161">
        <f>VLOOKUP(Tabella27[[#This Row],[DATA]],Tabella28[], 16, 0)</f>
        <v>0</v>
      </c>
      <c r="T161">
        <f>VLOOKUP(Tabella27[[#This Row],[DATA]],Tabella28[], 17, 0)</f>
        <v>0</v>
      </c>
      <c r="U161">
        <f>VLOOKUP(Tabella27[[#This Row],[DATA]],Tabella28[], 18, 0)</f>
        <v>0</v>
      </c>
      <c r="V161">
        <f>VLOOKUP(Tabella27[[#This Row],[DATA]],Tabella23[], 2, 0)</f>
        <v>65.739999999999995</v>
      </c>
      <c r="W161">
        <f>VLOOKUP(Tabella27[[#This Row],[DATA]],Tabella25[], 2, 0)</f>
        <v>61.01</v>
      </c>
      <c r="X161">
        <f>VLOOKUP(Tabella27[[#This Row],[DATA]],Tabella24[], 2, 0)</f>
        <v>65.89</v>
      </c>
      <c r="Y161">
        <f>VLOOKUP(Tabella27[[#This Row],[DATA]],Tabella26[], 2, 0)</f>
        <v>100</v>
      </c>
      <c r="Z161">
        <v>0</v>
      </c>
      <c r="AA161">
        <v>0</v>
      </c>
      <c r="AC161" s="23">
        <v>44020</v>
      </c>
      <c r="AD161" s="16">
        <v>4229.9250000000002</v>
      </c>
      <c r="AE161" s="16">
        <v>9.3390000000000004</v>
      </c>
      <c r="AF161" s="16">
        <v>6.7690000000000001</v>
      </c>
      <c r="AG161" s="16">
        <v>598.75</v>
      </c>
      <c r="AH161" s="16">
        <v>0.83599999999999997</v>
      </c>
      <c r="AI161" s="16">
        <v>0.55100000000000005</v>
      </c>
      <c r="AJ161" s="16">
        <v>1.1299999999999999</v>
      </c>
      <c r="AK161" s="16">
        <v>2.7120000000000002</v>
      </c>
      <c r="AL161" s="16">
        <v>35.978999999999999</v>
      </c>
      <c r="AM161" s="16"/>
      <c r="AN161" s="16"/>
      <c r="AO161" s="16">
        <v>48.265999999999998</v>
      </c>
      <c r="AP161" s="16">
        <v>0.84799999999999998</v>
      </c>
      <c r="AQ161" s="16">
        <v>0.01</v>
      </c>
      <c r="AR161" s="16"/>
      <c r="AS161" s="16"/>
      <c r="AT161" s="17"/>
      <c r="AV161" s="24">
        <v>43990</v>
      </c>
      <c r="AW161">
        <v>73.150000000000006</v>
      </c>
      <c r="AY161" s="24">
        <v>43990</v>
      </c>
      <c r="AZ161">
        <v>71.09</v>
      </c>
      <c r="BB161" s="24">
        <v>43990</v>
      </c>
      <c r="BC161">
        <v>66.959999999999994</v>
      </c>
      <c r="BE161" s="24">
        <v>43990</v>
      </c>
      <c r="BF161">
        <v>100</v>
      </c>
    </row>
    <row r="162" spans="1:58" x14ac:dyDescent="0.3">
      <c r="A162" s="3">
        <v>44092</v>
      </c>
      <c r="B162" s="4">
        <v>6007.05</v>
      </c>
      <c r="C162" s="8">
        <v>91.741500962155229</v>
      </c>
      <c r="D162" s="38">
        <v>-7.1112693590039914E-3</v>
      </c>
      <c r="E162">
        <f>VLOOKUP(Tabella27[[#This Row],[DATA]],Tabella28[], 2, 0)</f>
        <v>5694.6850000000004</v>
      </c>
      <c r="F162">
        <f>VLOOKUP(Tabella27[[#This Row],[DATA]],Tabella28[], 3, 0)</f>
        <v>63.468000000000004</v>
      </c>
      <c r="G162">
        <f>VLOOKUP(Tabella27[[#This Row],[DATA]],Tabella28[], 4, 0)</f>
        <v>50.954000000000001</v>
      </c>
      <c r="H162">
        <f>VLOOKUP(Tabella27[[#This Row],[DATA]],Tabella28[], 5, 0)</f>
        <v>613.14700000000005</v>
      </c>
      <c r="I162">
        <f>VLOOKUP(Tabella27[[#This Row],[DATA]],Tabella28[], 6, 0)</f>
        <v>0.39600000000000002</v>
      </c>
      <c r="J162">
        <f>VLOOKUP(Tabella27[[#This Row],[DATA]],Tabella28[], 7, 0)</f>
        <v>0.247</v>
      </c>
      <c r="K162">
        <f>VLOOKUP(Tabella27[[#This Row],[DATA]],Tabella28[], 8, 0)</f>
        <v>1.32</v>
      </c>
      <c r="L162">
        <f>VLOOKUP(Tabella27[[#This Row],[DATA]],Tabella28[], 9, 0)</f>
        <v>2.0230000000000001</v>
      </c>
      <c r="M162">
        <f>VLOOKUP(Tabella27[[#This Row],[DATA]],Tabella28[], 10, 0)</f>
        <v>17.901</v>
      </c>
      <c r="N162">
        <f>VLOOKUP(Tabella27[[#This Row],[DATA]],Tabella28[], 11, 0)</f>
        <v>0</v>
      </c>
      <c r="O162">
        <f>VLOOKUP(Tabella27[[#This Row],[DATA]],Tabella28[], 12, 0)</f>
        <v>0</v>
      </c>
      <c r="P162">
        <f>VLOOKUP(Tabella27[[#This Row],[DATA]],Tabella28[], 13, 0)</f>
        <v>211.53200000000001</v>
      </c>
      <c r="Q162">
        <f>VLOOKUP(Tabella27[[#This Row],[DATA]],Tabella28[], 14, 0)</f>
        <v>3.7149999999999999</v>
      </c>
      <c r="R162">
        <f>VLOOKUP(Tabella27[[#This Row],[DATA]],Tabella28[], 15, 0)</f>
        <v>1.4999999999999999E-2</v>
      </c>
      <c r="S162">
        <f>VLOOKUP(Tabella27[[#This Row],[DATA]],Tabella28[], 16, 0)</f>
        <v>0</v>
      </c>
      <c r="T162">
        <f>VLOOKUP(Tabella27[[#This Row],[DATA]],Tabella28[], 17, 0)</f>
        <v>0</v>
      </c>
      <c r="U162">
        <f>VLOOKUP(Tabella27[[#This Row],[DATA]],Tabella28[], 18, 0)</f>
        <v>0</v>
      </c>
      <c r="V162">
        <f>VLOOKUP(Tabella27[[#This Row],[DATA]],Tabella23[], 2, 0)</f>
        <v>65.739999999999995</v>
      </c>
      <c r="W162">
        <f>VLOOKUP(Tabella27[[#This Row],[DATA]],Tabella25[], 2, 0)</f>
        <v>61.01</v>
      </c>
      <c r="X162">
        <f>VLOOKUP(Tabella27[[#This Row],[DATA]],Tabella24[], 2, 0)</f>
        <v>65.89</v>
      </c>
      <c r="Y162">
        <f>VLOOKUP(Tabella27[[#This Row],[DATA]],Tabella26[], 2, 0)</f>
        <v>100</v>
      </c>
      <c r="Z162">
        <v>0</v>
      </c>
      <c r="AA162">
        <v>0</v>
      </c>
      <c r="AC162" s="23">
        <v>44021</v>
      </c>
      <c r="AD162" s="14">
        <v>4239.3530000000001</v>
      </c>
      <c r="AE162" s="14">
        <v>9.4269999999999996</v>
      </c>
      <c r="AF162" s="14">
        <v>8.1029999999999998</v>
      </c>
      <c r="AG162" s="14">
        <v>599.20399999999995</v>
      </c>
      <c r="AH162" s="14">
        <v>0.45400000000000001</v>
      </c>
      <c r="AI162" s="14">
        <v>0.53</v>
      </c>
      <c r="AJ162" s="14">
        <v>1.1599999999999999</v>
      </c>
      <c r="AK162" s="14">
        <v>2.7559999999999998</v>
      </c>
      <c r="AL162" s="14">
        <v>34.381</v>
      </c>
      <c r="AM162" s="14"/>
      <c r="AN162" s="14"/>
      <c r="AO162" s="14">
        <v>49.165999999999997</v>
      </c>
      <c r="AP162" s="14">
        <v>0.9</v>
      </c>
      <c r="AQ162" s="14">
        <v>1.0999999999999999E-2</v>
      </c>
      <c r="AR162" s="14"/>
      <c r="AS162" s="14"/>
      <c r="AT162" s="15"/>
      <c r="AV162" s="24">
        <v>43991</v>
      </c>
      <c r="AW162">
        <v>73.150000000000006</v>
      </c>
      <c r="AY162" s="24">
        <v>43991</v>
      </c>
      <c r="AZ162">
        <v>71.09</v>
      </c>
      <c r="BB162" s="24">
        <v>43991</v>
      </c>
      <c r="BC162">
        <v>66.959999999999994</v>
      </c>
      <c r="BE162" s="24">
        <v>43991</v>
      </c>
      <c r="BF162">
        <v>100</v>
      </c>
    </row>
    <row r="163" spans="1:58" x14ac:dyDescent="0.3">
      <c r="A163" s="1">
        <v>44095</v>
      </c>
      <c r="B163" s="2">
        <v>5804.29</v>
      </c>
      <c r="C163" s="7">
        <v>88.64488835944897</v>
      </c>
      <c r="D163" s="39">
        <v>-3.4336480141112173E-2</v>
      </c>
      <c r="E163">
        <f>VLOOKUP(Tabella27[[#This Row],[DATA]],Tabella28[], 2, 0)</f>
        <v>5880.97</v>
      </c>
      <c r="F163">
        <f>VLOOKUP(Tabella27[[#This Row],[DATA]],Tabella28[], 3, 0)</f>
        <v>64.186999999999998</v>
      </c>
      <c r="G163">
        <f>VLOOKUP(Tabella27[[#This Row],[DATA]],Tabella28[], 4, 0)</f>
        <v>57.738</v>
      </c>
      <c r="H163">
        <f>VLOOKUP(Tabella27[[#This Row],[DATA]],Tabella28[], 5, 0)</f>
        <v>613.96799999999996</v>
      </c>
      <c r="I163">
        <f>VLOOKUP(Tabella27[[#This Row],[DATA]],Tabella28[], 6, 0)</f>
        <v>0.161</v>
      </c>
      <c r="J163">
        <f>VLOOKUP(Tabella27[[#This Row],[DATA]],Tabella28[], 7, 0)</f>
        <v>0.316</v>
      </c>
      <c r="K163">
        <f>VLOOKUP(Tabella27[[#This Row],[DATA]],Tabella28[], 8, 0)</f>
        <v>1.38</v>
      </c>
      <c r="L163">
        <f>VLOOKUP(Tabella27[[#This Row],[DATA]],Tabella28[], 9, 0)</f>
        <v>2.6539999999999999</v>
      </c>
      <c r="M163">
        <f>VLOOKUP(Tabella27[[#This Row],[DATA]],Tabella28[], 10, 0)</f>
        <v>22.841999999999999</v>
      </c>
      <c r="N163">
        <f>VLOOKUP(Tabella27[[#This Row],[DATA]],Tabella28[], 11, 0)</f>
        <v>0</v>
      </c>
      <c r="O163">
        <f>VLOOKUP(Tabella27[[#This Row],[DATA]],Tabella28[], 12, 0)</f>
        <v>0</v>
      </c>
      <c r="P163">
        <f>VLOOKUP(Tabella27[[#This Row],[DATA]],Tabella28[], 13, 0)</f>
        <v>221.03899999999999</v>
      </c>
      <c r="Q163">
        <f>VLOOKUP(Tabella27[[#This Row],[DATA]],Tabella28[], 14, 0)</f>
        <v>2.7690000000000001</v>
      </c>
      <c r="R163">
        <f>VLOOKUP(Tabella27[[#This Row],[DATA]],Tabella28[], 15, 0)</f>
        <v>1.7000000000000001E-2</v>
      </c>
      <c r="S163">
        <f>VLOOKUP(Tabella27[[#This Row],[DATA]],Tabella28[], 16, 0)</f>
        <v>0</v>
      </c>
      <c r="T163">
        <f>VLOOKUP(Tabella27[[#This Row],[DATA]],Tabella28[], 17, 0)</f>
        <v>0</v>
      </c>
      <c r="U163">
        <f>VLOOKUP(Tabella27[[#This Row],[DATA]],Tabella28[], 18, 0)</f>
        <v>0</v>
      </c>
      <c r="V163">
        <f>VLOOKUP(Tabella27[[#This Row],[DATA]],Tabella23[], 2, 0)</f>
        <v>65.739999999999995</v>
      </c>
      <c r="W163">
        <f>VLOOKUP(Tabella27[[#This Row],[DATA]],Tabella25[], 2, 0)</f>
        <v>61.01</v>
      </c>
      <c r="X163">
        <f>VLOOKUP(Tabella27[[#This Row],[DATA]],Tabella24[], 2, 0)</f>
        <v>65.89</v>
      </c>
      <c r="Y163">
        <f>VLOOKUP(Tabella27[[#This Row],[DATA]],Tabella26[], 2, 0)</f>
        <v>100</v>
      </c>
      <c r="Z163">
        <v>0</v>
      </c>
      <c r="AA163">
        <v>1</v>
      </c>
      <c r="AC163" s="23">
        <v>44022</v>
      </c>
      <c r="AD163" s="16">
        <v>4247.0349999999999</v>
      </c>
      <c r="AE163" s="16">
        <v>7.6820000000000004</v>
      </c>
      <c r="AF163" s="16">
        <v>8.15</v>
      </c>
      <c r="AG163" s="16">
        <v>599.70299999999997</v>
      </c>
      <c r="AH163" s="16">
        <v>0.498</v>
      </c>
      <c r="AI163" s="16">
        <v>0.498</v>
      </c>
      <c r="AJ163" s="16">
        <v>1.1499999999999999</v>
      </c>
      <c r="AK163" s="16">
        <v>2.8</v>
      </c>
      <c r="AL163" s="16">
        <v>32.9</v>
      </c>
      <c r="AM163" s="16"/>
      <c r="AN163" s="16"/>
      <c r="AO163" s="16">
        <v>49.94</v>
      </c>
      <c r="AP163" s="16">
        <v>0.77400000000000002</v>
      </c>
      <c r="AQ163" s="16">
        <v>1.0999999999999999E-2</v>
      </c>
      <c r="AR163" s="16"/>
      <c r="AS163" s="16"/>
      <c r="AT163" s="17"/>
      <c r="AV163" s="24">
        <v>43992</v>
      </c>
      <c r="AW163">
        <v>73.150000000000006</v>
      </c>
      <c r="AY163" s="24">
        <v>43992</v>
      </c>
      <c r="AZ163">
        <v>71.09</v>
      </c>
      <c r="BB163" s="24">
        <v>43992</v>
      </c>
      <c r="BC163">
        <v>66.959999999999994</v>
      </c>
      <c r="BE163" s="24">
        <v>43992</v>
      </c>
      <c r="BF163">
        <v>100</v>
      </c>
    </row>
    <row r="164" spans="1:58" x14ac:dyDescent="0.3">
      <c r="A164" s="3">
        <v>44096</v>
      </c>
      <c r="B164" s="4">
        <v>5829.46</v>
      </c>
      <c r="C164" s="8">
        <v>89.029292281376954</v>
      </c>
      <c r="D164" s="38">
        <v>4.327072401013674E-3</v>
      </c>
      <c r="E164">
        <f>VLOOKUP(Tabella27[[#This Row],[DATA]],Tabella28[], 2, 0)</f>
        <v>5953.3379999999997</v>
      </c>
      <c r="F164">
        <f>VLOOKUP(Tabella27[[#This Row],[DATA]],Tabella28[], 3, 0)</f>
        <v>72.367999999999995</v>
      </c>
      <c r="G164">
        <f>VLOOKUP(Tabella27[[#This Row],[DATA]],Tabella28[], 4, 0)</f>
        <v>61.552</v>
      </c>
      <c r="H164">
        <f>VLOOKUP(Tabella27[[#This Row],[DATA]],Tabella28[], 5, 0)</f>
        <v>614.51099999999997</v>
      </c>
      <c r="I164">
        <f>VLOOKUP(Tabella27[[#This Row],[DATA]],Tabella28[], 6, 0)</f>
        <v>0.54200000000000004</v>
      </c>
      <c r="J164">
        <f>VLOOKUP(Tabella27[[#This Row],[DATA]],Tabella28[], 7, 0)</f>
        <v>0.33700000000000002</v>
      </c>
      <c r="K164">
        <f>VLOOKUP(Tabella27[[#This Row],[DATA]],Tabella28[], 8, 0)</f>
        <v>1.42</v>
      </c>
      <c r="L164">
        <f>VLOOKUP(Tabella27[[#This Row],[DATA]],Tabella28[], 9, 0)</f>
        <v>3.0939999999999999</v>
      </c>
      <c r="M164">
        <f>VLOOKUP(Tabella27[[#This Row],[DATA]],Tabella28[], 10, 0)</f>
        <v>23.986000000000001</v>
      </c>
      <c r="N164">
        <f>VLOOKUP(Tabella27[[#This Row],[DATA]],Tabella28[], 11, 0)</f>
        <v>0</v>
      </c>
      <c r="O164">
        <f>VLOOKUP(Tabella27[[#This Row],[DATA]],Tabella28[], 12, 0)</f>
        <v>0</v>
      </c>
      <c r="P164">
        <f>VLOOKUP(Tabella27[[#This Row],[DATA]],Tabella28[], 13, 0)</f>
        <v>224.25</v>
      </c>
      <c r="Q164">
        <f>VLOOKUP(Tabella27[[#This Row],[DATA]],Tabella28[], 14, 0)</f>
        <v>3.2109999999999999</v>
      </c>
      <c r="R164">
        <f>VLOOKUP(Tabella27[[#This Row],[DATA]],Tabella28[], 15, 0)</f>
        <v>1.7999999999999999E-2</v>
      </c>
      <c r="S164">
        <f>VLOOKUP(Tabella27[[#This Row],[DATA]],Tabella28[], 16, 0)</f>
        <v>0</v>
      </c>
      <c r="T164">
        <f>VLOOKUP(Tabella27[[#This Row],[DATA]],Tabella28[], 17, 0)</f>
        <v>0</v>
      </c>
      <c r="U164">
        <f>VLOOKUP(Tabella27[[#This Row],[DATA]],Tabella28[], 18, 0)</f>
        <v>0</v>
      </c>
      <c r="V164">
        <f>VLOOKUP(Tabella27[[#This Row],[DATA]],Tabella23[], 2, 0)</f>
        <v>65.739999999999995</v>
      </c>
      <c r="W164">
        <f>VLOOKUP(Tabella27[[#This Row],[DATA]],Tabella25[], 2, 0)</f>
        <v>61.01</v>
      </c>
      <c r="X164">
        <f>VLOOKUP(Tabella27[[#This Row],[DATA]],Tabella24[], 2, 0)</f>
        <v>65.89</v>
      </c>
      <c r="Y164">
        <f>VLOOKUP(Tabella27[[#This Row],[DATA]],Tabella26[], 2, 0)</f>
        <v>100</v>
      </c>
      <c r="Z164">
        <v>0</v>
      </c>
      <c r="AA164">
        <v>1</v>
      </c>
      <c r="AC164" s="23">
        <v>44023</v>
      </c>
      <c r="AD164" s="14">
        <v>4259.1450000000004</v>
      </c>
      <c r="AE164" s="14">
        <v>12.11</v>
      </c>
      <c r="AF164" s="14">
        <v>8.5709999999999997</v>
      </c>
      <c r="AG164" s="14">
        <v>599.952</v>
      </c>
      <c r="AH164" s="14">
        <v>0.249</v>
      </c>
      <c r="AI164" s="14">
        <v>0.46700000000000003</v>
      </c>
      <c r="AJ164" s="14">
        <v>1.2</v>
      </c>
      <c r="AK164" s="14">
        <v>2.4630000000000001</v>
      </c>
      <c r="AL164" s="14">
        <v>31.067</v>
      </c>
      <c r="AM164" s="14"/>
      <c r="AN164" s="14"/>
      <c r="AO164" s="14">
        <v>50.735999999999997</v>
      </c>
      <c r="AP164" s="14">
        <v>0.79600000000000004</v>
      </c>
      <c r="AQ164" s="14">
        <v>1.0999999999999999E-2</v>
      </c>
      <c r="AR164" s="14"/>
      <c r="AS164" s="14"/>
      <c r="AT164" s="15"/>
      <c r="AV164" s="24">
        <v>43993</v>
      </c>
      <c r="AW164">
        <v>73.150000000000006</v>
      </c>
      <c r="AY164" s="24">
        <v>43993</v>
      </c>
      <c r="AZ164">
        <v>71.09</v>
      </c>
      <c r="BB164" s="24">
        <v>43993</v>
      </c>
      <c r="BC164">
        <v>66.959999999999994</v>
      </c>
      <c r="BE164" s="24">
        <v>43993</v>
      </c>
      <c r="BF164">
        <v>100</v>
      </c>
    </row>
    <row r="165" spans="1:58" x14ac:dyDescent="0.3">
      <c r="A165" s="1">
        <v>44097</v>
      </c>
      <c r="B165" s="2">
        <v>5899.26</v>
      </c>
      <c r="C165" s="7">
        <v>90.095299184458895</v>
      </c>
      <c r="D165" s="39">
        <v>1.1902547600921456E-2</v>
      </c>
      <c r="E165">
        <f>VLOOKUP(Tabella27[[#This Row],[DATA]],Tabella28[], 2, 0)</f>
        <v>6044.0469999999996</v>
      </c>
      <c r="F165">
        <f>VLOOKUP(Tabella27[[#This Row],[DATA]],Tabella28[], 3, 0)</f>
        <v>90.709000000000003</v>
      </c>
      <c r="G165">
        <f>VLOOKUP(Tabella27[[#This Row],[DATA]],Tabella28[], 4, 0)</f>
        <v>66.117999999999995</v>
      </c>
      <c r="H165">
        <f>VLOOKUP(Tabella27[[#This Row],[DATA]],Tabella28[], 5, 0)</f>
        <v>615.053</v>
      </c>
      <c r="I165">
        <f>VLOOKUP(Tabella27[[#This Row],[DATA]],Tabella28[], 6, 0)</f>
        <v>0.54200000000000004</v>
      </c>
      <c r="J165">
        <f>VLOOKUP(Tabella27[[#This Row],[DATA]],Tabella28[], 7, 0)</f>
        <v>0.373</v>
      </c>
      <c r="K165">
        <f>VLOOKUP(Tabella27[[#This Row],[DATA]],Tabella28[], 8, 0)</f>
        <v>1.46</v>
      </c>
      <c r="L165">
        <f>VLOOKUP(Tabella27[[#This Row],[DATA]],Tabella28[], 9, 0)</f>
        <v>3.343</v>
      </c>
      <c r="M165">
        <f>VLOOKUP(Tabella27[[#This Row],[DATA]],Tabella28[], 10, 0)</f>
        <v>25.364000000000001</v>
      </c>
      <c r="N165">
        <f>VLOOKUP(Tabella27[[#This Row],[DATA]],Tabella28[], 11, 0)</f>
        <v>0</v>
      </c>
      <c r="O165">
        <f>VLOOKUP(Tabella27[[#This Row],[DATA]],Tabella28[], 12, 0)</f>
        <v>0</v>
      </c>
      <c r="P165">
        <f>VLOOKUP(Tabella27[[#This Row],[DATA]],Tabella28[], 13, 0)</f>
        <v>227.67</v>
      </c>
      <c r="Q165">
        <f>VLOOKUP(Tabella27[[#This Row],[DATA]],Tabella28[], 14, 0)</f>
        <v>3.42</v>
      </c>
      <c r="R165">
        <f>VLOOKUP(Tabella27[[#This Row],[DATA]],Tabella28[], 15, 0)</f>
        <v>0.02</v>
      </c>
      <c r="S165">
        <f>VLOOKUP(Tabella27[[#This Row],[DATA]],Tabella28[], 16, 0)</f>
        <v>0</v>
      </c>
      <c r="T165">
        <f>VLOOKUP(Tabella27[[#This Row],[DATA]],Tabella28[], 17, 0)</f>
        <v>0</v>
      </c>
      <c r="U165">
        <f>VLOOKUP(Tabella27[[#This Row],[DATA]],Tabella28[], 18, 0)</f>
        <v>0</v>
      </c>
      <c r="V165">
        <f>VLOOKUP(Tabella27[[#This Row],[DATA]],Tabella23[], 2, 0)</f>
        <v>65.739999999999995</v>
      </c>
      <c r="W165">
        <f>VLOOKUP(Tabella27[[#This Row],[DATA]],Tabella25[], 2, 0)</f>
        <v>61.01</v>
      </c>
      <c r="X165">
        <f>VLOOKUP(Tabella27[[#This Row],[DATA]],Tabella24[], 2, 0)</f>
        <v>65.89</v>
      </c>
      <c r="Y165">
        <f>VLOOKUP(Tabella27[[#This Row],[DATA]],Tabella26[], 2, 0)</f>
        <v>100</v>
      </c>
      <c r="Z165">
        <v>0</v>
      </c>
      <c r="AA165">
        <v>0</v>
      </c>
      <c r="AC165" s="23">
        <v>44024</v>
      </c>
      <c r="AD165" s="16">
        <v>4268.6750000000002</v>
      </c>
      <c r="AE165" s="16">
        <v>9.5299999999999994</v>
      </c>
      <c r="AF165" s="16">
        <v>8.8450000000000006</v>
      </c>
      <c r="AG165" s="16">
        <v>600.08399999999995</v>
      </c>
      <c r="AH165" s="16">
        <v>0.13200000000000001</v>
      </c>
      <c r="AI165" s="16">
        <v>0.44600000000000001</v>
      </c>
      <c r="AJ165" s="16">
        <v>1.21</v>
      </c>
      <c r="AK165" s="16">
        <v>2.331</v>
      </c>
      <c r="AL165" s="16">
        <v>30.803000000000001</v>
      </c>
      <c r="AM165" s="16"/>
      <c r="AN165" s="16">
        <v>19.192</v>
      </c>
      <c r="AO165" s="16">
        <v>51.283999999999999</v>
      </c>
      <c r="AP165" s="16">
        <v>0.54700000000000004</v>
      </c>
      <c r="AQ165" s="16">
        <v>1.2E-2</v>
      </c>
      <c r="AR165" s="16"/>
      <c r="AS165" s="16"/>
      <c r="AT165" s="17"/>
      <c r="AV165" s="24">
        <v>43994</v>
      </c>
      <c r="AW165">
        <v>73.150000000000006</v>
      </c>
      <c r="AY165" s="24">
        <v>43994</v>
      </c>
      <c r="AZ165">
        <v>71.09</v>
      </c>
      <c r="BB165" s="24">
        <v>43994</v>
      </c>
      <c r="BC165">
        <v>66.959999999999994</v>
      </c>
      <c r="BE165" s="24">
        <v>43994</v>
      </c>
      <c r="BF165">
        <v>100</v>
      </c>
    </row>
    <row r="166" spans="1:58" x14ac:dyDescent="0.3">
      <c r="A166" s="3">
        <v>44098</v>
      </c>
      <c r="B166" s="4">
        <v>5822.78</v>
      </c>
      <c r="C166" s="8">
        <v>88.927273282629272</v>
      </c>
      <c r="D166" s="38">
        <v>-1.3049108387825168E-2</v>
      </c>
      <c r="E166">
        <f>VLOOKUP(Tabella27[[#This Row],[DATA]],Tabella28[], 2, 0)</f>
        <v>6141.4560000000001</v>
      </c>
      <c r="F166">
        <f>VLOOKUP(Tabella27[[#This Row],[DATA]],Tabella28[], 3, 0)</f>
        <v>97.409000000000006</v>
      </c>
      <c r="G166">
        <f>VLOOKUP(Tabella27[[#This Row],[DATA]],Tabella28[], 4, 0)</f>
        <v>72.891000000000005</v>
      </c>
      <c r="H166">
        <f>VLOOKUP(Tabella27[[#This Row],[DATA]],Tabella28[], 5, 0)</f>
        <v>615.64</v>
      </c>
      <c r="I166">
        <f>VLOOKUP(Tabella27[[#This Row],[DATA]],Tabella28[], 6, 0)</f>
        <v>0.58599999999999997</v>
      </c>
      <c r="J166">
        <f>VLOOKUP(Tabella27[[#This Row],[DATA]],Tabella28[], 7, 0)</f>
        <v>0.41299999999999998</v>
      </c>
      <c r="K166">
        <f>VLOOKUP(Tabella27[[#This Row],[DATA]],Tabella28[], 8, 0)</f>
        <v>1.46</v>
      </c>
      <c r="L166">
        <f>VLOOKUP(Tabella27[[#This Row],[DATA]],Tabella28[], 9, 0)</f>
        <v>3.5630000000000002</v>
      </c>
      <c r="M166">
        <f>VLOOKUP(Tabella27[[#This Row],[DATA]],Tabella28[], 10, 0)</f>
        <v>27.065000000000001</v>
      </c>
      <c r="N166">
        <f>VLOOKUP(Tabella27[[#This Row],[DATA]],Tabella28[], 11, 0)</f>
        <v>0</v>
      </c>
      <c r="O166">
        <f>VLOOKUP(Tabella27[[#This Row],[DATA]],Tabella28[], 12, 0)</f>
        <v>0</v>
      </c>
      <c r="P166">
        <f>VLOOKUP(Tabella27[[#This Row],[DATA]],Tabella28[], 13, 0)</f>
        <v>231.30600000000001</v>
      </c>
      <c r="Q166">
        <f>VLOOKUP(Tabella27[[#This Row],[DATA]],Tabella28[], 14, 0)</f>
        <v>3.6360000000000001</v>
      </c>
      <c r="R166">
        <f>VLOOKUP(Tabella27[[#This Row],[DATA]],Tabella28[], 15, 0)</f>
        <v>2.1999999999999999E-2</v>
      </c>
      <c r="S166">
        <f>VLOOKUP(Tabella27[[#This Row],[DATA]],Tabella28[], 16, 0)</f>
        <v>0</v>
      </c>
      <c r="T166">
        <f>VLOOKUP(Tabella27[[#This Row],[DATA]],Tabella28[], 17, 0)</f>
        <v>0</v>
      </c>
      <c r="U166">
        <f>VLOOKUP(Tabella27[[#This Row],[DATA]],Tabella28[], 18, 0)</f>
        <v>0</v>
      </c>
      <c r="V166">
        <f>VLOOKUP(Tabella27[[#This Row],[DATA]],Tabella23[], 2, 0)</f>
        <v>67.59</v>
      </c>
      <c r="W166">
        <f>VLOOKUP(Tabella27[[#This Row],[DATA]],Tabella25[], 2, 0)</f>
        <v>62.2</v>
      </c>
      <c r="X166">
        <f>VLOOKUP(Tabella27[[#This Row],[DATA]],Tabella24[], 2, 0)</f>
        <v>66.930000000000007</v>
      </c>
      <c r="Y166">
        <f>VLOOKUP(Tabella27[[#This Row],[DATA]],Tabella26[], 2, 0)</f>
        <v>100</v>
      </c>
      <c r="Z166">
        <v>0</v>
      </c>
      <c r="AA166">
        <v>0</v>
      </c>
      <c r="AC166" s="23">
        <v>44025</v>
      </c>
      <c r="AD166" s="14">
        <v>4276.5479999999998</v>
      </c>
      <c r="AE166" s="14">
        <v>7.8730000000000002</v>
      </c>
      <c r="AF166" s="14">
        <v>9.218</v>
      </c>
      <c r="AG166" s="14">
        <v>600.23099999999999</v>
      </c>
      <c r="AH166" s="14">
        <v>0.14699999999999999</v>
      </c>
      <c r="AI166" s="14">
        <v>0.44400000000000001</v>
      </c>
      <c r="AJ166" s="14">
        <v>1.23</v>
      </c>
      <c r="AK166" s="14">
        <v>2.375</v>
      </c>
      <c r="AL166" s="14">
        <v>30.978999999999999</v>
      </c>
      <c r="AM166" s="14"/>
      <c r="AN166" s="14"/>
      <c r="AO166" s="14">
        <v>52.347000000000001</v>
      </c>
      <c r="AP166" s="14">
        <v>1.0640000000000001</v>
      </c>
      <c r="AQ166" s="14">
        <v>1.0999999999999999E-2</v>
      </c>
      <c r="AR166" s="14"/>
      <c r="AS166" s="14"/>
      <c r="AT166" s="15"/>
      <c r="AV166" s="24">
        <v>43995</v>
      </c>
      <c r="AW166">
        <v>73.150000000000006</v>
      </c>
      <c r="AY166" s="24">
        <v>43995</v>
      </c>
      <c r="AZ166">
        <v>71.09</v>
      </c>
      <c r="BB166" s="24">
        <v>43995</v>
      </c>
      <c r="BC166">
        <v>66.959999999999994</v>
      </c>
      <c r="BE166" s="24">
        <v>43995</v>
      </c>
      <c r="BF166">
        <v>100</v>
      </c>
    </row>
    <row r="167" spans="1:58" x14ac:dyDescent="0.3">
      <c r="A167" s="1">
        <v>44099</v>
      </c>
      <c r="B167" s="2">
        <v>5842.67</v>
      </c>
      <c r="C167" s="7">
        <v>89.231039433092022</v>
      </c>
      <c r="D167" s="39">
        <v>3.4100732118178211E-3</v>
      </c>
      <c r="E167">
        <f>VLOOKUP(Tabella27[[#This Row],[DATA]],Tabella28[], 2, 0)</f>
        <v>6242.2960000000003</v>
      </c>
      <c r="F167">
        <f>VLOOKUP(Tabella27[[#This Row],[DATA]],Tabella28[], 3, 0)</f>
        <v>100.84</v>
      </c>
      <c r="G167">
        <f>VLOOKUP(Tabella27[[#This Row],[DATA]],Tabella28[], 4, 0)</f>
        <v>78.23</v>
      </c>
      <c r="H167">
        <f>VLOOKUP(Tabella27[[#This Row],[DATA]],Tabella28[], 5, 0)</f>
        <v>616.13800000000003</v>
      </c>
      <c r="I167">
        <f>VLOOKUP(Tabella27[[#This Row],[DATA]],Tabella28[], 6, 0)</f>
        <v>0.498</v>
      </c>
      <c r="J167">
        <f>VLOOKUP(Tabella27[[#This Row],[DATA]],Tabella28[], 7, 0)</f>
        <v>0.42699999999999999</v>
      </c>
      <c r="K167">
        <f>VLOOKUP(Tabella27[[#This Row],[DATA]],Tabella28[], 8, 0)</f>
        <v>1.41</v>
      </c>
      <c r="L167">
        <f>VLOOKUP(Tabella27[[#This Row],[DATA]],Tabella28[], 9, 0)</f>
        <v>3.8410000000000002</v>
      </c>
      <c r="M167">
        <f>VLOOKUP(Tabella27[[#This Row],[DATA]],Tabella28[], 10, 0)</f>
        <v>29.616</v>
      </c>
      <c r="N167">
        <f>VLOOKUP(Tabella27[[#This Row],[DATA]],Tabella28[], 11, 0)</f>
        <v>0</v>
      </c>
      <c r="O167">
        <f>VLOOKUP(Tabella27[[#This Row],[DATA]],Tabella28[], 12, 0)</f>
        <v>0</v>
      </c>
      <c r="P167">
        <f>VLOOKUP(Tabella27[[#This Row],[DATA]],Tabella28[], 13, 0)</f>
        <v>235.11099999999999</v>
      </c>
      <c r="Q167">
        <f>VLOOKUP(Tabella27[[#This Row],[DATA]],Tabella28[], 14, 0)</f>
        <v>3.8050000000000002</v>
      </c>
      <c r="R167">
        <f>VLOOKUP(Tabella27[[#This Row],[DATA]],Tabella28[], 15, 0)</f>
        <v>2.3E-2</v>
      </c>
      <c r="S167">
        <f>VLOOKUP(Tabella27[[#This Row],[DATA]],Tabella28[], 16, 0)</f>
        <v>0</v>
      </c>
      <c r="T167">
        <f>VLOOKUP(Tabella27[[#This Row],[DATA]],Tabella28[], 17, 0)</f>
        <v>0</v>
      </c>
      <c r="U167">
        <f>VLOOKUP(Tabella27[[#This Row],[DATA]],Tabella28[], 18, 0)</f>
        <v>0</v>
      </c>
      <c r="V167">
        <f>VLOOKUP(Tabella27[[#This Row],[DATA]],Tabella23[], 2, 0)</f>
        <v>67.59</v>
      </c>
      <c r="W167">
        <f>VLOOKUP(Tabella27[[#This Row],[DATA]],Tabella25[], 2, 0)</f>
        <v>62.2</v>
      </c>
      <c r="X167">
        <f>VLOOKUP(Tabella27[[#This Row],[DATA]],Tabella24[], 2, 0)</f>
        <v>66.930000000000007</v>
      </c>
      <c r="Y167">
        <f>VLOOKUP(Tabella27[[#This Row],[DATA]],Tabella26[], 2, 0)</f>
        <v>100</v>
      </c>
      <c r="Z167">
        <v>0</v>
      </c>
      <c r="AA167">
        <v>0</v>
      </c>
      <c r="AC167" s="23">
        <v>44026</v>
      </c>
      <c r="AD167" s="16">
        <v>4294.7280000000001</v>
      </c>
      <c r="AE167" s="16">
        <v>18.18</v>
      </c>
      <c r="AF167" s="16">
        <v>10.592000000000001</v>
      </c>
      <c r="AG167" s="16">
        <v>600.87599999999998</v>
      </c>
      <c r="AH167" s="16">
        <v>0.64500000000000002</v>
      </c>
      <c r="AI167" s="16">
        <v>0.42299999999999999</v>
      </c>
      <c r="AJ167" s="16">
        <v>1.3</v>
      </c>
      <c r="AK167" s="16">
        <v>2.1259999999999999</v>
      </c>
      <c r="AL167" s="16">
        <v>29.22</v>
      </c>
      <c r="AM167" s="16"/>
      <c r="AN167" s="16"/>
      <c r="AO167" s="16">
        <v>54.003999999999998</v>
      </c>
      <c r="AP167" s="16">
        <v>1.6559999999999999</v>
      </c>
      <c r="AQ167" s="16">
        <v>1.0999999999999999E-2</v>
      </c>
      <c r="AR167" s="16"/>
      <c r="AS167" s="16"/>
      <c r="AT167" s="17"/>
      <c r="AV167" s="24">
        <v>43996</v>
      </c>
      <c r="AW167">
        <v>73.150000000000006</v>
      </c>
      <c r="AY167" s="24">
        <v>43996</v>
      </c>
      <c r="AZ167">
        <v>71.09</v>
      </c>
      <c r="BB167" s="24">
        <v>43996</v>
      </c>
      <c r="BC167">
        <v>66.959999999999994</v>
      </c>
      <c r="BE167" s="24">
        <v>43996</v>
      </c>
      <c r="BF167">
        <v>100</v>
      </c>
    </row>
    <row r="168" spans="1:58" x14ac:dyDescent="0.3">
      <c r="A168" s="3">
        <v>44102</v>
      </c>
      <c r="B168" s="4">
        <v>5927.93</v>
      </c>
      <c r="C168" s="8">
        <v>90.533156174592989</v>
      </c>
      <c r="D168" s="38">
        <v>1.4487195416355817E-2</v>
      </c>
      <c r="E168">
        <f>VLOOKUP(Tabella27[[#This Row],[DATA]],Tabella28[], 2, 0)</f>
        <v>6474.0309999999999</v>
      </c>
      <c r="F168">
        <f>VLOOKUP(Tabella27[[#This Row],[DATA]],Tabella28[], 3, 0)</f>
        <v>59.466000000000001</v>
      </c>
      <c r="G168">
        <f>VLOOKUP(Tabella27[[#This Row],[DATA]],Tabella28[], 4, 0)</f>
        <v>84.722999999999999</v>
      </c>
      <c r="H168">
        <f>VLOOKUP(Tabella27[[#This Row],[DATA]],Tabella28[], 5, 0)</f>
        <v>617.09100000000001</v>
      </c>
      <c r="I168">
        <f>VLOOKUP(Tabella27[[#This Row],[DATA]],Tabella28[], 6, 0)</f>
        <v>0.191</v>
      </c>
      <c r="J168">
        <f>VLOOKUP(Tabella27[[#This Row],[DATA]],Tabella28[], 7, 0)</f>
        <v>0.44600000000000001</v>
      </c>
      <c r="K168">
        <f>VLOOKUP(Tabella27[[#This Row],[DATA]],Tabella28[], 8, 0)</f>
        <v>1.24</v>
      </c>
      <c r="L168">
        <f>VLOOKUP(Tabella27[[#This Row],[DATA]],Tabella28[], 9, 0)</f>
        <v>4.3540000000000001</v>
      </c>
      <c r="M168">
        <f>VLOOKUP(Tabella27[[#This Row],[DATA]],Tabella28[], 10, 0)</f>
        <v>35.171999999999997</v>
      </c>
      <c r="N168">
        <f>VLOOKUP(Tabella27[[#This Row],[DATA]],Tabella28[], 11, 0)</f>
        <v>0</v>
      </c>
      <c r="O168">
        <f>VLOOKUP(Tabella27[[#This Row],[DATA]],Tabella28[], 12, 0)</f>
        <v>0</v>
      </c>
      <c r="P168">
        <f>VLOOKUP(Tabella27[[#This Row],[DATA]],Tabella28[], 13, 0)</f>
        <v>244.792</v>
      </c>
      <c r="Q168">
        <f>VLOOKUP(Tabella27[[#This Row],[DATA]],Tabella28[], 14, 0)</f>
        <v>2.9159999999999999</v>
      </c>
      <c r="R168">
        <f>VLOOKUP(Tabella27[[#This Row],[DATA]],Tabella28[], 15, 0)</f>
        <v>2.5000000000000001E-2</v>
      </c>
      <c r="S168">
        <f>VLOOKUP(Tabella27[[#This Row],[DATA]],Tabella28[], 16, 0)</f>
        <v>0</v>
      </c>
      <c r="T168">
        <f>VLOOKUP(Tabella27[[#This Row],[DATA]],Tabella28[], 17, 0)</f>
        <v>0</v>
      </c>
      <c r="U168">
        <f>VLOOKUP(Tabella27[[#This Row],[DATA]],Tabella28[], 18, 0)</f>
        <v>0</v>
      </c>
      <c r="V168">
        <f>VLOOKUP(Tabella27[[#This Row],[DATA]],Tabella23[], 2, 0)</f>
        <v>67.59</v>
      </c>
      <c r="W168">
        <f>VLOOKUP(Tabella27[[#This Row],[DATA]],Tabella25[], 2, 0)</f>
        <v>62.2</v>
      </c>
      <c r="X168">
        <f>VLOOKUP(Tabella27[[#This Row],[DATA]],Tabella24[], 2, 0)</f>
        <v>66.930000000000007</v>
      </c>
      <c r="Y168">
        <f>VLOOKUP(Tabella27[[#This Row],[DATA]],Tabella26[], 2, 0)</f>
        <v>100</v>
      </c>
      <c r="Z168">
        <v>0</v>
      </c>
      <c r="AA168">
        <v>0</v>
      </c>
      <c r="AC168" s="23">
        <v>44027</v>
      </c>
      <c r="AD168" s="14">
        <v>4302.616</v>
      </c>
      <c r="AE168" s="14">
        <v>7.8879999999999999</v>
      </c>
      <c r="AF168" s="14">
        <v>10.384</v>
      </c>
      <c r="AG168" s="14">
        <v>601.25699999999995</v>
      </c>
      <c r="AH168" s="14">
        <v>0.38100000000000001</v>
      </c>
      <c r="AI168" s="14">
        <v>0.35799999999999998</v>
      </c>
      <c r="AJ168" s="14">
        <v>1.1599999999999999</v>
      </c>
      <c r="AK168" s="14">
        <v>2.2429999999999999</v>
      </c>
      <c r="AL168" s="14">
        <v>28.940999999999999</v>
      </c>
      <c r="AM168" s="14"/>
      <c r="AN168" s="14"/>
      <c r="AO168" s="14">
        <v>55.954999999999998</v>
      </c>
      <c r="AP168" s="14">
        <v>1.9510000000000001</v>
      </c>
      <c r="AQ168" s="14">
        <v>8.9999999999999993E-3</v>
      </c>
      <c r="AR168" s="14"/>
      <c r="AS168" s="14"/>
      <c r="AT168" s="15"/>
      <c r="AV168" s="24">
        <v>43997</v>
      </c>
      <c r="AW168">
        <v>71.3</v>
      </c>
      <c r="AY168" s="24">
        <v>43997</v>
      </c>
      <c r="AZ168">
        <v>70.05</v>
      </c>
      <c r="BB168" s="24">
        <v>43997</v>
      </c>
      <c r="BC168">
        <v>65.77</v>
      </c>
      <c r="BE168" s="24">
        <v>43997</v>
      </c>
      <c r="BF168">
        <v>100</v>
      </c>
    </row>
    <row r="169" spans="1:58" x14ac:dyDescent="0.3">
      <c r="A169" s="1">
        <v>44103</v>
      </c>
      <c r="B169" s="2">
        <v>5897.5</v>
      </c>
      <c r="C169" s="7">
        <v>90.068419927303822</v>
      </c>
      <c r="D169" s="39">
        <v>-5.1465472573018634E-3</v>
      </c>
      <c r="E169">
        <f>VLOOKUP(Tabella27[[#This Row],[DATA]],Tabella28[], 2, 0)</f>
        <v>6578.9470000000001</v>
      </c>
      <c r="F169">
        <f>VLOOKUP(Tabella27[[#This Row],[DATA]],Tabella28[], 3, 0)</f>
        <v>104.916</v>
      </c>
      <c r="G169">
        <f>VLOOKUP(Tabella27[[#This Row],[DATA]],Tabella28[], 4, 0)</f>
        <v>89.373000000000005</v>
      </c>
      <c r="H169">
        <f>VLOOKUP(Tabella27[[#This Row],[DATA]],Tabella28[], 5, 0)</f>
        <v>618.14700000000005</v>
      </c>
      <c r="I169">
        <f>VLOOKUP(Tabella27[[#This Row],[DATA]],Tabella28[], 6, 0)</f>
        <v>1.056</v>
      </c>
      <c r="J169">
        <f>VLOOKUP(Tabella27[[#This Row],[DATA]],Tabella28[], 7, 0)</f>
        <v>0.51900000000000002</v>
      </c>
      <c r="K169">
        <f>VLOOKUP(Tabella27[[#This Row],[DATA]],Tabella28[], 8, 0)</f>
        <v>1.33</v>
      </c>
      <c r="L169">
        <f>VLOOKUP(Tabella27[[#This Row],[DATA]],Tabella28[], 9, 0)</f>
        <v>4.6040000000000001</v>
      </c>
      <c r="M169">
        <f>VLOOKUP(Tabella27[[#This Row],[DATA]],Tabella28[], 10, 0)</f>
        <v>35.479999999999997</v>
      </c>
      <c r="N169">
        <f>VLOOKUP(Tabella27[[#This Row],[DATA]],Tabella28[], 11, 0)</f>
        <v>0</v>
      </c>
      <c r="O169">
        <f>VLOOKUP(Tabella27[[#This Row],[DATA]],Tabella28[], 12, 0)</f>
        <v>0</v>
      </c>
      <c r="P169">
        <f>VLOOKUP(Tabella27[[#This Row],[DATA]],Tabella28[], 13, 0)</f>
        <v>247.90600000000001</v>
      </c>
      <c r="Q169">
        <f>VLOOKUP(Tabella27[[#This Row],[DATA]],Tabella28[], 14, 0)</f>
        <v>3.1139999999999999</v>
      </c>
      <c r="R169">
        <f>VLOOKUP(Tabella27[[#This Row],[DATA]],Tabella28[], 15, 0)</f>
        <v>2.5999999999999999E-2</v>
      </c>
      <c r="S169">
        <f>VLOOKUP(Tabella27[[#This Row],[DATA]],Tabella28[], 16, 0)</f>
        <v>0</v>
      </c>
      <c r="T169">
        <f>VLOOKUP(Tabella27[[#This Row],[DATA]],Tabella28[], 17, 0)</f>
        <v>0</v>
      </c>
      <c r="U169">
        <f>VLOOKUP(Tabella27[[#This Row],[DATA]],Tabella28[], 18, 0)</f>
        <v>0</v>
      </c>
      <c r="V169">
        <f>VLOOKUP(Tabella27[[#This Row],[DATA]],Tabella23[], 2, 0)</f>
        <v>67.59</v>
      </c>
      <c r="W169">
        <f>VLOOKUP(Tabella27[[#This Row],[DATA]],Tabella25[], 2, 0)</f>
        <v>62.2</v>
      </c>
      <c r="X169">
        <f>VLOOKUP(Tabella27[[#This Row],[DATA]],Tabella24[], 2, 0)</f>
        <v>66.930000000000007</v>
      </c>
      <c r="Y169">
        <f>VLOOKUP(Tabella27[[#This Row],[DATA]],Tabella26[], 2, 0)</f>
        <v>100</v>
      </c>
      <c r="Z169">
        <v>0</v>
      </c>
      <c r="AA169">
        <v>0</v>
      </c>
      <c r="AC169" s="23">
        <v>44028</v>
      </c>
      <c r="AD169" s="16">
        <v>4312.1019999999999</v>
      </c>
      <c r="AE169" s="16">
        <v>9.4860000000000007</v>
      </c>
      <c r="AF169" s="16">
        <v>10.393000000000001</v>
      </c>
      <c r="AG169" s="16">
        <v>601.60900000000004</v>
      </c>
      <c r="AH169" s="16">
        <v>0.35199999999999998</v>
      </c>
      <c r="AI169" s="16">
        <v>0.34300000000000003</v>
      </c>
      <c r="AJ169" s="16">
        <v>1.0900000000000001</v>
      </c>
      <c r="AK169" s="16">
        <v>2.0819999999999999</v>
      </c>
      <c r="AL169" s="16">
        <v>26.815000000000001</v>
      </c>
      <c r="AM169" s="16"/>
      <c r="AN169" s="16"/>
      <c r="AO169" s="16">
        <v>58.146999999999998</v>
      </c>
      <c r="AP169" s="16">
        <v>2.1920000000000002</v>
      </c>
      <c r="AQ169" s="16">
        <v>8.0000000000000002E-3</v>
      </c>
      <c r="AR169" s="16"/>
      <c r="AS169" s="16"/>
      <c r="AT169" s="17"/>
      <c r="AV169" s="24">
        <v>43998</v>
      </c>
      <c r="AW169">
        <v>71.3</v>
      </c>
      <c r="AY169" s="24">
        <v>43998</v>
      </c>
      <c r="AZ169">
        <v>70.05</v>
      </c>
      <c r="BB169" s="24">
        <v>43998</v>
      </c>
      <c r="BC169">
        <v>65.77</v>
      </c>
      <c r="BE169" s="24">
        <v>43998</v>
      </c>
      <c r="BF169">
        <v>100</v>
      </c>
    </row>
    <row r="170" spans="1:58" x14ac:dyDescent="0.3">
      <c r="A170" s="3">
        <v>44104</v>
      </c>
      <c r="B170" s="4">
        <v>5866.1</v>
      </c>
      <c r="C170" s="8">
        <v>89.588869543968968</v>
      </c>
      <c r="D170" s="38">
        <v>-5.3385144979897214E-3</v>
      </c>
      <c r="E170">
        <f>VLOOKUP(Tabella27[[#This Row],[DATA]],Tabella28[], 2, 0)</f>
        <v>6683.2910000000002</v>
      </c>
      <c r="F170">
        <f>VLOOKUP(Tabella27[[#This Row],[DATA]],Tabella28[], 3, 0)</f>
        <v>104.34399999999999</v>
      </c>
      <c r="G170">
        <f>VLOOKUP(Tabella27[[#This Row],[DATA]],Tabella28[], 4, 0)</f>
        <v>91.320999999999998</v>
      </c>
      <c r="H170">
        <f>VLOOKUP(Tabella27[[#This Row],[DATA]],Tabella28[], 5, 0)</f>
        <v>619.18799999999999</v>
      </c>
      <c r="I170">
        <f>VLOOKUP(Tabella27[[#This Row],[DATA]],Tabella28[], 6, 0)</f>
        <v>1.0409999999999999</v>
      </c>
      <c r="J170">
        <f>VLOOKUP(Tabella27[[#This Row],[DATA]],Tabella28[], 7, 0)</f>
        <v>0.59099999999999997</v>
      </c>
      <c r="K170">
        <f>VLOOKUP(Tabella27[[#This Row],[DATA]],Tabella28[], 8, 0)</f>
        <v>1.37</v>
      </c>
      <c r="L170">
        <f>VLOOKUP(Tabella27[[#This Row],[DATA]],Tabella28[], 9, 0)</f>
        <v>4.8819999999999997</v>
      </c>
      <c r="M170">
        <f>VLOOKUP(Tabella27[[#This Row],[DATA]],Tabella28[], 10, 0)</f>
        <v>37.093000000000004</v>
      </c>
      <c r="N170">
        <f>VLOOKUP(Tabella27[[#This Row],[DATA]],Tabella28[], 11, 0)</f>
        <v>0</v>
      </c>
      <c r="O170">
        <f>VLOOKUP(Tabella27[[#This Row],[DATA]],Tabella28[], 12, 0)</f>
        <v>0</v>
      </c>
      <c r="P170">
        <f>VLOOKUP(Tabella27[[#This Row],[DATA]],Tabella28[], 13, 0)</f>
        <v>251.375</v>
      </c>
      <c r="Q170">
        <f>VLOOKUP(Tabella27[[#This Row],[DATA]],Tabella28[], 14, 0)</f>
        <v>3.4689999999999999</v>
      </c>
      <c r="R170">
        <f>VLOOKUP(Tabella27[[#This Row],[DATA]],Tabella28[], 15, 0)</f>
        <v>2.7E-2</v>
      </c>
      <c r="S170">
        <f>VLOOKUP(Tabella27[[#This Row],[DATA]],Tabella28[], 16, 0)</f>
        <v>0</v>
      </c>
      <c r="T170">
        <f>VLOOKUP(Tabella27[[#This Row],[DATA]],Tabella28[], 17, 0)</f>
        <v>0</v>
      </c>
      <c r="U170">
        <f>VLOOKUP(Tabella27[[#This Row],[DATA]],Tabella28[], 18, 0)</f>
        <v>0</v>
      </c>
      <c r="V170">
        <f>VLOOKUP(Tabella27[[#This Row],[DATA]],Tabella23[], 2, 0)</f>
        <v>67.59</v>
      </c>
      <c r="W170">
        <f>VLOOKUP(Tabella27[[#This Row],[DATA]],Tabella25[], 2, 0)</f>
        <v>62.2</v>
      </c>
      <c r="X170">
        <f>VLOOKUP(Tabella27[[#This Row],[DATA]],Tabella24[], 2, 0)</f>
        <v>66.930000000000007</v>
      </c>
      <c r="Y170">
        <f>VLOOKUP(Tabella27[[#This Row],[DATA]],Tabella26[], 2, 0)</f>
        <v>100</v>
      </c>
      <c r="Z170">
        <v>0</v>
      </c>
      <c r="AA170">
        <v>0</v>
      </c>
      <c r="AC170" s="23">
        <v>44029</v>
      </c>
      <c r="AD170" s="14">
        <v>4322.174</v>
      </c>
      <c r="AE170" s="14">
        <v>10.071999999999999</v>
      </c>
      <c r="AF170" s="14">
        <v>10.734</v>
      </c>
      <c r="AG170" s="14">
        <v>601.99</v>
      </c>
      <c r="AH170" s="14">
        <v>0.38100000000000001</v>
      </c>
      <c r="AI170" s="14">
        <v>0.32700000000000001</v>
      </c>
      <c r="AJ170" s="14">
        <v>1.07</v>
      </c>
      <c r="AK170" s="14">
        <v>2.097</v>
      </c>
      <c r="AL170" s="14">
        <v>26.449000000000002</v>
      </c>
      <c r="AM170" s="14"/>
      <c r="AN170" s="14"/>
      <c r="AO170" s="14">
        <v>60.459000000000003</v>
      </c>
      <c r="AP170" s="14">
        <v>2.3119999999999998</v>
      </c>
      <c r="AQ170" s="14">
        <v>7.0000000000000001E-3</v>
      </c>
      <c r="AR170" s="14"/>
      <c r="AS170" s="14"/>
      <c r="AT170" s="15"/>
      <c r="AV170" s="24">
        <v>43999</v>
      </c>
      <c r="AW170">
        <v>71.3</v>
      </c>
      <c r="AY170" s="24">
        <v>43999</v>
      </c>
      <c r="AZ170">
        <v>70.05</v>
      </c>
      <c r="BB170" s="24">
        <v>43999</v>
      </c>
      <c r="BC170">
        <v>65.77</v>
      </c>
      <c r="BE170" s="24">
        <v>43999</v>
      </c>
      <c r="BF170">
        <v>100</v>
      </c>
    </row>
    <row r="171" spans="1:58" x14ac:dyDescent="0.3">
      <c r="A171" s="1">
        <v>44105</v>
      </c>
      <c r="B171" s="2">
        <v>5879.45</v>
      </c>
      <c r="C171" s="7">
        <v>89.792754818412291</v>
      </c>
      <c r="D171" s="39">
        <v>2.2732023189694574E-3</v>
      </c>
      <c r="E171">
        <f>VLOOKUP(Tabella27[[#This Row],[DATA]],Tabella28[], 2, 0)</f>
        <v>6784.8789999999999</v>
      </c>
      <c r="F171">
        <f>VLOOKUP(Tabella27[[#This Row],[DATA]],Tabella28[], 3, 0)</f>
        <v>101.58799999999999</v>
      </c>
      <c r="G171">
        <f>VLOOKUP(Tabella27[[#This Row],[DATA]],Tabella28[], 4, 0)</f>
        <v>91.918000000000006</v>
      </c>
      <c r="H171">
        <f>VLOOKUP(Tabella27[[#This Row],[DATA]],Tabella28[], 5, 0)</f>
        <v>620.053</v>
      </c>
      <c r="I171">
        <f>VLOOKUP(Tabella27[[#This Row],[DATA]],Tabella28[], 6, 0)</f>
        <v>0.86499999999999999</v>
      </c>
      <c r="J171">
        <f>VLOOKUP(Tabella27[[#This Row],[DATA]],Tabella28[], 7, 0)</f>
        <v>0.63</v>
      </c>
      <c r="K171">
        <f>VLOOKUP(Tabella27[[#This Row],[DATA]],Tabella28[], 8, 0)</f>
        <v>1.45</v>
      </c>
      <c r="L171">
        <f>VLOOKUP(Tabella27[[#This Row],[DATA]],Tabella28[], 9, 0)</f>
        <v>4.9989999999999997</v>
      </c>
      <c r="M171">
        <f>VLOOKUP(Tabella27[[#This Row],[DATA]],Tabella28[], 10, 0)</f>
        <v>38.002000000000002</v>
      </c>
      <c r="N171">
        <f>VLOOKUP(Tabella27[[#This Row],[DATA]],Tabella28[], 11, 0)</f>
        <v>0</v>
      </c>
      <c r="O171">
        <f>VLOOKUP(Tabella27[[#This Row],[DATA]],Tabella28[], 12, 0)</f>
        <v>0</v>
      </c>
      <c r="P171">
        <f>VLOOKUP(Tabella27[[#This Row],[DATA]],Tabella28[], 13, 0)</f>
        <v>254.8</v>
      </c>
      <c r="Q171">
        <f>VLOOKUP(Tabella27[[#This Row],[DATA]],Tabella28[], 14, 0)</f>
        <v>3.4249999999999998</v>
      </c>
      <c r="R171">
        <f>VLOOKUP(Tabella27[[#This Row],[DATA]],Tabella28[], 15, 0)</f>
        <v>2.7E-2</v>
      </c>
      <c r="S171">
        <f>VLOOKUP(Tabella27[[#This Row],[DATA]],Tabella28[], 16, 0)</f>
        <v>0</v>
      </c>
      <c r="T171">
        <f>VLOOKUP(Tabella27[[#This Row],[DATA]],Tabella28[], 17, 0)</f>
        <v>0</v>
      </c>
      <c r="U171">
        <f>VLOOKUP(Tabella27[[#This Row],[DATA]],Tabella28[], 18, 0)</f>
        <v>0</v>
      </c>
      <c r="V171">
        <f>VLOOKUP(Tabella27[[#This Row],[DATA]],Tabella23[], 2, 0)</f>
        <v>67.59</v>
      </c>
      <c r="W171">
        <f>VLOOKUP(Tabella27[[#This Row],[DATA]],Tabella25[], 2, 0)</f>
        <v>62.2</v>
      </c>
      <c r="X171">
        <f>VLOOKUP(Tabella27[[#This Row],[DATA]],Tabella24[], 2, 0)</f>
        <v>66.930000000000007</v>
      </c>
      <c r="Y171">
        <f>VLOOKUP(Tabella27[[#This Row],[DATA]],Tabella26[], 2, 0)</f>
        <v>100</v>
      </c>
      <c r="Z171">
        <v>0</v>
      </c>
      <c r="AA171">
        <v>0</v>
      </c>
      <c r="AC171" s="23">
        <v>44030</v>
      </c>
      <c r="AD171" s="16">
        <v>4334.3280000000004</v>
      </c>
      <c r="AE171" s="16">
        <v>12.154</v>
      </c>
      <c r="AF171" s="16">
        <v>10.74</v>
      </c>
      <c r="AG171" s="16">
        <v>602.12199999999996</v>
      </c>
      <c r="AH171" s="16">
        <v>0.13200000000000001</v>
      </c>
      <c r="AI171" s="16">
        <v>0.31</v>
      </c>
      <c r="AJ171" s="16">
        <v>1.06</v>
      </c>
      <c r="AK171" s="16">
        <v>2.0089999999999999</v>
      </c>
      <c r="AL171" s="16">
        <v>26.038</v>
      </c>
      <c r="AM171" s="16"/>
      <c r="AN171" s="16"/>
      <c r="AO171" s="16">
        <v>62.253</v>
      </c>
      <c r="AP171" s="16">
        <v>1.794</v>
      </c>
      <c r="AQ171" s="16">
        <v>7.0000000000000001E-3</v>
      </c>
      <c r="AR171" s="16"/>
      <c r="AS171" s="16"/>
      <c r="AT171" s="17"/>
      <c r="AV171" s="24">
        <v>44000</v>
      </c>
      <c r="AW171">
        <v>71.3</v>
      </c>
      <c r="AY171" s="24">
        <v>44000</v>
      </c>
      <c r="AZ171">
        <v>70.05</v>
      </c>
      <c r="BB171" s="24">
        <v>44000</v>
      </c>
      <c r="BC171">
        <v>65.77</v>
      </c>
      <c r="BE171" s="24">
        <v>44000</v>
      </c>
      <c r="BF171">
        <v>100</v>
      </c>
    </row>
    <row r="172" spans="1:58" x14ac:dyDescent="0.3">
      <c r="A172" s="3">
        <v>44106</v>
      </c>
      <c r="B172" s="4">
        <v>5902.12</v>
      </c>
      <c r="C172" s="8">
        <v>90.138977977335898</v>
      </c>
      <c r="D172" s="38">
        <v>3.8483882841973266E-3</v>
      </c>
      <c r="E172">
        <f>VLOOKUP(Tabella27[[#This Row],[DATA]],Tabella28[], 2, 0)</f>
        <v>6887.4189999999999</v>
      </c>
      <c r="F172">
        <f>VLOOKUP(Tabella27[[#This Row],[DATA]],Tabella28[], 3, 0)</f>
        <v>102.541</v>
      </c>
      <c r="G172">
        <f>VLOOKUP(Tabella27[[#This Row],[DATA]],Tabella28[], 4, 0)</f>
        <v>92.16</v>
      </c>
      <c r="H172">
        <f>VLOOKUP(Tabella27[[#This Row],[DATA]],Tabella28[], 5, 0)</f>
        <v>621.02</v>
      </c>
      <c r="I172">
        <f>VLOOKUP(Tabella27[[#This Row],[DATA]],Tabella28[], 6, 0)</f>
        <v>0.96799999999999997</v>
      </c>
      <c r="J172">
        <f>VLOOKUP(Tabella27[[#This Row],[DATA]],Tabella28[], 7, 0)</f>
        <v>0.69699999999999995</v>
      </c>
      <c r="K172">
        <f>VLOOKUP(Tabella27[[#This Row],[DATA]],Tabella28[], 8, 0)</f>
        <v>1.61</v>
      </c>
      <c r="L172">
        <f>VLOOKUP(Tabella27[[#This Row],[DATA]],Tabella28[], 9, 0)</f>
        <v>5.41</v>
      </c>
      <c r="M172">
        <f>VLOOKUP(Tabella27[[#This Row],[DATA]],Tabella28[], 10, 0)</f>
        <v>39.923000000000002</v>
      </c>
      <c r="N172">
        <f>VLOOKUP(Tabella27[[#This Row],[DATA]],Tabella28[], 11, 0)</f>
        <v>0</v>
      </c>
      <c r="O172">
        <f>VLOOKUP(Tabella27[[#This Row],[DATA]],Tabella28[], 12, 0)</f>
        <v>0</v>
      </c>
      <c r="P172">
        <f>VLOOKUP(Tabella27[[#This Row],[DATA]],Tabella28[], 13, 0)</f>
        <v>258.46199999999999</v>
      </c>
      <c r="Q172">
        <f>VLOOKUP(Tabella27[[#This Row],[DATA]],Tabella28[], 14, 0)</f>
        <v>3.6619999999999999</v>
      </c>
      <c r="R172">
        <f>VLOOKUP(Tabella27[[#This Row],[DATA]],Tabella28[], 15, 0)</f>
        <v>2.8000000000000001E-2</v>
      </c>
      <c r="S172">
        <f>VLOOKUP(Tabella27[[#This Row],[DATA]],Tabella28[], 16, 0)</f>
        <v>0</v>
      </c>
      <c r="T172">
        <f>VLOOKUP(Tabella27[[#This Row],[DATA]],Tabella28[], 17, 0)</f>
        <v>0</v>
      </c>
      <c r="U172">
        <f>VLOOKUP(Tabella27[[#This Row],[DATA]],Tabella28[], 18, 0)</f>
        <v>0</v>
      </c>
      <c r="V172">
        <f>VLOOKUP(Tabella27[[#This Row],[DATA]],Tabella23[], 2, 0)</f>
        <v>67.59</v>
      </c>
      <c r="W172">
        <f>VLOOKUP(Tabella27[[#This Row],[DATA]],Tabella25[], 2, 0)</f>
        <v>62.2</v>
      </c>
      <c r="X172">
        <f>VLOOKUP(Tabella27[[#This Row],[DATA]],Tabella24[], 2, 0)</f>
        <v>66.930000000000007</v>
      </c>
      <c r="Y172">
        <f>VLOOKUP(Tabella27[[#This Row],[DATA]],Tabella26[], 2, 0)</f>
        <v>100</v>
      </c>
      <c r="Z172">
        <v>0</v>
      </c>
      <c r="AA172">
        <v>0</v>
      </c>
      <c r="AC172" s="23">
        <v>44031</v>
      </c>
      <c r="AD172" s="14">
        <v>4344.9719999999998</v>
      </c>
      <c r="AE172" s="14">
        <v>10.644</v>
      </c>
      <c r="AF172" s="14">
        <v>10.9</v>
      </c>
      <c r="AG172" s="14">
        <v>602.28300000000002</v>
      </c>
      <c r="AH172" s="14">
        <v>0.161</v>
      </c>
      <c r="AI172" s="14">
        <v>0.314</v>
      </c>
      <c r="AJ172" s="14">
        <v>1.03</v>
      </c>
      <c r="AK172" s="14">
        <v>1.921</v>
      </c>
      <c r="AL172" s="14">
        <v>25.54</v>
      </c>
      <c r="AM172" s="14"/>
      <c r="AN172" s="14">
        <v>15.893000000000001</v>
      </c>
      <c r="AO172" s="14">
        <v>63.726999999999997</v>
      </c>
      <c r="AP172" s="14">
        <v>1.474</v>
      </c>
      <c r="AQ172" s="14">
        <v>6.0000000000000001E-3</v>
      </c>
      <c r="AR172" s="14"/>
      <c r="AS172" s="14"/>
      <c r="AT172" s="15"/>
      <c r="AV172" s="24">
        <v>44001</v>
      </c>
      <c r="AW172">
        <v>71.3</v>
      </c>
      <c r="AY172" s="24">
        <v>44001</v>
      </c>
      <c r="AZ172">
        <v>70.05</v>
      </c>
      <c r="BB172" s="24">
        <v>44001</v>
      </c>
      <c r="BC172">
        <v>65.77</v>
      </c>
      <c r="BE172" s="24">
        <v>44001</v>
      </c>
      <c r="BF172">
        <v>100</v>
      </c>
    </row>
    <row r="173" spans="1:58" x14ac:dyDescent="0.3">
      <c r="A173" s="1">
        <v>44109</v>
      </c>
      <c r="B173" s="2">
        <v>5942.94</v>
      </c>
      <c r="C173" s="7">
        <v>90.762393475671217</v>
      </c>
      <c r="D173" s="39">
        <v>6.8923520175333498E-3</v>
      </c>
      <c r="E173">
        <f>VLOOKUP(Tabella27[[#This Row],[DATA]],Tabella28[], 2, 0)</f>
        <v>7597.8</v>
      </c>
      <c r="F173">
        <f>VLOOKUP(Tabella27[[#This Row],[DATA]],Tabella28[], 3, 0)</f>
        <v>184.77500000000001</v>
      </c>
      <c r="G173">
        <f>VLOOKUP(Tabella27[[#This Row],[DATA]],Tabella28[], 4, 0)</f>
        <v>160.53800000000001</v>
      </c>
      <c r="H173">
        <f>VLOOKUP(Tabella27[[#This Row],[DATA]],Tabella28[], 5, 0)</f>
        <v>622.50099999999998</v>
      </c>
      <c r="I173">
        <f>VLOOKUP(Tabella27[[#This Row],[DATA]],Tabella28[], 6, 0)</f>
        <v>0.27900000000000003</v>
      </c>
      <c r="J173">
        <f>VLOOKUP(Tabella27[[#This Row],[DATA]],Tabella28[], 7, 0)</f>
        <v>0.77300000000000002</v>
      </c>
      <c r="K173">
        <f>VLOOKUP(Tabella27[[#This Row],[DATA]],Tabella28[], 8, 0)</f>
        <v>1.81</v>
      </c>
      <c r="L173">
        <f>VLOOKUP(Tabella27[[#This Row],[DATA]],Tabella28[], 9, 0)</f>
        <v>5.7619999999999996</v>
      </c>
      <c r="M173">
        <f>VLOOKUP(Tabella27[[#This Row],[DATA]],Tabella28[], 10, 0)</f>
        <v>49.408000000000001</v>
      </c>
      <c r="N173">
        <f>VLOOKUP(Tabella27[[#This Row],[DATA]],Tabella28[], 11, 0)</f>
        <v>0</v>
      </c>
      <c r="O173">
        <f>VLOOKUP(Tabella27[[#This Row],[DATA]],Tabella28[], 12, 0)</f>
        <v>0</v>
      </c>
      <c r="P173">
        <f>VLOOKUP(Tabella27[[#This Row],[DATA]],Tabella28[], 13, 0)</f>
        <v>268.86200000000002</v>
      </c>
      <c r="Q173">
        <f>VLOOKUP(Tabella27[[#This Row],[DATA]],Tabella28[], 14, 0)</f>
        <v>3.415</v>
      </c>
      <c r="R173">
        <f>VLOOKUP(Tabella27[[#This Row],[DATA]],Tabella28[], 15, 0)</f>
        <v>4.7E-2</v>
      </c>
      <c r="S173">
        <f>VLOOKUP(Tabella27[[#This Row],[DATA]],Tabella28[], 16, 0)</f>
        <v>0</v>
      </c>
      <c r="T173">
        <f>VLOOKUP(Tabella27[[#This Row],[DATA]],Tabella28[], 17, 0)</f>
        <v>0</v>
      </c>
      <c r="U173">
        <f>VLOOKUP(Tabella27[[#This Row],[DATA]],Tabella28[], 18, 0)</f>
        <v>0</v>
      </c>
      <c r="V173">
        <f>VLOOKUP(Tabella27[[#This Row],[DATA]],Tabella23[], 2, 0)</f>
        <v>67.59</v>
      </c>
      <c r="W173">
        <f>VLOOKUP(Tabella27[[#This Row],[DATA]],Tabella25[], 2, 0)</f>
        <v>62.2</v>
      </c>
      <c r="X173">
        <f>VLOOKUP(Tabella27[[#This Row],[DATA]],Tabella24[], 2, 0)</f>
        <v>66.930000000000007</v>
      </c>
      <c r="Y173">
        <f>VLOOKUP(Tabella27[[#This Row],[DATA]],Tabella26[], 2, 0)</f>
        <v>100</v>
      </c>
      <c r="Z173">
        <v>0</v>
      </c>
      <c r="AA173">
        <v>0</v>
      </c>
      <c r="AC173" s="23">
        <v>44032</v>
      </c>
      <c r="AD173" s="16">
        <v>4353.5630000000001</v>
      </c>
      <c r="AE173" s="16">
        <v>8.5909999999999993</v>
      </c>
      <c r="AF173" s="16">
        <v>11.002000000000001</v>
      </c>
      <c r="AG173" s="16">
        <v>602.42999999999995</v>
      </c>
      <c r="AH173" s="16">
        <v>0.14699999999999999</v>
      </c>
      <c r="AI173" s="16">
        <v>0.314</v>
      </c>
      <c r="AJ173" s="16">
        <v>0.97</v>
      </c>
      <c r="AK173" s="16">
        <v>1.891</v>
      </c>
      <c r="AL173" s="16">
        <v>25.422999999999998</v>
      </c>
      <c r="AM173" s="16"/>
      <c r="AN173" s="16"/>
      <c r="AO173" s="16">
        <v>64.974000000000004</v>
      </c>
      <c r="AP173" s="16">
        <v>1.2470000000000001</v>
      </c>
      <c r="AQ173" s="16">
        <v>6.0000000000000001E-3</v>
      </c>
      <c r="AR173" s="16"/>
      <c r="AS173" s="16"/>
      <c r="AT173" s="17"/>
      <c r="AV173" s="24">
        <v>44002</v>
      </c>
      <c r="AW173">
        <v>71.3</v>
      </c>
      <c r="AY173" s="24">
        <v>44002</v>
      </c>
      <c r="AZ173">
        <v>70.05</v>
      </c>
      <c r="BB173" s="24">
        <v>44002</v>
      </c>
      <c r="BC173">
        <v>65.77</v>
      </c>
      <c r="BE173" s="24">
        <v>44002</v>
      </c>
      <c r="BF173">
        <v>100</v>
      </c>
    </row>
    <row r="174" spans="1:58" x14ac:dyDescent="0.3">
      <c r="A174" s="3">
        <v>44110</v>
      </c>
      <c r="B174" s="4">
        <v>5949.94</v>
      </c>
      <c r="C174" s="8">
        <v>90.869299612083452</v>
      </c>
      <c r="D174" s="38">
        <v>1.1771750506773546E-3</v>
      </c>
      <c r="E174">
        <f>VLOOKUP(Tabella27[[#This Row],[DATA]],Tabella28[], 2, 0)</f>
        <v>7811.223</v>
      </c>
      <c r="F174">
        <f>VLOOKUP(Tabella27[[#This Row],[DATA]],Tabella28[], 3, 0)</f>
        <v>213.423</v>
      </c>
      <c r="G174">
        <f>VLOOKUP(Tabella27[[#This Row],[DATA]],Tabella28[], 4, 0)</f>
        <v>176.03899999999999</v>
      </c>
      <c r="H174">
        <f>VLOOKUP(Tabella27[[#This Row],[DATA]],Tabella28[], 5, 0)</f>
        <v>623.61500000000001</v>
      </c>
      <c r="I174">
        <f>VLOOKUP(Tabella27[[#This Row],[DATA]],Tabella28[], 6, 0)</f>
        <v>1.1140000000000001</v>
      </c>
      <c r="J174">
        <f>VLOOKUP(Tabella27[[#This Row],[DATA]],Tabella28[], 7, 0)</f>
        <v>0.78100000000000003</v>
      </c>
      <c r="K174">
        <f>VLOOKUP(Tabella27[[#This Row],[DATA]],Tabella28[], 8, 0)</f>
        <v>1.63</v>
      </c>
      <c r="L174">
        <f>VLOOKUP(Tabella27[[#This Row],[DATA]],Tabella28[], 9, 0)</f>
        <v>6.0110000000000001</v>
      </c>
      <c r="M174">
        <f>VLOOKUP(Tabella27[[#This Row],[DATA]],Tabella28[], 10, 0)</f>
        <v>53.396000000000001</v>
      </c>
      <c r="N174">
        <f>VLOOKUP(Tabella27[[#This Row],[DATA]],Tabella28[], 11, 0)</f>
        <v>0</v>
      </c>
      <c r="O174">
        <f>VLOOKUP(Tabella27[[#This Row],[DATA]],Tabella28[], 12, 0)</f>
        <v>0</v>
      </c>
      <c r="P174">
        <f>VLOOKUP(Tabella27[[#This Row],[DATA]],Tabella28[], 13, 0)</f>
        <v>272.39400000000001</v>
      </c>
      <c r="Q174">
        <f>VLOOKUP(Tabella27[[#This Row],[DATA]],Tabella28[], 14, 0)</f>
        <v>3.532</v>
      </c>
      <c r="R174">
        <f>VLOOKUP(Tabella27[[#This Row],[DATA]],Tabella28[], 15, 0)</f>
        <v>0.05</v>
      </c>
      <c r="S174">
        <f>VLOOKUP(Tabella27[[#This Row],[DATA]],Tabella28[], 16, 0)</f>
        <v>0</v>
      </c>
      <c r="T174">
        <f>VLOOKUP(Tabella27[[#This Row],[DATA]],Tabella28[], 17, 0)</f>
        <v>0</v>
      </c>
      <c r="U174">
        <f>VLOOKUP(Tabella27[[#This Row],[DATA]],Tabella28[], 18, 0)</f>
        <v>0</v>
      </c>
      <c r="V174">
        <f>VLOOKUP(Tabella27[[#This Row],[DATA]],Tabella23[], 2, 0)</f>
        <v>67.59</v>
      </c>
      <c r="W174">
        <f>VLOOKUP(Tabella27[[#This Row],[DATA]],Tabella25[], 2, 0)</f>
        <v>62.2</v>
      </c>
      <c r="X174">
        <f>VLOOKUP(Tabella27[[#This Row],[DATA]],Tabella24[], 2, 0)</f>
        <v>66.930000000000007</v>
      </c>
      <c r="Y174">
        <f>VLOOKUP(Tabella27[[#This Row],[DATA]],Tabella26[], 2, 0)</f>
        <v>100</v>
      </c>
      <c r="Z174">
        <v>0</v>
      </c>
      <c r="AA174">
        <v>0</v>
      </c>
      <c r="AC174" s="23">
        <v>44033</v>
      </c>
      <c r="AD174" s="14">
        <v>4360.0879999999997</v>
      </c>
      <c r="AE174" s="14">
        <v>6.524</v>
      </c>
      <c r="AF174" s="14">
        <v>9.3369999999999997</v>
      </c>
      <c r="AG174" s="14">
        <v>602.79600000000005</v>
      </c>
      <c r="AH174" s="14">
        <v>0.36699999999999999</v>
      </c>
      <c r="AI174" s="14">
        <v>0.27400000000000002</v>
      </c>
      <c r="AJ174" s="14">
        <v>0.92</v>
      </c>
      <c r="AK174" s="14">
        <v>2.0089999999999999</v>
      </c>
      <c r="AL174" s="14">
        <v>23.956</v>
      </c>
      <c r="AM174" s="14"/>
      <c r="AN174" s="14"/>
      <c r="AO174" s="14">
        <v>66.757999999999996</v>
      </c>
      <c r="AP174" s="14">
        <v>1.784</v>
      </c>
      <c r="AQ174" s="14">
        <v>5.0000000000000001E-3</v>
      </c>
      <c r="AR174" s="14"/>
      <c r="AS174" s="14"/>
      <c r="AT174" s="15"/>
      <c r="AV174" s="24">
        <v>44003</v>
      </c>
      <c r="AW174">
        <v>71.3</v>
      </c>
      <c r="AY174" s="24">
        <v>44003</v>
      </c>
      <c r="AZ174">
        <v>70.05</v>
      </c>
      <c r="BB174" s="24">
        <v>44003</v>
      </c>
      <c r="BC174">
        <v>65.77</v>
      </c>
      <c r="BE174" s="24">
        <v>44003</v>
      </c>
      <c r="BF174">
        <v>100</v>
      </c>
    </row>
    <row r="175" spans="1:58" x14ac:dyDescent="0.3">
      <c r="A175" s="1">
        <v>44111</v>
      </c>
      <c r="B175" s="2">
        <v>5946.25</v>
      </c>
      <c r="C175" s="7">
        <v>90.812944805889003</v>
      </c>
      <c r="D175" s="39">
        <v>-6.203667087265937E-4</v>
      </c>
      <c r="E175">
        <f>VLOOKUP(Tabella27[[#This Row],[DATA]],Tabella28[], 2, 0)</f>
        <v>8019.0169999999998</v>
      </c>
      <c r="F175">
        <f>VLOOKUP(Tabella27[[#This Row],[DATA]],Tabella28[], 3, 0)</f>
        <v>207.79400000000001</v>
      </c>
      <c r="G175">
        <f>VLOOKUP(Tabella27[[#This Row],[DATA]],Tabella28[], 4, 0)</f>
        <v>190.81800000000001</v>
      </c>
      <c r="H175">
        <f>VLOOKUP(Tabella27[[#This Row],[DATA]],Tabella28[], 5, 0)</f>
        <v>624.64200000000005</v>
      </c>
      <c r="I175">
        <f>VLOOKUP(Tabella27[[#This Row],[DATA]],Tabella28[], 6, 0)</f>
        <v>1.026</v>
      </c>
      <c r="J175">
        <f>VLOOKUP(Tabella27[[#This Row],[DATA]],Tabella28[], 7, 0)</f>
        <v>0.77900000000000003</v>
      </c>
      <c r="K175">
        <f>VLOOKUP(Tabella27[[#This Row],[DATA]],Tabella28[], 8, 0)</f>
        <v>1.49</v>
      </c>
      <c r="L175">
        <f>VLOOKUP(Tabella27[[#This Row],[DATA]],Tabella28[], 9, 0)</f>
        <v>6.48</v>
      </c>
      <c r="M175">
        <f>VLOOKUP(Tabella27[[#This Row],[DATA]],Tabella28[], 10, 0)</f>
        <v>57.076000000000001</v>
      </c>
      <c r="N175">
        <f>VLOOKUP(Tabella27[[#This Row],[DATA]],Tabella28[], 11, 0)</f>
        <v>0</v>
      </c>
      <c r="O175">
        <f>VLOOKUP(Tabella27[[#This Row],[DATA]],Tabella28[], 12, 0)</f>
        <v>0</v>
      </c>
      <c r="P175">
        <f>VLOOKUP(Tabella27[[#This Row],[DATA]],Tabella28[], 13, 0)</f>
        <v>275.91199999999998</v>
      </c>
      <c r="Q175">
        <f>VLOOKUP(Tabella27[[#This Row],[DATA]],Tabella28[], 14, 0)</f>
        <v>3.5179999999999998</v>
      </c>
      <c r="R175">
        <f>VLOOKUP(Tabella27[[#This Row],[DATA]],Tabella28[], 15, 0)</f>
        <v>5.3999999999999999E-2</v>
      </c>
      <c r="S175">
        <f>VLOOKUP(Tabella27[[#This Row],[DATA]],Tabella28[], 16, 0)</f>
        <v>0</v>
      </c>
      <c r="T175">
        <f>VLOOKUP(Tabella27[[#This Row],[DATA]],Tabella28[], 17, 0)</f>
        <v>0</v>
      </c>
      <c r="U175">
        <f>VLOOKUP(Tabella27[[#This Row],[DATA]],Tabella28[], 18, 0)</f>
        <v>0</v>
      </c>
      <c r="V175">
        <f>VLOOKUP(Tabella27[[#This Row],[DATA]],Tabella23[], 2, 0)</f>
        <v>67.59</v>
      </c>
      <c r="W175">
        <f>VLOOKUP(Tabella27[[#This Row],[DATA]],Tabella25[], 2, 0)</f>
        <v>62.2</v>
      </c>
      <c r="X175">
        <f>VLOOKUP(Tabella27[[#This Row],[DATA]],Tabella24[], 2, 0)</f>
        <v>66.930000000000007</v>
      </c>
      <c r="Y175">
        <f>VLOOKUP(Tabella27[[#This Row],[DATA]],Tabella26[], 2, 0)</f>
        <v>100</v>
      </c>
      <c r="Z175">
        <v>0</v>
      </c>
      <c r="AA175">
        <v>0</v>
      </c>
      <c r="AC175" s="23">
        <v>44034</v>
      </c>
      <c r="AD175" s="16">
        <v>4368.3419999999996</v>
      </c>
      <c r="AE175" s="16">
        <v>8.2539999999999996</v>
      </c>
      <c r="AF175" s="16">
        <v>9.3889999999999993</v>
      </c>
      <c r="AG175" s="16">
        <v>603.04600000000005</v>
      </c>
      <c r="AH175" s="16">
        <v>0.249</v>
      </c>
      <c r="AI175" s="16">
        <v>0.25600000000000001</v>
      </c>
      <c r="AJ175" s="16">
        <v>0.98</v>
      </c>
      <c r="AK175" s="16">
        <v>1.613</v>
      </c>
      <c r="AL175" s="16">
        <v>25.613</v>
      </c>
      <c r="AM175" s="16"/>
      <c r="AN175" s="16"/>
      <c r="AO175" s="16">
        <v>68.686000000000007</v>
      </c>
      <c r="AP175" s="16">
        <v>1.927</v>
      </c>
      <c r="AQ175" s="16">
        <v>5.0000000000000001E-3</v>
      </c>
      <c r="AR175" s="16"/>
      <c r="AS175" s="16"/>
      <c r="AT175" s="17"/>
      <c r="AV175" s="24">
        <v>44004</v>
      </c>
      <c r="AW175">
        <v>71.3</v>
      </c>
      <c r="AY175" s="24">
        <v>44004</v>
      </c>
      <c r="AZ175">
        <v>71.61</v>
      </c>
      <c r="BB175" s="24">
        <v>44004</v>
      </c>
      <c r="BC175">
        <v>67.56</v>
      </c>
      <c r="BE175" s="24">
        <v>44004</v>
      </c>
      <c r="BF175">
        <v>100</v>
      </c>
    </row>
    <row r="176" spans="1:58" x14ac:dyDescent="0.3">
      <c r="A176" s="3">
        <v>44112</v>
      </c>
      <c r="B176" s="4">
        <v>5978.03</v>
      </c>
      <c r="C176" s="8">
        <v>91.29829866520052</v>
      </c>
      <c r="D176" s="38">
        <v>5.3303134856025674E-3</v>
      </c>
      <c r="E176">
        <f>VLOOKUP(Tabella27[[#This Row],[DATA]],Tabella28[], 2, 0)</f>
        <v>8276.3209999999999</v>
      </c>
      <c r="F176">
        <f>VLOOKUP(Tabella27[[#This Row],[DATA]],Tabella28[], 3, 0)</f>
        <v>257.30500000000001</v>
      </c>
      <c r="G176">
        <f>VLOOKUP(Tabella27[[#This Row],[DATA]],Tabella28[], 4, 0)</f>
        <v>213.06299999999999</v>
      </c>
      <c r="H176">
        <f>VLOOKUP(Tabella27[[#This Row],[DATA]],Tabella28[], 5, 0)</f>
        <v>625.77099999999996</v>
      </c>
      <c r="I176">
        <f>VLOOKUP(Tabella27[[#This Row],[DATA]],Tabella28[], 6, 0)</f>
        <v>1.129</v>
      </c>
      <c r="J176">
        <f>VLOOKUP(Tabella27[[#This Row],[DATA]],Tabella28[], 7, 0)</f>
        <v>0.81699999999999995</v>
      </c>
      <c r="K176">
        <f>VLOOKUP(Tabella27[[#This Row],[DATA]],Tabella28[], 8, 0)</f>
        <v>1.43</v>
      </c>
      <c r="L176">
        <f>VLOOKUP(Tabella27[[#This Row],[DATA]],Tabella28[], 9, 0)</f>
        <v>6.3920000000000003</v>
      </c>
      <c r="M176">
        <f>VLOOKUP(Tabella27[[#This Row],[DATA]],Tabella28[], 10, 0)</f>
        <v>59.890999999999998</v>
      </c>
      <c r="N176">
        <f>VLOOKUP(Tabella27[[#This Row],[DATA]],Tabella28[], 11, 0)</f>
        <v>0</v>
      </c>
      <c r="O176">
        <f>VLOOKUP(Tabella27[[#This Row],[DATA]],Tabella28[], 12, 0)</f>
        <v>0</v>
      </c>
      <c r="P176">
        <f>VLOOKUP(Tabella27[[#This Row],[DATA]],Tabella28[], 13, 0)</f>
        <v>279.88400000000001</v>
      </c>
      <c r="Q176">
        <f>VLOOKUP(Tabella27[[#This Row],[DATA]],Tabella28[], 14, 0)</f>
        <v>3.972</v>
      </c>
      <c r="R176">
        <f>VLOOKUP(Tabella27[[#This Row],[DATA]],Tabella28[], 15, 0)</f>
        <v>5.8999999999999997E-2</v>
      </c>
      <c r="S176">
        <f>VLOOKUP(Tabella27[[#This Row],[DATA]],Tabella28[], 16, 0)</f>
        <v>0</v>
      </c>
      <c r="T176">
        <f>VLOOKUP(Tabella27[[#This Row],[DATA]],Tabella28[], 17, 0)</f>
        <v>0</v>
      </c>
      <c r="U176">
        <f>VLOOKUP(Tabella27[[#This Row],[DATA]],Tabella28[], 18, 0)</f>
        <v>0</v>
      </c>
      <c r="V176">
        <f>VLOOKUP(Tabella27[[#This Row],[DATA]],Tabella23[], 2, 0)</f>
        <v>67.59</v>
      </c>
      <c r="W176">
        <f>VLOOKUP(Tabella27[[#This Row],[DATA]],Tabella25[], 2, 0)</f>
        <v>62.2</v>
      </c>
      <c r="X176">
        <f>VLOOKUP(Tabella27[[#This Row],[DATA]],Tabella24[], 2, 0)</f>
        <v>66.930000000000007</v>
      </c>
      <c r="Y176">
        <f>VLOOKUP(Tabella27[[#This Row],[DATA]],Tabella26[], 2, 0)</f>
        <v>100</v>
      </c>
      <c r="Z176">
        <v>0</v>
      </c>
      <c r="AA176">
        <v>0</v>
      </c>
      <c r="AC176" s="23">
        <v>44035</v>
      </c>
      <c r="AD176" s="14">
        <v>4379.7629999999999</v>
      </c>
      <c r="AE176" s="14">
        <v>11.420999999999999</v>
      </c>
      <c r="AF176" s="14">
        <v>9.6660000000000004</v>
      </c>
      <c r="AG176" s="14">
        <v>603.178</v>
      </c>
      <c r="AH176" s="14">
        <v>0.13200000000000001</v>
      </c>
      <c r="AI176" s="14">
        <v>0.224</v>
      </c>
      <c r="AJ176" s="14">
        <v>1.05</v>
      </c>
      <c r="AK176" s="14">
        <v>1.627</v>
      </c>
      <c r="AL176" s="14">
        <v>22.548999999999999</v>
      </c>
      <c r="AM176" s="14"/>
      <c r="AN176" s="14"/>
      <c r="AO176" s="14">
        <v>70.655000000000001</v>
      </c>
      <c r="AP176" s="14">
        <v>1.9690000000000001</v>
      </c>
      <c r="AQ176" s="14">
        <v>5.0000000000000001E-3</v>
      </c>
      <c r="AR176" s="14"/>
      <c r="AS176" s="14"/>
      <c r="AT176" s="15"/>
      <c r="AV176" s="24">
        <v>44005</v>
      </c>
      <c r="AW176">
        <v>71.3</v>
      </c>
      <c r="AY176" s="24">
        <v>44005</v>
      </c>
      <c r="AZ176">
        <v>71.61</v>
      </c>
      <c r="BB176" s="24">
        <v>44005</v>
      </c>
      <c r="BC176">
        <v>67.56</v>
      </c>
      <c r="BE176" s="24">
        <v>44005</v>
      </c>
      <c r="BF176">
        <v>100</v>
      </c>
    </row>
    <row r="177" spans="1:58" x14ac:dyDescent="0.3">
      <c r="A177" s="1">
        <v>44113</v>
      </c>
      <c r="B177" s="2">
        <v>6016.65</v>
      </c>
      <c r="C177" s="7">
        <v>91.888115092091994</v>
      </c>
      <c r="D177" s="39">
        <v>6.439543773884066E-3</v>
      </c>
      <c r="E177">
        <f>VLOOKUP(Tabella27[[#This Row],[DATA]],Tabella28[], 2, 0)</f>
        <v>8479.9369999999999</v>
      </c>
      <c r="F177">
        <f>VLOOKUP(Tabella27[[#This Row],[DATA]],Tabella28[], 3, 0)</f>
        <v>203.61500000000001</v>
      </c>
      <c r="G177">
        <f>VLOOKUP(Tabella27[[#This Row],[DATA]],Tabella28[], 4, 0)</f>
        <v>227.50200000000001</v>
      </c>
      <c r="H177">
        <f>VLOOKUP(Tabella27[[#This Row],[DATA]],Tabella28[], 5, 0)</f>
        <v>627.04600000000005</v>
      </c>
      <c r="I177">
        <f>VLOOKUP(Tabella27[[#This Row],[DATA]],Tabella28[], 6, 0)</f>
        <v>1.276</v>
      </c>
      <c r="J177">
        <f>VLOOKUP(Tabella27[[#This Row],[DATA]],Tabella28[], 7, 0)</f>
        <v>0.86099999999999999</v>
      </c>
      <c r="K177">
        <f>VLOOKUP(Tabella27[[#This Row],[DATA]],Tabella28[], 8, 0)</f>
        <v>1.33</v>
      </c>
      <c r="L177">
        <f>VLOOKUP(Tabella27[[#This Row],[DATA]],Tabella28[], 9, 0)</f>
        <v>6.4509999999999996</v>
      </c>
      <c r="M177">
        <f>VLOOKUP(Tabella27[[#This Row],[DATA]],Tabella28[], 10, 0)</f>
        <v>61.137</v>
      </c>
      <c r="N177">
        <f>VLOOKUP(Tabella27[[#This Row],[DATA]],Tabella28[], 11, 0)</f>
        <v>0</v>
      </c>
      <c r="O177">
        <f>VLOOKUP(Tabella27[[#This Row],[DATA]],Tabella28[], 12, 0)</f>
        <v>0</v>
      </c>
      <c r="P177">
        <f>VLOOKUP(Tabella27[[#This Row],[DATA]],Tabella28[], 13, 0)</f>
        <v>283.94900000000001</v>
      </c>
      <c r="Q177">
        <f>VLOOKUP(Tabella27[[#This Row],[DATA]],Tabella28[], 14, 0)</f>
        <v>4.0650000000000004</v>
      </c>
      <c r="R177">
        <f>VLOOKUP(Tabella27[[#This Row],[DATA]],Tabella28[], 15, 0)</f>
        <v>6.2E-2</v>
      </c>
      <c r="S177">
        <f>VLOOKUP(Tabella27[[#This Row],[DATA]],Tabella28[], 16, 0)</f>
        <v>0</v>
      </c>
      <c r="T177">
        <f>VLOOKUP(Tabella27[[#This Row],[DATA]],Tabella28[], 17, 0)</f>
        <v>0</v>
      </c>
      <c r="U177">
        <f>VLOOKUP(Tabella27[[#This Row],[DATA]],Tabella28[], 18, 0)</f>
        <v>0</v>
      </c>
      <c r="V177">
        <f>VLOOKUP(Tabella27[[#This Row],[DATA]],Tabella23[], 2, 0)</f>
        <v>67.59</v>
      </c>
      <c r="W177">
        <f>VLOOKUP(Tabella27[[#This Row],[DATA]],Tabella25[], 2, 0)</f>
        <v>62.2</v>
      </c>
      <c r="X177">
        <f>VLOOKUP(Tabella27[[#This Row],[DATA]],Tabella24[], 2, 0)</f>
        <v>66.930000000000007</v>
      </c>
      <c r="Y177">
        <f>VLOOKUP(Tabella27[[#This Row],[DATA]],Tabella26[], 2, 0)</f>
        <v>100</v>
      </c>
      <c r="Z177">
        <v>0</v>
      </c>
      <c r="AA177">
        <v>0</v>
      </c>
      <c r="AC177" s="23">
        <v>44036</v>
      </c>
      <c r="AD177" s="16">
        <v>4391.0379999999996</v>
      </c>
      <c r="AE177" s="16">
        <v>11.273999999999999</v>
      </c>
      <c r="AF177" s="16">
        <v>9.8379999999999992</v>
      </c>
      <c r="AG177" s="16">
        <v>603.64700000000005</v>
      </c>
      <c r="AH177" s="16">
        <v>0.46899999999999997</v>
      </c>
      <c r="AI177" s="16">
        <v>0.23699999999999999</v>
      </c>
      <c r="AJ177" s="16">
        <v>1.08</v>
      </c>
      <c r="AK177" s="16">
        <v>1.5249999999999999</v>
      </c>
      <c r="AL177" s="16">
        <v>21.303000000000001</v>
      </c>
      <c r="AM177" s="16"/>
      <c r="AN177" s="16"/>
      <c r="AO177" s="16">
        <v>72.725999999999999</v>
      </c>
      <c r="AP177" s="16">
        <v>2.0720000000000001</v>
      </c>
      <c r="AQ177" s="16">
        <v>6.0000000000000001E-3</v>
      </c>
      <c r="AR177" s="16"/>
      <c r="AS177" s="16"/>
      <c r="AT177" s="17"/>
      <c r="AV177" s="24">
        <v>44006</v>
      </c>
      <c r="AW177">
        <v>71.3</v>
      </c>
      <c r="AY177" s="24">
        <v>44006</v>
      </c>
      <c r="AZ177">
        <v>71.61</v>
      </c>
      <c r="BB177" s="24">
        <v>44006</v>
      </c>
      <c r="BC177">
        <v>67.56</v>
      </c>
      <c r="BE177" s="24">
        <v>44006</v>
      </c>
      <c r="BF177">
        <v>100</v>
      </c>
    </row>
    <row r="178" spans="1:58" x14ac:dyDescent="0.3">
      <c r="A178" s="3">
        <v>44116</v>
      </c>
      <c r="B178" s="4">
        <v>6001.38</v>
      </c>
      <c r="C178" s="8">
        <v>91.654906991661321</v>
      </c>
      <c r="D178" s="38">
        <v>-2.5411832417310716E-3</v>
      </c>
      <c r="E178">
        <f>VLOOKUP(Tabella27[[#This Row],[DATA]],Tabella28[], 2, 0)</f>
        <v>9096.7049999999999</v>
      </c>
      <c r="F178">
        <f>VLOOKUP(Tabella27[[#This Row],[DATA]],Tabella28[], 3, 0)</f>
        <v>205.41800000000001</v>
      </c>
      <c r="G178">
        <f>VLOOKUP(Tabella27[[#This Row],[DATA]],Tabella28[], 4, 0)</f>
        <v>214.12899999999999</v>
      </c>
      <c r="H178">
        <f>VLOOKUP(Tabella27[[#This Row],[DATA]],Tabella28[], 5, 0)</f>
        <v>629.91999999999996</v>
      </c>
      <c r="I178">
        <f>VLOOKUP(Tabella27[[#This Row],[DATA]],Tabella28[], 6, 0)</f>
        <v>0.73299999999999998</v>
      </c>
      <c r="J178">
        <f>VLOOKUP(Tabella27[[#This Row],[DATA]],Tabella28[], 7, 0)</f>
        <v>1.06</v>
      </c>
      <c r="K178">
        <f>VLOOKUP(Tabella27[[#This Row],[DATA]],Tabella28[], 8, 0)</f>
        <v>1.25</v>
      </c>
      <c r="L178">
        <f>VLOOKUP(Tabella27[[#This Row],[DATA]],Tabella28[], 9, 0)</f>
        <v>7.4329999999999998</v>
      </c>
      <c r="M178">
        <f>VLOOKUP(Tabella27[[#This Row],[DATA]],Tabella28[], 10, 0)</f>
        <v>72.704999999999998</v>
      </c>
      <c r="N178">
        <f>VLOOKUP(Tabella27[[#This Row],[DATA]],Tabella28[], 11, 0)</f>
        <v>0</v>
      </c>
      <c r="O178">
        <f>VLOOKUP(Tabella27[[#This Row],[DATA]],Tabella28[], 12, 0)</f>
        <v>0</v>
      </c>
      <c r="P178">
        <f>VLOOKUP(Tabella27[[#This Row],[DATA]],Tabella28[], 13, 0)</f>
        <v>294.14</v>
      </c>
      <c r="Q178">
        <f>VLOOKUP(Tabella27[[#This Row],[DATA]],Tabella28[], 14, 0)</f>
        <v>2.9510000000000001</v>
      </c>
      <c r="R178">
        <f>VLOOKUP(Tabella27[[#This Row],[DATA]],Tabella28[], 15, 0)</f>
        <v>5.8999999999999997E-2</v>
      </c>
      <c r="S178">
        <f>VLOOKUP(Tabella27[[#This Row],[DATA]],Tabella28[], 16, 0)</f>
        <v>0</v>
      </c>
      <c r="T178">
        <f>VLOOKUP(Tabella27[[#This Row],[DATA]],Tabella28[], 17, 0)</f>
        <v>0</v>
      </c>
      <c r="U178">
        <f>VLOOKUP(Tabella27[[#This Row],[DATA]],Tabella28[], 18, 0)</f>
        <v>0</v>
      </c>
      <c r="V178">
        <f>VLOOKUP(Tabella27[[#This Row],[DATA]],Tabella23[], 2, 0)</f>
        <v>60.19</v>
      </c>
      <c r="W178">
        <f>VLOOKUP(Tabella27[[#This Row],[DATA]],Tabella25[], 2, 0)</f>
        <v>57.44</v>
      </c>
      <c r="X178">
        <f>VLOOKUP(Tabella27[[#This Row],[DATA]],Tabella24[], 2, 0)</f>
        <v>62.76</v>
      </c>
      <c r="Y178">
        <f>VLOOKUP(Tabella27[[#This Row],[DATA]],Tabella26[], 2, 0)</f>
        <v>100</v>
      </c>
      <c r="Z178">
        <v>0</v>
      </c>
      <c r="AA178">
        <v>1</v>
      </c>
      <c r="AC178" s="23">
        <v>44037</v>
      </c>
      <c r="AD178" s="14">
        <v>4402.3270000000002</v>
      </c>
      <c r="AE178" s="14">
        <v>11.289</v>
      </c>
      <c r="AF178" s="14">
        <v>9.7140000000000004</v>
      </c>
      <c r="AG178" s="14">
        <v>603.86699999999996</v>
      </c>
      <c r="AH178" s="14">
        <v>0.22</v>
      </c>
      <c r="AI178" s="14">
        <v>0.249</v>
      </c>
      <c r="AJ178" s="14">
        <v>1.08</v>
      </c>
      <c r="AK178" s="14">
        <v>1.363</v>
      </c>
      <c r="AL178" s="14">
        <v>20.54</v>
      </c>
      <c r="AM178" s="14"/>
      <c r="AN178" s="14"/>
      <c r="AO178" s="14">
        <v>74.691999999999993</v>
      </c>
      <c r="AP178" s="14">
        <v>1.9650000000000001</v>
      </c>
      <c r="AQ178" s="14">
        <v>5.0000000000000001E-3</v>
      </c>
      <c r="AR178" s="14"/>
      <c r="AS178" s="14"/>
      <c r="AT178" s="15"/>
      <c r="AV178" s="24">
        <v>44007</v>
      </c>
      <c r="AW178">
        <v>71.3</v>
      </c>
      <c r="AY178" s="24">
        <v>44007</v>
      </c>
      <c r="AZ178">
        <v>71.61</v>
      </c>
      <c r="BB178" s="24">
        <v>44007</v>
      </c>
      <c r="BC178">
        <v>67.56</v>
      </c>
      <c r="BE178" s="24">
        <v>44007</v>
      </c>
      <c r="BF178">
        <v>100</v>
      </c>
    </row>
    <row r="179" spans="1:58" x14ac:dyDescent="0.3">
      <c r="A179" s="1">
        <v>44117</v>
      </c>
      <c r="B179" s="2">
        <v>5969.71</v>
      </c>
      <c r="C179" s="7">
        <v>91.171233085921983</v>
      </c>
      <c r="D179" s="39">
        <v>-5.2910927718671577E-3</v>
      </c>
      <c r="E179">
        <f>VLOOKUP(Tabella27[[#This Row],[DATA]],Tabella28[], 2, 0)</f>
        <v>9349.6110000000008</v>
      </c>
      <c r="F179">
        <f>VLOOKUP(Tabella27[[#This Row],[DATA]],Tabella28[], 3, 0)</f>
        <v>252.90600000000001</v>
      </c>
      <c r="G179">
        <f>VLOOKUP(Tabella27[[#This Row],[DATA]],Tabella28[], 4, 0)</f>
        <v>219.77</v>
      </c>
      <c r="H179">
        <f>VLOOKUP(Tabella27[[#This Row],[DATA]],Tabella28[], 5, 0)</f>
        <v>632.01599999999996</v>
      </c>
      <c r="I179">
        <f>VLOOKUP(Tabella27[[#This Row],[DATA]],Tabella28[], 6, 0)</f>
        <v>2.097</v>
      </c>
      <c r="J179">
        <f>VLOOKUP(Tabella27[[#This Row],[DATA]],Tabella28[], 7, 0)</f>
        <v>1.2</v>
      </c>
      <c r="K179">
        <f>VLOOKUP(Tabella27[[#This Row],[DATA]],Tabella28[], 8, 0)</f>
        <v>1.28</v>
      </c>
      <c r="L179">
        <f>VLOOKUP(Tabella27[[#This Row],[DATA]],Tabella28[], 9, 0)</f>
        <v>7.5650000000000004</v>
      </c>
      <c r="M179">
        <f>VLOOKUP(Tabella27[[#This Row],[DATA]],Tabella28[], 10, 0)</f>
        <v>77.602000000000004</v>
      </c>
      <c r="N179">
        <f>VLOOKUP(Tabella27[[#This Row],[DATA]],Tabella28[], 11, 0)</f>
        <v>0</v>
      </c>
      <c r="O179">
        <f>VLOOKUP(Tabella27[[#This Row],[DATA]],Tabella28[], 12, 0)</f>
        <v>0</v>
      </c>
      <c r="P179">
        <f>VLOOKUP(Tabella27[[#This Row],[DATA]],Tabella28[], 13, 0)</f>
        <v>297.83800000000002</v>
      </c>
      <c r="Q179">
        <f>VLOOKUP(Tabella27[[#This Row],[DATA]],Tabella28[], 14, 0)</f>
        <v>3.698</v>
      </c>
      <c r="R179">
        <f>VLOOKUP(Tabella27[[#This Row],[DATA]],Tabella28[], 15, 0)</f>
        <v>0.06</v>
      </c>
      <c r="S179">
        <f>VLOOKUP(Tabella27[[#This Row],[DATA]],Tabella28[], 16, 0)</f>
        <v>0</v>
      </c>
      <c r="T179">
        <f>VLOOKUP(Tabella27[[#This Row],[DATA]],Tabella28[], 17, 0)</f>
        <v>0</v>
      </c>
      <c r="U179">
        <f>VLOOKUP(Tabella27[[#This Row],[DATA]],Tabella28[], 18, 0)</f>
        <v>0</v>
      </c>
      <c r="V179">
        <f>VLOOKUP(Tabella27[[#This Row],[DATA]],Tabella23[], 2, 0)</f>
        <v>60.19</v>
      </c>
      <c r="W179">
        <f>VLOOKUP(Tabella27[[#This Row],[DATA]],Tabella25[], 2, 0)</f>
        <v>57.44</v>
      </c>
      <c r="X179">
        <f>VLOOKUP(Tabella27[[#This Row],[DATA]],Tabella24[], 2, 0)</f>
        <v>62.76</v>
      </c>
      <c r="Y179">
        <f>VLOOKUP(Tabella27[[#This Row],[DATA]],Tabella26[], 2, 0)</f>
        <v>100</v>
      </c>
      <c r="Z179">
        <v>0</v>
      </c>
      <c r="AA179">
        <v>0</v>
      </c>
      <c r="AC179" s="23">
        <v>44038</v>
      </c>
      <c r="AD179" s="16">
        <v>4413.3230000000003</v>
      </c>
      <c r="AE179" s="16">
        <v>10.996</v>
      </c>
      <c r="AF179" s="16">
        <v>9.7639999999999993</v>
      </c>
      <c r="AG179" s="16">
        <v>603.98400000000004</v>
      </c>
      <c r="AH179" s="16">
        <v>0.11700000000000001</v>
      </c>
      <c r="AI179" s="16">
        <v>0.24299999999999999</v>
      </c>
      <c r="AJ179" s="16">
        <v>1.08</v>
      </c>
      <c r="AK179" s="16">
        <v>1.349</v>
      </c>
      <c r="AL179" s="16">
        <v>20.276</v>
      </c>
      <c r="AM179" s="16"/>
      <c r="AN179" s="16">
        <v>14.676</v>
      </c>
      <c r="AO179" s="16">
        <v>76.228999999999999</v>
      </c>
      <c r="AP179" s="16">
        <v>1.538</v>
      </c>
      <c r="AQ179" s="16">
        <v>5.0000000000000001E-3</v>
      </c>
      <c r="AR179" s="16"/>
      <c r="AS179" s="16"/>
      <c r="AT179" s="17"/>
      <c r="AV179" s="24">
        <v>44008</v>
      </c>
      <c r="AW179">
        <v>71.3</v>
      </c>
      <c r="AY179" s="24">
        <v>44008</v>
      </c>
      <c r="AZ179">
        <v>71.61</v>
      </c>
      <c r="BB179" s="24">
        <v>44008</v>
      </c>
      <c r="BC179">
        <v>67.56</v>
      </c>
      <c r="BE179" s="24">
        <v>44008</v>
      </c>
      <c r="BF179">
        <v>100</v>
      </c>
    </row>
    <row r="180" spans="1:58" x14ac:dyDescent="0.3">
      <c r="A180" s="3">
        <v>44118</v>
      </c>
      <c r="B180" s="4">
        <v>5935.06</v>
      </c>
      <c r="C180" s="8">
        <v>90.642047710681453</v>
      </c>
      <c r="D180" s="38">
        <v>-5.8212124799144668E-3</v>
      </c>
      <c r="E180">
        <f>VLOOKUP(Tabella27[[#This Row],[DATA]],Tabella28[], 2, 0)</f>
        <v>9639.1849999999995</v>
      </c>
      <c r="F180">
        <f>VLOOKUP(Tabella27[[#This Row],[DATA]],Tabella28[], 3, 0)</f>
        <v>289.57400000000001</v>
      </c>
      <c r="G180">
        <f>VLOOKUP(Tabella27[[#This Row],[DATA]],Tabella28[], 4, 0)</f>
        <v>231.453</v>
      </c>
      <c r="H180">
        <f>VLOOKUP(Tabella27[[#This Row],[DATA]],Tabella28[], 5, 0)</f>
        <v>634.02499999999998</v>
      </c>
      <c r="I180">
        <f>VLOOKUP(Tabella27[[#This Row],[DATA]],Tabella28[], 6, 0)</f>
        <v>2.0089999999999999</v>
      </c>
      <c r="J180">
        <f>VLOOKUP(Tabella27[[#This Row],[DATA]],Tabella28[], 7, 0)</f>
        <v>1.34</v>
      </c>
      <c r="K180">
        <f>VLOOKUP(Tabella27[[#This Row],[DATA]],Tabella28[], 8, 0)</f>
        <v>1.27</v>
      </c>
      <c r="L180">
        <f>VLOOKUP(Tabella27[[#This Row],[DATA]],Tabella28[], 9, 0)</f>
        <v>8.2539999999999996</v>
      </c>
      <c r="M180">
        <f>VLOOKUP(Tabella27[[#This Row],[DATA]],Tabella28[], 10, 0)</f>
        <v>82.073999999999998</v>
      </c>
      <c r="N180">
        <f>VLOOKUP(Tabella27[[#This Row],[DATA]],Tabella28[], 11, 0)</f>
        <v>0</v>
      </c>
      <c r="O180">
        <f>VLOOKUP(Tabella27[[#This Row],[DATA]],Tabella28[], 12, 0)</f>
        <v>0</v>
      </c>
      <c r="P180">
        <f>VLOOKUP(Tabella27[[#This Row],[DATA]],Tabella28[], 13, 0)</f>
        <v>301.93700000000001</v>
      </c>
      <c r="Q180">
        <f>VLOOKUP(Tabella27[[#This Row],[DATA]],Tabella28[], 14, 0)</f>
        <v>4.0990000000000002</v>
      </c>
      <c r="R180">
        <f>VLOOKUP(Tabella27[[#This Row],[DATA]],Tabella28[], 15, 0)</f>
        <v>6.2E-2</v>
      </c>
      <c r="S180">
        <f>VLOOKUP(Tabella27[[#This Row],[DATA]],Tabella28[], 16, 0)</f>
        <v>0</v>
      </c>
      <c r="T180">
        <f>VLOOKUP(Tabella27[[#This Row],[DATA]],Tabella28[], 17, 0)</f>
        <v>0</v>
      </c>
      <c r="U180">
        <f>VLOOKUP(Tabella27[[#This Row],[DATA]],Tabella28[], 18, 0)</f>
        <v>0</v>
      </c>
      <c r="V180">
        <f>VLOOKUP(Tabella27[[#This Row],[DATA]],Tabella23[], 2, 0)</f>
        <v>60.19</v>
      </c>
      <c r="W180">
        <f>VLOOKUP(Tabella27[[#This Row],[DATA]],Tabella25[], 2, 0)</f>
        <v>58.33</v>
      </c>
      <c r="X180">
        <f>VLOOKUP(Tabella27[[#This Row],[DATA]],Tabella24[], 2, 0)</f>
        <v>63.54</v>
      </c>
      <c r="Y180">
        <f>VLOOKUP(Tabella27[[#This Row],[DATA]],Tabella26[], 2, 0)</f>
        <v>100</v>
      </c>
      <c r="Z180">
        <v>0</v>
      </c>
      <c r="AA180">
        <v>0</v>
      </c>
      <c r="AC180" s="23">
        <v>44039</v>
      </c>
      <c r="AD180" s="14">
        <v>4423.41</v>
      </c>
      <c r="AE180" s="14">
        <v>10.087</v>
      </c>
      <c r="AF180" s="14">
        <v>9.9779999999999998</v>
      </c>
      <c r="AG180" s="14">
        <v>604.02800000000002</v>
      </c>
      <c r="AH180" s="14">
        <v>4.3999999999999997E-2</v>
      </c>
      <c r="AI180" s="14">
        <v>0.22800000000000001</v>
      </c>
      <c r="AJ180" s="14">
        <v>1.06</v>
      </c>
      <c r="AK180" s="14">
        <v>1.4219999999999999</v>
      </c>
      <c r="AL180" s="14">
        <v>20.085999999999999</v>
      </c>
      <c r="AM180" s="14"/>
      <c r="AN180" s="14"/>
      <c r="AO180" s="14">
        <v>77.435000000000002</v>
      </c>
      <c r="AP180" s="14">
        <v>1.206</v>
      </c>
      <c r="AQ180" s="14">
        <v>6.0000000000000001E-3</v>
      </c>
      <c r="AR180" s="14"/>
      <c r="AS180" s="14"/>
      <c r="AT180" s="15"/>
      <c r="AV180" s="24">
        <v>44009</v>
      </c>
      <c r="AW180">
        <v>71.3</v>
      </c>
      <c r="AY180" s="24">
        <v>44009</v>
      </c>
      <c r="AZ180">
        <v>71.61</v>
      </c>
      <c r="BB180" s="24">
        <v>44009</v>
      </c>
      <c r="BC180">
        <v>67.56</v>
      </c>
      <c r="BE180" s="24">
        <v>44009</v>
      </c>
      <c r="BF180">
        <v>100</v>
      </c>
    </row>
    <row r="181" spans="1:58" x14ac:dyDescent="0.3">
      <c r="A181" s="1">
        <v>44119</v>
      </c>
      <c r="B181" s="2">
        <v>5832.52</v>
      </c>
      <c r="C181" s="7">
        <v>89.076025535294292</v>
      </c>
      <c r="D181" s="39">
        <v>-1.7427983561465167E-2</v>
      </c>
      <c r="E181">
        <f>VLOOKUP(Tabella27[[#This Row],[DATA]],Tabella28[], 2, 0)</f>
        <v>9917.69</v>
      </c>
      <c r="F181">
        <f>VLOOKUP(Tabella27[[#This Row],[DATA]],Tabella28[], 3, 0)</f>
        <v>278.505</v>
      </c>
      <c r="G181">
        <f>VLOOKUP(Tabella27[[#This Row],[DATA]],Tabella28[], 4, 0)</f>
        <v>234.48099999999999</v>
      </c>
      <c r="H181">
        <f>VLOOKUP(Tabella27[[#This Row],[DATA]],Tabella28[], 5, 0)</f>
        <v>636.048</v>
      </c>
      <c r="I181">
        <f>VLOOKUP(Tabella27[[#This Row],[DATA]],Tabella28[], 6, 0)</f>
        <v>2.0230000000000001</v>
      </c>
      <c r="J181">
        <f>VLOOKUP(Tabella27[[#This Row],[DATA]],Tabella28[], 7, 0)</f>
        <v>1.468</v>
      </c>
      <c r="K181">
        <f>VLOOKUP(Tabella27[[#This Row],[DATA]],Tabella28[], 8, 0)</f>
        <v>1.24</v>
      </c>
      <c r="L181">
        <f>VLOOKUP(Tabella27[[#This Row],[DATA]],Tabella28[], 9, 0)</f>
        <v>8.5180000000000007</v>
      </c>
      <c r="M181">
        <f>VLOOKUP(Tabella27[[#This Row],[DATA]],Tabella28[], 10, 0)</f>
        <v>86.984999999999999</v>
      </c>
      <c r="N181">
        <f>VLOOKUP(Tabella27[[#This Row],[DATA]],Tabella28[], 11, 0)</f>
        <v>0</v>
      </c>
      <c r="O181">
        <f>VLOOKUP(Tabella27[[#This Row],[DATA]],Tabella28[], 12, 0)</f>
        <v>0</v>
      </c>
      <c r="P181">
        <f>VLOOKUP(Tabella27[[#This Row],[DATA]],Tabella28[], 13, 0)</f>
        <v>306.029</v>
      </c>
      <c r="Q181">
        <f>VLOOKUP(Tabella27[[#This Row],[DATA]],Tabella28[], 14, 0)</f>
        <v>4.0919999999999996</v>
      </c>
      <c r="R181">
        <f>VLOOKUP(Tabella27[[#This Row],[DATA]],Tabella28[], 15, 0)</f>
        <v>6.3E-2</v>
      </c>
      <c r="S181">
        <f>VLOOKUP(Tabella27[[#This Row],[DATA]],Tabella28[], 16, 0)</f>
        <v>0</v>
      </c>
      <c r="T181">
        <f>VLOOKUP(Tabella27[[#This Row],[DATA]],Tabella28[], 17, 0)</f>
        <v>0</v>
      </c>
      <c r="U181">
        <f>VLOOKUP(Tabella27[[#This Row],[DATA]],Tabella28[], 18, 0)</f>
        <v>0</v>
      </c>
      <c r="V181">
        <f>VLOOKUP(Tabella27[[#This Row],[DATA]],Tabella23[], 2, 0)</f>
        <v>60.19</v>
      </c>
      <c r="W181">
        <f>VLOOKUP(Tabella27[[#This Row],[DATA]],Tabella25[], 2, 0)</f>
        <v>58.33</v>
      </c>
      <c r="X181">
        <f>VLOOKUP(Tabella27[[#This Row],[DATA]],Tabella24[], 2, 0)</f>
        <v>63.54</v>
      </c>
      <c r="Y181">
        <f>VLOOKUP(Tabella27[[#This Row],[DATA]],Tabella26[], 2, 0)</f>
        <v>100</v>
      </c>
      <c r="Z181">
        <v>0</v>
      </c>
      <c r="AA181">
        <v>0</v>
      </c>
      <c r="AC181" s="23">
        <v>44040</v>
      </c>
      <c r="AD181" s="16">
        <v>4431.5169999999998</v>
      </c>
      <c r="AE181" s="16">
        <v>8.1080000000000005</v>
      </c>
      <c r="AF181" s="16">
        <v>10.204000000000001</v>
      </c>
      <c r="AG181" s="16">
        <v>604.33600000000001</v>
      </c>
      <c r="AH181" s="16">
        <v>0.308</v>
      </c>
      <c r="AI181" s="16">
        <v>0.22</v>
      </c>
      <c r="AJ181" s="16">
        <v>1.05</v>
      </c>
      <c r="AK181" s="16">
        <v>1.363</v>
      </c>
      <c r="AL181" s="16">
        <v>20.071000000000002</v>
      </c>
      <c r="AM181" s="16"/>
      <c r="AN181" s="16"/>
      <c r="AO181" s="16">
        <v>79.349999999999994</v>
      </c>
      <c r="AP181" s="16">
        <v>1.915</v>
      </c>
      <c r="AQ181" s="16">
        <v>6.0000000000000001E-3</v>
      </c>
      <c r="AR181" s="16"/>
      <c r="AS181" s="16"/>
      <c r="AT181" s="17"/>
      <c r="AV181" s="24">
        <v>44010</v>
      </c>
      <c r="AW181">
        <v>71.3</v>
      </c>
      <c r="AY181" s="24">
        <v>44010</v>
      </c>
      <c r="AZ181">
        <v>71.61</v>
      </c>
      <c r="BB181" s="24">
        <v>44010</v>
      </c>
      <c r="BC181">
        <v>67.56</v>
      </c>
      <c r="BE181" s="24">
        <v>44010</v>
      </c>
      <c r="BF181">
        <v>100</v>
      </c>
    </row>
    <row r="182" spans="1:58" x14ac:dyDescent="0.3">
      <c r="A182" s="3">
        <v>44120</v>
      </c>
      <c r="B182" s="4">
        <v>5919.58</v>
      </c>
      <c r="C182" s="8">
        <v>90.405632426158405</v>
      </c>
      <c r="D182" s="38">
        <v>1.4816346464322493E-2</v>
      </c>
      <c r="E182">
        <f>VLOOKUP(Tabella27[[#This Row],[DATA]],Tabella28[], 2, 0)</f>
        <v>10147.241</v>
      </c>
      <c r="F182">
        <f>VLOOKUP(Tabella27[[#This Row],[DATA]],Tabella28[], 3, 0)</f>
        <v>229.55099999999999</v>
      </c>
      <c r="G182">
        <f>VLOOKUP(Tabella27[[#This Row],[DATA]],Tabella28[], 4, 0)</f>
        <v>238.18600000000001</v>
      </c>
      <c r="H182">
        <f>VLOOKUP(Tabella27[[#This Row],[DATA]],Tabella28[], 5, 0)</f>
        <v>638.04200000000003</v>
      </c>
      <c r="I182">
        <f>VLOOKUP(Tabella27[[#This Row],[DATA]],Tabella28[], 6, 0)</f>
        <v>1.994</v>
      </c>
      <c r="J182">
        <f>VLOOKUP(Tabella27[[#This Row],[DATA]],Tabella28[], 7, 0)</f>
        <v>1.571</v>
      </c>
      <c r="K182">
        <f>VLOOKUP(Tabella27[[#This Row],[DATA]],Tabella28[], 8, 0)</f>
        <v>1.19</v>
      </c>
      <c r="L182">
        <f>VLOOKUP(Tabella27[[#This Row],[DATA]],Tabella28[], 9, 0)</f>
        <v>8.6790000000000003</v>
      </c>
      <c r="M182">
        <f>VLOOKUP(Tabella27[[#This Row],[DATA]],Tabella28[], 10, 0)</f>
        <v>92.307000000000002</v>
      </c>
      <c r="N182">
        <f>VLOOKUP(Tabella27[[#This Row],[DATA]],Tabella28[], 11, 0)</f>
        <v>0</v>
      </c>
      <c r="O182">
        <f>VLOOKUP(Tabella27[[#This Row],[DATA]],Tabella28[], 12, 0)</f>
        <v>0</v>
      </c>
      <c r="P182">
        <f>VLOOKUP(Tabella27[[#This Row],[DATA]],Tabella28[], 13, 0)</f>
        <v>310.27199999999999</v>
      </c>
      <c r="Q182">
        <f>VLOOKUP(Tabella27[[#This Row],[DATA]],Tabella28[], 14, 0)</f>
        <v>4.2430000000000003</v>
      </c>
      <c r="R182">
        <f>VLOOKUP(Tabella27[[#This Row],[DATA]],Tabella28[], 15, 0)</f>
        <v>6.3E-2</v>
      </c>
      <c r="S182">
        <f>VLOOKUP(Tabella27[[#This Row],[DATA]],Tabella28[], 16, 0)</f>
        <v>0</v>
      </c>
      <c r="T182">
        <f>VLOOKUP(Tabella27[[#This Row],[DATA]],Tabella28[], 17, 0)</f>
        <v>0</v>
      </c>
      <c r="U182">
        <f>VLOOKUP(Tabella27[[#This Row],[DATA]],Tabella28[], 18, 0)</f>
        <v>0</v>
      </c>
      <c r="V182">
        <f>VLOOKUP(Tabella27[[#This Row],[DATA]],Tabella23[], 2, 0)</f>
        <v>60.19</v>
      </c>
      <c r="W182">
        <f>VLOOKUP(Tabella27[[#This Row],[DATA]],Tabella25[], 2, 0)</f>
        <v>58.33</v>
      </c>
      <c r="X182">
        <f>VLOOKUP(Tabella27[[#This Row],[DATA]],Tabella24[], 2, 0)</f>
        <v>63.54</v>
      </c>
      <c r="Y182">
        <f>VLOOKUP(Tabella27[[#This Row],[DATA]],Tabella26[], 2, 0)</f>
        <v>100</v>
      </c>
      <c r="Z182">
        <v>0</v>
      </c>
      <c r="AA182">
        <v>0</v>
      </c>
      <c r="AC182" s="23">
        <v>44041</v>
      </c>
      <c r="AD182" s="14">
        <v>4443.2759999999998</v>
      </c>
      <c r="AE182" s="14">
        <v>11.757999999999999</v>
      </c>
      <c r="AF182" s="14">
        <v>10.705</v>
      </c>
      <c r="AG182" s="14">
        <v>604.83399999999995</v>
      </c>
      <c r="AH182" s="14">
        <v>0.498</v>
      </c>
      <c r="AI182" s="14">
        <v>0.25600000000000001</v>
      </c>
      <c r="AJ182" s="14">
        <v>1.1000000000000001</v>
      </c>
      <c r="AK182" s="14">
        <v>1.276</v>
      </c>
      <c r="AL182" s="14">
        <v>19.792999999999999</v>
      </c>
      <c r="AM182" s="14"/>
      <c r="AN182" s="14"/>
      <c r="AO182" s="14">
        <v>81.453999999999994</v>
      </c>
      <c r="AP182" s="14">
        <v>2.1040000000000001</v>
      </c>
      <c r="AQ182" s="14">
        <v>6.0000000000000001E-3</v>
      </c>
      <c r="AR182" s="14"/>
      <c r="AS182" s="14"/>
      <c r="AT182" s="15"/>
      <c r="AV182" s="24">
        <v>44011</v>
      </c>
      <c r="AW182">
        <v>71.3</v>
      </c>
      <c r="AY182" s="24">
        <v>44011</v>
      </c>
      <c r="AZ182">
        <v>71.61</v>
      </c>
      <c r="BB182" s="24">
        <v>44011</v>
      </c>
      <c r="BC182">
        <v>67.56</v>
      </c>
      <c r="BE182" s="24">
        <v>44011</v>
      </c>
      <c r="BF182">
        <v>100</v>
      </c>
    </row>
    <row r="183" spans="1:58" x14ac:dyDescent="0.3">
      <c r="A183" s="1">
        <v>44123</v>
      </c>
      <c r="B183" s="2">
        <v>5884.65</v>
      </c>
      <c r="C183" s="7">
        <v>89.87217080546138</v>
      </c>
      <c r="D183" s="39">
        <v>-5.9182347265920882E-3</v>
      </c>
      <c r="E183">
        <f>VLOOKUP(Tabella27[[#This Row],[DATA]],Tabella28[], 2, 0)</f>
        <v>10909.771000000001</v>
      </c>
      <c r="F183">
        <f>VLOOKUP(Tabella27[[#This Row],[DATA]],Tabella28[], 3, 0)</f>
        <v>276.07100000000003</v>
      </c>
      <c r="G183">
        <f>VLOOKUP(Tabella27[[#This Row],[DATA]],Tabella28[], 4, 0)</f>
        <v>259.00900000000001</v>
      </c>
      <c r="H183">
        <f>VLOOKUP(Tabella27[[#This Row],[DATA]],Tabella28[], 5, 0)</f>
        <v>642.39599999999996</v>
      </c>
      <c r="I183">
        <f>VLOOKUP(Tabella27[[#This Row],[DATA]],Tabella28[], 6, 0)</f>
        <v>1.173</v>
      </c>
      <c r="J183">
        <f>VLOOKUP(Tabella27[[#This Row],[DATA]],Tabella28[], 7, 0)</f>
        <v>1.782</v>
      </c>
      <c r="K183">
        <f>VLOOKUP(Tabella27[[#This Row],[DATA]],Tabella28[], 8, 0)</f>
        <v>1.26</v>
      </c>
      <c r="L183">
        <f>VLOOKUP(Tabella27[[#This Row],[DATA]],Tabella28[], 9, 0)</f>
        <v>9.6470000000000002</v>
      </c>
      <c r="M183">
        <f>VLOOKUP(Tabella27[[#This Row],[DATA]],Tabella28[], 10, 0)</f>
        <v>107.52500000000001</v>
      </c>
      <c r="N183">
        <f>VLOOKUP(Tabella27[[#This Row],[DATA]],Tabella28[], 11, 0)</f>
        <v>0</v>
      </c>
      <c r="O183">
        <f>VLOOKUP(Tabella27[[#This Row],[DATA]],Tabella28[], 12, 0)</f>
        <v>0</v>
      </c>
      <c r="P183">
        <f>VLOOKUP(Tabella27[[#This Row],[DATA]],Tabella28[], 13, 0)</f>
        <v>321.91899999999998</v>
      </c>
      <c r="Q183">
        <f>VLOOKUP(Tabella27[[#This Row],[DATA]],Tabella28[], 14, 0)</f>
        <v>3.4590000000000001</v>
      </c>
      <c r="R183">
        <f>VLOOKUP(Tabella27[[#This Row],[DATA]],Tabella28[], 15, 0)</f>
        <v>6.5000000000000002E-2</v>
      </c>
      <c r="S183">
        <f>VLOOKUP(Tabella27[[#This Row],[DATA]],Tabella28[], 16, 0)</f>
        <v>0</v>
      </c>
      <c r="T183">
        <f>VLOOKUP(Tabella27[[#This Row],[DATA]],Tabella28[], 17, 0)</f>
        <v>0</v>
      </c>
      <c r="U183">
        <f>VLOOKUP(Tabella27[[#This Row],[DATA]],Tabella28[], 18, 0)</f>
        <v>0</v>
      </c>
      <c r="V183">
        <f>VLOOKUP(Tabella27[[#This Row],[DATA]],Tabella23[], 2, 0)</f>
        <v>65.739999999999995</v>
      </c>
      <c r="W183">
        <f>VLOOKUP(Tabella27[[#This Row],[DATA]],Tabella25[], 2, 0)</f>
        <v>61.9</v>
      </c>
      <c r="X183">
        <f>VLOOKUP(Tabella27[[#This Row],[DATA]],Tabella24[], 2, 0)</f>
        <v>66.67</v>
      </c>
      <c r="Y183">
        <f>VLOOKUP(Tabella27[[#This Row],[DATA]],Tabella26[], 2, 0)</f>
        <v>100</v>
      </c>
      <c r="Z183">
        <v>0</v>
      </c>
      <c r="AA183">
        <v>0</v>
      </c>
      <c r="AC183" s="23">
        <v>44042</v>
      </c>
      <c r="AD183" s="16">
        <v>4455.6940000000004</v>
      </c>
      <c r="AE183" s="16">
        <v>12.417999999999999</v>
      </c>
      <c r="AF183" s="16">
        <v>10.847</v>
      </c>
      <c r="AG183" s="16">
        <v>604.83399999999995</v>
      </c>
      <c r="AH183" s="16">
        <v>0</v>
      </c>
      <c r="AI183" s="16">
        <v>0.23699999999999999</v>
      </c>
      <c r="AJ183" s="16">
        <v>1.1200000000000001</v>
      </c>
      <c r="AK183" s="16">
        <v>1.232</v>
      </c>
      <c r="AL183" s="16">
        <v>19.265000000000001</v>
      </c>
      <c r="AM183" s="16"/>
      <c r="AN183" s="16"/>
      <c r="AO183" s="16">
        <v>83.718000000000004</v>
      </c>
      <c r="AP183" s="16">
        <v>2.2639999999999998</v>
      </c>
      <c r="AQ183" s="16">
        <v>6.0000000000000001E-3</v>
      </c>
      <c r="AR183" s="16"/>
      <c r="AS183" s="16"/>
      <c r="AT183" s="17"/>
      <c r="AV183" s="24">
        <v>44012</v>
      </c>
      <c r="AW183">
        <v>71.3</v>
      </c>
      <c r="AY183" s="24">
        <v>44012</v>
      </c>
      <c r="AZ183">
        <v>71.61</v>
      </c>
      <c r="BB183" s="24">
        <v>44012</v>
      </c>
      <c r="BC183">
        <v>67.56</v>
      </c>
      <c r="BE183" s="24">
        <v>44012</v>
      </c>
      <c r="BF183">
        <v>100</v>
      </c>
    </row>
    <row r="184" spans="1:58" x14ac:dyDescent="0.3">
      <c r="A184" s="3">
        <v>44124</v>
      </c>
      <c r="B184" s="4">
        <v>5889.22</v>
      </c>
      <c r="C184" s="8">
        <v>89.941965240233358</v>
      </c>
      <c r="D184" s="38">
        <v>7.7629534375756439E-4</v>
      </c>
      <c r="E184">
        <f>VLOOKUP(Tabella27[[#This Row],[DATA]],Tabella28[], 2, 0)</f>
        <v>11223.008</v>
      </c>
      <c r="F184">
        <f>VLOOKUP(Tabella27[[#This Row],[DATA]],Tabella28[], 3, 0)</f>
        <v>313.23700000000002</v>
      </c>
      <c r="G184">
        <f>VLOOKUP(Tabella27[[#This Row],[DATA]],Tabella28[], 4, 0)</f>
        <v>267.62799999999999</v>
      </c>
      <c r="H184">
        <f>VLOOKUP(Tabella27[[#This Row],[DATA]],Tabella28[], 5, 0)</f>
        <v>645.92999999999995</v>
      </c>
      <c r="I184">
        <f>VLOOKUP(Tabella27[[#This Row],[DATA]],Tabella28[], 6, 0)</f>
        <v>3.5329999999999999</v>
      </c>
      <c r="J184">
        <f>VLOOKUP(Tabella27[[#This Row],[DATA]],Tabella28[], 7, 0)</f>
        <v>1.988</v>
      </c>
      <c r="K184">
        <f>VLOOKUP(Tabella27[[#This Row],[DATA]],Tabella28[], 8, 0)</f>
        <v>1.29</v>
      </c>
      <c r="L184">
        <f>VLOOKUP(Tabella27[[#This Row],[DATA]],Tabella28[], 9, 0)</f>
        <v>10.234</v>
      </c>
      <c r="M184">
        <f>VLOOKUP(Tabella27[[#This Row],[DATA]],Tabella28[], 10, 0)</f>
        <v>115.12</v>
      </c>
      <c r="N184">
        <f>VLOOKUP(Tabella27[[#This Row],[DATA]],Tabella28[], 11, 0)</f>
        <v>0</v>
      </c>
      <c r="O184">
        <f>VLOOKUP(Tabella27[[#This Row],[DATA]],Tabella28[], 12, 0)</f>
        <v>0</v>
      </c>
      <c r="P184">
        <f>VLOOKUP(Tabella27[[#This Row],[DATA]],Tabella28[], 13, 0)</f>
        <v>325.74400000000003</v>
      </c>
      <c r="Q184">
        <f>VLOOKUP(Tabella27[[#This Row],[DATA]],Tabella28[], 14, 0)</f>
        <v>3.8260000000000001</v>
      </c>
      <c r="R184">
        <f>VLOOKUP(Tabella27[[#This Row],[DATA]],Tabella28[], 15, 0)</f>
        <v>6.7000000000000004E-2</v>
      </c>
      <c r="S184">
        <f>VLOOKUP(Tabella27[[#This Row],[DATA]],Tabella28[], 16, 0)</f>
        <v>0</v>
      </c>
      <c r="T184">
        <f>VLOOKUP(Tabella27[[#This Row],[DATA]],Tabella28[], 17, 0)</f>
        <v>0</v>
      </c>
      <c r="U184">
        <f>VLOOKUP(Tabella27[[#This Row],[DATA]],Tabella28[], 18, 0)</f>
        <v>0</v>
      </c>
      <c r="V184">
        <f>VLOOKUP(Tabella27[[#This Row],[DATA]],Tabella23[], 2, 0)</f>
        <v>65.739999999999995</v>
      </c>
      <c r="W184">
        <f>VLOOKUP(Tabella27[[#This Row],[DATA]],Tabella25[], 2, 0)</f>
        <v>61.9</v>
      </c>
      <c r="X184">
        <f>VLOOKUP(Tabella27[[#This Row],[DATA]],Tabella24[], 2, 0)</f>
        <v>66.67</v>
      </c>
      <c r="Y184">
        <f>VLOOKUP(Tabella27[[#This Row],[DATA]],Tabella26[], 2, 0)</f>
        <v>100</v>
      </c>
      <c r="Z184">
        <v>0</v>
      </c>
      <c r="AA184">
        <v>0</v>
      </c>
      <c r="AC184" s="23">
        <v>44043</v>
      </c>
      <c r="AD184" s="14">
        <v>4468.6390000000001</v>
      </c>
      <c r="AE184" s="14">
        <v>12.946</v>
      </c>
      <c r="AF184" s="14">
        <v>11.086</v>
      </c>
      <c r="AG184" s="14">
        <v>605.12699999999995</v>
      </c>
      <c r="AH184" s="14">
        <v>0.29299999999999998</v>
      </c>
      <c r="AI184" s="14">
        <v>0.21199999999999999</v>
      </c>
      <c r="AJ184" s="14">
        <v>1.1200000000000001</v>
      </c>
      <c r="AK184" s="14">
        <v>1.2609999999999999</v>
      </c>
      <c r="AL184" s="14">
        <v>18.561</v>
      </c>
      <c r="AM184" s="14"/>
      <c r="AN184" s="14"/>
      <c r="AO184" s="14">
        <v>85.873000000000005</v>
      </c>
      <c r="AP184" s="14">
        <v>2.1549999999999998</v>
      </c>
      <c r="AQ184" s="14">
        <v>6.0000000000000001E-3</v>
      </c>
      <c r="AR184" s="14"/>
      <c r="AS184" s="14"/>
      <c r="AT184" s="15"/>
      <c r="AV184" s="24">
        <v>44013</v>
      </c>
      <c r="AW184">
        <v>71.3</v>
      </c>
      <c r="AY184" s="24">
        <v>44013</v>
      </c>
      <c r="AZ184">
        <v>71.61</v>
      </c>
      <c r="BB184" s="24">
        <v>44013</v>
      </c>
      <c r="BC184">
        <v>67.56</v>
      </c>
      <c r="BE184" s="24">
        <v>44013</v>
      </c>
      <c r="BF184">
        <v>100</v>
      </c>
    </row>
    <row r="185" spans="1:58" x14ac:dyDescent="0.3">
      <c r="A185" s="1">
        <v>44125</v>
      </c>
      <c r="B185" s="2">
        <v>5776.5</v>
      </c>
      <c r="C185" s="7">
        <v>88.22047099789242</v>
      </c>
      <c r="D185" s="39">
        <v>-1.9325598109414928E-2</v>
      </c>
      <c r="E185">
        <f>VLOOKUP(Tabella27[[#This Row],[DATA]],Tabella28[], 2, 0)</f>
        <v>11614.566000000001</v>
      </c>
      <c r="F185">
        <f>VLOOKUP(Tabella27[[#This Row],[DATA]],Tabella28[], 3, 0)</f>
        <v>391.55700000000002</v>
      </c>
      <c r="G185">
        <f>VLOOKUP(Tabella27[[#This Row],[DATA]],Tabella28[], 4, 0)</f>
        <v>282.197</v>
      </c>
      <c r="H185">
        <f>VLOOKUP(Tabella27[[#This Row],[DATA]],Tabella28[], 5, 0)</f>
        <v>648.73</v>
      </c>
      <c r="I185">
        <f>VLOOKUP(Tabella27[[#This Row],[DATA]],Tabella28[], 6, 0)</f>
        <v>2.8</v>
      </c>
      <c r="J185">
        <f>VLOOKUP(Tabella27[[#This Row],[DATA]],Tabella28[], 7, 0)</f>
        <v>2.101</v>
      </c>
      <c r="K185">
        <f>VLOOKUP(Tabella27[[#This Row],[DATA]],Tabella28[], 8, 0)</f>
        <v>1.29</v>
      </c>
      <c r="L185">
        <f>VLOOKUP(Tabella27[[#This Row],[DATA]],Tabella28[], 9, 0)</f>
        <v>10.439</v>
      </c>
      <c r="M185">
        <f>VLOOKUP(Tabella27[[#This Row],[DATA]],Tabella28[], 10, 0)</f>
        <v>119.22499999999999</v>
      </c>
      <c r="N185">
        <f>VLOOKUP(Tabella27[[#This Row],[DATA]],Tabella28[], 11, 0)</f>
        <v>0</v>
      </c>
      <c r="O185">
        <f>VLOOKUP(Tabella27[[#This Row],[DATA]],Tabella28[], 12, 0)</f>
        <v>0</v>
      </c>
      <c r="P185">
        <f>VLOOKUP(Tabella27[[#This Row],[DATA]],Tabella28[], 13, 0)</f>
        <v>329.96300000000002</v>
      </c>
      <c r="Q185">
        <f>VLOOKUP(Tabella27[[#This Row],[DATA]],Tabella28[], 14, 0)</f>
        <v>4.2190000000000003</v>
      </c>
      <c r="R185">
        <f>VLOOKUP(Tabella27[[#This Row],[DATA]],Tabella28[], 15, 0)</f>
        <v>7.0000000000000007E-2</v>
      </c>
      <c r="S185">
        <f>VLOOKUP(Tabella27[[#This Row],[DATA]],Tabella28[], 16, 0)</f>
        <v>0</v>
      </c>
      <c r="T185">
        <f>VLOOKUP(Tabella27[[#This Row],[DATA]],Tabella28[], 17, 0)</f>
        <v>0</v>
      </c>
      <c r="U185">
        <f>VLOOKUP(Tabella27[[#This Row],[DATA]],Tabella28[], 18, 0)</f>
        <v>0</v>
      </c>
      <c r="V185">
        <f>VLOOKUP(Tabella27[[#This Row],[DATA]],Tabella23[], 2, 0)</f>
        <v>65.739999999999995</v>
      </c>
      <c r="W185">
        <f>VLOOKUP(Tabella27[[#This Row],[DATA]],Tabella25[], 2, 0)</f>
        <v>61.9</v>
      </c>
      <c r="X185">
        <f>VLOOKUP(Tabella27[[#This Row],[DATA]],Tabella24[], 2, 0)</f>
        <v>66.67</v>
      </c>
      <c r="Y185">
        <f>VLOOKUP(Tabella27[[#This Row],[DATA]],Tabella26[], 2, 0)</f>
        <v>100</v>
      </c>
      <c r="Z185">
        <v>0</v>
      </c>
      <c r="AA185">
        <v>1</v>
      </c>
      <c r="AC185" s="23">
        <v>44044</v>
      </c>
      <c r="AD185" s="16">
        <v>4479.9139999999998</v>
      </c>
      <c r="AE185" s="16">
        <v>11.273999999999999</v>
      </c>
      <c r="AF185" s="16">
        <v>11.084</v>
      </c>
      <c r="AG185" s="16">
        <v>605.31799999999998</v>
      </c>
      <c r="AH185" s="16">
        <v>0.191</v>
      </c>
      <c r="AI185" s="16">
        <v>0.20699999999999999</v>
      </c>
      <c r="AJ185" s="16">
        <v>1.1000000000000001</v>
      </c>
      <c r="AK185" s="16">
        <v>1.349</v>
      </c>
      <c r="AL185" s="16">
        <v>18.913</v>
      </c>
      <c r="AM185" s="16"/>
      <c r="AN185" s="16"/>
      <c r="AO185" s="16">
        <v>87.793999999999997</v>
      </c>
      <c r="AP185" s="16">
        <v>1.921</v>
      </c>
      <c r="AQ185" s="16">
        <v>6.0000000000000001E-3</v>
      </c>
      <c r="AR185" s="16"/>
      <c r="AS185" s="16"/>
      <c r="AT185" s="17"/>
      <c r="AV185" s="24">
        <v>44014</v>
      </c>
      <c r="AW185">
        <v>71.3</v>
      </c>
      <c r="AY185" s="24">
        <v>44014</v>
      </c>
      <c r="AZ185">
        <v>71.61</v>
      </c>
      <c r="BB185" s="24">
        <v>44014</v>
      </c>
      <c r="BC185">
        <v>67.56</v>
      </c>
      <c r="BE185" s="24">
        <v>44014</v>
      </c>
      <c r="BF185">
        <v>100</v>
      </c>
    </row>
    <row r="186" spans="1:58" x14ac:dyDescent="0.3">
      <c r="A186" s="3">
        <v>44126</v>
      </c>
      <c r="B186" s="4">
        <v>5785.65</v>
      </c>
      <c r="C186" s="8">
        <v>88.360212590488402</v>
      </c>
      <c r="D186" s="38">
        <v>1.5827509434039773E-3</v>
      </c>
      <c r="E186">
        <f>VLOOKUP(Tabella27[[#This Row],[DATA]],Tabella28[], 2, 0)</f>
        <v>11926.218999999999</v>
      </c>
      <c r="F186">
        <f>VLOOKUP(Tabella27[[#This Row],[DATA]],Tabella28[], 3, 0)</f>
        <v>311.654</v>
      </c>
      <c r="G186">
        <f>VLOOKUP(Tabella27[[#This Row],[DATA]],Tabella28[], 4, 0)</f>
        <v>286.93299999999999</v>
      </c>
      <c r="H186">
        <f>VLOOKUP(Tabella27[[#This Row],[DATA]],Tabella28[], 5, 0)</f>
        <v>651.50099999999998</v>
      </c>
      <c r="I186">
        <f>VLOOKUP(Tabella27[[#This Row],[DATA]],Tabella28[], 6, 0)</f>
        <v>2.7709999999999999</v>
      </c>
      <c r="J186">
        <f>VLOOKUP(Tabella27[[#This Row],[DATA]],Tabella28[], 7, 0)</f>
        <v>2.2080000000000002</v>
      </c>
      <c r="K186">
        <f>VLOOKUP(Tabella27[[#This Row],[DATA]],Tabella28[], 8, 0)</f>
        <v>1.22</v>
      </c>
      <c r="L186">
        <f>VLOOKUP(Tabella27[[#This Row],[DATA]],Tabella28[], 9, 0)</f>
        <v>10.38</v>
      </c>
      <c r="M186">
        <f>VLOOKUP(Tabella27[[#This Row],[DATA]],Tabella28[], 10, 0)</f>
        <v>121.849</v>
      </c>
      <c r="N186">
        <f>VLOOKUP(Tabella27[[#This Row],[DATA]],Tabella28[], 11, 0)</f>
        <v>0</v>
      </c>
      <c r="O186">
        <f>VLOOKUP(Tabella27[[#This Row],[DATA]],Tabella28[], 12, 0)</f>
        <v>0</v>
      </c>
      <c r="P186">
        <f>VLOOKUP(Tabella27[[#This Row],[DATA]],Tabella28[], 13, 0)</f>
        <v>334.60700000000003</v>
      </c>
      <c r="Q186">
        <f>VLOOKUP(Tabella27[[#This Row],[DATA]],Tabella28[], 14, 0)</f>
        <v>4.6440000000000001</v>
      </c>
      <c r="R186">
        <f>VLOOKUP(Tabella27[[#This Row],[DATA]],Tabella28[], 15, 0)</f>
        <v>7.0000000000000007E-2</v>
      </c>
      <c r="S186">
        <f>VLOOKUP(Tabella27[[#This Row],[DATA]],Tabella28[], 16, 0)</f>
        <v>0</v>
      </c>
      <c r="T186">
        <f>VLOOKUP(Tabella27[[#This Row],[DATA]],Tabella28[], 17, 0)</f>
        <v>0</v>
      </c>
      <c r="U186">
        <f>VLOOKUP(Tabella27[[#This Row],[DATA]],Tabella28[], 18, 0)</f>
        <v>0</v>
      </c>
      <c r="V186">
        <f>VLOOKUP(Tabella27[[#This Row],[DATA]],Tabella23[], 2, 0)</f>
        <v>67.59</v>
      </c>
      <c r="W186">
        <f>VLOOKUP(Tabella27[[#This Row],[DATA]],Tabella25[], 2, 0)</f>
        <v>63.1</v>
      </c>
      <c r="X186">
        <f>VLOOKUP(Tabella27[[#This Row],[DATA]],Tabella24[], 2, 0)</f>
        <v>67.709999999999994</v>
      </c>
      <c r="Y186">
        <f>VLOOKUP(Tabella27[[#This Row],[DATA]],Tabella26[], 2, 0)</f>
        <v>100</v>
      </c>
      <c r="Z186">
        <v>0</v>
      </c>
      <c r="AA186">
        <v>0</v>
      </c>
      <c r="AC186" s="23">
        <v>44045</v>
      </c>
      <c r="AD186" s="14">
        <v>4490.866</v>
      </c>
      <c r="AE186" s="14">
        <v>10.952</v>
      </c>
      <c r="AF186" s="14">
        <v>11.077999999999999</v>
      </c>
      <c r="AG186" s="14">
        <v>605.39099999999996</v>
      </c>
      <c r="AH186" s="14">
        <v>7.2999999999999995E-2</v>
      </c>
      <c r="AI186" s="14">
        <v>0.20100000000000001</v>
      </c>
      <c r="AJ186" s="14">
        <v>1.1000000000000001</v>
      </c>
      <c r="AK186" s="14">
        <v>1.246</v>
      </c>
      <c r="AL186" s="14">
        <v>18.385000000000002</v>
      </c>
      <c r="AM186" s="14"/>
      <c r="AN186" s="14">
        <v>12.433</v>
      </c>
      <c r="AO186" s="14">
        <v>89.605000000000004</v>
      </c>
      <c r="AP186" s="14">
        <v>1.8109999999999999</v>
      </c>
      <c r="AQ186" s="14">
        <v>6.0000000000000001E-3</v>
      </c>
      <c r="AR186" s="14"/>
      <c r="AS186" s="14"/>
      <c r="AT186" s="15"/>
      <c r="AV186" s="24">
        <v>44015</v>
      </c>
      <c r="AW186">
        <v>71.3</v>
      </c>
      <c r="AY186" s="24">
        <v>44015</v>
      </c>
      <c r="AZ186">
        <v>71.61</v>
      </c>
      <c r="BB186" s="24">
        <v>44015</v>
      </c>
      <c r="BC186">
        <v>67.56</v>
      </c>
      <c r="BE186" s="24">
        <v>44015</v>
      </c>
      <c r="BF186">
        <v>100</v>
      </c>
    </row>
    <row r="187" spans="1:58" x14ac:dyDescent="0.3">
      <c r="A187" s="1">
        <v>44127</v>
      </c>
      <c r="B187" s="2">
        <v>5860.28</v>
      </c>
      <c r="C187" s="7">
        <v>89.499984727694795</v>
      </c>
      <c r="D187" s="39">
        <v>1.2816670133044137E-2</v>
      </c>
      <c r="E187">
        <f>VLOOKUP(Tabella27[[#This Row],[DATA]],Tabella28[], 2, 0)</f>
        <v>12227.638999999999</v>
      </c>
      <c r="F187">
        <f>VLOOKUP(Tabella27[[#This Row],[DATA]],Tabella28[], 3, 0)</f>
        <v>301.42</v>
      </c>
      <c r="G187">
        <f>VLOOKUP(Tabella27[[#This Row],[DATA]],Tabella28[], 4, 0)</f>
        <v>297.2</v>
      </c>
      <c r="H187">
        <f>VLOOKUP(Tabella27[[#This Row],[DATA]],Tabella28[], 5, 0)</f>
        <v>654.78499999999997</v>
      </c>
      <c r="I187">
        <f>VLOOKUP(Tabella27[[#This Row],[DATA]],Tabella28[], 6, 0)</f>
        <v>3.2839999999999998</v>
      </c>
      <c r="J187">
        <f>VLOOKUP(Tabella27[[#This Row],[DATA]],Tabella28[], 7, 0)</f>
        <v>2.3919999999999999</v>
      </c>
      <c r="K187">
        <f>VLOOKUP(Tabella27[[#This Row],[DATA]],Tabella28[], 8, 0)</f>
        <v>1.18</v>
      </c>
      <c r="L187">
        <f>VLOOKUP(Tabella27[[#This Row],[DATA]],Tabella28[], 9, 0)</f>
        <v>10.907999999999999</v>
      </c>
      <c r="M187">
        <f>VLOOKUP(Tabella27[[#This Row],[DATA]],Tabella28[], 10, 0)</f>
        <v>130.28</v>
      </c>
      <c r="N187">
        <f>VLOOKUP(Tabella27[[#This Row],[DATA]],Tabella28[], 11, 0)</f>
        <v>0</v>
      </c>
      <c r="O187">
        <f>VLOOKUP(Tabella27[[#This Row],[DATA]],Tabella28[], 12, 0)</f>
        <v>0</v>
      </c>
      <c r="P187">
        <f>VLOOKUP(Tabella27[[#This Row],[DATA]],Tabella28[], 13, 0)</f>
        <v>339.19</v>
      </c>
      <c r="Q187">
        <f>VLOOKUP(Tabella27[[#This Row],[DATA]],Tabella28[], 14, 0)</f>
        <v>4.5830000000000002</v>
      </c>
      <c r="R187">
        <f>VLOOKUP(Tabella27[[#This Row],[DATA]],Tabella28[], 15, 0)</f>
        <v>7.1999999999999995E-2</v>
      </c>
      <c r="S187">
        <f>VLOOKUP(Tabella27[[#This Row],[DATA]],Tabella28[], 16, 0)</f>
        <v>0</v>
      </c>
      <c r="T187">
        <f>VLOOKUP(Tabella27[[#This Row],[DATA]],Tabella28[], 17, 0)</f>
        <v>0</v>
      </c>
      <c r="U187">
        <f>VLOOKUP(Tabella27[[#This Row],[DATA]],Tabella28[], 18, 0)</f>
        <v>0</v>
      </c>
      <c r="V187">
        <f>VLOOKUP(Tabella27[[#This Row],[DATA]],Tabella23[], 2, 0)</f>
        <v>75</v>
      </c>
      <c r="W187">
        <f>VLOOKUP(Tabella27[[#This Row],[DATA]],Tabella25[], 2, 0)</f>
        <v>67.86</v>
      </c>
      <c r="X187">
        <f>VLOOKUP(Tabella27[[#This Row],[DATA]],Tabella24[], 2, 0)</f>
        <v>71.88</v>
      </c>
      <c r="Y187">
        <f>VLOOKUP(Tabella27[[#This Row],[DATA]],Tabella26[], 2, 0)</f>
        <v>100</v>
      </c>
      <c r="Z187">
        <v>0</v>
      </c>
      <c r="AA187">
        <v>0</v>
      </c>
      <c r="AC187" s="23">
        <v>44046</v>
      </c>
      <c r="AD187" s="16">
        <v>4504.6769999999997</v>
      </c>
      <c r="AE187" s="16">
        <v>13.811</v>
      </c>
      <c r="AF187" s="16">
        <v>11.61</v>
      </c>
      <c r="AG187" s="16">
        <v>605.40599999999995</v>
      </c>
      <c r="AH187" s="16">
        <v>1.4999999999999999E-2</v>
      </c>
      <c r="AI187" s="16">
        <v>0.19700000000000001</v>
      </c>
      <c r="AJ187" s="16">
        <v>1.1399999999999999</v>
      </c>
      <c r="AK187" s="16">
        <v>1.129</v>
      </c>
      <c r="AL187" s="16">
        <v>18.341000000000001</v>
      </c>
      <c r="AM187" s="16"/>
      <c r="AN187" s="16"/>
      <c r="AO187" s="16">
        <v>91.412000000000006</v>
      </c>
      <c r="AP187" s="16">
        <v>1.8080000000000001</v>
      </c>
      <c r="AQ187" s="16">
        <v>6.0000000000000001E-3</v>
      </c>
      <c r="AR187" s="16"/>
      <c r="AS187" s="16"/>
      <c r="AT187" s="17"/>
      <c r="AV187" s="24">
        <v>44016</v>
      </c>
      <c r="AW187">
        <v>69.91</v>
      </c>
      <c r="AY187" s="24">
        <v>44016</v>
      </c>
      <c r="AZ187">
        <v>70.83</v>
      </c>
      <c r="BB187" s="24">
        <v>44016</v>
      </c>
      <c r="BC187">
        <v>66.67</v>
      </c>
      <c r="BE187" s="24">
        <v>44016</v>
      </c>
      <c r="BF187">
        <v>100</v>
      </c>
    </row>
    <row r="188" spans="1:58" x14ac:dyDescent="0.3">
      <c r="A188" s="3">
        <v>44130</v>
      </c>
      <c r="B188" s="4">
        <v>5792.01</v>
      </c>
      <c r="C188" s="8">
        <v>88.457344451571515</v>
      </c>
      <c r="D188" s="38">
        <v>-1.1718002416122485E-2</v>
      </c>
      <c r="E188">
        <f>VLOOKUP(Tabella27[[#This Row],[DATA]],Tabella28[], 2, 0)</f>
        <v>13161.999</v>
      </c>
      <c r="F188">
        <f>VLOOKUP(Tabella27[[#This Row],[DATA]],Tabella28[], 3, 0)</f>
        <v>306.42</v>
      </c>
      <c r="G188">
        <f>VLOOKUP(Tabella27[[#This Row],[DATA]],Tabella28[], 4, 0)</f>
        <v>321.74700000000001</v>
      </c>
      <c r="H188">
        <f>VLOOKUP(Tabella27[[#This Row],[DATA]],Tabella28[], 5, 0)</f>
        <v>661.04499999999996</v>
      </c>
      <c r="I188">
        <f>VLOOKUP(Tabella27[[#This Row],[DATA]],Tabella28[], 6, 0)</f>
        <v>1.4950000000000001</v>
      </c>
      <c r="J188">
        <f>VLOOKUP(Tabella27[[#This Row],[DATA]],Tabella28[], 7, 0)</f>
        <v>2.6640000000000001</v>
      </c>
      <c r="K188">
        <f>VLOOKUP(Tabella27[[#This Row],[DATA]],Tabella28[], 8, 0)</f>
        <v>1.1499999999999999</v>
      </c>
      <c r="L188">
        <f>VLOOKUP(Tabella27[[#This Row],[DATA]],Tabella28[], 9, 0)</f>
        <v>12.506</v>
      </c>
      <c r="M188">
        <f>VLOOKUP(Tabella27[[#This Row],[DATA]],Tabella28[], 10, 0)</f>
        <v>148.196</v>
      </c>
      <c r="N188">
        <f>VLOOKUP(Tabella27[[#This Row],[DATA]],Tabella28[], 11, 0)</f>
        <v>0</v>
      </c>
      <c r="O188">
        <f>VLOOKUP(Tabella27[[#This Row],[DATA]],Tabella28[], 12, 0)</f>
        <v>0</v>
      </c>
      <c r="P188">
        <f>VLOOKUP(Tabella27[[#This Row],[DATA]],Tabella28[], 13, 0)</f>
        <v>350.88099999999997</v>
      </c>
      <c r="Q188">
        <f>VLOOKUP(Tabella27[[#This Row],[DATA]],Tabella28[], 14, 0)</f>
        <v>3.286</v>
      </c>
      <c r="R188">
        <f>VLOOKUP(Tabella27[[#This Row],[DATA]],Tabella28[], 15, 0)</f>
        <v>7.8E-2</v>
      </c>
      <c r="S188">
        <f>VLOOKUP(Tabella27[[#This Row],[DATA]],Tabella28[], 16, 0)</f>
        <v>0</v>
      </c>
      <c r="T188">
        <f>VLOOKUP(Tabella27[[#This Row],[DATA]],Tabella28[], 17, 0)</f>
        <v>0</v>
      </c>
      <c r="U188">
        <f>VLOOKUP(Tabella27[[#This Row],[DATA]],Tabella28[], 18, 0)</f>
        <v>0</v>
      </c>
      <c r="V188">
        <f>VLOOKUP(Tabella27[[#This Row],[DATA]],Tabella23[], 2, 0)</f>
        <v>75</v>
      </c>
      <c r="W188">
        <f>VLOOKUP(Tabella27[[#This Row],[DATA]],Tabella25[], 2, 0)</f>
        <v>67.86</v>
      </c>
      <c r="X188">
        <f>VLOOKUP(Tabella27[[#This Row],[DATA]],Tabella24[], 2, 0)</f>
        <v>71.88</v>
      </c>
      <c r="Y188">
        <f>VLOOKUP(Tabella27[[#This Row],[DATA]],Tabella26[], 2, 0)</f>
        <v>100</v>
      </c>
      <c r="Z188">
        <v>0</v>
      </c>
      <c r="AA188">
        <v>0</v>
      </c>
      <c r="AC188" s="23">
        <v>44047</v>
      </c>
      <c r="AD188" s="14">
        <v>4514.5730000000003</v>
      </c>
      <c r="AE188" s="14">
        <v>9.8960000000000008</v>
      </c>
      <c r="AF188" s="14">
        <v>11.865</v>
      </c>
      <c r="AG188" s="14">
        <v>605.66999999999996</v>
      </c>
      <c r="AH188" s="14">
        <v>0.26400000000000001</v>
      </c>
      <c r="AI188" s="14">
        <v>0.191</v>
      </c>
      <c r="AJ188" s="14">
        <v>1.1100000000000001</v>
      </c>
      <c r="AK188" s="14">
        <v>1.1140000000000001</v>
      </c>
      <c r="AL188" s="14">
        <v>17.827999999999999</v>
      </c>
      <c r="AM188" s="14"/>
      <c r="AN188" s="14"/>
      <c r="AO188" s="14">
        <v>93.486000000000004</v>
      </c>
      <c r="AP188" s="14">
        <v>2.0739999999999998</v>
      </c>
      <c r="AQ188" s="14">
        <v>6.0000000000000001E-3</v>
      </c>
      <c r="AR188" s="14"/>
      <c r="AS188" s="14"/>
      <c r="AT188" s="15"/>
      <c r="AV188" s="24">
        <v>44017</v>
      </c>
      <c r="AW188">
        <v>69.91</v>
      </c>
      <c r="AY188" s="24">
        <v>44017</v>
      </c>
      <c r="AZ188">
        <v>70.83</v>
      </c>
      <c r="BB188" s="24">
        <v>44017</v>
      </c>
      <c r="BC188">
        <v>66.67</v>
      </c>
      <c r="BE188" s="24">
        <v>44017</v>
      </c>
      <c r="BF188">
        <v>100</v>
      </c>
    </row>
    <row r="189" spans="1:58" x14ac:dyDescent="0.3">
      <c r="A189" s="1">
        <v>44131</v>
      </c>
      <c r="B189" s="2">
        <v>5728.99</v>
      </c>
      <c r="C189" s="7">
        <v>87.494883777757408</v>
      </c>
      <c r="D189" s="39">
        <v>-1.0940131681668228E-2</v>
      </c>
      <c r="E189">
        <f>VLOOKUP(Tabella27[[#This Row],[DATA]],Tabella28[], 2, 0)</f>
        <v>13498.093000000001</v>
      </c>
      <c r="F189">
        <f>VLOOKUP(Tabella27[[#This Row],[DATA]],Tabella28[], 3, 0)</f>
        <v>336.09399999999999</v>
      </c>
      <c r="G189">
        <f>VLOOKUP(Tabella27[[#This Row],[DATA]],Tabella28[], 4, 0)</f>
        <v>325.012</v>
      </c>
      <c r="H189">
        <f>VLOOKUP(Tabella27[[#This Row],[DATA]],Tabella28[], 5, 0)</f>
        <v>666.42600000000004</v>
      </c>
      <c r="I189">
        <f>VLOOKUP(Tabella27[[#This Row],[DATA]],Tabella28[], 6, 0)</f>
        <v>5.3810000000000002</v>
      </c>
      <c r="J189">
        <f>VLOOKUP(Tabella27[[#This Row],[DATA]],Tabella28[], 7, 0)</f>
        <v>2.9279999999999999</v>
      </c>
      <c r="K189">
        <f>VLOOKUP(Tabella27[[#This Row],[DATA]],Tabella28[], 8, 0)</f>
        <v>1.1499999999999999</v>
      </c>
      <c r="L189">
        <f>VLOOKUP(Tabella27[[#This Row],[DATA]],Tabella28[], 9, 0)</f>
        <v>13.239000000000001</v>
      </c>
      <c r="M189">
        <f>VLOOKUP(Tabella27[[#This Row],[DATA]],Tabella28[], 10, 0)</f>
        <v>160.36500000000001</v>
      </c>
      <c r="N189">
        <f>VLOOKUP(Tabella27[[#This Row],[DATA]],Tabella28[], 11, 0)</f>
        <v>0</v>
      </c>
      <c r="O189">
        <f>VLOOKUP(Tabella27[[#This Row],[DATA]],Tabella28[], 12, 0)</f>
        <v>0</v>
      </c>
      <c r="P189">
        <f>VLOOKUP(Tabella27[[#This Row],[DATA]],Tabella28[], 13, 0)</f>
        <v>354.69</v>
      </c>
      <c r="Q189">
        <f>VLOOKUP(Tabella27[[#This Row],[DATA]],Tabella28[], 14, 0)</f>
        <v>3.8090000000000002</v>
      </c>
      <c r="R189">
        <f>VLOOKUP(Tabella27[[#This Row],[DATA]],Tabella28[], 15, 0)</f>
        <v>7.9000000000000001E-2</v>
      </c>
      <c r="S189">
        <f>VLOOKUP(Tabella27[[#This Row],[DATA]],Tabella28[], 16, 0)</f>
        <v>0</v>
      </c>
      <c r="T189">
        <f>VLOOKUP(Tabella27[[#This Row],[DATA]],Tabella28[], 17, 0)</f>
        <v>0</v>
      </c>
      <c r="U189">
        <f>VLOOKUP(Tabella27[[#This Row],[DATA]],Tabella28[], 18, 0)</f>
        <v>0</v>
      </c>
      <c r="V189">
        <f>VLOOKUP(Tabella27[[#This Row],[DATA]],Tabella23[], 2, 0)</f>
        <v>75</v>
      </c>
      <c r="W189">
        <f>VLOOKUP(Tabella27[[#This Row],[DATA]],Tabella25[], 2, 0)</f>
        <v>67.86</v>
      </c>
      <c r="X189">
        <f>VLOOKUP(Tabella27[[#This Row],[DATA]],Tabella24[], 2, 0)</f>
        <v>71.88</v>
      </c>
      <c r="Y189">
        <f>VLOOKUP(Tabella27[[#This Row],[DATA]],Tabella26[], 2, 0)</f>
        <v>100</v>
      </c>
      <c r="Z189">
        <v>0</v>
      </c>
      <c r="AA189">
        <v>0</v>
      </c>
      <c r="AC189" s="23">
        <v>44048</v>
      </c>
      <c r="AD189" s="16">
        <v>4527.8559999999998</v>
      </c>
      <c r="AE189" s="16">
        <v>13.282999999999999</v>
      </c>
      <c r="AF189" s="16">
        <v>12.083</v>
      </c>
      <c r="AG189" s="16">
        <v>605.875</v>
      </c>
      <c r="AH189" s="16">
        <v>0.20499999999999999</v>
      </c>
      <c r="AI189" s="16">
        <v>0.14899999999999999</v>
      </c>
      <c r="AJ189" s="16">
        <v>1.1299999999999999</v>
      </c>
      <c r="AK189" s="16">
        <v>1.07</v>
      </c>
      <c r="AL189" s="16">
        <v>17.593</v>
      </c>
      <c r="AM189" s="16"/>
      <c r="AN189" s="16"/>
      <c r="AO189" s="16">
        <v>95.736999999999995</v>
      </c>
      <c r="AP189" s="16">
        <v>2.2509999999999999</v>
      </c>
      <c r="AQ189" s="16">
        <v>6.0000000000000001E-3</v>
      </c>
      <c r="AR189" s="16"/>
      <c r="AS189" s="16"/>
      <c r="AT189" s="17"/>
      <c r="AV189" s="24">
        <v>44018</v>
      </c>
      <c r="AW189">
        <v>64.349999999999994</v>
      </c>
      <c r="AY189" s="24">
        <v>44018</v>
      </c>
      <c r="AZ189">
        <v>66.67</v>
      </c>
      <c r="BB189" s="24">
        <v>44018</v>
      </c>
      <c r="BC189">
        <v>61.9</v>
      </c>
      <c r="BE189" s="24">
        <v>44018</v>
      </c>
      <c r="BF189">
        <v>100</v>
      </c>
    </row>
    <row r="190" spans="1:58" x14ac:dyDescent="0.3">
      <c r="A190" s="3">
        <v>44132</v>
      </c>
      <c r="B190" s="4">
        <v>5582.8</v>
      </c>
      <c r="C190" s="8">
        <v>85.262225480314001</v>
      </c>
      <c r="D190" s="38">
        <v>-2.5848807267241262E-2</v>
      </c>
      <c r="E190">
        <f>VLOOKUP(Tabella27[[#This Row],[DATA]],Tabella28[], 2, 0)</f>
        <v>13860.431</v>
      </c>
      <c r="F190">
        <f>VLOOKUP(Tabella27[[#This Row],[DATA]],Tabella28[], 3, 0)</f>
        <v>362.33800000000002</v>
      </c>
      <c r="G190">
        <f>VLOOKUP(Tabella27[[#This Row],[DATA]],Tabella28[], 4, 0)</f>
        <v>320.83800000000002</v>
      </c>
      <c r="H190">
        <f>VLOOKUP(Tabella27[[#This Row],[DATA]],Tabella28[], 5, 0)</f>
        <v>670.971</v>
      </c>
      <c r="I190">
        <f>VLOOKUP(Tabella27[[#This Row],[DATA]],Tabella28[], 6, 0)</f>
        <v>4.5449999999999999</v>
      </c>
      <c r="J190">
        <f>VLOOKUP(Tabella27[[#This Row],[DATA]],Tabella28[], 7, 0)</f>
        <v>3.177</v>
      </c>
      <c r="K190">
        <f>VLOOKUP(Tabella27[[#This Row],[DATA]],Tabella28[], 8, 0)</f>
        <v>1.1200000000000001</v>
      </c>
      <c r="L190">
        <f>VLOOKUP(Tabella27[[#This Row],[DATA]],Tabella28[], 9, 0)</f>
        <v>14.031000000000001</v>
      </c>
      <c r="M190">
        <f>VLOOKUP(Tabella27[[#This Row],[DATA]],Tabella28[], 10, 0)</f>
        <v>167.636</v>
      </c>
      <c r="N190">
        <f>VLOOKUP(Tabella27[[#This Row],[DATA]],Tabella28[], 11, 0)</f>
        <v>0</v>
      </c>
      <c r="O190">
        <f>VLOOKUP(Tabella27[[#This Row],[DATA]],Tabella28[], 12, 0)</f>
        <v>0</v>
      </c>
      <c r="P190">
        <f>VLOOKUP(Tabella27[[#This Row],[DATA]],Tabella28[], 13, 0)</f>
        <v>358.88</v>
      </c>
      <c r="Q190">
        <f>VLOOKUP(Tabella27[[#This Row],[DATA]],Tabella28[], 14, 0)</f>
        <v>4.1900000000000004</v>
      </c>
      <c r="R190">
        <f>VLOOKUP(Tabella27[[#This Row],[DATA]],Tabella28[], 15, 0)</f>
        <v>7.8E-2</v>
      </c>
      <c r="S190">
        <f>VLOOKUP(Tabella27[[#This Row],[DATA]],Tabella28[], 16, 0)</f>
        <v>0</v>
      </c>
      <c r="T190">
        <f>VLOOKUP(Tabella27[[#This Row],[DATA]],Tabella28[], 17, 0)</f>
        <v>0</v>
      </c>
      <c r="U190">
        <f>VLOOKUP(Tabella27[[#This Row],[DATA]],Tabella28[], 18, 0)</f>
        <v>0</v>
      </c>
      <c r="V190">
        <f>VLOOKUP(Tabella27[[#This Row],[DATA]],Tabella23[], 2, 0)</f>
        <v>75</v>
      </c>
      <c r="W190">
        <f>VLOOKUP(Tabella27[[#This Row],[DATA]],Tabella25[], 2, 0)</f>
        <v>67.86</v>
      </c>
      <c r="X190">
        <f>VLOOKUP(Tabella27[[#This Row],[DATA]],Tabella24[], 2, 0)</f>
        <v>71.88</v>
      </c>
      <c r="Y190">
        <f>VLOOKUP(Tabella27[[#This Row],[DATA]],Tabella26[], 2, 0)</f>
        <v>100</v>
      </c>
      <c r="Z190">
        <v>0</v>
      </c>
      <c r="AA190">
        <v>0</v>
      </c>
      <c r="AC190" s="23">
        <v>44049</v>
      </c>
      <c r="AD190" s="14">
        <v>4541.99</v>
      </c>
      <c r="AE190" s="14">
        <v>14.132999999999999</v>
      </c>
      <c r="AF190" s="14">
        <v>12.327999999999999</v>
      </c>
      <c r="AG190" s="14">
        <v>606.13900000000001</v>
      </c>
      <c r="AH190" s="14">
        <v>0.26400000000000001</v>
      </c>
      <c r="AI190" s="14">
        <v>0.186</v>
      </c>
      <c r="AJ190" s="14">
        <v>1.1200000000000001</v>
      </c>
      <c r="AK190" s="14">
        <v>1.012</v>
      </c>
      <c r="AL190" s="14">
        <v>16.934000000000001</v>
      </c>
      <c r="AM190" s="14"/>
      <c r="AN190" s="14"/>
      <c r="AO190" s="14">
        <v>98.132999999999996</v>
      </c>
      <c r="AP190" s="14">
        <v>2.3959999999999999</v>
      </c>
      <c r="AQ190" s="14">
        <v>6.0000000000000001E-3</v>
      </c>
      <c r="AR190" s="14"/>
      <c r="AS190" s="14"/>
      <c r="AT190" s="15"/>
      <c r="AV190" s="24">
        <v>44019</v>
      </c>
      <c r="AW190">
        <v>64.349999999999994</v>
      </c>
      <c r="AY190" s="24">
        <v>44019</v>
      </c>
      <c r="AZ190">
        <v>66.67</v>
      </c>
      <c r="BB190" s="24">
        <v>44019</v>
      </c>
      <c r="BC190">
        <v>61.9</v>
      </c>
      <c r="BE190" s="24">
        <v>44019</v>
      </c>
      <c r="BF190">
        <v>100</v>
      </c>
    </row>
    <row r="191" spans="1:58" x14ac:dyDescent="0.3">
      <c r="A191" s="1">
        <v>44133</v>
      </c>
      <c r="B191" s="2">
        <v>5581.75</v>
      </c>
      <c r="C191" s="7">
        <v>85.246189559852155</v>
      </c>
      <c r="D191" s="39">
        <v>-1.880953559429742E-4</v>
      </c>
      <c r="E191">
        <f>VLOOKUP(Tabella27[[#This Row],[DATA]],Tabella28[], 2, 0)</f>
        <v>14198.782999999999</v>
      </c>
      <c r="F191">
        <f>VLOOKUP(Tabella27[[#This Row],[DATA]],Tabella28[], 3, 0)</f>
        <v>338.35199999999998</v>
      </c>
      <c r="G191">
        <f>VLOOKUP(Tabella27[[#This Row],[DATA]],Tabella28[], 4, 0)</f>
        <v>324.65199999999999</v>
      </c>
      <c r="H191">
        <f>VLOOKUP(Tabella27[[#This Row],[DATA]],Tabella28[], 5, 0)</f>
        <v>675.07600000000002</v>
      </c>
      <c r="I191">
        <f>VLOOKUP(Tabella27[[#This Row],[DATA]],Tabella28[], 6, 0)</f>
        <v>4.1050000000000004</v>
      </c>
      <c r="J191">
        <f>VLOOKUP(Tabella27[[#This Row],[DATA]],Tabella28[], 7, 0)</f>
        <v>3.3679999999999999</v>
      </c>
      <c r="K191">
        <f>VLOOKUP(Tabella27[[#This Row],[DATA]],Tabella28[], 8, 0)</f>
        <v>1.1000000000000001</v>
      </c>
      <c r="L191">
        <f>VLOOKUP(Tabella27[[#This Row],[DATA]],Tabella28[], 9, 0)</f>
        <v>14.28</v>
      </c>
      <c r="M191">
        <f>VLOOKUP(Tabella27[[#This Row],[DATA]],Tabella28[], 10, 0)</f>
        <v>169.821</v>
      </c>
      <c r="N191">
        <f>VLOOKUP(Tabella27[[#This Row],[DATA]],Tabella28[], 11, 0)</f>
        <v>0</v>
      </c>
      <c r="O191">
        <f>VLOOKUP(Tabella27[[#This Row],[DATA]],Tabella28[], 12, 0)</f>
        <v>0</v>
      </c>
      <c r="P191">
        <f>VLOOKUP(Tabella27[[#This Row],[DATA]],Tabella28[], 13, 0)</f>
        <v>363.565</v>
      </c>
      <c r="Q191">
        <f>VLOOKUP(Tabella27[[#This Row],[DATA]],Tabella28[], 14, 0)</f>
        <v>4.6849999999999996</v>
      </c>
      <c r="R191">
        <f>VLOOKUP(Tabella27[[#This Row],[DATA]],Tabella28[], 15, 0)</f>
        <v>7.8E-2</v>
      </c>
      <c r="S191">
        <f>VLOOKUP(Tabella27[[#This Row],[DATA]],Tabella28[], 16, 0)</f>
        <v>0</v>
      </c>
      <c r="T191">
        <f>VLOOKUP(Tabella27[[#This Row],[DATA]],Tabella28[], 17, 0)</f>
        <v>0</v>
      </c>
      <c r="U191">
        <f>VLOOKUP(Tabella27[[#This Row],[DATA]],Tabella28[], 18, 0)</f>
        <v>0</v>
      </c>
      <c r="V191">
        <f>VLOOKUP(Tabella27[[#This Row],[DATA]],Tabella23[], 2, 0)</f>
        <v>75</v>
      </c>
      <c r="W191">
        <f>VLOOKUP(Tabella27[[#This Row],[DATA]],Tabella25[], 2, 0)</f>
        <v>67.86</v>
      </c>
      <c r="X191">
        <f>VLOOKUP(Tabella27[[#This Row],[DATA]],Tabella24[], 2, 0)</f>
        <v>71.88</v>
      </c>
      <c r="Y191">
        <f>VLOOKUP(Tabella27[[#This Row],[DATA]],Tabella26[], 2, 0)</f>
        <v>100</v>
      </c>
      <c r="Z191">
        <v>0</v>
      </c>
      <c r="AA191">
        <v>0</v>
      </c>
      <c r="AC191" s="23">
        <v>44050</v>
      </c>
      <c r="AD191" s="16">
        <v>4555.1850000000004</v>
      </c>
      <c r="AE191" s="16">
        <v>13.195</v>
      </c>
      <c r="AF191" s="16">
        <v>12.364000000000001</v>
      </c>
      <c r="AG191" s="16">
        <v>606.31500000000005</v>
      </c>
      <c r="AH191" s="16">
        <v>0.17599999999999999</v>
      </c>
      <c r="AI191" s="16">
        <v>0.17</v>
      </c>
      <c r="AJ191" s="16">
        <v>1.1000000000000001</v>
      </c>
      <c r="AK191" s="16">
        <v>0.98199999999999998</v>
      </c>
      <c r="AL191" s="16">
        <v>16.039000000000001</v>
      </c>
      <c r="AM191" s="16"/>
      <c r="AN191" s="16"/>
      <c r="AO191" s="16">
        <v>100.423</v>
      </c>
      <c r="AP191" s="16">
        <v>2.2890000000000001</v>
      </c>
      <c r="AQ191" s="16">
        <v>6.0000000000000001E-3</v>
      </c>
      <c r="AR191" s="16"/>
      <c r="AS191" s="16"/>
      <c r="AT191" s="17"/>
      <c r="AV191" s="24">
        <v>44020</v>
      </c>
      <c r="AW191">
        <v>64.349999999999994</v>
      </c>
      <c r="AY191" s="24">
        <v>44020</v>
      </c>
      <c r="AZ191">
        <v>66.67</v>
      </c>
      <c r="BB191" s="24">
        <v>44020</v>
      </c>
      <c r="BC191">
        <v>61.9</v>
      </c>
      <c r="BE191" s="24">
        <v>44020</v>
      </c>
      <c r="BF191">
        <v>100</v>
      </c>
    </row>
    <row r="192" spans="1:58" x14ac:dyDescent="0.3">
      <c r="A192" s="3">
        <v>44134</v>
      </c>
      <c r="B192" s="4">
        <v>5577.27</v>
      </c>
      <c r="C192" s="8">
        <v>85.177769632548333</v>
      </c>
      <c r="D192" s="38">
        <v>-8.0293793553401559E-4</v>
      </c>
      <c r="E192">
        <f>VLOOKUP(Tabella27[[#This Row],[DATA]],Tabella28[], 2, 0)</f>
        <v>14556.781000000001</v>
      </c>
      <c r="F192">
        <f>VLOOKUP(Tabella27[[#This Row],[DATA]],Tabella28[], 3, 0)</f>
        <v>357.99799999999999</v>
      </c>
      <c r="G192">
        <f>VLOOKUP(Tabella27[[#This Row],[DATA]],Tabella28[], 4, 0)</f>
        <v>332.73399999999998</v>
      </c>
      <c r="H192">
        <f>VLOOKUP(Tabella27[[#This Row],[DATA]],Tabella28[], 5, 0)</f>
        <v>679.09299999999996</v>
      </c>
      <c r="I192">
        <f>VLOOKUP(Tabella27[[#This Row],[DATA]],Tabella28[], 6, 0)</f>
        <v>4.0170000000000003</v>
      </c>
      <c r="J192">
        <f>VLOOKUP(Tabella27[[#This Row],[DATA]],Tabella28[], 7, 0)</f>
        <v>3.4729999999999999</v>
      </c>
      <c r="K192">
        <f>VLOOKUP(Tabella27[[#This Row],[DATA]],Tabella28[], 8, 0)</f>
        <v>1.0900000000000001</v>
      </c>
      <c r="L192">
        <f>VLOOKUP(Tabella27[[#This Row],[DATA]],Tabella28[], 9, 0)</f>
        <v>14.353</v>
      </c>
      <c r="M192">
        <f>VLOOKUP(Tabella27[[#This Row],[DATA]],Tabella28[], 10, 0)</f>
        <v>172.827</v>
      </c>
      <c r="N192">
        <f>VLOOKUP(Tabella27[[#This Row],[DATA]],Tabella28[], 11, 0)</f>
        <v>0</v>
      </c>
      <c r="O192">
        <f>VLOOKUP(Tabella27[[#This Row],[DATA]],Tabella28[], 12, 0)</f>
        <v>0</v>
      </c>
      <c r="P192">
        <f>VLOOKUP(Tabella27[[#This Row],[DATA]],Tabella28[], 13, 0)</f>
        <v>367.63600000000002</v>
      </c>
      <c r="Q192">
        <f>VLOOKUP(Tabella27[[#This Row],[DATA]],Tabella28[], 14, 0)</f>
        <v>4.0709999999999997</v>
      </c>
      <c r="R192">
        <f>VLOOKUP(Tabella27[[#This Row],[DATA]],Tabella28[], 15, 0)</f>
        <v>8.2000000000000003E-2</v>
      </c>
      <c r="S192">
        <f>VLOOKUP(Tabella27[[#This Row],[DATA]],Tabella28[], 16, 0)</f>
        <v>0</v>
      </c>
      <c r="T192">
        <f>VLOOKUP(Tabella27[[#This Row],[DATA]],Tabella28[], 17, 0)</f>
        <v>0</v>
      </c>
      <c r="U192">
        <f>VLOOKUP(Tabella27[[#This Row],[DATA]],Tabella28[], 18, 0)</f>
        <v>0</v>
      </c>
      <c r="V192">
        <f>VLOOKUP(Tabella27[[#This Row],[DATA]],Tabella23[], 2, 0)</f>
        <v>75</v>
      </c>
      <c r="W192">
        <f>VLOOKUP(Tabella27[[#This Row],[DATA]],Tabella25[], 2, 0)</f>
        <v>67.86</v>
      </c>
      <c r="X192">
        <f>VLOOKUP(Tabella27[[#This Row],[DATA]],Tabella24[], 2, 0)</f>
        <v>71.88</v>
      </c>
      <c r="Y192">
        <f>VLOOKUP(Tabella27[[#This Row],[DATA]],Tabella26[], 2, 0)</f>
        <v>100</v>
      </c>
      <c r="Z192">
        <v>0</v>
      </c>
      <c r="AA192">
        <v>0</v>
      </c>
      <c r="AC192" s="23">
        <v>44051</v>
      </c>
      <c r="AD192" s="14">
        <v>4566.4009999999998</v>
      </c>
      <c r="AE192" s="14">
        <v>11.215999999999999</v>
      </c>
      <c r="AF192" s="14">
        <v>12.355</v>
      </c>
      <c r="AG192" s="14">
        <v>606.35900000000004</v>
      </c>
      <c r="AH192" s="14">
        <v>4.3999999999999997E-2</v>
      </c>
      <c r="AI192" s="14">
        <v>0.14899999999999999</v>
      </c>
      <c r="AJ192" s="14">
        <v>1.1100000000000001</v>
      </c>
      <c r="AK192" s="14">
        <v>0.90900000000000003</v>
      </c>
      <c r="AL192" s="14">
        <v>15.057</v>
      </c>
      <c r="AM192" s="14"/>
      <c r="AN192" s="14"/>
      <c r="AO192" s="14">
        <v>102.575</v>
      </c>
      <c r="AP192" s="14">
        <v>2.153</v>
      </c>
      <c r="AQ192" s="14">
        <v>6.0000000000000001E-3</v>
      </c>
      <c r="AR192" s="14"/>
      <c r="AS192" s="14"/>
      <c r="AT192" s="15"/>
      <c r="AV192" s="24">
        <v>44021</v>
      </c>
      <c r="AW192">
        <v>64.349999999999994</v>
      </c>
      <c r="AY192" s="24">
        <v>44021</v>
      </c>
      <c r="AZ192">
        <v>66.67</v>
      </c>
      <c r="BB192" s="24">
        <v>44021</v>
      </c>
      <c r="BC192">
        <v>61.9</v>
      </c>
      <c r="BE192" s="24">
        <v>44021</v>
      </c>
      <c r="BF192">
        <v>100</v>
      </c>
    </row>
    <row r="193" spans="1:58" x14ac:dyDescent="0.3">
      <c r="A193" s="1">
        <v>44137</v>
      </c>
      <c r="B193" s="2">
        <v>5654.97</v>
      </c>
      <c r="C193" s="7">
        <v>86.36442774672409</v>
      </c>
      <c r="D193" s="39">
        <v>1.3835395153348818E-2</v>
      </c>
      <c r="E193">
        <f>VLOOKUP(Tabella27[[#This Row],[DATA]],Tabella28[], 2, 0)</f>
        <v>15497.254000000001</v>
      </c>
      <c r="F193">
        <f>VLOOKUP(Tabella27[[#This Row],[DATA]],Tabella28[], 3, 0)</f>
        <v>278.07900000000001</v>
      </c>
      <c r="G193">
        <f>VLOOKUP(Tabella27[[#This Row],[DATA]],Tabella28[], 4, 0)</f>
        <v>333.608</v>
      </c>
      <c r="H193">
        <f>VLOOKUP(Tabella27[[#This Row],[DATA]],Tabella28[], 5, 0)</f>
        <v>688.24199999999996</v>
      </c>
      <c r="I193">
        <f>VLOOKUP(Tabella27[[#This Row],[DATA]],Tabella28[], 6, 0)</f>
        <v>1.994</v>
      </c>
      <c r="J193">
        <f>VLOOKUP(Tabella27[[#This Row],[DATA]],Tabella28[], 7, 0)</f>
        <v>3.8849999999999998</v>
      </c>
      <c r="K193">
        <f>VLOOKUP(Tabella27[[#This Row],[DATA]],Tabella28[], 8, 0)</f>
        <v>1.03</v>
      </c>
      <c r="L193">
        <f>VLOOKUP(Tabella27[[#This Row],[DATA]],Tabella28[], 9, 0)</f>
        <v>15.760999999999999</v>
      </c>
      <c r="M193">
        <f>VLOOKUP(Tabella27[[#This Row],[DATA]],Tabella28[], 10, 0)</f>
        <v>192.13499999999999</v>
      </c>
      <c r="N193">
        <f>VLOOKUP(Tabella27[[#This Row],[DATA]],Tabella28[], 11, 0)</f>
        <v>0</v>
      </c>
      <c r="O193">
        <f>VLOOKUP(Tabella27[[#This Row],[DATA]],Tabella28[], 12, 0)</f>
        <v>0</v>
      </c>
      <c r="P193">
        <f>VLOOKUP(Tabella27[[#This Row],[DATA]],Tabella28[], 13, 0)</f>
        <v>378.08199999999999</v>
      </c>
      <c r="Q193">
        <f>VLOOKUP(Tabella27[[#This Row],[DATA]],Tabella28[], 14, 0)</f>
        <v>2.7709999999999999</v>
      </c>
      <c r="R193">
        <f>VLOOKUP(Tabella27[[#This Row],[DATA]],Tabella28[], 15, 0)</f>
        <v>8.5999999999999993E-2</v>
      </c>
      <c r="S193">
        <f>VLOOKUP(Tabella27[[#This Row],[DATA]],Tabella28[], 16, 0)</f>
        <v>0</v>
      </c>
      <c r="T193">
        <f>VLOOKUP(Tabella27[[#This Row],[DATA]],Tabella28[], 17, 0)</f>
        <v>0</v>
      </c>
      <c r="U193">
        <f>VLOOKUP(Tabella27[[#This Row],[DATA]],Tabella28[], 18, 0)</f>
        <v>0</v>
      </c>
      <c r="V193">
        <f>VLOOKUP(Tabella27[[#This Row],[DATA]],Tabella23[], 2, 0)</f>
        <v>75</v>
      </c>
      <c r="W193">
        <f>VLOOKUP(Tabella27[[#This Row],[DATA]],Tabella25[], 2, 0)</f>
        <v>67.86</v>
      </c>
      <c r="X193">
        <f>VLOOKUP(Tabella27[[#This Row],[DATA]],Tabella24[], 2, 0)</f>
        <v>71.88</v>
      </c>
      <c r="Y193">
        <f>VLOOKUP(Tabella27[[#This Row],[DATA]],Tabella26[], 2, 0)</f>
        <v>100</v>
      </c>
      <c r="Z193">
        <v>0</v>
      </c>
      <c r="AA193">
        <v>1</v>
      </c>
      <c r="AC193" s="23">
        <v>44052</v>
      </c>
      <c r="AD193" s="16">
        <v>4582.7179999999998</v>
      </c>
      <c r="AE193" s="16">
        <v>16.318000000000001</v>
      </c>
      <c r="AF193" s="16">
        <v>13.122</v>
      </c>
      <c r="AG193" s="16">
        <v>606.43200000000002</v>
      </c>
      <c r="AH193" s="16">
        <v>7.2999999999999995E-2</v>
      </c>
      <c r="AI193" s="16">
        <v>0.14899999999999999</v>
      </c>
      <c r="AJ193" s="16">
        <v>1.17</v>
      </c>
      <c r="AK193" s="16">
        <v>0.95299999999999996</v>
      </c>
      <c r="AL193" s="16">
        <v>14.412000000000001</v>
      </c>
      <c r="AM193" s="16"/>
      <c r="AN193" s="16">
        <v>12.374000000000001</v>
      </c>
      <c r="AO193" s="16">
        <v>104.759</v>
      </c>
      <c r="AP193" s="16">
        <v>2.1840000000000002</v>
      </c>
      <c r="AQ193" s="16">
        <v>6.0000000000000001E-3</v>
      </c>
      <c r="AR193" s="16"/>
      <c r="AS193" s="16"/>
      <c r="AT193" s="17"/>
      <c r="AV193" s="24">
        <v>44022</v>
      </c>
      <c r="AW193">
        <v>64.349999999999994</v>
      </c>
      <c r="AY193" s="24">
        <v>44022</v>
      </c>
      <c r="AZ193">
        <v>66.67</v>
      </c>
      <c r="BB193" s="24">
        <v>44022</v>
      </c>
      <c r="BC193">
        <v>61.9</v>
      </c>
      <c r="BE193" s="24">
        <v>44022</v>
      </c>
      <c r="BF193">
        <v>100</v>
      </c>
    </row>
    <row r="194" spans="1:58" x14ac:dyDescent="0.3">
      <c r="A194" s="3">
        <v>44138</v>
      </c>
      <c r="B194" s="4">
        <v>5786.77</v>
      </c>
      <c r="C194" s="8">
        <v>88.377317572314368</v>
      </c>
      <c r="D194" s="38">
        <v>2.3039473033290497E-2</v>
      </c>
      <c r="E194">
        <f>VLOOKUP(Tabella27[[#This Row],[DATA]],Tabella28[], 2, 0)</f>
        <v>15791.623</v>
      </c>
      <c r="F194">
        <f>VLOOKUP(Tabella27[[#This Row],[DATA]],Tabella28[], 3, 0)</f>
        <v>294.36799999999999</v>
      </c>
      <c r="G194">
        <f>VLOOKUP(Tabella27[[#This Row],[DATA]],Tabella28[], 4, 0)</f>
        <v>327.64699999999999</v>
      </c>
      <c r="H194">
        <f>VLOOKUP(Tabella27[[#This Row],[DATA]],Tabella28[], 5, 0)</f>
        <v>694.06200000000001</v>
      </c>
      <c r="I194">
        <f>VLOOKUP(Tabella27[[#This Row],[DATA]],Tabella28[], 6, 0)</f>
        <v>5.8209999999999997</v>
      </c>
      <c r="J194">
        <f>VLOOKUP(Tabella27[[#This Row],[DATA]],Tabella28[], 7, 0)</f>
        <v>3.948</v>
      </c>
      <c r="K194">
        <f>VLOOKUP(Tabella27[[#This Row],[DATA]],Tabella28[], 8, 0)</f>
        <v>1.03</v>
      </c>
      <c r="L194">
        <f>VLOOKUP(Tabella27[[#This Row],[DATA]],Tabella28[], 9, 0)</f>
        <v>16.771999999999998</v>
      </c>
      <c r="M194">
        <f>VLOOKUP(Tabella27[[#This Row],[DATA]],Tabella28[], 10, 0)</f>
        <v>201.577</v>
      </c>
      <c r="N194">
        <f>VLOOKUP(Tabella27[[#This Row],[DATA]],Tabella28[], 11, 0)</f>
        <v>0</v>
      </c>
      <c r="O194">
        <f>VLOOKUP(Tabella27[[#This Row],[DATA]],Tabella28[], 12, 0)</f>
        <v>0</v>
      </c>
      <c r="P194">
        <f>VLOOKUP(Tabella27[[#This Row],[DATA]],Tabella28[], 13, 0)</f>
        <v>381.81599999999997</v>
      </c>
      <c r="Q194">
        <f>VLOOKUP(Tabella27[[#This Row],[DATA]],Tabella28[], 14, 0)</f>
        <v>3.734</v>
      </c>
      <c r="R194">
        <f>VLOOKUP(Tabella27[[#This Row],[DATA]],Tabella28[], 15, 0)</f>
        <v>8.5000000000000006E-2</v>
      </c>
      <c r="S194">
        <f>VLOOKUP(Tabella27[[#This Row],[DATA]],Tabella28[], 16, 0)</f>
        <v>0</v>
      </c>
      <c r="T194">
        <f>VLOOKUP(Tabella27[[#This Row],[DATA]],Tabella28[], 17, 0)</f>
        <v>0</v>
      </c>
      <c r="U194">
        <f>VLOOKUP(Tabella27[[#This Row],[DATA]],Tabella28[], 18, 0)</f>
        <v>0</v>
      </c>
      <c r="V194">
        <f>VLOOKUP(Tabella27[[#This Row],[DATA]],Tabella23[], 2, 0)</f>
        <v>75</v>
      </c>
      <c r="W194">
        <f>VLOOKUP(Tabella27[[#This Row],[DATA]],Tabella25[], 2, 0)</f>
        <v>67.86</v>
      </c>
      <c r="X194">
        <f>VLOOKUP(Tabella27[[#This Row],[DATA]],Tabella24[], 2, 0)</f>
        <v>71.88</v>
      </c>
      <c r="Y194">
        <f>VLOOKUP(Tabella27[[#This Row],[DATA]],Tabella26[], 2, 0)</f>
        <v>100</v>
      </c>
      <c r="Z194">
        <v>0</v>
      </c>
      <c r="AA194">
        <v>0</v>
      </c>
      <c r="AC194" s="23">
        <v>44053</v>
      </c>
      <c r="AD194" s="14">
        <v>4594.7110000000002</v>
      </c>
      <c r="AE194" s="14">
        <v>11.993</v>
      </c>
      <c r="AF194" s="14">
        <v>12.862</v>
      </c>
      <c r="AG194" s="14">
        <v>606.69600000000003</v>
      </c>
      <c r="AH194" s="14">
        <v>0.26400000000000001</v>
      </c>
      <c r="AI194" s="14">
        <v>0.184</v>
      </c>
      <c r="AJ194" s="14">
        <v>1.18</v>
      </c>
      <c r="AK194" s="14">
        <v>1.026</v>
      </c>
      <c r="AL194" s="14">
        <v>15.936999999999999</v>
      </c>
      <c r="AM194" s="14"/>
      <c r="AN194" s="14"/>
      <c r="AO194" s="14">
        <v>106.754</v>
      </c>
      <c r="AP194" s="14">
        <v>1.9950000000000001</v>
      </c>
      <c r="AQ194" s="14">
        <v>6.0000000000000001E-3</v>
      </c>
      <c r="AR194" s="14"/>
      <c r="AS194" s="14"/>
      <c r="AT194" s="15"/>
      <c r="AV194" s="24">
        <v>44023</v>
      </c>
      <c r="AW194">
        <v>64.349999999999994</v>
      </c>
      <c r="AY194" s="24">
        <v>44023</v>
      </c>
      <c r="AZ194">
        <v>66.67</v>
      </c>
      <c r="BB194" s="24">
        <v>44023</v>
      </c>
      <c r="BC194">
        <v>61.9</v>
      </c>
      <c r="BE194" s="24">
        <v>44023</v>
      </c>
      <c r="BF194">
        <v>100</v>
      </c>
    </row>
    <row r="195" spans="1:58" x14ac:dyDescent="0.3">
      <c r="A195" s="1">
        <v>44139</v>
      </c>
      <c r="B195" s="2">
        <v>5883.26</v>
      </c>
      <c r="C195" s="7">
        <v>89.850942301230944</v>
      </c>
      <c r="D195" s="39">
        <v>1.6536752496762504E-2</v>
      </c>
      <c r="E195">
        <f>VLOOKUP(Tabella27[[#This Row],[DATA]],Tabella28[], 2, 0)</f>
        <v>16161.173000000001</v>
      </c>
      <c r="F195">
        <f>VLOOKUP(Tabella27[[#This Row],[DATA]],Tabella28[], 3, 0)</f>
        <v>369.55099999999999</v>
      </c>
      <c r="G195">
        <f>VLOOKUP(Tabella27[[#This Row],[DATA]],Tabella28[], 4, 0)</f>
        <v>328.67700000000002</v>
      </c>
      <c r="H195">
        <f>VLOOKUP(Tabella27[[#This Row],[DATA]],Tabella28[], 5, 0)</f>
        <v>701.27599999999995</v>
      </c>
      <c r="I195">
        <f>VLOOKUP(Tabella27[[#This Row],[DATA]],Tabella28[], 6, 0)</f>
        <v>7.2130000000000001</v>
      </c>
      <c r="J195">
        <f>VLOOKUP(Tabella27[[#This Row],[DATA]],Tabella28[], 7, 0)</f>
        <v>4.3289999999999997</v>
      </c>
      <c r="K195">
        <f>VLOOKUP(Tabella27[[#This Row],[DATA]],Tabella28[], 8, 0)</f>
        <v>1.05</v>
      </c>
      <c r="L195">
        <f>VLOOKUP(Tabella27[[#This Row],[DATA]],Tabella28[], 9, 0)</f>
        <v>17.491</v>
      </c>
      <c r="M195">
        <f>VLOOKUP(Tabella27[[#This Row],[DATA]],Tabella28[], 10, 0)</f>
        <v>202.57400000000001</v>
      </c>
      <c r="N195">
        <f>VLOOKUP(Tabella27[[#This Row],[DATA]],Tabella28[], 11, 0)</f>
        <v>0</v>
      </c>
      <c r="O195">
        <f>VLOOKUP(Tabella27[[#This Row],[DATA]],Tabella28[], 12, 0)</f>
        <v>0</v>
      </c>
      <c r="P195">
        <f>VLOOKUP(Tabella27[[#This Row],[DATA]],Tabella28[], 13, 0)</f>
        <v>386.11399999999998</v>
      </c>
      <c r="Q195">
        <f>VLOOKUP(Tabella27[[#This Row],[DATA]],Tabella28[], 14, 0)</f>
        <v>4.298</v>
      </c>
      <c r="R195">
        <f>VLOOKUP(Tabella27[[#This Row],[DATA]],Tabella28[], 15, 0)</f>
        <v>8.4000000000000005E-2</v>
      </c>
      <c r="S195">
        <f>VLOOKUP(Tabella27[[#This Row],[DATA]],Tabella28[], 16, 0)</f>
        <v>0</v>
      </c>
      <c r="T195">
        <f>VLOOKUP(Tabella27[[#This Row],[DATA]],Tabella28[], 17, 0)</f>
        <v>0</v>
      </c>
      <c r="U195">
        <f>VLOOKUP(Tabella27[[#This Row],[DATA]],Tabella28[], 18, 0)</f>
        <v>0</v>
      </c>
      <c r="V195">
        <f>VLOOKUP(Tabella27[[#This Row],[DATA]],Tabella23[], 2, 0)</f>
        <v>75</v>
      </c>
      <c r="W195">
        <f>VLOOKUP(Tabella27[[#This Row],[DATA]],Tabella25[], 2, 0)</f>
        <v>67.86</v>
      </c>
      <c r="X195">
        <f>VLOOKUP(Tabella27[[#This Row],[DATA]],Tabella24[], 2, 0)</f>
        <v>71.88</v>
      </c>
      <c r="Y195">
        <f>VLOOKUP(Tabella27[[#This Row],[DATA]],Tabella26[], 2, 0)</f>
        <v>100</v>
      </c>
      <c r="Z195">
        <v>0</v>
      </c>
      <c r="AA195">
        <v>0</v>
      </c>
      <c r="AC195" s="23">
        <v>44054</v>
      </c>
      <c r="AD195" s="16">
        <v>4611.5720000000001</v>
      </c>
      <c r="AE195" s="16">
        <v>16.86</v>
      </c>
      <c r="AF195" s="16">
        <v>13.856999999999999</v>
      </c>
      <c r="AG195" s="16">
        <v>606.88699999999994</v>
      </c>
      <c r="AH195" s="16">
        <v>0.191</v>
      </c>
      <c r="AI195" s="16">
        <v>0.17399999999999999</v>
      </c>
      <c r="AJ195" s="16">
        <v>1.22</v>
      </c>
      <c r="AK195" s="16">
        <v>1.07</v>
      </c>
      <c r="AL195" s="16">
        <v>15.233000000000001</v>
      </c>
      <c r="AM195" s="16"/>
      <c r="AN195" s="16"/>
      <c r="AO195" s="16">
        <v>108.919</v>
      </c>
      <c r="AP195" s="16">
        <v>2.165</v>
      </c>
      <c r="AQ195" s="16">
        <v>6.0000000000000001E-3</v>
      </c>
      <c r="AR195" s="16"/>
      <c r="AS195" s="16"/>
      <c r="AT195" s="17"/>
      <c r="AV195" s="24">
        <v>44024</v>
      </c>
      <c r="AW195">
        <v>64.349999999999994</v>
      </c>
      <c r="AY195" s="24">
        <v>44024</v>
      </c>
      <c r="AZ195">
        <v>66.67</v>
      </c>
      <c r="BB195" s="24">
        <v>44024</v>
      </c>
      <c r="BC195">
        <v>61.9</v>
      </c>
      <c r="BE195" s="24">
        <v>44024</v>
      </c>
      <c r="BF195">
        <v>100</v>
      </c>
    </row>
    <row r="196" spans="1:58" x14ac:dyDescent="0.3">
      <c r="A196" s="3">
        <v>44140</v>
      </c>
      <c r="B196" s="4">
        <v>5906.18</v>
      </c>
      <c r="C196" s="8">
        <v>90.200983536454984</v>
      </c>
      <c r="D196" s="38">
        <v>3.8882302935528529E-3</v>
      </c>
      <c r="E196">
        <f>VLOOKUP(Tabella27[[#This Row],[DATA]],Tabella28[], 2, 0)</f>
        <v>16515.447</v>
      </c>
      <c r="F196">
        <f>VLOOKUP(Tabella27[[#This Row],[DATA]],Tabella28[], 3, 0)</f>
        <v>354.274</v>
      </c>
      <c r="G196">
        <f>VLOOKUP(Tabella27[[#This Row],[DATA]],Tabella28[], 4, 0)</f>
        <v>330.952</v>
      </c>
      <c r="H196">
        <f>VLOOKUP(Tabella27[[#This Row],[DATA]],Tabella28[], 5, 0)</f>
        <v>706.81799999999998</v>
      </c>
      <c r="I196">
        <f>VLOOKUP(Tabella27[[#This Row],[DATA]],Tabella28[], 6, 0)</f>
        <v>5.5419999999999998</v>
      </c>
      <c r="J196">
        <f>VLOOKUP(Tabella27[[#This Row],[DATA]],Tabella28[], 7, 0)</f>
        <v>4.5350000000000001</v>
      </c>
      <c r="K196">
        <f>VLOOKUP(Tabella27[[#This Row],[DATA]],Tabella28[], 8, 0)</f>
        <v>1.04</v>
      </c>
      <c r="L196">
        <f>VLOOKUP(Tabella27[[#This Row],[DATA]],Tabella28[], 9, 0)</f>
        <v>17.344000000000001</v>
      </c>
      <c r="M196">
        <f>VLOOKUP(Tabella27[[#This Row],[DATA]],Tabella28[], 10, 0)</f>
        <v>202.26599999999999</v>
      </c>
      <c r="N196">
        <f>VLOOKUP(Tabella27[[#This Row],[DATA]],Tabella28[], 11, 0)</f>
        <v>0</v>
      </c>
      <c r="O196">
        <f>VLOOKUP(Tabella27[[#This Row],[DATA]],Tabella28[], 12, 0)</f>
        <v>0</v>
      </c>
      <c r="P196">
        <f>VLOOKUP(Tabella27[[#This Row],[DATA]],Tabella28[], 13, 0)</f>
        <v>390.88</v>
      </c>
      <c r="Q196">
        <f>VLOOKUP(Tabella27[[#This Row],[DATA]],Tabella28[], 14, 0)</f>
        <v>4.7649999999999997</v>
      </c>
      <c r="R196">
        <f>VLOOKUP(Tabella27[[#This Row],[DATA]],Tabella28[], 15, 0)</f>
        <v>8.5000000000000006E-2</v>
      </c>
      <c r="S196">
        <f>VLOOKUP(Tabella27[[#This Row],[DATA]],Tabella28[], 16, 0)</f>
        <v>0</v>
      </c>
      <c r="T196">
        <f>VLOOKUP(Tabella27[[#This Row],[DATA]],Tabella28[], 17, 0)</f>
        <v>0</v>
      </c>
      <c r="U196">
        <f>VLOOKUP(Tabella27[[#This Row],[DATA]],Tabella28[], 18, 0)</f>
        <v>0</v>
      </c>
      <c r="V196">
        <f>VLOOKUP(Tabella27[[#This Row],[DATA]],Tabella23[], 2, 0)</f>
        <v>75</v>
      </c>
      <c r="W196">
        <f>VLOOKUP(Tabella27[[#This Row],[DATA]],Tabella25[], 2, 0)</f>
        <v>67.86</v>
      </c>
      <c r="X196">
        <f>VLOOKUP(Tabella27[[#This Row],[DATA]],Tabella24[], 2, 0)</f>
        <v>71.88</v>
      </c>
      <c r="Y196">
        <f>VLOOKUP(Tabella27[[#This Row],[DATA]],Tabella26[], 2, 0)</f>
        <v>100</v>
      </c>
      <c r="Z196">
        <v>0</v>
      </c>
      <c r="AA196">
        <v>1</v>
      </c>
      <c r="AC196" s="23">
        <v>44055</v>
      </c>
      <c r="AD196" s="14">
        <v>4626.8050000000003</v>
      </c>
      <c r="AE196" s="14">
        <v>15.233000000000001</v>
      </c>
      <c r="AF196" s="14">
        <v>14.135999999999999</v>
      </c>
      <c r="AG196" s="14">
        <v>607.17999999999995</v>
      </c>
      <c r="AH196" s="14">
        <v>0.29299999999999998</v>
      </c>
      <c r="AI196" s="14">
        <v>0.186</v>
      </c>
      <c r="AJ196" s="14">
        <v>1.22</v>
      </c>
      <c r="AK196" s="14">
        <v>1.173</v>
      </c>
      <c r="AL196" s="14">
        <v>14.72</v>
      </c>
      <c r="AM196" s="14"/>
      <c r="AN196" s="14"/>
      <c r="AO196" s="14">
        <v>111.40600000000001</v>
      </c>
      <c r="AP196" s="14">
        <v>2.4860000000000002</v>
      </c>
      <c r="AQ196" s="14">
        <v>6.0000000000000001E-3</v>
      </c>
      <c r="AR196" s="14"/>
      <c r="AS196" s="14"/>
      <c r="AT196" s="15"/>
      <c r="AV196" s="24">
        <v>44025</v>
      </c>
      <c r="AW196">
        <v>64.349999999999994</v>
      </c>
      <c r="AY196" s="24">
        <v>44025</v>
      </c>
      <c r="AZ196">
        <v>66.67</v>
      </c>
      <c r="BB196" s="24">
        <v>44025</v>
      </c>
      <c r="BC196">
        <v>61.9</v>
      </c>
      <c r="BE196" s="24">
        <v>44025</v>
      </c>
      <c r="BF196">
        <v>100</v>
      </c>
    </row>
    <row r="197" spans="1:58" x14ac:dyDescent="0.3">
      <c r="A197" s="1">
        <v>44141</v>
      </c>
      <c r="B197" s="2">
        <v>5910.02</v>
      </c>
      <c r="C197" s="7">
        <v>90.259629188429699</v>
      </c>
      <c r="D197" s="39">
        <v>6.499551692053648E-4</v>
      </c>
      <c r="E197">
        <f>VLOOKUP(Tabella27[[#This Row],[DATA]],Tabella28[], 2, 0)</f>
        <v>16857.376</v>
      </c>
      <c r="F197">
        <f>VLOOKUP(Tabella27[[#This Row],[DATA]],Tabella28[], 3, 0)</f>
        <v>341.92899999999997</v>
      </c>
      <c r="G197">
        <f>VLOOKUP(Tabella27[[#This Row],[DATA]],Tabella28[], 4, 0)</f>
        <v>328.65699999999998</v>
      </c>
      <c r="H197">
        <f>VLOOKUP(Tabella27[[#This Row],[DATA]],Tabella28[], 5, 0)</f>
        <v>712.02300000000002</v>
      </c>
      <c r="I197">
        <f>VLOOKUP(Tabella27[[#This Row],[DATA]],Tabella28[], 6, 0)</f>
        <v>5.2050000000000001</v>
      </c>
      <c r="J197">
        <f>VLOOKUP(Tabella27[[#This Row],[DATA]],Tabella28[], 7, 0)</f>
        <v>4.7039999999999997</v>
      </c>
      <c r="K197">
        <f>VLOOKUP(Tabella27[[#This Row],[DATA]],Tabella28[], 8, 0)</f>
        <v>1.04</v>
      </c>
      <c r="L197">
        <f>VLOOKUP(Tabella27[[#This Row],[DATA]],Tabella28[], 9, 0)</f>
        <v>17.402999999999999</v>
      </c>
      <c r="M197">
        <f>VLOOKUP(Tabella27[[#This Row],[DATA]],Tabella28[], 10, 0)</f>
        <v>204.64099999999999</v>
      </c>
      <c r="N197">
        <f>VLOOKUP(Tabella27[[#This Row],[DATA]],Tabella28[], 11, 0)</f>
        <v>0</v>
      </c>
      <c r="O197">
        <f>VLOOKUP(Tabella27[[#This Row],[DATA]],Tabella28[], 12, 0)</f>
        <v>0</v>
      </c>
      <c r="P197">
        <f>VLOOKUP(Tabella27[[#This Row],[DATA]],Tabella28[], 13, 0)</f>
        <v>395.88499999999999</v>
      </c>
      <c r="Q197">
        <f>VLOOKUP(Tabella27[[#This Row],[DATA]],Tabella28[], 14, 0)</f>
        <v>5.0049999999999999</v>
      </c>
      <c r="R197">
        <f>VLOOKUP(Tabella27[[#This Row],[DATA]],Tabella28[], 15, 0)</f>
        <v>8.1000000000000003E-2</v>
      </c>
      <c r="S197">
        <f>VLOOKUP(Tabella27[[#This Row],[DATA]],Tabella28[], 16, 0)</f>
        <v>0</v>
      </c>
      <c r="T197">
        <f>VLOOKUP(Tabella27[[#This Row],[DATA]],Tabella28[], 17, 0)</f>
        <v>0</v>
      </c>
      <c r="U197">
        <f>VLOOKUP(Tabella27[[#This Row],[DATA]],Tabella28[], 18, 0)</f>
        <v>0</v>
      </c>
      <c r="V197">
        <f>VLOOKUP(Tabella27[[#This Row],[DATA]],Tabella23[], 2, 0)</f>
        <v>72.22</v>
      </c>
      <c r="W197">
        <f>VLOOKUP(Tabella27[[#This Row],[DATA]],Tabella25[], 2, 0)</f>
        <v>66.069999999999993</v>
      </c>
      <c r="X197">
        <f>VLOOKUP(Tabella27[[#This Row],[DATA]],Tabella24[], 2, 0)</f>
        <v>70.31</v>
      </c>
      <c r="Y197">
        <f>VLOOKUP(Tabella27[[#This Row],[DATA]],Tabella26[], 2, 0)</f>
        <v>100</v>
      </c>
      <c r="Z197">
        <v>0</v>
      </c>
      <c r="AA197">
        <v>0</v>
      </c>
      <c r="AC197" s="23">
        <v>44056</v>
      </c>
      <c r="AD197" s="16">
        <v>4643.6360000000004</v>
      </c>
      <c r="AE197" s="16">
        <v>16.831</v>
      </c>
      <c r="AF197" s="16">
        <v>14.521000000000001</v>
      </c>
      <c r="AG197" s="16">
        <v>607.44399999999996</v>
      </c>
      <c r="AH197" s="16">
        <v>0.26400000000000001</v>
      </c>
      <c r="AI197" s="16">
        <v>0.186</v>
      </c>
      <c r="AJ197" s="16">
        <v>1.21</v>
      </c>
      <c r="AK197" s="16">
        <v>1.1000000000000001</v>
      </c>
      <c r="AL197" s="16">
        <v>14.779</v>
      </c>
      <c r="AM197" s="16"/>
      <c r="AN197" s="16"/>
      <c r="AO197" s="16">
        <v>113.761</v>
      </c>
      <c r="AP197" s="16">
        <v>2.355</v>
      </c>
      <c r="AQ197" s="16">
        <v>7.0000000000000001E-3</v>
      </c>
      <c r="AR197" s="16"/>
      <c r="AS197" s="16"/>
      <c r="AT197" s="17"/>
      <c r="AV197" s="24">
        <v>44026</v>
      </c>
      <c r="AW197">
        <v>64.349999999999994</v>
      </c>
      <c r="AY197" s="24">
        <v>44026</v>
      </c>
      <c r="AZ197">
        <v>66.67</v>
      </c>
      <c r="BB197" s="24">
        <v>44026</v>
      </c>
      <c r="BC197">
        <v>61.9</v>
      </c>
      <c r="BE197" s="24">
        <v>44026</v>
      </c>
      <c r="BF197">
        <v>100</v>
      </c>
    </row>
    <row r="198" spans="1:58" x14ac:dyDescent="0.3">
      <c r="A198" s="3">
        <v>44144</v>
      </c>
      <c r="B198" s="4">
        <v>6186.29</v>
      </c>
      <c r="C198" s="8">
        <v>94.478908946516384</v>
      </c>
      <c r="D198" s="38">
        <v>4.568633770873675E-2</v>
      </c>
      <c r="E198">
        <f>VLOOKUP(Tabella27[[#This Row],[DATA]],Tabella28[], 2, 0)</f>
        <v>17839.034</v>
      </c>
      <c r="F198">
        <f>VLOOKUP(Tabella27[[#This Row],[DATA]],Tabella28[], 3, 0)</f>
        <v>313.70600000000002</v>
      </c>
      <c r="G198">
        <f>VLOOKUP(Tabella27[[#This Row],[DATA]],Tabella28[], 4, 0)</f>
        <v>334.54</v>
      </c>
      <c r="H198">
        <f>VLOOKUP(Tabella27[[#This Row],[DATA]],Tabella28[], 5, 0)</f>
        <v>723.22400000000005</v>
      </c>
      <c r="I198">
        <f>VLOOKUP(Tabella27[[#This Row],[DATA]],Tabella28[], 6, 0)</f>
        <v>2.859</v>
      </c>
      <c r="J198">
        <f>VLOOKUP(Tabella27[[#This Row],[DATA]],Tabella28[], 7, 0)</f>
        <v>4.9969999999999999</v>
      </c>
      <c r="K198">
        <f>VLOOKUP(Tabella27[[#This Row],[DATA]],Tabella28[], 8, 0)</f>
        <v>1.04</v>
      </c>
      <c r="L198">
        <f>VLOOKUP(Tabella27[[#This Row],[DATA]],Tabella28[], 9, 0)</f>
        <v>18.634</v>
      </c>
      <c r="M198">
        <f>VLOOKUP(Tabella27[[#This Row],[DATA]],Tabella28[], 10, 0)</f>
        <v>221.98599999999999</v>
      </c>
      <c r="N198">
        <f>VLOOKUP(Tabella27[[#This Row],[DATA]],Tabella28[], 11, 0)</f>
        <v>0</v>
      </c>
      <c r="O198">
        <f>VLOOKUP(Tabella27[[#This Row],[DATA]],Tabella28[], 12, 0)</f>
        <v>0</v>
      </c>
      <c r="P198">
        <f>VLOOKUP(Tabella27[[#This Row],[DATA]],Tabella28[], 13, 0)</f>
        <v>407.68200000000002</v>
      </c>
      <c r="Q198">
        <f>VLOOKUP(Tabella27[[#This Row],[DATA]],Tabella28[], 14, 0)</f>
        <v>3.36</v>
      </c>
      <c r="R198">
        <f>VLOOKUP(Tabella27[[#This Row],[DATA]],Tabella28[], 15, 0)</f>
        <v>7.9000000000000001E-2</v>
      </c>
      <c r="S198">
        <f>VLOOKUP(Tabella27[[#This Row],[DATA]],Tabella28[], 16, 0)</f>
        <v>0</v>
      </c>
      <c r="T198">
        <f>VLOOKUP(Tabella27[[#This Row],[DATA]],Tabella28[], 17, 0)</f>
        <v>0</v>
      </c>
      <c r="U198">
        <f>VLOOKUP(Tabella27[[#This Row],[DATA]],Tabella28[], 18, 0)</f>
        <v>0</v>
      </c>
      <c r="V198">
        <f>VLOOKUP(Tabella27[[#This Row],[DATA]],Tabella23[], 2, 0)</f>
        <v>66.67</v>
      </c>
      <c r="W198">
        <f>VLOOKUP(Tabella27[[#This Row],[DATA]],Tabella25[], 2, 0)</f>
        <v>62.5</v>
      </c>
      <c r="X198">
        <f>VLOOKUP(Tabella27[[#This Row],[DATA]],Tabella24[], 2, 0)</f>
        <v>67.19</v>
      </c>
      <c r="Y198">
        <f>VLOOKUP(Tabella27[[#This Row],[DATA]],Tabella26[], 2, 0)</f>
        <v>100</v>
      </c>
      <c r="Z198">
        <v>1</v>
      </c>
      <c r="AA198">
        <v>0</v>
      </c>
      <c r="AC198" s="23">
        <v>44057</v>
      </c>
      <c r="AD198" s="14">
        <v>4665.0559999999996</v>
      </c>
      <c r="AE198" s="14">
        <v>21.42</v>
      </c>
      <c r="AF198" s="14">
        <v>15.696</v>
      </c>
      <c r="AG198" s="14">
        <v>607.60500000000002</v>
      </c>
      <c r="AH198" s="14">
        <v>0.161</v>
      </c>
      <c r="AI198" s="14">
        <v>0.184</v>
      </c>
      <c r="AJ198" s="14">
        <v>1.21</v>
      </c>
      <c r="AK198" s="14">
        <v>1.07</v>
      </c>
      <c r="AL198" s="14">
        <v>14.587999999999999</v>
      </c>
      <c r="AM198" s="14"/>
      <c r="AN198" s="14"/>
      <c r="AO198" s="14">
        <v>116.22</v>
      </c>
      <c r="AP198" s="14">
        <v>2.46</v>
      </c>
      <c r="AQ198" s="14">
        <v>7.0000000000000001E-3</v>
      </c>
      <c r="AR198" s="14"/>
      <c r="AS198" s="14"/>
      <c r="AT198" s="15"/>
      <c r="AV198" s="24">
        <v>44027</v>
      </c>
      <c r="AW198">
        <v>64.349999999999994</v>
      </c>
      <c r="AY198" s="24">
        <v>44027</v>
      </c>
      <c r="AZ198">
        <v>66.67</v>
      </c>
      <c r="BB198" s="24">
        <v>44027</v>
      </c>
      <c r="BC198">
        <v>61.9</v>
      </c>
      <c r="BE198" s="24">
        <v>44027</v>
      </c>
      <c r="BF198">
        <v>100</v>
      </c>
    </row>
    <row r="199" spans="1:58" x14ac:dyDescent="0.3">
      <c r="A199" s="1">
        <v>44145</v>
      </c>
      <c r="B199" s="2">
        <v>6296.85</v>
      </c>
      <c r="C199" s="7">
        <v>96.16741500962155</v>
      </c>
      <c r="D199" s="39">
        <v>1.7713955140032475E-2</v>
      </c>
      <c r="E199">
        <f>VLOOKUP(Tabella27[[#This Row],[DATA]],Tabella28[], 2, 0)</f>
        <v>18138.87</v>
      </c>
      <c r="F199">
        <f>VLOOKUP(Tabella27[[#This Row],[DATA]],Tabella28[], 3, 0)</f>
        <v>299.83699999999999</v>
      </c>
      <c r="G199">
        <f>VLOOKUP(Tabella27[[#This Row],[DATA]],Tabella28[], 4, 0)</f>
        <v>335.32100000000003</v>
      </c>
      <c r="H199">
        <f>VLOOKUP(Tabella27[[#This Row],[DATA]],Tabella28[], 5, 0)</f>
        <v>731.02300000000002</v>
      </c>
      <c r="I199">
        <f>VLOOKUP(Tabella27[[#This Row],[DATA]],Tabella28[], 6, 0)</f>
        <v>7.8</v>
      </c>
      <c r="J199">
        <f>VLOOKUP(Tabella27[[#This Row],[DATA]],Tabella28[], 7, 0)</f>
        <v>5.28</v>
      </c>
      <c r="K199">
        <f>VLOOKUP(Tabella27[[#This Row],[DATA]],Tabella28[], 8, 0)</f>
        <v>1.05</v>
      </c>
      <c r="L199">
        <f>VLOOKUP(Tabella27[[#This Row],[DATA]],Tabella28[], 9, 0)</f>
        <v>17.872</v>
      </c>
      <c r="M199">
        <f>VLOOKUP(Tabella27[[#This Row],[DATA]],Tabella28[], 10, 0)</f>
        <v>219.39099999999999</v>
      </c>
      <c r="N199">
        <f>VLOOKUP(Tabella27[[#This Row],[DATA]],Tabella28[], 11, 0)</f>
        <v>0</v>
      </c>
      <c r="O199">
        <f>VLOOKUP(Tabella27[[#This Row],[DATA]],Tabella28[], 12, 0)</f>
        <v>0</v>
      </c>
      <c r="P199">
        <f>VLOOKUP(Tabella27[[#This Row],[DATA]],Tabella28[], 13, 0)</f>
        <v>411.86200000000002</v>
      </c>
      <c r="Q199">
        <f>VLOOKUP(Tabella27[[#This Row],[DATA]],Tabella28[], 14, 0)</f>
        <v>4.18</v>
      </c>
      <c r="R199">
        <f>VLOOKUP(Tabella27[[#This Row],[DATA]],Tabella28[], 15, 0)</f>
        <v>7.8E-2</v>
      </c>
      <c r="S199">
        <f>VLOOKUP(Tabella27[[#This Row],[DATA]],Tabella28[], 16, 0)</f>
        <v>0</v>
      </c>
      <c r="T199">
        <f>VLOOKUP(Tabella27[[#This Row],[DATA]],Tabella28[], 17, 0)</f>
        <v>0</v>
      </c>
      <c r="U199">
        <f>VLOOKUP(Tabella27[[#This Row],[DATA]],Tabella28[], 18, 0)</f>
        <v>0</v>
      </c>
      <c r="V199">
        <f>VLOOKUP(Tabella27[[#This Row],[DATA]],Tabella23[], 2, 0)</f>
        <v>64.81</v>
      </c>
      <c r="W199">
        <f>VLOOKUP(Tabella27[[#This Row],[DATA]],Tabella25[], 2, 0)</f>
        <v>61.31</v>
      </c>
      <c r="X199">
        <f>VLOOKUP(Tabella27[[#This Row],[DATA]],Tabella24[], 2, 0)</f>
        <v>66.150000000000006</v>
      </c>
      <c r="Y199">
        <f>VLOOKUP(Tabella27[[#This Row],[DATA]],Tabella26[], 2, 0)</f>
        <v>100</v>
      </c>
      <c r="Z199">
        <v>0</v>
      </c>
      <c r="AA199">
        <v>0</v>
      </c>
      <c r="AC199" s="23">
        <v>44058</v>
      </c>
      <c r="AD199" s="16">
        <v>4680.3329999999996</v>
      </c>
      <c r="AE199" s="16">
        <v>15.276999999999999</v>
      </c>
      <c r="AF199" s="16">
        <v>16.276</v>
      </c>
      <c r="AG199" s="16">
        <v>607.649</v>
      </c>
      <c r="AH199" s="16">
        <v>4.3999999999999997E-2</v>
      </c>
      <c r="AI199" s="16">
        <v>0.184</v>
      </c>
      <c r="AJ199" s="16">
        <v>1.1299999999999999</v>
      </c>
      <c r="AK199" s="16">
        <v>1.1140000000000001</v>
      </c>
      <c r="AL199" s="16">
        <v>14.28</v>
      </c>
      <c r="AM199" s="16"/>
      <c r="AN199" s="16"/>
      <c r="AO199" s="16">
        <v>118.785</v>
      </c>
      <c r="AP199" s="16">
        <v>2.5640000000000001</v>
      </c>
      <c r="AQ199" s="16">
        <v>7.0000000000000001E-3</v>
      </c>
      <c r="AR199" s="16"/>
      <c r="AS199" s="16"/>
      <c r="AT199" s="17"/>
      <c r="AV199" s="24">
        <v>44028</v>
      </c>
      <c r="AW199">
        <v>64.349999999999994</v>
      </c>
      <c r="AY199" s="24">
        <v>44028</v>
      </c>
      <c r="AZ199">
        <v>66.67</v>
      </c>
      <c r="BB199" s="24">
        <v>44028</v>
      </c>
      <c r="BC199">
        <v>61.9</v>
      </c>
      <c r="BE199" s="24">
        <v>44028</v>
      </c>
      <c r="BF199">
        <v>100</v>
      </c>
    </row>
    <row r="200" spans="1:58" x14ac:dyDescent="0.3">
      <c r="A200" s="3">
        <v>44146</v>
      </c>
      <c r="B200" s="4">
        <v>6382.1</v>
      </c>
      <c r="C200" s="8">
        <v>97.469379028070492</v>
      </c>
      <c r="D200" s="38">
        <v>1.3447688446745798E-2</v>
      </c>
      <c r="E200">
        <f>VLOOKUP(Tabella27[[#This Row],[DATA]],Tabella28[], 2, 0)</f>
        <v>18476.079000000002</v>
      </c>
      <c r="F200">
        <f>VLOOKUP(Tabella27[[#This Row],[DATA]],Tabella28[], 3, 0)</f>
        <v>337.20800000000003</v>
      </c>
      <c r="G200">
        <f>VLOOKUP(Tabella27[[#This Row],[DATA]],Tabella28[], 4, 0)</f>
        <v>330.70100000000002</v>
      </c>
      <c r="H200">
        <f>VLOOKUP(Tabella27[[#This Row],[DATA]],Tabella28[], 5, 0)</f>
        <v>739.76199999999994</v>
      </c>
      <c r="I200">
        <f>VLOOKUP(Tabella27[[#This Row],[DATA]],Tabella28[], 6, 0)</f>
        <v>8.7379999999999995</v>
      </c>
      <c r="J200">
        <f>VLOOKUP(Tabella27[[#This Row],[DATA]],Tabella28[], 7, 0)</f>
        <v>5.4980000000000002</v>
      </c>
      <c r="K200">
        <f>VLOOKUP(Tabella27[[#This Row],[DATA]],Tabella28[], 8, 0)</f>
        <v>1.08</v>
      </c>
      <c r="L200">
        <f>VLOOKUP(Tabella27[[#This Row],[DATA]],Tabella28[], 9, 0)</f>
        <v>18.59</v>
      </c>
      <c r="M200">
        <f>VLOOKUP(Tabella27[[#This Row],[DATA]],Tabella28[], 10, 0)</f>
        <v>229.68299999999999</v>
      </c>
      <c r="N200">
        <f>VLOOKUP(Tabella27[[#This Row],[DATA]],Tabella28[], 11, 0)</f>
        <v>0</v>
      </c>
      <c r="O200">
        <f>VLOOKUP(Tabella27[[#This Row],[DATA]],Tabella28[], 12, 0)</f>
        <v>0</v>
      </c>
      <c r="P200">
        <f>VLOOKUP(Tabella27[[#This Row],[DATA]],Tabella28[], 13, 0)</f>
        <v>417.06400000000002</v>
      </c>
      <c r="Q200">
        <f>VLOOKUP(Tabella27[[#This Row],[DATA]],Tabella28[], 14, 0)</f>
        <v>5.202</v>
      </c>
      <c r="R200">
        <f>VLOOKUP(Tabella27[[#This Row],[DATA]],Tabella28[], 15, 0)</f>
        <v>7.4999999999999997E-2</v>
      </c>
      <c r="S200">
        <f>VLOOKUP(Tabella27[[#This Row],[DATA]],Tabella28[], 16, 0)</f>
        <v>0</v>
      </c>
      <c r="T200">
        <f>VLOOKUP(Tabella27[[#This Row],[DATA]],Tabella28[], 17, 0)</f>
        <v>0</v>
      </c>
      <c r="U200">
        <f>VLOOKUP(Tabella27[[#This Row],[DATA]],Tabella28[], 18, 0)</f>
        <v>0</v>
      </c>
      <c r="V200">
        <f>VLOOKUP(Tabella27[[#This Row],[DATA]],Tabella23[], 2, 0)</f>
        <v>64.81</v>
      </c>
      <c r="W200">
        <f>VLOOKUP(Tabella27[[#This Row],[DATA]],Tabella25[], 2, 0)</f>
        <v>61.31</v>
      </c>
      <c r="X200">
        <f>VLOOKUP(Tabella27[[#This Row],[DATA]],Tabella24[], 2, 0)</f>
        <v>66.150000000000006</v>
      </c>
      <c r="Y200">
        <f>VLOOKUP(Tabella27[[#This Row],[DATA]],Tabella26[], 2, 0)</f>
        <v>100</v>
      </c>
      <c r="Z200">
        <v>0</v>
      </c>
      <c r="AA200">
        <v>0</v>
      </c>
      <c r="AC200" s="23">
        <v>44059</v>
      </c>
      <c r="AD200" s="14">
        <v>4696.6220000000003</v>
      </c>
      <c r="AE200" s="14">
        <v>16.289000000000001</v>
      </c>
      <c r="AF200" s="14">
        <v>16.271999999999998</v>
      </c>
      <c r="AG200" s="14">
        <v>607.72299999999996</v>
      </c>
      <c r="AH200" s="14">
        <v>7.2999999999999995E-2</v>
      </c>
      <c r="AI200" s="14">
        <v>0.184</v>
      </c>
      <c r="AJ200" s="14">
        <v>1.06</v>
      </c>
      <c r="AK200" s="14">
        <v>1.1439999999999999</v>
      </c>
      <c r="AL200" s="14">
        <v>14.353</v>
      </c>
      <c r="AM200" s="14"/>
      <c r="AN200" s="14">
        <v>10.452999999999999</v>
      </c>
      <c r="AO200" s="14">
        <v>121.19199999999999</v>
      </c>
      <c r="AP200" s="14">
        <v>2.407</v>
      </c>
      <c r="AQ200" s="14">
        <v>7.0000000000000001E-3</v>
      </c>
      <c r="AR200" s="14"/>
      <c r="AS200" s="14"/>
      <c r="AT200" s="15"/>
      <c r="AV200" s="24">
        <v>44029</v>
      </c>
      <c r="AW200">
        <v>64.349999999999994</v>
      </c>
      <c r="AY200" s="24">
        <v>44029</v>
      </c>
      <c r="AZ200">
        <v>66.67</v>
      </c>
      <c r="BB200" s="24">
        <v>44029</v>
      </c>
      <c r="BC200">
        <v>61.9</v>
      </c>
      <c r="BE200" s="24">
        <v>44029</v>
      </c>
      <c r="BF200">
        <v>100</v>
      </c>
    </row>
    <row r="201" spans="1:58" x14ac:dyDescent="0.3">
      <c r="A201" s="1">
        <v>44147</v>
      </c>
      <c r="B201" s="2">
        <v>6338.94</v>
      </c>
      <c r="C201" s="7">
        <v>96.810226335563087</v>
      </c>
      <c r="D201" s="39">
        <v>-6.7856347606501831E-3</v>
      </c>
      <c r="E201">
        <f>VLOOKUP(Tabella27[[#This Row],[DATA]],Tabella28[], 2, 0)</f>
        <v>18967.478999999999</v>
      </c>
      <c r="F201">
        <f>VLOOKUP(Tabella27[[#This Row],[DATA]],Tabella28[], 3, 0)</f>
        <v>491.4</v>
      </c>
      <c r="G201">
        <f>VLOOKUP(Tabella27[[#This Row],[DATA]],Tabella28[], 4, 0)</f>
        <v>350.29</v>
      </c>
      <c r="H201">
        <f>VLOOKUP(Tabella27[[#This Row],[DATA]],Tabella28[], 5, 0)</f>
        <v>748.01599999999996</v>
      </c>
      <c r="I201">
        <f>VLOOKUP(Tabella27[[#This Row],[DATA]],Tabella28[], 6, 0)</f>
        <v>8.2539999999999996</v>
      </c>
      <c r="J201">
        <f>VLOOKUP(Tabella27[[#This Row],[DATA]],Tabella28[], 7, 0)</f>
        <v>5.8849999999999998</v>
      </c>
      <c r="K201">
        <f>VLOOKUP(Tabella27[[#This Row],[DATA]],Tabella28[], 8, 0)</f>
        <v>1.1399999999999999</v>
      </c>
      <c r="L201">
        <f>VLOOKUP(Tabella27[[#This Row],[DATA]],Tabella28[], 9, 0)</f>
        <v>18.693000000000001</v>
      </c>
      <c r="M201">
        <f>VLOOKUP(Tabella27[[#This Row],[DATA]],Tabella28[], 10, 0)</f>
        <v>232.80600000000001</v>
      </c>
      <c r="N201">
        <f>VLOOKUP(Tabella27[[#This Row],[DATA]],Tabella28[], 11, 0)</f>
        <v>0</v>
      </c>
      <c r="O201">
        <f>VLOOKUP(Tabella27[[#This Row],[DATA]],Tabella28[], 12, 0)</f>
        <v>0</v>
      </c>
      <c r="P201">
        <f>VLOOKUP(Tabella27[[#This Row],[DATA]],Tabella28[], 13, 0)</f>
        <v>422.38600000000002</v>
      </c>
      <c r="Q201">
        <f>VLOOKUP(Tabella27[[#This Row],[DATA]],Tabella28[], 14, 0)</f>
        <v>5.3209999999999997</v>
      </c>
      <c r="R201">
        <f>VLOOKUP(Tabella27[[#This Row],[DATA]],Tabella28[], 15, 0)</f>
        <v>7.8E-2</v>
      </c>
      <c r="S201">
        <f>VLOOKUP(Tabella27[[#This Row],[DATA]],Tabella28[], 16, 0)</f>
        <v>0</v>
      </c>
      <c r="T201">
        <f>VLOOKUP(Tabella27[[#This Row],[DATA]],Tabella28[], 17, 0)</f>
        <v>0</v>
      </c>
      <c r="U201">
        <f>VLOOKUP(Tabella27[[#This Row],[DATA]],Tabella28[], 18, 0)</f>
        <v>0</v>
      </c>
      <c r="V201">
        <f>VLOOKUP(Tabella27[[#This Row],[DATA]],Tabella23[], 2, 0)</f>
        <v>64.81</v>
      </c>
      <c r="W201">
        <f>VLOOKUP(Tabella27[[#This Row],[DATA]],Tabella25[], 2, 0)</f>
        <v>61.31</v>
      </c>
      <c r="X201">
        <f>VLOOKUP(Tabella27[[#This Row],[DATA]],Tabella24[], 2, 0)</f>
        <v>66.150000000000006</v>
      </c>
      <c r="Y201">
        <f>VLOOKUP(Tabella27[[#This Row],[DATA]],Tabella26[], 2, 0)</f>
        <v>100</v>
      </c>
      <c r="Z201">
        <v>0</v>
      </c>
      <c r="AA201">
        <v>0</v>
      </c>
      <c r="AC201" s="23">
        <v>44060</v>
      </c>
      <c r="AD201" s="16">
        <v>4707.192</v>
      </c>
      <c r="AE201" s="16">
        <v>10.571</v>
      </c>
      <c r="AF201" s="16">
        <v>16.068999999999999</v>
      </c>
      <c r="AG201" s="16">
        <v>607.76700000000005</v>
      </c>
      <c r="AH201" s="16">
        <v>4.3999999999999997E-2</v>
      </c>
      <c r="AI201" s="16">
        <v>0.153</v>
      </c>
      <c r="AJ201" s="16">
        <v>1.02</v>
      </c>
      <c r="AK201" s="16">
        <v>1.07</v>
      </c>
      <c r="AL201" s="16">
        <v>14.397</v>
      </c>
      <c r="AM201" s="16"/>
      <c r="AN201" s="16"/>
      <c r="AO201" s="16">
        <v>123.254</v>
      </c>
      <c r="AP201" s="16">
        <v>2.0619999999999998</v>
      </c>
      <c r="AQ201" s="16">
        <v>7.0000000000000001E-3</v>
      </c>
      <c r="AR201" s="16"/>
      <c r="AS201" s="16"/>
      <c r="AT201" s="17"/>
      <c r="AV201" s="24">
        <v>44030</v>
      </c>
      <c r="AW201">
        <v>64.349999999999994</v>
      </c>
      <c r="AY201" s="24">
        <v>44030</v>
      </c>
      <c r="AZ201">
        <v>66.67</v>
      </c>
      <c r="BB201" s="24">
        <v>44030</v>
      </c>
      <c r="BC201">
        <v>61.9</v>
      </c>
      <c r="BE201" s="24">
        <v>44030</v>
      </c>
      <c r="BF201">
        <v>100</v>
      </c>
    </row>
    <row r="202" spans="1:58" x14ac:dyDescent="0.3">
      <c r="A202" s="3">
        <v>44148</v>
      </c>
      <c r="B202" s="4">
        <v>6316.39</v>
      </c>
      <c r="C202" s="8">
        <v>96.465835853263684</v>
      </c>
      <c r="D202" s="38">
        <v>-3.5637196130950122E-3</v>
      </c>
      <c r="E202">
        <f>VLOOKUP(Tabella27[[#This Row],[DATA]],Tabella28[], 2, 0)</f>
        <v>19367.965</v>
      </c>
      <c r="F202">
        <f>VLOOKUP(Tabella27[[#This Row],[DATA]],Tabella28[], 3, 0)</f>
        <v>400.48599999999999</v>
      </c>
      <c r="G202">
        <f>VLOOKUP(Tabella27[[#This Row],[DATA]],Tabella28[], 4, 0)</f>
        <v>358.65600000000001</v>
      </c>
      <c r="H202">
        <f>VLOOKUP(Tabella27[[#This Row],[DATA]],Tabella28[], 5, 0)</f>
        <v>753.52800000000002</v>
      </c>
      <c r="I202">
        <f>VLOOKUP(Tabella27[[#This Row],[DATA]],Tabella28[], 6, 0)</f>
        <v>5.5129999999999999</v>
      </c>
      <c r="J202">
        <f>VLOOKUP(Tabella27[[#This Row],[DATA]],Tabella28[], 7, 0)</f>
        <v>5.9290000000000003</v>
      </c>
      <c r="K202">
        <f>VLOOKUP(Tabella27[[#This Row],[DATA]],Tabella28[], 8, 0)</f>
        <v>1.1100000000000001</v>
      </c>
      <c r="L202">
        <f>VLOOKUP(Tabella27[[#This Row],[DATA]],Tabella28[], 9, 0)</f>
        <v>19.866</v>
      </c>
      <c r="M202">
        <f>VLOOKUP(Tabella27[[#This Row],[DATA]],Tabella28[], 10, 0)</f>
        <v>238.04</v>
      </c>
      <c r="N202">
        <f>VLOOKUP(Tabella27[[#This Row],[DATA]],Tabella28[], 11, 0)</f>
        <v>0</v>
      </c>
      <c r="O202">
        <f>VLOOKUP(Tabella27[[#This Row],[DATA]],Tabella28[], 12, 0)</f>
        <v>0</v>
      </c>
      <c r="P202">
        <f>VLOOKUP(Tabella27[[#This Row],[DATA]],Tabella28[], 13, 0)</f>
        <v>427.72500000000002</v>
      </c>
      <c r="Q202">
        <f>VLOOKUP(Tabella27[[#This Row],[DATA]],Tabella28[], 14, 0)</f>
        <v>5.34</v>
      </c>
      <c r="R202">
        <f>VLOOKUP(Tabella27[[#This Row],[DATA]],Tabella28[], 15, 0)</f>
        <v>7.9000000000000001E-2</v>
      </c>
      <c r="S202">
        <f>VLOOKUP(Tabella27[[#This Row],[DATA]],Tabella28[], 16, 0)</f>
        <v>0</v>
      </c>
      <c r="T202">
        <f>VLOOKUP(Tabella27[[#This Row],[DATA]],Tabella28[], 17, 0)</f>
        <v>0</v>
      </c>
      <c r="U202">
        <f>VLOOKUP(Tabella27[[#This Row],[DATA]],Tabella28[], 18, 0)</f>
        <v>0</v>
      </c>
      <c r="V202">
        <f>VLOOKUP(Tabella27[[#This Row],[DATA]],Tabella23[], 2, 0)</f>
        <v>64.81</v>
      </c>
      <c r="W202">
        <f>VLOOKUP(Tabella27[[#This Row],[DATA]],Tabella25[], 2, 0)</f>
        <v>61.31</v>
      </c>
      <c r="X202">
        <f>VLOOKUP(Tabella27[[#This Row],[DATA]],Tabella24[], 2, 0)</f>
        <v>66.150000000000006</v>
      </c>
      <c r="Y202">
        <f>VLOOKUP(Tabella27[[#This Row],[DATA]],Tabella26[], 2, 0)</f>
        <v>100</v>
      </c>
      <c r="Z202">
        <v>0</v>
      </c>
      <c r="AA202">
        <v>0</v>
      </c>
      <c r="AC202" s="23">
        <v>44061</v>
      </c>
      <c r="AD202" s="14">
        <v>4723.51</v>
      </c>
      <c r="AE202" s="14">
        <v>16.318000000000001</v>
      </c>
      <c r="AF202" s="14">
        <v>15.991</v>
      </c>
      <c r="AG202" s="14">
        <v>607.94200000000001</v>
      </c>
      <c r="AH202" s="14">
        <v>0.17599999999999999</v>
      </c>
      <c r="AI202" s="14">
        <v>0.151</v>
      </c>
      <c r="AJ202" s="14">
        <v>1.03</v>
      </c>
      <c r="AK202" s="14">
        <v>1.07</v>
      </c>
      <c r="AL202" s="14">
        <v>13.972</v>
      </c>
      <c r="AM202" s="14"/>
      <c r="AN202" s="14"/>
      <c r="AO202" s="14">
        <v>125.5</v>
      </c>
      <c r="AP202" s="14">
        <v>2.2469999999999999</v>
      </c>
      <c r="AQ202" s="14">
        <v>7.0000000000000001E-3</v>
      </c>
      <c r="AR202" s="14"/>
      <c r="AS202" s="14"/>
      <c r="AT202" s="15"/>
      <c r="AV202" s="24">
        <v>44031</v>
      </c>
      <c r="AW202">
        <v>64.349999999999994</v>
      </c>
      <c r="AY202" s="24">
        <v>44031</v>
      </c>
      <c r="AZ202">
        <v>66.67</v>
      </c>
      <c r="BB202" s="24">
        <v>44031</v>
      </c>
      <c r="BC202">
        <v>61.9</v>
      </c>
      <c r="BE202" s="24">
        <v>44031</v>
      </c>
      <c r="BF202">
        <v>100</v>
      </c>
    </row>
    <row r="203" spans="1:58" x14ac:dyDescent="0.3">
      <c r="A203" s="1">
        <v>44151</v>
      </c>
      <c r="B203" s="2">
        <v>6421.29</v>
      </c>
      <c r="C203" s="7">
        <v>98.067900668926967</v>
      </c>
      <c r="D203" s="39">
        <v>1.6471189667855098E-2</v>
      </c>
      <c r="E203">
        <f>VLOOKUP(Tabella27[[#This Row],[DATA]],Tabella28[], 2, 0)</f>
        <v>20442.179</v>
      </c>
      <c r="F203">
        <f>VLOOKUP(Tabella27[[#This Row],[DATA]],Tabella28[], 3, 0)</f>
        <v>313.98500000000001</v>
      </c>
      <c r="G203">
        <f>VLOOKUP(Tabella27[[#This Row],[DATA]],Tabella28[], 4, 0)</f>
        <v>371.87799999999999</v>
      </c>
      <c r="H203">
        <f>VLOOKUP(Tabella27[[#This Row],[DATA]],Tabella28[], 5, 0)</f>
        <v>765.90300000000002</v>
      </c>
      <c r="I203">
        <f>VLOOKUP(Tabella27[[#This Row],[DATA]],Tabella28[], 6, 0)</f>
        <v>3.1379999999999999</v>
      </c>
      <c r="J203">
        <f>VLOOKUP(Tabella27[[#This Row],[DATA]],Tabella28[], 7, 0)</f>
        <v>6.0970000000000004</v>
      </c>
      <c r="K203">
        <f>VLOOKUP(Tabella27[[#This Row],[DATA]],Tabella28[], 8, 0)</f>
        <v>0.97</v>
      </c>
      <c r="L203">
        <f>VLOOKUP(Tabella27[[#This Row],[DATA]],Tabella28[], 9, 0)</f>
        <v>20.393999999999998</v>
      </c>
      <c r="M203">
        <f>VLOOKUP(Tabella27[[#This Row],[DATA]],Tabella28[], 10, 0)</f>
        <v>253.83</v>
      </c>
      <c r="N203">
        <f>VLOOKUP(Tabella27[[#This Row],[DATA]],Tabella28[], 11, 0)</f>
        <v>0</v>
      </c>
      <c r="O203">
        <f>VLOOKUP(Tabella27[[#This Row],[DATA]],Tabella28[], 12, 0)</f>
        <v>0</v>
      </c>
      <c r="P203">
        <f>VLOOKUP(Tabella27[[#This Row],[DATA]],Tabella28[], 13, 0)</f>
        <v>439.61500000000001</v>
      </c>
      <c r="Q203">
        <f>VLOOKUP(Tabella27[[#This Row],[DATA]],Tabella28[], 14, 0)</f>
        <v>3.1930000000000001</v>
      </c>
      <c r="R203">
        <f>VLOOKUP(Tabella27[[#This Row],[DATA]],Tabella28[], 15, 0)</f>
        <v>8.2000000000000003E-2</v>
      </c>
      <c r="S203">
        <f>VLOOKUP(Tabella27[[#This Row],[DATA]],Tabella28[], 16, 0)</f>
        <v>0</v>
      </c>
      <c r="T203">
        <f>VLOOKUP(Tabella27[[#This Row],[DATA]],Tabella28[], 17, 0)</f>
        <v>0</v>
      </c>
      <c r="U203">
        <f>VLOOKUP(Tabella27[[#This Row],[DATA]],Tabella28[], 18, 0)</f>
        <v>0</v>
      </c>
      <c r="V203">
        <f>VLOOKUP(Tabella27[[#This Row],[DATA]],Tabella23[], 2, 0)</f>
        <v>64.81</v>
      </c>
      <c r="W203">
        <f>VLOOKUP(Tabella27[[#This Row],[DATA]],Tabella25[], 2, 0)</f>
        <v>61.31</v>
      </c>
      <c r="X203">
        <f>VLOOKUP(Tabella27[[#This Row],[DATA]],Tabella24[], 2, 0)</f>
        <v>66.150000000000006</v>
      </c>
      <c r="Y203">
        <f>VLOOKUP(Tabella27[[#This Row],[DATA]],Tabella26[], 2, 0)</f>
        <v>100</v>
      </c>
      <c r="Z203">
        <v>0</v>
      </c>
      <c r="AA203">
        <v>0</v>
      </c>
      <c r="AC203" s="23">
        <v>44062</v>
      </c>
      <c r="AD203" s="16">
        <v>4735.6940000000004</v>
      </c>
      <c r="AE203" s="16">
        <v>12.183</v>
      </c>
      <c r="AF203" s="16">
        <v>15.555999999999999</v>
      </c>
      <c r="AG203" s="16">
        <v>608.19200000000001</v>
      </c>
      <c r="AH203" s="16">
        <v>0.249</v>
      </c>
      <c r="AI203" s="16">
        <v>0.14499999999999999</v>
      </c>
      <c r="AJ203" s="16">
        <v>1.03</v>
      </c>
      <c r="AK203" s="16">
        <v>1.026</v>
      </c>
      <c r="AL203" s="16">
        <v>13.547000000000001</v>
      </c>
      <c r="AM203" s="16"/>
      <c r="AN203" s="16"/>
      <c r="AO203" s="16">
        <v>128.07900000000001</v>
      </c>
      <c r="AP203" s="16">
        <v>2.5790000000000002</v>
      </c>
      <c r="AQ203" s="16">
        <v>7.0000000000000001E-3</v>
      </c>
      <c r="AR203" s="16"/>
      <c r="AS203" s="16"/>
      <c r="AT203" s="17"/>
      <c r="AV203" s="24">
        <v>44032</v>
      </c>
      <c r="AW203">
        <v>64.349999999999994</v>
      </c>
      <c r="AY203" s="24">
        <v>44032</v>
      </c>
      <c r="AZ203">
        <v>66.67</v>
      </c>
      <c r="BB203" s="24">
        <v>44032</v>
      </c>
      <c r="BC203">
        <v>61.9</v>
      </c>
      <c r="BE203" s="24">
        <v>44032</v>
      </c>
      <c r="BF203">
        <v>100</v>
      </c>
    </row>
    <row r="204" spans="1:58" x14ac:dyDescent="0.3">
      <c r="A204" s="3">
        <v>44152</v>
      </c>
      <c r="B204" s="4">
        <v>6365.33</v>
      </c>
      <c r="C204" s="8">
        <v>97.21326246983719</v>
      </c>
      <c r="D204" s="38">
        <v>-8.7529553982566392E-3</v>
      </c>
      <c r="E204">
        <f>VLOOKUP(Tabella27[[#This Row],[DATA]],Tabella28[], 2, 0)</f>
        <v>20736.282999999999</v>
      </c>
      <c r="F204">
        <f>VLOOKUP(Tabella27[[#This Row],[DATA]],Tabella28[], 3, 0)</f>
        <v>294.10399999999998</v>
      </c>
      <c r="G204">
        <f>VLOOKUP(Tabella27[[#This Row],[DATA]],Tabella28[], 4, 0)</f>
        <v>371.05900000000003</v>
      </c>
      <c r="H204">
        <f>VLOOKUP(Tabella27[[#This Row],[DATA]],Tabella28[], 5, 0)</f>
        <v>774.68499999999995</v>
      </c>
      <c r="I204">
        <f>VLOOKUP(Tabella27[[#This Row],[DATA]],Tabella28[], 6, 0)</f>
        <v>8.782</v>
      </c>
      <c r="J204">
        <f>VLOOKUP(Tabella27[[#This Row],[DATA]],Tabella28[], 7, 0)</f>
        <v>6.2370000000000001</v>
      </c>
      <c r="K204">
        <f>VLOOKUP(Tabella27[[#This Row],[DATA]],Tabella28[], 8, 0)</f>
        <v>0.93</v>
      </c>
      <c r="L204">
        <f>VLOOKUP(Tabella27[[#This Row],[DATA]],Tabella28[], 9, 0)</f>
        <v>20.818999999999999</v>
      </c>
      <c r="M204">
        <f>VLOOKUP(Tabella27[[#This Row],[DATA]],Tabella28[], 10, 0)</f>
        <v>255.67699999999999</v>
      </c>
      <c r="N204">
        <f>VLOOKUP(Tabella27[[#This Row],[DATA]],Tabella28[], 11, 0)</f>
        <v>0</v>
      </c>
      <c r="O204">
        <f>VLOOKUP(Tabella27[[#This Row],[DATA]],Tabella28[], 12, 0)</f>
        <v>0</v>
      </c>
      <c r="P204">
        <f>VLOOKUP(Tabella27[[#This Row],[DATA]],Tabella28[], 13, 0)</f>
        <v>443.608</v>
      </c>
      <c r="Q204">
        <f>VLOOKUP(Tabella27[[#This Row],[DATA]],Tabella28[], 14, 0)</f>
        <v>3.9929999999999999</v>
      </c>
      <c r="R204">
        <f>VLOOKUP(Tabella27[[#This Row],[DATA]],Tabella28[], 15, 0)</f>
        <v>8.2000000000000003E-2</v>
      </c>
      <c r="S204">
        <f>VLOOKUP(Tabella27[[#This Row],[DATA]],Tabella28[], 16, 0)</f>
        <v>0</v>
      </c>
      <c r="T204">
        <f>VLOOKUP(Tabella27[[#This Row],[DATA]],Tabella28[], 17, 0)</f>
        <v>0</v>
      </c>
      <c r="U204">
        <f>VLOOKUP(Tabella27[[#This Row],[DATA]],Tabella28[], 18, 0)</f>
        <v>0</v>
      </c>
      <c r="V204">
        <f>VLOOKUP(Tabella27[[#This Row],[DATA]],Tabella23[], 2, 0)</f>
        <v>64.81</v>
      </c>
      <c r="W204">
        <f>VLOOKUP(Tabella27[[#This Row],[DATA]],Tabella25[], 2, 0)</f>
        <v>61.31</v>
      </c>
      <c r="X204">
        <f>VLOOKUP(Tabella27[[#This Row],[DATA]],Tabella24[], 2, 0)</f>
        <v>66.150000000000006</v>
      </c>
      <c r="Y204">
        <f>VLOOKUP(Tabella27[[#This Row],[DATA]],Tabella26[], 2, 0)</f>
        <v>100</v>
      </c>
      <c r="Z204">
        <v>0</v>
      </c>
      <c r="AA204">
        <v>0</v>
      </c>
      <c r="AC204" s="23">
        <v>44063</v>
      </c>
      <c r="AD204" s="14">
        <v>4753.2139999999999</v>
      </c>
      <c r="AE204" s="14">
        <v>17.52</v>
      </c>
      <c r="AF204" s="14">
        <v>15.654</v>
      </c>
      <c r="AG204" s="14">
        <v>608.28</v>
      </c>
      <c r="AH204" s="14">
        <v>8.7999999999999995E-2</v>
      </c>
      <c r="AI204" s="14">
        <v>0.11899999999999999</v>
      </c>
      <c r="AJ204" s="14">
        <v>1.05</v>
      </c>
      <c r="AK204" s="14">
        <v>1.1140000000000001</v>
      </c>
      <c r="AL204" s="14">
        <v>13.327</v>
      </c>
      <c r="AM204" s="14"/>
      <c r="AN204" s="14"/>
      <c r="AO204" s="14">
        <v>130.59299999999999</v>
      </c>
      <c r="AP204" s="14">
        <v>2.5129999999999999</v>
      </c>
      <c r="AQ204" s="14">
        <v>7.0000000000000001E-3</v>
      </c>
      <c r="AR204" s="14"/>
      <c r="AS204" s="14"/>
      <c r="AT204" s="15"/>
      <c r="AV204" s="24">
        <v>44033</v>
      </c>
      <c r="AW204">
        <v>64.349999999999994</v>
      </c>
      <c r="AY204" s="24">
        <v>44033</v>
      </c>
      <c r="AZ204">
        <v>66.67</v>
      </c>
      <c r="BB204" s="24">
        <v>44033</v>
      </c>
      <c r="BC204">
        <v>61.9</v>
      </c>
      <c r="BE204" s="24">
        <v>44033</v>
      </c>
      <c r="BF204">
        <v>100</v>
      </c>
    </row>
    <row r="205" spans="1:58" x14ac:dyDescent="0.3">
      <c r="A205" s="1">
        <v>44153</v>
      </c>
      <c r="B205" s="2">
        <v>6385.24</v>
      </c>
      <c r="C205" s="7">
        <v>97.517334066403976</v>
      </c>
      <c r="D205" s="39">
        <v>3.1230001767867058E-3</v>
      </c>
      <c r="E205">
        <f>VLOOKUP(Tabella27[[#This Row],[DATA]],Tabella28[], 2, 0)</f>
        <v>21024.303</v>
      </c>
      <c r="F205">
        <f>VLOOKUP(Tabella27[[#This Row],[DATA]],Tabella28[], 3, 0)</f>
        <v>288.02</v>
      </c>
      <c r="G205">
        <f>VLOOKUP(Tabella27[[#This Row],[DATA]],Tabella28[], 4, 0)</f>
        <v>364.03199999999998</v>
      </c>
      <c r="H205">
        <f>VLOOKUP(Tabella27[[#This Row],[DATA]],Tabella28[], 5, 0)</f>
        <v>782.44</v>
      </c>
      <c r="I205">
        <f>VLOOKUP(Tabella27[[#This Row],[DATA]],Tabella28[], 6, 0)</f>
        <v>7.7560000000000002</v>
      </c>
      <c r="J205">
        <f>VLOOKUP(Tabella27[[#This Row],[DATA]],Tabella28[], 7, 0)</f>
        <v>6.0970000000000004</v>
      </c>
      <c r="K205">
        <f>VLOOKUP(Tabella27[[#This Row],[DATA]],Tabella28[], 8, 0)</f>
        <v>0.88</v>
      </c>
      <c r="L205">
        <f>VLOOKUP(Tabella27[[#This Row],[DATA]],Tabella28[], 9, 0)</f>
        <v>20.966000000000001</v>
      </c>
      <c r="M205">
        <f>VLOOKUP(Tabella27[[#This Row],[DATA]],Tabella28[], 10, 0)</f>
        <v>256.36599999999999</v>
      </c>
      <c r="N205">
        <f>VLOOKUP(Tabella27[[#This Row],[DATA]],Tabella28[], 11, 0)</f>
        <v>0</v>
      </c>
      <c r="O205">
        <f>VLOOKUP(Tabella27[[#This Row],[DATA]],Tabella28[], 12, 0)</f>
        <v>0</v>
      </c>
      <c r="P205">
        <f>VLOOKUP(Tabella27[[#This Row],[DATA]],Tabella28[], 13, 0)</f>
        <v>448.57499999999999</v>
      </c>
      <c r="Q205">
        <f>VLOOKUP(Tabella27[[#This Row],[DATA]],Tabella28[], 14, 0)</f>
        <v>4.9669999999999996</v>
      </c>
      <c r="R205">
        <f>VLOOKUP(Tabella27[[#This Row],[DATA]],Tabella28[], 15, 0)</f>
        <v>8.1000000000000003E-2</v>
      </c>
      <c r="S205">
        <f>VLOOKUP(Tabella27[[#This Row],[DATA]],Tabella28[], 16, 0)</f>
        <v>0</v>
      </c>
      <c r="T205">
        <f>VLOOKUP(Tabella27[[#This Row],[DATA]],Tabella28[], 17, 0)</f>
        <v>0</v>
      </c>
      <c r="U205">
        <f>VLOOKUP(Tabella27[[#This Row],[DATA]],Tabella28[], 18, 0)</f>
        <v>0</v>
      </c>
      <c r="V205">
        <f>VLOOKUP(Tabella27[[#This Row],[DATA]],Tabella23[], 2, 0)</f>
        <v>64.81</v>
      </c>
      <c r="W205">
        <f>VLOOKUP(Tabella27[[#This Row],[DATA]],Tabella25[], 2, 0)</f>
        <v>61.31</v>
      </c>
      <c r="X205">
        <f>VLOOKUP(Tabella27[[#This Row],[DATA]],Tabella24[], 2, 0)</f>
        <v>66.150000000000006</v>
      </c>
      <c r="Y205">
        <f>VLOOKUP(Tabella27[[#This Row],[DATA]],Tabella26[], 2, 0)</f>
        <v>100</v>
      </c>
      <c r="Z205">
        <v>0</v>
      </c>
      <c r="AA205">
        <v>0</v>
      </c>
      <c r="AC205" s="23">
        <v>44064</v>
      </c>
      <c r="AD205" s="16">
        <v>4768.7550000000001</v>
      </c>
      <c r="AE205" s="16">
        <v>15.541</v>
      </c>
      <c r="AF205" s="16">
        <v>14.814</v>
      </c>
      <c r="AG205" s="16">
        <v>608.30899999999997</v>
      </c>
      <c r="AH205" s="16">
        <v>2.9000000000000001E-2</v>
      </c>
      <c r="AI205" s="16">
        <v>0.10100000000000001</v>
      </c>
      <c r="AJ205" s="16">
        <v>1.07</v>
      </c>
      <c r="AK205" s="16">
        <v>1.056</v>
      </c>
      <c r="AL205" s="16">
        <v>13.019</v>
      </c>
      <c r="AM205" s="16"/>
      <c r="AN205" s="16"/>
      <c r="AO205" s="16">
        <v>133.23699999999999</v>
      </c>
      <c r="AP205" s="16">
        <v>2.6440000000000001</v>
      </c>
      <c r="AQ205" s="16">
        <v>6.0000000000000001E-3</v>
      </c>
      <c r="AR205" s="16"/>
      <c r="AS205" s="16"/>
      <c r="AT205" s="17"/>
      <c r="AV205" s="24">
        <v>44034</v>
      </c>
      <c r="AW205">
        <v>64.349999999999994</v>
      </c>
      <c r="AY205" s="24">
        <v>44034</v>
      </c>
      <c r="AZ205">
        <v>66.67</v>
      </c>
      <c r="BB205" s="24">
        <v>44034</v>
      </c>
      <c r="BC205">
        <v>61.9</v>
      </c>
      <c r="BE205" s="24">
        <v>44034</v>
      </c>
      <c r="BF205">
        <v>100</v>
      </c>
    </row>
    <row r="206" spans="1:58" x14ac:dyDescent="0.3">
      <c r="A206" s="3">
        <v>44154</v>
      </c>
      <c r="B206" s="4">
        <v>6334.35</v>
      </c>
      <c r="C206" s="8">
        <v>96.740126454687072</v>
      </c>
      <c r="D206" s="38">
        <v>-8.0018729440403912E-3</v>
      </c>
      <c r="E206">
        <f>VLOOKUP(Tabella27[[#This Row],[DATA]],Tabella28[], 2, 0)</f>
        <v>21360.572</v>
      </c>
      <c r="F206">
        <f>VLOOKUP(Tabella27[[#This Row],[DATA]],Tabella28[], 3, 0)</f>
        <v>336.27</v>
      </c>
      <c r="G206">
        <f>VLOOKUP(Tabella27[[#This Row],[DATA]],Tabella28[], 4, 0)</f>
        <v>341.87</v>
      </c>
      <c r="H206">
        <f>VLOOKUP(Tabella27[[#This Row],[DATA]],Tabella28[], 5, 0)</f>
        <v>789.8</v>
      </c>
      <c r="I206">
        <f>VLOOKUP(Tabella27[[#This Row],[DATA]],Tabella28[], 6, 0)</f>
        <v>7.36</v>
      </c>
      <c r="J206">
        <f>VLOOKUP(Tabella27[[#This Row],[DATA]],Tabella28[], 7, 0)</f>
        <v>5.9690000000000003</v>
      </c>
      <c r="K206">
        <f>VLOOKUP(Tabella27[[#This Row],[DATA]],Tabella28[], 8, 0)</f>
        <v>0.86</v>
      </c>
      <c r="L206">
        <f>VLOOKUP(Tabella27[[#This Row],[DATA]],Tabella28[], 9, 0)</f>
        <v>20.907</v>
      </c>
      <c r="M206">
        <f>VLOOKUP(Tabella27[[#This Row],[DATA]],Tabella28[], 10, 0)</f>
        <v>255.97</v>
      </c>
      <c r="N206">
        <f>VLOOKUP(Tabella27[[#This Row],[DATA]],Tabella28[], 11, 0)</f>
        <v>0</v>
      </c>
      <c r="O206">
        <f>VLOOKUP(Tabella27[[#This Row],[DATA]],Tabella28[], 12, 0)</f>
        <v>0</v>
      </c>
      <c r="P206">
        <f>VLOOKUP(Tabella27[[#This Row],[DATA]],Tabella28[], 13, 0)</f>
        <v>453.846</v>
      </c>
      <c r="Q206">
        <f>VLOOKUP(Tabella27[[#This Row],[DATA]],Tabella28[], 14, 0)</f>
        <v>5.27</v>
      </c>
      <c r="R206">
        <f>VLOOKUP(Tabella27[[#This Row],[DATA]],Tabella28[], 15, 0)</f>
        <v>7.5999999999999998E-2</v>
      </c>
      <c r="S206">
        <f>VLOOKUP(Tabella27[[#This Row],[DATA]],Tabella28[], 16, 0)</f>
        <v>0</v>
      </c>
      <c r="T206">
        <f>VLOOKUP(Tabella27[[#This Row],[DATA]],Tabella28[], 17, 0)</f>
        <v>0</v>
      </c>
      <c r="U206">
        <f>VLOOKUP(Tabella27[[#This Row],[DATA]],Tabella28[], 18, 0)</f>
        <v>0</v>
      </c>
      <c r="V206">
        <f>VLOOKUP(Tabella27[[#This Row],[DATA]],Tabella23[], 2, 0)</f>
        <v>64.81</v>
      </c>
      <c r="W206">
        <f>VLOOKUP(Tabella27[[#This Row],[DATA]],Tabella25[], 2, 0)</f>
        <v>61.31</v>
      </c>
      <c r="X206">
        <f>VLOOKUP(Tabella27[[#This Row],[DATA]],Tabella24[], 2, 0)</f>
        <v>66.150000000000006</v>
      </c>
      <c r="Y206">
        <f>VLOOKUP(Tabella27[[#This Row],[DATA]],Tabella26[], 2, 0)</f>
        <v>100</v>
      </c>
      <c r="Z206">
        <v>0</v>
      </c>
      <c r="AA206">
        <v>0</v>
      </c>
      <c r="AC206" s="23">
        <v>44065</v>
      </c>
      <c r="AD206" s="14">
        <v>4788.2839999999997</v>
      </c>
      <c r="AE206" s="14">
        <v>19.529</v>
      </c>
      <c r="AF206" s="14">
        <v>15.422000000000001</v>
      </c>
      <c r="AG206" s="14">
        <v>608.57299999999998</v>
      </c>
      <c r="AH206" s="14">
        <v>0.26400000000000001</v>
      </c>
      <c r="AI206" s="14">
        <v>0.13200000000000001</v>
      </c>
      <c r="AJ206" s="14">
        <v>1.1100000000000001</v>
      </c>
      <c r="AK206" s="14">
        <v>1.0409999999999999</v>
      </c>
      <c r="AL206" s="14">
        <v>13.826000000000001</v>
      </c>
      <c r="AM206" s="14"/>
      <c r="AN206" s="14"/>
      <c r="AO206" s="14">
        <v>135.749</v>
      </c>
      <c r="AP206" s="14">
        <v>2.5129999999999999</v>
      </c>
      <c r="AQ206" s="14">
        <v>6.0000000000000001E-3</v>
      </c>
      <c r="AR206" s="14"/>
      <c r="AS206" s="14"/>
      <c r="AT206" s="15"/>
      <c r="AV206" s="24">
        <v>44035</v>
      </c>
      <c r="AW206">
        <v>64.349999999999994</v>
      </c>
      <c r="AY206" s="24">
        <v>44035</v>
      </c>
      <c r="AZ206">
        <v>66.67</v>
      </c>
      <c r="BB206" s="24">
        <v>44035</v>
      </c>
      <c r="BC206">
        <v>61.9</v>
      </c>
      <c r="BE206" s="24">
        <v>44035</v>
      </c>
      <c r="BF206">
        <v>100</v>
      </c>
    </row>
    <row r="207" spans="1:58" x14ac:dyDescent="0.3">
      <c r="A207" s="1">
        <v>44155</v>
      </c>
      <c r="B207" s="2">
        <v>6351.45</v>
      </c>
      <c r="C207" s="7">
        <v>97.001282873636939</v>
      </c>
      <c r="D207" s="39">
        <v>2.695929363059285E-3</v>
      </c>
      <c r="E207">
        <f>VLOOKUP(Tabella27[[#This Row],[DATA]],Tabella28[], 2, 0)</f>
        <v>21657.813999999998</v>
      </c>
      <c r="F207">
        <f>VLOOKUP(Tabella27[[#This Row],[DATA]],Tabella28[], 3, 0)</f>
        <v>297.24200000000002</v>
      </c>
      <c r="G207">
        <f>VLOOKUP(Tabella27[[#This Row],[DATA]],Tabella28[], 4, 0)</f>
        <v>327.12099999999998</v>
      </c>
      <c r="H207">
        <f>VLOOKUP(Tabella27[[#This Row],[DATA]],Tabella28[], 5, 0)</f>
        <v>797.29200000000003</v>
      </c>
      <c r="I207">
        <f>VLOOKUP(Tabella27[[#This Row],[DATA]],Tabella28[], 6, 0)</f>
        <v>7.492</v>
      </c>
      <c r="J207">
        <f>VLOOKUP(Tabella27[[#This Row],[DATA]],Tabella28[], 7, 0)</f>
        <v>6.2519999999999998</v>
      </c>
      <c r="K207">
        <f>VLOOKUP(Tabella27[[#This Row],[DATA]],Tabella28[], 8, 0)</f>
        <v>0.86</v>
      </c>
      <c r="L207">
        <f>VLOOKUP(Tabella27[[#This Row],[DATA]],Tabella28[], 9, 0)</f>
        <v>20.847999999999999</v>
      </c>
      <c r="M207">
        <f>VLOOKUP(Tabella27[[#This Row],[DATA]],Tabella28[], 10, 0)</f>
        <v>251.93899999999999</v>
      </c>
      <c r="N207">
        <f>VLOOKUP(Tabella27[[#This Row],[DATA]],Tabella28[], 11, 0)</f>
        <v>0</v>
      </c>
      <c r="O207">
        <f>VLOOKUP(Tabella27[[#This Row],[DATA]],Tabella28[], 12, 0)</f>
        <v>0</v>
      </c>
      <c r="P207">
        <f>VLOOKUP(Tabella27[[#This Row],[DATA]],Tabella28[], 13, 0)</f>
        <v>459.04300000000001</v>
      </c>
      <c r="Q207">
        <f>VLOOKUP(Tabella27[[#This Row],[DATA]],Tabella28[], 14, 0)</f>
        <v>5.1970000000000001</v>
      </c>
      <c r="R207">
        <f>VLOOKUP(Tabella27[[#This Row],[DATA]],Tabella28[], 15, 0)</f>
        <v>7.2999999999999995E-2</v>
      </c>
      <c r="S207">
        <f>VLOOKUP(Tabella27[[#This Row],[DATA]],Tabella28[], 16, 0)</f>
        <v>0</v>
      </c>
      <c r="T207">
        <f>VLOOKUP(Tabella27[[#This Row],[DATA]],Tabella28[], 17, 0)</f>
        <v>0</v>
      </c>
      <c r="U207">
        <f>VLOOKUP(Tabella27[[#This Row],[DATA]],Tabella28[], 18, 0)</f>
        <v>0</v>
      </c>
      <c r="V207">
        <f>VLOOKUP(Tabella27[[#This Row],[DATA]],Tabella23[], 2, 0)</f>
        <v>67.59</v>
      </c>
      <c r="W207">
        <f>VLOOKUP(Tabella27[[#This Row],[DATA]],Tabella25[], 2, 0)</f>
        <v>63.1</v>
      </c>
      <c r="X207">
        <f>VLOOKUP(Tabella27[[#This Row],[DATA]],Tabella24[], 2, 0)</f>
        <v>67.709999999999994</v>
      </c>
      <c r="Y207">
        <f>VLOOKUP(Tabella27[[#This Row],[DATA]],Tabella26[], 2, 0)</f>
        <v>100</v>
      </c>
      <c r="Z207">
        <v>0</v>
      </c>
      <c r="AA207">
        <v>0</v>
      </c>
      <c r="AC207" s="23">
        <v>44066</v>
      </c>
      <c r="AD207" s="16">
        <v>4803.6480000000001</v>
      </c>
      <c r="AE207" s="16">
        <v>15.365</v>
      </c>
      <c r="AF207" s="16">
        <v>15.29</v>
      </c>
      <c r="AG207" s="16">
        <v>608.66099999999994</v>
      </c>
      <c r="AH207" s="16">
        <v>8.7999999999999995E-2</v>
      </c>
      <c r="AI207" s="16">
        <v>0.13400000000000001</v>
      </c>
      <c r="AJ207" s="16">
        <v>1.07</v>
      </c>
      <c r="AK207" s="16">
        <v>1.056</v>
      </c>
      <c r="AL207" s="16">
        <v>12.755000000000001</v>
      </c>
      <c r="AM207" s="16"/>
      <c r="AN207" s="16">
        <v>10.234</v>
      </c>
      <c r="AO207" s="16">
        <v>138.04300000000001</v>
      </c>
      <c r="AP207" s="16">
        <v>2.294</v>
      </c>
      <c r="AQ207" s="16">
        <v>6.0000000000000001E-3</v>
      </c>
      <c r="AR207" s="16"/>
      <c r="AS207" s="16"/>
      <c r="AT207" s="17"/>
      <c r="AV207" s="24">
        <v>44036</v>
      </c>
      <c r="AW207">
        <v>64.349999999999994</v>
      </c>
      <c r="AY207" s="24">
        <v>44036</v>
      </c>
      <c r="AZ207">
        <v>66.67</v>
      </c>
      <c r="BB207" s="24">
        <v>44036</v>
      </c>
      <c r="BC207">
        <v>61.9</v>
      </c>
      <c r="BE207" s="24">
        <v>44036</v>
      </c>
      <c r="BF207">
        <v>100</v>
      </c>
    </row>
    <row r="208" spans="1:58" x14ac:dyDescent="0.3">
      <c r="A208" s="3">
        <v>44158</v>
      </c>
      <c r="B208" s="4">
        <v>6333.84</v>
      </c>
      <c r="C208" s="8">
        <v>96.73233757903418</v>
      </c>
      <c r="D208" s="38">
        <v>-2.7764459957077083E-3</v>
      </c>
      <c r="E208">
        <f>VLOOKUP(Tabella27[[#This Row],[DATA]],Tabella28[], 2, 0)</f>
        <v>22450.296999999999</v>
      </c>
      <c r="F208">
        <f>VLOOKUP(Tabella27[[#This Row],[DATA]],Tabella28[], 3, 0)</f>
        <v>226.73599999999999</v>
      </c>
      <c r="G208">
        <f>VLOOKUP(Tabella27[[#This Row],[DATA]],Tabella28[], 4, 0)</f>
        <v>286.87400000000002</v>
      </c>
      <c r="H208">
        <f>VLOOKUP(Tabella27[[#This Row],[DATA]],Tabella28[], 5, 0)</f>
        <v>811.16200000000003</v>
      </c>
      <c r="I208">
        <f>VLOOKUP(Tabella27[[#This Row],[DATA]],Tabella28[], 6, 0)</f>
        <v>3.0350000000000001</v>
      </c>
      <c r="J208">
        <f>VLOOKUP(Tabella27[[#This Row],[DATA]],Tabella28[], 7, 0)</f>
        <v>6.4660000000000002</v>
      </c>
      <c r="K208">
        <f>VLOOKUP(Tabella27[[#This Row],[DATA]],Tabella28[], 8, 0)</f>
        <v>0.81</v>
      </c>
      <c r="L208">
        <f>VLOOKUP(Tabella27[[#This Row],[DATA]],Tabella28[], 9, 0)</f>
        <v>21.800999999999998</v>
      </c>
      <c r="M208">
        <f>VLOOKUP(Tabella27[[#This Row],[DATA]],Tabella28[], 10, 0)</f>
        <v>259.20999999999998</v>
      </c>
      <c r="N208">
        <f>VLOOKUP(Tabella27[[#This Row],[DATA]],Tabella28[], 11, 0)</f>
        <v>0</v>
      </c>
      <c r="O208">
        <f>VLOOKUP(Tabella27[[#This Row],[DATA]],Tabella28[], 12, 0)</f>
        <v>0</v>
      </c>
      <c r="P208">
        <f>VLOOKUP(Tabella27[[#This Row],[DATA]],Tabella28[], 13, 0)</f>
        <v>470.09100000000001</v>
      </c>
      <c r="Q208">
        <f>VLOOKUP(Tabella27[[#This Row],[DATA]],Tabella28[], 14, 0)</f>
        <v>2.738</v>
      </c>
      <c r="R208">
        <f>VLOOKUP(Tabella27[[#This Row],[DATA]],Tabella28[], 15, 0)</f>
        <v>6.6000000000000003E-2</v>
      </c>
      <c r="S208">
        <f>VLOOKUP(Tabella27[[#This Row],[DATA]],Tabella28[], 16, 0)</f>
        <v>0</v>
      </c>
      <c r="T208">
        <f>VLOOKUP(Tabella27[[#This Row],[DATA]],Tabella28[], 17, 0)</f>
        <v>0</v>
      </c>
      <c r="U208">
        <f>VLOOKUP(Tabella27[[#This Row],[DATA]],Tabella28[], 18, 0)</f>
        <v>0</v>
      </c>
      <c r="V208">
        <f>VLOOKUP(Tabella27[[#This Row],[DATA]],Tabella23[], 2, 0)</f>
        <v>67.59</v>
      </c>
      <c r="W208">
        <f>VLOOKUP(Tabella27[[#This Row],[DATA]],Tabella25[], 2, 0)</f>
        <v>63.1</v>
      </c>
      <c r="X208">
        <f>VLOOKUP(Tabella27[[#This Row],[DATA]],Tabella24[], 2, 0)</f>
        <v>67.709999999999994</v>
      </c>
      <c r="Y208">
        <f>VLOOKUP(Tabella27[[#This Row],[DATA]],Tabella26[], 2, 0)</f>
        <v>100</v>
      </c>
      <c r="Z208">
        <v>0</v>
      </c>
      <c r="AA208">
        <v>0</v>
      </c>
      <c r="AC208" s="23">
        <v>44067</v>
      </c>
      <c r="AD208" s="14">
        <v>4817.973</v>
      </c>
      <c r="AE208" s="14">
        <v>14.324</v>
      </c>
      <c r="AF208" s="14">
        <v>15.826000000000001</v>
      </c>
      <c r="AG208" s="14">
        <v>608.71900000000005</v>
      </c>
      <c r="AH208" s="14">
        <v>5.8999999999999997E-2</v>
      </c>
      <c r="AI208" s="14">
        <v>0.13600000000000001</v>
      </c>
      <c r="AJ208" s="14">
        <v>1.0900000000000001</v>
      </c>
      <c r="AK208" s="14">
        <v>0.997</v>
      </c>
      <c r="AL208" s="14">
        <v>12.843</v>
      </c>
      <c r="AM208" s="14"/>
      <c r="AN208" s="14"/>
      <c r="AO208" s="14">
        <v>140.05199999999999</v>
      </c>
      <c r="AP208" s="14">
        <v>2.0089999999999999</v>
      </c>
      <c r="AQ208" s="14">
        <v>7.0000000000000001E-3</v>
      </c>
      <c r="AR208" s="14"/>
      <c r="AS208" s="14"/>
      <c r="AT208" s="15"/>
      <c r="AV208" s="24">
        <v>44037</v>
      </c>
      <c r="AW208">
        <v>64.349999999999994</v>
      </c>
      <c r="AY208" s="24">
        <v>44037</v>
      </c>
      <c r="AZ208">
        <v>66.67</v>
      </c>
      <c r="BB208" s="24">
        <v>44037</v>
      </c>
      <c r="BC208">
        <v>61.9</v>
      </c>
      <c r="BE208" s="24">
        <v>44037</v>
      </c>
      <c r="BF208">
        <v>100</v>
      </c>
    </row>
    <row r="209" spans="1:58" x14ac:dyDescent="0.3">
      <c r="A209" s="1">
        <v>44159</v>
      </c>
      <c r="B209" s="2">
        <v>6432.17</v>
      </c>
      <c r="C209" s="7">
        <v>98.234063349521975</v>
      </c>
      <c r="D209" s="39">
        <v>1.5405274577146912E-2</v>
      </c>
      <c r="E209">
        <f>VLOOKUP(Tabella27[[#This Row],[DATA]],Tabella28[], 2, 0)</f>
        <v>22616.614000000001</v>
      </c>
      <c r="F209">
        <f>VLOOKUP(Tabella27[[#This Row],[DATA]],Tabella28[], 3, 0)</f>
        <v>166.31700000000001</v>
      </c>
      <c r="G209">
        <f>VLOOKUP(Tabella27[[#This Row],[DATA]],Tabella28[], 4, 0)</f>
        <v>268.61900000000003</v>
      </c>
      <c r="H209">
        <f>VLOOKUP(Tabella27[[#This Row],[DATA]],Tabella28[], 5, 0)</f>
        <v>820.07600000000002</v>
      </c>
      <c r="I209">
        <f>VLOOKUP(Tabella27[[#This Row],[DATA]],Tabella28[], 6, 0)</f>
        <v>8.9139999999999997</v>
      </c>
      <c r="J209">
        <f>VLOOKUP(Tabella27[[#This Row],[DATA]],Tabella28[], 7, 0)</f>
        <v>6.484</v>
      </c>
      <c r="K209">
        <f>VLOOKUP(Tabella27[[#This Row],[DATA]],Tabella28[], 8, 0)</f>
        <v>0.78</v>
      </c>
      <c r="L209">
        <f>VLOOKUP(Tabella27[[#This Row],[DATA]],Tabella28[], 9, 0)</f>
        <v>21.831</v>
      </c>
      <c r="M209">
        <f>VLOOKUP(Tabella27[[#This Row],[DATA]],Tabella28[], 10, 0)</f>
        <v>255.45699999999999</v>
      </c>
      <c r="N209">
        <f>VLOOKUP(Tabella27[[#This Row],[DATA]],Tabella28[], 11, 0)</f>
        <v>0</v>
      </c>
      <c r="O209">
        <f>VLOOKUP(Tabella27[[#This Row],[DATA]],Tabella28[], 12, 0)</f>
        <v>0</v>
      </c>
      <c r="P209">
        <f>VLOOKUP(Tabella27[[#This Row],[DATA]],Tabella28[], 13, 0)</f>
        <v>474.35500000000002</v>
      </c>
      <c r="Q209">
        <f>VLOOKUP(Tabella27[[#This Row],[DATA]],Tabella28[], 14, 0)</f>
        <v>4.2640000000000002</v>
      </c>
      <c r="R209">
        <f>VLOOKUP(Tabella27[[#This Row],[DATA]],Tabella28[], 15, 0)</f>
        <v>6.0999999999999999E-2</v>
      </c>
      <c r="S209">
        <f>VLOOKUP(Tabella27[[#This Row],[DATA]],Tabella28[], 16, 0)</f>
        <v>0</v>
      </c>
      <c r="T209">
        <f>VLOOKUP(Tabella27[[#This Row],[DATA]],Tabella28[], 17, 0)</f>
        <v>0</v>
      </c>
      <c r="U209">
        <f>VLOOKUP(Tabella27[[#This Row],[DATA]],Tabella28[], 18, 0)</f>
        <v>0</v>
      </c>
      <c r="V209">
        <f>VLOOKUP(Tabella27[[#This Row],[DATA]],Tabella23[], 2, 0)</f>
        <v>67.59</v>
      </c>
      <c r="W209">
        <f>VLOOKUP(Tabella27[[#This Row],[DATA]],Tabella25[], 2, 0)</f>
        <v>63.1</v>
      </c>
      <c r="X209">
        <f>VLOOKUP(Tabella27[[#This Row],[DATA]],Tabella24[], 2, 0)</f>
        <v>67.709999999999994</v>
      </c>
      <c r="Y209">
        <f>VLOOKUP(Tabella27[[#This Row],[DATA]],Tabella26[], 2, 0)</f>
        <v>100</v>
      </c>
      <c r="Z209">
        <v>0</v>
      </c>
      <c r="AA209">
        <v>0</v>
      </c>
      <c r="AC209" s="23">
        <v>44068</v>
      </c>
      <c r="AD209" s="16">
        <v>4835.5810000000001</v>
      </c>
      <c r="AE209" s="16">
        <v>17.608000000000001</v>
      </c>
      <c r="AF209" s="16">
        <v>16.010000000000002</v>
      </c>
      <c r="AG209" s="16">
        <v>608.95399999999995</v>
      </c>
      <c r="AH209" s="16">
        <v>0.23499999999999999</v>
      </c>
      <c r="AI209" s="16">
        <v>0.14499999999999999</v>
      </c>
      <c r="AJ209" s="16">
        <v>1.1299999999999999</v>
      </c>
      <c r="AK209" s="16">
        <v>0.997</v>
      </c>
      <c r="AL209" s="16">
        <v>12.374000000000001</v>
      </c>
      <c r="AM209" s="16"/>
      <c r="AN209" s="16"/>
      <c r="AO209" s="16">
        <v>142.447</v>
      </c>
      <c r="AP209" s="16">
        <v>2.395</v>
      </c>
      <c r="AQ209" s="16">
        <v>7.0000000000000001E-3</v>
      </c>
      <c r="AR209" s="16"/>
      <c r="AS209" s="16"/>
      <c r="AT209" s="17"/>
      <c r="AV209" s="24">
        <v>44038</v>
      </c>
      <c r="AW209">
        <v>64.349999999999994</v>
      </c>
      <c r="AY209" s="24">
        <v>44038</v>
      </c>
      <c r="AZ209">
        <v>66.67</v>
      </c>
      <c r="BB209" s="24">
        <v>44038</v>
      </c>
      <c r="BC209">
        <v>61.9</v>
      </c>
      <c r="BE209" s="24">
        <v>44038</v>
      </c>
      <c r="BF209">
        <v>100</v>
      </c>
    </row>
    <row r="210" spans="1:58" x14ac:dyDescent="0.3">
      <c r="A210" s="3">
        <v>44160</v>
      </c>
      <c r="B210" s="4">
        <v>6391.09</v>
      </c>
      <c r="C210" s="8">
        <v>97.606677051834197</v>
      </c>
      <c r="D210" s="38">
        <v>-6.4071290034195955E-3</v>
      </c>
      <c r="E210">
        <f>VLOOKUP(Tabella27[[#This Row],[DATA]],Tabella28[], 2, 0)</f>
        <v>22884.343000000001</v>
      </c>
      <c r="F210">
        <f>VLOOKUP(Tabella27[[#This Row],[DATA]],Tabella28[], 3, 0)</f>
        <v>267.72899999999998</v>
      </c>
      <c r="G210">
        <f>VLOOKUP(Tabella27[[#This Row],[DATA]],Tabella28[], 4, 0)</f>
        <v>265.72000000000003</v>
      </c>
      <c r="H210">
        <f>VLOOKUP(Tabella27[[#This Row],[DATA]],Tabella28[], 5, 0)</f>
        <v>830.26499999999999</v>
      </c>
      <c r="I210">
        <f>VLOOKUP(Tabella27[[#This Row],[DATA]],Tabella28[], 6, 0)</f>
        <v>10.19</v>
      </c>
      <c r="J210">
        <f>VLOOKUP(Tabella27[[#This Row],[DATA]],Tabella28[], 7, 0)</f>
        <v>6.8319999999999999</v>
      </c>
      <c r="K210">
        <f>VLOOKUP(Tabella27[[#This Row],[DATA]],Tabella28[], 8, 0)</f>
        <v>0.8</v>
      </c>
      <c r="L210">
        <f>VLOOKUP(Tabella27[[#This Row],[DATA]],Tabella28[], 9, 0)</f>
        <v>21.699000000000002</v>
      </c>
      <c r="M210">
        <f>VLOOKUP(Tabella27[[#This Row],[DATA]],Tabella28[], 10, 0)</f>
        <v>251.17599999999999</v>
      </c>
      <c r="N210">
        <f>VLOOKUP(Tabella27[[#This Row],[DATA]],Tabella28[], 11, 0)</f>
        <v>0</v>
      </c>
      <c r="O210">
        <f>VLOOKUP(Tabella27[[#This Row],[DATA]],Tabella28[], 12, 0)</f>
        <v>0</v>
      </c>
      <c r="P210">
        <f>VLOOKUP(Tabella27[[#This Row],[DATA]],Tabella28[], 13, 0)</f>
        <v>479.108</v>
      </c>
      <c r="Q210">
        <f>VLOOKUP(Tabella27[[#This Row],[DATA]],Tabella28[], 14, 0)</f>
        <v>4.7530000000000001</v>
      </c>
      <c r="R210">
        <f>VLOOKUP(Tabella27[[#This Row],[DATA]],Tabella28[], 15, 0)</f>
        <v>6.0999999999999999E-2</v>
      </c>
      <c r="S210">
        <f>VLOOKUP(Tabella27[[#This Row],[DATA]],Tabella28[], 16, 0)</f>
        <v>0</v>
      </c>
      <c r="T210">
        <f>VLOOKUP(Tabella27[[#This Row],[DATA]],Tabella28[], 17, 0)</f>
        <v>0</v>
      </c>
      <c r="U210">
        <f>VLOOKUP(Tabella27[[#This Row],[DATA]],Tabella28[], 18, 0)</f>
        <v>0</v>
      </c>
      <c r="V210">
        <f>VLOOKUP(Tabella27[[#This Row],[DATA]],Tabella23[], 2, 0)</f>
        <v>67.59</v>
      </c>
      <c r="W210">
        <f>VLOOKUP(Tabella27[[#This Row],[DATA]],Tabella25[], 2, 0)</f>
        <v>63.1</v>
      </c>
      <c r="X210">
        <f>VLOOKUP(Tabella27[[#This Row],[DATA]],Tabella24[], 2, 0)</f>
        <v>67.709999999999994</v>
      </c>
      <c r="Y210">
        <f>VLOOKUP(Tabella27[[#This Row],[DATA]],Tabella26[], 2, 0)</f>
        <v>100</v>
      </c>
      <c r="Z210">
        <v>0</v>
      </c>
      <c r="AA210">
        <v>0</v>
      </c>
      <c r="AC210" s="23">
        <v>44069</v>
      </c>
      <c r="AD210" s="14">
        <v>4852.3819999999996</v>
      </c>
      <c r="AE210" s="14">
        <v>16.802</v>
      </c>
      <c r="AF210" s="14">
        <v>16.670000000000002</v>
      </c>
      <c r="AG210" s="14">
        <v>609.20299999999997</v>
      </c>
      <c r="AH210" s="14">
        <v>0.249</v>
      </c>
      <c r="AI210" s="14">
        <v>0.14499999999999999</v>
      </c>
      <c r="AJ210" s="14">
        <v>1.1499999999999999</v>
      </c>
      <c r="AK210" s="14">
        <v>0.93799999999999994</v>
      </c>
      <c r="AL210" s="14">
        <v>12.154</v>
      </c>
      <c r="AM210" s="14"/>
      <c r="AN210" s="14"/>
      <c r="AO210" s="14">
        <v>145.238</v>
      </c>
      <c r="AP210" s="14">
        <v>2.7909999999999999</v>
      </c>
      <c r="AQ210" s="14">
        <v>7.0000000000000001E-3</v>
      </c>
      <c r="AR210" s="14"/>
      <c r="AS210" s="14"/>
      <c r="AT210" s="15"/>
      <c r="AV210" s="24">
        <v>44039</v>
      </c>
      <c r="AW210">
        <v>64.349999999999994</v>
      </c>
      <c r="AY210" s="24">
        <v>44039</v>
      </c>
      <c r="AZ210">
        <v>66.67</v>
      </c>
      <c r="BB210" s="24">
        <v>44039</v>
      </c>
      <c r="BC210">
        <v>61.9</v>
      </c>
      <c r="BE210" s="24">
        <v>44039</v>
      </c>
      <c r="BF210">
        <v>100</v>
      </c>
    </row>
    <row r="211" spans="1:58" x14ac:dyDescent="0.3">
      <c r="A211" s="1">
        <v>44161</v>
      </c>
      <c r="B211" s="2">
        <v>6362.93</v>
      </c>
      <c r="C211" s="7">
        <v>97.176608937352995</v>
      </c>
      <c r="D211" s="39">
        <v>-4.4158697821964719E-3</v>
      </c>
      <c r="E211">
        <f>VLOOKUP(Tabella27[[#This Row],[DATA]],Tabella28[], 2, 0)</f>
        <v>23141.75</v>
      </c>
      <c r="F211">
        <f>VLOOKUP(Tabella27[[#This Row],[DATA]],Tabella28[], 3, 0)</f>
        <v>257.40699999999998</v>
      </c>
      <c r="G211">
        <f>VLOOKUP(Tabella27[[#This Row],[DATA]],Tabella28[], 4, 0)</f>
        <v>254.45400000000001</v>
      </c>
      <c r="H211">
        <f>VLOOKUP(Tabella27[[#This Row],[DATA]],Tabella28[], 5, 0)</f>
        <v>837.56700000000001</v>
      </c>
      <c r="I211">
        <f>VLOOKUP(Tabella27[[#This Row],[DATA]],Tabella28[], 6, 0)</f>
        <v>7.3010000000000002</v>
      </c>
      <c r="J211">
        <f>VLOOKUP(Tabella27[[#This Row],[DATA]],Tabella28[], 7, 0)</f>
        <v>6.8239999999999998</v>
      </c>
      <c r="K211">
        <f>VLOOKUP(Tabella27[[#This Row],[DATA]],Tabella28[], 8, 0)</f>
        <v>0.79</v>
      </c>
      <c r="L211">
        <f>VLOOKUP(Tabella27[[#This Row],[DATA]],Tabella28[], 9, 0)</f>
        <v>21.347000000000001</v>
      </c>
      <c r="M211">
        <f>VLOOKUP(Tabella27[[#This Row],[DATA]],Tabella28[], 10, 0)</f>
        <v>245.751</v>
      </c>
      <c r="N211">
        <f>VLOOKUP(Tabella27[[#This Row],[DATA]],Tabella28[], 11, 0)</f>
        <v>0</v>
      </c>
      <c r="O211">
        <f>VLOOKUP(Tabella27[[#This Row],[DATA]],Tabella28[], 12, 0)</f>
        <v>0</v>
      </c>
      <c r="P211">
        <f>VLOOKUP(Tabella27[[#This Row],[DATA]],Tabella28[], 13, 0)</f>
        <v>484.29</v>
      </c>
      <c r="Q211">
        <f>VLOOKUP(Tabella27[[#This Row],[DATA]],Tabella28[], 14, 0)</f>
        <v>5.1820000000000004</v>
      </c>
      <c r="R211">
        <f>VLOOKUP(Tabella27[[#This Row],[DATA]],Tabella28[], 15, 0)</f>
        <v>5.8999999999999997E-2</v>
      </c>
      <c r="S211">
        <f>VLOOKUP(Tabella27[[#This Row],[DATA]],Tabella28[], 16, 0)</f>
        <v>0</v>
      </c>
      <c r="T211">
        <f>VLOOKUP(Tabella27[[#This Row],[DATA]],Tabella28[], 17, 0)</f>
        <v>0</v>
      </c>
      <c r="U211">
        <f>VLOOKUP(Tabella27[[#This Row],[DATA]],Tabella28[], 18, 0)</f>
        <v>0</v>
      </c>
      <c r="V211">
        <f>VLOOKUP(Tabella27[[#This Row],[DATA]],Tabella23[], 2, 0)</f>
        <v>67.59</v>
      </c>
      <c r="W211">
        <f>VLOOKUP(Tabella27[[#This Row],[DATA]],Tabella25[], 2, 0)</f>
        <v>63.1</v>
      </c>
      <c r="X211">
        <f>VLOOKUP(Tabella27[[#This Row],[DATA]],Tabella24[], 2, 0)</f>
        <v>67.709999999999994</v>
      </c>
      <c r="Y211">
        <f>VLOOKUP(Tabella27[[#This Row],[DATA]],Tabella26[], 2, 0)</f>
        <v>100</v>
      </c>
      <c r="Z211">
        <v>0</v>
      </c>
      <c r="AA211">
        <v>0</v>
      </c>
      <c r="AC211" s="23">
        <v>44070</v>
      </c>
      <c r="AD211" s="16">
        <v>4874.99</v>
      </c>
      <c r="AE211" s="16">
        <v>22.608000000000001</v>
      </c>
      <c r="AF211" s="16">
        <v>17.396999999999998</v>
      </c>
      <c r="AG211" s="16">
        <v>609.37900000000002</v>
      </c>
      <c r="AH211" s="16">
        <v>0.17599999999999999</v>
      </c>
      <c r="AI211" s="16">
        <v>0.157</v>
      </c>
      <c r="AJ211" s="16">
        <v>1.18</v>
      </c>
      <c r="AK211" s="16">
        <v>1.0409999999999999</v>
      </c>
      <c r="AL211" s="16">
        <v>12.315</v>
      </c>
      <c r="AM211" s="16"/>
      <c r="AN211" s="16"/>
      <c r="AO211" s="16">
        <v>147.79</v>
      </c>
      <c r="AP211" s="16">
        <v>2.552</v>
      </c>
      <c r="AQ211" s="16">
        <v>7.0000000000000001E-3</v>
      </c>
      <c r="AR211" s="16"/>
      <c r="AS211" s="16"/>
      <c r="AT211" s="17"/>
      <c r="AV211" s="24">
        <v>44040</v>
      </c>
      <c r="AW211">
        <v>64.349999999999994</v>
      </c>
      <c r="AY211" s="24">
        <v>44040</v>
      </c>
      <c r="AZ211">
        <v>66.67</v>
      </c>
      <c r="BB211" s="24">
        <v>44040</v>
      </c>
      <c r="BC211">
        <v>61.9</v>
      </c>
      <c r="BE211" s="24">
        <v>44040</v>
      </c>
      <c r="BF211">
        <v>100</v>
      </c>
    </row>
    <row r="212" spans="1:58" x14ac:dyDescent="0.3">
      <c r="A212" s="3">
        <v>44162</v>
      </c>
      <c r="B212" s="4">
        <v>6367.58</v>
      </c>
      <c r="C212" s="8">
        <v>97.247625156541119</v>
      </c>
      <c r="D212" s="38">
        <v>7.3052850306825972E-4</v>
      </c>
      <c r="E212">
        <f>VLOOKUP(Tabella27[[#This Row],[DATA]],Tabella28[], 2, 0)</f>
        <v>23359.044000000002</v>
      </c>
      <c r="F212">
        <f>VLOOKUP(Tabella27[[#This Row],[DATA]],Tabella28[], 3, 0)</f>
        <v>217.29400000000001</v>
      </c>
      <c r="G212">
        <f>VLOOKUP(Tabella27[[#This Row],[DATA]],Tabella28[], 4, 0)</f>
        <v>243.03299999999999</v>
      </c>
      <c r="H212">
        <f>VLOOKUP(Tabella27[[#This Row],[DATA]],Tabella28[], 5, 0)</f>
        <v>845.19</v>
      </c>
      <c r="I212">
        <f>VLOOKUP(Tabella27[[#This Row],[DATA]],Tabella28[], 6, 0)</f>
        <v>7.6239999999999997</v>
      </c>
      <c r="J212">
        <f>VLOOKUP(Tabella27[[#This Row],[DATA]],Tabella28[], 7, 0)</f>
        <v>6.843</v>
      </c>
      <c r="K212">
        <f>VLOOKUP(Tabella27[[#This Row],[DATA]],Tabella28[], 8, 0)</f>
        <v>0.79</v>
      </c>
      <c r="L212">
        <f>VLOOKUP(Tabella27[[#This Row],[DATA]],Tabella28[], 9, 0)</f>
        <v>20.774999999999999</v>
      </c>
      <c r="M212">
        <f>VLOOKUP(Tabella27[[#This Row],[DATA]],Tabella28[], 10, 0)</f>
        <v>242.95099999999999</v>
      </c>
      <c r="N212">
        <f>VLOOKUP(Tabella27[[#This Row],[DATA]],Tabella28[], 11, 0)</f>
        <v>0</v>
      </c>
      <c r="O212">
        <f>VLOOKUP(Tabella27[[#This Row],[DATA]],Tabella28[], 12, 0)</f>
        <v>0</v>
      </c>
      <c r="P212">
        <f>VLOOKUP(Tabella27[[#This Row],[DATA]],Tabella28[], 13, 0)</f>
        <v>488.767</v>
      </c>
      <c r="Q212">
        <f>VLOOKUP(Tabella27[[#This Row],[DATA]],Tabella28[], 14, 0)</f>
        <v>4.4770000000000003</v>
      </c>
      <c r="R212">
        <f>VLOOKUP(Tabella27[[#This Row],[DATA]],Tabella28[], 15, 0)</f>
        <v>5.7000000000000002E-2</v>
      </c>
      <c r="S212">
        <f>VLOOKUP(Tabella27[[#This Row],[DATA]],Tabella28[], 16, 0)</f>
        <v>0</v>
      </c>
      <c r="T212">
        <f>VLOOKUP(Tabella27[[#This Row],[DATA]],Tabella28[], 17, 0)</f>
        <v>0</v>
      </c>
      <c r="U212">
        <f>VLOOKUP(Tabella27[[#This Row],[DATA]],Tabella28[], 18, 0)</f>
        <v>0</v>
      </c>
      <c r="V212">
        <f>VLOOKUP(Tabella27[[#This Row],[DATA]],Tabella23[], 2, 0)</f>
        <v>67.59</v>
      </c>
      <c r="W212">
        <f>VLOOKUP(Tabella27[[#This Row],[DATA]],Tabella25[], 2, 0)</f>
        <v>63.1</v>
      </c>
      <c r="X212">
        <f>VLOOKUP(Tabella27[[#This Row],[DATA]],Tabella24[], 2, 0)</f>
        <v>67.709999999999994</v>
      </c>
      <c r="Y212">
        <f>VLOOKUP(Tabella27[[#This Row],[DATA]],Tabella26[], 2, 0)</f>
        <v>100</v>
      </c>
      <c r="Z212">
        <v>0</v>
      </c>
      <c r="AA212">
        <v>0</v>
      </c>
      <c r="AC212" s="23">
        <v>44071</v>
      </c>
      <c r="AD212" s="14">
        <v>4894.0060000000003</v>
      </c>
      <c r="AE212" s="14">
        <v>19.015999999999998</v>
      </c>
      <c r="AF212" s="14">
        <v>17.893000000000001</v>
      </c>
      <c r="AG212" s="14">
        <v>609.51099999999997</v>
      </c>
      <c r="AH212" s="14">
        <v>0.13200000000000001</v>
      </c>
      <c r="AI212" s="14">
        <v>0.17199999999999999</v>
      </c>
      <c r="AJ212" s="14">
        <v>1.1599999999999999</v>
      </c>
      <c r="AK212" s="14">
        <v>0.88</v>
      </c>
      <c r="AL212" s="14">
        <v>11.993</v>
      </c>
      <c r="AM212" s="14"/>
      <c r="AN212" s="14"/>
      <c r="AO212" s="14">
        <v>150.26300000000001</v>
      </c>
      <c r="AP212" s="14">
        <v>2.4729999999999999</v>
      </c>
      <c r="AQ212" s="14">
        <v>7.0000000000000001E-3</v>
      </c>
      <c r="AR212" s="14"/>
      <c r="AS212" s="14"/>
      <c r="AT212" s="15"/>
      <c r="AV212" s="24">
        <v>44041</v>
      </c>
      <c r="AW212">
        <v>64.349999999999994</v>
      </c>
      <c r="AY212" s="24">
        <v>44041</v>
      </c>
      <c r="AZ212">
        <v>66.67</v>
      </c>
      <c r="BB212" s="24">
        <v>44041</v>
      </c>
      <c r="BC212">
        <v>61.9</v>
      </c>
      <c r="BE212" s="24">
        <v>44041</v>
      </c>
      <c r="BF212">
        <v>100</v>
      </c>
    </row>
    <row r="213" spans="1:58" x14ac:dyDescent="0.3">
      <c r="A213" s="1">
        <v>44165</v>
      </c>
      <c r="B213" s="2">
        <v>6266.19</v>
      </c>
      <c r="C213" s="7">
        <v>95.699166132135986</v>
      </c>
      <c r="D213" s="39">
        <v>-1.6050977148093878E-2</v>
      </c>
      <c r="E213">
        <f>VLOOKUP(Tabella27[[#This Row],[DATA]],Tabella28[], 2, 0)</f>
        <v>23952.575000000001</v>
      </c>
      <c r="F213">
        <f>VLOOKUP(Tabella27[[#This Row],[DATA]],Tabella28[], 3, 0)</f>
        <v>182.21</v>
      </c>
      <c r="G213">
        <f>VLOOKUP(Tabella27[[#This Row],[DATA]],Tabella28[], 4, 0)</f>
        <v>214.61099999999999</v>
      </c>
      <c r="H213">
        <f>VLOOKUP(Tabella27[[#This Row],[DATA]],Tabella28[], 5, 0)</f>
        <v>858.34199999999998</v>
      </c>
      <c r="I213">
        <f>VLOOKUP(Tabella27[[#This Row],[DATA]],Tabella28[], 6, 0)</f>
        <v>2.976</v>
      </c>
      <c r="J213">
        <f>VLOOKUP(Tabella27[[#This Row],[DATA]],Tabella28[], 7, 0)</f>
        <v>6.74</v>
      </c>
      <c r="K213">
        <f>VLOOKUP(Tabella27[[#This Row],[DATA]],Tabella28[], 8, 0)</f>
        <v>0.84</v>
      </c>
      <c r="L213">
        <f>VLOOKUP(Tabella27[[#This Row],[DATA]],Tabella28[], 9, 0)</f>
        <v>19.895</v>
      </c>
      <c r="M213">
        <f>VLOOKUP(Tabella27[[#This Row],[DATA]],Tabella28[], 10, 0)</f>
        <v>242.863</v>
      </c>
      <c r="N213">
        <f>VLOOKUP(Tabella27[[#This Row],[DATA]],Tabella28[], 11, 0)</f>
        <v>0</v>
      </c>
      <c r="O213">
        <f>VLOOKUP(Tabella27[[#This Row],[DATA]],Tabella28[], 12, 0)</f>
        <v>0</v>
      </c>
      <c r="P213">
        <f>VLOOKUP(Tabella27[[#This Row],[DATA]],Tabella28[], 13, 0)</f>
        <v>498.69</v>
      </c>
      <c r="Q213">
        <f>VLOOKUP(Tabella27[[#This Row],[DATA]],Tabella28[], 14, 0)</f>
        <v>2.887</v>
      </c>
      <c r="R213">
        <f>VLOOKUP(Tabella27[[#This Row],[DATA]],Tabella28[], 15, 0)</f>
        <v>5.2999999999999999E-2</v>
      </c>
      <c r="S213">
        <f>VLOOKUP(Tabella27[[#This Row],[DATA]],Tabella28[], 16, 0)</f>
        <v>0</v>
      </c>
      <c r="T213">
        <f>VLOOKUP(Tabella27[[#This Row],[DATA]],Tabella28[], 17, 0)</f>
        <v>0</v>
      </c>
      <c r="U213">
        <f>VLOOKUP(Tabella27[[#This Row],[DATA]],Tabella28[], 18, 0)</f>
        <v>0</v>
      </c>
      <c r="V213">
        <f>VLOOKUP(Tabella27[[#This Row],[DATA]],Tabella23[], 2, 0)</f>
        <v>67.59</v>
      </c>
      <c r="W213">
        <f>VLOOKUP(Tabella27[[#This Row],[DATA]],Tabella25[], 2, 0)</f>
        <v>63.1</v>
      </c>
      <c r="X213">
        <f>VLOOKUP(Tabella27[[#This Row],[DATA]],Tabella24[], 2, 0)</f>
        <v>67.709999999999994</v>
      </c>
      <c r="Y213">
        <f>VLOOKUP(Tabella27[[#This Row],[DATA]],Tabella26[], 2, 0)</f>
        <v>100</v>
      </c>
      <c r="Z213">
        <v>0</v>
      </c>
      <c r="AA213">
        <v>0</v>
      </c>
      <c r="AC213" s="23">
        <v>44072</v>
      </c>
      <c r="AD213" s="16">
        <v>4910.28</v>
      </c>
      <c r="AE213" s="16">
        <v>16.274000000000001</v>
      </c>
      <c r="AF213" s="16">
        <v>17.428000000000001</v>
      </c>
      <c r="AG213" s="16">
        <v>609.68700000000001</v>
      </c>
      <c r="AH213" s="16">
        <v>0.17599999999999999</v>
      </c>
      <c r="AI213" s="16">
        <v>0.159</v>
      </c>
      <c r="AJ213" s="16">
        <v>1.1599999999999999</v>
      </c>
      <c r="AK213" s="16">
        <v>0.96799999999999997</v>
      </c>
      <c r="AL213" s="16">
        <v>12.212999999999999</v>
      </c>
      <c r="AM213" s="16"/>
      <c r="AN213" s="16"/>
      <c r="AO213" s="16">
        <v>152.76400000000001</v>
      </c>
      <c r="AP213" s="16">
        <v>2.5009999999999999</v>
      </c>
      <c r="AQ213" s="16">
        <v>7.0000000000000001E-3</v>
      </c>
      <c r="AR213" s="16"/>
      <c r="AS213" s="16"/>
      <c r="AT213" s="17"/>
      <c r="AV213" s="24">
        <v>44042</v>
      </c>
      <c r="AW213">
        <v>64.349999999999994</v>
      </c>
      <c r="AY213" s="24">
        <v>44042</v>
      </c>
      <c r="AZ213">
        <v>66.67</v>
      </c>
      <c r="BB213" s="24">
        <v>44042</v>
      </c>
      <c r="BC213">
        <v>61.9</v>
      </c>
      <c r="BE213" s="24">
        <v>44042</v>
      </c>
      <c r="BF213">
        <v>100</v>
      </c>
    </row>
    <row r="214" spans="1:58" x14ac:dyDescent="0.3">
      <c r="A214" s="3">
        <v>44166</v>
      </c>
      <c r="B214" s="4">
        <v>6384.73</v>
      </c>
      <c r="C214" s="8">
        <v>97.509545190751084</v>
      </c>
      <c r="D214" s="38">
        <v>1.8740687536151466E-2</v>
      </c>
      <c r="E214">
        <f>VLOOKUP(Tabella27[[#This Row],[DATA]],Tabella28[], 2, 0)</f>
        <v>24150.456999999999</v>
      </c>
      <c r="F214">
        <f>VLOOKUP(Tabella27[[#This Row],[DATA]],Tabella28[], 3, 0)</f>
        <v>197.88300000000001</v>
      </c>
      <c r="G214">
        <f>VLOOKUP(Tabella27[[#This Row],[DATA]],Tabella28[], 4, 0)</f>
        <v>219.12</v>
      </c>
      <c r="H214">
        <f>VLOOKUP(Tabella27[[#This Row],[DATA]],Tabella28[], 5, 0)</f>
        <v>867.18200000000002</v>
      </c>
      <c r="I214">
        <f>VLOOKUP(Tabella27[[#This Row],[DATA]],Tabella28[], 6, 0)</f>
        <v>8.8409999999999993</v>
      </c>
      <c r="J214">
        <f>VLOOKUP(Tabella27[[#This Row],[DATA]],Tabella28[], 7, 0)</f>
        <v>6.73</v>
      </c>
      <c r="K214">
        <f>VLOOKUP(Tabella27[[#This Row],[DATA]],Tabella28[], 8, 0)</f>
        <v>0.88</v>
      </c>
      <c r="L214">
        <f>VLOOKUP(Tabella27[[#This Row],[DATA]],Tabella28[], 9, 0)</f>
        <v>19.806999999999999</v>
      </c>
      <c r="M214">
        <f>VLOOKUP(Tabella27[[#This Row],[DATA]],Tabella28[], 10, 0)</f>
        <v>239.154</v>
      </c>
      <c r="N214">
        <f>VLOOKUP(Tabella27[[#This Row],[DATA]],Tabella28[], 11, 0)</f>
        <v>0</v>
      </c>
      <c r="O214">
        <f>VLOOKUP(Tabella27[[#This Row],[DATA]],Tabella28[], 12, 0)</f>
        <v>0</v>
      </c>
      <c r="P214">
        <f>VLOOKUP(Tabella27[[#This Row],[DATA]],Tabella28[], 13, 0)</f>
        <v>503.01900000000001</v>
      </c>
      <c r="Q214">
        <f>VLOOKUP(Tabella27[[#This Row],[DATA]],Tabella28[], 14, 0)</f>
        <v>4.3289999999999997</v>
      </c>
      <c r="R214">
        <f>VLOOKUP(Tabella27[[#This Row],[DATA]],Tabella28[], 15, 0)</f>
        <v>5.3999999999999999E-2</v>
      </c>
      <c r="S214">
        <f>VLOOKUP(Tabella27[[#This Row],[DATA]],Tabella28[], 16, 0)</f>
        <v>0</v>
      </c>
      <c r="T214">
        <f>VLOOKUP(Tabella27[[#This Row],[DATA]],Tabella28[], 17, 0)</f>
        <v>0</v>
      </c>
      <c r="U214">
        <f>VLOOKUP(Tabella27[[#This Row],[DATA]],Tabella28[], 18, 0)</f>
        <v>0</v>
      </c>
      <c r="V214">
        <f>VLOOKUP(Tabella27[[#This Row],[DATA]],Tabella23[], 2, 0)</f>
        <v>67.59</v>
      </c>
      <c r="W214">
        <f>VLOOKUP(Tabella27[[#This Row],[DATA]],Tabella25[], 2, 0)</f>
        <v>63.1</v>
      </c>
      <c r="X214">
        <f>VLOOKUP(Tabella27[[#This Row],[DATA]],Tabella24[], 2, 0)</f>
        <v>67.709999999999994</v>
      </c>
      <c r="Y214">
        <f>VLOOKUP(Tabella27[[#This Row],[DATA]],Tabella26[], 2, 0)</f>
        <v>100</v>
      </c>
      <c r="Z214">
        <v>0</v>
      </c>
      <c r="AA214">
        <v>0</v>
      </c>
      <c r="AC214" s="23">
        <v>44073</v>
      </c>
      <c r="AD214" s="14">
        <v>4935.9660000000003</v>
      </c>
      <c r="AE214" s="14">
        <v>25.686</v>
      </c>
      <c r="AF214" s="14">
        <v>18.902999999999999</v>
      </c>
      <c r="AG214" s="14">
        <v>609.702</v>
      </c>
      <c r="AH214" s="14">
        <v>1.4999999999999999E-2</v>
      </c>
      <c r="AI214" s="14">
        <v>0.14899999999999999</v>
      </c>
      <c r="AJ214" s="14">
        <v>1.22</v>
      </c>
      <c r="AK214" s="14">
        <v>0.997</v>
      </c>
      <c r="AL214" s="14">
        <v>12.183</v>
      </c>
      <c r="AM214" s="14"/>
      <c r="AN214" s="14">
        <v>12.052</v>
      </c>
      <c r="AO214" s="14">
        <v>155.21100000000001</v>
      </c>
      <c r="AP214" s="14">
        <v>2.4470000000000001</v>
      </c>
      <c r="AQ214" s="14">
        <v>8.0000000000000002E-3</v>
      </c>
      <c r="AR214" s="14"/>
      <c r="AS214" s="14"/>
      <c r="AT214" s="15"/>
      <c r="AV214" s="24">
        <v>44043</v>
      </c>
      <c r="AW214">
        <v>64.349999999999994</v>
      </c>
      <c r="AY214" s="24">
        <v>44043</v>
      </c>
      <c r="AZ214">
        <v>66.67</v>
      </c>
      <c r="BB214" s="24">
        <v>44043</v>
      </c>
      <c r="BC214">
        <v>61.9</v>
      </c>
      <c r="BE214" s="24">
        <v>44043</v>
      </c>
      <c r="BF214">
        <v>100</v>
      </c>
    </row>
    <row r="215" spans="1:58" x14ac:dyDescent="0.3">
      <c r="A215" s="1">
        <v>44167</v>
      </c>
      <c r="B215" s="2">
        <v>6463.39</v>
      </c>
      <c r="C215" s="7">
        <v>98.710864717920515</v>
      </c>
      <c r="D215" s="39">
        <v>1.2244745972738351E-2</v>
      </c>
      <c r="E215">
        <f>VLOOKUP(Tabella27[[#This Row],[DATA]],Tabella28[], 2, 0)</f>
        <v>24388.511999999999</v>
      </c>
      <c r="F215">
        <f>VLOOKUP(Tabella27[[#This Row],[DATA]],Tabella28[], 3, 0)</f>
        <v>238.054</v>
      </c>
      <c r="G215">
        <f>VLOOKUP(Tabella27[[#This Row],[DATA]],Tabella28[], 4, 0)</f>
        <v>214.881</v>
      </c>
      <c r="H215">
        <f>VLOOKUP(Tabella27[[#This Row],[DATA]],Tabella28[], 5, 0)</f>
        <v>876.68299999999999</v>
      </c>
      <c r="I215">
        <f>VLOOKUP(Tabella27[[#This Row],[DATA]],Tabella28[], 6, 0)</f>
        <v>9.5</v>
      </c>
      <c r="J215">
        <f>VLOOKUP(Tabella27[[#This Row],[DATA]],Tabella28[], 7, 0)</f>
        <v>6.6310000000000002</v>
      </c>
      <c r="K215">
        <f>VLOOKUP(Tabella27[[#This Row],[DATA]],Tabella28[], 8, 0)</f>
        <v>0.9</v>
      </c>
      <c r="L215">
        <f>VLOOKUP(Tabella27[[#This Row],[DATA]],Tabella28[], 9, 0)</f>
        <v>19.28</v>
      </c>
      <c r="M215">
        <f>VLOOKUP(Tabella27[[#This Row],[DATA]],Tabella28[], 10, 0)</f>
        <v>234.24199999999999</v>
      </c>
      <c r="N215">
        <f>VLOOKUP(Tabella27[[#This Row],[DATA]],Tabella28[], 11, 0)</f>
        <v>0</v>
      </c>
      <c r="O215">
        <f>VLOOKUP(Tabella27[[#This Row],[DATA]],Tabella28[], 12, 0)</f>
        <v>0</v>
      </c>
      <c r="P215">
        <f>VLOOKUP(Tabella27[[#This Row],[DATA]],Tabella28[], 13, 0)</f>
        <v>507.84899999999999</v>
      </c>
      <c r="Q215">
        <f>VLOOKUP(Tabella27[[#This Row],[DATA]],Tabella28[], 14, 0)</f>
        <v>4.83</v>
      </c>
      <c r="R215">
        <f>VLOOKUP(Tabella27[[#This Row],[DATA]],Tabella28[], 15, 0)</f>
        <v>5.1999999999999998E-2</v>
      </c>
      <c r="S215">
        <f>VLOOKUP(Tabella27[[#This Row],[DATA]],Tabella28[], 16, 0)</f>
        <v>0</v>
      </c>
      <c r="T215">
        <f>VLOOKUP(Tabella27[[#This Row],[DATA]],Tabella28[], 17, 0)</f>
        <v>0</v>
      </c>
      <c r="U215">
        <f>VLOOKUP(Tabella27[[#This Row],[DATA]],Tabella28[], 18, 0)</f>
        <v>0</v>
      </c>
      <c r="V215">
        <f>VLOOKUP(Tabella27[[#This Row],[DATA]],Tabella23[], 2, 0)</f>
        <v>67.59</v>
      </c>
      <c r="W215">
        <f>VLOOKUP(Tabella27[[#This Row],[DATA]],Tabella25[], 2, 0)</f>
        <v>63.1</v>
      </c>
      <c r="X215">
        <f>VLOOKUP(Tabella27[[#This Row],[DATA]],Tabella24[], 2, 0)</f>
        <v>67.709999999999994</v>
      </c>
      <c r="Y215">
        <f>VLOOKUP(Tabella27[[#This Row],[DATA]],Tabella26[], 2, 0)</f>
        <v>100</v>
      </c>
      <c r="Z215">
        <v>1</v>
      </c>
      <c r="AA215">
        <v>0</v>
      </c>
      <c r="AC215" s="23">
        <v>44074</v>
      </c>
      <c r="AD215" s="16">
        <v>4956.7120000000004</v>
      </c>
      <c r="AE215" s="16">
        <v>20.745999999999999</v>
      </c>
      <c r="AF215" s="16">
        <v>19.82</v>
      </c>
      <c r="AG215" s="16">
        <v>609.74599999999998</v>
      </c>
      <c r="AH215" s="16">
        <v>4.3999999999999997E-2</v>
      </c>
      <c r="AI215" s="16">
        <v>0.14699999999999999</v>
      </c>
      <c r="AJ215" s="16">
        <v>1.23</v>
      </c>
      <c r="AK215" s="16">
        <v>1.0409999999999999</v>
      </c>
      <c r="AL215" s="16">
        <v>12.521000000000001</v>
      </c>
      <c r="AM215" s="16"/>
      <c r="AN215" s="16"/>
      <c r="AO215" s="16">
        <v>157.535</v>
      </c>
      <c r="AP215" s="16">
        <v>2.3250000000000002</v>
      </c>
      <c r="AQ215" s="16">
        <v>8.0000000000000002E-3</v>
      </c>
      <c r="AR215" s="16"/>
      <c r="AS215" s="16"/>
      <c r="AT215" s="17"/>
      <c r="AV215" s="24">
        <v>44044</v>
      </c>
      <c r="AW215">
        <v>69.91</v>
      </c>
      <c r="AY215" s="24">
        <v>44044</v>
      </c>
      <c r="AZ215">
        <v>69.790000000000006</v>
      </c>
      <c r="BB215" s="24">
        <v>44044</v>
      </c>
      <c r="BC215">
        <v>65.48</v>
      </c>
      <c r="BE215" s="24">
        <v>44044</v>
      </c>
      <c r="BF215">
        <v>100</v>
      </c>
    </row>
    <row r="216" spans="1:58" x14ac:dyDescent="0.3">
      <c r="A216" s="3">
        <v>44168</v>
      </c>
      <c r="B216" s="4">
        <v>6490.27</v>
      </c>
      <c r="C216" s="8">
        <v>99.121384281743488</v>
      </c>
      <c r="D216" s="38">
        <v>4.150184362074945E-3</v>
      </c>
      <c r="E216">
        <f>VLOOKUP(Tabella27[[#This Row],[DATA]],Tabella28[], 2, 0)</f>
        <v>24607.712</v>
      </c>
      <c r="F216">
        <f>VLOOKUP(Tabella27[[#This Row],[DATA]],Tabella28[], 3, 0)</f>
        <v>219.2</v>
      </c>
      <c r="G216">
        <f>VLOOKUP(Tabella27[[#This Row],[DATA]],Tabella28[], 4, 0)</f>
        <v>209.423</v>
      </c>
      <c r="H216">
        <f>VLOOKUP(Tabella27[[#This Row],[DATA]],Tabella28[], 5, 0)</f>
        <v>882.75199999999995</v>
      </c>
      <c r="I216">
        <f>VLOOKUP(Tabella27[[#This Row],[DATA]],Tabella28[], 6, 0)</f>
        <v>6.07</v>
      </c>
      <c r="J216">
        <f>VLOOKUP(Tabella27[[#This Row],[DATA]],Tabella28[], 7, 0)</f>
        <v>6.4550000000000001</v>
      </c>
      <c r="K216">
        <f>VLOOKUP(Tabella27[[#This Row],[DATA]],Tabella28[], 8, 0)</f>
        <v>0.9</v>
      </c>
      <c r="L216">
        <f>VLOOKUP(Tabella27[[#This Row],[DATA]],Tabella28[], 9, 0)</f>
        <v>18.488</v>
      </c>
      <c r="M216">
        <f>VLOOKUP(Tabella27[[#This Row],[DATA]],Tabella28[], 10, 0)</f>
        <v>229.565</v>
      </c>
      <c r="N216">
        <f>VLOOKUP(Tabella27[[#This Row],[DATA]],Tabella28[], 11, 0)</f>
        <v>0</v>
      </c>
      <c r="O216">
        <f>VLOOKUP(Tabella27[[#This Row],[DATA]],Tabella28[], 12, 0)</f>
        <v>0</v>
      </c>
      <c r="P216">
        <f>VLOOKUP(Tabella27[[#This Row],[DATA]],Tabella28[], 13, 0)</f>
        <v>513.22900000000004</v>
      </c>
      <c r="Q216">
        <f>VLOOKUP(Tabella27[[#This Row],[DATA]],Tabella28[], 14, 0)</f>
        <v>5.38</v>
      </c>
      <c r="R216">
        <f>VLOOKUP(Tabella27[[#This Row],[DATA]],Tabella28[], 15, 0)</f>
        <v>5.0999999999999997E-2</v>
      </c>
      <c r="S216">
        <f>VLOOKUP(Tabella27[[#This Row],[DATA]],Tabella28[], 16, 0)</f>
        <v>0</v>
      </c>
      <c r="T216">
        <f>VLOOKUP(Tabella27[[#This Row],[DATA]],Tabella28[], 17, 0)</f>
        <v>0</v>
      </c>
      <c r="U216">
        <f>VLOOKUP(Tabella27[[#This Row],[DATA]],Tabella28[], 18, 0)</f>
        <v>0</v>
      </c>
      <c r="V216">
        <f>VLOOKUP(Tabella27[[#This Row],[DATA]],Tabella23[], 2, 0)</f>
        <v>63.89</v>
      </c>
      <c r="W216">
        <f>VLOOKUP(Tabella27[[#This Row],[DATA]],Tabella25[], 2, 0)</f>
        <v>60.71</v>
      </c>
      <c r="X216">
        <f>VLOOKUP(Tabella27[[#This Row],[DATA]],Tabella24[], 2, 0)</f>
        <v>65.62</v>
      </c>
      <c r="Y216">
        <f>VLOOKUP(Tabella27[[#This Row],[DATA]],Tabella26[], 2, 0)</f>
        <v>100</v>
      </c>
      <c r="Z216">
        <v>0</v>
      </c>
      <c r="AA216">
        <v>0</v>
      </c>
      <c r="AC216" s="23">
        <v>44075</v>
      </c>
      <c r="AD216" s="14">
        <v>4976.24</v>
      </c>
      <c r="AE216" s="14">
        <v>19.529</v>
      </c>
      <c r="AF216" s="14">
        <v>20.094000000000001</v>
      </c>
      <c r="AG216" s="14">
        <v>609.79</v>
      </c>
      <c r="AH216" s="14">
        <v>4.3999999999999997E-2</v>
      </c>
      <c r="AI216" s="14">
        <v>0.11899999999999999</v>
      </c>
      <c r="AJ216" s="14">
        <v>1.23</v>
      </c>
      <c r="AK216" s="14">
        <v>1.202</v>
      </c>
      <c r="AL216" s="14">
        <v>12.622999999999999</v>
      </c>
      <c r="AM216" s="14"/>
      <c r="AN216" s="14"/>
      <c r="AO216" s="14">
        <v>159.94300000000001</v>
      </c>
      <c r="AP216" s="14">
        <v>2.4079999999999999</v>
      </c>
      <c r="AQ216" s="14">
        <v>8.0000000000000002E-3</v>
      </c>
      <c r="AR216" s="14"/>
      <c r="AS216" s="14"/>
      <c r="AT216" s="15"/>
      <c r="AV216" s="24">
        <v>44045</v>
      </c>
      <c r="AW216">
        <v>69.91</v>
      </c>
      <c r="AY216" s="24">
        <v>44045</v>
      </c>
      <c r="AZ216">
        <v>69.790000000000006</v>
      </c>
      <c r="BB216" s="24">
        <v>44045</v>
      </c>
      <c r="BC216">
        <v>65.48</v>
      </c>
      <c r="BE216" s="24">
        <v>44045</v>
      </c>
      <c r="BF216">
        <v>100</v>
      </c>
    </row>
    <row r="217" spans="1:58" x14ac:dyDescent="0.3">
      <c r="A217" s="1">
        <v>44169</v>
      </c>
      <c r="B217" s="2">
        <v>6550.23</v>
      </c>
      <c r="C217" s="7">
        <v>100.03711170164024</v>
      </c>
      <c r="D217" s="39">
        <v>9.1960312185061857E-3</v>
      </c>
      <c r="E217">
        <f>VLOOKUP(Tabella27[[#This Row],[DATA]],Tabella28[], 2, 0)</f>
        <v>24847.892</v>
      </c>
      <c r="F217">
        <f>VLOOKUP(Tabella27[[#This Row],[DATA]],Tabella28[], 3, 0)</f>
        <v>240.18</v>
      </c>
      <c r="G217">
        <f>VLOOKUP(Tabella27[[#This Row],[DATA]],Tabella28[], 4, 0)</f>
        <v>212.69300000000001</v>
      </c>
      <c r="H217">
        <f>VLOOKUP(Tabella27[[#This Row],[DATA]],Tabella28[], 5, 0)</f>
        <v>890.14200000000005</v>
      </c>
      <c r="I217">
        <f>VLOOKUP(Tabella27[[#This Row],[DATA]],Tabella28[], 6, 0)</f>
        <v>7.3890000000000002</v>
      </c>
      <c r="J217">
        <f>VLOOKUP(Tabella27[[#This Row],[DATA]],Tabella28[], 7, 0)</f>
        <v>6.4219999999999997</v>
      </c>
      <c r="K217">
        <f>VLOOKUP(Tabella27[[#This Row],[DATA]],Tabella28[], 8, 0)</f>
        <v>0.95</v>
      </c>
      <c r="L217">
        <f>VLOOKUP(Tabella27[[#This Row],[DATA]],Tabella28[], 9, 0)</f>
        <v>18.678000000000001</v>
      </c>
      <c r="M217">
        <f>VLOOKUP(Tabella27[[#This Row],[DATA]],Tabella28[], 10, 0)</f>
        <v>230.577</v>
      </c>
      <c r="N217">
        <f>VLOOKUP(Tabella27[[#This Row],[DATA]],Tabella28[], 11, 0)</f>
        <v>0</v>
      </c>
      <c r="O217">
        <f>VLOOKUP(Tabella27[[#This Row],[DATA]],Tabella28[], 12, 0)</f>
        <v>0</v>
      </c>
      <c r="P217">
        <f>VLOOKUP(Tabella27[[#This Row],[DATA]],Tabella28[], 13, 0)</f>
        <v>518.49699999999996</v>
      </c>
      <c r="Q217">
        <f>VLOOKUP(Tabella27[[#This Row],[DATA]],Tabella28[], 14, 0)</f>
        <v>5.2679999999999998</v>
      </c>
      <c r="R217">
        <f>VLOOKUP(Tabella27[[#This Row],[DATA]],Tabella28[], 15, 0)</f>
        <v>0.05</v>
      </c>
      <c r="S217">
        <f>VLOOKUP(Tabella27[[#This Row],[DATA]],Tabella28[], 16, 0)</f>
        <v>0</v>
      </c>
      <c r="T217">
        <f>VLOOKUP(Tabella27[[#This Row],[DATA]],Tabella28[], 17, 0)</f>
        <v>0</v>
      </c>
      <c r="U217">
        <f>VLOOKUP(Tabella27[[#This Row],[DATA]],Tabella28[], 18, 0)</f>
        <v>0</v>
      </c>
      <c r="V217">
        <f>VLOOKUP(Tabella27[[#This Row],[DATA]],Tabella23[], 2, 0)</f>
        <v>63.89</v>
      </c>
      <c r="W217">
        <f>VLOOKUP(Tabella27[[#This Row],[DATA]],Tabella25[], 2, 0)</f>
        <v>60.71</v>
      </c>
      <c r="X217">
        <f>VLOOKUP(Tabella27[[#This Row],[DATA]],Tabella24[], 2, 0)</f>
        <v>65.62</v>
      </c>
      <c r="Y217">
        <f>VLOOKUP(Tabella27[[#This Row],[DATA]],Tabella26[], 2, 0)</f>
        <v>100</v>
      </c>
      <c r="Z217">
        <v>0</v>
      </c>
      <c r="AA217">
        <v>0</v>
      </c>
      <c r="AC217" s="23">
        <v>44076</v>
      </c>
      <c r="AD217" s="16">
        <v>4998.4380000000001</v>
      </c>
      <c r="AE217" s="16">
        <v>22.196999999999999</v>
      </c>
      <c r="AF217" s="16">
        <v>20.864999999999998</v>
      </c>
      <c r="AG217" s="16">
        <v>609.93600000000004</v>
      </c>
      <c r="AH217" s="16">
        <v>0.14699999999999999</v>
      </c>
      <c r="AI217" s="16">
        <v>0.105</v>
      </c>
      <c r="AJ217" s="16">
        <v>1.26</v>
      </c>
      <c r="AK217" s="16">
        <v>1.1879999999999999</v>
      </c>
      <c r="AL217" s="16">
        <v>11.773</v>
      </c>
      <c r="AM217" s="16"/>
      <c r="AN217" s="16"/>
      <c r="AO217" s="16">
        <v>162.61099999999999</v>
      </c>
      <c r="AP217" s="16">
        <v>2.6680000000000001</v>
      </c>
      <c r="AQ217" s="16">
        <v>8.0000000000000002E-3</v>
      </c>
      <c r="AR217" s="16"/>
      <c r="AS217" s="16"/>
      <c r="AT217" s="17"/>
      <c r="AV217" s="24">
        <v>44046</v>
      </c>
      <c r="AW217">
        <v>69.91</v>
      </c>
      <c r="AY217" s="24">
        <v>44046</v>
      </c>
      <c r="AZ217">
        <v>69.790000000000006</v>
      </c>
      <c r="BB217" s="24">
        <v>44046</v>
      </c>
      <c r="BC217">
        <v>65.48</v>
      </c>
      <c r="BE217" s="24">
        <v>44046</v>
      </c>
      <c r="BF217">
        <v>100</v>
      </c>
    </row>
    <row r="218" spans="1:58" x14ac:dyDescent="0.3">
      <c r="A218" s="3">
        <v>44172</v>
      </c>
      <c r="B218" s="4">
        <v>6555.39</v>
      </c>
      <c r="C218" s="8">
        <v>100.11591679648126</v>
      </c>
      <c r="D218" s="38">
        <v>7.8744847884081872E-4</v>
      </c>
      <c r="E218">
        <f>VLOOKUP(Tabella27[[#This Row],[DATA]],Tabella28[], 2, 0)</f>
        <v>25547.598999999998</v>
      </c>
      <c r="F218">
        <f>VLOOKUP(Tabella27[[#This Row],[DATA]],Tabella28[], 3, 0)</f>
        <v>216.60499999999999</v>
      </c>
      <c r="G218">
        <f>VLOOKUP(Tabella27[[#This Row],[DATA]],Tabella28[], 4, 0)</f>
        <v>227.86099999999999</v>
      </c>
      <c r="H218">
        <f>VLOOKUP(Tabella27[[#This Row],[DATA]],Tabella28[], 5, 0)</f>
        <v>902.12</v>
      </c>
      <c r="I218">
        <f>VLOOKUP(Tabella27[[#This Row],[DATA]],Tabella28[], 6, 0)</f>
        <v>2.7709999999999999</v>
      </c>
      <c r="J218">
        <f>VLOOKUP(Tabella27[[#This Row],[DATA]],Tabella28[], 7, 0)</f>
        <v>6.2539999999999996</v>
      </c>
      <c r="K218">
        <f>VLOOKUP(Tabella27[[#This Row],[DATA]],Tabella28[], 8, 0)</f>
        <v>1.02</v>
      </c>
      <c r="L218">
        <f>VLOOKUP(Tabella27[[#This Row],[DATA]],Tabella28[], 9, 0)</f>
        <v>18.634</v>
      </c>
      <c r="M218">
        <f>VLOOKUP(Tabella27[[#This Row],[DATA]],Tabella28[], 10, 0)</f>
        <v>240.66399999999999</v>
      </c>
      <c r="N218">
        <f>VLOOKUP(Tabella27[[#This Row],[DATA]],Tabella28[], 11, 0)</f>
        <v>0</v>
      </c>
      <c r="O218">
        <f>VLOOKUP(Tabella27[[#This Row],[DATA]],Tabella28[], 12, 0)</f>
        <v>0</v>
      </c>
      <c r="P218">
        <f>VLOOKUP(Tabella27[[#This Row],[DATA]],Tabella28[], 13, 0)</f>
        <v>530.22400000000005</v>
      </c>
      <c r="Q218">
        <f>VLOOKUP(Tabella27[[#This Row],[DATA]],Tabella28[], 14, 0)</f>
        <v>3.0449999999999999</v>
      </c>
      <c r="R218">
        <f>VLOOKUP(Tabella27[[#This Row],[DATA]],Tabella28[], 15, 0)</f>
        <v>5.0999999999999997E-2</v>
      </c>
      <c r="S218">
        <f>VLOOKUP(Tabella27[[#This Row],[DATA]],Tabella28[], 16, 0)</f>
        <v>0</v>
      </c>
      <c r="T218">
        <f>VLOOKUP(Tabella27[[#This Row],[DATA]],Tabella28[], 17, 0)</f>
        <v>0</v>
      </c>
      <c r="U218">
        <f>VLOOKUP(Tabella27[[#This Row],[DATA]],Tabella28[], 18, 0)</f>
        <v>0</v>
      </c>
      <c r="V218">
        <f>VLOOKUP(Tabella27[[#This Row],[DATA]],Tabella23[], 2, 0)</f>
        <v>63.89</v>
      </c>
      <c r="W218">
        <f>VLOOKUP(Tabella27[[#This Row],[DATA]],Tabella25[], 2, 0)</f>
        <v>60.71</v>
      </c>
      <c r="X218">
        <f>VLOOKUP(Tabella27[[#This Row],[DATA]],Tabella24[], 2, 0)</f>
        <v>65.62</v>
      </c>
      <c r="Y218">
        <f>VLOOKUP(Tabella27[[#This Row],[DATA]],Tabella26[], 2, 0)</f>
        <v>100</v>
      </c>
      <c r="Z218">
        <v>0</v>
      </c>
      <c r="AA218">
        <v>0</v>
      </c>
      <c r="AC218" s="23">
        <v>44077</v>
      </c>
      <c r="AD218" s="14">
        <v>5024.5200000000004</v>
      </c>
      <c r="AE218" s="14">
        <v>26.082000000000001</v>
      </c>
      <c r="AF218" s="14">
        <v>21.361000000000001</v>
      </c>
      <c r="AG218" s="14">
        <v>610.14200000000005</v>
      </c>
      <c r="AH218" s="14">
        <v>0.20499999999999999</v>
      </c>
      <c r="AI218" s="14">
        <v>0.109</v>
      </c>
      <c r="AJ218" s="14">
        <v>1.31</v>
      </c>
      <c r="AK218" s="14">
        <v>1.1140000000000001</v>
      </c>
      <c r="AL218" s="14">
        <v>11.978</v>
      </c>
      <c r="AM218" s="14"/>
      <c r="AN218" s="14"/>
      <c r="AO218" s="14">
        <v>165.285</v>
      </c>
      <c r="AP218" s="14">
        <v>2.6739999999999999</v>
      </c>
      <c r="AQ218" s="14">
        <v>8.9999999999999993E-3</v>
      </c>
      <c r="AR218" s="14"/>
      <c r="AS218" s="14"/>
      <c r="AT218" s="15"/>
      <c r="AV218" s="24">
        <v>44047</v>
      </c>
      <c r="AW218">
        <v>69.91</v>
      </c>
      <c r="AY218" s="24">
        <v>44047</v>
      </c>
      <c r="AZ218">
        <v>69.790000000000006</v>
      </c>
      <c r="BB218" s="24">
        <v>44047</v>
      </c>
      <c r="BC218">
        <v>65.48</v>
      </c>
      <c r="BE218" s="24">
        <v>44047</v>
      </c>
      <c r="BF218">
        <v>100</v>
      </c>
    </row>
    <row r="219" spans="1:58" x14ac:dyDescent="0.3">
      <c r="A219" s="1">
        <v>44173</v>
      </c>
      <c r="B219" s="2">
        <v>6558.82</v>
      </c>
      <c r="C219" s="7">
        <v>100.16830080332325</v>
      </c>
      <c r="D219" s="39">
        <v>5.2309671390232692E-4</v>
      </c>
      <c r="E219">
        <f>VLOOKUP(Tabella27[[#This Row],[DATA]],Tabella28[], 2, 0)</f>
        <v>25729.192999999999</v>
      </c>
      <c r="F219">
        <f>VLOOKUP(Tabella27[[#This Row],[DATA]],Tabella28[], 3, 0)</f>
        <v>181.59399999999999</v>
      </c>
      <c r="G219">
        <f>VLOOKUP(Tabella27[[#This Row],[DATA]],Tabella28[], 4, 0)</f>
        <v>225.53399999999999</v>
      </c>
      <c r="H219">
        <f>VLOOKUP(Tabella27[[#This Row],[DATA]],Tabella28[], 5, 0)</f>
        <v>910.90200000000004</v>
      </c>
      <c r="I219">
        <f>VLOOKUP(Tabella27[[#This Row],[DATA]],Tabella28[], 6, 0)</f>
        <v>8.782</v>
      </c>
      <c r="J219">
        <f>VLOOKUP(Tabella27[[#This Row],[DATA]],Tabella28[], 7, 0)</f>
        <v>6.2460000000000004</v>
      </c>
      <c r="K219">
        <f>VLOOKUP(Tabella27[[#This Row],[DATA]],Tabella28[], 8, 0)</f>
        <v>1.02</v>
      </c>
      <c r="L219">
        <f>VLOOKUP(Tabella27[[#This Row],[DATA]],Tabella28[], 9, 0)</f>
        <v>18.649000000000001</v>
      </c>
      <c r="M219">
        <f>VLOOKUP(Tabella27[[#This Row],[DATA]],Tabella28[], 10, 0)</f>
        <v>241.57300000000001</v>
      </c>
      <c r="N219">
        <f>VLOOKUP(Tabella27[[#This Row],[DATA]],Tabella28[], 11, 0)</f>
        <v>0</v>
      </c>
      <c r="O219">
        <f>VLOOKUP(Tabella27[[#This Row],[DATA]],Tabella28[], 12, 0)</f>
        <v>0</v>
      </c>
      <c r="P219">
        <f>VLOOKUP(Tabella27[[#This Row],[DATA]],Tabella28[], 13, 0)</f>
        <v>534.36</v>
      </c>
      <c r="Q219">
        <f>VLOOKUP(Tabella27[[#This Row],[DATA]],Tabella28[], 14, 0)</f>
        <v>4.1360000000000001</v>
      </c>
      <c r="R219">
        <f>VLOOKUP(Tabella27[[#This Row],[DATA]],Tabella28[], 15, 0)</f>
        <v>0.05</v>
      </c>
      <c r="S219">
        <f>VLOOKUP(Tabella27[[#This Row],[DATA]],Tabella28[], 16, 0)</f>
        <v>0</v>
      </c>
      <c r="T219">
        <f>VLOOKUP(Tabella27[[#This Row],[DATA]],Tabella28[], 17, 0)</f>
        <v>0</v>
      </c>
      <c r="U219">
        <f>VLOOKUP(Tabella27[[#This Row],[DATA]],Tabella28[], 18, 0)</f>
        <v>0</v>
      </c>
      <c r="V219">
        <f>VLOOKUP(Tabella27[[#This Row],[DATA]],Tabella23[], 2, 0)</f>
        <v>67.59</v>
      </c>
      <c r="W219">
        <f>VLOOKUP(Tabella27[[#This Row],[DATA]],Tabella25[], 2, 0)</f>
        <v>67.38</v>
      </c>
      <c r="X219">
        <f>VLOOKUP(Tabella27[[#This Row],[DATA]],Tabella24[], 2, 0)</f>
        <v>71.459999999999994</v>
      </c>
      <c r="Y219">
        <f>VLOOKUP(Tabella27[[#This Row],[DATA]],Tabella26[], 2, 0)</f>
        <v>100</v>
      </c>
      <c r="Z219">
        <v>1</v>
      </c>
      <c r="AA219">
        <v>0</v>
      </c>
      <c r="AC219" s="23">
        <v>44078</v>
      </c>
      <c r="AD219" s="16">
        <v>5053.5200000000004</v>
      </c>
      <c r="AE219" s="16">
        <v>29</v>
      </c>
      <c r="AF219" s="16">
        <v>22.788</v>
      </c>
      <c r="AG219" s="16">
        <v>610.28800000000001</v>
      </c>
      <c r="AH219" s="16">
        <v>0.14699999999999999</v>
      </c>
      <c r="AI219" s="16">
        <v>0.111</v>
      </c>
      <c r="AJ219" s="16">
        <v>1.37</v>
      </c>
      <c r="AK219" s="16">
        <v>1.012</v>
      </c>
      <c r="AL219" s="16">
        <v>11.993</v>
      </c>
      <c r="AM219" s="16"/>
      <c r="AN219" s="16"/>
      <c r="AO219" s="16">
        <v>168.053</v>
      </c>
      <c r="AP219" s="16">
        <v>2.7679999999999998</v>
      </c>
      <c r="AQ219" s="16">
        <v>8.9999999999999993E-3</v>
      </c>
      <c r="AR219" s="16"/>
      <c r="AS219" s="16"/>
      <c r="AT219" s="17"/>
      <c r="AV219" s="24">
        <v>44048</v>
      </c>
      <c r="AW219">
        <v>69.91</v>
      </c>
      <c r="AY219" s="24">
        <v>44048</v>
      </c>
      <c r="AZ219">
        <v>69.790000000000006</v>
      </c>
      <c r="BB219" s="24">
        <v>44048</v>
      </c>
      <c r="BC219">
        <v>65.48</v>
      </c>
      <c r="BE219" s="24">
        <v>44048</v>
      </c>
      <c r="BF219">
        <v>100</v>
      </c>
    </row>
    <row r="220" spans="1:58" x14ac:dyDescent="0.3">
      <c r="A220" s="3">
        <v>44174</v>
      </c>
      <c r="B220" s="4">
        <v>6564.29</v>
      </c>
      <c r="C220" s="8">
        <v>100.25184031277681</v>
      </c>
      <c r="D220" s="38">
        <v>8.3364390251798777E-4</v>
      </c>
      <c r="E220">
        <f>VLOOKUP(Tabella27[[#This Row],[DATA]],Tabella28[], 2, 0)</f>
        <v>25973.067999999999</v>
      </c>
      <c r="F220">
        <f>VLOOKUP(Tabella27[[#This Row],[DATA]],Tabella28[], 3, 0)</f>
        <v>243.875</v>
      </c>
      <c r="G220">
        <f>VLOOKUP(Tabella27[[#This Row],[DATA]],Tabella28[], 4, 0)</f>
        <v>226.36500000000001</v>
      </c>
      <c r="H220">
        <f>VLOOKUP(Tabella27[[#This Row],[DATA]],Tabella28[], 5, 0)</f>
        <v>918.71600000000001</v>
      </c>
      <c r="I220">
        <f>VLOOKUP(Tabella27[[#This Row],[DATA]],Tabella28[], 6, 0)</f>
        <v>7.8140000000000001</v>
      </c>
      <c r="J220">
        <f>VLOOKUP(Tabella27[[#This Row],[DATA]],Tabella28[], 7, 0)</f>
        <v>6.0049999999999999</v>
      </c>
      <c r="K220">
        <f>VLOOKUP(Tabella27[[#This Row],[DATA]],Tabella28[], 8, 0)</f>
        <v>1.07</v>
      </c>
      <c r="L220">
        <f>VLOOKUP(Tabella27[[#This Row],[DATA]],Tabella28[], 9, 0)</f>
        <v>18.224</v>
      </c>
      <c r="M220">
        <f>VLOOKUP(Tabella27[[#This Row],[DATA]],Tabella28[], 10, 0)</f>
        <v>239.43299999999999</v>
      </c>
      <c r="N220">
        <f>VLOOKUP(Tabella27[[#This Row],[DATA]],Tabella28[], 11, 0)</f>
        <v>0</v>
      </c>
      <c r="O220">
        <f>VLOOKUP(Tabella27[[#This Row],[DATA]],Tabella28[], 12, 0)</f>
        <v>0</v>
      </c>
      <c r="P220">
        <f>VLOOKUP(Tabella27[[#This Row],[DATA]],Tabella28[], 13, 0)</f>
        <v>539.73299999999995</v>
      </c>
      <c r="Q220">
        <f>VLOOKUP(Tabella27[[#This Row],[DATA]],Tabella28[], 14, 0)</f>
        <v>5.3719999999999999</v>
      </c>
      <c r="R220">
        <f>VLOOKUP(Tabella27[[#This Row],[DATA]],Tabella28[], 15, 0)</f>
        <v>0.05</v>
      </c>
      <c r="S220">
        <f>VLOOKUP(Tabella27[[#This Row],[DATA]],Tabella28[], 16, 0)</f>
        <v>0</v>
      </c>
      <c r="T220">
        <f>VLOOKUP(Tabella27[[#This Row],[DATA]],Tabella28[], 17, 0)</f>
        <v>0</v>
      </c>
      <c r="U220">
        <f>VLOOKUP(Tabella27[[#This Row],[DATA]],Tabella28[], 18, 0)</f>
        <v>0</v>
      </c>
      <c r="V220">
        <f>VLOOKUP(Tabella27[[#This Row],[DATA]],Tabella23[], 2, 0)</f>
        <v>67.59</v>
      </c>
      <c r="W220">
        <f>VLOOKUP(Tabella27[[#This Row],[DATA]],Tabella25[], 2, 0)</f>
        <v>67.38</v>
      </c>
      <c r="X220">
        <f>VLOOKUP(Tabella27[[#This Row],[DATA]],Tabella24[], 2, 0)</f>
        <v>71.459999999999994</v>
      </c>
      <c r="Y220">
        <f>VLOOKUP(Tabella27[[#This Row],[DATA]],Tabella26[], 2, 0)</f>
        <v>100</v>
      </c>
      <c r="Z220">
        <v>0</v>
      </c>
      <c r="AA220">
        <v>0</v>
      </c>
      <c r="AC220" s="23">
        <v>44079</v>
      </c>
      <c r="AD220" s="14">
        <v>5080.3059999999996</v>
      </c>
      <c r="AE220" s="14">
        <v>26.786000000000001</v>
      </c>
      <c r="AF220" s="14">
        <v>24.289000000000001</v>
      </c>
      <c r="AG220" s="14">
        <v>610.46400000000006</v>
      </c>
      <c r="AH220" s="14">
        <v>0.17599999999999999</v>
      </c>
      <c r="AI220" s="14">
        <v>0.111</v>
      </c>
      <c r="AJ220" s="14">
        <v>1.44</v>
      </c>
      <c r="AK220" s="14">
        <v>0.98199999999999998</v>
      </c>
      <c r="AL220" s="14">
        <v>11.904999999999999</v>
      </c>
      <c r="AM220" s="14"/>
      <c r="AN220" s="14"/>
      <c r="AO220" s="14">
        <v>170.488</v>
      </c>
      <c r="AP220" s="14">
        <v>2.4359999999999999</v>
      </c>
      <c r="AQ220" s="14">
        <v>0.01</v>
      </c>
      <c r="AR220" s="14"/>
      <c r="AS220" s="14"/>
      <c r="AT220" s="15"/>
      <c r="AV220" s="24">
        <v>44049</v>
      </c>
      <c r="AW220">
        <v>69.91</v>
      </c>
      <c r="AY220" s="24">
        <v>44049</v>
      </c>
      <c r="AZ220">
        <v>69.790000000000006</v>
      </c>
      <c r="BB220" s="24">
        <v>44049</v>
      </c>
      <c r="BC220">
        <v>65.48</v>
      </c>
      <c r="BE220" s="24">
        <v>44049</v>
      </c>
      <c r="BF220">
        <v>100</v>
      </c>
    </row>
    <row r="221" spans="1:58" x14ac:dyDescent="0.3">
      <c r="A221" s="1">
        <v>44175</v>
      </c>
      <c r="B221" s="2">
        <v>6599.76</v>
      </c>
      <c r="C221" s="7">
        <v>100.79354897828279</v>
      </c>
      <c r="D221" s="39">
        <v>5.3889321051045474E-3</v>
      </c>
      <c r="E221">
        <f>VLOOKUP(Tabella27[[#This Row],[DATA]],Tabella28[], 2, 0)</f>
        <v>26281.920999999998</v>
      </c>
      <c r="F221">
        <f>VLOOKUP(Tabella27[[#This Row],[DATA]],Tabella28[], 3, 0)</f>
        <v>308.85300000000001</v>
      </c>
      <c r="G221">
        <f>VLOOKUP(Tabella27[[#This Row],[DATA]],Tabella28[], 4, 0)</f>
        <v>239.173</v>
      </c>
      <c r="H221">
        <f>VLOOKUP(Tabella27[[#This Row],[DATA]],Tabella28[], 5, 0)</f>
        <v>926.28200000000004</v>
      </c>
      <c r="I221">
        <f>VLOOKUP(Tabella27[[#This Row],[DATA]],Tabella28[], 6, 0)</f>
        <v>7.5650000000000004</v>
      </c>
      <c r="J221">
        <f>VLOOKUP(Tabella27[[#This Row],[DATA]],Tabella28[], 7, 0)</f>
        <v>6.218</v>
      </c>
      <c r="K221">
        <f>VLOOKUP(Tabella27[[#This Row],[DATA]],Tabella28[], 8, 0)</f>
        <v>1.1399999999999999</v>
      </c>
      <c r="L221">
        <f>VLOOKUP(Tabella27[[#This Row],[DATA]],Tabella28[], 9, 0)</f>
        <v>18.576000000000001</v>
      </c>
      <c r="M221">
        <f>VLOOKUP(Tabella27[[#This Row],[DATA]],Tabella28[], 10, 0)</f>
        <v>245.18</v>
      </c>
      <c r="N221">
        <f>VLOOKUP(Tabella27[[#This Row],[DATA]],Tabella28[], 11, 0)</f>
        <v>0</v>
      </c>
      <c r="O221">
        <f>VLOOKUP(Tabella27[[#This Row],[DATA]],Tabella28[], 12, 0)</f>
        <v>0</v>
      </c>
      <c r="P221">
        <f>VLOOKUP(Tabella27[[#This Row],[DATA]],Tabella28[], 13, 0)</f>
        <v>545.28499999999997</v>
      </c>
      <c r="Q221">
        <f>VLOOKUP(Tabella27[[#This Row],[DATA]],Tabella28[], 14, 0)</f>
        <v>5.5529999999999999</v>
      </c>
      <c r="R221">
        <f>VLOOKUP(Tabella27[[#This Row],[DATA]],Tabella28[], 15, 0)</f>
        <v>5.1999999999999998E-2</v>
      </c>
      <c r="S221">
        <f>VLOOKUP(Tabella27[[#This Row],[DATA]],Tabella28[], 16, 0)</f>
        <v>0</v>
      </c>
      <c r="T221">
        <f>VLOOKUP(Tabella27[[#This Row],[DATA]],Tabella28[], 17, 0)</f>
        <v>0</v>
      </c>
      <c r="U221">
        <f>VLOOKUP(Tabella27[[#This Row],[DATA]],Tabella28[], 18, 0)</f>
        <v>0</v>
      </c>
      <c r="V221">
        <f>VLOOKUP(Tabella27[[#This Row],[DATA]],Tabella23[], 2, 0)</f>
        <v>67.59</v>
      </c>
      <c r="W221">
        <f>VLOOKUP(Tabella27[[#This Row],[DATA]],Tabella25[], 2, 0)</f>
        <v>67.38</v>
      </c>
      <c r="X221">
        <f>VLOOKUP(Tabella27[[#This Row],[DATA]],Tabella24[], 2, 0)</f>
        <v>71.459999999999994</v>
      </c>
      <c r="Y221">
        <f>VLOOKUP(Tabella27[[#This Row],[DATA]],Tabella26[], 2, 0)</f>
        <v>100</v>
      </c>
      <c r="Z221">
        <v>0</v>
      </c>
      <c r="AA221">
        <v>0</v>
      </c>
      <c r="AC221" s="23">
        <v>44080</v>
      </c>
      <c r="AD221" s="16">
        <v>5124.0990000000002</v>
      </c>
      <c r="AE221" s="16">
        <v>43.792999999999999</v>
      </c>
      <c r="AF221" s="16">
        <v>26.876000000000001</v>
      </c>
      <c r="AG221" s="16">
        <v>610.49400000000003</v>
      </c>
      <c r="AH221" s="16">
        <v>2.9000000000000001E-2</v>
      </c>
      <c r="AI221" s="16">
        <v>0.113</v>
      </c>
      <c r="AJ221" s="16">
        <v>1.55</v>
      </c>
      <c r="AK221" s="16">
        <v>1.012</v>
      </c>
      <c r="AL221" s="16">
        <v>11.978</v>
      </c>
      <c r="AM221" s="16"/>
      <c r="AN221" s="16">
        <v>13.795999999999999</v>
      </c>
      <c r="AO221" s="16">
        <v>172.97900000000001</v>
      </c>
      <c r="AP221" s="16">
        <v>2.4910000000000001</v>
      </c>
      <c r="AQ221" s="16">
        <v>1.0999999999999999E-2</v>
      </c>
      <c r="AR221" s="16"/>
      <c r="AS221" s="16"/>
      <c r="AT221" s="17"/>
      <c r="AV221" s="24">
        <v>44050</v>
      </c>
      <c r="AW221">
        <v>69.91</v>
      </c>
      <c r="AY221" s="24">
        <v>44050</v>
      </c>
      <c r="AZ221">
        <v>69.790000000000006</v>
      </c>
      <c r="BB221" s="24">
        <v>44050</v>
      </c>
      <c r="BC221">
        <v>65.48</v>
      </c>
      <c r="BE221" s="24">
        <v>44050</v>
      </c>
      <c r="BF221">
        <v>100</v>
      </c>
    </row>
    <row r="222" spans="1:58" x14ac:dyDescent="0.3">
      <c r="A222" s="3">
        <v>44176</v>
      </c>
      <c r="B222" s="4">
        <v>6546.75</v>
      </c>
      <c r="C222" s="8">
        <v>99.983964079538168</v>
      </c>
      <c r="D222" s="38">
        <v>-8.0645414334114193E-3</v>
      </c>
      <c r="E222">
        <f>VLOOKUP(Tabella27[[#This Row],[DATA]],Tabella28[], 2, 0)</f>
        <v>26601.300999999999</v>
      </c>
      <c r="F222">
        <f>VLOOKUP(Tabella27[[#This Row],[DATA]],Tabella28[], 3, 0)</f>
        <v>319.38</v>
      </c>
      <c r="G222">
        <f>VLOOKUP(Tabella27[[#This Row],[DATA]],Tabella28[], 4, 0)</f>
        <v>250.48699999999999</v>
      </c>
      <c r="H222">
        <f>VLOOKUP(Tabella27[[#This Row],[DATA]],Tabella28[], 5, 0)</f>
        <v>932.49800000000005</v>
      </c>
      <c r="I222">
        <f>VLOOKUP(Tabella27[[#This Row],[DATA]],Tabella28[], 6, 0)</f>
        <v>6.2160000000000002</v>
      </c>
      <c r="J222">
        <f>VLOOKUP(Tabella27[[#This Row],[DATA]],Tabella28[], 7, 0)</f>
        <v>6.0510000000000002</v>
      </c>
      <c r="K222">
        <f>VLOOKUP(Tabella27[[#This Row],[DATA]],Tabella28[], 8, 0)</f>
        <v>1.19</v>
      </c>
      <c r="L222">
        <f>VLOOKUP(Tabella27[[#This Row],[DATA]],Tabella28[], 9, 0)</f>
        <v>18.693000000000001</v>
      </c>
      <c r="M222">
        <f>VLOOKUP(Tabella27[[#This Row],[DATA]],Tabella28[], 10, 0)</f>
        <v>247.55500000000001</v>
      </c>
      <c r="N222">
        <f>VLOOKUP(Tabella27[[#This Row],[DATA]],Tabella28[], 11, 0)</f>
        <v>0</v>
      </c>
      <c r="O222">
        <f>VLOOKUP(Tabella27[[#This Row],[DATA]],Tabella28[], 12, 0)</f>
        <v>0</v>
      </c>
      <c r="P222">
        <f>VLOOKUP(Tabella27[[#This Row],[DATA]],Tabella28[], 13, 0)</f>
        <v>550.73599999999999</v>
      </c>
      <c r="Q222">
        <f>VLOOKUP(Tabella27[[#This Row],[DATA]],Tabella28[], 14, 0)</f>
        <v>5.4509999999999996</v>
      </c>
      <c r="R222">
        <f>VLOOKUP(Tabella27[[#This Row],[DATA]],Tabella28[], 15, 0)</f>
        <v>5.3999999999999999E-2</v>
      </c>
      <c r="S222">
        <f>VLOOKUP(Tabella27[[#This Row],[DATA]],Tabella28[], 16, 0)</f>
        <v>0</v>
      </c>
      <c r="T222">
        <f>VLOOKUP(Tabella27[[#This Row],[DATA]],Tabella28[], 17, 0)</f>
        <v>0</v>
      </c>
      <c r="U222">
        <f>VLOOKUP(Tabella27[[#This Row],[DATA]],Tabella28[], 18, 0)</f>
        <v>0</v>
      </c>
      <c r="V222">
        <f>VLOOKUP(Tabella27[[#This Row],[DATA]],Tabella23[], 2, 0)</f>
        <v>67.59</v>
      </c>
      <c r="W222">
        <f>VLOOKUP(Tabella27[[#This Row],[DATA]],Tabella25[], 2, 0)</f>
        <v>67.38</v>
      </c>
      <c r="X222">
        <f>VLOOKUP(Tabella27[[#This Row],[DATA]],Tabella24[], 2, 0)</f>
        <v>71.459999999999994</v>
      </c>
      <c r="Y222">
        <f>VLOOKUP(Tabella27[[#This Row],[DATA]],Tabella26[], 2, 0)</f>
        <v>100</v>
      </c>
      <c r="Z222">
        <v>0</v>
      </c>
      <c r="AA222">
        <v>0</v>
      </c>
      <c r="AC222" s="23">
        <v>44081</v>
      </c>
      <c r="AD222" s="14">
        <v>5167.3940000000002</v>
      </c>
      <c r="AE222" s="14">
        <v>43.295000000000002</v>
      </c>
      <c r="AF222" s="14">
        <v>30.097000000000001</v>
      </c>
      <c r="AG222" s="14">
        <v>610.53700000000003</v>
      </c>
      <c r="AH222" s="14">
        <v>4.3999999999999997E-2</v>
      </c>
      <c r="AI222" s="14">
        <v>0.113</v>
      </c>
      <c r="AJ222" s="14">
        <v>1.57</v>
      </c>
      <c r="AK222" s="14">
        <v>1.129</v>
      </c>
      <c r="AL222" s="14">
        <v>13.224</v>
      </c>
      <c r="AM222" s="14"/>
      <c r="AN222" s="14"/>
      <c r="AO222" s="14">
        <v>175.607</v>
      </c>
      <c r="AP222" s="14">
        <v>2.6280000000000001</v>
      </c>
      <c r="AQ222" s="14">
        <v>1.2E-2</v>
      </c>
      <c r="AR222" s="14"/>
      <c r="AS222" s="14"/>
      <c r="AT222" s="15"/>
      <c r="AV222" s="24">
        <v>44051</v>
      </c>
      <c r="AW222">
        <v>69.91</v>
      </c>
      <c r="AY222" s="24">
        <v>44051</v>
      </c>
      <c r="AZ222">
        <v>69.790000000000006</v>
      </c>
      <c r="BB222" s="24">
        <v>44051</v>
      </c>
      <c r="BC222">
        <v>65.48</v>
      </c>
      <c r="BE222" s="24">
        <v>44051</v>
      </c>
      <c r="BF222">
        <v>100</v>
      </c>
    </row>
    <row r="223" spans="1:58" x14ac:dyDescent="0.3">
      <c r="A223" s="1">
        <v>44179</v>
      </c>
      <c r="B223" s="2">
        <v>6531.83</v>
      </c>
      <c r="C223" s="7">
        <v>99.756101285928096</v>
      </c>
      <c r="D223" s="39">
        <v>-2.2815942514226571E-3</v>
      </c>
      <c r="E223">
        <f>VLOOKUP(Tabella27[[#This Row],[DATA]],Tabella28[], 2, 0)</f>
        <v>27487.895</v>
      </c>
      <c r="F223">
        <f>VLOOKUP(Tabella27[[#This Row],[DATA]],Tabella28[], 3, 0)</f>
        <v>298.75200000000001</v>
      </c>
      <c r="G223">
        <f>VLOOKUP(Tabella27[[#This Row],[DATA]],Tabella28[], 4, 0)</f>
        <v>277.185</v>
      </c>
      <c r="H223">
        <f>VLOOKUP(Tabella27[[#This Row],[DATA]],Tabella28[], 5, 0)</f>
        <v>945.649</v>
      </c>
      <c r="I223">
        <f>VLOOKUP(Tabella27[[#This Row],[DATA]],Tabella28[], 6, 0)</f>
        <v>3.4159999999999999</v>
      </c>
      <c r="J223">
        <f>VLOOKUP(Tabella27[[#This Row],[DATA]],Tabella28[], 7, 0)</f>
        <v>6.218</v>
      </c>
      <c r="K223">
        <f>VLOOKUP(Tabella27[[#This Row],[DATA]],Tabella28[], 8, 0)</f>
        <v>1.22</v>
      </c>
      <c r="L223">
        <f>VLOOKUP(Tabella27[[#This Row],[DATA]],Tabella28[], 9, 0)</f>
        <v>18.884</v>
      </c>
      <c r="M223">
        <f>VLOOKUP(Tabella27[[#This Row],[DATA]],Tabella28[], 10, 0)</f>
        <v>267.50900000000001</v>
      </c>
      <c r="N223">
        <f>VLOOKUP(Tabella27[[#This Row],[DATA]],Tabella28[], 11, 0)</f>
        <v>0</v>
      </c>
      <c r="O223">
        <f>VLOOKUP(Tabella27[[#This Row],[DATA]],Tabella28[], 12, 0)</f>
        <v>0</v>
      </c>
      <c r="P223">
        <f>VLOOKUP(Tabella27[[#This Row],[DATA]],Tabella28[], 13, 0)</f>
        <v>563.971</v>
      </c>
      <c r="Q223">
        <f>VLOOKUP(Tabella27[[#This Row],[DATA]],Tabella28[], 14, 0)</f>
        <v>3.8929999999999998</v>
      </c>
      <c r="R223">
        <f>VLOOKUP(Tabella27[[#This Row],[DATA]],Tabella28[], 15, 0)</f>
        <v>5.7000000000000002E-2</v>
      </c>
      <c r="S223">
        <f>VLOOKUP(Tabella27[[#This Row],[DATA]],Tabella28[], 16, 0)</f>
        <v>0</v>
      </c>
      <c r="T223">
        <f>VLOOKUP(Tabella27[[#This Row],[DATA]],Tabella28[], 17, 0)</f>
        <v>0</v>
      </c>
      <c r="U223">
        <f>VLOOKUP(Tabella27[[#This Row],[DATA]],Tabella28[], 18, 0)</f>
        <v>0</v>
      </c>
      <c r="V223">
        <f>VLOOKUP(Tabella27[[#This Row],[DATA]],Tabella23[], 2, 0)</f>
        <v>73.150000000000006</v>
      </c>
      <c r="W223">
        <f>VLOOKUP(Tabella27[[#This Row],[DATA]],Tabella25[], 2, 0)</f>
        <v>70.95</v>
      </c>
      <c r="X223">
        <f>VLOOKUP(Tabella27[[#This Row],[DATA]],Tabella24[], 2, 0)</f>
        <v>74.58</v>
      </c>
      <c r="Y223">
        <f>VLOOKUP(Tabella27[[#This Row],[DATA]],Tabella26[], 2, 0)</f>
        <v>100</v>
      </c>
      <c r="Z223">
        <v>0</v>
      </c>
      <c r="AA223">
        <v>0</v>
      </c>
      <c r="AC223" s="23">
        <v>44082</v>
      </c>
      <c r="AD223" s="16">
        <v>5203.768</v>
      </c>
      <c r="AE223" s="16">
        <v>36.375</v>
      </c>
      <c r="AF223" s="16">
        <v>32.503999999999998</v>
      </c>
      <c r="AG223" s="16">
        <v>611.00699999999995</v>
      </c>
      <c r="AH223" s="16">
        <v>0.46899999999999997</v>
      </c>
      <c r="AI223" s="16">
        <v>0.17399999999999999</v>
      </c>
      <c r="AJ223" s="16">
        <v>1.49</v>
      </c>
      <c r="AK223" s="16">
        <v>1.173</v>
      </c>
      <c r="AL223" s="16">
        <v>13.106999999999999</v>
      </c>
      <c r="AM223" s="16"/>
      <c r="AN223" s="16"/>
      <c r="AO223" s="16">
        <v>178.36199999999999</v>
      </c>
      <c r="AP223" s="16">
        <v>2.7549999999999999</v>
      </c>
      <c r="AQ223" s="16">
        <v>1.2E-2</v>
      </c>
      <c r="AR223" s="16"/>
      <c r="AS223" s="16"/>
      <c r="AT223" s="17"/>
      <c r="AV223" s="24">
        <v>44052</v>
      </c>
      <c r="AW223">
        <v>69.91</v>
      </c>
      <c r="AY223" s="24">
        <v>44052</v>
      </c>
      <c r="AZ223">
        <v>69.790000000000006</v>
      </c>
      <c r="BB223" s="24">
        <v>44052</v>
      </c>
      <c r="BC223">
        <v>65.48</v>
      </c>
      <c r="BE223" s="24">
        <v>44052</v>
      </c>
      <c r="BF223">
        <v>100</v>
      </c>
    </row>
    <row r="224" spans="1:58" x14ac:dyDescent="0.3">
      <c r="A224" s="3">
        <v>44180</v>
      </c>
      <c r="B224" s="4">
        <v>6513.32</v>
      </c>
      <c r="C224" s="8">
        <v>99.473410916643758</v>
      </c>
      <c r="D224" s="38">
        <v>-2.8378381884843341E-3</v>
      </c>
      <c r="E224">
        <f>VLOOKUP(Tabella27[[#This Row],[DATA]],Tabella28[], 2, 0)</f>
        <v>27760.14</v>
      </c>
      <c r="F224">
        <f>VLOOKUP(Tabella27[[#This Row],[DATA]],Tabella28[], 3, 0)</f>
        <v>272.24400000000003</v>
      </c>
      <c r="G224">
        <f>VLOOKUP(Tabella27[[#This Row],[DATA]],Tabella28[], 4, 0)</f>
        <v>290.13499999999999</v>
      </c>
      <c r="H224">
        <f>VLOOKUP(Tabella27[[#This Row],[DATA]],Tabella28[], 5, 0)</f>
        <v>953.06799999999998</v>
      </c>
      <c r="I224">
        <f>VLOOKUP(Tabella27[[#This Row],[DATA]],Tabella28[], 6, 0)</f>
        <v>7.4189999999999996</v>
      </c>
      <c r="J224">
        <f>VLOOKUP(Tabella27[[#This Row],[DATA]],Tabella28[], 7, 0)</f>
        <v>6.024</v>
      </c>
      <c r="K224">
        <f>VLOOKUP(Tabella27[[#This Row],[DATA]],Tabella28[], 8, 0)</f>
        <v>1.25</v>
      </c>
      <c r="L224">
        <f>VLOOKUP(Tabella27[[#This Row],[DATA]],Tabella28[], 9, 0)</f>
        <v>19.440999999999999</v>
      </c>
      <c r="M224">
        <f>VLOOKUP(Tabella27[[#This Row],[DATA]],Tabella28[], 10, 0)</f>
        <v>267.06900000000002</v>
      </c>
      <c r="N224">
        <f>VLOOKUP(Tabella27[[#This Row],[DATA]],Tabella28[], 11, 0)</f>
        <v>0</v>
      </c>
      <c r="O224">
        <f>VLOOKUP(Tabella27[[#This Row],[DATA]],Tabella28[], 12, 0)</f>
        <v>0</v>
      </c>
      <c r="P224">
        <f>VLOOKUP(Tabella27[[#This Row],[DATA]],Tabella28[], 13, 0)</f>
        <v>568.36199999999997</v>
      </c>
      <c r="Q224">
        <f>VLOOKUP(Tabella27[[#This Row],[DATA]],Tabella28[], 14, 0)</f>
        <v>4.3920000000000003</v>
      </c>
      <c r="R224">
        <f>VLOOKUP(Tabella27[[#This Row],[DATA]],Tabella28[], 15, 0)</f>
        <v>0.06</v>
      </c>
      <c r="S224">
        <f>VLOOKUP(Tabella27[[#This Row],[DATA]],Tabella28[], 16, 0)</f>
        <v>0</v>
      </c>
      <c r="T224">
        <f>VLOOKUP(Tabella27[[#This Row],[DATA]],Tabella28[], 17, 0)</f>
        <v>0</v>
      </c>
      <c r="U224">
        <f>VLOOKUP(Tabella27[[#This Row],[DATA]],Tabella28[], 18, 0)</f>
        <v>0</v>
      </c>
      <c r="V224">
        <f>VLOOKUP(Tabella27[[#This Row],[DATA]],Tabella23[], 2, 0)</f>
        <v>73.150000000000006</v>
      </c>
      <c r="W224">
        <f>VLOOKUP(Tabella27[[#This Row],[DATA]],Tabella25[], 2, 0)</f>
        <v>70.95</v>
      </c>
      <c r="X224">
        <f>VLOOKUP(Tabella27[[#This Row],[DATA]],Tabella24[], 2, 0)</f>
        <v>74.58</v>
      </c>
      <c r="Y224">
        <f>VLOOKUP(Tabella27[[#This Row],[DATA]],Tabella26[], 2, 0)</f>
        <v>100</v>
      </c>
      <c r="Z224">
        <v>0</v>
      </c>
      <c r="AA224">
        <v>0</v>
      </c>
      <c r="AC224" s="23">
        <v>44083</v>
      </c>
      <c r="AD224" s="14">
        <v>5243.0749999999998</v>
      </c>
      <c r="AE224" s="14">
        <v>39.307000000000002</v>
      </c>
      <c r="AF224" s="14">
        <v>34.948</v>
      </c>
      <c r="AG224" s="14">
        <v>611.12400000000002</v>
      </c>
      <c r="AH224" s="14">
        <v>0.11700000000000001</v>
      </c>
      <c r="AI224" s="14">
        <v>0.17</v>
      </c>
      <c r="AJ224" s="14">
        <v>1.44</v>
      </c>
      <c r="AK224" s="14">
        <v>1.173</v>
      </c>
      <c r="AL224" s="14">
        <v>13.547000000000001</v>
      </c>
      <c r="AM224" s="14"/>
      <c r="AN224" s="14"/>
      <c r="AO224" s="14">
        <v>181.393</v>
      </c>
      <c r="AP224" s="14">
        <v>3.03</v>
      </c>
      <c r="AQ224" s="14">
        <v>1.2999999999999999E-2</v>
      </c>
      <c r="AR224" s="14"/>
      <c r="AS224" s="14"/>
      <c r="AT224" s="15"/>
      <c r="AV224" s="24">
        <v>44053</v>
      </c>
      <c r="AW224">
        <v>69.91</v>
      </c>
      <c r="AY224" s="24">
        <v>44053</v>
      </c>
      <c r="AZ224">
        <v>69.790000000000006</v>
      </c>
      <c r="BB224" s="24">
        <v>44053</v>
      </c>
      <c r="BC224">
        <v>65.48</v>
      </c>
      <c r="BE224" s="24">
        <v>44053</v>
      </c>
      <c r="BF224">
        <v>100</v>
      </c>
    </row>
    <row r="225" spans="1:58" x14ac:dyDescent="0.3">
      <c r="A225" s="1">
        <v>44181</v>
      </c>
      <c r="B225" s="2">
        <v>6570.91</v>
      </c>
      <c r="C225" s="7">
        <v>100.35294297321238</v>
      </c>
      <c r="D225" s="39">
        <v>8.8030204149806002E-3</v>
      </c>
      <c r="E225">
        <f>VLOOKUP(Tabella27[[#This Row],[DATA]],Tabella28[], 2, 0)</f>
        <v>28131.069</v>
      </c>
      <c r="F225">
        <f>VLOOKUP(Tabella27[[#This Row],[DATA]],Tabella28[], 3, 0)</f>
        <v>370.92899999999997</v>
      </c>
      <c r="G225">
        <f>VLOOKUP(Tabella27[[#This Row],[DATA]],Tabella28[], 4, 0)</f>
        <v>308.286</v>
      </c>
      <c r="H225">
        <f>VLOOKUP(Tabella27[[#This Row],[DATA]],Tabella28[], 5, 0)</f>
        <v>962.04</v>
      </c>
      <c r="I225">
        <f>VLOOKUP(Tabella27[[#This Row],[DATA]],Tabella28[], 6, 0)</f>
        <v>8.9730000000000008</v>
      </c>
      <c r="J225">
        <f>VLOOKUP(Tabella27[[#This Row],[DATA]],Tabella28[], 7, 0)</f>
        <v>6.1890000000000001</v>
      </c>
      <c r="K225">
        <f>VLOOKUP(Tabella27[[#This Row],[DATA]],Tabella28[], 8, 0)</f>
        <v>1.32</v>
      </c>
      <c r="L225">
        <f>VLOOKUP(Tabella27[[#This Row],[DATA]],Tabella28[], 9, 0)</f>
        <v>19.646000000000001</v>
      </c>
      <c r="M225">
        <f>VLOOKUP(Tabella27[[#This Row],[DATA]],Tabella28[], 10, 0)</f>
        <v>273.74</v>
      </c>
      <c r="N225">
        <f>VLOOKUP(Tabella27[[#This Row],[DATA]],Tabella28[], 11, 0)</f>
        <v>0</v>
      </c>
      <c r="O225">
        <f>VLOOKUP(Tabella27[[#This Row],[DATA]],Tabella28[], 12, 0)</f>
        <v>0</v>
      </c>
      <c r="P225">
        <f>VLOOKUP(Tabella27[[#This Row],[DATA]],Tabella28[], 13, 0)</f>
        <v>573.47799999999995</v>
      </c>
      <c r="Q225">
        <f>VLOOKUP(Tabella27[[#This Row],[DATA]],Tabella28[], 14, 0)</f>
        <v>5.1159999999999997</v>
      </c>
      <c r="R225">
        <f>VLOOKUP(Tabella27[[#This Row],[DATA]],Tabella28[], 15, 0)</f>
        <v>6.4000000000000001E-2</v>
      </c>
      <c r="S225">
        <f>VLOOKUP(Tabella27[[#This Row],[DATA]],Tabella28[], 16, 0)</f>
        <v>0</v>
      </c>
      <c r="T225">
        <f>VLOOKUP(Tabella27[[#This Row],[DATA]],Tabella28[], 17, 0)</f>
        <v>0</v>
      </c>
      <c r="U225">
        <f>VLOOKUP(Tabella27[[#This Row],[DATA]],Tabella28[], 18, 0)</f>
        <v>0</v>
      </c>
      <c r="V225">
        <f>VLOOKUP(Tabella27[[#This Row],[DATA]],Tabella23[], 2, 0)</f>
        <v>73.150000000000006</v>
      </c>
      <c r="W225">
        <f>VLOOKUP(Tabella27[[#This Row],[DATA]],Tabella25[], 2, 0)</f>
        <v>70.95</v>
      </c>
      <c r="X225">
        <f>VLOOKUP(Tabella27[[#This Row],[DATA]],Tabella24[], 2, 0)</f>
        <v>74.58</v>
      </c>
      <c r="Y225">
        <f>VLOOKUP(Tabella27[[#This Row],[DATA]],Tabella26[], 2, 0)</f>
        <v>100</v>
      </c>
      <c r="Z225">
        <v>0</v>
      </c>
      <c r="AA225">
        <v>0</v>
      </c>
      <c r="AC225" s="23">
        <v>44084</v>
      </c>
      <c r="AD225" s="16">
        <v>5286.0469999999996</v>
      </c>
      <c r="AE225" s="16">
        <v>42.972000000000001</v>
      </c>
      <c r="AF225" s="16">
        <v>37.360999999999997</v>
      </c>
      <c r="AG225" s="16">
        <v>611.32899999999995</v>
      </c>
      <c r="AH225" s="16">
        <v>0.20499999999999999</v>
      </c>
      <c r="AI225" s="16">
        <v>0.17</v>
      </c>
      <c r="AJ225" s="16">
        <v>1.42</v>
      </c>
      <c r="AK225" s="16">
        <v>1.1439999999999999</v>
      </c>
      <c r="AL225" s="16">
        <v>13.84</v>
      </c>
      <c r="AM225" s="16"/>
      <c r="AN225" s="16"/>
      <c r="AO225" s="16">
        <v>184.654</v>
      </c>
      <c r="AP225" s="16">
        <v>3.2610000000000001</v>
      </c>
      <c r="AQ225" s="16">
        <v>1.4E-2</v>
      </c>
      <c r="AR225" s="16"/>
      <c r="AS225" s="16"/>
      <c r="AT225" s="17"/>
      <c r="AV225" s="24">
        <v>44054</v>
      </c>
      <c r="AW225">
        <v>69.91</v>
      </c>
      <c r="AY225" s="24">
        <v>44054</v>
      </c>
      <c r="AZ225">
        <v>69.790000000000006</v>
      </c>
      <c r="BB225" s="24">
        <v>44054</v>
      </c>
      <c r="BC225">
        <v>65.48</v>
      </c>
      <c r="BE225" s="24">
        <v>44054</v>
      </c>
      <c r="BF225">
        <v>100</v>
      </c>
    </row>
    <row r="226" spans="1:58" x14ac:dyDescent="0.3">
      <c r="A226" s="3">
        <v>44182</v>
      </c>
      <c r="B226" s="4">
        <v>6551.06</v>
      </c>
      <c r="C226" s="8">
        <v>100.04978771495769</v>
      </c>
      <c r="D226" s="38">
        <v>-3.0254626616716637E-3</v>
      </c>
      <c r="E226">
        <f>VLOOKUP(Tabella27[[#This Row],[DATA]],Tabella28[], 2, 0)</f>
        <v>28652.010999999999</v>
      </c>
      <c r="F226">
        <f>VLOOKUP(Tabella27[[#This Row],[DATA]],Tabella28[], 3, 0)</f>
        <v>520.94299999999998</v>
      </c>
      <c r="G226">
        <f>VLOOKUP(Tabella27[[#This Row],[DATA]],Tabella28[], 4, 0)</f>
        <v>338.584</v>
      </c>
      <c r="H226">
        <f>VLOOKUP(Tabella27[[#This Row],[DATA]],Tabella28[], 5, 0)</f>
        <v>969.84</v>
      </c>
      <c r="I226">
        <f>VLOOKUP(Tabella27[[#This Row],[DATA]],Tabella28[], 6, 0)</f>
        <v>7.8</v>
      </c>
      <c r="J226">
        <f>VLOOKUP(Tabella27[[#This Row],[DATA]],Tabella28[], 7, 0)</f>
        <v>6.2229999999999999</v>
      </c>
      <c r="K226">
        <f>VLOOKUP(Tabella27[[#This Row],[DATA]],Tabella28[], 8, 0)</f>
        <v>1.39</v>
      </c>
      <c r="L226">
        <f>VLOOKUP(Tabella27[[#This Row],[DATA]],Tabella28[], 9, 0)</f>
        <v>20.027000000000001</v>
      </c>
      <c r="M226">
        <f>VLOOKUP(Tabella27[[#This Row],[DATA]],Tabella28[], 10, 0)</f>
        <v>278.12299999999999</v>
      </c>
      <c r="N226">
        <f>VLOOKUP(Tabella27[[#This Row],[DATA]],Tabella28[], 11, 0)</f>
        <v>0</v>
      </c>
      <c r="O226">
        <f>VLOOKUP(Tabella27[[#This Row],[DATA]],Tabella28[], 12, 0)</f>
        <v>0</v>
      </c>
      <c r="P226">
        <f>VLOOKUP(Tabella27[[#This Row],[DATA]],Tabella28[], 13, 0)</f>
        <v>578.81899999999996</v>
      </c>
      <c r="Q226">
        <f>VLOOKUP(Tabella27[[#This Row],[DATA]],Tabella28[], 14, 0)</f>
        <v>5.3410000000000002</v>
      </c>
      <c r="R226">
        <f>VLOOKUP(Tabella27[[#This Row],[DATA]],Tabella28[], 15, 0)</f>
        <v>7.0999999999999994E-2</v>
      </c>
      <c r="S226">
        <f>VLOOKUP(Tabella27[[#This Row],[DATA]],Tabella28[], 16, 0)</f>
        <v>0</v>
      </c>
      <c r="T226">
        <f>VLOOKUP(Tabella27[[#This Row],[DATA]],Tabella28[], 17, 0)</f>
        <v>0</v>
      </c>
      <c r="U226">
        <f>VLOOKUP(Tabella27[[#This Row],[DATA]],Tabella28[], 18, 0)</f>
        <v>0</v>
      </c>
      <c r="V226">
        <f>VLOOKUP(Tabella27[[#This Row],[DATA]],Tabella23[], 2, 0)</f>
        <v>73.150000000000006</v>
      </c>
      <c r="W226">
        <f>VLOOKUP(Tabella27[[#This Row],[DATA]],Tabella25[], 2, 0)</f>
        <v>70.95</v>
      </c>
      <c r="X226">
        <f>VLOOKUP(Tabella27[[#This Row],[DATA]],Tabella24[], 2, 0)</f>
        <v>74.58</v>
      </c>
      <c r="Y226">
        <f>VLOOKUP(Tabella27[[#This Row],[DATA]],Tabella26[], 2, 0)</f>
        <v>100</v>
      </c>
      <c r="Z226">
        <v>0</v>
      </c>
      <c r="AA226">
        <v>0</v>
      </c>
      <c r="AC226" s="23">
        <v>44085</v>
      </c>
      <c r="AD226" s="14">
        <v>5338.0060000000003</v>
      </c>
      <c r="AE226" s="14">
        <v>51.959000000000003</v>
      </c>
      <c r="AF226" s="14">
        <v>40.640999999999998</v>
      </c>
      <c r="AG226" s="14">
        <v>611.41700000000003</v>
      </c>
      <c r="AH226" s="14">
        <v>8.7999999999999995E-2</v>
      </c>
      <c r="AI226" s="14">
        <v>0.161</v>
      </c>
      <c r="AJ226" s="14">
        <v>1.42</v>
      </c>
      <c r="AK226" s="14">
        <v>2.097</v>
      </c>
      <c r="AL226" s="14">
        <v>11.289</v>
      </c>
      <c r="AM226" s="14"/>
      <c r="AN226" s="14"/>
      <c r="AO226" s="14">
        <v>188.16900000000001</v>
      </c>
      <c r="AP226" s="14">
        <v>3.5150000000000001</v>
      </c>
      <c r="AQ226" s="14">
        <v>1.4E-2</v>
      </c>
      <c r="AR226" s="14"/>
      <c r="AS226" s="14"/>
      <c r="AT226" s="15"/>
      <c r="AV226" s="24">
        <v>44055</v>
      </c>
      <c r="AW226">
        <v>69.91</v>
      </c>
      <c r="AY226" s="24">
        <v>44055</v>
      </c>
      <c r="AZ226">
        <v>69.790000000000006</v>
      </c>
      <c r="BB226" s="24">
        <v>44055</v>
      </c>
      <c r="BC226">
        <v>65.48</v>
      </c>
      <c r="BE226" s="24">
        <v>44055</v>
      </c>
      <c r="BF226">
        <v>100</v>
      </c>
    </row>
    <row r="227" spans="1:58" x14ac:dyDescent="0.3">
      <c r="A227" s="1">
        <v>44183</v>
      </c>
      <c r="B227" s="2">
        <v>6529.18</v>
      </c>
      <c r="C227" s="7">
        <v>99.715629677143468</v>
      </c>
      <c r="D227" s="39">
        <v>-3.345507484191274E-3</v>
      </c>
      <c r="E227">
        <f>VLOOKUP(Tabella27[[#This Row],[DATA]],Tabella28[], 2, 0)</f>
        <v>29070.736000000001</v>
      </c>
      <c r="F227">
        <f>VLOOKUP(Tabella27[[#This Row],[DATA]],Tabella28[], 3, 0)</f>
        <v>418.72500000000002</v>
      </c>
      <c r="G227">
        <f>VLOOKUP(Tabella27[[#This Row],[DATA]],Tabella28[], 4, 0)</f>
        <v>352.77600000000001</v>
      </c>
      <c r="H227">
        <f>VLOOKUP(Tabella27[[#This Row],[DATA]],Tabella28[], 5, 0)</f>
        <v>977.024</v>
      </c>
      <c r="I227">
        <f>VLOOKUP(Tabella27[[#This Row],[DATA]],Tabella28[], 6, 0)</f>
        <v>7.1840000000000002</v>
      </c>
      <c r="J227">
        <f>VLOOKUP(Tabella27[[#This Row],[DATA]],Tabella28[], 7, 0)</f>
        <v>6.3609999999999998</v>
      </c>
      <c r="K227">
        <f>VLOOKUP(Tabella27[[#This Row],[DATA]],Tabella28[], 8, 0)</f>
        <v>1.37</v>
      </c>
      <c r="L227">
        <f>VLOOKUP(Tabella27[[#This Row],[DATA]],Tabella28[], 9, 0)</f>
        <v>19.998000000000001</v>
      </c>
      <c r="M227">
        <f>VLOOKUP(Tabella27[[#This Row],[DATA]],Tabella28[], 10, 0)</f>
        <v>280.279</v>
      </c>
      <c r="N227">
        <f>VLOOKUP(Tabella27[[#This Row],[DATA]],Tabella28[], 11, 0)</f>
        <v>0</v>
      </c>
      <c r="O227">
        <f>VLOOKUP(Tabella27[[#This Row],[DATA]],Tabella28[], 12, 0)</f>
        <v>0</v>
      </c>
      <c r="P227">
        <f>VLOOKUP(Tabella27[[#This Row],[DATA]],Tabella28[], 13, 0)</f>
        <v>584.28200000000004</v>
      </c>
      <c r="Q227">
        <f>VLOOKUP(Tabella27[[#This Row],[DATA]],Tabella28[], 14, 0)</f>
        <v>5.4630000000000001</v>
      </c>
      <c r="R227">
        <f>VLOOKUP(Tabella27[[#This Row],[DATA]],Tabella28[], 15, 0)</f>
        <v>7.3999999999999996E-2</v>
      </c>
      <c r="S227">
        <f>VLOOKUP(Tabella27[[#This Row],[DATA]],Tabella28[], 16, 0)</f>
        <v>0</v>
      </c>
      <c r="T227">
        <f>VLOOKUP(Tabella27[[#This Row],[DATA]],Tabella28[], 17, 0)</f>
        <v>0</v>
      </c>
      <c r="U227">
        <f>VLOOKUP(Tabella27[[#This Row],[DATA]],Tabella28[], 18, 0)</f>
        <v>0</v>
      </c>
      <c r="V227">
        <f>VLOOKUP(Tabella27[[#This Row],[DATA]],Tabella23[], 2, 0)</f>
        <v>73.150000000000006</v>
      </c>
      <c r="W227">
        <f>VLOOKUP(Tabella27[[#This Row],[DATA]],Tabella25[], 2, 0)</f>
        <v>70.95</v>
      </c>
      <c r="X227">
        <f>VLOOKUP(Tabella27[[#This Row],[DATA]],Tabella24[], 2, 0)</f>
        <v>74.58</v>
      </c>
      <c r="Y227">
        <f>VLOOKUP(Tabella27[[#This Row],[DATA]],Tabella26[], 2, 0)</f>
        <v>100</v>
      </c>
      <c r="Z227">
        <v>0</v>
      </c>
      <c r="AA227">
        <v>0</v>
      </c>
      <c r="AC227" s="23">
        <v>44086</v>
      </c>
      <c r="AD227" s="16">
        <v>5389.3789999999999</v>
      </c>
      <c r="AE227" s="16">
        <v>51.372999999999998</v>
      </c>
      <c r="AF227" s="16">
        <v>44.152999999999999</v>
      </c>
      <c r="AG227" s="16">
        <v>611.54899999999998</v>
      </c>
      <c r="AH227" s="16">
        <v>0.13200000000000001</v>
      </c>
      <c r="AI227" s="16">
        <v>0.155</v>
      </c>
      <c r="AJ227" s="16">
        <v>1.38</v>
      </c>
      <c r="AK227" s="16">
        <v>1.2609999999999999</v>
      </c>
      <c r="AL227" s="16">
        <v>11.904999999999999</v>
      </c>
      <c r="AM227" s="16"/>
      <c r="AN227" s="16"/>
      <c r="AO227" s="16">
        <v>191.411</v>
      </c>
      <c r="AP227" s="16">
        <v>3.2429999999999999</v>
      </c>
      <c r="AQ227" s="16">
        <v>1.4999999999999999E-2</v>
      </c>
      <c r="AR227" s="16"/>
      <c r="AS227" s="16"/>
      <c r="AT227" s="17"/>
      <c r="AV227" s="24">
        <v>44056</v>
      </c>
      <c r="AW227">
        <v>66.2</v>
      </c>
      <c r="AY227" s="24">
        <v>44056</v>
      </c>
      <c r="AZ227">
        <v>67.709999999999994</v>
      </c>
      <c r="BB227" s="24">
        <v>44056</v>
      </c>
      <c r="BC227">
        <v>63.1</v>
      </c>
      <c r="BE227" s="24">
        <v>44056</v>
      </c>
      <c r="BF227">
        <v>100</v>
      </c>
    </row>
    <row r="228" spans="1:58" x14ac:dyDescent="0.3">
      <c r="A228" s="3">
        <v>44186</v>
      </c>
      <c r="B228" s="4">
        <v>6416.32</v>
      </c>
      <c r="C228" s="8">
        <v>97.991997312074275</v>
      </c>
      <c r="D228" s="38">
        <v>-1.74366164984406E-2</v>
      </c>
      <c r="E228">
        <f>VLOOKUP(Tabella27[[#This Row],[DATA]],Tabella28[], 2, 0)</f>
        <v>30490.675999999999</v>
      </c>
      <c r="F228">
        <f>VLOOKUP(Tabella27[[#This Row],[DATA]],Tabella28[], 3, 0)</f>
        <v>491.4</v>
      </c>
      <c r="G228">
        <f>VLOOKUP(Tabella27[[#This Row],[DATA]],Tabella28[], 4, 0)</f>
        <v>428.96899999999999</v>
      </c>
      <c r="H228">
        <f>VLOOKUP(Tabella27[[#This Row],[DATA]],Tabella28[], 5, 0)</f>
        <v>992.82899999999995</v>
      </c>
      <c r="I228">
        <f>VLOOKUP(Tabella27[[#This Row],[DATA]],Tabella28[], 6, 0)</f>
        <v>3.1520000000000001</v>
      </c>
      <c r="J228">
        <f>VLOOKUP(Tabella27[[#This Row],[DATA]],Tabella28[], 7, 0)</f>
        <v>6.74</v>
      </c>
      <c r="K228">
        <f>VLOOKUP(Tabella27[[#This Row],[DATA]],Tabella28[], 8, 0)</f>
        <v>1.4</v>
      </c>
      <c r="L228">
        <f>VLOOKUP(Tabella27[[#This Row],[DATA]],Tabella28[], 9, 0)</f>
        <v>22.167999999999999</v>
      </c>
      <c r="M228">
        <f>VLOOKUP(Tabella27[[#This Row],[DATA]],Tabella28[], 10, 0)</f>
        <v>309.83600000000001</v>
      </c>
      <c r="N228">
        <f>VLOOKUP(Tabella27[[#This Row],[DATA]],Tabella28[], 11, 0)</f>
        <v>0</v>
      </c>
      <c r="O228">
        <f>VLOOKUP(Tabella27[[#This Row],[DATA]],Tabella28[], 12, 0)</f>
        <v>0</v>
      </c>
      <c r="P228">
        <f>VLOOKUP(Tabella27[[#This Row],[DATA]],Tabella28[], 13, 0)</f>
        <v>602.58000000000004</v>
      </c>
      <c r="Q228">
        <f>VLOOKUP(Tabella27[[#This Row],[DATA]],Tabella28[], 14, 0)</f>
        <v>6.0469999999999997</v>
      </c>
      <c r="R228">
        <f>VLOOKUP(Tabella27[[#This Row],[DATA]],Tabella28[], 15, 0)</f>
        <v>7.8E-2</v>
      </c>
      <c r="S228">
        <f>VLOOKUP(Tabella27[[#This Row],[DATA]],Tabella28[], 16, 0)</f>
        <v>0</v>
      </c>
      <c r="T228">
        <f>VLOOKUP(Tabella27[[#This Row],[DATA]],Tabella28[], 17, 0)</f>
        <v>0</v>
      </c>
      <c r="U228">
        <f>VLOOKUP(Tabella27[[#This Row],[DATA]],Tabella28[], 18, 0)</f>
        <v>0</v>
      </c>
      <c r="V228">
        <f>VLOOKUP(Tabella27[[#This Row],[DATA]],Tabella23[], 2, 0)</f>
        <v>76.849999999999994</v>
      </c>
      <c r="W228">
        <f>VLOOKUP(Tabella27[[#This Row],[DATA]],Tabella25[], 2, 0)</f>
        <v>73.33</v>
      </c>
      <c r="X228">
        <f>VLOOKUP(Tabella27[[#This Row],[DATA]],Tabella24[], 2, 0)</f>
        <v>76.67</v>
      </c>
      <c r="Y228">
        <f>VLOOKUP(Tabella27[[#This Row],[DATA]],Tabella26[], 2, 0)</f>
        <v>100</v>
      </c>
      <c r="Z228">
        <v>0</v>
      </c>
      <c r="AA228">
        <v>0</v>
      </c>
      <c r="AC228" s="23">
        <v>44087</v>
      </c>
      <c r="AD228" s="14">
        <v>5438.3180000000002</v>
      </c>
      <c r="AE228" s="14">
        <v>48.939</v>
      </c>
      <c r="AF228" s="14">
        <v>44.887999999999998</v>
      </c>
      <c r="AG228" s="14">
        <v>611.62199999999996</v>
      </c>
      <c r="AH228" s="14">
        <v>7.2999999999999995E-2</v>
      </c>
      <c r="AI228" s="14">
        <v>0.161</v>
      </c>
      <c r="AJ228" s="14">
        <v>1.3</v>
      </c>
      <c r="AK228" s="14">
        <v>1.349</v>
      </c>
      <c r="AL228" s="14">
        <v>12.359</v>
      </c>
      <c r="AM228" s="14"/>
      <c r="AN228" s="14">
        <v>20.951000000000001</v>
      </c>
      <c r="AO228" s="14">
        <v>194.53700000000001</v>
      </c>
      <c r="AP228" s="14">
        <v>3.125</v>
      </c>
      <c r="AQ228" s="14">
        <v>1.4999999999999999E-2</v>
      </c>
      <c r="AR228" s="14"/>
      <c r="AS228" s="14"/>
      <c r="AT228" s="15"/>
      <c r="AV228" s="24">
        <v>44057</v>
      </c>
      <c r="AW228">
        <v>66.2</v>
      </c>
      <c r="AY228" s="24">
        <v>44057</v>
      </c>
      <c r="AZ228">
        <v>67.709999999999994</v>
      </c>
      <c r="BB228" s="24">
        <v>44057</v>
      </c>
      <c r="BC228">
        <v>63.1</v>
      </c>
      <c r="BE228" s="24">
        <v>44057</v>
      </c>
      <c r="BF228">
        <v>100</v>
      </c>
    </row>
    <row r="229" spans="1:58" x14ac:dyDescent="0.3">
      <c r="A229" s="1">
        <v>44187</v>
      </c>
      <c r="B229" s="2">
        <v>6453.16</v>
      </c>
      <c r="C229" s="7">
        <v>98.554629035706654</v>
      </c>
      <c r="D229" s="39">
        <v>5.7251886832640755E-3</v>
      </c>
      <c r="E229">
        <f>VLOOKUP(Tabella27[[#This Row],[DATA]],Tabella28[], 2, 0)</f>
        <v>31032.13</v>
      </c>
      <c r="F229">
        <f>VLOOKUP(Tabella27[[#This Row],[DATA]],Tabella28[], 3, 0)</f>
        <v>541.45399999999995</v>
      </c>
      <c r="G229">
        <f>VLOOKUP(Tabella27[[#This Row],[DATA]],Tabella28[], 4, 0)</f>
        <v>467.42700000000002</v>
      </c>
      <c r="H229">
        <f>VLOOKUP(Tabella27[[#This Row],[DATA]],Tabella28[], 5, 0)</f>
        <v>1002.96</v>
      </c>
      <c r="I229">
        <f>VLOOKUP(Tabella27[[#This Row],[DATA]],Tabella28[], 6, 0)</f>
        <v>10.131</v>
      </c>
      <c r="J229">
        <f>VLOOKUP(Tabella27[[#This Row],[DATA]],Tabella28[], 7, 0)</f>
        <v>7.1269999999999998</v>
      </c>
      <c r="K229">
        <f>VLOOKUP(Tabella27[[#This Row],[DATA]],Tabella28[], 8, 0)</f>
        <v>1.38</v>
      </c>
      <c r="L229">
        <f>VLOOKUP(Tabella27[[#This Row],[DATA]],Tabella28[], 9, 0)</f>
        <v>22.417000000000002</v>
      </c>
      <c r="M229">
        <f>VLOOKUP(Tabella27[[#This Row],[DATA]],Tabella28[], 10, 0)</f>
        <v>315.04000000000002</v>
      </c>
      <c r="N229">
        <f>VLOOKUP(Tabella27[[#This Row],[DATA]],Tabella28[], 11, 0)</f>
        <v>0</v>
      </c>
      <c r="O229">
        <f>VLOOKUP(Tabella27[[#This Row],[DATA]],Tabella28[], 12, 0)</f>
        <v>0</v>
      </c>
      <c r="P229">
        <f>VLOOKUP(Tabella27[[#This Row],[DATA]],Tabella28[], 13, 0)</f>
        <v>609.05100000000004</v>
      </c>
      <c r="Q229">
        <f>VLOOKUP(Tabella27[[#This Row],[DATA]],Tabella28[], 14, 0)</f>
        <v>6.4710000000000001</v>
      </c>
      <c r="R229">
        <f>VLOOKUP(Tabella27[[#This Row],[DATA]],Tabella28[], 15, 0)</f>
        <v>0.08</v>
      </c>
      <c r="S229">
        <f>VLOOKUP(Tabella27[[#This Row],[DATA]],Tabella28[], 16, 0)</f>
        <v>0</v>
      </c>
      <c r="T229">
        <f>VLOOKUP(Tabella27[[#This Row],[DATA]],Tabella28[], 17, 0)</f>
        <v>0</v>
      </c>
      <c r="U229">
        <f>VLOOKUP(Tabella27[[#This Row],[DATA]],Tabella28[], 18, 0)</f>
        <v>0</v>
      </c>
      <c r="V229">
        <f>VLOOKUP(Tabella27[[#This Row],[DATA]],Tabella23[], 2, 0)</f>
        <v>76.849999999999994</v>
      </c>
      <c r="W229">
        <f>VLOOKUP(Tabella27[[#This Row],[DATA]],Tabella25[], 2, 0)</f>
        <v>73.33</v>
      </c>
      <c r="X229">
        <f>VLOOKUP(Tabella27[[#This Row],[DATA]],Tabella24[], 2, 0)</f>
        <v>76.67</v>
      </c>
      <c r="Y229">
        <f>VLOOKUP(Tabella27[[#This Row],[DATA]],Tabella26[], 2, 0)</f>
        <v>100</v>
      </c>
      <c r="Z229">
        <v>0</v>
      </c>
      <c r="AA229">
        <v>0</v>
      </c>
      <c r="AC229" s="23">
        <v>44088</v>
      </c>
      <c r="AD229" s="16">
        <v>5476.8040000000001</v>
      </c>
      <c r="AE229" s="16">
        <v>38.485999999999997</v>
      </c>
      <c r="AF229" s="16">
        <v>44.201999999999998</v>
      </c>
      <c r="AG229" s="16">
        <v>611.75400000000002</v>
      </c>
      <c r="AH229" s="16">
        <v>0.13200000000000001</v>
      </c>
      <c r="AI229" s="16">
        <v>0.17399999999999999</v>
      </c>
      <c r="AJ229" s="16">
        <v>1.27</v>
      </c>
      <c r="AK229" s="16">
        <v>1.5389999999999999</v>
      </c>
      <c r="AL229" s="16">
        <v>14.397</v>
      </c>
      <c r="AM229" s="16"/>
      <c r="AN229" s="16"/>
      <c r="AO229" s="16">
        <v>197.58199999999999</v>
      </c>
      <c r="AP229" s="16">
        <v>3.0449999999999999</v>
      </c>
      <c r="AQ229" s="16">
        <v>1.4E-2</v>
      </c>
      <c r="AR229" s="16"/>
      <c r="AS229" s="16"/>
      <c r="AT229" s="17"/>
      <c r="AV229" s="24">
        <v>44058</v>
      </c>
      <c r="AW229">
        <v>66.2</v>
      </c>
      <c r="AY229" s="24">
        <v>44058</v>
      </c>
      <c r="AZ229">
        <v>67.709999999999994</v>
      </c>
      <c r="BB229" s="24">
        <v>44058</v>
      </c>
      <c r="BC229">
        <v>63.1</v>
      </c>
      <c r="BE229" s="24">
        <v>44058</v>
      </c>
      <c r="BF229">
        <v>100</v>
      </c>
    </row>
    <row r="230" spans="1:58" x14ac:dyDescent="0.3">
      <c r="A230" s="3">
        <v>44188</v>
      </c>
      <c r="B230" s="4">
        <v>6495.75</v>
      </c>
      <c r="C230" s="8">
        <v>99.205076514249058</v>
      </c>
      <c r="D230" s="38">
        <v>6.5781835816607383E-3</v>
      </c>
      <c r="E230">
        <f>VLOOKUP(Tabella27[[#This Row],[DATA]],Tabella28[], 2, 0)</f>
        <v>31609.591</v>
      </c>
      <c r="F230">
        <f>VLOOKUP(Tabella27[[#This Row],[DATA]],Tabella28[], 3, 0)</f>
        <v>577.46199999999999</v>
      </c>
      <c r="G230">
        <f>VLOOKUP(Tabella27[[#This Row],[DATA]],Tabella28[], 4, 0)</f>
        <v>496.93200000000002</v>
      </c>
      <c r="H230">
        <f>VLOOKUP(Tabella27[[#This Row],[DATA]],Tabella28[], 5, 0)</f>
        <v>1013.926</v>
      </c>
      <c r="I230">
        <f>VLOOKUP(Tabella27[[#This Row],[DATA]],Tabella28[], 6, 0)</f>
        <v>10.967000000000001</v>
      </c>
      <c r="J230">
        <f>VLOOKUP(Tabella27[[#This Row],[DATA]],Tabella28[], 7, 0)</f>
        <v>7.4119999999999999</v>
      </c>
      <c r="K230">
        <f>VLOOKUP(Tabella27[[#This Row],[DATA]],Tabella28[], 8, 0)</f>
        <v>1.32</v>
      </c>
      <c r="L230">
        <f>VLOOKUP(Tabella27[[#This Row],[DATA]],Tabella28[], 9, 0)</f>
        <v>22.783999999999999</v>
      </c>
      <c r="M230">
        <f>VLOOKUP(Tabella27[[#This Row],[DATA]],Tabella28[], 10, 0)</f>
        <v>311.14100000000002</v>
      </c>
      <c r="N230">
        <f>VLOOKUP(Tabella27[[#This Row],[DATA]],Tabella28[], 11, 0)</f>
        <v>0</v>
      </c>
      <c r="O230">
        <f>VLOOKUP(Tabella27[[#This Row],[DATA]],Tabella28[], 12, 0)</f>
        <v>0</v>
      </c>
      <c r="P230">
        <f>VLOOKUP(Tabella27[[#This Row],[DATA]],Tabella28[], 13, 0)</f>
        <v>616.26</v>
      </c>
      <c r="Q230">
        <f>VLOOKUP(Tabella27[[#This Row],[DATA]],Tabella28[], 14, 0)</f>
        <v>7.2089999999999996</v>
      </c>
      <c r="R230">
        <f>VLOOKUP(Tabella27[[#This Row],[DATA]],Tabella28[], 15, 0)</f>
        <v>8.1000000000000003E-2</v>
      </c>
      <c r="S230">
        <f>VLOOKUP(Tabella27[[#This Row],[DATA]],Tabella28[], 16, 0)</f>
        <v>0</v>
      </c>
      <c r="T230">
        <f>VLOOKUP(Tabella27[[#This Row],[DATA]],Tabella28[], 17, 0)</f>
        <v>0</v>
      </c>
      <c r="U230">
        <f>VLOOKUP(Tabella27[[#This Row],[DATA]],Tabella28[], 18, 0)</f>
        <v>0</v>
      </c>
      <c r="V230">
        <f>VLOOKUP(Tabella27[[#This Row],[DATA]],Tabella23[], 2, 0)</f>
        <v>76.849999999999994</v>
      </c>
      <c r="W230">
        <f>VLOOKUP(Tabella27[[#This Row],[DATA]],Tabella25[], 2, 0)</f>
        <v>73.33</v>
      </c>
      <c r="X230">
        <f>VLOOKUP(Tabella27[[#This Row],[DATA]],Tabella24[], 2, 0)</f>
        <v>76.67</v>
      </c>
      <c r="Y230">
        <f>VLOOKUP(Tabella27[[#This Row],[DATA]],Tabella26[], 2, 0)</f>
        <v>100</v>
      </c>
      <c r="Z230">
        <v>0</v>
      </c>
      <c r="AA230">
        <v>0</v>
      </c>
      <c r="AC230" s="23">
        <v>44089</v>
      </c>
      <c r="AD230" s="14">
        <v>5522.4740000000002</v>
      </c>
      <c r="AE230" s="14">
        <v>45.67</v>
      </c>
      <c r="AF230" s="14">
        <v>45.529000000000003</v>
      </c>
      <c r="AG230" s="14">
        <v>612.15</v>
      </c>
      <c r="AH230" s="14">
        <v>0.39600000000000002</v>
      </c>
      <c r="AI230" s="14">
        <v>0.16300000000000001</v>
      </c>
      <c r="AJ230" s="14">
        <v>1.28</v>
      </c>
      <c r="AK230" s="14">
        <v>1.6859999999999999</v>
      </c>
      <c r="AL230" s="14">
        <v>15.629</v>
      </c>
      <c r="AM230" s="14"/>
      <c r="AN230" s="14"/>
      <c r="AO230" s="14">
        <v>200.87</v>
      </c>
      <c r="AP230" s="14">
        <v>3.2879999999999998</v>
      </c>
      <c r="AQ230" s="14">
        <v>1.4E-2</v>
      </c>
      <c r="AR230" s="14"/>
      <c r="AS230" s="14"/>
      <c r="AT230" s="15"/>
      <c r="AV230" s="24">
        <v>44059</v>
      </c>
      <c r="AW230">
        <v>66.2</v>
      </c>
      <c r="AY230" s="24">
        <v>44059</v>
      </c>
      <c r="AZ230">
        <v>67.709999999999994</v>
      </c>
      <c r="BB230" s="24">
        <v>44059</v>
      </c>
      <c r="BC230">
        <v>63.1</v>
      </c>
      <c r="BE230" s="24">
        <v>44059</v>
      </c>
      <c r="BF230">
        <v>100</v>
      </c>
    </row>
    <row r="231" spans="1:58" x14ac:dyDescent="0.3">
      <c r="A231" s="1">
        <v>44189</v>
      </c>
      <c r="B231" s="2">
        <v>6502.11</v>
      </c>
      <c r="C231" s="7">
        <v>99.302208375332171</v>
      </c>
      <c r="D231" s="39">
        <v>9.7862271290531503E-4</v>
      </c>
      <c r="E231">
        <f>VLOOKUP(Tabella27[[#This Row],[DATA]],Tabella28[], 2, 0)</f>
        <v>32183.563999999998</v>
      </c>
      <c r="F231">
        <f>VLOOKUP(Tabella27[[#This Row],[DATA]],Tabella28[], 3, 0)</f>
        <v>573.97199999999998</v>
      </c>
      <c r="G231">
        <f>VLOOKUP(Tabella27[[#This Row],[DATA]],Tabella28[], 4, 0)</f>
        <v>504.50700000000001</v>
      </c>
      <c r="H231">
        <f>VLOOKUP(Tabella27[[#This Row],[DATA]],Tabella28[], 5, 0)</f>
        <v>1022.357</v>
      </c>
      <c r="I231">
        <f>VLOOKUP(Tabella27[[#This Row],[DATA]],Tabella28[], 6, 0)</f>
        <v>8.43</v>
      </c>
      <c r="J231">
        <f>VLOOKUP(Tabella27[[#This Row],[DATA]],Tabella28[], 7, 0)</f>
        <v>7.5019999999999998</v>
      </c>
      <c r="K231">
        <f>VLOOKUP(Tabella27[[#This Row],[DATA]],Tabella28[], 8, 0)</f>
        <v>1.25</v>
      </c>
      <c r="L231">
        <f>VLOOKUP(Tabella27[[#This Row],[DATA]],Tabella28[], 9, 0)</f>
        <v>23.561</v>
      </c>
      <c r="M231">
        <f>VLOOKUP(Tabella27[[#This Row],[DATA]],Tabella28[], 10, 0)</f>
        <v>316.34500000000003</v>
      </c>
      <c r="N231">
        <f>VLOOKUP(Tabella27[[#This Row],[DATA]],Tabella28[], 11, 0)</f>
        <v>0</v>
      </c>
      <c r="O231">
        <f>VLOOKUP(Tabella27[[#This Row],[DATA]],Tabella28[], 12, 0)</f>
        <v>0</v>
      </c>
      <c r="P231">
        <f>VLOOKUP(Tabella27[[#This Row],[DATA]],Tabella28[], 13, 0)</f>
        <v>623.04999999999995</v>
      </c>
      <c r="Q231">
        <f>VLOOKUP(Tabella27[[#This Row],[DATA]],Tabella28[], 14, 0)</f>
        <v>6.79</v>
      </c>
      <c r="R231">
        <f>VLOOKUP(Tabella27[[#This Row],[DATA]],Tabella28[], 15, 0)</f>
        <v>0.08</v>
      </c>
      <c r="S231">
        <f>VLOOKUP(Tabella27[[#This Row],[DATA]],Tabella28[], 16, 0)</f>
        <v>0</v>
      </c>
      <c r="T231">
        <f>VLOOKUP(Tabella27[[#This Row],[DATA]],Tabella28[], 17, 0)</f>
        <v>0</v>
      </c>
      <c r="U231">
        <f>VLOOKUP(Tabella27[[#This Row],[DATA]],Tabella28[], 18, 0)</f>
        <v>0</v>
      </c>
      <c r="V231">
        <f>VLOOKUP(Tabella27[[#This Row],[DATA]],Tabella23[], 2, 0)</f>
        <v>79.63</v>
      </c>
      <c r="W231">
        <f>VLOOKUP(Tabella27[[#This Row],[DATA]],Tabella25[], 2, 0)</f>
        <v>75.12</v>
      </c>
      <c r="X231">
        <f>VLOOKUP(Tabella27[[#This Row],[DATA]],Tabella24[], 2, 0)</f>
        <v>78.23</v>
      </c>
      <c r="Y231">
        <f>VLOOKUP(Tabella27[[#This Row],[DATA]],Tabella26[], 2, 0)</f>
        <v>100</v>
      </c>
      <c r="Z231">
        <v>0</v>
      </c>
      <c r="AA231">
        <v>0</v>
      </c>
      <c r="AC231" s="23">
        <v>44090</v>
      </c>
      <c r="AD231" s="16">
        <v>5581.2209999999995</v>
      </c>
      <c r="AE231" s="16">
        <v>58.747999999999998</v>
      </c>
      <c r="AF231" s="16">
        <v>48.307000000000002</v>
      </c>
      <c r="AG231" s="16">
        <v>612.44299999999998</v>
      </c>
      <c r="AH231" s="16">
        <v>0.29299999999999998</v>
      </c>
      <c r="AI231" s="16">
        <v>0.189</v>
      </c>
      <c r="AJ231" s="16">
        <v>1.31</v>
      </c>
      <c r="AK231" s="16">
        <v>1.8180000000000001</v>
      </c>
      <c r="AL231" s="16">
        <v>16.215</v>
      </c>
      <c r="AM231" s="16"/>
      <c r="AN231" s="16"/>
      <c r="AO231" s="16">
        <v>204.37899999999999</v>
      </c>
      <c r="AP231" s="16">
        <v>3.5089999999999999</v>
      </c>
      <c r="AQ231" s="16">
        <v>1.4999999999999999E-2</v>
      </c>
      <c r="AR231" s="16"/>
      <c r="AS231" s="16"/>
      <c r="AT231" s="17"/>
      <c r="AV231" s="24">
        <v>44060</v>
      </c>
      <c r="AW231">
        <v>66.2</v>
      </c>
      <c r="AY231" s="24">
        <v>44060</v>
      </c>
      <c r="AZ231">
        <v>69.27</v>
      </c>
      <c r="BB231" s="24">
        <v>44060</v>
      </c>
      <c r="BC231">
        <v>64.88</v>
      </c>
      <c r="BE231" s="24">
        <v>44060</v>
      </c>
      <c r="BF231">
        <v>100</v>
      </c>
    </row>
    <row r="232" spans="1:58" x14ac:dyDescent="0.3">
      <c r="A232" s="3">
        <v>44194</v>
      </c>
      <c r="B232" s="4">
        <v>6602.65</v>
      </c>
      <c r="C232" s="8">
        <v>100.83768594031582</v>
      </c>
      <c r="D232" s="38">
        <v>1.5344343988224558E-2</v>
      </c>
      <c r="E232">
        <f>VLOOKUP(Tabella27[[#This Row],[DATA]],Tabella28[], 2, 0)</f>
        <v>35039.849000000002</v>
      </c>
      <c r="F232">
        <f>VLOOKUP(Tabella27[[#This Row],[DATA]],Tabella28[], 3, 0)</f>
        <v>781.077</v>
      </c>
      <c r="G232">
        <f>VLOOKUP(Tabella27[[#This Row],[DATA]],Tabella28[], 4, 0)</f>
        <v>572.53099999999995</v>
      </c>
      <c r="H232">
        <f>VLOOKUP(Tabella27[[#This Row],[DATA]],Tabella28[], 5, 0)</f>
        <v>1050.8430000000001</v>
      </c>
      <c r="I232">
        <f>VLOOKUP(Tabella27[[#This Row],[DATA]],Tabella28[], 6, 0)</f>
        <v>6.7149999999999999</v>
      </c>
      <c r="J232">
        <f>VLOOKUP(Tabella27[[#This Row],[DATA]],Tabella28[], 7, 0)</f>
        <v>6.8410000000000002</v>
      </c>
      <c r="K232">
        <f>VLOOKUP(Tabella27[[#This Row],[DATA]],Tabella28[], 8, 0)</f>
        <v>1.39</v>
      </c>
      <c r="L232">
        <f>VLOOKUP(Tabella27[[#This Row],[DATA]],Tabella28[], 9, 0)</f>
        <v>28.428000000000001</v>
      </c>
      <c r="M232">
        <f>VLOOKUP(Tabella27[[#This Row],[DATA]],Tabella28[], 10, 0)</f>
        <v>374.58</v>
      </c>
      <c r="N232">
        <f>VLOOKUP(Tabella27[[#This Row],[DATA]],Tabella28[], 11, 0)</f>
        <v>0</v>
      </c>
      <c r="O232">
        <f>VLOOKUP(Tabella27[[#This Row],[DATA]],Tabella28[], 12, 0)</f>
        <v>0</v>
      </c>
      <c r="P232">
        <f>VLOOKUP(Tabella27[[#This Row],[DATA]],Tabella28[], 13, 0)</f>
        <v>647.03899999999999</v>
      </c>
      <c r="Q232">
        <f>VLOOKUP(Tabella27[[#This Row],[DATA]],Tabella28[], 14, 0)</f>
        <v>4.742</v>
      </c>
      <c r="R232">
        <f>VLOOKUP(Tabella27[[#This Row],[DATA]],Tabella28[], 15, 0)</f>
        <v>0.106</v>
      </c>
      <c r="S232">
        <f>VLOOKUP(Tabella27[[#This Row],[DATA]],Tabella28[], 16, 0)</f>
        <v>0</v>
      </c>
      <c r="T232">
        <f>VLOOKUP(Tabella27[[#This Row],[DATA]],Tabella28[], 17, 0)</f>
        <v>0</v>
      </c>
      <c r="U232">
        <f>VLOOKUP(Tabella27[[#This Row],[DATA]],Tabella28[], 18, 0)</f>
        <v>0</v>
      </c>
      <c r="V232">
        <f>VLOOKUP(Tabella27[[#This Row],[DATA]],Tabella23[], 2, 0)</f>
        <v>79.63</v>
      </c>
      <c r="W232">
        <f>VLOOKUP(Tabella27[[#This Row],[DATA]],Tabella25[], 2, 0)</f>
        <v>76.31</v>
      </c>
      <c r="X232">
        <f>VLOOKUP(Tabella27[[#This Row],[DATA]],Tabella24[], 2, 0)</f>
        <v>79.27</v>
      </c>
      <c r="Y232">
        <f>VLOOKUP(Tabella27[[#This Row],[DATA]],Tabella26[], 2, 0)</f>
        <v>100</v>
      </c>
      <c r="Z232">
        <v>0</v>
      </c>
      <c r="AA232">
        <v>0</v>
      </c>
      <c r="AC232" s="23">
        <v>44091</v>
      </c>
      <c r="AD232" s="14">
        <v>5631.2160000000003</v>
      </c>
      <c r="AE232" s="14">
        <v>49.994999999999997</v>
      </c>
      <c r="AF232" s="14">
        <v>49.31</v>
      </c>
      <c r="AG232" s="14">
        <v>612.75099999999998</v>
      </c>
      <c r="AH232" s="14">
        <v>0.308</v>
      </c>
      <c r="AI232" s="14">
        <v>0.20300000000000001</v>
      </c>
      <c r="AJ232" s="14">
        <v>1.3</v>
      </c>
      <c r="AK232" s="14">
        <v>1.8620000000000001</v>
      </c>
      <c r="AL232" s="14">
        <v>17.036000000000001</v>
      </c>
      <c r="AM232" s="14"/>
      <c r="AN232" s="14"/>
      <c r="AO232" s="14">
        <v>207.81700000000001</v>
      </c>
      <c r="AP232" s="14">
        <v>3.4369999999999998</v>
      </c>
      <c r="AQ232" s="14">
        <v>1.4999999999999999E-2</v>
      </c>
      <c r="AR232" s="14"/>
      <c r="AS232" s="14"/>
      <c r="AT232" s="15"/>
      <c r="AV232" s="24">
        <v>44061</v>
      </c>
      <c r="AW232">
        <v>66.2</v>
      </c>
      <c r="AY232" s="24">
        <v>44061</v>
      </c>
      <c r="AZ232">
        <v>69.27</v>
      </c>
      <c r="BB232" s="24">
        <v>44061</v>
      </c>
      <c r="BC232">
        <v>64.88</v>
      </c>
      <c r="BE232" s="24">
        <v>44061</v>
      </c>
      <c r="BF232">
        <v>100</v>
      </c>
    </row>
    <row r="233" spans="1:58" x14ac:dyDescent="0.3">
      <c r="A233" s="1">
        <v>44195</v>
      </c>
      <c r="B233" s="2">
        <v>6555.82</v>
      </c>
      <c r="C233" s="7">
        <v>100.122483887718</v>
      </c>
      <c r="D233" s="39">
        <v>-7.117878859300735E-3</v>
      </c>
      <c r="E233">
        <f>VLOOKUP(Tabella27[[#This Row],[DATA]],Tabella28[], 2, 0)</f>
        <v>35776.415000000001</v>
      </c>
      <c r="F233">
        <f>VLOOKUP(Tabella27[[#This Row],[DATA]],Tabella28[], 3, 0)</f>
        <v>736.56500000000005</v>
      </c>
      <c r="G233">
        <f>VLOOKUP(Tabella27[[#This Row],[DATA]],Tabella28[], 4, 0)</f>
        <v>595.26</v>
      </c>
      <c r="H233">
        <f>VLOOKUP(Tabella27[[#This Row],[DATA]],Tabella28[], 5, 0)</f>
        <v>1065.241</v>
      </c>
      <c r="I233">
        <f>VLOOKUP(Tabella27[[#This Row],[DATA]],Tabella28[], 6, 0)</f>
        <v>14.397</v>
      </c>
      <c r="J233">
        <f>VLOOKUP(Tabella27[[#This Row],[DATA]],Tabella28[], 7, 0)</f>
        <v>7.3310000000000004</v>
      </c>
      <c r="K233">
        <f>VLOOKUP(Tabella27[[#This Row],[DATA]],Tabella28[], 8, 0)</f>
        <v>1.37</v>
      </c>
      <c r="L233">
        <f>VLOOKUP(Tabella27[[#This Row],[DATA]],Tabella28[], 9, 0)</f>
        <v>30.29</v>
      </c>
      <c r="M233">
        <f>VLOOKUP(Tabella27[[#This Row],[DATA]],Tabella28[], 10, 0)</f>
        <v>389.27</v>
      </c>
      <c r="N233">
        <f>VLOOKUP(Tabella27[[#This Row],[DATA]],Tabella28[], 11, 0)</f>
        <v>0</v>
      </c>
      <c r="O233">
        <f>VLOOKUP(Tabella27[[#This Row],[DATA]],Tabella28[], 12, 0)</f>
        <v>0</v>
      </c>
      <c r="P233">
        <f>VLOOKUP(Tabella27[[#This Row],[DATA]],Tabella28[], 13, 0)</f>
        <v>652.92399999999998</v>
      </c>
      <c r="Q233">
        <f>VLOOKUP(Tabella27[[#This Row],[DATA]],Tabella28[], 14, 0)</f>
        <v>5.8849999999999998</v>
      </c>
      <c r="R233">
        <f>VLOOKUP(Tabella27[[#This Row],[DATA]],Tabella28[], 15, 0)</f>
        <v>0.114</v>
      </c>
      <c r="S233">
        <f>VLOOKUP(Tabella27[[#This Row],[DATA]],Tabella28[], 16, 0)</f>
        <v>0</v>
      </c>
      <c r="T233">
        <f>VLOOKUP(Tabella27[[#This Row],[DATA]],Tabella28[], 17, 0)</f>
        <v>0</v>
      </c>
      <c r="U233">
        <f>VLOOKUP(Tabella27[[#This Row],[DATA]],Tabella28[], 18, 0)</f>
        <v>0</v>
      </c>
      <c r="V233">
        <f>VLOOKUP(Tabella27[[#This Row],[DATA]],Tabella23[], 2, 0)</f>
        <v>79.63</v>
      </c>
      <c r="W233">
        <f>VLOOKUP(Tabella27[[#This Row],[DATA]],Tabella25[], 2, 0)</f>
        <v>76.31</v>
      </c>
      <c r="X233">
        <f>VLOOKUP(Tabella27[[#This Row],[DATA]],Tabella24[], 2, 0)</f>
        <v>79.27</v>
      </c>
      <c r="Y233">
        <f>VLOOKUP(Tabella27[[#This Row],[DATA]],Tabella26[], 2, 0)</f>
        <v>100</v>
      </c>
      <c r="Z233">
        <v>1</v>
      </c>
      <c r="AA233">
        <v>0</v>
      </c>
      <c r="AC233" s="23">
        <v>44092</v>
      </c>
      <c r="AD233" s="16">
        <v>5694.6850000000004</v>
      </c>
      <c r="AE233" s="16">
        <v>63.468000000000004</v>
      </c>
      <c r="AF233" s="16">
        <v>50.954000000000001</v>
      </c>
      <c r="AG233" s="16">
        <v>613.14700000000005</v>
      </c>
      <c r="AH233" s="16">
        <v>0.39600000000000002</v>
      </c>
      <c r="AI233" s="16">
        <v>0.247</v>
      </c>
      <c r="AJ233" s="16">
        <v>1.32</v>
      </c>
      <c r="AK233" s="16">
        <v>2.0230000000000001</v>
      </c>
      <c r="AL233" s="16">
        <v>17.901</v>
      </c>
      <c r="AM233" s="16"/>
      <c r="AN233" s="16"/>
      <c r="AO233" s="16">
        <v>211.53200000000001</v>
      </c>
      <c r="AP233" s="16">
        <v>3.7149999999999999</v>
      </c>
      <c r="AQ233" s="16">
        <v>1.4999999999999999E-2</v>
      </c>
      <c r="AR233" s="16"/>
      <c r="AS233" s="16"/>
      <c r="AT233" s="17"/>
      <c r="AV233" s="24">
        <v>44062</v>
      </c>
      <c r="AW233">
        <v>66.2</v>
      </c>
      <c r="AY233" s="24">
        <v>44062</v>
      </c>
      <c r="AZ233">
        <v>69.27</v>
      </c>
      <c r="BB233" s="24">
        <v>44062</v>
      </c>
      <c r="BC233">
        <v>64.88</v>
      </c>
      <c r="BE233" s="24">
        <v>44062</v>
      </c>
      <c r="BF233">
        <v>100</v>
      </c>
    </row>
    <row r="234" spans="1:58" x14ac:dyDescent="0.3">
      <c r="A234" s="3">
        <v>44196</v>
      </c>
      <c r="B234" s="4">
        <v>6460.52</v>
      </c>
      <c r="C234" s="8">
        <v>98.667033201991501</v>
      </c>
      <c r="D234" s="38">
        <v>-1.4643394827985717E-2</v>
      </c>
      <c r="E234">
        <f>VLOOKUP(Tabella27[[#This Row],[DATA]],Tabella28[], 2, 0)</f>
        <v>36597.868999999999</v>
      </c>
      <c r="F234">
        <f>VLOOKUP(Tabella27[[#This Row],[DATA]],Tabella28[], 3, 0)</f>
        <v>821.45399999999995</v>
      </c>
      <c r="G234">
        <f>VLOOKUP(Tabella27[[#This Row],[DATA]],Tabella28[], 4, 0)</f>
        <v>630.61500000000001</v>
      </c>
      <c r="H234">
        <f>VLOOKUP(Tabella27[[#This Row],[DATA]],Tabella28[], 5, 0)</f>
        <v>1079.3889999999999</v>
      </c>
      <c r="I234">
        <f>VLOOKUP(Tabella27[[#This Row],[DATA]],Tabella28[], 6, 0)</f>
        <v>14.148</v>
      </c>
      <c r="J234">
        <f>VLOOKUP(Tabella27[[#This Row],[DATA]],Tabella28[], 7, 0)</f>
        <v>8.1470000000000002</v>
      </c>
      <c r="K234">
        <f>VLOOKUP(Tabella27[[#This Row],[DATA]],Tabella28[], 8, 0)</f>
        <v>1.35</v>
      </c>
      <c r="L234">
        <f>VLOOKUP(Tabella27[[#This Row],[DATA]],Tabella28[], 9, 0)</f>
        <v>31.111000000000001</v>
      </c>
      <c r="M234">
        <f>VLOOKUP(Tabella27[[#This Row],[DATA]],Tabella28[], 10, 0)</f>
        <v>389.666</v>
      </c>
      <c r="N234">
        <f>VLOOKUP(Tabella27[[#This Row],[DATA]],Tabella28[], 11, 0)</f>
        <v>0</v>
      </c>
      <c r="O234">
        <f>VLOOKUP(Tabella27[[#This Row],[DATA]],Tabella28[], 12, 0)</f>
        <v>0</v>
      </c>
      <c r="P234">
        <f>VLOOKUP(Tabella27[[#This Row],[DATA]],Tabella28[], 13, 0)</f>
        <v>659.99900000000002</v>
      </c>
      <c r="Q234">
        <f>VLOOKUP(Tabella27[[#This Row],[DATA]],Tabella28[], 14, 0)</f>
        <v>7.0750000000000002</v>
      </c>
      <c r="R234">
        <f>VLOOKUP(Tabella27[[#This Row],[DATA]],Tabella28[], 15, 0)</f>
        <v>0.11899999999999999</v>
      </c>
      <c r="S234">
        <f>VLOOKUP(Tabella27[[#This Row],[DATA]],Tabella28[], 16, 0)</f>
        <v>0</v>
      </c>
      <c r="T234">
        <f>VLOOKUP(Tabella27[[#This Row],[DATA]],Tabella28[], 17, 0)</f>
        <v>0</v>
      </c>
      <c r="U234">
        <f>VLOOKUP(Tabella27[[#This Row],[DATA]],Tabella28[], 18, 0)</f>
        <v>0</v>
      </c>
      <c r="V234">
        <f>VLOOKUP(Tabella27[[#This Row],[DATA]],Tabella23[], 2, 0)</f>
        <v>79.63</v>
      </c>
      <c r="W234">
        <f>VLOOKUP(Tabella27[[#This Row],[DATA]],Tabella25[], 2, 0)</f>
        <v>76.31</v>
      </c>
      <c r="X234">
        <f>VLOOKUP(Tabella27[[#This Row],[DATA]],Tabella24[], 2, 0)</f>
        <v>79.27</v>
      </c>
      <c r="Y234">
        <f>VLOOKUP(Tabella27[[#This Row],[DATA]],Tabella26[], 2, 0)</f>
        <v>100</v>
      </c>
      <c r="Z234">
        <v>0</v>
      </c>
      <c r="AA234">
        <v>0</v>
      </c>
      <c r="AC234" s="23">
        <v>44093</v>
      </c>
      <c r="AD234" s="14">
        <v>5759.6189999999997</v>
      </c>
      <c r="AE234" s="14">
        <v>64.935000000000002</v>
      </c>
      <c r="AF234" s="14">
        <v>52.890999999999998</v>
      </c>
      <c r="AG234" s="14">
        <v>613.54300000000001</v>
      </c>
      <c r="AH234" s="14">
        <v>0.39600000000000002</v>
      </c>
      <c r="AI234" s="14">
        <v>0.28499999999999998</v>
      </c>
      <c r="AJ234" s="14">
        <v>1.32</v>
      </c>
      <c r="AK234" s="14">
        <v>2.1110000000000002</v>
      </c>
      <c r="AL234" s="14">
        <v>19.059999999999999</v>
      </c>
      <c r="AM234" s="14"/>
      <c r="AN234" s="14"/>
      <c r="AO234" s="14">
        <v>215.04900000000001</v>
      </c>
      <c r="AP234" s="14">
        <v>3.5169999999999999</v>
      </c>
      <c r="AQ234" s="14">
        <v>1.6E-2</v>
      </c>
      <c r="AR234" s="14"/>
      <c r="AS234" s="14"/>
      <c r="AT234" s="15"/>
      <c r="AV234" s="24">
        <v>44063</v>
      </c>
      <c r="AW234">
        <v>66.2</v>
      </c>
      <c r="AY234" s="24">
        <v>44063</v>
      </c>
      <c r="AZ234">
        <v>69.27</v>
      </c>
      <c r="BB234" s="24">
        <v>44063</v>
      </c>
      <c r="BC234">
        <v>64.88</v>
      </c>
      <c r="BE234" s="24">
        <v>44063</v>
      </c>
      <c r="BF234">
        <v>100</v>
      </c>
    </row>
    <row r="235" spans="1:58" x14ac:dyDescent="0.3">
      <c r="A235" s="1">
        <v>44200</v>
      </c>
      <c r="B235" s="2">
        <v>6571.88</v>
      </c>
      <c r="C235" s="7">
        <v>100.36775710925806</v>
      </c>
      <c r="D235" s="39">
        <v>1.7090130815546962E-2</v>
      </c>
      <c r="E235">
        <f>VLOOKUP(Tabella27[[#This Row],[DATA]],Tabella28[], 2, 0)</f>
        <v>39902.377</v>
      </c>
      <c r="F235">
        <f>VLOOKUP(Tabella27[[#This Row],[DATA]],Tabella28[], 3, 0)</f>
        <v>863.88300000000004</v>
      </c>
      <c r="G235">
        <f>VLOOKUP(Tabella27[[#This Row],[DATA]],Tabella28[], 4, 0)</f>
        <v>806.22900000000004</v>
      </c>
      <c r="H235">
        <f>VLOOKUP(Tabella27[[#This Row],[DATA]],Tabella28[], 5, 0)</f>
        <v>1107.6120000000001</v>
      </c>
      <c r="I235">
        <f>VLOOKUP(Tabella27[[#This Row],[DATA]],Tabella28[], 6, 0)</f>
        <v>6.0110000000000001</v>
      </c>
      <c r="J235">
        <f>VLOOKUP(Tabella27[[#This Row],[DATA]],Tabella28[], 7, 0)</f>
        <v>9.0690000000000008</v>
      </c>
      <c r="K235">
        <f>VLOOKUP(Tabella27[[#This Row],[DATA]],Tabella28[], 8, 0)</f>
        <v>1.29</v>
      </c>
      <c r="L235">
        <f>VLOOKUP(Tabella27[[#This Row],[DATA]],Tabella28[], 9, 0)</f>
        <v>37.533000000000001</v>
      </c>
      <c r="M235">
        <f>VLOOKUP(Tabella27[[#This Row],[DATA]],Tabella28[], 10, 0)</f>
        <v>451.19900000000001</v>
      </c>
      <c r="N235">
        <f>VLOOKUP(Tabella27[[#This Row],[DATA]],Tabella28[], 11, 0)</f>
        <v>0</v>
      </c>
      <c r="O235">
        <f>VLOOKUP(Tabella27[[#This Row],[DATA]],Tabella28[], 12, 0)</f>
        <v>0</v>
      </c>
      <c r="P235">
        <f>VLOOKUP(Tabella27[[#This Row],[DATA]],Tabella28[], 13, 0)</f>
        <v>684.822</v>
      </c>
      <c r="Q235">
        <f>VLOOKUP(Tabella27[[#This Row],[DATA]],Tabella28[], 14, 0)</f>
        <v>6.7720000000000002</v>
      </c>
      <c r="R235">
        <f>VLOOKUP(Tabella27[[#This Row],[DATA]],Tabella28[], 15, 0)</f>
        <v>0.13300000000000001</v>
      </c>
      <c r="S235">
        <f>VLOOKUP(Tabella27[[#This Row],[DATA]],Tabella28[], 16, 0)</f>
        <v>0</v>
      </c>
      <c r="T235">
        <f>VLOOKUP(Tabella27[[#This Row],[DATA]],Tabella28[], 17, 0)</f>
        <v>0</v>
      </c>
      <c r="U235">
        <f>VLOOKUP(Tabella27[[#This Row],[DATA]],Tabella28[], 18, 0)</f>
        <v>0</v>
      </c>
      <c r="V235">
        <f>VLOOKUP(Tabella27[[#This Row],[DATA]],Tabella23[], 2, 0)</f>
        <v>79.63</v>
      </c>
      <c r="W235">
        <f>VLOOKUP(Tabella27[[#This Row],[DATA]],Tabella25[], 2, 0)</f>
        <v>76.31</v>
      </c>
      <c r="X235">
        <f>VLOOKUP(Tabella27[[#This Row],[DATA]],Tabella24[], 2, 0)</f>
        <v>79.27</v>
      </c>
      <c r="Y235">
        <f>VLOOKUP(Tabella27[[#This Row],[DATA]],Tabella26[], 2, 0)</f>
        <v>100</v>
      </c>
      <c r="Z235">
        <v>0</v>
      </c>
      <c r="AA235">
        <v>0</v>
      </c>
      <c r="AC235" s="23">
        <v>44094</v>
      </c>
      <c r="AD235" s="16">
        <v>5816.7830000000004</v>
      </c>
      <c r="AE235" s="16">
        <v>57.164000000000001</v>
      </c>
      <c r="AF235" s="16">
        <v>54.066000000000003</v>
      </c>
      <c r="AG235" s="16">
        <v>613.80700000000002</v>
      </c>
      <c r="AH235" s="16">
        <v>0.26400000000000001</v>
      </c>
      <c r="AI235" s="16">
        <v>0.312</v>
      </c>
      <c r="AJ235" s="16">
        <v>1.31</v>
      </c>
      <c r="AK235" s="16">
        <v>2.419</v>
      </c>
      <c r="AL235" s="16">
        <v>20.495999999999999</v>
      </c>
      <c r="AM235" s="16"/>
      <c r="AN235" s="16">
        <v>27.724</v>
      </c>
      <c r="AO235" s="16">
        <v>218.27</v>
      </c>
      <c r="AP235" s="16">
        <v>3.2210000000000001</v>
      </c>
      <c r="AQ235" s="16">
        <v>1.6E-2</v>
      </c>
      <c r="AR235" s="16"/>
      <c r="AS235" s="16"/>
      <c r="AT235" s="17"/>
      <c r="AV235" s="24">
        <v>44064</v>
      </c>
      <c r="AW235">
        <v>66.2</v>
      </c>
      <c r="AY235" s="24">
        <v>44064</v>
      </c>
      <c r="AZ235">
        <v>69.27</v>
      </c>
      <c r="BB235" s="24">
        <v>44064</v>
      </c>
      <c r="BC235">
        <v>64.88</v>
      </c>
      <c r="BE235" s="24">
        <v>44064</v>
      </c>
      <c r="BF235">
        <v>100</v>
      </c>
    </row>
    <row r="236" spans="1:58" x14ac:dyDescent="0.3">
      <c r="A236" s="3">
        <v>44201</v>
      </c>
      <c r="B236" s="4">
        <v>6612.25</v>
      </c>
      <c r="C236" s="8">
        <v>100.9843000702526</v>
      </c>
      <c r="D236" s="38">
        <v>6.1240485598261498E-3</v>
      </c>
      <c r="E236">
        <f>VLOOKUP(Tabella27[[#This Row],[DATA]],Tabella28[], 2, 0)</f>
        <v>40797.987999999998</v>
      </c>
      <c r="F236">
        <f>VLOOKUP(Tabella27[[#This Row],[DATA]],Tabella28[], 3, 0)</f>
        <v>895.61</v>
      </c>
      <c r="G236">
        <f>VLOOKUP(Tabella27[[#This Row],[DATA]],Tabella28[], 4, 0)</f>
        <v>822.59100000000001</v>
      </c>
      <c r="H236">
        <f>VLOOKUP(Tabella27[[#This Row],[DATA]],Tabella28[], 5, 0)</f>
        <v>1120.528</v>
      </c>
      <c r="I236">
        <f>VLOOKUP(Tabella27[[#This Row],[DATA]],Tabella28[], 6, 0)</f>
        <v>12.917</v>
      </c>
      <c r="J236">
        <f>VLOOKUP(Tabella27[[#This Row],[DATA]],Tabella28[], 7, 0)</f>
        <v>9.9550000000000001</v>
      </c>
      <c r="K236">
        <f>VLOOKUP(Tabella27[[#This Row],[DATA]],Tabella28[], 8, 0)</f>
        <v>1.25</v>
      </c>
      <c r="L236">
        <f>VLOOKUP(Tabella27[[#This Row],[DATA]],Tabella28[], 9, 0)</f>
        <v>38.779000000000003</v>
      </c>
      <c r="M236">
        <f>VLOOKUP(Tabella27[[#This Row],[DATA]],Tabella28[], 10, 0)</f>
        <v>449.89400000000001</v>
      </c>
      <c r="N236">
        <f>VLOOKUP(Tabella27[[#This Row],[DATA]],Tabella28[], 11, 0)</f>
        <v>0</v>
      </c>
      <c r="O236">
        <f>VLOOKUP(Tabella27[[#This Row],[DATA]],Tabella28[], 12, 0)</f>
        <v>0</v>
      </c>
      <c r="P236">
        <f>VLOOKUP(Tabella27[[#This Row],[DATA]],Tabella28[], 13, 0)</f>
        <v>691.95399999999995</v>
      </c>
      <c r="Q236">
        <f>VLOOKUP(Tabella27[[#This Row],[DATA]],Tabella28[], 14, 0)</f>
        <v>7.1319999999999997</v>
      </c>
      <c r="R236">
        <f>VLOOKUP(Tabella27[[#This Row],[DATA]],Tabella28[], 15, 0)</f>
        <v>0.128</v>
      </c>
      <c r="S236">
        <f>VLOOKUP(Tabella27[[#This Row],[DATA]],Tabella28[], 16, 0)</f>
        <v>0</v>
      </c>
      <c r="T236">
        <f>VLOOKUP(Tabella27[[#This Row],[DATA]],Tabella28[], 17, 0)</f>
        <v>0</v>
      </c>
      <c r="U236">
        <f>VLOOKUP(Tabella27[[#This Row],[DATA]],Tabella28[], 18, 0)</f>
        <v>0</v>
      </c>
      <c r="V236">
        <f>VLOOKUP(Tabella27[[#This Row],[DATA]],Tabella23[], 2, 0)</f>
        <v>87.96</v>
      </c>
      <c r="W236">
        <f>VLOOKUP(Tabella27[[#This Row],[DATA]],Tabella25[], 2, 0)</f>
        <v>81.67</v>
      </c>
      <c r="X236">
        <f>VLOOKUP(Tabella27[[#This Row],[DATA]],Tabella24[], 2, 0)</f>
        <v>83.96</v>
      </c>
      <c r="Y236">
        <f>VLOOKUP(Tabella27[[#This Row],[DATA]],Tabella26[], 2, 0)</f>
        <v>100</v>
      </c>
      <c r="Z236">
        <v>0</v>
      </c>
      <c r="AA236">
        <v>0</v>
      </c>
      <c r="AC236" s="23">
        <v>44095</v>
      </c>
      <c r="AD236" s="14">
        <v>5880.97</v>
      </c>
      <c r="AE236" s="14">
        <v>64.186999999999998</v>
      </c>
      <c r="AF236" s="14">
        <v>57.738</v>
      </c>
      <c r="AG236" s="14">
        <v>613.96799999999996</v>
      </c>
      <c r="AH236" s="14">
        <v>0.161</v>
      </c>
      <c r="AI236" s="14">
        <v>0.316</v>
      </c>
      <c r="AJ236" s="14">
        <v>1.38</v>
      </c>
      <c r="AK236" s="14">
        <v>2.6539999999999999</v>
      </c>
      <c r="AL236" s="14">
        <v>22.841999999999999</v>
      </c>
      <c r="AM236" s="14"/>
      <c r="AN236" s="14"/>
      <c r="AO236" s="14">
        <v>221.03899999999999</v>
      </c>
      <c r="AP236" s="14">
        <v>2.7690000000000001</v>
      </c>
      <c r="AQ236" s="14">
        <v>1.7000000000000001E-2</v>
      </c>
      <c r="AR236" s="14"/>
      <c r="AS236" s="14"/>
      <c r="AT236" s="15"/>
      <c r="AV236" s="24">
        <v>44065</v>
      </c>
      <c r="AW236">
        <v>66.2</v>
      </c>
      <c r="AY236" s="24">
        <v>44065</v>
      </c>
      <c r="AZ236">
        <v>69.27</v>
      </c>
      <c r="BB236" s="24">
        <v>44065</v>
      </c>
      <c r="BC236">
        <v>64.88</v>
      </c>
      <c r="BE236" s="24">
        <v>44065</v>
      </c>
      <c r="BF236">
        <v>100</v>
      </c>
    </row>
    <row r="237" spans="1:58" x14ac:dyDescent="0.3">
      <c r="A237" s="1">
        <v>44202</v>
      </c>
      <c r="B237" s="2">
        <v>6841.86</v>
      </c>
      <c r="C237" s="7">
        <v>104.49097406762577</v>
      </c>
      <c r="D237" s="39">
        <v>3.4135635206463864E-2</v>
      </c>
      <c r="E237">
        <f>VLOOKUP(Tabella27[[#This Row],[DATA]],Tabella28[], 2, 0)</f>
        <v>41715.135000000002</v>
      </c>
      <c r="F237">
        <f>VLOOKUP(Tabella27[[#This Row],[DATA]],Tabella28[], 3, 0)</f>
        <v>917.14800000000002</v>
      </c>
      <c r="G237">
        <f>VLOOKUP(Tabella27[[#This Row],[DATA]],Tabella28[], 4, 0)</f>
        <v>848.38900000000001</v>
      </c>
      <c r="H237">
        <f>VLOOKUP(Tabella27[[#This Row],[DATA]],Tabella28[], 5, 0)</f>
        <v>1135.8050000000001</v>
      </c>
      <c r="I237">
        <f>VLOOKUP(Tabella27[[#This Row],[DATA]],Tabella28[], 6, 0)</f>
        <v>15.276999999999999</v>
      </c>
      <c r="J237">
        <f>VLOOKUP(Tabella27[[#This Row],[DATA]],Tabella28[], 7, 0)</f>
        <v>10.081</v>
      </c>
      <c r="K237">
        <f>VLOOKUP(Tabella27[[#This Row],[DATA]],Tabella28[], 8, 0)</f>
        <v>1.19</v>
      </c>
      <c r="L237">
        <f>VLOOKUP(Tabella27[[#This Row],[DATA]],Tabella28[], 9, 0)</f>
        <v>41.359000000000002</v>
      </c>
      <c r="M237">
        <f>VLOOKUP(Tabella27[[#This Row],[DATA]],Tabella28[], 10, 0)</f>
        <v>468.36799999999999</v>
      </c>
      <c r="N237">
        <f>VLOOKUP(Tabella27[[#This Row],[DATA]],Tabella28[], 11, 0)</f>
        <v>0</v>
      </c>
      <c r="O237">
        <f>VLOOKUP(Tabella27[[#This Row],[DATA]],Tabella28[], 12, 0)</f>
        <v>0</v>
      </c>
      <c r="P237">
        <f>VLOOKUP(Tabella27[[#This Row],[DATA]],Tabella28[], 13, 0)</f>
        <v>699.87199999999996</v>
      </c>
      <c r="Q237">
        <f>VLOOKUP(Tabella27[[#This Row],[DATA]],Tabella28[], 14, 0)</f>
        <v>7.9180000000000001</v>
      </c>
      <c r="R237">
        <f>VLOOKUP(Tabella27[[#This Row],[DATA]],Tabella28[], 15, 0)</f>
        <v>0.126</v>
      </c>
      <c r="S237">
        <f>VLOOKUP(Tabella27[[#This Row],[DATA]],Tabella28[], 16, 0)</f>
        <v>0</v>
      </c>
      <c r="T237">
        <f>VLOOKUP(Tabella27[[#This Row],[DATA]],Tabella28[], 17, 0)</f>
        <v>0</v>
      </c>
      <c r="U237">
        <f>VLOOKUP(Tabella27[[#This Row],[DATA]],Tabella28[], 18, 0)</f>
        <v>0</v>
      </c>
      <c r="V237">
        <f>VLOOKUP(Tabella27[[#This Row],[DATA]],Tabella23[], 2, 0)</f>
        <v>87.96</v>
      </c>
      <c r="W237">
        <f>VLOOKUP(Tabella27[[#This Row],[DATA]],Tabella25[], 2, 0)</f>
        <v>81.67</v>
      </c>
      <c r="X237">
        <f>VLOOKUP(Tabella27[[#This Row],[DATA]],Tabella24[], 2, 0)</f>
        <v>83.96</v>
      </c>
      <c r="Y237">
        <f>VLOOKUP(Tabella27[[#This Row],[DATA]],Tabella26[], 2, 0)</f>
        <v>100</v>
      </c>
      <c r="Z237">
        <v>0</v>
      </c>
      <c r="AA237">
        <v>0</v>
      </c>
      <c r="AC237" s="23">
        <v>44096</v>
      </c>
      <c r="AD237" s="16">
        <v>5953.3379999999997</v>
      </c>
      <c r="AE237" s="16">
        <v>72.367999999999995</v>
      </c>
      <c r="AF237" s="16">
        <v>61.552</v>
      </c>
      <c r="AG237" s="16">
        <v>614.51099999999997</v>
      </c>
      <c r="AH237" s="16">
        <v>0.54200000000000004</v>
      </c>
      <c r="AI237" s="16">
        <v>0.33700000000000002</v>
      </c>
      <c r="AJ237" s="16">
        <v>1.42</v>
      </c>
      <c r="AK237" s="16">
        <v>3.0939999999999999</v>
      </c>
      <c r="AL237" s="16">
        <v>23.986000000000001</v>
      </c>
      <c r="AM237" s="16"/>
      <c r="AN237" s="16"/>
      <c r="AO237" s="16">
        <v>224.25</v>
      </c>
      <c r="AP237" s="16">
        <v>3.2109999999999999</v>
      </c>
      <c r="AQ237" s="16">
        <v>1.7999999999999999E-2</v>
      </c>
      <c r="AR237" s="16"/>
      <c r="AS237" s="16"/>
      <c r="AT237" s="17"/>
      <c r="AV237" s="24">
        <v>44066</v>
      </c>
      <c r="AW237">
        <v>66.2</v>
      </c>
      <c r="AY237" s="24">
        <v>44066</v>
      </c>
      <c r="AZ237">
        <v>69.27</v>
      </c>
      <c r="BB237" s="24">
        <v>44066</v>
      </c>
      <c r="BC237">
        <v>64.88</v>
      </c>
      <c r="BE237" s="24">
        <v>44066</v>
      </c>
      <c r="BF237">
        <v>100</v>
      </c>
    </row>
    <row r="238" spans="1:58" x14ac:dyDescent="0.3">
      <c r="A238" s="3">
        <v>44203</v>
      </c>
      <c r="B238" s="4">
        <v>6856.96</v>
      </c>
      <c r="C238" s="8">
        <v>104.72158587617214</v>
      </c>
      <c r="D238" s="38">
        <v>2.2045703375418056E-3</v>
      </c>
      <c r="E238">
        <f>VLOOKUP(Tabella27[[#This Row],[DATA]],Tabella28[], 2, 0)</f>
        <v>42489.057999999997</v>
      </c>
      <c r="F238">
        <f>VLOOKUP(Tabella27[[#This Row],[DATA]],Tabella28[], 3, 0)</f>
        <v>773.92200000000003</v>
      </c>
      <c r="G238">
        <f>VLOOKUP(Tabella27[[#This Row],[DATA]],Tabella28[], 4, 0)</f>
        <v>841.59799999999996</v>
      </c>
      <c r="H238">
        <f>VLOOKUP(Tabella27[[#This Row],[DATA]],Tabella28[], 5, 0)</f>
        <v>1152.8420000000001</v>
      </c>
      <c r="I238">
        <f>VLOOKUP(Tabella27[[#This Row],[DATA]],Tabella28[], 6, 0)</f>
        <v>17.036000000000001</v>
      </c>
      <c r="J238">
        <f>VLOOKUP(Tabella27[[#This Row],[DATA]],Tabella28[], 7, 0)</f>
        <v>10.493</v>
      </c>
      <c r="K238">
        <f>VLOOKUP(Tabella27[[#This Row],[DATA]],Tabella28[], 8, 0)</f>
        <v>1.1299999999999999</v>
      </c>
      <c r="L238">
        <f>VLOOKUP(Tabella27[[#This Row],[DATA]],Tabella28[], 9, 0)</f>
        <v>42.942999999999998</v>
      </c>
      <c r="M238">
        <f>VLOOKUP(Tabella27[[#This Row],[DATA]],Tabella28[], 10, 0)</f>
        <v>477.70699999999999</v>
      </c>
      <c r="N238">
        <f>VLOOKUP(Tabella27[[#This Row],[DATA]],Tabella28[], 11, 0)</f>
        <v>0</v>
      </c>
      <c r="O238">
        <f>VLOOKUP(Tabella27[[#This Row],[DATA]],Tabella28[], 12, 0)</f>
        <v>0</v>
      </c>
      <c r="P238">
        <f>VLOOKUP(Tabella27[[#This Row],[DATA]],Tabella28[], 13, 0)</f>
        <v>708.65800000000002</v>
      </c>
      <c r="Q238">
        <f>VLOOKUP(Tabella27[[#This Row],[DATA]],Tabella28[], 14, 0)</f>
        <v>8.7859999999999996</v>
      </c>
      <c r="R238">
        <f>VLOOKUP(Tabella27[[#This Row],[DATA]],Tabella28[], 15, 0)</f>
        <v>0.121</v>
      </c>
      <c r="S238">
        <f>VLOOKUP(Tabella27[[#This Row],[DATA]],Tabella28[], 16, 0)</f>
        <v>0</v>
      </c>
      <c r="T238">
        <f>VLOOKUP(Tabella27[[#This Row],[DATA]],Tabella28[], 17, 0)</f>
        <v>0</v>
      </c>
      <c r="U238">
        <f>VLOOKUP(Tabella27[[#This Row],[DATA]],Tabella28[], 18, 0)</f>
        <v>0</v>
      </c>
      <c r="V238">
        <f>VLOOKUP(Tabella27[[#This Row],[DATA]],Tabella23[], 2, 0)</f>
        <v>87.96</v>
      </c>
      <c r="W238">
        <f>VLOOKUP(Tabella27[[#This Row],[DATA]],Tabella25[], 2, 0)</f>
        <v>81.67</v>
      </c>
      <c r="X238">
        <f>VLOOKUP(Tabella27[[#This Row],[DATA]],Tabella24[], 2, 0)</f>
        <v>83.96</v>
      </c>
      <c r="Y238">
        <f>VLOOKUP(Tabella27[[#This Row],[DATA]],Tabella26[], 2, 0)</f>
        <v>100</v>
      </c>
      <c r="Z238">
        <v>0</v>
      </c>
      <c r="AA238">
        <v>0</v>
      </c>
      <c r="AC238" s="23">
        <v>44097</v>
      </c>
      <c r="AD238" s="14">
        <v>6044.0469999999996</v>
      </c>
      <c r="AE238" s="14">
        <v>90.709000000000003</v>
      </c>
      <c r="AF238" s="14">
        <v>66.117999999999995</v>
      </c>
      <c r="AG238" s="14">
        <v>615.053</v>
      </c>
      <c r="AH238" s="14">
        <v>0.54200000000000004</v>
      </c>
      <c r="AI238" s="14">
        <v>0.373</v>
      </c>
      <c r="AJ238" s="14">
        <v>1.46</v>
      </c>
      <c r="AK238" s="14">
        <v>3.343</v>
      </c>
      <c r="AL238" s="14">
        <v>25.364000000000001</v>
      </c>
      <c r="AM238" s="14"/>
      <c r="AN238" s="14"/>
      <c r="AO238" s="14">
        <v>227.67</v>
      </c>
      <c r="AP238" s="14">
        <v>3.42</v>
      </c>
      <c r="AQ238" s="14">
        <v>0.02</v>
      </c>
      <c r="AR238" s="14"/>
      <c r="AS238" s="14"/>
      <c r="AT238" s="15"/>
      <c r="AV238" s="24">
        <v>44067</v>
      </c>
      <c r="AW238">
        <v>66.2</v>
      </c>
      <c r="AY238" s="24">
        <v>44067</v>
      </c>
      <c r="AZ238">
        <v>69.27</v>
      </c>
      <c r="BB238" s="24">
        <v>44067</v>
      </c>
      <c r="BC238">
        <v>64.88</v>
      </c>
      <c r="BE238" s="24">
        <v>44067</v>
      </c>
      <c r="BF238">
        <v>100</v>
      </c>
    </row>
    <row r="239" spans="1:58" x14ac:dyDescent="0.3">
      <c r="A239" s="1">
        <v>44204</v>
      </c>
      <c r="B239" s="2">
        <v>6873.26</v>
      </c>
      <c r="C239" s="7">
        <v>104.97052445096062</v>
      </c>
      <c r="D239" s="39">
        <v>2.3743257802859401E-3</v>
      </c>
      <c r="E239">
        <f>VLOOKUP(Tabella27[[#This Row],[DATA]],Tabella28[], 2, 0)</f>
        <v>43488.836000000003</v>
      </c>
      <c r="F239">
        <f>VLOOKUP(Tabella27[[#This Row],[DATA]],Tabella28[], 3, 0)</f>
        <v>999.77800000000002</v>
      </c>
      <c r="G239">
        <f>VLOOKUP(Tabella27[[#This Row],[DATA]],Tabella28[], 4, 0)</f>
        <v>872.45799999999997</v>
      </c>
      <c r="H239">
        <f>VLOOKUP(Tabella27[[#This Row],[DATA]],Tabella28[], 5, 0)</f>
        <v>1172.385</v>
      </c>
      <c r="I239">
        <f>VLOOKUP(Tabella27[[#This Row],[DATA]],Tabella28[], 6, 0)</f>
        <v>19.542999999999999</v>
      </c>
      <c r="J239">
        <f>VLOOKUP(Tabella27[[#This Row],[DATA]],Tabella28[], 7, 0)</f>
        <v>11.997</v>
      </c>
      <c r="K239">
        <f>VLOOKUP(Tabella27[[#This Row],[DATA]],Tabella28[], 8, 0)</f>
        <v>1.1200000000000001</v>
      </c>
      <c r="L239">
        <f>VLOOKUP(Tabella27[[#This Row],[DATA]],Tabella28[], 9, 0)</f>
        <v>45.42</v>
      </c>
      <c r="M239">
        <f>VLOOKUP(Tabella27[[#This Row],[DATA]],Tabella28[], 10, 0)</f>
        <v>495.22699999999998</v>
      </c>
      <c r="N239">
        <f>VLOOKUP(Tabella27[[#This Row],[DATA]],Tabella28[], 11, 0)</f>
        <v>0</v>
      </c>
      <c r="O239">
        <f>VLOOKUP(Tabella27[[#This Row],[DATA]],Tabella28[], 12, 0)</f>
        <v>0</v>
      </c>
      <c r="P239">
        <f>VLOOKUP(Tabella27[[#This Row],[DATA]],Tabella28[], 13, 0)</f>
        <v>718.14700000000005</v>
      </c>
      <c r="Q239">
        <f>VLOOKUP(Tabella27[[#This Row],[DATA]],Tabella28[], 14, 0)</f>
        <v>9.4890000000000008</v>
      </c>
      <c r="R239">
        <f>VLOOKUP(Tabella27[[#This Row],[DATA]],Tabella28[], 15, 0)</f>
        <v>0.11700000000000001</v>
      </c>
      <c r="S239">
        <f>VLOOKUP(Tabella27[[#This Row],[DATA]],Tabella28[], 16, 0)</f>
        <v>0</v>
      </c>
      <c r="T239">
        <f>VLOOKUP(Tabella27[[#This Row],[DATA]],Tabella28[], 17, 0)</f>
        <v>0</v>
      </c>
      <c r="U239">
        <f>VLOOKUP(Tabella27[[#This Row],[DATA]],Tabella28[], 18, 0)</f>
        <v>0</v>
      </c>
      <c r="V239">
        <f>VLOOKUP(Tabella27[[#This Row],[DATA]],Tabella23[], 2, 0)</f>
        <v>87.96</v>
      </c>
      <c r="W239">
        <f>VLOOKUP(Tabella27[[#This Row],[DATA]],Tabella25[], 2, 0)</f>
        <v>81.67</v>
      </c>
      <c r="X239">
        <f>VLOOKUP(Tabella27[[#This Row],[DATA]],Tabella24[], 2, 0)</f>
        <v>83.96</v>
      </c>
      <c r="Y239">
        <f>VLOOKUP(Tabella27[[#This Row],[DATA]],Tabella26[], 2, 0)</f>
        <v>100</v>
      </c>
      <c r="Z239">
        <v>1</v>
      </c>
      <c r="AA239">
        <v>0</v>
      </c>
      <c r="AC239" s="23">
        <v>44098</v>
      </c>
      <c r="AD239" s="16">
        <v>6141.4560000000001</v>
      </c>
      <c r="AE239" s="16">
        <v>97.409000000000006</v>
      </c>
      <c r="AF239" s="16">
        <v>72.891000000000005</v>
      </c>
      <c r="AG239" s="16">
        <v>615.64</v>
      </c>
      <c r="AH239" s="16">
        <v>0.58599999999999997</v>
      </c>
      <c r="AI239" s="16">
        <v>0.41299999999999998</v>
      </c>
      <c r="AJ239" s="16">
        <v>1.46</v>
      </c>
      <c r="AK239" s="16">
        <v>3.5630000000000002</v>
      </c>
      <c r="AL239" s="16">
        <v>27.065000000000001</v>
      </c>
      <c r="AM239" s="16"/>
      <c r="AN239" s="16"/>
      <c r="AO239" s="16">
        <v>231.30600000000001</v>
      </c>
      <c r="AP239" s="16">
        <v>3.6360000000000001</v>
      </c>
      <c r="AQ239" s="16">
        <v>2.1999999999999999E-2</v>
      </c>
      <c r="AR239" s="16"/>
      <c r="AS239" s="16"/>
      <c r="AT239" s="17"/>
      <c r="AV239" s="24">
        <v>44068</v>
      </c>
      <c r="AW239">
        <v>66.2</v>
      </c>
      <c r="AY239" s="24">
        <v>44068</v>
      </c>
      <c r="AZ239">
        <v>69.27</v>
      </c>
      <c r="BB239" s="24">
        <v>44068</v>
      </c>
      <c r="BC239">
        <v>64.88</v>
      </c>
      <c r="BE239" s="24">
        <v>44068</v>
      </c>
      <c r="BF239">
        <v>100</v>
      </c>
    </row>
    <row r="240" spans="1:58" x14ac:dyDescent="0.3">
      <c r="A240" s="3">
        <v>44207</v>
      </c>
      <c r="B240" s="4">
        <v>6798.48</v>
      </c>
      <c r="C240" s="8">
        <v>103.82846146797397</v>
      </c>
      <c r="D240" s="38">
        <v>-1.0939462826761268E-2</v>
      </c>
      <c r="E240">
        <f>VLOOKUP(Tabella27[[#This Row],[DATA]],Tabella28[], 2, 0)</f>
        <v>45855.142999999996</v>
      </c>
      <c r="F240">
        <f>VLOOKUP(Tabella27[[#This Row],[DATA]],Tabella28[], 3, 0)</f>
        <v>678.44799999999998</v>
      </c>
      <c r="G240">
        <f>VLOOKUP(Tabella27[[#This Row],[DATA]],Tabella28[], 4, 0)</f>
        <v>850.39499999999998</v>
      </c>
      <c r="H240">
        <f>VLOOKUP(Tabella27[[#This Row],[DATA]],Tabella28[], 5, 0)</f>
        <v>1203.6279999999999</v>
      </c>
      <c r="I240">
        <f>VLOOKUP(Tabella27[[#This Row],[DATA]],Tabella28[], 6, 0)</f>
        <v>7.7560000000000002</v>
      </c>
      <c r="J240">
        <f>VLOOKUP(Tabella27[[#This Row],[DATA]],Tabella28[], 7, 0)</f>
        <v>13.717000000000001</v>
      </c>
      <c r="K240">
        <f>VLOOKUP(Tabella27[[#This Row],[DATA]],Tabella28[], 8, 0)</f>
        <v>0.98</v>
      </c>
      <c r="L240">
        <f>VLOOKUP(Tabella27[[#This Row],[DATA]],Tabella28[], 9, 0)</f>
        <v>49.305999999999997</v>
      </c>
      <c r="M240">
        <f>VLOOKUP(Tabella27[[#This Row],[DATA]],Tabella28[], 10, 0)</f>
        <v>538.81500000000005</v>
      </c>
      <c r="N240">
        <f>VLOOKUP(Tabella27[[#This Row],[DATA]],Tabella28[], 11, 0)</f>
        <v>0</v>
      </c>
      <c r="O240">
        <f>VLOOKUP(Tabella27[[#This Row],[DATA]],Tabella28[], 12, 0)</f>
        <v>0</v>
      </c>
      <c r="P240">
        <f>VLOOKUP(Tabella27[[#This Row],[DATA]],Tabella28[], 13, 0)</f>
        <v>739.95899999999995</v>
      </c>
      <c r="Q240">
        <f>VLOOKUP(Tabella27[[#This Row],[DATA]],Tabella28[], 14, 0)</f>
        <v>7.5880000000000001</v>
      </c>
      <c r="R240">
        <f>VLOOKUP(Tabella27[[#This Row],[DATA]],Tabella28[], 15, 0)</f>
        <v>0.108</v>
      </c>
      <c r="S240">
        <f>VLOOKUP(Tabella27[[#This Row],[DATA]],Tabella28[], 16, 0)</f>
        <v>4.17</v>
      </c>
      <c r="T240">
        <f>VLOOKUP(Tabella27[[#This Row],[DATA]],Tabella28[], 17, 0)</f>
        <v>3.57</v>
      </c>
      <c r="U240">
        <f>VLOOKUP(Tabella27[[#This Row],[DATA]],Tabella28[], 18, 0)</f>
        <v>0.6</v>
      </c>
      <c r="V240">
        <f>VLOOKUP(Tabella27[[#This Row],[DATA]],Tabella23[], 2, 0)</f>
        <v>87.96</v>
      </c>
      <c r="W240">
        <f>VLOOKUP(Tabella27[[#This Row],[DATA]],Tabella25[], 2, 0)</f>
        <v>81.67</v>
      </c>
      <c r="X240">
        <f>VLOOKUP(Tabella27[[#This Row],[DATA]],Tabella24[], 2, 0)</f>
        <v>83.96</v>
      </c>
      <c r="Y240">
        <f>VLOOKUP(Tabella27[[#This Row],[DATA]],Tabella26[], 2, 0)</f>
        <v>100</v>
      </c>
      <c r="Z240">
        <v>0</v>
      </c>
      <c r="AA240">
        <v>0</v>
      </c>
      <c r="AC240" s="23">
        <v>44099</v>
      </c>
      <c r="AD240" s="14">
        <v>6242.2960000000003</v>
      </c>
      <c r="AE240" s="14">
        <v>100.84</v>
      </c>
      <c r="AF240" s="14">
        <v>78.23</v>
      </c>
      <c r="AG240" s="14">
        <v>616.13800000000003</v>
      </c>
      <c r="AH240" s="14">
        <v>0.498</v>
      </c>
      <c r="AI240" s="14">
        <v>0.42699999999999999</v>
      </c>
      <c r="AJ240" s="14">
        <v>1.41</v>
      </c>
      <c r="AK240" s="14">
        <v>3.8410000000000002</v>
      </c>
      <c r="AL240" s="14">
        <v>29.616</v>
      </c>
      <c r="AM240" s="14"/>
      <c r="AN240" s="14"/>
      <c r="AO240" s="14">
        <v>235.11099999999999</v>
      </c>
      <c r="AP240" s="14">
        <v>3.8050000000000002</v>
      </c>
      <c r="AQ240" s="14">
        <v>2.3E-2</v>
      </c>
      <c r="AR240" s="14"/>
      <c r="AS240" s="14"/>
      <c r="AT240" s="15"/>
      <c r="AV240" s="24">
        <v>44069</v>
      </c>
      <c r="AW240">
        <v>66.2</v>
      </c>
      <c r="AY240" s="24">
        <v>44069</v>
      </c>
      <c r="AZ240">
        <v>69.27</v>
      </c>
      <c r="BB240" s="24">
        <v>44069</v>
      </c>
      <c r="BC240">
        <v>64.88</v>
      </c>
      <c r="BE240" s="24">
        <v>44069</v>
      </c>
      <c r="BF240">
        <v>100</v>
      </c>
    </row>
    <row r="241" spans="1:58" x14ac:dyDescent="0.3">
      <c r="A241" s="1">
        <v>44208</v>
      </c>
      <c r="B241" s="2">
        <v>6754.11</v>
      </c>
      <c r="C241" s="7">
        <v>103.15082928617245</v>
      </c>
      <c r="D241" s="39">
        <v>-6.5478493081726425E-3</v>
      </c>
      <c r="E241">
        <f>VLOOKUP(Tabella27[[#This Row],[DATA]],Tabella28[], 2, 0)</f>
        <v>46524.398999999998</v>
      </c>
      <c r="F241">
        <f>VLOOKUP(Tabella27[[#This Row],[DATA]],Tabella28[], 3, 0)</f>
        <v>669.25599999999997</v>
      </c>
      <c r="G241">
        <f>VLOOKUP(Tabella27[[#This Row],[DATA]],Tabella28[], 4, 0)</f>
        <v>818.05899999999997</v>
      </c>
      <c r="H241">
        <f>VLOOKUP(Tabella27[[#This Row],[DATA]],Tabella28[], 5, 0)</f>
        <v>1221.896</v>
      </c>
      <c r="I241">
        <f>VLOOKUP(Tabella27[[#This Row],[DATA]],Tabella28[], 6, 0)</f>
        <v>18.268000000000001</v>
      </c>
      <c r="J241">
        <f>VLOOKUP(Tabella27[[#This Row],[DATA]],Tabella28[], 7, 0)</f>
        <v>14.481</v>
      </c>
      <c r="K241">
        <f>VLOOKUP(Tabella27[[#This Row],[DATA]],Tabella28[], 8, 0)</f>
        <v>0.94</v>
      </c>
      <c r="L241">
        <f>VLOOKUP(Tabella27[[#This Row],[DATA]],Tabella28[], 9, 0)</f>
        <v>51.256</v>
      </c>
      <c r="M241">
        <f>VLOOKUP(Tabella27[[#This Row],[DATA]],Tabella28[], 10, 0)</f>
        <v>542.18700000000001</v>
      </c>
      <c r="N241">
        <f>VLOOKUP(Tabella27[[#This Row],[DATA]],Tabella28[], 11, 0)</f>
        <v>0</v>
      </c>
      <c r="O241">
        <f>VLOOKUP(Tabella27[[#This Row],[DATA]],Tabella28[], 12, 0)</f>
        <v>0</v>
      </c>
      <c r="P241">
        <f>VLOOKUP(Tabella27[[#This Row],[DATA]],Tabella28[], 13, 0)</f>
        <v>747.97699999999998</v>
      </c>
      <c r="Q241">
        <f>VLOOKUP(Tabella27[[#This Row],[DATA]],Tabella28[], 14, 0)</f>
        <v>8.0180000000000007</v>
      </c>
      <c r="R241">
        <f>VLOOKUP(Tabella27[[#This Row],[DATA]],Tabella28[], 15, 0)</f>
        <v>0.10199999999999999</v>
      </c>
      <c r="S241">
        <f>VLOOKUP(Tabella27[[#This Row],[DATA]],Tabella28[], 16, 0)</f>
        <v>4.5</v>
      </c>
      <c r="T241">
        <f>VLOOKUP(Tabella27[[#This Row],[DATA]],Tabella28[], 17, 0)</f>
        <v>3.87</v>
      </c>
      <c r="U241">
        <f>VLOOKUP(Tabella27[[#This Row],[DATA]],Tabella28[], 18, 0)</f>
        <v>0.63</v>
      </c>
      <c r="V241">
        <f>VLOOKUP(Tabella27[[#This Row],[DATA]],Tabella23[], 2, 0)</f>
        <v>87.96</v>
      </c>
      <c r="W241">
        <f>VLOOKUP(Tabella27[[#This Row],[DATA]],Tabella25[], 2, 0)</f>
        <v>81.67</v>
      </c>
      <c r="X241">
        <f>VLOOKUP(Tabella27[[#This Row],[DATA]],Tabella24[], 2, 0)</f>
        <v>83.96</v>
      </c>
      <c r="Y241">
        <f>VLOOKUP(Tabella27[[#This Row],[DATA]],Tabella26[], 2, 0)</f>
        <v>100</v>
      </c>
      <c r="Z241">
        <v>0</v>
      </c>
      <c r="AA241">
        <v>0</v>
      </c>
      <c r="AC241" s="23">
        <v>44100</v>
      </c>
      <c r="AD241" s="16">
        <v>6330.9960000000001</v>
      </c>
      <c r="AE241" s="16">
        <v>88.7</v>
      </c>
      <c r="AF241" s="16">
        <v>81.625</v>
      </c>
      <c r="AG241" s="16">
        <v>616.65099999999995</v>
      </c>
      <c r="AH241" s="16">
        <v>0.51300000000000001</v>
      </c>
      <c r="AI241" s="16">
        <v>0.44400000000000001</v>
      </c>
      <c r="AJ241" s="16">
        <v>1.3</v>
      </c>
      <c r="AK241" s="16">
        <v>3.827</v>
      </c>
      <c r="AL241" s="16">
        <v>29.806000000000001</v>
      </c>
      <c r="AM241" s="16"/>
      <c r="AN241" s="16"/>
      <c r="AO241" s="16">
        <v>238.54900000000001</v>
      </c>
      <c r="AP241" s="16">
        <v>3.4380000000000002</v>
      </c>
      <c r="AQ241" s="16">
        <v>2.4E-2</v>
      </c>
      <c r="AR241" s="16"/>
      <c r="AS241" s="16"/>
      <c r="AT241" s="17"/>
      <c r="AV241" s="24">
        <v>44070</v>
      </c>
      <c r="AW241">
        <v>66.2</v>
      </c>
      <c r="AY241" s="24">
        <v>44070</v>
      </c>
      <c r="AZ241">
        <v>69.27</v>
      </c>
      <c r="BB241" s="24">
        <v>44070</v>
      </c>
      <c r="BC241">
        <v>64.88</v>
      </c>
      <c r="BE241" s="24">
        <v>44070</v>
      </c>
      <c r="BF241">
        <v>100</v>
      </c>
    </row>
    <row r="242" spans="1:58" x14ac:dyDescent="0.3">
      <c r="A242" s="3">
        <v>44209</v>
      </c>
      <c r="B242" s="4">
        <v>6745.52</v>
      </c>
      <c r="C242" s="8">
        <v>103.01964018448945</v>
      </c>
      <c r="D242" s="38">
        <v>-1.2726276437724146E-3</v>
      </c>
      <c r="E242">
        <f>VLOOKUP(Tabella27[[#This Row],[DATA]],Tabella28[], 2, 0)</f>
        <v>47223.182999999997</v>
      </c>
      <c r="F242">
        <f>VLOOKUP(Tabella27[[#This Row],[DATA]],Tabella28[], 3, 0)</f>
        <v>698.78300000000002</v>
      </c>
      <c r="G242">
        <f>VLOOKUP(Tabella27[[#This Row],[DATA]],Tabella28[], 4, 0)</f>
        <v>786.86400000000003</v>
      </c>
      <c r="H242">
        <f>VLOOKUP(Tabella27[[#This Row],[DATA]],Tabella28[], 5, 0)</f>
        <v>1244.885</v>
      </c>
      <c r="I242">
        <f>VLOOKUP(Tabella27[[#This Row],[DATA]],Tabella28[], 6, 0)</f>
        <v>22.989000000000001</v>
      </c>
      <c r="J242">
        <f>VLOOKUP(Tabella27[[#This Row],[DATA]],Tabella28[], 7, 0)</f>
        <v>15.583</v>
      </c>
      <c r="K242">
        <f>VLOOKUP(Tabella27[[#This Row],[DATA]],Tabella28[], 8, 0)</f>
        <v>0.91</v>
      </c>
      <c r="L242">
        <f>VLOOKUP(Tabella27[[#This Row],[DATA]],Tabella28[], 9, 0)</f>
        <v>53.161999999999999</v>
      </c>
      <c r="M242">
        <f>VLOOKUP(Tabella27[[#This Row],[DATA]],Tabella28[], 10, 0)</f>
        <v>549.60500000000002</v>
      </c>
      <c r="N242">
        <f>VLOOKUP(Tabella27[[#This Row],[DATA]],Tabella28[], 11, 0)</f>
        <v>0</v>
      </c>
      <c r="O242">
        <f>VLOOKUP(Tabella27[[#This Row],[DATA]],Tabella28[], 12, 0)</f>
        <v>0</v>
      </c>
      <c r="P242">
        <f>VLOOKUP(Tabella27[[#This Row],[DATA]],Tabella28[], 13, 0)</f>
        <v>756.80799999999999</v>
      </c>
      <c r="Q242">
        <f>VLOOKUP(Tabella27[[#This Row],[DATA]],Tabella28[], 14, 0)</f>
        <v>8.8309999999999995</v>
      </c>
      <c r="R242">
        <f>VLOOKUP(Tabella27[[#This Row],[DATA]],Tabella28[], 15, 0)</f>
        <v>9.7000000000000003E-2</v>
      </c>
      <c r="S242">
        <f>VLOOKUP(Tabella27[[#This Row],[DATA]],Tabella28[], 16, 0)</f>
        <v>4.92</v>
      </c>
      <c r="T242">
        <f>VLOOKUP(Tabella27[[#This Row],[DATA]],Tabella28[], 17, 0)</f>
        <v>4.28</v>
      </c>
      <c r="U242">
        <f>VLOOKUP(Tabella27[[#This Row],[DATA]],Tabella28[], 18, 0)</f>
        <v>0.64</v>
      </c>
      <c r="V242">
        <f>VLOOKUP(Tabella27[[#This Row],[DATA]],Tabella23[], 2, 0)</f>
        <v>87.96</v>
      </c>
      <c r="W242">
        <f>VLOOKUP(Tabella27[[#This Row],[DATA]],Tabella25[], 2, 0)</f>
        <v>81.67</v>
      </c>
      <c r="X242">
        <f>VLOOKUP(Tabella27[[#This Row],[DATA]],Tabella24[], 2, 0)</f>
        <v>83.96</v>
      </c>
      <c r="Y242">
        <f>VLOOKUP(Tabella27[[#This Row],[DATA]],Tabella26[], 2, 0)</f>
        <v>100</v>
      </c>
      <c r="Z242">
        <v>0</v>
      </c>
      <c r="AA242">
        <v>0</v>
      </c>
      <c r="AC242" s="23">
        <v>44101</v>
      </c>
      <c r="AD242" s="14">
        <v>6414.5649999999996</v>
      </c>
      <c r="AE242" s="14">
        <v>83.569000000000003</v>
      </c>
      <c r="AF242" s="14">
        <v>85.397000000000006</v>
      </c>
      <c r="AG242" s="14">
        <v>616.9</v>
      </c>
      <c r="AH242" s="14">
        <v>0.249</v>
      </c>
      <c r="AI242" s="14">
        <v>0.442</v>
      </c>
      <c r="AJ242" s="14">
        <v>1.22</v>
      </c>
      <c r="AK242" s="14">
        <v>4.0460000000000003</v>
      </c>
      <c r="AL242" s="14">
        <v>32.079000000000001</v>
      </c>
      <c r="AM242" s="14"/>
      <c r="AN242" s="14">
        <v>38.838000000000001</v>
      </c>
      <c r="AO242" s="14">
        <v>241.876</v>
      </c>
      <c r="AP242" s="14">
        <v>3.327</v>
      </c>
      <c r="AQ242" s="14">
        <v>2.5000000000000001E-2</v>
      </c>
      <c r="AR242" s="14"/>
      <c r="AS242" s="14"/>
      <c r="AT242" s="15"/>
      <c r="AV242" s="24">
        <v>44071</v>
      </c>
      <c r="AW242">
        <v>66.2</v>
      </c>
      <c r="AY242" s="24">
        <v>44071</v>
      </c>
      <c r="AZ242">
        <v>69.27</v>
      </c>
      <c r="BB242" s="24">
        <v>44071</v>
      </c>
      <c r="BC242">
        <v>64.88</v>
      </c>
      <c r="BE242" s="24">
        <v>44071</v>
      </c>
      <c r="BF242">
        <v>100</v>
      </c>
    </row>
    <row r="243" spans="1:58" x14ac:dyDescent="0.3">
      <c r="A243" s="1">
        <v>44210</v>
      </c>
      <c r="B243" s="2">
        <v>6801.96</v>
      </c>
      <c r="C243" s="7">
        <v>103.88160909007605</v>
      </c>
      <c r="D243" s="39">
        <v>8.332225112437976E-3</v>
      </c>
      <c r="E243">
        <f>VLOOKUP(Tabella27[[#This Row],[DATA]],Tabella28[], 2, 0)</f>
        <v>47938.709000000003</v>
      </c>
      <c r="F243">
        <f>VLOOKUP(Tabella27[[#This Row],[DATA]],Tabella28[], 3, 0)</f>
        <v>715.52700000000004</v>
      </c>
      <c r="G243">
        <f>VLOOKUP(Tabella27[[#This Row],[DATA]],Tabella28[], 4, 0)</f>
        <v>778.52200000000005</v>
      </c>
      <c r="H243">
        <f>VLOOKUP(Tabella27[[#This Row],[DATA]],Tabella28[], 5, 0)</f>
        <v>1263.2550000000001</v>
      </c>
      <c r="I243">
        <f>VLOOKUP(Tabella27[[#This Row],[DATA]],Tabella28[], 6, 0)</f>
        <v>18.370999999999999</v>
      </c>
      <c r="J243">
        <f>VLOOKUP(Tabella27[[#This Row],[DATA]],Tabella28[], 7, 0)</f>
        <v>15.773</v>
      </c>
      <c r="K243">
        <f>VLOOKUP(Tabella27[[#This Row],[DATA]],Tabella28[], 8, 0)</f>
        <v>0.9</v>
      </c>
      <c r="L243">
        <f>VLOOKUP(Tabella27[[#This Row],[DATA]],Tabella28[], 9, 0)</f>
        <v>53.835999999999999</v>
      </c>
      <c r="M243">
        <f>VLOOKUP(Tabella27[[#This Row],[DATA]],Tabella28[], 10, 0)</f>
        <v>552.596</v>
      </c>
      <c r="N243">
        <f>VLOOKUP(Tabella27[[#This Row],[DATA]],Tabella28[], 11, 0)</f>
        <v>0</v>
      </c>
      <c r="O243">
        <f>VLOOKUP(Tabella27[[#This Row],[DATA]],Tabella28[], 12, 0)</f>
        <v>0</v>
      </c>
      <c r="P243">
        <f>VLOOKUP(Tabella27[[#This Row],[DATA]],Tabella28[], 13, 0)</f>
        <v>766.51099999999997</v>
      </c>
      <c r="Q243">
        <f>VLOOKUP(Tabella27[[#This Row],[DATA]],Tabella28[], 14, 0)</f>
        <v>9.7029999999999994</v>
      </c>
      <c r="R243">
        <f>VLOOKUP(Tabella27[[#This Row],[DATA]],Tabella28[], 15, 0)</f>
        <v>9.4E-2</v>
      </c>
      <c r="S243">
        <f>VLOOKUP(Tabella27[[#This Row],[DATA]],Tabella28[], 16, 0)</f>
        <v>5.39</v>
      </c>
      <c r="T243">
        <f>VLOOKUP(Tabella27[[#This Row],[DATA]],Tabella28[], 17, 0)</f>
        <v>4.74</v>
      </c>
      <c r="U243">
        <f>VLOOKUP(Tabella27[[#This Row],[DATA]],Tabella28[], 18, 0)</f>
        <v>0.65</v>
      </c>
      <c r="V243">
        <f>VLOOKUP(Tabella27[[#This Row],[DATA]],Tabella23[], 2, 0)</f>
        <v>87.96</v>
      </c>
      <c r="W243">
        <f>VLOOKUP(Tabella27[[#This Row],[DATA]],Tabella25[], 2, 0)</f>
        <v>81.67</v>
      </c>
      <c r="X243">
        <f>VLOOKUP(Tabella27[[#This Row],[DATA]],Tabella24[], 2, 0)</f>
        <v>83.96</v>
      </c>
      <c r="Y243">
        <f>VLOOKUP(Tabella27[[#This Row],[DATA]],Tabella26[], 2, 0)</f>
        <v>100</v>
      </c>
      <c r="Z243">
        <v>0</v>
      </c>
      <c r="AA243">
        <v>0</v>
      </c>
      <c r="AC243" s="23">
        <v>44102</v>
      </c>
      <c r="AD243" s="16">
        <v>6474.0309999999999</v>
      </c>
      <c r="AE243" s="16">
        <v>59.466000000000001</v>
      </c>
      <c r="AF243" s="16">
        <v>84.722999999999999</v>
      </c>
      <c r="AG243" s="16">
        <v>617.09100000000001</v>
      </c>
      <c r="AH243" s="16">
        <v>0.191</v>
      </c>
      <c r="AI243" s="16">
        <v>0.44600000000000001</v>
      </c>
      <c r="AJ243" s="16">
        <v>1.24</v>
      </c>
      <c r="AK243" s="16">
        <v>4.3540000000000001</v>
      </c>
      <c r="AL243" s="16">
        <v>35.171999999999997</v>
      </c>
      <c r="AM243" s="16"/>
      <c r="AN243" s="16"/>
      <c r="AO243" s="16">
        <v>244.792</v>
      </c>
      <c r="AP243" s="16">
        <v>2.9159999999999999</v>
      </c>
      <c r="AQ243" s="16">
        <v>2.5000000000000001E-2</v>
      </c>
      <c r="AR243" s="16"/>
      <c r="AS243" s="16"/>
      <c r="AT243" s="17"/>
      <c r="AV243" s="24">
        <v>44072</v>
      </c>
      <c r="AW243">
        <v>66.2</v>
      </c>
      <c r="AY243" s="24">
        <v>44072</v>
      </c>
      <c r="AZ243">
        <v>69.27</v>
      </c>
      <c r="BB243" s="24">
        <v>44072</v>
      </c>
      <c r="BC243">
        <v>64.88</v>
      </c>
      <c r="BE243" s="24">
        <v>44072</v>
      </c>
      <c r="BF243">
        <v>100</v>
      </c>
    </row>
    <row r="244" spans="1:58" x14ac:dyDescent="0.3">
      <c r="A244" s="3">
        <v>44211</v>
      </c>
      <c r="B244" s="4">
        <v>6735.71</v>
      </c>
      <c r="C244" s="8">
        <v>102.86981887046031</v>
      </c>
      <c r="D244" s="38">
        <v>-9.7875821876481448E-3</v>
      </c>
      <c r="E244">
        <f>VLOOKUP(Tabella27[[#This Row],[DATA]],Tabella28[], 2, 0)</f>
        <v>48758.052000000003</v>
      </c>
      <c r="F244">
        <f>VLOOKUP(Tabella27[[#This Row],[DATA]],Tabella28[], 3, 0)</f>
        <v>819.34299999999996</v>
      </c>
      <c r="G244">
        <f>VLOOKUP(Tabella27[[#This Row],[DATA]],Tabella28[], 4, 0)</f>
        <v>752.745</v>
      </c>
      <c r="H244">
        <f>VLOOKUP(Tabella27[[#This Row],[DATA]],Tabella28[], 5, 0)</f>
        <v>1282.095</v>
      </c>
      <c r="I244">
        <f>VLOOKUP(Tabella27[[#This Row],[DATA]],Tabella28[], 6, 0)</f>
        <v>18.84</v>
      </c>
      <c r="J244">
        <f>VLOOKUP(Tabella27[[#This Row],[DATA]],Tabella28[], 7, 0)</f>
        <v>15.673</v>
      </c>
      <c r="K244">
        <f>VLOOKUP(Tabella27[[#This Row],[DATA]],Tabella28[], 8, 0)</f>
        <v>0.89</v>
      </c>
      <c r="L244">
        <f>VLOOKUP(Tabella27[[#This Row],[DATA]],Tabella28[], 9, 0)</f>
        <v>55.551000000000002</v>
      </c>
      <c r="M244">
        <f>VLOOKUP(Tabella27[[#This Row],[DATA]],Tabella28[], 10, 0)</f>
        <v>559.06200000000001</v>
      </c>
      <c r="N244">
        <f>VLOOKUP(Tabella27[[#This Row],[DATA]],Tabella28[], 11, 0)</f>
        <v>0</v>
      </c>
      <c r="O244">
        <f>VLOOKUP(Tabella27[[#This Row],[DATA]],Tabella28[], 12, 0)</f>
        <v>0</v>
      </c>
      <c r="P244">
        <f>VLOOKUP(Tabella27[[#This Row],[DATA]],Tabella28[], 13, 0)</f>
        <v>774.94600000000003</v>
      </c>
      <c r="Q244">
        <f>VLOOKUP(Tabella27[[#This Row],[DATA]],Tabella28[], 14, 0)</f>
        <v>8.4350000000000005</v>
      </c>
      <c r="R244">
        <f>VLOOKUP(Tabella27[[#This Row],[DATA]],Tabella28[], 15, 0)</f>
        <v>9.2999999999999999E-2</v>
      </c>
      <c r="S244">
        <f>VLOOKUP(Tabella27[[#This Row],[DATA]],Tabella28[], 16, 0)</f>
        <v>5.9</v>
      </c>
      <c r="T244">
        <f>VLOOKUP(Tabella27[[#This Row],[DATA]],Tabella28[], 17, 0)</f>
        <v>5.24</v>
      </c>
      <c r="U244">
        <f>VLOOKUP(Tabella27[[#This Row],[DATA]],Tabella28[], 18, 0)</f>
        <v>0.66</v>
      </c>
      <c r="V244">
        <f>VLOOKUP(Tabella27[[#This Row],[DATA]],Tabella23[], 2, 0)</f>
        <v>87.96</v>
      </c>
      <c r="W244">
        <f>VLOOKUP(Tabella27[[#This Row],[DATA]],Tabella25[], 2, 0)</f>
        <v>81.67</v>
      </c>
      <c r="X244">
        <f>VLOOKUP(Tabella27[[#This Row],[DATA]],Tabella24[], 2, 0)</f>
        <v>83.96</v>
      </c>
      <c r="Y244">
        <f>VLOOKUP(Tabella27[[#This Row],[DATA]],Tabella26[], 2, 0)</f>
        <v>100</v>
      </c>
      <c r="Z244">
        <v>0</v>
      </c>
      <c r="AA244">
        <v>0</v>
      </c>
      <c r="AC244" s="23">
        <v>44103</v>
      </c>
      <c r="AD244" s="14">
        <v>6578.9470000000001</v>
      </c>
      <c r="AE244" s="14">
        <v>104.916</v>
      </c>
      <c r="AF244" s="14">
        <v>89.373000000000005</v>
      </c>
      <c r="AG244" s="14">
        <v>618.14700000000005</v>
      </c>
      <c r="AH244" s="14">
        <v>1.056</v>
      </c>
      <c r="AI244" s="14">
        <v>0.51900000000000002</v>
      </c>
      <c r="AJ244" s="14">
        <v>1.33</v>
      </c>
      <c r="AK244" s="14">
        <v>4.6040000000000001</v>
      </c>
      <c r="AL244" s="14">
        <v>35.479999999999997</v>
      </c>
      <c r="AM244" s="14"/>
      <c r="AN244" s="14"/>
      <c r="AO244" s="14">
        <v>247.90600000000001</v>
      </c>
      <c r="AP244" s="14">
        <v>3.1139999999999999</v>
      </c>
      <c r="AQ244" s="14">
        <v>2.5999999999999999E-2</v>
      </c>
      <c r="AR244" s="14"/>
      <c r="AS244" s="14"/>
      <c r="AT244" s="15"/>
      <c r="AV244" s="24">
        <v>44073</v>
      </c>
      <c r="AW244">
        <v>66.2</v>
      </c>
      <c r="AY244" s="24">
        <v>44073</v>
      </c>
      <c r="AZ244">
        <v>66.150000000000006</v>
      </c>
      <c r="BB244" s="24">
        <v>44073</v>
      </c>
      <c r="BC244">
        <v>61.31</v>
      </c>
      <c r="BE244" s="24">
        <v>44073</v>
      </c>
      <c r="BF244">
        <v>100</v>
      </c>
    </row>
    <row r="245" spans="1:58" x14ac:dyDescent="0.3">
      <c r="A245" s="1">
        <v>44214</v>
      </c>
      <c r="B245" s="2">
        <v>6720.65</v>
      </c>
      <c r="C245" s="7">
        <v>102.63981795412199</v>
      </c>
      <c r="D245" s="39">
        <v>-2.2383477088604516E-3</v>
      </c>
      <c r="E245">
        <f>VLOOKUP(Tabella27[[#This Row],[DATA]],Tabella28[], 2, 0)</f>
        <v>50483.796000000002</v>
      </c>
      <c r="F245">
        <f>VLOOKUP(Tabella27[[#This Row],[DATA]],Tabella28[], 3, 0)</f>
        <v>551.40899999999999</v>
      </c>
      <c r="G245">
        <f>VLOOKUP(Tabella27[[#This Row],[DATA]],Tabella28[], 4, 0)</f>
        <v>661.23599999999999</v>
      </c>
      <c r="H245">
        <f>VLOOKUP(Tabella27[[#This Row],[DATA]],Tabella28[], 5, 0)</f>
        <v>1319.9649999999999</v>
      </c>
      <c r="I245">
        <f>VLOOKUP(Tabella27[[#This Row],[DATA]],Tabella28[], 6, 0)</f>
        <v>8.8260000000000005</v>
      </c>
      <c r="J245">
        <f>VLOOKUP(Tabella27[[#This Row],[DATA]],Tabella28[], 7, 0)</f>
        <v>16.62</v>
      </c>
      <c r="K245">
        <f>VLOOKUP(Tabella27[[#This Row],[DATA]],Tabella28[], 8, 0)</f>
        <v>0.83</v>
      </c>
      <c r="L245">
        <f>VLOOKUP(Tabella27[[#This Row],[DATA]],Tabella28[], 9, 0)</f>
        <v>57.412999999999997</v>
      </c>
      <c r="M245">
        <f>VLOOKUP(Tabella27[[#This Row],[DATA]],Tabella28[], 10, 0)</f>
        <v>575.51199999999994</v>
      </c>
      <c r="N245">
        <f>VLOOKUP(Tabella27[[#This Row],[DATA]],Tabella28[], 11, 0)</f>
        <v>0</v>
      </c>
      <c r="O245">
        <f>VLOOKUP(Tabella27[[#This Row],[DATA]],Tabella28[], 12, 0)</f>
        <v>0</v>
      </c>
      <c r="P245">
        <f>VLOOKUP(Tabella27[[#This Row],[DATA]],Tabella28[], 13, 0)</f>
        <v>795.50400000000002</v>
      </c>
      <c r="Q245">
        <f>VLOOKUP(Tabella27[[#This Row],[DATA]],Tabella28[], 14, 0)</f>
        <v>7.8730000000000002</v>
      </c>
      <c r="R245">
        <f>VLOOKUP(Tabella27[[#This Row],[DATA]],Tabella28[], 15, 0)</f>
        <v>8.3000000000000004E-2</v>
      </c>
      <c r="S245">
        <f>VLOOKUP(Tabella27[[#This Row],[DATA]],Tabella28[], 16, 0)</f>
        <v>6.93</v>
      </c>
      <c r="T245">
        <f>VLOOKUP(Tabella27[[#This Row],[DATA]],Tabella28[], 17, 0)</f>
        <v>6.26</v>
      </c>
      <c r="U245">
        <f>VLOOKUP(Tabella27[[#This Row],[DATA]],Tabella28[], 18, 0)</f>
        <v>0.67</v>
      </c>
      <c r="V245">
        <f>VLOOKUP(Tabella27[[#This Row],[DATA]],Tabella23[], 2, 0)</f>
        <v>87.96</v>
      </c>
      <c r="W245">
        <f>VLOOKUP(Tabella27[[#This Row],[DATA]],Tabella25[], 2, 0)</f>
        <v>81.67</v>
      </c>
      <c r="X245">
        <f>VLOOKUP(Tabella27[[#This Row],[DATA]],Tabella24[], 2, 0)</f>
        <v>83.96</v>
      </c>
      <c r="Y245">
        <f>VLOOKUP(Tabella27[[#This Row],[DATA]],Tabella26[], 2, 0)</f>
        <v>100</v>
      </c>
      <c r="Z245">
        <v>0</v>
      </c>
      <c r="AA245">
        <v>0</v>
      </c>
      <c r="AC245" s="23">
        <v>44104</v>
      </c>
      <c r="AD245" s="16">
        <v>6683.2910000000002</v>
      </c>
      <c r="AE245" s="16">
        <v>104.34399999999999</v>
      </c>
      <c r="AF245" s="16">
        <v>91.320999999999998</v>
      </c>
      <c r="AG245" s="16">
        <v>619.18799999999999</v>
      </c>
      <c r="AH245" s="16">
        <v>1.0409999999999999</v>
      </c>
      <c r="AI245" s="16">
        <v>0.59099999999999997</v>
      </c>
      <c r="AJ245" s="16">
        <v>1.37</v>
      </c>
      <c r="AK245" s="16">
        <v>4.8819999999999997</v>
      </c>
      <c r="AL245" s="16">
        <v>37.093000000000004</v>
      </c>
      <c r="AM245" s="16"/>
      <c r="AN245" s="16"/>
      <c r="AO245" s="16">
        <v>251.375</v>
      </c>
      <c r="AP245" s="16">
        <v>3.4689999999999999</v>
      </c>
      <c r="AQ245" s="16">
        <v>2.7E-2</v>
      </c>
      <c r="AR245" s="16"/>
      <c r="AS245" s="16"/>
      <c r="AT245" s="17"/>
      <c r="AV245" s="24">
        <v>44074</v>
      </c>
      <c r="AW245">
        <v>66.2</v>
      </c>
      <c r="AY245" s="24">
        <v>44074</v>
      </c>
      <c r="AZ245">
        <v>66.150000000000006</v>
      </c>
      <c r="BB245" s="24">
        <v>44074</v>
      </c>
      <c r="BC245">
        <v>61.31</v>
      </c>
      <c r="BE245" s="24">
        <v>44074</v>
      </c>
      <c r="BF245">
        <v>100</v>
      </c>
    </row>
    <row r="246" spans="1:58" x14ac:dyDescent="0.3">
      <c r="A246" s="3">
        <v>44215</v>
      </c>
      <c r="B246" s="4">
        <v>6712.95</v>
      </c>
      <c r="C246" s="8">
        <v>102.52222120406854</v>
      </c>
      <c r="D246" s="38">
        <v>-1.1463793537501885E-3</v>
      </c>
      <c r="E246">
        <f>VLOOKUP(Tabella27[[#This Row],[DATA]],Tabella28[], 2, 0)</f>
        <v>50974.271999999997</v>
      </c>
      <c r="F246">
        <f>VLOOKUP(Tabella27[[#This Row],[DATA]],Tabella28[], 3, 0)</f>
        <v>490.47699999999998</v>
      </c>
      <c r="G246">
        <f>VLOOKUP(Tabella27[[#This Row],[DATA]],Tabella28[], 4, 0)</f>
        <v>635.69600000000003</v>
      </c>
      <c r="H246">
        <f>VLOOKUP(Tabella27[[#This Row],[DATA]],Tabella28[], 5, 0)</f>
        <v>1343.5989999999999</v>
      </c>
      <c r="I246">
        <f>VLOOKUP(Tabella27[[#This Row],[DATA]],Tabella28[], 6, 0)</f>
        <v>23.634</v>
      </c>
      <c r="J246">
        <f>VLOOKUP(Tabella27[[#This Row],[DATA]],Tabella28[], 7, 0)</f>
        <v>17.385999999999999</v>
      </c>
      <c r="K246">
        <f>VLOOKUP(Tabella27[[#This Row],[DATA]],Tabella28[], 8, 0)</f>
        <v>0.81</v>
      </c>
      <c r="L246">
        <f>VLOOKUP(Tabella27[[#This Row],[DATA]],Tabella28[], 9, 0)</f>
        <v>57.868000000000002</v>
      </c>
      <c r="M246">
        <f>VLOOKUP(Tabella27[[#This Row],[DATA]],Tabella28[], 10, 0)</f>
        <v>569.53</v>
      </c>
      <c r="N246">
        <f>VLOOKUP(Tabella27[[#This Row],[DATA]],Tabella28[], 11, 0)</f>
        <v>0</v>
      </c>
      <c r="O246">
        <f>VLOOKUP(Tabella27[[#This Row],[DATA]],Tabella28[], 12, 0)</f>
        <v>0</v>
      </c>
      <c r="P246">
        <f>VLOOKUP(Tabella27[[#This Row],[DATA]],Tabella28[], 13, 0)</f>
        <v>803.7</v>
      </c>
      <c r="Q246">
        <f>VLOOKUP(Tabella27[[#This Row],[DATA]],Tabella28[], 14, 0)</f>
        <v>8.1969999999999992</v>
      </c>
      <c r="R246">
        <f>VLOOKUP(Tabella27[[#This Row],[DATA]],Tabella28[], 15, 0)</f>
        <v>0.08</v>
      </c>
      <c r="S246">
        <f>VLOOKUP(Tabella27[[#This Row],[DATA]],Tabella28[], 16, 0)</f>
        <v>7.43</v>
      </c>
      <c r="T246">
        <f>VLOOKUP(Tabella27[[#This Row],[DATA]],Tabella28[], 17, 0)</f>
        <v>6.76</v>
      </c>
      <c r="U246">
        <f>VLOOKUP(Tabella27[[#This Row],[DATA]],Tabella28[], 18, 0)</f>
        <v>0.68</v>
      </c>
      <c r="V246">
        <f>VLOOKUP(Tabella27[[#This Row],[DATA]],Tabella23[], 2, 0)</f>
        <v>87.96</v>
      </c>
      <c r="W246">
        <f>VLOOKUP(Tabella27[[#This Row],[DATA]],Tabella25[], 2, 0)</f>
        <v>81.67</v>
      </c>
      <c r="X246">
        <f>VLOOKUP(Tabella27[[#This Row],[DATA]],Tabella24[], 2, 0)</f>
        <v>83.96</v>
      </c>
      <c r="Y246">
        <f>VLOOKUP(Tabella27[[#This Row],[DATA]],Tabella26[], 2, 0)</f>
        <v>100</v>
      </c>
      <c r="Z246">
        <v>0</v>
      </c>
      <c r="AA246">
        <v>0</v>
      </c>
      <c r="AC246" s="23">
        <v>44105</v>
      </c>
      <c r="AD246" s="14">
        <v>6784.8789999999999</v>
      </c>
      <c r="AE246" s="14">
        <v>101.58799999999999</v>
      </c>
      <c r="AF246" s="14">
        <v>91.918000000000006</v>
      </c>
      <c r="AG246" s="14">
        <v>620.053</v>
      </c>
      <c r="AH246" s="14">
        <v>0.86499999999999999</v>
      </c>
      <c r="AI246" s="14">
        <v>0.63</v>
      </c>
      <c r="AJ246" s="14">
        <v>1.45</v>
      </c>
      <c r="AK246" s="14">
        <v>4.9989999999999997</v>
      </c>
      <c r="AL246" s="14">
        <v>38.002000000000002</v>
      </c>
      <c r="AM246" s="14"/>
      <c r="AN246" s="14"/>
      <c r="AO246" s="14">
        <v>254.8</v>
      </c>
      <c r="AP246" s="14">
        <v>3.4249999999999998</v>
      </c>
      <c r="AQ246" s="14">
        <v>2.7E-2</v>
      </c>
      <c r="AR246" s="14"/>
      <c r="AS246" s="14"/>
      <c r="AT246" s="15"/>
      <c r="AV246" s="24">
        <v>44075</v>
      </c>
      <c r="AW246">
        <v>64.349999999999994</v>
      </c>
      <c r="AY246" s="24">
        <v>44075</v>
      </c>
      <c r="AZ246">
        <v>65.099999999999994</v>
      </c>
      <c r="BB246" s="24">
        <v>44075</v>
      </c>
      <c r="BC246">
        <v>60.12</v>
      </c>
      <c r="BE246" s="24">
        <v>44075</v>
      </c>
      <c r="BF246">
        <v>100</v>
      </c>
    </row>
    <row r="247" spans="1:58" x14ac:dyDescent="0.3">
      <c r="A247" s="1">
        <v>44216</v>
      </c>
      <c r="B247" s="2">
        <v>6740.39</v>
      </c>
      <c r="C247" s="7">
        <v>102.94129325880448</v>
      </c>
      <c r="D247" s="39">
        <v>4.0792900575636008E-3</v>
      </c>
      <c r="E247">
        <f>VLOOKUP(Tabella27[[#This Row],[DATA]],Tabella28[], 2, 0)</f>
        <v>51545.942999999999</v>
      </c>
      <c r="F247">
        <f>VLOOKUP(Tabella27[[#This Row],[DATA]],Tabella28[], 3, 0)</f>
        <v>571.67100000000005</v>
      </c>
      <c r="G247">
        <f>VLOOKUP(Tabella27[[#This Row],[DATA]],Tabella28[], 4, 0)</f>
        <v>617.53700000000003</v>
      </c>
      <c r="H247">
        <f>VLOOKUP(Tabella27[[#This Row],[DATA]],Tabella28[], 5, 0)</f>
        <v>1370.37</v>
      </c>
      <c r="I247">
        <f>VLOOKUP(Tabella27[[#This Row],[DATA]],Tabella28[], 6, 0)</f>
        <v>26.771000000000001</v>
      </c>
      <c r="J247">
        <f>VLOOKUP(Tabella27[[#This Row],[DATA]],Tabella28[], 7, 0)</f>
        <v>17.925999999999998</v>
      </c>
      <c r="K247">
        <f>VLOOKUP(Tabella27[[#This Row],[DATA]],Tabella28[], 8, 0)</f>
        <v>0.81</v>
      </c>
      <c r="L247">
        <f>VLOOKUP(Tabella27[[#This Row],[DATA]],Tabella28[], 9, 0)</f>
        <v>57.956000000000003</v>
      </c>
      <c r="M247">
        <f>VLOOKUP(Tabella27[[#This Row],[DATA]],Tabella28[], 10, 0)</f>
        <v>567.96100000000001</v>
      </c>
      <c r="N247">
        <f>VLOOKUP(Tabella27[[#This Row],[DATA]],Tabella28[], 11, 0)</f>
        <v>0</v>
      </c>
      <c r="O247">
        <f>VLOOKUP(Tabella27[[#This Row],[DATA]],Tabella28[], 12, 0)</f>
        <v>0</v>
      </c>
      <c r="P247">
        <f>VLOOKUP(Tabella27[[#This Row],[DATA]],Tabella28[], 13, 0)</f>
        <v>812.90200000000004</v>
      </c>
      <c r="Q247">
        <f>VLOOKUP(Tabella27[[#This Row],[DATA]],Tabella28[], 14, 0)</f>
        <v>9.202</v>
      </c>
      <c r="R247">
        <f>VLOOKUP(Tabella27[[#This Row],[DATA]],Tabella28[], 15, 0)</f>
        <v>7.6999999999999999E-2</v>
      </c>
      <c r="S247">
        <f>VLOOKUP(Tabella27[[#This Row],[DATA]],Tabella28[], 16, 0)</f>
        <v>7.97</v>
      </c>
      <c r="T247">
        <f>VLOOKUP(Tabella27[[#This Row],[DATA]],Tabella28[], 17, 0)</f>
        <v>7.29</v>
      </c>
      <c r="U247">
        <f>VLOOKUP(Tabella27[[#This Row],[DATA]],Tabella28[], 18, 0)</f>
        <v>0.68</v>
      </c>
      <c r="V247">
        <f>VLOOKUP(Tabella27[[#This Row],[DATA]],Tabella23[], 2, 0)</f>
        <v>87.96</v>
      </c>
      <c r="W247">
        <f>VLOOKUP(Tabella27[[#This Row],[DATA]],Tabella25[], 2, 0)</f>
        <v>81.67</v>
      </c>
      <c r="X247">
        <f>VLOOKUP(Tabella27[[#This Row],[DATA]],Tabella24[], 2, 0)</f>
        <v>83.96</v>
      </c>
      <c r="Y247">
        <f>VLOOKUP(Tabella27[[#This Row],[DATA]],Tabella26[], 2, 0)</f>
        <v>100</v>
      </c>
      <c r="Z247">
        <v>0</v>
      </c>
      <c r="AA247">
        <v>0</v>
      </c>
      <c r="AC247" s="23">
        <v>44106</v>
      </c>
      <c r="AD247" s="16">
        <v>6887.4189999999999</v>
      </c>
      <c r="AE247" s="16">
        <v>102.541</v>
      </c>
      <c r="AF247" s="16">
        <v>92.16</v>
      </c>
      <c r="AG247" s="16">
        <v>621.02</v>
      </c>
      <c r="AH247" s="16">
        <v>0.96799999999999997</v>
      </c>
      <c r="AI247" s="16">
        <v>0.69699999999999995</v>
      </c>
      <c r="AJ247" s="16">
        <v>1.61</v>
      </c>
      <c r="AK247" s="16">
        <v>5.41</v>
      </c>
      <c r="AL247" s="16">
        <v>39.923000000000002</v>
      </c>
      <c r="AM247" s="16"/>
      <c r="AN247" s="16"/>
      <c r="AO247" s="16">
        <v>258.46199999999999</v>
      </c>
      <c r="AP247" s="16">
        <v>3.6619999999999999</v>
      </c>
      <c r="AQ247" s="16">
        <v>2.8000000000000001E-2</v>
      </c>
      <c r="AR247" s="16"/>
      <c r="AS247" s="16"/>
      <c r="AT247" s="17"/>
      <c r="AV247" s="24">
        <v>44076</v>
      </c>
      <c r="AW247">
        <v>64.349999999999994</v>
      </c>
      <c r="AY247" s="24">
        <v>44076</v>
      </c>
      <c r="AZ247">
        <v>65.099999999999994</v>
      </c>
      <c r="BB247" s="24">
        <v>44076</v>
      </c>
      <c r="BC247">
        <v>60.12</v>
      </c>
      <c r="BE247" s="24">
        <v>44076</v>
      </c>
      <c r="BF247">
        <v>100</v>
      </c>
    </row>
    <row r="248" spans="1:58" x14ac:dyDescent="0.3">
      <c r="A248" s="3">
        <v>44217</v>
      </c>
      <c r="B248" s="4">
        <v>6715.42</v>
      </c>
      <c r="C248" s="8">
        <v>102.55994379791686</v>
      </c>
      <c r="D248" s="38">
        <v>-3.7114121948213152E-3</v>
      </c>
      <c r="E248">
        <f>VLOOKUP(Tabella27[[#This Row],[DATA]],Tabella28[], 2, 0)</f>
        <v>52102.732000000004</v>
      </c>
      <c r="F248">
        <f>VLOOKUP(Tabella27[[#This Row],[DATA]],Tabella28[], 3, 0)</f>
        <v>556.78899999999999</v>
      </c>
      <c r="G248">
        <f>VLOOKUP(Tabella27[[#This Row],[DATA]],Tabella28[], 4, 0)</f>
        <v>594.86</v>
      </c>
      <c r="H248">
        <f>VLOOKUP(Tabella27[[#This Row],[DATA]],Tabella28[], 5, 0)</f>
        <v>1389.3710000000001</v>
      </c>
      <c r="I248">
        <f>VLOOKUP(Tabella27[[#This Row],[DATA]],Tabella28[], 6, 0)</f>
        <v>19.001000000000001</v>
      </c>
      <c r="J248">
        <f>VLOOKUP(Tabella27[[#This Row],[DATA]],Tabella28[], 7, 0)</f>
        <v>18.016999999999999</v>
      </c>
      <c r="K248">
        <f>VLOOKUP(Tabella27[[#This Row],[DATA]],Tabella28[], 8, 0)</f>
        <v>0.8</v>
      </c>
      <c r="L248">
        <f>VLOOKUP(Tabella27[[#This Row],[DATA]],Tabella28[], 9, 0)</f>
        <v>58.058</v>
      </c>
      <c r="M248">
        <f>VLOOKUP(Tabella27[[#This Row],[DATA]],Tabella28[], 10, 0)</f>
        <v>557.99199999999996</v>
      </c>
      <c r="N248">
        <f>VLOOKUP(Tabella27[[#This Row],[DATA]],Tabella28[], 11, 0)</f>
        <v>0</v>
      </c>
      <c r="O248">
        <f>VLOOKUP(Tabella27[[#This Row],[DATA]],Tabella28[], 12, 0)</f>
        <v>0</v>
      </c>
      <c r="P248">
        <f>VLOOKUP(Tabella27[[#This Row],[DATA]],Tabella28[], 13, 0)</f>
        <v>822.35199999999998</v>
      </c>
      <c r="Q248">
        <f>VLOOKUP(Tabella27[[#This Row],[DATA]],Tabella28[], 14, 0)</f>
        <v>9.4499999999999993</v>
      </c>
      <c r="R248">
        <f>VLOOKUP(Tabella27[[#This Row],[DATA]],Tabella28[], 15, 0)</f>
        <v>7.4999999999999997E-2</v>
      </c>
      <c r="S248">
        <f>VLOOKUP(Tabella27[[#This Row],[DATA]],Tabella28[], 16, 0)</f>
        <v>8.58</v>
      </c>
      <c r="T248">
        <f>VLOOKUP(Tabella27[[#This Row],[DATA]],Tabella28[], 17, 0)</f>
        <v>7.89</v>
      </c>
      <c r="U248">
        <f>VLOOKUP(Tabella27[[#This Row],[DATA]],Tabella28[], 18, 0)</f>
        <v>0.68</v>
      </c>
      <c r="V248">
        <f>VLOOKUP(Tabella27[[#This Row],[DATA]],Tabella23[], 2, 0)</f>
        <v>87.96</v>
      </c>
      <c r="W248">
        <f>VLOOKUP(Tabella27[[#This Row],[DATA]],Tabella25[], 2, 0)</f>
        <v>81.67</v>
      </c>
      <c r="X248">
        <f>VLOOKUP(Tabella27[[#This Row],[DATA]],Tabella24[], 2, 0)</f>
        <v>83.96</v>
      </c>
      <c r="Y248">
        <f>VLOOKUP(Tabella27[[#This Row],[DATA]],Tabella26[], 2, 0)</f>
        <v>100</v>
      </c>
      <c r="Z248">
        <v>0</v>
      </c>
      <c r="AA248">
        <v>0</v>
      </c>
      <c r="AC248" s="23">
        <v>44107</v>
      </c>
      <c r="AD248" s="14">
        <v>7076.3289999999997</v>
      </c>
      <c r="AE248" s="14">
        <v>188.91</v>
      </c>
      <c r="AF248" s="14">
        <v>106.476</v>
      </c>
      <c r="AG248" s="14">
        <v>621.73900000000003</v>
      </c>
      <c r="AH248" s="14">
        <v>0.71799999999999997</v>
      </c>
      <c r="AI248" s="14">
        <v>0.72699999999999998</v>
      </c>
      <c r="AJ248" s="14">
        <v>1.87</v>
      </c>
      <c r="AK248" s="14">
        <v>5.41</v>
      </c>
      <c r="AL248" s="14">
        <v>42.033999999999999</v>
      </c>
      <c r="AM248" s="14"/>
      <c r="AN248" s="14"/>
      <c r="AO248" s="14">
        <v>262.17099999999999</v>
      </c>
      <c r="AP248" s="14">
        <v>3.7090000000000001</v>
      </c>
      <c r="AQ248" s="14">
        <v>3.2000000000000001E-2</v>
      </c>
      <c r="AR248" s="14"/>
      <c r="AS248" s="14"/>
      <c r="AT248" s="15"/>
      <c r="AV248" s="24">
        <v>44077</v>
      </c>
      <c r="AW248">
        <v>64.349999999999994</v>
      </c>
      <c r="AY248" s="24">
        <v>44077</v>
      </c>
      <c r="AZ248">
        <v>65.099999999999994</v>
      </c>
      <c r="BB248" s="24">
        <v>44077</v>
      </c>
      <c r="BC248">
        <v>60.12</v>
      </c>
      <c r="BE248" s="24">
        <v>44077</v>
      </c>
      <c r="BF248">
        <v>100</v>
      </c>
    </row>
    <row r="249" spans="1:58" x14ac:dyDescent="0.3">
      <c r="A249" s="1">
        <v>44218</v>
      </c>
      <c r="B249" s="2">
        <v>6695.07</v>
      </c>
      <c r="C249" s="7">
        <v>102.2491523870613</v>
      </c>
      <c r="D249" s="39">
        <v>-3.0349399045197733E-3</v>
      </c>
      <c r="E249">
        <f>VLOOKUP(Tabella27[[#This Row],[DATA]],Tabella28[], 2, 0)</f>
        <v>52693.887999999999</v>
      </c>
      <c r="F249">
        <f>VLOOKUP(Tabella27[[#This Row],[DATA]],Tabella28[], 3, 0)</f>
        <v>591.15499999999997</v>
      </c>
      <c r="G249">
        <f>VLOOKUP(Tabella27[[#This Row],[DATA]],Tabella28[], 4, 0)</f>
        <v>562.26199999999994</v>
      </c>
      <c r="H249">
        <f>VLOOKUP(Tabella27[[#This Row],[DATA]],Tabella28[], 5, 0)</f>
        <v>1409.912</v>
      </c>
      <c r="I249">
        <f>VLOOKUP(Tabella27[[#This Row],[DATA]],Tabella28[], 6, 0)</f>
        <v>20.54</v>
      </c>
      <c r="J249">
        <f>VLOOKUP(Tabella27[[#This Row],[DATA]],Tabella28[], 7, 0)</f>
        <v>18.260000000000002</v>
      </c>
      <c r="K249">
        <f>VLOOKUP(Tabella27[[#This Row],[DATA]],Tabella28[], 8, 0)</f>
        <v>0.79</v>
      </c>
      <c r="L249">
        <f>VLOOKUP(Tabella27[[#This Row],[DATA]],Tabella28[], 9, 0)</f>
        <v>59.759</v>
      </c>
      <c r="M249">
        <f>VLOOKUP(Tabella27[[#This Row],[DATA]],Tabella28[], 10, 0)</f>
        <v>560.89499999999998</v>
      </c>
      <c r="N249">
        <f>VLOOKUP(Tabella27[[#This Row],[DATA]],Tabella28[], 11, 0)</f>
        <v>0</v>
      </c>
      <c r="O249">
        <f>VLOOKUP(Tabella27[[#This Row],[DATA]],Tabella28[], 12, 0)</f>
        <v>0</v>
      </c>
      <c r="P249">
        <f>VLOOKUP(Tabella27[[#This Row],[DATA]],Tabella28[], 13, 0)</f>
        <v>831.27800000000002</v>
      </c>
      <c r="Q249">
        <f>VLOOKUP(Tabella27[[#This Row],[DATA]],Tabella28[], 14, 0)</f>
        <v>8.9260000000000002</v>
      </c>
      <c r="R249">
        <f>VLOOKUP(Tabella27[[#This Row],[DATA]],Tabella28[], 15, 0)</f>
        <v>7.0000000000000007E-2</v>
      </c>
      <c r="S249">
        <f>VLOOKUP(Tabella27[[#This Row],[DATA]],Tabella28[], 16, 0)</f>
        <v>9.2799999999999994</v>
      </c>
      <c r="T249">
        <f>VLOOKUP(Tabella27[[#This Row],[DATA]],Tabella28[], 17, 0)</f>
        <v>8.59</v>
      </c>
      <c r="U249">
        <f>VLOOKUP(Tabella27[[#This Row],[DATA]],Tabella28[], 18, 0)</f>
        <v>0.69</v>
      </c>
      <c r="V249">
        <f>VLOOKUP(Tabella27[[#This Row],[DATA]],Tabella23[], 2, 0)</f>
        <v>87.96</v>
      </c>
      <c r="W249">
        <f>VLOOKUP(Tabella27[[#This Row],[DATA]],Tabella25[], 2, 0)</f>
        <v>81.67</v>
      </c>
      <c r="X249">
        <f>VLOOKUP(Tabella27[[#This Row],[DATA]],Tabella24[], 2, 0)</f>
        <v>83.96</v>
      </c>
      <c r="Y249">
        <f>VLOOKUP(Tabella27[[#This Row],[DATA]],Tabella26[], 2, 0)</f>
        <v>100</v>
      </c>
      <c r="Z249">
        <v>0</v>
      </c>
      <c r="AA249">
        <v>0</v>
      </c>
      <c r="AC249" s="23">
        <v>44108</v>
      </c>
      <c r="AD249" s="16">
        <v>7413.0240000000003</v>
      </c>
      <c r="AE249" s="16">
        <v>336.69499999999999</v>
      </c>
      <c r="AF249" s="16">
        <v>142.637</v>
      </c>
      <c r="AG249" s="16">
        <v>622.22199999999998</v>
      </c>
      <c r="AH249" s="16">
        <v>0.48399999999999999</v>
      </c>
      <c r="AI249" s="16">
        <v>0.76</v>
      </c>
      <c r="AJ249" s="16">
        <v>2.02</v>
      </c>
      <c r="AK249" s="16">
        <v>5.41</v>
      </c>
      <c r="AL249" s="16">
        <v>44.805</v>
      </c>
      <c r="AM249" s="16"/>
      <c r="AN249" s="16">
        <v>52.238</v>
      </c>
      <c r="AO249" s="16">
        <v>265.447</v>
      </c>
      <c r="AP249" s="16">
        <v>3.2759999999999998</v>
      </c>
      <c r="AQ249" s="16">
        <v>4.2000000000000003E-2</v>
      </c>
      <c r="AR249" s="16"/>
      <c r="AS249" s="16"/>
      <c r="AT249" s="17"/>
      <c r="AV249" s="24">
        <v>44078</v>
      </c>
      <c r="AW249">
        <v>64.349999999999994</v>
      </c>
      <c r="AY249" s="24">
        <v>44078</v>
      </c>
      <c r="AZ249">
        <v>65.099999999999994</v>
      </c>
      <c r="BB249" s="24">
        <v>44078</v>
      </c>
      <c r="BC249">
        <v>60.12</v>
      </c>
      <c r="BE249" s="24">
        <v>44078</v>
      </c>
      <c r="BF249">
        <v>100</v>
      </c>
    </row>
    <row r="250" spans="1:58" x14ac:dyDescent="0.3">
      <c r="A250" s="3">
        <v>44221</v>
      </c>
      <c r="B250" s="4">
        <v>6638.85</v>
      </c>
      <c r="C250" s="8">
        <v>101.39054338861908</v>
      </c>
      <c r="D250" s="38">
        <v>-8.4326789346721095E-3</v>
      </c>
      <c r="E250">
        <f>VLOOKUP(Tabella27[[#This Row],[DATA]],Tabella28[], 2, 0)</f>
        <v>53954.856</v>
      </c>
      <c r="F250">
        <f>VLOOKUP(Tabella27[[#This Row],[DATA]],Tabella28[], 3, 0)</f>
        <v>326.12400000000002</v>
      </c>
      <c r="G250">
        <f>VLOOKUP(Tabella27[[#This Row],[DATA]],Tabella28[], 4, 0)</f>
        <v>495.86599999999999</v>
      </c>
      <c r="H250">
        <f>VLOOKUP(Tabella27[[#This Row],[DATA]],Tabella28[], 5, 0)</f>
        <v>1447.4</v>
      </c>
      <c r="I250">
        <f>VLOOKUP(Tabella27[[#This Row],[DATA]],Tabella28[], 6, 0)</f>
        <v>8.7089999999999996</v>
      </c>
      <c r="J250">
        <f>VLOOKUP(Tabella27[[#This Row],[DATA]],Tabella28[], 7, 0)</f>
        <v>18.204999999999998</v>
      </c>
      <c r="K250">
        <f>VLOOKUP(Tabella27[[#This Row],[DATA]],Tabella28[], 8, 0)</f>
        <v>0.71</v>
      </c>
      <c r="L250">
        <f>VLOOKUP(Tabella27[[#This Row],[DATA]],Tabella28[], 9, 0)</f>
        <v>59.113999999999997</v>
      </c>
      <c r="M250">
        <f>VLOOKUP(Tabella27[[#This Row],[DATA]],Tabella28[], 10, 0)</f>
        <v>553.54899999999998</v>
      </c>
      <c r="N250">
        <f>VLOOKUP(Tabella27[[#This Row],[DATA]],Tabella28[], 11, 0)</f>
        <v>0</v>
      </c>
      <c r="O250">
        <f>VLOOKUP(Tabella27[[#This Row],[DATA]],Tabella28[], 12, 0)</f>
        <v>0</v>
      </c>
      <c r="P250">
        <f>VLOOKUP(Tabella27[[#This Row],[DATA]],Tabella28[], 13, 0)</f>
        <v>851.66899999999998</v>
      </c>
      <c r="Q250">
        <f>VLOOKUP(Tabella27[[#This Row],[DATA]],Tabella28[], 14, 0)</f>
        <v>7.7869999999999999</v>
      </c>
      <c r="R250">
        <f>VLOOKUP(Tabella27[[#This Row],[DATA]],Tabella28[], 15, 0)</f>
        <v>6.2E-2</v>
      </c>
      <c r="S250">
        <f>VLOOKUP(Tabella27[[#This Row],[DATA]],Tabella28[], 16, 0)</f>
        <v>10.74</v>
      </c>
      <c r="T250">
        <f>VLOOKUP(Tabella27[[#This Row],[DATA]],Tabella28[], 17, 0)</f>
        <v>10.050000000000001</v>
      </c>
      <c r="U250">
        <f>VLOOKUP(Tabella27[[#This Row],[DATA]],Tabella28[], 18, 0)</f>
        <v>0.69</v>
      </c>
      <c r="V250">
        <f>VLOOKUP(Tabella27[[#This Row],[DATA]],Tabella23[], 2, 0)</f>
        <v>87.96</v>
      </c>
      <c r="W250">
        <f>VLOOKUP(Tabella27[[#This Row],[DATA]],Tabella25[], 2, 0)</f>
        <v>81.67</v>
      </c>
      <c r="X250">
        <f>VLOOKUP(Tabella27[[#This Row],[DATA]],Tabella24[], 2, 0)</f>
        <v>83.96</v>
      </c>
      <c r="Y250">
        <f>VLOOKUP(Tabella27[[#This Row],[DATA]],Tabella26[], 2, 0)</f>
        <v>100</v>
      </c>
      <c r="Z250">
        <v>0</v>
      </c>
      <c r="AA250">
        <v>0</v>
      </c>
      <c r="AC250" s="23">
        <v>44109</v>
      </c>
      <c r="AD250" s="14">
        <v>7597.8</v>
      </c>
      <c r="AE250" s="14">
        <v>184.77500000000001</v>
      </c>
      <c r="AF250" s="14">
        <v>160.53800000000001</v>
      </c>
      <c r="AG250" s="14">
        <v>622.50099999999998</v>
      </c>
      <c r="AH250" s="14">
        <v>0.27900000000000003</v>
      </c>
      <c r="AI250" s="14">
        <v>0.77300000000000002</v>
      </c>
      <c r="AJ250" s="14">
        <v>1.81</v>
      </c>
      <c r="AK250" s="14">
        <v>5.7619999999999996</v>
      </c>
      <c r="AL250" s="14">
        <v>49.408000000000001</v>
      </c>
      <c r="AM250" s="14"/>
      <c r="AN250" s="14"/>
      <c r="AO250" s="14">
        <v>268.86200000000002</v>
      </c>
      <c r="AP250" s="14">
        <v>3.415</v>
      </c>
      <c r="AQ250" s="14">
        <v>4.7E-2</v>
      </c>
      <c r="AR250" s="14"/>
      <c r="AS250" s="14"/>
      <c r="AT250" s="15"/>
      <c r="AV250" s="24">
        <v>44079</v>
      </c>
      <c r="AW250">
        <v>64.349999999999994</v>
      </c>
      <c r="AY250" s="24">
        <v>44079</v>
      </c>
      <c r="AZ250">
        <v>65.099999999999994</v>
      </c>
      <c r="BB250" s="24">
        <v>44079</v>
      </c>
      <c r="BC250">
        <v>60.12</v>
      </c>
      <c r="BE250" s="24">
        <v>44079</v>
      </c>
      <c r="BF250">
        <v>100</v>
      </c>
    </row>
    <row r="251" spans="1:58" x14ac:dyDescent="0.3">
      <c r="A251" s="1">
        <v>44222</v>
      </c>
      <c r="B251" s="2">
        <v>6654.01</v>
      </c>
      <c r="C251" s="7">
        <v>101.62207153547756</v>
      </c>
      <c r="D251" s="39">
        <v>2.280924732922629E-3</v>
      </c>
      <c r="E251">
        <f>VLOOKUP(Tabella27[[#This Row],[DATA]],Tabella28[], 2, 0)</f>
        <v>54250.529000000002</v>
      </c>
      <c r="F251">
        <f>VLOOKUP(Tabella27[[#This Row],[DATA]],Tabella28[], 3, 0)</f>
        <v>295.673</v>
      </c>
      <c r="G251">
        <f>VLOOKUP(Tabella27[[#This Row],[DATA]],Tabella28[], 4, 0)</f>
        <v>468.03699999999998</v>
      </c>
      <c r="H251">
        <f>VLOOKUP(Tabella27[[#This Row],[DATA]],Tabella28[], 5, 0)</f>
        <v>1471.386</v>
      </c>
      <c r="I251">
        <f>VLOOKUP(Tabella27[[#This Row],[DATA]],Tabella28[], 6, 0)</f>
        <v>23.986000000000001</v>
      </c>
      <c r="J251">
        <f>VLOOKUP(Tabella27[[#This Row],[DATA]],Tabella28[], 7, 0)</f>
        <v>18.254999999999999</v>
      </c>
      <c r="K251">
        <f>VLOOKUP(Tabella27[[#This Row],[DATA]],Tabella28[], 8, 0)</f>
        <v>0.69</v>
      </c>
      <c r="L251">
        <f>VLOOKUP(Tabella27[[#This Row],[DATA]],Tabella28[], 9, 0)</f>
        <v>58.073</v>
      </c>
      <c r="M251">
        <f>VLOOKUP(Tabella27[[#This Row],[DATA]],Tabella28[], 10, 0)</f>
        <v>543.94600000000003</v>
      </c>
      <c r="N251">
        <f>VLOOKUP(Tabella27[[#This Row],[DATA]],Tabella28[], 11, 0)</f>
        <v>0</v>
      </c>
      <c r="O251">
        <f>VLOOKUP(Tabella27[[#This Row],[DATA]],Tabella28[], 12, 0)</f>
        <v>0</v>
      </c>
      <c r="P251">
        <f>VLOOKUP(Tabella27[[#This Row],[DATA]],Tabella28[], 13, 0)</f>
        <v>860.23299999999995</v>
      </c>
      <c r="Q251">
        <f>VLOOKUP(Tabella27[[#This Row],[DATA]],Tabella28[], 14, 0)</f>
        <v>8.5640000000000001</v>
      </c>
      <c r="R251">
        <f>VLOOKUP(Tabella27[[#This Row],[DATA]],Tabella28[], 15, 0)</f>
        <v>5.8000000000000003E-2</v>
      </c>
      <c r="S251">
        <f>VLOOKUP(Tabella27[[#This Row],[DATA]],Tabella28[], 16, 0)</f>
        <v>11.2</v>
      </c>
      <c r="T251">
        <f>VLOOKUP(Tabella27[[#This Row],[DATA]],Tabella28[], 17, 0)</f>
        <v>10.5</v>
      </c>
      <c r="U251">
        <f>VLOOKUP(Tabella27[[#This Row],[DATA]],Tabella28[], 18, 0)</f>
        <v>0.7</v>
      </c>
      <c r="V251">
        <f>VLOOKUP(Tabella27[[#This Row],[DATA]],Tabella23[], 2, 0)</f>
        <v>87.96</v>
      </c>
      <c r="W251">
        <f>VLOOKUP(Tabella27[[#This Row],[DATA]],Tabella25[], 2, 0)</f>
        <v>81.67</v>
      </c>
      <c r="X251">
        <f>VLOOKUP(Tabella27[[#This Row],[DATA]],Tabella24[], 2, 0)</f>
        <v>83.96</v>
      </c>
      <c r="Y251">
        <f>VLOOKUP(Tabella27[[#This Row],[DATA]],Tabella26[], 2, 0)</f>
        <v>100</v>
      </c>
      <c r="Z251">
        <v>1</v>
      </c>
      <c r="AA251">
        <v>0</v>
      </c>
      <c r="AC251" s="23">
        <v>44110</v>
      </c>
      <c r="AD251" s="16">
        <v>7811.223</v>
      </c>
      <c r="AE251" s="16">
        <v>213.423</v>
      </c>
      <c r="AF251" s="16">
        <v>176.03899999999999</v>
      </c>
      <c r="AG251" s="16">
        <v>623.61500000000001</v>
      </c>
      <c r="AH251" s="16">
        <v>1.1140000000000001</v>
      </c>
      <c r="AI251" s="16">
        <v>0.78100000000000003</v>
      </c>
      <c r="AJ251" s="16">
        <v>1.63</v>
      </c>
      <c r="AK251" s="16">
        <v>6.0110000000000001</v>
      </c>
      <c r="AL251" s="16">
        <v>53.396000000000001</v>
      </c>
      <c r="AM251" s="16"/>
      <c r="AN251" s="16"/>
      <c r="AO251" s="16">
        <v>272.39400000000001</v>
      </c>
      <c r="AP251" s="16">
        <v>3.532</v>
      </c>
      <c r="AQ251" s="16">
        <v>0.05</v>
      </c>
      <c r="AR251" s="16"/>
      <c r="AS251" s="16"/>
      <c r="AT251" s="17"/>
      <c r="AV251" s="24">
        <v>44080</v>
      </c>
      <c r="AW251">
        <v>64.349999999999994</v>
      </c>
      <c r="AY251" s="24">
        <v>44080</v>
      </c>
      <c r="AZ251">
        <v>65.099999999999994</v>
      </c>
      <c r="BB251" s="24">
        <v>44080</v>
      </c>
      <c r="BC251">
        <v>60.12</v>
      </c>
      <c r="BE251" s="24">
        <v>44080</v>
      </c>
      <c r="BF251">
        <v>100</v>
      </c>
    </row>
    <row r="252" spans="1:58" x14ac:dyDescent="0.3">
      <c r="A252" s="3">
        <v>44223</v>
      </c>
      <c r="B252" s="4">
        <v>6567.37</v>
      </c>
      <c r="C252" s="8">
        <v>100.2988790127982</v>
      </c>
      <c r="D252" s="38">
        <v>-1.3106232511265218E-2</v>
      </c>
      <c r="E252">
        <f>VLOOKUP(Tabella27[[#This Row],[DATA]],Tabella28[], 2, 0)</f>
        <v>54622.468999999997</v>
      </c>
      <c r="F252">
        <f>VLOOKUP(Tabella27[[#This Row],[DATA]],Tabella28[], 3, 0)</f>
        <v>371.94099999999997</v>
      </c>
      <c r="G252">
        <f>VLOOKUP(Tabella27[[#This Row],[DATA]],Tabella28[], 4, 0)</f>
        <v>439.50400000000002</v>
      </c>
      <c r="H252">
        <f>VLOOKUP(Tabella27[[#This Row],[DATA]],Tabella28[], 5, 0)</f>
        <v>1496.691</v>
      </c>
      <c r="I252">
        <f>VLOOKUP(Tabella27[[#This Row],[DATA]],Tabella28[], 6, 0)</f>
        <v>25.305</v>
      </c>
      <c r="J252">
        <f>VLOOKUP(Tabella27[[#This Row],[DATA]],Tabella28[], 7, 0)</f>
        <v>18.045999999999999</v>
      </c>
      <c r="K252">
        <f>VLOOKUP(Tabella27[[#This Row],[DATA]],Tabella28[], 8, 0)</f>
        <v>0.71</v>
      </c>
      <c r="L252">
        <f>VLOOKUP(Tabella27[[#This Row],[DATA]],Tabella28[], 9, 0)</f>
        <v>57.720999999999997</v>
      </c>
      <c r="M252">
        <f>VLOOKUP(Tabella27[[#This Row],[DATA]],Tabella28[], 10, 0)</f>
        <v>520.66399999999999</v>
      </c>
      <c r="N252">
        <f>VLOOKUP(Tabella27[[#This Row],[DATA]],Tabella28[], 11, 0)</f>
        <v>0</v>
      </c>
      <c r="O252">
        <f>VLOOKUP(Tabella27[[#This Row],[DATA]],Tabella28[], 12, 0)</f>
        <v>0</v>
      </c>
      <c r="P252">
        <f>VLOOKUP(Tabella27[[#This Row],[DATA]],Tabella28[], 13, 0)</f>
        <v>871.22900000000004</v>
      </c>
      <c r="Q252">
        <f>VLOOKUP(Tabella27[[#This Row],[DATA]],Tabella28[], 14, 0)</f>
        <v>10.997</v>
      </c>
      <c r="R252">
        <f>VLOOKUP(Tabella27[[#This Row],[DATA]],Tabella28[], 15, 0)</f>
        <v>5.2999999999999999E-2</v>
      </c>
      <c r="S252">
        <f>VLOOKUP(Tabella27[[#This Row],[DATA]],Tabella28[], 16, 0)</f>
        <v>11.66</v>
      </c>
      <c r="T252">
        <f>VLOOKUP(Tabella27[[#This Row],[DATA]],Tabella28[], 17, 0)</f>
        <v>10.96</v>
      </c>
      <c r="U252">
        <f>VLOOKUP(Tabella27[[#This Row],[DATA]],Tabella28[], 18, 0)</f>
        <v>0.7</v>
      </c>
      <c r="V252">
        <f>VLOOKUP(Tabella27[[#This Row],[DATA]],Tabella23[], 2, 0)</f>
        <v>87.96</v>
      </c>
      <c r="W252">
        <f>VLOOKUP(Tabella27[[#This Row],[DATA]],Tabella25[], 2, 0)</f>
        <v>81.67</v>
      </c>
      <c r="X252">
        <f>VLOOKUP(Tabella27[[#This Row],[DATA]],Tabella24[], 2, 0)</f>
        <v>83.96</v>
      </c>
      <c r="Y252">
        <f>VLOOKUP(Tabella27[[#This Row],[DATA]],Tabella26[], 2, 0)</f>
        <v>100</v>
      </c>
      <c r="Z252">
        <v>0</v>
      </c>
      <c r="AA252">
        <v>0</v>
      </c>
      <c r="AC252" s="23">
        <v>44111</v>
      </c>
      <c r="AD252" s="14">
        <v>8019.0169999999998</v>
      </c>
      <c r="AE252" s="14">
        <v>207.79400000000001</v>
      </c>
      <c r="AF252" s="14">
        <v>190.81800000000001</v>
      </c>
      <c r="AG252" s="14">
        <v>624.64200000000005</v>
      </c>
      <c r="AH252" s="14">
        <v>1.026</v>
      </c>
      <c r="AI252" s="14">
        <v>0.77900000000000003</v>
      </c>
      <c r="AJ252" s="14">
        <v>1.49</v>
      </c>
      <c r="AK252" s="14">
        <v>6.48</v>
      </c>
      <c r="AL252" s="14">
        <v>57.076000000000001</v>
      </c>
      <c r="AM252" s="14"/>
      <c r="AN252" s="14"/>
      <c r="AO252" s="14">
        <v>275.91199999999998</v>
      </c>
      <c r="AP252" s="14">
        <v>3.5179999999999998</v>
      </c>
      <c r="AQ252" s="14">
        <v>5.3999999999999999E-2</v>
      </c>
      <c r="AR252" s="14"/>
      <c r="AS252" s="14"/>
      <c r="AT252" s="15"/>
      <c r="AV252" s="24">
        <v>44081</v>
      </c>
      <c r="AW252">
        <v>64.349999999999994</v>
      </c>
      <c r="AY252" s="24">
        <v>44081</v>
      </c>
      <c r="AZ252">
        <v>65.099999999999994</v>
      </c>
      <c r="BB252" s="24">
        <v>44081</v>
      </c>
      <c r="BC252">
        <v>60.12</v>
      </c>
      <c r="BE252" s="24">
        <v>44081</v>
      </c>
      <c r="BF252">
        <v>100</v>
      </c>
    </row>
    <row r="253" spans="1:58" x14ac:dyDescent="0.3">
      <c r="A253" s="1">
        <v>44224</v>
      </c>
      <c r="B253" s="2">
        <v>6526.15</v>
      </c>
      <c r="C253" s="7">
        <v>99.669354592382177</v>
      </c>
      <c r="D253" s="39">
        <v>-6.296265049193079E-3</v>
      </c>
      <c r="E253">
        <f>VLOOKUP(Tabella27[[#This Row],[DATA]],Tabella28[], 2, 0)</f>
        <v>55044.874000000003</v>
      </c>
      <c r="F253">
        <f>VLOOKUP(Tabella27[[#This Row],[DATA]],Tabella28[], 3, 0)</f>
        <v>422.40499999999997</v>
      </c>
      <c r="G253">
        <f>VLOOKUP(Tabella27[[#This Row],[DATA]],Tabella28[], 4, 0)</f>
        <v>420.30599999999998</v>
      </c>
      <c r="H253">
        <f>VLOOKUP(Tabella27[[#This Row],[DATA]],Tabella28[], 5, 0)</f>
        <v>1514.857</v>
      </c>
      <c r="I253">
        <f>VLOOKUP(Tabella27[[#This Row],[DATA]],Tabella28[], 6, 0)</f>
        <v>18.164999999999999</v>
      </c>
      <c r="J253">
        <f>VLOOKUP(Tabella27[[#This Row],[DATA]],Tabella28[], 7, 0)</f>
        <v>17.925999999999998</v>
      </c>
      <c r="K253">
        <f>VLOOKUP(Tabella27[[#This Row],[DATA]],Tabella28[], 8, 0)</f>
        <v>0.73</v>
      </c>
      <c r="L253">
        <f>VLOOKUP(Tabella27[[#This Row],[DATA]],Tabella28[], 9, 0)</f>
        <v>57.442999999999998</v>
      </c>
      <c r="M253">
        <f>VLOOKUP(Tabella27[[#This Row],[DATA]],Tabella28[], 10, 0)</f>
        <v>511.80900000000003</v>
      </c>
      <c r="N253">
        <f>VLOOKUP(Tabella27[[#This Row],[DATA]],Tabella28[], 11, 0)</f>
        <v>0</v>
      </c>
      <c r="O253">
        <f>VLOOKUP(Tabella27[[#This Row],[DATA]],Tabella28[], 12, 0)</f>
        <v>0</v>
      </c>
      <c r="P253">
        <f>VLOOKUP(Tabella27[[#This Row],[DATA]],Tabella28[], 13, 0)</f>
        <v>882.00699999999995</v>
      </c>
      <c r="Q253">
        <f>VLOOKUP(Tabella27[[#This Row],[DATA]],Tabella28[], 14, 0)</f>
        <v>10.776999999999999</v>
      </c>
      <c r="R253">
        <f>VLOOKUP(Tabella27[[#This Row],[DATA]],Tabella28[], 15, 0)</f>
        <v>4.9000000000000002E-2</v>
      </c>
      <c r="S253">
        <f>VLOOKUP(Tabella27[[#This Row],[DATA]],Tabella28[], 16, 0)</f>
        <v>12.27</v>
      </c>
      <c r="T253">
        <f>VLOOKUP(Tabella27[[#This Row],[DATA]],Tabella28[], 17, 0)</f>
        <v>11.57</v>
      </c>
      <c r="U253">
        <f>VLOOKUP(Tabella27[[#This Row],[DATA]],Tabella28[], 18, 0)</f>
        <v>0.7</v>
      </c>
      <c r="V253">
        <f>VLOOKUP(Tabella27[[#This Row],[DATA]],Tabella23[], 2, 0)</f>
        <v>87.96</v>
      </c>
      <c r="W253">
        <f>VLOOKUP(Tabella27[[#This Row],[DATA]],Tabella25[], 2, 0)</f>
        <v>81.67</v>
      </c>
      <c r="X253">
        <f>VLOOKUP(Tabella27[[#This Row],[DATA]],Tabella24[], 2, 0)</f>
        <v>83.96</v>
      </c>
      <c r="Y253">
        <f>VLOOKUP(Tabella27[[#This Row],[DATA]],Tabella26[], 2, 0)</f>
        <v>100</v>
      </c>
      <c r="Z253">
        <v>0</v>
      </c>
      <c r="AA253">
        <v>0</v>
      </c>
      <c r="AC253" s="23">
        <v>44112</v>
      </c>
      <c r="AD253" s="16">
        <v>8276.3209999999999</v>
      </c>
      <c r="AE253" s="16">
        <v>257.30500000000001</v>
      </c>
      <c r="AF253" s="16">
        <v>213.06299999999999</v>
      </c>
      <c r="AG253" s="16">
        <v>625.77099999999996</v>
      </c>
      <c r="AH253" s="16">
        <v>1.129</v>
      </c>
      <c r="AI253" s="16">
        <v>0.81699999999999995</v>
      </c>
      <c r="AJ253" s="16">
        <v>1.43</v>
      </c>
      <c r="AK253" s="16">
        <v>6.3920000000000003</v>
      </c>
      <c r="AL253" s="16">
        <v>59.890999999999998</v>
      </c>
      <c r="AM253" s="16"/>
      <c r="AN253" s="16"/>
      <c r="AO253" s="16">
        <v>279.88400000000001</v>
      </c>
      <c r="AP253" s="16">
        <v>3.972</v>
      </c>
      <c r="AQ253" s="16">
        <v>5.8999999999999997E-2</v>
      </c>
      <c r="AR253" s="16"/>
      <c r="AS253" s="16"/>
      <c r="AT253" s="17"/>
      <c r="AV253" s="24">
        <v>44082</v>
      </c>
      <c r="AW253">
        <v>64.349999999999994</v>
      </c>
      <c r="AY253" s="24">
        <v>44082</v>
      </c>
      <c r="AZ253">
        <v>65.099999999999994</v>
      </c>
      <c r="BB253" s="24">
        <v>44082</v>
      </c>
      <c r="BC253">
        <v>60.12</v>
      </c>
      <c r="BE253" s="24">
        <v>44082</v>
      </c>
      <c r="BF253">
        <v>100</v>
      </c>
    </row>
    <row r="254" spans="1:58" x14ac:dyDescent="0.3">
      <c r="A254" s="3">
        <v>44225</v>
      </c>
      <c r="B254" s="4">
        <v>6407.46</v>
      </c>
      <c r="C254" s="8">
        <v>97.8566846879868</v>
      </c>
      <c r="D254" s="38">
        <v>-1.8354246337873366E-2</v>
      </c>
      <c r="E254">
        <f>VLOOKUP(Tabella27[[#This Row],[DATA]],Tabella28[], 2, 0)</f>
        <v>55472.175999999999</v>
      </c>
      <c r="F254">
        <f>VLOOKUP(Tabella27[[#This Row],[DATA]],Tabella28[], 3, 0)</f>
        <v>427.30099999999999</v>
      </c>
      <c r="G254">
        <f>VLOOKUP(Tabella27[[#This Row],[DATA]],Tabella28[], 4, 0)</f>
        <v>396.89800000000002</v>
      </c>
      <c r="H254">
        <f>VLOOKUP(Tabella27[[#This Row],[DATA]],Tabella28[], 5, 0)</f>
        <v>1533.154</v>
      </c>
      <c r="I254">
        <f>VLOOKUP(Tabella27[[#This Row],[DATA]],Tabella28[], 6, 0)</f>
        <v>18.297000000000001</v>
      </c>
      <c r="J254">
        <f>VLOOKUP(Tabella27[[#This Row],[DATA]],Tabella28[], 7, 0)</f>
        <v>17.606000000000002</v>
      </c>
      <c r="K254">
        <f>VLOOKUP(Tabella27[[#This Row],[DATA]],Tabella28[], 8, 0)</f>
        <v>0.74</v>
      </c>
      <c r="L254">
        <f>VLOOKUP(Tabella27[[#This Row],[DATA]],Tabella28[], 9, 0)</f>
        <v>56.182000000000002</v>
      </c>
      <c r="M254">
        <f>VLOOKUP(Tabella27[[#This Row],[DATA]],Tabella28[], 10, 0)</f>
        <v>496.23899999999998</v>
      </c>
      <c r="N254">
        <f>VLOOKUP(Tabella27[[#This Row],[DATA]],Tabella28[], 11, 0)</f>
        <v>0</v>
      </c>
      <c r="O254">
        <f>VLOOKUP(Tabella27[[#This Row],[DATA]],Tabella28[], 12, 0)</f>
        <v>0</v>
      </c>
      <c r="P254">
        <f>VLOOKUP(Tabella27[[#This Row],[DATA]],Tabella28[], 13, 0)</f>
        <v>891.46400000000006</v>
      </c>
      <c r="Q254">
        <f>VLOOKUP(Tabella27[[#This Row],[DATA]],Tabella28[], 14, 0)</f>
        <v>9.4570000000000007</v>
      </c>
      <c r="R254">
        <f>VLOOKUP(Tabella27[[#This Row],[DATA]],Tabella28[], 15, 0)</f>
        <v>4.5999999999999999E-2</v>
      </c>
      <c r="S254">
        <f>VLOOKUP(Tabella27[[#This Row],[DATA]],Tabella28[], 16, 0)</f>
        <v>12.99</v>
      </c>
      <c r="T254">
        <f>VLOOKUP(Tabella27[[#This Row],[DATA]],Tabella28[], 17, 0)</f>
        <v>12.28</v>
      </c>
      <c r="U254">
        <f>VLOOKUP(Tabella27[[#This Row],[DATA]],Tabella28[], 18, 0)</f>
        <v>0.7</v>
      </c>
      <c r="V254">
        <f>VLOOKUP(Tabella27[[#This Row],[DATA]],Tabella23[], 2, 0)</f>
        <v>87.96</v>
      </c>
      <c r="W254">
        <f>VLOOKUP(Tabella27[[#This Row],[DATA]],Tabella25[], 2, 0)</f>
        <v>81.67</v>
      </c>
      <c r="X254">
        <f>VLOOKUP(Tabella27[[#This Row],[DATA]],Tabella24[], 2, 0)</f>
        <v>83.96</v>
      </c>
      <c r="Y254">
        <f>VLOOKUP(Tabella27[[#This Row],[DATA]],Tabella26[], 2, 0)</f>
        <v>100</v>
      </c>
      <c r="Z254">
        <v>0</v>
      </c>
      <c r="AA254">
        <v>0</v>
      </c>
      <c r="AC254" s="23">
        <v>44113</v>
      </c>
      <c r="AD254" s="14">
        <v>8479.9369999999999</v>
      </c>
      <c r="AE254" s="14">
        <v>203.61500000000001</v>
      </c>
      <c r="AF254" s="14">
        <v>227.50200000000001</v>
      </c>
      <c r="AG254" s="14">
        <v>627.04600000000005</v>
      </c>
      <c r="AH254" s="14">
        <v>1.276</v>
      </c>
      <c r="AI254" s="14">
        <v>0.86099999999999999</v>
      </c>
      <c r="AJ254" s="14">
        <v>1.33</v>
      </c>
      <c r="AK254" s="14">
        <v>6.4509999999999996</v>
      </c>
      <c r="AL254" s="14">
        <v>61.137</v>
      </c>
      <c r="AM254" s="14"/>
      <c r="AN254" s="14"/>
      <c r="AO254" s="14">
        <v>283.94900000000001</v>
      </c>
      <c r="AP254" s="14">
        <v>4.0650000000000004</v>
      </c>
      <c r="AQ254" s="14">
        <v>6.2E-2</v>
      </c>
      <c r="AR254" s="14"/>
      <c r="AS254" s="14"/>
      <c r="AT254" s="15"/>
      <c r="AV254" s="24">
        <v>44083</v>
      </c>
      <c r="AW254">
        <v>64.349999999999994</v>
      </c>
      <c r="AY254" s="24">
        <v>44083</v>
      </c>
      <c r="AZ254">
        <v>65.099999999999994</v>
      </c>
      <c r="BB254" s="24">
        <v>44083</v>
      </c>
      <c r="BC254">
        <v>60.12</v>
      </c>
      <c r="BE254" s="24">
        <v>44083</v>
      </c>
      <c r="BF254">
        <v>100</v>
      </c>
    </row>
    <row r="255" spans="1:58" x14ac:dyDescent="0.3">
      <c r="A255" s="1">
        <v>44228</v>
      </c>
      <c r="B255" s="2">
        <v>6466.42</v>
      </c>
      <c r="C255" s="7">
        <v>98.75713980268182</v>
      </c>
      <c r="D255" s="39">
        <v>9.1596957915132515E-3</v>
      </c>
      <c r="E255">
        <f>VLOOKUP(Tabella27[[#This Row],[DATA]],Tabella28[], 2, 0)</f>
        <v>56399.614999999998</v>
      </c>
      <c r="F255">
        <f>VLOOKUP(Tabella27[[#This Row],[DATA]],Tabella28[], 3, 0)</f>
        <v>273.69600000000003</v>
      </c>
      <c r="G255">
        <f>VLOOKUP(Tabella27[[#This Row],[DATA]],Tabella28[], 4, 0)</f>
        <v>349.25099999999998</v>
      </c>
      <c r="H255">
        <f>VLOOKUP(Tabella27[[#This Row],[DATA]],Tabella28[], 5, 0)</f>
        <v>1565.4380000000001</v>
      </c>
      <c r="I255">
        <f>VLOOKUP(Tabella27[[#This Row],[DATA]],Tabella28[], 6, 0)</f>
        <v>5.9669999999999996</v>
      </c>
      <c r="J255">
        <f>VLOOKUP(Tabella27[[#This Row],[DATA]],Tabella28[], 7, 0)</f>
        <v>16.863</v>
      </c>
      <c r="K255">
        <f>VLOOKUP(Tabella27[[#This Row],[DATA]],Tabella28[], 8, 0)</f>
        <v>0.71</v>
      </c>
      <c r="L255">
        <f>VLOOKUP(Tabella27[[#This Row],[DATA]],Tabella28[], 9, 0)</f>
        <v>54.628</v>
      </c>
      <c r="M255">
        <f>VLOOKUP(Tabella27[[#This Row],[DATA]],Tabella28[], 10, 0)</f>
        <v>483.23399999999998</v>
      </c>
      <c r="N255">
        <f>VLOOKUP(Tabella27[[#This Row],[DATA]],Tabella28[], 11, 0)</f>
        <v>0</v>
      </c>
      <c r="O255">
        <f>VLOOKUP(Tabella27[[#This Row],[DATA]],Tabella28[], 12, 0)</f>
        <v>0</v>
      </c>
      <c r="P255">
        <f>VLOOKUP(Tabella27[[#This Row],[DATA]],Tabella28[], 13, 0)</f>
        <v>915.34699999999998</v>
      </c>
      <c r="Q255">
        <f>VLOOKUP(Tabella27[[#This Row],[DATA]],Tabella28[], 14, 0)</f>
        <v>9.2430000000000003</v>
      </c>
      <c r="R255">
        <f>VLOOKUP(Tabella27[[#This Row],[DATA]],Tabella28[], 15, 0)</f>
        <v>3.7999999999999999E-2</v>
      </c>
      <c r="S255">
        <f>VLOOKUP(Tabella27[[#This Row],[DATA]],Tabella28[], 16, 0)</f>
        <v>14.87</v>
      </c>
      <c r="T255">
        <f>VLOOKUP(Tabella27[[#This Row],[DATA]],Tabella28[], 17, 0)</f>
        <v>14.14</v>
      </c>
      <c r="U255">
        <f>VLOOKUP(Tabella27[[#This Row],[DATA]],Tabella28[], 18, 0)</f>
        <v>0.73</v>
      </c>
      <c r="V255">
        <f>VLOOKUP(Tabella27[[#This Row],[DATA]],Tabella23[], 2, 0)</f>
        <v>87.96</v>
      </c>
      <c r="W255">
        <f>VLOOKUP(Tabella27[[#This Row],[DATA]],Tabella25[], 2, 0)</f>
        <v>81.67</v>
      </c>
      <c r="X255">
        <f>VLOOKUP(Tabella27[[#This Row],[DATA]],Tabella24[], 2, 0)</f>
        <v>83.96</v>
      </c>
      <c r="Y255">
        <f>VLOOKUP(Tabella27[[#This Row],[DATA]],Tabella26[], 2, 0)</f>
        <v>100</v>
      </c>
      <c r="Z255">
        <v>0</v>
      </c>
      <c r="AA255">
        <v>0</v>
      </c>
      <c r="AC255" s="23">
        <v>44114</v>
      </c>
      <c r="AD255" s="16">
        <v>8702.4210000000003</v>
      </c>
      <c r="AE255" s="16">
        <v>222.48400000000001</v>
      </c>
      <c r="AF255" s="16">
        <v>232.29900000000001</v>
      </c>
      <c r="AG255" s="16">
        <v>628.23400000000004</v>
      </c>
      <c r="AH255" s="16">
        <v>1.1879999999999999</v>
      </c>
      <c r="AI255" s="16">
        <v>0.92800000000000005</v>
      </c>
      <c r="AJ255" s="16">
        <v>1.25</v>
      </c>
      <c r="AK255" s="16">
        <v>6.8760000000000003</v>
      </c>
      <c r="AL255" s="16">
        <v>63.893999999999998</v>
      </c>
      <c r="AM255" s="16"/>
      <c r="AN255" s="16"/>
      <c r="AO255" s="16">
        <v>287.70499999999998</v>
      </c>
      <c r="AP255" s="16">
        <v>3.7559999999999998</v>
      </c>
      <c r="AQ255" s="16">
        <v>6.4000000000000001E-2</v>
      </c>
      <c r="AR255" s="16"/>
      <c r="AS255" s="16"/>
      <c r="AT255" s="17"/>
      <c r="AV255" s="24">
        <v>44084</v>
      </c>
      <c r="AW255">
        <v>64.349999999999994</v>
      </c>
      <c r="AY255" s="24">
        <v>44084</v>
      </c>
      <c r="AZ255">
        <v>65.099999999999994</v>
      </c>
      <c r="BB255" s="24">
        <v>44084</v>
      </c>
      <c r="BC255">
        <v>60.12</v>
      </c>
      <c r="BE255" s="24">
        <v>44084</v>
      </c>
      <c r="BF255">
        <v>100</v>
      </c>
    </row>
    <row r="256" spans="1:58" x14ac:dyDescent="0.3">
      <c r="A256" s="3">
        <v>44229</v>
      </c>
      <c r="B256" s="4">
        <v>6516.65</v>
      </c>
      <c r="C256" s="8">
        <v>99.52426769296558</v>
      </c>
      <c r="D256" s="38">
        <v>7.7378078714751466E-3</v>
      </c>
      <c r="E256">
        <f>VLOOKUP(Tabella27[[#This Row],[DATA]],Tabella28[], 2, 0)</f>
        <v>56647.478000000003</v>
      </c>
      <c r="F256">
        <f>VLOOKUP(Tabella27[[#This Row],[DATA]],Tabella28[], 3, 0)</f>
        <v>247.863</v>
      </c>
      <c r="G256">
        <f>VLOOKUP(Tabella27[[#This Row],[DATA]],Tabella28[], 4, 0)</f>
        <v>342.42099999999999</v>
      </c>
      <c r="H256">
        <f>VLOOKUP(Tabella27[[#This Row],[DATA]],Tabella28[], 5, 0)</f>
        <v>1586.711</v>
      </c>
      <c r="I256">
        <f>VLOOKUP(Tabella27[[#This Row],[DATA]],Tabella28[], 6, 0)</f>
        <v>21.273</v>
      </c>
      <c r="J256">
        <f>VLOOKUP(Tabella27[[#This Row],[DATA]],Tabella28[], 7, 0)</f>
        <v>16.475000000000001</v>
      </c>
      <c r="K256">
        <f>VLOOKUP(Tabella27[[#This Row],[DATA]],Tabella28[], 8, 0)</f>
        <v>0.7</v>
      </c>
      <c r="L256">
        <f>VLOOKUP(Tabella27[[#This Row],[DATA]],Tabella28[], 9, 0)</f>
        <v>53.293999999999997</v>
      </c>
      <c r="M256">
        <f>VLOOKUP(Tabella27[[#This Row],[DATA]],Tabella28[], 10, 0)</f>
        <v>465.72899999999998</v>
      </c>
      <c r="N256">
        <f>VLOOKUP(Tabella27[[#This Row],[DATA]],Tabella28[], 11, 0)</f>
        <v>0</v>
      </c>
      <c r="O256">
        <f>VLOOKUP(Tabella27[[#This Row],[DATA]],Tabella28[], 12, 0)</f>
        <v>0</v>
      </c>
      <c r="P256">
        <f>VLOOKUP(Tabella27[[#This Row],[DATA]],Tabella28[], 13, 0)</f>
        <v>924.03200000000004</v>
      </c>
      <c r="Q256">
        <f>VLOOKUP(Tabella27[[#This Row],[DATA]],Tabella28[], 14, 0)</f>
        <v>8.6839999999999993</v>
      </c>
      <c r="R256">
        <f>VLOOKUP(Tabella27[[#This Row],[DATA]],Tabella28[], 15, 0)</f>
        <v>3.7999999999999999E-2</v>
      </c>
      <c r="S256">
        <f>VLOOKUP(Tabella27[[#This Row],[DATA]],Tabella28[], 16, 0)</f>
        <v>15.42</v>
      </c>
      <c r="T256">
        <f>VLOOKUP(Tabella27[[#This Row],[DATA]],Tabella28[], 17, 0)</f>
        <v>14.69</v>
      </c>
      <c r="U256">
        <f>VLOOKUP(Tabella27[[#This Row],[DATA]],Tabella28[], 18, 0)</f>
        <v>0.73</v>
      </c>
      <c r="V256">
        <f>VLOOKUP(Tabella27[[#This Row],[DATA]],Tabella23[], 2, 0)</f>
        <v>87.96</v>
      </c>
      <c r="W256">
        <f>VLOOKUP(Tabella27[[#This Row],[DATA]],Tabella25[], 2, 0)</f>
        <v>81.67</v>
      </c>
      <c r="X256">
        <f>VLOOKUP(Tabella27[[#This Row],[DATA]],Tabella24[], 2, 0)</f>
        <v>83.96</v>
      </c>
      <c r="Y256">
        <f>VLOOKUP(Tabella27[[#This Row],[DATA]],Tabella26[], 2, 0)</f>
        <v>100</v>
      </c>
      <c r="Z256">
        <v>0</v>
      </c>
      <c r="AA256">
        <v>0</v>
      </c>
      <c r="AC256" s="23">
        <v>44115</v>
      </c>
      <c r="AD256" s="14">
        <v>8891.2870000000003</v>
      </c>
      <c r="AE256" s="14">
        <v>188.86600000000001</v>
      </c>
      <c r="AF256" s="14">
        <v>211.18</v>
      </c>
      <c r="AG256" s="14">
        <v>629.18700000000001</v>
      </c>
      <c r="AH256" s="14">
        <v>0.95299999999999996</v>
      </c>
      <c r="AI256" s="14">
        <v>0.995</v>
      </c>
      <c r="AJ256" s="14">
        <v>1.19</v>
      </c>
      <c r="AK256" s="14">
        <v>6.9930000000000003</v>
      </c>
      <c r="AL256" s="14">
        <v>68.468000000000004</v>
      </c>
      <c r="AM256" s="14"/>
      <c r="AN256" s="14">
        <v>73.569999999999993</v>
      </c>
      <c r="AO256" s="14">
        <v>291.18900000000002</v>
      </c>
      <c r="AP256" s="14">
        <v>3.484</v>
      </c>
      <c r="AQ256" s="14">
        <v>5.7000000000000002E-2</v>
      </c>
      <c r="AR256" s="14"/>
      <c r="AS256" s="14"/>
      <c r="AT256" s="15"/>
      <c r="AV256" s="24">
        <v>44085</v>
      </c>
      <c r="AW256">
        <v>64.349999999999994</v>
      </c>
      <c r="AY256" s="24">
        <v>44085</v>
      </c>
      <c r="AZ256">
        <v>65.099999999999994</v>
      </c>
      <c r="BB256" s="24">
        <v>44085</v>
      </c>
      <c r="BC256">
        <v>60.12</v>
      </c>
      <c r="BE256" s="24">
        <v>44085</v>
      </c>
      <c r="BF256">
        <v>100</v>
      </c>
    </row>
    <row r="257" spans="1:58" x14ac:dyDescent="0.3">
      <c r="A257" s="1">
        <v>44230</v>
      </c>
      <c r="B257" s="2">
        <v>6507.82</v>
      </c>
      <c r="C257" s="7">
        <v>99.389413238034152</v>
      </c>
      <c r="D257" s="39">
        <v>-1.3559095076916628E-3</v>
      </c>
      <c r="E257">
        <f>VLOOKUP(Tabella27[[#This Row],[DATA]],Tabella28[], 2, 0)</f>
        <v>56929.194000000003</v>
      </c>
      <c r="F257">
        <f>VLOOKUP(Tabella27[[#This Row],[DATA]],Tabella28[], 3, 0)</f>
        <v>281.71499999999997</v>
      </c>
      <c r="G257">
        <f>VLOOKUP(Tabella27[[#This Row],[DATA]],Tabella28[], 4, 0)</f>
        <v>329.53199999999998</v>
      </c>
      <c r="H257">
        <f>VLOOKUP(Tabella27[[#This Row],[DATA]],Tabella28[], 5, 0)</f>
        <v>1606.0930000000001</v>
      </c>
      <c r="I257">
        <f>VLOOKUP(Tabella27[[#This Row],[DATA]],Tabella28[], 6, 0)</f>
        <v>19.382000000000001</v>
      </c>
      <c r="J257">
        <f>VLOOKUP(Tabella27[[#This Row],[DATA]],Tabella28[], 7, 0)</f>
        <v>15.629</v>
      </c>
      <c r="K257">
        <f>VLOOKUP(Tabella27[[#This Row],[DATA]],Tabella28[], 8, 0)</f>
        <v>0.7</v>
      </c>
      <c r="L257">
        <f>VLOOKUP(Tabella27[[#This Row],[DATA]],Tabella28[], 9, 0)</f>
        <v>53.191000000000003</v>
      </c>
      <c r="M257">
        <f>VLOOKUP(Tabella27[[#This Row],[DATA]],Tabella28[], 10, 0)</f>
        <v>448.69200000000001</v>
      </c>
      <c r="N257">
        <f>VLOOKUP(Tabella27[[#This Row],[DATA]],Tabella28[], 11, 0)</f>
        <v>0</v>
      </c>
      <c r="O257">
        <f>VLOOKUP(Tabella27[[#This Row],[DATA]],Tabella28[], 12, 0)</f>
        <v>0</v>
      </c>
      <c r="P257">
        <f>VLOOKUP(Tabella27[[#This Row],[DATA]],Tabella28[], 13, 0)</f>
        <v>935.45100000000002</v>
      </c>
      <c r="Q257">
        <f>VLOOKUP(Tabella27[[#This Row],[DATA]],Tabella28[], 14, 0)</f>
        <v>11.42</v>
      </c>
      <c r="R257">
        <f>VLOOKUP(Tabella27[[#This Row],[DATA]],Tabella28[], 15, 0)</f>
        <v>3.5999999999999997E-2</v>
      </c>
      <c r="S257">
        <f>VLOOKUP(Tabella27[[#This Row],[DATA]],Tabella28[], 16, 0)</f>
        <v>16.12</v>
      </c>
      <c r="T257">
        <f>VLOOKUP(Tabella27[[#This Row],[DATA]],Tabella28[], 17, 0)</f>
        <v>15.38</v>
      </c>
      <c r="U257">
        <f>VLOOKUP(Tabella27[[#This Row],[DATA]],Tabella28[], 18, 0)</f>
        <v>0.74</v>
      </c>
      <c r="V257">
        <f>VLOOKUP(Tabella27[[#This Row],[DATA]],Tabella23[], 2, 0)</f>
        <v>87.96</v>
      </c>
      <c r="W257">
        <f>VLOOKUP(Tabella27[[#This Row],[DATA]],Tabella25[], 2, 0)</f>
        <v>81.67</v>
      </c>
      <c r="X257">
        <f>VLOOKUP(Tabella27[[#This Row],[DATA]],Tabella24[], 2, 0)</f>
        <v>83.96</v>
      </c>
      <c r="Y257">
        <f>VLOOKUP(Tabella27[[#This Row],[DATA]],Tabella26[], 2, 0)</f>
        <v>100</v>
      </c>
      <c r="Z257">
        <v>0</v>
      </c>
      <c r="AA257">
        <v>0</v>
      </c>
      <c r="AC257" s="23">
        <v>44116</v>
      </c>
      <c r="AD257" s="16">
        <v>9096.7049999999999</v>
      </c>
      <c r="AE257" s="16">
        <v>205.41800000000001</v>
      </c>
      <c r="AF257" s="16">
        <v>214.12899999999999</v>
      </c>
      <c r="AG257" s="16">
        <v>629.91999999999996</v>
      </c>
      <c r="AH257" s="16">
        <v>0.73299999999999998</v>
      </c>
      <c r="AI257" s="16">
        <v>1.06</v>
      </c>
      <c r="AJ257" s="16">
        <v>1.25</v>
      </c>
      <c r="AK257" s="16">
        <v>7.4329999999999998</v>
      </c>
      <c r="AL257" s="16">
        <v>72.704999999999998</v>
      </c>
      <c r="AM257" s="16"/>
      <c r="AN257" s="16"/>
      <c r="AO257" s="16">
        <v>294.14</v>
      </c>
      <c r="AP257" s="16">
        <v>2.9510000000000001</v>
      </c>
      <c r="AQ257" s="16">
        <v>5.8999999999999997E-2</v>
      </c>
      <c r="AR257" s="16"/>
      <c r="AS257" s="16"/>
      <c r="AT257" s="17"/>
      <c r="AV257" s="24">
        <v>44086</v>
      </c>
      <c r="AW257">
        <v>64.349999999999994</v>
      </c>
      <c r="AY257" s="24">
        <v>44086</v>
      </c>
      <c r="AZ257">
        <v>65.099999999999994</v>
      </c>
      <c r="BB257" s="24">
        <v>44086</v>
      </c>
      <c r="BC257">
        <v>60.12</v>
      </c>
      <c r="BE257" s="24">
        <v>44086</v>
      </c>
      <c r="BF257">
        <v>100</v>
      </c>
    </row>
    <row r="258" spans="1:58" x14ac:dyDescent="0.3">
      <c r="A258" s="3">
        <v>44231</v>
      </c>
      <c r="B258" s="4">
        <v>6503.72</v>
      </c>
      <c r="C258" s="8">
        <v>99.326796786706979</v>
      </c>
      <c r="D258" s="38">
        <v>-6.3020981923717979E-4</v>
      </c>
      <c r="E258">
        <f>VLOOKUP(Tabella27[[#This Row],[DATA]],Tabella28[], 2, 0)</f>
        <v>57233.18</v>
      </c>
      <c r="F258">
        <f>VLOOKUP(Tabella27[[#This Row],[DATA]],Tabella28[], 3, 0)</f>
        <v>303.98599999999999</v>
      </c>
      <c r="G258">
        <f>VLOOKUP(Tabella27[[#This Row],[DATA]],Tabella28[], 4, 0)</f>
        <v>312.61500000000001</v>
      </c>
      <c r="H258">
        <f>VLOOKUP(Tabella27[[#This Row],[DATA]],Tabella28[], 5, 0)</f>
        <v>1619.508</v>
      </c>
      <c r="I258">
        <f>VLOOKUP(Tabella27[[#This Row],[DATA]],Tabella28[], 6, 0)</f>
        <v>13.414999999999999</v>
      </c>
      <c r="J258">
        <f>VLOOKUP(Tabella27[[#This Row],[DATA]],Tabella28[], 7, 0)</f>
        <v>14.95</v>
      </c>
      <c r="K258">
        <f>VLOOKUP(Tabella27[[#This Row],[DATA]],Tabella28[], 8, 0)</f>
        <v>0.71</v>
      </c>
      <c r="L258">
        <f>VLOOKUP(Tabella27[[#This Row],[DATA]],Tabella28[], 9, 0)</f>
        <v>52.37</v>
      </c>
      <c r="M258">
        <f>VLOOKUP(Tabella27[[#This Row],[DATA]],Tabella28[], 10, 0)</f>
        <v>431.23099999999999</v>
      </c>
      <c r="N258">
        <f>VLOOKUP(Tabella27[[#This Row],[DATA]],Tabella28[], 11, 0)</f>
        <v>0</v>
      </c>
      <c r="O258">
        <f>VLOOKUP(Tabella27[[#This Row],[DATA]],Tabella28[], 12, 0)</f>
        <v>0</v>
      </c>
      <c r="P258">
        <f>VLOOKUP(Tabella27[[#This Row],[DATA]],Tabella28[], 13, 0)</f>
        <v>946.678</v>
      </c>
      <c r="Q258">
        <f>VLOOKUP(Tabella27[[#This Row],[DATA]],Tabella28[], 14, 0)</f>
        <v>11.226000000000001</v>
      </c>
      <c r="R258">
        <f>VLOOKUP(Tabella27[[#This Row],[DATA]],Tabella28[], 15, 0)</f>
        <v>3.4000000000000002E-2</v>
      </c>
      <c r="S258">
        <f>VLOOKUP(Tabella27[[#This Row],[DATA]],Tabella28[], 16, 0)</f>
        <v>16.829999999999998</v>
      </c>
      <c r="T258">
        <f>VLOOKUP(Tabella27[[#This Row],[DATA]],Tabella28[], 17, 0)</f>
        <v>16.079999999999998</v>
      </c>
      <c r="U258">
        <f>VLOOKUP(Tabella27[[#This Row],[DATA]],Tabella28[], 18, 0)</f>
        <v>0.74</v>
      </c>
      <c r="V258">
        <f>VLOOKUP(Tabella27[[#This Row],[DATA]],Tabella23[], 2, 0)</f>
        <v>87.96</v>
      </c>
      <c r="W258">
        <f>VLOOKUP(Tabella27[[#This Row],[DATA]],Tabella25[], 2, 0)</f>
        <v>81.67</v>
      </c>
      <c r="X258">
        <f>VLOOKUP(Tabella27[[#This Row],[DATA]],Tabella24[], 2, 0)</f>
        <v>83.96</v>
      </c>
      <c r="Y258">
        <f>VLOOKUP(Tabella27[[#This Row],[DATA]],Tabella26[], 2, 0)</f>
        <v>100</v>
      </c>
      <c r="Z258">
        <v>0</v>
      </c>
      <c r="AA258">
        <v>0</v>
      </c>
      <c r="AC258" s="23">
        <v>44117</v>
      </c>
      <c r="AD258" s="14">
        <v>9349.6110000000008</v>
      </c>
      <c r="AE258" s="14">
        <v>252.90600000000001</v>
      </c>
      <c r="AF258" s="14">
        <v>219.77</v>
      </c>
      <c r="AG258" s="14">
        <v>632.01599999999996</v>
      </c>
      <c r="AH258" s="14">
        <v>2.097</v>
      </c>
      <c r="AI258" s="14">
        <v>1.2</v>
      </c>
      <c r="AJ258" s="14">
        <v>1.28</v>
      </c>
      <c r="AK258" s="14">
        <v>7.5650000000000004</v>
      </c>
      <c r="AL258" s="14">
        <v>77.602000000000004</v>
      </c>
      <c r="AM258" s="14"/>
      <c r="AN258" s="14"/>
      <c r="AO258" s="14">
        <v>297.83800000000002</v>
      </c>
      <c r="AP258" s="14">
        <v>3.698</v>
      </c>
      <c r="AQ258" s="14">
        <v>0.06</v>
      </c>
      <c r="AR258" s="14"/>
      <c r="AS258" s="14"/>
      <c r="AT258" s="15"/>
      <c r="AV258" s="24">
        <v>44087</v>
      </c>
      <c r="AW258">
        <v>64.349999999999994</v>
      </c>
      <c r="AY258" s="24">
        <v>44087</v>
      </c>
      <c r="AZ258">
        <v>65.099999999999994</v>
      </c>
      <c r="BB258" s="24">
        <v>44087</v>
      </c>
      <c r="BC258">
        <v>60.12</v>
      </c>
      <c r="BE258" s="24">
        <v>44087</v>
      </c>
      <c r="BF258">
        <v>100</v>
      </c>
    </row>
    <row r="259" spans="1:58" x14ac:dyDescent="0.3">
      <c r="A259" s="1">
        <v>44232</v>
      </c>
      <c r="B259" s="2">
        <v>6489.33</v>
      </c>
      <c r="C259" s="7">
        <v>99.107028314853835</v>
      </c>
      <c r="D259" s="39">
        <v>-2.2150312487903079E-3</v>
      </c>
      <c r="E259">
        <f>VLOOKUP(Tabella27[[#This Row],[DATA]],Tabella28[], 2, 0)</f>
        <v>57514.733999999997</v>
      </c>
      <c r="F259">
        <f>VLOOKUP(Tabella27[[#This Row],[DATA]],Tabella28[], 3, 0)</f>
        <v>281.55399999999997</v>
      </c>
      <c r="G259">
        <f>VLOOKUP(Tabella27[[#This Row],[DATA]],Tabella28[], 4, 0)</f>
        <v>291.79399999999998</v>
      </c>
      <c r="H259">
        <f>VLOOKUP(Tabella27[[#This Row],[DATA]],Tabella28[], 5, 0)</f>
        <v>1634.39</v>
      </c>
      <c r="I259">
        <f>VLOOKUP(Tabella27[[#This Row],[DATA]],Tabella28[], 6, 0)</f>
        <v>14.881</v>
      </c>
      <c r="J259">
        <f>VLOOKUP(Tabella27[[#This Row],[DATA]],Tabella28[], 7, 0)</f>
        <v>14.462</v>
      </c>
      <c r="K259">
        <f>VLOOKUP(Tabella27[[#This Row],[DATA]],Tabella28[], 8, 0)</f>
        <v>0.71</v>
      </c>
      <c r="L259">
        <f>VLOOKUP(Tabella27[[#This Row],[DATA]],Tabella28[], 9, 0)</f>
        <v>51.387999999999998</v>
      </c>
      <c r="M259">
        <f>VLOOKUP(Tabella27[[#This Row],[DATA]],Tabella28[], 10, 0)</f>
        <v>416.13</v>
      </c>
      <c r="N259">
        <f>VLOOKUP(Tabella27[[#This Row],[DATA]],Tabella28[], 11, 0)</f>
        <v>0</v>
      </c>
      <c r="O259">
        <f>VLOOKUP(Tabella27[[#This Row],[DATA]],Tabella28[], 12, 0)</f>
        <v>0</v>
      </c>
      <c r="P259">
        <f>VLOOKUP(Tabella27[[#This Row],[DATA]],Tabella28[], 13, 0)</f>
        <v>956.25800000000004</v>
      </c>
      <c r="Q259">
        <f>VLOOKUP(Tabella27[[#This Row],[DATA]],Tabella28[], 14, 0)</f>
        <v>9.5809999999999995</v>
      </c>
      <c r="R259">
        <f>VLOOKUP(Tabella27[[#This Row],[DATA]],Tabella28[], 15, 0)</f>
        <v>3.2000000000000001E-2</v>
      </c>
      <c r="S259">
        <f>VLOOKUP(Tabella27[[#This Row],[DATA]],Tabella28[], 16, 0)</f>
        <v>17.559999999999999</v>
      </c>
      <c r="T259">
        <f>VLOOKUP(Tabella27[[#This Row],[DATA]],Tabella28[], 17, 0)</f>
        <v>16.809999999999999</v>
      </c>
      <c r="U259">
        <f>VLOOKUP(Tabella27[[#This Row],[DATA]],Tabella28[], 18, 0)</f>
        <v>0.75</v>
      </c>
      <c r="V259">
        <f>VLOOKUP(Tabella27[[#This Row],[DATA]],Tabella23[], 2, 0)</f>
        <v>87.96</v>
      </c>
      <c r="W259">
        <f>VLOOKUP(Tabella27[[#This Row],[DATA]],Tabella25[], 2, 0)</f>
        <v>81.67</v>
      </c>
      <c r="X259">
        <f>VLOOKUP(Tabella27[[#This Row],[DATA]],Tabella24[], 2, 0)</f>
        <v>83.96</v>
      </c>
      <c r="Y259">
        <f>VLOOKUP(Tabella27[[#This Row],[DATA]],Tabella26[], 2, 0)</f>
        <v>100</v>
      </c>
      <c r="Z259">
        <v>0</v>
      </c>
      <c r="AA259">
        <v>0</v>
      </c>
      <c r="AC259" s="23">
        <v>44118</v>
      </c>
      <c r="AD259" s="16">
        <v>9639.1849999999995</v>
      </c>
      <c r="AE259" s="16">
        <v>289.57400000000001</v>
      </c>
      <c r="AF259" s="16">
        <v>231.453</v>
      </c>
      <c r="AG259" s="16">
        <v>634.02499999999998</v>
      </c>
      <c r="AH259" s="16">
        <v>2.0089999999999999</v>
      </c>
      <c r="AI259" s="16">
        <v>1.34</v>
      </c>
      <c r="AJ259" s="16">
        <v>1.27</v>
      </c>
      <c r="AK259" s="16">
        <v>8.2539999999999996</v>
      </c>
      <c r="AL259" s="16">
        <v>82.073999999999998</v>
      </c>
      <c r="AM259" s="16"/>
      <c r="AN259" s="16"/>
      <c r="AO259" s="16">
        <v>301.93700000000001</v>
      </c>
      <c r="AP259" s="16">
        <v>4.0990000000000002</v>
      </c>
      <c r="AQ259" s="16">
        <v>6.2E-2</v>
      </c>
      <c r="AR259" s="16"/>
      <c r="AS259" s="16"/>
      <c r="AT259" s="17"/>
      <c r="AV259" s="24">
        <v>44088</v>
      </c>
      <c r="AW259">
        <v>65.739999999999995</v>
      </c>
      <c r="AY259" s="24">
        <v>44088</v>
      </c>
      <c r="AZ259">
        <v>65.89</v>
      </c>
      <c r="BB259" s="24">
        <v>44088</v>
      </c>
      <c r="BC259">
        <v>61.01</v>
      </c>
      <c r="BE259" s="24">
        <v>44088</v>
      </c>
      <c r="BF259">
        <v>100</v>
      </c>
    </row>
    <row r="260" spans="1:58" x14ac:dyDescent="0.3">
      <c r="A260" s="3">
        <v>44235</v>
      </c>
      <c r="B260" s="4">
        <v>6523.53</v>
      </c>
      <c r="C260" s="8">
        <v>99.629341152753597</v>
      </c>
      <c r="D260" s="38">
        <v>5.2563508319083026E-3</v>
      </c>
      <c r="E260">
        <f>VLOOKUP(Tabella27[[#This Row],[DATA]],Tabella28[], 2, 0)</f>
        <v>58224.41</v>
      </c>
      <c r="F260">
        <f>VLOOKUP(Tabella27[[#This Row],[DATA]],Tabella28[], 3, 0)</f>
        <v>207.28</v>
      </c>
      <c r="G260">
        <f>VLOOKUP(Tabella27[[#This Row],[DATA]],Tabella28[], 4, 0)</f>
        <v>260.685</v>
      </c>
      <c r="H260">
        <f>VLOOKUP(Tabella27[[#This Row],[DATA]],Tabella28[], 5, 0)</f>
        <v>1656.924</v>
      </c>
      <c r="I260">
        <f>VLOOKUP(Tabella27[[#This Row],[DATA]],Tabella28[], 6, 0)</f>
        <v>4.8819999999999997</v>
      </c>
      <c r="J260">
        <f>VLOOKUP(Tabella27[[#This Row],[DATA]],Tabella28[], 7, 0)</f>
        <v>13.069000000000001</v>
      </c>
      <c r="K260">
        <f>VLOOKUP(Tabella27[[#This Row],[DATA]],Tabella28[], 8, 0)</f>
        <v>0.71</v>
      </c>
      <c r="L260">
        <f>VLOOKUP(Tabella27[[#This Row],[DATA]],Tabella28[], 9, 0)</f>
        <v>47.356000000000002</v>
      </c>
      <c r="M260">
        <f>VLOOKUP(Tabella27[[#This Row],[DATA]],Tabella28[], 10, 0)</f>
        <v>392.1</v>
      </c>
      <c r="N260">
        <f>VLOOKUP(Tabella27[[#This Row],[DATA]],Tabella28[], 11, 0)</f>
        <v>0</v>
      </c>
      <c r="O260">
        <f>VLOOKUP(Tabella27[[#This Row],[DATA]],Tabella28[], 12, 0)</f>
        <v>0</v>
      </c>
      <c r="P260">
        <f>VLOOKUP(Tabella27[[#This Row],[DATA]],Tabella28[], 13, 0)</f>
        <v>980.06</v>
      </c>
      <c r="Q260">
        <f>VLOOKUP(Tabella27[[#This Row],[DATA]],Tabella28[], 14, 0)</f>
        <v>8.8710000000000004</v>
      </c>
      <c r="R260">
        <f>VLOOKUP(Tabella27[[#This Row],[DATA]],Tabella28[], 15, 0)</f>
        <v>2.8000000000000001E-2</v>
      </c>
      <c r="S260">
        <f>VLOOKUP(Tabella27[[#This Row],[DATA]],Tabella28[], 16, 0)</f>
        <v>19.3</v>
      </c>
      <c r="T260">
        <f>VLOOKUP(Tabella27[[#This Row],[DATA]],Tabella28[], 17, 0)</f>
        <v>18.54</v>
      </c>
      <c r="U260">
        <f>VLOOKUP(Tabella27[[#This Row],[DATA]],Tabella28[], 18, 0)</f>
        <v>0.76</v>
      </c>
      <c r="V260">
        <f>VLOOKUP(Tabella27[[#This Row],[DATA]],Tabella23[], 2, 0)</f>
        <v>87.96</v>
      </c>
      <c r="W260">
        <f>VLOOKUP(Tabella27[[#This Row],[DATA]],Tabella25[], 2, 0)</f>
        <v>81.67</v>
      </c>
      <c r="X260">
        <f>VLOOKUP(Tabella27[[#This Row],[DATA]],Tabella24[], 2, 0)</f>
        <v>83.96</v>
      </c>
      <c r="Y260">
        <f>VLOOKUP(Tabella27[[#This Row],[DATA]],Tabella26[], 2, 0)</f>
        <v>100</v>
      </c>
      <c r="Z260">
        <v>0</v>
      </c>
      <c r="AA260">
        <v>0</v>
      </c>
      <c r="AC260" s="23">
        <v>44119</v>
      </c>
      <c r="AD260" s="14">
        <v>9917.69</v>
      </c>
      <c r="AE260" s="14">
        <v>278.505</v>
      </c>
      <c r="AF260" s="14">
        <v>234.48099999999999</v>
      </c>
      <c r="AG260" s="14">
        <v>636.048</v>
      </c>
      <c r="AH260" s="14">
        <v>2.0230000000000001</v>
      </c>
      <c r="AI260" s="14">
        <v>1.468</v>
      </c>
      <c r="AJ260" s="14">
        <v>1.24</v>
      </c>
      <c r="AK260" s="14">
        <v>8.5180000000000007</v>
      </c>
      <c r="AL260" s="14">
        <v>86.984999999999999</v>
      </c>
      <c r="AM260" s="14"/>
      <c r="AN260" s="14"/>
      <c r="AO260" s="14">
        <v>306.029</v>
      </c>
      <c r="AP260" s="14">
        <v>4.0919999999999996</v>
      </c>
      <c r="AQ260" s="14">
        <v>6.3E-2</v>
      </c>
      <c r="AR260" s="14"/>
      <c r="AS260" s="14"/>
      <c r="AT260" s="15"/>
      <c r="AV260" s="24">
        <v>44089</v>
      </c>
      <c r="AW260">
        <v>65.739999999999995</v>
      </c>
      <c r="AY260" s="24">
        <v>44089</v>
      </c>
      <c r="AZ260">
        <v>65.89</v>
      </c>
      <c r="BB260" s="24">
        <v>44089</v>
      </c>
      <c r="BC260">
        <v>61.01</v>
      </c>
      <c r="BE260" s="24">
        <v>44089</v>
      </c>
      <c r="BF260">
        <v>100</v>
      </c>
    </row>
    <row r="261" spans="1:58" x14ac:dyDescent="0.3">
      <c r="A261" s="1">
        <v>44236</v>
      </c>
      <c r="B261" s="2">
        <v>6531.56</v>
      </c>
      <c r="C261" s="7">
        <v>99.751977763523627</v>
      </c>
      <c r="D261" s="39">
        <v>1.2301716821049211E-3</v>
      </c>
      <c r="E261">
        <f>VLOOKUP(Tabella27[[#This Row],[DATA]],Tabella28[], 2, 0)</f>
        <v>58406.811000000002</v>
      </c>
      <c r="F261">
        <f>VLOOKUP(Tabella27[[#This Row],[DATA]],Tabella28[], 3, 0)</f>
        <v>182.4</v>
      </c>
      <c r="G261">
        <f>VLOOKUP(Tabella27[[#This Row],[DATA]],Tabella28[], 4, 0)</f>
        <v>251.333</v>
      </c>
      <c r="H261">
        <f>VLOOKUP(Tabella27[[#This Row],[DATA]],Tabella28[], 5, 0)</f>
        <v>1672.348</v>
      </c>
      <c r="I261">
        <f>VLOOKUP(Tabella27[[#This Row],[DATA]],Tabella28[], 6, 0)</f>
        <v>15.423999999999999</v>
      </c>
      <c r="J261">
        <f>VLOOKUP(Tabella27[[#This Row],[DATA]],Tabella28[], 7, 0)</f>
        <v>12.234</v>
      </c>
      <c r="K261">
        <f>VLOOKUP(Tabella27[[#This Row],[DATA]],Tabella28[], 8, 0)</f>
        <v>0.69</v>
      </c>
      <c r="L261">
        <f>VLOOKUP(Tabella27[[#This Row],[DATA]],Tabella28[], 9, 0)</f>
        <v>46.387999999999998</v>
      </c>
      <c r="M261">
        <f>VLOOKUP(Tabella27[[#This Row],[DATA]],Tabella28[], 10, 0)</f>
        <v>376.63200000000001</v>
      </c>
      <c r="N261">
        <f>VLOOKUP(Tabella27[[#This Row],[DATA]],Tabella28[], 11, 0)</f>
        <v>0</v>
      </c>
      <c r="O261">
        <f>VLOOKUP(Tabella27[[#This Row],[DATA]],Tabella28[], 12, 0)</f>
        <v>0</v>
      </c>
      <c r="P261">
        <f>VLOOKUP(Tabella27[[#This Row],[DATA]],Tabella28[], 13, 0)</f>
        <v>988.09299999999996</v>
      </c>
      <c r="Q261">
        <f>VLOOKUP(Tabella27[[#This Row],[DATA]],Tabella28[], 14, 0)</f>
        <v>8.0329999999999995</v>
      </c>
      <c r="R261">
        <f>VLOOKUP(Tabella27[[#This Row],[DATA]],Tabella28[], 15, 0)</f>
        <v>2.7E-2</v>
      </c>
      <c r="S261">
        <f>VLOOKUP(Tabella27[[#This Row],[DATA]],Tabella28[], 16, 0)</f>
        <v>19.91</v>
      </c>
      <c r="T261">
        <f>VLOOKUP(Tabella27[[#This Row],[DATA]],Tabella28[], 17, 0)</f>
        <v>19.149999999999999</v>
      </c>
      <c r="U261">
        <f>VLOOKUP(Tabella27[[#This Row],[DATA]],Tabella28[], 18, 0)</f>
        <v>0.76</v>
      </c>
      <c r="V261">
        <f>VLOOKUP(Tabella27[[#This Row],[DATA]],Tabella23[], 2, 0)</f>
        <v>87.96</v>
      </c>
      <c r="W261">
        <f>VLOOKUP(Tabella27[[#This Row],[DATA]],Tabella25[], 2, 0)</f>
        <v>81.67</v>
      </c>
      <c r="X261">
        <f>VLOOKUP(Tabella27[[#This Row],[DATA]],Tabella24[], 2, 0)</f>
        <v>83.96</v>
      </c>
      <c r="Y261">
        <f>VLOOKUP(Tabella27[[#This Row],[DATA]],Tabella26[], 2, 0)</f>
        <v>100</v>
      </c>
      <c r="Z261">
        <v>0</v>
      </c>
      <c r="AA261">
        <v>0</v>
      </c>
      <c r="AC261" s="23">
        <v>44120</v>
      </c>
      <c r="AD261" s="16">
        <v>10147.241</v>
      </c>
      <c r="AE261" s="16">
        <v>229.55099999999999</v>
      </c>
      <c r="AF261" s="16">
        <v>238.18600000000001</v>
      </c>
      <c r="AG261" s="16">
        <v>638.04200000000003</v>
      </c>
      <c r="AH261" s="16">
        <v>1.994</v>
      </c>
      <c r="AI261" s="16">
        <v>1.571</v>
      </c>
      <c r="AJ261" s="16">
        <v>1.19</v>
      </c>
      <c r="AK261" s="16">
        <v>8.6790000000000003</v>
      </c>
      <c r="AL261" s="16">
        <v>92.307000000000002</v>
      </c>
      <c r="AM261" s="16"/>
      <c r="AN261" s="16"/>
      <c r="AO261" s="16">
        <v>310.27199999999999</v>
      </c>
      <c r="AP261" s="16">
        <v>4.2430000000000003</v>
      </c>
      <c r="AQ261" s="16">
        <v>6.3E-2</v>
      </c>
      <c r="AR261" s="16"/>
      <c r="AS261" s="16"/>
      <c r="AT261" s="17"/>
      <c r="AV261" s="24">
        <v>44090</v>
      </c>
      <c r="AW261">
        <v>65.739999999999995</v>
      </c>
      <c r="AY261" s="24">
        <v>44090</v>
      </c>
      <c r="AZ261">
        <v>65.89</v>
      </c>
      <c r="BB261" s="24">
        <v>44090</v>
      </c>
      <c r="BC261">
        <v>61.01</v>
      </c>
      <c r="BE261" s="24">
        <v>44090</v>
      </c>
      <c r="BF261">
        <v>100</v>
      </c>
    </row>
    <row r="262" spans="1:58" x14ac:dyDescent="0.3">
      <c r="A262" s="3">
        <v>44237</v>
      </c>
      <c r="B262" s="4">
        <v>6524.36</v>
      </c>
      <c r="C262" s="8">
        <v>99.642017166071042</v>
      </c>
      <c r="D262" s="38">
        <v>-1.1029480465408591E-3</v>
      </c>
      <c r="E262">
        <f>VLOOKUP(Tabella27[[#This Row],[DATA]],Tabella28[], 2, 0)</f>
        <v>58598.536</v>
      </c>
      <c r="F262">
        <f>VLOOKUP(Tabella27[[#This Row],[DATA]],Tabella28[], 3, 0)</f>
        <v>191.72499999999999</v>
      </c>
      <c r="G262">
        <f>VLOOKUP(Tabella27[[#This Row],[DATA]],Tabella28[], 4, 0)</f>
        <v>238.477</v>
      </c>
      <c r="H262">
        <f>VLOOKUP(Tabella27[[#This Row],[DATA]],Tabella28[], 5, 0)</f>
        <v>1687.038</v>
      </c>
      <c r="I262">
        <f>VLOOKUP(Tabella27[[#This Row],[DATA]],Tabella28[], 6, 0)</f>
        <v>14.691000000000001</v>
      </c>
      <c r="J262">
        <f>VLOOKUP(Tabella27[[#This Row],[DATA]],Tabella28[], 7, 0)</f>
        <v>11.564</v>
      </c>
      <c r="K262">
        <f>VLOOKUP(Tabella27[[#This Row],[DATA]],Tabella28[], 8, 0)</f>
        <v>0.67</v>
      </c>
      <c r="L262">
        <f>VLOOKUP(Tabella27[[#This Row],[DATA]],Tabella28[], 9, 0)</f>
        <v>45.918999999999997</v>
      </c>
      <c r="M262">
        <f>VLOOKUP(Tabella27[[#This Row],[DATA]],Tabella28[], 10, 0)</f>
        <v>357.983</v>
      </c>
      <c r="N262">
        <f>VLOOKUP(Tabella27[[#This Row],[DATA]],Tabella28[], 11, 0)</f>
        <v>0</v>
      </c>
      <c r="O262">
        <f>VLOOKUP(Tabella27[[#This Row],[DATA]],Tabella28[], 12, 0)</f>
        <v>0</v>
      </c>
      <c r="P262">
        <f>VLOOKUP(Tabella27[[#This Row],[DATA]],Tabella28[], 13, 0)</f>
        <v>998.86199999999997</v>
      </c>
      <c r="Q262">
        <f>VLOOKUP(Tabella27[[#This Row],[DATA]],Tabella28[], 14, 0)</f>
        <v>10.768000000000001</v>
      </c>
      <c r="R262">
        <f>VLOOKUP(Tabella27[[#This Row],[DATA]],Tabella28[], 15, 0)</f>
        <v>2.5999999999999999E-2</v>
      </c>
      <c r="S262">
        <f>VLOOKUP(Tabella27[[#This Row],[DATA]],Tabella28[], 16, 0)</f>
        <v>20.57</v>
      </c>
      <c r="T262">
        <f>VLOOKUP(Tabella27[[#This Row],[DATA]],Tabella28[], 17, 0)</f>
        <v>19.809999999999999</v>
      </c>
      <c r="U262">
        <f>VLOOKUP(Tabella27[[#This Row],[DATA]],Tabella28[], 18, 0)</f>
        <v>0.77</v>
      </c>
      <c r="V262">
        <f>VLOOKUP(Tabella27[[#This Row],[DATA]],Tabella23[], 2, 0)</f>
        <v>87.96</v>
      </c>
      <c r="W262">
        <f>VLOOKUP(Tabella27[[#This Row],[DATA]],Tabella25[], 2, 0)</f>
        <v>81.67</v>
      </c>
      <c r="X262">
        <f>VLOOKUP(Tabella27[[#This Row],[DATA]],Tabella24[], 2, 0)</f>
        <v>83.96</v>
      </c>
      <c r="Y262">
        <f>VLOOKUP(Tabella27[[#This Row],[DATA]],Tabella26[], 2, 0)</f>
        <v>100</v>
      </c>
      <c r="Z262">
        <v>0</v>
      </c>
      <c r="AA262">
        <v>0</v>
      </c>
      <c r="AC262" s="23">
        <v>44121</v>
      </c>
      <c r="AD262" s="14">
        <v>10384.547</v>
      </c>
      <c r="AE262" s="14">
        <v>237.30699999999999</v>
      </c>
      <c r="AF262" s="14">
        <v>240.304</v>
      </c>
      <c r="AG262" s="14">
        <v>640.24099999999999</v>
      </c>
      <c r="AH262" s="14">
        <v>2.1989999999999998</v>
      </c>
      <c r="AI262" s="14">
        <v>1.7150000000000001</v>
      </c>
      <c r="AJ262" s="14">
        <v>1.1599999999999999</v>
      </c>
      <c r="AK262" s="14">
        <v>9.0020000000000007</v>
      </c>
      <c r="AL262" s="14">
        <v>95.957999999999998</v>
      </c>
      <c r="AM262" s="14"/>
      <c r="AN262" s="14"/>
      <c r="AO262" s="14">
        <v>314.34100000000001</v>
      </c>
      <c r="AP262" s="14">
        <v>4.07</v>
      </c>
      <c r="AQ262" s="14">
        <v>6.3E-2</v>
      </c>
      <c r="AR262" s="14"/>
      <c r="AS262" s="14"/>
      <c r="AT262" s="15"/>
      <c r="AV262" s="24">
        <v>44091</v>
      </c>
      <c r="AW262">
        <v>65.739999999999995</v>
      </c>
      <c r="AY262" s="24">
        <v>44091</v>
      </c>
      <c r="AZ262">
        <v>65.89</v>
      </c>
      <c r="BB262" s="24">
        <v>44091</v>
      </c>
      <c r="BC262">
        <v>61.01</v>
      </c>
      <c r="BE262" s="24">
        <v>44091</v>
      </c>
      <c r="BF262">
        <v>100</v>
      </c>
    </row>
    <row r="263" spans="1:58" x14ac:dyDescent="0.3">
      <c r="A263" s="1">
        <v>44238</v>
      </c>
      <c r="B263" s="2">
        <v>6528.72</v>
      </c>
      <c r="C263" s="7">
        <v>99.70860441675066</v>
      </c>
      <c r="D263" s="39">
        <v>6.6804159051330858E-4</v>
      </c>
      <c r="E263">
        <f>VLOOKUP(Tabella27[[#This Row],[DATA]],Tabella28[], 2, 0)</f>
        <v>58797.093000000001</v>
      </c>
      <c r="F263">
        <f>VLOOKUP(Tabella27[[#This Row],[DATA]],Tabella28[], 3, 0)</f>
        <v>198.55699999999999</v>
      </c>
      <c r="G263">
        <f>VLOOKUP(Tabella27[[#This Row],[DATA]],Tabella28[], 4, 0)</f>
        <v>223.416</v>
      </c>
      <c r="H263">
        <f>VLOOKUP(Tabella27[[#This Row],[DATA]],Tabella28[], 5, 0)</f>
        <v>1697.008</v>
      </c>
      <c r="I263">
        <f>VLOOKUP(Tabella27[[#This Row],[DATA]],Tabella28[], 6, 0)</f>
        <v>9.9700000000000006</v>
      </c>
      <c r="J263">
        <f>VLOOKUP(Tabella27[[#This Row],[DATA]],Tabella28[], 7, 0)</f>
        <v>11.071</v>
      </c>
      <c r="K263">
        <f>VLOOKUP(Tabella27[[#This Row],[DATA]],Tabella28[], 8, 0)</f>
        <v>0.68</v>
      </c>
      <c r="L263">
        <f>VLOOKUP(Tabella27[[#This Row],[DATA]],Tabella28[], 9, 0)</f>
        <v>44.511000000000003</v>
      </c>
      <c r="M263">
        <f>VLOOKUP(Tabella27[[#This Row],[DATA]],Tabella28[], 10, 0)</f>
        <v>343.23399999999998</v>
      </c>
      <c r="N263">
        <f>VLOOKUP(Tabella27[[#This Row],[DATA]],Tabella28[], 11, 0)</f>
        <v>0</v>
      </c>
      <c r="O263">
        <f>VLOOKUP(Tabella27[[#This Row],[DATA]],Tabella28[], 12, 0)</f>
        <v>0</v>
      </c>
      <c r="P263">
        <f>VLOOKUP(Tabella27[[#This Row],[DATA]],Tabella28[], 13, 0)</f>
        <v>1009.116</v>
      </c>
      <c r="Q263">
        <f>VLOOKUP(Tabella27[[#This Row],[DATA]],Tabella28[], 14, 0)</f>
        <v>10.255000000000001</v>
      </c>
      <c r="R263">
        <f>VLOOKUP(Tabella27[[#This Row],[DATA]],Tabella28[], 15, 0)</f>
        <v>2.5000000000000001E-2</v>
      </c>
      <c r="S263">
        <f>VLOOKUP(Tabella27[[#This Row],[DATA]],Tabella28[], 16, 0)</f>
        <v>21.32</v>
      </c>
      <c r="T263">
        <f>VLOOKUP(Tabella27[[#This Row],[DATA]],Tabella28[], 17, 0)</f>
        <v>20.54</v>
      </c>
      <c r="U263">
        <f>VLOOKUP(Tabella27[[#This Row],[DATA]],Tabella28[], 18, 0)</f>
        <v>0.78</v>
      </c>
      <c r="V263">
        <f>VLOOKUP(Tabella27[[#This Row],[DATA]],Tabella23[], 2, 0)</f>
        <v>87.96</v>
      </c>
      <c r="W263">
        <f>VLOOKUP(Tabella27[[#This Row],[DATA]],Tabella25[], 2, 0)</f>
        <v>81.67</v>
      </c>
      <c r="X263">
        <f>VLOOKUP(Tabella27[[#This Row],[DATA]],Tabella24[], 2, 0)</f>
        <v>83.96</v>
      </c>
      <c r="Y263">
        <f>VLOOKUP(Tabella27[[#This Row],[DATA]],Tabella26[], 2, 0)</f>
        <v>100</v>
      </c>
      <c r="Z263">
        <v>0</v>
      </c>
      <c r="AA263">
        <v>0</v>
      </c>
      <c r="AC263" s="23">
        <v>44122</v>
      </c>
      <c r="AD263" s="16">
        <v>10633.7</v>
      </c>
      <c r="AE263" s="16">
        <v>249.15299999999999</v>
      </c>
      <c r="AF263" s="16">
        <v>248.916</v>
      </c>
      <c r="AG263" s="16">
        <v>641.22299999999996</v>
      </c>
      <c r="AH263" s="16">
        <v>0.98199999999999998</v>
      </c>
      <c r="AI263" s="16">
        <v>1.72</v>
      </c>
      <c r="AJ263" s="16">
        <v>1.19</v>
      </c>
      <c r="AK263" s="16">
        <v>9.2370000000000001</v>
      </c>
      <c r="AL263" s="16">
        <v>100.122</v>
      </c>
      <c r="AM263" s="16"/>
      <c r="AN263" s="16">
        <v>102.673</v>
      </c>
      <c r="AO263" s="16">
        <v>318.45999999999998</v>
      </c>
      <c r="AP263" s="16">
        <v>4.1180000000000003</v>
      </c>
      <c r="AQ263" s="16">
        <v>6.4000000000000001E-2</v>
      </c>
      <c r="AR263" s="16"/>
      <c r="AS263" s="16"/>
      <c r="AT263" s="17"/>
      <c r="AV263" s="24">
        <v>44092</v>
      </c>
      <c r="AW263">
        <v>65.739999999999995</v>
      </c>
      <c r="AY263" s="24">
        <v>44092</v>
      </c>
      <c r="AZ263">
        <v>65.89</v>
      </c>
      <c r="BB263" s="24">
        <v>44092</v>
      </c>
      <c r="BC263">
        <v>61.01</v>
      </c>
      <c r="BE263" s="24">
        <v>44092</v>
      </c>
      <c r="BF263">
        <v>100</v>
      </c>
    </row>
    <row r="264" spans="1:58" x14ac:dyDescent="0.3">
      <c r="A264" s="3">
        <v>44239</v>
      </c>
      <c r="B264" s="4">
        <v>6589.79</v>
      </c>
      <c r="C264" s="8">
        <v>100.64128409542136</v>
      </c>
      <c r="D264" s="38">
        <v>9.31057584482539E-3</v>
      </c>
      <c r="E264">
        <f>VLOOKUP(Tabella27[[#This Row],[DATA]],Tabella28[], 2, 0)</f>
        <v>59019.913999999997</v>
      </c>
      <c r="F264">
        <f>VLOOKUP(Tabella27[[#This Row],[DATA]],Tabella28[], 3, 0)</f>
        <v>222.821</v>
      </c>
      <c r="G264">
        <f>VLOOKUP(Tabella27[[#This Row],[DATA]],Tabella28[], 4, 0)</f>
        <v>215.02600000000001</v>
      </c>
      <c r="H264">
        <f>VLOOKUP(Tabella27[[#This Row],[DATA]],Tabella28[], 5, 0)</f>
        <v>1708.136</v>
      </c>
      <c r="I264">
        <f>VLOOKUP(Tabella27[[#This Row],[DATA]],Tabella28[], 6, 0)</f>
        <v>11.128</v>
      </c>
      <c r="J264">
        <f>VLOOKUP(Tabella27[[#This Row],[DATA]],Tabella28[], 7, 0)</f>
        <v>10.535</v>
      </c>
      <c r="K264">
        <f>VLOOKUP(Tabella27[[#This Row],[DATA]],Tabella28[], 8, 0)</f>
        <v>0.71</v>
      </c>
      <c r="L264">
        <f>VLOOKUP(Tabella27[[#This Row],[DATA]],Tabella28[], 9, 0)</f>
        <v>43.148000000000003</v>
      </c>
      <c r="M264">
        <f>VLOOKUP(Tabella27[[#This Row],[DATA]],Tabella28[], 10, 0)</f>
        <v>327.29700000000003</v>
      </c>
      <c r="N264">
        <f>VLOOKUP(Tabella27[[#This Row],[DATA]],Tabella28[], 11, 0)</f>
        <v>0</v>
      </c>
      <c r="O264">
        <f>VLOOKUP(Tabella27[[#This Row],[DATA]],Tabella28[], 12, 0)</f>
        <v>0</v>
      </c>
      <c r="P264">
        <f>VLOOKUP(Tabella27[[#This Row],[DATA]],Tabella28[], 13, 0)</f>
        <v>1017.8150000000001</v>
      </c>
      <c r="Q264">
        <f>VLOOKUP(Tabella27[[#This Row],[DATA]],Tabella28[], 14, 0)</f>
        <v>8.6989999999999998</v>
      </c>
      <c r="R264">
        <f>VLOOKUP(Tabella27[[#This Row],[DATA]],Tabella28[], 15, 0)</f>
        <v>2.4E-2</v>
      </c>
      <c r="S264">
        <f>VLOOKUP(Tabella27[[#This Row],[DATA]],Tabella28[], 16, 0)</f>
        <v>22.13</v>
      </c>
      <c r="T264">
        <f>VLOOKUP(Tabella27[[#This Row],[DATA]],Tabella28[], 17, 0)</f>
        <v>21.34</v>
      </c>
      <c r="U264">
        <f>VLOOKUP(Tabella27[[#This Row],[DATA]],Tabella28[], 18, 0)</f>
        <v>0.78</v>
      </c>
      <c r="V264">
        <f>VLOOKUP(Tabella27[[#This Row],[DATA]],Tabella23[], 2, 0)</f>
        <v>87.96</v>
      </c>
      <c r="W264">
        <f>VLOOKUP(Tabella27[[#This Row],[DATA]],Tabella25[], 2, 0)</f>
        <v>81.67</v>
      </c>
      <c r="X264">
        <f>VLOOKUP(Tabella27[[#This Row],[DATA]],Tabella24[], 2, 0)</f>
        <v>83.96</v>
      </c>
      <c r="Y264">
        <f>VLOOKUP(Tabella27[[#This Row],[DATA]],Tabella26[], 2, 0)</f>
        <v>100</v>
      </c>
      <c r="Z264">
        <v>0</v>
      </c>
      <c r="AA264">
        <v>0</v>
      </c>
      <c r="AC264" s="23">
        <v>44123</v>
      </c>
      <c r="AD264" s="14">
        <v>10909.771000000001</v>
      </c>
      <c r="AE264" s="14">
        <v>276.07100000000003</v>
      </c>
      <c r="AF264" s="14">
        <v>259.00900000000001</v>
      </c>
      <c r="AG264" s="14">
        <v>642.39599999999996</v>
      </c>
      <c r="AH264" s="14">
        <v>1.173</v>
      </c>
      <c r="AI264" s="14">
        <v>1.782</v>
      </c>
      <c r="AJ264" s="14">
        <v>1.26</v>
      </c>
      <c r="AK264" s="14">
        <v>9.6470000000000002</v>
      </c>
      <c r="AL264" s="14">
        <v>107.52500000000001</v>
      </c>
      <c r="AM264" s="14"/>
      <c r="AN264" s="14"/>
      <c r="AO264" s="14">
        <v>321.91899999999998</v>
      </c>
      <c r="AP264" s="14">
        <v>3.4590000000000001</v>
      </c>
      <c r="AQ264" s="14">
        <v>6.5000000000000002E-2</v>
      </c>
      <c r="AR264" s="14"/>
      <c r="AS264" s="14"/>
      <c r="AT264" s="15"/>
      <c r="AV264" s="24">
        <v>44093</v>
      </c>
      <c r="AW264">
        <v>65.739999999999995</v>
      </c>
      <c r="AY264" s="24">
        <v>44093</v>
      </c>
      <c r="AZ264">
        <v>65.89</v>
      </c>
      <c r="BB264" s="24">
        <v>44093</v>
      </c>
      <c r="BC264">
        <v>61.01</v>
      </c>
      <c r="BE264" s="24">
        <v>44093</v>
      </c>
      <c r="BF264">
        <v>100</v>
      </c>
    </row>
    <row r="265" spans="1:58" x14ac:dyDescent="0.3">
      <c r="A265" s="1">
        <v>44242</v>
      </c>
      <c r="B265" s="2">
        <v>6756.11</v>
      </c>
      <c r="C265" s="7">
        <v>103.18137389657595</v>
      </c>
      <c r="D265" s="39">
        <v>2.4925799094241016E-2</v>
      </c>
      <c r="E265">
        <f>VLOOKUP(Tabella27[[#This Row],[DATA]],Tabella28[], 2, 0)</f>
        <v>59520.184000000001</v>
      </c>
      <c r="F265">
        <f>VLOOKUP(Tabella27[[#This Row],[DATA]],Tabella28[], 3, 0)</f>
        <v>143.328</v>
      </c>
      <c r="G265">
        <f>VLOOKUP(Tabella27[[#This Row],[DATA]],Tabella28[], 4, 0)</f>
        <v>185.11099999999999</v>
      </c>
      <c r="H265">
        <f>VLOOKUP(Tabella27[[#This Row],[DATA]],Tabella28[], 5, 0)</f>
        <v>1724.4829999999999</v>
      </c>
      <c r="I265">
        <f>VLOOKUP(Tabella27[[#This Row],[DATA]],Tabella28[], 6, 0)</f>
        <v>3.4449999999999998</v>
      </c>
      <c r="J265">
        <f>VLOOKUP(Tabella27[[#This Row],[DATA]],Tabella28[], 7, 0)</f>
        <v>9.6509999999999998</v>
      </c>
      <c r="K265">
        <f>VLOOKUP(Tabella27[[#This Row],[DATA]],Tabella28[], 8, 0)</f>
        <v>0.73</v>
      </c>
      <c r="L265">
        <f>VLOOKUP(Tabella27[[#This Row],[DATA]],Tabella28[], 9, 0)</f>
        <v>41.125</v>
      </c>
      <c r="M265">
        <f>VLOOKUP(Tabella27[[#This Row],[DATA]],Tabella28[], 10, 0)</f>
        <v>307.798</v>
      </c>
      <c r="N265">
        <f>VLOOKUP(Tabella27[[#This Row],[DATA]],Tabella28[], 11, 0)</f>
        <v>0</v>
      </c>
      <c r="O265">
        <f>VLOOKUP(Tabella27[[#This Row],[DATA]],Tabella28[], 12, 0)</f>
        <v>0</v>
      </c>
      <c r="P265">
        <f>VLOOKUP(Tabella27[[#This Row],[DATA]],Tabella28[], 13, 0)</f>
        <v>1034.9749999999999</v>
      </c>
      <c r="Q265">
        <f>VLOOKUP(Tabella27[[#This Row],[DATA]],Tabella28[], 14, 0)</f>
        <v>6.2850000000000001</v>
      </c>
      <c r="R265">
        <f>VLOOKUP(Tabella27[[#This Row],[DATA]],Tabella28[], 15, 0)</f>
        <v>2.4E-2</v>
      </c>
      <c r="S265">
        <f>VLOOKUP(Tabella27[[#This Row],[DATA]],Tabella28[], 16, 0)</f>
        <v>23.64</v>
      </c>
      <c r="T265">
        <f>VLOOKUP(Tabella27[[#This Row],[DATA]],Tabella28[], 17, 0)</f>
        <v>22.84</v>
      </c>
      <c r="U265">
        <f>VLOOKUP(Tabella27[[#This Row],[DATA]],Tabella28[], 18, 0)</f>
        <v>0.8</v>
      </c>
      <c r="V265">
        <f>VLOOKUP(Tabella27[[#This Row],[DATA]],Tabella23[], 2, 0)</f>
        <v>87.96</v>
      </c>
      <c r="W265">
        <f>VLOOKUP(Tabella27[[#This Row],[DATA]],Tabella25[], 2, 0)</f>
        <v>81.67</v>
      </c>
      <c r="X265">
        <f>VLOOKUP(Tabella27[[#This Row],[DATA]],Tabella24[], 2, 0)</f>
        <v>83.96</v>
      </c>
      <c r="Y265">
        <f>VLOOKUP(Tabella27[[#This Row],[DATA]],Tabella26[], 2, 0)</f>
        <v>100</v>
      </c>
      <c r="Z265">
        <v>0</v>
      </c>
      <c r="AA265">
        <v>0</v>
      </c>
      <c r="AC265" s="23">
        <v>44124</v>
      </c>
      <c r="AD265" s="16">
        <v>11223.008</v>
      </c>
      <c r="AE265" s="16">
        <v>313.23700000000002</v>
      </c>
      <c r="AF265" s="16">
        <v>267.62799999999999</v>
      </c>
      <c r="AG265" s="16">
        <v>645.92999999999995</v>
      </c>
      <c r="AH265" s="16">
        <v>3.5329999999999999</v>
      </c>
      <c r="AI265" s="16">
        <v>1.988</v>
      </c>
      <c r="AJ265" s="16">
        <v>1.29</v>
      </c>
      <c r="AK265" s="16">
        <v>10.234</v>
      </c>
      <c r="AL265" s="16">
        <v>115.12</v>
      </c>
      <c r="AM265" s="16"/>
      <c r="AN265" s="16"/>
      <c r="AO265" s="16">
        <v>325.74400000000003</v>
      </c>
      <c r="AP265" s="16">
        <v>3.8260000000000001</v>
      </c>
      <c r="AQ265" s="16">
        <v>6.7000000000000004E-2</v>
      </c>
      <c r="AR265" s="16"/>
      <c r="AS265" s="16"/>
      <c r="AT265" s="17"/>
      <c r="AV265" s="24">
        <v>44094</v>
      </c>
      <c r="AW265">
        <v>65.739999999999995</v>
      </c>
      <c r="AY265" s="24">
        <v>44094</v>
      </c>
      <c r="AZ265">
        <v>65.89</v>
      </c>
      <c r="BB265" s="24">
        <v>44094</v>
      </c>
      <c r="BC265">
        <v>61.01</v>
      </c>
      <c r="BE265" s="24">
        <v>44094</v>
      </c>
      <c r="BF265">
        <v>100</v>
      </c>
    </row>
    <row r="266" spans="1:58" x14ac:dyDescent="0.3">
      <c r="A266" s="3">
        <v>44243</v>
      </c>
      <c r="B266" s="4">
        <v>6748.86</v>
      </c>
      <c r="C266" s="8">
        <v>103.07064968386328</v>
      </c>
      <c r="D266" s="38">
        <v>-1.0736789043552552E-3</v>
      </c>
      <c r="E266">
        <f>VLOOKUP(Tabella27[[#This Row],[DATA]],Tabella28[], 2, 0)</f>
        <v>59676.120999999999</v>
      </c>
      <c r="F266">
        <f>VLOOKUP(Tabella27[[#This Row],[DATA]],Tabella28[], 3, 0)</f>
        <v>155.93700000000001</v>
      </c>
      <c r="G266">
        <f>VLOOKUP(Tabella27[[#This Row],[DATA]],Tabella28[], 4, 0)</f>
        <v>181.33</v>
      </c>
      <c r="H266">
        <f>VLOOKUP(Tabella27[[#This Row],[DATA]],Tabella28[], 5, 0)</f>
        <v>1736.1969999999999</v>
      </c>
      <c r="I266">
        <f>VLOOKUP(Tabella27[[#This Row],[DATA]],Tabella28[], 6, 0)</f>
        <v>11.714</v>
      </c>
      <c r="J266">
        <f>VLOOKUP(Tabella27[[#This Row],[DATA]],Tabella28[], 7, 0)</f>
        <v>9.1210000000000004</v>
      </c>
      <c r="K266">
        <f>VLOOKUP(Tabella27[[#This Row],[DATA]],Tabella28[], 8, 0)</f>
        <v>0.75</v>
      </c>
      <c r="L266">
        <f>VLOOKUP(Tabella27[[#This Row],[DATA]],Tabella28[], 9, 0)</f>
        <v>39.703000000000003</v>
      </c>
      <c r="M266">
        <f>VLOOKUP(Tabella27[[#This Row],[DATA]],Tabella28[], 10, 0)</f>
        <v>296.37700000000001</v>
      </c>
      <c r="N266">
        <f>VLOOKUP(Tabella27[[#This Row],[DATA]],Tabella28[], 11, 0)</f>
        <v>0</v>
      </c>
      <c r="O266">
        <f>VLOOKUP(Tabella27[[#This Row],[DATA]],Tabella28[], 12, 0)</f>
        <v>0</v>
      </c>
      <c r="P266">
        <f>VLOOKUP(Tabella27[[#This Row],[DATA]],Tabella28[], 13, 0)</f>
        <v>1041.886</v>
      </c>
      <c r="Q266">
        <f>VLOOKUP(Tabella27[[#This Row],[DATA]],Tabella28[], 14, 0)</f>
        <v>6.9109999999999996</v>
      </c>
      <c r="R266">
        <f>VLOOKUP(Tabella27[[#This Row],[DATA]],Tabella28[], 15, 0)</f>
        <v>2.4E-2</v>
      </c>
      <c r="S266">
        <f>VLOOKUP(Tabella27[[#This Row],[DATA]],Tabella28[], 16, 0)</f>
        <v>24.19</v>
      </c>
      <c r="T266">
        <f>VLOOKUP(Tabella27[[#This Row],[DATA]],Tabella28[], 17, 0)</f>
        <v>23.37</v>
      </c>
      <c r="U266">
        <f>VLOOKUP(Tabella27[[#This Row],[DATA]],Tabella28[], 18, 0)</f>
        <v>0.82</v>
      </c>
      <c r="V266">
        <f>VLOOKUP(Tabella27[[#This Row],[DATA]],Tabella23[], 2, 0)</f>
        <v>87.96</v>
      </c>
      <c r="W266">
        <f>VLOOKUP(Tabella27[[#This Row],[DATA]],Tabella25[], 2, 0)</f>
        <v>81.67</v>
      </c>
      <c r="X266">
        <f>VLOOKUP(Tabella27[[#This Row],[DATA]],Tabella24[], 2, 0)</f>
        <v>83.96</v>
      </c>
      <c r="Y266">
        <f>VLOOKUP(Tabella27[[#This Row],[DATA]],Tabella26[], 2, 0)</f>
        <v>100</v>
      </c>
      <c r="Z266">
        <v>0</v>
      </c>
      <c r="AA266">
        <v>0</v>
      </c>
      <c r="AC266" s="23">
        <v>44125</v>
      </c>
      <c r="AD266" s="14">
        <v>11614.566000000001</v>
      </c>
      <c r="AE266" s="14">
        <v>391.55700000000002</v>
      </c>
      <c r="AF266" s="14">
        <v>282.197</v>
      </c>
      <c r="AG266" s="14">
        <v>648.73</v>
      </c>
      <c r="AH266" s="14">
        <v>2.8</v>
      </c>
      <c r="AI266" s="14">
        <v>2.101</v>
      </c>
      <c r="AJ266" s="14">
        <v>1.29</v>
      </c>
      <c r="AK266" s="14">
        <v>10.439</v>
      </c>
      <c r="AL266" s="14">
        <v>119.22499999999999</v>
      </c>
      <c r="AM266" s="14"/>
      <c r="AN266" s="14"/>
      <c r="AO266" s="14">
        <v>329.96300000000002</v>
      </c>
      <c r="AP266" s="14">
        <v>4.2190000000000003</v>
      </c>
      <c r="AQ266" s="14">
        <v>7.0000000000000007E-2</v>
      </c>
      <c r="AR266" s="14"/>
      <c r="AS266" s="14"/>
      <c r="AT266" s="15"/>
      <c r="AV266" s="24">
        <v>44095</v>
      </c>
      <c r="AW266">
        <v>65.739999999999995</v>
      </c>
      <c r="AY266" s="24">
        <v>44095</v>
      </c>
      <c r="AZ266">
        <v>65.89</v>
      </c>
      <c r="BB266" s="24">
        <v>44095</v>
      </c>
      <c r="BC266">
        <v>61.01</v>
      </c>
      <c r="BE266" s="24">
        <v>44095</v>
      </c>
      <c r="BF266">
        <v>100</v>
      </c>
    </row>
    <row r="267" spans="1:58" x14ac:dyDescent="0.3">
      <c r="A267" s="1">
        <v>44244</v>
      </c>
      <c r="B267" s="2">
        <v>6710.9</v>
      </c>
      <c r="C267" s="7">
        <v>102.49091297840496</v>
      </c>
      <c r="D267" s="39">
        <v>-5.6405315760879645E-3</v>
      </c>
      <c r="E267">
        <f>VLOOKUP(Tabella27[[#This Row],[DATA]],Tabella28[], 2, 0)</f>
        <v>59863.197999999997</v>
      </c>
      <c r="F267">
        <f>VLOOKUP(Tabella27[[#This Row],[DATA]],Tabella28[], 3, 0)</f>
        <v>187.077</v>
      </c>
      <c r="G267">
        <f>VLOOKUP(Tabella27[[#This Row],[DATA]],Tabella28[], 4, 0)</f>
        <v>180.666</v>
      </c>
      <c r="H267">
        <f>VLOOKUP(Tabella27[[#This Row],[DATA]],Tabella28[], 5, 0)</f>
        <v>1747.0170000000001</v>
      </c>
      <c r="I267">
        <f>VLOOKUP(Tabella27[[#This Row],[DATA]],Tabella28[], 6, 0)</f>
        <v>10.82</v>
      </c>
      <c r="J267">
        <f>VLOOKUP(Tabella27[[#This Row],[DATA]],Tabella28[], 7, 0)</f>
        <v>8.5679999999999996</v>
      </c>
      <c r="K267">
        <f>VLOOKUP(Tabella27[[#This Row],[DATA]],Tabella28[], 8, 0)</f>
        <v>0.77</v>
      </c>
      <c r="L267">
        <f>VLOOKUP(Tabella27[[#This Row],[DATA]],Tabella28[], 9, 0)</f>
        <v>38.323999999999998</v>
      </c>
      <c r="M267">
        <f>VLOOKUP(Tabella27[[#This Row],[DATA]],Tabella28[], 10, 0)</f>
        <v>285.14600000000002</v>
      </c>
      <c r="N267">
        <f>VLOOKUP(Tabella27[[#This Row],[DATA]],Tabella28[], 11, 0)</f>
        <v>0</v>
      </c>
      <c r="O267">
        <f>VLOOKUP(Tabella27[[#This Row],[DATA]],Tabella28[], 12, 0)</f>
        <v>0</v>
      </c>
      <c r="P267">
        <f>VLOOKUP(Tabella27[[#This Row],[DATA]],Tabella28[], 13, 0)</f>
        <v>1049.896</v>
      </c>
      <c r="Q267">
        <f>VLOOKUP(Tabella27[[#This Row],[DATA]],Tabella28[], 14, 0)</f>
        <v>8.01</v>
      </c>
      <c r="R267">
        <f>VLOOKUP(Tabella27[[#This Row],[DATA]],Tabella28[], 15, 0)</f>
        <v>2.5000000000000001E-2</v>
      </c>
      <c r="S267">
        <f>VLOOKUP(Tabella27[[#This Row],[DATA]],Tabella28[], 16, 0)</f>
        <v>24.92</v>
      </c>
      <c r="T267">
        <f>VLOOKUP(Tabella27[[#This Row],[DATA]],Tabella28[], 17, 0)</f>
        <v>24.08</v>
      </c>
      <c r="U267">
        <f>VLOOKUP(Tabella27[[#This Row],[DATA]],Tabella28[], 18, 0)</f>
        <v>0.84</v>
      </c>
      <c r="V267">
        <f>VLOOKUP(Tabella27[[#This Row],[DATA]],Tabella23[], 2, 0)</f>
        <v>87.96</v>
      </c>
      <c r="W267">
        <f>VLOOKUP(Tabella27[[#This Row],[DATA]],Tabella25[], 2, 0)</f>
        <v>81.67</v>
      </c>
      <c r="X267">
        <f>VLOOKUP(Tabella27[[#This Row],[DATA]],Tabella24[], 2, 0)</f>
        <v>83.96</v>
      </c>
      <c r="Y267">
        <f>VLOOKUP(Tabella27[[#This Row],[DATA]],Tabella26[], 2, 0)</f>
        <v>100</v>
      </c>
      <c r="Z267">
        <v>0</v>
      </c>
      <c r="AA267">
        <v>0</v>
      </c>
      <c r="AC267" s="23">
        <v>44126</v>
      </c>
      <c r="AD267" s="16">
        <v>11926.218999999999</v>
      </c>
      <c r="AE267" s="16">
        <v>311.654</v>
      </c>
      <c r="AF267" s="16">
        <v>286.93299999999999</v>
      </c>
      <c r="AG267" s="16">
        <v>651.50099999999998</v>
      </c>
      <c r="AH267" s="16">
        <v>2.7709999999999999</v>
      </c>
      <c r="AI267" s="16">
        <v>2.2080000000000002</v>
      </c>
      <c r="AJ267" s="16">
        <v>1.22</v>
      </c>
      <c r="AK267" s="16">
        <v>10.38</v>
      </c>
      <c r="AL267" s="16">
        <v>121.849</v>
      </c>
      <c r="AM267" s="16"/>
      <c r="AN267" s="16"/>
      <c r="AO267" s="16">
        <v>334.60700000000003</v>
      </c>
      <c r="AP267" s="16">
        <v>4.6440000000000001</v>
      </c>
      <c r="AQ267" s="16">
        <v>7.0000000000000007E-2</v>
      </c>
      <c r="AR267" s="16"/>
      <c r="AS267" s="16"/>
      <c r="AT267" s="17"/>
      <c r="AV267" s="24">
        <v>44096</v>
      </c>
      <c r="AW267">
        <v>65.739999999999995</v>
      </c>
      <c r="AY267" s="24">
        <v>44096</v>
      </c>
      <c r="AZ267">
        <v>65.89</v>
      </c>
      <c r="BB267" s="24">
        <v>44096</v>
      </c>
      <c r="BC267">
        <v>61.01</v>
      </c>
      <c r="BE267" s="24">
        <v>44096</v>
      </c>
      <c r="BF267">
        <v>100</v>
      </c>
    </row>
    <row r="268" spans="1:58" x14ac:dyDescent="0.3">
      <c r="A268" s="3">
        <v>44245</v>
      </c>
      <c r="B268" s="4">
        <v>6617.15</v>
      </c>
      <c r="C268" s="8">
        <v>101.05913436574116</v>
      </c>
      <c r="D268" s="38">
        <v>-1.4068306499960426E-2</v>
      </c>
      <c r="E268">
        <f>VLOOKUP(Tabella27[[#This Row],[DATA]],Tabella28[], 2, 0)</f>
        <v>60040.525999999998</v>
      </c>
      <c r="F268">
        <f>VLOOKUP(Tabella27[[#This Row],[DATA]],Tabella28[], 3, 0)</f>
        <v>177.328</v>
      </c>
      <c r="G268">
        <f>VLOOKUP(Tabella27[[#This Row],[DATA]],Tabella28[], 4, 0)</f>
        <v>177.63300000000001</v>
      </c>
      <c r="H268">
        <f>VLOOKUP(Tabella27[[#This Row],[DATA]],Tabella28[], 5, 0)</f>
        <v>1753.6880000000001</v>
      </c>
      <c r="I268">
        <f>VLOOKUP(Tabella27[[#This Row],[DATA]],Tabella28[], 6, 0)</f>
        <v>6.6710000000000003</v>
      </c>
      <c r="J268">
        <f>VLOOKUP(Tabella27[[#This Row],[DATA]],Tabella28[], 7, 0)</f>
        <v>8.0969999999999995</v>
      </c>
      <c r="K268">
        <f>VLOOKUP(Tabella27[[#This Row],[DATA]],Tabella28[], 8, 0)</f>
        <v>0.77</v>
      </c>
      <c r="L268">
        <f>VLOOKUP(Tabella27[[#This Row],[DATA]],Tabella28[], 9, 0)</f>
        <v>37.165999999999997</v>
      </c>
      <c r="M268">
        <f>VLOOKUP(Tabella27[[#This Row],[DATA]],Tabella28[], 10, 0)</f>
        <v>271.55500000000001</v>
      </c>
      <c r="N268">
        <f>VLOOKUP(Tabella27[[#This Row],[DATA]],Tabella28[], 11, 0)</f>
        <v>0</v>
      </c>
      <c r="O268">
        <f>VLOOKUP(Tabella27[[#This Row],[DATA]],Tabella28[], 12, 0)</f>
        <v>0</v>
      </c>
      <c r="P268">
        <f>VLOOKUP(Tabella27[[#This Row],[DATA]],Tabella28[], 13, 0)</f>
        <v>1057.6780000000001</v>
      </c>
      <c r="Q268">
        <f>VLOOKUP(Tabella27[[#This Row],[DATA]],Tabella28[], 14, 0)</f>
        <v>7.782</v>
      </c>
      <c r="R268">
        <f>VLOOKUP(Tabella27[[#This Row],[DATA]],Tabella28[], 15, 0)</f>
        <v>2.5999999999999999E-2</v>
      </c>
      <c r="S268">
        <f>VLOOKUP(Tabella27[[#This Row],[DATA]],Tabella28[], 16, 0)</f>
        <v>25.61</v>
      </c>
      <c r="T268">
        <f>VLOOKUP(Tabella27[[#This Row],[DATA]],Tabella28[], 17, 0)</f>
        <v>24.74</v>
      </c>
      <c r="U268">
        <f>VLOOKUP(Tabella27[[#This Row],[DATA]],Tabella28[], 18, 0)</f>
        <v>0.86</v>
      </c>
      <c r="V268">
        <f>VLOOKUP(Tabella27[[#This Row],[DATA]],Tabella23[], 2, 0)</f>
        <v>87.96</v>
      </c>
      <c r="W268">
        <f>VLOOKUP(Tabella27[[#This Row],[DATA]],Tabella25[], 2, 0)</f>
        <v>81.67</v>
      </c>
      <c r="X268">
        <f>VLOOKUP(Tabella27[[#This Row],[DATA]],Tabella24[], 2, 0)</f>
        <v>83.96</v>
      </c>
      <c r="Y268">
        <f>VLOOKUP(Tabella27[[#This Row],[DATA]],Tabella26[], 2, 0)</f>
        <v>100</v>
      </c>
      <c r="Z268">
        <v>0</v>
      </c>
      <c r="AA268">
        <v>0</v>
      </c>
      <c r="AC268" s="23">
        <v>44127</v>
      </c>
      <c r="AD268" s="14">
        <v>12227.638999999999</v>
      </c>
      <c r="AE268" s="14">
        <v>301.42</v>
      </c>
      <c r="AF268" s="14">
        <v>297.2</v>
      </c>
      <c r="AG268" s="14">
        <v>654.78499999999997</v>
      </c>
      <c r="AH268" s="14">
        <v>3.2839999999999998</v>
      </c>
      <c r="AI268" s="14">
        <v>2.3919999999999999</v>
      </c>
      <c r="AJ268" s="14">
        <v>1.18</v>
      </c>
      <c r="AK268" s="14">
        <v>10.907999999999999</v>
      </c>
      <c r="AL268" s="14">
        <v>130.28</v>
      </c>
      <c r="AM268" s="14"/>
      <c r="AN268" s="14"/>
      <c r="AO268" s="14">
        <v>339.19</v>
      </c>
      <c r="AP268" s="14">
        <v>4.5830000000000002</v>
      </c>
      <c r="AQ268" s="14">
        <v>7.1999999999999995E-2</v>
      </c>
      <c r="AR268" s="14"/>
      <c r="AS268" s="14"/>
      <c r="AT268" s="15"/>
      <c r="AV268" s="24">
        <v>44097</v>
      </c>
      <c r="AW268">
        <v>65.739999999999995</v>
      </c>
      <c r="AY268" s="24">
        <v>44097</v>
      </c>
      <c r="AZ268">
        <v>65.89</v>
      </c>
      <c r="BB268" s="24">
        <v>44097</v>
      </c>
      <c r="BC268">
        <v>61.01</v>
      </c>
      <c r="BE268" s="24">
        <v>44097</v>
      </c>
      <c r="BF268">
        <v>100</v>
      </c>
    </row>
    <row r="269" spans="1:58" x14ac:dyDescent="0.3">
      <c r="A269" s="1">
        <v>44246</v>
      </c>
      <c r="B269" s="2">
        <v>6624.02</v>
      </c>
      <c r="C269" s="7">
        <v>101.16405510247716</v>
      </c>
      <c r="D269" s="39">
        <v>1.0376727459051654E-3</v>
      </c>
      <c r="E269">
        <f>VLOOKUP(Tabella27[[#This Row],[DATA]],Tabella28[], 2, 0)</f>
        <v>60217.911999999997</v>
      </c>
      <c r="F269">
        <f>VLOOKUP(Tabella27[[#This Row],[DATA]],Tabella28[], 3, 0)</f>
        <v>177.386</v>
      </c>
      <c r="G269">
        <f>VLOOKUP(Tabella27[[#This Row],[DATA]],Tabella28[], 4, 0)</f>
        <v>171.143</v>
      </c>
      <c r="H269">
        <f>VLOOKUP(Tabella27[[#This Row],[DATA]],Tabella28[], 5, 0)</f>
        <v>1761.502</v>
      </c>
      <c r="I269">
        <f>VLOOKUP(Tabella27[[#This Row],[DATA]],Tabella28[], 6, 0)</f>
        <v>7.8140000000000001</v>
      </c>
      <c r="J269">
        <f>VLOOKUP(Tabella27[[#This Row],[DATA]],Tabella28[], 7, 0)</f>
        <v>7.6239999999999997</v>
      </c>
      <c r="K269">
        <f>VLOOKUP(Tabella27[[#This Row],[DATA]],Tabella28[], 8, 0)</f>
        <v>0.78</v>
      </c>
      <c r="L269">
        <f>VLOOKUP(Tabella27[[#This Row],[DATA]],Tabella28[], 9, 0)</f>
        <v>36.198999999999998</v>
      </c>
      <c r="M269">
        <f>VLOOKUP(Tabella27[[#This Row],[DATA]],Tabella28[], 10, 0)</f>
        <v>261.85000000000002</v>
      </c>
      <c r="N269">
        <f>VLOOKUP(Tabella27[[#This Row],[DATA]],Tabella28[], 11, 0)</f>
        <v>0</v>
      </c>
      <c r="O269">
        <f>VLOOKUP(Tabella27[[#This Row],[DATA]],Tabella28[], 12, 0)</f>
        <v>0</v>
      </c>
      <c r="P269">
        <f>VLOOKUP(Tabella27[[#This Row],[DATA]],Tabella28[], 13, 0)</f>
        <v>1064.9549999999999</v>
      </c>
      <c r="Q269">
        <f>VLOOKUP(Tabella27[[#This Row],[DATA]],Tabella28[], 14, 0)</f>
        <v>7.2759999999999998</v>
      </c>
      <c r="R269">
        <f>VLOOKUP(Tabella27[[#This Row],[DATA]],Tabella28[], 15, 0)</f>
        <v>2.5000000000000001E-2</v>
      </c>
      <c r="S269">
        <f>VLOOKUP(Tabella27[[#This Row],[DATA]],Tabella28[], 16, 0)</f>
        <v>26.17</v>
      </c>
      <c r="T269">
        <f>VLOOKUP(Tabella27[[#This Row],[DATA]],Tabella28[], 17, 0)</f>
        <v>25.29</v>
      </c>
      <c r="U269">
        <f>VLOOKUP(Tabella27[[#This Row],[DATA]],Tabella28[], 18, 0)</f>
        <v>0.89</v>
      </c>
      <c r="V269">
        <f>VLOOKUP(Tabella27[[#This Row],[DATA]],Tabella23[], 2, 0)</f>
        <v>87.96</v>
      </c>
      <c r="W269">
        <f>VLOOKUP(Tabella27[[#This Row],[DATA]],Tabella25[], 2, 0)</f>
        <v>81.67</v>
      </c>
      <c r="X269">
        <f>VLOOKUP(Tabella27[[#This Row],[DATA]],Tabella24[], 2, 0)</f>
        <v>83.96</v>
      </c>
      <c r="Y269">
        <f>VLOOKUP(Tabella27[[#This Row],[DATA]],Tabella26[], 2, 0)</f>
        <v>100</v>
      </c>
      <c r="Z269">
        <v>0</v>
      </c>
      <c r="AA269">
        <v>0</v>
      </c>
      <c r="AC269" s="23">
        <v>44128</v>
      </c>
      <c r="AD269" s="16">
        <v>12565.332</v>
      </c>
      <c r="AE269" s="16">
        <v>337.69200000000001</v>
      </c>
      <c r="AF269" s="16">
        <v>311.541</v>
      </c>
      <c r="AG269" s="16">
        <v>657.33600000000001</v>
      </c>
      <c r="AH269" s="16">
        <v>2.5510000000000002</v>
      </c>
      <c r="AI269" s="16">
        <v>2.4420000000000002</v>
      </c>
      <c r="AJ269" s="16">
        <v>1.1599999999999999</v>
      </c>
      <c r="AK269" s="16">
        <v>11.553000000000001</v>
      </c>
      <c r="AL269" s="16">
        <v>135.792</v>
      </c>
      <c r="AM269" s="16"/>
      <c r="AN269" s="16"/>
      <c r="AO269" s="16">
        <v>343.32600000000002</v>
      </c>
      <c r="AP269" s="16">
        <v>4.1360000000000001</v>
      </c>
      <c r="AQ269" s="16">
        <v>7.4999999999999997E-2</v>
      </c>
      <c r="AR269" s="16"/>
      <c r="AS269" s="16"/>
      <c r="AT269" s="17"/>
      <c r="AV269" s="24">
        <v>44098</v>
      </c>
      <c r="AW269">
        <v>67.59</v>
      </c>
      <c r="AY269" s="24">
        <v>44098</v>
      </c>
      <c r="AZ269">
        <v>66.930000000000007</v>
      </c>
      <c r="BB269" s="24">
        <v>44098</v>
      </c>
      <c r="BC269">
        <v>62.2</v>
      </c>
      <c r="BE269" s="24">
        <v>44098</v>
      </c>
      <c r="BF269">
        <v>100</v>
      </c>
    </row>
    <row r="270" spans="1:58" x14ac:dyDescent="0.3">
      <c r="A270" s="3">
        <v>44249</v>
      </c>
      <c r="B270" s="4">
        <v>6612.24</v>
      </c>
      <c r="C270" s="8">
        <v>100.98414734720059</v>
      </c>
      <c r="D270" s="38">
        <v>-1.7799594613842004E-3</v>
      </c>
      <c r="E270">
        <f>VLOOKUP(Tabella27[[#This Row],[DATA]],Tabella28[], 2, 0)</f>
        <v>60671.633000000002</v>
      </c>
      <c r="F270">
        <f>VLOOKUP(Tabella27[[#This Row],[DATA]],Tabella28[], 3, 0)</f>
        <v>156.274</v>
      </c>
      <c r="G270">
        <f>VLOOKUP(Tabella27[[#This Row],[DATA]],Tabella28[], 4, 0)</f>
        <v>164.49299999999999</v>
      </c>
      <c r="H270">
        <f>VLOOKUP(Tabella27[[#This Row],[DATA]],Tabella28[], 5, 0)</f>
        <v>1773.8330000000001</v>
      </c>
      <c r="I270">
        <f>VLOOKUP(Tabella27[[#This Row],[DATA]],Tabella28[], 6, 0)</f>
        <v>2.61</v>
      </c>
      <c r="J270">
        <f>VLOOKUP(Tabella27[[#This Row],[DATA]],Tabella28[], 7, 0)</f>
        <v>7.05</v>
      </c>
      <c r="K270">
        <f>VLOOKUP(Tabella27[[#This Row],[DATA]],Tabella28[], 8, 0)</f>
        <v>0.81</v>
      </c>
      <c r="L270">
        <f>VLOOKUP(Tabella27[[#This Row],[DATA]],Tabella28[], 9, 0)</f>
        <v>33.325000000000003</v>
      </c>
      <c r="M270">
        <f>VLOOKUP(Tabella27[[#This Row],[DATA]],Tabella28[], 10, 0)</f>
        <v>247.11500000000001</v>
      </c>
      <c r="N270">
        <f>VLOOKUP(Tabella27[[#This Row],[DATA]],Tabella28[], 11, 0)</f>
        <v>0</v>
      </c>
      <c r="O270">
        <f>VLOOKUP(Tabella27[[#This Row],[DATA]],Tabella28[], 12, 0)</f>
        <v>0</v>
      </c>
      <c r="P270">
        <f>VLOOKUP(Tabella27[[#This Row],[DATA]],Tabella28[], 13, 0)</f>
        <v>1088.49</v>
      </c>
      <c r="Q270">
        <f>VLOOKUP(Tabella27[[#This Row],[DATA]],Tabella28[], 14, 0)</f>
        <v>9.58</v>
      </c>
      <c r="R270">
        <f>VLOOKUP(Tabella27[[#This Row],[DATA]],Tabella28[], 15, 0)</f>
        <v>2.1999999999999999E-2</v>
      </c>
      <c r="S270">
        <f>VLOOKUP(Tabella27[[#This Row],[DATA]],Tabella28[], 16, 0)</f>
        <v>27.21</v>
      </c>
      <c r="T270">
        <f>VLOOKUP(Tabella27[[#This Row],[DATA]],Tabella28[], 17, 0)</f>
        <v>26.27</v>
      </c>
      <c r="U270">
        <f>VLOOKUP(Tabella27[[#This Row],[DATA]],Tabella28[], 18, 0)</f>
        <v>0.94</v>
      </c>
      <c r="V270">
        <f>VLOOKUP(Tabella27[[#This Row],[DATA]],Tabella23[], 2, 0)</f>
        <v>86.11</v>
      </c>
      <c r="W270">
        <f>VLOOKUP(Tabella27[[#This Row],[DATA]],Tabella25[], 2, 0)</f>
        <v>79.290000000000006</v>
      </c>
      <c r="X270">
        <f>VLOOKUP(Tabella27[[#This Row],[DATA]],Tabella24[], 2, 0)</f>
        <v>81.88</v>
      </c>
      <c r="Y270">
        <f>VLOOKUP(Tabella27[[#This Row],[DATA]],Tabella26[], 2, 0)</f>
        <v>100</v>
      </c>
      <c r="Z270">
        <v>0</v>
      </c>
      <c r="AA270">
        <v>0</v>
      </c>
      <c r="AC270" s="23">
        <v>44129</v>
      </c>
      <c r="AD270" s="14">
        <v>12855.58</v>
      </c>
      <c r="AE270" s="14">
        <v>290.24799999999999</v>
      </c>
      <c r="AF270" s="14">
        <v>317.411</v>
      </c>
      <c r="AG270" s="14">
        <v>659.55</v>
      </c>
      <c r="AH270" s="14">
        <v>2.214</v>
      </c>
      <c r="AI270" s="14">
        <v>2.6179999999999999</v>
      </c>
      <c r="AJ270" s="14">
        <v>1.1299999999999999</v>
      </c>
      <c r="AK270" s="14">
        <v>12.138999999999999</v>
      </c>
      <c r="AL270" s="14">
        <v>143.47499999999999</v>
      </c>
      <c r="AM270" s="14"/>
      <c r="AN270" s="14">
        <v>129.517</v>
      </c>
      <c r="AO270" s="14">
        <v>347.596</v>
      </c>
      <c r="AP270" s="14">
        <v>4.2699999999999996</v>
      </c>
      <c r="AQ270" s="14">
        <v>7.5999999999999998E-2</v>
      </c>
      <c r="AR270" s="14"/>
      <c r="AS270" s="14"/>
      <c r="AT270" s="15"/>
      <c r="AV270" s="24">
        <v>44099</v>
      </c>
      <c r="AW270">
        <v>67.59</v>
      </c>
      <c r="AY270" s="24">
        <v>44099</v>
      </c>
      <c r="AZ270">
        <v>66.930000000000007</v>
      </c>
      <c r="BB270" s="24">
        <v>44099</v>
      </c>
      <c r="BC270">
        <v>62.2</v>
      </c>
      <c r="BE270" s="24">
        <v>44099</v>
      </c>
      <c r="BF270">
        <v>100</v>
      </c>
    </row>
    <row r="271" spans="1:58" x14ac:dyDescent="0.3">
      <c r="A271" s="1">
        <v>44250</v>
      </c>
      <c r="B271" s="2">
        <v>6625.94</v>
      </c>
      <c r="C271" s="7">
        <v>101.19337792846451</v>
      </c>
      <c r="D271" s="39">
        <v>2.0697716590721352E-3</v>
      </c>
      <c r="E271">
        <f>VLOOKUP(Tabella27[[#This Row],[DATA]],Tabella28[], 2, 0)</f>
        <v>60796.591</v>
      </c>
      <c r="F271">
        <f>VLOOKUP(Tabella27[[#This Row],[DATA]],Tabella28[], 3, 0)</f>
        <v>124.958</v>
      </c>
      <c r="G271">
        <f>VLOOKUP(Tabella27[[#This Row],[DATA]],Tabella28[], 4, 0)</f>
        <v>160.06700000000001</v>
      </c>
      <c r="H271">
        <f>VLOOKUP(Tabella27[[#This Row],[DATA]],Tabella28[], 5, 0)</f>
        <v>1781.867</v>
      </c>
      <c r="I271">
        <f>VLOOKUP(Tabella27[[#This Row],[DATA]],Tabella28[], 6, 0)</f>
        <v>8.0340000000000007</v>
      </c>
      <c r="J271">
        <f>VLOOKUP(Tabella27[[#This Row],[DATA]],Tabella28[], 7, 0)</f>
        <v>6.524</v>
      </c>
      <c r="K271">
        <f>VLOOKUP(Tabella27[[#This Row],[DATA]],Tabella28[], 8, 0)</f>
        <v>0.78</v>
      </c>
      <c r="L271">
        <f>VLOOKUP(Tabella27[[#This Row],[DATA]],Tabella28[], 9, 0)</f>
        <v>31.507000000000001</v>
      </c>
      <c r="M271">
        <f>VLOOKUP(Tabella27[[#This Row],[DATA]],Tabella28[], 10, 0)</f>
        <v>236.26599999999999</v>
      </c>
      <c r="N271">
        <f>VLOOKUP(Tabella27[[#This Row],[DATA]],Tabella28[], 11, 0)</f>
        <v>0</v>
      </c>
      <c r="O271">
        <f>VLOOKUP(Tabella27[[#This Row],[DATA]],Tabella28[], 12, 0)</f>
        <v>0</v>
      </c>
      <c r="P271">
        <f>VLOOKUP(Tabella27[[#This Row],[DATA]],Tabella28[], 13, 0)</f>
        <v>1096.9849999999999</v>
      </c>
      <c r="Q271">
        <f>VLOOKUP(Tabella27[[#This Row],[DATA]],Tabella28[], 14, 0)</f>
        <v>8.4949999999999992</v>
      </c>
      <c r="R271">
        <f>VLOOKUP(Tabella27[[#This Row],[DATA]],Tabella28[], 15, 0)</f>
        <v>0.02</v>
      </c>
      <c r="S271">
        <f>VLOOKUP(Tabella27[[#This Row],[DATA]],Tabella28[], 16, 0)</f>
        <v>27.73</v>
      </c>
      <c r="T271">
        <f>VLOOKUP(Tabella27[[#This Row],[DATA]],Tabella28[], 17, 0)</f>
        <v>26.75</v>
      </c>
      <c r="U271">
        <f>VLOOKUP(Tabella27[[#This Row],[DATA]],Tabella28[], 18, 0)</f>
        <v>0.98</v>
      </c>
      <c r="V271">
        <f>VLOOKUP(Tabella27[[#This Row],[DATA]],Tabella23[], 2, 0)</f>
        <v>86.11</v>
      </c>
      <c r="W271">
        <f>VLOOKUP(Tabella27[[#This Row],[DATA]],Tabella25[], 2, 0)</f>
        <v>79.290000000000006</v>
      </c>
      <c r="X271">
        <f>VLOOKUP(Tabella27[[#This Row],[DATA]],Tabella24[], 2, 0)</f>
        <v>81.88</v>
      </c>
      <c r="Y271">
        <f>VLOOKUP(Tabella27[[#This Row],[DATA]],Tabella26[], 2, 0)</f>
        <v>100</v>
      </c>
      <c r="Z271">
        <v>0</v>
      </c>
      <c r="AA271">
        <v>0</v>
      </c>
      <c r="AC271" s="23">
        <v>44130</v>
      </c>
      <c r="AD271" s="16">
        <v>13161.999</v>
      </c>
      <c r="AE271" s="16">
        <v>306.42</v>
      </c>
      <c r="AF271" s="16">
        <v>321.74700000000001</v>
      </c>
      <c r="AG271" s="16">
        <v>661.04499999999996</v>
      </c>
      <c r="AH271" s="16">
        <v>1.4950000000000001</v>
      </c>
      <c r="AI271" s="16">
        <v>2.6640000000000001</v>
      </c>
      <c r="AJ271" s="16">
        <v>1.1499999999999999</v>
      </c>
      <c r="AK271" s="16">
        <v>12.506</v>
      </c>
      <c r="AL271" s="16">
        <v>148.196</v>
      </c>
      <c r="AM271" s="16"/>
      <c r="AN271" s="16"/>
      <c r="AO271" s="16">
        <v>350.88099999999997</v>
      </c>
      <c r="AP271" s="16">
        <v>3.286</v>
      </c>
      <c r="AQ271" s="16">
        <v>7.8E-2</v>
      </c>
      <c r="AR271" s="16"/>
      <c r="AS271" s="16"/>
      <c r="AT271" s="17"/>
      <c r="AV271" s="24">
        <v>44100</v>
      </c>
      <c r="AW271">
        <v>67.59</v>
      </c>
      <c r="AY271" s="24">
        <v>44100</v>
      </c>
      <c r="AZ271">
        <v>66.930000000000007</v>
      </c>
      <c r="BB271" s="24">
        <v>44100</v>
      </c>
      <c r="BC271">
        <v>62.2</v>
      </c>
      <c r="BE271" s="24">
        <v>44100</v>
      </c>
      <c r="BF271">
        <v>100</v>
      </c>
    </row>
    <row r="272" spans="1:58" x14ac:dyDescent="0.3">
      <c r="A272" s="3">
        <v>44251</v>
      </c>
      <c r="B272" s="4">
        <v>6658.97</v>
      </c>
      <c r="C272" s="8">
        <v>101.69782216927823</v>
      </c>
      <c r="D272" s="38">
        <v>4.9725693376190018E-3</v>
      </c>
      <c r="E272">
        <f>VLOOKUP(Tabella27[[#This Row],[DATA]],Tabella28[], 2, 0)</f>
        <v>60942.425999999999</v>
      </c>
      <c r="F272">
        <f>VLOOKUP(Tabella27[[#This Row],[DATA]],Tabella28[], 3, 0)</f>
        <v>145.83500000000001</v>
      </c>
      <c r="G272">
        <f>VLOOKUP(Tabella27[[#This Row],[DATA]],Tabella28[], 4, 0)</f>
        <v>154.17500000000001</v>
      </c>
      <c r="H272">
        <f>VLOOKUP(Tabella27[[#This Row],[DATA]],Tabella28[], 5, 0)</f>
        <v>1788.3620000000001</v>
      </c>
      <c r="I272">
        <f>VLOOKUP(Tabella27[[#This Row],[DATA]],Tabella28[], 6, 0)</f>
        <v>6.4950000000000001</v>
      </c>
      <c r="J272">
        <f>VLOOKUP(Tabella27[[#This Row],[DATA]],Tabella28[], 7, 0)</f>
        <v>5.9059999999999997</v>
      </c>
      <c r="K272">
        <f>VLOOKUP(Tabella27[[#This Row],[DATA]],Tabella28[], 8, 0)</f>
        <v>0.76</v>
      </c>
      <c r="L272">
        <f>VLOOKUP(Tabella27[[#This Row],[DATA]],Tabella28[], 9, 0)</f>
        <v>31.052</v>
      </c>
      <c r="M272">
        <f>VLOOKUP(Tabella27[[#This Row],[DATA]],Tabella28[], 10, 0)</f>
        <v>227.74799999999999</v>
      </c>
      <c r="N272">
        <f>VLOOKUP(Tabella27[[#This Row],[DATA]],Tabella28[], 11, 0)</f>
        <v>0</v>
      </c>
      <c r="O272">
        <f>VLOOKUP(Tabella27[[#This Row],[DATA]],Tabella28[], 12, 0)</f>
        <v>0</v>
      </c>
      <c r="P272">
        <f>VLOOKUP(Tabella27[[#This Row],[DATA]],Tabella28[], 13, 0)</f>
        <v>1107.5129999999999</v>
      </c>
      <c r="Q272">
        <f>VLOOKUP(Tabella27[[#This Row],[DATA]],Tabella28[], 14, 0)</f>
        <v>10.528</v>
      </c>
      <c r="R272">
        <f>VLOOKUP(Tabella27[[#This Row],[DATA]],Tabella28[], 15, 0)</f>
        <v>1.9E-2</v>
      </c>
      <c r="S272">
        <f>VLOOKUP(Tabella27[[#This Row],[DATA]],Tabella28[], 16, 0)</f>
        <v>28.43</v>
      </c>
      <c r="T272">
        <f>VLOOKUP(Tabella27[[#This Row],[DATA]],Tabella28[], 17, 0)</f>
        <v>27.4</v>
      </c>
      <c r="U272">
        <f>VLOOKUP(Tabella27[[#This Row],[DATA]],Tabella28[], 18, 0)</f>
        <v>1.03</v>
      </c>
      <c r="V272">
        <f>VLOOKUP(Tabella27[[#This Row],[DATA]],Tabella23[], 2, 0)</f>
        <v>86.11</v>
      </c>
      <c r="W272">
        <f>VLOOKUP(Tabella27[[#This Row],[DATA]],Tabella25[], 2, 0)</f>
        <v>79.290000000000006</v>
      </c>
      <c r="X272">
        <f>VLOOKUP(Tabella27[[#This Row],[DATA]],Tabella24[], 2, 0)</f>
        <v>81.88</v>
      </c>
      <c r="Y272">
        <f>VLOOKUP(Tabella27[[#This Row],[DATA]],Tabella26[], 2, 0)</f>
        <v>100</v>
      </c>
      <c r="Z272">
        <v>0</v>
      </c>
      <c r="AA272">
        <v>0</v>
      </c>
      <c r="AC272" s="23">
        <v>44131</v>
      </c>
      <c r="AD272" s="14">
        <v>13498.093000000001</v>
      </c>
      <c r="AE272" s="14">
        <v>336.09399999999999</v>
      </c>
      <c r="AF272" s="14">
        <v>325.012</v>
      </c>
      <c r="AG272" s="14">
        <v>666.42600000000004</v>
      </c>
      <c r="AH272" s="14">
        <v>5.3810000000000002</v>
      </c>
      <c r="AI272" s="14">
        <v>2.9279999999999999</v>
      </c>
      <c r="AJ272" s="14">
        <v>1.1499999999999999</v>
      </c>
      <c r="AK272" s="14">
        <v>13.239000000000001</v>
      </c>
      <c r="AL272" s="14">
        <v>160.36500000000001</v>
      </c>
      <c r="AM272" s="14"/>
      <c r="AN272" s="14"/>
      <c r="AO272" s="14">
        <v>354.69</v>
      </c>
      <c r="AP272" s="14">
        <v>3.8090000000000002</v>
      </c>
      <c r="AQ272" s="14">
        <v>7.9000000000000001E-2</v>
      </c>
      <c r="AR272" s="14"/>
      <c r="AS272" s="14"/>
      <c r="AT272" s="15"/>
      <c r="AV272" s="24">
        <v>44101</v>
      </c>
      <c r="AW272">
        <v>67.59</v>
      </c>
      <c r="AY272" s="24">
        <v>44101</v>
      </c>
      <c r="AZ272">
        <v>66.930000000000007</v>
      </c>
      <c r="BB272" s="24">
        <v>44101</v>
      </c>
      <c r="BC272">
        <v>62.2</v>
      </c>
      <c r="BE272" s="24">
        <v>44101</v>
      </c>
      <c r="BF272">
        <v>100</v>
      </c>
    </row>
    <row r="273" spans="1:58" x14ac:dyDescent="0.3">
      <c r="A273" s="1">
        <v>44252</v>
      </c>
      <c r="B273" s="2">
        <v>6651.96</v>
      </c>
      <c r="C273" s="7">
        <v>101.59076330981398</v>
      </c>
      <c r="D273" s="39">
        <v>-1.0532698538811291E-3</v>
      </c>
      <c r="E273">
        <f>VLOOKUP(Tabella27[[#This Row],[DATA]],Tabella28[], 2, 0)</f>
        <v>61089.332000000002</v>
      </c>
      <c r="F273">
        <f>VLOOKUP(Tabella27[[#This Row],[DATA]],Tabella28[], 3, 0)</f>
        <v>146.905</v>
      </c>
      <c r="G273">
        <f>VLOOKUP(Tabella27[[#This Row],[DATA]],Tabella28[], 4, 0)</f>
        <v>149.82900000000001</v>
      </c>
      <c r="H273">
        <f>VLOOKUP(Tabella27[[#This Row],[DATA]],Tabella28[], 5, 0)</f>
        <v>1793.1120000000001</v>
      </c>
      <c r="I273">
        <f>VLOOKUP(Tabella27[[#This Row],[DATA]],Tabella28[], 6, 0)</f>
        <v>4.75</v>
      </c>
      <c r="J273">
        <f>VLOOKUP(Tabella27[[#This Row],[DATA]],Tabella28[], 7, 0)</f>
        <v>5.6319999999999997</v>
      </c>
      <c r="K273">
        <f>VLOOKUP(Tabella27[[#This Row],[DATA]],Tabella28[], 8, 0)</f>
        <v>0.74</v>
      </c>
      <c r="L273">
        <f>VLOOKUP(Tabella27[[#This Row],[DATA]],Tabella28[], 9, 0)</f>
        <v>30.012</v>
      </c>
      <c r="M273">
        <f>VLOOKUP(Tabella27[[#This Row],[DATA]],Tabella28[], 10, 0)</f>
        <v>217.70500000000001</v>
      </c>
      <c r="N273">
        <f>VLOOKUP(Tabella27[[#This Row],[DATA]],Tabella28[], 11, 0)</f>
        <v>0</v>
      </c>
      <c r="O273">
        <f>VLOOKUP(Tabella27[[#This Row],[DATA]],Tabella28[], 12, 0)</f>
        <v>0</v>
      </c>
      <c r="P273">
        <f>VLOOKUP(Tabella27[[#This Row],[DATA]],Tabella28[], 13, 0)</f>
        <v>1118.076</v>
      </c>
      <c r="Q273">
        <f>VLOOKUP(Tabella27[[#This Row],[DATA]],Tabella28[], 14, 0)</f>
        <v>10.563000000000001</v>
      </c>
      <c r="R273">
        <f>VLOOKUP(Tabella27[[#This Row],[DATA]],Tabella28[], 15, 0)</f>
        <v>1.7000000000000001E-2</v>
      </c>
      <c r="S273">
        <f>VLOOKUP(Tabella27[[#This Row],[DATA]],Tabella28[], 16, 0)</f>
        <v>29.2</v>
      </c>
      <c r="T273">
        <f>VLOOKUP(Tabella27[[#This Row],[DATA]],Tabella28[], 17, 0)</f>
        <v>28.12</v>
      </c>
      <c r="U273">
        <f>VLOOKUP(Tabella27[[#This Row],[DATA]],Tabella28[], 18, 0)</f>
        <v>1.08</v>
      </c>
      <c r="V273">
        <f>VLOOKUP(Tabella27[[#This Row],[DATA]],Tabella23[], 2, 0)</f>
        <v>86.11</v>
      </c>
      <c r="W273">
        <f>VLOOKUP(Tabella27[[#This Row],[DATA]],Tabella25[], 2, 0)</f>
        <v>79.290000000000006</v>
      </c>
      <c r="X273">
        <f>VLOOKUP(Tabella27[[#This Row],[DATA]],Tabella24[], 2, 0)</f>
        <v>81.88</v>
      </c>
      <c r="Y273">
        <f>VLOOKUP(Tabella27[[#This Row],[DATA]],Tabella26[], 2, 0)</f>
        <v>100</v>
      </c>
      <c r="Z273">
        <v>0</v>
      </c>
      <c r="AA273">
        <v>0</v>
      </c>
      <c r="AC273" s="23">
        <v>44132</v>
      </c>
      <c r="AD273" s="16">
        <v>13860.431</v>
      </c>
      <c r="AE273" s="16">
        <v>362.33800000000002</v>
      </c>
      <c r="AF273" s="16">
        <v>320.83800000000002</v>
      </c>
      <c r="AG273" s="16">
        <v>670.971</v>
      </c>
      <c r="AH273" s="16">
        <v>4.5449999999999999</v>
      </c>
      <c r="AI273" s="16">
        <v>3.177</v>
      </c>
      <c r="AJ273" s="16">
        <v>1.1200000000000001</v>
      </c>
      <c r="AK273" s="16">
        <v>14.031000000000001</v>
      </c>
      <c r="AL273" s="16">
        <v>167.636</v>
      </c>
      <c r="AM273" s="16"/>
      <c r="AN273" s="16"/>
      <c r="AO273" s="16">
        <v>358.88</v>
      </c>
      <c r="AP273" s="16">
        <v>4.1900000000000004</v>
      </c>
      <c r="AQ273" s="16">
        <v>7.8E-2</v>
      </c>
      <c r="AR273" s="16"/>
      <c r="AS273" s="16"/>
      <c r="AT273" s="17"/>
      <c r="AV273" s="24">
        <v>44102</v>
      </c>
      <c r="AW273">
        <v>67.59</v>
      </c>
      <c r="AY273" s="24">
        <v>44102</v>
      </c>
      <c r="AZ273">
        <v>66.930000000000007</v>
      </c>
      <c r="BB273" s="24">
        <v>44102</v>
      </c>
      <c r="BC273">
        <v>62.2</v>
      </c>
      <c r="BE273" s="24">
        <v>44102</v>
      </c>
      <c r="BF273">
        <v>100</v>
      </c>
    </row>
    <row r="274" spans="1:58" x14ac:dyDescent="0.3">
      <c r="A274" s="3">
        <v>44253</v>
      </c>
      <c r="B274" s="4">
        <v>6483.43</v>
      </c>
      <c r="C274" s="8">
        <v>99.01692171416353</v>
      </c>
      <c r="D274" s="38">
        <v>-2.5661856772598472E-2</v>
      </c>
      <c r="E274">
        <f>VLOOKUP(Tabella27[[#This Row],[DATA]],Tabella28[], 2, 0)</f>
        <v>61215.241999999998</v>
      </c>
      <c r="F274">
        <f>VLOOKUP(Tabella27[[#This Row],[DATA]],Tabella28[], 3, 0)</f>
        <v>125.911</v>
      </c>
      <c r="G274">
        <f>VLOOKUP(Tabella27[[#This Row],[DATA]],Tabella28[], 4, 0)</f>
        <v>142.476</v>
      </c>
      <c r="H274">
        <f>VLOOKUP(Tabella27[[#This Row],[DATA]],Tabella28[], 5, 0)</f>
        <v>1798.17</v>
      </c>
      <c r="I274">
        <f>VLOOKUP(Tabella27[[#This Row],[DATA]],Tabella28[], 6, 0)</f>
        <v>5.0579999999999998</v>
      </c>
      <c r="J274">
        <f>VLOOKUP(Tabella27[[#This Row],[DATA]],Tabella28[], 7, 0)</f>
        <v>5.2380000000000004</v>
      </c>
      <c r="K274">
        <f>VLOOKUP(Tabella27[[#This Row],[DATA]],Tabella28[], 8, 0)</f>
        <v>0.72</v>
      </c>
      <c r="L274">
        <f>VLOOKUP(Tabella27[[#This Row],[DATA]],Tabella28[], 9, 0)</f>
        <v>28.896999999999998</v>
      </c>
      <c r="M274">
        <f>VLOOKUP(Tabella27[[#This Row],[DATA]],Tabella28[], 10, 0)</f>
        <v>206.386</v>
      </c>
      <c r="N274">
        <f>VLOOKUP(Tabella27[[#This Row],[DATA]],Tabella28[], 11, 0)</f>
        <v>0</v>
      </c>
      <c r="O274">
        <f>VLOOKUP(Tabella27[[#This Row],[DATA]],Tabella28[], 12, 0)</f>
        <v>0</v>
      </c>
      <c r="P274">
        <f>VLOOKUP(Tabella27[[#This Row],[DATA]],Tabella28[], 13, 0)</f>
        <v>1126.7139999999999</v>
      </c>
      <c r="Q274">
        <f>VLOOKUP(Tabella27[[#This Row],[DATA]],Tabella28[], 14, 0)</f>
        <v>8.6379999999999999</v>
      </c>
      <c r="R274">
        <f>VLOOKUP(Tabella27[[#This Row],[DATA]],Tabella28[], 15, 0)</f>
        <v>1.6E-2</v>
      </c>
      <c r="S274">
        <f>VLOOKUP(Tabella27[[#This Row],[DATA]],Tabella28[], 16, 0)</f>
        <v>29.98</v>
      </c>
      <c r="T274">
        <f>VLOOKUP(Tabella27[[#This Row],[DATA]],Tabella28[], 17, 0)</f>
        <v>28.86</v>
      </c>
      <c r="U274">
        <f>VLOOKUP(Tabella27[[#This Row],[DATA]],Tabella28[], 18, 0)</f>
        <v>1.1299999999999999</v>
      </c>
      <c r="V274">
        <f>VLOOKUP(Tabella27[[#This Row],[DATA]],Tabella23[], 2, 0)</f>
        <v>86.11</v>
      </c>
      <c r="W274">
        <f>VLOOKUP(Tabella27[[#This Row],[DATA]],Tabella25[], 2, 0)</f>
        <v>79.290000000000006</v>
      </c>
      <c r="X274">
        <f>VLOOKUP(Tabella27[[#This Row],[DATA]],Tabella24[], 2, 0)</f>
        <v>81.88</v>
      </c>
      <c r="Y274">
        <f>VLOOKUP(Tabella27[[#This Row],[DATA]],Tabella26[], 2, 0)</f>
        <v>100</v>
      </c>
      <c r="Z274">
        <v>0</v>
      </c>
      <c r="AA274">
        <v>0</v>
      </c>
      <c r="AC274" s="23">
        <v>44133</v>
      </c>
      <c r="AD274" s="14">
        <v>14198.782999999999</v>
      </c>
      <c r="AE274" s="14">
        <v>338.35199999999998</v>
      </c>
      <c r="AF274" s="14">
        <v>324.65199999999999</v>
      </c>
      <c r="AG274" s="14">
        <v>675.07600000000002</v>
      </c>
      <c r="AH274" s="14">
        <v>4.1050000000000004</v>
      </c>
      <c r="AI274" s="14">
        <v>3.3679999999999999</v>
      </c>
      <c r="AJ274" s="14">
        <v>1.1000000000000001</v>
      </c>
      <c r="AK274" s="14">
        <v>14.28</v>
      </c>
      <c r="AL274" s="14">
        <v>169.821</v>
      </c>
      <c r="AM274" s="14"/>
      <c r="AN274" s="14"/>
      <c r="AO274" s="14">
        <v>363.565</v>
      </c>
      <c r="AP274" s="14">
        <v>4.6849999999999996</v>
      </c>
      <c r="AQ274" s="14">
        <v>7.8E-2</v>
      </c>
      <c r="AR274" s="14"/>
      <c r="AS274" s="14"/>
      <c r="AT274" s="15"/>
      <c r="AV274" s="24">
        <v>44103</v>
      </c>
      <c r="AW274">
        <v>67.59</v>
      </c>
      <c r="AY274" s="24">
        <v>44103</v>
      </c>
      <c r="AZ274">
        <v>66.930000000000007</v>
      </c>
      <c r="BB274" s="24">
        <v>44103</v>
      </c>
      <c r="BC274">
        <v>62.2</v>
      </c>
      <c r="BE274" s="24">
        <v>44103</v>
      </c>
      <c r="BF274">
        <v>100</v>
      </c>
    </row>
    <row r="275" spans="1:58" x14ac:dyDescent="0.3">
      <c r="A275" s="1">
        <v>44256</v>
      </c>
      <c r="B275" s="2">
        <v>6588.53</v>
      </c>
      <c r="C275" s="7">
        <v>100.62204099086716</v>
      </c>
      <c r="D275" s="39">
        <v>1.6080567070383987E-2</v>
      </c>
      <c r="E275">
        <f>VLOOKUP(Tabella27[[#This Row],[DATA]],Tabella28[], 2, 0)</f>
        <v>61493.423999999999</v>
      </c>
      <c r="F275">
        <f>VLOOKUP(Tabella27[[#This Row],[DATA]],Tabella28[], 3, 0)</f>
        <v>80.08</v>
      </c>
      <c r="G275">
        <f>VLOOKUP(Tabella27[[#This Row],[DATA]],Tabella28[], 4, 0)</f>
        <v>117.399</v>
      </c>
      <c r="H275">
        <f>VLOOKUP(Tabella27[[#This Row],[DATA]],Tabella28[], 5, 0)</f>
        <v>1806.0730000000001</v>
      </c>
      <c r="I275">
        <f>VLOOKUP(Tabella27[[#This Row],[DATA]],Tabella28[], 6, 0)</f>
        <v>1.5249999999999999</v>
      </c>
      <c r="J275">
        <f>VLOOKUP(Tabella27[[#This Row],[DATA]],Tabella28[], 7, 0)</f>
        <v>4.6059999999999999</v>
      </c>
      <c r="K275">
        <f>VLOOKUP(Tabella27[[#This Row],[DATA]],Tabella28[], 8, 0)</f>
        <v>0.68</v>
      </c>
      <c r="L275">
        <f>VLOOKUP(Tabella27[[#This Row],[DATA]],Tabella28[], 9, 0)</f>
        <v>26.478000000000002</v>
      </c>
      <c r="M275">
        <f>VLOOKUP(Tabella27[[#This Row],[DATA]],Tabella28[], 10, 0)</f>
        <v>189.042</v>
      </c>
      <c r="N275">
        <f>VLOOKUP(Tabella27[[#This Row],[DATA]],Tabella28[], 11, 0)</f>
        <v>0</v>
      </c>
      <c r="O275">
        <f>VLOOKUP(Tabella27[[#This Row],[DATA]],Tabella28[], 12, 0)</f>
        <v>0</v>
      </c>
      <c r="P275">
        <f>VLOOKUP(Tabella27[[#This Row],[DATA]],Tabella28[], 13, 0)</f>
        <v>1150.2339999999999</v>
      </c>
      <c r="Q275">
        <f>VLOOKUP(Tabella27[[#This Row],[DATA]],Tabella28[], 14, 0)</f>
        <v>10.494</v>
      </c>
      <c r="R275">
        <f>VLOOKUP(Tabella27[[#This Row],[DATA]],Tabella28[], 15, 0)</f>
        <v>1.2999999999999999E-2</v>
      </c>
      <c r="S275">
        <f>VLOOKUP(Tabella27[[#This Row],[DATA]],Tabella28[], 16, 0)</f>
        <v>31.26</v>
      </c>
      <c r="T275">
        <f>VLOOKUP(Tabella27[[#This Row],[DATA]],Tabella28[], 17, 0)</f>
        <v>30.02</v>
      </c>
      <c r="U275">
        <f>VLOOKUP(Tabella27[[#This Row],[DATA]],Tabella28[], 18, 0)</f>
        <v>1.24</v>
      </c>
      <c r="V275">
        <f>VLOOKUP(Tabella27[[#This Row],[DATA]],Tabella23[], 2, 0)</f>
        <v>86.11</v>
      </c>
      <c r="W275">
        <f>VLOOKUP(Tabella27[[#This Row],[DATA]],Tabella25[], 2, 0)</f>
        <v>79.290000000000006</v>
      </c>
      <c r="X275">
        <f>VLOOKUP(Tabella27[[#This Row],[DATA]],Tabella24[], 2, 0)</f>
        <v>81.88</v>
      </c>
      <c r="Y275">
        <f>VLOOKUP(Tabella27[[#This Row],[DATA]],Tabella26[], 2, 0)</f>
        <v>100</v>
      </c>
      <c r="Z275">
        <v>0</v>
      </c>
      <c r="AA275">
        <v>0</v>
      </c>
      <c r="AC275" s="23">
        <v>44134</v>
      </c>
      <c r="AD275" s="16">
        <v>14556.781000000001</v>
      </c>
      <c r="AE275" s="16">
        <v>357.99799999999999</v>
      </c>
      <c r="AF275" s="16">
        <v>332.73399999999998</v>
      </c>
      <c r="AG275" s="16">
        <v>679.09299999999996</v>
      </c>
      <c r="AH275" s="16">
        <v>4.0170000000000003</v>
      </c>
      <c r="AI275" s="16">
        <v>3.4729999999999999</v>
      </c>
      <c r="AJ275" s="16">
        <v>1.0900000000000001</v>
      </c>
      <c r="AK275" s="16">
        <v>14.353</v>
      </c>
      <c r="AL275" s="16">
        <v>172.827</v>
      </c>
      <c r="AM275" s="16"/>
      <c r="AN275" s="16"/>
      <c r="AO275" s="16">
        <v>367.63600000000002</v>
      </c>
      <c r="AP275" s="16">
        <v>4.0709999999999997</v>
      </c>
      <c r="AQ275" s="16">
        <v>8.2000000000000003E-2</v>
      </c>
      <c r="AR275" s="16"/>
      <c r="AS275" s="16"/>
      <c r="AT275" s="17"/>
      <c r="AV275" s="24">
        <v>44104</v>
      </c>
      <c r="AW275">
        <v>67.59</v>
      </c>
      <c r="AY275" s="24">
        <v>44104</v>
      </c>
      <c r="AZ275">
        <v>66.930000000000007</v>
      </c>
      <c r="BB275" s="24">
        <v>44104</v>
      </c>
      <c r="BC275">
        <v>62.2</v>
      </c>
      <c r="BE275" s="24">
        <v>44104</v>
      </c>
      <c r="BF275">
        <v>100</v>
      </c>
    </row>
    <row r="276" spans="1:58" x14ac:dyDescent="0.3">
      <c r="A276" s="3">
        <v>44257</v>
      </c>
      <c r="B276" s="4">
        <v>6613.75</v>
      </c>
      <c r="C276" s="8">
        <v>101.00720852805522</v>
      </c>
      <c r="D276" s="38">
        <v>3.8205568549211904E-3</v>
      </c>
      <c r="E276">
        <f>VLOOKUP(Tabella27[[#This Row],[DATA]],Tabella28[], 2, 0)</f>
        <v>61587.417000000001</v>
      </c>
      <c r="F276">
        <f>VLOOKUP(Tabella27[[#This Row],[DATA]],Tabella28[], 3, 0)</f>
        <v>93.992999999999995</v>
      </c>
      <c r="G276">
        <f>VLOOKUP(Tabella27[[#This Row],[DATA]],Tabella28[], 4, 0)</f>
        <v>112.97499999999999</v>
      </c>
      <c r="H276">
        <f>VLOOKUP(Tabella27[[#This Row],[DATA]],Tabella28[], 5, 0)</f>
        <v>1811.1010000000001</v>
      </c>
      <c r="I276">
        <f>VLOOKUP(Tabella27[[#This Row],[DATA]],Tabella28[], 6, 0)</f>
        <v>5.0289999999999999</v>
      </c>
      <c r="J276">
        <f>VLOOKUP(Tabella27[[#This Row],[DATA]],Tabella28[], 7, 0)</f>
        <v>4.1760000000000002</v>
      </c>
      <c r="K276">
        <f>VLOOKUP(Tabella27[[#This Row],[DATA]],Tabella28[], 8, 0)</f>
        <v>0.69</v>
      </c>
      <c r="L276">
        <f>VLOOKUP(Tabella27[[#This Row],[DATA]],Tabella28[], 9, 0)</f>
        <v>25.056000000000001</v>
      </c>
      <c r="M276">
        <f>VLOOKUP(Tabella27[[#This Row],[DATA]],Tabella28[], 10, 0)</f>
        <v>177.97300000000001</v>
      </c>
      <c r="N276">
        <f>VLOOKUP(Tabella27[[#This Row],[DATA]],Tabella28[], 11, 0)</f>
        <v>0</v>
      </c>
      <c r="O276">
        <f>VLOOKUP(Tabella27[[#This Row],[DATA]],Tabella28[], 12, 0)</f>
        <v>0</v>
      </c>
      <c r="P276">
        <f>VLOOKUP(Tabella27[[#This Row],[DATA]],Tabella28[], 13, 0)</f>
        <v>1160.1959999999999</v>
      </c>
      <c r="Q276">
        <f>VLOOKUP(Tabella27[[#This Row],[DATA]],Tabella28[], 14, 0)</f>
        <v>9.9619999999999997</v>
      </c>
      <c r="R276">
        <f>VLOOKUP(Tabella27[[#This Row],[DATA]],Tabella28[], 15, 0)</f>
        <v>1.2999999999999999E-2</v>
      </c>
      <c r="S276">
        <f>VLOOKUP(Tabella27[[#This Row],[DATA]],Tabella28[], 16, 0)</f>
        <v>31.67</v>
      </c>
      <c r="T276">
        <f>VLOOKUP(Tabella27[[#This Row],[DATA]],Tabella28[], 17, 0)</f>
        <v>30.35</v>
      </c>
      <c r="U276">
        <f>VLOOKUP(Tabella27[[#This Row],[DATA]],Tabella28[], 18, 0)</f>
        <v>1.31</v>
      </c>
      <c r="V276">
        <f>VLOOKUP(Tabella27[[#This Row],[DATA]],Tabella23[], 2, 0)</f>
        <v>86.11</v>
      </c>
      <c r="W276">
        <f>VLOOKUP(Tabella27[[#This Row],[DATA]],Tabella25[], 2, 0)</f>
        <v>79.290000000000006</v>
      </c>
      <c r="X276">
        <f>VLOOKUP(Tabella27[[#This Row],[DATA]],Tabella24[], 2, 0)</f>
        <v>81.88</v>
      </c>
      <c r="Y276">
        <f>VLOOKUP(Tabella27[[#This Row],[DATA]],Tabella26[], 2, 0)</f>
        <v>100</v>
      </c>
      <c r="Z276">
        <v>0</v>
      </c>
      <c r="AA276">
        <v>0</v>
      </c>
      <c r="AC276" s="23">
        <v>44135</v>
      </c>
      <c r="AD276" s="14">
        <v>14878.14</v>
      </c>
      <c r="AE276" s="14">
        <v>321.35899999999998</v>
      </c>
      <c r="AF276" s="14">
        <v>330.40100000000001</v>
      </c>
      <c r="AG276" s="14">
        <v>683.87300000000005</v>
      </c>
      <c r="AH276" s="14">
        <v>4.78</v>
      </c>
      <c r="AI276" s="14">
        <v>3.7909999999999999</v>
      </c>
      <c r="AJ276" s="14">
        <v>1.06</v>
      </c>
      <c r="AK276" s="14">
        <v>14.705</v>
      </c>
      <c r="AL276" s="14">
        <v>180.48</v>
      </c>
      <c r="AM276" s="14"/>
      <c r="AN276" s="14"/>
      <c r="AO276" s="14">
        <v>371.72</v>
      </c>
      <c r="AP276" s="14">
        <v>4.085</v>
      </c>
      <c r="AQ276" s="14">
        <v>8.1000000000000003E-2</v>
      </c>
      <c r="AR276" s="14"/>
      <c r="AS276" s="14"/>
      <c r="AT276" s="15"/>
      <c r="AV276" s="24">
        <v>44105</v>
      </c>
      <c r="AW276">
        <v>67.59</v>
      </c>
      <c r="AY276" s="24">
        <v>44105</v>
      </c>
      <c r="AZ276">
        <v>66.930000000000007</v>
      </c>
      <c r="BB276" s="24">
        <v>44105</v>
      </c>
      <c r="BC276">
        <v>62.2</v>
      </c>
      <c r="BE276" s="24">
        <v>44105</v>
      </c>
      <c r="BF276">
        <v>100</v>
      </c>
    </row>
    <row r="277" spans="1:58" x14ac:dyDescent="0.3">
      <c r="A277" s="1">
        <v>44258</v>
      </c>
      <c r="B277" s="2">
        <v>6675.47</v>
      </c>
      <c r="C277" s="7">
        <v>101.94981520510706</v>
      </c>
      <c r="D277" s="39">
        <v>9.288798556320154E-3</v>
      </c>
      <c r="E277">
        <f>VLOOKUP(Tabella27[[#This Row],[DATA]],Tabella28[], 2, 0)</f>
        <v>61681.542000000001</v>
      </c>
      <c r="F277">
        <f>VLOOKUP(Tabella27[[#This Row],[DATA]],Tabella28[], 3, 0)</f>
        <v>94.125</v>
      </c>
      <c r="G277">
        <f>VLOOKUP(Tabella27[[#This Row],[DATA]],Tabella28[], 4, 0)</f>
        <v>105.58799999999999</v>
      </c>
      <c r="H277">
        <f>VLOOKUP(Tabella27[[#This Row],[DATA]],Tabella28[], 5, 0)</f>
        <v>1818.241</v>
      </c>
      <c r="I277">
        <f>VLOOKUP(Tabella27[[#This Row],[DATA]],Tabella28[], 6, 0)</f>
        <v>7.14</v>
      </c>
      <c r="J277">
        <f>VLOOKUP(Tabella27[[#This Row],[DATA]],Tabella28[], 7, 0)</f>
        <v>4.2690000000000001</v>
      </c>
      <c r="K277">
        <f>VLOOKUP(Tabella27[[#This Row],[DATA]],Tabella28[], 8, 0)</f>
        <v>0.7</v>
      </c>
      <c r="L277">
        <f>VLOOKUP(Tabella27[[#This Row],[DATA]],Tabella28[], 9, 0)</f>
        <v>24.146999999999998</v>
      </c>
      <c r="M277">
        <f>VLOOKUP(Tabella27[[#This Row],[DATA]],Tabella28[], 10, 0)</f>
        <v>168.941</v>
      </c>
      <c r="N277">
        <f>VLOOKUP(Tabella27[[#This Row],[DATA]],Tabella28[], 11, 0)</f>
        <v>0</v>
      </c>
      <c r="O277">
        <f>VLOOKUP(Tabella27[[#This Row],[DATA]],Tabella28[], 12, 0)</f>
        <v>0</v>
      </c>
      <c r="P277">
        <f>VLOOKUP(Tabella27[[#This Row],[DATA]],Tabella28[], 13, 0)</f>
        <v>1172.5730000000001</v>
      </c>
      <c r="Q277">
        <f>VLOOKUP(Tabella27[[#This Row],[DATA]],Tabella28[], 14, 0)</f>
        <v>12.375999999999999</v>
      </c>
      <c r="R277">
        <f>VLOOKUP(Tabella27[[#This Row],[DATA]],Tabella28[], 15, 0)</f>
        <v>1.0999999999999999E-2</v>
      </c>
      <c r="S277">
        <f>VLOOKUP(Tabella27[[#This Row],[DATA]],Tabella28[], 16, 0)</f>
        <v>32.18</v>
      </c>
      <c r="T277">
        <f>VLOOKUP(Tabella27[[#This Row],[DATA]],Tabella28[], 17, 0)</f>
        <v>30.76</v>
      </c>
      <c r="U277">
        <f>VLOOKUP(Tabella27[[#This Row],[DATA]],Tabella28[], 18, 0)</f>
        <v>1.41</v>
      </c>
      <c r="V277">
        <f>VLOOKUP(Tabella27[[#This Row],[DATA]],Tabella23[], 2, 0)</f>
        <v>86.11</v>
      </c>
      <c r="W277">
        <f>VLOOKUP(Tabella27[[#This Row],[DATA]],Tabella25[], 2, 0)</f>
        <v>79.290000000000006</v>
      </c>
      <c r="X277">
        <f>VLOOKUP(Tabella27[[#This Row],[DATA]],Tabella24[], 2, 0)</f>
        <v>81.88</v>
      </c>
      <c r="Y277">
        <f>VLOOKUP(Tabella27[[#This Row],[DATA]],Tabella26[], 2, 0)</f>
        <v>100</v>
      </c>
      <c r="Z277">
        <v>0</v>
      </c>
      <c r="AA277">
        <v>0</v>
      </c>
      <c r="AC277" s="23">
        <v>44136</v>
      </c>
      <c r="AD277" s="16">
        <v>15219.174999999999</v>
      </c>
      <c r="AE277" s="16">
        <v>341.03500000000003</v>
      </c>
      <c r="AF277" s="16">
        <v>337.65600000000001</v>
      </c>
      <c r="AG277" s="16">
        <v>686.24800000000005</v>
      </c>
      <c r="AH277" s="16">
        <v>2.375</v>
      </c>
      <c r="AI277" s="16">
        <v>3.8140000000000001</v>
      </c>
      <c r="AJ277" s="16">
        <v>1.05</v>
      </c>
      <c r="AK277" s="16">
        <v>14.353</v>
      </c>
      <c r="AL277" s="16">
        <v>179.30699999999999</v>
      </c>
      <c r="AM277" s="16"/>
      <c r="AN277" s="16">
        <v>153.47399999999999</v>
      </c>
      <c r="AO277" s="16">
        <v>375.31099999999998</v>
      </c>
      <c r="AP277" s="16">
        <v>3.5910000000000002</v>
      </c>
      <c r="AQ277" s="16">
        <v>8.5000000000000006E-2</v>
      </c>
      <c r="AR277" s="16"/>
      <c r="AS277" s="16"/>
      <c r="AT277" s="17"/>
      <c r="AV277" s="24">
        <v>44106</v>
      </c>
      <c r="AW277">
        <v>67.59</v>
      </c>
      <c r="AY277" s="24">
        <v>44106</v>
      </c>
      <c r="AZ277">
        <v>66.930000000000007</v>
      </c>
      <c r="BB277" s="24">
        <v>44106</v>
      </c>
      <c r="BC277">
        <v>62.2</v>
      </c>
      <c r="BE277" s="24">
        <v>44106</v>
      </c>
      <c r="BF277">
        <v>100</v>
      </c>
    </row>
    <row r="278" spans="1:58" x14ac:dyDescent="0.3">
      <c r="A278" s="3">
        <v>44259</v>
      </c>
      <c r="B278" s="4">
        <v>6650.88</v>
      </c>
      <c r="C278" s="8">
        <v>101.5742692201961</v>
      </c>
      <c r="D278" s="38">
        <v>-3.690437052645555E-3</v>
      </c>
      <c r="E278">
        <f>VLOOKUP(Tabella27[[#This Row],[DATA]],Tabella28[], 2, 0)</f>
        <v>61778.951999999997</v>
      </c>
      <c r="F278">
        <f>VLOOKUP(Tabella27[[#This Row],[DATA]],Tabella28[], 3, 0)</f>
        <v>97.409000000000006</v>
      </c>
      <c r="G278">
        <f>VLOOKUP(Tabella27[[#This Row],[DATA]],Tabella28[], 4, 0)</f>
        <v>98.516999999999996</v>
      </c>
      <c r="H278">
        <f>VLOOKUP(Tabella27[[#This Row],[DATA]],Tabella28[], 5, 0)</f>
        <v>1821.789</v>
      </c>
      <c r="I278">
        <f>VLOOKUP(Tabella27[[#This Row],[DATA]],Tabella28[], 6, 0)</f>
        <v>3.548</v>
      </c>
      <c r="J278">
        <f>VLOOKUP(Tabella27[[#This Row],[DATA]],Tabella28[], 7, 0)</f>
        <v>4.0970000000000004</v>
      </c>
      <c r="K278">
        <f>VLOOKUP(Tabella27[[#This Row],[DATA]],Tabella28[], 8, 0)</f>
        <v>0.7</v>
      </c>
      <c r="L278">
        <f>VLOOKUP(Tabella27[[#This Row],[DATA]],Tabella28[], 9, 0)</f>
        <v>23.297000000000001</v>
      </c>
      <c r="M278">
        <f>VLOOKUP(Tabella27[[#This Row],[DATA]],Tabella28[], 10, 0)</f>
        <v>160.291</v>
      </c>
      <c r="N278">
        <f>VLOOKUP(Tabella27[[#This Row],[DATA]],Tabella28[], 11, 0)</f>
        <v>0</v>
      </c>
      <c r="O278">
        <f>VLOOKUP(Tabella27[[#This Row],[DATA]],Tabella28[], 12, 0)</f>
        <v>0</v>
      </c>
      <c r="P278">
        <f>VLOOKUP(Tabella27[[#This Row],[DATA]],Tabella28[], 13, 0)</f>
        <v>1186.8599999999999</v>
      </c>
      <c r="Q278">
        <f>VLOOKUP(Tabella27[[#This Row],[DATA]],Tabella28[], 14, 0)</f>
        <v>14.288</v>
      </c>
      <c r="R278">
        <f>VLOOKUP(Tabella27[[#This Row],[DATA]],Tabella28[], 15, 0)</f>
        <v>0.01</v>
      </c>
      <c r="S278">
        <f>VLOOKUP(Tabella27[[#This Row],[DATA]],Tabella28[], 16, 0)</f>
        <v>32.83</v>
      </c>
      <c r="T278">
        <f>VLOOKUP(Tabella27[[#This Row],[DATA]],Tabella28[], 17, 0)</f>
        <v>31.31</v>
      </c>
      <c r="U278">
        <f>VLOOKUP(Tabella27[[#This Row],[DATA]],Tabella28[], 18, 0)</f>
        <v>1.52</v>
      </c>
      <c r="V278">
        <f>VLOOKUP(Tabella27[[#This Row],[DATA]],Tabella23[], 2, 0)</f>
        <v>86.11</v>
      </c>
      <c r="W278">
        <f>VLOOKUP(Tabella27[[#This Row],[DATA]],Tabella25[], 2, 0)</f>
        <v>79.290000000000006</v>
      </c>
      <c r="X278">
        <f>VLOOKUP(Tabella27[[#This Row],[DATA]],Tabella24[], 2, 0)</f>
        <v>81.88</v>
      </c>
      <c r="Y278">
        <f>VLOOKUP(Tabella27[[#This Row],[DATA]],Tabella26[], 2, 0)</f>
        <v>100</v>
      </c>
      <c r="Z278">
        <v>0</v>
      </c>
      <c r="AA278">
        <v>0</v>
      </c>
      <c r="AC278" s="23">
        <v>44137</v>
      </c>
      <c r="AD278" s="14">
        <v>15497.254000000001</v>
      </c>
      <c r="AE278" s="14">
        <v>278.07900000000001</v>
      </c>
      <c r="AF278" s="14">
        <v>333.608</v>
      </c>
      <c r="AG278" s="14">
        <v>688.24199999999996</v>
      </c>
      <c r="AH278" s="14">
        <v>1.994</v>
      </c>
      <c r="AI278" s="14">
        <v>3.8849999999999998</v>
      </c>
      <c r="AJ278" s="14">
        <v>1.03</v>
      </c>
      <c r="AK278" s="14">
        <v>15.760999999999999</v>
      </c>
      <c r="AL278" s="14">
        <v>192.13499999999999</v>
      </c>
      <c r="AM278" s="14"/>
      <c r="AN278" s="14"/>
      <c r="AO278" s="14">
        <v>378.08199999999999</v>
      </c>
      <c r="AP278" s="14">
        <v>2.7709999999999999</v>
      </c>
      <c r="AQ278" s="14">
        <v>8.5999999999999993E-2</v>
      </c>
      <c r="AR278" s="14"/>
      <c r="AS278" s="14"/>
      <c r="AT278" s="15"/>
      <c r="AV278" s="24">
        <v>44107</v>
      </c>
      <c r="AW278">
        <v>67.59</v>
      </c>
      <c r="AY278" s="24">
        <v>44107</v>
      </c>
      <c r="AZ278">
        <v>66.930000000000007</v>
      </c>
      <c r="BB278" s="24">
        <v>44107</v>
      </c>
      <c r="BC278">
        <v>62.2</v>
      </c>
      <c r="BE278" s="24">
        <v>44107</v>
      </c>
      <c r="BF278">
        <v>100</v>
      </c>
    </row>
    <row r="279" spans="1:58" x14ac:dyDescent="0.3">
      <c r="A279" s="1">
        <v>44260</v>
      </c>
      <c r="B279" s="2">
        <v>6630.52</v>
      </c>
      <c r="C279" s="7">
        <v>101.26332508628852</v>
      </c>
      <c r="D279" s="39">
        <v>-3.0659442451381313E-3</v>
      </c>
      <c r="E279">
        <f>VLOOKUP(Tabella27[[#This Row],[DATA]],Tabella28[], 2, 0)</f>
        <v>61867.271000000001</v>
      </c>
      <c r="F279">
        <f>VLOOKUP(Tabella27[[#This Row],[DATA]],Tabella28[], 3, 0)</f>
        <v>88.319000000000003</v>
      </c>
      <c r="G279">
        <f>VLOOKUP(Tabella27[[#This Row],[DATA]],Tabella28[], 4, 0)</f>
        <v>93.147000000000006</v>
      </c>
      <c r="H279">
        <f>VLOOKUP(Tabella27[[#This Row],[DATA]],Tabella28[], 5, 0)</f>
        <v>1825.249</v>
      </c>
      <c r="I279">
        <f>VLOOKUP(Tabella27[[#This Row],[DATA]],Tabella28[], 6, 0)</f>
        <v>3.46</v>
      </c>
      <c r="J279">
        <f>VLOOKUP(Tabella27[[#This Row],[DATA]],Tabella28[], 7, 0)</f>
        <v>3.8679999999999999</v>
      </c>
      <c r="K279">
        <f>VLOOKUP(Tabella27[[#This Row],[DATA]],Tabella28[], 8, 0)</f>
        <v>0.72</v>
      </c>
      <c r="L279">
        <f>VLOOKUP(Tabella27[[#This Row],[DATA]],Tabella28[], 9, 0)</f>
        <v>22.608000000000001</v>
      </c>
      <c r="M279">
        <f>VLOOKUP(Tabella27[[#This Row],[DATA]],Tabella28[], 10, 0)</f>
        <v>151.18700000000001</v>
      </c>
      <c r="N279">
        <f>VLOOKUP(Tabella27[[#This Row],[DATA]],Tabella28[], 11, 0)</f>
        <v>0</v>
      </c>
      <c r="O279">
        <f>VLOOKUP(Tabella27[[#This Row],[DATA]],Tabella28[], 12, 0)</f>
        <v>0</v>
      </c>
      <c r="P279">
        <f>VLOOKUP(Tabella27[[#This Row],[DATA]],Tabella28[], 13, 0)</f>
        <v>1200.617</v>
      </c>
      <c r="Q279">
        <f>VLOOKUP(Tabella27[[#This Row],[DATA]],Tabella28[], 14, 0)</f>
        <v>13.757</v>
      </c>
      <c r="R279">
        <f>VLOOKUP(Tabella27[[#This Row],[DATA]],Tabella28[], 15, 0)</f>
        <v>8.9999999999999993E-3</v>
      </c>
      <c r="S279">
        <f>VLOOKUP(Tabella27[[#This Row],[DATA]],Tabella28[], 16, 0)</f>
        <v>33.56</v>
      </c>
      <c r="T279">
        <f>VLOOKUP(Tabella27[[#This Row],[DATA]],Tabella28[], 17, 0)</f>
        <v>31.96</v>
      </c>
      <c r="U279">
        <f>VLOOKUP(Tabella27[[#This Row],[DATA]],Tabella28[], 18, 0)</f>
        <v>1.6</v>
      </c>
      <c r="V279">
        <f>VLOOKUP(Tabella27[[#This Row],[DATA]],Tabella23[], 2, 0)</f>
        <v>86.11</v>
      </c>
      <c r="W279">
        <f>VLOOKUP(Tabella27[[#This Row],[DATA]],Tabella25[], 2, 0)</f>
        <v>79.290000000000006</v>
      </c>
      <c r="X279">
        <f>VLOOKUP(Tabella27[[#This Row],[DATA]],Tabella24[], 2, 0)</f>
        <v>81.88</v>
      </c>
      <c r="Y279">
        <f>VLOOKUP(Tabella27[[#This Row],[DATA]],Tabella26[], 2, 0)</f>
        <v>100</v>
      </c>
      <c r="Z279">
        <v>0</v>
      </c>
      <c r="AA279">
        <v>0</v>
      </c>
      <c r="AC279" s="23">
        <v>44138</v>
      </c>
      <c r="AD279" s="16">
        <v>15791.623</v>
      </c>
      <c r="AE279" s="16">
        <v>294.36799999999999</v>
      </c>
      <c r="AF279" s="16">
        <v>327.64699999999999</v>
      </c>
      <c r="AG279" s="16">
        <v>694.06200000000001</v>
      </c>
      <c r="AH279" s="16">
        <v>5.8209999999999997</v>
      </c>
      <c r="AI279" s="16">
        <v>3.948</v>
      </c>
      <c r="AJ279" s="16">
        <v>1.03</v>
      </c>
      <c r="AK279" s="16">
        <v>16.771999999999998</v>
      </c>
      <c r="AL279" s="16">
        <v>201.577</v>
      </c>
      <c r="AM279" s="16"/>
      <c r="AN279" s="16"/>
      <c r="AO279" s="16">
        <v>381.81599999999997</v>
      </c>
      <c r="AP279" s="16">
        <v>3.734</v>
      </c>
      <c r="AQ279" s="16">
        <v>8.5000000000000006E-2</v>
      </c>
      <c r="AR279" s="16"/>
      <c r="AS279" s="16"/>
      <c r="AT279" s="17"/>
      <c r="AV279" s="24">
        <v>44108</v>
      </c>
      <c r="AW279">
        <v>67.59</v>
      </c>
      <c r="AY279" s="24">
        <v>44108</v>
      </c>
      <c r="AZ279">
        <v>66.930000000000007</v>
      </c>
      <c r="BB279" s="24">
        <v>44108</v>
      </c>
      <c r="BC279">
        <v>62.2</v>
      </c>
      <c r="BE279" s="24">
        <v>44108</v>
      </c>
      <c r="BF279">
        <v>100</v>
      </c>
    </row>
    <row r="280" spans="1:58" x14ac:dyDescent="0.3">
      <c r="A280" s="3">
        <v>44263</v>
      </c>
      <c r="B280" s="4">
        <v>6719.13</v>
      </c>
      <c r="C280" s="8">
        <v>102.61660405021534</v>
      </c>
      <c r="D280" s="38">
        <v>1.3275449373379107E-2</v>
      </c>
      <c r="E280">
        <f>VLOOKUP(Tabella27[[#This Row],[DATA]],Tabella28[], 2, 0)</f>
        <v>62104.796999999999</v>
      </c>
      <c r="F280">
        <f>VLOOKUP(Tabella27[[#This Row],[DATA]],Tabella28[], 3, 0)</f>
        <v>70.710999999999999</v>
      </c>
      <c r="G280">
        <f>VLOOKUP(Tabella27[[#This Row],[DATA]],Tabella28[], 4, 0)</f>
        <v>87.338999999999999</v>
      </c>
      <c r="H280">
        <f>VLOOKUP(Tabella27[[#This Row],[DATA]],Tabella28[], 5, 0)</f>
        <v>1829.7360000000001</v>
      </c>
      <c r="I280">
        <f>VLOOKUP(Tabella27[[#This Row],[DATA]],Tabella28[], 6, 0)</f>
        <v>0.95299999999999996</v>
      </c>
      <c r="J280">
        <f>VLOOKUP(Tabella27[[#This Row],[DATA]],Tabella28[], 7, 0)</f>
        <v>3.38</v>
      </c>
      <c r="K280">
        <f>VLOOKUP(Tabella27[[#This Row],[DATA]],Tabella28[], 8, 0)</f>
        <v>0.79</v>
      </c>
      <c r="L280">
        <f>VLOOKUP(Tabella27[[#This Row],[DATA]],Tabella28[], 9, 0)</f>
        <v>19.881</v>
      </c>
      <c r="M280">
        <f>VLOOKUP(Tabella27[[#This Row],[DATA]],Tabella28[], 10, 0)</f>
        <v>138.9</v>
      </c>
      <c r="N280">
        <f>VLOOKUP(Tabella27[[#This Row],[DATA]],Tabella28[], 11, 0)</f>
        <v>0</v>
      </c>
      <c r="O280">
        <f>VLOOKUP(Tabella27[[#This Row],[DATA]],Tabella28[], 12, 0)</f>
        <v>0</v>
      </c>
      <c r="P280">
        <f>VLOOKUP(Tabella27[[#This Row],[DATA]],Tabella28[], 13, 0)</f>
        <v>1240.9390000000001</v>
      </c>
      <c r="Q280">
        <f>VLOOKUP(Tabella27[[#This Row],[DATA]],Tabella28[], 14, 0)</f>
        <v>22.256</v>
      </c>
      <c r="R280">
        <f>VLOOKUP(Tabella27[[#This Row],[DATA]],Tabella28[], 15, 0)</f>
        <v>7.0000000000000001E-3</v>
      </c>
      <c r="S280">
        <f>VLOOKUP(Tabella27[[#This Row],[DATA]],Tabella28[], 16, 0)</f>
        <v>34.86</v>
      </c>
      <c r="T280">
        <f>VLOOKUP(Tabella27[[#This Row],[DATA]],Tabella28[], 17, 0)</f>
        <v>33.119999999999997</v>
      </c>
      <c r="U280">
        <f>VLOOKUP(Tabella27[[#This Row],[DATA]],Tabella28[], 18, 0)</f>
        <v>1.73</v>
      </c>
      <c r="V280">
        <f>VLOOKUP(Tabella27[[#This Row],[DATA]],Tabella23[], 2, 0)</f>
        <v>82.41</v>
      </c>
      <c r="W280">
        <f>VLOOKUP(Tabella27[[#This Row],[DATA]],Tabella25[], 2, 0)</f>
        <v>76.900000000000006</v>
      </c>
      <c r="X280">
        <f>VLOOKUP(Tabella27[[#This Row],[DATA]],Tabella24[], 2, 0)</f>
        <v>79.790000000000006</v>
      </c>
      <c r="Y280">
        <f>VLOOKUP(Tabella27[[#This Row],[DATA]],Tabella26[], 2, 0)</f>
        <v>100</v>
      </c>
      <c r="Z280">
        <v>0</v>
      </c>
      <c r="AA280">
        <v>0</v>
      </c>
      <c r="AC280" s="23">
        <v>44139</v>
      </c>
      <c r="AD280" s="14">
        <v>16161.173000000001</v>
      </c>
      <c r="AE280" s="14">
        <v>369.55099999999999</v>
      </c>
      <c r="AF280" s="14">
        <v>328.67700000000002</v>
      </c>
      <c r="AG280" s="14">
        <v>701.27599999999995</v>
      </c>
      <c r="AH280" s="14">
        <v>7.2130000000000001</v>
      </c>
      <c r="AI280" s="14">
        <v>4.3289999999999997</v>
      </c>
      <c r="AJ280" s="14">
        <v>1.05</v>
      </c>
      <c r="AK280" s="14">
        <v>17.491</v>
      </c>
      <c r="AL280" s="14">
        <v>202.57400000000001</v>
      </c>
      <c r="AM280" s="14"/>
      <c r="AN280" s="14"/>
      <c r="AO280" s="14">
        <v>386.11399999999998</v>
      </c>
      <c r="AP280" s="14">
        <v>4.298</v>
      </c>
      <c r="AQ280" s="14">
        <v>8.4000000000000005E-2</v>
      </c>
      <c r="AR280" s="14"/>
      <c r="AS280" s="14"/>
      <c r="AT280" s="15"/>
      <c r="AV280" s="24">
        <v>44109</v>
      </c>
      <c r="AW280">
        <v>67.59</v>
      </c>
      <c r="AY280" s="24">
        <v>44109</v>
      </c>
      <c r="AZ280">
        <v>66.930000000000007</v>
      </c>
      <c r="BB280" s="24">
        <v>44109</v>
      </c>
      <c r="BC280">
        <v>62.2</v>
      </c>
      <c r="BE280" s="24">
        <v>44109</v>
      </c>
      <c r="BF280">
        <v>100</v>
      </c>
    </row>
    <row r="281" spans="1:58" x14ac:dyDescent="0.3">
      <c r="A281" s="1">
        <v>44264</v>
      </c>
      <c r="B281" s="2">
        <v>6730.34</v>
      </c>
      <c r="C281" s="7">
        <v>102.78780659152692</v>
      </c>
      <c r="D281" s="39">
        <v>1.6669805718566456E-3</v>
      </c>
      <c r="E281">
        <f>VLOOKUP(Tabella27[[#This Row],[DATA]],Tabella28[], 2, 0)</f>
        <v>62190.843999999997</v>
      </c>
      <c r="F281">
        <f>VLOOKUP(Tabella27[[#This Row],[DATA]],Tabella28[], 3, 0)</f>
        <v>86.046999999999997</v>
      </c>
      <c r="G281">
        <f>VLOOKUP(Tabella27[[#This Row],[DATA]],Tabella28[], 4, 0)</f>
        <v>86.203999999999994</v>
      </c>
      <c r="H281">
        <f>VLOOKUP(Tabella27[[#This Row],[DATA]],Tabella28[], 5, 0)</f>
        <v>1833.123</v>
      </c>
      <c r="I281">
        <f>VLOOKUP(Tabella27[[#This Row],[DATA]],Tabella28[], 6, 0)</f>
        <v>3.387</v>
      </c>
      <c r="J281">
        <f>VLOOKUP(Tabella27[[#This Row],[DATA]],Tabella28[], 7, 0)</f>
        <v>3.1459999999999999</v>
      </c>
      <c r="K281">
        <f>VLOOKUP(Tabella27[[#This Row],[DATA]],Tabella28[], 8, 0)</f>
        <v>0.83</v>
      </c>
      <c r="L281">
        <f>VLOOKUP(Tabella27[[#This Row],[DATA]],Tabella28[], 9, 0)</f>
        <v>18.942</v>
      </c>
      <c r="M281">
        <f>VLOOKUP(Tabella27[[#This Row],[DATA]],Tabella28[], 10, 0)</f>
        <v>132.083</v>
      </c>
      <c r="N281">
        <f>VLOOKUP(Tabella27[[#This Row],[DATA]],Tabella28[], 11, 0)</f>
        <v>0</v>
      </c>
      <c r="O281">
        <f>VLOOKUP(Tabella27[[#This Row],[DATA]],Tabella28[], 12, 0)</f>
        <v>0</v>
      </c>
      <c r="P281">
        <f>VLOOKUP(Tabella27[[#This Row],[DATA]],Tabella28[], 13, 0)</f>
        <v>1260.9059999999999</v>
      </c>
      <c r="Q281">
        <f>VLOOKUP(Tabella27[[#This Row],[DATA]],Tabella28[], 14, 0)</f>
        <v>19.966999999999999</v>
      </c>
      <c r="R281">
        <f>VLOOKUP(Tabella27[[#This Row],[DATA]],Tabella28[], 15, 0)</f>
        <v>6.0000000000000001E-3</v>
      </c>
      <c r="S281">
        <f>VLOOKUP(Tabella27[[#This Row],[DATA]],Tabella28[], 16, 0)</f>
        <v>35.28</v>
      </c>
      <c r="T281">
        <f>VLOOKUP(Tabella27[[#This Row],[DATA]],Tabella28[], 17, 0)</f>
        <v>33.44</v>
      </c>
      <c r="U281">
        <f>VLOOKUP(Tabella27[[#This Row],[DATA]],Tabella28[], 18, 0)</f>
        <v>1.84</v>
      </c>
      <c r="V281">
        <f>VLOOKUP(Tabella27[[#This Row],[DATA]],Tabella23[], 2, 0)</f>
        <v>82.41</v>
      </c>
      <c r="W281">
        <f>VLOOKUP(Tabella27[[#This Row],[DATA]],Tabella25[], 2, 0)</f>
        <v>76.900000000000006</v>
      </c>
      <c r="X281">
        <f>VLOOKUP(Tabella27[[#This Row],[DATA]],Tabella24[], 2, 0)</f>
        <v>79.790000000000006</v>
      </c>
      <c r="Y281">
        <f>VLOOKUP(Tabella27[[#This Row],[DATA]],Tabella26[], 2, 0)</f>
        <v>100</v>
      </c>
      <c r="Z281">
        <v>0</v>
      </c>
      <c r="AA281">
        <v>0</v>
      </c>
      <c r="AC281" s="23">
        <v>44140</v>
      </c>
      <c r="AD281" s="16">
        <v>16515.447</v>
      </c>
      <c r="AE281" s="16">
        <v>354.274</v>
      </c>
      <c r="AF281" s="16">
        <v>330.952</v>
      </c>
      <c r="AG281" s="16">
        <v>706.81799999999998</v>
      </c>
      <c r="AH281" s="16">
        <v>5.5419999999999998</v>
      </c>
      <c r="AI281" s="16">
        <v>4.5350000000000001</v>
      </c>
      <c r="AJ281" s="16">
        <v>1.04</v>
      </c>
      <c r="AK281" s="16">
        <v>17.344000000000001</v>
      </c>
      <c r="AL281" s="16">
        <v>202.26599999999999</v>
      </c>
      <c r="AM281" s="16"/>
      <c r="AN281" s="16"/>
      <c r="AO281" s="16">
        <v>390.88</v>
      </c>
      <c r="AP281" s="16">
        <v>4.7649999999999997</v>
      </c>
      <c r="AQ281" s="16">
        <v>8.5000000000000006E-2</v>
      </c>
      <c r="AR281" s="16"/>
      <c r="AS281" s="16"/>
      <c r="AT281" s="17"/>
      <c r="AV281" s="24">
        <v>44110</v>
      </c>
      <c r="AW281">
        <v>67.59</v>
      </c>
      <c r="AY281" s="24">
        <v>44110</v>
      </c>
      <c r="AZ281">
        <v>66.930000000000007</v>
      </c>
      <c r="BB281" s="24">
        <v>44110</v>
      </c>
      <c r="BC281">
        <v>62.2</v>
      </c>
      <c r="BE281" s="24">
        <v>44110</v>
      </c>
      <c r="BF281">
        <v>100</v>
      </c>
    </row>
    <row r="282" spans="1:58" x14ac:dyDescent="0.3">
      <c r="A282" s="3">
        <v>44265</v>
      </c>
      <c r="B282" s="4">
        <v>6725.6</v>
      </c>
      <c r="C282" s="8">
        <v>102.71541586487064</v>
      </c>
      <c r="D282" s="38">
        <v>-7.0452160102653285E-4</v>
      </c>
      <c r="E282">
        <f>VLOOKUP(Tabella27[[#This Row],[DATA]],Tabella28[], 2, 0)</f>
        <v>62279.118999999999</v>
      </c>
      <c r="F282">
        <f>VLOOKUP(Tabella27[[#This Row],[DATA]],Tabella28[], 3, 0)</f>
        <v>88.275000000000006</v>
      </c>
      <c r="G282">
        <f>VLOOKUP(Tabella27[[#This Row],[DATA]],Tabella28[], 4, 0)</f>
        <v>85.367999999999995</v>
      </c>
      <c r="H282">
        <f>VLOOKUP(Tabella27[[#This Row],[DATA]],Tabella28[], 5, 0)</f>
        <v>1835.9079999999999</v>
      </c>
      <c r="I282">
        <f>VLOOKUP(Tabella27[[#This Row],[DATA]],Tabella28[], 6, 0)</f>
        <v>2.786</v>
      </c>
      <c r="J282">
        <f>VLOOKUP(Tabella27[[#This Row],[DATA]],Tabella28[], 7, 0)</f>
        <v>2.524</v>
      </c>
      <c r="K282">
        <f>VLOOKUP(Tabella27[[#This Row],[DATA]],Tabella28[], 8, 0)</f>
        <v>0.85</v>
      </c>
      <c r="L282">
        <f>VLOOKUP(Tabella27[[#This Row],[DATA]],Tabella28[], 9, 0)</f>
        <v>18.120999999999999</v>
      </c>
      <c r="M282">
        <f>VLOOKUP(Tabella27[[#This Row],[DATA]],Tabella28[], 10, 0)</f>
        <v>123.682</v>
      </c>
      <c r="N282">
        <f>VLOOKUP(Tabella27[[#This Row],[DATA]],Tabella28[], 11, 0)</f>
        <v>0</v>
      </c>
      <c r="O282">
        <f>VLOOKUP(Tabella27[[#This Row],[DATA]],Tabella28[], 12, 0)</f>
        <v>0</v>
      </c>
      <c r="P282">
        <f>VLOOKUP(Tabella27[[#This Row],[DATA]],Tabella28[], 13, 0)</f>
        <v>1283.5730000000001</v>
      </c>
      <c r="Q282">
        <f>VLOOKUP(Tabella27[[#This Row],[DATA]],Tabella28[], 14, 0)</f>
        <v>22.667000000000002</v>
      </c>
      <c r="R282">
        <f>VLOOKUP(Tabella27[[#This Row],[DATA]],Tabella28[], 15, 0)</f>
        <v>5.0000000000000001E-3</v>
      </c>
      <c r="S282">
        <f>VLOOKUP(Tabella27[[#This Row],[DATA]],Tabella28[], 16, 0)</f>
        <v>35.78</v>
      </c>
      <c r="T282">
        <f>VLOOKUP(Tabella27[[#This Row],[DATA]],Tabella28[], 17, 0)</f>
        <v>33.799999999999997</v>
      </c>
      <c r="U282">
        <f>VLOOKUP(Tabella27[[#This Row],[DATA]],Tabella28[], 18, 0)</f>
        <v>1.98</v>
      </c>
      <c r="V282">
        <f>VLOOKUP(Tabella27[[#This Row],[DATA]],Tabella23[], 2, 0)</f>
        <v>82.41</v>
      </c>
      <c r="W282">
        <f>VLOOKUP(Tabella27[[#This Row],[DATA]],Tabella25[], 2, 0)</f>
        <v>76.900000000000006</v>
      </c>
      <c r="X282">
        <f>VLOOKUP(Tabella27[[#This Row],[DATA]],Tabella24[], 2, 0)</f>
        <v>79.790000000000006</v>
      </c>
      <c r="Y282">
        <f>VLOOKUP(Tabella27[[#This Row],[DATA]],Tabella26[], 2, 0)</f>
        <v>100</v>
      </c>
      <c r="Z282">
        <v>0</v>
      </c>
      <c r="AA282">
        <v>0</v>
      </c>
      <c r="AC282" s="23">
        <v>44141</v>
      </c>
      <c r="AD282" s="14">
        <v>16857.376</v>
      </c>
      <c r="AE282" s="14">
        <v>341.92899999999997</v>
      </c>
      <c r="AF282" s="14">
        <v>328.65699999999998</v>
      </c>
      <c r="AG282" s="14">
        <v>712.02300000000002</v>
      </c>
      <c r="AH282" s="14">
        <v>5.2050000000000001</v>
      </c>
      <c r="AI282" s="14">
        <v>4.7039999999999997</v>
      </c>
      <c r="AJ282" s="14">
        <v>1.04</v>
      </c>
      <c r="AK282" s="14">
        <v>17.402999999999999</v>
      </c>
      <c r="AL282" s="14">
        <v>204.64099999999999</v>
      </c>
      <c r="AM282" s="14"/>
      <c r="AN282" s="14"/>
      <c r="AO282" s="14">
        <v>395.88499999999999</v>
      </c>
      <c r="AP282" s="14">
        <v>5.0049999999999999</v>
      </c>
      <c r="AQ282" s="14">
        <v>8.1000000000000003E-2</v>
      </c>
      <c r="AR282" s="14"/>
      <c r="AS282" s="14"/>
      <c r="AT282" s="15"/>
      <c r="AV282" s="24">
        <v>44111</v>
      </c>
      <c r="AW282">
        <v>67.59</v>
      </c>
      <c r="AY282" s="24">
        <v>44111</v>
      </c>
      <c r="AZ282">
        <v>66.930000000000007</v>
      </c>
      <c r="BB282" s="24">
        <v>44111</v>
      </c>
      <c r="BC282">
        <v>62.2</v>
      </c>
      <c r="BE282" s="24">
        <v>44111</v>
      </c>
      <c r="BF282">
        <v>100</v>
      </c>
    </row>
    <row r="283" spans="1:58" x14ac:dyDescent="0.3">
      <c r="A283" s="1">
        <v>44266</v>
      </c>
      <c r="B283" s="2">
        <v>6736.96</v>
      </c>
      <c r="C283" s="7">
        <v>102.88890925196249</v>
      </c>
      <c r="D283" s="39">
        <v>1.6876437611034413E-3</v>
      </c>
      <c r="E283">
        <f>VLOOKUP(Tabella27[[#This Row],[DATA]],Tabella28[], 2, 0)</f>
        <v>62379.328999999998</v>
      </c>
      <c r="F283">
        <f>VLOOKUP(Tabella27[[#This Row],[DATA]],Tabella28[], 3, 0)</f>
        <v>100.209</v>
      </c>
      <c r="G283">
        <f>VLOOKUP(Tabella27[[#This Row],[DATA]],Tabella28[], 4, 0)</f>
        <v>85.768000000000001</v>
      </c>
      <c r="H283">
        <f>VLOOKUP(Tabella27[[#This Row],[DATA]],Tabella28[], 5, 0)</f>
        <v>1838.5619999999999</v>
      </c>
      <c r="I283">
        <f>VLOOKUP(Tabella27[[#This Row],[DATA]],Tabella28[], 6, 0)</f>
        <v>2.6539999999999999</v>
      </c>
      <c r="J283">
        <f>VLOOKUP(Tabella27[[#This Row],[DATA]],Tabella28[], 7, 0)</f>
        <v>2.3959999999999999</v>
      </c>
      <c r="K283">
        <f>VLOOKUP(Tabella27[[#This Row],[DATA]],Tabella28[], 8, 0)</f>
        <v>0.87</v>
      </c>
      <c r="L283">
        <f>VLOOKUP(Tabella27[[#This Row],[DATA]],Tabella28[], 9, 0)</f>
        <v>17.475999999999999</v>
      </c>
      <c r="M283">
        <f>VLOOKUP(Tabella27[[#This Row],[DATA]],Tabella28[], 10, 0)</f>
        <v>118.25700000000001</v>
      </c>
      <c r="N283">
        <f>VLOOKUP(Tabella27[[#This Row],[DATA]],Tabella28[], 11, 0)</f>
        <v>0</v>
      </c>
      <c r="O283">
        <f>VLOOKUP(Tabella27[[#This Row],[DATA]],Tabella28[], 12, 0)</f>
        <v>0</v>
      </c>
      <c r="P283">
        <f>VLOOKUP(Tabella27[[#This Row],[DATA]],Tabella28[], 13, 0)</f>
        <v>1306.9949999999999</v>
      </c>
      <c r="Q283">
        <f>VLOOKUP(Tabella27[[#This Row],[DATA]],Tabella28[], 14, 0)</f>
        <v>23.422000000000001</v>
      </c>
      <c r="R283">
        <f>VLOOKUP(Tabella27[[#This Row],[DATA]],Tabella28[], 15, 0)</f>
        <v>5.0000000000000001E-3</v>
      </c>
      <c r="S283">
        <f>VLOOKUP(Tabella27[[#This Row],[DATA]],Tabella28[], 16, 0)</f>
        <v>36.299999999999997</v>
      </c>
      <c r="T283">
        <f>VLOOKUP(Tabella27[[#This Row],[DATA]],Tabella28[], 17, 0)</f>
        <v>34.18</v>
      </c>
      <c r="U283">
        <f>VLOOKUP(Tabella27[[#This Row],[DATA]],Tabella28[], 18, 0)</f>
        <v>2.12</v>
      </c>
      <c r="V283">
        <f>VLOOKUP(Tabella27[[#This Row],[DATA]],Tabella23[], 2, 0)</f>
        <v>82.41</v>
      </c>
      <c r="W283">
        <f>VLOOKUP(Tabella27[[#This Row],[DATA]],Tabella25[], 2, 0)</f>
        <v>76.900000000000006</v>
      </c>
      <c r="X283">
        <f>VLOOKUP(Tabella27[[#This Row],[DATA]],Tabella24[], 2, 0)</f>
        <v>79.790000000000006</v>
      </c>
      <c r="Y283">
        <f>VLOOKUP(Tabella27[[#This Row],[DATA]],Tabella26[], 2, 0)</f>
        <v>100</v>
      </c>
      <c r="Z283">
        <v>0</v>
      </c>
      <c r="AA283">
        <v>0</v>
      </c>
      <c r="AC283" s="23">
        <v>44142</v>
      </c>
      <c r="AD283" s="16">
        <v>17223.598999999998</v>
      </c>
      <c r="AE283" s="16">
        <v>366.22300000000001</v>
      </c>
      <c r="AF283" s="16">
        <v>335.06599999999997</v>
      </c>
      <c r="AG283" s="16">
        <v>718.07799999999997</v>
      </c>
      <c r="AH283" s="16">
        <v>6.0549999999999997</v>
      </c>
      <c r="AI283" s="16">
        <v>4.8860000000000001</v>
      </c>
      <c r="AJ283" s="16">
        <v>1.04</v>
      </c>
      <c r="AK283" s="16">
        <v>17.696000000000002</v>
      </c>
      <c r="AL283" s="16">
        <v>209.86099999999999</v>
      </c>
      <c r="AM283" s="16"/>
      <c r="AN283" s="16"/>
      <c r="AO283" s="16">
        <v>400.41899999999998</v>
      </c>
      <c r="AP283" s="16">
        <v>4.5350000000000001</v>
      </c>
      <c r="AQ283" s="16">
        <v>8.2000000000000003E-2</v>
      </c>
      <c r="AR283" s="16"/>
      <c r="AS283" s="16"/>
      <c r="AT283" s="17"/>
      <c r="AV283" s="24">
        <v>44112</v>
      </c>
      <c r="AW283">
        <v>67.59</v>
      </c>
      <c r="AY283" s="24">
        <v>44112</v>
      </c>
      <c r="AZ283">
        <v>66.930000000000007</v>
      </c>
      <c r="BB283" s="24">
        <v>44112</v>
      </c>
      <c r="BC283">
        <v>62.2</v>
      </c>
      <c r="BE283" s="24">
        <v>44112</v>
      </c>
      <c r="BF283">
        <v>100</v>
      </c>
    </row>
    <row r="284" spans="1:58" x14ac:dyDescent="0.3">
      <c r="A284" s="3">
        <v>44267</v>
      </c>
      <c r="B284" s="4">
        <v>6761.47</v>
      </c>
      <c r="C284" s="8">
        <v>103.26323345245731</v>
      </c>
      <c r="D284" s="38">
        <v>3.6315374360744706E-3</v>
      </c>
      <c r="E284">
        <f>VLOOKUP(Tabella27[[#This Row],[DATA]],Tabella28[], 2, 0)</f>
        <v>62477.324999999997</v>
      </c>
      <c r="F284">
        <f>VLOOKUP(Tabella27[[#This Row],[DATA]],Tabella28[], 3, 0)</f>
        <v>97.995999999999995</v>
      </c>
      <c r="G284">
        <f>VLOOKUP(Tabella27[[#This Row],[DATA]],Tabella28[], 4, 0)</f>
        <v>87.150999999999996</v>
      </c>
      <c r="H284">
        <f>VLOOKUP(Tabella27[[#This Row],[DATA]],Tabella28[], 5, 0)</f>
        <v>1841.1420000000001</v>
      </c>
      <c r="I284">
        <f>VLOOKUP(Tabella27[[#This Row],[DATA]],Tabella28[], 6, 0)</f>
        <v>2.58</v>
      </c>
      <c r="J284">
        <f>VLOOKUP(Tabella27[[#This Row],[DATA]],Tabella28[], 7, 0)</f>
        <v>2.27</v>
      </c>
      <c r="K284">
        <f>VLOOKUP(Tabella27[[#This Row],[DATA]],Tabella28[], 8, 0)</f>
        <v>0.89</v>
      </c>
      <c r="L284">
        <f>VLOOKUP(Tabella27[[#This Row],[DATA]],Tabella28[], 9, 0)</f>
        <v>16.274000000000001</v>
      </c>
      <c r="M284">
        <f>VLOOKUP(Tabella27[[#This Row],[DATA]],Tabella28[], 10, 0)</f>
        <v>113.30200000000001</v>
      </c>
      <c r="N284">
        <f>VLOOKUP(Tabella27[[#This Row],[DATA]],Tabella28[], 11, 0)</f>
        <v>0</v>
      </c>
      <c r="O284">
        <f>VLOOKUP(Tabella27[[#This Row],[DATA]],Tabella28[], 12, 0)</f>
        <v>0</v>
      </c>
      <c r="P284">
        <f>VLOOKUP(Tabella27[[#This Row],[DATA]],Tabella28[], 13, 0)</f>
        <v>1327.347</v>
      </c>
      <c r="Q284">
        <f>VLOOKUP(Tabella27[[#This Row],[DATA]],Tabella28[], 14, 0)</f>
        <v>20.353000000000002</v>
      </c>
      <c r="R284">
        <f>VLOOKUP(Tabella27[[#This Row],[DATA]],Tabella28[], 15, 0)</f>
        <v>5.0000000000000001E-3</v>
      </c>
      <c r="S284">
        <f>VLOOKUP(Tabella27[[#This Row],[DATA]],Tabella28[], 16, 0)</f>
        <v>36.97</v>
      </c>
      <c r="T284">
        <f>VLOOKUP(Tabella27[[#This Row],[DATA]],Tabella28[], 17, 0)</f>
        <v>34.72</v>
      </c>
      <c r="U284">
        <f>VLOOKUP(Tabella27[[#This Row],[DATA]],Tabella28[], 18, 0)</f>
        <v>2.25</v>
      </c>
      <c r="V284">
        <f>VLOOKUP(Tabella27[[#This Row],[DATA]],Tabella23[], 2, 0)</f>
        <v>82.41</v>
      </c>
      <c r="W284">
        <f>VLOOKUP(Tabella27[[#This Row],[DATA]],Tabella25[], 2, 0)</f>
        <v>76.900000000000006</v>
      </c>
      <c r="X284">
        <f>VLOOKUP(Tabella27[[#This Row],[DATA]],Tabella24[], 2, 0)</f>
        <v>79.790000000000006</v>
      </c>
      <c r="Y284">
        <f>VLOOKUP(Tabella27[[#This Row],[DATA]],Tabella26[], 2, 0)</f>
        <v>100</v>
      </c>
      <c r="Z284">
        <v>0</v>
      </c>
      <c r="AA284">
        <v>0</v>
      </c>
      <c r="AC284" s="23">
        <v>44143</v>
      </c>
      <c r="AD284" s="14">
        <v>17525.327000000001</v>
      </c>
      <c r="AE284" s="14">
        <v>301.72800000000001</v>
      </c>
      <c r="AF284" s="14">
        <v>329.45</v>
      </c>
      <c r="AG284" s="14">
        <v>720.36500000000001</v>
      </c>
      <c r="AH284" s="14">
        <v>2.2869999999999999</v>
      </c>
      <c r="AI284" s="14">
        <v>4.8739999999999997</v>
      </c>
      <c r="AJ284" s="14">
        <v>1.03</v>
      </c>
      <c r="AK284" s="14">
        <v>18.062999999999999</v>
      </c>
      <c r="AL284" s="14">
        <v>213.262</v>
      </c>
      <c r="AM284" s="14"/>
      <c r="AN284" s="14">
        <v>161.977</v>
      </c>
      <c r="AO284" s="14">
        <v>404.322</v>
      </c>
      <c r="AP284" s="14">
        <v>3.903</v>
      </c>
      <c r="AQ284" s="14">
        <v>7.9000000000000001E-2</v>
      </c>
      <c r="AR284" s="14"/>
      <c r="AS284" s="14"/>
      <c r="AT284" s="15"/>
      <c r="AV284" s="24">
        <v>44113</v>
      </c>
      <c r="AW284">
        <v>67.59</v>
      </c>
      <c r="AY284" s="24">
        <v>44113</v>
      </c>
      <c r="AZ284">
        <v>66.930000000000007</v>
      </c>
      <c r="BB284" s="24">
        <v>44113</v>
      </c>
      <c r="BC284">
        <v>62.2</v>
      </c>
      <c r="BE284" s="24">
        <v>44113</v>
      </c>
      <c r="BF284">
        <v>100</v>
      </c>
    </row>
    <row r="285" spans="1:58" x14ac:dyDescent="0.3">
      <c r="A285" s="1">
        <v>44270</v>
      </c>
      <c r="B285" s="2">
        <v>6749.7</v>
      </c>
      <c r="C285" s="7">
        <v>103.08347842023275</v>
      </c>
      <c r="D285" s="39">
        <v>-1.7422625838174372E-3</v>
      </c>
      <c r="E285">
        <f>VLOOKUP(Tabella27[[#This Row],[DATA]],Tabella28[], 2, 0)</f>
        <v>62703.722999999998</v>
      </c>
      <c r="F285">
        <f>VLOOKUP(Tabella27[[#This Row],[DATA]],Tabella28[], 3, 0)</f>
        <v>75.212000000000003</v>
      </c>
      <c r="G285">
        <f>VLOOKUP(Tabella27[[#This Row],[DATA]],Tabella28[], 4, 0)</f>
        <v>85.561000000000007</v>
      </c>
      <c r="H285">
        <f>VLOOKUP(Tabella27[[#This Row],[DATA]],Tabella28[], 5, 0)</f>
        <v>1844.6320000000001</v>
      </c>
      <c r="I285">
        <f>VLOOKUP(Tabella27[[#This Row],[DATA]],Tabella28[], 6, 0)</f>
        <v>0.93799999999999994</v>
      </c>
      <c r="J285">
        <f>VLOOKUP(Tabella27[[#This Row],[DATA]],Tabella28[], 7, 0)</f>
        <v>2.1280000000000001</v>
      </c>
      <c r="K285">
        <f>VLOOKUP(Tabella27[[#This Row],[DATA]],Tabella28[], 8, 0)</f>
        <v>0.88</v>
      </c>
      <c r="L285">
        <f>VLOOKUP(Tabella27[[#This Row],[DATA]],Tabella28[], 9, 0)</f>
        <v>14.896000000000001</v>
      </c>
      <c r="M285">
        <f>VLOOKUP(Tabella27[[#This Row],[DATA]],Tabella28[], 10, 0)</f>
        <v>105.663</v>
      </c>
      <c r="N285">
        <f>VLOOKUP(Tabella27[[#This Row],[DATA]],Tabella28[], 11, 0)</f>
        <v>0</v>
      </c>
      <c r="O285">
        <f>VLOOKUP(Tabella27[[#This Row],[DATA]],Tabella28[], 12, 0)</f>
        <v>0</v>
      </c>
      <c r="P285">
        <f>VLOOKUP(Tabella27[[#This Row],[DATA]],Tabella28[], 13, 0)</f>
        <v>1370.3130000000001</v>
      </c>
      <c r="Q285">
        <f>VLOOKUP(Tabella27[[#This Row],[DATA]],Tabella28[], 14, 0)</f>
        <v>22.817</v>
      </c>
      <c r="R285">
        <f>VLOOKUP(Tabella27[[#This Row],[DATA]],Tabella28[], 15, 0)</f>
        <v>5.0000000000000001E-3</v>
      </c>
      <c r="S285">
        <f>VLOOKUP(Tabella27[[#This Row],[DATA]],Tabella28[], 16, 0)</f>
        <v>38.86</v>
      </c>
      <c r="T285">
        <f>VLOOKUP(Tabella27[[#This Row],[DATA]],Tabella28[], 17, 0)</f>
        <v>36.42</v>
      </c>
      <c r="U285">
        <f>VLOOKUP(Tabella27[[#This Row],[DATA]],Tabella28[], 18, 0)</f>
        <v>2.44</v>
      </c>
      <c r="V285">
        <f>VLOOKUP(Tabella27[[#This Row],[DATA]],Tabella23[], 2, 0)</f>
        <v>78.7</v>
      </c>
      <c r="W285">
        <f>VLOOKUP(Tabella27[[#This Row],[DATA]],Tabella25[], 2, 0)</f>
        <v>73.33</v>
      </c>
      <c r="X285">
        <f>VLOOKUP(Tabella27[[#This Row],[DATA]],Tabella24[], 2, 0)</f>
        <v>76.67</v>
      </c>
      <c r="Y285">
        <f>VLOOKUP(Tabella27[[#This Row],[DATA]],Tabella26[], 2, 0)</f>
        <v>100</v>
      </c>
      <c r="Z285">
        <v>0</v>
      </c>
      <c r="AA285">
        <v>0</v>
      </c>
      <c r="AC285" s="23">
        <v>44144</v>
      </c>
      <c r="AD285" s="16">
        <v>17839.034</v>
      </c>
      <c r="AE285" s="16">
        <v>313.70600000000002</v>
      </c>
      <c r="AF285" s="16">
        <v>334.54</v>
      </c>
      <c r="AG285" s="16">
        <v>723.22400000000005</v>
      </c>
      <c r="AH285" s="16">
        <v>2.859</v>
      </c>
      <c r="AI285" s="16">
        <v>4.9969999999999999</v>
      </c>
      <c r="AJ285" s="16">
        <v>1.04</v>
      </c>
      <c r="AK285" s="16">
        <v>18.634</v>
      </c>
      <c r="AL285" s="16">
        <v>221.98599999999999</v>
      </c>
      <c r="AM285" s="16"/>
      <c r="AN285" s="16"/>
      <c r="AO285" s="16">
        <v>407.68200000000002</v>
      </c>
      <c r="AP285" s="16">
        <v>3.36</v>
      </c>
      <c r="AQ285" s="16">
        <v>7.9000000000000001E-2</v>
      </c>
      <c r="AR285" s="16"/>
      <c r="AS285" s="16"/>
      <c r="AT285" s="17"/>
      <c r="AV285" s="24">
        <v>44114</v>
      </c>
      <c r="AW285">
        <v>67.59</v>
      </c>
      <c r="AY285" s="24">
        <v>44114</v>
      </c>
      <c r="AZ285">
        <v>66.930000000000007</v>
      </c>
      <c r="BB285" s="24">
        <v>44114</v>
      </c>
      <c r="BC285">
        <v>62.2</v>
      </c>
      <c r="BE285" s="24">
        <v>44114</v>
      </c>
      <c r="BF285">
        <v>100</v>
      </c>
    </row>
    <row r="286" spans="1:58" x14ac:dyDescent="0.3">
      <c r="A286" s="3">
        <v>44271</v>
      </c>
      <c r="B286" s="4">
        <v>6803.61</v>
      </c>
      <c r="C286" s="8">
        <v>103.90680839365893</v>
      </c>
      <c r="D286" s="38">
        <v>7.9552942145093789E-3</v>
      </c>
      <c r="E286">
        <f>VLOOKUP(Tabella27[[#This Row],[DATA]],Tabella28[], 2, 0)</f>
        <v>62782.351000000002</v>
      </c>
      <c r="F286">
        <f>VLOOKUP(Tabella27[[#This Row],[DATA]],Tabella28[], 3, 0)</f>
        <v>78.628</v>
      </c>
      <c r="G286">
        <f>VLOOKUP(Tabella27[[#This Row],[DATA]],Tabella28[], 4, 0)</f>
        <v>84.501000000000005</v>
      </c>
      <c r="H286">
        <f>VLOOKUP(Tabella27[[#This Row],[DATA]],Tabella28[], 5, 0)</f>
        <v>1846.2439999999999</v>
      </c>
      <c r="I286">
        <f>VLOOKUP(Tabella27[[#This Row],[DATA]],Tabella28[], 6, 0)</f>
        <v>1.613</v>
      </c>
      <c r="J286">
        <f>VLOOKUP(Tabella27[[#This Row],[DATA]],Tabella28[], 7, 0)</f>
        <v>1.875</v>
      </c>
      <c r="K286">
        <f>VLOOKUP(Tabella27[[#This Row],[DATA]],Tabella28[], 8, 0)</f>
        <v>0.89</v>
      </c>
      <c r="L286">
        <f>VLOOKUP(Tabella27[[#This Row],[DATA]],Tabella28[], 9, 0)</f>
        <v>14.192</v>
      </c>
      <c r="M286">
        <f>VLOOKUP(Tabella27[[#This Row],[DATA]],Tabella28[], 10, 0)</f>
        <v>100.38500000000001</v>
      </c>
      <c r="N286">
        <f>VLOOKUP(Tabella27[[#This Row],[DATA]],Tabella28[], 11, 0)</f>
        <v>0</v>
      </c>
      <c r="O286">
        <f>VLOOKUP(Tabella27[[#This Row],[DATA]],Tabella28[], 12, 0)</f>
        <v>0</v>
      </c>
      <c r="P286">
        <f>VLOOKUP(Tabella27[[#This Row],[DATA]],Tabella28[], 13, 0)</f>
        <v>1389.395</v>
      </c>
      <c r="Q286">
        <f>VLOOKUP(Tabella27[[#This Row],[DATA]],Tabella28[], 14, 0)</f>
        <v>19.082000000000001</v>
      </c>
      <c r="R286">
        <f>VLOOKUP(Tabella27[[#This Row],[DATA]],Tabella28[], 15, 0)</f>
        <v>5.0000000000000001E-3</v>
      </c>
      <c r="S286">
        <f>VLOOKUP(Tabella27[[#This Row],[DATA]],Tabella28[], 16, 0)</f>
        <v>39.630000000000003</v>
      </c>
      <c r="T286">
        <f>VLOOKUP(Tabella27[[#This Row],[DATA]],Tabella28[], 17, 0)</f>
        <v>37.049999999999997</v>
      </c>
      <c r="U286">
        <f>VLOOKUP(Tabella27[[#This Row],[DATA]],Tabella28[], 18, 0)</f>
        <v>2.58</v>
      </c>
      <c r="V286">
        <f>VLOOKUP(Tabella27[[#This Row],[DATA]],Tabella23[], 2, 0)</f>
        <v>78.7</v>
      </c>
      <c r="W286">
        <f>VLOOKUP(Tabella27[[#This Row],[DATA]],Tabella25[], 2, 0)</f>
        <v>73.33</v>
      </c>
      <c r="X286">
        <f>VLOOKUP(Tabella27[[#This Row],[DATA]],Tabella24[], 2, 0)</f>
        <v>76.67</v>
      </c>
      <c r="Y286">
        <f>VLOOKUP(Tabella27[[#This Row],[DATA]],Tabella26[], 2, 0)</f>
        <v>100</v>
      </c>
      <c r="Z286">
        <v>0</v>
      </c>
      <c r="AA286">
        <v>0</v>
      </c>
      <c r="AC286" s="23">
        <v>44145</v>
      </c>
      <c r="AD286" s="14">
        <v>18138.87</v>
      </c>
      <c r="AE286" s="14">
        <v>299.83699999999999</v>
      </c>
      <c r="AF286" s="14">
        <v>335.32100000000003</v>
      </c>
      <c r="AG286" s="14">
        <v>731.02300000000002</v>
      </c>
      <c r="AH286" s="14">
        <v>7.8</v>
      </c>
      <c r="AI286" s="14">
        <v>5.28</v>
      </c>
      <c r="AJ286" s="14">
        <v>1.05</v>
      </c>
      <c r="AK286" s="14">
        <v>17.872</v>
      </c>
      <c r="AL286" s="14">
        <v>219.39099999999999</v>
      </c>
      <c r="AM286" s="14"/>
      <c r="AN286" s="14"/>
      <c r="AO286" s="14">
        <v>411.86200000000002</v>
      </c>
      <c r="AP286" s="14">
        <v>4.18</v>
      </c>
      <c r="AQ286" s="14">
        <v>7.8E-2</v>
      </c>
      <c r="AR286" s="14"/>
      <c r="AS286" s="14"/>
      <c r="AT286" s="15"/>
      <c r="AV286" s="24">
        <v>44115</v>
      </c>
      <c r="AW286">
        <v>67.59</v>
      </c>
      <c r="AY286" s="24">
        <v>44115</v>
      </c>
      <c r="AZ286">
        <v>66.930000000000007</v>
      </c>
      <c r="BB286" s="24">
        <v>44115</v>
      </c>
      <c r="BC286">
        <v>62.2</v>
      </c>
      <c r="BE286" s="24">
        <v>44115</v>
      </c>
      <c r="BF286">
        <v>100</v>
      </c>
    </row>
    <row r="287" spans="1:58" x14ac:dyDescent="0.3">
      <c r="A287" s="1">
        <v>44272</v>
      </c>
      <c r="B287" s="2">
        <v>6762.67</v>
      </c>
      <c r="C287" s="7">
        <v>103.28156021869941</v>
      </c>
      <c r="D287" s="39">
        <v>-6.0355711780274582E-3</v>
      </c>
      <c r="E287">
        <f>VLOOKUP(Tabella27[[#This Row],[DATA]],Tabella28[], 2, 0)</f>
        <v>62867.284</v>
      </c>
      <c r="F287">
        <f>VLOOKUP(Tabella27[[#This Row],[DATA]],Tabella28[], 3, 0)</f>
        <v>84.932000000000002</v>
      </c>
      <c r="G287">
        <f>VLOOKUP(Tabella27[[#This Row],[DATA]],Tabella28[], 4, 0)</f>
        <v>84.022999999999996</v>
      </c>
      <c r="H287">
        <f>VLOOKUP(Tabella27[[#This Row],[DATA]],Tabella28[], 5, 0)</f>
        <v>1848.3119999999999</v>
      </c>
      <c r="I287">
        <f>VLOOKUP(Tabella27[[#This Row],[DATA]],Tabella28[], 6, 0)</f>
        <v>2.0670000000000002</v>
      </c>
      <c r="J287">
        <f>VLOOKUP(Tabella27[[#This Row],[DATA]],Tabella28[], 7, 0)</f>
        <v>1.772</v>
      </c>
      <c r="K287">
        <f>VLOOKUP(Tabella27[[#This Row],[DATA]],Tabella28[], 8, 0)</f>
        <v>0.9</v>
      </c>
      <c r="L287">
        <f>VLOOKUP(Tabella27[[#This Row],[DATA]],Tabella28[], 9, 0)</f>
        <v>13.561999999999999</v>
      </c>
      <c r="M287">
        <f>VLOOKUP(Tabella27[[#This Row],[DATA]],Tabella28[], 10, 0)</f>
        <v>96.543999999999997</v>
      </c>
      <c r="N287">
        <f>VLOOKUP(Tabella27[[#This Row],[DATA]],Tabella28[], 11, 0)</f>
        <v>0</v>
      </c>
      <c r="O287">
        <f>VLOOKUP(Tabella27[[#This Row],[DATA]],Tabella28[], 12, 0)</f>
        <v>0</v>
      </c>
      <c r="P287">
        <f>VLOOKUP(Tabella27[[#This Row],[DATA]],Tabella28[], 13, 0)</f>
        <v>1413.087</v>
      </c>
      <c r="Q287">
        <f>VLOOKUP(Tabella27[[#This Row],[DATA]],Tabella28[], 14, 0)</f>
        <v>23.692</v>
      </c>
      <c r="R287">
        <f>VLOOKUP(Tabella27[[#This Row],[DATA]],Tabella28[], 15, 0)</f>
        <v>5.0000000000000001E-3</v>
      </c>
      <c r="S287">
        <f>VLOOKUP(Tabella27[[#This Row],[DATA]],Tabella28[], 16, 0)</f>
        <v>40.49</v>
      </c>
      <c r="T287">
        <f>VLOOKUP(Tabella27[[#This Row],[DATA]],Tabella28[], 17, 0)</f>
        <v>37.729999999999997</v>
      </c>
      <c r="U287">
        <f>VLOOKUP(Tabella27[[#This Row],[DATA]],Tabella28[], 18, 0)</f>
        <v>2.75</v>
      </c>
      <c r="V287">
        <f>VLOOKUP(Tabella27[[#This Row],[DATA]],Tabella23[], 2, 0)</f>
        <v>78.7</v>
      </c>
      <c r="W287">
        <f>VLOOKUP(Tabella27[[#This Row],[DATA]],Tabella25[], 2, 0)</f>
        <v>74.760000000000005</v>
      </c>
      <c r="X287">
        <f>VLOOKUP(Tabella27[[#This Row],[DATA]],Tabella24[], 2, 0)</f>
        <v>77.92</v>
      </c>
      <c r="Y287">
        <f>VLOOKUP(Tabella27[[#This Row],[DATA]],Tabella26[], 2, 0)</f>
        <v>100</v>
      </c>
      <c r="Z287">
        <v>0</v>
      </c>
      <c r="AA287">
        <v>0</v>
      </c>
      <c r="AC287" s="23">
        <v>44146</v>
      </c>
      <c r="AD287" s="16">
        <v>18476.079000000002</v>
      </c>
      <c r="AE287" s="16">
        <v>337.20800000000003</v>
      </c>
      <c r="AF287" s="16">
        <v>330.70100000000002</v>
      </c>
      <c r="AG287" s="16">
        <v>739.76199999999994</v>
      </c>
      <c r="AH287" s="16">
        <v>8.7379999999999995</v>
      </c>
      <c r="AI287" s="16">
        <v>5.4980000000000002</v>
      </c>
      <c r="AJ287" s="16">
        <v>1.08</v>
      </c>
      <c r="AK287" s="16">
        <v>18.59</v>
      </c>
      <c r="AL287" s="16">
        <v>229.68299999999999</v>
      </c>
      <c r="AM287" s="16"/>
      <c r="AN287" s="16"/>
      <c r="AO287" s="16">
        <v>417.06400000000002</v>
      </c>
      <c r="AP287" s="16">
        <v>5.202</v>
      </c>
      <c r="AQ287" s="16">
        <v>7.4999999999999997E-2</v>
      </c>
      <c r="AR287" s="16"/>
      <c r="AS287" s="16"/>
      <c r="AT287" s="17"/>
      <c r="AV287" s="24">
        <v>44116</v>
      </c>
      <c r="AW287">
        <v>60.19</v>
      </c>
      <c r="AY287" s="24">
        <v>44116</v>
      </c>
      <c r="AZ287">
        <v>62.76</v>
      </c>
      <c r="BB287" s="24">
        <v>44116</v>
      </c>
      <c r="BC287">
        <v>57.44</v>
      </c>
      <c r="BE287" s="24">
        <v>44116</v>
      </c>
      <c r="BF287">
        <v>100</v>
      </c>
    </row>
    <row r="288" spans="1:58" x14ac:dyDescent="0.3">
      <c r="A288" s="3">
        <v>44273</v>
      </c>
      <c r="B288" s="4">
        <v>6779.68</v>
      </c>
      <c r="C288" s="8">
        <v>103.54134213018112</v>
      </c>
      <c r="D288" s="38">
        <v>2.5121207095500186E-3</v>
      </c>
      <c r="E288">
        <f>VLOOKUP(Tabella27[[#This Row],[DATA]],Tabella28[], 2, 0)</f>
        <v>62960.118999999999</v>
      </c>
      <c r="F288">
        <f>VLOOKUP(Tabella27[[#This Row],[DATA]],Tabella28[], 3, 0)</f>
        <v>92.834999999999994</v>
      </c>
      <c r="G288">
        <f>VLOOKUP(Tabella27[[#This Row],[DATA]],Tabella28[], 4, 0)</f>
        <v>82.97</v>
      </c>
      <c r="H288">
        <f>VLOOKUP(Tabella27[[#This Row],[DATA]],Tabella28[], 5, 0)</f>
        <v>1849.704</v>
      </c>
      <c r="I288">
        <f>VLOOKUP(Tabella27[[#This Row],[DATA]],Tabella28[], 6, 0)</f>
        <v>1.393</v>
      </c>
      <c r="J288">
        <f>VLOOKUP(Tabella27[[#This Row],[DATA]],Tabella28[], 7, 0)</f>
        <v>1.5920000000000001</v>
      </c>
      <c r="K288">
        <f>VLOOKUP(Tabella27[[#This Row],[DATA]],Tabella28[], 8, 0)</f>
        <v>0.9</v>
      </c>
      <c r="L288">
        <f>VLOOKUP(Tabella27[[#This Row],[DATA]],Tabella28[], 9, 0)</f>
        <v>12.887</v>
      </c>
      <c r="M288">
        <f>VLOOKUP(Tabella27[[#This Row],[DATA]],Tabella28[], 10, 0)</f>
        <v>90.167000000000002</v>
      </c>
      <c r="N288">
        <f>VLOOKUP(Tabella27[[#This Row],[DATA]],Tabella28[], 11, 0)</f>
        <v>0</v>
      </c>
      <c r="O288">
        <f>VLOOKUP(Tabella27[[#This Row],[DATA]],Tabella28[], 12, 0)</f>
        <v>0</v>
      </c>
      <c r="P288">
        <f>VLOOKUP(Tabella27[[#This Row],[DATA]],Tabella28[], 13, 0)</f>
        <v>1433.98</v>
      </c>
      <c r="Q288">
        <f>VLOOKUP(Tabella27[[#This Row],[DATA]],Tabella28[], 14, 0)</f>
        <v>20.891999999999999</v>
      </c>
      <c r="R288">
        <f>VLOOKUP(Tabella27[[#This Row],[DATA]],Tabella28[], 15, 0)</f>
        <v>5.0000000000000001E-3</v>
      </c>
      <c r="S288">
        <f>VLOOKUP(Tabella27[[#This Row],[DATA]],Tabella28[], 16, 0)</f>
        <v>41.45</v>
      </c>
      <c r="T288">
        <f>VLOOKUP(Tabella27[[#This Row],[DATA]],Tabella28[], 17, 0)</f>
        <v>38.51</v>
      </c>
      <c r="U288">
        <f>VLOOKUP(Tabella27[[#This Row],[DATA]],Tabella28[], 18, 0)</f>
        <v>2.95</v>
      </c>
      <c r="V288">
        <f>VLOOKUP(Tabella27[[#This Row],[DATA]],Tabella23[], 2, 0)</f>
        <v>78.7</v>
      </c>
      <c r="W288">
        <f>VLOOKUP(Tabella27[[#This Row],[DATA]],Tabella25[], 2, 0)</f>
        <v>74.760000000000005</v>
      </c>
      <c r="X288">
        <f>VLOOKUP(Tabella27[[#This Row],[DATA]],Tabella24[], 2, 0)</f>
        <v>77.92</v>
      </c>
      <c r="Y288">
        <f>VLOOKUP(Tabella27[[#This Row],[DATA]],Tabella26[], 2, 0)</f>
        <v>100</v>
      </c>
      <c r="Z288">
        <v>0</v>
      </c>
      <c r="AA288">
        <v>0</v>
      </c>
      <c r="AC288" s="23">
        <v>44147</v>
      </c>
      <c r="AD288" s="14">
        <v>18967.478999999999</v>
      </c>
      <c r="AE288" s="14">
        <v>491.4</v>
      </c>
      <c r="AF288" s="14">
        <v>350.29</v>
      </c>
      <c r="AG288" s="14">
        <v>748.01599999999996</v>
      </c>
      <c r="AH288" s="14">
        <v>8.2539999999999996</v>
      </c>
      <c r="AI288" s="14">
        <v>5.8849999999999998</v>
      </c>
      <c r="AJ288" s="14">
        <v>1.1399999999999999</v>
      </c>
      <c r="AK288" s="14">
        <v>18.693000000000001</v>
      </c>
      <c r="AL288" s="14">
        <v>232.80600000000001</v>
      </c>
      <c r="AM288" s="14"/>
      <c r="AN288" s="14"/>
      <c r="AO288" s="14">
        <v>422.38600000000002</v>
      </c>
      <c r="AP288" s="14">
        <v>5.3209999999999997</v>
      </c>
      <c r="AQ288" s="14">
        <v>7.8E-2</v>
      </c>
      <c r="AR288" s="14"/>
      <c r="AS288" s="14"/>
      <c r="AT288" s="15"/>
      <c r="AV288" s="24">
        <v>44117</v>
      </c>
      <c r="AW288">
        <v>60.19</v>
      </c>
      <c r="AY288" s="24">
        <v>44117</v>
      </c>
      <c r="AZ288">
        <v>62.76</v>
      </c>
      <c r="BB288" s="24">
        <v>44117</v>
      </c>
      <c r="BC288">
        <v>57.44</v>
      </c>
      <c r="BE288" s="24">
        <v>44117</v>
      </c>
      <c r="BF288">
        <v>100</v>
      </c>
    </row>
    <row r="289" spans="1:58" x14ac:dyDescent="0.3">
      <c r="A289" s="1">
        <v>44274</v>
      </c>
      <c r="B289" s="2">
        <v>6708.71</v>
      </c>
      <c r="C289" s="7">
        <v>102.45746663001313</v>
      </c>
      <c r="D289" s="39">
        <v>-1.0523221069802064E-2</v>
      </c>
      <c r="E289">
        <f>VLOOKUP(Tabella27[[#This Row],[DATA]],Tabella28[], 2, 0)</f>
        <v>63031.548000000003</v>
      </c>
      <c r="F289">
        <f>VLOOKUP(Tabella27[[#This Row],[DATA]],Tabella28[], 3, 0)</f>
        <v>71.429000000000002</v>
      </c>
      <c r="G289">
        <f>VLOOKUP(Tabella27[[#This Row],[DATA]],Tabella28[], 4, 0)</f>
        <v>79.174999999999997</v>
      </c>
      <c r="H289">
        <f>VLOOKUP(Tabella27[[#This Row],[DATA]],Tabella28[], 5, 0)</f>
        <v>1851.171</v>
      </c>
      <c r="I289">
        <f>VLOOKUP(Tabella27[[#This Row],[DATA]],Tabella28[], 6, 0)</f>
        <v>1.466</v>
      </c>
      <c r="J289">
        <f>VLOOKUP(Tabella27[[#This Row],[DATA]],Tabella28[], 7, 0)</f>
        <v>1.4330000000000001</v>
      </c>
      <c r="K289">
        <f>VLOOKUP(Tabella27[[#This Row],[DATA]],Tabella28[], 8, 0)</f>
        <v>0.9</v>
      </c>
      <c r="L289">
        <f>VLOOKUP(Tabella27[[#This Row],[DATA]],Tabella28[], 9, 0)</f>
        <v>12.169</v>
      </c>
      <c r="M289">
        <f>VLOOKUP(Tabella27[[#This Row],[DATA]],Tabella28[], 10, 0)</f>
        <v>86.207999999999998</v>
      </c>
      <c r="N289">
        <f>VLOOKUP(Tabella27[[#This Row],[DATA]],Tabella28[], 11, 0)</f>
        <v>0</v>
      </c>
      <c r="O289">
        <f>VLOOKUP(Tabella27[[#This Row],[DATA]],Tabella28[], 12, 0)</f>
        <v>0</v>
      </c>
      <c r="P289">
        <f>VLOOKUP(Tabella27[[#This Row],[DATA]],Tabella28[], 13, 0)</f>
        <v>1447.2850000000001</v>
      </c>
      <c r="Q289">
        <f>VLOOKUP(Tabella27[[#This Row],[DATA]],Tabella28[], 14, 0)</f>
        <v>13.305</v>
      </c>
      <c r="R289">
        <f>VLOOKUP(Tabella27[[#This Row],[DATA]],Tabella28[], 15, 0)</f>
        <v>5.0000000000000001E-3</v>
      </c>
      <c r="S289">
        <f>VLOOKUP(Tabella27[[#This Row],[DATA]],Tabella28[], 16, 0)</f>
        <v>42.54</v>
      </c>
      <c r="T289">
        <f>VLOOKUP(Tabella27[[#This Row],[DATA]],Tabella28[], 17, 0)</f>
        <v>39.409999999999997</v>
      </c>
      <c r="U289">
        <f>VLOOKUP(Tabella27[[#This Row],[DATA]],Tabella28[], 18, 0)</f>
        <v>3.13</v>
      </c>
      <c r="V289">
        <f>VLOOKUP(Tabella27[[#This Row],[DATA]],Tabella23[], 2, 0)</f>
        <v>78.7</v>
      </c>
      <c r="W289">
        <f>VLOOKUP(Tabella27[[#This Row],[DATA]],Tabella25[], 2, 0)</f>
        <v>74.760000000000005</v>
      </c>
      <c r="X289">
        <f>VLOOKUP(Tabella27[[#This Row],[DATA]],Tabella24[], 2, 0)</f>
        <v>77.92</v>
      </c>
      <c r="Y289">
        <f>VLOOKUP(Tabella27[[#This Row],[DATA]],Tabella26[], 2, 0)</f>
        <v>100</v>
      </c>
      <c r="Z289">
        <v>0</v>
      </c>
      <c r="AA289">
        <v>0</v>
      </c>
      <c r="AC289" s="23">
        <v>44148</v>
      </c>
      <c r="AD289" s="16">
        <v>19367.965</v>
      </c>
      <c r="AE289" s="16">
        <v>400.48599999999999</v>
      </c>
      <c r="AF289" s="16">
        <v>358.65600000000001</v>
      </c>
      <c r="AG289" s="16">
        <v>753.52800000000002</v>
      </c>
      <c r="AH289" s="16">
        <v>5.5129999999999999</v>
      </c>
      <c r="AI289" s="16">
        <v>5.9290000000000003</v>
      </c>
      <c r="AJ289" s="16">
        <v>1.1100000000000001</v>
      </c>
      <c r="AK289" s="16">
        <v>19.866</v>
      </c>
      <c r="AL289" s="16">
        <v>238.04</v>
      </c>
      <c r="AM289" s="16"/>
      <c r="AN289" s="16"/>
      <c r="AO289" s="16">
        <v>427.72500000000002</v>
      </c>
      <c r="AP289" s="16">
        <v>5.34</v>
      </c>
      <c r="AQ289" s="16">
        <v>7.9000000000000001E-2</v>
      </c>
      <c r="AR289" s="16"/>
      <c r="AS289" s="16"/>
      <c r="AT289" s="17"/>
      <c r="AV289" s="24">
        <v>44118</v>
      </c>
      <c r="AW289">
        <v>60.19</v>
      </c>
      <c r="AY289" s="24">
        <v>44118</v>
      </c>
      <c r="AZ289">
        <v>63.54</v>
      </c>
      <c r="BB289" s="24">
        <v>44118</v>
      </c>
      <c r="BC289">
        <v>58.33</v>
      </c>
      <c r="BE289" s="24">
        <v>44118</v>
      </c>
      <c r="BF289">
        <v>100</v>
      </c>
    </row>
    <row r="290" spans="1:58" x14ac:dyDescent="0.3">
      <c r="A290" s="3">
        <v>44277</v>
      </c>
      <c r="B290" s="4">
        <v>6726.1</v>
      </c>
      <c r="C290" s="8">
        <v>102.72305201747152</v>
      </c>
      <c r="D290" s="38">
        <v>2.5887987566832883E-3</v>
      </c>
      <c r="E290">
        <f>VLOOKUP(Tabella27[[#This Row],[DATA]],Tabella28[], 2, 0)</f>
        <v>63272.021999999997</v>
      </c>
      <c r="F290">
        <f>VLOOKUP(Tabella27[[#This Row],[DATA]],Tabella28[], 3, 0)</f>
        <v>79.272999999999996</v>
      </c>
      <c r="G290">
        <f>VLOOKUP(Tabella27[[#This Row],[DATA]],Tabella28[], 4, 0)</f>
        <v>81.185000000000002</v>
      </c>
      <c r="H290">
        <f>VLOOKUP(Tabella27[[#This Row],[DATA]],Tabella28[], 5, 0)</f>
        <v>1853.34</v>
      </c>
      <c r="I290">
        <f>VLOOKUP(Tabella27[[#This Row],[DATA]],Tabella28[], 6, 0)</f>
        <v>0.26400000000000001</v>
      </c>
      <c r="J290">
        <f>VLOOKUP(Tabella27[[#This Row],[DATA]],Tabella28[], 7, 0)</f>
        <v>1.244</v>
      </c>
      <c r="K290">
        <f>VLOOKUP(Tabella27[[#This Row],[DATA]],Tabella28[], 8, 0)</f>
        <v>0.96</v>
      </c>
      <c r="L290">
        <f>VLOOKUP(Tabella27[[#This Row],[DATA]],Tabella28[], 9, 0)</f>
        <v>10.967000000000001</v>
      </c>
      <c r="M290">
        <f>VLOOKUP(Tabella27[[#This Row],[DATA]],Tabella28[], 10, 0)</f>
        <v>79.625</v>
      </c>
      <c r="N290">
        <f>VLOOKUP(Tabella27[[#This Row],[DATA]],Tabella28[], 11, 0)</f>
        <v>0</v>
      </c>
      <c r="O290">
        <f>VLOOKUP(Tabella27[[#This Row],[DATA]],Tabella28[], 12, 0)</f>
        <v>0</v>
      </c>
      <c r="P290">
        <f>VLOOKUP(Tabella27[[#This Row],[DATA]],Tabella28[], 13, 0)</f>
        <v>1498.373</v>
      </c>
      <c r="Q290">
        <f>VLOOKUP(Tabella27[[#This Row],[DATA]],Tabella28[], 14, 0)</f>
        <v>17.14</v>
      </c>
      <c r="R290">
        <f>VLOOKUP(Tabella27[[#This Row],[DATA]],Tabella28[], 15, 0)</f>
        <v>4.0000000000000001E-3</v>
      </c>
      <c r="S290">
        <f>VLOOKUP(Tabella27[[#This Row],[DATA]],Tabella28[], 16, 0)</f>
        <v>45</v>
      </c>
      <c r="T290">
        <f>VLOOKUP(Tabella27[[#This Row],[DATA]],Tabella28[], 17, 0)</f>
        <v>41.53</v>
      </c>
      <c r="U290">
        <f>VLOOKUP(Tabella27[[#This Row],[DATA]],Tabella28[], 18, 0)</f>
        <v>3.47</v>
      </c>
      <c r="V290">
        <f>VLOOKUP(Tabella27[[#This Row],[DATA]],Tabella23[], 2, 0)</f>
        <v>78.7</v>
      </c>
      <c r="W290">
        <f>VLOOKUP(Tabella27[[#This Row],[DATA]],Tabella25[], 2, 0)</f>
        <v>74.760000000000005</v>
      </c>
      <c r="X290">
        <f>VLOOKUP(Tabella27[[#This Row],[DATA]],Tabella24[], 2, 0)</f>
        <v>77.92</v>
      </c>
      <c r="Y290">
        <f>VLOOKUP(Tabella27[[#This Row],[DATA]],Tabella26[], 2, 0)</f>
        <v>100</v>
      </c>
      <c r="Z290">
        <v>0</v>
      </c>
      <c r="AA290">
        <v>0</v>
      </c>
      <c r="AC290" s="23">
        <v>44149</v>
      </c>
      <c r="AD290" s="14">
        <v>19762</v>
      </c>
      <c r="AE290" s="14">
        <v>394.03500000000003</v>
      </c>
      <c r="AF290" s="14">
        <v>362.62900000000002</v>
      </c>
      <c r="AG290" s="14">
        <v>760.30200000000002</v>
      </c>
      <c r="AH290" s="14">
        <v>6.7729999999999997</v>
      </c>
      <c r="AI290" s="14">
        <v>6.032</v>
      </c>
      <c r="AJ290" s="14">
        <v>1.07</v>
      </c>
      <c r="AK290" s="14">
        <v>20.013000000000002</v>
      </c>
      <c r="AL290" s="14">
        <v>238.96299999999999</v>
      </c>
      <c r="AM290" s="14"/>
      <c r="AN290" s="14"/>
      <c r="AO290" s="14">
        <v>432.57299999999998</v>
      </c>
      <c r="AP290" s="14">
        <v>4.8479999999999999</v>
      </c>
      <c r="AQ290" s="14">
        <v>7.9000000000000001E-2</v>
      </c>
      <c r="AR290" s="14"/>
      <c r="AS290" s="14"/>
      <c r="AT290" s="15"/>
      <c r="AV290" s="24">
        <v>44119</v>
      </c>
      <c r="AW290">
        <v>60.19</v>
      </c>
      <c r="AY290" s="24">
        <v>44119</v>
      </c>
      <c r="AZ290">
        <v>63.54</v>
      </c>
      <c r="BB290" s="24">
        <v>44119</v>
      </c>
      <c r="BC290">
        <v>58.33</v>
      </c>
      <c r="BE290" s="24">
        <v>44119</v>
      </c>
      <c r="BF290">
        <v>100</v>
      </c>
    </row>
    <row r="291" spans="1:58" x14ac:dyDescent="0.3">
      <c r="A291" s="1">
        <v>44278</v>
      </c>
      <c r="B291" s="2">
        <v>6699.19</v>
      </c>
      <c r="C291" s="7">
        <v>102.3120742844925</v>
      </c>
      <c r="D291" s="39">
        <v>-4.0088573191442252E-3</v>
      </c>
      <c r="E291">
        <f>VLOOKUP(Tabella27[[#This Row],[DATA]],Tabella28[], 2, 0)</f>
        <v>63351.442000000003</v>
      </c>
      <c r="F291">
        <f>VLOOKUP(Tabella27[[#This Row],[DATA]],Tabella28[], 3, 0)</f>
        <v>79.42</v>
      </c>
      <c r="G291">
        <f>VLOOKUP(Tabella27[[#This Row],[DATA]],Tabella28[], 4, 0)</f>
        <v>81.299000000000007</v>
      </c>
      <c r="H291">
        <f>VLOOKUP(Tabella27[[#This Row],[DATA]],Tabella28[], 5, 0)</f>
        <v>1854.982</v>
      </c>
      <c r="I291">
        <f>VLOOKUP(Tabella27[[#This Row],[DATA]],Tabella28[], 6, 0)</f>
        <v>1.6419999999999999</v>
      </c>
      <c r="J291">
        <f>VLOOKUP(Tabella27[[#This Row],[DATA]],Tabella28[], 7, 0)</f>
        <v>1.248</v>
      </c>
      <c r="K291">
        <f>VLOOKUP(Tabella27[[#This Row],[DATA]],Tabella28[], 8, 0)</f>
        <v>0.96</v>
      </c>
      <c r="L291">
        <f>VLOOKUP(Tabella27[[#This Row],[DATA]],Tabella28[], 9, 0)</f>
        <v>10.423999999999999</v>
      </c>
      <c r="M291">
        <f>VLOOKUP(Tabella27[[#This Row],[DATA]],Tabella28[], 10, 0)</f>
        <v>75.504999999999995</v>
      </c>
      <c r="N291">
        <f>VLOOKUP(Tabella27[[#This Row],[DATA]],Tabella28[], 11, 0)</f>
        <v>0</v>
      </c>
      <c r="O291">
        <f>VLOOKUP(Tabella27[[#This Row],[DATA]],Tabella28[], 12, 0)</f>
        <v>0</v>
      </c>
      <c r="P291">
        <f>VLOOKUP(Tabella27[[#This Row],[DATA]],Tabella28[], 13, 0)</f>
        <v>1510.394</v>
      </c>
      <c r="Q291">
        <f>VLOOKUP(Tabella27[[#This Row],[DATA]],Tabella28[], 14, 0)</f>
        <v>12.021000000000001</v>
      </c>
      <c r="R291">
        <f>VLOOKUP(Tabella27[[#This Row],[DATA]],Tabella28[], 15, 0)</f>
        <v>5.0000000000000001E-3</v>
      </c>
      <c r="S291">
        <f>VLOOKUP(Tabella27[[#This Row],[DATA]],Tabella28[], 16, 0)</f>
        <v>45.72</v>
      </c>
      <c r="T291">
        <f>VLOOKUP(Tabella27[[#This Row],[DATA]],Tabella28[], 17, 0)</f>
        <v>42.01</v>
      </c>
      <c r="U291">
        <f>VLOOKUP(Tabella27[[#This Row],[DATA]],Tabella28[], 18, 0)</f>
        <v>3.71</v>
      </c>
      <c r="V291">
        <f>VLOOKUP(Tabella27[[#This Row],[DATA]],Tabella23[], 2, 0)</f>
        <v>78.7</v>
      </c>
      <c r="W291">
        <f>VLOOKUP(Tabella27[[#This Row],[DATA]],Tabella25[], 2, 0)</f>
        <v>74.760000000000005</v>
      </c>
      <c r="X291">
        <f>VLOOKUP(Tabella27[[#This Row],[DATA]],Tabella24[], 2, 0)</f>
        <v>77.92</v>
      </c>
      <c r="Y291">
        <f>VLOOKUP(Tabella27[[#This Row],[DATA]],Tabella26[], 2, 0)</f>
        <v>100</v>
      </c>
      <c r="Z291">
        <v>0</v>
      </c>
      <c r="AA291">
        <v>0</v>
      </c>
      <c r="AC291" s="23">
        <v>44150</v>
      </c>
      <c r="AD291" s="16">
        <v>20128.194</v>
      </c>
      <c r="AE291" s="16">
        <v>366.19299999999998</v>
      </c>
      <c r="AF291" s="16">
        <v>371.83800000000002</v>
      </c>
      <c r="AG291" s="16">
        <v>762.76499999999999</v>
      </c>
      <c r="AH291" s="16">
        <v>2.4630000000000001</v>
      </c>
      <c r="AI291" s="16">
        <v>6.0570000000000004</v>
      </c>
      <c r="AJ291" s="16">
        <v>1.03</v>
      </c>
      <c r="AK291" s="16">
        <v>20.481999999999999</v>
      </c>
      <c r="AL291" s="16">
        <v>247.24700000000001</v>
      </c>
      <c r="AM291" s="16"/>
      <c r="AN291" s="16">
        <v>182.60599999999999</v>
      </c>
      <c r="AO291" s="16">
        <v>436.423</v>
      </c>
      <c r="AP291" s="16">
        <v>3.8490000000000002</v>
      </c>
      <c r="AQ291" s="16">
        <v>8.1000000000000003E-2</v>
      </c>
      <c r="AR291" s="16"/>
      <c r="AS291" s="16"/>
      <c r="AT291" s="17"/>
      <c r="AV291" s="24">
        <v>44120</v>
      </c>
      <c r="AW291">
        <v>60.19</v>
      </c>
      <c r="AY291" s="24">
        <v>44120</v>
      </c>
      <c r="AZ291">
        <v>63.54</v>
      </c>
      <c r="BB291" s="24">
        <v>44120</v>
      </c>
      <c r="BC291">
        <v>58.33</v>
      </c>
      <c r="BE291" s="24">
        <v>44120</v>
      </c>
      <c r="BF291">
        <v>100</v>
      </c>
    </row>
    <row r="292" spans="1:58" x14ac:dyDescent="0.3">
      <c r="A292" s="3">
        <v>44279</v>
      </c>
      <c r="B292" s="4">
        <v>6712.89</v>
      </c>
      <c r="C292" s="8">
        <v>102.52130486575643</v>
      </c>
      <c r="D292" s="38">
        <v>2.0429351397905911E-3</v>
      </c>
      <c r="E292">
        <f>VLOOKUP(Tabella27[[#This Row],[DATA]],Tabella28[], 2, 0)</f>
        <v>63433.925999999999</v>
      </c>
      <c r="F292">
        <f>VLOOKUP(Tabella27[[#This Row],[DATA]],Tabella28[], 3, 0)</f>
        <v>82.483999999999995</v>
      </c>
      <c r="G292">
        <f>VLOOKUP(Tabella27[[#This Row],[DATA]],Tabella28[], 4, 0)</f>
        <v>80.948999999999998</v>
      </c>
      <c r="H292">
        <f>VLOOKUP(Tabella27[[#This Row],[DATA]],Tabella28[], 5, 0)</f>
        <v>1856.4190000000001</v>
      </c>
      <c r="I292">
        <f>VLOOKUP(Tabella27[[#This Row],[DATA]],Tabella28[], 6, 0)</f>
        <v>1.4370000000000001</v>
      </c>
      <c r="J292">
        <f>VLOOKUP(Tabella27[[#This Row],[DATA]],Tabella28[], 7, 0)</f>
        <v>1.1579999999999999</v>
      </c>
      <c r="K292">
        <f>VLOOKUP(Tabella27[[#This Row],[DATA]],Tabella28[], 8, 0)</f>
        <v>0.95</v>
      </c>
      <c r="L292">
        <f>VLOOKUP(Tabella27[[#This Row],[DATA]],Tabella28[], 9, 0)</f>
        <v>9.9990000000000006</v>
      </c>
      <c r="M292">
        <f>VLOOKUP(Tabella27[[#This Row],[DATA]],Tabella28[], 10, 0)</f>
        <v>71.546999999999997</v>
      </c>
      <c r="N292">
        <f>VLOOKUP(Tabella27[[#This Row],[DATA]],Tabella28[], 11, 0)</f>
        <v>0</v>
      </c>
      <c r="O292">
        <f>VLOOKUP(Tabella27[[#This Row],[DATA]],Tabella28[], 12, 0)</f>
        <v>0</v>
      </c>
      <c r="P292">
        <f>VLOOKUP(Tabella27[[#This Row],[DATA]],Tabella28[], 13, 0)</f>
        <v>1536.5730000000001</v>
      </c>
      <c r="Q292">
        <f>VLOOKUP(Tabella27[[#This Row],[DATA]],Tabella28[], 14, 0)</f>
        <v>26.178000000000001</v>
      </c>
      <c r="R292">
        <f>VLOOKUP(Tabella27[[#This Row],[DATA]],Tabella28[], 15, 0)</f>
        <v>5.0000000000000001E-3</v>
      </c>
      <c r="S292">
        <f>VLOOKUP(Tabella27[[#This Row],[DATA]],Tabella28[], 16, 0)</f>
        <v>46.57</v>
      </c>
      <c r="T292">
        <f>VLOOKUP(Tabella27[[#This Row],[DATA]],Tabella28[], 17, 0)</f>
        <v>42.5</v>
      </c>
      <c r="U292">
        <f>VLOOKUP(Tabella27[[#This Row],[DATA]],Tabella28[], 18, 0)</f>
        <v>4.07</v>
      </c>
      <c r="V292">
        <f>VLOOKUP(Tabella27[[#This Row],[DATA]],Tabella23[], 2, 0)</f>
        <v>78.7</v>
      </c>
      <c r="W292">
        <f>VLOOKUP(Tabella27[[#This Row],[DATA]],Tabella25[], 2, 0)</f>
        <v>74.760000000000005</v>
      </c>
      <c r="X292">
        <f>VLOOKUP(Tabella27[[#This Row],[DATA]],Tabella24[], 2, 0)</f>
        <v>77.92</v>
      </c>
      <c r="Y292">
        <f>VLOOKUP(Tabella27[[#This Row],[DATA]],Tabella26[], 2, 0)</f>
        <v>100</v>
      </c>
      <c r="Z292">
        <v>0</v>
      </c>
      <c r="AA292">
        <v>0</v>
      </c>
      <c r="AC292" s="23">
        <v>44151</v>
      </c>
      <c r="AD292" s="14">
        <v>20442.179</v>
      </c>
      <c r="AE292" s="14">
        <v>313.98500000000001</v>
      </c>
      <c r="AF292" s="14">
        <v>371.87799999999999</v>
      </c>
      <c r="AG292" s="14">
        <v>765.90300000000002</v>
      </c>
      <c r="AH292" s="14">
        <v>3.1379999999999999</v>
      </c>
      <c r="AI292" s="14">
        <v>6.0970000000000004</v>
      </c>
      <c r="AJ292" s="14">
        <v>0.97</v>
      </c>
      <c r="AK292" s="14">
        <v>20.393999999999998</v>
      </c>
      <c r="AL292" s="14">
        <v>253.83</v>
      </c>
      <c r="AM292" s="14"/>
      <c r="AN292" s="14"/>
      <c r="AO292" s="14">
        <v>439.61500000000001</v>
      </c>
      <c r="AP292" s="14">
        <v>3.1930000000000001</v>
      </c>
      <c r="AQ292" s="14">
        <v>8.2000000000000003E-2</v>
      </c>
      <c r="AR292" s="14"/>
      <c r="AS292" s="14"/>
      <c r="AT292" s="15"/>
      <c r="AV292" s="24">
        <v>44121</v>
      </c>
      <c r="AW292">
        <v>60.19</v>
      </c>
      <c r="AY292" s="24">
        <v>44121</v>
      </c>
      <c r="AZ292">
        <v>63.54</v>
      </c>
      <c r="BB292" s="24">
        <v>44121</v>
      </c>
      <c r="BC292">
        <v>58.33</v>
      </c>
      <c r="BE292" s="24">
        <v>44121</v>
      </c>
      <c r="BF292">
        <v>100</v>
      </c>
    </row>
    <row r="293" spans="1:58" x14ac:dyDescent="0.3">
      <c r="A293" s="1">
        <v>44280</v>
      </c>
      <c r="B293" s="2">
        <v>6674.83</v>
      </c>
      <c r="C293" s="7">
        <v>101.94004092977794</v>
      </c>
      <c r="D293" s="39">
        <v>-5.6858229086702303E-3</v>
      </c>
      <c r="E293">
        <f>VLOOKUP(Tabella27[[#This Row],[DATA]],Tabella28[], 2, 0)</f>
        <v>63525.953999999998</v>
      </c>
      <c r="F293">
        <f>VLOOKUP(Tabella27[[#This Row],[DATA]],Tabella28[], 3, 0)</f>
        <v>92.028999999999996</v>
      </c>
      <c r="G293">
        <f>VLOOKUP(Tabella27[[#This Row],[DATA]],Tabella28[], 4, 0)</f>
        <v>80.834000000000003</v>
      </c>
      <c r="H293">
        <f>VLOOKUP(Tabella27[[#This Row],[DATA]],Tabella28[], 5, 0)</f>
        <v>1857.3430000000001</v>
      </c>
      <c r="I293">
        <f>VLOOKUP(Tabella27[[#This Row],[DATA]],Tabella28[], 6, 0)</f>
        <v>0.92400000000000004</v>
      </c>
      <c r="J293">
        <f>VLOOKUP(Tabella27[[#This Row],[DATA]],Tabella28[], 7, 0)</f>
        <v>1.091</v>
      </c>
      <c r="K293">
        <f>VLOOKUP(Tabella27[[#This Row],[DATA]],Tabella28[], 8, 0)</f>
        <v>0.94</v>
      </c>
      <c r="L293">
        <f>VLOOKUP(Tabella27[[#This Row],[DATA]],Tabella28[], 9, 0)</f>
        <v>9.2370000000000001</v>
      </c>
      <c r="M293">
        <f>VLOOKUP(Tabella27[[#This Row],[DATA]],Tabella28[], 10, 0)</f>
        <v>67.191999999999993</v>
      </c>
      <c r="N293">
        <f>VLOOKUP(Tabella27[[#This Row],[DATA]],Tabella28[], 11, 0)</f>
        <v>0</v>
      </c>
      <c r="O293">
        <f>VLOOKUP(Tabella27[[#This Row],[DATA]],Tabella28[], 12, 0)</f>
        <v>0</v>
      </c>
      <c r="P293">
        <f>VLOOKUP(Tabella27[[#This Row],[DATA]],Tabella28[], 13, 0)</f>
        <v>1555.1369999999999</v>
      </c>
      <c r="Q293">
        <f>VLOOKUP(Tabella27[[#This Row],[DATA]],Tabella28[], 14, 0)</f>
        <v>18.564</v>
      </c>
      <c r="R293">
        <f>VLOOKUP(Tabella27[[#This Row],[DATA]],Tabella28[], 15, 0)</f>
        <v>5.0000000000000001E-3</v>
      </c>
      <c r="S293">
        <f>VLOOKUP(Tabella27[[#This Row],[DATA]],Tabella28[], 16, 0)</f>
        <v>47.39</v>
      </c>
      <c r="T293">
        <f>VLOOKUP(Tabella27[[#This Row],[DATA]],Tabella28[], 17, 0)</f>
        <v>42.98</v>
      </c>
      <c r="U293">
        <f>VLOOKUP(Tabella27[[#This Row],[DATA]],Tabella28[], 18, 0)</f>
        <v>4.41</v>
      </c>
      <c r="V293">
        <f>VLOOKUP(Tabella27[[#This Row],[DATA]],Tabella23[], 2, 0)</f>
        <v>78.7</v>
      </c>
      <c r="W293">
        <f>VLOOKUP(Tabella27[[#This Row],[DATA]],Tabella25[], 2, 0)</f>
        <v>74.760000000000005</v>
      </c>
      <c r="X293">
        <f>VLOOKUP(Tabella27[[#This Row],[DATA]],Tabella24[], 2, 0)</f>
        <v>77.92</v>
      </c>
      <c r="Y293">
        <f>VLOOKUP(Tabella27[[#This Row],[DATA]],Tabella26[], 2, 0)</f>
        <v>100</v>
      </c>
      <c r="Z293">
        <v>0</v>
      </c>
      <c r="AA293">
        <v>0</v>
      </c>
      <c r="AC293" s="23">
        <v>44152</v>
      </c>
      <c r="AD293" s="16">
        <v>20736.282999999999</v>
      </c>
      <c r="AE293" s="16">
        <v>294.10399999999998</v>
      </c>
      <c r="AF293" s="16">
        <v>371.05900000000003</v>
      </c>
      <c r="AG293" s="16">
        <v>774.68499999999995</v>
      </c>
      <c r="AH293" s="16">
        <v>8.782</v>
      </c>
      <c r="AI293" s="16">
        <v>6.2370000000000001</v>
      </c>
      <c r="AJ293" s="16">
        <v>0.93</v>
      </c>
      <c r="AK293" s="16">
        <v>20.818999999999999</v>
      </c>
      <c r="AL293" s="16">
        <v>255.67699999999999</v>
      </c>
      <c r="AM293" s="16"/>
      <c r="AN293" s="16"/>
      <c r="AO293" s="16">
        <v>443.608</v>
      </c>
      <c r="AP293" s="16">
        <v>3.9929999999999999</v>
      </c>
      <c r="AQ293" s="16">
        <v>8.2000000000000003E-2</v>
      </c>
      <c r="AR293" s="16"/>
      <c r="AS293" s="16"/>
      <c r="AT293" s="17"/>
      <c r="AV293" s="24">
        <v>44122</v>
      </c>
      <c r="AW293">
        <v>60.19</v>
      </c>
      <c r="AY293" s="24">
        <v>44122</v>
      </c>
      <c r="AZ293">
        <v>63.54</v>
      </c>
      <c r="BB293" s="24">
        <v>44122</v>
      </c>
      <c r="BC293">
        <v>58.33</v>
      </c>
      <c r="BE293" s="24">
        <v>44122</v>
      </c>
      <c r="BF293">
        <v>100</v>
      </c>
    </row>
    <row r="294" spans="1:58" x14ac:dyDescent="0.3">
      <c r="A294" s="3">
        <v>44281</v>
      </c>
      <c r="B294" s="4">
        <v>6740.59</v>
      </c>
      <c r="C294" s="8">
        <v>102.94434771984483</v>
      </c>
      <c r="D294" s="38">
        <v>9.8037223878560988E-3</v>
      </c>
      <c r="E294">
        <f>VLOOKUP(Tabella27[[#This Row],[DATA]],Tabella28[], 2, 0)</f>
        <v>63617.366999999998</v>
      </c>
      <c r="F294">
        <f>VLOOKUP(Tabella27[[#This Row],[DATA]],Tabella28[], 3, 0)</f>
        <v>91.412999999999997</v>
      </c>
      <c r="G294">
        <f>VLOOKUP(Tabella27[[#This Row],[DATA]],Tabella28[], 4, 0)</f>
        <v>83.688000000000002</v>
      </c>
      <c r="H294">
        <f>VLOOKUP(Tabella27[[#This Row],[DATA]],Tabella28[], 5, 0)</f>
        <v>1858.384</v>
      </c>
      <c r="I294">
        <f>VLOOKUP(Tabella27[[#This Row],[DATA]],Tabella28[], 6, 0)</f>
        <v>1.0409999999999999</v>
      </c>
      <c r="J294">
        <f>VLOOKUP(Tabella27[[#This Row],[DATA]],Tabella28[], 7, 0)</f>
        <v>1.03</v>
      </c>
      <c r="K294">
        <f>VLOOKUP(Tabella27[[#This Row],[DATA]],Tabella28[], 8, 0)</f>
        <v>0.92</v>
      </c>
      <c r="L294">
        <f>VLOOKUP(Tabella27[[#This Row],[DATA]],Tabella28[], 9, 0)</f>
        <v>9.0169999999999995</v>
      </c>
      <c r="M294">
        <f>VLOOKUP(Tabella27[[#This Row],[DATA]],Tabella28[], 10, 0)</f>
        <v>65.756</v>
      </c>
      <c r="N294">
        <f>VLOOKUP(Tabella27[[#This Row],[DATA]],Tabella28[], 11, 0)</f>
        <v>0</v>
      </c>
      <c r="O294">
        <f>VLOOKUP(Tabella27[[#This Row],[DATA]],Tabella28[], 12, 0)</f>
        <v>0</v>
      </c>
      <c r="P294">
        <f>VLOOKUP(Tabella27[[#This Row],[DATA]],Tabella28[], 13, 0)</f>
        <v>1565.3720000000001</v>
      </c>
      <c r="Q294">
        <f>VLOOKUP(Tabella27[[#This Row],[DATA]],Tabella28[], 14, 0)</f>
        <v>10.234999999999999</v>
      </c>
      <c r="R294">
        <f>VLOOKUP(Tabella27[[#This Row],[DATA]],Tabella28[], 15, 0)</f>
        <v>5.0000000000000001E-3</v>
      </c>
      <c r="S294">
        <f>VLOOKUP(Tabella27[[#This Row],[DATA]],Tabella28[], 16, 0)</f>
        <v>48.41</v>
      </c>
      <c r="T294">
        <f>VLOOKUP(Tabella27[[#This Row],[DATA]],Tabella28[], 17, 0)</f>
        <v>43.58</v>
      </c>
      <c r="U294">
        <f>VLOOKUP(Tabella27[[#This Row],[DATA]],Tabella28[], 18, 0)</f>
        <v>4.83</v>
      </c>
      <c r="V294">
        <f>VLOOKUP(Tabella27[[#This Row],[DATA]],Tabella23[], 2, 0)</f>
        <v>78.7</v>
      </c>
      <c r="W294">
        <f>VLOOKUP(Tabella27[[#This Row],[DATA]],Tabella25[], 2, 0)</f>
        <v>74.760000000000005</v>
      </c>
      <c r="X294">
        <f>VLOOKUP(Tabella27[[#This Row],[DATA]],Tabella24[], 2, 0)</f>
        <v>77.92</v>
      </c>
      <c r="Y294">
        <f>VLOOKUP(Tabella27[[#This Row],[DATA]],Tabella26[], 2, 0)</f>
        <v>100</v>
      </c>
      <c r="Z294">
        <v>0</v>
      </c>
      <c r="AA294">
        <v>0</v>
      </c>
      <c r="AC294" s="23">
        <v>44153</v>
      </c>
      <c r="AD294" s="14">
        <v>21024.303</v>
      </c>
      <c r="AE294" s="14">
        <v>288.02</v>
      </c>
      <c r="AF294" s="14">
        <v>364.03199999999998</v>
      </c>
      <c r="AG294" s="14">
        <v>782.44</v>
      </c>
      <c r="AH294" s="14">
        <v>7.7560000000000002</v>
      </c>
      <c r="AI294" s="14">
        <v>6.0970000000000004</v>
      </c>
      <c r="AJ294" s="14">
        <v>0.88</v>
      </c>
      <c r="AK294" s="14">
        <v>20.966000000000001</v>
      </c>
      <c r="AL294" s="14">
        <v>256.36599999999999</v>
      </c>
      <c r="AM294" s="14"/>
      <c r="AN294" s="14"/>
      <c r="AO294" s="14">
        <v>448.57499999999999</v>
      </c>
      <c r="AP294" s="14">
        <v>4.9669999999999996</v>
      </c>
      <c r="AQ294" s="14">
        <v>8.1000000000000003E-2</v>
      </c>
      <c r="AR294" s="14"/>
      <c r="AS294" s="14"/>
      <c r="AT294" s="15"/>
      <c r="AV294" s="24">
        <v>44123</v>
      </c>
      <c r="AW294">
        <v>65.739999999999995</v>
      </c>
      <c r="AY294" s="24">
        <v>44123</v>
      </c>
      <c r="AZ294">
        <v>66.67</v>
      </c>
      <c r="BB294" s="24">
        <v>44123</v>
      </c>
      <c r="BC294">
        <v>61.9</v>
      </c>
      <c r="BE294" s="24">
        <v>44123</v>
      </c>
      <c r="BF294">
        <v>100</v>
      </c>
    </row>
    <row r="295" spans="1:58" x14ac:dyDescent="0.3">
      <c r="A295" s="1">
        <v>44284</v>
      </c>
      <c r="B295" s="2">
        <v>6736.17</v>
      </c>
      <c r="C295" s="7">
        <v>102.87684413085312</v>
      </c>
      <c r="D295" s="39">
        <v>-6.5594403380033427E-4</v>
      </c>
      <c r="E295">
        <f>VLOOKUP(Tabella27[[#This Row],[DATA]],Tabella28[], 2, 0)</f>
        <v>63802.67</v>
      </c>
      <c r="F295">
        <f>VLOOKUP(Tabella27[[#This Row],[DATA]],Tabella28[], 3, 0)</f>
        <v>70.125</v>
      </c>
      <c r="G295">
        <f>VLOOKUP(Tabella27[[#This Row],[DATA]],Tabella28[], 4, 0)</f>
        <v>75.807000000000002</v>
      </c>
      <c r="H295">
        <f>VLOOKUP(Tabella27[[#This Row],[DATA]],Tabella28[], 5, 0)</f>
        <v>1859.8789999999999</v>
      </c>
      <c r="I295">
        <f>VLOOKUP(Tabella27[[#This Row],[DATA]],Tabella28[], 6, 0)</f>
        <v>0.33700000000000002</v>
      </c>
      <c r="J295">
        <f>VLOOKUP(Tabella27[[#This Row],[DATA]],Tabella28[], 7, 0)</f>
        <v>0.93400000000000005</v>
      </c>
      <c r="K295">
        <f>VLOOKUP(Tabella27[[#This Row],[DATA]],Tabella28[], 8, 0)</f>
        <v>0.84</v>
      </c>
      <c r="L295">
        <f>VLOOKUP(Tabella27[[#This Row],[DATA]],Tabella28[], 9, 0)</f>
        <v>8.5470000000000006</v>
      </c>
      <c r="M295">
        <f>VLOOKUP(Tabella27[[#This Row],[DATA]],Tabella28[], 10, 0)</f>
        <v>61.533000000000001</v>
      </c>
      <c r="N295">
        <f>VLOOKUP(Tabella27[[#This Row],[DATA]],Tabella28[], 11, 0)</f>
        <v>0</v>
      </c>
      <c r="O295">
        <f>VLOOKUP(Tabella27[[#This Row],[DATA]],Tabella28[], 12, 0)</f>
        <v>0</v>
      </c>
      <c r="P295">
        <f>VLOOKUP(Tabella27[[#This Row],[DATA]],Tabella28[], 13, 0)</f>
        <v>1609.8140000000001</v>
      </c>
      <c r="Q295">
        <f>VLOOKUP(Tabella27[[#This Row],[DATA]],Tabella28[], 14, 0)</f>
        <v>14.036</v>
      </c>
      <c r="R295">
        <f>VLOOKUP(Tabella27[[#This Row],[DATA]],Tabella28[], 15, 0)</f>
        <v>5.0000000000000001E-3</v>
      </c>
      <c r="S295">
        <f>VLOOKUP(Tabella27[[#This Row],[DATA]],Tabella28[], 16, 0)</f>
        <v>50.63</v>
      </c>
      <c r="T295">
        <f>VLOOKUP(Tabella27[[#This Row],[DATA]],Tabella28[], 17, 0)</f>
        <v>44.98</v>
      </c>
      <c r="U295">
        <f>VLOOKUP(Tabella27[[#This Row],[DATA]],Tabella28[], 18, 0)</f>
        <v>5.64</v>
      </c>
      <c r="V295">
        <f>VLOOKUP(Tabella27[[#This Row],[DATA]],Tabella23[], 2, 0)</f>
        <v>70.37</v>
      </c>
      <c r="W295">
        <f>VLOOKUP(Tabella27[[#This Row],[DATA]],Tabella25[], 2, 0)</f>
        <v>69.400000000000006</v>
      </c>
      <c r="X295">
        <f>VLOOKUP(Tabella27[[#This Row],[DATA]],Tabella24[], 2, 0)</f>
        <v>73.23</v>
      </c>
      <c r="Y295">
        <f>VLOOKUP(Tabella27[[#This Row],[DATA]],Tabella26[], 2, 0)</f>
        <v>100</v>
      </c>
      <c r="Z295">
        <v>0</v>
      </c>
      <c r="AA295">
        <v>0</v>
      </c>
      <c r="AC295" s="23">
        <v>44154</v>
      </c>
      <c r="AD295" s="16">
        <v>21360.572</v>
      </c>
      <c r="AE295" s="16">
        <v>336.27</v>
      </c>
      <c r="AF295" s="16">
        <v>341.87</v>
      </c>
      <c r="AG295" s="16">
        <v>789.8</v>
      </c>
      <c r="AH295" s="16">
        <v>7.36</v>
      </c>
      <c r="AI295" s="16">
        <v>5.9690000000000003</v>
      </c>
      <c r="AJ295" s="16">
        <v>0.86</v>
      </c>
      <c r="AK295" s="16">
        <v>20.907</v>
      </c>
      <c r="AL295" s="16">
        <v>255.97</v>
      </c>
      <c r="AM295" s="16"/>
      <c r="AN295" s="16"/>
      <c r="AO295" s="16">
        <v>453.846</v>
      </c>
      <c r="AP295" s="16">
        <v>5.27</v>
      </c>
      <c r="AQ295" s="16">
        <v>7.5999999999999998E-2</v>
      </c>
      <c r="AR295" s="16"/>
      <c r="AS295" s="16"/>
      <c r="AT295" s="17"/>
      <c r="AV295" s="24">
        <v>44124</v>
      </c>
      <c r="AW295">
        <v>65.739999999999995</v>
      </c>
      <c r="AY295" s="24">
        <v>44124</v>
      </c>
      <c r="AZ295">
        <v>66.67</v>
      </c>
      <c r="BB295" s="24">
        <v>44124</v>
      </c>
      <c r="BC295">
        <v>61.9</v>
      </c>
      <c r="BE295" s="24">
        <v>44124</v>
      </c>
      <c r="BF295">
        <v>100</v>
      </c>
    </row>
    <row r="296" spans="1:58" x14ac:dyDescent="0.3">
      <c r="A296" s="3">
        <v>44285</v>
      </c>
      <c r="B296" s="4">
        <v>6772.12</v>
      </c>
      <c r="C296" s="8">
        <v>103.42588350285592</v>
      </c>
      <c r="D296" s="38">
        <v>5.3226699862620732E-3</v>
      </c>
      <c r="E296">
        <f>VLOOKUP(Tabella27[[#This Row],[DATA]],Tabella28[], 2, 0)</f>
        <v>63862.356</v>
      </c>
      <c r="F296">
        <f>VLOOKUP(Tabella27[[#This Row],[DATA]],Tabella28[], 3, 0)</f>
        <v>59.686</v>
      </c>
      <c r="G296">
        <f>VLOOKUP(Tabella27[[#This Row],[DATA]],Tabella28[], 4, 0)</f>
        <v>72.988</v>
      </c>
      <c r="H296">
        <f>VLOOKUP(Tabella27[[#This Row],[DATA]],Tabella28[], 5, 0)</f>
        <v>1860.6859999999999</v>
      </c>
      <c r="I296">
        <f>VLOOKUP(Tabella27[[#This Row],[DATA]],Tabella28[], 6, 0)</f>
        <v>0.80600000000000005</v>
      </c>
      <c r="J296">
        <f>VLOOKUP(Tabella27[[#This Row],[DATA]],Tabella28[], 7, 0)</f>
        <v>0.81499999999999995</v>
      </c>
      <c r="K296">
        <f>VLOOKUP(Tabella27[[#This Row],[DATA]],Tabella28[], 8, 0)</f>
        <v>0.81</v>
      </c>
      <c r="L296">
        <f>VLOOKUP(Tabella27[[#This Row],[DATA]],Tabella28[], 9, 0)</f>
        <v>8.3279999999999994</v>
      </c>
      <c r="M296">
        <f>VLOOKUP(Tabella27[[#This Row],[DATA]],Tabella28[], 10, 0)</f>
        <v>58.292999999999999</v>
      </c>
      <c r="N296">
        <f>VLOOKUP(Tabella27[[#This Row],[DATA]],Tabella28[], 11, 0)</f>
        <v>0</v>
      </c>
      <c r="O296">
        <f>VLOOKUP(Tabella27[[#This Row],[DATA]],Tabella28[], 12, 0)</f>
        <v>0</v>
      </c>
      <c r="P296">
        <f>VLOOKUP(Tabella27[[#This Row],[DATA]],Tabella28[], 13, 0)</f>
        <v>1619.7840000000001</v>
      </c>
      <c r="Q296">
        <f>VLOOKUP(Tabella27[[#This Row],[DATA]],Tabella28[], 14, 0)</f>
        <v>9.9700000000000006</v>
      </c>
      <c r="R296">
        <f>VLOOKUP(Tabella27[[#This Row],[DATA]],Tabella28[], 15, 0)</f>
        <v>5.0000000000000001E-3</v>
      </c>
      <c r="S296">
        <f>VLOOKUP(Tabella27[[#This Row],[DATA]],Tabella28[], 16, 0)</f>
        <v>51.36</v>
      </c>
      <c r="T296">
        <f>VLOOKUP(Tabella27[[#This Row],[DATA]],Tabella28[], 17, 0)</f>
        <v>45.31</v>
      </c>
      <c r="U296">
        <f>VLOOKUP(Tabella27[[#This Row],[DATA]],Tabella28[], 18, 0)</f>
        <v>6.05</v>
      </c>
      <c r="V296">
        <f>VLOOKUP(Tabella27[[#This Row],[DATA]],Tabella23[], 2, 0)</f>
        <v>70.37</v>
      </c>
      <c r="W296">
        <f>VLOOKUP(Tabella27[[#This Row],[DATA]],Tabella25[], 2, 0)</f>
        <v>69.400000000000006</v>
      </c>
      <c r="X296">
        <f>VLOOKUP(Tabella27[[#This Row],[DATA]],Tabella24[], 2, 0)</f>
        <v>73.23</v>
      </c>
      <c r="Y296">
        <f>VLOOKUP(Tabella27[[#This Row],[DATA]],Tabella26[], 2, 0)</f>
        <v>100</v>
      </c>
      <c r="Z296">
        <v>0</v>
      </c>
      <c r="AA296">
        <v>0</v>
      </c>
      <c r="AC296" s="23">
        <v>44155</v>
      </c>
      <c r="AD296" s="14">
        <v>21657.813999999998</v>
      </c>
      <c r="AE296" s="14">
        <v>297.24200000000002</v>
      </c>
      <c r="AF296" s="14">
        <v>327.12099999999998</v>
      </c>
      <c r="AG296" s="14">
        <v>797.29200000000003</v>
      </c>
      <c r="AH296" s="14">
        <v>7.492</v>
      </c>
      <c r="AI296" s="14">
        <v>6.2519999999999998</v>
      </c>
      <c r="AJ296" s="14">
        <v>0.86</v>
      </c>
      <c r="AK296" s="14">
        <v>20.847999999999999</v>
      </c>
      <c r="AL296" s="14">
        <v>251.93899999999999</v>
      </c>
      <c r="AM296" s="14"/>
      <c r="AN296" s="14"/>
      <c r="AO296" s="14">
        <v>459.04300000000001</v>
      </c>
      <c r="AP296" s="14">
        <v>5.1970000000000001</v>
      </c>
      <c r="AQ296" s="14">
        <v>7.2999999999999995E-2</v>
      </c>
      <c r="AR296" s="14"/>
      <c r="AS296" s="14"/>
      <c r="AT296" s="15"/>
      <c r="AV296" s="24">
        <v>44125</v>
      </c>
      <c r="AW296">
        <v>65.739999999999995</v>
      </c>
      <c r="AY296" s="24">
        <v>44125</v>
      </c>
      <c r="AZ296">
        <v>66.67</v>
      </c>
      <c r="BB296" s="24">
        <v>44125</v>
      </c>
      <c r="BC296">
        <v>61.9</v>
      </c>
      <c r="BE296" s="24">
        <v>44125</v>
      </c>
      <c r="BF296">
        <v>100</v>
      </c>
    </row>
    <row r="297" spans="1:58" x14ac:dyDescent="0.3">
      <c r="A297" s="1">
        <v>44286</v>
      </c>
      <c r="B297" s="2">
        <v>6713.63</v>
      </c>
      <c r="C297" s="7">
        <v>102.53260637160572</v>
      </c>
      <c r="D297" s="39">
        <v>-8.6743958262474954E-3</v>
      </c>
      <c r="E297">
        <f>VLOOKUP(Tabella27[[#This Row],[DATA]],Tabella28[], 2, 0)</f>
        <v>63922.686999999998</v>
      </c>
      <c r="F297">
        <f>VLOOKUP(Tabella27[[#This Row],[DATA]],Tabella28[], 3, 0)</f>
        <v>60.331000000000003</v>
      </c>
      <c r="G297">
        <f>VLOOKUP(Tabella27[[#This Row],[DATA]],Tabella28[], 4, 0)</f>
        <v>69.822999999999993</v>
      </c>
      <c r="H297">
        <f>VLOOKUP(Tabella27[[#This Row],[DATA]],Tabella28[], 5, 0)</f>
        <v>1861.316</v>
      </c>
      <c r="I297">
        <f>VLOOKUP(Tabella27[[#This Row],[DATA]],Tabella28[], 6, 0)</f>
        <v>0.63</v>
      </c>
      <c r="J297">
        <f>VLOOKUP(Tabella27[[#This Row],[DATA]],Tabella28[], 7, 0)</f>
        <v>0.7</v>
      </c>
      <c r="K297">
        <f>VLOOKUP(Tabella27[[#This Row],[DATA]],Tabella28[], 8, 0)</f>
        <v>0.79</v>
      </c>
      <c r="L297">
        <f>VLOOKUP(Tabella27[[#This Row],[DATA]],Tabella28[], 9, 0)</f>
        <v>8.02</v>
      </c>
      <c r="M297">
        <f>VLOOKUP(Tabella27[[#This Row],[DATA]],Tabella28[], 10, 0)</f>
        <v>54.862000000000002</v>
      </c>
      <c r="N297">
        <f>VLOOKUP(Tabella27[[#This Row],[DATA]],Tabella28[], 11, 0)</f>
        <v>0</v>
      </c>
      <c r="O297">
        <f>VLOOKUP(Tabella27[[#This Row],[DATA]],Tabella28[], 12, 0)</f>
        <v>0</v>
      </c>
      <c r="P297">
        <f>VLOOKUP(Tabella27[[#This Row],[DATA]],Tabella28[], 13, 0)</f>
        <v>1638.1559999999999</v>
      </c>
      <c r="Q297">
        <f>VLOOKUP(Tabella27[[#This Row],[DATA]],Tabella28[], 14, 0)</f>
        <v>18.372</v>
      </c>
      <c r="R297">
        <f>VLOOKUP(Tabella27[[#This Row],[DATA]],Tabella28[], 15, 0)</f>
        <v>5.0000000000000001E-3</v>
      </c>
      <c r="S297">
        <f>VLOOKUP(Tabella27[[#This Row],[DATA]],Tabella28[], 16, 0)</f>
        <v>52.28</v>
      </c>
      <c r="T297">
        <f>VLOOKUP(Tabella27[[#This Row],[DATA]],Tabella28[], 17, 0)</f>
        <v>45.67</v>
      </c>
      <c r="U297">
        <f>VLOOKUP(Tabella27[[#This Row],[DATA]],Tabella28[], 18, 0)</f>
        <v>6.62</v>
      </c>
      <c r="V297">
        <f>VLOOKUP(Tabella27[[#This Row],[DATA]],Tabella23[], 2, 0)</f>
        <v>70.37</v>
      </c>
      <c r="W297">
        <f>VLOOKUP(Tabella27[[#This Row],[DATA]],Tabella25[], 2, 0)</f>
        <v>69.400000000000006</v>
      </c>
      <c r="X297">
        <f>VLOOKUP(Tabella27[[#This Row],[DATA]],Tabella24[], 2, 0)</f>
        <v>73.23</v>
      </c>
      <c r="Y297">
        <f>VLOOKUP(Tabella27[[#This Row],[DATA]],Tabella26[], 2, 0)</f>
        <v>100</v>
      </c>
      <c r="Z297">
        <v>0</v>
      </c>
      <c r="AA297">
        <v>0</v>
      </c>
      <c r="AC297" s="23">
        <v>44156</v>
      </c>
      <c r="AD297" s="16">
        <v>21949.88</v>
      </c>
      <c r="AE297" s="16">
        <v>292.06599999999997</v>
      </c>
      <c r="AF297" s="16">
        <v>312.55399999999997</v>
      </c>
      <c r="AG297" s="16">
        <v>802.27700000000004</v>
      </c>
      <c r="AH297" s="16">
        <v>4.9850000000000003</v>
      </c>
      <c r="AI297" s="16">
        <v>5.9960000000000004</v>
      </c>
      <c r="AJ297" s="16">
        <v>0.85</v>
      </c>
      <c r="AK297" s="16">
        <v>21.215</v>
      </c>
      <c r="AL297" s="16">
        <v>250.16499999999999</v>
      </c>
      <c r="AM297" s="16"/>
      <c r="AN297" s="16"/>
      <c r="AO297" s="16">
        <v>463.88400000000001</v>
      </c>
      <c r="AP297" s="16">
        <v>4.8410000000000002</v>
      </c>
      <c r="AQ297" s="16">
        <v>7.0000000000000007E-2</v>
      </c>
      <c r="AR297" s="16"/>
      <c r="AS297" s="16"/>
      <c r="AT297" s="17"/>
      <c r="AV297" s="24">
        <v>44126</v>
      </c>
      <c r="AW297">
        <v>67.59</v>
      </c>
      <c r="AY297" s="24">
        <v>44126</v>
      </c>
      <c r="AZ297">
        <v>67.709999999999994</v>
      </c>
      <c r="BB297" s="24">
        <v>44126</v>
      </c>
      <c r="BC297">
        <v>63.1</v>
      </c>
      <c r="BE297" s="24">
        <v>44126</v>
      </c>
      <c r="BF297">
        <v>100</v>
      </c>
    </row>
    <row r="298" spans="1:58" x14ac:dyDescent="0.3">
      <c r="A298" s="3">
        <v>44287</v>
      </c>
      <c r="B298" s="4">
        <v>6737.3</v>
      </c>
      <c r="C298" s="8">
        <v>102.89410183573108</v>
      </c>
      <c r="D298" s="38">
        <v>3.5194628821353978E-3</v>
      </c>
      <c r="E298">
        <f>VLOOKUP(Tabella27[[#This Row],[DATA]],Tabella28[], 2, 0)</f>
        <v>63989.616000000002</v>
      </c>
      <c r="F298">
        <f>VLOOKUP(Tabella27[[#This Row],[DATA]],Tabella28[], 3, 0)</f>
        <v>66.929000000000002</v>
      </c>
      <c r="G298">
        <f>VLOOKUP(Tabella27[[#This Row],[DATA]],Tabella28[], 4, 0)</f>
        <v>66.236999999999995</v>
      </c>
      <c r="H298">
        <f>VLOOKUP(Tabella27[[#This Row],[DATA]],Tabella28[], 5, 0)</f>
        <v>1862.0640000000001</v>
      </c>
      <c r="I298">
        <f>VLOOKUP(Tabella27[[#This Row],[DATA]],Tabella28[], 6, 0)</f>
        <v>0.748</v>
      </c>
      <c r="J298">
        <f>VLOOKUP(Tabella27[[#This Row],[DATA]],Tabella28[], 7, 0)</f>
        <v>0.67400000000000004</v>
      </c>
      <c r="K298">
        <f>VLOOKUP(Tabella27[[#This Row],[DATA]],Tabella28[], 8, 0)</f>
        <v>0.76</v>
      </c>
      <c r="L298">
        <f>VLOOKUP(Tabella27[[#This Row],[DATA]],Tabella28[], 9, 0)</f>
        <v>7.58</v>
      </c>
      <c r="M298">
        <f>VLOOKUP(Tabella27[[#This Row],[DATA]],Tabella28[], 10, 0)</f>
        <v>52.15</v>
      </c>
      <c r="N298">
        <f>VLOOKUP(Tabella27[[#This Row],[DATA]],Tabella28[], 11, 0)</f>
        <v>0</v>
      </c>
      <c r="O298">
        <f>VLOOKUP(Tabella27[[#This Row],[DATA]],Tabella28[], 12, 0)</f>
        <v>0</v>
      </c>
      <c r="P298">
        <f>VLOOKUP(Tabella27[[#This Row],[DATA]],Tabella28[], 13, 0)</f>
        <v>1651.9280000000001</v>
      </c>
      <c r="Q298">
        <f>VLOOKUP(Tabella27[[#This Row],[DATA]],Tabella28[], 14, 0)</f>
        <v>13.773</v>
      </c>
      <c r="R298">
        <f>VLOOKUP(Tabella27[[#This Row],[DATA]],Tabella28[], 15, 0)</f>
        <v>5.0000000000000001E-3</v>
      </c>
      <c r="S298">
        <f>VLOOKUP(Tabella27[[#This Row],[DATA]],Tabella28[], 16, 0)</f>
        <v>53.19</v>
      </c>
      <c r="T298">
        <f>VLOOKUP(Tabella27[[#This Row],[DATA]],Tabella28[], 17, 0)</f>
        <v>45.92</v>
      </c>
      <c r="U298">
        <f>VLOOKUP(Tabella27[[#This Row],[DATA]],Tabella28[], 18, 0)</f>
        <v>7.27</v>
      </c>
      <c r="V298">
        <f>VLOOKUP(Tabella27[[#This Row],[DATA]],Tabella23[], 2, 0)</f>
        <v>70.37</v>
      </c>
      <c r="W298">
        <f>VLOOKUP(Tabella27[[#This Row],[DATA]],Tabella25[], 2, 0)</f>
        <v>69.400000000000006</v>
      </c>
      <c r="X298">
        <f>VLOOKUP(Tabella27[[#This Row],[DATA]],Tabella24[], 2, 0)</f>
        <v>73.23</v>
      </c>
      <c r="Y298">
        <f>VLOOKUP(Tabella27[[#This Row],[DATA]],Tabella26[], 2, 0)</f>
        <v>100</v>
      </c>
      <c r="Z298">
        <v>0</v>
      </c>
      <c r="AA298">
        <v>0</v>
      </c>
      <c r="AC298" s="23">
        <v>44157</v>
      </c>
      <c r="AD298" s="14">
        <v>22223.562000000002</v>
      </c>
      <c r="AE298" s="14">
        <v>273.68099999999998</v>
      </c>
      <c r="AF298" s="14">
        <v>299.33800000000002</v>
      </c>
      <c r="AG298" s="14">
        <v>808.12699999999995</v>
      </c>
      <c r="AH298" s="14">
        <v>5.85</v>
      </c>
      <c r="AI298" s="14">
        <v>6.48</v>
      </c>
      <c r="AJ298" s="14">
        <v>0.83</v>
      </c>
      <c r="AK298" s="14">
        <v>21.317</v>
      </c>
      <c r="AL298" s="14">
        <v>253.11099999999999</v>
      </c>
      <c r="AM298" s="14"/>
      <c r="AN298" s="14">
        <v>168.10599999999999</v>
      </c>
      <c r="AO298" s="14">
        <v>467.35300000000001</v>
      </c>
      <c r="AP298" s="14">
        <v>3.47</v>
      </c>
      <c r="AQ298" s="14">
        <v>6.8000000000000005E-2</v>
      </c>
      <c r="AR298" s="14"/>
      <c r="AS298" s="14"/>
      <c r="AT298" s="15"/>
      <c r="AV298" s="24">
        <v>44127</v>
      </c>
      <c r="AW298">
        <v>75</v>
      </c>
      <c r="AY298" s="24">
        <v>44127</v>
      </c>
      <c r="AZ298">
        <v>71.88</v>
      </c>
      <c r="BB298" s="24">
        <v>44127</v>
      </c>
      <c r="BC298">
        <v>67.86</v>
      </c>
      <c r="BE298" s="24">
        <v>44127</v>
      </c>
      <c r="BF298">
        <v>100</v>
      </c>
    </row>
    <row r="299" spans="1:58" x14ac:dyDescent="0.3">
      <c r="A299" s="1">
        <v>44292</v>
      </c>
      <c r="B299" s="2">
        <v>6823.55</v>
      </c>
      <c r="C299" s="7">
        <v>104.21133815938177</v>
      </c>
      <c r="D299" s="39">
        <v>1.2720613093570201E-2</v>
      </c>
      <c r="E299">
        <f>VLOOKUP(Tabella27[[#This Row],[DATA]],Tabella28[], 2, 0)</f>
        <v>64201.998</v>
      </c>
      <c r="F299">
        <f>VLOOKUP(Tabella27[[#This Row],[DATA]],Tabella28[], 3, 0)</f>
        <v>35.246000000000002</v>
      </c>
      <c r="G299">
        <f>VLOOKUP(Tabella27[[#This Row],[DATA]],Tabella28[], 4, 0)</f>
        <v>48.52</v>
      </c>
      <c r="H299">
        <f>VLOOKUP(Tabella27[[#This Row],[DATA]],Tabella28[], 5, 0)</f>
        <v>1863.8230000000001</v>
      </c>
      <c r="I299">
        <f>VLOOKUP(Tabella27[[#This Row],[DATA]],Tabella28[], 6, 0)</f>
        <v>0.29299999999999998</v>
      </c>
      <c r="J299">
        <f>VLOOKUP(Tabella27[[#This Row],[DATA]],Tabella28[], 7, 0)</f>
        <v>0.44800000000000001</v>
      </c>
      <c r="K299">
        <f>VLOOKUP(Tabella27[[#This Row],[DATA]],Tabella28[], 8, 0)</f>
        <v>0.7</v>
      </c>
      <c r="L299">
        <f>VLOOKUP(Tabella27[[#This Row],[DATA]],Tabella28[], 9, 0)</f>
        <v>6.6420000000000003</v>
      </c>
      <c r="M299">
        <f>VLOOKUP(Tabella27[[#This Row],[DATA]],Tabella28[], 10, 0)</f>
        <v>46.08</v>
      </c>
      <c r="N299">
        <f>VLOOKUP(Tabella27[[#This Row],[DATA]],Tabella28[], 11, 0)</f>
        <v>0</v>
      </c>
      <c r="O299">
        <f>VLOOKUP(Tabella27[[#This Row],[DATA]],Tabella28[], 12, 0)</f>
        <v>0</v>
      </c>
      <c r="P299">
        <f>VLOOKUP(Tabella27[[#This Row],[DATA]],Tabella28[], 13, 0)</f>
        <v>1697.3789999999999</v>
      </c>
      <c r="Q299">
        <f>VLOOKUP(Tabella27[[#This Row],[DATA]],Tabella28[], 14, 0)</f>
        <v>9.1010000000000009</v>
      </c>
      <c r="R299">
        <f>VLOOKUP(Tabella27[[#This Row],[DATA]],Tabella28[], 15, 0)</f>
        <v>4.0000000000000001E-3</v>
      </c>
      <c r="S299">
        <f>VLOOKUP(Tabella27[[#This Row],[DATA]],Tabella28[], 16, 0)</f>
        <v>54.82</v>
      </c>
      <c r="T299">
        <f>VLOOKUP(Tabella27[[#This Row],[DATA]],Tabella28[], 17, 0)</f>
        <v>46.49</v>
      </c>
      <c r="U299">
        <f>VLOOKUP(Tabella27[[#This Row],[DATA]],Tabella28[], 18, 0)</f>
        <v>8.33</v>
      </c>
      <c r="V299">
        <f>VLOOKUP(Tabella27[[#This Row],[DATA]],Tabella23[], 2, 0)</f>
        <v>70.37</v>
      </c>
      <c r="W299">
        <f>VLOOKUP(Tabella27[[#This Row],[DATA]],Tabella25[], 2, 0)</f>
        <v>69.400000000000006</v>
      </c>
      <c r="X299">
        <f>VLOOKUP(Tabella27[[#This Row],[DATA]],Tabella24[], 2, 0)</f>
        <v>73.23</v>
      </c>
      <c r="Y299">
        <f>VLOOKUP(Tabella27[[#This Row],[DATA]],Tabella26[], 2, 0)</f>
        <v>100</v>
      </c>
      <c r="Z299">
        <v>0</v>
      </c>
      <c r="AA299">
        <v>0</v>
      </c>
      <c r="AC299" s="23">
        <v>44158</v>
      </c>
      <c r="AD299" s="16">
        <v>22450.296999999999</v>
      </c>
      <c r="AE299" s="16">
        <v>226.73599999999999</v>
      </c>
      <c r="AF299" s="16">
        <v>286.87400000000002</v>
      </c>
      <c r="AG299" s="16">
        <v>811.16200000000003</v>
      </c>
      <c r="AH299" s="16">
        <v>3.0350000000000001</v>
      </c>
      <c r="AI299" s="16">
        <v>6.4660000000000002</v>
      </c>
      <c r="AJ299" s="16">
        <v>0.81</v>
      </c>
      <c r="AK299" s="16">
        <v>21.800999999999998</v>
      </c>
      <c r="AL299" s="16">
        <v>259.20999999999998</v>
      </c>
      <c r="AM299" s="16"/>
      <c r="AN299" s="16"/>
      <c r="AO299" s="16">
        <v>470.09100000000001</v>
      </c>
      <c r="AP299" s="16">
        <v>2.738</v>
      </c>
      <c r="AQ299" s="16">
        <v>6.6000000000000003E-2</v>
      </c>
      <c r="AR299" s="16"/>
      <c r="AS299" s="16"/>
      <c r="AT299" s="17"/>
      <c r="AV299" s="24">
        <v>44128</v>
      </c>
      <c r="AW299">
        <v>75</v>
      </c>
      <c r="AY299" s="24">
        <v>44128</v>
      </c>
      <c r="AZ299">
        <v>71.88</v>
      </c>
      <c r="BB299" s="24">
        <v>44128</v>
      </c>
      <c r="BC299">
        <v>67.86</v>
      </c>
      <c r="BE299" s="24">
        <v>44128</v>
      </c>
      <c r="BF299">
        <v>100</v>
      </c>
    </row>
    <row r="300" spans="1:58" x14ac:dyDescent="0.3">
      <c r="A300" s="3">
        <v>44293</v>
      </c>
      <c r="B300" s="4">
        <v>6885.32</v>
      </c>
      <c r="C300" s="8">
        <v>105.15470845169369</v>
      </c>
      <c r="D300" s="38">
        <v>9.0117446639798125E-3</v>
      </c>
      <c r="E300">
        <f>VLOOKUP(Tabella27[[#This Row],[DATA]],Tabella28[], 2, 0)</f>
        <v>64243.006000000001</v>
      </c>
      <c r="F300">
        <f>VLOOKUP(Tabella27[[#This Row],[DATA]],Tabella28[], 3, 0)</f>
        <v>41.006999999999998</v>
      </c>
      <c r="G300">
        <f>VLOOKUP(Tabella27[[#This Row],[DATA]],Tabella28[], 4, 0)</f>
        <v>45.76</v>
      </c>
      <c r="H300">
        <f>VLOOKUP(Tabella27[[#This Row],[DATA]],Tabella28[], 5, 0)</f>
        <v>1864.4829999999999</v>
      </c>
      <c r="I300">
        <f>VLOOKUP(Tabella27[[#This Row],[DATA]],Tabella28[], 6, 0)</f>
        <v>0.66</v>
      </c>
      <c r="J300">
        <f>VLOOKUP(Tabella27[[#This Row],[DATA]],Tabella28[], 7, 0)</f>
        <v>0.45200000000000001</v>
      </c>
      <c r="K300">
        <f>VLOOKUP(Tabella27[[#This Row],[DATA]],Tabella28[], 8, 0)</f>
        <v>0.73</v>
      </c>
      <c r="L300">
        <f>VLOOKUP(Tabella27[[#This Row],[DATA]],Tabella28[], 9, 0)</f>
        <v>6.4509999999999996</v>
      </c>
      <c r="M300">
        <f>VLOOKUP(Tabella27[[#This Row],[DATA]],Tabella28[], 10, 0)</f>
        <v>44.262</v>
      </c>
      <c r="N300">
        <f>VLOOKUP(Tabella27[[#This Row],[DATA]],Tabella28[], 11, 0)</f>
        <v>0</v>
      </c>
      <c r="O300">
        <f>VLOOKUP(Tabella27[[#This Row],[DATA]],Tabella28[], 12, 0)</f>
        <v>0</v>
      </c>
      <c r="P300">
        <f>VLOOKUP(Tabella27[[#This Row],[DATA]],Tabella28[], 13, 0)</f>
        <v>1712.271</v>
      </c>
      <c r="Q300">
        <f>VLOOKUP(Tabella27[[#This Row],[DATA]],Tabella28[], 14, 0)</f>
        <v>14.891999999999999</v>
      </c>
      <c r="R300">
        <f>VLOOKUP(Tabella27[[#This Row],[DATA]],Tabella28[], 15, 0)</f>
        <v>4.0000000000000001E-3</v>
      </c>
      <c r="S300">
        <f>VLOOKUP(Tabella27[[#This Row],[DATA]],Tabella28[], 16, 0)</f>
        <v>55.56</v>
      </c>
      <c r="T300">
        <f>VLOOKUP(Tabella27[[#This Row],[DATA]],Tabella28[], 17, 0)</f>
        <v>46.63</v>
      </c>
      <c r="U300">
        <f>VLOOKUP(Tabella27[[#This Row],[DATA]],Tabella28[], 18, 0)</f>
        <v>8.93</v>
      </c>
      <c r="V300">
        <f>VLOOKUP(Tabella27[[#This Row],[DATA]],Tabella23[], 2, 0)</f>
        <v>70.37</v>
      </c>
      <c r="W300">
        <f>VLOOKUP(Tabella27[[#This Row],[DATA]],Tabella25[], 2, 0)</f>
        <v>69.400000000000006</v>
      </c>
      <c r="X300">
        <f>VLOOKUP(Tabella27[[#This Row],[DATA]],Tabella24[], 2, 0)</f>
        <v>73.23</v>
      </c>
      <c r="Y300">
        <f>VLOOKUP(Tabella27[[#This Row],[DATA]],Tabella26[], 2, 0)</f>
        <v>100</v>
      </c>
      <c r="Z300">
        <v>0</v>
      </c>
      <c r="AA300">
        <v>0</v>
      </c>
      <c r="AC300" s="23">
        <v>44159</v>
      </c>
      <c r="AD300" s="14">
        <v>22616.614000000001</v>
      </c>
      <c r="AE300" s="14">
        <v>166.31700000000001</v>
      </c>
      <c r="AF300" s="14">
        <v>268.61900000000003</v>
      </c>
      <c r="AG300" s="14">
        <v>820.07600000000002</v>
      </c>
      <c r="AH300" s="14">
        <v>8.9139999999999997</v>
      </c>
      <c r="AI300" s="14">
        <v>6.484</v>
      </c>
      <c r="AJ300" s="14">
        <v>0.78</v>
      </c>
      <c r="AK300" s="14">
        <v>21.831</v>
      </c>
      <c r="AL300" s="14">
        <v>255.45699999999999</v>
      </c>
      <c r="AM300" s="14"/>
      <c r="AN300" s="14"/>
      <c r="AO300" s="14">
        <v>474.35500000000002</v>
      </c>
      <c r="AP300" s="14">
        <v>4.2640000000000002</v>
      </c>
      <c r="AQ300" s="14">
        <v>6.0999999999999999E-2</v>
      </c>
      <c r="AR300" s="14"/>
      <c r="AS300" s="14"/>
      <c r="AT300" s="15"/>
      <c r="AV300" s="24">
        <v>44129</v>
      </c>
      <c r="AW300">
        <v>75</v>
      </c>
      <c r="AY300" s="24">
        <v>44129</v>
      </c>
      <c r="AZ300">
        <v>71.88</v>
      </c>
      <c r="BB300" s="24">
        <v>44129</v>
      </c>
      <c r="BC300">
        <v>67.86</v>
      </c>
      <c r="BE300" s="24">
        <v>44129</v>
      </c>
      <c r="BF300">
        <v>100</v>
      </c>
    </row>
    <row r="301" spans="1:58" x14ac:dyDescent="0.3">
      <c r="A301" s="1">
        <v>44294</v>
      </c>
      <c r="B301" s="2">
        <v>6942.22</v>
      </c>
      <c r="C301" s="7">
        <v>106.02370261767311</v>
      </c>
      <c r="D301" s="39">
        <v>8.229999141771303E-3</v>
      </c>
      <c r="E301">
        <f>VLOOKUP(Tabella27[[#This Row],[DATA]],Tabella28[], 2, 0)</f>
        <v>64288.807000000001</v>
      </c>
      <c r="F301">
        <f>VLOOKUP(Tabella27[[#This Row],[DATA]],Tabella28[], 3, 0)</f>
        <v>45.802</v>
      </c>
      <c r="G301">
        <f>VLOOKUP(Tabella27[[#This Row],[DATA]],Tabella28[], 4, 0)</f>
        <v>42.741999999999997</v>
      </c>
      <c r="H301">
        <f>VLOOKUP(Tabella27[[#This Row],[DATA]],Tabella28[], 5, 0)</f>
        <v>1865.26</v>
      </c>
      <c r="I301">
        <f>VLOOKUP(Tabella27[[#This Row],[DATA]],Tabella28[], 6, 0)</f>
        <v>0.77700000000000002</v>
      </c>
      <c r="J301">
        <f>VLOOKUP(Tabella27[[#This Row],[DATA]],Tabella28[], 7, 0)</f>
        <v>0.45700000000000002</v>
      </c>
      <c r="K301">
        <f>VLOOKUP(Tabella27[[#This Row],[DATA]],Tabella28[], 8, 0)</f>
        <v>0.76</v>
      </c>
      <c r="L301">
        <f>VLOOKUP(Tabella27[[#This Row],[DATA]],Tabella28[], 9, 0)</f>
        <v>6.1719999999999997</v>
      </c>
      <c r="M301">
        <f>VLOOKUP(Tabella27[[#This Row],[DATA]],Tabella28[], 10, 0)</f>
        <v>42.106999999999999</v>
      </c>
      <c r="N301">
        <f>VLOOKUP(Tabella27[[#This Row],[DATA]],Tabella28[], 11, 0)</f>
        <v>0</v>
      </c>
      <c r="O301">
        <f>VLOOKUP(Tabella27[[#This Row],[DATA]],Tabella28[], 12, 0)</f>
        <v>0</v>
      </c>
      <c r="P301">
        <f>VLOOKUP(Tabella27[[#This Row],[DATA]],Tabella28[], 13, 0)</f>
        <v>1725.8030000000001</v>
      </c>
      <c r="Q301">
        <f>VLOOKUP(Tabella27[[#This Row],[DATA]],Tabella28[], 14, 0)</f>
        <v>13.532</v>
      </c>
      <c r="R301">
        <f>VLOOKUP(Tabella27[[#This Row],[DATA]],Tabella28[], 15, 0)</f>
        <v>4.0000000000000001E-3</v>
      </c>
      <c r="S301">
        <f>VLOOKUP(Tabella27[[#This Row],[DATA]],Tabella28[], 16, 0)</f>
        <v>56.36</v>
      </c>
      <c r="T301">
        <f>VLOOKUP(Tabella27[[#This Row],[DATA]],Tabella28[], 17, 0)</f>
        <v>46.77</v>
      </c>
      <c r="U301">
        <f>VLOOKUP(Tabella27[[#This Row],[DATA]],Tabella28[], 18, 0)</f>
        <v>9.59</v>
      </c>
      <c r="V301">
        <f>VLOOKUP(Tabella27[[#This Row],[DATA]],Tabella23[], 2, 0)</f>
        <v>70.37</v>
      </c>
      <c r="W301">
        <f>VLOOKUP(Tabella27[[#This Row],[DATA]],Tabella25[], 2, 0)</f>
        <v>69.400000000000006</v>
      </c>
      <c r="X301">
        <f>VLOOKUP(Tabella27[[#This Row],[DATA]],Tabella24[], 2, 0)</f>
        <v>73.23</v>
      </c>
      <c r="Y301">
        <f>VLOOKUP(Tabella27[[#This Row],[DATA]],Tabella26[], 2, 0)</f>
        <v>100</v>
      </c>
      <c r="Z301">
        <v>0</v>
      </c>
      <c r="AA301">
        <v>0</v>
      </c>
      <c r="AC301" s="23">
        <v>44160</v>
      </c>
      <c r="AD301" s="16">
        <v>22884.343000000001</v>
      </c>
      <c r="AE301" s="16">
        <v>267.72899999999998</v>
      </c>
      <c r="AF301" s="16">
        <v>265.72000000000003</v>
      </c>
      <c r="AG301" s="16">
        <v>830.26499999999999</v>
      </c>
      <c r="AH301" s="16">
        <v>10.19</v>
      </c>
      <c r="AI301" s="16">
        <v>6.8319999999999999</v>
      </c>
      <c r="AJ301" s="16">
        <v>0.8</v>
      </c>
      <c r="AK301" s="16">
        <v>21.699000000000002</v>
      </c>
      <c r="AL301" s="16">
        <v>251.17599999999999</v>
      </c>
      <c r="AM301" s="16"/>
      <c r="AN301" s="16"/>
      <c r="AO301" s="16">
        <v>479.108</v>
      </c>
      <c r="AP301" s="16">
        <v>4.7530000000000001</v>
      </c>
      <c r="AQ301" s="16">
        <v>6.0999999999999999E-2</v>
      </c>
      <c r="AR301" s="16"/>
      <c r="AS301" s="16"/>
      <c r="AT301" s="17"/>
      <c r="AV301" s="24">
        <v>44130</v>
      </c>
      <c r="AW301">
        <v>75</v>
      </c>
      <c r="AY301" s="24">
        <v>44130</v>
      </c>
      <c r="AZ301">
        <v>71.88</v>
      </c>
      <c r="BB301" s="24">
        <v>44130</v>
      </c>
      <c r="BC301">
        <v>67.86</v>
      </c>
      <c r="BE301" s="24">
        <v>44130</v>
      </c>
      <c r="BF301">
        <v>100</v>
      </c>
    </row>
    <row r="302" spans="1:58" x14ac:dyDescent="0.3">
      <c r="A302" s="3">
        <v>44295</v>
      </c>
      <c r="B302" s="4">
        <v>6915.75</v>
      </c>
      <c r="C302" s="8">
        <v>105.61944469898286</v>
      </c>
      <c r="D302" s="38">
        <v>-3.8201889875038382E-3</v>
      </c>
      <c r="E302">
        <f>VLOOKUP(Tabella27[[#This Row],[DATA]],Tabella28[], 2, 0)</f>
        <v>64218.624000000003</v>
      </c>
      <c r="F302">
        <f>VLOOKUP(Tabella27[[#This Row],[DATA]],Tabella28[], 3, 0)</f>
        <v>-70.183000000000007</v>
      </c>
      <c r="G302">
        <f>VLOOKUP(Tabella27[[#This Row],[DATA]],Tabella28[], 4, 0)</f>
        <v>25.547999999999998</v>
      </c>
      <c r="H302">
        <f>VLOOKUP(Tabella27[[#This Row],[DATA]],Tabella28[], 5, 0)</f>
        <v>1866.14</v>
      </c>
      <c r="I302">
        <f>VLOOKUP(Tabella27[[#This Row],[DATA]],Tabella28[], 6, 0)</f>
        <v>0.88</v>
      </c>
      <c r="J302">
        <f>VLOOKUP(Tabella27[[#This Row],[DATA]],Tabella28[], 7, 0)</f>
        <v>0.47299999999999998</v>
      </c>
      <c r="K302">
        <f>VLOOKUP(Tabella27[[#This Row],[DATA]],Tabella28[], 8, 0)</f>
        <v>0.8</v>
      </c>
      <c r="L302">
        <f>VLOOKUP(Tabella27[[#This Row],[DATA]],Tabella28[], 9, 0)</f>
        <v>5.9379999999999997</v>
      </c>
      <c r="M302">
        <f>VLOOKUP(Tabella27[[#This Row],[DATA]],Tabella28[], 10, 0)</f>
        <v>40.948999999999998</v>
      </c>
      <c r="N302">
        <f>VLOOKUP(Tabella27[[#This Row],[DATA]],Tabella28[], 11, 0)</f>
        <v>0</v>
      </c>
      <c r="O302">
        <f>VLOOKUP(Tabella27[[#This Row],[DATA]],Tabella28[], 12, 0)</f>
        <v>0</v>
      </c>
      <c r="P302">
        <f>VLOOKUP(Tabella27[[#This Row],[DATA]],Tabella28[], 13, 0)</f>
        <v>1735.5139999999999</v>
      </c>
      <c r="Q302">
        <f>VLOOKUP(Tabella27[[#This Row],[DATA]],Tabella28[], 14, 0)</f>
        <v>9.7100000000000009</v>
      </c>
      <c r="R302">
        <f>VLOOKUP(Tabella27[[#This Row],[DATA]],Tabella28[], 15, 0)</f>
        <v>2E-3</v>
      </c>
      <c r="S302">
        <f>VLOOKUP(Tabella27[[#This Row],[DATA]],Tabella28[], 16, 0)</f>
        <v>57.18</v>
      </c>
      <c r="T302">
        <f>VLOOKUP(Tabella27[[#This Row],[DATA]],Tabella28[], 17, 0)</f>
        <v>46.93</v>
      </c>
      <c r="U302">
        <f>VLOOKUP(Tabella27[[#This Row],[DATA]],Tabella28[], 18, 0)</f>
        <v>10.25</v>
      </c>
      <c r="V302">
        <f>VLOOKUP(Tabella27[[#This Row],[DATA]],Tabella23[], 2, 0)</f>
        <v>70.37</v>
      </c>
      <c r="W302">
        <f>VLOOKUP(Tabella27[[#This Row],[DATA]],Tabella25[], 2, 0)</f>
        <v>69.400000000000006</v>
      </c>
      <c r="X302">
        <f>VLOOKUP(Tabella27[[#This Row],[DATA]],Tabella24[], 2, 0)</f>
        <v>73.23</v>
      </c>
      <c r="Y302">
        <f>VLOOKUP(Tabella27[[#This Row],[DATA]],Tabella26[], 2, 0)</f>
        <v>100</v>
      </c>
      <c r="Z302">
        <v>0</v>
      </c>
      <c r="AA302">
        <v>0</v>
      </c>
      <c r="AC302" s="23">
        <v>44161</v>
      </c>
      <c r="AD302" s="14">
        <v>23141.75</v>
      </c>
      <c r="AE302" s="14">
        <v>257.40699999999998</v>
      </c>
      <c r="AF302" s="14">
        <v>254.45400000000001</v>
      </c>
      <c r="AG302" s="14">
        <v>837.56700000000001</v>
      </c>
      <c r="AH302" s="14">
        <v>7.3010000000000002</v>
      </c>
      <c r="AI302" s="14">
        <v>6.8239999999999998</v>
      </c>
      <c r="AJ302" s="14">
        <v>0.79</v>
      </c>
      <c r="AK302" s="14">
        <v>21.347000000000001</v>
      </c>
      <c r="AL302" s="14">
        <v>245.751</v>
      </c>
      <c r="AM302" s="14"/>
      <c r="AN302" s="14"/>
      <c r="AO302" s="14">
        <v>484.29</v>
      </c>
      <c r="AP302" s="14">
        <v>5.1820000000000004</v>
      </c>
      <c r="AQ302" s="14">
        <v>5.8999999999999997E-2</v>
      </c>
      <c r="AR302" s="14"/>
      <c r="AS302" s="14"/>
      <c r="AT302" s="15"/>
      <c r="AV302" s="24">
        <v>44131</v>
      </c>
      <c r="AW302">
        <v>75</v>
      </c>
      <c r="AY302" s="24">
        <v>44131</v>
      </c>
      <c r="AZ302">
        <v>71.88</v>
      </c>
      <c r="BB302" s="24">
        <v>44131</v>
      </c>
      <c r="BC302">
        <v>67.86</v>
      </c>
      <c r="BE302" s="24">
        <v>44131</v>
      </c>
      <c r="BF302">
        <v>100</v>
      </c>
    </row>
    <row r="303" spans="1:58" x14ac:dyDescent="0.3">
      <c r="A303" s="1">
        <v>44298</v>
      </c>
      <c r="B303" s="2">
        <v>6889.12</v>
      </c>
      <c r="C303" s="7">
        <v>105.21274321146034</v>
      </c>
      <c r="D303" s="39">
        <v>-3.8580635719888345E-3</v>
      </c>
      <c r="E303">
        <f>VLOOKUP(Tabella27[[#This Row],[DATA]],Tabella28[], 2, 0)</f>
        <v>64337.805</v>
      </c>
      <c r="F303">
        <f>VLOOKUP(Tabella27[[#This Row],[DATA]],Tabella28[], 3, 0)</f>
        <v>54.040999999999997</v>
      </c>
      <c r="G303">
        <f>VLOOKUP(Tabella27[[#This Row],[DATA]],Tabella28[], 4, 0)</f>
        <v>24.436</v>
      </c>
      <c r="H303">
        <f>VLOOKUP(Tabella27[[#This Row],[DATA]],Tabella28[], 5, 0)</f>
        <v>1867.049</v>
      </c>
      <c r="I303">
        <f>VLOOKUP(Tabella27[[#This Row],[DATA]],Tabella28[], 6, 0)</f>
        <v>0.22</v>
      </c>
      <c r="J303">
        <f>VLOOKUP(Tabella27[[#This Row],[DATA]],Tabella28[], 7, 0)</f>
        <v>0.503</v>
      </c>
      <c r="K303">
        <f>VLOOKUP(Tabella27[[#This Row],[DATA]],Tabella28[], 8, 0)</f>
        <v>0.94</v>
      </c>
      <c r="L303">
        <f>VLOOKUP(Tabella27[[#This Row],[DATA]],Tabella28[], 9, 0)</f>
        <v>5.5270000000000001</v>
      </c>
      <c r="M303">
        <f>VLOOKUP(Tabella27[[#This Row],[DATA]],Tabella28[], 10, 0)</f>
        <v>36.536000000000001</v>
      </c>
      <c r="N303">
        <f>VLOOKUP(Tabella27[[#This Row],[DATA]],Tabella28[], 11, 0)</f>
        <v>0</v>
      </c>
      <c r="O303">
        <f>VLOOKUP(Tabella27[[#This Row],[DATA]],Tabella28[], 12, 0)</f>
        <v>0</v>
      </c>
      <c r="P303">
        <f>VLOOKUP(Tabella27[[#This Row],[DATA]],Tabella28[], 13, 0)</f>
        <v>1772.8889999999999</v>
      </c>
      <c r="Q303">
        <f>VLOOKUP(Tabella27[[#This Row],[DATA]],Tabella28[], 14, 0)</f>
        <v>12.798</v>
      </c>
      <c r="R303">
        <f>VLOOKUP(Tabella27[[#This Row],[DATA]],Tabella28[], 15, 0)</f>
        <v>2E-3</v>
      </c>
      <c r="S303">
        <f>VLOOKUP(Tabella27[[#This Row],[DATA]],Tabella28[], 16, 0)</f>
        <v>58.8</v>
      </c>
      <c r="T303">
        <f>VLOOKUP(Tabella27[[#This Row],[DATA]],Tabella28[], 17, 0)</f>
        <v>47.28</v>
      </c>
      <c r="U303">
        <f>VLOOKUP(Tabella27[[#This Row],[DATA]],Tabella28[], 18, 0)</f>
        <v>11.52</v>
      </c>
      <c r="V303">
        <f>VLOOKUP(Tabella27[[#This Row],[DATA]],Tabella23[], 2, 0)</f>
        <v>61.11</v>
      </c>
      <c r="W303">
        <f>VLOOKUP(Tabella27[[#This Row],[DATA]],Tabella25[], 2, 0)</f>
        <v>63.45</v>
      </c>
      <c r="X303">
        <f>VLOOKUP(Tabella27[[#This Row],[DATA]],Tabella24[], 2, 0)</f>
        <v>68.02</v>
      </c>
      <c r="Y303">
        <f>VLOOKUP(Tabella27[[#This Row],[DATA]],Tabella26[], 2, 0)</f>
        <v>100</v>
      </c>
      <c r="Z303">
        <v>0</v>
      </c>
      <c r="AA303">
        <v>0</v>
      </c>
      <c r="AC303" s="23">
        <v>44162</v>
      </c>
      <c r="AD303" s="16">
        <v>23359.044000000002</v>
      </c>
      <c r="AE303" s="16">
        <v>217.29400000000001</v>
      </c>
      <c r="AF303" s="16">
        <v>243.03299999999999</v>
      </c>
      <c r="AG303" s="16">
        <v>845.19</v>
      </c>
      <c r="AH303" s="16">
        <v>7.6239999999999997</v>
      </c>
      <c r="AI303" s="16">
        <v>6.843</v>
      </c>
      <c r="AJ303" s="16">
        <v>0.79</v>
      </c>
      <c r="AK303" s="16">
        <v>20.774999999999999</v>
      </c>
      <c r="AL303" s="16">
        <v>242.95099999999999</v>
      </c>
      <c r="AM303" s="16"/>
      <c r="AN303" s="16"/>
      <c r="AO303" s="16">
        <v>488.767</v>
      </c>
      <c r="AP303" s="16">
        <v>4.4770000000000003</v>
      </c>
      <c r="AQ303" s="16">
        <v>5.7000000000000002E-2</v>
      </c>
      <c r="AR303" s="16"/>
      <c r="AS303" s="16"/>
      <c r="AT303" s="17"/>
      <c r="AV303" s="24">
        <v>44132</v>
      </c>
      <c r="AW303">
        <v>75</v>
      </c>
      <c r="AY303" s="24">
        <v>44132</v>
      </c>
      <c r="AZ303">
        <v>71.88</v>
      </c>
      <c r="BB303" s="24">
        <v>44132</v>
      </c>
      <c r="BC303">
        <v>67.86</v>
      </c>
      <c r="BE303" s="24">
        <v>44132</v>
      </c>
      <c r="BF303">
        <v>100</v>
      </c>
    </row>
    <row r="304" spans="1:58" x14ac:dyDescent="0.3">
      <c r="A304" s="3">
        <v>44299</v>
      </c>
      <c r="B304" s="4">
        <v>6890.49</v>
      </c>
      <c r="C304" s="8">
        <v>105.23366626958673</v>
      </c>
      <c r="D304" s="38">
        <v>1.988445252826287E-4</v>
      </c>
      <c r="E304">
        <f>VLOOKUP(Tabella27[[#This Row],[DATA]],Tabella28[], 2, 0)</f>
        <v>64374.531000000003</v>
      </c>
      <c r="F304">
        <f>VLOOKUP(Tabella27[[#This Row],[DATA]],Tabella28[], 3, 0)</f>
        <v>36.725999999999999</v>
      </c>
      <c r="G304">
        <f>VLOOKUP(Tabella27[[#This Row],[DATA]],Tabella28[], 4, 0)</f>
        <v>24.648</v>
      </c>
      <c r="H304">
        <f>VLOOKUP(Tabella27[[#This Row],[DATA]],Tabella28[], 5, 0)</f>
        <v>1867.386</v>
      </c>
      <c r="I304">
        <f>VLOOKUP(Tabella27[[#This Row],[DATA]],Tabella28[], 6, 0)</f>
        <v>0.33700000000000002</v>
      </c>
      <c r="J304">
        <f>VLOOKUP(Tabella27[[#This Row],[DATA]],Tabella28[], 7, 0)</f>
        <v>0.50900000000000001</v>
      </c>
      <c r="K304">
        <f>VLOOKUP(Tabella27[[#This Row],[DATA]],Tabella28[], 8, 0)</f>
        <v>0.92</v>
      </c>
      <c r="L304">
        <f>VLOOKUP(Tabella27[[#This Row],[DATA]],Tabella28[], 9, 0)</f>
        <v>5.4249999999999998</v>
      </c>
      <c r="M304">
        <f>VLOOKUP(Tabella27[[#This Row],[DATA]],Tabella28[], 10, 0)</f>
        <v>35.304000000000002</v>
      </c>
      <c r="N304">
        <f>VLOOKUP(Tabella27[[#This Row],[DATA]],Tabella28[], 11, 0)</f>
        <v>0</v>
      </c>
      <c r="O304">
        <f>VLOOKUP(Tabella27[[#This Row],[DATA]],Tabella28[], 12, 0)</f>
        <v>0</v>
      </c>
      <c r="P304">
        <f>VLOOKUP(Tabella27[[#This Row],[DATA]],Tabella28[], 13, 0)</f>
        <v>1782.691</v>
      </c>
      <c r="Q304">
        <f>VLOOKUP(Tabella27[[#This Row],[DATA]],Tabella28[], 14, 0)</f>
        <v>9.8019999999999996</v>
      </c>
      <c r="R304">
        <f>VLOOKUP(Tabella27[[#This Row],[DATA]],Tabella28[], 15, 0)</f>
        <v>2E-3</v>
      </c>
      <c r="S304">
        <f>VLOOKUP(Tabella27[[#This Row],[DATA]],Tabella28[], 16, 0)</f>
        <v>59.37</v>
      </c>
      <c r="T304">
        <f>VLOOKUP(Tabella27[[#This Row],[DATA]],Tabella28[], 17, 0)</f>
        <v>47.39</v>
      </c>
      <c r="U304">
        <f>VLOOKUP(Tabella27[[#This Row],[DATA]],Tabella28[], 18, 0)</f>
        <v>11.98</v>
      </c>
      <c r="V304">
        <f>VLOOKUP(Tabella27[[#This Row],[DATA]],Tabella23[], 2, 0)</f>
        <v>61.11</v>
      </c>
      <c r="W304">
        <f>VLOOKUP(Tabella27[[#This Row],[DATA]],Tabella25[], 2, 0)</f>
        <v>63.45</v>
      </c>
      <c r="X304">
        <f>VLOOKUP(Tabella27[[#This Row],[DATA]],Tabella24[], 2, 0)</f>
        <v>68.02</v>
      </c>
      <c r="Y304">
        <f>VLOOKUP(Tabella27[[#This Row],[DATA]],Tabella26[], 2, 0)</f>
        <v>100</v>
      </c>
      <c r="Z304">
        <v>0</v>
      </c>
      <c r="AA304">
        <v>0</v>
      </c>
      <c r="AC304" s="23">
        <v>44163</v>
      </c>
      <c r="AD304" s="14">
        <v>23592.026000000002</v>
      </c>
      <c r="AE304" s="14">
        <v>232.982</v>
      </c>
      <c r="AF304" s="14">
        <v>234.59200000000001</v>
      </c>
      <c r="AG304" s="14">
        <v>852.21299999999997</v>
      </c>
      <c r="AH304" s="14">
        <v>7.0229999999999997</v>
      </c>
      <c r="AI304" s="14">
        <v>7.1340000000000003</v>
      </c>
      <c r="AJ304" s="14">
        <v>0.8</v>
      </c>
      <c r="AK304" s="14">
        <v>20.202999999999999</v>
      </c>
      <c r="AL304" s="14">
        <v>234.36</v>
      </c>
      <c r="AM304" s="14"/>
      <c r="AN304" s="14"/>
      <c r="AO304" s="14">
        <v>492.93</v>
      </c>
      <c r="AP304" s="14">
        <v>4.1630000000000003</v>
      </c>
      <c r="AQ304" s="14">
        <v>5.7000000000000002E-2</v>
      </c>
      <c r="AR304" s="14"/>
      <c r="AS304" s="14"/>
      <c r="AT304" s="15"/>
      <c r="AV304" s="24">
        <v>44133</v>
      </c>
      <c r="AW304">
        <v>75</v>
      </c>
      <c r="AY304" s="24">
        <v>44133</v>
      </c>
      <c r="AZ304">
        <v>71.88</v>
      </c>
      <c r="BB304" s="24">
        <v>44133</v>
      </c>
      <c r="BC304">
        <v>67.86</v>
      </c>
      <c r="BE304" s="24">
        <v>44133</v>
      </c>
      <c r="BF304">
        <v>100</v>
      </c>
    </row>
    <row r="305" spans="1:58" x14ac:dyDescent="0.3">
      <c r="A305" s="1">
        <v>44300</v>
      </c>
      <c r="B305" s="2">
        <v>6939.58</v>
      </c>
      <c r="C305" s="7">
        <v>105.98338373194049</v>
      </c>
      <c r="D305" s="39">
        <v>7.0990538968752114E-3</v>
      </c>
      <c r="E305">
        <f>VLOOKUP(Tabella27[[#This Row],[DATA]],Tabella28[], 2, 0)</f>
        <v>64411.61</v>
      </c>
      <c r="F305">
        <f>VLOOKUP(Tabella27[[#This Row],[DATA]],Tabella28[], 3, 0)</f>
        <v>37.078000000000003</v>
      </c>
      <c r="G305">
        <f>VLOOKUP(Tabella27[[#This Row],[DATA]],Tabella28[], 4, 0)</f>
        <v>24.085999999999999</v>
      </c>
      <c r="H305">
        <f>VLOOKUP(Tabella27[[#This Row],[DATA]],Tabella28[], 5, 0)</f>
        <v>1867.943</v>
      </c>
      <c r="I305">
        <f>VLOOKUP(Tabella27[[#This Row],[DATA]],Tabella28[], 6, 0)</f>
        <v>0.55700000000000005</v>
      </c>
      <c r="J305">
        <f>VLOOKUP(Tabella27[[#This Row],[DATA]],Tabella28[], 7, 0)</f>
        <v>0.49399999999999999</v>
      </c>
      <c r="K305">
        <f>VLOOKUP(Tabella27[[#This Row],[DATA]],Tabella28[], 8, 0)</f>
        <v>0.9</v>
      </c>
      <c r="L305">
        <f>VLOOKUP(Tabella27[[#This Row],[DATA]],Tabella28[], 9, 0)</f>
        <v>5.1459999999999999</v>
      </c>
      <c r="M305">
        <f>VLOOKUP(Tabella27[[#This Row],[DATA]],Tabella28[], 10, 0)</f>
        <v>33.648000000000003</v>
      </c>
      <c r="N305">
        <f>VLOOKUP(Tabella27[[#This Row],[DATA]],Tabella28[], 11, 0)</f>
        <v>0</v>
      </c>
      <c r="O305">
        <f>VLOOKUP(Tabella27[[#This Row],[DATA]],Tabella28[], 12, 0)</f>
        <v>0</v>
      </c>
      <c r="P305">
        <f>VLOOKUP(Tabella27[[#This Row],[DATA]],Tabella28[], 13, 0)</f>
        <v>1799.489</v>
      </c>
      <c r="Q305">
        <f>VLOOKUP(Tabella27[[#This Row],[DATA]],Tabella28[], 14, 0)</f>
        <v>16.797999999999998</v>
      </c>
      <c r="R305">
        <f>VLOOKUP(Tabella27[[#This Row],[DATA]],Tabella28[], 15, 0)</f>
        <v>2E-3</v>
      </c>
      <c r="S305">
        <f>VLOOKUP(Tabella27[[#This Row],[DATA]],Tabella28[], 16, 0)</f>
        <v>60.05</v>
      </c>
      <c r="T305">
        <f>VLOOKUP(Tabella27[[#This Row],[DATA]],Tabella28[], 17, 0)</f>
        <v>47.57</v>
      </c>
      <c r="U305">
        <f>VLOOKUP(Tabella27[[#This Row],[DATA]],Tabella28[], 18, 0)</f>
        <v>12.48</v>
      </c>
      <c r="V305">
        <f>VLOOKUP(Tabella27[[#This Row],[DATA]],Tabella23[], 2, 0)</f>
        <v>61.11</v>
      </c>
      <c r="W305">
        <f>VLOOKUP(Tabella27[[#This Row],[DATA]],Tabella25[], 2, 0)</f>
        <v>63.45</v>
      </c>
      <c r="X305">
        <f>VLOOKUP(Tabella27[[#This Row],[DATA]],Tabella24[], 2, 0)</f>
        <v>68.02</v>
      </c>
      <c r="Y305">
        <f>VLOOKUP(Tabella27[[#This Row],[DATA]],Tabella26[], 2, 0)</f>
        <v>100</v>
      </c>
      <c r="Z305">
        <v>0</v>
      </c>
      <c r="AA305">
        <v>0</v>
      </c>
      <c r="AC305" s="23">
        <v>44164</v>
      </c>
      <c r="AD305" s="16">
        <v>23770.365000000002</v>
      </c>
      <c r="AE305" s="16">
        <v>178.339</v>
      </c>
      <c r="AF305" s="16">
        <v>220.97200000000001</v>
      </c>
      <c r="AG305" s="16">
        <v>855.36500000000001</v>
      </c>
      <c r="AH305" s="16">
        <v>3.1520000000000001</v>
      </c>
      <c r="AI305" s="16">
        <v>6.7480000000000002</v>
      </c>
      <c r="AJ305" s="16">
        <v>0.8</v>
      </c>
      <c r="AK305" s="16">
        <v>20.335000000000001</v>
      </c>
      <c r="AL305" s="16">
        <v>239.16900000000001</v>
      </c>
      <c r="AM305" s="16"/>
      <c r="AN305" s="16">
        <v>146.81800000000001</v>
      </c>
      <c r="AO305" s="16">
        <v>495.803</v>
      </c>
      <c r="AP305" s="16">
        <v>2.8730000000000002</v>
      </c>
      <c r="AQ305" s="16">
        <v>5.3999999999999999E-2</v>
      </c>
      <c r="AR305" s="16"/>
      <c r="AS305" s="16"/>
      <c r="AT305" s="17"/>
      <c r="AV305" s="24">
        <v>44134</v>
      </c>
      <c r="AW305">
        <v>75</v>
      </c>
      <c r="AY305" s="24">
        <v>44134</v>
      </c>
      <c r="AZ305">
        <v>71.88</v>
      </c>
      <c r="BB305" s="24">
        <v>44134</v>
      </c>
      <c r="BC305">
        <v>67.86</v>
      </c>
      <c r="BE305" s="24">
        <v>44134</v>
      </c>
      <c r="BF305">
        <v>100</v>
      </c>
    </row>
    <row r="306" spans="1:58" x14ac:dyDescent="0.3">
      <c r="A306" s="3">
        <v>44301</v>
      </c>
      <c r="B306" s="4">
        <v>6983.5</v>
      </c>
      <c r="C306" s="8">
        <v>106.65414337640124</v>
      </c>
      <c r="D306" s="38">
        <v>6.3089698082967067E-3</v>
      </c>
      <c r="E306">
        <f>VLOOKUP(Tabella27[[#This Row],[DATA]],Tabella28[], 2, 0)</f>
        <v>64452.163</v>
      </c>
      <c r="F306">
        <f>VLOOKUP(Tabella27[[#This Row],[DATA]],Tabella28[], 3, 0)</f>
        <v>40.552999999999997</v>
      </c>
      <c r="G306">
        <f>VLOOKUP(Tabella27[[#This Row],[DATA]],Tabella28[], 4, 0)</f>
        <v>23.335999999999999</v>
      </c>
      <c r="H306">
        <f>VLOOKUP(Tabella27[[#This Row],[DATA]],Tabella28[], 5, 0)</f>
        <v>1868.3969999999999</v>
      </c>
      <c r="I306">
        <f>VLOOKUP(Tabella27[[#This Row],[DATA]],Tabella28[], 6, 0)</f>
        <v>0.45400000000000001</v>
      </c>
      <c r="J306">
        <f>VLOOKUP(Tabella27[[#This Row],[DATA]],Tabella28[], 7, 0)</f>
        <v>0.44800000000000001</v>
      </c>
      <c r="K306">
        <f>VLOOKUP(Tabella27[[#This Row],[DATA]],Tabella28[], 8, 0)</f>
        <v>0.89</v>
      </c>
      <c r="L306">
        <f>VLOOKUP(Tabella27[[#This Row],[DATA]],Tabella28[], 9, 0)</f>
        <v>4.8239999999999998</v>
      </c>
      <c r="M306">
        <f>VLOOKUP(Tabella27[[#This Row],[DATA]],Tabella28[], 10, 0)</f>
        <v>32.180999999999997</v>
      </c>
      <c r="N306">
        <f>VLOOKUP(Tabella27[[#This Row],[DATA]],Tabella28[], 11, 0)</f>
        <v>0</v>
      </c>
      <c r="O306">
        <f>VLOOKUP(Tabella27[[#This Row],[DATA]],Tabella28[], 12, 0)</f>
        <v>0</v>
      </c>
      <c r="P306">
        <f>VLOOKUP(Tabella27[[#This Row],[DATA]],Tabella28[], 13, 0)</f>
        <v>1813.797</v>
      </c>
      <c r="Q306">
        <f>VLOOKUP(Tabella27[[#This Row],[DATA]],Tabella28[], 14, 0)</f>
        <v>14.308</v>
      </c>
      <c r="R306">
        <f>VLOOKUP(Tabella27[[#This Row],[DATA]],Tabella28[], 15, 0)</f>
        <v>2E-3</v>
      </c>
      <c r="S306">
        <f>VLOOKUP(Tabella27[[#This Row],[DATA]],Tabella28[], 16, 0)</f>
        <v>60.85</v>
      </c>
      <c r="T306">
        <f>VLOOKUP(Tabella27[[#This Row],[DATA]],Tabella28[], 17, 0)</f>
        <v>47.76</v>
      </c>
      <c r="U306">
        <f>VLOOKUP(Tabella27[[#This Row],[DATA]],Tabella28[], 18, 0)</f>
        <v>13.09</v>
      </c>
      <c r="V306">
        <f>VLOOKUP(Tabella27[[#This Row],[DATA]],Tabella23[], 2, 0)</f>
        <v>61.11</v>
      </c>
      <c r="W306">
        <f>VLOOKUP(Tabella27[[#This Row],[DATA]],Tabella25[], 2, 0)</f>
        <v>63.45</v>
      </c>
      <c r="X306">
        <f>VLOOKUP(Tabella27[[#This Row],[DATA]],Tabella24[], 2, 0)</f>
        <v>68.02</v>
      </c>
      <c r="Y306">
        <f>VLOOKUP(Tabella27[[#This Row],[DATA]],Tabella26[], 2, 0)</f>
        <v>100</v>
      </c>
      <c r="Z306">
        <v>0</v>
      </c>
      <c r="AA306">
        <v>0</v>
      </c>
      <c r="AC306" s="23">
        <v>44165</v>
      </c>
      <c r="AD306" s="14">
        <v>23952.575000000001</v>
      </c>
      <c r="AE306" s="14">
        <v>182.21</v>
      </c>
      <c r="AF306" s="14">
        <v>214.61099999999999</v>
      </c>
      <c r="AG306" s="14">
        <v>858.34199999999998</v>
      </c>
      <c r="AH306" s="14">
        <v>2.976</v>
      </c>
      <c r="AI306" s="14">
        <v>6.74</v>
      </c>
      <c r="AJ306" s="14">
        <v>0.84</v>
      </c>
      <c r="AK306" s="14">
        <v>19.895</v>
      </c>
      <c r="AL306" s="14">
        <v>242.863</v>
      </c>
      <c r="AM306" s="14"/>
      <c r="AN306" s="14"/>
      <c r="AO306" s="14">
        <v>498.69</v>
      </c>
      <c r="AP306" s="14">
        <v>2.887</v>
      </c>
      <c r="AQ306" s="14">
        <v>5.2999999999999999E-2</v>
      </c>
      <c r="AR306" s="14"/>
      <c r="AS306" s="14"/>
      <c r="AT306" s="15"/>
      <c r="AV306" s="24">
        <v>44135</v>
      </c>
      <c r="AW306">
        <v>75</v>
      </c>
      <c r="AY306" s="24">
        <v>44135</v>
      </c>
      <c r="AZ306">
        <v>71.88</v>
      </c>
      <c r="BB306" s="24">
        <v>44135</v>
      </c>
      <c r="BC306">
        <v>67.86</v>
      </c>
      <c r="BE306" s="24">
        <v>44135</v>
      </c>
      <c r="BF306">
        <v>100</v>
      </c>
    </row>
    <row r="307" spans="1:58" x14ac:dyDescent="0.3">
      <c r="A307" s="1">
        <v>44302</v>
      </c>
      <c r="B307" s="2">
        <v>7019.53</v>
      </c>
      <c r="C307" s="7">
        <v>107.20440453282018</v>
      </c>
      <c r="D307" s="39">
        <v>5.1460404657229881E-3</v>
      </c>
      <c r="E307">
        <f>VLOOKUP(Tabella27[[#This Row],[DATA]],Tabella28[], 2, 0)</f>
        <v>64493.317000000003</v>
      </c>
      <c r="F307">
        <f>VLOOKUP(Tabella27[[#This Row],[DATA]],Tabella28[], 3, 0)</f>
        <v>41.154000000000003</v>
      </c>
      <c r="G307">
        <f>VLOOKUP(Tabella27[[#This Row],[DATA]],Tabella28[], 4, 0)</f>
        <v>39.241999999999997</v>
      </c>
      <c r="H307">
        <f>VLOOKUP(Tabella27[[#This Row],[DATA]],Tabella28[], 5, 0)</f>
        <v>1868.896</v>
      </c>
      <c r="I307">
        <f>VLOOKUP(Tabella27[[#This Row],[DATA]],Tabella28[], 6, 0)</f>
        <v>0.498</v>
      </c>
      <c r="J307">
        <f>VLOOKUP(Tabella27[[#This Row],[DATA]],Tabella28[], 7, 0)</f>
        <v>0.39400000000000002</v>
      </c>
      <c r="K307">
        <f>VLOOKUP(Tabella27[[#This Row],[DATA]],Tabella28[], 8, 0)</f>
        <v>0.9</v>
      </c>
      <c r="L307">
        <f>VLOOKUP(Tabella27[[#This Row],[DATA]],Tabella28[], 9, 0)</f>
        <v>4.8680000000000003</v>
      </c>
      <c r="M307">
        <f>VLOOKUP(Tabella27[[#This Row],[DATA]],Tabella28[], 10, 0)</f>
        <v>31.375</v>
      </c>
      <c r="N307">
        <f>VLOOKUP(Tabella27[[#This Row],[DATA]],Tabella28[], 11, 0)</f>
        <v>0</v>
      </c>
      <c r="O307">
        <f>VLOOKUP(Tabella27[[#This Row],[DATA]],Tabella28[], 12, 0)</f>
        <v>0</v>
      </c>
      <c r="P307">
        <f>VLOOKUP(Tabella27[[#This Row],[DATA]],Tabella28[], 13, 0)</f>
        <v>1823.6179999999999</v>
      </c>
      <c r="Q307">
        <f>VLOOKUP(Tabella27[[#This Row],[DATA]],Tabella28[], 14, 0)</f>
        <v>9.8209999999999997</v>
      </c>
      <c r="R307">
        <f>VLOOKUP(Tabella27[[#This Row],[DATA]],Tabella28[], 15, 0)</f>
        <v>3.0000000000000001E-3</v>
      </c>
      <c r="S307">
        <f>VLOOKUP(Tabella27[[#This Row],[DATA]],Tabella28[], 16, 0)</f>
        <v>61.78</v>
      </c>
      <c r="T307">
        <f>VLOOKUP(Tabella27[[#This Row],[DATA]],Tabella28[], 17, 0)</f>
        <v>47.96</v>
      </c>
      <c r="U307">
        <f>VLOOKUP(Tabella27[[#This Row],[DATA]],Tabella28[], 18, 0)</f>
        <v>13.83</v>
      </c>
      <c r="V307">
        <f>VLOOKUP(Tabella27[[#This Row],[DATA]],Tabella23[], 2, 0)</f>
        <v>61.11</v>
      </c>
      <c r="W307">
        <f>VLOOKUP(Tabella27[[#This Row],[DATA]],Tabella25[], 2, 0)</f>
        <v>63.45</v>
      </c>
      <c r="X307">
        <f>VLOOKUP(Tabella27[[#This Row],[DATA]],Tabella24[], 2, 0)</f>
        <v>68.02</v>
      </c>
      <c r="Y307">
        <f>VLOOKUP(Tabella27[[#This Row],[DATA]],Tabella26[], 2, 0)</f>
        <v>100</v>
      </c>
      <c r="Z307">
        <v>0</v>
      </c>
      <c r="AA307">
        <v>0</v>
      </c>
      <c r="AC307" s="23">
        <v>44166</v>
      </c>
      <c r="AD307" s="16">
        <v>24150.456999999999</v>
      </c>
      <c r="AE307" s="16">
        <v>197.88300000000001</v>
      </c>
      <c r="AF307" s="16">
        <v>219.12</v>
      </c>
      <c r="AG307" s="16">
        <v>867.18200000000002</v>
      </c>
      <c r="AH307" s="16">
        <v>8.8409999999999993</v>
      </c>
      <c r="AI307" s="16">
        <v>6.73</v>
      </c>
      <c r="AJ307" s="16">
        <v>0.88</v>
      </c>
      <c r="AK307" s="16">
        <v>19.806999999999999</v>
      </c>
      <c r="AL307" s="16">
        <v>239.154</v>
      </c>
      <c r="AM307" s="16"/>
      <c r="AN307" s="16"/>
      <c r="AO307" s="16">
        <v>503.01900000000001</v>
      </c>
      <c r="AP307" s="16">
        <v>4.3289999999999997</v>
      </c>
      <c r="AQ307" s="16">
        <v>5.3999999999999999E-2</v>
      </c>
      <c r="AR307" s="16"/>
      <c r="AS307" s="16"/>
      <c r="AT307" s="17"/>
      <c r="AV307" s="24">
        <v>44136</v>
      </c>
      <c r="AW307">
        <v>75</v>
      </c>
      <c r="AY307" s="24">
        <v>44136</v>
      </c>
      <c r="AZ307">
        <v>71.88</v>
      </c>
      <c r="BB307" s="24">
        <v>44136</v>
      </c>
      <c r="BC307">
        <v>67.86</v>
      </c>
      <c r="BE307" s="24">
        <v>44136</v>
      </c>
      <c r="BF307">
        <v>100</v>
      </c>
    </row>
    <row r="308" spans="1:58" x14ac:dyDescent="0.3">
      <c r="A308" s="3">
        <v>44305</v>
      </c>
      <c r="B308" s="4">
        <v>7000.08</v>
      </c>
      <c r="C308" s="8">
        <v>106.9073581966462</v>
      </c>
      <c r="D308" s="38">
        <v>-2.7746866679757231E-3</v>
      </c>
      <c r="E308">
        <f>VLOOKUP(Tabella27[[#This Row],[DATA]],Tabella28[], 2, 0)</f>
        <v>64599.038999999997</v>
      </c>
      <c r="F308">
        <f>VLOOKUP(Tabella27[[#This Row],[DATA]],Tabella28[], 3, 0)</f>
        <v>44.774999999999999</v>
      </c>
      <c r="G308">
        <f>VLOOKUP(Tabella27[[#This Row],[DATA]],Tabella28[], 4, 0)</f>
        <v>37.319000000000003</v>
      </c>
      <c r="H308">
        <f>VLOOKUP(Tabella27[[#This Row],[DATA]],Tabella28[], 5, 0)</f>
        <v>1869.6579999999999</v>
      </c>
      <c r="I308">
        <f>VLOOKUP(Tabella27[[#This Row],[DATA]],Tabella28[], 6, 0)</f>
        <v>8.7999999999999995E-2</v>
      </c>
      <c r="J308">
        <f>VLOOKUP(Tabella27[[#This Row],[DATA]],Tabella28[], 7, 0)</f>
        <v>0.373</v>
      </c>
      <c r="K308">
        <f>VLOOKUP(Tabella27[[#This Row],[DATA]],Tabella28[], 8, 0)</f>
        <v>0.96</v>
      </c>
      <c r="L308">
        <f>VLOOKUP(Tabella27[[#This Row],[DATA]],Tabella28[], 9, 0)</f>
        <v>4.6619999999999999</v>
      </c>
      <c r="M308">
        <f>VLOOKUP(Tabella27[[#This Row],[DATA]],Tabella28[], 10, 0)</f>
        <v>29.425000000000001</v>
      </c>
      <c r="N308">
        <f>VLOOKUP(Tabella27[[#This Row],[DATA]],Tabella28[], 11, 0)</f>
        <v>0</v>
      </c>
      <c r="O308">
        <f>VLOOKUP(Tabella27[[#This Row],[DATA]],Tabella28[], 12, 0)</f>
        <v>0</v>
      </c>
      <c r="P308">
        <f>VLOOKUP(Tabella27[[#This Row],[DATA]],Tabella28[], 13, 0)</f>
        <v>1870.222</v>
      </c>
      <c r="Q308">
        <f>VLOOKUP(Tabella27[[#This Row],[DATA]],Tabella28[], 14, 0)</f>
        <v>15.066000000000001</v>
      </c>
      <c r="R308">
        <f>VLOOKUP(Tabella27[[#This Row],[DATA]],Tabella28[], 15, 0)</f>
        <v>3.0000000000000001E-3</v>
      </c>
      <c r="S308">
        <f>VLOOKUP(Tabella27[[#This Row],[DATA]],Tabella28[], 16, 0)</f>
        <v>63.71</v>
      </c>
      <c r="T308">
        <f>VLOOKUP(Tabella27[[#This Row],[DATA]],Tabella28[], 17, 0)</f>
        <v>48.43</v>
      </c>
      <c r="U308">
        <f>VLOOKUP(Tabella27[[#This Row],[DATA]],Tabella28[], 18, 0)</f>
        <v>15.29</v>
      </c>
      <c r="V308">
        <f>VLOOKUP(Tabella27[[#This Row],[DATA]],Tabella23[], 2, 0)</f>
        <v>61.11</v>
      </c>
      <c r="W308">
        <f>VLOOKUP(Tabella27[[#This Row],[DATA]],Tabella25[], 2, 0)</f>
        <v>63.45</v>
      </c>
      <c r="X308">
        <f>VLOOKUP(Tabella27[[#This Row],[DATA]],Tabella24[], 2, 0)</f>
        <v>68.02</v>
      </c>
      <c r="Y308">
        <f>VLOOKUP(Tabella27[[#This Row],[DATA]],Tabella26[], 2, 0)</f>
        <v>100</v>
      </c>
      <c r="Z308">
        <v>0</v>
      </c>
      <c r="AA308">
        <v>0</v>
      </c>
      <c r="AC308" s="23">
        <v>44167</v>
      </c>
      <c r="AD308" s="14">
        <v>24388.511999999999</v>
      </c>
      <c r="AE308" s="14">
        <v>238.054</v>
      </c>
      <c r="AF308" s="14">
        <v>214.881</v>
      </c>
      <c r="AG308" s="14">
        <v>876.68299999999999</v>
      </c>
      <c r="AH308" s="14">
        <v>9.5</v>
      </c>
      <c r="AI308" s="14">
        <v>6.6310000000000002</v>
      </c>
      <c r="AJ308" s="14">
        <v>0.9</v>
      </c>
      <c r="AK308" s="14">
        <v>19.28</v>
      </c>
      <c r="AL308" s="14">
        <v>234.24199999999999</v>
      </c>
      <c r="AM308" s="14"/>
      <c r="AN308" s="14"/>
      <c r="AO308" s="14">
        <v>507.84899999999999</v>
      </c>
      <c r="AP308" s="14">
        <v>4.83</v>
      </c>
      <c r="AQ308" s="14">
        <v>5.1999999999999998E-2</v>
      </c>
      <c r="AR308" s="14"/>
      <c r="AS308" s="14"/>
      <c r="AT308" s="15"/>
      <c r="AV308" s="24">
        <v>44137</v>
      </c>
      <c r="AW308">
        <v>75</v>
      </c>
      <c r="AY308" s="24">
        <v>44137</v>
      </c>
      <c r="AZ308">
        <v>71.88</v>
      </c>
      <c r="BB308" s="24">
        <v>44137</v>
      </c>
      <c r="BC308">
        <v>67.86</v>
      </c>
      <c r="BE308" s="24">
        <v>44137</v>
      </c>
      <c r="BF308">
        <v>100</v>
      </c>
    </row>
    <row r="309" spans="1:58" x14ac:dyDescent="0.3">
      <c r="A309" s="1">
        <v>44306</v>
      </c>
      <c r="B309" s="2">
        <v>6859.87</v>
      </c>
      <c r="C309" s="7">
        <v>104.76602828430923</v>
      </c>
      <c r="D309" s="39">
        <v>-2.023308644052205E-2</v>
      </c>
      <c r="E309">
        <f>VLOOKUP(Tabella27[[#This Row],[DATA]],Tabella28[], 2, 0)</f>
        <v>64636.131999999998</v>
      </c>
      <c r="F309">
        <f>VLOOKUP(Tabella27[[#This Row],[DATA]],Tabella28[], 3, 0)</f>
        <v>37.093000000000004</v>
      </c>
      <c r="G309">
        <f>VLOOKUP(Tabella27[[#This Row],[DATA]],Tabella28[], 4, 0)</f>
        <v>37.371000000000002</v>
      </c>
      <c r="H309">
        <f>VLOOKUP(Tabella27[[#This Row],[DATA]],Tabella28[], 5, 0)</f>
        <v>1870.1420000000001</v>
      </c>
      <c r="I309">
        <f>VLOOKUP(Tabella27[[#This Row],[DATA]],Tabella28[], 6, 0)</f>
        <v>0.48399999999999999</v>
      </c>
      <c r="J309">
        <f>VLOOKUP(Tabella27[[#This Row],[DATA]],Tabella28[], 7, 0)</f>
        <v>0.39400000000000002</v>
      </c>
      <c r="K309">
        <f>VLOOKUP(Tabella27[[#This Row],[DATA]],Tabella28[], 8, 0)</f>
        <v>0.95</v>
      </c>
      <c r="L309">
        <f>VLOOKUP(Tabella27[[#This Row],[DATA]],Tabella28[], 9, 0)</f>
        <v>4.3979999999999997</v>
      </c>
      <c r="M309">
        <f>VLOOKUP(Tabella27[[#This Row],[DATA]],Tabella28[], 10, 0)</f>
        <v>28.238</v>
      </c>
      <c r="N309">
        <f>VLOOKUP(Tabella27[[#This Row],[DATA]],Tabella28[], 11, 0)</f>
        <v>0</v>
      </c>
      <c r="O309">
        <f>VLOOKUP(Tabella27[[#This Row],[DATA]],Tabella28[], 12, 0)</f>
        <v>0</v>
      </c>
      <c r="P309">
        <f>VLOOKUP(Tabella27[[#This Row],[DATA]],Tabella28[], 13, 0)</f>
        <v>1880.915</v>
      </c>
      <c r="Q309">
        <f>VLOOKUP(Tabella27[[#This Row],[DATA]],Tabella28[], 14, 0)</f>
        <v>10.692</v>
      </c>
      <c r="R309">
        <f>VLOOKUP(Tabella27[[#This Row],[DATA]],Tabella28[], 15, 0)</f>
        <v>3.0000000000000001E-3</v>
      </c>
      <c r="S309">
        <f>VLOOKUP(Tabella27[[#This Row],[DATA]],Tabella28[], 16, 0)</f>
        <v>64.39</v>
      </c>
      <c r="T309">
        <f>VLOOKUP(Tabella27[[#This Row],[DATA]],Tabella28[], 17, 0)</f>
        <v>48.59</v>
      </c>
      <c r="U309">
        <f>VLOOKUP(Tabella27[[#This Row],[DATA]],Tabella28[], 18, 0)</f>
        <v>15.8</v>
      </c>
      <c r="V309">
        <f>VLOOKUP(Tabella27[[#This Row],[DATA]],Tabella23[], 2, 0)</f>
        <v>61.11</v>
      </c>
      <c r="W309">
        <f>VLOOKUP(Tabella27[[#This Row],[DATA]],Tabella25[], 2, 0)</f>
        <v>63.45</v>
      </c>
      <c r="X309">
        <f>VLOOKUP(Tabella27[[#This Row],[DATA]],Tabella24[], 2, 0)</f>
        <v>68.02</v>
      </c>
      <c r="Y309">
        <f>VLOOKUP(Tabella27[[#This Row],[DATA]],Tabella26[], 2, 0)</f>
        <v>100</v>
      </c>
      <c r="Z309">
        <v>0</v>
      </c>
      <c r="AA309">
        <v>0</v>
      </c>
      <c r="AC309" s="23">
        <v>44168</v>
      </c>
      <c r="AD309" s="16">
        <v>24607.712</v>
      </c>
      <c r="AE309" s="16">
        <v>219.2</v>
      </c>
      <c r="AF309" s="16">
        <v>209.423</v>
      </c>
      <c r="AG309" s="16">
        <v>882.75199999999995</v>
      </c>
      <c r="AH309" s="16">
        <v>6.07</v>
      </c>
      <c r="AI309" s="16">
        <v>6.4550000000000001</v>
      </c>
      <c r="AJ309" s="16">
        <v>0.9</v>
      </c>
      <c r="AK309" s="16">
        <v>18.488</v>
      </c>
      <c r="AL309" s="16">
        <v>229.565</v>
      </c>
      <c r="AM309" s="16"/>
      <c r="AN309" s="16"/>
      <c r="AO309" s="16">
        <v>513.22900000000004</v>
      </c>
      <c r="AP309" s="16">
        <v>5.38</v>
      </c>
      <c r="AQ309" s="16">
        <v>5.0999999999999997E-2</v>
      </c>
      <c r="AR309" s="16"/>
      <c r="AS309" s="16"/>
      <c r="AT309" s="17"/>
      <c r="AV309" s="24">
        <v>44138</v>
      </c>
      <c r="AW309">
        <v>75</v>
      </c>
      <c r="AY309" s="24">
        <v>44138</v>
      </c>
      <c r="AZ309">
        <v>71.88</v>
      </c>
      <c r="BB309" s="24">
        <v>44138</v>
      </c>
      <c r="BC309">
        <v>67.86</v>
      </c>
      <c r="BE309" s="24">
        <v>44138</v>
      </c>
      <c r="BF309">
        <v>100</v>
      </c>
    </row>
    <row r="310" spans="1:58" x14ac:dyDescent="0.3">
      <c r="A310" s="3">
        <v>44307</v>
      </c>
      <c r="B310" s="4">
        <v>6895.29</v>
      </c>
      <c r="C310" s="8">
        <v>105.30697333455511</v>
      </c>
      <c r="D310" s="38">
        <v>5.1500787032555933E-3</v>
      </c>
      <c r="E310">
        <f>VLOOKUP(Tabella27[[#This Row],[DATA]],Tabella28[], 2, 0)</f>
        <v>64671.67</v>
      </c>
      <c r="F310">
        <f>VLOOKUP(Tabella27[[#This Row],[DATA]],Tabella28[], 3, 0)</f>
        <v>35.539000000000001</v>
      </c>
      <c r="G310">
        <f>VLOOKUP(Tabella27[[#This Row],[DATA]],Tabella28[], 4, 0)</f>
        <v>37.152000000000001</v>
      </c>
      <c r="H310">
        <f>VLOOKUP(Tabella27[[#This Row],[DATA]],Tabella28[], 5, 0)</f>
        <v>1870.4349999999999</v>
      </c>
      <c r="I310">
        <f>VLOOKUP(Tabella27[[#This Row],[DATA]],Tabella28[], 6, 0)</f>
        <v>0.29299999999999998</v>
      </c>
      <c r="J310">
        <f>VLOOKUP(Tabella27[[#This Row],[DATA]],Tabella28[], 7, 0)</f>
        <v>0.35599999999999998</v>
      </c>
      <c r="K310">
        <f>VLOOKUP(Tabella27[[#This Row],[DATA]],Tabella28[], 8, 0)</f>
        <v>0.93</v>
      </c>
      <c r="L310">
        <f>VLOOKUP(Tabella27[[#This Row],[DATA]],Tabella28[], 9, 0)</f>
        <v>4.0460000000000003</v>
      </c>
      <c r="M310">
        <f>VLOOKUP(Tabella27[[#This Row],[DATA]],Tabella28[], 10, 0)</f>
        <v>27.754000000000001</v>
      </c>
      <c r="N310">
        <f>VLOOKUP(Tabella27[[#This Row],[DATA]],Tabella28[], 11, 0)</f>
        <v>0</v>
      </c>
      <c r="O310">
        <f>VLOOKUP(Tabella27[[#This Row],[DATA]],Tabella28[], 12, 0)</f>
        <v>0</v>
      </c>
      <c r="P310">
        <f>VLOOKUP(Tabella27[[#This Row],[DATA]],Tabella28[], 13, 0)</f>
        <v>1900.788</v>
      </c>
      <c r="Q310">
        <f>VLOOKUP(Tabella27[[#This Row],[DATA]],Tabella28[], 14, 0)</f>
        <v>19.873000000000001</v>
      </c>
      <c r="R310">
        <f>VLOOKUP(Tabella27[[#This Row],[DATA]],Tabella28[], 15, 0)</f>
        <v>3.0000000000000001E-3</v>
      </c>
      <c r="S310">
        <f>VLOOKUP(Tabella27[[#This Row],[DATA]],Tabella28[], 16, 0)</f>
        <v>65.17</v>
      </c>
      <c r="T310">
        <f>VLOOKUP(Tabella27[[#This Row],[DATA]],Tabella28[], 17, 0)</f>
        <v>48.76</v>
      </c>
      <c r="U310">
        <f>VLOOKUP(Tabella27[[#This Row],[DATA]],Tabella28[], 18, 0)</f>
        <v>16.41</v>
      </c>
      <c r="V310">
        <f>VLOOKUP(Tabella27[[#This Row],[DATA]],Tabella23[], 2, 0)</f>
        <v>61.11</v>
      </c>
      <c r="W310">
        <f>VLOOKUP(Tabella27[[#This Row],[DATA]],Tabella25[], 2, 0)</f>
        <v>63.45</v>
      </c>
      <c r="X310">
        <f>VLOOKUP(Tabella27[[#This Row],[DATA]],Tabella24[], 2, 0)</f>
        <v>68.02</v>
      </c>
      <c r="Y310">
        <f>VLOOKUP(Tabella27[[#This Row],[DATA]],Tabella26[], 2, 0)</f>
        <v>100</v>
      </c>
      <c r="Z310">
        <v>0</v>
      </c>
      <c r="AA310">
        <v>0</v>
      </c>
      <c r="AC310" s="23">
        <v>44169</v>
      </c>
      <c r="AD310" s="14">
        <v>24847.892</v>
      </c>
      <c r="AE310" s="14">
        <v>240.18</v>
      </c>
      <c r="AF310" s="14">
        <v>212.69300000000001</v>
      </c>
      <c r="AG310" s="14">
        <v>890.14200000000005</v>
      </c>
      <c r="AH310" s="14">
        <v>7.3890000000000002</v>
      </c>
      <c r="AI310" s="14">
        <v>6.4219999999999997</v>
      </c>
      <c r="AJ310" s="14">
        <v>0.95</v>
      </c>
      <c r="AK310" s="14">
        <v>18.678000000000001</v>
      </c>
      <c r="AL310" s="14">
        <v>230.577</v>
      </c>
      <c r="AM310" s="14"/>
      <c r="AN310" s="14"/>
      <c r="AO310" s="14">
        <v>518.49699999999996</v>
      </c>
      <c r="AP310" s="14">
        <v>5.2679999999999998</v>
      </c>
      <c r="AQ310" s="14">
        <v>0.05</v>
      </c>
      <c r="AR310" s="14"/>
      <c r="AS310" s="14"/>
      <c r="AT310" s="15"/>
      <c r="AV310" s="24">
        <v>44139</v>
      </c>
      <c r="AW310">
        <v>75</v>
      </c>
      <c r="AY310" s="24">
        <v>44139</v>
      </c>
      <c r="AZ310">
        <v>71.88</v>
      </c>
      <c r="BB310" s="24">
        <v>44139</v>
      </c>
      <c r="BC310">
        <v>67.86</v>
      </c>
      <c r="BE310" s="24">
        <v>44139</v>
      </c>
      <c r="BF310">
        <v>100</v>
      </c>
    </row>
    <row r="311" spans="1:58" x14ac:dyDescent="0.3">
      <c r="A311" s="1">
        <v>44308</v>
      </c>
      <c r="B311" s="2">
        <v>6938.24</v>
      </c>
      <c r="C311" s="7">
        <v>105.96291884297015</v>
      </c>
      <c r="D311" s="39">
        <v>6.2095702265653622E-3</v>
      </c>
      <c r="E311">
        <f>VLOOKUP(Tabella27[[#This Row],[DATA]],Tabella28[], 2, 0)</f>
        <v>64712.222999999998</v>
      </c>
      <c r="F311">
        <f>VLOOKUP(Tabella27[[#This Row],[DATA]],Tabella28[], 3, 0)</f>
        <v>40.552999999999997</v>
      </c>
      <c r="G311">
        <f>VLOOKUP(Tabella27[[#This Row],[DATA]],Tabella28[], 4, 0)</f>
        <v>37.152000000000001</v>
      </c>
      <c r="H311">
        <f>VLOOKUP(Tabella27[[#This Row],[DATA]],Tabella28[], 5, 0)</f>
        <v>1870.729</v>
      </c>
      <c r="I311">
        <f>VLOOKUP(Tabella27[[#This Row],[DATA]],Tabella28[], 6, 0)</f>
        <v>0.29299999999999998</v>
      </c>
      <c r="J311">
        <f>VLOOKUP(Tabella27[[#This Row],[DATA]],Tabella28[], 7, 0)</f>
        <v>0.33300000000000002</v>
      </c>
      <c r="K311">
        <f>VLOOKUP(Tabella27[[#This Row],[DATA]],Tabella28[], 8, 0)</f>
        <v>0.92</v>
      </c>
      <c r="L311">
        <f>VLOOKUP(Tabella27[[#This Row],[DATA]],Tabella28[], 9, 0)</f>
        <v>3.827</v>
      </c>
      <c r="M311">
        <f>VLOOKUP(Tabella27[[#This Row],[DATA]],Tabella28[], 10, 0)</f>
        <v>26.257999999999999</v>
      </c>
      <c r="N311">
        <f>VLOOKUP(Tabella27[[#This Row],[DATA]],Tabella28[], 11, 0)</f>
        <v>0</v>
      </c>
      <c r="O311">
        <f>VLOOKUP(Tabella27[[#This Row],[DATA]],Tabella28[], 12, 0)</f>
        <v>0</v>
      </c>
      <c r="P311">
        <f>VLOOKUP(Tabella27[[#This Row],[DATA]],Tabella28[], 13, 0)</f>
        <v>1916.6189999999999</v>
      </c>
      <c r="Q311">
        <f>VLOOKUP(Tabella27[[#This Row],[DATA]],Tabella28[], 14, 0)</f>
        <v>15.832000000000001</v>
      </c>
      <c r="R311">
        <f>VLOOKUP(Tabella27[[#This Row],[DATA]],Tabella28[], 15, 0)</f>
        <v>3.0000000000000001E-3</v>
      </c>
      <c r="S311">
        <f>VLOOKUP(Tabella27[[#This Row],[DATA]],Tabella28[], 16, 0)</f>
        <v>65.989999999999995</v>
      </c>
      <c r="T311">
        <f>VLOOKUP(Tabella27[[#This Row],[DATA]],Tabella28[], 17, 0)</f>
        <v>48.95</v>
      </c>
      <c r="U311">
        <f>VLOOKUP(Tabella27[[#This Row],[DATA]],Tabella28[], 18, 0)</f>
        <v>17.04</v>
      </c>
      <c r="V311">
        <f>VLOOKUP(Tabella27[[#This Row],[DATA]],Tabella23[], 2, 0)</f>
        <v>61.11</v>
      </c>
      <c r="W311">
        <f>VLOOKUP(Tabella27[[#This Row],[DATA]],Tabella25[], 2, 0)</f>
        <v>63.45</v>
      </c>
      <c r="X311">
        <f>VLOOKUP(Tabella27[[#This Row],[DATA]],Tabella24[], 2, 0)</f>
        <v>68.02</v>
      </c>
      <c r="Y311">
        <f>VLOOKUP(Tabella27[[#This Row],[DATA]],Tabella26[], 2, 0)</f>
        <v>100</v>
      </c>
      <c r="Z311">
        <v>0</v>
      </c>
      <c r="AA311">
        <v>0</v>
      </c>
      <c r="AC311" s="23">
        <v>44170</v>
      </c>
      <c r="AD311" s="16">
        <v>25076.298999999999</v>
      </c>
      <c r="AE311" s="16">
        <v>228.40700000000001</v>
      </c>
      <c r="AF311" s="16">
        <v>212.03899999999999</v>
      </c>
      <c r="AG311" s="16">
        <v>895.96199999999999</v>
      </c>
      <c r="AH311" s="16">
        <v>5.8209999999999997</v>
      </c>
      <c r="AI311" s="16">
        <v>6.25</v>
      </c>
      <c r="AJ311" s="16">
        <v>0.98</v>
      </c>
      <c r="AK311" s="16">
        <v>18.283000000000001</v>
      </c>
      <c r="AL311" s="16">
        <v>230.005</v>
      </c>
      <c r="AM311" s="16"/>
      <c r="AN311" s="16"/>
      <c r="AO311" s="16">
        <v>523.41200000000003</v>
      </c>
      <c r="AP311" s="16">
        <v>4.915</v>
      </c>
      <c r="AQ311" s="16">
        <v>4.9000000000000002E-2</v>
      </c>
      <c r="AR311" s="16"/>
      <c r="AS311" s="16"/>
      <c r="AT311" s="17"/>
      <c r="AV311" s="24">
        <v>44140</v>
      </c>
      <c r="AW311">
        <v>75</v>
      </c>
      <c r="AY311" s="24">
        <v>44140</v>
      </c>
      <c r="AZ311">
        <v>71.88</v>
      </c>
      <c r="BB311" s="24">
        <v>44140</v>
      </c>
      <c r="BC311">
        <v>67.86</v>
      </c>
      <c r="BE311" s="24">
        <v>44140</v>
      </c>
      <c r="BF311">
        <v>100</v>
      </c>
    </row>
    <row r="312" spans="1:58" x14ac:dyDescent="0.3">
      <c r="A312" s="3">
        <v>44309</v>
      </c>
      <c r="B312" s="4">
        <v>6938.56</v>
      </c>
      <c r="C312" s="8">
        <v>105.96780598063471</v>
      </c>
      <c r="D312" s="38">
        <v>4.6120142980657959E-5</v>
      </c>
      <c r="E312">
        <f>VLOOKUP(Tabella27[[#This Row],[DATA]],Tabella28[], 2, 0)</f>
        <v>64752.6</v>
      </c>
      <c r="F312">
        <f>VLOOKUP(Tabella27[[#This Row],[DATA]],Tabella28[], 3, 0)</f>
        <v>40.377000000000002</v>
      </c>
      <c r="G312">
        <f>VLOOKUP(Tabella27[[#This Row],[DATA]],Tabella28[], 4, 0)</f>
        <v>37.040999999999997</v>
      </c>
      <c r="H312">
        <f>VLOOKUP(Tabella27[[#This Row],[DATA]],Tabella28[], 5, 0)</f>
        <v>1871.33</v>
      </c>
      <c r="I312">
        <f>VLOOKUP(Tabella27[[#This Row],[DATA]],Tabella28[], 6, 0)</f>
        <v>0.60099999999999998</v>
      </c>
      <c r="J312">
        <f>VLOOKUP(Tabella27[[#This Row],[DATA]],Tabella28[], 7, 0)</f>
        <v>0.34799999999999998</v>
      </c>
      <c r="K312">
        <f>VLOOKUP(Tabella27[[#This Row],[DATA]],Tabella28[], 8, 0)</f>
        <v>0.91</v>
      </c>
      <c r="L312">
        <f>VLOOKUP(Tabella27[[#This Row],[DATA]],Tabella28[], 9, 0)</f>
        <v>3.5630000000000002</v>
      </c>
      <c r="M312">
        <f>VLOOKUP(Tabella27[[#This Row],[DATA]],Tabella28[], 10, 0)</f>
        <v>25.641999999999999</v>
      </c>
      <c r="N312">
        <f>VLOOKUP(Tabella27[[#This Row],[DATA]],Tabella28[], 11, 0)</f>
        <v>0</v>
      </c>
      <c r="O312">
        <f>VLOOKUP(Tabella27[[#This Row],[DATA]],Tabella28[], 12, 0)</f>
        <v>0</v>
      </c>
      <c r="P312">
        <f>VLOOKUP(Tabella27[[#This Row],[DATA]],Tabella28[], 13, 0)</f>
        <v>1926.8489999999999</v>
      </c>
      <c r="Q312">
        <f>VLOOKUP(Tabella27[[#This Row],[DATA]],Tabella28[], 14, 0)</f>
        <v>10.228999999999999</v>
      </c>
      <c r="R312">
        <f>VLOOKUP(Tabella27[[#This Row],[DATA]],Tabella28[], 15, 0)</f>
        <v>3.0000000000000001E-3</v>
      </c>
      <c r="S312">
        <f>VLOOKUP(Tabella27[[#This Row],[DATA]],Tabella28[], 16, 0)</f>
        <v>66.87</v>
      </c>
      <c r="T312">
        <f>VLOOKUP(Tabella27[[#This Row],[DATA]],Tabella28[], 17, 0)</f>
        <v>49.15</v>
      </c>
      <c r="U312">
        <f>VLOOKUP(Tabella27[[#This Row],[DATA]],Tabella28[], 18, 0)</f>
        <v>17.72</v>
      </c>
      <c r="V312">
        <f>VLOOKUP(Tabella27[[#This Row],[DATA]],Tabella23[], 2, 0)</f>
        <v>61.11</v>
      </c>
      <c r="W312">
        <f>VLOOKUP(Tabella27[[#This Row],[DATA]],Tabella25[], 2, 0)</f>
        <v>63.45</v>
      </c>
      <c r="X312">
        <f>VLOOKUP(Tabella27[[#This Row],[DATA]],Tabella24[], 2, 0)</f>
        <v>68.02</v>
      </c>
      <c r="Y312">
        <f>VLOOKUP(Tabella27[[#This Row],[DATA]],Tabella26[], 2, 0)</f>
        <v>100</v>
      </c>
      <c r="Z312">
        <v>0</v>
      </c>
      <c r="AA312">
        <v>0</v>
      </c>
      <c r="AC312" s="23">
        <v>44171</v>
      </c>
      <c r="AD312" s="14">
        <v>25330.993999999999</v>
      </c>
      <c r="AE312" s="14">
        <v>254.69499999999999</v>
      </c>
      <c r="AF312" s="14">
        <v>222.947</v>
      </c>
      <c r="AG312" s="14">
        <v>899.34900000000005</v>
      </c>
      <c r="AH312" s="14">
        <v>3.387</v>
      </c>
      <c r="AI312" s="14">
        <v>6.2830000000000004</v>
      </c>
      <c r="AJ312" s="14">
        <v>1.02</v>
      </c>
      <c r="AK312" s="14">
        <v>18.312000000000001</v>
      </c>
      <c r="AL312" s="14">
        <v>233.99299999999999</v>
      </c>
      <c r="AM312" s="14"/>
      <c r="AN312" s="14">
        <v>149.06100000000001</v>
      </c>
      <c r="AO312" s="14">
        <v>527.17899999999997</v>
      </c>
      <c r="AP312" s="14">
        <v>3.7669999999999999</v>
      </c>
      <c r="AQ312" s="14">
        <v>0.05</v>
      </c>
      <c r="AR312" s="14"/>
      <c r="AS312" s="14"/>
      <c r="AT312" s="15"/>
      <c r="AV312" s="24">
        <v>44141</v>
      </c>
      <c r="AW312">
        <v>72.22</v>
      </c>
      <c r="AY312" s="24">
        <v>44141</v>
      </c>
      <c r="AZ312">
        <v>70.31</v>
      </c>
      <c r="BB312" s="24">
        <v>44141</v>
      </c>
      <c r="BC312">
        <v>66.069999999999993</v>
      </c>
      <c r="BE312" s="24">
        <v>44141</v>
      </c>
      <c r="BF312">
        <v>100</v>
      </c>
    </row>
    <row r="313" spans="1:58" x14ac:dyDescent="0.3">
      <c r="A313" s="1">
        <v>44312</v>
      </c>
      <c r="B313" s="2">
        <v>6963.12</v>
      </c>
      <c r="C313" s="7">
        <v>106.34289379638962</v>
      </c>
      <c r="D313" s="39">
        <v>3.5333895690742201E-3</v>
      </c>
      <c r="E313">
        <f>VLOOKUP(Tabella27[[#This Row],[DATA]],Tabella28[], 2, 0)</f>
        <v>64840.186999999998</v>
      </c>
      <c r="F313">
        <f>VLOOKUP(Tabella27[[#This Row],[DATA]],Tabella28[], 3, 0)</f>
        <v>31.067</v>
      </c>
      <c r="G313">
        <f>VLOOKUP(Tabella27[[#This Row],[DATA]],Tabella28[], 4, 0)</f>
        <v>34.450000000000003</v>
      </c>
      <c r="H313">
        <f>VLOOKUP(Tabella27[[#This Row],[DATA]],Tabella28[], 5, 0)</f>
        <v>1872.0630000000001</v>
      </c>
      <c r="I313">
        <f>VLOOKUP(Tabella27[[#This Row],[DATA]],Tabella28[], 6, 0)</f>
        <v>0.10299999999999999</v>
      </c>
      <c r="J313">
        <f>VLOOKUP(Tabella27[[#This Row],[DATA]],Tabella28[], 7, 0)</f>
        <v>0.34300000000000003</v>
      </c>
      <c r="K313">
        <f>VLOOKUP(Tabella27[[#This Row],[DATA]],Tabella28[], 8, 0)</f>
        <v>0.91</v>
      </c>
      <c r="L313">
        <f>VLOOKUP(Tabella27[[#This Row],[DATA]],Tabella28[], 9, 0)</f>
        <v>3.3279999999999998</v>
      </c>
      <c r="M313">
        <f>VLOOKUP(Tabella27[[#This Row],[DATA]],Tabella28[], 10, 0)</f>
        <v>24.175999999999998</v>
      </c>
      <c r="N313">
        <f>VLOOKUP(Tabella27[[#This Row],[DATA]],Tabella28[], 11, 0)</f>
        <v>0</v>
      </c>
      <c r="O313">
        <f>VLOOKUP(Tabella27[[#This Row],[DATA]],Tabella28[], 12, 0)</f>
        <v>0</v>
      </c>
      <c r="P313">
        <f>VLOOKUP(Tabella27[[#This Row],[DATA]],Tabella28[], 13, 0)</f>
        <v>1969.98</v>
      </c>
      <c r="Q313">
        <f>VLOOKUP(Tabella27[[#This Row],[DATA]],Tabella28[], 14, 0)</f>
        <v>14.824999999999999</v>
      </c>
      <c r="R313">
        <f>VLOOKUP(Tabella27[[#This Row],[DATA]],Tabella28[], 15, 0)</f>
        <v>2E-3</v>
      </c>
      <c r="S313">
        <f>VLOOKUP(Tabella27[[#This Row],[DATA]],Tabella28[], 16, 0)</f>
        <v>68.97</v>
      </c>
      <c r="T313">
        <f>VLOOKUP(Tabella27[[#This Row],[DATA]],Tabella28[], 17, 0)</f>
        <v>49.62</v>
      </c>
      <c r="U313">
        <f>VLOOKUP(Tabella27[[#This Row],[DATA]],Tabella28[], 18, 0)</f>
        <v>19.36</v>
      </c>
      <c r="V313">
        <f>VLOOKUP(Tabella27[[#This Row],[DATA]],Tabella23[], 2, 0)</f>
        <v>61.11</v>
      </c>
      <c r="W313">
        <f>VLOOKUP(Tabella27[[#This Row],[DATA]],Tabella25[], 2, 0)</f>
        <v>63.45</v>
      </c>
      <c r="X313">
        <f>VLOOKUP(Tabella27[[#This Row],[DATA]],Tabella24[], 2, 0)</f>
        <v>68.02</v>
      </c>
      <c r="Y313">
        <f>VLOOKUP(Tabella27[[#This Row],[DATA]],Tabella26[], 2, 0)</f>
        <v>100</v>
      </c>
      <c r="Z313">
        <v>0</v>
      </c>
      <c r="AA313">
        <v>0</v>
      </c>
      <c r="AC313" s="23">
        <v>44172</v>
      </c>
      <c r="AD313" s="16">
        <v>25547.598999999998</v>
      </c>
      <c r="AE313" s="16">
        <v>216.60499999999999</v>
      </c>
      <c r="AF313" s="16">
        <v>227.86099999999999</v>
      </c>
      <c r="AG313" s="16">
        <v>902.12</v>
      </c>
      <c r="AH313" s="16">
        <v>2.7709999999999999</v>
      </c>
      <c r="AI313" s="16">
        <v>6.2539999999999996</v>
      </c>
      <c r="AJ313" s="16">
        <v>1.02</v>
      </c>
      <c r="AK313" s="16">
        <v>18.634</v>
      </c>
      <c r="AL313" s="16">
        <v>240.66399999999999</v>
      </c>
      <c r="AM313" s="16"/>
      <c r="AN313" s="16"/>
      <c r="AO313" s="16">
        <v>530.22400000000005</v>
      </c>
      <c r="AP313" s="16">
        <v>3.0449999999999999</v>
      </c>
      <c r="AQ313" s="16">
        <v>5.0999999999999997E-2</v>
      </c>
      <c r="AR313" s="16"/>
      <c r="AS313" s="16"/>
      <c r="AT313" s="17"/>
      <c r="AV313" s="24">
        <v>44142</v>
      </c>
      <c r="AW313">
        <v>72.22</v>
      </c>
      <c r="AY313" s="24">
        <v>44142</v>
      </c>
      <c r="AZ313">
        <v>70.31</v>
      </c>
      <c r="BB313" s="24">
        <v>44142</v>
      </c>
      <c r="BC313">
        <v>66.069999999999993</v>
      </c>
      <c r="BE313" s="24">
        <v>44142</v>
      </c>
      <c r="BF313">
        <v>100</v>
      </c>
    </row>
    <row r="314" spans="1:58" x14ac:dyDescent="0.3">
      <c r="A314" s="3">
        <v>44313</v>
      </c>
      <c r="B314" s="4">
        <v>6944.97</v>
      </c>
      <c r="C314" s="8">
        <v>106.06570145697792</v>
      </c>
      <c r="D314" s="38">
        <v>-2.6099932202403022E-3</v>
      </c>
      <c r="E314">
        <f>VLOOKUP(Tabella27[[#This Row],[DATA]],Tabella28[], 2, 0)</f>
        <v>64879.728000000003</v>
      </c>
      <c r="F314">
        <f>VLOOKUP(Tabella27[[#This Row],[DATA]],Tabella28[], 3, 0)</f>
        <v>39.540999999999997</v>
      </c>
      <c r="G314">
        <f>VLOOKUP(Tabella27[[#This Row],[DATA]],Tabella28[], 4, 0)</f>
        <v>34.798999999999999</v>
      </c>
      <c r="H314">
        <f>VLOOKUP(Tabella27[[#This Row],[DATA]],Tabella28[], 5, 0)</f>
        <v>1872.3119999999999</v>
      </c>
      <c r="I314">
        <f>VLOOKUP(Tabella27[[#This Row],[DATA]],Tabella28[], 6, 0)</f>
        <v>0.249</v>
      </c>
      <c r="J314">
        <f>VLOOKUP(Tabella27[[#This Row],[DATA]],Tabella28[], 7, 0)</f>
        <v>0.31</v>
      </c>
      <c r="K314">
        <f>VLOOKUP(Tabella27[[#This Row],[DATA]],Tabella28[], 8, 0)</f>
        <v>0.93</v>
      </c>
      <c r="L314">
        <f>VLOOKUP(Tabella27[[#This Row],[DATA]],Tabella28[], 9, 0)</f>
        <v>3.1379999999999999</v>
      </c>
      <c r="M314">
        <f>VLOOKUP(Tabella27[[#This Row],[DATA]],Tabella28[], 10, 0)</f>
        <v>23.047000000000001</v>
      </c>
      <c r="N314">
        <f>VLOOKUP(Tabella27[[#This Row],[DATA]],Tabella28[], 11, 0)</f>
        <v>0</v>
      </c>
      <c r="O314">
        <f>VLOOKUP(Tabella27[[#This Row],[DATA]],Tabella28[], 12, 0)</f>
        <v>0</v>
      </c>
      <c r="P314">
        <f>VLOOKUP(Tabella27[[#This Row],[DATA]],Tabella28[], 13, 0)</f>
        <v>1980.403</v>
      </c>
      <c r="Q314">
        <f>VLOOKUP(Tabella27[[#This Row],[DATA]],Tabella28[], 14, 0)</f>
        <v>10.423</v>
      </c>
      <c r="R314">
        <f>VLOOKUP(Tabella27[[#This Row],[DATA]],Tabella28[], 15, 0)</f>
        <v>2E-3</v>
      </c>
      <c r="S314">
        <f>VLOOKUP(Tabella27[[#This Row],[DATA]],Tabella28[], 16, 0)</f>
        <v>69.7</v>
      </c>
      <c r="T314">
        <f>VLOOKUP(Tabella27[[#This Row],[DATA]],Tabella28[], 17, 0)</f>
        <v>49.79</v>
      </c>
      <c r="U314">
        <f>VLOOKUP(Tabella27[[#This Row],[DATA]],Tabella28[], 18, 0)</f>
        <v>19.91</v>
      </c>
      <c r="V314">
        <f>VLOOKUP(Tabella27[[#This Row],[DATA]],Tabella23[], 2, 0)</f>
        <v>61.11</v>
      </c>
      <c r="W314">
        <f>VLOOKUP(Tabella27[[#This Row],[DATA]],Tabella25[], 2, 0)</f>
        <v>63.45</v>
      </c>
      <c r="X314">
        <f>VLOOKUP(Tabella27[[#This Row],[DATA]],Tabella24[], 2, 0)</f>
        <v>68.02</v>
      </c>
      <c r="Y314">
        <f>VLOOKUP(Tabella27[[#This Row],[DATA]],Tabella26[], 2, 0)</f>
        <v>100</v>
      </c>
      <c r="Z314">
        <v>0</v>
      </c>
      <c r="AA314">
        <v>0</v>
      </c>
      <c r="AC314" s="23">
        <v>44173</v>
      </c>
      <c r="AD314" s="14">
        <v>25729.192999999999</v>
      </c>
      <c r="AE314" s="14">
        <v>181.59399999999999</v>
      </c>
      <c r="AF314" s="14">
        <v>225.53399999999999</v>
      </c>
      <c r="AG314" s="14">
        <v>910.90200000000004</v>
      </c>
      <c r="AH314" s="14">
        <v>8.782</v>
      </c>
      <c r="AI314" s="14">
        <v>6.2460000000000004</v>
      </c>
      <c r="AJ314" s="14">
        <v>1.02</v>
      </c>
      <c r="AK314" s="14">
        <v>18.649000000000001</v>
      </c>
      <c r="AL314" s="14">
        <v>241.57300000000001</v>
      </c>
      <c r="AM314" s="14"/>
      <c r="AN314" s="14"/>
      <c r="AO314" s="14">
        <v>534.36</v>
      </c>
      <c r="AP314" s="14">
        <v>4.1360000000000001</v>
      </c>
      <c r="AQ314" s="14">
        <v>0.05</v>
      </c>
      <c r="AR314" s="14"/>
      <c r="AS314" s="14"/>
      <c r="AT314" s="15"/>
      <c r="AV314" s="24">
        <v>44143</v>
      </c>
      <c r="AW314">
        <v>72.22</v>
      </c>
      <c r="AY314" s="24">
        <v>44143</v>
      </c>
      <c r="AZ314">
        <v>70.31</v>
      </c>
      <c r="BB314" s="24">
        <v>44143</v>
      </c>
      <c r="BC314">
        <v>66.069999999999993</v>
      </c>
      <c r="BE314" s="24">
        <v>44143</v>
      </c>
      <c r="BF314">
        <v>100</v>
      </c>
    </row>
    <row r="315" spans="1:58" x14ac:dyDescent="0.3">
      <c r="A315" s="1">
        <v>44314</v>
      </c>
      <c r="B315" s="2">
        <v>6963.67</v>
      </c>
      <c r="C315" s="7">
        <v>106.35129356425058</v>
      </c>
      <c r="D315" s="39">
        <v>2.688977681165698E-3</v>
      </c>
      <c r="E315">
        <f>VLOOKUP(Tabella27[[#This Row],[DATA]],Tabella28[], 2, 0)</f>
        <v>64910.970999999998</v>
      </c>
      <c r="F315">
        <f>VLOOKUP(Tabella27[[#This Row],[DATA]],Tabella28[], 3, 0)</f>
        <v>31.242999999999999</v>
      </c>
      <c r="G315">
        <f>VLOOKUP(Tabella27[[#This Row],[DATA]],Tabella28[], 4, 0)</f>
        <v>34.186</v>
      </c>
      <c r="H315">
        <f>VLOOKUP(Tabella27[[#This Row],[DATA]],Tabella28[], 5, 0)</f>
        <v>1872.7370000000001</v>
      </c>
      <c r="I315">
        <f>VLOOKUP(Tabella27[[#This Row],[DATA]],Tabella28[], 6, 0)</f>
        <v>0.42499999999999999</v>
      </c>
      <c r="J315">
        <f>VLOOKUP(Tabella27[[#This Row],[DATA]],Tabella28[], 7, 0)</f>
        <v>0.32900000000000001</v>
      </c>
      <c r="K315">
        <f>VLOOKUP(Tabella27[[#This Row],[DATA]],Tabella28[], 8, 0)</f>
        <v>0.91</v>
      </c>
      <c r="L315">
        <f>VLOOKUP(Tabella27[[#This Row],[DATA]],Tabella28[], 9, 0)</f>
        <v>3.05</v>
      </c>
      <c r="M315">
        <f>VLOOKUP(Tabella27[[#This Row],[DATA]],Tabella28[], 10, 0)</f>
        <v>22.212</v>
      </c>
      <c r="N315">
        <f>VLOOKUP(Tabella27[[#This Row],[DATA]],Tabella28[], 11, 0)</f>
        <v>0</v>
      </c>
      <c r="O315">
        <f>VLOOKUP(Tabella27[[#This Row],[DATA]],Tabella28[], 12, 0)</f>
        <v>0</v>
      </c>
      <c r="P315">
        <f>VLOOKUP(Tabella27[[#This Row],[DATA]],Tabella28[], 13, 0)</f>
        <v>1999.9770000000001</v>
      </c>
      <c r="Q315">
        <f>VLOOKUP(Tabella27[[#This Row],[DATA]],Tabella28[], 14, 0)</f>
        <v>19.574000000000002</v>
      </c>
      <c r="R315">
        <f>VLOOKUP(Tabella27[[#This Row],[DATA]],Tabella28[], 15, 0)</f>
        <v>2E-3</v>
      </c>
      <c r="S315">
        <f>VLOOKUP(Tabella27[[#This Row],[DATA]],Tabella28[], 16, 0)</f>
        <v>70.58</v>
      </c>
      <c r="T315">
        <f>VLOOKUP(Tabella27[[#This Row],[DATA]],Tabella28[], 17, 0)</f>
        <v>49.99</v>
      </c>
      <c r="U315">
        <f>VLOOKUP(Tabella27[[#This Row],[DATA]],Tabella28[], 18, 0)</f>
        <v>20.59</v>
      </c>
      <c r="V315">
        <f>VLOOKUP(Tabella27[[#This Row],[DATA]],Tabella23[], 2, 0)</f>
        <v>61.11</v>
      </c>
      <c r="W315">
        <f>VLOOKUP(Tabella27[[#This Row],[DATA]],Tabella25[], 2, 0)</f>
        <v>63.45</v>
      </c>
      <c r="X315">
        <f>VLOOKUP(Tabella27[[#This Row],[DATA]],Tabella24[], 2, 0)</f>
        <v>68.02</v>
      </c>
      <c r="Y315">
        <f>VLOOKUP(Tabella27[[#This Row],[DATA]],Tabella26[], 2, 0)</f>
        <v>100</v>
      </c>
      <c r="Z315">
        <v>0</v>
      </c>
      <c r="AA315">
        <v>0</v>
      </c>
      <c r="AC315" s="23">
        <v>44174</v>
      </c>
      <c r="AD315" s="16">
        <v>25973.067999999999</v>
      </c>
      <c r="AE315" s="16">
        <v>243.875</v>
      </c>
      <c r="AF315" s="16">
        <v>226.36500000000001</v>
      </c>
      <c r="AG315" s="16">
        <v>918.71600000000001</v>
      </c>
      <c r="AH315" s="16">
        <v>7.8140000000000001</v>
      </c>
      <c r="AI315" s="16">
        <v>6.0049999999999999</v>
      </c>
      <c r="AJ315" s="16">
        <v>1.07</v>
      </c>
      <c r="AK315" s="16">
        <v>18.224</v>
      </c>
      <c r="AL315" s="16">
        <v>239.43299999999999</v>
      </c>
      <c r="AM315" s="16"/>
      <c r="AN315" s="16"/>
      <c r="AO315" s="16">
        <v>539.73299999999995</v>
      </c>
      <c r="AP315" s="16">
        <v>5.3719999999999999</v>
      </c>
      <c r="AQ315" s="16">
        <v>0.05</v>
      </c>
      <c r="AR315" s="16"/>
      <c r="AS315" s="16"/>
      <c r="AT315" s="17"/>
      <c r="AV315" s="24">
        <v>44144</v>
      </c>
      <c r="AW315">
        <v>66.67</v>
      </c>
      <c r="AY315" s="24">
        <v>44144</v>
      </c>
      <c r="AZ315">
        <v>67.19</v>
      </c>
      <c r="BB315" s="24">
        <v>44144</v>
      </c>
      <c r="BC315">
        <v>62.5</v>
      </c>
      <c r="BE315" s="24">
        <v>44144</v>
      </c>
      <c r="BF315">
        <v>100</v>
      </c>
    </row>
    <row r="316" spans="1:58" x14ac:dyDescent="0.3">
      <c r="A316" s="3">
        <v>44315</v>
      </c>
      <c r="B316" s="4">
        <v>6961.48</v>
      </c>
      <c r="C316" s="8">
        <v>106.31784721585876</v>
      </c>
      <c r="D316" s="38">
        <v>-3.1453880468862509E-4</v>
      </c>
      <c r="E316">
        <f>VLOOKUP(Tabella27[[#This Row],[DATA]],Tabella28[], 2, 0)</f>
        <v>64947.023000000001</v>
      </c>
      <c r="F316">
        <f>VLOOKUP(Tabella27[[#This Row],[DATA]],Tabella28[], 3, 0)</f>
        <v>36.052</v>
      </c>
      <c r="G316">
        <f>VLOOKUP(Tabella27[[#This Row],[DATA]],Tabella28[], 4, 0)</f>
        <v>33.542999999999999</v>
      </c>
      <c r="H316">
        <f>VLOOKUP(Tabella27[[#This Row],[DATA]],Tabella28[], 5, 0)</f>
        <v>1873.104</v>
      </c>
      <c r="I316">
        <f>VLOOKUP(Tabella27[[#This Row],[DATA]],Tabella28[], 6, 0)</f>
        <v>0.36699999999999999</v>
      </c>
      <c r="J316">
        <f>VLOOKUP(Tabella27[[#This Row],[DATA]],Tabella28[], 7, 0)</f>
        <v>0.33900000000000002</v>
      </c>
      <c r="K316">
        <f>VLOOKUP(Tabella27[[#This Row],[DATA]],Tabella28[], 8, 0)</f>
        <v>0.89</v>
      </c>
      <c r="L316">
        <f>VLOOKUP(Tabella27[[#This Row],[DATA]],Tabella28[], 9, 0)</f>
        <v>2.8740000000000001</v>
      </c>
      <c r="M316">
        <f>VLOOKUP(Tabella27[[#This Row],[DATA]],Tabella28[], 10, 0)</f>
        <v>21.463999999999999</v>
      </c>
      <c r="N316">
        <f>VLOOKUP(Tabella27[[#This Row],[DATA]],Tabella28[], 11, 0)</f>
        <v>0</v>
      </c>
      <c r="O316">
        <f>VLOOKUP(Tabella27[[#This Row],[DATA]],Tabella28[], 12, 0)</f>
        <v>0</v>
      </c>
      <c r="P316">
        <f>VLOOKUP(Tabella27[[#This Row],[DATA]],Tabella28[], 13, 0)</f>
        <v>2015.502</v>
      </c>
      <c r="Q316">
        <f>VLOOKUP(Tabella27[[#This Row],[DATA]],Tabella28[], 14, 0)</f>
        <v>15.525</v>
      </c>
      <c r="R316">
        <f>VLOOKUP(Tabella27[[#This Row],[DATA]],Tabella28[], 15, 0)</f>
        <v>2E-3</v>
      </c>
      <c r="S316">
        <f>VLOOKUP(Tabella27[[#This Row],[DATA]],Tabella28[], 16, 0)</f>
        <v>71.48</v>
      </c>
      <c r="T316">
        <f>VLOOKUP(Tabella27[[#This Row],[DATA]],Tabella28[], 17, 0)</f>
        <v>50.17</v>
      </c>
      <c r="U316">
        <f>VLOOKUP(Tabella27[[#This Row],[DATA]],Tabella28[], 18, 0)</f>
        <v>21.31</v>
      </c>
      <c r="V316">
        <f>VLOOKUP(Tabella27[[#This Row],[DATA]],Tabella23[], 2, 0)</f>
        <v>61.11</v>
      </c>
      <c r="W316">
        <f>VLOOKUP(Tabella27[[#This Row],[DATA]],Tabella25[], 2, 0)</f>
        <v>63.45</v>
      </c>
      <c r="X316">
        <f>VLOOKUP(Tabella27[[#This Row],[DATA]],Tabella24[], 2, 0)</f>
        <v>68.02</v>
      </c>
      <c r="Y316">
        <f>VLOOKUP(Tabella27[[#This Row],[DATA]],Tabella26[], 2, 0)</f>
        <v>100</v>
      </c>
      <c r="Z316">
        <v>0</v>
      </c>
      <c r="AA316">
        <v>0</v>
      </c>
      <c r="AC316" s="23">
        <v>44175</v>
      </c>
      <c r="AD316" s="14">
        <v>26281.920999999998</v>
      </c>
      <c r="AE316" s="14">
        <v>308.85300000000001</v>
      </c>
      <c r="AF316" s="14">
        <v>239.173</v>
      </c>
      <c r="AG316" s="14">
        <v>926.28200000000004</v>
      </c>
      <c r="AH316" s="14">
        <v>7.5650000000000004</v>
      </c>
      <c r="AI316" s="14">
        <v>6.218</v>
      </c>
      <c r="AJ316" s="14">
        <v>1.1399999999999999</v>
      </c>
      <c r="AK316" s="14">
        <v>18.576000000000001</v>
      </c>
      <c r="AL316" s="14">
        <v>245.18</v>
      </c>
      <c r="AM316" s="14"/>
      <c r="AN316" s="14"/>
      <c r="AO316" s="14">
        <v>545.28499999999997</v>
      </c>
      <c r="AP316" s="14">
        <v>5.5529999999999999</v>
      </c>
      <c r="AQ316" s="14">
        <v>5.1999999999999998E-2</v>
      </c>
      <c r="AR316" s="14"/>
      <c r="AS316" s="14"/>
      <c r="AT316" s="15"/>
      <c r="AV316" s="24">
        <v>44145</v>
      </c>
      <c r="AW316">
        <v>64.81</v>
      </c>
      <c r="AY316" s="24">
        <v>44145</v>
      </c>
      <c r="AZ316">
        <v>66.150000000000006</v>
      </c>
      <c r="BB316" s="24">
        <v>44145</v>
      </c>
      <c r="BC316">
        <v>61.31</v>
      </c>
      <c r="BE316" s="24">
        <v>44145</v>
      </c>
      <c r="BF316">
        <v>100</v>
      </c>
    </row>
    <row r="317" spans="1:58" x14ac:dyDescent="0.3">
      <c r="A317" s="1">
        <v>44316</v>
      </c>
      <c r="B317" s="2">
        <v>6969.81</v>
      </c>
      <c r="C317" s="7">
        <v>106.44506551818931</v>
      </c>
      <c r="D317" s="39">
        <v>1.1958692974921347E-3</v>
      </c>
      <c r="E317">
        <f>VLOOKUP(Tabella27[[#This Row],[DATA]],Tabella28[], 2, 0)</f>
        <v>64982.165999999997</v>
      </c>
      <c r="F317">
        <f>VLOOKUP(Tabella27[[#This Row],[DATA]],Tabella28[], 3, 0)</f>
        <v>35.143000000000001</v>
      </c>
      <c r="G317">
        <f>VLOOKUP(Tabella27[[#This Row],[DATA]],Tabella28[], 4, 0)</f>
        <v>32.795000000000002</v>
      </c>
      <c r="H317">
        <f>VLOOKUP(Tabella27[[#This Row],[DATA]],Tabella28[], 5, 0)</f>
        <v>1873.338</v>
      </c>
      <c r="I317">
        <f>VLOOKUP(Tabella27[[#This Row],[DATA]],Tabella28[], 6, 0)</f>
        <v>0.23499999999999999</v>
      </c>
      <c r="J317">
        <f>VLOOKUP(Tabella27[[#This Row],[DATA]],Tabella28[], 7, 0)</f>
        <v>0.28699999999999998</v>
      </c>
      <c r="K317">
        <f>VLOOKUP(Tabella27[[#This Row],[DATA]],Tabella28[], 8, 0)</f>
        <v>0.89</v>
      </c>
      <c r="L317">
        <f>VLOOKUP(Tabella27[[#This Row],[DATA]],Tabella28[], 9, 0)</f>
        <v>2.7120000000000002</v>
      </c>
      <c r="M317">
        <f>VLOOKUP(Tabella27[[#This Row],[DATA]],Tabella28[], 10, 0)</f>
        <v>20.027000000000001</v>
      </c>
      <c r="N317">
        <f>VLOOKUP(Tabella27[[#This Row],[DATA]],Tabella28[], 11, 0)</f>
        <v>0</v>
      </c>
      <c r="O317">
        <f>VLOOKUP(Tabella27[[#This Row],[DATA]],Tabella28[], 12, 0)</f>
        <v>0</v>
      </c>
      <c r="P317">
        <f>VLOOKUP(Tabella27[[#This Row],[DATA]],Tabella28[], 13, 0)</f>
        <v>2025.0039999999999</v>
      </c>
      <c r="Q317">
        <f>VLOOKUP(Tabella27[[#This Row],[DATA]],Tabella28[], 14, 0)</f>
        <v>9.5020000000000007</v>
      </c>
      <c r="R317">
        <f>VLOOKUP(Tabella27[[#This Row],[DATA]],Tabella28[], 15, 0)</f>
        <v>2E-3</v>
      </c>
      <c r="S317">
        <f>VLOOKUP(Tabella27[[#This Row],[DATA]],Tabella28[], 16, 0)</f>
        <v>72.31</v>
      </c>
      <c r="T317">
        <f>VLOOKUP(Tabella27[[#This Row],[DATA]],Tabella28[], 17, 0)</f>
        <v>50.38</v>
      </c>
      <c r="U317">
        <f>VLOOKUP(Tabella27[[#This Row],[DATA]],Tabella28[], 18, 0)</f>
        <v>21.93</v>
      </c>
      <c r="V317">
        <f>VLOOKUP(Tabella27[[#This Row],[DATA]],Tabella23[], 2, 0)</f>
        <v>61.11</v>
      </c>
      <c r="W317">
        <f>VLOOKUP(Tabella27[[#This Row],[DATA]],Tabella25[], 2, 0)</f>
        <v>63.45</v>
      </c>
      <c r="X317">
        <f>VLOOKUP(Tabella27[[#This Row],[DATA]],Tabella24[], 2, 0)</f>
        <v>68.02</v>
      </c>
      <c r="Y317">
        <f>VLOOKUP(Tabella27[[#This Row],[DATA]],Tabella26[], 2, 0)</f>
        <v>100</v>
      </c>
      <c r="Z317">
        <v>0</v>
      </c>
      <c r="AA317">
        <v>0</v>
      </c>
      <c r="AC317" s="23">
        <v>44176</v>
      </c>
      <c r="AD317" s="16">
        <v>26601.300999999999</v>
      </c>
      <c r="AE317" s="16">
        <v>319.38</v>
      </c>
      <c r="AF317" s="16">
        <v>250.48699999999999</v>
      </c>
      <c r="AG317" s="16">
        <v>932.49800000000005</v>
      </c>
      <c r="AH317" s="16">
        <v>6.2160000000000002</v>
      </c>
      <c r="AI317" s="16">
        <v>6.0510000000000002</v>
      </c>
      <c r="AJ317" s="16">
        <v>1.19</v>
      </c>
      <c r="AK317" s="16">
        <v>18.693000000000001</v>
      </c>
      <c r="AL317" s="16">
        <v>247.55500000000001</v>
      </c>
      <c r="AM317" s="16"/>
      <c r="AN317" s="16"/>
      <c r="AO317" s="16">
        <v>550.73599999999999</v>
      </c>
      <c r="AP317" s="16">
        <v>5.4509999999999996</v>
      </c>
      <c r="AQ317" s="16">
        <v>5.3999999999999999E-2</v>
      </c>
      <c r="AR317" s="16"/>
      <c r="AS317" s="16"/>
      <c r="AT317" s="17"/>
      <c r="AV317" s="24">
        <v>44146</v>
      </c>
      <c r="AW317">
        <v>64.81</v>
      </c>
      <c r="AY317" s="24">
        <v>44146</v>
      </c>
      <c r="AZ317">
        <v>66.150000000000006</v>
      </c>
      <c r="BB317" s="24">
        <v>44146</v>
      </c>
      <c r="BC317">
        <v>61.31</v>
      </c>
      <c r="BE317" s="24">
        <v>44146</v>
      </c>
      <c r="BF317">
        <v>100</v>
      </c>
    </row>
    <row r="318" spans="1:58" x14ac:dyDescent="0.3">
      <c r="A318" s="3">
        <v>44320</v>
      </c>
      <c r="B318" s="4">
        <v>6923.17</v>
      </c>
      <c r="C318" s="8">
        <v>105.73276520357983</v>
      </c>
      <c r="D318" s="38">
        <v>-6.714207493721874E-3</v>
      </c>
      <c r="E318">
        <f>VLOOKUP(Tabella27[[#This Row],[DATA]],Tabella28[], 2, 0)</f>
        <v>65088.357000000004</v>
      </c>
      <c r="F318">
        <f>VLOOKUP(Tabella27[[#This Row],[DATA]],Tabella28[], 3, 0)</f>
        <v>29.088000000000001</v>
      </c>
      <c r="G318">
        <f>VLOOKUP(Tabella27[[#This Row],[DATA]],Tabella28[], 4, 0)</f>
        <v>29.803999999999998</v>
      </c>
      <c r="H318">
        <f>VLOOKUP(Tabella27[[#This Row],[DATA]],Tabella28[], 5, 0)</f>
        <v>1873.749</v>
      </c>
      <c r="I318">
        <f>VLOOKUP(Tabella27[[#This Row],[DATA]],Tabella28[], 6, 0)</f>
        <v>8.7999999999999995E-2</v>
      </c>
      <c r="J318">
        <f>VLOOKUP(Tabella27[[#This Row],[DATA]],Tabella28[], 7, 0)</f>
        <v>0.20499999999999999</v>
      </c>
      <c r="K318">
        <f>VLOOKUP(Tabella27[[#This Row],[DATA]],Tabella28[], 8, 0)</f>
        <v>0.92</v>
      </c>
      <c r="L318">
        <f>VLOOKUP(Tabella27[[#This Row],[DATA]],Tabella28[], 9, 0)</f>
        <v>2.6539999999999999</v>
      </c>
      <c r="M318">
        <f>VLOOKUP(Tabella27[[#This Row],[DATA]],Tabella28[], 10, 0)</f>
        <v>18.972000000000001</v>
      </c>
      <c r="N318">
        <f>VLOOKUP(Tabella27[[#This Row],[DATA]],Tabella28[], 11, 0)</f>
        <v>0</v>
      </c>
      <c r="O318">
        <f>VLOOKUP(Tabella27[[#This Row],[DATA]],Tabella28[], 12, 0)</f>
        <v>0</v>
      </c>
      <c r="P318">
        <f>VLOOKUP(Tabella27[[#This Row],[DATA]],Tabella28[], 13, 0)</f>
        <v>2071.7049999999999</v>
      </c>
      <c r="Q318">
        <f>VLOOKUP(Tabella27[[#This Row],[DATA]],Tabella28[], 14, 0)</f>
        <v>12.403</v>
      </c>
      <c r="R318">
        <f>VLOOKUP(Tabella27[[#This Row],[DATA]],Tabella28[], 15, 0)</f>
        <v>2E-3</v>
      </c>
      <c r="S318">
        <f>VLOOKUP(Tabella27[[#This Row],[DATA]],Tabella28[], 16, 0)</f>
        <v>74.31</v>
      </c>
      <c r="T318">
        <f>VLOOKUP(Tabella27[[#This Row],[DATA]],Tabella28[], 17, 0)</f>
        <v>51.01</v>
      </c>
      <c r="U318">
        <f>VLOOKUP(Tabella27[[#This Row],[DATA]],Tabella28[], 18, 0)</f>
        <v>23.29</v>
      </c>
      <c r="V318">
        <f>VLOOKUP(Tabella27[[#This Row],[DATA]],Tabella23[], 2, 0)</f>
        <v>59.72</v>
      </c>
      <c r="W318">
        <f>VLOOKUP(Tabella27[[#This Row],[DATA]],Tabella25[], 2, 0)</f>
        <v>62.56</v>
      </c>
      <c r="X318">
        <f>VLOOKUP(Tabella27[[#This Row],[DATA]],Tabella24[], 2, 0)</f>
        <v>67.239999999999995</v>
      </c>
      <c r="Y318">
        <f>VLOOKUP(Tabella27[[#This Row],[DATA]],Tabella26[], 2, 0)</f>
        <v>100</v>
      </c>
      <c r="Z318">
        <v>0</v>
      </c>
      <c r="AA318">
        <v>0</v>
      </c>
      <c r="AC318" s="23">
        <v>44177</v>
      </c>
      <c r="AD318" s="14">
        <v>26917.31</v>
      </c>
      <c r="AE318" s="14">
        <v>316.00799999999998</v>
      </c>
      <c r="AF318" s="14">
        <v>263.00099999999998</v>
      </c>
      <c r="AG318" s="14">
        <v>940.12199999999996</v>
      </c>
      <c r="AH318" s="14">
        <v>7.6239999999999997</v>
      </c>
      <c r="AI318" s="14">
        <v>6.3090000000000002</v>
      </c>
      <c r="AJ318" s="14">
        <v>1.2</v>
      </c>
      <c r="AK318" s="14">
        <v>18.224</v>
      </c>
      <c r="AL318" s="14">
        <v>247.90700000000001</v>
      </c>
      <c r="AM318" s="14"/>
      <c r="AN318" s="14"/>
      <c r="AO318" s="14">
        <v>555.71199999999999</v>
      </c>
      <c r="AP318" s="14">
        <v>4.9749999999999996</v>
      </c>
      <c r="AQ318" s="14">
        <v>5.7000000000000002E-2</v>
      </c>
      <c r="AR318" s="14"/>
      <c r="AS318" s="14"/>
      <c r="AT318" s="15"/>
      <c r="AV318" s="24">
        <v>44147</v>
      </c>
      <c r="AW318">
        <v>64.81</v>
      </c>
      <c r="AY318" s="24">
        <v>44147</v>
      </c>
      <c r="AZ318">
        <v>66.150000000000006</v>
      </c>
      <c r="BB318" s="24">
        <v>44147</v>
      </c>
      <c r="BC318">
        <v>61.31</v>
      </c>
      <c r="BE318" s="24">
        <v>44147</v>
      </c>
      <c r="BF318">
        <v>100</v>
      </c>
    </row>
    <row r="319" spans="1:58" x14ac:dyDescent="0.3">
      <c r="A319" s="1">
        <v>44321</v>
      </c>
      <c r="B319" s="2">
        <v>7039.3</v>
      </c>
      <c r="C319" s="7">
        <v>107.50633800665872</v>
      </c>
      <c r="D319" s="39">
        <v>1.6634976185301249E-2</v>
      </c>
      <c r="E319">
        <f>VLOOKUP(Tabella27[[#This Row],[DATA]],Tabella28[], 2, 0)</f>
        <v>65119.951999999997</v>
      </c>
      <c r="F319">
        <f>VLOOKUP(Tabella27[[#This Row],[DATA]],Tabella28[], 3, 0)</f>
        <v>31.594999999999999</v>
      </c>
      <c r="G319">
        <f>VLOOKUP(Tabella27[[#This Row],[DATA]],Tabella28[], 4, 0)</f>
        <v>29.853999999999999</v>
      </c>
      <c r="H319">
        <f>VLOOKUP(Tabella27[[#This Row],[DATA]],Tabella28[], 5, 0)</f>
        <v>1874.145</v>
      </c>
      <c r="I319">
        <f>VLOOKUP(Tabella27[[#This Row],[DATA]],Tabella28[], 6, 0)</f>
        <v>0.39600000000000002</v>
      </c>
      <c r="J319">
        <f>VLOOKUP(Tabella27[[#This Row],[DATA]],Tabella28[], 7, 0)</f>
        <v>0.20100000000000001</v>
      </c>
      <c r="K319">
        <f>VLOOKUP(Tabella27[[#This Row],[DATA]],Tabella28[], 8, 0)</f>
        <v>0.96</v>
      </c>
      <c r="L319">
        <f>VLOOKUP(Tabella27[[#This Row],[DATA]],Tabella28[], 9, 0)</f>
        <v>2.6680000000000001</v>
      </c>
      <c r="M319">
        <f>VLOOKUP(Tabella27[[#This Row],[DATA]],Tabella28[], 10, 0)</f>
        <v>18.135999999999999</v>
      </c>
      <c r="N319">
        <f>VLOOKUP(Tabella27[[#This Row],[DATA]],Tabella28[], 11, 0)</f>
        <v>0</v>
      </c>
      <c r="O319">
        <f>VLOOKUP(Tabella27[[#This Row],[DATA]],Tabella28[], 12, 0)</f>
        <v>0</v>
      </c>
      <c r="P319">
        <f>VLOOKUP(Tabella27[[#This Row],[DATA]],Tabella28[], 13, 0)</f>
        <v>2089.2739999999999</v>
      </c>
      <c r="Q319">
        <f>VLOOKUP(Tabella27[[#This Row],[DATA]],Tabella28[], 14, 0)</f>
        <v>17.568999999999999</v>
      </c>
      <c r="R319">
        <f>VLOOKUP(Tabella27[[#This Row],[DATA]],Tabella28[], 15, 0)</f>
        <v>2E-3</v>
      </c>
      <c r="S319">
        <f>VLOOKUP(Tabella27[[#This Row],[DATA]],Tabella28[], 16, 0)</f>
        <v>75.099999999999994</v>
      </c>
      <c r="T319">
        <f>VLOOKUP(Tabella27[[#This Row],[DATA]],Tabella28[], 17, 0)</f>
        <v>51.22</v>
      </c>
      <c r="U319">
        <f>VLOOKUP(Tabella27[[#This Row],[DATA]],Tabella28[], 18, 0)</f>
        <v>23.89</v>
      </c>
      <c r="V319">
        <f>VLOOKUP(Tabella27[[#This Row],[DATA]],Tabella23[], 2, 0)</f>
        <v>59.72</v>
      </c>
      <c r="W319">
        <f>VLOOKUP(Tabella27[[#This Row],[DATA]],Tabella25[], 2, 0)</f>
        <v>62.56</v>
      </c>
      <c r="X319">
        <f>VLOOKUP(Tabella27[[#This Row],[DATA]],Tabella24[], 2, 0)</f>
        <v>67.239999999999995</v>
      </c>
      <c r="Y319">
        <f>VLOOKUP(Tabella27[[#This Row],[DATA]],Tabella26[], 2, 0)</f>
        <v>100</v>
      </c>
      <c r="Z319">
        <v>0</v>
      </c>
      <c r="AA319">
        <v>0</v>
      </c>
      <c r="AC319" s="23">
        <v>44178</v>
      </c>
      <c r="AD319" s="16">
        <v>27189.143</v>
      </c>
      <c r="AE319" s="16">
        <v>271.834</v>
      </c>
      <c r="AF319" s="16">
        <v>265.45</v>
      </c>
      <c r="AG319" s="16">
        <v>942.23299999999995</v>
      </c>
      <c r="AH319" s="16">
        <v>2.1110000000000002</v>
      </c>
      <c r="AI319" s="16">
        <v>6.1260000000000003</v>
      </c>
      <c r="AJ319" s="16">
        <v>1.19</v>
      </c>
      <c r="AK319" s="16">
        <v>18.780999999999999</v>
      </c>
      <c r="AL319" s="16">
        <v>257.12900000000002</v>
      </c>
      <c r="AM319" s="16"/>
      <c r="AN319" s="16">
        <v>178.83799999999999</v>
      </c>
      <c r="AO319" s="16">
        <v>560.07799999999997</v>
      </c>
      <c r="AP319" s="16">
        <v>4.3659999999999997</v>
      </c>
      <c r="AQ319" s="16">
        <v>5.6000000000000001E-2</v>
      </c>
      <c r="AR319" s="16">
        <v>0.13</v>
      </c>
      <c r="AS319" s="16">
        <v>0.13</v>
      </c>
      <c r="AT319" s="17"/>
      <c r="AV319" s="24">
        <v>44148</v>
      </c>
      <c r="AW319">
        <v>64.81</v>
      </c>
      <c r="AY319" s="24">
        <v>44148</v>
      </c>
      <c r="AZ319">
        <v>66.150000000000006</v>
      </c>
      <c r="BB319" s="24">
        <v>44148</v>
      </c>
      <c r="BC319">
        <v>61.31</v>
      </c>
      <c r="BE319" s="24">
        <v>44148</v>
      </c>
      <c r="BF319">
        <v>100</v>
      </c>
    </row>
    <row r="320" spans="1:58" x14ac:dyDescent="0.3">
      <c r="A320" s="3">
        <v>44322</v>
      </c>
      <c r="B320" s="4">
        <v>7076.17</v>
      </c>
      <c r="C320" s="8">
        <v>108.06942789944713</v>
      </c>
      <c r="D320" s="38">
        <v>5.2240674736574646E-3</v>
      </c>
      <c r="E320">
        <f>VLOOKUP(Tabella27[[#This Row],[DATA]],Tabella28[], 2, 0)</f>
        <v>65158.334999999999</v>
      </c>
      <c r="F320">
        <f>VLOOKUP(Tabella27[[#This Row],[DATA]],Tabella28[], 3, 0)</f>
        <v>38.383000000000003</v>
      </c>
      <c r="G320">
        <f>VLOOKUP(Tabella27[[#This Row],[DATA]],Tabella28[], 4, 0)</f>
        <v>30.187000000000001</v>
      </c>
      <c r="H320">
        <f>VLOOKUP(Tabella27[[#This Row],[DATA]],Tabella28[], 5, 0)</f>
        <v>1874.335</v>
      </c>
      <c r="I320">
        <f>VLOOKUP(Tabella27[[#This Row],[DATA]],Tabella28[], 6, 0)</f>
        <v>0.191</v>
      </c>
      <c r="J320">
        <f>VLOOKUP(Tabella27[[#This Row],[DATA]],Tabella28[], 7, 0)</f>
        <v>0.17599999999999999</v>
      </c>
      <c r="K320">
        <f>VLOOKUP(Tabella27[[#This Row],[DATA]],Tabella28[], 8, 0)</f>
        <v>0.99</v>
      </c>
      <c r="L320">
        <f>VLOOKUP(Tabella27[[#This Row],[DATA]],Tabella28[], 9, 0)</f>
        <v>2.39</v>
      </c>
      <c r="M320">
        <f>VLOOKUP(Tabella27[[#This Row],[DATA]],Tabella28[], 10, 0)</f>
        <v>16.978000000000002</v>
      </c>
      <c r="N320">
        <f>VLOOKUP(Tabella27[[#This Row],[DATA]],Tabella28[], 11, 0)</f>
        <v>0</v>
      </c>
      <c r="O320">
        <f>VLOOKUP(Tabella27[[#This Row],[DATA]],Tabella28[], 12, 0)</f>
        <v>0</v>
      </c>
      <c r="P320">
        <f>VLOOKUP(Tabella27[[#This Row],[DATA]],Tabella28[], 13, 0)</f>
        <v>2104.9349999999999</v>
      </c>
      <c r="Q320">
        <f>VLOOKUP(Tabella27[[#This Row],[DATA]],Tabella28[], 14, 0)</f>
        <v>15.661</v>
      </c>
      <c r="R320">
        <f>VLOOKUP(Tabella27[[#This Row],[DATA]],Tabella28[], 15, 0)</f>
        <v>2E-3</v>
      </c>
      <c r="S320">
        <f>VLOOKUP(Tabella27[[#This Row],[DATA]],Tabella28[], 16, 0)</f>
        <v>76</v>
      </c>
      <c r="T320">
        <f>VLOOKUP(Tabella27[[#This Row],[DATA]],Tabella28[], 17, 0)</f>
        <v>51.42</v>
      </c>
      <c r="U320">
        <f>VLOOKUP(Tabella27[[#This Row],[DATA]],Tabella28[], 18, 0)</f>
        <v>24.58</v>
      </c>
      <c r="V320">
        <f>VLOOKUP(Tabella27[[#This Row],[DATA]],Tabella23[], 2, 0)</f>
        <v>59.72</v>
      </c>
      <c r="W320">
        <f>VLOOKUP(Tabella27[[#This Row],[DATA]],Tabella25[], 2, 0)</f>
        <v>62.56</v>
      </c>
      <c r="X320">
        <f>VLOOKUP(Tabella27[[#This Row],[DATA]],Tabella24[], 2, 0)</f>
        <v>67.239999999999995</v>
      </c>
      <c r="Y320">
        <f>VLOOKUP(Tabella27[[#This Row],[DATA]],Tabella26[], 2, 0)</f>
        <v>100</v>
      </c>
      <c r="Z320">
        <v>0</v>
      </c>
      <c r="AA320">
        <v>0</v>
      </c>
      <c r="AC320" s="23">
        <v>44179</v>
      </c>
      <c r="AD320" s="14">
        <v>27487.895</v>
      </c>
      <c r="AE320" s="14">
        <v>298.75200000000001</v>
      </c>
      <c r="AF320" s="14">
        <v>277.185</v>
      </c>
      <c r="AG320" s="14">
        <v>945.649</v>
      </c>
      <c r="AH320" s="14">
        <v>3.4159999999999999</v>
      </c>
      <c r="AI320" s="14">
        <v>6.218</v>
      </c>
      <c r="AJ320" s="14">
        <v>1.22</v>
      </c>
      <c r="AK320" s="14">
        <v>18.884</v>
      </c>
      <c r="AL320" s="14">
        <v>267.50900000000001</v>
      </c>
      <c r="AM320" s="14"/>
      <c r="AN320" s="14"/>
      <c r="AO320" s="14">
        <v>563.971</v>
      </c>
      <c r="AP320" s="14">
        <v>3.8929999999999998</v>
      </c>
      <c r="AQ320" s="14">
        <v>5.7000000000000002E-2</v>
      </c>
      <c r="AR320" s="14"/>
      <c r="AS320" s="14"/>
      <c r="AT320" s="15"/>
      <c r="AV320" s="24">
        <v>44149</v>
      </c>
      <c r="AW320">
        <v>64.81</v>
      </c>
      <c r="AY320" s="24">
        <v>44149</v>
      </c>
      <c r="AZ320">
        <v>66.150000000000006</v>
      </c>
      <c r="BB320" s="24">
        <v>44149</v>
      </c>
      <c r="BC320">
        <v>61.31</v>
      </c>
      <c r="BE320" s="24">
        <v>44149</v>
      </c>
      <c r="BF320">
        <v>100</v>
      </c>
    </row>
    <row r="321" spans="1:58" x14ac:dyDescent="0.3">
      <c r="A321" s="1">
        <v>44323</v>
      </c>
      <c r="B321" s="2">
        <v>7129.71</v>
      </c>
      <c r="C321" s="7">
        <v>108.88710711994868</v>
      </c>
      <c r="D321" s="39">
        <v>7.5377595054902337E-3</v>
      </c>
      <c r="E321">
        <f>VLOOKUP(Tabella27[[#This Row],[DATA]],Tabella28[], 2, 0)</f>
        <v>65194.841999999997</v>
      </c>
      <c r="F321">
        <f>VLOOKUP(Tabella27[[#This Row],[DATA]],Tabella28[], 3, 0)</f>
        <v>36.506</v>
      </c>
      <c r="G321">
        <f>VLOOKUP(Tabella27[[#This Row],[DATA]],Tabella28[], 4, 0)</f>
        <v>30.382000000000001</v>
      </c>
      <c r="H321">
        <f>VLOOKUP(Tabella27[[#This Row],[DATA]],Tabella28[], 5, 0)</f>
        <v>1874.5550000000001</v>
      </c>
      <c r="I321">
        <f>VLOOKUP(Tabella27[[#This Row],[DATA]],Tabella28[], 6, 0)</f>
        <v>0.22</v>
      </c>
      <c r="J321">
        <f>VLOOKUP(Tabella27[[#This Row],[DATA]],Tabella28[], 7, 0)</f>
        <v>0.17399999999999999</v>
      </c>
      <c r="K321">
        <f>VLOOKUP(Tabella27[[#This Row],[DATA]],Tabella28[], 8, 0)</f>
        <v>1.01</v>
      </c>
      <c r="L321">
        <f>VLOOKUP(Tabella27[[#This Row],[DATA]],Tabella28[], 9, 0)</f>
        <v>2.331</v>
      </c>
      <c r="M321">
        <f>VLOOKUP(Tabella27[[#This Row],[DATA]],Tabella28[], 10, 0)</f>
        <v>16.948</v>
      </c>
      <c r="N321">
        <f>VLOOKUP(Tabella27[[#This Row],[DATA]],Tabella28[], 11, 0)</f>
        <v>0</v>
      </c>
      <c r="O321">
        <f>VLOOKUP(Tabella27[[#This Row],[DATA]],Tabella28[], 12, 0)</f>
        <v>0</v>
      </c>
      <c r="P321">
        <f>VLOOKUP(Tabella27[[#This Row],[DATA]],Tabella28[], 13, 0)</f>
        <v>2115.1210000000001</v>
      </c>
      <c r="Q321">
        <f>VLOOKUP(Tabella27[[#This Row],[DATA]],Tabella28[], 14, 0)</f>
        <v>10.186</v>
      </c>
      <c r="R321">
        <f>VLOOKUP(Tabella27[[#This Row],[DATA]],Tabella28[], 15, 0)</f>
        <v>2E-3</v>
      </c>
      <c r="S321">
        <f>VLOOKUP(Tabella27[[#This Row],[DATA]],Tabella28[], 16, 0)</f>
        <v>76.87</v>
      </c>
      <c r="T321">
        <f>VLOOKUP(Tabella27[[#This Row],[DATA]],Tabella28[], 17, 0)</f>
        <v>51.61</v>
      </c>
      <c r="U321">
        <f>VLOOKUP(Tabella27[[#This Row],[DATA]],Tabella28[], 18, 0)</f>
        <v>25.26</v>
      </c>
      <c r="V321">
        <f>VLOOKUP(Tabella27[[#This Row],[DATA]],Tabella23[], 2, 0)</f>
        <v>59.72</v>
      </c>
      <c r="W321">
        <f>VLOOKUP(Tabella27[[#This Row],[DATA]],Tabella25[], 2, 0)</f>
        <v>62.56</v>
      </c>
      <c r="X321">
        <f>VLOOKUP(Tabella27[[#This Row],[DATA]],Tabella24[], 2, 0)</f>
        <v>67.239999999999995</v>
      </c>
      <c r="Y321">
        <f>VLOOKUP(Tabella27[[#This Row],[DATA]],Tabella26[], 2, 0)</f>
        <v>100</v>
      </c>
      <c r="Z321">
        <v>0</v>
      </c>
      <c r="AA321">
        <v>0</v>
      </c>
      <c r="AC321" s="23">
        <v>44180</v>
      </c>
      <c r="AD321" s="16">
        <v>27760.14</v>
      </c>
      <c r="AE321" s="16">
        <v>272.24400000000003</v>
      </c>
      <c r="AF321" s="16">
        <v>290.13499999999999</v>
      </c>
      <c r="AG321" s="16">
        <v>953.06799999999998</v>
      </c>
      <c r="AH321" s="16">
        <v>7.4189999999999996</v>
      </c>
      <c r="AI321" s="16">
        <v>6.024</v>
      </c>
      <c r="AJ321" s="16">
        <v>1.25</v>
      </c>
      <c r="AK321" s="16">
        <v>19.440999999999999</v>
      </c>
      <c r="AL321" s="16">
        <v>267.06900000000002</v>
      </c>
      <c r="AM321" s="16"/>
      <c r="AN321" s="16"/>
      <c r="AO321" s="16">
        <v>568.36199999999997</v>
      </c>
      <c r="AP321" s="16">
        <v>4.3920000000000003</v>
      </c>
      <c r="AQ321" s="16">
        <v>0.06</v>
      </c>
      <c r="AR321" s="16"/>
      <c r="AS321" s="16"/>
      <c r="AT321" s="17"/>
      <c r="AV321" s="24">
        <v>44150</v>
      </c>
      <c r="AW321">
        <v>64.81</v>
      </c>
      <c r="AY321" s="24">
        <v>44150</v>
      </c>
      <c r="AZ321">
        <v>66.150000000000006</v>
      </c>
      <c r="BB321" s="24">
        <v>44150</v>
      </c>
      <c r="BC321">
        <v>61.31</v>
      </c>
      <c r="BE321" s="24">
        <v>44150</v>
      </c>
      <c r="BF321">
        <v>100</v>
      </c>
    </row>
    <row r="322" spans="1:58" x14ac:dyDescent="0.3">
      <c r="A322" s="3">
        <v>44326</v>
      </c>
      <c r="B322" s="4">
        <v>7123.68</v>
      </c>
      <c r="C322" s="8">
        <v>108.79501511958215</v>
      </c>
      <c r="D322" s="38">
        <v>-8.4611455376503949E-4</v>
      </c>
      <c r="E322">
        <f>VLOOKUP(Tabella27[[#This Row],[DATA]],Tabella28[], 2, 0)</f>
        <v>65285.8</v>
      </c>
      <c r="F322">
        <f>VLOOKUP(Tabella27[[#This Row],[DATA]],Tabella28[], 3, 0)</f>
        <v>34.863999999999997</v>
      </c>
      <c r="G322">
        <f>VLOOKUP(Tabella27[[#This Row],[DATA]],Tabella28[], 4, 0)</f>
        <v>32.362000000000002</v>
      </c>
      <c r="H322">
        <f>VLOOKUP(Tabella27[[#This Row],[DATA]],Tabella28[], 5, 0)</f>
        <v>1874.731</v>
      </c>
      <c r="I322">
        <f>VLOOKUP(Tabella27[[#This Row],[DATA]],Tabella28[], 6, 0)</f>
        <v>7.2999999999999995E-2</v>
      </c>
      <c r="J322">
        <f>VLOOKUP(Tabella27[[#This Row],[DATA]],Tabella28[], 7, 0)</f>
        <v>0.153</v>
      </c>
      <c r="K322">
        <f>VLOOKUP(Tabella27[[#This Row],[DATA]],Tabella28[], 8, 0)</f>
        <v>1.06</v>
      </c>
      <c r="L322">
        <f>VLOOKUP(Tabella27[[#This Row],[DATA]],Tabella28[], 9, 0)</f>
        <v>2.1850000000000001</v>
      </c>
      <c r="M322">
        <f>VLOOKUP(Tabella27[[#This Row],[DATA]],Tabella28[], 10, 0)</f>
        <v>16.538</v>
      </c>
      <c r="N322">
        <f>VLOOKUP(Tabella27[[#This Row],[DATA]],Tabella28[], 11, 0)</f>
        <v>0</v>
      </c>
      <c r="O322">
        <f>VLOOKUP(Tabella27[[#This Row],[DATA]],Tabella28[], 12, 0)</f>
        <v>0</v>
      </c>
      <c r="P322">
        <f>VLOOKUP(Tabella27[[#This Row],[DATA]],Tabella28[], 13, 0)</f>
        <v>2155.136</v>
      </c>
      <c r="Q322">
        <f>VLOOKUP(Tabella27[[#This Row],[DATA]],Tabella28[], 14, 0)</f>
        <v>13.878</v>
      </c>
      <c r="R322">
        <f>VLOOKUP(Tabella27[[#This Row],[DATA]],Tabella28[], 15, 0)</f>
        <v>2E-3</v>
      </c>
      <c r="S322">
        <f>VLOOKUP(Tabella27[[#This Row],[DATA]],Tabella28[], 16, 0)</f>
        <v>78.7</v>
      </c>
      <c r="T322">
        <f>VLOOKUP(Tabella27[[#This Row],[DATA]],Tabella28[], 17, 0)</f>
        <v>52.18</v>
      </c>
      <c r="U322">
        <f>VLOOKUP(Tabella27[[#This Row],[DATA]],Tabella28[], 18, 0)</f>
        <v>26.52</v>
      </c>
      <c r="V322">
        <f>VLOOKUP(Tabella27[[#This Row],[DATA]],Tabella23[], 2, 0)</f>
        <v>59.72</v>
      </c>
      <c r="W322">
        <f>VLOOKUP(Tabella27[[#This Row],[DATA]],Tabella25[], 2, 0)</f>
        <v>62.56</v>
      </c>
      <c r="X322">
        <f>VLOOKUP(Tabella27[[#This Row],[DATA]],Tabella24[], 2, 0)</f>
        <v>67.239999999999995</v>
      </c>
      <c r="Y322">
        <f>VLOOKUP(Tabella27[[#This Row],[DATA]],Tabella26[], 2, 0)</f>
        <v>100</v>
      </c>
      <c r="Z322">
        <v>0</v>
      </c>
      <c r="AA322">
        <v>0</v>
      </c>
      <c r="AC322" s="23">
        <v>44181</v>
      </c>
      <c r="AD322" s="14">
        <v>28131.069</v>
      </c>
      <c r="AE322" s="14">
        <v>370.92899999999997</v>
      </c>
      <c r="AF322" s="14">
        <v>308.286</v>
      </c>
      <c r="AG322" s="14">
        <v>962.04</v>
      </c>
      <c r="AH322" s="14">
        <v>8.9730000000000008</v>
      </c>
      <c r="AI322" s="14">
        <v>6.1890000000000001</v>
      </c>
      <c r="AJ322" s="14">
        <v>1.32</v>
      </c>
      <c r="AK322" s="14">
        <v>19.646000000000001</v>
      </c>
      <c r="AL322" s="14">
        <v>273.74</v>
      </c>
      <c r="AM322" s="14"/>
      <c r="AN322" s="14"/>
      <c r="AO322" s="14">
        <v>573.47799999999995</v>
      </c>
      <c r="AP322" s="14">
        <v>5.1159999999999997</v>
      </c>
      <c r="AQ322" s="14">
        <v>6.4000000000000001E-2</v>
      </c>
      <c r="AR322" s="14"/>
      <c r="AS322" s="14"/>
      <c r="AT322" s="15"/>
      <c r="AV322" s="24">
        <v>44151</v>
      </c>
      <c r="AW322">
        <v>64.81</v>
      </c>
      <c r="AY322" s="24">
        <v>44151</v>
      </c>
      <c r="AZ322">
        <v>66.150000000000006</v>
      </c>
      <c r="BB322" s="24">
        <v>44151</v>
      </c>
      <c r="BC322">
        <v>61.31</v>
      </c>
      <c r="BE322" s="24">
        <v>44151</v>
      </c>
      <c r="BF322">
        <v>100</v>
      </c>
    </row>
    <row r="323" spans="1:58" x14ac:dyDescent="0.3">
      <c r="A323" s="1">
        <v>44327</v>
      </c>
      <c r="B323" s="2">
        <v>6947.99</v>
      </c>
      <c r="C323" s="7">
        <v>106.11182381868718</v>
      </c>
      <c r="D323" s="39">
        <v>-2.4972036718755388E-2</v>
      </c>
      <c r="E323">
        <f>VLOOKUP(Tabella27[[#This Row],[DATA]],Tabella28[], 2, 0)</f>
        <v>65322.305999999997</v>
      </c>
      <c r="F323">
        <f>VLOOKUP(Tabella27[[#This Row],[DATA]],Tabella28[], 3, 0)</f>
        <v>36.506</v>
      </c>
      <c r="G323">
        <f>VLOOKUP(Tabella27[[#This Row],[DATA]],Tabella28[], 4, 0)</f>
        <v>33.420999999999999</v>
      </c>
      <c r="H323">
        <f>VLOOKUP(Tabella27[[#This Row],[DATA]],Tabella28[], 5, 0)</f>
        <v>1875.0239999999999</v>
      </c>
      <c r="I323">
        <f>VLOOKUP(Tabella27[[#This Row],[DATA]],Tabella28[], 6, 0)</f>
        <v>0.29299999999999998</v>
      </c>
      <c r="J323">
        <f>VLOOKUP(Tabella27[[#This Row],[DATA]],Tabella28[], 7, 0)</f>
        <v>0.182</v>
      </c>
      <c r="K323">
        <f>VLOOKUP(Tabella27[[#This Row],[DATA]],Tabella28[], 8, 0)</f>
        <v>1.06</v>
      </c>
      <c r="L323">
        <f>VLOOKUP(Tabella27[[#This Row],[DATA]],Tabella28[], 9, 0)</f>
        <v>2.0230000000000001</v>
      </c>
      <c r="M323">
        <f>VLOOKUP(Tabella27[[#This Row],[DATA]],Tabella28[], 10, 0)</f>
        <v>16.201000000000001</v>
      </c>
      <c r="N323">
        <f>VLOOKUP(Tabella27[[#This Row],[DATA]],Tabella28[], 11, 0)</f>
        <v>0</v>
      </c>
      <c r="O323">
        <f>VLOOKUP(Tabella27[[#This Row],[DATA]],Tabella28[], 12, 0)</f>
        <v>0</v>
      </c>
      <c r="P323">
        <f>VLOOKUP(Tabella27[[#This Row],[DATA]],Tabella28[], 13, 0)</f>
        <v>2165.3780000000002</v>
      </c>
      <c r="Q323">
        <f>VLOOKUP(Tabella27[[#This Row],[DATA]],Tabella28[], 14, 0)</f>
        <v>10.242000000000001</v>
      </c>
      <c r="R323">
        <f>VLOOKUP(Tabella27[[#This Row],[DATA]],Tabella28[], 15, 0)</f>
        <v>2E-3</v>
      </c>
      <c r="S323">
        <f>VLOOKUP(Tabella27[[#This Row],[DATA]],Tabella28[], 16, 0)</f>
        <v>79.41</v>
      </c>
      <c r="T323">
        <f>VLOOKUP(Tabella27[[#This Row],[DATA]],Tabella28[], 17, 0)</f>
        <v>52.37</v>
      </c>
      <c r="U323">
        <f>VLOOKUP(Tabella27[[#This Row],[DATA]],Tabella28[], 18, 0)</f>
        <v>27.03</v>
      </c>
      <c r="V323">
        <f>VLOOKUP(Tabella27[[#This Row],[DATA]],Tabella23[], 2, 0)</f>
        <v>59.72</v>
      </c>
      <c r="W323">
        <f>VLOOKUP(Tabella27[[#This Row],[DATA]],Tabella25[], 2, 0)</f>
        <v>62.56</v>
      </c>
      <c r="X323">
        <f>VLOOKUP(Tabella27[[#This Row],[DATA]],Tabella24[], 2, 0)</f>
        <v>67.239999999999995</v>
      </c>
      <c r="Y323">
        <f>VLOOKUP(Tabella27[[#This Row],[DATA]],Tabella26[], 2, 0)</f>
        <v>100</v>
      </c>
      <c r="Z323">
        <v>0</v>
      </c>
      <c r="AA323">
        <v>0</v>
      </c>
      <c r="AC323" s="23">
        <v>44182</v>
      </c>
      <c r="AD323" s="16">
        <v>28652.010999999999</v>
      </c>
      <c r="AE323" s="16">
        <v>520.94299999999998</v>
      </c>
      <c r="AF323" s="16">
        <v>338.584</v>
      </c>
      <c r="AG323" s="16">
        <v>969.84</v>
      </c>
      <c r="AH323" s="16">
        <v>7.8</v>
      </c>
      <c r="AI323" s="16">
        <v>6.2229999999999999</v>
      </c>
      <c r="AJ323" s="16">
        <v>1.39</v>
      </c>
      <c r="AK323" s="16">
        <v>20.027000000000001</v>
      </c>
      <c r="AL323" s="16">
        <v>278.12299999999999</v>
      </c>
      <c r="AM323" s="16"/>
      <c r="AN323" s="16"/>
      <c r="AO323" s="16">
        <v>578.81899999999996</v>
      </c>
      <c r="AP323" s="16">
        <v>5.3410000000000002</v>
      </c>
      <c r="AQ323" s="16">
        <v>7.0999999999999994E-2</v>
      </c>
      <c r="AR323" s="16"/>
      <c r="AS323" s="16"/>
      <c r="AT323" s="17"/>
      <c r="AV323" s="24">
        <v>44152</v>
      </c>
      <c r="AW323">
        <v>64.81</v>
      </c>
      <c r="AY323" s="24">
        <v>44152</v>
      </c>
      <c r="AZ323">
        <v>66.150000000000006</v>
      </c>
      <c r="BB323" s="24">
        <v>44152</v>
      </c>
      <c r="BC323">
        <v>61.31</v>
      </c>
      <c r="BE323" s="24">
        <v>44152</v>
      </c>
      <c r="BF323">
        <v>100</v>
      </c>
    </row>
    <row r="324" spans="1:58" x14ac:dyDescent="0.3">
      <c r="A324" s="3">
        <v>44328</v>
      </c>
      <c r="B324" s="4">
        <v>7004.63</v>
      </c>
      <c r="C324" s="8">
        <v>106.97684718531414</v>
      </c>
      <c r="D324" s="38">
        <v>8.1189498645467522E-3</v>
      </c>
      <c r="E324">
        <f>VLOOKUP(Tabella27[[#This Row],[DATA]],Tabella28[], 2, 0)</f>
        <v>65355.968999999997</v>
      </c>
      <c r="F324">
        <f>VLOOKUP(Tabella27[[#This Row],[DATA]],Tabella28[], 3, 0)</f>
        <v>33.661999999999999</v>
      </c>
      <c r="G324">
        <f>VLOOKUP(Tabella27[[#This Row],[DATA]],Tabella28[], 4, 0)</f>
        <v>33.716999999999999</v>
      </c>
      <c r="H324">
        <f>VLOOKUP(Tabella27[[#This Row],[DATA]],Tabella28[], 5, 0)</f>
        <v>1875.1859999999999</v>
      </c>
      <c r="I324">
        <f>VLOOKUP(Tabella27[[#This Row],[DATA]],Tabella28[], 6, 0)</f>
        <v>0.161</v>
      </c>
      <c r="J324">
        <f>VLOOKUP(Tabella27[[#This Row],[DATA]],Tabella28[], 7, 0)</f>
        <v>0.14899999999999999</v>
      </c>
      <c r="K324">
        <f>VLOOKUP(Tabella27[[#This Row],[DATA]],Tabella28[], 8, 0)</f>
        <v>1.03</v>
      </c>
      <c r="L324">
        <f>VLOOKUP(Tabella27[[#This Row],[DATA]],Tabella28[], 9, 0)</f>
        <v>1.994</v>
      </c>
      <c r="M324">
        <f>VLOOKUP(Tabella27[[#This Row],[DATA]],Tabella28[], 10, 0)</f>
        <v>15.644</v>
      </c>
      <c r="N324">
        <f>VLOOKUP(Tabella27[[#This Row],[DATA]],Tabella28[], 11, 0)</f>
        <v>0</v>
      </c>
      <c r="O324">
        <f>VLOOKUP(Tabella27[[#This Row],[DATA]],Tabella28[], 12, 0)</f>
        <v>0</v>
      </c>
      <c r="P324">
        <f>VLOOKUP(Tabella27[[#This Row],[DATA]],Tabella28[], 13, 0)</f>
        <v>2182.4899999999998</v>
      </c>
      <c r="Q324">
        <f>VLOOKUP(Tabella27[[#This Row],[DATA]],Tabella28[], 14, 0)</f>
        <v>17.111999999999998</v>
      </c>
      <c r="R324">
        <f>VLOOKUP(Tabella27[[#This Row],[DATA]],Tabella28[], 15, 0)</f>
        <v>3.0000000000000001E-3</v>
      </c>
      <c r="S324">
        <f>VLOOKUP(Tabella27[[#This Row],[DATA]],Tabella28[], 16, 0)</f>
        <v>80.34</v>
      </c>
      <c r="T324">
        <f>VLOOKUP(Tabella27[[#This Row],[DATA]],Tabella28[], 17, 0)</f>
        <v>52.64</v>
      </c>
      <c r="U324">
        <f>VLOOKUP(Tabella27[[#This Row],[DATA]],Tabella28[], 18, 0)</f>
        <v>27.7</v>
      </c>
      <c r="V324">
        <f>VLOOKUP(Tabella27[[#This Row],[DATA]],Tabella23[], 2, 0)</f>
        <v>59.72</v>
      </c>
      <c r="W324">
        <f>VLOOKUP(Tabella27[[#This Row],[DATA]],Tabella25[], 2, 0)</f>
        <v>62.56</v>
      </c>
      <c r="X324">
        <f>VLOOKUP(Tabella27[[#This Row],[DATA]],Tabella24[], 2, 0)</f>
        <v>67.239999999999995</v>
      </c>
      <c r="Y324">
        <f>VLOOKUP(Tabella27[[#This Row],[DATA]],Tabella26[], 2, 0)</f>
        <v>100</v>
      </c>
      <c r="Z324">
        <v>0</v>
      </c>
      <c r="AA324">
        <v>0</v>
      </c>
      <c r="AC324" s="23">
        <v>44183</v>
      </c>
      <c r="AD324" s="14">
        <v>29070.736000000001</v>
      </c>
      <c r="AE324" s="14">
        <v>418.72500000000002</v>
      </c>
      <c r="AF324" s="14">
        <v>352.77600000000001</v>
      </c>
      <c r="AG324" s="14">
        <v>977.024</v>
      </c>
      <c r="AH324" s="14">
        <v>7.1840000000000002</v>
      </c>
      <c r="AI324" s="14">
        <v>6.3609999999999998</v>
      </c>
      <c r="AJ324" s="14">
        <v>1.37</v>
      </c>
      <c r="AK324" s="14">
        <v>19.998000000000001</v>
      </c>
      <c r="AL324" s="14">
        <v>280.279</v>
      </c>
      <c r="AM324" s="14"/>
      <c r="AN324" s="14"/>
      <c r="AO324" s="14">
        <v>584.28200000000004</v>
      </c>
      <c r="AP324" s="14">
        <v>5.4630000000000001</v>
      </c>
      <c r="AQ324" s="14">
        <v>7.3999999999999996E-2</v>
      </c>
      <c r="AR324" s="14"/>
      <c r="AS324" s="14"/>
      <c r="AT324" s="15"/>
      <c r="AV324" s="24">
        <v>44153</v>
      </c>
      <c r="AW324">
        <v>64.81</v>
      </c>
      <c r="AY324" s="24">
        <v>44153</v>
      </c>
      <c r="AZ324">
        <v>66.150000000000006</v>
      </c>
      <c r="BB324" s="24">
        <v>44153</v>
      </c>
      <c r="BC324">
        <v>61.31</v>
      </c>
      <c r="BE324" s="24">
        <v>44153</v>
      </c>
      <c r="BF324">
        <v>100</v>
      </c>
    </row>
    <row r="325" spans="1:58" x14ac:dyDescent="0.3">
      <c r="A325" s="1">
        <v>44329</v>
      </c>
      <c r="B325" s="2">
        <v>6963.33</v>
      </c>
      <c r="C325" s="7">
        <v>106.34610098048199</v>
      </c>
      <c r="D325" s="39">
        <v>-5.9135507769635335E-3</v>
      </c>
      <c r="E325">
        <f>VLOOKUP(Tabella27[[#This Row],[DATA]],Tabella28[], 2, 0)</f>
        <v>65395.010999999999</v>
      </c>
      <c r="F325">
        <f>VLOOKUP(Tabella27[[#This Row],[DATA]],Tabella28[], 3, 0)</f>
        <v>39.042999999999999</v>
      </c>
      <c r="G325">
        <f>VLOOKUP(Tabella27[[#This Row],[DATA]],Tabella28[], 4, 0)</f>
        <v>33.811</v>
      </c>
      <c r="H325">
        <f>VLOOKUP(Tabella27[[#This Row],[DATA]],Tabella28[], 5, 0)</f>
        <v>1875.347</v>
      </c>
      <c r="I325">
        <f>VLOOKUP(Tabella27[[#This Row],[DATA]],Tabella28[], 6, 0)</f>
        <v>0.161</v>
      </c>
      <c r="J325">
        <f>VLOOKUP(Tabella27[[#This Row],[DATA]],Tabella28[], 7, 0)</f>
        <v>0.14499999999999999</v>
      </c>
      <c r="K325">
        <f>VLOOKUP(Tabella27[[#This Row],[DATA]],Tabella28[], 8, 0)</f>
        <v>1</v>
      </c>
      <c r="L325">
        <f>VLOOKUP(Tabella27[[#This Row],[DATA]],Tabella28[], 9, 0)</f>
        <v>1.891</v>
      </c>
      <c r="M325">
        <f>VLOOKUP(Tabella27[[#This Row],[DATA]],Tabella28[], 10, 0)</f>
        <v>14.661</v>
      </c>
      <c r="N325">
        <f>VLOOKUP(Tabella27[[#This Row],[DATA]],Tabella28[], 11, 0)</f>
        <v>0</v>
      </c>
      <c r="O325">
        <f>VLOOKUP(Tabella27[[#This Row],[DATA]],Tabella28[], 12, 0)</f>
        <v>0</v>
      </c>
      <c r="P325">
        <f>VLOOKUP(Tabella27[[#This Row],[DATA]],Tabella28[], 13, 0)</f>
        <v>2196.9189999999999</v>
      </c>
      <c r="Q325">
        <f>VLOOKUP(Tabella27[[#This Row],[DATA]],Tabella28[], 14, 0)</f>
        <v>14.429</v>
      </c>
      <c r="R325">
        <f>VLOOKUP(Tabella27[[#This Row],[DATA]],Tabella28[], 15, 0)</f>
        <v>3.0000000000000001E-3</v>
      </c>
      <c r="S325">
        <f>VLOOKUP(Tabella27[[#This Row],[DATA]],Tabella28[], 16, 0)</f>
        <v>81.27</v>
      </c>
      <c r="T325">
        <f>VLOOKUP(Tabella27[[#This Row],[DATA]],Tabella28[], 17, 0)</f>
        <v>52.95</v>
      </c>
      <c r="U325">
        <f>VLOOKUP(Tabella27[[#This Row],[DATA]],Tabella28[], 18, 0)</f>
        <v>28.32</v>
      </c>
      <c r="V325">
        <f>VLOOKUP(Tabella27[[#This Row],[DATA]],Tabella23[], 2, 0)</f>
        <v>59.72</v>
      </c>
      <c r="W325">
        <f>VLOOKUP(Tabella27[[#This Row],[DATA]],Tabella25[], 2, 0)</f>
        <v>62.56</v>
      </c>
      <c r="X325">
        <f>VLOOKUP(Tabella27[[#This Row],[DATA]],Tabella24[], 2, 0)</f>
        <v>67.239999999999995</v>
      </c>
      <c r="Y325">
        <f>VLOOKUP(Tabella27[[#This Row],[DATA]],Tabella26[], 2, 0)</f>
        <v>100</v>
      </c>
      <c r="Z325">
        <v>0</v>
      </c>
      <c r="AA325">
        <v>0</v>
      </c>
      <c r="AC325" s="23">
        <v>44184</v>
      </c>
      <c r="AD325" s="16">
        <v>29470.240000000002</v>
      </c>
      <c r="AE325" s="16">
        <v>399.50400000000002</v>
      </c>
      <c r="AF325" s="16">
        <v>364.70400000000001</v>
      </c>
      <c r="AG325" s="16">
        <v>984.89700000000005</v>
      </c>
      <c r="AH325" s="16">
        <v>7.8730000000000002</v>
      </c>
      <c r="AI325" s="16">
        <v>6.3959999999999999</v>
      </c>
      <c r="AJ325" s="16">
        <v>1.37</v>
      </c>
      <c r="AK325" s="16">
        <v>20.702000000000002</v>
      </c>
      <c r="AL325" s="16">
        <v>285.351</v>
      </c>
      <c r="AM325" s="16"/>
      <c r="AN325" s="16"/>
      <c r="AO325" s="16">
        <v>590.58100000000002</v>
      </c>
      <c r="AP325" s="16">
        <v>6.298</v>
      </c>
      <c r="AQ325" s="16">
        <v>7.2999999999999995E-2</v>
      </c>
      <c r="AR325" s="16"/>
      <c r="AS325" s="16"/>
      <c r="AT325" s="17"/>
      <c r="AV325" s="24">
        <v>44154</v>
      </c>
      <c r="AW325">
        <v>64.81</v>
      </c>
      <c r="AY325" s="24">
        <v>44154</v>
      </c>
      <c r="AZ325">
        <v>66.150000000000006</v>
      </c>
      <c r="BB325" s="24">
        <v>44154</v>
      </c>
      <c r="BC325">
        <v>61.31</v>
      </c>
      <c r="BE325" s="24">
        <v>44154</v>
      </c>
      <c r="BF325">
        <v>100</v>
      </c>
    </row>
    <row r="326" spans="1:58" x14ac:dyDescent="0.3">
      <c r="A326" s="3">
        <v>44330</v>
      </c>
      <c r="B326" s="4">
        <v>7043.61</v>
      </c>
      <c r="C326" s="8">
        <v>107.57216164207826</v>
      </c>
      <c r="D326" s="38">
        <v>1.1463014629717508E-2</v>
      </c>
      <c r="E326">
        <f>VLOOKUP(Tabella27[[#This Row],[DATA]],Tabella28[], 2, 0)</f>
        <v>65427.237000000001</v>
      </c>
      <c r="F326">
        <f>VLOOKUP(Tabella27[[#This Row],[DATA]],Tabella28[], 3, 0)</f>
        <v>32.225000000000001</v>
      </c>
      <c r="G326">
        <f>VLOOKUP(Tabella27[[#This Row],[DATA]],Tabella28[], 4, 0)</f>
        <v>33.198999999999998</v>
      </c>
      <c r="H326">
        <f>VLOOKUP(Tabella27[[#This Row],[DATA]],Tabella28[], 5, 0)</f>
        <v>1875.6110000000001</v>
      </c>
      <c r="I326">
        <f>VLOOKUP(Tabella27[[#This Row],[DATA]],Tabella28[], 6, 0)</f>
        <v>0.26400000000000001</v>
      </c>
      <c r="J326">
        <f>VLOOKUP(Tabella27[[#This Row],[DATA]],Tabella28[], 7, 0)</f>
        <v>0.151</v>
      </c>
      <c r="K326">
        <f>VLOOKUP(Tabella27[[#This Row],[DATA]],Tabella28[], 8, 0)</f>
        <v>0.97</v>
      </c>
      <c r="L326">
        <f>VLOOKUP(Tabella27[[#This Row],[DATA]],Tabella28[], 9, 0)</f>
        <v>1.8180000000000001</v>
      </c>
      <c r="M326">
        <f>VLOOKUP(Tabella27[[#This Row],[DATA]],Tabella28[], 10, 0)</f>
        <v>14.295</v>
      </c>
      <c r="N326">
        <f>VLOOKUP(Tabella27[[#This Row],[DATA]],Tabella28[], 11, 0)</f>
        <v>0</v>
      </c>
      <c r="O326">
        <f>VLOOKUP(Tabella27[[#This Row],[DATA]],Tabella28[], 12, 0)</f>
        <v>0</v>
      </c>
      <c r="P326">
        <f>VLOOKUP(Tabella27[[#This Row],[DATA]],Tabella28[], 13, 0)</f>
        <v>2206.6080000000002</v>
      </c>
      <c r="Q326">
        <f>VLOOKUP(Tabella27[[#This Row],[DATA]],Tabella28[], 14, 0)</f>
        <v>9.6890000000000001</v>
      </c>
      <c r="R326">
        <f>VLOOKUP(Tabella27[[#This Row],[DATA]],Tabella28[], 15, 0)</f>
        <v>3.0000000000000001E-3</v>
      </c>
      <c r="S326">
        <f>VLOOKUP(Tabella27[[#This Row],[DATA]],Tabella28[], 16, 0)</f>
        <v>82.17</v>
      </c>
      <c r="T326">
        <f>VLOOKUP(Tabella27[[#This Row],[DATA]],Tabella28[], 17, 0)</f>
        <v>53.27</v>
      </c>
      <c r="U326">
        <f>VLOOKUP(Tabella27[[#This Row],[DATA]],Tabella28[], 18, 0)</f>
        <v>28.9</v>
      </c>
      <c r="V326">
        <f>VLOOKUP(Tabella27[[#This Row],[DATA]],Tabella23[], 2, 0)</f>
        <v>59.72</v>
      </c>
      <c r="W326">
        <f>VLOOKUP(Tabella27[[#This Row],[DATA]],Tabella25[], 2, 0)</f>
        <v>62.56</v>
      </c>
      <c r="X326">
        <f>VLOOKUP(Tabella27[[#This Row],[DATA]],Tabella24[], 2, 0)</f>
        <v>67.239999999999995</v>
      </c>
      <c r="Y326">
        <f>VLOOKUP(Tabella27[[#This Row],[DATA]],Tabella26[], 2, 0)</f>
        <v>100</v>
      </c>
      <c r="Z326">
        <v>0</v>
      </c>
      <c r="AA326">
        <v>0</v>
      </c>
      <c r="AC326" s="23">
        <v>44185</v>
      </c>
      <c r="AD326" s="14">
        <v>29999.275000000001</v>
      </c>
      <c r="AE326" s="14">
        <v>529.03599999999994</v>
      </c>
      <c r="AF326" s="14">
        <v>401.447</v>
      </c>
      <c r="AG326" s="14">
        <v>989.67700000000002</v>
      </c>
      <c r="AH326" s="14">
        <v>4.78</v>
      </c>
      <c r="AI326" s="14">
        <v>6.7779999999999996</v>
      </c>
      <c r="AJ326" s="14">
        <v>1.42</v>
      </c>
      <c r="AK326" s="14">
        <v>21.140999999999998</v>
      </c>
      <c r="AL326" s="14">
        <v>293.28300000000002</v>
      </c>
      <c r="AM326" s="14"/>
      <c r="AN326" s="14">
        <v>209.31800000000001</v>
      </c>
      <c r="AO326" s="14">
        <v>596.53300000000002</v>
      </c>
      <c r="AP326" s="14">
        <v>5.9530000000000003</v>
      </c>
      <c r="AQ326" s="14">
        <v>7.6999999999999999E-2</v>
      </c>
      <c r="AR326" s="14">
        <v>0.99</v>
      </c>
      <c r="AS326" s="14">
        <v>0.99</v>
      </c>
      <c r="AT326" s="15"/>
      <c r="AV326" s="24">
        <v>44155</v>
      </c>
      <c r="AW326">
        <v>67.59</v>
      </c>
      <c r="AY326" s="24">
        <v>44155</v>
      </c>
      <c r="AZ326">
        <v>67.709999999999994</v>
      </c>
      <c r="BB326" s="24">
        <v>44155</v>
      </c>
      <c r="BC326">
        <v>63.1</v>
      </c>
      <c r="BE326" s="24">
        <v>44155</v>
      </c>
      <c r="BF326">
        <v>100</v>
      </c>
    </row>
    <row r="327" spans="1:58" x14ac:dyDescent="0.3">
      <c r="A327" s="1">
        <v>44333</v>
      </c>
      <c r="B327" s="2">
        <v>7032.85</v>
      </c>
      <c r="C327" s="7">
        <v>107.40783163810745</v>
      </c>
      <c r="D327" s="39">
        <v>-1.5287937586152937E-3</v>
      </c>
      <c r="E327">
        <f>VLOOKUP(Tabella27[[#This Row],[DATA]],Tabella28[], 2, 0)</f>
        <v>65514.896000000001</v>
      </c>
      <c r="F327">
        <f>VLOOKUP(Tabella27[[#This Row],[DATA]],Tabella28[], 3, 0)</f>
        <v>29.22</v>
      </c>
      <c r="G327">
        <f>VLOOKUP(Tabella27[[#This Row],[DATA]],Tabella28[], 4, 0)</f>
        <v>32.728000000000002</v>
      </c>
      <c r="H327">
        <f>VLOOKUP(Tabella27[[#This Row],[DATA]],Tabella28[], 5, 0)</f>
        <v>1875.845</v>
      </c>
      <c r="I327">
        <f>VLOOKUP(Tabella27[[#This Row],[DATA]],Tabella28[], 6, 0)</f>
        <v>7.2999999999999995E-2</v>
      </c>
      <c r="J327">
        <f>VLOOKUP(Tabella27[[#This Row],[DATA]],Tabella28[], 7, 0)</f>
        <v>0.159</v>
      </c>
      <c r="K327">
        <f>VLOOKUP(Tabella27[[#This Row],[DATA]],Tabella28[], 8, 0)</f>
        <v>1.04</v>
      </c>
      <c r="L327">
        <f>VLOOKUP(Tabella27[[#This Row],[DATA]],Tabella28[], 9, 0)</f>
        <v>1.833</v>
      </c>
      <c r="M327">
        <f>VLOOKUP(Tabella27[[#This Row],[DATA]],Tabella28[], 10, 0)</f>
        <v>13.811</v>
      </c>
      <c r="N327">
        <f>VLOOKUP(Tabella27[[#This Row],[DATA]],Tabella28[], 11, 0)</f>
        <v>0</v>
      </c>
      <c r="O327">
        <f>VLOOKUP(Tabella27[[#This Row],[DATA]],Tabella28[], 12, 0)</f>
        <v>0</v>
      </c>
      <c r="P327">
        <f>VLOOKUP(Tabella27[[#This Row],[DATA]],Tabella28[], 13, 0)</f>
        <v>2243.3470000000002</v>
      </c>
      <c r="Q327">
        <f>VLOOKUP(Tabella27[[#This Row],[DATA]],Tabella28[], 14, 0)</f>
        <v>14.44</v>
      </c>
      <c r="R327">
        <f>VLOOKUP(Tabella27[[#This Row],[DATA]],Tabella28[], 15, 0)</f>
        <v>3.0000000000000001E-3</v>
      </c>
      <c r="S327">
        <f>VLOOKUP(Tabella27[[#This Row],[DATA]],Tabella28[], 16, 0)</f>
        <v>84.09</v>
      </c>
      <c r="T327">
        <f>VLOOKUP(Tabella27[[#This Row],[DATA]],Tabella28[], 17, 0)</f>
        <v>53.97</v>
      </c>
      <c r="U327">
        <f>VLOOKUP(Tabella27[[#This Row],[DATA]],Tabella28[], 18, 0)</f>
        <v>30.12</v>
      </c>
      <c r="V327">
        <f>VLOOKUP(Tabella27[[#This Row],[DATA]],Tabella23[], 2, 0)</f>
        <v>62.5</v>
      </c>
      <c r="W327">
        <f>VLOOKUP(Tabella27[[#This Row],[DATA]],Tabella25[], 2, 0)</f>
        <v>64.349999999999994</v>
      </c>
      <c r="X327">
        <f>VLOOKUP(Tabella27[[#This Row],[DATA]],Tabella24[], 2, 0)</f>
        <v>68.8</v>
      </c>
      <c r="Y327">
        <f>VLOOKUP(Tabella27[[#This Row],[DATA]],Tabella26[], 2, 0)</f>
        <v>100</v>
      </c>
      <c r="Z327">
        <v>0</v>
      </c>
      <c r="AA327">
        <v>0</v>
      </c>
      <c r="AC327" s="23">
        <v>44186</v>
      </c>
      <c r="AD327" s="16">
        <v>30490.675999999999</v>
      </c>
      <c r="AE327" s="16">
        <v>491.4</v>
      </c>
      <c r="AF327" s="16">
        <v>428.96899999999999</v>
      </c>
      <c r="AG327" s="16">
        <v>992.82899999999995</v>
      </c>
      <c r="AH327" s="16">
        <v>3.1520000000000001</v>
      </c>
      <c r="AI327" s="16">
        <v>6.74</v>
      </c>
      <c r="AJ327" s="16">
        <v>1.4</v>
      </c>
      <c r="AK327" s="16">
        <v>22.167999999999999</v>
      </c>
      <c r="AL327" s="16">
        <v>309.83600000000001</v>
      </c>
      <c r="AM327" s="16"/>
      <c r="AN327" s="16"/>
      <c r="AO327" s="16">
        <v>602.58000000000004</v>
      </c>
      <c r="AP327" s="16">
        <v>6.0469999999999997</v>
      </c>
      <c r="AQ327" s="16">
        <v>7.8E-2</v>
      </c>
      <c r="AR327" s="16"/>
      <c r="AS327" s="16"/>
      <c r="AT327" s="17"/>
      <c r="AV327" s="24">
        <v>44156</v>
      </c>
      <c r="AW327">
        <v>67.59</v>
      </c>
      <c r="AY327" s="24">
        <v>44156</v>
      </c>
      <c r="AZ327">
        <v>67.709999999999994</v>
      </c>
      <c r="BB327" s="24">
        <v>44156</v>
      </c>
      <c r="BC327">
        <v>63.1</v>
      </c>
      <c r="BE327" s="24">
        <v>44156</v>
      </c>
      <c r="BF327">
        <v>100</v>
      </c>
    </row>
    <row r="328" spans="1:58" x14ac:dyDescent="0.3">
      <c r="A328" s="3">
        <v>44334</v>
      </c>
      <c r="B328" s="4">
        <v>7034.24</v>
      </c>
      <c r="C328" s="8">
        <v>107.42906014233787</v>
      </c>
      <c r="D328" s="38">
        <v>1.9762438493298171E-4</v>
      </c>
      <c r="E328">
        <f>VLOOKUP(Tabella27[[#This Row],[DATA]],Tabella28[], 2, 0)</f>
        <v>65480.266000000003</v>
      </c>
      <c r="F328">
        <f>VLOOKUP(Tabella27[[#This Row],[DATA]],Tabella28[], 3, 0)</f>
        <v>-34.630000000000003</v>
      </c>
      <c r="G328">
        <f>VLOOKUP(Tabella27[[#This Row],[DATA]],Tabella28[], 4, 0)</f>
        <v>22.565999999999999</v>
      </c>
      <c r="H328">
        <f>VLOOKUP(Tabella27[[#This Row],[DATA]],Tabella28[], 5, 0)</f>
        <v>1875.9480000000001</v>
      </c>
      <c r="I328">
        <f>VLOOKUP(Tabella27[[#This Row],[DATA]],Tabella28[], 6, 0)</f>
        <v>0.10299999999999999</v>
      </c>
      <c r="J328">
        <f>VLOOKUP(Tabella27[[#This Row],[DATA]],Tabella28[], 7, 0)</f>
        <v>0.13200000000000001</v>
      </c>
      <c r="K328">
        <f>VLOOKUP(Tabella27[[#This Row],[DATA]],Tabella28[], 8, 0)</f>
        <v>1.08</v>
      </c>
      <c r="L328">
        <f>VLOOKUP(Tabella27[[#This Row],[DATA]],Tabella28[], 9, 0)</f>
        <v>1.8180000000000001</v>
      </c>
      <c r="M328">
        <f>VLOOKUP(Tabella27[[#This Row],[DATA]],Tabella28[], 10, 0)</f>
        <v>13.151</v>
      </c>
      <c r="N328">
        <f>VLOOKUP(Tabella27[[#This Row],[DATA]],Tabella28[], 11, 0)</f>
        <v>0</v>
      </c>
      <c r="O328">
        <f>VLOOKUP(Tabella27[[#This Row],[DATA]],Tabella28[], 12, 0)</f>
        <v>0</v>
      </c>
      <c r="P328">
        <f>VLOOKUP(Tabella27[[#This Row],[DATA]],Tabella28[], 13, 0)</f>
        <v>2253.9140000000002</v>
      </c>
      <c r="Q328">
        <f>VLOOKUP(Tabella27[[#This Row],[DATA]],Tabella28[], 14, 0)</f>
        <v>10.567</v>
      </c>
      <c r="R328">
        <f>VLOOKUP(Tabella27[[#This Row],[DATA]],Tabella28[], 15, 0)</f>
        <v>2E-3</v>
      </c>
      <c r="S328">
        <f>VLOOKUP(Tabella27[[#This Row],[DATA]],Tabella28[], 16, 0)</f>
        <v>84.82</v>
      </c>
      <c r="T328">
        <f>VLOOKUP(Tabella27[[#This Row],[DATA]],Tabella28[], 17, 0)</f>
        <v>54.23</v>
      </c>
      <c r="U328">
        <f>VLOOKUP(Tabella27[[#This Row],[DATA]],Tabella28[], 18, 0)</f>
        <v>30.6</v>
      </c>
      <c r="V328">
        <f>VLOOKUP(Tabella27[[#This Row],[DATA]],Tabella23[], 2, 0)</f>
        <v>62.5</v>
      </c>
      <c r="W328">
        <f>VLOOKUP(Tabella27[[#This Row],[DATA]],Tabella25[], 2, 0)</f>
        <v>64.349999999999994</v>
      </c>
      <c r="X328">
        <f>VLOOKUP(Tabella27[[#This Row],[DATA]],Tabella24[], 2, 0)</f>
        <v>68.8</v>
      </c>
      <c r="Y328">
        <f>VLOOKUP(Tabella27[[#This Row],[DATA]],Tabella26[], 2, 0)</f>
        <v>100</v>
      </c>
      <c r="Z328">
        <v>0</v>
      </c>
      <c r="AA328">
        <v>0</v>
      </c>
      <c r="AC328" s="23">
        <v>44187</v>
      </c>
      <c r="AD328" s="14">
        <v>31032.13</v>
      </c>
      <c r="AE328" s="14">
        <v>541.45399999999995</v>
      </c>
      <c r="AF328" s="14">
        <v>467.42700000000002</v>
      </c>
      <c r="AG328" s="14">
        <v>1002.96</v>
      </c>
      <c r="AH328" s="14">
        <v>10.131</v>
      </c>
      <c r="AI328" s="14">
        <v>7.1269999999999998</v>
      </c>
      <c r="AJ328" s="14">
        <v>1.38</v>
      </c>
      <c r="AK328" s="14">
        <v>22.417000000000002</v>
      </c>
      <c r="AL328" s="14">
        <v>315.04000000000002</v>
      </c>
      <c r="AM328" s="14"/>
      <c r="AN328" s="14"/>
      <c r="AO328" s="14">
        <v>609.05100000000004</v>
      </c>
      <c r="AP328" s="14">
        <v>6.4710000000000001</v>
      </c>
      <c r="AQ328" s="14">
        <v>0.08</v>
      </c>
      <c r="AR328" s="14"/>
      <c r="AS328" s="14"/>
      <c r="AT328" s="15"/>
      <c r="AV328" s="24">
        <v>44157</v>
      </c>
      <c r="AW328">
        <v>67.59</v>
      </c>
      <c r="AY328" s="24">
        <v>44157</v>
      </c>
      <c r="AZ328">
        <v>67.709999999999994</v>
      </c>
      <c r="BB328" s="24">
        <v>44157</v>
      </c>
      <c r="BC328">
        <v>63.1</v>
      </c>
      <c r="BE328" s="24">
        <v>44157</v>
      </c>
      <c r="BF328">
        <v>100</v>
      </c>
    </row>
    <row r="329" spans="1:58" x14ac:dyDescent="0.3">
      <c r="A329" s="1">
        <v>44335</v>
      </c>
      <c r="B329" s="2">
        <v>6950.2</v>
      </c>
      <c r="C329" s="7">
        <v>106.14557561318306</v>
      </c>
      <c r="D329" s="39">
        <v>-1.2019217317274922E-2</v>
      </c>
      <c r="E329">
        <f>VLOOKUP(Tabella27[[#This Row],[DATA]],Tabella28[], 2, 0)</f>
        <v>65511.728999999999</v>
      </c>
      <c r="F329">
        <f>VLOOKUP(Tabella27[[#This Row],[DATA]],Tabella28[], 3, 0)</f>
        <v>31.463000000000001</v>
      </c>
      <c r="G329">
        <f>VLOOKUP(Tabella27[[#This Row],[DATA]],Tabella28[], 4, 0)</f>
        <v>22.251999999999999</v>
      </c>
      <c r="H329">
        <f>VLOOKUP(Tabella27[[#This Row],[DATA]],Tabella28[], 5, 0)</f>
        <v>1875.992</v>
      </c>
      <c r="I329">
        <f>VLOOKUP(Tabella27[[#This Row],[DATA]],Tabella28[], 6, 0)</f>
        <v>4.3999999999999997E-2</v>
      </c>
      <c r="J329">
        <f>VLOOKUP(Tabella27[[#This Row],[DATA]],Tabella28[], 7, 0)</f>
        <v>0.115</v>
      </c>
      <c r="K329">
        <f>VLOOKUP(Tabella27[[#This Row],[DATA]],Tabella28[], 8, 0)</f>
        <v>1.1200000000000001</v>
      </c>
      <c r="L329">
        <f>VLOOKUP(Tabella27[[#This Row],[DATA]],Tabella28[], 9, 0)</f>
        <v>1.7889999999999999</v>
      </c>
      <c r="M329">
        <f>VLOOKUP(Tabella27[[#This Row],[DATA]],Tabella28[], 10, 0)</f>
        <v>13.444000000000001</v>
      </c>
      <c r="N329">
        <f>VLOOKUP(Tabella27[[#This Row],[DATA]],Tabella28[], 11, 0)</f>
        <v>0</v>
      </c>
      <c r="O329">
        <f>VLOOKUP(Tabella27[[#This Row],[DATA]],Tabella28[], 12, 0)</f>
        <v>0</v>
      </c>
      <c r="P329">
        <f>VLOOKUP(Tabella27[[#This Row],[DATA]],Tabella28[], 13, 0)</f>
        <v>2270.9749999999999</v>
      </c>
      <c r="Q329">
        <f>VLOOKUP(Tabella27[[#This Row],[DATA]],Tabella28[], 14, 0)</f>
        <v>17.061</v>
      </c>
      <c r="R329">
        <f>VLOOKUP(Tabella27[[#This Row],[DATA]],Tabella28[], 15, 0)</f>
        <v>2E-3</v>
      </c>
      <c r="S329">
        <f>VLOOKUP(Tabella27[[#This Row],[DATA]],Tabella28[], 16, 0)</f>
        <v>85.75</v>
      </c>
      <c r="T329">
        <f>VLOOKUP(Tabella27[[#This Row],[DATA]],Tabella28[], 17, 0)</f>
        <v>54.61</v>
      </c>
      <c r="U329">
        <f>VLOOKUP(Tabella27[[#This Row],[DATA]],Tabella28[], 18, 0)</f>
        <v>31.14</v>
      </c>
      <c r="V329">
        <f>VLOOKUP(Tabella27[[#This Row],[DATA]],Tabella23[], 2, 0)</f>
        <v>62.5</v>
      </c>
      <c r="W329">
        <f>VLOOKUP(Tabella27[[#This Row],[DATA]],Tabella25[], 2, 0)</f>
        <v>64.349999999999994</v>
      </c>
      <c r="X329">
        <f>VLOOKUP(Tabella27[[#This Row],[DATA]],Tabella24[], 2, 0)</f>
        <v>68.8</v>
      </c>
      <c r="Y329">
        <f>VLOOKUP(Tabella27[[#This Row],[DATA]],Tabella26[], 2, 0)</f>
        <v>100</v>
      </c>
      <c r="Z329">
        <v>0</v>
      </c>
      <c r="AA329">
        <v>0</v>
      </c>
      <c r="AC329" s="23">
        <v>44188</v>
      </c>
      <c r="AD329" s="16">
        <v>31609.591</v>
      </c>
      <c r="AE329" s="16">
        <v>577.46199999999999</v>
      </c>
      <c r="AF329" s="16">
        <v>496.93200000000002</v>
      </c>
      <c r="AG329" s="16">
        <v>1013.926</v>
      </c>
      <c r="AH329" s="16">
        <v>10.967000000000001</v>
      </c>
      <c r="AI329" s="16">
        <v>7.4119999999999999</v>
      </c>
      <c r="AJ329" s="16">
        <v>1.32</v>
      </c>
      <c r="AK329" s="16">
        <v>22.783999999999999</v>
      </c>
      <c r="AL329" s="16">
        <v>311.14100000000002</v>
      </c>
      <c r="AM329" s="16"/>
      <c r="AN329" s="16"/>
      <c r="AO329" s="16">
        <v>616.26</v>
      </c>
      <c r="AP329" s="16">
        <v>7.2089999999999996</v>
      </c>
      <c r="AQ329" s="16">
        <v>8.1000000000000003E-2</v>
      </c>
      <c r="AR329" s="16"/>
      <c r="AS329" s="16"/>
      <c r="AT329" s="17"/>
      <c r="AV329" s="24">
        <v>44158</v>
      </c>
      <c r="AW329">
        <v>67.59</v>
      </c>
      <c r="AY329" s="24">
        <v>44158</v>
      </c>
      <c r="AZ329">
        <v>67.709999999999994</v>
      </c>
      <c r="BB329" s="24">
        <v>44158</v>
      </c>
      <c r="BC329">
        <v>63.1</v>
      </c>
      <c r="BE329" s="24">
        <v>44158</v>
      </c>
      <c r="BF329">
        <v>100</v>
      </c>
    </row>
    <row r="330" spans="1:58" x14ac:dyDescent="0.3">
      <c r="A330" s="3">
        <v>44336</v>
      </c>
      <c r="B330" s="4">
        <v>7019.79</v>
      </c>
      <c r="C330" s="8">
        <v>107.20837533217264</v>
      </c>
      <c r="D330" s="38">
        <v>9.9628669192880822E-3</v>
      </c>
      <c r="E330">
        <f>VLOOKUP(Tabella27[[#This Row],[DATA]],Tabella28[], 2, 0)</f>
        <v>65551.3</v>
      </c>
      <c r="F330">
        <f>VLOOKUP(Tabella27[[#This Row],[DATA]],Tabella28[], 3, 0)</f>
        <v>39.570999999999998</v>
      </c>
      <c r="G330">
        <f>VLOOKUP(Tabella27[[#This Row],[DATA]],Tabella28[], 4, 0)</f>
        <v>22.327000000000002</v>
      </c>
      <c r="H330">
        <f>VLOOKUP(Tabella27[[#This Row],[DATA]],Tabella28[], 5, 0)</f>
        <v>1876.095</v>
      </c>
      <c r="I330">
        <f>VLOOKUP(Tabella27[[#This Row],[DATA]],Tabella28[], 6, 0)</f>
        <v>0.10299999999999999</v>
      </c>
      <c r="J330">
        <f>VLOOKUP(Tabella27[[#This Row],[DATA]],Tabella28[], 7, 0)</f>
        <v>0.107</v>
      </c>
      <c r="K330">
        <f>VLOOKUP(Tabella27[[#This Row],[DATA]],Tabella28[], 8, 0)</f>
        <v>1.17</v>
      </c>
      <c r="L330">
        <f>VLOOKUP(Tabella27[[#This Row],[DATA]],Tabella28[], 9, 0)</f>
        <v>1.8029999999999999</v>
      </c>
      <c r="M330">
        <f>VLOOKUP(Tabella27[[#This Row],[DATA]],Tabella28[], 10, 0)</f>
        <v>13.356</v>
      </c>
      <c r="N330">
        <f>VLOOKUP(Tabella27[[#This Row],[DATA]],Tabella28[], 11, 0)</f>
        <v>0</v>
      </c>
      <c r="O330">
        <f>VLOOKUP(Tabella27[[#This Row],[DATA]],Tabella28[], 12, 0)</f>
        <v>0</v>
      </c>
      <c r="P330">
        <f>VLOOKUP(Tabella27[[#This Row],[DATA]],Tabella28[], 13, 0)</f>
        <v>2285.558</v>
      </c>
      <c r="Q330">
        <f>VLOOKUP(Tabella27[[#This Row],[DATA]],Tabella28[], 14, 0)</f>
        <v>14.583</v>
      </c>
      <c r="R330">
        <f>VLOOKUP(Tabella27[[#This Row],[DATA]],Tabella28[], 15, 0)</f>
        <v>2E-3</v>
      </c>
      <c r="S330">
        <f>VLOOKUP(Tabella27[[#This Row],[DATA]],Tabella28[], 16, 0)</f>
        <v>86.76</v>
      </c>
      <c r="T330">
        <f>VLOOKUP(Tabella27[[#This Row],[DATA]],Tabella28[], 17, 0)</f>
        <v>55.01</v>
      </c>
      <c r="U330">
        <f>VLOOKUP(Tabella27[[#This Row],[DATA]],Tabella28[], 18, 0)</f>
        <v>31.76</v>
      </c>
      <c r="V330">
        <f>VLOOKUP(Tabella27[[#This Row],[DATA]],Tabella23[], 2, 0)</f>
        <v>62.5</v>
      </c>
      <c r="W330">
        <f>VLOOKUP(Tabella27[[#This Row],[DATA]],Tabella25[], 2, 0)</f>
        <v>64.349999999999994</v>
      </c>
      <c r="X330">
        <f>VLOOKUP(Tabella27[[#This Row],[DATA]],Tabella24[], 2, 0)</f>
        <v>68.8</v>
      </c>
      <c r="Y330">
        <f>VLOOKUP(Tabella27[[#This Row],[DATA]],Tabella26[], 2, 0)</f>
        <v>100</v>
      </c>
      <c r="Z330">
        <v>0</v>
      </c>
      <c r="AA330">
        <v>0</v>
      </c>
      <c r="AC330" s="23">
        <v>44189</v>
      </c>
      <c r="AD330" s="14">
        <v>32183.563999999998</v>
      </c>
      <c r="AE330" s="14">
        <v>573.97199999999998</v>
      </c>
      <c r="AF330" s="14">
        <v>504.50700000000001</v>
      </c>
      <c r="AG330" s="14">
        <v>1022.357</v>
      </c>
      <c r="AH330" s="14">
        <v>8.43</v>
      </c>
      <c r="AI330" s="14">
        <v>7.5019999999999998</v>
      </c>
      <c r="AJ330" s="14">
        <v>1.25</v>
      </c>
      <c r="AK330" s="14">
        <v>23.561</v>
      </c>
      <c r="AL330" s="14">
        <v>316.34500000000003</v>
      </c>
      <c r="AM330" s="14"/>
      <c r="AN330" s="14"/>
      <c r="AO330" s="14">
        <v>623.04999999999995</v>
      </c>
      <c r="AP330" s="14">
        <v>6.79</v>
      </c>
      <c r="AQ330" s="14">
        <v>0.08</v>
      </c>
      <c r="AR330" s="14"/>
      <c r="AS330" s="14"/>
      <c r="AT330" s="15"/>
      <c r="AV330" s="24">
        <v>44159</v>
      </c>
      <c r="AW330">
        <v>67.59</v>
      </c>
      <c r="AY330" s="24">
        <v>44159</v>
      </c>
      <c r="AZ330">
        <v>67.709999999999994</v>
      </c>
      <c r="BB330" s="24">
        <v>44159</v>
      </c>
      <c r="BC330">
        <v>63.1</v>
      </c>
      <c r="BE330" s="24">
        <v>44159</v>
      </c>
      <c r="BF330">
        <v>100</v>
      </c>
    </row>
    <row r="331" spans="1:58" x14ac:dyDescent="0.3">
      <c r="A331" s="1">
        <v>44337</v>
      </c>
      <c r="B331" s="2">
        <v>7018.05</v>
      </c>
      <c r="C331" s="7">
        <v>107.1818015211216</v>
      </c>
      <c r="D331" s="39">
        <v>-2.4790138780758425E-4</v>
      </c>
      <c r="E331">
        <f>VLOOKUP(Tabella27[[#This Row],[DATA]],Tabella28[], 2, 0)</f>
        <v>65591.002999999997</v>
      </c>
      <c r="F331">
        <f>VLOOKUP(Tabella27[[#This Row],[DATA]],Tabella28[], 3, 0)</f>
        <v>39.703000000000003</v>
      </c>
      <c r="G331">
        <f>VLOOKUP(Tabella27[[#This Row],[DATA]],Tabella28[], 4, 0)</f>
        <v>23.395</v>
      </c>
      <c r="H331">
        <f>VLOOKUP(Tabella27[[#This Row],[DATA]],Tabella28[], 5, 0)</f>
        <v>1876.2270000000001</v>
      </c>
      <c r="I331">
        <f>VLOOKUP(Tabella27[[#This Row],[DATA]],Tabella28[], 6, 0)</f>
        <v>0.13200000000000001</v>
      </c>
      <c r="J331">
        <f>VLOOKUP(Tabella27[[#This Row],[DATA]],Tabella28[], 7, 0)</f>
        <v>8.7999999999999995E-2</v>
      </c>
      <c r="K331">
        <f>VLOOKUP(Tabella27[[#This Row],[DATA]],Tabella28[], 8, 0)</f>
        <v>1.19</v>
      </c>
      <c r="L331">
        <f>VLOOKUP(Tabella27[[#This Row],[DATA]],Tabella28[], 9, 0)</f>
        <v>1.8180000000000001</v>
      </c>
      <c r="M331">
        <f>VLOOKUP(Tabella27[[#This Row],[DATA]],Tabella28[], 10, 0)</f>
        <v>13.503</v>
      </c>
      <c r="N331">
        <f>VLOOKUP(Tabella27[[#This Row],[DATA]],Tabella28[], 11, 0)</f>
        <v>0</v>
      </c>
      <c r="O331">
        <f>VLOOKUP(Tabella27[[#This Row],[DATA]],Tabella28[], 12, 0)</f>
        <v>0</v>
      </c>
      <c r="P331">
        <f>VLOOKUP(Tabella27[[#This Row],[DATA]],Tabella28[], 13, 0)</f>
        <v>2295.8090000000002</v>
      </c>
      <c r="Q331">
        <f>VLOOKUP(Tabella27[[#This Row],[DATA]],Tabella28[], 14, 0)</f>
        <v>10.250999999999999</v>
      </c>
      <c r="R331">
        <f>VLOOKUP(Tabella27[[#This Row],[DATA]],Tabella28[], 15, 0)</f>
        <v>2E-3</v>
      </c>
      <c r="S331">
        <f>VLOOKUP(Tabella27[[#This Row],[DATA]],Tabella28[], 16, 0)</f>
        <v>87.71</v>
      </c>
      <c r="T331">
        <f>VLOOKUP(Tabella27[[#This Row],[DATA]],Tabella28[], 17, 0)</f>
        <v>55.33</v>
      </c>
      <c r="U331">
        <f>VLOOKUP(Tabella27[[#This Row],[DATA]],Tabella28[], 18, 0)</f>
        <v>32.380000000000003</v>
      </c>
      <c r="V331">
        <f>VLOOKUP(Tabella27[[#This Row],[DATA]],Tabella23[], 2, 0)</f>
        <v>62.5</v>
      </c>
      <c r="W331">
        <f>VLOOKUP(Tabella27[[#This Row],[DATA]],Tabella25[], 2, 0)</f>
        <v>64.349999999999994</v>
      </c>
      <c r="X331">
        <f>VLOOKUP(Tabella27[[#This Row],[DATA]],Tabella24[], 2, 0)</f>
        <v>68.8</v>
      </c>
      <c r="Y331">
        <f>VLOOKUP(Tabella27[[#This Row],[DATA]],Tabella26[], 2, 0)</f>
        <v>100</v>
      </c>
      <c r="Z331">
        <v>0</v>
      </c>
      <c r="AA331">
        <v>0</v>
      </c>
      <c r="AC331" s="23">
        <v>44190</v>
      </c>
      <c r="AD331" s="16">
        <v>32664.495999999999</v>
      </c>
      <c r="AE331" s="16">
        <v>480.93200000000002</v>
      </c>
      <c r="AF331" s="16">
        <v>513.39400000000001</v>
      </c>
      <c r="AG331" s="16">
        <v>1030.7139999999999</v>
      </c>
      <c r="AH331" s="16">
        <v>8.3569999999999993</v>
      </c>
      <c r="AI331" s="16">
        <v>7.67</v>
      </c>
      <c r="AJ331" s="16">
        <v>1.2</v>
      </c>
      <c r="AK331" s="16">
        <v>23.693000000000001</v>
      </c>
      <c r="AL331" s="16">
        <v>306.68400000000003</v>
      </c>
      <c r="AM331" s="16"/>
      <c r="AN331" s="16"/>
      <c r="AO331" s="16">
        <v>628.02099999999996</v>
      </c>
      <c r="AP331" s="16">
        <v>4.9710000000000001</v>
      </c>
      <c r="AQ331" s="16">
        <v>8.2000000000000003E-2</v>
      </c>
      <c r="AR331" s="16"/>
      <c r="AS331" s="16"/>
      <c r="AT331" s="17"/>
      <c r="AV331" s="24">
        <v>44160</v>
      </c>
      <c r="AW331">
        <v>67.59</v>
      </c>
      <c r="AY331" s="24">
        <v>44160</v>
      </c>
      <c r="AZ331">
        <v>67.709999999999994</v>
      </c>
      <c r="BB331" s="24">
        <v>44160</v>
      </c>
      <c r="BC331">
        <v>63.1</v>
      </c>
      <c r="BE331" s="24">
        <v>44160</v>
      </c>
      <c r="BF331">
        <v>100</v>
      </c>
    </row>
    <row r="332" spans="1:58" x14ac:dyDescent="0.3">
      <c r="A332" s="3">
        <v>44340</v>
      </c>
      <c r="B332" s="4">
        <v>7051.59</v>
      </c>
      <c r="C332" s="8">
        <v>107.69403463758819</v>
      </c>
      <c r="D332" s="38">
        <v>4.7677216380226225E-3</v>
      </c>
      <c r="E332">
        <f>VLOOKUP(Tabella27[[#This Row],[DATA]],Tabella28[], 2, 0)</f>
        <v>65693.441000000006</v>
      </c>
      <c r="F332">
        <f>VLOOKUP(Tabella27[[#This Row],[DATA]],Tabella28[], 3, 0)</f>
        <v>34.747</v>
      </c>
      <c r="G332">
        <f>VLOOKUP(Tabella27[[#This Row],[DATA]],Tabella28[], 4, 0)</f>
        <v>25.506</v>
      </c>
      <c r="H332">
        <f>VLOOKUP(Tabella27[[#This Row],[DATA]],Tabella28[], 5, 0)</f>
        <v>1876.432</v>
      </c>
      <c r="I332">
        <f>VLOOKUP(Tabella27[[#This Row],[DATA]],Tabella28[], 6, 0)</f>
        <v>4.3999999999999997E-2</v>
      </c>
      <c r="J332">
        <f>VLOOKUP(Tabella27[[#This Row],[DATA]],Tabella28[], 7, 0)</f>
        <v>8.4000000000000005E-2</v>
      </c>
      <c r="K332">
        <f>VLOOKUP(Tabella27[[#This Row],[DATA]],Tabella28[], 8, 0)</f>
        <v>1.2</v>
      </c>
      <c r="L332">
        <f>VLOOKUP(Tabella27[[#This Row],[DATA]],Tabella28[], 9, 0)</f>
        <v>1.774</v>
      </c>
      <c r="M332">
        <f>VLOOKUP(Tabella27[[#This Row],[DATA]],Tabella28[], 10, 0)</f>
        <v>14.06</v>
      </c>
      <c r="N332">
        <f>VLOOKUP(Tabella27[[#This Row],[DATA]],Tabella28[], 11, 0)</f>
        <v>0</v>
      </c>
      <c r="O332">
        <f>VLOOKUP(Tabella27[[#This Row],[DATA]],Tabella28[], 12, 0)</f>
        <v>0</v>
      </c>
      <c r="P332">
        <f>VLOOKUP(Tabella27[[#This Row],[DATA]],Tabella28[], 13, 0)</f>
        <v>2333.489</v>
      </c>
      <c r="Q332">
        <f>VLOOKUP(Tabella27[[#This Row],[DATA]],Tabella28[], 14, 0)</f>
        <v>13.677</v>
      </c>
      <c r="R332">
        <f>VLOOKUP(Tabella27[[#This Row],[DATA]],Tabella28[], 15, 0)</f>
        <v>2E-3</v>
      </c>
      <c r="S332">
        <f>VLOOKUP(Tabella27[[#This Row],[DATA]],Tabella28[], 16, 0)</f>
        <v>90.05</v>
      </c>
      <c r="T332">
        <f>VLOOKUP(Tabella27[[#This Row],[DATA]],Tabella28[], 17, 0)</f>
        <v>55.99</v>
      </c>
      <c r="U332">
        <f>VLOOKUP(Tabella27[[#This Row],[DATA]],Tabella28[], 18, 0)</f>
        <v>34.06</v>
      </c>
      <c r="V332">
        <f>VLOOKUP(Tabella27[[#This Row],[DATA]],Tabella23[], 2, 0)</f>
        <v>62.5</v>
      </c>
      <c r="W332">
        <f>VLOOKUP(Tabella27[[#This Row],[DATA]],Tabella25[], 2, 0)</f>
        <v>64.349999999999994</v>
      </c>
      <c r="X332">
        <f>VLOOKUP(Tabella27[[#This Row],[DATA]],Tabella24[], 2, 0)</f>
        <v>68.8</v>
      </c>
      <c r="Y332">
        <f>VLOOKUP(Tabella27[[#This Row],[DATA]],Tabella26[], 2, 0)</f>
        <v>100</v>
      </c>
      <c r="Z332">
        <v>0</v>
      </c>
      <c r="AA332">
        <v>0</v>
      </c>
      <c r="AC332" s="23">
        <v>44191</v>
      </c>
      <c r="AD332" s="14">
        <v>33174.531000000003</v>
      </c>
      <c r="AE332" s="14">
        <v>510.03500000000003</v>
      </c>
      <c r="AF332" s="14">
        <v>529.18399999999997</v>
      </c>
      <c r="AG332" s="14">
        <v>1033.807</v>
      </c>
      <c r="AH332" s="14">
        <v>3.0939999999999999</v>
      </c>
      <c r="AI332" s="14">
        <v>6.9870000000000001</v>
      </c>
      <c r="AJ332" s="14">
        <v>1.21</v>
      </c>
      <c r="AK332" s="14">
        <v>24.66</v>
      </c>
      <c r="AL332" s="14">
        <v>318.58800000000002</v>
      </c>
      <c r="AM332" s="14"/>
      <c r="AN332" s="14"/>
      <c r="AO332" s="14">
        <v>631.97799999999995</v>
      </c>
      <c r="AP332" s="14">
        <v>3.9569999999999999</v>
      </c>
      <c r="AQ332" s="14">
        <v>8.8999999999999996E-2</v>
      </c>
      <c r="AR332" s="14"/>
      <c r="AS332" s="14"/>
      <c r="AT332" s="15"/>
      <c r="AV332" s="24">
        <v>44161</v>
      </c>
      <c r="AW332">
        <v>67.59</v>
      </c>
      <c r="AY332" s="24">
        <v>44161</v>
      </c>
      <c r="AZ332">
        <v>67.709999999999994</v>
      </c>
      <c r="BB332" s="24">
        <v>44161</v>
      </c>
      <c r="BC332">
        <v>63.1</v>
      </c>
      <c r="BE332" s="24">
        <v>44161</v>
      </c>
      <c r="BF332">
        <v>100</v>
      </c>
    </row>
    <row r="333" spans="1:58" x14ac:dyDescent="0.3">
      <c r="A333" s="1">
        <v>44341</v>
      </c>
      <c r="B333" s="2">
        <v>7029.79</v>
      </c>
      <c r="C333" s="7">
        <v>107.3610983841901</v>
      </c>
      <c r="D333" s="39">
        <v>-3.0962899114151013E-3</v>
      </c>
      <c r="E333">
        <f>VLOOKUP(Tabella27[[#This Row],[DATA]],Tabella28[], 2, 0)</f>
        <v>65728.876999999993</v>
      </c>
      <c r="F333">
        <f>VLOOKUP(Tabella27[[#This Row],[DATA]],Tabella28[], 3, 0)</f>
        <v>35.436</v>
      </c>
      <c r="G333">
        <f>VLOOKUP(Tabella27[[#This Row],[DATA]],Tabella28[], 4, 0)</f>
        <v>35.515999999999998</v>
      </c>
      <c r="H333">
        <f>VLOOKUP(Tabella27[[#This Row],[DATA]],Tabella28[], 5, 0)</f>
        <v>1876.652</v>
      </c>
      <c r="I333">
        <f>VLOOKUP(Tabella27[[#This Row],[DATA]],Tabella28[], 6, 0)</f>
        <v>0.22</v>
      </c>
      <c r="J333">
        <f>VLOOKUP(Tabella27[[#This Row],[DATA]],Tabella28[], 7, 0)</f>
        <v>0.10100000000000001</v>
      </c>
      <c r="K333">
        <f>VLOOKUP(Tabella27[[#This Row],[DATA]],Tabella28[], 8, 0)</f>
        <v>1.22</v>
      </c>
      <c r="L333">
        <f>VLOOKUP(Tabella27[[#This Row],[DATA]],Tabella28[], 9, 0)</f>
        <v>1.877</v>
      </c>
      <c r="M333">
        <f>VLOOKUP(Tabella27[[#This Row],[DATA]],Tabella28[], 10, 0)</f>
        <v>13.488</v>
      </c>
      <c r="N333">
        <f>VLOOKUP(Tabella27[[#This Row],[DATA]],Tabella28[], 11, 0)</f>
        <v>0</v>
      </c>
      <c r="O333">
        <f>VLOOKUP(Tabella27[[#This Row],[DATA]],Tabella28[], 12, 0)</f>
        <v>0</v>
      </c>
      <c r="P333">
        <f>VLOOKUP(Tabella27[[#This Row],[DATA]],Tabella28[], 13, 0)</f>
        <v>2344.1550000000002</v>
      </c>
      <c r="Q333">
        <f>VLOOKUP(Tabella27[[#This Row],[DATA]],Tabella28[], 14, 0)</f>
        <v>10.666</v>
      </c>
      <c r="R333">
        <f>VLOOKUP(Tabella27[[#This Row],[DATA]],Tabella28[], 15, 0)</f>
        <v>3.0000000000000001E-3</v>
      </c>
      <c r="S333">
        <f>VLOOKUP(Tabella27[[#This Row],[DATA]],Tabella28[], 16, 0)</f>
        <v>90.89</v>
      </c>
      <c r="T333">
        <f>VLOOKUP(Tabella27[[#This Row],[DATA]],Tabella28[], 17, 0)</f>
        <v>56.27</v>
      </c>
      <c r="U333">
        <f>VLOOKUP(Tabella27[[#This Row],[DATA]],Tabella28[], 18, 0)</f>
        <v>34.619999999999997</v>
      </c>
      <c r="V333">
        <f>VLOOKUP(Tabella27[[#This Row],[DATA]],Tabella23[], 2, 0)</f>
        <v>62.5</v>
      </c>
      <c r="W333">
        <f>VLOOKUP(Tabella27[[#This Row],[DATA]],Tabella25[], 2, 0)</f>
        <v>64.349999999999994</v>
      </c>
      <c r="X333">
        <f>VLOOKUP(Tabella27[[#This Row],[DATA]],Tabella24[], 2, 0)</f>
        <v>68.8</v>
      </c>
      <c r="Y333">
        <f>VLOOKUP(Tabella27[[#This Row],[DATA]],Tabella26[], 2, 0)</f>
        <v>100</v>
      </c>
      <c r="Z333">
        <v>0</v>
      </c>
      <c r="AA333">
        <v>0</v>
      </c>
      <c r="AC333" s="23">
        <v>44192</v>
      </c>
      <c r="AD333" s="16">
        <v>33650.917999999998</v>
      </c>
      <c r="AE333" s="16">
        <v>476.387</v>
      </c>
      <c r="AF333" s="16">
        <v>521.66300000000001</v>
      </c>
      <c r="AG333" s="16">
        <v>1038.895</v>
      </c>
      <c r="AH333" s="16">
        <v>5.0869999999999997</v>
      </c>
      <c r="AI333" s="16">
        <v>7.0309999999999997</v>
      </c>
      <c r="AJ333" s="16">
        <v>1.24</v>
      </c>
      <c r="AK333" s="16">
        <v>25.672000000000001</v>
      </c>
      <c r="AL333" s="16">
        <v>333.74799999999999</v>
      </c>
      <c r="AM333" s="16"/>
      <c r="AN333" s="16">
        <v>246.23500000000001</v>
      </c>
      <c r="AO333" s="16">
        <v>637.149</v>
      </c>
      <c r="AP333" s="16">
        <v>5.1710000000000003</v>
      </c>
      <c r="AQ333" s="16">
        <v>0.09</v>
      </c>
      <c r="AR333" s="16">
        <v>1.47</v>
      </c>
      <c r="AS333" s="16">
        <v>1.47</v>
      </c>
      <c r="AT333" s="17"/>
      <c r="AV333" s="24">
        <v>44162</v>
      </c>
      <c r="AW333">
        <v>67.59</v>
      </c>
      <c r="AY333" s="24">
        <v>44162</v>
      </c>
      <c r="AZ333">
        <v>67.709999999999994</v>
      </c>
      <c r="BB333" s="24">
        <v>44162</v>
      </c>
      <c r="BC333">
        <v>63.1</v>
      </c>
      <c r="BE333" s="24">
        <v>44162</v>
      </c>
      <c r="BF333">
        <v>100</v>
      </c>
    </row>
    <row r="334" spans="1:58" x14ac:dyDescent="0.3">
      <c r="A334" s="3">
        <v>44342</v>
      </c>
      <c r="B334" s="4">
        <v>7026.93</v>
      </c>
      <c r="C334" s="8">
        <v>107.31741959131311</v>
      </c>
      <c r="D334" s="38">
        <v>-4.069228154881232E-4</v>
      </c>
      <c r="E334">
        <f>VLOOKUP(Tabella27[[#This Row],[DATA]],Tabella28[], 2, 0)</f>
        <v>65772.729000000007</v>
      </c>
      <c r="F334">
        <f>VLOOKUP(Tabella27[[#This Row],[DATA]],Tabella28[], 3, 0)</f>
        <v>43.851999999999997</v>
      </c>
      <c r="G334">
        <f>VLOOKUP(Tabella27[[#This Row],[DATA]],Tabella28[], 4, 0)</f>
        <v>37.286000000000001</v>
      </c>
      <c r="H334">
        <f>VLOOKUP(Tabella27[[#This Row],[DATA]],Tabella28[], 5, 0)</f>
        <v>1876.7840000000001</v>
      </c>
      <c r="I334">
        <f>VLOOKUP(Tabella27[[#This Row],[DATA]],Tabella28[], 6, 0)</f>
        <v>0.13200000000000001</v>
      </c>
      <c r="J334">
        <f>VLOOKUP(Tabella27[[#This Row],[DATA]],Tabella28[], 7, 0)</f>
        <v>0.113</v>
      </c>
      <c r="K334">
        <f>VLOOKUP(Tabella27[[#This Row],[DATA]],Tabella28[], 8, 0)</f>
        <v>1.26</v>
      </c>
      <c r="L334">
        <f>VLOOKUP(Tabella27[[#This Row],[DATA]],Tabella28[], 9, 0)</f>
        <v>1.833</v>
      </c>
      <c r="M334">
        <f>VLOOKUP(Tabella27[[#This Row],[DATA]],Tabella28[], 10, 0)</f>
        <v>13.106999999999999</v>
      </c>
      <c r="N334">
        <f>VLOOKUP(Tabella27[[#This Row],[DATA]],Tabella28[], 11, 0)</f>
        <v>0</v>
      </c>
      <c r="O334">
        <f>VLOOKUP(Tabella27[[#This Row],[DATA]],Tabella28[], 12, 0)</f>
        <v>0</v>
      </c>
      <c r="P334">
        <f>VLOOKUP(Tabella27[[#This Row],[DATA]],Tabella28[], 13, 0)</f>
        <v>2360.3969999999999</v>
      </c>
      <c r="Q334">
        <f>VLOOKUP(Tabella27[[#This Row],[DATA]],Tabella28[], 14, 0)</f>
        <v>16.242000000000001</v>
      </c>
      <c r="R334">
        <f>VLOOKUP(Tabella27[[#This Row],[DATA]],Tabella28[], 15, 0)</f>
        <v>3.0000000000000001E-3</v>
      </c>
      <c r="S334">
        <f>VLOOKUP(Tabella27[[#This Row],[DATA]],Tabella28[], 16, 0)</f>
        <v>91.87</v>
      </c>
      <c r="T334">
        <f>VLOOKUP(Tabella27[[#This Row],[DATA]],Tabella28[], 17, 0)</f>
        <v>56.61</v>
      </c>
      <c r="U334">
        <f>VLOOKUP(Tabella27[[#This Row],[DATA]],Tabella28[], 18, 0)</f>
        <v>35.25</v>
      </c>
      <c r="V334">
        <f>VLOOKUP(Tabella27[[#This Row],[DATA]],Tabella23[], 2, 0)</f>
        <v>62.5</v>
      </c>
      <c r="W334">
        <f>VLOOKUP(Tabella27[[#This Row],[DATA]],Tabella25[], 2, 0)</f>
        <v>64.349999999999994</v>
      </c>
      <c r="X334">
        <f>VLOOKUP(Tabella27[[#This Row],[DATA]],Tabella24[], 2, 0)</f>
        <v>68.8</v>
      </c>
      <c r="Y334">
        <f>VLOOKUP(Tabella27[[#This Row],[DATA]],Tabella26[], 2, 0)</f>
        <v>100</v>
      </c>
      <c r="Z334">
        <v>0</v>
      </c>
      <c r="AA334">
        <v>0</v>
      </c>
      <c r="AC334" s="23">
        <v>44193</v>
      </c>
      <c r="AD334" s="14">
        <v>34258.771999999997</v>
      </c>
      <c r="AE334" s="14">
        <v>607.85400000000004</v>
      </c>
      <c r="AF334" s="14">
        <v>538.29999999999995</v>
      </c>
      <c r="AG334" s="14">
        <v>1044.1289999999999</v>
      </c>
      <c r="AH334" s="14">
        <v>5.234</v>
      </c>
      <c r="AI334" s="14">
        <v>7.3289999999999997</v>
      </c>
      <c r="AJ334" s="14">
        <v>1.32</v>
      </c>
      <c r="AK334" s="14">
        <v>27.079000000000001</v>
      </c>
      <c r="AL334" s="14">
        <v>352.58800000000002</v>
      </c>
      <c r="AM334" s="14"/>
      <c r="AN334" s="14"/>
      <c r="AO334" s="14">
        <v>642.29700000000003</v>
      </c>
      <c r="AP334" s="14">
        <v>5.1479999999999997</v>
      </c>
      <c r="AQ334" s="14">
        <v>9.5000000000000001E-2</v>
      </c>
      <c r="AR334" s="14"/>
      <c r="AS334" s="14"/>
      <c r="AT334" s="15"/>
      <c r="AV334" s="24">
        <v>44163</v>
      </c>
      <c r="AW334">
        <v>67.59</v>
      </c>
      <c r="AY334" s="24">
        <v>44163</v>
      </c>
      <c r="AZ334">
        <v>67.709999999999994</v>
      </c>
      <c r="BB334" s="24">
        <v>44163</v>
      </c>
      <c r="BC334">
        <v>63.1</v>
      </c>
      <c r="BE334" s="24">
        <v>44163</v>
      </c>
      <c r="BF334">
        <v>100</v>
      </c>
    </row>
    <row r="335" spans="1:58" x14ac:dyDescent="0.3">
      <c r="A335" s="1">
        <v>44343</v>
      </c>
      <c r="B335" s="2">
        <v>7019.67</v>
      </c>
      <c r="C335" s="7">
        <v>107.20654265554843</v>
      </c>
      <c r="D335" s="39">
        <v>-1.0337021978936568E-3</v>
      </c>
      <c r="E335">
        <f>VLOOKUP(Tabella27[[#This Row],[DATA]],Tabella28[], 2, 0)</f>
        <v>65822.342000000004</v>
      </c>
      <c r="F335">
        <f>VLOOKUP(Tabella27[[#This Row],[DATA]],Tabella28[], 3, 0)</f>
        <v>49.613999999999997</v>
      </c>
      <c r="G335">
        <f>VLOOKUP(Tabella27[[#This Row],[DATA]],Tabella28[], 4, 0)</f>
        <v>38.72</v>
      </c>
      <c r="H335">
        <f>VLOOKUP(Tabella27[[#This Row],[DATA]],Tabella28[], 5, 0)</f>
        <v>1876.93</v>
      </c>
      <c r="I335">
        <f>VLOOKUP(Tabella27[[#This Row],[DATA]],Tabella28[], 6, 0)</f>
        <v>0.14699999999999999</v>
      </c>
      <c r="J335">
        <f>VLOOKUP(Tabella27[[#This Row],[DATA]],Tabella28[], 7, 0)</f>
        <v>0.11899999999999999</v>
      </c>
      <c r="K335">
        <f>VLOOKUP(Tabella27[[#This Row],[DATA]],Tabella28[], 8, 0)</f>
        <v>1.29</v>
      </c>
      <c r="L335">
        <f>VLOOKUP(Tabella27[[#This Row],[DATA]],Tabella28[], 9, 0)</f>
        <v>1.7589999999999999</v>
      </c>
      <c r="M335">
        <f>VLOOKUP(Tabella27[[#This Row],[DATA]],Tabella28[], 10, 0)</f>
        <v>12.77</v>
      </c>
      <c r="N335">
        <f>VLOOKUP(Tabella27[[#This Row],[DATA]],Tabella28[], 11, 0)</f>
        <v>0</v>
      </c>
      <c r="O335">
        <f>VLOOKUP(Tabella27[[#This Row],[DATA]],Tabella28[], 12, 0)</f>
        <v>0</v>
      </c>
      <c r="P335">
        <f>VLOOKUP(Tabella27[[#This Row],[DATA]],Tabella28[], 13, 0)</f>
        <v>2374.4270000000001</v>
      </c>
      <c r="Q335">
        <f>VLOOKUP(Tabella27[[#This Row],[DATA]],Tabella28[], 14, 0)</f>
        <v>14.03</v>
      </c>
      <c r="R335">
        <f>VLOOKUP(Tabella27[[#This Row],[DATA]],Tabella28[], 15, 0)</f>
        <v>3.0000000000000001E-3</v>
      </c>
      <c r="S335">
        <f>VLOOKUP(Tabella27[[#This Row],[DATA]],Tabella28[], 16, 0)</f>
        <v>92.88</v>
      </c>
      <c r="T335">
        <f>VLOOKUP(Tabella27[[#This Row],[DATA]],Tabella28[], 17, 0)</f>
        <v>56.99</v>
      </c>
      <c r="U335">
        <f>VLOOKUP(Tabella27[[#This Row],[DATA]],Tabella28[], 18, 0)</f>
        <v>35.89</v>
      </c>
      <c r="V335">
        <f>VLOOKUP(Tabella27[[#This Row],[DATA]],Tabella23[], 2, 0)</f>
        <v>62.5</v>
      </c>
      <c r="W335">
        <f>VLOOKUP(Tabella27[[#This Row],[DATA]],Tabella25[], 2, 0)</f>
        <v>64.349999999999994</v>
      </c>
      <c r="X335">
        <f>VLOOKUP(Tabella27[[#This Row],[DATA]],Tabella24[], 2, 0)</f>
        <v>68.8</v>
      </c>
      <c r="Y335">
        <f>VLOOKUP(Tabella27[[#This Row],[DATA]],Tabella26[], 2, 0)</f>
        <v>100</v>
      </c>
      <c r="Z335">
        <v>0</v>
      </c>
      <c r="AA335">
        <v>0</v>
      </c>
      <c r="AC335" s="23">
        <v>44194</v>
      </c>
      <c r="AD335" s="16">
        <v>35039.849000000002</v>
      </c>
      <c r="AE335" s="16">
        <v>781.077</v>
      </c>
      <c r="AF335" s="16">
        <v>572.53099999999995</v>
      </c>
      <c r="AG335" s="16">
        <v>1050.8430000000001</v>
      </c>
      <c r="AH335" s="16">
        <v>6.7149999999999999</v>
      </c>
      <c r="AI335" s="16">
        <v>6.8410000000000002</v>
      </c>
      <c r="AJ335" s="16">
        <v>1.39</v>
      </c>
      <c r="AK335" s="16">
        <v>28.428000000000001</v>
      </c>
      <c r="AL335" s="16">
        <v>374.58</v>
      </c>
      <c r="AM335" s="16"/>
      <c r="AN335" s="16"/>
      <c r="AO335" s="16">
        <v>647.03899999999999</v>
      </c>
      <c r="AP335" s="16">
        <v>4.742</v>
      </c>
      <c r="AQ335" s="16">
        <v>0.106</v>
      </c>
      <c r="AR335" s="16"/>
      <c r="AS335" s="16"/>
      <c r="AT335" s="17"/>
      <c r="AV335" s="24">
        <v>44164</v>
      </c>
      <c r="AW335">
        <v>67.59</v>
      </c>
      <c r="AY335" s="24">
        <v>44164</v>
      </c>
      <c r="AZ335">
        <v>67.709999999999994</v>
      </c>
      <c r="BB335" s="24">
        <v>44164</v>
      </c>
      <c r="BC335">
        <v>63.1</v>
      </c>
      <c r="BE335" s="24">
        <v>44164</v>
      </c>
      <c r="BF335">
        <v>100</v>
      </c>
    </row>
    <row r="336" spans="1:58" x14ac:dyDescent="0.3">
      <c r="A336" s="3">
        <v>44344</v>
      </c>
      <c r="B336" s="4">
        <v>7022.61</v>
      </c>
      <c r="C336" s="8">
        <v>107.25144323284157</v>
      </c>
      <c r="D336" s="38">
        <v>4.1873542515297933E-4</v>
      </c>
      <c r="E336">
        <f>VLOOKUP(Tabella27[[#This Row],[DATA]],Tabella28[], 2, 0)</f>
        <v>65881.426999999996</v>
      </c>
      <c r="F336">
        <f>VLOOKUP(Tabella27[[#This Row],[DATA]],Tabella28[], 3, 0)</f>
        <v>59.085000000000001</v>
      </c>
      <c r="G336">
        <f>VLOOKUP(Tabella27[[#This Row],[DATA]],Tabella28[], 4, 0)</f>
        <v>41.488999999999997</v>
      </c>
      <c r="H336">
        <f>VLOOKUP(Tabella27[[#This Row],[DATA]],Tabella28[], 5, 0)</f>
        <v>1877.077</v>
      </c>
      <c r="I336">
        <f>VLOOKUP(Tabella27[[#This Row],[DATA]],Tabella28[], 6, 0)</f>
        <v>0.14699999999999999</v>
      </c>
      <c r="J336">
        <f>VLOOKUP(Tabella27[[#This Row],[DATA]],Tabella28[], 7, 0)</f>
        <v>0.121</v>
      </c>
      <c r="K336">
        <f>VLOOKUP(Tabella27[[#This Row],[DATA]],Tabella28[], 8, 0)</f>
        <v>1.32</v>
      </c>
      <c r="L336">
        <f>VLOOKUP(Tabella27[[#This Row],[DATA]],Tabella28[], 9, 0)</f>
        <v>1.8180000000000001</v>
      </c>
      <c r="M336">
        <f>VLOOKUP(Tabella27[[#This Row],[DATA]],Tabella28[], 10, 0)</f>
        <v>12.975</v>
      </c>
      <c r="N336">
        <f>VLOOKUP(Tabella27[[#This Row],[DATA]],Tabella28[], 11, 0)</f>
        <v>0</v>
      </c>
      <c r="O336">
        <f>VLOOKUP(Tabella27[[#This Row],[DATA]],Tabella28[], 12, 0)</f>
        <v>0</v>
      </c>
      <c r="P336">
        <f>VLOOKUP(Tabella27[[#This Row],[DATA]],Tabella28[], 13, 0)</f>
        <v>2384.0140000000001</v>
      </c>
      <c r="Q336">
        <f>VLOOKUP(Tabella27[[#This Row],[DATA]],Tabella28[], 14, 0)</f>
        <v>9.5879999999999992</v>
      </c>
      <c r="R336">
        <f>VLOOKUP(Tabella27[[#This Row],[DATA]],Tabella28[], 15, 0)</f>
        <v>3.0000000000000001E-3</v>
      </c>
      <c r="S336">
        <f>VLOOKUP(Tabella27[[#This Row],[DATA]],Tabella28[], 16, 0)</f>
        <v>93.82</v>
      </c>
      <c r="T336">
        <f>VLOOKUP(Tabella27[[#This Row],[DATA]],Tabella28[], 17, 0)</f>
        <v>57.29</v>
      </c>
      <c r="U336">
        <f>VLOOKUP(Tabella27[[#This Row],[DATA]],Tabella28[], 18, 0)</f>
        <v>36.53</v>
      </c>
      <c r="V336">
        <f>VLOOKUP(Tabella27[[#This Row],[DATA]],Tabella23[], 2, 0)</f>
        <v>62.5</v>
      </c>
      <c r="W336">
        <f>VLOOKUP(Tabella27[[#This Row],[DATA]],Tabella25[], 2, 0)</f>
        <v>64.349999999999994</v>
      </c>
      <c r="X336">
        <f>VLOOKUP(Tabella27[[#This Row],[DATA]],Tabella24[], 2, 0)</f>
        <v>68.8</v>
      </c>
      <c r="Y336">
        <f>VLOOKUP(Tabella27[[#This Row],[DATA]],Tabella26[], 2, 0)</f>
        <v>100</v>
      </c>
      <c r="Z336">
        <v>0</v>
      </c>
      <c r="AA336">
        <v>0</v>
      </c>
      <c r="AC336" s="23">
        <v>44195</v>
      </c>
      <c r="AD336" s="14">
        <v>35776.415000000001</v>
      </c>
      <c r="AE336" s="14">
        <v>736.56500000000005</v>
      </c>
      <c r="AF336" s="14">
        <v>595.26</v>
      </c>
      <c r="AG336" s="14">
        <v>1065.241</v>
      </c>
      <c r="AH336" s="14">
        <v>14.397</v>
      </c>
      <c r="AI336" s="14">
        <v>7.3310000000000004</v>
      </c>
      <c r="AJ336" s="14">
        <v>1.37</v>
      </c>
      <c r="AK336" s="14">
        <v>30.29</v>
      </c>
      <c r="AL336" s="14">
        <v>389.27</v>
      </c>
      <c r="AM336" s="14"/>
      <c r="AN336" s="14"/>
      <c r="AO336" s="14">
        <v>652.92399999999998</v>
      </c>
      <c r="AP336" s="14">
        <v>5.8849999999999998</v>
      </c>
      <c r="AQ336" s="14">
        <v>0.114</v>
      </c>
      <c r="AR336" s="14"/>
      <c r="AS336" s="14"/>
      <c r="AT336" s="15"/>
      <c r="AV336" s="24">
        <v>44165</v>
      </c>
      <c r="AW336">
        <v>67.59</v>
      </c>
      <c r="AY336" s="24">
        <v>44165</v>
      </c>
      <c r="AZ336">
        <v>67.709999999999994</v>
      </c>
      <c r="BB336" s="24">
        <v>44165</v>
      </c>
      <c r="BC336">
        <v>63.1</v>
      </c>
      <c r="BE336" s="24">
        <v>44165</v>
      </c>
      <c r="BF336">
        <v>100</v>
      </c>
    </row>
    <row r="337" spans="1:58" x14ac:dyDescent="0.3">
      <c r="A337" s="1">
        <v>44348</v>
      </c>
      <c r="B337" s="2">
        <v>7080.46</v>
      </c>
      <c r="C337" s="7">
        <v>108.13494608876263</v>
      </c>
      <c r="D337" s="39">
        <v>8.203933535540147E-3</v>
      </c>
      <c r="E337">
        <f>VLOOKUP(Tabella27[[#This Row],[DATA]],Tabella28[], 2, 0)</f>
        <v>66068.372000000003</v>
      </c>
      <c r="F337">
        <f>VLOOKUP(Tabella27[[#This Row],[DATA]],Tabella28[], 3, 0)</f>
        <v>45.478999999999999</v>
      </c>
      <c r="G337">
        <f>VLOOKUP(Tabella27[[#This Row],[DATA]],Tabella28[], 4, 0)</f>
        <v>48.499000000000002</v>
      </c>
      <c r="H337">
        <f>VLOOKUP(Tabella27[[#This Row],[DATA]],Tabella28[], 5, 0)</f>
        <v>1877.297</v>
      </c>
      <c r="I337">
        <f>VLOOKUP(Tabella27[[#This Row],[DATA]],Tabella28[], 6, 0)</f>
        <v>0</v>
      </c>
      <c r="J337">
        <f>VLOOKUP(Tabella27[[#This Row],[DATA]],Tabella28[], 7, 0)</f>
        <v>9.1999999999999998E-2</v>
      </c>
      <c r="K337">
        <f>VLOOKUP(Tabella27[[#This Row],[DATA]],Tabella28[], 8, 0)</f>
        <v>1.31</v>
      </c>
      <c r="L337">
        <f>VLOOKUP(Tabella27[[#This Row],[DATA]],Tabella28[], 9, 0)</f>
        <v>1.994</v>
      </c>
      <c r="M337">
        <f>VLOOKUP(Tabella27[[#This Row],[DATA]],Tabella28[], 10, 0)</f>
        <v>13.62</v>
      </c>
      <c r="N337">
        <f>VLOOKUP(Tabella27[[#This Row],[DATA]],Tabella28[], 11, 0)</f>
        <v>0</v>
      </c>
      <c r="O337">
        <f>VLOOKUP(Tabella27[[#This Row],[DATA]],Tabella28[], 12, 0)</f>
        <v>0</v>
      </c>
      <c r="P337">
        <f>VLOOKUP(Tabella27[[#This Row],[DATA]],Tabella28[], 13, 0)</f>
        <v>2417.855</v>
      </c>
      <c r="Q337">
        <f>VLOOKUP(Tabella27[[#This Row],[DATA]],Tabella28[], 14, 0)</f>
        <v>9.5809999999999995</v>
      </c>
      <c r="R337">
        <f>VLOOKUP(Tabella27[[#This Row],[DATA]],Tabella28[], 15, 0)</f>
        <v>5.0000000000000001E-3</v>
      </c>
      <c r="S337">
        <f>VLOOKUP(Tabella27[[#This Row],[DATA]],Tabella28[], 16, 0)</f>
        <v>96.26</v>
      </c>
      <c r="T337">
        <f>VLOOKUP(Tabella27[[#This Row],[DATA]],Tabella28[], 17, 0)</f>
        <v>58.04</v>
      </c>
      <c r="U337">
        <f>VLOOKUP(Tabella27[[#This Row],[DATA]],Tabella28[], 18, 0)</f>
        <v>38.229999999999997</v>
      </c>
      <c r="V337">
        <f>VLOOKUP(Tabella27[[#This Row],[DATA]],Tabella23[], 2, 0)</f>
        <v>62.5</v>
      </c>
      <c r="W337">
        <f>VLOOKUP(Tabella27[[#This Row],[DATA]],Tabella25[], 2, 0)</f>
        <v>64.349999999999994</v>
      </c>
      <c r="X337">
        <f>VLOOKUP(Tabella27[[#This Row],[DATA]],Tabella24[], 2, 0)</f>
        <v>68.8</v>
      </c>
      <c r="Y337">
        <f>VLOOKUP(Tabella27[[#This Row],[DATA]],Tabella26[], 2, 0)</f>
        <v>100</v>
      </c>
      <c r="Z337">
        <v>0</v>
      </c>
      <c r="AA337">
        <v>0</v>
      </c>
      <c r="AC337" s="23">
        <v>44196</v>
      </c>
      <c r="AD337" s="16">
        <v>36597.868999999999</v>
      </c>
      <c r="AE337" s="16">
        <v>821.45399999999995</v>
      </c>
      <c r="AF337" s="16">
        <v>630.61500000000001</v>
      </c>
      <c r="AG337" s="16">
        <v>1079.3889999999999</v>
      </c>
      <c r="AH337" s="16">
        <v>14.148</v>
      </c>
      <c r="AI337" s="16">
        <v>8.1470000000000002</v>
      </c>
      <c r="AJ337" s="16">
        <v>1.35</v>
      </c>
      <c r="AK337" s="16">
        <v>31.111000000000001</v>
      </c>
      <c r="AL337" s="16">
        <v>389.666</v>
      </c>
      <c r="AM337" s="16"/>
      <c r="AN337" s="16"/>
      <c r="AO337" s="16">
        <v>659.99900000000002</v>
      </c>
      <c r="AP337" s="16">
        <v>7.0750000000000002</v>
      </c>
      <c r="AQ337" s="16">
        <v>0.11899999999999999</v>
      </c>
      <c r="AR337" s="16"/>
      <c r="AS337" s="16"/>
      <c r="AT337" s="17"/>
      <c r="AV337" s="24">
        <v>44166</v>
      </c>
      <c r="AW337">
        <v>67.59</v>
      </c>
      <c r="AY337" s="24">
        <v>44166</v>
      </c>
      <c r="AZ337">
        <v>67.709999999999994</v>
      </c>
      <c r="BB337" s="24">
        <v>44166</v>
      </c>
      <c r="BC337">
        <v>63.1</v>
      </c>
      <c r="BE337" s="24">
        <v>44166</v>
      </c>
      <c r="BF337">
        <v>100</v>
      </c>
    </row>
    <row r="338" spans="1:58" x14ac:dyDescent="0.3">
      <c r="A338" s="3">
        <v>44349</v>
      </c>
      <c r="B338" s="4">
        <v>7108</v>
      </c>
      <c r="C338" s="8">
        <v>108.55554537401875</v>
      </c>
      <c r="D338" s="38">
        <v>3.8820329459369916E-3</v>
      </c>
      <c r="E338">
        <f>VLOOKUP(Tabella27[[#This Row],[DATA]],Tabella28[], 2, 0)</f>
        <v>66130.888000000006</v>
      </c>
      <c r="F338">
        <f>VLOOKUP(Tabella27[[#This Row],[DATA]],Tabella28[], 3, 0)</f>
        <v>62.515000000000001</v>
      </c>
      <c r="G338">
        <f>VLOOKUP(Tabella27[[#This Row],[DATA]],Tabella28[], 4, 0)</f>
        <v>51.165999999999997</v>
      </c>
      <c r="H338">
        <f>VLOOKUP(Tabella27[[#This Row],[DATA]],Tabella28[], 5, 0)</f>
        <v>1877.473</v>
      </c>
      <c r="I338">
        <f>VLOOKUP(Tabella27[[#This Row],[DATA]],Tabella28[], 6, 0)</f>
        <v>0.17599999999999999</v>
      </c>
      <c r="J338">
        <f>VLOOKUP(Tabella27[[#This Row],[DATA]],Tabella28[], 7, 0)</f>
        <v>9.8000000000000004E-2</v>
      </c>
      <c r="K338">
        <f>VLOOKUP(Tabella27[[#This Row],[DATA]],Tabella28[], 8, 0)</f>
        <v>1.37</v>
      </c>
      <c r="L338">
        <f>VLOOKUP(Tabella27[[#This Row],[DATA]],Tabella28[], 9, 0)</f>
        <v>1.891</v>
      </c>
      <c r="M338">
        <f>VLOOKUP(Tabella27[[#This Row],[DATA]],Tabella28[], 10, 0)</f>
        <v>14.074999999999999</v>
      </c>
      <c r="N338">
        <f>VLOOKUP(Tabella27[[#This Row],[DATA]],Tabella28[], 11, 0)</f>
        <v>0</v>
      </c>
      <c r="O338">
        <f>VLOOKUP(Tabella27[[#This Row],[DATA]],Tabella28[], 12, 0)</f>
        <v>0</v>
      </c>
      <c r="P338">
        <f>VLOOKUP(Tabella27[[#This Row],[DATA]],Tabella28[], 13, 0)</f>
        <v>2430.125</v>
      </c>
      <c r="Q338">
        <f>VLOOKUP(Tabella27[[#This Row],[DATA]],Tabella28[], 14, 0)</f>
        <v>12.27</v>
      </c>
      <c r="R338">
        <f>VLOOKUP(Tabella27[[#This Row],[DATA]],Tabella28[], 15, 0)</f>
        <v>5.0000000000000001E-3</v>
      </c>
      <c r="S338">
        <f>VLOOKUP(Tabella27[[#This Row],[DATA]],Tabella28[], 16, 0)</f>
        <v>97.03</v>
      </c>
      <c r="T338">
        <f>VLOOKUP(Tabella27[[#This Row],[DATA]],Tabella28[], 17, 0)</f>
        <v>58.29</v>
      </c>
      <c r="U338">
        <f>VLOOKUP(Tabella27[[#This Row],[DATA]],Tabella28[], 18, 0)</f>
        <v>38.74</v>
      </c>
      <c r="V338">
        <f>VLOOKUP(Tabella27[[#This Row],[DATA]],Tabella23[], 2, 0)</f>
        <v>62.5</v>
      </c>
      <c r="W338">
        <f>VLOOKUP(Tabella27[[#This Row],[DATA]],Tabella25[], 2, 0)</f>
        <v>64.349999999999994</v>
      </c>
      <c r="X338">
        <f>VLOOKUP(Tabella27[[#This Row],[DATA]],Tabella24[], 2, 0)</f>
        <v>68.8</v>
      </c>
      <c r="Y338">
        <f>VLOOKUP(Tabella27[[#This Row],[DATA]],Tabella26[], 2, 0)</f>
        <v>100</v>
      </c>
      <c r="Z338">
        <v>0</v>
      </c>
      <c r="AA338">
        <v>0</v>
      </c>
      <c r="AC338" s="23">
        <v>44197</v>
      </c>
      <c r="AD338" s="14">
        <v>37381.629000000001</v>
      </c>
      <c r="AE338" s="14">
        <v>783.76</v>
      </c>
      <c r="AF338" s="14">
        <v>673.87599999999998</v>
      </c>
      <c r="AG338" s="14">
        <v>1088.4059999999999</v>
      </c>
      <c r="AH338" s="14">
        <v>9.0169999999999995</v>
      </c>
      <c r="AI338" s="14">
        <v>8.2420000000000009</v>
      </c>
      <c r="AJ338" s="14">
        <v>1.33</v>
      </c>
      <c r="AK338" s="14">
        <v>31.698</v>
      </c>
      <c r="AL338" s="14">
        <v>386.89499999999998</v>
      </c>
      <c r="AM338" s="14"/>
      <c r="AN338" s="14"/>
      <c r="AO338" s="14">
        <v>665.92200000000003</v>
      </c>
      <c r="AP338" s="14">
        <v>5.923</v>
      </c>
      <c r="AQ338" s="14">
        <v>0.124</v>
      </c>
      <c r="AR338" s="14"/>
      <c r="AS338" s="14"/>
      <c r="AT338" s="15"/>
      <c r="AV338" s="24">
        <v>44167</v>
      </c>
      <c r="AW338">
        <v>67.59</v>
      </c>
      <c r="AY338" s="24">
        <v>44167</v>
      </c>
      <c r="AZ338">
        <v>67.709999999999994</v>
      </c>
      <c r="BB338" s="24">
        <v>44167</v>
      </c>
      <c r="BC338">
        <v>63.1</v>
      </c>
      <c r="BE338" s="24">
        <v>44167</v>
      </c>
      <c r="BF338">
        <v>100</v>
      </c>
    </row>
    <row r="339" spans="1:58" x14ac:dyDescent="0.3">
      <c r="A339" s="1">
        <v>44350</v>
      </c>
      <c r="B339" s="2">
        <v>7064.35</v>
      </c>
      <c r="C339" s="7">
        <v>107.88890925196249</v>
      </c>
      <c r="D339" s="39">
        <v>-6.1599012192905247E-3</v>
      </c>
      <c r="E339">
        <f>VLOOKUP(Tabella27[[#This Row],[DATA]],Tabella28[], 2, 0)</f>
        <v>66206.847999999998</v>
      </c>
      <c r="F339">
        <f>VLOOKUP(Tabella27[[#This Row],[DATA]],Tabella28[], 3, 0)</f>
        <v>75.959999999999994</v>
      </c>
      <c r="G339">
        <f>VLOOKUP(Tabella27[[#This Row],[DATA]],Tabella28[], 4, 0)</f>
        <v>54.929000000000002</v>
      </c>
      <c r="H339">
        <f>VLOOKUP(Tabella27[[#This Row],[DATA]],Tabella28[], 5, 0)</f>
        <v>1877.7370000000001</v>
      </c>
      <c r="I339">
        <f>VLOOKUP(Tabella27[[#This Row],[DATA]],Tabella28[], 6, 0)</f>
        <v>0.26400000000000001</v>
      </c>
      <c r="J339">
        <f>VLOOKUP(Tabella27[[#This Row],[DATA]],Tabella28[], 7, 0)</f>
        <v>0.115</v>
      </c>
      <c r="K339">
        <f>VLOOKUP(Tabella27[[#This Row],[DATA]],Tabella28[], 8, 0)</f>
        <v>1.45</v>
      </c>
      <c r="L339">
        <f>VLOOKUP(Tabella27[[#This Row],[DATA]],Tabella28[], 9, 0)</f>
        <v>1.9650000000000001</v>
      </c>
      <c r="M339">
        <f>VLOOKUP(Tabella27[[#This Row],[DATA]],Tabella28[], 10, 0)</f>
        <v>13.738</v>
      </c>
      <c r="N339">
        <f>VLOOKUP(Tabella27[[#This Row],[DATA]],Tabella28[], 11, 0)</f>
        <v>0</v>
      </c>
      <c r="O339">
        <f>VLOOKUP(Tabella27[[#This Row],[DATA]],Tabella28[], 12, 0)</f>
        <v>0</v>
      </c>
      <c r="P339">
        <f>VLOOKUP(Tabella27[[#This Row],[DATA]],Tabella28[], 13, 0)</f>
        <v>2441.9299999999998</v>
      </c>
      <c r="Q339">
        <f>VLOOKUP(Tabella27[[#This Row],[DATA]],Tabella28[], 14, 0)</f>
        <v>11.804</v>
      </c>
      <c r="R339">
        <f>VLOOKUP(Tabella27[[#This Row],[DATA]],Tabella28[], 15, 0)</f>
        <v>6.0000000000000001E-3</v>
      </c>
      <c r="S339">
        <f>VLOOKUP(Tabella27[[#This Row],[DATA]],Tabella28[], 16, 0)</f>
        <v>97.86</v>
      </c>
      <c r="T339">
        <f>VLOOKUP(Tabella27[[#This Row],[DATA]],Tabella28[], 17, 0)</f>
        <v>58.57</v>
      </c>
      <c r="U339">
        <f>VLOOKUP(Tabella27[[#This Row],[DATA]],Tabella28[], 18, 0)</f>
        <v>39.29</v>
      </c>
      <c r="V339">
        <f>VLOOKUP(Tabella27[[#This Row],[DATA]],Tabella23[], 2, 0)</f>
        <v>62.5</v>
      </c>
      <c r="W339">
        <f>VLOOKUP(Tabella27[[#This Row],[DATA]],Tabella25[], 2, 0)</f>
        <v>64.349999999999994</v>
      </c>
      <c r="X339">
        <f>VLOOKUP(Tabella27[[#This Row],[DATA]],Tabella24[], 2, 0)</f>
        <v>68.8</v>
      </c>
      <c r="Y339">
        <f>VLOOKUP(Tabella27[[#This Row],[DATA]],Tabella26[], 2, 0)</f>
        <v>100</v>
      </c>
      <c r="Z339">
        <v>0</v>
      </c>
      <c r="AA339">
        <v>0</v>
      </c>
      <c r="AC339" s="23">
        <v>44198</v>
      </c>
      <c r="AD339" s="16">
        <v>38229.824999999997</v>
      </c>
      <c r="AE339" s="16">
        <v>848.19600000000003</v>
      </c>
      <c r="AF339" s="16">
        <v>722.18499999999995</v>
      </c>
      <c r="AG339" s="16">
        <v>1094.93</v>
      </c>
      <c r="AH339" s="16">
        <v>6.524</v>
      </c>
      <c r="AI339" s="16">
        <v>8.7319999999999993</v>
      </c>
      <c r="AJ339" s="16">
        <v>1.33</v>
      </c>
      <c r="AK339" s="16">
        <v>33.076000000000001</v>
      </c>
      <c r="AL339" s="16">
        <v>404.07799999999997</v>
      </c>
      <c r="AM339" s="16"/>
      <c r="AN339" s="16"/>
      <c r="AO339" s="16">
        <v>671.93700000000001</v>
      </c>
      <c r="AP339" s="16">
        <v>6.0149999999999997</v>
      </c>
      <c r="AQ339" s="16">
        <v>0.127</v>
      </c>
      <c r="AR339" s="16"/>
      <c r="AS339" s="16"/>
      <c r="AT339" s="17"/>
      <c r="AV339" s="24">
        <v>44168</v>
      </c>
      <c r="AW339">
        <v>63.89</v>
      </c>
      <c r="AY339" s="24">
        <v>44168</v>
      </c>
      <c r="AZ339">
        <v>65.62</v>
      </c>
      <c r="BB339" s="24">
        <v>44168</v>
      </c>
      <c r="BC339">
        <v>60.71</v>
      </c>
      <c r="BE339" s="24">
        <v>44168</v>
      </c>
      <c r="BF339">
        <v>100</v>
      </c>
    </row>
    <row r="340" spans="1:58" x14ac:dyDescent="0.3">
      <c r="A340" s="3">
        <v>44351</v>
      </c>
      <c r="B340" s="4">
        <v>7069.04</v>
      </c>
      <c r="C340" s="8">
        <v>107.96053636335868</v>
      </c>
      <c r="D340" s="38">
        <v>6.6367660867621889E-4</v>
      </c>
      <c r="E340">
        <f>VLOOKUP(Tabella27[[#This Row],[DATA]],Tabella28[], 2, 0)</f>
        <v>66296.926000000007</v>
      </c>
      <c r="F340">
        <f>VLOOKUP(Tabella27[[#This Row],[DATA]],Tabella28[], 3, 0)</f>
        <v>90.078999999999994</v>
      </c>
      <c r="G340">
        <f>VLOOKUP(Tabella27[[#This Row],[DATA]],Tabella28[], 4, 0)</f>
        <v>59.356999999999999</v>
      </c>
      <c r="H340">
        <f>VLOOKUP(Tabella27[[#This Row],[DATA]],Tabella28[], 5, 0)</f>
        <v>1877.8979999999999</v>
      </c>
      <c r="I340">
        <f>VLOOKUP(Tabella27[[#This Row],[DATA]],Tabella28[], 6, 0)</f>
        <v>0.161</v>
      </c>
      <c r="J340">
        <f>VLOOKUP(Tabella27[[#This Row],[DATA]],Tabella28[], 7, 0)</f>
        <v>0.11700000000000001</v>
      </c>
      <c r="K340">
        <f>VLOOKUP(Tabella27[[#This Row],[DATA]],Tabella28[], 8, 0)</f>
        <v>1.49</v>
      </c>
      <c r="L340">
        <f>VLOOKUP(Tabella27[[#This Row],[DATA]],Tabella28[], 9, 0)</f>
        <v>1.9059999999999999</v>
      </c>
      <c r="M340">
        <f>VLOOKUP(Tabella27[[#This Row],[DATA]],Tabella28[], 10, 0)</f>
        <v>14.132999999999999</v>
      </c>
      <c r="N340">
        <f>VLOOKUP(Tabella27[[#This Row],[DATA]],Tabella28[], 11, 0)</f>
        <v>0</v>
      </c>
      <c r="O340">
        <f>VLOOKUP(Tabella27[[#This Row],[DATA]],Tabella28[], 12, 0)</f>
        <v>0</v>
      </c>
      <c r="P340">
        <f>VLOOKUP(Tabella27[[#This Row],[DATA]],Tabella28[], 13, 0)</f>
        <v>2451.4670000000001</v>
      </c>
      <c r="Q340">
        <f>VLOOKUP(Tabella27[[#This Row],[DATA]],Tabella28[], 14, 0)</f>
        <v>9.5370000000000008</v>
      </c>
      <c r="R340">
        <f>VLOOKUP(Tabella27[[#This Row],[DATA]],Tabella28[], 15, 0)</f>
        <v>6.0000000000000001E-3</v>
      </c>
      <c r="S340">
        <f>VLOOKUP(Tabella27[[#This Row],[DATA]],Tabella28[], 16, 0)</f>
        <v>98.7</v>
      </c>
      <c r="T340">
        <f>VLOOKUP(Tabella27[[#This Row],[DATA]],Tabella28[], 17, 0)</f>
        <v>58.83</v>
      </c>
      <c r="U340">
        <f>VLOOKUP(Tabella27[[#This Row],[DATA]],Tabella28[], 18, 0)</f>
        <v>39.86</v>
      </c>
      <c r="V340">
        <f>VLOOKUP(Tabella27[[#This Row],[DATA]],Tabella23[], 2, 0)</f>
        <v>62.5</v>
      </c>
      <c r="W340">
        <f>VLOOKUP(Tabella27[[#This Row],[DATA]],Tabella25[], 2, 0)</f>
        <v>64.349999999999994</v>
      </c>
      <c r="X340">
        <f>VLOOKUP(Tabella27[[#This Row],[DATA]],Tabella24[], 2, 0)</f>
        <v>68.8</v>
      </c>
      <c r="Y340">
        <f>VLOOKUP(Tabella27[[#This Row],[DATA]],Tabella26[], 2, 0)</f>
        <v>100</v>
      </c>
      <c r="Z340">
        <v>0</v>
      </c>
      <c r="AA340">
        <v>0</v>
      </c>
      <c r="AC340" s="23">
        <v>44199</v>
      </c>
      <c r="AD340" s="14">
        <v>39038.493999999999</v>
      </c>
      <c r="AE340" s="14">
        <v>808.66899999999998</v>
      </c>
      <c r="AF340" s="14">
        <v>769.654</v>
      </c>
      <c r="AG340" s="14">
        <v>1101.6010000000001</v>
      </c>
      <c r="AH340" s="14">
        <v>6.6710000000000003</v>
      </c>
      <c r="AI340" s="14">
        <v>8.9580000000000002</v>
      </c>
      <c r="AJ340" s="14">
        <v>1.31</v>
      </c>
      <c r="AK340" s="14">
        <v>35.479999999999997</v>
      </c>
      <c r="AL340" s="14">
        <v>425.65899999999999</v>
      </c>
      <c r="AM340" s="14"/>
      <c r="AN340" s="14">
        <v>338.161</v>
      </c>
      <c r="AO340" s="14">
        <v>678.05</v>
      </c>
      <c r="AP340" s="14">
        <v>6.1130000000000004</v>
      </c>
      <c r="AQ340" s="14">
        <v>0.13200000000000001</v>
      </c>
      <c r="AR340" s="14">
        <v>2.02</v>
      </c>
      <c r="AS340" s="14">
        <v>2.02</v>
      </c>
      <c r="AT340" s="15"/>
      <c r="AV340" s="24">
        <v>44169</v>
      </c>
      <c r="AW340">
        <v>63.89</v>
      </c>
      <c r="AY340" s="24">
        <v>44169</v>
      </c>
      <c r="AZ340">
        <v>65.62</v>
      </c>
      <c r="BB340" s="24">
        <v>44169</v>
      </c>
      <c r="BC340">
        <v>60.71</v>
      </c>
      <c r="BE340" s="24">
        <v>44169</v>
      </c>
      <c r="BF340">
        <v>100</v>
      </c>
    </row>
    <row r="341" spans="1:58" x14ac:dyDescent="0.3">
      <c r="A341" s="1">
        <v>44354</v>
      </c>
      <c r="B341" s="2">
        <v>7077.22</v>
      </c>
      <c r="C341" s="7">
        <v>108.08546381990898</v>
      </c>
      <c r="D341" s="39">
        <v>1.1564895473019127E-3</v>
      </c>
      <c r="E341">
        <f>VLOOKUP(Tabella27[[#This Row],[DATA]],Tabella28[], 2, 0)</f>
        <v>66538.498999999996</v>
      </c>
      <c r="F341">
        <f>VLOOKUP(Tabella27[[#This Row],[DATA]],Tabella28[], 3, 0)</f>
        <v>82.058999999999997</v>
      </c>
      <c r="G341">
        <f>VLOOKUP(Tabella27[[#This Row],[DATA]],Tabella28[], 4, 0)</f>
        <v>73.658000000000001</v>
      </c>
      <c r="H341">
        <f>VLOOKUP(Tabella27[[#This Row],[DATA]],Tabella28[], 5, 0)</f>
        <v>1878.162</v>
      </c>
      <c r="I341">
        <f>VLOOKUP(Tabella27[[#This Row],[DATA]],Tabella28[], 6, 0)</f>
        <v>1.4999999999999999E-2</v>
      </c>
      <c r="J341">
        <f>VLOOKUP(Tabella27[[#This Row],[DATA]],Tabella28[], 7, 0)</f>
        <v>0.124</v>
      </c>
      <c r="K341">
        <f>VLOOKUP(Tabella27[[#This Row],[DATA]],Tabella28[], 8, 0)</f>
        <v>1.44</v>
      </c>
      <c r="L341">
        <f>VLOOKUP(Tabella27[[#This Row],[DATA]],Tabella28[], 9, 0)</f>
        <v>2.17</v>
      </c>
      <c r="M341">
        <f>VLOOKUP(Tabella27[[#This Row],[DATA]],Tabella28[], 10, 0)</f>
        <v>15.16</v>
      </c>
      <c r="N341">
        <f>VLOOKUP(Tabella27[[#This Row],[DATA]],Tabella28[], 11, 0)</f>
        <v>0</v>
      </c>
      <c r="O341">
        <f>VLOOKUP(Tabella27[[#This Row],[DATA]],Tabella28[], 12, 0)</f>
        <v>0</v>
      </c>
      <c r="P341">
        <f>VLOOKUP(Tabella27[[#This Row],[DATA]],Tabella28[], 13, 0)</f>
        <v>2489.7220000000002</v>
      </c>
      <c r="Q341">
        <f>VLOOKUP(Tabella27[[#This Row],[DATA]],Tabella28[], 14, 0)</f>
        <v>13.420999999999999</v>
      </c>
      <c r="R341">
        <f>VLOOKUP(Tabella27[[#This Row],[DATA]],Tabella28[], 15, 0)</f>
        <v>6.0000000000000001E-3</v>
      </c>
      <c r="S341">
        <f>VLOOKUP(Tabella27[[#This Row],[DATA]],Tabella28[], 16, 0)</f>
        <v>100.87</v>
      </c>
      <c r="T341">
        <f>VLOOKUP(Tabella27[[#This Row],[DATA]],Tabella28[], 17, 0)</f>
        <v>59.49</v>
      </c>
      <c r="U341">
        <f>VLOOKUP(Tabella27[[#This Row],[DATA]],Tabella28[], 18, 0)</f>
        <v>41.38</v>
      </c>
      <c r="V341">
        <f>VLOOKUP(Tabella27[[#This Row],[DATA]],Tabella23[], 2, 0)</f>
        <v>51.39</v>
      </c>
      <c r="W341">
        <f>VLOOKUP(Tabella27[[#This Row],[DATA]],Tabella25[], 2, 0)</f>
        <v>57.2</v>
      </c>
      <c r="X341">
        <f>VLOOKUP(Tabella27[[#This Row],[DATA]],Tabella24[], 2, 0)</f>
        <v>62.55</v>
      </c>
      <c r="Y341">
        <f>VLOOKUP(Tabella27[[#This Row],[DATA]],Tabella26[], 2, 0)</f>
        <v>100</v>
      </c>
      <c r="Z341">
        <v>0</v>
      </c>
      <c r="AA341">
        <v>0</v>
      </c>
      <c r="AC341" s="23">
        <v>44200</v>
      </c>
      <c r="AD341" s="16">
        <v>39902.377</v>
      </c>
      <c r="AE341" s="16">
        <v>863.88300000000004</v>
      </c>
      <c r="AF341" s="16">
        <v>806.22900000000004</v>
      </c>
      <c r="AG341" s="16">
        <v>1107.6120000000001</v>
      </c>
      <c r="AH341" s="16">
        <v>6.0110000000000001</v>
      </c>
      <c r="AI341" s="16">
        <v>9.0690000000000008</v>
      </c>
      <c r="AJ341" s="16">
        <v>1.29</v>
      </c>
      <c r="AK341" s="16">
        <v>37.533000000000001</v>
      </c>
      <c r="AL341" s="16">
        <v>451.19900000000001</v>
      </c>
      <c r="AM341" s="16"/>
      <c r="AN341" s="16"/>
      <c r="AO341" s="16">
        <v>684.822</v>
      </c>
      <c r="AP341" s="16">
        <v>6.7720000000000002</v>
      </c>
      <c r="AQ341" s="16">
        <v>0.13300000000000001</v>
      </c>
      <c r="AR341" s="16"/>
      <c r="AS341" s="16"/>
      <c r="AT341" s="17"/>
      <c r="AV341" s="24">
        <v>44170</v>
      </c>
      <c r="AW341">
        <v>63.89</v>
      </c>
      <c r="AY341" s="24">
        <v>44170</v>
      </c>
      <c r="AZ341">
        <v>65.62</v>
      </c>
      <c r="BB341" s="24">
        <v>44170</v>
      </c>
      <c r="BC341">
        <v>60.71</v>
      </c>
      <c r="BE341" s="24">
        <v>44170</v>
      </c>
      <c r="BF341">
        <v>100</v>
      </c>
    </row>
    <row r="342" spans="1:58" x14ac:dyDescent="0.3">
      <c r="A342" s="3">
        <v>44355</v>
      </c>
      <c r="B342" s="4">
        <v>7095.09</v>
      </c>
      <c r="C342" s="8">
        <v>108.3583799138642</v>
      </c>
      <c r="D342" s="38">
        <v>2.5218202918889099E-3</v>
      </c>
      <c r="E342">
        <f>VLOOKUP(Tabella27[[#This Row],[DATA]],Tabella28[], 2, 0)</f>
        <v>66626.070999999996</v>
      </c>
      <c r="F342">
        <f>VLOOKUP(Tabella27[[#This Row],[DATA]],Tabella28[], 3, 0)</f>
        <v>87.572000000000003</v>
      </c>
      <c r="G342">
        <f>VLOOKUP(Tabella27[[#This Row],[DATA]],Tabella28[], 4, 0)</f>
        <v>79.671000000000006</v>
      </c>
      <c r="H342">
        <f>VLOOKUP(Tabella27[[#This Row],[DATA]],Tabella28[], 5, 0)</f>
        <v>1878.367</v>
      </c>
      <c r="I342">
        <f>VLOOKUP(Tabella27[[#This Row],[DATA]],Tabella28[], 6, 0)</f>
        <v>0.20499999999999999</v>
      </c>
      <c r="J342">
        <f>VLOOKUP(Tabella27[[#This Row],[DATA]],Tabella28[], 7, 0)</f>
        <v>0.153</v>
      </c>
      <c r="K342">
        <f>VLOOKUP(Tabella27[[#This Row],[DATA]],Tabella28[], 8, 0)</f>
        <v>1.43</v>
      </c>
      <c r="L342">
        <f>VLOOKUP(Tabella27[[#This Row],[DATA]],Tabella28[], 9, 0)</f>
        <v>2.258</v>
      </c>
      <c r="M342">
        <f>VLOOKUP(Tabella27[[#This Row],[DATA]],Tabella28[], 10, 0)</f>
        <v>15.481999999999999</v>
      </c>
      <c r="N342">
        <f>VLOOKUP(Tabella27[[#This Row],[DATA]],Tabella28[], 11, 0)</f>
        <v>0</v>
      </c>
      <c r="O342">
        <f>VLOOKUP(Tabella27[[#This Row],[DATA]],Tabella28[], 12, 0)</f>
        <v>0</v>
      </c>
      <c r="P342">
        <f>VLOOKUP(Tabella27[[#This Row],[DATA]],Tabella28[], 13, 0)</f>
        <v>2500.2150000000001</v>
      </c>
      <c r="Q342">
        <f>VLOOKUP(Tabella27[[#This Row],[DATA]],Tabella28[], 14, 0)</f>
        <v>10.492000000000001</v>
      </c>
      <c r="R342">
        <f>VLOOKUP(Tabella27[[#This Row],[DATA]],Tabella28[], 15, 0)</f>
        <v>7.0000000000000001E-3</v>
      </c>
      <c r="S342">
        <f>VLOOKUP(Tabella27[[#This Row],[DATA]],Tabella28[], 16, 0)</f>
        <v>101.53</v>
      </c>
      <c r="T342">
        <f>VLOOKUP(Tabella27[[#This Row],[DATA]],Tabella28[], 17, 0)</f>
        <v>59.69</v>
      </c>
      <c r="U342">
        <f>VLOOKUP(Tabella27[[#This Row],[DATA]],Tabella28[], 18, 0)</f>
        <v>41.84</v>
      </c>
      <c r="V342">
        <f>VLOOKUP(Tabella27[[#This Row],[DATA]],Tabella23[], 2, 0)</f>
        <v>51.39</v>
      </c>
      <c r="W342">
        <f>VLOOKUP(Tabella27[[#This Row],[DATA]],Tabella25[], 2, 0)</f>
        <v>57.2</v>
      </c>
      <c r="X342">
        <f>VLOOKUP(Tabella27[[#This Row],[DATA]],Tabella24[], 2, 0)</f>
        <v>62.55</v>
      </c>
      <c r="Y342">
        <f>VLOOKUP(Tabella27[[#This Row],[DATA]],Tabella26[], 2, 0)</f>
        <v>100</v>
      </c>
      <c r="Z342">
        <v>0</v>
      </c>
      <c r="AA342">
        <v>0</v>
      </c>
      <c r="AC342" s="23">
        <v>44201</v>
      </c>
      <c r="AD342" s="14">
        <v>40797.987999999998</v>
      </c>
      <c r="AE342" s="14">
        <v>895.61</v>
      </c>
      <c r="AF342" s="14">
        <v>822.59100000000001</v>
      </c>
      <c r="AG342" s="14">
        <v>1120.528</v>
      </c>
      <c r="AH342" s="14">
        <v>12.917</v>
      </c>
      <c r="AI342" s="14">
        <v>9.9550000000000001</v>
      </c>
      <c r="AJ342" s="14">
        <v>1.25</v>
      </c>
      <c r="AK342" s="14">
        <v>38.779000000000003</v>
      </c>
      <c r="AL342" s="14">
        <v>449.89400000000001</v>
      </c>
      <c r="AM342" s="14"/>
      <c r="AN342" s="14"/>
      <c r="AO342" s="14">
        <v>691.95399999999995</v>
      </c>
      <c r="AP342" s="14">
        <v>7.1319999999999997</v>
      </c>
      <c r="AQ342" s="14">
        <v>0.128</v>
      </c>
      <c r="AR342" s="14"/>
      <c r="AS342" s="14"/>
      <c r="AT342" s="15"/>
      <c r="AV342" s="24">
        <v>44171</v>
      </c>
      <c r="AW342">
        <v>63.89</v>
      </c>
      <c r="AY342" s="24">
        <v>44171</v>
      </c>
      <c r="AZ342">
        <v>65.62</v>
      </c>
      <c r="BB342" s="24">
        <v>44171</v>
      </c>
      <c r="BC342">
        <v>60.71</v>
      </c>
      <c r="BE342" s="24">
        <v>44171</v>
      </c>
      <c r="BF342">
        <v>100</v>
      </c>
    </row>
    <row r="343" spans="1:58" x14ac:dyDescent="0.3">
      <c r="A343" s="1">
        <v>44356</v>
      </c>
      <c r="B343" s="2">
        <v>7081.01</v>
      </c>
      <c r="C343" s="7">
        <v>108.1433458566236</v>
      </c>
      <c r="D343" s="39">
        <v>-1.9864426224305855E-3</v>
      </c>
      <c r="E343">
        <f>VLOOKUP(Tabella27[[#This Row],[DATA]],Tabella28[], 2, 0)</f>
        <v>66733.42</v>
      </c>
      <c r="F343">
        <f>VLOOKUP(Tabella27[[#This Row],[DATA]],Tabella28[], 3, 0)</f>
        <v>107.35</v>
      </c>
      <c r="G343">
        <f>VLOOKUP(Tabella27[[#This Row],[DATA]],Tabella28[], 4, 0)</f>
        <v>86.075999999999993</v>
      </c>
      <c r="H343">
        <f>VLOOKUP(Tabella27[[#This Row],[DATA]],Tabella28[], 5, 0)</f>
        <v>1878.4549999999999</v>
      </c>
      <c r="I343">
        <f>VLOOKUP(Tabella27[[#This Row],[DATA]],Tabella28[], 6, 0)</f>
        <v>8.7999999999999995E-2</v>
      </c>
      <c r="J343">
        <f>VLOOKUP(Tabella27[[#This Row],[DATA]],Tabella28[], 7, 0)</f>
        <v>0.14000000000000001</v>
      </c>
      <c r="K343">
        <f>VLOOKUP(Tabella27[[#This Row],[DATA]],Tabella28[], 8, 0)</f>
        <v>1.41</v>
      </c>
      <c r="L343">
        <f>VLOOKUP(Tabella27[[#This Row],[DATA]],Tabella28[], 9, 0)</f>
        <v>2.331</v>
      </c>
      <c r="M343">
        <f>VLOOKUP(Tabella27[[#This Row],[DATA]],Tabella28[], 10, 0)</f>
        <v>15.585000000000001</v>
      </c>
      <c r="N343">
        <f>VLOOKUP(Tabella27[[#This Row],[DATA]],Tabella28[], 11, 0)</f>
        <v>0</v>
      </c>
      <c r="O343">
        <f>VLOOKUP(Tabella27[[#This Row],[DATA]],Tabella28[], 12, 0)</f>
        <v>0</v>
      </c>
      <c r="P343">
        <f>VLOOKUP(Tabella27[[#This Row],[DATA]],Tabella28[], 13, 0)</f>
        <v>2515.8200000000002</v>
      </c>
      <c r="Q343">
        <f>VLOOKUP(Tabella27[[#This Row],[DATA]],Tabella28[], 14, 0)</f>
        <v>15.605</v>
      </c>
      <c r="R343">
        <f>VLOOKUP(Tabella27[[#This Row],[DATA]],Tabella28[], 15, 0)</f>
        <v>7.0000000000000001E-3</v>
      </c>
      <c r="S343">
        <f>VLOOKUP(Tabella27[[#This Row],[DATA]],Tabella28[], 16, 0)</f>
        <v>102.25</v>
      </c>
      <c r="T343">
        <f>VLOOKUP(Tabella27[[#This Row],[DATA]],Tabella28[], 17, 0)</f>
        <v>59.95</v>
      </c>
      <c r="U343">
        <f>VLOOKUP(Tabella27[[#This Row],[DATA]],Tabella28[], 18, 0)</f>
        <v>42.31</v>
      </c>
      <c r="V343">
        <f>VLOOKUP(Tabella27[[#This Row],[DATA]],Tabella23[], 2, 0)</f>
        <v>51.39</v>
      </c>
      <c r="W343">
        <f>VLOOKUP(Tabella27[[#This Row],[DATA]],Tabella25[], 2, 0)</f>
        <v>57.2</v>
      </c>
      <c r="X343">
        <f>VLOOKUP(Tabella27[[#This Row],[DATA]],Tabella24[], 2, 0)</f>
        <v>62.55</v>
      </c>
      <c r="Y343">
        <f>VLOOKUP(Tabella27[[#This Row],[DATA]],Tabella26[], 2, 0)</f>
        <v>100</v>
      </c>
      <c r="Z343">
        <v>0</v>
      </c>
      <c r="AA343">
        <v>0</v>
      </c>
      <c r="AC343" s="23">
        <v>44202</v>
      </c>
      <c r="AD343" s="16">
        <v>41715.135000000002</v>
      </c>
      <c r="AE343" s="16">
        <v>917.14800000000002</v>
      </c>
      <c r="AF343" s="16">
        <v>848.38900000000001</v>
      </c>
      <c r="AG343" s="16">
        <v>1135.8050000000001</v>
      </c>
      <c r="AH343" s="16">
        <v>15.276999999999999</v>
      </c>
      <c r="AI343" s="16">
        <v>10.081</v>
      </c>
      <c r="AJ343" s="16">
        <v>1.19</v>
      </c>
      <c r="AK343" s="16">
        <v>41.359000000000002</v>
      </c>
      <c r="AL343" s="16">
        <v>468.36799999999999</v>
      </c>
      <c r="AM343" s="16"/>
      <c r="AN343" s="16"/>
      <c r="AO343" s="16">
        <v>699.87199999999996</v>
      </c>
      <c r="AP343" s="16">
        <v>7.9180000000000001</v>
      </c>
      <c r="AQ343" s="16">
        <v>0.126</v>
      </c>
      <c r="AR343" s="16"/>
      <c r="AS343" s="16"/>
      <c r="AT343" s="17"/>
      <c r="AV343" s="24">
        <v>44172</v>
      </c>
      <c r="AW343">
        <v>63.89</v>
      </c>
      <c r="AY343" s="24">
        <v>44172</v>
      </c>
      <c r="AZ343">
        <v>65.62</v>
      </c>
      <c r="BB343" s="24">
        <v>44172</v>
      </c>
      <c r="BC343">
        <v>60.71</v>
      </c>
      <c r="BE343" s="24">
        <v>44172</v>
      </c>
      <c r="BF343">
        <v>100</v>
      </c>
    </row>
    <row r="344" spans="1:58" x14ac:dyDescent="0.3">
      <c r="A344" s="3">
        <v>44357</v>
      </c>
      <c r="B344" s="4">
        <v>7088.18</v>
      </c>
      <c r="C344" s="8">
        <v>108.25284828492012</v>
      </c>
      <c r="D344" s="38">
        <v>1.0120551156407886E-3</v>
      </c>
      <c r="E344">
        <f>VLOOKUP(Tabella27[[#This Row],[DATA]],Tabella28[], 2, 0)</f>
        <v>66839.553</v>
      </c>
      <c r="F344">
        <f>VLOOKUP(Tabella27[[#This Row],[DATA]],Tabella28[], 3, 0)</f>
        <v>106.133</v>
      </c>
      <c r="G344">
        <f>VLOOKUP(Tabella27[[#This Row],[DATA]],Tabella28[], 4, 0)</f>
        <v>90.385999999999996</v>
      </c>
      <c r="H344">
        <f>VLOOKUP(Tabella27[[#This Row],[DATA]],Tabella28[], 5, 0)</f>
        <v>1878.558</v>
      </c>
      <c r="I344">
        <f>VLOOKUP(Tabella27[[#This Row],[DATA]],Tabella28[], 6, 0)</f>
        <v>0.10299999999999999</v>
      </c>
      <c r="J344">
        <f>VLOOKUP(Tabella27[[#This Row],[DATA]],Tabella28[], 7, 0)</f>
        <v>0.11700000000000001</v>
      </c>
      <c r="K344">
        <f>VLOOKUP(Tabella27[[#This Row],[DATA]],Tabella28[], 8, 0)</f>
        <v>1.37</v>
      </c>
      <c r="L344">
        <f>VLOOKUP(Tabella27[[#This Row],[DATA]],Tabella28[], 9, 0)</f>
        <v>2.3159999999999998</v>
      </c>
      <c r="M344">
        <f>VLOOKUP(Tabella27[[#This Row],[DATA]],Tabella28[], 10, 0)</f>
        <v>16.039000000000001</v>
      </c>
      <c r="N344">
        <f>VLOOKUP(Tabella27[[#This Row],[DATA]],Tabella28[], 11, 0)</f>
        <v>0</v>
      </c>
      <c r="O344">
        <f>VLOOKUP(Tabella27[[#This Row],[DATA]],Tabella28[], 12, 0)</f>
        <v>0</v>
      </c>
      <c r="P344">
        <f>VLOOKUP(Tabella27[[#This Row],[DATA]],Tabella28[], 13, 0)</f>
        <v>2529.951</v>
      </c>
      <c r="Q344">
        <f>VLOOKUP(Tabella27[[#This Row],[DATA]],Tabella28[], 14, 0)</f>
        <v>14.131</v>
      </c>
      <c r="R344">
        <f>VLOOKUP(Tabella27[[#This Row],[DATA]],Tabella28[], 15, 0)</f>
        <v>7.0000000000000001E-3</v>
      </c>
      <c r="S344">
        <f>VLOOKUP(Tabella27[[#This Row],[DATA]],Tabella28[], 16, 0)</f>
        <v>103</v>
      </c>
      <c r="T344">
        <f>VLOOKUP(Tabella27[[#This Row],[DATA]],Tabella28[], 17, 0)</f>
        <v>60.24</v>
      </c>
      <c r="U344">
        <f>VLOOKUP(Tabella27[[#This Row],[DATA]],Tabella28[], 18, 0)</f>
        <v>42.76</v>
      </c>
      <c r="V344">
        <f>VLOOKUP(Tabella27[[#This Row],[DATA]],Tabella23[], 2, 0)</f>
        <v>51.39</v>
      </c>
      <c r="W344">
        <f>VLOOKUP(Tabella27[[#This Row],[DATA]],Tabella25[], 2, 0)</f>
        <v>57.2</v>
      </c>
      <c r="X344">
        <f>VLOOKUP(Tabella27[[#This Row],[DATA]],Tabella24[], 2, 0)</f>
        <v>62.55</v>
      </c>
      <c r="Y344">
        <f>VLOOKUP(Tabella27[[#This Row],[DATA]],Tabella26[], 2, 0)</f>
        <v>100</v>
      </c>
      <c r="Z344">
        <v>0</v>
      </c>
      <c r="AA344">
        <v>0</v>
      </c>
      <c r="AC344" s="23">
        <v>44203</v>
      </c>
      <c r="AD344" s="14">
        <v>42489.057999999997</v>
      </c>
      <c r="AE344" s="14">
        <v>773.92200000000003</v>
      </c>
      <c r="AF344" s="14">
        <v>841.59799999999996</v>
      </c>
      <c r="AG344" s="14">
        <v>1152.8420000000001</v>
      </c>
      <c r="AH344" s="14">
        <v>17.036000000000001</v>
      </c>
      <c r="AI344" s="14">
        <v>10.493</v>
      </c>
      <c r="AJ344" s="14">
        <v>1.1299999999999999</v>
      </c>
      <c r="AK344" s="14">
        <v>42.942999999999998</v>
      </c>
      <c r="AL344" s="14">
        <v>477.70699999999999</v>
      </c>
      <c r="AM344" s="14"/>
      <c r="AN344" s="14"/>
      <c r="AO344" s="14">
        <v>708.65800000000002</v>
      </c>
      <c r="AP344" s="14">
        <v>8.7859999999999996</v>
      </c>
      <c r="AQ344" s="14">
        <v>0.121</v>
      </c>
      <c r="AR344" s="14"/>
      <c r="AS344" s="14"/>
      <c r="AT344" s="15"/>
      <c r="AV344" s="24">
        <v>44173</v>
      </c>
      <c r="AW344">
        <v>67.59</v>
      </c>
      <c r="AY344" s="24">
        <v>44173</v>
      </c>
      <c r="AZ344">
        <v>71.459999999999994</v>
      </c>
      <c r="BB344" s="24">
        <v>44173</v>
      </c>
      <c r="BC344">
        <v>67.38</v>
      </c>
      <c r="BE344" s="24">
        <v>44173</v>
      </c>
      <c r="BF344">
        <v>100</v>
      </c>
    </row>
    <row r="345" spans="1:58" x14ac:dyDescent="0.3">
      <c r="A345" s="1">
        <v>44358</v>
      </c>
      <c r="B345" s="2">
        <v>7134.06</v>
      </c>
      <c r="C345" s="7">
        <v>108.95354164757629</v>
      </c>
      <c r="D345" s="39">
        <v>6.4518893160727519E-3</v>
      </c>
      <c r="E345">
        <f>VLOOKUP(Tabella27[[#This Row],[DATA]],Tabella28[], 2, 0)</f>
        <v>66956.255999999994</v>
      </c>
      <c r="F345">
        <f>VLOOKUP(Tabella27[[#This Row],[DATA]],Tabella28[], 3, 0)</f>
        <v>116.703</v>
      </c>
      <c r="G345">
        <f>VLOOKUP(Tabella27[[#This Row],[DATA]],Tabella28[], 4, 0)</f>
        <v>94.19</v>
      </c>
      <c r="H345">
        <f>VLOOKUP(Tabella27[[#This Row],[DATA]],Tabella28[], 5, 0)</f>
        <v>1878.807</v>
      </c>
      <c r="I345">
        <f>VLOOKUP(Tabella27[[#This Row],[DATA]],Tabella28[], 6, 0)</f>
        <v>0.249</v>
      </c>
      <c r="J345">
        <f>VLOOKUP(Tabella27[[#This Row],[DATA]],Tabella28[], 7, 0)</f>
        <v>0.13</v>
      </c>
      <c r="K345">
        <f>VLOOKUP(Tabella27[[#This Row],[DATA]],Tabella28[], 8, 0)</f>
        <v>1.36</v>
      </c>
      <c r="L345">
        <f>VLOOKUP(Tabella27[[#This Row],[DATA]],Tabella28[], 9, 0)</f>
        <v>2.36</v>
      </c>
      <c r="M345">
        <f>VLOOKUP(Tabella27[[#This Row],[DATA]],Tabella28[], 10, 0)</f>
        <v>15.760999999999999</v>
      </c>
      <c r="N345">
        <f>VLOOKUP(Tabella27[[#This Row],[DATA]],Tabella28[], 11, 0)</f>
        <v>0</v>
      </c>
      <c r="O345">
        <f>VLOOKUP(Tabella27[[#This Row],[DATA]],Tabella28[], 12, 0)</f>
        <v>0</v>
      </c>
      <c r="P345">
        <f>VLOOKUP(Tabella27[[#This Row],[DATA]],Tabella28[], 13, 0)</f>
        <v>2540.607</v>
      </c>
      <c r="Q345">
        <f>VLOOKUP(Tabella27[[#This Row],[DATA]],Tabella28[], 14, 0)</f>
        <v>10.656000000000001</v>
      </c>
      <c r="R345">
        <f>VLOOKUP(Tabella27[[#This Row],[DATA]],Tabella28[], 15, 0)</f>
        <v>7.0000000000000001E-3</v>
      </c>
      <c r="S345">
        <f>VLOOKUP(Tabella27[[#This Row],[DATA]],Tabella28[], 16, 0)</f>
        <v>103.76</v>
      </c>
      <c r="T345">
        <f>VLOOKUP(Tabella27[[#This Row],[DATA]],Tabella28[], 17, 0)</f>
        <v>60.55</v>
      </c>
      <c r="U345">
        <f>VLOOKUP(Tabella27[[#This Row],[DATA]],Tabella28[], 18, 0)</f>
        <v>43.21</v>
      </c>
      <c r="V345">
        <f>VLOOKUP(Tabella27[[#This Row],[DATA]],Tabella23[], 2, 0)</f>
        <v>51.39</v>
      </c>
      <c r="W345">
        <f>VLOOKUP(Tabella27[[#This Row],[DATA]],Tabella25[], 2, 0)</f>
        <v>57.2</v>
      </c>
      <c r="X345">
        <f>VLOOKUP(Tabella27[[#This Row],[DATA]],Tabella24[], 2, 0)</f>
        <v>62.55</v>
      </c>
      <c r="Y345">
        <f>VLOOKUP(Tabella27[[#This Row],[DATA]],Tabella26[], 2, 0)</f>
        <v>100</v>
      </c>
      <c r="Z345">
        <v>0</v>
      </c>
      <c r="AA345">
        <v>0</v>
      </c>
      <c r="AC345" s="23">
        <v>44204</v>
      </c>
      <c r="AD345" s="16">
        <v>43488.836000000003</v>
      </c>
      <c r="AE345" s="16">
        <v>999.77800000000002</v>
      </c>
      <c r="AF345" s="16">
        <v>872.45799999999997</v>
      </c>
      <c r="AG345" s="16">
        <v>1172.385</v>
      </c>
      <c r="AH345" s="16">
        <v>19.542999999999999</v>
      </c>
      <c r="AI345" s="16">
        <v>11.997</v>
      </c>
      <c r="AJ345" s="16">
        <v>1.1200000000000001</v>
      </c>
      <c r="AK345" s="16">
        <v>45.42</v>
      </c>
      <c r="AL345" s="16">
        <v>495.22699999999998</v>
      </c>
      <c r="AM345" s="16"/>
      <c r="AN345" s="16"/>
      <c r="AO345" s="16">
        <v>718.14700000000005</v>
      </c>
      <c r="AP345" s="16">
        <v>9.4890000000000008</v>
      </c>
      <c r="AQ345" s="16">
        <v>0.11700000000000001</v>
      </c>
      <c r="AR345" s="16"/>
      <c r="AS345" s="16"/>
      <c r="AT345" s="17"/>
      <c r="AV345" s="24">
        <v>44174</v>
      </c>
      <c r="AW345">
        <v>67.59</v>
      </c>
      <c r="AY345" s="24">
        <v>44174</v>
      </c>
      <c r="AZ345">
        <v>71.459999999999994</v>
      </c>
      <c r="BB345" s="24">
        <v>44174</v>
      </c>
      <c r="BC345">
        <v>67.38</v>
      </c>
      <c r="BE345" s="24">
        <v>44174</v>
      </c>
      <c r="BF345">
        <v>100</v>
      </c>
    </row>
    <row r="346" spans="1:58" x14ac:dyDescent="0.3">
      <c r="A346" s="3">
        <v>44361</v>
      </c>
      <c r="B346" s="4">
        <v>7146.68</v>
      </c>
      <c r="C346" s="8">
        <v>109.14627813922233</v>
      </c>
      <c r="D346" s="38">
        <v>1.767415874128772E-3</v>
      </c>
      <c r="E346">
        <f>VLOOKUP(Tabella27[[#This Row],[DATA]],Tabella28[], 2, 0)</f>
        <v>67286.236000000004</v>
      </c>
      <c r="F346">
        <f>VLOOKUP(Tabella27[[#This Row],[DATA]],Tabella28[], 3, 0)</f>
        <v>111.733</v>
      </c>
      <c r="G346">
        <f>VLOOKUP(Tabella27[[#This Row],[DATA]],Tabella28[], 4, 0)</f>
        <v>106.82</v>
      </c>
      <c r="H346">
        <f>VLOOKUP(Tabella27[[#This Row],[DATA]],Tabella28[], 5, 0)</f>
        <v>1879.144</v>
      </c>
      <c r="I346">
        <f>VLOOKUP(Tabella27[[#This Row],[DATA]],Tabella28[], 6, 0)</f>
        <v>4.3999999999999997E-2</v>
      </c>
      <c r="J346">
        <f>VLOOKUP(Tabella27[[#This Row],[DATA]],Tabella28[], 7, 0)</f>
        <v>0.14000000000000001</v>
      </c>
      <c r="K346">
        <f>VLOOKUP(Tabella27[[#This Row],[DATA]],Tabella28[], 8, 0)</f>
        <v>1.33</v>
      </c>
      <c r="L346">
        <f>VLOOKUP(Tabella27[[#This Row],[DATA]],Tabella28[], 9, 0)</f>
        <v>2.7559999999999998</v>
      </c>
      <c r="M346">
        <f>VLOOKUP(Tabella27[[#This Row],[DATA]],Tabella28[], 10, 0)</f>
        <v>17.3</v>
      </c>
      <c r="N346">
        <f>VLOOKUP(Tabella27[[#This Row],[DATA]],Tabella28[], 11, 0)</f>
        <v>0</v>
      </c>
      <c r="O346">
        <f>VLOOKUP(Tabella27[[#This Row],[DATA]],Tabella28[], 12, 0)</f>
        <v>0</v>
      </c>
      <c r="P346">
        <f>VLOOKUP(Tabella27[[#This Row],[DATA]],Tabella28[], 13, 0)</f>
        <v>2576.9430000000002</v>
      </c>
      <c r="Q346">
        <f>VLOOKUP(Tabella27[[#This Row],[DATA]],Tabella28[], 14, 0)</f>
        <v>13.525</v>
      </c>
      <c r="R346">
        <f>VLOOKUP(Tabella27[[#This Row],[DATA]],Tabella28[], 15, 0)</f>
        <v>8.9999999999999993E-3</v>
      </c>
      <c r="S346">
        <f>VLOOKUP(Tabella27[[#This Row],[DATA]],Tabella28[], 16, 0)</f>
        <v>105.62</v>
      </c>
      <c r="T346">
        <f>VLOOKUP(Tabella27[[#This Row],[DATA]],Tabella28[], 17, 0)</f>
        <v>61.33</v>
      </c>
      <c r="U346">
        <f>VLOOKUP(Tabella27[[#This Row],[DATA]],Tabella28[], 18, 0)</f>
        <v>44.29</v>
      </c>
      <c r="V346">
        <f>VLOOKUP(Tabella27[[#This Row],[DATA]],Tabella23[], 2, 0)</f>
        <v>51.39</v>
      </c>
      <c r="W346">
        <f>VLOOKUP(Tabella27[[#This Row],[DATA]],Tabella25[], 2, 0)</f>
        <v>57.2</v>
      </c>
      <c r="X346">
        <f>VLOOKUP(Tabella27[[#This Row],[DATA]],Tabella24[], 2, 0)</f>
        <v>62.55</v>
      </c>
      <c r="Y346">
        <f>VLOOKUP(Tabella27[[#This Row],[DATA]],Tabella26[], 2, 0)</f>
        <v>100</v>
      </c>
      <c r="Z346">
        <v>0</v>
      </c>
      <c r="AA346">
        <v>0</v>
      </c>
      <c r="AC346" s="23">
        <v>44205</v>
      </c>
      <c r="AD346" s="14">
        <v>44369.947</v>
      </c>
      <c r="AE346" s="14">
        <v>881.11</v>
      </c>
      <c r="AF346" s="14">
        <v>877.16</v>
      </c>
      <c r="AG346" s="14">
        <v>1187.559</v>
      </c>
      <c r="AH346" s="14">
        <v>15.173999999999999</v>
      </c>
      <c r="AI346" s="14">
        <v>13.233000000000001</v>
      </c>
      <c r="AJ346" s="14">
        <v>1.0900000000000001</v>
      </c>
      <c r="AK346" s="14">
        <v>46.11</v>
      </c>
      <c r="AL346" s="14">
        <v>498.95100000000002</v>
      </c>
      <c r="AM346" s="14"/>
      <c r="AN346" s="14"/>
      <c r="AO346" s="14">
        <v>725.88800000000003</v>
      </c>
      <c r="AP346" s="14">
        <v>7.7409999999999997</v>
      </c>
      <c r="AQ346" s="14">
        <v>0.114</v>
      </c>
      <c r="AR346" s="14"/>
      <c r="AS346" s="14"/>
      <c r="AT346" s="15"/>
      <c r="AV346" s="24">
        <v>44175</v>
      </c>
      <c r="AW346">
        <v>67.59</v>
      </c>
      <c r="AY346" s="24">
        <v>44175</v>
      </c>
      <c r="AZ346">
        <v>71.459999999999994</v>
      </c>
      <c r="BB346" s="24">
        <v>44175</v>
      </c>
      <c r="BC346">
        <v>67.38</v>
      </c>
      <c r="BE346" s="24">
        <v>44175</v>
      </c>
      <c r="BF346">
        <v>100</v>
      </c>
    </row>
    <row r="347" spans="1:58" x14ac:dyDescent="0.3">
      <c r="A347" s="1">
        <v>44362</v>
      </c>
      <c r="B347" s="2">
        <v>7172.48</v>
      </c>
      <c r="C347" s="7">
        <v>109.54030361342741</v>
      </c>
      <c r="D347" s="39">
        <v>3.6035672370784747E-3</v>
      </c>
      <c r="E347">
        <f>VLOOKUP(Tabella27[[#This Row],[DATA]],Tabella28[], 2, 0)</f>
        <v>67397.573999999993</v>
      </c>
      <c r="F347">
        <f>VLOOKUP(Tabella27[[#This Row],[DATA]],Tabella28[], 3, 0)</f>
        <v>111.337</v>
      </c>
      <c r="G347">
        <f>VLOOKUP(Tabella27[[#This Row],[DATA]],Tabella28[], 4, 0)</f>
        <v>110.215</v>
      </c>
      <c r="H347">
        <f>VLOOKUP(Tabella27[[#This Row],[DATA]],Tabella28[], 5, 0)</f>
        <v>1879.2909999999999</v>
      </c>
      <c r="I347">
        <f>VLOOKUP(Tabella27[[#This Row],[DATA]],Tabella28[], 6, 0)</f>
        <v>0.14699999999999999</v>
      </c>
      <c r="J347">
        <f>VLOOKUP(Tabella27[[#This Row],[DATA]],Tabella28[], 7, 0)</f>
        <v>0.13200000000000001</v>
      </c>
      <c r="K347">
        <f>VLOOKUP(Tabella27[[#This Row],[DATA]],Tabella28[], 8, 0)</f>
        <v>1.31</v>
      </c>
      <c r="L347">
        <f>VLOOKUP(Tabella27[[#This Row],[DATA]],Tabella28[], 9, 0)</f>
        <v>3.02</v>
      </c>
      <c r="M347">
        <f>VLOOKUP(Tabella27[[#This Row],[DATA]],Tabella28[], 10, 0)</f>
        <v>18.047999999999998</v>
      </c>
      <c r="N347">
        <f>VLOOKUP(Tabella27[[#This Row],[DATA]],Tabella28[], 11, 0)</f>
        <v>0</v>
      </c>
      <c r="O347">
        <f>VLOOKUP(Tabella27[[#This Row],[DATA]],Tabella28[], 12, 0)</f>
        <v>0</v>
      </c>
      <c r="P347">
        <f>VLOOKUP(Tabella27[[#This Row],[DATA]],Tabella28[], 13, 0)</f>
        <v>2588.1880000000001</v>
      </c>
      <c r="Q347">
        <f>VLOOKUP(Tabella27[[#This Row],[DATA]],Tabella28[], 14, 0)</f>
        <v>11.244999999999999</v>
      </c>
      <c r="R347">
        <f>VLOOKUP(Tabella27[[#This Row],[DATA]],Tabella28[], 15, 0)</f>
        <v>8.9999999999999993E-3</v>
      </c>
      <c r="S347">
        <f>VLOOKUP(Tabella27[[#This Row],[DATA]],Tabella28[], 16, 0)</f>
        <v>106.24</v>
      </c>
      <c r="T347">
        <f>VLOOKUP(Tabella27[[#This Row],[DATA]],Tabella28[], 17, 0)</f>
        <v>61.61</v>
      </c>
      <c r="U347">
        <f>VLOOKUP(Tabella27[[#This Row],[DATA]],Tabella28[], 18, 0)</f>
        <v>44.63</v>
      </c>
      <c r="V347">
        <f>VLOOKUP(Tabella27[[#This Row],[DATA]],Tabella23[], 2, 0)</f>
        <v>51.39</v>
      </c>
      <c r="W347">
        <f>VLOOKUP(Tabella27[[#This Row],[DATA]],Tabella25[], 2, 0)</f>
        <v>57.2</v>
      </c>
      <c r="X347">
        <f>VLOOKUP(Tabella27[[#This Row],[DATA]],Tabella24[], 2, 0)</f>
        <v>62.55</v>
      </c>
      <c r="Y347">
        <f>VLOOKUP(Tabella27[[#This Row],[DATA]],Tabella26[], 2, 0)</f>
        <v>100</v>
      </c>
      <c r="Z347">
        <v>0</v>
      </c>
      <c r="AA347">
        <v>0</v>
      </c>
      <c r="AC347" s="23">
        <v>44206</v>
      </c>
      <c r="AD347" s="16">
        <v>45176.695</v>
      </c>
      <c r="AE347" s="16">
        <v>806.74900000000002</v>
      </c>
      <c r="AF347" s="16">
        <v>876.88599999999997</v>
      </c>
      <c r="AG347" s="16">
        <v>1195.8720000000001</v>
      </c>
      <c r="AH347" s="16">
        <v>8.3130000000000006</v>
      </c>
      <c r="AI347" s="16">
        <v>13.467000000000001</v>
      </c>
      <c r="AJ347" s="16">
        <v>1.04</v>
      </c>
      <c r="AK347" s="16">
        <v>47.853999999999999</v>
      </c>
      <c r="AL347" s="16">
        <v>518.875</v>
      </c>
      <c r="AM347" s="16"/>
      <c r="AN347" s="16">
        <v>422.30200000000002</v>
      </c>
      <c r="AO347" s="16">
        <v>732.37099999999998</v>
      </c>
      <c r="AP347" s="16">
        <v>6.4829999999999997</v>
      </c>
      <c r="AQ347" s="16">
        <v>0.113</v>
      </c>
      <c r="AR347" s="16">
        <v>3.93</v>
      </c>
      <c r="AS347" s="16">
        <v>3.35</v>
      </c>
      <c r="AT347" s="17">
        <v>0.56999999999999995</v>
      </c>
      <c r="AV347" s="24">
        <v>44176</v>
      </c>
      <c r="AW347">
        <v>67.59</v>
      </c>
      <c r="AY347" s="24">
        <v>44176</v>
      </c>
      <c r="AZ347">
        <v>71.459999999999994</v>
      </c>
      <c r="BB347" s="24">
        <v>44176</v>
      </c>
      <c r="BC347">
        <v>67.38</v>
      </c>
      <c r="BE347" s="24">
        <v>44176</v>
      </c>
      <c r="BF347">
        <v>100</v>
      </c>
    </row>
    <row r="348" spans="1:58" x14ac:dyDescent="0.3">
      <c r="A348" s="3">
        <v>44363</v>
      </c>
      <c r="B348" s="4">
        <v>7184.95</v>
      </c>
      <c r="C348" s="8">
        <v>109.73074925929319</v>
      </c>
      <c r="D348" s="38">
        <v>1.7370801230625025E-3</v>
      </c>
      <c r="E348">
        <f>VLOOKUP(Tabella27[[#This Row],[DATA]],Tabella28[], 2, 0)</f>
        <v>67526.754000000001</v>
      </c>
      <c r="F348">
        <f>VLOOKUP(Tabella27[[#This Row],[DATA]],Tabella28[], 3, 0)</f>
        <v>129.18</v>
      </c>
      <c r="G348">
        <f>VLOOKUP(Tabella27[[#This Row],[DATA]],Tabella28[], 4, 0)</f>
        <v>113.333</v>
      </c>
      <c r="H348">
        <f>VLOOKUP(Tabella27[[#This Row],[DATA]],Tabella28[], 5, 0)</f>
        <v>1879.423</v>
      </c>
      <c r="I348">
        <f>VLOOKUP(Tabella27[[#This Row],[DATA]],Tabella28[], 6, 0)</f>
        <v>0.13200000000000001</v>
      </c>
      <c r="J348">
        <f>VLOOKUP(Tabella27[[#This Row],[DATA]],Tabella28[], 7, 0)</f>
        <v>0.13800000000000001</v>
      </c>
      <c r="K348">
        <f>VLOOKUP(Tabella27[[#This Row],[DATA]],Tabella28[], 8, 0)</f>
        <v>1.31</v>
      </c>
      <c r="L348">
        <f>VLOOKUP(Tabella27[[#This Row],[DATA]],Tabella28[], 9, 0)</f>
        <v>3.05</v>
      </c>
      <c r="M348">
        <f>VLOOKUP(Tabella27[[#This Row],[DATA]],Tabella28[], 10, 0)</f>
        <v>18.414999999999999</v>
      </c>
      <c r="N348">
        <f>VLOOKUP(Tabella27[[#This Row],[DATA]],Tabella28[], 11, 0)</f>
        <v>0</v>
      </c>
      <c r="O348">
        <f>VLOOKUP(Tabella27[[#This Row],[DATA]],Tabella28[], 12, 0)</f>
        <v>0</v>
      </c>
      <c r="P348">
        <f>VLOOKUP(Tabella27[[#This Row],[DATA]],Tabella28[], 13, 0)</f>
        <v>2604.1469999999999</v>
      </c>
      <c r="Q348">
        <f>VLOOKUP(Tabella27[[#This Row],[DATA]],Tabella28[], 14, 0)</f>
        <v>15.959</v>
      </c>
      <c r="R348">
        <f>VLOOKUP(Tabella27[[#This Row],[DATA]],Tabella28[], 15, 0)</f>
        <v>8.9999999999999993E-3</v>
      </c>
      <c r="S348">
        <f>VLOOKUP(Tabella27[[#This Row],[DATA]],Tabella28[], 16, 0)</f>
        <v>106.87</v>
      </c>
      <c r="T348">
        <f>VLOOKUP(Tabella27[[#This Row],[DATA]],Tabella28[], 17, 0)</f>
        <v>61.89</v>
      </c>
      <c r="U348">
        <f>VLOOKUP(Tabella27[[#This Row],[DATA]],Tabella28[], 18, 0)</f>
        <v>44.97</v>
      </c>
      <c r="V348">
        <f>VLOOKUP(Tabella27[[#This Row],[DATA]],Tabella23[], 2, 0)</f>
        <v>51.39</v>
      </c>
      <c r="W348">
        <f>VLOOKUP(Tabella27[[#This Row],[DATA]],Tabella25[], 2, 0)</f>
        <v>57.2</v>
      </c>
      <c r="X348">
        <f>VLOOKUP(Tabella27[[#This Row],[DATA]],Tabella24[], 2, 0)</f>
        <v>62.55</v>
      </c>
      <c r="Y348">
        <f>VLOOKUP(Tabella27[[#This Row],[DATA]],Tabella26[], 2, 0)</f>
        <v>100</v>
      </c>
      <c r="Z348">
        <v>0</v>
      </c>
      <c r="AA348">
        <v>0</v>
      </c>
      <c r="AC348" s="23">
        <v>44207</v>
      </c>
      <c r="AD348" s="14">
        <v>45855.142999999996</v>
      </c>
      <c r="AE348" s="14">
        <v>678.44799999999998</v>
      </c>
      <c r="AF348" s="14">
        <v>850.39499999999998</v>
      </c>
      <c r="AG348" s="14">
        <v>1203.6279999999999</v>
      </c>
      <c r="AH348" s="14">
        <v>7.7560000000000002</v>
      </c>
      <c r="AI348" s="14">
        <v>13.717000000000001</v>
      </c>
      <c r="AJ348" s="14">
        <v>0.98</v>
      </c>
      <c r="AK348" s="14">
        <v>49.305999999999997</v>
      </c>
      <c r="AL348" s="14">
        <v>538.81500000000005</v>
      </c>
      <c r="AM348" s="14"/>
      <c r="AN348" s="14"/>
      <c r="AO348" s="14">
        <v>739.95899999999995</v>
      </c>
      <c r="AP348" s="14">
        <v>7.5880000000000001</v>
      </c>
      <c r="AQ348" s="14">
        <v>0.108</v>
      </c>
      <c r="AR348" s="14">
        <v>4.17</v>
      </c>
      <c r="AS348" s="14">
        <v>3.57</v>
      </c>
      <c r="AT348" s="15">
        <v>0.6</v>
      </c>
      <c r="AV348" s="24">
        <v>44177</v>
      </c>
      <c r="AW348">
        <v>67.59</v>
      </c>
      <c r="AY348" s="24">
        <v>44177</v>
      </c>
      <c r="AZ348">
        <v>71.459999999999994</v>
      </c>
      <c r="BB348" s="24">
        <v>44177</v>
      </c>
      <c r="BC348">
        <v>67.38</v>
      </c>
      <c r="BE348" s="24">
        <v>44177</v>
      </c>
      <c r="BF348">
        <v>100</v>
      </c>
    </row>
    <row r="349" spans="1:58" x14ac:dyDescent="0.3">
      <c r="A349" s="1">
        <v>44364</v>
      </c>
      <c r="B349" s="2">
        <v>7153.43</v>
      </c>
      <c r="C349" s="7">
        <v>109.24936619933412</v>
      </c>
      <c r="D349" s="39">
        <v>-4.3965986078844024E-3</v>
      </c>
      <c r="E349">
        <f>VLOOKUP(Tabella27[[#This Row],[DATA]],Tabella28[], 2, 0)</f>
        <v>67685.432000000001</v>
      </c>
      <c r="F349">
        <f>VLOOKUP(Tabella27[[#This Row],[DATA]],Tabella28[], 3, 0)</f>
        <v>158.678</v>
      </c>
      <c r="G349">
        <f>VLOOKUP(Tabella27[[#This Row],[DATA]],Tabella28[], 4, 0)</f>
        <v>120.84</v>
      </c>
      <c r="H349">
        <f>VLOOKUP(Tabella27[[#This Row],[DATA]],Tabella28[], 5, 0)</f>
        <v>1879.701</v>
      </c>
      <c r="I349">
        <f>VLOOKUP(Tabella27[[#This Row],[DATA]],Tabella28[], 6, 0)</f>
        <v>0.27900000000000003</v>
      </c>
      <c r="J349">
        <f>VLOOKUP(Tabella27[[#This Row],[DATA]],Tabella28[], 7, 0)</f>
        <v>0.16300000000000001</v>
      </c>
      <c r="K349">
        <f>VLOOKUP(Tabella27[[#This Row],[DATA]],Tabella28[], 8, 0)</f>
        <v>1.33</v>
      </c>
      <c r="L349">
        <f>VLOOKUP(Tabella27[[#This Row],[DATA]],Tabella28[], 9, 0)</f>
        <v>3.0790000000000002</v>
      </c>
      <c r="M349">
        <f>VLOOKUP(Tabella27[[#This Row],[DATA]],Tabella28[], 10, 0)</f>
        <v>19.367000000000001</v>
      </c>
      <c r="N349">
        <f>VLOOKUP(Tabella27[[#This Row],[DATA]],Tabella28[], 11, 0)</f>
        <v>0</v>
      </c>
      <c r="O349">
        <f>VLOOKUP(Tabella27[[#This Row],[DATA]],Tabella28[], 12, 0)</f>
        <v>0</v>
      </c>
      <c r="P349">
        <f>VLOOKUP(Tabella27[[#This Row],[DATA]],Tabella28[], 13, 0)</f>
        <v>2619.5770000000002</v>
      </c>
      <c r="Q349">
        <f>VLOOKUP(Tabella27[[#This Row],[DATA]],Tabella28[], 14, 0)</f>
        <v>15.43</v>
      </c>
      <c r="R349">
        <f>VLOOKUP(Tabella27[[#This Row],[DATA]],Tabella28[], 15, 0)</f>
        <v>8.9999999999999993E-3</v>
      </c>
      <c r="S349">
        <f>VLOOKUP(Tabella27[[#This Row],[DATA]],Tabella28[], 16, 0)</f>
        <v>107.55</v>
      </c>
      <c r="T349">
        <f>VLOOKUP(Tabella27[[#This Row],[DATA]],Tabella28[], 17, 0)</f>
        <v>62.25</v>
      </c>
      <c r="U349">
        <f>VLOOKUP(Tabella27[[#This Row],[DATA]],Tabella28[], 18, 0)</f>
        <v>45.3</v>
      </c>
      <c r="V349">
        <f>VLOOKUP(Tabella27[[#This Row],[DATA]],Tabella23[], 2, 0)</f>
        <v>51.39</v>
      </c>
      <c r="W349">
        <f>VLOOKUP(Tabella27[[#This Row],[DATA]],Tabella25[], 2, 0)</f>
        <v>57.2</v>
      </c>
      <c r="X349">
        <f>VLOOKUP(Tabella27[[#This Row],[DATA]],Tabella24[], 2, 0)</f>
        <v>62.55</v>
      </c>
      <c r="Y349">
        <f>VLOOKUP(Tabella27[[#This Row],[DATA]],Tabella26[], 2, 0)</f>
        <v>100</v>
      </c>
      <c r="Z349">
        <v>0</v>
      </c>
      <c r="AA349">
        <v>0</v>
      </c>
      <c r="AC349" s="23">
        <v>44208</v>
      </c>
      <c r="AD349" s="16">
        <v>46524.398999999998</v>
      </c>
      <c r="AE349" s="16">
        <v>669.25599999999997</v>
      </c>
      <c r="AF349" s="16">
        <v>818.05899999999997</v>
      </c>
      <c r="AG349" s="16">
        <v>1221.896</v>
      </c>
      <c r="AH349" s="16">
        <v>18.268000000000001</v>
      </c>
      <c r="AI349" s="16">
        <v>14.481</v>
      </c>
      <c r="AJ349" s="16">
        <v>0.94</v>
      </c>
      <c r="AK349" s="16">
        <v>51.256</v>
      </c>
      <c r="AL349" s="16">
        <v>542.18700000000001</v>
      </c>
      <c r="AM349" s="16"/>
      <c r="AN349" s="16"/>
      <c r="AO349" s="16">
        <v>747.97699999999998</v>
      </c>
      <c r="AP349" s="16">
        <v>8.0180000000000007</v>
      </c>
      <c r="AQ349" s="16">
        <v>0.10199999999999999</v>
      </c>
      <c r="AR349" s="16">
        <v>4.5</v>
      </c>
      <c r="AS349" s="16">
        <v>3.87</v>
      </c>
      <c r="AT349" s="17">
        <v>0.63</v>
      </c>
      <c r="AV349" s="24">
        <v>44178</v>
      </c>
      <c r="AW349">
        <v>67.59</v>
      </c>
      <c r="AY349" s="24">
        <v>44178</v>
      </c>
      <c r="AZ349">
        <v>71.459999999999994</v>
      </c>
      <c r="BB349" s="24">
        <v>44178</v>
      </c>
      <c r="BC349">
        <v>67.38</v>
      </c>
      <c r="BE349" s="24">
        <v>44178</v>
      </c>
      <c r="BF349">
        <v>100</v>
      </c>
    </row>
    <row r="350" spans="1:58" x14ac:dyDescent="0.3">
      <c r="A350" s="3">
        <v>44365</v>
      </c>
      <c r="B350" s="4">
        <v>7017.47</v>
      </c>
      <c r="C350" s="8">
        <v>107.17294358410459</v>
      </c>
      <c r="D350" s="38">
        <v>-1.9189207738605801E-2</v>
      </c>
      <c r="E350">
        <f>VLOOKUP(Tabella27[[#This Row],[DATA]],Tabella28[], 2, 0)</f>
        <v>67836.251999999993</v>
      </c>
      <c r="F350">
        <f>VLOOKUP(Tabella27[[#This Row],[DATA]],Tabella28[], 3, 0)</f>
        <v>150.82</v>
      </c>
      <c r="G350">
        <f>VLOOKUP(Tabella27[[#This Row],[DATA]],Tabella28[], 4, 0)</f>
        <v>125.714</v>
      </c>
      <c r="H350">
        <f>VLOOKUP(Tabella27[[#This Row],[DATA]],Tabella28[], 5, 0)</f>
        <v>1879.8630000000001</v>
      </c>
      <c r="I350">
        <f>VLOOKUP(Tabella27[[#This Row],[DATA]],Tabella28[], 6, 0)</f>
        <v>0.161</v>
      </c>
      <c r="J350">
        <f>VLOOKUP(Tabella27[[#This Row],[DATA]],Tabella28[], 7, 0)</f>
        <v>0.151</v>
      </c>
      <c r="K350">
        <f>VLOOKUP(Tabella27[[#This Row],[DATA]],Tabella28[], 8, 0)</f>
        <v>1.33</v>
      </c>
      <c r="L350">
        <f>VLOOKUP(Tabella27[[#This Row],[DATA]],Tabella28[], 9, 0)</f>
        <v>3.2690000000000001</v>
      </c>
      <c r="M350">
        <f>VLOOKUP(Tabella27[[#This Row],[DATA]],Tabella28[], 10, 0)</f>
        <v>19.983000000000001</v>
      </c>
      <c r="N350">
        <f>VLOOKUP(Tabella27[[#This Row],[DATA]],Tabella28[], 11, 0)</f>
        <v>0</v>
      </c>
      <c r="O350">
        <f>VLOOKUP(Tabella27[[#This Row],[DATA]],Tabella28[], 12, 0)</f>
        <v>0</v>
      </c>
      <c r="P350">
        <f>VLOOKUP(Tabella27[[#This Row],[DATA]],Tabella28[], 13, 0)</f>
        <v>2630.9169999999999</v>
      </c>
      <c r="Q350">
        <f>VLOOKUP(Tabella27[[#This Row],[DATA]],Tabella28[], 14, 0)</f>
        <v>11.34</v>
      </c>
      <c r="R350">
        <f>VLOOKUP(Tabella27[[#This Row],[DATA]],Tabella28[], 15, 0)</f>
        <v>0.01</v>
      </c>
      <c r="S350">
        <f>VLOOKUP(Tabella27[[#This Row],[DATA]],Tabella28[], 16, 0)</f>
        <v>108.18</v>
      </c>
      <c r="T350">
        <f>VLOOKUP(Tabella27[[#This Row],[DATA]],Tabella28[], 17, 0)</f>
        <v>62.58</v>
      </c>
      <c r="U350">
        <f>VLOOKUP(Tabella27[[#This Row],[DATA]],Tabella28[], 18, 0)</f>
        <v>45.6</v>
      </c>
      <c r="V350">
        <f>VLOOKUP(Tabella27[[#This Row],[DATA]],Tabella23[], 2, 0)</f>
        <v>51.39</v>
      </c>
      <c r="W350">
        <f>VLOOKUP(Tabella27[[#This Row],[DATA]],Tabella25[], 2, 0)</f>
        <v>57.2</v>
      </c>
      <c r="X350">
        <f>VLOOKUP(Tabella27[[#This Row],[DATA]],Tabella24[], 2, 0)</f>
        <v>62.55</v>
      </c>
      <c r="Y350">
        <f>VLOOKUP(Tabella27[[#This Row],[DATA]],Tabella26[], 2, 0)</f>
        <v>100</v>
      </c>
      <c r="Z350">
        <v>0</v>
      </c>
      <c r="AA350">
        <v>0</v>
      </c>
      <c r="AC350" s="23">
        <v>44209</v>
      </c>
      <c r="AD350" s="14">
        <v>47223.182999999997</v>
      </c>
      <c r="AE350" s="14">
        <v>698.78300000000002</v>
      </c>
      <c r="AF350" s="14">
        <v>786.86400000000003</v>
      </c>
      <c r="AG350" s="14">
        <v>1244.885</v>
      </c>
      <c r="AH350" s="14">
        <v>22.989000000000001</v>
      </c>
      <c r="AI350" s="14">
        <v>15.583</v>
      </c>
      <c r="AJ350" s="14">
        <v>0.91</v>
      </c>
      <c r="AK350" s="14">
        <v>53.161999999999999</v>
      </c>
      <c r="AL350" s="14">
        <v>549.60500000000002</v>
      </c>
      <c r="AM350" s="14"/>
      <c r="AN350" s="14"/>
      <c r="AO350" s="14">
        <v>756.80799999999999</v>
      </c>
      <c r="AP350" s="14">
        <v>8.8309999999999995</v>
      </c>
      <c r="AQ350" s="14">
        <v>9.7000000000000003E-2</v>
      </c>
      <c r="AR350" s="14">
        <v>4.92</v>
      </c>
      <c r="AS350" s="14">
        <v>4.28</v>
      </c>
      <c r="AT350" s="15">
        <v>0.64</v>
      </c>
      <c r="AV350" s="24">
        <v>44179</v>
      </c>
      <c r="AW350">
        <v>73.150000000000006</v>
      </c>
      <c r="AY350" s="24">
        <v>44179</v>
      </c>
      <c r="AZ350">
        <v>74.58</v>
      </c>
      <c r="BB350" s="24">
        <v>44179</v>
      </c>
      <c r="BC350">
        <v>70.95</v>
      </c>
      <c r="BE350" s="24">
        <v>44179</v>
      </c>
      <c r="BF350">
        <v>100</v>
      </c>
    </row>
    <row r="351" spans="1:58" x14ac:dyDescent="0.3">
      <c r="A351" s="1">
        <v>44368</v>
      </c>
      <c r="B351" s="2">
        <v>7062.29</v>
      </c>
      <c r="C351" s="7">
        <v>107.85744830324688</v>
      </c>
      <c r="D351" s="39">
        <v>6.36660729916186E-3</v>
      </c>
      <c r="E351">
        <f>VLOOKUP(Tabella27[[#This Row],[DATA]],Tabella28[], 2, 0)</f>
        <v>68270.532999999996</v>
      </c>
      <c r="F351">
        <f>VLOOKUP(Tabella27[[#This Row],[DATA]],Tabella28[], 3, 0)</f>
        <v>153.47399999999999</v>
      </c>
      <c r="G351">
        <f>VLOOKUP(Tabella27[[#This Row],[DATA]],Tabella28[], 4, 0)</f>
        <v>140.614</v>
      </c>
      <c r="H351">
        <f>VLOOKUP(Tabella27[[#This Row],[DATA]],Tabella28[], 5, 0)</f>
        <v>1880.229</v>
      </c>
      <c r="I351">
        <f>VLOOKUP(Tabella27[[#This Row],[DATA]],Tabella28[], 6, 0)</f>
        <v>7.2999999999999995E-2</v>
      </c>
      <c r="J351">
        <f>VLOOKUP(Tabella27[[#This Row],[DATA]],Tabella28[], 7, 0)</f>
        <v>0.155</v>
      </c>
      <c r="K351">
        <f>VLOOKUP(Tabella27[[#This Row],[DATA]],Tabella28[], 8, 0)</f>
        <v>1.38</v>
      </c>
      <c r="L351">
        <f>VLOOKUP(Tabella27[[#This Row],[DATA]],Tabella28[], 9, 0)</f>
        <v>3.343</v>
      </c>
      <c r="M351">
        <f>VLOOKUP(Tabella27[[#This Row],[DATA]],Tabella28[], 10, 0)</f>
        <v>22.241</v>
      </c>
      <c r="N351">
        <f>VLOOKUP(Tabella27[[#This Row],[DATA]],Tabella28[], 11, 0)</f>
        <v>0</v>
      </c>
      <c r="O351">
        <f>VLOOKUP(Tabella27[[#This Row],[DATA]],Tabella28[], 12, 0)</f>
        <v>0</v>
      </c>
      <c r="P351">
        <f>VLOOKUP(Tabella27[[#This Row],[DATA]],Tabella28[], 13, 0)</f>
        <v>2670.7649999999999</v>
      </c>
      <c r="Q351">
        <f>VLOOKUP(Tabella27[[#This Row],[DATA]],Tabella28[], 14, 0)</f>
        <v>14.834</v>
      </c>
      <c r="R351">
        <f>VLOOKUP(Tabella27[[#This Row],[DATA]],Tabella28[], 15, 0)</f>
        <v>0.01</v>
      </c>
      <c r="S351">
        <f>VLOOKUP(Tabella27[[#This Row],[DATA]],Tabella28[], 16, 0)</f>
        <v>109.43</v>
      </c>
      <c r="T351">
        <f>VLOOKUP(Tabella27[[#This Row],[DATA]],Tabella28[], 17, 0)</f>
        <v>63.26</v>
      </c>
      <c r="U351">
        <f>VLOOKUP(Tabella27[[#This Row],[DATA]],Tabella28[], 18, 0)</f>
        <v>46.17</v>
      </c>
      <c r="V351">
        <f>VLOOKUP(Tabella27[[#This Row],[DATA]],Tabella23[], 2, 0)</f>
        <v>51.39</v>
      </c>
      <c r="W351">
        <f>VLOOKUP(Tabella27[[#This Row],[DATA]],Tabella25[], 2, 0)</f>
        <v>57.2</v>
      </c>
      <c r="X351">
        <f>VLOOKUP(Tabella27[[#This Row],[DATA]],Tabella24[], 2, 0)</f>
        <v>62.55</v>
      </c>
      <c r="Y351">
        <f>VLOOKUP(Tabella27[[#This Row],[DATA]],Tabella26[], 2, 0)</f>
        <v>100</v>
      </c>
      <c r="Z351">
        <v>0</v>
      </c>
      <c r="AA351">
        <v>0</v>
      </c>
      <c r="AC351" s="23">
        <v>44210</v>
      </c>
      <c r="AD351" s="16">
        <v>47938.709000000003</v>
      </c>
      <c r="AE351" s="16">
        <v>715.52700000000004</v>
      </c>
      <c r="AF351" s="16">
        <v>778.52200000000005</v>
      </c>
      <c r="AG351" s="16">
        <v>1263.2550000000001</v>
      </c>
      <c r="AH351" s="16">
        <v>18.370999999999999</v>
      </c>
      <c r="AI351" s="16">
        <v>15.773</v>
      </c>
      <c r="AJ351" s="16">
        <v>0.9</v>
      </c>
      <c r="AK351" s="16">
        <v>53.835999999999999</v>
      </c>
      <c r="AL351" s="16">
        <v>552.596</v>
      </c>
      <c r="AM351" s="16"/>
      <c r="AN351" s="16"/>
      <c r="AO351" s="16">
        <v>766.51099999999997</v>
      </c>
      <c r="AP351" s="16">
        <v>9.7029999999999994</v>
      </c>
      <c r="AQ351" s="16">
        <v>9.4E-2</v>
      </c>
      <c r="AR351" s="16">
        <v>5.39</v>
      </c>
      <c r="AS351" s="16">
        <v>4.74</v>
      </c>
      <c r="AT351" s="17">
        <v>0.65</v>
      </c>
      <c r="AV351" s="24">
        <v>44180</v>
      </c>
      <c r="AW351">
        <v>73.150000000000006</v>
      </c>
      <c r="AY351" s="24">
        <v>44180</v>
      </c>
      <c r="AZ351">
        <v>74.58</v>
      </c>
      <c r="BB351" s="24">
        <v>44180</v>
      </c>
      <c r="BC351">
        <v>70.95</v>
      </c>
      <c r="BE351" s="24">
        <v>44180</v>
      </c>
      <c r="BF351">
        <v>100</v>
      </c>
    </row>
    <row r="352" spans="1:58" x14ac:dyDescent="0.3">
      <c r="A352" s="3">
        <v>44369</v>
      </c>
      <c r="B352" s="4">
        <v>7090.01</v>
      </c>
      <c r="C352" s="8">
        <v>108.28079660343931</v>
      </c>
      <c r="D352" s="38">
        <v>3.9173894630714409E-3</v>
      </c>
      <c r="E352">
        <f>VLOOKUP(Tabella27[[#This Row],[DATA]],Tabella28[], 2, 0)</f>
        <v>68439.239000000001</v>
      </c>
      <c r="F352">
        <f>VLOOKUP(Tabella27[[#This Row],[DATA]],Tabella28[], 3, 0)</f>
        <v>168.70699999999999</v>
      </c>
      <c r="G352">
        <f>VLOOKUP(Tabella27[[#This Row],[DATA]],Tabella28[], 4, 0)</f>
        <v>148.809</v>
      </c>
      <c r="H352">
        <f>VLOOKUP(Tabella27[[#This Row],[DATA]],Tabella28[], 5, 0)</f>
        <v>1880.625</v>
      </c>
      <c r="I352">
        <f>VLOOKUP(Tabella27[[#This Row],[DATA]],Tabella28[], 6, 0)</f>
        <v>0.39600000000000002</v>
      </c>
      <c r="J352">
        <f>VLOOKUP(Tabella27[[#This Row],[DATA]],Tabella28[], 7, 0)</f>
        <v>0.191</v>
      </c>
      <c r="K352">
        <f>VLOOKUP(Tabella27[[#This Row],[DATA]],Tabella28[], 8, 0)</f>
        <v>1.43</v>
      </c>
      <c r="L352">
        <f>VLOOKUP(Tabella27[[#This Row],[DATA]],Tabella28[], 9, 0)</f>
        <v>3.665</v>
      </c>
      <c r="M352">
        <f>VLOOKUP(Tabella27[[#This Row],[DATA]],Tabella28[], 10, 0)</f>
        <v>22.577999999999999</v>
      </c>
      <c r="N352">
        <f>VLOOKUP(Tabella27[[#This Row],[DATA]],Tabella28[], 11, 0)</f>
        <v>0</v>
      </c>
      <c r="O352">
        <f>VLOOKUP(Tabella27[[#This Row],[DATA]],Tabella28[], 12, 0)</f>
        <v>0</v>
      </c>
      <c r="P352">
        <f>VLOOKUP(Tabella27[[#This Row],[DATA]],Tabella28[], 13, 0)</f>
        <v>2682.6729999999998</v>
      </c>
      <c r="Q352">
        <f>VLOOKUP(Tabella27[[#This Row],[DATA]],Tabella28[], 14, 0)</f>
        <v>11.907999999999999</v>
      </c>
      <c r="R352">
        <f>VLOOKUP(Tabella27[[#This Row],[DATA]],Tabella28[], 15, 0)</f>
        <v>1.0999999999999999E-2</v>
      </c>
      <c r="S352">
        <f>VLOOKUP(Tabella27[[#This Row],[DATA]],Tabella28[], 16, 0)</f>
        <v>110.24</v>
      </c>
      <c r="T352">
        <f>VLOOKUP(Tabella27[[#This Row],[DATA]],Tabella28[], 17, 0)</f>
        <v>63.7</v>
      </c>
      <c r="U352">
        <f>VLOOKUP(Tabella27[[#This Row],[DATA]],Tabella28[], 18, 0)</f>
        <v>46.53</v>
      </c>
      <c r="V352">
        <f>VLOOKUP(Tabella27[[#This Row],[DATA]],Tabella23[], 2, 0)</f>
        <v>51.39</v>
      </c>
      <c r="W352">
        <f>VLOOKUP(Tabella27[[#This Row],[DATA]],Tabella25[], 2, 0)</f>
        <v>57.2</v>
      </c>
      <c r="X352">
        <f>VLOOKUP(Tabella27[[#This Row],[DATA]],Tabella24[], 2, 0)</f>
        <v>62.55</v>
      </c>
      <c r="Y352">
        <f>VLOOKUP(Tabella27[[#This Row],[DATA]],Tabella26[], 2, 0)</f>
        <v>100</v>
      </c>
      <c r="Z352">
        <v>0</v>
      </c>
      <c r="AA352">
        <v>0</v>
      </c>
      <c r="AC352" s="23">
        <v>44211</v>
      </c>
      <c r="AD352" s="14">
        <v>48758.052000000003</v>
      </c>
      <c r="AE352" s="14">
        <v>819.34299999999996</v>
      </c>
      <c r="AF352" s="14">
        <v>752.745</v>
      </c>
      <c r="AG352" s="14">
        <v>1282.095</v>
      </c>
      <c r="AH352" s="14">
        <v>18.84</v>
      </c>
      <c r="AI352" s="14">
        <v>15.673</v>
      </c>
      <c r="AJ352" s="14">
        <v>0.89</v>
      </c>
      <c r="AK352" s="14">
        <v>55.551000000000002</v>
      </c>
      <c r="AL352" s="14">
        <v>559.06200000000001</v>
      </c>
      <c r="AM352" s="14"/>
      <c r="AN352" s="14"/>
      <c r="AO352" s="14">
        <v>774.94600000000003</v>
      </c>
      <c r="AP352" s="14">
        <v>8.4350000000000005</v>
      </c>
      <c r="AQ352" s="14">
        <v>9.2999999999999999E-2</v>
      </c>
      <c r="AR352" s="14">
        <v>5.9</v>
      </c>
      <c r="AS352" s="14">
        <v>5.24</v>
      </c>
      <c r="AT352" s="15">
        <v>0.66</v>
      </c>
      <c r="AV352" s="24">
        <v>44181</v>
      </c>
      <c r="AW352">
        <v>73.150000000000006</v>
      </c>
      <c r="AY352" s="24">
        <v>44181</v>
      </c>
      <c r="AZ352">
        <v>74.58</v>
      </c>
      <c r="BB352" s="24">
        <v>44181</v>
      </c>
      <c r="BC352">
        <v>70.95</v>
      </c>
      <c r="BE352" s="24">
        <v>44181</v>
      </c>
      <c r="BF352">
        <v>100</v>
      </c>
    </row>
    <row r="353" spans="1:58" x14ac:dyDescent="0.3">
      <c r="A353" s="1">
        <v>44370</v>
      </c>
      <c r="B353" s="2">
        <v>7074.06</v>
      </c>
      <c r="C353" s="7">
        <v>108.03720333547145</v>
      </c>
      <c r="D353" s="39">
        <v>-2.252178468751117E-3</v>
      </c>
      <c r="E353">
        <f>VLOOKUP(Tabella27[[#This Row],[DATA]],Tabella28[], 2, 0)</f>
        <v>68672.982999999993</v>
      </c>
      <c r="F353">
        <f>VLOOKUP(Tabella27[[#This Row],[DATA]],Tabella28[], 3, 0)</f>
        <v>233.744</v>
      </c>
      <c r="G353">
        <f>VLOOKUP(Tabella27[[#This Row],[DATA]],Tabella28[], 4, 0)</f>
        <v>163.74700000000001</v>
      </c>
      <c r="H353">
        <f>VLOOKUP(Tabella27[[#This Row],[DATA]],Tabella28[], 5, 0)</f>
        <v>1880.904</v>
      </c>
      <c r="I353">
        <f>VLOOKUP(Tabella27[[#This Row],[DATA]],Tabella28[], 6, 0)</f>
        <v>0.27900000000000003</v>
      </c>
      <c r="J353">
        <f>VLOOKUP(Tabella27[[#This Row],[DATA]],Tabella28[], 7, 0)</f>
        <v>0.21199999999999999</v>
      </c>
      <c r="K353">
        <f>VLOOKUP(Tabella27[[#This Row],[DATA]],Tabella28[], 8, 0)</f>
        <v>1.48</v>
      </c>
      <c r="L353">
        <f>VLOOKUP(Tabella27[[#This Row],[DATA]],Tabella28[], 9, 0)</f>
        <v>3.6070000000000002</v>
      </c>
      <c r="M353">
        <f>VLOOKUP(Tabella27[[#This Row],[DATA]],Tabella28[], 10, 0)</f>
        <v>21.904</v>
      </c>
      <c r="N353">
        <f>VLOOKUP(Tabella27[[#This Row],[DATA]],Tabella28[], 11, 0)</f>
        <v>0</v>
      </c>
      <c r="O353">
        <f>VLOOKUP(Tabella27[[#This Row],[DATA]],Tabella28[], 12, 0)</f>
        <v>0</v>
      </c>
      <c r="P353">
        <f>VLOOKUP(Tabella27[[#This Row],[DATA]],Tabella28[], 13, 0)</f>
        <v>2699.4769999999999</v>
      </c>
      <c r="Q353">
        <f>VLOOKUP(Tabella27[[#This Row],[DATA]],Tabella28[], 14, 0)</f>
        <v>16.803999999999998</v>
      </c>
      <c r="R353">
        <f>VLOOKUP(Tabella27[[#This Row],[DATA]],Tabella28[], 15, 0)</f>
        <v>1.2E-2</v>
      </c>
      <c r="S353">
        <f>VLOOKUP(Tabella27[[#This Row],[DATA]],Tabella28[], 16, 0)</f>
        <v>110.79</v>
      </c>
      <c r="T353">
        <f>VLOOKUP(Tabella27[[#This Row],[DATA]],Tabella28[], 17, 0)</f>
        <v>64.010000000000005</v>
      </c>
      <c r="U353">
        <f>VLOOKUP(Tabella27[[#This Row],[DATA]],Tabella28[], 18, 0)</f>
        <v>46.78</v>
      </c>
      <c r="V353">
        <f>VLOOKUP(Tabella27[[#This Row],[DATA]],Tabella23[], 2, 0)</f>
        <v>51.39</v>
      </c>
      <c r="W353">
        <f>VLOOKUP(Tabella27[[#This Row],[DATA]],Tabella25[], 2, 0)</f>
        <v>57.2</v>
      </c>
      <c r="X353">
        <f>VLOOKUP(Tabella27[[#This Row],[DATA]],Tabella24[], 2, 0)</f>
        <v>62.55</v>
      </c>
      <c r="Y353">
        <f>VLOOKUP(Tabella27[[#This Row],[DATA]],Tabella26[], 2, 0)</f>
        <v>100</v>
      </c>
      <c r="Z353">
        <v>0</v>
      </c>
      <c r="AA353">
        <v>0</v>
      </c>
      <c r="AC353" s="23">
        <v>44212</v>
      </c>
      <c r="AD353" s="16">
        <v>49365.436999999998</v>
      </c>
      <c r="AE353" s="16">
        <v>607.38499999999999</v>
      </c>
      <c r="AF353" s="16">
        <v>713.64200000000005</v>
      </c>
      <c r="AG353" s="16">
        <v>1301.1400000000001</v>
      </c>
      <c r="AH353" s="16">
        <v>19.045000000000002</v>
      </c>
      <c r="AI353" s="16">
        <v>16.225999999999999</v>
      </c>
      <c r="AJ353" s="16">
        <v>0.86</v>
      </c>
      <c r="AK353" s="16">
        <v>56.503999999999998</v>
      </c>
      <c r="AL353" s="16">
        <v>552.94799999999998</v>
      </c>
      <c r="AM353" s="16"/>
      <c r="AN353" s="16"/>
      <c r="AO353" s="16">
        <v>781.82799999999997</v>
      </c>
      <c r="AP353" s="16">
        <v>6.8819999999999997</v>
      </c>
      <c r="AQ353" s="16">
        <v>8.8999999999999996E-2</v>
      </c>
      <c r="AR353" s="16">
        <v>6.34</v>
      </c>
      <c r="AS353" s="16">
        <v>5.68</v>
      </c>
      <c r="AT353" s="17">
        <v>0.66</v>
      </c>
      <c r="AV353" s="24">
        <v>44182</v>
      </c>
      <c r="AW353">
        <v>73.150000000000006</v>
      </c>
      <c r="AY353" s="24">
        <v>44182</v>
      </c>
      <c r="AZ353">
        <v>74.58</v>
      </c>
      <c r="BB353" s="24">
        <v>44182</v>
      </c>
      <c r="BC353">
        <v>70.95</v>
      </c>
      <c r="BE353" s="24">
        <v>44182</v>
      </c>
      <c r="BF353">
        <v>100</v>
      </c>
    </row>
    <row r="354" spans="1:58" x14ac:dyDescent="0.3">
      <c r="A354" s="3">
        <v>44371</v>
      </c>
      <c r="B354" s="4">
        <v>7109.97</v>
      </c>
      <c r="C354" s="8">
        <v>108.5856318152662</v>
      </c>
      <c r="D354" s="38">
        <v>5.0634518854392532E-3</v>
      </c>
      <c r="E354">
        <f>VLOOKUP(Tabella27[[#This Row],[DATA]],Tabella28[], 2, 0)</f>
        <v>68917.899000000005</v>
      </c>
      <c r="F354">
        <f>VLOOKUP(Tabella27[[#This Row],[DATA]],Tabella28[], 3, 0)</f>
        <v>244.916</v>
      </c>
      <c r="G354">
        <f>VLOOKUP(Tabella27[[#This Row],[DATA]],Tabella28[], 4, 0)</f>
        <v>176.06700000000001</v>
      </c>
      <c r="H354">
        <f>VLOOKUP(Tabella27[[#This Row],[DATA]],Tabella28[], 5, 0)</f>
        <v>1881.211</v>
      </c>
      <c r="I354">
        <f>VLOOKUP(Tabella27[[#This Row],[DATA]],Tabella28[], 6, 0)</f>
        <v>0.308</v>
      </c>
      <c r="J354">
        <f>VLOOKUP(Tabella27[[#This Row],[DATA]],Tabella28[], 7, 0)</f>
        <v>0.216</v>
      </c>
      <c r="K354">
        <f>VLOOKUP(Tabella27[[#This Row],[DATA]],Tabella28[], 8, 0)</f>
        <v>1.48</v>
      </c>
      <c r="L354">
        <f>VLOOKUP(Tabella27[[#This Row],[DATA]],Tabella28[], 9, 0)</f>
        <v>3.7970000000000002</v>
      </c>
      <c r="M354">
        <f>VLOOKUP(Tabella27[[#This Row],[DATA]],Tabella28[], 10, 0)</f>
        <v>22.212</v>
      </c>
      <c r="N354">
        <f>VLOOKUP(Tabella27[[#This Row],[DATA]],Tabella28[], 11, 0)</f>
        <v>0</v>
      </c>
      <c r="O354">
        <f>VLOOKUP(Tabella27[[#This Row],[DATA]],Tabella28[], 12, 0)</f>
        <v>0</v>
      </c>
      <c r="P354">
        <f>VLOOKUP(Tabella27[[#This Row],[DATA]],Tabella28[], 13, 0)</f>
        <v>2715.1610000000001</v>
      </c>
      <c r="Q354">
        <f>VLOOKUP(Tabella27[[#This Row],[DATA]],Tabella28[], 14, 0)</f>
        <v>15.683999999999999</v>
      </c>
      <c r="R354">
        <f>VLOOKUP(Tabella27[[#This Row],[DATA]],Tabella28[], 15, 0)</f>
        <v>1.2999999999999999E-2</v>
      </c>
      <c r="S354">
        <f>VLOOKUP(Tabella27[[#This Row],[DATA]],Tabella28[], 16, 0)</f>
        <v>111.37</v>
      </c>
      <c r="T354">
        <f>VLOOKUP(Tabella27[[#This Row],[DATA]],Tabella28[], 17, 0)</f>
        <v>64.33</v>
      </c>
      <c r="U354">
        <f>VLOOKUP(Tabella27[[#This Row],[DATA]],Tabella28[], 18, 0)</f>
        <v>47.04</v>
      </c>
      <c r="V354">
        <f>VLOOKUP(Tabella27[[#This Row],[DATA]],Tabella23[], 2, 0)</f>
        <v>51.39</v>
      </c>
      <c r="W354">
        <f>VLOOKUP(Tabella27[[#This Row],[DATA]],Tabella25[], 2, 0)</f>
        <v>58.63</v>
      </c>
      <c r="X354">
        <f>VLOOKUP(Tabella27[[#This Row],[DATA]],Tabella24[], 2, 0)</f>
        <v>63.8</v>
      </c>
      <c r="Y354">
        <f>VLOOKUP(Tabella27[[#This Row],[DATA]],Tabella26[], 2, 0)</f>
        <v>100</v>
      </c>
      <c r="Z354">
        <v>0</v>
      </c>
      <c r="AA354">
        <v>0</v>
      </c>
      <c r="AC354" s="23">
        <v>44213</v>
      </c>
      <c r="AD354" s="14">
        <v>49932.387000000002</v>
      </c>
      <c r="AE354" s="14">
        <v>566.95000000000005</v>
      </c>
      <c r="AF354" s="14">
        <v>679.38499999999999</v>
      </c>
      <c r="AG354" s="14">
        <v>1311.1389999999999</v>
      </c>
      <c r="AH354" s="14">
        <v>9.9990000000000006</v>
      </c>
      <c r="AI354" s="14">
        <v>16.466999999999999</v>
      </c>
      <c r="AJ354" s="14">
        <v>0.84</v>
      </c>
      <c r="AK354" s="14">
        <v>56.753999999999998</v>
      </c>
      <c r="AL354" s="14">
        <v>559.60400000000004</v>
      </c>
      <c r="AM354" s="14"/>
      <c r="AN354" s="14">
        <v>419.25200000000001</v>
      </c>
      <c r="AO354" s="14">
        <v>787.63</v>
      </c>
      <c r="AP354" s="14">
        <v>5.8019999999999996</v>
      </c>
      <c r="AQ354" s="14">
        <v>8.5999999999999993E-2</v>
      </c>
      <c r="AR354" s="14">
        <v>6.62</v>
      </c>
      <c r="AS354" s="14">
        <v>5.96</v>
      </c>
      <c r="AT354" s="15">
        <v>0.66</v>
      </c>
      <c r="AV354" s="24">
        <v>44183</v>
      </c>
      <c r="AW354">
        <v>73.150000000000006</v>
      </c>
      <c r="AY354" s="24">
        <v>44183</v>
      </c>
      <c r="AZ354">
        <v>74.58</v>
      </c>
      <c r="BB354" s="24">
        <v>44183</v>
      </c>
      <c r="BC354">
        <v>70.95</v>
      </c>
      <c r="BE354" s="24">
        <v>44183</v>
      </c>
      <c r="BF354">
        <v>100</v>
      </c>
    </row>
    <row r="355" spans="1:58" x14ac:dyDescent="0.3">
      <c r="A355" s="1">
        <v>44372</v>
      </c>
      <c r="B355" s="2">
        <v>7136.07</v>
      </c>
      <c r="C355" s="7">
        <v>108.98423898103179</v>
      </c>
      <c r="D355" s="39">
        <v>3.6641802496714098E-3</v>
      </c>
      <c r="E355">
        <f>VLOOKUP(Tabella27[[#This Row],[DATA]],Tabella28[], 2, 0)</f>
        <v>69143.301000000007</v>
      </c>
      <c r="F355">
        <f>VLOOKUP(Tabella27[[#This Row],[DATA]],Tabella28[], 3, 0)</f>
        <v>225.40199999999999</v>
      </c>
      <c r="G355">
        <f>VLOOKUP(Tabella27[[#This Row],[DATA]],Tabella28[], 4, 0)</f>
        <v>186.721</v>
      </c>
      <c r="H355">
        <f>VLOOKUP(Tabella27[[#This Row],[DATA]],Tabella28[], 5, 0)</f>
        <v>1881.4749999999999</v>
      </c>
      <c r="I355">
        <f>VLOOKUP(Tabella27[[#This Row],[DATA]],Tabella28[], 6, 0)</f>
        <v>0.26400000000000001</v>
      </c>
      <c r="J355">
        <f>VLOOKUP(Tabella27[[#This Row],[DATA]],Tabella28[], 7, 0)</f>
        <v>0.23</v>
      </c>
      <c r="K355">
        <f>VLOOKUP(Tabella27[[#This Row],[DATA]],Tabella28[], 8, 0)</f>
        <v>1.47</v>
      </c>
      <c r="L355">
        <f>VLOOKUP(Tabella27[[#This Row],[DATA]],Tabella28[], 9, 0)</f>
        <v>3.7679999999999998</v>
      </c>
      <c r="M355">
        <f>VLOOKUP(Tabella27[[#This Row],[DATA]],Tabella28[], 10, 0)</f>
        <v>22.52</v>
      </c>
      <c r="N355">
        <f>VLOOKUP(Tabella27[[#This Row],[DATA]],Tabella28[], 11, 0)</f>
        <v>0</v>
      </c>
      <c r="O355">
        <f>VLOOKUP(Tabella27[[#This Row],[DATA]],Tabella28[], 12, 0)</f>
        <v>0</v>
      </c>
      <c r="P355">
        <f>VLOOKUP(Tabella27[[#This Row],[DATA]],Tabella28[], 13, 0)</f>
        <v>2727.4279999999999</v>
      </c>
      <c r="Q355">
        <f>VLOOKUP(Tabella27[[#This Row],[DATA]],Tabella28[], 14, 0)</f>
        <v>12.266999999999999</v>
      </c>
      <c r="R355">
        <f>VLOOKUP(Tabella27[[#This Row],[DATA]],Tabella28[], 15, 0)</f>
        <v>1.4E-2</v>
      </c>
      <c r="S355">
        <f>VLOOKUP(Tabella27[[#This Row],[DATA]],Tabella28[], 16, 0)</f>
        <v>111.93</v>
      </c>
      <c r="T355">
        <f>VLOOKUP(Tabella27[[#This Row],[DATA]],Tabella28[], 17, 0)</f>
        <v>64.63</v>
      </c>
      <c r="U355">
        <f>VLOOKUP(Tabella27[[#This Row],[DATA]],Tabella28[], 18, 0)</f>
        <v>47.3</v>
      </c>
      <c r="V355">
        <f>VLOOKUP(Tabella27[[#This Row],[DATA]],Tabella23[], 2, 0)</f>
        <v>51.39</v>
      </c>
      <c r="W355">
        <f>VLOOKUP(Tabella27[[#This Row],[DATA]],Tabella25[], 2, 0)</f>
        <v>58.63</v>
      </c>
      <c r="X355">
        <f>VLOOKUP(Tabella27[[#This Row],[DATA]],Tabella24[], 2, 0)</f>
        <v>63.8</v>
      </c>
      <c r="Y355">
        <f>VLOOKUP(Tabella27[[#This Row],[DATA]],Tabella26[], 2, 0)</f>
        <v>100</v>
      </c>
      <c r="Z355">
        <v>0</v>
      </c>
      <c r="AA355">
        <v>0</v>
      </c>
      <c r="AC355" s="23">
        <v>44214</v>
      </c>
      <c r="AD355" s="16">
        <v>50483.796000000002</v>
      </c>
      <c r="AE355" s="16">
        <v>551.40899999999999</v>
      </c>
      <c r="AF355" s="16">
        <v>661.23599999999999</v>
      </c>
      <c r="AG355" s="16">
        <v>1319.9649999999999</v>
      </c>
      <c r="AH355" s="16">
        <v>8.8260000000000005</v>
      </c>
      <c r="AI355" s="16">
        <v>16.62</v>
      </c>
      <c r="AJ355" s="16">
        <v>0.83</v>
      </c>
      <c r="AK355" s="16">
        <v>57.412999999999997</v>
      </c>
      <c r="AL355" s="16">
        <v>575.51199999999994</v>
      </c>
      <c r="AM355" s="16"/>
      <c r="AN355" s="16"/>
      <c r="AO355" s="16">
        <v>795.50400000000002</v>
      </c>
      <c r="AP355" s="16">
        <v>7.8730000000000002</v>
      </c>
      <c r="AQ355" s="16">
        <v>8.3000000000000004E-2</v>
      </c>
      <c r="AR355" s="16">
        <v>6.93</v>
      </c>
      <c r="AS355" s="16">
        <v>6.26</v>
      </c>
      <c r="AT355" s="17">
        <v>0.67</v>
      </c>
      <c r="AV355" s="24">
        <v>44184</v>
      </c>
      <c r="AW355">
        <v>76.849999999999994</v>
      </c>
      <c r="AY355" s="24">
        <v>44184</v>
      </c>
      <c r="AZ355">
        <v>76.67</v>
      </c>
      <c r="BB355" s="24">
        <v>44184</v>
      </c>
      <c r="BC355">
        <v>73.33</v>
      </c>
      <c r="BE355" s="24">
        <v>44184</v>
      </c>
      <c r="BF355">
        <v>100</v>
      </c>
    </row>
    <row r="356" spans="1:58" x14ac:dyDescent="0.3">
      <c r="A356" s="3">
        <v>44375</v>
      </c>
      <c r="B356" s="4">
        <v>7072.97</v>
      </c>
      <c r="C356" s="8">
        <v>108.02055652280154</v>
      </c>
      <c r="D356" s="38">
        <v>-8.881728083469858E-3</v>
      </c>
      <c r="E356">
        <f>VLOOKUP(Tabella27[[#This Row],[DATA]],Tabella28[], 2, 0)</f>
        <v>69954.096000000005</v>
      </c>
      <c r="F356">
        <f>VLOOKUP(Tabella27[[#This Row],[DATA]],Tabella28[], 3, 0)</f>
        <v>333.14699999999999</v>
      </c>
      <c r="G356">
        <f>VLOOKUP(Tabella27[[#This Row],[DATA]],Tabella28[], 4, 0)</f>
        <v>240.50899999999999</v>
      </c>
      <c r="H356">
        <f>VLOOKUP(Tabella27[[#This Row],[DATA]],Tabella28[], 5, 0)</f>
        <v>1882.018</v>
      </c>
      <c r="I356">
        <f>VLOOKUP(Tabella27[[#This Row],[DATA]],Tabella28[], 6, 0)</f>
        <v>4.3999999999999997E-2</v>
      </c>
      <c r="J356">
        <f>VLOOKUP(Tabella27[[#This Row],[DATA]],Tabella28[], 7, 0)</f>
        <v>0.25600000000000001</v>
      </c>
      <c r="K356">
        <f>VLOOKUP(Tabella27[[#This Row],[DATA]],Tabella28[], 8, 0)</f>
        <v>1.57</v>
      </c>
      <c r="L356">
        <f>VLOOKUP(Tabella27[[#This Row],[DATA]],Tabella28[], 9, 0)</f>
        <v>4.3540000000000001</v>
      </c>
      <c r="M356">
        <f>VLOOKUP(Tabella27[[#This Row],[DATA]],Tabella28[], 10, 0)</f>
        <v>25.524999999999999</v>
      </c>
      <c r="N356">
        <f>VLOOKUP(Tabella27[[#This Row],[DATA]],Tabella28[], 11, 0)</f>
        <v>0</v>
      </c>
      <c r="O356">
        <f>VLOOKUP(Tabella27[[#This Row],[DATA]],Tabella28[], 12, 0)</f>
        <v>0</v>
      </c>
      <c r="P356">
        <f>VLOOKUP(Tabella27[[#This Row],[DATA]],Tabella28[], 13, 0)</f>
        <v>2769.748</v>
      </c>
      <c r="Q356">
        <f>VLOOKUP(Tabella27[[#This Row],[DATA]],Tabella28[], 14, 0)</f>
        <v>15.823</v>
      </c>
      <c r="R356">
        <f>VLOOKUP(Tabella27[[#This Row],[DATA]],Tabella28[], 15, 0)</f>
        <v>1.7000000000000001E-2</v>
      </c>
      <c r="S356">
        <f>VLOOKUP(Tabella27[[#This Row],[DATA]],Tabella28[], 16, 0)</f>
        <v>113.34</v>
      </c>
      <c r="T356">
        <f>VLOOKUP(Tabella27[[#This Row],[DATA]],Tabella28[], 17, 0)</f>
        <v>65.36</v>
      </c>
      <c r="U356">
        <f>VLOOKUP(Tabella27[[#This Row],[DATA]],Tabella28[], 18, 0)</f>
        <v>47.97</v>
      </c>
      <c r="V356">
        <f>VLOOKUP(Tabella27[[#This Row],[DATA]],Tabella23[], 2, 0)</f>
        <v>51.39</v>
      </c>
      <c r="W356">
        <f>VLOOKUP(Tabella27[[#This Row],[DATA]],Tabella25[], 2, 0)</f>
        <v>58.63</v>
      </c>
      <c r="X356">
        <f>VLOOKUP(Tabella27[[#This Row],[DATA]],Tabella24[], 2, 0)</f>
        <v>63.8</v>
      </c>
      <c r="Y356">
        <f>VLOOKUP(Tabella27[[#This Row],[DATA]],Tabella26[], 2, 0)</f>
        <v>100</v>
      </c>
      <c r="Z356">
        <v>0</v>
      </c>
      <c r="AA356">
        <v>0</v>
      </c>
      <c r="AC356" s="23">
        <v>44215</v>
      </c>
      <c r="AD356" s="14">
        <v>50974.271999999997</v>
      </c>
      <c r="AE356" s="14">
        <v>490.47699999999998</v>
      </c>
      <c r="AF356" s="14">
        <v>635.69600000000003</v>
      </c>
      <c r="AG356" s="14">
        <v>1343.5989999999999</v>
      </c>
      <c r="AH356" s="14">
        <v>23.634</v>
      </c>
      <c r="AI356" s="14">
        <v>17.385999999999999</v>
      </c>
      <c r="AJ356" s="14">
        <v>0.81</v>
      </c>
      <c r="AK356" s="14">
        <v>57.868000000000002</v>
      </c>
      <c r="AL356" s="14">
        <v>569.53</v>
      </c>
      <c r="AM356" s="14"/>
      <c r="AN356" s="14"/>
      <c r="AO356" s="14">
        <v>803.7</v>
      </c>
      <c r="AP356" s="14">
        <v>8.1969999999999992</v>
      </c>
      <c r="AQ356" s="14">
        <v>0.08</v>
      </c>
      <c r="AR356" s="14">
        <v>7.43</v>
      </c>
      <c r="AS356" s="14">
        <v>6.76</v>
      </c>
      <c r="AT356" s="15">
        <v>0.68</v>
      </c>
      <c r="AV356" s="24">
        <v>44185</v>
      </c>
      <c r="AW356">
        <v>76.849999999999994</v>
      </c>
      <c r="AY356" s="24">
        <v>44185</v>
      </c>
      <c r="AZ356">
        <v>76.67</v>
      </c>
      <c r="BB356" s="24">
        <v>44185</v>
      </c>
      <c r="BC356">
        <v>73.33</v>
      </c>
      <c r="BE356" s="24">
        <v>44185</v>
      </c>
      <c r="BF356">
        <v>100</v>
      </c>
    </row>
    <row r="357" spans="1:58" x14ac:dyDescent="0.3">
      <c r="A357" s="1">
        <v>44376</v>
      </c>
      <c r="B357" s="2">
        <v>7087.55</v>
      </c>
      <c r="C357" s="7">
        <v>108.24322673264302</v>
      </c>
      <c r="D357" s="39">
        <v>2.0592471395410204E-3</v>
      </c>
      <c r="E357">
        <f>VLOOKUP(Tabella27[[#This Row],[DATA]],Tabella28[], 2, 0)</f>
        <v>70251.146999999997</v>
      </c>
      <c r="F357">
        <f>VLOOKUP(Tabella27[[#This Row],[DATA]],Tabella28[], 3, 0)</f>
        <v>297.05099999999999</v>
      </c>
      <c r="G357">
        <f>VLOOKUP(Tabella27[[#This Row],[DATA]],Tabella28[], 4, 0)</f>
        <v>258.84399999999999</v>
      </c>
      <c r="H357">
        <f>VLOOKUP(Tabella27[[#This Row],[DATA]],Tabella28[], 5, 0)</f>
        <v>1882.355</v>
      </c>
      <c r="I357">
        <f>VLOOKUP(Tabella27[[#This Row],[DATA]],Tabella28[], 6, 0)</f>
        <v>0.33700000000000002</v>
      </c>
      <c r="J357">
        <f>VLOOKUP(Tabella27[[#This Row],[DATA]],Tabella28[], 7, 0)</f>
        <v>0.247</v>
      </c>
      <c r="K357">
        <f>VLOOKUP(Tabella27[[#This Row],[DATA]],Tabella28[], 8, 0)</f>
        <v>1.54</v>
      </c>
      <c r="L357">
        <f>VLOOKUP(Tabella27[[#This Row],[DATA]],Tabella28[], 9, 0)</f>
        <v>4.149</v>
      </c>
      <c r="M357">
        <f>VLOOKUP(Tabella27[[#This Row],[DATA]],Tabella28[], 10, 0)</f>
        <v>25.568999999999999</v>
      </c>
      <c r="N357">
        <f>VLOOKUP(Tabella27[[#This Row],[DATA]],Tabella28[], 11, 0)</f>
        <v>0</v>
      </c>
      <c r="O357">
        <f>VLOOKUP(Tabella27[[#This Row],[DATA]],Tabella28[], 12, 0)</f>
        <v>0</v>
      </c>
      <c r="P357">
        <f>VLOOKUP(Tabella27[[#This Row],[DATA]],Tabella28[], 13, 0)</f>
        <v>2782.4879999999998</v>
      </c>
      <c r="Q357">
        <f>VLOOKUP(Tabella27[[#This Row],[DATA]],Tabella28[], 14, 0)</f>
        <v>12.74</v>
      </c>
      <c r="R357">
        <f>VLOOKUP(Tabella27[[#This Row],[DATA]],Tabella28[], 15, 0)</f>
        <v>1.7999999999999999E-2</v>
      </c>
      <c r="S357">
        <f>VLOOKUP(Tabella27[[#This Row],[DATA]],Tabella28[], 16, 0)</f>
        <v>113.76</v>
      </c>
      <c r="T357">
        <f>VLOOKUP(Tabella27[[#This Row],[DATA]],Tabella28[], 17, 0)</f>
        <v>65.56</v>
      </c>
      <c r="U357">
        <f>VLOOKUP(Tabella27[[#This Row],[DATA]],Tabella28[], 18, 0)</f>
        <v>48.2</v>
      </c>
      <c r="V357">
        <f>VLOOKUP(Tabella27[[#This Row],[DATA]],Tabella23[], 2, 0)</f>
        <v>51.39</v>
      </c>
      <c r="W357">
        <f>VLOOKUP(Tabella27[[#This Row],[DATA]],Tabella25[], 2, 0)</f>
        <v>58.63</v>
      </c>
      <c r="X357">
        <f>VLOOKUP(Tabella27[[#This Row],[DATA]],Tabella24[], 2, 0)</f>
        <v>63.8</v>
      </c>
      <c r="Y357">
        <f>VLOOKUP(Tabella27[[#This Row],[DATA]],Tabella26[], 2, 0)</f>
        <v>100</v>
      </c>
      <c r="Z357">
        <v>0</v>
      </c>
      <c r="AA357">
        <v>0</v>
      </c>
      <c r="AC357" s="23">
        <v>44216</v>
      </c>
      <c r="AD357" s="16">
        <v>51545.942999999999</v>
      </c>
      <c r="AE357" s="16">
        <v>571.67100000000005</v>
      </c>
      <c r="AF357" s="16">
        <v>617.53700000000003</v>
      </c>
      <c r="AG357" s="16">
        <v>1370.37</v>
      </c>
      <c r="AH357" s="16">
        <v>26.771000000000001</v>
      </c>
      <c r="AI357" s="16">
        <v>17.925999999999998</v>
      </c>
      <c r="AJ357" s="16">
        <v>0.81</v>
      </c>
      <c r="AK357" s="16">
        <v>57.956000000000003</v>
      </c>
      <c r="AL357" s="16">
        <v>567.96100000000001</v>
      </c>
      <c r="AM357" s="16"/>
      <c r="AN357" s="16"/>
      <c r="AO357" s="16">
        <v>812.90200000000004</v>
      </c>
      <c r="AP357" s="16">
        <v>9.202</v>
      </c>
      <c r="AQ357" s="16">
        <v>7.6999999999999999E-2</v>
      </c>
      <c r="AR357" s="16">
        <v>7.97</v>
      </c>
      <c r="AS357" s="16">
        <v>7.29</v>
      </c>
      <c r="AT357" s="17">
        <v>0.68</v>
      </c>
      <c r="AV357" s="24">
        <v>44186</v>
      </c>
      <c r="AW357">
        <v>76.849999999999994</v>
      </c>
      <c r="AY357" s="24">
        <v>44186</v>
      </c>
      <c r="AZ357">
        <v>76.67</v>
      </c>
      <c r="BB357" s="24">
        <v>44186</v>
      </c>
      <c r="BC357">
        <v>73.33</v>
      </c>
      <c r="BE357" s="24">
        <v>44186</v>
      </c>
      <c r="BF357">
        <v>100</v>
      </c>
    </row>
    <row r="358" spans="1:58" x14ac:dyDescent="0.3">
      <c r="A358" s="3">
        <v>44377</v>
      </c>
      <c r="B358" s="4">
        <v>7037.47</v>
      </c>
      <c r="C358" s="8">
        <v>107.47838968813953</v>
      </c>
      <c r="D358" s="38">
        <v>-7.090993123427293E-3</v>
      </c>
      <c r="E358">
        <f>VLOOKUP(Tabella27[[#This Row],[DATA]],Tabella28[], 2, 0)</f>
        <v>70627.501000000004</v>
      </c>
      <c r="F358">
        <f>VLOOKUP(Tabella27[[#This Row],[DATA]],Tabella28[], 3, 0)</f>
        <v>376.35399999999998</v>
      </c>
      <c r="G358">
        <f>VLOOKUP(Tabella27[[#This Row],[DATA]],Tabella28[], 4, 0)</f>
        <v>279.21699999999998</v>
      </c>
      <c r="H358">
        <f>VLOOKUP(Tabella27[[#This Row],[DATA]],Tabella28[], 5, 0)</f>
        <v>1882.56</v>
      </c>
      <c r="I358">
        <f>VLOOKUP(Tabella27[[#This Row],[DATA]],Tabella28[], 6, 0)</f>
        <v>0.20499999999999999</v>
      </c>
      <c r="J358">
        <f>VLOOKUP(Tabella27[[#This Row],[DATA]],Tabella28[], 7, 0)</f>
        <v>0.23699999999999999</v>
      </c>
      <c r="K358">
        <f>VLOOKUP(Tabella27[[#This Row],[DATA]],Tabella28[], 8, 0)</f>
        <v>1.52</v>
      </c>
      <c r="L358">
        <f>VLOOKUP(Tabella27[[#This Row],[DATA]],Tabella28[], 9, 0)</f>
        <v>4.2080000000000002</v>
      </c>
      <c r="M358">
        <f>VLOOKUP(Tabella27[[#This Row],[DATA]],Tabella28[], 10, 0)</f>
        <v>26.713000000000001</v>
      </c>
      <c r="N358">
        <f>VLOOKUP(Tabella27[[#This Row],[DATA]],Tabella28[], 11, 0)</f>
        <v>0</v>
      </c>
      <c r="O358">
        <f>VLOOKUP(Tabella27[[#This Row],[DATA]],Tabella28[], 12, 0)</f>
        <v>0</v>
      </c>
      <c r="P358">
        <f>VLOOKUP(Tabella27[[#This Row],[DATA]],Tabella28[], 13, 0)</f>
        <v>2800.5340000000001</v>
      </c>
      <c r="Q358">
        <f>VLOOKUP(Tabella27[[#This Row],[DATA]],Tabella28[], 14, 0)</f>
        <v>18.047000000000001</v>
      </c>
      <c r="R358">
        <f>VLOOKUP(Tabella27[[#This Row],[DATA]],Tabella28[], 15, 0)</f>
        <v>1.9E-2</v>
      </c>
      <c r="S358">
        <f>VLOOKUP(Tabella27[[#This Row],[DATA]],Tabella28[], 16, 0)</f>
        <v>114.22</v>
      </c>
      <c r="T358">
        <f>VLOOKUP(Tabella27[[#This Row],[DATA]],Tabella28[], 17, 0)</f>
        <v>65.77</v>
      </c>
      <c r="U358">
        <f>VLOOKUP(Tabella27[[#This Row],[DATA]],Tabella28[], 18, 0)</f>
        <v>48.45</v>
      </c>
      <c r="V358">
        <f>VLOOKUP(Tabella27[[#This Row],[DATA]],Tabella23[], 2, 0)</f>
        <v>51.39</v>
      </c>
      <c r="W358">
        <f>VLOOKUP(Tabella27[[#This Row],[DATA]],Tabella25[], 2, 0)</f>
        <v>58.63</v>
      </c>
      <c r="X358">
        <f>VLOOKUP(Tabella27[[#This Row],[DATA]],Tabella24[], 2, 0)</f>
        <v>63.8</v>
      </c>
      <c r="Y358">
        <f>VLOOKUP(Tabella27[[#This Row],[DATA]],Tabella26[], 2, 0)</f>
        <v>100</v>
      </c>
      <c r="Z358">
        <v>0</v>
      </c>
      <c r="AA358">
        <v>0</v>
      </c>
      <c r="AC358" s="23">
        <v>44217</v>
      </c>
      <c r="AD358" s="14">
        <v>52102.732000000004</v>
      </c>
      <c r="AE358" s="14">
        <v>556.78899999999999</v>
      </c>
      <c r="AF358" s="14">
        <v>594.86</v>
      </c>
      <c r="AG358" s="14">
        <v>1389.3710000000001</v>
      </c>
      <c r="AH358" s="14">
        <v>19.001000000000001</v>
      </c>
      <c r="AI358" s="14">
        <v>18.016999999999999</v>
      </c>
      <c r="AJ358" s="14">
        <v>0.8</v>
      </c>
      <c r="AK358" s="14">
        <v>58.058</v>
      </c>
      <c r="AL358" s="14">
        <v>557.99199999999996</v>
      </c>
      <c r="AM358" s="14"/>
      <c r="AN358" s="14"/>
      <c r="AO358" s="14">
        <v>822.35199999999998</v>
      </c>
      <c r="AP358" s="14">
        <v>9.4499999999999993</v>
      </c>
      <c r="AQ358" s="14">
        <v>7.4999999999999997E-2</v>
      </c>
      <c r="AR358" s="14">
        <v>8.58</v>
      </c>
      <c r="AS358" s="14">
        <v>7.89</v>
      </c>
      <c r="AT358" s="15">
        <v>0.68</v>
      </c>
      <c r="AV358" s="24">
        <v>44187</v>
      </c>
      <c r="AW358">
        <v>76.849999999999994</v>
      </c>
      <c r="AY358" s="24">
        <v>44187</v>
      </c>
      <c r="AZ358">
        <v>76.67</v>
      </c>
      <c r="BB358" s="24">
        <v>44187</v>
      </c>
      <c r="BC358">
        <v>73.33</v>
      </c>
      <c r="BE358" s="24">
        <v>44187</v>
      </c>
      <c r="BF358">
        <v>100</v>
      </c>
    </row>
    <row r="359" spans="1:58" x14ac:dyDescent="0.3">
      <c r="A359" s="1">
        <v>44378</v>
      </c>
      <c r="B359" s="2">
        <v>7125.16</v>
      </c>
      <c r="C359" s="7">
        <v>108.81761813128074</v>
      </c>
      <c r="D359" s="39">
        <v>1.2383451463649336E-2</v>
      </c>
      <c r="E359">
        <f>VLOOKUP(Tabella27[[#This Row],[DATA]],Tabella28[], 2, 0)</f>
        <v>71032.824999999997</v>
      </c>
      <c r="F359">
        <f>VLOOKUP(Tabella27[[#This Row],[DATA]],Tabella28[], 3, 0)</f>
        <v>405.32400000000001</v>
      </c>
      <c r="G359">
        <f>VLOOKUP(Tabella27[[#This Row],[DATA]],Tabella28[], 4, 0)</f>
        <v>302.13200000000001</v>
      </c>
      <c r="H359">
        <f>VLOOKUP(Tabella27[[#This Row],[DATA]],Tabella28[], 5, 0)</f>
        <v>1882.883</v>
      </c>
      <c r="I359">
        <f>VLOOKUP(Tabella27[[#This Row],[DATA]],Tabella28[], 6, 0)</f>
        <v>0.32300000000000001</v>
      </c>
      <c r="J359">
        <f>VLOOKUP(Tabella27[[#This Row],[DATA]],Tabella28[], 7, 0)</f>
        <v>0.23899999999999999</v>
      </c>
      <c r="K359">
        <f>VLOOKUP(Tabella27[[#This Row],[DATA]],Tabella28[], 8, 0)</f>
        <v>1.48</v>
      </c>
      <c r="L359">
        <f>VLOOKUP(Tabella27[[#This Row],[DATA]],Tabella28[], 9, 0)</f>
        <v>4.3979999999999997</v>
      </c>
      <c r="M359">
        <f>VLOOKUP(Tabella27[[#This Row],[DATA]],Tabella28[], 10, 0)</f>
        <v>28.324999999999999</v>
      </c>
      <c r="N359">
        <f>VLOOKUP(Tabella27[[#This Row],[DATA]],Tabella28[], 11, 0)</f>
        <v>0</v>
      </c>
      <c r="O359">
        <f>VLOOKUP(Tabella27[[#This Row],[DATA]],Tabella28[], 12, 0)</f>
        <v>0</v>
      </c>
      <c r="P359">
        <f>VLOOKUP(Tabella27[[#This Row],[DATA]],Tabella28[], 13, 0)</f>
        <v>2817.011</v>
      </c>
      <c r="Q359">
        <f>VLOOKUP(Tabella27[[#This Row],[DATA]],Tabella28[], 14, 0)</f>
        <v>16.475999999999999</v>
      </c>
      <c r="R359">
        <f>VLOOKUP(Tabella27[[#This Row],[DATA]],Tabella28[], 15, 0)</f>
        <v>2.1000000000000001E-2</v>
      </c>
      <c r="S359">
        <f>VLOOKUP(Tabella27[[#This Row],[DATA]],Tabella28[], 16, 0)</f>
        <v>114.73</v>
      </c>
      <c r="T359">
        <f>VLOOKUP(Tabella27[[#This Row],[DATA]],Tabella28[], 17, 0)</f>
        <v>66</v>
      </c>
      <c r="U359">
        <f>VLOOKUP(Tabella27[[#This Row],[DATA]],Tabella28[], 18, 0)</f>
        <v>48.74</v>
      </c>
      <c r="V359">
        <f>VLOOKUP(Tabella27[[#This Row],[DATA]],Tabella23[], 2, 0)</f>
        <v>51.39</v>
      </c>
      <c r="W359">
        <f>VLOOKUP(Tabella27[[#This Row],[DATA]],Tabella25[], 2, 0)</f>
        <v>58.63</v>
      </c>
      <c r="X359">
        <f>VLOOKUP(Tabella27[[#This Row],[DATA]],Tabella24[], 2, 0)</f>
        <v>63.8</v>
      </c>
      <c r="Y359">
        <f>VLOOKUP(Tabella27[[#This Row],[DATA]],Tabella26[], 2, 0)</f>
        <v>100</v>
      </c>
      <c r="Z359">
        <v>0</v>
      </c>
      <c r="AA359">
        <v>0</v>
      </c>
      <c r="AC359" s="23">
        <v>44218</v>
      </c>
      <c r="AD359" s="16">
        <v>52693.887999999999</v>
      </c>
      <c r="AE359" s="16">
        <v>591.15499999999997</v>
      </c>
      <c r="AF359" s="16">
        <v>562.26199999999994</v>
      </c>
      <c r="AG359" s="16">
        <v>1409.912</v>
      </c>
      <c r="AH359" s="16">
        <v>20.54</v>
      </c>
      <c r="AI359" s="16">
        <v>18.260000000000002</v>
      </c>
      <c r="AJ359" s="16">
        <v>0.79</v>
      </c>
      <c r="AK359" s="16">
        <v>59.759</v>
      </c>
      <c r="AL359" s="16">
        <v>560.89499999999998</v>
      </c>
      <c r="AM359" s="16"/>
      <c r="AN359" s="16"/>
      <c r="AO359" s="16">
        <v>831.27800000000002</v>
      </c>
      <c r="AP359" s="16">
        <v>8.9260000000000002</v>
      </c>
      <c r="AQ359" s="16">
        <v>7.0000000000000007E-2</v>
      </c>
      <c r="AR359" s="16">
        <v>9.2799999999999994</v>
      </c>
      <c r="AS359" s="16">
        <v>8.59</v>
      </c>
      <c r="AT359" s="17">
        <v>0.69</v>
      </c>
      <c r="AV359" s="24">
        <v>44188</v>
      </c>
      <c r="AW359">
        <v>76.849999999999994</v>
      </c>
      <c r="AY359" s="24">
        <v>44188</v>
      </c>
      <c r="AZ359">
        <v>76.67</v>
      </c>
      <c r="BB359" s="24">
        <v>44188</v>
      </c>
      <c r="BC359">
        <v>73.33</v>
      </c>
      <c r="BE359" s="24">
        <v>44188</v>
      </c>
      <c r="BF359">
        <v>100</v>
      </c>
    </row>
    <row r="360" spans="1:58" x14ac:dyDescent="0.3">
      <c r="A360" s="3">
        <v>44379</v>
      </c>
      <c r="B360" s="4">
        <v>7123.27</v>
      </c>
      <c r="C360" s="8">
        <v>108.78875347444944</v>
      </c>
      <c r="D360" s="38">
        <v>-2.6529238815575079E-4</v>
      </c>
      <c r="E360">
        <f>VLOOKUP(Tabella27[[#This Row],[DATA]],Tabella28[], 2, 0)</f>
        <v>71426.67</v>
      </c>
      <c r="F360">
        <f>VLOOKUP(Tabella27[[#This Row],[DATA]],Tabella28[], 3, 0)</f>
        <v>393.84500000000003</v>
      </c>
      <c r="G360">
        <f>VLOOKUP(Tabella27[[#This Row],[DATA]],Tabella28[], 4, 0)</f>
        <v>326.19600000000003</v>
      </c>
      <c r="H360">
        <f>VLOOKUP(Tabella27[[#This Row],[DATA]],Tabella28[], 5, 0)</f>
        <v>1883.279</v>
      </c>
      <c r="I360">
        <f>VLOOKUP(Tabella27[[#This Row],[DATA]],Tabella28[], 6, 0)</f>
        <v>0.39600000000000002</v>
      </c>
      <c r="J360">
        <f>VLOOKUP(Tabella27[[#This Row],[DATA]],Tabella28[], 7, 0)</f>
        <v>0.25800000000000001</v>
      </c>
      <c r="K360">
        <f>VLOOKUP(Tabella27[[#This Row],[DATA]],Tabella28[], 8, 0)</f>
        <v>1.43</v>
      </c>
      <c r="L360">
        <f>VLOOKUP(Tabella27[[#This Row],[DATA]],Tabella28[], 9, 0)</f>
        <v>4.7060000000000004</v>
      </c>
      <c r="M360">
        <f>VLOOKUP(Tabella27[[#This Row],[DATA]],Tabella28[], 10, 0)</f>
        <v>29.469000000000001</v>
      </c>
      <c r="N360">
        <f>VLOOKUP(Tabella27[[#This Row],[DATA]],Tabella28[], 11, 0)</f>
        <v>0</v>
      </c>
      <c r="O360">
        <f>VLOOKUP(Tabella27[[#This Row],[DATA]],Tabella28[], 12, 0)</f>
        <v>0</v>
      </c>
      <c r="P360">
        <f>VLOOKUP(Tabella27[[#This Row],[DATA]],Tabella28[], 13, 0)</f>
        <v>2829.5659999999998</v>
      </c>
      <c r="Q360">
        <f>VLOOKUP(Tabella27[[#This Row],[DATA]],Tabella28[], 14, 0)</f>
        <v>12.555999999999999</v>
      </c>
      <c r="R360">
        <f>VLOOKUP(Tabella27[[#This Row],[DATA]],Tabella28[], 15, 0)</f>
        <v>2.1999999999999999E-2</v>
      </c>
      <c r="S360">
        <f>VLOOKUP(Tabella27[[#This Row],[DATA]],Tabella28[], 16, 0)</f>
        <v>115.17</v>
      </c>
      <c r="T360">
        <f>VLOOKUP(Tabella27[[#This Row],[DATA]],Tabella28[], 17, 0)</f>
        <v>66.180000000000007</v>
      </c>
      <c r="U360">
        <f>VLOOKUP(Tabella27[[#This Row],[DATA]],Tabella28[], 18, 0)</f>
        <v>49</v>
      </c>
      <c r="V360">
        <f>VLOOKUP(Tabella27[[#This Row],[DATA]],Tabella23[], 2, 0)</f>
        <v>51.39</v>
      </c>
      <c r="W360">
        <f>VLOOKUP(Tabella27[[#This Row],[DATA]],Tabella25[], 2, 0)</f>
        <v>58.63</v>
      </c>
      <c r="X360">
        <f>VLOOKUP(Tabella27[[#This Row],[DATA]],Tabella24[], 2, 0)</f>
        <v>63.8</v>
      </c>
      <c r="Y360">
        <f>VLOOKUP(Tabella27[[#This Row],[DATA]],Tabella26[], 2, 0)</f>
        <v>100</v>
      </c>
      <c r="Z360">
        <v>0</v>
      </c>
      <c r="AA360">
        <v>0</v>
      </c>
      <c r="AC360" s="23">
        <v>44219</v>
      </c>
      <c r="AD360" s="14">
        <v>53187.267</v>
      </c>
      <c r="AE360" s="14">
        <v>493.38</v>
      </c>
      <c r="AF360" s="14">
        <v>545.976</v>
      </c>
      <c r="AG360" s="14">
        <v>1429.7339999999999</v>
      </c>
      <c r="AH360" s="14">
        <v>19.821999999999999</v>
      </c>
      <c r="AI360" s="14">
        <v>18.370999999999999</v>
      </c>
      <c r="AJ360" s="14">
        <v>0.77</v>
      </c>
      <c r="AK360" s="14">
        <v>59.613</v>
      </c>
      <c r="AL360" s="14">
        <v>548.30100000000004</v>
      </c>
      <c r="AM360" s="14"/>
      <c r="AN360" s="14"/>
      <c r="AO360" s="14">
        <v>838.09900000000005</v>
      </c>
      <c r="AP360" s="14">
        <v>6.8209999999999997</v>
      </c>
      <c r="AQ360" s="14">
        <v>6.8000000000000005E-2</v>
      </c>
      <c r="AR360" s="14">
        <v>10</v>
      </c>
      <c r="AS360" s="14">
        <v>9.31</v>
      </c>
      <c r="AT360" s="15">
        <v>0.69</v>
      </c>
      <c r="AV360" s="24">
        <v>44189</v>
      </c>
      <c r="AW360">
        <v>79.63</v>
      </c>
      <c r="AY360" s="24">
        <v>44189</v>
      </c>
      <c r="AZ360">
        <v>78.23</v>
      </c>
      <c r="BB360" s="24">
        <v>44189</v>
      </c>
      <c r="BC360">
        <v>75.12</v>
      </c>
      <c r="BE360" s="24">
        <v>44189</v>
      </c>
      <c r="BF360">
        <v>100</v>
      </c>
    </row>
    <row r="361" spans="1:58" x14ac:dyDescent="0.3">
      <c r="A361" s="1">
        <v>44382</v>
      </c>
      <c r="B361" s="2">
        <v>7164.91</v>
      </c>
      <c r="C361" s="7">
        <v>109.42469226305018</v>
      </c>
      <c r="D361" s="39">
        <v>5.8286104857585555E-3</v>
      </c>
      <c r="E361">
        <f>VLOOKUP(Tabella27[[#This Row],[DATA]],Tabella28[], 2, 0)</f>
        <v>72533.107999999993</v>
      </c>
      <c r="F361">
        <f>VLOOKUP(Tabella27[[#This Row],[DATA]],Tabella28[], 3, 0)</f>
        <v>397.40699999999998</v>
      </c>
      <c r="G361">
        <f>VLOOKUP(Tabella27[[#This Row],[DATA]],Tabella28[], 4, 0)</f>
        <v>368.43</v>
      </c>
      <c r="H361">
        <f>VLOOKUP(Tabella27[[#This Row],[DATA]],Tabella28[], 5, 0)</f>
        <v>1883.894</v>
      </c>
      <c r="I361">
        <f>VLOOKUP(Tabella27[[#This Row],[DATA]],Tabella28[], 6, 0)</f>
        <v>0.13200000000000001</v>
      </c>
      <c r="J361">
        <f>VLOOKUP(Tabella27[[#This Row],[DATA]],Tabella28[], 7, 0)</f>
        <v>0.26800000000000002</v>
      </c>
      <c r="K361">
        <f>VLOOKUP(Tabella27[[#This Row],[DATA]],Tabella28[], 8, 0)</f>
        <v>1.36</v>
      </c>
      <c r="L361">
        <f>VLOOKUP(Tabella27[[#This Row],[DATA]],Tabella28[], 9, 0)</f>
        <v>5.41</v>
      </c>
      <c r="M361">
        <f>VLOOKUP(Tabella27[[#This Row],[DATA]],Tabella28[], 10, 0)</f>
        <v>34.6</v>
      </c>
      <c r="N361">
        <f>VLOOKUP(Tabella27[[#This Row],[DATA]],Tabella28[], 11, 0)</f>
        <v>0</v>
      </c>
      <c r="O361">
        <f>VLOOKUP(Tabella27[[#This Row],[DATA]],Tabella28[], 12, 0)</f>
        <v>0</v>
      </c>
      <c r="P361">
        <f>VLOOKUP(Tabella27[[#This Row],[DATA]],Tabella28[], 13, 0)</f>
        <v>2874.1379999999999</v>
      </c>
      <c r="Q361">
        <f>VLOOKUP(Tabella27[[#This Row],[DATA]],Tabella28[], 14, 0)</f>
        <v>16.782</v>
      </c>
      <c r="R361">
        <f>VLOOKUP(Tabella27[[#This Row],[DATA]],Tabella28[], 15, 0)</f>
        <v>2.5000000000000001E-2</v>
      </c>
      <c r="S361">
        <f>VLOOKUP(Tabella27[[#This Row],[DATA]],Tabella28[], 16, 0)</f>
        <v>116.27</v>
      </c>
      <c r="T361">
        <f>VLOOKUP(Tabella27[[#This Row],[DATA]],Tabella28[], 17, 0)</f>
        <v>66.599999999999994</v>
      </c>
      <c r="U361">
        <f>VLOOKUP(Tabella27[[#This Row],[DATA]],Tabella28[], 18, 0)</f>
        <v>49.66</v>
      </c>
      <c r="V361">
        <f>VLOOKUP(Tabella27[[#This Row],[DATA]],Tabella23[], 2, 0)</f>
        <v>51.39</v>
      </c>
      <c r="W361">
        <f>VLOOKUP(Tabella27[[#This Row],[DATA]],Tabella25[], 2, 0)</f>
        <v>58.63</v>
      </c>
      <c r="X361">
        <f>VLOOKUP(Tabella27[[#This Row],[DATA]],Tabella24[], 2, 0)</f>
        <v>63.8</v>
      </c>
      <c r="Y361">
        <f>VLOOKUP(Tabella27[[#This Row],[DATA]],Tabella26[], 2, 0)</f>
        <v>100</v>
      </c>
      <c r="Z361">
        <v>0</v>
      </c>
      <c r="AA361">
        <v>0</v>
      </c>
      <c r="AC361" s="23">
        <v>44220</v>
      </c>
      <c r="AD361" s="16">
        <v>53628.731</v>
      </c>
      <c r="AE361" s="16">
        <v>441.464</v>
      </c>
      <c r="AF361" s="16">
        <v>528.04899999999998</v>
      </c>
      <c r="AG361" s="16">
        <v>1438.692</v>
      </c>
      <c r="AH361" s="16">
        <v>8.9580000000000002</v>
      </c>
      <c r="AI361" s="16">
        <v>18.222000000000001</v>
      </c>
      <c r="AJ361" s="16">
        <v>0.74</v>
      </c>
      <c r="AK361" s="16">
        <v>59.774000000000001</v>
      </c>
      <c r="AL361" s="16">
        <v>553.16800000000001</v>
      </c>
      <c r="AM361" s="16"/>
      <c r="AN361" s="16">
        <v>374.34500000000003</v>
      </c>
      <c r="AO361" s="16">
        <v>843.88199999999995</v>
      </c>
      <c r="AP361" s="16">
        <v>5.7839999999999998</v>
      </c>
      <c r="AQ361" s="16">
        <v>6.6000000000000003E-2</v>
      </c>
      <c r="AR361" s="16">
        <v>10.33</v>
      </c>
      <c r="AS361" s="16">
        <v>9.64</v>
      </c>
      <c r="AT361" s="17">
        <v>0.69</v>
      </c>
      <c r="AV361" s="24">
        <v>44190</v>
      </c>
      <c r="AW361">
        <v>75.459999999999994</v>
      </c>
      <c r="AY361" s="24">
        <v>44190</v>
      </c>
      <c r="AZ361">
        <v>75.89</v>
      </c>
      <c r="BB361" s="24">
        <v>44190</v>
      </c>
      <c r="BC361">
        <v>72.44</v>
      </c>
      <c r="BE361" s="24">
        <v>44190</v>
      </c>
      <c r="BF361">
        <v>100</v>
      </c>
    </row>
    <row r="362" spans="1:58" x14ac:dyDescent="0.3">
      <c r="A362" s="3">
        <v>44383</v>
      </c>
      <c r="B362" s="4">
        <v>7100.88</v>
      </c>
      <c r="C362" s="8">
        <v>108.44680656098231</v>
      </c>
      <c r="D362" s="38">
        <v>-8.9767801116720416E-3</v>
      </c>
      <c r="E362">
        <f>VLOOKUP(Tabella27[[#This Row],[DATA]],Tabella28[], 2, 0)</f>
        <v>72952.845000000001</v>
      </c>
      <c r="F362">
        <f>VLOOKUP(Tabella27[[#This Row],[DATA]],Tabella28[], 3, 0)</f>
        <v>419.73599999999999</v>
      </c>
      <c r="G362">
        <f>VLOOKUP(Tabella27[[#This Row],[DATA]],Tabella28[], 4, 0)</f>
        <v>385.95699999999999</v>
      </c>
      <c r="H362">
        <f>VLOOKUP(Tabella27[[#This Row],[DATA]],Tabella28[], 5, 0)</f>
        <v>1884.4369999999999</v>
      </c>
      <c r="I362">
        <f>VLOOKUP(Tabella27[[#This Row],[DATA]],Tabella28[], 6, 0)</f>
        <v>0.54200000000000004</v>
      </c>
      <c r="J362">
        <f>VLOOKUP(Tabella27[[#This Row],[DATA]],Tabella28[], 7, 0)</f>
        <v>0.29699999999999999</v>
      </c>
      <c r="K362">
        <f>VLOOKUP(Tabella27[[#This Row],[DATA]],Tabella28[], 8, 0)</f>
        <v>1.35</v>
      </c>
      <c r="L362">
        <f>VLOOKUP(Tabella27[[#This Row],[DATA]],Tabella28[], 9, 0)</f>
        <v>5.7469999999999999</v>
      </c>
      <c r="M362">
        <f>VLOOKUP(Tabella27[[#This Row],[DATA]],Tabella28[], 10, 0)</f>
        <v>36.389000000000003</v>
      </c>
      <c r="N362">
        <f>VLOOKUP(Tabella27[[#This Row],[DATA]],Tabella28[], 11, 0)</f>
        <v>0</v>
      </c>
      <c r="O362">
        <f>VLOOKUP(Tabella27[[#This Row],[DATA]],Tabella28[], 12, 0)</f>
        <v>0</v>
      </c>
      <c r="P362">
        <f>VLOOKUP(Tabella27[[#This Row],[DATA]],Tabella28[], 13, 0)</f>
        <v>2888.1179999999999</v>
      </c>
      <c r="Q362">
        <f>VLOOKUP(Tabella27[[#This Row],[DATA]],Tabella28[], 14, 0)</f>
        <v>13.98</v>
      </c>
      <c r="R362">
        <f>VLOOKUP(Tabella27[[#This Row],[DATA]],Tabella28[], 15, 0)</f>
        <v>2.5999999999999999E-2</v>
      </c>
      <c r="S362">
        <f>VLOOKUP(Tabella27[[#This Row],[DATA]],Tabella28[], 16, 0)</f>
        <v>116.62</v>
      </c>
      <c r="T362">
        <f>VLOOKUP(Tabella27[[#This Row],[DATA]],Tabella28[], 17, 0)</f>
        <v>66.73</v>
      </c>
      <c r="U362">
        <f>VLOOKUP(Tabella27[[#This Row],[DATA]],Tabella28[], 18, 0)</f>
        <v>49.89</v>
      </c>
      <c r="V362">
        <f>VLOOKUP(Tabella27[[#This Row],[DATA]],Tabella23[], 2, 0)</f>
        <v>51.39</v>
      </c>
      <c r="W362">
        <f>VLOOKUP(Tabella27[[#This Row],[DATA]],Tabella25[], 2, 0)</f>
        <v>58.63</v>
      </c>
      <c r="X362">
        <f>VLOOKUP(Tabella27[[#This Row],[DATA]],Tabella24[], 2, 0)</f>
        <v>63.8</v>
      </c>
      <c r="Y362">
        <f>VLOOKUP(Tabella27[[#This Row],[DATA]],Tabella26[], 2, 0)</f>
        <v>100</v>
      </c>
      <c r="Z362">
        <v>0</v>
      </c>
      <c r="AA362">
        <v>0</v>
      </c>
      <c r="AC362" s="23">
        <v>44221</v>
      </c>
      <c r="AD362" s="14">
        <v>53954.856</v>
      </c>
      <c r="AE362" s="14">
        <v>326.12400000000002</v>
      </c>
      <c r="AF362" s="14">
        <v>495.86599999999999</v>
      </c>
      <c r="AG362" s="14">
        <v>1447.4</v>
      </c>
      <c r="AH362" s="14">
        <v>8.7089999999999996</v>
      </c>
      <c r="AI362" s="14">
        <v>18.204999999999998</v>
      </c>
      <c r="AJ362" s="14">
        <v>0.71</v>
      </c>
      <c r="AK362" s="14">
        <v>59.113999999999997</v>
      </c>
      <c r="AL362" s="14">
        <v>553.54899999999998</v>
      </c>
      <c r="AM362" s="14"/>
      <c r="AN362" s="14"/>
      <c r="AO362" s="14">
        <v>851.66899999999998</v>
      </c>
      <c r="AP362" s="14">
        <v>7.7869999999999999</v>
      </c>
      <c r="AQ362" s="14">
        <v>6.2E-2</v>
      </c>
      <c r="AR362" s="14">
        <v>10.74</v>
      </c>
      <c r="AS362" s="14">
        <v>10.050000000000001</v>
      </c>
      <c r="AT362" s="15">
        <v>0.69</v>
      </c>
      <c r="AV362" s="24">
        <v>44191</v>
      </c>
      <c r="AW362">
        <v>79.63</v>
      </c>
      <c r="AY362" s="24">
        <v>44191</v>
      </c>
      <c r="AZ362">
        <v>79.27</v>
      </c>
      <c r="BB362" s="24">
        <v>44191</v>
      </c>
      <c r="BC362">
        <v>76.31</v>
      </c>
      <c r="BE362" s="24">
        <v>44191</v>
      </c>
      <c r="BF362">
        <v>100</v>
      </c>
    </row>
    <row r="363" spans="1:58" x14ac:dyDescent="0.3">
      <c r="A363" s="1">
        <v>44384</v>
      </c>
      <c r="B363" s="2">
        <v>7151.02</v>
      </c>
      <c r="C363" s="7">
        <v>109.21255994379791</v>
      </c>
      <c r="D363" s="39">
        <v>7.0362838451221163E-3</v>
      </c>
      <c r="E363">
        <f>VLOOKUP(Tabella27[[#This Row],[DATA]],Tabella28[], 2, 0)</f>
        <v>73422.898000000001</v>
      </c>
      <c r="F363">
        <f>VLOOKUP(Tabella27[[#This Row],[DATA]],Tabella28[], 3, 0)</f>
        <v>470.05399999999997</v>
      </c>
      <c r="G363">
        <f>VLOOKUP(Tabella27[[#This Row],[DATA]],Tabella28[], 4, 0)</f>
        <v>399.34300000000002</v>
      </c>
      <c r="H363">
        <f>VLOOKUP(Tabella27[[#This Row],[DATA]],Tabella28[], 5, 0)</f>
        <v>1884.921</v>
      </c>
      <c r="I363">
        <f>VLOOKUP(Tabella27[[#This Row],[DATA]],Tabella28[], 6, 0)</f>
        <v>0.48399999999999999</v>
      </c>
      <c r="J363">
        <f>VLOOKUP(Tabella27[[#This Row],[DATA]],Tabella28[], 7, 0)</f>
        <v>0.33700000000000002</v>
      </c>
      <c r="K363">
        <f>VLOOKUP(Tabella27[[#This Row],[DATA]],Tabella28[], 8, 0)</f>
        <v>1.32</v>
      </c>
      <c r="L363">
        <f>VLOOKUP(Tabella27[[#This Row],[DATA]],Tabella28[], 9, 0)</f>
        <v>6.1139999999999999</v>
      </c>
      <c r="M363">
        <f>VLOOKUP(Tabella27[[#This Row],[DATA]],Tabella28[], 10, 0)</f>
        <v>39.247999999999998</v>
      </c>
      <c r="N363">
        <f>VLOOKUP(Tabella27[[#This Row],[DATA]],Tabella28[], 11, 0)</f>
        <v>0</v>
      </c>
      <c r="O363">
        <f>VLOOKUP(Tabella27[[#This Row],[DATA]],Tabella28[], 12, 0)</f>
        <v>0</v>
      </c>
      <c r="P363">
        <f>VLOOKUP(Tabella27[[#This Row],[DATA]],Tabella28[], 13, 0)</f>
        <v>2905.9369999999999</v>
      </c>
      <c r="Q363">
        <f>VLOOKUP(Tabella27[[#This Row],[DATA]],Tabella28[], 14, 0)</f>
        <v>17.818999999999999</v>
      </c>
      <c r="R363">
        <f>VLOOKUP(Tabella27[[#This Row],[DATA]],Tabella28[], 15, 0)</f>
        <v>2.7E-2</v>
      </c>
      <c r="S363">
        <f>VLOOKUP(Tabella27[[#This Row],[DATA]],Tabella28[], 16, 0)</f>
        <v>117</v>
      </c>
      <c r="T363">
        <f>VLOOKUP(Tabella27[[#This Row],[DATA]],Tabella28[], 17, 0)</f>
        <v>66.86</v>
      </c>
      <c r="U363">
        <f>VLOOKUP(Tabella27[[#This Row],[DATA]],Tabella28[], 18, 0)</f>
        <v>50.14</v>
      </c>
      <c r="V363">
        <f>VLOOKUP(Tabella27[[#This Row],[DATA]],Tabella23[], 2, 0)</f>
        <v>51.39</v>
      </c>
      <c r="W363">
        <f>VLOOKUP(Tabella27[[#This Row],[DATA]],Tabella25[], 2, 0)</f>
        <v>58.63</v>
      </c>
      <c r="X363">
        <f>VLOOKUP(Tabella27[[#This Row],[DATA]],Tabella24[], 2, 0)</f>
        <v>63.8</v>
      </c>
      <c r="Y363">
        <f>VLOOKUP(Tabella27[[#This Row],[DATA]],Tabella26[], 2, 0)</f>
        <v>100</v>
      </c>
      <c r="Z363">
        <v>0</v>
      </c>
      <c r="AA363">
        <v>0</v>
      </c>
      <c r="AC363" s="23">
        <v>44222</v>
      </c>
      <c r="AD363" s="16">
        <v>54250.529000000002</v>
      </c>
      <c r="AE363" s="16">
        <v>295.673</v>
      </c>
      <c r="AF363" s="16">
        <v>468.03699999999998</v>
      </c>
      <c r="AG363" s="16">
        <v>1471.386</v>
      </c>
      <c r="AH363" s="16">
        <v>23.986000000000001</v>
      </c>
      <c r="AI363" s="16">
        <v>18.254999999999999</v>
      </c>
      <c r="AJ363" s="16">
        <v>0.69</v>
      </c>
      <c r="AK363" s="16">
        <v>58.073</v>
      </c>
      <c r="AL363" s="16">
        <v>543.94600000000003</v>
      </c>
      <c r="AM363" s="16"/>
      <c r="AN363" s="16"/>
      <c r="AO363" s="16">
        <v>860.23299999999995</v>
      </c>
      <c r="AP363" s="16">
        <v>8.5640000000000001</v>
      </c>
      <c r="AQ363" s="16">
        <v>5.8000000000000003E-2</v>
      </c>
      <c r="AR363" s="16">
        <v>11.2</v>
      </c>
      <c r="AS363" s="16">
        <v>10.5</v>
      </c>
      <c r="AT363" s="17">
        <v>0.7</v>
      </c>
      <c r="AV363" s="24">
        <v>44192</v>
      </c>
      <c r="AW363">
        <v>79.63</v>
      </c>
      <c r="AY363" s="24">
        <v>44192</v>
      </c>
      <c r="AZ363">
        <v>79.27</v>
      </c>
      <c r="BB363" s="24">
        <v>44192</v>
      </c>
      <c r="BC363">
        <v>76.31</v>
      </c>
      <c r="BE363" s="24">
        <v>44192</v>
      </c>
      <c r="BF363">
        <v>100</v>
      </c>
    </row>
    <row r="364" spans="1:58" x14ac:dyDescent="0.3">
      <c r="A364" s="3">
        <v>44385</v>
      </c>
      <c r="B364" s="4">
        <v>7030.66</v>
      </c>
      <c r="C364" s="8">
        <v>107.37438528971563</v>
      </c>
      <c r="D364" s="38">
        <v>-1.6974419101134289E-2</v>
      </c>
      <c r="E364">
        <f>VLOOKUP(Tabella27[[#This Row],[DATA]],Tabella28[], 2, 0)</f>
        <v>73893.464999999997</v>
      </c>
      <c r="F364">
        <f>VLOOKUP(Tabella27[[#This Row],[DATA]],Tabella28[], 3, 0)</f>
        <v>470.56700000000001</v>
      </c>
      <c r="G364">
        <f>VLOOKUP(Tabella27[[#This Row],[DATA]],Tabella28[], 4, 0)</f>
        <v>408.66300000000001</v>
      </c>
      <c r="H364">
        <f>VLOOKUP(Tabella27[[#This Row],[DATA]],Tabella28[], 5, 0)</f>
        <v>1885.4480000000001</v>
      </c>
      <c r="I364">
        <f>VLOOKUP(Tabella27[[#This Row],[DATA]],Tabella28[], 6, 0)</f>
        <v>0.52800000000000002</v>
      </c>
      <c r="J364">
        <f>VLOOKUP(Tabella27[[#This Row],[DATA]],Tabella28[], 7, 0)</f>
        <v>0.36699999999999999</v>
      </c>
      <c r="K364">
        <f>VLOOKUP(Tabella27[[#This Row],[DATA]],Tabella28[], 8, 0)</f>
        <v>1.29</v>
      </c>
      <c r="L364">
        <f>VLOOKUP(Tabella27[[#This Row],[DATA]],Tabella28[], 9, 0)</f>
        <v>6.1139999999999999</v>
      </c>
      <c r="M364">
        <f>VLOOKUP(Tabella27[[#This Row],[DATA]],Tabella28[], 10, 0)</f>
        <v>40.524000000000001</v>
      </c>
      <c r="N364">
        <f>VLOOKUP(Tabella27[[#This Row],[DATA]],Tabella28[], 11, 0)</f>
        <v>0</v>
      </c>
      <c r="O364">
        <f>VLOOKUP(Tabella27[[#This Row],[DATA]],Tabella28[], 12, 0)</f>
        <v>0</v>
      </c>
      <c r="P364">
        <f>VLOOKUP(Tabella27[[#This Row],[DATA]],Tabella28[], 13, 0)</f>
        <v>2922.2170000000001</v>
      </c>
      <c r="Q364">
        <f>VLOOKUP(Tabella27[[#This Row],[DATA]],Tabella28[], 14, 0)</f>
        <v>16.28</v>
      </c>
      <c r="R364">
        <f>VLOOKUP(Tabella27[[#This Row],[DATA]],Tabella28[], 15, 0)</f>
        <v>2.7E-2</v>
      </c>
      <c r="S364">
        <f>VLOOKUP(Tabella27[[#This Row],[DATA]],Tabella28[], 16, 0)</f>
        <v>117.4</v>
      </c>
      <c r="T364">
        <f>VLOOKUP(Tabella27[[#This Row],[DATA]],Tabella28[], 17, 0)</f>
        <v>67</v>
      </c>
      <c r="U364">
        <f>VLOOKUP(Tabella27[[#This Row],[DATA]],Tabella28[], 18, 0)</f>
        <v>50.4</v>
      </c>
      <c r="V364">
        <f>VLOOKUP(Tabella27[[#This Row],[DATA]],Tabella23[], 2, 0)</f>
        <v>51.39</v>
      </c>
      <c r="W364">
        <f>VLOOKUP(Tabella27[[#This Row],[DATA]],Tabella25[], 2, 0)</f>
        <v>58.63</v>
      </c>
      <c r="X364">
        <f>VLOOKUP(Tabella27[[#This Row],[DATA]],Tabella24[], 2, 0)</f>
        <v>63.8</v>
      </c>
      <c r="Y364">
        <f>VLOOKUP(Tabella27[[#This Row],[DATA]],Tabella26[], 2, 0)</f>
        <v>100</v>
      </c>
      <c r="Z364">
        <v>0</v>
      </c>
      <c r="AA364">
        <v>0</v>
      </c>
      <c r="AC364" s="23">
        <v>44223</v>
      </c>
      <c r="AD364" s="14">
        <v>54622.468999999997</v>
      </c>
      <c r="AE364" s="14">
        <v>371.94099999999997</v>
      </c>
      <c r="AF364" s="14">
        <v>439.50400000000002</v>
      </c>
      <c r="AG364" s="14">
        <v>1496.691</v>
      </c>
      <c r="AH364" s="14">
        <v>25.305</v>
      </c>
      <c r="AI364" s="14">
        <v>18.045999999999999</v>
      </c>
      <c r="AJ364" s="14">
        <v>0.71</v>
      </c>
      <c r="AK364" s="14">
        <v>57.720999999999997</v>
      </c>
      <c r="AL364" s="14">
        <v>520.66399999999999</v>
      </c>
      <c r="AM364" s="14"/>
      <c r="AN364" s="14"/>
      <c r="AO364" s="14">
        <v>871.22900000000004</v>
      </c>
      <c r="AP364" s="14">
        <v>10.997</v>
      </c>
      <c r="AQ364" s="14">
        <v>5.2999999999999999E-2</v>
      </c>
      <c r="AR364" s="14">
        <v>11.66</v>
      </c>
      <c r="AS364" s="14">
        <v>10.96</v>
      </c>
      <c r="AT364" s="15">
        <v>0.7</v>
      </c>
      <c r="AV364" s="24">
        <v>44193</v>
      </c>
      <c r="AW364">
        <v>79.63</v>
      </c>
      <c r="AY364" s="24">
        <v>44193</v>
      </c>
      <c r="AZ364">
        <v>79.27</v>
      </c>
      <c r="BB364" s="24">
        <v>44193</v>
      </c>
      <c r="BC364">
        <v>76.31</v>
      </c>
      <c r="BE364" s="24">
        <v>44193</v>
      </c>
      <c r="BF364">
        <v>100</v>
      </c>
    </row>
    <row r="365" spans="1:58" x14ac:dyDescent="0.3">
      <c r="A365" s="1">
        <v>44386</v>
      </c>
      <c r="B365" s="2">
        <v>7121.88</v>
      </c>
      <c r="C365" s="7">
        <v>108.767524970219</v>
      </c>
      <c r="D365" s="39">
        <v>1.2891150741125366E-2</v>
      </c>
      <c r="E365">
        <f>VLOOKUP(Tabella27[[#This Row],[DATA]],Tabella28[], 2, 0)</f>
        <v>74419.582999999999</v>
      </c>
      <c r="F365">
        <f>VLOOKUP(Tabella27[[#This Row],[DATA]],Tabella28[], 3, 0)</f>
        <v>526.11800000000005</v>
      </c>
      <c r="G365">
        <f>VLOOKUP(Tabella27[[#This Row],[DATA]],Tabella28[], 4, 0)</f>
        <v>427.55900000000003</v>
      </c>
      <c r="H365">
        <f>VLOOKUP(Tabella27[[#This Row],[DATA]],Tabella28[], 5, 0)</f>
        <v>1885.8879999999999</v>
      </c>
      <c r="I365">
        <f>VLOOKUP(Tabella27[[#This Row],[DATA]],Tabella28[], 6, 0)</f>
        <v>0.44</v>
      </c>
      <c r="J365">
        <f>VLOOKUP(Tabella27[[#This Row],[DATA]],Tabella28[], 7, 0)</f>
        <v>0.373</v>
      </c>
      <c r="K365">
        <f>VLOOKUP(Tabella27[[#This Row],[DATA]],Tabella28[], 8, 0)</f>
        <v>1.3</v>
      </c>
      <c r="L365">
        <f>VLOOKUP(Tabella27[[#This Row],[DATA]],Tabella28[], 9, 0)</f>
        <v>6.407</v>
      </c>
      <c r="M365">
        <f>VLOOKUP(Tabella27[[#This Row],[DATA]],Tabella28[], 10, 0)</f>
        <v>43.030999999999999</v>
      </c>
      <c r="N365">
        <f>VLOOKUP(Tabella27[[#This Row],[DATA]],Tabella28[], 11, 0)</f>
        <v>0</v>
      </c>
      <c r="O365">
        <f>VLOOKUP(Tabella27[[#This Row],[DATA]],Tabella28[], 12, 0)</f>
        <v>0</v>
      </c>
      <c r="P365">
        <f>VLOOKUP(Tabella27[[#This Row],[DATA]],Tabella28[], 13, 0)</f>
        <v>2935.3270000000002</v>
      </c>
      <c r="Q365">
        <f>VLOOKUP(Tabella27[[#This Row],[DATA]],Tabella28[], 14, 0)</f>
        <v>13.11</v>
      </c>
      <c r="R365">
        <f>VLOOKUP(Tabella27[[#This Row],[DATA]],Tabella28[], 15, 0)</f>
        <v>2.8000000000000001E-2</v>
      </c>
      <c r="S365">
        <f>VLOOKUP(Tabella27[[#This Row],[DATA]],Tabella28[], 16, 0)</f>
        <v>117.79</v>
      </c>
      <c r="T365">
        <f>VLOOKUP(Tabella27[[#This Row],[DATA]],Tabella28[], 17, 0)</f>
        <v>67.13</v>
      </c>
      <c r="U365">
        <f>VLOOKUP(Tabella27[[#This Row],[DATA]],Tabella28[], 18, 0)</f>
        <v>50.66</v>
      </c>
      <c r="V365">
        <f>VLOOKUP(Tabella27[[#This Row],[DATA]],Tabella23[], 2, 0)</f>
        <v>51.39</v>
      </c>
      <c r="W365">
        <f>VLOOKUP(Tabella27[[#This Row],[DATA]],Tabella25[], 2, 0)</f>
        <v>58.63</v>
      </c>
      <c r="X365">
        <f>VLOOKUP(Tabella27[[#This Row],[DATA]],Tabella24[], 2, 0)</f>
        <v>63.8</v>
      </c>
      <c r="Y365">
        <f>VLOOKUP(Tabella27[[#This Row],[DATA]],Tabella26[], 2, 0)</f>
        <v>100</v>
      </c>
      <c r="Z365">
        <v>0</v>
      </c>
      <c r="AA365">
        <v>0</v>
      </c>
      <c r="AC365" s="23">
        <v>44224</v>
      </c>
      <c r="AD365" s="16">
        <v>55044.874000000003</v>
      </c>
      <c r="AE365" s="16">
        <v>422.40499999999997</v>
      </c>
      <c r="AF365" s="16">
        <v>420.30599999999998</v>
      </c>
      <c r="AG365" s="16">
        <v>1514.857</v>
      </c>
      <c r="AH365" s="16">
        <v>18.164999999999999</v>
      </c>
      <c r="AI365" s="16">
        <v>17.925999999999998</v>
      </c>
      <c r="AJ365" s="16">
        <v>0.73</v>
      </c>
      <c r="AK365" s="16">
        <v>57.442999999999998</v>
      </c>
      <c r="AL365" s="16">
        <v>511.80900000000003</v>
      </c>
      <c r="AM365" s="16"/>
      <c r="AN365" s="16"/>
      <c r="AO365" s="16">
        <v>882.00699999999995</v>
      </c>
      <c r="AP365" s="16">
        <v>10.776999999999999</v>
      </c>
      <c r="AQ365" s="16">
        <v>4.9000000000000002E-2</v>
      </c>
      <c r="AR365" s="16">
        <v>12.27</v>
      </c>
      <c r="AS365" s="16">
        <v>11.57</v>
      </c>
      <c r="AT365" s="17">
        <v>0.7</v>
      </c>
      <c r="AV365" s="24">
        <v>44194</v>
      </c>
      <c r="AW365">
        <v>79.63</v>
      </c>
      <c r="AY365" s="24">
        <v>44194</v>
      </c>
      <c r="AZ365">
        <v>79.27</v>
      </c>
      <c r="BB365" s="24">
        <v>44194</v>
      </c>
      <c r="BC365">
        <v>76.31</v>
      </c>
      <c r="BE365" s="24">
        <v>44194</v>
      </c>
      <c r="BF365">
        <v>100</v>
      </c>
    </row>
    <row r="366" spans="1:58" x14ac:dyDescent="0.3">
      <c r="A366" s="3">
        <v>44389</v>
      </c>
      <c r="B366" s="4">
        <v>7125.42</v>
      </c>
      <c r="C366" s="8">
        <v>108.82158893063318</v>
      </c>
      <c r="D366" s="38">
        <v>4.9693627183377512E-4</v>
      </c>
      <c r="E366">
        <f>VLOOKUP(Tabella27[[#This Row],[DATA]],Tabella28[], 2, 0)</f>
        <v>75856.778999999995</v>
      </c>
      <c r="F366">
        <f>VLOOKUP(Tabella27[[#This Row],[DATA]],Tabella28[], 3, 0)</f>
        <v>510.35700000000003</v>
      </c>
      <c r="G366">
        <f>VLOOKUP(Tabella27[[#This Row],[DATA]],Tabella28[], 4, 0)</f>
        <v>474.81</v>
      </c>
      <c r="H366">
        <f>VLOOKUP(Tabella27[[#This Row],[DATA]],Tabella28[], 5, 0)</f>
        <v>1886.856</v>
      </c>
      <c r="I366">
        <f>VLOOKUP(Tabella27[[#This Row],[DATA]],Tabella28[], 6, 0)</f>
        <v>8.7999999999999995E-2</v>
      </c>
      <c r="J366">
        <f>VLOOKUP(Tabella27[[#This Row],[DATA]],Tabella28[], 7, 0)</f>
        <v>0.42299999999999999</v>
      </c>
      <c r="K366">
        <f>VLOOKUP(Tabella27[[#This Row],[DATA]],Tabella28[], 8, 0)</f>
        <v>1.31</v>
      </c>
      <c r="L366">
        <f>VLOOKUP(Tabella27[[#This Row],[DATA]],Tabella28[], 9, 0)</f>
        <v>7.0670000000000002</v>
      </c>
      <c r="M366">
        <f>VLOOKUP(Tabella27[[#This Row],[DATA]],Tabella28[], 10, 0)</f>
        <v>50.64</v>
      </c>
      <c r="N366">
        <f>VLOOKUP(Tabella27[[#This Row],[DATA]],Tabella28[], 11, 0)</f>
        <v>0</v>
      </c>
      <c r="O366">
        <f>VLOOKUP(Tabella27[[#This Row],[DATA]],Tabella28[], 12, 0)</f>
        <v>0</v>
      </c>
      <c r="P366">
        <f>VLOOKUP(Tabella27[[#This Row],[DATA]],Tabella28[], 13, 0)</f>
        <v>2977.5529999999999</v>
      </c>
      <c r="Q366">
        <f>VLOOKUP(Tabella27[[#This Row],[DATA]],Tabella28[], 14, 0)</f>
        <v>15.484999999999999</v>
      </c>
      <c r="R366">
        <f>VLOOKUP(Tabella27[[#This Row],[DATA]],Tabella28[], 15, 0)</f>
        <v>3.2000000000000001E-2</v>
      </c>
      <c r="S366">
        <f>VLOOKUP(Tabella27[[#This Row],[DATA]],Tabella28[], 16, 0)</f>
        <v>118.72</v>
      </c>
      <c r="T366">
        <f>VLOOKUP(Tabella27[[#This Row],[DATA]],Tabella28[], 17, 0)</f>
        <v>67.41</v>
      </c>
      <c r="U366">
        <f>VLOOKUP(Tabella27[[#This Row],[DATA]],Tabella28[], 18, 0)</f>
        <v>51.31</v>
      </c>
      <c r="V366">
        <f>VLOOKUP(Tabella27[[#This Row],[DATA]],Tabella23[], 2, 0)</f>
        <v>51.39</v>
      </c>
      <c r="W366">
        <f>VLOOKUP(Tabella27[[#This Row],[DATA]],Tabella25[], 2, 0)</f>
        <v>58.63</v>
      </c>
      <c r="X366">
        <f>VLOOKUP(Tabella27[[#This Row],[DATA]],Tabella24[], 2, 0)</f>
        <v>63.8</v>
      </c>
      <c r="Y366">
        <f>VLOOKUP(Tabella27[[#This Row],[DATA]],Tabella26[], 2, 0)</f>
        <v>100</v>
      </c>
      <c r="Z366">
        <v>0</v>
      </c>
      <c r="AA366">
        <v>0</v>
      </c>
      <c r="AC366" s="23">
        <v>44225</v>
      </c>
      <c r="AD366" s="14">
        <v>55472.175999999999</v>
      </c>
      <c r="AE366" s="14">
        <v>427.30099999999999</v>
      </c>
      <c r="AF366" s="14">
        <v>396.89800000000002</v>
      </c>
      <c r="AG366" s="14">
        <v>1533.154</v>
      </c>
      <c r="AH366" s="14">
        <v>18.297000000000001</v>
      </c>
      <c r="AI366" s="14">
        <v>17.606000000000002</v>
      </c>
      <c r="AJ366" s="14">
        <v>0.74</v>
      </c>
      <c r="AK366" s="14">
        <v>56.182000000000002</v>
      </c>
      <c r="AL366" s="14">
        <v>496.23899999999998</v>
      </c>
      <c r="AM366" s="14"/>
      <c r="AN366" s="14"/>
      <c r="AO366" s="14">
        <v>891.46400000000006</v>
      </c>
      <c r="AP366" s="14">
        <v>9.4570000000000007</v>
      </c>
      <c r="AQ366" s="14">
        <v>4.5999999999999999E-2</v>
      </c>
      <c r="AR366" s="14">
        <v>12.99</v>
      </c>
      <c r="AS366" s="14">
        <v>12.28</v>
      </c>
      <c r="AT366" s="15">
        <v>0.7</v>
      </c>
      <c r="AV366" s="24">
        <v>44195</v>
      </c>
      <c r="AW366">
        <v>79.63</v>
      </c>
      <c r="AY366" s="24">
        <v>44195</v>
      </c>
      <c r="AZ366">
        <v>79.27</v>
      </c>
      <c r="BB366" s="24">
        <v>44195</v>
      </c>
      <c r="BC366">
        <v>76.31</v>
      </c>
      <c r="BE366" s="24">
        <v>44195</v>
      </c>
      <c r="BF366">
        <v>100</v>
      </c>
    </row>
    <row r="367" spans="1:58" x14ac:dyDescent="0.3">
      <c r="A367" s="1">
        <v>44390</v>
      </c>
      <c r="B367" s="2">
        <v>7124.72</v>
      </c>
      <c r="C367" s="7">
        <v>108.81089831699197</v>
      </c>
      <c r="D367" s="39">
        <v>-9.8244648903492087E-5</v>
      </c>
      <c r="E367">
        <f>VLOOKUP(Tabella27[[#This Row],[DATA]],Tabella28[], 2, 0)</f>
        <v>76391.914000000004</v>
      </c>
      <c r="F367">
        <f>VLOOKUP(Tabella27[[#This Row],[DATA]],Tabella28[], 3, 0)</f>
        <v>535.13499999999999</v>
      </c>
      <c r="G367">
        <f>VLOOKUP(Tabella27[[#This Row],[DATA]],Tabella28[], 4, 0)</f>
        <v>491.29599999999999</v>
      </c>
      <c r="H367">
        <f>VLOOKUP(Tabella27[[#This Row],[DATA]],Tabella28[], 5, 0)</f>
        <v>1887.5889999999999</v>
      </c>
      <c r="I367">
        <f>VLOOKUP(Tabella27[[#This Row],[DATA]],Tabella28[], 6, 0)</f>
        <v>0.73299999999999998</v>
      </c>
      <c r="J367">
        <f>VLOOKUP(Tabella27[[#This Row],[DATA]],Tabella28[], 7, 0)</f>
        <v>0.45</v>
      </c>
      <c r="K367">
        <f>VLOOKUP(Tabella27[[#This Row],[DATA]],Tabella28[], 8, 0)</f>
        <v>1.33</v>
      </c>
      <c r="L367">
        <f>VLOOKUP(Tabella27[[#This Row],[DATA]],Tabella28[], 9, 0)</f>
        <v>7.6529999999999996</v>
      </c>
      <c r="M367">
        <f>VLOOKUP(Tabella27[[#This Row],[DATA]],Tabella28[], 10, 0)</f>
        <v>53.792000000000002</v>
      </c>
      <c r="N367">
        <f>VLOOKUP(Tabella27[[#This Row],[DATA]],Tabella28[], 11, 0)</f>
        <v>0</v>
      </c>
      <c r="O367">
        <f>VLOOKUP(Tabella27[[#This Row],[DATA]],Tabella28[], 12, 0)</f>
        <v>0</v>
      </c>
      <c r="P367">
        <f>VLOOKUP(Tabella27[[#This Row],[DATA]],Tabella28[], 13, 0)</f>
        <v>2991.05</v>
      </c>
      <c r="Q367">
        <f>VLOOKUP(Tabella27[[#This Row],[DATA]],Tabella28[], 14, 0)</f>
        <v>13.497999999999999</v>
      </c>
      <c r="R367">
        <f>VLOOKUP(Tabella27[[#This Row],[DATA]],Tabella28[], 15, 0)</f>
        <v>3.3000000000000002E-2</v>
      </c>
      <c r="S367">
        <f>VLOOKUP(Tabella27[[#This Row],[DATA]],Tabella28[], 16, 0)</f>
        <v>119.04</v>
      </c>
      <c r="T367">
        <f>VLOOKUP(Tabella27[[#This Row],[DATA]],Tabella28[], 17, 0)</f>
        <v>67.5</v>
      </c>
      <c r="U367">
        <f>VLOOKUP(Tabella27[[#This Row],[DATA]],Tabella28[], 18, 0)</f>
        <v>51.54</v>
      </c>
      <c r="V367">
        <f>VLOOKUP(Tabella27[[#This Row],[DATA]],Tabella23[], 2, 0)</f>
        <v>51.39</v>
      </c>
      <c r="W367">
        <f>VLOOKUP(Tabella27[[#This Row],[DATA]],Tabella25[], 2, 0)</f>
        <v>58.63</v>
      </c>
      <c r="X367">
        <f>VLOOKUP(Tabella27[[#This Row],[DATA]],Tabella24[], 2, 0)</f>
        <v>63.8</v>
      </c>
      <c r="Y367">
        <f>VLOOKUP(Tabella27[[#This Row],[DATA]],Tabella26[], 2, 0)</f>
        <v>100</v>
      </c>
      <c r="Z367">
        <v>0</v>
      </c>
      <c r="AA367">
        <v>0</v>
      </c>
      <c r="AC367" s="23">
        <v>44226</v>
      </c>
      <c r="AD367" s="16">
        <v>55815.248</v>
      </c>
      <c r="AE367" s="16">
        <v>343.07299999999998</v>
      </c>
      <c r="AF367" s="16">
        <v>375.42599999999999</v>
      </c>
      <c r="AG367" s="16">
        <v>1550.8209999999999</v>
      </c>
      <c r="AH367" s="16">
        <v>17.667000000000002</v>
      </c>
      <c r="AI367" s="16">
        <v>17.297999999999998</v>
      </c>
      <c r="AJ367" s="16">
        <v>0.73</v>
      </c>
      <c r="AK367" s="16">
        <v>55.801000000000002</v>
      </c>
      <c r="AL367" s="16">
        <v>484.04</v>
      </c>
      <c r="AM367" s="16"/>
      <c r="AN367" s="16"/>
      <c r="AO367" s="16">
        <v>897.625</v>
      </c>
      <c r="AP367" s="16">
        <v>6.1609999999999996</v>
      </c>
      <c r="AQ367" s="16">
        <v>4.3999999999999997E-2</v>
      </c>
      <c r="AR367" s="16">
        <v>13.88</v>
      </c>
      <c r="AS367" s="16">
        <v>13.16</v>
      </c>
      <c r="AT367" s="17">
        <v>0.72</v>
      </c>
      <c r="AV367" s="24">
        <v>44196</v>
      </c>
      <c r="AW367">
        <v>79.63</v>
      </c>
      <c r="AY367" s="24">
        <v>44196</v>
      </c>
      <c r="AZ367">
        <v>79.27</v>
      </c>
      <c r="BB367" s="24">
        <v>44196</v>
      </c>
      <c r="BC367">
        <v>76.31</v>
      </c>
      <c r="BE367" s="24">
        <v>44196</v>
      </c>
      <c r="BF367">
        <v>100</v>
      </c>
    </row>
    <row r="368" spans="1:58" x14ac:dyDescent="0.3">
      <c r="A368" s="3">
        <v>44391</v>
      </c>
      <c r="B368" s="4">
        <v>7091.19</v>
      </c>
      <c r="C368" s="8">
        <v>108.29881792357739</v>
      </c>
      <c r="D368" s="38">
        <v>-4.7172586457359276E-3</v>
      </c>
      <c r="E368">
        <f>VLOOKUP(Tabella27[[#This Row],[DATA]],Tabella28[], 2, 0)</f>
        <v>77010.369000000006</v>
      </c>
      <c r="F368">
        <f>VLOOKUP(Tabella27[[#This Row],[DATA]],Tabella28[], 3, 0)</f>
        <v>618.45500000000004</v>
      </c>
      <c r="G368">
        <f>VLOOKUP(Tabella27[[#This Row],[DATA]],Tabella28[], 4, 0)</f>
        <v>512.49599999999998</v>
      </c>
      <c r="H368">
        <f>VLOOKUP(Tabella27[[#This Row],[DATA]],Tabella28[], 5, 0)</f>
        <v>1888.3219999999999</v>
      </c>
      <c r="I368">
        <f>VLOOKUP(Tabella27[[#This Row],[DATA]],Tabella28[], 6, 0)</f>
        <v>0.73299999999999998</v>
      </c>
      <c r="J368">
        <f>VLOOKUP(Tabella27[[#This Row],[DATA]],Tabella28[], 7, 0)</f>
        <v>0.48599999999999999</v>
      </c>
      <c r="K368">
        <f>VLOOKUP(Tabella27[[#This Row],[DATA]],Tabella28[], 8, 0)</f>
        <v>1.34</v>
      </c>
      <c r="L368">
        <f>VLOOKUP(Tabella27[[#This Row],[DATA]],Tabella28[], 9, 0)</f>
        <v>7.99</v>
      </c>
      <c r="M368">
        <f>VLOOKUP(Tabella27[[#This Row],[DATA]],Tabella28[], 10, 0)</f>
        <v>56.475000000000001</v>
      </c>
      <c r="N368">
        <f>VLOOKUP(Tabella27[[#This Row],[DATA]],Tabella28[], 11, 0)</f>
        <v>0</v>
      </c>
      <c r="O368">
        <f>VLOOKUP(Tabella27[[#This Row],[DATA]],Tabella28[], 12, 0)</f>
        <v>0</v>
      </c>
      <c r="P368">
        <f>VLOOKUP(Tabella27[[#This Row],[DATA]],Tabella28[], 13, 0)</f>
        <v>3008.51</v>
      </c>
      <c r="Q368">
        <f>VLOOKUP(Tabella27[[#This Row],[DATA]],Tabella28[], 14, 0)</f>
        <v>17.46</v>
      </c>
      <c r="R368">
        <f>VLOOKUP(Tabella27[[#This Row],[DATA]],Tabella28[], 15, 0)</f>
        <v>3.5000000000000003E-2</v>
      </c>
      <c r="S368">
        <f>VLOOKUP(Tabella27[[#This Row],[DATA]],Tabella28[], 16, 0)</f>
        <v>119.4</v>
      </c>
      <c r="T368">
        <f>VLOOKUP(Tabella27[[#This Row],[DATA]],Tabella28[], 17, 0)</f>
        <v>67.58</v>
      </c>
      <c r="U368">
        <f>VLOOKUP(Tabella27[[#This Row],[DATA]],Tabella28[], 18, 0)</f>
        <v>51.81</v>
      </c>
      <c r="V368">
        <f>VLOOKUP(Tabella27[[#This Row],[DATA]],Tabella23[], 2, 0)</f>
        <v>51.39</v>
      </c>
      <c r="W368">
        <f>VLOOKUP(Tabella27[[#This Row],[DATA]],Tabella25[], 2, 0)</f>
        <v>58.63</v>
      </c>
      <c r="X368">
        <f>VLOOKUP(Tabella27[[#This Row],[DATA]],Tabella24[], 2, 0)</f>
        <v>63.8</v>
      </c>
      <c r="Y368">
        <f>VLOOKUP(Tabella27[[#This Row],[DATA]],Tabella26[], 2, 0)</f>
        <v>100</v>
      </c>
      <c r="Z368">
        <v>0</v>
      </c>
      <c r="AA368">
        <v>0</v>
      </c>
      <c r="AC368" s="23">
        <v>44227</v>
      </c>
      <c r="AD368" s="14">
        <v>56125.919999999998</v>
      </c>
      <c r="AE368" s="14">
        <v>310.67099999999999</v>
      </c>
      <c r="AF368" s="14">
        <v>356.74099999999999</v>
      </c>
      <c r="AG368" s="14">
        <v>1559.471</v>
      </c>
      <c r="AH368" s="14">
        <v>8.65</v>
      </c>
      <c r="AI368" s="14">
        <v>17.254000000000001</v>
      </c>
      <c r="AJ368" s="14">
        <v>0.72</v>
      </c>
      <c r="AK368" s="14">
        <v>54.055999999999997</v>
      </c>
      <c r="AL368" s="14">
        <v>477.75099999999998</v>
      </c>
      <c r="AM368" s="14"/>
      <c r="AN368" s="14">
        <v>289.57400000000001</v>
      </c>
      <c r="AO368" s="14">
        <v>906.10400000000004</v>
      </c>
      <c r="AP368" s="14">
        <v>8.4789999999999992</v>
      </c>
      <c r="AQ368" s="14">
        <v>0.04</v>
      </c>
      <c r="AR368" s="14">
        <v>14.35</v>
      </c>
      <c r="AS368" s="14">
        <v>13.63</v>
      </c>
      <c r="AT368" s="15">
        <v>0.72</v>
      </c>
      <c r="AV368" s="24">
        <v>44197</v>
      </c>
      <c r="AW368">
        <v>79.63</v>
      </c>
      <c r="AY368" s="24">
        <v>44197</v>
      </c>
      <c r="AZ368">
        <v>79.27</v>
      </c>
      <c r="BB368" s="24">
        <v>44197</v>
      </c>
      <c r="BC368">
        <v>76.31</v>
      </c>
      <c r="BE368" s="24">
        <v>44197</v>
      </c>
      <c r="BF368">
        <v>100</v>
      </c>
    </row>
    <row r="369" spans="1:58" x14ac:dyDescent="0.3">
      <c r="A369" s="1">
        <v>44392</v>
      </c>
      <c r="B369" s="2">
        <v>7012.02</v>
      </c>
      <c r="C369" s="7">
        <v>107.08970952075506</v>
      </c>
      <c r="D369" s="39">
        <v>-1.122734918296745E-2</v>
      </c>
      <c r="E369">
        <f>VLOOKUP(Tabella27[[#This Row],[DATA]],Tabella28[], 2, 0)</f>
        <v>77723.505000000005</v>
      </c>
      <c r="F369">
        <f>VLOOKUP(Tabella27[[#This Row],[DATA]],Tabella28[], 3, 0)</f>
        <v>713.13699999999994</v>
      </c>
      <c r="G369">
        <f>VLOOKUP(Tabella27[[#This Row],[DATA]],Tabella28[], 4, 0)</f>
        <v>547.149</v>
      </c>
      <c r="H369">
        <f>VLOOKUP(Tabella27[[#This Row],[DATA]],Tabella28[], 5, 0)</f>
        <v>1889.3040000000001</v>
      </c>
      <c r="I369">
        <f>VLOOKUP(Tabella27[[#This Row],[DATA]],Tabella28[], 6, 0)</f>
        <v>0.98199999999999998</v>
      </c>
      <c r="J369">
        <f>VLOOKUP(Tabella27[[#This Row],[DATA]],Tabella28[], 7, 0)</f>
        <v>0.55100000000000005</v>
      </c>
      <c r="K369">
        <f>VLOOKUP(Tabella27[[#This Row],[DATA]],Tabella28[], 8, 0)</f>
        <v>1.36</v>
      </c>
      <c r="L369">
        <f>VLOOKUP(Tabella27[[#This Row],[DATA]],Tabella28[], 9, 0)</f>
        <v>8.0779999999999994</v>
      </c>
      <c r="M369">
        <f>VLOOKUP(Tabella27[[#This Row],[DATA]],Tabella28[], 10, 0)</f>
        <v>59.128999999999998</v>
      </c>
      <c r="N369">
        <f>VLOOKUP(Tabella27[[#This Row],[DATA]],Tabella28[], 11, 0)</f>
        <v>0</v>
      </c>
      <c r="O369">
        <f>VLOOKUP(Tabella27[[#This Row],[DATA]],Tabella28[], 12, 0)</f>
        <v>0</v>
      </c>
      <c r="P369">
        <f>VLOOKUP(Tabella27[[#This Row],[DATA]],Tabella28[], 13, 0)</f>
        <v>3026.0770000000002</v>
      </c>
      <c r="Q369">
        <f>VLOOKUP(Tabella27[[#This Row],[DATA]],Tabella28[], 14, 0)</f>
        <v>17.567</v>
      </c>
      <c r="R369">
        <f>VLOOKUP(Tabella27[[#This Row],[DATA]],Tabella28[], 15, 0)</f>
        <v>3.6999999999999998E-2</v>
      </c>
      <c r="S369">
        <f>VLOOKUP(Tabella27[[#This Row],[DATA]],Tabella28[], 16, 0)</f>
        <v>119.79</v>
      </c>
      <c r="T369">
        <f>VLOOKUP(Tabella27[[#This Row],[DATA]],Tabella28[], 17, 0)</f>
        <v>67.67</v>
      </c>
      <c r="U369">
        <f>VLOOKUP(Tabella27[[#This Row],[DATA]],Tabella28[], 18, 0)</f>
        <v>52.11</v>
      </c>
      <c r="V369">
        <f>VLOOKUP(Tabella27[[#This Row],[DATA]],Tabella23[], 2, 0)</f>
        <v>51.39</v>
      </c>
      <c r="W369">
        <f>VLOOKUP(Tabella27[[#This Row],[DATA]],Tabella25[], 2, 0)</f>
        <v>58.63</v>
      </c>
      <c r="X369">
        <f>VLOOKUP(Tabella27[[#This Row],[DATA]],Tabella24[], 2, 0)</f>
        <v>63.8</v>
      </c>
      <c r="Y369">
        <f>VLOOKUP(Tabella27[[#This Row],[DATA]],Tabella26[], 2, 0)</f>
        <v>100</v>
      </c>
      <c r="Z369">
        <v>0</v>
      </c>
      <c r="AA369">
        <v>0</v>
      </c>
      <c r="AC369" s="23">
        <v>44228</v>
      </c>
      <c r="AD369" s="16">
        <v>56399.614999999998</v>
      </c>
      <c r="AE369" s="16">
        <v>273.69600000000003</v>
      </c>
      <c r="AF369" s="16">
        <v>349.25099999999998</v>
      </c>
      <c r="AG369" s="16">
        <v>1565.4380000000001</v>
      </c>
      <c r="AH369" s="16">
        <v>5.9669999999999996</v>
      </c>
      <c r="AI369" s="16">
        <v>16.863</v>
      </c>
      <c r="AJ369" s="16">
        <v>0.71</v>
      </c>
      <c r="AK369" s="16">
        <v>54.628</v>
      </c>
      <c r="AL369" s="16">
        <v>483.23399999999998</v>
      </c>
      <c r="AM369" s="16"/>
      <c r="AN369" s="16"/>
      <c r="AO369" s="16">
        <v>915.34699999999998</v>
      </c>
      <c r="AP369" s="16">
        <v>9.2430000000000003</v>
      </c>
      <c r="AQ369" s="16">
        <v>3.7999999999999999E-2</v>
      </c>
      <c r="AR369" s="16">
        <v>14.87</v>
      </c>
      <c r="AS369" s="16">
        <v>14.14</v>
      </c>
      <c r="AT369" s="17">
        <v>0.73</v>
      </c>
      <c r="AV369" s="24">
        <v>44198</v>
      </c>
      <c r="AW369">
        <v>79.63</v>
      </c>
      <c r="AY369" s="24">
        <v>44198</v>
      </c>
      <c r="AZ369">
        <v>79.27</v>
      </c>
      <c r="BB369" s="24">
        <v>44198</v>
      </c>
      <c r="BC369">
        <v>76.31</v>
      </c>
      <c r="BE369" s="24">
        <v>44198</v>
      </c>
      <c r="BF369">
        <v>100</v>
      </c>
    </row>
    <row r="370" spans="1:58" x14ac:dyDescent="0.3">
      <c r="A370" s="3">
        <v>44393</v>
      </c>
      <c r="B370" s="4">
        <v>7008.09</v>
      </c>
      <c r="C370" s="8">
        <v>107.02968936131219</v>
      </c>
      <c r="D370" s="38">
        <v>-5.6062329082056305E-4</v>
      </c>
      <c r="E370">
        <f>VLOOKUP(Tabella27[[#This Row],[DATA]],Tabella28[], 2, 0)</f>
        <v>78485.142000000007</v>
      </c>
      <c r="F370">
        <f>VLOOKUP(Tabella27[[#This Row],[DATA]],Tabella28[], 3, 0)</f>
        <v>761.63599999999997</v>
      </c>
      <c r="G370">
        <f>VLOOKUP(Tabella27[[#This Row],[DATA]],Tabella28[], 4, 0)</f>
        <v>580.79399999999998</v>
      </c>
      <c r="H370">
        <f>VLOOKUP(Tabella27[[#This Row],[DATA]],Tabella28[], 5, 0)</f>
        <v>1890.0229999999999</v>
      </c>
      <c r="I370">
        <f>VLOOKUP(Tabella27[[#This Row],[DATA]],Tabella28[], 6, 0)</f>
        <v>0.71799999999999997</v>
      </c>
      <c r="J370">
        <f>VLOOKUP(Tabella27[[#This Row],[DATA]],Tabella28[], 7, 0)</f>
        <v>0.59099999999999997</v>
      </c>
      <c r="K370">
        <f>VLOOKUP(Tabella27[[#This Row],[DATA]],Tabella28[], 8, 0)</f>
        <v>1.37</v>
      </c>
      <c r="L370">
        <f>VLOOKUP(Tabella27[[#This Row],[DATA]],Tabella28[], 9, 0)</f>
        <v>8.4009999999999998</v>
      </c>
      <c r="M370">
        <f>VLOOKUP(Tabella27[[#This Row],[DATA]],Tabella28[], 10, 0)</f>
        <v>60.784999999999997</v>
      </c>
      <c r="N370">
        <f>VLOOKUP(Tabella27[[#This Row],[DATA]],Tabella28[], 11, 0)</f>
        <v>0</v>
      </c>
      <c r="O370">
        <f>VLOOKUP(Tabella27[[#This Row],[DATA]],Tabella28[], 12, 0)</f>
        <v>0</v>
      </c>
      <c r="P370">
        <f>VLOOKUP(Tabella27[[#This Row],[DATA]],Tabella28[], 13, 0)</f>
        <v>3040.1729999999998</v>
      </c>
      <c r="Q370">
        <f>VLOOKUP(Tabella27[[#This Row],[DATA]],Tabella28[], 14, 0)</f>
        <v>14.097</v>
      </c>
      <c r="R370">
        <f>VLOOKUP(Tabella27[[#This Row],[DATA]],Tabella28[], 15, 0)</f>
        <v>3.9E-2</v>
      </c>
      <c r="S370">
        <f>VLOOKUP(Tabella27[[#This Row],[DATA]],Tabella28[], 16, 0)</f>
        <v>120.18</v>
      </c>
      <c r="T370">
        <f>VLOOKUP(Tabella27[[#This Row],[DATA]],Tabella28[], 17, 0)</f>
        <v>67.78</v>
      </c>
      <c r="U370">
        <f>VLOOKUP(Tabella27[[#This Row],[DATA]],Tabella28[], 18, 0)</f>
        <v>52.41</v>
      </c>
      <c r="V370">
        <f>VLOOKUP(Tabella27[[#This Row],[DATA]],Tabella23[], 2, 0)</f>
        <v>51.39</v>
      </c>
      <c r="W370">
        <f>VLOOKUP(Tabella27[[#This Row],[DATA]],Tabella25[], 2, 0)</f>
        <v>58.63</v>
      </c>
      <c r="X370">
        <f>VLOOKUP(Tabella27[[#This Row],[DATA]],Tabella24[], 2, 0)</f>
        <v>63.8</v>
      </c>
      <c r="Y370">
        <f>VLOOKUP(Tabella27[[#This Row],[DATA]],Tabella26[], 2, 0)</f>
        <v>100</v>
      </c>
      <c r="Z370">
        <v>0</v>
      </c>
      <c r="AA370">
        <v>0</v>
      </c>
      <c r="AC370" s="23">
        <v>44229</v>
      </c>
      <c r="AD370" s="14">
        <v>56647.478000000003</v>
      </c>
      <c r="AE370" s="14">
        <v>247.863</v>
      </c>
      <c r="AF370" s="14">
        <v>342.42099999999999</v>
      </c>
      <c r="AG370" s="14">
        <v>1586.711</v>
      </c>
      <c r="AH370" s="14">
        <v>21.273</v>
      </c>
      <c r="AI370" s="14">
        <v>16.475000000000001</v>
      </c>
      <c r="AJ370" s="14">
        <v>0.7</v>
      </c>
      <c r="AK370" s="14">
        <v>53.293999999999997</v>
      </c>
      <c r="AL370" s="14">
        <v>465.72899999999998</v>
      </c>
      <c r="AM370" s="14"/>
      <c r="AN370" s="14"/>
      <c r="AO370" s="14">
        <v>924.03200000000004</v>
      </c>
      <c r="AP370" s="14">
        <v>8.6839999999999993</v>
      </c>
      <c r="AQ370" s="14">
        <v>3.7999999999999999E-2</v>
      </c>
      <c r="AR370" s="14">
        <v>15.42</v>
      </c>
      <c r="AS370" s="14">
        <v>14.69</v>
      </c>
      <c r="AT370" s="15">
        <v>0.73</v>
      </c>
      <c r="AV370" s="24">
        <v>44199</v>
      </c>
      <c r="AW370">
        <v>79.63</v>
      </c>
      <c r="AY370" s="24">
        <v>44199</v>
      </c>
      <c r="AZ370">
        <v>79.27</v>
      </c>
      <c r="BB370" s="24">
        <v>44199</v>
      </c>
      <c r="BC370">
        <v>76.31</v>
      </c>
      <c r="BE370" s="24">
        <v>44199</v>
      </c>
      <c r="BF370">
        <v>100</v>
      </c>
    </row>
    <row r="371" spans="1:58" x14ac:dyDescent="0.3">
      <c r="A371" s="1">
        <v>44396</v>
      </c>
      <c r="B371" s="2">
        <v>6844.39</v>
      </c>
      <c r="C371" s="7">
        <v>104.52961299978618</v>
      </c>
      <c r="D371" s="39">
        <v>-2.3635857391217423E-2</v>
      </c>
      <c r="E371">
        <f>VLOOKUP(Tabella27[[#This Row],[DATA]],Tabella28[], 2, 0)</f>
        <v>80577.327999999994</v>
      </c>
      <c r="F371">
        <f>VLOOKUP(Tabella27[[#This Row],[DATA]],Tabella28[], 3, 0)</f>
        <v>596.28700000000003</v>
      </c>
      <c r="G371">
        <f>VLOOKUP(Tabella27[[#This Row],[DATA]],Tabella28[], 4, 0)</f>
        <v>674.36400000000003</v>
      </c>
      <c r="H371">
        <f>VLOOKUP(Tabella27[[#This Row],[DATA]],Tabella28[], 5, 0)</f>
        <v>1891.4010000000001</v>
      </c>
      <c r="I371">
        <f>VLOOKUP(Tabella27[[#This Row],[DATA]],Tabella28[], 6, 0)</f>
        <v>0.27900000000000003</v>
      </c>
      <c r="J371">
        <f>VLOOKUP(Tabella27[[#This Row],[DATA]],Tabella28[], 7, 0)</f>
        <v>0.64900000000000002</v>
      </c>
      <c r="K371">
        <f>VLOOKUP(Tabella27[[#This Row],[DATA]],Tabella28[], 8, 0)</f>
        <v>1.18</v>
      </c>
      <c r="L371">
        <f>VLOOKUP(Tabella27[[#This Row],[DATA]],Tabella28[], 9, 0)</f>
        <v>8.9580000000000002</v>
      </c>
      <c r="M371">
        <f>VLOOKUP(Tabella27[[#This Row],[DATA]],Tabella28[], 10, 0)</f>
        <v>68.100999999999999</v>
      </c>
      <c r="N371">
        <f>VLOOKUP(Tabella27[[#This Row],[DATA]],Tabella28[], 11, 0)</f>
        <v>0</v>
      </c>
      <c r="O371">
        <f>VLOOKUP(Tabella27[[#This Row],[DATA]],Tabella28[], 12, 0)</f>
        <v>0</v>
      </c>
      <c r="P371">
        <f>VLOOKUP(Tabella27[[#This Row],[DATA]],Tabella28[], 13, 0)</f>
        <v>3082.614</v>
      </c>
      <c r="Q371">
        <f>VLOOKUP(Tabella27[[#This Row],[DATA]],Tabella28[], 14, 0)</f>
        <v>16.053000000000001</v>
      </c>
      <c r="R371">
        <f>VLOOKUP(Tabella27[[#This Row],[DATA]],Tabella28[], 15, 0)</f>
        <v>4.4999999999999998E-2</v>
      </c>
      <c r="S371">
        <f>VLOOKUP(Tabella27[[#This Row],[DATA]],Tabella28[], 16, 0)</f>
        <v>121.09</v>
      </c>
      <c r="T371">
        <f>VLOOKUP(Tabella27[[#This Row],[DATA]],Tabella28[], 17, 0)</f>
        <v>67.95</v>
      </c>
      <c r="U371">
        <f>VLOOKUP(Tabella27[[#This Row],[DATA]],Tabella28[], 18, 0)</f>
        <v>53.14</v>
      </c>
      <c r="V371">
        <f>VLOOKUP(Tabella27[[#This Row],[DATA]],Tabella23[], 2, 0)</f>
        <v>43.98</v>
      </c>
      <c r="W371">
        <f>VLOOKUP(Tabella27[[#This Row],[DATA]],Tabella25[], 2, 0)</f>
        <v>51.79</v>
      </c>
      <c r="X371">
        <f>VLOOKUP(Tabella27[[#This Row],[DATA]],Tabella24[], 2, 0)</f>
        <v>57.81</v>
      </c>
      <c r="Y371">
        <f>VLOOKUP(Tabella27[[#This Row],[DATA]],Tabella26[], 2, 0)</f>
        <v>100</v>
      </c>
      <c r="Z371">
        <v>0</v>
      </c>
      <c r="AA371">
        <v>0</v>
      </c>
      <c r="AC371" s="23">
        <v>44230</v>
      </c>
      <c r="AD371" s="16">
        <v>56929.194000000003</v>
      </c>
      <c r="AE371" s="16">
        <v>281.71499999999997</v>
      </c>
      <c r="AF371" s="16">
        <v>329.53199999999998</v>
      </c>
      <c r="AG371" s="16">
        <v>1606.0930000000001</v>
      </c>
      <c r="AH371" s="16">
        <v>19.382000000000001</v>
      </c>
      <c r="AI371" s="16">
        <v>15.629</v>
      </c>
      <c r="AJ371" s="16">
        <v>0.7</v>
      </c>
      <c r="AK371" s="16">
        <v>53.191000000000003</v>
      </c>
      <c r="AL371" s="16">
        <v>448.69200000000001</v>
      </c>
      <c r="AM371" s="16"/>
      <c r="AN371" s="16"/>
      <c r="AO371" s="16">
        <v>935.45100000000002</v>
      </c>
      <c r="AP371" s="16">
        <v>11.42</v>
      </c>
      <c r="AQ371" s="16">
        <v>3.5999999999999997E-2</v>
      </c>
      <c r="AR371" s="16">
        <v>16.12</v>
      </c>
      <c r="AS371" s="16">
        <v>15.38</v>
      </c>
      <c r="AT371" s="17">
        <v>0.74</v>
      </c>
      <c r="AV371" s="24">
        <v>44200</v>
      </c>
      <c r="AW371">
        <v>79.63</v>
      </c>
      <c r="AY371" s="24">
        <v>44200</v>
      </c>
      <c r="AZ371">
        <v>79.27</v>
      </c>
      <c r="BB371" s="24">
        <v>44200</v>
      </c>
      <c r="BC371">
        <v>76.31</v>
      </c>
      <c r="BE371" s="24">
        <v>44200</v>
      </c>
      <c r="BF371">
        <v>100</v>
      </c>
    </row>
    <row r="372" spans="1:58" x14ac:dyDescent="0.3">
      <c r="A372" s="3">
        <v>44397</v>
      </c>
      <c r="B372" s="4">
        <v>6881.13</v>
      </c>
      <c r="C372" s="8">
        <v>105.09071749289838</v>
      </c>
      <c r="D372" s="38">
        <v>5.3535440185366982E-3</v>
      </c>
      <c r="E372">
        <f>VLOOKUP(Tabella27[[#This Row],[DATA]],Tabella28[], 2, 0)</f>
        <v>81261.831000000006</v>
      </c>
      <c r="F372">
        <f>VLOOKUP(Tabella27[[#This Row],[DATA]],Tabella28[], 3, 0)</f>
        <v>684.50300000000004</v>
      </c>
      <c r="G372">
        <f>VLOOKUP(Tabella27[[#This Row],[DATA]],Tabella28[], 4, 0)</f>
        <v>695.702</v>
      </c>
      <c r="H372">
        <f>VLOOKUP(Tabella27[[#This Row],[DATA]],Tabella28[], 5, 0)</f>
        <v>1892.896</v>
      </c>
      <c r="I372">
        <f>VLOOKUP(Tabella27[[#This Row],[DATA]],Tabella28[], 6, 0)</f>
        <v>1.4950000000000001</v>
      </c>
      <c r="J372">
        <f>VLOOKUP(Tabella27[[#This Row],[DATA]],Tabella28[], 7, 0)</f>
        <v>0.75800000000000001</v>
      </c>
      <c r="K372">
        <f>VLOOKUP(Tabella27[[#This Row],[DATA]],Tabella28[], 8, 0)</f>
        <v>1.1100000000000001</v>
      </c>
      <c r="L372">
        <f>VLOOKUP(Tabella27[[#This Row],[DATA]],Tabella28[], 9, 0)</f>
        <v>9.0609999999999999</v>
      </c>
      <c r="M372">
        <f>VLOOKUP(Tabella27[[#This Row],[DATA]],Tabella28[], 10, 0)</f>
        <v>69.436000000000007</v>
      </c>
      <c r="N372">
        <f>VLOOKUP(Tabella27[[#This Row],[DATA]],Tabella28[], 11, 0)</f>
        <v>0</v>
      </c>
      <c r="O372">
        <f>VLOOKUP(Tabella27[[#This Row],[DATA]],Tabella28[], 12, 0)</f>
        <v>0</v>
      </c>
      <c r="P372">
        <f>VLOOKUP(Tabella27[[#This Row],[DATA]],Tabella28[], 13, 0)</f>
        <v>3095.4659999999999</v>
      </c>
      <c r="Q372">
        <f>VLOOKUP(Tabella27[[#This Row],[DATA]],Tabella28[], 14, 0)</f>
        <v>12.853</v>
      </c>
      <c r="R372">
        <f>VLOOKUP(Tabella27[[#This Row],[DATA]],Tabella28[], 15, 0)</f>
        <v>4.7E-2</v>
      </c>
      <c r="S372">
        <f>VLOOKUP(Tabella27[[#This Row],[DATA]],Tabella28[], 16, 0)</f>
        <v>121.39</v>
      </c>
      <c r="T372">
        <f>VLOOKUP(Tabella27[[#This Row],[DATA]],Tabella28[], 17, 0)</f>
        <v>68.010000000000005</v>
      </c>
      <c r="U372">
        <f>VLOOKUP(Tabella27[[#This Row],[DATA]],Tabella28[], 18, 0)</f>
        <v>53.37</v>
      </c>
      <c r="V372">
        <f>VLOOKUP(Tabella27[[#This Row],[DATA]],Tabella23[], 2, 0)</f>
        <v>43.98</v>
      </c>
      <c r="W372">
        <f>VLOOKUP(Tabella27[[#This Row],[DATA]],Tabella25[], 2, 0)</f>
        <v>51.79</v>
      </c>
      <c r="X372">
        <f>VLOOKUP(Tabella27[[#This Row],[DATA]],Tabella24[], 2, 0)</f>
        <v>57.81</v>
      </c>
      <c r="Y372">
        <f>VLOOKUP(Tabella27[[#This Row],[DATA]],Tabella26[], 2, 0)</f>
        <v>100</v>
      </c>
      <c r="Z372">
        <v>0</v>
      </c>
      <c r="AA372">
        <v>0</v>
      </c>
      <c r="AC372" s="23">
        <v>44231</v>
      </c>
      <c r="AD372" s="14">
        <v>57233.18</v>
      </c>
      <c r="AE372" s="14">
        <v>303.98599999999999</v>
      </c>
      <c r="AF372" s="14">
        <v>312.61500000000001</v>
      </c>
      <c r="AG372" s="14">
        <v>1619.508</v>
      </c>
      <c r="AH372" s="14">
        <v>13.414999999999999</v>
      </c>
      <c r="AI372" s="14">
        <v>14.95</v>
      </c>
      <c r="AJ372" s="14">
        <v>0.71</v>
      </c>
      <c r="AK372" s="14">
        <v>52.37</v>
      </c>
      <c r="AL372" s="14">
        <v>431.23099999999999</v>
      </c>
      <c r="AM372" s="14"/>
      <c r="AN372" s="14"/>
      <c r="AO372" s="14">
        <v>946.678</v>
      </c>
      <c r="AP372" s="14">
        <v>11.226000000000001</v>
      </c>
      <c r="AQ372" s="14">
        <v>3.4000000000000002E-2</v>
      </c>
      <c r="AR372" s="14">
        <v>16.829999999999998</v>
      </c>
      <c r="AS372" s="14">
        <v>16.079999999999998</v>
      </c>
      <c r="AT372" s="15">
        <v>0.74</v>
      </c>
      <c r="AV372" s="24">
        <v>44201</v>
      </c>
      <c r="AW372">
        <v>87.96</v>
      </c>
      <c r="AY372" s="24">
        <v>44201</v>
      </c>
      <c r="AZ372">
        <v>83.96</v>
      </c>
      <c r="BB372" s="24">
        <v>44201</v>
      </c>
      <c r="BC372">
        <v>81.67</v>
      </c>
      <c r="BE372" s="24">
        <v>44201</v>
      </c>
      <c r="BF372">
        <v>100</v>
      </c>
    </row>
    <row r="373" spans="1:58" x14ac:dyDescent="0.3">
      <c r="A373" s="1">
        <v>44398</v>
      </c>
      <c r="B373" s="2">
        <v>6998.28</v>
      </c>
      <c r="C373" s="7">
        <v>106.87986804728305</v>
      </c>
      <c r="D373" s="39">
        <v>1.6881521932198787E-2</v>
      </c>
      <c r="E373">
        <f>VLOOKUP(Tabella27[[#This Row],[DATA]],Tabella28[], 2, 0)</f>
        <v>81908.112999999998</v>
      </c>
      <c r="F373">
        <f>VLOOKUP(Tabella27[[#This Row],[DATA]],Tabella28[], 3, 0)</f>
        <v>646.28200000000004</v>
      </c>
      <c r="G373">
        <f>VLOOKUP(Tabella27[[#This Row],[DATA]],Tabella28[], 4, 0)</f>
        <v>699.678</v>
      </c>
      <c r="H373">
        <f>VLOOKUP(Tabella27[[#This Row],[DATA]],Tabella28[], 5, 0)</f>
        <v>1893.9670000000001</v>
      </c>
      <c r="I373">
        <f>VLOOKUP(Tabella27[[#This Row],[DATA]],Tabella28[], 6, 0)</f>
        <v>1.07</v>
      </c>
      <c r="J373">
        <f>VLOOKUP(Tabella27[[#This Row],[DATA]],Tabella28[], 7, 0)</f>
        <v>0.80600000000000005</v>
      </c>
      <c r="K373">
        <f>VLOOKUP(Tabella27[[#This Row],[DATA]],Tabella28[], 8, 0)</f>
        <v>1.01</v>
      </c>
      <c r="L373">
        <f>VLOOKUP(Tabella27[[#This Row],[DATA]],Tabella28[], 9, 0)</f>
        <v>9.4860000000000007</v>
      </c>
      <c r="M373">
        <f>VLOOKUP(Tabella27[[#This Row],[DATA]],Tabella28[], 10, 0)</f>
        <v>72.191999999999993</v>
      </c>
      <c r="N373">
        <f>VLOOKUP(Tabella27[[#This Row],[DATA]],Tabella28[], 11, 0)</f>
        <v>0</v>
      </c>
      <c r="O373">
        <f>VLOOKUP(Tabella27[[#This Row],[DATA]],Tabella28[], 12, 0)</f>
        <v>0</v>
      </c>
      <c r="P373">
        <f>VLOOKUP(Tabella27[[#This Row],[DATA]],Tabella28[], 13, 0)</f>
        <v>3110.4949999999999</v>
      </c>
      <c r="Q373">
        <f>VLOOKUP(Tabella27[[#This Row],[DATA]],Tabella28[], 14, 0)</f>
        <v>15.029</v>
      </c>
      <c r="R373">
        <f>VLOOKUP(Tabella27[[#This Row],[DATA]],Tabella28[], 15, 0)</f>
        <v>4.8000000000000001E-2</v>
      </c>
      <c r="S373">
        <f>VLOOKUP(Tabella27[[#This Row],[DATA]],Tabella28[], 16, 0)</f>
        <v>121.72</v>
      </c>
      <c r="T373">
        <f>VLOOKUP(Tabella27[[#This Row],[DATA]],Tabella28[], 17, 0)</f>
        <v>68.08</v>
      </c>
      <c r="U373">
        <f>VLOOKUP(Tabella27[[#This Row],[DATA]],Tabella28[], 18, 0)</f>
        <v>53.64</v>
      </c>
      <c r="V373">
        <f>VLOOKUP(Tabella27[[#This Row],[DATA]],Tabella23[], 2, 0)</f>
        <v>43.98</v>
      </c>
      <c r="W373">
        <f>VLOOKUP(Tabella27[[#This Row],[DATA]],Tabella25[], 2, 0)</f>
        <v>51.79</v>
      </c>
      <c r="X373">
        <f>VLOOKUP(Tabella27[[#This Row],[DATA]],Tabella24[], 2, 0)</f>
        <v>57.81</v>
      </c>
      <c r="Y373">
        <f>VLOOKUP(Tabella27[[#This Row],[DATA]],Tabella26[], 2, 0)</f>
        <v>100</v>
      </c>
      <c r="Z373">
        <v>0</v>
      </c>
      <c r="AA373">
        <v>0</v>
      </c>
      <c r="AC373" s="23">
        <v>44232</v>
      </c>
      <c r="AD373" s="16">
        <v>57514.733999999997</v>
      </c>
      <c r="AE373" s="16">
        <v>281.55399999999997</v>
      </c>
      <c r="AF373" s="16">
        <v>291.79399999999998</v>
      </c>
      <c r="AG373" s="16">
        <v>1634.39</v>
      </c>
      <c r="AH373" s="16">
        <v>14.881</v>
      </c>
      <c r="AI373" s="16">
        <v>14.462</v>
      </c>
      <c r="AJ373" s="16">
        <v>0.71</v>
      </c>
      <c r="AK373" s="16">
        <v>51.387999999999998</v>
      </c>
      <c r="AL373" s="16">
        <v>416.13</v>
      </c>
      <c r="AM373" s="16"/>
      <c r="AN373" s="16"/>
      <c r="AO373" s="16">
        <v>956.25800000000004</v>
      </c>
      <c r="AP373" s="16">
        <v>9.5809999999999995</v>
      </c>
      <c r="AQ373" s="16">
        <v>3.2000000000000001E-2</v>
      </c>
      <c r="AR373" s="16">
        <v>17.559999999999999</v>
      </c>
      <c r="AS373" s="16">
        <v>16.809999999999999</v>
      </c>
      <c r="AT373" s="17">
        <v>0.75</v>
      </c>
      <c r="AV373" s="24">
        <v>44202</v>
      </c>
      <c r="AW373">
        <v>87.96</v>
      </c>
      <c r="AY373" s="24">
        <v>44202</v>
      </c>
      <c r="AZ373">
        <v>83.96</v>
      </c>
      <c r="BB373" s="24">
        <v>44202</v>
      </c>
      <c r="BC373">
        <v>81.67</v>
      </c>
      <c r="BE373" s="24">
        <v>44202</v>
      </c>
      <c r="BF373">
        <v>100</v>
      </c>
    </row>
    <row r="374" spans="1:58" x14ac:dyDescent="0.3">
      <c r="A374" s="3">
        <v>44399</v>
      </c>
      <c r="B374" s="4">
        <v>6968.3</v>
      </c>
      <c r="C374" s="8">
        <v>106.42200433733467</v>
      </c>
      <c r="D374" s="38">
        <v>-4.2931119925270515E-3</v>
      </c>
      <c r="E374">
        <f>VLOOKUP(Tabella27[[#This Row],[DATA]],Tabella28[], 2, 0)</f>
        <v>82494.986999999994</v>
      </c>
      <c r="F374">
        <f>VLOOKUP(Tabella27[[#This Row],[DATA]],Tabella28[], 3, 0)</f>
        <v>586.87400000000002</v>
      </c>
      <c r="G374">
        <f>VLOOKUP(Tabella27[[#This Row],[DATA]],Tabella28[], 4, 0)</f>
        <v>681.64</v>
      </c>
      <c r="H374">
        <f>VLOOKUP(Tabella27[[#This Row],[DATA]],Tabella28[], 5, 0)</f>
        <v>1895.1980000000001</v>
      </c>
      <c r="I374">
        <f>VLOOKUP(Tabella27[[#This Row],[DATA]],Tabella28[], 6, 0)</f>
        <v>1.232</v>
      </c>
      <c r="J374">
        <f>VLOOKUP(Tabella27[[#This Row],[DATA]],Tabella28[], 7, 0)</f>
        <v>0.84199999999999997</v>
      </c>
      <c r="K374">
        <f>VLOOKUP(Tabella27[[#This Row],[DATA]],Tabella28[], 8, 0)</f>
        <v>0.92</v>
      </c>
      <c r="L374">
        <f>VLOOKUP(Tabella27[[#This Row],[DATA]],Tabella28[], 9, 0)</f>
        <v>10.247999999999999</v>
      </c>
      <c r="M374">
        <f>VLOOKUP(Tabella27[[#This Row],[DATA]],Tabella28[], 10, 0)</f>
        <v>74.713999999999999</v>
      </c>
      <c r="N374">
        <f>VLOOKUP(Tabella27[[#This Row],[DATA]],Tabella28[], 11, 0)</f>
        <v>0</v>
      </c>
      <c r="O374">
        <f>VLOOKUP(Tabella27[[#This Row],[DATA]],Tabella28[], 12, 0)</f>
        <v>0</v>
      </c>
      <c r="P374">
        <f>VLOOKUP(Tabella27[[#This Row],[DATA]],Tabella28[], 13, 0)</f>
        <v>3125.9270000000001</v>
      </c>
      <c r="Q374">
        <f>VLOOKUP(Tabella27[[#This Row],[DATA]],Tabella28[], 14, 0)</f>
        <v>15.432</v>
      </c>
      <c r="R374">
        <f>VLOOKUP(Tabella27[[#This Row],[DATA]],Tabella28[], 15, 0)</f>
        <v>4.8000000000000001E-2</v>
      </c>
      <c r="S374">
        <f>VLOOKUP(Tabella27[[#This Row],[DATA]],Tabella28[], 16, 0)</f>
        <v>122.06</v>
      </c>
      <c r="T374">
        <f>VLOOKUP(Tabella27[[#This Row],[DATA]],Tabella28[], 17, 0)</f>
        <v>68.14</v>
      </c>
      <c r="U374">
        <f>VLOOKUP(Tabella27[[#This Row],[DATA]],Tabella28[], 18, 0)</f>
        <v>53.92</v>
      </c>
      <c r="V374">
        <f>VLOOKUP(Tabella27[[#This Row],[DATA]],Tabella23[], 2, 0)</f>
        <v>43.98</v>
      </c>
      <c r="W374">
        <f>VLOOKUP(Tabella27[[#This Row],[DATA]],Tabella25[], 2, 0)</f>
        <v>51.79</v>
      </c>
      <c r="X374">
        <f>VLOOKUP(Tabella27[[#This Row],[DATA]],Tabella24[], 2, 0)</f>
        <v>57.81</v>
      </c>
      <c r="Y374">
        <f>VLOOKUP(Tabella27[[#This Row],[DATA]],Tabella26[], 2, 0)</f>
        <v>100</v>
      </c>
      <c r="Z374">
        <v>0</v>
      </c>
      <c r="AA374">
        <v>0</v>
      </c>
      <c r="AC374" s="23">
        <v>44233</v>
      </c>
      <c r="AD374" s="14">
        <v>57783.957999999999</v>
      </c>
      <c r="AE374" s="14">
        <v>269.22399999999999</v>
      </c>
      <c r="AF374" s="14">
        <v>281.24400000000003</v>
      </c>
      <c r="AG374" s="14">
        <v>1646.529</v>
      </c>
      <c r="AH374" s="14">
        <v>12.138999999999999</v>
      </c>
      <c r="AI374" s="14">
        <v>13.673</v>
      </c>
      <c r="AJ374" s="14">
        <v>0.72</v>
      </c>
      <c r="AK374" s="14">
        <v>49.451999999999998</v>
      </c>
      <c r="AL374" s="14">
        <v>394.59199999999998</v>
      </c>
      <c r="AM374" s="14"/>
      <c r="AN374" s="14"/>
      <c r="AO374" s="14">
        <v>962.66099999999994</v>
      </c>
      <c r="AP374" s="14">
        <v>6.4029999999999996</v>
      </c>
      <c r="AQ374" s="14">
        <v>0.03</v>
      </c>
      <c r="AR374" s="14">
        <v>18.37</v>
      </c>
      <c r="AS374" s="14">
        <v>17.62</v>
      </c>
      <c r="AT374" s="15">
        <v>0.75</v>
      </c>
      <c r="AV374" s="24">
        <v>44203</v>
      </c>
      <c r="AW374">
        <v>87.96</v>
      </c>
      <c r="AY374" s="24">
        <v>44203</v>
      </c>
      <c r="AZ374">
        <v>83.96</v>
      </c>
      <c r="BB374" s="24">
        <v>44203</v>
      </c>
      <c r="BC374">
        <v>81.67</v>
      </c>
      <c r="BE374" s="24">
        <v>44203</v>
      </c>
      <c r="BF374">
        <v>100</v>
      </c>
    </row>
    <row r="375" spans="1:58" x14ac:dyDescent="0.3">
      <c r="A375" s="1">
        <v>44400</v>
      </c>
      <c r="B375" s="2">
        <v>7027.58</v>
      </c>
      <c r="C375" s="7">
        <v>107.32734658969424</v>
      </c>
      <c r="D375" s="39">
        <v>8.4711149985475E-3</v>
      </c>
      <c r="E375">
        <f>VLOOKUP(Tabella27[[#This Row],[DATA]],Tabella28[], 2, 0)</f>
        <v>83024.154999999999</v>
      </c>
      <c r="F375">
        <f>VLOOKUP(Tabella27[[#This Row],[DATA]],Tabella28[], 3, 0)</f>
        <v>529.16800000000001</v>
      </c>
      <c r="G375">
        <f>VLOOKUP(Tabella27[[#This Row],[DATA]],Tabella28[], 4, 0)</f>
        <v>648.42999999999995</v>
      </c>
      <c r="H375">
        <f>VLOOKUP(Tabella27[[#This Row],[DATA]],Tabella28[], 5, 0)</f>
        <v>1896.1369999999999</v>
      </c>
      <c r="I375">
        <f>VLOOKUP(Tabella27[[#This Row],[DATA]],Tabella28[], 6, 0)</f>
        <v>0.93799999999999994</v>
      </c>
      <c r="J375">
        <f>VLOOKUP(Tabella27[[#This Row],[DATA]],Tabella28[], 7, 0)</f>
        <v>0.873</v>
      </c>
      <c r="K375">
        <f>VLOOKUP(Tabella27[[#This Row],[DATA]],Tabella28[], 8, 0)</f>
        <v>0.86</v>
      </c>
      <c r="L375">
        <f>VLOOKUP(Tabella27[[#This Row],[DATA]],Tabella28[], 9, 0)</f>
        <v>10.483000000000001</v>
      </c>
      <c r="M375">
        <f>VLOOKUP(Tabella27[[#This Row],[DATA]],Tabella28[], 10, 0)</f>
        <v>77.807000000000002</v>
      </c>
      <c r="N375">
        <f>VLOOKUP(Tabella27[[#This Row],[DATA]],Tabella28[], 11, 0)</f>
        <v>0</v>
      </c>
      <c r="O375">
        <f>VLOOKUP(Tabella27[[#This Row],[DATA]],Tabella28[], 12, 0)</f>
        <v>0</v>
      </c>
      <c r="P375">
        <f>VLOOKUP(Tabella27[[#This Row],[DATA]],Tabella28[], 13, 0)</f>
        <v>3139.0619999999999</v>
      </c>
      <c r="Q375">
        <f>VLOOKUP(Tabella27[[#This Row],[DATA]],Tabella28[], 14, 0)</f>
        <v>13.135</v>
      </c>
      <c r="R375">
        <f>VLOOKUP(Tabella27[[#This Row],[DATA]],Tabella28[], 15, 0)</f>
        <v>4.5999999999999999E-2</v>
      </c>
      <c r="S375">
        <f>VLOOKUP(Tabella27[[#This Row],[DATA]],Tabella28[], 16, 0)</f>
        <v>122.4</v>
      </c>
      <c r="T375">
        <f>VLOOKUP(Tabella27[[#This Row],[DATA]],Tabella28[], 17, 0)</f>
        <v>68.209999999999994</v>
      </c>
      <c r="U375">
        <f>VLOOKUP(Tabella27[[#This Row],[DATA]],Tabella28[], 18, 0)</f>
        <v>54.2</v>
      </c>
      <c r="V375">
        <f>VLOOKUP(Tabella27[[#This Row],[DATA]],Tabella23[], 2, 0)</f>
        <v>43.98</v>
      </c>
      <c r="W375">
        <f>VLOOKUP(Tabella27[[#This Row],[DATA]],Tabella25[], 2, 0)</f>
        <v>51.79</v>
      </c>
      <c r="X375">
        <f>VLOOKUP(Tabella27[[#This Row],[DATA]],Tabella24[], 2, 0)</f>
        <v>57.81</v>
      </c>
      <c r="Y375">
        <f>VLOOKUP(Tabella27[[#This Row],[DATA]],Tabella26[], 2, 0)</f>
        <v>100</v>
      </c>
      <c r="Z375">
        <v>0</v>
      </c>
      <c r="AA375">
        <v>0</v>
      </c>
      <c r="AC375" s="23">
        <v>44234</v>
      </c>
      <c r="AD375" s="16">
        <v>58017.13</v>
      </c>
      <c r="AE375" s="16">
        <v>233.172</v>
      </c>
      <c r="AF375" s="16">
        <v>270.173</v>
      </c>
      <c r="AG375" s="16">
        <v>1652.0419999999999</v>
      </c>
      <c r="AH375" s="16">
        <v>5.5129999999999999</v>
      </c>
      <c r="AI375" s="16">
        <v>13.224</v>
      </c>
      <c r="AJ375" s="16">
        <v>0.72</v>
      </c>
      <c r="AK375" s="16">
        <v>48.411000000000001</v>
      </c>
      <c r="AL375" s="16">
        <v>392.92099999999999</v>
      </c>
      <c r="AM375" s="16"/>
      <c r="AN375" s="16">
        <v>224.874</v>
      </c>
      <c r="AO375" s="16">
        <v>971.18899999999996</v>
      </c>
      <c r="AP375" s="16">
        <v>8.5280000000000005</v>
      </c>
      <c r="AQ375" s="16">
        <v>2.9000000000000001E-2</v>
      </c>
      <c r="AR375" s="16">
        <v>18.78</v>
      </c>
      <c r="AS375" s="16">
        <v>18.02</v>
      </c>
      <c r="AT375" s="17">
        <v>0.75</v>
      </c>
      <c r="AV375" s="24">
        <v>44204</v>
      </c>
      <c r="AW375">
        <v>87.96</v>
      </c>
      <c r="AY375" s="24">
        <v>44204</v>
      </c>
      <c r="AZ375">
        <v>83.96</v>
      </c>
      <c r="BB375" s="24">
        <v>44204</v>
      </c>
      <c r="BC375">
        <v>81.67</v>
      </c>
      <c r="BE375" s="24">
        <v>44204</v>
      </c>
      <c r="BF375">
        <v>100</v>
      </c>
    </row>
    <row r="376" spans="1:58" x14ac:dyDescent="0.3">
      <c r="A376" s="3">
        <v>44403</v>
      </c>
      <c r="B376" s="4">
        <v>7025.43</v>
      </c>
      <c r="C376" s="8">
        <v>107.29451113351048</v>
      </c>
      <c r="D376" s="38">
        <v>-3.0598427194958213E-4</v>
      </c>
      <c r="E376">
        <f>VLOOKUP(Tabella27[[#This Row],[DATA]],Tabella28[], 2, 0)</f>
        <v>84277.587</v>
      </c>
      <c r="F376">
        <f>VLOOKUP(Tabella27[[#This Row],[DATA]],Tabella28[], 3, 0)</f>
        <v>365.53399999999999</v>
      </c>
      <c r="G376">
        <f>VLOOKUP(Tabella27[[#This Row],[DATA]],Tabella28[], 4, 0)</f>
        <v>528.60799999999995</v>
      </c>
      <c r="H376">
        <f>VLOOKUP(Tabella27[[#This Row],[DATA]],Tabella28[], 5, 0)</f>
        <v>1898.0419999999999</v>
      </c>
      <c r="I376">
        <f>VLOOKUP(Tabella27[[#This Row],[DATA]],Tabella28[], 6, 0)</f>
        <v>0.20499999999999999</v>
      </c>
      <c r="J376">
        <f>VLOOKUP(Tabella27[[#This Row],[DATA]],Tabella28[], 7, 0)</f>
        <v>0.94899999999999995</v>
      </c>
      <c r="K376">
        <f>VLOOKUP(Tabella27[[#This Row],[DATA]],Tabella28[], 8, 0)</f>
        <v>0.78</v>
      </c>
      <c r="L376">
        <f>VLOOKUP(Tabella27[[#This Row],[DATA]],Tabella28[], 9, 0)</f>
        <v>12.022</v>
      </c>
      <c r="M376">
        <f>VLOOKUP(Tabella27[[#This Row],[DATA]],Tabella28[], 10, 0)</f>
        <v>87.966999999999999</v>
      </c>
      <c r="N376">
        <f>VLOOKUP(Tabella27[[#This Row],[DATA]],Tabella28[], 11, 0)</f>
        <v>0</v>
      </c>
      <c r="O376">
        <f>VLOOKUP(Tabella27[[#This Row],[DATA]],Tabella28[], 12, 0)</f>
        <v>0</v>
      </c>
      <c r="P376">
        <f>VLOOKUP(Tabella27[[#This Row],[DATA]],Tabella28[], 13, 0)</f>
        <v>3173.21</v>
      </c>
      <c r="Q376">
        <f>VLOOKUP(Tabella27[[#This Row],[DATA]],Tabella28[], 14, 0)</f>
        <v>11.808999999999999</v>
      </c>
      <c r="R376">
        <f>VLOOKUP(Tabella27[[#This Row],[DATA]],Tabella28[], 15, 0)</f>
        <v>4.1000000000000002E-2</v>
      </c>
      <c r="S376">
        <f>VLOOKUP(Tabella27[[#This Row],[DATA]],Tabella28[], 16, 0)</f>
        <v>123.24</v>
      </c>
      <c r="T376">
        <f>VLOOKUP(Tabella27[[#This Row],[DATA]],Tabella28[], 17, 0)</f>
        <v>68.349999999999994</v>
      </c>
      <c r="U376">
        <f>VLOOKUP(Tabella27[[#This Row],[DATA]],Tabella28[], 18, 0)</f>
        <v>54.89</v>
      </c>
      <c r="V376">
        <f>VLOOKUP(Tabella27[[#This Row],[DATA]],Tabella23[], 2, 0)</f>
        <v>43.98</v>
      </c>
      <c r="W376">
        <f>VLOOKUP(Tabella27[[#This Row],[DATA]],Tabella25[], 2, 0)</f>
        <v>51.79</v>
      </c>
      <c r="X376">
        <f>VLOOKUP(Tabella27[[#This Row],[DATA]],Tabella24[], 2, 0)</f>
        <v>57.81</v>
      </c>
      <c r="Y376">
        <f>VLOOKUP(Tabella27[[#This Row],[DATA]],Tabella26[], 2, 0)</f>
        <v>100</v>
      </c>
      <c r="Z376">
        <v>0</v>
      </c>
      <c r="AA376">
        <v>0</v>
      </c>
      <c r="AC376" s="23">
        <v>44235</v>
      </c>
      <c r="AD376" s="14">
        <v>58224.41</v>
      </c>
      <c r="AE376" s="14">
        <v>207.28</v>
      </c>
      <c r="AF376" s="14">
        <v>260.685</v>
      </c>
      <c r="AG376" s="14">
        <v>1656.924</v>
      </c>
      <c r="AH376" s="14">
        <v>4.8819999999999997</v>
      </c>
      <c r="AI376" s="14">
        <v>13.069000000000001</v>
      </c>
      <c r="AJ376" s="14">
        <v>0.71</v>
      </c>
      <c r="AK376" s="14">
        <v>47.356000000000002</v>
      </c>
      <c r="AL376" s="14">
        <v>392.1</v>
      </c>
      <c r="AM376" s="14"/>
      <c r="AN376" s="14"/>
      <c r="AO376" s="14">
        <v>980.06</v>
      </c>
      <c r="AP376" s="14">
        <v>8.8710000000000004</v>
      </c>
      <c r="AQ376" s="14">
        <v>2.8000000000000001E-2</v>
      </c>
      <c r="AR376" s="14">
        <v>19.3</v>
      </c>
      <c r="AS376" s="14">
        <v>18.54</v>
      </c>
      <c r="AT376" s="15">
        <v>0.76</v>
      </c>
      <c r="AV376" s="24">
        <v>44205</v>
      </c>
      <c r="AW376">
        <v>87.96</v>
      </c>
      <c r="AY376" s="24">
        <v>44205</v>
      </c>
      <c r="AZ376">
        <v>83.96</v>
      </c>
      <c r="BB376" s="24">
        <v>44205</v>
      </c>
      <c r="BC376">
        <v>81.67</v>
      </c>
      <c r="BE376" s="24">
        <v>44205</v>
      </c>
      <c r="BF376">
        <v>100</v>
      </c>
    </row>
    <row r="377" spans="1:58" x14ac:dyDescent="0.3">
      <c r="A377" s="1">
        <v>44404</v>
      </c>
      <c r="B377" s="2">
        <v>6996.08</v>
      </c>
      <c r="C377" s="7">
        <v>106.84626897583921</v>
      </c>
      <c r="D377" s="39">
        <v>-4.1864311142187421E-3</v>
      </c>
      <c r="E377">
        <f>VLOOKUP(Tabella27[[#This Row],[DATA]],Tabella28[], 2, 0)</f>
        <v>84620.675000000003</v>
      </c>
      <c r="F377">
        <f>VLOOKUP(Tabella27[[#This Row],[DATA]],Tabella28[], 3, 0)</f>
        <v>343.08699999999999</v>
      </c>
      <c r="G377">
        <f>VLOOKUP(Tabella27[[#This Row],[DATA]],Tabella28[], 4, 0)</f>
        <v>479.83499999999998</v>
      </c>
      <c r="H377">
        <f>VLOOKUP(Tabella27[[#This Row],[DATA]],Tabella28[], 5, 0)</f>
        <v>1899.963</v>
      </c>
      <c r="I377">
        <f>VLOOKUP(Tabella27[[#This Row],[DATA]],Tabella28[], 6, 0)</f>
        <v>1.921</v>
      </c>
      <c r="J377">
        <f>VLOOKUP(Tabella27[[#This Row],[DATA]],Tabella28[], 7, 0)</f>
        <v>1.01</v>
      </c>
      <c r="K377">
        <f>VLOOKUP(Tabella27[[#This Row],[DATA]],Tabella28[], 8, 0)</f>
        <v>0.76</v>
      </c>
      <c r="L377">
        <f>VLOOKUP(Tabella27[[#This Row],[DATA]],Tabella28[], 9, 0)</f>
        <v>12.433</v>
      </c>
      <c r="M377">
        <f>VLOOKUP(Tabella27[[#This Row],[DATA]],Tabella28[], 10, 0)</f>
        <v>89.316000000000003</v>
      </c>
      <c r="N377">
        <f>VLOOKUP(Tabella27[[#This Row],[DATA]],Tabella28[], 11, 0)</f>
        <v>0</v>
      </c>
      <c r="O377">
        <f>VLOOKUP(Tabella27[[#This Row],[DATA]],Tabella28[], 12, 0)</f>
        <v>0</v>
      </c>
      <c r="P377">
        <f>VLOOKUP(Tabella27[[#This Row],[DATA]],Tabella28[], 13, 0)</f>
        <v>3184.6979999999999</v>
      </c>
      <c r="Q377">
        <f>VLOOKUP(Tabella27[[#This Row],[DATA]],Tabella28[], 14, 0)</f>
        <v>11.488</v>
      </c>
      <c r="R377">
        <f>VLOOKUP(Tabella27[[#This Row],[DATA]],Tabella28[], 15, 0)</f>
        <v>3.7999999999999999E-2</v>
      </c>
      <c r="S377">
        <f>VLOOKUP(Tabella27[[#This Row],[DATA]],Tabella28[], 16, 0)</f>
        <v>123.51</v>
      </c>
      <c r="T377">
        <f>VLOOKUP(Tabella27[[#This Row],[DATA]],Tabella28[], 17, 0)</f>
        <v>68.400000000000006</v>
      </c>
      <c r="U377">
        <f>VLOOKUP(Tabella27[[#This Row],[DATA]],Tabella28[], 18, 0)</f>
        <v>55.11</v>
      </c>
      <c r="V377">
        <f>VLOOKUP(Tabella27[[#This Row],[DATA]],Tabella23[], 2, 0)</f>
        <v>43.98</v>
      </c>
      <c r="W377">
        <f>VLOOKUP(Tabella27[[#This Row],[DATA]],Tabella25[], 2, 0)</f>
        <v>51.79</v>
      </c>
      <c r="X377">
        <f>VLOOKUP(Tabella27[[#This Row],[DATA]],Tabella24[], 2, 0)</f>
        <v>57.81</v>
      </c>
      <c r="Y377">
        <f>VLOOKUP(Tabella27[[#This Row],[DATA]],Tabella26[], 2, 0)</f>
        <v>100</v>
      </c>
      <c r="Z377">
        <v>0</v>
      </c>
      <c r="AA377">
        <v>0</v>
      </c>
      <c r="AC377" s="23">
        <v>44236</v>
      </c>
      <c r="AD377" s="16">
        <v>58406.811000000002</v>
      </c>
      <c r="AE377" s="16">
        <v>182.4</v>
      </c>
      <c r="AF377" s="16">
        <v>251.333</v>
      </c>
      <c r="AG377" s="16">
        <v>1672.348</v>
      </c>
      <c r="AH377" s="16">
        <v>15.423999999999999</v>
      </c>
      <c r="AI377" s="16">
        <v>12.234</v>
      </c>
      <c r="AJ377" s="16">
        <v>0.69</v>
      </c>
      <c r="AK377" s="16">
        <v>46.387999999999998</v>
      </c>
      <c r="AL377" s="16">
        <v>376.63200000000001</v>
      </c>
      <c r="AM377" s="16"/>
      <c r="AN377" s="16"/>
      <c r="AO377" s="16">
        <v>988.09299999999996</v>
      </c>
      <c r="AP377" s="16">
        <v>8.0329999999999995</v>
      </c>
      <c r="AQ377" s="16">
        <v>2.7E-2</v>
      </c>
      <c r="AR377" s="16">
        <v>19.91</v>
      </c>
      <c r="AS377" s="16">
        <v>19.149999999999999</v>
      </c>
      <c r="AT377" s="17">
        <v>0.76</v>
      </c>
      <c r="AV377" s="24">
        <v>44206</v>
      </c>
      <c r="AW377">
        <v>87.96</v>
      </c>
      <c r="AY377" s="24">
        <v>44206</v>
      </c>
      <c r="AZ377">
        <v>83.96</v>
      </c>
      <c r="BB377" s="24">
        <v>44206</v>
      </c>
      <c r="BC377">
        <v>81.67</v>
      </c>
      <c r="BE377" s="24">
        <v>44206</v>
      </c>
      <c r="BF377">
        <v>100</v>
      </c>
    </row>
    <row r="378" spans="1:58" x14ac:dyDescent="0.3">
      <c r="A378" s="3">
        <v>44405</v>
      </c>
      <c r="B378" s="4">
        <v>7016.63</v>
      </c>
      <c r="C378" s="8">
        <v>107.16011484773512</v>
      </c>
      <c r="D378" s="38">
        <v>2.93305359667035E-3</v>
      </c>
      <c r="E378">
        <f>VLOOKUP(Tabella27[[#This Row],[DATA]],Tabella28[], 2, 0)</f>
        <v>84997.659</v>
      </c>
      <c r="F378">
        <f>VLOOKUP(Tabella27[[#This Row],[DATA]],Tabella28[], 3, 0)</f>
        <v>376.98399999999998</v>
      </c>
      <c r="G378">
        <f>VLOOKUP(Tabella27[[#This Row],[DATA]],Tabella28[], 4, 0)</f>
        <v>441.36399999999998</v>
      </c>
      <c r="H378">
        <f>VLOOKUP(Tabella27[[#This Row],[DATA]],Tabella28[], 5, 0)</f>
        <v>1901.825</v>
      </c>
      <c r="I378">
        <f>VLOOKUP(Tabella27[[#This Row],[DATA]],Tabella28[], 6, 0)</f>
        <v>1.8620000000000001</v>
      </c>
      <c r="J378">
        <f>VLOOKUP(Tabella27[[#This Row],[DATA]],Tabella28[], 7, 0)</f>
        <v>1.123</v>
      </c>
      <c r="K378">
        <f>VLOOKUP(Tabella27[[#This Row],[DATA]],Tabella28[], 8, 0)</f>
        <v>0.76</v>
      </c>
      <c r="L378">
        <f>VLOOKUP(Tabella27[[#This Row],[DATA]],Tabella28[], 9, 0)</f>
        <v>12.506</v>
      </c>
      <c r="M378">
        <f>VLOOKUP(Tabella27[[#This Row],[DATA]],Tabella28[], 10, 0)</f>
        <v>89.477000000000004</v>
      </c>
      <c r="N378">
        <f>VLOOKUP(Tabella27[[#This Row],[DATA]],Tabella28[], 11, 0)</f>
        <v>0</v>
      </c>
      <c r="O378">
        <f>VLOOKUP(Tabella27[[#This Row],[DATA]],Tabella28[], 12, 0)</f>
        <v>0</v>
      </c>
      <c r="P378">
        <f>VLOOKUP(Tabella27[[#This Row],[DATA]],Tabella28[], 13, 0)</f>
        <v>3197.8629999999998</v>
      </c>
      <c r="Q378">
        <f>VLOOKUP(Tabella27[[#This Row],[DATA]],Tabella28[], 14, 0)</f>
        <v>13.164999999999999</v>
      </c>
      <c r="R378">
        <f>VLOOKUP(Tabella27[[#This Row],[DATA]],Tabella28[], 15, 0)</f>
        <v>3.5000000000000003E-2</v>
      </c>
      <c r="S378">
        <f>VLOOKUP(Tabella27[[#This Row],[DATA]],Tabella28[], 16, 0)</f>
        <v>123.83</v>
      </c>
      <c r="T378">
        <f>VLOOKUP(Tabella27[[#This Row],[DATA]],Tabella28[], 17, 0)</f>
        <v>68.47</v>
      </c>
      <c r="U378">
        <f>VLOOKUP(Tabella27[[#This Row],[DATA]],Tabella28[], 18, 0)</f>
        <v>55.36</v>
      </c>
      <c r="V378">
        <f>VLOOKUP(Tabella27[[#This Row],[DATA]],Tabella23[], 2, 0)</f>
        <v>43.98</v>
      </c>
      <c r="W378">
        <f>VLOOKUP(Tabella27[[#This Row],[DATA]],Tabella25[], 2, 0)</f>
        <v>51.79</v>
      </c>
      <c r="X378">
        <f>VLOOKUP(Tabella27[[#This Row],[DATA]],Tabella24[], 2, 0)</f>
        <v>57.81</v>
      </c>
      <c r="Y378">
        <f>VLOOKUP(Tabella27[[#This Row],[DATA]],Tabella26[], 2, 0)</f>
        <v>100</v>
      </c>
      <c r="Z378">
        <v>0</v>
      </c>
      <c r="AA378">
        <v>0</v>
      </c>
      <c r="AC378" s="23">
        <v>44237</v>
      </c>
      <c r="AD378" s="14">
        <v>58598.536</v>
      </c>
      <c r="AE378" s="14">
        <v>191.72499999999999</v>
      </c>
      <c r="AF378" s="14">
        <v>238.477</v>
      </c>
      <c r="AG378" s="14">
        <v>1687.038</v>
      </c>
      <c r="AH378" s="14">
        <v>14.691000000000001</v>
      </c>
      <c r="AI378" s="14">
        <v>11.564</v>
      </c>
      <c r="AJ378" s="14">
        <v>0.67</v>
      </c>
      <c r="AK378" s="14">
        <v>45.918999999999997</v>
      </c>
      <c r="AL378" s="14">
        <v>357.983</v>
      </c>
      <c r="AM378" s="14"/>
      <c r="AN378" s="14"/>
      <c r="AO378" s="14">
        <v>998.86199999999997</v>
      </c>
      <c r="AP378" s="14">
        <v>10.768000000000001</v>
      </c>
      <c r="AQ378" s="14">
        <v>2.5999999999999999E-2</v>
      </c>
      <c r="AR378" s="14">
        <v>20.57</v>
      </c>
      <c r="AS378" s="14">
        <v>19.809999999999999</v>
      </c>
      <c r="AT378" s="15">
        <v>0.77</v>
      </c>
      <c r="AV378" s="24">
        <v>44207</v>
      </c>
      <c r="AW378">
        <v>87.96</v>
      </c>
      <c r="AY378" s="24">
        <v>44207</v>
      </c>
      <c r="AZ378">
        <v>83.96</v>
      </c>
      <c r="BB378" s="24">
        <v>44207</v>
      </c>
      <c r="BC378">
        <v>81.67</v>
      </c>
      <c r="BE378" s="24">
        <v>44207</v>
      </c>
      <c r="BF378">
        <v>100</v>
      </c>
    </row>
    <row r="379" spans="1:58" x14ac:dyDescent="0.3">
      <c r="A379" s="1">
        <v>44406</v>
      </c>
      <c r="B379" s="2">
        <v>7078.42</v>
      </c>
      <c r="C379" s="7">
        <v>108.10379058615106</v>
      </c>
      <c r="D379" s="39">
        <v>8.7676731656445954E-3</v>
      </c>
      <c r="E379">
        <f>VLOOKUP(Tabella27[[#This Row],[DATA]],Tabella28[], 2, 0)</f>
        <v>85450.264999999999</v>
      </c>
      <c r="F379">
        <f>VLOOKUP(Tabella27[[#This Row],[DATA]],Tabella28[], 3, 0)</f>
        <v>452.60700000000003</v>
      </c>
      <c r="G379">
        <f>VLOOKUP(Tabella27[[#This Row],[DATA]],Tabella28[], 4, 0)</f>
        <v>422.18299999999999</v>
      </c>
      <c r="H379">
        <f>VLOOKUP(Tabella27[[#This Row],[DATA]],Tabella28[], 5, 0)</f>
        <v>1903.1590000000001</v>
      </c>
      <c r="I379">
        <f>VLOOKUP(Tabella27[[#This Row],[DATA]],Tabella28[], 6, 0)</f>
        <v>1.3340000000000001</v>
      </c>
      <c r="J379">
        <f>VLOOKUP(Tabella27[[#This Row],[DATA]],Tabella28[], 7, 0)</f>
        <v>1.137</v>
      </c>
      <c r="K379">
        <f>VLOOKUP(Tabella27[[#This Row],[DATA]],Tabella28[], 8, 0)</f>
        <v>0.78</v>
      </c>
      <c r="L379">
        <f>VLOOKUP(Tabella27[[#This Row],[DATA]],Tabella28[], 9, 0)</f>
        <v>12.741</v>
      </c>
      <c r="M379">
        <f>VLOOKUP(Tabella27[[#This Row],[DATA]],Tabella28[], 10, 0)</f>
        <v>87.688999999999993</v>
      </c>
      <c r="N379">
        <f>VLOOKUP(Tabella27[[#This Row],[DATA]],Tabella28[], 11, 0)</f>
        <v>0</v>
      </c>
      <c r="O379">
        <f>VLOOKUP(Tabella27[[#This Row],[DATA]],Tabella28[], 12, 0)</f>
        <v>0</v>
      </c>
      <c r="P379">
        <f>VLOOKUP(Tabella27[[#This Row],[DATA]],Tabella28[], 13, 0)</f>
        <v>3210.7060000000001</v>
      </c>
      <c r="Q379">
        <f>VLOOKUP(Tabella27[[#This Row],[DATA]],Tabella28[], 14, 0)</f>
        <v>12.843</v>
      </c>
      <c r="R379">
        <f>VLOOKUP(Tabella27[[#This Row],[DATA]],Tabella28[], 15, 0)</f>
        <v>3.5000000000000003E-2</v>
      </c>
      <c r="S379">
        <f>VLOOKUP(Tabella27[[#This Row],[DATA]],Tabella28[], 16, 0)</f>
        <v>124.15</v>
      </c>
      <c r="T379">
        <f>VLOOKUP(Tabella27[[#This Row],[DATA]],Tabella28[], 17, 0)</f>
        <v>68.53</v>
      </c>
      <c r="U379">
        <f>VLOOKUP(Tabella27[[#This Row],[DATA]],Tabella28[], 18, 0)</f>
        <v>55.62</v>
      </c>
      <c r="V379">
        <f>VLOOKUP(Tabella27[[#This Row],[DATA]],Tabella23[], 2, 0)</f>
        <v>43.98</v>
      </c>
      <c r="W379">
        <f>VLOOKUP(Tabella27[[#This Row],[DATA]],Tabella25[], 2, 0)</f>
        <v>51.79</v>
      </c>
      <c r="X379">
        <f>VLOOKUP(Tabella27[[#This Row],[DATA]],Tabella24[], 2, 0)</f>
        <v>57.81</v>
      </c>
      <c r="Y379">
        <f>VLOOKUP(Tabella27[[#This Row],[DATA]],Tabella26[], 2, 0)</f>
        <v>100</v>
      </c>
      <c r="Z379">
        <v>0</v>
      </c>
      <c r="AA379">
        <v>0</v>
      </c>
      <c r="AC379" s="23">
        <v>44238</v>
      </c>
      <c r="AD379" s="16">
        <v>58797.093000000001</v>
      </c>
      <c r="AE379" s="16">
        <v>198.55699999999999</v>
      </c>
      <c r="AF379" s="16">
        <v>223.416</v>
      </c>
      <c r="AG379" s="16">
        <v>1697.008</v>
      </c>
      <c r="AH379" s="16">
        <v>9.9700000000000006</v>
      </c>
      <c r="AI379" s="16">
        <v>11.071</v>
      </c>
      <c r="AJ379" s="16">
        <v>0.68</v>
      </c>
      <c r="AK379" s="16">
        <v>44.511000000000003</v>
      </c>
      <c r="AL379" s="16">
        <v>343.23399999999998</v>
      </c>
      <c r="AM379" s="16"/>
      <c r="AN379" s="16"/>
      <c r="AO379" s="16">
        <v>1009.116</v>
      </c>
      <c r="AP379" s="16">
        <v>10.255000000000001</v>
      </c>
      <c r="AQ379" s="16">
        <v>2.5000000000000001E-2</v>
      </c>
      <c r="AR379" s="16">
        <v>21.32</v>
      </c>
      <c r="AS379" s="16">
        <v>20.54</v>
      </c>
      <c r="AT379" s="17">
        <v>0.78</v>
      </c>
      <c r="AV379" s="24">
        <v>44208</v>
      </c>
      <c r="AW379">
        <v>87.96</v>
      </c>
      <c r="AY379" s="24">
        <v>44208</v>
      </c>
      <c r="AZ379">
        <v>83.96</v>
      </c>
      <c r="BB379" s="24">
        <v>44208</v>
      </c>
      <c r="BC379">
        <v>81.67</v>
      </c>
      <c r="BE379" s="24">
        <v>44208</v>
      </c>
      <c r="BF379">
        <v>100</v>
      </c>
    </row>
    <row r="380" spans="1:58" x14ac:dyDescent="0.3">
      <c r="A380" s="3">
        <v>44407</v>
      </c>
      <c r="B380" s="4">
        <v>7032.3</v>
      </c>
      <c r="C380" s="8">
        <v>107.39943187024649</v>
      </c>
      <c r="D380" s="38">
        <v>-6.5368973701503521E-3</v>
      </c>
      <c r="E380">
        <f>VLOOKUP(Tabella27[[#This Row],[DATA]],Tabella28[], 2, 0)</f>
        <v>85880.176999999996</v>
      </c>
      <c r="F380">
        <f>VLOOKUP(Tabella27[[#This Row],[DATA]],Tabella28[], 3, 0)</f>
        <v>429.911</v>
      </c>
      <c r="G380">
        <f>VLOOKUP(Tabella27[[#This Row],[DATA]],Tabella28[], 4, 0)</f>
        <v>408.00299999999999</v>
      </c>
      <c r="H380">
        <f>VLOOKUP(Tabella27[[#This Row],[DATA]],Tabella28[], 5, 0)</f>
        <v>1904.1559999999999</v>
      </c>
      <c r="I380">
        <f>VLOOKUP(Tabella27[[#This Row],[DATA]],Tabella28[], 6, 0)</f>
        <v>0.997</v>
      </c>
      <c r="J380">
        <f>VLOOKUP(Tabella27[[#This Row],[DATA]],Tabella28[], 7, 0)</f>
        <v>1.1459999999999999</v>
      </c>
      <c r="K380">
        <f>VLOOKUP(Tabella27[[#This Row],[DATA]],Tabella28[], 8, 0)</f>
        <v>0.8</v>
      </c>
      <c r="L380">
        <f>VLOOKUP(Tabella27[[#This Row],[DATA]],Tabella28[], 9, 0)</f>
        <v>13.034000000000001</v>
      </c>
      <c r="M380">
        <f>VLOOKUP(Tabella27[[#This Row],[DATA]],Tabella28[], 10, 0)</f>
        <v>88.173000000000002</v>
      </c>
      <c r="N380">
        <f>VLOOKUP(Tabella27[[#This Row],[DATA]],Tabella28[], 11, 0)</f>
        <v>0</v>
      </c>
      <c r="O380">
        <f>VLOOKUP(Tabella27[[#This Row],[DATA]],Tabella28[], 12, 0)</f>
        <v>0</v>
      </c>
      <c r="P380">
        <f>VLOOKUP(Tabella27[[#This Row],[DATA]],Tabella28[], 13, 0)</f>
        <v>3222.8069999999998</v>
      </c>
      <c r="Q380">
        <f>VLOOKUP(Tabella27[[#This Row],[DATA]],Tabella28[], 14, 0)</f>
        <v>12.1</v>
      </c>
      <c r="R380">
        <f>VLOOKUP(Tabella27[[#This Row],[DATA]],Tabella28[], 15, 0)</f>
        <v>3.4000000000000002E-2</v>
      </c>
      <c r="S380">
        <f>VLOOKUP(Tabella27[[#This Row],[DATA]],Tabella28[], 16, 0)</f>
        <v>124.46</v>
      </c>
      <c r="T380">
        <f>VLOOKUP(Tabella27[[#This Row],[DATA]],Tabella28[], 17, 0)</f>
        <v>68.58</v>
      </c>
      <c r="U380">
        <f>VLOOKUP(Tabella27[[#This Row],[DATA]],Tabella28[], 18, 0)</f>
        <v>55.87</v>
      </c>
      <c r="V380">
        <f>VLOOKUP(Tabella27[[#This Row],[DATA]],Tabella23[], 2, 0)</f>
        <v>43.98</v>
      </c>
      <c r="W380">
        <f>VLOOKUP(Tabella27[[#This Row],[DATA]],Tabella25[], 2, 0)</f>
        <v>51.79</v>
      </c>
      <c r="X380">
        <f>VLOOKUP(Tabella27[[#This Row],[DATA]],Tabella24[], 2, 0)</f>
        <v>57.81</v>
      </c>
      <c r="Y380">
        <f>VLOOKUP(Tabella27[[#This Row],[DATA]],Tabella26[], 2, 0)</f>
        <v>100</v>
      </c>
      <c r="Z380">
        <v>0</v>
      </c>
      <c r="AA380">
        <v>0</v>
      </c>
      <c r="AC380" s="23">
        <v>44239</v>
      </c>
      <c r="AD380" s="14">
        <v>59019.913999999997</v>
      </c>
      <c r="AE380" s="14">
        <v>222.821</v>
      </c>
      <c r="AF380" s="14">
        <v>215.02600000000001</v>
      </c>
      <c r="AG380" s="14">
        <v>1708.136</v>
      </c>
      <c r="AH380" s="14">
        <v>11.128</v>
      </c>
      <c r="AI380" s="14">
        <v>10.535</v>
      </c>
      <c r="AJ380" s="14">
        <v>0.71</v>
      </c>
      <c r="AK380" s="14">
        <v>43.148000000000003</v>
      </c>
      <c r="AL380" s="14">
        <v>327.29700000000003</v>
      </c>
      <c r="AM380" s="14"/>
      <c r="AN380" s="14"/>
      <c r="AO380" s="14">
        <v>1017.8150000000001</v>
      </c>
      <c r="AP380" s="14">
        <v>8.6989999999999998</v>
      </c>
      <c r="AQ380" s="14">
        <v>2.4E-2</v>
      </c>
      <c r="AR380" s="14">
        <v>22.13</v>
      </c>
      <c r="AS380" s="14">
        <v>21.34</v>
      </c>
      <c r="AT380" s="15">
        <v>0.78</v>
      </c>
      <c r="AV380" s="24">
        <v>44209</v>
      </c>
      <c r="AW380">
        <v>87.96</v>
      </c>
      <c r="AY380" s="24">
        <v>44209</v>
      </c>
      <c r="AZ380">
        <v>83.96</v>
      </c>
      <c r="BB380" s="24">
        <v>44209</v>
      </c>
      <c r="BC380">
        <v>81.67</v>
      </c>
      <c r="BE380" s="24">
        <v>44209</v>
      </c>
      <c r="BF380">
        <v>100</v>
      </c>
    </row>
    <row r="381" spans="1:58" x14ac:dyDescent="0.3">
      <c r="A381" s="1">
        <v>44410</v>
      </c>
      <c r="B381" s="2">
        <v>7081.72</v>
      </c>
      <c r="C381" s="7">
        <v>108.15418919331684</v>
      </c>
      <c r="D381" s="39">
        <v>7.0029944651993871E-3</v>
      </c>
      <c r="E381">
        <f>VLOOKUP(Tabella27[[#This Row],[DATA]],Tabella28[], 2, 0)</f>
        <v>86939.332999999999</v>
      </c>
      <c r="F381">
        <f>VLOOKUP(Tabella27[[#This Row],[DATA]],Tabella28[], 3, 0)</f>
        <v>326.755</v>
      </c>
      <c r="G381">
        <f>VLOOKUP(Tabella27[[#This Row],[DATA]],Tabella28[], 4, 0)</f>
        <v>380.24900000000002</v>
      </c>
      <c r="H381">
        <f>VLOOKUP(Tabella27[[#This Row],[DATA]],Tabella28[], 5, 0)</f>
        <v>1906.5309999999999</v>
      </c>
      <c r="I381">
        <f>VLOOKUP(Tabella27[[#This Row],[DATA]],Tabella28[], 6, 0)</f>
        <v>0.36699999999999999</v>
      </c>
      <c r="J381">
        <f>VLOOKUP(Tabella27[[#This Row],[DATA]],Tabella28[], 7, 0)</f>
        <v>1.2130000000000001</v>
      </c>
      <c r="K381">
        <f>VLOOKUP(Tabella27[[#This Row],[DATA]],Tabella28[], 8, 0)</f>
        <v>0.86</v>
      </c>
      <c r="L381">
        <f>VLOOKUP(Tabella27[[#This Row],[DATA]],Tabella28[], 9, 0)</f>
        <v>13.122</v>
      </c>
      <c r="M381">
        <f>VLOOKUP(Tabella27[[#This Row],[DATA]],Tabella28[], 10, 0)</f>
        <v>91.046000000000006</v>
      </c>
      <c r="N381">
        <f>VLOOKUP(Tabella27[[#This Row],[DATA]],Tabella28[], 11, 0)</f>
        <v>0</v>
      </c>
      <c r="O381">
        <f>VLOOKUP(Tabella27[[#This Row],[DATA]],Tabella28[], 12, 0)</f>
        <v>0</v>
      </c>
      <c r="P381">
        <f>VLOOKUP(Tabella27[[#This Row],[DATA]],Tabella28[], 13, 0)</f>
        <v>3252.6759999999999</v>
      </c>
      <c r="Q381">
        <f>VLOOKUP(Tabella27[[#This Row],[DATA]],Tabella28[], 14, 0)</f>
        <v>10.486000000000001</v>
      </c>
      <c r="R381">
        <f>VLOOKUP(Tabella27[[#This Row],[DATA]],Tabella28[], 15, 0)</f>
        <v>3.3000000000000002E-2</v>
      </c>
      <c r="S381">
        <f>VLOOKUP(Tabella27[[#This Row],[DATA]],Tabella28[], 16, 0)</f>
        <v>125.25</v>
      </c>
      <c r="T381">
        <f>VLOOKUP(Tabella27[[#This Row],[DATA]],Tabella28[], 17, 0)</f>
        <v>68.709999999999994</v>
      </c>
      <c r="U381">
        <f>VLOOKUP(Tabella27[[#This Row],[DATA]],Tabella28[], 18, 0)</f>
        <v>56.54</v>
      </c>
      <c r="V381">
        <f>VLOOKUP(Tabella27[[#This Row],[DATA]],Tabella23[], 2, 0)</f>
        <v>43.98</v>
      </c>
      <c r="W381">
        <f>VLOOKUP(Tabella27[[#This Row],[DATA]],Tabella25[], 2, 0)</f>
        <v>51.79</v>
      </c>
      <c r="X381">
        <f>VLOOKUP(Tabella27[[#This Row],[DATA]],Tabella24[], 2, 0)</f>
        <v>57.81</v>
      </c>
      <c r="Y381">
        <f>VLOOKUP(Tabella27[[#This Row],[DATA]],Tabella26[], 2, 0)</f>
        <v>100</v>
      </c>
      <c r="Z381">
        <v>0</v>
      </c>
      <c r="AA381">
        <v>0</v>
      </c>
      <c r="AC381" s="23">
        <v>44240</v>
      </c>
      <c r="AD381" s="16">
        <v>59215.714999999997</v>
      </c>
      <c r="AE381" s="16">
        <v>195.80099999999999</v>
      </c>
      <c r="AF381" s="16">
        <v>204.53700000000001</v>
      </c>
      <c r="AG381" s="16">
        <v>1717.24</v>
      </c>
      <c r="AH381" s="16">
        <v>9.1050000000000004</v>
      </c>
      <c r="AI381" s="16">
        <v>10.102</v>
      </c>
      <c r="AJ381" s="16">
        <v>0.73</v>
      </c>
      <c r="AK381" s="16">
        <v>41.667000000000002</v>
      </c>
      <c r="AL381" s="16">
        <v>307.44600000000003</v>
      </c>
      <c r="AM381" s="16"/>
      <c r="AN381" s="16"/>
      <c r="AO381" s="16">
        <v>1023.2140000000001</v>
      </c>
      <c r="AP381" s="16">
        <v>5.399</v>
      </c>
      <c r="AQ381" s="16">
        <v>2.4E-2</v>
      </c>
      <c r="AR381" s="16">
        <v>22.87</v>
      </c>
      <c r="AS381" s="16">
        <v>22.08</v>
      </c>
      <c r="AT381" s="17">
        <v>0.79</v>
      </c>
      <c r="AV381" s="24">
        <v>44210</v>
      </c>
      <c r="AW381">
        <v>87.96</v>
      </c>
      <c r="AY381" s="24">
        <v>44210</v>
      </c>
      <c r="AZ381">
        <v>83.96</v>
      </c>
      <c r="BB381" s="24">
        <v>44210</v>
      </c>
      <c r="BC381">
        <v>81.67</v>
      </c>
      <c r="BE381" s="24">
        <v>44210</v>
      </c>
      <c r="BF381">
        <v>100</v>
      </c>
    </row>
    <row r="382" spans="1:58" x14ac:dyDescent="0.3">
      <c r="A382" s="3">
        <v>44411</v>
      </c>
      <c r="B382" s="4">
        <v>7105.72</v>
      </c>
      <c r="C382" s="8">
        <v>108.52072451815877</v>
      </c>
      <c r="D382" s="38">
        <v>3.3832774472530216E-3</v>
      </c>
      <c r="E382">
        <f>VLOOKUP(Tabella27[[#This Row],[DATA]],Tabella28[], 2, 0)</f>
        <v>87259.754000000001</v>
      </c>
      <c r="F382">
        <f>VLOOKUP(Tabella27[[#This Row],[DATA]],Tabella28[], 3, 0)</f>
        <v>320.42099999999999</v>
      </c>
      <c r="G382">
        <f>VLOOKUP(Tabella27[[#This Row],[DATA]],Tabella28[], 4, 0)</f>
        <v>377.01100000000002</v>
      </c>
      <c r="H382">
        <f>VLOOKUP(Tabella27[[#This Row],[DATA]],Tabella28[], 5, 0)</f>
        <v>1908.5840000000001</v>
      </c>
      <c r="I382">
        <f>VLOOKUP(Tabella27[[#This Row],[DATA]],Tabella28[], 6, 0)</f>
        <v>2.0529999999999999</v>
      </c>
      <c r="J382">
        <f>VLOOKUP(Tabella27[[#This Row],[DATA]],Tabella28[], 7, 0)</f>
        <v>1.232</v>
      </c>
      <c r="K382">
        <f>VLOOKUP(Tabella27[[#This Row],[DATA]],Tabella28[], 8, 0)</f>
        <v>0.88</v>
      </c>
      <c r="L382">
        <f>VLOOKUP(Tabella27[[#This Row],[DATA]],Tabella28[], 9, 0)</f>
        <v>13.005000000000001</v>
      </c>
      <c r="M382">
        <f>VLOOKUP(Tabella27[[#This Row],[DATA]],Tabella28[], 10, 0)</f>
        <v>87.997</v>
      </c>
      <c r="N382">
        <f>VLOOKUP(Tabella27[[#This Row],[DATA]],Tabella28[], 11, 0)</f>
        <v>0</v>
      </c>
      <c r="O382">
        <f>VLOOKUP(Tabella27[[#This Row],[DATA]],Tabella28[], 12, 0)</f>
        <v>0</v>
      </c>
      <c r="P382">
        <f>VLOOKUP(Tabella27[[#This Row],[DATA]],Tabella28[], 13, 0)</f>
        <v>3263.5010000000002</v>
      </c>
      <c r="Q382">
        <f>VLOOKUP(Tabella27[[#This Row],[DATA]],Tabella28[], 14, 0)</f>
        <v>10.824999999999999</v>
      </c>
      <c r="R382">
        <f>VLOOKUP(Tabella27[[#This Row],[DATA]],Tabella28[], 15, 0)</f>
        <v>3.3000000000000002E-2</v>
      </c>
      <c r="S382">
        <f>VLOOKUP(Tabella27[[#This Row],[DATA]],Tabella28[], 16, 0)</f>
        <v>125.5</v>
      </c>
      <c r="T382">
        <f>VLOOKUP(Tabella27[[#This Row],[DATA]],Tabella28[], 17, 0)</f>
        <v>68.75</v>
      </c>
      <c r="U382">
        <f>VLOOKUP(Tabella27[[#This Row],[DATA]],Tabella28[], 18, 0)</f>
        <v>56.75</v>
      </c>
      <c r="V382">
        <f>VLOOKUP(Tabella27[[#This Row],[DATA]],Tabella23[], 2, 0)</f>
        <v>43.98</v>
      </c>
      <c r="W382">
        <f>VLOOKUP(Tabella27[[#This Row],[DATA]],Tabella25[], 2, 0)</f>
        <v>51.79</v>
      </c>
      <c r="X382">
        <f>VLOOKUP(Tabella27[[#This Row],[DATA]],Tabella24[], 2, 0)</f>
        <v>57.81</v>
      </c>
      <c r="Y382">
        <f>VLOOKUP(Tabella27[[#This Row],[DATA]],Tabella26[], 2, 0)</f>
        <v>100</v>
      </c>
      <c r="Z382">
        <v>0</v>
      </c>
      <c r="AA382">
        <v>0</v>
      </c>
      <c r="AC382" s="23">
        <v>44241</v>
      </c>
      <c r="AD382" s="14">
        <v>59376.856</v>
      </c>
      <c r="AE382" s="14">
        <v>161.142</v>
      </c>
      <c r="AF382" s="14">
        <v>194.24700000000001</v>
      </c>
      <c r="AG382" s="14">
        <v>1721.037</v>
      </c>
      <c r="AH382" s="14">
        <v>3.7970000000000002</v>
      </c>
      <c r="AI382" s="14">
        <v>9.8569999999999993</v>
      </c>
      <c r="AJ382" s="14">
        <v>0.73</v>
      </c>
      <c r="AK382" s="14">
        <v>41.798999999999999</v>
      </c>
      <c r="AL382" s="14">
        <v>308.67700000000002</v>
      </c>
      <c r="AM382" s="14"/>
      <c r="AN382" s="14">
        <v>169.32300000000001</v>
      </c>
      <c r="AO382" s="14">
        <v>1028.69</v>
      </c>
      <c r="AP382" s="14">
        <v>5.476</v>
      </c>
      <c r="AQ382" s="14">
        <v>2.4E-2</v>
      </c>
      <c r="AR382" s="14">
        <v>23.22</v>
      </c>
      <c r="AS382" s="14">
        <v>22.43</v>
      </c>
      <c r="AT382" s="15">
        <v>0.79</v>
      </c>
      <c r="AV382" s="24">
        <v>44211</v>
      </c>
      <c r="AW382">
        <v>87.96</v>
      </c>
      <c r="AY382" s="24">
        <v>44211</v>
      </c>
      <c r="AZ382">
        <v>83.96</v>
      </c>
      <c r="BB382" s="24">
        <v>44211</v>
      </c>
      <c r="BC382">
        <v>81.67</v>
      </c>
      <c r="BE382" s="24">
        <v>44211</v>
      </c>
      <c r="BF382">
        <v>100</v>
      </c>
    </row>
    <row r="383" spans="1:58" x14ac:dyDescent="0.3">
      <c r="A383" s="1">
        <v>44412</v>
      </c>
      <c r="B383" s="2">
        <v>7123.86</v>
      </c>
      <c r="C383" s="7">
        <v>108.79776413451846</v>
      </c>
      <c r="D383" s="39">
        <v>2.5496198519816011E-3</v>
      </c>
      <c r="E383">
        <f>VLOOKUP(Tabella27[[#This Row],[DATA]],Tabella28[], 2, 0)</f>
        <v>87687.144</v>
      </c>
      <c r="F383">
        <f>VLOOKUP(Tabella27[[#This Row],[DATA]],Tabella28[], 3, 0)</f>
        <v>427.38900000000001</v>
      </c>
      <c r="G383">
        <f>VLOOKUP(Tabella27[[#This Row],[DATA]],Tabella28[], 4, 0)</f>
        <v>384.21199999999999</v>
      </c>
      <c r="H383">
        <f>VLOOKUP(Tabella27[[#This Row],[DATA]],Tabella28[], 5, 0)</f>
        <v>1910.3579999999999</v>
      </c>
      <c r="I383">
        <f>VLOOKUP(Tabella27[[#This Row],[DATA]],Tabella28[], 6, 0)</f>
        <v>1.774</v>
      </c>
      <c r="J383">
        <f>VLOOKUP(Tabella27[[#This Row],[DATA]],Tabella28[], 7, 0)</f>
        <v>1.2190000000000001</v>
      </c>
      <c r="K383">
        <f>VLOOKUP(Tabella27[[#This Row],[DATA]],Tabella28[], 8, 0)</f>
        <v>0.92</v>
      </c>
      <c r="L383">
        <f>VLOOKUP(Tabella27[[#This Row],[DATA]],Tabella28[], 9, 0)</f>
        <v>12.917</v>
      </c>
      <c r="M383">
        <f>VLOOKUP(Tabella27[[#This Row],[DATA]],Tabella28[], 10, 0)</f>
        <v>84.844999999999999</v>
      </c>
      <c r="N383">
        <f>VLOOKUP(Tabella27[[#This Row],[DATA]],Tabella28[], 11, 0)</f>
        <v>0</v>
      </c>
      <c r="O383">
        <f>VLOOKUP(Tabella27[[#This Row],[DATA]],Tabella28[], 12, 0)</f>
        <v>0</v>
      </c>
      <c r="P383">
        <f>VLOOKUP(Tabella27[[#This Row],[DATA]],Tabella28[], 13, 0)</f>
        <v>3275.75</v>
      </c>
      <c r="Q383">
        <f>VLOOKUP(Tabella27[[#This Row],[DATA]],Tabella28[], 14, 0)</f>
        <v>12.249000000000001</v>
      </c>
      <c r="R383">
        <f>VLOOKUP(Tabella27[[#This Row],[DATA]],Tabella28[], 15, 0)</f>
        <v>3.5000000000000003E-2</v>
      </c>
      <c r="S383">
        <f>VLOOKUP(Tabella27[[#This Row],[DATA]],Tabella28[], 16, 0)</f>
        <v>125.8</v>
      </c>
      <c r="T383">
        <f>VLOOKUP(Tabella27[[#This Row],[DATA]],Tabella28[], 17, 0)</f>
        <v>68.8</v>
      </c>
      <c r="U383">
        <f>VLOOKUP(Tabella27[[#This Row],[DATA]],Tabella28[], 18, 0)</f>
        <v>57</v>
      </c>
      <c r="V383">
        <f>VLOOKUP(Tabella27[[#This Row],[DATA]],Tabella23[], 2, 0)</f>
        <v>43.98</v>
      </c>
      <c r="W383">
        <f>VLOOKUP(Tabella27[[#This Row],[DATA]],Tabella25[], 2, 0)</f>
        <v>51.79</v>
      </c>
      <c r="X383">
        <f>VLOOKUP(Tabella27[[#This Row],[DATA]],Tabella24[], 2, 0)</f>
        <v>57.81</v>
      </c>
      <c r="Y383">
        <f>VLOOKUP(Tabella27[[#This Row],[DATA]],Tabella26[], 2, 0)</f>
        <v>100</v>
      </c>
      <c r="Z383">
        <v>0</v>
      </c>
      <c r="AA383">
        <v>0</v>
      </c>
      <c r="AC383" s="23">
        <v>44242</v>
      </c>
      <c r="AD383" s="16">
        <v>59520.184000000001</v>
      </c>
      <c r="AE383" s="16">
        <v>143.328</v>
      </c>
      <c r="AF383" s="16">
        <v>185.11099999999999</v>
      </c>
      <c r="AG383" s="16">
        <v>1724.4829999999999</v>
      </c>
      <c r="AH383" s="16">
        <v>3.4449999999999998</v>
      </c>
      <c r="AI383" s="16">
        <v>9.6509999999999998</v>
      </c>
      <c r="AJ383" s="16">
        <v>0.73</v>
      </c>
      <c r="AK383" s="16">
        <v>41.125</v>
      </c>
      <c r="AL383" s="16">
        <v>307.798</v>
      </c>
      <c r="AM383" s="16"/>
      <c r="AN383" s="16"/>
      <c r="AO383" s="16">
        <v>1034.9749999999999</v>
      </c>
      <c r="AP383" s="16">
        <v>6.2850000000000001</v>
      </c>
      <c r="AQ383" s="16">
        <v>2.4E-2</v>
      </c>
      <c r="AR383" s="16">
        <v>23.64</v>
      </c>
      <c r="AS383" s="16">
        <v>22.84</v>
      </c>
      <c r="AT383" s="17">
        <v>0.8</v>
      </c>
      <c r="AV383" s="24">
        <v>44212</v>
      </c>
      <c r="AW383">
        <v>87.96</v>
      </c>
      <c r="AY383" s="24">
        <v>44212</v>
      </c>
      <c r="AZ383">
        <v>83.96</v>
      </c>
      <c r="BB383" s="24">
        <v>44212</v>
      </c>
      <c r="BC383">
        <v>81.67</v>
      </c>
      <c r="BE383" s="24">
        <v>44212</v>
      </c>
      <c r="BF383">
        <v>100</v>
      </c>
    </row>
    <row r="384" spans="1:58" x14ac:dyDescent="0.3">
      <c r="A384" s="3">
        <v>44413</v>
      </c>
      <c r="B384" s="4">
        <v>7120.43</v>
      </c>
      <c r="C384" s="8">
        <v>108.74538012767647</v>
      </c>
      <c r="D384" s="38">
        <v>-4.8159649463675445E-4</v>
      </c>
      <c r="E384">
        <f>VLOOKUP(Tabella27[[#This Row],[DATA]],Tabella28[], 2, 0)</f>
        <v>88127.111999999994</v>
      </c>
      <c r="F384">
        <f>VLOOKUP(Tabella27[[#This Row],[DATA]],Tabella28[], 3, 0)</f>
        <v>439.96899999999999</v>
      </c>
      <c r="G384">
        <f>VLOOKUP(Tabella27[[#This Row],[DATA]],Tabella28[], 4, 0)</f>
        <v>382.40699999999998</v>
      </c>
      <c r="H384">
        <f>VLOOKUP(Tabella27[[#This Row],[DATA]],Tabella28[], 5, 0)</f>
        <v>1911.6769999999999</v>
      </c>
      <c r="I384">
        <f>VLOOKUP(Tabella27[[#This Row],[DATA]],Tabella28[], 6, 0)</f>
        <v>1.32</v>
      </c>
      <c r="J384">
        <f>VLOOKUP(Tabella27[[#This Row],[DATA]],Tabella28[], 7, 0)</f>
        <v>1.2170000000000001</v>
      </c>
      <c r="K384">
        <f>VLOOKUP(Tabella27[[#This Row],[DATA]],Tabella28[], 8, 0)</f>
        <v>0.94</v>
      </c>
      <c r="L384">
        <f>VLOOKUP(Tabella27[[#This Row],[DATA]],Tabella28[], 9, 0)</f>
        <v>12.77</v>
      </c>
      <c r="M384">
        <f>VLOOKUP(Tabella27[[#This Row],[DATA]],Tabella28[], 10, 0)</f>
        <v>84.302000000000007</v>
      </c>
      <c r="N384">
        <f>VLOOKUP(Tabella27[[#This Row],[DATA]],Tabella28[], 11, 0)</f>
        <v>0</v>
      </c>
      <c r="O384">
        <f>VLOOKUP(Tabella27[[#This Row],[DATA]],Tabella28[], 12, 0)</f>
        <v>0</v>
      </c>
      <c r="P384">
        <f>VLOOKUP(Tabella27[[#This Row],[DATA]],Tabella28[], 13, 0)</f>
        <v>3287.8240000000001</v>
      </c>
      <c r="Q384">
        <f>VLOOKUP(Tabella27[[#This Row],[DATA]],Tabella28[], 14, 0)</f>
        <v>12.074</v>
      </c>
      <c r="R384">
        <f>VLOOKUP(Tabella27[[#This Row],[DATA]],Tabella28[], 15, 0)</f>
        <v>3.5000000000000003E-2</v>
      </c>
      <c r="S384">
        <f>VLOOKUP(Tabella27[[#This Row],[DATA]],Tabella28[], 16, 0)</f>
        <v>126.1</v>
      </c>
      <c r="T384">
        <f>VLOOKUP(Tabella27[[#This Row],[DATA]],Tabella28[], 17, 0)</f>
        <v>68.849999999999994</v>
      </c>
      <c r="U384">
        <f>VLOOKUP(Tabella27[[#This Row],[DATA]],Tabella28[], 18, 0)</f>
        <v>57.25</v>
      </c>
      <c r="V384">
        <f>VLOOKUP(Tabella27[[#This Row],[DATA]],Tabella23[], 2, 0)</f>
        <v>43.98</v>
      </c>
      <c r="W384">
        <f>VLOOKUP(Tabella27[[#This Row],[DATA]],Tabella25[], 2, 0)</f>
        <v>51.79</v>
      </c>
      <c r="X384">
        <f>VLOOKUP(Tabella27[[#This Row],[DATA]],Tabella24[], 2, 0)</f>
        <v>57.81</v>
      </c>
      <c r="Y384">
        <f>VLOOKUP(Tabella27[[#This Row],[DATA]],Tabella26[], 2, 0)</f>
        <v>100</v>
      </c>
      <c r="Z384">
        <v>0</v>
      </c>
      <c r="AA384">
        <v>0</v>
      </c>
      <c r="AC384" s="23">
        <v>44243</v>
      </c>
      <c r="AD384" s="14">
        <v>59676.120999999999</v>
      </c>
      <c r="AE384" s="14">
        <v>155.93700000000001</v>
      </c>
      <c r="AF384" s="14">
        <v>181.33</v>
      </c>
      <c r="AG384" s="14">
        <v>1736.1969999999999</v>
      </c>
      <c r="AH384" s="14">
        <v>11.714</v>
      </c>
      <c r="AI384" s="14">
        <v>9.1210000000000004</v>
      </c>
      <c r="AJ384" s="14">
        <v>0.75</v>
      </c>
      <c r="AK384" s="14">
        <v>39.703000000000003</v>
      </c>
      <c r="AL384" s="14">
        <v>296.37700000000001</v>
      </c>
      <c r="AM384" s="14"/>
      <c r="AN384" s="14"/>
      <c r="AO384" s="14">
        <v>1041.886</v>
      </c>
      <c r="AP384" s="14">
        <v>6.9109999999999996</v>
      </c>
      <c r="AQ384" s="14">
        <v>2.4E-2</v>
      </c>
      <c r="AR384" s="14">
        <v>24.19</v>
      </c>
      <c r="AS384" s="14">
        <v>23.37</v>
      </c>
      <c r="AT384" s="15">
        <v>0.82</v>
      </c>
      <c r="AV384" s="24">
        <v>44213</v>
      </c>
      <c r="AW384">
        <v>87.96</v>
      </c>
      <c r="AY384" s="24">
        <v>44213</v>
      </c>
      <c r="AZ384">
        <v>83.96</v>
      </c>
      <c r="BB384" s="24">
        <v>44213</v>
      </c>
      <c r="BC384">
        <v>81.67</v>
      </c>
      <c r="BE384" s="24">
        <v>44213</v>
      </c>
      <c r="BF384">
        <v>100</v>
      </c>
    </row>
    <row r="385" spans="1:58" x14ac:dyDescent="0.3">
      <c r="A385" s="1">
        <v>44414</v>
      </c>
      <c r="B385" s="2">
        <v>7122.95</v>
      </c>
      <c r="C385" s="7">
        <v>108.78386633678487</v>
      </c>
      <c r="D385" s="39">
        <v>3.5384859861831359E-4</v>
      </c>
      <c r="E385">
        <f>VLOOKUP(Tabella27[[#This Row],[DATA]],Tabella28[], 2, 0)</f>
        <v>88590.891000000003</v>
      </c>
      <c r="F385">
        <f>VLOOKUP(Tabella27[[#This Row],[DATA]],Tabella28[], 3, 0)</f>
        <v>463.779</v>
      </c>
      <c r="G385">
        <f>VLOOKUP(Tabella27[[#This Row],[DATA]],Tabella28[], 4, 0)</f>
        <v>387.245</v>
      </c>
      <c r="H385">
        <f>VLOOKUP(Tabella27[[#This Row],[DATA]],Tabella28[], 5, 0)</f>
        <v>1913.0260000000001</v>
      </c>
      <c r="I385">
        <f>VLOOKUP(Tabella27[[#This Row],[DATA]],Tabella28[], 6, 0)</f>
        <v>1.349</v>
      </c>
      <c r="J385">
        <f>VLOOKUP(Tabella27[[#This Row],[DATA]],Tabella28[], 7, 0)</f>
        <v>1.2669999999999999</v>
      </c>
      <c r="K385">
        <f>VLOOKUP(Tabella27[[#This Row],[DATA]],Tabella28[], 8, 0)</f>
        <v>0.97</v>
      </c>
      <c r="L385">
        <f>VLOOKUP(Tabella27[[#This Row],[DATA]],Tabella28[], 9, 0)</f>
        <v>12.755000000000001</v>
      </c>
      <c r="M385">
        <f>VLOOKUP(Tabella27[[#This Row],[DATA]],Tabella28[], 10, 0)</f>
        <v>84.257999999999996</v>
      </c>
      <c r="N385">
        <f>VLOOKUP(Tabella27[[#This Row],[DATA]],Tabella28[], 11, 0)</f>
        <v>0</v>
      </c>
      <c r="O385">
        <f>VLOOKUP(Tabella27[[#This Row],[DATA]],Tabella28[], 12, 0)</f>
        <v>0</v>
      </c>
      <c r="P385">
        <f>VLOOKUP(Tabella27[[#This Row],[DATA]],Tabella28[], 13, 0)</f>
        <v>3299.25</v>
      </c>
      <c r="Q385">
        <f>VLOOKUP(Tabella27[[#This Row],[DATA]],Tabella28[], 14, 0)</f>
        <v>11.425000000000001</v>
      </c>
      <c r="R385">
        <f>VLOOKUP(Tabella27[[#This Row],[DATA]],Tabella28[], 15, 0)</f>
        <v>3.5000000000000003E-2</v>
      </c>
      <c r="S385">
        <f>VLOOKUP(Tabella27[[#This Row],[DATA]],Tabella28[], 16, 0)</f>
        <v>126.4</v>
      </c>
      <c r="T385">
        <f>VLOOKUP(Tabella27[[#This Row],[DATA]],Tabella28[], 17, 0)</f>
        <v>68.91</v>
      </c>
      <c r="U385">
        <f>VLOOKUP(Tabella27[[#This Row],[DATA]],Tabella28[], 18, 0)</f>
        <v>57.5</v>
      </c>
      <c r="V385">
        <f>VLOOKUP(Tabella27[[#This Row],[DATA]],Tabella23[], 2, 0)</f>
        <v>43.98</v>
      </c>
      <c r="W385">
        <f>VLOOKUP(Tabella27[[#This Row],[DATA]],Tabella25[], 2, 0)</f>
        <v>51.79</v>
      </c>
      <c r="X385">
        <f>VLOOKUP(Tabella27[[#This Row],[DATA]],Tabella24[], 2, 0)</f>
        <v>57.81</v>
      </c>
      <c r="Y385">
        <f>VLOOKUP(Tabella27[[#This Row],[DATA]],Tabella26[], 2, 0)</f>
        <v>100</v>
      </c>
      <c r="Z385">
        <v>0</v>
      </c>
      <c r="AA385">
        <v>0</v>
      </c>
      <c r="AC385" s="23">
        <v>44244</v>
      </c>
      <c r="AD385" s="16">
        <v>59863.197999999997</v>
      </c>
      <c r="AE385" s="16">
        <v>187.077</v>
      </c>
      <c r="AF385" s="16">
        <v>180.666</v>
      </c>
      <c r="AG385" s="16">
        <v>1747.0170000000001</v>
      </c>
      <c r="AH385" s="16">
        <v>10.82</v>
      </c>
      <c r="AI385" s="16">
        <v>8.5679999999999996</v>
      </c>
      <c r="AJ385" s="16">
        <v>0.77</v>
      </c>
      <c r="AK385" s="16">
        <v>38.323999999999998</v>
      </c>
      <c r="AL385" s="16">
        <v>285.14600000000002</v>
      </c>
      <c r="AM385" s="16"/>
      <c r="AN385" s="16"/>
      <c r="AO385" s="16">
        <v>1049.896</v>
      </c>
      <c r="AP385" s="16">
        <v>8.01</v>
      </c>
      <c r="AQ385" s="16">
        <v>2.5000000000000001E-2</v>
      </c>
      <c r="AR385" s="16">
        <v>24.92</v>
      </c>
      <c r="AS385" s="16">
        <v>24.08</v>
      </c>
      <c r="AT385" s="17">
        <v>0.84</v>
      </c>
      <c r="AV385" s="24">
        <v>44214</v>
      </c>
      <c r="AW385">
        <v>87.96</v>
      </c>
      <c r="AY385" s="24">
        <v>44214</v>
      </c>
      <c r="AZ385">
        <v>83.96</v>
      </c>
      <c r="BB385" s="24">
        <v>44214</v>
      </c>
      <c r="BC385">
        <v>81.67</v>
      </c>
      <c r="BE385" s="24">
        <v>44214</v>
      </c>
      <c r="BF385">
        <v>100</v>
      </c>
    </row>
    <row r="386" spans="1:58" x14ac:dyDescent="0.3">
      <c r="A386" s="3">
        <v>44417</v>
      </c>
      <c r="B386" s="4">
        <v>7132.3</v>
      </c>
      <c r="C386" s="8">
        <v>108.92666239042121</v>
      </c>
      <c r="D386" s="38">
        <v>1.3117975960857012E-3</v>
      </c>
      <c r="E386">
        <f>VLOOKUP(Tabella27[[#This Row],[DATA]],Tabella28[], 2, 0)</f>
        <v>89773.231</v>
      </c>
      <c r="F386">
        <f>VLOOKUP(Tabella27[[#This Row],[DATA]],Tabella28[], 3, 0)</f>
        <v>367.35199999999998</v>
      </c>
      <c r="G386">
        <f>VLOOKUP(Tabella27[[#This Row],[DATA]],Tabella28[], 4, 0)</f>
        <v>404.84300000000002</v>
      </c>
      <c r="H386">
        <f>VLOOKUP(Tabella27[[#This Row],[DATA]],Tabella28[], 5, 0)</f>
        <v>1915.739</v>
      </c>
      <c r="I386">
        <f>VLOOKUP(Tabella27[[#This Row],[DATA]],Tabella28[], 6, 0)</f>
        <v>0.54200000000000004</v>
      </c>
      <c r="J386">
        <f>VLOOKUP(Tabella27[[#This Row],[DATA]],Tabella28[], 7, 0)</f>
        <v>1.3149999999999999</v>
      </c>
      <c r="K386">
        <f>VLOOKUP(Tabella27[[#This Row],[DATA]],Tabella28[], 8, 0)</f>
        <v>0.99</v>
      </c>
      <c r="L386">
        <f>VLOOKUP(Tabella27[[#This Row],[DATA]],Tabella28[], 9, 0)</f>
        <v>12.593999999999999</v>
      </c>
      <c r="M386">
        <f>VLOOKUP(Tabella27[[#This Row],[DATA]],Tabella28[], 10, 0)</f>
        <v>88.158000000000001</v>
      </c>
      <c r="N386">
        <f>VLOOKUP(Tabella27[[#This Row],[DATA]],Tabella28[], 11, 0)</f>
        <v>0</v>
      </c>
      <c r="O386">
        <f>VLOOKUP(Tabella27[[#This Row],[DATA]],Tabella28[], 12, 0)</f>
        <v>0</v>
      </c>
      <c r="P386">
        <f>VLOOKUP(Tabella27[[#This Row],[DATA]],Tabella28[], 13, 0)</f>
        <v>3329.1759999999999</v>
      </c>
      <c r="Q386">
        <f>VLOOKUP(Tabella27[[#This Row],[DATA]],Tabella28[], 14, 0)</f>
        <v>10.497</v>
      </c>
      <c r="R386">
        <f>VLOOKUP(Tabella27[[#This Row],[DATA]],Tabella28[], 15, 0)</f>
        <v>3.6999999999999998E-2</v>
      </c>
      <c r="S386">
        <f>VLOOKUP(Tabella27[[#This Row],[DATA]],Tabella28[], 16, 0)</f>
        <v>127.23</v>
      </c>
      <c r="T386">
        <f>VLOOKUP(Tabella27[[#This Row],[DATA]],Tabella28[], 17, 0)</f>
        <v>69.040000000000006</v>
      </c>
      <c r="U386">
        <f>VLOOKUP(Tabella27[[#This Row],[DATA]],Tabella28[], 18, 0)</f>
        <v>58.19</v>
      </c>
      <c r="V386">
        <f>VLOOKUP(Tabella27[[#This Row],[DATA]],Tabella23[], 2, 0)</f>
        <v>43.98</v>
      </c>
      <c r="W386">
        <f>VLOOKUP(Tabella27[[#This Row],[DATA]],Tabella25[], 2, 0)</f>
        <v>51.79</v>
      </c>
      <c r="X386">
        <f>VLOOKUP(Tabella27[[#This Row],[DATA]],Tabella24[], 2, 0)</f>
        <v>57.81</v>
      </c>
      <c r="Y386">
        <f>VLOOKUP(Tabella27[[#This Row],[DATA]],Tabella26[], 2, 0)</f>
        <v>100</v>
      </c>
      <c r="Z386">
        <v>0</v>
      </c>
      <c r="AA386">
        <v>0</v>
      </c>
      <c r="AC386" s="23">
        <v>44245</v>
      </c>
      <c r="AD386" s="14">
        <v>60040.525999999998</v>
      </c>
      <c r="AE386" s="14">
        <v>177.328</v>
      </c>
      <c r="AF386" s="14">
        <v>177.63300000000001</v>
      </c>
      <c r="AG386" s="14">
        <v>1753.6880000000001</v>
      </c>
      <c r="AH386" s="14">
        <v>6.6710000000000003</v>
      </c>
      <c r="AI386" s="14">
        <v>8.0969999999999995</v>
      </c>
      <c r="AJ386" s="14">
        <v>0.77</v>
      </c>
      <c r="AK386" s="14">
        <v>37.165999999999997</v>
      </c>
      <c r="AL386" s="14">
        <v>271.55500000000001</v>
      </c>
      <c r="AM386" s="14"/>
      <c r="AN386" s="14"/>
      <c r="AO386" s="14">
        <v>1057.6780000000001</v>
      </c>
      <c r="AP386" s="14">
        <v>7.782</v>
      </c>
      <c r="AQ386" s="14">
        <v>2.5999999999999999E-2</v>
      </c>
      <c r="AR386" s="14">
        <v>25.61</v>
      </c>
      <c r="AS386" s="14">
        <v>24.74</v>
      </c>
      <c r="AT386" s="15">
        <v>0.86</v>
      </c>
      <c r="AV386" s="24">
        <v>44215</v>
      </c>
      <c r="AW386">
        <v>87.96</v>
      </c>
      <c r="AY386" s="24">
        <v>44215</v>
      </c>
      <c r="AZ386">
        <v>83.96</v>
      </c>
      <c r="BB386" s="24">
        <v>44215</v>
      </c>
      <c r="BC386">
        <v>81.67</v>
      </c>
      <c r="BE386" s="24">
        <v>44215</v>
      </c>
      <c r="BF386">
        <v>100</v>
      </c>
    </row>
    <row r="387" spans="1:58" x14ac:dyDescent="0.3">
      <c r="A387" s="1">
        <v>44418</v>
      </c>
      <c r="B387" s="2">
        <v>7161.04</v>
      </c>
      <c r="C387" s="7">
        <v>109.36558844191941</v>
      </c>
      <c r="D387" s="39">
        <v>4.0214587678236331E-3</v>
      </c>
      <c r="E387">
        <f>VLOOKUP(Tabella27[[#This Row],[DATA]],Tabella28[], 2, 0)</f>
        <v>90117.315000000002</v>
      </c>
      <c r="F387">
        <f>VLOOKUP(Tabella27[[#This Row],[DATA]],Tabella28[], 3, 0)</f>
        <v>344.084</v>
      </c>
      <c r="G387">
        <f>VLOOKUP(Tabella27[[#This Row],[DATA]],Tabella28[], 4, 0)</f>
        <v>408.22300000000001</v>
      </c>
      <c r="H387">
        <f>VLOOKUP(Tabella27[[#This Row],[DATA]],Tabella28[], 5, 0)</f>
        <v>1917.8789999999999</v>
      </c>
      <c r="I387">
        <f>VLOOKUP(Tabella27[[#This Row],[DATA]],Tabella28[], 6, 0)</f>
        <v>2.141</v>
      </c>
      <c r="J387">
        <f>VLOOKUP(Tabella27[[#This Row],[DATA]],Tabella28[], 7, 0)</f>
        <v>1.3280000000000001</v>
      </c>
      <c r="K387">
        <f>VLOOKUP(Tabella27[[#This Row],[DATA]],Tabella28[], 8, 0)</f>
        <v>0.99</v>
      </c>
      <c r="L387">
        <f>VLOOKUP(Tabella27[[#This Row],[DATA]],Tabella28[], 9, 0)</f>
        <v>12.814</v>
      </c>
      <c r="M387">
        <f>VLOOKUP(Tabella27[[#This Row],[DATA]],Tabella28[], 10, 0)</f>
        <v>88.186999999999998</v>
      </c>
      <c r="N387">
        <f>VLOOKUP(Tabella27[[#This Row],[DATA]],Tabella28[], 11, 0)</f>
        <v>0</v>
      </c>
      <c r="O387">
        <f>VLOOKUP(Tabella27[[#This Row],[DATA]],Tabella28[], 12, 0)</f>
        <v>0</v>
      </c>
      <c r="P387">
        <f>VLOOKUP(Tabella27[[#This Row],[DATA]],Tabella28[], 13, 0)</f>
        <v>3340.0070000000001</v>
      </c>
      <c r="Q387">
        <f>VLOOKUP(Tabella27[[#This Row],[DATA]],Tabella28[], 14, 0)</f>
        <v>10.831</v>
      </c>
      <c r="R387">
        <f>VLOOKUP(Tabella27[[#This Row],[DATA]],Tabella28[], 15, 0)</f>
        <v>3.6999999999999998E-2</v>
      </c>
      <c r="S387">
        <f>VLOOKUP(Tabella27[[#This Row],[DATA]],Tabella28[], 16, 0)</f>
        <v>127.51</v>
      </c>
      <c r="T387">
        <f>VLOOKUP(Tabella27[[#This Row],[DATA]],Tabella28[], 17, 0)</f>
        <v>69.099999999999994</v>
      </c>
      <c r="U387">
        <f>VLOOKUP(Tabella27[[#This Row],[DATA]],Tabella28[], 18, 0)</f>
        <v>58.41</v>
      </c>
      <c r="V387">
        <f>VLOOKUP(Tabella27[[#This Row],[DATA]],Tabella23[], 2, 0)</f>
        <v>43.98</v>
      </c>
      <c r="W387">
        <f>VLOOKUP(Tabella27[[#This Row],[DATA]],Tabella25[], 2, 0)</f>
        <v>51.79</v>
      </c>
      <c r="X387">
        <f>VLOOKUP(Tabella27[[#This Row],[DATA]],Tabella24[], 2, 0)</f>
        <v>57.81</v>
      </c>
      <c r="Y387">
        <f>VLOOKUP(Tabella27[[#This Row],[DATA]],Tabella26[], 2, 0)</f>
        <v>100</v>
      </c>
      <c r="Z387">
        <v>0</v>
      </c>
      <c r="AA387">
        <v>0</v>
      </c>
      <c r="AC387" s="23">
        <v>44246</v>
      </c>
      <c r="AD387" s="16">
        <v>60217.911999999997</v>
      </c>
      <c r="AE387" s="16">
        <v>177.386</v>
      </c>
      <c r="AF387" s="16">
        <v>171.143</v>
      </c>
      <c r="AG387" s="16">
        <v>1761.502</v>
      </c>
      <c r="AH387" s="16">
        <v>7.8140000000000001</v>
      </c>
      <c r="AI387" s="16">
        <v>7.6239999999999997</v>
      </c>
      <c r="AJ387" s="16">
        <v>0.78</v>
      </c>
      <c r="AK387" s="16">
        <v>36.198999999999998</v>
      </c>
      <c r="AL387" s="16">
        <v>261.85000000000002</v>
      </c>
      <c r="AM387" s="16"/>
      <c r="AN387" s="16"/>
      <c r="AO387" s="16">
        <v>1064.9549999999999</v>
      </c>
      <c r="AP387" s="16">
        <v>7.2759999999999998</v>
      </c>
      <c r="AQ387" s="16">
        <v>2.5000000000000001E-2</v>
      </c>
      <c r="AR387" s="16">
        <v>26.17</v>
      </c>
      <c r="AS387" s="16">
        <v>25.29</v>
      </c>
      <c r="AT387" s="17">
        <v>0.89</v>
      </c>
      <c r="AV387" s="24">
        <v>44216</v>
      </c>
      <c r="AW387">
        <v>87.96</v>
      </c>
      <c r="AY387" s="24">
        <v>44216</v>
      </c>
      <c r="AZ387">
        <v>83.96</v>
      </c>
      <c r="BB387" s="24">
        <v>44216</v>
      </c>
      <c r="BC387">
        <v>81.67</v>
      </c>
      <c r="BE387" s="24">
        <v>44216</v>
      </c>
      <c r="BF387">
        <v>100</v>
      </c>
    </row>
    <row r="388" spans="1:58" x14ac:dyDescent="0.3">
      <c r="A388" s="3">
        <v>44419</v>
      </c>
      <c r="B388" s="4">
        <v>7220.14</v>
      </c>
      <c r="C388" s="8">
        <v>110.26818167934267</v>
      </c>
      <c r="D388" s="38">
        <v>8.2191214772179399E-3</v>
      </c>
      <c r="E388">
        <f>VLOOKUP(Tabella27[[#This Row],[DATA]],Tabella28[], 2, 0)</f>
        <v>90548.077000000005</v>
      </c>
      <c r="F388">
        <f>VLOOKUP(Tabella27[[#This Row],[DATA]],Tabella28[], 3, 0)</f>
        <v>430.762</v>
      </c>
      <c r="G388">
        <f>VLOOKUP(Tabella27[[#This Row],[DATA]],Tabella28[], 4, 0)</f>
        <v>408.70499999999998</v>
      </c>
      <c r="H388">
        <f>VLOOKUP(Tabella27[[#This Row],[DATA]],Tabella28[], 5, 0)</f>
        <v>1919.463</v>
      </c>
      <c r="I388">
        <f>VLOOKUP(Tabella27[[#This Row],[DATA]],Tabella28[], 6, 0)</f>
        <v>1.583</v>
      </c>
      <c r="J388">
        <f>VLOOKUP(Tabella27[[#This Row],[DATA]],Tabella28[], 7, 0)</f>
        <v>1.3009999999999999</v>
      </c>
      <c r="K388">
        <f>VLOOKUP(Tabella27[[#This Row],[DATA]],Tabella28[], 8, 0)</f>
        <v>1</v>
      </c>
      <c r="L388">
        <f>VLOOKUP(Tabella27[[#This Row],[DATA]],Tabella28[], 9, 0)</f>
        <v>12.77</v>
      </c>
      <c r="M388">
        <f>VLOOKUP(Tabella27[[#This Row],[DATA]],Tabella28[], 10, 0)</f>
        <v>87.938000000000002</v>
      </c>
      <c r="N388">
        <f>VLOOKUP(Tabella27[[#This Row],[DATA]],Tabella28[], 11, 0)</f>
        <v>0</v>
      </c>
      <c r="O388">
        <f>VLOOKUP(Tabella27[[#This Row],[DATA]],Tabella28[], 12, 0)</f>
        <v>0</v>
      </c>
      <c r="P388">
        <f>VLOOKUP(Tabella27[[#This Row],[DATA]],Tabella28[], 13, 0)</f>
        <v>3352.1469999999999</v>
      </c>
      <c r="Q388">
        <f>VLOOKUP(Tabella27[[#This Row],[DATA]],Tabella28[], 14, 0)</f>
        <v>12.14</v>
      </c>
      <c r="R388">
        <f>VLOOKUP(Tabella27[[#This Row],[DATA]],Tabella28[], 15, 0)</f>
        <v>3.6999999999999998E-2</v>
      </c>
      <c r="S388">
        <f>VLOOKUP(Tabella27[[#This Row],[DATA]],Tabella28[], 16, 0)</f>
        <v>127.82</v>
      </c>
      <c r="T388">
        <f>VLOOKUP(Tabella27[[#This Row],[DATA]],Tabella28[], 17, 0)</f>
        <v>69.16</v>
      </c>
      <c r="U388">
        <f>VLOOKUP(Tabella27[[#This Row],[DATA]],Tabella28[], 18, 0)</f>
        <v>58.66</v>
      </c>
      <c r="V388">
        <f>VLOOKUP(Tabella27[[#This Row],[DATA]],Tabella23[], 2, 0)</f>
        <v>43.98</v>
      </c>
      <c r="W388">
        <f>VLOOKUP(Tabella27[[#This Row],[DATA]],Tabella25[], 2, 0)</f>
        <v>51.79</v>
      </c>
      <c r="X388">
        <f>VLOOKUP(Tabella27[[#This Row],[DATA]],Tabella24[], 2, 0)</f>
        <v>57.81</v>
      </c>
      <c r="Y388">
        <f>VLOOKUP(Tabella27[[#This Row],[DATA]],Tabella26[], 2, 0)</f>
        <v>100</v>
      </c>
      <c r="Z388">
        <v>0</v>
      </c>
      <c r="AA388">
        <v>0</v>
      </c>
      <c r="AC388" s="23">
        <v>44247</v>
      </c>
      <c r="AD388" s="14">
        <v>60371.165999999997</v>
      </c>
      <c r="AE388" s="14">
        <v>153.25399999999999</v>
      </c>
      <c r="AF388" s="14">
        <v>165.06399999999999</v>
      </c>
      <c r="AG388" s="14">
        <v>1768.0409999999999</v>
      </c>
      <c r="AH388" s="14">
        <v>6.5389999999999997</v>
      </c>
      <c r="AI388" s="14">
        <v>7.2569999999999997</v>
      </c>
      <c r="AJ388" s="14">
        <v>0.79</v>
      </c>
      <c r="AK388" s="14">
        <v>34.570999999999998</v>
      </c>
      <c r="AL388" s="14">
        <v>249.857</v>
      </c>
      <c r="AM388" s="14"/>
      <c r="AN388" s="14"/>
      <c r="AO388" s="14">
        <v>1070.5889999999999</v>
      </c>
      <c r="AP388" s="14">
        <v>5.6340000000000003</v>
      </c>
      <c r="AQ388" s="14">
        <v>2.4E-2</v>
      </c>
      <c r="AR388" s="14">
        <v>26.68</v>
      </c>
      <c r="AS388" s="14">
        <v>25.78</v>
      </c>
      <c r="AT388" s="15">
        <v>0.9</v>
      </c>
      <c r="AV388" s="24">
        <v>44217</v>
      </c>
      <c r="AW388">
        <v>87.96</v>
      </c>
      <c r="AY388" s="24">
        <v>44217</v>
      </c>
      <c r="AZ388">
        <v>83.96</v>
      </c>
      <c r="BB388" s="24">
        <v>44217</v>
      </c>
      <c r="BC388">
        <v>81.67</v>
      </c>
      <c r="BE388" s="24">
        <v>44217</v>
      </c>
      <c r="BF388">
        <v>100</v>
      </c>
    </row>
    <row r="389" spans="1:58" x14ac:dyDescent="0.3">
      <c r="A389" s="1">
        <v>44420</v>
      </c>
      <c r="B389" s="2">
        <v>7193.23</v>
      </c>
      <c r="C389" s="7">
        <v>109.85720394636365</v>
      </c>
      <c r="D389" s="39">
        <v>-3.7340373926776672E-3</v>
      </c>
      <c r="E389">
        <f>VLOOKUP(Tabella27[[#This Row],[DATA]],Tabella28[], 2, 0)</f>
        <v>91030.210999999996</v>
      </c>
      <c r="F389">
        <f>VLOOKUP(Tabella27[[#This Row],[DATA]],Tabella28[], 3, 0)</f>
        <v>482.13400000000001</v>
      </c>
      <c r="G389">
        <f>VLOOKUP(Tabella27[[#This Row],[DATA]],Tabella28[], 4, 0)</f>
        <v>414.72800000000001</v>
      </c>
      <c r="H389">
        <f>VLOOKUP(Tabella27[[#This Row],[DATA]],Tabella28[], 5, 0)</f>
        <v>1920.855</v>
      </c>
      <c r="I389">
        <f>VLOOKUP(Tabella27[[#This Row],[DATA]],Tabella28[], 6, 0)</f>
        <v>1.393</v>
      </c>
      <c r="J389">
        <f>VLOOKUP(Tabella27[[#This Row],[DATA]],Tabella28[], 7, 0)</f>
        <v>1.3109999999999999</v>
      </c>
      <c r="K389">
        <f>VLOOKUP(Tabella27[[#This Row],[DATA]],Tabella28[], 8, 0)</f>
        <v>1.02</v>
      </c>
      <c r="L389">
        <f>VLOOKUP(Tabella27[[#This Row],[DATA]],Tabella28[], 9, 0)</f>
        <v>12.930999999999999</v>
      </c>
      <c r="M389">
        <f>VLOOKUP(Tabella27[[#This Row],[DATA]],Tabella28[], 10, 0)</f>
        <v>87.263999999999996</v>
      </c>
      <c r="N389">
        <f>VLOOKUP(Tabella27[[#This Row],[DATA]],Tabella28[], 11, 0)</f>
        <v>0</v>
      </c>
      <c r="O389">
        <f>VLOOKUP(Tabella27[[#This Row],[DATA]],Tabella28[], 12, 0)</f>
        <v>0</v>
      </c>
      <c r="P389">
        <f>VLOOKUP(Tabella27[[#This Row],[DATA]],Tabella28[], 13, 0)</f>
        <v>3364.348</v>
      </c>
      <c r="Q389">
        <f>VLOOKUP(Tabella27[[#This Row],[DATA]],Tabella28[], 14, 0)</f>
        <v>12.201000000000001</v>
      </c>
      <c r="R389">
        <f>VLOOKUP(Tabella27[[#This Row],[DATA]],Tabella28[], 15, 0)</f>
        <v>3.7999999999999999E-2</v>
      </c>
      <c r="S389">
        <f>VLOOKUP(Tabella27[[#This Row],[DATA]],Tabella28[], 16, 0)</f>
        <v>128.16999999999999</v>
      </c>
      <c r="T389">
        <f>VLOOKUP(Tabella27[[#This Row],[DATA]],Tabella28[], 17, 0)</f>
        <v>69.22</v>
      </c>
      <c r="U389">
        <f>VLOOKUP(Tabella27[[#This Row],[DATA]],Tabella28[], 18, 0)</f>
        <v>58.95</v>
      </c>
      <c r="V389">
        <f>VLOOKUP(Tabella27[[#This Row],[DATA]],Tabella23[], 2, 0)</f>
        <v>43.98</v>
      </c>
      <c r="W389">
        <f>VLOOKUP(Tabella27[[#This Row],[DATA]],Tabella25[], 2, 0)</f>
        <v>51.79</v>
      </c>
      <c r="X389">
        <f>VLOOKUP(Tabella27[[#This Row],[DATA]],Tabella24[], 2, 0)</f>
        <v>57.81</v>
      </c>
      <c r="Y389">
        <f>VLOOKUP(Tabella27[[#This Row],[DATA]],Tabella26[], 2, 0)</f>
        <v>100</v>
      </c>
      <c r="Z389">
        <v>0</v>
      </c>
      <c r="AA389">
        <v>0</v>
      </c>
      <c r="AC389" s="23">
        <v>44248</v>
      </c>
      <c r="AD389" s="16">
        <v>60515.358999999997</v>
      </c>
      <c r="AE389" s="16">
        <v>144.19300000000001</v>
      </c>
      <c r="AF389" s="16">
        <v>162.643</v>
      </c>
      <c r="AG389" s="16">
        <v>1771.223</v>
      </c>
      <c r="AH389" s="16">
        <v>3.181</v>
      </c>
      <c r="AI389" s="16">
        <v>7.1689999999999996</v>
      </c>
      <c r="AJ389" s="16">
        <v>0.8</v>
      </c>
      <c r="AK389" s="16">
        <v>34.146000000000001</v>
      </c>
      <c r="AL389" s="16">
        <v>247.14400000000001</v>
      </c>
      <c r="AM389" s="16"/>
      <c r="AN389" s="16">
        <v>135.86600000000001</v>
      </c>
      <c r="AO389" s="16">
        <v>1078.9100000000001</v>
      </c>
      <c r="AP389" s="16">
        <v>8.3209999999999997</v>
      </c>
      <c r="AQ389" s="16">
        <v>2.3E-2</v>
      </c>
      <c r="AR389" s="16">
        <v>26.9</v>
      </c>
      <c r="AS389" s="16">
        <v>25.99</v>
      </c>
      <c r="AT389" s="17">
        <v>0.92</v>
      </c>
      <c r="AV389" s="24">
        <v>44218</v>
      </c>
      <c r="AW389">
        <v>87.96</v>
      </c>
      <c r="AY389" s="24">
        <v>44218</v>
      </c>
      <c r="AZ389">
        <v>83.96</v>
      </c>
      <c r="BB389" s="24">
        <v>44218</v>
      </c>
      <c r="BC389">
        <v>81.67</v>
      </c>
      <c r="BE389" s="24">
        <v>44218</v>
      </c>
      <c r="BF389">
        <v>100</v>
      </c>
    </row>
    <row r="390" spans="1:58" x14ac:dyDescent="0.3">
      <c r="A390" s="3">
        <v>44421</v>
      </c>
      <c r="B390" s="4">
        <v>7218.71</v>
      </c>
      <c r="C390" s="8">
        <v>110.24634228290418</v>
      </c>
      <c r="D390" s="38">
        <v>3.5359606753941081E-3</v>
      </c>
      <c r="E390">
        <f>VLOOKUP(Tabella27[[#This Row],[DATA]],Tabella28[], 2, 0)</f>
        <v>91507.273000000001</v>
      </c>
      <c r="F390">
        <f>VLOOKUP(Tabella27[[#This Row],[DATA]],Tabella28[], 3, 0)</f>
        <v>477.06200000000001</v>
      </c>
      <c r="G390">
        <f>VLOOKUP(Tabella27[[#This Row],[DATA]],Tabella28[], 4, 0)</f>
        <v>416.62599999999998</v>
      </c>
      <c r="H390">
        <f>VLOOKUP(Tabella27[[#This Row],[DATA]],Tabella28[], 5, 0)</f>
        <v>1922.3209999999999</v>
      </c>
      <c r="I390">
        <f>VLOOKUP(Tabella27[[#This Row],[DATA]],Tabella28[], 6, 0)</f>
        <v>1.466</v>
      </c>
      <c r="J390">
        <f>VLOOKUP(Tabella27[[#This Row],[DATA]],Tabella28[], 7, 0)</f>
        <v>1.3280000000000001</v>
      </c>
      <c r="K390">
        <f>VLOOKUP(Tabella27[[#This Row],[DATA]],Tabella28[], 8, 0)</f>
        <v>1.03</v>
      </c>
      <c r="L390">
        <f>VLOOKUP(Tabella27[[#This Row],[DATA]],Tabella28[], 9, 0)</f>
        <v>13.077999999999999</v>
      </c>
      <c r="M390">
        <f>VLOOKUP(Tabella27[[#This Row],[DATA]],Tabella28[], 10, 0)</f>
        <v>87.674000000000007</v>
      </c>
      <c r="N390">
        <f>VLOOKUP(Tabella27[[#This Row],[DATA]],Tabella28[], 11, 0)</f>
        <v>0</v>
      </c>
      <c r="O390">
        <f>VLOOKUP(Tabella27[[#This Row],[DATA]],Tabella28[], 12, 0)</f>
        <v>0</v>
      </c>
      <c r="P390">
        <f>VLOOKUP(Tabella27[[#This Row],[DATA]],Tabella28[], 13, 0)</f>
        <v>3376.2460000000001</v>
      </c>
      <c r="Q390">
        <f>VLOOKUP(Tabella27[[#This Row],[DATA]],Tabella28[], 14, 0)</f>
        <v>11.898</v>
      </c>
      <c r="R390">
        <f>VLOOKUP(Tabella27[[#This Row],[DATA]],Tabella28[], 15, 0)</f>
        <v>3.7999999999999999E-2</v>
      </c>
      <c r="S390">
        <f>VLOOKUP(Tabella27[[#This Row],[DATA]],Tabella28[], 16, 0)</f>
        <v>128.47999999999999</v>
      </c>
      <c r="T390">
        <f>VLOOKUP(Tabella27[[#This Row],[DATA]],Tabella28[], 17, 0)</f>
        <v>69.28</v>
      </c>
      <c r="U390">
        <f>VLOOKUP(Tabella27[[#This Row],[DATA]],Tabella28[], 18, 0)</f>
        <v>59.2</v>
      </c>
      <c r="V390">
        <f>VLOOKUP(Tabella27[[#This Row],[DATA]],Tabella23[], 2, 0)</f>
        <v>43.98</v>
      </c>
      <c r="W390">
        <f>VLOOKUP(Tabella27[[#This Row],[DATA]],Tabella25[], 2, 0)</f>
        <v>51.79</v>
      </c>
      <c r="X390">
        <f>VLOOKUP(Tabella27[[#This Row],[DATA]],Tabella24[], 2, 0)</f>
        <v>57.81</v>
      </c>
      <c r="Y390">
        <f>VLOOKUP(Tabella27[[#This Row],[DATA]],Tabella26[], 2, 0)</f>
        <v>100</v>
      </c>
      <c r="Z390">
        <v>0</v>
      </c>
      <c r="AA390">
        <v>0</v>
      </c>
      <c r="AC390" s="23">
        <v>44249</v>
      </c>
      <c r="AD390" s="14">
        <v>60671.633000000002</v>
      </c>
      <c r="AE390" s="14">
        <v>156.274</v>
      </c>
      <c r="AF390" s="14">
        <v>164.49299999999999</v>
      </c>
      <c r="AG390" s="14">
        <v>1773.8330000000001</v>
      </c>
      <c r="AH390" s="14">
        <v>2.61</v>
      </c>
      <c r="AI390" s="14">
        <v>7.05</v>
      </c>
      <c r="AJ390" s="14">
        <v>0.81</v>
      </c>
      <c r="AK390" s="14">
        <v>33.325000000000003</v>
      </c>
      <c r="AL390" s="14">
        <v>247.11500000000001</v>
      </c>
      <c r="AM390" s="14"/>
      <c r="AN390" s="14"/>
      <c r="AO390" s="14">
        <v>1088.49</v>
      </c>
      <c r="AP390" s="14">
        <v>9.58</v>
      </c>
      <c r="AQ390" s="14">
        <v>2.1999999999999999E-2</v>
      </c>
      <c r="AR390" s="14">
        <v>27.21</v>
      </c>
      <c r="AS390" s="14">
        <v>26.27</v>
      </c>
      <c r="AT390" s="15">
        <v>0.94</v>
      </c>
      <c r="AV390" s="24">
        <v>44219</v>
      </c>
      <c r="AW390">
        <v>87.96</v>
      </c>
      <c r="AY390" s="24">
        <v>44219</v>
      </c>
      <c r="AZ390">
        <v>83.96</v>
      </c>
      <c r="BB390" s="24">
        <v>44219</v>
      </c>
      <c r="BC390">
        <v>81.67</v>
      </c>
      <c r="BE390" s="24">
        <v>44219</v>
      </c>
      <c r="BF390">
        <v>100</v>
      </c>
    </row>
    <row r="391" spans="1:58" x14ac:dyDescent="0.3">
      <c r="A391" s="1">
        <v>44424</v>
      </c>
      <c r="B391" s="2">
        <v>7153.98</v>
      </c>
      <c r="C391" s="7">
        <v>109.25776596719508</v>
      </c>
      <c r="D391" s="39">
        <v>-9.0074213870590964E-3</v>
      </c>
      <c r="E391">
        <f>VLOOKUP(Tabella27[[#This Row],[DATA]],Tabella28[], 2, 0)</f>
        <v>92739.812999999995</v>
      </c>
      <c r="F391">
        <f>VLOOKUP(Tabella27[[#This Row],[DATA]],Tabella28[], 3, 0)</f>
        <v>415.76299999999998</v>
      </c>
      <c r="G391">
        <f>VLOOKUP(Tabella27[[#This Row],[DATA]],Tabella28[], 4, 0)</f>
        <v>423.79700000000003</v>
      </c>
      <c r="H391">
        <f>VLOOKUP(Tabella27[[#This Row],[DATA]],Tabella28[], 5, 0)</f>
        <v>1924.96</v>
      </c>
      <c r="I391">
        <f>VLOOKUP(Tabella27[[#This Row],[DATA]],Tabella28[], 6, 0)</f>
        <v>0.39600000000000002</v>
      </c>
      <c r="J391">
        <f>VLOOKUP(Tabella27[[#This Row],[DATA]],Tabella28[], 7, 0)</f>
        <v>1.3169999999999999</v>
      </c>
      <c r="K391">
        <f>VLOOKUP(Tabella27[[#This Row],[DATA]],Tabella28[], 8, 0)</f>
        <v>1.05</v>
      </c>
      <c r="L391">
        <f>VLOOKUP(Tabella27[[#This Row],[DATA]],Tabella28[], 9, 0)</f>
        <v>13.459</v>
      </c>
      <c r="M391">
        <f>VLOOKUP(Tabella27[[#This Row],[DATA]],Tabella28[], 10, 0)</f>
        <v>93.495000000000005</v>
      </c>
      <c r="N391">
        <f>VLOOKUP(Tabella27[[#This Row],[DATA]],Tabella28[], 11, 0)</f>
        <v>0</v>
      </c>
      <c r="O391">
        <f>VLOOKUP(Tabella27[[#This Row],[DATA]],Tabella28[], 12, 0)</f>
        <v>0</v>
      </c>
      <c r="P391">
        <f>VLOOKUP(Tabella27[[#This Row],[DATA]],Tabella28[], 13, 0)</f>
        <v>3405.491</v>
      </c>
      <c r="Q391">
        <f>VLOOKUP(Tabella27[[#This Row],[DATA]],Tabella28[], 14, 0)</f>
        <v>10.121</v>
      </c>
      <c r="R391">
        <f>VLOOKUP(Tabella27[[#This Row],[DATA]],Tabella28[], 15, 0)</f>
        <v>3.9E-2</v>
      </c>
      <c r="S391">
        <f>VLOOKUP(Tabella27[[#This Row],[DATA]],Tabella28[], 16, 0)</f>
        <v>129.33000000000001</v>
      </c>
      <c r="T391">
        <f>VLOOKUP(Tabella27[[#This Row],[DATA]],Tabella28[], 17, 0)</f>
        <v>69.45</v>
      </c>
      <c r="U391">
        <f>VLOOKUP(Tabella27[[#This Row],[DATA]],Tabella28[], 18, 0)</f>
        <v>59.88</v>
      </c>
      <c r="V391">
        <f>VLOOKUP(Tabella27[[#This Row],[DATA]],Tabella23[], 2, 0)</f>
        <v>43.98</v>
      </c>
      <c r="W391">
        <f>VLOOKUP(Tabella27[[#This Row],[DATA]],Tabella25[], 2, 0)</f>
        <v>51.79</v>
      </c>
      <c r="X391">
        <f>VLOOKUP(Tabella27[[#This Row],[DATA]],Tabella24[], 2, 0)</f>
        <v>57.81</v>
      </c>
      <c r="Y391">
        <f>VLOOKUP(Tabella27[[#This Row],[DATA]],Tabella26[], 2, 0)</f>
        <v>100</v>
      </c>
      <c r="Z391">
        <v>0</v>
      </c>
      <c r="AA391">
        <v>0</v>
      </c>
      <c r="AC391" s="23">
        <v>44250</v>
      </c>
      <c r="AD391" s="16">
        <v>60796.591</v>
      </c>
      <c r="AE391" s="16">
        <v>124.958</v>
      </c>
      <c r="AF391" s="16">
        <v>160.06700000000001</v>
      </c>
      <c r="AG391" s="16">
        <v>1781.867</v>
      </c>
      <c r="AH391" s="16">
        <v>8.0340000000000007</v>
      </c>
      <c r="AI391" s="16">
        <v>6.524</v>
      </c>
      <c r="AJ391" s="16">
        <v>0.78</v>
      </c>
      <c r="AK391" s="16">
        <v>31.507000000000001</v>
      </c>
      <c r="AL391" s="16">
        <v>236.26599999999999</v>
      </c>
      <c r="AM391" s="16"/>
      <c r="AN391" s="16"/>
      <c r="AO391" s="16">
        <v>1096.9849999999999</v>
      </c>
      <c r="AP391" s="16">
        <v>8.4949999999999992</v>
      </c>
      <c r="AQ391" s="16">
        <v>0.02</v>
      </c>
      <c r="AR391" s="16">
        <v>27.73</v>
      </c>
      <c r="AS391" s="16">
        <v>26.75</v>
      </c>
      <c r="AT391" s="17">
        <v>0.98</v>
      </c>
      <c r="AV391" s="24">
        <v>44220</v>
      </c>
      <c r="AW391">
        <v>87.96</v>
      </c>
      <c r="AY391" s="24">
        <v>44220</v>
      </c>
      <c r="AZ391">
        <v>83.96</v>
      </c>
      <c r="BB391" s="24">
        <v>44220</v>
      </c>
      <c r="BC391">
        <v>81.67</v>
      </c>
      <c r="BE391" s="24">
        <v>44220</v>
      </c>
      <c r="BF391">
        <v>100</v>
      </c>
    </row>
    <row r="392" spans="1:58" x14ac:dyDescent="0.3">
      <c r="A392" s="3">
        <v>44425</v>
      </c>
      <c r="B392" s="4">
        <v>7181.11</v>
      </c>
      <c r="C392" s="8">
        <v>109.67210360731849</v>
      </c>
      <c r="D392" s="38">
        <v>3.7851220175510185E-3</v>
      </c>
      <c r="E392">
        <f>VLOOKUP(Tabella27[[#This Row],[DATA]],Tabella28[], 2, 0)</f>
        <v>93131.4</v>
      </c>
      <c r="F392">
        <f>VLOOKUP(Tabella27[[#This Row],[DATA]],Tabella28[], 3, 0)</f>
        <v>391.58699999999999</v>
      </c>
      <c r="G392">
        <f>VLOOKUP(Tabella27[[#This Row],[DATA]],Tabella28[], 4, 0)</f>
        <v>430.58300000000003</v>
      </c>
      <c r="H392">
        <f>VLOOKUP(Tabella27[[#This Row],[DATA]],Tabella28[], 5, 0)</f>
        <v>1927.453</v>
      </c>
      <c r="I392">
        <f>VLOOKUP(Tabella27[[#This Row],[DATA]],Tabella28[], 6, 0)</f>
        <v>2.492</v>
      </c>
      <c r="J392">
        <f>VLOOKUP(Tabella27[[#This Row],[DATA]],Tabella28[], 7, 0)</f>
        <v>1.3680000000000001</v>
      </c>
      <c r="K392">
        <f>VLOOKUP(Tabella27[[#This Row],[DATA]],Tabella28[], 8, 0)</f>
        <v>1.06</v>
      </c>
      <c r="L392">
        <f>VLOOKUP(Tabella27[[#This Row],[DATA]],Tabella28[], 9, 0)</f>
        <v>13.561999999999999</v>
      </c>
      <c r="M392">
        <f>VLOOKUP(Tabella27[[#This Row],[DATA]],Tabella28[], 10, 0)</f>
        <v>93.861000000000004</v>
      </c>
      <c r="N392">
        <f>VLOOKUP(Tabella27[[#This Row],[DATA]],Tabella28[], 11, 0)</f>
        <v>0</v>
      </c>
      <c r="O392">
        <f>VLOOKUP(Tabella27[[#This Row],[DATA]],Tabella28[], 12, 0)</f>
        <v>0</v>
      </c>
      <c r="P392">
        <f>VLOOKUP(Tabella27[[#This Row],[DATA]],Tabella28[], 13, 0)</f>
        <v>3416.0160000000001</v>
      </c>
      <c r="Q392">
        <f>VLOOKUP(Tabella27[[#This Row],[DATA]],Tabella28[], 14, 0)</f>
        <v>10.525</v>
      </c>
      <c r="R392">
        <f>VLOOKUP(Tabella27[[#This Row],[DATA]],Tabella28[], 15, 0)</f>
        <v>0.04</v>
      </c>
      <c r="S392">
        <f>VLOOKUP(Tabella27[[#This Row],[DATA]],Tabella28[], 16, 0)</f>
        <v>129.61000000000001</v>
      </c>
      <c r="T392">
        <f>VLOOKUP(Tabella27[[#This Row],[DATA]],Tabella28[], 17, 0)</f>
        <v>69.510000000000005</v>
      </c>
      <c r="U392">
        <f>VLOOKUP(Tabella27[[#This Row],[DATA]],Tabella28[], 18, 0)</f>
        <v>60.09</v>
      </c>
      <c r="V392">
        <f>VLOOKUP(Tabella27[[#This Row],[DATA]],Tabella23[], 2, 0)</f>
        <v>43.98</v>
      </c>
      <c r="W392">
        <f>VLOOKUP(Tabella27[[#This Row],[DATA]],Tabella25[], 2, 0)</f>
        <v>51.79</v>
      </c>
      <c r="X392">
        <f>VLOOKUP(Tabella27[[#This Row],[DATA]],Tabella24[], 2, 0)</f>
        <v>57.81</v>
      </c>
      <c r="Y392">
        <f>VLOOKUP(Tabella27[[#This Row],[DATA]],Tabella26[], 2, 0)</f>
        <v>100</v>
      </c>
      <c r="Z392">
        <v>0</v>
      </c>
      <c r="AA392">
        <v>0</v>
      </c>
      <c r="AC392" s="23">
        <v>44251</v>
      </c>
      <c r="AD392" s="14">
        <v>60942.425999999999</v>
      </c>
      <c r="AE392" s="14">
        <v>145.83500000000001</v>
      </c>
      <c r="AF392" s="14">
        <v>154.17500000000001</v>
      </c>
      <c r="AG392" s="14">
        <v>1788.3620000000001</v>
      </c>
      <c r="AH392" s="14">
        <v>6.4950000000000001</v>
      </c>
      <c r="AI392" s="14">
        <v>5.9059999999999997</v>
      </c>
      <c r="AJ392" s="14">
        <v>0.76</v>
      </c>
      <c r="AK392" s="14">
        <v>31.052</v>
      </c>
      <c r="AL392" s="14">
        <v>227.74799999999999</v>
      </c>
      <c r="AM392" s="14"/>
      <c r="AN392" s="14"/>
      <c r="AO392" s="14">
        <v>1107.5129999999999</v>
      </c>
      <c r="AP392" s="14">
        <v>10.528</v>
      </c>
      <c r="AQ392" s="14">
        <v>1.9E-2</v>
      </c>
      <c r="AR392" s="14">
        <v>28.43</v>
      </c>
      <c r="AS392" s="14">
        <v>27.4</v>
      </c>
      <c r="AT392" s="15">
        <v>1.03</v>
      </c>
      <c r="AV392" s="24">
        <v>44221</v>
      </c>
      <c r="AW392">
        <v>87.96</v>
      </c>
      <c r="AY392" s="24">
        <v>44221</v>
      </c>
      <c r="AZ392">
        <v>83.96</v>
      </c>
      <c r="BB392" s="24">
        <v>44221</v>
      </c>
      <c r="BC392">
        <v>81.67</v>
      </c>
      <c r="BE392" s="24">
        <v>44221</v>
      </c>
      <c r="BF392">
        <v>100</v>
      </c>
    </row>
    <row r="393" spans="1:58" x14ac:dyDescent="0.3">
      <c r="A393" s="1">
        <v>44426</v>
      </c>
      <c r="B393" s="2">
        <v>7169.32</v>
      </c>
      <c r="C393" s="7">
        <v>109.49204312898989</v>
      </c>
      <c r="D393" s="39">
        <v>-1.6431567071808139E-3</v>
      </c>
      <c r="E393">
        <f>VLOOKUP(Tabella27[[#This Row],[DATA]],Tabella28[], 2, 0)</f>
        <v>93626.332999999999</v>
      </c>
      <c r="F393">
        <f>VLOOKUP(Tabella27[[#This Row],[DATA]],Tabella28[], 3, 0)</f>
        <v>494.93400000000003</v>
      </c>
      <c r="G393">
        <f>VLOOKUP(Tabella27[[#This Row],[DATA]],Tabella28[], 4, 0)</f>
        <v>439.75099999999998</v>
      </c>
      <c r="H393">
        <f>VLOOKUP(Tabella27[[#This Row],[DATA]],Tabella28[], 5, 0)</f>
        <v>1929.08</v>
      </c>
      <c r="I393">
        <f>VLOOKUP(Tabella27[[#This Row],[DATA]],Tabella28[], 6, 0)</f>
        <v>1.627</v>
      </c>
      <c r="J393">
        <f>VLOOKUP(Tabella27[[#This Row],[DATA]],Tabella28[], 7, 0)</f>
        <v>1.3740000000000001</v>
      </c>
      <c r="K393">
        <f>VLOOKUP(Tabella27[[#This Row],[DATA]],Tabella28[], 8, 0)</f>
        <v>1.08</v>
      </c>
      <c r="L393">
        <f>VLOOKUP(Tabella27[[#This Row],[DATA]],Tabella28[], 9, 0)</f>
        <v>13.327</v>
      </c>
      <c r="M393">
        <f>VLOOKUP(Tabella27[[#This Row],[DATA]],Tabella28[], 10, 0)</f>
        <v>94.712000000000003</v>
      </c>
      <c r="N393">
        <f>VLOOKUP(Tabella27[[#This Row],[DATA]],Tabella28[], 11, 0)</f>
        <v>0</v>
      </c>
      <c r="O393">
        <f>VLOOKUP(Tabella27[[#This Row],[DATA]],Tabella28[], 12, 0)</f>
        <v>0</v>
      </c>
      <c r="P393">
        <f>VLOOKUP(Tabella27[[#This Row],[DATA]],Tabella28[], 13, 0)</f>
        <v>3427.9409999999998</v>
      </c>
      <c r="Q393">
        <f>VLOOKUP(Tabella27[[#This Row],[DATA]],Tabella28[], 14, 0)</f>
        <v>11.925000000000001</v>
      </c>
      <c r="R393">
        <f>VLOOKUP(Tabella27[[#This Row],[DATA]],Tabella28[], 15, 0)</f>
        <v>4.1000000000000002E-2</v>
      </c>
      <c r="S393">
        <f>VLOOKUP(Tabella27[[#This Row],[DATA]],Tabella28[], 16, 0)</f>
        <v>129.91999999999999</v>
      </c>
      <c r="T393">
        <f>VLOOKUP(Tabella27[[#This Row],[DATA]],Tabella28[], 17, 0)</f>
        <v>69.58</v>
      </c>
      <c r="U393">
        <f>VLOOKUP(Tabella27[[#This Row],[DATA]],Tabella28[], 18, 0)</f>
        <v>60.34</v>
      </c>
      <c r="V393">
        <f>VLOOKUP(Tabella27[[#This Row],[DATA]],Tabella23[], 2, 0)</f>
        <v>43.98</v>
      </c>
      <c r="W393">
        <f>VLOOKUP(Tabella27[[#This Row],[DATA]],Tabella25[], 2, 0)</f>
        <v>51.79</v>
      </c>
      <c r="X393">
        <f>VLOOKUP(Tabella27[[#This Row],[DATA]],Tabella24[], 2, 0)</f>
        <v>57.81</v>
      </c>
      <c r="Y393">
        <f>VLOOKUP(Tabella27[[#This Row],[DATA]],Tabella26[], 2, 0)</f>
        <v>100</v>
      </c>
      <c r="Z393">
        <v>0</v>
      </c>
      <c r="AA393">
        <v>0</v>
      </c>
      <c r="AC393" s="23">
        <v>44252</v>
      </c>
      <c r="AD393" s="16">
        <v>61089.332000000002</v>
      </c>
      <c r="AE393" s="16">
        <v>146.905</v>
      </c>
      <c r="AF393" s="16">
        <v>149.82900000000001</v>
      </c>
      <c r="AG393" s="16">
        <v>1793.1120000000001</v>
      </c>
      <c r="AH393" s="16">
        <v>4.75</v>
      </c>
      <c r="AI393" s="16">
        <v>5.6319999999999997</v>
      </c>
      <c r="AJ393" s="16">
        <v>0.74</v>
      </c>
      <c r="AK393" s="16">
        <v>30.012</v>
      </c>
      <c r="AL393" s="16">
        <v>217.70500000000001</v>
      </c>
      <c r="AM393" s="16"/>
      <c r="AN393" s="16"/>
      <c r="AO393" s="16">
        <v>1118.076</v>
      </c>
      <c r="AP393" s="16">
        <v>10.563000000000001</v>
      </c>
      <c r="AQ393" s="16">
        <v>1.7000000000000001E-2</v>
      </c>
      <c r="AR393" s="16">
        <v>29.2</v>
      </c>
      <c r="AS393" s="16">
        <v>28.12</v>
      </c>
      <c r="AT393" s="17">
        <v>1.08</v>
      </c>
      <c r="AV393" s="24">
        <v>44222</v>
      </c>
      <c r="AW393">
        <v>87.96</v>
      </c>
      <c r="AY393" s="24">
        <v>44222</v>
      </c>
      <c r="AZ393">
        <v>83.96</v>
      </c>
      <c r="BB393" s="24">
        <v>44222</v>
      </c>
      <c r="BC393">
        <v>81.67</v>
      </c>
      <c r="BE393" s="24">
        <v>44222</v>
      </c>
      <c r="BF393">
        <v>100</v>
      </c>
    </row>
    <row r="394" spans="1:58" x14ac:dyDescent="0.3">
      <c r="A394" s="3">
        <v>44427</v>
      </c>
      <c r="B394" s="4">
        <v>7058.86</v>
      </c>
      <c r="C394" s="8">
        <v>107.80506429640489</v>
      </c>
      <c r="D394" s="38">
        <v>-1.5527245125335515E-2</v>
      </c>
      <c r="E394">
        <f>VLOOKUP(Tabella27[[#This Row],[DATA]],Tabella28[], 2, 0)</f>
        <v>94161.952000000005</v>
      </c>
      <c r="F394">
        <f>VLOOKUP(Tabella27[[#This Row],[DATA]],Tabella28[], 3, 0)</f>
        <v>535.61900000000003</v>
      </c>
      <c r="G394">
        <f>VLOOKUP(Tabella27[[#This Row],[DATA]],Tabella28[], 4, 0)</f>
        <v>447.392</v>
      </c>
      <c r="H394">
        <f>VLOOKUP(Tabella27[[#This Row],[DATA]],Tabella28[], 5, 0)</f>
        <v>1930.752</v>
      </c>
      <c r="I394">
        <f>VLOOKUP(Tabella27[[#This Row],[DATA]],Tabella28[], 6, 0)</f>
        <v>1.671</v>
      </c>
      <c r="J394">
        <f>VLOOKUP(Tabella27[[#This Row],[DATA]],Tabella28[], 7, 0)</f>
        <v>1.4139999999999999</v>
      </c>
      <c r="K394">
        <f>VLOOKUP(Tabella27[[#This Row],[DATA]],Tabella28[], 8, 0)</f>
        <v>1.1000000000000001</v>
      </c>
      <c r="L394">
        <f>VLOOKUP(Tabella27[[#This Row],[DATA]],Tabella28[], 9, 0)</f>
        <v>13.606</v>
      </c>
      <c r="M394">
        <f>VLOOKUP(Tabella27[[#This Row],[DATA]],Tabella28[], 10, 0)</f>
        <v>95.313000000000002</v>
      </c>
      <c r="N394">
        <f>VLOOKUP(Tabella27[[#This Row],[DATA]],Tabella28[], 11, 0)</f>
        <v>0</v>
      </c>
      <c r="O394">
        <f>VLOOKUP(Tabella27[[#This Row],[DATA]],Tabella28[], 12, 0)</f>
        <v>0</v>
      </c>
      <c r="P394">
        <f>VLOOKUP(Tabella27[[#This Row],[DATA]],Tabella28[], 13, 0)</f>
        <v>3440.2359999999999</v>
      </c>
      <c r="Q394">
        <f>VLOOKUP(Tabella27[[#This Row],[DATA]],Tabella28[], 14, 0)</f>
        <v>12.295</v>
      </c>
      <c r="R394">
        <f>VLOOKUP(Tabella27[[#This Row],[DATA]],Tabella28[], 15, 0)</f>
        <v>4.1000000000000002E-2</v>
      </c>
      <c r="S394">
        <f>VLOOKUP(Tabella27[[#This Row],[DATA]],Tabella28[], 16, 0)</f>
        <v>130.26</v>
      </c>
      <c r="T394">
        <f>VLOOKUP(Tabella27[[#This Row],[DATA]],Tabella28[], 17, 0)</f>
        <v>69.67</v>
      </c>
      <c r="U394">
        <f>VLOOKUP(Tabella27[[#This Row],[DATA]],Tabella28[], 18, 0)</f>
        <v>60.6</v>
      </c>
      <c r="V394">
        <f>VLOOKUP(Tabella27[[#This Row],[DATA]],Tabella23[], 2, 0)</f>
        <v>43.98</v>
      </c>
      <c r="W394">
        <f>VLOOKUP(Tabella27[[#This Row],[DATA]],Tabella25[], 2, 0)</f>
        <v>51.79</v>
      </c>
      <c r="X394">
        <f>VLOOKUP(Tabella27[[#This Row],[DATA]],Tabella24[], 2, 0)</f>
        <v>57.81</v>
      </c>
      <c r="Y394">
        <f>VLOOKUP(Tabella27[[#This Row],[DATA]],Tabella26[], 2, 0)</f>
        <v>100</v>
      </c>
      <c r="Z394">
        <v>0</v>
      </c>
      <c r="AA394">
        <v>0</v>
      </c>
      <c r="AC394" s="23">
        <v>44253</v>
      </c>
      <c r="AD394" s="14">
        <v>61215.241999999998</v>
      </c>
      <c r="AE394" s="14">
        <v>125.911</v>
      </c>
      <c r="AF394" s="14">
        <v>142.476</v>
      </c>
      <c r="AG394" s="14">
        <v>1798.17</v>
      </c>
      <c r="AH394" s="14">
        <v>5.0579999999999998</v>
      </c>
      <c r="AI394" s="14">
        <v>5.2380000000000004</v>
      </c>
      <c r="AJ394" s="14">
        <v>0.72</v>
      </c>
      <c r="AK394" s="14">
        <v>28.896999999999998</v>
      </c>
      <c r="AL394" s="14">
        <v>206.386</v>
      </c>
      <c r="AM394" s="14"/>
      <c r="AN394" s="14"/>
      <c r="AO394" s="14">
        <v>1126.7139999999999</v>
      </c>
      <c r="AP394" s="14">
        <v>8.6379999999999999</v>
      </c>
      <c r="AQ394" s="14">
        <v>1.6E-2</v>
      </c>
      <c r="AR394" s="14">
        <v>29.98</v>
      </c>
      <c r="AS394" s="14">
        <v>28.86</v>
      </c>
      <c r="AT394" s="15">
        <v>1.1299999999999999</v>
      </c>
      <c r="AV394" s="24">
        <v>44223</v>
      </c>
      <c r="AW394">
        <v>87.96</v>
      </c>
      <c r="AY394" s="24">
        <v>44223</v>
      </c>
      <c r="AZ394">
        <v>83.96</v>
      </c>
      <c r="BB394" s="24">
        <v>44223</v>
      </c>
      <c r="BC394">
        <v>81.67</v>
      </c>
      <c r="BE394" s="24">
        <v>44223</v>
      </c>
      <c r="BF394">
        <v>100</v>
      </c>
    </row>
    <row r="395" spans="1:58" x14ac:dyDescent="0.3">
      <c r="A395" s="1">
        <v>44428</v>
      </c>
      <c r="B395" s="2">
        <v>7087.9</v>
      </c>
      <c r="C395" s="7">
        <v>108.24857203946364</v>
      </c>
      <c r="D395" s="39">
        <v>4.1055394719623625E-3</v>
      </c>
      <c r="E395">
        <f>VLOOKUP(Tabella27[[#This Row],[DATA]],Tabella28[], 2, 0)</f>
        <v>94706.293999999994</v>
      </c>
      <c r="F395">
        <f>VLOOKUP(Tabella27[[#This Row],[DATA]],Tabella28[], 3, 0)</f>
        <v>544.34199999999998</v>
      </c>
      <c r="G395">
        <f>VLOOKUP(Tabella27[[#This Row],[DATA]],Tabella28[], 4, 0)</f>
        <v>457.00299999999999</v>
      </c>
      <c r="H395">
        <f>VLOOKUP(Tabella27[[#This Row],[DATA]],Tabella28[], 5, 0)</f>
        <v>1932.423</v>
      </c>
      <c r="I395">
        <f>VLOOKUP(Tabella27[[#This Row],[DATA]],Tabella28[], 6, 0)</f>
        <v>1.671</v>
      </c>
      <c r="J395">
        <f>VLOOKUP(Tabella27[[#This Row],[DATA]],Tabella28[], 7, 0)</f>
        <v>1.4430000000000001</v>
      </c>
      <c r="K395">
        <f>VLOOKUP(Tabella27[[#This Row],[DATA]],Tabella28[], 8, 0)</f>
        <v>1.1000000000000001</v>
      </c>
      <c r="L395">
        <f>VLOOKUP(Tabella27[[#This Row],[DATA]],Tabella28[], 9, 0)</f>
        <v>14.000999999999999</v>
      </c>
      <c r="M395">
        <f>VLOOKUP(Tabella27[[#This Row],[DATA]],Tabella28[], 10, 0)</f>
        <v>95.444999999999993</v>
      </c>
      <c r="N395">
        <f>VLOOKUP(Tabella27[[#This Row],[DATA]],Tabella28[], 11, 0)</f>
        <v>0</v>
      </c>
      <c r="O395">
        <f>VLOOKUP(Tabella27[[#This Row],[DATA]],Tabella28[], 12, 0)</f>
        <v>0</v>
      </c>
      <c r="P395">
        <f>VLOOKUP(Tabella27[[#This Row],[DATA]],Tabella28[], 13, 0)</f>
        <v>3451.2020000000002</v>
      </c>
      <c r="Q395">
        <f>VLOOKUP(Tabella27[[#This Row],[DATA]],Tabella28[], 14, 0)</f>
        <v>10.965999999999999</v>
      </c>
      <c r="R395">
        <f>VLOOKUP(Tabella27[[#This Row],[DATA]],Tabella28[], 15, 0)</f>
        <v>4.2999999999999997E-2</v>
      </c>
      <c r="S395">
        <f>VLOOKUP(Tabella27[[#This Row],[DATA]],Tabella28[], 16, 0)</f>
        <v>130.6</v>
      </c>
      <c r="T395">
        <f>VLOOKUP(Tabella27[[#This Row],[DATA]],Tabella28[], 17, 0)</f>
        <v>69.75</v>
      </c>
      <c r="U395">
        <f>VLOOKUP(Tabella27[[#This Row],[DATA]],Tabella28[], 18, 0)</f>
        <v>60.84</v>
      </c>
      <c r="V395">
        <f>VLOOKUP(Tabella27[[#This Row],[DATA]],Tabella23[], 2, 0)</f>
        <v>43.98</v>
      </c>
      <c r="W395">
        <f>VLOOKUP(Tabella27[[#This Row],[DATA]],Tabella25[], 2, 0)</f>
        <v>51.79</v>
      </c>
      <c r="X395">
        <f>VLOOKUP(Tabella27[[#This Row],[DATA]],Tabella24[], 2, 0)</f>
        <v>57.81</v>
      </c>
      <c r="Y395">
        <f>VLOOKUP(Tabella27[[#This Row],[DATA]],Tabella26[], 2, 0)</f>
        <v>100</v>
      </c>
      <c r="Z395">
        <v>0</v>
      </c>
      <c r="AA395">
        <v>0</v>
      </c>
      <c r="AC395" s="23">
        <v>44254</v>
      </c>
      <c r="AD395" s="16">
        <v>61324.571000000004</v>
      </c>
      <c r="AE395" s="16">
        <v>109.32899999999999</v>
      </c>
      <c r="AF395" s="16">
        <v>136.20099999999999</v>
      </c>
      <c r="AG395" s="16">
        <v>1802.4369999999999</v>
      </c>
      <c r="AH395" s="16">
        <v>4.266</v>
      </c>
      <c r="AI395" s="16">
        <v>4.9139999999999997</v>
      </c>
      <c r="AJ395" s="16">
        <v>0.7</v>
      </c>
      <c r="AK395" s="16">
        <v>27.9</v>
      </c>
      <c r="AL395" s="16">
        <v>194.54</v>
      </c>
      <c r="AM395" s="16"/>
      <c r="AN395" s="16"/>
      <c r="AO395" s="16">
        <v>1132.105</v>
      </c>
      <c r="AP395" s="16">
        <v>5.391</v>
      </c>
      <c r="AQ395" s="16">
        <v>1.4999999999999999E-2</v>
      </c>
      <c r="AR395" s="16">
        <v>30.62</v>
      </c>
      <c r="AS395" s="16">
        <v>29.45</v>
      </c>
      <c r="AT395" s="17">
        <v>1.17</v>
      </c>
      <c r="AV395" s="24">
        <v>44224</v>
      </c>
      <c r="AW395">
        <v>87.96</v>
      </c>
      <c r="AY395" s="24">
        <v>44224</v>
      </c>
      <c r="AZ395">
        <v>83.96</v>
      </c>
      <c r="BB395" s="24">
        <v>44224</v>
      </c>
      <c r="BC395">
        <v>81.67</v>
      </c>
      <c r="BE395" s="24">
        <v>44224</v>
      </c>
      <c r="BF395">
        <v>100</v>
      </c>
    </row>
    <row r="396" spans="1:58" x14ac:dyDescent="0.3">
      <c r="A396" s="3">
        <v>44431</v>
      </c>
      <c r="B396" s="4">
        <v>7109.02</v>
      </c>
      <c r="C396" s="8">
        <v>108.57112312532453</v>
      </c>
      <c r="D396" s="38">
        <v>2.9752954274858134E-3</v>
      </c>
      <c r="E396">
        <f>VLOOKUP(Tabella27[[#This Row],[DATA]],Tabella28[], 2, 0)</f>
        <v>96110.487999999998</v>
      </c>
      <c r="F396">
        <f>VLOOKUP(Tabella27[[#This Row],[DATA]],Tabella28[], 3, 0)</f>
        <v>467.048</v>
      </c>
      <c r="G396">
        <f>VLOOKUP(Tabella27[[#This Row],[DATA]],Tabella28[], 4, 0)</f>
        <v>481.52499999999998</v>
      </c>
      <c r="H396">
        <f>VLOOKUP(Tabella27[[#This Row],[DATA]],Tabella28[], 5, 0)</f>
        <v>1935.2819999999999</v>
      </c>
      <c r="I396">
        <f>VLOOKUP(Tabella27[[#This Row],[DATA]],Tabella28[], 6, 0)</f>
        <v>0.61599999999999999</v>
      </c>
      <c r="J396">
        <f>VLOOKUP(Tabella27[[#This Row],[DATA]],Tabella28[], 7, 0)</f>
        <v>1.4750000000000001</v>
      </c>
      <c r="K396">
        <f>VLOOKUP(Tabella27[[#This Row],[DATA]],Tabella28[], 8, 0)</f>
        <v>1.08</v>
      </c>
      <c r="L396">
        <f>VLOOKUP(Tabella27[[#This Row],[DATA]],Tabella28[], 9, 0)</f>
        <v>13.811</v>
      </c>
      <c r="M396">
        <f>VLOOKUP(Tabella27[[#This Row],[DATA]],Tabella28[], 10, 0)</f>
        <v>102.77500000000001</v>
      </c>
      <c r="N396">
        <f>VLOOKUP(Tabella27[[#This Row],[DATA]],Tabella28[], 11, 0)</f>
        <v>0</v>
      </c>
      <c r="O396">
        <f>VLOOKUP(Tabella27[[#This Row],[DATA]],Tabella28[], 12, 0)</f>
        <v>0</v>
      </c>
      <c r="P396">
        <f>VLOOKUP(Tabella27[[#This Row],[DATA]],Tabella28[], 13, 0)</f>
        <v>3481.0369999999998</v>
      </c>
      <c r="Q396">
        <f>VLOOKUP(Tabella27[[#This Row],[DATA]],Tabella28[], 14, 0)</f>
        <v>10.618</v>
      </c>
      <c r="R396">
        <f>VLOOKUP(Tabella27[[#This Row],[DATA]],Tabella28[], 15, 0)</f>
        <v>4.4999999999999998E-2</v>
      </c>
      <c r="S396">
        <f>VLOOKUP(Tabella27[[#This Row],[DATA]],Tabella28[], 16, 0)</f>
        <v>131.47999999999999</v>
      </c>
      <c r="T396">
        <f>VLOOKUP(Tabella27[[#This Row],[DATA]],Tabella28[], 17, 0)</f>
        <v>69.989999999999995</v>
      </c>
      <c r="U396">
        <f>VLOOKUP(Tabella27[[#This Row],[DATA]],Tabella28[], 18, 0)</f>
        <v>61.49</v>
      </c>
      <c r="V396">
        <f>VLOOKUP(Tabella27[[#This Row],[DATA]],Tabella23[], 2, 0)</f>
        <v>43.98</v>
      </c>
      <c r="W396">
        <f>VLOOKUP(Tabella27[[#This Row],[DATA]],Tabella25[], 2, 0)</f>
        <v>51.79</v>
      </c>
      <c r="X396">
        <f>VLOOKUP(Tabella27[[#This Row],[DATA]],Tabella24[], 2, 0)</f>
        <v>57.81</v>
      </c>
      <c r="Y396">
        <f>VLOOKUP(Tabella27[[#This Row],[DATA]],Tabella26[], 2, 0)</f>
        <v>100</v>
      </c>
      <c r="Z396">
        <v>0</v>
      </c>
      <c r="AA396">
        <v>0</v>
      </c>
      <c r="AC396" s="23">
        <v>44255</v>
      </c>
      <c r="AD396" s="14">
        <v>61413.345000000001</v>
      </c>
      <c r="AE396" s="14">
        <v>88.774000000000001</v>
      </c>
      <c r="AF396" s="14">
        <v>128.28399999999999</v>
      </c>
      <c r="AG396" s="14">
        <v>1804.548</v>
      </c>
      <c r="AH396" s="14">
        <v>2.1110000000000002</v>
      </c>
      <c r="AI396" s="14">
        <v>4.7610000000000001</v>
      </c>
      <c r="AJ396" s="14">
        <v>0.69</v>
      </c>
      <c r="AK396" s="14">
        <v>26.140999999999998</v>
      </c>
      <c r="AL396" s="14">
        <v>187.488</v>
      </c>
      <c r="AM396" s="14"/>
      <c r="AN396" s="14">
        <v>96.837000000000003</v>
      </c>
      <c r="AO396" s="14">
        <v>1139.74</v>
      </c>
      <c r="AP396" s="14">
        <v>7.6349999999999998</v>
      </c>
      <c r="AQ396" s="14">
        <v>1.4999999999999999E-2</v>
      </c>
      <c r="AR396" s="14">
        <v>30.92</v>
      </c>
      <c r="AS396" s="14">
        <v>29.73</v>
      </c>
      <c r="AT396" s="15">
        <v>1.2</v>
      </c>
      <c r="AV396" s="24">
        <v>44225</v>
      </c>
      <c r="AW396">
        <v>87.96</v>
      </c>
      <c r="AY396" s="24">
        <v>44225</v>
      </c>
      <c r="AZ396">
        <v>83.96</v>
      </c>
      <c r="BB396" s="24">
        <v>44225</v>
      </c>
      <c r="BC396">
        <v>81.67</v>
      </c>
      <c r="BE396" s="24">
        <v>44225</v>
      </c>
      <c r="BF396">
        <v>100</v>
      </c>
    </row>
    <row r="397" spans="1:58" x14ac:dyDescent="0.3">
      <c r="A397" s="1">
        <v>44432</v>
      </c>
      <c r="B397" s="2">
        <v>7125.78</v>
      </c>
      <c r="C397" s="7">
        <v>108.82708696050581</v>
      </c>
      <c r="D397" s="39">
        <v>2.3547935685205995E-3</v>
      </c>
      <c r="E397">
        <f>VLOOKUP(Tabella27[[#This Row],[DATA]],Tabella28[], 2, 0)</f>
        <v>96561.497000000003</v>
      </c>
      <c r="F397">
        <f>VLOOKUP(Tabella27[[#This Row],[DATA]],Tabella28[], 3, 0)</f>
        <v>451.00900000000001</v>
      </c>
      <c r="G397">
        <f>VLOOKUP(Tabella27[[#This Row],[DATA]],Tabella28[], 4, 0)</f>
        <v>490.01400000000001</v>
      </c>
      <c r="H397">
        <f>VLOOKUP(Tabella27[[#This Row],[DATA]],Tabella28[], 5, 0)</f>
        <v>1937.8330000000001</v>
      </c>
      <c r="I397">
        <f>VLOOKUP(Tabella27[[#This Row],[DATA]],Tabella28[], 6, 0)</f>
        <v>2.5510000000000002</v>
      </c>
      <c r="J397">
        <f>VLOOKUP(Tabella27[[#This Row],[DATA]],Tabella28[], 7, 0)</f>
        <v>1.4830000000000001</v>
      </c>
      <c r="K397">
        <f>VLOOKUP(Tabella27[[#This Row],[DATA]],Tabella28[], 8, 0)</f>
        <v>1.07</v>
      </c>
      <c r="L397">
        <f>VLOOKUP(Tabella27[[#This Row],[DATA]],Tabella28[], 9, 0)</f>
        <v>14.031000000000001</v>
      </c>
      <c r="M397">
        <f>VLOOKUP(Tabella27[[#This Row],[DATA]],Tabella28[], 10, 0)</f>
        <v>101.896</v>
      </c>
      <c r="N397">
        <f>VLOOKUP(Tabella27[[#This Row],[DATA]],Tabella28[], 11, 0)</f>
        <v>0</v>
      </c>
      <c r="O397">
        <f>VLOOKUP(Tabella27[[#This Row],[DATA]],Tabella28[], 12, 0)</f>
        <v>0</v>
      </c>
      <c r="P397">
        <f>VLOOKUP(Tabella27[[#This Row],[DATA]],Tabella28[], 13, 0)</f>
        <v>3491.855</v>
      </c>
      <c r="Q397">
        <f>VLOOKUP(Tabella27[[#This Row],[DATA]],Tabella28[], 14, 0)</f>
        <v>10.818</v>
      </c>
      <c r="R397">
        <f>VLOOKUP(Tabella27[[#This Row],[DATA]],Tabella28[], 15, 0)</f>
        <v>4.4999999999999998E-2</v>
      </c>
      <c r="S397">
        <f>VLOOKUP(Tabella27[[#This Row],[DATA]],Tabella28[], 16, 0)</f>
        <v>131.75</v>
      </c>
      <c r="T397">
        <f>VLOOKUP(Tabella27[[#This Row],[DATA]],Tabella28[], 17, 0)</f>
        <v>70.069999999999993</v>
      </c>
      <c r="U397">
        <f>VLOOKUP(Tabella27[[#This Row],[DATA]],Tabella28[], 18, 0)</f>
        <v>61.68</v>
      </c>
      <c r="V397">
        <f>VLOOKUP(Tabella27[[#This Row],[DATA]],Tabella23[], 2, 0)</f>
        <v>43.98</v>
      </c>
      <c r="W397">
        <f>VLOOKUP(Tabella27[[#This Row],[DATA]],Tabella25[], 2, 0)</f>
        <v>51.79</v>
      </c>
      <c r="X397">
        <f>VLOOKUP(Tabella27[[#This Row],[DATA]],Tabella24[], 2, 0)</f>
        <v>57.81</v>
      </c>
      <c r="Y397">
        <f>VLOOKUP(Tabella27[[#This Row],[DATA]],Tabella26[], 2, 0)</f>
        <v>100</v>
      </c>
      <c r="Z397">
        <v>0</v>
      </c>
      <c r="AA397">
        <v>0</v>
      </c>
      <c r="AC397" s="23">
        <v>44256</v>
      </c>
      <c r="AD397" s="16">
        <v>61493.423999999999</v>
      </c>
      <c r="AE397" s="16">
        <v>80.08</v>
      </c>
      <c r="AF397" s="16">
        <v>117.399</v>
      </c>
      <c r="AG397" s="16">
        <v>1806.0730000000001</v>
      </c>
      <c r="AH397" s="16">
        <v>1.5249999999999999</v>
      </c>
      <c r="AI397" s="16">
        <v>4.6059999999999999</v>
      </c>
      <c r="AJ397" s="16">
        <v>0.68</v>
      </c>
      <c r="AK397" s="16">
        <v>26.478000000000002</v>
      </c>
      <c r="AL397" s="16">
        <v>189.042</v>
      </c>
      <c r="AM397" s="16"/>
      <c r="AN397" s="16"/>
      <c r="AO397" s="16">
        <v>1150.2339999999999</v>
      </c>
      <c r="AP397" s="16">
        <v>10.494</v>
      </c>
      <c r="AQ397" s="16">
        <v>1.2999999999999999E-2</v>
      </c>
      <c r="AR397" s="16">
        <v>31.26</v>
      </c>
      <c r="AS397" s="16">
        <v>30.02</v>
      </c>
      <c r="AT397" s="17">
        <v>1.24</v>
      </c>
      <c r="AV397" s="24">
        <v>44226</v>
      </c>
      <c r="AW397">
        <v>87.96</v>
      </c>
      <c r="AY397" s="24">
        <v>44226</v>
      </c>
      <c r="AZ397">
        <v>83.96</v>
      </c>
      <c r="BB397" s="24">
        <v>44226</v>
      </c>
      <c r="BC397">
        <v>81.67</v>
      </c>
      <c r="BE397" s="24">
        <v>44226</v>
      </c>
      <c r="BF397">
        <v>100</v>
      </c>
    </row>
    <row r="398" spans="1:58" x14ac:dyDescent="0.3">
      <c r="A398" s="3">
        <v>44433</v>
      </c>
      <c r="B398" s="4">
        <v>7150.12</v>
      </c>
      <c r="C398" s="8">
        <v>109.19881486911635</v>
      </c>
      <c r="D398" s="38">
        <v>3.4099459347446998E-3</v>
      </c>
      <c r="E398">
        <f>VLOOKUP(Tabella27[[#This Row],[DATA]],Tabella28[], 2, 0)</f>
        <v>97083.7</v>
      </c>
      <c r="F398">
        <f>VLOOKUP(Tabella27[[#This Row],[DATA]],Tabella28[], 3, 0)</f>
        <v>522.20399999999995</v>
      </c>
      <c r="G398">
        <f>VLOOKUP(Tabella27[[#This Row],[DATA]],Tabella28[], 4, 0)</f>
        <v>493.91</v>
      </c>
      <c r="H398">
        <f>VLOOKUP(Tabella27[[#This Row],[DATA]],Tabella28[], 5, 0)</f>
        <v>1940.018</v>
      </c>
      <c r="I398">
        <f>VLOOKUP(Tabella27[[#This Row],[DATA]],Tabella28[], 6, 0)</f>
        <v>2.1850000000000001</v>
      </c>
      <c r="J398">
        <f>VLOOKUP(Tabella27[[#This Row],[DATA]],Tabella28[], 7, 0)</f>
        <v>1.5620000000000001</v>
      </c>
      <c r="K398">
        <f>VLOOKUP(Tabella27[[#This Row],[DATA]],Tabella28[], 8, 0)</f>
        <v>1.07</v>
      </c>
      <c r="L398">
        <f>VLOOKUP(Tabella27[[#This Row],[DATA]],Tabella28[], 9, 0)</f>
        <v>14.28</v>
      </c>
      <c r="M398">
        <f>VLOOKUP(Tabella27[[#This Row],[DATA]],Tabella28[], 10, 0)</f>
        <v>102.262</v>
      </c>
      <c r="N398">
        <f>VLOOKUP(Tabella27[[#This Row],[DATA]],Tabella28[], 11, 0)</f>
        <v>0</v>
      </c>
      <c r="O398">
        <f>VLOOKUP(Tabella27[[#This Row],[DATA]],Tabella28[], 12, 0)</f>
        <v>0</v>
      </c>
      <c r="P398">
        <f>VLOOKUP(Tabella27[[#This Row],[DATA]],Tabella28[], 13, 0)</f>
        <v>3505.2269999999999</v>
      </c>
      <c r="Q398">
        <f>VLOOKUP(Tabella27[[#This Row],[DATA]],Tabella28[], 14, 0)</f>
        <v>13.371</v>
      </c>
      <c r="R398">
        <f>VLOOKUP(Tabella27[[#This Row],[DATA]],Tabella28[], 15, 0)</f>
        <v>4.4999999999999998E-2</v>
      </c>
      <c r="S398">
        <f>VLOOKUP(Tabella27[[#This Row],[DATA]],Tabella28[], 16, 0)</f>
        <v>132.09</v>
      </c>
      <c r="T398">
        <f>VLOOKUP(Tabella27[[#This Row],[DATA]],Tabella28[], 17, 0)</f>
        <v>70.17</v>
      </c>
      <c r="U398">
        <f>VLOOKUP(Tabella27[[#This Row],[DATA]],Tabella28[], 18, 0)</f>
        <v>61.92</v>
      </c>
      <c r="V398">
        <f>VLOOKUP(Tabella27[[#This Row],[DATA]],Tabella23[], 2, 0)</f>
        <v>43.98</v>
      </c>
      <c r="W398">
        <f>VLOOKUP(Tabella27[[#This Row],[DATA]],Tabella25[], 2, 0)</f>
        <v>51.79</v>
      </c>
      <c r="X398">
        <f>VLOOKUP(Tabella27[[#This Row],[DATA]],Tabella24[], 2, 0)</f>
        <v>57.81</v>
      </c>
      <c r="Y398">
        <f>VLOOKUP(Tabella27[[#This Row],[DATA]],Tabella26[], 2, 0)</f>
        <v>100</v>
      </c>
      <c r="Z398">
        <v>0</v>
      </c>
      <c r="AA398">
        <v>0</v>
      </c>
      <c r="AC398" s="23">
        <v>44257</v>
      </c>
      <c r="AD398" s="14">
        <v>61587.417000000001</v>
      </c>
      <c r="AE398" s="14">
        <v>93.992999999999995</v>
      </c>
      <c r="AF398" s="14">
        <v>112.97499999999999</v>
      </c>
      <c r="AG398" s="14">
        <v>1811.1010000000001</v>
      </c>
      <c r="AH398" s="14">
        <v>5.0289999999999999</v>
      </c>
      <c r="AI398" s="14">
        <v>4.1760000000000002</v>
      </c>
      <c r="AJ398" s="14">
        <v>0.69</v>
      </c>
      <c r="AK398" s="14">
        <v>25.056000000000001</v>
      </c>
      <c r="AL398" s="14">
        <v>177.97300000000001</v>
      </c>
      <c r="AM398" s="14"/>
      <c r="AN398" s="14"/>
      <c r="AO398" s="14">
        <v>1160.1959999999999</v>
      </c>
      <c r="AP398" s="14">
        <v>9.9619999999999997</v>
      </c>
      <c r="AQ398" s="14">
        <v>1.2999999999999999E-2</v>
      </c>
      <c r="AR398" s="14">
        <v>31.67</v>
      </c>
      <c r="AS398" s="14">
        <v>30.35</v>
      </c>
      <c r="AT398" s="15">
        <v>1.31</v>
      </c>
      <c r="AV398" s="24">
        <v>44227</v>
      </c>
      <c r="AW398">
        <v>87.96</v>
      </c>
      <c r="AY398" s="24">
        <v>44227</v>
      </c>
      <c r="AZ398">
        <v>83.96</v>
      </c>
      <c r="BB398" s="24">
        <v>44227</v>
      </c>
      <c r="BC398">
        <v>81.67</v>
      </c>
      <c r="BE398" s="24">
        <v>44227</v>
      </c>
      <c r="BF398">
        <v>100</v>
      </c>
    </row>
    <row r="399" spans="1:58" x14ac:dyDescent="0.3">
      <c r="A399" s="1">
        <v>44434</v>
      </c>
      <c r="B399" s="2">
        <v>7124.98</v>
      </c>
      <c r="C399" s="7">
        <v>108.81486911634441</v>
      </c>
      <c r="D399" s="39">
        <v>-3.5222206486322785E-3</v>
      </c>
      <c r="E399">
        <f>VLOOKUP(Tabella27[[#This Row],[DATA]],Tabella28[], 2, 0)</f>
        <v>97642.542000000001</v>
      </c>
      <c r="F399">
        <f>VLOOKUP(Tabella27[[#This Row],[DATA]],Tabella28[], 3, 0)</f>
        <v>558.84199999999998</v>
      </c>
      <c r="G399">
        <f>VLOOKUP(Tabella27[[#This Row],[DATA]],Tabella28[], 4, 0)</f>
        <v>497.22699999999998</v>
      </c>
      <c r="H399">
        <f>VLOOKUP(Tabella27[[#This Row],[DATA]],Tabella28[], 5, 0)</f>
        <v>1942.0989999999999</v>
      </c>
      <c r="I399">
        <f>VLOOKUP(Tabella27[[#This Row],[DATA]],Tabella28[], 6, 0)</f>
        <v>2.0819999999999999</v>
      </c>
      <c r="J399">
        <f>VLOOKUP(Tabella27[[#This Row],[DATA]],Tabella28[], 7, 0)</f>
        <v>1.621</v>
      </c>
      <c r="K399">
        <f>VLOOKUP(Tabella27[[#This Row],[DATA]],Tabella28[], 8, 0)</f>
        <v>1.06</v>
      </c>
      <c r="L399">
        <f>VLOOKUP(Tabella27[[#This Row],[DATA]],Tabella28[], 9, 0)</f>
        <v>14.397</v>
      </c>
      <c r="M399">
        <f>VLOOKUP(Tabella27[[#This Row],[DATA]],Tabella28[], 10, 0)</f>
        <v>102.93600000000001</v>
      </c>
      <c r="N399">
        <f>VLOOKUP(Tabella27[[#This Row],[DATA]],Tabella28[], 11, 0)</f>
        <v>0</v>
      </c>
      <c r="O399">
        <f>VLOOKUP(Tabella27[[#This Row],[DATA]],Tabella28[], 12, 0)</f>
        <v>0</v>
      </c>
      <c r="P399">
        <f>VLOOKUP(Tabella27[[#This Row],[DATA]],Tabella28[], 13, 0)</f>
        <v>3519.509</v>
      </c>
      <c r="Q399">
        <f>VLOOKUP(Tabella27[[#This Row],[DATA]],Tabella28[], 14, 0)</f>
        <v>14.282</v>
      </c>
      <c r="R399">
        <f>VLOOKUP(Tabella27[[#This Row],[DATA]],Tabella28[], 15, 0)</f>
        <v>4.3999999999999997E-2</v>
      </c>
      <c r="S399">
        <f>VLOOKUP(Tabella27[[#This Row],[DATA]],Tabella28[], 16, 0)</f>
        <v>132.38</v>
      </c>
      <c r="T399">
        <f>VLOOKUP(Tabella27[[#This Row],[DATA]],Tabella28[], 17, 0)</f>
        <v>70.25</v>
      </c>
      <c r="U399">
        <f>VLOOKUP(Tabella27[[#This Row],[DATA]],Tabella28[], 18, 0)</f>
        <v>62.13</v>
      </c>
      <c r="V399">
        <f>VLOOKUP(Tabella27[[#This Row],[DATA]],Tabella23[], 2, 0)</f>
        <v>43.98</v>
      </c>
      <c r="W399">
        <f>VLOOKUP(Tabella27[[#This Row],[DATA]],Tabella25[], 2, 0)</f>
        <v>51.79</v>
      </c>
      <c r="X399">
        <f>VLOOKUP(Tabella27[[#This Row],[DATA]],Tabella24[], 2, 0)</f>
        <v>57.81</v>
      </c>
      <c r="Y399">
        <f>VLOOKUP(Tabella27[[#This Row],[DATA]],Tabella26[], 2, 0)</f>
        <v>100</v>
      </c>
      <c r="Z399">
        <v>0</v>
      </c>
      <c r="AA399">
        <v>0</v>
      </c>
      <c r="AC399" s="23">
        <v>44258</v>
      </c>
      <c r="AD399" s="16">
        <v>61681.542000000001</v>
      </c>
      <c r="AE399" s="16">
        <v>94.125</v>
      </c>
      <c r="AF399" s="16">
        <v>105.58799999999999</v>
      </c>
      <c r="AG399" s="16">
        <v>1818.241</v>
      </c>
      <c r="AH399" s="16">
        <v>7.14</v>
      </c>
      <c r="AI399" s="16">
        <v>4.2690000000000001</v>
      </c>
      <c r="AJ399" s="16">
        <v>0.7</v>
      </c>
      <c r="AK399" s="16">
        <v>24.146999999999998</v>
      </c>
      <c r="AL399" s="16">
        <v>168.941</v>
      </c>
      <c r="AM399" s="16"/>
      <c r="AN399" s="16"/>
      <c r="AO399" s="16">
        <v>1172.5730000000001</v>
      </c>
      <c r="AP399" s="16">
        <v>12.375999999999999</v>
      </c>
      <c r="AQ399" s="16">
        <v>1.0999999999999999E-2</v>
      </c>
      <c r="AR399" s="16">
        <v>32.18</v>
      </c>
      <c r="AS399" s="16">
        <v>30.76</v>
      </c>
      <c r="AT399" s="17">
        <v>1.41</v>
      </c>
      <c r="AV399" s="24">
        <v>44228</v>
      </c>
      <c r="AW399">
        <v>87.96</v>
      </c>
      <c r="AY399" s="24">
        <v>44228</v>
      </c>
      <c r="AZ399">
        <v>83.96</v>
      </c>
      <c r="BB399" s="24">
        <v>44228</v>
      </c>
      <c r="BC399">
        <v>81.67</v>
      </c>
      <c r="BE399" s="24">
        <v>44228</v>
      </c>
      <c r="BF399">
        <v>100</v>
      </c>
    </row>
    <row r="400" spans="1:58" x14ac:dyDescent="0.3">
      <c r="A400" s="3">
        <v>44435</v>
      </c>
      <c r="B400" s="4">
        <v>7148.01</v>
      </c>
      <c r="C400" s="8">
        <v>109.16659030514066</v>
      </c>
      <c r="D400" s="38">
        <v>3.2270771556977668E-3</v>
      </c>
      <c r="E400">
        <f>VLOOKUP(Tabella27[[#This Row],[DATA]],Tabella28[], 2, 0)</f>
        <v>98197.528000000006</v>
      </c>
      <c r="F400">
        <f>VLOOKUP(Tabella27[[#This Row],[DATA]],Tabella28[], 3, 0)</f>
        <v>554.98599999999999</v>
      </c>
      <c r="G400">
        <f>VLOOKUP(Tabella27[[#This Row],[DATA]],Tabella28[], 4, 0)</f>
        <v>498.74799999999999</v>
      </c>
      <c r="H400">
        <f>VLOOKUP(Tabella27[[#This Row],[DATA]],Tabella28[], 5, 0)</f>
        <v>1943.58</v>
      </c>
      <c r="I400">
        <f>VLOOKUP(Tabella27[[#This Row],[DATA]],Tabella28[], 6, 0)</f>
        <v>1.4810000000000001</v>
      </c>
      <c r="J400">
        <f>VLOOKUP(Tabella27[[#This Row],[DATA]],Tabella28[], 7, 0)</f>
        <v>1.5940000000000001</v>
      </c>
      <c r="K400">
        <f>VLOOKUP(Tabella27[[#This Row],[DATA]],Tabella28[], 8, 0)</f>
        <v>1.04</v>
      </c>
      <c r="L400">
        <f>VLOOKUP(Tabella27[[#This Row],[DATA]],Tabella28[], 9, 0)</f>
        <v>14.484999999999999</v>
      </c>
      <c r="M400">
        <f>VLOOKUP(Tabella27[[#This Row],[DATA]],Tabella28[], 10, 0)</f>
        <v>103.684</v>
      </c>
      <c r="N400">
        <f>VLOOKUP(Tabella27[[#This Row],[DATA]],Tabella28[], 11, 0)</f>
        <v>0</v>
      </c>
      <c r="O400">
        <f>VLOOKUP(Tabella27[[#This Row],[DATA]],Tabella28[], 12, 0)</f>
        <v>0</v>
      </c>
      <c r="P400">
        <f>VLOOKUP(Tabella27[[#This Row],[DATA]],Tabella28[], 13, 0)</f>
        <v>3532.4180000000001</v>
      </c>
      <c r="Q400">
        <f>VLOOKUP(Tabella27[[#This Row],[DATA]],Tabella28[], 14, 0)</f>
        <v>12.909000000000001</v>
      </c>
      <c r="R400">
        <f>VLOOKUP(Tabella27[[#This Row],[DATA]],Tabella28[], 15, 0)</f>
        <v>4.2999999999999997E-2</v>
      </c>
      <c r="S400">
        <f>VLOOKUP(Tabella27[[#This Row],[DATA]],Tabella28[], 16, 0)</f>
        <v>132.63999999999999</v>
      </c>
      <c r="T400">
        <f>VLOOKUP(Tabella27[[#This Row],[DATA]],Tabella28[], 17, 0)</f>
        <v>70.319999999999993</v>
      </c>
      <c r="U400">
        <f>VLOOKUP(Tabella27[[#This Row],[DATA]],Tabella28[], 18, 0)</f>
        <v>62.33</v>
      </c>
      <c r="V400">
        <f>VLOOKUP(Tabella27[[#This Row],[DATA]],Tabella23[], 2, 0)</f>
        <v>43.98</v>
      </c>
      <c r="W400">
        <f>VLOOKUP(Tabella27[[#This Row],[DATA]],Tabella25[], 2, 0)</f>
        <v>51.79</v>
      </c>
      <c r="X400">
        <f>VLOOKUP(Tabella27[[#This Row],[DATA]],Tabella24[], 2, 0)</f>
        <v>57.81</v>
      </c>
      <c r="Y400">
        <f>VLOOKUP(Tabella27[[#This Row],[DATA]],Tabella26[], 2, 0)</f>
        <v>100</v>
      </c>
      <c r="Z400">
        <v>0</v>
      </c>
      <c r="AA400">
        <v>0</v>
      </c>
      <c r="AC400" s="23">
        <v>44259</v>
      </c>
      <c r="AD400" s="14">
        <v>61778.951999999997</v>
      </c>
      <c r="AE400" s="14">
        <v>97.409000000000006</v>
      </c>
      <c r="AF400" s="14">
        <v>98.516999999999996</v>
      </c>
      <c r="AG400" s="14">
        <v>1821.789</v>
      </c>
      <c r="AH400" s="14">
        <v>3.548</v>
      </c>
      <c r="AI400" s="14">
        <v>4.0970000000000004</v>
      </c>
      <c r="AJ400" s="14">
        <v>0.7</v>
      </c>
      <c r="AK400" s="14">
        <v>23.297000000000001</v>
      </c>
      <c r="AL400" s="14">
        <v>160.291</v>
      </c>
      <c r="AM400" s="14"/>
      <c r="AN400" s="14"/>
      <c r="AO400" s="14">
        <v>1186.8599999999999</v>
      </c>
      <c r="AP400" s="14">
        <v>14.288</v>
      </c>
      <c r="AQ400" s="14">
        <v>0.01</v>
      </c>
      <c r="AR400" s="14">
        <v>32.83</v>
      </c>
      <c r="AS400" s="14">
        <v>31.31</v>
      </c>
      <c r="AT400" s="15">
        <v>1.52</v>
      </c>
      <c r="AV400" s="24">
        <v>44229</v>
      </c>
      <c r="AW400">
        <v>87.96</v>
      </c>
      <c r="AY400" s="24">
        <v>44229</v>
      </c>
      <c r="AZ400">
        <v>83.96</v>
      </c>
      <c r="BB400" s="24">
        <v>44229</v>
      </c>
      <c r="BC400">
        <v>81.67</v>
      </c>
      <c r="BE400" s="24">
        <v>44229</v>
      </c>
      <c r="BF400">
        <v>100</v>
      </c>
    </row>
    <row r="401" spans="1:58" x14ac:dyDescent="0.3">
      <c r="A401" s="1">
        <v>44439</v>
      </c>
      <c r="B401" s="2">
        <v>7119.7</v>
      </c>
      <c r="C401" s="7">
        <v>108.73423134487919</v>
      </c>
      <c r="D401" s="39">
        <v>-3.9684065842014761E-3</v>
      </c>
      <c r="E401">
        <f>VLOOKUP(Tabella27[[#This Row],[DATA]],Tabella28[], 2, 0)</f>
        <v>100009.451</v>
      </c>
      <c r="F401">
        <f>VLOOKUP(Tabella27[[#This Row],[DATA]],Tabella28[], 3, 0)</f>
        <v>471.608</v>
      </c>
      <c r="G401">
        <f>VLOOKUP(Tabella27[[#This Row],[DATA]],Tabella28[], 4, 0)</f>
        <v>492.565</v>
      </c>
      <c r="H401">
        <f>VLOOKUP(Tabella27[[#This Row],[DATA]],Tabella28[], 5, 0)</f>
        <v>1947.876</v>
      </c>
      <c r="I401">
        <f>VLOOKUP(Tabella27[[#This Row],[DATA]],Tabella28[], 6, 0)</f>
        <v>0.748</v>
      </c>
      <c r="J401">
        <f>VLOOKUP(Tabella27[[#This Row],[DATA]],Tabella28[], 7, 0)</f>
        <v>1.4350000000000001</v>
      </c>
      <c r="K401">
        <f>VLOOKUP(Tabella27[[#This Row],[DATA]],Tabella28[], 8, 0)</f>
        <v>1.03</v>
      </c>
      <c r="L401">
        <f>VLOOKUP(Tabella27[[#This Row],[DATA]],Tabella28[], 9, 0)</f>
        <v>14.866</v>
      </c>
      <c r="M401">
        <f>VLOOKUP(Tabella27[[#This Row],[DATA]],Tabella28[], 10, 0)</f>
        <v>112.364</v>
      </c>
      <c r="N401">
        <f>VLOOKUP(Tabella27[[#This Row],[DATA]],Tabella28[], 11, 0)</f>
        <v>0</v>
      </c>
      <c r="O401">
        <f>VLOOKUP(Tabella27[[#This Row],[DATA]],Tabella28[], 12, 0)</f>
        <v>0</v>
      </c>
      <c r="P401">
        <f>VLOOKUP(Tabella27[[#This Row],[DATA]],Tabella28[], 13, 0)</f>
        <v>3576.018</v>
      </c>
      <c r="Q401">
        <f>VLOOKUP(Tabella27[[#This Row],[DATA]],Tabella28[], 14, 0)</f>
        <v>13.364000000000001</v>
      </c>
      <c r="R401">
        <f>VLOOKUP(Tabella27[[#This Row],[DATA]],Tabella28[], 15, 0)</f>
        <v>4.1000000000000002E-2</v>
      </c>
      <c r="S401">
        <f>VLOOKUP(Tabella27[[#This Row],[DATA]],Tabella28[], 16, 0)</f>
        <v>133.41</v>
      </c>
      <c r="T401">
        <f>VLOOKUP(Tabella27[[#This Row],[DATA]],Tabella28[], 17, 0)</f>
        <v>70.5</v>
      </c>
      <c r="U401">
        <f>VLOOKUP(Tabella27[[#This Row],[DATA]],Tabella28[], 18, 0)</f>
        <v>62.91</v>
      </c>
      <c r="V401">
        <f>VLOOKUP(Tabella27[[#This Row],[DATA]],Tabella23[], 2, 0)</f>
        <v>43.98</v>
      </c>
      <c r="W401">
        <f>VLOOKUP(Tabella27[[#This Row],[DATA]],Tabella25[], 2, 0)</f>
        <v>51.79</v>
      </c>
      <c r="X401">
        <f>VLOOKUP(Tabella27[[#This Row],[DATA]],Tabella24[], 2, 0)</f>
        <v>57.81</v>
      </c>
      <c r="Y401">
        <f>VLOOKUP(Tabella27[[#This Row],[DATA]],Tabella26[], 2, 0)</f>
        <v>100</v>
      </c>
      <c r="Z401">
        <v>0</v>
      </c>
      <c r="AA401">
        <v>0</v>
      </c>
      <c r="AC401" s="23">
        <v>44260</v>
      </c>
      <c r="AD401" s="16">
        <v>61867.271000000001</v>
      </c>
      <c r="AE401" s="16">
        <v>88.319000000000003</v>
      </c>
      <c r="AF401" s="16">
        <v>93.147000000000006</v>
      </c>
      <c r="AG401" s="16">
        <v>1825.249</v>
      </c>
      <c r="AH401" s="16">
        <v>3.46</v>
      </c>
      <c r="AI401" s="16">
        <v>3.8679999999999999</v>
      </c>
      <c r="AJ401" s="16">
        <v>0.72</v>
      </c>
      <c r="AK401" s="16">
        <v>22.608000000000001</v>
      </c>
      <c r="AL401" s="16">
        <v>151.18700000000001</v>
      </c>
      <c r="AM401" s="16"/>
      <c r="AN401" s="16"/>
      <c r="AO401" s="16">
        <v>1200.617</v>
      </c>
      <c r="AP401" s="16">
        <v>13.757</v>
      </c>
      <c r="AQ401" s="16">
        <v>8.9999999999999993E-3</v>
      </c>
      <c r="AR401" s="16">
        <v>33.56</v>
      </c>
      <c r="AS401" s="16">
        <v>31.96</v>
      </c>
      <c r="AT401" s="17">
        <v>1.6</v>
      </c>
      <c r="AV401" s="24">
        <v>44230</v>
      </c>
      <c r="AW401">
        <v>87.96</v>
      </c>
      <c r="AY401" s="24">
        <v>44230</v>
      </c>
      <c r="AZ401">
        <v>83.96</v>
      </c>
      <c r="BB401" s="24">
        <v>44230</v>
      </c>
      <c r="BC401">
        <v>81.67</v>
      </c>
      <c r="BE401" s="24">
        <v>44230</v>
      </c>
      <c r="BF401">
        <v>100</v>
      </c>
    </row>
    <row r="402" spans="1:58" x14ac:dyDescent="0.3">
      <c r="A402" s="3">
        <v>44440</v>
      </c>
      <c r="B402" s="4">
        <v>7149.84</v>
      </c>
      <c r="C402" s="8">
        <v>109.19453862365985</v>
      </c>
      <c r="D402" s="38">
        <v>4.2243891284291469E-3</v>
      </c>
      <c r="E402">
        <f>VLOOKUP(Tabella27[[#This Row],[DATA]],Tabella28[], 2, 0)</f>
        <v>100531.053</v>
      </c>
      <c r="F402">
        <f>VLOOKUP(Tabella27[[#This Row],[DATA]],Tabella28[], 3, 0)</f>
        <v>521.60199999999998</v>
      </c>
      <c r="G402">
        <f>VLOOKUP(Tabella27[[#This Row],[DATA]],Tabella28[], 4, 0)</f>
        <v>492.47899999999998</v>
      </c>
      <c r="H402">
        <f>VLOOKUP(Tabella27[[#This Row],[DATA]],Tabella28[], 5, 0)</f>
        <v>1950.9110000000001</v>
      </c>
      <c r="I402">
        <f>VLOOKUP(Tabella27[[#This Row],[DATA]],Tabella28[], 6, 0)</f>
        <v>3.0350000000000001</v>
      </c>
      <c r="J402">
        <f>VLOOKUP(Tabella27[[#This Row],[DATA]],Tabella28[], 7, 0)</f>
        <v>1.556</v>
      </c>
      <c r="K402">
        <f>VLOOKUP(Tabella27[[#This Row],[DATA]],Tabella28[], 8, 0)</f>
        <v>1.05</v>
      </c>
      <c r="L402">
        <f>VLOOKUP(Tabella27[[#This Row],[DATA]],Tabella28[], 9, 0)</f>
        <v>15.101000000000001</v>
      </c>
      <c r="M402">
        <f>VLOOKUP(Tabella27[[#This Row],[DATA]],Tabella28[], 10, 0)</f>
        <v>112.378</v>
      </c>
      <c r="N402">
        <f>VLOOKUP(Tabella27[[#This Row],[DATA]],Tabella28[], 11, 0)</f>
        <v>0</v>
      </c>
      <c r="O402">
        <f>VLOOKUP(Tabella27[[#This Row],[DATA]],Tabella28[], 12, 0)</f>
        <v>0</v>
      </c>
      <c r="P402">
        <f>VLOOKUP(Tabella27[[#This Row],[DATA]],Tabella28[], 13, 0)</f>
        <v>3590.9560000000001</v>
      </c>
      <c r="Q402">
        <f>VLOOKUP(Tabella27[[#This Row],[DATA]],Tabella28[], 14, 0)</f>
        <v>14.938000000000001</v>
      </c>
      <c r="R402">
        <f>VLOOKUP(Tabella27[[#This Row],[DATA]],Tabella28[], 15, 0)</f>
        <v>0.04</v>
      </c>
      <c r="S402">
        <f>VLOOKUP(Tabella27[[#This Row],[DATA]],Tabella28[], 16, 0)</f>
        <v>133.63999999999999</v>
      </c>
      <c r="T402">
        <f>VLOOKUP(Tabella27[[#This Row],[DATA]],Tabella28[], 17, 0)</f>
        <v>70.569999999999993</v>
      </c>
      <c r="U402">
        <f>VLOOKUP(Tabella27[[#This Row],[DATA]],Tabella28[], 18, 0)</f>
        <v>63.08</v>
      </c>
      <c r="V402">
        <f>VLOOKUP(Tabella27[[#This Row],[DATA]],Tabella23[], 2, 0)</f>
        <v>43.98</v>
      </c>
      <c r="W402">
        <f>VLOOKUP(Tabella27[[#This Row],[DATA]],Tabella25[], 2, 0)</f>
        <v>51.79</v>
      </c>
      <c r="X402">
        <f>VLOOKUP(Tabella27[[#This Row],[DATA]],Tabella24[], 2, 0)</f>
        <v>57.81</v>
      </c>
      <c r="Y402">
        <f>VLOOKUP(Tabella27[[#This Row],[DATA]],Tabella26[], 2, 0)</f>
        <v>100</v>
      </c>
      <c r="Z402">
        <v>0</v>
      </c>
      <c r="AA402">
        <v>0</v>
      </c>
      <c r="AC402" s="23">
        <v>44261</v>
      </c>
      <c r="AD402" s="14">
        <v>61956.968000000001</v>
      </c>
      <c r="AE402" s="14">
        <v>89.697000000000003</v>
      </c>
      <c r="AF402" s="14">
        <v>90.341999999999999</v>
      </c>
      <c r="AG402" s="14">
        <v>1827.5809999999999</v>
      </c>
      <c r="AH402" s="14">
        <v>2.331</v>
      </c>
      <c r="AI402" s="14">
        <v>3.5920000000000001</v>
      </c>
      <c r="AJ402" s="14">
        <v>0.75</v>
      </c>
      <c r="AK402" s="14">
        <v>21.244</v>
      </c>
      <c r="AL402" s="14">
        <v>142.375</v>
      </c>
      <c r="AM402" s="14"/>
      <c r="AN402" s="14"/>
      <c r="AO402" s="14">
        <v>1207.056</v>
      </c>
      <c r="AP402" s="14">
        <v>6.4390000000000001</v>
      </c>
      <c r="AQ402" s="14">
        <v>8.0000000000000002E-3</v>
      </c>
      <c r="AR402" s="14">
        <v>34.21</v>
      </c>
      <c r="AS402" s="14">
        <v>32.57</v>
      </c>
      <c r="AT402" s="15">
        <v>1.65</v>
      </c>
      <c r="AV402" s="24">
        <v>44231</v>
      </c>
      <c r="AW402">
        <v>87.96</v>
      </c>
      <c r="AY402" s="24">
        <v>44231</v>
      </c>
      <c r="AZ402">
        <v>83.96</v>
      </c>
      <c r="BB402" s="24">
        <v>44231</v>
      </c>
      <c r="BC402">
        <v>81.67</v>
      </c>
      <c r="BE402" s="24">
        <v>44231</v>
      </c>
      <c r="BF402">
        <v>100</v>
      </c>
    </row>
    <row r="403" spans="1:58" x14ac:dyDescent="0.3">
      <c r="A403" s="1">
        <v>44441</v>
      </c>
      <c r="B403" s="2">
        <v>7163.9</v>
      </c>
      <c r="C403" s="7">
        <v>109.40926723479642</v>
      </c>
      <c r="D403" s="39">
        <v>1.9645465855856435E-3</v>
      </c>
      <c r="E403">
        <f>VLOOKUP(Tabella27[[#This Row],[DATA]],Tabella28[], 2, 0)</f>
        <v>101087.916</v>
      </c>
      <c r="F403">
        <f>VLOOKUP(Tabella27[[#This Row],[DATA]],Tabella28[], 3, 0)</f>
        <v>556.86300000000006</v>
      </c>
      <c r="G403">
        <f>VLOOKUP(Tabella27[[#This Row],[DATA]],Tabella28[], 4, 0)</f>
        <v>492.19600000000003</v>
      </c>
      <c r="H403">
        <f>VLOOKUP(Tabella27[[#This Row],[DATA]],Tabella28[], 5, 0)</f>
        <v>1953.521</v>
      </c>
      <c r="I403">
        <f>VLOOKUP(Tabella27[[#This Row],[DATA]],Tabella28[], 6, 0)</f>
        <v>2.61</v>
      </c>
      <c r="J403">
        <f>VLOOKUP(Tabella27[[#This Row],[DATA]],Tabella28[], 7, 0)</f>
        <v>1.6319999999999999</v>
      </c>
      <c r="K403">
        <f>VLOOKUP(Tabella27[[#This Row],[DATA]],Tabella28[], 8, 0)</f>
        <v>1.07</v>
      </c>
      <c r="L403">
        <f>VLOOKUP(Tabella27[[#This Row],[DATA]],Tabella28[], 9, 0)</f>
        <v>15.218</v>
      </c>
      <c r="M403">
        <f>VLOOKUP(Tabella27[[#This Row],[DATA]],Tabella28[], 10, 0)</f>
        <v>111.52800000000001</v>
      </c>
      <c r="N403">
        <f>VLOOKUP(Tabella27[[#This Row],[DATA]],Tabella28[], 11, 0)</f>
        <v>0</v>
      </c>
      <c r="O403">
        <f>VLOOKUP(Tabella27[[#This Row],[DATA]],Tabella28[], 12, 0)</f>
        <v>0</v>
      </c>
      <c r="P403">
        <f>VLOOKUP(Tabella27[[#This Row],[DATA]],Tabella28[], 13, 0)</f>
        <v>3608.3609999999999</v>
      </c>
      <c r="Q403">
        <f>VLOOKUP(Tabella27[[#This Row],[DATA]],Tabella28[], 14, 0)</f>
        <v>17.405999999999999</v>
      </c>
      <c r="R403">
        <f>VLOOKUP(Tabella27[[#This Row],[DATA]],Tabella28[], 15, 0)</f>
        <v>3.9E-2</v>
      </c>
      <c r="S403">
        <f>VLOOKUP(Tabella27[[#This Row],[DATA]],Tabella28[], 16, 0)</f>
        <v>133.88</v>
      </c>
      <c r="T403">
        <f>VLOOKUP(Tabella27[[#This Row],[DATA]],Tabella28[], 17, 0)</f>
        <v>70.63</v>
      </c>
      <c r="U403">
        <f>VLOOKUP(Tabella27[[#This Row],[DATA]],Tabella28[], 18, 0)</f>
        <v>63.25</v>
      </c>
      <c r="V403">
        <f>VLOOKUP(Tabella27[[#This Row],[DATA]],Tabella23[], 2, 0)</f>
        <v>43.98</v>
      </c>
      <c r="W403">
        <f>VLOOKUP(Tabella27[[#This Row],[DATA]],Tabella25[], 2, 0)</f>
        <v>51.79</v>
      </c>
      <c r="X403">
        <f>VLOOKUP(Tabella27[[#This Row],[DATA]],Tabella24[], 2, 0)</f>
        <v>57.81</v>
      </c>
      <c r="Y403">
        <f>VLOOKUP(Tabella27[[#This Row],[DATA]],Tabella26[], 2, 0)</f>
        <v>100</v>
      </c>
      <c r="Z403">
        <v>0</v>
      </c>
      <c r="AA403">
        <v>0</v>
      </c>
      <c r="AC403" s="23">
        <v>44262</v>
      </c>
      <c r="AD403" s="16">
        <v>62034.086000000003</v>
      </c>
      <c r="AE403" s="16">
        <v>77.117999999999995</v>
      </c>
      <c r="AF403" s="16">
        <v>88.677000000000007</v>
      </c>
      <c r="AG403" s="16">
        <v>1828.7829999999999</v>
      </c>
      <c r="AH403" s="16">
        <v>1.202</v>
      </c>
      <c r="AI403" s="16">
        <v>3.4620000000000002</v>
      </c>
      <c r="AJ403" s="16">
        <v>0.77</v>
      </c>
      <c r="AK403" s="16">
        <v>20.437999999999999</v>
      </c>
      <c r="AL403" s="16">
        <v>138.68100000000001</v>
      </c>
      <c r="AM403" s="16"/>
      <c r="AN403" s="16">
        <v>71.048000000000002</v>
      </c>
      <c r="AO403" s="16">
        <v>1218.683</v>
      </c>
      <c r="AP403" s="16">
        <v>11.627000000000001</v>
      </c>
      <c r="AQ403" s="16">
        <v>8.0000000000000002E-3</v>
      </c>
      <c r="AR403" s="16">
        <v>34.479999999999997</v>
      </c>
      <c r="AS403" s="16">
        <v>32.81</v>
      </c>
      <c r="AT403" s="17">
        <v>1.68</v>
      </c>
      <c r="AV403" s="24">
        <v>44232</v>
      </c>
      <c r="AW403">
        <v>87.96</v>
      </c>
      <c r="AY403" s="24">
        <v>44232</v>
      </c>
      <c r="AZ403">
        <v>83.96</v>
      </c>
      <c r="BB403" s="24">
        <v>44232</v>
      </c>
      <c r="BC403">
        <v>81.67</v>
      </c>
      <c r="BE403" s="24">
        <v>44232</v>
      </c>
      <c r="BF403">
        <v>100</v>
      </c>
    </row>
    <row r="404" spans="1:58" x14ac:dyDescent="0.3">
      <c r="A404" s="3">
        <v>44442</v>
      </c>
      <c r="B404" s="4">
        <v>7138.35</v>
      </c>
      <c r="C404" s="8">
        <v>109.01905983689177</v>
      </c>
      <c r="D404" s="38">
        <v>-3.5728682101951446E-3</v>
      </c>
      <c r="E404">
        <f>VLOOKUP(Tabella27[[#This Row],[DATA]],Tabella28[], 2, 0)</f>
        <v>101708.89200000001</v>
      </c>
      <c r="F404">
        <f>VLOOKUP(Tabella27[[#This Row],[DATA]],Tabella28[], 3, 0)</f>
        <v>620.976</v>
      </c>
      <c r="G404">
        <f>VLOOKUP(Tabella27[[#This Row],[DATA]],Tabella28[], 4, 0)</f>
        <v>501.62299999999999</v>
      </c>
      <c r="H404">
        <f>VLOOKUP(Tabella27[[#This Row],[DATA]],Tabella28[], 5, 0)</f>
        <v>1955.2950000000001</v>
      </c>
      <c r="I404">
        <f>VLOOKUP(Tabella27[[#This Row],[DATA]],Tabella28[], 6, 0)</f>
        <v>1.774</v>
      </c>
      <c r="J404">
        <f>VLOOKUP(Tabella27[[#This Row],[DATA]],Tabella28[], 7, 0)</f>
        <v>1.673</v>
      </c>
      <c r="K404">
        <f>VLOOKUP(Tabella27[[#This Row],[DATA]],Tabella28[], 8, 0)</f>
        <v>1.1000000000000001</v>
      </c>
      <c r="L404">
        <f>VLOOKUP(Tabella27[[#This Row],[DATA]],Tabella28[], 9, 0)</f>
        <v>15.16</v>
      </c>
      <c r="M404">
        <f>VLOOKUP(Tabella27[[#This Row],[DATA]],Tabella28[], 10, 0)</f>
        <v>112.217</v>
      </c>
      <c r="N404">
        <f>VLOOKUP(Tabella27[[#This Row],[DATA]],Tabella28[], 11, 0)</f>
        <v>0</v>
      </c>
      <c r="O404">
        <f>VLOOKUP(Tabella27[[#This Row],[DATA]],Tabella28[], 12, 0)</f>
        <v>0</v>
      </c>
      <c r="P404">
        <f>VLOOKUP(Tabella27[[#This Row],[DATA]],Tabella28[], 13, 0)</f>
        <v>3625.66</v>
      </c>
      <c r="Q404">
        <f>VLOOKUP(Tabella27[[#This Row],[DATA]],Tabella28[], 14, 0)</f>
        <v>17.298999999999999</v>
      </c>
      <c r="R404">
        <f>VLOOKUP(Tabella27[[#This Row],[DATA]],Tabella28[], 15, 0)</f>
        <v>3.7999999999999999E-2</v>
      </c>
      <c r="S404">
        <f>VLOOKUP(Tabella27[[#This Row],[DATA]],Tabella28[], 16, 0)</f>
        <v>134.09</v>
      </c>
      <c r="T404">
        <f>VLOOKUP(Tabella27[[#This Row],[DATA]],Tabella28[], 17, 0)</f>
        <v>70.680000000000007</v>
      </c>
      <c r="U404">
        <f>VLOOKUP(Tabella27[[#This Row],[DATA]],Tabella28[], 18, 0)</f>
        <v>63.41</v>
      </c>
      <c r="V404">
        <f>VLOOKUP(Tabella27[[#This Row],[DATA]],Tabella23[], 2, 0)</f>
        <v>43.98</v>
      </c>
      <c r="W404">
        <f>VLOOKUP(Tabella27[[#This Row],[DATA]],Tabella25[], 2, 0)</f>
        <v>51.79</v>
      </c>
      <c r="X404">
        <f>VLOOKUP(Tabella27[[#This Row],[DATA]],Tabella24[], 2, 0)</f>
        <v>57.81</v>
      </c>
      <c r="Y404">
        <f>VLOOKUP(Tabella27[[#This Row],[DATA]],Tabella26[], 2, 0)</f>
        <v>100</v>
      </c>
      <c r="Z404">
        <v>0</v>
      </c>
      <c r="AA404">
        <v>0</v>
      </c>
      <c r="AC404" s="23">
        <v>44263</v>
      </c>
      <c r="AD404" s="14">
        <v>62104.796999999999</v>
      </c>
      <c r="AE404" s="14">
        <v>70.710999999999999</v>
      </c>
      <c r="AF404" s="14">
        <v>87.338999999999999</v>
      </c>
      <c r="AG404" s="14">
        <v>1829.7360000000001</v>
      </c>
      <c r="AH404" s="14">
        <v>0.95299999999999996</v>
      </c>
      <c r="AI404" s="14">
        <v>3.38</v>
      </c>
      <c r="AJ404" s="14">
        <v>0.79</v>
      </c>
      <c r="AK404" s="14">
        <v>19.881</v>
      </c>
      <c r="AL404" s="14">
        <v>138.9</v>
      </c>
      <c r="AM404" s="14"/>
      <c r="AN404" s="14"/>
      <c r="AO404" s="14">
        <v>1240.9390000000001</v>
      </c>
      <c r="AP404" s="14">
        <v>22.256</v>
      </c>
      <c r="AQ404" s="14">
        <v>7.0000000000000001E-3</v>
      </c>
      <c r="AR404" s="14">
        <v>34.86</v>
      </c>
      <c r="AS404" s="14">
        <v>33.119999999999997</v>
      </c>
      <c r="AT404" s="15">
        <v>1.73</v>
      </c>
      <c r="AV404" s="24">
        <v>44233</v>
      </c>
      <c r="AW404">
        <v>87.96</v>
      </c>
      <c r="AY404" s="24">
        <v>44233</v>
      </c>
      <c r="AZ404">
        <v>83.96</v>
      </c>
      <c r="BB404" s="24">
        <v>44233</v>
      </c>
      <c r="BC404">
        <v>81.67</v>
      </c>
      <c r="BE404" s="24">
        <v>44233</v>
      </c>
      <c r="BF404">
        <v>100</v>
      </c>
    </row>
    <row r="405" spans="1:58" x14ac:dyDescent="0.3">
      <c r="A405" s="1">
        <v>44445</v>
      </c>
      <c r="B405" s="2">
        <v>7187.18</v>
      </c>
      <c r="C405" s="7">
        <v>109.7648064998931</v>
      </c>
      <c r="D405" s="39">
        <v>6.8172261846698827E-3</v>
      </c>
      <c r="E405">
        <f>VLOOKUP(Tabella27[[#This Row],[DATA]],Tabella28[], 2, 0)</f>
        <v>103383.879</v>
      </c>
      <c r="F405">
        <f>VLOOKUP(Tabella27[[#This Row],[DATA]],Tabella28[], 3, 0)</f>
        <v>600.75800000000004</v>
      </c>
      <c r="G405">
        <f>VLOOKUP(Tabella27[[#This Row],[DATA]],Tabella28[], 4, 0)</f>
        <v>549.43399999999997</v>
      </c>
      <c r="H405">
        <f>VLOOKUP(Tabella27[[#This Row],[DATA]],Tabella28[], 5, 0)</f>
        <v>1958.711</v>
      </c>
      <c r="I405">
        <f>VLOOKUP(Tabella27[[#This Row],[DATA]],Tabella28[], 6, 0)</f>
        <v>0.66</v>
      </c>
      <c r="J405">
        <f>VLOOKUP(Tabella27[[#This Row],[DATA]],Tabella28[], 7, 0)</f>
        <v>1.655</v>
      </c>
      <c r="K405">
        <f>VLOOKUP(Tabella27[[#This Row],[DATA]],Tabella28[], 8, 0)</f>
        <v>1.1100000000000001</v>
      </c>
      <c r="L405">
        <f>VLOOKUP(Tabella27[[#This Row],[DATA]],Tabella28[], 9, 0)</f>
        <v>15.57</v>
      </c>
      <c r="M405">
        <f>VLOOKUP(Tabella27[[#This Row],[DATA]],Tabella28[], 10, 0)</f>
        <v>117.51</v>
      </c>
      <c r="N405">
        <f>VLOOKUP(Tabella27[[#This Row],[DATA]],Tabella28[], 11, 0)</f>
        <v>0</v>
      </c>
      <c r="O405">
        <f>VLOOKUP(Tabella27[[#This Row],[DATA]],Tabella28[], 12, 0)</f>
        <v>0</v>
      </c>
      <c r="P405">
        <f>VLOOKUP(Tabella27[[#This Row],[DATA]],Tabella28[], 13, 0)</f>
        <v>3671.3020000000001</v>
      </c>
      <c r="Q405">
        <f>VLOOKUP(Tabella27[[#This Row],[DATA]],Tabella28[], 14, 0)</f>
        <v>19.579999999999998</v>
      </c>
      <c r="R405">
        <f>VLOOKUP(Tabella27[[#This Row],[DATA]],Tabella28[], 15, 0)</f>
        <v>3.5000000000000003E-2</v>
      </c>
      <c r="S405">
        <f>VLOOKUP(Tabella27[[#This Row],[DATA]],Tabella28[], 16, 0)</f>
        <v>134.63</v>
      </c>
      <c r="T405">
        <f>VLOOKUP(Tabella27[[#This Row],[DATA]],Tabella28[], 17, 0)</f>
        <v>70.8</v>
      </c>
      <c r="U405">
        <f>VLOOKUP(Tabella27[[#This Row],[DATA]],Tabella28[], 18, 0)</f>
        <v>63.83</v>
      </c>
      <c r="V405">
        <f>VLOOKUP(Tabella27[[#This Row],[DATA]],Tabella23[], 2, 0)</f>
        <v>43.98</v>
      </c>
      <c r="W405">
        <f>VLOOKUP(Tabella27[[#This Row],[DATA]],Tabella25[], 2, 0)</f>
        <v>51.79</v>
      </c>
      <c r="X405">
        <f>VLOOKUP(Tabella27[[#This Row],[DATA]],Tabella24[], 2, 0)</f>
        <v>57.81</v>
      </c>
      <c r="Y405">
        <f>VLOOKUP(Tabella27[[#This Row],[DATA]],Tabella26[], 2, 0)</f>
        <v>100</v>
      </c>
      <c r="Z405">
        <v>0</v>
      </c>
      <c r="AA405">
        <v>0</v>
      </c>
      <c r="AC405" s="23">
        <v>44264</v>
      </c>
      <c r="AD405" s="16">
        <v>62190.843999999997</v>
      </c>
      <c r="AE405" s="16">
        <v>86.046999999999997</v>
      </c>
      <c r="AF405" s="16">
        <v>86.203999999999994</v>
      </c>
      <c r="AG405" s="16">
        <v>1833.123</v>
      </c>
      <c r="AH405" s="16">
        <v>3.387</v>
      </c>
      <c r="AI405" s="16">
        <v>3.1459999999999999</v>
      </c>
      <c r="AJ405" s="16">
        <v>0.83</v>
      </c>
      <c r="AK405" s="16">
        <v>18.942</v>
      </c>
      <c r="AL405" s="16">
        <v>132.083</v>
      </c>
      <c r="AM405" s="16"/>
      <c r="AN405" s="16"/>
      <c r="AO405" s="16">
        <v>1260.9059999999999</v>
      </c>
      <c r="AP405" s="16">
        <v>19.966999999999999</v>
      </c>
      <c r="AQ405" s="16">
        <v>6.0000000000000001E-3</v>
      </c>
      <c r="AR405" s="16">
        <v>35.28</v>
      </c>
      <c r="AS405" s="16">
        <v>33.44</v>
      </c>
      <c r="AT405" s="17">
        <v>1.84</v>
      </c>
      <c r="AV405" s="24">
        <v>44234</v>
      </c>
      <c r="AW405">
        <v>87.96</v>
      </c>
      <c r="AY405" s="24">
        <v>44234</v>
      </c>
      <c r="AZ405">
        <v>83.96</v>
      </c>
      <c r="BB405" s="24">
        <v>44234</v>
      </c>
      <c r="BC405">
        <v>81.67</v>
      </c>
      <c r="BE405" s="24">
        <v>44234</v>
      </c>
      <c r="BF405">
        <v>100</v>
      </c>
    </row>
    <row r="406" spans="1:58" x14ac:dyDescent="0.3">
      <c r="A406" s="3">
        <v>44446</v>
      </c>
      <c r="B406" s="4">
        <v>7149.37</v>
      </c>
      <c r="C406" s="8">
        <v>109.18736064021503</v>
      </c>
      <c r="D406" s="38">
        <v>-5.2746424574924367E-3</v>
      </c>
      <c r="E406">
        <f>VLOOKUP(Tabella27[[#This Row],[DATA]],Tabella28[], 2, 0)</f>
        <v>103934.18799999999</v>
      </c>
      <c r="F406">
        <f>VLOOKUP(Tabella27[[#This Row],[DATA]],Tabella28[], 3, 0)</f>
        <v>550.30899999999997</v>
      </c>
      <c r="G406">
        <f>VLOOKUP(Tabella27[[#This Row],[DATA]],Tabella28[], 4, 0)</f>
        <v>560.67700000000002</v>
      </c>
      <c r="H406">
        <f>VLOOKUP(Tabella27[[#This Row],[DATA]],Tabella28[], 5, 0)</f>
        <v>1961.789</v>
      </c>
      <c r="I406">
        <f>VLOOKUP(Tabella27[[#This Row],[DATA]],Tabella28[], 6, 0)</f>
        <v>3.0790000000000002</v>
      </c>
      <c r="J406">
        <f>VLOOKUP(Tabella27[[#This Row],[DATA]],Tabella28[], 7, 0)</f>
        <v>1.988</v>
      </c>
      <c r="K406">
        <f>VLOOKUP(Tabella27[[#This Row],[DATA]],Tabella28[], 8, 0)</f>
        <v>1.07</v>
      </c>
      <c r="L406">
        <f>VLOOKUP(Tabella27[[#This Row],[DATA]],Tabella28[], 9, 0)</f>
        <v>15.35</v>
      </c>
      <c r="M406">
        <f>VLOOKUP(Tabella27[[#This Row],[DATA]],Tabella28[], 10, 0)</f>
        <v>116.586</v>
      </c>
      <c r="N406">
        <f>VLOOKUP(Tabella27[[#This Row],[DATA]],Tabella28[], 11, 0)</f>
        <v>0</v>
      </c>
      <c r="O406">
        <f>VLOOKUP(Tabella27[[#This Row],[DATA]],Tabella28[], 12, 0)</f>
        <v>0</v>
      </c>
      <c r="P406">
        <f>VLOOKUP(Tabella27[[#This Row],[DATA]],Tabella28[], 13, 0)</f>
        <v>3688.0729999999999</v>
      </c>
      <c r="Q406">
        <f>VLOOKUP(Tabella27[[#This Row],[DATA]],Tabella28[], 14, 0)</f>
        <v>16.771000000000001</v>
      </c>
      <c r="R406">
        <f>VLOOKUP(Tabella27[[#This Row],[DATA]],Tabella28[], 15, 0)</f>
        <v>3.5000000000000003E-2</v>
      </c>
      <c r="S406">
        <f>VLOOKUP(Tabella27[[#This Row],[DATA]],Tabella28[], 16, 0)</f>
        <v>134.80000000000001</v>
      </c>
      <c r="T406">
        <f>VLOOKUP(Tabella27[[#This Row],[DATA]],Tabella28[], 17, 0)</f>
        <v>70.84</v>
      </c>
      <c r="U406">
        <f>VLOOKUP(Tabella27[[#This Row],[DATA]],Tabella28[], 18, 0)</f>
        <v>63.95</v>
      </c>
      <c r="V406">
        <f>VLOOKUP(Tabella27[[#This Row],[DATA]],Tabella23[], 2, 0)</f>
        <v>43.98</v>
      </c>
      <c r="W406">
        <f>VLOOKUP(Tabella27[[#This Row],[DATA]],Tabella25[], 2, 0)</f>
        <v>51.79</v>
      </c>
      <c r="X406">
        <f>VLOOKUP(Tabella27[[#This Row],[DATA]],Tabella24[], 2, 0)</f>
        <v>57.81</v>
      </c>
      <c r="Y406">
        <f>VLOOKUP(Tabella27[[#This Row],[DATA]],Tabella26[], 2, 0)</f>
        <v>100</v>
      </c>
      <c r="Z406">
        <v>0</v>
      </c>
      <c r="AA406">
        <v>0</v>
      </c>
      <c r="AC406" s="23">
        <v>44265</v>
      </c>
      <c r="AD406" s="14">
        <v>62279.118999999999</v>
      </c>
      <c r="AE406" s="14">
        <v>88.275000000000006</v>
      </c>
      <c r="AF406" s="14">
        <v>85.367999999999995</v>
      </c>
      <c r="AG406" s="14">
        <v>1835.9079999999999</v>
      </c>
      <c r="AH406" s="14">
        <v>2.786</v>
      </c>
      <c r="AI406" s="14">
        <v>2.524</v>
      </c>
      <c r="AJ406" s="14">
        <v>0.85</v>
      </c>
      <c r="AK406" s="14">
        <v>18.120999999999999</v>
      </c>
      <c r="AL406" s="14">
        <v>123.682</v>
      </c>
      <c r="AM406" s="14"/>
      <c r="AN406" s="14"/>
      <c r="AO406" s="14">
        <v>1283.5730000000001</v>
      </c>
      <c r="AP406" s="14">
        <v>22.667000000000002</v>
      </c>
      <c r="AQ406" s="14">
        <v>5.0000000000000001E-3</v>
      </c>
      <c r="AR406" s="14">
        <v>35.78</v>
      </c>
      <c r="AS406" s="14">
        <v>33.799999999999997</v>
      </c>
      <c r="AT406" s="15">
        <v>1.98</v>
      </c>
      <c r="AV406" s="24">
        <v>44235</v>
      </c>
      <c r="AW406">
        <v>87.96</v>
      </c>
      <c r="AY406" s="24">
        <v>44235</v>
      </c>
      <c r="AZ406">
        <v>83.96</v>
      </c>
      <c r="BB406" s="24">
        <v>44235</v>
      </c>
      <c r="BC406">
        <v>81.67</v>
      </c>
      <c r="BE406" s="24">
        <v>44235</v>
      </c>
      <c r="BF406">
        <v>100</v>
      </c>
    </row>
    <row r="407" spans="1:58" x14ac:dyDescent="0.3">
      <c r="A407" s="1">
        <v>44447</v>
      </c>
      <c r="B407" s="2">
        <v>7095.53</v>
      </c>
      <c r="C407" s="7">
        <v>108.36509972815297</v>
      </c>
      <c r="D407" s="39">
        <v>-7.5592326203557008E-3</v>
      </c>
      <c r="E407">
        <f>VLOOKUP(Tabella27[[#This Row],[DATA]],Tabella28[], 2, 0)</f>
        <v>104499.803</v>
      </c>
      <c r="F407">
        <f>VLOOKUP(Tabella27[[#This Row],[DATA]],Tabella28[], 3, 0)</f>
        <v>565.61500000000001</v>
      </c>
      <c r="G407">
        <f>VLOOKUP(Tabella27[[#This Row],[DATA]],Tabella28[], 4, 0)</f>
        <v>566.96400000000006</v>
      </c>
      <c r="H407">
        <f>VLOOKUP(Tabella27[[#This Row],[DATA]],Tabella28[], 5, 0)</f>
        <v>1964.59</v>
      </c>
      <c r="I407">
        <f>VLOOKUP(Tabella27[[#This Row],[DATA]],Tabella28[], 6, 0)</f>
        <v>2.8</v>
      </c>
      <c r="J407">
        <f>VLOOKUP(Tabella27[[#This Row],[DATA]],Tabella28[], 7, 0)</f>
        <v>1.954</v>
      </c>
      <c r="K407">
        <f>VLOOKUP(Tabella27[[#This Row],[DATA]],Tabella28[], 8, 0)</f>
        <v>1.02</v>
      </c>
      <c r="L407">
        <f>VLOOKUP(Tabella27[[#This Row],[DATA]],Tabella28[], 9, 0)</f>
        <v>15.541</v>
      </c>
      <c r="M407">
        <f>VLOOKUP(Tabella27[[#This Row],[DATA]],Tabella28[], 10, 0)</f>
        <v>118.90300000000001</v>
      </c>
      <c r="N407">
        <f>VLOOKUP(Tabella27[[#This Row],[DATA]],Tabella28[], 11, 0)</f>
        <v>0</v>
      </c>
      <c r="O407">
        <f>VLOOKUP(Tabella27[[#This Row],[DATA]],Tabella28[], 12, 0)</f>
        <v>0</v>
      </c>
      <c r="P407">
        <f>VLOOKUP(Tabella27[[#This Row],[DATA]],Tabella28[], 13, 0)</f>
        <v>3706.259</v>
      </c>
      <c r="Q407">
        <f>VLOOKUP(Tabella27[[#This Row],[DATA]],Tabella28[], 14, 0)</f>
        <v>18.186</v>
      </c>
      <c r="R407">
        <f>VLOOKUP(Tabella27[[#This Row],[DATA]],Tabella28[], 15, 0)</f>
        <v>3.4000000000000002E-2</v>
      </c>
      <c r="S407">
        <f>VLOOKUP(Tabella27[[#This Row],[DATA]],Tabella28[], 16, 0)</f>
        <v>134.96</v>
      </c>
      <c r="T407">
        <f>VLOOKUP(Tabella27[[#This Row],[DATA]],Tabella28[], 17, 0)</f>
        <v>70.88</v>
      </c>
      <c r="U407">
        <f>VLOOKUP(Tabella27[[#This Row],[DATA]],Tabella28[], 18, 0)</f>
        <v>64.08</v>
      </c>
      <c r="V407">
        <f>VLOOKUP(Tabella27[[#This Row],[DATA]],Tabella23[], 2, 0)</f>
        <v>43.98</v>
      </c>
      <c r="W407">
        <f>VLOOKUP(Tabella27[[#This Row],[DATA]],Tabella25[], 2, 0)</f>
        <v>51.79</v>
      </c>
      <c r="X407">
        <f>VLOOKUP(Tabella27[[#This Row],[DATA]],Tabella24[], 2, 0)</f>
        <v>57.81</v>
      </c>
      <c r="Y407">
        <f>VLOOKUP(Tabella27[[#This Row],[DATA]],Tabella26[], 2, 0)</f>
        <v>100</v>
      </c>
      <c r="Z407">
        <v>0</v>
      </c>
      <c r="AA407">
        <v>0</v>
      </c>
      <c r="AC407" s="23">
        <v>44266</v>
      </c>
      <c r="AD407" s="16">
        <v>62379.328999999998</v>
      </c>
      <c r="AE407" s="16">
        <v>100.209</v>
      </c>
      <c r="AF407" s="16">
        <v>85.768000000000001</v>
      </c>
      <c r="AG407" s="16">
        <v>1838.5619999999999</v>
      </c>
      <c r="AH407" s="16">
        <v>2.6539999999999999</v>
      </c>
      <c r="AI407" s="16">
        <v>2.3959999999999999</v>
      </c>
      <c r="AJ407" s="16">
        <v>0.87</v>
      </c>
      <c r="AK407" s="16">
        <v>17.475999999999999</v>
      </c>
      <c r="AL407" s="16">
        <v>118.25700000000001</v>
      </c>
      <c r="AM407" s="16"/>
      <c r="AN407" s="16"/>
      <c r="AO407" s="16">
        <v>1306.9949999999999</v>
      </c>
      <c r="AP407" s="16">
        <v>23.422000000000001</v>
      </c>
      <c r="AQ407" s="16">
        <v>5.0000000000000001E-3</v>
      </c>
      <c r="AR407" s="16">
        <v>36.299999999999997</v>
      </c>
      <c r="AS407" s="16">
        <v>34.18</v>
      </c>
      <c r="AT407" s="17">
        <v>2.12</v>
      </c>
      <c r="AV407" s="24">
        <v>44236</v>
      </c>
      <c r="AW407">
        <v>87.96</v>
      </c>
      <c r="AY407" s="24">
        <v>44236</v>
      </c>
      <c r="AZ407">
        <v>83.96</v>
      </c>
      <c r="BB407" s="24">
        <v>44236</v>
      </c>
      <c r="BC407">
        <v>81.67</v>
      </c>
      <c r="BE407" s="24">
        <v>44236</v>
      </c>
      <c r="BF407">
        <v>100</v>
      </c>
    </row>
    <row r="408" spans="1:58" x14ac:dyDescent="0.3">
      <c r="A408" s="3">
        <v>44448</v>
      </c>
      <c r="B408" s="4">
        <v>7024.21</v>
      </c>
      <c r="C408" s="8">
        <v>107.27587892116436</v>
      </c>
      <c r="D408" s="38">
        <v>-1.0102254935168599E-2</v>
      </c>
      <c r="E408">
        <f>VLOOKUP(Tabella27[[#This Row],[DATA]],Tabella28[], 2, 0)</f>
        <v>105050.626</v>
      </c>
      <c r="F408">
        <f>VLOOKUP(Tabella27[[#This Row],[DATA]],Tabella28[], 3, 0)</f>
        <v>550.822</v>
      </c>
      <c r="G408">
        <f>VLOOKUP(Tabella27[[#This Row],[DATA]],Tabella28[], 4, 0)</f>
        <v>566.101</v>
      </c>
      <c r="H408">
        <f>VLOOKUP(Tabella27[[#This Row],[DATA]],Tabella28[], 5, 0)</f>
        <v>1967.038</v>
      </c>
      <c r="I408">
        <f>VLOOKUP(Tabella27[[#This Row],[DATA]],Tabella28[], 6, 0)</f>
        <v>2.448</v>
      </c>
      <c r="J408">
        <f>VLOOKUP(Tabella27[[#This Row],[DATA]],Tabella28[], 7, 0)</f>
        <v>1.931</v>
      </c>
      <c r="K408">
        <f>VLOOKUP(Tabella27[[#This Row],[DATA]],Tabella28[], 8, 0)</f>
        <v>0.96</v>
      </c>
      <c r="L408">
        <f>VLOOKUP(Tabella27[[#This Row],[DATA]],Tabella28[], 9, 0)</f>
        <v>15.409000000000001</v>
      </c>
      <c r="M408">
        <f>VLOOKUP(Tabella27[[#This Row],[DATA]],Tabella28[], 10, 0)</f>
        <v>118.947</v>
      </c>
      <c r="N408">
        <f>VLOOKUP(Tabella27[[#This Row],[DATA]],Tabella28[], 11, 0)</f>
        <v>0</v>
      </c>
      <c r="O408">
        <f>VLOOKUP(Tabella27[[#This Row],[DATA]],Tabella28[], 12, 0)</f>
        <v>0</v>
      </c>
      <c r="P408">
        <f>VLOOKUP(Tabella27[[#This Row],[DATA]],Tabella28[], 13, 0)</f>
        <v>3724.57</v>
      </c>
      <c r="Q408">
        <f>VLOOKUP(Tabella27[[#This Row],[DATA]],Tabella28[], 14, 0)</f>
        <v>18.312000000000001</v>
      </c>
      <c r="R408">
        <f>VLOOKUP(Tabella27[[#This Row],[DATA]],Tabella28[], 15, 0)</f>
        <v>3.4000000000000002E-2</v>
      </c>
      <c r="S408">
        <f>VLOOKUP(Tabella27[[#This Row],[DATA]],Tabella28[], 16, 0)</f>
        <v>135.13999999999999</v>
      </c>
      <c r="T408">
        <f>VLOOKUP(Tabella27[[#This Row],[DATA]],Tabella28[], 17, 0)</f>
        <v>70.92</v>
      </c>
      <c r="U408">
        <f>VLOOKUP(Tabella27[[#This Row],[DATA]],Tabella28[], 18, 0)</f>
        <v>64.22</v>
      </c>
      <c r="V408">
        <f>VLOOKUP(Tabella27[[#This Row],[DATA]],Tabella23[], 2, 0)</f>
        <v>43.98</v>
      </c>
      <c r="W408">
        <f>VLOOKUP(Tabella27[[#This Row],[DATA]],Tabella25[], 2, 0)</f>
        <v>51.79</v>
      </c>
      <c r="X408">
        <f>VLOOKUP(Tabella27[[#This Row],[DATA]],Tabella24[], 2, 0)</f>
        <v>57.81</v>
      </c>
      <c r="Y408">
        <f>VLOOKUP(Tabella27[[#This Row],[DATA]],Tabella26[], 2, 0)</f>
        <v>100</v>
      </c>
      <c r="Z408">
        <v>0</v>
      </c>
      <c r="AA408">
        <v>0</v>
      </c>
      <c r="AC408" s="23">
        <v>44267</v>
      </c>
      <c r="AD408" s="14">
        <v>62477.324999999997</v>
      </c>
      <c r="AE408" s="14">
        <v>97.995999999999995</v>
      </c>
      <c r="AF408" s="14">
        <v>87.150999999999996</v>
      </c>
      <c r="AG408" s="14">
        <v>1841.1420000000001</v>
      </c>
      <c r="AH408" s="14">
        <v>2.58</v>
      </c>
      <c r="AI408" s="14">
        <v>2.27</v>
      </c>
      <c r="AJ408" s="14">
        <v>0.89</v>
      </c>
      <c r="AK408" s="14">
        <v>16.274000000000001</v>
      </c>
      <c r="AL408" s="14">
        <v>113.30200000000001</v>
      </c>
      <c r="AM408" s="14"/>
      <c r="AN408" s="14"/>
      <c r="AO408" s="14">
        <v>1327.347</v>
      </c>
      <c r="AP408" s="14">
        <v>20.353000000000002</v>
      </c>
      <c r="AQ408" s="14">
        <v>5.0000000000000001E-3</v>
      </c>
      <c r="AR408" s="14">
        <v>36.97</v>
      </c>
      <c r="AS408" s="14">
        <v>34.72</v>
      </c>
      <c r="AT408" s="15">
        <v>2.25</v>
      </c>
      <c r="AV408" s="24">
        <v>44237</v>
      </c>
      <c r="AW408">
        <v>87.96</v>
      </c>
      <c r="AY408" s="24">
        <v>44237</v>
      </c>
      <c r="AZ408">
        <v>83.96</v>
      </c>
      <c r="BB408" s="24">
        <v>44237</v>
      </c>
      <c r="BC408">
        <v>81.67</v>
      </c>
      <c r="BE408" s="24">
        <v>44237</v>
      </c>
      <c r="BF408">
        <v>100</v>
      </c>
    </row>
    <row r="409" spans="1:58" x14ac:dyDescent="0.3">
      <c r="A409" s="1">
        <v>44449</v>
      </c>
      <c r="B409" s="2">
        <v>7029.2</v>
      </c>
      <c r="C409" s="7">
        <v>107.35208772412108</v>
      </c>
      <c r="D409" s="39">
        <v>7.1014795835441184E-4</v>
      </c>
      <c r="E409">
        <f>VLOOKUP(Tabella27[[#This Row],[DATA]],Tabella28[], 2, 0)</f>
        <v>105593.26700000001</v>
      </c>
      <c r="F409">
        <f>VLOOKUP(Tabella27[[#This Row],[DATA]],Tabella28[], 3, 0)</f>
        <v>542.64099999999996</v>
      </c>
      <c r="G409">
        <f>VLOOKUP(Tabella27[[#This Row],[DATA]],Tabella28[], 4, 0)</f>
        <v>554.91099999999994</v>
      </c>
      <c r="H409">
        <f>VLOOKUP(Tabella27[[#This Row],[DATA]],Tabella28[], 5, 0)</f>
        <v>1969.193</v>
      </c>
      <c r="I409">
        <f>VLOOKUP(Tabella27[[#This Row],[DATA]],Tabella28[], 6, 0)</f>
        <v>2.1549999999999998</v>
      </c>
      <c r="J409">
        <f>VLOOKUP(Tabella27[[#This Row],[DATA]],Tabella28[], 7, 0)</f>
        <v>1.986</v>
      </c>
      <c r="K409">
        <f>VLOOKUP(Tabella27[[#This Row],[DATA]],Tabella28[], 8, 0)</f>
        <v>0.93</v>
      </c>
      <c r="L409">
        <f>VLOOKUP(Tabella27[[#This Row],[DATA]],Tabella28[], 9, 0)</f>
        <v>15.481999999999999</v>
      </c>
      <c r="M409">
        <f>VLOOKUP(Tabella27[[#This Row],[DATA]],Tabella28[], 10, 0)</f>
        <v>121.41</v>
      </c>
      <c r="N409">
        <f>VLOOKUP(Tabella27[[#This Row],[DATA]],Tabella28[], 11, 0)</f>
        <v>0</v>
      </c>
      <c r="O409">
        <f>VLOOKUP(Tabella27[[#This Row],[DATA]],Tabella28[], 12, 0)</f>
        <v>0</v>
      </c>
      <c r="P409">
        <f>VLOOKUP(Tabella27[[#This Row],[DATA]],Tabella28[], 13, 0)</f>
        <v>3740.203</v>
      </c>
      <c r="Q409">
        <f>VLOOKUP(Tabella27[[#This Row],[DATA]],Tabella28[], 14, 0)</f>
        <v>15.632999999999999</v>
      </c>
      <c r="R409">
        <f>VLOOKUP(Tabella27[[#This Row],[DATA]],Tabella28[], 15, 0)</f>
        <v>3.4000000000000002E-2</v>
      </c>
      <c r="S409">
        <f>VLOOKUP(Tabella27[[#This Row],[DATA]],Tabella28[], 16, 0)</f>
        <v>135.31</v>
      </c>
      <c r="T409">
        <f>VLOOKUP(Tabella27[[#This Row],[DATA]],Tabella28[], 17, 0)</f>
        <v>70.959999999999994</v>
      </c>
      <c r="U409">
        <f>VLOOKUP(Tabella27[[#This Row],[DATA]],Tabella28[], 18, 0)</f>
        <v>64.36</v>
      </c>
      <c r="V409">
        <f>VLOOKUP(Tabella27[[#This Row],[DATA]],Tabella23[], 2, 0)</f>
        <v>43.98</v>
      </c>
      <c r="W409">
        <f>VLOOKUP(Tabella27[[#This Row],[DATA]],Tabella25[], 2, 0)</f>
        <v>51.79</v>
      </c>
      <c r="X409">
        <f>VLOOKUP(Tabella27[[#This Row],[DATA]],Tabella24[], 2, 0)</f>
        <v>57.81</v>
      </c>
      <c r="Y409">
        <f>VLOOKUP(Tabella27[[#This Row],[DATA]],Tabella26[], 2, 0)</f>
        <v>100</v>
      </c>
      <c r="Z409">
        <v>0</v>
      </c>
      <c r="AA409">
        <v>0</v>
      </c>
      <c r="AC409" s="23">
        <v>44268</v>
      </c>
      <c r="AD409" s="16">
        <v>62559.677000000003</v>
      </c>
      <c r="AE409" s="16">
        <v>82.352000000000004</v>
      </c>
      <c r="AF409" s="16">
        <v>86.100999999999999</v>
      </c>
      <c r="AG409" s="16">
        <v>1842.931</v>
      </c>
      <c r="AH409" s="16">
        <v>1.7889999999999999</v>
      </c>
      <c r="AI409" s="16">
        <v>2.1930000000000001</v>
      </c>
      <c r="AJ409" s="16">
        <v>0.87</v>
      </c>
      <c r="AK409" s="16">
        <v>15.936999999999999</v>
      </c>
      <c r="AL409" s="16">
        <v>108.259</v>
      </c>
      <c r="AM409" s="16"/>
      <c r="AN409" s="16"/>
      <c r="AO409" s="16">
        <v>1333.556</v>
      </c>
      <c r="AP409" s="16">
        <v>6.2089999999999996</v>
      </c>
      <c r="AQ409" s="16">
        <v>5.0000000000000001E-3</v>
      </c>
      <c r="AR409" s="16">
        <v>37.799999999999997</v>
      </c>
      <c r="AS409" s="16">
        <v>35.47</v>
      </c>
      <c r="AT409" s="17">
        <v>2.3199999999999998</v>
      </c>
      <c r="AV409" s="24">
        <v>44238</v>
      </c>
      <c r="AW409">
        <v>87.96</v>
      </c>
      <c r="AY409" s="24">
        <v>44238</v>
      </c>
      <c r="AZ409">
        <v>83.96</v>
      </c>
      <c r="BB409" s="24">
        <v>44238</v>
      </c>
      <c r="BC409">
        <v>81.67</v>
      </c>
      <c r="BE409" s="24">
        <v>44238</v>
      </c>
      <c r="BF409">
        <v>100</v>
      </c>
    </row>
    <row r="410" spans="1:58" x14ac:dyDescent="0.3">
      <c r="A410" s="3">
        <v>44452</v>
      </c>
      <c r="B410" s="4">
        <v>7068.43</v>
      </c>
      <c r="C410" s="8">
        <v>107.95122025718561</v>
      </c>
      <c r="D410" s="38">
        <v>5.5654888461810206E-3</v>
      </c>
      <c r="E410">
        <f>VLOOKUP(Tabella27[[#This Row],[DATA]],Tabella28[], 2, 0)</f>
        <v>106882.81</v>
      </c>
      <c r="F410">
        <f>VLOOKUP(Tabella27[[#This Row],[DATA]],Tabella28[], 3, 0)</f>
        <v>445.93599999999998</v>
      </c>
      <c r="G410">
        <f>VLOOKUP(Tabella27[[#This Row],[DATA]],Tabella28[], 4, 0)</f>
        <v>499.84699999999998</v>
      </c>
      <c r="H410">
        <f>VLOOKUP(Tabella27[[#This Row],[DATA]],Tabella28[], 5, 0)</f>
        <v>1973.211</v>
      </c>
      <c r="I410">
        <f>VLOOKUP(Tabella27[[#This Row],[DATA]],Tabella28[], 6, 0)</f>
        <v>0.90900000000000003</v>
      </c>
      <c r="J410">
        <f>VLOOKUP(Tabella27[[#This Row],[DATA]],Tabella28[], 7, 0)</f>
        <v>2.0710000000000002</v>
      </c>
      <c r="K410">
        <f>VLOOKUP(Tabella27[[#This Row],[DATA]],Tabella28[], 8, 0)</f>
        <v>0.9</v>
      </c>
      <c r="L410">
        <f>VLOOKUP(Tabella27[[#This Row],[DATA]],Tabella28[], 9, 0)</f>
        <v>15.481999999999999</v>
      </c>
      <c r="M410">
        <f>VLOOKUP(Tabella27[[#This Row],[DATA]],Tabella28[], 10, 0)</f>
        <v>123.536</v>
      </c>
      <c r="N410">
        <f>VLOOKUP(Tabella27[[#This Row],[DATA]],Tabella28[], 11, 0)</f>
        <v>0</v>
      </c>
      <c r="O410">
        <f>VLOOKUP(Tabella27[[#This Row],[DATA]],Tabella28[], 12, 0)</f>
        <v>0</v>
      </c>
      <c r="P410">
        <f>VLOOKUP(Tabella27[[#This Row],[DATA]],Tabella28[], 13, 0)</f>
        <v>3781.6750000000002</v>
      </c>
      <c r="Q410">
        <f>VLOOKUP(Tabella27[[#This Row],[DATA]],Tabella28[], 14, 0)</f>
        <v>15.076000000000001</v>
      </c>
      <c r="R410">
        <f>VLOOKUP(Tabella27[[#This Row],[DATA]],Tabella28[], 15, 0)</f>
        <v>3.2000000000000001E-2</v>
      </c>
      <c r="S410">
        <f>VLOOKUP(Tabella27[[#This Row],[DATA]],Tabella28[], 16, 0)</f>
        <v>135.72</v>
      </c>
      <c r="T410">
        <f>VLOOKUP(Tabella27[[#This Row],[DATA]],Tabella28[], 17, 0)</f>
        <v>71.05</v>
      </c>
      <c r="U410">
        <f>VLOOKUP(Tabella27[[#This Row],[DATA]],Tabella28[], 18, 0)</f>
        <v>64.67</v>
      </c>
      <c r="V410">
        <f>VLOOKUP(Tabella27[[#This Row],[DATA]],Tabella23[], 2, 0)</f>
        <v>43.98</v>
      </c>
      <c r="W410">
        <f>VLOOKUP(Tabella27[[#This Row],[DATA]],Tabella25[], 2, 0)</f>
        <v>51.79</v>
      </c>
      <c r="X410">
        <f>VLOOKUP(Tabella27[[#This Row],[DATA]],Tabella24[], 2, 0)</f>
        <v>57.81</v>
      </c>
      <c r="Y410">
        <f>VLOOKUP(Tabella27[[#This Row],[DATA]],Tabella26[], 2, 0)</f>
        <v>100</v>
      </c>
      <c r="Z410">
        <v>0</v>
      </c>
      <c r="AA410">
        <v>0</v>
      </c>
      <c r="AC410" s="23">
        <v>44269</v>
      </c>
      <c r="AD410" s="14">
        <v>62628.510999999999</v>
      </c>
      <c r="AE410" s="14">
        <v>68.834000000000003</v>
      </c>
      <c r="AF410" s="14">
        <v>84.918000000000006</v>
      </c>
      <c r="AG410" s="14">
        <v>1843.693</v>
      </c>
      <c r="AH410" s="14">
        <v>0.76200000000000001</v>
      </c>
      <c r="AI410" s="14">
        <v>2.13</v>
      </c>
      <c r="AJ410" s="14">
        <v>0.87</v>
      </c>
      <c r="AK410" s="14">
        <v>15.38</v>
      </c>
      <c r="AL410" s="14">
        <v>107.247</v>
      </c>
      <c r="AM410" s="14"/>
      <c r="AN410" s="14">
        <v>53.396000000000001</v>
      </c>
      <c r="AO410" s="14">
        <v>1347.4960000000001</v>
      </c>
      <c r="AP410" s="14">
        <v>13.939</v>
      </c>
      <c r="AQ410" s="14">
        <v>5.0000000000000001E-3</v>
      </c>
      <c r="AR410" s="14">
        <v>38.21</v>
      </c>
      <c r="AS410" s="14">
        <v>35.85</v>
      </c>
      <c r="AT410" s="15">
        <v>2.36</v>
      </c>
      <c r="AV410" s="24">
        <v>44239</v>
      </c>
      <c r="AW410">
        <v>87.96</v>
      </c>
      <c r="AY410" s="24">
        <v>44239</v>
      </c>
      <c r="AZ410">
        <v>83.96</v>
      </c>
      <c r="BB410" s="24">
        <v>44239</v>
      </c>
      <c r="BC410">
        <v>81.67</v>
      </c>
      <c r="BE410" s="24">
        <v>44239</v>
      </c>
      <c r="BF410">
        <v>100</v>
      </c>
    </row>
    <row r="411" spans="1:58" x14ac:dyDescent="0.3">
      <c r="A411" s="1">
        <v>44453</v>
      </c>
      <c r="B411" s="2">
        <v>7034.06</v>
      </c>
      <c r="C411" s="7">
        <v>107.42631112740156</v>
      </c>
      <c r="D411" s="39">
        <v>-4.8743261721679683E-3</v>
      </c>
      <c r="E411">
        <f>VLOOKUP(Tabella27[[#This Row],[DATA]],Tabella28[], 2, 0)</f>
        <v>107275.18799999999</v>
      </c>
      <c r="F411">
        <f>VLOOKUP(Tabella27[[#This Row],[DATA]],Tabella28[], 3, 0)</f>
        <v>392.37799999999999</v>
      </c>
      <c r="G411">
        <f>VLOOKUP(Tabella27[[#This Row],[DATA]],Tabella28[], 4, 0)</f>
        <v>477.286</v>
      </c>
      <c r="H411">
        <f>VLOOKUP(Tabella27[[#This Row],[DATA]],Tabella28[], 5, 0)</f>
        <v>1975.952</v>
      </c>
      <c r="I411">
        <f>VLOOKUP(Tabella27[[#This Row],[DATA]],Tabella28[], 6, 0)</f>
        <v>2.742</v>
      </c>
      <c r="J411">
        <f>VLOOKUP(Tabella27[[#This Row],[DATA]],Tabella28[], 7, 0)</f>
        <v>2.0230000000000001</v>
      </c>
      <c r="K411">
        <f>VLOOKUP(Tabella27[[#This Row],[DATA]],Tabella28[], 8, 0)</f>
        <v>0.89</v>
      </c>
      <c r="L411">
        <f>VLOOKUP(Tabella27[[#This Row],[DATA]],Tabella28[], 9, 0)</f>
        <v>15.541</v>
      </c>
      <c r="M411">
        <f>VLOOKUP(Tabella27[[#This Row],[DATA]],Tabella28[], 10, 0)</f>
        <v>122.27500000000001</v>
      </c>
      <c r="N411">
        <f>VLOOKUP(Tabella27[[#This Row],[DATA]],Tabella28[], 11, 0)</f>
        <v>0</v>
      </c>
      <c r="O411">
        <f>VLOOKUP(Tabella27[[#This Row],[DATA]],Tabella28[], 12, 0)</f>
        <v>0</v>
      </c>
      <c r="P411">
        <f>VLOOKUP(Tabella27[[#This Row],[DATA]],Tabella28[], 13, 0)</f>
        <v>0</v>
      </c>
      <c r="Q411">
        <f>VLOOKUP(Tabella27[[#This Row],[DATA]],Tabella28[], 14, 0)</f>
        <v>0</v>
      </c>
      <c r="R411">
        <f>VLOOKUP(Tabella27[[#This Row],[DATA]],Tabella28[], 15, 0)</f>
        <v>0</v>
      </c>
      <c r="S411">
        <f>VLOOKUP(Tabella27[[#This Row],[DATA]],Tabella28[], 16, 0)</f>
        <v>135.84</v>
      </c>
      <c r="T411">
        <f>VLOOKUP(Tabella27[[#This Row],[DATA]],Tabella28[], 17, 0)</f>
        <v>71.08</v>
      </c>
      <c r="U411">
        <f>VLOOKUP(Tabella27[[#This Row],[DATA]],Tabella28[], 18, 0)</f>
        <v>64.760000000000005</v>
      </c>
      <c r="V411">
        <f>VLOOKUP(Tabella27[[#This Row],[DATA]],Tabella23[], 2, 0)</f>
        <v>0</v>
      </c>
      <c r="W411">
        <f>VLOOKUP(Tabella27[[#This Row],[DATA]],Tabella25[], 2, 0)</f>
        <v>0</v>
      </c>
      <c r="X411">
        <f>VLOOKUP(Tabella27[[#This Row],[DATA]],Tabella24[], 2, 0)</f>
        <v>57.81</v>
      </c>
      <c r="Y411">
        <f>VLOOKUP(Tabella27[[#This Row],[DATA]],Tabella26[], 2, 0)</f>
        <v>0</v>
      </c>
      <c r="Z411">
        <v>0</v>
      </c>
      <c r="AA411">
        <v>0</v>
      </c>
      <c r="AC411" s="23">
        <v>44270</v>
      </c>
      <c r="AD411" s="16">
        <v>62703.722999999998</v>
      </c>
      <c r="AE411" s="16">
        <v>75.212000000000003</v>
      </c>
      <c r="AF411" s="16">
        <v>85.561000000000007</v>
      </c>
      <c r="AG411" s="16">
        <v>1844.6320000000001</v>
      </c>
      <c r="AH411" s="16">
        <v>0.93799999999999994</v>
      </c>
      <c r="AI411" s="16">
        <v>2.1280000000000001</v>
      </c>
      <c r="AJ411" s="16">
        <v>0.88</v>
      </c>
      <c r="AK411" s="16">
        <v>14.896000000000001</v>
      </c>
      <c r="AL411" s="16">
        <v>105.663</v>
      </c>
      <c r="AM411" s="16"/>
      <c r="AN411" s="16"/>
      <c r="AO411" s="16">
        <v>1370.3130000000001</v>
      </c>
      <c r="AP411" s="16">
        <v>22.817</v>
      </c>
      <c r="AQ411" s="16">
        <v>5.0000000000000001E-3</v>
      </c>
      <c r="AR411" s="16">
        <v>38.86</v>
      </c>
      <c r="AS411" s="16">
        <v>36.42</v>
      </c>
      <c r="AT411" s="17">
        <v>2.44</v>
      </c>
      <c r="AV411" s="24">
        <v>44240</v>
      </c>
      <c r="AW411">
        <v>87.96</v>
      </c>
      <c r="AY411" s="24">
        <v>44240</v>
      </c>
      <c r="AZ411">
        <v>83.96</v>
      </c>
      <c r="BB411" s="24">
        <v>44240</v>
      </c>
      <c r="BC411">
        <v>81.67</v>
      </c>
      <c r="BE411" s="24">
        <v>44240</v>
      </c>
      <c r="BF411">
        <v>100</v>
      </c>
    </row>
    <row r="412" spans="1:58" x14ac:dyDescent="0.3">
      <c r="A412" s="3">
        <v>44454</v>
      </c>
      <c r="B412" s="4">
        <v>7016.49</v>
      </c>
      <c r="C412" s="8">
        <v>107.15797672500688</v>
      </c>
      <c r="D412" s="38">
        <v>-2.5009710165295779E-3</v>
      </c>
      <c r="E412">
        <f>VLOOKUP(Tabella27[[#This Row],[DATA]],Tabella28[], 2, 0)</f>
        <v>107713.57399999999</v>
      </c>
      <c r="F412">
        <f>VLOOKUP(Tabella27[[#This Row],[DATA]],Tabella28[], 3, 0)</f>
        <v>438.38499999999999</v>
      </c>
      <c r="G412">
        <f>VLOOKUP(Tabella27[[#This Row],[DATA]],Tabella28[], 4, 0)</f>
        <v>459.11</v>
      </c>
      <c r="H412">
        <f>VLOOKUP(Tabella27[[#This Row],[DATA]],Tabella28[], 5, 0)</f>
        <v>1978.8989999999999</v>
      </c>
      <c r="I412">
        <f>VLOOKUP(Tabella27[[#This Row],[DATA]],Tabella28[], 6, 0)</f>
        <v>2.9470000000000001</v>
      </c>
      <c r="J412">
        <f>VLOOKUP(Tabella27[[#This Row],[DATA]],Tabella28[], 7, 0)</f>
        <v>2.044</v>
      </c>
      <c r="K412">
        <f>VLOOKUP(Tabella27[[#This Row],[DATA]],Tabella28[], 8, 0)</f>
        <v>0</v>
      </c>
      <c r="L412">
        <f>VLOOKUP(Tabella27[[#This Row],[DATA]],Tabella28[], 9, 0)</f>
        <v>0</v>
      </c>
      <c r="M412">
        <f>VLOOKUP(Tabella27[[#This Row],[DATA]],Tabella28[], 10, 0)</f>
        <v>0</v>
      </c>
      <c r="N412">
        <f>VLOOKUP(Tabella27[[#This Row],[DATA]],Tabella28[], 11, 0)</f>
        <v>0</v>
      </c>
      <c r="O412">
        <f>VLOOKUP(Tabella27[[#This Row],[DATA]],Tabella28[], 12, 0)</f>
        <v>0</v>
      </c>
      <c r="P412">
        <f>VLOOKUP(Tabella27[[#This Row],[DATA]],Tabella28[], 13, 0)</f>
        <v>0</v>
      </c>
      <c r="Q412">
        <f>VLOOKUP(Tabella27[[#This Row],[DATA]],Tabella28[], 14, 0)</f>
        <v>0</v>
      </c>
      <c r="R412">
        <f>VLOOKUP(Tabella27[[#This Row],[DATA]],Tabella28[], 15, 0)</f>
        <v>0</v>
      </c>
      <c r="S412">
        <f>VLOOKUP(Tabella27[[#This Row],[DATA]],Tabella28[], 16, 0)</f>
        <v>0</v>
      </c>
      <c r="T412">
        <f>VLOOKUP(Tabella27[[#This Row],[DATA]],Tabella28[], 17, 0)</f>
        <v>0</v>
      </c>
      <c r="U412">
        <f>VLOOKUP(Tabella27[[#This Row],[DATA]],Tabella28[], 18, 0)</f>
        <v>0</v>
      </c>
      <c r="V412">
        <f>VLOOKUP(Tabella27[[#This Row],[DATA]],Tabella23[], 2, 0)</f>
        <v>0</v>
      </c>
      <c r="W412">
        <f>VLOOKUP(Tabella27[[#This Row],[DATA]],Tabella25[], 2, 0)</f>
        <v>0</v>
      </c>
      <c r="X412">
        <f>VLOOKUP(Tabella27[[#This Row],[DATA]],Tabella24[], 2, 0)</f>
        <v>57.81</v>
      </c>
      <c r="Y412">
        <f>VLOOKUP(Tabella27[[#This Row],[DATA]],Tabella26[], 2, 0)</f>
        <v>0</v>
      </c>
      <c r="Z412">
        <v>0</v>
      </c>
      <c r="AA412">
        <v>0</v>
      </c>
      <c r="AC412" s="23">
        <v>44271</v>
      </c>
      <c r="AD412" s="14">
        <v>62782.351000000002</v>
      </c>
      <c r="AE412" s="14">
        <v>78.628</v>
      </c>
      <c r="AF412" s="14">
        <v>84.501000000000005</v>
      </c>
      <c r="AG412" s="14">
        <v>1846.2439999999999</v>
      </c>
      <c r="AH412" s="14">
        <v>1.613</v>
      </c>
      <c r="AI412" s="14">
        <v>1.875</v>
      </c>
      <c r="AJ412" s="14">
        <v>0.89</v>
      </c>
      <c r="AK412" s="14">
        <v>14.192</v>
      </c>
      <c r="AL412" s="14">
        <v>100.38500000000001</v>
      </c>
      <c r="AM412" s="14"/>
      <c r="AN412" s="14"/>
      <c r="AO412" s="14">
        <v>1389.395</v>
      </c>
      <c r="AP412" s="14">
        <v>19.082000000000001</v>
      </c>
      <c r="AQ412" s="14">
        <v>5.0000000000000001E-3</v>
      </c>
      <c r="AR412" s="14">
        <v>39.630000000000003</v>
      </c>
      <c r="AS412" s="14">
        <v>37.049999999999997</v>
      </c>
      <c r="AT412" s="15">
        <v>2.58</v>
      </c>
      <c r="AV412" s="24">
        <v>44241</v>
      </c>
      <c r="AW412">
        <v>87.96</v>
      </c>
      <c r="AY412" s="24">
        <v>44241</v>
      </c>
      <c r="AZ412">
        <v>83.96</v>
      </c>
      <c r="BB412" s="24">
        <v>44241</v>
      </c>
      <c r="BC412">
        <v>81.67</v>
      </c>
      <c r="BE412" s="24">
        <v>44241</v>
      </c>
      <c r="BF412">
        <v>100</v>
      </c>
    </row>
    <row r="413" spans="1:58" x14ac:dyDescent="0.3">
      <c r="E413" t="e">
        <f>VLOOKUP(Tabella27[[#This Row],[DATA]],Tabella28[], 2, 0)</f>
        <v>#N/A</v>
      </c>
      <c r="F413" t="e">
        <f>VLOOKUP(Tabella27[[#This Row],[DATA]],Tabella28[], 3, 0)</f>
        <v>#N/A</v>
      </c>
      <c r="G413" t="e">
        <f>VLOOKUP(Tabella27[[#This Row],[DATA]],Tabella28[], 4, 0)</f>
        <v>#N/A</v>
      </c>
      <c r="H413" t="e">
        <f>VLOOKUP(Tabella27[[#This Row],[DATA]],Tabella28[], 5, 0)</f>
        <v>#N/A</v>
      </c>
      <c r="I413" t="e">
        <f>VLOOKUP(Tabella27[[#This Row],[DATA]],Tabella28[], 6, 0)</f>
        <v>#N/A</v>
      </c>
      <c r="J413" t="e">
        <f>VLOOKUP(Tabella27[[#This Row],[DATA]],Tabella28[], 7, 0)</f>
        <v>#N/A</v>
      </c>
      <c r="K413" t="e">
        <f>VLOOKUP(Tabella27[[#This Row],[DATA]],Tabella28[], 8, 0)</f>
        <v>#N/A</v>
      </c>
      <c r="L413" t="e">
        <f>VLOOKUP(Tabella27[[#This Row],[DATA]],Tabella28[], 9, 0)</f>
        <v>#N/A</v>
      </c>
      <c r="M413" t="e">
        <f>VLOOKUP(Tabella27[[#This Row],[DATA]],Tabella28[], 10, 0)</f>
        <v>#N/A</v>
      </c>
      <c r="N413" t="e">
        <f>VLOOKUP(Tabella27[[#This Row],[DATA]],Tabella28[], 11, 0)</f>
        <v>#N/A</v>
      </c>
      <c r="O413" t="e">
        <f>VLOOKUP(Tabella27[[#This Row],[DATA]],Tabella28[], 12, 0)</f>
        <v>#N/A</v>
      </c>
      <c r="P413" t="e">
        <f>VLOOKUP(Tabella27[[#This Row],[DATA]],Tabella28[], 13, 0)</f>
        <v>#N/A</v>
      </c>
      <c r="Q413" t="e">
        <f>VLOOKUP(Tabella27[[#This Row],[DATA]],Tabella28[], 14, 0)</f>
        <v>#N/A</v>
      </c>
      <c r="R413" t="e">
        <f>VLOOKUP(Tabella27[[#This Row],[DATA]],Tabella28[], 15, 0)</f>
        <v>#N/A</v>
      </c>
      <c r="S413" t="e">
        <f>VLOOKUP(Tabella27[[#This Row],[DATA]],Tabella28[], 16, 0)</f>
        <v>#N/A</v>
      </c>
      <c r="T413" t="e">
        <f>VLOOKUP(Tabella27[[#This Row],[DATA]],Tabella28[], 17, 0)</f>
        <v>#N/A</v>
      </c>
      <c r="U413" t="e">
        <f>VLOOKUP(Tabella27[[#This Row],[DATA]],Tabella28[], 18, 0)</f>
        <v>#N/A</v>
      </c>
      <c r="V413" t="e">
        <f>VLOOKUP(Tabella27[[#This Row],[DATA]],Tabella23[], 2, 0)</f>
        <v>#N/A</v>
      </c>
      <c r="W413" t="e">
        <f>VLOOKUP(Tabella27[[#This Row],[DATA]],Tabella25[], 2, 0)</f>
        <v>#N/A</v>
      </c>
      <c r="X413" t="e">
        <f>VLOOKUP(Tabella27[[#This Row],[DATA]],Tabella24[], 2, 0)</f>
        <v>#N/A</v>
      </c>
      <c r="Y413" t="e">
        <f>VLOOKUP(Tabella27[[#This Row],[DATA]],Tabella26[], 2, 0)</f>
        <v>#N/A</v>
      </c>
      <c r="Z413">
        <v>0</v>
      </c>
      <c r="AA413">
        <v>0</v>
      </c>
      <c r="AC413" s="23">
        <v>44272</v>
      </c>
      <c r="AD413" s="16">
        <v>62867.284</v>
      </c>
      <c r="AE413" s="16">
        <v>84.932000000000002</v>
      </c>
      <c r="AF413" s="16">
        <v>84.022999999999996</v>
      </c>
      <c r="AG413" s="16">
        <v>1848.3119999999999</v>
      </c>
      <c r="AH413" s="16">
        <v>2.0670000000000002</v>
      </c>
      <c r="AI413" s="16">
        <v>1.772</v>
      </c>
      <c r="AJ413" s="16">
        <v>0.9</v>
      </c>
      <c r="AK413" s="16">
        <v>13.561999999999999</v>
      </c>
      <c r="AL413" s="16">
        <v>96.543999999999997</v>
      </c>
      <c r="AM413" s="16"/>
      <c r="AN413" s="16"/>
      <c r="AO413" s="16">
        <v>1413.087</v>
      </c>
      <c r="AP413" s="16">
        <v>23.692</v>
      </c>
      <c r="AQ413" s="16">
        <v>5.0000000000000001E-3</v>
      </c>
      <c r="AR413" s="16">
        <v>40.49</v>
      </c>
      <c r="AS413" s="16">
        <v>37.729999999999997</v>
      </c>
      <c r="AT413" s="17">
        <v>2.75</v>
      </c>
      <c r="AV413" s="24">
        <v>44242</v>
      </c>
      <c r="AW413">
        <v>87.96</v>
      </c>
      <c r="AY413" s="24">
        <v>44242</v>
      </c>
      <c r="AZ413">
        <v>83.96</v>
      </c>
      <c r="BB413" s="24">
        <v>44242</v>
      </c>
      <c r="BC413">
        <v>81.67</v>
      </c>
      <c r="BE413" s="24">
        <v>44242</v>
      </c>
      <c r="BF413">
        <v>100</v>
      </c>
    </row>
    <row r="414" spans="1:58" x14ac:dyDescent="0.3">
      <c r="E414" t="e">
        <f>VLOOKUP(Tabella27[[#This Row],[DATA]],Tabella28[], 2, 0)</f>
        <v>#N/A</v>
      </c>
      <c r="F414" t="e">
        <f>VLOOKUP(Tabella27[[#This Row],[DATA]],Tabella28[], 3, 0)</f>
        <v>#N/A</v>
      </c>
      <c r="G414" t="e">
        <f>VLOOKUP(Tabella27[[#This Row],[DATA]],Tabella28[], 4, 0)</f>
        <v>#N/A</v>
      </c>
      <c r="H414" t="e">
        <f>VLOOKUP(Tabella27[[#This Row],[DATA]],Tabella28[], 5, 0)</f>
        <v>#N/A</v>
      </c>
      <c r="I414" t="e">
        <f>VLOOKUP(Tabella27[[#This Row],[DATA]],Tabella28[], 6, 0)</f>
        <v>#N/A</v>
      </c>
      <c r="J414" t="e">
        <f>VLOOKUP(Tabella27[[#This Row],[DATA]],Tabella28[], 7, 0)</f>
        <v>#N/A</v>
      </c>
      <c r="K414" t="e">
        <f>VLOOKUP(Tabella27[[#This Row],[DATA]],Tabella28[], 8, 0)</f>
        <v>#N/A</v>
      </c>
      <c r="L414" t="e">
        <f>VLOOKUP(Tabella27[[#This Row],[DATA]],Tabella28[], 9, 0)</f>
        <v>#N/A</v>
      </c>
      <c r="M414" t="e">
        <f>VLOOKUP(Tabella27[[#This Row],[DATA]],Tabella28[], 10, 0)</f>
        <v>#N/A</v>
      </c>
      <c r="N414" t="e">
        <f>VLOOKUP(Tabella27[[#This Row],[DATA]],Tabella28[], 11, 0)</f>
        <v>#N/A</v>
      </c>
      <c r="O414" t="e">
        <f>VLOOKUP(Tabella27[[#This Row],[DATA]],Tabella28[], 12, 0)</f>
        <v>#N/A</v>
      </c>
      <c r="P414" t="e">
        <f>VLOOKUP(Tabella27[[#This Row],[DATA]],Tabella28[], 13, 0)</f>
        <v>#N/A</v>
      </c>
      <c r="Q414" t="e">
        <f>VLOOKUP(Tabella27[[#This Row],[DATA]],Tabella28[], 14, 0)</f>
        <v>#N/A</v>
      </c>
      <c r="R414" t="e">
        <f>VLOOKUP(Tabella27[[#This Row],[DATA]],Tabella28[], 15, 0)</f>
        <v>#N/A</v>
      </c>
      <c r="S414" t="e">
        <f>VLOOKUP(Tabella27[[#This Row],[DATA]],Tabella28[], 16, 0)</f>
        <v>#N/A</v>
      </c>
      <c r="T414" t="e">
        <f>VLOOKUP(Tabella27[[#This Row],[DATA]],Tabella28[], 17, 0)</f>
        <v>#N/A</v>
      </c>
      <c r="U414" t="e">
        <f>VLOOKUP(Tabella27[[#This Row],[DATA]],Tabella28[], 18, 0)</f>
        <v>#N/A</v>
      </c>
      <c r="V414" t="e">
        <f>VLOOKUP(Tabella27[[#This Row],[DATA]],Tabella23[], 2, 0)</f>
        <v>#N/A</v>
      </c>
      <c r="W414" t="e">
        <f>VLOOKUP(Tabella27[[#This Row],[DATA]],Tabella25[], 2, 0)</f>
        <v>#N/A</v>
      </c>
      <c r="X414" t="e">
        <f>VLOOKUP(Tabella27[[#This Row],[DATA]],Tabella24[], 2, 0)</f>
        <v>#N/A</v>
      </c>
      <c r="Y414" t="e">
        <f>VLOOKUP(Tabella27[[#This Row],[DATA]],Tabella26[], 2, 0)</f>
        <v>#N/A</v>
      </c>
      <c r="Z414">
        <v>0</v>
      </c>
      <c r="AA414">
        <v>0</v>
      </c>
      <c r="AC414" s="23">
        <v>44273</v>
      </c>
      <c r="AD414" s="14">
        <v>62960.118999999999</v>
      </c>
      <c r="AE414" s="14">
        <v>92.834999999999994</v>
      </c>
      <c r="AF414" s="14">
        <v>82.97</v>
      </c>
      <c r="AG414" s="14">
        <v>1849.704</v>
      </c>
      <c r="AH414" s="14">
        <v>1.393</v>
      </c>
      <c r="AI414" s="14">
        <v>1.5920000000000001</v>
      </c>
      <c r="AJ414" s="14">
        <v>0.9</v>
      </c>
      <c r="AK414" s="14">
        <v>12.887</v>
      </c>
      <c r="AL414" s="14">
        <v>90.167000000000002</v>
      </c>
      <c r="AM414" s="14"/>
      <c r="AN414" s="14"/>
      <c r="AO414" s="14">
        <v>1433.98</v>
      </c>
      <c r="AP414" s="14">
        <v>20.891999999999999</v>
      </c>
      <c r="AQ414" s="14">
        <v>5.0000000000000001E-3</v>
      </c>
      <c r="AR414" s="14">
        <v>41.45</v>
      </c>
      <c r="AS414" s="14">
        <v>38.51</v>
      </c>
      <c r="AT414" s="15">
        <v>2.95</v>
      </c>
      <c r="AV414" s="24">
        <v>44243</v>
      </c>
      <c r="AW414">
        <v>87.96</v>
      </c>
      <c r="AY414" s="24">
        <v>44243</v>
      </c>
      <c r="AZ414">
        <v>83.96</v>
      </c>
      <c r="BB414" s="24">
        <v>44243</v>
      </c>
      <c r="BC414">
        <v>81.67</v>
      </c>
      <c r="BE414" s="24">
        <v>44243</v>
      </c>
      <c r="BF414">
        <v>100</v>
      </c>
    </row>
    <row r="415" spans="1:58" x14ac:dyDescent="0.3">
      <c r="E415" t="e">
        <f>VLOOKUP(Tabella27[[#This Row],[DATA]],Tabella28[], 2, 0)</f>
        <v>#N/A</v>
      </c>
      <c r="F415" t="e">
        <f>VLOOKUP(Tabella27[[#This Row],[DATA]],Tabella28[], 3, 0)</f>
        <v>#N/A</v>
      </c>
      <c r="G415" t="e">
        <f>VLOOKUP(Tabella27[[#This Row],[DATA]],Tabella28[], 4, 0)</f>
        <v>#N/A</v>
      </c>
      <c r="H415" t="e">
        <f>VLOOKUP(Tabella27[[#This Row],[DATA]],Tabella28[], 5, 0)</f>
        <v>#N/A</v>
      </c>
      <c r="I415" t="e">
        <f>VLOOKUP(Tabella27[[#This Row],[DATA]],Tabella28[], 6, 0)</f>
        <v>#N/A</v>
      </c>
      <c r="J415" t="e">
        <f>VLOOKUP(Tabella27[[#This Row],[DATA]],Tabella28[], 7, 0)</f>
        <v>#N/A</v>
      </c>
      <c r="K415" t="e">
        <f>VLOOKUP(Tabella27[[#This Row],[DATA]],Tabella28[], 8, 0)</f>
        <v>#N/A</v>
      </c>
      <c r="L415" t="e">
        <f>VLOOKUP(Tabella27[[#This Row],[DATA]],Tabella28[], 9, 0)</f>
        <v>#N/A</v>
      </c>
      <c r="M415" t="e">
        <f>VLOOKUP(Tabella27[[#This Row],[DATA]],Tabella28[], 10, 0)</f>
        <v>#N/A</v>
      </c>
      <c r="N415" t="e">
        <f>VLOOKUP(Tabella27[[#This Row],[DATA]],Tabella28[], 11, 0)</f>
        <v>#N/A</v>
      </c>
      <c r="O415" t="e">
        <f>VLOOKUP(Tabella27[[#This Row],[DATA]],Tabella28[], 12, 0)</f>
        <v>#N/A</v>
      </c>
      <c r="P415" t="e">
        <f>VLOOKUP(Tabella27[[#This Row],[DATA]],Tabella28[], 13, 0)</f>
        <v>#N/A</v>
      </c>
      <c r="Q415" t="e">
        <f>VLOOKUP(Tabella27[[#This Row],[DATA]],Tabella28[], 14, 0)</f>
        <v>#N/A</v>
      </c>
      <c r="R415" t="e">
        <f>VLOOKUP(Tabella27[[#This Row],[DATA]],Tabella28[], 15, 0)</f>
        <v>#N/A</v>
      </c>
      <c r="S415" t="e">
        <f>VLOOKUP(Tabella27[[#This Row],[DATA]],Tabella28[], 16, 0)</f>
        <v>#N/A</v>
      </c>
      <c r="T415" t="e">
        <f>VLOOKUP(Tabella27[[#This Row],[DATA]],Tabella28[], 17, 0)</f>
        <v>#N/A</v>
      </c>
      <c r="U415" t="e">
        <f>VLOOKUP(Tabella27[[#This Row],[DATA]],Tabella28[], 18, 0)</f>
        <v>#N/A</v>
      </c>
      <c r="V415" t="e">
        <f>VLOOKUP(Tabella27[[#This Row],[DATA]],Tabella23[], 2, 0)</f>
        <v>#N/A</v>
      </c>
      <c r="W415" t="e">
        <f>VLOOKUP(Tabella27[[#This Row],[DATA]],Tabella25[], 2, 0)</f>
        <v>#N/A</v>
      </c>
      <c r="X415" t="e">
        <f>VLOOKUP(Tabella27[[#This Row],[DATA]],Tabella24[], 2, 0)</f>
        <v>#N/A</v>
      </c>
      <c r="Y415" t="e">
        <f>VLOOKUP(Tabella27[[#This Row],[DATA]],Tabella26[], 2, 0)</f>
        <v>#N/A</v>
      </c>
      <c r="Z415">
        <v>0</v>
      </c>
      <c r="AA415">
        <v>0</v>
      </c>
      <c r="AC415" s="23">
        <v>44274</v>
      </c>
      <c r="AD415" s="16">
        <v>63031.548000000003</v>
      </c>
      <c r="AE415" s="16">
        <v>71.429000000000002</v>
      </c>
      <c r="AF415" s="16">
        <v>79.174999999999997</v>
      </c>
      <c r="AG415" s="16">
        <v>1851.171</v>
      </c>
      <c r="AH415" s="16">
        <v>1.466</v>
      </c>
      <c r="AI415" s="16">
        <v>1.4330000000000001</v>
      </c>
      <c r="AJ415" s="16">
        <v>0.9</v>
      </c>
      <c r="AK415" s="16">
        <v>12.169</v>
      </c>
      <c r="AL415" s="16">
        <v>86.207999999999998</v>
      </c>
      <c r="AM415" s="16"/>
      <c r="AN415" s="16"/>
      <c r="AO415" s="16">
        <v>1447.2850000000001</v>
      </c>
      <c r="AP415" s="16">
        <v>13.305</v>
      </c>
      <c r="AQ415" s="16">
        <v>5.0000000000000001E-3</v>
      </c>
      <c r="AR415" s="16">
        <v>42.54</v>
      </c>
      <c r="AS415" s="16">
        <v>39.409999999999997</v>
      </c>
      <c r="AT415" s="17">
        <v>3.13</v>
      </c>
      <c r="AV415" s="24">
        <v>44244</v>
      </c>
      <c r="AW415">
        <v>87.96</v>
      </c>
      <c r="AY415" s="24">
        <v>44244</v>
      </c>
      <c r="AZ415">
        <v>83.96</v>
      </c>
      <c r="BB415" s="24">
        <v>44244</v>
      </c>
      <c r="BC415">
        <v>81.67</v>
      </c>
      <c r="BE415" s="24">
        <v>44244</v>
      </c>
      <c r="BF415">
        <v>100</v>
      </c>
    </row>
    <row r="416" spans="1:58" x14ac:dyDescent="0.3">
      <c r="E416" t="e">
        <f>VLOOKUP(Tabella27[[#This Row],[DATA]],Tabella28[], 2, 0)</f>
        <v>#N/A</v>
      </c>
      <c r="F416" t="e">
        <f>VLOOKUP(Tabella27[[#This Row],[DATA]],Tabella28[], 3, 0)</f>
        <v>#N/A</v>
      </c>
      <c r="G416" t="e">
        <f>VLOOKUP(Tabella27[[#This Row],[DATA]],Tabella28[], 4, 0)</f>
        <v>#N/A</v>
      </c>
      <c r="H416" t="e">
        <f>VLOOKUP(Tabella27[[#This Row],[DATA]],Tabella28[], 5, 0)</f>
        <v>#N/A</v>
      </c>
      <c r="I416" t="e">
        <f>VLOOKUP(Tabella27[[#This Row],[DATA]],Tabella28[], 6, 0)</f>
        <v>#N/A</v>
      </c>
      <c r="J416" t="e">
        <f>VLOOKUP(Tabella27[[#This Row],[DATA]],Tabella28[], 7, 0)</f>
        <v>#N/A</v>
      </c>
      <c r="K416" t="e">
        <f>VLOOKUP(Tabella27[[#This Row],[DATA]],Tabella28[], 8, 0)</f>
        <v>#N/A</v>
      </c>
      <c r="L416" t="e">
        <f>VLOOKUP(Tabella27[[#This Row],[DATA]],Tabella28[], 9, 0)</f>
        <v>#N/A</v>
      </c>
      <c r="M416" t="e">
        <f>VLOOKUP(Tabella27[[#This Row],[DATA]],Tabella28[], 10, 0)</f>
        <v>#N/A</v>
      </c>
      <c r="N416" t="e">
        <f>VLOOKUP(Tabella27[[#This Row],[DATA]],Tabella28[], 11, 0)</f>
        <v>#N/A</v>
      </c>
      <c r="O416" t="e">
        <f>VLOOKUP(Tabella27[[#This Row],[DATA]],Tabella28[], 12, 0)</f>
        <v>#N/A</v>
      </c>
      <c r="P416" t="e">
        <f>VLOOKUP(Tabella27[[#This Row],[DATA]],Tabella28[], 13, 0)</f>
        <v>#N/A</v>
      </c>
      <c r="Q416" t="e">
        <f>VLOOKUP(Tabella27[[#This Row],[DATA]],Tabella28[], 14, 0)</f>
        <v>#N/A</v>
      </c>
      <c r="R416" t="e">
        <f>VLOOKUP(Tabella27[[#This Row],[DATA]],Tabella28[], 15, 0)</f>
        <v>#N/A</v>
      </c>
      <c r="S416" t="e">
        <f>VLOOKUP(Tabella27[[#This Row],[DATA]],Tabella28[], 16, 0)</f>
        <v>#N/A</v>
      </c>
      <c r="T416" t="e">
        <f>VLOOKUP(Tabella27[[#This Row],[DATA]],Tabella28[], 17, 0)</f>
        <v>#N/A</v>
      </c>
      <c r="U416" t="e">
        <f>VLOOKUP(Tabella27[[#This Row],[DATA]],Tabella28[], 18, 0)</f>
        <v>#N/A</v>
      </c>
      <c r="V416" t="e">
        <f>VLOOKUP(Tabella27[[#This Row],[DATA]],Tabella23[], 2, 0)</f>
        <v>#N/A</v>
      </c>
      <c r="W416" t="e">
        <f>VLOOKUP(Tabella27[[#This Row],[DATA]],Tabella25[], 2, 0)</f>
        <v>#N/A</v>
      </c>
      <c r="X416" t="e">
        <f>VLOOKUP(Tabella27[[#This Row],[DATA]],Tabella24[], 2, 0)</f>
        <v>#N/A</v>
      </c>
      <c r="Y416" t="e">
        <f>VLOOKUP(Tabella27[[#This Row],[DATA]],Tabella26[], 2, 0)</f>
        <v>#N/A</v>
      </c>
      <c r="Z416">
        <v>0</v>
      </c>
      <c r="AA416">
        <v>0</v>
      </c>
      <c r="AC416" s="23">
        <v>44275</v>
      </c>
      <c r="AD416" s="14">
        <v>63114.222999999998</v>
      </c>
      <c r="AE416" s="14">
        <v>82.674999999999997</v>
      </c>
      <c r="AF416" s="14">
        <v>79.221000000000004</v>
      </c>
      <c r="AG416" s="14">
        <v>1852.578</v>
      </c>
      <c r="AH416" s="14">
        <v>1.407</v>
      </c>
      <c r="AI416" s="14">
        <v>1.3779999999999999</v>
      </c>
      <c r="AJ416" s="14">
        <v>0.94</v>
      </c>
      <c r="AK416" s="14">
        <v>11.538</v>
      </c>
      <c r="AL416" s="14">
        <v>81.619</v>
      </c>
      <c r="AM416" s="14"/>
      <c r="AN416" s="14"/>
      <c r="AO416" s="14">
        <v>1453.8340000000001</v>
      </c>
      <c r="AP416" s="14">
        <v>6.5490000000000004</v>
      </c>
      <c r="AQ416" s="14">
        <v>5.0000000000000001E-3</v>
      </c>
      <c r="AR416" s="14">
        <v>43.78</v>
      </c>
      <c r="AS416" s="14">
        <v>40.51</v>
      </c>
      <c r="AT416" s="15">
        <v>3.27</v>
      </c>
      <c r="AV416" s="24">
        <v>44245</v>
      </c>
      <c r="AW416">
        <v>87.96</v>
      </c>
      <c r="AY416" s="24">
        <v>44245</v>
      </c>
      <c r="AZ416">
        <v>83.96</v>
      </c>
      <c r="BB416" s="24">
        <v>44245</v>
      </c>
      <c r="BC416">
        <v>81.67</v>
      </c>
      <c r="BE416" s="24">
        <v>44245</v>
      </c>
      <c r="BF416">
        <v>100</v>
      </c>
    </row>
    <row r="417" spans="5:58" x14ac:dyDescent="0.3">
      <c r="E417" t="e">
        <f>VLOOKUP(Tabella27[[#This Row],[DATA]],Tabella28[], 2, 0)</f>
        <v>#N/A</v>
      </c>
      <c r="F417" t="e">
        <f>VLOOKUP(Tabella27[[#This Row],[DATA]],Tabella28[], 3, 0)</f>
        <v>#N/A</v>
      </c>
      <c r="G417" t="e">
        <f>VLOOKUP(Tabella27[[#This Row],[DATA]],Tabella28[], 4, 0)</f>
        <v>#N/A</v>
      </c>
      <c r="H417" t="e">
        <f>VLOOKUP(Tabella27[[#This Row],[DATA]],Tabella28[], 5, 0)</f>
        <v>#N/A</v>
      </c>
      <c r="I417" t="e">
        <f>VLOOKUP(Tabella27[[#This Row],[DATA]],Tabella28[], 6, 0)</f>
        <v>#N/A</v>
      </c>
      <c r="J417" t="e">
        <f>VLOOKUP(Tabella27[[#This Row],[DATA]],Tabella28[], 7, 0)</f>
        <v>#N/A</v>
      </c>
      <c r="K417" t="e">
        <f>VLOOKUP(Tabella27[[#This Row],[DATA]],Tabella28[], 8, 0)</f>
        <v>#N/A</v>
      </c>
      <c r="L417" t="e">
        <f>VLOOKUP(Tabella27[[#This Row],[DATA]],Tabella28[], 9, 0)</f>
        <v>#N/A</v>
      </c>
      <c r="M417" t="e">
        <f>VLOOKUP(Tabella27[[#This Row],[DATA]],Tabella28[], 10, 0)</f>
        <v>#N/A</v>
      </c>
      <c r="N417" t="e">
        <f>VLOOKUP(Tabella27[[#This Row],[DATA]],Tabella28[], 11, 0)</f>
        <v>#N/A</v>
      </c>
      <c r="O417" t="e">
        <f>VLOOKUP(Tabella27[[#This Row],[DATA]],Tabella28[], 12, 0)</f>
        <v>#N/A</v>
      </c>
      <c r="P417" t="e">
        <f>VLOOKUP(Tabella27[[#This Row],[DATA]],Tabella28[], 13, 0)</f>
        <v>#N/A</v>
      </c>
      <c r="Q417" t="e">
        <f>VLOOKUP(Tabella27[[#This Row],[DATA]],Tabella28[], 14, 0)</f>
        <v>#N/A</v>
      </c>
      <c r="R417" t="e">
        <f>VLOOKUP(Tabella27[[#This Row],[DATA]],Tabella28[], 15, 0)</f>
        <v>#N/A</v>
      </c>
      <c r="S417" t="e">
        <f>VLOOKUP(Tabella27[[#This Row],[DATA]],Tabella28[], 16, 0)</f>
        <v>#N/A</v>
      </c>
      <c r="T417" t="e">
        <f>VLOOKUP(Tabella27[[#This Row],[DATA]],Tabella28[], 17, 0)</f>
        <v>#N/A</v>
      </c>
      <c r="U417" t="e">
        <f>VLOOKUP(Tabella27[[#This Row],[DATA]],Tabella28[], 18, 0)</f>
        <v>#N/A</v>
      </c>
      <c r="V417" t="e">
        <f>VLOOKUP(Tabella27[[#This Row],[DATA]],Tabella23[], 2, 0)</f>
        <v>#N/A</v>
      </c>
      <c r="W417" t="e">
        <f>VLOOKUP(Tabella27[[#This Row],[DATA]],Tabella25[], 2, 0)</f>
        <v>#N/A</v>
      </c>
      <c r="X417" t="e">
        <f>VLOOKUP(Tabella27[[#This Row],[DATA]],Tabella24[], 2, 0)</f>
        <v>#N/A</v>
      </c>
      <c r="Y417" t="e">
        <f>VLOOKUP(Tabella27[[#This Row],[DATA]],Tabella26[], 2, 0)</f>
        <v>#N/A</v>
      </c>
      <c r="Z417">
        <v>0</v>
      </c>
      <c r="AA417">
        <v>0</v>
      </c>
      <c r="AC417" s="23">
        <v>44276</v>
      </c>
      <c r="AD417" s="16">
        <v>63192.748</v>
      </c>
      <c r="AE417" s="16">
        <v>78.525999999999996</v>
      </c>
      <c r="AF417" s="16">
        <v>80.605000000000004</v>
      </c>
      <c r="AG417" s="16">
        <v>1853.076</v>
      </c>
      <c r="AH417" s="16">
        <v>0.498</v>
      </c>
      <c r="AI417" s="16">
        <v>1.34</v>
      </c>
      <c r="AJ417" s="16">
        <v>0.97</v>
      </c>
      <c r="AK417" s="16">
        <v>11.26</v>
      </c>
      <c r="AL417" s="16">
        <v>79.873999999999995</v>
      </c>
      <c r="AM417" s="16"/>
      <c r="AN417" s="16">
        <v>43.148000000000003</v>
      </c>
      <c r="AO417" s="16">
        <v>1481.2339999999999</v>
      </c>
      <c r="AP417" s="16">
        <v>27.399000000000001</v>
      </c>
      <c r="AQ417" s="16">
        <v>4.0000000000000001E-3</v>
      </c>
      <c r="AR417" s="16">
        <v>44.39</v>
      </c>
      <c r="AS417" s="16">
        <v>41.05</v>
      </c>
      <c r="AT417" s="17">
        <v>3.34</v>
      </c>
      <c r="AV417" s="24">
        <v>44246</v>
      </c>
      <c r="AW417">
        <v>87.96</v>
      </c>
      <c r="AY417" s="24">
        <v>44246</v>
      </c>
      <c r="AZ417">
        <v>83.96</v>
      </c>
      <c r="BB417" s="24">
        <v>44246</v>
      </c>
      <c r="BC417">
        <v>81.67</v>
      </c>
      <c r="BE417" s="24">
        <v>44246</v>
      </c>
      <c r="BF417">
        <v>100</v>
      </c>
    </row>
    <row r="418" spans="5:58" x14ac:dyDescent="0.3">
      <c r="E418" t="e">
        <f>VLOOKUP(Tabella27[[#This Row],[DATA]],Tabella28[], 2, 0)</f>
        <v>#N/A</v>
      </c>
      <c r="F418" t="e">
        <f>VLOOKUP(Tabella27[[#This Row],[DATA]],Tabella28[], 3, 0)</f>
        <v>#N/A</v>
      </c>
      <c r="G418" t="e">
        <f>VLOOKUP(Tabella27[[#This Row],[DATA]],Tabella28[], 4, 0)</f>
        <v>#N/A</v>
      </c>
      <c r="H418" t="e">
        <f>VLOOKUP(Tabella27[[#This Row],[DATA]],Tabella28[], 5, 0)</f>
        <v>#N/A</v>
      </c>
      <c r="I418" t="e">
        <f>VLOOKUP(Tabella27[[#This Row],[DATA]],Tabella28[], 6, 0)</f>
        <v>#N/A</v>
      </c>
      <c r="J418" t="e">
        <f>VLOOKUP(Tabella27[[#This Row],[DATA]],Tabella28[], 7, 0)</f>
        <v>#N/A</v>
      </c>
      <c r="K418" t="e">
        <f>VLOOKUP(Tabella27[[#This Row],[DATA]],Tabella28[], 8, 0)</f>
        <v>#N/A</v>
      </c>
      <c r="L418" t="e">
        <f>VLOOKUP(Tabella27[[#This Row],[DATA]],Tabella28[], 9, 0)</f>
        <v>#N/A</v>
      </c>
      <c r="M418" t="e">
        <f>VLOOKUP(Tabella27[[#This Row],[DATA]],Tabella28[], 10, 0)</f>
        <v>#N/A</v>
      </c>
      <c r="N418" t="e">
        <f>VLOOKUP(Tabella27[[#This Row],[DATA]],Tabella28[], 11, 0)</f>
        <v>#N/A</v>
      </c>
      <c r="O418" t="e">
        <f>VLOOKUP(Tabella27[[#This Row],[DATA]],Tabella28[], 12, 0)</f>
        <v>#N/A</v>
      </c>
      <c r="P418" t="e">
        <f>VLOOKUP(Tabella27[[#This Row],[DATA]],Tabella28[], 13, 0)</f>
        <v>#N/A</v>
      </c>
      <c r="Q418" t="e">
        <f>VLOOKUP(Tabella27[[#This Row],[DATA]],Tabella28[], 14, 0)</f>
        <v>#N/A</v>
      </c>
      <c r="R418" t="e">
        <f>VLOOKUP(Tabella27[[#This Row],[DATA]],Tabella28[], 15, 0)</f>
        <v>#N/A</v>
      </c>
      <c r="S418" t="e">
        <f>VLOOKUP(Tabella27[[#This Row],[DATA]],Tabella28[], 16, 0)</f>
        <v>#N/A</v>
      </c>
      <c r="T418" t="e">
        <f>VLOOKUP(Tabella27[[#This Row],[DATA]],Tabella28[], 17, 0)</f>
        <v>#N/A</v>
      </c>
      <c r="U418" t="e">
        <f>VLOOKUP(Tabella27[[#This Row],[DATA]],Tabella28[], 18, 0)</f>
        <v>#N/A</v>
      </c>
      <c r="V418" t="e">
        <f>VLOOKUP(Tabella27[[#This Row],[DATA]],Tabella23[], 2, 0)</f>
        <v>#N/A</v>
      </c>
      <c r="W418" t="e">
        <f>VLOOKUP(Tabella27[[#This Row],[DATA]],Tabella25[], 2, 0)</f>
        <v>#N/A</v>
      </c>
      <c r="X418" t="e">
        <f>VLOOKUP(Tabella27[[#This Row],[DATA]],Tabella24[], 2, 0)</f>
        <v>#N/A</v>
      </c>
      <c r="Y418" t="e">
        <f>VLOOKUP(Tabella27[[#This Row],[DATA]],Tabella26[], 2, 0)</f>
        <v>#N/A</v>
      </c>
      <c r="Z418">
        <v>0</v>
      </c>
      <c r="AA418">
        <v>0</v>
      </c>
      <c r="AC418" s="23">
        <v>44277</v>
      </c>
      <c r="AD418" s="14">
        <v>63272.021999999997</v>
      </c>
      <c r="AE418" s="14">
        <v>79.272999999999996</v>
      </c>
      <c r="AF418" s="14">
        <v>81.185000000000002</v>
      </c>
      <c r="AG418" s="14">
        <v>1853.34</v>
      </c>
      <c r="AH418" s="14">
        <v>0.26400000000000001</v>
      </c>
      <c r="AI418" s="14">
        <v>1.244</v>
      </c>
      <c r="AJ418" s="14">
        <v>0.96</v>
      </c>
      <c r="AK418" s="14">
        <v>10.967000000000001</v>
      </c>
      <c r="AL418" s="14">
        <v>79.625</v>
      </c>
      <c r="AM418" s="14"/>
      <c r="AN418" s="14"/>
      <c r="AO418" s="14">
        <v>1498.373</v>
      </c>
      <c r="AP418" s="14">
        <v>17.14</v>
      </c>
      <c r="AQ418" s="14">
        <v>4.0000000000000001E-3</v>
      </c>
      <c r="AR418" s="14">
        <v>45</v>
      </c>
      <c r="AS418" s="14">
        <v>41.53</v>
      </c>
      <c r="AT418" s="15">
        <v>3.47</v>
      </c>
      <c r="AV418" s="24">
        <v>44247</v>
      </c>
      <c r="AW418">
        <v>87.96</v>
      </c>
      <c r="AY418" s="24">
        <v>44247</v>
      </c>
      <c r="AZ418">
        <v>83.96</v>
      </c>
      <c r="BB418" s="24">
        <v>44247</v>
      </c>
      <c r="BC418">
        <v>81.67</v>
      </c>
      <c r="BE418" s="24">
        <v>44247</v>
      </c>
      <c r="BF418">
        <v>100</v>
      </c>
    </row>
    <row r="419" spans="5:58" x14ac:dyDescent="0.3">
      <c r="E419" t="e">
        <f>VLOOKUP(Tabella27[[#This Row],[DATA]],Tabella28[], 2, 0)</f>
        <v>#N/A</v>
      </c>
      <c r="F419" t="e">
        <f>VLOOKUP(Tabella27[[#This Row],[DATA]],Tabella28[], 3, 0)</f>
        <v>#N/A</v>
      </c>
      <c r="G419" t="e">
        <f>VLOOKUP(Tabella27[[#This Row],[DATA]],Tabella28[], 4, 0)</f>
        <v>#N/A</v>
      </c>
      <c r="H419" t="e">
        <f>VLOOKUP(Tabella27[[#This Row],[DATA]],Tabella28[], 5, 0)</f>
        <v>#N/A</v>
      </c>
      <c r="I419" t="e">
        <f>VLOOKUP(Tabella27[[#This Row],[DATA]],Tabella28[], 6, 0)</f>
        <v>#N/A</v>
      </c>
      <c r="J419" t="e">
        <f>VLOOKUP(Tabella27[[#This Row],[DATA]],Tabella28[], 7, 0)</f>
        <v>#N/A</v>
      </c>
      <c r="K419" t="e">
        <f>VLOOKUP(Tabella27[[#This Row],[DATA]],Tabella28[], 8, 0)</f>
        <v>#N/A</v>
      </c>
      <c r="L419" t="e">
        <f>VLOOKUP(Tabella27[[#This Row],[DATA]],Tabella28[], 9, 0)</f>
        <v>#N/A</v>
      </c>
      <c r="M419" t="e">
        <f>VLOOKUP(Tabella27[[#This Row],[DATA]],Tabella28[], 10, 0)</f>
        <v>#N/A</v>
      </c>
      <c r="N419" t="e">
        <f>VLOOKUP(Tabella27[[#This Row],[DATA]],Tabella28[], 11, 0)</f>
        <v>#N/A</v>
      </c>
      <c r="O419" t="e">
        <f>VLOOKUP(Tabella27[[#This Row],[DATA]],Tabella28[], 12, 0)</f>
        <v>#N/A</v>
      </c>
      <c r="P419" t="e">
        <f>VLOOKUP(Tabella27[[#This Row],[DATA]],Tabella28[], 13, 0)</f>
        <v>#N/A</v>
      </c>
      <c r="Q419" t="e">
        <f>VLOOKUP(Tabella27[[#This Row],[DATA]],Tabella28[], 14, 0)</f>
        <v>#N/A</v>
      </c>
      <c r="R419" t="e">
        <f>VLOOKUP(Tabella27[[#This Row],[DATA]],Tabella28[], 15, 0)</f>
        <v>#N/A</v>
      </c>
      <c r="S419" t="e">
        <f>VLOOKUP(Tabella27[[#This Row],[DATA]],Tabella28[], 16, 0)</f>
        <v>#N/A</v>
      </c>
      <c r="T419" t="e">
        <f>VLOOKUP(Tabella27[[#This Row],[DATA]],Tabella28[], 17, 0)</f>
        <v>#N/A</v>
      </c>
      <c r="U419" t="e">
        <f>VLOOKUP(Tabella27[[#This Row],[DATA]],Tabella28[], 18, 0)</f>
        <v>#N/A</v>
      </c>
      <c r="V419" t="e">
        <f>VLOOKUP(Tabella27[[#This Row],[DATA]],Tabella23[], 2, 0)</f>
        <v>#N/A</v>
      </c>
      <c r="W419" t="e">
        <f>VLOOKUP(Tabella27[[#This Row],[DATA]],Tabella25[], 2, 0)</f>
        <v>#N/A</v>
      </c>
      <c r="X419" t="e">
        <f>VLOOKUP(Tabella27[[#This Row],[DATA]],Tabella24[], 2, 0)</f>
        <v>#N/A</v>
      </c>
      <c r="Y419" t="e">
        <f>VLOOKUP(Tabella27[[#This Row],[DATA]],Tabella26[], 2, 0)</f>
        <v>#N/A</v>
      </c>
      <c r="Z419">
        <v>0</v>
      </c>
      <c r="AA419">
        <v>0</v>
      </c>
      <c r="AC419" s="23">
        <v>44278</v>
      </c>
      <c r="AD419" s="16">
        <v>63351.442000000003</v>
      </c>
      <c r="AE419" s="16">
        <v>79.42</v>
      </c>
      <c r="AF419" s="16">
        <v>81.299000000000007</v>
      </c>
      <c r="AG419" s="16">
        <v>1854.982</v>
      </c>
      <c r="AH419" s="16">
        <v>1.6419999999999999</v>
      </c>
      <c r="AI419" s="16">
        <v>1.248</v>
      </c>
      <c r="AJ419" s="16">
        <v>0.96</v>
      </c>
      <c r="AK419" s="16">
        <v>10.423999999999999</v>
      </c>
      <c r="AL419" s="16">
        <v>75.504999999999995</v>
      </c>
      <c r="AM419" s="16"/>
      <c r="AN419" s="16"/>
      <c r="AO419" s="16">
        <v>1510.394</v>
      </c>
      <c r="AP419" s="16">
        <v>12.021000000000001</v>
      </c>
      <c r="AQ419" s="16">
        <v>5.0000000000000001E-3</v>
      </c>
      <c r="AR419" s="16">
        <v>45.72</v>
      </c>
      <c r="AS419" s="16">
        <v>42.01</v>
      </c>
      <c r="AT419" s="17">
        <v>3.71</v>
      </c>
      <c r="AV419" s="24">
        <v>44248</v>
      </c>
      <c r="AW419">
        <v>87.96</v>
      </c>
      <c r="AY419" s="24">
        <v>44248</v>
      </c>
      <c r="AZ419">
        <v>83.96</v>
      </c>
      <c r="BB419" s="24">
        <v>44248</v>
      </c>
      <c r="BC419">
        <v>81.67</v>
      </c>
      <c r="BE419" s="24">
        <v>44248</v>
      </c>
      <c r="BF419">
        <v>100</v>
      </c>
    </row>
    <row r="420" spans="5:58" x14ac:dyDescent="0.3">
      <c r="E420" t="e">
        <f>VLOOKUP(Tabella27[[#This Row],[DATA]],Tabella28[], 2, 0)</f>
        <v>#N/A</v>
      </c>
      <c r="F420" t="e">
        <f>VLOOKUP(Tabella27[[#This Row],[DATA]],Tabella28[], 3, 0)</f>
        <v>#N/A</v>
      </c>
      <c r="G420" t="e">
        <f>VLOOKUP(Tabella27[[#This Row],[DATA]],Tabella28[], 4, 0)</f>
        <v>#N/A</v>
      </c>
      <c r="H420" t="e">
        <f>VLOOKUP(Tabella27[[#This Row],[DATA]],Tabella28[], 5, 0)</f>
        <v>#N/A</v>
      </c>
      <c r="I420" t="e">
        <f>VLOOKUP(Tabella27[[#This Row],[DATA]],Tabella28[], 6, 0)</f>
        <v>#N/A</v>
      </c>
      <c r="J420" t="e">
        <f>VLOOKUP(Tabella27[[#This Row],[DATA]],Tabella28[], 7, 0)</f>
        <v>#N/A</v>
      </c>
      <c r="K420" t="e">
        <f>VLOOKUP(Tabella27[[#This Row],[DATA]],Tabella28[], 8, 0)</f>
        <v>#N/A</v>
      </c>
      <c r="L420" t="e">
        <f>VLOOKUP(Tabella27[[#This Row],[DATA]],Tabella28[], 9, 0)</f>
        <v>#N/A</v>
      </c>
      <c r="M420" t="e">
        <f>VLOOKUP(Tabella27[[#This Row],[DATA]],Tabella28[], 10, 0)</f>
        <v>#N/A</v>
      </c>
      <c r="N420" t="e">
        <f>VLOOKUP(Tabella27[[#This Row],[DATA]],Tabella28[], 11, 0)</f>
        <v>#N/A</v>
      </c>
      <c r="O420" t="e">
        <f>VLOOKUP(Tabella27[[#This Row],[DATA]],Tabella28[], 12, 0)</f>
        <v>#N/A</v>
      </c>
      <c r="P420" t="e">
        <f>VLOOKUP(Tabella27[[#This Row],[DATA]],Tabella28[], 13, 0)</f>
        <v>#N/A</v>
      </c>
      <c r="Q420" t="e">
        <f>VLOOKUP(Tabella27[[#This Row],[DATA]],Tabella28[], 14, 0)</f>
        <v>#N/A</v>
      </c>
      <c r="R420" t="e">
        <f>VLOOKUP(Tabella27[[#This Row],[DATA]],Tabella28[], 15, 0)</f>
        <v>#N/A</v>
      </c>
      <c r="S420" t="e">
        <f>VLOOKUP(Tabella27[[#This Row],[DATA]],Tabella28[], 16, 0)</f>
        <v>#N/A</v>
      </c>
      <c r="T420" t="e">
        <f>VLOOKUP(Tabella27[[#This Row],[DATA]],Tabella28[], 17, 0)</f>
        <v>#N/A</v>
      </c>
      <c r="U420" t="e">
        <f>VLOOKUP(Tabella27[[#This Row],[DATA]],Tabella28[], 18, 0)</f>
        <v>#N/A</v>
      </c>
      <c r="V420" t="e">
        <f>VLOOKUP(Tabella27[[#This Row],[DATA]],Tabella23[], 2, 0)</f>
        <v>#N/A</v>
      </c>
      <c r="W420" t="e">
        <f>VLOOKUP(Tabella27[[#This Row],[DATA]],Tabella25[], 2, 0)</f>
        <v>#N/A</v>
      </c>
      <c r="X420" t="e">
        <f>VLOOKUP(Tabella27[[#This Row],[DATA]],Tabella24[], 2, 0)</f>
        <v>#N/A</v>
      </c>
      <c r="Y420" t="e">
        <f>VLOOKUP(Tabella27[[#This Row],[DATA]],Tabella26[], 2, 0)</f>
        <v>#N/A</v>
      </c>
      <c r="Z420">
        <v>0</v>
      </c>
      <c r="AA420">
        <v>0</v>
      </c>
      <c r="AC420" s="23">
        <v>44279</v>
      </c>
      <c r="AD420" s="14">
        <v>63433.925999999999</v>
      </c>
      <c r="AE420" s="14">
        <v>82.483999999999995</v>
      </c>
      <c r="AF420" s="14">
        <v>80.948999999999998</v>
      </c>
      <c r="AG420" s="14">
        <v>1856.4190000000001</v>
      </c>
      <c r="AH420" s="14">
        <v>1.4370000000000001</v>
      </c>
      <c r="AI420" s="14">
        <v>1.1579999999999999</v>
      </c>
      <c r="AJ420" s="14">
        <v>0.95</v>
      </c>
      <c r="AK420" s="14">
        <v>9.9990000000000006</v>
      </c>
      <c r="AL420" s="14">
        <v>71.546999999999997</v>
      </c>
      <c r="AM420" s="14"/>
      <c r="AN420" s="14"/>
      <c r="AO420" s="14">
        <v>1536.5730000000001</v>
      </c>
      <c r="AP420" s="14">
        <v>26.178000000000001</v>
      </c>
      <c r="AQ420" s="14">
        <v>5.0000000000000001E-3</v>
      </c>
      <c r="AR420" s="14">
        <v>46.57</v>
      </c>
      <c r="AS420" s="14">
        <v>42.5</v>
      </c>
      <c r="AT420" s="15">
        <v>4.07</v>
      </c>
      <c r="AV420" s="24">
        <v>44249</v>
      </c>
      <c r="AW420">
        <v>86.11</v>
      </c>
      <c r="AY420" s="24">
        <v>44249</v>
      </c>
      <c r="AZ420">
        <v>81.88</v>
      </c>
      <c r="BB420" s="24">
        <v>44249</v>
      </c>
      <c r="BC420">
        <v>79.290000000000006</v>
      </c>
      <c r="BE420" s="24">
        <v>44249</v>
      </c>
      <c r="BF420">
        <v>100</v>
      </c>
    </row>
    <row r="421" spans="5:58" x14ac:dyDescent="0.3">
      <c r="E421" t="e">
        <f>VLOOKUP(Tabella27[[#This Row],[DATA]],Tabella28[], 2, 0)</f>
        <v>#N/A</v>
      </c>
      <c r="F421" t="e">
        <f>VLOOKUP(Tabella27[[#This Row],[DATA]],Tabella28[], 3, 0)</f>
        <v>#N/A</v>
      </c>
      <c r="G421" t="e">
        <f>VLOOKUP(Tabella27[[#This Row],[DATA]],Tabella28[], 4, 0)</f>
        <v>#N/A</v>
      </c>
      <c r="H421" t="e">
        <f>VLOOKUP(Tabella27[[#This Row],[DATA]],Tabella28[], 5, 0)</f>
        <v>#N/A</v>
      </c>
      <c r="I421" t="e">
        <f>VLOOKUP(Tabella27[[#This Row],[DATA]],Tabella28[], 6, 0)</f>
        <v>#N/A</v>
      </c>
      <c r="J421" t="e">
        <f>VLOOKUP(Tabella27[[#This Row],[DATA]],Tabella28[], 7, 0)</f>
        <v>#N/A</v>
      </c>
      <c r="K421" t="e">
        <f>VLOOKUP(Tabella27[[#This Row],[DATA]],Tabella28[], 8, 0)</f>
        <v>#N/A</v>
      </c>
      <c r="L421" t="e">
        <f>VLOOKUP(Tabella27[[#This Row],[DATA]],Tabella28[], 9, 0)</f>
        <v>#N/A</v>
      </c>
      <c r="M421" t="e">
        <f>VLOOKUP(Tabella27[[#This Row],[DATA]],Tabella28[], 10, 0)</f>
        <v>#N/A</v>
      </c>
      <c r="N421" t="e">
        <f>VLOOKUP(Tabella27[[#This Row],[DATA]],Tabella28[], 11, 0)</f>
        <v>#N/A</v>
      </c>
      <c r="O421" t="e">
        <f>VLOOKUP(Tabella27[[#This Row],[DATA]],Tabella28[], 12, 0)</f>
        <v>#N/A</v>
      </c>
      <c r="P421" t="e">
        <f>VLOOKUP(Tabella27[[#This Row],[DATA]],Tabella28[], 13, 0)</f>
        <v>#N/A</v>
      </c>
      <c r="Q421" t="e">
        <f>VLOOKUP(Tabella27[[#This Row],[DATA]],Tabella28[], 14, 0)</f>
        <v>#N/A</v>
      </c>
      <c r="R421" t="e">
        <f>VLOOKUP(Tabella27[[#This Row],[DATA]],Tabella28[], 15, 0)</f>
        <v>#N/A</v>
      </c>
      <c r="S421" t="e">
        <f>VLOOKUP(Tabella27[[#This Row],[DATA]],Tabella28[], 16, 0)</f>
        <v>#N/A</v>
      </c>
      <c r="T421" t="e">
        <f>VLOOKUP(Tabella27[[#This Row],[DATA]],Tabella28[], 17, 0)</f>
        <v>#N/A</v>
      </c>
      <c r="U421" t="e">
        <f>VLOOKUP(Tabella27[[#This Row],[DATA]],Tabella28[], 18, 0)</f>
        <v>#N/A</v>
      </c>
      <c r="V421" t="e">
        <f>VLOOKUP(Tabella27[[#This Row],[DATA]],Tabella23[], 2, 0)</f>
        <v>#N/A</v>
      </c>
      <c r="W421" t="e">
        <f>VLOOKUP(Tabella27[[#This Row],[DATA]],Tabella25[], 2, 0)</f>
        <v>#N/A</v>
      </c>
      <c r="X421" t="e">
        <f>VLOOKUP(Tabella27[[#This Row],[DATA]],Tabella24[], 2, 0)</f>
        <v>#N/A</v>
      </c>
      <c r="Y421" t="e">
        <f>VLOOKUP(Tabella27[[#This Row],[DATA]],Tabella26[], 2, 0)</f>
        <v>#N/A</v>
      </c>
      <c r="Z421">
        <v>0</v>
      </c>
      <c r="AA421">
        <v>0</v>
      </c>
      <c r="AC421" s="23">
        <v>44280</v>
      </c>
      <c r="AD421" s="16">
        <v>63525.953999999998</v>
      </c>
      <c r="AE421" s="16">
        <v>92.028999999999996</v>
      </c>
      <c r="AF421" s="16">
        <v>80.834000000000003</v>
      </c>
      <c r="AG421" s="16">
        <v>1857.3430000000001</v>
      </c>
      <c r="AH421" s="16">
        <v>0.92400000000000004</v>
      </c>
      <c r="AI421" s="16">
        <v>1.091</v>
      </c>
      <c r="AJ421" s="16">
        <v>0.94</v>
      </c>
      <c r="AK421" s="16">
        <v>9.2370000000000001</v>
      </c>
      <c r="AL421" s="16">
        <v>67.191999999999993</v>
      </c>
      <c r="AM421" s="16"/>
      <c r="AN421" s="16"/>
      <c r="AO421" s="16">
        <v>1555.1369999999999</v>
      </c>
      <c r="AP421" s="16">
        <v>18.564</v>
      </c>
      <c r="AQ421" s="16">
        <v>5.0000000000000001E-3</v>
      </c>
      <c r="AR421" s="16">
        <v>47.39</v>
      </c>
      <c r="AS421" s="16">
        <v>42.98</v>
      </c>
      <c r="AT421" s="17">
        <v>4.41</v>
      </c>
      <c r="AV421" s="24">
        <v>44250</v>
      </c>
      <c r="AW421">
        <v>86.11</v>
      </c>
      <c r="AY421" s="24">
        <v>44250</v>
      </c>
      <c r="AZ421">
        <v>81.88</v>
      </c>
      <c r="BB421" s="24">
        <v>44250</v>
      </c>
      <c r="BC421">
        <v>79.290000000000006</v>
      </c>
      <c r="BE421" s="24">
        <v>44250</v>
      </c>
      <c r="BF421">
        <v>100</v>
      </c>
    </row>
    <row r="422" spans="5:58" x14ac:dyDescent="0.3">
      <c r="E422" t="e">
        <f>VLOOKUP(Tabella27[[#This Row],[DATA]],Tabella28[], 2, 0)</f>
        <v>#N/A</v>
      </c>
      <c r="F422" t="e">
        <f>VLOOKUP(Tabella27[[#This Row],[DATA]],Tabella28[], 3, 0)</f>
        <v>#N/A</v>
      </c>
      <c r="G422" t="e">
        <f>VLOOKUP(Tabella27[[#This Row],[DATA]],Tabella28[], 4, 0)</f>
        <v>#N/A</v>
      </c>
      <c r="H422" t="e">
        <f>VLOOKUP(Tabella27[[#This Row],[DATA]],Tabella28[], 5, 0)</f>
        <v>#N/A</v>
      </c>
      <c r="I422" t="e">
        <f>VLOOKUP(Tabella27[[#This Row],[DATA]],Tabella28[], 6, 0)</f>
        <v>#N/A</v>
      </c>
      <c r="J422" t="e">
        <f>VLOOKUP(Tabella27[[#This Row],[DATA]],Tabella28[], 7, 0)</f>
        <v>#N/A</v>
      </c>
      <c r="K422" t="e">
        <f>VLOOKUP(Tabella27[[#This Row],[DATA]],Tabella28[], 8, 0)</f>
        <v>#N/A</v>
      </c>
      <c r="L422" t="e">
        <f>VLOOKUP(Tabella27[[#This Row],[DATA]],Tabella28[], 9, 0)</f>
        <v>#N/A</v>
      </c>
      <c r="M422" t="e">
        <f>VLOOKUP(Tabella27[[#This Row],[DATA]],Tabella28[], 10, 0)</f>
        <v>#N/A</v>
      </c>
      <c r="N422" t="e">
        <f>VLOOKUP(Tabella27[[#This Row],[DATA]],Tabella28[], 11, 0)</f>
        <v>#N/A</v>
      </c>
      <c r="O422" t="e">
        <f>VLOOKUP(Tabella27[[#This Row],[DATA]],Tabella28[], 12, 0)</f>
        <v>#N/A</v>
      </c>
      <c r="P422" t="e">
        <f>VLOOKUP(Tabella27[[#This Row],[DATA]],Tabella28[], 13, 0)</f>
        <v>#N/A</v>
      </c>
      <c r="Q422" t="e">
        <f>VLOOKUP(Tabella27[[#This Row],[DATA]],Tabella28[], 14, 0)</f>
        <v>#N/A</v>
      </c>
      <c r="R422" t="e">
        <f>VLOOKUP(Tabella27[[#This Row],[DATA]],Tabella28[], 15, 0)</f>
        <v>#N/A</v>
      </c>
      <c r="S422" t="e">
        <f>VLOOKUP(Tabella27[[#This Row],[DATA]],Tabella28[], 16, 0)</f>
        <v>#N/A</v>
      </c>
      <c r="T422" t="e">
        <f>VLOOKUP(Tabella27[[#This Row],[DATA]],Tabella28[], 17, 0)</f>
        <v>#N/A</v>
      </c>
      <c r="U422" t="e">
        <f>VLOOKUP(Tabella27[[#This Row],[DATA]],Tabella28[], 18, 0)</f>
        <v>#N/A</v>
      </c>
      <c r="V422" t="e">
        <f>VLOOKUP(Tabella27[[#This Row],[DATA]],Tabella23[], 2, 0)</f>
        <v>#N/A</v>
      </c>
      <c r="W422" t="e">
        <f>VLOOKUP(Tabella27[[#This Row],[DATA]],Tabella25[], 2, 0)</f>
        <v>#N/A</v>
      </c>
      <c r="X422" t="e">
        <f>VLOOKUP(Tabella27[[#This Row],[DATA]],Tabella24[], 2, 0)</f>
        <v>#N/A</v>
      </c>
      <c r="Y422" t="e">
        <f>VLOOKUP(Tabella27[[#This Row],[DATA]],Tabella26[], 2, 0)</f>
        <v>#N/A</v>
      </c>
      <c r="Z422">
        <v>0</v>
      </c>
      <c r="AA422">
        <v>0</v>
      </c>
      <c r="AC422" s="23">
        <v>44281</v>
      </c>
      <c r="AD422" s="14">
        <v>63617.366999999998</v>
      </c>
      <c r="AE422" s="14">
        <v>91.412999999999997</v>
      </c>
      <c r="AF422" s="14">
        <v>83.688000000000002</v>
      </c>
      <c r="AG422" s="14">
        <v>1858.384</v>
      </c>
      <c r="AH422" s="14">
        <v>1.0409999999999999</v>
      </c>
      <c r="AI422" s="14">
        <v>1.03</v>
      </c>
      <c r="AJ422" s="14">
        <v>0.92</v>
      </c>
      <c r="AK422" s="14">
        <v>9.0169999999999995</v>
      </c>
      <c r="AL422" s="14">
        <v>65.756</v>
      </c>
      <c r="AM422" s="14"/>
      <c r="AN422" s="14"/>
      <c r="AO422" s="14">
        <v>1565.3720000000001</v>
      </c>
      <c r="AP422" s="14">
        <v>10.234999999999999</v>
      </c>
      <c r="AQ422" s="14">
        <v>5.0000000000000001E-3</v>
      </c>
      <c r="AR422" s="14">
        <v>48.41</v>
      </c>
      <c r="AS422" s="14">
        <v>43.58</v>
      </c>
      <c r="AT422" s="15">
        <v>4.83</v>
      </c>
      <c r="AV422" s="24">
        <v>44251</v>
      </c>
      <c r="AW422">
        <v>86.11</v>
      </c>
      <c r="AY422" s="24">
        <v>44251</v>
      </c>
      <c r="AZ422">
        <v>81.88</v>
      </c>
      <c r="BB422" s="24">
        <v>44251</v>
      </c>
      <c r="BC422">
        <v>79.290000000000006</v>
      </c>
      <c r="BE422" s="24">
        <v>44251</v>
      </c>
      <c r="BF422">
        <v>100</v>
      </c>
    </row>
    <row r="423" spans="5:58" x14ac:dyDescent="0.3">
      <c r="E423" t="e">
        <f>VLOOKUP(Tabella27[[#This Row],[DATA]],Tabella28[], 2, 0)</f>
        <v>#N/A</v>
      </c>
      <c r="F423" t="e">
        <f>VLOOKUP(Tabella27[[#This Row],[DATA]],Tabella28[], 3, 0)</f>
        <v>#N/A</v>
      </c>
      <c r="G423" t="e">
        <f>VLOOKUP(Tabella27[[#This Row],[DATA]],Tabella28[], 4, 0)</f>
        <v>#N/A</v>
      </c>
      <c r="H423" t="e">
        <f>VLOOKUP(Tabella27[[#This Row],[DATA]],Tabella28[], 5, 0)</f>
        <v>#N/A</v>
      </c>
      <c r="I423" t="e">
        <f>VLOOKUP(Tabella27[[#This Row],[DATA]],Tabella28[], 6, 0)</f>
        <v>#N/A</v>
      </c>
      <c r="J423" t="e">
        <f>VLOOKUP(Tabella27[[#This Row],[DATA]],Tabella28[], 7, 0)</f>
        <v>#N/A</v>
      </c>
      <c r="K423" t="e">
        <f>VLOOKUP(Tabella27[[#This Row],[DATA]],Tabella28[], 8, 0)</f>
        <v>#N/A</v>
      </c>
      <c r="L423" t="e">
        <f>VLOOKUP(Tabella27[[#This Row],[DATA]],Tabella28[], 9, 0)</f>
        <v>#N/A</v>
      </c>
      <c r="M423" t="e">
        <f>VLOOKUP(Tabella27[[#This Row],[DATA]],Tabella28[], 10, 0)</f>
        <v>#N/A</v>
      </c>
      <c r="N423" t="e">
        <f>VLOOKUP(Tabella27[[#This Row],[DATA]],Tabella28[], 11, 0)</f>
        <v>#N/A</v>
      </c>
      <c r="O423" t="e">
        <f>VLOOKUP(Tabella27[[#This Row],[DATA]],Tabella28[], 12, 0)</f>
        <v>#N/A</v>
      </c>
      <c r="P423" t="e">
        <f>VLOOKUP(Tabella27[[#This Row],[DATA]],Tabella28[], 13, 0)</f>
        <v>#N/A</v>
      </c>
      <c r="Q423" t="e">
        <f>VLOOKUP(Tabella27[[#This Row],[DATA]],Tabella28[], 14, 0)</f>
        <v>#N/A</v>
      </c>
      <c r="R423" t="e">
        <f>VLOOKUP(Tabella27[[#This Row],[DATA]],Tabella28[], 15, 0)</f>
        <v>#N/A</v>
      </c>
      <c r="S423" t="e">
        <f>VLOOKUP(Tabella27[[#This Row],[DATA]],Tabella28[], 16, 0)</f>
        <v>#N/A</v>
      </c>
      <c r="T423" t="e">
        <f>VLOOKUP(Tabella27[[#This Row],[DATA]],Tabella28[], 17, 0)</f>
        <v>#N/A</v>
      </c>
      <c r="U423" t="e">
        <f>VLOOKUP(Tabella27[[#This Row],[DATA]],Tabella28[], 18, 0)</f>
        <v>#N/A</v>
      </c>
      <c r="V423" t="e">
        <f>VLOOKUP(Tabella27[[#This Row],[DATA]],Tabella23[], 2, 0)</f>
        <v>#N/A</v>
      </c>
      <c r="W423" t="e">
        <f>VLOOKUP(Tabella27[[#This Row],[DATA]],Tabella25[], 2, 0)</f>
        <v>#N/A</v>
      </c>
      <c r="X423" t="e">
        <f>VLOOKUP(Tabella27[[#This Row],[DATA]],Tabella24[], 2, 0)</f>
        <v>#N/A</v>
      </c>
      <c r="Y423" t="e">
        <f>VLOOKUP(Tabella27[[#This Row],[DATA]],Tabella26[], 2, 0)</f>
        <v>#N/A</v>
      </c>
      <c r="Z423">
        <v>0</v>
      </c>
      <c r="AA423">
        <v>0</v>
      </c>
      <c r="AC423" s="23">
        <v>44282</v>
      </c>
      <c r="AD423" s="16">
        <v>63674.678</v>
      </c>
      <c r="AE423" s="16">
        <v>57.311</v>
      </c>
      <c r="AF423" s="16">
        <v>80.064999999999998</v>
      </c>
      <c r="AG423" s="16">
        <v>1859.2339999999999</v>
      </c>
      <c r="AH423" s="16">
        <v>0.85</v>
      </c>
      <c r="AI423" s="16">
        <v>0.95099999999999996</v>
      </c>
      <c r="AJ423" s="16">
        <v>0.87</v>
      </c>
      <c r="AK423" s="16">
        <v>8.7089999999999996</v>
      </c>
      <c r="AL423" s="16">
        <v>65.037000000000006</v>
      </c>
      <c r="AM423" s="16"/>
      <c r="AN423" s="16"/>
      <c r="AO423" s="16">
        <v>1571.9860000000001</v>
      </c>
      <c r="AP423" s="16">
        <v>6.6139999999999999</v>
      </c>
      <c r="AQ423" s="16">
        <v>5.0000000000000001E-3</v>
      </c>
      <c r="AR423" s="16">
        <v>49.39</v>
      </c>
      <c r="AS423" s="16">
        <v>44.21</v>
      </c>
      <c r="AT423" s="17">
        <v>5.18</v>
      </c>
      <c r="AV423" s="24">
        <v>44252</v>
      </c>
      <c r="AW423">
        <v>86.11</v>
      </c>
      <c r="AY423" s="24">
        <v>44252</v>
      </c>
      <c r="AZ423">
        <v>81.88</v>
      </c>
      <c r="BB423" s="24">
        <v>44252</v>
      </c>
      <c r="BC423">
        <v>79.290000000000006</v>
      </c>
      <c r="BE423" s="24">
        <v>44252</v>
      </c>
      <c r="BF423">
        <v>100</v>
      </c>
    </row>
    <row r="424" spans="5:58" x14ac:dyDescent="0.3">
      <c r="E424" t="e">
        <f>VLOOKUP(Tabella27[[#This Row],[DATA]],Tabella28[], 2, 0)</f>
        <v>#N/A</v>
      </c>
      <c r="F424" t="e">
        <f>VLOOKUP(Tabella27[[#This Row],[DATA]],Tabella28[], 3, 0)</f>
        <v>#N/A</v>
      </c>
      <c r="G424" t="e">
        <f>VLOOKUP(Tabella27[[#This Row],[DATA]],Tabella28[], 4, 0)</f>
        <v>#N/A</v>
      </c>
      <c r="H424" t="e">
        <f>VLOOKUP(Tabella27[[#This Row],[DATA]],Tabella28[], 5, 0)</f>
        <v>#N/A</v>
      </c>
      <c r="I424" t="e">
        <f>VLOOKUP(Tabella27[[#This Row],[DATA]],Tabella28[], 6, 0)</f>
        <v>#N/A</v>
      </c>
      <c r="J424" t="e">
        <f>VLOOKUP(Tabella27[[#This Row],[DATA]],Tabella28[], 7, 0)</f>
        <v>#N/A</v>
      </c>
      <c r="K424" t="e">
        <f>VLOOKUP(Tabella27[[#This Row],[DATA]],Tabella28[], 8, 0)</f>
        <v>#N/A</v>
      </c>
      <c r="L424" t="e">
        <f>VLOOKUP(Tabella27[[#This Row],[DATA]],Tabella28[], 9, 0)</f>
        <v>#N/A</v>
      </c>
      <c r="M424" t="e">
        <f>VLOOKUP(Tabella27[[#This Row],[DATA]],Tabella28[], 10, 0)</f>
        <v>#N/A</v>
      </c>
      <c r="N424" t="e">
        <f>VLOOKUP(Tabella27[[#This Row],[DATA]],Tabella28[], 11, 0)</f>
        <v>#N/A</v>
      </c>
      <c r="O424" t="e">
        <f>VLOOKUP(Tabella27[[#This Row],[DATA]],Tabella28[], 12, 0)</f>
        <v>#N/A</v>
      </c>
      <c r="P424" t="e">
        <f>VLOOKUP(Tabella27[[#This Row],[DATA]],Tabella28[], 13, 0)</f>
        <v>#N/A</v>
      </c>
      <c r="Q424" t="e">
        <f>VLOOKUP(Tabella27[[#This Row],[DATA]],Tabella28[], 14, 0)</f>
        <v>#N/A</v>
      </c>
      <c r="R424" t="e">
        <f>VLOOKUP(Tabella27[[#This Row],[DATA]],Tabella28[], 15, 0)</f>
        <v>#N/A</v>
      </c>
      <c r="S424" t="e">
        <f>VLOOKUP(Tabella27[[#This Row],[DATA]],Tabella28[], 16, 0)</f>
        <v>#N/A</v>
      </c>
      <c r="T424" t="e">
        <f>VLOOKUP(Tabella27[[#This Row],[DATA]],Tabella28[], 17, 0)</f>
        <v>#N/A</v>
      </c>
      <c r="U424" t="e">
        <f>VLOOKUP(Tabella27[[#This Row],[DATA]],Tabella28[], 18, 0)</f>
        <v>#N/A</v>
      </c>
      <c r="V424" t="e">
        <f>VLOOKUP(Tabella27[[#This Row],[DATA]],Tabella23[], 2, 0)</f>
        <v>#N/A</v>
      </c>
      <c r="W424" t="e">
        <f>VLOOKUP(Tabella27[[#This Row],[DATA]],Tabella25[], 2, 0)</f>
        <v>#N/A</v>
      </c>
      <c r="X424" t="e">
        <f>VLOOKUP(Tabella27[[#This Row],[DATA]],Tabella24[], 2, 0)</f>
        <v>#N/A</v>
      </c>
      <c r="Y424" t="e">
        <f>VLOOKUP(Tabella27[[#This Row],[DATA]],Tabella26[], 2, 0)</f>
        <v>#N/A</v>
      </c>
      <c r="Z424">
        <v>0</v>
      </c>
      <c r="AA424">
        <v>0</v>
      </c>
      <c r="AC424" s="23">
        <v>44283</v>
      </c>
      <c r="AD424" s="14">
        <v>63732.546000000002</v>
      </c>
      <c r="AE424" s="14">
        <v>57.868000000000002</v>
      </c>
      <c r="AF424" s="14">
        <v>77.114000000000004</v>
      </c>
      <c r="AG424" s="14">
        <v>1859.5419999999999</v>
      </c>
      <c r="AH424" s="14">
        <v>0.308</v>
      </c>
      <c r="AI424" s="14">
        <v>0.92400000000000004</v>
      </c>
      <c r="AJ424" s="14">
        <v>0.85</v>
      </c>
      <c r="AK424" s="14">
        <v>8.5329999999999995</v>
      </c>
      <c r="AL424" s="14">
        <v>61.356999999999999</v>
      </c>
      <c r="AM424" s="14"/>
      <c r="AN424" s="14">
        <v>33.119999999999997</v>
      </c>
      <c r="AO424" s="14">
        <v>1595.777</v>
      </c>
      <c r="AP424" s="14">
        <v>23.792000000000002</v>
      </c>
      <c r="AQ424" s="14">
        <v>5.0000000000000001E-3</v>
      </c>
      <c r="AR424" s="14">
        <v>50.03</v>
      </c>
      <c r="AS424" s="14">
        <v>44.64</v>
      </c>
      <c r="AT424" s="15">
        <v>5.4</v>
      </c>
      <c r="AV424" s="24">
        <v>44253</v>
      </c>
      <c r="AW424">
        <v>86.11</v>
      </c>
      <c r="AY424" s="24">
        <v>44253</v>
      </c>
      <c r="AZ424">
        <v>81.88</v>
      </c>
      <c r="BB424" s="24">
        <v>44253</v>
      </c>
      <c r="BC424">
        <v>79.290000000000006</v>
      </c>
      <c r="BE424" s="24">
        <v>44253</v>
      </c>
      <c r="BF424">
        <v>100</v>
      </c>
    </row>
    <row r="425" spans="5:58" x14ac:dyDescent="0.3">
      <c r="E425" t="e">
        <f>VLOOKUP(Tabella27[[#This Row],[DATA]],Tabella28[], 2, 0)</f>
        <v>#N/A</v>
      </c>
      <c r="F425" t="e">
        <f>VLOOKUP(Tabella27[[#This Row],[DATA]],Tabella28[], 3, 0)</f>
        <v>#N/A</v>
      </c>
      <c r="G425" t="e">
        <f>VLOOKUP(Tabella27[[#This Row],[DATA]],Tabella28[], 4, 0)</f>
        <v>#N/A</v>
      </c>
      <c r="H425" t="e">
        <f>VLOOKUP(Tabella27[[#This Row],[DATA]],Tabella28[], 5, 0)</f>
        <v>#N/A</v>
      </c>
      <c r="I425" t="e">
        <f>VLOOKUP(Tabella27[[#This Row],[DATA]],Tabella28[], 6, 0)</f>
        <v>#N/A</v>
      </c>
      <c r="J425" t="e">
        <f>VLOOKUP(Tabella27[[#This Row],[DATA]],Tabella28[], 7, 0)</f>
        <v>#N/A</v>
      </c>
      <c r="K425" t="e">
        <f>VLOOKUP(Tabella27[[#This Row],[DATA]],Tabella28[], 8, 0)</f>
        <v>#N/A</v>
      </c>
      <c r="L425" t="e">
        <f>VLOOKUP(Tabella27[[#This Row],[DATA]],Tabella28[], 9, 0)</f>
        <v>#N/A</v>
      </c>
      <c r="M425" t="e">
        <f>VLOOKUP(Tabella27[[#This Row],[DATA]],Tabella28[], 10, 0)</f>
        <v>#N/A</v>
      </c>
      <c r="N425" t="e">
        <f>VLOOKUP(Tabella27[[#This Row],[DATA]],Tabella28[], 11, 0)</f>
        <v>#N/A</v>
      </c>
      <c r="O425" t="e">
        <f>VLOOKUP(Tabella27[[#This Row],[DATA]],Tabella28[], 12, 0)</f>
        <v>#N/A</v>
      </c>
      <c r="P425" t="e">
        <f>VLOOKUP(Tabella27[[#This Row],[DATA]],Tabella28[], 13, 0)</f>
        <v>#N/A</v>
      </c>
      <c r="Q425" t="e">
        <f>VLOOKUP(Tabella27[[#This Row],[DATA]],Tabella28[], 14, 0)</f>
        <v>#N/A</v>
      </c>
      <c r="R425" t="e">
        <f>VLOOKUP(Tabella27[[#This Row],[DATA]],Tabella28[], 15, 0)</f>
        <v>#N/A</v>
      </c>
      <c r="S425" t="e">
        <f>VLOOKUP(Tabella27[[#This Row],[DATA]],Tabella28[], 16, 0)</f>
        <v>#N/A</v>
      </c>
      <c r="T425" t="e">
        <f>VLOOKUP(Tabella27[[#This Row],[DATA]],Tabella28[], 17, 0)</f>
        <v>#N/A</v>
      </c>
      <c r="U425" t="e">
        <f>VLOOKUP(Tabella27[[#This Row],[DATA]],Tabella28[], 18, 0)</f>
        <v>#N/A</v>
      </c>
      <c r="V425" t="e">
        <f>VLOOKUP(Tabella27[[#This Row],[DATA]],Tabella23[], 2, 0)</f>
        <v>#N/A</v>
      </c>
      <c r="W425" t="e">
        <f>VLOOKUP(Tabella27[[#This Row],[DATA]],Tabella25[], 2, 0)</f>
        <v>#N/A</v>
      </c>
      <c r="X425" t="e">
        <f>VLOOKUP(Tabella27[[#This Row],[DATA]],Tabella24[], 2, 0)</f>
        <v>#N/A</v>
      </c>
      <c r="Y425" t="e">
        <f>VLOOKUP(Tabella27[[#This Row],[DATA]],Tabella26[], 2, 0)</f>
        <v>#N/A</v>
      </c>
      <c r="Z425">
        <v>0</v>
      </c>
      <c r="AA425">
        <v>0</v>
      </c>
      <c r="AC425" s="23">
        <v>44284</v>
      </c>
      <c r="AD425" s="16">
        <v>63802.67</v>
      </c>
      <c r="AE425" s="16">
        <v>70.125</v>
      </c>
      <c r="AF425" s="16">
        <v>75.807000000000002</v>
      </c>
      <c r="AG425" s="16">
        <v>1859.8789999999999</v>
      </c>
      <c r="AH425" s="16">
        <v>0.33700000000000002</v>
      </c>
      <c r="AI425" s="16">
        <v>0.93400000000000005</v>
      </c>
      <c r="AJ425" s="16">
        <v>0.84</v>
      </c>
      <c r="AK425" s="16">
        <v>8.5470000000000006</v>
      </c>
      <c r="AL425" s="16">
        <v>61.533000000000001</v>
      </c>
      <c r="AM425" s="16"/>
      <c r="AN425" s="16"/>
      <c r="AO425" s="16">
        <v>1609.8140000000001</v>
      </c>
      <c r="AP425" s="16">
        <v>14.036</v>
      </c>
      <c r="AQ425" s="16">
        <v>5.0000000000000001E-3</v>
      </c>
      <c r="AR425" s="16">
        <v>50.63</v>
      </c>
      <c r="AS425" s="16">
        <v>44.98</v>
      </c>
      <c r="AT425" s="17">
        <v>5.64</v>
      </c>
      <c r="AV425" s="24">
        <v>44254</v>
      </c>
      <c r="AW425">
        <v>86.11</v>
      </c>
      <c r="AY425" s="24">
        <v>44254</v>
      </c>
      <c r="AZ425">
        <v>81.88</v>
      </c>
      <c r="BB425" s="24">
        <v>44254</v>
      </c>
      <c r="BC425">
        <v>79.290000000000006</v>
      </c>
      <c r="BE425" s="24">
        <v>44254</v>
      </c>
      <c r="BF425">
        <v>100</v>
      </c>
    </row>
    <row r="426" spans="5:58" x14ac:dyDescent="0.3">
      <c r="E426" t="e">
        <f>VLOOKUP(Tabella27[[#This Row],[DATA]],Tabella28[], 2, 0)</f>
        <v>#N/A</v>
      </c>
      <c r="F426" t="e">
        <f>VLOOKUP(Tabella27[[#This Row],[DATA]],Tabella28[], 3, 0)</f>
        <v>#N/A</v>
      </c>
      <c r="G426" t="e">
        <f>VLOOKUP(Tabella27[[#This Row],[DATA]],Tabella28[], 4, 0)</f>
        <v>#N/A</v>
      </c>
      <c r="H426" t="e">
        <f>VLOOKUP(Tabella27[[#This Row],[DATA]],Tabella28[], 5, 0)</f>
        <v>#N/A</v>
      </c>
      <c r="I426" t="e">
        <f>VLOOKUP(Tabella27[[#This Row],[DATA]],Tabella28[], 6, 0)</f>
        <v>#N/A</v>
      </c>
      <c r="J426" t="e">
        <f>VLOOKUP(Tabella27[[#This Row],[DATA]],Tabella28[], 7, 0)</f>
        <v>#N/A</v>
      </c>
      <c r="K426" t="e">
        <f>VLOOKUP(Tabella27[[#This Row],[DATA]],Tabella28[], 8, 0)</f>
        <v>#N/A</v>
      </c>
      <c r="L426" t="e">
        <f>VLOOKUP(Tabella27[[#This Row],[DATA]],Tabella28[], 9, 0)</f>
        <v>#N/A</v>
      </c>
      <c r="M426" t="e">
        <f>VLOOKUP(Tabella27[[#This Row],[DATA]],Tabella28[], 10, 0)</f>
        <v>#N/A</v>
      </c>
      <c r="N426" t="e">
        <f>VLOOKUP(Tabella27[[#This Row],[DATA]],Tabella28[], 11, 0)</f>
        <v>#N/A</v>
      </c>
      <c r="O426" t="e">
        <f>VLOOKUP(Tabella27[[#This Row],[DATA]],Tabella28[], 12, 0)</f>
        <v>#N/A</v>
      </c>
      <c r="P426" t="e">
        <f>VLOOKUP(Tabella27[[#This Row],[DATA]],Tabella28[], 13, 0)</f>
        <v>#N/A</v>
      </c>
      <c r="Q426" t="e">
        <f>VLOOKUP(Tabella27[[#This Row],[DATA]],Tabella28[], 14, 0)</f>
        <v>#N/A</v>
      </c>
      <c r="R426" t="e">
        <f>VLOOKUP(Tabella27[[#This Row],[DATA]],Tabella28[], 15, 0)</f>
        <v>#N/A</v>
      </c>
      <c r="S426" t="e">
        <f>VLOOKUP(Tabella27[[#This Row],[DATA]],Tabella28[], 16, 0)</f>
        <v>#N/A</v>
      </c>
      <c r="T426" t="e">
        <f>VLOOKUP(Tabella27[[#This Row],[DATA]],Tabella28[], 17, 0)</f>
        <v>#N/A</v>
      </c>
      <c r="U426" t="e">
        <f>VLOOKUP(Tabella27[[#This Row],[DATA]],Tabella28[], 18, 0)</f>
        <v>#N/A</v>
      </c>
      <c r="V426" t="e">
        <f>VLOOKUP(Tabella27[[#This Row],[DATA]],Tabella23[], 2, 0)</f>
        <v>#N/A</v>
      </c>
      <c r="W426" t="e">
        <f>VLOOKUP(Tabella27[[#This Row],[DATA]],Tabella25[], 2, 0)</f>
        <v>#N/A</v>
      </c>
      <c r="X426" t="e">
        <f>VLOOKUP(Tabella27[[#This Row],[DATA]],Tabella24[], 2, 0)</f>
        <v>#N/A</v>
      </c>
      <c r="Y426" t="e">
        <f>VLOOKUP(Tabella27[[#This Row],[DATA]],Tabella26[], 2, 0)</f>
        <v>#N/A</v>
      </c>
      <c r="Z426">
        <v>0</v>
      </c>
      <c r="AA426">
        <v>0</v>
      </c>
      <c r="AC426" s="23">
        <v>44285</v>
      </c>
      <c r="AD426" s="14">
        <v>63862.356</v>
      </c>
      <c r="AE426" s="14">
        <v>59.686</v>
      </c>
      <c r="AF426" s="14">
        <v>72.988</v>
      </c>
      <c r="AG426" s="14">
        <v>1860.6859999999999</v>
      </c>
      <c r="AH426" s="14">
        <v>0.80600000000000005</v>
      </c>
      <c r="AI426" s="14">
        <v>0.81499999999999995</v>
      </c>
      <c r="AJ426" s="14">
        <v>0.81</v>
      </c>
      <c r="AK426" s="14">
        <v>8.3279999999999994</v>
      </c>
      <c r="AL426" s="14">
        <v>58.292999999999999</v>
      </c>
      <c r="AM426" s="14"/>
      <c r="AN426" s="14"/>
      <c r="AO426" s="14">
        <v>1619.7840000000001</v>
      </c>
      <c r="AP426" s="14">
        <v>9.9700000000000006</v>
      </c>
      <c r="AQ426" s="14">
        <v>5.0000000000000001E-3</v>
      </c>
      <c r="AR426" s="14">
        <v>51.36</v>
      </c>
      <c r="AS426" s="14">
        <v>45.31</v>
      </c>
      <c r="AT426" s="15">
        <v>6.05</v>
      </c>
      <c r="AV426" s="24">
        <v>44255</v>
      </c>
      <c r="AW426">
        <v>86.11</v>
      </c>
      <c r="AY426" s="24">
        <v>44255</v>
      </c>
      <c r="AZ426">
        <v>81.88</v>
      </c>
      <c r="BB426" s="24">
        <v>44255</v>
      </c>
      <c r="BC426">
        <v>79.290000000000006</v>
      </c>
      <c r="BE426" s="24">
        <v>44255</v>
      </c>
      <c r="BF426">
        <v>100</v>
      </c>
    </row>
    <row r="427" spans="5:58" x14ac:dyDescent="0.3">
      <c r="E427" t="e">
        <f>VLOOKUP(Tabella27[[#This Row],[DATA]],Tabella28[], 2, 0)</f>
        <v>#N/A</v>
      </c>
      <c r="F427" t="e">
        <f>VLOOKUP(Tabella27[[#This Row],[DATA]],Tabella28[], 3, 0)</f>
        <v>#N/A</v>
      </c>
      <c r="G427" t="e">
        <f>VLOOKUP(Tabella27[[#This Row],[DATA]],Tabella28[], 4, 0)</f>
        <v>#N/A</v>
      </c>
      <c r="H427" t="e">
        <f>VLOOKUP(Tabella27[[#This Row],[DATA]],Tabella28[], 5, 0)</f>
        <v>#N/A</v>
      </c>
      <c r="I427" t="e">
        <f>VLOOKUP(Tabella27[[#This Row],[DATA]],Tabella28[], 6, 0)</f>
        <v>#N/A</v>
      </c>
      <c r="J427" t="e">
        <f>VLOOKUP(Tabella27[[#This Row],[DATA]],Tabella28[], 7, 0)</f>
        <v>#N/A</v>
      </c>
      <c r="K427" t="e">
        <f>VLOOKUP(Tabella27[[#This Row],[DATA]],Tabella28[], 8, 0)</f>
        <v>#N/A</v>
      </c>
      <c r="L427" t="e">
        <f>VLOOKUP(Tabella27[[#This Row],[DATA]],Tabella28[], 9, 0)</f>
        <v>#N/A</v>
      </c>
      <c r="M427" t="e">
        <f>VLOOKUP(Tabella27[[#This Row],[DATA]],Tabella28[], 10, 0)</f>
        <v>#N/A</v>
      </c>
      <c r="N427" t="e">
        <f>VLOOKUP(Tabella27[[#This Row],[DATA]],Tabella28[], 11, 0)</f>
        <v>#N/A</v>
      </c>
      <c r="O427" t="e">
        <f>VLOOKUP(Tabella27[[#This Row],[DATA]],Tabella28[], 12, 0)</f>
        <v>#N/A</v>
      </c>
      <c r="P427" t="e">
        <f>VLOOKUP(Tabella27[[#This Row],[DATA]],Tabella28[], 13, 0)</f>
        <v>#N/A</v>
      </c>
      <c r="Q427" t="e">
        <f>VLOOKUP(Tabella27[[#This Row],[DATA]],Tabella28[], 14, 0)</f>
        <v>#N/A</v>
      </c>
      <c r="R427" t="e">
        <f>VLOOKUP(Tabella27[[#This Row],[DATA]],Tabella28[], 15, 0)</f>
        <v>#N/A</v>
      </c>
      <c r="S427" t="e">
        <f>VLOOKUP(Tabella27[[#This Row],[DATA]],Tabella28[], 16, 0)</f>
        <v>#N/A</v>
      </c>
      <c r="T427" t="e">
        <f>VLOOKUP(Tabella27[[#This Row],[DATA]],Tabella28[], 17, 0)</f>
        <v>#N/A</v>
      </c>
      <c r="U427" t="e">
        <f>VLOOKUP(Tabella27[[#This Row],[DATA]],Tabella28[], 18, 0)</f>
        <v>#N/A</v>
      </c>
      <c r="V427" t="e">
        <f>VLOOKUP(Tabella27[[#This Row],[DATA]],Tabella23[], 2, 0)</f>
        <v>#N/A</v>
      </c>
      <c r="W427" t="e">
        <f>VLOOKUP(Tabella27[[#This Row],[DATA]],Tabella25[], 2, 0)</f>
        <v>#N/A</v>
      </c>
      <c r="X427" t="e">
        <f>VLOOKUP(Tabella27[[#This Row],[DATA]],Tabella24[], 2, 0)</f>
        <v>#N/A</v>
      </c>
      <c r="Y427" t="e">
        <f>VLOOKUP(Tabella27[[#This Row],[DATA]],Tabella26[], 2, 0)</f>
        <v>#N/A</v>
      </c>
      <c r="Z427">
        <v>0</v>
      </c>
      <c r="AA427">
        <v>0</v>
      </c>
      <c r="AC427" s="23">
        <v>44286</v>
      </c>
      <c r="AD427" s="16">
        <v>63922.686999999998</v>
      </c>
      <c r="AE427" s="16">
        <v>60.331000000000003</v>
      </c>
      <c r="AF427" s="16">
        <v>69.822999999999993</v>
      </c>
      <c r="AG427" s="16">
        <v>1861.316</v>
      </c>
      <c r="AH427" s="16">
        <v>0.63</v>
      </c>
      <c r="AI427" s="16">
        <v>0.7</v>
      </c>
      <c r="AJ427" s="16">
        <v>0.79</v>
      </c>
      <c r="AK427" s="16">
        <v>8.02</v>
      </c>
      <c r="AL427" s="16">
        <v>54.862000000000002</v>
      </c>
      <c r="AM427" s="16"/>
      <c r="AN427" s="16"/>
      <c r="AO427" s="16">
        <v>1638.1559999999999</v>
      </c>
      <c r="AP427" s="16">
        <v>18.372</v>
      </c>
      <c r="AQ427" s="16">
        <v>5.0000000000000001E-3</v>
      </c>
      <c r="AR427" s="16">
        <v>52.28</v>
      </c>
      <c r="AS427" s="16">
        <v>45.67</v>
      </c>
      <c r="AT427" s="17">
        <v>6.62</v>
      </c>
      <c r="AV427" s="24">
        <v>44256</v>
      </c>
      <c r="AW427">
        <v>86.11</v>
      </c>
      <c r="AY427" s="24">
        <v>44256</v>
      </c>
      <c r="AZ427">
        <v>81.88</v>
      </c>
      <c r="BB427" s="24">
        <v>44256</v>
      </c>
      <c r="BC427">
        <v>79.290000000000006</v>
      </c>
      <c r="BE427" s="24">
        <v>44256</v>
      </c>
      <c r="BF427">
        <v>100</v>
      </c>
    </row>
    <row r="428" spans="5:58" x14ac:dyDescent="0.3">
      <c r="E428" t="e">
        <f>VLOOKUP(Tabella27[[#This Row],[DATA]],Tabella28[], 2, 0)</f>
        <v>#N/A</v>
      </c>
      <c r="F428" t="e">
        <f>VLOOKUP(Tabella27[[#This Row],[DATA]],Tabella28[], 3, 0)</f>
        <v>#N/A</v>
      </c>
      <c r="G428" t="e">
        <f>VLOOKUP(Tabella27[[#This Row],[DATA]],Tabella28[], 4, 0)</f>
        <v>#N/A</v>
      </c>
      <c r="H428" t="e">
        <f>VLOOKUP(Tabella27[[#This Row],[DATA]],Tabella28[], 5, 0)</f>
        <v>#N/A</v>
      </c>
      <c r="I428" t="e">
        <f>VLOOKUP(Tabella27[[#This Row],[DATA]],Tabella28[], 6, 0)</f>
        <v>#N/A</v>
      </c>
      <c r="J428" t="e">
        <f>VLOOKUP(Tabella27[[#This Row],[DATA]],Tabella28[], 7, 0)</f>
        <v>#N/A</v>
      </c>
      <c r="K428" t="e">
        <f>VLOOKUP(Tabella27[[#This Row],[DATA]],Tabella28[], 8, 0)</f>
        <v>#N/A</v>
      </c>
      <c r="L428" t="e">
        <f>VLOOKUP(Tabella27[[#This Row],[DATA]],Tabella28[], 9, 0)</f>
        <v>#N/A</v>
      </c>
      <c r="M428" t="e">
        <f>VLOOKUP(Tabella27[[#This Row],[DATA]],Tabella28[], 10, 0)</f>
        <v>#N/A</v>
      </c>
      <c r="N428" t="e">
        <f>VLOOKUP(Tabella27[[#This Row],[DATA]],Tabella28[], 11, 0)</f>
        <v>#N/A</v>
      </c>
      <c r="O428" t="e">
        <f>VLOOKUP(Tabella27[[#This Row],[DATA]],Tabella28[], 12, 0)</f>
        <v>#N/A</v>
      </c>
      <c r="P428" t="e">
        <f>VLOOKUP(Tabella27[[#This Row],[DATA]],Tabella28[], 13, 0)</f>
        <v>#N/A</v>
      </c>
      <c r="Q428" t="e">
        <f>VLOOKUP(Tabella27[[#This Row],[DATA]],Tabella28[], 14, 0)</f>
        <v>#N/A</v>
      </c>
      <c r="R428" t="e">
        <f>VLOOKUP(Tabella27[[#This Row],[DATA]],Tabella28[], 15, 0)</f>
        <v>#N/A</v>
      </c>
      <c r="S428" t="e">
        <f>VLOOKUP(Tabella27[[#This Row],[DATA]],Tabella28[], 16, 0)</f>
        <v>#N/A</v>
      </c>
      <c r="T428" t="e">
        <f>VLOOKUP(Tabella27[[#This Row],[DATA]],Tabella28[], 17, 0)</f>
        <v>#N/A</v>
      </c>
      <c r="U428" t="e">
        <f>VLOOKUP(Tabella27[[#This Row],[DATA]],Tabella28[], 18, 0)</f>
        <v>#N/A</v>
      </c>
      <c r="V428" t="e">
        <f>VLOOKUP(Tabella27[[#This Row],[DATA]],Tabella23[], 2, 0)</f>
        <v>#N/A</v>
      </c>
      <c r="W428" t="e">
        <f>VLOOKUP(Tabella27[[#This Row],[DATA]],Tabella25[], 2, 0)</f>
        <v>#N/A</v>
      </c>
      <c r="X428" t="e">
        <f>VLOOKUP(Tabella27[[#This Row],[DATA]],Tabella24[], 2, 0)</f>
        <v>#N/A</v>
      </c>
      <c r="Y428" t="e">
        <f>VLOOKUP(Tabella27[[#This Row],[DATA]],Tabella26[], 2, 0)</f>
        <v>#N/A</v>
      </c>
      <c r="Z428">
        <v>0</v>
      </c>
      <c r="AA428">
        <v>0</v>
      </c>
      <c r="AC428" s="23">
        <v>44287</v>
      </c>
      <c r="AD428" s="14">
        <v>63989.616000000002</v>
      </c>
      <c r="AE428" s="14">
        <v>66.929000000000002</v>
      </c>
      <c r="AF428" s="14">
        <v>66.236999999999995</v>
      </c>
      <c r="AG428" s="14">
        <v>1862.0640000000001</v>
      </c>
      <c r="AH428" s="14">
        <v>0.748</v>
      </c>
      <c r="AI428" s="14">
        <v>0.67400000000000004</v>
      </c>
      <c r="AJ428" s="14">
        <v>0.76</v>
      </c>
      <c r="AK428" s="14">
        <v>7.58</v>
      </c>
      <c r="AL428" s="14">
        <v>52.15</v>
      </c>
      <c r="AM428" s="14"/>
      <c r="AN428" s="14"/>
      <c r="AO428" s="14">
        <v>1651.9280000000001</v>
      </c>
      <c r="AP428" s="14">
        <v>13.773</v>
      </c>
      <c r="AQ428" s="14">
        <v>5.0000000000000001E-3</v>
      </c>
      <c r="AR428" s="14">
        <v>53.19</v>
      </c>
      <c r="AS428" s="14">
        <v>45.92</v>
      </c>
      <c r="AT428" s="15">
        <v>7.27</v>
      </c>
      <c r="AV428" s="24">
        <v>44257</v>
      </c>
      <c r="AW428">
        <v>86.11</v>
      </c>
      <c r="AY428" s="24">
        <v>44257</v>
      </c>
      <c r="AZ428">
        <v>81.88</v>
      </c>
      <c r="BB428" s="24">
        <v>44257</v>
      </c>
      <c r="BC428">
        <v>79.290000000000006</v>
      </c>
      <c r="BE428" s="24">
        <v>44257</v>
      </c>
      <c r="BF428">
        <v>100</v>
      </c>
    </row>
    <row r="429" spans="5:58" x14ac:dyDescent="0.3">
      <c r="E429" t="e">
        <f>VLOOKUP(Tabella27[[#This Row],[DATA]],Tabella28[], 2, 0)</f>
        <v>#N/A</v>
      </c>
      <c r="F429" t="e">
        <f>VLOOKUP(Tabella27[[#This Row],[DATA]],Tabella28[], 3, 0)</f>
        <v>#N/A</v>
      </c>
      <c r="G429" t="e">
        <f>VLOOKUP(Tabella27[[#This Row],[DATA]],Tabella28[], 4, 0)</f>
        <v>#N/A</v>
      </c>
      <c r="H429" t="e">
        <f>VLOOKUP(Tabella27[[#This Row],[DATA]],Tabella28[], 5, 0)</f>
        <v>#N/A</v>
      </c>
      <c r="I429" t="e">
        <f>VLOOKUP(Tabella27[[#This Row],[DATA]],Tabella28[], 6, 0)</f>
        <v>#N/A</v>
      </c>
      <c r="J429" t="e">
        <f>VLOOKUP(Tabella27[[#This Row],[DATA]],Tabella28[], 7, 0)</f>
        <v>#N/A</v>
      </c>
      <c r="K429" t="e">
        <f>VLOOKUP(Tabella27[[#This Row],[DATA]],Tabella28[], 8, 0)</f>
        <v>#N/A</v>
      </c>
      <c r="L429" t="e">
        <f>VLOOKUP(Tabella27[[#This Row],[DATA]],Tabella28[], 9, 0)</f>
        <v>#N/A</v>
      </c>
      <c r="M429" t="e">
        <f>VLOOKUP(Tabella27[[#This Row],[DATA]],Tabella28[], 10, 0)</f>
        <v>#N/A</v>
      </c>
      <c r="N429" t="e">
        <f>VLOOKUP(Tabella27[[#This Row],[DATA]],Tabella28[], 11, 0)</f>
        <v>#N/A</v>
      </c>
      <c r="O429" t="e">
        <f>VLOOKUP(Tabella27[[#This Row],[DATA]],Tabella28[], 12, 0)</f>
        <v>#N/A</v>
      </c>
      <c r="P429" t="e">
        <f>VLOOKUP(Tabella27[[#This Row],[DATA]],Tabella28[], 13, 0)</f>
        <v>#N/A</v>
      </c>
      <c r="Q429" t="e">
        <f>VLOOKUP(Tabella27[[#This Row],[DATA]],Tabella28[], 14, 0)</f>
        <v>#N/A</v>
      </c>
      <c r="R429" t="e">
        <f>VLOOKUP(Tabella27[[#This Row],[DATA]],Tabella28[], 15, 0)</f>
        <v>#N/A</v>
      </c>
      <c r="S429" t="e">
        <f>VLOOKUP(Tabella27[[#This Row],[DATA]],Tabella28[], 16, 0)</f>
        <v>#N/A</v>
      </c>
      <c r="T429" t="e">
        <f>VLOOKUP(Tabella27[[#This Row],[DATA]],Tabella28[], 17, 0)</f>
        <v>#N/A</v>
      </c>
      <c r="U429" t="e">
        <f>VLOOKUP(Tabella27[[#This Row],[DATA]],Tabella28[], 18, 0)</f>
        <v>#N/A</v>
      </c>
      <c r="V429" t="e">
        <f>VLOOKUP(Tabella27[[#This Row],[DATA]],Tabella23[], 2, 0)</f>
        <v>#N/A</v>
      </c>
      <c r="W429" t="e">
        <f>VLOOKUP(Tabella27[[#This Row],[DATA]],Tabella25[], 2, 0)</f>
        <v>#N/A</v>
      </c>
      <c r="X429" t="e">
        <f>VLOOKUP(Tabella27[[#This Row],[DATA]],Tabella24[], 2, 0)</f>
        <v>#N/A</v>
      </c>
      <c r="Y429" t="e">
        <f>VLOOKUP(Tabella27[[#This Row],[DATA]],Tabella26[], 2, 0)</f>
        <v>#N/A</v>
      </c>
      <c r="Z429">
        <v>0</v>
      </c>
      <c r="AA429">
        <v>0</v>
      </c>
      <c r="AC429" s="23">
        <v>44288</v>
      </c>
      <c r="AD429" s="16">
        <v>64039.786</v>
      </c>
      <c r="AE429" s="16">
        <v>50.170999999999999</v>
      </c>
      <c r="AF429" s="16">
        <v>60.345999999999997</v>
      </c>
      <c r="AG429" s="16">
        <v>1862.826</v>
      </c>
      <c r="AH429" s="16">
        <v>0.76200000000000001</v>
      </c>
      <c r="AI429" s="16">
        <v>0.63500000000000001</v>
      </c>
      <c r="AJ429" s="16">
        <v>0.73</v>
      </c>
      <c r="AK429" s="16">
        <v>7.1109999999999998</v>
      </c>
      <c r="AL429" s="16">
        <v>49.496000000000002</v>
      </c>
      <c r="AM429" s="16"/>
      <c r="AN429" s="16"/>
      <c r="AO429" s="16">
        <v>1659.8879999999999</v>
      </c>
      <c r="AP429" s="16">
        <v>7.96</v>
      </c>
      <c r="AQ429" s="16">
        <v>4.0000000000000001E-3</v>
      </c>
      <c r="AR429" s="16">
        <v>53.71</v>
      </c>
      <c r="AS429" s="16">
        <v>46.07</v>
      </c>
      <c r="AT429" s="17">
        <v>7.63</v>
      </c>
      <c r="AV429" s="24">
        <v>44258</v>
      </c>
      <c r="AW429">
        <v>86.11</v>
      </c>
      <c r="AY429" s="24">
        <v>44258</v>
      </c>
      <c r="AZ429">
        <v>81.88</v>
      </c>
      <c r="BB429" s="24">
        <v>44258</v>
      </c>
      <c r="BC429">
        <v>79.290000000000006</v>
      </c>
      <c r="BE429" s="24">
        <v>44258</v>
      </c>
      <c r="BF429">
        <v>100</v>
      </c>
    </row>
    <row r="430" spans="5:58" x14ac:dyDescent="0.3">
      <c r="E430" t="e">
        <f>VLOOKUP(Tabella27[[#This Row],[DATA]],Tabella28[], 2, 0)</f>
        <v>#N/A</v>
      </c>
      <c r="F430" t="e">
        <f>VLOOKUP(Tabella27[[#This Row],[DATA]],Tabella28[], 3, 0)</f>
        <v>#N/A</v>
      </c>
      <c r="G430" t="e">
        <f>VLOOKUP(Tabella27[[#This Row],[DATA]],Tabella28[], 4, 0)</f>
        <v>#N/A</v>
      </c>
      <c r="H430" t="e">
        <f>VLOOKUP(Tabella27[[#This Row],[DATA]],Tabella28[], 5, 0)</f>
        <v>#N/A</v>
      </c>
      <c r="I430" t="e">
        <f>VLOOKUP(Tabella27[[#This Row],[DATA]],Tabella28[], 6, 0)</f>
        <v>#N/A</v>
      </c>
      <c r="J430" t="e">
        <f>VLOOKUP(Tabella27[[#This Row],[DATA]],Tabella28[], 7, 0)</f>
        <v>#N/A</v>
      </c>
      <c r="K430" t="e">
        <f>VLOOKUP(Tabella27[[#This Row],[DATA]],Tabella28[], 8, 0)</f>
        <v>#N/A</v>
      </c>
      <c r="L430" t="e">
        <f>VLOOKUP(Tabella27[[#This Row],[DATA]],Tabella28[], 9, 0)</f>
        <v>#N/A</v>
      </c>
      <c r="M430" t="e">
        <f>VLOOKUP(Tabella27[[#This Row],[DATA]],Tabella28[], 10, 0)</f>
        <v>#N/A</v>
      </c>
      <c r="N430" t="e">
        <f>VLOOKUP(Tabella27[[#This Row],[DATA]],Tabella28[], 11, 0)</f>
        <v>#N/A</v>
      </c>
      <c r="O430" t="e">
        <f>VLOOKUP(Tabella27[[#This Row],[DATA]],Tabella28[], 12, 0)</f>
        <v>#N/A</v>
      </c>
      <c r="P430" t="e">
        <f>VLOOKUP(Tabella27[[#This Row],[DATA]],Tabella28[], 13, 0)</f>
        <v>#N/A</v>
      </c>
      <c r="Q430" t="e">
        <f>VLOOKUP(Tabella27[[#This Row],[DATA]],Tabella28[], 14, 0)</f>
        <v>#N/A</v>
      </c>
      <c r="R430" t="e">
        <f>VLOOKUP(Tabella27[[#This Row],[DATA]],Tabella28[], 15, 0)</f>
        <v>#N/A</v>
      </c>
      <c r="S430" t="e">
        <f>VLOOKUP(Tabella27[[#This Row],[DATA]],Tabella28[], 16, 0)</f>
        <v>#N/A</v>
      </c>
      <c r="T430" t="e">
        <f>VLOOKUP(Tabella27[[#This Row],[DATA]],Tabella28[], 17, 0)</f>
        <v>#N/A</v>
      </c>
      <c r="U430" t="e">
        <f>VLOOKUP(Tabella27[[#This Row],[DATA]],Tabella28[], 18, 0)</f>
        <v>#N/A</v>
      </c>
      <c r="V430" t="e">
        <f>VLOOKUP(Tabella27[[#This Row],[DATA]],Tabella23[], 2, 0)</f>
        <v>#N/A</v>
      </c>
      <c r="W430" t="e">
        <f>VLOOKUP(Tabella27[[#This Row],[DATA]],Tabella25[], 2, 0)</f>
        <v>#N/A</v>
      </c>
      <c r="X430" t="e">
        <f>VLOOKUP(Tabella27[[#This Row],[DATA]],Tabella24[], 2, 0)</f>
        <v>#N/A</v>
      </c>
      <c r="Y430" t="e">
        <f>VLOOKUP(Tabella27[[#This Row],[DATA]],Tabella26[], 2, 0)</f>
        <v>#N/A</v>
      </c>
      <c r="Z430">
        <v>0</v>
      </c>
      <c r="AA430">
        <v>0</v>
      </c>
      <c r="AC430" s="23">
        <v>44289</v>
      </c>
      <c r="AD430" s="14">
        <v>64089.985999999997</v>
      </c>
      <c r="AE430" s="14">
        <v>50.2</v>
      </c>
      <c r="AF430" s="14">
        <v>59.33</v>
      </c>
      <c r="AG430" s="14">
        <v>1862.973</v>
      </c>
      <c r="AH430" s="14">
        <v>0.14699999999999999</v>
      </c>
      <c r="AI430" s="14">
        <v>0.53400000000000003</v>
      </c>
      <c r="AJ430" s="14">
        <v>0.73</v>
      </c>
      <c r="AK430" s="14">
        <v>7.008</v>
      </c>
      <c r="AL430" s="14">
        <v>47.561</v>
      </c>
      <c r="AM430" s="14"/>
      <c r="AN430" s="14"/>
      <c r="AO430" s="14">
        <v>1665.646</v>
      </c>
      <c r="AP430" s="14">
        <v>5.758</v>
      </c>
      <c r="AQ430" s="14">
        <v>4.0000000000000001E-3</v>
      </c>
      <c r="AR430" s="14">
        <v>54.13</v>
      </c>
      <c r="AS430" s="14">
        <v>46.23</v>
      </c>
      <c r="AT430" s="15">
        <v>7.89</v>
      </c>
      <c r="AV430" s="24">
        <v>44259</v>
      </c>
      <c r="AW430">
        <v>86.11</v>
      </c>
      <c r="AY430" s="24">
        <v>44259</v>
      </c>
      <c r="AZ430">
        <v>81.88</v>
      </c>
      <c r="BB430" s="24">
        <v>44259</v>
      </c>
      <c r="BC430">
        <v>79.290000000000006</v>
      </c>
      <c r="BE430" s="24">
        <v>44259</v>
      </c>
      <c r="BF430">
        <v>100</v>
      </c>
    </row>
    <row r="431" spans="5:58" x14ac:dyDescent="0.3">
      <c r="E431" t="e">
        <f>VLOOKUP(Tabella27[[#This Row],[DATA]],Tabella28[], 2, 0)</f>
        <v>#N/A</v>
      </c>
      <c r="F431" t="e">
        <f>VLOOKUP(Tabella27[[#This Row],[DATA]],Tabella28[], 3, 0)</f>
        <v>#N/A</v>
      </c>
      <c r="G431" t="e">
        <f>VLOOKUP(Tabella27[[#This Row],[DATA]],Tabella28[], 4, 0)</f>
        <v>#N/A</v>
      </c>
      <c r="H431" t="e">
        <f>VLOOKUP(Tabella27[[#This Row],[DATA]],Tabella28[], 5, 0)</f>
        <v>#N/A</v>
      </c>
      <c r="I431" t="e">
        <f>VLOOKUP(Tabella27[[#This Row],[DATA]],Tabella28[], 6, 0)</f>
        <v>#N/A</v>
      </c>
      <c r="J431" t="e">
        <f>VLOOKUP(Tabella27[[#This Row],[DATA]],Tabella28[], 7, 0)</f>
        <v>#N/A</v>
      </c>
      <c r="K431" t="e">
        <f>VLOOKUP(Tabella27[[#This Row],[DATA]],Tabella28[], 8, 0)</f>
        <v>#N/A</v>
      </c>
      <c r="L431" t="e">
        <f>VLOOKUP(Tabella27[[#This Row],[DATA]],Tabella28[], 9, 0)</f>
        <v>#N/A</v>
      </c>
      <c r="M431" t="e">
        <f>VLOOKUP(Tabella27[[#This Row],[DATA]],Tabella28[], 10, 0)</f>
        <v>#N/A</v>
      </c>
      <c r="N431" t="e">
        <f>VLOOKUP(Tabella27[[#This Row],[DATA]],Tabella28[], 11, 0)</f>
        <v>#N/A</v>
      </c>
      <c r="O431" t="e">
        <f>VLOOKUP(Tabella27[[#This Row],[DATA]],Tabella28[], 12, 0)</f>
        <v>#N/A</v>
      </c>
      <c r="P431" t="e">
        <f>VLOOKUP(Tabella27[[#This Row],[DATA]],Tabella28[], 13, 0)</f>
        <v>#N/A</v>
      </c>
      <c r="Q431" t="e">
        <f>VLOOKUP(Tabella27[[#This Row],[DATA]],Tabella28[], 14, 0)</f>
        <v>#N/A</v>
      </c>
      <c r="R431" t="e">
        <f>VLOOKUP(Tabella27[[#This Row],[DATA]],Tabella28[], 15, 0)</f>
        <v>#N/A</v>
      </c>
      <c r="S431" t="e">
        <f>VLOOKUP(Tabella27[[#This Row],[DATA]],Tabella28[], 16, 0)</f>
        <v>#N/A</v>
      </c>
      <c r="T431" t="e">
        <f>VLOOKUP(Tabella27[[#This Row],[DATA]],Tabella28[], 17, 0)</f>
        <v>#N/A</v>
      </c>
      <c r="U431" t="e">
        <f>VLOOKUP(Tabella27[[#This Row],[DATA]],Tabella28[], 18, 0)</f>
        <v>#N/A</v>
      </c>
      <c r="V431" t="e">
        <f>VLOOKUP(Tabella27[[#This Row],[DATA]],Tabella23[], 2, 0)</f>
        <v>#N/A</v>
      </c>
      <c r="W431" t="e">
        <f>VLOOKUP(Tabella27[[#This Row],[DATA]],Tabella25[], 2, 0)</f>
        <v>#N/A</v>
      </c>
      <c r="X431" t="e">
        <f>VLOOKUP(Tabella27[[#This Row],[DATA]],Tabella24[], 2, 0)</f>
        <v>#N/A</v>
      </c>
      <c r="Y431" t="e">
        <f>VLOOKUP(Tabella27[[#This Row],[DATA]],Tabella26[], 2, 0)</f>
        <v>#N/A</v>
      </c>
      <c r="Z431">
        <v>0</v>
      </c>
      <c r="AA431">
        <v>0</v>
      </c>
      <c r="AC431" s="23">
        <v>44290</v>
      </c>
      <c r="AD431" s="16">
        <v>64125.247000000003</v>
      </c>
      <c r="AE431" s="16">
        <v>35.26</v>
      </c>
      <c r="AF431" s="16">
        <v>56.1</v>
      </c>
      <c r="AG431" s="16">
        <v>1863.1189999999999</v>
      </c>
      <c r="AH431" s="16">
        <v>0.14699999999999999</v>
      </c>
      <c r="AI431" s="16">
        <v>0.51100000000000001</v>
      </c>
      <c r="AJ431" s="16">
        <v>0.71</v>
      </c>
      <c r="AK431" s="16">
        <v>6.8760000000000003</v>
      </c>
      <c r="AL431" s="16">
        <v>47.341000000000001</v>
      </c>
      <c r="AM431" s="16"/>
      <c r="AN431" s="16">
        <v>24.44</v>
      </c>
      <c r="AO431" s="16">
        <v>1677.4169999999999</v>
      </c>
      <c r="AP431" s="16">
        <v>11.772</v>
      </c>
      <c r="AQ431" s="16">
        <v>5.0000000000000001E-3</v>
      </c>
      <c r="AR431" s="16">
        <v>54.27</v>
      </c>
      <c r="AS431" s="16">
        <v>46.3</v>
      </c>
      <c r="AT431" s="17">
        <v>7.96</v>
      </c>
      <c r="AV431" s="24">
        <v>44260</v>
      </c>
      <c r="AW431">
        <v>86.11</v>
      </c>
      <c r="AY431" s="24">
        <v>44260</v>
      </c>
      <c r="AZ431">
        <v>81.88</v>
      </c>
      <c r="BB431" s="24">
        <v>44260</v>
      </c>
      <c r="BC431">
        <v>79.290000000000006</v>
      </c>
      <c r="BE431" s="24">
        <v>44260</v>
      </c>
      <c r="BF431">
        <v>100</v>
      </c>
    </row>
    <row r="432" spans="5:58" x14ac:dyDescent="0.3">
      <c r="E432" t="e">
        <f>VLOOKUP(Tabella27[[#This Row],[DATA]],Tabella28[], 2, 0)</f>
        <v>#N/A</v>
      </c>
      <c r="F432" t="e">
        <f>VLOOKUP(Tabella27[[#This Row],[DATA]],Tabella28[], 3, 0)</f>
        <v>#N/A</v>
      </c>
      <c r="G432" t="e">
        <f>VLOOKUP(Tabella27[[#This Row],[DATA]],Tabella28[], 4, 0)</f>
        <v>#N/A</v>
      </c>
      <c r="H432" t="e">
        <f>VLOOKUP(Tabella27[[#This Row],[DATA]],Tabella28[], 5, 0)</f>
        <v>#N/A</v>
      </c>
      <c r="I432" t="e">
        <f>VLOOKUP(Tabella27[[#This Row],[DATA]],Tabella28[], 6, 0)</f>
        <v>#N/A</v>
      </c>
      <c r="J432" t="e">
        <f>VLOOKUP(Tabella27[[#This Row],[DATA]],Tabella28[], 7, 0)</f>
        <v>#N/A</v>
      </c>
      <c r="K432" t="e">
        <f>VLOOKUP(Tabella27[[#This Row],[DATA]],Tabella28[], 8, 0)</f>
        <v>#N/A</v>
      </c>
      <c r="L432" t="e">
        <f>VLOOKUP(Tabella27[[#This Row],[DATA]],Tabella28[], 9, 0)</f>
        <v>#N/A</v>
      </c>
      <c r="M432" t="e">
        <f>VLOOKUP(Tabella27[[#This Row],[DATA]],Tabella28[], 10, 0)</f>
        <v>#N/A</v>
      </c>
      <c r="N432" t="e">
        <f>VLOOKUP(Tabella27[[#This Row],[DATA]],Tabella28[], 11, 0)</f>
        <v>#N/A</v>
      </c>
      <c r="O432" t="e">
        <f>VLOOKUP(Tabella27[[#This Row],[DATA]],Tabella28[], 12, 0)</f>
        <v>#N/A</v>
      </c>
      <c r="P432" t="e">
        <f>VLOOKUP(Tabella27[[#This Row],[DATA]],Tabella28[], 13, 0)</f>
        <v>#N/A</v>
      </c>
      <c r="Q432" t="e">
        <f>VLOOKUP(Tabella27[[#This Row],[DATA]],Tabella28[], 14, 0)</f>
        <v>#N/A</v>
      </c>
      <c r="R432" t="e">
        <f>VLOOKUP(Tabella27[[#This Row],[DATA]],Tabella28[], 15, 0)</f>
        <v>#N/A</v>
      </c>
      <c r="S432" t="e">
        <f>VLOOKUP(Tabella27[[#This Row],[DATA]],Tabella28[], 16, 0)</f>
        <v>#N/A</v>
      </c>
      <c r="T432" t="e">
        <f>VLOOKUP(Tabella27[[#This Row],[DATA]],Tabella28[], 17, 0)</f>
        <v>#N/A</v>
      </c>
      <c r="U432" t="e">
        <f>VLOOKUP(Tabella27[[#This Row],[DATA]],Tabella28[], 18, 0)</f>
        <v>#N/A</v>
      </c>
      <c r="V432" t="e">
        <f>VLOOKUP(Tabella27[[#This Row],[DATA]],Tabella23[], 2, 0)</f>
        <v>#N/A</v>
      </c>
      <c r="W432" t="e">
        <f>VLOOKUP(Tabella27[[#This Row],[DATA]],Tabella25[], 2, 0)</f>
        <v>#N/A</v>
      </c>
      <c r="X432" t="e">
        <f>VLOOKUP(Tabella27[[#This Row],[DATA]],Tabella24[], 2, 0)</f>
        <v>#N/A</v>
      </c>
      <c r="Y432" t="e">
        <f>VLOOKUP(Tabella27[[#This Row],[DATA]],Tabella26[], 2, 0)</f>
        <v>#N/A</v>
      </c>
      <c r="Z432">
        <v>0</v>
      </c>
      <c r="AA432">
        <v>0</v>
      </c>
      <c r="AC432" s="23">
        <v>44291</v>
      </c>
      <c r="AD432" s="14">
        <v>64166.752</v>
      </c>
      <c r="AE432" s="14">
        <v>41.506</v>
      </c>
      <c r="AF432" s="14">
        <v>52.012</v>
      </c>
      <c r="AG432" s="14">
        <v>1863.53</v>
      </c>
      <c r="AH432" s="14">
        <v>0.41099999999999998</v>
      </c>
      <c r="AI432" s="14">
        <v>0.52200000000000002</v>
      </c>
      <c r="AJ432" s="14">
        <v>0.69</v>
      </c>
      <c r="AK432" s="14">
        <v>6.7590000000000003</v>
      </c>
      <c r="AL432" s="14">
        <v>47.722000000000001</v>
      </c>
      <c r="AM432" s="14"/>
      <c r="AN432" s="14"/>
      <c r="AO432" s="14">
        <v>1688.278</v>
      </c>
      <c r="AP432" s="14">
        <v>10.861000000000001</v>
      </c>
      <c r="AQ432" s="14">
        <v>5.0000000000000001E-3</v>
      </c>
      <c r="AR432" s="14">
        <v>54.42</v>
      </c>
      <c r="AS432" s="14">
        <v>46.36</v>
      </c>
      <c r="AT432" s="15">
        <v>8.06</v>
      </c>
      <c r="AV432" s="24">
        <v>44261</v>
      </c>
      <c r="AW432">
        <v>86.11</v>
      </c>
      <c r="AY432" s="24">
        <v>44261</v>
      </c>
      <c r="AZ432">
        <v>81.88</v>
      </c>
      <c r="BB432" s="24">
        <v>44261</v>
      </c>
      <c r="BC432">
        <v>79.290000000000006</v>
      </c>
      <c r="BE432" s="24">
        <v>44261</v>
      </c>
      <c r="BF432">
        <v>100</v>
      </c>
    </row>
    <row r="433" spans="5:58" x14ac:dyDescent="0.3">
      <c r="E433" t="e">
        <f>VLOOKUP(Tabella27[[#This Row],[DATA]],Tabella28[], 2, 0)</f>
        <v>#N/A</v>
      </c>
      <c r="F433" t="e">
        <f>VLOOKUP(Tabella27[[#This Row],[DATA]],Tabella28[], 3, 0)</f>
        <v>#N/A</v>
      </c>
      <c r="G433" t="e">
        <f>VLOOKUP(Tabella27[[#This Row],[DATA]],Tabella28[], 4, 0)</f>
        <v>#N/A</v>
      </c>
      <c r="H433" t="e">
        <f>VLOOKUP(Tabella27[[#This Row],[DATA]],Tabella28[], 5, 0)</f>
        <v>#N/A</v>
      </c>
      <c r="I433" t="e">
        <f>VLOOKUP(Tabella27[[#This Row],[DATA]],Tabella28[], 6, 0)</f>
        <v>#N/A</v>
      </c>
      <c r="J433" t="e">
        <f>VLOOKUP(Tabella27[[#This Row],[DATA]],Tabella28[], 7, 0)</f>
        <v>#N/A</v>
      </c>
      <c r="K433" t="e">
        <f>VLOOKUP(Tabella27[[#This Row],[DATA]],Tabella28[], 8, 0)</f>
        <v>#N/A</v>
      </c>
      <c r="L433" t="e">
        <f>VLOOKUP(Tabella27[[#This Row],[DATA]],Tabella28[], 9, 0)</f>
        <v>#N/A</v>
      </c>
      <c r="M433" t="e">
        <f>VLOOKUP(Tabella27[[#This Row],[DATA]],Tabella28[], 10, 0)</f>
        <v>#N/A</v>
      </c>
      <c r="N433" t="e">
        <f>VLOOKUP(Tabella27[[#This Row],[DATA]],Tabella28[], 11, 0)</f>
        <v>#N/A</v>
      </c>
      <c r="O433" t="e">
        <f>VLOOKUP(Tabella27[[#This Row],[DATA]],Tabella28[], 12, 0)</f>
        <v>#N/A</v>
      </c>
      <c r="P433" t="e">
        <f>VLOOKUP(Tabella27[[#This Row],[DATA]],Tabella28[], 13, 0)</f>
        <v>#N/A</v>
      </c>
      <c r="Q433" t="e">
        <f>VLOOKUP(Tabella27[[#This Row],[DATA]],Tabella28[], 14, 0)</f>
        <v>#N/A</v>
      </c>
      <c r="R433" t="e">
        <f>VLOOKUP(Tabella27[[#This Row],[DATA]],Tabella28[], 15, 0)</f>
        <v>#N/A</v>
      </c>
      <c r="S433" t="e">
        <f>VLOOKUP(Tabella27[[#This Row],[DATA]],Tabella28[], 16, 0)</f>
        <v>#N/A</v>
      </c>
      <c r="T433" t="e">
        <f>VLOOKUP(Tabella27[[#This Row],[DATA]],Tabella28[], 17, 0)</f>
        <v>#N/A</v>
      </c>
      <c r="U433" t="e">
        <f>VLOOKUP(Tabella27[[#This Row],[DATA]],Tabella28[], 18, 0)</f>
        <v>#N/A</v>
      </c>
      <c r="V433" t="e">
        <f>VLOOKUP(Tabella27[[#This Row],[DATA]],Tabella23[], 2, 0)</f>
        <v>#N/A</v>
      </c>
      <c r="W433" t="e">
        <f>VLOOKUP(Tabella27[[#This Row],[DATA]],Tabella25[], 2, 0)</f>
        <v>#N/A</v>
      </c>
      <c r="X433" t="e">
        <f>VLOOKUP(Tabella27[[#This Row],[DATA]],Tabella24[], 2, 0)</f>
        <v>#N/A</v>
      </c>
      <c r="Y433" t="e">
        <f>VLOOKUP(Tabella27[[#This Row],[DATA]],Tabella26[], 2, 0)</f>
        <v>#N/A</v>
      </c>
      <c r="Z433">
        <v>0</v>
      </c>
      <c r="AA433">
        <v>0</v>
      </c>
      <c r="AC433" s="23">
        <v>44292</v>
      </c>
      <c r="AD433" s="16">
        <v>64201.998</v>
      </c>
      <c r="AE433" s="16">
        <v>35.246000000000002</v>
      </c>
      <c r="AF433" s="16">
        <v>48.52</v>
      </c>
      <c r="AG433" s="16">
        <v>1863.8230000000001</v>
      </c>
      <c r="AH433" s="16">
        <v>0.29299999999999998</v>
      </c>
      <c r="AI433" s="16">
        <v>0.44800000000000001</v>
      </c>
      <c r="AJ433" s="16">
        <v>0.7</v>
      </c>
      <c r="AK433" s="16">
        <v>6.6420000000000003</v>
      </c>
      <c r="AL433" s="16">
        <v>46.08</v>
      </c>
      <c r="AM433" s="16"/>
      <c r="AN433" s="16"/>
      <c r="AO433" s="16">
        <v>1697.3789999999999</v>
      </c>
      <c r="AP433" s="16">
        <v>9.1010000000000009</v>
      </c>
      <c r="AQ433" s="16">
        <v>4.0000000000000001E-3</v>
      </c>
      <c r="AR433" s="16">
        <v>54.82</v>
      </c>
      <c r="AS433" s="16">
        <v>46.49</v>
      </c>
      <c r="AT433" s="17">
        <v>8.33</v>
      </c>
      <c r="AV433" s="24">
        <v>44262</v>
      </c>
      <c r="AW433">
        <v>86.11</v>
      </c>
      <c r="AY433" s="24">
        <v>44262</v>
      </c>
      <c r="AZ433">
        <v>81.88</v>
      </c>
      <c r="BB433" s="24">
        <v>44262</v>
      </c>
      <c r="BC433">
        <v>79.290000000000006</v>
      </c>
      <c r="BE433" s="24">
        <v>44262</v>
      </c>
      <c r="BF433">
        <v>100</v>
      </c>
    </row>
    <row r="434" spans="5:58" x14ac:dyDescent="0.3">
      <c r="E434" t="e">
        <f>VLOOKUP(Tabella27[[#This Row],[DATA]],Tabella28[], 2, 0)</f>
        <v>#N/A</v>
      </c>
      <c r="F434" t="e">
        <f>VLOOKUP(Tabella27[[#This Row],[DATA]],Tabella28[], 3, 0)</f>
        <v>#N/A</v>
      </c>
      <c r="G434" t="e">
        <f>VLOOKUP(Tabella27[[#This Row],[DATA]],Tabella28[], 4, 0)</f>
        <v>#N/A</v>
      </c>
      <c r="H434" t="e">
        <f>VLOOKUP(Tabella27[[#This Row],[DATA]],Tabella28[], 5, 0)</f>
        <v>#N/A</v>
      </c>
      <c r="I434" t="e">
        <f>VLOOKUP(Tabella27[[#This Row],[DATA]],Tabella28[], 6, 0)</f>
        <v>#N/A</v>
      </c>
      <c r="J434" t="e">
        <f>VLOOKUP(Tabella27[[#This Row],[DATA]],Tabella28[], 7, 0)</f>
        <v>#N/A</v>
      </c>
      <c r="K434" t="e">
        <f>VLOOKUP(Tabella27[[#This Row],[DATA]],Tabella28[], 8, 0)</f>
        <v>#N/A</v>
      </c>
      <c r="L434" t="e">
        <f>VLOOKUP(Tabella27[[#This Row],[DATA]],Tabella28[], 9, 0)</f>
        <v>#N/A</v>
      </c>
      <c r="M434" t="e">
        <f>VLOOKUP(Tabella27[[#This Row],[DATA]],Tabella28[], 10, 0)</f>
        <v>#N/A</v>
      </c>
      <c r="N434" t="e">
        <f>VLOOKUP(Tabella27[[#This Row],[DATA]],Tabella28[], 11, 0)</f>
        <v>#N/A</v>
      </c>
      <c r="O434" t="e">
        <f>VLOOKUP(Tabella27[[#This Row],[DATA]],Tabella28[], 12, 0)</f>
        <v>#N/A</v>
      </c>
      <c r="P434" t="e">
        <f>VLOOKUP(Tabella27[[#This Row],[DATA]],Tabella28[], 13, 0)</f>
        <v>#N/A</v>
      </c>
      <c r="Q434" t="e">
        <f>VLOOKUP(Tabella27[[#This Row],[DATA]],Tabella28[], 14, 0)</f>
        <v>#N/A</v>
      </c>
      <c r="R434" t="e">
        <f>VLOOKUP(Tabella27[[#This Row],[DATA]],Tabella28[], 15, 0)</f>
        <v>#N/A</v>
      </c>
      <c r="S434" t="e">
        <f>VLOOKUP(Tabella27[[#This Row],[DATA]],Tabella28[], 16, 0)</f>
        <v>#N/A</v>
      </c>
      <c r="T434" t="e">
        <f>VLOOKUP(Tabella27[[#This Row],[DATA]],Tabella28[], 17, 0)</f>
        <v>#N/A</v>
      </c>
      <c r="U434" t="e">
        <f>VLOOKUP(Tabella27[[#This Row],[DATA]],Tabella28[], 18, 0)</f>
        <v>#N/A</v>
      </c>
      <c r="V434" t="e">
        <f>VLOOKUP(Tabella27[[#This Row],[DATA]],Tabella23[], 2, 0)</f>
        <v>#N/A</v>
      </c>
      <c r="W434" t="e">
        <f>VLOOKUP(Tabella27[[#This Row],[DATA]],Tabella25[], 2, 0)</f>
        <v>#N/A</v>
      </c>
      <c r="X434" t="e">
        <f>VLOOKUP(Tabella27[[#This Row],[DATA]],Tabella24[], 2, 0)</f>
        <v>#N/A</v>
      </c>
      <c r="Y434" t="e">
        <f>VLOOKUP(Tabella27[[#This Row],[DATA]],Tabella26[], 2, 0)</f>
        <v>#N/A</v>
      </c>
      <c r="Z434">
        <v>0</v>
      </c>
      <c r="AA434">
        <v>0</v>
      </c>
      <c r="AC434" s="23">
        <v>44293</v>
      </c>
      <c r="AD434" s="14">
        <v>64243.006000000001</v>
      </c>
      <c r="AE434" s="14">
        <v>41.006999999999998</v>
      </c>
      <c r="AF434" s="14">
        <v>45.76</v>
      </c>
      <c r="AG434" s="14">
        <v>1864.4829999999999</v>
      </c>
      <c r="AH434" s="14">
        <v>0.66</v>
      </c>
      <c r="AI434" s="14">
        <v>0.45200000000000001</v>
      </c>
      <c r="AJ434" s="14">
        <v>0.73</v>
      </c>
      <c r="AK434" s="14">
        <v>6.4509999999999996</v>
      </c>
      <c r="AL434" s="14">
        <v>44.262</v>
      </c>
      <c r="AM434" s="14"/>
      <c r="AN434" s="14"/>
      <c r="AO434" s="14">
        <v>1712.271</v>
      </c>
      <c r="AP434" s="14">
        <v>14.891999999999999</v>
      </c>
      <c r="AQ434" s="14">
        <v>4.0000000000000001E-3</v>
      </c>
      <c r="AR434" s="14">
        <v>55.56</v>
      </c>
      <c r="AS434" s="14">
        <v>46.63</v>
      </c>
      <c r="AT434" s="15">
        <v>8.93</v>
      </c>
      <c r="AV434" s="24">
        <v>44263</v>
      </c>
      <c r="AW434">
        <v>82.41</v>
      </c>
      <c r="AY434" s="24">
        <v>44263</v>
      </c>
      <c r="AZ434">
        <v>79.790000000000006</v>
      </c>
      <c r="BB434" s="24">
        <v>44263</v>
      </c>
      <c r="BC434">
        <v>76.900000000000006</v>
      </c>
      <c r="BE434" s="24">
        <v>44263</v>
      </c>
      <c r="BF434">
        <v>100</v>
      </c>
    </row>
    <row r="435" spans="5:58" x14ac:dyDescent="0.3">
      <c r="E435" t="e">
        <f>VLOOKUP(Tabella27[[#This Row],[DATA]],Tabella28[], 2, 0)</f>
        <v>#N/A</v>
      </c>
      <c r="F435" t="e">
        <f>VLOOKUP(Tabella27[[#This Row],[DATA]],Tabella28[], 3, 0)</f>
        <v>#N/A</v>
      </c>
      <c r="G435" t="e">
        <f>VLOOKUP(Tabella27[[#This Row],[DATA]],Tabella28[], 4, 0)</f>
        <v>#N/A</v>
      </c>
      <c r="H435" t="e">
        <f>VLOOKUP(Tabella27[[#This Row],[DATA]],Tabella28[], 5, 0)</f>
        <v>#N/A</v>
      </c>
      <c r="I435" t="e">
        <f>VLOOKUP(Tabella27[[#This Row],[DATA]],Tabella28[], 6, 0)</f>
        <v>#N/A</v>
      </c>
      <c r="J435" t="e">
        <f>VLOOKUP(Tabella27[[#This Row],[DATA]],Tabella28[], 7, 0)</f>
        <v>#N/A</v>
      </c>
      <c r="K435" t="e">
        <f>VLOOKUP(Tabella27[[#This Row],[DATA]],Tabella28[], 8, 0)</f>
        <v>#N/A</v>
      </c>
      <c r="L435" t="e">
        <f>VLOOKUP(Tabella27[[#This Row],[DATA]],Tabella28[], 9, 0)</f>
        <v>#N/A</v>
      </c>
      <c r="M435" t="e">
        <f>VLOOKUP(Tabella27[[#This Row],[DATA]],Tabella28[], 10, 0)</f>
        <v>#N/A</v>
      </c>
      <c r="N435" t="e">
        <f>VLOOKUP(Tabella27[[#This Row],[DATA]],Tabella28[], 11, 0)</f>
        <v>#N/A</v>
      </c>
      <c r="O435" t="e">
        <f>VLOOKUP(Tabella27[[#This Row],[DATA]],Tabella28[], 12, 0)</f>
        <v>#N/A</v>
      </c>
      <c r="P435" t="e">
        <f>VLOOKUP(Tabella27[[#This Row],[DATA]],Tabella28[], 13, 0)</f>
        <v>#N/A</v>
      </c>
      <c r="Q435" t="e">
        <f>VLOOKUP(Tabella27[[#This Row],[DATA]],Tabella28[], 14, 0)</f>
        <v>#N/A</v>
      </c>
      <c r="R435" t="e">
        <f>VLOOKUP(Tabella27[[#This Row],[DATA]],Tabella28[], 15, 0)</f>
        <v>#N/A</v>
      </c>
      <c r="S435" t="e">
        <f>VLOOKUP(Tabella27[[#This Row],[DATA]],Tabella28[], 16, 0)</f>
        <v>#N/A</v>
      </c>
      <c r="T435" t="e">
        <f>VLOOKUP(Tabella27[[#This Row],[DATA]],Tabella28[], 17, 0)</f>
        <v>#N/A</v>
      </c>
      <c r="U435" t="e">
        <f>VLOOKUP(Tabella27[[#This Row],[DATA]],Tabella28[], 18, 0)</f>
        <v>#N/A</v>
      </c>
      <c r="V435" t="e">
        <f>VLOOKUP(Tabella27[[#This Row],[DATA]],Tabella23[], 2, 0)</f>
        <v>#N/A</v>
      </c>
      <c r="W435" t="e">
        <f>VLOOKUP(Tabella27[[#This Row],[DATA]],Tabella25[], 2, 0)</f>
        <v>#N/A</v>
      </c>
      <c r="X435" t="e">
        <f>VLOOKUP(Tabella27[[#This Row],[DATA]],Tabella24[], 2, 0)</f>
        <v>#N/A</v>
      </c>
      <c r="Y435" t="e">
        <f>VLOOKUP(Tabella27[[#This Row],[DATA]],Tabella26[], 2, 0)</f>
        <v>#N/A</v>
      </c>
      <c r="Z435">
        <v>0</v>
      </c>
      <c r="AA435">
        <v>0</v>
      </c>
      <c r="AC435" s="23">
        <v>44294</v>
      </c>
      <c r="AD435" s="16">
        <v>64288.807000000001</v>
      </c>
      <c r="AE435" s="16">
        <v>45.802</v>
      </c>
      <c r="AF435" s="16">
        <v>42.741999999999997</v>
      </c>
      <c r="AG435" s="16">
        <v>1865.26</v>
      </c>
      <c r="AH435" s="16">
        <v>0.77700000000000002</v>
      </c>
      <c r="AI435" s="16">
        <v>0.45700000000000002</v>
      </c>
      <c r="AJ435" s="16">
        <v>0.76</v>
      </c>
      <c r="AK435" s="16">
        <v>6.1719999999999997</v>
      </c>
      <c r="AL435" s="16">
        <v>42.106999999999999</v>
      </c>
      <c r="AM435" s="16"/>
      <c r="AN435" s="16"/>
      <c r="AO435" s="16">
        <v>1725.8030000000001</v>
      </c>
      <c r="AP435" s="16">
        <v>13.532</v>
      </c>
      <c r="AQ435" s="16">
        <v>4.0000000000000001E-3</v>
      </c>
      <c r="AR435" s="16">
        <v>56.36</v>
      </c>
      <c r="AS435" s="16">
        <v>46.77</v>
      </c>
      <c r="AT435" s="17">
        <v>9.59</v>
      </c>
      <c r="AV435" s="24">
        <v>44264</v>
      </c>
      <c r="AW435">
        <v>82.41</v>
      </c>
      <c r="AY435" s="24">
        <v>44264</v>
      </c>
      <c r="AZ435">
        <v>79.790000000000006</v>
      </c>
      <c r="BB435" s="24">
        <v>44264</v>
      </c>
      <c r="BC435">
        <v>76.900000000000006</v>
      </c>
      <c r="BE435" s="24">
        <v>44264</v>
      </c>
      <c r="BF435">
        <v>100</v>
      </c>
    </row>
    <row r="436" spans="5:58" x14ac:dyDescent="0.3">
      <c r="E436" t="e">
        <f>VLOOKUP(Tabella27[[#This Row],[DATA]],Tabella28[], 2, 0)</f>
        <v>#N/A</v>
      </c>
      <c r="F436" t="e">
        <f>VLOOKUP(Tabella27[[#This Row],[DATA]],Tabella28[], 3, 0)</f>
        <v>#N/A</v>
      </c>
      <c r="G436" t="e">
        <f>VLOOKUP(Tabella27[[#This Row],[DATA]],Tabella28[], 4, 0)</f>
        <v>#N/A</v>
      </c>
      <c r="H436" t="e">
        <f>VLOOKUP(Tabella27[[#This Row],[DATA]],Tabella28[], 5, 0)</f>
        <v>#N/A</v>
      </c>
      <c r="I436" t="e">
        <f>VLOOKUP(Tabella27[[#This Row],[DATA]],Tabella28[], 6, 0)</f>
        <v>#N/A</v>
      </c>
      <c r="J436" t="e">
        <f>VLOOKUP(Tabella27[[#This Row],[DATA]],Tabella28[], 7, 0)</f>
        <v>#N/A</v>
      </c>
      <c r="K436" t="e">
        <f>VLOOKUP(Tabella27[[#This Row],[DATA]],Tabella28[], 8, 0)</f>
        <v>#N/A</v>
      </c>
      <c r="L436" t="e">
        <f>VLOOKUP(Tabella27[[#This Row],[DATA]],Tabella28[], 9, 0)</f>
        <v>#N/A</v>
      </c>
      <c r="M436" t="e">
        <f>VLOOKUP(Tabella27[[#This Row],[DATA]],Tabella28[], 10, 0)</f>
        <v>#N/A</v>
      </c>
      <c r="N436" t="e">
        <f>VLOOKUP(Tabella27[[#This Row],[DATA]],Tabella28[], 11, 0)</f>
        <v>#N/A</v>
      </c>
      <c r="O436" t="e">
        <f>VLOOKUP(Tabella27[[#This Row],[DATA]],Tabella28[], 12, 0)</f>
        <v>#N/A</v>
      </c>
      <c r="P436" t="e">
        <f>VLOOKUP(Tabella27[[#This Row],[DATA]],Tabella28[], 13, 0)</f>
        <v>#N/A</v>
      </c>
      <c r="Q436" t="e">
        <f>VLOOKUP(Tabella27[[#This Row],[DATA]],Tabella28[], 14, 0)</f>
        <v>#N/A</v>
      </c>
      <c r="R436" t="e">
        <f>VLOOKUP(Tabella27[[#This Row],[DATA]],Tabella28[], 15, 0)</f>
        <v>#N/A</v>
      </c>
      <c r="S436" t="e">
        <f>VLOOKUP(Tabella27[[#This Row],[DATA]],Tabella28[], 16, 0)</f>
        <v>#N/A</v>
      </c>
      <c r="T436" t="e">
        <f>VLOOKUP(Tabella27[[#This Row],[DATA]],Tabella28[], 17, 0)</f>
        <v>#N/A</v>
      </c>
      <c r="U436" t="e">
        <f>VLOOKUP(Tabella27[[#This Row],[DATA]],Tabella28[], 18, 0)</f>
        <v>#N/A</v>
      </c>
      <c r="V436" t="e">
        <f>VLOOKUP(Tabella27[[#This Row],[DATA]],Tabella23[], 2, 0)</f>
        <v>#N/A</v>
      </c>
      <c r="W436" t="e">
        <f>VLOOKUP(Tabella27[[#This Row],[DATA]],Tabella25[], 2, 0)</f>
        <v>#N/A</v>
      </c>
      <c r="X436" t="e">
        <f>VLOOKUP(Tabella27[[#This Row],[DATA]],Tabella24[], 2, 0)</f>
        <v>#N/A</v>
      </c>
      <c r="Y436" t="e">
        <f>VLOOKUP(Tabella27[[#This Row],[DATA]],Tabella26[], 2, 0)</f>
        <v>#N/A</v>
      </c>
      <c r="Z436">
        <v>0</v>
      </c>
      <c r="AA436">
        <v>0</v>
      </c>
      <c r="AC436" s="23">
        <v>44295</v>
      </c>
      <c r="AD436" s="14">
        <v>64218.624000000003</v>
      </c>
      <c r="AE436" s="14">
        <v>-70.183000000000007</v>
      </c>
      <c r="AF436" s="14">
        <v>25.547999999999998</v>
      </c>
      <c r="AG436" s="14">
        <v>1866.14</v>
      </c>
      <c r="AH436" s="14">
        <v>0.88</v>
      </c>
      <c r="AI436" s="14">
        <v>0.47299999999999998</v>
      </c>
      <c r="AJ436" s="14">
        <v>0.8</v>
      </c>
      <c r="AK436" s="14">
        <v>5.9379999999999997</v>
      </c>
      <c r="AL436" s="14">
        <v>40.948999999999998</v>
      </c>
      <c r="AM436" s="14"/>
      <c r="AN436" s="14"/>
      <c r="AO436" s="14">
        <v>1735.5139999999999</v>
      </c>
      <c r="AP436" s="14">
        <v>9.7100000000000009</v>
      </c>
      <c r="AQ436" s="14">
        <v>2E-3</v>
      </c>
      <c r="AR436" s="14">
        <v>57.18</v>
      </c>
      <c r="AS436" s="14">
        <v>46.93</v>
      </c>
      <c r="AT436" s="15">
        <v>10.25</v>
      </c>
      <c r="AV436" s="24">
        <v>44265</v>
      </c>
      <c r="AW436">
        <v>82.41</v>
      </c>
      <c r="AY436" s="24">
        <v>44265</v>
      </c>
      <c r="AZ436">
        <v>79.790000000000006</v>
      </c>
      <c r="BB436" s="24">
        <v>44265</v>
      </c>
      <c r="BC436">
        <v>76.900000000000006</v>
      </c>
      <c r="BE436" s="24">
        <v>44265</v>
      </c>
      <c r="BF436">
        <v>100</v>
      </c>
    </row>
    <row r="437" spans="5:58" x14ac:dyDescent="0.3">
      <c r="E437" t="e">
        <f>VLOOKUP(Tabella27[[#This Row],[DATA]],Tabella28[], 2, 0)</f>
        <v>#N/A</v>
      </c>
      <c r="F437" t="e">
        <f>VLOOKUP(Tabella27[[#This Row],[DATA]],Tabella28[], 3, 0)</f>
        <v>#N/A</v>
      </c>
      <c r="G437" t="e">
        <f>VLOOKUP(Tabella27[[#This Row],[DATA]],Tabella28[], 4, 0)</f>
        <v>#N/A</v>
      </c>
      <c r="H437" t="e">
        <f>VLOOKUP(Tabella27[[#This Row],[DATA]],Tabella28[], 5, 0)</f>
        <v>#N/A</v>
      </c>
      <c r="I437" t="e">
        <f>VLOOKUP(Tabella27[[#This Row],[DATA]],Tabella28[], 6, 0)</f>
        <v>#N/A</v>
      </c>
      <c r="J437" t="e">
        <f>VLOOKUP(Tabella27[[#This Row],[DATA]],Tabella28[], 7, 0)</f>
        <v>#N/A</v>
      </c>
      <c r="K437" t="e">
        <f>VLOOKUP(Tabella27[[#This Row],[DATA]],Tabella28[], 8, 0)</f>
        <v>#N/A</v>
      </c>
      <c r="L437" t="e">
        <f>VLOOKUP(Tabella27[[#This Row],[DATA]],Tabella28[], 9, 0)</f>
        <v>#N/A</v>
      </c>
      <c r="M437" t="e">
        <f>VLOOKUP(Tabella27[[#This Row],[DATA]],Tabella28[], 10, 0)</f>
        <v>#N/A</v>
      </c>
      <c r="N437" t="e">
        <f>VLOOKUP(Tabella27[[#This Row],[DATA]],Tabella28[], 11, 0)</f>
        <v>#N/A</v>
      </c>
      <c r="O437" t="e">
        <f>VLOOKUP(Tabella27[[#This Row],[DATA]],Tabella28[], 12, 0)</f>
        <v>#N/A</v>
      </c>
      <c r="P437" t="e">
        <f>VLOOKUP(Tabella27[[#This Row],[DATA]],Tabella28[], 13, 0)</f>
        <v>#N/A</v>
      </c>
      <c r="Q437" t="e">
        <f>VLOOKUP(Tabella27[[#This Row],[DATA]],Tabella28[], 14, 0)</f>
        <v>#N/A</v>
      </c>
      <c r="R437" t="e">
        <f>VLOOKUP(Tabella27[[#This Row],[DATA]],Tabella28[], 15, 0)</f>
        <v>#N/A</v>
      </c>
      <c r="S437" t="e">
        <f>VLOOKUP(Tabella27[[#This Row],[DATA]],Tabella28[], 16, 0)</f>
        <v>#N/A</v>
      </c>
      <c r="T437" t="e">
        <f>VLOOKUP(Tabella27[[#This Row],[DATA]],Tabella28[], 17, 0)</f>
        <v>#N/A</v>
      </c>
      <c r="U437" t="e">
        <f>VLOOKUP(Tabella27[[#This Row],[DATA]],Tabella28[], 18, 0)</f>
        <v>#N/A</v>
      </c>
      <c r="V437" t="e">
        <f>VLOOKUP(Tabella27[[#This Row],[DATA]],Tabella23[], 2, 0)</f>
        <v>#N/A</v>
      </c>
      <c r="W437" t="e">
        <f>VLOOKUP(Tabella27[[#This Row],[DATA]],Tabella25[], 2, 0)</f>
        <v>#N/A</v>
      </c>
      <c r="X437" t="e">
        <f>VLOOKUP(Tabella27[[#This Row],[DATA]],Tabella24[], 2, 0)</f>
        <v>#N/A</v>
      </c>
      <c r="Y437" t="e">
        <f>VLOOKUP(Tabella27[[#This Row],[DATA]],Tabella26[], 2, 0)</f>
        <v>#N/A</v>
      </c>
      <c r="Z437">
        <v>0</v>
      </c>
      <c r="AA437">
        <v>0</v>
      </c>
      <c r="AC437" s="23">
        <v>44296</v>
      </c>
      <c r="AD437" s="16">
        <v>64258.400000000001</v>
      </c>
      <c r="AE437" s="16">
        <v>39.776000000000003</v>
      </c>
      <c r="AF437" s="16">
        <v>24.059000000000001</v>
      </c>
      <c r="AG437" s="16">
        <v>1866.7260000000001</v>
      </c>
      <c r="AH437" s="16">
        <v>0.58599999999999997</v>
      </c>
      <c r="AI437" s="16">
        <v>0.53600000000000003</v>
      </c>
      <c r="AJ437" s="16">
        <v>0.84</v>
      </c>
      <c r="AK437" s="16">
        <v>5.6449999999999996</v>
      </c>
      <c r="AL437" s="16">
        <v>38.851999999999997</v>
      </c>
      <c r="AM437" s="16"/>
      <c r="AN437" s="16"/>
      <c r="AO437" s="16">
        <v>1742.3879999999999</v>
      </c>
      <c r="AP437" s="16">
        <v>6.875</v>
      </c>
      <c r="AQ437" s="16">
        <v>2E-3</v>
      </c>
      <c r="AR437" s="16">
        <v>58.04</v>
      </c>
      <c r="AS437" s="16">
        <v>47.09</v>
      </c>
      <c r="AT437" s="17">
        <v>10.95</v>
      </c>
      <c r="AV437" s="24">
        <v>44266</v>
      </c>
      <c r="AW437">
        <v>82.41</v>
      </c>
      <c r="AY437" s="24">
        <v>44266</v>
      </c>
      <c r="AZ437">
        <v>79.790000000000006</v>
      </c>
      <c r="BB437" s="24">
        <v>44266</v>
      </c>
      <c r="BC437">
        <v>76.900000000000006</v>
      </c>
      <c r="BE437" s="24">
        <v>44266</v>
      </c>
      <c r="BF437">
        <v>100</v>
      </c>
    </row>
    <row r="438" spans="5:58" x14ac:dyDescent="0.3">
      <c r="E438" t="e">
        <f>VLOOKUP(Tabella27[[#This Row],[DATA]],Tabella28[], 2, 0)</f>
        <v>#N/A</v>
      </c>
      <c r="F438" t="e">
        <f>VLOOKUP(Tabella27[[#This Row],[DATA]],Tabella28[], 3, 0)</f>
        <v>#N/A</v>
      </c>
      <c r="G438" t="e">
        <f>VLOOKUP(Tabella27[[#This Row],[DATA]],Tabella28[], 4, 0)</f>
        <v>#N/A</v>
      </c>
      <c r="H438" t="e">
        <f>VLOOKUP(Tabella27[[#This Row],[DATA]],Tabella28[], 5, 0)</f>
        <v>#N/A</v>
      </c>
      <c r="I438" t="e">
        <f>VLOOKUP(Tabella27[[#This Row],[DATA]],Tabella28[], 6, 0)</f>
        <v>#N/A</v>
      </c>
      <c r="J438" t="e">
        <f>VLOOKUP(Tabella27[[#This Row],[DATA]],Tabella28[], 7, 0)</f>
        <v>#N/A</v>
      </c>
      <c r="K438" t="e">
        <f>VLOOKUP(Tabella27[[#This Row],[DATA]],Tabella28[], 8, 0)</f>
        <v>#N/A</v>
      </c>
      <c r="L438" t="e">
        <f>VLOOKUP(Tabella27[[#This Row],[DATA]],Tabella28[], 9, 0)</f>
        <v>#N/A</v>
      </c>
      <c r="M438" t="e">
        <f>VLOOKUP(Tabella27[[#This Row],[DATA]],Tabella28[], 10, 0)</f>
        <v>#N/A</v>
      </c>
      <c r="N438" t="e">
        <f>VLOOKUP(Tabella27[[#This Row],[DATA]],Tabella28[], 11, 0)</f>
        <v>#N/A</v>
      </c>
      <c r="O438" t="e">
        <f>VLOOKUP(Tabella27[[#This Row],[DATA]],Tabella28[], 12, 0)</f>
        <v>#N/A</v>
      </c>
      <c r="P438" t="e">
        <f>VLOOKUP(Tabella27[[#This Row],[DATA]],Tabella28[], 13, 0)</f>
        <v>#N/A</v>
      </c>
      <c r="Q438" t="e">
        <f>VLOOKUP(Tabella27[[#This Row],[DATA]],Tabella28[], 14, 0)</f>
        <v>#N/A</v>
      </c>
      <c r="R438" t="e">
        <f>VLOOKUP(Tabella27[[#This Row],[DATA]],Tabella28[], 15, 0)</f>
        <v>#N/A</v>
      </c>
      <c r="S438" t="e">
        <f>VLOOKUP(Tabella27[[#This Row],[DATA]],Tabella28[], 16, 0)</f>
        <v>#N/A</v>
      </c>
      <c r="T438" t="e">
        <f>VLOOKUP(Tabella27[[#This Row],[DATA]],Tabella28[], 17, 0)</f>
        <v>#N/A</v>
      </c>
      <c r="U438" t="e">
        <f>VLOOKUP(Tabella27[[#This Row],[DATA]],Tabella28[], 18, 0)</f>
        <v>#N/A</v>
      </c>
      <c r="V438" t="e">
        <f>VLOOKUP(Tabella27[[#This Row],[DATA]],Tabella23[], 2, 0)</f>
        <v>#N/A</v>
      </c>
      <c r="W438" t="e">
        <f>VLOOKUP(Tabella27[[#This Row],[DATA]],Tabella25[], 2, 0)</f>
        <v>#N/A</v>
      </c>
      <c r="X438" t="e">
        <f>VLOOKUP(Tabella27[[#This Row],[DATA]],Tabella24[], 2, 0)</f>
        <v>#N/A</v>
      </c>
      <c r="Y438" t="e">
        <f>VLOOKUP(Tabella27[[#This Row],[DATA]],Tabella26[], 2, 0)</f>
        <v>#N/A</v>
      </c>
      <c r="Z438">
        <v>0</v>
      </c>
      <c r="AA438">
        <v>0</v>
      </c>
      <c r="AC438" s="23">
        <v>44297</v>
      </c>
      <c r="AD438" s="14">
        <v>64283.764000000003</v>
      </c>
      <c r="AE438" s="14">
        <v>25.364000000000001</v>
      </c>
      <c r="AF438" s="14">
        <v>22.645</v>
      </c>
      <c r="AG438" s="14">
        <v>1866.829</v>
      </c>
      <c r="AH438" s="14">
        <v>0.10299999999999999</v>
      </c>
      <c r="AI438" s="14">
        <v>0.53</v>
      </c>
      <c r="AJ438" s="14">
        <v>0.88</v>
      </c>
      <c r="AK438" s="14">
        <v>5.6449999999999996</v>
      </c>
      <c r="AL438" s="14">
        <v>37.371000000000002</v>
      </c>
      <c r="AM438" s="14"/>
      <c r="AN438" s="14">
        <v>21.933</v>
      </c>
      <c r="AO438" s="14">
        <v>1760.0909999999999</v>
      </c>
      <c r="AP438" s="14">
        <v>17.702000000000002</v>
      </c>
      <c r="AQ438" s="14">
        <v>2E-3</v>
      </c>
      <c r="AR438" s="14">
        <v>58.42</v>
      </c>
      <c r="AS438" s="14">
        <v>47.2</v>
      </c>
      <c r="AT438" s="15">
        <v>11.22</v>
      </c>
      <c r="AV438" s="24">
        <v>44267</v>
      </c>
      <c r="AW438">
        <v>82.41</v>
      </c>
      <c r="AY438" s="24">
        <v>44267</v>
      </c>
      <c r="AZ438">
        <v>79.790000000000006</v>
      </c>
      <c r="BB438" s="24">
        <v>44267</v>
      </c>
      <c r="BC438">
        <v>76.900000000000006</v>
      </c>
      <c r="BE438" s="24">
        <v>44267</v>
      </c>
      <c r="BF438">
        <v>100</v>
      </c>
    </row>
    <row r="439" spans="5:58" x14ac:dyDescent="0.3">
      <c r="E439" t="e">
        <f>VLOOKUP(Tabella27[[#This Row],[DATA]],Tabella28[], 2, 0)</f>
        <v>#N/A</v>
      </c>
      <c r="F439" t="e">
        <f>VLOOKUP(Tabella27[[#This Row],[DATA]],Tabella28[], 3, 0)</f>
        <v>#N/A</v>
      </c>
      <c r="G439" t="e">
        <f>VLOOKUP(Tabella27[[#This Row],[DATA]],Tabella28[], 4, 0)</f>
        <v>#N/A</v>
      </c>
      <c r="H439" t="e">
        <f>VLOOKUP(Tabella27[[#This Row],[DATA]],Tabella28[], 5, 0)</f>
        <v>#N/A</v>
      </c>
      <c r="I439" t="e">
        <f>VLOOKUP(Tabella27[[#This Row],[DATA]],Tabella28[], 6, 0)</f>
        <v>#N/A</v>
      </c>
      <c r="J439" t="e">
        <f>VLOOKUP(Tabella27[[#This Row],[DATA]],Tabella28[], 7, 0)</f>
        <v>#N/A</v>
      </c>
      <c r="K439" t="e">
        <f>VLOOKUP(Tabella27[[#This Row],[DATA]],Tabella28[], 8, 0)</f>
        <v>#N/A</v>
      </c>
      <c r="L439" t="e">
        <f>VLOOKUP(Tabella27[[#This Row],[DATA]],Tabella28[], 9, 0)</f>
        <v>#N/A</v>
      </c>
      <c r="M439" t="e">
        <f>VLOOKUP(Tabella27[[#This Row],[DATA]],Tabella28[], 10, 0)</f>
        <v>#N/A</v>
      </c>
      <c r="N439" t="e">
        <f>VLOOKUP(Tabella27[[#This Row],[DATA]],Tabella28[], 11, 0)</f>
        <v>#N/A</v>
      </c>
      <c r="O439" t="e">
        <f>VLOOKUP(Tabella27[[#This Row],[DATA]],Tabella28[], 12, 0)</f>
        <v>#N/A</v>
      </c>
      <c r="P439" t="e">
        <f>VLOOKUP(Tabella27[[#This Row],[DATA]],Tabella28[], 13, 0)</f>
        <v>#N/A</v>
      </c>
      <c r="Q439" t="e">
        <f>VLOOKUP(Tabella27[[#This Row],[DATA]],Tabella28[], 14, 0)</f>
        <v>#N/A</v>
      </c>
      <c r="R439" t="e">
        <f>VLOOKUP(Tabella27[[#This Row],[DATA]],Tabella28[], 15, 0)</f>
        <v>#N/A</v>
      </c>
      <c r="S439" t="e">
        <f>VLOOKUP(Tabella27[[#This Row],[DATA]],Tabella28[], 16, 0)</f>
        <v>#N/A</v>
      </c>
      <c r="T439" t="e">
        <f>VLOOKUP(Tabella27[[#This Row],[DATA]],Tabella28[], 17, 0)</f>
        <v>#N/A</v>
      </c>
      <c r="U439" t="e">
        <f>VLOOKUP(Tabella27[[#This Row],[DATA]],Tabella28[], 18, 0)</f>
        <v>#N/A</v>
      </c>
      <c r="V439" t="e">
        <f>VLOOKUP(Tabella27[[#This Row],[DATA]],Tabella23[], 2, 0)</f>
        <v>#N/A</v>
      </c>
      <c r="W439" t="e">
        <f>VLOOKUP(Tabella27[[#This Row],[DATA]],Tabella25[], 2, 0)</f>
        <v>#N/A</v>
      </c>
      <c r="X439" t="e">
        <f>VLOOKUP(Tabella27[[#This Row],[DATA]],Tabella24[], 2, 0)</f>
        <v>#N/A</v>
      </c>
      <c r="Y439" t="e">
        <f>VLOOKUP(Tabella27[[#This Row],[DATA]],Tabella26[], 2, 0)</f>
        <v>#N/A</v>
      </c>
      <c r="Z439">
        <v>0</v>
      </c>
      <c r="AA439">
        <v>0</v>
      </c>
      <c r="AC439" s="23">
        <v>44298</v>
      </c>
      <c r="AD439" s="16">
        <v>64337.805</v>
      </c>
      <c r="AE439" s="16">
        <v>54.040999999999997</v>
      </c>
      <c r="AF439" s="16">
        <v>24.436</v>
      </c>
      <c r="AG439" s="16">
        <v>1867.049</v>
      </c>
      <c r="AH439" s="16">
        <v>0.22</v>
      </c>
      <c r="AI439" s="16">
        <v>0.503</v>
      </c>
      <c r="AJ439" s="16">
        <v>0.94</v>
      </c>
      <c r="AK439" s="16">
        <v>5.5270000000000001</v>
      </c>
      <c r="AL439" s="16">
        <v>36.536000000000001</v>
      </c>
      <c r="AM439" s="16"/>
      <c r="AN439" s="16"/>
      <c r="AO439" s="16">
        <v>1772.8889999999999</v>
      </c>
      <c r="AP439" s="16">
        <v>12.798</v>
      </c>
      <c r="AQ439" s="16">
        <v>2E-3</v>
      </c>
      <c r="AR439" s="16">
        <v>58.8</v>
      </c>
      <c r="AS439" s="16">
        <v>47.28</v>
      </c>
      <c r="AT439" s="17">
        <v>11.52</v>
      </c>
      <c r="AV439" s="24">
        <v>44268</v>
      </c>
      <c r="AW439">
        <v>80.56</v>
      </c>
      <c r="AY439" s="24">
        <v>44268</v>
      </c>
      <c r="AZ439">
        <v>77.709999999999994</v>
      </c>
      <c r="BB439" s="24">
        <v>44268</v>
      </c>
      <c r="BC439">
        <v>74.52</v>
      </c>
      <c r="BE439" s="24">
        <v>44268</v>
      </c>
      <c r="BF439">
        <v>100</v>
      </c>
    </row>
    <row r="440" spans="5:58" x14ac:dyDescent="0.3">
      <c r="E440" t="e">
        <f>VLOOKUP(Tabella27[[#This Row],[DATA]],Tabella28[], 2, 0)</f>
        <v>#N/A</v>
      </c>
      <c r="F440" t="e">
        <f>VLOOKUP(Tabella27[[#This Row],[DATA]],Tabella28[], 3, 0)</f>
        <v>#N/A</v>
      </c>
      <c r="G440" t="e">
        <f>VLOOKUP(Tabella27[[#This Row],[DATA]],Tabella28[], 4, 0)</f>
        <v>#N/A</v>
      </c>
      <c r="H440" t="e">
        <f>VLOOKUP(Tabella27[[#This Row],[DATA]],Tabella28[], 5, 0)</f>
        <v>#N/A</v>
      </c>
      <c r="I440" t="e">
        <f>VLOOKUP(Tabella27[[#This Row],[DATA]],Tabella28[], 6, 0)</f>
        <v>#N/A</v>
      </c>
      <c r="J440" t="e">
        <f>VLOOKUP(Tabella27[[#This Row],[DATA]],Tabella28[], 7, 0)</f>
        <v>#N/A</v>
      </c>
      <c r="K440" t="e">
        <f>VLOOKUP(Tabella27[[#This Row],[DATA]],Tabella28[], 8, 0)</f>
        <v>#N/A</v>
      </c>
      <c r="L440" t="e">
        <f>VLOOKUP(Tabella27[[#This Row],[DATA]],Tabella28[], 9, 0)</f>
        <v>#N/A</v>
      </c>
      <c r="M440" t="e">
        <f>VLOOKUP(Tabella27[[#This Row],[DATA]],Tabella28[], 10, 0)</f>
        <v>#N/A</v>
      </c>
      <c r="N440" t="e">
        <f>VLOOKUP(Tabella27[[#This Row],[DATA]],Tabella28[], 11, 0)</f>
        <v>#N/A</v>
      </c>
      <c r="O440" t="e">
        <f>VLOOKUP(Tabella27[[#This Row],[DATA]],Tabella28[], 12, 0)</f>
        <v>#N/A</v>
      </c>
      <c r="P440" t="e">
        <f>VLOOKUP(Tabella27[[#This Row],[DATA]],Tabella28[], 13, 0)</f>
        <v>#N/A</v>
      </c>
      <c r="Q440" t="e">
        <f>VLOOKUP(Tabella27[[#This Row],[DATA]],Tabella28[], 14, 0)</f>
        <v>#N/A</v>
      </c>
      <c r="R440" t="e">
        <f>VLOOKUP(Tabella27[[#This Row],[DATA]],Tabella28[], 15, 0)</f>
        <v>#N/A</v>
      </c>
      <c r="S440" t="e">
        <f>VLOOKUP(Tabella27[[#This Row],[DATA]],Tabella28[], 16, 0)</f>
        <v>#N/A</v>
      </c>
      <c r="T440" t="e">
        <f>VLOOKUP(Tabella27[[#This Row],[DATA]],Tabella28[], 17, 0)</f>
        <v>#N/A</v>
      </c>
      <c r="U440" t="e">
        <f>VLOOKUP(Tabella27[[#This Row],[DATA]],Tabella28[], 18, 0)</f>
        <v>#N/A</v>
      </c>
      <c r="V440" t="e">
        <f>VLOOKUP(Tabella27[[#This Row],[DATA]],Tabella23[], 2, 0)</f>
        <v>#N/A</v>
      </c>
      <c r="W440" t="e">
        <f>VLOOKUP(Tabella27[[#This Row],[DATA]],Tabella25[], 2, 0)</f>
        <v>#N/A</v>
      </c>
      <c r="X440" t="e">
        <f>VLOOKUP(Tabella27[[#This Row],[DATA]],Tabella24[], 2, 0)</f>
        <v>#N/A</v>
      </c>
      <c r="Y440" t="e">
        <f>VLOOKUP(Tabella27[[#This Row],[DATA]],Tabella26[], 2, 0)</f>
        <v>#N/A</v>
      </c>
      <c r="Z440">
        <v>0</v>
      </c>
      <c r="AA440">
        <v>0</v>
      </c>
      <c r="AC440" s="23">
        <v>44299</v>
      </c>
      <c r="AD440" s="14">
        <v>64374.531000000003</v>
      </c>
      <c r="AE440" s="14">
        <v>36.725999999999999</v>
      </c>
      <c r="AF440" s="14">
        <v>24.648</v>
      </c>
      <c r="AG440" s="14">
        <v>1867.386</v>
      </c>
      <c r="AH440" s="14">
        <v>0.33700000000000002</v>
      </c>
      <c r="AI440" s="14">
        <v>0.50900000000000001</v>
      </c>
      <c r="AJ440" s="14">
        <v>0.92</v>
      </c>
      <c r="AK440" s="14">
        <v>5.4249999999999998</v>
      </c>
      <c r="AL440" s="14">
        <v>35.304000000000002</v>
      </c>
      <c r="AM440" s="14"/>
      <c r="AN440" s="14"/>
      <c r="AO440" s="14">
        <v>1782.691</v>
      </c>
      <c r="AP440" s="14">
        <v>9.8019999999999996</v>
      </c>
      <c r="AQ440" s="14">
        <v>2E-3</v>
      </c>
      <c r="AR440" s="14">
        <v>59.37</v>
      </c>
      <c r="AS440" s="14">
        <v>47.39</v>
      </c>
      <c r="AT440" s="15">
        <v>11.98</v>
      </c>
      <c r="AV440" s="24">
        <v>44269</v>
      </c>
      <c r="AW440">
        <v>80.56</v>
      </c>
      <c r="AY440" s="24">
        <v>44269</v>
      </c>
      <c r="AZ440">
        <v>77.709999999999994</v>
      </c>
      <c r="BB440" s="24">
        <v>44269</v>
      </c>
      <c r="BC440">
        <v>74.52</v>
      </c>
      <c r="BE440" s="24">
        <v>44269</v>
      </c>
      <c r="BF440">
        <v>100</v>
      </c>
    </row>
    <row r="441" spans="5:58" x14ac:dyDescent="0.3">
      <c r="E441" t="e">
        <f>VLOOKUP(Tabella27[[#This Row],[DATA]],Tabella28[], 2, 0)</f>
        <v>#N/A</v>
      </c>
      <c r="F441" t="e">
        <f>VLOOKUP(Tabella27[[#This Row],[DATA]],Tabella28[], 3, 0)</f>
        <v>#N/A</v>
      </c>
      <c r="G441" t="e">
        <f>VLOOKUP(Tabella27[[#This Row],[DATA]],Tabella28[], 4, 0)</f>
        <v>#N/A</v>
      </c>
      <c r="H441" t="e">
        <f>VLOOKUP(Tabella27[[#This Row],[DATA]],Tabella28[], 5, 0)</f>
        <v>#N/A</v>
      </c>
      <c r="I441" t="e">
        <f>VLOOKUP(Tabella27[[#This Row],[DATA]],Tabella28[], 6, 0)</f>
        <v>#N/A</v>
      </c>
      <c r="J441" t="e">
        <f>VLOOKUP(Tabella27[[#This Row],[DATA]],Tabella28[], 7, 0)</f>
        <v>#N/A</v>
      </c>
      <c r="K441" t="e">
        <f>VLOOKUP(Tabella27[[#This Row],[DATA]],Tabella28[], 8, 0)</f>
        <v>#N/A</v>
      </c>
      <c r="L441" t="e">
        <f>VLOOKUP(Tabella27[[#This Row],[DATA]],Tabella28[], 9, 0)</f>
        <v>#N/A</v>
      </c>
      <c r="M441" t="e">
        <f>VLOOKUP(Tabella27[[#This Row],[DATA]],Tabella28[], 10, 0)</f>
        <v>#N/A</v>
      </c>
      <c r="N441" t="e">
        <f>VLOOKUP(Tabella27[[#This Row],[DATA]],Tabella28[], 11, 0)</f>
        <v>#N/A</v>
      </c>
      <c r="O441" t="e">
        <f>VLOOKUP(Tabella27[[#This Row],[DATA]],Tabella28[], 12, 0)</f>
        <v>#N/A</v>
      </c>
      <c r="P441" t="e">
        <f>VLOOKUP(Tabella27[[#This Row],[DATA]],Tabella28[], 13, 0)</f>
        <v>#N/A</v>
      </c>
      <c r="Q441" t="e">
        <f>VLOOKUP(Tabella27[[#This Row],[DATA]],Tabella28[], 14, 0)</f>
        <v>#N/A</v>
      </c>
      <c r="R441" t="e">
        <f>VLOOKUP(Tabella27[[#This Row],[DATA]],Tabella28[], 15, 0)</f>
        <v>#N/A</v>
      </c>
      <c r="S441" t="e">
        <f>VLOOKUP(Tabella27[[#This Row],[DATA]],Tabella28[], 16, 0)</f>
        <v>#N/A</v>
      </c>
      <c r="T441" t="e">
        <f>VLOOKUP(Tabella27[[#This Row],[DATA]],Tabella28[], 17, 0)</f>
        <v>#N/A</v>
      </c>
      <c r="U441" t="e">
        <f>VLOOKUP(Tabella27[[#This Row],[DATA]],Tabella28[], 18, 0)</f>
        <v>#N/A</v>
      </c>
      <c r="V441" t="e">
        <f>VLOOKUP(Tabella27[[#This Row],[DATA]],Tabella23[], 2, 0)</f>
        <v>#N/A</v>
      </c>
      <c r="W441" t="e">
        <f>VLOOKUP(Tabella27[[#This Row],[DATA]],Tabella25[], 2, 0)</f>
        <v>#N/A</v>
      </c>
      <c r="X441" t="e">
        <f>VLOOKUP(Tabella27[[#This Row],[DATA]],Tabella24[], 2, 0)</f>
        <v>#N/A</v>
      </c>
      <c r="Y441" t="e">
        <f>VLOOKUP(Tabella27[[#This Row],[DATA]],Tabella26[], 2, 0)</f>
        <v>#N/A</v>
      </c>
      <c r="Z441">
        <v>0</v>
      </c>
      <c r="AA441">
        <v>0</v>
      </c>
      <c r="AC441" s="23">
        <v>44300</v>
      </c>
      <c r="AD441" s="16">
        <v>64411.61</v>
      </c>
      <c r="AE441" s="16">
        <v>37.078000000000003</v>
      </c>
      <c r="AF441" s="16">
        <v>24.085999999999999</v>
      </c>
      <c r="AG441" s="16">
        <v>1867.943</v>
      </c>
      <c r="AH441" s="16">
        <v>0.55700000000000005</v>
      </c>
      <c r="AI441" s="16">
        <v>0.49399999999999999</v>
      </c>
      <c r="AJ441" s="16">
        <v>0.9</v>
      </c>
      <c r="AK441" s="16">
        <v>5.1459999999999999</v>
      </c>
      <c r="AL441" s="16">
        <v>33.648000000000003</v>
      </c>
      <c r="AM441" s="16"/>
      <c r="AN441" s="16"/>
      <c r="AO441" s="16">
        <v>1799.489</v>
      </c>
      <c r="AP441" s="16">
        <v>16.797999999999998</v>
      </c>
      <c r="AQ441" s="16">
        <v>2E-3</v>
      </c>
      <c r="AR441" s="16">
        <v>60.05</v>
      </c>
      <c r="AS441" s="16">
        <v>47.57</v>
      </c>
      <c r="AT441" s="17">
        <v>12.48</v>
      </c>
      <c r="AV441" s="24">
        <v>44270</v>
      </c>
      <c r="AW441">
        <v>78.7</v>
      </c>
      <c r="AY441" s="24">
        <v>44270</v>
      </c>
      <c r="AZ441">
        <v>76.67</v>
      </c>
      <c r="BB441" s="24">
        <v>44270</v>
      </c>
      <c r="BC441">
        <v>73.33</v>
      </c>
      <c r="BE441" s="24">
        <v>44270</v>
      </c>
      <c r="BF441">
        <v>100</v>
      </c>
    </row>
    <row r="442" spans="5:58" x14ac:dyDescent="0.3">
      <c r="E442" t="e">
        <f>VLOOKUP(Tabella27[[#This Row],[DATA]],Tabella28[], 2, 0)</f>
        <v>#N/A</v>
      </c>
      <c r="F442" t="e">
        <f>VLOOKUP(Tabella27[[#This Row],[DATA]],Tabella28[], 3, 0)</f>
        <v>#N/A</v>
      </c>
      <c r="G442" t="e">
        <f>VLOOKUP(Tabella27[[#This Row],[DATA]],Tabella28[], 4, 0)</f>
        <v>#N/A</v>
      </c>
      <c r="H442" t="e">
        <f>VLOOKUP(Tabella27[[#This Row],[DATA]],Tabella28[], 5, 0)</f>
        <v>#N/A</v>
      </c>
      <c r="I442" t="e">
        <f>VLOOKUP(Tabella27[[#This Row],[DATA]],Tabella28[], 6, 0)</f>
        <v>#N/A</v>
      </c>
      <c r="J442" t="e">
        <f>VLOOKUP(Tabella27[[#This Row],[DATA]],Tabella28[], 7, 0)</f>
        <v>#N/A</v>
      </c>
      <c r="K442" t="e">
        <f>VLOOKUP(Tabella27[[#This Row],[DATA]],Tabella28[], 8, 0)</f>
        <v>#N/A</v>
      </c>
      <c r="L442" t="e">
        <f>VLOOKUP(Tabella27[[#This Row],[DATA]],Tabella28[], 9, 0)</f>
        <v>#N/A</v>
      </c>
      <c r="M442" t="e">
        <f>VLOOKUP(Tabella27[[#This Row],[DATA]],Tabella28[], 10, 0)</f>
        <v>#N/A</v>
      </c>
      <c r="N442" t="e">
        <f>VLOOKUP(Tabella27[[#This Row],[DATA]],Tabella28[], 11, 0)</f>
        <v>#N/A</v>
      </c>
      <c r="O442" t="e">
        <f>VLOOKUP(Tabella27[[#This Row],[DATA]],Tabella28[], 12, 0)</f>
        <v>#N/A</v>
      </c>
      <c r="P442" t="e">
        <f>VLOOKUP(Tabella27[[#This Row],[DATA]],Tabella28[], 13, 0)</f>
        <v>#N/A</v>
      </c>
      <c r="Q442" t="e">
        <f>VLOOKUP(Tabella27[[#This Row],[DATA]],Tabella28[], 14, 0)</f>
        <v>#N/A</v>
      </c>
      <c r="R442" t="e">
        <f>VLOOKUP(Tabella27[[#This Row],[DATA]],Tabella28[], 15, 0)</f>
        <v>#N/A</v>
      </c>
      <c r="S442" t="e">
        <f>VLOOKUP(Tabella27[[#This Row],[DATA]],Tabella28[], 16, 0)</f>
        <v>#N/A</v>
      </c>
      <c r="T442" t="e">
        <f>VLOOKUP(Tabella27[[#This Row],[DATA]],Tabella28[], 17, 0)</f>
        <v>#N/A</v>
      </c>
      <c r="U442" t="e">
        <f>VLOOKUP(Tabella27[[#This Row],[DATA]],Tabella28[], 18, 0)</f>
        <v>#N/A</v>
      </c>
      <c r="V442" t="e">
        <f>VLOOKUP(Tabella27[[#This Row],[DATA]],Tabella23[], 2, 0)</f>
        <v>#N/A</v>
      </c>
      <c r="W442" t="e">
        <f>VLOOKUP(Tabella27[[#This Row],[DATA]],Tabella25[], 2, 0)</f>
        <v>#N/A</v>
      </c>
      <c r="X442" t="e">
        <f>VLOOKUP(Tabella27[[#This Row],[DATA]],Tabella24[], 2, 0)</f>
        <v>#N/A</v>
      </c>
      <c r="Y442" t="e">
        <f>VLOOKUP(Tabella27[[#This Row],[DATA]],Tabella26[], 2, 0)</f>
        <v>#N/A</v>
      </c>
      <c r="Z442">
        <v>0</v>
      </c>
      <c r="AA442">
        <v>0</v>
      </c>
      <c r="AC442" s="23">
        <v>44301</v>
      </c>
      <c r="AD442" s="14">
        <v>64452.163</v>
      </c>
      <c r="AE442" s="14">
        <v>40.552999999999997</v>
      </c>
      <c r="AF442" s="14">
        <v>23.335999999999999</v>
      </c>
      <c r="AG442" s="14">
        <v>1868.3969999999999</v>
      </c>
      <c r="AH442" s="14">
        <v>0.45400000000000001</v>
      </c>
      <c r="AI442" s="14">
        <v>0.44800000000000001</v>
      </c>
      <c r="AJ442" s="14">
        <v>0.89</v>
      </c>
      <c r="AK442" s="14">
        <v>4.8239999999999998</v>
      </c>
      <c r="AL442" s="14">
        <v>32.180999999999997</v>
      </c>
      <c r="AM442" s="14"/>
      <c r="AN442" s="14"/>
      <c r="AO442" s="14">
        <v>1813.797</v>
      </c>
      <c r="AP442" s="14">
        <v>14.308</v>
      </c>
      <c r="AQ442" s="14">
        <v>2E-3</v>
      </c>
      <c r="AR442" s="14">
        <v>60.85</v>
      </c>
      <c r="AS442" s="14">
        <v>47.76</v>
      </c>
      <c r="AT442" s="15">
        <v>13.09</v>
      </c>
      <c r="AV442" s="24">
        <v>44271</v>
      </c>
      <c r="AW442">
        <v>78.7</v>
      </c>
      <c r="AY442" s="24">
        <v>44271</v>
      </c>
      <c r="AZ442">
        <v>76.67</v>
      </c>
      <c r="BB442" s="24">
        <v>44271</v>
      </c>
      <c r="BC442">
        <v>73.33</v>
      </c>
      <c r="BE442" s="24">
        <v>44271</v>
      </c>
      <c r="BF442">
        <v>100</v>
      </c>
    </row>
    <row r="443" spans="5:58" x14ac:dyDescent="0.3">
      <c r="E443" t="e">
        <f>VLOOKUP(Tabella27[[#This Row],[DATA]],Tabella28[], 2, 0)</f>
        <v>#N/A</v>
      </c>
      <c r="F443" t="e">
        <f>VLOOKUP(Tabella27[[#This Row],[DATA]],Tabella28[], 3, 0)</f>
        <v>#N/A</v>
      </c>
      <c r="G443" t="e">
        <f>VLOOKUP(Tabella27[[#This Row],[DATA]],Tabella28[], 4, 0)</f>
        <v>#N/A</v>
      </c>
      <c r="H443" t="e">
        <f>VLOOKUP(Tabella27[[#This Row],[DATA]],Tabella28[], 5, 0)</f>
        <v>#N/A</v>
      </c>
      <c r="I443" t="e">
        <f>VLOOKUP(Tabella27[[#This Row],[DATA]],Tabella28[], 6, 0)</f>
        <v>#N/A</v>
      </c>
      <c r="J443" t="e">
        <f>VLOOKUP(Tabella27[[#This Row],[DATA]],Tabella28[], 7, 0)</f>
        <v>#N/A</v>
      </c>
      <c r="K443" t="e">
        <f>VLOOKUP(Tabella27[[#This Row],[DATA]],Tabella28[], 8, 0)</f>
        <v>#N/A</v>
      </c>
      <c r="L443" t="e">
        <f>VLOOKUP(Tabella27[[#This Row],[DATA]],Tabella28[], 9, 0)</f>
        <v>#N/A</v>
      </c>
      <c r="M443" t="e">
        <f>VLOOKUP(Tabella27[[#This Row],[DATA]],Tabella28[], 10, 0)</f>
        <v>#N/A</v>
      </c>
      <c r="N443" t="e">
        <f>VLOOKUP(Tabella27[[#This Row],[DATA]],Tabella28[], 11, 0)</f>
        <v>#N/A</v>
      </c>
      <c r="O443" t="e">
        <f>VLOOKUP(Tabella27[[#This Row],[DATA]],Tabella28[], 12, 0)</f>
        <v>#N/A</v>
      </c>
      <c r="P443" t="e">
        <f>VLOOKUP(Tabella27[[#This Row],[DATA]],Tabella28[], 13, 0)</f>
        <v>#N/A</v>
      </c>
      <c r="Q443" t="e">
        <f>VLOOKUP(Tabella27[[#This Row],[DATA]],Tabella28[], 14, 0)</f>
        <v>#N/A</v>
      </c>
      <c r="R443" t="e">
        <f>VLOOKUP(Tabella27[[#This Row],[DATA]],Tabella28[], 15, 0)</f>
        <v>#N/A</v>
      </c>
      <c r="S443" t="e">
        <f>VLOOKUP(Tabella27[[#This Row],[DATA]],Tabella28[], 16, 0)</f>
        <v>#N/A</v>
      </c>
      <c r="T443" t="e">
        <f>VLOOKUP(Tabella27[[#This Row],[DATA]],Tabella28[], 17, 0)</f>
        <v>#N/A</v>
      </c>
      <c r="U443" t="e">
        <f>VLOOKUP(Tabella27[[#This Row],[DATA]],Tabella28[], 18, 0)</f>
        <v>#N/A</v>
      </c>
      <c r="V443" t="e">
        <f>VLOOKUP(Tabella27[[#This Row],[DATA]],Tabella23[], 2, 0)</f>
        <v>#N/A</v>
      </c>
      <c r="W443" t="e">
        <f>VLOOKUP(Tabella27[[#This Row],[DATA]],Tabella25[], 2, 0)</f>
        <v>#N/A</v>
      </c>
      <c r="X443" t="e">
        <f>VLOOKUP(Tabella27[[#This Row],[DATA]],Tabella24[], 2, 0)</f>
        <v>#N/A</v>
      </c>
      <c r="Y443" t="e">
        <f>VLOOKUP(Tabella27[[#This Row],[DATA]],Tabella26[], 2, 0)</f>
        <v>#N/A</v>
      </c>
      <c r="Z443">
        <v>0</v>
      </c>
      <c r="AA443">
        <v>0</v>
      </c>
      <c r="AC443" s="23">
        <v>44302</v>
      </c>
      <c r="AD443" s="16">
        <v>64493.317000000003</v>
      </c>
      <c r="AE443" s="16">
        <v>41.154000000000003</v>
      </c>
      <c r="AF443" s="16">
        <v>39.241999999999997</v>
      </c>
      <c r="AG443" s="16">
        <v>1868.896</v>
      </c>
      <c r="AH443" s="16">
        <v>0.498</v>
      </c>
      <c r="AI443" s="16">
        <v>0.39400000000000002</v>
      </c>
      <c r="AJ443" s="16">
        <v>0.9</v>
      </c>
      <c r="AK443" s="16">
        <v>4.8680000000000003</v>
      </c>
      <c r="AL443" s="16">
        <v>31.375</v>
      </c>
      <c r="AM443" s="16"/>
      <c r="AN443" s="16"/>
      <c r="AO443" s="16">
        <v>1823.6179999999999</v>
      </c>
      <c r="AP443" s="16">
        <v>9.8209999999999997</v>
      </c>
      <c r="AQ443" s="16">
        <v>3.0000000000000001E-3</v>
      </c>
      <c r="AR443" s="16">
        <v>61.78</v>
      </c>
      <c r="AS443" s="16">
        <v>47.96</v>
      </c>
      <c r="AT443" s="17">
        <v>13.83</v>
      </c>
      <c r="AV443" s="24">
        <v>44272</v>
      </c>
      <c r="AW443">
        <v>78.7</v>
      </c>
      <c r="AY443" s="24">
        <v>44272</v>
      </c>
      <c r="AZ443">
        <v>77.92</v>
      </c>
      <c r="BB443" s="24">
        <v>44272</v>
      </c>
      <c r="BC443">
        <v>74.760000000000005</v>
      </c>
      <c r="BE443" s="24">
        <v>44272</v>
      </c>
      <c r="BF443">
        <v>100</v>
      </c>
    </row>
    <row r="444" spans="5:58" x14ac:dyDescent="0.3">
      <c r="E444" t="e">
        <f>VLOOKUP(Tabella27[[#This Row],[DATA]],Tabella28[], 2, 0)</f>
        <v>#N/A</v>
      </c>
      <c r="F444" t="e">
        <f>VLOOKUP(Tabella27[[#This Row],[DATA]],Tabella28[], 3, 0)</f>
        <v>#N/A</v>
      </c>
      <c r="G444" t="e">
        <f>VLOOKUP(Tabella27[[#This Row],[DATA]],Tabella28[], 4, 0)</f>
        <v>#N/A</v>
      </c>
      <c r="H444" t="e">
        <f>VLOOKUP(Tabella27[[#This Row],[DATA]],Tabella28[], 5, 0)</f>
        <v>#N/A</v>
      </c>
      <c r="I444" t="e">
        <f>VLOOKUP(Tabella27[[#This Row],[DATA]],Tabella28[], 6, 0)</f>
        <v>#N/A</v>
      </c>
      <c r="J444" t="e">
        <f>VLOOKUP(Tabella27[[#This Row],[DATA]],Tabella28[], 7, 0)</f>
        <v>#N/A</v>
      </c>
      <c r="K444" t="e">
        <f>VLOOKUP(Tabella27[[#This Row],[DATA]],Tabella28[], 8, 0)</f>
        <v>#N/A</v>
      </c>
      <c r="L444" t="e">
        <f>VLOOKUP(Tabella27[[#This Row],[DATA]],Tabella28[], 9, 0)</f>
        <v>#N/A</v>
      </c>
      <c r="M444" t="e">
        <f>VLOOKUP(Tabella27[[#This Row],[DATA]],Tabella28[], 10, 0)</f>
        <v>#N/A</v>
      </c>
      <c r="N444" t="e">
        <f>VLOOKUP(Tabella27[[#This Row],[DATA]],Tabella28[], 11, 0)</f>
        <v>#N/A</v>
      </c>
      <c r="O444" t="e">
        <f>VLOOKUP(Tabella27[[#This Row],[DATA]],Tabella28[], 12, 0)</f>
        <v>#N/A</v>
      </c>
      <c r="P444" t="e">
        <f>VLOOKUP(Tabella27[[#This Row],[DATA]],Tabella28[], 13, 0)</f>
        <v>#N/A</v>
      </c>
      <c r="Q444" t="e">
        <f>VLOOKUP(Tabella27[[#This Row],[DATA]],Tabella28[], 14, 0)</f>
        <v>#N/A</v>
      </c>
      <c r="R444" t="e">
        <f>VLOOKUP(Tabella27[[#This Row],[DATA]],Tabella28[], 15, 0)</f>
        <v>#N/A</v>
      </c>
      <c r="S444" t="e">
        <f>VLOOKUP(Tabella27[[#This Row],[DATA]],Tabella28[], 16, 0)</f>
        <v>#N/A</v>
      </c>
      <c r="T444" t="e">
        <f>VLOOKUP(Tabella27[[#This Row],[DATA]],Tabella28[], 17, 0)</f>
        <v>#N/A</v>
      </c>
      <c r="U444" t="e">
        <f>VLOOKUP(Tabella27[[#This Row],[DATA]],Tabella28[], 18, 0)</f>
        <v>#N/A</v>
      </c>
      <c r="V444" t="e">
        <f>VLOOKUP(Tabella27[[#This Row],[DATA]],Tabella23[], 2, 0)</f>
        <v>#N/A</v>
      </c>
      <c r="W444" t="e">
        <f>VLOOKUP(Tabella27[[#This Row],[DATA]],Tabella25[], 2, 0)</f>
        <v>#N/A</v>
      </c>
      <c r="X444" t="e">
        <f>VLOOKUP(Tabella27[[#This Row],[DATA]],Tabella24[], 2, 0)</f>
        <v>#N/A</v>
      </c>
      <c r="Y444" t="e">
        <f>VLOOKUP(Tabella27[[#This Row],[DATA]],Tabella26[], 2, 0)</f>
        <v>#N/A</v>
      </c>
      <c r="Z444">
        <v>0</v>
      </c>
      <c r="AA444">
        <v>0</v>
      </c>
      <c r="AC444" s="23">
        <v>44303</v>
      </c>
      <c r="AD444" s="14">
        <v>64526.642</v>
      </c>
      <c r="AE444" s="14">
        <v>33.325000000000003</v>
      </c>
      <c r="AF444" s="14">
        <v>38.32</v>
      </c>
      <c r="AG444" s="14">
        <v>1869.424</v>
      </c>
      <c r="AH444" s="14">
        <v>0.52800000000000002</v>
      </c>
      <c r="AI444" s="14">
        <v>0.38500000000000001</v>
      </c>
      <c r="AJ444" s="14">
        <v>0.91</v>
      </c>
      <c r="AK444" s="14">
        <v>4.7359999999999998</v>
      </c>
      <c r="AL444" s="14">
        <v>29.835999999999999</v>
      </c>
      <c r="AM444" s="14"/>
      <c r="AN444" s="14"/>
      <c r="AO444" s="14">
        <v>1830.6510000000001</v>
      </c>
      <c r="AP444" s="14">
        <v>7.032</v>
      </c>
      <c r="AQ444" s="14">
        <v>3.0000000000000001E-3</v>
      </c>
      <c r="AR444" s="14">
        <v>62.72</v>
      </c>
      <c r="AS444" s="14">
        <v>48.16</v>
      </c>
      <c r="AT444" s="15">
        <v>14.56</v>
      </c>
      <c r="AV444" s="24">
        <v>44273</v>
      </c>
      <c r="AW444">
        <v>78.7</v>
      </c>
      <c r="AY444" s="24">
        <v>44273</v>
      </c>
      <c r="AZ444">
        <v>77.92</v>
      </c>
      <c r="BB444" s="24">
        <v>44273</v>
      </c>
      <c r="BC444">
        <v>74.760000000000005</v>
      </c>
      <c r="BE444" s="24">
        <v>44273</v>
      </c>
      <c r="BF444">
        <v>100</v>
      </c>
    </row>
    <row r="445" spans="5:58" x14ac:dyDescent="0.3">
      <c r="E445" t="e">
        <f>VLOOKUP(Tabella27[[#This Row],[DATA]],Tabella28[], 2, 0)</f>
        <v>#N/A</v>
      </c>
      <c r="F445" t="e">
        <f>VLOOKUP(Tabella27[[#This Row],[DATA]],Tabella28[], 3, 0)</f>
        <v>#N/A</v>
      </c>
      <c r="G445" t="e">
        <f>VLOOKUP(Tabella27[[#This Row],[DATA]],Tabella28[], 4, 0)</f>
        <v>#N/A</v>
      </c>
      <c r="H445" t="e">
        <f>VLOOKUP(Tabella27[[#This Row],[DATA]],Tabella28[], 5, 0)</f>
        <v>#N/A</v>
      </c>
      <c r="I445" t="e">
        <f>VLOOKUP(Tabella27[[#This Row],[DATA]],Tabella28[], 6, 0)</f>
        <v>#N/A</v>
      </c>
      <c r="J445" t="e">
        <f>VLOOKUP(Tabella27[[#This Row],[DATA]],Tabella28[], 7, 0)</f>
        <v>#N/A</v>
      </c>
      <c r="K445" t="e">
        <f>VLOOKUP(Tabella27[[#This Row],[DATA]],Tabella28[], 8, 0)</f>
        <v>#N/A</v>
      </c>
      <c r="L445" t="e">
        <f>VLOOKUP(Tabella27[[#This Row],[DATA]],Tabella28[], 9, 0)</f>
        <v>#N/A</v>
      </c>
      <c r="M445" t="e">
        <f>VLOOKUP(Tabella27[[#This Row],[DATA]],Tabella28[], 10, 0)</f>
        <v>#N/A</v>
      </c>
      <c r="N445" t="e">
        <f>VLOOKUP(Tabella27[[#This Row],[DATA]],Tabella28[], 11, 0)</f>
        <v>#N/A</v>
      </c>
      <c r="O445" t="e">
        <f>VLOOKUP(Tabella27[[#This Row],[DATA]],Tabella28[], 12, 0)</f>
        <v>#N/A</v>
      </c>
      <c r="P445" t="e">
        <f>VLOOKUP(Tabella27[[#This Row],[DATA]],Tabella28[], 13, 0)</f>
        <v>#N/A</v>
      </c>
      <c r="Q445" t="e">
        <f>VLOOKUP(Tabella27[[#This Row],[DATA]],Tabella28[], 14, 0)</f>
        <v>#N/A</v>
      </c>
      <c r="R445" t="e">
        <f>VLOOKUP(Tabella27[[#This Row],[DATA]],Tabella28[], 15, 0)</f>
        <v>#N/A</v>
      </c>
      <c r="S445" t="e">
        <f>VLOOKUP(Tabella27[[#This Row],[DATA]],Tabella28[], 16, 0)</f>
        <v>#N/A</v>
      </c>
      <c r="T445" t="e">
        <f>VLOOKUP(Tabella27[[#This Row],[DATA]],Tabella28[], 17, 0)</f>
        <v>#N/A</v>
      </c>
      <c r="U445" t="e">
        <f>VLOOKUP(Tabella27[[#This Row],[DATA]],Tabella28[], 18, 0)</f>
        <v>#N/A</v>
      </c>
      <c r="V445" t="e">
        <f>VLOOKUP(Tabella27[[#This Row],[DATA]],Tabella23[], 2, 0)</f>
        <v>#N/A</v>
      </c>
      <c r="W445" t="e">
        <f>VLOOKUP(Tabella27[[#This Row],[DATA]],Tabella25[], 2, 0)</f>
        <v>#N/A</v>
      </c>
      <c r="X445" t="e">
        <f>VLOOKUP(Tabella27[[#This Row],[DATA]],Tabella24[], 2, 0)</f>
        <v>#N/A</v>
      </c>
      <c r="Y445" t="e">
        <f>VLOOKUP(Tabella27[[#This Row],[DATA]],Tabella26[], 2, 0)</f>
        <v>#N/A</v>
      </c>
      <c r="Z445">
        <v>0</v>
      </c>
      <c r="AA445">
        <v>0</v>
      </c>
      <c r="AC445" s="23">
        <v>44304</v>
      </c>
      <c r="AD445" s="16">
        <v>64554.262999999999</v>
      </c>
      <c r="AE445" s="16">
        <v>27.622</v>
      </c>
      <c r="AF445" s="16">
        <v>38.643000000000001</v>
      </c>
      <c r="AG445" s="16">
        <v>1869.57</v>
      </c>
      <c r="AH445" s="16">
        <v>0.14699999999999999</v>
      </c>
      <c r="AI445" s="16">
        <v>0.39200000000000002</v>
      </c>
      <c r="AJ445" s="16">
        <v>0.94</v>
      </c>
      <c r="AK445" s="16">
        <v>4.5599999999999996</v>
      </c>
      <c r="AL445" s="16">
        <v>29.073</v>
      </c>
      <c r="AM445" s="16"/>
      <c r="AN445" s="16">
        <v>17.608000000000001</v>
      </c>
      <c r="AO445" s="16">
        <v>1855.1569999999999</v>
      </c>
      <c r="AP445" s="16">
        <v>24.506</v>
      </c>
      <c r="AQ445" s="16">
        <v>3.0000000000000001E-3</v>
      </c>
      <c r="AR445" s="16">
        <v>63.17</v>
      </c>
      <c r="AS445" s="16">
        <v>48.28</v>
      </c>
      <c r="AT445" s="17">
        <v>14.88</v>
      </c>
      <c r="AV445" s="24">
        <v>44274</v>
      </c>
      <c r="AW445">
        <v>78.7</v>
      </c>
      <c r="AY445" s="24">
        <v>44274</v>
      </c>
      <c r="AZ445">
        <v>77.92</v>
      </c>
      <c r="BB445" s="24">
        <v>44274</v>
      </c>
      <c r="BC445">
        <v>74.760000000000005</v>
      </c>
      <c r="BE445" s="24">
        <v>44274</v>
      </c>
      <c r="BF445">
        <v>100</v>
      </c>
    </row>
    <row r="446" spans="5:58" x14ac:dyDescent="0.3">
      <c r="E446" t="e">
        <f>VLOOKUP(Tabella27[[#This Row],[DATA]],Tabella28[], 2, 0)</f>
        <v>#N/A</v>
      </c>
      <c r="F446" t="e">
        <f>VLOOKUP(Tabella27[[#This Row],[DATA]],Tabella28[], 3, 0)</f>
        <v>#N/A</v>
      </c>
      <c r="G446" t="e">
        <f>VLOOKUP(Tabella27[[#This Row],[DATA]],Tabella28[], 4, 0)</f>
        <v>#N/A</v>
      </c>
      <c r="H446" t="e">
        <f>VLOOKUP(Tabella27[[#This Row],[DATA]],Tabella28[], 5, 0)</f>
        <v>#N/A</v>
      </c>
      <c r="I446" t="e">
        <f>VLOOKUP(Tabella27[[#This Row],[DATA]],Tabella28[], 6, 0)</f>
        <v>#N/A</v>
      </c>
      <c r="J446" t="e">
        <f>VLOOKUP(Tabella27[[#This Row],[DATA]],Tabella28[], 7, 0)</f>
        <v>#N/A</v>
      </c>
      <c r="K446" t="e">
        <f>VLOOKUP(Tabella27[[#This Row],[DATA]],Tabella28[], 8, 0)</f>
        <v>#N/A</v>
      </c>
      <c r="L446" t="e">
        <f>VLOOKUP(Tabella27[[#This Row],[DATA]],Tabella28[], 9, 0)</f>
        <v>#N/A</v>
      </c>
      <c r="M446" t="e">
        <f>VLOOKUP(Tabella27[[#This Row],[DATA]],Tabella28[], 10, 0)</f>
        <v>#N/A</v>
      </c>
      <c r="N446" t="e">
        <f>VLOOKUP(Tabella27[[#This Row],[DATA]],Tabella28[], 11, 0)</f>
        <v>#N/A</v>
      </c>
      <c r="O446" t="e">
        <f>VLOOKUP(Tabella27[[#This Row],[DATA]],Tabella28[], 12, 0)</f>
        <v>#N/A</v>
      </c>
      <c r="P446" t="e">
        <f>VLOOKUP(Tabella27[[#This Row],[DATA]],Tabella28[], 13, 0)</f>
        <v>#N/A</v>
      </c>
      <c r="Q446" t="e">
        <f>VLOOKUP(Tabella27[[#This Row],[DATA]],Tabella28[], 14, 0)</f>
        <v>#N/A</v>
      </c>
      <c r="R446" t="e">
        <f>VLOOKUP(Tabella27[[#This Row],[DATA]],Tabella28[], 15, 0)</f>
        <v>#N/A</v>
      </c>
      <c r="S446" t="e">
        <f>VLOOKUP(Tabella27[[#This Row],[DATA]],Tabella28[], 16, 0)</f>
        <v>#N/A</v>
      </c>
      <c r="T446" t="e">
        <f>VLOOKUP(Tabella27[[#This Row],[DATA]],Tabella28[], 17, 0)</f>
        <v>#N/A</v>
      </c>
      <c r="U446" t="e">
        <f>VLOOKUP(Tabella27[[#This Row],[DATA]],Tabella28[], 18, 0)</f>
        <v>#N/A</v>
      </c>
      <c r="V446" t="e">
        <f>VLOOKUP(Tabella27[[#This Row],[DATA]],Tabella23[], 2, 0)</f>
        <v>#N/A</v>
      </c>
      <c r="W446" t="e">
        <f>VLOOKUP(Tabella27[[#This Row],[DATA]],Tabella25[], 2, 0)</f>
        <v>#N/A</v>
      </c>
      <c r="X446" t="e">
        <f>VLOOKUP(Tabella27[[#This Row],[DATA]],Tabella24[], 2, 0)</f>
        <v>#N/A</v>
      </c>
      <c r="Y446" t="e">
        <f>VLOOKUP(Tabella27[[#This Row],[DATA]],Tabella26[], 2, 0)</f>
        <v>#N/A</v>
      </c>
      <c r="Z446">
        <v>0</v>
      </c>
      <c r="AA446">
        <v>0</v>
      </c>
      <c r="AC446" s="23">
        <v>44305</v>
      </c>
      <c r="AD446" s="14">
        <v>64599.038999999997</v>
      </c>
      <c r="AE446" s="14">
        <v>44.774999999999999</v>
      </c>
      <c r="AF446" s="14">
        <v>37.319000000000003</v>
      </c>
      <c r="AG446" s="14">
        <v>1869.6579999999999</v>
      </c>
      <c r="AH446" s="14">
        <v>8.7999999999999995E-2</v>
      </c>
      <c r="AI446" s="14">
        <v>0.373</v>
      </c>
      <c r="AJ446" s="14">
        <v>0.96</v>
      </c>
      <c r="AK446" s="14">
        <v>4.6619999999999999</v>
      </c>
      <c r="AL446" s="14">
        <v>29.425000000000001</v>
      </c>
      <c r="AM446" s="14"/>
      <c r="AN446" s="14"/>
      <c r="AO446" s="14">
        <v>1870.222</v>
      </c>
      <c r="AP446" s="14">
        <v>15.066000000000001</v>
      </c>
      <c r="AQ446" s="14">
        <v>3.0000000000000001E-3</v>
      </c>
      <c r="AR446" s="14">
        <v>63.71</v>
      </c>
      <c r="AS446" s="14">
        <v>48.43</v>
      </c>
      <c r="AT446" s="15">
        <v>15.29</v>
      </c>
      <c r="AV446" s="24">
        <v>44275</v>
      </c>
      <c r="AW446">
        <v>78.7</v>
      </c>
      <c r="AY446" s="24">
        <v>44275</v>
      </c>
      <c r="AZ446">
        <v>77.92</v>
      </c>
      <c r="BB446" s="24">
        <v>44275</v>
      </c>
      <c r="BC446">
        <v>74.760000000000005</v>
      </c>
      <c r="BE446" s="24">
        <v>44275</v>
      </c>
      <c r="BF446">
        <v>100</v>
      </c>
    </row>
    <row r="447" spans="5:58" x14ac:dyDescent="0.3">
      <c r="E447" t="e">
        <f>VLOOKUP(Tabella27[[#This Row],[DATA]],Tabella28[], 2, 0)</f>
        <v>#N/A</v>
      </c>
      <c r="F447" t="e">
        <f>VLOOKUP(Tabella27[[#This Row],[DATA]],Tabella28[], 3, 0)</f>
        <v>#N/A</v>
      </c>
      <c r="G447" t="e">
        <f>VLOOKUP(Tabella27[[#This Row],[DATA]],Tabella28[], 4, 0)</f>
        <v>#N/A</v>
      </c>
      <c r="H447" t="e">
        <f>VLOOKUP(Tabella27[[#This Row],[DATA]],Tabella28[], 5, 0)</f>
        <v>#N/A</v>
      </c>
      <c r="I447" t="e">
        <f>VLOOKUP(Tabella27[[#This Row],[DATA]],Tabella28[], 6, 0)</f>
        <v>#N/A</v>
      </c>
      <c r="J447" t="e">
        <f>VLOOKUP(Tabella27[[#This Row],[DATA]],Tabella28[], 7, 0)</f>
        <v>#N/A</v>
      </c>
      <c r="K447" t="e">
        <f>VLOOKUP(Tabella27[[#This Row],[DATA]],Tabella28[], 8, 0)</f>
        <v>#N/A</v>
      </c>
      <c r="L447" t="e">
        <f>VLOOKUP(Tabella27[[#This Row],[DATA]],Tabella28[], 9, 0)</f>
        <v>#N/A</v>
      </c>
      <c r="M447" t="e">
        <f>VLOOKUP(Tabella27[[#This Row],[DATA]],Tabella28[], 10, 0)</f>
        <v>#N/A</v>
      </c>
      <c r="N447" t="e">
        <f>VLOOKUP(Tabella27[[#This Row],[DATA]],Tabella28[], 11, 0)</f>
        <v>#N/A</v>
      </c>
      <c r="O447" t="e">
        <f>VLOOKUP(Tabella27[[#This Row],[DATA]],Tabella28[], 12, 0)</f>
        <v>#N/A</v>
      </c>
      <c r="P447" t="e">
        <f>VLOOKUP(Tabella27[[#This Row],[DATA]],Tabella28[], 13, 0)</f>
        <v>#N/A</v>
      </c>
      <c r="Q447" t="e">
        <f>VLOOKUP(Tabella27[[#This Row],[DATA]],Tabella28[], 14, 0)</f>
        <v>#N/A</v>
      </c>
      <c r="R447" t="e">
        <f>VLOOKUP(Tabella27[[#This Row],[DATA]],Tabella28[], 15, 0)</f>
        <v>#N/A</v>
      </c>
      <c r="S447" t="e">
        <f>VLOOKUP(Tabella27[[#This Row],[DATA]],Tabella28[], 16, 0)</f>
        <v>#N/A</v>
      </c>
      <c r="T447" t="e">
        <f>VLOOKUP(Tabella27[[#This Row],[DATA]],Tabella28[], 17, 0)</f>
        <v>#N/A</v>
      </c>
      <c r="U447" t="e">
        <f>VLOOKUP(Tabella27[[#This Row],[DATA]],Tabella28[], 18, 0)</f>
        <v>#N/A</v>
      </c>
      <c r="V447" t="e">
        <f>VLOOKUP(Tabella27[[#This Row],[DATA]],Tabella23[], 2, 0)</f>
        <v>#N/A</v>
      </c>
      <c r="W447" t="e">
        <f>VLOOKUP(Tabella27[[#This Row],[DATA]],Tabella25[], 2, 0)</f>
        <v>#N/A</v>
      </c>
      <c r="X447" t="e">
        <f>VLOOKUP(Tabella27[[#This Row],[DATA]],Tabella24[], 2, 0)</f>
        <v>#N/A</v>
      </c>
      <c r="Y447" t="e">
        <f>VLOOKUP(Tabella27[[#This Row],[DATA]],Tabella26[], 2, 0)</f>
        <v>#N/A</v>
      </c>
      <c r="Z447">
        <v>0</v>
      </c>
      <c r="AA447">
        <v>0</v>
      </c>
      <c r="AC447" s="23">
        <v>44306</v>
      </c>
      <c r="AD447" s="16">
        <v>64636.131999999998</v>
      </c>
      <c r="AE447" s="16">
        <v>37.093000000000004</v>
      </c>
      <c r="AF447" s="16">
        <v>37.371000000000002</v>
      </c>
      <c r="AG447" s="16">
        <v>1870.1420000000001</v>
      </c>
      <c r="AH447" s="16">
        <v>0.48399999999999999</v>
      </c>
      <c r="AI447" s="16">
        <v>0.39400000000000002</v>
      </c>
      <c r="AJ447" s="16">
        <v>0.95</v>
      </c>
      <c r="AK447" s="16">
        <v>4.3979999999999997</v>
      </c>
      <c r="AL447" s="16">
        <v>28.238</v>
      </c>
      <c r="AM447" s="16"/>
      <c r="AN447" s="16"/>
      <c r="AO447" s="16">
        <v>1880.915</v>
      </c>
      <c r="AP447" s="16">
        <v>10.692</v>
      </c>
      <c r="AQ447" s="16">
        <v>3.0000000000000001E-3</v>
      </c>
      <c r="AR447" s="16">
        <v>64.39</v>
      </c>
      <c r="AS447" s="16">
        <v>48.59</v>
      </c>
      <c r="AT447" s="17">
        <v>15.8</v>
      </c>
      <c r="AV447" s="24">
        <v>44276</v>
      </c>
      <c r="AW447">
        <v>78.7</v>
      </c>
      <c r="AY447" s="24">
        <v>44276</v>
      </c>
      <c r="AZ447">
        <v>77.92</v>
      </c>
      <c r="BB447" s="24">
        <v>44276</v>
      </c>
      <c r="BC447">
        <v>74.760000000000005</v>
      </c>
      <c r="BE447" s="24">
        <v>44276</v>
      </c>
      <c r="BF447">
        <v>100</v>
      </c>
    </row>
    <row r="448" spans="5:58" x14ac:dyDescent="0.3">
      <c r="E448" t="e">
        <f>VLOOKUP(Tabella27[[#This Row],[DATA]],Tabella28[], 2, 0)</f>
        <v>#N/A</v>
      </c>
      <c r="F448" t="e">
        <f>VLOOKUP(Tabella27[[#This Row],[DATA]],Tabella28[], 3, 0)</f>
        <v>#N/A</v>
      </c>
      <c r="G448" t="e">
        <f>VLOOKUP(Tabella27[[#This Row],[DATA]],Tabella28[], 4, 0)</f>
        <v>#N/A</v>
      </c>
      <c r="H448" t="e">
        <f>VLOOKUP(Tabella27[[#This Row],[DATA]],Tabella28[], 5, 0)</f>
        <v>#N/A</v>
      </c>
      <c r="I448" t="e">
        <f>VLOOKUP(Tabella27[[#This Row],[DATA]],Tabella28[], 6, 0)</f>
        <v>#N/A</v>
      </c>
      <c r="J448" t="e">
        <f>VLOOKUP(Tabella27[[#This Row],[DATA]],Tabella28[], 7, 0)</f>
        <v>#N/A</v>
      </c>
      <c r="K448" t="e">
        <f>VLOOKUP(Tabella27[[#This Row],[DATA]],Tabella28[], 8, 0)</f>
        <v>#N/A</v>
      </c>
      <c r="L448" t="e">
        <f>VLOOKUP(Tabella27[[#This Row],[DATA]],Tabella28[], 9, 0)</f>
        <v>#N/A</v>
      </c>
      <c r="M448" t="e">
        <f>VLOOKUP(Tabella27[[#This Row],[DATA]],Tabella28[], 10, 0)</f>
        <v>#N/A</v>
      </c>
      <c r="N448" t="e">
        <f>VLOOKUP(Tabella27[[#This Row],[DATA]],Tabella28[], 11, 0)</f>
        <v>#N/A</v>
      </c>
      <c r="O448" t="e">
        <f>VLOOKUP(Tabella27[[#This Row],[DATA]],Tabella28[], 12, 0)</f>
        <v>#N/A</v>
      </c>
      <c r="P448" t="e">
        <f>VLOOKUP(Tabella27[[#This Row],[DATA]],Tabella28[], 13, 0)</f>
        <v>#N/A</v>
      </c>
      <c r="Q448" t="e">
        <f>VLOOKUP(Tabella27[[#This Row],[DATA]],Tabella28[], 14, 0)</f>
        <v>#N/A</v>
      </c>
      <c r="R448" t="e">
        <f>VLOOKUP(Tabella27[[#This Row],[DATA]],Tabella28[], 15, 0)</f>
        <v>#N/A</v>
      </c>
      <c r="S448" t="e">
        <f>VLOOKUP(Tabella27[[#This Row],[DATA]],Tabella28[], 16, 0)</f>
        <v>#N/A</v>
      </c>
      <c r="T448" t="e">
        <f>VLOOKUP(Tabella27[[#This Row],[DATA]],Tabella28[], 17, 0)</f>
        <v>#N/A</v>
      </c>
      <c r="U448" t="e">
        <f>VLOOKUP(Tabella27[[#This Row],[DATA]],Tabella28[], 18, 0)</f>
        <v>#N/A</v>
      </c>
      <c r="V448" t="e">
        <f>VLOOKUP(Tabella27[[#This Row],[DATA]],Tabella23[], 2, 0)</f>
        <v>#N/A</v>
      </c>
      <c r="W448" t="e">
        <f>VLOOKUP(Tabella27[[#This Row],[DATA]],Tabella25[], 2, 0)</f>
        <v>#N/A</v>
      </c>
      <c r="X448" t="e">
        <f>VLOOKUP(Tabella27[[#This Row],[DATA]],Tabella24[], 2, 0)</f>
        <v>#N/A</v>
      </c>
      <c r="Y448" t="e">
        <f>VLOOKUP(Tabella27[[#This Row],[DATA]],Tabella26[], 2, 0)</f>
        <v>#N/A</v>
      </c>
      <c r="Z448">
        <v>0</v>
      </c>
      <c r="AA448">
        <v>0</v>
      </c>
      <c r="AC448" s="23">
        <v>44307</v>
      </c>
      <c r="AD448" s="14">
        <v>64671.67</v>
      </c>
      <c r="AE448" s="14">
        <v>35.539000000000001</v>
      </c>
      <c r="AF448" s="14">
        <v>37.152000000000001</v>
      </c>
      <c r="AG448" s="14">
        <v>1870.4349999999999</v>
      </c>
      <c r="AH448" s="14">
        <v>0.29299999999999998</v>
      </c>
      <c r="AI448" s="14">
        <v>0.35599999999999998</v>
      </c>
      <c r="AJ448" s="14">
        <v>0.93</v>
      </c>
      <c r="AK448" s="14">
        <v>4.0460000000000003</v>
      </c>
      <c r="AL448" s="14">
        <v>27.754000000000001</v>
      </c>
      <c r="AM448" s="14"/>
      <c r="AN448" s="14"/>
      <c r="AO448" s="14">
        <v>1900.788</v>
      </c>
      <c r="AP448" s="14">
        <v>19.873000000000001</v>
      </c>
      <c r="AQ448" s="14">
        <v>3.0000000000000001E-3</v>
      </c>
      <c r="AR448" s="14">
        <v>65.17</v>
      </c>
      <c r="AS448" s="14">
        <v>48.76</v>
      </c>
      <c r="AT448" s="15">
        <v>16.41</v>
      </c>
      <c r="AV448" s="24">
        <v>44277</v>
      </c>
      <c r="AW448">
        <v>78.7</v>
      </c>
      <c r="AY448" s="24">
        <v>44277</v>
      </c>
      <c r="AZ448">
        <v>77.92</v>
      </c>
      <c r="BB448" s="24">
        <v>44277</v>
      </c>
      <c r="BC448">
        <v>74.760000000000005</v>
      </c>
      <c r="BE448" s="24">
        <v>44277</v>
      </c>
      <c r="BF448">
        <v>100</v>
      </c>
    </row>
    <row r="449" spans="5:58" x14ac:dyDescent="0.3">
      <c r="E449" t="e">
        <f>VLOOKUP(Tabella27[[#This Row],[DATA]],Tabella28[], 2, 0)</f>
        <v>#N/A</v>
      </c>
      <c r="F449" t="e">
        <f>VLOOKUP(Tabella27[[#This Row],[DATA]],Tabella28[], 3, 0)</f>
        <v>#N/A</v>
      </c>
      <c r="G449" t="e">
        <f>VLOOKUP(Tabella27[[#This Row],[DATA]],Tabella28[], 4, 0)</f>
        <v>#N/A</v>
      </c>
      <c r="H449" t="e">
        <f>VLOOKUP(Tabella27[[#This Row],[DATA]],Tabella28[], 5, 0)</f>
        <v>#N/A</v>
      </c>
      <c r="I449" t="e">
        <f>VLOOKUP(Tabella27[[#This Row],[DATA]],Tabella28[], 6, 0)</f>
        <v>#N/A</v>
      </c>
      <c r="J449" t="e">
        <f>VLOOKUP(Tabella27[[#This Row],[DATA]],Tabella28[], 7, 0)</f>
        <v>#N/A</v>
      </c>
      <c r="K449" t="e">
        <f>VLOOKUP(Tabella27[[#This Row],[DATA]],Tabella28[], 8, 0)</f>
        <v>#N/A</v>
      </c>
      <c r="L449" t="e">
        <f>VLOOKUP(Tabella27[[#This Row],[DATA]],Tabella28[], 9, 0)</f>
        <v>#N/A</v>
      </c>
      <c r="M449" t="e">
        <f>VLOOKUP(Tabella27[[#This Row],[DATA]],Tabella28[], 10, 0)</f>
        <v>#N/A</v>
      </c>
      <c r="N449" t="e">
        <f>VLOOKUP(Tabella27[[#This Row],[DATA]],Tabella28[], 11, 0)</f>
        <v>#N/A</v>
      </c>
      <c r="O449" t="e">
        <f>VLOOKUP(Tabella27[[#This Row],[DATA]],Tabella28[], 12, 0)</f>
        <v>#N/A</v>
      </c>
      <c r="P449" t="e">
        <f>VLOOKUP(Tabella27[[#This Row],[DATA]],Tabella28[], 13, 0)</f>
        <v>#N/A</v>
      </c>
      <c r="Q449" t="e">
        <f>VLOOKUP(Tabella27[[#This Row],[DATA]],Tabella28[], 14, 0)</f>
        <v>#N/A</v>
      </c>
      <c r="R449" t="e">
        <f>VLOOKUP(Tabella27[[#This Row],[DATA]],Tabella28[], 15, 0)</f>
        <v>#N/A</v>
      </c>
      <c r="S449" t="e">
        <f>VLOOKUP(Tabella27[[#This Row],[DATA]],Tabella28[], 16, 0)</f>
        <v>#N/A</v>
      </c>
      <c r="T449" t="e">
        <f>VLOOKUP(Tabella27[[#This Row],[DATA]],Tabella28[], 17, 0)</f>
        <v>#N/A</v>
      </c>
      <c r="U449" t="e">
        <f>VLOOKUP(Tabella27[[#This Row],[DATA]],Tabella28[], 18, 0)</f>
        <v>#N/A</v>
      </c>
      <c r="V449" t="e">
        <f>VLOOKUP(Tabella27[[#This Row],[DATA]],Tabella23[], 2, 0)</f>
        <v>#N/A</v>
      </c>
      <c r="W449" t="e">
        <f>VLOOKUP(Tabella27[[#This Row],[DATA]],Tabella25[], 2, 0)</f>
        <v>#N/A</v>
      </c>
      <c r="X449" t="e">
        <f>VLOOKUP(Tabella27[[#This Row],[DATA]],Tabella24[], 2, 0)</f>
        <v>#N/A</v>
      </c>
      <c r="Y449" t="e">
        <f>VLOOKUP(Tabella27[[#This Row],[DATA]],Tabella26[], 2, 0)</f>
        <v>#N/A</v>
      </c>
      <c r="Z449">
        <v>0</v>
      </c>
      <c r="AA449">
        <v>0</v>
      </c>
      <c r="AC449" s="23">
        <v>44308</v>
      </c>
      <c r="AD449" s="16">
        <v>64712.222999999998</v>
      </c>
      <c r="AE449" s="16">
        <v>40.552999999999997</v>
      </c>
      <c r="AF449" s="16">
        <v>37.152000000000001</v>
      </c>
      <c r="AG449" s="16">
        <v>1870.729</v>
      </c>
      <c r="AH449" s="16">
        <v>0.29299999999999998</v>
      </c>
      <c r="AI449" s="16">
        <v>0.33300000000000002</v>
      </c>
      <c r="AJ449" s="16">
        <v>0.92</v>
      </c>
      <c r="AK449" s="16">
        <v>3.827</v>
      </c>
      <c r="AL449" s="16">
        <v>26.257999999999999</v>
      </c>
      <c r="AM449" s="16"/>
      <c r="AN449" s="16"/>
      <c r="AO449" s="16">
        <v>1916.6189999999999</v>
      </c>
      <c r="AP449" s="16">
        <v>15.832000000000001</v>
      </c>
      <c r="AQ449" s="16">
        <v>3.0000000000000001E-3</v>
      </c>
      <c r="AR449" s="16">
        <v>65.989999999999995</v>
      </c>
      <c r="AS449" s="16">
        <v>48.95</v>
      </c>
      <c r="AT449" s="17">
        <v>17.04</v>
      </c>
      <c r="AV449" s="24">
        <v>44278</v>
      </c>
      <c r="AW449">
        <v>78.7</v>
      </c>
      <c r="AY449" s="24">
        <v>44278</v>
      </c>
      <c r="AZ449">
        <v>77.92</v>
      </c>
      <c r="BB449" s="24">
        <v>44278</v>
      </c>
      <c r="BC449">
        <v>74.760000000000005</v>
      </c>
      <c r="BE449" s="24">
        <v>44278</v>
      </c>
      <c r="BF449">
        <v>100</v>
      </c>
    </row>
    <row r="450" spans="5:58" x14ac:dyDescent="0.3">
      <c r="E450" t="e">
        <f>VLOOKUP(Tabella27[[#This Row],[DATA]],Tabella28[], 2, 0)</f>
        <v>#N/A</v>
      </c>
      <c r="F450" t="e">
        <f>VLOOKUP(Tabella27[[#This Row],[DATA]],Tabella28[], 3, 0)</f>
        <v>#N/A</v>
      </c>
      <c r="G450" t="e">
        <f>VLOOKUP(Tabella27[[#This Row],[DATA]],Tabella28[], 4, 0)</f>
        <v>#N/A</v>
      </c>
      <c r="H450" t="e">
        <f>VLOOKUP(Tabella27[[#This Row],[DATA]],Tabella28[], 5, 0)</f>
        <v>#N/A</v>
      </c>
      <c r="I450" t="e">
        <f>VLOOKUP(Tabella27[[#This Row],[DATA]],Tabella28[], 6, 0)</f>
        <v>#N/A</v>
      </c>
      <c r="J450" t="e">
        <f>VLOOKUP(Tabella27[[#This Row],[DATA]],Tabella28[], 7, 0)</f>
        <v>#N/A</v>
      </c>
      <c r="K450" t="e">
        <f>VLOOKUP(Tabella27[[#This Row],[DATA]],Tabella28[], 8, 0)</f>
        <v>#N/A</v>
      </c>
      <c r="L450" t="e">
        <f>VLOOKUP(Tabella27[[#This Row],[DATA]],Tabella28[], 9, 0)</f>
        <v>#N/A</v>
      </c>
      <c r="M450" t="e">
        <f>VLOOKUP(Tabella27[[#This Row],[DATA]],Tabella28[], 10, 0)</f>
        <v>#N/A</v>
      </c>
      <c r="N450" t="e">
        <f>VLOOKUP(Tabella27[[#This Row],[DATA]],Tabella28[], 11, 0)</f>
        <v>#N/A</v>
      </c>
      <c r="O450" t="e">
        <f>VLOOKUP(Tabella27[[#This Row],[DATA]],Tabella28[], 12, 0)</f>
        <v>#N/A</v>
      </c>
      <c r="P450" t="e">
        <f>VLOOKUP(Tabella27[[#This Row],[DATA]],Tabella28[], 13, 0)</f>
        <v>#N/A</v>
      </c>
      <c r="Q450" t="e">
        <f>VLOOKUP(Tabella27[[#This Row],[DATA]],Tabella28[], 14, 0)</f>
        <v>#N/A</v>
      </c>
      <c r="R450" t="e">
        <f>VLOOKUP(Tabella27[[#This Row],[DATA]],Tabella28[], 15, 0)</f>
        <v>#N/A</v>
      </c>
      <c r="S450" t="e">
        <f>VLOOKUP(Tabella27[[#This Row],[DATA]],Tabella28[], 16, 0)</f>
        <v>#N/A</v>
      </c>
      <c r="T450" t="e">
        <f>VLOOKUP(Tabella27[[#This Row],[DATA]],Tabella28[], 17, 0)</f>
        <v>#N/A</v>
      </c>
      <c r="U450" t="e">
        <f>VLOOKUP(Tabella27[[#This Row],[DATA]],Tabella28[], 18, 0)</f>
        <v>#N/A</v>
      </c>
      <c r="V450" t="e">
        <f>VLOOKUP(Tabella27[[#This Row],[DATA]],Tabella23[], 2, 0)</f>
        <v>#N/A</v>
      </c>
      <c r="W450" t="e">
        <f>VLOOKUP(Tabella27[[#This Row],[DATA]],Tabella25[], 2, 0)</f>
        <v>#N/A</v>
      </c>
      <c r="X450" t="e">
        <f>VLOOKUP(Tabella27[[#This Row],[DATA]],Tabella24[], 2, 0)</f>
        <v>#N/A</v>
      </c>
      <c r="Y450" t="e">
        <f>VLOOKUP(Tabella27[[#This Row],[DATA]],Tabella26[], 2, 0)</f>
        <v>#N/A</v>
      </c>
      <c r="Z450">
        <v>0</v>
      </c>
      <c r="AA450">
        <v>0</v>
      </c>
      <c r="AC450" s="23">
        <v>44309</v>
      </c>
      <c r="AD450" s="14">
        <v>64752.6</v>
      </c>
      <c r="AE450" s="14">
        <v>40.377000000000002</v>
      </c>
      <c r="AF450" s="14">
        <v>37.040999999999997</v>
      </c>
      <c r="AG450" s="14">
        <v>1871.33</v>
      </c>
      <c r="AH450" s="14">
        <v>0.60099999999999998</v>
      </c>
      <c r="AI450" s="14">
        <v>0.34799999999999998</v>
      </c>
      <c r="AJ450" s="14">
        <v>0.91</v>
      </c>
      <c r="AK450" s="14">
        <v>3.5630000000000002</v>
      </c>
      <c r="AL450" s="14">
        <v>25.641999999999999</v>
      </c>
      <c r="AM450" s="14"/>
      <c r="AN450" s="14"/>
      <c r="AO450" s="14">
        <v>1926.8489999999999</v>
      </c>
      <c r="AP450" s="14">
        <v>10.228999999999999</v>
      </c>
      <c r="AQ450" s="14">
        <v>3.0000000000000001E-3</v>
      </c>
      <c r="AR450" s="14">
        <v>66.87</v>
      </c>
      <c r="AS450" s="14">
        <v>49.15</v>
      </c>
      <c r="AT450" s="15">
        <v>17.72</v>
      </c>
      <c r="AV450" s="24">
        <v>44279</v>
      </c>
      <c r="AW450">
        <v>78.7</v>
      </c>
      <c r="AY450" s="24">
        <v>44279</v>
      </c>
      <c r="AZ450">
        <v>77.92</v>
      </c>
      <c r="BB450" s="24">
        <v>44279</v>
      </c>
      <c r="BC450">
        <v>74.760000000000005</v>
      </c>
      <c r="BE450" s="24">
        <v>44279</v>
      </c>
      <c r="BF450">
        <v>100</v>
      </c>
    </row>
    <row r="451" spans="5:58" x14ac:dyDescent="0.3">
      <c r="E451" t="e">
        <f>VLOOKUP(Tabella27[[#This Row],[DATA]],Tabella28[], 2, 0)</f>
        <v>#N/A</v>
      </c>
      <c r="F451" t="e">
        <f>VLOOKUP(Tabella27[[#This Row],[DATA]],Tabella28[], 3, 0)</f>
        <v>#N/A</v>
      </c>
      <c r="G451" t="e">
        <f>VLOOKUP(Tabella27[[#This Row],[DATA]],Tabella28[], 4, 0)</f>
        <v>#N/A</v>
      </c>
      <c r="H451" t="e">
        <f>VLOOKUP(Tabella27[[#This Row],[DATA]],Tabella28[], 5, 0)</f>
        <v>#N/A</v>
      </c>
      <c r="I451" t="e">
        <f>VLOOKUP(Tabella27[[#This Row],[DATA]],Tabella28[], 6, 0)</f>
        <v>#N/A</v>
      </c>
      <c r="J451" t="e">
        <f>VLOOKUP(Tabella27[[#This Row],[DATA]],Tabella28[], 7, 0)</f>
        <v>#N/A</v>
      </c>
      <c r="K451" t="e">
        <f>VLOOKUP(Tabella27[[#This Row],[DATA]],Tabella28[], 8, 0)</f>
        <v>#N/A</v>
      </c>
      <c r="L451" t="e">
        <f>VLOOKUP(Tabella27[[#This Row],[DATA]],Tabella28[], 9, 0)</f>
        <v>#N/A</v>
      </c>
      <c r="M451" t="e">
        <f>VLOOKUP(Tabella27[[#This Row],[DATA]],Tabella28[], 10, 0)</f>
        <v>#N/A</v>
      </c>
      <c r="N451" t="e">
        <f>VLOOKUP(Tabella27[[#This Row],[DATA]],Tabella28[], 11, 0)</f>
        <v>#N/A</v>
      </c>
      <c r="O451" t="e">
        <f>VLOOKUP(Tabella27[[#This Row],[DATA]],Tabella28[], 12, 0)</f>
        <v>#N/A</v>
      </c>
      <c r="P451" t="e">
        <f>VLOOKUP(Tabella27[[#This Row],[DATA]],Tabella28[], 13, 0)</f>
        <v>#N/A</v>
      </c>
      <c r="Q451" t="e">
        <f>VLOOKUP(Tabella27[[#This Row],[DATA]],Tabella28[], 14, 0)</f>
        <v>#N/A</v>
      </c>
      <c r="R451" t="e">
        <f>VLOOKUP(Tabella27[[#This Row],[DATA]],Tabella28[], 15, 0)</f>
        <v>#N/A</v>
      </c>
      <c r="S451" t="e">
        <f>VLOOKUP(Tabella27[[#This Row],[DATA]],Tabella28[], 16, 0)</f>
        <v>#N/A</v>
      </c>
      <c r="T451" t="e">
        <f>VLOOKUP(Tabella27[[#This Row],[DATA]],Tabella28[], 17, 0)</f>
        <v>#N/A</v>
      </c>
      <c r="U451" t="e">
        <f>VLOOKUP(Tabella27[[#This Row],[DATA]],Tabella28[], 18, 0)</f>
        <v>#N/A</v>
      </c>
      <c r="V451" t="e">
        <f>VLOOKUP(Tabella27[[#This Row],[DATA]],Tabella23[], 2, 0)</f>
        <v>#N/A</v>
      </c>
      <c r="W451" t="e">
        <f>VLOOKUP(Tabella27[[#This Row],[DATA]],Tabella25[], 2, 0)</f>
        <v>#N/A</v>
      </c>
      <c r="X451" t="e">
        <f>VLOOKUP(Tabella27[[#This Row],[DATA]],Tabella24[], 2, 0)</f>
        <v>#N/A</v>
      </c>
      <c r="Y451" t="e">
        <f>VLOOKUP(Tabella27[[#This Row],[DATA]],Tabella26[], 2, 0)</f>
        <v>#N/A</v>
      </c>
      <c r="Z451">
        <v>0</v>
      </c>
      <c r="AA451">
        <v>0</v>
      </c>
      <c r="AC451" s="23">
        <v>44310</v>
      </c>
      <c r="AD451" s="16">
        <v>64783.712</v>
      </c>
      <c r="AE451" s="16">
        <v>31.111000000000001</v>
      </c>
      <c r="AF451" s="16">
        <v>36.723999999999997</v>
      </c>
      <c r="AG451" s="16">
        <v>1871.799</v>
      </c>
      <c r="AH451" s="16">
        <v>0.46899999999999997</v>
      </c>
      <c r="AI451" s="16">
        <v>0.33900000000000002</v>
      </c>
      <c r="AJ451" s="16">
        <v>0.9</v>
      </c>
      <c r="AK451" s="16">
        <v>3.5190000000000001</v>
      </c>
      <c r="AL451" s="16">
        <v>24.527999999999999</v>
      </c>
      <c r="AM451" s="16"/>
      <c r="AN451" s="16"/>
      <c r="AO451" s="16">
        <v>1933.847</v>
      </c>
      <c r="AP451" s="16">
        <v>6.9980000000000002</v>
      </c>
      <c r="AQ451" s="16">
        <v>2E-3</v>
      </c>
      <c r="AR451" s="16">
        <v>67.900000000000006</v>
      </c>
      <c r="AS451" s="16">
        <v>49.37</v>
      </c>
      <c r="AT451" s="17">
        <v>18.53</v>
      </c>
      <c r="AV451" s="24">
        <v>44280</v>
      </c>
      <c r="AW451">
        <v>78.7</v>
      </c>
      <c r="AY451" s="24">
        <v>44280</v>
      </c>
      <c r="AZ451">
        <v>77.92</v>
      </c>
      <c r="BB451" s="24">
        <v>44280</v>
      </c>
      <c r="BC451">
        <v>74.760000000000005</v>
      </c>
      <c r="BE451" s="24">
        <v>44280</v>
      </c>
      <c r="BF451">
        <v>100</v>
      </c>
    </row>
    <row r="452" spans="5:58" x14ac:dyDescent="0.3">
      <c r="E452" t="e">
        <f>VLOOKUP(Tabella27[[#This Row],[DATA]],Tabella28[], 2, 0)</f>
        <v>#N/A</v>
      </c>
      <c r="F452" t="e">
        <f>VLOOKUP(Tabella27[[#This Row],[DATA]],Tabella28[], 3, 0)</f>
        <v>#N/A</v>
      </c>
      <c r="G452" t="e">
        <f>VLOOKUP(Tabella27[[#This Row],[DATA]],Tabella28[], 4, 0)</f>
        <v>#N/A</v>
      </c>
      <c r="H452" t="e">
        <f>VLOOKUP(Tabella27[[#This Row],[DATA]],Tabella28[], 5, 0)</f>
        <v>#N/A</v>
      </c>
      <c r="I452" t="e">
        <f>VLOOKUP(Tabella27[[#This Row],[DATA]],Tabella28[], 6, 0)</f>
        <v>#N/A</v>
      </c>
      <c r="J452" t="e">
        <f>VLOOKUP(Tabella27[[#This Row],[DATA]],Tabella28[], 7, 0)</f>
        <v>#N/A</v>
      </c>
      <c r="K452" t="e">
        <f>VLOOKUP(Tabella27[[#This Row],[DATA]],Tabella28[], 8, 0)</f>
        <v>#N/A</v>
      </c>
      <c r="L452" t="e">
        <f>VLOOKUP(Tabella27[[#This Row],[DATA]],Tabella28[], 9, 0)</f>
        <v>#N/A</v>
      </c>
      <c r="M452" t="e">
        <f>VLOOKUP(Tabella27[[#This Row],[DATA]],Tabella28[], 10, 0)</f>
        <v>#N/A</v>
      </c>
      <c r="N452" t="e">
        <f>VLOOKUP(Tabella27[[#This Row],[DATA]],Tabella28[], 11, 0)</f>
        <v>#N/A</v>
      </c>
      <c r="O452" t="e">
        <f>VLOOKUP(Tabella27[[#This Row],[DATA]],Tabella28[], 12, 0)</f>
        <v>#N/A</v>
      </c>
      <c r="P452" t="e">
        <f>VLOOKUP(Tabella27[[#This Row],[DATA]],Tabella28[], 13, 0)</f>
        <v>#N/A</v>
      </c>
      <c r="Q452" t="e">
        <f>VLOOKUP(Tabella27[[#This Row],[DATA]],Tabella28[], 14, 0)</f>
        <v>#N/A</v>
      </c>
      <c r="R452" t="e">
        <f>VLOOKUP(Tabella27[[#This Row],[DATA]],Tabella28[], 15, 0)</f>
        <v>#N/A</v>
      </c>
      <c r="S452" t="e">
        <f>VLOOKUP(Tabella27[[#This Row],[DATA]],Tabella28[], 16, 0)</f>
        <v>#N/A</v>
      </c>
      <c r="T452" t="e">
        <f>VLOOKUP(Tabella27[[#This Row],[DATA]],Tabella28[], 17, 0)</f>
        <v>#N/A</v>
      </c>
      <c r="U452" t="e">
        <f>VLOOKUP(Tabella27[[#This Row],[DATA]],Tabella28[], 18, 0)</f>
        <v>#N/A</v>
      </c>
      <c r="V452" t="e">
        <f>VLOOKUP(Tabella27[[#This Row],[DATA]],Tabella23[], 2, 0)</f>
        <v>#N/A</v>
      </c>
      <c r="W452" t="e">
        <f>VLOOKUP(Tabella27[[#This Row],[DATA]],Tabella25[], 2, 0)</f>
        <v>#N/A</v>
      </c>
      <c r="X452" t="e">
        <f>VLOOKUP(Tabella27[[#This Row],[DATA]],Tabella24[], 2, 0)</f>
        <v>#N/A</v>
      </c>
      <c r="Y452" t="e">
        <f>VLOOKUP(Tabella27[[#This Row],[DATA]],Tabella26[], 2, 0)</f>
        <v>#N/A</v>
      </c>
      <c r="Z452">
        <v>0</v>
      </c>
      <c r="AA452">
        <v>0</v>
      </c>
      <c r="AC452" s="23">
        <v>44311</v>
      </c>
      <c r="AD452" s="14">
        <v>64809.118999999999</v>
      </c>
      <c r="AE452" s="14">
        <v>25.408000000000001</v>
      </c>
      <c r="AF452" s="14">
        <v>36.408000000000001</v>
      </c>
      <c r="AG452" s="14">
        <v>1871.96</v>
      </c>
      <c r="AH452" s="14">
        <v>0.161</v>
      </c>
      <c r="AI452" s="14">
        <v>0.34100000000000003</v>
      </c>
      <c r="AJ452" s="14">
        <v>0.9</v>
      </c>
      <c r="AK452" s="14">
        <v>3.387</v>
      </c>
      <c r="AL452" s="14">
        <v>23.838999999999999</v>
      </c>
      <c r="AM452" s="14"/>
      <c r="AN452" s="14">
        <v>15.042</v>
      </c>
      <c r="AO452" s="14">
        <v>1955.155</v>
      </c>
      <c r="AP452" s="14">
        <v>21.308</v>
      </c>
      <c r="AQ452" s="14">
        <v>3.0000000000000001E-3</v>
      </c>
      <c r="AR452" s="14">
        <v>68.39</v>
      </c>
      <c r="AS452" s="14">
        <v>49.49</v>
      </c>
      <c r="AT452" s="15">
        <v>18.91</v>
      </c>
      <c r="AV452" s="24">
        <v>44281</v>
      </c>
      <c r="AW452">
        <v>78.7</v>
      </c>
      <c r="AY452" s="24">
        <v>44281</v>
      </c>
      <c r="AZ452">
        <v>77.92</v>
      </c>
      <c r="BB452" s="24">
        <v>44281</v>
      </c>
      <c r="BC452">
        <v>74.760000000000005</v>
      </c>
      <c r="BE452" s="24">
        <v>44281</v>
      </c>
      <c r="BF452">
        <v>100</v>
      </c>
    </row>
    <row r="453" spans="5:58" x14ac:dyDescent="0.3">
      <c r="E453" t="e">
        <f>VLOOKUP(Tabella27[[#This Row],[DATA]],Tabella28[], 2, 0)</f>
        <v>#N/A</v>
      </c>
      <c r="F453" t="e">
        <f>VLOOKUP(Tabella27[[#This Row],[DATA]],Tabella28[], 3, 0)</f>
        <v>#N/A</v>
      </c>
      <c r="G453" t="e">
        <f>VLOOKUP(Tabella27[[#This Row],[DATA]],Tabella28[], 4, 0)</f>
        <v>#N/A</v>
      </c>
      <c r="H453" t="e">
        <f>VLOOKUP(Tabella27[[#This Row],[DATA]],Tabella28[], 5, 0)</f>
        <v>#N/A</v>
      </c>
      <c r="I453" t="e">
        <f>VLOOKUP(Tabella27[[#This Row],[DATA]],Tabella28[], 6, 0)</f>
        <v>#N/A</v>
      </c>
      <c r="J453" t="e">
        <f>VLOOKUP(Tabella27[[#This Row],[DATA]],Tabella28[], 7, 0)</f>
        <v>#N/A</v>
      </c>
      <c r="K453" t="e">
        <f>VLOOKUP(Tabella27[[#This Row],[DATA]],Tabella28[], 8, 0)</f>
        <v>#N/A</v>
      </c>
      <c r="L453" t="e">
        <f>VLOOKUP(Tabella27[[#This Row],[DATA]],Tabella28[], 9, 0)</f>
        <v>#N/A</v>
      </c>
      <c r="M453" t="e">
        <f>VLOOKUP(Tabella27[[#This Row],[DATA]],Tabella28[], 10, 0)</f>
        <v>#N/A</v>
      </c>
      <c r="N453" t="e">
        <f>VLOOKUP(Tabella27[[#This Row],[DATA]],Tabella28[], 11, 0)</f>
        <v>#N/A</v>
      </c>
      <c r="O453" t="e">
        <f>VLOOKUP(Tabella27[[#This Row],[DATA]],Tabella28[], 12, 0)</f>
        <v>#N/A</v>
      </c>
      <c r="P453" t="e">
        <f>VLOOKUP(Tabella27[[#This Row],[DATA]],Tabella28[], 13, 0)</f>
        <v>#N/A</v>
      </c>
      <c r="Q453" t="e">
        <f>VLOOKUP(Tabella27[[#This Row],[DATA]],Tabella28[], 14, 0)</f>
        <v>#N/A</v>
      </c>
      <c r="R453" t="e">
        <f>VLOOKUP(Tabella27[[#This Row],[DATA]],Tabella28[], 15, 0)</f>
        <v>#N/A</v>
      </c>
      <c r="S453" t="e">
        <f>VLOOKUP(Tabella27[[#This Row],[DATA]],Tabella28[], 16, 0)</f>
        <v>#N/A</v>
      </c>
      <c r="T453" t="e">
        <f>VLOOKUP(Tabella27[[#This Row],[DATA]],Tabella28[], 17, 0)</f>
        <v>#N/A</v>
      </c>
      <c r="U453" t="e">
        <f>VLOOKUP(Tabella27[[#This Row],[DATA]],Tabella28[], 18, 0)</f>
        <v>#N/A</v>
      </c>
      <c r="V453" t="e">
        <f>VLOOKUP(Tabella27[[#This Row],[DATA]],Tabella23[], 2, 0)</f>
        <v>#N/A</v>
      </c>
      <c r="W453" t="e">
        <f>VLOOKUP(Tabella27[[#This Row],[DATA]],Tabella25[], 2, 0)</f>
        <v>#N/A</v>
      </c>
      <c r="X453" t="e">
        <f>VLOOKUP(Tabella27[[#This Row],[DATA]],Tabella24[], 2, 0)</f>
        <v>#N/A</v>
      </c>
      <c r="Y453" t="e">
        <f>VLOOKUP(Tabella27[[#This Row],[DATA]],Tabella26[], 2, 0)</f>
        <v>#N/A</v>
      </c>
      <c r="Z453">
        <v>0</v>
      </c>
      <c r="AA453">
        <v>0</v>
      </c>
      <c r="AC453" s="23">
        <v>44312</v>
      </c>
      <c r="AD453" s="16">
        <v>64840.186999999998</v>
      </c>
      <c r="AE453" s="16">
        <v>31.067</v>
      </c>
      <c r="AF453" s="16">
        <v>34.450000000000003</v>
      </c>
      <c r="AG453" s="16">
        <v>1872.0630000000001</v>
      </c>
      <c r="AH453" s="16">
        <v>0.10299999999999999</v>
      </c>
      <c r="AI453" s="16">
        <v>0.34300000000000003</v>
      </c>
      <c r="AJ453" s="16">
        <v>0.91</v>
      </c>
      <c r="AK453" s="16">
        <v>3.3279999999999998</v>
      </c>
      <c r="AL453" s="16">
        <v>24.175999999999998</v>
      </c>
      <c r="AM453" s="16"/>
      <c r="AN453" s="16"/>
      <c r="AO453" s="16">
        <v>1969.98</v>
      </c>
      <c r="AP453" s="16">
        <v>14.824999999999999</v>
      </c>
      <c r="AQ453" s="16">
        <v>2E-3</v>
      </c>
      <c r="AR453" s="16">
        <v>68.97</v>
      </c>
      <c r="AS453" s="16">
        <v>49.62</v>
      </c>
      <c r="AT453" s="17">
        <v>19.36</v>
      </c>
      <c r="AV453" s="24">
        <v>44282</v>
      </c>
      <c r="AW453">
        <v>70.37</v>
      </c>
      <c r="AY453" s="24">
        <v>44282</v>
      </c>
      <c r="AZ453">
        <v>73.23</v>
      </c>
      <c r="BB453" s="24">
        <v>44282</v>
      </c>
      <c r="BC453">
        <v>69.400000000000006</v>
      </c>
      <c r="BE453" s="24">
        <v>44282</v>
      </c>
      <c r="BF453">
        <v>100</v>
      </c>
    </row>
    <row r="454" spans="5:58" x14ac:dyDescent="0.3">
      <c r="E454" t="e">
        <f>VLOOKUP(Tabella27[[#This Row],[DATA]],Tabella28[], 2, 0)</f>
        <v>#N/A</v>
      </c>
      <c r="F454" t="e">
        <f>VLOOKUP(Tabella27[[#This Row],[DATA]],Tabella28[], 3, 0)</f>
        <v>#N/A</v>
      </c>
      <c r="G454" t="e">
        <f>VLOOKUP(Tabella27[[#This Row],[DATA]],Tabella28[], 4, 0)</f>
        <v>#N/A</v>
      </c>
      <c r="H454" t="e">
        <f>VLOOKUP(Tabella27[[#This Row],[DATA]],Tabella28[], 5, 0)</f>
        <v>#N/A</v>
      </c>
      <c r="I454" t="e">
        <f>VLOOKUP(Tabella27[[#This Row],[DATA]],Tabella28[], 6, 0)</f>
        <v>#N/A</v>
      </c>
      <c r="J454" t="e">
        <f>VLOOKUP(Tabella27[[#This Row],[DATA]],Tabella28[], 7, 0)</f>
        <v>#N/A</v>
      </c>
      <c r="K454" t="e">
        <f>VLOOKUP(Tabella27[[#This Row],[DATA]],Tabella28[], 8, 0)</f>
        <v>#N/A</v>
      </c>
      <c r="L454" t="e">
        <f>VLOOKUP(Tabella27[[#This Row],[DATA]],Tabella28[], 9, 0)</f>
        <v>#N/A</v>
      </c>
      <c r="M454" t="e">
        <f>VLOOKUP(Tabella27[[#This Row],[DATA]],Tabella28[], 10, 0)</f>
        <v>#N/A</v>
      </c>
      <c r="N454" t="e">
        <f>VLOOKUP(Tabella27[[#This Row],[DATA]],Tabella28[], 11, 0)</f>
        <v>#N/A</v>
      </c>
      <c r="O454" t="e">
        <f>VLOOKUP(Tabella27[[#This Row],[DATA]],Tabella28[], 12, 0)</f>
        <v>#N/A</v>
      </c>
      <c r="P454" t="e">
        <f>VLOOKUP(Tabella27[[#This Row],[DATA]],Tabella28[], 13, 0)</f>
        <v>#N/A</v>
      </c>
      <c r="Q454" t="e">
        <f>VLOOKUP(Tabella27[[#This Row],[DATA]],Tabella28[], 14, 0)</f>
        <v>#N/A</v>
      </c>
      <c r="R454" t="e">
        <f>VLOOKUP(Tabella27[[#This Row],[DATA]],Tabella28[], 15, 0)</f>
        <v>#N/A</v>
      </c>
      <c r="S454" t="e">
        <f>VLOOKUP(Tabella27[[#This Row],[DATA]],Tabella28[], 16, 0)</f>
        <v>#N/A</v>
      </c>
      <c r="T454" t="e">
        <f>VLOOKUP(Tabella27[[#This Row],[DATA]],Tabella28[], 17, 0)</f>
        <v>#N/A</v>
      </c>
      <c r="U454" t="e">
        <f>VLOOKUP(Tabella27[[#This Row],[DATA]],Tabella28[], 18, 0)</f>
        <v>#N/A</v>
      </c>
      <c r="V454" t="e">
        <f>VLOOKUP(Tabella27[[#This Row],[DATA]],Tabella23[], 2, 0)</f>
        <v>#N/A</v>
      </c>
      <c r="W454" t="e">
        <f>VLOOKUP(Tabella27[[#This Row],[DATA]],Tabella25[], 2, 0)</f>
        <v>#N/A</v>
      </c>
      <c r="X454" t="e">
        <f>VLOOKUP(Tabella27[[#This Row],[DATA]],Tabella24[], 2, 0)</f>
        <v>#N/A</v>
      </c>
      <c r="Y454" t="e">
        <f>VLOOKUP(Tabella27[[#This Row],[DATA]],Tabella26[], 2, 0)</f>
        <v>#N/A</v>
      </c>
      <c r="Z454">
        <v>0</v>
      </c>
      <c r="AA454">
        <v>0</v>
      </c>
      <c r="AC454" s="23">
        <v>44313</v>
      </c>
      <c r="AD454" s="14">
        <v>64879.728000000003</v>
      </c>
      <c r="AE454" s="14">
        <v>39.540999999999997</v>
      </c>
      <c r="AF454" s="14">
        <v>34.798999999999999</v>
      </c>
      <c r="AG454" s="14">
        <v>1872.3119999999999</v>
      </c>
      <c r="AH454" s="14">
        <v>0.249</v>
      </c>
      <c r="AI454" s="14">
        <v>0.31</v>
      </c>
      <c r="AJ454" s="14">
        <v>0.93</v>
      </c>
      <c r="AK454" s="14">
        <v>3.1379999999999999</v>
      </c>
      <c r="AL454" s="14">
        <v>23.047000000000001</v>
      </c>
      <c r="AM454" s="14"/>
      <c r="AN454" s="14"/>
      <c r="AO454" s="14">
        <v>1980.403</v>
      </c>
      <c r="AP454" s="14">
        <v>10.423</v>
      </c>
      <c r="AQ454" s="14">
        <v>2E-3</v>
      </c>
      <c r="AR454" s="14">
        <v>69.7</v>
      </c>
      <c r="AS454" s="14">
        <v>49.79</v>
      </c>
      <c r="AT454" s="15">
        <v>19.91</v>
      </c>
      <c r="AV454" s="24">
        <v>44283</v>
      </c>
      <c r="AW454">
        <v>70.37</v>
      </c>
      <c r="AY454" s="24">
        <v>44283</v>
      </c>
      <c r="AZ454">
        <v>73.23</v>
      </c>
      <c r="BB454" s="24">
        <v>44283</v>
      </c>
      <c r="BC454">
        <v>69.400000000000006</v>
      </c>
      <c r="BE454" s="24">
        <v>44283</v>
      </c>
      <c r="BF454">
        <v>100</v>
      </c>
    </row>
    <row r="455" spans="5:58" x14ac:dyDescent="0.3">
      <c r="E455" t="e">
        <f>VLOOKUP(Tabella27[[#This Row],[DATA]],Tabella28[], 2, 0)</f>
        <v>#N/A</v>
      </c>
      <c r="F455" t="e">
        <f>VLOOKUP(Tabella27[[#This Row],[DATA]],Tabella28[], 3, 0)</f>
        <v>#N/A</v>
      </c>
      <c r="G455" t="e">
        <f>VLOOKUP(Tabella27[[#This Row],[DATA]],Tabella28[], 4, 0)</f>
        <v>#N/A</v>
      </c>
      <c r="H455" t="e">
        <f>VLOOKUP(Tabella27[[#This Row],[DATA]],Tabella28[], 5, 0)</f>
        <v>#N/A</v>
      </c>
      <c r="I455" t="e">
        <f>VLOOKUP(Tabella27[[#This Row],[DATA]],Tabella28[], 6, 0)</f>
        <v>#N/A</v>
      </c>
      <c r="J455" t="e">
        <f>VLOOKUP(Tabella27[[#This Row],[DATA]],Tabella28[], 7, 0)</f>
        <v>#N/A</v>
      </c>
      <c r="K455" t="e">
        <f>VLOOKUP(Tabella27[[#This Row],[DATA]],Tabella28[], 8, 0)</f>
        <v>#N/A</v>
      </c>
      <c r="L455" t="e">
        <f>VLOOKUP(Tabella27[[#This Row],[DATA]],Tabella28[], 9, 0)</f>
        <v>#N/A</v>
      </c>
      <c r="M455" t="e">
        <f>VLOOKUP(Tabella27[[#This Row],[DATA]],Tabella28[], 10, 0)</f>
        <v>#N/A</v>
      </c>
      <c r="N455" t="e">
        <f>VLOOKUP(Tabella27[[#This Row],[DATA]],Tabella28[], 11, 0)</f>
        <v>#N/A</v>
      </c>
      <c r="O455" t="e">
        <f>VLOOKUP(Tabella27[[#This Row],[DATA]],Tabella28[], 12, 0)</f>
        <v>#N/A</v>
      </c>
      <c r="P455" t="e">
        <f>VLOOKUP(Tabella27[[#This Row],[DATA]],Tabella28[], 13, 0)</f>
        <v>#N/A</v>
      </c>
      <c r="Q455" t="e">
        <f>VLOOKUP(Tabella27[[#This Row],[DATA]],Tabella28[], 14, 0)</f>
        <v>#N/A</v>
      </c>
      <c r="R455" t="e">
        <f>VLOOKUP(Tabella27[[#This Row],[DATA]],Tabella28[], 15, 0)</f>
        <v>#N/A</v>
      </c>
      <c r="S455" t="e">
        <f>VLOOKUP(Tabella27[[#This Row],[DATA]],Tabella28[], 16, 0)</f>
        <v>#N/A</v>
      </c>
      <c r="T455" t="e">
        <f>VLOOKUP(Tabella27[[#This Row],[DATA]],Tabella28[], 17, 0)</f>
        <v>#N/A</v>
      </c>
      <c r="U455" t="e">
        <f>VLOOKUP(Tabella27[[#This Row],[DATA]],Tabella28[], 18, 0)</f>
        <v>#N/A</v>
      </c>
      <c r="V455" t="e">
        <f>VLOOKUP(Tabella27[[#This Row],[DATA]],Tabella23[], 2, 0)</f>
        <v>#N/A</v>
      </c>
      <c r="W455" t="e">
        <f>VLOOKUP(Tabella27[[#This Row],[DATA]],Tabella25[], 2, 0)</f>
        <v>#N/A</v>
      </c>
      <c r="X455" t="e">
        <f>VLOOKUP(Tabella27[[#This Row],[DATA]],Tabella24[], 2, 0)</f>
        <v>#N/A</v>
      </c>
      <c r="Y455" t="e">
        <f>VLOOKUP(Tabella27[[#This Row],[DATA]],Tabella26[], 2, 0)</f>
        <v>#N/A</v>
      </c>
      <c r="Z455">
        <v>0</v>
      </c>
      <c r="AA455">
        <v>0</v>
      </c>
      <c r="AC455" s="23">
        <v>44314</v>
      </c>
      <c r="AD455" s="16">
        <v>64910.970999999998</v>
      </c>
      <c r="AE455" s="16">
        <v>31.242999999999999</v>
      </c>
      <c r="AF455" s="16">
        <v>34.186</v>
      </c>
      <c r="AG455" s="16">
        <v>1872.7370000000001</v>
      </c>
      <c r="AH455" s="16">
        <v>0.42499999999999999</v>
      </c>
      <c r="AI455" s="16">
        <v>0.32900000000000001</v>
      </c>
      <c r="AJ455" s="16">
        <v>0.91</v>
      </c>
      <c r="AK455" s="16">
        <v>3.05</v>
      </c>
      <c r="AL455" s="16">
        <v>22.212</v>
      </c>
      <c r="AM455" s="16"/>
      <c r="AN455" s="16"/>
      <c r="AO455" s="16">
        <v>1999.9770000000001</v>
      </c>
      <c r="AP455" s="16">
        <v>19.574000000000002</v>
      </c>
      <c r="AQ455" s="16">
        <v>2E-3</v>
      </c>
      <c r="AR455" s="16">
        <v>70.58</v>
      </c>
      <c r="AS455" s="16">
        <v>49.99</v>
      </c>
      <c r="AT455" s="17">
        <v>20.59</v>
      </c>
      <c r="AV455" s="24">
        <v>44284</v>
      </c>
      <c r="AW455">
        <v>70.37</v>
      </c>
      <c r="AY455" s="24">
        <v>44284</v>
      </c>
      <c r="AZ455">
        <v>73.23</v>
      </c>
      <c r="BB455" s="24">
        <v>44284</v>
      </c>
      <c r="BC455">
        <v>69.400000000000006</v>
      </c>
      <c r="BE455" s="24">
        <v>44284</v>
      </c>
      <c r="BF455">
        <v>100</v>
      </c>
    </row>
    <row r="456" spans="5:58" x14ac:dyDescent="0.3">
      <c r="E456" t="e">
        <f>VLOOKUP(Tabella27[[#This Row],[DATA]],Tabella28[], 2, 0)</f>
        <v>#N/A</v>
      </c>
      <c r="F456" t="e">
        <f>VLOOKUP(Tabella27[[#This Row],[DATA]],Tabella28[], 3, 0)</f>
        <v>#N/A</v>
      </c>
      <c r="G456" t="e">
        <f>VLOOKUP(Tabella27[[#This Row],[DATA]],Tabella28[], 4, 0)</f>
        <v>#N/A</v>
      </c>
      <c r="H456" t="e">
        <f>VLOOKUP(Tabella27[[#This Row],[DATA]],Tabella28[], 5, 0)</f>
        <v>#N/A</v>
      </c>
      <c r="I456" t="e">
        <f>VLOOKUP(Tabella27[[#This Row],[DATA]],Tabella28[], 6, 0)</f>
        <v>#N/A</v>
      </c>
      <c r="J456" t="e">
        <f>VLOOKUP(Tabella27[[#This Row],[DATA]],Tabella28[], 7, 0)</f>
        <v>#N/A</v>
      </c>
      <c r="K456" t="e">
        <f>VLOOKUP(Tabella27[[#This Row],[DATA]],Tabella28[], 8, 0)</f>
        <v>#N/A</v>
      </c>
      <c r="L456" t="e">
        <f>VLOOKUP(Tabella27[[#This Row],[DATA]],Tabella28[], 9, 0)</f>
        <v>#N/A</v>
      </c>
      <c r="M456" t="e">
        <f>VLOOKUP(Tabella27[[#This Row],[DATA]],Tabella28[], 10, 0)</f>
        <v>#N/A</v>
      </c>
      <c r="N456" t="e">
        <f>VLOOKUP(Tabella27[[#This Row],[DATA]],Tabella28[], 11, 0)</f>
        <v>#N/A</v>
      </c>
      <c r="O456" t="e">
        <f>VLOOKUP(Tabella27[[#This Row],[DATA]],Tabella28[], 12, 0)</f>
        <v>#N/A</v>
      </c>
      <c r="P456" t="e">
        <f>VLOOKUP(Tabella27[[#This Row],[DATA]],Tabella28[], 13, 0)</f>
        <v>#N/A</v>
      </c>
      <c r="Q456" t="e">
        <f>VLOOKUP(Tabella27[[#This Row],[DATA]],Tabella28[], 14, 0)</f>
        <v>#N/A</v>
      </c>
      <c r="R456" t="e">
        <f>VLOOKUP(Tabella27[[#This Row],[DATA]],Tabella28[], 15, 0)</f>
        <v>#N/A</v>
      </c>
      <c r="S456" t="e">
        <f>VLOOKUP(Tabella27[[#This Row],[DATA]],Tabella28[], 16, 0)</f>
        <v>#N/A</v>
      </c>
      <c r="T456" t="e">
        <f>VLOOKUP(Tabella27[[#This Row],[DATA]],Tabella28[], 17, 0)</f>
        <v>#N/A</v>
      </c>
      <c r="U456" t="e">
        <f>VLOOKUP(Tabella27[[#This Row],[DATA]],Tabella28[], 18, 0)</f>
        <v>#N/A</v>
      </c>
      <c r="V456" t="e">
        <f>VLOOKUP(Tabella27[[#This Row],[DATA]],Tabella23[], 2, 0)</f>
        <v>#N/A</v>
      </c>
      <c r="W456" t="e">
        <f>VLOOKUP(Tabella27[[#This Row],[DATA]],Tabella25[], 2, 0)</f>
        <v>#N/A</v>
      </c>
      <c r="X456" t="e">
        <f>VLOOKUP(Tabella27[[#This Row],[DATA]],Tabella24[], 2, 0)</f>
        <v>#N/A</v>
      </c>
      <c r="Y456" t="e">
        <f>VLOOKUP(Tabella27[[#This Row],[DATA]],Tabella26[], 2, 0)</f>
        <v>#N/A</v>
      </c>
      <c r="Z456">
        <v>0</v>
      </c>
      <c r="AA456">
        <v>0</v>
      </c>
      <c r="AC456" s="23">
        <v>44315</v>
      </c>
      <c r="AD456" s="14">
        <v>64947.023000000001</v>
      </c>
      <c r="AE456" s="14">
        <v>36.052</v>
      </c>
      <c r="AF456" s="14">
        <v>33.542999999999999</v>
      </c>
      <c r="AG456" s="14">
        <v>1873.104</v>
      </c>
      <c r="AH456" s="14">
        <v>0.36699999999999999</v>
      </c>
      <c r="AI456" s="14">
        <v>0.33900000000000002</v>
      </c>
      <c r="AJ456" s="14">
        <v>0.89</v>
      </c>
      <c r="AK456" s="14">
        <v>2.8740000000000001</v>
      </c>
      <c r="AL456" s="14">
        <v>21.463999999999999</v>
      </c>
      <c r="AM456" s="14"/>
      <c r="AN456" s="14"/>
      <c r="AO456" s="14">
        <v>2015.502</v>
      </c>
      <c r="AP456" s="14">
        <v>15.525</v>
      </c>
      <c r="AQ456" s="14">
        <v>2E-3</v>
      </c>
      <c r="AR456" s="14">
        <v>71.48</v>
      </c>
      <c r="AS456" s="14">
        <v>50.17</v>
      </c>
      <c r="AT456" s="15">
        <v>21.31</v>
      </c>
      <c r="AV456" s="24">
        <v>44285</v>
      </c>
      <c r="AW456">
        <v>70.37</v>
      </c>
      <c r="AY456" s="24">
        <v>44285</v>
      </c>
      <c r="AZ456">
        <v>73.23</v>
      </c>
      <c r="BB456" s="24">
        <v>44285</v>
      </c>
      <c r="BC456">
        <v>69.400000000000006</v>
      </c>
      <c r="BE456" s="24">
        <v>44285</v>
      </c>
      <c r="BF456">
        <v>100</v>
      </c>
    </row>
    <row r="457" spans="5:58" x14ac:dyDescent="0.3">
      <c r="E457" t="e">
        <f>VLOOKUP(Tabella27[[#This Row],[DATA]],Tabella28[], 2, 0)</f>
        <v>#N/A</v>
      </c>
      <c r="F457" t="e">
        <f>VLOOKUP(Tabella27[[#This Row],[DATA]],Tabella28[], 3, 0)</f>
        <v>#N/A</v>
      </c>
      <c r="G457" t="e">
        <f>VLOOKUP(Tabella27[[#This Row],[DATA]],Tabella28[], 4, 0)</f>
        <v>#N/A</v>
      </c>
      <c r="H457" t="e">
        <f>VLOOKUP(Tabella27[[#This Row],[DATA]],Tabella28[], 5, 0)</f>
        <v>#N/A</v>
      </c>
      <c r="I457" t="e">
        <f>VLOOKUP(Tabella27[[#This Row],[DATA]],Tabella28[], 6, 0)</f>
        <v>#N/A</v>
      </c>
      <c r="J457" t="e">
        <f>VLOOKUP(Tabella27[[#This Row],[DATA]],Tabella28[], 7, 0)</f>
        <v>#N/A</v>
      </c>
      <c r="K457" t="e">
        <f>VLOOKUP(Tabella27[[#This Row],[DATA]],Tabella28[], 8, 0)</f>
        <v>#N/A</v>
      </c>
      <c r="L457" t="e">
        <f>VLOOKUP(Tabella27[[#This Row],[DATA]],Tabella28[], 9, 0)</f>
        <v>#N/A</v>
      </c>
      <c r="M457" t="e">
        <f>VLOOKUP(Tabella27[[#This Row],[DATA]],Tabella28[], 10, 0)</f>
        <v>#N/A</v>
      </c>
      <c r="N457" t="e">
        <f>VLOOKUP(Tabella27[[#This Row],[DATA]],Tabella28[], 11, 0)</f>
        <v>#N/A</v>
      </c>
      <c r="O457" t="e">
        <f>VLOOKUP(Tabella27[[#This Row],[DATA]],Tabella28[], 12, 0)</f>
        <v>#N/A</v>
      </c>
      <c r="P457" t="e">
        <f>VLOOKUP(Tabella27[[#This Row],[DATA]],Tabella28[], 13, 0)</f>
        <v>#N/A</v>
      </c>
      <c r="Q457" t="e">
        <f>VLOOKUP(Tabella27[[#This Row],[DATA]],Tabella28[], 14, 0)</f>
        <v>#N/A</v>
      </c>
      <c r="R457" t="e">
        <f>VLOOKUP(Tabella27[[#This Row],[DATA]],Tabella28[], 15, 0)</f>
        <v>#N/A</v>
      </c>
      <c r="S457" t="e">
        <f>VLOOKUP(Tabella27[[#This Row],[DATA]],Tabella28[], 16, 0)</f>
        <v>#N/A</v>
      </c>
      <c r="T457" t="e">
        <f>VLOOKUP(Tabella27[[#This Row],[DATA]],Tabella28[], 17, 0)</f>
        <v>#N/A</v>
      </c>
      <c r="U457" t="e">
        <f>VLOOKUP(Tabella27[[#This Row],[DATA]],Tabella28[], 18, 0)</f>
        <v>#N/A</v>
      </c>
      <c r="V457" t="e">
        <f>VLOOKUP(Tabella27[[#This Row],[DATA]],Tabella23[], 2, 0)</f>
        <v>#N/A</v>
      </c>
      <c r="W457" t="e">
        <f>VLOOKUP(Tabella27[[#This Row],[DATA]],Tabella25[], 2, 0)</f>
        <v>#N/A</v>
      </c>
      <c r="X457" t="e">
        <f>VLOOKUP(Tabella27[[#This Row],[DATA]],Tabella24[], 2, 0)</f>
        <v>#N/A</v>
      </c>
      <c r="Y457" t="e">
        <f>VLOOKUP(Tabella27[[#This Row],[DATA]],Tabella26[], 2, 0)</f>
        <v>#N/A</v>
      </c>
      <c r="Z457">
        <v>0</v>
      </c>
      <c r="AA457">
        <v>0</v>
      </c>
      <c r="AC457" s="23">
        <v>44316</v>
      </c>
      <c r="AD457" s="16">
        <v>64982.165999999997</v>
      </c>
      <c r="AE457" s="16">
        <v>35.143000000000001</v>
      </c>
      <c r="AF457" s="16">
        <v>32.795000000000002</v>
      </c>
      <c r="AG457" s="16">
        <v>1873.338</v>
      </c>
      <c r="AH457" s="16">
        <v>0.23499999999999999</v>
      </c>
      <c r="AI457" s="16">
        <v>0.28699999999999998</v>
      </c>
      <c r="AJ457" s="16">
        <v>0.89</v>
      </c>
      <c r="AK457" s="16">
        <v>2.7120000000000002</v>
      </c>
      <c r="AL457" s="16">
        <v>20.027000000000001</v>
      </c>
      <c r="AM457" s="16"/>
      <c r="AN457" s="16"/>
      <c r="AO457" s="16">
        <v>2025.0039999999999</v>
      </c>
      <c r="AP457" s="16">
        <v>9.5020000000000007</v>
      </c>
      <c r="AQ457" s="16">
        <v>2E-3</v>
      </c>
      <c r="AR457" s="16">
        <v>72.31</v>
      </c>
      <c r="AS457" s="16">
        <v>50.38</v>
      </c>
      <c r="AT457" s="17">
        <v>21.93</v>
      </c>
      <c r="AV457" s="24">
        <v>44286</v>
      </c>
      <c r="AW457">
        <v>70.37</v>
      </c>
      <c r="AY457" s="24">
        <v>44286</v>
      </c>
      <c r="AZ457">
        <v>73.23</v>
      </c>
      <c r="BB457" s="24">
        <v>44286</v>
      </c>
      <c r="BC457">
        <v>69.400000000000006</v>
      </c>
      <c r="BE457" s="24">
        <v>44286</v>
      </c>
      <c r="BF457">
        <v>100</v>
      </c>
    </row>
    <row r="458" spans="5:58" x14ac:dyDescent="0.3">
      <c r="E458" t="e">
        <f>VLOOKUP(Tabella27[[#This Row],[DATA]],Tabella28[], 2, 0)</f>
        <v>#N/A</v>
      </c>
      <c r="F458" t="e">
        <f>VLOOKUP(Tabella27[[#This Row],[DATA]],Tabella28[], 3, 0)</f>
        <v>#N/A</v>
      </c>
      <c r="G458" t="e">
        <f>VLOOKUP(Tabella27[[#This Row],[DATA]],Tabella28[], 4, 0)</f>
        <v>#N/A</v>
      </c>
      <c r="H458" t="e">
        <f>VLOOKUP(Tabella27[[#This Row],[DATA]],Tabella28[], 5, 0)</f>
        <v>#N/A</v>
      </c>
      <c r="I458" t="e">
        <f>VLOOKUP(Tabella27[[#This Row],[DATA]],Tabella28[], 6, 0)</f>
        <v>#N/A</v>
      </c>
      <c r="J458" t="e">
        <f>VLOOKUP(Tabella27[[#This Row],[DATA]],Tabella28[], 7, 0)</f>
        <v>#N/A</v>
      </c>
      <c r="K458" t="e">
        <f>VLOOKUP(Tabella27[[#This Row],[DATA]],Tabella28[], 8, 0)</f>
        <v>#N/A</v>
      </c>
      <c r="L458" t="e">
        <f>VLOOKUP(Tabella27[[#This Row],[DATA]],Tabella28[], 9, 0)</f>
        <v>#N/A</v>
      </c>
      <c r="M458" t="e">
        <f>VLOOKUP(Tabella27[[#This Row],[DATA]],Tabella28[], 10, 0)</f>
        <v>#N/A</v>
      </c>
      <c r="N458" t="e">
        <f>VLOOKUP(Tabella27[[#This Row],[DATA]],Tabella28[], 11, 0)</f>
        <v>#N/A</v>
      </c>
      <c r="O458" t="e">
        <f>VLOOKUP(Tabella27[[#This Row],[DATA]],Tabella28[], 12, 0)</f>
        <v>#N/A</v>
      </c>
      <c r="P458" t="e">
        <f>VLOOKUP(Tabella27[[#This Row],[DATA]],Tabella28[], 13, 0)</f>
        <v>#N/A</v>
      </c>
      <c r="Q458" t="e">
        <f>VLOOKUP(Tabella27[[#This Row],[DATA]],Tabella28[], 14, 0)</f>
        <v>#N/A</v>
      </c>
      <c r="R458" t="e">
        <f>VLOOKUP(Tabella27[[#This Row],[DATA]],Tabella28[], 15, 0)</f>
        <v>#N/A</v>
      </c>
      <c r="S458" t="e">
        <f>VLOOKUP(Tabella27[[#This Row],[DATA]],Tabella28[], 16, 0)</f>
        <v>#N/A</v>
      </c>
      <c r="T458" t="e">
        <f>VLOOKUP(Tabella27[[#This Row],[DATA]],Tabella28[], 17, 0)</f>
        <v>#N/A</v>
      </c>
      <c r="U458" t="e">
        <f>VLOOKUP(Tabella27[[#This Row],[DATA]],Tabella28[], 18, 0)</f>
        <v>#N/A</v>
      </c>
      <c r="V458" t="e">
        <f>VLOOKUP(Tabella27[[#This Row],[DATA]],Tabella23[], 2, 0)</f>
        <v>#N/A</v>
      </c>
      <c r="W458" t="e">
        <f>VLOOKUP(Tabella27[[#This Row],[DATA]],Tabella25[], 2, 0)</f>
        <v>#N/A</v>
      </c>
      <c r="X458" t="e">
        <f>VLOOKUP(Tabella27[[#This Row],[DATA]],Tabella24[], 2, 0)</f>
        <v>#N/A</v>
      </c>
      <c r="Y458" t="e">
        <f>VLOOKUP(Tabella27[[#This Row],[DATA]],Tabella26[], 2, 0)</f>
        <v>#N/A</v>
      </c>
      <c r="Z458">
        <v>0</v>
      </c>
      <c r="AA458">
        <v>0</v>
      </c>
      <c r="AC458" s="23">
        <v>44317</v>
      </c>
      <c r="AD458" s="14">
        <v>65010.184000000001</v>
      </c>
      <c r="AE458" s="14">
        <v>28.018000000000001</v>
      </c>
      <c r="AF458" s="14">
        <v>32.353000000000002</v>
      </c>
      <c r="AG458" s="14">
        <v>1873.441</v>
      </c>
      <c r="AH458" s="14">
        <v>0.10299999999999999</v>
      </c>
      <c r="AI458" s="14">
        <v>0.23499999999999999</v>
      </c>
      <c r="AJ458" s="14">
        <v>0.89</v>
      </c>
      <c r="AK458" s="14">
        <v>2.7559999999999998</v>
      </c>
      <c r="AL458" s="14">
        <v>18.853999999999999</v>
      </c>
      <c r="AM458" s="14"/>
      <c r="AN458" s="14"/>
      <c r="AO458" s="14">
        <v>2031.874</v>
      </c>
      <c r="AP458" s="14">
        <v>6.87</v>
      </c>
      <c r="AQ458" s="14">
        <v>2E-3</v>
      </c>
      <c r="AR458" s="14">
        <v>73.06</v>
      </c>
      <c r="AS458" s="14">
        <v>50.59</v>
      </c>
      <c r="AT458" s="15">
        <v>22.48</v>
      </c>
      <c r="AV458" s="24">
        <v>44287</v>
      </c>
      <c r="AW458">
        <v>70.37</v>
      </c>
      <c r="AY458" s="24">
        <v>44287</v>
      </c>
      <c r="AZ458">
        <v>73.23</v>
      </c>
      <c r="BB458" s="24">
        <v>44287</v>
      </c>
      <c r="BC458">
        <v>69.400000000000006</v>
      </c>
      <c r="BE458" s="24">
        <v>44287</v>
      </c>
      <c r="BF458">
        <v>100</v>
      </c>
    </row>
    <row r="459" spans="5:58" x14ac:dyDescent="0.3">
      <c r="E459" t="e">
        <f>VLOOKUP(Tabella27[[#This Row],[DATA]],Tabella28[], 2, 0)</f>
        <v>#N/A</v>
      </c>
      <c r="F459" t="e">
        <f>VLOOKUP(Tabella27[[#This Row],[DATA]],Tabella28[], 3, 0)</f>
        <v>#N/A</v>
      </c>
      <c r="G459" t="e">
        <f>VLOOKUP(Tabella27[[#This Row],[DATA]],Tabella28[], 4, 0)</f>
        <v>#N/A</v>
      </c>
      <c r="H459" t="e">
        <f>VLOOKUP(Tabella27[[#This Row],[DATA]],Tabella28[], 5, 0)</f>
        <v>#N/A</v>
      </c>
      <c r="I459" t="e">
        <f>VLOOKUP(Tabella27[[#This Row],[DATA]],Tabella28[], 6, 0)</f>
        <v>#N/A</v>
      </c>
      <c r="J459" t="e">
        <f>VLOOKUP(Tabella27[[#This Row],[DATA]],Tabella28[], 7, 0)</f>
        <v>#N/A</v>
      </c>
      <c r="K459" t="e">
        <f>VLOOKUP(Tabella27[[#This Row],[DATA]],Tabella28[], 8, 0)</f>
        <v>#N/A</v>
      </c>
      <c r="L459" t="e">
        <f>VLOOKUP(Tabella27[[#This Row],[DATA]],Tabella28[], 9, 0)</f>
        <v>#N/A</v>
      </c>
      <c r="M459" t="e">
        <f>VLOOKUP(Tabella27[[#This Row],[DATA]],Tabella28[], 10, 0)</f>
        <v>#N/A</v>
      </c>
      <c r="N459" t="e">
        <f>VLOOKUP(Tabella27[[#This Row],[DATA]],Tabella28[], 11, 0)</f>
        <v>#N/A</v>
      </c>
      <c r="O459" t="e">
        <f>VLOOKUP(Tabella27[[#This Row],[DATA]],Tabella28[], 12, 0)</f>
        <v>#N/A</v>
      </c>
      <c r="P459" t="e">
        <f>VLOOKUP(Tabella27[[#This Row],[DATA]],Tabella28[], 13, 0)</f>
        <v>#N/A</v>
      </c>
      <c r="Q459" t="e">
        <f>VLOOKUP(Tabella27[[#This Row],[DATA]],Tabella28[], 14, 0)</f>
        <v>#N/A</v>
      </c>
      <c r="R459" t="e">
        <f>VLOOKUP(Tabella27[[#This Row],[DATA]],Tabella28[], 15, 0)</f>
        <v>#N/A</v>
      </c>
      <c r="S459" t="e">
        <f>VLOOKUP(Tabella27[[#This Row],[DATA]],Tabella28[], 16, 0)</f>
        <v>#N/A</v>
      </c>
      <c r="T459" t="e">
        <f>VLOOKUP(Tabella27[[#This Row],[DATA]],Tabella28[], 17, 0)</f>
        <v>#N/A</v>
      </c>
      <c r="U459" t="e">
        <f>VLOOKUP(Tabella27[[#This Row],[DATA]],Tabella28[], 18, 0)</f>
        <v>#N/A</v>
      </c>
      <c r="V459" t="e">
        <f>VLOOKUP(Tabella27[[#This Row],[DATA]],Tabella23[], 2, 0)</f>
        <v>#N/A</v>
      </c>
      <c r="W459" t="e">
        <f>VLOOKUP(Tabella27[[#This Row],[DATA]],Tabella25[], 2, 0)</f>
        <v>#N/A</v>
      </c>
      <c r="X459" t="e">
        <f>VLOOKUP(Tabella27[[#This Row],[DATA]],Tabella24[], 2, 0)</f>
        <v>#N/A</v>
      </c>
      <c r="Y459" t="e">
        <f>VLOOKUP(Tabella27[[#This Row],[DATA]],Tabella26[], 2, 0)</f>
        <v>#N/A</v>
      </c>
      <c r="Z459">
        <v>0</v>
      </c>
      <c r="AA459">
        <v>0</v>
      </c>
      <c r="AC459" s="23">
        <v>44318</v>
      </c>
      <c r="AD459" s="16">
        <v>65034.726000000002</v>
      </c>
      <c r="AE459" s="16">
        <v>24.542999999999999</v>
      </c>
      <c r="AF459" s="16">
        <v>32.229999999999997</v>
      </c>
      <c r="AG459" s="16">
        <v>1873.646</v>
      </c>
      <c r="AH459" s="16">
        <v>0.20499999999999999</v>
      </c>
      <c r="AI459" s="16">
        <v>0.24099999999999999</v>
      </c>
      <c r="AJ459" s="16">
        <v>0.89</v>
      </c>
      <c r="AK459" s="16">
        <v>2.8740000000000001</v>
      </c>
      <c r="AL459" s="16">
        <v>18.824999999999999</v>
      </c>
      <c r="AM459" s="16"/>
      <c r="AN459" s="16">
        <v>12.374000000000001</v>
      </c>
      <c r="AO459" s="16">
        <v>2043.8230000000001</v>
      </c>
      <c r="AP459" s="16">
        <v>11.949</v>
      </c>
      <c r="AQ459" s="16">
        <v>3.0000000000000001E-3</v>
      </c>
      <c r="AR459" s="16">
        <v>73.45</v>
      </c>
      <c r="AS459" s="16">
        <v>50.72</v>
      </c>
      <c r="AT459" s="17">
        <v>22.73</v>
      </c>
      <c r="AV459" s="24">
        <v>44288</v>
      </c>
      <c r="AW459">
        <v>70.37</v>
      </c>
      <c r="AY459" s="24">
        <v>44288</v>
      </c>
      <c r="AZ459">
        <v>73.23</v>
      </c>
      <c r="BB459" s="24">
        <v>44288</v>
      </c>
      <c r="BC459">
        <v>69.400000000000006</v>
      </c>
      <c r="BE459" s="24">
        <v>44288</v>
      </c>
      <c r="BF459">
        <v>100</v>
      </c>
    </row>
    <row r="460" spans="5:58" x14ac:dyDescent="0.3">
      <c r="E460" t="e">
        <f>VLOOKUP(Tabella27[[#This Row],[DATA]],Tabella28[], 2, 0)</f>
        <v>#N/A</v>
      </c>
      <c r="F460" t="e">
        <f>VLOOKUP(Tabella27[[#This Row],[DATA]],Tabella28[], 3, 0)</f>
        <v>#N/A</v>
      </c>
      <c r="G460" t="e">
        <f>VLOOKUP(Tabella27[[#This Row],[DATA]],Tabella28[], 4, 0)</f>
        <v>#N/A</v>
      </c>
      <c r="H460" t="e">
        <f>VLOOKUP(Tabella27[[#This Row],[DATA]],Tabella28[], 5, 0)</f>
        <v>#N/A</v>
      </c>
      <c r="I460" t="e">
        <f>VLOOKUP(Tabella27[[#This Row],[DATA]],Tabella28[], 6, 0)</f>
        <v>#N/A</v>
      </c>
      <c r="J460" t="e">
        <f>VLOOKUP(Tabella27[[#This Row],[DATA]],Tabella28[], 7, 0)</f>
        <v>#N/A</v>
      </c>
      <c r="K460" t="e">
        <f>VLOOKUP(Tabella27[[#This Row],[DATA]],Tabella28[], 8, 0)</f>
        <v>#N/A</v>
      </c>
      <c r="L460" t="e">
        <f>VLOOKUP(Tabella27[[#This Row],[DATA]],Tabella28[], 9, 0)</f>
        <v>#N/A</v>
      </c>
      <c r="M460" t="e">
        <f>VLOOKUP(Tabella27[[#This Row],[DATA]],Tabella28[], 10, 0)</f>
        <v>#N/A</v>
      </c>
      <c r="N460" t="e">
        <f>VLOOKUP(Tabella27[[#This Row],[DATA]],Tabella28[], 11, 0)</f>
        <v>#N/A</v>
      </c>
      <c r="O460" t="e">
        <f>VLOOKUP(Tabella27[[#This Row],[DATA]],Tabella28[], 12, 0)</f>
        <v>#N/A</v>
      </c>
      <c r="P460" t="e">
        <f>VLOOKUP(Tabella27[[#This Row],[DATA]],Tabella28[], 13, 0)</f>
        <v>#N/A</v>
      </c>
      <c r="Q460" t="e">
        <f>VLOOKUP(Tabella27[[#This Row],[DATA]],Tabella28[], 14, 0)</f>
        <v>#N/A</v>
      </c>
      <c r="R460" t="e">
        <f>VLOOKUP(Tabella27[[#This Row],[DATA]],Tabella28[], 15, 0)</f>
        <v>#N/A</v>
      </c>
      <c r="S460" t="e">
        <f>VLOOKUP(Tabella27[[#This Row],[DATA]],Tabella28[], 16, 0)</f>
        <v>#N/A</v>
      </c>
      <c r="T460" t="e">
        <f>VLOOKUP(Tabella27[[#This Row],[DATA]],Tabella28[], 17, 0)</f>
        <v>#N/A</v>
      </c>
      <c r="U460" t="e">
        <f>VLOOKUP(Tabella27[[#This Row],[DATA]],Tabella28[], 18, 0)</f>
        <v>#N/A</v>
      </c>
      <c r="V460" t="e">
        <f>VLOOKUP(Tabella27[[#This Row],[DATA]],Tabella23[], 2, 0)</f>
        <v>#N/A</v>
      </c>
      <c r="W460" t="e">
        <f>VLOOKUP(Tabella27[[#This Row],[DATA]],Tabella25[], 2, 0)</f>
        <v>#N/A</v>
      </c>
      <c r="X460" t="e">
        <f>VLOOKUP(Tabella27[[#This Row],[DATA]],Tabella24[], 2, 0)</f>
        <v>#N/A</v>
      </c>
      <c r="Y460" t="e">
        <f>VLOOKUP(Tabella27[[#This Row],[DATA]],Tabella26[], 2, 0)</f>
        <v>#N/A</v>
      </c>
      <c r="Z460">
        <v>0</v>
      </c>
      <c r="AA460">
        <v>0</v>
      </c>
      <c r="AC460" s="23">
        <v>44319</v>
      </c>
      <c r="AD460" s="14">
        <v>65059.269</v>
      </c>
      <c r="AE460" s="14">
        <v>24.542999999999999</v>
      </c>
      <c r="AF460" s="14">
        <v>31.297999999999998</v>
      </c>
      <c r="AG460" s="14">
        <v>1873.6610000000001</v>
      </c>
      <c r="AH460" s="14">
        <v>1.4999999999999999E-2</v>
      </c>
      <c r="AI460" s="14">
        <v>0.22800000000000001</v>
      </c>
      <c r="AJ460" s="14">
        <v>0.89</v>
      </c>
      <c r="AK460" s="14">
        <v>2.742</v>
      </c>
      <c r="AL460" s="14">
        <v>19.088999999999999</v>
      </c>
      <c r="AM460" s="14"/>
      <c r="AN460" s="14"/>
      <c r="AO460" s="14">
        <v>2059.3009999999999</v>
      </c>
      <c r="AP460" s="14">
        <v>15.478999999999999</v>
      </c>
      <c r="AQ460" s="14">
        <v>2E-3</v>
      </c>
      <c r="AR460" s="14">
        <v>73.739999999999995</v>
      </c>
      <c r="AS460" s="14">
        <v>50.83</v>
      </c>
      <c r="AT460" s="15">
        <v>22.92</v>
      </c>
      <c r="AV460" s="24">
        <v>44289</v>
      </c>
      <c r="AW460">
        <v>70.37</v>
      </c>
      <c r="AY460" s="24">
        <v>44289</v>
      </c>
      <c r="AZ460">
        <v>73.23</v>
      </c>
      <c r="BB460" s="24">
        <v>44289</v>
      </c>
      <c r="BC460">
        <v>69.400000000000006</v>
      </c>
      <c r="BE460" s="24">
        <v>44289</v>
      </c>
      <c r="BF460">
        <v>100</v>
      </c>
    </row>
    <row r="461" spans="5:58" x14ac:dyDescent="0.3">
      <c r="E461" t="e">
        <f>VLOOKUP(Tabella27[[#This Row],[DATA]],Tabella28[], 2, 0)</f>
        <v>#N/A</v>
      </c>
      <c r="F461" t="e">
        <f>VLOOKUP(Tabella27[[#This Row],[DATA]],Tabella28[], 3, 0)</f>
        <v>#N/A</v>
      </c>
      <c r="G461" t="e">
        <f>VLOOKUP(Tabella27[[#This Row],[DATA]],Tabella28[], 4, 0)</f>
        <v>#N/A</v>
      </c>
      <c r="H461" t="e">
        <f>VLOOKUP(Tabella27[[#This Row],[DATA]],Tabella28[], 5, 0)</f>
        <v>#N/A</v>
      </c>
      <c r="I461" t="e">
        <f>VLOOKUP(Tabella27[[#This Row],[DATA]],Tabella28[], 6, 0)</f>
        <v>#N/A</v>
      </c>
      <c r="J461" t="e">
        <f>VLOOKUP(Tabella27[[#This Row],[DATA]],Tabella28[], 7, 0)</f>
        <v>#N/A</v>
      </c>
      <c r="K461" t="e">
        <f>VLOOKUP(Tabella27[[#This Row],[DATA]],Tabella28[], 8, 0)</f>
        <v>#N/A</v>
      </c>
      <c r="L461" t="e">
        <f>VLOOKUP(Tabella27[[#This Row],[DATA]],Tabella28[], 9, 0)</f>
        <v>#N/A</v>
      </c>
      <c r="M461" t="e">
        <f>VLOOKUP(Tabella27[[#This Row],[DATA]],Tabella28[], 10, 0)</f>
        <v>#N/A</v>
      </c>
      <c r="N461" t="e">
        <f>VLOOKUP(Tabella27[[#This Row],[DATA]],Tabella28[], 11, 0)</f>
        <v>#N/A</v>
      </c>
      <c r="O461" t="e">
        <f>VLOOKUP(Tabella27[[#This Row],[DATA]],Tabella28[], 12, 0)</f>
        <v>#N/A</v>
      </c>
      <c r="P461" t="e">
        <f>VLOOKUP(Tabella27[[#This Row],[DATA]],Tabella28[], 13, 0)</f>
        <v>#N/A</v>
      </c>
      <c r="Q461" t="e">
        <f>VLOOKUP(Tabella27[[#This Row],[DATA]],Tabella28[], 14, 0)</f>
        <v>#N/A</v>
      </c>
      <c r="R461" t="e">
        <f>VLOOKUP(Tabella27[[#This Row],[DATA]],Tabella28[], 15, 0)</f>
        <v>#N/A</v>
      </c>
      <c r="S461" t="e">
        <f>VLOOKUP(Tabella27[[#This Row],[DATA]],Tabella28[], 16, 0)</f>
        <v>#N/A</v>
      </c>
      <c r="T461" t="e">
        <f>VLOOKUP(Tabella27[[#This Row],[DATA]],Tabella28[], 17, 0)</f>
        <v>#N/A</v>
      </c>
      <c r="U461" t="e">
        <f>VLOOKUP(Tabella27[[#This Row],[DATA]],Tabella28[], 18, 0)</f>
        <v>#N/A</v>
      </c>
      <c r="V461" t="e">
        <f>VLOOKUP(Tabella27[[#This Row],[DATA]],Tabella23[], 2, 0)</f>
        <v>#N/A</v>
      </c>
      <c r="W461" t="e">
        <f>VLOOKUP(Tabella27[[#This Row],[DATA]],Tabella25[], 2, 0)</f>
        <v>#N/A</v>
      </c>
      <c r="X461" t="e">
        <f>VLOOKUP(Tabella27[[#This Row],[DATA]],Tabella24[], 2, 0)</f>
        <v>#N/A</v>
      </c>
      <c r="Y461" t="e">
        <f>VLOOKUP(Tabella27[[#This Row],[DATA]],Tabella26[], 2, 0)</f>
        <v>#N/A</v>
      </c>
      <c r="Z461">
        <v>0</v>
      </c>
      <c r="AA461">
        <v>0</v>
      </c>
      <c r="AC461" s="23">
        <v>44320</v>
      </c>
      <c r="AD461" s="16">
        <v>65088.357000000004</v>
      </c>
      <c r="AE461" s="16">
        <v>29.088000000000001</v>
      </c>
      <c r="AF461" s="16">
        <v>29.803999999999998</v>
      </c>
      <c r="AG461" s="16">
        <v>1873.749</v>
      </c>
      <c r="AH461" s="16">
        <v>8.7999999999999995E-2</v>
      </c>
      <c r="AI461" s="16">
        <v>0.20499999999999999</v>
      </c>
      <c r="AJ461" s="16">
        <v>0.92</v>
      </c>
      <c r="AK461" s="16">
        <v>2.6539999999999999</v>
      </c>
      <c r="AL461" s="16">
        <v>18.972000000000001</v>
      </c>
      <c r="AM461" s="16"/>
      <c r="AN461" s="16"/>
      <c r="AO461" s="16">
        <v>2071.7049999999999</v>
      </c>
      <c r="AP461" s="16">
        <v>12.403</v>
      </c>
      <c r="AQ461" s="16">
        <v>2E-3</v>
      </c>
      <c r="AR461" s="16">
        <v>74.31</v>
      </c>
      <c r="AS461" s="16">
        <v>51.01</v>
      </c>
      <c r="AT461" s="17">
        <v>23.29</v>
      </c>
      <c r="AV461" s="24">
        <v>44290</v>
      </c>
      <c r="AW461">
        <v>70.37</v>
      </c>
      <c r="AY461" s="24">
        <v>44290</v>
      </c>
      <c r="AZ461">
        <v>73.23</v>
      </c>
      <c r="BB461" s="24">
        <v>44290</v>
      </c>
      <c r="BC461">
        <v>69.400000000000006</v>
      </c>
      <c r="BE461" s="24">
        <v>44290</v>
      </c>
      <c r="BF461">
        <v>100</v>
      </c>
    </row>
    <row r="462" spans="5:58" x14ac:dyDescent="0.3">
      <c r="E462" t="e">
        <f>VLOOKUP(Tabella27[[#This Row],[DATA]],Tabella28[], 2, 0)</f>
        <v>#N/A</v>
      </c>
      <c r="F462" t="e">
        <f>VLOOKUP(Tabella27[[#This Row],[DATA]],Tabella28[], 3, 0)</f>
        <v>#N/A</v>
      </c>
      <c r="G462" t="e">
        <f>VLOOKUP(Tabella27[[#This Row],[DATA]],Tabella28[], 4, 0)</f>
        <v>#N/A</v>
      </c>
      <c r="H462" t="e">
        <f>VLOOKUP(Tabella27[[#This Row],[DATA]],Tabella28[], 5, 0)</f>
        <v>#N/A</v>
      </c>
      <c r="I462" t="e">
        <f>VLOOKUP(Tabella27[[#This Row],[DATA]],Tabella28[], 6, 0)</f>
        <v>#N/A</v>
      </c>
      <c r="J462" t="e">
        <f>VLOOKUP(Tabella27[[#This Row],[DATA]],Tabella28[], 7, 0)</f>
        <v>#N/A</v>
      </c>
      <c r="K462" t="e">
        <f>VLOOKUP(Tabella27[[#This Row],[DATA]],Tabella28[], 8, 0)</f>
        <v>#N/A</v>
      </c>
      <c r="L462" t="e">
        <f>VLOOKUP(Tabella27[[#This Row],[DATA]],Tabella28[], 9, 0)</f>
        <v>#N/A</v>
      </c>
      <c r="M462" t="e">
        <f>VLOOKUP(Tabella27[[#This Row],[DATA]],Tabella28[], 10, 0)</f>
        <v>#N/A</v>
      </c>
      <c r="N462" t="e">
        <f>VLOOKUP(Tabella27[[#This Row],[DATA]],Tabella28[], 11, 0)</f>
        <v>#N/A</v>
      </c>
      <c r="O462" t="e">
        <f>VLOOKUP(Tabella27[[#This Row],[DATA]],Tabella28[], 12, 0)</f>
        <v>#N/A</v>
      </c>
      <c r="P462" t="e">
        <f>VLOOKUP(Tabella27[[#This Row],[DATA]],Tabella28[], 13, 0)</f>
        <v>#N/A</v>
      </c>
      <c r="Q462" t="e">
        <f>VLOOKUP(Tabella27[[#This Row],[DATA]],Tabella28[], 14, 0)</f>
        <v>#N/A</v>
      </c>
      <c r="R462" t="e">
        <f>VLOOKUP(Tabella27[[#This Row],[DATA]],Tabella28[], 15, 0)</f>
        <v>#N/A</v>
      </c>
      <c r="S462" t="e">
        <f>VLOOKUP(Tabella27[[#This Row],[DATA]],Tabella28[], 16, 0)</f>
        <v>#N/A</v>
      </c>
      <c r="T462" t="e">
        <f>VLOOKUP(Tabella27[[#This Row],[DATA]],Tabella28[], 17, 0)</f>
        <v>#N/A</v>
      </c>
      <c r="U462" t="e">
        <f>VLOOKUP(Tabella27[[#This Row],[DATA]],Tabella28[], 18, 0)</f>
        <v>#N/A</v>
      </c>
      <c r="V462" t="e">
        <f>VLOOKUP(Tabella27[[#This Row],[DATA]],Tabella23[], 2, 0)</f>
        <v>#N/A</v>
      </c>
      <c r="W462" t="e">
        <f>VLOOKUP(Tabella27[[#This Row],[DATA]],Tabella25[], 2, 0)</f>
        <v>#N/A</v>
      </c>
      <c r="X462" t="e">
        <f>VLOOKUP(Tabella27[[#This Row],[DATA]],Tabella24[], 2, 0)</f>
        <v>#N/A</v>
      </c>
      <c r="Y462" t="e">
        <f>VLOOKUP(Tabella27[[#This Row],[DATA]],Tabella26[], 2, 0)</f>
        <v>#N/A</v>
      </c>
      <c r="Z462">
        <v>0</v>
      </c>
      <c r="AA462">
        <v>0</v>
      </c>
      <c r="AC462" s="23">
        <v>44321</v>
      </c>
      <c r="AD462" s="14">
        <v>65119.951999999997</v>
      </c>
      <c r="AE462" s="14">
        <v>31.594999999999999</v>
      </c>
      <c r="AF462" s="14">
        <v>29.853999999999999</v>
      </c>
      <c r="AG462" s="14">
        <v>1874.145</v>
      </c>
      <c r="AH462" s="14">
        <v>0.39600000000000002</v>
      </c>
      <c r="AI462" s="14">
        <v>0.20100000000000001</v>
      </c>
      <c r="AJ462" s="14">
        <v>0.96</v>
      </c>
      <c r="AK462" s="14">
        <v>2.6680000000000001</v>
      </c>
      <c r="AL462" s="14">
        <v>18.135999999999999</v>
      </c>
      <c r="AM462" s="14"/>
      <c r="AN462" s="14"/>
      <c r="AO462" s="14">
        <v>2089.2739999999999</v>
      </c>
      <c r="AP462" s="14">
        <v>17.568999999999999</v>
      </c>
      <c r="AQ462" s="14">
        <v>2E-3</v>
      </c>
      <c r="AR462" s="14">
        <v>75.099999999999994</v>
      </c>
      <c r="AS462" s="14">
        <v>51.22</v>
      </c>
      <c r="AT462" s="15">
        <v>23.89</v>
      </c>
      <c r="AV462" s="24">
        <v>44291</v>
      </c>
      <c r="AW462">
        <v>70.37</v>
      </c>
      <c r="AY462" s="24">
        <v>44291</v>
      </c>
      <c r="AZ462">
        <v>73.23</v>
      </c>
      <c r="BB462" s="24">
        <v>44291</v>
      </c>
      <c r="BC462">
        <v>69.400000000000006</v>
      </c>
      <c r="BE462" s="24">
        <v>44291</v>
      </c>
      <c r="BF462">
        <v>100</v>
      </c>
    </row>
    <row r="463" spans="5:58" x14ac:dyDescent="0.3">
      <c r="E463" t="e">
        <f>VLOOKUP(Tabella27[[#This Row],[DATA]],Tabella28[], 2, 0)</f>
        <v>#N/A</v>
      </c>
      <c r="F463" t="e">
        <f>VLOOKUP(Tabella27[[#This Row],[DATA]],Tabella28[], 3, 0)</f>
        <v>#N/A</v>
      </c>
      <c r="G463" t="e">
        <f>VLOOKUP(Tabella27[[#This Row],[DATA]],Tabella28[], 4, 0)</f>
        <v>#N/A</v>
      </c>
      <c r="H463" t="e">
        <f>VLOOKUP(Tabella27[[#This Row],[DATA]],Tabella28[], 5, 0)</f>
        <v>#N/A</v>
      </c>
      <c r="I463" t="e">
        <f>VLOOKUP(Tabella27[[#This Row],[DATA]],Tabella28[], 6, 0)</f>
        <v>#N/A</v>
      </c>
      <c r="J463" t="e">
        <f>VLOOKUP(Tabella27[[#This Row],[DATA]],Tabella28[], 7, 0)</f>
        <v>#N/A</v>
      </c>
      <c r="K463" t="e">
        <f>VLOOKUP(Tabella27[[#This Row],[DATA]],Tabella28[], 8, 0)</f>
        <v>#N/A</v>
      </c>
      <c r="L463" t="e">
        <f>VLOOKUP(Tabella27[[#This Row],[DATA]],Tabella28[], 9, 0)</f>
        <v>#N/A</v>
      </c>
      <c r="M463" t="e">
        <f>VLOOKUP(Tabella27[[#This Row],[DATA]],Tabella28[], 10, 0)</f>
        <v>#N/A</v>
      </c>
      <c r="N463" t="e">
        <f>VLOOKUP(Tabella27[[#This Row],[DATA]],Tabella28[], 11, 0)</f>
        <v>#N/A</v>
      </c>
      <c r="O463" t="e">
        <f>VLOOKUP(Tabella27[[#This Row],[DATA]],Tabella28[], 12, 0)</f>
        <v>#N/A</v>
      </c>
      <c r="P463" t="e">
        <f>VLOOKUP(Tabella27[[#This Row],[DATA]],Tabella28[], 13, 0)</f>
        <v>#N/A</v>
      </c>
      <c r="Q463" t="e">
        <f>VLOOKUP(Tabella27[[#This Row],[DATA]],Tabella28[], 14, 0)</f>
        <v>#N/A</v>
      </c>
      <c r="R463" t="e">
        <f>VLOOKUP(Tabella27[[#This Row],[DATA]],Tabella28[], 15, 0)</f>
        <v>#N/A</v>
      </c>
      <c r="S463" t="e">
        <f>VLOOKUP(Tabella27[[#This Row],[DATA]],Tabella28[], 16, 0)</f>
        <v>#N/A</v>
      </c>
      <c r="T463" t="e">
        <f>VLOOKUP(Tabella27[[#This Row],[DATA]],Tabella28[], 17, 0)</f>
        <v>#N/A</v>
      </c>
      <c r="U463" t="e">
        <f>VLOOKUP(Tabella27[[#This Row],[DATA]],Tabella28[], 18, 0)</f>
        <v>#N/A</v>
      </c>
      <c r="V463" t="e">
        <f>VLOOKUP(Tabella27[[#This Row],[DATA]],Tabella23[], 2, 0)</f>
        <v>#N/A</v>
      </c>
      <c r="W463" t="e">
        <f>VLOOKUP(Tabella27[[#This Row],[DATA]],Tabella25[], 2, 0)</f>
        <v>#N/A</v>
      </c>
      <c r="X463" t="e">
        <f>VLOOKUP(Tabella27[[#This Row],[DATA]],Tabella24[], 2, 0)</f>
        <v>#N/A</v>
      </c>
      <c r="Y463" t="e">
        <f>VLOOKUP(Tabella27[[#This Row],[DATA]],Tabella26[], 2, 0)</f>
        <v>#N/A</v>
      </c>
      <c r="Z463">
        <v>0</v>
      </c>
      <c r="AA463">
        <v>0</v>
      </c>
      <c r="AC463" s="23">
        <v>44322</v>
      </c>
      <c r="AD463" s="16">
        <v>65158.334999999999</v>
      </c>
      <c r="AE463" s="16">
        <v>38.383000000000003</v>
      </c>
      <c r="AF463" s="16">
        <v>30.187000000000001</v>
      </c>
      <c r="AG463" s="16">
        <v>1874.335</v>
      </c>
      <c r="AH463" s="16">
        <v>0.191</v>
      </c>
      <c r="AI463" s="16">
        <v>0.17599999999999999</v>
      </c>
      <c r="AJ463" s="16">
        <v>0.99</v>
      </c>
      <c r="AK463" s="16">
        <v>2.39</v>
      </c>
      <c r="AL463" s="16">
        <v>16.978000000000002</v>
      </c>
      <c r="AM463" s="16"/>
      <c r="AN463" s="16"/>
      <c r="AO463" s="16">
        <v>2104.9349999999999</v>
      </c>
      <c r="AP463" s="16">
        <v>15.661</v>
      </c>
      <c r="AQ463" s="16">
        <v>2E-3</v>
      </c>
      <c r="AR463" s="16">
        <v>76</v>
      </c>
      <c r="AS463" s="16">
        <v>51.42</v>
      </c>
      <c r="AT463" s="17">
        <v>24.58</v>
      </c>
      <c r="AV463" s="24">
        <v>44292</v>
      </c>
      <c r="AW463">
        <v>70.37</v>
      </c>
      <c r="AY463" s="24">
        <v>44292</v>
      </c>
      <c r="AZ463">
        <v>73.23</v>
      </c>
      <c r="BB463" s="24">
        <v>44292</v>
      </c>
      <c r="BC463">
        <v>69.400000000000006</v>
      </c>
      <c r="BE463" s="24">
        <v>44292</v>
      </c>
      <c r="BF463">
        <v>100</v>
      </c>
    </row>
    <row r="464" spans="5:58" x14ac:dyDescent="0.3">
      <c r="E464" t="e">
        <f>VLOOKUP(Tabella27[[#This Row],[DATA]],Tabella28[], 2, 0)</f>
        <v>#N/A</v>
      </c>
      <c r="F464" t="e">
        <f>VLOOKUP(Tabella27[[#This Row],[DATA]],Tabella28[], 3, 0)</f>
        <v>#N/A</v>
      </c>
      <c r="G464" t="e">
        <f>VLOOKUP(Tabella27[[#This Row],[DATA]],Tabella28[], 4, 0)</f>
        <v>#N/A</v>
      </c>
      <c r="H464" t="e">
        <f>VLOOKUP(Tabella27[[#This Row],[DATA]],Tabella28[], 5, 0)</f>
        <v>#N/A</v>
      </c>
      <c r="I464" t="e">
        <f>VLOOKUP(Tabella27[[#This Row],[DATA]],Tabella28[], 6, 0)</f>
        <v>#N/A</v>
      </c>
      <c r="J464" t="e">
        <f>VLOOKUP(Tabella27[[#This Row],[DATA]],Tabella28[], 7, 0)</f>
        <v>#N/A</v>
      </c>
      <c r="K464" t="e">
        <f>VLOOKUP(Tabella27[[#This Row],[DATA]],Tabella28[], 8, 0)</f>
        <v>#N/A</v>
      </c>
      <c r="L464" t="e">
        <f>VLOOKUP(Tabella27[[#This Row],[DATA]],Tabella28[], 9, 0)</f>
        <v>#N/A</v>
      </c>
      <c r="M464" t="e">
        <f>VLOOKUP(Tabella27[[#This Row],[DATA]],Tabella28[], 10, 0)</f>
        <v>#N/A</v>
      </c>
      <c r="N464" t="e">
        <f>VLOOKUP(Tabella27[[#This Row],[DATA]],Tabella28[], 11, 0)</f>
        <v>#N/A</v>
      </c>
      <c r="O464" t="e">
        <f>VLOOKUP(Tabella27[[#This Row],[DATA]],Tabella28[], 12, 0)</f>
        <v>#N/A</v>
      </c>
      <c r="P464" t="e">
        <f>VLOOKUP(Tabella27[[#This Row],[DATA]],Tabella28[], 13, 0)</f>
        <v>#N/A</v>
      </c>
      <c r="Q464" t="e">
        <f>VLOOKUP(Tabella27[[#This Row],[DATA]],Tabella28[], 14, 0)</f>
        <v>#N/A</v>
      </c>
      <c r="R464" t="e">
        <f>VLOOKUP(Tabella27[[#This Row],[DATA]],Tabella28[], 15, 0)</f>
        <v>#N/A</v>
      </c>
      <c r="S464" t="e">
        <f>VLOOKUP(Tabella27[[#This Row],[DATA]],Tabella28[], 16, 0)</f>
        <v>#N/A</v>
      </c>
      <c r="T464" t="e">
        <f>VLOOKUP(Tabella27[[#This Row],[DATA]],Tabella28[], 17, 0)</f>
        <v>#N/A</v>
      </c>
      <c r="U464" t="e">
        <f>VLOOKUP(Tabella27[[#This Row],[DATA]],Tabella28[], 18, 0)</f>
        <v>#N/A</v>
      </c>
      <c r="V464" t="e">
        <f>VLOOKUP(Tabella27[[#This Row],[DATA]],Tabella23[], 2, 0)</f>
        <v>#N/A</v>
      </c>
      <c r="W464" t="e">
        <f>VLOOKUP(Tabella27[[#This Row],[DATA]],Tabella25[], 2, 0)</f>
        <v>#N/A</v>
      </c>
      <c r="X464" t="e">
        <f>VLOOKUP(Tabella27[[#This Row],[DATA]],Tabella24[], 2, 0)</f>
        <v>#N/A</v>
      </c>
      <c r="Y464" t="e">
        <f>VLOOKUP(Tabella27[[#This Row],[DATA]],Tabella26[], 2, 0)</f>
        <v>#N/A</v>
      </c>
      <c r="Z464">
        <v>0</v>
      </c>
      <c r="AA464">
        <v>0</v>
      </c>
      <c r="AC464" s="23">
        <v>44323</v>
      </c>
      <c r="AD464" s="14">
        <v>65194.841999999997</v>
      </c>
      <c r="AE464" s="14">
        <v>36.506</v>
      </c>
      <c r="AF464" s="14">
        <v>30.382000000000001</v>
      </c>
      <c r="AG464" s="14">
        <v>1874.5550000000001</v>
      </c>
      <c r="AH464" s="14">
        <v>0.22</v>
      </c>
      <c r="AI464" s="14">
        <v>0.17399999999999999</v>
      </c>
      <c r="AJ464" s="14">
        <v>1.01</v>
      </c>
      <c r="AK464" s="14">
        <v>2.331</v>
      </c>
      <c r="AL464" s="14">
        <v>16.948</v>
      </c>
      <c r="AM464" s="14"/>
      <c r="AN464" s="14"/>
      <c r="AO464" s="14">
        <v>2115.1210000000001</v>
      </c>
      <c r="AP464" s="14">
        <v>10.186</v>
      </c>
      <c r="AQ464" s="14">
        <v>2E-3</v>
      </c>
      <c r="AR464" s="14">
        <v>76.87</v>
      </c>
      <c r="AS464" s="14">
        <v>51.61</v>
      </c>
      <c r="AT464" s="15">
        <v>25.26</v>
      </c>
      <c r="AV464" s="24">
        <v>44293</v>
      </c>
      <c r="AW464">
        <v>70.37</v>
      </c>
      <c r="AY464" s="24">
        <v>44293</v>
      </c>
      <c r="AZ464">
        <v>73.23</v>
      </c>
      <c r="BB464" s="24">
        <v>44293</v>
      </c>
      <c r="BC464">
        <v>69.400000000000006</v>
      </c>
      <c r="BE464" s="24">
        <v>44293</v>
      </c>
      <c r="BF464">
        <v>100</v>
      </c>
    </row>
    <row r="465" spans="5:58" x14ac:dyDescent="0.3">
      <c r="E465" t="e">
        <f>VLOOKUP(Tabella27[[#This Row],[DATA]],Tabella28[], 2, 0)</f>
        <v>#N/A</v>
      </c>
      <c r="F465" t="e">
        <f>VLOOKUP(Tabella27[[#This Row],[DATA]],Tabella28[], 3, 0)</f>
        <v>#N/A</v>
      </c>
      <c r="G465" t="e">
        <f>VLOOKUP(Tabella27[[#This Row],[DATA]],Tabella28[], 4, 0)</f>
        <v>#N/A</v>
      </c>
      <c r="H465" t="e">
        <f>VLOOKUP(Tabella27[[#This Row],[DATA]],Tabella28[], 5, 0)</f>
        <v>#N/A</v>
      </c>
      <c r="I465" t="e">
        <f>VLOOKUP(Tabella27[[#This Row],[DATA]],Tabella28[], 6, 0)</f>
        <v>#N/A</v>
      </c>
      <c r="J465" t="e">
        <f>VLOOKUP(Tabella27[[#This Row],[DATA]],Tabella28[], 7, 0)</f>
        <v>#N/A</v>
      </c>
      <c r="K465" t="e">
        <f>VLOOKUP(Tabella27[[#This Row],[DATA]],Tabella28[], 8, 0)</f>
        <v>#N/A</v>
      </c>
      <c r="L465" t="e">
        <f>VLOOKUP(Tabella27[[#This Row],[DATA]],Tabella28[], 9, 0)</f>
        <v>#N/A</v>
      </c>
      <c r="M465" t="e">
        <f>VLOOKUP(Tabella27[[#This Row],[DATA]],Tabella28[], 10, 0)</f>
        <v>#N/A</v>
      </c>
      <c r="N465" t="e">
        <f>VLOOKUP(Tabella27[[#This Row],[DATA]],Tabella28[], 11, 0)</f>
        <v>#N/A</v>
      </c>
      <c r="O465" t="e">
        <f>VLOOKUP(Tabella27[[#This Row],[DATA]],Tabella28[], 12, 0)</f>
        <v>#N/A</v>
      </c>
      <c r="P465" t="e">
        <f>VLOOKUP(Tabella27[[#This Row],[DATA]],Tabella28[], 13, 0)</f>
        <v>#N/A</v>
      </c>
      <c r="Q465" t="e">
        <f>VLOOKUP(Tabella27[[#This Row],[DATA]],Tabella28[], 14, 0)</f>
        <v>#N/A</v>
      </c>
      <c r="R465" t="e">
        <f>VLOOKUP(Tabella27[[#This Row],[DATA]],Tabella28[], 15, 0)</f>
        <v>#N/A</v>
      </c>
      <c r="S465" t="e">
        <f>VLOOKUP(Tabella27[[#This Row],[DATA]],Tabella28[], 16, 0)</f>
        <v>#N/A</v>
      </c>
      <c r="T465" t="e">
        <f>VLOOKUP(Tabella27[[#This Row],[DATA]],Tabella28[], 17, 0)</f>
        <v>#N/A</v>
      </c>
      <c r="U465" t="e">
        <f>VLOOKUP(Tabella27[[#This Row],[DATA]],Tabella28[], 18, 0)</f>
        <v>#N/A</v>
      </c>
      <c r="V465" t="e">
        <f>VLOOKUP(Tabella27[[#This Row],[DATA]],Tabella23[], 2, 0)</f>
        <v>#N/A</v>
      </c>
      <c r="W465" t="e">
        <f>VLOOKUP(Tabella27[[#This Row],[DATA]],Tabella25[], 2, 0)</f>
        <v>#N/A</v>
      </c>
      <c r="X465" t="e">
        <f>VLOOKUP(Tabella27[[#This Row],[DATA]],Tabella24[], 2, 0)</f>
        <v>#N/A</v>
      </c>
      <c r="Y465" t="e">
        <f>VLOOKUP(Tabella27[[#This Row],[DATA]],Tabella26[], 2, 0)</f>
        <v>#N/A</v>
      </c>
      <c r="Z465">
        <v>0</v>
      </c>
      <c r="AA465">
        <v>0</v>
      </c>
      <c r="AC465" s="23">
        <v>44324</v>
      </c>
      <c r="AD465" s="16">
        <v>65224.985000000001</v>
      </c>
      <c r="AE465" s="16">
        <v>30.143000000000001</v>
      </c>
      <c r="AF465" s="16">
        <v>30.686</v>
      </c>
      <c r="AG465" s="16">
        <v>1874.6289999999999</v>
      </c>
      <c r="AH465" s="16">
        <v>7.2999999999999995E-2</v>
      </c>
      <c r="AI465" s="16">
        <v>0.17</v>
      </c>
      <c r="AJ465" s="16">
        <v>1.01</v>
      </c>
      <c r="AK465" s="16">
        <v>2.214</v>
      </c>
      <c r="AL465" s="16">
        <v>16.655000000000001</v>
      </c>
      <c r="AM465" s="16"/>
      <c r="AN465" s="16"/>
      <c r="AO465" s="16">
        <v>2122.0990000000002</v>
      </c>
      <c r="AP465" s="16">
        <v>6.9779999999999998</v>
      </c>
      <c r="AQ465" s="16">
        <v>2E-3</v>
      </c>
      <c r="AR465" s="16">
        <v>77.760000000000005</v>
      </c>
      <c r="AS465" s="16">
        <v>51.86</v>
      </c>
      <c r="AT465" s="17">
        <v>25.91</v>
      </c>
      <c r="AV465" s="24">
        <v>44294</v>
      </c>
      <c r="AW465">
        <v>70.37</v>
      </c>
      <c r="AY465" s="24">
        <v>44294</v>
      </c>
      <c r="AZ465">
        <v>73.23</v>
      </c>
      <c r="BB465" s="24">
        <v>44294</v>
      </c>
      <c r="BC465">
        <v>69.400000000000006</v>
      </c>
      <c r="BE465" s="24">
        <v>44294</v>
      </c>
      <c r="BF465">
        <v>100</v>
      </c>
    </row>
    <row r="466" spans="5:58" x14ac:dyDescent="0.3">
      <c r="E466" t="e">
        <f>VLOOKUP(Tabella27[[#This Row],[DATA]],Tabella28[], 2, 0)</f>
        <v>#N/A</v>
      </c>
      <c r="F466" t="e">
        <f>VLOOKUP(Tabella27[[#This Row],[DATA]],Tabella28[], 3, 0)</f>
        <v>#N/A</v>
      </c>
      <c r="G466" t="e">
        <f>VLOOKUP(Tabella27[[#This Row],[DATA]],Tabella28[], 4, 0)</f>
        <v>#N/A</v>
      </c>
      <c r="H466" t="e">
        <f>VLOOKUP(Tabella27[[#This Row],[DATA]],Tabella28[], 5, 0)</f>
        <v>#N/A</v>
      </c>
      <c r="I466" t="e">
        <f>VLOOKUP(Tabella27[[#This Row],[DATA]],Tabella28[], 6, 0)</f>
        <v>#N/A</v>
      </c>
      <c r="J466" t="e">
        <f>VLOOKUP(Tabella27[[#This Row],[DATA]],Tabella28[], 7, 0)</f>
        <v>#N/A</v>
      </c>
      <c r="K466" t="e">
        <f>VLOOKUP(Tabella27[[#This Row],[DATA]],Tabella28[], 8, 0)</f>
        <v>#N/A</v>
      </c>
      <c r="L466" t="e">
        <f>VLOOKUP(Tabella27[[#This Row],[DATA]],Tabella28[], 9, 0)</f>
        <v>#N/A</v>
      </c>
      <c r="M466" t="e">
        <f>VLOOKUP(Tabella27[[#This Row],[DATA]],Tabella28[], 10, 0)</f>
        <v>#N/A</v>
      </c>
      <c r="N466" t="e">
        <f>VLOOKUP(Tabella27[[#This Row],[DATA]],Tabella28[], 11, 0)</f>
        <v>#N/A</v>
      </c>
      <c r="O466" t="e">
        <f>VLOOKUP(Tabella27[[#This Row],[DATA]],Tabella28[], 12, 0)</f>
        <v>#N/A</v>
      </c>
      <c r="P466" t="e">
        <f>VLOOKUP(Tabella27[[#This Row],[DATA]],Tabella28[], 13, 0)</f>
        <v>#N/A</v>
      </c>
      <c r="Q466" t="e">
        <f>VLOOKUP(Tabella27[[#This Row],[DATA]],Tabella28[], 14, 0)</f>
        <v>#N/A</v>
      </c>
      <c r="R466" t="e">
        <f>VLOOKUP(Tabella27[[#This Row],[DATA]],Tabella28[], 15, 0)</f>
        <v>#N/A</v>
      </c>
      <c r="S466" t="e">
        <f>VLOOKUP(Tabella27[[#This Row],[DATA]],Tabella28[], 16, 0)</f>
        <v>#N/A</v>
      </c>
      <c r="T466" t="e">
        <f>VLOOKUP(Tabella27[[#This Row],[DATA]],Tabella28[], 17, 0)</f>
        <v>#N/A</v>
      </c>
      <c r="U466" t="e">
        <f>VLOOKUP(Tabella27[[#This Row],[DATA]],Tabella28[], 18, 0)</f>
        <v>#N/A</v>
      </c>
      <c r="V466" t="e">
        <f>VLOOKUP(Tabella27[[#This Row],[DATA]],Tabella23[], 2, 0)</f>
        <v>#N/A</v>
      </c>
      <c r="W466" t="e">
        <f>VLOOKUP(Tabella27[[#This Row],[DATA]],Tabella25[], 2, 0)</f>
        <v>#N/A</v>
      </c>
      <c r="X466" t="e">
        <f>VLOOKUP(Tabella27[[#This Row],[DATA]],Tabella24[], 2, 0)</f>
        <v>#N/A</v>
      </c>
      <c r="Y466" t="e">
        <f>VLOOKUP(Tabella27[[#This Row],[DATA]],Tabella26[], 2, 0)</f>
        <v>#N/A</v>
      </c>
      <c r="Z466">
        <v>0</v>
      </c>
      <c r="AA466">
        <v>0</v>
      </c>
      <c r="AC466" s="23">
        <v>44325</v>
      </c>
      <c r="AD466" s="14">
        <v>65250.936000000002</v>
      </c>
      <c r="AE466" s="14">
        <v>25.95</v>
      </c>
      <c r="AF466" s="14">
        <v>30.887</v>
      </c>
      <c r="AG466" s="14">
        <v>1874.6579999999999</v>
      </c>
      <c r="AH466" s="14">
        <v>2.9000000000000001E-2</v>
      </c>
      <c r="AI466" s="14">
        <v>0.14499999999999999</v>
      </c>
      <c r="AJ466" s="14">
        <v>1.03</v>
      </c>
      <c r="AK466" s="14">
        <v>2.1110000000000002</v>
      </c>
      <c r="AL466" s="14">
        <v>16.376999999999999</v>
      </c>
      <c r="AM466" s="14"/>
      <c r="AN466" s="14">
        <v>11.406000000000001</v>
      </c>
      <c r="AO466" s="14">
        <v>2141.2579999999998</v>
      </c>
      <c r="AP466" s="14">
        <v>19.158999999999999</v>
      </c>
      <c r="AQ466" s="14">
        <v>2E-3</v>
      </c>
      <c r="AR466" s="14">
        <v>78.19</v>
      </c>
      <c r="AS466" s="14">
        <v>52.01</v>
      </c>
      <c r="AT466" s="15">
        <v>26.18</v>
      </c>
      <c r="AV466" s="24">
        <v>44295</v>
      </c>
      <c r="AW466">
        <v>70.37</v>
      </c>
      <c r="AY466" s="24">
        <v>44295</v>
      </c>
      <c r="AZ466">
        <v>73.23</v>
      </c>
      <c r="BB466" s="24">
        <v>44295</v>
      </c>
      <c r="BC466">
        <v>69.400000000000006</v>
      </c>
      <c r="BE466" s="24">
        <v>44295</v>
      </c>
      <c r="BF466">
        <v>100</v>
      </c>
    </row>
    <row r="467" spans="5:58" x14ac:dyDescent="0.3">
      <c r="E467" t="e">
        <f>VLOOKUP(Tabella27[[#This Row],[DATA]],Tabella28[], 2, 0)</f>
        <v>#N/A</v>
      </c>
      <c r="F467" t="e">
        <f>VLOOKUP(Tabella27[[#This Row],[DATA]],Tabella28[], 3, 0)</f>
        <v>#N/A</v>
      </c>
      <c r="G467" t="e">
        <f>VLOOKUP(Tabella27[[#This Row],[DATA]],Tabella28[], 4, 0)</f>
        <v>#N/A</v>
      </c>
      <c r="H467" t="e">
        <f>VLOOKUP(Tabella27[[#This Row],[DATA]],Tabella28[], 5, 0)</f>
        <v>#N/A</v>
      </c>
      <c r="I467" t="e">
        <f>VLOOKUP(Tabella27[[#This Row],[DATA]],Tabella28[], 6, 0)</f>
        <v>#N/A</v>
      </c>
      <c r="J467" t="e">
        <f>VLOOKUP(Tabella27[[#This Row],[DATA]],Tabella28[], 7, 0)</f>
        <v>#N/A</v>
      </c>
      <c r="K467" t="e">
        <f>VLOOKUP(Tabella27[[#This Row],[DATA]],Tabella28[], 8, 0)</f>
        <v>#N/A</v>
      </c>
      <c r="L467" t="e">
        <f>VLOOKUP(Tabella27[[#This Row],[DATA]],Tabella28[], 9, 0)</f>
        <v>#N/A</v>
      </c>
      <c r="M467" t="e">
        <f>VLOOKUP(Tabella27[[#This Row],[DATA]],Tabella28[], 10, 0)</f>
        <v>#N/A</v>
      </c>
      <c r="N467" t="e">
        <f>VLOOKUP(Tabella27[[#This Row],[DATA]],Tabella28[], 11, 0)</f>
        <v>#N/A</v>
      </c>
      <c r="O467" t="e">
        <f>VLOOKUP(Tabella27[[#This Row],[DATA]],Tabella28[], 12, 0)</f>
        <v>#N/A</v>
      </c>
      <c r="P467" t="e">
        <f>VLOOKUP(Tabella27[[#This Row],[DATA]],Tabella28[], 13, 0)</f>
        <v>#N/A</v>
      </c>
      <c r="Q467" t="e">
        <f>VLOOKUP(Tabella27[[#This Row],[DATA]],Tabella28[], 14, 0)</f>
        <v>#N/A</v>
      </c>
      <c r="R467" t="e">
        <f>VLOOKUP(Tabella27[[#This Row],[DATA]],Tabella28[], 15, 0)</f>
        <v>#N/A</v>
      </c>
      <c r="S467" t="e">
        <f>VLOOKUP(Tabella27[[#This Row],[DATA]],Tabella28[], 16, 0)</f>
        <v>#N/A</v>
      </c>
      <c r="T467" t="e">
        <f>VLOOKUP(Tabella27[[#This Row],[DATA]],Tabella28[], 17, 0)</f>
        <v>#N/A</v>
      </c>
      <c r="U467" t="e">
        <f>VLOOKUP(Tabella27[[#This Row],[DATA]],Tabella28[], 18, 0)</f>
        <v>#N/A</v>
      </c>
      <c r="V467" t="e">
        <f>VLOOKUP(Tabella27[[#This Row],[DATA]],Tabella23[], 2, 0)</f>
        <v>#N/A</v>
      </c>
      <c r="W467" t="e">
        <f>VLOOKUP(Tabella27[[#This Row],[DATA]],Tabella25[], 2, 0)</f>
        <v>#N/A</v>
      </c>
      <c r="X467" t="e">
        <f>VLOOKUP(Tabella27[[#This Row],[DATA]],Tabella24[], 2, 0)</f>
        <v>#N/A</v>
      </c>
      <c r="Y467" t="e">
        <f>VLOOKUP(Tabella27[[#This Row],[DATA]],Tabella26[], 2, 0)</f>
        <v>#N/A</v>
      </c>
      <c r="Z467">
        <v>0</v>
      </c>
      <c r="AA467">
        <v>0</v>
      </c>
      <c r="AC467" s="23">
        <v>44326</v>
      </c>
      <c r="AD467" s="16">
        <v>65285.8</v>
      </c>
      <c r="AE467" s="16">
        <v>34.863999999999997</v>
      </c>
      <c r="AF467" s="16">
        <v>32.362000000000002</v>
      </c>
      <c r="AG467" s="16">
        <v>1874.731</v>
      </c>
      <c r="AH467" s="16">
        <v>7.2999999999999995E-2</v>
      </c>
      <c r="AI467" s="16">
        <v>0.153</v>
      </c>
      <c r="AJ467" s="16">
        <v>1.06</v>
      </c>
      <c r="AK467" s="16">
        <v>2.1850000000000001</v>
      </c>
      <c r="AL467" s="16">
        <v>16.538</v>
      </c>
      <c r="AM467" s="16"/>
      <c r="AN467" s="16"/>
      <c r="AO467" s="16">
        <v>2155.136</v>
      </c>
      <c r="AP467" s="16">
        <v>13.878</v>
      </c>
      <c r="AQ467" s="16">
        <v>2E-3</v>
      </c>
      <c r="AR467" s="16">
        <v>78.7</v>
      </c>
      <c r="AS467" s="16">
        <v>52.18</v>
      </c>
      <c r="AT467" s="17">
        <v>26.52</v>
      </c>
      <c r="AV467" s="24">
        <v>44296</v>
      </c>
      <c r="AW467">
        <v>70.37</v>
      </c>
      <c r="AY467" s="24">
        <v>44296</v>
      </c>
      <c r="AZ467">
        <v>73.23</v>
      </c>
      <c r="BB467" s="24">
        <v>44296</v>
      </c>
      <c r="BC467">
        <v>69.400000000000006</v>
      </c>
      <c r="BE467" s="24">
        <v>44296</v>
      </c>
      <c r="BF467">
        <v>100</v>
      </c>
    </row>
    <row r="468" spans="5:58" x14ac:dyDescent="0.3">
      <c r="E468" t="e">
        <f>VLOOKUP(Tabella27[[#This Row],[DATA]],Tabella28[], 2, 0)</f>
        <v>#N/A</v>
      </c>
      <c r="F468" t="e">
        <f>VLOOKUP(Tabella27[[#This Row],[DATA]],Tabella28[], 3, 0)</f>
        <v>#N/A</v>
      </c>
      <c r="G468" t="e">
        <f>VLOOKUP(Tabella27[[#This Row],[DATA]],Tabella28[], 4, 0)</f>
        <v>#N/A</v>
      </c>
      <c r="H468" t="e">
        <f>VLOOKUP(Tabella27[[#This Row],[DATA]],Tabella28[], 5, 0)</f>
        <v>#N/A</v>
      </c>
      <c r="I468" t="e">
        <f>VLOOKUP(Tabella27[[#This Row],[DATA]],Tabella28[], 6, 0)</f>
        <v>#N/A</v>
      </c>
      <c r="J468" t="e">
        <f>VLOOKUP(Tabella27[[#This Row],[DATA]],Tabella28[], 7, 0)</f>
        <v>#N/A</v>
      </c>
      <c r="K468" t="e">
        <f>VLOOKUP(Tabella27[[#This Row],[DATA]],Tabella28[], 8, 0)</f>
        <v>#N/A</v>
      </c>
      <c r="L468" t="e">
        <f>VLOOKUP(Tabella27[[#This Row],[DATA]],Tabella28[], 9, 0)</f>
        <v>#N/A</v>
      </c>
      <c r="M468" t="e">
        <f>VLOOKUP(Tabella27[[#This Row],[DATA]],Tabella28[], 10, 0)</f>
        <v>#N/A</v>
      </c>
      <c r="N468" t="e">
        <f>VLOOKUP(Tabella27[[#This Row],[DATA]],Tabella28[], 11, 0)</f>
        <v>#N/A</v>
      </c>
      <c r="O468" t="e">
        <f>VLOOKUP(Tabella27[[#This Row],[DATA]],Tabella28[], 12, 0)</f>
        <v>#N/A</v>
      </c>
      <c r="P468" t="e">
        <f>VLOOKUP(Tabella27[[#This Row],[DATA]],Tabella28[], 13, 0)</f>
        <v>#N/A</v>
      </c>
      <c r="Q468" t="e">
        <f>VLOOKUP(Tabella27[[#This Row],[DATA]],Tabella28[], 14, 0)</f>
        <v>#N/A</v>
      </c>
      <c r="R468" t="e">
        <f>VLOOKUP(Tabella27[[#This Row],[DATA]],Tabella28[], 15, 0)</f>
        <v>#N/A</v>
      </c>
      <c r="S468" t="e">
        <f>VLOOKUP(Tabella27[[#This Row],[DATA]],Tabella28[], 16, 0)</f>
        <v>#N/A</v>
      </c>
      <c r="T468" t="e">
        <f>VLOOKUP(Tabella27[[#This Row],[DATA]],Tabella28[], 17, 0)</f>
        <v>#N/A</v>
      </c>
      <c r="U468" t="e">
        <f>VLOOKUP(Tabella27[[#This Row],[DATA]],Tabella28[], 18, 0)</f>
        <v>#N/A</v>
      </c>
      <c r="V468" t="e">
        <f>VLOOKUP(Tabella27[[#This Row],[DATA]],Tabella23[], 2, 0)</f>
        <v>#N/A</v>
      </c>
      <c r="W468" t="e">
        <f>VLOOKUP(Tabella27[[#This Row],[DATA]],Tabella25[], 2, 0)</f>
        <v>#N/A</v>
      </c>
      <c r="X468" t="e">
        <f>VLOOKUP(Tabella27[[#This Row],[DATA]],Tabella24[], 2, 0)</f>
        <v>#N/A</v>
      </c>
      <c r="Y468" t="e">
        <f>VLOOKUP(Tabella27[[#This Row],[DATA]],Tabella26[], 2, 0)</f>
        <v>#N/A</v>
      </c>
      <c r="Z468">
        <v>0</v>
      </c>
      <c r="AA468">
        <v>0</v>
      </c>
      <c r="AC468" s="23">
        <v>44327</v>
      </c>
      <c r="AD468" s="14">
        <v>65322.305999999997</v>
      </c>
      <c r="AE468" s="14">
        <v>36.506</v>
      </c>
      <c r="AF468" s="14">
        <v>33.420999999999999</v>
      </c>
      <c r="AG468" s="14">
        <v>1875.0239999999999</v>
      </c>
      <c r="AH468" s="14">
        <v>0.29299999999999998</v>
      </c>
      <c r="AI468" s="14">
        <v>0.182</v>
      </c>
      <c r="AJ468" s="14">
        <v>1.06</v>
      </c>
      <c r="AK468" s="14">
        <v>2.0230000000000001</v>
      </c>
      <c r="AL468" s="14">
        <v>16.201000000000001</v>
      </c>
      <c r="AM468" s="14"/>
      <c r="AN468" s="14"/>
      <c r="AO468" s="14">
        <v>2165.3780000000002</v>
      </c>
      <c r="AP468" s="14">
        <v>10.242000000000001</v>
      </c>
      <c r="AQ468" s="14">
        <v>2E-3</v>
      </c>
      <c r="AR468" s="14">
        <v>79.41</v>
      </c>
      <c r="AS468" s="14">
        <v>52.37</v>
      </c>
      <c r="AT468" s="15">
        <v>27.03</v>
      </c>
      <c r="AV468" s="24">
        <v>44297</v>
      </c>
      <c r="AW468">
        <v>70.37</v>
      </c>
      <c r="AY468" s="24">
        <v>44297</v>
      </c>
      <c r="AZ468">
        <v>73.23</v>
      </c>
      <c r="BB468" s="24">
        <v>44297</v>
      </c>
      <c r="BC468">
        <v>69.400000000000006</v>
      </c>
      <c r="BE468" s="24">
        <v>44297</v>
      </c>
      <c r="BF468">
        <v>100</v>
      </c>
    </row>
    <row r="469" spans="5:58" x14ac:dyDescent="0.3">
      <c r="E469" t="e">
        <f>VLOOKUP(Tabella27[[#This Row],[DATA]],Tabella28[], 2, 0)</f>
        <v>#N/A</v>
      </c>
      <c r="F469" t="e">
        <f>VLOOKUP(Tabella27[[#This Row],[DATA]],Tabella28[], 3, 0)</f>
        <v>#N/A</v>
      </c>
      <c r="G469" t="e">
        <f>VLOOKUP(Tabella27[[#This Row],[DATA]],Tabella28[], 4, 0)</f>
        <v>#N/A</v>
      </c>
      <c r="H469" t="e">
        <f>VLOOKUP(Tabella27[[#This Row],[DATA]],Tabella28[], 5, 0)</f>
        <v>#N/A</v>
      </c>
      <c r="I469" t="e">
        <f>VLOOKUP(Tabella27[[#This Row],[DATA]],Tabella28[], 6, 0)</f>
        <v>#N/A</v>
      </c>
      <c r="J469" t="e">
        <f>VLOOKUP(Tabella27[[#This Row],[DATA]],Tabella28[], 7, 0)</f>
        <v>#N/A</v>
      </c>
      <c r="K469" t="e">
        <f>VLOOKUP(Tabella27[[#This Row],[DATA]],Tabella28[], 8, 0)</f>
        <v>#N/A</v>
      </c>
      <c r="L469" t="e">
        <f>VLOOKUP(Tabella27[[#This Row],[DATA]],Tabella28[], 9, 0)</f>
        <v>#N/A</v>
      </c>
      <c r="M469" t="e">
        <f>VLOOKUP(Tabella27[[#This Row],[DATA]],Tabella28[], 10, 0)</f>
        <v>#N/A</v>
      </c>
      <c r="N469" t="e">
        <f>VLOOKUP(Tabella27[[#This Row],[DATA]],Tabella28[], 11, 0)</f>
        <v>#N/A</v>
      </c>
      <c r="O469" t="e">
        <f>VLOOKUP(Tabella27[[#This Row],[DATA]],Tabella28[], 12, 0)</f>
        <v>#N/A</v>
      </c>
      <c r="P469" t="e">
        <f>VLOOKUP(Tabella27[[#This Row],[DATA]],Tabella28[], 13, 0)</f>
        <v>#N/A</v>
      </c>
      <c r="Q469" t="e">
        <f>VLOOKUP(Tabella27[[#This Row],[DATA]],Tabella28[], 14, 0)</f>
        <v>#N/A</v>
      </c>
      <c r="R469" t="e">
        <f>VLOOKUP(Tabella27[[#This Row],[DATA]],Tabella28[], 15, 0)</f>
        <v>#N/A</v>
      </c>
      <c r="S469" t="e">
        <f>VLOOKUP(Tabella27[[#This Row],[DATA]],Tabella28[], 16, 0)</f>
        <v>#N/A</v>
      </c>
      <c r="T469" t="e">
        <f>VLOOKUP(Tabella27[[#This Row],[DATA]],Tabella28[], 17, 0)</f>
        <v>#N/A</v>
      </c>
      <c r="U469" t="e">
        <f>VLOOKUP(Tabella27[[#This Row],[DATA]],Tabella28[], 18, 0)</f>
        <v>#N/A</v>
      </c>
      <c r="V469" t="e">
        <f>VLOOKUP(Tabella27[[#This Row],[DATA]],Tabella23[], 2, 0)</f>
        <v>#N/A</v>
      </c>
      <c r="W469" t="e">
        <f>VLOOKUP(Tabella27[[#This Row],[DATA]],Tabella25[], 2, 0)</f>
        <v>#N/A</v>
      </c>
      <c r="X469" t="e">
        <f>VLOOKUP(Tabella27[[#This Row],[DATA]],Tabella24[], 2, 0)</f>
        <v>#N/A</v>
      </c>
      <c r="Y469" t="e">
        <f>VLOOKUP(Tabella27[[#This Row],[DATA]],Tabella26[], 2, 0)</f>
        <v>#N/A</v>
      </c>
      <c r="Z469">
        <v>0</v>
      </c>
      <c r="AA469">
        <v>0</v>
      </c>
      <c r="AC469" s="23">
        <v>44328</v>
      </c>
      <c r="AD469" s="16">
        <v>65355.968999999997</v>
      </c>
      <c r="AE469" s="16">
        <v>33.661999999999999</v>
      </c>
      <c r="AF469" s="16">
        <v>33.716999999999999</v>
      </c>
      <c r="AG469" s="16">
        <v>1875.1859999999999</v>
      </c>
      <c r="AH469" s="16">
        <v>0.161</v>
      </c>
      <c r="AI469" s="16">
        <v>0.14899999999999999</v>
      </c>
      <c r="AJ469" s="16">
        <v>1.03</v>
      </c>
      <c r="AK469" s="16">
        <v>1.994</v>
      </c>
      <c r="AL469" s="16">
        <v>15.644</v>
      </c>
      <c r="AM469" s="16"/>
      <c r="AN469" s="16"/>
      <c r="AO469" s="16">
        <v>2182.4899999999998</v>
      </c>
      <c r="AP469" s="16">
        <v>17.111999999999998</v>
      </c>
      <c r="AQ469" s="16">
        <v>3.0000000000000001E-3</v>
      </c>
      <c r="AR469" s="16">
        <v>80.34</v>
      </c>
      <c r="AS469" s="16">
        <v>52.64</v>
      </c>
      <c r="AT469" s="17">
        <v>27.7</v>
      </c>
      <c r="AV469" s="24">
        <v>44298</v>
      </c>
      <c r="AW469">
        <v>61.11</v>
      </c>
      <c r="AY469" s="24">
        <v>44298</v>
      </c>
      <c r="AZ469">
        <v>68.02</v>
      </c>
      <c r="BB469" s="24">
        <v>44298</v>
      </c>
      <c r="BC469">
        <v>63.45</v>
      </c>
      <c r="BE469" s="24">
        <v>44298</v>
      </c>
      <c r="BF469">
        <v>100</v>
      </c>
    </row>
    <row r="470" spans="5:58" x14ac:dyDescent="0.3">
      <c r="E470" t="e">
        <f>VLOOKUP(Tabella27[[#This Row],[DATA]],Tabella28[], 2, 0)</f>
        <v>#N/A</v>
      </c>
      <c r="F470" t="e">
        <f>VLOOKUP(Tabella27[[#This Row],[DATA]],Tabella28[], 3, 0)</f>
        <v>#N/A</v>
      </c>
      <c r="G470" t="e">
        <f>VLOOKUP(Tabella27[[#This Row],[DATA]],Tabella28[], 4, 0)</f>
        <v>#N/A</v>
      </c>
      <c r="H470" t="e">
        <f>VLOOKUP(Tabella27[[#This Row],[DATA]],Tabella28[], 5, 0)</f>
        <v>#N/A</v>
      </c>
      <c r="I470" t="e">
        <f>VLOOKUP(Tabella27[[#This Row],[DATA]],Tabella28[], 6, 0)</f>
        <v>#N/A</v>
      </c>
      <c r="J470" t="e">
        <f>VLOOKUP(Tabella27[[#This Row],[DATA]],Tabella28[], 7, 0)</f>
        <v>#N/A</v>
      </c>
      <c r="K470" t="e">
        <f>VLOOKUP(Tabella27[[#This Row],[DATA]],Tabella28[], 8, 0)</f>
        <v>#N/A</v>
      </c>
      <c r="L470" t="e">
        <f>VLOOKUP(Tabella27[[#This Row],[DATA]],Tabella28[], 9, 0)</f>
        <v>#N/A</v>
      </c>
      <c r="M470" t="e">
        <f>VLOOKUP(Tabella27[[#This Row],[DATA]],Tabella28[], 10, 0)</f>
        <v>#N/A</v>
      </c>
      <c r="N470" t="e">
        <f>VLOOKUP(Tabella27[[#This Row],[DATA]],Tabella28[], 11, 0)</f>
        <v>#N/A</v>
      </c>
      <c r="O470" t="e">
        <f>VLOOKUP(Tabella27[[#This Row],[DATA]],Tabella28[], 12, 0)</f>
        <v>#N/A</v>
      </c>
      <c r="P470" t="e">
        <f>VLOOKUP(Tabella27[[#This Row],[DATA]],Tabella28[], 13, 0)</f>
        <v>#N/A</v>
      </c>
      <c r="Q470" t="e">
        <f>VLOOKUP(Tabella27[[#This Row],[DATA]],Tabella28[], 14, 0)</f>
        <v>#N/A</v>
      </c>
      <c r="R470" t="e">
        <f>VLOOKUP(Tabella27[[#This Row],[DATA]],Tabella28[], 15, 0)</f>
        <v>#N/A</v>
      </c>
      <c r="S470" t="e">
        <f>VLOOKUP(Tabella27[[#This Row],[DATA]],Tabella28[], 16, 0)</f>
        <v>#N/A</v>
      </c>
      <c r="T470" t="e">
        <f>VLOOKUP(Tabella27[[#This Row],[DATA]],Tabella28[], 17, 0)</f>
        <v>#N/A</v>
      </c>
      <c r="U470" t="e">
        <f>VLOOKUP(Tabella27[[#This Row],[DATA]],Tabella28[], 18, 0)</f>
        <v>#N/A</v>
      </c>
      <c r="V470" t="e">
        <f>VLOOKUP(Tabella27[[#This Row],[DATA]],Tabella23[], 2, 0)</f>
        <v>#N/A</v>
      </c>
      <c r="W470" t="e">
        <f>VLOOKUP(Tabella27[[#This Row],[DATA]],Tabella25[], 2, 0)</f>
        <v>#N/A</v>
      </c>
      <c r="X470" t="e">
        <f>VLOOKUP(Tabella27[[#This Row],[DATA]],Tabella24[], 2, 0)</f>
        <v>#N/A</v>
      </c>
      <c r="Y470" t="e">
        <f>VLOOKUP(Tabella27[[#This Row],[DATA]],Tabella26[], 2, 0)</f>
        <v>#N/A</v>
      </c>
      <c r="Z470">
        <v>0</v>
      </c>
      <c r="AA470">
        <v>0</v>
      </c>
      <c r="AC470" s="23">
        <v>44329</v>
      </c>
      <c r="AD470" s="14">
        <v>65395.010999999999</v>
      </c>
      <c r="AE470" s="14">
        <v>39.042999999999999</v>
      </c>
      <c r="AF470" s="14">
        <v>33.811</v>
      </c>
      <c r="AG470" s="14">
        <v>1875.347</v>
      </c>
      <c r="AH470" s="14">
        <v>0.161</v>
      </c>
      <c r="AI470" s="14">
        <v>0.14499999999999999</v>
      </c>
      <c r="AJ470" s="14">
        <v>1</v>
      </c>
      <c r="AK470" s="14">
        <v>1.891</v>
      </c>
      <c r="AL470" s="14">
        <v>14.661</v>
      </c>
      <c r="AM470" s="14"/>
      <c r="AN470" s="14"/>
      <c r="AO470" s="14">
        <v>2196.9189999999999</v>
      </c>
      <c r="AP470" s="14">
        <v>14.429</v>
      </c>
      <c r="AQ470" s="14">
        <v>3.0000000000000001E-3</v>
      </c>
      <c r="AR470" s="14">
        <v>81.27</v>
      </c>
      <c r="AS470" s="14">
        <v>52.95</v>
      </c>
      <c r="AT470" s="15">
        <v>28.32</v>
      </c>
      <c r="AV470" s="24">
        <v>44299</v>
      </c>
      <c r="AW470">
        <v>61.11</v>
      </c>
      <c r="AY470" s="24">
        <v>44299</v>
      </c>
      <c r="AZ470">
        <v>68.02</v>
      </c>
      <c r="BB470" s="24">
        <v>44299</v>
      </c>
      <c r="BC470">
        <v>63.45</v>
      </c>
      <c r="BE470" s="24">
        <v>44299</v>
      </c>
      <c r="BF470">
        <v>100</v>
      </c>
    </row>
    <row r="471" spans="5:58" x14ac:dyDescent="0.3">
      <c r="E471" t="e">
        <f>VLOOKUP(Tabella27[[#This Row],[DATA]],Tabella28[], 2, 0)</f>
        <v>#N/A</v>
      </c>
      <c r="F471" t="e">
        <f>VLOOKUP(Tabella27[[#This Row],[DATA]],Tabella28[], 3, 0)</f>
        <v>#N/A</v>
      </c>
      <c r="G471" t="e">
        <f>VLOOKUP(Tabella27[[#This Row],[DATA]],Tabella28[], 4, 0)</f>
        <v>#N/A</v>
      </c>
      <c r="H471" t="e">
        <f>VLOOKUP(Tabella27[[#This Row],[DATA]],Tabella28[], 5, 0)</f>
        <v>#N/A</v>
      </c>
      <c r="I471" t="e">
        <f>VLOOKUP(Tabella27[[#This Row],[DATA]],Tabella28[], 6, 0)</f>
        <v>#N/A</v>
      </c>
      <c r="J471" t="e">
        <f>VLOOKUP(Tabella27[[#This Row],[DATA]],Tabella28[], 7, 0)</f>
        <v>#N/A</v>
      </c>
      <c r="K471" t="e">
        <f>VLOOKUP(Tabella27[[#This Row],[DATA]],Tabella28[], 8, 0)</f>
        <v>#N/A</v>
      </c>
      <c r="L471" t="e">
        <f>VLOOKUP(Tabella27[[#This Row],[DATA]],Tabella28[], 9, 0)</f>
        <v>#N/A</v>
      </c>
      <c r="M471" t="e">
        <f>VLOOKUP(Tabella27[[#This Row],[DATA]],Tabella28[], 10, 0)</f>
        <v>#N/A</v>
      </c>
      <c r="N471" t="e">
        <f>VLOOKUP(Tabella27[[#This Row],[DATA]],Tabella28[], 11, 0)</f>
        <v>#N/A</v>
      </c>
      <c r="O471" t="e">
        <f>VLOOKUP(Tabella27[[#This Row],[DATA]],Tabella28[], 12, 0)</f>
        <v>#N/A</v>
      </c>
      <c r="P471" t="e">
        <f>VLOOKUP(Tabella27[[#This Row],[DATA]],Tabella28[], 13, 0)</f>
        <v>#N/A</v>
      </c>
      <c r="Q471" t="e">
        <f>VLOOKUP(Tabella27[[#This Row],[DATA]],Tabella28[], 14, 0)</f>
        <v>#N/A</v>
      </c>
      <c r="R471" t="e">
        <f>VLOOKUP(Tabella27[[#This Row],[DATA]],Tabella28[], 15, 0)</f>
        <v>#N/A</v>
      </c>
      <c r="S471" t="e">
        <f>VLOOKUP(Tabella27[[#This Row],[DATA]],Tabella28[], 16, 0)</f>
        <v>#N/A</v>
      </c>
      <c r="T471" t="e">
        <f>VLOOKUP(Tabella27[[#This Row],[DATA]],Tabella28[], 17, 0)</f>
        <v>#N/A</v>
      </c>
      <c r="U471" t="e">
        <f>VLOOKUP(Tabella27[[#This Row],[DATA]],Tabella28[], 18, 0)</f>
        <v>#N/A</v>
      </c>
      <c r="V471" t="e">
        <f>VLOOKUP(Tabella27[[#This Row],[DATA]],Tabella23[], 2, 0)</f>
        <v>#N/A</v>
      </c>
      <c r="W471" t="e">
        <f>VLOOKUP(Tabella27[[#This Row],[DATA]],Tabella25[], 2, 0)</f>
        <v>#N/A</v>
      </c>
      <c r="X471" t="e">
        <f>VLOOKUP(Tabella27[[#This Row],[DATA]],Tabella24[], 2, 0)</f>
        <v>#N/A</v>
      </c>
      <c r="Y471" t="e">
        <f>VLOOKUP(Tabella27[[#This Row],[DATA]],Tabella26[], 2, 0)</f>
        <v>#N/A</v>
      </c>
      <c r="Z471">
        <v>0</v>
      </c>
      <c r="AA471">
        <v>0</v>
      </c>
      <c r="AC471" s="23">
        <v>44330</v>
      </c>
      <c r="AD471" s="16">
        <v>65427.237000000001</v>
      </c>
      <c r="AE471" s="16">
        <v>32.225000000000001</v>
      </c>
      <c r="AF471" s="16">
        <v>33.198999999999998</v>
      </c>
      <c r="AG471" s="16">
        <v>1875.6110000000001</v>
      </c>
      <c r="AH471" s="16">
        <v>0.26400000000000001</v>
      </c>
      <c r="AI471" s="16">
        <v>0.151</v>
      </c>
      <c r="AJ471" s="16">
        <v>0.97</v>
      </c>
      <c r="AK471" s="16">
        <v>1.8180000000000001</v>
      </c>
      <c r="AL471" s="16">
        <v>14.295</v>
      </c>
      <c r="AM471" s="16"/>
      <c r="AN471" s="16"/>
      <c r="AO471" s="16">
        <v>2206.6080000000002</v>
      </c>
      <c r="AP471" s="16">
        <v>9.6890000000000001</v>
      </c>
      <c r="AQ471" s="16">
        <v>3.0000000000000001E-3</v>
      </c>
      <c r="AR471" s="16">
        <v>82.17</v>
      </c>
      <c r="AS471" s="16">
        <v>53.27</v>
      </c>
      <c r="AT471" s="17">
        <v>28.9</v>
      </c>
      <c r="AV471" s="24">
        <v>44300</v>
      </c>
      <c r="AW471">
        <v>61.11</v>
      </c>
      <c r="AY471" s="24">
        <v>44300</v>
      </c>
      <c r="AZ471">
        <v>68.02</v>
      </c>
      <c r="BB471" s="24">
        <v>44300</v>
      </c>
      <c r="BC471">
        <v>63.45</v>
      </c>
      <c r="BE471" s="24">
        <v>44300</v>
      </c>
      <c r="BF471">
        <v>100</v>
      </c>
    </row>
    <row r="472" spans="5:58" x14ac:dyDescent="0.3">
      <c r="E472" t="e">
        <f>VLOOKUP(Tabella27[[#This Row],[DATA]],Tabella28[], 2, 0)</f>
        <v>#N/A</v>
      </c>
      <c r="F472" t="e">
        <f>VLOOKUP(Tabella27[[#This Row],[DATA]],Tabella28[], 3, 0)</f>
        <v>#N/A</v>
      </c>
      <c r="G472" t="e">
        <f>VLOOKUP(Tabella27[[#This Row],[DATA]],Tabella28[], 4, 0)</f>
        <v>#N/A</v>
      </c>
      <c r="H472" t="e">
        <f>VLOOKUP(Tabella27[[#This Row],[DATA]],Tabella28[], 5, 0)</f>
        <v>#N/A</v>
      </c>
      <c r="I472" t="e">
        <f>VLOOKUP(Tabella27[[#This Row],[DATA]],Tabella28[], 6, 0)</f>
        <v>#N/A</v>
      </c>
      <c r="J472" t="e">
        <f>VLOOKUP(Tabella27[[#This Row],[DATA]],Tabella28[], 7, 0)</f>
        <v>#N/A</v>
      </c>
      <c r="K472" t="e">
        <f>VLOOKUP(Tabella27[[#This Row],[DATA]],Tabella28[], 8, 0)</f>
        <v>#N/A</v>
      </c>
      <c r="L472" t="e">
        <f>VLOOKUP(Tabella27[[#This Row],[DATA]],Tabella28[], 9, 0)</f>
        <v>#N/A</v>
      </c>
      <c r="M472" t="e">
        <f>VLOOKUP(Tabella27[[#This Row],[DATA]],Tabella28[], 10, 0)</f>
        <v>#N/A</v>
      </c>
      <c r="N472" t="e">
        <f>VLOOKUP(Tabella27[[#This Row],[DATA]],Tabella28[], 11, 0)</f>
        <v>#N/A</v>
      </c>
      <c r="O472" t="e">
        <f>VLOOKUP(Tabella27[[#This Row],[DATA]],Tabella28[], 12, 0)</f>
        <v>#N/A</v>
      </c>
      <c r="P472" t="e">
        <f>VLOOKUP(Tabella27[[#This Row],[DATA]],Tabella28[], 13, 0)</f>
        <v>#N/A</v>
      </c>
      <c r="Q472" t="e">
        <f>VLOOKUP(Tabella27[[#This Row],[DATA]],Tabella28[], 14, 0)</f>
        <v>#N/A</v>
      </c>
      <c r="R472" t="e">
        <f>VLOOKUP(Tabella27[[#This Row],[DATA]],Tabella28[], 15, 0)</f>
        <v>#N/A</v>
      </c>
      <c r="S472" t="e">
        <f>VLOOKUP(Tabella27[[#This Row],[DATA]],Tabella28[], 16, 0)</f>
        <v>#N/A</v>
      </c>
      <c r="T472" t="e">
        <f>VLOOKUP(Tabella27[[#This Row],[DATA]],Tabella28[], 17, 0)</f>
        <v>#N/A</v>
      </c>
      <c r="U472" t="e">
        <f>VLOOKUP(Tabella27[[#This Row],[DATA]],Tabella28[], 18, 0)</f>
        <v>#N/A</v>
      </c>
      <c r="V472" t="e">
        <f>VLOOKUP(Tabella27[[#This Row],[DATA]],Tabella23[], 2, 0)</f>
        <v>#N/A</v>
      </c>
      <c r="W472" t="e">
        <f>VLOOKUP(Tabella27[[#This Row],[DATA]],Tabella25[], 2, 0)</f>
        <v>#N/A</v>
      </c>
      <c r="X472" t="e">
        <f>VLOOKUP(Tabella27[[#This Row],[DATA]],Tabella24[], 2, 0)</f>
        <v>#N/A</v>
      </c>
      <c r="Y472" t="e">
        <f>VLOOKUP(Tabella27[[#This Row],[DATA]],Tabella26[], 2, 0)</f>
        <v>#N/A</v>
      </c>
      <c r="Z472">
        <v>0</v>
      </c>
      <c r="AA472">
        <v>0</v>
      </c>
      <c r="AC472" s="23">
        <v>44331</v>
      </c>
      <c r="AD472" s="14">
        <v>65457.438999999998</v>
      </c>
      <c r="AE472" s="14">
        <v>30.202000000000002</v>
      </c>
      <c r="AF472" s="14">
        <v>33.207999999999998</v>
      </c>
      <c r="AG472" s="14">
        <v>1875.713</v>
      </c>
      <c r="AH472" s="14">
        <v>0.10299999999999999</v>
      </c>
      <c r="AI472" s="14">
        <v>0.155</v>
      </c>
      <c r="AJ472" s="14">
        <v>0.99</v>
      </c>
      <c r="AK472" s="14">
        <v>1.774</v>
      </c>
      <c r="AL472" s="14">
        <v>14.148</v>
      </c>
      <c r="AM472" s="14"/>
      <c r="AN472" s="14"/>
      <c r="AO472" s="14">
        <v>2213.1669999999999</v>
      </c>
      <c r="AP472" s="14">
        <v>6.5579999999999998</v>
      </c>
      <c r="AQ472" s="14">
        <v>3.0000000000000001E-3</v>
      </c>
      <c r="AR472" s="14">
        <v>83.1</v>
      </c>
      <c r="AS472" s="14">
        <v>53.62</v>
      </c>
      <c r="AT472" s="15">
        <v>29.47</v>
      </c>
      <c r="AV472" s="24">
        <v>44301</v>
      </c>
      <c r="AW472">
        <v>61.11</v>
      </c>
      <c r="AY472" s="24">
        <v>44301</v>
      </c>
      <c r="AZ472">
        <v>68.02</v>
      </c>
      <c r="BB472" s="24">
        <v>44301</v>
      </c>
      <c r="BC472">
        <v>63.45</v>
      </c>
      <c r="BE472" s="24">
        <v>44301</v>
      </c>
      <c r="BF472">
        <v>100</v>
      </c>
    </row>
    <row r="473" spans="5:58" x14ac:dyDescent="0.3">
      <c r="E473" t="e">
        <f>VLOOKUP(Tabella27[[#This Row],[DATA]],Tabella28[], 2, 0)</f>
        <v>#N/A</v>
      </c>
      <c r="F473" t="e">
        <f>VLOOKUP(Tabella27[[#This Row],[DATA]],Tabella28[], 3, 0)</f>
        <v>#N/A</v>
      </c>
      <c r="G473" t="e">
        <f>VLOOKUP(Tabella27[[#This Row],[DATA]],Tabella28[], 4, 0)</f>
        <v>#N/A</v>
      </c>
      <c r="H473" t="e">
        <f>VLOOKUP(Tabella27[[#This Row],[DATA]],Tabella28[], 5, 0)</f>
        <v>#N/A</v>
      </c>
      <c r="I473" t="e">
        <f>VLOOKUP(Tabella27[[#This Row],[DATA]],Tabella28[], 6, 0)</f>
        <v>#N/A</v>
      </c>
      <c r="J473" t="e">
        <f>VLOOKUP(Tabella27[[#This Row],[DATA]],Tabella28[], 7, 0)</f>
        <v>#N/A</v>
      </c>
      <c r="K473" t="e">
        <f>VLOOKUP(Tabella27[[#This Row],[DATA]],Tabella28[], 8, 0)</f>
        <v>#N/A</v>
      </c>
      <c r="L473" t="e">
        <f>VLOOKUP(Tabella27[[#This Row],[DATA]],Tabella28[], 9, 0)</f>
        <v>#N/A</v>
      </c>
      <c r="M473" t="e">
        <f>VLOOKUP(Tabella27[[#This Row],[DATA]],Tabella28[], 10, 0)</f>
        <v>#N/A</v>
      </c>
      <c r="N473" t="e">
        <f>VLOOKUP(Tabella27[[#This Row],[DATA]],Tabella28[], 11, 0)</f>
        <v>#N/A</v>
      </c>
      <c r="O473" t="e">
        <f>VLOOKUP(Tabella27[[#This Row],[DATA]],Tabella28[], 12, 0)</f>
        <v>#N/A</v>
      </c>
      <c r="P473" t="e">
        <f>VLOOKUP(Tabella27[[#This Row],[DATA]],Tabella28[], 13, 0)</f>
        <v>#N/A</v>
      </c>
      <c r="Q473" t="e">
        <f>VLOOKUP(Tabella27[[#This Row],[DATA]],Tabella28[], 14, 0)</f>
        <v>#N/A</v>
      </c>
      <c r="R473" t="e">
        <f>VLOOKUP(Tabella27[[#This Row],[DATA]],Tabella28[], 15, 0)</f>
        <v>#N/A</v>
      </c>
      <c r="S473" t="e">
        <f>VLOOKUP(Tabella27[[#This Row],[DATA]],Tabella28[], 16, 0)</f>
        <v>#N/A</v>
      </c>
      <c r="T473" t="e">
        <f>VLOOKUP(Tabella27[[#This Row],[DATA]],Tabella28[], 17, 0)</f>
        <v>#N/A</v>
      </c>
      <c r="U473" t="e">
        <f>VLOOKUP(Tabella27[[#This Row],[DATA]],Tabella28[], 18, 0)</f>
        <v>#N/A</v>
      </c>
      <c r="V473" t="e">
        <f>VLOOKUP(Tabella27[[#This Row],[DATA]],Tabella23[], 2, 0)</f>
        <v>#N/A</v>
      </c>
      <c r="W473" t="e">
        <f>VLOOKUP(Tabella27[[#This Row],[DATA]],Tabella25[], 2, 0)</f>
        <v>#N/A</v>
      </c>
      <c r="X473" t="e">
        <f>VLOOKUP(Tabella27[[#This Row],[DATA]],Tabella24[], 2, 0)</f>
        <v>#N/A</v>
      </c>
      <c r="Y473" t="e">
        <f>VLOOKUP(Tabella27[[#This Row],[DATA]],Tabella26[], 2, 0)</f>
        <v>#N/A</v>
      </c>
      <c r="Z473">
        <v>0</v>
      </c>
      <c r="AA473">
        <v>0</v>
      </c>
      <c r="AC473" s="23">
        <v>44332</v>
      </c>
      <c r="AD473" s="16">
        <v>65485.675999999999</v>
      </c>
      <c r="AE473" s="16">
        <v>28.238</v>
      </c>
      <c r="AF473" s="16">
        <v>33.533999999999999</v>
      </c>
      <c r="AG473" s="16">
        <v>1875.7719999999999</v>
      </c>
      <c r="AH473" s="16">
        <v>5.8999999999999997E-2</v>
      </c>
      <c r="AI473" s="16">
        <v>0.159</v>
      </c>
      <c r="AJ473" s="16">
        <v>1.02</v>
      </c>
      <c r="AK473" s="16">
        <v>1.8029999999999999</v>
      </c>
      <c r="AL473" s="16">
        <v>13.782</v>
      </c>
      <c r="AM473" s="16"/>
      <c r="AN473" s="16">
        <v>10.278</v>
      </c>
      <c r="AO473" s="16">
        <v>2228.9070000000002</v>
      </c>
      <c r="AP473" s="16">
        <v>15.74</v>
      </c>
      <c r="AQ473" s="16">
        <v>3.0000000000000001E-3</v>
      </c>
      <c r="AR473" s="16">
        <v>83.56</v>
      </c>
      <c r="AS473" s="16">
        <v>53.81</v>
      </c>
      <c r="AT473" s="17">
        <v>29.74</v>
      </c>
      <c r="AV473" s="24">
        <v>44302</v>
      </c>
      <c r="AW473">
        <v>61.11</v>
      </c>
      <c r="AY473" s="24">
        <v>44302</v>
      </c>
      <c r="AZ473">
        <v>68.02</v>
      </c>
      <c r="BB473" s="24">
        <v>44302</v>
      </c>
      <c r="BC473">
        <v>63.45</v>
      </c>
      <c r="BE473" s="24">
        <v>44302</v>
      </c>
      <c r="BF473">
        <v>100</v>
      </c>
    </row>
    <row r="474" spans="5:58" x14ac:dyDescent="0.3">
      <c r="E474" t="e">
        <f>VLOOKUP(Tabella27[[#This Row],[DATA]],Tabella28[], 2, 0)</f>
        <v>#N/A</v>
      </c>
      <c r="F474" t="e">
        <f>VLOOKUP(Tabella27[[#This Row],[DATA]],Tabella28[], 3, 0)</f>
        <v>#N/A</v>
      </c>
      <c r="G474" t="e">
        <f>VLOOKUP(Tabella27[[#This Row],[DATA]],Tabella28[], 4, 0)</f>
        <v>#N/A</v>
      </c>
      <c r="H474" t="e">
        <f>VLOOKUP(Tabella27[[#This Row],[DATA]],Tabella28[], 5, 0)</f>
        <v>#N/A</v>
      </c>
      <c r="I474" t="e">
        <f>VLOOKUP(Tabella27[[#This Row],[DATA]],Tabella28[], 6, 0)</f>
        <v>#N/A</v>
      </c>
      <c r="J474" t="e">
        <f>VLOOKUP(Tabella27[[#This Row],[DATA]],Tabella28[], 7, 0)</f>
        <v>#N/A</v>
      </c>
      <c r="K474" t="e">
        <f>VLOOKUP(Tabella27[[#This Row],[DATA]],Tabella28[], 8, 0)</f>
        <v>#N/A</v>
      </c>
      <c r="L474" t="e">
        <f>VLOOKUP(Tabella27[[#This Row],[DATA]],Tabella28[], 9, 0)</f>
        <v>#N/A</v>
      </c>
      <c r="M474" t="e">
        <f>VLOOKUP(Tabella27[[#This Row],[DATA]],Tabella28[], 10, 0)</f>
        <v>#N/A</v>
      </c>
      <c r="N474" t="e">
        <f>VLOOKUP(Tabella27[[#This Row],[DATA]],Tabella28[], 11, 0)</f>
        <v>#N/A</v>
      </c>
      <c r="O474" t="e">
        <f>VLOOKUP(Tabella27[[#This Row],[DATA]],Tabella28[], 12, 0)</f>
        <v>#N/A</v>
      </c>
      <c r="P474" t="e">
        <f>VLOOKUP(Tabella27[[#This Row],[DATA]],Tabella28[], 13, 0)</f>
        <v>#N/A</v>
      </c>
      <c r="Q474" t="e">
        <f>VLOOKUP(Tabella27[[#This Row],[DATA]],Tabella28[], 14, 0)</f>
        <v>#N/A</v>
      </c>
      <c r="R474" t="e">
        <f>VLOOKUP(Tabella27[[#This Row],[DATA]],Tabella28[], 15, 0)</f>
        <v>#N/A</v>
      </c>
      <c r="S474" t="e">
        <f>VLOOKUP(Tabella27[[#This Row],[DATA]],Tabella28[], 16, 0)</f>
        <v>#N/A</v>
      </c>
      <c r="T474" t="e">
        <f>VLOOKUP(Tabella27[[#This Row],[DATA]],Tabella28[], 17, 0)</f>
        <v>#N/A</v>
      </c>
      <c r="U474" t="e">
        <f>VLOOKUP(Tabella27[[#This Row],[DATA]],Tabella28[], 18, 0)</f>
        <v>#N/A</v>
      </c>
      <c r="V474" t="e">
        <f>VLOOKUP(Tabella27[[#This Row],[DATA]],Tabella23[], 2, 0)</f>
        <v>#N/A</v>
      </c>
      <c r="W474" t="e">
        <f>VLOOKUP(Tabella27[[#This Row],[DATA]],Tabella25[], 2, 0)</f>
        <v>#N/A</v>
      </c>
      <c r="X474" t="e">
        <f>VLOOKUP(Tabella27[[#This Row],[DATA]],Tabella24[], 2, 0)</f>
        <v>#N/A</v>
      </c>
      <c r="Y474" t="e">
        <f>VLOOKUP(Tabella27[[#This Row],[DATA]],Tabella26[], 2, 0)</f>
        <v>#N/A</v>
      </c>
      <c r="Z474">
        <v>0</v>
      </c>
      <c r="AA474">
        <v>0</v>
      </c>
      <c r="AC474" s="23">
        <v>44333</v>
      </c>
      <c r="AD474" s="14">
        <v>65514.896000000001</v>
      </c>
      <c r="AE474" s="14">
        <v>29.22</v>
      </c>
      <c r="AF474" s="14">
        <v>32.728000000000002</v>
      </c>
      <c r="AG474" s="14">
        <v>1875.845</v>
      </c>
      <c r="AH474" s="14">
        <v>7.2999999999999995E-2</v>
      </c>
      <c r="AI474" s="14">
        <v>0.159</v>
      </c>
      <c r="AJ474" s="14">
        <v>1.04</v>
      </c>
      <c r="AK474" s="14">
        <v>1.833</v>
      </c>
      <c r="AL474" s="14">
        <v>13.811</v>
      </c>
      <c r="AM474" s="14"/>
      <c r="AN474" s="14"/>
      <c r="AO474" s="14">
        <v>2243.3470000000002</v>
      </c>
      <c r="AP474" s="14">
        <v>14.44</v>
      </c>
      <c r="AQ474" s="14">
        <v>3.0000000000000001E-3</v>
      </c>
      <c r="AR474" s="14">
        <v>84.09</v>
      </c>
      <c r="AS474" s="14">
        <v>53.97</v>
      </c>
      <c r="AT474" s="15">
        <v>30.12</v>
      </c>
      <c r="AV474" s="24">
        <v>44303</v>
      </c>
      <c r="AW474">
        <v>61.11</v>
      </c>
      <c r="AY474" s="24">
        <v>44303</v>
      </c>
      <c r="AZ474">
        <v>68.02</v>
      </c>
      <c r="BB474" s="24">
        <v>44303</v>
      </c>
      <c r="BC474">
        <v>63.45</v>
      </c>
      <c r="BE474" s="24">
        <v>44303</v>
      </c>
      <c r="BF474">
        <v>100</v>
      </c>
    </row>
    <row r="475" spans="5:58" x14ac:dyDescent="0.3">
      <c r="E475" t="e">
        <f>VLOOKUP(Tabella27[[#This Row],[DATA]],Tabella28[], 2, 0)</f>
        <v>#N/A</v>
      </c>
      <c r="F475" t="e">
        <f>VLOOKUP(Tabella27[[#This Row],[DATA]],Tabella28[], 3, 0)</f>
        <v>#N/A</v>
      </c>
      <c r="G475" t="e">
        <f>VLOOKUP(Tabella27[[#This Row],[DATA]],Tabella28[], 4, 0)</f>
        <v>#N/A</v>
      </c>
      <c r="H475" t="e">
        <f>VLOOKUP(Tabella27[[#This Row],[DATA]],Tabella28[], 5, 0)</f>
        <v>#N/A</v>
      </c>
      <c r="I475" t="e">
        <f>VLOOKUP(Tabella27[[#This Row],[DATA]],Tabella28[], 6, 0)</f>
        <v>#N/A</v>
      </c>
      <c r="J475" t="e">
        <f>VLOOKUP(Tabella27[[#This Row],[DATA]],Tabella28[], 7, 0)</f>
        <v>#N/A</v>
      </c>
      <c r="K475" t="e">
        <f>VLOOKUP(Tabella27[[#This Row],[DATA]],Tabella28[], 8, 0)</f>
        <v>#N/A</v>
      </c>
      <c r="L475" t="e">
        <f>VLOOKUP(Tabella27[[#This Row],[DATA]],Tabella28[], 9, 0)</f>
        <v>#N/A</v>
      </c>
      <c r="M475" t="e">
        <f>VLOOKUP(Tabella27[[#This Row],[DATA]],Tabella28[], 10, 0)</f>
        <v>#N/A</v>
      </c>
      <c r="N475" t="e">
        <f>VLOOKUP(Tabella27[[#This Row],[DATA]],Tabella28[], 11, 0)</f>
        <v>#N/A</v>
      </c>
      <c r="O475" t="e">
        <f>VLOOKUP(Tabella27[[#This Row],[DATA]],Tabella28[], 12, 0)</f>
        <v>#N/A</v>
      </c>
      <c r="P475" t="e">
        <f>VLOOKUP(Tabella27[[#This Row],[DATA]],Tabella28[], 13, 0)</f>
        <v>#N/A</v>
      </c>
      <c r="Q475" t="e">
        <f>VLOOKUP(Tabella27[[#This Row],[DATA]],Tabella28[], 14, 0)</f>
        <v>#N/A</v>
      </c>
      <c r="R475" t="e">
        <f>VLOOKUP(Tabella27[[#This Row],[DATA]],Tabella28[], 15, 0)</f>
        <v>#N/A</v>
      </c>
      <c r="S475" t="e">
        <f>VLOOKUP(Tabella27[[#This Row],[DATA]],Tabella28[], 16, 0)</f>
        <v>#N/A</v>
      </c>
      <c r="T475" t="e">
        <f>VLOOKUP(Tabella27[[#This Row],[DATA]],Tabella28[], 17, 0)</f>
        <v>#N/A</v>
      </c>
      <c r="U475" t="e">
        <f>VLOOKUP(Tabella27[[#This Row],[DATA]],Tabella28[], 18, 0)</f>
        <v>#N/A</v>
      </c>
      <c r="V475" t="e">
        <f>VLOOKUP(Tabella27[[#This Row],[DATA]],Tabella23[], 2, 0)</f>
        <v>#N/A</v>
      </c>
      <c r="W475" t="e">
        <f>VLOOKUP(Tabella27[[#This Row],[DATA]],Tabella25[], 2, 0)</f>
        <v>#N/A</v>
      </c>
      <c r="X475" t="e">
        <f>VLOOKUP(Tabella27[[#This Row],[DATA]],Tabella24[], 2, 0)</f>
        <v>#N/A</v>
      </c>
      <c r="Y475" t="e">
        <f>VLOOKUP(Tabella27[[#This Row],[DATA]],Tabella26[], 2, 0)</f>
        <v>#N/A</v>
      </c>
      <c r="Z475">
        <v>0</v>
      </c>
      <c r="AA475">
        <v>0</v>
      </c>
      <c r="AC475" s="23">
        <v>44334</v>
      </c>
      <c r="AD475" s="16">
        <v>65480.266000000003</v>
      </c>
      <c r="AE475" s="16">
        <v>-34.630000000000003</v>
      </c>
      <c r="AF475" s="16">
        <v>22.565999999999999</v>
      </c>
      <c r="AG475" s="16">
        <v>1875.9480000000001</v>
      </c>
      <c r="AH475" s="16">
        <v>0.10299999999999999</v>
      </c>
      <c r="AI475" s="16">
        <v>0.13200000000000001</v>
      </c>
      <c r="AJ475" s="16">
        <v>1.08</v>
      </c>
      <c r="AK475" s="16">
        <v>1.8180000000000001</v>
      </c>
      <c r="AL475" s="16">
        <v>13.151</v>
      </c>
      <c r="AM475" s="16"/>
      <c r="AN475" s="16"/>
      <c r="AO475" s="16">
        <v>2253.9140000000002</v>
      </c>
      <c r="AP475" s="16">
        <v>10.567</v>
      </c>
      <c r="AQ475" s="16">
        <v>2E-3</v>
      </c>
      <c r="AR475" s="16">
        <v>84.82</v>
      </c>
      <c r="AS475" s="16">
        <v>54.23</v>
      </c>
      <c r="AT475" s="17">
        <v>30.6</v>
      </c>
      <c r="AV475" s="24">
        <v>44304</v>
      </c>
      <c r="AW475">
        <v>61.11</v>
      </c>
      <c r="AY475" s="24">
        <v>44304</v>
      </c>
      <c r="AZ475">
        <v>68.02</v>
      </c>
      <c r="BB475" s="24">
        <v>44304</v>
      </c>
      <c r="BC475">
        <v>63.45</v>
      </c>
      <c r="BE475" s="24">
        <v>44304</v>
      </c>
      <c r="BF475">
        <v>100</v>
      </c>
    </row>
    <row r="476" spans="5:58" x14ac:dyDescent="0.3">
      <c r="E476" t="e">
        <f>VLOOKUP(Tabella27[[#This Row],[DATA]],Tabella28[], 2, 0)</f>
        <v>#N/A</v>
      </c>
      <c r="F476" t="e">
        <f>VLOOKUP(Tabella27[[#This Row],[DATA]],Tabella28[], 3, 0)</f>
        <v>#N/A</v>
      </c>
      <c r="G476" t="e">
        <f>VLOOKUP(Tabella27[[#This Row],[DATA]],Tabella28[], 4, 0)</f>
        <v>#N/A</v>
      </c>
      <c r="H476" t="e">
        <f>VLOOKUP(Tabella27[[#This Row],[DATA]],Tabella28[], 5, 0)</f>
        <v>#N/A</v>
      </c>
      <c r="I476" t="e">
        <f>VLOOKUP(Tabella27[[#This Row],[DATA]],Tabella28[], 6, 0)</f>
        <v>#N/A</v>
      </c>
      <c r="J476" t="e">
        <f>VLOOKUP(Tabella27[[#This Row],[DATA]],Tabella28[], 7, 0)</f>
        <v>#N/A</v>
      </c>
      <c r="K476" t="e">
        <f>VLOOKUP(Tabella27[[#This Row],[DATA]],Tabella28[], 8, 0)</f>
        <v>#N/A</v>
      </c>
      <c r="L476" t="e">
        <f>VLOOKUP(Tabella27[[#This Row],[DATA]],Tabella28[], 9, 0)</f>
        <v>#N/A</v>
      </c>
      <c r="M476" t="e">
        <f>VLOOKUP(Tabella27[[#This Row],[DATA]],Tabella28[], 10, 0)</f>
        <v>#N/A</v>
      </c>
      <c r="N476" t="e">
        <f>VLOOKUP(Tabella27[[#This Row],[DATA]],Tabella28[], 11, 0)</f>
        <v>#N/A</v>
      </c>
      <c r="O476" t="e">
        <f>VLOOKUP(Tabella27[[#This Row],[DATA]],Tabella28[], 12, 0)</f>
        <v>#N/A</v>
      </c>
      <c r="P476" t="e">
        <f>VLOOKUP(Tabella27[[#This Row],[DATA]],Tabella28[], 13, 0)</f>
        <v>#N/A</v>
      </c>
      <c r="Q476" t="e">
        <f>VLOOKUP(Tabella27[[#This Row],[DATA]],Tabella28[], 14, 0)</f>
        <v>#N/A</v>
      </c>
      <c r="R476" t="e">
        <f>VLOOKUP(Tabella27[[#This Row],[DATA]],Tabella28[], 15, 0)</f>
        <v>#N/A</v>
      </c>
      <c r="S476" t="e">
        <f>VLOOKUP(Tabella27[[#This Row],[DATA]],Tabella28[], 16, 0)</f>
        <v>#N/A</v>
      </c>
      <c r="T476" t="e">
        <f>VLOOKUP(Tabella27[[#This Row],[DATA]],Tabella28[], 17, 0)</f>
        <v>#N/A</v>
      </c>
      <c r="U476" t="e">
        <f>VLOOKUP(Tabella27[[#This Row],[DATA]],Tabella28[], 18, 0)</f>
        <v>#N/A</v>
      </c>
      <c r="V476" t="e">
        <f>VLOOKUP(Tabella27[[#This Row],[DATA]],Tabella23[], 2, 0)</f>
        <v>#N/A</v>
      </c>
      <c r="W476" t="e">
        <f>VLOOKUP(Tabella27[[#This Row],[DATA]],Tabella25[], 2, 0)</f>
        <v>#N/A</v>
      </c>
      <c r="X476" t="e">
        <f>VLOOKUP(Tabella27[[#This Row],[DATA]],Tabella24[], 2, 0)</f>
        <v>#N/A</v>
      </c>
      <c r="Y476" t="e">
        <f>VLOOKUP(Tabella27[[#This Row],[DATA]],Tabella26[], 2, 0)</f>
        <v>#N/A</v>
      </c>
      <c r="Z476">
        <v>0</v>
      </c>
      <c r="AA476">
        <v>0</v>
      </c>
      <c r="AC476" s="23">
        <v>44335</v>
      </c>
      <c r="AD476" s="14">
        <v>65511.728999999999</v>
      </c>
      <c r="AE476" s="14">
        <v>31.463000000000001</v>
      </c>
      <c r="AF476" s="14">
        <v>22.251999999999999</v>
      </c>
      <c r="AG476" s="14">
        <v>1875.992</v>
      </c>
      <c r="AH476" s="14">
        <v>4.3999999999999997E-2</v>
      </c>
      <c r="AI476" s="14">
        <v>0.115</v>
      </c>
      <c r="AJ476" s="14">
        <v>1.1200000000000001</v>
      </c>
      <c r="AK476" s="14">
        <v>1.7889999999999999</v>
      </c>
      <c r="AL476" s="14">
        <v>13.444000000000001</v>
      </c>
      <c r="AM476" s="14"/>
      <c r="AN476" s="14"/>
      <c r="AO476" s="14">
        <v>2270.9749999999999</v>
      </c>
      <c r="AP476" s="14">
        <v>17.061</v>
      </c>
      <c r="AQ476" s="14">
        <v>2E-3</v>
      </c>
      <c r="AR476" s="14">
        <v>85.75</v>
      </c>
      <c r="AS476" s="14">
        <v>54.61</v>
      </c>
      <c r="AT476" s="15">
        <v>31.14</v>
      </c>
      <c r="AV476" s="24">
        <v>44305</v>
      </c>
      <c r="AW476">
        <v>61.11</v>
      </c>
      <c r="AY476" s="24">
        <v>44305</v>
      </c>
      <c r="AZ476">
        <v>68.02</v>
      </c>
      <c r="BB476" s="24">
        <v>44305</v>
      </c>
      <c r="BC476">
        <v>63.45</v>
      </c>
      <c r="BE476" s="24">
        <v>44305</v>
      </c>
      <c r="BF476">
        <v>100</v>
      </c>
    </row>
    <row r="477" spans="5:58" x14ac:dyDescent="0.3">
      <c r="E477" t="e">
        <f>VLOOKUP(Tabella27[[#This Row],[DATA]],Tabella28[], 2, 0)</f>
        <v>#N/A</v>
      </c>
      <c r="F477" t="e">
        <f>VLOOKUP(Tabella27[[#This Row],[DATA]],Tabella28[], 3, 0)</f>
        <v>#N/A</v>
      </c>
      <c r="G477" t="e">
        <f>VLOOKUP(Tabella27[[#This Row],[DATA]],Tabella28[], 4, 0)</f>
        <v>#N/A</v>
      </c>
      <c r="H477" t="e">
        <f>VLOOKUP(Tabella27[[#This Row],[DATA]],Tabella28[], 5, 0)</f>
        <v>#N/A</v>
      </c>
      <c r="I477" t="e">
        <f>VLOOKUP(Tabella27[[#This Row],[DATA]],Tabella28[], 6, 0)</f>
        <v>#N/A</v>
      </c>
      <c r="J477" t="e">
        <f>VLOOKUP(Tabella27[[#This Row],[DATA]],Tabella28[], 7, 0)</f>
        <v>#N/A</v>
      </c>
      <c r="K477" t="e">
        <f>VLOOKUP(Tabella27[[#This Row],[DATA]],Tabella28[], 8, 0)</f>
        <v>#N/A</v>
      </c>
      <c r="L477" t="e">
        <f>VLOOKUP(Tabella27[[#This Row],[DATA]],Tabella28[], 9, 0)</f>
        <v>#N/A</v>
      </c>
      <c r="M477" t="e">
        <f>VLOOKUP(Tabella27[[#This Row],[DATA]],Tabella28[], 10, 0)</f>
        <v>#N/A</v>
      </c>
      <c r="N477" t="e">
        <f>VLOOKUP(Tabella27[[#This Row],[DATA]],Tabella28[], 11, 0)</f>
        <v>#N/A</v>
      </c>
      <c r="O477" t="e">
        <f>VLOOKUP(Tabella27[[#This Row],[DATA]],Tabella28[], 12, 0)</f>
        <v>#N/A</v>
      </c>
      <c r="P477" t="e">
        <f>VLOOKUP(Tabella27[[#This Row],[DATA]],Tabella28[], 13, 0)</f>
        <v>#N/A</v>
      </c>
      <c r="Q477" t="e">
        <f>VLOOKUP(Tabella27[[#This Row],[DATA]],Tabella28[], 14, 0)</f>
        <v>#N/A</v>
      </c>
      <c r="R477" t="e">
        <f>VLOOKUP(Tabella27[[#This Row],[DATA]],Tabella28[], 15, 0)</f>
        <v>#N/A</v>
      </c>
      <c r="S477" t="e">
        <f>VLOOKUP(Tabella27[[#This Row],[DATA]],Tabella28[], 16, 0)</f>
        <v>#N/A</v>
      </c>
      <c r="T477" t="e">
        <f>VLOOKUP(Tabella27[[#This Row],[DATA]],Tabella28[], 17, 0)</f>
        <v>#N/A</v>
      </c>
      <c r="U477" t="e">
        <f>VLOOKUP(Tabella27[[#This Row],[DATA]],Tabella28[], 18, 0)</f>
        <v>#N/A</v>
      </c>
      <c r="V477" t="e">
        <f>VLOOKUP(Tabella27[[#This Row],[DATA]],Tabella23[], 2, 0)</f>
        <v>#N/A</v>
      </c>
      <c r="W477" t="e">
        <f>VLOOKUP(Tabella27[[#This Row],[DATA]],Tabella25[], 2, 0)</f>
        <v>#N/A</v>
      </c>
      <c r="X477" t="e">
        <f>VLOOKUP(Tabella27[[#This Row],[DATA]],Tabella24[], 2, 0)</f>
        <v>#N/A</v>
      </c>
      <c r="Y477" t="e">
        <f>VLOOKUP(Tabella27[[#This Row],[DATA]],Tabella26[], 2, 0)</f>
        <v>#N/A</v>
      </c>
      <c r="Z477">
        <v>0</v>
      </c>
      <c r="AA477">
        <v>0</v>
      </c>
      <c r="AC477" s="23">
        <v>44336</v>
      </c>
      <c r="AD477" s="16">
        <v>65551.3</v>
      </c>
      <c r="AE477" s="16">
        <v>39.570999999999998</v>
      </c>
      <c r="AF477" s="16">
        <v>22.327000000000002</v>
      </c>
      <c r="AG477" s="16">
        <v>1876.095</v>
      </c>
      <c r="AH477" s="16">
        <v>0.10299999999999999</v>
      </c>
      <c r="AI477" s="16">
        <v>0.107</v>
      </c>
      <c r="AJ477" s="16">
        <v>1.17</v>
      </c>
      <c r="AK477" s="16">
        <v>1.8029999999999999</v>
      </c>
      <c r="AL477" s="16">
        <v>13.356</v>
      </c>
      <c r="AM477" s="16"/>
      <c r="AN477" s="16"/>
      <c r="AO477" s="16">
        <v>2285.558</v>
      </c>
      <c r="AP477" s="16">
        <v>14.583</v>
      </c>
      <c r="AQ477" s="16">
        <v>2E-3</v>
      </c>
      <c r="AR477" s="16">
        <v>86.76</v>
      </c>
      <c r="AS477" s="16">
        <v>55.01</v>
      </c>
      <c r="AT477" s="17">
        <v>31.76</v>
      </c>
      <c r="AV477" s="24">
        <v>44306</v>
      </c>
      <c r="AW477">
        <v>61.11</v>
      </c>
      <c r="AY477" s="24">
        <v>44306</v>
      </c>
      <c r="AZ477">
        <v>68.02</v>
      </c>
      <c r="BB477" s="24">
        <v>44306</v>
      </c>
      <c r="BC477">
        <v>63.45</v>
      </c>
      <c r="BE477" s="24">
        <v>44306</v>
      </c>
      <c r="BF477">
        <v>100</v>
      </c>
    </row>
    <row r="478" spans="5:58" x14ac:dyDescent="0.3">
      <c r="E478" t="e">
        <f>VLOOKUP(Tabella27[[#This Row],[DATA]],Tabella28[], 2, 0)</f>
        <v>#N/A</v>
      </c>
      <c r="F478" t="e">
        <f>VLOOKUP(Tabella27[[#This Row],[DATA]],Tabella28[], 3, 0)</f>
        <v>#N/A</v>
      </c>
      <c r="G478" t="e">
        <f>VLOOKUP(Tabella27[[#This Row],[DATA]],Tabella28[], 4, 0)</f>
        <v>#N/A</v>
      </c>
      <c r="H478" t="e">
        <f>VLOOKUP(Tabella27[[#This Row],[DATA]],Tabella28[], 5, 0)</f>
        <v>#N/A</v>
      </c>
      <c r="I478" t="e">
        <f>VLOOKUP(Tabella27[[#This Row],[DATA]],Tabella28[], 6, 0)</f>
        <v>#N/A</v>
      </c>
      <c r="J478" t="e">
        <f>VLOOKUP(Tabella27[[#This Row],[DATA]],Tabella28[], 7, 0)</f>
        <v>#N/A</v>
      </c>
      <c r="K478" t="e">
        <f>VLOOKUP(Tabella27[[#This Row],[DATA]],Tabella28[], 8, 0)</f>
        <v>#N/A</v>
      </c>
      <c r="L478" t="e">
        <f>VLOOKUP(Tabella27[[#This Row],[DATA]],Tabella28[], 9, 0)</f>
        <v>#N/A</v>
      </c>
      <c r="M478" t="e">
        <f>VLOOKUP(Tabella27[[#This Row],[DATA]],Tabella28[], 10, 0)</f>
        <v>#N/A</v>
      </c>
      <c r="N478" t="e">
        <f>VLOOKUP(Tabella27[[#This Row],[DATA]],Tabella28[], 11, 0)</f>
        <v>#N/A</v>
      </c>
      <c r="O478" t="e">
        <f>VLOOKUP(Tabella27[[#This Row],[DATA]],Tabella28[], 12, 0)</f>
        <v>#N/A</v>
      </c>
      <c r="P478" t="e">
        <f>VLOOKUP(Tabella27[[#This Row],[DATA]],Tabella28[], 13, 0)</f>
        <v>#N/A</v>
      </c>
      <c r="Q478" t="e">
        <f>VLOOKUP(Tabella27[[#This Row],[DATA]],Tabella28[], 14, 0)</f>
        <v>#N/A</v>
      </c>
      <c r="R478" t="e">
        <f>VLOOKUP(Tabella27[[#This Row],[DATA]],Tabella28[], 15, 0)</f>
        <v>#N/A</v>
      </c>
      <c r="S478" t="e">
        <f>VLOOKUP(Tabella27[[#This Row],[DATA]],Tabella28[], 16, 0)</f>
        <v>#N/A</v>
      </c>
      <c r="T478" t="e">
        <f>VLOOKUP(Tabella27[[#This Row],[DATA]],Tabella28[], 17, 0)</f>
        <v>#N/A</v>
      </c>
      <c r="U478" t="e">
        <f>VLOOKUP(Tabella27[[#This Row],[DATA]],Tabella28[], 18, 0)</f>
        <v>#N/A</v>
      </c>
      <c r="V478" t="e">
        <f>VLOOKUP(Tabella27[[#This Row],[DATA]],Tabella23[], 2, 0)</f>
        <v>#N/A</v>
      </c>
      <c r="W478" t="e">
        <f>VLOOKUP(Tabella27[[#This Row],[DATA]],Tabella25[], 2, 0)</f>
        <v>#N/A</v>
      </c>
      <c r="X478" t="e">
        <f>VLOOKUP(Tabella27[[#This Row],[DATA]],Tabella24[], 2, 0)</f>
        <v>#N/A</v>
      </c>
      <c r="Y478" t="e">
        <f>VLOOKUP(Tabella27[[#This Row],[DATA]],Tabella26[], 2, 0)</f>
        <v>#N/A</v>
      </c>
      <c r="Z478">
        <v>0</v>
      </c>
      <c r="AA478">
        <v>0</v>
      </c>
      <c r="AC478" s="23">
        <v>44337</v>
      </c>
      <c r="AD478" s="14">
        <v>65591.002999999997</v>
      </c>
      <c r="AE478" s="14">
        <v>39.703000000000003</v>
      </c>
      <c r="AF478" s="14">
        <v>23.395</v>
      </c>
      <c r="AG478" s="14">
        <v>1876.2270000000001</v>
      </c>
      <c r="AH478" s="14">
        <v>0.13200000000000001</v>
      </c>
      <c r="AI478" s="14">
        <v>8.7999999999999995E-2</v>
      </c>
      <c r="AJ478" s="14">
        <v>1.19</v>
      </c>
      <c r="AK478" s="14">
        <v>1.8180000000000001</v>
      </c>
      <c r="AL478" s="14">
        <v>13.503</v>
      </c>
      <c r="AM478" s="14"/>
      <c r="AN478" s="14"/>
      <c r="AO478" s="14">
        <v>2295.8090000000002</v>
      </c>
      <c r="AP478" s="14">
        <v>10.250999999999999</v>
      </c>
      <c r="AQ478" s="14">
        <v>2E-3</v>
      </c>
      <c r="AR478" s="14">
        <v>87.71</v>
      </c>
      <c r="AS478" s="14">
        <v>55.33</v>
      </c>
      <c r="AT478" s="15">
        <v>32.380000000000003</v>
      </c>
      <c r="AV478" s="24">
        <v>44307</v>
      </c>
      <c r="AW478">
        <v>61.11</v>
      </c>
      <c r="AY478" s="24">
        <v>44307</v>
      </c>
      <c r="AZ478">
        <v>68.02</v>
      </c>
      <c r="BB478" s="24">
        <v>44307</v>
      </c>
      <c r="BC478">
        <v>63.45</v>
      </c>
      <c r="BE478" s="24">
        <v>44307</v>
      </c>
      <c r="BF478">
        <v>100</v>
      </c>
    </row>
    <row r="479" spans="5:58" x14ac:dyDescent="0.3">
      <c r="E479" t="e">
        <f>VLOOKUP(Tabella27[[#This Row],[DATA]],Tabella28[], 2, 0)</f>
        <v>#N/A</v>
      </c>
      <c r="F479" t="e">
        <f>VLOOKUP(Tabella27[[#This Row],[DATA]],Tabella28[], 3, 0)</f>
        <v>#N/A</v>
      </c>
      <c r="G479" t="e">
        <f>VLOOKUP(Tabella27[[#This Row],[DATA]],Tabella28[], 4, 0)</f>
        <v>#N/A</v>
      </c>
      <c r="H479" t="e">
        <f>VLOOKUP(Tabella27[[#This Row],[DATA]],Tabella28[], 5, 0)</f>
        <v>#N/A</v>
      </c>
      <c r="I479" t="e">
        <f>VLOOKUP(Tabella27[[#This Row],[DATA]],Tabella28[], 6, 0)</f>
        <v>#N/A</v>
      </c>
      <c r="J479" t="e">
        <f>VLOOKUP(Tabella27[[#This Row],[DATA]],Tabella28[], 7, 0)</f>
        <v>#N/A</v>
      </c>
      <c r="K479" t="e">
        <f>VLOOKUP(Tabella27[[#This Row],[DATA]],Tabella28[], 8, 0)</f>
        <v>#N/A</v>
      </c>
      <c r="L479" t="e">
        <f>VLOOKUP(Tabella27[[#This Row],[DATA]],Tabella28[], 9, 0)</f>
        <v>#N/A</v>
      </c>
      <c r="M479" t="e">
        <f>VLOOKUP(Tabella27[[#This Row],[DATA]],Tabella28[], 10, 0)</f>
        <v>#N/A</v>
      </c>
      <c r="N479" t="e">
        <f>VLOOKUP(Tabella27[[#This Row],[DATA]],Tabella28[], 11, 0)</f>
        <v>#N/A</v>
      </c>
      <c r="O479" t="e">
        <f>VLOOKUP(Tabella27[[#This Row],[DATA]],Tabella28[], 12, 0)</f>
        <v>#N/A</v>
      </c>
      <c r="P479" t="e">
        <f>VLOOKUP(Tabella27[[#This Row],[DATA]],Tabella28[], 13, 0)</f>
        <v>#N/A</v>
      </c>
      <c r="Q479" t="e">
        <f>VLOOKUP(Tabella27[[#This Row],[DATA]],Tabella28[], 14, 0)</f>
        <v>#N/A</v>
      </c>
      <c r="R479" t="e">
        <f>VLOOKUP(Tabella27[[#This Row],[DATA]],Tabella28[], 15, 0)</f>
        <v>#N/A</v>
      </c>
      <c r="S479" t="e">
        <f>VLOOKUP(Tabella27[[#This Row],[DATA]],Tabella28[], 16, 0)</f>
        <v>#N/A</v>
      </c>
      <c r="T479" t="e">
        <f>VLOOKUP(Tabella27[[#This Row],[DATA]],Tabella28[], 17, 0)</f>
        <v>#N/A</v>
      </c>
      <c r="U479" t="e">
        <f>VLOOKUP(Tabella27[[#This Row],[DATA]],Tabella28[], 18, 0)</f>
        <v>#N/A</v>
      </c>
      <c r="V479" t="e">
        <f>VLOOKUP(Tabella27[[#This Row],[DATA]],Tabella23[], 2, 0)</f>
        <v>#N/A</v>
      </c>
      <c r="W479" t="e">
        <f>VLOOKUP(Tabella27[[#This Row],[DATA]],Tabella25[], 2, 0)</f>
        <v>#N/A</v>
      </c>
      <c r="X479" t="e">
        <f>VLOOKUP(Tabella27[[#This Row],[DATA]],Tabella24[], 2, 0)</f>
        <v>#N/A</v>
      </c>
      <c r="Y479" t="e">
        <f>VLOOKUP(Tabella27[[#This Row],[DATA]],Tabella26[], 2, 0)</f>
        <v>#N/A</v>
      </c>
      <c r="Z479">
        <v>0</v>
      </c>
      <c r="AA479">
        <v>0</v>
      </c>
      <c r="AC479" s="23">
        <v>44338</v>
      </c>
      <c r="AD479" s="16">
        <v>65628.008000000002</v>
      </c>
      <c r="AE479" s="16">
        <v>37.005000000000003</v>
      </c>
      <c r="AF479" s="16">
        <v>24.367000000000001</v>
      </c>
      <c r="AG479" s="16">
        <v>1876.3150000000001</v>
      </c>
      <c r="AH479" s="16">
        <v>8.7999999999999995E-2</v>
      </c>
      <c r="AI479" s="16">
        <v>8.5999999999999993E-2</v>
      </c>
      <c r="AJ479" s="16">
        <v>1.2</v>
      </c>
      <c r="AK479" s="16">
        <v>1.8029999999999999</v>
      </c>
      <c r="AL479" s="16">
        <v>12.99</v>
      </c>
      <c r="AM479" s="16"/>
      <c r="AN479" s="16"/>
      <c r="AO479" s="16">
        <v>2302.91</v>
      </c>
      <c r="AP479" s="16">
        <v>7.1020000000000003</v>
      </c>
      <c r="AQ479" s="16">
        <v>2E-3</v>
      </c>
      <c r="AR479" s="16">
        <v>88.83</v>
      </c>
      <c r="AS479" s="16">
        <v>55.63</v>
      </c>
      <c r="AT479" s="17">
        <v>33.200000000000003</v>
      </c>
      <c r="AV479" s="24">
        <v>44308</v>
      </c>
      <c r="AW479">
        <v>61.11</v>
      </c>
      <c r="AY479" s="24">
        <v>44308</v>
      </c>
      <c r="AZ479">
        <v>68.02</v>
      </c>
      <c r="BB479" s="24">
        <v>44308</v>
      </c>
      <c r="BC479">
        <v>63.45</v>
      </c>
      <c r="BE479" s="24">
        <v>44308</v>
      </c>
      <c r="BF479">
        <v>100</v>
      </c>
    </row>
    <row r="480" spans="5:58" x14ac:dyDescent="0.3">
      <c r="E480" t="e">
        <f>VLOOKUP(Tabella27[[#This Row],[DATA]],Tabella28[], 2, 0)</f>
        <v>#N/A</v>
      </c>
      <c r="F480" t="e">
        <f>VLOOKUP(Tabella27[[#This Row],[DATA]],Tabella28[], 3, 0)</f>
        <v>#N/A</v>
      </c>
      <c r="G480" t="e">
        <f>VLOOKUP(Tabella27[[#This Row],[DATA]],Tabella28[], 4, 0)</f>
        <v>#N/A</v>
      </c>
      <c r="H480" t="e">
        <f>VLOOKUP(Tabella27[[#This Row],[DATA]],Tabella28[], 5, 0)</f>
        <v>#N/A</v>
      </c>
      <c r="I480" t="e">
        <f>VLOOKUP(Tabella27[[#This Row],[DATA]],Tabella28[], 6, 0)</f>
        <v>#N/A</v>
      </c>
      <c r="J480" t="e">
        <f>VLOOKUP(Tabella27[[#This Row],[DATA]],Tabella28[], 7, 0)</f>
        <v>#N/A</v>
      </c>
      <c r="K480" t="e">
        <f>VLOOKUP(Tabella27[[#This Row],[DATA]],Tabella28[], 8, 0)</f>
        <v>#N/A</v>
      </c>
      <c r="L480" t="e">
        <f>VLOOKUP(Tabella27[[#This Row],[DATA]],Tabella28[], 9, 0)</f>
        <v>#N/A</v>
      </c>
      <c r="M480" t="e">
        <f>VLOOKUP(Tabella27[[#This Row],[DATA]],Tabella28[], 10, 0)</f>
        <v>#N/A</v>
      </c>
      <c r="N480" t="e">
        <f>VLOOKUP(Tabella27[[#This Row],[DATA]],Tabella28[], 11, 0)</f>
        <v>#N/A</v>
      </c>
      <c r="O480" t="e">
        <f>VLOOKUP(Tabella27[[#This Row],[DATA]],Tabella28[], 12, 0)</f>
        <v>#N/A</v>
      </c>
      <c r="P480" t="e">
        <f>VLOOKUP(Tabella27[[#This Row],[DATA]],Tabella28[], 13, 0)</f>
        <v>#N/A</v>
      </c>
      <c r="Q480" t="e">
        <f>VLOOKUP(Tabella27[[#This Row],[DATA]],Tabella28[], 14, 0)</f>
        <v>#N/A</v>
      </c>
      <c r="R480" t="e">
        <f>VLOOKUP(Tabella27[[#This Row],[DATA]],Tabella28[], 15, 0)</f>
        <v>#N/A</v>
      </c>
      <c r="S480" t="e">
        <f>VLOOKUP(Tabella27[[#This Row],[DATA]],Tabella28[], 16, 0)</f>
        <v>#N/A</v>
      </c>
      <c r="T480" t="e">
        <f>VLOOKUP(Tabella27[[#This Row],[DATA]],Tabella28[], 17, 0)</f>
        <v>#N/A</v>
      </c>
      <c r="U480" t="e">
        <f>VLOOKUP(Tabella27[[#This Row],[DATA]],Tabella28[], 18, 0)</f>
        <v>#N/A</v>
      </c>
      <c r="V480" t="e">
        <f>VLOOKUP(Tabella27[[#This Row],[DATA]],Tabella23[], 2, 0)</f>
        <v>#N/A</v>
      </c>
      <c r="W480" t="e">
        <f>VLOOKUP(Tabella27[[#This Row],[DATA]],Tabella25[], 2, 0)</f>
        <v>#N/A</v>
      </c>
      <c r="X480" t="e">
        <f>VLOOKUP(Tabella27[[#This Row],[DATA]],Tabella24[], 2, 0)</f>
        <v>#N/A</v>
      </c>
      <c r="Y480" t="e">
        <f>VLOOKUP(Tabella27[[#This Row],[DATA]],Tabella26[], 2, 0)</f>
        <v>#N/A</v>
      </c>
      <c r="Z480">
        <v>0</v>
      </c>
      <c r="AA480">
        <v>0</v>
      </c>
      <c r="AC480" s="23">
        <v>44339</v>
      </c>
      <c r="AD480" s="14">
        <v>65658.694000000003</v>
      </c>
      <c r="AE480" s="14">
        <v>30.686</v>
      </c>
      <c r="AF480" s="14">
        <v>24.716999999999999</v>
      </c>
      <c r="AG480" s="14">
        <v>1876.3879999999999</v>
      </c>
      <c r="AH480" s="14">
        <v>7.2999999999999995E-2</v>
      </c>
      <c r="AI480" s="14">
        <v>8.7999999999999995E-2</v>
      </c>
      <c r="AJ480" s="14">
        <v>1.19</v>
      </c>
      <c r="AK480" s="14">
        <v>1.7589999999999999</v>
      </c>
      <c r="AL480" s="14">
        <v>13.532</v>
      </c>
      <c r="AM480" s="14"/>
      <c r="AN480" s="14">
        <v>12.403</v>
      </c>
      <c r="AO480" s="14">
        <v>2319.8119999999999</v>
      </c>
      <c r="AP480" s="14">
        <v>16.902000000000001</v>
      </c>
      <c r="AQ480" s="14">
        <v>2E-3</v>
      </c>
      <c r="AR480" s="14">
        <v>89.38</v>
      </c>
      <c r="AS480" s="14">
        <v>55.82</v>
      </c>
      <c r="AT480" s="15">
        <v>33.57</v>
      </c>
      <c r="AV480" s="24">
        <v>44309</v>
      </c>
      <c r="AW480">
        <v>61.11</v>
      </c>
      <c r="AY480" s="24">
        <v>44309</v>
      </c>
      <c r="AZ480">
        <v>68.02</v>
      </c>
      <c r="BB480" s="24">
        <v>44309</v>
      </c>
      <c r="BC480">
        <v>63.45</v>
      </c>
      <c r="BE480" s="24">
        <v>44309</v>
      </c>
      <c r="BF480">
        <v>100</v>
      </c>
    </row>
    <row r="481" spans="5:58" x14ac:dyDescent="0.3">
      <c r="E481" t="e">
        <f>VLOOKUP(Tabella27[[#This Row],[DATA]],Tabella28[], 2, 0)</f>
        <v>#N/A</v>
      </c>
      <c r="F481" t="e">
        <f>VLOOKUP(Tabella27[[#This Row],[DATA]],Tabella28[], 3, 0)</f>
        <v>#N/A</v>
      </c>
      <c r="G481" t="e">
        <f>VLOOKUP(Tabella27[[#This Row],[DATA]],Tabella28[], 4, 0)</f>
        <v>#N/A</v>
      </c>
      <c r="H481" t="e">
        <f>VLOOKUP(Tabella27[[#This Row],[DATA]],Tabella28[], 5, 0)</f>
        <v>#N/A</v>
      </c>
      <c r="I481" t="e">
        <f>VLOOKUP(Tabella27[[#This Row],[DATA]],Tabella28[], 6, 0)</f>
        <v>#N/A</v>
      </c>
      <c r="J481" t="e">
        <f>VLOOKUP(Tabella27[[#This Row],[DATA]],Tabella28[], 7, 0)</f>
        <v>#N/A</v>
      </c>
      <c r="K481" t="e">
        <f>VLOOKUP(Tabella27[[#This Row],[DATA]],Tabella28[], 8, 0)</f>
        <v>#N/A</v>
      </c>
      <c r="L481" t="e">
        <f>VLOOKUP(Tabella27[[#This Row],[DATA]],Tabella28[], 9, 0)</f>
        <v>#N/A</v>
      </c>
      <c r="M481" t="e">
        <f>VLOOKUP(Tabella27[[#This Row],[DATA]],Tabella28[], 10, 0)</f>
        <v>#N/A</v>
      </c>
      <c r="N481" t="e">
        <f>VLOOKUP(Tabella27[[#This Row],[DATA]],Tabella28[], 11, 0)</f>
        <v>#N/A</v>
      </c>
      <c r="O481" t="e">
        <f>VLOOKUP(Tabella27[[#This Row],[DATA]],Tabella28[], 12, 0)</f>
        <v>#N/A</v>
      </c>
      <c r="P481" t="e">
        <f>VLOOKUP(Tabella27[[#This Row],[DATA]],Tabella28[], 13, 0)</f>
        <v>#N/A</v>
      </c>
      <c r="Q481" t="e">
        <f>VLOOKUP(Tabella27[[#This Row],[DATA]],Tabella28[], 14, 0)</f>
        <v>#N/A</v>
      </c>
      <c r="R481" t="e">
        <f>VLOOKUP(Tabella27[[#This Row],[DATA]],Tabella28[], 15, 0)</f>
        <v>#N/A</v>
      </c>
      <c r="S481" t="e">
        <f>VLOOKUP(Tabella27[[#This Row],[DATA]],Tabella28[], 16, 0)</f>
        <v>#N/A</v>
      </c>
      <c r="T481" t="e">
        <f>VLOOKUP(Tabella27[[#This Row],[DATA]],Tabella28[], 17, 0)</f>
        <v>#N/A</v>
      </c>
      <c r="U481" t="e">
        <f>VLOOKUP(Tabella27[[#This Row],[DATA]],Tabella28[], 18, 0)</f>
        <v>#N/A</v>
      </c>
      <c r="V481" t="e">
        <f>VLOOKUP(Tabella27[[#This Row],[DATA]],Tabella23[], 2, 0)</f>
        <v>#N/A</v>
      </c>
      <c r="W481" t="e">
        <f>VLOOKUP(Tabella27[[#This Row],[DATA]],Tabella25[], 2, 0)</f>
        <v>#N/A</v>
      </c>
      <c r="X481" t="e">
        <f>VLOOKUP(Tabella27[[#This Row],[DATA]],Tabella24[], 2, 0)</f>
        <v>#N/A</v>
      </c>
      <c r="Y481" t="e">
        <f>VLOOKUP(Tabella27[[#This Row],[DATA]],Tabella26[], 2, 0)</f>
        <v>#N/A</v>
      </c>
      <c r="Z481">
        <v>0</v>
      </c>
      <c r="AA481">
        <v>0</v>
      </c>
      <c r="AC481" s="23">
        <v>44340</v>
      </c>
      <c r="AD481" s="16">
        <v>65693.441000000006</v>
      </c>
      <c r="AE481" s="16">
        <v>34.747</v>
      </c>
      <c r="AF481" s="16">
        <v>25.506</v>
      </c>
      <c r="AG481" s="16">
        <v>1876.432</v>
      </c>
      <c r="AH481" s="16">
        <v>4.3999999999999997E-2</v>
      </c>
      <c r="AI481" s="16">
        <v>8.4000000000000005E-2</v>
      </c>
      <c r="AJ481" s="16">
        <v>1.2</v>
      </c>
      <c r="AK481" s="16">
        <v>1.774</v>
      </c>
      <c r="AL481" s="16">
        <v>14.06</v>
      </c>
      <c r="AM481" s="16"/>
      <c r="AN481" s="16"/>
      <c r="AO481" s="16">
        <v>2333.489</v>
      </c>
      <c r="AP481" s="16">
        <v>13.677</v>
      </c>
      <c r="AQ481" s="16">
        <v>2E-3</v>
      </c>
      <c r="AR481" s="16">
        <v>90.05</v>
      </c>
      <c r="AS481" s="16">
        <v>55.99</v>
      </c>
      <c r="AT481" s="17">
        <v>34.06</v>
      </c>
      <c r="AV481" s="24">
        <v>44310</v>
      </c>
      <c r="AW481">
        <v>61.11</v>
      </c>
      <c r="AY481" s="24">
        <v>44310</v>
      </c>
      <c r="AZ481">
        <v>68.02</v>
      </c>
      <c r="BB481" s="24">
        <v>44310</v>
      </c>
      <c r="BC481">
        <v>63.45</v>
      </c>
      <c r="BE481" s="24">
        <v>44310</v>
      </c>
      <c r="BF481">
        <v>100</v>
      </c>
    </row>
    <row r="482" spans="5:58" x14ac:dyDescent="0.3">
      <c r="E482" t="e">
        <f>VLOOKUP(Tabella27[[#This Row],[DATA]],Tabella28[], 2, 0)</f>
        <v>#N/A</v>
      </c>
      <c r="F482" t="e">
        <f>VLOOKUP(Tabella27[[#This Row],[DATA]],Tabella28[], 3, 0)</f>
        <v>#N/A</v>
      </c>
      <c r="G482" t="e">
        <f>VLOOKUP(Tabella27[[#This Row],[DATA]],Tabella28[], 4, 0)</f>
        <v>#N/A</v>
      </c>
      <c r="H482" t="e">
        <f>VLOOKUP(Tabella27[[#This Row],[DATA]],Tabella28[], 5, 0)</f>
        <v>#N/A</v>
      </c>
      <c r="I482" t="e">
        <f>VLOOKUP(Tabella27[[#This Row],[DATA]],Tabella28[], 6, 0)</f>
        <v>#N/A</v>
      </c>
      <c r="J482" t="e">
        <f>VLOOKUP(Tabella27[[#This Row],[DATA]],Tabella28[], 7, 0)</f>
        <v>#N/A</v>
      </c>
      <c r="K482" t="e">
        <f>VLOOKUP(Tabella27[[#This Row],[DATA]],Tabella28[], 8, 0)</f>
        <v>#N/A</v>
      </c>
      <c r="L482" t="e">
        <f>VLOOKUP(Tabella27[[#This Row],[DATA]],Tabella28[], 9, 0)</f>
        <v>#N/A</v>
      </c>
      <c r="M482" t="e">
        <f>VLOOKUP(Tabella27[[#This Row],[DATA]],Tabella28[], 10, 0)</f>
        <v>#N/A</v>
      </c>
      <c r="N482" t="e">
        <f>VLOOKUP(Tabella27[[#This Row],[DATA]],Tabella28[], 11, 0)</f>
        <v>#N/A</v>
      </c>
      <c r="O482" t="e">
        <f>VLOOKUP(Tabella27[[#This Row],[DATA]],Tabella28[], 12, 0)</f>
        <v>#N/A</v>
      </c>
      <c r="P482" t="e">
        <f>VLOOKUP(Tabella27[[#This Row],[DATA]],Tabella28[], 13, 0)</f>
        <v>#N/A</v>
      </c>
      <c r="Q482" t="e">
        <f>VLOOKUP(Tabella27[[#This Row],[DATA]],Tabella28[], 14, 0)</f>
        <v>#N/A</v>
      </c>
      <c r="R482" t="e">
        <f>VLOOKUP(Tabella27[[#This Row],[DATA]],Tabella28[], 15, 0)</f>
        <v>#N/A</v>
      </c>
      <c r="S482" t="e">
        <f>VLOOKUP(Tabella27[[#This Row],[DATA]],Tabella28[], 16, 0)</f>
        <v>#N/A</v>
      </c>
      <c r="T482" t="e">
        <f>VLOOKUP(Tabella27[[#This Row],[DATA]],Tabella28[], 17, 0)</f>
        <v>#N/A</v>
      </c>
      <c r="U482" t="e">
        <f>VLOOKUP(Tabella27[[#This Row],[DATA]],Tabella28[], 18, 0)</f>
        <v>#N/A</v>
      </c>
      <c r="V482" t="e">
        <f>VLOOKUP(Tabella27[[#This Row],[DATA]],Tabella23[], 2, 0)</f>
        <v>#N/A</v>
      </c>
      <c r="W482" t="e">
        <f>VLOOKUP(Tabella27[[#This Row],[DATA]],Tabella25[], 2, 0)</f>
        <v>#N/A</v>
      </c>
      <c r="X482" t="e">
        <f>VLOOKUP(Tabella27[[#This Row],[DATA]],Tabella24[], 2, 0)</f>
        <v>#N/A</v>
      </c>
      <c r="Y482" t="e">
        <f>VLOOKUP(Tabella27[[#This Row],[DATA]],Tabella26[], 2, 0)</f>
        <v>#N/A</v>
      </c>
      <c r="Z482">
        <v>0</v>
      </c>
      <c r="AA482">
        <v>0</v>
      </c>
      <c r="AC482" s="23">
        <v>44341</v>
      </c>
      <c r="AD482" s="14">
        <v>65728.876999999993</v>
      </c>
      <c r="AE482" s="14">
        <v>35.436</v>
      </c>
      <c r="AF482" s="14">
        <v>35.515999999999998</v>
      </c>
      <c r="AG482" s="14">
        <v>1876.652</v>
      </c>
      <c r="AH482" s="14">
        <v>0.22</v>
      </c>
      <c r="AI482" s="14">
        <v>0.10100000000000001</v>
      </c>
      <c r="AJ482" s="14">
        <v>1.22</v>
      </c>
      <c r="AK482" s="14">
        <v>1.877</v>
      </c>
      <c r="AL482" s="14">
        <v>13.488</v>
      </c>
      <c r="AM482" s="14"/>
      <c r="AN482" s="14"/>
      <c r="AO482" s="14">
        <v>2344.1550000000002</v>
      </c>
      <c r="AP482" s="14">
        <v>10.666</v>
      </c>
      <c r="AQ482" s="14">
        <v>3.0000000000000001E-3</v>
      </c>
      <c r="AR482" s="14">
        <v>90.89</v>
      </c>
      <c r="AS482" s="14">
        <v>56.27</v>
      </c>
      <c r="AT482" s="15">
        <v>34.619999999999997</v>
      </c>
      <c r="AV482" s="24">
        <v>44311</v>
      </c>
      <c r="AW482">
        <v>61.11</v>
      </c>
      <c r="AY482" s="24">
        <v>44311</v>
      </c>
      <c r="AZ482">
        <v>68.02</v>
      </c>
      <c r="BB482" s="24">
        <v>44311</v>
      </c>
      <c r="BC482">
        <v>63.45</v>
      </c>
      <c r="BE482" s="24">
        <v>44311</v>
      </c>
      <c r="BF482">
        <v>100</v>
      </c>
    </row>
    <row r="483" spans="5:58" x14ac:dyDescent="0.3">
      <c r="E483" t="e">
        <f>VLOOKUP(Tabella27[[#This Row],[DATA]],Tabella28[], 2, 0)</f>
        <v>#N/A</v>
      </c>
      <c r="F483" t="e">
        <f>VLOOKUP(Tabella27[[#This Row],[DATA]],Tabella28[], 3, 0)</f>
        <v>#N/A</v>
      </c>
      <c r="G483" t="e">
        <f>VLOOKUP(Tabella27[[#This Row],[DATA]],Tabella28[], 4, 0)</f>
        <v>#N/A</v>
      </c>
      <c r="H483" t="e">
        <f>VLOOKUP(Tabella27[[#This Row],[DATA]],Tabella28[], 5, 0)</f>
        <v>#N/A</v>
      </c>
      <c r="I483" t="e">
        <f>VLOOKUP(Tabella27[[#This Row],[DATA]],Tabella28[], 6, 0)</f>
        <v>#N/A</v>
      </c>
      <c r="J483" t="e">
        <f>VLOOKUP(Tabella27[[#This Row],[DATA]],Tabella28[], 7, 0)</f>
        <v>#N/A</v>
      </c>
      <c r="K483" t="e">
        <f>VLOOKUP(Tabella27[[#This Row],[DATA]],Tabella28[], 8, 0)</f>
        <v>#N/A</v>
      </c>
      <c r="L483" t="e">
        <f>VLOOKUP(Tabella27[[#This Row],[DATA]],Tabella28[], 9, 0)</f>
        <v>#N/A</v>
      </c>
      <c r="M483" t="e">
        <f>VLOOKUP(Tabella27[[#This Row],[DATA]],Tabella28[], 10, 0)</f>
        <v>#N/A</v>
      </c>
      <c r="N483" t="e">
        <f>VLOOKUP(Tabella27[[#This Row],[DATA]],Tabella28[], 11, 0)</f>
        <v>#N/A</v>
      </c>
      <c r="O483" t="e">
        <f>VLOOKUP(Tabella27[[#This Row],[DATA]],Tabella28[], 12, 0)</f>
        <v>#N/A</v>
      </c>
      <c r="P483" t="e">
        <f>VLOOKUP(Tabella27[[#This Row],[DATA]],Tabella28[], 13, 0)</f>
        <v>#N/A</v>
      </c>
      <c r="Q483" t="e">
        <f>VLOOKUP(Tabella27[[#This Row],[DATA]],Tabella28[], 14, 0)</f>
        <v>#N/A</v>
      </c>
      <c r="R483" t="e">
        <f>VLOOKUP(Tabella27[[#This Row],[DATA]],Tabella28[], 15, 0)</f>
        <v>#N/A</v>
      </c>
      <c r="S483" t="e">
        <f>VLOOKUP(Tabella27[[#This Row],[DATA]],Tabella28[], 16, 0)</f>
        <v>#N/A</v>
      </c>
      <c r="T483" t="e">
        <f>VLOOKUP(Tabella27[[#This Row],[DATA]],Tabella28[], 17, 0)</f>
        <v>#N/A</v>
      </c>
      <c r="U483" t="e">
        <f>VLOOKUP(Tabella27[[#This Row],[DATA]],Tabella28[], 18, 0)</f>
        <v>#N/A</v>
      </c>
      <c r="V483" t="e">
        <f>VLOOKUP(Tabella27[[#This Row],[DATA]],Tabella23[], 2, 0)</f>
        <v>#N/A</v>
      </c>
      <c r="W483" t="e">
        <f>VLOOKUP(Tabella27[[#This Row],[DATA]],Tabella25[], 2, 0)</f>
        <v>#N/A</v>
      </c>
      <c r="X483" t="e">
        <f>VLOOKUP(Tabella27[[#This Row],[DATA]],Tabella24[], 2, 0)</f>
        <v>#N/A</v>
      </c>
      <c r="Y483" t="e">
        <f>VLOOKUP(Tabella27[[#This Row],[DATA]],Tabella26[], 2, 0)</f>
        <v>#N/A</v>
      </c>
      <c r="Z483">
        <v>0</v>
      </c>
      <c r="AA483">
        <v>0</v>
      </c>
      <c r="AC483" s="23">
        <v>44342</v>
      </c>
      <c r="AD483" s="16">
        <v>65772.729000000007</v>
      </c>
      <c r="AE483" s="16">
        <v>43.851999999999997</v>
      </c>
      <c r="AF483" s="16">
        <v>37.286000000000001</v>
      </c>
      <c r="AG483" s="16">
        <v>1876.7840000000001</v>
      </c>
      <c r="AH483" s="16">
        <v>0.13200000000000001</v>
      </c>
      <c r="AI483" s="16">
        <v>0.113</v>
      </c>
      <c r="AJ483" s="16">
        <v>1.26</v>
      </c>
      <c r="AK483" s="16">
        <v>1.833</v>
      </c>
      <c r="AL483" s="16">
        <v>13.106999999999999</v>
      </c>
      <c r="AM483" s="16"/>
      <c r="AN483" s="16"/>
      <c r="AO483" s="16">
        <v>2360.3969999999999</v>
      </c>
      <c r="AP483" s="16">
        <v>16.242000000000001</v>
      </c>
      <c r="AQ483" s="16">
        <v>3.0000000000000001E-3</v>
      </c>
      <c r="AR483" s="16">
        <v>91.87</v>
      </c>
      <c r="AS483" s="16">
        <v>56.61</v>
      </c>
      <c r="AT483" s="17">
        <v>35.25</v>
      </c>
      <c r="AV483" s="24">
        <v>44312</v>
      </c>
      <c r="AW483">
        <v>61.11</v>
      </c>
      <c r="AY483" s="24">
        <v>44312</v>
      </c>
      <c r="AZ483">
        <v>68.02</v>
      </c>
      <c r="BB483" s="24">
        <v>44312</v>
      </c>
      <c r="BC483">
        <v>63.45</v>
      </c>
      <c r="BE483" s="24">
        <v>44312</v>
      </c>
      <c r="BF483">
        <v>100</v>
      </c>
    </row>
    <row r="484" spans="5:58" x14ac:dyDescent="0.3">
      <c r="E484" t="e">
        <f>VLOOKUP(Tabella27[[#This Row],[DATA]],Tabella28[], 2, 0)</f>
        <v>#N/A</v>
      </c>
      <c r="F484" t="e">
        <f>VLOOKUP(Tabella27[[#This Row],[DATA]],Tabella28[], 3, 0)</f>
        <v>#N/A</v>
      </c>
      <c r="G484" t="e">
        <f>VLOOKUP(Tabella27[[#This Row],[DATA]],Tabella28[], 4, 0)</f>
        <v>#N/A</v>
      </c>
      <c r="H484" t="e">
        <f>VLOOKUP(Tabella27[[#This Row],[DATA]],Tabella28[], 5, 0)</f>
        <v>#N/A</v>
      </c>
      <c r="I484" t="e">
        <f>VLOOKUP(Tabella27[[#This Row],[DATA]],Tabella28[], 6, 0)</f>
        <v>#N/A</v>
      </c>
      <c r="J484" t="e">
        <f>VLOOKUP(Tabella27[[#This Row],[DATA]],Tabella28[], 7, 0)</f>
        <v>#N/A</v>
      </c>
      <c r="K484" t="e">
        <f>VLOOKUP(Tabella27[[#This Row],[DATA]],Tabella28[], 8, 0)</f>
        <v>#N/A</v>
      </c>
      <c r="L484" t="e">
        <f>VLOOKUP(Tabella27[[#This Row],[DATA]],Tabella28[], 9, 0)</f>
        <v>#N/A</v>
      </c>
      <c r="M484" t="e">
        <f>VLOOKUP(Tabella27[[#This Row],[DATA]],Tabella28[], 10, 0)</f>
        <v>#N/A</v>
      </c>
      <c r="N484" t="e">
        <f>VLOOKUP(Tabella27[[#This Row],[DATA]],Tabella28[], 11, 0)</f>
        <v>#N/A</v>
      </c>
      <c r="O484" t="e">
        <f>VLOOKUP(Tabella27[[#This Row],[DATA]],Tabella28[], 12, 0)</f>
        <v>#N/A</v>
      </c>
      <c r="P484" t="e">
        <f>VLOOKUP(Tabella27[[#This Row],[DATA]],Tabella28[], 13, 0)</f>
        <v>#N/A</v>
      </c>
      <c r="Q484" t="e">
        <f>VLOOKUP(Tabella27[[#This Row],[DATA]],Tabella28[], 14, 0)</f>
        <v>#N/A</v>
      </c>
      <c r="R484" t="e">
        <f>VLOOKUP(Tabella27[[#This Row],[DATA]],Tabella28[], 15, 0)</f>
        <v>#N/A</v>
      </c>
      <c r="S484" t="e">
        <f>VLOOKUP(Tabella27[[#This Row],[DATA]],Tabella28[], 16, 0)</f>
        <v>#N/A</v>
      </c>
      <c r="T484" t="e">
        <f>VLOOKUP(Tabella27[[#This Row],[DATA]],Tabella28[], 17, 0)</f>
        <v>#N/A</v>
      </c>
      <c r="U484" t="e">
        <f>VLOOKUP(Tabella27[[#This Row],[DATA]],Tabella28[], 18, 0)</f>
        <v>#N/A</v>
      </c>
      <c r="V484" t="e">
        <f>VLOOKUP(Tabella27[[#This Row],[DATA]],Tabella23[], 2, 0)</f>
        <v>#N/A</v>
      </c>
      <c r="W484" t="e">
        <f>VLOOKUP(Tabella27[[#This Row],[DATA]],Tabella25[], 2, 0)</f>
        <v>#N/A</v>
      </c>
      <c r="X484" t="e">
        <f>VLOOKUP(Tabella27[[#This Row],[DATA]],Tabella24[], 2, 0)</f>
        <v>#N/A</v>
      </c>
      <c r="Y484" t="e">
        <f>VLOOKUP(Tabella27[[#This Row],[DATA]],Tabella26[], 2, 0)</f>
        <v>#N/A</v>
      </c>
      <c r="Z484">
        <v>0</v>
      </c>
      <c r="AA484">
        <v>0</v>
      </c>
      <c r="AC484" s="23">
        <v>44343</v>
      </c>
      <c r="AD484" s="14">
        <v>65822.342000000004</v>
      </c>
      <c r="AE484" s="14">
        <v>49.613999999999997</v>
      </c>
      <c r="AF484" s="14">
        <v>38.72</v>
      </c>
      <c r="AG484" s="14">
        <v>1876.93</v>
      </c>
      <c r="AH484" s="14">
        <v>0.14699999999999999</v>
      </c>
      <c r="AI484" s="14">
        <v>0.11899999999999999</v>
      </c>
      <c r="AJ484" s="14">
        <v>1.29</v>
      </c>
      <c r="AK484" s="14">
        <v>1.7589999999999999</v>
      </c>
      <c r="AL484" s="14">
        <v>12.77</v>
      </c>
      <c r="AM484" s="14"/>
      <c r="AN484" s="14"/>
      <c r="AO484" s="14">
        <v>2374.4270000000001</v>
      </c>
      <c r="AP484" s="14">
        <v>14.03</v>
      </c>
      <c r="AQ484" s="14">
        <v>3.0000000000000001E-3</v>
      </c>
      <c r="AR484" s="14">
        <v>92.88</v>
      </c>
      <c r="AS484" s="14">
        <v>56.99</v>
      </c>
      <c r="AT484" s="15">
        <v>35.89</v>
      </c>
      <c r="AV484" s="24">
        <v>44313</v>
      </c>
      <c r="AW484">
        <v>61.11</v>
      </c>
      <c r="AY484" s="24">
        <v>44313</v>
      </c>
      <c r="AZ484">
        <v>68.02</v>
      </c>
      <c r="BB484" s="24">
        <v>44313</v>
      </c>
      <c r="BC484">
        <v>63.45</v>
      </c>
      <c r="BE484" s="24">
        <v>44313</v>
      </c>
      <c r="BF484">
        <v>100</v>
      </c>
    </row>
    <row r="485" spans="5:58" x14ac:dyDescent="0.3">
      <c r="E485" t="e">
        <f>VLOOKUP(Tabella27[[#This Row],[DATA]],Tabella28[], 2, 0)</f>
        <v>#N/A</v>
      </c>
      <c r="F485" t="e">
        <f>VLOOKUP(Tabella27[[#This Row],[DATA]],Tabella28[], 3, 0)</f>
        <v>#N/A</v>
      </c>
      <c r="G485" t="e">
        <f>VLOOKUP(Tabella27[[#This Row],[DATA]],Tabella28[], 4, 0)</f>
        <v>#N/A</v>
      </c>
      <c r="H485" t="e">
        <f>VLOOKUP(Tabella27[[#This Row],[DATA]],Tabella28[], 5, 0)</f>
        <v>#N/A</v>
      </c>
      <c r="I485" t="e">
        <f>VLOOKUP(Tabella27[[#This Row],[DATA]],Tabella28[], 6, 0)</f>
        <v>#N/A</v>
      </c>
      <c r="J485" t="e">
        <f>VLOOKUP(Tabella27[[#This Row],[DATA]],Tabella28[], 7, 0)</f>
        <v>#N/A</v>
      </c>
      <c r="K485" t="e">
        <f>VLOOKUP(Tabella27[[#This Row],[DATA]],Tabella28[], 8, 0)</f>
        <v>#N/A</v>
      </c>
      <c r="L485" t="e">
        <f>VLOOKUP(Tabella27[[#This Row],[DATA]],Tabella28[], 9, 0)</f>
        <v>#N/A</v>
      </c>
      <c r="M485" t="e">
        <f>VLOOKUP(Tabella27[[#This Row],[DATA]],Tabella28[], 10, 0)</f>
        <v>#N/A</v>
      </c>
      <c r="N485" t="e">
        <f>VLOOKUP(Tabella27[[#This Row],[DATA]],Tabella28[], 11, 0)</f>
        <v>#N/A</v>
      </c>
      <c r="O485" t="e">
        <f>VLOOKUP(Tabella27[[#This Row],[DATA]],Tabella28[], 12, 0)</f>
        <v>#N/A</v>
      </c>
      <c r="P485" t="e">
        <f>VLOOKUP(Tabella27[[#This Row],[DATA]],Tabella28[], 13, 0)</f>
        <v>#N/A</v>
      </c>
      <c r="Q485" t="e">
        <f>VLOOKUP(Tabella27[[#This Row],[DATA]],Tabella28[], 14, 0)</f>
        <v>#N/A</v>
      </c>
      <c r="R485" t="e">
        <f>VLOOKUP(Tabella27[[#This Row],[DATA]],Tabella28[], 15, 0)</f>
        <v>#N/A</v>
      </c>
      <c r="S485" t="e">
        <f>VLOOKUP(Tabella27[[#This Row],[DATA]],Tabella28[], 16, 0)</f>
        <v>#N/A</v>
      </c>
      <c r="T485" t="e">
        <f>VLOOKUP(Tabella27[[#This Row],[DATA]],Tabella28[], 17, 0)</f>
        <v>#N/A</v>
      </c>
      <c r="U485" t="e">
        <f>VLOOKUP(Tabella27[[#This Row],[DATA]],Tabella28[], 18, 0)</f>
        <v>#N/A</v>
      </c>
      <c r="V485" t="e">
        <f>VLOOKUP(Tabella27[[#This Row],[DATA]],Tabella23[], 2, 0)</f>
        <v>#N/A</v>
      </c>
      <c r="W485" t="e">
        <f>VLOOKUP(Tabella27[[#This Row],[DATA]],Tabella25[], 2, 0)</f>
        <v>#N/A</v>
      </c>
      <c r="X485" t="e">
        <f>VLOOKUP(Tabella27[[#This Row],[DATA]],Tabella24[], 2, 0)</f>
        <v>#N/A</v>
      </c>
      <c r="Y485" t="e">
        <f>VLOOKUP(Tabella27[[#This Row],[DATA]],Tabella26[], 2, 0)</f>
        <v>#N/A</v>
      </c>
      <c r="Z485">
        <v>0</v>
      </c>
      <c r="AA485">
        <v>0</v>
      </c>
      <c r="AC485" s="23">
        <v>44344</v>
      </c>
      <c r="AD485" s="16">
        <v>65881.426999999996</v>
      </c>
      <c r="AE485" s="16">
        <v>59.085000000000001</v>
      </c>
      <c r="AF485" s="16">
        <v>41.488999999999997</v>
      </c>
      <c r="AG485" s="16">
        <v>1877.077</v>
      </c>
      <c r="AH485" s="16">
        <v>0.14699999999999999</v>
      </c>
      <c r="AI485" s="16">
        <v>0.121</v>
      </c>
      <c r="AJ485" s="16">
        <v>1.32</v>
      </c>
      <c r="AK485" s="16">
        <v>1.8180000000000001</v>
      </c>
      <c r="AL485" s="16">
        <v>12.975</v>
      </c>
      <c r="AM485" s="16"/>
      <c r="AN485" s="16"/>
      <c r="AO485" s="16">
        <v>2384.0140000000001</v>
      </c>
      <c r="AP485" s="16">
        <v>9.5879999999999992</v>
      </c>
      <c r="AQ485" s="16">
        <v>3.0000000000000001E-3</v>
      </c>
      <c r="AR485" s="16">
        <v>93.82</v>
      </c>
      <c r="AS485" s="16">
        <v>57.29</v>
      </c>
      <c r="AT485" s="17">
        <v>36.53</v>
      </c>
      <c r="AV485" s="24">
        <v>44314</v>
      </c>
      <c r="AW485">
        <v>61.11</v>
      </c>
      <c r="AY485" s="24">
        <v>44314</v>
      </c>
      <c r="AZ485">
        <v>68.02</v>
      </c>
      <c r="BB485" s="24">
        <v>44314</v>
      </c>
      <c r="BC485">
        <v>63.45</v>
      </c>
      <c r="BE485" s="24">
        <v>44314</v>
      </c>
      <c r="BF485">
        <v>100</v>
      </c>
    </row>
    <row r="486" spans="5:58" x14ac:dyDescent="0.3">
      <c r="E486" t="e">
        <f>VLOOKUP(Tabella27[[#This Row],[DATA]],Tabella28[], 2, 0)</f>
        <v>#N/A</v>
      </c>
      <c r="F486" t="e">
        <f>VLOOKUP(Tabella27[[#This Row],[DATA]],Tabella28[], 3, 0)</f>
        <v>#N/A</v>
      </c>
      <c r="G486" t="e">
        <f>VLOOKUP(Tabella27[[#This Row],[DATA]],Tabella28[], 4, 0)</f>
        <v>#N/A</v>
      </c>
      <c r="H486" t="e">
        <f>VLOOKUP(Tabella27[[#This Row],[DATA]],Tabella28[], 5, 0)</f>
        <v>#N/A</v>
      </c>
      <c r="I486" t="e">
        <f>VLOOKUP(Tabella27[[#This Row],[DATA]],Tabella28[], 6, 0)</f>
        <v>#N/A</v>
      </c>
      <c r="J486" t="e">
        <f>VLOOKUP(Tabella27[[#This Row],[DATA]],Tabella28[], 7, 0)</f>
        <v>#N/A</v>
      </c>
      <c r="K486" t="e">
        <f>VLOOKUP(Tabella27[[#This Row],[DATA]],Tabella28[], 8, 0)</f>
        <v>#N/A</v>
      </c>
      <c r="L486" t="e">
        <f>VLOOKUP(Tabella27[[#This Row],[DATA]],Tabella28[], 9, 0)</f>
        <v>#N/A</v>
      </c>
      <c r="M486" t="e">
        <f>VLOOKUP(Tabella27[[#This Row],[DATA]],Tabella28[], 10, 0)</f>
        <v>#N/A</v>
      </c>
      <c r="N486" t="e">
        <f>VLOOKUP(Tabella27[[#This Row],[DATA]],Tabella28[], 11, 0)</f>
        <v>#N/A</v>
      </c>
      <c r="O486" t="e">
        <f>VLOOKUP(Tabella27[[#This Row],[DATA]],Tabella28[], 12, 0)</f>
        <v>#N/A</v>
      </c>
      <c r="P486" t="e">
        <f>VLOOKUP(Tabella27[[#This Row],[DATA]],Tabella28[], 13, 0)</f>
        <v>#N/A</v>
      </c>
      <c r="Q486" t="e">
        <f>VLOOKUP(Tabella27[[#This Row],[DATA]],Tabella28[], 14, 0)</f>
        <v>#N/A</v>
      </c>
      <c r="R486" t="e">
        <f>VLOOKUP(Tabella27[[#This Row],[DATA]],Tabella28[], 15, 0)</f>
        <v>#N/A</v>
      </c>
      <c r="S486" t="e">
        <f>VLOOKUP(Tabella27[[#This Row],[DATA]],Tabella28[], 16, 0)</f>
        <v>#N/A</v>
      </c>
      <c r="T486" t="e">
        <f>VLOOKUP(Tabella27[[#This Row],[DATA]],Tabella28[], 17, 0)</f>
        <v>#N/A</v>
      </c>
      <c r="U486" t="e">
        <f>VLOOKUP(Tabella27[[#This Row],[DATA]],Tabella28[], 18, 0)</f>
        <v>#N/A</v>
      </c>
      <c r="V486" t="e">
        <f>VLOOKUP(Tabella27[[#This Row],[DATA]],Tabella23[], 2, 0)</f>
        <v>#N/A</v>
      </c>
      <c r="W486" t="e">
        <f>VLOOKUP(Tabella27[[#This Row],[DATA]],Tabella25[], 2, 0)</f>
        <v>#N/A</v>
      </c>
      <c r="X486" t="e">
        <f>VLOOKUP(Tabella27[[#This Row],[DATA]],Tabella24[], 2, 0)</f>
        <v>#N/A</v>
      </c>
      <c r="Y486" t="e">
        <f>VLOOKUP(Tabella27[[#This Row],[DATA]],Tabella26[], 2, 0)</f>
        <v>#N/A</v>
      </c>
      <c r="Z486">
        <v>0</v>
      </c>
      <c r="AA486">
        <v>0</v>
      </c>
      <c r="AC486" s="23">
        <v>44345</v>
      </c>
      <c r="AD486" s="14">
        <v>65928.944000000003</v>
      </c>
      <c r="AE486" s="14">
        <v>47.517000000000003</v>
      </c>
      <c r="AF486" s="14">
        <v>42.991</v>
      </c>
      <c r="AG486" s="14">
        <v>1877.18</v>
      </c>
      <c r="AH486" s="14">
        <v>0.10299999999999999</v>
      </c>
      <c r="AI486" s="14">
        <v>0.124</v>
      </c>
      <c r="AJ486" s="14">
        <v>1.3</v>
      </c>
      <c r="AK486" s="14">
        <v>1.7450000000000001</v>
      </c>
      <c r="AL486" s="14">
        <v>12.99</v>
      </c>
      <c r="AM486" s="14"/>
      <c r="AN486" s="14"/>
      <c r="AO486" s="14">
        <v>2390.8339999999998</v>
      </c>
      <c r="AP486" s="14">
        <v>6.819</v>
      </c>
      <c r="AQ486" s="14">
        <v>3.0000000000000001E-3</v>
      </c>
      <c r="AR486" s="14">
        <v>94.7</v>
      </c>
      <c r="AS486" s="14">
        <v>57.56</v>
      </c>
      <c r="AT486" s="15">
        <v>37.14</v>
      </c>
      <c r="AV486" s="24">
        <v>44315</v>
      </c>
      <c r="AW486">
        <v>61.11</v>
      </c>
      <c r="AY486" s="24">
        <v>44315</v>
      </c>
      <c r="AZ486">
        <v>68.02</v>
      </c>
      <c r="BB486" s="24">
        <v>44315</v>
      </c>
      <c r="BC486">
        <v>63.45</v>
      </c>
      <c r="BE486" s="24">
        <v>44315</v>
      </c>
      <c r="BF486">
        <v>100</v>
      </c>
    </row>
    <row r="487" spans="5:58" x14ac:dyDescent="0.3">
      <c r="E487" t="e">
        <f>VLOOKUP(Tabella27[[#This Row],[DATA]],Tabella28[], 2, 0)</f>
        <v>#N/A</v>
      </c>
      <c r="F487" t="e">
        <f>VLOOKUP(Tabella27[[#This Row],[DATA]],Tabella28[], 3, 0)</f>
        <v>#N/A</v>
      </c>
      <c r="G487" t="e">
        <f>VLOOKUP(Tabella27[[#This Row],[DATA]],Tabella28[], 4, 0)</f>
        <v>#N/A</v>
      </c>
      <c r="H487" t="e">
        <f>VLOOKUP(Tabella27[[#This Row],[DATA]],Tabella28[], 5, 0)</f>
        <v>#N/A</v>
      </c>
      <c r="I487" t="e">
        <f>VLOOKUP(Tabella27[[#This Row],[DATA]],Tabella28[], 6, 0)</f>
        <v>#N/A</v>
      </c>
      <c r="J487" t="e">
        <f>VLOOKUP(Tabella27[[#This Row],[DATA]],Tabella28[], 7, 0)</f>
        <v>#N/A</v>
      </c>
      <c r="K487" t="e">
        <f>VLOOKUP(Tabella27[[#This Row],[DATA]],Tabella28[], 8, 0)</f>
        <v>#N/A</v>
      </c>
      <c r="L487" t="e">
        <f>VLOOKUP(Tabella27[[#This Row],[DATA]],Tabella28[], 9, 0)</f>
        <v>#N/A</v>
      </c>
      <c r="M487" t="e">
        <f>VLOOKUP(Tabella27[[#This Row],[DATA]],Tabella28[], 10, 0)</f>
        <v>#N/A</v>
      </c>
      <c r="N487" t="e">
        <f>VLOOKUP(Tabella27[[#This Row],[DATA]],Tabella28[], 11, 0)</f>
        <v>#N/A</v>
      </c>
      <c r="O487" t="e">
        <f>VLOOKUP(Tabella27[[#This Row],[DATA]],Tabella28[], 12, 0)</f>
        <v>#N/A</v>
      </c>
      <c r="P487" t="e">
        <f>VLOOKUP(Tabella27[[#This Row],[DATA]],Tabella28[], 13, 0)</f>
        <v>#N/A</v>
      </c>
      <c r="Q487" t="e">
        <f>VLOOKUP(Tabella27[[#This Row],[DATA]],Tabella28[], 14, 0)</f>
        <v>#N/A</v>
      </c>
      <c r="R487" t="e">
        <f>VLOOKUP(Tabella27[[#This Row],[DATA]],Tabella28[], 15, 0)</f>
        <v>#N/A</v>
      </c>
      <c r="S487" t="e">
        <f>VLOOKUP(Tabella27[[#This Row],[DATA]],Tabella28[], 16, 0)</f>
        <v>#N/A</v>
      </c>
      <c r="T487" t="e">
        <f>VLOOKUP(Tabella27[[#This Row],[DATA]],Tabella28[], 17, 0)</f>
        <v>#N/A</v>
      </c>
      <c r="U487" t="e">
        <f>VLOOKUP(Tabella27[[#This Row],[DATA]],Tabella28[], 18, 0)</f>
        <v>#N/A</v>
      </c>
      <c r="V487" t="e">
        <f>VLOOKUP(Tabella27[[#This Row],[DATA]],Tabella23[], 2, 0)</f>
        <v>#N/A</v>
      </c>
      <c r="W487" t="e">
        <f>VLOOKUP(Tabella27[[#This Row],[DATA]],Tabella25[], 2, 0)</f>
        <v>#N/A</v>
      </c>
      <c r="X487" t="e">
        <f>VLOOKUP(Tabella27[[#This Row],[DATA]],Tabella24[], 2, 0)</f>
        <v>#N/A</v>
      </c>
      <c r="Y487" t="e">
        <f>VLOOKUP(Tabella27[[#This Row],[DATA]],Tabella26[], 2, 0)</f>
        <v>#N/A</v>
      </c>
      <c r="Z487">
        <v>0</v>
      </c>
      <c r="AA487">
        <v>0</v>
      </c>
      <c r="AC487" s="23">
        <v>44346</v>
      </c>
      <c r="AD487" s="16">
        <v>65974.599000000002</v>
      </c>
      <c r="AE487" s="16">
        <v>45.655000000000001</v>
      </c>
      <c r="AF487" s="16">
        <v>45.128999999999998</v>
      </c>
      <c r="AG487" s="16">
        <v>1877.268</v>
      </c>
      <c r="AH487" s="16">
        <v>8.7999999999999995E-2</v>
      </c>
      <c r="AI487" s="16">
        <v>0.126</v>
      </c>
      <c r="AJ487" s="16">
        <v>1.3</v>
      </c>
      <c r="AK487" s="16">
        <v>1.8180000000000001</v>
      </c>
      <c r="AL487" s="16">
        <v>13.282999999999999</v>
      </c>
      <c r="AM487" s="16"/>
      <c r="AN487" s="16">
        <v>12.946</v>
      </c>
      <c r="AO487" s="16">
        <v>2399.692</v>
      </c>
      <c r="AP487" s="16">
        <v>8.8580000000000005</v>
      </c>
      <c r="AQ487" s="16">
        <v>4.0000000000000001E-3</v>
      </c>
      <c r="AR487" s="16">
        <v>95.19</v>
      </c>
      <c r="AS487" s="16">
        <v>57.74</v>
      </c>
      <c r="AT487" s="17">
        <v>37.44</v>
      </c>
      <c r="AV487" s="24">
        <v>44316</v>
      </c>
      <c r="AW487">
        <v>61.11</v>
      </c>
      <c r="AY487" s="24">
        <v>44316</v>
      </c>
      <c r="AZ487">
        <v>68.02</v>
      </c>
      <c r="BB487" s="24">
        <v>44316</v>
      </c>
      <c r="BC487">
        <v>63.45</v>
      </c>
      <c r="BE487" s="24">
        <v>44316</v>
      </c>
      <c r="BF487">
        <v>100</v>
      </c>
    </row>
    <row r="488" spans="5:58" x14ac:dyDescent="0.3">
      <c r="E488" t="e">
        <f>VLOOKUP(Tabella27[[#This Row],[DATA]],Tabella28[], 2, 0)</f>
        <v>#N/A</v>
      </c>
      <c r="F488" t="e">
        <f>VLOOKUP(Tabella27[[#This Row],[DATA]],Tabella28[], 3, 0)</f>
        <v>#N/A</v>
      </c>
      <c r="G488" t="e">
        <f>VLOOKUP(Tabella27[[#This Row],[DATA]],Tabella28[], 4, 0)</f>
        <v>#N/A</v>
      </c>
      <c r="H488" t="e">
        <f>VLOOKUP(Tabella27[[#This Row],[DATA]],Tabella28[], 5, 0)</f>
        <v>#N/A</v>
      </c>
      <c r="I488" t="e">
        <f>VLOOKUP(Tabella27[[#This Row],[DATA]],Tabella28[], 6, 0)</f>
        <v>#N/A</v>
      </c>
      <c r="J488" t="e">
        <f>VLOOKUP(Tabella27[[#This Row],[DATA]],Tabella28[], 7, 0)</f>
        <v>#N/A</v>
      </c>
      <c r="K488" t="e">
        <f>VLOOKUP(Tabella27[[#This Row],[DATA]],Tabella28[], 8, 0)</f>
        <v>#N/A</v>
      </c>
      <c r="L488" t="e">
        <f>VLOOKUP(Tabella27[[#This Row],[DATA]],Tabella28[], 9, 0)</f>
        <v>#N/A</v>
      </c>
      <c r="M488" t="e">
        <f>VLOOKUP(Tabella27[[#This Row],[DATA]],Tabella28[], 10, 0)</f>
        <v>#N/A</v>
      </c>
      <c r="N488" t="e">
        <f>VLOOKUP(Tabella27[[#This Row],[DATA]],Tabella28[], 11, 0)</f>
        <v>#N/A</v>
      </c>
      <c r="O488" t="e">
        <f>VLOOKUP(Tabella27[[#This Row],[DATA]],Tabella28[], 12, 0)</f>
        <v>#N/A</v>
      </c>
      <c r="P488" t="e">
        <f>VLOOKUP(Tabella27[[#This Row],[DATA]],Tabella28[], 13, 0)</f>
        <v>#N/A</v>
      </c>
      <c r="Q488" t="e">
        <f>VLOOKUP(Tabella27[[#This Row],[DATA]],Tabella28[], 14, 0)</f>
        <v>#N/A</v>
      </c>
      <c r="R488" t="e">
        <f>VLOOKUP(Tabella27[[#This Row],[DATA]],Tabella28[], 15, 0)</f>
        <v>#N/A</v>
      </c>
      <c r="S488" t="e">
        <f>VLOOKUP(Tabella27[[#This Row],[DATA]],Tabella28[], 16, 0)</f>
        <v>#N/A</v>
      </c>
      <c r="T488" t="e">
        <f>VLOOKUP(Tabella27[[#This Row],[DATA]],Tabella28[], 17, 0)</f>
        <v>#N/A</v>
      </c>
      <c r="U488" t="e">
        <f>VLOOKUP(Tabella27[[#This Row],[DATA]],Tabella28[], 18, 0)</f>
        <v>#N/A</v>
      </c>
      <c r="V488" t="e">
        <f>VLOOKUP(Tabella27[[#This Row],[DATA]],Tabella23[], 2, 0)</f>
        <v>#N/A</v>
      </c>
      <c r="W488" t="e">
        <f>VLOOKUP(Tabella27[[#This Row],[DATA]],Tabella25[], 2, 0)</f>
        <v>#N/A</v>
      </c>
      <c r="X488" t="e">
        <f>VLOOKUP(Tabella27[[#This Row],[DATA]],Tabella24[], 2, 0)</f>
        <v>#N/A</v>
      </c>
      <c r="Y488" t="e">
        <f>VLOOKUP(Tabella27[[#This Row],[DATA]],Tabella26[], 2, 0)</f>
        <v>#N/A</v>
      </c>
      <c r="Z488">
        <v>0</v>
      </c>
      <c r="AA488">
        <v>0</v>
      </c>
      <c r="AC488" s="23">
        <v>44347</v>
      </c>
      <c r="AD488" s="14">
        <v>66022.892999999996</v>
      </c>
      <c r="AE488" s="14">
        <v>48.293999999999997</v>
      </c>
      <c r="AF488" s="14">
        <v>47.064999999999998</v>
      </c>
      <c r="AG488" s="14">
        <v>1877.297</v>
      </c>
      <c r="AH488" s="14">
        <v>2.9000000000000001E-2</v>
      </c>
      <c r="AI488" s="14">
        <v>0.124</v>
      </c>
      <c r="AJ488" s="14">
        <v>1.29</v>
      </c>
      <c r="AK488" s="14">
        <v>1.7889999999999999</v>
      </c>
      <c r="AL488" s="14">
        <v>13.606</v>
      </c>
      <c r="AM488" s="14"/>
      <c r="AN488" s="14"/>
      <c r="AO488" s="14">
        <v>2408.2739999999999</v>
      </c>
      <c r="AP488" s="14">
        <v>8.5830000000000002</v>
      </c>
      <c r="AQ488" s="14">
        <v>4.0000000000000001E-3</v>
      </c>
      <c r="AR488" s="14">
        <v>95.61</v>
      </c>
      <c r="AS488" s="14">
        <v>57.88</v>
      </c>
      <c r="AT488" s="15">
        <v>37.729999999999997</v>
      </c>
      <c r="AV488" s="24">
        <v>44317</v>
      </c>
      <c r="AW488">
        <v>61.11</v>
      </c>
      <c r="AY488" s="24">
        <v>44317</v>
      </c>
      <c r="AZ488">
        <v>68.02</v>
      </c>
      <c r="BB488" s="24">
        <v>44317</v>
      </c>
      <c r="BC488">
        <v>63.45</v>
      </c>
      <c r="BE488" s="24">
        <v>44317</v>
      </c>
      <c r="BF488">
        <v>100</v>
      </c>
    </row>
    <row r="489" spans="5:58" x14ac:dyDescent="0.3">
      <c r="E489" t="e">
        <f>VLOOKUP(Tabella27[[#This Row],[DATA]],Tabella28[], 2, 0)</f>
        <v>#N/A</v>
      </c>
      <c r="F489" t="e">
        <f>VLOOKUP(Tabella27[[#This Row],[DATA]],Tabella28[], 3, 0)</f>
        <v>#N/A</v>
      </c>
      <c r="G489" t="e">
        <f>VLOOKUP(Tabella27[[#This Row],[DATA]],Tabella28[], 4, 0)</f>
        <v>#N/A</v>
      </c>
      <c r="H489" t="e">
        <f>VLOOKUP(Tabella27[[#This Row],[DATA]],Tabella28[], 5, 0)</f>
        <v>#N/A</v>
      </c>
      <c r="I489" t="e">
        <f>VLOOKUP(Tabella27[[#This Row],[DATA]],Tabella28[], 6, 0)</f>
        <v>#N/A</v>
      </c>
      <c r="J489" t="e">
        <f>VLOOKUP(Tabella27[[#This Row],[DATA]],Tabella28[], 7, 0)</f>
        <v>#N/A</v>
      </c>
      <c r="K489" t="e">
        <f>VLOOKUP(Tabella27[[#This Row],[DATA]],Tabella28[], 8, 0)</f>
        <v>#N/A</v>
      </c>
      <c r="L489" t="e">
        <f>VLOOKUP(Tabella27[[#This Row],[DATA]],Tabella28[], 9, 0)</f>
        <v>#N/A</v>
      </c>
      <c r="M489" t="e">
        <f>VLOOKUP(Tabella27[[#This Row],[DATA]],Tabella28[], 10, 0)</f>
        <v>#N/A</v>
      </c>
      <c r="N489" t="e">
        <f>VLOOKUP(Tabella27[[#This Row],[DATA]],Tabella28[], 11, 0)</f>
        <v>#N/A</v>
      </c>
      <c r="O489" t="e">
        <f>VLOOKUP(Tabella27[[#This Row],[DATA]],Tabella28[], 12, 0)</f>
        <v>#N/A</v>
      </c>
      <c r="P489" t="e">
        <f>VLOOKUP(Tabella27[[#This Row],[DATA]],Tabella28[], 13, 0)</f>
        <v>#N/A</v>
      </c>
      <c r="Q489" t="e">
        <f>VLOOKUP(Tabella27[[#This Row],[DATA]],Tabella28[], 14, 0)</f>
        <v>#N/A</v>
      </c>
      <c r="R489" t="e">
        <f>VLOOKUP(Tabella27[[#This Row],[DATA]],Tabella28[], 15, 0)</f>
        <v>#N/A</v>
      </c>
      <c r="S489" t="e">
        <f>VLOOKUP(Tabella27[[#This Row],[DATA]],Tabella28[], 16, 0)</f>
        <v>#N/A</v>
      </c>
      <c r="T489" t="e">
        <f>VLOOKUP(Tabella27[[#This Row],[DATA]],Tabella28[], 17, 0)</f>
        <v>#N/A</v>
      </c>
      <c r="U489" t="e">
        <f>VLOOKUP(Tabella27[[#This Row],[DATA]],Tabella28[], 18, 0)</f>
        <v>#N/A</v>
      </c>
      <c r="V489" t="e">
        <f>VLOOKUP(Tabella27[[#This Row],[DATA]],Tabella23[], 2, 0)</f>
        <v>#N/A</v>
      </c>
      <c r="W489" t="e">
        <f>VLOOKUP(Tabella27[[#This Row],[DATA]],Tabella25[], 2, 0)</f>
        <v>#N/A</v>
      </c>
      <c r="X489" t="e">
        <f>VLOOKUP(Tabella27[[#This Row],[DATA]],Tabella24[], 2, 0)</f>
        <v>#N/A</v>
      </c>
      <c r="Y489" t="e">
        <f>VLOOKUP(Tabella27[[#This Row],[DATA]],Tabella26[], 2, 0)</f>
        <v>#N/A</v>
      </c>
      <c r="Z489">
        <v>0</v>
      </c>
      <c r="AA489">
        <v>0</v>
      </c>
      <c r="AC489" s="23">
        <v>44348</v>
      </c>
      <c r="AD489" s="16">
        <v>66068.372000000003</v>
      </c>
      <c r="AE489" s="16">
        <v>45.478999999999999</v>
      </c>
      <c r="AF489" s="16">
        <v>48.499000000000002</v>
      </c>
      <c r="AG489" s="16">
        <v>1877.297</v>
      </c>
      <c r="AH489" s="16">
        <v>0</v>
      </c>
      <c r="AI489" s="16">
        <v>9.1999999999999998E-2</v>
      </c>
      <c r="AJ489" s="16">
        <v>1.31</v>
      </c>
      <c r="AK489" s="16">
        <v>1.994</v>
      </c>
      <c r="AL489" s="16">
        <v>13.62</v>
      </c>
      <c r="AM489" s="16"/>
      <c r="AN489" s="16"/>
      <c r="AO489" s="16">
        <v>2417.855</v>
      </c>
      <c r="AP489" s="16">
        <v>9.5809999999999995</v>
      </c>
      <c r="AQ489" s="16">
        <v>5.0000000000000001E-3</v>
      </c>
      <c r="AR489" s="16">
        <v>96.26</v>
      </c>
      <c r="AS489" s="16">
        <v>58.04</v>
      </c>
      <c r="AT489" s="17">
        <v>38.229999999999997</v>
      </c>
      <c r="AV489" s="24">
        <v>44318</v>
      </c>
      <c r="AW489">
        <v>61.11</v>
      </c>
      <c r="AY489" s="24">
        <v>44318</v>
      </c>
      <c r="AZ489">
        <v>68.02</v>
      </c>
      <c r="BB489" s="24">
        <v>44318</v>
      </c>
      <c r="BC489">
        <v>63.45</v>
      </c>
      <c r="BE489" s="24">
        <v>44318</v>
      </c>
      <c r="BF489">
        <v>100</v>
      </c>
    </row>
    <row r="490" spans="5:58" x14ac:dyDescent="0.3">
      <c r="E490" t="e">
        <f>VLOOKUP(Tabella27[[#This Row],[DATA]],Tabella28[], 2, 0)</f>
        <v>#N/A</v>
      </c>
      <c r="F490" t="e">
        <f>VLOOKUP(Tabella27[[#This Row],[DATA]],Tabella28[], 3, 0)</f>
        <v>#N/A</v>
      </c>
      <c r="G490" t="e">
        <f>VLOOKUP(Tabella27[[#This Row],[DATA]],Tabella28[], 4, 0)</f>
        <v>#N/A</v>
      </c>
      <c r="H490" t="e">
        <f>VLOOKUP(Tabella27[[#This Row],[DATA]],Tabella28[], 5, 0)</f>
        <v>#N/A</v>
      </c>
      <c r="I490" t="e">
        <f>VLOOKUP(Tabella27[[#This Row],[DATA]],Tabella28[], 6, 0)</f>
        <v>#N/A</v>
      </c>
      <c r="J490" t="e">
        <f>VLOOKUP(Tabella27[[#This Row],[DATA]],Tabella28[], 7, 0)</f>
        <v>#N/A</v>
      </c>
      <c r="K490" t="e">
        <f>VLOOKUP(Tabella27[[#This Row],[DATA]],Tabella28[], 8, 0)</f>
        <v>#N/A</v>
      </c>
      <c r="L490" t="e">
        <f>VLOOKUP(Tabella27[[#This Row],[DATA]],Tabella28[], 9, 0)</f>
        <v>#N/A</v>
      </c>
      <c r="M490" t="e">
        <f>VLOOKUP(Tabella27[[#This Row],[DATA]],Tabella28[], 10, 0)</f>
        <v>#N/A</v>
      </c>
      <c r="N490" t="e">
        <f>VLOOKUP(Tabella27[[#This Row],[DATA]],Tabella28[], 11, 0)</f>
        <v>#N/A</v>
      </c>
      <c r="O490" t="e">
        <f>VLOOKUP(Tabella27[[#This Row],[DATA]],Tabella28[], 12, 0)</f>
        <v>#N/A</v>
      </c>
      <c r="P490" t="e">
        <f>VLOOKUP(Tabella27[[#This Row],[DATA]],Tabella28[], 13, 0)</f>
        <v>#N/A</v>
      </c>
      <c r="Q490" t="e">
        <f>VLOOKUP(Tabella27[[#This Row],[DATA]],Tabella28[], 14, 0)</f>
        <v>#N/A</v>
      </c>
      <c r="R490" t="e">
        <f>VLOOKUP(Tabella27[[#This Row],[DATA]],Tabella28[], 15, 0)</f>
        <v>#N/A</v>
      </c>
      <c r="S490" t="e">
        <f>VLOOKUP(Tabella27[[#This Row],[DATA]],Tabella28[], 16, 0)</f>
        <v>#N/A</v>
      </c>
      <c r="T490" t="e">
        <f>VLOOKUP(Tabella27[[#This Row],[DATA]],Tabella28[], 17, 0)</f>
        <v>#N/A</v>
      </c>
      <c r="U490" t="e">
        <f>VLOOKUP(Tabella27[[#This Row],[DATA]],Tabella28[], 18, 0)</f>
        <v>#N/A</v>
      </c>
      <c r="V490" t="e">
        <f>VLOOKUP(Tabella27[[#This Row],[DATA]],Tabella23[], 2, 0)</f>
        <v>#N/A</v>
      </c>
      <c r="W490" t="e">
        <f>VLOOKUP(Tabella27[[#This Row],[DATA]],Tabella25[], 2, 0)</f>
        <v>#N/A</v>
      </c>
      <c r="X490" t="e">
        <f>VLOOKUP(Tabella27[[#This Row],[DATA]],Tabella24[], 2, 0)</f>
        <v>#N/A</v>
      </c>
      <c r="Y490" t="e">
        <f>VLOOKUP(Tabella27[[#This Row],[DATA]],Tabella26[], 2, 0)</f>
        <v>#N/A</v>
      </c>
      <c r="Z490">
        <v>0</v>
      </c>
      <c r="AA490">
        <v>0</v>
      </c>
      <c r="AC490" s="23">
        <v>44349</v>
      </c>
      <c r="AD490" s="14">
        <v>66130.888000000006</v>
      </c>
      <c r="AE490" s="14">
        <v>62.515000000000001</v>
      </c>
      <c r="AF490" s="14">
        <v>51.165999999999997</v>
      </c>
      <c r="AG490" s="14">
        <v>1877.473</v>
      </c>
      <c r="AH490" s="14">
        <v>0.17599999999999999</v>
      </c>
      <c r="AI490" s="14">
        <v>9.8000000000000004E-2</v>
      </c>
      <c r="AJ490" s="14">
        <v>1.37</v>
      </c>
      <c r="AK490" s="14">
        <v>1.891</v>
      </c>
      <c r="AL490" s="14">
        <v>14.074999999999999</v>
      </c>
      <c r="AM490" s="14"/>
      <c r="AN490" s="14"/>
      <c r="AO490" s="14">
        <v>2430.125</v>
      </c>
      <c r="AP490" s="14">
        <v>12.27</v>
      </c>
      <c r="AQ490" s="14">
        <v>5.0000000000000001E-3</v>
      </c>
      <c r="AR490" s="14">
        <v>97.03</v>
      </c>
      <c r="AS490" s="14">
        <v>58.29</v>
      </c>
      <c r="AT490" s="15">
        <v>38.74</v>
      </c>
      <c r="AV490" s="24">
        <v>44319</v>
      </c>
      <c r="AW490">
        <v>59.72</v>
      </c>
      <c r="AY490" s="24">
        <v>44319</v>
      </c>
      <c r="AZ490">
        <v>67.239999999999995</v>
      </c>
      <c r="BB490" s="24">
        <v>44319</v>
      </c>
      <c r="BC490">
        <v>62.56</v>
      </c>
      <c r="BE490" s="24">
        <v>44319</v>
      </c>
      <c r="BF490">
        <v>100</v>
      </c>
    </row>
    <row r="491" spans="5:58" x14ac:dyDescent="0.3">
      <c r="E491" t="e">
        <f>VLOOKUP(Tabella27[[#This Row],[DATA]],Tabella28[], 2, 0)</f>
        <v>#N/A</v>
      </c>
      <c r="F491" t="e">
        <f>VLOOKUP(Tabella27[[#This Row],[DATA]],Tabella28[], 3, 0)</f>
        <v>#N/A</v>
      </c>
      <c r="G491" t="e">
        <f>VLOOKUP(Tabella27[[#This Row],[DATA]],Tabella28[], 4, 0)</f>
        <v>#N/A</v>
      </c>
      <c r="H491" t="e">
        <f>VLOOKUP(Tabella27[[#This Row],[DATA]],Tabella28[], 5, 0)</f>
        <v>#N/A</v>
      </c>
      <c r="I491" t="e">
        <f>VLOOKUP(Tabella27[[#This Row],[DATA]],Tabella28[], 6, 0)</f>
        <v>#N/A</v>
      </c>
      <c r="J491" t="e">
        <f>VLOOKUP(Tabella27[[#This Row],[DATA]],Tabella28[], 7, 0)</f>
        <v>#N/A</v>
      </c>
      <c r="K491" t="e">
        <f>VLOOKUP(Tabella27[[#This Row],[DATA]],Tabella28[], 8, 0)</f>
        <v>#N/A</v>
      </c>
      <c r="L491" t="e">
        <f>VLOOKUP(Tabella27[[#This Row],[DATA]],Tabella28[], 9, 0)</f>
        <v>#N/A</v>
      </c>
      <c r="M491" t="e">
        <f>VLOOKUP(Tabella27[[#This Row],[DATA]],Tabella28[], 10, 0)</f>
        <v>#N/A</v>
      </c>
      <c r="N491" t="e">
        <f>VLOOKUP(Tabella27[[#This Row],[DATA]],Tabella28[], 11, 0)</f>
        <v>#N/A</v>
      </c>
      <c r="O491" t="e">
        <f>VLOOKUP(Tabella27[[#This Row],[DATA]],Tabella28[], 12, 0)</f>
        <v>#N/A</v>
      </c>
      <c r="P491" t="e">
        <f>VLOOKUP(Tabella27[[#This Row],[DATA]],Tabella28[], 13, 0)</f>
        <v>#N/A</v>
      </c>
      <c r="Q491" t="e">
        <f>VLOOKUP(Tabella27[[#This Row],[DATA]],Tabella28[], 14, 0)</f>
        <v>#N/A</v>
      </c>
      <c r="R491" t="e">
        <f>VLOOKUP(Tabella27[[#This Row],[DATA]],Tabella28[], 15, 0)</f>
        <v>#N/A</v>
      </c>
      <c r="S491" t="e">
        <f>VLOOKUP(Tabella27[[#This Row],[DATA]],Tabella28[], 16, 0)</f>
        <v>#N/A</v>
      </c>
      <c r="T491" t="e">
        <f>VLOOKUP(Tabella27[[#This Row],[DATA]],Tabella28[], 17, 0)</f>
        <v>#N/A</v>
      </c>
      <c r="U491" t="e">
        <f>VLOOKUP(Tabella27[[#This Row],[DATA]],Tabella28[], 18, 0)</f>
        <v>#N/A</v>
      </c>
      <c r="V491" t="e">
        <f>VLOOKUP(Tabella27[[#This Row],[DATA]],Tabella23[], 2, 0)</f>
        <v>#N/A</v>
      </c>
      <c r="W491" t="e">
        <f>VLOOKUP(Tabella27[[#This Row],[DATA]],Tabella25[], 2, 0)</f>
        <v>#N/A</v>
      </c>
      <c r="X491" t="e">
        <f>VLOOKUP(Tabella27[[#This Row],[DATA]],Tabella24[], 2, 0)</f>
        <v>#N/A</v>
      </c>
      <c r="Y491" t="e">
        <f>VLOOKUP(Tabella27[[#This Row],[DATA]],Tabella26[], 2, 0)</f>
        <v>#N/A</v>
      </c>
      <c r="Z491">
        <v>0</v>
      </c>
      <c r="AA491">
        <v>0</v>
      </c>
      <c r="AC491" s="23">
        <v>44350</v>
      </c>
      <c r="AD491" s="16">
        <v>66206.847999999998</v>
      </c>
      <c r="AE491" s="16">
        <v>75.959999999999994</v>
      </c>
      <c r="AF491" s="16">
        <v>54.929000000000002</v>
      </c>
      <c r="AG491" s="16">
        <v>1877.7370000000001</v>
      </c>
      <c r="AH491" s="16">
        <v>0.26400000000000001</v>
      </c>
      <c r="AI491" s="16">
        <v>0.115</v>
      </c>
      <c r="AJ491" s="16">
        <v>1.45</v>
      </c>
      <c r="AK491" s="16">
        <v>1.9650000000000001</v>
      </c>
      <c r="AL491" s="16">
        <v>13.738</v>
      </c>
      <c r="AM491" s="16"/>
      <c r="AN491" s="16"/>
      <c r="AO491" s="16">
        <v>2441.9299999999998</v>
      </c>
      <c r="AP491" s="16">
        <v>11.804</v>
      </c>
      <c r="AQ491" s="16">
        <v>6.0000000000000001E-3</v>
      </c>
      <c r="AR491" s="16">
        <v>97.86</v>
      </c>
      <c r="AS491" s="16">
        <v>58.57</v>
      </c>
      <c r="AT491" s="17">
        <v>39.29</v>
      </c>
      <c r="AV491" s="24">
        <v>44320</v>
      </c>
      <c r="AW491">
        <v>59.72</v>
      </c>
      <c r="AY491" s="24">
        <v>44320</v>
      </c>
      <c r="AZ491">
        <v>67.239999999999995</v>
      </c>
      <c r="BB491" s="24">
        <v>44320</v>
      </c>
      <c r="BC491">
        <v>62.56</v>
      </c>
      <c r="BE491" s="24">
        <v>44320</v>
      </c>
      <c r="BF491">
        <v>100</v>
      </c>
    </row>
    <row r="492" spans="5:58" x14ac:dyDescent="0.3">
      <c r="E492" t="e">
        <f>VLOOKUP(Tabella27[[#This Row],[DATA]],Tabella28[], 2, 0)</f>
        <v>#N/A</v>
      </c>
      <c r="F492" t="e">
        <f>VLOOKUP(Tabella27[[#This Row],[DATA]],Tabella28[], 3, 0)</f>
        <v>#N/A</v>
      </c>
      <c r="G492" t="e">
        <f>VLOOKUP(Tabella27[[#This Row],[DATA]],Tabella28[], 4, 0)</f>
        <v>#N/A</v>
      </c>
      <c r="H492" t="e">
        <f>VLOOKUP(Tabella27[[#This Row],[DATA]],Tabella28[], 5, 0)</f>
        <v>#N/A</v>
      </c>
      <c r="I492" t="e">
        <f>VLOOKUP(Tabella27[[#This Row],[DATA]],Tabella28[], 6, 0)</f>
        <v>#N/A</v>
      </c>
      <c r="J492" t="e">
        <f>VLOOKUP(Tabella27[[#This Row],[DATA]],Tabella28[], 7, 0)</f>
        <v>#N/A</v>
      </c>
      <c r="K492" t="e">
        <f>VLOOKUP(Tabella27[[#This Row],[DATA]],Tabella28[], 8, 0)</f>
        <v>#N/A</v>
      </c>
      <c r="L492" t="e">
        <f>VLOOKUP(Tabella27[[#This Row],[DATA]],Tabella28[], 9, 0)</f>
        <v>#N/A</v>
      </c>
      <c r="M492" t="e">
        <f>VLOOKUP(Tabella27[[#This Row],[DATA]],Tabella28[], 10, 0)</f>
        <v>#N/A</v>
      </c>
      <c r="N492" t="e">
        <f>VLOOKUP(Tabella27[[#This Row],[DATA]],Tabella28[], 11, 0)</f>
        <v>#N/A</v>
      </c>
      <c r="O492" t="e">
        <f>VLOOKUP(Tabella27[[#This Row],[DATA]],Tabella28[], 12, 0)</f>
        <v>#N/A</v>
      </c>
      <c r="P492" t="e">
        <f>VLOOKUP(Tabella27[[#This Row],[DATA]],Tabella28[], 13, 0)</f>
        <v>#N/A</v>
      </c>
      <c r="Q492" t="e">
        <f>VLOOKUP(Tabella27[[#This Row],[DATA]],Tabella28[], 14, 0)</f>
        <v>#N/A</v>
      </c>
      <c r="R492" t="e">
        <f>VLOOKUP(Tabella27[[#This Row],[DATA]],Tabella28[], 15, 0)</f>
        <v>#N/A</v>
      </c>
      <c r="S492" t="e">
        <f>VLOOKUP(Tabella27[[#This Row],[DATA]],Tabella28[], 16, 0)</f>
        <v>#N/A</v>
      </c>
      <c r="T492" t="e">
        <f>VLOOKUP(Tabella27[[#This Row],[DATA]],Tabella28[], 17, 0)</f>
        <v>#N/A</v>
      </c>
      <c r="U492" t="e">
        <f>VLOOKUP(Tabella27[[#This Row],[DATA]],Tabella28[], 18, 0)</f>
        <v>#N/A</v>
      </c>
      <c r="V492" t="e">
        <f>VLOOKUP(Tabella27[[#This Row],[DATA]],Tabella23[], 2, 0)</f>
        <v>#N/A</v>
      </c>
      <c r="W492" t="e">
        <f>VLOOKUP(Tabella27[[#This Row],[DATA]],Tabella25[], 2, 0)</f>
        <v>#N/A</v>
      </c>
      <c r="X492" t="e">
        <f>VLOOKUP(Tabella27[[#This Row],[DATA]],Tabella24[], 2, 0)</f>
        <v>#N/A</v>
      </c>
      <c r="Y492" t="e">
        <f>VLOOKUP(Tabella27[[#This Row],[DATA]],Tabella26[], 2, 0)</f>
        <v>#N/A</v>
      </c>
      <c r="Z492">
        <v>0</v>
      </c>
      <c r="AA492">
        <v>0</v>
      </c>
      <c r="AC492" s="23">
        <v>44351</v>
      </c>
      <c r="AD492" s="14">
        <v>66296.926000000007</v>
      </c>
      <c r="AE492" s="14">
        <v>90.078999999999994</v>
      </c>
      <c r="AF492" s="14">
        <v>59.356999999999999</v>
      </c>
      <c r="AG492" s="14">
        <v>1877.8979999999999</v>
      </c>
      <c r="AH492" s="14">
        <v>0.161</v>
      </c>
      <c r="AI492" s="14">
        <v>0.11700000000000001</v>
      </c>
      <c r="AJ492" s="14">
        <v>1.49</v>
      </c>
      <c r="AK492" s="14">
        <v>1.9059999999999999</v>
      </c>
      <c r="AL492" s="14">
        <v>14.132999999999999</v>
      </c>
      <c r="AM492" s="14"/>
      <c r="AN492" s="14"/>
      <c r="AO492" s="14">
        <v>2451.4670000000001</v>
      </c>
      <c r="AP492" s="14">
        <v>9.5370000000000008</v>
      </c>
      <c r="AQ492" s="14">
        <v>6.0000000000000001E-3</v>
      </c>
      <c r="AR492" s="14">
        <v>98.7</v>
      </c>
      <c r="AS492" s="14">
        <v>58.83</v>
      </c>
      <c r="AT492" s="15">
        <v>39.86</v>
      </c>
      <c r="AV492" s="24">
        <v>44321</v>
      </c>
      <c r="AW492">
        <v>59.72</v>
      </c>
      <c r="AY492" s="24">
        <v>44321</v>
      </c>
      <c r="AZ492">
        <v>67.239999999999995</v>
      </c>
      <c r="BB492" s="24">
        <v>44321</v>
      </c>
      <c r="BC492">
        <v>62.56</v>
      </c>
      <c r="BE492" s="24">
        <v>44321</v>
      </c>
      <c r="BF492">
        <v>100</v>
      </c>
    </row>
    <row r="493" spans="5:58" x14ac:dyDescent="0.3">
      <c r="E493" t="e">
        <f>VLOOKUP(Tabella27[[#This Row],[DATA]],Tabella28[], 2, 0)</f>
        <v>#N/A</v>
      </c>
      <c r="F493" t="e">
        <f>VLOOKUP(Tabella27[[#This Row],[DATA]],Tabella28[], 3, 0)</f>
        <v>#N/A</v>
      </c>
      <c r="G493" t="e">
        <f>VLOOKUP(Tabella27[[#This Row],[DATA]],Tabella28[], 4, 0)</f>
        <v>#N/A</v>
      </c>
      <c r="H493" t="e">
        <f>VLOOKUP(Tabella27[[#This Row],[DATA]],Tabella28[], 5, 0)</f>
        <v>#N/A</v>
      </c>
      <c r="I493" t="e">
        <f>VLOOKUP(Tabella27[[#This Row],[DATA]],Tabella28[], 6, 0)</f>
        <v>#N/A</v>
      </c>
      <c r="J493" t="e">
        <f>VLOOKUP(Tabella27[[#This Row],[DATA]],Tabella28[], 7, 0)</f>
        <v>#N/A</v>
      </c>
      <c r="K493" t="e">
        <f>VLOOKUP(Tabella27[[#This Row],[DATA]],Tabella28[], 8, 0)</f>
        <v>#N/A</v>
      </c>
      <c r="L493" t="e">
        <f>VLOOKUP(Tabella27[[#This Row],[DATA]],Tabella28[], 9, 0)</f>
        <v>#N/A</v>
      </c>
      <c r="M493" t="e">
        <f>VLOOKUP(Tabella27[[#This Row],[DATA]],Tabella28[], 10, 0)</f>
        <v>#N/A</v>
      </c>
      <c r="N493" t="e">
        <f>VLOOKUP(Tabella27[[#This Row],[DATA]],Tabella28[], 11, 0)</f>
        <v>#N/A</v>
      </c>
      <c r="O493" t="e">
        <f>VLOOKUP(Tabella27[[#This Row],[DATA]],Tabella28[], 12, 0)</f>
        <v>#N/A</v>
      </c>
      <c r="P493" t="e">
        <f>VLOOKUP(Tabella27[[#This Row],[DATA]],Tabella28[], 13, 0)</f>
        <v>#N/A</v>
      </c>
      <c r="Q493" t="e">
        <f>VLOOKUP(Tabella27[[#This Row],[DATA]],Tabella28[], 14, 0)</f>
        <v>#N/A</v>
      </c>
      <c r="R493" t="e">
        <f>VLOOKUP(Tabella27[[#This Row],[DATA]],Tabella28[], 15, 0)</f>
        <v>#N/A</v>
      </c>
      <c r="S493" t="e">
        <f>VLOOKUP(Tabella27[[#This Row],[DATA]],Tabella28[], 16, 0)</f>
        <v>#N/A</v>
      </c>
      <c r="T493" t="e">
        <f>VLOOKUP(Tabella27[[#This Row],[DATA]],Tabella28[], 17, 0)</f>
        <v>#N/A</v>
      </c>
      <c r="U493" t="e">
        <f>VLOOKUP(Tabella27[[#This Row],[DATA]],Tabella28[], 18, 0)</f>
        <v>#N/A</v>
      </c>
      <c r="V493" t="e">
        <f>VLOOKUP(Tabella27[[#This Row],[DATA]],Tabella23[], 2, 0)</f>
        <v>#N/A</v>
      </c>
      <c r="W493" t="e">
        <f>VLOOKUP(Tabella27[[#This Row],[DATA]],Tabella25[], 2, 0)</f>
        <v>#N/A</v>
      </c>
      <c r="X493" t="e">
        <f>VLOOKUP(Tabella27[[#This Row],[DATA]],Tabella24[], 2, 0)</f>
        <v>#N/A</v>
      </c>
      <c r="Y493" t="e">
        <f>VLOOKUP(Tabella27[[#This Row],[DATA]],Tabella26[], 2, 0)</f>
        <v>#N/A</v>
      </c>
      <c r="Z493">
        <v>0</v>
      </c>
      <c r="AA493">
        <v>0</v>
      </c>
      <c r="AC493" s="23">
        <v>44352</v>
      </c>
      <c r="AD493" s="16">
        <v>66379.835000000006</v>
      </c>
      <c r="AE493" s="16">
        <v>82.909000000000006</v>
      </c>
      <c r="AF493" s="16">
        <v>64.412999999999997</v>
      </c>
      <c r="AG493" s="16">
        <v>1878.0889999999999</v>
      </c>
      <c r="AH493" s="16">
        <v>0.191</v>
      </c>
      <c r="AI493" s="16">
        <v>0.13</v>
      </c>
      <c r="AJ493" s="16">
        <v>1.49</v>
      </c>
      <c r="AK493" s="16">
        <v>1.9790000000000001</v>
      </c>
      <c r="AL493" s="16">
        <v>13.738</v>
      </c>
      <c r="AM493" s="16"/>
      <c r="AN493" s="16"/>
      <c r="AO493" s="16">
        <v>2458.3380000000002</v>
      </c>
      <c r="AP493" s="16">
        <v>6.8710000000000004</v>
      </c>
      <c r="AQ493" s="16">
        <v>7.0000000000000001E-3</v>
      </c>
      <c r="AR493" s="16">
        <v>99.69</v>
      </c>
      <c r="AS493" s="16">
        <v>59.13</v>
      </c>
      <c r="AT493" s="17">
        <v>40.549999999999997</v>
      </c>
      <c r="AV493" s="24">
        <v>44322</v>
      </c>
      <c r="AW493">
        <v>59.72</v>
      </c>
      <c r="AY493" s="24">
        <v>44322</v>
      </c>
      <c r="AZ493">
        <v>67.239999999999995</v>
      </c>
      <c r="BB493" s="24">
        <v>44322</v>
      </c>
      <c r="BC493">
        <v>62.56</v>
      </c>
      <c r="BE493" s="24">
        <v>44322</v>
      </c>
      <c r="BF493">
        <v>100</v>
      </c>
    </row>
    <row r="494" spans="5:58" x14ac:dyDescent="0.3">
      <c r="E494" t="e">
        <f>VLOOKUP(Tabella27[[#This Row],[DATA]],Tabella28[], 2, 0)</f>
        <v>#N/A</v>
      </c>
      <c r="F494" t="e">
        <f>VLOOKUP(Tabella27[[#This Row],[DATA]],Tabella28[], 3, 0)</f>
        <v>#N/A</v>
      </c>
      <c r="G494" t="e">
        <f>VLOOKUP(Tabella27[[#This Row],[DATA]],Tabella28[], 4, 0)</f>
        <v>#N/A</v>
      </c>
      <c r="H494" t="e">
        <f>VLOOKUP(Tabella27[[#This Row],[DATA]],Tabella28[], 5, 0)</f>
        <v>#N/A</v>
      </c>
      <c r="I494" t="e">
        <f>VLOOKUP(Tabella27[[#This Row],[DATA]],Tabella28[], 6, 0)</f>
        <v>#N/A</v>
      </c>
      <c r="J494" t="e">
        <f>VLOOKUP(Tabella27[[#This Row],[DATA]],Tabella28[], 7, 0)</f>
        <v>#N/A</v>
      </c>
      <c r="K494" t="e">
        <f>VLOOKUP(Tabella27[[#This Row],[DATA]],Tabella28[], 8, 0)</f>
        <v>#N/A</v>
      </c>
      <c r="L494" t="e">
        <f>VLOOKUP(Tabella27[[#This Row],[DATA]],Tabella28[], 9, 0)</f>
        <v>#N/A</v>
      </c>
      <c r="M494" t="e">
        <f>VLOOKUP(Tabella27[[#This Row],[DATA]],Tabella28[], 10, 0)</f>
        <v>#N/A</v>
      </c>
      <c r="N494" t="e">
        <f>VLOOKUP(Tabella27[[#This Row],[DATA]],Tabella28[], 11, 0)</f>
        <v>#N/A</v>
      </c>
      <c r="O494" t="e">
        <f>VLOOKUP(Tabella27[[#This Row],[DATA]],Tabella28[], 12, 0)</f>
        <v>#N/A</v>
      </c>
      <c r="P494" t="e">
        <f>VLOOKUP(Tabella27[[#This Row],[DATA]],Tabella28[], 13, 0)</f>
        <v>#N/A</v>
      </c>
      <c r="Q494" t="e">
        <f>VLOOKUP(Tabella27[[#This Row],[DATA]],Tabella28[], 14, 0)</f>
        <v>#N/A</v>
      </c>
      <c r="R494" t="e">
        <f>VLOOKUP(Tabella27[[#This Row],[DATA]],Tabella28[], 15, 0)</f>
        <v>#N/A</v>
      </c>
      <c r="S494" t="e">
        <f>VLOOKUP(Tabella27[[#This Row],[DATA]],Tabella28[], 16, 0)</f>
        <v>#N/A</v>
      </c>
      <c r="T494" t="e">
        <f>VLOOKUP(Tabella27[[#This Row],[DATA]],Tabella28[], 17, 0)</f>
        <v>#N/A</v>
      </c>
      <c r="U494" t="e">
        <f>VLOOKUP(Tabella27[[#This Row],[DATA]],Tabella28[], 18, 0)</f>
        <v>#N/A</v>
      </c>
      <c r="V494" t="e">
        <f>VLOOKUP(Tabella27[[#This Row],[DATA]],Tabella23[], 2, 0)</f>
        <v>#N/A</v>
      </c>
      <c r="W494" t="e">
        <f>VLOOKUP(Tabella27[[#This Row],[DATA]],Tabella25[], 2, 0)</f>
        <v>#N/A</v>
      </c>
      <c r="X494" t="e">
        <f>VLOOKUP(Tabella27[[#This Row],[DATA]],Tabella24[], 2, 0)</f>
        <v>#N/A</v>
      </c>
      <c r="Y494" t="e">
        <f>VLOOKUP(Tabella27[[#This Row],[DATA]],Tabella26[], 2, 0)</f>
        <v>#N/A</v>
      </c>
      <c r="Z494">
        <v>0</v>
      </c>
      <c r="AA494">
        <v>0</v>
      </c>
      <c r="AC494" s="23">
        <v>44353</v>
      </c>
      <c r="AD494" s="14">
        <v>66456.44</v>
      </c>
      <c r="AE494" s="14">
        <v>76.605000000000004</v>
      </c>
      <c r="AF494" s="14">
        <v>68.834000000000003</v>
      </c>
      <c r="AG494" s="14">
        <v>1878.1469999999999</v>
      </c>
      <c r="AH494" s="14">
        <v>5.8999999999999997E-2</v>
      </c>
      <c r="AI494" s="14">
        <v>0.126</v>
      </c>
      <c r="AJ494" s="14">
        <v>1.47</v>
      </c>
      <c r="AK494" s="14">
        <v>2.1259999999999999</v>
      </c>
      <c r="AL494" s="14">
        <v>14.119</v>
      </c>
      <c r="AM494" s="14"/>
      <c r="AN494" s="14">
        <v>13.694000000000001</v>
      </c>
      <c r="AO494" s="14">
        <v>2476.3009999999999</v>
      </c>
      <c r="AP494" s="14">
        <v>17.963999999999999</v>
      </c>
      <c r="AQ494" s="14">
        <v>6.0000000000000001E-3</v>
      </c>
      <c r="AR494" s="14">
        <v>100.26</v>
      </c>
      <c r="AS494" s="14">
        <v>59.32</v>
      </c>
      <c r="AT494" s="15">
        <v>40.94</v>
      </c>
      <c r="AV494" s="24">
        <v>44323</v>
      </c>
      <c r="AW494">
        <v>59.72</v>
      </c>
      <c r="AY494" s="24">
        <v>44323</v>
      </c>
      <c r="AZ494">
        <v>67.239999999999995</v>
      </c>
      <c r="BB494" s="24">
        <v>44323</v>
      </c>
      <c r="BC494">
        <v>62.56</v>
      </c>
      <c r="BE494" s="24">
        <v>44323</v>
      </c>
      <c r="BF494">
        <v>100</v>
      </c>
    </row>
    <row r="495" spans="5:58" x14ac:dyDescent="0.3">
      <c r="E495" t="e">
        <f>VLOOKUP(Tabella27[[#This Row],[DATA]],Tabella28[], 2, 0)</f>
        <v>#N/A</v>
      </c>
      <c r="F495" t="e">
        <f>VLOOKUP(Tabella27[[#This Row],[DATA]],Tabella28[], 3, 0)</f>
        <v>#N/A</v>
      </c>
      <c r="G495" t="e">
        <f>VLOOKUP(Tabella27[[#This Row],[DATA]],Tabella28[], 4, 0)</f>
        <v>#N/A</v>
      </c>
      <c r="H495" t="e">
        <f>VLOOKUP(Tabella27[[#This Row],[DATA]],Tabella28[], 5, 0)</f>
        <v>#N/A</v>
      </c>
      <c r="I495" t="e">
        <f>VLOOKUP(Tabella27[[#This Row],[DATA]],Tabella28[], 6, 0)</f>
        <v>#N/A</v>
      </c>
      <c r="J495" t="e">
        <f>VLOOKUP(Tabella27[[#This Row],[DATA]],Tabella28[], 7, 0)</f>
        <v>#N/A</v>
      </c>
      <c r="K495" t="e">
        <f>VLOOKUP(Tabella27[[#This Row],[DATA]],Tabella28[], 8, 0)</f>
        <v>#N/A</v>
      </c>
      <c r="L495" t="e">
        <f>VLOOKUP(Tabella27[[#This Row],[DATA]],Tabella28[], 9, 0)</f>
        <v>#N/A</v>
      </c>
      <c r="M495" t="e">
        <f>VLOOKUP(Tabella27[[#This Row],[DATA]],Tabella28[], 10, 0)</f>
        <v>#N/A</v>
      </c>
      <c r="N495" t="e">
        <f>VLOOKUP(Tabella27[[#This Row],[DATA]],Tabella28[], 11, 0)</f>
        <v>#N/A</v>
      </c>
      <c r="O495" t="e">
        <f>VLOOKUP(Tabella27[[#This Row],[DATA]],Tabella28[], 12, 0)</f>
        <v>#N/A</v>
      </c>
      <c r="P495" t="e">
        <f>VLOOKUP(Tabella27[[#This Row],[DATA]],Tabella28[], 13, 0)</f>
        <v>#N/A</v>
      </c>
      <c r="Q495" t="e">
        <f>VLOOKUP(Tabella27[[#This Row],[DATA]],Tabella28[], 14, 0)</f>
        <v>#N/A</v>
      </c>
      <c r="R495" t="e">
        <f>VLOOKUP(Tabella27[[#This Row],[DATA]],Tabella28[], 15, 0)</f>
        <v>#N/A</v>
      </c>
      <c r="S495" t="e">
        <f>VLOOKUP(Tabella27[[#This Row],[DATA]],Tabella28[], 16, 0)</f>
        <v>#N/A</v>
      </c>
      <c r="T495" t="e">
        <f>VLOOKUP(Tabella27[[#This Row],[DATA]],Tabella28[], 17, 0)</f>
        <v>#N/A</v>
      </c>
      <c r="U495" t="e">
        <f>VLOOKUP(Tabella27[[#This Row],[DATA]],Tabella28[], 18, 0)</f>
        <v>#N/A</v>
      </c>
      <c r="V495" t="e">
        <f>VLOOKUP(Tabella27[[#This Row],[DATA]],Tabella23[], 2, 0)</f>
        <v>#N/A</v>
      </c>
      <c r="W495" t="e">
        <f>VLOOKUP(Tabella27[[#This Row],[DATA]],Tabella25[], 2, 0)</f>
        <v>#N/A</v>
      </c>
      <c r="X495" t="e">
        <f>VLOOKUP(Tabella27[[#This Row],[DATA]],Tabella24[], 2, 0)</f>
        <v>#N/A</v>
      </c>
      <c r="Y495" t="e">
        <f>VLOOKUP(Tabella27[[#This Row],[DATA]],Tabella26[], 2, 0)</f>
        <v>#N/A</v>
      </c>
      <c r="Z495">
        <v>0</v>
      </c>
      <c r="AA495">
        <v>0</v>
      </c>
      <c r="AC495" s="23">
        <v>44354</v>
      </c>
      <c r="AD495" s="16">
        <v>66538.498999999996</v>
      </c>
      <c r="AE495" s="16">
        <v>82.058999999999997</v>
      </c>
      <c r="AF495" s="16">
        <v>73.658000000000001</v>
      </c>
      <c r="AG495" s="16">
        <v>1878.162</v>
      </c>
      <c r="AH495" s="16">
        <v>1.4999999999999999E-2</v>
      </c>
      <c r="AI495" s="16">
        <v>0.124</v>
      </c>
      <c r="AJ495" s="16">
        <v>1.44</v>
      </c>
      <c r="AK495" s="16">
        <v>2.17</v>
      </c>
      <c r="AL495" s="16">
        <v>15.16</v>
      </c>
      <c r="AM495" s="16"/>
      <c r="AN495" s="16"/>
      <c r="AO495" s="16">
        <v>2489.7220000000002</v>
      </c>
      <c r="AP495" s="16">
        <v>13.420999999999999</v>
      </c>
      <c r="AQ495" s="16">
        <v>6.0000000000000001E-3</v>
      </c>
      <c r="AR495" s="16">
        <v>100.87</v>
      </c>
      <c r="AS495" s="16">
        <v>59.49</v>
      </c>
      <c r="AT495" s="17">
        <v>41.38</v>
      </c>
      <c r="AV495" s="24">
        <v>44324</v>
      </c>
      <c r="AW495">
        <v>59.72</v>
      </c>
      <c r="AY495" s="24">
        <v>44324</v>
      </c>
      <c r="AZ495">
        <v>67.239999999999995</v>
      </c>
      <c r="BB495" s="24">
        <v>44324</v>
      </c>
      <c r="BC495">
        <v>62.56</v>
      </c>
      <c r="BE495" s="24">
        <v>44324</v>
      </c>
      <c r="BF495">
        <v>100</v>
      </c>
    </row>
    <row r="496" spans="5:58" x14ac:dyDescent="0.3">
      <c r="E496" t="e">
        <f>VLOOKUP(Tabella27[[#This Row],[DATA]],Tabella28[], 2, 0)</f>
        <v>#N/A</v>
      </c>
      <c r="F496" t="e">
        <f>VLOOKUP(Tabella27[[#This Row],[DATA]],Tabella28[], 3, 0)</f>
        <v>#N/A</v>
      </c>
      <c r="G496" t="e">
        <f>VLOOKUP(Tabella27[[#This Row],[DATA]],Tabella28[], 4, 0)</f>
        <v>#N/A</v>
      </c>
      <c r="H496" t="e">
        <f>VLOOKUP(Tabella27[[#This Row],[DATA]],Tabella28[], 5, 0)</f>
        <v>#N/A</v>
      </c>
      <c r="I496" t="e">
        <f>VLOOKUP(Tabella27[[#This Row],[DATA]],Tabella28[], 6, 0)</f>
        <v>#N/A</v>
      </c>
      <c r="J496" t="e">
        <f>VLOOKUP(Tabella27[[#This Row],[DATA]],Tabella28[], 7, 0)</f>
        <v>#N/A</v>
      </c>
      <c r="K496" t="e">
        <f>VLOOKUP(Tabella27[[#This Row],[DATA]],Tabella28[], 8, 0)</f>
        <v>#N/A</v>
      </c>
      <c r="L496" t="e">
        <f>VLOOKUP(Tabella27[[#This Row],[DATA]],Tabella28[], 9, 0)</f>
        <v>#N/A</v>
      </c>
      <c r="M496" t="e">
        <f>VLOOKUP(Tabella27[[#This Row],[DATA]],Tabella28[], 10, 0)</f>
        <v>#N/A</v>
      </c>
      <c r="N496" t="e">
        <f>VLOOKUP(Tabella27[[#This Row],[DATA]],Tabella28[], 11, 0)</f>
        <v>#N/A</v>
      </c>
      <c r="O496" t="e">
        <f>VLOOKUP(Tabella27[[#This Row],[DATA]],Tabella28[], 12, 0)</f>
        <v>#N/A</v>
      </c>
      <c r="P496" t="e">
        <f>VLOOKUP(Tabella27[[#This Row],[DATA]],Tabella28[], 13, 0)</f>
        <v>#N/A</v>
      </c>
      <c r="Q496" t="e">
        <f>VLOOKUP(Tabella27[[#This Row],[DATA]],Tabella28[], 14, 0)</f>
        <v>#N/A</v>
      </c>
      <c r="R496" t="e">
        <f>VLOOKUP(Tabella27[[#This Row],[DATA]],Tabella28[], 15, 0)</f>
        <v>#N/A</v>
      </c>
      <c r="S496" t="e">
        <f>VLOOKUP(Tabella27[[#This Row],[DATA]],Tabella28[], 16, 0)</f>
        <v>#N/A</v>
      </c>
      <c r="T496" t="e">
        <f>VLOOKUP(Tabella27[[#This Row],[DATA]],Tabella28[], 17, 0)</f>
        <v>#N/A</v>
      </c>
      <c r="U496" t="e">
        <f>VLOOKUP(Tabella27[[#This Row],[DATA]],Tabella28[], 18, 0)</f>
        <v>#N/A</v>
      </c>
      <c r="V496" t="e">
        <f>VLOOKUP(Tabella27[[#This Row],[DATA]],Tabella23[], 2, 0)</f>
        <v>#N/A</v>
      </c>
      <c r="W496" t="e">
        <f>VLOOKUP(Tabella27[[#This Row],[DATA]],Tabella25[], 2, 0)</f>
        <v>#N/A</v>
      </c>
      <c r="X496" t="e">
        <f>VLOOKUP(Tabella27[[#This Row],[DATA]],Tabella24[], 2, 0)</f>
        <v>#N/A</v>
      </c>
      <c r="Y496" t="e">
        <f>VLOOKUP(Tabella27[[#This Row],[DATA]],Tabella26[], 2, 0)</f>
        <v>#N/A</v>
      </c>
      <c r="Z496">
        <v>0</v>
      </c>
      <c r="AA496">
        <v>0</v>
      </c>
      <c r="AC496" s="23">
        <v>44355</v>
      </c>
      <c r="AD496" s="14">
        <v>66626.070999999996</v>
      </c>
      <c r="AE496" s="14">
        <v>87.572000000000003</v>
      </c>
      <c r="AF496" s="14">
        <v>79.671000000000006</v>
      </c>
      <c r="AG496" s="14">
        <v>1878.367</v>
      </c>
      <c r="AH496" s="14">
        <v>0.20499999999999999</v>
      </c>
      <c r="AI496" s="14">
        <v>0.153</v>
      </c>
      <c r="AJ496" s="14">
        <v>1.43</v>
      </c>
      <c r="AK496" s="14">
        <v>2.258</v>
      </c>
      <c r="AL496" s="14">
        <v>15.481999999999999</v>
      </c>
      <c r="AM496" s="14"/>
      <c r="AN496" s="14"/>
      <c r="AO496" s="14">
        <v>2500.2150000000001</v>
      </c>
      <c r="AP496" s="14">
        <v>10.492000000000001</v>
      </c>
      <c r="AQ496" s="14">
        <v>7.0000000000000001E-3</v>
      </c>
      <c r="AR496" s="14">
        <v>101.53</v>
      </c>
      <c r="AS496" s="14">
        <v>59.69</v>
      </c>
      <c r="AT496" s="15">
        <v>41.84</v>
      </c>
      <c r="AV496" s="24">
        <v>44325</v>
      </c>
      <c r="AW496">
        <v>59.72</v>
      </c>
      <c r="AY496" s="24">
        <v>44325</v>
      </c>
      <c r="AZ496">
        <v>67.239999999999995</v>
      </c>
      <c r="BB496" s="24">
        <v>44325</v>
      </c>
      <c r="BC496">
        <v>62.56</v>
      </c>
      <c r="BE496" s="24">
        <v>44325</v>
      </c>
      <c r="BF496">
        <v>100</v>
      </c>
    </row>
    <row r="497" spans="5:58" x14ac:dyDescent="0.3">
      <c r="E497" t="e">
        <f>VLOOKUP(Tabella27[[#This Row],[DATA]],Tabella28[], 2, 0)</f>
        <v>#N/A</v>
      </c>
      <c r="F497" t="e">
        <f>VLOOKUP(Tabella27[[#This Row],[DATA]],Tabella28[], 3, 0)</f>
        <v>#N/A</v>
      </c>
      <c r="G497" t="e">
        <f>VLOOKUP(Tabella27[[#This Row],[DATA]],Tabella28[], 4, 0)</f>
        <v>#N/A</v>
      </c>
      <c r="H497" t="e">
        <f>VLOOKUP(Tabella27[[#This Row],[DATA]],Tabella28[], 5, 0)</f>
        <v>#N/A</v>
      </c>
      <c r="I497" t="e">
        <f>VLOOKUP(Tabella27[[#This Row],[DATA]],Tabella28[], 6, 0)</f>
        <v>#N/A</v>
      </c>
      <c r="J497" t="e">
        <f>VLOOKUP(Tabella27[[#This Row],[DATA]],Tabella28[], 7, 0)</f>
        <v>#N/A</v>
      </c>
      <c r="K497" t="e">
        <f>VLOOKUP(Tabella27[[#This Row],[DATA]],Tabella28[], 8, 0)</f>
        <v>#N/A</v>
      </c>
      <c r="L497" t="e">
        <f>VLOOKUP(Tabella27[[#This Row],[DATA]],Tabella28[], 9, 0)</f>
        <v>#N/A</v>
      </c>
      <c r="M497" t="e">
        <f>VLOOKUP(Tabella27[[#This Row],[DATA]],Tabella28[], 10, 0)</f>
        <v>#N/A</v>
      </c>
      <c r="N497" t="e">
        <f>VLOOKUP(Tabella27[[#This Row],[DATA]],Tabella28[], 11, 0)</f>
        <v>#N/A</v>
      </c>
      <c r="O497" t="e">
        <f>VLOOKUP(Tabella27[[#This Row],[DATA]],Tabella28[], 12, 0)</f>
        <v>#N/A</v>
      </c>
      <c r="P497" t="e">
        <f>VLOOKUP(Tabella27[[#This Row],[DATA]],Tabella28[], 13, 0)</f>
        <v>#N/A</v>
      </c>
      <c r="Q497" t="e">
        <f>VLOOKUP(Tabella27[[#This Row],[DATA]],Tabella28[], 14, 0)</f>
        <v>#N/A</v>
      </c>
      <c r="R497" t="e">
        <f>VLOOKUP(Tabella27[[#This Row],[DATA]],Tabella28[], 15, 0)</f>
        <v>#N/A</v>
      </c>
      <c r="S497" t="e">
        <f>VLOOKUP(Tabella27[[#This Row],[DATA]],Tabella28[], 16, 0)</f>
        <v>#N/A</v>
      </c>
      <c r="T497" t="e">
        <f>VLOOKUP(Tabella27[[#This Row],[DATA]],Tabella28[], 17, 0)</f>
        <v>#N/A</v>
      </c>
      <c r="U497" t="e">
        <f>VLOOKUP(Tabella27[[#This Row],[DATA]],Tabella28[], 18, 0)</f>
        <v>#N/A</v>
      </c>
      <c r="V497" t="e">
        <f>VLOOKUP(Tabella27[[#This Row],[DATA]],Tabella23[], 2, 0)</f>
        <v>#N/A</v>
      </c>
      <c r="W497" t="e">
        <f>VLOOKUP(Tabella27[[#This Row],[DATA]],Tabella25[], 2, 0)</f>
        <v>#N/A</v>
      </c>
      <c r="X497" t="e">
        <f>VLOOKUP(Tabella27[[#This Row],[DATA]],Tabella24[], 2, 0)</f>
        <v>#N/A</v>
      </c>
      <c r="Y497" t="e">
        <f>VLOOKUP(Tabella27[[#This Row],[DATA]],Tabella26[], 2, 0)</f>
        <v>#N/A</v>
      </c>
      <c r="Z497">
        <v>0</v>
      </c>
      <c r="AA497">
        <v>0</v>
      </c>
      <c r="AC497" s="23">
        <v>44356</v>
      </c>
      <c r="AD497" s="16">
        <v>66733.42</v>
      </c>
      <c r="AE497" s="16">
        <v>107.35</v>
      </c>
      <c r="AF497" s="16">
        <v>86.075999999999993</v>
      </c>
      <c r="AG497" s="16">
        <v>1878.4549999999999</v>
      </c>
      <c r="AH497" s="16">
        <v>8.7999999999999995E-2</v>
      </c>
      <c r="AI497" s="16">
        <v>0.14000000000000001</v>
      </c>
      <c r="AJ497" s="16">
        <v>1.41</v>
      </c>
      <c r="AK497" s="16">
        <v>2.331</v>
      </c>
      <c r="AL497" s="16">
        <v>15.585000000000001</v>
      </c>
      <c r="AM497" s="16"/>
      <c r="AN497" s="16"/>
      <c r="AO497" s="16">
        <v>2515.8200000000002</v>
      </c>
      <c r="AP497" s="16">
        <v>15.605</v>
      </c>
      <c r="AQ497" s="16">
        <v>7.0000000000000001E-3</v>
      </c>
      <c r="AR497" s="16">
        <v>102.25</v>
      </c>
      <c r="AS497" s="16">
        <v>59.95</v>
      </c>
      <c r="AT497" s="17">
        <v>42.31</v>
      </c>
      <c r="AV497" s="24">
        <v>44326</v>
      </c>
      <c r="AW497">
        <v>59.72</v>
      </c>
      <c r="AY497" s="24">
        <v>44326</v>
      </c>
      <c r="AZ497">
        <v>67.239999999999995</v>
      </c>
      <c r="BB497" s="24">
        <v>44326</v>
      </c>
      <c r="BC497">
        <v>62.56</v>
      </c>
      <c r="BE497" s="24">
        <v>44326</v>
      </c>
      <c r="BF497">
        <v>100</v>
      </c>
    </row>
    <row r="498" spans="5:58" x14ac:dyDescent="0.3">
      <c r="E498" t="e">
        <f>VLOOKUP(Tabella27[[#This Row],[DATA]],Tabella28[], 2, 0)</f>
        <v>#N/A</v>
      </c>
      <c r="F498" t="e">
        <f>VLOOKUP(Tabella27[[#This Row],[DATA]],Tabella28[], 3, 0)</f>
        <v>#N/A</v>
      </c>
      <c r="G498" t="e">
        <f>VLOOKUP(Tabella27[[#This Row],[DATA]],Tabella28[], 4, 0)</f>
        <v>#N/A</v>
      </c>
      <c r="H498" t="e">
        <f>VLOOKUP(Tabella27[[#This Row],[DATA]],Tabella28[], 5, 0)</f>
        <v>#N/A</v>
      </c>
      <c r="I498" t="e">
        <f>VLOOKUP(Tabella27[[#This Row],[DATA]],Tabella28[], 6, 0)</f>
        <v>#N/A</v>
      </c>
      <c r="J498" t="e">
        <f>VLOOKUP(Tabella27[[#This Row],[DATA]],Tabella28[], 7, 0)</f>
        <v>#N/A</v>
      </c>
      <c r="K498" t="e">
        <f>VLOOKUP(Tabella27[[#This Row],[DATA]],Tabella28[], 8, 0)</f>
        <v>#N/A</v>
      </c>
      <c r="L498" t="e">
        <f>VLOOKUP(Tabella27[[#This Row],[DATA]],Tabella28[], 9, 0)</f>
        <v>#N/A</v>
      </c>
      <c r="M498" t="e">
        <f>VLOOKUP(Tabella27[[#This Row],[DATA]],Tabella28[], 10, 0)</f>
        <v>#N/A</v>
      </c>
      <c r="N498" t="e">
        <f>VLOOKUP(Tabella27[[#This Row],[DATA]],Tabella28[], 11, 0)</f>
        <v>#N/A</v>
      </c>
      <c r="O498" t="e">
        <f>VLOOKUP(Tabella27[[#This Row],[DATA]],Tabella28[], 12, 0)</f>
        <v>#N/A</v>
      </c>
      <c r="P498" t="e">
        <f>VLOOKUP(Tabella27[[#This Row],[DATA]],Tabella28[], 13, 0)</f>
        <v>#N/A</v>
      </c>
      <c r="Q498" t="e">
        <f>VLOOKUP(Tabella27[[#This Row],[DATA]],Tabella28[], 14, 0)</f>
        <v>#N/A</v>
      </c>
      <c r="R498" t="e">
        <f>VLOOKUP(Tabella27[[#This Row],[DATA]],Tabella28[], 15, 0)</f>
        <v>#N/A</v>
      </c>
      <c r="S498" t="e">
        <f>VLOOKUP(Tabella27[[#This Row],[DATA]],Tabella28[], 16, 0)</f>
        <v>#N/A</v>
      </c>
      <c r="T498" t="e">
        <f>VLOOKUP(Tabella27[[#This Row],[DATA]],Tabella28[], 17, 0)</f>
        <v>#N/A</v>
      </c>
      <c r="U498" t="e">
        <f>VLOOKUP(Tabella27[[#This Row],[DATA]],Tabella28[], 18, 0)</f>
        <v>#N/A</v>
      </c>
      <c r="V498" t="e">
        <f>VLOOKUP(Tabella27[[#This Row],[DATA]],Tabella23[], 2, 0)</f>
        <v>#N/A</v>
      </c>
      <c r="W498" t="e">
        <f>VLOOKUP(Tabella27[[#This Row],[DATA]],Tabella25[], 2, 0)</f>
        <v>#N/A</v>
      </c>
      <c r="X498" t="e">
        <f>VLOOKUP(Tabella27[[#This Row],[DATA]],Tabella24[], 2, 0)</f>
        <v>#N/A</v>
      </c>
      <c r="Y498" t="e">
        <f>VLOOKUP(Tabella27[[#This Row],[DATA]],Tabella26[], 2, 0)</f>
        <v>#N/A</v>
      </c>
      <c r="Z498">
        <v>0</v>
      </c>
      <c r="AA498">
        <v>0</v>
      </c>
      <c r="AC498" s="23">
        <v>44357</v>
      </c>
      <c r="AD498" s="14">
        <v>66839.553</v>
      </c>
      <c r="AE498" s="14">
        <v>106.133</v>
      </c>
      <c r="AF498" s="14">
        <v>90.385999999999996</v>
      </c>
      <c r="AG498" s="14">
        <v>1878.558</v>
      </c>
      <c r="AH498" s="14">
        <v>0.10299999999999999</v>
      </c>
      <c r="AI498" s="14">
        <v>0.11700000000000001</v>
      </c>
      <c r="AJ498" s="14">
        <v>1.37</v>
      </c>
      <c r="AK498" s="14">
        <v>2.3159999999999998</v>
      </c>
      <c r="AL498" s="14">
        <v>16.039000000000001</v>
      </c>
      <c r="AM498" s="14"/>
      <c r="AN498" s="14"/>
      <c r="AO498" s="14">
        <v>2529.951</v>
      </c>
      <c r="AP498" s="14">
        <v>14.131</v>
      </c>
      <c r="AQ498" s="14">
        <v>7.0000000000000001E-3</v>
      </c>
      <c r="AR498" s="14">
        <v>103</v>
      </c>
      <c r="AS498" s="14">
        <v>60.24</v>
      </c>
      <c r="AT498" s="15">
        <v>42.76</v>
      </c>
      <c r="AV498" s="24">
        <v>44327</v>
      </c>
      <c r="AW498">
        <v>59.72</v>
      </c>
      <c r="AY498" s="24">
        <v>44327</v>
      </c>
      <c r="AZ498">
        <v>67.239999999999995</v>
      </c>
      <c r="BB498" s="24">
        <v>44327</v>
      </c>
      <c r="BC498">
        <v>62.56</v>
      </c>
      <c r="BE498" s="24">
        <v>44327</v>
      </c>
      <c r="BF498">
        <v>100</v>
      </c>
    </row>
    <row r="499" spans="5:58" x14ac:dyDescent="0.3">
      <c r="E499" t="e">
        <f>VLOOKUP(Tabella27[[#This Row],[DATA]],Tabella28[], 2, 0)</f>
        <v>#N/A</v>
      </c>
      <c r="F499" t="e">
        <f>VLOOKUP(Tabella27[[#This Row],[DATA]],Tabella28[], 3, 0)</f>
        <v>#N/A</v>
      </c>
      <c r="G499" t="e">
        <f>VLOOKUP(Tabella27[[#This Row],[DATA]],Tabella28[], 4, 0)</f>
        <v>#N/A</v>
      </c>
      <c r="H499" t="e">
        <f>VLOOKUP(Tabella27[[#This Row],[DATA]],Tabella28[], 5, 0)</f>
        <v>#N/A</v>
      </c>
      <c r="I499" t="e">
        <f>VLOOKUP(Tabella27[[#This Row],[DATA]],Tabella28[], 6, 0)</f>
        <v>#N/A</v>
      </c>
      <c r="J499" t="e">
        <f>VLOOKUP(Tabella27[[#This Row],[DATA]],Tabella28[], 7, 0)</f>
        <v>#N/A</v>
      </c>
      <c r="K499" t="e">
        <f>VLOOKUP(Tabella27[[#This Row],[DATA]],Tabella28[], 8, 0)</f>
        <v>#N/A</v>
      </c>
      <c r="L499" t="e">
        <f>VLOOKUP(Tabella27[[#This Row],[DATA]],Tabella28[], 9, 0)</f>
        <v>#N/A</v>
      </c>
      <c r="M499" t="e">
        <f>VLOOKUP(Tabella27[[#This Row],[DATA]],Tabella28[], 10, 0)</f>
        <v>#N/A</v>
      </c>
      <c r="N499" t="e">
        <f>VLOOKUP(Tabella27[[#This Row],[DATA]],Tabella28[], 11, 0)</f>
        <v>#N/A</v>
      </c>
      <c r="O499" t="e">
        <f>VLOOKUP(Tabella27[[#This Row],[DATA]],Tabella28[], 12, 0)</f>
        <v>#N/A</v>
      </c>
      <c r="P499" t="e">
        <f>VLOOKUP(Tabella27[[#This Row],[DATA]],Tabella28[], 13, 0)</f>
        <v>#N/A</v>
      </c>
      <c r="Q499" t="e">
        <f>VLOOKUP(Tabella27[[#This Row],[DATA]],Tabella28[], 14, 0)</f>
        <v>#N/A</v>
      </c>
      <c r="R499" t="e">
        <f>VLOOKUP(Tabella27[[#This Row],[DATA]],Tabella28[], 15, 0)</f>
        <v>#N/A</v>
      </c>
      <c r="S499" t="e">
        <f>VLOOKUP(Tabella27[[#This Row],[DATA]],Tabella28[], 16, 0)</f>
        <v>#N/A</v>
      </c>
      <c r="T499" t="e">
        <f>VLOOKUP(Tabella27[[#This Row],[DATA]],Tabella28[], 17, 0)</f>
        <v>#N/A</v>
      </c>
      <c r="U499" t="e">
        <f>VLOOKUP(Tabella27[[#This Row],[DATA]],Tabella28[], 18, 0)</f>
        <v>#N/A</v>
      </c>
      <c r="V499" t="e">
        <f>VLOOKUP(Tabella27[[#This Row],[DATA]],Tabella23[], 2, 0)</f>
        <v>#N/A</v>
      </c>
      <c r="W499" t="e">
        <f>VLOOKUP(Tabella27[[#This Row],[DATA]],Tabella25[], 2, 0)</f>
        <v>#N/A</v>
      </c>
      <c r="X499" t="e">
        <f>VLOOKUP(Tabella27[[#This Row],[DATA]],Tabella24[], 2, 0)</f>
        <v>#N/A</v>
      </c>
      <c r="Y499" t="e">
        <f>VLOOKUP(Tabella27[[#This Row],[DATA]],Tabella26[], 2, 0)</f>
        <v>#N/A</v>
      </c>
      <c r="Z499">
        <v>0</v>
      </c>
      <c r="AA499">
        <v>0</v>
      </c>
      <c r="AC499" s="23">
        <v>44358</v>
      </c>
      <c r="AD499" s="16">
        <v>66956.255999999994</v>
      </c>
      <c r="AE499" s="16">
        <v>116.703</v>
      </c>
      <c r="AF499" s="16">
        <v>94.19</v>
      </c>
      <c r="AG499" s="16">
        <v>1878.807</v>
      </c>
      <c r="AH499" s="16">
        <v>0.249</v>
      </c>
      <c r="AI499" s="16">
        <v>0.13</v>
      </c>
      <c r="AJ499" s="16">
        <v>1.36</v>
      </c>
      <c r="AK499" s="16">
        <v>2.36</v>
      </c>
      <c r="AL499" s="16">
        <v>15.760999999999999</v>
      </c>
      <c r="AM499" s="16"/>
      <c r="AN499" s="16"/>
      <c r="AO499" s="16">
        <v>2540.607</v>
      </c>
      <c r="AP499" s="16">
        <v>10.656000000000001</v>
      </c>
      <c r="AQ499" s="16">
        <v>7.0000000000000001E-3</v>
      </c>
      <c r="AR499" s="16">
        <v>103.76</v>
      </c>
      <c r="AS499" s="16">
        <v>60.55</v>
      </c>
      <c r="AT499" s="17">
        <v>43.21</v>
      </c>
      <c r="AV499" s="24">
        <v>44328</v>
      </c>
      <c r="AW499">
        <v>59.72</v>
      </c>
      <c r="AY499" s="24">
        <v>44328</v>
      </c>
      <c r="AZ499">
        <v>67.239999999999995</v>
      </c>
      <c r="BB499" s="24">
        <v>44328</v>
      </c>
      <c r="BC499">
        <v>62.56</v>
      </c>
      <c r="BE499" s="24">
        <v>44328</v>
      </c>
      <c r="BF499">
        <v>100</v>
      </c>
    </row>
    <row r="500" spans="5:58" x14ac:dyDescent="0.3">
      <c r="E500" t="e">
        <f>VLOOKUP(Tabella27[[#This Row],[DATA]],Tabella28[], 2, 0)</f>
        <v>#N/A</v>
      </c>
      <c r="F500" t="e">
        <f>VLOOKUP(Tabella27[[#This Row],[DATA]],Tabella28[], 3, 0)</f>
        <v>#N/A</v>
      </c>
      <c r="G500" t="e">
        <f>VLOOKUP(Tabella27[[#This Row],[DATA]],Tabella28[], 4, 0)</f>
        <v>#N/A</v>
      </c>
      <c r="H500" t="e">
        <f>VLOOKUP(Tabella27[[#This Row],[DATA]],Tabella28[], 5, 0)</f>
        <v>#N/A</v>
      </c>
      <c r="I500" t="e">
        <f>VLOOKUP(Tabella27[[#This Row],[DATA]],Tabella28[], 6, 0)</f>
        <v>#N/A</v>
      </c>
      <c r="J500" t="e">
        <f>VLOOKUP(Tabella27[[#This Row],[DATA]],Tabella28[], 7, 0)</f>
        <v>#N/A</v>
      </c>
      <c r="K500" t="e">
        <f>VLOOKUP(Tabella27[[#This Row],[DATA]],Tabella28[], 8, 0)</f>
        <v>#N/A</v>
      </c>
      <c r="L500" t="e">
        <f>VLOOKUP(Tabella27[[#This Row],[DATA]],Tabella28[], 9, 0)</f>
        <v>#N/A</v>
      </c>
      <c r="M500" t="e">
        <f>VLOOKUP(Tabella27[[#This Row],[DATA]],Tabella28[], 10, 0)</f>
        <v>#N/A</v>
      </c>
      <c r="N500" t="e">
        <f>VLOOKUP(Tabella27[[#This Row],[DATA]],Tabella28[], 11, 0)</f>
        <v>#N/A</v>
      </c>
      <c r="O500" t="e">
        <f>VLOOKUP(Tabella27[[#This Row],[DATA]],Tabella28[], 12, 0)</f>
        <v>#N/A</v>
      </c>
      <c r="P500" t="e">
        <f>VLOOKUP(Tabella27[[#This Row],[DATA]],Tabella28[], 13, 0)</f>
        <v>#N/A</v>
      </c>
      <c r="Q500" t="e">
        <f>VLOOKUP(Tabella27[[#This Row],[DATA]],Tabella28[], 14, 0)</f>
        <v>#N/A</v>
      </c>
      <c r="R500" t="e">
        <f>VLOOKUP(Tabella27[[#This Row],[DATA]],Tabella28[], 15, 0)</f>
        <v>#N/A</v>
      </c>
      <c r="S500" t="e">
        <f>VLOOKUP(Tabella27[[#This Row],[DATA]],Tabella28[], 16, 0)</f>
        <v>#N/A</v>
      </c>
      <c r="T500" t="e">
        <f>VLOOKUP(Tabella27[[#This Row],[DATA]],Tabella28[], 17, 0)</f>
        <v>#N/A</v>
      </c>
      <c r="U500" t="e">
        <f>VLOOKUP(Tabella27[[#This Row],[DATA]],Tabella28[], 18, 0)</f>
        <v>#N/A</v>
      </c>
      <c r="V500" t="e">
        <f>VLOOKUP(Tabella27[[#This Row],[DATA]],Tabella23[], 2, 0)</f>
        <v>#N/A</v>
      </c>
      <c r="W500" t="e">
        <f>VLOOKUP(Tabella27[[#This Row],[DATA]],Tabella25[], 2, 0)</f>
        <v>#N/A</v>
      </c>
      <c r="X500" t="e">
        <f>VLOOKUP(Tabella27[[#This Row],[DATA]],Tabella24[], 2, 0)</f>
        <v>#N/A</v>
      </c>
      <c r="Y500" t="e">
        <f>VLOOKUP(Tabella27[[#This Row],[DATA]],Tabella26[], 2, 0)</f>
        <v>#N/A</v>
      </c>
      <c r="Z500">
        <v>0</v>
      </c>
      <c r="AA500">
        <v>0</v>
      </c>
      <c r="AC500" s="23">
        <v>44359</v>
      </c>
      <c r="AD500" s="14">
        <v>67066.978000000003</v>
      </c>
      <c r="AE500" s="14">
        <v>110.72199999999999</v>
      </c>
      <c r="AF500" s="14">
        <v>98.162999999999997</v>
      </c>
      <c r="AG500" s="14">
        <v>1878.9829999999999</v>
      </c>
      <c r="AH500" s="14">
        <v>0.17599999999999999</v>
      </c>
      <c r="AI500" s="14">
        <v>0.128</v>
      </c>
      <c r="AJ500" s="14">
        <v>1.36</v>
      </c>
      <c r="AK500" s="14">
        <v>2.4780000000000002</v>
      </c>
      <c r="AL500" s="14">
        <v>16.186</v>
      </c>
      <c r="AM500" s="14"/>
      <c r="AN500" s="14"/>
      <c r="AO500" s="14">
        <v>2548.181</v>
      </c>
      <c r="AP500" s="14">
        <v>7.5739999999999998</v>
      </c>
      <c r="AQ500" s="14">
        <v>8.0000000000000002E-3</v>
      </c>
      <c r="AR500" s="14">
        <v>104.6</v>
      </c>
      <c r="AS500" s="14">
        <v>60.92</v>
      </c>
      <c r="AT500" s="15">
        <v>43.68</v>
      </c>
      <c r="AV500" s="24">
        <v>44329</v>
      </c>
      <c r="AW500">
        <v>59.72</v>
      </c>
      <c r="AY500" s="24">
        <v>44329</v>
      </c>
      <c r="AZ500">
        <v>67.239999999999995</v>
      </c>
      <c r="BB500" s="24">
        <v>44329</v>
      </c>
      <c r="BC500">
        <v>62.56</v>
      </c>
      <c r="BE500" s="24">
        <v>44329</v>
      </c>
      <c r="BF500">
        <v>100</v>
      </c>
    </row>
    <row r="501" spans="5:58" x14ac:dyDescent="0.3">
      <c r="E501" t="e">
        <f>VLOOKUP(Tabella27[[#This Row],[DATA]],Tabella28[], 2, 0)</f>
        <v>#N/A</v>
      </c>
      <c r="F501" t="e">
        <f>VLOOKUP(Tabella27[[#This Row],[DATA]],Tabella28[], 3, 0)</f>
        <v>#N/A</v>
      </c>
      <c r="G501" t="e">
        <f>VLOOKUP(Tabella27[[#This Row],[DATA]],Tabella28[], 4, 0)</f>
        <v>#N/A</v>
      </c>
      <c r="H501" t="e">
        <f>VLOOKUP(Tabella27[[#This Row],[DATA]],Tabella28[], 5, 0)</f>
        <v>#N/A</v>
      </c>
      <c r="I501" t="e">
        <f>VLOOKUP(Tabella27[[#This Row],[DATA]],Tabella28[], 6, 0)</f>
        <v>#N/A</v>
      </c>
      <c r="J501" t="e">
        <f>VLOOKUP(Tabella27[[#This Row],[DATA]],Tabella28[], 7, 0)</f>
        <v>#N/A</v>
      </c>
      <c r="K501" t="e">
        <f>VLOOKUP(Tabella27[[#This Row],[DATA]],Tabella28[], 8, 0)</f>
        <v>#N/A</v>
      </c>
      <c r="L501" t="e">
        <f>VLOOKUP(Tabella27[[#This Row],[DATA]],Tabella28[], 9, 0)</f>
        <v>#N/A</v>
      </c>
      <c r="M501" t="e">
        <f>VLOOKUP(Tabella27[[#This Row],[DATA]],Tabella28[], 10, 0)</f>
        <v>#N/A</v>
      </c>
      <c r="N501" t="e">
        <f>VLOOKUP(Tabella27[[#This Row],[DATA]],Tabella28[], 11, 0)</f>
        <v>#N/A</v>
      </c>
      <c r="O501" t="e">
        <f>VLOOKUP(Tabella27[[#This Row],[DATA]],Tabella28[], 12, 0)</f>
        <v>#N/A</v>
      </c>
      <c r="P501" t="e">
        <f>VLOOKUP(Tabella27[[#This Row],[DATA]],Tabella28[], 13, 0)</f>
        <v>#N/A</v>
      </c>
      <c r="Q501" t="e">
        <f>VLOOKUP(Tabella27[[#This Row],[DATA]],Tabella28[], 14, 0)</f>
        <v>#N/A</v>
      </c>
      <c r="R501" t="e">
        <f>VLOOKUP(Tabella27[[#This Row],[DATA]],Tabella28[], 15, 0)</f>
        <v>#N/A</v>
      </c>
      <c r="S501" t="e">
        <f>VLOOKUP(Tabella27[[#This Row],[DATA]],Tabella28[], 16, 0)</f>
        <v>#N/A</v>
      </c>
      <c r="T501" t="e">
        <f>VLOOKUP(Tabella27[[#This Row],[DATA]],Tabella28[], 17, 0)</f>
        <v>#N/A</v>
      </c>
      <c r="U501" t="e">
        <f>VLOOKUP(Tabella27[[#This Row],[DATA]],Tabella28[], 18, 0)</f>
        <v>#N/A</v>
      </c>
      <c r="V501" t="e">
        <f>VLOOKUP(Tabella27[[#This Row],[DATA]],Tabella23[], 2, 0)</f>
        <v>#N/A</v>
      </c>
      <c r="W501" t="e">
        <f>VLOOKUP(Tabella27[[#This Row],[DATA]],Tabella25[], 2, 0)</f>
        <v>#N/A</v>
      </c>
      <c r="X501" t="e">
        <f>VLOOKUP(Tabella27[[#This Row],[DATA]],Tabella24[], 2, 0)</f>
        <v>#N/A</v>
      </c>
      <c r="Y501" t="e">
        <f>VLOOKUP(Tabella27[[#This Row],[DATA]],Tabella26[], 2, 0)</f>
        <v>#N/A</v>
      </c>
      <c r="Z501">
        <v>0</v>
      </c>
      <c r="AA501">
        <v>0</v>
      </c>
      <c r="AC501" s="23">
        <v>44360</v>
      </c>
      <c r="AD501" s="16">
        <v>67174.502999999997</v>
      </c>
      <c r="AE501" s="16">
        <v>107.52500000000001</v>
      </c>
      <c r="AF501" s="16">
        <v>102.58</v>
      </c>
      <c r="AG501" s="16">
        <v>1879.1</v>
      </c>
      <c r="AH501" s="16">
        <v>0.11700000000000001</v>
      </c>
      <c r="AI501" s="16">
        <v>0.13600000000000001</v>
      </c>
      <c r="AJ501" s="16">
        <v>1.36</v>
      </c>
      <c r="AK501" s="16">
        <v>2.7559999999999998</v>
      </c>
      <c r="AL501" s="16">
        <v>16.699000000000002</v>
      </c>
      <c r="AM501" s="16"/>
      <c r="AN501" s="16">
        <v>19.542999999999999</v>
      </c>
      <c r="AO501" s="16">
        <v>2563.4180000000001</v>
      </c>
      <c r="AP501" s="16">
        <v>15.237</v>
      </c>
      <c r="AQ501" s="16">
        <v>8.0000000000000002E-3</v>
      </c>
      <c r="AR501" s="16">
        <v>105.08</v>
      </c>
      <c r="AS501" s="16">
        <v>61.14</v>
      </c>
      <c r="AT501" s="17">
        <v>43.95</v>
      </c>
      <c r="AV501" s="24">
        <v>44330</v>
      </c>
      <c r="AW501">
        <v>59.72</v>
      </c>
      <c r="AY501" s="24">
        <v>44330</v>
      </c>
      <c r="AZ501">
        <v>67.239999999999995</v>
      </c>
      <c r="BB501" s="24">
        <v>44330</v>
      </c>
      <c r="BC501">
        <v>62.56</v>
      </c>
      <c r="BE501" s="24">
        <v>44330</v>
      </c>
      <c r="BF501">
        <v>100</v>
      </c>
    </row>
    <row r="502" spans="5:58" x14ac:dyDescent="0.3">
      <c r="E502" t="e">
        <f>VLOOKUP(Tabella27[[#This Row],[DATA]],Tabella28[], 2, 0)</f>
        <v>#N/A</v>
      </c>
      <c r="F502" t="e">
        <f>VLOOKUP(Tabella27[[#This Row],[DATA]],Tabella28[], 3, 0)</f>
        <v>#N/A</v>
      </c>
      <c r="G502" t="e">
        <f>VLOOKUP(Tabella27[[#This Row],[DATA]],Tabella28[], 4, 0)</f>
        <v>#N/A</v>
      </c>
      <c r="H502" t="e">
        <f>VLOOKUP(Tabella27[[#This Row],[DATA]],Tabella28[], 5, 0)</f>
        <v>#N/A</v>
      </c>
      <c r="I502" t="e">
        <f>VLOOKUP(Tabella27[[#This Row],[DATA]],Tabella28[], 6, 0)</f>
        <v>#N/A</v>
      </c>
      <c r="J502" t="e">
        <f>VLOOKUP(Tabella27[[#This Row],[DATA]],Tabella28[], 7, 0)</f>
        <v>#N/A</v>
      </c>
      <c r="K502" t="e">
        <f>VLOOKUP(Tabella27[[#This Row],[DATA]],Tabella28[], 8, 0)</f>
        <v>#N/A</v>
      </c>
      <c r="L502" t="e">
        <f>VLOOKUP(Tabella27[[#This Row],[DATA]],Tabella28[], 9, 0)</f>
        <v>#N/A</v>
      </c>
      <c r="M502" t="e">
        <f>VLOOKUP(Tabella27[[#This Row],[DATA]],Tabella28[], 10, 0)</f>
        <v>#N/A</v>
      </c>
      <c r="N502" t="e">
        <f>VLOOKUP(Tabella27[[#This Row],[DATA]],Tabella28[], 11, 0)</f>
        <v>#N/A</v>
      </c>
      <c r="O502" t="e">
        <f>VLOOKUP(Tabella27[[#This Row],[DATA]],Tabella28[], 12, 0)</f>
        <v>#N/A</v>
      </c>
      <c r="P502" t="e">
        <f>VLOOKUP(Tabella27[[#This Row],[DATA]],Tabella28[], 13, 0)</f>
        <v>#N/A</v>
      </c>
      <c r="Q502" t="e">
        <f>VLOOKUP(Tabella27[[#This Row],[DATA]],Tabella28[], 14, 0)</f>
        <v>#N/A</v>
      </c>
      <c r="R502" t="e">
        <f>VLOOKUP(Tabella27[[#This Row],[DATA]],Tabella28[], 15, 0)</f>
        <v>#N/A</v>
      </c>
      <c r="S502" t="e">
        <f>VLOOKUP(Tabella27[[#This Row],[DATA]],Tabella28[], 16, 0)</f>
        <v>#N/A</v>
      </c>
      <c r="T502" t="e">
        <f>VLOOKUP(Tabella27[[#This Row],[DATA]],Tabella28[], 17, 0)</f>
        <v>#N/A</v>
      </c>
      <c r="U502" t="e">
        <f>VLOOKUP(Tabella27[[#This Row],[DATA]],Tabella28[], 18, 0)</f>
        <v>#N/A</v>
      </c>
      <c r="V502" t="e">
        <f>VLOOKUP(Tabella27[[#This Row],[DATA]],Tabella23[], 2, 0)</f>
        <v>#N/A</v>
      </c>
      <c r="W502" t="e">
        <f>VLOOKUP(Tabella27[[#This Row],[DATA]],Tabella25[], 2, 0)</f>
        <v>#N/A</v>
      </c>
      <c r="X502" t="e">
        <f>VLOOKUP(Tabella27[[#This Row],[DATA]],Tabella24[], 2, 0)</f>
        <v>#N/A</v>
      </c>
      <c r="Y502" t="e">
        <f>VLOOKUP(Tabella27[[#This Row],[DATA]],Tabella26[], 2, 0)</f>
        <v>#N/A</v>
      </c>
      <c r="Z502">
        <v>0</v>
      </c>
      <c r="AA502">
        <v>0</v>
      </c>
      <c r="AC502" s="23">
        <v>44361</v>
      </c>
      <c r="AD502" s="14">
        <v>67286.236000000004</v>
      </c>
      <c r="AE502" s="14">
        <v>111.733</v>
      </c>
      <c r="AF502" s="14">
        <v>106.82</v>
      </c>
      <c r="AG502" s="14">
        <v>1879.144</v>
      </c>
      <c r="AH502" s="14">
        <v>4.3999999999999997E-2</v>
      </c>
      <c r="AI502" s="14">
        <v>0.14000000000000001</v>
      </c>
      <c r="AJ502" s="14">
        <v>1.33</v>
      </c>
      <c r="AK502" s="14">
        <v>2.7559999999999998</v>
      </c>
      <c r="AL502" s="14">
        <v>17.3</v>
      </c>
      <c r="AM502" s="14"/>
      <c r="AN502" s="14"/>
      <c r="AO502" s="14">
        <v>2576.9430000000002</v>
      </c>
      <c r="AP502" s="14">
        <v>13.525</v>
      </c>
      <c r="AQ502" s="14">
        <v>8.9999999999999993E-3</v>
      </c>
      <c r="AR502" s="14">
        <v>105.62</v>
      </c>
      <c r="AS502" s="14">
        <v>61.33</v>
      </c>
      <c r="AT502" s="15">
        <v>44.29</v>
      </c>
      <c r="AV502" s="24">
        <v>44331</v>
      </c>
      <c r="AW502">
        <v>59.72</v>
      </c>
      <c r="AY502" s="24">
        <v>44331</v>
      </c>
      <c r="AZ502">
        <v>67.239999999999995</v>
      </c>
      <c r="BB502" s="24">
        <v>44331</v>
      </c>
      <c r="BC502">
        <v>62.56</v>
      </c>
      <c r="BE502" s="24">
        <v>44331</v>
      </c>
      <c r="BF502">
        <v>100</v>
      </c>
    </row>
    <row r="503" spans="5:58" x14ac:dyDescent="0.3">
      <c r="E503" t="e">
        <f>VLOOKUP(Tabella27[[#This Row],[DATA]],Tabella28[], 2, 0)</f>
        <v>#N/A</v>
      </c>
      <c r="F503" t="e">
        <f>VLOOKUP(Tabella27[[#This Row],[DATA]],Tabella28[], 3, 0)</f>
        <v>#N/A</v>
      </c>
      <c r="G503" t="e">
        <f>VLOOKUP(Tabella27[[#This Row],[DATA]],Tabella28[], 4, 0)</f>
        <v>#N/A</v>
      </c>
      <c r="H503" t="e">
        <f>VLOOKUP(Tabella27[[#This Row],[DATA]],Tabella28[], 5, 0)</f>
        <v>#N/A</v>
      </c>
      <c r="I503" t="e">
        <f>VLOOKUP(Tabella27[[#This Row],[DATA]],Tabella28[], 6, 0)</f>
        <v>#N/A</v>
      </c>
      <c r="J503" t="e">
        <f>VLOOKUP(Tabella27[[#This Row],[DATA]],Tabella28[], 7, 0)</f>
        <v>#N/A</v>
      </c>
      <c r="K503" t="e">
        <f>VLOOKUP(Tabella27[[#This Row],[DATA]],Tabella28[], 8, 0)</f>
        <v>#N/A</v>
      </c>
      <c r="L503" t="e">
        <f>VLOOKUP(Tabella27[[#This Row],[DATA]],Tabella28[], 9, 0)</f>
        <v>#N/A</v>
      </c>
      <c r="M503" t="e">
        <f>VLOOKUP(Tabella27[[#This Row],[DATA]],Tabella28[], 10, 0)</f>
        <v>#N/A</v>
      </c>
      <c r="N503" t="e">
        <f>VLOOKUP(Tabella27[[#This Row],[DATA]],Tabella28[], 11, 0)</f>
        <v>#N/A</v>
      </c>
      <c r="O503" t="e">
        <f>VLOOKUP(Tabella27[[#This Row],[DATA]],Tabella28[], 12, 0)</f>
        <v>#N/A</v>
      </c>
      <c r="P503" t="e">
        <f>VLOOKUP(Tabella27[[#This Row],[DATA]],Tabella28[], 13, 0)</f>
        <v>#N/A</v>
      </c>
      <c r="Q503" t="e">
        <f>VLOOKUP(Tabella27[[#This Row],[DATA]],Tabella28[], 14, 0)</f>
        <v>#N/A</v>
      </c>
      <c r="R503" t="e">
        <f>VLOOKUP(Tabella27[[#This Row],[DATA]],Tabella28[], 15, 0)</f>
        <v>#N/A</v>
      </c>
      <c r="S503" t="e">
        <f>VLOOKUP(Tabella27[[#This Row],[DATA]],Tabella28[], 16, 0)</f>
        <v>#N/A</v>
      </c>
      <c r="T503" t="e">
        <f>VLOOKUP(Tabella27[[#This Row],[DATA]],Tabella28[], 17, 0)</f>
        <v>#N/A</v>
      </c>
      <c r="U503" t="e">
        <f>VLOOKUP(Tabella27[[#This Row],[DATA]],Tabella28[], 18, 0)</f>
        <v>#N/A</v>
      </c>
      <c r="V503" t="e">
        <f>VLOOKUP(Tabella27[[#This Row],[DATA]],Tabella23[], 2, 0)</f>
        <v>#N/A</v>
      </c>
      <c r="W503" t="e">
        <f>VLOOKUP(Tabella27[[#This Row],[DATA]],Tabella25[], 2, 0)</f>
        <v>#N/A</v>
      </c>
      <c r="X503" t="e">
        <f>VLOOKUP(Tabella27[[#This Row],[DATA]],Tabella24[], 2, 0)</f>
        <v>#N/A</v>
      </c>
      <c r="Y503" t="e">
        <f>VLOOKUP(Tabella27[[#This Row],[DATA]],Tabella26[], 2, 0)</f>
        <v>#N/A</v>
      </c>
      <c r="Z503">
        <v>0</v>
      </c>
      <c r="AA503">
        <v>0</v>
      </c>
      <c r="AC503" s="23">
        <v>44362</v>
      </c>
      <c r="AD503" s="16">
        <v>67397.573999999993</v>
      </c>
      <c r="AE503" s="16">
        <v>111.337</v>
      </c>
      <c r="AF503" s="16">
        <v>110.215</v>
      </c>
      <c r="AG503" s="16">
        <v>1879.2909999999999</v>
      </c>
      <c r="AH503" s="16">
        <v>0.14699999999999999</v>
      </c>
      <c r="AI503" s="16">
        <v>0.13200000000000001</v>
      </c>
      <c r="AJ503" s="16">
        <v>1.31</v>
      </c>
      <c r="AK503" s="16">
        <v>3.02</v>
      </c>
      <c r="AL503" s="16">
        <v>18.047999999999998</v>
      </c>
      <c r="AM503" s="16"/>
      <c r="AN503" s="16"/>
      <c r="AO503" s="16">
        <v>2588.1880000000001</v>
      </c>
      <c r="AP503" s="16">
        <v>11.244999999999999</v>
      </c>
      <c r="AQ503" s="16">
        <v>8.9999999999999993E-3</v>
      </c>
      <c r="AR503" s="16">
        <v>106.24</v>
      </c>
      <c r="AS503" s="16">
        <v>61.61</v>
      </c>
      <c r="AT503" s="17">
        <v>44.63</v>
      </c>
      <c r="AV503" s="24">
        <v>44332</v>
      </c>
      <c r="AW503">
        <v>59.72</v>
      </c>
      <c r="AY503" s="24">
        <v>44332</v>
      </c>
      <c r="AZ503">
        <v>67.239999999999995</v>
      </c>
      <c r="BB503" s="24">
        <v>44332</v>
      </c>
      <c r="BC503">
        <v>62.56</v>
      </c>
      <c r="BE503" s="24">
        <v>44332</v>
      </c>
      <c r="BF503">
        <v>100</v>
      </c>
    </row>
    <row r="504" spans="5:58" x14ac:dyDescent="0.3">
      <c r="E504" t="e">
        <f>VLOOKUP(Tabella27[[#This Row],[DATA]],Tabella28[], 2, 0)</f>
        <v>#N/A</v>
      </c>
      <c r="F504" t="e">
        <f>VLOOKUP(Tabella27[[#This Row],[DATA]],Tabella28[], 3, 0)</f>
        <v>#N/A</v>
      </c>
      <c r="G504" t="e">
        <f>VLOOKUP(Tabella27[[#This Row],[DATA]],Tabella28[], 4, 0)</f>
        <v>#N/A</v>
      </c>
      <c r="H504" t="e">
        <f>VLOOKUP(Tabella27[[#This Row],[DATA]],Tabella28[], 5, 0)</f>
        <v>#N/A</v>
      </c>
      <c r="I504" t="e">
        <f>VLOOKUP(Tabella27[[#This Row],[DATA]],Tabella28[], 6, 0)</f>
        <v>#N/A</v>
      </c>
      <c r="J504" t="e">
        <f>VLOOKUP(Tabella27[[#This Row],[DATA]],Tabella28[], 7, 0)</f>
        <v>#N/A</v>
      </c>
      <c r="K504" t="e">
        <f>VLOOKUP(Tabella27[[#This Row],[DATA]],Tabella28[], 8, 0)</f>
        <v>#N/A</v>
      </c>
      <c r="L504" t="e">
        <f>VLOOKUP(Tabella27[[#This Row],[DATA]],Tabella28[], 9, 0)</f>
        <v>#N/A</v>
      </c>
      <c r="M504" t="e">
        <f>VLOOKUP(Tabella27[[#This Row],[DATA]],Tabella28[], 10, 0)</f>
        <v>#N/A</v>
      </c>
      <c r="N504" t="e">
        <f>VLOOKUP(Tabella27[[#This Row],[DATA]],Tabella28[], 11, 0)</f>
        <v>#N/A</v>
      </c>
      <c r="O504" t="e">
        <f>VLOOKUP(Tabella27[[#This Row],[DATA]],Tabella28[], 12, 0)</f>
        <v>#N/A</v>
      </c>
      <c r="P504" t="e">
        <f>VLOOKUP(Tabella27[[#This Row],[DATA]],Tabella28[], 13, 0)</f>
        <v>#N/A</v>
      </c>
      <c r="Q504" t="e">
        <f>VLOOKUP(Tabella27[[#This Row],[DATA]],Tabella28[], 14, 0)</f>
        <v>#N/A</v>
      </c>
      <c r="R504" t="e">
        <f>VLOOKUP(Tabella27[[#This Row],[DATA]],Tabella28[], 15, 0)</f>
        <v>#N/A</v>
      </c>
      <c r="S504" t="e">
        <f>VLOOKUP(Tabella27[[#This Row],[DATA]],Tabella28[], 16, 0)</f>
        <v>#N/A</v>
      </c>
      <c r="T504" t="e">
        <f>VLOOKUP(Tabella27[[#This Row],[DATA]],Tabella28[], 17, 0)</f>
        <v>#N/A</v>
      </c>
      <c r="U504" t="e">
        <f>VLOOKUP(Tabella27[[#This Row],[DATA]],Tabella28[], 18, 0)</f>
        <v>#N/A</v>
      </c>
      <c r="V504" t="e">
        <f>VLOOKUP(Tabella27[[#This Row],[DATA]],Tabella23[], 2, 0)</f>
        <v>#N/A</v>
      </c>
      <c r="W504" t="e">
        <f>VLOOKUP(Tabella27[[#This Row],[DATA]],Tabella25[], 2, 0)</f>
        <v>#N/A</v>
      </c>
      <c r="X504" t="e">
        <f>VLOOKUP(Tabella27[[#This Row],[DATA]],Tabella24[], 2, 0)</f>
        <v>#N/A</v>
      </c>
      <c r="Y504" t="e">
        <f>VLOOKUP(Tabella27[[#This Row],[DATA]],Tabella26[], 2, 0)</f>
        <v>#N/A</v>
      </c>
      <c r="Z504">
        <v>0</v>
      </c>
      <c r="AA504">
        <v>0</v>
      </c>
      <c r="AC504" s="23">
        <v>44363</v>
      </c>
      <c r="AD504" s="14">
        <v>67526.754000000001</v>
      </c>
      <c r="AE504" s="14">
        <v>129.18</v>
      </c>
      <c r="AF504" s="14">
        <v>113.333</v>
      </c>
      <c r="AG504" s="14">
        <v>1879.423</v>
      </c>
      <c r="AH504" s="14">
        <v>0.13200000000000001</v>
      </c>
      <c r="AI504" s="14">
        <v>0.13800000000000001</v>
      </c>
      <c r="AJ504" s="14">
        <v>1.31</v>
      </c>
      <c r="AK504" s="14">
        <v>3.05</v>
      </c>
      <c r="AL504" s="14">
        <v>18.414999999999999</v>
      </c>
      <c r="AM504" s="14"/>
      <c r="AN504" s="14"/>
      <c r="AO504" s="14">
        <v>2604.1469999999999</v>
      </c>
      <c r="AP504" s="14">
        <v>15.959</v>
      </c>
      <c r="AQ504" s="14">
        <v>8.9999999999999993E-3</v>
      </c>
      <c r="AR504" s="14">
        <v>106.87</v>
      </c>
      <c r="AS504" s="14">
        <v>61.89</v>
      </c>
      <c r="AT504" s="15">
        <v>44.97</v>
      </c>
      <c r="AV504" s="24">
        <v>44333</v>
      </c>
      <c r="AW504">
        <v>62.5</v>
      </c>
      <c r="AY504" s="24">
        <v>44333</v>
      </c>
      <c r="AZ504">
        <v>68.8</v>
      </c>
      <c r="BB504" s="24">
        <v>44333</v>
      </c>
      <c r="BC504">
        <v>64.349999999999994</v>
      </c>
      <c r="BE504" s="24">
        <v>44333</v>
      </c>
      <c r="BF504">
        <v>100</v>
      </c>
    </row>
    <row r="505" spans="5:58" x14ac:dyDescent="0.3">
      <c r="E505" t="e">
        <f>VLOOKUP(Tabella27[[#This Row],[DATA]],Tabella28[], 2, 0)</f>
        <v>#N/A</v>
      </c>
      <c r="F505" t="e">
        <f>VLOOKUP(Tabella27[[#This Row],[DATA]],Tabella28[], 3, 0)</f>
        <v>#N/A</v>
      </c>
      <c r="G505" t="e">
        <f>VLOOKUP(Tabella27[[#This Row],[DATA]],Tabella28[], 4, 0)</f>
        <v>#N/A</v>
      </c>
      <c r="H505" t="e">
        <f>VLOOKUP(Tabella27[[#This Row],[DATA]],Tabella28[], 5, 0)</f>
        <v>#N/A</v>
      </c>
      <c r="I505" t="e">
        <f>VLOOKUP(Tabella27[[#This Row],[DATA]],Tabella28[], 6, 0)</f>
        <v>#N/A</v>
      </c>
      <c r="J505" t="e">
        <f>VLOOKUP(Tabella27[[#This Row],[DATA]],Tabella28[], 7, 0)</f>
        <v>#N/A</v>
      </c>
      <c r="K505" t="e">
        <f>VLOOKUP(Tabella27[[#This Row],[DATA]],Tabella28[], 8, 0)</f>
        <v>#N/A</v>
      </c>
      <c r="L505" t="e">
        <f>VLOOKUP(Tabella27[[#This Row],[DATA]],Tabella28[], 9, 0)</f>
        <v>#N/A</v>
      </c>
      <c r="M505" t="e">
        <f>VLOOKUP(Tabella27[[#This Row],[DATA]],Tabella28[], 10, 0)</f>
        <v>#N/A</v>
      </c>
      <c r="N505" t="e">
        <f>VLOOKUP(Tabella27[[#This Row],[DATA]],Tabella28[], 11, 0)</f>
        <v>#N/A</v>
      </c>
      <c r="O505" t="e">
        <f>VLOOKUP(Tabella27[[#This Row],[DATA]],Tabella28[], 12, 0)</f>
        <v>#N/A</v>
      </c>
      <c r="P505" t="e">
        <f>VLOOKUP(Tabella27[[#This Row],[DATA]],Tabella28[], 13, 0)</f>
        <v>#N/A</v>
      </c>
      <c r="Q505" t="e">
        <f>VLOOKUP(Tabella27[[#This Row],[DATA]],Tabella28[], 14, 0)</f>
        <v>#N/A</v>
      </c>
      <c r="R505" t="e">
        <f>VLOOKUP(Tabella27[[#This Row],[DATA]],Tabella28[], 15, 0)</f>
        <v>#N/A</v>
      </c>
      <c r="S505" t="e">
        <f>VLOOKUP(Tabella27[[#This Row],[DATA]],Tabella28[], 16, 0)</f>
        <v>#N/A</v>
      </c>
      <c r="T505" t="e">
        <f>VLOOKUP(Tabella27[[#This Row],[DATA]],Tabella28[], 17, 0)</f>
        <v>#N/A</v>
      </c>
      <c r="U505" t="e">
        <f>VLOOKUP(Tabella27[[#This Row],[DATA]],Tabella28[], 18, 0)</f>
        <v>#N/A</v>
      </c>
      <c r="V505" t="e">
        <f>VLOOKUP(Tabella27[[#This Row],[DATA]],Tabella23[], 2, 0)</f>
        <v>#N/A</v>
      </c>
      <c r="W505" t="e">
        <f>VLOOKUP(Tabella27[[#This Row],[DATA]],Tabella25[], 2, 0)</f>
        <v>#N/A</v>
      </c>
      <c r="X505" t="e">
        <f>VLOOKUP(Tabella27[[#This Row],[DATA]],Tabella24[], 2, 0)</f>
        <v>#N/A</v>
      </c>
      <c r="Y505" t="e">
        <f>VLOOKUP(Tabella27[[#This Row],[DATA]],Tabella26[], 2, 0)</f>
        <v>#N/A</v>
      </c>
      <c r="Z505">
        <v>0</v>
      </c>
      <c r="AA505">
        <v>0</v>
      </c>
      <c r="AC505" s="23">
        <v>44364</v>
      </c>
      <c r="AD505" s="16">
        <v>67685.432000000001</v>
      </c>
      <c r="AE505" s="16">
        <v>158.678</v>
      </c>
      <c r="AF505" s="16">
        <v>120.84</v>
      </c>
      <c r="AG505" s="16">
        <v>1879.701</v>
      </c>
      <c r="AH505" s="16">
        <v>0.27900000000000003</v>
      </c>
      <c r="AI505" s="16">
        <v>0.16300000000000001</v>
      </c>
      <c r="AJ505" s="16">
        <v>1.33</v>
      </c>
      <c r="AK505" s="16">
        <v>3.0790000000000002</v>
      </c>
      <c r="AL505" s="16">
        <v>19.367000000000001</v>
      </c>
      <c r="AM505" s="16"/>
      <c r="AN505" s="16"/>
      <c r="AO505" s="16">
        <v>2619.5770000000002</v>
      </c>
      <c r="AP505" s="16">
        <v>15.43</v>
      </c>
      <c r="AQ505" s="16">
        <v>8.9999999999999993E-3</v>
      </c>
      <c r="AR505" s="16">
        <v>107.55</v>
      </c>
      <c r="AS505" s="16">
        <v>62.25</v>
      </c>
      <c r="AT505" s="17">
        <v>45.3</v>
      </c>
      <c r="AV505" s="24">
        <v>44334</v>
      </c>
      <c r="AW505">
        <v>62.5</v>
      </c>
      <c r="AY505" s="24">
        <v>44334</v>
      </c>
      <c r="AZ505">
        <v>68.8</v>
      </c>
      <c r="BB505" s="24">
        <v>44334</v>
      </c>
      <c r="BC505">
        <v>64.349999999999994</v>
      </c>
      <c r="BE505" s="24">
        <v>44334</v>
      </c>
      <c r="BF505">
        <v>100</v>
      </c>
    </row>
    <row r="506" spans="5:58" x14ac:dyDescent="0.3">
      <c r="E506" t="e">
        <f>VLOOKUP(Tabella27[[#This Row],[DATA]],Tabella28[], 2, 0)</f>
        <v>#N/A</v>
      </c>
      <c r="F506" t="e">
        <f>VLOOKUP(Tabella27[[#This Row],[DATA]],Tabella28[], 3, 0)</f>
        <v>#N/A</v>
      </c>
      <c r="G506" t="e">
        <f>VLOOKUP(Tabella27[[#This Row],[DATA]],Tabella28[], 4, 0)</f>
        <v>#N/A</v>
      </c>
      <c r="H506" t="e">
        <f>VLOOKUP(Tabella27[[#This Row],[DATA]],Tabella28[], 5, 0)</f>
        <v>#N/A</v>
      </c>
      <c r="I506" t="e">
        <f>VLOOKUP(Tabella27[[#This Row],[DATA]],Tabella28[], 6, 0)</f>
        <v>#N/A</v>
      </c>
      <c r="J506" t="e">
        <f>VLOOKUP(Tabella27[[#This Row],[DATA]],Tabella28[], 7, 0)</f>
        <v>#N/A</v>
      </c>
      <c r="K506" t="e">
        <f>VLOOKUP(Tabella27[[#This Row],[DATA]],Tabella28[], 8, 0)</f>
        <v>#N/A</v>
      </c>
      <c r="L506" t="e">
        <f>VLOOKUP(Tabella27[[#This Row],[DATA]],Tabella28[], 9, 0)</f>
        <v>#N/A</v>
      </c>
      <c r="M506" t="e">
        <f>VLOOKUP(Tabella27[[#This Row],[DATA]],Tabella28[], 10, 0)</f>
        <v>#N/A</v>
      </c>
      <c r="N506" t="e">
        <f>VLOOKUP(Tabella27[[#This Row],[DATA]],Tabella28[], 11, 0)</f>
        <v>#N/A</v>
      </c>
      <c r="O506" t="e">
        <f>VLOOKUP(Tabella27[[#This Row],[DATA]],Tabella28[], 12, 0)</f>
        <v>#N/A</v>
      </c>
      <c r="P506" t="e">
        <f>VLOOKUP(Tabella27[[#This Row],[DATA]],Tabella28[], 13, 0)</f>
        <v>#N/A</v>
      </c>
      <c r="Q506" t="e">
        <f>VLOOKUP(Tabella27[[#This Row],[DATA]],Tabella28[], 14, 0)</f>
        <v>#N/A</v>
      </c>
      <c r="R506" t="e">
        <f>VLOOKUP(Tabella27[[#This Row],[DATA]],Tabella28[], 15, 0)</f>
        <v>#N/A</v>
      </c>
      <c r="S506" t="e">
        <f>VLOOKUP(Tabella27[[#This Row],[DATA]],Tabella28[], 16, 0)</f>
        <v>#N/A</v>
      </c>
      <c r="T506" t="e">
        <f>VLOOKUP(Tabella27[[#This Row],[DATA]],Tabella28[], 17, 0)</f>
        <v>#N/A</v>
      </c>
      <c r="U506" t="e">
        <f>VLOOKUP(Tabella27[[#This Row],[DATA]],Tabella28[], 18, 0)</f>
        <v>#N/A</v>
      </c>
      <c r="V506" t="e">
        <f>VLOOKUP(Tabella27[[#This Row],[DATA]],Tabella23[], 2, 0)</f>
        <v>#N/A</v>
      </c>
      <c r="W506" t="e">
        <f>VLOOKUP(Tabella27[[#This Row],[DATA]],Tabella25[], 2, 0)</f>
        <v>#N/A</v>
      </c>
      <c r="X506" t="e">
        <f>VLOOKUP(Tabella27[[#This Row],[DATA]],Tabella24[], 2, 0)</f>
        <v>#N/A</v>
      </c>
      <c r="Y506" t="e">
        <f>VLOOKUP(Tabella27[[#This Row],[DATA]],Tabella26[], 2, 0)</f>
        <v>#N/A</v>
      </c>
      <c r="Z506">
        <v>0</v>
      </c>
      <c r="AA506">
        <v>0</v>
      </c>
      <c r="AC506" s="23">
        <v>44365</v>
      </c>
      <c r="AD506" s="14">
        <v>67836.251999999993</v>
      </c>
      <c r="AE506" s="14">
        <v>150.82</v>
      </c>
      <c r="AF506" s="14">
        <v>125.714</v>
      </c>
      <c r="AG506" s="14">
        <v>1879.8630000000001</v>
      </c>
      <c r="AH506" s="14">
        <v>0.161</v>
      </c>
      <c r="AI506" s="14">
        <v>0.151</v>
      </c>
      <c r="AJ506" s="14">
        <v>1.33</v>
      </c>
      <c r="AK506" s="14">
        <v>3.2690000000000001</v>
      </c>
      <c r="AL506" s="14">
        <v>19.983000000000001</v>
      </c>
      <c r="AM506" s="14"/>
      <c r="AN506" s="14"/>
      <c r="AO506" s="14">
        <v>2630.9169999999999</v>
      </c>
      <c r="AP506" s="14">
        <v>11.34</v>
      </c>
      <c r="AQ506" s="14">
        <v>0.01</v>
      </c>
      <c r="AR506" s="14">
        <v>108.18</v>
      </c>
      <c r="AS506" s="14">
        <v>62.58</v>
      </c>
      <c r="AT506" s="15">
        <v>45.6</v>
      </c>
      <c r="AV506" s="24">
        <v>44335</v>
      </c>
      <c r="AW506">
        <v>62.5</v>
      </c>
      <c r="AY506" s="24">
        <v>44335</v>
      </c>
      <c r="AZ506">
        <v>68.8</v>
      </c>
      <c r="BB506" s="24">
        <v>44335</v>
      </c>
      <c r="BC506">
        <v>64.349999999999994</v>
      </c>
      <c r="BE506" s="24">
        <v>44335</v>
      </c>
      <c r="BF506">
        <v>100</v>
      </c>
    </row>
    <row r="507" spans="5:58" x14ac:dyDescent="0.3">
      <c r="E507" t="e">
        <f>VLOOKUP(Tabella27[[#This Row],[DATA]],Tabella28[], 2, 0)</f>
        <v>#N/A</v>
      </c>
      <c r="F507" t="e">
        <f>VLOOKUP(Tabella27[[#This Row],[DATA]],Tabella28[], 3, 0)</f>
        <v>#N/A</v>
      </c>
      <c r="G507" t="e">
        <f>VLOOKUP(Tabella27[[#This Row],[DATA]],Tabella28[], 4, 0)</f>
        <v>#N/A</v>
      </c>
      <c r="H507" t="e">
        <f>VLOOKUP(Tabella27[[#This Row],[DATA]],Tabella28[], 5, 0)</f>
        <v>#N/A</v>
      </c>
      <c r="I507" t="e">
        <f>VLOOKUP(Tabella27[[#This Row],[DATA]],Tabella28[], 6, 0)</f>
        <v>#N/A</v>
      </c>
      <c r="J507" t="e">
        <f>VLOOKUP(Tabella27[[#This Row],[DATA]],Tabella28[], 7, 0)</f>
        <v>#N/A</v>
      </c>
      <c r="K507" t="e">
        <f>VLOOKUP(Tabella27[[#This Row],[DATA]],Tabella28[], 8, 0)</f>
        <v>#N/A</v>
      </c>
      <c r="L507" t="e">
        <f>VLOOKUP(Tabella27[[#This Row],[DATA]],Tabella28[], 9, 0)</f>
        <v>#N/A</v>
      </c>
      <c r="M507" t="e">
        <f>VLOOKUP(Tabella27[[#This Row],[DATA]],Tabella28[], 10, 0)</f>
        <v>#N/A</v>
      </c>
      <c r="N507" t="e">
        <f>VLOOKUP(Tabella27[[#This Row],[DATA]],Tabella28[], 11, 0)</f>
        <v>#N/A</v>
      </c>
      <c r="O507" t="e">
        <f>VLOOKUP(Tabella27[[#This Row],[DATA]],Tabella28[], 12, 0)</f>
        <v>#N/A</v>
      </c>
      <c r="P507" t="e">
        <f>VLOOKUP(Tabella27[[#This Row],[DATA]],Tabella28[], 13, 0)</f>
        <v>#N/A</v>
      </c>
      <c r="Q507" t="e">
        <f>VLOOKUP(Tabella27[[#This Row],[DATA]],Tabella28[], 14, 0)</f>
        <v>#N/A</v>
      </c>
      <c r="R507" t="e">
        <f>VLOOKUP(Tabella27[[#This Row],[DATA]],Tabella28[], 15, 0)</f>
        <v>#N/A</v>
      </c>
      <c r="S507" t="e">
        <f>VLOOKUP(Tabella27[[#This Row],[DATA]],Tabella28[], 16, 0)</f>
        <v>#N/A</v>
      </c>
      <c r="T507" t="e">
        <f>VLOOKUP(Tabella27[[#This Row],[DATA]],Tabella28[], 17, 0)</f>
        <v>#N/A</v>
      </c>
      <c r="U507" t="e">
        <f>VLOOKUP(Tabella27[[#This Row],[DATA]],Tabella28[], 18, 0)</f>
        <v>#N/A</v>
      </c>
      <c r="V507" t="e">
        <f>VLOOKUP(Tabella27[[#This Row],[DATA]],Tabella23[], 2, 0)</f>
        <v>#N/A</v>
      </c>
      <c r="W507" t="e">
        <f>VLOOKUP(Tabella27[[#This Row],[DATA]],Tabella25[], 2, 0)</f>
        <v>#N/A</v>
      </c>
      <c r="X507" t="e">
        <f>VLOOKUP(Tabella27[[#This Row],[DATA]],Tabella24[], 2, 0)</f>
        <v>#N/A</v>
      </c>
      <c r="Y507" t="e">
        <f>VLOOKUP(Tabella27[[#This Row],[DATA]],Tabella26[], 2, 0)</f>
        <v>#N/A</v>
      </c>
      <c r="Z507">
        <v>0</v>
      </c>
      <c r="AA507">
        <v>0</v>
      </c>
      <c r="AC507" s="23">
        <v>44366</v>
      </c>
      <c r="AD507" s="16">
        <v>67983.979000000007</v>
      </c>
      <c r="AE507" s="16">
        <v>147.727</v>
      </c>
      <c r="AF507" s="16">
        <v>131</v>
      </c>
      <c r="AG507" s="16">
        <v>1880.068</v>
      </c>
      <c r="AH507" s="16">
        <v>0.20499999999999999</v>
      </c>
      <c r="AI507" s="16">
        <v>0.155</v>
      </c>
      <c r="AJ507" s="16">
        <v>1.33</v>
      </c>
      <c r="AK507" s="16">
        <v>3.1520000000000001</v>
      </c>
      <c r="AL507" s="16">
        <v>19.763000000000002</v>
      </c>
      <c r="AM507" s="16"/>
      <c r="AN507" s="16"/>
      <c r="AO507" s="16">
        <v>2639.3130000000001</v>
      </c>
      <c r="AP507" s="16">
        <v>8.3960000000000008</v>
      </c>
      <c r="AQ507" s="16">
        <v>0.01</v>
      </c>
      <c r="AR507" s="16">
        <v>108.94</v>
      </c>
      <c r="AS507" s="16">
        <v>62.99</v>
      </c>
      <c r="AT507" s="17">
        <v>45.95</v>
      </c>
      <c r="AV507" s="24">
        <v>44336</v>
      </c>
      <c r="AW507">
        <v>62.5</v>
      </c>
      <c r="AY507" s="24">
        <v>44336</v>
      </c>
      <c r="AZ507">
        <v>68.8</v>
      </c>
      <c r="BB507" s="24">
        <v>44336</v>
      </c>
      <c r="BC507">
        <v>64.349999999999994</v>
      </c>
      <c r="BE507" s="24">
        <v>44336</v>
      </c>
      <c r="BF507">
        <v>100</v>
      </c>
    </row>
    <row r="508" spans="5:58" x14ac:dyDescent="0.3">
      <c r="E508" t="e">
        <f>VLOOKUP(Tabella27[[#This Row],[DATA]],Tabella28[], 2, 0)</f>
        <v>#N/A</v>
      </c>
      <c r="F508" t="e">
        <f>VLOOKUP(Tabella27[[#This Row],[DATA]],Tabella28[], 3, 0)</f>
        <v>#N/A</v>
      </c>
      <c r="G508" t="e">
        <f>VLOOKUP(Tabella27[[#This Row],[DATA]],Tabella28[], 4, 0)</f>
        <v>#N/A</v>
      </c>
      <c r="H508" t="e">
        <f>VLOOKUP(Tabella27[[#This Row],[DATA]],Tabella28[], 5, 0)</f>
        <v>#N/A</v>
      </c>
      <c r="I508" t="e">
        <f>VLOOKUP(Tabella27[[#This Row],[DATA]],Tabella28[], 6, 0)</f>
        <v>#N/A</v>
      </c>
      <c r="J508" t="e">
        <f>VLOOKUP(Tabella27[[#This Row],[DATA]],Tabella28[], 7, 0)</f>
        <v>#N/A</v>
      </c>
      <c r="K508" t="e">
        <f>VLOOKUP(Tabella27[[#This Row],[DATA]],Tabella28[], 8, 0)</f>
        <v>#N/A</v>
      </c>
      <c r="L508" t="e">
        <f>VLOOKUP(Tabella27[[#This Row],[DATA]],Tabella28[], 9, 0)</f>
        <v>#N/A</v>
      </c>
      <c r="M508" t="e">
        <f>VLOOKUP(Tabella27[[#This Row],[DATA]],Tabella28[], 10, 0)</f>
        <v>#N/A</v>
      </c>
      <c r="N508" t="e">
        <f>VLOOKUP(Tabella27[[#This Row],[DATA]],Tabella28[], 11, 0)</f>
        <v>#N/A</v>
      </c>
      <c r="O508" t="e">
        <f>VLOOKUP(Tabella27[[#This Row],[DATA]],Tabella28[], 12, 0)</f>
        <v>#N/A</v>
      </c>
      <c r="P508" t="e">
        <f>VLOOKUP(Tabella27[[#This Row],[DATA]],Tabella28[], 13, 0)</f>
        <v>#N/A</v>
      </c>
      <c r="Q508" t="e">
        <f>VLOOKUP(Tabella27[[#This Row],[DATA]],Tabella28[], 14, 0)</f>
        <v>#N/A</v>
      </c>
      <c r="R508" t="e">
        <f>VLOOKUP(Tabella27[[#This Row],[DATA]],Tabella28[], 15, 0)</f>
        <v>#N/A</v>
      </c>
      <c r="S508" t="e">
        <f>VLOOKUP(Tabella27[[#This Row],[DATA]],Tabella28[], 16, 0)</f>
        <v>#N/A</v>
      </c>
      <c r="T508" t="e">
        <f>VLOOKUP(Tabella27[[#This Row],[DATA]],Tabella28[], 17, 0)</f>
        <v>#N/A</v>
      </c>
      <c r="U508" t="e">
        <f>VLOOKUP(Tabella27[[#This Row],[DATA]],Tabella28[], 18, 0)</f>
        <v>#N/A</v>
      </c>
      <c r="V508" t="e">
        <f>VLOOKUP(Tabella27[[#This Row],[DATA]],Tabella23[], 2, 0)</f>
        <v>#N/A</v>
      </c>
      <c r="W508" t="e">
        <f>VLOOKUP(Tabella27[[#This Row],[DATA]],Tabella25[], 2, 0)</f>
        <v>#N/A</v>
      </c>
      <c r="X508" t="e">
        <f>VLOOKUP(Tabella27[[#This Row],[DATA]],Tabella24[], 2, 0)</f>
        <v>#N/A</v>
      </c>
      <c r="Y508" t="e">
        <f>VLOOKUP(Tabella27[[#This Row],[DATA]],Tabella26[], 2, 0)</f>
        <v>#N/A</v>
      </c>
      <c r="Z508">
        <v>0</v>
      </c>
      <c r="AA508">
        <v>0</v>
      </c>
      <c r="AC508" s="23">
        <v>44367</v>
      </c>
      <c r="AD508" s="14">
        <v>68117.058999999994</v>
      </c>
      <c r="AE508" s="14">
        <v>133.08000000000001</v>
      </c>
      <c r="AF508" s="14">
        <v>134.65100000000001</v>
      </c>
      <c r="AG508" s="14">
        <v>1880.1559999999999</v>
      </c>
      <c r="AH508" s="14">
        <v>8.7999999999999995E-2</v>
      </c>
      <c r="AI508" s="14">
        <v>0.151</v>
      </c>
      <c r="AJ508" s="14">
        <v>1.35</v>
      </c>
      <c r="AK508" s="14">
        <v>3.0790000000000002</v>
      </c>
      <c r="AL508" s="14">
        <v>20.276</v>
      </c>
      <c r="AM508" s="14"/>
      <c r="AN508" s="14">
        <v>23.178999999999998</v>
      </c>
      <c r="AO508" s="14">
        <v>2655.93</v>
      </c>
      <c r="AP508" s="14">
        <v>16.617000000000001</v>
      </c>
      <c r="AQ508" s="14">
        <v>0.01</v>
      </c>
      <c r="AR508" s="14">
        <v>109.34</v>
      </c>
      <c r="AS508" s="14">
        <v>63.23</v>
      </c>
      <c r="AT508" s="15">
        <v>46.11</v>
      </c>
      <c r="AV508" s="24">
        <v>44337</v>
      </c>
      <c r="AW508">
        <v>62.5</v>
      </c>
      <c r="AY508" s="24">
        <v>44337</v>
      </c>
      <c r="AZ508">
        <v>68.8</v>
      </c>
      <c r="BB508" s="24">
        <v>44337</v>
      </c>
      <c r="BC508">
        <v>64.349999999999994</v>
      </c>
      <c r="BE508" s="24">
        <v>44337</v>
      </c>
      <c r="BF508">
        <v>100</v>
      </c>
    </row>
    <row r="509" spans="5:58" x14ac:dyDescent="0.3">
      <c r="E509" t="e">
        <f>VLOOKUP(Tabella27[[#This Row],[DATA]],Tabella28[], 2, 0)</f>
        <v>#N/A</v>
      </c>
      <c r="F509" t="e">
        <f>VLOOKUP(Tabella27[[#This Row],[DATA]],Tabella28[], 3, 0)</f>
        <v>#N/A</v>
      </c>
      <c r="G509" t="e">
        <f>VLOOKUP(Tabella27[[#This Row],[DATA]],Tabella28[], 4, 0)</f>
        <v>#N/A</v>
      </c>
      <c r="H509" t="e">
        <f>VLOOKUP(Tabella27[[#This Row],[DATA]],Tabella28[], 5, 0)</f>
        <v>#N/A</v>
      </c>
      <c r="I509" t="e">
        <f>VLOOKUP(Tabella27[[#This Row],[DATA]],Tabella28[], 6, 0)</f>
        <v>#N/A</v>
      </c>
      <c r="J509" t="e">
        <f>VLOOKUP(Tabella27[[#This Row],[DATA]],Tabella28[], 7, 0)</f>
        <v>#N/A</v>
      </c>
      <c r="K509" t="e">
        <f>VLOOKUP(Tabella27[[#This Row],[DATA]],Tabella28[], 8, 0)</f>
        <v>#N/A</v>
      </c>
      <c r="L509" t="e">
        <f>VLOOKUP(Tabella27[[#This Row],[DATA]],Tabella28[], 9, 0)</f>
        <v>#N/A</v>
      </c>
      <c r="M509" t="e">
        <f>VLOOKUP(Tabella27[[#This Row],[DATA]],Tabella28[], 10, 0)</f>
        <v>#N/A</v>
      </c>
      <c r="N509" t="e">
        <f>VLOOKUP(Tabella27[[#This Row],[DATA]],Tabella28[], 11, 0)</f>
        <v>#N/A</v>
      </c>
      <c r="O509" t="e">
        <f>VLOOKUP(Tabella27[[#This Row],[DATA]],Tabella28[], 12, 0)</f>
        <v>#N/A</v>
      </c>
      <c r="P509" t="e">
        <f>VLOOKUP(Tabella27[[#This Row],[DATA]],Tabella28[], 13, 0)</f>
        <v>#N/A</v>
      </c>
      <c r="Q509" t="e">
        <f>VLOOKUP(Tabella27[[#This Row],[DATA]],Tabella28[], 14, 0)</f>
        <v>#N/A</v>
      </c>
      <c r="R509" t="e">
        <f>VLOOKUP(Tabella27[[#This Row],[DATA]],Tabella28[], 15, 0)</f>
        <v>#N/A</v>
      </c>
      <c r="S509" t="e">
        <f>VLOOKUP(Tabella27[[#This Row],[DATA]],Tabella28[], 16, 0)</f>
        <v>#N/A</v>
      </c>
      <c r="T509" t="e">
        <f>VLOOKUP(Tabella27[[#This Row],[DATA]],Tabella28[], 17, 0)</f>
        <v>#N/A</v>
      </c>
      <c r="U509" t="e">
        <f>VLOOKUP(Tabella27[[#This Row],[DATA]],Tabella28[], 18, 0)</f>
        <v>#N/A</v>
      </c>
      <c r="V509" t="e">
        <f>VLOOKUP(Tabella27[[#This Row],[DATA]],Tabella23[], 2, 0)</f>
        <v>#N/A</v>
      </c>
      <c r="W509" t="e">
        <f>VLOOKUP(Tabella27[[#This Row],[DATA]],Tabella25[], 2, 0)</f>
        <v>#N/A</v>
      </c>
      <c r="X509" t="e">
        <f>VLOOKUP(Tabella27[[#This Row],[DATA]],Tabella24[], 2, 0)</f>
        <v>#N/A</v>
      </c>
      <c r="Y509" t="e">
        <f>VLOOKUP(Tabella27[[#This Row],[DATA]],Tabella26[], 2, 0)</f>
        <v>#N/A</v>
      </c>
      <c r="Z509">
        <v>0</v>
      </c>
      <c r="AA509">
        <v>0</v>
      </c>
      <c r="AC509" s="23">
        <v>44368</v>
      </c>
      <c r="AD509" s="16">
        <v>68270.532999999996</v>
      </c>
      <c r="AE509" s="16">
        <v>153.47399999999999</v>
      </c>
      <c r="AF509" s="16">
        <v>140.614</v>
      </c>
      <c r="AG509" s="16">
        <v>1880.229</v>
      </c>
      <c r="AH509" s="16">
        <v>7.2999999999999995E-2</v>
      </c>
      <c r="AI509" s="16">
        <v>0.155</v>
      </c>
      <c r="AJ509" s="16">
        <v>1.38</v>
      </c>
      <c r="AK509" s="16">
        <v>3.343</v>
      </c>
      <c r="AL509" s="16">
        <v>22.241</v>
      </c>
      <c r="AM509" s="16"/>
      <c r="AN509" s="16"/>
      <c r="AO509" s="16">
        <v>2670.7649999999999</v>
      </c>
      <c r="AP509" s="16">
        <v>14.834</v>
      </c>
      <c r="AQ509" s="16">
        <v>0.01</v>
      </c>
      <c r="AR509" s="16">
        <v>109.43</v>
      </c>
      <c r="AS509" s="16">
        <v>63.26</v>
      </c>
      <c r="AT509" s="17">
        <v>46.17</v>
      </c>
      <c r="AV509" s="24">
        <v>44338</v>
      </c>
      <c r="AW509">
        <v>62.5</v>
      </c>
      <c r="AY509" s="24">
        <v>44338</v>
      </c>
      <c r="AZ509">
        <v>68.8</v>
      </c>
      <c r="BB509" s="24">
        <v>44338</v>
      </c>
      <c r="BC509">
        <v>64.349999999999994</v>
      </c>
      <c r="BE509" s="24">
        <v>44338</v>
      </c>
      <c r="BF509">
        <v>100</v>
      </c>
    </row>
    <row r="510" spans="5:58" x14ac:dyDescent="0.3">
      <c r="E510" t="e">
        <f>VLOOKUP(Tabella27[[#This Row],[DATA]],Tabella28[], 2, 0)</f>
        <v>#N/A</v>
      </c>
      <c r="F510" t="e">
        <f>VLOOKUP(Tabella27[[#This Row],[DATA]],Tabella28[], 3, 0)</f>
        <v>#N/A</v>
      </c>
      <c r="G510" t="e">
        <f>VLOOKUP(Tabella27[[#This Row],[DATA]],Tabella28[], 4, 0)</f>
        <v>#N/A</v>
      </c>
      <c r="H510" t="e">
        <f>VLOOKUP(Tabella27[[#This Row],[DATA]],Tabella28[], 5, 0)</f>
        <v>#N/A</v>
      </c>
      <c r="I510" t="e">
        <f>VLOOKUP(Tabella27[[#This Row],[DATA]],Tabella28[], 6, 0)</f>
        <v>#N/A</v>
      </c>
      <c r="J510" t="e">
        <f>VLOOKUP(Tabella27[[#This Row],[DATA]],Tabella28[], 7, 0)</f>
        <v>#N/A</v>
      </c>
      <c r="K510" t="e">
        <f>VLOOKUP(Tabella27[[#This Row],[DATA]],Tabella28[], 8, 0)</f>
        <v>#N/A</v>
      </c>
      <c r="L510" t="e">
        <f>VLOOKUP(Tabella27[[#This Row],[DATA]],Tabella28[], 9, 0)</f>
        <v>#N/A</v>
      </c>
      <c r="M510" t="e">
        <f>VLOOKUP(Tabella27[[#This Row],[DATA]],Tabella28[], 10, 0)</f>
        <v>#N/A</v>
      </c>
      <c r="N510" t="e">
        <f>VLOOKUP(Tabella27[[#This Row],[DATA]],Tabella28[], 11, 0)</f>
        <v>#N/A</v>
      </c>
      <c r="O510" t="e">
        <f>VLOOKUP(Tabella27[[#This Row],[DATA]],Tabella28[], 12, 0)</f>
        <v>#N/A</v>
      </c>
      <c r="P510" t="e">
        <f>VLOOKUP(Tabella27[[#This Row],[DATA]],Tabella28[], 13, 0)</f>
        <v>#N/A</v>
      </c>
      <c r="Q510" t="e">
        <f>VLOOKUP(Tabella27[[#This Row],[DATA]],Tabella28[], 14, 0)</f>
        <v>#N/A</v>
      </c>
      <c r="R510" t="e">
        <f>VLOOKUP(Tabella27[[#This Row],[DATA]],Tabella28[], 15, 0)</f>
        <v>#N/A</v>
      </c>
      <c r="S510" t="e">
        <f>VLOOKUP(Tabella27[[#This Row],[DATA]],Tabella28[], 16, 0)</f>
        <v>#N/A</v>
      </c>
      <c r="T510" t="e">
        <f>VLOOKUP(Tabella27[[#This Row],[DATA]],Tabella28[], 17, 0)</f>
        <v>#N/A</v>
      </c>
      <c r="U510" t="e">
        <f>VLOOKUP(Tabella27[[#This Row],[DATA]],Tabella28[], 18, 0)</f>
        <v>#N/A</v>
      </c>
      <c r="V510" t="e">
        <f>VLOOKUP(Tabella27[[#This Row],[DATA]],Tabella23[], 2, 0)</f>
        <v>#N/A</v>
      </c>
      <c r="W510" t="e">
        <f>VLOOKUP(Tabella27[[#This Row],[DATA]],Tabella25[], 2, 0)</f>
        <v>#N/A</v>
      </c>
      <c r="X510" t="e">
        <f>VLOOKUP(Tabella27[[#This Row],[DATA]],Tabella24[], 2, 0)</f>
        <v>#N/A</v>
      </c>
      <c r="Y510" t="e">
        <f>VLOOKUP(Tabella27[[#This Row],[DATA]],Tabella26[], 2, 0)</f>
        <v>#N/A</v>
      </c>
      <c r="Z510">
        <v>0</v>
      </c>
      <c r="AA510">
        <v>0</v>
      </c>
      <c r="AC510" s="23">
        <v>44369</v>
      </c>
      <c r="AD510" s="14">
        <v>68439.239000000001</v>
      </c>
      <c r="AE510" s="14">
        <v>168.70699999999999</v>
      </c>
      <c r="AF510" s="14">
        <v>148.809</v>
      </c>
      <c r="AG510" s="14">
        <v>1880.625</v>
      </c>
      <c r="AH510" s="14">
        <v>0.39600000000000002</v>
      </c>
      <c r="AI510" s="14">
        <v>0.191</v>
      </c>
      <c r="AJ510" s="14">
        <v>1.43</v>
      </c>
      <c r="AK510" s="14">
        <v>3.665</v>
      </c>
      <c r="AL510" s="14">
        <v>22.577999999999999</v>
      </c>
      <c r="AM510" s="14"/>
      <c r="AN510" s="14"/>
      <c r="AO510" s="14">
        <v>2682.6729999999998</v>
      </c>
      <c r="AP510" s="14">
        <v>11.907999999999999</v>
      </c>
      <c r="AQ510" s="14">
        <v>1.0999999999999999E-2</v>
      </c>
      <c r="AR510" s="14">
        <v>110.24</v>
      </c>
      <c r="AS510" s="14">
        <v>63.7</v>
      </c>
      <c r="AT510" s="15">
        <v>46.53</v>
      </c>
      <c r="AV510" s="24">
        <v>44339</v>
      </c>
      <c r="AW510">
        <v>62.5</v>
      </c>
      <c r="AY510" s="24">
        <v>44339</v>
      </c>
      <c r="AZ510">
        <v>68.8</v>
      </c>
      <c r="BB510" s="24">
        <v>44339</v>
      </c>
      <c r="BC510">
        <v>64.349999999999994</v>
      </c>
      <c r="BE510" s="24">
        <v>44339</v>
      </c>
      <c r="BF510">
        <v>100</v>
      </c>
    </row>
    <row r="511" spans="5:58" x14ac:dyDescent="0.3">
      <c r="E511" t="e">
        <f>VLOOKUP(Tabella27[[#This Row],[DATA]],Tabella28[], 2, 0)</f>
        <v>#N/A</v>
      </c>
      <c r="F511" t="e">
        <f>VLOOKUP(Tabella27[[#This Row],[DATA]],Tabella28[], 3, 0)</f>
        <v>#N/A</v>
      </c>
      <c r="G511" t="e">
        <f>VLOOKUP(Tabella27[[#This Row],[DATA]],Tabella28[], 4, 0)</f>
        <v>#N/A</v>
      </c>
      <c r="H511" t="e">
        <f>VLOOKUP(Tabella27[[#This Row],[DATA]],Tabella28[], 5, 0)</f>
        <v>#N/A</v>
      </c>
      <c r="I511" t="e">
        <f>VLOOKUP(Tabella27[[#This Row],[DATA]],Tabella28[], 6, 0)</f>
        <v>#N/A</v>
      </c>
      <c r="J511" t="e">
        <f>VLOOKUP(Tabella27[[#This Row],[DATA]],Tabella28[], 7, 0)</f>
        <v>#N/A</v>
      </c>
      <c r="K511" t="e">
        <f>VLOOKUP(Tabella27[[#This Row],[DATA]],Tabella28[], 8, 0)</f>
        <v>#N/A</v>
      </c>
      <c r="L511" t="e">
        <f>VLOOKUP(Tabella27[[#This Row],[DATA]],Tabella28[], 9, 0)</f>
        <v>#N/A</v>
      </c>
      <c r="M511" t="e">
        <f>VLOOKUP(Tabella27[[#This Row],[DATA]],Tabella28[], 10, 0)</f>
        <v>#N/A</v>
      </c>
      <c r="N511" t="e">
        <f>VLOOKUP(Tabella27[[#This Row],[DATA]],Tabella28[], 11, 0)</f>
        <v>#N/A</v>
      </c>
      <c r="O511" t="e">
        <f>VLOOKUP(Tabella27[[#This Row],[DATA]],Tabella28[], 12, 0)</f>
        <v>#N/A</v>
      </c>
      <c r="P511" t="e">
        <f>VLOOKUP(Tabella27[[#This Row],[DATA]],Tabella28[], 13, 0)</f>
        <v>#N/A</v>
      </c>
      <c r="Q511" t="e">
        <f>VLOOKUP(Tabella27[[#This Row],[DATA]],Tabella28[], 14, 0)</f>
        <v>#N/A</v>
      </c>
      <c r="R511" t="e">
        <f>VLOOKUP(Tabella27[[#This Row],[DATA]],Tabella28[], 15, 0)</f>
        <v>#N/A</v>
      </c>
      <c r="S511" t="e">
        <f>VLOOKUP(Tabella27[[#This Row],[DATA]],Tabella28[], 16, 0)</f>
        <v>#N/A</v>
      </c>
      <c r="T511" t="e">
        <f>VLOOKUP(Tabella27[[#This Row],[DATA]],Tabella28[], 17, 0)</f>
        <v>#N/A</v>
      </c>
      <c r="U511" t="e">
        <f>VLOOKUP(Tabella27[[#This Row],[DATA]],Tabella28[], 18, 0)</f>
        <v>#N/A</v>
      </c>
      <c r="V511" t="e">
        <f>VLOOKUP(Tabella27[[#This Row],[DATA]],Tabella23[], 2, 0)</f>
        <v>#N/A</v>
      </c>
      <c r="W511" t="e">
        <f>VLOOKUP(Tabella27[[#This Row],[DATA]],Tabella25[], 2, 0)</f>
        <v>#N/A</v>
      </c>
      <c r="X511" t="e">
        <f>VLOOKUP(Tabella27[[#This Row],[DATA]],Tabella24[], 2, 0)</f>
        <v>#N/A</v>
      </c>
      <c r="Y511" t="e">
        <f>VLOOKUP(Tabella27[[#This Row],[DATA]],Tabella26[], 2, 0)</f>
        <v>#N/A</v>
      </c>
      <c r="Z511">
        <v>0</v>
      </c>
      <c r="AA511">
        <v>0</v>
      </c>
      <c r="AC511" s="23">
        <v>44370</v>
      </c>
      <c r="AD511" s="16">
        <v>68672.982999999993</v>
      </c>
      <c r="AE511" s="16">
        <v>233.744</v>
      </c>
      <c r="AF511" s="16">
        <v>163.74700000000001</v>
      </c>
      <c r="AG511" s="16">
        <v>1880.904</v>
      </c>
      <c r="AH511" s="16">
        <v>0.27900000000000003</v>
      </c>
      <c r="AI511" s="16">
        <v>0.21199999999999999</v>
      </c>
      <c r="AJ511" s="16">
        <v>1.48</v>
      </c>
      <c r="AK511" s="16">
        <v>3.6070000000000002</v>
      </c>
      <c r="AL511" s="16">
        <v>21.904</v>
      </c>
      <c r="AM511" s="16"/>
      <c r="AN511" s="16"/>
      <c r="AO511" s="16">
        <v>2699.4769999999999</v>
      </c>
      <c r="AP511" s="16">
        <v>16.803999999999998</v>
      </c>
      <c r="AQ511" s="16">
        <v>1.2E-2</v>
      </c>
      <c r="AR511" s="16">
        <v>110.79</v>
      </c>
      <c r="AS511" s="16">
        <v>64.010000000000005</v>
      </c>
      <c r="AT511" s="17">
        <v>46.78</v>
      </c>
      <c r="AV511" s="24">
        <v>44340</v>
      </c>
      <c r="AW511">
        <v>62.5</v>
      </c>
      <c r="AY511" s="24">
        <v>44340</v>
      </c>
      <c r="AZ511">
        <v>68.8</v>
      </c>
      <c r="BB511" s="24">
        <v>44340</v>
      </c>
      <c r="BC511">
        <v>64.349999999999994</v>
      </c>
      <c r="BE511" s="24">
        <v>44340</v>
      </c>
      <c r="BF511">
        <v>100</v>
      </c>
    </row>
    <row r="512" spans="5:58" x14ac:dyDescent="0.3">
      <c r="E512" t="e">
        <f>VLOOKUP(Tabella27[[#This Row],[DATA]],Tabella28[], 2, 0)</f>
        <v>#N/A</v>
      </c>
      <c r="F512" t="e">
        <f>VLOOKUP(Tabella27[[#This Row],[DATA]],Tabella28[], 3, 0)</f>
        <v>#N/A</v>
      </c>
      <c r="G512" t="e">
        <f>VLOOKUP(Tabella27[[#This Row],[DATA]],Tabella28[], 4, 0)</f>
        <v>#N/A</v>
      </c>
      <c r="H512" t="e">
        <f>VLOOKUP(Tabella27[[#This Row],[DATA]],Tabella28[], 5, 0)</f>
        <v>#N/A</v>
      </c>
      <c r="I512" t="e">
        <f>VLOOKUP(Tabella27[[#This Row],[DATA]],Tabella28[], 6, 0)</f>
        <v>#N/A</v>
      </c>
      <c r="J512" t="e">
        <f>VLOOKUP(Tabella27[[#This Row],[DATA]],Tabella28[], 7, 0)</f>
        <v>#N/A</v>
      </c>
      <c r="K512" t="e">
        <f>VLOOKUP(Tabella27[[#This Row],[DATA]],Tabella28[], 8, 0)</f>
        <v>#N/A</v>
      </c>
      <c r="L512" t="e">
        <f>VLOOKUP(Tabella27[[#This Row],[DATA]],Tabella28[], 9, 0)</f>
        <v>#N/A</v>
      </c>
      <c r="M512" t="e">
        <f>VLOOKUP(Tabella27[[#This Row],[DATA]],Tabella28[], 10, 0)</f>
        <v>#N/A</v>
      </c>
      <c r="N512" t="e">
        <f>VLOOKUP(Tabella27[[#This Row],[DATA]],Tabella28[], 11, 0)</f>
        <v>#N/A</v>
      </c>
      <c r="O512" t="e">
        <f>VLOOKUP(Tabella27[[#This Row],[DATA]],Tabella28[], 12, 0)</f>
        <v>#N/A</v>
      </c>
      <c r="P512" t="e">
        <f>VLOOKUP(Tabella27[[#This Row],[DATA]],Tabella28[], 13, 0)</f>
        <v>#N/A</v>
      </c>
      <c r="Q512" t="e">
        <f>VLOOKUP(Tabella27[[#This Row],[DATA]],Tabella28[], 14, 0)</f>
        <v>#N/A</v>
      </c>
      <c r="R512" t="e">
        <f>VLOOKUP(Tabella27[[#This Row],[DATA]],Tabella28[], 15, 0)</f>
        <v>#N/A</v>
      </c>
      <c r="S512" t="e">
        <f>VLOOKUP(Tabella27[[#This Row],[DATA]],Tabella28[], 16, 0)</f>
        <v>#N/A</v>
      </c>
      <c r="T512" t="e">
        <f>VLOOKUP(Tabella27[[#This Row],[DATA]],Tabella28[], 17, 0)</f>
        <v>#N/A</v>
      </c>
      <c r="U512" t="e">
        <f>VLOOKUP(Tabella27[[#This Row],[DATA]],Tabella28[], 18, 0)</f>
        <v>#N/A</v>
      </c>
      <c r="V512" t="e">
        <f>VLOOKUP(Tabella27[[#This Row],[DATA]],Tabella23[], 2, 0)</f>
        <v>#N/A</v>
      </c>
      <c r="W512" t="e">
        <f>VLOOKUP(Tabella27[[#This Row],[DATA]],Tabella25[], 2, 0)</f>
        <v>#N/A</v>
      </c>
      <c r="X512" t="e">
        <f>VLOOKUP(Tabella27[[#This Row],[DATA]],Tabella24[], 2, 0)</f>
        <v>#N/A</v>
      </c>
      <c r="Y512" t="e">
        <f>VLOOKUP(Tabella27[[#This Row],[DATA]],Tabella26[], 2, 0)</f>
        <v>#N/A</v>
      </c>
      <c r="Z512">
        <v>0</v>
      </c>
      <c r="AA512">
        <v>0</v>
      </c>
      <c r="AC512" s="23">
        <v>44371</v>
      </c>
      <c r="AD512" s="14">
        <v>68917.899000000005</v>
      </c>
      <c r="AE512" s="14">
        <v>244.916</v>
      </c>
      <c r="AF512" s="14">
        <v>176.06700000000001</v>
      </c>
      <c r="AG512" s="14">
        <v>1881.211</v>
      </c>
      <c r="AH512" s="14">
        <v>0.308</v>
      </c>
      <c r="AI512" s="14">
        <v>0.216</v>
      </c>
      <c r="AJ512" s="14">
        <v>1.48</v>
      </c>
      <c r="AK512" s="14">
        <v>3.7970000000000002</v>
      </c>
      <c r="AL512" s="14">
        <v>22.212</v>
      </c>
      <c r="AM512" s="14"/>
      <c r="AN512" s="14"/>
      <c r="AO512" s="14">
        <v>2715.1610000000001</v>
      </c>
      <c r="AP512" s="14">
        <v>15.683999999999999</v>
      </c>
      <c r="AQ512" s="14">
        <v>1.2999999999999999E-2</v>
      </c>
      <c r="AR512" s="14">
        <v>111.37</v>
      </c>
      <c r="AS512" s="14">
        <v>64.33</v>
      </c>
      <c r="AT512" s="15">
        <v>47.04</v>
      </c>
      <c r="AV512" s="24">
        <v>44341</v>
      </c>
      <c r="AW512">
        <v>62.5</v>
      </c>
      <c r="AY512" s="24">
        <v>44341</v>
      </c>
      <c r="AZ512">
        <v>68.8</v>
      </c>
      <c r="BB512" s="24">
        <v>44341</v>
      </c>
      <c r="BC512">
        <v>64.349999999999994</v>
      </c>
      <c r="BE512" s="24">
        <v>44341</v>
      </c>
      <c r="BF512">
        <v>100</v>
      </c>
    </row>
    <row r="513" spans="5:58" x14ac:dyDescent="0.3">
      <c r="E513" t="e">
        <f>VLOOKUP(Tabella27[[#This Row],[DATA]],Tabella28[], 2, 0)</f>
        <v>#N/A</v>
      </c>
      <c r="F513" t="e">
        <f>VLOOKUP(Tabella27[[#This Row],[DATA]],Tabella28[], 3, 0)</f>
        <v>#N/A</v>
      </c>
      <c r="G513" t="e">
        <f>VLOOKUP(Tabella27[[#This Row],[DATA]],Tabella28[], 4, 0)</f>
        <v>#N/A</v>
      </c>
      <c r="H513" t="e">
        <f>VLOOKUP(Tabella27[[#This Row],[DATA]],Tabella28[], 5, 0)</f>
        <v>#N/A</v>
      </c>
      <c r="I513" t="e">
        <f>VLOOKUP(Tabella27[[#This Row],[DATA]],Tabella28[], 6, 0)</f>
        <v>#N/A</v>
      </c>
      <c r="J513" t="e">
        <f>VLOOKUP(Tabella27[[#This Row],[DATA]],Tabella28[], 7, 0)</f>
        <v>#N/A</v>
      </c>
      <c r="K513" t="e">
        <f>VLOOKUP(Tabella27[[#This Row],[DATA]],Tabella28[], 8, 0)</f>
        <v>#N/A</v>
      </c>
      <c r="L513" t="e">
        <f>VLOOKUP(Tabella27[[#This Row],[DATA]],Tabella28[], 9, 0)</f>
        <v>#N/A</v>
      </c>
      <c r="M513" t="e">
        <f>VLOOKUP(Tabella27[[#This Row],[DATA]],Tabella28[], 10, 0)</f>
        <v>#N/A</v>
      </c>
      <c r="N513" t="e">
        <f>VLOOKUP(Tabella27[[#This Row],[DATA]],Tabella28[], 11, 0)</f>
        <v>#N/A</v>
      </c>
      <c r="O513" t="e">
        <f>VLOOKUP(Tabella27[[#This Row],[DATA]],Tabella28[], 12, 0)</f>
        <v>#N/A</v>
      </c>
      <c r="P513" t="e">
        <f>VLOOKUP(Tabella27[[#This Row],[DATA]],Tabella28[], 13, 0)</f>
        <v>#N/A</v>
      </c>
      <c r="Q513" t="e">
        <f>VLOOKUP(Tabella27[[#This Row],[DATA]],Tabella28[], 14, 0)</f>
        <v>#N/A</v>
      </c>
      <c r="R513" t="e">
        <f>VLOOKUP(Tabella27[[#This Row],[DATA]],Tabella28[], 15, 0)</f>
        <v>#N/A</v>
      </c>
      <c r="S513" t="e">
        <f>VLOOKUP(Tabella27[[#This Row],[DATA]],Tabella28[], 16, 0)</f>
        <v>#N/A</v>
      </c>
      <c r="T513" t="e">
        <f>VLOOKUP(Tabella27[[#This Row],[DATA]],Tabella28[], 17, 0)</f>
        <v>#N/A</v>
      </c>
      <c r="U513" t="e">
        <f>VLOOKUP(Tabella27[[#This Row],[DATA]],Tabella28[], 18, 0)</f>
        <v>#N/A</v>
      </c>
      <c r="V513" t="e">
        <f>VLOOKUP(Tabella27[[#This Row],[DATA]],Tabella23[], 2, 0)</f>
        <v>#N/A</v>
      </c>
      <c r="W513" t="e">
        <f>VLOOKUP(Tabella27[[#This Row],[DATA]],Tabella25[], 2, 0)</f>
        <v>#N/A</v>
      </c>
      <c r="X513" t="e">
        <f>VLOOKUP(Tabella27[[#This Row],[DATA]],Tabella24[], 2, 0)</f>
        <v>#N/A</v>
      </c>
      <c r="Y513" t="e">
        <f>VLOOKUP(Tabella27[[#This Row],[DATA]],Tabella26[], 2, 0)</f>
        <v>#N/A</v>
      </c>
      <c r="Z513">
        <v>0</v>
      </c>
      <c r="AA513">
        <v>0</v>
      </c>
      <c r="AC513" s="23">
        <v>44372</v>
      </c>
      <c r="AD513" s="16">
        <v>69143.301000000007</v>
      </c>
      <c r="AE513" s="16">
        <v>225.40199999999999</v>
      </c>
      <c r="AF513" s="16">
        <v>186.721</v>
      </c>
      <c r="AG513" s="16">
        <v>1881.4749999999999</v>
      </c>
      <c r="AH513" s="16">
        <v>0.26400000000000001</v>
      </c>
      <c r="AI513" s="16">
        <v>0.23</v>
      </c>
      <c r="AJ513" s="16">
        <v>1.47</v>
      </c>
      <c r="AK513" s="16">
        <v>3.7679999999999998</v>
      </c>
      <c r="AL513" s="16">
        <v>22.52</v>
      </c>
      <c r="AM513" s="16"/>
      <c r="AN513" s="16"/>
      <c r="AO513" s="16">
        <v>2727.4279999999999</v>
      </c>
      <c r="AP513" s="16">
        <v>12.266999999999999</v>
      </c>
      <c r="AQ513" s="16">
        <v>1.4E-2</v>
      </c>
      <c r="AR513" s="16">
        <v>111.93</v>
      </c>
      <c r="AS513" s="16">
        <v>64.63</v>
      </c>
      <c r="AT513" s="17">
        <v>47.3</v>
      </c>
      <c r="AV513" s="24">
        <v>44342</v>
      </c>
      <c r="AW513">
        <v>62.5</v>
      </c>
      <c r="AY513" s="24">
        <v>44342</v>
      </c>
      <c r="AZ513">
        <v>68.8</v>
      </c>
      <c r="BB513" s="24">
        <v>44342</v>
      </c>
      <c r="BC513">
        <v>64.349999999999994</v>
      </c>
      <c r="BE513" s="24">
        <v>44342</v>
      </c>
      <c r="BF513">
        <v>100</v>
      </c>
    </row>
    <row r="514" spans="5:58" x14ac:dyDescent="0.3">
      <c r="E514" t="e">
        <f>VLOOKUP(Tabella27[[#This Row],[DATA]],Tabella28[], 2, 0)</f>
        <v>#N/A</v>
      </c>
      <c r="F514" t="e">
        <f>VLOOKUP(Tabella27[[#This Row],[DATA]],Tabella28[], 3, 0)</f>
        <v>#N/A</v>
      </c>
      <c r="G514" t="e">
        <f>VLOOKUP(Tabella27[[#This Row],[DATA]],Tabella28[], 4, 0)</f>
        <v>#N/A</v>
      </c>
      <c r="H514" t="e">
        <f>VLOOKUP(Tabella27[[#This Row],[DATA]],Tabella28[], 5, 0)</f>
        <v>#N/A</v>
      </c>
      <c r="I514" t="e">
        <f>VLOOKUP(Tabella27[[#This Row],[DATA]],Tabella28[], 6, 0)</f>
        <v>#N/A</v>
      </c>
      <c r="J514" t="e">
        <f>VLOOKUP(Tabella27[[#This Row],[DATA]],Tabella28[], 7, 0)</f>
        <v>#N/A</v>
      </c>
      <c r="K514" t="e">
        <f>VLOOKUP(Tabella27[[#This Row],[DATA]],Tabella28[], 8, 0)</f>
        <v>#N/A</v>
      </c>
      <c r="L514" t="e">
        <f>VLOOKUP(Tabella27[[#This Row],[DATA]],Tabella28[], 9, 0)</f>
        <v>#N/A</v>
      </c>
      <c r="M514" t="e">
        <f>VLOOKUP(Tabella27[[#This Row],[DATA]],Tabella28[], 10, 0)</f>
        <v>#N/A</v>
      </c>
      <c r="N514" t="e">
        <f>VLOOKUP(Tabella27[[#This Row],[DATA]],Tabella28[], 11, 0)</f>
        <v>#N/A</v>
      </c>
      <c r="O514" t="e">
        <f>VLOOKUP(Tabella27[[#This Row],[DATA]],Tabella28[], 12, 0)</f>
        <v>#N/A</v>
      </c>
      <c r="P514" t="e">
        <f>VLOOKUP(Tabella27[[#This Row],[DATA]],Tabella28[], 13, 0)</f>
        <v>#N/A</v>
      </c>
      <c r="Q514" t="e">
        <f>VLOOKUP(Tabella27[[#This Row],[DATA]],Tabella28[], 14, 0)</f>
        <v>#N/A</v>
      </c>
      <c r="R514" t="e">
        <f>VLOOKUP(Tabella27[[#This Row],[DATA]],Tabella28[], 15, 0)</f>
        <v>#N/A</v>
      </c>
      <c r="S514" t="e">
        <f>VLOOKUP(Tabella27[[#This Row],[DATA]],Tabella28[], 16, 0)</f>
        <v>#N/A</v>
      </c>
      <c r="T514" t="e">
        <f>VLOOKUP(Tabella27[[#This Row],[DATA]],Tabella28[], 17, 0)</f>
        <v>#N/A</v>
      </c>
      <c r="U514" t="e">
        <f>VLOOKUP(Tabella27[[#This Row],[DATA]],Tabella28[], 18, 0)</f>
        <v>#N/A</v>
      </c>
      <c r="V514" t="e">
        <f>VLOOKUP(Tabella27[[#This Row],[DATA]],Tabella23[], 2, 0)</f>
        <v>#N/A</v>
      </c>
      <c r="W514" t="e">
        <f>VLOOKUP(Tabella27[[#This Row],[DATA]],Tabella25[], 2, 0)</f>
        <v>#N/A</v>
      </c>
      <c r="X514" t="e">
        <f>VLOOKUP(Tabella27[[#This Row],[DATA]],Tabella24[], 2, 0)</f>
        <v>#N/A</v>
      </c>
      <c r="Y514" t="e">
        <f>VLOOKUP(Tabella27[[#This Row],[DATA]],Tabella26[], 2, 0)</f>
        <v>#N/A</v>
      </c>
      <c r="Z514">
        <v>0</v>
      </c>
      <c r="AA514">
        <v>0</v>
      </c>
      <c r="AC514" s="23">
        <v>44373</v>
      </c>
      <c r="AD514" s="14">
        <v>69406.410999999993</v>
      </c>
      <c r="AE514" s="14">
        <v>263.11</v>
      </c>
      <c r="AF514" s="14">
        <v>203.20500000000001</v>
      </c>
      <c r="AG514" s="14">
        <v>1881.8130000000001</v>
      </c>
      <c r="AH514" s="14">
        <v>0.33700000000000002</v>
      </c>
      <c r="AI514" s="14">
        <v>0.249</v>
      </c>
      <c r="AJ514" s="14">
        <v>1.5</v>
      </c>
      <c r="AK514" s="14">
        <v>3.7530000000000001</v>
      </c>
      <c r="AL514" s="14">
        <v>22.608000000000001</v>
      </c>
      <c r="AM514" s="14"/>
      <c r="AN514" s="14"/>
      <c r="AO514" s="14">
        <v>2736.3049999999998</v>
      </c>
      <c r="AP514" s="14">
        <v>8.8780000000000001</v>
      </c>
      <c r="AQ514" s="14">
        <v>1.4999999999999999E-2</v>
      </c>
      <c r="AR514" s="14">
        <v>112.56</v>
      </c>
      <c r="AS514" s="14">
        <v>64.97</v>
      </c>
      <c r="AT514" s="15">
        <v>47.59</v>
      </c>
      <c r="AV514" s="24">
        <v>44343</v>
      </c>
      <c r="AW514">
        <v>62.5</v>
      </c>
      <c r="AY514" s="24">
        <v>44343</v>
      </c>
      <c r="AZ514">
        <v>68.8</v>
      </c>
      <c r="BB514" s="24">
        <v>44343</v>
      </c>
      <c r="BC514">
        <v>64.349999999999994</v>
      </c>
      <c r="BE514" s="24">
        <v>44343</v>
      </c>
      <c r="BF514">
        <v>100</v>
      </c>
    </row>
    <row r="515" spans="5:58" x14ac:dyDescent="0.3">
      <c r="E515" t="e">
        <f>VLOOKUP(Tabella27[[#This Row],[DATA]],Tabella28[], 2, 0)</f>
        <v>#N/A</v>
      </c>
      <c r="F515" t="e">
        <f>VLOOKUP(Tabella27[[#This Row],[DATA]],Tabella28[], 3, 0)</f>
        <v>#N/A</v>
      </c>
      <c r="G515" t="e">
        <f>VLOOKUP(Tabella27[[#This Row],[DATA]],Tabella28[], 4, 0)</f>
        <v>#N/A</v>
      </c>
      <c r="H515" t="e">
        <f>VLOOKUP(Tabella27[[#This Row],[DATA]],Tabella28[], 5, 0)</f>
        <v>#N/A</v>
      </c>
      <c r="I515" t="e">
        <f>VLOOKUP(Tabella27[[#This Row],[DATA]],Tabella28[], 6, 0)</f>
        <v>#N/A</v>
      </c>
      <c r="J515" t="e">
        <f>VLOOKUP(Tabella27[[#This Row],[DATA]],Tabella28[], 7, 0)</f>
        <v>#N/A</v>
      </c>
      <c r="K515" t="e">
        <f>VLOOKUP(Tabella27[[#This Row],[DATA]],Tabella28[], 8, 0)</f>
        <v>#N/A</v>
      </c>
      <c r="L515" t="e">
        <f>VLOOKUP(Tabella27[[#This Row],[DATA]],Tabella28[], 9, 0)</f>
        <v>#N/A</v>
      </c>
      <c r="M515" t="e">
        <f>VLOOKUP(Tabella27[[#This Row],[DATA]],Tabella28[], 10, 0)</f>
        <v>#N/A</v>
      </c>
      <c r="N515" t="e">
        <f>VLOOKUP(Tabella27[[#This Row],[DATA]],Tabella28[], 11, 0)</f>
        <v>#N/A</v>
      </c>
      <c r="O515" t="e">
        <f>VLOOKUP(Tabella27[[#This Row],[DATA]],Tabella28[], 12, 0)</f>
        <v>#N/A</v>
      </c>
      <c r="P515" t="e">
        <f>VLOOKUP(Tabella27[[#This Row],[DATA]],Tabella28[], 13, 0)</f>
        <v>#N/A</v>
      </c>
      <c r="Q515" t="e">
        <f>VLOOKUP(Tabella27[[#This Row],[DATA]],Tabella28[], 14, 0)</f>
        <v>#N/A</v>
      </c>
      <c r="R515" t="e">
        <f>VLOOKUP(Tabella27[[#This Row],[DATA]],Tabella28[], 15, 0)</f>
        <v>#N/A</v>
      </c>
      <c r="S515" t="e">
        <f>VLOOKUP(Tabella27[[#This Row],[DATA]],Tabella28[], 16, 0)</f>
        <v>#N/A</v>
      </c>
      <c r="T515" t="e">
        <f>VLOOKUP(Tabella27[[#This Row],[DATA]],Tabella28[], 17, 0)</f>
        <v>#N/A</v>
      </c>
      <c r="U515" t="e">
        <f>VLOOKUP(Tabella27[[#This Row],[DATA]],Tabella28[], 18, 0)</f>
        <v>#N/A</v>
      </c>
      <c r="V515" t="e">
        <f>VLOOKUP(Tabella27[[#This Row],[DATA]],Tabella23[], 2, 0)</f>
        <v>#N/A</v>
      </c>
      <c r="W515" t="e">
        <f>VLOOKUP(Tabella27[[#This Row],[DATA]],Tabella25[], 2, 0)</f>
        <v>#N/A</v>
      </c>
      <c r="X515" t="e">
        <f>VLOOKUP(Tabella27[[#This Row],[DATA]],Tabella24[], 2, 0)</f>
        <v>#N/A</v>
      </c>
      <c r="Y515" t="e">
        <f>VLOOKUP(Tabella27[[#This Row],[DATA]],Tabella26[], 2, 0)</f>
        <v>#N/A</v>
      </c>
      <c r="Z515">
        <v>0</v>
      </c>
      <c r="AA515">
        <v>0</v>
      </c>
      <c r="AC515" s="23">
        <v>44374</v>
      </c>
      <c r="AD515" s="16">
        <v>69620.948999999993</v>
      </c>
      <c r="AE515" s="16">
        <v>214.53800000000001</v>
      </c>
      <c r="AF515" s="16">
        <v>214.84100000000001</v>
      </c>
      <c r="AG515" s="16">
        <v>1881.9739999999999</v>
      </c>
      <c r="AH515" s="16">
        <v>0.161</v>
      </c>
      <c r="AI515" s="16">
        <v>0.26</v>
      </c>
      <c r="AJ515" s="16">
        <v>1.51</v>
      </c>
      <c r="AK515" s="16">
        <v>3.8559999999999999</v>
      </c>
      <c r="AL515" s="16">
        <v>23.501999999999999</v>
      </c>
      <c r="AM515" s="16"/>
      <c r="AN515" s="16">
        <v>26.111999999999998</v>
      </c>
      <c r="AO515" s="16">
        <v>2753.9250000000002</v>
      </c>
      <c r="AP515" s="16">
        <v>17.62</v>
      </c>
      <c r="AQ515" s="16">
        <v>1.4999999999999999E-2</v>
      </c>
      <c r="AR515" s="16">
        <v>112.95</v>
      </c>
      <c r="AS515" s="16">
        <v>65.180000000000007</v>
      </c>
      <c r="AT515" s="17">
        <v>47.77</v>
      </c>
      <c r="AV515" s="24">
        <v>44344</v>
      </c>
      <c r="AW515">
        <v>62.5</v>
      </c>
      <c r="AY515" s="24">
        <v>44344</v>
      </c>
      <c r="AZ515">
        <v>68.8</v>
      </c>
      <c r="BB515" s="24">
        <v>44344</v>
      </c>
      <c r="BC515">
        <v>64.349999999999994</v>
      </c>
      <c r="BE515" s="24">
        <v>44344</v>
      </c>
      <c r="BF515">
        <v>100</v>
      </c>
    </row>
    <row r="516" spans="5:58" x14ac:dyDescent="0.3">
      <c r="E516" t="e">
        <f>VLOOKUP(Tabella27[[#This Row],[DATA]],Tabella28[], 2, 0)</f>
        <v>#N/A</v>
      </c>
      <c r="F516" t="e">
        <f>VLOOKUP(Tabella27[[#This Row],[DATA]],Tabella28[], 3, 0)</f>
        <v>#N/A</v>
      </c>
      <c r="G516" t="e">
        <f>VLOOKUP(Tabella27[[#This Row],[DATA]],Tabella28[], 4, 0)</f>
        <v>#N/A</v>
      </c>
      <c r="H516" t="e">
        <f>VLOOKUP(Tabella27[[#This Row],[DATA]],Tabella28[], 5, 0)</f>
        <v>#N/A</v>
      </c>
      <c r="I516" t="e">
        <f>VLOOKUP(Tabella27[[#This Row],[DATA]],Tabella28[], 6, 0)</f>
        <v>#N/A</v>
      </c>
      <c r="J516" t="e">
        <f>VLOOKUP(Tabella27[[#This Row],[DATA]],Tabella28[], 7, 0)</f>
        <v>#N/A</v>
      </c>
      <c r="K516" t="e">
        <f>VLOOKUP(Tabella27[[#This Row],[DATA]],Tabella28[], 8, 0)</f>
        <v>#N/A</v>
      </c>
      <c r="L516" t="e">
        <f>VLOOKUP(Tabella27[[#This Row],[DATA]],Tabella28[], 9, 0)</f>
        <v>#N/A</v>
      </c>
      <c r="M516" t="e">
        <f>VLOOKUP(Tabella27[[#This Row],[DATA]],Tabella28[], 10, 0)</f>
        <v>#N/A</v>
      </c>
      <c r="N516" t="e">
        <f>VLOOKUP(Tabella27[[#This Row],[DATA]],Tabella28[], 11, 0)</f>
        <v>#N/A</v>
      </c>
      <c r="O516" t="e">
        <f>VLOOKUP(Tabella27[[#This Row],[DATA]],Tabella28[], 12, 0)</f>
        <v>#N/A</v>
      </c>
      <c r="P516" t="e">
        <f>VLOOKUP(Tabella27[[#This Row],[DATA]],Tabella28[], 13, 0)</f>
        <v>#N/A</v>
      </c>
      <c r="Q516" t="e">
        <f>VLOOKUP(Tabella27[[#This Row],[DATA]],Tabella28[], 14, 0)</f>
        <v>#N/A</v>
      </c>
      <c r="R516" t="e">
        <f>VLOOKUP(Tabella27[[#This Row],[DATA]],Tabella28[], 15, 0)</f>
        <v>#N/A</v>
      </c>
      <c r="S516" t="e">
        <f>VLOOKUP(Tabella27[[#This Row],[DATA]],Tabella28[], 16, 0)</f>
        <v>#N/A</v>
      </c>
      <c r="T516" t="e">
        <f>VLOOKUP(Tabella27[[#This Row],[DATA]],Tabella28[], 17, 0)</f>
        <v>#N/A</v>
      </c>
      <c r="U516" t="e">
        <f>VLOOKUP(Tabella27[[#This Row],[DATA]],Tabella28[], 18, 0)</f>
        <v>#N/A</v>
      </c>
      <c r="V516" t="e">
        <f>VLOOKUP(Tabella27[[#This Row],[DATA]],Tabella23[], 2, 0)</f>
        <v>#N/A</v>
      </c>
      <c r="W516" t="e">
        <f>VLOOKUP(Tabella27[[#This Row],[DATA]],Tabella25[], 2, 0)</f>
        <v>#N/A</v>
      </c>
      <c r="X516" t="e">
        <f>VLOOKUP(Tabella27[[#This Row],[DATA]],Tabella24[], 2, 0)</f>
        <v>#N/A</v>
      </c>
      <c r="Y516" t="e">
        <f>VLOOKUP(Tabella27[[#This Row],[DATA]],Tabella26[], 2, 0)</f>
        <v>#N/A</v>
      </c>
      <c r="Z516">
        <v>0</v>
      </c>
      <c r="AA516">
        <v>0</v>
      </c>
      <c r="AC516" s="23">
        <v>44375</v>
      </c>
      <c r="AD516" s="14">
        <v>69954.096000000005</v>
      </c>
      <c r="AE516" s="14">
        <v>333.14699999999999</v>
      </c>
      <c r="AF516" s="14">
        <v>240.50899999999999</v>
      </c>
      <c r="AG516" s="14">
        <v>1882.018</v>
      </c>
      <c r="AH516" s="14">
        <v>4.3999999999999997E-2</v>
      </c>
      <c r="AI516" s="14">
        <v>0.25600000000000001</v>
      </c>
      <c r="AJ516" s="14">
        <v>1.57</v>
      </c>
      <c r="AK516" s="14">
        <v>4.3540000000000001</v>
      </c>
      <c r="AL516" s="14">
        <v>25.524999999999999</v>
      </c>
      <c r="AM516" s="14"/>
      <c r="AN516" s="14"/>
      <c r="AO516" s="14">
        <v>2769.748</v>
      </c>
      <c r="AP516" s="14">
        <v>15.823</v>
      </c>
      <c r="AQ516" s="14">
        <v>1.7000000000000001E-2</v>
      </c>
      <c r="AR516" s="14">
        <v>113.34</v>
      </c>
      <c r="AS516" s="14">
        <v>65.36</v>
      </c>
      <c r="AT516" s="15">
        <v>47.97</v>
      </c>
      <c r="AV516" s="24">
        <v>44345</v>
      </c>
      <c r="AW516">
        <v>62.5</v>
      </c>
      <c r="AY516" s="24">
        <v>44345</v>
      </c>
      <c r="AZ516">
        <v>68.8</v>
      </c>
      <c r="BB516" s="24">
        <v>44345</v>
      </c>
      <c r="BC516">
        <v>64.349999999999994</v>
      </c>
      <c r="BE516" s="24">
        <v>44345</v>
      </c>
      <c r="BF516">
        <v>100</v>
      </c>
    </row>
    <row r="517" spans="5:58" x14ac:dyDescent="0.3">
      <c r="E517" t="e">
        <f>VLOOKUP(Tabella27[[#This Row],[DATA]],Tabella28[], 2, 0)</f>
        <v>#N/A</v>
      </c>
      <c r="F517" t="e">
        <f>VLOOKUP(Tabella27[[#This Row],[DATA]],Tabella28[], 3, 0)</f>
        <v>#N/A</v>
      </c>
      <c r="G517" t="e">
        <f>VLOOKUP(Tabella27[[#This Row],[DATA]],Tabella28[], 4, 0)</f>
        <v>#N/A</v>
      </c>
      <c r="H517" t="e">
        <f>VLOOKUP(Tabella27[[#This Row],[DATA]],Tabella28[], 5, 0)</f>
        <v>#N/A</v>
      </c>
      <c r="I517" t="e">
        <f>VLOOKUP(Tabella27[[#This Row],[DATA]],Tabella28[], 6, 0)</f>
        <v>#N/A</v>
      </c>
      <c r="J517" t="e">
        <f>VLOOKUP(Tabella27[[#This Row],[DATA]],Tabella28[], 7, 0)</f>
        <v>#N/A</v>
      </c>
      <c r="K517" t="e">
        <f>VLOOKUP(Tabella27[[#This Row],[DATA]],Tabella28[], 8, 0)</f>
        <v>#N/A</v>
      </c>
      <c r="L517" t="e">
        <f>VLOOKUP(Tabella27[[#This Row],[DATA]],Tabella28[], 9, 0)</f>
        <v>#N/A</v>
      </c>
      <c r="M517" t="e">
        <f>VLOOKUP(Tabella27[[#This Row],[DATA]],Tabella28[], 10, 0)</f>
        <v>#N/A</v>
      </c>
      <c r="N517" t="e">
        <f>VLOOKUP(Tabella27[[#This Row],[DATA]],Tabella28[], 11, 0)</f>
        <v>#N/A</v>
      </c>
      <c r="O517" t="e">
        <f>VLOOKUP(Tabella27[[#This Row],[DATA]],Tabella28[], 12, 0)</f>
        <v>#N/A</v>
      </c>
      <c r="P517" t="e">
        <f>VLOOKUP(Tabella27[[#This Row],[DATA]],Tabella28[], 13, 0)</f>
        <v>#N/A</v>
      </c>
      <c r="Q517" t="e">
        <f>VLOOKUP(Tabella27[[#This Row],[DATA]],Tabella28[], 14, 0)</f>
        <v>#N/A</v>
      </c>
      <c r="R517" t="e">
        <f>VLOOKUP(Tabella27[[#This Row],[DATA]],Tabella28[], 15, 0)</f>
        <v>#N/A</v>
      </c>
      <c r="S517" t="e">
        <f>VLOOKUP(Tabella27[[#This Row],[DATA]],Tabella28[], 16, 0)</f>
        <v>#N/A</v>
      </c>
      <c r="T517" t="e">
        <f>VLOOKUP(Tabella27[[#This Row],[DATA]],Tabella28[], 17, 0)</f>
        <v>#N/A</v>
      </c>
      <c r="U517" t="e">
        <f>VLOOKUP(Tabella27[[#This Row],[DATA]],Tabella28[], 18, 0)</f>
        <v>#N/A</v>
      </c>
      <c r="V517" t="e">
        <f>VLOOKUP(Tabella27[[#This Row],[DATA]],Tabella23[], 2, 0)</f>
        <v>#N/A</v>
      </c>
      <c r="W517" t="e">
        <f>VLOOKUP(Tabella27[[#This Row],[DATA]],Tabella25[], 2, 0)</f>
        <v>#N/A</v>
      </c>
      <c r="X517" t="e">
        <f>VLOOKUP(Tabella27[[#This Row],[DATA]],Tabella24[], 2, 0)</f>
        <v>#N/A</v>
      </c>
      <c r="Y517" t="e">
        <f>VLOOKUP(Tabella27[[#This Row],[DATA]],Tabella26[], 2, 0)</f>
        <v>#N/A</v>
      </c>
      <c r="Z517">
        <v>0</v>
      </c>
      <c r="AA517">
        <v>0</v>
      </c>
      <c r="AC517" s="23">
        <v>44376</v>
      </c>
      <c r="AD517" s="16">
        <v>70251.146999999997</v>
      </c>
      <c r="AE517" s="16">
        <v>297.05099999999999</v>
      </c>
      <c r="AF517" s="16">
        <v>258.84399999999999</v>
      </c>
      <c r="AG517" s="16">
        <v>1882.355</v>
      </c>
      <c r="AH517" s="16">
        <v>0.33700000000000002</v>
      </c>
      <c r="AI517" s="16">
        <v>0.247</v>
      </c>
      <c r="AJ517" s="16">
        <v>1.54</v>
      </c>
      <c r="AK517" s="16">
        <v>4.149</v>
      </c>
      <c r="AL517" s="16">
        <v>25.568999999999999</v>
      </c>
      <c r="AM517" s="16"/>
      <c r="AN517" s="16"/>
      <c r="AO517" s="16">
        <v>2782.4879999999998</v>
      </c>
      <c r="AP517" s="16">
        <v>12.74</v>
      </c>
      <c r="AQ517" s="16">
        <v>1.7999999999999999E-2</v>
      </c>
      <c r="AR517" s="16">
        <v>113.76</v>
      </c>
      <c r="AS517" s="16">
        <v>65.56</v>
      </c>
      <c r="AT517" s="17">
        <v>48.2</v>
      </c>
      <c r="AV517" s="24">
        <v>44346</v>
      </c>
      <c r="AW517">
        <v>62.5</v>
      </c>
      <c r="AY517" s="24">
        <v>44346</v>
      </c>
      <c r="AZ517">
        <v>68.8</v>
      </c>
      <c r="BB517" s="24">
        <v>44346</v>
      </c>
      <c r="BC517">
        <v>64.349999999999994</v>
      </c>
      <c r="BE517" s="24">
        <v>44346</v>
      </c>
      <c r="BF517">
        <v>100</v>
      </c>
    </row>
    <row r="518" spans="5:58" x14ac:dyDescent="0.3">
      <c r="E518" t="e">
        <f>VLOOKUP(Tabella27[[#This Row],[DATA]],Tabella28[], 2, 0)</f>
        <v>#N/A</v>
      </c>
      <c r="F518" t="e">
        <f>VLOOKUP(Tabella27[[#This Row],[DATA]],Tabella28[], 3, 0)</f>
        <v>#N/A</v>
      </c>
      <c r="G518" t="e">
        <f>VLOOKUP(Tabella27[[#This Row],[DATA]],Tabella28[], 4, 0)</f>
        <v>#N/A</v>
      </c>
      <c r="H518" t="e">
        <f>VLOOKUP(Tabella27[[#This Row],[DATA]],Tabella28[], 5, 0)</f>
        <v>#N/A</v>
      </c>
      <c r="I518" t="e">
        <f>VLOOKUP(Tabella27[[#This Row],[DATA]],Tabella28[], 6, 0)</f>
        <v>#N/A</v>
      </c>
      <c r="J518" t="e">
        <f>VLOOKUP(Tabella27[[#This Row],[DATA]],Tabella28[], 7, 0)</f>
        <v>#N/A</v>
      </c>
      <c r="K518" t="e">
        <f>VLOOKUP(Tabella27[[#This Row],[DATA]],Tabella28[], 8, 0)</f>
        <v>#N/A</v>
      </c>
      <c r="L518" t="e">
        <f>VLOOKUP(Tabella27[[#This Row],[DATA]],Tabella28[], 9, 0)</f>
        <v>#N/A</v>
      </c>
      <c r="M518" t="e">
        <f>VLOOKUP(Tabella27[[#This Row],[DATA]],Tabella28[], 10, 0)</f>
        <v>#N/A</v>
      </c>
      <c r="N518" t="e">
        <f>VLOOKUP(Tabella27[[#This Row],[DATA]],Tabella28[], 11, 0)</f>
        <v>#N/A</v>
      </c>
      <c r="O518" t="e">
        <f>VLOOKUP(Tabella27[[#This Row],[DATA]],Tabella28[], 12, 0)</f>
        <v>#N/A</v>
      </c>
      <c r="P518" t="e">
        <f>VLOOKUP(Tabella27[[#This Row],[DATA]],Tabella28[], 13, 0)</f>
        <v>#N/A</v>
      </c>
      <c r="Q518" t="e">
        <f>VLOOKUP(Tabella27[[#This Row],[DATA]],Tabella28[], 14, 0)</f>
        <v>#N/A</v>
      </c>
      <c r="R518" t="e">
        <f>VLOOKUP(Tabella27[[#This Row],[DATA]],Tabella28[], 15, 0)</f>
        <v>#N/A</v>
      </c>
      <c r="S518" t="e">
        <f>VLOOKUP(Tabella27[[#This Row],[DATA]],Tabella28[], 16, 0)</f>
        <v>#N/A</v>
      </c>
      <c r="T518" t="e">
        <f>VLOOKUP(Tabella27[[#This Row],[DATA]],Tabella28[], 17, 0)</f>
        <v>#N/A</v>
      </c>
      <c r="U518" t="e">
        <f>VLOOKUP(Tabella27[[#This Row],[DATA]],Tabella28[], 18, 0)</f>
        <v>#N/A</v>
      </c>
      <c r="V518" t="e">
        <f>VLOOKUP(Tabella27[[#This Row],[DATA]],Tabella23[], 2, 0)</f>
        <v>#N/A</v>
      </c>
      <c r="W518" t="e">
        <f>VLOOKUP(Tabella27[[#This Row],[DATA]],Tabella25[], 2, 0)</f>
        <v>#N/A</v>
      </c>
      <c r="X518" t="e">
        <f>VLOOKUP(Tabella27[[#This Row],[DATA]],Tabella24[], 2, 0)</f>
        <v>#N/A</v>
      </c>
      <c r="Y518" t="e">
        <f>VLOOKUP(Tabella27[[#This Row],[DATA]],Tabella26[], 2, 0)</f>
        <v>#N/A</v>
      </c>
      <c r="Z518">
        <v>0</v>
      </c>
      <c r="AA518">
        <v>0</v>
      </c>
      <c r="AC518" s="23">
        <v>44377</v>
      </c>
      <c r="AD518" s="14">
        <v>70627.501000000004</v>
      </c>
      <c r="AE518" s="14">
        <v>376.35399999999998</v>
      </c>
      <c r="AF518" s="14">
        <v>279.21699999999998</v>
      </c>
      <c r="AG518" s="14">
        <v>1882.56</v>
      </c>
      <c r="AH518" s="14">
        <v>0.20499999999999999</v>
      </c>
      <c r="AI518" s="14">
        <v>0.23699999999999999</v>
      </c>
      <c r="AJ518" s="14">
        <v>1.52</v>
      </c>
      <c r="AK518" s="14">
        <v>4.2080000000000002</v>
      </c>
      <c r="AL518" s="14">
        <v>26.713000000000001</v>
      </c>
      <c r="AM518" s="14"/>
      <c r="AN518" s="14"/>
      <c r="AO518" s="14">
        <v>2800.5340000000001</v>
      </c>
      <c r="AP518" s="14">
        <v>18.047000000000001</v>
      </c>
      <c r="AQ518" s="14">
        <v>1.9E-2</v>
      </c>
      <c r="AR518" s="14">
        <v>114.22</v>
      </c>
      <c r="AS518" s="14">
        <v>65.77</v>
      </c>
      <c r="AT518" s="15">
        <v>48.45</v>
      </c>
      <c r="AV518" s="24">
        <v>44347</v>
      </c>
      <c r="AW518">
        <v>62.5</v>
      </c>
      <c r="AY518" s="24">
        <v>44347</v>
      </c>
      <c r="AZ518">
        <v>68.8</v>
      </c>
      <c r="BB518" s="24">
        <v>44347</v>
      </c>
      <c r="BC518">
        <v>64.349999999999994</v>
      </c>
      <c r="BE518" s="24">
        <v>44347</v>
      </c>
      <c r="BF518">
        <v>100</v>
      </c>
    </row>
    <row r="519" spans="5:58" x14ac:dyDescent="0.3">
      <c r="E519" t="e">
        <f>VLOOKUP(Tabella27[[#This Row],[DATA]],Tabella28[], 2, 0)</f>
        <v>#N/A</v>
      </c>
      <c r="F519" t="e">
        <f>VLOOKUP(Tabella27[[#This Row],[DATA]],Tabella28[], 3, 0)</f>
        <v>#N/A</v>
      </c>
      <c r="G519" t="e">
        <f>VLOOKUP(Tabella27[[#This Row],[DATA]],Tabella28[], 4, 0)</f>
        <v>#N/A</v>
      </c>
      <c r="H519" t="e">
        <f>VLOOKUP(Tabella27[[#This Row],[DATA]],Tabella28[], 5, 0)</f>
        <v>#N/A</v>
      </c>
      <c r="I519" t="e">
        <f>VLOOKUP(Tabella27[[#This Row],[DATA]],Tabella28[], 6, 0)</f>
        <v>#N/A</v>
      </c>
      <c r="J519" t="e">
        <f>VLOOKUP(Tabella27[[#This Row],[DATA]],Tabella28[], 7, 0)</f>
        <v>#N/A</v>
      </c>
      <c r="K519" t="e">
        <f>VLOOKUP(Tabella27[[#This Row],[DATA]],Tabella28[], 8, 0)</f>
        <v>#N/A</v>
      </c>
      <c r="L519" t="e">
        <f>VLOOKUP(Tabella27[[#This Row],[DATA]],Tabella28[], 9, 0)</f>
        <v>#N/A</v>
      </c>
      <c r="M519" t="e">
        <f>VLOOKUP(Tabella27[[#This Row],[DATA]],Tabella28[], 10, 0)</f>
        <v>#N/A</v>
      </c>
      <c r="N519" t="e">
        <f>VLOOKUP(Tabella27[[#This Row],[DATA]],Tabella28[], 11, 0)</f>
        <v>#N/A</v>
      </c>
      <c r="O519" t="e">
        <f>VLOOKUP(Tabella27[[#This Row],[DATA]],Tabella28[], 12, 0)</f>
        <v>#N/A</v>
      </c>
      <c r="P519" t="e">
        <f>VLOOKUP(Tabella27[[#This Row],[DATA]],Tabella28[], 13, 0)</f>
        <v>#N/A</v>
      </c>
      <c r="Q519" t="e">
        <f>VLOOKUP(Tabella27[[#This Row],[DATA]],Tabella28[], 14, 0)</f>
        <v>#N/A</v>
      </c>
      <c r="R519" t="e">
        <f>VLOOKUP(Tabella27[[#This Row],[DATA]],Tabella28[], 15, 0)</f>
        <v>#N/A</v>
      </c>
      <c r="S519" t="e">
        <f>VLOOKUP(Tabella27[[#This Row],[DATA]],Tabella28[], 16, 0)</f>
        <v>#N/A</v>
      </c>
      <c r="T519" t="e">
        <f>VLOOKUP(Tabella27[[#This Row],[DATA]],Tabella28[], 17, 0)</f>
        <v>#N/A</v>
      </c>
      <c r="U519" t="e">
        <f>VLOOKUP(Tabella27[[#This Row],[DATA]],Tabella28[], 18, 0)</f>
        <v>#N/A</v>
      </c>
      <c r="V519" t="e">
        <f>VLOOKUP(Tabella27[[#This Row],[DATA]],Tabella23[], 2, 0)</f>
        <v>#N/A</v>
      </c>
      <c r="W519" t="e">
        <f>VLOOKUP(Tabella27[[#This Row],[DATA]],Tabella25[], 2, 0)</f>
        <v>#N/A</v>
      </c>
      <c r="X519" t="e">
        <f>VLOOKUP(Tabella27[[#This Row],[DATA]],Tabella24[], 2, 0)</f>
        <v>#N/A</v>
      </c>
      <c r="Y519" t="e">
        <f>VLOOKUP(Tabella27[[#This Row],[DATA]],Tabella26[], 2, 0)</f>
        <v>#N/A</v>
      </c>
      <c r="Z519">
        <v>0</v>
      </c>
      <c r="AA519">
        <v>0</v>
      </c>
      <c r="AC519" s="23">
        <v>44378</v>
      </c>
      <c r="AD519" s="16">
        <v>71032.824999999997</v>
      </c>
      <c r="AE519" s="16">
        <v>405.32400000000001</v>
      </c>
      <c r="AF519" s="16">
        <v>302.13200000000001</v>
      </c>
      <c r="AG519" s="16">
        <v>1882.883</v>
      </c>
      <c r="AH519" s="16">
        <v>0.32300000000000001</v>
      </c>
      <c r="AI519" s="16">
        <v>0.23899999999999999</v>
      </c>
      <c r="AJ519" s="16">
        <v>1.48</v>
      </c>
      <c r="AK519" s="16">
        <v>4.3979999999999997</v>
      </c>
      <c r="AL519" s="16">
        <v>28.324999999999999</v>
      </c>
      <c r="AM519" s="16"/>
      <c r="AN519" s="16"/>
      <c r="AO519" s="16">
        <v>2817.011</v>
      </c>
      <c r="AP519" s="16">
        <v>16.475999999999999</v>
      </c>
      <c r="AQ519" s="16">
        <v>2.1000000000000001E-2</v>
      </c>
      <c r="AR519" s="16">
        <v>114.73</v>
      </c>
      <c r="AS519" s="16">
        <v>66</v>
      </c>
      <c r="AT519" s="17">
        <v>48.74</v>
      </c>
      <c r="AV519" s="24">
        <v>44348</v>
      </c>
      <c r="AW519">
        <v>62.5</v>
      </c>
      <c r="AY519" s="24">
        <v>44348</v>
      </c>
      <c r="AZ519">
        <v>68.8</v>
      </c>
      <c r="BB519" s="24">
        <v>44348</v>
      </c>
      <c r="BC519">
        <v>64.349999999999994</v>
      </c>
      <c r="BE519" s="24">
        <v>44348</v>
      </c>
      <c r="BF519">
        <v>100</v>
      </c>
    </row>
    <row r="520" spans="5:58" x14ac:dyDescent="0.3">
      <c r="E520" t="e">
        <f>VLOOKUP(Tabella27[[#This Row],[DATA]],Tabella28[], 2, 0)</f>
        <v>#N/A</v>
      </c>
      <c r="F520" t="e">
        <f>VLOOKUP(Tabella27[[#This Row],[DATA]],Tabella28[], 3, 0)</f>
        <v>#N/A</v>
      </c>
      <c r="G520" t="e">
        <f>VLOOKUP(Tabella27[[#This Row],[DATA]],Tabella28[], 4, 0)</f>
        <v>#N/A</v>
      </c>
      <c r="H520" t="e">
        <f>VLOOKUP(Tabella27[[#This Row],[DATA]],Tabella28[], 5, 0)</f>
        <v>#N/A</v>
      </c>
      <c r="I520" t="e">
        <f>VLOOKUP(Tabella27[[#This Row],[DATA]],Tabella28[], 6, 0)</f>
        <v>#N/A</v>
      </c>
      <c r="J520" t="e">
        <f>VLOOKUP(Tabella27[[#This Row],[DATA]],Tabella28[], 7, 0)</f>
        <v>#N/A</v>
      </c>
      <c r="K520" t="e">
        <f>VLOOKUP(Tabella27[[#This Row],[DATA]],Tabella28[], 8, 0)</f>
        <v>#N/A</v>
      </c>
      <c r="L520" t="e">
        <f>VLOOKUP(Tabella27[[#This Row],[DATA]],Tabella28[], 9, 0)</f>
        <v>#N/A</v>
      </c>
      <c r="M520" t="e">
        <f>VLOOKUP(Tabella27[[#This Row],[DATA]],Tabella28[], 10, 0)</f>
        <v>#N/A</v>
      </c>
      <c r="N520" t="e">
        <f>VLOOKUP(Tabella27[[#This Row],[DATA]],Tabella28[], 11, 0)</f>
        <v>#N/A</v>
      </c>
      <c r="O520" t="e">
        <f>VLOOKUP(Tabella27[[#This Row],[DATA]],Tabella28[], 12, 0)</f>
        <v>#N/A</v>
      </c>
      <c r="P520" t="e">
        <f>VLOOKUP(Tabella27[[#This Row],[DATA]],Tabella28[], 13, 0)</f>
        <v>#N/A</v>
      </c>
      <c r="Q520" t="e">
        <f>VLOOKUP(Tabella27[[#This Row],[DATA]],Tabella28[], 14, 0)</f>
        <v>#N/A</v>
      </c>
      <c r="R520" t="e">
        <f>VLOOKUP(Tabella27[[#This Row],[DATA]],Tabella28[], 15, 0)</f>
        <v>#N/A</v>
      </c>
      <c r="S520" t="e">
        <f>VLOOKUP(Tabella27[[#This Row],[DATA]],Tabella28[], 16, 0)</f>
        <v>#N/A</v>
      </c>
      <c r="T520" t="e">
        <f>VLOOKUP(Tabella27[[#This Row],[DATA]],Tabella28[], 17, 0)</f>
        <v>#N/A</v>
      </c>
      <c r="U520" t="e">
        <f>VLOOKUP(Tabella27[[#This Row],[DATA]],Tabella28[], 18, 0)</f>
        <v>#N/A</v>
      </c>
      <c r="V520" t="e">
        <f>VLOOKUP(Tabella27[[#This Row],[DATA]],Tabella23[], 2, 0)</f>
        <v>#N/A</v>
      </c>
      <c r="W520" t="e">
        <f>VLOOKUP(Tabella27[[#This Row],[DATA]],Tabella25[], 2, 0)</f>
        <v>#N/A</v>
      </c>
      <c r="X520" t="e">
        <f>VLOOKUP(Tabella27[[#This Row],[DATA]],Tabella24[], 2, 0)</f>
        <v>#N/A</v>
      </c>
      <c r="Y520" t="e">
        <f>VLOOKUP(Tabella27[[#This Row],[DATA]],Tabella26[], 2, 0)</f>
        <v>#N/A</v>
      </c>
      <c r="Z520">
        <v>0</v>
      </c>
      <c r="AA520">
        <v>0</v>
      </c>
      <c r="AC520" s="23">
        <v>44379</v>
      </c>
      <c r="AD520" s="14">
        <v>71426.67</v>
      </c>
      <c r="AE520" s="14">
        <v>393.84500000000003</v>
      </c>
      <c r="AF520" s="14">
        <v>326.19600000000003</v>
      </c>
      <c r="AG520" s="14">
        <v>1883.279</v>
      </c>
      <c r="AH520" s="14">
        <v>0.39600000000000002</v>
      </c>
      <c r="AI520" s="14">
        <v>0.25800000000000001</v>
      </c>
      <c r="AJ520" s="14">
        <v>1.43</v>
      </c>
      <c r="AK520" s="14">
        <v>4.7060000000000004</v>
      </c>
      <c r="AL520" s="14">
        <v>29.469000000000001</v>
      </c>
      <c r="AM520" s="14"/>
      <c r="AN520" s="14"/>
      <c r="AO520" s="14">
        <v>2829.5659999999998</v>
      </c>
      <c r="AP520" s="14">
        <v>12.555999999999999</v>
      </c>
      <c r="AQ520" s="14">
        <v>2.1999999999999999E-2</v>
      </c>
      <c r="AR520" s="14">
        <v>115.17</v>
      </c>
      <c r="AS520" s="14">
        <v>66.180000000000007</v>
      </c>
      <c r="AT520" s="15">
        <v>49</v>
      </c>
      <c r="AV520" s="24">
        <v>44349</v>
      </c>
      <c r="AW520">
        <v>62.5</v>
      </c>
      <c r="AY520" s="24">
        <v>44349</v>
      </c>
      <c r="AZ520">
        <v>68.8</v>
      </c>
      <c r="BB520" s="24">
        <v>44349</v>
      </c>
      <c r="BC520">
        <v>64.349999999999994</v>
      </c>
      <c r="BE520" s="24">
        <v>44349</v>
      </c>
      <c r="BF520">
        <v>100</v>
      </c>
    </row>
    <row r="521" spans="5:58" x14ac:dyDescent="0.3">
      <c r="E521" t="e">
        <f>VLOOKUP(Tabella27[[#This Row],[DATA]],Tabella28[], 2, 0)</f>
        <v>#N/A</v>
      </c>
      <c r="F521" t="e">
        <f>VLOOKUP(Tabella27[[#This Row],[DATA]],Tabella28[], 3, 0)</f>
        <v>#N/A</v>
      </c>
      <c r="G521" t="e">
        <f>VLOOKUP(Tabella27[[#This Row],[DATA]],Tabella28[], 4, 0)</f>
        <v>#N/A</v>
      </c>
      <c r="H521" t="e">
        <f>VLOOKUP(Tabella27[[#This Row],[DATA]],Tabella28[], 5, 0)</f>
        <v>#N/A</v>
      </c>
      <c r="I521" t="e">
        <f>VLOOKUP(Tabella27[[#This Row],[DATA]],Tabella28[], 6, 0)</f>
        <v>#N/A</v>
      </c>
      <c r="J521" t="e">
        <f>VLOOKUP(Tabella27[[#This Row],[DATA]],Tabella28[], 7, 0)</f>
        <v>#N/A</v>
      </c>
      <c r="K521" t="e">
        <f>VLOOKUP(Tabella27[[#This Row],[DATA]],Tabella28[], 8, 0)</f>
        <v>#N/A</v>
      </c>
      <c r="L521" t="e">
        <f>VLOOKUP(Tabella27[[#This Row],[DATA]],Tabella28[], 9, 0)</f>
        <v>#N/A</v>
      </c>
      <c r="M521" t="e">
        <f>VLOOKUP(Tabella27[[#This Row],[DATA]],Tabella28[], 10, 0)</f>
        <v>#N/A</v>
      </c>
      <c r="N521" t="e">
        <f>VLOOKUP(Tabella27[[#This Row],[DATA]],Tabella28[], 11, 0)</f>
        <v>#N/A</v>
      </c>
      <c r="O521" t="e">
        <f>VLOOKUP(Tabella27[[#This Row],[DATA]],Tabella28[], 12, 0)</f>
        <v>#N/A</v>
      </c>
      <c r="P521" t="e">
        <f>VLOOKUP(Tabella27[[#This Row],[DATA]],Tabella28[], 13, 0)</f>
        <v>#N/A</v>
      </c>
      <c r="Q521" t="e">
        <f>VLOOKUP(Tabella27[[#This Row],[DATA]],Tabella28[], 14, 0)</f>
        <v>#N/A</v>
      </c>
      <c r="R521" t="e">
        <f>VLOOKUP(Tabella27[[#This Row],[DATA]],Tabella28[], 15, 0)</f>
        <v>#N/A</v>
      </c>
      <c r="S521" t="e">
        <f>VLOOKUP(Tabella27[[#This Row],[DATA]],Tabella28[], 16, 0)</f>
        <v>#N/A</v>
      </c>
      <c r="T521" t="e">
        <f>VLOOKUP(Tabella27[[#This Row],[DATA]],Tabella28[], 17, 0)</f>
        <v>#N/A</v>
      </c>
      <c r="U521" t="e">
        <f>VLOOKUP(Tabella27[[#This Row],[DATA]],Tabella28[], 18, 0)</f>
        <v>#N/A</v>
      </c>
      <c r="V521" t="e">
        <f>VLOOKUP(Tabella27[[#This Row],[DATA]],Tabella23[], 2, 0)</f>
        <v>#N/A</v>
      </c>
      <c r="W521" t="e">
        <f>VLOOKUP(Tabella27[[#This Row],[DATA]],Tabella25[], 2, 0)</f>
        <v>#N/A</v>
      </c>
      <c r="X521" t="e">
        <f>VLOOKUP(Tabella27[[#This Row],[DATA]],Tabella24[], 2, 0)</f>
        <v>#N/A</v>
      </c>
      <c r="Y521" t="e">
        <f>VLOOKUP(Tabella27[[#This Row],[DATA]],Tabella26[], 2, 0)</f>
        <v>#N/A</v>
      </c>
      <c r="Z521">
        <v>0</v>
      </c>
      <c r="AA521">
        <v>0</v>
      </c>
      <c r="AC521" s="23">
        <v>44380</v>
      </c>
      <c r="AD521" s="16">
        <v>71785.357000000004</v>
      </c>
      <c r="AE521" s="16">
        <v>358.68700000000001</v>
      </c>
      <c r="AF521" s="16">
        <v>339.84899999999999</v>
      </c>
      <c r="AG521" s="16">
        <v>1883.5429999999999</v>
      </c>
      <c r="AH521" s="16">
        <v>0.26400000000000001</v>
      </c>
      <c r="AI521" s="16">
        <v>0.247</v>
      </c>
      <c r="AJ521" s="16">
        <v>1.38</v>
      </c>
      <c r="AK521" s="16">
        <v>4.7939999999999996</v>
      </c>
      <c r="AL521" s="16">
        <v>30.114000000000001</v>
      </c>
      <c r="AM521" s="16"/>
      <c r="AN521" s="16"/>
      <c r="AO521" s="16">
        <v>2838.94</v>
      </c>
      <c r="AP521" s="16">
        <v>9.3729999999999993</v>
      </c>
      <c r="AQ521" s="16">
        <v>2.3E-2</v>
      </c>
      <c r="AR521" s="16">
        <v>115.66</v>
      </c>
      <c r="AS521" s="16">
        <v>66.38</v>
      </c>
      <c r="AT521" s="17">
        <v>49.28</v>
      </c>
      <c r="AV521" s="24">
        <v>44350</v>
      </c>
      <c r="AW521">
        <v>62.5</v>
      </c>
      <c r="AY521" s="24">
        <v>44350</v>
      </c>
      <c r="AZ521">
        <v>68.8</v>
      </c>
      <c r="BB521" s="24">
        <v>44350</v>
      </c>
      <c r="BC521">
        <v>64.349999999999994</v>
      </c>
      <c r="BE521" s="24">
        <v>44350</v>
      </c>
      <c r="BF521">
        <v>100</v>
      </c>
    </row>
    <row r="522" spans="5:58" x14ac:dyDescent="0.3">
      <c r="E522" t="e">
        <f>VLOOKUP(Tabella27[[#This Row],[DATA]],Tabella28[], 2, 0)</f>
        <v>#N/A</v>
      </c>
      <c r="F522" t="e">
        <f>VLOOKUP(Tabella27[[#This Row],[DATA]],Tabella28[], 3, 0)</f>
        <v>#N/A</v>
      </c>
      <c r="G522" t="e">
        <f>VLOOKUP(Tabella27[[#This Row],[DATA]],Tabella28[], 4, 0)</f>
        <v>#N/A</v>
      </c>
      <c r="H522" t="e">
        <f>VLOOKUP(Tabella27[[#This Row],[DATA]],Tabella28[], 5, 0)</f>
        <v>#N/A</v>
      </c>
      <c r="I522" t="e">
        <f>VLOOKUP(Tabella27[[#This Row],[DATA]],Tabella28[], 6, 0)</f>
        <v>#N/A</v>
      </c>
      <c r="J522" t="e">
        <f>VLOOKUP(Tabella27[[#This Row],[DATA]],Tabella28[], 7, 0)</f>
        <v>#N/A</v>
      </c>
      <c r="K522" t="e">
        <f>VLOOKUP(Tabella27[[#This Row],[DATA]],Tabella28[], 8, 0)</f>
        <v>#N/A</v>
      </c>
      <c r="L522" t="e">
        <f>VLOOKUP(Tabella27[[#This Row],[DATA]],Tabella28[], 9, 0)</f>
        <v>#N/A</v>
      </c>
      <c r="M522" t="e">
        <f>VLOOKUP(Tabella27[[#This Row],[DATA]],Tabella28[], 10, 0)</f>
        <v>#N/A</v>
      </c>
      <c r="N522" t="e">
        <f>VLOOKUP(Tabella27[[#This Row],[DATA]],Tabella28[], 11, 0)</f>
        <v>#N/A</v>
      </c>
      <c r="O522" t="e">
        <f>VLOOKUP(Tabella27[[#This Row],[DATA]],Tabella28[], 12, 0)</f>
        <v>#N/A</v>
      </c>
      <c r="P522" t="e">
        <f>VLOOKUP(Tabella27[[#This Row],[DATA]],Tabella28[], 13, 0)</f>
        <v>#N/A</v>
      </c>
      <c r="Q522" t="e">
        <f>VLOOKUP(Tabella27[[#This Row],[DATA]],Tabella28[], 14, 0)</f>
        <v>#N/A</v>
      </c>
      <c r="R522" t="e">
        <f>VLOOKUP(Tabella27[[#This Row],[DATA]],Tabella28[], 15, 0)</f>
        <v>#N/A</v>
      </c>
      <c r="S522" t="e">
        <f>VLOOKUP(Tabella27[[#This Row],[DATA]],Tabella28[], 16, 0)</f>
        <v>#N/A</v>
      </c>
      <c r="T522" t="e">
        <f>VLOOKUP(Tabella27[[#This Row],[DATA]],Tabella28[], 17, 0)</f>
        <v>#N/A</v>
      </c>
      <c r="U522" t="e">
        <f>VLOOKUP(Tabella27[[#This Row],[DATA]],Tabella28[], 18, 0)</f>
        <v>#N/A</v>
      </c>
      <c r="V522" t="e">
        <f>VLOOKUP(Tabella27[[#This Row],[DATA]],Tabella23[], 2, 0)</f>
        <v>#N/A</v>
      </c>
      <c r="W522" t="e">
        <f>VLOOKUP(Tabella27[[#This Row],[DATA]],Tabella25[], 2, 0)</f>
        <v>#N/A</v>
      </c>
      <c r="X522" t="e">
        <f>VLOOKUP(Tabella27[[#This Row],[DATA]],Tabella24[], 2, 0)</f>
        <v>#N/A</v>
      </c>
      <c r="Y522" t="e">
        <f>VLOOKUP(Tabella27[[#This Row],[DATA]],Tabella26[], 2, 0)</f>
        <v>#N/A</v>
      </c>
      <c r="Z522">
        <v>0</v>
      </c>
      <c r="AA522">
        <v>0</v>
      </c>
      <c r="AC522" s="23">
        <v>44381</v>
      </c>
      <c r="AD522" s="14">
        <v>72135.701000000001</v>
      </c>
      <c r="AE522" s="14">
        <v>350.34500000000003</v>
      </c>
      <c r="AF522" s="14">
        <v>359.25</v>
      </c>
      <c r="AG522" s="14">
        <v>1883.7619999999999</v>
      </c>
      <c r="AH522" s="14">
        <v>0.22</v>
      </c>
      <c r="AI522" s="14">
        <v>0.25600000000000001</v>
      </c>
      <c r="AJ522" s="14">
        <v>1.37</v>
      </c>
      <c r="AK522" s="14">
        <v>4.9260000000000002</v>
      </c>
      <c r="AL522" s="14">
        <v>31.873999999999999</v>
      </c>
      <c r="AM522" s="14"/>
      <c r="AN522" s="14">
        <v>39.688000000000002</v>
      </c>
      <c r="AO522" s="14">
        <v>2857.3560000000002</v>
      </c>
      <c r="AP522" s="14">
        <v>18.417000000000002</v>
      </c>
      <c r="AQ522" s="14">
        <v>2.4E-2</v>
      </c>
      <c r="AR522" s="14">
        <v>115.94</v>
      </c>
      <c r="AS522" s="14">
        <v>66.489999999999995</v>
      </c>
      <c r="AT522" s="15">
        <v>49.45</v>
      </c>
      <c r="AV522" s="24">
        <v>44351</v>
      </c>
      <c r="AW522">
        <v>62.5</v>
      </c>
      <c r="AY522" s="24">
        <v>44351</v>
      </c>
      <c r="AZ522">
        <v>68.8</v>
      </c>
      <c r="BB522" s="24">
        <v>44351</v>
      </c>
      <c r="BC522">
        <v>64.349999999999994</v>
      </c>
      <c r="BE522" s="24">
        <v>44351</v>
      </c>
      <c r="BF522">
        <v>100</v>
      </c>
    </row>
    <row r="523" spans="5:58" x14ac:dyDescent="0.3">
      <c r="E523" t="e">
        <f>VLOOKUP(Tabella27[[#This Row],[DATA]],Tabella28[], 2, 0)</f>
        <v>#N/A</v>
      </c>
      <c r="F523" t="e">
        <f>VLOOKUP(Tabella27[[#This Row],[DATA]],Tabella28[], 3, 0)</f>
        <v>#N/A</v>
      </c>
      <c r="G523" t="e">
        <f>VLOOKUP(Tabella27[[#This Row],[DATA]],Tabella28[], 4, 0)</f>
        <v>#N/A</v>
      </c>
      <c r="H523" t="e">
        <f>VLOOKUP(Tabella27[[#This Row],[DATA]],Tabella28[], 5, 0)</f>
        <v>#N/A</v>
      </c>
      <c r="I523" t="e">
        <f>VLOOKUP(Tabella27[[#This Row],[DATA]],Tabella28[], 6, 0)</f>
        <v>#N/A</v>
      </c>
      <c r="J523" t="e">
        <f>VLOOKUP(Tabella27[[#This Row],[DATA]],Tabella28[], 7, 0)</f>
        <v>#N/A</v>
      </c>
      <c r="K523" t="e">
        <f>VLOOKUP(Tabella27[[#This Row],[DATA]],Tabella28[], 8, 0)</f>
        <v>#N/A</v>
      </c>
      <c r="L523" t="e">
        <f>VLOOKUP(Tabella27[[#This Row],[DATA]],Tabella28[], 9, 0)</f>
        <v>#N/A</v>
      </c>
      <c r="M523" t="e">
        <f>VLOOKUP(Tabella27[[#This Row],[DATA]],Tabella28[], 10, 0)</f>
        <v>#N/A</v>
      </c>
      <c r="N523" t="e">
        <f>VLOOKUP(Tabella27[[#This Row],[DATA]],Tabella28[], 11, 0)</f>
        <v>#N/A</v>
      </c>
      <c r="O523" t="e">
        <f>VLOOKUP(Tabella27[[#This Row],[DATA]],Tabella28[], 12, 0)</f>
        <v>#N/A</v>
      </c>
      <c r="P523" t="e">
        <f>VLOOKUP(Tabella27[[#This Row],[DATA]],Tabella28[], 13, 0)</f>
        <v>#N/A</v>
      </c>
      <c r="Q523" t="e">
        <f>VLOOKUP(Tabella27[[#This Row],[DATA]],Tabella28[], 14, 0)</f>
        <v>#N/A</v>
      </c>
      <c r="R523" t="e">
        <f>VLOOKUP(Tabella27[[#This Row],[DATA]],Tabella28[], 15, 0)</f>
        <v>#N/A</v>
      </c>
      <c r="S523" t="e">
        <f>VLOOKUP(Tabella27[[#This Row],[DATA]],Tabella28[], 16, 0)</f>
        <v>#N/A</v>
      </c>
      <c r="T523" t="e">
        <f>VLOOKUP(Tabella27[[#This Row],[DATA]],Tabella28[], 17, 0)</f>
        <v>#N/A</v>
      </c>
      <c r="U523" t="e">
        <f>VLOOKUP(Tabella27[[#This Row],[DATA]],Tabella28[], 18, 0)</f>
        <v>#N/A</v>
      </c>
      <c r="V523" t="e">
        <f>VLOOKUP(Tabella27[[#This Row],[DATA]],Tabella23[], 2, 0)</f>
        <v>#N/A</v>
      </c>
      <c r="W523" t="e">
        <f>VLOOKUP(Tabella27[[#This Row],[DATA]],Tabella25[], 2, 0)</f>
        <v>#N/A</v>
      </c>
      <c r="X523" t="e">
        <f>VLOOKUP(Tabella27[[#This Row],[DATA]],Tabella24[], 2, 0)</f>
        <v>#N/A</v>
      </c>
      <c r="Y523" t="e">
        <f>VLOOKUP(Tabella27[[#This Row],[DATA]],Tabella26[], 2, 0)</f>
        <v>#N/A</v>
      </c>
      <c r="Z523">
        <v>0</v>
      </c>
      <c r="AA523">
        <v>0</v>
      </c>
      <c r="AC523" s="23">
        <v>44382</v>
      </c>
      <c r="AD523" s="16">
        <v>72533.107999999993</v>
      </c>
      <c r="AE523" s="16">
        <v>397.40699999999998</v>
      </c>
      <c r="AF523" s="16">
        <v>368.43</v>
      </c>
      <c r="AG523" s="16">
        <v>1883.894</v>
      </c>
      <c r="AH523" s="16">
        <v>0.13200000000000001</v>
      </c>
      <c r="AI523" s="16">
        <v>0.26800000000000002</v>
      </c>
      <c r="AJ523" s="16">
        <v>1.36</v>
      </c>
      <c r="AK523" s="16">
        <v>5.41</v>
      </c>
      <c r="AL523" s="16">
        <v>34.6</v>
      </c>
      <c r="AM523" s="16"/>
      <c r="AN523" s="16"/>
      <c r="AO523" s="16">
        <v>2874.1379999999999</v>
      </c>
      <c r="AP523" s="16">
        <v>16.782</v>
      </c>
      <c r="AQ523" s="16">
        <v>2.5000000000000001E-2</v>
      </c>
      <c r="AR523" s="16">
        <v>116.27</v>
      </c>
      <c r="AS523" s="16">
        <v>66.599999999999994</v>
      </c>
      <c r="AT523" s="17">
        <v>49.66</v>
      </c>
      <c r="AV523" s="24">
        <v>44352</v>
      </c>
      <c r="AW523">
        <v>51.39</v>
      </c>
      <c r="AY523" s="24">
        <v>44352</v>
      </c>
      <c r="AZ523">
        <v>62.55</v>
      </c>
      <c r="BB523" s="24">
        <v>44352</v>
      </c>
      <c r="BC523">
        <v>57.2</v>
      </c>
      <c r="BE523" s="24">
        <v>44352</v>
      </c>
      <c r="BF523">
        <v>100</v>
      </c>
    </row>
    <row r="524" spans="5:58" x14ac:dyDescent="0.3">
      <c r="E524" t="e">
        <f>VLOOKUP(Tabella27[[#This Row],[DATA]],Tabella28[], 2, 0)</f>
        <v>#N/A</v>
      </c>
      <c r="F524" t="e">
        <f>VLOOKUP(Tabella27[[#This Row],[DATA]],Tabella28[], 3, 0)</f>
        <v>#N/A</v>
      </c>
      <c r="G524" t="e">
        <f>VLOOKUP(Tabella27[[#This Row],[DATA]],Tabella28[], 4, 0)</f>
        <v>#N/A</v>
      </c>
      <c r="H524" t="e">
        <f>VLOOKUP(Tabella27[[#This Row],[DATA]],Tabella28[], 5, 0)</f>
        <v>#N/A</v>
      </c>
      <c r="I524" t="e">
        <f>VLOOKUP(Tabella27[[#This Row],[DATA]],Tabella28[], 6, 0)</f>
        <v>#N/A</v>
      </c>
      <c r="J524" t="e">
        <f>VLOOKUP(Tabella27[[#This Row],[DATA]],Tabella28[], 7, 0)</f>
        <v>#N/A</v>
      </c>
      <c r="K524" t="e">
        <f>VLOOKUP(Tabella27[[#This Row],[DATA]],Tabella28[], 8, 0)</f>
        <v>#N/A</v>
      </c>
      <c r="L524" t="e">
        <f>VLOOKUP(Tabella27[[#This Row],[DATA]],Tabella28[], 9, 0)</f>
        <v>#N/A</v>
      </c>
      <c r="M524" t="e">
        <f>VLOOKUP(Tabella27[[#This Row],[DATA]],Tabella28[], 10, 0)</f>
        <v>#N/A</v>
      </c>
      <c r="N524" t="e">
        <f>VLOOKUP(Tabella27[[#This Row],[DATA]],Tabella28[], 11, 0)</f>
        <v>#N/A</v>
      </c>
      <c r="O524" t="e">
        <f>VLOOKUP(Tabella27[[#This Row],[DATA]],Tabella28[], 12, 0)</f>
        <v>#N/A</v>
      </c>
      <c r="P524" t="e">
        <f>VLOOKUP(Tabella27[[#This Row],[DATA]],Tabella28[], 13, 0)</f>
        <v>#N/A</v>
      </c>
      <c r="Q524" t="e">
        <f>VLOOKUP(Tabella27[[#This Row],[DATA]],Tabella28[], 14, 0)</f>
        <v>#N/A</v>
      </c>
      <c r="R524" t="e">
        <f>VLOOKUP(Tabella27[[#This Row],[DATA]],Tabella28[], 15, 0)</f>
        <v>#N/A</v>
      </c>
      <c r="S524" t="e">
        <f>VLOOKUP(Tabella27[[#This Row],[DATA]],Tabella28[], 16, 0)</f>
        <v>#N/A</v>
      </c>
      <c r="T524" t="e">
        <f>VLOOKUP(Tabella27[[#This Row],[DATA]],Tabella28[], 17, 0)</f>
        <v>#N/A</v>
      </c>
      <c r="U524" t="e">
        <f>VLOOKUP(Tabella27[[#This Row],[DATA]],Tabella28[], 18, 0)</f>
        <v>#N/A</v>
      </c>
      <c r="V524" t="e">
        <f>VLOOKUP(Tabella27[[#This Row],[DATA]],Tabella23[], 2, 0)</f>
        <v>#N/A</v>
      </c>
      <c r="W524" t="e">
        <f>VLOOKUP(Tabella27[[#This Row],[DATA]],Tabella25[], 2, 0)</f>
        <v>#N/A</v>
      </c>
      <c r="X524" t="e">
        <f>VLOOKUP(Tabella27[[#This Row],[DATA]],Tabella24[], 2, 0)</f>
        <v>#N/A</v>
      </c>
      <c r="Y524" t="e">
        <f>VLOOKUP(Tabella27[[#This Row],[DATA]],Tabella26[], 2, 0)</f>
        <v>#N/A</v>
      </c>
      <c r="Z524">
        <v>0</v>
      </c>
      <c r="AA524">
        <v>0</v>
      </c>
      <c r="AC524" s="23">
        <v>44383</v>
      </c>
      <c r="AD524" s="14">
        <v>72952.845000000001</v>
      </c>
      <c r="AE524" s="14">
        <v>419.73599999999999</v>
      </c>
      <c r="AF524" s="14">
        <v>385.95699999999999</v>
      </c>
      <c r="AG524" s="14">
        <v>1884.4369999999999</v>
      </c>
      <c r="AH524" s="14">
        <v>0.54200000000000004</v>
      </c>
      <c r="AI524" s="14">
        <v>0.29699999999999999</v>
      </c>
      <c r="AJ524" s="14">
        <v>1.35</v>
      </c>
      <c r="AK524" s="14">
        <v>5.7469999999999999</v>
      </c>
      <c r="AL524" s="14">
        <v>36.389000000000003</v>
      </c>
      <c r="AM524" s="14"/>
      <c r="AN524" s="14"/>
      <c r="AO524" s="14">
        <v>2888.1179999999999</v>
      </c>
      <c r="AP524" s="14">
        <v>13.98</v>
      </c>
      <c r="AQ524" s="14">
        <v>2.5999999999999999E-2</v>
      </c>
      <c r="AR524" s="14">
        <v>116.62</v>
      </c>
      <c r="AS524" s="14">
        <v>66.73</v>
      </c>
      <c r="AT524" s="15">
        <v>49.89</v>
      </c>
      <c r="AV524" s="24">
        <v>44353</v>
      </c>
      <c r="AW524">
        <v>51.39</v>
      </c>
      <c r="AY524" s="24">
        <v>44353</v>
      </c>
      <c r="AZ524">
        <v>62.55</v>
      </c>
      <c r="BB524" s="24">
        <v>44353</v>
      </c>
      <c r="BC524">
        <v>57.2</v>
      </c>
      <c r="BE524" s="24">
        <v>44353</v>
      </c>
      <c r="BF524">
        <v>100</v>
      </c>
    </row>
    <row r="525" spans="5:58" x14ac:dyDescent="0.3">
      <c r="E525" t="e">
        <f>VLOOKUP(Tabella27[[#This Row],[DATA]],Tabella28[], 2, 0)</f>
        <v>#N/A</v>
      </c>
      <c r="F525" t="e">
        <f>VLOOKUP(Tabella27[[#This Row],[DATA]],Tabella28[], 3, 0)</f>
        <v>#N/A</v>
      </c>
      <c r="G525" t="e">
        <f>VLOOKUP(Tabella27[[#This Row],[DATA]],Tabella28[], 4, 0)</f>
        <v>#N/A</v>
      </c>
      <c r="H525" t="e">
        <f>VLOOKUP(Tabella27[[#This Row],[DATA]],Tabella28[], 5, 0)</f>
        <v>#N/A</v>
      </c>
      <c r="I525" t="e">
        <f>VLOOKUP(Tabella27[[#This Row],[DATA]],Tabella28[], 6, 0)</f>
        <v>#N/A</v>
      </c>
      <c r="J525" t="e">
        <f>VLOOKUP(Tabella27[[#This Row],[DATA]],Tabella28[], 7, 0)</f>
        <v>#N/A</v>
      </c>
      <c r="K525" t="e">
        <f>VLOOKUP(Tabella27[[#This Row],[DATA]],Tabella28[], 8, 0)</f>
        <v>#N/A</v>
      </c>
      <c r="L525" t="e">
        <f>VLOOKUP(Tabella27[[#This Row],[DATA]],Tabella28[], 9, 0)</f>
        <v>#N/A</v>
      </c>
      <c r="M525" t="e">
        <f>VLOOKUP(Tabella27[[#This Row],[DATA]],Tabella28[], 10, 0)</f>
        <v>#N/A</v>
      </c>
      <c r="N525" t="e">
        <f>VLOOKUP(Tabella27[[#This Row],[DATA]],Tabella28[], 11, 0)</f>
        <v>#N/A</v>
      </c>
      <c r="O525" t="e">
        <f>VLOOKUP(Tabella27[[#This Row],[DATA]],Tabella28[], 12, 0)</f>
        <v>#N/A</v>
      </c>
      <c r="P525" t="e">
        <f>VLOOKUP(Tabella27[[#This Row],[DATA]],Tabella28[], 13, 0)</f>
        <v>#N/A</v>
      </c>
      <c r="Q525" t="e">
        <f>VLOOKUP(Tabella27[[#This Row],[DATA]],Tabella28[], 14, 0)</f>
        <v>#N/A</v>
      </c>
      <c r="R525" t="e">
        <f>VLOOKUP(Tabella27[[#This Row],[DATA]],Tabella28[], 15, 0)</f>
        <v>#N/A</v>
      </c>
      <c r="S525" t="e">
        <f>VLOOKUP(Tabella27[[#This Row],[DATA]],Tabella28[], 16, 0)</f>
        <v>#N/A</v>
      </c>
      <c r="T525" t="e">
        <f>VLOOKUP(Tabella27[[#This Row],[DATA]],Tabella28[], 17, 0)</f>
        <v>#N/A</v>
      </c>
      <c r="U525" t="e">
        <f>VLOOKUP(Tabella27[[#This Row],[DATA]],Tabella28[], 18, 0)</f>
        <v>#N/A</v>
      </c>
      <c r="V525" t="e">
        <f>VLOOKUP(Tabella27[[#This Row],[DATA]],Tabella23[], 2, 0)</f>
        <v>#N/A</v>
      </c>
      <c r="W525" t="e">
        <f>VLOOKUP(Tabella27[[#This Row],[DATA]],Tabella25[], 2, 0)</f>
        <v>#N/A</v>
      </c>
      <c r="X525" t="e">
        <f>VLOOKUP(Tabella27[[#This Row],[DATA]],Tabella24[], 2, 0)</f>
        <v>#N/A</v>
      </c>
      <c r="Y525" t="e">
        <f>VLOOKUP(Tabella27[[#This Row],[DATA]],Tabella26[], 2, 0)</f>
        <v>#N/A</v>
      </c>
      <c r="Z525">
        <v>0</v>
      </c>
      <c r="AA525">
        <v>0</v>
      </c>
      <c r="AC525" s="23">
        <v>44384</v>
      </c>
      <c r="AD525" s="16">
        <v>73422.898000000001</v>
      </c>
      <c r="AE525" s="16">
        <v>470.05399999999997</v>
      </c>
      <c r="AF525" s="16">
        <v>399.34300000000002</v>
      </c>
      <c r="AG525" s="16">
        <v>1884.921</v>
      </c>
      <c r="AH525" s="16">
        <v>0.48399999999999999</v>
      </c>
      <c r="AI525" s="16">
        <v>0.33700000000000002</v>
      </c>
      <c r="AJ525" s="16">
        <v>1.32</v>
      </c>
      <c r="AK525" s="16">
        <v>6.1139999999999999</v>
      </c>
      <c r="AL525" s="16">
        <v>39.247999999999998</v>
      </c>
      <c r="AM525" s="16"/>
      <c r="AN525" s="16"/>
      <c r="AO525" s="16">
        <v>2905.9369999999999</v>
      </c>
      <c r="AP525" s="16">
        <v>17.818999999999999</v>
      </c>
      <c r="AQ525" s="16">
        <v>2.7E-2</v>
      </c>
      <c r="AR525" s="16">
        <v>117</v>
      </c>
      <c r="AS525" s="16">
        <v>66.86</v>
      </c>
      <c r="AT525" s="17">
        <v>50.14</v>
      </c>
      <c r="AV525" s="24">
        <v>44354</v>
      </c>
      <c r="AW525">
        <v>51.39</v>
      </c>
      <c r="AY525" s="24">
        <v>44354</v>
      </c>
      <c r="AZ525">
        <v>62.55</v>
      </c>
      <c r="BB525" s="24">
        <v>44354</v>
      </c>
      <c r="BC525">
        <v>57.2</v>
      </c>
      <c r="BE525" s="24">
        <v>44354</v>
      </c>
      <c r="BF525">
        <v>100</v>
      </c>
    </row>
    <row r="526" spans="5:58" x14ac:dyDescent="0.3">
      <c r="E526" t="e">
        <f>VLOOKUP(Tabella27[[#This Row],[DATA]],Tabella28[], 2, 0)</f>
        <v>#N/A</v>
      </c>
      <c r="F526" t="e">
        <f>VLOOKUP(Tabella27[[#This Row],[DATA]],Tabella28[], 3, 0)</f>
        <v>#N/A</v>
      </c>
      <c r="G526" t="e">
        <f>VLOOKUP(Tabella27[[#This Row],[DATA]],Tabella28[], 4, 0)</f>
        <v>#N/A</v>
      </c>
      <c r="H526" t="e">
        <f>VLOOKUP(Tabella27[[#This Row],[DATA]],Tabella28[], 5, 0)</f>
        <v>#N/A</v>
      </c>
      <c r="I526" t="e">
        <f>VLOOKUP(Tabella27[[#This Row],[DATA]],Tabella28[], 6, 0)</f>
        <v>#N/A</v>
      </c>
      <c r="J526" t="e">
        <f>VLOOKUP(Tabella27[[#This Row],[DATA]],Tabella28[], 7, 0)</f>
        <v>#N/A</v>
      </c>
      <c r="K526" t="e">
        <f>VLOOKUP(Tabella27[[#This Row],[DATA]],Tabella28[], 8, 0)</f>
        <v>#N/A</v>
      </c>
      <c r="L526" t="e">
        <f>VLOOKUP(Tabella27[[#This Row],[DATA]],Tabella28[], 9, 0)</f>
        <v>#N/A</v>
      </c>
      <c r="M526" t="e">
        <f>VLOOKUP(Tabella27[[#This Row],[DATA]],Tabella28[], 10, 0)</f>
        <v>#N/A</v>
      </c>
      <c r="N526" t="e">
        <f>VLOOKUP(Tabella27[[#This Row],[DATA]],Tabella28[], 11, 0)</f>
        <v>#N/A</v>
      </c>
      <c r="O526" t="e">
        <f>VLOOKUP(Tabella27[[#This Row],[DATA]],Tabella28[], 12, 0)</f>
        <v>#N/A</v>
      </c>
      <c r="P526" t="e">
        <f>VLOOKUP(Tabella27[[#This Row],[DATA]],Tabella28[], 13, 0)</f>
        <v>#N/A</v>
      </c>
      <c r="Q526" t="e">
        <f>VLOOKUP(Tabella27[[#This Row],[DATA]],Tabella28[], 14, 0)</f>
        <v>#N/A</v>
      </c>
      <c r="R526" t="e">
        <f>VLOOKUP(Tabella27[[#This Row],[DATA]],Tabella28[], 15, 0)</f>
        <v>#N/A</v>
      </c>
      <c r="S526" t="e">
        <f>VLOOKUP(Tabella27[[#This Row],[DATA]],Tabella28[], 16, 0)</f>
        <v>#N/A</v>
      </c>
      <c r="T526" t="e">
        <f>VLOOKUP(Tabella27[[#This Row],[DATA]],Tabella28[], 17, 0)</f>
        <v>#N/A</v>
      </c>
      <c r="U526" t="e">
        <f>VLOOKUP(Tabella27[[#This Row],[DATA]],Tabella28[], 18, 0)</f>
        <v>#N/A</v>
      </c>
      <c r="V526" t="e">
        <f>VLOOKUP(Tabella27[[#This Row],[DATA]],Tabella23[], 2, 0)</f>
        <v>#N/A</v>
      </c>
      <c r="W526" t="e">
        <f>VLOOKUP(Tabella27[[#This Row],[DATA]],Tabella25[], 2, 0)</f>
        <v>#N/A</v>
      </c>
      <c r="X526" t="e">
        <f>VLOOKUP(Tabella27[[#This Row],[DATA]],Tabella24[], 2, 0)</f>
        <v>#N/A</v>
      </c>
      <c r="Y526" t="e">
        <f>VLOOKUP(Tabella27[[#This Row],[DATA]],Tabella26[], 2, 0)</f>
        <v>#N/A</v>
      </c>
      <c r="Z526">
        <v>0</v>
      </c>
      <c r="AA526">
        <v>0</v>
      </c>
      <c r="AC526" s="23">
        <v>44385</v>
      </c>
      <c r="AD526" s="14">
        <v>73893.464999999997</v>
      </c>
      <c r="AE526" s="14">
        <v>470.56700000000001</v>
      </c>
      <c r="AF526" s="14">
        <v>408.66300000000001</v>
      </c>
      <c r="AG526" s="14">
        <v>1885.4480000000001</v>
      </c>
      <c r="AH526" s="14">
        <v>0.52800000000000002</v>
      </c>
      <c r="AI526" s="14">
        <v>0.36699999999999999</v>
      </c>
      <c r="AJ526" s="14">
        <v>1.29</v>
      </c>
      <c r="AK526" s="14">
        <v>6.1139999999999999</v>
      </c>
      <c r="AL526" s="14">
        <v>40.524000000000001</v>
      </c>
      <c r="AM526" s="14"/>
      <c r="AN526" s="14"/>
      <c r="AO526" s="14">
        <v>2922.2170000000001</v>
      </c>
      <c r="AP526" s="14">
        <v>16.28</v>
      </c>
      <c r="AQ526" s="14">
        <v>2.7E-2</v>
      </c>
      <c r="AR526" s="14">
        <v>117.4</v>
      </c>
      <c r="AS526" s="14">
        <v>67</v>
      </c>
      <c r="AT526" s="15">
        <v>50.4</v>
      </c>
      <c r="AV526" s="24">
        <v>44355</v>
      </c>
      <c r="AW526">
        <v>51.39</v>
      </c>
      <c r="AY526" s="24">
        <v>44355</v>
      </c>
      <c r="AZ526">
        <v>62.55</v>
      </c>
      <c r="BB526" s="24">
        <v>44355</v>
      </c>
      <c r="BC526">
        <v>57.2</v>
      </c>
      <c r="BE526" s="24">
        <v>44355</v>
      </c>
      <c r="BF526">
        <v>100</v>
      </c>
    </row>
    <row r="527" spans="5:58" x14ac:dyDescent="0.3">
      <c r="E527" t="e">
        <f>VLOOKUP(Tabella27[[#This Row],[DATA]],Tabella28[], 2, 0)</f>
        <v>#N/A</v>
      </c>
      <c r="F527" t="e">
        <f>VLOOKUP(Tabella27[[#This Row],[DATA]],Tabella28[], 3, 0)</f>
        <v>#N/A</v>
      </c>
      <c r="G527" t="e">
        <f>VLOOKUP(Tabella27[[#This Row],[DATA]],Tabella28[], 4, 0)</f>
        <v>#N/A</v>
      </c>
      <c r="H527" t="e">
        <f>VLOOKUP(Tabella27[[#This Row],[DATA]],Tabella28[], 5, 0)</f>
        <v>#N/A</v>
      </c>
      <c r="I527" t="e">
        <f>VLOOKUP(Tabella27[[#This Row],[DATA]],Tabella28[], 6, 0)</f>
        <v>#N/A</v>
      </c>
      <c r="J527" t="e">
        <f>VLOOKUP(Tabella27[[#This Row],[DATA]],Tabella28[], 7, 0)</f>
        <v>#N/A</v>
      </c>
      <c r="K527" t="e">
        <f>VLOOKUP(Tabella27[[#This Row],[DATA]],Tabella28[], 8, 0)</f>
        <v>#N/A</v>
      </c>
      <c r="L527" t="e">
        <f>VLOOKUP(Tabella27[[#This Row],[DATA]],Tabella28[], 9, 0)</f>
        <v>#N/A</v>
      </c>
      <c r="M527" t="e">
        <f>VLOOKUP(Tabella27[[#This Row],[DATA]],Tabella28[], 10, 0)</f>
        <v>#N/A</v>
      </c>
      <c r="N527" t="e">
        <f>VLOOKUP(Tabella27[[#This Row],[DATA]],Tabella28[], 11, 0)</f>
        <v>#N/A</v>
      </c>
      <c r="O527" t="e">
        <f>VLOOKUP(Tabella27[[#This Row],[DATA]],Tabella28[], 12, 0)</f>
        <v>#N/A</v>
      </c>
      <c r="P527" t="e">
        <f>VLOOKUP(Tabella27[[#This Row],[DATA]],Tabella28[], 13, 0)</f>
        <v>#N/A</v>
      </c>
      <c r="Q527" t="e">
        <f>VLOOKUP(Tabella27[[#This Row],[DATA]],Tabella28[], 14, 0)</f>
        <v>#N/A</v>
      </c>
      <c r="R527" t="e">
        <f>VLOOKUP(Tabella27[[#This Row],[DATA]],Tabella28[], 15, 0)</f>
        <v>#N/A</v>
      </c>
      <c r="S527" t="e">
        <f>VLOOKUP(Tabella27[[#This Row],[DATA]],Tabella28[], 16, 0)</f>
        <v>#N/A</v>
      </c>
      <c r="T527" t="e">
        <f>VLOOKUP(Tabella27[[#This Row],[DATA]],Tabella28[], 17, 0)</f>
        <v>#N/A</v>
      </c>
      <c r="U527" t="e">
        <f>VLOOKUP(Tabella27[[#This Row],[DATA]],Tabella28[], 18, 0)</f>
        <v>#N/A</v>
      </c>
      <c r="V527" t="e">
        <f>VLOOKUP(Tabella27[[#This Row],[DATA]],Tabella23[], 2, 0)</f>
        <v>#N/A</v>
      </c>
      <c r="W527" t="e">
        <f>VLOOKUP(Tabella27[[#This Row],[DATA]],Tabella25[], 2, 0)</f>
        <v>#N/A</v>
      </c>
      <c r="X527" t="e">
        <f>VLOOKUP(Tabella27[[#This Row],[DATA]],Tabella24[], 2, 0)</f>
        <v>#N/A</v>
      </c>
      <c r="Y527" t="e">
        <f>VLOOKUP(Tabella27[[#This Row],[DATA]],Tabella26[], 2, 0)</f>
        <v>#N/A</v>
      </c>
      <c r="Z527">
        <v>0</v>
      </c>
      <c r="AA527">
        <v>0</v>
      </c>
      <c r="AC527" s="23">
        <v>44386</v>
      </c>
      <c r="AD527" s="16">
        <v>74419.582999999999</v>
      </c>
      <c r="AE527" s="16">
        <v>526.11800000000005</v>
      </c>
      <c r="AF527" s="16">
        <v>427.55900000000003</v>
      </c>
      <c r="AG527" s="16">
        <v>1885.8879999999999</v>
      </c>
      <c r="AH527" s="16">
        <v>0.44</v>
      </c>
      <c r="AI527" s="16">
        <v>0.373</v>
      </c>
      <c r="AJ527" s="16">
        <v>1.3</v>
      </c>
      <c r="AK527" s="16">
        <v>6.407</v>
      </c>
      <c r="AL527" s="16">
        <v>43.030999999999999</v>
      </c>
      <c r="AM527" s="16"/>
      <c r="AN527" s="16"/>
      <c r="AO527" s="16">
        <v>2935.3270000000002</v>
      </c>
      <c r="AP527" s="16">
        <v>13.11</v>
      </c>
      <c r="AQ527" s="16">
        <v>2.8000000000000001E-2</v>
      </c>
      <c r="AR527" s="16">
        <v>117.79</v>
      </c>
      <c r="AS527" s="16">
        <v>67.13</v>
      </c>
      <c r="AT527" s="17">
        <v>50.66</v>
      </c>
      <c r="AV527" s="24">
        <v>44356</v>
      </c>
      <c r="AW527">
        <v>51.39</v>
      </c>
      <c r="AY527" s="24">
        <v>44356</v>
      </c>
      <c r="AZ527">
        <v>62.55</v>
      </c>
      <c r="BB527" s="24">
        <v>44356</v>
      </c>
      <c r="BC527">
        <v>57.2</v>
      </c>
      <c r="BE527" s="24">
        <v>44356</v>
      </c>
      <c r="BF527">
        <v>100</v>
      </c>
    </row>
    <row r="528" spans="5:58" x14ac:dyDescent="0.3">
      <c r="E528" t="e">
        <f>VLOOKUP(Tabella27[[#This Row],[DATA]],Tabella28[], 2, 0)</f>
        <v>#N/A</v>
      </c>
      <c r="F528" t="e">
        <f>VLOOKUP(Tabella27[[#This Row],[DATA]],Tabella28[], 3, 0)</f>
        <v>#N/A</v>
      </c>
      <c r="G528" t="e">
        <f>VLOOKUP(Tabella27[[#This Row],[DATA]],Tabella28[], 4, 0)</f>
        <v>#N/A</v>
      </c>
      <c r="H528" t="e">
        <f>VLOOKUP(Tabella27[[#This Row],[DATA]],Tabella28[], 5, 0)</f>
        <v>#N/A</v>
      </c>
      <c r="I528" t="e">
        <f>VLOOKUP(Tabella27[[#This Row],[DATA]],Tabella28[], 6, 0)</f>
        <v>#N/A</v>
      </c>
      <c r="J528" t="e">
        <f>VLOOKUP(Tabella27[[#This Row],[DATA]],Tabella28[], 7, 0)</f>
        <v>#N/A</v>
      </c>
      <c r="K528" t="e">
        <f>VLOOKUP(Tabella27[[#This Row],[DATA]],Tabella28[], 8, 0)</f>
        <v>#N/A</v>
      </c>
      <c r="L528" t="e">
        <f>VLOOKUP(Tabella27[[#This Row],[DATA]],Tabella28[], 9, 0)</f>
        <v>#N/A</v>
      </c>
      <c r="M528" t="e">
        <f>VLOOKUP(Tabella27[[#This Row],[DATA]],Tabella28[], 10, 0)</f>
        <v>#N/A</v>
      </c>
      <c r="N528" t="e">
        <f>VLOOKUP(Tabella27[[#This Row],[DATA]],Tabella28[], 11, 0)</f>
        <v>#N/A</v>
      </c>
      <c r="O528" t="e">
        <f>VLOOKUP(Tabella27[[#This Row],[DATA]],Tabella28[], 12, 0)</f>
        <v>#N/A</v>
      </c>
      <c r="P528" t="e">
        <f>VLOOKUP(Tabella27[[#This Row],[DATA]],Tabella28[], 13, 0)</f>
        <v>#N/A</v>
      </c>
      <c r="Q528" t="e">
        <f>VLOOKUP(Tabella27[[#This Row],[DATA]],Tabella28[], 14, 0)</f>
        <v>#N/A</v>
      </c>
      <c r="R528" t="e">
        <f>VLOOKUP(Tabella27[[#This Row],[DATA]],Tabella28[], 15, 0)</f>
        <v>#N/A</v>
      </c>
      <c r="S528" t="e">
        <f>VLOOKUP(Tabella27[[#This Row],[DATA]],Tabella28[], 16, 0)</f>
        <v>#N/A</v>
      </c>
      <c r="T528" t="e">
        <f>VLOOKUP(Tabella27[[#This Row],[DATA]],Tabella28[], 17, 0)</f>
        <v>#N/A</v>
      </c>
      <c r="U528" t="e">
        <f>VLOOKUP(Tabella27[[#This Row],[DATA]],Tabella28[], 18, 0)</f>
        <v>#N/A</v>
      </c>
      <c r="V528" t="e">
        <f>VLOOKUP(Tabella27[[#This Row],[DATA]],Tabella23[], 2, 0)</f>
        <v>#N/A</v>
      </c>
      <c r="W528" t="e">
        <f>VLOOKUP(Tabella27[[#This Row],[DATA]],Tabella25[], 2, 0)</f>
        <v>#N/A</v>
      </c>
      <c r="X528" t="e">
        <f>VLOOKUP(Tabella27[[#This Row],[DATA]],Tabella24[], 2, 0)</f>
        <v>#N/A</v>
      </c>
      <c r="Y528" t="e">
        <f>VLOOKUP(Tabella27[[#This Row],[DATA]],Tabella26[], 2, 0)</f>
        <v>#N/A</v>
      </c>
      <c r="Z528">
        <v>0</v>
      </c>
      <c r="AA528">
        <v>0</v>
      </c>
      <c r="AC528" s="23">
        <v>44387</v>
      </c>
      <c r="AD528" s="14">
        <v>74886.323000000004</v>
      </c>
      <c r="AE528" s="14">
        <v>466.74</v>
      </c>
      <c r="AF528" s="14">
        <v>442.995</v>
      </c>
      <c r="AG528" s="14">
        <v>1886.3869999999999</v>
      </c>
      <c r="AH528" s="14">
        <v>0.498</v>
      </c>
      <c r="AI528" s="14">
        <v>0.40600000000000003</v>
      </c>
      <c r="AJ528" s="14">
        <v>1.29</v>
      </c>
      <c r="AK528" s="14">
        <v>6.5679999999999996</v>
      </c>
      <c r="AL528" s="14">
        <v>44.453000000000003</v>
      </c>
      <c r="AM528" s="14"/>
      <c r="AN528" s="14"/>
      <c r="AO528" s="14">
        <v>2945.9389999999999</v>
      </c>
      <c r="AP528" s="14">
        <v>10.612</v>
      </c>
      <c r="AQ528" s="14">
        <v>2.9000000000000001E-2</v>
      </c>
      <c r="AR528" s="14">
        <v>118.24</v>
      </c>
      <c r="AS528" s="14">
        <v>67.27</v>
      </c>
      <c r="AT528" s="15">
        <v>50.97</v>
      </c>
      <c r="AV528" s="24">
        <v>44357</v>
      </c>
      <c r="AW528">
        <v>51.39</v>
      </c>
      <c r="AY528" s="24">
        <v>44357</v>
      </c>
      <c r="AZ528">
        <v>62.55</v>
      </c>
      <c r="BB528" s="24">
        <v>44357</v>
      </c>
      <c r="BC528">
        <v>57.2</v>
      </c>
      <c r="BE528" s="24">
        <v>44357</v>
      </c>
      <c r="BF528">
        <v>100</v>
      </c>
    </row>
    <row r="529" spans="5:58" x14ac:dyDescent="0.3">
      <c r="E529" t="e">
        <f>VLOOKUP(Tabella27[[#This Row],[DATA]],Tabella28[], 2, 0)</f>
        <v>#N/A</v>
      </c>
      <c r="F529" t="e">
        <f>VLOOKUP(Tabella27[[#This Row],[DATA]],Tabella28[], 3, 0)</f>
        <v>#N/A</v>
      </c>
      <c r="G529" t="e">
        <f>VLOOKUP(Tabella27[[#This Row],[DATA]],Tabella28[], 4, 0)</f>
        <v>#N/A</v>
      </c>
      <c r="H529" t="e">
        <f>VLOOKUP(Tabella27[[#This Row],[DATA]],Tabella28[], 5, 0)</f>
        <v>#N/A</v>
      </c>
      <c r="I529" t="e">
        <f>VLOOKUP(Tabella27[[#This Row],[DATA]],Tabella28[], 6, 0)</f>
        <v>#N/A</v>
      </c>
      <c r="J529" t="e">
        <f>VLOOKUP(Tabella27[[#This Row],[DATA]],Tabella28[], 7, 0)</f>
        <v>#N/A</v>
      </c>
      <c r="K529" t="e">
        <f>VLOOKUP(Tabella27[[#This Row],[DATA]],Tabella28[], 8, 0)</f>
        <v>#N/A</v>
      </c>
      <c r="L529" t="e">
        <f>VLOOKUP(Tabella27[[#This Row],[DATA]],Tabella28[], 9, 0)</f>
        <v>#N/A</v>
      </c>
      <c r="M529" t="e">
        <f>VLOOKUP(Tabella27[[#This Row],[DATA]],Tabella28[], 10, 0)</f>
        <v>#N/A</v>
      </c>
      <c r="N529" t="e">
        <f>VLOOKUP(Tabella27[[#This Row],[DATA]],Tabella28[], 11, 0)</f>
        <v>#N/A</v>
      </c>
      <c r="O529" t="e">
        <f>VLOOKUP(Tabella27[[#This Row],[DATA]],Tabella28[], 12, 0)</f>
        <v>#N/A</v>
      </c>
      <c r="P529" t="e">
        <f>VLOOKUP(Tabella27[[#This Row],[DATA]],Tabella28[], 13, 0)</f>
        <v>#N/A</v>
      </c>
      <c r="Q529" t="e">
        <f>VLOOKUP(Tabella27[[#This Row],[DATA]],Tabella28[], 14, 0)</f>
        <v>#N/A</v>
      </c>
      <c r="R529" t="e">
        <f>VLOOKUP(Tabella27[[#This Row],[DATA]],Tabella28[], 15, 0)</f>
        <v>#N/A</v>
      </c>
      <c r="S529" t="e">
        <f>VLOOKUP(Tabella27[[#This Row],[DATA]],Tabella28[], 16, 0)</f>
        <v>#N/A</v>
      </c>
      <c r="T529" t="e">
        <f>VLOOKUP(Tabella27[[#This Row],[DATA]],Tabella28[], 17, 0)</f>
        <v>#N/A</v>
      </c>
      <c r="U529" t="e">
        <f>VLOOKUP(Tabella27[[#This Row],[DATA]],Tabella28[], 18, 0)</f>
        <v>#N/A</v>
      </c>
      <c r="V529" t="e">
        <f>VLOOKUP(Tabella27[[#This Row],[DATA]],Tabella23[], 2, 0)</f>
        <v>#N/A</v>
      </c>
      <c r="W529" t="e">
        <f>VLOOKUP(Tabella27[[#This Row],[DATA]],Tabella25[], 2, 0)</f>
        <v>#N/A</v>
      </c>
      <c r="X529" t="e">
        <f>VLOOKUP(Tabella27[[#This Row],[DATA]],Tabella24[], 2, 0)</f>
        <v>#N/A</v>
      </c>
      <c r="Y529" t="e">
        <f>VLOOKUP(Tabella27[[#This Row],[DATA]],Tabella26[], 2, 0)</f>
        <v>#N/A</v>
      </c>
      <c r="Z529">
        <v>0</v>
      </c>
      <c r="AA529">
        <v>0</v>
      </c>
      <c r="AC529" s="23">
        <v>44388</v>
      </c>
      <c r="AD529" s="16">
        <v>75346.422000000006</v>
      </c>
      <c r="AE529" s="16">
        <v>460.09899999999999</v>
      </c>
      <c r="AF529" s="16">
        <v>458.67399999999998</v>
      </c>
      <c r="AG529" s="16">
        <v>1886.768</v>
      </c>
      <c r="AH529" s="16">
        <v>0.38100000000000001</v>
      </c>
      <c r="AI529" s="16">
        <v>0.42899999999999999</v>
      </c>
      <c r="AJ529" s="16">
        <v>1.3</v>
      </c>
      <c r="AK529" s="16">
        <v>6.6559999999999997</v>
      </c>
      <c r="AL529" s="16">
        <v>46.593000000000004</v>
      </c>
      <c r="AM529" s="16"/>
      <c r="AN529" s="16">
        <v>58.088000000000001</v>
      </c>
      <c r="AO529" s="16">
        <v>2962.067</v>
      </c>
      <c r="AP529" s="16">
        <v>16.129000000000001</v>
      </c>
      <c r="AQ529" s="16">
        <v>3.1E-2</v>
      </c>
      <c r="AR529" s="16">
        <v>118.46</v>
      </c>
      <c r="AS529" s="16">
        <v>67.33</v>
      </c>
      <c r="AT529" s="17">
        <v>51.13</v>
      </c>
      <c r="AV529" s="24">
        <v>44358</v>
      </c>
      <c r="AW529">
        <v>51.39</v>
      </c>
      <c r="AY529" s="24">
        <v>44358</v>
      </c>
      <c r="AZ529">
        <v>62.55</v>
      </c>
      <c r="BB529" s="24">
        <v>44358</v>
      </c>
      <c r="BC529">
        <v>57.2</v>
      </c>
      <c r="BE529" s="24">
        <v>44358</v>
      </c>
      <c r="BF529">
        <v>100</v>
      </c>
    </row>
    <row r="530" spans="5:58" x14ac:dyDescent="0.3">
      <c r="E530" t="e">
        <f>VLOOKUP(Tabella27[[#This Row],[DATA]],Tabella28[], 2, 0)</f>
        <v>#N/A</v>
      </c>
      <c r="F530" t="e">
        <f>VLOOKUP(Tabella27[[#This Row],[DATA]],Tabella28[], 3, 0)</f>
        <v>#N/A</v>
      </c>
      <c r="G530" t="e">
        <f>VLOOKUP(Tabella27[[#This Row],[DATA]],Tabella28[], 4, 0)</f>
        <v>#N/A</v>
      </c>
      <c r="H530" t="e">
        <f>VLOOKUP(Tabella27[[#This Row],[DATA]],Tabella28[], 5, 0)</f>
        <v>#N/A</v>
      </c>
      <c r="I530" t="e">
        <f>VLOOKUP(Tabella27[[#This Row],[DATA]],Tabella28[], 6, 0)</f>
        <v>#N/A</v>
      </c>
      <c r="J530" t="e">
        <f>VLOOKUP(Tabella27[[#This Row],[DATA]],Tabella28[], 7, 0)</f>
        <v>#N/A</v>
      </c>
      <c r="K530" t="e">
        <f>VLOOKUP(Tabella27[[#This Row],[DATA]],Tabella28[], 8, 0)</f>
        <v>#N/A</v>
      </c>
      <c r="L530" t="e">
        <f>VLOOKUP(Tabella27[[#This Row],[DATA]],Tabella28[], 9, 0)</f>
        <v>#N/A</v>
      </c>
      <c r="M530" t="e">
        <f>VLOOKUP(Tabella27[[#This Row],[DATA]],Tabella28[], 10, 0)</f>
        <v>#N/A</v>
      </c>
      <c r="N530" t="e">
        <f>VLOOKUP(Tabella27[[#This Row],[DATA]],Tabella28[], 11, 0)</f>
        <v>#N/A</v>
      </c>
      <c r="O530" t="e">
        <f>VLOOKUP(Tabella27[[#This Row],[DATA]],Tabella28[], 12, 0)</f>
        <v>#N/A</v>
      </c>
      <c r="P530" t="e">
        <f>VLOOKUP(Tabella27[[#This Row],[DATA]],Tabella28[], 13, 0)</f>
        <v>#N/A</v>
      </c>
      <c r="Q530" t="e">
        <f>VLOOKUP(Tabella27[[#This Row],[DATA]],Tabella28[], 14, 0)</f>
        <v>#N/A</v>
      </c>
      <c r="R530" t="e">
        <f>VLOOKUP(Tabella27[[#This Row],[DATA]],Tabella28[], 15, 0)</f>
        <v>#N/A</v>
      </c>
      <c r="S530" t="e">
        <f>VLOOKUP(Tabella27[[#This Row],[DATA]],Tabella28[], 16, 0)</f>
        <v>#N/A</v>
      </c>
      <c r="T530" t="e">
        <f>VLOOKUP(Tabella27[[#This Row],[DATA]],Tabella28[], 17, 0)</f>
        <v>#N/A</v>
      </c>
      <c r="U530" t="e">
        <f>VLOOKUP(Tabella27[[#This Row],[DATA]],Tabella28[], 18, 0)</f>
        <v>#N/A</v>
      </c>
      <c r="V530" t="e">
        <f>VLOOKUP(Tabella27[[#This Row],[DATA]],Tabella23[], 2, 0)</f>
        <v>#N/A</v>
      </c>
      <c r="W530" t="e">
        <f>VLOOKUP(Tabella27[[#This Row],[DATA]],Tabella25[], 2, 0)</f>
        <v>#N/A</v>
      </c>
      <c r="X530" t="e">
        <f>VLOOKUP(Tabella27[[#This Row],[DATA]],Tabella24[], 2, 0)</f>
        <v>#N/A</v>
      </c>
      <c r="Y530" t="e">
        <f>VLOOKUP(Tabella27[[#This Row],[DATA]],Tabella26[], 2, 0)</f>
        <v>#N/A</v>
      </c>
      <c r="Z530">
        <v>0</v>
      </c>
      <c r="AA530">
        <v>0</v>
      </c>
      <c r="AC530" s="23">
        <v>44389</v>
      </c>
      <c r="AD530" s="14">
        <v>75856.778999999995</v>
      </c>
      <c r="AE530" s="14">
        <v>510.35700000000003</v>
      </c>
      <c r="AF530" s="14">
        <v>474.81</v>
      </c>
      <c r="AG530" s="14">
        <v>1886.856</v>
      </c>
      <c r="AH530" s="14">
        <v>8.7999999999999995E-2</v>
      </c>
      <c r="AI530" s="14">
        <v>0.42299999999999999</v>
      </c>
      <c r="AJ530" s="14">
        <v>1.31</v>
      </c>
      <c r="AK530" s="14">
        <v>7.0670000000000002</v>
      </c>
      <c r="AL530" s="14">
        <v>50.64</v>
      </c>
      <c r="AM530" s="14"/>
      <c r="AN530" s="14"/>
      <c r="AO530" s="14">
        <v>2977.5529999999999</v>
      </c>
      <c r="AP530" s="14">
        <v>15.484999999999999</v>
      </c>
      <c r="AQ530" s="14">
        <v>3.2000000000000001E-2</v>
      </c>
      <c r="AR530" s="14">
        <v>118.72</v>
      </c>
      <c r="AS530" s="14">
        <v>67.41</v>
      </c>
      <c r="AT530" s="15">
        <v>51.31</v>
      </c>
      <c r="AV530" s="24">
        <v>44359</v>
      </c>
      <c r="AW530">
        <v>51.39</v>
      </c>
      <c r="AY530" s="24">
        <v>44359</v>
      </c>
      <c r="AZ530">
        <v>62.55</v>
      </c>
      <c r="BB530" s="24">
        <v>44359</v>
      </c>
      <c r="BC530">
        <v>57.2</v>
      </c>
      <c r="BE530" s="24">
        <v>44359</v>
      </c>
      <c r="BF530">
        <v>100</v>
      </c>
    </row>
    <row r="531" spans="5:58" x14ac:dyDescent="0.3">
      <c r="E531" t="e">
        <f>VLOOKUP(Tabella27[[#This Row],[DATA]],Tabella28[], 2, 0)</f>
        <v>#N/A</v>
      </c>
      <c r="F531" t="e">
        <f>VLOOKUP(Tabella27[[#This Row],[DATA]],Tabella28[], 3, 0)</f>
        <v>#N/A</v>
      </c>
      <c r="G531" t="e">
        <f>VLOOKUP(Tabella27[[#This Row],[DATA]],Tabella28[], 4, 0)</f>
        <v>#N/A</v>
      </c>
      <c r="H531" t="e">
        <f>VLOOKUP(Tabella27[[#This Row],[DATA]],Tabella28[], 5, 0)</f>
        <v>#N/A</v>
      </c>
      <c r="I531" t="e">
        <f>VLOOKUP(Tabella27[[#This Row],[DATA]],Tabella28[], 6, 0)</f>
        <v>#N/A</v>
      </c>
      <c r="J531" t="e">
        <f>VLOOKUP(Tabella27[[#This Row],[DATA]],Tabella28[], 7, 0)</f>
        <v>#N/A</v>
      </c>
      <c r="K531" t="e">
        <f>VLOOKUP(Tabella27[[#This Row],[DATA]],Tabella28[], 8, 0)</f>
        <v>#N/A</v>
      </c>
      <c r="L531" t="e">
        <f>VLOOKUP(Tabella27[[#This Row],[DATA]],Tabella28[], 9, 0)</f>
        <v>#N/A</v>
      </c>
      <c r="M531" t="e">
        <f>VLOOKUP(Tabella27[[#This Row],[DATA]],Tabella28[], 10, 0)</f>
        <v>#N/A</v>
      </c>
      <c r="N531" t="e">
        <f>VLOOKUP(Tabella27[[#This Row],[DATA]],Tabella28[], 11, 0)</f>
        <v>#N/A</v>
      </c>
      <c r="O531" t="e">
        <f>VLOOKUP(Tabella27[[#This Row],[DATA]],Tabella28[], 12, 0)</f>
        <v>#N/A</v>
      </c>
      <c r="P531" t="e">
        <f>VLOOKUP(Tabella27[[#This Row],[DATA]],Tabella28[], 13, 0)</f>
        <v>#N/A</v>
      </c>
      <c r="Q531" t="e">
        <f>VLOOKUP(Tabella27[[#This Row],[DATA]],Tabella28[], 14, 0)</f>
        <v>#N/A</v>
      </c>
      <c r="R531" t="e">
        <f>VLOOKUP(Tabella27[[#This Row],[DATA]],Tabella28[], 15, 0)</f>
        <v>#N/A</v>
      </c>
      <c r="S531" t="e">
        <f>VLOOKUP(Tabella27[[#This Row],[DATA]],Tabella28[], 16, 0)</f>
        <v>#N/A</v>
      </c>
      <c r="T531" t="e">
        <f>VLOOKUP(Tabella27[[#This Row],[DATA]],Tabella28[], 17, 0)</f>
        <v>#N/A</v>
      </c>
      <c r="U531" t="e">
        <f>VLOOKUP(Tabella27[[#This Row],[DATA]],Tabella28[], 18, 0)</f>
        <v>#N/A</v>
      </c>
      <c r="V531" t="e">
        <f>VLOOKUP(Tabella27[[#This Row],[DATA]],Tabella23[], 2, 0)</f>
        <v>#N/A</v>
      </c>
      <c r="W531" t="e">
        <f>VLOOKUP(Tabella27[[#This Row],[DATA]],Tabella25[], 2, 0)</f>
        <v>#N/A</v>
      </c>
      <c r="X531" t="e">
        <f>VLOOKUP(Tabella27[[#This Row],[DATA]],Tabella24[], 2, 0)</f>
        <v>#N/A</v>
      </c>
      <c r="Y531" t="e">
        <f>VLOOKUP(Tabella27[[#This Row],[DATA]],Tabella26[], 2, 0)</f>
        <v>#N/A</v>
      </c>
      <c r="Z531">
        <v>0</v>
      </c>
      <c r="AA531">
        <v>0</v>
      </c>
      <c r="AC531" s="23">
        <v>44390</v>
      </c>
      <c r="AD531" s="16">
        <v>76391.914000000004</v>
      </c>
      <c r="AE531" s="16">
        <v>535.13499999999999</v>
      </c>
      <c r="AF531" s="16">
        <v>491.29599999999999</v>
      </c>
      <c r="AG531" s="16">
        <v>1887.5889999999999</v>
      </c>
      <c r="AH531" s="16">
        <v>0.73299999999999998</v>
      </c>
      <c r="AI531" s="16">
        <v>0.45</v>
      </c>
      <c r="AJ531" s="16">
        <v>1.33</v>
      </c>
      <c r="AK531" s="16">
        <v>7.6529999999999996</v>
      </c>
      <c r="AL531" s="16">
        <v>53.792000000000002</v>
      </c>
      <c r="AM531" s="16"/>
      <c r="AN531" s="16"/>
      <c r="AO531" s="16">
        <v>2991.05</v>
      </c>
      <c r="AP531" s="16">
        <v>13.497999999999999</v>
      </c>
      <c r="AQ531" s="16">
        <v>3.3000000000000002E-2</v>
      </c>
      <c r="AR531" s="16">
        <v>119.04</v>
      </c>
      <c r="AS531" s="16">
        <v>67.5</v>
      </c>
      <c r="AT531" s="17">
        <v>51.54</v>
      </c>
      <c r="AV531" s="24">
        <v>44360</v>
      </c>
      <c r="AW531">
        <v>51.39</v>
      </c>
      <c r="AY531" s="24">
        <v>44360</v>
      </c>
      <c r="AZ531">
        <v>62.55</v>
      </c>
      <c r="BB531" s="24">
        <v>44360</v>
      </c>
      <c r="BC531">
        <v>57.2</v>
      </c>
      <c r="BE531" s="24">
        <v>44360</v>
      </c>
      <c r="BF531">
        <v>100</v>
      </c>
    </row>
    <row r="532" spans="5:58" x14ac:dyDescent="0.3">
      <c r="E532" t="e">
        <f>VLOOKUP(Tabella27[[#This Row],[DATA]],Tabella28[], 2, 0)</f>
        <v>#N/A</v>
      </c>
      <c r="F532" t="e">
        <f>VLOOKUP(Tabella27[[#This Row],[DATA]],Tabella28[], 3, 0)</f>
        <v>#N/A</v>
      </c>
      <c r="G532" t="e">
        <f>VLOOKUP(Tabella27[[#This Row],[DATA]],Tabella28[], 4, 0)</f>
        <v>#N/A</v>
      </c>
      <c r="H532" t="e">
        <f>VLOOKUP(Tabella27[[#This Row],[DATA]],Tabella28[], 5, 0)</f>
        <v>#N/A</v>
      </c>
      <c r="I532" t="e">
        <f>VLOOKUP(Tabella27[[#This Row],[DATA]],Tabella28[], 6, 0)</f>
        <v>#N/A</v>
      </c>
      <c r="J532" t="e">
        <f>VLOOKUP(Tabella27[[#This Row],[DATA]],Tabella28[], 7, 0)</f>
        <v>#N/A</v>
      </c>
      <c r="K532" t="e">
        <f>VLOOKUP(Tabella27[[#This Row],[DATA]],Tabella28[], 8, 0)</f>
        <v>#N/A</v>
      </c>
      <c r="L532" t="e">
        <f>VLOOKUP(Tabella27[[#This Row],[DATA]],Tabella28[], 9, 0)</f>
        <v>#N/A</v>
      </c>
      <c r="M532" t="e">
        <f>VLOOKUP(Tabella27[[#This Row],[DATA]],Tabella28[], 10, 0)</f>
        <v>#N/A</v>
      </c>
      <c r="N532" t="e">
        <f>VLOOKUP(Tabella27[[#This Row],[DATA]],Tabella28[], 11, 0)</f>
        <v>#N/A</v>
      </c>
      <c r="O532" t="e">
        <f>VLOOKUP(Tabella27[[#This Row],[DATA]],Tabella28[], 12, 0)</f>
        <v>#N/A</v>
      </c>
      <c r="P532" t="e">
        <f>VLOOKUP(Tabella27[[#This Row],[DATA]],Tabella28[], 13, 0)</f>
        <v>#N/A</v>
      </c>
      <c r="Q532" t="e">
        <f>VLOOKUP(Tabella27[[#This Row],[DATA]],Tabella28[], 14, 0)</f>
        <v>#N/A</v>
      </c>
      <c r="R532" t="e">
        <f>VLOOKUP(Tabella27[[#This Row],[DATA]],Tabella28[], 15, 0)</f>
        <v>#N/A</v>
      </c>
      <c r="S532" t="e">
        <f>VLOOKUP(Tabella27[[#This Row],[DATA]],Tabella28[], 16, 0)</f>
        <v>#N/A</v>
      </c>
      <c r="T532" t="e">
        <f>VLOOKUP(Tabella27[[#This Row],[DATA]],Tabella28[], 17, 0)</f>
        <v>#N/A</v>
      </c>
      <c r="U532" t="e">
        <f>VLOOKUP(Tabella27[[#This Row],[DATA]],Tabella28[], 18, 0)</f>
        <v>#N/A</v>
      </c>
      <c r="V532" t="e">
        <f>VLOOKUP(Tabella27[[#This Row],[DATA]],Tabella23[], 2, 0)</f>
        <v>#N/A</v>
      </c>
      <c r="W532" t="e">
        <f>VLOOKUP(Tabella27[[#This Row],[DATA]],Tabella25[], 2, 0)</f>
        <v>#N/A</v>
      </c>
      <c r="X532" t="e">
        <f>VLOOKUP(Tabella27[[#This Row],[DATA]],Tabella24[], 2, 0)</f>
        <v>#N/A</v>
      </c>
      <c r="Y532" t="e">
        <f>VLOOKUP(Tabella27[[#This Row],[DATA]],Tabella26[], 2, 0)</f>
        <v>#N/A</v>
      </c>
      <c r="Z532">
        <v>0</v>
      </c>
      <c r="AA532">
        <v>0</v>
      </c>
      <c r="AC532" s="23">
        <v>44391</v>
      </c>
      <c r="AD532" s="14">
        <v>77010.369000000006</v>
      </c>
      <c r="AE532" s="14">
        <v>618.45500000000004</v>
      </c>
      <c r="AF532" s="14">
        <v>512.49599999999998</v>
      </c>
      <c r="AG532" s="14">
        <v>1888.3219999999999</v>
      </c>
      <c r="AH532" s="14">
        <v>0.73299999999999998</v>
      </c>
      <c r="AI532" s="14">
        <v>0.48599999999999999</v>
      </c>
      <c r="AJ532" s="14">
        <v>1.34</v>
      </c>
      <c r="AK532" s="14">
        <v>7.99</v>
      </c>
      <c r="AL532" s="14">
        <v>56.475000000000001</v>
      </c>
      <c r="AM532" s="14"/>
      <c r="AN532" s="14"/>
      <c r="AO532" s="14">
        <v>3008.51</v>
      </c>
      <c r="AP532" s="14">
        <v>17.46</v>
      </c>
      <c r="AQ532" s="14">
        <v>3.5000000000000003E-2</v>
      </c>
      <c r="AR532" s="14">
        <v>119.4</v>
      </c>
      <c r="AS532" s="14">
        <v>67.58</v>
      </c>
      <c r="AT532" s="15">
        <v>51.81</v>
      </c>
      <c r="AV532" s="24">
        <v>44361</v>
      </c>
      <c r="AW532">
        <v>51.39</v>
      </c>
      <c r="AY532" s="24">
        <v>44361</v>
      </c>
      <c r="AZ532">
        <v>62.55</v>
      </c>
      <c r="BB532" s="24">
        <v>44361</v>
      </c>
      <c r="BC532">
        <v>57.2</v>
      </c>
      <c r="BE532" s="24">
        <v>44361</v>
      </c>
      <c r="BF532">
        <v>100</v>
      </c>
    </row>
    <row r="533" spans="5:58" x14ac:dyDescent="0.3">
      <c r="E533" t="e">
        <f>VLOOKUP(Tabella27[[#This Row],[DATA]],Tabella28[], 2, 0)</f>
        <v>#N/A</v>
      </c>
      <c r="F533" t="e">
        <f>VLOOKUP(Tabella27[[#This Row],[DATA]],Tabella28[], 3, 0)</f>
        <v>#N/A</v>
      </c>
      <c r="G533" t="e">
        <f>VLOOKUP(Tabella27[[#This Row],[DATA]],Tabella28[], 4, 0)</f>
        <v>#N/A</v>
      </c>
      <c r="H533" t="e">
        <f>VLOOKUP(Tabella27[[#This Row],[DATA]],Tabella28[], 5, 0)</f>
        <v>#N/A</v>
      </c>
      <c r="I533" t="e">
        <f>VLOOKUP(Tabella27[[#This Row],[DATA]],Tabella28[], 6, 0)</f>
        <v>#N/A</v>
      </c>
      <c r="J533" t="e">
        <f>VLOOKUP(Tabella27[[#This Row],[DATA]],Tabella28[], 7, 0)</f>
        <v>#N/A</v>
      </c>
      <c r="K533" t="e">
        <f>VLOOKUP(Tabella27[[#This Row],[DATA]],Tabella28[], 8, 0)</f>
        <v>#N/A</v>
      </c>
      <c r="L533" t="e">
        <f>VLOOKUP(Tabella27[[#This Row],[DATA]],Tabella28[], 9, 0)</f>
        <v>#N/A</v>
      </c>
      <c r="M533" t="e">
        <f>VLOOKUP(Tabella27[[#This Row],[DATA]],Tabella28[], 10, 0)</f>
        <v>#N/A</v>
      </c>
      <c r="N533" t="e">
        <f>VLOOKUP(Tabella27[[#This Row],[DATA]],Tabella28[], 11, 0)</f>
        <v>#N/A</v>
      </c>
      <c r="O533" t="e">
        <f>VLOOKUP(Tabella27[[#This Row],[DATA]],Tabella28[], 12, 0)</f>
        <v>#N/A</v>
      </c>
      <c r="P533" t="e">
        <f>VLOOKUP(Tabella27[[#This Row],[DATA]],Tabella28[], 13, 0)</f>
        <v>#N/A</v>
      </c>
      <c r="Q533" t="e">
        <f>VLOOKUP(Tabella27[[#This Row],[DATA]],Tabella28[], 14, 0)</f>
        <v>#N/A</v>
      </c>
      <c r="R533" t="e">
        <f>VLOOKUP(Tabella27[[#This Row],[DATA]],Tabella28[], 15, 0)</f>
        <v>#N/A</v>
      </c>
      <c r="S533" t="e">
        <f>VLOOKUP(Tabella27[[#This Row],[DATA]],Tabella28[], 16, 0)</f>
        <v>#N/A</v>
      </c>
      <c r="T533" t="e">
        <f>VLOOKUP(Tabella27[[#This Row],[DATA]],Tabella28[], 17, 0)</f>
        <v>#N/A</v>
      </c>
      <c r="U533" t="e">
        <f>VLOOKUP(Tabella27[[#This Row],[DATA]],Tabella28[], 18, 0)</f>
        <v>#N/A</v>
      </c>
      <c r="V533" t="e">
        <f>VLOOKUP(Tabella27[[#This Row],[DATA]],Tabella23[], 2, 0)</f>
        <v>#N/A</v>
      </c>
      <c r="W533" t="e">
        <f>VLOOKUP(Tabella27[[#This Row],[DATA]],Tabella25[], 2, 0)</f>
        <v>#N/A</v>
      </c>
      <c r="X533" t="e">
        <f>VLOOKUP(Tabella27[[#This Row],[DATA]],Tabella24[], 2, 0)</f>
        <v>#N/A</v>
      </c>
      <c r="Y533" t="e">
        <f>VLOOKUP(Tabella27[[#This Row],[DATA]],Tabella26[], 2, 0)</f>
        <v>#N/A</v>
      </c>
      <c r="Z533">
        <v>0</v>
      </c>
      <c r="AA533">
        <v>0</v>
      </c>
      <c r="AC533" s="23">
        <v>44392</v>
      </c>
      <c r="AD533" s="16">
        <v>77723.505000000005</v>
      </c>
      <c r="AE533" s="16">
        <v>713.13699999999994</v>
      </c>
      <c r="AF533" s="16">
        <v>547.149</v>
      </c>
      <c r="AG533" s="16">
        <v>1889.3040000000001</v>
      </c>
      <c r="AH533" s="16">
        <v>0.98199999999999998</v>
      </c>
      <c r="AI533" s="16">
        <v>0.55100000000000005</v>
      </c>
      <c r="AJ533" s="16">
        <v>1.36</v>
      </c>
      <c r="AK533" s="16">
        <v>8.0779999999999994</v>
      </c>
      <c r="AL533" s="16">
        <v>59.128999999999998</v>
      </c>
      <c r="AM533" s="16"/>
      <c r="AN533" s="16"/>
      <c r="AO533" s="16">
        <v>3026.0770000000002</v>
      </c>
      <c r="AP533" s="16">
        <v>17.567</v>
      </c>
      <c r="AQ533" s="16">
        <v>3.6999999999999998E-2</v>
      </c>
      <c r="AR533" s="16">
        <v>119.79</v>
      </c>
      <c r="AS533" s="16">
        <v>67.67</v>
      </c>
      <c r="AT533" s="17">
        <v>52.11</v>
      </c>
      <c r="AV533" s="24">
        <v>44362</v>
      </c>
      <c r="AW533">
        <v>51.39</v>
      </c>
      <c r="AY533" s="24">
        <v>44362</v>
      </c>
      <c r="AZ533">
        <v>62.55</v>
      </c>
      <c r="BB533" s="24">
        <v>44362</v>
      </c>
      <c r="BC533">
        <v>57.2</v>
      </c>
      <c r="BE533" s="24">
        <v>44362</v>
      </c>
      <c r="BF533">
        <v>100</v>
      </c>
    </row>
    <row r="534" spans="5:58" x14ac:dyDescent="0.3">
      <c r="E534" t="e">
        <f>VLOOKUP(Tabella27[[#This Row],[DATA]],Tabella28[], 2, 0)</f>
        <v>#N/A</v>
      </c>
      <c r="F534" t="e">
        <f>VLOOKUP(Tabella27[[#This Row],[DATA]],Tabella28[], 3, 0)</f>
        <v>#N/A</v>
      </c>
      <c r="G534" t="e">
        <f>VLOOKUP(Tabella27[[#This Row],[DATA]],Tabella28[], 4, 0)</f>
        <v>#N/A</v>
      </c>
      <c r="H534" t="e">
        <f>VLOOKUP(Tabella27[[#This Row],[DATA]],Tabella28[], 5, 0)</f>
        <v>#N/A</v>
      </c>
      <c r="I534" t="e">
        <f>VLOOKUP(Tabella27[[#This Row],[DATA]],Tabella28[], 6, 0)</f>
        <v>#N/A</v>
      </c>
      <c r="J534" t="e">
        <f>VLOOKUP(Tabella27[[#This Row],[DATA]],Tabella28[], 7, 0)</f>
        <v>#N/A</v>
      </c>
      <c r="K534" t="e">
        <f>VLOOKUP(Tabella27[[#This Row],[DATA]],Tabella28[], 8, 0)</f>
        <v>#N/A</v>
      </c>
      <c r="L534" t="e">
        <f>VLOOKUP(Tabella27[[#This Row],[DATA]],Tabella28[], 9, 0)</f>
        <v>#N/A</v>
      </c>
      <c r="M534" t="e">
        <f>VLOOKUP(Tabella27[[#This Row],[DATA]],Tabella28[], 10, 0)</f>
        <v>#N/A</v>
      </c>
      <c r="N534" t="e">
        <f>VLOOKUP(Tabella27[[#This Row],[DATA]],Tabella28[], 11, 0)</f>
        <v>#N/A</v>
      </c>
      <c r="O534" t="e">
        <f>VLOOKUP(Tabella27[[#This Row],[DATA]],Tabella28[], 12, 0)</f>
        <v>#N/A</v>
      </c>
      <c r="P534" t="e">
        <f>VLOOKUP(Tabella27[[#This Row],[DATA]],Tabella28[], 13, 0)</f>
        <v>#N/A</v>
      </c>
      <c r="Q534" t="e">
        <f>VLOOKUP(Tabella27[[#This Row],[DATA]],Tabella28[], 14, 0)</f>
        <v>#N/A</v>
      </c>
      <c r="R534" t="e">
        <f>VLOOKUP(Tabella27[[#This Row],[DATA]],Tabella28[], 15, 0)</f>
        <v>#N/A</v>
      </c>
      <c r="S534" t="e">
        <f>VLOOKUP(Tabella27[[#This Row],[DATA]],Tabella28[], 16, 0)</f>
        <v>#N/A</v>
      </c>
      <c r="T534" t="e">
        <f>VLOOKUP(Tabella27[[#This Row],[DATA]],Tabella28[], 17, 0)</f>
        <v>#N/A</v>
      </c>
      <c r="U534" t="e">
        <f>VLOOKUP(Tabella27[[#This Row],[DATA]],Tabella28[], 18, 0)</f>
        <v>#N/A</v>
      </c>
      <c r="V534" t="e">
        <f>VLOOKUP(Tabella27[[#This Row],[DATA]],Tabella23[], 2, 0)</f>
        <v>#N/A</v>
      </c>
      <c r="W534" t="e">
        <f>VLOOKUP(Tabella27[[#This Row],[DATA]],Tabella25[], 2, 0)</f>
        <v>#N/A</v>
      </c>
      <c r="X534" t="e">
        <f>VLOOKUP(Tabella27[[#This Row],[DATA]],Tabella24[], 2, 0)</f>
        <v>#N/A</v>
      </c>
      <c r="Y534" t="e">
        <f>VLOOKUP(Tabella27[[#This Row],[DATA]],Tabella26[], 2, 0)</f>
        <v>#N/A</v>
      </c>
      <c r="Z534">
        <v>0</v>
      </c>
      <c r="AA534">
        <v>0</v>
      </c>
      <c r="AC534" s="23">
        <v>44393</v>
      </c>
      <c r="AD534" s="14">
        <v>78485.142000000007</v>
      </c>
      <c r="AE534" s="14">
        <v>761.63599999999997</v>
      </c>
      <c r="AF534" s="14">
        <v>580.79399999999998</v>
      </c>
      <c r="AG534" s="14">
        <v>1890.0229999999999</v>
      </c>
      <c r="AH534" s="14">
        <v>0.71799999999999997</v>
      </c>
      <c r="AI534" s="14">
        <v>0.59099999999999997</v>
      </c>
      <c r="AJ534" s="14">
        <v>1.37</v>
      </c>
      <c r="AK534" s="14">
        <v>8.4009999999999998</v>
      </c>
      <c r="AL534" s="14">
        <v>60.784999999999997</v>
      </c>
      <c r="AM534" s="14"/>
      <c r="AN534" s="14"/>
      <c r="AO534" s="14">
        <v>3040.1729999999998</v>
      </c>
      <c r="AP534" s="14">
        <v>14.097</v>
      </c>
      <c r="AQ534" s="14">
        <v>3.9E-2</v>
      </c>
      <c r="AR534" s="14">
        <v>120.18</v>
      </c>
      <c r="AS534" s="14">
        <v>67.78</v>
      </c>
      <c r="AT534" s="15">
        <v>52.41</v>
      </c>
      <c r="AV534" s="24">
        <v>44363</v>
      </c>
      <c r="AW534">
        <v>51.39</v>
      </c>
      <c r="AY534" s="24">
        <v>44363</v>
      </c>
      <c r="AZ534">
        <v>62.55</v>
      </c>
      <c r="BB534" s="24">
        <v>44363</v>
      </c>
      <c r="BC534">
        <v>57.2</v>
      </c>
      <c r="BE534" s="24">
        <v>44363</v>
      </c>
      <c r="BF534">
        <v>100</v>
      </c>
    </row>
    <row r="535" spans="5:58" x14ac:dyDescent="0.3">
      <c r="E535" t="e">
        <f>VLOOKUP(Tabella27[[#This Row],[DATA]],Tabella28[], 2, 0)</f>
        <v>#N/A</v>
      </c>
      <c r="F535" t="e">
        <f>VLOOKUP(Tabella27[[#This Row],[DATA]],Tabella28[], 3, 0)</f>
        <v>#N/A</v>
      </c>
      <c r="G535" t="e">
        <f>VLOOKUP(Tabella27[[#This Row],[DATA]],Tabella28[], 4, 0)</f>
        <v>#N/A</v>
      </c>
      <c r="H535" t="e">
        <f>VLOOKUP(Tabella27[[#This Row],[DATA]],Tabella28[], 5, 0)</f>
        <v>#N/A</v>
      </c>
      <c r="I535" t="e">
        <f>VLOOKUP(Tabella27[[#This Row],[DATA]],Tabella28[], 6, 0)</f>
        <v>#N/A</v>
      </c>
      <c r="J535" t="e">
        <f>VLOOKUP(Tabella27[[#This Row],[DATA]],Tabella28[], 7, 0)</f>
        <v>#N/A</v>
      </c>
      <c r="K535" t="e">
        <f>VLOOKUP(Tabella27[[#This Row],[DATA]],Tabella28[], 8, 0)</f>
        <v>#N/A</v>
      </c>
      <c r="L535" t="e">
        <f>VLOOKUP(Tabella27[[#This Row],[DATA]],Tabella28[], 9, 0)</f>
        <v>#N/A</v>
      </c>
      <c r="M535" t="e">
        <f>VLOOKUP(Tabella27[[#This Row],[DATA]],Tabella28[], 10, 0)</f>
        <v>#N/A</v>
      </c>
      <c r="N535" t="e">
        <f>VLOOKUP(Tabella27[[#This Row],[DATA]],Tabella28[], 11, 0)</f>
        <v>#N/A</v>
      </c>
      <c r="O535" t="e">
        <f>VLOOKUP(Tabella27[[#This Row],[DATA]],Tabella28[], 12, 0)</f>
        <v>#N/A</v>
      </c>
      <c r="P535" t="e">
        <f>VLOOKUP(Tabella27[[#This Row],[DATA]],Tabella28[], 13, 0)</f>
        <v>#N/A</v>
      </c>
      <c r="Q535" t="e">
        <f>VLOOKUP(Tabella27[[#This Row],[DATA]],Tabella28[], 14, 0)</f>
        <v>#N/A</v>
      </c>
      <c r="R535" t="e">
        <f>VLOOKUP(Tabella27[[#This Row],[DATA]],Tabella28[], 15, 0)</f>
        <v>#N/A</v>
      </c>
      <c r="S535" t="e">
        <f>VLOOKUP(Tabella27[[#This Row],[DATA]],Tabella28[], 16, 0)</f>
        <v>#N/A</v>
      </c>
      <c r="T535" t="e">
        <f>VLOOKUP(Tabella27[[#This Row],[DATA]],Tabella28[], 17, 0)</f>
        <v>#N/A</v>
      </c>
      <c r="U535" t="e">
        <f>VLOOKUP(Tabella27[[#This Row],[DATA]],Tabella28[], 18, 0)</f>
        <v>#N/A</v>
      </c>
      <c r="V535" t="e">
        <f>VLOOKUP(Tabella27[[#This Row],[DATA]],Tabella23[], 2, 0)</f>
        <v>#N/A</v>
      </c>
      <c r="W535" t="e">
        <f>VLOOKUP(Tabella27[[#This Row],[DATA]],Tabella25[], 2, 0)</f>
        <v>#N/A</v>
      </c>
      <c r="X535" t="e">
        <f>VLOOKUP(Tabella27[[#This Row],[DATA]],Tabella24[], 2, 0)</f>
        <v>#N/A</v>
      </c>
      <c r="Y535" t="e">
        <f>VLOOKUP(Tabella27[[#This Row],[DATA]],Tabella26[], 2, 0)</f>
        <v>#N/A</v>
      </c>
      <c r="Z535">
        <v>0</v>
      </c>
      <c r="AA535">
        <v>0</v>
      </c>
      <c r="AC535" s="23">
        <v>44394</v>
      </c>
      <c r="AD535" s="16">
        <v>79279.531000000003</v>
      </c>
      <c r="AE535" s="16">
        <v>794.38900000000001</v>
      </c>
      <c r="AF535" s="16">
        <v>627.601</v>
      </c>
      <c r="AG535" s="16">
        <v>1890.712</v>
      </c>
      <c r="AH535" s="16">
        <v>0.68899999999999995</v>
      </c>
      <c r="AI535" s="16">
        <v>0.61799999999999999</v>
      </c>
      <c r="AJ535" s="16">
        <v>1.35</v>
      </c>
      <c r="AK535" s="16">
        <v>8.5470000000000006</v>
      </c>
      <c r="AL535" s="16">
        <v>61.957999999999998</v>
      </c>
      <c r="AM535" s="16"/>
      <c r="AN535" s="16"/>
      <c r="AO535" s="16">
        <v>3051.4780000000001</v>
      </c>
      <c r="AP535" s="16">
        <v>11.305</v>
      </c>
      <c r="AQ535" s="16">
        <v>4.2000000000000003E-2</v>
      </c>
      <c r="AR535" s="16">
        <v>120.61</v>
      </c>
      <c r="AS535" s="16">
        <v>67.88</v>
      </c>
      <c r="AT535" s="17">
        <v>52.74</v>
      </c>
      <c r="AV535" s="24">
        <v>44364</v>
      </c>
      <c r="AW535">
        <v>51.39</v>
      </c>
      <c r="AY535" s="24">
        <v>44364</v>
      </c>
      <c r="AZ535">
        <v>62.55</v>
      </c>
      <c r="BB535" s="24">
        <v>44364</v>
      </c>
      <c r="BC535">
        <v>57.2</v>
      </c>
      <c r="BE535" s="24">
        <v>44364</v>
      </c>
      <c r="BF535">
        <v>100</v>
      </c>
    </row>
    <row r="536" spans="5:58" x14ac:dyDescent="0.3">
      <c r="E536" t="e">
        <f>VLOOKUP(Tabella27[[#This Row],[DATA]],Tabella28[], 2, 0)</f>
        <v>#N/A</v>
      </c>
      <c r="F536" t="e">
        <f>VLOOKUP(Tabella27[[#This Row],[DATA]],Tabella28[], 3, 0)</f>
        <v>#N/A</v>
      </c>
      <c r="G536" t="e">
        <f>VLOOKUP(Tabella27[[#This Row],[DATA]],Tabella28[], 4, 0)</f>
        <v>#N/A</v>
      </c>
      <c r="H536" t="e">
        <f>VLOOKUP(Tabella27[[#This Row],[DATA]],Tabella28[], 5, 0)</f>
        <v>#N/A</v>
      </c>
      <c r="I536" t="e">
        <f>VLOOKUP(Tabella27[[#This Row],[DATA]],Tabella28[], 6, 0)</f>
        <v>#N/A</v>
      </c>
      <c r="J536" t="e">
        <f>VLOOKUP(Tabella27[[#This Row],[DATA]],Tabella28[], 7, 0)</f>
        <v>#N/A</v>
      </c>
      <c r="K536" t="e">
        <f>VLOOKUP(Tabella27[[#This Row],[DATA]],Tabella28[], 8, 0)</f>
        <v>#N/A</v>
      </c>
      <c r="L536" t="e">
        <f>VLOOKUP(Tabella27[[#This Row],[DATA]],Tabella28[], 9, 0)</f>
        <v>#N/A</v>
      </c>
      <c r="M536" t="e">
        <f>VLOOKUP(Tabella27[[#This Row],[DATA]],Tabella28[], 10, 0)</f>
        <v>#N/A</v>
      </c>
      <c r="N536" t="e">
        <f>VLOOKUP(Tabella27[[#This Row],[DATA]],Tabella28[], 11, 0)</f>
        <v>#N/A</v>
      </c>
      <c r="O536" t="e">
        <f>VLOOKUP(Tabella27[[#This Row],[DATA]],Tabella28[], 12, 0)</f>
        <v>#N/A</v>
      </c>
      <c r="P536" t="e">
        <f>VLOOKUP(Tabella27[[#This Row],[DATA]],Tabella28[], 13, 0)</f>
        <v>#N/A</v>
      </c>
      <c r="Q536" t="e">
        <f>VLOOKUP(Tabella27[[#This Row],[DATA]],Tabella28[], 14, 0)</f>
        <v>#N/A</v>
      </c>
      <c r="R536" t="e">
        <f>VLOOKUP(Tabella27[[#This Row],[DATA]],Tabella28[], 15, 0)</f>
        <v>#N/A</v>
      </c>
      <c r="S536" t="e">
        <f>VLOOKUP(Tabella27[[#This Row],[DATA]],Tabella28[], 16, 0)</f>
        <v>#N/A</v>
      </c>
      <c r="T536" t="e">
        <f>VLOOKUP(Tabella27[[#This Row],[DATA]],Tabella28[], 17, 0)</f>
        <v>#N/A</v>
      </c>
      <c r="U536" t="e">
        <f>VLOOKUP(Tabella27[[#This Row],[DATA]],Tabella28[], 18, 0)</f>
        <v>#N/A</v>
      </c>
      <c r="V536" t="e">
        <f>VLOOKUP(Tabella27[[#This Row],[DATA]],Tabella23[], 2, 0)</f>
        <v>#N/A</v>
      </c>
      <c r="W536" t="e">
        <f>VLOOKUP(Tabella27[[#This Row],[DATA]],Tabella25[], 2, 0)</f>
        <v>#N/A</v>
      </c>
      <c r="X536" t="e">
        <f>VLOOKUP(Tabella27[[#This Row],[DATA]],Tabella24[], 2, 0)</f>
        <v>#N/A</v>
      </c>
      <c r="Y536" t="e">
        <f>VLOOKUP(Tabella27[[#This Row],[DATA]],Tabella26[], 2, 0)</f>
        <v>#N/A</v>
      </c>
      <c r="Z536">
        <v>0</v>
      </c>
      <c r="AA536">
        <v>0</v>
      </c>
      <c r="AC536" s="23">
        <v>44395</v>
      </c>
      <c r="AD536" s="14">
        <v>79981.040999999997</v>
      </c>
      <c r="AE536" s="14">
        <v>701.51</v>
      </c>
      <c r="AF536" s="14">
        <v>662.08799999999997</v>
      </c>
      <c r="AG536" s="14">
        <v>1891.1220000000001</v>
      </c>
      <c r="AH536" s="14">
        <v>0.41099999999999998</v>
      </c>
      <c r="AI536" s="14">
        <v>0.622</v>
      </c>
      <c r="AJ536" s="14">
        <v>1.28</v>
      </c>
      <c r="AK536" s="14">
        <v>8.5329999999999995</v>
      </c>
      <c r="AL536" s="14">
        <v>63.658999999999999</v>
      </c>
      <c r="AM536" s="14"/>
      <c r="AN536" s="14">
        <v>76.444000000000003</v>
      </c>
      <c r="AO536" s="14">
        <v>3066.5610000000001</v>
      </c>
      <c r="AP536" s="14">
        <v>15.082000000000001</v>
      </c>
      <c r="AQ536" s="14">
        <v>4.3999999999999997E-2</v>
      </c>
      <c r="AR536" s="14">
        <v>120.83</v>
      </c>
      <c r="AS536" s="14">
        <v>67.900000000000006</v>
      </c>
      <c r="AT536" s="15">
        <v>52.93</v>
      </c>
      <c r="AV536" s="24">
        <v>44365</v>
      </c>
      <c r="AW536">
        <v>51.39</v>
      </c>
      <c r="AY536" s="24">
        <v>44365</v>
      </c>
      <c r="AZ536">
        <v>62.55</v>
      </c>
      <c r="BB536" s="24">
        <v>44365</v>
      </c>
      <c r="BC536">
        <v>57.2</v>
      </c>
      <c r="BE536" s="24">
        <v>44365</v>
      </c>
      <c r="BF536">
        <v>100</v>
      </c>
    </row>
    <row r="537" spans="5:58" x14ac:dyDescent="0.3">
      <c r="E537" t="e">
        <f>VLOOKUP(Tabella27[[#This Row],[DATA]],Tabella28[], 2, 0)</f>
        <v>#N/A</v>
      </c>
      <c r="F537" t="e">
        <f>VLOOKUP(Tabella27[[#This Row],[DATA]],Tabella28[], 3, 0)</f>
        <v>#N/A</v>
      </c>
      <c r="G537" t="e">
        <f>VLOOKUP(Tabella27[[#This Row],[DATA]],Tabella28[], 4, 0)</f>
        <v>#N/A</v>
      </c>
      <c r="H537" t="e">
        <f>VLOOKUP(Tabella27[[#This Row],[DATA]],Tabella28[], 5, 0)</f>
        <v>#N/A</v>
      </c>
      <c r="I537" t="e">
        <f>VLOOKUP(Tabella27[[#This Row],[DATA]],Tabella28[], 6, 0)</f>
        <v>#N/A</v>
      </c>
      <c r="J537" t="e">
        <f>VLOOKUP(Tabella27[[#This Row],[DATA]],Tabella28[], 7, 0)</f>
        <v>#N/A</v>
      </c>
      <c r="K537" t="e">
        <f>VLOOKUP(Tabella27[[#This Row],[DATA]],Tabella28[], 8, 0)</f>
        <v>#N/A</v>
      </c>
      <c r="L537" t="e">
        <f>VLOOKUP(Tabella27[[#This Row],[DATA]],Tabella28[], 9, 0)</f>
        <v>#N/A</v>
      </c>
      <c r="M537" t="e">
        <f>VLOOKUP(Tabella27[[#This Row],[DATA]],Tabella28[], 10, 0)</f>
        <v>#N/A</v>
      </c>
      <c r="N537" t="e">
        <f>VLOOKUP(Tabella27[[#This Row],[DATA]],Tabella28[], 11, 0)</f>
        <v>#N/A</v>
      </c>
      <c r="O537" t="e">
        <f>VLOOKUP(Tabella27[[#This Row],[DATA]],Tabella28[], 12, 0)</f>
        <v>#N/A</v>
      </c>
      <c r="P537" t="e">
        <f>VLOOKUP(Tabella27[[#This Row],[DATA]],Tabella28[], 13, 0)</f>
        <v>#N/A</v>
      </c>
      <c r="Q537" t="e">
        <f>VLOOKUP(Tabella27[[#This Row],[DATA]],Tabella28[], 14, 0)</f>
        <v>#N/A</v>
      </c>
      <c r="R537" t="e">
        <f>VLOOKUP(Tabella27[[#This Row],[DATA]],Tabella28[], 15, 0)</f>
        <v>#N/A</v>
      </c>
      <c r="S537" t="e">
        <f>VLOOKUP(Tabella27[[#This Row],[DATA]],Tabella28[], 16, 0)</f>
        <v>#N/A</v>
      </c>
      <c r="T537" t="e">
        <f>VLOOKUP(Tabella27[[#This Row],[DATA]],Tabella28[], 17, 0)</f>
        <v>#N/A</v>
      </c>
      <c r="U537" t="e">
        <f>VLOOKUP(Tabella27[[#This Row],[DATA]],Tabella28[], 18, 0)</f>
        <v>#N/A</v>
      </c>
      <c r="V537" t="e">
        <f>VLOOKUP(Tabella27[[#This Row],[DATA]],Tabella23[], 2, 0)</f>
        <v>#N/A</v>
      </c>
      <c r="W537" t="e">
        <f>VLOOKUP(Tabella27[[#This Row],[DATA]],Tabella25[], 2, 0)</f>
        <v>#N/A</v>
      </c>
      <c r="X537" t="e">
        <f>VLOOKUP(Tabella27[[#This Row],[DATA]],Tabella24[], 2, 0)</f>
        <v>#N/A</v>
      </c>
      <c r="Y537" t="e">
        <f>VLOOKUP(Tabella27[[#This Row],[DATA]],Tabella26[], 2, 0)</f>
        <v>#N/A</v>
      </c>
      <c r="Z537">
        <v>0</v>
      </c>
      <c r="AA537">
        <v>0</v>
      </c>
      <c r="AC537" s="23">
        <v>44396</v>
      </c>
      <c r="AD537" s="16">
        <v>80577.327999999994</v>
      </c>
      <c r="AE537" s="16">
        <v>596.28700000000003</v>
      </c>
      <c r="AF537" s="16">
        <v>674.36400000000003</v>
      </c>
      <c r="AG537" s="16">
        <v>1891.4010000000001</v>
      </c>
      <c r="AH537" s="16">
        <v>0.27900000000000003</v>
      </c>
      <c r="AI537" s="16">
        <v>0.64900000000000002</v>
      </c>
      <c r="AJ537" s="16">
        <v>1.18</v>
      </c>
      <c r="AK537" s="16">
        <v>8.9580000000000002</v>
      </c>
      <c r="AL537" s="16">
        <v>68.100999999999999</v>
      </c>
      <c r="AM537" s="16"/>
      <c r="AN537" s="16"/>
      <c r="AO537" s="16">
        <v>3082.614</v>
      </c>
      <c r="AP537" s="16">
        <v>16.053000000000001</v>
      </c>
      <c r="AQ537" s="16">
        <v>4.4999999999999998E-2</v>
      </c>
      <c r="AR537" s="16">
        <v>121.09</v>
      </c>
      <c r="AS537" s="16">
        <v>67.95</v>
      </c>
      <c r="AT537" s="17">
        <v>53.14</v>
      </c>
      <c r="AV537" s="24">
        <v>44366</v>
      </c>
      <c r="AW537">
        <v>51.39</v>
      </c>
      <c r="AY537" s="24">
        <v>44366</v>
      </c>
      <c r="AZ537">
        <v>62.55</v>
      </c>
      <c r="BB537" s="24">
        <v>44366</v>
      </c>
      <c r="BC537">
        <v>57.2</v>
      </c>
      <c r="BE537" s="24">
        <v>44366</v>
      </c>
      <c r="BF537">
        <v>100</v>
      </c>
    </row>
    <row r="538" spans="5:58" x14ac:dyDescent="0.3">
      <c r="E538" t="e">
        <f>VLOOKUP(Tabella27[[#This Row],[DATA]],Tabella28[], 2, 0)</f>
        <v>#N/A</v>
      </c>
      <c r="F538" t="e">
        <f>VLOOKUP(Tabella27[[#This Row],[DATA]],Tabella28[], 3, 0)</f>
        <v>#N/A</v>
      </c>
      <c r="G538" t="e">
        <f>VLOOKUP(Tabella27[[#This Row],[DATA]],Tabella28[], 4, 0)</f>
        <v>#N/A</v>
      </c>
      <c r="H538" t="e">
        <f>VLOOKUP(Tabella27[[#This Row],[DATA]],Tabella28[], 5, 0)</f>
        <v>#N/A</v>
      </c>
      <c r="I538" t="e">
        <f>VLOOKUP(Tabella27[[#This Row],[DATA]],Tabella28[], 6, 0)</f>
        <v>#N/A</v>
      </c>
      <c r="J538" t="e">
        <f>VLOOKUP(Tabella27[[#This Row],[DATA]],Tabella28[], 7, 0)</f>
        <v>#N/A</v>
      </c>
      <c r="K538" t="e">
        <f>VLOOKUP(Tabella27[[#This Row],[DATA]],Tabella28[], 8, 0)</f>
        <v>#N/A</v>
      </c>
      <c r="L538" t="e">
        <f>VLOOKUP(Tabella27[[#This Row],[DATA]],Tabella28[], 9, 0)</f>
        <v>#N/A</v>
      </c>
      <c r="M538" t="e">
        <f>VLOOKUP(Tabella27[[#This Row],[DATA]],Tabella28[], 10, 0)</f>
        <v>#N/A</v>
      </c>
      <c r="N538" t="e">
        <f>VLOOKUP(Tabella27[[#This Row],[DATA]],Tabella28[], 11, 0)</f>
        <v>#N/A</v>
      </c>
      <c r="O538" t="e">
        <f>VLOOKUP(Tabella27[[#This Row],[DATA]],Tabella28[], 12, 0)</f>
        <v>#N/A</v>
      </c>
      <c r="P538" t="e">
        <f>VLOOKUP(Tabella27[[#This Row],[DATA]],Tabella28[], 13, 0)</f>
        <v>#N/A</v>
      </c>
      <c r="Q538" t="e">
        <f>VLOOKUP(Tabella27[[#This Row],[DATA]],Tabella28[], 14, 0)</f>
        <v>#N/A</v>
      </c>
      <c r="R538" t="e">
        <f>VLOOKUP(Tabella27[[#This Row],[DATA]],Tabella28[], 15, 0)</f>
        <v>#N/A</v>
      </c>
      <c r="S538" t="e">
        <f>VLOOKUP(Tabella27[[#This Row],[DATA]],Tabella28[], 16, 0)</f>
        <v>#N/A</v>
      </c>
      <c r="T538" t="e">
        <f>VLOOKUP(Tabella27[[#This Row],[DATA]],Tabella28[], 17, 0)</f>
        <v>#N/A</v>
      </c>
      <c r="U538" t="e">
        <f>VLOOKUP(Tabella27[[#This Row],[DATA]],Tabella28[], 18, 0)</f>
        <v>#N/A</v>
      </c>
      <c r="V538" t="e">
        <f>VLOOKUP(Tabella27[[#This Row],[DATA]],Tabella23[], 2, 0)</f>
        <v>#N/A</v>
      </c>
      <c r="W538" t="e">
        <f>VLOOKUP(Tabella27[[#This Row],[DATA]],Tabella25[], 2, 0)</f>
        <v>#N/A</v>
      </c>
      <c r="X538" t="e">
        <f>VLOOKUP(Tabella27[[#This Row],[DATA]],Tabella24[], 2, 0)</f>
        <v>#N/A</v>
      </c>
      <c r="Y538" t="e">
        <f>VLOOKUP(Tabella27[[#This Row],[DATA]],Tabella26[], 2, 0)</f>
        <v>#N/A</v>
      </c>
      <c r="Z538">
        <v>0</v>
      </c>
      <c r="AA538">
        <v>0</v>
      </c>
      <c r="AC538" s="23">
        <v>44397</v>
      </c>
      <c r="AD538" s="14">
        <v>81261.831000000006</v>
      </c>
      <c r="AE538" s="14">
        <v>684.50300000000004</v>
      </c>
      <c r="AF538" s="14">
        <v>695.702</v>
      </c>
      <c r="AG538" s="14">
        <v>1892.896</v>
      </c>
      <c r="AH538" s="14">
        <v>1.4950000000000001</v>
      </c>
      <c r="AI538" s="14">
        <v>0.75800000000000001</v>
      </c>
      <c r="AJ538" s="14">
        <v>1.1100000000000001</v>
      </c>
      <c r="AK538" s="14">
        <v>9.0609999999999999</v>
      </c>
      <c r="AL538" s="14">
        <v>69.436000000000007</v>
      </c>
      <c r="AM538" s="14"/>
      <c r="AN538" s="14"/>
      <c r="AO538" s="14">
        <v>3095.4659999999999</v>
      </c>
      <c r="AP538" s="14">
        <v>12.853</v>
      </c>
      <c r="AQ538" s="14">
        <v>4.7E-2</v>
      </c>
      <c r="AR538" s="14">
        <v>121.39</v>
      </c>
      <c r="AS538" s="14">
        <v>68.010000000000005</v>
      </c>
      <c r="AT538" s="15">
        <v>53.37</v>
      </c>
      <c r="AV538" s="24">
        <v>44367</v>
      </c>
      <c r="AW538">
        <v>51.39</v>
      </c>
      <c r="AY538" s="24">
        <v>44367</v>
      </c>
      <c r="AZ538">
        <v>62.55</v>
      </c>
      <c r="BB538" s="24">
        <v>44367</v>
      </c>
      <c r="BC538">
        <v>57.2</v>
      </c>
      <c r="BE538" s="24">
        <v>44367</v>
      </c>
      <c r="BF538">
        <v>100</v>
      </c>
    </row>
    <row r="539" spans="5:58" x14ac:dyDescent="0.3">
      <c r="E539" t="e">
        <f>VLOOKUP(Tabella27[[#This Row],[DATA]],Tabella28[], 2, 0)</f>
        <v>#N/A</v>
      </c>
      <c r="F539" t="e">
        <f>VLOOKUP(Tabella27[[#This Row],[DATA]],Tabella28[], 3, 0)</f>
        <v>#N/A</v>
      </c>
      <c r="G539" t="e">
        <f>VLOOKUP(Tabella27[[#This Row],[DATA]],Tabella28[], 4, 0)</f>
        <v>#N/A</v>
      </c>
      <c r="H539" t="e">
        <f>VLOOKUP(Tabella27[[#This Row],[DATA]],Tabella28[], 5, 0)</f>
        <v>#N/A</v>
      </c>
      <c r="I539" t="e">
        <f>VLOOKUP(Tabella27[[#This Row],[DATA]],Tabella28[], 6, 0)</f>
        <v>#N/A</v>
      </c>
      <c r="J539" t="e">
        <f>VLOOKUP(Tabella27[[#This Row],[DATA]],Tabella28[], 7, 0)</f>
        <v>#N/A</v>
      </c>
      <c r="K539" t="e">
        <f>VLOOKUP(Tabella27[[#This Row],[DATA]],Tabella28[], 8, 0)</f>
        <v>#N/A</v>
      </c>
      <c r="L539" t="e">
        <f>VLOOKUP(Tabella27[[#This Row],[DATA]],Tabella28[], 9, 0)</f>
        <v>#N/A</v>
      </c>
      <c r="M539" t="e">
        <f>VLOOKUP(Tabella27[[#This Row],[DATA]],Tabella28[], 10, 0)</f>
        <v>#N/A</v>
      </c>
      <c r="N539" t="e">
        <f>VLOOKUP(Tabella27[[#This Row],[DATA]],Tabella28[], 11, 0)</f>
        <v>#N/A</v>
      </c>
      <c r="O539" t="e">
        <f>VLOOKUP(Tabella27[[#This Row],[DATA]],Tabella28[], 12, 0)</f>
        <v>#N/A</v>
      </c>
      <c r="P539" t="e">
        <f>VLOOKUP(Tabella27[[#This Row],[DATA]],Tabella28[], 13, 0)</f>
        <v>#N/A</v>
      </c>
      <c r="Q539" t="e">
        <f>VLOOKUP(Tabella27[[#This Row],[DATA]],Tabella28[], 14, 0)</f>
        <v>#N/A</v>
      </c>
      <c r="R539" t="e">
        <f>VLOOKUP(Tabella27[[#This Row],[DATA]],Tabella28[], 15, 0)</f>
        <v>#N/A</v>
      </c>
      <c r="S539" t="e">
        <f>VLOOKUP(Tabella27[[#This Row],[DATA]],Tabella28[], 16, 0)</f>
        <v>#N/A</v>
      </c>
      <c r="T539" t="e">
        <f>VLOOKUP(Tabella27[[#This Row],[DATA]],Tabella28[], 17, 0)</f>
        <v>#N/A</v>
      </c>
      <c r="U539" t="e">
        <f>VLOOKUP(Tabella27[[#This Row],[DATA]],Tabella28[], 18, 0)</f>
        <v>#N/A</v>
      </c>
      <c r="V539" t="e">
        <f>VLOOKUP(Tabella27[[#This Row],[DATA]],Tabella23[], 2, 0)</f>
        <v>#N/A</v>
      </c>
      <c r="W539" t="e">
        <f>VLOOKUP(Tabella27[[#This Row],[DATA]],Tabella25[], 2, 0)</f>
        <v>#N/A</v>
      </c>
      <c r="X539" t="e">
        <f>VLOOKUP(Tabella27[[#This Row],[DATA]],Tabella24[], 2, 0)</f>
        <v>#N/A</v>
      </c>
      <c r="Y539" t="e">
        <f>VLOOKUP(Tabella27[[#This Row],[DATA]],Tabella26[], 2, 0)</f>
        <v>#N/A</v>
      </c>
      <c r="Z539">
        <v>0</v>
      </c>
      <c r="AA539">
        <v>0</v>
      </c>
      <c r="AC539" s="23">
        <v>44398</v>
      </c>
      <c r="AD539" s="16">
        <v>81908.112999999998</v>
      </c>
      <c r="AE539" s="16">
        <v>646.28200000000004</v>
      </c>
      <c r="AF539" s="16">
        <v>699.678</v>
      </c>
      <c r="AG539" s="16">
        <v>1893.9670000000001</v>
      </c>
      <c r="AH539" s="16">
        <v>1.07</v>
      </c>
      <c r="AI539" s="16">
        <v>0.80600000000000005</v>
      </c>
      <c r="AJ539" s="16">
        <v>1.01</v>
      </c>
      <c r="AK539" s="16">
        <v>9.4860000000000007</v>
      </c>
      <c r="AL539" s="16">
        <v>72.191999999999993</v>
      </c>
      <c r="AM539" s="16"/>
      <c r="AN539" s="16"/>
      <c r="AO539" s="16">
        <v>3110.4949999999999</v>
      </c>
      <c r="AP539" s="16">
        <v>15.029</v>
      </c>
      <c r="AQ539" s="16">
        <v>4.8000000000000001E-2</v>
      </c>
      <c r="AR539" s="16">
        <v>121.72</v>
      </c>
      <c r="AS539" s="16">
        <v>68.08</v>
      </c>
      <c r="AT539" s="17">
        <v>53.64</v>
      </c>
      <c r="AV539" s="24">
        <v>44368</v>
      </c>
      <c r="AW539">
        <v>51.39</v>
      </c>
      <c r="AY539" s="24">
        <v>44368</v>
      </c>
      <c r="AZ539">
        <v>62.55</v>
      </c>
      <c r="BB539" s="24">
        <v>44368</v>
      </c>
      <c r="BC539">
        <v>57.2</v>
      </c>
      <c r="BE539" s="24">
        <v>44368</v>
      </c>
      <c r="BF539">
        <v>100</v>
      </c>
    </row>
    <row r="540" spans="5:58" x14ac:dyDescent="0.3">
      <c r="E540" t="e">
        <f>VLOOKUP(Tabella27[[#This Row],[DATA]],Tabella28[], 2, 0)</f>
        <v>#N/A</v>
      </c>
      <c r="F540" t="e">
        <f>VLOOKUP(Tabella27[[#This Row],[DATA]],Tabella28[], 3, 0)</f>
        <v>#N/A</v>
      </c>
      <c r="G540" t="e">
        <f>VLOOKUP(Tabella27[[#This Row],[DATA]],Tabella28[], 4, 0)</f>
        <v>#N/A</v>
      </c>
      <c r="H540" t="e">
        <f>VLOOKUP(Tabella27[[#This Row],[DATA]],Tabella28[], 5, 0)</f>
        <v>#N/A</v>
      </c>
      <c r="I540" t="e">
        <f>VLOOKUP(Tabella27[[#This Row],[DATA]],Tabella28[], 6, 0)</f>
        <v>#N/A</v>
      </c>
      <c r="J540" t="e">
        <f>VLOOKUP(Tabella27[[#This Row],[DATA]],Tabella28[], 7, 0)</f>
        <v>#N/A</v>
      </c>
      <c r="K540" t="e">
        <f>VLOOKUP(Tabella27[[#This Row],[DATA]],Tabella28[], 8, 0)</f>
        <v>#N/A</v>
      </c>
      <c r="L540" t="e">
        <f>VLOOKUP(Tabella27[[#This Row],[DATA]],Tabella28[], 9, 0)</f>
        <v>#N/A</v>
      </c>
      <c r="M540" t="e">
        <f>VLOOKUP(Tabella27[[#This Row],[DATA]],Tabella28[], 10, 0)</f>
        <v>#N/A</v>
      </c>
      <c r="N540" t="e">
        <f>VLOOKUP(Tabella27[[#This Row],[DATA]],Tabella28[], 11, 0)</f>
        <v>#N/A</v>
      </c>
      <c r="O540" t="e">
        <f>VLOOKUP(Tabella27[[#This Row],[DATA]],Tabella28[], 12, 0)</f>
        <v>#N/A</v>
      </c>
      <c r="P540" t="e">
        <f>VLOOKUP(Tabella27[[#This Row],[DATA]],Tabella28[], 13, 0)</f>
        <v>#N/A</v>
      </c>
      <c r="Q540" t="e">
        <f>VLOOKUP(Tabella27[[#This Row],[DATA]],Tabella28[], 14, 0)</f>
        <v>#N/A</v>
      </c>
      <c r="R540" t="e">
        <f>VLOOKUP(Tabella27[[#This Row],[DATA]],Tabella28[], 15, 0)</f>
        <v>#N/A</v>
      </c>
      <c r="S540" t="e">
        <f>VLOOKUP(Tabella27[[#This Row],[DATA]],Tabella28[], 16, 0)</f>
        <v>#N/A</v>
      </c>
      <c r="T540" t="e">
        <f>VLOOKUP(Tabella27[[#This Row],[DATA]],Tabella28[], 17, 0)</f>
        <v>#N/A</v>
      </c>
      <c r="U540" t="e">
        <f>VLOOKUP(Tabella27[[#This Row],[DATA]],Tabella28[], 18, 0)</f>
        <v>#N/A</v>
      </c>
      <c r="V540" t="e">
        <f>VLOOKUP(Tabella27[[#This Row],[DATA]],Tabella23[], 2, 0)</f>
        <v>#N/A</v>
      </c>
      <c r="W540" t="e">
        <f>VLOOKUP(Tabella27[[#This Row],[DATA]],Tabella25[], 2, 0)</f>
        <v>#N/A</v>
      </c>
      <c r="X540" t="e">
        <f>VLOOKUP(Tabella27[[#This Row],[DATA]],Tabella24[], 2, 0)</f>
        <v>#N/A</v>
      </c>
      <c r="Y540" t="e">
        <f>VLOOKUP(Tabella27[[#This Row],[DATA]],Tabella26[], 2, 0)</f>
        <v>#N/A</v>
      </c>
      <c r="Z540">
        <v>0</v>
      </c>
      <c r="AA540">
        <v>0</v>
      </c>
      <c r="AC540" s="23">
        <v>44399</v>
      </c>
      <c r="AD540" s="14">
        <v>82494.986999999994</v>
      </c>
      <c r="AE540" s="14">
        <v>586.87400000000002</v>
      </c>
      <c r="AF540" s="14">
        <v>681.64</v>
      </c>
      <c r="AG540" s="14">
        <v>1895.1980000000001</v>
      </c>
      <c r="AH540" s="14">
        <v>1.232</v>
      </c>
      <c r="AI540" s="14">
        <v>0.84199999999999997</v>
      </c>
      <c r="AJ540" s="14">
        <v>0.92</v>
      </c>
      <c r="AK540" s="14">
        <v>10.247999999999999</v>
      </c>
      <c r="AL540" s="14">
        <v>74.713999999999999</v>
      </c>
      <c r="AM540" s="14"/>
      <c r="AN540" s="14"/>
      <c r="AO540" s="14">
        <v>3125.9270000000001</v>
      </c>
      <c r="AP540" s="14">
        <v>15.432</v>
      </c>
      <c r="AQ540" s="14">
        <v>4.8000000000000001E-2</v>
      </c>
      <c r="AR540" s="14">
        <v>122.06</v>
      </c>
      <c r="AS540" s="14">
        <v>68.14</v>
      </c>
      <c r="AT540" s="15">
        <v>53.92</v>
      </c>
      <c r="AV540" s="24">
        <v>44369</v>
      </c>
      <c r="AW540">
        <v>51.39</v>
      </c>
      <c r="AY540" s="24">
        <v>44369</v>
      </c>
      <c r="AZ540">
        <v>62.55</v>
      </c>
      <c r="BB540" s="24">
        <v>44369</v>
      </c>
      <c r="BC540">
        <v>57.2</v>
      </c>
      <c r="BE540" s="24">
        <v>44369</v>
      </c>
      <c r="BF540">
        <v>100</v>
      </c>
    </row>
    <row r="541" spans="5:58" x14ac:dyDescent="0.3">
      <c r="E541" t="e">
        <f>VLOOKUP(Tabella27[[#This Row],[DATA]],Tabella28[], 2, 0)</f>
        <v>#N/A</v>
      </c>
      <c r="F541" t="e">
        <f>VLOOKUP(Tabella27[[#This Row],[DATA]],Tabella28[], 3, 0)</f>
        <v>#N/A</v>
      </c>
      <c r="G541" t="e">
        <f>VLOOKUP(Tabella27[[#This Row],[DATA]],Tabella28[], 4, 0)</f>
        <v>#N/A</v>
      </c>
      <c r="H541" t="e">
        <f>VLOOKUP(Tabella27[[#This Row],[DATA]],Tabella28[], 5, 0)</f>
        <v>#N/A</v>
      </c>
      <c r="I541" t="e">
        <f>VLOOKUP(Tabella27[[#This Row],[DATA]],Tabella28[], 6, 0)</f>
        <v>#N/A</v>
      </c>
      <c r="J541" t="e">
        <f>VLOOKUP(Tabella27[[#This Row],[DATA]],Tabella28[], 7, 0)</f>
        <v>#N/A</v>
      </c>
      <c r="K541" t="e">
        <f>VLOOKUP(Tabella27[[#This Row],[DATA]],Tabella28[], 8, 0)</f>
        <v>#N/A</v>
      </c>
      <c r="L541" t="e">
        <f>VLOOKUP(Tabella27[[#This Row],[DATA]],Tabella28[], 9, 0)</f>
        <v>#N/A</v>
      </c>
      <c r="M541" t="e">
        <f>VLOOKUP(Tabella27[[#This Row],[DATA]],Tabella28[], 10, 0)</f>
        <v>#N/A</v>
      </c>
      <c r="N541" t="e">
        <f>VLOOKUP(Tabella27[[#This Row],[DATA]],Tabella28[], 11, 0)</f>
        <v>#N/A</v>
      </c>
      <c r="O541" t="e">
        <f>VLOOKUP(Tabella27[[#This Row],[DATA]],Tabella28[], 12, 0)</f>
        <v>#N/A</v>
      </c>
      <c r="P541" t="e">
        <f>VLOOKUP(Tabella27[[#This Row],[DATA]],Tabella28[], 13, 0)</f>
        <v>#N/A</v>
      </c>
      <c r="Q541" t="e">
        <f>VLOOKUP(Tabella27[[#This Row],[DATA]],Tabella28[], 14, 0)</f>
        <v>#N/A</v>
      </c>
      <c r="R541" t="e">
        <f>VLOOKUP(Tabella27[[#This Row],[DATA]],Tabella28[], 15, 0)</f>
        <v>#N/A</v>
      </c>
      <c r="S541" t="e">
        <f>VLOOKUP(Tabella27[[#This Row],[DATA]],Tabella28[], 16, 0)</f>
        <v>#N/A</v>
      </c>
      <c r="T541" t="e">
        <f>VLOOKUP(Tabella27[[#This Row],[DATA]],Tabella28[], 17, 0)</f>
        <v>#N/A</v>
      </c>
      <c r="U541" t="e">
        <f>VLOOKUP(Tabella27[[#This Row],[DATA]],Tabella28[], 18, 0)</f>
        <v>#N/A</v>
      </c>
      <c r="V541" t="e">
        <f>VLOOKUP(Tabella27[[#This Row],[DATA]],Tabella23[], 2, 0)</f>
        <v>#N/A</v>
      </c>
      <c r="W541" t="e">
        <f>VLOOKUP(Tabella27[[#This Row],[DATA]],Tabella25[], 2, 0)</f>
        <v>#N/A</v>
      </c>
      <c r="X541" t="e">
        <f>VLOOKUP(Tabella27[[#This Row],[DATA]],Tabella24[], 2, 0)</f>
        <v>#N/A</v>
      </c>
      <c r="Y541" t="e">
        <f>VLOOKUP(Tabella27[[#This Row],[DATA]],Tabella26[], 2, 0)</f>
        <v>#N/A</v>
      </c>
      <c r="Z541">
        <v>0</v>
      </c>
      <c r="AA541">
        <v>0</v>
      </c>
      <c r="AC541" s="23">
        <v>44400</v>
      </c>
      <c r="AD541" s="16">
        <v>83024.154999999999</v>
      </c>
      <c r="AE541" s="16">
        <v>529.16800000000001</v>
      </c>
      <c r="AF541" s="16">
        <v>648.42999999999995</v>
      </c>
      <c r="AG541" s="16">
        <v>1896.1369999999999</v>
      </c>
      <c r="AH541" s="16">
        <v>0.93799999999999994</v>
      </c>
      <c r="AI541" s="16">
        <v>0.873</v>
      </c>
      <c r="AJ541" s="16">
        <v>0.86</v>
      </c>
      <c r="AK541" s="16">
        <v>10.483000000000001</v>
      </c>
      <c r="AL541" s="16">
        <v>77.807000000000002</v>
      </c>
      <c r="AM541" s="16"/>
      <c r="AN541" s="16"/>
      <c r="AO541" s="16">
        <v>3139.0619999999999</v>
      </c>
      <c r="AP541" s="16">
        <v>13.135</v>
      </c>
      <c r="AQ541" s="16">
        <v>4.5999999999999999E-2</v>
      </c>
      <c r="AR541" s="16">
        <v>122.4</v>
      </c>
      <c r="AS541" s="16">
        <v>68.209999999999994</v>
      </c>
      <c r="AT541" s="17">
        <v>54.2</v>
      </c>
      <c r="AV541" s="24">
        <v>44370</v>
      </c>
      <c r="AW541">
        <v>51.39</v>
      </c>
      <c r="AY541" s="24">
        <v>44370</v>
      </c>
      <c r="AZ541">
        <v>62.55</v>
      </c>
      <c r="BB541" s="24">
        <v>44370</v>
      </c>
      <c r="BC541">
        <v>57.2</v>
      </c>
      <c r="BE541" s="24">
        <v>44370</v>
      </c>
      <c r="BF541">
        <v>100</v>
      </c>
    </row>
    <row r="542" spans="5:58" x14ac:dyDescent="0.3">
      <c r="E542" t="e">
        <f>VLOOKUP(Tabella27[[#This Row],[DATA]],Tabella28[], 2, 0)</f>
        <v>#N/A</v>
      </c>
      <c r="F542" t="e">
        <f>VLOOKUP(Tabella27[[#This Row],[DATA]],Tabella28[], 3, 0)</f>
        <v>#N/A</v>
      </c>
      <c r="G542" t="e">
        <f>VLOOKUP(Tabella27[[#This Row],[DATA]],Tabella28[], 4, 0)</f>
        <v>#N/A</v>
      </c>
      <c r="H542" t="e">
        <f>VLOOKUP(Tabella27[[#This Row],[DATA]],Tabella28[], 5, 0)</f>
        <v>#N/A</v>
      </c>
      <c r="I542" t="e">
        <f>VLOOKUP(Tabella27[[#This Row],[DATA]],Tabella28[], 6, 0)</f>
        <v>#N/A</v>
      </c>
      <c r="J542" t="e">
        <f>VLOOKUP(Tabella27[[#This Row],[DATA]],Tabella28[], 7, 0)</f>
        <v>#N/A</v>
      </c>
      <c r="K542" t="e">
        <f>VLOOKUP(Tabella27[[#This Row],[DATA]],Tabella28[], 8, 0)</f>
        <v>#N/A</v>
      </c>
      <c r="L542" t="e">
        <f>VLOOKUP(Tabella27[[#This Row],[DATA]],Tabella28[], 9, 0)</f>
        <v>#N/A</v>
      </c>
      <c r="M542" t="e">
        <f>VLOOKUP(Tabella27[[#This Row],[DATA]],Tabella28[], 10, 0)</f>
        <v>#N/A</v>
      </c>
      <c r="N542" t="e">
        <f>VLOOKUP(Tabella27[[#This Row],[DATA]],Tabella28[], 11, 0)</f>
        <v>#N/A</v>
      </c>
      <c r="O542" t="e">
        <f>VLOOKUP(Tabella27[[#This Row],[DATA]],Tabella28[], 12, 0)</f>
        <v>#N/A</v>
      </c>
      <c r="P542" t="e">
        <f>VLOOKUP(Tabella27[[#This Row],[DATA]],Tabella28[], 13, 0)</f>
        <v>#N/A</v>
      </c>
      <c r="Q542" t="e">
        <f>VLOOKUP(Tabella27[[#This Row],[DATA]],Tabella28[], 14, 0)</f>
        <v>#N/A</v>
      </c>
      <c r="R542" t="e">
        <f>VLOOKUP(Tabella27[[#This Row],[DATA]],Tabella28[], 15, 0)</f>
        <v>#N/A</v>
      </c>
      <c r="S542" t="e">
        <f>VLOOKUP(Tabella27[[#This Row],[DATA]],Tabella28[], 16, 0)</f>
        <v>#N/A</v>
      </c>
      <c r="T542" t="e">
        <f>VLOOKUP(Tabella27[[#This Row],[DATA]],Tabella28[], 17, 0)</f>
        <v>#N/A</v>
      </c>
      <c r="U542" t="e">
        <f>VLOOKUP(Tabella27[[#This Row],[DATA]],Tabella28[], 18, 0)</f>
        <v>#N/A</v>
      </c>
      <c r="V542" t="e">
        <f>VLOOKUP(Tabella27[[#This Row],[DATA]],Tabella23[], 2, 0)</f>
        <v>#N/A</v>
      </c>
      <c r="W542" t="e">
        <f>VLOOKUP(Tabella27[[#This Row],[DATA]],Tabella25[], 2, 0)</f>
        <v>#N/A</v>
      </c>
      <c r="X542" t="e">
        <f>VLOOKUP(Tabella27[[#This Row],[DATA]],Tabella24[], 2, 0)</f>
        <v>#N/A</v>
      </c>
      <c r="Y542" t="e">
        <f>VLOOKUP(Tabella27[[#This Row],[DATA]],Tabella26[], 2, 0)</f>
        <v>#N/A</v>
      </c>
      <c r="Z542">
        <v>0</v>
      </c>
      <c r="AA542">
        <v>0</v>
      </c>
      <c r="AC542" s="23">
        <v>44401</v>
      </c>
      <c r="AD542" s="14">
        <v>83487.801999999996</v>
      </c>
      <c r="AE542" s="14">
        <v>463.64699999999999</v>
      </c>
      <c r="AF542" s="14">
        <v>601.18200000000002</v>
      </c>
      <c r="AG542" s="14">
        <v>1897.4269999999999</v>
      </c>
      <c r="AH542" s="14">
        <v>1.29</v>
      </c>
      <c r="AI542" s="14">
        <v>0.95899999999999996</v>
      </c>
      <c r="AJ542" s="14">
        <v>0.83</v>
      </c>
      <c r="AK542" s="14">
        <v>11.069000000000001</v>
      </c>
      <c r="AL542" s="14">
        <v>78.789000000000001</v>
      </c>
      <c r="AM542" s="14"/>
      <c r="AN542" s="14"/>
      <c r="AO542" s="14">
        <v>3149.9839999999999</v>
      </c>
      <c r="AP542" s="14">
        <v>10.922000000000001</v>
      </c>
      <c r="AQ542" s="14">
        <v>4.2999999999999997E-2</v>
      </c>
      <c r="AR542" s="14">
        <v>122.76</v>
      </c>
      <c r="AS542" s="14">
        <v>68.27</v>
      </c>
      <c r="AT542" s="15">
        <v>54.49</v>
      </c>
      <c r="AV542" s="24">
        <v>44371</v>
      </c>
      <c r="AW542">
        <v>51.39</v>
      </c>
      <c r="AY542" s="24">
        <v>44371</v>
      </c>
      <c r="AZ542">
        <v>63.8</v>
      </c>
      <c r="BB542" s="24">
        <v>44371</v>
      </c>
      <c r="BC542">
        <v>58.63</v>
      </c>
      <c r="BE542" s="24">
        <v>44371</v>
      </c>
      <c r="BF542">
        <v>100</v>
      </c>
    </row>
    <row r="543" spans="5:58" x14ac:dyDescent="0.3">
      <c r="E543" t="e">
        <f>VLOOKUP(Tabella27[[#This Row],[DATA]],Tabella28[], 2, 0)</f>
        <v>#N/A</v>
      </c>
      <c r="F543" t="e">
        <f>VLOOKUP(Tabella27[[#This Row],[DATA]],Tabella28[], 3, 0)</f>
        <v>#N/A</v>
      </c>
      <c r="G543" t="e">
        <f>VLOOKUP(Tabella27[[#This Row],[DATA]],Tabella28[], 4, 0)</f>
        <v>#N/A</v>
      </c>
      <c r="H543" t="e">
        <f>VLOOKUP(Tabella27[[#This Row],[DATA]],Tabella28[], 5, 0)</f>
        <v>#N/A</v>
      </c>
      <c r="I543" t="e">
        <f>VLOOKUP(Tabella27[[#This Row],[DATA]],Tabella28[], 6, 0)</f>
        <v>#N/A</v>
      </c>
      <c r="J543" t="e">
        <f>VLOOKUP(Tabella27[[#This Row],[DATA]],Tabella28[], 7, 0)</f>
        <v>#N/A</v>
      </c>
      <c r="K543" t="e">
        <f>VLOOKUP(Tabella27[[#This Row],[DATA]],Tabella28[], 8, 0)</f>
        <v>#N/A</v>
      </c>
      <c r="L543" t="e">
        <f>VLOOKUP(Tabella27[[#This Row],[DATA]],Tabella28[], 9, 0)</f>
        <v>#N/A</v>
      </c>
      <c r="M543" t="e">
        <f>VLOOKUP(Tabella27[[#This Row],[DATA]],Tabella28[], 10, 0)</f>
        <v>#N/A</v>
      </c>
      <c r="N543" t="e">
        <f>VLOOKUP(Tabella27[[#This Row],[DATA]],Tabella28[], 11, 0)</f>
        <v>#N/A</v>
      </c>
      <c r="O543" t="e">
        <f>VLOOKUP(Tabella27[[#This Row],[DATA]],Tabella28[], 12, 0)</f>
        <v>#N/A</v>
      </c>
      <c r="P543" t="e">
        <f>VLOOKUP(Tabella27[[#This Row],[DATA]],Tabella28[], 13, 0)</f>
        <v>#N/A</v>
      </c>
      <c r="Q543" t="e">
        <f>VLOOKUP(Tabella27[[#This Row],[DATA]],Tabella28[], 14, 0)</f>
        <v>#N/A</v>
      </c>
      <c r="R543" t="e">
        <f>VLOOKUP(Tabella27[[#This Row],[DATA]],Tabella28[], 15, 0)</f>
        <v>#N/A</v>
      </c>
      <c r="S543" t="e">
        <f>VLOOKUP(Tabella27[[#This Row],[DATA]],Tabella28[], 16, 0)</f>
        <v>#N/A</v>
      </c>
      <c r="T543" t="e">
        <f>VLOOKUP(Tabella27[[#This Row],[DATA]],Tabella28[], 17, 0)</f>
        <v>#N/A</v>
      </c>
      <c r="U543" t="e">
        <f>VLOOKUP(Tabella27[[#This Row],[DATA]],Tabella28[], 18, 0)</f>
        <v>#N/A</v>
      </c>
      <c r="V543" t="e">
        <f>VLOOKUP(Tabella27[[#This Row],[DATA]],Tabella23[], 2, 0)</f>
        <v>#N/A</v>
      </c>
      <c r="W543" t="e">
        <f>VLOOKUP(Tabella27[[#This Row],[DATA]],Tabella25[], 2, 0)</f>
        <v>#N/A</v>
      </c>
      <c r="X543" t="e">
        <f>VLOOKUP(Tabella27[[#This Row],[DATA]],Tabella24[], 2, 0)</f>
        <v>#N/A</v>
      </c>
      <c r="Y543" t="e">
        <f>VLOOKUP(Tabella27[[#This Row],[DATA]],Tabella26[], 2, 0)</f>
        <v>#N/A</v>
      </c>
      <c r="Z543">
        <v>0</v>
      </c>
      <c r="AA543">
        <v>0</v>
      </c>
      <c r="AC543" s="23">
        <v>44402</v>
      </c>
      <c r="AD543" s="16">
        <v>83912.054000000004</v>
      </c>
      <c r="AE543" s="16">
        <v>424.25200000000001</v>
      </c>
      <c r="AF543" s="16">
        <v>561.57299999999998</v>
      </c>
      <c r="AG543" s="16">
        <v>1897.837</v>
      </c>
      <c r="AH543" s="16">
        <v>0.41099999999999998</v>
      </c>
      <c r="AI543" s="16">
        <v>0.95899999999999996</v>
      </c>
      <c r="AJ543" s="16">
        <v>0.81</v>
      </c>
      <c r="AK543" s="16">
        <v>11.420999999999999</v>
      </c>
      <c r="AL543" s="16">
        <v>82.733000000000004</v>
      </c>
      <c r="AM543" s="16"/>
      <c r="AN543" s="16">
        <v>92.614999999999995</v>
      </c>
      <c r="AO543" s="16">
        <v>3161.4009999999998</v>
      </c>
      <c r="AP543" s="16">
        <v>11.417</v>
      </c>
      <c r="AQ543" s="16">
        <v>4.1000000000000002E-2</v>
      </c>
      <c r="AR543" s="16">
        <v>122.97</v>
      </c>
      <c r="AS543" s="16">
        <v>68.31</v>
      </c>
      <c r="AT543" s="17">
        <v>54.67</v>
      </c>
      <c r="AV543" s="24">
        <v>44372</v>
      </c>
      <c r="AW543">
        <v>51.39</v>
      </c>
      <c r="AY543" s="24">
        <v>44372</v>
      </c>
      <c r="AZ543">
        <v>63.8</v>
      </c>
      <c r="BB543" s="24">
        <v>44372</v>
      </c>
      <c r="BC543">
        <v>58.63</v>
      </c>
      <c r="BE543" s="24">
        <v>44372</v>
      </c>
      <c r="BF543">
        <v>100</v>
      </c>
    </row>
    <row r="544" spans="5:58" x14ac:dyDescent="0.3">
      <c r="E544" t="e">
        <f>VLOOKUP(Tabella27[[#This Row],[DATA]],Tabella28[], 2, 0)</f>
        <v>#N/A</v>
      </c>
      <c r="F544" t="e">
        <f>VLOOKUP(Tabella27[[#This Row],[DATA]],Tabella28[], 3, 0)</f>
        <v>#N/A</v>
      </c>
      <c r="G544" t="e">
        <f>VLOOKUP(Tabella27[[#This Row],[DATA]],Tabella28[], 4, 0)</f>
        <v>#N/A</v>
      </c>
      <c r="H544" t="e">
        <f>VLOOKUP(Tabella27[[#This Row],[DATA]],Tabella28[], 5, 0)</f>
        <v>#N/A</v>
      </c>
      <c r="I544" t="e">
        <f>VLOOKUP(Tabella27[[#This Row],[DATA]],Tabella28[], 6, 0)</f>
        <v>#N/A</v>
      </c>
      <c r="J544" t="e">
        <f>VLOOKUP(Tabella27[[#This Row],[DATA]],Tabella28[], 7, 0)</f>
        <v>#N/A</v>
      </c>
      <c r="K544" t="e">
        <f>VLOOKUP(Tabella27[[#This Row],[DATA]],Tabella28[], 8, 0)</f>
        <v>#N/A</v>
      </c>
      <c r="L544" t="e">
        <f>VLOOKUP(Tabella27[[#This Row],[DATA]],Tabella28[], 9, 0)</f>
        <v>#N/A</v>
      </c>
      <c r="M544" t="e">
        <f>VLOOKUP(Tabella27[[#This Row],[DATA]],Tabella28[], 10, 0)</f>
        <v>#N/A</v>
      </c>
      <c r="N544" t="e">
        <f>VLOOKUP(Tabella27[[#This Row],[DATA]],Tabella28[], 11, 0)</f>
        <v>#N/A</v>
      </c>
      <c r="O544" t="e">
        <f>VLOOKUP(Tabella27[[#This Row],[DATA]],Tabella28[], 12, 0)</f>
        <v>#N/A</v>
      </c>
      <c r="P544" t="e">
        <f>VLOOKUP(Tabella27[[#This Row],[DATA]],Tabella28[], 13, 0)</f>
        <v>#N/A</v>
      </c>
      <c r="Q544" t="e">
        <f>VLOOKUP(Tabella27[[#This Row],[DATA]],Tabella28[], 14, 0)</f>
        <v>#N/A</v>
      </c>
      <c r="R544" t="e">
        <f>VLOOKUP(Tabella27[[#This Row],[DATA]],Tabella28[], 15, 0)</f>
        <v>#N/A</v>
      </c>
      <c r="S544" t="e">
        <f>VLOOKUP(Tabella27[[#This Row],[DATA]],Tabella28[], 16, 0)</f>
        <v>#N/A</v>
      </c>
      <c r="T544" t="e">
        <f>VLOOKUP(Tabella27[[#This Row],[DATA]],Tabella28[], 17, 0)</f>
        <v>#N/A</v>
      </c>
      <c r="U544" t="e">
        <f>VLOOKUP(Tabella27[[#This Row],[DATA]],Tabella28[], 18, 0)</f>
        <v>#N/A</v>
      </c>
      <c r="V544" t="e">
        <f>VLOOKUP(Tabella27[[#This Row],[DATA]],Tabella23[], 2, 0)</f>
        <v>#N/A</v>
      </c>
      <c r="W544" t="e">
        <f>VLOOKUP(Tabella27[[#This Row],[DATA]],Tabella25[], 2, 0)</f>
        <v>#N/A</v>
      </c>
      <c r="X544" t="e">
        <f>VLOOKUP(Tabella27[[#This Row],[DATA]],Tabella24[], 2, 0)</f>
        <v>#N/A</v>
      </c>
      <c r="Y544" t="e">
        <f>VLOOKUP(Tabella27[[#This Row],[DATA]],Tabella26[], 2, 0)</f>
        <v>#N/A</v>
      </c>
      <c r="Z544">
        <v>0</v>
      </c>
      <c r="AA544">
        <v>0</v>
      </c>
      <c r="AC544" s="23">
        <v>44403</v>
      </c>
      <c r="AD544" s="14">
        <v>84277.587</v>
      </c>
      <c r="AE544" s="14">
        <v>365.53399999999999</v>
      </c>
      <c r="AF544" s="14">
        <v>528.60799999999995</v>
      </c>
      <c r="AG544" s="14">
        <v>1898.0419999999999</v>
      </c>
      <c r="AH544" s="14">
        <v>0.20499999999999999</v>
      </c>
      <c r="AI544" s="14">
        <v>0.94899999999999995</v>
      </c>
      <c r="AJ544" s="14">
        <v>0.78</v>
      </c>
      <c r="AK544" s="14">
        <v>12.022</v>
      </c>
      <c r="AL544" s="14">
        <v>87.966999999999999</v>
      </c>
      <c r="AM544" s="14"/>
      <c r="AN544" s="14"/>
      <c r="AO544" s="14">
        <v>3173.21</v>
      </c>
      <c r="AP544" s="14">
        <v>11.808999999999999</v>
      </c>
      <c r="AQ544" s="14">
        <v>4.1000000000000002E-2</v>
      </c>
      <c r="AR544" s="14">
        <v>123.24</v>
      </c>
      <c r="AS544" s="14">
        <v>68.349999999999994</v>
      </c>
      <c r="AT544" s="15">
        <v>54.89</v>
      </c>
      <c r="AV544" s="24">
        <v>44373</v>
      </c>
      <c r="AW544">
        <v>51.39</v>
      </c>
      <c r="AY544" s="24">
        <v>44373</v>
      </c>
      <c r="AZ544">
        <v>63.8</v>
      </c>
      <c r="BB544" s="24">
        <v>44373</v>
      </c>
      <c r="BC544">
        <v>58.63</v>
      </c>
      <c r="BE544" s="24">
        <v>44373</v>
      </c>
      <c r="BF544">
        <v>100</v>
      </c>
    </row>
    <row r="545" spans="5:58" x14ac:dyDescent="0.3">
      <c r="E545" t="e">
        <f>VLOOKUP(Tabella27[[#This Row],[DATA]],Tabella28[], 2, 0)</f>
        <v>#N/A</v>
      </c>
      <c r="F545" t="e">
        <f>VLOOKUP(Tabella27[[#This Row],[DATA]],Tabella28[], 3, 0)</f>
        <v>#N/A</v>
      </c>
      <c r="G545" t="e">
        <f>VLOOKUP(Tabella27[[#This Row],[DATA]],Tabella28[], 4, 0)</f>
        <v>#N/A</v>
      </c>
      <c r="H545" t="e">
        <f>VLOOKUP(Tabella27[[#This Row],[DATA]],Tabella28[], 5, 0)</f>
        <v>#N/A</v>
      </c>
      <c r="I545" t="e">
        <f>VLOOKUP(Tabella27[[#This Row],[DATA]],Tabella28[], 6, 0)</f>
        <v>#N/A</v>
      </c>
      <c r="J545" t="e">
        <f>VLOOKUP(Tabella27[[#This Row],[DATA]],Tabella28[], 7, 0)</f>
        <v>#N/A</v>
      </c>
      <c r="K545" t="e">
        <f>VLOOKUP(Tabella27[[#This Row],[DATA]],Tabella28[], 8, 0)</f>
        <v>#N/A</v>
      </c>
      <c r="L545" t="e">
        <f>VLOOKUP(Tabella27[[#This Row],[DATA]],Tabella28[], 9, 0)</f>
        <v>#N/A</v>
      </c>
      <c r="M545" t="e">
        <f>VLOOKUP(Tabella27[[#This Row],[DATA]],Tabella28[], 10, 0)</f>
        <v>#N/A</v>
      </c>
      <c r="N545" t="e">
        <f>VLOOKUP(Tabella27[[#This Row],[DATA]],Tabella28[], 11, 0)</f>
        <v>#N/A</v>
      </c>
      <c r="O545" t="e">
        <f>VLOOKUP(Tabella27[[#This Row],[DATA]],Tabella28[], 12, 0)</f>
        <v>#N/A</v>
      </c>
      <c r="P545" t="e">
        <f>VLOOKUP(Tabella27[[#This Row],[DATA]],Tabella28[], 13, 0)</f>
        <v>#N/A</v>
      </c>
      <c r="Q545" t="e">
        <f>VLOOKUP(Tabella27[[#This Row],[DATA]],Tabella28[], 14, 0)</f>
        <v>#N/A</v>
      </c>
      <c r="R545" t="e">
        <f>VLOOKUP(Tabella27[[#This Row],[DATA]],Tabella28[], 15, 0)</f>
        <v>#N/A</v>
      </c>
      <c r="S545" t="e">
        <f>VLOOKUP(Tabella27[[#This Row],[DATA]],Tabella28[], 16, 0)</f>
        <v>#N/A</v>
      </c>
      <c r="T545" t="e">
        <f>VLOOKUP(Tabella27[[#This Row],[DATA]],Tabella28[], 17, 0)</f>
        <v>#N/A</v>
      </c>
      <c r="U545" t="e">
        <f>VLOOKUP(Tabella27[[#This Row],[DATA]],Tabella28[], 18, 0)</f>
        <v>#N/A</v>
      </c>
      <c r="V545" t="e">
        <f>VLOOKUP(Tabella27[[#This Row],[DATA]],Tabella23[], 2, 0)</f>
        <v>#N/A</v>
      </c>
      <c r="W545" t="e">
        <f>VLOOKUP(Tabella27[[#This Row],[DATA]],Tabella25[], 2, 0)</f>
        <v>#N/A</v>
      </c>
      <c r="X545" t="e">
        <f>VLOOKUP(Tabella27[[#This Row],[DATA]],Tabella24[], 2, 0)</f>
        <v>#N/A</v>
      </c>
      <c r="Y545" t="e">
        <f>VLOOKUP(Tabella27[[#This Row],[DATA]],Tabella26[], 2, 0)</f>
        <v>#N/A</v>
      </c>
      <c r="Z545">
        <v>0</v>
      </c>
      <c r="AA545">
        <v>0</v>
      </c>
      <c r="AC545" s="23">
        <v>44404</v>
      </c>
      <c r="AD545" s="16">
        <v>84620.675000000003</v>
      </c>
      <c r="AE545" s="16">
        <v>343.08699999999999</v>
      </c>
      <c r="AF545" s="16">
        <v>479.83499999999998</v>
      </c>
      <c r="AG545" s="16">
        <v>1899.963</v>
      </c>
      <c r="AH545" s="16">
        <v>1.921</v>
      </c>
      <c r="AI545" s="16">
        <v>1.01</v>
      </c>
      <c r="AJ545" s="16">
        <v>0.76</v>
      </c>
      <c r="AK545" s="16">
        <v>12.433</v>
      </c>
      <c r="AL545" s="16">
        <v>89.316000000000003</v>
      </c>
      <c r="AM545" s="16"/>
      <c r="AN545" s="16"/>
      <c r="AO545" s="16">
        <v>3184.6979999999999</v>
      </c>
      <c r="AP545" s="16">
        <v>11.488</v>
      </c>
      <c r="AQ545" s="16">
        <v>3.7999999999999999E-2</v>
      </c>
      <c r="AR545" s="16">
        <v>123.51</v>
      </c>
      <c r="AS545" s="16">
        <v>68.400000000000006</v>
      </c>
      <c r="AT545" s="17">
        <v>55.11</v>
      </c>
      <c r="AV545" s="24">
        <v>44374</v>
      </c>
      <c r="AW545">
        <v>51.39</v>
      </c>
      <c r="AY545" s="24">
        <v>44374</v>
      </c>
      <c r="AZ545">
        <v>63.8</v>
      </c>
      <c r="BB545" s="24">
        <v>44374</v>
      </c>
      <c r="BC545">
        <v>58.63</v>
      </c>
      <c r="BE545" s="24">
        <v>44374</v>
      </c>
      <c r="BF545">
        <v>100</v>
      </c>
    </row>
    <row r="546" spans="5:58" x14ac:dyDescent="0.3">
      <c r="E546" t="e">
        <f>VLOOKUP(Tabella27[[#This Row],[DATA]],Tabella28[], 2, 0)</f>
        <v>#N/A</v>
      </c>
      <c r="F546" t="e">
        <f>VLOOKUP(Tabella27[[#This Row],[DATA]],Tabella28[], 3, 0)</f>
        <v>#N/A</v>
      </c>
      <c r="G546" t="e">
        <f>VLOOKUP(Tabella27[[#This Row],[DATA]],Tabella28[], 4, 0)</f>
        <v>#N/A</v>
      </c>
      <c r="H546" t="e">
        <f>VLOOKUP(Tabella27[[#This Row],[DATA]],Tabella28[], 5, 0)</f>
        <v>#N/A</v>
      </c>
      <c r="I546" t="e">
        <f>VLOOKUP(Tabella27[[#This Row],[DATA]],Tabella28[], 6, 0)</f>
        <v>#N/A</v>
      </c>
      <c r="J546" t="e">
        <f>VLOOKUP(Tabella27[[#This Row],[DATA]],Tabella28[], 7, 0)</f>
        <v>#N/A</v>
      </c>
      <c r="K546" t="e">
        <f>VLOOKUP(Tabella27[[#This Row],[DATA]],Tabella28[], 8, 0)</f>
        <v>#N/A</v>
      </c>
      <c r="L546" t="e">
        <f>VLOOKUP(Tabella27[[#This Row],[DATA]],Tabella28[], 9, 0)</f>
        <v>#N/A</v>
      </c>
      <c r="M546" t="e">
        <f>VLOOKUP(Tabella27[[#This Row],[DATA]],Tabella28[], 10, 0)</f>
        <v>#N/A</v>
      </c>
      <c r="N546" t="e">
        <f>VLOOKUP(Tabella27[[#This Row],[DATA]],Tabella28[], 11, 0)</f>
        <v>#N/A</v>
      </c>
      <c r="O546" t="e">
        <f>VLOOKUP(Tabella27[[#This Row],[DATA]],Tabella28[], 12, 0)</f>
        <v>#N/A</v>
      </c>
      <c r="P546" t="e">
        <f>VLOOKUP(Tabella27[[#This Row],[DATA]],Tabella28[], 13, 0)</f>
        <v>#N/A</v>
      </c>
      <c r="Q546" t="e">
        <f>VLOOKUP(Tabella27[[#This Row],[DATA]],Tabella28[], 14, 0)</f>
        <v>#N/A</v>
      </c>
      <c r="R546" t="e">
        <f>VLOOKUP(Tabella27[[#This Row],[DATA]],Tabella28[], 15, 0)</f>
        <v>#N/A</v>
      </c>
      <c r="S546" t="e">
        <f>VLOOKUP(Tabella27[[#This Row],[DATA]],Tabella28[], 16, 0)</f>
        <v>#N/A</v>
      </c>
      <c r="T546" t="e">
        <f>VLOOKUP(Tabella27[[#This Row],[DATA]],Tabella28[], 17, 0)</f>
        <v>#N/A</v>
      </c>
      <c r="U546" t="e">
        <f>VLOOKUP(Tabella27[[#This Row],[DATA]],Tabella28[], 18, 0)</f>
        <v>#N/A</v>
      </c>
      <c r="V546" t="e">
        <f>VLOOKUP(Tabella27[[#This Row],[DATA]],Tabella23[], 2, 0)</f>
        <v>#N/A</v>
      </c>
      <c r="W546" t="e">
        <f>VLOOKUP(Tabella27[[#This Row],[DATA]],Tabella25[], 2, 0)</f>
        <v>#N/A</v>
      </c>
      <c r="X546" t="e">
        <f>VLOOKUP(Tabella27[[#This Row],[DATA]],Tabella24[], 2, 0)</f>
        <v>#N/A</v>
      </c>
      <c r="Y546" t="e">
        <f>VLOOKUP(Tabella27[[#This Row],[DATA]],Tabella26[], 2, 0)</f>
        <v>#N/A</v>
      </c>
      <c r="Z546">
        <v>0</v>
      </c>
      <c r="AA546">
        <v>0</v>
      </c>
      <c r="AC546" s="23">
        <v>44405</v>
      </c>
      <c r="AD546" s="14">
        <v>84997.659</v>
      </c>
      <c r="AE546" s="14">
        <v>376.98399999999998</v>
      </c>
      <c r="AF546" s="14">
        <v>441.36399999999998</v>
      </c>
      <c r="AG546" s="14">
        <v>1901.825</v>
      </c>
      <c r="AH546" s="14">
        <v>1.8620000000000001</v>
      </c>
      <c r="AI546" s="14">
        <v>1.123</v>
      </c>
      <c r="AJ546" s="14">
        <v>0.76</v>
      </c>
      <c r="AK546" s="14">
        <v>12.506</v>
      </c>
      <c r="AL546" s="14">
        <v>89.477000000000004</v>
      </c>
      <c r="AM546" s="14"/>
      <c r="AN546" s="14"/>
      <c r="AO546" s="14">
        <v>3197.8629999999998</v>
      </c>
      <c r="AP546" s="14">
        <v>13.164999999999999</v>
      </c>
      <c r="AQ546" s="14">
        <v>3.5000000000000003E-2</v>
      </c>
      <c r="AR546" s="14">
        <v>123.83</v>
      </c>
      <c r="AS546" s="14">
        <v>68.47</v>
      </c>
      <c r="AT546" s="15">
        <v>55.36</v>
      </c>
      <c r="AV546" s="24">
        <v>44375</v>
      </c>
      <c r="AW546">
        <v>51.39</v>
      </c>
      <c r="AY546" s="24">
        <v>44375</v>
      </c>
      <c r="AZ546">
        <v>63.8</v>
      </c>
      <c r="BB546" s="24">
        <v>44375</v>
      </c>
      <c r="BC546">
        <v>58.63</v>
      </c>
      <c r="BE546" s="24">
        <v>44375</v>
      </c>
      <c r="BF546">
        <v>100</v>
      </c>
    </row>
    <row r="547" spans="5:58" x14ac:dyDescent="0.3">
      <c r="E547" t="e">
        <f>VLOOKUP(Tabella27[[#This Row],[DATA]],Tabella28[], 2, 0)</f>
        <v>#N/A</v>
      </c>
      <c r="F547" t="e">
        <f>VLOOKUP(Tabella27[[#This Row],[DATA]],Tabella28[], 3, 0)</f>
        <v>#N/A</v>
      </c>
      <c r="G547" t="e">
        <f>VLOOKUP(Tabella27[[#This Row],[DATA]],Tabella28[], 4, 0)</f>
        <v>#N/A</v>
      </c>
      <c r="H547" t="e">
        <f>VLOOKUP(Tabella27[[#This Row],[DATA]],Tabella28[], 5, 0)</f>
        <v>#N/A</v>
      </c>
      <c r="I547" t="e">
        <f>VLOOKUP(Tabella27[[#This Row],[DATA]],Tabella28[], 6, 0)</f>
        <v>#N/A</v>
      </c>
      <c r="J547" t="e">
        <f>VLOOKUP(Tabella27[[#This Row],[DATA]],Tabella28[], 7, 0)</f>
        <v>#N/A</v>
      </c>
      <c r="K547" t="e">
        <f>VLOOKUP(Tabella27[[#This Row],[DATA]],Tabella28[], 8, 0)</f>
        <v>#N/A</v>
      </c>
      <c r="L547" t="e">
        <f>VLOOKUP(Tabella27[[#This Row],[DATA]],Tabella28[], 9, 0)</f>
        <v>#N/A</v>
      </c>
      <c r="M547" t="e">
        <f>VLOOKUP(Tabella27[[#This Row],[DATA]],Tabella28[], 10, 0)</f>
        <v>#N/A</v>
      </c>
      <c r="N547" t="e">
        <f>VLOOKUP(Tabella27[[#This Row],[DATA]],Tabella28[], 11, 0)</f>
        <v>#N/A</v>
      </c>
      <c r="O547" t="e">
        <f>VLOOKUP(Tabella27[[#This Row],[DATA]],Tabella28[], 12, 0)</f>
        <v>#N/A</v>
      </c>
      <c r="P547" t="e">
        <f>VLOOKUP(Tabella27[[#This Row],[DATA]],Tabella28[], 13, 0)</f>
        <v>#N/A</v>
      </c>
      <c r="Q547" t="e">
        <f>VLOOKUP(Tabella27[[#This Row],[DATA]],Tabella28[], 14, 0)</f>
        <v>#N/A</v>
      </c>
      <c r="R547" t="e">
        <f>VLOOKUP(Tabella27[[#This Row],[DATA]],Tabella28[], 15, 0)</f>
        <v>#N/A</v>
      </c>
      <c r="S547" t="e">
        <f>VLOOKUP(Tabella27[[#This Row],[DATA]],Tabella28[], 16, 0)</f>
        <v>#N/A</v>
      </c>
      <c r="T547" t="e">
        <f>VLOOKUP(Tabella27[[#This Row],[DATA]],Tabella28[], 17, 0)</f>
        <v>#N/A</v>
      </c>
      <c r="U547" t="e">
        <f>VLOOKUP(Tabella27[[#This Row],[DATA]],Tabella28[], 18, 0)</f>
        <v>#N/A</v>
      </c>
      <c r="V547" t="e">
        <f>VLOOKUP(Tabella27[[#This Row],[DATA]],Tabella23[], 2, 0)</f>
        <v>#N/A</v>
      </c>
      <c r="W547" t="e">
        <f>VLOOKUP(Tabella27[[#This Row],[DATA]],Tabella25[], 2, 0)</f>
        <v>#N/A</v>
      </c>
      <c r="X547" t="e">
        <f>VLOOKUP(Tabella27[[#This Row],[DATA]],Tabella24[], 2, 0)</f>
        <v>#N/A</v>
      </c>
      <c r="Y547" t="e">
        <f>VLOOKUP(Tabella27[[#This Row],[DATA]],Tabella26[], 2, 0)</f>
        <v>#N/A</v>
      </c>
      <c r="Z547">
        <v>0</v>
      </c>
      <c r="AA547">
        <v>0</v>
      </c>
      <c r="AC547" s="23">
        <v>44406</v>
      </c>
      <c r="AD547" s="16">
        <v>85450.264999999999</v>
      </c>
      <c r="AE547" s="16">
        <v>452.60700000000003</v>
      </c>
      <c r="AF547" s="16">
        <v>422.18299999999999</v>
      </c>
      <c r="AG547" s="16">
        <v>1903.1590000000001</v>
      </c>
      <c r="AH547" s="16">
        <v>1.3340000000000001</v>
      </c>
      <c r="AI547" s="16">
        <v>1.137</v>
      </c>
      <c r="AJ547" s="16">
        <v>0.78</v>
      </c>
      <c r="AK547" s="16">
        <v>12.741</v>
      </c>
      <c r="AL547" s="16">
        <v>87.688999999999993</v>
      </c>
      <c r="AM547" s="16"/>
      <c r="AN547" s="16"/>
      <c r="AO547" s="16">
        <v>3210.7060000000001</v>
      </c>
      <c r="AP547" s="16">
        <v>12.843</v>
      </c>
      <c r="AQ547" s="16">
        <v>3.5000000000000003E-2</v>
      </c>
      <c r="AR547" s="16">
        <v>124.15</v>
      </c>
      <c r="AS547" s="16">
        <v>68.53</v>
      </c>
      <c r="AT547" s="17">
        <v>55.62</v>
      </c>
      <c r="AV547" s="24">
        <v>44376</v>
      </c>
      <c r="AW547">
        <v>51.39</v>
      </c>
      <c r="AY547" s="24">
        <v>44376</v>
      </c>
      <c r="AZ547">
        <v>63.8</v>
      </c>
      <c r="BB547" s="24">
        <v>44376</v>
      </c>
      <c r="BC547">
        <v>58.63</v>
      </c>
      <c r="BE547" s="24">
        <v>44376</v>
      </c>
      <c r="BF547">
        <v>100</v>
      </c>
    </row>
    <row r="548" spans="5:58" x14ac:dyDescent="0.3">
      <c r="E548" t="e">
        <f>VLOOKUP(Tabella27[[#This Row],[DATA]],Tabella28[], 2, 0)</f>
        <v>#N/A</v>
      </c>
      <c r="F548" t="e">
        <f>VLOOKUP(Tabella27[[#This Row],[DATA]],Tabella28[], 3, 0)</f>
        <v>#N/A</v>
      </c>
      <c r="G548" t="e">
        <f>VLOOKUP(Tabella27[[#This Row],[DATA]],Tabella28[], 4, 0)</f>
        <v>#N/A</v>
      </c>
      <c r="H548" t="e">
        <f>VLOOKUP(Tabella27[[#This Row],[DATA]],Tabella28[], 5, 0)</f>
        <v>#N/A</v>
      </c>
      <c r="I548" t="e">
        <f>VLOOKUP(Tabella27[[#This Row],[DATA]],Tabella28[], 6, 0)</f>
        <v>#N/A</v>
      </c>
      <c r="J548" t="e">
        <f>VLOOKUP(Tabella27[[#This Row],[DATA]],Tabella28[], 7, 0)</f>
        <v>#N/A</v>
      </c>
      <c r="K548" t="e">
        <f>VLOOKUP(Tabella27[[#This Row],[DATA]],Tabella28[], 8, 0)</f>
        <v>#N/A</v>
      </c>
      <c r="L548" t="e">
        <f>VLOOKUP(Tabella27[[#This Row],[DATA]],Tabella28[], 9, 0)</f>
        <v>#N/A</v>
      </c>
      <c r="M548" t="e">
        <f>VLOOKUP(Tabella27[[#This Row],[DATA]],Tabella28[], 10, 0)</f>
        <v>#N/A</v>
      </c>
      <c r="N548" t="e">
        <f>VLOOKUP(Tabella27[[#This Row],[DATA]],Tabella28[], 11, 0)</f>
        <v>#N/A</v>
      </c>
      <c r="O548" t="e">
        <f>VLOOKUP(Tabella27[[#This Row],[DATA]],Tabella28[], 12, 0)</f>
        <v>#N/A</v>
      </c>
      <c r="P548" t="e">
        <f>VLOOKUP(Tabella27[[#This Row],[DATA]],Tabella28[], 13, 0)</f>
        <v>#N/A</v>
      </c>
      <c r="Q548" t="e">
        <f>VLOOKUP(Tabella27[[#This Row],[DATA]],Tabella28[], 14, 0)</f>
        <v>#N/A</v>
      </c>
      <c r="R548" t="e">
        <f>VLOOKUP(Tabella27[[#This Row],[DATA]],Tabella28[], 15, 0)</f>
        <v>#N/A</v>
      </c>
      <c r="S548" t="e">
        <f>VLOOKUP(Tabella27[[#This Row],[DATA]],Tabella28[], 16, 0)</f>
        <v>#N/A</v>
      </c>
      <c r="T548" t="e">
        <f>VLOOKUP(Tabella27[[#This Row],[DATA]],Tabella28[], 17, 0)</f>
        <v>#N/A</v>
      </c>
      <c r="U548" t="e">
        <f>VLOOKUP(Tabella27[[#This Row],[DATA]],Tabella28[], 18, 0)</f>
        <v>#N/A</v>
      </c>
      <c r="V548" t="e">
        <f>VLOOKUP(Tabella27[[#This Row],[DATA]],Tabella23[], 2, 0)</f>
        <v>#N/A</v>
      </c>
      <c r="W548" t="e">
        <f>VLOOKUP(Tabella27[[#This Row],[DATA]],Tabella25[], 2, 0)</f>
        <v>#N/A</v>
      </c>
      <c r="X548" t="e">
        <f>VLOOKUP(Tabella27[[#This Row],[DATA]],Tabella24[], 2, 0)</f>
        <v>#N/A</v>
      </c>
      <c r="Y548" t="e">
        <f>VLOOKUP(Tabella27[[#This Row],[DATA]],Tabella26[], 2, 0)</f>
        <v>#N/A</v>
      </c>
      <c r="Z548">
        <v>0</v>
      </c>
      <c r="AA548">
        <v>0</v>
      </c>
      <c r="AC548" s="23">
        <v>44407</v>
      </c>
      <c r="AD548" s="14">
        <v>85880.176999999996</v>
      </c>
      <c r="AE548" s="14">
        <v>429.911</v>
      </c>
      <c r="AF548" s="14">
        <v>408.00299999999999</v>
      </c>
      <c r="AG548" s="14">
        <v>1904.1559999999999</v>
      </c>
      <c r="AH548" s="14">
        <v>0.997</v>
      </c>
      <c r="AI548" s="14">
        <v>1.1459999999999999</v>
      </c>
      <c r="AJ548" s="14">
        <v>0.8</v>
      </c>
      <c r="AK548" s="14">
        <v>13.034000000000001</v>
      </c>
      <c r="AL548" s="14">
        <v>88.173000000000002</v>
      </c>
      <c r="AM548" s="14"/>
      <c r="AN548" s="14"/>
      <c r="AO548" s="14">
        <v>3222.8069999999998</v>
      </c>
      <c r="AP548" s="14">
        <v>12.1</v>
      </c>
      <c r="AQ548" s="14">
        <v>3.4000000000000002E-2</v>
      </c>
      <c r="AR548" s="14">
        <v>124.46</v>
      </c>
      <c r="AS548" s="14">
        <v>68.58</v>
      </c>
      <c r="AT548" s="15">
        <v>55.87</v>
      </c>
      <c r="AV548" s="24">
        <v>44377</v>
      </c>
      <c r="AW548">
        <v>51.39</v>
      </c>
      <c r="AY548" s="24">
        <v>44377</v>
      </c>
      <c r="AZ548">
        <v>63.8</v>
      </c>
      <c r="BB548" s="24">
        <v>44377</v>
      </c>
      <c r="BC548">
        <v>58.63</v>
      </c>
      <c r="BE548" s="24">
        <v>44377</v>
      </c>
      <c r="BF548">
        <v>100</v>
      </c>
    </row>
    <row r="549" spans="5:58" x14ac:dyDescent="0.3">
      <c r="E549" t="e">
        <f>VLOOKUP(Tabella27[[#This Row],[DATA]],Tabella28[], 2, 0)</f>
        <v>#N/A</v>
      </c>
      <c r="F549" t="e">
        <f>VLOOKUP(Tabella27[[#This Row],[DATA]],Tabella28[], 3, 0)</f>
        <v>#N/A</v>
      </c>
      <c r="G549" t="e">
        <f>VLOOKUP(Tabella27[[#This Row],[DATA]],Tabella28[], 4, 0)</f>
        <v>#N/A</v>
      </c>
      <c r="H549" t="e">
        <f>VLOOKUP(Tabella27[[#This Row],[DATA]],Tabella28[], 5, 0)</f>
        <v>#N/A</v>
      </c>
      <c r="I549" t="e">
        <f>VLOOKUP(Tabella27[[#This Row],[DATA]],Tabella28[], 6, 0)</f>
        <v>#N/A</v>
      </c>
      <c r="J549" t="e">
        <f>VLOOKUP(Tabella27[[#This Row],[DATA]],Tabella28[], 7, 0)</f>
        <v>#N/A</v>
      </c>
      <c r="K549" t="e">
        <f>VLOOKUP(Tabella27[[#This Row],[DATA]],Tabella28[], 8, 0)</f>
        <v>#N/A</v>
      </c>
      <c r="L549" t="e">
        <f>VLOOKUP(Tabella27[[#This Row],[DATA]],Tabella28[], 9, 0)</f>
        <v>#N/A</v>
      </c>
      <c r="M549" t="e">
        <f>VLOOKUP(Tabella27[[#This Row],[DATA]],Tabella28[], 10, 0)</f>
        <v>#N/A</v>
      </c>
      <c r="N549" t="e">
        <f>VLOOKUP(Tabella27[[#This Row],[DATA]],Tabella28[], 11, 0)</f>
        <v>#N/A</v>
      </c>
      <c r="O549" t="e">
        <f>VLOOKUP(Tabella27[[#This Row],[DATA]],Tabella28[], 12, 0)</f>
        <v>#N/A</v>
      </c>
      <c r="P549" t="e">
        <f>VLOOKUP(Tabella27[[#This Row],[DATA]],Tabella28[], 13, 0)</f>
        <v>#N/A</v>
      </c>
      <c r="Q549" t="e">
        <f>VLOOKUP(Tabella27[[#This Row],[DATA]],Tabella28[], 14, 0)</f>
        <v>#N/A</v>
      </c>
      <c r="R549" t="e">
        <f>VLOOKUP(Tabella27[[#This Row],[DATA]],Tabella28[], 15, 0)</f>
        <v>#N/A</v>
      </c>
      <c r="S549" t="e">
        <f>VLOOKUP(Tabella27[[#This Row],[DATA]],Tabella28[], 16, 0)</f>
        <v>#N/A</v>
      </c>
      <c r="T549" t="e">
        <f>VLOOKUP(Tabella27[[#This Row],[DATA]],Tabella28[], 17, 0)</f>
        <v>#N/A</v>
      </c>
      <c r="U549" t="e">
        <f>VLOOKUP(Tabella27[[#This Row],[DATA]],Tabella28[], 18, 0)</f>
        <v>#N/A</v>
      </c>
      <c r="V549" t="e">
        <f>VLOOKUP(Tabella27[[#This Row],[DATA]],Tabella23[], 2, 0)</f>
        <v>#N/A</v>
      </c>
      <c r="W549" t="e">
        <f>VLOOKUP(Tabella27[[#This Row],[DATA]],Tabella25[], 2, 0)</f>
        <v>#N/A</v>
      </c>
      <c r="X549" t="e">
        <f>VLOOKUP(Tabella27[[#This Row],[DATA]],Tabella24[], 2, 0)</f>
        <v>#N/A</v>
      </c>
      <c r="Y549" t="e">
        <f>VLOOKUP(Tabella27[[#This Row],[DATA]],Tabella26[], 2, 0)</f>
        <v>#N/A</v>
      </c>
      <c r="Z549">
        <v>0</v>
      </c>
      <c r="AA549">
        <v>0</v>
      </c>
      <c r="AC549" s="23">
        <v>44408</v>
      </c>
      <c r="AD549" s="16">
        <v>86258.172000000006</v>
      </c>
      <c r="AE549" s="16">
        <v>377.99599999999998</v>
      </c>
      <c r="AF549" s="16">
        <v>395.767</v>
      </c>
      <c r="AG549" s="16">
        <v>1905.212</v>
      </c>
      <c r="AH549" s="16">
        <v>1.056</v>
      </c>
      <c r="AI549" s="16">
        <v>1.1120000000000001</v>
      </c>
      <c r="AJ549" s="16">
        <v>0.83</v>
      </c>
      <c r="AK549" s="16">
        <v>13.092000000000001</v>
      </c>
      <c r="AL549" s="16">
        <v>87.278000000000006</v>
      </c>
      <c r="AM549" s="16"/>
      <c r="AN549" s="16"/>
      <c r="AO549" s="16">
        <v>3232.5360000000001</v>
      </c>
      <c r="AP549" s="16">
        <v>9.7289999999999992</v>
      </c>
      <c r="AQ549" s="16">
        <v>3.4000000000000002E-2</v>
      </c>
      <c r="AR549" s="16">
        <v>124.82</v>
      </c>
      <c r="AS549" s="16">
        <v>68.64</v>
      </c>
      <c r="AT549" s="17">
        <v>56.19</v>
      </c>
      <c r="AV549" s="24">
        <v>44378</v>
      </c>
      <c r="AW549">
        <v>51.39</v>
      </c>
      <c r="AY549" s="24">
        <v>44378</v>
      </c>
      <c r="AZ549">
        <v>63.8</v>
      </c>
      <c r="BB549" s="24">
        <v>44378</v>
      </c>
      <c r="BC549">
        <v>58.63</v>
      </c>
      <c r="BE549" s="24">
        <v>44378</v>
      </c>
      <c r="BF549">
        <v>100</v>
      </c>
    </row>
    <row r="550" spans="5:58" x14ac:dyDescent="0.3">
      <c r="E550" t="e">
        <f>VLOOKUP(Tabella27[[#This Row],[DATA]],Tabella28[], 2, 0)</f>
        <v>#N/A</v>
      </c>
      <c r="F550" t="e">
        <f>VLOOKUP(Tabella27[[#This Row],[DATA]],Tabella28[], 3, 0)</f>
        <v>#N/A</v>
      </c>
      <c r="G550" t="e">
        <f>VLOOKUP(Tabella27[[#This Row],[DATA]],Tabella28[], 4, 0)</f>
        <v>#N/A</v>
      </c>
      <c r="H550" t="e">
        <f>VLOOKUP(Tabella27[[#This Row],[DATA]],Tabella28[], 5, 0)</f>
        <v>#N/A</v>
      </c>
      <c r="I550" t="e">
        <f>VLOOKUP(Tabella27[[#This Row],[DATA]],Tabella28[], 6, 0)</f>
        <v>#N/A</v>
      </c>
      <c r="J550" t="e">
        <f>VLOOKUP(Tabella27[[#This Row],[DATA]],Tabella28[], 7, 0)</f>
        <v>#N/A</v>
      </c>
      <c r="K550" t="e">
        <f>VLOOKUP(Tabella27[[#This Row],[DATA]],Tabella28[], 8, 0)</f>
        <v>#N/A</v>
      </c>
      <c r="L550" t="e">
        <f>VLOOKUP(Tabella27[[#This Row],[DATA]],Tabella28[], 9, 0)</f>
        <v>#N/A</v>
      </c>
      <c r="M550" t="e">
        <f>VLOOKUP(Tabella27[[#This Row],[DATA]],Tabella28[], 10, 0)</f>
        <v>#N/A</v>
      </c>
      <c r="N550" t="e">
        <f>VLOOKUP(Tabella27[[#This Row],[DATA]],Tabella28[], 11, 0)</f>
        <v>#N/A</v>
      </c>
      <c r="O550" t="e">
        <f>VLOOKUP(Tabella27[[#This Row],[DATA]],Tabella28[], 12, 0)</f>
        <v>#N/A</v>
      </c>
      <c r="P550" t="e">
        <f>VLOOKUP(Tabella27[[#This Row],[DATA]],Tabella28[], 13, 0)</f>
        <v>#N/A</v>
      </c>
      <c r="Q550" t="e">
        <f>VLOOKUP(Tabella27[[#This Row],[DATA]],Tabella28[], 14, 0)</f>
        <v>#N/A</v>
      </c>
      <c r="R550" t="e">
        <f>VLOOKUP(Tabella27[[#This Row],[DATA]],Tabella28[], 15, 0)</f>
        <v>#N/A</v>
      </c>
      <c r="S550" t="e">
        <f>VLOOKUP(Tabella27[[#This Row],[DATA]],Tabella28[], 16, 0)</f>
        <v>#N/A</v>
      </c>
      <c r="T550" t="e">
        <f>VLOOKUP(Tabella27[[#This Row],[DATA]],Tabella28[], 17, 0)</f>
        <v>#N/A</v>
      </c>
      <c r="U550" t="e">
        <f>VLOOKUP(Tabella27[[#This Row],[DATA]],Tabella28[], 18, 0)</f>
        <v>#N/A</v>
      </c>
      <c r="V550" t="e">
        <f>VLOOKUP(Tabella27[[#This Row],[DATA]],Tabella23[], 2, 0)</f>
        <v>#N/A</v>
      </c>
      <c r="W550" t="e">
        <f>VLOOKUP(Tabella27[[#This Row],[DATA]],Tabella25[], 2, 0)</f>
        <v>#N/A</v>
      </c>
      <c r="X550" t="e">
        <f>VLOOKUP(Tabella27[[#This Row],[DATA]],Tabella24[], 2, 0)</f>
        <v>#N/A</v>
      </c>
      <c r="Y550" t="e">
        <f>VLOOKUP(Tabella27[[#This Row],[DATA]],Tabella26[], 2, 0)</f>
        <v>#N/A</v>
      </c>
      <c r="Z550">
        <v>0</v>
      </c>
      <c r="AA550">
        <v>0</v>
      </c>
      <c r="AC550" s="23">
        <v>44409</v>
      </c>
      <c r="AD550" s="14">
        <v>86612.577999999994</v>
      </c>
      <c r="AE550" s="14">
        <v>354.40600000000001</v>
      </c>
      <c r="AF550" s="14">
        <v>385.78899999999999</v>
      </c>
      <c r="AG550" s="14">
        <v>1906.165</v>
      </c>
      <c r="AH550" s="14">
        <v>0.95299999999999996</v>
      </c>
      <c r="AI550" s="14">
        <v>1.19</v>
      </c>
      <c r="AJ550" s="14">
        <v>0.84</v>
      </c>
      <c r="AK550" s="14">
        <v>12.858000000000001</v>
      </c>
      <c r="AL550" s="14">
        <v>87.63</v>
      </c>
      <c r="AM550" s="14"/>
      <c r="AN550" s="14">
        <v>83.451999999999998</v>
      </c>
      <c r="AO550" s="14">
        <v>3242.19</v>
      </c>
      <c r="AP550" s="14">
        <v>9.6539999999999999</v>
      </c>
      <c r="AQ550" s="14">
        <v>3.3000000000000002E-2</v>
      </c>
      <c r="AR550" s="14">
        <v>125.03</v>
      </c>
      <c r="AS550" s="14">
        <v>68.67</v>
      </c>
      <c r="AT550" s="15">
        <v>56.36</v>
      </c>
      <c r="AV550" s="24">
        <v>44379</v>
      </c>
      <c r="AW550">
        <v>51.39</v>
      </c>
      <c r="AY550" s="24">
        <v>44379</v>
      </c>
      <c r="AZ550">
        <v>63.8</v>
      </c>
      <c r="BB550" s="24">
        <v>44379</v>
      </c>
      <c r="BC550">
        <v>58.63</v>
      </c>
      <c r="BE550" s="24">
        <v>44379</v>
      </c>
      <c r="BF550">
        <v>100</v>
      </c>
    </row>
    <row r="551" spans="5:58" x14ac:dyDescent="0.3">
      <c r="E551" t="e">
        <f>VLOOKUP(Tabella27[[#This Row],[DATA]],Tabella28[], 2, 0)</f>
        <v>#N/A</v>
      </c>
      <c r="F551" t="e">
        <f>VLOOKUP(Tabella27[[#This Row],[DATA]],Tabella28[], 3, 0)</f>
        <v>#N/A</v>
      </c>
      <c r="G551" t="e">
        <f>VLOOKUP(Tabella27[[#This Row],[DATA]],Tabella28[], 4, 0)</f>
        <v>#N/A</v>
      </c>
      <c r="H551" t="e">
        <f>VLOOKUP(Tabella27[[#This Row],[DATA]],Tabella28[], 5, 0)</f>
        <v>#N/A</v>
      </c>
      <c r="I551" t="e">
        <f>VLOOKUP(Tabella27[[#This Row],[DATA]],Tabella28[], 6, 0)</f>
        <v>#N/A</v>
      </c>
      <c r="J551" t="e">
        <f>VLOOKUP(Tabella27[[#This Row],[DATA]],Tabella28[], 7, 0)</f>
        <v>#N/A</v>
      </c>
      <c r="K551" t="e">
        <f>VLOOKUP(Tabella27[[#This Row],[DATA]],Tabella28[], 8, 0)</f>
        <v>#N/A</v>
      </c>
      <c r="L551" t="e">
        <f>VLOOKUP(Tabella27[[#This Row],[DATA]],Tabella28[], 9, 0)</f>
        <v>#N/A</v>
      </c>
      <c r="M551" t="e">
        <f>VLOOKUP(Tabella27[[#This Row],[DATA]],Tabella28[], 10, 0)</f>
        <v>#N/A</v>
      </c>
      <c r="N551" t="e">
        <f>VLOOKUP(Tabella27[[#This Row],[DATA]],Tabella28[], 11, 0)</f>
        <v>#N/A</v>
      </c>
      <c r="O551" t="e">
        <f>VLOOKUP(Tabella27[[#This Row],[DATA]],Tabella28[], 12, 0)</f>
        <v>#N/A</v>
      </c>
      <c r="P551" t="e">
        <f>VLOOKUP(Tabella27[[#This Row],[DATA]],Tabella28[], 13, 0)</f>
        <v>#N/A</v>
      </c>
      <c r="Q551" t="e">
        <f>VLOOKUP(Tabella27[[#This Row],[DATA]],Tabella28[], 14, 0)</f>
        <v>#N/A</v>
      </c>
      <c r="R551" t="e">
        <f>VLOOKUP(Tabella27[[#This Row],[DATA]],Tabella28[], 15, 0)</f>
        <v>#N/A</v>
      </c>
      <c r="S551" t="e">
        <f>VLOOKUP(Tabella27[[#This Row],[DATA]],Tabella28[], 16, 0)</f>
        <v>#N/A</v>
      </c>
      <c r="T551" t="e">
        <f>VLOOKUP(Tabella27[[#This Row],[DATA]],Tabella28[], 17, 0)</f>
        <v>#N/A</v>
      </c>
      <c r="U551" t="e">
        <f>VLOOKUP(Tabella27[[#This Row],[DATA]],Tabella28[], 18, 0)</f>
        <v>#N/A</v>
      </c>
      <c r="V551" t="e">
        <f>VLOOKUP(Tabella27[[#This Row],[DATA]],Tabella23[], 2, 0)</f>
        <v>#N/A</v>
      </c>
      <c r="W551" t="e">
        <f>VLOOKUP(Tabella27[[#This Row],[DATA]],Tabella25[], 2, 0)</f>
        <v>#N/A</v>
      </c>
      <c r="X551" t="e">
        <f>VLOOKUP(Tabella27[[#This Row],[DATA]],Tabella24[], 2, 0)</f>
        <v>#N/A</v>
      </c>
      <c r="Y551" t="e">
        <f>VLOOKUP(Tabella27[[#This Row],[DATA]],Tabella26[], 2, 0)</f>
        <v>#N/A</v>
      </c>
      <c r="Z551">
        <v>0</v>
      </c>
      <c r="AA551">
        <v>0</v>
      </c>
      <c r="AC551" s="23">
        <v>44410</v>
      </c>
      <c r="AD551" s="16">
        <v>86939.332999999999</v>
      </c>
      <c r="AE551" s="16">
        <v>326.755</v>
      </c>
      <c r="AF551" s="16">
        <v>380.24900000000002</v>
      </c>
      <c r="AG551" s="16">
        <v>1906.5309999999999</v>
      </c>
      <c r="AH551" s="16">
        <v>0.36699999999999999</v>
      </c>
      <c r="AI551" s="16">
        <v>1.2130000000000001</v>
      </c>
      <c r="AJ551" s="16">
        <v>0.86</v>
      </c>
      <c r="AK551" s="16">
        <v>13.122</v>
      </c>
      <c r="AL551" s="16">
        <v>91.046000000000006</v>
      </c>
      <c r="AM551" s="16"/>
      <c r="AN551" s="16"/>
      <c r="AO551" s="16">
        <v>3252.6759999999999</v>
      </c>
      <c r="AP551" s="16">
        <v>10.486000000000001</v>
      </c>
      <c r="AQ551" s="16">
        <v>3.3000000000000002E-2</v>
      </c>
      <c r="AR551" s="16">
        <v>125.25</v>
      </c>
      <c r="AS551" s="16">
        <v>68.709999999999994</v>
      </c>
      <c r="AT551" s="17">
        <v>56.54</v>
      </c>
      <c r="AV551" s="24">
        <v>44380</v>
      </c>
      <c r="AW551">
        <v>51.39</v>
      </c>
      <c r="AY551" s="24">
        <v>44380</v>
      </c>
      <c r="AZ551">
        <v>63.8</v>
      </c>
      <c r="BB551" s="24">
        <v>44380</v>
      </c>
      <c r="BC551">
        <v>58.63</v>
      </c>
      <c r="BE551" s="24">
        <v>44380</v>
      </c>
      <c r="BF551">
        <v>100</v>
      </c>
    </row>
    <row r="552" spans="5:58" x14ac:dyDescent="0.3">
      <c r="E552" t="e">
        <f>VLOOKUP(Tabella27[[#This Row],[DATA]],Tabella28[], 2, 0)</f>
        <v>#N/A</v>
      </c>
      <c r="F552" t="e">
        <f>VLOOKUP(Tabella27[[#This Row],[DATA]],Tabella28[], 3, 0)</f>
        <v>#N/A</v>
      </c>
      <c r="G552" t="e">
        <f>VLOOKUP(Tabella27[[#This Row],[DATA]],Tabella28[], 4, 0)</f>
        <v>#N/A</v>
      </c>
      <c r="H552" t="e">
        <f>VLOOKUP(Tabella27[[#This Row],[DATA]],Tabella28[], 5, 0)</f>
        <v>#N/A</v>
      </c>
      <c r="I552" t="e">
        <f>VLOOKUP(Tabella27[[#This Row],[DATA]],Tabella28[], 6, 0)</f>
        <v>#N/A</v>
      </c>
      <c r="J552" t="e">
        <f>VLOOKUP(Tabella27[[#This Row],[DATA]],Tabella28[], 7, 0)</f>
        <v>#N/A</v>
      </c>
      <c r="K552" t="e">
        <f>VLOOKUP(Tabella27[[#This Row],[DATA]],Tabella28[], 8, 0)</f>
        <v>#N/A</v>
      </c>
      <c r="L552" t="e">
        <f>VLOOKUP(Tabella27[[#This Row],[DATA]],Tabella28[], 9, 0)</f>
        <v>#N/A</v>
      </c>
      <c r="M552" t="e">
        <f>VLOOKUP(Tabella27[[#This Row],[DATA]],Tabella28[], 10, 0)</f>
        <v>#N/A</v>
      </c>
      <c r="N552" t="e">
        <f>VLOOKUP(Tabella27[[#This Row],[DATA]],Tabella28[], 11, 0)</f>
        <v>#N/A</v>
      </c>
      <c r="O552" t="e">
        <f>VLOOKUP(Tabella27[[#This Row],[DATA]],Tabella28[], 12, 0)</f>
        <v>#N/A</v>
      </c>
      <c r="P552" t="e">
        <f>VLOOKUP(Tabella27[[#This Row],[DATA]],Tabella28[], 13, 0)</f>
        <v>#N/A</v>
      </c>
      <c r="Q552" t="e">
        <f>VLOOKUP(Tabella27[[#This Row],[DATA]],Tabella28[], 14, 0)</f>
        <v>#N/A</v>
      </c>
      <c r="R552" t="e">
        <f>VLOOKUP(Tabella27[[#This Row],[DATA]],Tabella28[], 15, 0)</f>
        <v>#N/A</v>
      </c>
      <c r="S552" t="e">
        <f>VLOOKUP(Tabella27[[#This Row],[DATA]],Tabella28[], 16, 0)</f>
        <v>#N/A</v>
      </c>
      <c r="T552" t="e">
        <f>VLOOKUP(Tabella27[[#This Row],[DATA]],Tabella28[], 17, 0)</f>
        <v>#N/A</v>
      </c>
      <c r="U552" t="e">
        <f>VLOOKUP(Tabella27[[#This Row],[DATA]],Tabella28[], 18, 0)</f>
        <v>#N/A</v>
      </c>
      <c r="V552" t="e">
        <f>VLOOKUP(Tabella27[[#This Row],[DATA]],Tabella23[], 2, 0)</f>
        <v>#N/A</v>
      </c>
      <c r="W552" t="e">
        <f>VLOOKUP(Tabella27[[#This Row],[DATA]],Tabella25[], 2, 0)</f>
        <v>#N/A</v>
      </c>
      <c r="X552" t="e">
        <f>VLOOKUP(Tabella27[[#This Row],[DATA]],Tabella24[], 2, 0)</f>
        <v>#N/A</v>
      </c>
      <c r="Y552" t="e">
        <f>VLOOKUP(Tabella27[[#This Row],[DATA]],Tabella26[], 2, 0)</f>
        <v>#N/A</v>
      </c>
      <c r="Z552">
        <v>0</v>
      </c>
      <c r="AA552">
        <v>0</v>
      </c>
      <c r="AC552" s="23">
        <v>44411</v>
      </c>
      <c r="AD552" s="14">
        <v>87259.754000000001</v>
      </c>
      <c r="AE552" s="14">
        <v>320.42099999999999</v>
      </c>
      <c r="AF552" s="14">
        <v>377.01100000000002</v>
      </c>
      <c r="AG552" s="14">
        <v>1908.5840000000001</v>
      </c>
      <c r="AH552" s="14">
        <v>2.0529999999999999</v>
      </c>
      <c r="AI552" s="14">
        <v>1.232</v>
      </c>
      <c r="AJ552" s="14">
        <v>0.88</v>
      </c>
      <c r="AK552" s="14">
        <v>13.005000000000001</v>
      </c>
      <c r="AL552" s="14">
        <v>87.997</v>
      </c>
      <c r="AM552" s="14"/>
      <c r="AN552" s="14"/>
      <c r="AO552" s="14">
        <v>3263.5010000000002</v>
      </c>
      <c r="AP552" s="14">
        <v>10.824999999999999</v>
      </c>
      <c r="AQ552" s="14">
        <v>3.3000000000000002E-2</v>
      </c>
      <c r="AR552" s="14">
        <v>125.5</v>
      </c>
      <c r="AS552" s="14">
        <v>68.75</v>
      </c>
      <c r="AT552" s="15">
        <v>56.75</v>
      </c>
      <c r="AV552" s="24">
        <v>44381</v>
      </c>
      <c r="AW552">
        <v>51.39</v>
      </c>
      <c r="AY552" s="24">
        <v>44381</v>
      </c>
      <c r="AZ552">
        <v>63.8</v>
      </c>
      <c r="BB552" s="24">
        <v>44381</v>
      </c>
      <c r="BC552">
        <v>58.63</v>
      </c>
      <c r="BE552" s="24">
        <v>44381</v>
      </c>
      <c r="BF552">
        <v>100</v>
      </c>
    </row>
    <row r="553" spans="5:58" x14ac:dyDescent="0.3">
      <c r="E553" t="e">
        <f>VLOOKUP(Tabella27[[#This Row],[DATA]],Tabella28[], 2, 0)</f>
        <v>#N/A</v>
      </c>
      <c r="F553" t="e">
        <f>VLOOKUP(Tabella27[[#This Row],[DATA]],Tabella28[], 3, 0)</f>
        <v>#N/A</v>
      </c>
      <c r="G553" t="e">
        <f>VLOOKUP(Tabella27[[#This Row],[DATA]],Tabella28[], 4, 0)</f>
        <v>#N/A</v>
      </c>
      <c r="H553" t="e">
        <f>VLOOKUP(Tabella27[[#This Row],[DATA]],Tabella28[], 5, 0)</f>
        <v>#N/A</v>
      </c>
      <c r="I553" t="e">
        <f>VLOOKUP(Tabella27[[#This Row],[DATA]],Tabella28[], 6, 0)</f>
        <v>#N/A</v>
      </c>
      <c r="J553" t="e">
        <f>VLOOKUP(Tabella27[[#This Row],[DATA]],Tabella28[], 7, 0)</f>
        <v>#N/A</v>
      </c>
      <c r="K553" t="e">
        <f>VLOOKUP(Tabella27[[#This Row],[DATA]],Tabella28[], 8, 0)</f>
        <v>#N/A</v>
      </c>
      <c r="L553" t="e">
        <f>VLOOKUP(Tabella27[[#This Row],[DATA]],Tabella28[], 9, 0)</f>
        <v>#N/A</v>
      </c>
      <c r="M553" t="e">
        <f>VLOOKUP(Tabella27[[#This Row],[DATA]],Tabella28[], 10, 0)</f>
        <v>#N/A</v>
      </c>
      <c r="N553" t="e">
        <f>VLOOKUP(Tabella27[[#This Row],[DATA]],Tabella28[], 11, 0)</f>
        <v>#N/A</v>
      </c>
      <c r="O553" t="e">
        <f>VLOOKUP(Tabella27[[#This Row],[DATA]],Tabella28[], 12, 0)</f>
        <v>#N/A</v>
      </c>
      <c r="P553" t="e">
        <f>VLOOKUP(Tabella27[[#This Row],[DATA]],Tabella28[], 13, 0)</f>
        <v>#N/A</v>
      </c>
      <c r="Q553" t="e">
        <f>VLOOKUP(Tabella27[[#This Row],[DATA]],Tabella28[], 14, 0)</f>
        <v>#N/A</v>
      </c>
      <c r="R553" t="e">
        <f>VLOOKUP(Tabella27[[#This Row],[DATA]],Tabella28[], 15, 0)</f>
        <v>#N/A</v>
      </c>
      <c r="S553" t="e">
        <f>VLOOKUP(Tabella27[[#This Row],[DATA]],Tabella28[], 16, 0)</f>
        <v>#N/A</v>
      </c>
      <c r="T553" t="e">
        <f>VLOOKUP(Tabella27[[#This Row],[DATA]],Tabella28[], 17, 0)</f>
        <v>#N/A</v>
      </c>
      <c r="U553" t="e">
        <f>VLOOKUP(Tabella27[[#This Row],[DATA]],Tabella28[], 18, 0)</f>
        <v>#N/A</v>
      </c>
      <c r="V553" t="e">
        <f>VLOOKUP(Tabella27[[#This Row],[DATA]],Tabella23[], 2, 0)</f>
        <v>#N/A</v>
      </c>
      <c r="W553" t="e">
        <f>VLOOKUP(Tabella27[[#This Row],[DATA]],Tabella25[], 2, 0)</f>
        <v>#N/A</v>
      </c>
      <c r="X553" t="e">
        <f>VLOOKUP(Tabella27[[#This Row],[DATA]],Tabella24[], 2, 0)</f>
        <v>#N/A</v>
      </c>
      <c r="Y553" t="e">
        <f>VLOOKUP(Tabella27[[#This Row],[DATA]],Tabella26[], 2, 0)</f>
        <v>#N/A</v>
      </c>
      <c r="Z553">
        <v>0</v>
      </c>
      <c r="AA553">
        <v>0</v>
      </c>
      <c r="AC553" s="23">
        <v>44412</v>
      </c>
      <c r="AD553" s="16">
        <v>87687.144</v>
      </c>
      <c r="AE553" s="16">
        <v>427.38900000000001</v>
      </c>
      <c r="AF553" s="16">
        <v>384.21199999999999</v>
      </c>
      <c r="AG553" s="16">
        <v>1910.3579999999999</v>
      </c>
      <c r="AH553" s="16">
        <v>1.774</v>
      </c>
      <c r="AI553" s="16">
        <v>1.2190000000000001</v>
      </c>
      <c r="AJ553" s="16">
        <v>0.92</v>
      </c>
      <c r="AK553" s="16">
        <v>12.917</v>
      </c>
      <c r="AL553" s="16">
        <v>84.844999999999999</v>
      </c>
      <c r="AM553" s="16"/>
      <c r="AN553" s="16"/>
      <c r="AO553" s="16">
        <v>3275.75</v>
      </c>
      <c r="AP553" s="16">
        <v>12.249000000000001</v>
      </c>
      <c r="AQ553" s="16">
        <v>3.5000000000000003E-2</v>
      </c>
      <c r="AR553" s="16">
        <v>125.8</v>
      </c>
      <c r="AS553" s="16">
        <v>68.8</v>
      </c>
      <c r="AT553" s="17">
        <v>57</v>
      </c>
      <c r="AV553" s="24">
        <v>44382</v>
      </c>
      <c r="AW553">
        <v>51.39</v>
      </c>
      <c r="AY553" s="24">
        <v>44382</v>
      </c>
      <c r="AZ553">
        <v>63.8</v>
      </c>
      <c r="BB553" s="24">
        <v>44382</v>
      </c>
      <c r="BC553">
        <v>58.63</v>
      </c>
      <c r="BE553" s="24">
        <v>44382</v>
      </c>
      <c r="BF553">
        <v>100</v>
      </c>
    </row>
    <row r="554" spans="5:58" x14ac:dyDescent="0.3">
      <c r="E554" t="e">
        <f>VLOOKUP(Tabella27[[#This Row],[DATA]],Tabella28[], 2, 0)</f>
        <v>#N/A</v>
      </c>
      <c r="F554" t="e">
        <f>VLOOKUP(Tabella27[[#This Row],[DATA]],Tabella28[], 3, 0)</f>
        <v>#N/A</v>
      </c>
      <c r="G554" t="e">
        <f>VLOOKUP(Tabella27[[#This Row],[DATA]],Tabella28[], 4, 0)</f>
        <v>#N/A</v>
      </c>
      <c r="H554" t="e">
        <f>VLOOKUP(Tabella27[[#This Row],[DATA]],Tabella28[], 5, 0)</f>
        <v>#N/A</v>
      </c>
      <c r="I554" t="e">
        <f>VLOOKUP(Tabella27[[#This Row],[DATA]],Tabella28[], 6, 0)</f>
        <v>#N/A</v>
      </c>
      <c r="J554" t="e">
        <f>VLOOKUP(Tabella27[[#This Row],[DATA]],Tabella28[], 7, 0)</f>
        <v>#N/A</v>
      </c>
      <c r="K554" t="e">
        <f>VLOOKUP(Tabella27[[#This Row],[DATA]],Tabella28[], 8, 0)</f>
        <v>#N/A</v>
      </c>
      <c r="L554" t="e">
        <f>VLOOKUP(Tabella27[[#This Row],[DATA]],Tabella28[], 9, 0)</f>
        <v>#N/A</v>
      </c>
      <c r="M554" t="e">
        <f>VLOOKUP(Tabella27[[#This Row],[DATA]],Tabella28[], 10, 0)</f>
        <v>#N/A</v>
      </c>
      <c r="N554" t="e">
        <f>VLOOKUP(Tabella27[[#This Row],[DATA]],Tabella28[], 11, 0)</f>
        <v>#N/A</v>
      </c>
      <c r="O554" t="e">
        <f>VLOOKUP(Tabella27[[#This Row],[DATA]],Tabella28[], 12, 0)</f>
        <v>#N/A</v>
      </c>
      <c r="P554" t="e">
        <f>VLOOKUP(Tabella27[[#This Row],[DATA]],Tabella28[], 13, 0)</f>
        <v>#N/A</v>
      </c>
      <c r="Q554" t="e">
        <f>VLOOKUP(Tabella27[[#This Row],[DATA]],Tabella28[], 14, 0)</f>
        <v>#N/A</v>
      </c>
      <c r="R554" t="e">
        <f>VLOOKUP(Tabella27[[#This Row],[DATA]],Tabella28[], 15, 0)</f>
        <v>#N/A</v>
      </c>
      <c r="S554" t="e">
        <f>VLOOKUP(Tabella27[[#This Row],[DATA]],Tabella28[], 16, 0)</f>
        <v>#N/A</v>
      </c>
      <c r="T554" t="e">
        <f>VLOOKUP(Tabella27[[#This Row],[DATA]],Tabella28[], 17, 0)</f>
        <v>#N/A</v>
      </c>
      <c r="U554" t="e">
        <f>VLOOKUP(Tabella27[[#This Row],[DATA]],Tabella28[], 18, 0)</f>
        <v>#N/A</v>
      </c>
      <c r="V554" t="e">
        <f>VLOOKUP(Tabella27[[#This Row],[DATA]],Tabella23[], 2, 0)</f>
        <v>#N/A</v>
      </c>
      <c r="W554" t="e">
        <f>VLOOKUP(Tabella27[[#This Row],[DATA]],Tabella25[], 2, 0)</f>
        <v>#N/A</v>
      </c>
      <c r="X554" t="e">
        <f>VLOOKUP(Tabella27[[#This Row],[DATA]],Tabella24[], 2, 0)</f>
        <v>#N/A</v>
      </c>
      <c r="Y554" t="e">
        <f>VLOOKUP(Tabella27[[#This Row],[DATA]],Tabella26[], 2, 0)</f>
        <v>#N/A</v>
      </c>
      <c r="Z554">
        <v>0</v>
      </c>
      <c r="AA554">
        <v>0</v>
      </c>
      <c r="AC554" s="23">
        <v>44413</v>
      </c>
      <c r="AD554" s="14">
        <v>88127.111999999994</v>
      </c>
      <c r="AE554" s="14">
        <v>439.96899999999999</v>
      </c>
      <c r="AF554" s="14">
        <v>382.40699999999998</v>
      </c>
      <c r="AG554" s="14">
        <v>1911.6769999999999</v>
      </c>
      <c r="AH554" s="14">
        <v>1.32</v>
      </c>
      <c r="AI554" s="14">
        <v>1.2170000000000001</v>
      </c>
      <c r="AJ554" s="14">
        <v>0.94</v>
      </c>
      <c r="AK554" s="14">
        <v>12.77</v>
      </c>
      <c r="AL554" s="14">
        <v>84.302000000000007</v>
      </c>
      <c r="AM554" s="14"/>
      <c r="AN554" s="14"/>
      <c r="AO554" s="14">
        <v>3287.8240000000001</v>
      </c>
      <c r="AP554" s="14">
        <v>12.074</v>
      </c>
      <c r="AQ554" s="14">
        <v>3.5000000000000003E-2</v>
      </c>
      <c r="AR554" s="14">
        <v>126.1</v>
      </c>
      <c r="AS554" s="14">
        <v>68.849999999999994</v>
      </c>
      <c r="AT554" s="15">
        <v>57.25</v>
      </c>
      <c r="AV554" s="24">
        <v>44383</v>
      </c>
      <c r="AW554">
        <v>51.39</v>
      </c>
      <c r="AY554" s="24">
        <v>44383</v>
      </c>
      <c r="AZ554">
        <v>63.8</v>
      </c>
      <c r="BB554" s="24">
        <v>44383</v>
      </c>
      <c r="BC554">
        <v>58.63</v>
      </c>
      <c r="BE554" s="24">
        <v>44383</v>
      </c>
      <c r="BF554">
        <v>100</v>
      </c>
    </row>
    <row r="555" spans="5:58" x14ac:dyDescent="0.3">
      <c r="E555" t="e">
        <f>VLOOKUP(Tabella27[[#This Row],[DATA]],Tabella28[], 2, 0)</f>
        <v>#N/A</v>
      </c>
      <c r="F555" t="e">
        <f>VLOOKUP(Tabella27[[#This Row],[DATA]],Tabella28[], 3, 0)</f>
        <v>#N/A</v>
      </c>
      <c r="G555" t="e">
        <f>VLOOKUP(Tabella27[[#This Row],[DATA]],Tabella28[], 4, 0)</f>
        <v>#N/A</v>
      </c>
      <c r="H555" t="e">
        <f>VLOOKUP(Tabella27[[#This Row],[DATA]],Tabella28[], 5, 0)</f>
        <v>#N/A</v>
      </c>
      <c r="I555" t="e">
        <f>VLOOKUP(Tabella27[[#This Row],[DATA]],Tabella28[], 6, 0)</f>
        <v>#N/A</v>
      </c>
      <c r="J555" t="e">
        <f>VLOOKUP(Tabella27[[#This Row],[DATA]],Tabella28[], 7, 0)</f>
        <v>#N/A</v>
      </c>
      <c r="K555" t="e">
        <f>VLOOKUP(Tabella27[[#This Row],[DATA]],Tabella28[], 8, 0)</f>
        <v>#N/A</v>
      </c>
      <c r="L555" t="e">
        <f>VLOOKUP(Tabella27[[#This Row],[DATA]],Tabella28[], 9, 0)</f>
        <v>#N/A</v>
      </c>
      <c r="M555" t="e">
        <f>VLOOKUP(Tabella27[[#This Row],[DATA]],Tabella28[], 10, 0)</f>
        <v>#N/A</v>
      </c>
      <c r="N555" t="e">
        <f>VLOOKUP(Tabella27[[#This Row],[DATA]],Tabella28[], 11, 0)</f>
        <v>#N/A</v>
      </c>
      <c r="O555" t="e">
        <f>VLOOKUP(Tabella27[[#This Row],[DATA]],Tabella28[], 12, 0)</f>
        <v>#N/A</v>
      </c>
      <c r="P555" t="e">
        <f>VLOOKUP(Tabella27[[#This Row],[DATA]],Tabella28[], 13, 0)</f>
        <v>#N/A</v>
      </c>
      <c r="Q555" t="e">
        <f>VLOOKUP(Tabella27[[#This Row],[DATA]],Tabella28[], 14, 0)</f>
        <v>#N/A</v>
      </c>
      <c r="R555" t="e">
        <f>VLOOKUP(Tabella27[[#This Row],[DATA]],Tabella28[], 15, 0)</f>
        <v>#N/A</v>
      </c>
      <c r="S555" t="e">
        <f>VLOOKUP(Tabella27[[#This Row],[DATA]],Tabella28[], 16, 0)</f>
        <v>#N/A</v>
      </c>
      <c r="T555" t="e">
        <f>VLOOKUP(Tabella27[[#This Row],[DATA]],Tabella28[], 17, 0)</f>
        <v>#N/A</v>
      </c>
      <c r="U555" t="e">
        <f>VLOOKUP(Tabella27[[#This Row],[DATA]],Tabella28[], 18, 0)</f>
        <v>#N/A</v>
      </c>
      <c r="V555" t="e">
        <f>VLOOKUP(Tabella27[[#This Row],[DATA]],Tabella23[], 2, 0)</f>
        <v>#N/A</v>
      </c>
      <c r="W555" t="e">
        <f>VLOOKUP(Tabella27[[#This Row],[DATA]],Tabella25[], 2, 0)</f>
        <v>#N/A</v>
      </c>
      <c r="X555" t="e">
        <f>VLOOKUP(Tabella27[[#This Row],[DATA]],Tabella24[], 2, 0)</f>
        <v>#N/A</v>
      </c>
      <c r="Y555" t="e">
        <f>VLOOKUP(Tabella27[[#This Row],[DATA]],Tabella26[], 2, 0)</f>
        <v>#N/A</v>
      </c>
      <c r="Z555">
        <v>0</v>
      </c>
      <c r="AA555">
        <v>0</v>
      </c>
      <c r="AC555" s="23">
        <v>44414</v>
      </c>
      <c r="AD555" s="16">
        <v>88590.891000000003</v>
      </c>
      <c r="AE555" s="16">
        <v>463.779</v>
      </c>
      <c r="AF555" s="16">
        <v>387.245</v>
      </c>
      <c r="AG555" s="16">
        <v>1913.0260000000001</v>
      </c>
      <c r="AH555" s="16">
        <v>1.349</v>
      </c>
      <c r="AI555" s="16">
        <v>1.2669999999999999</v>
      </c>
      <c r="AJ555" s="16">
        <v>0.97</v>
      </c>
      <c r="AK555" s="16">
        <v>12.755000000000001</v>
      </c>
      <c r="AL555" s="16">
        <v>84.257999999999996</v>
      </c>
      <c r="AM555" s="16"/>
      <c r="AN555" s="16"/>
      <c r="AO555" s="16">
        <v>3299.25</v>
      </c>
      <c r="AP555" s="16">
        <v>11.425000000000001</v>
      </c>
      <c r="AQ555" s="16">
        <v>3.5000000000000003E-2</v>
      </c>
      <c r="AR555" s="16">
        <v>126.4</v>
      </c>
      <c r="AS555" s="16">
        <v>68.91</v>
      </c>
      <c r="AT555" s="17">
        <v>57.5</v>
      </c>
      <c r="AV555" s="24">
        <v>44384</v>
      </c>
      <c r="AW555">
        <v>51.39</v>
      </c>
      <c r="AY555" s="24">
        <v>44384</v>
      </c>
      <c r="AZ555">
        <v>63.8</v>
      </c>
      <c r="BB555" s="24">
        <v>44384</v>
      </c>
      <c r="BC555">
        <v>58.63</v>
      </c>
      <c r="BE555" s="24">
        <v>44384</v>
      </c>
      <c r="BF555">
        <v>100</v>
      </c>
    </row>
    <row r="556" spans="5:58" x14ac:dyDescent="0.3">
      <c r="E556" t="e">
        <f>VLOOKUP(Tabella27[[#This Row],[DATA]],Tabella28[], 2, 0)</f>
        <v>#N/A</v>
      </c>
      <c r="F556" t="e">
        <f>VLOOKUP(Tabella27[[#This Row],[DATA]],Tabella28[], 3, 0)</f>
        <v>#N/A</v>
      </c>
      <c r="G556" t="e">
        <f>VLOOKUP(Tabella27[[#This Row],[DATA]],Tabella28[], 4, 0)</f>
        <v>#N/A</v>
      </c>
      <c r="H556" t="e">
        <f>VLOOKUP(Tabella27[[#This Row],[DATA]],Tabella28[], 5, 0)</f>
        <v>#N/A</v>
      </c>
      <c r="I556" t="e">
        <f>VLOOKUP(Tabella27[[#This Row],[DATA]],Tabella28[], 6, 0)</f>
        <v>#N/A</v>
      </c>
      <c r="J556" t="e">
        <f>VLOOKUP(Tabella27[[#This Row],[DATA]],Tabella28[], 7, 0)</f>
        <v>#N/A</v>
      </c>
      <c r="K556" t="e">
        <f>VLOOKUP(Tabella27[[#This Row],[DATA]],Tabella28[], 8, 0)</f>
        <v>#N/A</v>
      </c>
      <c r="L556" t="e">
        <f>VLOOKUP(Tabella27[[#This Row],[DATA]],Tabella28[], 9, 0)</f>
        <v>#N/A</v>
      </c>
      <c r="M556" t="e">
        <f>VLOOKUP(Tabella27[[#This Row],[DATA]],Tabella28[], 10, 0)</f>
        <v>#N/A</v>
      </c>
      <c r="N556" t="e">
        <f>VLOOKUP(Tabella27[[#This Row],[DATA]],Tabella28[], 11, 0)</f>
        <v>#N/A</v>
      </c>
      <c r="O556" t="e">
        <f>VLOOKUP(Tabella27[[#This Row],[DATA]],Tabella28[], 12, 0)</f>
        <v>#N/A</v>
      </c>
      <c r="P556" t="e">
        <f>VLOOKUP(Tabella27[[#This Row],[DATA]],Tabella28[], 13, 0)</f>
        <v>#N/A</v>
      </c>
      <c r="Q556" t="e">
        <f>VLOOKUP(Tabella27[[#This Row],[DATA]],Tabella28[], 14, 0)</f>
        <v>#N/A</v>
      </c>
      <c r="R556" t="e">
        <f>VLOOKUP(Tabella27[[#This Row],[DATA]],Tabella28[], 15, 0)</f>
        <v>#N/A</v>
      </c>
      <c r="S556" t="e">
        <f>VLOOKUP(Tabella27[[#This Row],[DATA]],Tabella28[], 16, 0)</f>
        <v>#N/A</v>
      </c>
      <c r="T556" t="e">
        <f>VLOOKUP(Tabella27[[#This Row],[DATA]],Tabella28[], 17, 0)</f>
        <v>#N/A</v>
      </c>
      <c r="U556" t="e">
        <f>VLOOKUP(Tabella27[[#This Row],[DATA]],Tabella28[], 18, 0)</f>
        <v>#N/A</v>
      </c>
      <c r="V556" t="e">
        <f>VLOOKUP(Tabella27[[#This Row],[DATA]],Tabella23[], 2, 0)</f>
        <v>#N/A</v>
      </c>
      <c r="W556" t="e">
        <f>VLOOKUP(Tabella27[[#This Row],[DATA]],Tabella25[], 2, 0)</f>
        <v>#N/A</v>
      </c>
      <c r="X556" t="e">
        <f>VLOOKUP(Tabella27[[#This Row],[DATA]],Tabella24[], 2, 0)</f>
        <v>#N/A</v>
      </c>
      <c r="Y556" t="e">
        <f>VLOOKUP(Tabella27[[#This Row],[DATA]],Tabella26[], 2, 0)</f>
        <v>#N/A</v>
      </c>
      <c r="Z556">
        <v>0</v>
      </c>
      <c r="AA556">
        <v>0</v>
      </c>
      <c r="AC556" s="23">
        <v>44415</v>
      </c>
      <c r="AD556" s="14">
        <v>89006.448999999993</v>
      </c>
      <c r="AE556" s="14">
        <v>415.55799999999999</v>
      </c>
      <c r="AF556" s="14">
        <v>392.61099999999999</v>
      </c>
      <c r="AG556" s="14">
        <v>1914.5360000000001</v>
      </c>
      <c r="AH556" s="14">
        <v>1.51</v>
      </c>
      <c r="AI556" s="14">
        <v>1.3320000000000001</v>
      </c>
      <c r="AJ556" s="14">
        <v>0.99</v>
      </c>
      <c r="AK556" s="14">
        <v>12.521000000000001</v>
      </c>
      <c r="AL556" s="14">
        <v>83.54</v>
      </c>
      <c r="AM556" s="14"/>
      <c r="AN556" s="14"/>
      <c r="AO556" s="14">
        <v>3308.7579999999998</v>
      </c>
      <c r="AP556" s="14">
        <v>9.5090000000000003</v>
      </c>
      <c r="AQ556" s="14">
        <v>3.5999999999999997E-2</v>
      </c>
      <c r="AR556" s="14">
        <v>126.77</v>
      </c>
      <c r="AS556" s="14">
        <v>68.959999999999994</v>
      </c>
      <c r="AT556" s="15">
        <v>57.81</v>
      </c>
      <c r="AV556" s="24">
        <v>44385</v>
      </c>
      <c r="AW556">
        <v>51.39</v>
      </c>
      <c r="AY556" s="24">
        <v>44385</v>
      </c>
      <c r="AZ556">
        <v>63.8</v>
      </c>
      <c r="BB556" s="24">
        <v>44385</v>
      </c>
      <c r="BC556">
        <v>58.63</v>
      </c>
      <c r="BE556" s="24">
        <v>44385</v>
      </c>
      <c r="BF556">
        <v>100</v>
      </c>
    </row>
    <row r="557" spans="5:58" x14ac:dyDescent="0.3">
      <c r="E557" t="e">
        <f>VLOOKUP(Tabella27[[#This Row],[DATA]],Tabella28[], 2, 0)</f>
        <v>#N/A</v>
      </c>
      <c r="F557" t="e">
        <f>VLOOKUP(Tabella27[[#This Row],[DATA]],Tabella28[], 3, 0)</f>
        <v>#N/A</v>
      </c>
      <c r="G557" t="e">
        <f>VLOOKUP(Tabella27[[#This Row],[DATA]],Tabella28[], 4, 0)</f>
        <v>#N/A</v>
      </c>
      <c r="H557" t="e">
        <f>VLOOKUP(Tabella27[[#This Row],[DATA]],Tabella28[], 5, 0)</f>
        <v>#N/A</v>
      </c>
      <c r="I557" t="e">
        <f>VLOOKUP(Tabella27[[#This Row],[DATA]],Tabella28[], 6, 0)</f>
        <v>#N/A</v>
      </c>
      <c r="J557" t="e">
        <f>VLOOKUP(Tabella27[[#This Row],[DATA]],Tabella28[], 7, 0)</f>
        <v>#N/A</v>
      </c>
      <c r="K557" t="e">
        <f>VLOOKUP(Tabella27[[#This Row],[DATA]],Tabella28[], 8, 0)</f>
        <v>#N/A</v>
      </c>
      <c r="L557" t="e">
        <f>VLOOKUP(Tabella27[[#This Row],[DATA]],Tabella28[], 9, 0)</f>
        <v>#N/A</v>
      </c>
      <c r="M557" t="e">
        <f>VLOOKUP(Tabella27[[#This Row],[DATA]],Tabella28[], 10, 0)</f>
        <v>#N/A</v>
      </c>
      <c r="N557" t="e">
        <f>VLOOKUP(Tabella27[[#This Row],[DATA]],Tabella28[], 11, 0)</f>
        <v>#N/A</v>
      </c>
      <c r="O557" t="e">
        <f>VLOOKUP(Tabella27[[#This Row],[DATA]],Tabella28[], 12, 0)</f>
        <v>#N/A</v>
      </c>
      <c r="P557" t="e">
        <f>VLOOKUP(Tabella27[[#This Row],[DATA]],Tabella28[], 13, 0)</f>
        <v>#N/A</v>
      </c>
      <c r="Q557" t="e">
        <f>VLOOKUP(Tabella27[[#This Row],[DATA]],Tabella28[], 14, 0)</f>
        <v>#N/A</v>
      </c>
      <c r="R557" t="e">
        <f>VLOOKUP(Tabella27[[#This Row],[DATA]],Tabella28[], 15, 0)</f>
        <v>#N/A</v>
      </c>
      <c r="S557" t="e">
        <f>VLOOKUP(Tabella27[[#This Row],[DATA]],Tabella28[], 16, 0)</f>
        <v>#N/A</v>
      </c>
      <c r="T557" t="e">
        <f>VLOOKUP(Tabella27[[#This Row],[DATA]],Tabella28[], 17, 0)</f>
        <v>#N/A</v>
      </c>
      <c r="U557" t="e">
        <f>VLOOKUP(Tabella27[[#This Row],[DATA]],Tabella28[], 18, 0)</f>
        <v>#N/A</v>
      </c>
      <c r="V557" t="e">
        <f>VLOOKUP(Tabella27[[#This Row],[DATA]],Tabella23[], 2, 0)</f>
        <v>#N/A</v>
      </c>
      <c r="W557" t="e">
        <f>VLOOKUP(Tabella27[[#This Row],[DATA]],Tabella25[], 2, 0)</f>
        <v>#N/A</v>
      </c>
      <c r="X557" t="e">
        <f>VLOOKUP(Tabella27[[#This Row],[DATA]],Tabella24[], 2, 0)</f>
        <v>#N/A</v>
      </c>
      <c r="Y557" t="e">
        <f>VLOOKUP(Tabella27[[#This Row],[DATA]],Tabella26[], 2, 0)</f>
        <v>#N/A</v>
      </c>
      <c r="Z557">
        <v>0</v>
      </c>
      <c r="AA557">
        <v>0</v>
      </c>
      <c r="AC557" s="23">
        <v>44416</v>
      </c>
      <c r="AD557" s="16">
        <v>89405.879000000001</v>
      </c>
      <c r="AE557" s="16">
        <v>399.43</v>
      </c>
      <c r="AF557" s="16">
        <v>399.04300000000001</v>
      </c>
      <c r="AG557" s="16">
        <v>1915.1959999999999</v>
      </c>
      <c r="AH557" s="16">
        <v>0.66</v>
      </c>
      <c r="AI557" s="16">
        <v>1.29</v>
      </c>
      <c r="AJ557" s="16">
        <v>0.99</v>
      </c>
      <c r="AK557" s="16">
        <v>12.55</v>
      </c>
      <c r="AL557" s="16">
        <v>85.798000000000002</v>
      </c>
      <c r="AM557" s="16"/>
      <c r="AN557" s="16">
        <v>79.653999999999996</v>
      </c>
      <c r="AO557" s="16">
        <v>3318.6779999999999</v>
      </c>
      <c r="AP557" s="16">
        <v>9.92</v>
      </c>
      <c r="AQ557" s="16">
        <v>3.6999999999999998E-2</v>
      </c>
      <c r="AR557" s="16">
        <v>126.98</v>
      </c>
      <c r="AS557" s="16">
        <v>69</v>
      </c>
      <c r="AT557" s="17">
        <v>57.99</v>
      </c>
      <c r="AV557" s="24">
        <v>44386</v>
      </c>
      <c r="AW557">
        <v>51.39</v>
      </c>
      <c r="AY557" s="24">
        <v>44386</v>
      </c>
      <c r="AZ557">
        <v>63.8</v>
      </c>
      <c r="BB557" s="24">
        <v>44386</v>
      </c>
      <c r="BC557">
        <v>58.63</v>
      </c>
      <c r="BE557" s="24">
        <v>44386</v>
      </c>
      <c r="BF557">
        <v>100</v>
      </c>
    </row>
    <row r="558" spans="5:58" x14ac:dyDescent="0.3">
      <c r="E558" t="e">
        <f>VLOOKUP(Tabella27[[#This Row],[DATA]],Tabella28[], 2, 0)</f>
        <v>#N/A</v>
      </c>
      <c r="F558" t="e">
        <f>VLOOKUP(Tabella27[[#This Row],[DATA]],Tabella28[], 3, 0)</f>
        <v>#N/A</v>
      </c>
      <c r="G558" t="e">
        <f>VLOOKUP(Tabella27[[#This Row],[DATA]],Tabella28[], 4, 0)</f>
        <v>#N/A</v>
      </c>
      <c r="H558" t="e">
        <f>VLOOKUP(Tabella27[[#This Row],[DATA]],Tabella28[], 5, 0)</f>
        <v>#N/A</v>
      </c>
      <c r="I558" t="e">
        <f>VLOOKUP(Tabella27[[#This Row],[DATA]],Tabella28[], 6, 0)</f>
        <v>#N/A</v>
      </c>
      <c r="J558" t="e">
        <f>VLOOKUP(Tabella27[[#This Row],[DATA]],Tabella28[], 7, 0)</f>
        <v>#N/A</v>
      </c>
      <c r="K558" t="e">
        <f>VLOOKUP(Tabella27[[#This Row],[DATA]],Tabella28[], 8, 0)</f>
        <v>#N/A</v>
      </c>
      <c r="L558" t="e">
        <f>VLOOKUP(Tabella27[[#This Row],[DATA]],Tabella28[], 9, 0)</f>
        <v>#N/A</v>
      </c>
      <c r="M558" t="e">
        <f>VLOOKUP(Tabella27[[#This Row],[DATA]],Tabella28[], 10, 0)</f>
        <v>#N/A</v>
      </c>
      <c r="N558" t="e">
        <f>VLOOKUP(Tabella27[[#This Row],[DATA]],Tabella28[], 11, 0)</f>
        <v>#N/A</v>
      </c>
      <c r="O558" t="e">
        <f>VLOOKUP(Tabella27[[#This Row],[DATA]],Tabella28[], 12, 0)</f>
        <v>#N/A</v>
      </c>
      <c r="P558" t="e">
        <f>VLOOKUP(Tabella27[[#This Row],[DATA]],Tabella28[], 13, 0)</f>
        <v>#N/A</v>
      </c>
      <c r="Q558" t="e">
        <f>VLOOKUP(Tabella27[[#This Row],[DATA]],Tabella28[], 14, 0)</f>
        <v>#N/A</v>
      </c>
      <c r="R558" t="e">
        <f>VLOOKUP(Tabella27[[#This Row],[DATA]],Tabella28[], 15, 0)</f>
        <v>#N/A</v>
      </c>
      <c r="S558" t="e">
        <f>VLOOKUP(Tabella27[[#This Row],[DATA]],Tabella28[], 16, 0)</f>
        <v>#N/A</v>
      </c>
      <c r="T558" t="e">
        <f>VLOOKUP(Tabella27[[#This Row],[DATA]],Tabella28[], 17, 0)</f>
        <v>#N/A</v>
      </c>
      <c r="U558" t="e">
        <f>VLOOKUP(Tabella27[[#This Row],[DATA]],Tabella28[], 18, 0)</f>
        <v>#N/A</v>
      </c>
      <c r="V558" t="e">
        <f>VLOOKUP(Tabella27[[#This Row],[DATA]],Tabella23[], 2, 0)</f>
        <v>#N/A</v>
      </c>
      <c r="W558" t="e">
        <f>VLOOKUP(Tabella27[[#This Row],[DATA]],Tabella25[], 2, 0)</f>
        <v>#N/A</v>
      </c>
      <c r="X558" t="e">
        <f>VLOOKUP(Tabella27[[#This Row],[DATA]],Tabella24[], 2, 0)</f>
        <v>#N/A</v>
      </c>
      <c r="Y558" t="e">
        <f>VLOOKUP(Tabella27[[#This Row],[DATA]],Tabella26[], 2, 0)</f>
        <v>#N/A</v>
      </c>
      <c r="Z558">
        <v>0</v>
      </c>
      <c r="AA558">
        <v>0</v>
      </c>
      <c r="AC558" s="23">
        <v>44417</v>
      </c>
      <c r="AD558" s="14">
        <v>89773.231</v>
      </c>
      <c r="AE558" s="14">
        <v>367.35199999999998</v>
      </c>
      <c r="AF558" s="14">
        <v>404.84300000000002</v>
      </c>
      <c r="AG558" s="14">
        <v>1915.739</v>
      </c>
      <c r="AH558" s="14">
        <v>0.54200000000000004</v>
      </c>
      <c r="AI558" s="14">
        <v>1.3149999999999999</v>
      </c>
      <c r="AJ558" s="14">
        <v>0.99</v>
      </c>
      <c r="AK558" s="14">
        <v>12.593999999999999</v>
      </c>
      <c r="AL558" s="14">
        <v>88.158000000000001</v>
      </c>
      <c r="AM558" s="14"/>
      <c r="AN558" s="14"/>
      <c r="AO558" s="14">
        <v>3329.1759999999999</v>
      </c>
      <c r="AP558" s="14">
        <v>10.497</v>
      </c>
      <c r="AQ558" s="14">
        <v>3.6999999999999998E-2</v>
      </c>
      <c r="AR558" s="14">
        <v>127.23</v>
      </c>
      <c r="AS558" s="14">
        <v>69.040000000000006</v>
      </c>
      <c r="AT558" s="15">
        <v>58.19</v>
      </c>
      <c r="AV558" s="24">
        <v>44387</v>
      </c>
      <c r="AW558">
        <v>51.39</v>
      </c>
      <c r="AY558" s="24">
        <v>44387</v>
      </c>
      <c r="AZ558">
        <v>63.8</v>
      </c>
      <c r="BB558" s="24">
        <v>44387</v>
      </c>
      <c r="BC558">
        <v>58.63</v>
      </c>
      <c r="BE558" s="24">
        <v>44387</v>
      </c>
      <c r="BF558">
        <v>100</v>
      </c>
    </row>
    <row r="559" spans="5:58" x14ac:dyDescent="0.3">
      <c r="E559" t="e">
        <f>VLOOKUP(Tabella27[[#This Row],[DATA]],Tabella28[], 2, 0)</f>
        <v>#N/A</v>
      </c>
      <c r="F559" t="e">
        <f>VLOOKUP(Tabella27[[#This Row],[DATA]],Tabella28[], 3, 0)</f>
        <v>#N/A</v>
      </c>
      <c r="G559" t="e">
        <f>VLOOKUP(Tabella27[[#This Row],[DATA]],Tabella28[], 4, 0)</f>
        <v>#N/A</v>
      </c>
      <c r="H559" t="e">
        <f>VLOOKUP(Tabella27[[#This Row],[DATA]],Tabella28[], 5, 0)</f>
        <v>#N/A</v>
      </c>
      <c r="I559" t="e">
        <f>VLOOKUP(Tabella27[[#This Row],[DATA]],Tabella28[], 6, 0)</f>
        <v>#N/A</v>
      </c>
      <c r="J559" t="e">
        <f>VLOOKUP(Tabella27[[#This Row],[DATA]],Tabella28[], 7, 0)</f>
        <v>#N/A</v>
      </c>
      <c r="K559" t="e">
        <f>VLOOKUP(Tabella27[[#This Row],[DATA]],Tabella28[], 8, 0)</f>
        <v>#N/A</v>
      </c>
      <c r="L559" t="e">
        <f>VLOOKUP(Tabella27[[#This Row],[DATA]],Tabella28[], 9, 0)</f>
        <v>#N/A</v>
      </c>
      <c r="M559" t="e">
        <f>VLOOKUP(Tabella27[[#This Row],[DATA]],Tabella28[], 10, 0)</f>
        <v>#N/A</v>
      </c>
      <c r="N559" t="e">
        <f>VLOOKUP(Tabella27[[#This Row],[DATA]],Tabella28[], 11, 0)</f>
        <v>#N/A</v>
      </c>
      <c r="O559" t="e">
        <f>VLOOKUP(Tabella27[[#This Row],[DATA]],Tabella28[], 12, 0)</f>
        <v>#N/A</v>
      </c>
      <c r="P559" t="e">
        <f>VLOOKUP(Tabella27[[#This Row],[DATA]],Tabella28[], 13, 0)</f>
        <v>#N/A</v>
      </c>
      <c r="Q559" t="e">
        <f>VLOOKUP(Tabella27[[#This Row],[DATA]],Tabella28[], 14, 0)</f>
        <v>#N/A</v>
      </c>
      <c r="R559" t="e">
        <f>VLOOKUP(Tabella27[[#This Row],[DATA]],Tabella28[], 15, 0)</f>
        <v>#N/A</v>
      </c>
      <c r="S559" t="e">
        <f>VLOOKUP(Tabella27[[#This Row],[DATA]],Tabella28[], 16, 0)</f>
        <v>#N/A</v>
      </c>
      <c r="T559" t="e">
        <f>VLOOKUP(Tabella27[[#This Row],[DATA]],Tabella28[], 17, 0)</f>
        <v>#N/A</v>
      </c>
      <c r="U559" t="e">
        <f>VLOOKUP(Tabella27[[#This Row],[DATA]],Tabella28[], 18, 0)</f>
        <v>#N/A</v>
      </c>
      <c r="V559" t="e">
        <f>VLOOKUP(Tabella27[[#This Row],[DATA]],Tabella23[], 2, 0)</f>
        <v>#N/A</v>
      </c>
      <c r="W559" t="e">
        <f>VLOOKUP(Tabella27[[#This Row],[DATA]],Tabella25[], 2, 0)</f>
        <v>#N/A</v>
      </c>
      <c r="X559" t="e">
        <f>VLOOKUP(Tabella27[[#This Row],[DATA]],Tabella24[], 2, 0)</f>
        <v>#N/A</v>
      </c>
      <c r="Y559" t="e">
        <f>VLOOKUP(Tabella27[[#This Row],[DATA]],Tabella26[], 2, 0)</f>
        <v>#N/A</v>
      </c>
      <c r="Z559">
        <v>0</v>
      </c>
      <c r="AA559">
        <v>0</v>
      </c>
      <c r="AC559" s="23">
        <v>44418</v>
      </c>
      <c r="AD559" s="16">
        <v>90117.315000000002</v>
      </c>
      <c r="AE559" s="16">
        <v>344.084</v>
      </c>
      <c r="AF559" s="16">
        <v>408.22300000000001</v>
      </c>
      <c r="AG559" s="16">
        <v>1917.8789999999999</v>
      </c>
      <c r="AH559" s="16">
        <v>2.141</v>
      </c>
      <c r="AI559" s="16">
        <v>1.3280000000000001</v>
      </c>
      <c r="AJ559" s="16">
        <v>0.99</v>
      </c>
      <c r="AK559" s="16">
        <v>12.814</v>
      </c>
      <c r="AL559" s="16">
        <v>88.186999999999998</v>
      </c>
      <c r="AM559" s="16"/>
      <c r="AN559" s="16"/>
      <c r="AO559" s="16">
        <v>3340.0070000000001</v>
      </c>
      <c r="AP559" s="16">
        <v>10.831</v>
      </c>
      <c r="AQ559" s="16">
        <v>3.6999999999999998E-2</v>
      </c>
      <c r="AR559" s="16">
        <v>127.51</v>
      </c>
      <c r="AS559" s="16">
        <v>69.099999999999994</v>
      </c>
      <c r="AT559" s="17">
        <v>58.41</v>
      </c>
      <c r="AV559" s="24">
        <v>44388</v>
      </c>
      <c r="AW559">
        <v>51.39</v>
      </c>
      <c r="AY559" s="24">
        <v>44388</v>
      </c>
      <c r="AZ559">
        <v>63.8</v>
      </c>
      <c r="BB559" s="24">
        <v>44388</v>
      </c>
      <c r="BC559">
        <v>58.63</v>
      </c>
      <c r="BE559" s="24">
        <v>44388</v>
      </c>
      <c r="BF559">
        <v>100</v>
      </c>
    </row>
    <row r="560" spans="5:58" x14ac:dyDescent="0.3">
      <c r="E560" t="e">
        <f>VLOOKUP(Tabella27[[#This Row],[DATA]],Tabella28[], 2, 0)</f>
        <v>#N/A</v>
      </c>
      <c r="F560" t="e">
        <f>VLOOKUP(Tabella27[[#This Row],[DATA]],Tabella28[], 3, 0)</f>
        <v>#N/A</v>
      </c>
      <c r="G560" t="e">
        <f>VLOOKUP(Tabella27[[#This Row],[DATA]],Tabella28[], 4, 0)</f>
        <v>#N/A</v>
      </c>
      <c r="H560" t="e">
        <f>VLOOKUP(Tabella27[[#This Row],[DATA]],Tabella28[], 5, 0)</f>
        <v>#N/A</v>
      </c>
      <c r="I560" t="e">
        <f>VLOOKUP(Tabella27[[#This Row],[DATA]],Tabella28[], 6, 0)</f>
        <v>#N/A</v>
      </c>
      <c r="J560" t="e">
        <f>VLOOKUP(Tabella27[[#This Row],[DATA]],Tabella28[], 7, 0)</f>
        <v>#N/A</v>
      </c>
      <c r="K560" t="e">
        <f>VLOOKUP(Tabella27[[#This Row],[DATA]],Tabella28[], 8, 0)</f>
        <v>#N/A</v>
      </c>
      <c r="L560" t="e">
        <f>VLOOKUP(Tabella27[[#This Row],[DATA]],Tabella28[], 9, 0)</f>
        <v>#N/A</v>
      </c>
      <c r="M560" t="e">
        <f>VLOOKUP(Tabella27[[#This Row],[DATA]],Tabella28[], 10, 0)</f>
        <v>#N/A</v>
      </c>
      <c r="N560" t="e">
        <f>VLOOKUP(Tabella27[[#This Row],[DATA]],Tabella28[], 11, 0)</f>
        <v>#N/A</v>
      </c>
      <c r="O560" t="e">
        <f>VLOOKUP(Tabella27[[#This Row],[DATA]],Tabella28[], 12, 0)</f>
        <v>#N/A</v>
      </c>
      <c r="P560" t="e">
        <f>VLOOKUP(Tabella27[[#This Row],[DATA]],Tabella28[], 13, 0)</f>
        <v>#N/A</v>
      </c>
      <c r="Q560" t="e">
        <f>VLOOKUP(Tabella27[[#This Row],[DATA]],Tabella28[], 14, 0)</f>
        <v>#N/A</v>
      </c>
      <c r="R560" t="e">
        <f>VLOOKUP(Tabella27[[#This Row],[DATA]],Tabella28[], 15, 0)</f>
        <v>#N/A</v>
      </c>
      <c r="S560" t="e">
        <f>VLOOKUP(Tabella27[[#This Row],[DATA]],Tabella28[], 16, 0)</f>
        <v>#N/A</v>
      </c>
      <c r="T560" t="e">
        <f>VLOOKUP(Tabella27[[#This Row],[DATA]],Tabella28[], 17, 0)</f>
        <v>#N/A</v>
      </c>
      <c r="U560" t="e">
        <f>VLOOKUP(Tabella27[[#This Row],[DATA]],Tabella28[], 18, 0)</f>
        <v>#N/A</v>
      </c>
      <c r="V560" t="e">
        <f>VLOOKUP(Tabella27[[#This Row],[DATA]],Tabella23[], 2, 0)</f>
        <v>#N/A</v>
      </c>
      <c r="W560" t="e">
        <f>VLOOKUP(Tabella27[[#This Row],[DATA]],Tabella25[], 2, 0)</f>
        <v>#N/A</v>
      </c>
      <c r="X560" t="e">
        <f>VLOOKUP(Tabella27[[#This Row],[DATA]],Tabella24[], 2, 0)</f>
        <v>#N/A</v>
      </c>
      <c r="Y560" t="e">
        <f>VLOOKUP(Tabella27[[#This Row],[DATA]],Tabella26[], 2, 0)</f>
        <v>#N/A</v>
      </c>
      <c r="Z560">
        <v>0</v>
      </c>
      <c r="AA560">
        <v>0</v>
      </c>
      <c r="AC560" s="23">
        <v>44419</v>
      </c>
      <c r="AD560" s="14">
        <v>90548.077000000005</v>
      </c>
      <c r="AE560" s="14">
        <v>430.762</v>
      </c>
      <c r="AF560" s="14">
        <v>408.70499999999998</v>
      </c>
      <c r="AG560" s="14">
        <v>1919.463</v>
      </c>
      <c r="AH560" s="14">
        <v>1.583</v>
      </c>
      <c r="AI560" s="14">
        <v>1.3009999999999999</v>
      </c>
      <c r="AJ560" s="14">
        <v>1</v>
      </c>
      <c r="AK560" s="14">
        <v>12.77</v>
      </c>
      <c r="AL560" s="14">
        <v>87.938000000000002</v>
      </c>
      <c r="AM560" s="14"/>
      <c r="AN560" s="14"/>
      <c r="AO560" s="14">
        <v>3352.1469999999999</v>
      </c>
      <c r="AP560" s="14">
        <v>12.14</v>
      </c>
      <c r="AQ560" s="14">
        <v>3.6999999999999998E-2</v>
      </c>
      <c r="AR560" s="14">
        <v>127.82</v>
      </c>
      <c r="AS560" s="14">
        <v>69.16</v>
      </c>
      <c r="AT560" s="15">
        <v>58.66</v>
      </c>
      <c r="AV560" s="24">
        <v>44389</v>
      </c>
      <c r="AW560">
        <v>51.39</v>
      </c>
      <c r="AY560" s="24">
        <v>44389</v>
      </c>
      <c r="AZ560">
        <v>63.8</v>
      </c>
      <c r="BB560" s="24">
        <v>44389</v>
      </c>
      <c r="BC560">
        <v>58.63</v>
      </c>
      <c r="BE560" s="24">
        <v>44389</v>
      </c>
      <c r="BF560">
        <v>100</v>
      </c>
    </row>
    <row r="561" spans="5:58" x14ac:dyDescent="0.3">
      <c r="E561" t="e">
        <f>VLOOKUP(Tabella27[[#This Row],[DATA]],Tabella28[], 2, 0)</f>
        <v>#N/A</v>
      </c>
      <c r="F561" t="e">
        <f>VLOOKUP(Tabella27[[#This Row],[DATA]],Tabella28[], 3, 0)</f>
        <v>#N/A</v>
      </c>
      <c r="G561" t="e">
        <f>VLOOKUP(Tabella27[[#This Row],[DATA]],Tabella28[], 4, 0)</f>
        <v>#N/A</v>
      </c>
      <c r="H561" t="e">
        <f>VLOOKUP(Tabella27[[#This Row],[DATA]],Tabella28[], 5, 0)</f>
        <v>#N/A</v>
      </c>
      <c r="I561" t="e">
        <f>VLOOKUP(Tabella27[[#This Row],[DATA]],Tabella28[], 6, 0)</f>
        <v>#N/A</v>
      </c>
      <c r="J561" t="e">
        <f>VLOOKUP(Tabella27[[#This Row],[DATA]],Tabella28[], 7, 0)</f>
        <v>#N/A</v>
      </c>
      <c r="K561" t="e">
        <f>VLOOKUP(Tabella27[[#This Row],[DATA]],Tabella28[], 8, 0)</f>
        <v>#N/A</v>
      </c>
      <c r="L561" t="e">
        <f>VLOOKUP(Tabella27[[#This Row],[DATA]],Tabella28[], 9, 0)</f>
        <v>#N/A</v>
      </c>
      <c r="M561" t="e">
        <f>VLOOKUP(Tabella27[[#This Row],[DATA]],Tabella28[], 10, 0)</f>
        <v>#N/A</v>
      </c>
      <c r="N561" t="e">
        <f>VLOOKUP(Tabella27[[#This Row],[DATA]],Tabella28[], 11, 0)</f>
        <v>#N/A</v>
      </c>
      <c r="O561" t="e">
        <f>VLOOKUP(Tabella27[[#This Row],[DATA]],Tabella28[], 12, 0)</f>
        <v>#N/A</v>
      </c>
      <c r="P561" t="e">
        <f>VLOOKUP(Tabella27[[#This Row],[DATA]],Tabella28[], 13, 0)</f>
        <v>#N/A</v>
      </c>
      <c r="Q561" t="e">
        <f>VLOOKUP(Tabella27[[#This Row],[DATA]],Tabella28[], 14, 0)</f>
        <v>#N/A</v>
      </c>
      <c r="R561" t="e">
        <f>VLOOKUP(Tabella27[[#This Row],[DATA]],Tabella28[], 15, 0)</f>
        <v>#N/A</v>
      </c>
      <c r="S561" t="e">
        <f>VLOOKUP(Tabella27[[#This Row],[DATA]],Tabella28[], 16, 0)</f>
        <v>#N/A</v>
      </c>
      <c r="T561" t="e">
        <f>VLOOKUP(Tabella27[[#This Row],[DATA]],Tabella28[], 17, 0)</f>
        <v>#N/A</v>
      </c>
      <c r="U561" t="e">
        <f>VLOOKUP(Tabella27[[#This Row],[DATA]],Tabella28[], 18, 0)</f>
        <v>#N/A</v>
      </c>
      <c r="V561" t="e">
        <f>VLOOKUP(Tabella27[[#This Row],[DATA]],Tabella23[], 2, 0)</f>
        <v>#N/A</v>
      </c>
      <c r="W561" t="e">
        <f>VLOOKUP(Tabella27[[#This Row],[DATA]],Tabella25[], 2, 0)</f>
        <v>#N/A</v>
      </c>
      <c r="X561" t="e">
        <f>VLOOKUP(Tabella27[[#This Row],[DATA]],Tabella24[], 2, 0)</f>
        <v>#N/A</v>
      </c>
      <c r="Y561" t="e">
        <f>VLOOKUP(Tabella27[[#This Row],[DATA]],Tabella26[], 2, 0)</f>
        <v>#N/A</v>
      </c>
      <c r="Z561">
        <v>0</v>
      </c>
      <c r="AA561">
        <v>0</v>
      </c>
      <c r="AC561" s="23">
        <v>44420</v>
      </c>
      <c r="AD561" s="16">
        <v>91030.210999999996</v>
      </c>
      <c r="AE561" s="16">
        <v>482.13400000000001</v>
      </c>
      <c r="AF561" s="16">
        <v>414.72800000000001</v>
      </c>
      <c r="AG561" s="16">
        <v>1920.855</v>
      </c>
      <c r="AH561" s="16">
        <v>1.393</v>
      </c>
      <c r="AI561" s="16">
        <v>1.3109999999999999</v>
      </c>
      <c r="AJ561" s="16">
        <v>1.02</v>
      </c>
      <c r="AK561" s="16">
        <v>12.930999999999999</v>
      </c>
      <c r="AL561" s="16">
        <v>87.263999999999996</v>
      </c>
      <c r="AM561" s="16"/>
      <c r="AN561" s="16"/>
      <c r="AO561" s="16">
        <v>3364.348</v>
      </c>
      <c r="AP561" s="16">
        <v>12.201000000000001</v>
      </c>
      <c r="AQ561" s="16">
        <v>3.7999999999999999E-2</v>
      </c>
      <c r="AR561" s="16">
        <v>128.16999999999999</v>
      </c>
      <c r="AS561" s="16">
        <v>69.22</v>
      </c>
      <c r="AT561" s="17">
        <v>58.95</v>
      </c>
      <c r="AV561" s="24">
        <v>44390</v>
      </c>
      <c r="AW561">
        <v>51.39</v>
      </c>
      <c r="AY561" s="24">
        <v>44390</v>
      </c>
      <c r="AZ561">
        <v>63.8</v>
      </c>
      <c r="BB561" s="24">
        <v>44390</v>
      </c>
      <c r="BC561">
        <v>58.63</v>
      </c>
      <c r="BE561" s="24">
        <v>44390</v>
      </c>
      <c r="BF561">
        <v>100</v>
      </c>
    </row>
    <row r="562" spans="5:58" x14ac:dyDescent="0.3">
      <c r="E562" t="e">
        <f>VLOOKUP(Tabella27[[#This Row],[DATA]],Tabella28[], 2, 0)</f>
        <v>#N/A</v>
      </c>
      <c r="F562" t="e">
        <f>VLOOKUP(Tabella27[[#This Row],[DATA]],Tabella28[], 3, 0)</f>
        <v>#N/A</v>
      </c>
      <c r="G562" t="e">
        <f>VLOOKUP(Tabella27[[#This Row],[DATA]],Tabella28[], 4, 0)</f>
        <v>#N/A</v>
      </c>
      <c r="H562" t="e">
        <f>VLOOKUP(Tabella27[[#This Row],[DATA]],Tabella28[], 5, 0)</f>
        <v>#N/A</v>
      </c>
      <c r="I562" t="e">
        <f>VLOOKUP(Tabella27[[#This Row],[DATA]],Tabella28[], 6, 0)</f>
        <v>#N/A</v>
      </c>
      <c r="J562" t="e">
        <f>VLOOKUP(Tabella27[[#This Row],[DATA]],Tabella28[], 7, 0)</f>
        <v>#N/A</v>
      </c>
      <c r="K562" t="e">
        <f>VLOOKUP(Tabella27[[#This Row],[DATA]],Tabella28[], 8, 0)</f>
        <v>#N/A</v>
      </c>
      <c r="L562" t="e">
        <f>VLOOKUP(Tabella27[[#This Row],[DATA]],Tabella28[], 9, 0)</f>
        <v>#N/A</v>
      </c>
      <c r="M562" t="e">
        <f>VLOOKUP(Tabella27[[#This Row],[DATA]],Tabella28[], 10, 0)</f>
        <v>#N/A</v>
      </c>
      <c r="N562" t="e">
        <f>VLOOKUP(Tabella27[[#This Row],[DATA]],Tabella28[], 11, 0)</f>
        <v>#N/A</v>
      </c>
      <c r="O562" t="e">
        <f>VLOOKUP(Tabella27[[#This Row],[DATA]],Tabella28[], 12, 0)</f>
        <v>#N/A</v>
      </c>
      <c r="P562" t="e">
        <f>VLOOKUP(Tabella27[[#This Row],[DATA]],Tabella28[], 13, 0)</f>
        <v>#N/A</v>
      </c>
      <c r="Q562" t="e">
        <f>VLOOKUP(Tabella27[[#This Row],[DATA]],Tabella28[], 14, 0)</f>
        <v>#N/A</v>
      </c>
      <c r="R562" t="e">
        <f>VLOOKUP(Tabella27[[#This Row],[DATA]],Tabella28[], 15, 0)</f>
        <v>#N/A</v>
      </c>
      <c r="S562" t="e">
        <f>VLOOKUP(Tabella27[[#This Row],[DATA]],Tabella28[], 16, 0)</f>
        <v>#N/A</v>
      </c>
      <c r="T562" t="e">
        <f>VLOOKUP(Tabella27[[#This Row],[DATA]],Tabella28[], 17, 0)</f>
        <v>#N/A</v>
      </c>
      <c r="U562" t="e">
        <f>VLOOKUP(Tabella27[[#This Row],[DATA]],Tabella28[], 18, 0)</f>
        <v>#N/A</v>
      </c>
      <c r="V562" t="e">
        <f>VLOOKUP(Tabella27[[#This Row],[DATA]],Tabella23[], 2, 0)</f>
        <v>#N/A</v>
      </c>
      <c r="W562" t="e">
        <f>VLOOKUP(Tabella27[[#This Row],[DATA]],Tabella25[], 2, 0)</f>
        <v>#N/A</v>
      </c>
      <c r="X562" t="e">
        <f>VLOOKUP(Tabella27[[#This Row],[DATA]],Tabella24[], 2, 0)</f>
        <v>#N/A</v>
      </c>
      <c r="Y562" t="e">
        <f>VLOOKUP(Tabella27[[#This Row],[DATA]],Tabella26[], 2, 0)</f>
        <v>#N/A</v>
      </c>
      <c r="Z562">
        <v>0</v>
      </c>
      <c r="AA562">
        <v>0</v>
      </c>
      <c r="AC562" s="23">
        <v>44421</v>
      </c>
      <c r="AD562" s="14">
        <v>91507.273000000001</v>
      </c>
      <c r="AE562" s="14">
        <v>477.06200000000001</v>
      </c>
      <c r="AF562" s="14">
        <v>416.62599999999998</v>
      </c>
      <c r="AG562" s="14">
        <v>1922.3209999999999</v>
      </c>
      <c r="AH562" s="14">
        <v>1.466</v>
      </c>
      <c r="AI562" s="14">
        <v>1.3280000000000001</v>
      </c>
      <c r="AJ562" s="14">
        <v>1.03</v>
      </c>
      <c r="AK562" s="14">
        <v>13.077999999999999</v>
      </c>
      <c r="AL562" s="14">
        <v>87.674000000000007</v>
      </c>
      <c r="AM562" s="14"/>
      <c r="AN562" s="14"/>
      <c r="AO562" s="14">
        <v>3376.2460000000001</v>
      </c>
      <c r="AP562" s="14">
        <v>11.898</v>
      </c>
      <c r="AQ562" s="14">
        <v>3.7999999999999999E-2</v>
      </c>
      <c r="AR562" s="14">
        <v>128.47999999999999</v>
      </c>
      <c r="AS562" s="14">
        <v>69.28</v>
      </c>
      <c r="AT562" s="15">
        <v>59.2</v>
      </c>
      <c r="AV562" s="24">
        <v>44391</v>
      </c>
      <c r="AW562">
        <v>51.39</v>
      </c>
      <c r="AY562" s="24">
        <v>44391</v>
      </c>
      <c r="AZ562">
        <v>63.8</v>
      </c>
      <c r="BB562" s="24">
        <v>44391</v>
      </c>
      <c r="BC562">
        <v>58.63</v>
      </c>
      <c r="BE562" s="24">
        <v>44391</v>
      </c>
      <c r="BF562">
        <v>100</v>
      </c>
    </row>
    <row r="563" spans="5:58" x14ac:dyDescent="0.3">
      <c r="E563" t="e">
        <f>VLOOKUP(Tabella27[[#This Row],[DATA]],Tabella28[], 2, 0)</f>
        <v>#N/A</v>
      </c>
      <c r="F563" t="e">
        <f>VLOOKUP(Tabella27[[#This Row],[DATA]],Tabella28[], 3, 0)</f>
        <v>#N/A</v>
      </c>
      <c r="G563" t="e">
        <f>VLOOKUP(Tabella27[[#This Row],[DATA]],Tabella28[], 4, 0)</f>
        <v>#N/A</v>
      </c>
      <c r="H563" t="e">
        <f>VLOOKUP(Tabella27[[#This Row],[DATA]],Tabella28[], 5, 0)</f>
        <v>#N/A</v>
      </c>
      <c r="I563" t="e">
        <f>VLOOKUP(Tabella27[[#This Row],[DATA]],Tabella28[], 6, 0)</f>
        <v>#N/A</v>
      </c>
      <c r="J563" t="e">
        <f>VLOOKUP(Tabella27[[#This Row],[DATA]],Tabella28[], 7, 0)</f>
        <v>#N/A</v>
      </c>
      <c r="K563" t="e">
        <f>VLOOKUP(Tabella27[[#This Row],[DATA]],Tabella28[], 8, 0)</f>
        <v>#N/A</v>
      </c>
      <c r="L563" t="e">
        <f>VLOOKUP(Tabella27[[#This Row],[DATA]],Tabella28[], 9, 0)</f>
        <v>#N/A</v>
      </c>
      <c r="M563" t="e">
        <f>VLOOKUP(Tabella27[[#This Row],[DATA]],Tabella28[], 10, 0)</f>
        <v>#N/A</v>
      </c>
      <c r="N563" t="e">
        <f>VLOOKUP(Tabella27[[#This Row],[DATA]],Tabella28[], 11, 0)</f>
        <v>#N/A</v>
      </c>
      <c r="O563" t="e">
        <f>VLOOKUP(Tabella27[[#This Row],[DATA]],Tabella28[], 12, 0)</f>
        <v>#N/A</v>
      </c>
      <c r="P563" t="e">
        <f>VLOOKUP(Tabella27[[#This Row],[DATA]],Tabella28[], 13, 0)</f>
        <v>#N/A</v>
      </c>
      <c r="Q563" t="e">
        <f>VLOOKUP(Tabella27[[#This Row],[DATA]],Tabella28[], 14, 0)</f>
        <v>#N/A</v>
      </c>
      <c r="R563" t="e">
        <f>VLOOKUP(Tabella27[[#This Row],[DATA]],Tabella28[], 15, 0)</f>
        <v>#N/A</v>
      </c>
      <c r="S563" t="e">
        <f>VLOOKUP(Tabella27[[#This Row],[DATA]],Tabella28[], 16, 0)</f>
        <v>#N/A</v>
      </c>
      <c r="T563" t="e">
        <f>VLOOKUP(Tabella27[[#This Row],[DATA]],Tabella28[], 17, 0)</f>
        <v>#N/A</v>
      </c>
      <c r="U563" t="e">
        <f>VLOOKUP(Tabella27[[#This Row],[DATA]],Tabella28[], 18, 0)</f>
        <v>#N/A</v>
      </c>
      <c r="V563" t="e">
        <f>VLOOKUP(Tabella27[[#This Row],[DATA]],Tabella23[], 2, 0)</f>
        <v>#N/A</v>
      </c>
      <c r="W563" t="e">
        <f>VLOOKUP(Tabella27[[#This Row],[DATA]],Tabella25[], 2, 0)</f>
        <v>#N/A</v>
      </c>
      <c r="X563" t="e">
        <f>VLOOKUP(Tabella27[[#This Row],[DATA]],Tabella24[], 2, 0)</f>
        <v>#N/A</v>
      </c>
      <c r="Y563" t="e">
        <f>VLOOKUP(Tabella27[[#This Row],[DATA]],Tabella26[], 2, 0)</f>
        <v>#N/A</v>
      </c>
      <c r="Z563">
        <v>0</v>
      </c>
      <c r="AA563">
        <v>0</v>
      </c>
      <c r="AC563" s="23">
        <v>44422</v>
      </c>
      <c r="AD563" s="16">
        <v>91935.762000000002</v>
      </c>
      <c r="AE563" s="16">
        <v>428.48899999999998</v>
      </c>
      <c r="AF563" s="16">
        <v>418.47300000000001</v>
      </c>
      <c r="AG563" s="16">
        <v>1923.7</v>
      </c>
      <c r="AH563" s="16">
        <v>1.3779999999999999</v>
      </c>
      <c r="AI563" s="16">
        <v>1.3089999999999999</v>
      </c>
      <c r="AJ563" s="16">
        <v>1.04</v>
      </c>
      <c r="AK563" s="16">
        <v>13.077999999999999</v>
      </c>
      <c r="AL563" s="16">
        <v>86.179000000000002</v>
      </c>
      <c r="AM563" s="16"/>
      <c r="AN563" s="16"/>
      <c r="AO563" s="16">
        <v>3385.6779999999999</v>
      </c>
      <c r="AP563" s="16">
        <v>9.4309999999999992</v>
      </c>
      <c r="AQ563" s="16">
        <v>3.7999999999999999E-2</v>
      </c>
      <c r="AR563" s="16">
        <v>128.84</v>
      </c>
      <c r="AS563" s="16">
        <v>69.349999999999994</v>
      </c>
      <c r="AT563" s="17">
        <v>59.49</v>
      </c>
      <c r="AV563" s="24">
        <v>44392</v>
      </c>
      <c r="AW563">
        <v>51.39</v>
      </c>
      <c r="AY563" s="24">
        <v>44392</v>
      </c>
      <c r="AZ563">
        <v>63.8</v>
      </c>
      <c r="BB563" s="24">
        <v>44392</v>
      </c>
      <c r="BC563">
        <v>58.63</v>
      </c>
      <c r="BE563" s="24">
        <v>44392</v>
      </c>
      <c r="BF563">
        <v>100</v>
      </c>
    </row>
    <row r="564" spans="5:58" x14ac:dyDescent="0.3">
      <c r="E564" t="e">
        <f>VLOOKUP(Tabella27[[#This Row],[DATA]],Tabella28[], 2, 0)</f>
        <v>#N/A</v>
      </c>
      <c r="F564" t="e">
        <f>VLOOKUP(Tabella27[[#This Row],[DATA]],Tabella28[], 3, 0)</f>
        <v>#N/A</v>
      </c>
      <c r="G564" t="e">
        <f>VLOOKUP(Tabella27[[#This Row],[DATA]],Tabella28[], 4, 0)</f>
        <v>#N/A</v>
      </c>
      <c r="H564" t="e">
        <f>VLOOKUP(Tabella27[[#This Row],[DATA]],Tabella28[], 5, 0)</f>
        <v>#N/A</v>
      </c>
      <c r="I564" t="e">
        <f>VLOOKUP(Tabella27[[#This Row],[DATA]],Tabella28[], 6, 0)</f>
        <v>#N/A</v>
      </c>
      <c r="J564" t="e">
        <f>VLOOKUP(Tabella27[[#This Row],[DATA]],Tabella28[], 7, 0)</f>
        <v>#N/A</v>
      </c>
      <c r="K564" t="e">
        <f>VLOOKUP(Tabella27[[#This Row],[DATA]],Tabella28[], 8, 0)</f>
        <v>#N/A</v>
      </c>
      <c r="L564" t="e">
        <f>VLOOKUP(Tabella27[[#This Row],[DATA]],Tabella28[], 9, 0)</f>
        <v>#N/A</v>
      </c>
      <c r="M564" t="e">
        <f>VLOOKUP(Tabella27[[#This Row],[DATA]],Tabella28[], 10, 0)</f>
        <v>#N/A</v>
      </c>
      <c r="N564" t="e">
        <f>VLOOKUP(Tabella27[[#This Row],[DATA]],Tabella28[], 11, 0)</f>
        <v>#N/A</v>
      </c>
      <c r="O564" t="e">
        <f>VLOOKUP(Tabella27[[#This Row],[DATA]],Tabella28[], 12, 0)</f>
        <v>#N/A</v>
      </c>
      <c r="P564" t="e">
        <f>VLOOKUP(Tabella27[[#This Row],[DATA]],Tabella28[], 13, 0)</f>
        <v>#N/A</v>
      </c>
      <c r="Q564" t="e">
        <f>VLOOKUP(Tabella27[[#This Row],[DATA]],Tabella28[], 14, 0)</f>
        <v>#N/A</v>
      </c>
      <c r="R564" t="e">
        <f>VLOOKUP(Tabella27[[#This Row],[DATA]],Tabella28[], 15, 0)</f>
        <v>#N/A</v>
      </c>
      <c r="S564" t="e">
        <f>VLOOKUP(Tabella27[[#This Row],[DATA]],Tabella28[], 16, 0)</f>
        <v>#N/A</v>
      </c>
      <c r="T564" t="e">
        <f>VLOOKUP(Tabella27[[#This Row],[DATA]],Tabella28[], 17, 0)</f>
        <v>#N/A</v>
      </c>
      <c r="U564" t="e">
        <f>VLOOKUP(Tabella27[[#This Row],[DATA]],Tabella28[], 18, 0)</f>
        <v>#N/A</v>
      </c>
      <c r="V564" t="e">
        <f>VLOOKUP(Tabella27[[#This Row],[DATA]],Tabella23[], 2, 0)</f>
        <v>#N/A</v>
      </c>
      <c r="W564" t="e">
        <f>VLOOKUP(Tabella27[[#This Row],[DATA]],Tabella25[], 2, 0)</f>
        <v>#N/A</v>
      </c>
      <c r="X564" t="e">
        <f>VLOOKUP(Tabella27[[#This Row],[DATA]],Tabella24[], 2, 0)</f>
        <v>#N/A</v>
      </c>
      <c r="Y564" t="e">
        <f>VLOOKUP(Tabella27[[#This Row],[DATA]],Tabella26[], 2, 0)</f>
        <v>#N/A</v>
      </c>
      <c r="Z564">
        <v>0</v>
      </c>
      <c r="AA564">
        <v>0</v>
      </c>
      <c r="AC564" s="23">
        <v>44423</v>
      </c>
      <c r="AD564" s="14">
        <v>92324.05</v>
      </c>
      <c r="AE564" s="14">
        <v>388.28800000000001</v>
      </c>
      <c r="AF564" s="14">
        <v>416.88200000000001</v>
      </c>
      <c r="AG564" s="14">
        <v>1924.5650000000001</v>
      </c>
      <c r="AH564" s="14">
        <v>0.86499999999999999</v>
      </c>
      <c r="AI564" s="14">
        <v>1.3380000000000001</v>
      </c>
      <c r="AJ564" s="14">
        <v>1.04</v>
      </c>
      <c r="AK564" s="14">
        <v>13.166</v>
      </c>
      <c r="AL564" s="14">
        <v>88.567999999999998</v>
      </c>
      <c r="AM564" s="14"/>
      <c r="AN564" s="14">
        <v>84.066999999999993</v>
      </c>
      <c r="AO564" s="14">
        <v>3395.37</v>
      </c>
      <c r="AP564" s="14">
        <v>9.6929999999999996</v>
      </c>
      <c r="AQ564" s="14">
        <v>3.7999999999999999E-2</v>
      </c>
      <c r="AR564" s="14">
        <v>129.07</v>
      </c>
      <c r="AS564" s="14">
        <v>69.400000000000006</v>
      </c>
      <c r="AT564" s="15">
        <v>59.68</v>
      </c>
      <c r="AV564" s="24">
        <v>44393</v>
      </c>
      <c r="AW564">
        <v>51.39</v>
      </c>
      <c r="AY564" s="24">
        <v>44393</v>
      </c>
      <c r="AZ564">
        <v>63.8</v>
      </c>
      <c r="BB564" s="24">
        <v>44393</v>
      </c>
      <c r="BC564">
        <v>58.63</v>
      </c>
      <c r="BE564" s="24">
        <v>44393</v>
      </c>
      <c r="BF564">
        <v>100</v>
      </c>
    </row>
    <row r="565" spans="5:58" x14ac:dyDescent="0.3">
      <c r="E565" t="e">
        <f>VLOOKUP(Tabella27[[#This Row],[DATA]],Tabella28[], 2, 0)</f>
        <v>#N/A</v>
      </c>
      <c r="F565" t="e">
        <f>VLOOKUP(Tabella27[[#This Row],[DATA]],Tabella28[], 3, 0)</f>
        <v>#N/A</v>
      </c>
      <c r="G565" t="e">
        <f>VLOOKUP(Tabella27[[#This Row],[DATA]],Tabella28[], 4, 0)</f>
        <v>#N/A</v>
      </c>
      <c r="H565" t="e">
        <f>VLOOKUP(Tabella27[[#This Row],[DATA]],Tabella28[], 5, 0)</f>
        <v>#N/A</v>
      </c>
      <c r="I565" t="e">
        <f>VLOOKUP(Tabella27[[#This Row],[DATA]],Tabella28[], 6, 0)</f>
        <v>#N/A</v>
      </c>
      <c r="J565" t="e">
        <f>VLOOKUP(Tabella27[[#This Row],[DATA]],Tabella28[], 7, 0)</f>
        <v>#N/A</v>
      </c>
      <c r="K565" t="e">
        <f>VLOOKUP(Tabella27[[#This Row],[DATA]],Tabella28[], 8, 0)</f>
        <v>#N/A</v>
      </c>
      <c r="L565" t="e">
        <f>VLOOKUP(Tabella27[[#This Row],[DATA]],Tabella28[], 9, 0)</f>
        <v>#N/A</v>
      </c>
      <c r="M565" t="e">
        <f>VLOOKUP(Tabella27[[#This Row],[DATA]],Tabella28[], 10, 0)</f>
        <v>#N/A</v>
      </c>
      <c r="N565" t="e">
        <f>VLOOKUP(Tabella27[[#This Row],[DATA]],Tabella28[], 11, 0)</f>
        <v>#N/A</v>
      </c>
      <c r="O565" t="e">
        <f>VLOOKUP(Tabella27[[#This Row],[DATA]],Tabella28[], 12, 0)</f>
        <v>#N/A</v>
      </c>
      <c r="P565" t="e">
        <f>VLOOKUP(Tabella27[[#This Row],[DATA]],Tabella28[], 13, 0)</f>
        <v>#N/A</v>
      </c>
      <c r="Q565" t="e">
        <f>VLOOKUP(Tabella27[[#This Row],[DATA]],Tabella28[], 14, 0)</f>
        <v>#N/A</v>
      </c>
      <c r="R565" t="e">
        <f>VLOOKUP(Tabella27[[#This Row],[DATA]],Tabella28[], 15, 0)</f>
        <v>#N/A</v>
      </c>
      <c r="S565" t="e">
        <f>VLOOKUP(Tabella27[[#This Row],[DATA]],Tabella28[], 16, 0)</f>
        <v>#N/A</v>
      </c>
      <c r="T565" t="e">
        <f>VLOOKUP(Tabella27[[#This Row],[DATA]],Tabella28[], 17, 0)</f>
        <v>#N/A</v>
      </c>
      <c r="U565" t="e">
        <f>VLOOKUP(Tabella27[[#This Row],[DATA]],Tabella28[], 18, 0)</f>
        <v>#N/A</v>
      </c>
      <c r="V565" t="e">
        <f>VLOOKUP(Tabella27[[#This Row],[DATA]],Tabella23[], 2, 0)</f>
        <v>#N/A</v>
      </c>
      <c r="W565" t="e">
        <f>VLOOKUP(Tabella27[[#This Row],[DATA]],Tabella25[], 2, 0)</f>
        <v>#N/A</v>
      </c>
      <c r="X565" t="e">
        <f>VLOOKUP(Tabella27[[#This Row],[DATA]],Tabella24[], 2, 0)</f>
        <v>#N/A</v>
      </c>
      <c r="Y565" t="e">
        <f>VLOOKUP(Tabella27[[#This Row],[DATA]],Tabella26[], 2, 0)</f>
        <v>#N/A</v>
      </c>
      <c r="Z565">
        <v>0</v>
      </c>
      <c r="AA565">
        <v>0</v>
      </c>
      <c r="AC565" s="23">
        <v>44424</v>
      </c>
      <c r="AD565" s="16">
        <v>92739.812999999995</v>
      </c>
      <c r="AE565" s="16">
        <v>415.76299999999998</v>
      </c>
      <c r="AF565" s="16">
        <v>423.79700000000003</v>
      </c>
      <c r="AG565" s="16">
        <v>1924.96</v>
      </c>
      <c r="AH565" s="16">
        <v>0.39600000000000002</v>
      </c>
      <c r="AI565" s="16">
        <v>1.3169999999999999</v>
      </c>
      <c r="AJ565" s="16">
        <v>1.05</v>
      </c>
      <c r="AK565" s="16">
        <v>13.459</v>
      </c>
      <c r="AL565" s="16">
        <v>93.495000000000005</v>
      </c>
      <c r="AM565" s="16"/>
      <c r="AN565" s="16"/>
      <c r="AO565" s="16">
        <v>3405.491</v>
      </c>
      <c r="AP565" s="16">
        <v>10.121</v>
      </c>
      <c r="AQ565" s="16">
        <v>3.9E-2</v>
      </c>
      <c r="AR565" s="16">
        <v>129.33000000000001</v>
      </c>
      <c r="AS565" s="16">
        <v>69.45</v>
      </c>
      <c r="AT565" s="17">
        <v>59.88</v>
      </c>
      <c r="AV565" s="24">
        <v>44394</v>
      </c>
      <c r="AW565">
        <v>51.39</v>
      </c>
      <c r="AY565" s="24">
        <v>44394</v>
      </c>
      <c r="AZ565">
        <v>63.8</v>
      </c>
      <c r="BB565" s="24">
        <v>44394</v>
      </c>
      <c r="BC565">
        <v>58.63</v>
      </c>
      <c r="BE565" s="24">
        <v>44394</v>
      </c>
      <c r="BF565">
        <v>100</v>
      </c>
    </row>
    <row r="566" spans="5:58" x14ac:dyDescent="0.3">
      <c r="E566" t="e">
        <f>VLOOKUP(Tabella27[[#This Row],[DATA]],Tabella28[], 2, 0)</f>
        <v>#N/A</v>
      </c>
      <c r="F566" t="e">
        <f>VLOOKUP(Tabella27[[#This Row],[DATA]],Tabella28[], 3, 0)</f>
        <v>#N/A</v>
      </c>
      <c r="G566" t="e">
        <f>VLOOKUP(Tabella27[[#This Row],[DATA]],Tabella28[], 4, 0)</f>
        <v>#N/A</v>
      </c>
      <c r="H566" t="e">
        <f>VLOOKUP(Tabella27[[#This Row],[DATA]],Tabella28[], 5, 0)</f>
        <v>#N/A</v>
      </c>
      <c r="I566" t="e">
        <f>VLOOKUP(Tabella27[[#This Row],[DATA]],Tabella28[], 6, 0)</f>
        <v>#N/A</v>
      </c>
      <c r="J566" t="e">
        <f>VLOOKUP(Tabella27[[#This Row],[DATA]],Tabella28[], 7, 0)</f>
        <v>#N/A</v>
      </c>
      <c r="K566" t="e">
        <f>VLOOKUP(Tabella27[[#This Row],[DATA]],Tabella28[], 8, 0)</f>
        <v>#N/A</v>
      </c>
      <c r="L566" t="e">
        <f>VLOOKUP(Tabella27[[#This Row],[DATA]],Tabella28[], 9, 0)</f>
        <v>#N/A</v>
      </c>
      <c r="M566" t="e">
        <f>VLOOKUP(Tabella27[[#This Row],[DATA]],Tabella28[], 10, 0)</f>
        <v>#N/A</v>
      </c>
      <c r="N566" t="e">
        <f>VLOOKUP(Tabella27[[#This Row],[DATA]],Tabella28[], 11, 0)</f>
        <v>#N/A</v>
      </c>
      <c r="O566" t="e">
        <f>VLOOKUP(Tabella27[[#This Row],[DATA]],Tabella28[], 12, 0)</f>
        <v>#N/A</v>
      </c>
      <c r="P566" t="e">
        <f>VLOOKUP(Tabella27[[#This Row],[DATA]],Tabella28[], 13, 0)</f>
        <v>#N/A</v>
      </c>
      <c r="Q566" t="e">
        <f>VLOOKUP(Tabella27[[#This Row],[DATA]],Tabella28[], 14, 0)</f>
        <v>#N/A</v>
      </c>
      <c r="R566" t="e">
        <f>VLOOKUP(Tabella27[[#This Row],[DATA]],Tabella28[], 15, 0)</f>
        <v>#N/A</v>
      </c>
      <c r="S566" t="e">
        <f>VLOOKUP(Tabella27[[#This Row],[DATA]],Tabella28[], 16, 0)</f>
        <v>#N/A</v>
      </c>
      <c r="T566" t="e">
        <f>VLOOKUP(Tabella27[[#This Row],[DATA]],Tabella28[], 17, 0)</f>
        <v>#N/A</v>
      </c>
      <c r="U566" t="e">
        <f>VLOOKUP(Tabella27[[#This Row],[DATA]],Tabella28[], 18, 0)</f>
        <v>#N/A</v>
      </c>
      <c r="V566" t="e">
        <f>VLOOKUP(Tabella27[[#This Row],[DATA]],Tabella23[], 2, 0)</f>
        <v>#N/A</v>
      </c>
      <c r="W566" t="e">
        <f>VLOOKUP(Tabella27[[#This Row],[DATA]],Tabella25[], 2, 0)</f>
        <v>#N/A</v>
      </c>
      <c r="X566" t="e">
        <f>VLOOKUP(Tabella27[[#This Row],[DATA]],Tabella24[], 2, 0)</f>
        <v>#N/A</v>
      </c>
      <c r="Y566" t="e">
        <f>VLOOKUP(Tabella27[[#This Row],[DATA]],Tabella26[], 2, 0)</f>
        <v>#N/A</v>
      </c>
      <c r="Z566">
        <v>0</v>
      </c>
      <c r="AA566">
        <v>0</v>
      </c>
      <c r="AC566" s="23">
        <v>44425</v>
      </c>
      <c r="AD566" s="14">
        <v>93131.4</v>
      </c>
      <c r="AE566" s="14">
        <v>391.58699999999999</v>
      </c>
      <c r="AF566" s="14">
        <v>430.58300000000003</v>
      </c>
      <c r="AG566" s="14">
        <v>1927.453</v>
      </c>
      <c r="AH566" s="14">
        <v>2.492</v>
      </c>
      <c r="AI566" s="14">
        <v>1.3680000000000001</v>
      </c>
      <c r="AJ566" s="14">
        <v>1.06</v>
      </c>
      <c r="AK566" s="14">
        <v>13.561999999999999</v>
      </c>
      <c r="AL566" s="14">
        <v>93.861000000000004</v>
      </c>
      <c r="AM566" s="14"/>
      <c r="AN566" s="14"/>
      <c r="AO566" s="14">
        <v>3416.0160000000001</v>
      </c>
      <c r="AP566" s="14">
        <v>10.525</v>
      </c>
      <c r="AQ566" s="14">
        <v>0.04</v>
      </c>
      <c r="AR566" s="14">
        <v>129.61000000000001</v>
      </c>
      <c r="AS566" s="14">
        <v>69.510000000000005</v>
      </c>
      <c r="AT566" s="15">
        <v>60.09</v>
      </c>
      <c r="AV566" s="24">
        <v>44395</v>
      </c>
      <c r="AW566">
        <v>51.39</v>
      </c>
      <c r="AY566" s="24">
        <v>44395</v>
      </c>
      <c r="AZ566">
        <v>63.8</v>
      </c>
      <c r="BB566" s="24">
        <v>44395</v>
      </c>
      <c r="BC566">
        <v>58.63</v>
      </c>
      <c r="BE566" s="24">
        <v>44395</v>
      </c>
      <c r="BF566">
        <v>100</v>
      </c>
    </row>
    <row r="567" spans="5:58" x14ac:dyDescent="0.3">
      <c r="E567" t="e">
        <f>VLOOKUP(Tabella27[[#This Row],[DATA]],Tabella28[], 2, 0)</f>
        <v>#N/A</v>
      </c>
      <c r="F567" t="e">
        <f>VLOOKUP(Tabella27[[#This Row],[DATA]],Tabella28[], 3, 0)</f>
        <v>#N/A</v>
      </c>
      <c r="G567" t="e">
        <f>VLOOKUP(Tabella27[[#This Row],[DATA]],Tabella28[], 4, 0)</f>
        <v>#N/A</v>
      </c>
      <c r="H567" t="e">
        <f>VLOOKUP(Tabella27[[#This Row],[DATA]],Tabella28[], 5, 0)</f>
        <v>#N/A</v>
      </c>
      <c r="I567" t="e">
        <f>VLOOKUP(Tabella27[[#This Row],[DATA]],Tabella28[], 6, 0)</f>
        <v>#N/A</v>
      </c>
      <c r="J567" t="e">
        <f>VLOOKUP(Tabella27[[#This Row],[DATA]],Tabella28[], 7, 0)</f>
        <v>#N/A</v>
      </c>
      <c r="K567" t="e">
        <f>VLOOKUP(Tabella27[[#This Row],[DATA]],Tabella28[], 8, 0)</f>
        <v>#N/A</v>
      </c>
      <c r="L567" t="e">
        <f>VLOOKUP(Tabella27[[#This Row],[DATA]],Tabella28[], 9, 0)</f>
        <v>#N/A</v>
      </c>
      <c r="M567" t="e">
        <f>VLOOKUP(Tabella27[[#This Row],[DATA]],Tabella28[], 10, 0)</f>
        <v>#N/A</v>
      </c>
      <c r="N567" t="e">
        <f>VLOOKUP(Tabella27[[#This Row],[DATA]],Tabella28[], 11, 0)</f>
        <v>#N/A</v>
      </c>
      <c r="O567" t="e">
        <f>VLOOKUP(Tabella27[[#This Row],[DATA]],Tabella28[], 12, 0)</f>
        <v>#N/A</v>
      </c>
      <c r="P567" t="e">
        <f>VLOOKUP(Tabella27[[#This Row],[DATA]],Tabella28[], 13, 0)</f>
        <v>#N/A</v>
      </c>
      <c r="Q567" t="e">
        <f>VLOOKUP(Tabella27[[#This Row],[DATA]],Tabella28[], 14, 0)</f>
        <v>#N/A</v>
      </c>
      <c r="R567" t="e">
        <f>VLOOKUP(Tabella27[[#This Row],[DATA]],Tabella28[], 15, 0)</f>
        <v>#N/A</v>
      </c>
      <c r="S567" t="e">
        <f>VLOOKUP(Tabella27[[#This Row],[DATA]],Tabella28[], 16, 0)</f>
        <v>#N/A</v>
      </c>
      <c r="T567" t="e">
        <f>VLOOKUP(Tabella27[[#This Row],[DATA]],Tabella28[], 17, 0)</f>
        <v>#N/A</v>
      </c>
      <c r="U567" t="e">
        <f>VLOOKUP(Tabella27[[#This Row],[DATA]],Tabella28[], 18, 0)</f>
        <v>#N/A</v>
      </c>
      <c r="V567" t="e">
        <f>VLOOKUP(Tabella27[[#This Row],[DATA]],Tabella23[], 2, 0)</f>
        <v>#N/A</v>
      </c>
      <c r="W567" t="e">
        <f>VLOOKUP(Tabella27[[#This Row],[DATA]],Tabella25[], 2, 0)</f>
        <v>#N/A</v>
      </c>
      <c r="X567" t="e">
        <f>VLOOKUP(Tabella27[[#This Row],[DATA]],Tabella24[], 2, 0)</f>
        <v>#N/A</v>
      </c>
      <c r="Y567" t="e">
        <f>VLOOKUP(Tabella27[[#This Row],[DATA]],Tabella26[], 2, 0)</f>
        <v>#N/A</v>
      </c>
      <c r="Z567">
        <v>0</v>
      </c>
      <c r="AA567">
        <v>0</v>
      </c>
      <c r="AC567" s="23">
        <v>44426</v>
      </c>
      <c r="AD567" s="16">
        <v>93626.332999999999</v>
      </c>
      <c r="AE567" s="16">
        <v>494.93400000000003</v>
      </c>
      <c r="AF567" s="16">
        <v>439.75099999999998</v>
      </c>
      <c r="AG567" s="16">
        <v>1929.08</v>
      </c>
      <c r="AH567" s="16">
        <v>1.627</v>
      </c>
      <c r="AI567" s="16">
        <v>1.3740000000000001</v>
      </c>
      <c r="AJ567" s="16">
        <v>1.08</v>
      </c>
      <c r="AK567" s="16">
        <v>13.327</v>
      </c>
      <c r="AL567" s="16">
        <v>94.712000000000003</v>
      </c>
      <c r="AM567" s="16"/>
      <c r="AN567" s="16"/>
      <c r="AO567" s="16">
        <v>3427.9409999999998</v>
      </c>
      <c r="AP567" s="16">
        <v>11.925000000000001</v>
      </c>
      <c r="AQ567" s="16">
        <v>4.1000000000000002E-2</v>
      </c>
      <c r="AR567" s="16">
        <v>129.91999999999999</v>
      </c>
      <c r="AS567" s="16">
        <v>69.58</v>
      </c>
      <c r="AT567" s="17">
        <v>60.34</v>
      </c>
      <c r="AV567" s="24">
        <v>44396</v>
      </c>
      <c r="AW567">
        <v>43.98</v>
      </c>
      <c r="AY567" s="24">
        <v>44396</v>
      </c>
      <c r="AZ567">
        <v>57.81</v>
      </c>
      <c r="BB567" s="24">
        <v>44396</v>
      </c>
      <c r="BC567">
        <v>51.79</v>
      </c>
      <c r="BE567" s="24">
        <v>44396</v>
      </c>
      <c r="BF567">
        <v>100</v>
      </c>
    </row>
    <row r="568" spans="5:58" x14ac:dyDescent="0.3">
      <c r="E568" t="e">
        <f>VLOOKUP(Tabella27[[#This Row],[DATA]],Tabella28[], 2, 0)</f>
        <v>#N/A</v>
      </c>
      <c r="F568" t="e">
        <f>VLOOKUP(Tabella27[[#This Row],[DATA]],Tabella28[], 3, 0)</f>
        <v>#N/A</v>
      </c>
      <c r="G568" t="e">
        <f>VLOOKUP(Tabella27[[#This Row],[DATA]],Tabella28[], 4, 0)</f>
        <v>#N/A</v>
      </c>
      <c r="H568" t="e">
        <f>VLOOKUP(Tabella27[[#This Row],[DATA]],Tabella28[], 5, 0)</f>
        <v>#N/A</v>
      </c>
      <c r="I568" t="e">
        <f>VLOOKUP(Tabella27[[#This Row],[DATA]],Tabella28[], 6, 0)</f>
        <v>#N/A</v>
      </c>
      <c r="J568" t="e">
        <f>VLOOKUP(Tabella27[[#This Row],[DATA]],Tabella28[], 7, 0)</f>
        <v>#N/A</v>
      </c>
      <c r="K568" t="e">
        <f>VLOOKUP(Tabella27[[#This Row],[DATA]],Tabella28[], 8, 0)</f>
        <v>#N/A</v>
      </c>
      <c r="L568" t="e">
        <f>VLOOKUP(Tabella27[[#This Row],[DATA]],Tabella28[], 9, 0)</f>
        <v>#N/A</v>
      </c>
      <c r="M568" t="e">
        <f>VLOOKUP(Tabella27[[#This Row],[DATA]],Tabella28[], 10, 0)</f>
        <v>#N/A</v>
      </c>
      <c r="N568" t="e">
        <f>VLOOKUP(Tabella27[[#This Row],[DATA]],Tabella28[], 11, 0)</f>
        <v>#N/A</v>
      </c>
      <c r="O568" t="e">
        <f>VLOOKUP(Tabella27[[#This Row],[DATA]],Tabella28[], 12, 0)</f>
        <v>#N/A</v>
      </c>
      <c r="P568" t="e">
        <f>VLOOKUP(Tabella27[[#This Row],[DATA]],Tabella28[], 13, 0)</f>
        <v>#N/A</v>
      </c>
      <c r="Q568" t="e">
        <f>VLOOKUP(Tabella27[[#This Row],[DATA]],Tabella28[], 14, 0)</f>
        <v>#N/A</v>
      </c>
      <c r="R568" t="e">
        <f>VLOOKUP(Tabella27[[#This Row],[DATA]],Tabella28[], 15, 0)</f>
        <v>#N/A</v>
      </c>
      <c r="S568" t="e">
        <f>VLOOKUP(Tabella27[[#This Row],[DATA]],Tabella28[], 16, 0)</f>
        <v>#N/A</v>
      </c>
      <c r="T568" t="e">
        <f>VLOOKUP(Tabella27[[#This Row],[DATA]],Tabella28[], 17, 0)</f>
        <v>#N/A</v>
      </c>
      <c r="U568" t="e">
        <f>VLOOKUP(Tabella27[[#This Row],[DATA]],Tabella28[], 18, 0)</f>
        <v>#N/A</v>
      </c>
      <c r="V568" t="e">
        <f>VLOOKUP(Tabella27[[#This Row],[DATA]],Tabella23[], 2, 0)</f>
        <v>#N/A</v>
      </c>
      <c r="W568" t="e">
        <f>VLOOKUP(Tabella27[[#This Row],[DATA]],Tabella25[], 2, 0)</f>
        <v>#N/A</v>
      </c>
      <c r="X568" t="e">
        <f>VLOOKUP(Tabella27[[#This Row],[DATA]],Tabella24[], 2, 0)</f>
        <v>#N/A</v>
      </c>
      <c r="Y568" t="e">
        <f>VLOOKUP(Tabella27[[#This Row],[DATA]],Tabella26[], 2, 0)</f>
        <v>#N/A</v>
      </c>
      <c r="Z568">
        <v>0</v>
      </c>
      <c r="AA568">
        <v>0</v>
      </c>
      <c r="AC568" s="23">
        <v>44427</v>
      </c>
      <c r="AD568" s="14">
        <v>94161.952000000005</v>
      </c>
      <c r="AE568" s="14">
        <v>535.61900000000003</v>
      </c>
      <c r="AF568" s="14">
        <v>447.392</v>
      </c>
      <c r="AG568" s="14">
        <v>1930.752</v>
      </c>
      <c r="AH568" s="14">
        <v>1.671</v>
      </c>
      <c r="AI568" s="14">
        <v>1.4139999999999999</v>
      </c>
      <c r="AJ568" s="14">
        <v>1.1000000000000001</v>
      </c>
      <c r="AK568" s="14">
        <v>13.606</v>
      </c>
      <c r="AL568" s="14">
        <v>95.313000000000002</v>
      </c>
      <c r="AM568" s="14"/>
      <c r="AN568" s="14"/>
      <c r="AO568" s="14">
        <v>3440.2359999999999</v>
      </c>
      <c r="AP568" s="14">
        <v>12.295</v>
      </c>
      <c r="AQ568" s="14">
        <v>4.1000000000000002E-2</v>
      </c>
      <c r="AR568" s="14">
        <v>130.26</v>
      </c>
      <c r="AS568" s="14">
        <v>69.67</v>
      </c>
      <c r="AT568" s="15">
        <v>60.6</v>
      </c>
      <c r="AV568" s="24">
        <v>44397</v>
      </c>
      <c r="AW568">
        <v>43.98</v>
      </c>
      <c r="AY568" s="24">
        <v>44397</v>
      </c>
      <c r="AZ568">
        <v>57.81</v>
      </c>
      <c r="BB568" s="24">
        <v>44397</v>
      </c>
      <c r="BC568">
        <v>51.79</v>
      </c>
      <c r="BE568" s="24">
        <v>44397</v>
      </c>
      <c r="BF568">
        <v>100</v>
      </c>
    </row>
    <row r="569" spans="5:58" x14ac:dyDescent="0.3">
      <c r="E569" t="e">
        <f>VLOOKUP(Tabella27[[#This Row],[DATA]],Tabella28[], 2, 0)</f>
        <v>#N/A</v>
      </c>
      <c r="F569" t="e">
        <f>VLOOKUP(Tabella27[[#This Row],[DATA]],Tabella28[], 3, 0)</f>
        <v>#N/A</v>
      </c>
      <c r="G569" t="e">
        <f>VLOOKUP(Tabella27[[#This Row],[DATA]],Tabella28[], 4, 0)</f>
        <v>#N/A</v>
      </c>
      <c r="H569" t="e">
        <f>VLOOKUP(Tabella27[[#This Row],[DATA]],Tabella28[], 5, 0)</f>
        <v>#N/A</v>
      </c>
      <c r="I569" t="e">
        <f>VLOOKUP(Tabella27[[#This Row],[DATA]],Tabella28[], 6, 0)</f>
        <v>#N/A</v>
      </c>
      <c r="J569" t="e">
        <f>VLOOKUP(Tabella27[[#This Row],[DATA]],Tabella28[], 7, 0)</f>
        <v>#N/A</v>
      </c>
      <c r="K569" t="e">
        <f>VLOOKUP(Tabella27[[#This Row],[DATA]],Tabella28[], 8, 0)</f>
        <v>#N/A</v>
      </c>
      <c r="L569" t="e">
        <f>VLOOKUP(Tabella27[[#This Row],[DATA]],Tabella28[], 9, 0)</f>
        <v>#N/A</v>
      </c>
      <c r="M569" t="e">
        <f>VLOOKUP(Tabella27[[#This Row],[DATA]],Tabella28[], 10, 0)</f>
        <v>#N/A</v>
      </c>
      <c r="N569" t="e">
        <f>VLOOKUP(Tabella27[[#This Row],[DATA]],Tabella28[], 11, 0)</f>
        <v>#N/A</v>
      </c>
      <c r="O569" t="e">
        <f>VLOOKUP(Tabella27[[#This Row],[DATA]],Tabella28[], 12, 0)</f>
        <v>#N/A</v>
      </c>
      <c r="P569" t="e">
        <f>VLOOKUP(Tabella27[[#This Row],[DATA]],Tabella28[], 13, 0)</f>
        <v>#N/A</v>
      </c>
      <c r="Q569" t="e">
        <f>VLOOKUP(Tabella27[[#This Row],[DATA]],Tabella28[], 14, 0)</f>
        <v>#N/A</v>
      </c>
      <c r="R569" t="e">
        <f>VLOOKUP(Tabella27[[#This Row],[DATA]],Tabella28[], 15, 0)</f>
        <v>#N/A</v>
      </c>
      <c r="S569" t="e">
        <f>VLOOKUP(Tabella27[[#This Row],[DATA]],Tabella28[], 16, 0)</f>
        <v>#N/A</v>
      </c>
      <c r="T569" t="e">
        <f>VLOOKUP(Tabella27[[#This Row],[DATA]],Tabella28[], 17, 0)</f>
        <v>#N/A</v>
      </c>
      <c r="U569" t="e">
        <f>VLOOKUP(Tabella27[[#This Row],[DATA]],Tabella28[], 18, 0)</f>
        <v>#N/A</v>
      </c>
      <c r="V569" t="e">
        <f>VLOOKUP(Tabella27[[#This Row],[DATA]],Tabella23[], 2, 0)</f>
        <v>#N/A</v>
      </c>
      <c r="W569" t="e">
        <f>VLOOKUP(Tabella27[[#This Row],[DATA]],Tabella25[], 2, 0)</f>
        <v>#N/A</v>
      </c>
      <c r="X569" t="e">
        <f>VLOOKUP(Tabella27[[#This Row],[DATA]],Tabella24[], 2, 0)</f>
        <v>#N/A</v>
      </c>
      <c r="Y569" t="e">
        <f>VLOOKUP(Tabella27[[#This Row],[DATA]],Tabella26[], 2, 0)</f>
        <v>#N/A</v>
      </c>
      <c r="Z569">
        <v>0</v>
      </c>
      <c r="AA569">
        <v>0</v>
      </c>
      <c r="AC569" s="23">
        <v>44428</v>
      </c>
      <c r="AD569" s="16">
        <v>94706.293999999994</v>
      </c>
      <c r="AE569" s="16">
        <v>544.34199999999998</v>
      </c>
      <c r="AF569" s="16">
        <v>457.00299999999999</v>
      </c>
      <c r="AG569" s="16">
        <v>1932.423</v>
      </c>
      <c r="AH569" s="16">
        <v>1.671</v>
      </c>
      <c r="AI569" s="16">
        <v>1.4430000000000001</v>
      </c>
      <c r="AJ569" s="16">
        <v>1.1000000000000001</v>
      </c>
      <c r="AK569" s="16">
        <v>14.000999999999999</v>
      </c>
      <c r="AL569" s="16">
        <v>95.444999999999993</v>
      </c>
      <c r="AM569" s="16"/>
      <c r="AN569" s="16"/>
      <c r="AO569" s="16">
        <v>3451.2020000000002</v>
      </c>
      <c r="AP569" s="16">
        <v>10.965999999999999</v>
      </c>
      <c r="AQ569" s="16">
        <v>4.2999999999999997E-2</v>
      </c>
      <c r="AR569" s="16">
        <v>130.6</v>
      </c>
      <c r="AS569" s="16">
        <v>69.75</v>
      </c>
      <c r="AT569" s="17">
        <v>60.84</v>
      </c>
      <c r="AV569" s="24">
        <v>44398</v>
      </c>
      <c r="AW569">
        <v>43.98</v>
      </c>
      <c r="AY569" s="24">
        <v>44398</v>
      </c>
      <c r="AZ569">
        <v>57.81</v>
      </c>
      <c r="BB569" s="24">
        <v>44398</v>
      </c>
      <c r="BC569">
        <v>51.79</v>
      </c>
      <c r="BE569" s="24">
        <v>44398</v>
      </c>
      <c r="BF569">
        <v>100</v>
      </c>
    </row>
    <row r="570" spans="5:58" x14ac:dyDescent="0.3">
      <c r="E570" t="e">
        <f>VLOOKUP(Tabella27[[#This Row],[DATA]],Tabella28[], 2, 0)</f>
        <v>#N/A</v>
      </c>
      <c r="F570" t="e">
        <f>VLOOKUP(Tabella27[[#This Row],[DATA]],Tabella28[], 3, 0)</f>
        <v>#N/A</v>
      </c>
      <c r="G570" t="e">
        <f>VLOOKUP(Tabella27[[#This Row],[DATA]],Tabella28[], 4, 0)</f>
        <v>#N/A</v>
      </c>
      <c r="H570" t="e">
        <f>VLOOKUP(Tabella27[[#This Row],[DATA]],Tabella28[], 5, 0)</f>
        <v>#N/A</v>
      </c>
      <c r="I570" t="e">
        <f>VLOOKUP(Tabella27[[#This Row],[DATA]],Tabella28[], 6, 0)</f>
        <v>#N/A</v>
      </c>
      <c r="J570" t="e">
        <f>VLOOKUP(Tabella27[[#This Row],[DATA]],Tabella28[], 7, 0)</f>
        <v>#N/A</v>
      </c>
      <c r="K570" t="e">
        <f>VLOOKUP(Tabella27[[#This Row],[DATA]],Tabella28[], 8, 0)</f>
        <v>#N/A</v>
      </c>
      <c r="L570" t="e">
        <f>VLOOKUP(Tabella27[[#This Row],[DATA]],Tabella28[], 9, 0)</f>
        <v>#N/A</v>
      </c>
      <c r="M570" t="e">
        <f>VLOOKUP(Tabella27[[#This Row],[DATA]],Tabella28[], 10, 0)</f>
        <v>#N/A</v>
      </c>
      <c r="N570" t="e">
        <f>VLOOKUP(Tabella27[[#This Row],[DATA]],Tabella28[], 11, 0)</f>
        <v>#N/A</v>
      </c>
      <c r="O570" t="e">
        <f>VLOOKUP(Tabella27[[#This Row],[DATA]],Tabella28[], 12, 0)</f>
        <v>#N/A</v>
      </c>
      <c r="P570" t="e">
        <f>VLOOKUP(Tabella27[[#This Row],[DATA]],Tabella28[], 13, 0)</f>
        <v>#N/A</v>
      </c>
      <c r="Q570" t="e">
        <f>VLOOKUP(Tabella27[[#This Row],[DATA]],Tabella28[], 14, 0)</f>
        <v>#N/A</v>
      </c>
      <c r="R570" t="e">
        <f>VLOOKUP(Tabella27[[#This Row],[DATA]],Tabella28[], 15, 0)</f>
        <v>#N/A</v>
      </c>
      <c r="S570" t="e">
        <f>VLOOKUP(Tabella27[[#This Row],[DATA]],Tabella28[], 16, 0)</f>
        <v>#N/A</v>
      </c>
      <c r="T570" t="e">
        <f>VLOOKUP(Tabella27[[#This Row],[DATA]],Tabella28[], 17, 0)</f>
        <v>#N/A</v>
      </c>
      <c r="U570" t="e">
        <f>VLOOKUP(Tabella27[[#This Row],[DATA]],Tabella28[], 18, 0)</f>
        <v>#N/A</v>
      </c>
      <c r="V570" t="e">
        <f>VLOOKUP(Tabella27[[#This Row],[DATA]],Tabella23[], 2, 0)</f>
        <v>#N/A</v>
      </c>
      <c r="W570" t="e">
        <f>VLOOKUP(Tabella27[[#This Row],[DATA]],Tabella25[], 2, 0)</f>
        <v>#N/A</v>
      </c>
      <c r="X570" t="e">
        <f>VLOOKUP(Tabella27[[#This Row],[DATA]],Tabella24[], 2, 0)</f>
        <v>#N/A</v>
      </c>
      <c r="Y570" t="e">
        <f>VLOOKUP(Tabella27[[#This Row],[DATA]],Tabella26[], 2, 0)</f>
        <v>#N/A</v>
      </c>
      <c r="Z570">
        <v>0</v>
      </c>
      <c r="AA570">
        <v>0</v>
      </c>
      <c r="AC570" s="23">
        <v>44429</v>
      </c>
      <c r="AD570" s="14">
        <v>95173.782000000007</v>
      </c>
      <c r="AE570" s="14">
        <v>467.488</v>
      </c>
      <c r="AF570" s="14">
        <v>462.57400000000001</v>
      </c>
      <c r="AG570" s="14">
        <v>1933.9480000000001</v>
      </c>
      <c r="AH570" s="14">
        <v>1.5249999999999999</v>
      </c>
      <c r="AI570" s="14">
        <v>1.464</v>
      </c>
      <c r="AJ570" s="14">
        <v>1.0900000000000001</v>
      </c>
      <c r="AK570" s="14">
        <v>14.000999999999999</v>
      </c>
      <c r="AL570" s="14">
        <v>95.605999999999995</v>
      </c>
      <c r="AM570" s="14"/>
      <c r="AN570" s="14"/>
      <c r="AO570" s="14">
        <v>3460.625</v>
      </c>
      <c r="AP570" s="14">
        <v>9.4220000000000006</v>
      </c>
      <c r="AQ570" s="14">
        <v>4.2999999999999997E-2</v>
      </c>
      <c r="AR570" s="14">
        <v>130.99</v>
      </c>
      <c r="AS570" s="14">
        <v>69.86</v>
      </c>
      <c r="AT570" s="15">
        <v>61.13</v>
      </c>
      <c r="AV570" s="24">
        <v>44399</v>
      </c>
      <c r="AW570">
        <v>43.98</v>
      </c>
      <c r="AY570" s="24">
        <v>44399</v>
      </c>
      <c r="AZ570">
        <v>57.81</v>
      </c>
      <c r="BB570" s="24">
        <v>44399</v>
      </c>
      <c r="BC570">
        <v>51.79</v>
      </c>
      <c r="BE570" s="24">
        <v>44399</v>
      </c>
      <c r="BF570">
        <v>100</v>
      </c>
    </row>
    <row r="571" spans="5:58" x14ac:dyDescent="0.3">
      <c r="E571" t="e">
        <f>VLOOKUP(Tabella27[[#This Row],[DATA]],Tabella28[], 2, 0)</f>
        <v>#N/A</v>
      </c>
      <c r="F571" t="e">
        <f>VLOOKUP(Tabella27[[#This Row],[DATA]],Tabella28[], 3, 0)</f>
        <v>#N/A</v>
      </c>
      <c r="G571" t="e">
        <f>VLOOKUP(Tabella27[[#This Row],[DATA]],Tabella28[], 4, 0)</f>
        <v>#N/A</v>
      </c>
      <c r="H571" t="e">
        <f>VLOOKUP(Tabella27[[#This Row],[DATA]],Tabella28[], 5, 0)</f>
        <v>#N/A</v>
      </c>
      <c r="I571" t="e">
        <f>VLOOKUP(Tabella27[[#This Row],[DATA]],Tabella28[], 6, 0)</f>
        <v>#N/A</v>
      </c>
      <c r="J571" t="e">
        <f>VLOOKUP(Tabella27[[#This Row],[DATA]],Tabella28[], 7, 0)</f>
        <v>#N/A</v>
      </c>
      <c r="K571" t="e">
        <f>VLOOKUP(Tabella27[[#This Row],[DATA]],Tabella28[], 8, 0)</f>
        <v>#N/A</v>
      </c>
      <c r="L571" t="e">
        <f>VLOOKUP(Tabella27[[#This Row],[DATA]],Tabella28[], 9, 0)</f>
        <v>#N/A</v>
      </c>
      <c r="M571" t="e">
        <f>VLOOKUP(Tabella27[[#This Row],[DATA]],Tabella28[], 10, 0)</f>
        <v>#N/A</v>
      </c>
      <c r="N571" t="e">
        <f>VLOOKUP(Tabella27[[#This Row],[DATA]],Tabella28[], 11, 0)</f>
        <v>#N/A</v>
      </c>
      <c r="O571" t="e">
        <f>VLOOKUP(Tabella27[[#This Row],[DATA]],Tabella28[], 12, 0)</f>
        <v>#N/A</v>
      </c>
      <c r="P571" t="e">
        <f>VLOOKUP(Tabella27[[#This Row],[DATA]],Tabella28[], 13, 0)</f>
        <v>#N/A</v>
      </c>
      <c r="Q571" t="e">
        <f>VLOOKUP(Tabella27[[#This Row],[DATA]],Tabella28[], 14, 0)</f>
        <v>#N/A</v>
      </c>
      <c r="R571" t="e">
        <f>VLOOKUP(Tabella27[[#This Row],[DATA]],Tabella28[], 15, 0)</f>
        <v>#N/A</v>
      </c>
      <c r="S571" t="e">
        <f>VLOOKUP(Tabella27[[#This Row],[DATA]],Tabella28[], 16, 0)</f>
        <v>#N/A</v>
      </c>
      <c r="T571" t="e">
        <f>VLOOKUP(Tabella27[[#This Row],[DATA]],Tabella28[], 17, 0)</f>
        <v>#N/A</v>
      </c>
      <c r="U571" t="e">
        <f>VLOOKUP(Tabella27[[#This Row],[DATA]],Tabella28[], 18, 0)</f>
        <v>#N/A</v>
      </c>
      <c r="V571" t="e">
        <f>VLOOKUP(Tabella27[[#This Row],[DATA]],Tabella23[], 2, 0)</f>
        <v>#N/A</v>
      </c>
      <c r="W571" t="e">
        <f>VLOOKUP(Tabella27[[#This Row],[DATA]],Tabella25[], 2, 0)</f>
        <v>#N/A</v>
      </c>
      <c r="X571" t="e">
        <f>VLOOKUP(Tabella27[[#This Row],[DATA]],Tabella24[], 2, 0)</f>
        <v>#N/A</v>
      </c>
      <c r="Y571" t="e">
        <f>VLOOKUP(Tabella27[[#This Row],[DATA]],Tabella26[], 2, 0)</f>
        <v>#N/A</v>
      </c>
      <c r="Z571">
        <v>0</v>
      </c>
      <c r="AA571">
        <v>0</v>
      </c>
      <c r="AC571" s="23">
        <v>44430</v>
      </c>
      <c r="AD571" s="16">
        <v>95643.44</v>
      </c>
      <c r="AE571" s="16">
        <v>469.65800000000002</v>
      </c>
      <c r="AF571" s="16">
        <v>474.19900000000001</v>
      </c>
      <c r="AG571" s="16">
        <v>1934.6659999999999</v>
      </c>
      <c r="AH571" s="16">
        <v>0.71799999999999997</v>
      </c>
      <c r="AI571" s="16">
        <v>1.4430000000000001</v>
      </c>
      <c r="AJ571" s="16">
        <v>1.0900000000000001</v>
      </c>
      <c r="AK571" s="16">
        <v>14.119</v>
      </c>
      <c r="AL571" s="16">
        <v>98.802000000000007</v>
      </c>
      <c r="AM571" s="16"/>
      <c r="AN571" s="16">
        <v>91.501000000000005</v>
      </c>
      <c r="AO571" s="16">
        <v>3470.4189999999999</v>
      </c>
      <c r="AP571" s="16">
        <v>9.7949999999999999</v>
      </c>
      <c r="AQ571" s="16">
        <v>4.3999999999999997E-2</v>
      </c>
      <c r="AR571" s="16">
        <v>131.22</v>
      </c>
      <c r="AS571" s="16">
        <v>69.92</v>
      </c>
      <c r="AT571" s="17">
        <v>61.3</v>
      </c>
      <c r="AV571" s="24">
        <v>44400</v>
      </c>
      <c r="AW571">
        <v>43.98</v>
      </c>
      <c r="AY571" s="24">
        <v>44400</v>
      </c>
      <c r="AZ571">
        <v>57.81</v>
      </c>
      <c r="BB571" s="24">
        <v>44400</v>
      </c>
      <c r="BC571">
        <v>51.79</v>
      </c>
      <c r="BE571" s="24">
        <v>44400</v>
      </c>
      <c r="BF571">
        <v>100</v>
      </c>
    </row>
    <row r="572" spans="5:58" x14ac:dyDescent="0.3">
      <c r="E572" t="e">
        <f>VLOOKUP(Tabella27[[#This Row],[DATA]],Tabella28[], 2, 0)</f>
        <v>#N/A</v>
      </c>
      <c r="F572" t="e">
        <f>VLOOKUP(Tabella27[[#This Row],[DATA]],Tabella28[], 3, 0)</f>
        <v>#N/A</v>
      </c>
      <c r="G572" t="e">
        <f>VLOOKUP(Tabella27[[#This Row],[DATA]],Tabella28[], 4, 0)</f>
        <v>#N/A</v>
      </c>
      <c r="H572" t="e">
        <f>VLOOKUP(Tabella27[[#This Row],[DATA]],Tabella28[], 5, 0)</f>
        <v>#N/A</v>
      </c>
      <c r="I572" t="e">
        <f>VLOOKUP(Tabella27[[#This Row],[DATA]],Tabella28[], 6, 0)</f>
        <v>#N/A</v>
      </c>
      <c r="J572" t="e">
        <f>VLOOKUP(Tabella27[[#This Row],[DATA]],Tabella28[], 7, 0)</f>
        <v>#N/A</v>
      </c>
      <c r="K572" t="e">
        <f>VLOOKUP(Tabella27[[#This Row],[DATA]],Tabella28[], 8, 0)</f>
        <v>#N/A</v>
      </c>
      <c r="L572" t="e">
        <f>VLOOKUP(Tabella27[[#This Row],[DATA]],Tabella28[], 9, 0)</f>
        <v>#N/A</v>
      </c>
      <c r="M572" t="e">
        <f>VLOOKUP(Tabella27[[#This Row],[DATA]],Tabella28[], 10, 0)</f>
        <v>#N/A</v>
      </c>
      <c r="N572" t="e">
        <f>VLOOKUP(Tabella27[[#This Row],[DATA]],Tabella28[], 11, 0)</f>
        <v>#N/A</v>
      </c>
      <c r="O572" t="e">
        <f>VLOOKUP(Tabella27[[#This Row],[DATA]],Tabella28[], 12, 0)</f>
        <v>#N/A</v>
      </c>
      <c r="P572" t="e">
        <f>VLOOKUP(Tabella27[[#This Row],[DATA]],Tabella28[], 13, 0)</f>
        <v>#N/A</v>
      </c>
      <c r="Q572" t="e">
        <f>VLOOKUP(Tabella27[[#This Row],[DATA]],Tabella28[], 14, 0)</f>
        <v>#N/A</v>
      </c>
      <c r="R572" t="e">
        <f>VLOOKUP(Tabella27[[#This Row],[DATA]],Tabella28[], 15, 0)</f>
        <v>#N/A</v>
      </c>
      <c r="S572" t="e">
        <f>VLOOKUP(Tabella27[[#This Row],[DATA]],Tabella28[], 16, 0)</f>
        <v>#N/A</v>
      </c>
      <c r="T572" t="e">
        <f>VLOOKUP(Tabella27[[#This Row],[DATA]],Tabella28[], 17, 0)</f>
        <v>#N/A</v>
      </c>
      <c r="U572" t="e">
        <f>VLOOKUP(Tabella27[[#This Row],[DATA]],Tabella28[], 18, 0)</f>
        <v>#N/A</v>
      </c>
      <c r="V572" t="e">
        <f>VLOOKUP(Tabella27[[#This Row],[DATA]],Tabella23[], 2, 0)</f>
        <v>#N/A</v>
      </c>
      <c r="W572" t="e">
        <f>VLOOKUP(Tabella27[[#This Row],[DATA]],Tabella25[], 2, 0)</f>
        <v>#N/A</v>
      </c>
      <c r="X572" t="e">
        <f>VLOOKUP(Tabella27[[#This Row],[DATA]],Tabella24[], 2, 0)</f>
        <v>#N/A</v>
      </c>
      <c r="Y572" t="e">
        <f>VLOOKUP(Tabella27[[#This Row],[DATA]],Tabella26[], 2, 0)</f>
        <v>#N/A</v>
      </c>
      <c r="Z572">
        <v>0</v>
      </c>
      <c r="AA572">
        <v>0</v>
      </c>
      <c r="AC572" s="23">
        <v>44431</v>
      </c>
      <c r="AD572" s="14">
        <v>96110.487999999998</v>
      </c>
      <c r="AE572" s="14">
        <v>467.048</v>
      </c>
      <c r="AF572" s="14">
        <v>481.52499999999998</v>
      </c>
      <c r="AG572" s="14">
        <v>1935.2819999999999</v>
      </c>
      <c r="AH572" s="14">
        <v>0.61599999999999999</v>
      </c>
      <c r="AI572" s="14">
        <v>1.4750000000000001</v>
      </c>
      <c r="AJ572" s="14">
        <v>1.08</v>
      </c>
      <c r="AK572" s="14">
        <v>13.811</v>
      </c>
      <c r="AL572" s="14">
        <v>102.77500000000001</v>
      </c>
      <c r="AM572" s="14"/>
      <c r="AN572" s="14"/>
      <c r="AO572" s="14">
        <v>3481.0369999999998</v>
      </c>
      <c r="AP572" s="14">
        <v>10.618</v>
      </c>
      <c r="AQ572" s="14">
        <v>4.4999999999999998E-2</v>
      </c>
      <c r="AR572" s="14">
        <v>131.47999999999999</v>
      </c>
      <c r="AS572" s="14">
        <v>69.989999999999995</v>
      </c>
      <c r="AT572" s="15">
        <v>61.49</v>
      </c>
      <c r="AV572" s="24">
        <v>44401</v>
      </c>
      <c r="AW572">
        <v>43.98</v>
      </c>
      <c r="AY572" s="24">
        <v>44401</v>
      </c>
      <c r="AZ572">
        <v>57.81</v>
      </c>
      <c r="BB572" s="24">
        <v>44401</v>
      </c>
      <c r="BC572">
        <v>51.79</v>
      </c>
      <c r="BE572" s="24">
        <v>44401</v>
      </c>
      <c r="BF572">
        <v>100</v>
      </c>
    </row>
    <row r="573" spans="5:58" x14ac:dyDescent="0.3">
      <c r="E573" t="e">
        <f>VLOOKUP(Tabella27[[#This Row],[DATA]],Tabella28[], 2, 0)</f>
        <v>#N/A</v>
      </c>
      <c r="F573" t="e">
        <f>VLOOKUP(Tabella27[[#This Row],[DATA]],Tabella28[], 3, 0)</f>
        <v>#N/A</v>
      </c>
      <c r="G573" t="e">
        <f>VLOOKUP(Tabella27[[#This Row],[DATA]],Tabella28[], 4, 0)</f>
        <v>#N/A</v>
      </c>
      <c r="H573" t="e">
        <f>VLOOKUP(Tabella27[[#This Row],[DATA]],Tabella28[], 5, 0)</f>
        <v>#N/A</v>
      </c>
      <c r="I573" t="e">
        <f>VLOOKUP(Tabella27[[#This Row],[DATA]],Tabella28[], 6, 0)</f>
        <v>#N/A</v>
      </c>
      <c r="J573" t="e">
        <f>VLOOKUP(Tabella27[[#This Row],[DATA]],Tabella28[], 7, 0)</f>
        <v>#N/A</v>
      </c>
      <c r="K573" t="e">
        <f>VLOOKUP(Tabella27[[#This Row],[DATA]],Tabella28[], 8, 0)</f>
        <v>#N/A</v>
      </c>
      <c r="L573" t="e">
        <f>VLOOKUP(Tabella27[[#This Row],[DATA]],Tabella28[], 9, 0)</f>
        <v>#N/A</v>
      </c>
      <c r="M573" t="e">
        <f>VLOOKUP(Tabella27[[#This Row],[DATA]],Tabella28[], 10, 0)</f>
        <v>#N/A</v>
      </c>
      <c r="N573" t="e">
        <f>VLOOKUP(Tabella27[[#This Row],[DATA]],Tabella28[], 11, 0)</f>
        <v>#N/A</v>
      </c>
      <c r="O573" t="e">
        <f>VLOOKUP(Tabella27[[#This Row],[DATA]],Tabella28[], 12, 0)</f>
        <v>#N/A</v>
      </c>
      <c r="P573" t="e">
        <f>VLOOKUP(Tabella27[[#This Row],[DATA]],Tabella28[], 13, 0)</f>
        <v>#N/A</v>
      </c>
      <c r="Q573" t="e">
        <f>VLOOKUP(Tabella27[[#This Row],[DATA]],Tabella28[], 14, 0)</f>
        <v>#N/A</v>
      </c>
      <c r="R573" t="e">
        <f>VLOOKUP(Tabella27[[#This Row],[DATA]],Tabella28[], 15, 0)</f>
        <v>#N/A</v>
      </c>
      <c r="S573" t="e">
        <f>VLOOKUP(Tabella27[[#This Row],[DATA]],Tabella28[], 16, 0)</f>
        <v>#N/A</v>
      </c>
      <c r="T573" t="e">
        <f>VLOOKUP(Tabella27[[#This Row],[DATA]],Tabella28[], 17, 0)</f>
        <v>#N/A</v>
      </c>
      <c r="U573" t="e">
        <f>VLOOKUP(Tabella27[[#This Row],[DATA]],Tabella28[], 18, 0)</f>
        <v>#N/A</v>
      </c>
      <c r="V573" t="e">
        <f>VLOOKUP(Tabella27[[#This Row],[DATA]],Tabella23[], 2, 0)</f>
        <v>#N/A</v>
      </c>
      <c r="W573" t="e">
        <f>VLOOKUP(Tabella27[[#This Row],[DATA]],Tabella25[], 2, 0)</f>
        <v>#N/A</v>
      </c>
      <c r="X573" t="e">
        <f>VLOOKUP(Tabella27[[#This Row],[DATA]],Tabella24[], 2, 0)</f>
        <v>#N/A</v>
      </c>
      <c r="Y573" t="e">
        <f>VLOOKUP(Tabella27[[#This Row],[DATA]],Tabella26[], 2, 0)</f>
        <v>#N/A</v>
      </c>
      <c r="Z573">
        <v>0</v>
      </c>
      <c r="AA573">
        <v>0</v>
      </c>
      <c r="AC573" s="23">
        <v>44432</v>
      </c>
      <c r="AD573" s="16">
        <v>96561.497000000003</v>
      </c>
      <c r="AE573" s="16">
        <v>451.00900000000001</v>
      </c>
      <c r="AF573" s="16">
        <v>490.01400000000001</v>
      </c>
      <c r="AG573" s="16">
        <v>1937.8330000000001</v>
      </c>
      <c r="AH573" s="16">
        <v>2.5510000000000002</v>
      </c>
      <c r="AI573" s="16">
        <v>1.4830000000000001</v>
      </c>
      <c r="AJ573" s="16">
        <v>1.07</v>
      </c>
      <c r="AK573" s="16">
        <v>14.031000000000001</v>
      </c>
      <c r="AL573" s="16">
        <v>101.896</v>
      </c>
      <c r="AM573" s="16"/>
      <c r="AN573" s="16"/>
      <c r="AO573" s="16">
        <v>3491.855</v>
      </c>
      <c r="AP573" s="16">
        <v>10.818</v>
      </c>
      <c r="AQ573" s="16">
        <v>4.4999999999999998E-2</v>
      </c>
      <c r="AR573" s="16">
        <v>131.75</v>
      </c>
      <c r="AS573" s="16">
        <v>70.069999999999993</v>
      </c>
      <c r="AT573" s="17">
        <v>61.68</v>
      </c>
      <c r="AV573" s="24">
        <v>44402</v>
      </c>
      <c r="AW573">
        <v>43.98</v>
      </c>
      <c r="AY573" s="24">
        <v>44402</v>
      </c>
      <c r="AZ573">
        <v>57.81</v>
      </c>
      <c r="BB573" s="24">
        <v>44402</v>
      </c>
      <c r="BC573">
        <v>51.79</v>
      </c>
      <c r="BE573" s="24">
        <v>44402</v>
      </c>
      <c r="BF573">
        <v>100</v>
      </c>
    </row>
    <row r="574" spans="5:58" x14ac:dyDescent="0.3">
      <c r="E574" t="e">
        <f>VLOOKUP(Tabella27[[#This Row],[DATA]],Tabella28[], 2, 0)</f>
        <v>#N/A</v>
      </c>
      <c r="F574" t="e">
        <f>VLOOKUP(Tabella27[[#This Row],[DATA]],Tabella28[], 3, 0)</f>
        <v>#N/A</v>
      </c>
      <c r="G574" t="e">
        <f>VLOOKUP(Tabella27[[#This Row],[DATA]],Tabella28[], 4, 0)</f>
        <v>#N/A</v>
      </c>
      <c r="H574" t="e">
        <f>VLOOKUP(Tabella27[[#This Row],[DATA]],Tabella28[], 5, 0)</f>
        <v>#N/A</v>
      </c>
      <c r="I574" t="e">
        <f>VLOOKUP(Tabella27[[#This Row],[DATA]],Tabella28[], 6, 0)</f>
        <v>#N/A</v>
      </c>
      <c r="J574" t="e">
        <f>VLOOKUP(Tabella27[[#This Row],[DATA]],Tabella28[], 7, 0)</f>
        <v>#N/A</v>
      </c>
      <c r="K574" t="e">
        <f>VLOOKUP(Tabella27[[#This Row],[DATA]],Tabella28[], 8, 0)</f>
        <v>#N/A</v>
      </c>
      <c r="L574" t="e">
        <f>VLOOKUP(Tabella27[[#This Row],[DATA]],Tabella28[], 9, 0)</f>
        <v>#N/A</v>
      </c>
      <c r="M574" t="e">
        <f>VLOOKUP(Tabella27[[#This Row],[DATA]],Tabella28[], 10, 0)</f>
        <v>#N/A</v>
      </c>
      <c r="N574" t="e">
        <f>VLOOKUP(Tabella27[[#This Row],[DATA]],Tabella28[], 11, 0)</f>
        <v>#N/A</v>
      </c>
      <c r="O574" t="e">
        <f>VLOOKUP(Tabella27[[#This Row],[DATA]],Tabella28[], 12, 0)</f>
        <v>#N/A</v>
      </c>
      <c r="P574" t="e">
        <f>VLOOKUP(Tabella27[[#This Row],[DATA]],Tabella28[], 13, 0)</f>
        <v>#N/A</v>
      </c>
      <c r="Q574" t="e">
        <f>VLOOKUP(Tabella27[[#This Row],[DATA]],Tabella28[], 14, 0)</f>
        <v>#N/A</v>
      </c>
      <c r="R574" t="e">
        <f>VLOOKUP(Tabella27[[#This Row],[DATA]],Tabella28[], 15, 0)</f>
        <v>#N/A</v>
      </c>
      <c r="S574" t="e">
        <f>VLOOKUP(Tabella27[[#This Row],[DATA]],Tabella28[], 16, 0)</f>
        <v>#N/A</v>
      </c>
      <c r="T574" t="e">
        <f>VLOOKUP(Tabella27[[#This Row],[DATA]],Tabella28[], 17, 0)</f>
        <v>#N/A</v>
      </c>
      <c r="U574" t="e">
        <f>VLOOKUP(Tabella27[[#This Row],[DATA]],Tabella28[], 18, 0)</f>
        <v>#N/A</v>
      </c>
      <c r="V574" t="e">
        <f>VLOOKUP(Tabella27[[#This Row],[DATA]],Tabella23[], 2, 0)</f>
        <v>#N/A</v>
      </c>
      <c r="W574" t="e">
        <f>VLOOKUP(Tabella27[[#This Row],[DATA]],Tabella25[], 2, 0)</f>
        <v>#N/A</v>
      </c>
      <c r="X574" t="e">
        <f>VLOOKUP(Tabella27[[#This Row],[DATA]],Tabella24[], 2, 0)</f>
        <v>#N/A</v>
      </c>
      <c r="Y574" t="e">
        <f>VLOOKUP(Tabella27[[#This Row],[DATA]],Tabella26[], 2, 0)</f>
        <v>#N/A</v>
      </c>
      <c r="Z574">
        <v>0</v>
      </c>
      <c r="AA574">
        <v>0</v>
      </c>
      <c r="AC574" s="23">
        <v>44433</v>
      </c>
      <c r="AD574" s="14">
        <v>97083.7</v>
      </c>
      <c r="AE574" s="14">
        <v>522.20399999999995</v>
      </c>
      <c r="AF574" s="14">
        <v>493.91</v>
      </c>
      <c r="AG574" s="14">
        <v>1940.018</v>
      </c>
      <c r="AH574" s="14">
        <v>2.1850000000000001</v>
      </c>
      <c r="AI574" s="14">
        <v>1.5620000000000001</v>
      </c>
      <c r="AJ574" s="14">
        <v>1.07</v>
      </c>
      <c r="AK574" s="14">
        <v>14.28</v>
      </c>
      <c r="AL574" s="14">
        <v>102.262</v>
      </c>
      <c r="AM574" s="14"/>
      <c r="AN574" s="14"/>
      <c r="AO574" s="14">
        <v>3505.2269999999999</v>
      </c>
      <c r="AP574" s="14">
        <v>13.371</v>
      </c>
      <c r="AQ574" s="14">
        <v>4.4999999999999998E-2</v>
      </c>
      <c r="AR574" s="14">
        <v>132.09</v>
      </c>
      <c r="AS574" s="14">
        <v>70.17</v>
      </c>
      <c r="AT574" s="15">
        <v>61.92</v>
      </c>
      <c r="AV574" s="24">
        <v>44403</v>
      </c>
      <c r="AW574">
        <v>43.98</v>
      </c>
      <c r="AY574" s="24">
        <v>44403</v>
      </c>
      <c r="AZ574">
        <v>57.81</v>
      </c>
      <c r="BB574" s="24">
        <v>44403</v>
      </c>
      <c r="BC574">
        <v>51.79</v>
      </c>
      <c r="BE574" s="24">
        <v>44403</v>
      </c>
      <c r="BF574">
        <v>100</v>
      </c>
    </row>
    <row r="575" spans="5:58" x14ac:dyDescent="0.3">
      <c r="E575" t="e">
        <f>VLOOKUP(Tabella27[[#This Row],[DATA]],Tabella28[], 2, 0)</f>
        <v>#N/A</v>
      </c>
      <c r="F575" t="e">
        <f>VLOOKUP(Tabella27[[#This Row],[DATA]],Tabella28[], 3, 0)</f>
        <v>#N/A</v>
      </c>
      <c r="G575" t="e">
        <f>VLOOKUP(Tabella27[[#This Row],[DATA]],Tabella28[], 4, 0)</f>
        <v>#N/A</v>
      </c>
      <c r="H575" t="e">
        <f>VLOOKUP(Tabella27[[#This Row],[DATA]],Tabella28[], 5, 0)</f>
        <v>#N/A</v>
      </c>
      <c r="I575" t="e">
        <f>VLOOKUP(Tabella27[[#This Row],[DATA]],Tabella28[], 6, 0)</f>
        <v>#N/A</v>
      </c>
      <c r="J575" t="e">
        <f>VLOOKUP(Tabella27[[#This Row],[DATA]],Tabella28[], 7, 0)</f>
        <v>#N/A</v>
      </c>
      <c r="K575" t="e">
        <f>VLOOKUP(Tabella27[[#This Row],[DATA]],Tabella28[], 8, 0)</f>
        <v>#N/A</v>
      </c>
      <c r="L575" t="e">
        <f>VLOOKUP(Tabella27[[#This Row],[DATA]],Tabella28[], 9, 0)</f>
        <v>#N/A</v>
      </c>
      <c r="M575" t="e">
        <f>VLOOKUP(Tabella27[[#This Row],[DATA]],Tabella28[], 10, 0)</f>
        <v>#N/A</v>
      </c>
      <c r="N575" t="e">
        <f>VLOOKUP(Tabella27[[#This Row],[DATA]],Tabella28[], 11, 0)</f>
        <v>#N/A</v>
      </c>
      <c r="O575" t="e">
        <f>VLOOKUP(Tabella27[[#This Row],[DATA]],Tabella28[], 12, 0)</f>
        <v>#N/A</v>
      </c>
      <c r="P575" t="e">
        <f>VLOOKUP(Tabella27[[#This Row],[DATA]],Tabella28[], 13, 0)</f>
        <v>#N/A</v>
      </c>
      <c r="Q575" t="e">
        <f>VLOOKUP(Tabella27[[#This Row],[DATA]],Tabella28[], 14, 0)</f>
        <v>#N/A</v>
      </c>
      <c r="R575" t="e">
        <f>VLOOKUP(Tabella27[[#This Row],[DATA]],Tabella28[], 15, 0)</f>
        <v>#N/A</v>
      </c>
      <c r="S575" t="e">
        <f>VLOOKUP(Tabella27[[#This Row],[DATA]],Tabella28[], 16, 0)</f>
        <v>#N/A</v>
      </c>
      <c r="T575" t="e">
        <f>VLOOKUP(Tabella27[[#This Row],[DATA]],Tabella28[], 17, 0)</f>
        <v>#N/A</v>
      </c>
      <c r="U575" t="e">
        <f>VLOOKUP(Tabella27[[#This Row],[DATA]],Tabella28[], 18, 0)</f>
        <v>#N/A</v>
      </c>
      <c r="V575" t="e">
        <f>VLOOKUP(Tabella27[[#This Row],[DATA]],Tabella23[], 2, 0)</f>
        <v>#N/A</v>
      </c>
      <c r="W575" t="e">
        <f>VLOOKUP(Tabella27[[#This Row],[DATA]],Tabella25[], 2, 0)</f>
        <v>#N/A</v>
      </c>
      <c r="X575" t="e">
        <f>VLOOKUP(Tabella27[[#This Row],[DATA]],Tabella24[], 2, 0)</f>
        <v>#N/A</v>
      </c>
      <c r="Y575" t="e">
        <f>VLOOKUP(Tabella27[[#This Row],[DATA]],Tabella26[], 2, 0)</f>
        <v>#N/A</v>
      </c>
      <c r="Z575">
        <v>0</v>
      </c>
      <c r="AA575">
        <v>0</v>
      </c>
      <c r="AC575" s="23">
        <v>44434</v>
      </c>
      <c r="AD575" s="16">
        <v>97642.542000000001</v>
      </c>
      <c r="AE575" s="16">
        <v>558.84199999999998</v>
      </c>
      <c r="AF575" s="16">
        <v>497.22699999999998</v>
      </c>
      <c r="AG575" s="16">
        <v>1942.0989999999999</v>
      </c>
      <c r="AH575" s="16">
        <v>2.0819999999999999</v>
      </c>
      <c r="AI575" s="16">
        <v>1.621</v>
      </c>
      <c r="AJ575" s="16">
        <v>1.06</v>
      </c>
      <c r="AK575" s="16">
        <v>14.397</v>
      </c>
      <c r="AL575" s="16">
        <v>102.93600000000001</v>
      </c>
      <c r="AM575" s="16"/>
      <c r="AN575" s="16"/>
      <c r="AO575" s="16">
        <v>3519.509</v>
      </c>
      <c r="AP575" s="16">
        <v>14.282</v>
      </c>
      <c r="AQ575" s="16">
        <v>4.3999999999999997E-2</v>
      </c>
      <c r="AR575" s="16">
        <v>132.38</v>
      </c>
      <c r="AS575" s="16">
        <v>70.25</v>
      </c>
      <c r="AT575" s="17">
        <v>62.13</v>
      </c>
      <c r="AV575" s="24">
        <v>44404</v>
      </c>
      <c r="AW575">
        <v>43.98</v>
      </c>
      <c r="AY575" s="24">
        <v>44404</v>
      </c>
      <c r="AZ575">
        <v>57.81</v>
      </c>
      <c r="BB575" s="24">
        <v>44404</v>
      </c>
      <c r="BC575">
        <v>51.79</v>
      </c>
      <c r="BE575" s="24">
        <v>44404</v>
      </c>
      <c r="BF575">
        <v>100</v>
      </c>
    </row>
    <row r="576" spans="5:58" x14ac:dyDescent="0.3">
      <c r="E576" t="e">
        <f>VLOOKUP(Tabella27[[#This Row],[DATA]],Tabella28[], 2, 0)</f>
        <v>#N/A</v>
      </c>
      <c r="F576" t="e">
        <f>VLOOKUP(Tabella27[[#This Row],[DATA]],Tabella28[], 3, 0)</f>
        <v>#N/A</v>
      </c>
      <c r="G576" t="e">
        <f>VLOOKUP(Tabella27[[#This Row],[DATA]],Tabella28[], 4, 0)</f>
        <v>#N/A</v>
      </c>
      <c r="H576" t="e">
        <f>VLOOKUP(Tabella27[[#This Row],[DATA]],Tabella28[], 5, 0)</f>
        <v>#N/A</v>
      </c>
      <c r="I576" t="e">
        <f>VLOOKUP(Tabella27[[#This Row],[DATA]],Tabella28[], 6, 0)</f>
        <v>#N/A</v>
      </c>
      <c r="J576" t="e">
        <f>VLOOKUP(Tabella27[[#This Row],[DATA]],Tabella28[], 7, 0)</f>
        <v>#N/A</v>
      </c>
      <c r="K576" t="e">
        <f>VLOOKUP(Tabella27[[#This Row],[DATA]],Tabella28[], 8, 0)</f>
        <v>#N/A</v>
      </c>
      <c r="L576" t="e">
        <f>VLOOKUP(Tabella27[[#This Row],[DATA]],Tabella28[], 9, 0)</f>
        <v>#N/A</v>
      </c>
      <c r="M576" t="e">
        <f>VLOOKUP(Tabella27[[#This Row],[DATA]],Tabella28[], 10, 0)</f>
        <v>#N/A</v>
      </c>
      <c r="N576" t="e">
        <f>VLOOKUP(Tabella27[[#This Row],[DATA]],Tabella28[], 11, 0)</f>
        <v>#N/A</v>
      </c>
      <c r="O576" t="e">
        <f>VLOOKUP(Tabella27[[#This Row],[DATA]],Tabella28[], 12, 0)</f>
        <v>#N/A</v>
      </c>
      <c r="P576" t="e">
        <f>VLOOKUP(Tabella27[[#This Row],[DATA]],Tabella28[], 13, 0)</f>
        <v>#N/A</v>
      </c>
      <c r="Q576" t="e">
        <f>VLOOKUP(Tabella27[[#This Row],[DATA]],Tabella28[], 14, 0)</f>
        <v>#N/A</v>
      </c>
      <c r="R576" t="e">
        <f>VLOOKUP(Tabella27[[#This Row],[DATA]],Tabella28[], 15, 0)</f>
        <v>#N/A</v>
      </c>
      <c r="S576" t="e">
        <f>VLOOKUP(Tabella27[[#This Row],[DATA]],Tabella28[], 16, 0)</f>
        <v>#N/A</v>
      </c>
      <c r="T576" t="e">
        <f>VLOOKUP(Tabella27[[#This Row],[DATA]],Tabella28[], 17, 0)</f>
        <v>#N/A</v>
      </c>
      <c r="U576" t="e">
        <f>VLOOKUP(Tabella27[[#This Row],[DATA]],Tabella28[], 18, 0)</f>
        <v>#N/A</v>
      </c>
      <c r="V576" t="e">
        <f>VLOOKUP(Tabella27[[#This Row],[DATA]],Tabella23[], 2, 0)</f>
        <v>#N/A</v>
      </c>
      <c r="W576" t="e">
        <f>VLOOKUP(Tabella27[[#This Row],[DATA]],Tabella25[], 2, 0)</f>
        <v>#N/A</v>
      </c>
      <c r="X576" t="e">
        <f>VLOOKUP(Tabella27[[#This Row],[DATA]],Tabella24[], 2, 0)</f>
        <v>#N/A</v>
      </c>
      <c r="Y576" t="e">
        <f>VLOOKUP(Tabella27[[#This Row],[DATA]],Tabella26[], 2, 0)</f>
        <v>#N/A</v>
      </c>
      <c r="Z576">
        <v>0</v>
      </c>
      <c r="AA576">
        <v>0</v>
      </c>
      <c r="AC576" s="23">
        <v>44435</v>
      </c>
      <c r="AD576" s="14">
        <v>98197.528000000006</v>
      </c>
      <c r="AE576" s="14">
        <v>554.98599999999999</v>
      </c>
      <c r="AF576" s="14">
        <v>498.74799999999999</v>
      </c>
      <c r="AG576" s="14">
        <v>1943.58</v>
      </c>
      <c r="AH576" s="14">
        <v>1.4810000000000001</v>
      </c>
      <c r="AI576" s="14">
        <v>1.5940000000000001</v>
      </c>
      <c r="AJ576" s="14">
        <v>1.04</v>
      </c>
      <c r="AK576" s="14">
        <v>14.484999999999999</v>
      </c>
      <c r="AL576" s="14">
        <v>103.684</v>
      </c>
      <c r="AM576" s="14"/>
      <c r="AN576" s="14"/>
      <c r="AO576" s="14">
        <v>3532.4180000000001</v>
      </c>
      <c r="AP576" s="14">
        <v>12.909000000000001</v>
      </c>
      <c r="AQ576" s="14">
        <v>4.2999999999999997E-2</v>
      </c>
      <c r="AR576" s="14">
        <v>132.63999999999999</v>
      </c>
      <c r="AS576" s="14">
        <v>70.319999999999993</v>
      </c>
      <c r="AT576" s="15">
        <v>62.33</v>
      </c>
      <c r="AV576" s="24">
        <v>44405</v>
      </c>
      <c r="AW576">
        <v>43.98</v>
      </c>
      <c r="AY576" s="24">
        <v>44405</v>
      </c>
      <c r="AZ576">
        <v>57.81</v>
      </c>
      <c r="BB576" s="24">
        <v>44405</v>
      </c>
      <c r="BC576">
        <v>51.79</v>
      </c>
      <c r="BE576" s="24">
        <v>44405</v>
      </c>
      <c r="BF576">
        <v>100</v>
      </c>
    </row>
    <row r="577" spans="5:58" x14ac:dyDescent="0.3">
      <c r="E577" t="e">
        <f>VLOOKUP(Tabella27[[#This Row],[DATA]],Tabella28[], 2, 0)</f>
        <v>#N/A</v>
      </c>
      <c r="F577" t="e">
        <f>VLOOKUP(Tabella27[[#This Row],[DATA]],Tabella28[], 3, 0)</f>
        <v>#N/A</v>
      </c>
      <c r="G577" t="e">
        <f>VLOOKUP(Tabella27[[#This Row],[DATA]],Tabella28[], 4, 0)</f>
        <v>#N/A</v>
      </c>
      <c r="H577" t="e">
        <f>VLOOKUP(Tabella27[[#This Row],[DATA]],Tabella28[], 5, 0)</f>
        <v>#N/A</v>
      </c>
      <c r="I577" t="e">
        <f>VLOOKUP(Tabella27[[#This Row],[DATA]],Tabella28[], 6, 0)</f>
        <v>#N/A</v>
      </c>
      <c r="J577" t="e">
        <f>VLOOKUP(Tabella27[[#This Row],[DATA]],Tabella28[], 7, 0)</f>
        <v>#N/A</v>
      </c>
      <c r="K577" t="e">
        <f>VLOOKUP(Tabella27[[#This Row],[DATA]],Tabella28[], 8, 0)</f>
        <v>#N/A</v>
      </c>
      <c r="L577" t="e">
        <f>VLOOKUP(Tabella27[[#This Row],[DATA]],Tabella28[], 9, 0)</f>
        <v>#N/A</v>
      </c>
      <c r="M577" t="e">
        <f>VLOOKUP(Tabella27[[#This Row],[DATA]],Tabella28[], 10, 0)</f>
        <v>#N/A</v>
      </c>
      <c r="N577" t="e">
        <f>VLOOKUP(Tabella27[[#This Row],[DATA]],Tabella28[], 11, 0)</f>
        <v>#N/A</v>
      </c>
      <c r="O577" t="e">
        <f>VLOOKUP(Tabella27[[#This Row],[DATA]],Tabella28[], 12, 0)</f>
        <v>#N/A</v>
      </c>
      <c r="P577" t="e">
        <f>VLOOKUP(Tabella27[[#This Row],[DATA]],Tabella28[], 13, 0)</f>
        <v>#N/A</v>
      </c>
      <c r="Q577" t="e">
        <f>VLOOKUP(Tabella27[[#This Row],[DATA]],Tabella28[], 14, 0)</f>
        <v>#N/A</v>
      </c>
      <c r="R577" t="e">
        <f>VLOOKUP(Tabella27[[#This Row],[DATA]],Tabella28[], 15, 0)</f>
        <v>#N/A</v>
      </c>
      <c r="S577" t="e">
        <f>VLOOKUP(Tabella27[[#This Row],[DATA]],Tabella28[], 16, 0)</f>
        <v>#N/A</v>
      </c>
      <c r="T577" t="e">
        <f>VLOOKUP(Tabella27[[#This Row],[DATA]],Tabella28[], 17, 0)</f>
        <v>#N/A</v>
      </c>
      <c r="U577" t="e">
        <f>VLOOKUP(Tabella27[[#This Row],[DATA]],Tabella28[], 18, 0)</f>
        <v>#N/A</v>
      </c>
      <c r="V577" t="e">
        <f>VLOOKUP(Tabella27[[#This Row],[DATA]],Tabella23[], 2, 0)</f>
        <v>#N/A</v>
      </c>
      <c r="W577" t="e">
        <f>VLOOKUP(Tabella27[[#This Row],[DATA]],Tabella25[], 2, 0)</f>
        <v>#N/A</v>
      </c>
      <c r="X577" t="e">
        <f>VLOOKUP(Tabella27[[#This Row],[DATA]],Tabella24[], 2, 0)</f>
        <v>#N/A</v>
      </c>
      <c r="Y577" t="e">
        <f>VLOOKUP(Tabella27[[#This Row],[DATA]],Tabella26[], 2, 0)</f>
        <v>#N/A</v>
      </c>
      <c r="Z577">
        <v>0</v>
      </c>
      <c r="AA577">
        <v>0</v>
      </c>
      <c r="AC577" s="23">
        <v>44436</v>
      </c>
      <c r="AD577" s="16">
        <v>98668.769</v>
      </c>
      <c r="AE577" s="16">
        <v>471.24099999999999</v>
      </c>
      <c r="AF577" s="16">
        <v>499.28399999999999</v>
      </c>
      <c r="AG577" s="16">
        <v>1945.53</v>
      </c>
      <c r="AH577" s="16">
        <v>1.95</v>
      </c>
      <c r="AI577" s="16">
        <v>1.655</v>
      </c>
      <c r="AJ577" s="16">
        <v>1.03</v>
      </c>
      <c r="AK577" s="16">
        <v>13.972</v>
      </c>
      <c r="AL577" s="16">
        <v>102.11499999999999</v>
      </c>
      <c r="AM577" s="16"/>
      <c r="AN577" s="16"/>
      <c r="AO577" s="16">
        <v>3542.8319999999999</v>
      </c>
      <c r="AP577" s="16">
        <v>10.414</v>
      </c>
      <c r="AQ577" s="16">
        <v>4.2999999999999997E-2</v>
      </c>
      <c r="AR577" s="16">
        <v>132.9</v>
      </c>
      <c r="AS577" s="16">
        <v>70.38</v>
      </c>
      <c r="AT577" s="17">
        <v>62.52</v>
      </c>
      <c r="AV577" s="24">
        <v>44406</v>
      </c>
      <c r="AW577">
        <v>43.98</v>
      </c>
      <c r="AY577" s="24">
        <v>44406</v>
      </c>
      <c r="AZ577">
        <v>57.81</v>
      </c>
      <c r="BB577" s="24">
        <v>44406</v>
      </c>
      <c r="BC577">
        <v>51.79</v>
      </c>
      <c r="BE577" s="24">
        <v>44406</v>
      </c>
      <c r="BF577">
        <v>100</v>
      </c>
    </row>
    <row r="578" spans="5:58" x14ac:dyDescent="0.3">
      <c r="E578" t="e">
        <f>VLOOKUP(Tabella27[[#This Row],[DATA]],Tabella28[], 2, 0)</f>
        <v>#N/A</v>
      </c>
      <c r="F578" t="e">
        <f>VLOOKUP(Tabella27[[#This Row],[DATA]],Tabella28[], 3, 0)</f>
        <v>#N/A</v>
      </c>
      <c r="G578" t="e">
        <f>VLOOKUP(Tabella27[[#This Row],[DATA]],Tabella28[], 4, 0)</f>
        <v>#N/A</v>
      </c>
      <c r="H578" t="e">
        <f>VLOOKUP(Tabella27[[#This Row],[DATA]],Tabella28[], 5, 0)</f>
        <v>#N/A</v>
      </c>
      <c r="I578" t="e">
        <f>VLOOKUP(Tabella27[[#This Row],[DATA]],Tabella28[], 6, 0)</f>
        <v>#N/A</v>
      </c>
      <c r="J578" t="e">
        <f>VLOOKUP(Tabella27[[#This Row],[DATA]],Tabella28[], 7, 0)</f>
        <v>#N/A</v>
      </c>
      <c r="K578" t="e">
        <f>VLOOKUP(Tabella27[[#This Row],[DATA]],Tabella28[], 8, 0)</f>
        <v>#N/A</v>
      </c>
      <c r="L578" t="e">
        <f>VLOOKUP(Tabella27[[#This Row],[DATA]],Tabella28[], 9, 0)</f>
        <v>#N/A</v>
      </c>
      <c r="M578" t="e">
        <f>VLOOKUP(Tabella27[[#This Row],[DATA]],Tabella28[], 10, 0)</f>
        <v>#N/A</v>
      </c>
      <c r="N578" t="e">
        <f>VLOOKUP(Tabella27[[#This Row],[DATA]],Tabella28[], 11, 0)</f>
        <v>#N/A</v>
      </c>
      <c r="O578" t="e">
        <f>VLOOKUP(Tabella27[[#This Row],[DATA]],Tabella28[], 12, 0)</f>
        <v>#N/A</v>
      </c>
      <c r="P578" t="e">
        <f>VLOOKUP(Tabella27[[#This Row],[DATA]],Tabella28[], 13, 0)</f>
        <v>#N/A</v>
      </c>
      <c r="Q578" t="e">
        <f>VLOOKUP(Tabella27[[#This Row],[DATA]],Tabella28[], 14, 0)</f>
        <v>#N/A</v>
      </c>
      <c r="R578" t="e">
        <f>VLOOKUP(Tabella27[[#This Row],[DATA]],Tabella28[], 15, 0)</f>
        <v>#N/A</v>
      </c>
      <c r="S578" t="e">
        <f>VLOOKUP(Tabella27[[#This Row],[DATA]],Tabella28[], 16, 0)</f>
        <v>#N/A</v>
      </c>
      <c r="T578" t="e">
        <f>VLOOKUP(Tabella27[[#This Row],[DATA]],Tabella28[], 17, 0)</f>
        <v>#N/A</v>
      </c>
      <c r="U578" t="e">
        <f>VLOOKUP(Tabella27[[#This Row],[DATA]],Tabella28[], 18, 0)</f>
        <v>#N/A</v>
      </c>
      <c r="V578" t="e">
        <f>VLOOKUP(Tabella27[[#This Row],[DATA]],Tabella23[], 2, 0)</f>
        <v>#N/A</v>
      </c>
      <c r="W578" t="e">
        <f>VLOOKUP(Tabella27[[#This Row],[DATA]],Tabella25[], 2, 0)</f>
        <v>#N/A</v>
      </c>
      <c r="X578" t="e">
        <f>VLOOKUP(Tabella27[[#This Row],[DATA]],Tabella24[], 2, 0)</f>
        <v>#N/A</v>
      </c>
      <c r="Y578" t="e">
        <f>VLOOKUP(Tabella27[[#This Row],[DATA]],Tabella26[], 2, 0)</f>
        <v>#N/A</v>
      </c>
      <c r="Z578">
        <v>0</v>
      </c>
      <c r="AA578">
        <v>0</v>
      </c>
      <c r="AC578" s="23">
        <v>44437</v>
      </c>
      <c r="AD578" s="14">
        <v>99152.472999999998</v>
      </c>
      <c r="AE578" s="14">
        <v>483.70299999999997</v>
      </c>
      <c r="AF578" s="14">
        <v>501.29</v>
      </c>
      <c r="AG578" s="14">
        <v>1946.425</v>
      </c>
      <c r="AH578" s="14">
        <v>0.89400000000000002</v>
      </c>
      <c r="AI578" s="14">
        <v>1.68</v>
      </c>
      <c r="AJ578" s="14">
        <v>1.03</v>
      </c>
      <c r="AK578" s="14">
        <v>14.236000000000001</v>
      </c>
      <c r="AL578" s="14">
        <v>104.036</v>
      </c>
      <c r="AM578" s="14"/>
      <c r="AN578" s="14">
        <v>96.323999999999998</v>
      </c>
      <c r="AO578" s="14">
        <v>3553.0059999999999</v>
      </c>
      <c r="AP578" s="14">
        <v>10.173999999999999</v>
      </c>
      <c r="AQ578" s="14">
        <v>4.2000000000000003E-2</v>
      </c>
      <c r="AR578" s="14">
        <v>133.05000000000001</v>
      </c>
      <c r="AS578" s="14">
        <v>70.42</v>
      </c>
      <c r="AT578" s="15">
        <v>62.64</v>
      </c>
      <c r="AV578" s="24">
        <v>44407</v>
      </c>
      <c r="AW578">
        <v>43.98</v>
      </c>
      <c r="AY578" s="24">
        <v>44407</v>
      </c>
      <c r="AZ578">
        <v>57.81</v>
      </c>
      <c r="BB578" s="24">
        <v>44407</v>
      </c>
      <c r="BC578">
        <v>51.79</v>
      </c>
      <c r="BE578" s="24">
        <v>44407</v>
      </c>
      <c r="BF578">
        <v>100</v>
      </c>
    </row>
    <row r="579" spans="5:58" x14ac:dyDescent="0.3">
      <c r="E579" t="e">
        <f>VLOOKUP(Tabella27[[#This Row],[DATA]],Tabella28[], 2, 0)</f>
        <v>#N/A</v>
      </c>
      <c r="F579" t="e">
        <f>VLOOKUP(Tabella27[[#This Row],[DATA]],Tabella28[], 3, 0)</f>
        <v>#N/A</v>
      </c>
      <c r="G579" t="e">
        <f>VLOOKUP(Tabella27[[#This Row],[DATA]],Tabella28[], 4, 0)</f>
        <v>#N/A</v>
      </c>
      <c r="H579" t="e">
        <f>VLOOKUP(Tabella27[[#This Row],[DATA]],Tabella28[], 5, 0)</f>
        <v>#N/A</v>
      </c>
      <c r="I579" t="e">
        <f>VLOOKUP(Tabella27[[#This Row],[DATA]],Tabella28[], 6, 0)</f>
        <v>#N/A</v>
      </c>
      <c r="J579" t="e">
        <f>VLOOKUP(Tabella27[[#This Row],[DATA]],Tabella28[], 7, 0)</f>
        <v>#N/A</v>
      </c>
      <c r="K579" t="e">
        <f>VLOOKUP(Tabella27[[#This Row],[DATA]],Tabella28[], 8, 0)</f>
        <v>#N/A</v>
      </c>
      <c r="L579" t="e">
        <f>VLOOKUP(Tabella27[[#This Row],[DATA]],Tabella28[], 9, 0)</f>
        <v>#N/A</v>
      </c>
      <c r="M579" t="e">
        <f>VLOOKUP(Tabella27[[#This Row],[DATA]],Tabella28[], 10, 0)</f>
        <v>#N/A</v>
      </c>
      <c r="N579" t="e">
        <f>VLOOKUP(Tabella27[[#This Row],[DATA]],Tabella28[], 11, 0)</f>
        <v>#N/A</v>
      </c>
      <c r="O579" t="e">
        <f>VLOOKUP(Tabella27[[#This Row],[DATA]],Tabella28[], 12, 0)</f>
        <v>#N/A</v>
      </c>
      <c r="P579" t="e">
        <f>VLOOKUP(Tabella27[[#This Row],[DATA]],Tabella28[], 13, 0)</f>
        <v>#N/A</v>
      </c>
      <c r="Q579" t="e">
        <f>VLOOKUP(Tabella27[[#This Row],[DATA]],Tabella28[], 14, 0)</f>
        <v>#N/A</v>
      </c>
      <c r="R579" t="e">
        <f>VLOOKUP(Tabella27[[#This Row],[DATA]],Tabella28[], 15, 0)</f>
        <v>#N/A</v>
      </c>
      <c r="S579" t="e">
        <f>VLOOKUP(Tabella27[[#This Row],[DATA]],Tabella28[], 16, 0)</f>
        <v>#N/A</v>
      </c>
      <c r="T579" t="e">
        <f>VLOOKUP(Tabella27[[#This Row],[DATA]],Tabella28[], 17, 0)</f>
        <v>#N/A</v>
      </c>
      <c r="U579" t="e">
        <f>VLOOKUP(Tabella27[[#This Row],[DATA]],Tabella28[], 18, 0)</f>
        <v>#N/A</v>
      </c>
      <c r="V579" t="e">
        <f>VLOOKUP(Tabella27[[#This Row],[DATA]],Tabella23[], 2, 0)</f>
        <v>#N/A</v>
      </c>
      <c r="W579" t="e">
        <f>VLOOKUP(Tabella27[[#This Row],[DATA]],Tabella25[], 2, 0)</f>
        <v>#N/A</v>
      </c>
      <c r="X579" t="e">
        <f>VLOOKUP(Tabella27[[#This Row],[DATA]],Tabella24[], 2, 0)</f>
        <v>#N/A</v>
      </c>
      <c r="Y579" t="e">
        <f>VLOOKUP(Tabella27[[#This Row],[DATA]],Tabella26[], 2, 0)</f>
        <v>#N/A</v>
      </c>
      <c r="Z579">
        <v>0</v>
      </c>
      <c r="AA579">
        <v>0</v>
      </c>
      <c r="AC579" s="23">
        <v>44438</v>
      </c>
      <c r="AD579" s="16">
        <v>99537.842999999993</v>
      </c>
      <c r="AE579" s="16">
        <v>385.37</v>
      </c>
      <c r="AF579" s="16">
        <v>489.62200000000001</v>
      </c>
      <c r="AG579" s="16">
        <v>1947.1279999999999</v>
      </c>
      <c r="AH579" s="16">
        <v>0.70399999999999996</v>
      </c>
      <c r="AI579" s="16">
        <v>1.6919999999999999</v>
      </c>
      <c r="AJ579" s="16">
        <v>1.01</v>
      </c>
      <c r="AK579" s="16">
        <v>14.427</v>
      </c>
      <c r="AL579" s="16">
        <v>107.364</v>
      </c>
      <c r="AM579" s="16"/>
      <c r="AN579" s="16"/>
      <c r="AO579" s="16">
        <v>3562.654</v>
      </c>
      <c r="AP579" s="16">
        <v>9.6470000000000002</v>
      </c>
      <c r="AQ579" s="16">
        <v>4.2000000000000003E-2</v>
      </c>
      <c r="AR579" s="16">
        <v>133.18</v>
      </c>
      <c r="AS579" s="16">
        <v>70.44</v>
      </c>
      <c r="AT579" s="17">
        <v>62.74</v>
      </c>
      <c r="AV579" s="24">
        <v>44408</v>
      </c>
      <c r="AW579">
        <v>43.98</v>
      </c>
      <c r="AY579" s="24">
        <v>44408</v>
      </c>
      <c r="AZ579">
        <v>57.81</v>
      </c>
      <c r="BB579" s="24">
        <v>44408</v>
      </c>
      <c r="BC579">
        <v>51.79</v>
      </c>
      <c r="BE579" s="24">
        <v>44408</v>
      </c>
      <c r="BF579">
        <v>100</v>
      </c>
    </row>
    <row r="580" spans="5:58" x14ac:dyDescent="0.3">
      <c r="E580" t="e">
        <f>VLOOKUP(Tabella27[[#This Row],[DATA]],Tabella28[], 2, 0)</f>
        <v>#N/A</v>
      </c>
      <c r="F580" t="e">
        <f>VLOOKUP(Tabella27[[#This Row],[DATA]],Tabella28[], 3, 0)</f>
        <v>#N/A</v>
      </c>
      <c r="G580" t="e">
        <f>VLOOKUP(Tabella27[[#This Row],[DATA]],Tabella28[], 4, 0)</f>
        <v>#N/A</v>
      </c>
      <c r="H580" t="e">
        <f>VLOOKUP(Tabella27[[#This Row],[DATA]],Tabella28[], 5, 0)</f>
        <v>#N/A</v>
      </c>
      <c r="I580" t="e">
        <f>VLOOKUP(Tabella27[[#This Row],[DATA]],Tabella28[], 6, 0)</f>
        <v>#N/A</v>
      </c>
      <c r="J580" t="e">
        <f>VLOOKUP(Tabella27[[#This Row],[DATA]],Tabella28[], 7, 0)</f>
        <v>#N/A</v>
      </c>
      <c r="K580" t="e">
        <f>VLOOKUP(Tabella27[[#This Row],[DATA]],Tabella28[], 8, 0)</f>
        <v>#N/A</v>
      </c>
      <c r="L580" t="e">
        <f>VLOOKUP(Tabella27[[#This Row],[DATA]],Tabella28[], 9, 0)</f>
        <v>#N/A</v>
      </c>
      <c r="M580" t="e">
        <f>VLOOKUP(Tabella27[[#This Row],[DATA]],Tabella28[], 10, 0)</f>
        <v>#N/A</v>
      </c>
      <c r="N580" t="e">
        <f>VLOOKUP(Tabella27[[#This Row],[DATA]],Tabella28[], 11, 0)</f>
        <v>#N/A</v>
      </c>
      <c r="O580" t="e">
        <f>VLOOKUP(Tabella27[[#This Row],[DATA]],Tabella28[], 12, 0)</f>
        <v>#N/A</v>
      </c>
      <c r="P580" t="e">
        <f>VLOOKUP(Tabella27[[#This Row],[DATA]],Tabella28[], 13, 0)</f>
        <v>#N/A</v>
      </c>
      <c r="Q580" t="e">
        <f>VLOOKUP(Tabella27[[#This Row],[DATA]],Tabella28[], 14, 0)</f>
        <v>#N/A</v>
      </c>
      <c r="R580" t="e">
        <f>VLOOKUP(Tabella27[[#This Row],[DATA]],Tabella28[], 15, 0)</f>
        <v>#N/A</v>
      </c>
      <c r="S580" t="e">
        <f>VLOOKUP(Tabella27[[#This Row],[DATA]],Tabella28[], 16, 0)</f>
        <v>#N/A</v>
      </c>
      <c r="T580" t="e">
        <f>VLOOKUP(Tabella27[[#This Row],[DATA]],Tabella28[], 17, 0)</f>
        <v>#N/A</v>
      </c>
      <c r="U580" t="e">
        <f>VLOOKUP(Tabella27[[#This Row],[DATA]],Tabella28[], 18, 0)</f>
        <v>#N/A</v>
      </c>
      <c r="V580" t="e">
        <f>VLOOKUP(Tabella27[[#This Row],[DATA]],Tabella23[], 2, 0)</f>
        <v>#N/A</v>
      </c>
      <c r="W580" t="e">
        <f>VLOOKUP(Tabella27[[#This Row],[DATA]],Tabella25[], 2, 0)</f>
        <v>#N/A</v>
      </c>
      <c r="X580" t="e">
        <f>VLOOKUP(Tabella27[[#This Row],[DATA]],Tabella24[], 2, 0)</f>
        <v>#N/A</v>
      </c>
      <c r="Y580" t="e">
        <f>VLOOKUP(Tabella27[[#This Row],[DATA]],Tabella26[], 2, 0)</f>
        <v>#N/A</v>
      </c>
      <c r="Z580">
        <v>0</v>
      </c>
      <c r="AA580">
        <v>0</v>
      </c>
      <c r="AC580" s="23">
        <v>44439</v>
      </c>
      <c r="AD580" s="14">
        <v>100009.451</v>
      </c>
      <c r="AE580" s="14">
        <v>471.608</v>
      </c>
      <c r="AF580" s="14">
        <v>492.565</v>
      </c>
      <c r="AG580" s="14">
        <v>1947.876</v>
      </c>
      <c r="AH580" s="14">
        <v>0.748</v>
      </c>
      <c r="AI580" s="14">
        <v>1.4350000000000001</v>
      </c>
      <c r="AJ580" s="14">
        <v>1.03</v>
      </c>
      <c r="AK580" s="14">
        <v>14.866</v>
      </c>
      <c r="AL580" s="14">
        <v>112.364</v>
      </c>
      <c r="AM580" s="14"/>
      <c r="AN580" s="14"/>
      <c r="AO580" s="14">
        <v>3576.018</v>
      </c>
      <c r="AP580" s="14">
        <v>13.364000000000001</v>
      </c>
      <c r="AQ580" s="14">
        <v>4.1000000000000002E-2</v>
      </c>
      <c r="AR580" s="14">
        <v>133.41</v>
      </c>
      <c r="AS580" s="14">
        <v>70.5</v>
      </c>
      <c r="AT580" s="15">
        <v>62.91</v>
      </c>
      <c r="AV580" s="24">
        <v>44409</v>
      </c>
      <c r="AW580">
        <v>43.98</v>
      </c>
      <c r="AY580" s="24">
        <v>44409</v>
      </c>
      <c r="AZ580">
        <v>57.81</v>
      </c>
      <c r="BB580" s="24">
        <v>44409</v>
      </c>
      <c r="BC580">
        <v>51.79</v>
      </c>
      <c r="BE580" s="24">
        <v>44409</v>
      </c>
      <c r="BF580">
        <v>100</v>
      </c>
    </row>
    <row r="581" spans="5:58" x14ac:dyDescent="0.3">
      <c r="E581" t="e">
        <f>VLOOKUP(Tabella27[[#This Row],[DATA]],Tabella28[], 2, 0)</f>
        <v>#N/A</v>
      </c>
      <c r="F581" t="e">
        <f>VLOOKUP(Tabella27[[#This Row],[DATA]],Tabella28[], 3, 0)</f>
        <v>#N/A</v>
      </c>
      <c r="G581" t="e">
        <f>VLOOKUP(Tabella27[[#This Row],[DATA]],Tabella28[], 4, 0)</f>
        <v>#N/A</v>
      </c>
      <c r="H581" t="e">
        <f>VLOOKUP(Tabella27[[#This Row],[DATA]],Tabella28[], 5, 0)</f>
        <v>#N/A</v>
      </c>
      <c r="I581" t="e">
        <f>VLOOKUP(Tabella27[[#This Row],[DATA]],Tabella28[], 6, 0)</f>
        <v>#N/A</v>
      </c>
      <c r="J581" t="e">
        <f>VLOOKUP(Tabella27[[#This Row],[DATA]],Tabella28[], 7, 0)</f>
        <v>#N/A</v>
      </c>
      <c r="K581" t="e">
        <f>VLOOKUP(Tabella27[[#This Row],[DATA]],Tabella28[], 8, 0)</f>
        <v>#N/A</v>
      </c>
      <c r="L581" t="e">
        <f>VLOOKUP(Tabella27[[#This Row],[DATA]],Tabella28[], 9, 0)</f>
        <v>#N/A</v>
      </c>
      <c r="M581" t="e">
        <f>VLOOKUP(Tabella27[[#This Row],[DATA]],Tabella28[], 10, 0)</f>
        <v>#N/A</v>
      </c>
      <c r="N581" t="e">
        <f>VLOOKUP(Tabella27[[#This Row],[DATA]],Tabella28[], 11, 0)</f>
        <v>#N/A</v>
      </c>
      <c r="O581" t="e">
        <f>VLOOKUP(Tabella27[[#This Row],[DATA]],Tabella28[], 12, 0)</f>
        <v>#N/A</v>
      </c>
      <c r="P581" t="e">
        <f>VLOOKUP(Tabella27[[#This Row],[DATA]],Tabella28[], 13, 0)</f>
        <v>#N/A</v>
      </c>
      <c r="Q581" t="e">
        <f>VLOOKUP(Tabella27[[#This Row],[DATA]],Tabella28[], 14, 0)</f>
        <v>#N/A</v>
      </c>
      <c r="R581" t="e">
        <f>VLOOKUP(Tabella27[[#This Row],[DATA]],Tabella28[], 15, 0)</f>
        <v>#N/A</v>
      </c>
      <c r="S581" t="e">
        <f>VLOOKUP(Tabella27[[#This Row],[DATA]],Tabella28[], 16, 0)</f>
        <v>#N/A</v>
      </c>
      <c r="T581" t="e">
        <f>VLOOKUP(Tabella27[[#This Row],[DATA]],Tabella28[], 17, 0)</f>
        <v>#N/A</v>
      </c>
      <c r="U581" t="e">
        <f>VLOOKUP(Tabella27[[#This Row],[DATA]],Tabella28[], 18, 0)</f>
        <v>#N/A</v>
      </c>
      <c r="V581" t="e">
        <f>VLOOKUP(Tabella27[[#This Row],[DATA]],Tabella23[], 2, 0)</f>
        <v>#N/A</v>
      </c>
      <c r="W581" t="e">
        <f>VLOOKUP(Tabella27[[#This Row],[DATA]],Tabella25[], 2, 0)</f>
        <v>#N/A</v>
      </c>
      <c r="X581" t="e">
        <f>VLOOKUP(Tabella27[[#This Row],[DATA]],Tabella24[], 2, 0)</f>
        <v>#N/A</v>
      </c>
      <c r="Y581" t="e">
        <f>VLOOKUP(Tabella27[[#This Row],[DATA]],Tabella26[], 2, 0)</f>
        <v>#N/A</v>
      </c>
      <c r="Z581">
        <v>0</v>
      </c>
      <c r="AA581">
        <v>0</v>
      </c>
      <c r="AC581" s="23">
        <v>44440</v>
      </c>
      <c r="AD581" s="16">
        <v>100531.053</v>
      </c>
      <c r="AE581" s="16">
        <v>521.60199999999998</v>
      </c>
      <c r="AF581" s="16">
        <v>492.47899999999998</v>
      </c>
      <c r="AG581" s="16">
        <v>1950.9110000000001</v>
      </c>
      <c r="AH581" s="16">
        <v>3.0350000000000001</v>
      </c>
      <c r="AI581" s="16">
        <v>1.556</v>
      </c>
      <c r="AJ581" s="16">
        <v>1.05</v>
      </c>
      <c r="AK581" s="16">
        <v>15.101000000000001</v>
      </c>
      <c r="AL581" s="16">
        <v>112.378</v>
      </c>
      <c r="AM581" s="16"/>
      <c r="AN581" s="16"/>
      <c r="AO581" s="16">
        <v>3590.9560000000001</v>
      </c>
      <c r="AP581" s="16">
        <v>14.938000000000001</v>
      </c>
      <c r="AQ581" s="16">
        <v>0.04</v>
      </c>
      <c r="AR581" s="16">
        <v>133.63999999999999</v>
      </c>
      <c r="AS581" s="16">
        <v>70.569999999999993</v>
      </c>
      <c r="AT581" s="17">
        <v>63.08</v>
      </c>
      <c r="AV581" s="24">
        <v>44410</v>
      </c>
      <c r="AW581">
        <v>43.98</v>
      </c>
      <c r="AY581" s="24">
        <v>44410</v>
      </c>
      <c r="AZ581">
        <v>57.81</v>
      </c>
      <c r="BB581" s="24">
        <v>44410</v>
      </c>
      <c r="BC581">
        <v>51.79</v>
      </c>
      <c r="BE581" s="24">
        <v>44410</v>
      </c>
      <c r="BF581">
        <v>100</v>
      </c>
    </row>
    <row r="582" spans="5:58" x14ac:dyDescent="0.3">
      <c r="E582" t="e">
        <f>VLOOKUP(Tabella27[[#This Row],[DATA]],Tabella28[], 2, 0)</f>
        <v>#N/A</v>
      </c>
      <c r="F582" t="e">
        <f>VLOOKUP(Tabella27[[#This Row],[DATA]],Tabella28[], 3, 0)</f>
        <v>#N/A</v>
      </c>
      <c r="G582" t="e">
        <f>VLOOKUP(Tabella27[[#This Row],[DATA]],Tabella28[], 4, 0)</f>
        <v>#N/A</v>
      </c>
      <c r="H582" t="e">
        <f>VLOOKUP(Tabella27[[#This Row],[DATA]],Tabella28[], 5, 0)</f>
        <v>#N/A</v>
      </c>
      <c r="I582" t="e">
        <f>VLOOKUP(Tabella27[[#This Row],[DATA]],Tabella28[], 6, 0)</f>
        <v>#N/A</v>
      </c>
      <c r="J582" t="e">
        <f>VLOOKUP(Tabella27[[#This Row],[DATA]],Tabella28[], 7, 0)</f>
        <v>#N/A</v>
      </c>
      <c r="K582" t="e">
        <f>VLOOKUP(Tabella27[[#This Row],[DATA]],Tabella28[], 8, 0)</f>
        <v>#N/A</v>
      </c>
      <c r="L582" t="e">
        <f>VLOOKUP(Tabella27[[#This Row],[DATA]],Tabella28[], 9, 0)</f>
        <v>#N/A</v>
      </c>
      <c r="M582" t="e">
        <f>VLOOKUP(Tabella27[[#This Row],[DATA]],Tabella28[], 10, 0)</f>
        <v>#N/A</v>
      </c>
      <c r="N582" t="e">
        <f>VLOOKUP(Tabella27[[#This Row],[DATA]],Tabella28[], 11, 0)</f>
        <v>#N/A</v>
      </c>
      <c r="O582" t="e">
        <f>VLOOKUP(Tabella27[[#This Row],[DATA]],Tabella28[], 12, 0)</f>
        <v>#N/A</v>
      </c>
      <c r="P582" t="e">
        <f>VLOOKUP(Tabella27[[#This Row],[DATA]],Tabella28[], 13, 0)</f>
        <v>#N/A</v>
      </c>
      <c r="Q582" t="e">
        <f>VLOOKUP(Tabella27[[#This Row],[DATA]],Tabella28[], 14, 0)</f>
        <v>#N/A</v>
      </c>
      <c r="R582" t="e">
        <f>VLOOKUP(Tabella27[[#This Row],[DATA]],Tabella28[], 15, 0)</f>
        <v>#N/A</v>
      </c>
      <c r="S582" t="e">
        <f>VLOOKUP(Tabella27[[#This Row],[DATA]],Tabella28[], 16, 0)</f>
        <v>#N/A</v>
      </c>
      <c r="T582" t="e">
        <f>VLOOKUP(Tabella27[[#This Row],[DATA]],Tabella28[], 17, 0)</f>
        <v>#N/A</v>
      </c>
      <c r="U582" t="e">
        <f>VLOOKUP(Tabella27[[#This Row],[DATA]],Tabella28[], 18, 0)</f>
        <v>#N/A</v>
      </c>
      <c r="V582" t="e">
        <f>VLOOKUP(Tabella27[[#This Row],[DATA]],Tabella23[], 2, 0)</f>
        <v>#N/A</v>
      </c>
      <c r="W582" t="e">
        <f>VLOOKUP(Tabella27[[#This Row],[DATA]],Tabella25[], 2, 0)</f>
        <v>#N/A</v>
      </c>
      <c r="X582" t="e">
        <f>VLOOKUP(Tabella27[[#This Row],[DATA]],Tabella24[], 2, 0)</f>
        <v>#N/A</v>
      </c>
      <c r="Y582" t="e">
        <f>VLOOKUP(Tabella27[[#This Row],[DATA]],Tabella26[], 2, 0)</f>
        <v>#N/A</v>
      </c>
      <c r="Z582">
        <v>0</v>
      </c>
      <c r="AA582">
        <v>0</v>
      </c>
      <c r="AC582" s="23">
        <v>44441</v>
      </c>
      <c r="AD582" s="14">
        <v>101087.916</v>
      </c>
      <c r="AE582" s="14">
        <v>556.86300000000006</v>
      </c>
      <c r="AF582" s="14">
        <v>492.19600000000003</v>
      </c>
      <c r="AG582" s="14">
        <v>1953.521</v>
      </c>
      <c r="AH582" s="14">
        <v>2.61</v>
      </c>
      <c r="AI582" s="14">
        <v>1.6319999999999999</v>
      </c>
      <c r="AJ582" s="14">
        <v>1.07</v>
      </c>
      <c r="AK582" s="14">
        <v>15.218</v>
      </c>
      <c r="AL582" s="14">
        <v>111.52800000000001</v>
      </c>
      <c r="AM582" s="14"/>
      <c r="AN582" s="14"/>
      <c r="AO582" s="14">
        <v>3608.3609999999999</v>
      </c>
      <c r="AP582" s="14">
        <v>17.405999999999999</v>
      </c>
      <c r="AQ582" s="14">
        <v>3.9E-2</v>
      </c>
      <c r="AR582" s="14">
        <v>133.88</v>
      </c>
      <c r="AS582" s="14">
        <v>70.63</v>
      </c>
      <c r="AT582" s="15">
        <v>63.25</v>
      </c>
      <c r="AV582" s="24">
        <v>44411</v>
      </c>
      <c r="AW582">
        <v>43.98</v>
      </c>
      <c r="AY582" s="24">
        <v>44411</v>
      </c>
      <c r="AZ582">
        <v>57.81</v>
      </c>
      <c r="BB582" s="24">
        <v>44411</v>
      </c>
      <c r="BC582">
        <v>51.79</v>
      </c>
      <c r="BE582" s="24">
        <v>44411</v>
      </c>
      <c r="BF582">
        <v>100</v>
      </c>
    </row>
    <row r="583" spans="5:58" x14ac:dyDescent="0.3">
      <c r="E583" t="e">
        <f>VLOOKUP(Tabella27[[#This Row],[DATA]],Tabella28[], 2, 0)</f>
        <v>#N/A</v>
      </c>
      <c r="F583" t="e">
        <f>VLOOKUP(Tabella27[[#This Row],[DATA]],Tabella28[], 3, 0)</f>
        <v>#N/A</v>
      </c>
      <c r="G583" t="e">
        <f>VLOOKUP(Tabella27[[#This Row],[DATA]],Tabella28[], 4, 0)</f>
        <v>#N/A</v>
      </c>
      <c r="H583" t="e">
        <f>VLOOKUP(Tabella27[[#This Row],[DATA]],Tabella28[], 5, 0)</f>
        <v>#N/A</v>
      </c>
      <c r="I583" t="e">
        <f>VLOOKUP(Tabella27[[#This Row],[DATA]],Tabella28[], 6, 0)</f>
        <v>#N/A</v>
      </c>
      <c r="J583" t="e">
        <f>VLOOKUP(Tabella27[[#This Row],[DATA]],Tabella28[], 7, 0)</f>
        <v>#N/A</v>
      </c>
      <c r="K583" t="e">
        <f>VLOOKUP(Tabella27[[#This Row],[DATA]],Tabella28[], 8, 0)</f>
        <v>#N/A</v>
      </c>
      <c r="L583" t="e">
        <f>VLOOKUP(Tabella27[[#This Row],[DATA]],Tabella28[], 9, 0)</f>
        <v>#N/A</v>
      </c>
      <c r="M583" t="e">
        <f>VLOOKUP(Tabella27[[#This Row],[DATA]],Tabella28[], 10, 0)</f>
        <v>#N/A</v>
      </c>
      <c r="N583" t="e">
        <f>VLOOKUP(Tabella27[[#This Row],[DATA]],Tabella28[], 11, 0)</f>
        <v>#N/A</v>
      </c>
      <c r="O583" t="e">
        <f>VLOOKUP(Tabella27[[#This Row],[DATA]],Tabella28[], 12, 0)</f>
        <v>#N/A</v>
      </c>
      <c r="P583" t="e">
        <f>VLOOKUP(Tabella27[[#This Row],[DATA]],Tabella28[], 13, 0)</f>
        <v>#N/A</v>
      </c>
      <c r="Q583" t="e">
        <f>VLOOKUP(Tabella27[[#This Row],[DATA]],Tabella28[], 14, 0)</f>
        <v>#N/A</v>
      </c>
      <c r="R583" t="e">
        <f>VLOOKUP(Tabella27[[#This Row],[DATA]],Tabella28[], 15, 0)</f>
        <v>#N/A</v>
      </c>
      <c r="S583" t="e">
        <f>VLOOKUP(Tabella27[[#This Row],[DATA]],Tabella28[], 16, 0)</f>
        <v>#N/A</v>
      </c>
      <c r="T583" t="e">
        <f>VLOOKUP(Tabella27[[#This Row],[DATA]],Tabella28[], 17, 0)</f>
        <v>#N/A</v>
      </c>
      <c r="U583" t="e">
        <f>VLOOKUP(Tabella27[[#This Row],[DATA]],Tabella28[], 18, 0)</f>
        <v>#N/A</v>
      </c>
      <c r="V583" t="e">
        <f>VLOOKUP(Tabella27[[#This Row],[DATA]],Tabella23[], 2, 0)</f>
        <v>#N/A</v>
      </c>
      <c r="W583" t="e">
        <f>VLOOKUP(Tabella27[[#This Row],[DATA]],Tabella25[], 2, 0)</f>
        <v>#N/A</v>
      </c>
      <c r="X583" t="e">
        <f>VLOOKUP(Tabella27[[#This Row],[DATA]],Tabella24[], 2, 0)</f>
        <v>#N/A</v>
      </c>
      <c r="Y583" t="e">
        <f>VLOOKUP(Tabella27[[#This Row],[DATA]],Tabella26[], 2, 0)</f>
        <v>#N/A</v>
      </c>
      <c r="Z583">
        <v>0</v>
      </c>
      <c r="AA583">
        <v>0</v>
      </c>
      <c r="AC583" s="23">
        <v>44442</v>
      </c>
      <c r="AD583" s="16">
        <v>101708.89200000001</v>
      </c>
      <c r="AE583" s="16">
        <v>620.976</v>
      </c>
      <c r="AF583" s="16">
        <v>501.62299999999999</v>
      </c>
      <c r="AG583" s="16">
        <v>1955.2950000000001</v>
      </c>
      <c r="AH583" s="16">
        <v>1.774</v>
      </c>
      <c r="AI583" s="16">
        <v>1.673</v>
      </c>
      <c r="AJ583" s="16">
        <v>1.1000000000000001</v>
      </c>
      <c r="AK583" s="16">
        <v>15.16</v>
      </c>
      <c r="AL583" s="16">
        <v>112.217</v>
      </c>
      <c r="AM583" s="16"/>
      <c r="AN583" s="16"/>
      <c r="AO583" s="16">
        <v>3625.66</v>
      </c>
      <c r="AP583" s="16">
        <v>17.298999999999999</v>
      </c>
      <c r="AQ583" s="16">
        <v>3.7999999999999999E-2</v>
      </c>
      <c r="AR583" s="16">
        <v>134.09</v>
      </c>
      <c r="AS583" s="16">
        <v>70.680000000000007</v>
      </c>
      <c r="AT583" s="17">
        <v>63.41</v>
      </c>
      <c r="AV583" s="24">
        <v>44412</v>
      </c>
      <c r="AW583">
        <v>43.98</v>
      </c>
      <c r="AY583" s="24">
        <v>44412</v>
      </c>
      <c r="AZ583">
        <v>57.81</v>
      </c>
      <c r="BB583" s="24">
        <v>44412</v>
      </c>
      <c r="BC583">
        <v>51.79</v>
      </c>
      <c r="BE583" s="24">
        <v>44412</v>
      </c>
      <c r="BF583">
        <v>100</v>
      </c>
    </row>
    <row r="584" spans="5:58" x14ac:dyDescent="0.3">
      <c r="E584" t="e">
        <f>VLOOKUP(Tabella27[[#This Row],[DATA]],Tabella28[], 2, 0)</f>
        <v>#N/A</v>
      </c>
      <c r="F584" t="e">
        <f>VLOOKUP(Tabella27[[#This Row],[DATA]],Tabella28[], 3, 0)</f>
        <v>#N/A</v>
      </c>
      <c r="G584" t="e">
        <f>VLOOKUP(Tabella27[[#This Row],[DATA]],Tabella28[], 4, 0)</f>
        <v>#N/A</v>
      </c>
      <c r="H584" t="e">
        <f>VLOOKUP(Tabella27[[#This Row],[DATA]],Tabella28[], 5, 0)</f>
        <v>#N/A</v>
      </c>
      <c r="I584" t="e">
        <f>VLOOKUP(Tabella27[[#This Row],[DATA]],Tabella28[], 6, 0)</f>
        <v>#N/A</v>
      </c>
      <c r="J584" t="e">
        <f>VLOOKUP(Tabella27[[#This Row],[DATA]],Tabella28[], 7, 0)</f>
        <v>#N/A</v>
      </c>
      <c r="K584" t="e">
        <f>VLOOKUP(Tabella27[[#This Row],[DATA]],Tabella28[], 8, 0)</f>
        <v>#N/A</v>
      </c>
      <c r="L584" t="e">
        <f>VLOOKUP(Tabella27[[#This Row],[DATA]],Tabella28[], 9, 0)</f>
        <v>#N/A</v>
      </c>
      <c r="M584" t="e">
        <f>VLOOKUP(Tabella27[[#This Row],[DATA]],Tabella28[], 10, 0)</f>
        <v>#N/A</v>
      </c>
      <c r="N584" t="e">
        <f>VLOOKUP(Tabella27[[#This Row],[DATA]],Tabella28[], 11, 0)</f>
        <v>#N/A</v>
      </c>
      <c r="O584" t="e">
        <f>VLOOKUP(Tabella27[[#This Row],[DATA]],Tabella28[], 12, 0)</f>
        <v>#N/A</v>
      </c>
      <c r="P584" t="e">
        <f>VLOOKUP(Tabella27[[#This Row],[DATA]],Tabella28[], 13, 0)</f>
        <v>#N/A</v>
      </c>
      <c r="Q584" t="e">
        <f>VLOOKUP(Tabella27[[#This Row],[DATA]],Tabella28[], 14, 0)</f>
        <v>#N/A</v>
      </c>
      <c r="R584" t="e">
        <f>VLOOKUP(Tabella27[[#This Row],[DATA]],Tabella28[], 15, 0)</f>
        <v>#N/A</v>
      </c>
      <c r="S584" t="e">
        <f>VLOOKUP(Tabella27[[#This Row],[DATA]],Tabella28[], 16, 0)</f>
        <v>#N/A</v>
      </c>
      <c r="T584" t="e">
        <f>VLOOKUP(Tabella27[[#This Row],[DATA]],Tabella28[], 17, 0)</f>
        <v>#N/A</v>
      </c>
      <c r="U584" t="e">
        <f>VLOOKUP(Tabella27[[#This Row],[DATA]],Tabella28[], 18, 0)</f>
        <v>#N/A</v>
      </c>
      <c r="V584" t="e">
        <f>VLOOKUP(Tabella27[[#This Row],[DATA]],Tabella23[], 2, 0)</f>
        <v>#N/A</v>
      </c>
      <c r="W584" t="e">
        <f>VLOOKUP(Tabella27[[#This Row],[DATA]],Tabella25[], 2, 0)</f>
        <v>#N/A</v>
      </c>
      <c r="X584" t="e">
        <f>VLOOKUP(Tabella27[[#This Row],[DATA]],Tabella24[], 2, 0)</f>
        <v>#N/A</v>
      </c>
      <c r="Y584" t="e">
        <f>VLOOKUP(Tabella27[[#This Row],[DATA]],Tabella26[], 2, 0)</f>
        <v>#N/A</v>
      </c>
      <c r="Z584">
        <v>0</v>
      </c>
      <c r="AA584">
        <v>0</v>
      </c>
      <c r="AC584" s="23">
        <v>44443</v>
      </c>
      <c r="AD584" s="14">
        <v>102247.326</v>
      </c>
      <c r="AE584" s="14">
        <v>538.43399999999997</v>
      </c>
      <c r="AF584" s="14">
        <v>511.22199999999998</v>
      </c>
      <c r="AG584" s="14">
        <v>1957.0540000000001</v>
      </c>
      <c r="AH584" s="14">
        <v>1.7589999999999999</v>
      </c>
      <c r="AI584" s="14">
        <v>1.6459999999999999</v>
      </c>
      <c r="AJ584" s="14">
        <v>1.1100000000000001</v>
      </c>
      <c r="AK584" s="14">
        <v>14.94</v>
      </c>
      <c r="AL584" s="14">
        <v>110.502</v>
      </c>
      <c r="AM584" s="14"/>
      <c r="AN584" s="14"/>
      <c r="AO584" s="14">
        <v>3636.5970000000002</v>
      </c>
      <c r="AP584" s="14">
        <v>10.936999999999999</v>
      </c>
      <c r="AQ584" s="14">
        <v>3.7999999999999999E-2</v>
      </c>
      <c r="AR584" s="14">
        <v>134.34</v>
      </c>
      <c r="AS584" s="14">
        <v>70.739999999999995</v>
      </c>
      <c r="AT584" s="15">
        <v>63.6</v>
      </c>
      <c r="AV584" s="24">
        <v>44413</v>
      </c>
      <c r="AW584">
        <v>43.98</v>
      </c>
      <c r="AY584" s="24">
        <v>44413</v>
      </c>
      <c r="AZ584">
        <v>57.81</v>
      </c>
      <c r="BB584" s="24">
        <v>44413</v>
      </c>
      <c r="BC584">
        <v>51.79</v>
      </c>
      <c r="BE584" s="24">
        <v>44413</v>
      </c>
      <c r="BF584">
        <v>100</v>
      </c>
    </row>
    <row r="585" spans="5:58" x14ac:dyDescent="0.3">
      <c r="E585" t="e">
        <f>VLOOKUP(Tabella27[[#This Row],[DATA]],Tabella28[], 2, 0)</f>
        <v>#N/A</v>
      </c>
      <c r="F585" t="e">
        <f>VLOOKUP(Tabella27[[#This Row],[DATA]],Tabella28[], 3, 0)</f>
        <v>#N/A</v>
      </c>
      <c r="G585" t="e">
        <f>VLOOKUP(Tabella27[[#This Row],[DATA]],Tabella28[], 4, 0)</f>
        <v>#N/A</v>
      </c>
      <c r="H585" t="e">
        <f>VLOOKUP(Tabella27[[#This Row],[DATA]],Tabella28[], 5, 0)</f>
        <v>#N/A</v>
      </c>
      <c r="I585" t="e">
        <f>VLOOKUP(Tabella27[[#This Row],[DATA]],Tabella28[], 6, 0)</f>
        <v>#N/A</v>
      </c>
      <c r="J585" t="e">
        <f>VLOOKUP(Tabella27[[#This Row],[DATA]],Tabella28[], 7, 0)</f>
        <v>#N/A</v>
      </c>
      <c r="K585" t="e">
        <f>VLOOKUP(Tabella27[[#This Row],[DATA]],Tabella28[], 8, 0)</f>
        <v>#N/A</v>
      </c>
      <c r="L585" t="e">
        <f>VLOOKUP(Tabella27[[#This Row],[DATA]],Tabella28[], 9, 0)</f>
        <v>#N/A</v>
      </c>
      <c r="M585" t="e">
        <f>VLOOKUP(Tabella27[[#This Row],[DATA]],Tabella28[], 10, 0)</f>
        <v>#N/A</v>
      </c>
      <c r="N585" t="e">
        <f>VLOOKUP(Tabella27[[#This Row],[DATA]],Tabella28[], 11, 0)</f>
        <v>#N/A</v>
      </c>
      <c r="O585" t="e">
        <f>VLOOKUP(Tabella27[[#This Row],[DATA]],Tabella28[], 12, 0)</f>
        <v>#N/A</v>
      </c>
      <c r="P585" t="e">
        <f>VLOOKUP(Tabella27[[#This Row],[DATA]],Tabella28[], 13, 0)</f>
        <v>#N/A</v>
      </c>
      <c r="Q585" t="e">
        <f>VLOOKUP(Tabella27[[#This Row],[DATA]],Tabella28[], 14, 0)</f>
        <v>#N/A</v>
      </c>
      <c r="R585" t="e">
        <f>VLOOKUP(Tabella27[[#This Row],[DATA]],Tabella28[], 15, 0)</f>
        <v>#N/A</v>
      </c>
      <c r="S585" t="e">
        <f>VLOOKUP(Tabella27[[#This Row],[DATA]],Tabella28[], 16, 0)</f>
        <v>#N/A</v>
      </c>
      <c r="T585" t="e">
        <f>VLOOKUP(Tabella27[[#This Row],[DATA]],Tabella28[], 17, 0)</f>
        <v>#N/A</v>
      </c>
      <c r="U585" t="e">
        <f>VLOOKUP(Tabella27[[#This Row],[DATA]],Tabella28[], 18, 0)</f>
        <v>#N/A</v>
      </c>
      <c r="V585" t="e">
        <f>VLOOKUP(Tabella27[[#This Row],[DATA]],Tabella23[], 2, 0)</f>
        <v>#N/A</v>
      </c>
      <c r="W585" t="e">
        <f>VLOOKUP(Tabella27[[#This Row],[DATA]],Tabella25[], 2, 0)</f>
        <v>#N/A</v>
      </c>
      <c r="X585" t="e">
        <f>VLOOKUP(Tabella27[[#This Row],[DATA]],Tabella24[], 2, 0)</f>
        <v>#N/A</v>
      </c>
      <c r="Y585" t="e">
        <f>VLOOKUP(Tabella27[[#This Row],[DATA]],Tabella26[], 2, 0)</f>
        <v>#N/A</v>
      </c>
      <c r="Z585">
        <v>0</v>
      </c>
      <c r="AA585">
        <v>0</v>
      </c>
      <c r="AC585" s="23">
        <v>44444</v>
      </c>
      <c r="AD585" s="16">
        <v>102783.12</v>
      </c>
      <c r="AE585" s="16">
        <v>535.79499999999996</v>
      </c>
      <c r="AF585" s="16">
        <v>518.66399999999999</v>
      </c>
      <c r="AG585" s="16">
        <v>1958.0509999999999</v>
      </c>
      <c r="AH585" s="16">
        <v>0.997</v>
      </c>
      <c r="AI585" s="16">
        <v>1.661</v>
      </c>
      <c r="AJ585" s="16">
        <v>1.1100000000000001</v>
      </c>
      <c r="AK585" s="16">
        <v>14.925000000000001</v>
      </c>
      <c r="AL585" s="16">
        <v>113.331</v>
      </c>
      <c r="AM585" s="16"/>
      <c r="AN585" s="16">
        <v>99.388000000000005</v>
      </c>
      <c r="AO585" s="16">
        <v>3651.7220000000002</v>
      </c>
      <c r="AP585" s="16">
        <v>15.125</v>
      </c>
      <c r="AQ585" s="16">
        <v>3.6999999999999998E-2</v>
      </c>
      <c r="AR585" s="16">
        <v>134.47999999999999</v>
      </c>
      <c r="AS585" s="16">
        <v>70.77</v>
      </c>
      <c r="AT585" s="17">
        <v>63.71</v>
      </c>
      <c r="AV585" s="24">
        <v>44414</v>
      </c>
      <c r="AW585">
        <v>43.98</v>
      </c>
      <c r="AY585" s="24">
        <v>44414</v>
      </c>
      <c r="AZ585">
        <v>57.81</v>
      </c>
      <c r="BB585" s="24">
        <v>44414</v>
      </c>
      <c r="BC585">
        <v>51.79</v>
      </c>
      <c r="BE585" s="24">
        <v>44414</v>
      </c>
      <c r="BF585">
        <v>100</v>
      </c>
    </row>
    <row r="586" spans="5:58" x14ac:dyDescent="0.3">
      <c r="E586" t="e">
        <f>VLOOKUP(Tabella27[[#This Row],[DATA]],Tabella28[], 2, 0)</f>
        <v>#N/A</v>
      </c>
      <c r="F586" t="e">
        <f>VLOOKUP(Tabella27[[#This Row],[DATA]],Tabella28[], 3, 0)</f>
        <v>#N/A</v>
      </c>
      <c r="G586" t="e">
        <f>VLOOKUP(Tabella27[[#This Row],[DATA]],Tabella28[], 4, 0)</f>
        <v>#N/A</v>
      </c>
      <c r="H586" t="e">
        <f>VLOOKUP(Tabella27[[#This Row],[DATA]],Tabella28[], 5, 0)</f>
        <v>#N/A</v>
      </c>
      <c r="I586" t="e">
        <f>VLOOKUP(Tabella27[[#This Row],[DATA]],Tabella28[], 6, 0)</f>
        <v>#N/A</v>
      </c>
      <c r="J586" t="e">
        <f>VLOOKUP(Tabella27[[#This Row],[DATA]],Tabella28[], 7, 0)</f>
        <v>#N/A</v>
      </c>
      <c r="K586" t="e">
        <f>VLOOKUP(Tabella27[[#This Row],[DATA]],Tabella28[], 8, 0)</f>
        <v>#N/A</v>
      </c>
      <c r="L586" t="e">
        <f>VLOOKUP(Tabella27[[#This Row],[DATA]],Tabella28[], 9, 0)</f>
        <v>#N/A</v>
      </c>
      <c r="M586" t="e">
        <f>VLOOKUP(Tabella27[[#This Row],[DATA]],Tabella28[], 10, 0)</f>
        <v>#N/A</v>
      </c>
      <c r="N586" t="e">
        <f>VLOOKUP(Tabella27[[#This Row],[DATA]],Tabella28[], 11, 0)</f>
        <v>#N/A</v>
      </c>
      <c r="O586" t="e">
        <f>VLOOKUP(Tabella27[[#This Row],[DATA]],Tabella28[], 12, 0)</f>
        <v>#N/A</v>
      </c>
      <c r="P586" t="e">
        <f>VLOOKUP(Tabella27[[#This Row],[DATA]],Tabella28[], 13, 0)</f>
        <v>#N/A</v>
      </c>
      <c r="Q586" t="e">
        <f>VLOOKUP(Tabella27[[#This Row],[DATA]],Tabella28[], 14, 0)</f>
        <v>#N/A</v>
      </c>
      <c r="R586" t="e">
        <f>VLOOKUP(Tabella27[[#This Row],[DATA]],Tabella28[], 15, 0)</f>
        <v>#N/A</v>
      </c>
      <c r="S586" t="e">
        <f>VLOOKUP(Tabella27[[#This Row],[DATA]],Tabella28[], 16, 0)</f>
        <v>#N/A</v>
      </c>
      <c r="T586" t="e">
        <f>VLOOKUP(Tabella27[[#This Row],[DATA]],Tabella28[], 17, 0)</f>
        <v>#N/A</v>
      </c>
      <c r="U586" t="e">
        <f>VLOOKUP(Tabella27[[#This Row],[DATA]],Tabella28[], 18, 0)</f>
        <v>#N/A</v>
      </c>
      <c r="V586" t="e">
        <f>VLOOKUP(Tabella27[[#This Row],[DATA]],Tabella23[], 2, 0)</f>
        <v>#N/A</v>
      </c>
      <c r="W586" t="e">
        <f>VLOOKUP(Tabella27[[#This Row],[DATA]],Tabella25[], 2, 0)</f>
        <v>#N/A</v>
      </c>
      <c r="X586" t="e">
        <f>VLOOKUP(Tabella27[[#This Row],[DATA]],Tabella24[], 2, 0)</f>
        <v>#N/A</v>
      </c>
      <c r="Y586" t="e">
        <f>VLOOKUP(Tabella27[[#This Row],[DATA]],Tabella26[], 2, 0)</f>
        <v>#N/A</v>
      </c>
      <c r="Z586">
        <v>0</v>
      </c>
      <c r="AA586">
        <v>0</v>
      </c>
      <c r="AC586" s="23">
        <v>44445</v>
      </c>
      <c r="AD586" s="14">
        <v>103383.879</v>
      </c>
      <c r="AE586" s="14">
        <v>600.75800000000004</v>
      </c>
      <c r="AF586" s="14">
        <v>549.43399999999997</v>
      </c>
      <c r="AG586" s="14">
        <v>1958.711</v>
      </c>
      <c r="AH586" s="14">
        <v>0.66</v>
      </c>
      <c r="AI586" s="14">
        <v>1.655</v>
      </c>
      <c r="AJ586" s="14">
        <v>1.1100000000000001</v>
      </c>
      <c r="AK586" s="14">
        <v>15.57</v>
      </c>
      <c r="AL586" s="14">
        <v>117.51</v>
      </c>
      <c r="AM586" s="14"/>
      <c r="AN586" s="14"/>
      <c r="AO586" s="14">
        <v>3671.3020000000001</v>
      </c>
      <c r="AP586" s="14">
        <v>19.579999999999998</v>
      </c>
      <c r="AQ586" s="14">
        <v>3.5000000000000003E-2</v>
      </c>
      <c r="AR586" s="14">
        <v>134.63</v>
      </c>
      <c r="AS586" s="14">
        <v>70.8</v>
      </c>
      <c r="AT586" s="15">
        <v>63.83</v>
      </c>
      <c r="AV586" s="24">
        <v>44415</v>
      </c>
      <c r="AW586">
        <v>43.98</v>
      </c>
      <c r="AY586" s="24">
        <v>44415</v>
      </c>
      <c r="AZ586">
        <v>57.81</v>
      </c>
      <c r="BB586" s="24">
        <v>44415</v>
      </c>
      <c r="BC586">
        <v>51.79</v>
      </c>
      <c r="BE586" s="24">
        <v>44415</v>
      </c>
      <c r="BF586">
        <v>100</v>
      </c>
    </row>
    <row r="587" spans="5:58" x14ac:dyDescent="0.3">
      <c r="E587" t="e">
        <f>VLOOKUP(Tabella27[[#This Row],[DATA]],Tabella28[], 2, 0)</f>
        <v>#N/A</v>
      </c>
      <c r="F587" t="e">
        <f>VLOOKUP(Tabella27[[#This Row],[DATA]],Tabella28[], 3, 0)</f>
        <v>#N/A</v>
      </c>
      <c r="G587" t="e">
        <f>VLOOKUP(Tabella27[[#This Row],[DATA]],Tabella28[], 4, 0)</f>
        <v>#N/A</v>
      </c>
      <c r="H587" t="e">
        <f>VLOOKUP(Tabella27[[#This Row],[DATA]],Tabella28[], 5, 0)</f>
        <v>#N/A</v>
      </c>
      <c r="I587" t="e">
        <f>VLOOKUP(Tabella27[[#This Row],[DATA]],Tabella28[], 6, 0)</f>
        <v>#N/A</v>
      </c>
      <c r="J587" t="e">
        <f>VLOOKUP(Tabella27[[#This Row],[DATA]],Tabella28[], 7, 0)</f>
        <v>#N/A</v>
      </c>
      <c r="K587" t="e">
        <f>VLOOKUP(Tabella27[[#This Row],[DATA]],Tabella28[], 8, 0)</f>
        <v>#N/A</v>
      </c>
      <c r="L587" t="e">
        <f>VLOOKUP(Tabella27[[#This Row],[DATA]],Tabella28[], 9, 0)</f>
        <v>#N/A</v>
      </c>
      <c r="M587" t="e">
        <f>VLOOKUP(Tabella27[[#This Row],[DATA]],Tabella28[], 10, 0)</f>
        <v>#N/A</v>
      </c>
      <c r="N587" t="e">
        <f>VLOOKUP(Tabella27[[#This Row],[DATA]],Tabella28[], 11, 0)</f>
        <v>#N/A</v>
      </c>
      <c r="O587" t="e">
        <f>VLOOKUP(Tabella27[[#This Row],[DATA]],Tabella28[], 12, 0)</f>
        <v>#N/A</v>
      </c>
      <c r="P587" t="e">
        <f>VLOOKUP(Tabella27[[#This Row],[DATA]],Tabella28[], 13, 0)</f>
        <v>#N/A</v>
      </c>
      <c r="Q587" t="e">
        <f>VLOOKUP(Tabella27[[#This Row],[DATA]],Tabella28[], 14, 0)</f>
        <v>#N/A</v>
      </c>
      <c r="R587" t="e">
        <f>VLOOKUP(Tabella27[[#This Row],[DATA]],Tabella28[], 15, 0)</f>
        <v>#N/A</v>
      </c>
      <c r="S587" t="e">
        <f>VLOOKUP(Tabella27[[#This Row],[DATA]],Tabella28[], 16, 0)</f>
        <v>#N/A</v>
      </c>
      <c r="T587" t="e">
        <f>VLOOKUP(Tabella27[[#This Row],[DATA]],Tabella28[], 17, 0)</f>
        <v>#N/A</v>
      </c>
      <c r="U587" t="e">
        <f>VLOOKUP(Tabella27[[#This Row],[DATA]],Tabella28[], 18, 0)</f>
        <v>#N/A</v>
      </c>
      <c r="V587" t="e">
        <f>VLOOKUP(Tabella27[[#This Row],[DATA]],Tabella23[], 2, 0)</f>
        <v>#N/A</v>
      </c>
      <c r="W587" t="e">
        <f>VLOOKUP(Tabella27[[#This Row],[DATA]],Tabella25[], 2, 0)</f>
        <v>#N/A</v>
      </c>
      <c r="X587" t="e">
        <f>VLOOKUP(Tabella27[[#This Row],[DATA]],Tabella24[], 2, 0)</f>
        <v>#N/A</v>
      </c>
      <c r="Y587" t="e">
        <f>VLOOKUP(Tabella27[[#This Row],[DATA]],Tabella26[], 2, 0)</f>
        <v>#N/A</v>
      </c>
      <c r="Z587">
        <v>0</v>
      </c>
      <c r="AA587">
        <v>0</v>
      </c>
      <c r="AC587" s="23">
        <v>44446</v>
      </c>
      <c r="AD587" s="16">
        <v>103934.18799999999</v>
      </c>
      <c r="AE587" s="16">
        <v>550.30899999999997</v>
      </c>
      <c r="AF587" s="16">
        <v>560.67700000000002</v>
      </c>
      <c r="AG587" s="16">
        <v>1961.789</v>
      </c>
      <c r="AH587" s="16">
        <v>3.0790000000000002</v>
      </c>
      <c r="AI587" s="16">
        <v>1.988</v>
      </c>
      <c r="AJ587" s="16">
        <v>1.07</v>
      </c>
      <c r="AK587" s="16">
        <v>15.35</v>
      </c>
      <c r="AL587" s="16">
        <v>116.586</v>
      </c>
      <c r="AM587" s="16"/>
      <c r="AN587" s="16"/>
      <c r="AO587" s="16">
        <v>3688.0729999999999</v>
      </c>
      <c r="AP587" s="16">
        <v>16.771000000000001</v>
      </c>
      <c r="AQ587" s="16">
        <v>3.5000000000000003E-2</v>
      </c>
      <c r="AR587" s="16">
        <v>134.80000000000001</v>
      </c>
      <c r="AS587" s="16">
        <v>70.84</v>
      </c>
      <c r="AT587" s="17">
        <v>63.95</v>
      </c>
      <c r="AV587" s="24">
        <v>44416</v>
      </c>
      <c r="AW587">
        <v>43.98</v>
      </c>
      <c r="AY587" s="24">
        <v>44416</v>
      </c>
      <c r="AZ587">
        <v>57.81</v>
      </c>
      <c r="BB587" s="24">
        <v>44416</v>
      </c>
      <c r="BC587">
        <v>51.79</v>
      </c>
      <c r="BE587" s="24">
        <v>44416</v>
      </c>
      <c r="BF587">
        <v>100</v>
      </c>
    </row>
    <row r="588" spans="5:58" x14ac:dyDescent="0.3">
      <c r="E588" t="e">
        <f>VLOOKUP(Tabella27[[#This Row],[DATA]],Tabella28[], 2, 0)</f>
        <v>#N/A</v>
      </c>
      <c r="F588" t="e">
        <f>VLOOKUP(Tabella27[[#This Row],[DATA]],Tabella28[], 3, 0)</f>
        <v>#N/A</v>
      </c>
      <c r="G588" t="e">
        <f>VLOOKUP(Tabella27[[#This Row],[DATA]],Tabella28[], 4, 0)</f>
        <v>#N/A</v>
      </c>
      <c r="H588" t="e">
        <f>VLOOKUP(Tabella27[[#This Row],[DATA]],Tabella28[], 5, 0)</f>
        <v>#N/A</v>
      </c>
      <c r="I588" t="e">
        <f>VLOOKUP(Tabella27[[#This Row],[DATA]],Tabella28[], 6, 0)</f>
        <v>#N/A</v>
      </c>
      <c r="J588" t="e">
        <f>VLOOKUP(Tabella27[[#This Row],[DATA]],Tabella28[], 7, 0)</f>
        <v>#N/A</v>
      </c>
      <c r="K588" t="e">
        <f>VLOOKUP(Tabella27[[#This Row],[DATA]],Tabella28[], 8, 0)</f>
        <v>#N/A</v>
      </c>
      <c r="L588" t="e">
        <f>VLOOKUP(Tabella27[[#This Row],[DATA]],Tabella28[], 9, 0)</f>
        <v>#N/A</v>
      </c>
      <c r="M588" t="e">
        <f>VLOOKUP(Tabella27[[#This Row],[DATA]],Tabella28[], 10, 0)</f>
        <v>#N/A</v>
      </c>
      <c r="N588" t="e">
        <f>VLOOKUP(Tabella27[[#This Row],[DATA]],Tabella28[], 11, 0)</f>
        <v>#N/A</v>
      </c>
      <c r="O588" t="e">
        <f>VLOOKUP(Tabella27[[#This Row],[DATA]],Tabella28[], 12, 0)</f>
        <v>#N/A</v>
      </c>
      <c r="P588" t="e">
        <f>VLOOKUP(Tabella27[[#This Row],[DATA]],Tabella28[], 13, 0)</f>
        <v>#N/A</v>
      </c>
      <c r="Q588" t="e">
        <f>VLOOKUP(Tabella27[[#This Row],[DATA]],Tabella28[], 14, 0)</f>
        <v>#N/A</v>
      </c>
      <c r="R588" t="e">
        <f>VLOOKUP(Tabella27[[#This Row],[DATA]],Tabella28[], 15, 0)</f>
        <v>#N/A</v>
      </c>
      <c r="S588" t="e">
        <f>VLOOKUP(Tabella27[[#This Row],[DATA]],Tabella28[], 16, 0)</f>
        <v>#N/A</v>
      </c>
      <c r="T588" t="e">
        <f>VLOOKUP(Tabella27[[#This Row],[DATA]],Tabella28[], 17, 0)</f>
        <v>#N/A</v>
      </c>
      <c r="U588" t="e">
        <f>VLOOKUP(Tabella27[[#This Row],[DATA]],Tabella28[], 18, 0)</f>
        <v>#N/A</v>
      </c>
      <c r="V588" t="e">
        <f>VLOOKUP(Tabella27[[#This Row],[DATA]],Tabella23[], 2, 0)</f>
        <v>#N/A</v>
      </c>
      <c r="W588" t="e">
        <f>VLOOKUP(Tabella27[[#This Row],[DATA]],Tabella25[], 2, 0)</f>
        <v>#N/A</v>
      </c>
      <c r="X588" t="e">
        <f>VLOOKUP(Tabella27[[#This Row],[DATA]],Tabella24[], 2, 0)</f>
        <v>#N/A</v>
      </c>
      <c r="Y588" t="e">
        <f>VLOOKUP(Tabella27[[#This Row],[DATA]],Tabella26[], 2, 0)</f>
        <v>#N/A</v>
      </c>
      <c r="Z588">
        <v>0</v>
      </c>
      <c r="AA588">
        <v>0</v>
      </c>
      <c r="AC588" s="23">
        <v>44447</v>
      </c>
      <c r="AD588" s="14">
        <v>104499.803</v>
      </c>
      <c r="AE588" s="14">
        <v>565.61500000000001</v>
      </c>
      <c r="AF588" s="14">
        <v>566.96400000000006</v>
      </c>
      <c r="AG588" s="14">
        <v>1964.59</v>
      </c>
      <c r="AH588" s="14">
        <v>2.8</v>
      </c>
      <c r="AI588" s="14">
        <v>1.954</v>
      </c>
      <c r="AJ588" s="14">
        <v>1.02</v>
      </c>
      <c r="AK588" s="14">
        <v>15.541</v>
      </c>
      <c r="AL588" s="14">
        <v>118.90300000000001</v>
      </c>
      <c r="AM588" s="14"/>
      <c r="AN588" s="14"/>
      <c r="AO588" s="14">
        <v>3706.259</v>
      </c>
      <c r="AP588" s="14">
        <v>18.186</v>
      </c>
      <c r="AQ588" s="14">
        <v>3.4000000000000002E-2</v>
      </c>
      <c r="AR588" s="14">
        <v>134.96</v>
      </c>
      <c r="AS588" s="14">
        <v>70.88</v>
      </c>
      <c r="AT588" s="15">
        <v>64.08</v>
      </c>
      <c r="AV588" s="24">
        <v>44417</v>
      </c>
      <c r="AW588">
        <v>43.98</v>
      </c>
      <c r="AY588" s="24">
        <v>44417</v>
      </c>
      <c r="AZ588">
        <v>57.81</v>
      </c>
      <c r="BB588" s="24">
        <v>44417</v>
      </c>
      <c r="BC588">
        <v>51.79</v>
      </c>
      <c r="BE588" s="24">
        <v>44417</v>
      </c>
      <c r="BF588">
        <v>100</v>
      </c>
    </row>
    <row r="589" spans="5:58" x14ac:dyDescent="0.3">
      <c r="E589" t="e">
        <f>VLOOKUP(Tabella27[[#This Row],[DATA]],Tabella28[], 2, 0)</f>
        <v>#N/A</v>
      </c>
      <c r="F589" t="e">
        <f>VLOOKUP(Tabella27[[#This Row],[DATA]],Tabella28[], 3, 0)</f>
        <v>#N/A</v>
      </c>
      <c r="G589" t="e">
        <f>VLOOKUP(Tabella27[[#This Row],[DATA]],Tabella28[], 4, 0)</f>
        <v>#N/A</v>
      </c>
      <c r="H589" t="e">
        <f>VLOOKUP(Tabella27[[#This Row],[DATA]],Tabella28[], 5, 0)</f>
        <v>#N/A</v>
      </c>
      <c r="I589" t="e">
        <f>VLOOKUP(Tabella27[[#This Row],[DATA]],Tabella28[], 6, 0)</f>
        <v>#N/A</v>
      </c>
      <c r="J589" t="e">
        <f>VLOOKUP(Tabella27[[#This Row],[DATA]],Tabella28[], 7, 0)</f>
        <v>#N/A</v>
      </c>
      <c r="K589" t="e">
        <f>VLOOKUP(Tabella27[[#This Row],[DATA]],Tabella28[], 8, 0)</f>
        <v>#N/A</v>
      </c>
      <c r="L589" t="e">
        <f>VLOOKUP(Tabella27[[#This Row],[DATA]],Tabella28[], 9, 0)</f>
        <v>#N/A</v>
      </c>
      <c r="M589" t="e">
        <f>VLOOKUP(Tabella27[[#This Row],[DATA]],Tabella28[], 10, 0)</f>
        <v>#N/A</v>
      </c>
      <c r="N589" t="e">
        <f>VLOOKUP(Tabella27[[#This Row],[DATA]],Tabella28[], 11, 0)</f>
        <v>#N/A</v>
      </c>
      <c r="O589" t="e">
        <f>VLOOKUP(Tabella27[[#This Row],[DATA]],Tabella28[], 12, 0)</f>
        <v>#N/A</v>
      </c>
      <c r="P589" t="e">
        <f>VLOOKUP(Tabella27[[#This Row],[DATA]],Tabella28[], 13, 0)</f>
        <v>#N/A</v>
      </c>
      <c r="Q589" t="e">
        <f>VLOOKUP(Tabella27[[#This Row],[DATA]],Tabella28[], 14, 0)</f>
        <v>#N/A</v>
      </c>
      <c r="R589" t="e">
        <f>VLOOKUP(Tabella27[[#This Row],[DATA]],Tabella28[], 15, 0)</f>
        <v>#N/A</v>
      </c>
      <c r="S589" t="e">
        <f>VLOOKUP(Tabella27[[#This Row],[DATA]],Tabella28[], 16, 0)</f>
        <v>#N/A</v>
      </c>
      <c r="T589" t="e">
        <f>VLOOKUP(Tabella27[[#This Row],[DATA]],Tabella28[], 17, 0)</f>
        <v>#N/A</v>
      </c>
      <c r="U589" t="e">
        <f>VLOOKUP(Tabella27[[#This Row],[DATA]],Tabella28[], 18, 0)</f>
        <v>#N/A</v>
      </c>
      <c r="V589" t="e">
        <f>VLOOKUP(Tabella27[[#This Row],[DATA]],Tabella23[], 2, 0)</f>
        <v>#N/A</v>
      </c>
      <c r="W589" t="e">
        <f>VLOOKUP(Tabella27[[#This Row],[DATA]],Tabella25[], 2, 0)</f>
        <v>#N/A</v>
      </c>
      <c r="X589" t="e">
        <f>VLOOKUP(Tabella27[[#This Row],[DATA]],Tabella24[], 2, 0)</f>
        <v>#N/A</v>
      </c>
      <c r="Y589" t="e">
        <f>VLOOKUP(Tabella27[[#This Row],[DATA]],Tabella26[], 2, 0)</f>
        <v>#N/A</v>
      </c>
      <c r="Z589">
        <v>0</v>
      </c>
      <c r="AA589">
        <v>0</v>
      </c>
      <c r="AC589" s="23">
        <v>44448</v>
      </c>
      <c r="AD589" s="16">
        <v>105050.626</v>
      </c>
      <c r="AE589" s="16">
        <v>550.822</v>
      </c>
      <c r="AF589" s="16">
        <v>566.101</v>
      </c>
      <c r="AG589" s="16">
        <v>1967.038</v>
      </c>
      <c r="AH589" s="16">
        <v>2.448</v>
      </c>
      <c r="AI589" s="16">
        <v>1.931</v>
      </c>
      <c r="AJ589" s="16">
        <v>0.96</v>
      </c>
      <c r="AK589" s="16">
        <v>15.409000000000001</v>
      </c>
      <c r="AL589" s="16">
        <v>118.947</v>
      </c>
      <c r="AM589" s="16"/>
      <c r="AN589" s="16"/>
      <c r="AO589" s="16">
        <v>3724.57</v>
      </c>
      <c r="AP589" s="16">
        <v>18.312000000000001</v>
      </c>
      <c r="AQ589" s="16">
        <v>3.4000000000000002E-2</v>
      </c>
      <c r="AR589" s="16">
        <v>135.13999999999999</v>
      </c>
      <c r="AS589" s="16">
        <v>70.92</v>
      </c>
      <c r="AT589" s="17">
        <v>64.22</v>
      </c>
      <c r="AV589" s="24">
        <v>44418</v>
      </c>
      <c r="AW589">
        <v>43.98</v>
      </c>
      <c r="AY589" s="24">
        <v>44418</v>
      </c>
      <c r="AZ589">
        <v>57.81</v>
      </c>
      <c r="BB589" s="24">
        <v>44418</v>
      </c>
      <c r="BC589">
        <v>51.79</v>
      </c>
      <c r="BE589" s="24">
        <v>44418</v>
      </c>
      <c r="BF589">
        <v>100</v>
      </c>
    </row>
    <row r="590" spans="5:58" x14ac:dyDescent="0.3">
      <c r="E590" t="e">
        <f>VLOOKUP(Tabella27[[#This Row],[DATA]],Tabella28[], 2, 0)</f>
        <v>#N/A</v>
      </c>
      <c r="F590" t="e">
        <f>VLOOKUP(Tabella27[[#This Row],[DATA]],Tabella28[], 3, 0)</f>
        <v>#N/A</v>
      </c>
      <c r="G590" t="e">
        <f>VLOOKUP(Tabella27[[#This Row],[DATA]],Tabella28[], 4, 0)</f>
        <v>#N/A</v>
      </c>
      <c r="H590" t="e">
        <f>VLOOKUP(Tabella27[[#This Row],[DATA]],Tabella28[], 5, 0)</f>
        <v>#N/A</v>
      </c>
      <c r="I590" t="e">
        <f>VLOOKUP(Tabella27[[#This Row],[DATA]],Tabella28[], 6, 0)</f>
        <v>#N/A</v>
      </c>
      <c r="J590" t="e">
        <f>VLOOKUP(Tabella27[[#This Row],[DATA]],Tabella28[], 7, 0)</f>
        <v>#N/A</v>
      </c>
      <c r="K590" t="e">
        <f>VLOOKUP(Tabella27[[#This Row],[DATA]],Tabella28[], 8, 0)</f>
        <v>#N/A</v>
      </c>
      <c r="L590" t="e">
        <f>VLOOKUP(Tabella27[[#This Row],[DATA]],Tabella28[], 9, 0)</f>
        <v>#N/A</v>
      </c>
      <c r="M590" t="e">
        <f>VLOOKUP(Tabella27[[#This Row],[DATA]],Tabella28[], 10, 0)</f>
        <v>#N/A</v>
      </c>
      <c r="N590" t="e">
        <f>VLOOKUP(Tabella27[[#This Row],[DATA]],Tabella28[], 11, 0)</f>
        <v>#N/A</v>
      </c>
      <c r="O590" t="e">
        <f>VLOOKUP(Tabella27[[#This Row],[DATA]],Tabella28[], 12, 0)</f>
        <v>#N/A</v>
      </c>
      <c r="P590" t="e">
        <f>VLOOKUP(Tabella27[[#This Row],[DATA]],Tabella28[], 13, 0)</f>
        <v>#N/A</v>
      </c>
      <c r="Q590" t="e">
        <f>VLOOKUP(Tabella27[[#This Row],[DATA]],Tabella28[], 14, 0)</f>
        <v>#N/A</v>
      </c>
      <c r="R590" t="e">
        <f>VLOOKUP(Tabella27[[#This Row],[DATA]],Tabella28[], 15, 0)</f>
        <v>#N/A</v>
      </c>
      <c r="S590" t="e">
        <f>VLOOKUP(Tabella27[[#This Row],[DATA]],Tabella28[], 16, 0)</f>
        <v>#N/A</v>
      </c>
      <c r="T590" t="e">
        <f>VLOOKUP(Tabella27[[#This Row],[DATA]],Tabella28[], 17, 0)</f>
        <v>#N/A</v>
      </c>
      <c r="U590" t="e">
        <f>VLOOKUP(Tabella27[[#This Row],[DATA]],Tabella28[], 18, 0)</f>
        <v>#N/A</v>
      </c>
      <c r="V590" t="e">
        <f>VLOOKUP(Tabella27[[#This Row],[DATA]],Tabella23[], 2, 0)</f>
        <v>#N/A</v>
      </c>
      <c r="W590" t="e">
        <f>VLOOKUP(Tabella27[[#This Row],[DATA]],Tabella25[], 2, 0)</f>
        <v>#N/A</v>
      </c>
      <c r="X590" t="e">
        <f>VLOOKUP(Tabella27[[#This Row],[DATA]],Tabella24[], 2, 0)</f>
        <v>#N/A</v>
      </c>
      <c r="Y590" t="e">
        <f>VLOOKUP(Tabella27[[#This Row],[DATA]],Tabella26[], 2, 0)</f>
        <v>#N/A</v>
      </c>
      <c r="Z590">
        <v>0</v>
      </c>
      <c r="AA590">
        <v>0</v>
      </c>
      <c r="AC590" s="23">
        <v>44449</v>
      </c>
      <c r="AD590" s="14">
        <v>105593.26700000001</v>
      </c>
      <c r="AE590" s="14">
        <v>542.64099999999996</v>
      </c>
      <c r="AF590" s="14">
        <v>554.91099999999994</v>
      </c>
      <c r="AG590" s="14">
        <v>1969.193</v>
      </c>
      <c r="AH590" s="14">
        <v>2.1549999999999998</v>
      </c>
      <c r="AI590" s="14">
        <v>1.986</v>
      </c>
      <c r="AJ590" s="14">
        <v>0.93</v>
      </c>
      <c r="AK590" s="14">
        <v>15.481999999999999</v>
      </c>
      <c r="AL590" s="14">
        <v>121.41</v>
      </c>
      <c r="AM590" s="14"/>
      <c r="AN590" s="14"/>
      <c r="AO590" s="14">
        <v>3740.203</v>
      </c>
      <c r="AP590" s="14">
        <v>15.632999999999999</v>
      </c>
      <c r="AQ590" s="14">
        <v>3.4000000000000002E-2</v>
      </c>
      <c r="AR590" s="14">
        <v>135.31</v>
      </c>
      <c r="AS590" s="14">
        <v>70.959999999999994</v>
      </c>
      <c r="AT590" s="15">
        <v>64.36</v>
      </c>
      <c r="AV590" s="24">
        <v>44419</v>
      </c>
      <c r="AW590">
        <v>43.98</v>
      </c>
      <c r="AY590" s="24">
        <v>44419</v>
      </c>
      <c r="AZ590">
        <v>57.81</v>
      </c>
      <c r="BB590" s="24">
        <v>44419</v>
      </c>
      <c r="BC590">
        <v>51.79</v>
      </c>
      <c r="BE590" s="24">
        <v>44419</v>
      </c>
      <c r="BF590">
        <v>100</v>
      </c>
    </row>
    <row r="591" spans="5:58" x14ac:dyDescent="0.3">
      <c r="E591" t="e">
        <f>VLOOKUP(Tabella27[[#This Row],[DATA]],Tabella28[], 2, 0)</f>
        <v>#N/A</v>
      </c>
      <c r="F591" t="e">
        <f>VLOOKUP(Tabella27[[#This Row],[DATA]],Tabella28[], 3, 0)</f>
        <v>#N/A</v>
      </c>
      <c r="G591" t="e">
        <f>VLOOKUP(Tabella27[[#This Row],[DATA]],Tabella28[], 4, 0)</f>
        <v>#N/A</v>
      </c>
      <c r="H591" t="e">
        <f>VLOOKUP(Tabella27[[#This Row],[DATA]],Tabella28[], 5, 0)</f>
        <v>#N/A</v>
      </c>
      <c r="I591" t="e">
        <f>VLOOKUP(Tabella27[[#This Row],[DATA]],Tabella28[], 6, 0)</f>
        <v>#N/A</v>
      </c>
      <c r="J591" t="e">
        <f>VLOOKUP(Tabella27[[#This Row],[DATA]],Tabella28[], 7, 0)</f>
        <v>#N/A</v>
      </c>
      <c r="K591" t="e">
        <f>VLOOKUP(Tabella27[[#This Row],[DATA]],Tabella28[], 8, 0)</f>
        <v>#N/A</v>
      </c>
      <c r="L591" t="e">
        <f>VLOOKUP(Tabella27[[#This Row],[DATA]],Tabella28[], 9, 0)</f>
        <v>#N/A</v>
      </c>
      <c r="M591" t="e">
        <f>VLOOKUP(Tabella27[[#This Row],[DATA]],Tabella28[], 10, 0)</f>
        <v>#N/A</v>
      </c>
      <c r="N591" t="e">
        <f>VLOOKUP(Tabella27[[#This Row],[DATA]],Tabella28[], 11, 0)</f>
        <v>#N/A</v>
      </c>
      <c r="O591" t="e">
        <f>VLOOKUP(Tabella27[[#This Row],[DATA]],Tabella28[], 12, 0)</f>
        <v>#N/A</v>
      </c>
      <c r="P591" t="e">
        <f>VLOOKUP(Tabella27[[#This Row],[DATA]],Tabella28[], 13, 0)</f>
        <v>#N/A</v>
      </c>
      <c r="Q591" t="e">
        <f>VLOOKUP(Tabella27[[#This Row],[DATA]],Tabella28[], 14, 0)</f>
        <v>#N/A</v>
      </c>
      <c r="R591" t="e">
        <f>VLOOKUP(Tabella27[[#This Row],[DATA]],Tabella28[], 15, 0)</f>
        <v>#N/A</v>
      </c>
      <c r="S591" t="e">
        <f>VLOOKUP(Tabella27[[#This Row],[DATA]],Tabella28[], 16, 0)</f>
        <v>#N/A</v>
      </c>
      <c r="T591" t="e">
        <f>VLOOKUP(Tabella27[[#This Row],[DATA]],Tabella28[], 17, 0)</f>
        <v>#N/A</v>
      </c>
      <c r="U591" t="e">
        <f>VLOOKUP(Tabella27[[#This Row],[DATA]],Tabella28[], 18, 0)</f>
        <v>#N/A</v>
      </c>
      <c r="V591" t="e">
        <f>VLOOKUP(Tabella27[[#This Row],[DATA]],Tabella23[], 2, 0)</f>
        <v>#N/A</v>
      </c>
      <c r="W591" t="e">
        <f>VLOOKUP(Tabella27[[#This Row],[DATA]],Tabella25[], 2, 0)</f>
        <v>#N/A</v>
      </c>
      <c r="X591" t="e">
        <f>VLOOKUP(Tabella27[[#This Row],[DATA]],Tabella24[], 2, 0)</f>
        <v>#N/A</v>
      </c>
      <c r="Y591" t="e">
        <f>VLOOKUP(Tabella27[[#This Row],[DATA]],Tabella26[], 2, 0)</f>
        <v>#N/A</v>
      </c>
      <c r="Z591">
        <v>0</v>
      </c>
      <c r="AA591">
        <v>0</v>
      </c>
      <c r="AC591" s="23">
        <v>44450</v>
      </c>
      <c r="AD591" s="16">
        <v>106016.962</v>
      </c>
      <c r="AE591" s="16">
        <v>423.69499999999999</v>
      </c>
      <c r="AF591" s="16">
        <v>538.51900000000001</v>
      </c>
      <c r="AG591" s="16">
        <v>1971.481</v>
      </c>
      <c r="AH591" s="16">
        <v>2.2869999999999999</v>
      </c>
      <c r="AI591" s="16">
        <v>2.0609999999999999</v>
      </c>
      <c r="AJ591" s="16">
        <v>0.91</v>
      </c>
      <c r="AK591" s="16">
        <v>15.057</v>
      </c>
      <c r="AL591" s="16">
        <v>118.85899999999999</v>
      </c>
      <c r="AM591" s="16"/>
      <c r="AN591" s="16"/>
      <c r="AO591" s="16">
        <v>3750.95</v>
      </c>
      <c r="AP591" s="16">
        <v>10.746</v>
      </c>
      <c r="AQ591" s="16">
        <v>3.3000000000000002E-2</v>
      </c>
      <c r="AR591" s="16">
        <v>135.5</v>
      </c>
      <c r="AS591" s="16">
        <v>71</v>
      </c>
      <c r="AT591" s="17">
        <v>64.5</v>
      </c>
      <c r="AV591" s="24">
        <v>44420</v>
      </c>
      <c r="AW591">
        <v>43.98</v>
      </c>
      <c r="AY591" s="24">
        <v>44420</v>
      </c>
      <c r="AZ591">
        <v>57.81</v>
      </c>
      <c r="BB591" s="24">
        <v>44420</v>
      </c>
      <c r="BC591">
        <v>51.79</v>
      </c>
      <c r="BE591" s="24">
        <v>44420</v>
      </c>
      <c r="BF591">
        <v>100</v>
      </c>
    </row>
    <row r="592" spans="5:58" x14ac:dyDescent="0.3">
      <c r="E592" t="e">
        <f>VLOOKUP(Tabella27[[#This Row],[DATA]],Tabella28[], 2, 0)</f>
        <v>#N/A</v>
      </c>
      <c r="F592" t="e">
        <f>VLOOKUP(Tabella27[[#This Row],[DATA]],Tabella28[], 3, 0)</f>
        <v>#N/A</v>
      </c>
      <c r="G592" t="e">
        <f>VLOOKUP(Tabella27[[#This Row],[DATA]],Tabella28[], 4, 0)</f>
        <v>#N/A</v>
      </c>
      <c r="H592" t="e">
        <f>VLOOKUP(Tabella27[[#This Row],[DATA]],Tabella28[], 5, 0)</f>
        <v>#N/A</v>
      </c>
      <c r="I592" t="e">
        <f>VLOOKUP(Tabella27[[#This Row],[DATA]],Tabella28[], 6, 0)</f>
        <v>#N/A</v>
      </c>
      <c r="J592" t="e">
        <f>VLOOKUP(Tabella27[[#This Row],[DATA]],Tabella28[], 7, 0)</f>
        <v>#N/A</v>
      </c>
      <c r="K592" t="e">
        <f>VLOOKUP(Tabella27[[#This Row],[DATA]],Tabella28[], 8, 0)</f>
        <v>#N/A</v>
      </c>
      <c r="L592" t="e">
        <f>VLOOKUP(Tabella27[[#This Row],[DATA]],Tabella28[], 9, 0)</f>
        <v>#N/A</v>
      </c>
      <c r="M592" t="e">
        <f>VLOOKUP(Tabella27[[#This Row],[DATA]],Tabella28[], 10, 0)</f>
        <v>#N/A</v>
      </c>
      <c r="N592" t="e">
        <f>VLOOKUP(Tabella27[[#This Row],[DATA]],Tabella28[], 11, 0)</f>
        <v>#N/A</v>
      </c>
      <c r="O592" t="e">
        <f>VLOOKUP(Tabella27[[#This Row],[DATA]],Tabella28[], 12, 0)</f>
        <v>#N/A</v>
      </c>
      <c r="P592" t="e">
        <f>VLOOKUP(Tabella27[[#This Row],[DATA]],Tabella28[], 13, 0)</f>
        <v>#N/A</v>
      </c>
      <c r="Q592" t="e">
        <f>VLOOKUP(Tabella27[[#This Row],[DATA]],Tabella28[], 14, 0)</f>
        <v>#N/A</v>
      </c>
      <c r="R592" t="e">
        <f>VLOOKUP(Tabella27[[#This Row],[DATA]],Tabella28[], 15, 0)</f>
        <v>#N/A</v>
      </c>
      <c r="S592" t="e">
        <f>VLOOKUP(Tabella27[[#This Row],[DATA]],Tabella28[], 16, 0)</f>
        <v>#N/A</v>
      </c>
      <c r="T592" t="e">
        <f>VLOOKUP(Tabella27[[#This Row],[DATA]],Tabella28[], 17, 0)</f>
        <v>#N/A</v>
      </c>
      <c r="U592" t="e">
        <f>VLOOKUP(Tabella27[[#This Row],[DATA]],Tabella28[], 18, 0)</f>
        <v>#N/A</v>
      </c>
      <c r="V592" t="e">
        <f>VLOOKUP(Tabella27[[#This Row],[DATA]],Tabella23[], 2, 0)</f>
        <v>#N/A</v>
      </c>
      <c r="W592" t="e">
        <f>VLOOKUP(Tabella27[[#This Row],[DATA]],Tabella25[], 2, 0)</f>
        <v>#N/A</v>
      </c>
      <c r="X592" t="e">
        <f>VLOOKUP(Tabella27[[#This Row],[DATA]],Tabella24[], 2, 0)</f>
        <v>#N/A</v>
      </c>
      <c r="Y592" t="e">
        <f>VLOOKUP(Tabella27[[#This Row],[DATA]],Tabella26[], 2, 0)</f>
        <v>#N/A</v>
      </c>
      <c r="Z592">
        <v>0</v>
      </c>
      <c r="AA592">
        <v>0</v>
      </c>
      <c r="AC592" s="23">
        <v>44451</v>
      </c>
      <c r="AD592" s="14">
        <v>106436.874</v>
      </c>
      <c r="AE592" s="14">
        <v>419.91199999999998</v>
      </c>
      <c r="AF592" s="14">
        <v>521.96500000000003</v>
      </c>
      <c r="AG592" s="14">
        <v>1972.3019999999999</v>
      </c>
      <c r="AH592" s="14">
        <v>0.82099999999999995</v>
      </c>
      <c r="AI592" s="14">
        <v>2.036</v>
      </c>
      <c r="AJ592" s="14">
        <v>0.9</v>
      </c>
      <c r="AK592" s="14">
        <v>15.468</v>
      </c>
      <c r="AL592" s="14">
        <v>120.369</v>
      </c>
      <c r="AM592" s="14"/>
      <c r="AN592" s="14"/>
      <c r="AO592" s="14">
        <v>3766.5990000000002</v>
      </c>
      <c r="AP592" s="14">
        <v>15.65</v>
      </c>
      <c r="AQ592" s="14">
        <v>3.2000000000000001E-2</v>
      </c>
      <c r="AR592" s="14">
        <v>135.6</v>
      </c>
      <c r="AS592" s="14">
        <v>71.02</v>
      </c>
      <c r="AT592" s="15">
        <v>64.58</v>
      </c>
      <c r="AV592" s="24">
        <v>44421</v>
      </c>
      <c r="AW592">
        <v>43.98</v>
      </c>
      <c r="AY592" s="24">
        <v>44421</v>
      </c>
      <c r="AZ592">
        <v>57.81</v>
      </c>
      <c r="BB592" s="24">
        <v>44421</v>
      </c>
      <c r="BC592">
        <v>51.79</v>
      </c>
      <c r="BE592" s="24">
        <v>44421</v>
      </c>
      <c r="BF592">
        <v>100</v>
      </c>
    </row>
    <row r="593" spans="5:58" x14ac:dyDescent="0.3">
      <c r="E593" t="e">
        <f>VLOOKUP(Tabella27[[#This Row],[DATA]],Tabella28[], 2, 0)</f>
        <v>#N/A</v>
      </c>
      <c r="F593" t="e">
        <f>VLOOKUP(Tabella27[[#This Row],[DATA]],Tabella28[], 3, 0)</f>
        <v>#N/A</v>
      </c>
      <c r="G593" t="e">
        <f>VLOOKUP(Tabella27[[#This Row],[DATA]],Tabella28[], 4, 0)</f>
        <v>#N/A</v>
      </c>
      <c r="H593" t="e">
        <f>VLOOKUP(Tabella27[[#This Row],[DATA]],Tabella28[], 5, 0)</f>
        <v>#N/A</v>
      </c>
      <c r="I593" t="e">
        <f>VLOOKUP(Tabella27[[#This Row],[DATA]],Tabella28[], 6, 0)</f>
        <v>#N/A</v>
      </c>
      <c r="J593" t="e">
        <f>VLOOKUP(Tabella27[[#This Row],[DATA]],Tabella28[], 7, 0)</f>
        <v>#N/A</v>
      </c>
      <c r="K593" t="e">
        <f>VLOOKUP(Tabella27[[#This Row],[DATA]],Tabella28[], 8, 0)</f>
        <v>#N/A</v>
      </c>
      <c r="L593" t="e">
        <f>VLOOKUP(Tabella27[[#This Row],[DATA]],Tabella28[], 9, 0)</f>
        <v>#N/A</v>
      </c>
      <c r="M593" t="e">
        <f>VLOOKUP(Tabella27[[#This Row],[DATA]],Tabella28[], 10, 0)</f>
        <v>#N/A</v>
      </c>
      <c r="N593" t="e">
        <f>VLOOKUP(Tabella27[[#This Row],[DATA]],Tabella28[], 11, 0)</f>
        <v>#N/A</v>
      </c>
      <c r="O593" t="e">
        <f>VLOOKUP(Tabella27[[#This Row],[DATA]],Tabella28[], 12, 0)</f>
        <v>#N/A</v>
      </c>
      <c r="P593" t="e">
        <f>VLOOKUP(Tabella27[[#This Row],[DATA]],Tabella28[], 13, 0)</f>
        <v>#N/A</v>
      </c>
      <c r="Q593" t="e">
        <f>VLOOKUP(Tabella27[[#This Row],[DATA]],Tabella28[], 14, 0)</f>
        <v>#N/A</v>
      </c>
      <c r="R593" t="e">
        <f>VLOOKUP(Tabella27[[#This Row],[DATA]],Tabella28[], 15, 0)</f>
        <v>#N/A</v>
      </c>
      <c r="S593" t="e">
        <f>VLOOKUP(Tabella27[[#This Row],[DATA]],Tabella28[], 16, 0)</f>
        <v>#N/A</v>
      </c>
      <c r="T593" t="e">
        <f>VLOOKUP(Tabella27[[#This Row],[DATA]],Tabella28[], 17, 0)</f>
        <v>#N/A</v>
      </c>
      <c r="U593" t="e">
        <f>VLOOKUP(Tabella27[[#This Row],[DATA]],Tabella28[], 18, 0)</f>
        <v>#N/A</v>
      </c>
      <c r="V593" t="e">
        <f>VLOOKUP(Tabella27[[#This Row],[DATA]],Tabella23[], 2, 0)</f>
        <v>#N/A</v>
      </c>
      <c r="W593" t="e">
        <f>VLOOKUP(Tabella27[[#This Row],[DATA]],Tabella25[], 2, 0)</f>
        <v>#N/A</v>
      </c>
      <c r="X593" t="e">
        <f>VLOOKUP(Tabella27[[#This Row],[DATA]],Tabella24[], 2, 0)</f>
        <v>#N/A</v>
      </c>
      <c r="Y593" t="e">
        <f>VLOOKUP(Tabella27[[#This Row],[DATA]],Tabella26[], 2, 0)</f>
        <v>#N/A</v>
      </c>
      <c r="Z593">
        <v>0</v>
      </c>
      <c r="AA593">
        <v>0</v>
      </c>
      <c r="AC593" s="23">
        <v>44452</v>
      </c>
      <c r="AD593" s="16">
        <v>106882.81</v>
      </c>
      <c r="AE593" s="16">
        <v>445.93599999999998</v>
      </c>
      <c r="AF593" s="16">
        <v>499.84699999999998</v>
      </c>
      <c r="AG593" s="16">
        <v>1973.211</v>
      </c>
      <c r="AH593" s="16">
        <v>0.90900000000000003</v>
      </c>
      <c r="AI593" s="16">
        <v>2.0710000000000002</v>
      </c>
      <c r="AJ593" s="16">
        <v>0.9</v>
      </c>
      <c r="AK593" s="16">
        <v>15.481999999999999</v>
      </c>
      <c r="AL593" s="16">
        <v>123.536</v>
      </c>
      <c r="AM593" s="16"/>
      <c r="AN593" s="16"/>
      <c r="AO593" s="16">
        <v>3781.6750000000002</v>
      </c>
      <c r="AP593" s="16">
        <v>15.076000000000001</v>
      </c>
      <c r="AQ593" s="16">
        <v>3.2000000000000001E-2</v>
      </c>
      <c r="AR593" s="16">
        <v>135.72</v>
      </c>
      <c r="AS593" s="16">
        <v>71.05</v>
      </c>
      <c r="AT593" s="17">
        <v>64.67</v>
      </c>
      <c r="AV593" s="24">
        <v>44422</v>
      </c>
      <c r="AW593">
        <v>43.98</v>
      </c>
      <c r="AY593" s="24">
        <v>44422</v>
      </c>
      <c r="AZ593">
        <v>57.81</v>
      </c>
      <c r="BB593" s="24">
        <v>44422</v>
      </c>
      <c r="BC593">
        <v>51.79</v>
      </c>
      <c r="BE593" s="24">
        <v>44422</v>
      </c>
      <c r="BF593">
        <v>100</v>
      </c>
    </row>
    <row r="594" spans="5:58" x14ac:dyDescent="0.3">
      <c r="E594" t="e">
        <f>VLOOKUP(Tabella27[[#This Row],[DATA]],Tabella28[], 2, 0)</f>
        <v>#N/A</v>
      </c>
      <c r="F594" t="e">
        <f>VLOOKUP(Tabella27[[#This Row],[DATA]],Tabella28[], 3, 0)</f>
        <v>#N/A</v>
      </c>
      <c r="G594" t="e">
        <f>VLOOKUP(Tabella27[[#This Row],[DATA]],Tabella28[], 4, 0)</f>
        <v>#N/A</v>
      </c>
      <c r="H594" t="e">
        <f>VLOOKUP(Tabella27[[#This Row],[DATA]],Tabella28[], 5, 0)</f>
        <v>#N/A</v>
      </c>
      <c r="I594" t="e">
        <f>VLOOKUP(Tabella27[[#This Row],[DATA]],Tabella28[], 6, 0)</f>
        <v>#N/A</v>
      </c>
      <c r="J594" t="e">
        <f>VLOOKUP(Tabella27[[#This Row],[DATA]],Tabella28[], 7, 0)</f>
        <v>#N/A</v>
      </c>
      <c r="K594" t="e">
        <f>VLOOKUP(Tabella27[[#This Row],[DATA]],Tabella28[], 8, 0)</f>
        <v>#N/A</v>
      </c>
      <c r="L594" t="e">
        <f>VLOOKUP(Tabella27[[#This Row],[DATA]],Tabella28[], 9, 0)</f>
        <v>#N/A</v>
      </c>
      <c r="M594" t="e">
        <f>VLOOKUP(Tabella27[[#This Row],[DATA]],Tabella28[], 10, 0)</f>
        <v>#N/A</v>
      </c>
      <c r="N594" t="e">
        <f>VLOOKUP(Tabella27[[#This Row],[DATA]],Tabella28[], 11, 0)</f>
        <v>#N/A</v>
      </c>
      <c r="O594" t="e">
        <f>VLOOKUP(Tabella27[[#This Row],[DATA]],Tabella28[], 12, 0)</f>
        <v>#N/A</v>
      </c>
      <c r="P594" t="e">
        <f>VLOOKUP(Tabella27[[#This Row],[DATA]],Tabella28[], 13, 0)</f>
        <v>#N/A</v>
      </c>
      <c r="Q594" t="e">
        <f>VLOOKUP(Tabella27[[#This Row],[DATA]],Tabella28[], 14, 0)</f>
        <v>#N/A</v>
      </c>
      <c r="R594" t="e">
        <f>VLOOKUP(Tabella27[[#This Row],[DATA]],Tabella28[], 15, 0)</f>
        <v>#N/A</v>
      </c>
      <c r="S594" t="e">
        <f>VLOOKUP(Tabella27[[#This Row],[DATA]],Tabella28[], 16, 0)</f>
        <v>#N/A</v>
      </c>
      <c r="T594" t="e">
        <f>VLOOKUP(Tabella27[[#This Row],[DATA]],Tabella28[], 17, 0)</f>
        <v>#N/A</v>
      </c>
      <c r="U594" t="e">
        <f>VLOOKUP(Tabella27[[#This Row],[DATA]],Tabella28[], 18, 0)</f>
        <v>#N/A</v>
      </c>
      <c r="V594" t="e">
        <f>VLOOKUP(Tabella27[[#This Row],[DATA]],Tabella23[], 2, 0)</f>
        <v>#N/A</v>
      </c>
      <c r="W594" t="e">
        <f>VLOOKUP(Tabella27[[#This Row],[DATA]],Tabella25[], 2, 0)</f>
        <v>#N/A</v>
      </c>
      <c r="X594" t="e">
        <f>VLOOKUP(Tabella27[[#This Row],[DATA]],Tabella24[], 2, 0)</f>
        <v>#N/A</v>
      </c>
      <c r="Y594" t="e">
        <f>VLOOKUP(Tabella27[[#This Row],[DATA]],Tabella26[], 2, 0)</f>
        <v>#N/A</v>
      </c>
      <c r="Z594">
        <v>0</v>
      </c>
      <c r="AA594">
        <v>0</v>
      </c>
      <c r="AC594" s="23">
        <v>44453</v>
      </c>
      <c r="AD594" s="14">
        <v>107275.18799999999</v>
      </c>
      <c r="AE594" s="14">
        <v>392.37799999999999</v>
      </c>
      <c r="AF594" s="14">
        <v>477.286</v>
      </c>
      <c r="AG594" s="14">
        <v>1975.952</v>
      </c>
      <c r="AH594" s="14">
        <v>2.742</v>
      </c>
      <c r="AI594" s="14">
        <v>2.0230000000000001</v>
      </c>
      <c r="AJ594" s="14">
        <v>0.89</v>
      </c>
      <c r="AK594" s="14">
        <v>15.541</v>
      </c>
      <c r="AL594" s="14">
        <v>122.27500000000001</v>
      </c>
      <c r="AM594" s="14"/>
      <c r="AN594" s="14"/>
      <c r="AO594" s="14"/>
      <c r="AP594" s="14"/>
      <c r="AQ594" s="14"/>
      <c r="AR594" s="14">
        <v>135.84</v>
      </c>
      <c r="AS594" s="14">
        <v>71.08</v>
      </c>
      <c r="AT594" s="15">
        <v>64.760000000000005</v>
      </c>
      <c r="AV594" s="24">
        <v>44423</v>
      </c>
      <c r="AW594">
        <v>43.98</v>
      </c>
      <c r="AY594" s="24">
        <v>44423</v>
      </c>
      <c r="AZ594">
        <v>57.81</v>
      </c>
      <c r="BB594" s="24">
        <v>44423</v>
      </c>
      <c r="BC594">
        <v>51.79</v>
      </c>
      <c r="BE594" s="24">
        <v>44423</v>
      </c>
      <c r="BF594">
        <v>100</v>
      </c>
    </row>
    <row r="595" spans="5:58" x14ac:dyDescent="0.3">
      <c r="E595" t="e">
        <f>VLOOKUP(Tabella27[[#This Row],[DATA]],Tabella28[], 2, 0)</f>
        <v>#N/A</v>
      </c>
      <c r="F595" t="e">
        <f>VLOOKUP(Tabella27[[#This Row],[DATA]],Tabella28[], 3, 0)</f>
        <v>#N/A</v>
      </c>
      <c r="G595" t="e">
        <f>VLOOKUP(Tabella27[[#This Row],[DATA]],Tabella28[], 4, 0)</f>
        <v>#N/A</v>
      </c>
      <c r="H595" t="e">
        <f>VLOOKUP(Tabella27[[#This Row],[DATA]],Tabella28[], 5, 0)</f>
        <v>#N/A</v>
      </c>
      <c r="I595" t="e">
        <f>VLOOKUP(Tabella27[[#This Row],[DATA]],Tabella28[], 6, 0)</f>
        <v>#N/A</v>
      </c>
      <c r="J595" t="e">
        <f>VLOOKUP(Tabella27[[#This Row],[DATA]],Tabella28[], 7, 0)</f>
        <v>#N/A</v>
      </c>
      <c r="K595" t="e">
        <f>VLOOKUP(Tabella27[[#This Row],[DATA]],Tabella28[], 8, 0)</f>
        <v>#N/A</v>
      </c>
      <c r="L595" t="e">
        <f>VLOOKUP(Tabella27[[#This Row],[DATA]],Tabella28[], 9, 0)</f>
        <v>#N/A</v>
      </c>
      <c r="M595" t="e">
        <f>VLOOKUP(Tabella27[[#This Row],[DATA]],Tabella28[], 10, 0)</f>
        <v>#N/A</v>
      </c>
      <c r="N595" t="e">
        <f>VLOOKUP(Tabella27[[#This Row],[DATA]],Tabella28[], 11, 0)</f>
        <v>#N/A</v>
      </c>
      <c r="O595" t="e">
        <f>VLOOKUP(Tabella27[[#This Row],[DATA]],Tabella28[], 12, 0)</f>
        <v>#N/A</v>
      </c>
      <c r="P595" t="e">
        <f>VLOOKUP(Tabella27[[#This Row],[DATA]],Tabella28[], 13, 0)</f>
        <v>#N/A</v>
      </c>
      <c r="Q595" t="e">
        <f>VLOOKUP(Tabella27[[#This Row],[DATA]],Tabella28[], 14, 0)</f>
        <v>#N/A</v>
      </c>
      <c r="R595" t="e">
        <f>VLOOKUP(Tabella27[[#This Row],[DATA]],Tabella28[], 15, 0)</f>
        <v>#N/A</v>
      </c>
      <c r="S595" t="e">
        <f>VLOOKUP(Tabella27[[#This Row],[DATA]],Tabella28[], 16, 0)</f>
        <v>#N/A</v>
      </c>
      <c r="T595" t="e">
        <f>VLOOKUP(Tabella27[[#This Row],[DATA]],Tabella28[], 17, 0)</f>
        <v>#N/A</v>
      </c>
      <c r="U595" t="e">
        <f>VLOOKUP(Tabella27[[#This Row],[DATA]],Tabella28[], 18, 0)</f>
        <v>#N/A</v>
      </c>
      <c r="V595" t="e">
        <f>VLOOKUP(Tabella27[[#This Row],[DATA]],Tabella23[], 2, 0)</f>
        <v>#N/A</v>
      </c>
      <c r="W595" t="e">
        <f>VLOOKUP(Tabella27[[#This Row],[DATA]],Tabella25[], 2, 0)</f>
        <v>#N/A</v>
      </c>
      <c r="X595" t="e">
        <f>VLOOKUP(Tabella27[[#This Row],[DATA]],Tabella24[], 2, 0)</f>
        <v>#N/A</v>
      </c>
      <c r="Y595" t="e">
        <f>VLOOKUP(Tabella27[[#This Row],[DATA]],Tabella26[], 2, 0)</f>
        <v>#N/A</v>
      </c>
      <c r="Z595">
        <v>0</v>
      </c>
      <c r="AA595">
        <v>0</v>
      </c>
      <c r="AC595" s="23">
        <v>44454</v>
      </c>
      <c r="AD595" s="16">
        <v>107713.57399999999</v>
      </c>
      <c r="AE595" s="16">
        <v>438.38499999999999</v>
      </c>
      <c r="AF595" s="16">
        <v>459.11</v>
      </c>
      <c r="AG595" s="16">
        <v>1978.8989999999999</v>
      </c>
      <c r="AH595" s="16">
        <v>2.9470000000000001</v>
      </c>
      <c r="AI595" s="16">
        <v>2.044</v>
      </c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7"/>
      <c r="AV595" s="24">
        <v>44424</v>
      </c>
      <c r="AW595">
        <v>43.98</v>
      </c>
      <c r="AY595" s="24">
        <v>44424</v>
      </c>
      <c r="AZ595">
        <v>57.81</v>
      </c>
      <c r="BB595" s="24">
        <v>44424</v>
      </c>
      <c r="BC595">
        <v>51.79</v>
      </c>
      <c r="BE595" s="24">
        <v>44424</v>
      </c>
      <c r="BF595">
        <v>100</v>
      </c>
    </row>
    <row r="596" spans="5:58" x14ac:dyDescent="0.3">
      <c r="AV596" s="24">
        <v>44425</v>
      </c>
      <c r="AW596">
        <v>43.98</v>
      </c>
      <c r="AY596" s="24">
        <v>44425</v>
      </c>
      <c r="AZ596">
        <v>57.81</v>
      </c>
      <c r="BB596" s="24">
        <v>44425</v>
      </c>
      <c r="BC596">
        <v>51.79</v>
      </c>
      <c r="BE596" s="24">
        <v>44425</v>
      </c>
      <c r="BF596">
        <v>100</v>
      </c>
    </row>
    <row r="597" spans="5:58" x14ac:dyDescent="0.3">
      <c r="AV597" s="24">
        <v>44426</v>
      </c>
      <c r="AW597">
        <v>43.98</v>
      </c>
      <c r="AY597" s="24">
        <v>44426</v>
      </c>
      <c r="AZ597">
        <v>57.81</v>
      </c>
      <c r="BB597" s="24">
        <v>44426</v>
      </c>
      <c r="BC597">
        <v>51.79</v>
      </c>
      <c r="BE597" s="24">
        <v>44426</v>
      </c>
      <c r="BF597">
        <v>100</v>
      </c>
    </row>
    <row r="598" spans="5:58" x14ac:dyDescent="0.3">
      <c r="AV598" s="24">
        <v>44427</v>
      </c>
      <c r="AW598">
        <v>43.98</v>
      </c>
      <c r="AY598" s="24">
        <v>44427</v>
      </c>
      <c r="AZ598">
        <v>57.81</v>
      </c>
      <c r="BB598" s="24">
        <v>44427</v>
      </c>
      <c r="BC598">
        <v>51.79</v>
      </c>
      <c r="BE598" s="24">
        <v>44427</v>
      </c>
      <c r="BF598">
        <v>100</v>
      </c>
    </row>
    <row r="599" spans="5:58" x14ac:dyDescent="0.3">
      <c r="AV599" s="24">
        <v>44428</v>
      </c>
      <c r="AW599">
        <v>43.98</v>
      </c>
      <c r="AY599" s="24">
        <v>44428</v>
      </c>
      <c r="AZ599">
        <v>57.81</v>
      </c>
      <c r="BB599" s="24">
        <v>44428</v>
      </c>
      <c r="BC599">
        <v>51.79</v>
      </c>
      <c r="BE599" s="24">
        <v>44428</v>
      </c>
      <c r="BF599">
        <v>100</v>
      </c>
    </row>
    <row r="600" spans="5:58" x14ac:dyDescent="0.3">
      <c r="AV600" s="24">
        <v>44429</v>
      </c>
      <c r="AW600">
        <v>43.98</v>
      </c>
      <c r="AY600" s="24">
        <v>44429</v>
      </c>
      <c r="AZ600">
        <v>57.81</v>
      </c>
      <c r="BB600" s="24">
        <v>44429</v>
      </c>
      <c r="BC600">
        <v>51.79</v>
      </c>
      <c r="BE600" s="24">
        <v>44429</v>
      </c>
      <c r="BF600">
        <v>100</v>
      </c>
    </row>
    <row r="601" spans="5:58" x14ac:dyDescent="0.3">
      <c r="AV601" s="24">
        <v>44430</v>
      </c>
      <c r="AW601">
        <v>43.98</v>
      </c>
      <c r="AY601" s="24">
        <v>44430</v>
      </c>
      <c r="AZ601">
        <v>57.81</v>
      </c>
      <c r="BB601" s="24">
        <v>44430</v>
      </c>
      <c r="BC601">
        <v>51.79</v>
      </c>
      <c r="BE601" s="24">
        <v>44430</v>
      </c>
      <c r="BF601">
        <v>100</v>
      </c>
    </row>
    <row r="602" spans="5:58" x14ac:dyDescent="0.3">
      <c r="AV602" s="24">
        <v>44431</v>
      </c>
      <c r="AW602">
        <v>43.98</v>
      </c>
      <c r="AY602" s="24">
        <v>44431</v>
      </c>
      <c r="AZ602">
        <v>57.81</v>
      </c>
      <c r="BB602" s="24">
        <v>44431</v>
      </c>
      <c r="BC602">
        <v>51.79</v>
      </c>
      <c r="BE602" s="24">
        <v>44431</v>
      </c>
      <c r="BF602">
        <v>100</v>
      </c>
    </row>
    <row r="603" spans="5:58" x14ac:dyDescent="0.3">
      <c r="AV603" s="24">
        <v>44432</v>
      </c>
      <c r="AW603">
        <v>43.98</v>
      </c>
      <c r="AY603" s="24">
        <v>44432</v>
      </c>
      <c r="AZ603">
        <v>57.81</v>
      </c>
      <c r="BB603" s="24">
        <v>44432</v>
      </c>
      <c r="BC603">
        <v>51.79</v>
      </c>
      <c r="BE603" s="24">
        <v>44432</v>
      </c>
      <c r="BF603">
        <v>100</v>
      </c>
    </row>
    <row r="604" spans="5:58" x14ac:dyDescent="0.3">
      <c r="AV604" s="24">
        <v>44433</v>
      </c>
      <c r="AW604">
        <v>43.98</v>
      </c>
      <c r="AY604" s="24">
        <v>44433</v>
      </c>
      <c r="AZ604">
        <v>57.81</v>
      </c>
      <c r="BB604" s="24">
        <v>44433</v>
      </c>
      <c r="BC604">
        <v>51.79</v>
      </c>
      <c r="BE604" s="24">
        <v>44433</v>
      </c>
      <c r="BF604">
        <v>100</v>
      </c>
    </row>
    <row r="605" spans="5:58" x14ac:dyDescent="0.3">
      <c r="AV605" s="24">
        <v>44434</v>
      </c>
      <c r="AW605">
        <v>43.98</v>
      </c>
      <c r="AY605" s="24">
        <v>44434</v>
      </c>
      <c r="AZ605">
        <v>57.81</v>
      </c>
      <c r="BB605" s="24">
        <v>44434</v>
      </c>
      <c r="BC605">
        <v>51.79</v>
      </c>
      <c r="BE605" s="24">
        <v>44434</v>
      </c>
      <c r="BF605">
        <v>100</v>
      </c>
    </row>
    <row r="606" spans="5:58" x14ac:dyDescent="0.3">
      <c r="AV606" s="24">
        <v>44435</v>
      </c>
      <c r="AW606">
        <v>43.98</v>
      </c>
      <c r="AY606" s="24">
        <v>44435</v>
      </c>
      <c r="AZ606">
        <v>57.81</v>
      </c>
      <c r="BB606" s="24">
        <v>44435</v>
      </c>
      <c r="BC606">
        <v>51.79</v>
      </c>
      <c r="BE606" s="24">
        <v>44435</v>
      </c>
      <c r="BF606">
        <v>100</v>
      </c>
    </row>
    <row r="607" spans="5:58" x14ac:dyDescent="0.3">
      <c r="AV607" s="24">
        <v>44436</v>
      </c>
      <c r="AW607">
        <v>43.98</v>
      </c>
      <c r="AY607" s="24">
        <v>44436</v>
      </c>
      <c r="AZ607">
        <v>57.81</v>
      </c>
      <c r="BB607" s="24">
        <v>44436</v>
      </c>
      <c r="BC607">
        <v>51.79</v>
      </c>
      <c r="BE607" s="24">
        <v>44436</v>
      </c>
      <c r="BF607">
        <v>100</v>
      </c>
    </row>
    <row r="608" spans="5:58" x14ac:dyDescent="0.3">
      <c r="AV608" s="24">
        <v>44437</v>
      </c>
      <c r="AW608">
        <v>43.98</v>
      </c>
      <c r="AY608" s="24">
        <v>44437</v>
      </c>
      <c r="AZ608">
        <v>57.81</v>
      </c>
      <c r="BB608" s="24">
        <v>44437</v>
      </c>
      <c r="BC608">
        <v>51.79</v>
      </c>
      <c r="BE608" s="24">
        <v>44437</v>
      </c>
      <c r="BF608">
        <v>100</v>
      </c>
    </row>
    <row r="609" spans="48:58" x14ac:dyDescent="0.3">
      <c r="AV609" s="24">
        <v>44438</v>
      </c>
      <c r="AW609">
        <v>43.98</v>
      </c>
      <c r="AY609" s="24">
        <v>44438</v>
      </c>
      <c r="AZ609">
        <v>57.81</v>
      </c>
      <c r="BB609" s="24">
        <v>44438</v>
      </c>
      <c r="BC609">
        <v>51.79</v>
      </c>
      <c r="BE609" s="24">
        <v>44438</v>
      </c>
      <c r="BF609">
        <v>100</v>
      </c>
    </row>
    <row r="610" spans="48:58" x14ac:dyDescent="0.3">
      <c r="AV610" s="24">
        <v>44439</v>
      </c>
      <c r="AW610">
        <v>43.98</v>
      </c>
      <c r="AY610" s="24">
        <v>44439</v>
      </c>
      <c r="AZ610">
        <v>57.81</v>
      </c>
      <c r="BB610" s="24">
        <v>44439</v>
      </c>
      <c r="BC610">
        <v>51.79</v>
      </c>
      <c r="BE610" s="24">
        <v>44439</v>
      </c>
      <c r="BF610">
        <v>100</v>
      </c>
    </row>
    <row r="611" spans="48:58" x14ac:dyDescent="0.3">
      <c r="AV611" s="24">
        <v>44440</v>
      </c>
      <c r="AW611">
        <v>43.98</v>
      </c>
      <c r="AY611" s="24">
        <v>44440</v>
      </c>
      <c r="AZ611">
        <v>57.81</v>
      </c>
      <c r="BB611" s="24">
        <v>44440</v>
      </c>
      <c r="BC611">
        <v>51.79</v>
      </c>
      <c r="BE611" s="24">
        <v>44440</v>
      </c>
      <c r="BF611">
        <v>100</v>
      </c>
    </row>
    <row r="612" spans="48:58" x14ac:dyDescent="0.3">
      <c r="AV612" s="24">
        <v>44441</v>
      </c>
      <c r="AW612">
        <v>43.98</v>
      </c>
      <c r="AY612" s="24">
        <v>44441</v>
      </c>
      <c r="AZ612">
        <v>57.81</v>
      </c>
      <c r="BB612" s="24">
        <v>44441</v>
      </c>
      <c r="BC612">
        <v>51.79</v>
      </c>
      <c r="BE612" s="24">
        <v>44441</v>
      </c>
      <c r="BF612">
        <v>100</v>
      </c>
    </row>
    <row r="613" spans="48:58" x14ac:dyDescent="0.3">
      <c r="AV613" s="24">
        <v>44442</v>
      </c>
      <c r="AW613">
        <v>43.98</v>
      </c>
      <c r="AY613" s="24">
        <v>44442</v>
      </c>
      <c r="AZ613">
        <v>57.81</v>
      </c>
      <c r="BB613" s="24">
        <v>44442</v>
      </c>
      <c r="BC613">
        <v>51.79</v>
      </c>
      <c r="BE613" s="24">
        <v>44442</v>
      </c>
      <c r="BF613">
        <v>100</v>
      </c>
    </row>
    <row r="614" spans="48:58" x14ac:dyDescent="0.3">
      <c r="AV614" s="24">
        <v>44443</v>
      </c>
      <c r="AW614">
        <v>43.98</v>
      </c>
      <c r="AY614" s="24">
        <v>44443</v>
      </c>
      <c r="AZ614">
        <v>57.81</v>
      </c>
      <c r="BB614" s="24">
        <v>44443</v>
      </c>
      <c r="BC614">
        <v>51.79</v>
      </c>
      <c r="BE614" s="24">
        <v>44443</v>
      </c>
      <c r="BF614">
        <v>100</v>
      </c>
    </row>
    <row r="615" spans="48:58" x14ac:dyDescent="0.3">
      <c r="AV615" s="24">
        <v>44444</v>
      </c>
      <c r="AW615">
        <v>43.98</v>
      </c>
      <c r="AY615" s="24">
        <v>44444</v>
      </c>
      <c r="AZ615">
        <v>57.81</v>
      </c>
      <c r="BB615" s="24">
        <v>44444</v>
      </c>
      <c r="BC615">
        <v>51.79</v>
      </c>
      <c r="BE615" s="24">
        <v>44444</v>
      </c>
      <c r="BF615">
        <v>100</v>
      </c>
    </row>
    <row r="616" spans="48:58" x14ac:dyDescent="0.3">
      <c r="AV616" s="24">
        <v>44445</v>
      </c>
      <c r="AW616">
        <v>43.98</v>
      </c>
      <c r="AY616" s="24">
        <v>44445</v>
      </c>
      <c r="AZ616">
        <v>57.81</v>
      </c>
      <c r="BB616" s="24">
        <v>44445</v>
      </c>
      <c r="BC616">
        <v>51.79</v>
      </c>
      <c r="BE616" s="24">
        <v>44445</v>
      </c>
      <c r="BF616">
        <v>100</v>
      </c>
    </row>
    <row r="617" spans="48:58" x14ac:dyDescent="0.3">
      <c r="AV617" s="24">
        <v>44446</v>
      </c>
      <c r="AW617">
        <v>43.98</v>
      </c>
      <c r="AY617" s="24">
        <v>44446</v>
      </c>
      <c r="AZ617">
        <v>57.81</v>
      </c>
      <c r="BB617" s="24">
        <v>44446</v>
      </c>
      <c r="BC617">
        <v>51.79</v>
      </c>
      <c r="BE617" s="24">
        <v>44446</v>
      </c>
      <c r="BF617">
        <v>100</v>
      </c>
    </row>
    <row r="618" spans="48:58" x14ac:dyDescent="0.3">
      <c r="AV618" s="24">
        <v>44447</v>
      </c>
      <c r="AW618">
        <v>43.98</v>
      </c>
      <c r="AY618" s="24">
        <v>44447</v>
      </c>
      <c r="AZ618">
        <v>57.81</v>
      </c>
      <c r="BB618" s="24">
        <v>44447</v>
      </c>
      <c r="BC618">
        <v>51.79</v>
      </c>
      <c r="BE618" s="24">
        <v>44447</v>
      </c>
      <c r="BF618">
        <v>100</v>
      </c>
    </row>
    <row r="619" spans="48:58" x14ac:dyDescent="0.3">
      <c r="AV619" s="24">
        <v>44448</v>
      </c>
      <c r="AW619">
        <v>43.98</v>
      </c>
      <c r="AY619" s="24">
        <v>44448</v>
      </c>
      <c r="AZ619">
        <v>57.81</v>
      </c>
      <c r="BB619" s="24">
        <v>44448</v>
      </c>
      <c r="BC619">
        <v>51.79</v>
      </c>
      <c r="BE619" s="24">
        <v>44448</v>
      </c>
      <c r="BF619">
        <v>100</v>
      </c>
    </row>
    <row r="620" spans="48:58" x14ac:dyDescent="0.3">
      <c r="AV620" s="24">
        <v>44449</v>
      </c>
      <c r="AW620">
        <v>43.98</v>
      </c>
      <c r="AY620" s="24">
        <v>44449</v>
      </c>
      <c r="AZ620">
        <v>57.81</v>
      </c>
      <c r="BB620" s="24">
        <v>44449</v>
      </c>
      <c r="BC620">
        <v>51.79</v>
      </c>
      <c r="BE620" s="24">
        <v>44449</v>
      </c>
      <c r="BF620">
        <v>100</v>
      </c>
    </row>
    <row r="621" spans="48:58" x14ac:dyDescent="0.3">
      <c r="AV621" s="24">
        <v>44450</v>
      </c>
      <c r="AW621">
        <v>43.98</v>
      </c>
      <c r="AY621" s="24">
        <v>44450</v>
      </c>
      <c r="AZ621">
        <v>57.81</v>
      </c>
      <c r="BB621" s="24">
        <v>44450</v>
      </c>
      <c r="BC621">
        <v>51.79</v>
      </c>
      <c r="BE621" s="24">
        <v>44450</v>
      </c>
      <c r="BF621">
        <v>100</v>
      </c>
    </row>
    <row r="622" spans="48:58" x14ac:dyDescent="0.3">
      <c r="AV622" s="24">
        <v>44451</v>
      </c>
      <c r="AW622">
        <v>43.98</v>
      </c>
      <c r="AY622" s="24">
        <v>44451</v>
      </c>
      <c r="AZ622">
        <v>57.81</v>
      </c>
      <c r="BB622" s="24">
        <v>44451</v>
      </c>
      <c r="BC622">
        <v>51.79</v>
      </c>
      <c r="BE622" s="24">
        <v>44451</v>
      </c>
      <c r="BF622">
        <v>100</v>
      </c>
    </row>
    <row r="623" spans="48:58" x14ac:dyDescent="0.3">
      <c r="AV623" s="24">
        <v>44452</v>
      </c>
      <c r="AW623">
        <v>43.98</v>
      </c>
      <c r="AY623" s="24">
        <v>44452</v>
      </c>
      <c r="AZ623">
        <v>57.81</v>
      </c>
      <c r="BB623" s="24">
        <v>44452</v>
      </c>
      <c r="BC623">
        <v>51.79</v>
      </c>
      <c r="BE623" s="24">
        <v>44452</v>
      </c>
      <c r="BF623">
        <v>100</v>
      </c>
    </row>
    <row r="624" spans="48:58" x14ac:dyDescent="0.3">
      <c r="AV624" s="24">
        <v>44453</v>
      </c>
      <c r="AW624">
        <v>0</v>
      </c>
      <c r="AY624" s="24">
        <v>44453</v>
      </c>
      <c r="AZ624">
        <v>57.81</v>
      </c>
      <c r="BB624" s="24">
        <v>44453</v>
      </c>
      <c r="BC624">
        <v>0</v>
      </c>
      <c r="BE624" s="24">
        <v>44453</v>
      </c>
      <c r="BF624">
        <v>0</v>
      </c>
    </row>
    <row r="625" spans="48:58" x14ac:dyDescent="0.3">
      <c r="AV625" s="24">
        <v>44454</v>
      </c>
      <c r="AW625">
        <v>0</v>
      </c>
      <c r="AY625" s="24">
        <v>44454</v>
      </c>
      <c r="AZ625">
        <v>57.81</v>
      </c>
      <c r="BB625" s="24">
        <v>44454</v>
      </c>
      <c r="BC625">
        <v>0</v>
      </c>
      <c r="BE625" s="24">
        <v>44454</v>
      </c>
      <c r="BF625">
        <v>0</v>
      </c>
    </row>
  </sheetData>
  <conditionalFormatting sqref="D2:D412">
    <cfRule type="cellIs" dxfId="8" priority="1" operator="equal">
      <formula>$H$1700</formula>
    </cfRule>
  </conditionalFormatting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4AE59-7A8C-4FF6-8ECA-4EE291205B57}">
  <dimension ref="A1:BG625"/>
  <sheetViews>
    <sheetView workbookViewId="0">
      <pane xSplit="1" topLeftCell="B1" activePane="topRight" state="frozen"/>
      <selection pane="topRight" activeCell="AA1" sqref="A1:AA1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0" bestFit="1" customWidth="1"/>
    <col min="8" max="8" width="16.77734375" bestFit="1" customWidth="1"/>
    <col min="9" max="9" width="19.33203125" bestFit="1" customWidth="1"/>
    <col min="10" max="10" width="22.6640625" bestFit="1" customWidth="1"/>
    <col min="11" max="11" width="22.21875" bestFit="1" customWidth="1"/>
    <col min="12" max="12" width="7.5546875" bestFit="1" customWidth="1"/>
    <col min="13" max="13" width="14.109375" bestFit="1" customWidth="1"/>
    <col min="14" max="14" width="21.77734375" bestFit="1" customWidth="1"/>
    <col min="15" max="15" width="27.88671875" bestFit="1" customWidth="1"/>
    <col min="16" max="16" width="15.33203125" bestFit="1" customWidth="1"/>
    <col min="17" max="17" width="17.88671875" bestFit="1" customWidth="1"/>
    <col min="18" max="18" width="18.77734375" bestFit="1" customWidth="1"/>
    <col min="19" max="19" width="16.6640625" bestFit="1" customWidth="1"/>
    <col min="20" max="20" width="13.44140625" bestFit="1" customWidth="1"/>
    <col min="21" max="21" width="22.88671875" bestFit="1" customWidth="1"/>
    <col min="23" max="23" width="15.21875" bestFit="1" customWidth="1"/>
    <col min="24" max="24" width="18.5546875" bestFit="1" customWidth="1"/>
    <col min="25" max="25" width="22" bestFit="1" customWidth="1"/>
    <col min="26" max="26" width="16.5546875" bestFit="1" customWidth="1"/>
    <col min="27" max="27" width="17.44140625" bestFit="1" customWidth="1"/>
    <col min="30" max="30" width="10.5546875" bestFit="1" customWidth="1"/>
    <col min="31" max="31" width="16" bestFit="1" customWidth="1"/>
    <col min="32" max="32" width="18.44140625" bestFit="1" customWidth="1"/>
    <col min="33" max="33" width="22.21875" bestFit="1" customWidth="1"/>
    <col min="34" max="34" width="19" bestFit="1" customWidth="1"/>
    <col min="35" max="35" width="21.5546875" bestFit="1" customWidth="1"/>
    <col min="36" max="36" width="24.88671875" bestFit="1" customWidth="1"/>
    <col min="37" max="37" width="24.44140625" bestFit="1" customWidth="1"/>
    <col min="38" max="38" width="9.77734375" bestFit="1" customWidth="1"/>
    <col min="39" max="39" width="16.33203125" bestFit="1" customWidth="1"/>
    <col min="40" max="40" width="24" bestFit="1" customWidth="1"/>
    <col min="41" max="41" width="30.109375" bestFit="1" customWidth="1"/>
    <col min="42" max="42" width="17.5546875" bestFit="1" customWidth="1"/>
    <col min="43" max="43" width="20.109375" bestFit="1" customWidth="1"/>
    <col min="44" max="44" width="21" bestFit="1" customWidth="1"/>
    <col min="45" max="45" width="18.88671875" bestFit="1" customWidth="1"/>
    <col min="46" max="46" width="15.6640625" bestFit="1" customWidth="1"/>
    <col min="47" max="47" width="25.109375" bestFit="1" customWidth="1"/>
    <col min="49" max="49" width="15.21875" bestFit="1" customWidth="1"/>
    <col min="50" max="50" width="18.5546875" bestFit="1" customWidth="1"/>
    <col min="51" max="51" width="22" bestFit="1" customWidth="1"/>
    <col min="52" max="52" width="16.5546875" bestFit="1" customWidth="1"/>
    <col min="53" max="53" width="17.44140625" bestFit="1" customWidth="1"/>
    <col min="55" max="55" width="10.5546875" bestFit="1" customWidth="1"/>
    <col min="58" max="58" width="10.5546875" bestFit="1" customWidth="1"/>
  </cols>
  <sheetData>
    <row r="1" spans="1:59" x14ac:dyDescent="0.3">
      <c r="A1" s="49" t="s">
        <v>0</v>
      </c>
      <c r="B1" s="50" t="s">
        <v>1</v>
      </c>
      <c r="C1" s="50" t="s">
        <v>3</v>
      </c>
      <c r="D1" s="58" t="s">
        <v>2</v>
      </c>
      <c r="E1" s="52" t="s">
        <v>23</v>
      </c>
      <c r="F1" s="52" t="s">
        <v>24</v>
      </c>
      <c r="G1" s="47" t="s">
        <v>25</v>
      </c>
      <c r="H1" s="47" t="s">
        <v>26</v>
      </c>
      <c r="I1" s="47" t="s">
        <v>27</v>
      </c>
      <c r="J1" s="47" t="s">
        <v>28</v>
      </c>
      <c r="K1" s="47" t="s">
        <v>29</v>
      </c>
      <c r="L1" s="47" t="s">
        <v>30</v>
      </c>
      <c r="M1" s="47" t="s">
        <v>31</v>
      </c>
      <c r="N1" s="47" t="s">
        <v>32</v>
      </c>
      <c r="O1" s="47" t="s">
        <v>33</v>
      </c>
      <c r="P1" s="47" t="s">
        <v>34</v>
      </c>
      <c r="Q1" s="47" t="s">
        <v>35</v>
      </c>
      <c r="R1" s="47" t="s">
        <v>36</v>
      </c>
      <c r="S1" s="47" t="s">
        <v>37</v>
      </c>
      <c r="T1" s="47" t="s">
        <v>38</v>
      </c>
      <c r="U1" s="47" t="s">
        <v>39</v>
      </c>
      <c r="V1" s="47" t="s">
        <v>40</v>
      </c>
      <c r="W1" s="47" t="s">
        <v>41</v>
      </c>
      <c r="X1" s="47" t="s">
        <v>42</v>
      </c>
      <c r="Y1" s="47" t="s">
        <v>43</v>
      </c>
      <c r="Z1" s="47" t="s">
        <v>47</v>
      </c>
      <c r="AA1" s="48" t="s">
        <v>48</v>
      </c>
      <c r="AD1" s="49" t="s">
        <v>0</v>
      </c>
      <c r="AE1" s="52" t="s">
        <v>23</v>
      </c>
      <c r="AF1" s="52" t="s">
        <v>24</v>
      </c>
      <c r="AG1" s="52" t="s">
        <v>25</v>
      </c>
      <c r="AH1" s="52" t="s">
        <v>26</v>
      </c>
      <c r="AI1" s="52" t="s">
        <v>27</v>
      </c>
      <c r="AJ1" s="52" t="s">
        <v>28</v>
      </c>
      <c r="AK1" s="52" t="s">
        <v>29</v>
      </c>
      <c r="AL1" s="52" t="s">
        <v>30</v>
      </c>
      <c r="AM1" s="52" t="s">
        <v>31</v>
      </c>
      <c r="AN1" s="52" t="s">
        <v>32</v>
      </c>
      <c r="AO1" s="52" t="s">
        <v>33</v>
      </c>
      <c r="AP1" s="52" t="s">
        <v>34</v>
      </c>
      <c r="AQ1" s="52" t="s">
        <v>35</v>
      </c>
      <c r="AR1" s="52" t="s">
        <v>36</v>
      </c>
      <c r="AS1" s="52" t="s">
        <v>37</v>
      </c>
      <c r="AT1" s="52" t="s">
        <v>38</v>
      </c>
      <c r="AU1" s="52" t="s">
        <v>39</v>
      </c>
      <c r="AW1" t="s">
        <v>0</v>
      </c>
      <c r="AX1" t="s">
        <v>40</v>
      </c>
      <c r="AZ1" t="s">
        <v>0</v>
      </c>
      <c r="BA1" t="s">
        <v>45</v>
      </c>
      <c r="BC1" t="s">
        <v>0</v>
      </c>
      <c r="BD1" t="s">
        <v>46</v>
      </c>
      <c r="BF1" t="s">
        <v>0</v>
      </c>
      <c r="BG1" t="s">
        <v>49</v>
      </c>
    </row>
    <row r="2" spans="1:59" x14ac:dyDescent="0.3">
      <c r="A2" s="3">
        <v>43864</v>
      </c>
      <c r="B2" s="4">
        <v>9404.7000000000007</v>
      </c>
      <c r="C2" s="8">
        <v>90.859643699037775</v>
      </c>
      <c r="D2" s="38">
        <v>3.9206127162297634E-3</v>
      </c>
      <c r="E2">
        <f>VLOOKUP(Tabella34[[#This Row],[DATA]],Tabella29[], 2, 0)</f>
        <v>2.1000000000000001E-2</v>
      </c>
      <c r="F2">
        <f>VLOOKUP(Tabella34[[#This Row],[DATA]],Tabella29[], 3, 0)</f>
        <v>0</v>
      </c>
      <c r="G2">
        <f>VLOOKUP(Tabella34[[#This Row],[DATA]],Tabella29[], 4, 0)</f>
        <v>0</v>
      </c>
      <c r="H2">
        <f>VLOOKUP(Tabella34[[#This Row],[DATA]],Tabella29[], 5, 0)</f>
        <v>0</v>
      </c>
      <c r="I2">
        <f>VLOOKUP(Tabella34[[#This Row],[DATA]],Tabella29[], 6, 0)</f>
        <v>0</v>
      </c>
      <c r="J2">
        <f>VLOOKUP(Tabella34[[#This Row],[DATA]],Tabella29[], 7, 0)</f>
        <v>0</v>
      </c>
      <c r="K2">
        <f>VLOOKUP(Tabella34[[#This Row],[DATA]],Tabella29[], 8, 0)</f>
        <v>0</v>
      </c>
      <c r="L2">
        <f>VLOOKUP(Tabella34[[#This Row],[DATA]],Tabella29[], 9, 0)</f>
        <v>0</v>
      </c>
      <c r="M2">
        <f>VLOOKUP(Tabella34[[#This Row],[DATA]],Tabella29[], 10, 0)</f>
        <v>0</v>
      </c>
      <c r="N2">
        <f>VLOOKUP(Tabella34[[#This Row],[DATA]],Tabella29[], 11, 0)</f>
        <v>0</v>
      </c>
      <c r="O2">
        <f>VLOOKUP(Tabella34[[#This Row],[DATA]],Tabella29[], 12, 0)</f>
        <v>0</v>
      </c>
      <c r="P2">
        <f>VLOOKUP(Tabella34[[#This Row],[DATA]],Tabella29[], 13, 0)</f>
        <v>0</v>
      </c>
      <c r="Q2">
        <f>VLOOKUP(Tabella34[[#This Row],[DATA]],Tabella29[], 14, 0)</f>
        <v>0</v>
      </c>
      <c r="R2">
        <f>VLOOKUP(Tabella34[[#This Row],[DATA]],Tabella29[], 15, 0)</f>
        <v>0</v>
      </c>
      <c r="S2">
        <f>VLOOKUP(Tabella34[[#This Row],[DATA]],Tabella29[], 16, 0)</f>
        <v>0</v>
      </c>
      <c r="T2">
        <f>VLOOKUP(Tabella34[[#This Row],[DATA]],Tabella29[], 17, 0)</f>
        <v>0</v>
      </c>
      <c r="U2">
        <f>VLOOKUP(Tabella34[[#This Row],[DATA]],Tabella29[], 18, 0)</f>
        <v>0</v>
      </c>
      <c r="V2">
        <f>VLOOKUP(Tabella34[[#This Row],[DATA]],Tabella30[], 2, 0)</f>
        <v>11.11</v>
      </c>
      <c r="W2">
        <f>VLOOKUP(Tabella34[[#This Row],[DATA]],Tabella32[], 2, 0)</f>
        <v>16.670000000000002</v>
      </c>
      <c r="X2">
        <f>VLOOKUP(Tabella34[[#This Row],[DATA]],Tabella31[], 2, 0)</f>
        <v>14.58</v>
      </c>
      <c r="Y2">
        <f>VLOOKUP(Tabella34[[#This Row],[DATA]],Tabella33[], 2, 0)</f>
        <v>0</v>
      </c>
      <c r="Z2">
        <v>0</v>
      </c>
      <c r="AA2">
        <v>0</v>
      </c>
      <c r="AD2" s="23">
        <v>43862</v>
      </c>
      <c r="AE2" s="14">
        <v>2.1000000000000001E-2</v>
      </c>
      <c r="AF2" s="14">
        <v>2.1000000000000001E-2</v>
      </c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5"/>
      <c r="AW2" s="24">
        <v>43831</v>
      </c>
      <c r="AX2">
        <v>0</v>
      </c>
      <c r="AZ2" s="24">
        <v>43831</v>
      </c>
      <c r="BA2">
        <v>0</v>
      </c>
      <c r="BC2" s="24">
        <v>43831</v>
      </c>
      <c r="BD2">
        <v>0</v>
      </c>
      <c r="BF2" s="24">
        <v>43831</v>
      </c>
      <c r="BG2">
        <v>0</v>
      </c>
    </row>
    <row r="3" spans="1:59" x14ac:dyDescent="0.3">
      <c r="A3" s="1">
        <v>43865</v>
      </c>
      <c r="B3" s="2">
        <v>9562.9</v>
      </c>
      <c r="C3" s="7">
        <v>92.388027978513747</v>
      </c>
      <c r="D3" s="39">
        <v>1.6681464025551637E-2</v>
      </c>
      <c r="E3">
        <f>VLOOKUP(Tabella34[[#This Row],[DATA]],Tabella29[], 2, 0)</f>
        <v>2.1000000000000001E-2</v>
      </c>
      <c r="F3">
        <f>VLOOKUP(Tabella34[[#This Row],[DATA]],Tabella29[], 3, 0)</f>
        <v>0</v>
      </c>
      <c r="G3">
        <f>VLOOKUP(Tabella34[[#This Row],[DATA]],Tabella29[], 4, 0)</f>
        <v>0</v>
      </c>
      <c r="H3">
        <f>VLOOKUP(Tabella34[[#This Row],[DATA]],Tabella29[], 5, 0)</f>
        <v>0</v>
      </c>
      <c r="I3">
        <f>VLOOKUP(Tabella34[[#This Row],[DATA]],Tabella29[], 6, 0)</f>
        <v>0</v>
      </c>
      <c r="J3">
        <f>VLOOKUP(Tabella34[[#This Row],[DATA]],Tabella29[], 7, 0)</f>
        <v>0</v>
      </c>
      <c r="K3">
        <f>VLOOKUP(Tabella34[[#This Row],[DATA]],Tabella29[], 8, 0)</f>
        <v>0</v>
      </c>
      <c r="L3">
        <f>VLOOKUP(Tabella34[[#This Row],[DATA]],Tabella29[], 9, 0)</f>
        <v>0</v>
      </c>
      <c r="M3">
        <f>VLOOKUP(Tabella34[[#This Row],[DATA]],Tabella29[], 10, 0)</f>
        <v>0</v>
      </c>
      <c r="N3">
        <f>VLOOKUP(Tabella34[[#This Row],[DATA]],Tabella29[], 11, 0)</f>
        <v>0</v>
      </c>
      <c r="O3">
        <f>VLOOKUP(Tabella34[[#This Row],[DATA]],Tabella29[], 12, 0)</f>
        <v>0</v>
      </c>
      <c r="P3">
        <f>VLOOKUP(Tabella34[[#This Row],[DATA]],Tabella29[], 13, 0)</f>
        <v>0</v>
      </c>
      <c r="Q3">
        <f>VLOOKUP(Tabella34[[#This Row],[DATA]],Tabella29[], 14, 0)</f>
        <v>0</v>
      </c>
      <c r="R3">
        <f>VLOOKUP(Tabella34[[#This Row],[DATA]],Tabella29[], 15, 0)</f>
        <v>0</v>
      </c>
      <c r="S3">
        <f>VLOOKUP(Tabella34[[#This Row],[DATA]],Tabella29[], 16, 0)</f>
        <v>0</v>
      </c>
      <c r="T3">
        <f>VLOOKUP(Tabella34[[#This Row],[DATA]],Tabella29[], 17, 0)</f>
        <v>0</v>
      </c>
      <c r="U3">
        <f>VLOOKUP(Tabella34[[#This Row],[DATA]],Tabella29[], 18, 0)</f>
        <v>0</v>
      </c>
      <c r="V3">
        <f>VLOOKUP(Tabella34[[#This Row],[DATA]],Tabella30[], 2, 0)</f>
        <v>11.11</v>
      </c>
      <c r="W3">
        <f>VLOOKUP(Tabella34[[#This Row],[DATA]],Tabella32[], 2, 0)</f>
        <v>16.670000000000002</v>
      </c>
      <c r="X3">
        <f>VLOOKUP(Tabella34[[#This Row],[DATA]],Tabella31[], 2, 0)</f>
        <v>14.58</v>
      </c>
      <c r="Y3">
        <f>VLOOKUP(Tabella34[[#This Row],[DATA]],Tabella33[], 2, 0)</f>
        <v>0</v>
      </c>
      <c r="Z3">
        <v>0</v>
      </c>
      <c r="AA3">
        <v>0</v>
      </c>
      <c r="AD3" s="23">
        <v>43863</v>
      </c>
      <c r="AE3" s="16">
        <v>2.1000000000000001E-2</v>
      </c>
      <c r="AF3" s="16">
        <v>0</v>
      </c>
      <c r="AG3" s="16"/>
      <c r="AH3" s="16"/>
      <c r="AI3" s="16"/>
      <c r="AJ3" s="16"/>
      <c r="AK3" s="16"/>
      <c r="AL3" s="16"/>
      <c r="AM3" s="16"/>
      <c r="AN3" s="16">
        <v>6.3E-2</v>
      </c>
      <c r="AO3" s="16">
        <v>0.38</v>
      </c>
      <c r="AP3" s="16"/>
      <c r="AQ3" s="16"/>
      <c r="AR3" s="16"/>
      <c r="AS3" s="16"/>
      <c r="AT3" s="16"/>
      <c r="AU3" s="17"/>
      <c r="AW3" s="24">
        <v>43832</v>
      </c>
      <c r="AX3">
        <v>0</v>
      </c>
      <c r="AZ3" s="24">
        <v>43832</v>
      </c>
      <c r="BA3">
        <v>0</v>
      </c>
      <c r="BC3" s="24">
        <v>43832</v>
      </c>
      <c r="BD3">
        <v>0</v>
      </c>
      <c r="BF3" s="24">
        <v>43832</v>
      </c>
      <c r="BG3">
        <v>0</v>
      </c>
    </row>
    <row r="4" spans="1:59" x14ac:dyDescent="0.3">
      <c r="A4" s="3">
        <v>43866</v>
      </c>
      <c r="B4" s="4">
        <v>9717.7999999999993</v>
      </c>
      <c r="C4" s="8">
        <v>93.884530664296477</v>
      </c>
      <c r="D4" s="38">
        <v>1.6068227062441057E-2</v>
      </c>
      <c r="E4">
        <f>VLOOKUP(Tabella34[[#This Row],[DATA]],Tabella29[], 2, 0)</f>
        <v>2.1000000000000001E-2</v>
      </c>
      <c r="F4">
        <f>VLOOKUP(Tabella34[[#This Row],[DATA]],Tabella29[], 3, 0)</f>
        <v>0</v>
      </c>
      <c r="G4">
        <f>VLOOKUP(Tabella34[[#This Row],[DATA]],Tabella29[], 4, 0)</f>
        <v>0</v>
      </c>
      <c r="H4">
        <f>VLOOKUP(Tabella34[[#This Row],[DATA]],Tabella29[], 5, 0)</f>
        <v>0</v>
      </c>
      <c r="I4">
        <f>VLOOKUP(Tabella34[[#This Row],[DATA]],Tabella29[], 6, 0)</f>
        <v>0</v>
      </c>
      <c r="J4">
        <f>VLOOKUP(Tabella34[[#This Row],[DATA]],Tabella29[], 7, 0)</f>
        <v>0</v>
      </c>
      <c r="K4">
        <f>VLOOKUP(Tabella34[[#This Row],[DATA]],Tabella29[], 8, 0)</f>
        <v>0</v>
      </c>
      <c r="L4">
        <f>VLOOKUP(Tabella34[[#This Row],[DATA]],Tabella29[], 9, 0)</f>
        <v>0</v>
      </c>
      <c r="M4">
        <f>VLOOKUP(Tabella34[[#This Row],[DATA]],Tabella29[], 10, 0)</f>
        <v>0</v>
      </c>
      <c r="N4">
        <f>VLOOKUP(Tabella34[[#This Row],[DATA]],Tabella29[], 11, 0)</f>
        <v>0</v>
      </c>
      <c r="O4">
        <f>VLOOKUP(Tabella34[[#This Row],[DATA]],Tabella29[], 12, 0)</f>
        <v>0</v>
      </c>
      <c r="P4">
        <f>VLOOKUP(Tabella34[[#This Row],[DATA]],Tabella29[], 13, 0)</f>
        <v>0</v>
      </c>
      <c r="Q4">
        <f>VLOOKUP(Tabella34[[#This Row],[DATA]],Tabella29[], 14, 0)</f>
        <v>0</v>
      </c>
      <c r="R4">
        <f>VLOOKUP(Tabella34[[#This Row],[DATA]],Tabella29[], 15, 0)</f>
        <v>0</v>
      </c>
      <c r="S4">
        <f>VLOOKUP(Tabella34[[#This Row],[DATA]],Tabella29[], 16, 0)</f>
        <v>0</v>
      </c>
      <c r="T4">
        <f>VLOOKUP(Tabella34[[#This Row],[DATA]],Tabella29[], 17, 0)</f>
        <v>0</v>
      </c>
      <c r="U4">
        <f>VLOOKUP(Tabella34[[#This Row],[DATA]],Tabella29[], 18, 0)</f>
        <v>0</v>
      </c>
      <c r="V4">
        <f>VLOOKUP(Tabella34[[#This Row],[DATA]],Tabella30[], 2, 0)</f>
        <v>11.11</v>
      </c>
      <c r="W4">
        <f>VLOOKUP(Tabella34[[#This Row],[DATA]],Tabella32[], 2, 0)</f>
        <v>16.670000000000002</v>
      </c>
      <c r="X4">
        <f>VLOOKUP(Tabella34[[#This Row],[DATA]],Tabella31[], 2, 0)</f>
        <v>14.58</v>
      </c>
      <c r="Y4">
        <f>VLOOKUP(Tabella34[[#This Row],[DATA]],Tabella33[], 2, 0)</f>
        <v>0</v>
      </c>
      <c r="Z4">
        <v>0</v>
      </c>
      <c r="AA4">
        <v>0</v>
      </c>
      <c r="AD4" s="23">
        <v>43864</v>
      </c>
      <c r="AE4" s="14">
        <v>2.1000000000000001E-2</v>
      </c>
      <c r="AF4" s="14">
        <v>0</v>
      </c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5"/>
      <c r="AW4" s="24">
        <v>43833</v>
      </c>
      <c r="AX4">
        <v>0</v>
      </c>
      <c r="AZ4" s="24">
        <v>43833</v>
      </c>
      <c r="BA4">
        <v>0</v>
      </c>
      <c r="BC4" s="24">
        <v>43833</v>
      </c>
      <c r="BD4">
        <v>0</v>
      </c>
      <c r="BF4" s="24">
        <v>43833</v>
      </c>
      <c r="BG4">
        <v>0</v>
      </c>
    </row>
    <row r="5" spans="1:59" x14ac:dyDescent="0.3">
      <c r="A5" s="1">
        <v>43867</v>
      </c>
      <c r="B5" s="2">
        <v>9811.2999999999993</v>
      </c>
      <c r="C5" s="7">
        <v>94.787842485604969</v>
      </c>
      <c r="D5" s="39">
        <v>9.575527230896325E-3</v>
      </c>
      <c r="E5">
        <f>VLOOKUP(Tabella34[[#This Row],[DATA]],Tabella29[], 2, 0)</f>
        <v>2.1000000000000001E-2</v>
      </c>
      <c r="F5">
        <f>VLOOKUP(Tabella34[[#This Row],[DATA]],Tabella29[], 3, 0)</f>
        <v>0</v>
      </c>
      <c r="G5">
        <f>VLOOKUP(Tabella34[[#This Row],[DATA]],Tabella29[], 4, 0)</f>
        <v>3.0000000000000001E-3</v>
      </c>
      <c r="H5">
        <f>VLOOKUP(Tabella34[[#This Row],[DATA]],Tabella29[], 5, 0)</f>
        <v>0</v>
      </c>
      <c r="I5">
        <f>VLOOKUP(Tabella34[[#This Row],[DATA]],Tabella29[], 6, 0)</f>
        <v>0</v>
      </c>
      <c r="J5">
        <f>VLOOKUP(Tabella34[[#This Row],[DATA]],Tabella29[], 7, 0)</f>
        <v>0</v>
      </c>
      <c r="K5">
        <f>VLOOKUP(Tabella34[[#This Row],[DATA]],Tabella29[], 8, 0)</f>
        <v>0</v>
      </c>
      <c r="L5">
        <f>VLOOKUP(Tabella34[[#This Row],[DATA]],Tabella29[], 9, 0)</f>
        <v>0</v>
      </c>
      <c r="M5">
        <f>VLOOKUP(Tabella34[[#This Row],[DATA]],Tabella29[], 10, 0)</f>
        <v>0</v>
      </c>
      <c r="N5">
        <f>VLOOKUP(Tabella34[[#This Row],[DATA]],Tabella29[], 11, 0)</f>
        <v>0</v>
      </c>
      <c r="O5">
        <f>VLOOKUP(Tabella34[[#This Row],[DATA]],Tabella29[], 12, 0)</f>
        <v>0</v>
      </c>
      <c r="P5">
        <f>VLOOKUP(Tabella34[[#This Row],[DATA]],Tabella29[], 13, 0)</f>
        <v>0</v>
      </c>
      <c r="Q5">
        <f>VLOOKUP(Tabella34[[#This Row],[DATA]],Tabella29[], 14, 0)</f>
        <v>0</v>
      </c>
      <c r="R5">
        <f>VLOOKUP(Tabella34[[#This Row],[DATA]],Tabella29[], 15, 0)</f>
        <v>0</v>
      </c>
      <c r="S5">
        <f>VLOOKUP(Tabella34[[#This Row],[DATA]],Tabella29[], 16, 0)</f>
        <v>0</v>
      </c>
      <c r="T5">
        <f>VLOOKUP(Tabella34[[#This Row],[DATA]],Tabella29[], 17, 0)</f>
        <v>0</v>
      </c>
      <c r="U5">
        <f>VLOOKUP(Tabella34[[#This Row],[DATA]],Tabella29[], 18, 0)</f>
        <v>0</v>
      </c>
      <c r="V5">
        <f>VLOOKUP(Tabella34[[#This Row],[DATA]],Tabella30[], 2, 0)</f>
        <v>11.11</v>
      </c>
      <c r="W5">
        <f>VLOOKUP(Tabella34[[#This Row],[DATA]],Tabella32[], 2, 0)</f>
        <v>16.670000000000002</v>
      </c>
      <c r="X5">
        <f>VLOOKUP(Tabella34[[#This Row],[DATA]],Tabella31[], 2, 0)</f>
        <v>14.58</v>
      </c>
      <c r="Y5">
        <f>VLOOKUP(Tabella34[[#This Row],[DATA]],Tabella33[], 2, 0)</f>
        <v>0</v>
      </c>
      <c r="Z5">
        <v>0</v>
      </c>
      <c r="AA5">
        <v>0</v>
      </c>
      <c r="AD5" s="23">
        <v>43865</v>
      </c>
      <c r="AE5" s="16">
        <v>2.1000000000000001E-2</v>
      </c>
      <c r="AF5" s="16">
        <v>0</v>
      </c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7"/>
      <c r="AW5" s="24">
        <v>43834</v>
      </c>
      <c r="AX5">
        <v>0</v>
      </c>
      <c r="AZ5" s="24">
        <v>43834</v>
      </c>
      <c r="BA5">
        <v>0</v>
      </c>
      <c r="BC5" s="24">
        <v>43834</v>
      </c>
      <c r="BD5">
        <v>0</v>
      </c>
      <c r="BF5" s="24">
        <v>43834</v>
      </c>
      <c r="BG5">
        <v>0</v>
      </c>
    </row>
    <row r="6" spans="1:59" x14ac:dyDescent="0.3">
      <c r="A6" s="3">
        <v>43868</v>
      </c>
      <c r="B6" s="4">
        <v>9811</v>
      </c>
      <c r="C6" s="8">
        <v>94.784944158905603</v>
      </c>
      <c r="D6" s="38">
        <v>-3.057745524438781E-5</v>
      </c>
      <c r="E6">
        <f>VLOOKUP(Tabella34[[#This Row],[DATA]],Tabella29[], 2, 0)</f>
        <v>2.1000000000000001E-2</v>
      </c>
      <c r="F6">
        <f>VLOOKUP(Tabella34[[#This Row],[DATA]],Tabella29[], 3, 0)</f>
        <v>0</v>
      </c>
      <c r="G6">
        <f>VLOOKUP(Tabella34[[#This Row],[DATA]],Tabella29[], 4, 0)</f>
        <v>3.0000000000000001E-3</v>
      </c>
      <c r="H6">
        <f>VLOOKUP(Tabella34[[#This Row],[DATA]],Tabella29[], 5, 0)</f>
        <v>0</v>
      </c>
      <c r="I6">
        <f>VLOOKUP(Tabella34[[#This Row],[DATA]],Tabella29[], 6, 0)</f>
        <v>0</v>
      </c>
      <c r="J6">
        <f>VLOOKUP(Tabella34[[#This Row],[DATA]],Tabella29[], 7, 0)</f>
        <v>0</v>
      </c>
      <c r="K6">
        <f>VLOOKUP(Tabella34[[#This Row],[DATA]],Tabella29[], 8, 0)</f>
        <v>0</v>
      </c>
      <c r="L6">
        <f>VLOOKUP(Tabella34[[#This Row],[DATA]],Tabella29[], 9, 0)</f>
        <v>0</v>
      </c>
      <c r="M6">
        <f>VLOOKUP(Tabella34[[#This Row],[DATA]],Tabella29[], 10, 0)</f>
        <v>0</v>
      </c>
      <c r="N6">
        <f>VLOOKUP(Tabella34[[#This Row],[DATA]],Tabella29[], 11, 0)</f>
        <v>0</v>
      </c>
      <c r="O6">
        <f>VLOOKUP(Tabella34[[#This Row],[DATA]],Tabella29[], 12, 0)</f>
        <v>0</v>
      </c>
      <c r="P6">
        <f>VLOOKUP(Tabella34[[#This Row],[DATA]],Tabella29[], 13, 0)</f>
        <v>0</v>
      </c>
      <c r="Q6">
        <f>VLOOKUP(Tabella34[[#This Row],[DATA]],Tabella29[], 14, 0)</f>
        <v>0</v>
      </c>
      <c r="R6">
        <f>VLOOKUP(Tabella34[[#This Row],[DATA]],Tabella29[], 15, 0)</f>
        <v>0</v>
      </c>
      <c r="S6">
        <f>VLOOKUP(Tabella34[[#This Row],[DATA]],Tabella29[], 16, 0)</f>
        <v>0</v>
      </c>
      <c r="T6">
        <f>VLOOKUP(Tabella34[[#This Row],[DATA]],Tabella29[], 17, 0)</f>
        <v>0</v>
      </c>
      <c r="U6">
        <f>VLOOKUP(Tabella34[[#This Row],[DATA]],Tabella29[], 18, 0)</f>
        <v>0</v>
      </c>
      <c r="V6">
        <f>VLOOKUP(Tabella34[[#This Row],[DATA]],Tabella30[], 2, 0)</f>
        <v>11.11</v>
      </c>
      <c r="W6">
        <f>VLOOKUP(Tabella34[[#This Row],[DATA]],Tabella32[], 2, 0)</f>
        <v>16.670000000000002</v>
      </c>
      <c r="X6">
        <f>VLOOKUP(Tabella34[[#This Row],[DATA]],Tabella31[], 2, 0)</f>
        <v>14.58</v>
      </c>
      <c r="Y6">
        <f>VLOOKUP(Tabella34[[#This Row],[DATA]],Tabella33[], 2, 0)</f>
        <v>0</v>
      </c>
      <c r="Z6">
        <v>0</v>
      </c>
      <c r="AA6">
        <v>0</v>
      </c>
      <c r="AD6" s="23">
        <v>43866</v>
      </c>
      <c r="AE6" s="14">
        <v>2.1000000000000001E-2</v>
      </c>
      <c r="AF6" s="14">
        <v>0</v>
      </c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5"/>
      <c r="AW6" s="24">
        <v>43835</v>
      </c>
      <c r="AX6">
        <v>0</v>
      </c>
      <c r="AZ6" s="24">
        <v>43835</v>
      </c>
      <c r="BA6">
        <v>0</v>
      </c>
      <c r="BC6" s="24">
        <v>43835</v>
      </c>
      <c r="BD6">
        <v>0</v>
      </c>
      <c r="BF6" s="24">
        <v>43835</v>
      </c>
      <c r="BG6">
        <v>0</v>
      </c>
    </row>
    <row r="7" spans="1:59" x14ac:dyDescent="0.3">
      <c r="A7" s="1">
        <v>43871</v>
      </c>
      <c r="B7" s="2">
        <v>9816</v>
      </c>
      <c r="C7" s="7">
        <v>94.833249603895354</v>
      </c>
      <c r="D7" s="39">
        <v>5.0950222735653443E-4</v>
      </c>
      <c r="E7">
        <f>VLOOKUP(Tabella34[[#This Row],[DATA]],Tabella29[], 2, 0)</f>
        <v>4.2999999999999997E-2</v>
      </c>
      <c r="F7">
        <f>VLOOKUP(Tabella34[[#This Row],[DATA]],Tabella29[], 3, 0)</f>
        <v>0</v>
      </c>
      <c r="G7">
        <f>VLOOKUP(Tabella34[[#This Row],[DATA]],Tabella29[], 4, 0)</f>
        <v>3.0000000000000001E-3</v>
      </c>
      <c r="H7">
        <f>VLOOKUP(Tabella34[[#This Row],[DATA]],Tabella29[], 5, 0)</f>
        <v>0</v>
      </c>
      <c r="I7">
        <f>VLOOKUP(Tabella34[[#This Row],[DATA]],Tabella29[], 6, 0)</f>
        <v>0</v>
      </c>
      <c r="J7">
        <f>VLOOKUP(Tabella34[[#This Row],[DATA]],Tabella29[], 7, 0)</f>
        <v>0</v>
      </c>
      <c r="K7">
        <f>VLOOKUP(Tabella34[[#This Row],[DATA]],Tabella29[], 8, 0)</f>
        <v>0</v>
      </c>
      <c r="L7">
        <f>VLOOKUP(Tabella34[[#This Row],[DATA]],Tabella29[], 9, 0)</f>
        <v>0</v>
      </c>
      <c r="M7">
        <f>VLOOKUP(Tabella34[[#This Row],[DATA]],Tabella29[], 10, 0)</f>
        <v>0</v>
      </c>
      <c r="N7">
        <f>VLOOKUP(Tabella34[[#This Row],[DATA]],Tabella29[], 11, 0)</f>
        <v>0</v>
      </c>
      <c r="O7">
        <f>VLOOKUP(Tabella34[[#This Row],[DATA]],Tabella29[], 12, 0)</f>
        <v>0</v>
      </c>
      <c r="P7">
        <f>VLOOKUP(Tabella34[[#This Row],[DATA]],Tabella29[], 13, 0)</f>
        <v>0</v>
      </c>
      <c r="Q7">
        <f>VLOOKUP(Tabella34[[#This Row],[DATA]],Tabella29[], 14, 0)</f>
        <v>0</v>
      </c>
      <c r="R7">
        <f>VLOOKUP(Tabella34[[#This Row],[DATA]],Tabella29[], 15, 0)</f>
        <v>0</v>
      </c>
      <c r="S7">
        <f>VLOOKUP(Tabella34[[#This Row],[DATA]],Tabella29[], 16, 0)</f>
        <v>0</v>
      </c>
      <c r="T7">
        <f>VLOOKUP(Tabella34[[#This Row],[DATA]],Tabella29[], 17, 0)</f>
        <v>0</v>
      </c>
      <c r="U7">
        <f>VLOOKUP(Tabella34[[#This Row],[DATA]],Tabella29[], 18, 0)</f>
        <v>0</v>
      </c>
      <c r="V7">
        <f>VLOOKUP(Tabella34[[#This Row],[DATA]],Tabella30[], 2, 0)</f>
        <v>11.11</v>
      </c>
      <c r="W7">
        <f>VLOOKUP(Tabella34[[#This Row],[DATA]],Tabella32[], 2, 0)</f>
        <v>16.670000000000002</v>
      </c>
      <c r="X7">
        <f>VLOOKUP(Tabella34[[#This Row],[DATA]],Tabella31[], 2, 0)</f>
        <v>14.58</v>
      </c>
      <c r="Y7">
        <f>VLOOKUP(Tabella34[[#This Row],[DATA]],Tabella33[], 2, 0)</f>
        <v>0</v>
      </c>
      <c r="Z7">
        <v>0</v>
      </c>
      <c r="AA7">
        <v>0</v>
      </c>
      <c r="AD7" s="23">
        <v>43867</v>
      </c>
      <c r="AE7" s="16">
        <v>2.1000000000000001E-2</v>
      </c>
      <c r="AF7" s="16">
        <v>0</v>
      </c>
      <c r="AG7" s="16">
        <v>3.0000000000000001E-3</v>
      </c>
      <c r="AH7" s="16"/>
      <c r="AI7" s="16"/>
      <c r="AJ7" s="16">
        <v>0</v>
      </c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7"/>
      <c r="AW7" s="24">
        <v>43836</v>
      </c>
      <c r="AX7">
        <v>0</v>
      </c>
      <c r="AZ7" s="24">
        <v>43836</v>
      </c>
      <c r="BA7">
        <v>0</v>
      </c>
      <c r="BC7" s="24">
        <v>43836</v>
      </c>
      <c r="BD7">
        <v>0</v>
      </c>
      <c r="BF7" s="24">
        <v>43836</v>
      </c>
      <c r="BG7">
        <v>0</v>
      </c>
    </row>
    <row r="8" spans="1:59" x14ac:dyDescent="0.3">
      <c r="A8" s="3">
        <v>43872</v>
      </c>
      <c r="B8" s="4">
        <v>9882.6</v>
      </c>
      <c r="C8" s="8">
        <v>95.476678131158948</v>
      </c>
      <c r="D8" s="38">
        <v>6.7619276259378077E-3</v>
      </c>
      <c r="E8">
        <f>VLOOKUP(Tabella34[[#This Row],[DATA]],Tabella29[], 2, 0)</f>
        <v>4.2999999999999997E-2</v>
      </c>
      <c r="F8">
        <f>VLOOKUP(Tabella34[[#This Row],[DATA]],Tabella29[], 3, 0)</f>
        <v>0</v>
      </c>
      <c r="G8">
        <f>VLOOKUP(Tabella34[[#This Row],[DATA]],Tabella29[], 4, 0)</f>
        <v>3.0000000000000001E-3</v>
      </c>
      <c r="H8">
        <f>VLOOKUP(Tabella34[[#This Row],[DATA]],Tabella29[], 5, 0)</f>
        <v>0</v>
      </c>
      <c r="I8">
        <f>VLOOKUP(Tabella34[[#This Row],[DATA]],Tabella29[], 6, 0)</f>
        <v>0</v>
      </c>
      <c r="J8">
        <f>VLOOKUP(Tabella34[[#This Row],[DATA]],Tabella29[], 7, 0)</f>
        <v>0</v>
      </c>
      <c r="K8">
        <f>VLOOKUP(Tabella34[[#This Row],[DATA]],Tabella29[], 8, 0)</f>
        <v>0</v>
      </c>
      <c r="L8">
        <f>VLOOKUP(Tabella34[[#This Row],[DATA]],Tabella29[], 9, 0)</f>
        <v>0</v>
      </c>
      <c r="M8">
        <f>VLOOKUP(Tabella34[[#This Row],[DATA]],Tabella29[], 10, 0)</f>
        <v>0</v>
      </c>
      <c r="N8">
        <f>VLOOKUP(Tabella34[[#This Row],[DATA]],Tabella29[], 11, 0)</f>
        <v>0</v>
      </c>
      <c r="O8">
        <f>VLOOKUP(Tabella34[[#This Row],[DATA]],Tabella29[], 12, 0)</f>
        <v>0</v>
      </c>
      <c r="P8">
        <f>VLOOKUP(Tabella34[[#This Row],[DATA]],Tabella29[], 13, 0)</f>
        <v>0</v>
      </c>
      <c r="Q8">
        <f>VLOOKUP(Tabella34[[#This Row],[DATA]],Tabella29[], 14, 0)</f>
        <v>0</v>
      </c>
      <c r="R8">
        <f>VLOOKUP(Tabella34[[#This Row],[DATA]],Tabella29[], 15, 0)</f>
        <v>0</v>
      </c>
      <c r="S8">
        <f>VLOOKUP(Tabella34[[#This Row],[DATA]],Tabella29[], 16, 0)</f>
        <v>0</v>
      </c>
      <c r="T8">
        <f>VLOOKUP(Tabella34[[#This Row],[DATA]],Tabella29[], 17, 0)</f>
        <v>0</v>
      </c>
      <c r="U8">
        <f>VLOOKUP(Tabella34[[#This Row],[DATA]],Tabella29[], 18, 0)</f>
        <v>0</v>
      </c>
      <c r="V8">
        <f>VLOOKUP(Tabella34[[#This Row],[DATA]],Tabella30[], 2, 0)</f>
        <v>11.11</v>
      </c>
      <c r="W8">
        <f>VLOOKUP(Tabella34[[#This Row],[DATA]],Tabella32[], 2, 0)</f>
        <v>16.670000000000002</v>
      </c>
      <c r="X8">
        <f>VLOOKUP(Tabella34[[#This Row],[DATA]],Tabella31[], 2, 0)</f>
        <v>14.58</v>
      </c>
      <c r="Y8">
        <f>VLOOKUP(Tabella34[[#This Row],[DATA]],Tabella33[], 2, 0)</f>
        <v>0</v>
      </c>
      <c r="Z8">
        <v>0</v>
      </c>
      <c r="AA8">
        <v>0</v>
      </c>
      <c r="AD8" s="23">
        <v>43868</v>
      </c>
      <c r="AE8" s="14">
        <v>2.1000000000000001E-2</v>
      </c>
      <c r="AF8" s="14">
        <v>0</v>
      </c>
      <c r="AG8" s="14">
        <v>3.0000000000000001E-3</v>
      </c>
      <c r="AH8" s="14"/>
      <c r="AI8" s="14"/>
      <c r="AJ8" s="14">
        <v>0</v>
      </c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5"/>
      <c r="AW8" s="24">
        <v>43837</v>
      </c>
      <c r="AX8">
        <v>0</v>
      </c>
      <c r="AZ8" s="24">
        <v>43837</v>
      </c>
      <c r="BA8">
        <v>0</v>
      </c>
      <c r="BC8" s="24">
        <v>43837</v>
      </c>
      <c r="BD8">
        <v>0</v>
      </c>
      <c r="BF8" s="24">
        <v>43837</v>
      </c>
      <c r="BG8">
        <v>0</v>
      </c>
    </row>
    <row r="9" spans="1:59" x14ac:dyDescent="0.3">
      <c r="A9" s="1">
        <v>43873</v>
      </c>
      <c r="B9" s="2">
        <v>9940.4</v>
      </c>
      <c r="C9" s="7">
        <v>96.035089075240563</v>
      </c>
      <c r="D9" s="39">
        <v>5.8316262729613258E-3</v>
      </c>
      <c r="E9">
        <f>VLOOKUP(Tabella34[[#This Row],[DATA]],Tabella29[], 2, 0)</f>
        <v>4.2999999999999997E-2</v>
      </c>
      <c r="F9">
        <f>VLOOKUP(Tabella34[[#This Row],[DATA]],Tabella29[], 3, 0)</f>
        <v>0</v>
      </c>
      <c r="G9">
        <f>VLOOKUP(Tabella34[[#This Row],[DATA]],Tabella29[], 4, 0)</f>
        <v>3.0000000000000001E-3</v>
      </c>
      <c r="H9">
        <f>VLOOKUP(Tabella34[[#This Row],[DATA]],Tabella29[], 5, 0)</f>
        <v>0</v>
      </c>
      <c r="I9">
        <f>VLOOKUP(Tabella34[[#This Row],[DATA]],Tabella29[], 6, 0)</f>
        <v>0</v>
      </c>
      <c r="J9">
        <f>VLOOKUP(Tabella34[[#This Row],[DATA]],Tabella29[], 7, 0)</f>
        <v>0</v>
      </c>
      <c r="K9">
        <f>VLOOKUP(Tabella34[[#This Row],[DATA]],Tabella29[], 8, 0)</f>
        <v>0</v>
      </c>
      <c r="L9">
        <f>VLOOKUP(Tabella34[[#This Row],[DATA]],Tabella29[], 9, 0)</f>
        <v>0</v>
      </c>
      <c r="M9">
        <f>VLOOKUP(Tabella34[[#This Row],[DATA]],Tabella29[], 10, 0)</f>
        <v>0</v>
      </c>
      <c r="N9">
        <f>VLOOKUP(Tabella34[[#This Row],[DATA]],Tabella29[], 11, 0)</f>
        <v>0</v>
      </c>
      <c r="O9">
        <f>VLOOKUP(Tabella34[[#This Row],[DATA]],Tabella29[], 12, 0)</f>
        <v>0</v>
      </c>
      <c r="P9">
        <f>VLOOKUP(Tabella34[[#This Row],[DATA]],Tabella29[], 13, 0)</f>
        <v>0</v>
      </c>
      <c r="Q9">
        <f>VLOOKUP(Tabella34[[#This Row],[DATA]],Tabella29[], 14, 0)</f>
        <v>0</v>
      </c>
      <c r="R9">
        <f>VLOOKUP(Tabella34[[#This Row],[DATA]],Tabella29[], 15, 0)</f>
        <v>0</v>
      </c>
      <c r="S9">
        <f>VLOOKUP(Tabella34[[#This Row],[DATA]],Tabella29[], 16, 0)</f>
        <v>0</v>
      </c>
      <c r="T9">
        <f>VLOOKUP(Tabella34[[#This Row],[DATA]],Tabella29[], 17, 0)</f>
        <v>0</v>
      </c>
      <c r="U9">
        <f>VLOOKUP(Tabella34[[#This Row],[DATA]],Tabella29[], 18, 0)</f>
        <v>0</v>
      </c>
      <c r="V9">
        <f>VLOOKUP(Tabella34[[#This Row],[DATA]],Tabella30[], 2, 0)</f>
        <v>11.11</v>
      </c>
      <c r="W9">
        <f>VLOOKUP(Tabella34[[#This Row],[DATA]],Tabella32[], 2, 0)</f>
        <v>16.670000000000002</v>
      </c>
      <c r="X9">
        <f>VLOOKUP(Tabella34[[#This Row],[DATA]],Tabella31[], 2, 0)</f>
        <v>14.58</v>
      </c>
      <c r="Y9">
        <f>VLOOKUP(Tabella34[[#This Row],[DATA]],Tabella33[], 2, 0)</f>
        <v>0</v>
      </c>
      <c r="Z9">
        <v>0</v>
      </c>
      <c r="AA9">
        <v>0</v>
      </c>
      <c r="AD9" s="23">
        <v>43869</v>
      </c>
      <c r="AE9" s="16">
        <v>2.1000000000000001E-2</v>
      </c>
      <c r="AF9" s="16">
        <v>0</v>
      </c>
      <c r="AG9" s="16">
        <v>0</v>
      </c>
      <c r="AH9" s="16"/>
      <c r="AI9" s="16"/>
      <c r="AJ9" s="16">
        <v>0</v>
      </c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7"/>
      <c r="AW9" s="24">
        <v>43838</v>
      </c>
      <c r="AX9">
        <v>0</v>
      </c>
      <c r="AZ9" s="24">
        <v>43838</v>
      </c>
      <c r="BA9">
        <v>0</v>
      </c>
      <c r="BC9" s="24">
        <v>43838</v>
      </c>
      <c r="BD9">
        <v>0</v>
      </c>
      <c r="BF9" s="24">
        <v>43838</v>
      </c>
      <c r="BG9">
        <v>0</v>
      </c>
    </row>
    <row r="10" spans="1:59" x14ac:dyDescent="0.3">
      <c r="A10" s="3">
        <v>43874</v>
      </c>
      <c r="B10" s="4">
        <v>9909.7999999999993</v>
      </c>
      <c r="C10" s="8">
        <v>95.739459751903226</v>
      </c>
      <c r="D10" s="38">
        <v>-3.0830948039772877E-3</v>
      </c>
      <c r="E10">
        <f>VLOOKUP(Tabella34[[#This Row],[DATA]],Tabella29[], 2, 0)</f>
        <v>4.2999999999999997E-2</v>
      </c>
      <c r="F10">
        <f>VLOOKUP(Tabella34[[#This Row],[DATA]],Tabella29[], 3, 0)</f>
        <v>0</v>
      </c>
      <c r="G10">
        <f>VLOOKUP(Tabella34[[#This Row],[DATA]],Tabella29[], 4, 0)</f>
        <v>3.0000000000000001E-3</v>
      </c>
      <c r="H10">
        <f>VLOOKUP(Tabella34[[#This Row],[DATA]],Tabella29[], 5, 0)</f>
        <v>0</v>
      </c>
      <c r="I10">
        <f>VLOOKUP(Tabella34[[#This Row],[DATA]],Tabella29[], 6, 0)</f>
        <v>0</v>
      </c>
      <c r="J10">
        <f>VLOOKUP(Tabella34[[#This Row],[DATA]],Tabella29[], 7, 0)</f>
        <v>0</v>
      </c>
      <c r="K10">
        <f>VLOOKUP(Tabella34[[#This Row],[DATA]],Tabella29[], 8, 0)</f>
        <v>0</v>
      </c>
      <c r="L10">
        <f>VLOOKUP(Tabella34[[#This Row],[DATA]],Tabella29[], 9, 0)</f>
        <v>0</v>
      </c>
      <c r="M10">
        <f>VLOOKUP(Tabella34[[#This Row],[DATA]],Tabella29[], 10, 0)</f>
        <v>0</v>
      </c>
      <c r="N10">
        <f>VLOOKUP(Tabella34[[#This Row],[DATA]],Tabella29[], 11, 0)</f>
        <v>0</v>
      </c>
      <c r="O10">
        <f>VLOOKUP(Tabella34[[#This Row],[DATA]],Tabella29[], 12, 0)</f>
        <v>0</v>
      </c>
      <c r="P10">
        <f>VLOOKUP(Tabella34[[#This Row],[DATA]],Tabella29[], 13, 0)</f>
        <v>0</v>
      </c>
      <c r="Q10">
        <f>VLOOKUP(Tabella34[[#This Row],[DATA]],Tabella29[], 14, 0)</f>
        <v>0</v>
      </c>
      <c r="R10">
        <f>VLOOKUP(Tabella34[[#This Row],[DATA]],Tabella29[], 15, 0)</f>
        <v>0</v>
      </c>
      <c r="S10">
        <f>VLOOKUP(Tabella34[[#This Row],[DATA]],Tabella29[], 16, 0)</f>
        <v>0</v>
      </c>
      <c r="T10">
        <f>VLOOKUP(Tabella34[[#This Row],[DATA]],Tabella29[], 17, 0)</f>
        <v>0</v>
      </c>
      <c r="U10">
        <f>VLOOKUP(Tabella34[[#This Row],[DATA]],Tabella29[], 18, 0)</f>
        <v>0</v>
      </c>
      <c r="V10">
        <f>VLOOKUP(Tabella34[[#This Row],[DATA]],Tabella30[], 2, 0)</f>
        <v>11.11</v>
      </c>
      <c r="W10">
        <f>VLOOKUP(Tabella34[[#This Row],[DATA]],Tabella32[], 2, 0)</f>
        <v>16.670000000000002</v>
      </c>
      <c r="X10">
        <f>VLOOKUP(Tabella34[[#This Row],[DATA]],Tabella31[], 2, 0)</f>
        <v>14.58</v>
      </c>
      <c r="Y10">
        <f>VLOOKUP(Tabella34[[#This Row],[DATA]],Tabella33[], 2, 0)</f>
        <v>0</v>
      </c>
      <c r="Z10">
        <v>0</v>
      </c>
      <c r="AA10">
        <v>1</v>
      </c>
      <c r="AD10" s="23">
        <v>43870</v>
      </c>
      <c r="AE10" s="14">
        <v>4.2999999999999997E-2</v>
      </c>
      <c r="AF10" s="14">
        <v>2.1000000000000001E-2</v>
      </c>
      <c r="AG10" s="14">
        <v>3.0000000000000001E-3</v>
      </c>
      <c r="AH10" s="14"/>
      <c r="AI10" s="14"/>
      <c r="AJ10" s="14">
        <v>0</v>
      </c>
      <c r="AK10" s="14"/>
      <c r="AL10" s="14"/>
      <c r="AM10" s="14"/>
      <c r="AN10" s="14">
        <v>0.14799999999999999</v>
      </c>
      <c r="AO10" s="14">
        <v>0.84499999999999997</v>
      </c>
      <c r="AP10" s="14"/>
      <c r="AQ10" s="14"/>
      <c r="AR10" s="14"/>
      <c r="AS10" s="14"/>
      <c r="AT10" s="14"/>
      <c r="AU10" s="15"/>
      <c r="AW10" s="24">
        <v>43839</v>
      </c>
      <c r="AX10">
        <v>0</v>
      </c>
      <c r="AZ10" s="24">
        <v>43839</v>
      </c>
      <c r="BA10">
        <v>0</v>
      </c>
      <c r="BC10" s="24">
        <v>43839</v>
      </c>
      <c r="BD10">
        <v>0</v>
      </c>
      <c r="BF10" s="24">
        <v>43839</v>
      </c>
      <c r="BG10">
        <v>0</v>
      </c>
    </row>
    <row r="11" spans="1:59" x14ac:dyDescent="0.3">
      <c r="A11" s="1">
        <v>43875</v>
      </c>
      <c r="B11" s="2">
        <v>9956.7999999999993</v>
      </c>
      <c r="C11" s="7">
        <v>96.193530934806972</v>
      </c>
      <c r="D11" s="39">
        <v>4.7315683292841011E-3</v>
      </c>
      <c r="E11">
        <f>VLOOKUP(Tabella34[[#This Row],[DATA]],Tabella29[], 2, 0)</f>
        <v>4.2999999999999997E-2</v>
      </c>
      <c r="F11">
        <f>VLOOKUP(Tabella34[[#This Row],[DATA]],Tabella29[], 3, 0)</f>
        <v>0</v>
      </c>
      <c r="G11">
        <f>VLOOKUP(Tabella34[[#This Row],[DATA]],Tabella29[], 4, 0)</f>
        <v>3.0000000000000001E-3</v>
      </c>
      <c r="H11">
        <f>VLOOKUP(Tabella34[[#This Row],[DATA]],Tabella29[], 5, 0)</f>
        <v>0</v>
      </c>
      <c r="I11">
        <f>VLOOKUP(Tabella34[[#This Row],[DATA]],Tabella29[], 6, 0)</f>
        <v>0</v>
      </c>
      <c r="J11">
        <f>VLOOKUP(Tabella34[[#This Row],[DATA]],Tabella29[], 7, 0)</f>
        <v>0</v>
      </c>
      <c r="K11">
        <f>VLOOKUP(Tabella34[[#This Row],[DATA]],Tabella29[], 8, 0)</f>
        <v>0</v>
      </c>
      <c r="L11">
        <f>VLOOKUP(Tabella34[[#This Row],[DATA]],Tabella29[], 9, 0)</f>
        <v>0</v>
      </c>
      <c r="M11">
        <f>VLOOKUP(Tabella34[[#This Row],[DATA]],Tabella29[], 10, 0)</f>
        <v>0</v>
      </c>
      <c r="N11">
        <f>VLOOKUP(Tabella34[[#This Row],[DATA]],Tabella29[], 11, 0)</f>
        <v>0</v>
      </c>
      <c r="O11">
        <f>VLOOKUP(Tabella34[[#This Row],[DATA]],Tabella29[], 12, 0)</f>
        <v>0</v>
      </c>
      <c r="P11">
        <f>VLOOKUP(Tabella34[[#This Row],[DATA]],Tabella29[], 13, 0)</f>
        <v>0</v>
      </c>
      <c r="Q11">
        <f>VLOOKUP(Tabella34[[#This Row],[DATA]],Tabella29[], 14, 0)</f>
        <v>0</v>
      </c>
      <c r="R11">
        <f>VLOOKUP(Tabella34[[#This Row],[DATA]],Tabella29[], 15, 0)</f>
        <v>0</v>
      </c>
      <c r="S11">
        <f>VLOOKUP(Tabella34[[#This Row],[DATA]],Tabella29[], 16, 0)</f>
        <v>0</v>
      </c>
      <c r="T11">
        <f>VLOOKUP(Tabella34[[#This Row],[DATA]],Tabella29[], 17, 0)</f>
        <v>0</v>
      </c>
      <c r="U11">
        <f>VLOOKUP(Tabella34[[#This Row],[DATA]],Tabella29[], 18, 0)</f>
        <v>0</v>
      </c>
      <c r="V11">
        <f>VLOOKUP(Tabella34[[#This Row],[DATA]],Tabella30[], 2, 0)</f>
        <v>11.11</v>
      </c>
      <c r="W11">
        <f>VLOOKUP(Tabella34[[#This Row],[DATA]],Tabella32[], 2, 0)</f>
        <v>16.670000000000002</v>
      </c>
      <c r="X11">
        <f>VLOOKUP(Tabella34[[#This Row],[DATA]],Tabella31[], 2, 0)</f>
        <v>14.58</v>
      </c>
      <c r="Y11">
        <f>VLOOKUP(Tabella34[[#This Row],[DATA]],Tabella33[], 2, 0)</f>
        <v>0</v>
      </c>
      <c r="Z11">
        <v>0</v>
      </c>
      <c r="AA11">
        <v>0</v>
      </c>
      <c r="AD11" s="23">
        <v>43871</v>
      </c>
      <c r="AE11" s="16">
        <v>4.2999999999999997E-2</v>
      </c>
      <c r="AF11" s="16">
        <v>0</v>
      </c>
      <c r="AG11" s="16">
        <v>3.0000000000000001E-3</v>
      </c>
      <c r="AH11" s="16"/>
      <c r="AI11" s="16"/>
      <c r="AJ11" s="16">
        <v>0</v>
      </c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7"/>
      <c r="AW11" s="24">
        <v>43840</v>
      </c>
      <c r="AX11">
        <v>0</v>
      </c>
      <c r="AZ11" s="24">
        <v>43840</v>
      </c>
      <c r="BA11">
        <v>0</v>
      </c>
      <c r="BC11" s="24">
        <v>43840</v>
      </c>
      <c r="BD11">
        <v>0</v>
      </c>
      <c r="BF11" s="24">
        <v>43840</v>
      </c>
      <c r="BG11">
        <v>0</v>
      </c>
    </row>
    <row r="12" spans="1:59" x14ac:dyDescent="0.3">
      <c r="A12" s="3">
        <v>43878</v>
      </c>
      <c r="B12" s="4">
        <v>10022.200000000001</v>
      </c>
      <c r="C12" s="8">
        <v>96.825366155273045</v>
      </c>
      <c r="D12" s="38">
        <v>6.5468976021840633E-3</v>
      </c>
      <c r="E12">
        <f>VLOOKUP(Tabella34[[#This Row],[DATA]],Tabella29[], 2, 0)</f>
        <v>4.2999999999999997E-2</v>
      </c>
      <c r="F12">
        <f>VLOOKUP(Tabella34[[#This Row],[DATA]],Tabella29[], 3, 0)</f>
        <v>0</v>
      </c>
      <c r="G12">
        <f>VLOOKUP(Tabella34[[#This Row],[DATA]],Tabella29[], 4, 0)</f>
        <v>0</v>
      </c>
      <c r="H12">
        <f>VLOOKUP(Tabella34[[#This Row],[DATA]],Tabella29[], 5, 0)</f>
        <v>0</v>
      </c>
      <c r="I12">
        <f>VLOOKUP(Tabella34[[#This Row],[DATA]],Tabella29[], 6, 0)</f>
        <v>0</v>
      </c>
      <c r="J12">
        <f>VLOOKUP(Tabella34[[#This Row],[DATA]],Tabella29[], 7, 0)</f>
        <v>0</v>
      </c>
      <c r="K12">
        <f>VLOOKUP(Tabella34[[#This Row],[DATA]],Tabella29[], 8, 0)</f>
        <v>0</v>
      </c>
      <c r="L12">
        <f>VLOOKUP(Tabella34[[#This Row],[DATA]],Tabella29[], 9, 0)</f>
        <v>0</v>
      </c>
      <c r="M12">
        <f>VLOOKUP(Tabella34[[#This Row],[DATA]],Tabella29[], 10, 0)</f>
        <v>0</v>
      </c>
      <c r="N12">
        <f>VLOOKUP(Tabella34[[#This Row],[DATA]],Tabella29[], 11, 0)</f>
        <v>0</v>
      </c>
      <c r="O12">
        <f>VLOOKUP(Tabella34[[#This Row],[DATA]],Tabella29[], 12, 0)</f>
        <v>0</v>
      </c>
      <c r="P12">
        <f>VLOOKUP(Tabella34[[#This Row],[DATA]],Tabella29[], 13, 0)</f>
        <v>0</v>
      </c>
      <c r="Q12">
        <f>VLOOKUP(Tabella34[[#This Row],[DATA]],Tabella29[], 14, 0)</f>
        <v>0</v>
      </c>
      <c r="R12">
        <f>VLOOKUP(Tabella34[[#This Row],[DATA]],Tabella29[], 15, 0)</f>
        <v>0</v>
      </c>
      <c r="S12">
        <f>VLOOKUP(Tabella34[[#This Row],[DATA]],Tabella29[], 16, 0)</f>
        <v>0</v>
      </c>
      <c r="T12">
        <f>VLOOKUP(Tabella34[[#This Row],[DATA]],Tabella29[], 17, 0)</f>
        <v>0</v>
      </c>
      <c r="U12">
        <f>VLOOKUP(Tabella34[[#This Row],[DATA]],Tabella29[], 18, 0)</f>
        <v>0</v>
      </c>
      <c r="V12">
        <f>VLOOKUP(Tabella34[[#This Row],[DATA]],Tabella30[], 2, 0)</f>
        <v>11.11</v>
      </c>
      <c r="W12">
        <f>VLOOKUP(Tabella34[[#This Row],[DATA]],Tabella32[], 2, 0)</f>
        <v>16.670000000000002</v>
      </c>
      <c r="X12">
        <f>VLOOKUP(Tabella34[[#This Row],[DATA]],Tabella31[], 2, 0)</f>
        <v>14.58</v>
      </c>
      <c r="Y12">
        <f>VLOOKUP(Tabella34[[#This Row],[DATA]],Tabella33[], 2, 0)</f>
        <v>0</v>
      </c>
      <c r="Z12">
        <v>0</v>
      </c>
      <c r="AA12">
        <v>1</v>
      </c>
      <c r="AD12" s="23">
        <v>43872</v>
      </c>
      <c r="AE12" s="14">
        <v>4.2999999999999997E-2</v>
      </c>
      <c r="AF12" s="14">
        <v>0</v>
      </c>
      <c r="AG12" s="14">
        <v>3.0000000000000001E-3</v>
      </c>
      <c r="AH12" s="14"/>
      <c r="AI12" s="14"/>
      <c r="AJ12" s="14">
        <v>0</v>
      </c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5"/>
      <c r="AW12" s="24">
        <v>43841</v>
      </c>
      <c r="AX12">
        <v>0</v>
      </c>
      <c r="AZ12" s="24">
        <v>43841</v>
      </c>
      <c r="BA12">
        <v>0</v>
      </c>
      <c r="BC12" s="24">
        <v>43841</v>
      </c>
      <c r="BD12">
        <v>0</v>
      </c>
      <c r="BF12" s="24">
        <v>43841</v>
      </c>
      <c r="BG12">
        <v>0</v>
      </c>
    </row>
    <row r="13" spans="1:59" x14ac:dyDescent="0.3">
      <c r="A13" s="1">
        <v>43879</v>
      </c>
      <c r="B13" s="2">
        <v>10005.799999999999</v>
      </c>
      <c r="C13" s="7">
        <v>96.666924295706607</v>
      </c>
      <c r="D13" s="39">
        <v>-1.6377075759457565E-3</v>
      </c>
      <c r="E13">
        <f>VLOOKUP(Tabella34[[#This Row],[DATA]],Tabella29[], 2, 0)</f>
        <v>4.2999999999999997E-2</v>
      </c>
      <c r="F13">
        <f>VLOOKUP(Tabella34[[#This Row],[DATA]],Tabella29[], 3, 0)</f>
        <v>0</v>
      </c>
      <c r="G13">
        <f>VLOOKUP(Tabella34[[#This Row],[DATA]],Tabella29[], 4, 0)</f>
        <v>0</v>
      </c>
      <c r="H13">
        <f>VLOOKUP(Tabella34[[#This Row],[DATA]],Tabella29[], 5, 0)</f>
        <v>0</v>
      </c>
      <c r="I13">
        <f>VLOOKUP(Tabella34[[#This Row],[DATA]],Tabella29[], 6, 0)</f>
        <v>0</v>
      </c>
      <c r="J13">
        <f>VLOOKUP(Tabella34[[#This Row],[DATA]],Tabella29[], 7, 0)</f>
        <v>0</v>
      </c>
      <c r="K13">
        <f>VLOOKUP(Tabella34[[#This Row],[DATA]],Tabella29[], 8, 0)</f>
        <v>0</v>
      </c>
      <c r="L13">
        <f>VLOOKUP(Tabella34[[#This Row],[DATA]],Tabella29[], 9, 0)</f>
        <v>0</v>
      </c>
      <c r="M13">
        <f>VLOOKUP(Tabella34[[#This Row],[DATA]],Tabella29[], 10, 0)</f>
        <v>0</v>
      </c>
      <c r="N13">
        <f>VLOOKUP(Tabella34[[#This Row],[DATA]],Tabella29[], 11, 0)</f>
        <v>0</v>
      </c>
      <c r="O13">
        <f>VLOOKUP(Tabella34[[#This Row],[DATA]],Tabella29[], 12, 0)</f>
        <v>0</v>
      </c>
      <c r="P13">
        <f>VLOOKUP(Tabella34[[#This Row],[DATA]],Tabella29[], 13, 0)</f>
        <v>0</v>
      </c>
      <c r="Q13">
        <f>VLOOKUP(Tabella34[[#This Row],[DATA]],Tabella29[], 14, 0)</f>
        <v>0</v>
      </c>
      <c r="R13">
        <f>VLOOKUP(Tabella34[[#This Row],[DATA]],Tabella29[], 15, 0)</f>
        <v>0</v>
      </c>
      <c r="S13">
        <f>VLOOKUP(Tabella34[[#This Row],[DATA]],Tabella29[], 16, 0)</f>
        <v>0</v>
      </c>
      <c r="T13">
        <f>VLOOKUP(Tabella34[[#This Row],[DATA]],Tabella29[], 17, 0)</f>
        <v>0</v>
      </c>
      <c r="U13">
        <f>VLOOKUP(Tabella34[[#This Row],[DATA]],Tabella29[], 18, 0)</f>
        <v>0</v>
      </c>
      <c r="V13">
        <f>VLOOKUP(Tabella34[[#This Row],[DATA]],Tabella30[], 2, 0)</f>
        <v>11.11</v>
      </c>
      <c r="W13">
        <f>VLOOKUP(Tabella34[[#This Row],[DATA]],Tabella32[], 2, 0)</f>
        <v>16.670000000000002</v>
      </c>
      <c r="X13">
        <f>VLOOKUP(Tabella34[[#This Row],[DATA]],Tabella31[], 2, 0)</f>
        <v>14.58</v>
      </c>
      <c r="Y13">
        <f>VLOOKUP(Tabella34[[#This Row],[DATA]],Tabella33[], 2, 0)</f>
        <v>0</v>
      </c>
      <c r="Z13">
        <v>0</v>
      </c>
      <c r="AA13">
        <v>0</v>
      </c>
      <c r="AD13" s="23">
        <v>43873</v>
      </c>
      <c r="AE13" s="16">
        <v>4.2999999999999997E-2</v>
      </c>
      <c r="AF13" s="16">
        <v>0</v>
      </c>
      <c r="AG13" s="16">
        <v>3.0000000000000001E-3</v>
      </c>
      <c r="AH13" s="16"/>
      <c r="AI13" s="16"/>
      <c r="AJ13" s="16">
        <v>0</v>
      </c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7"/>
      <c r="AW13" s="24">
        <v>43842</v>
      </c>
      <c r="AX13">
        <v>0</v>
      </c>
      <c r="AZ13" s="24">
        <v>43842</v>
      </c>
      <c r="BA13">
        <v>0</v>
      </c>
      <c r="BC13" s="24">
        <v>43842</v>
      </c>
      <c r="BD13">
        <v>0</v>
      </c>
      <c r="BF13" s="24">
        <v>43842</v>
      </c>
      <c r="BG13">
        <v>0</v>
      </c>
    </row>
    <row r="14" spans="1:59" x14ac:dyDescent="0.3">
      <c r="A14" s="3">
        <v>43880</v>
      </c>
      <c r="B14" s="4">
        <v>10083.6</v>
      </c>
      <c r="C14" s="8">
        <v>97.418557019747269</v>
      </c>
      <c r="D14" s="38">
        <v>7.7454168809811706E-3</v>
      </c>
      <c r="E14">
        <f>VLOOKUP(Tabella34[[#This Row],[DATA]],Tabella29[], 2, 0)</f>
        <v>4.2999999999999997E-2</v>
      </c>
      <c r="F14">
        <f>VLOOKUP(Tabella34[[#This Row],[DATA]],Tabella29[], 3, 0)</f>
        <v>0</v>
      </c>
      <c r="G14">
        <f>VLOOKUP(Tabella34[[#This Row],[DATA]],Tabella29[], 4, 0)</f>
        <v>0</v>
      </c>
      <c r="H14">
        <f>VLOOKUP(Tabella34[[#This Row],[DATA]],Tabella29[], 5, 0)</f>
        <v>0</v>
      </c>
      <c r="I14">
        <f>VLOOKUP(Tabella34[[#This Row],[DATA]],Tabella29[], 6, 0)</f>
        <v>0</v>
      </c>
      <c r="J14">
        <f>VLOOKUP(Tabella34[[#This Row],[DATA]],Tabella29[], 7, 0)</f>
        <v>0</v>
      </c>
      <c r="K14">
        <f>VLOOKUP(Tabella34[[#This Row],[DATA]],Tabella29[], 8, 0)</f>
        <v>0</v>
      </c>
      <c r="L14">
        <f>VLOOKUP(Tabella34[[#This Row],[DATA]],Tabella29[], 9, 0)</f>
        <v>0</v>
      </c>
      <c r="M14">
        <f>VLOOKUP(Tabella34[[#This Row],[DATA]],Tabella29[], 10, 0)</f>
        <v>0</v>
      </c>
      <c r="N14">
        <f>VLOOKUP(Tabella34[[#This Row],[DATA]],Tabella29[], 11, 0)</f>
        <v>0</v>
      </c>
      <c r="O14">
        <f>VLOOKUP(Tabella34[[#This Row],[DATA]],Tabella29[], 12, 0)</f>
        <v>0</v>
      </c>
      <c r="P14">
        <f>VLOOKUP(Tabella34[[#This Row],[DATA]],Tabella29[], 13, 0)</f>
        <v>0</v>
      </c>
      <c r="Q14">
        <f>VLOOKUP(Tabella34[[#This Row],[DATA]],Tabella29[], 14, 0)</f>
        <v>0</v>
      </c>
      <c r="R14">
        <f>VLOOKUP(Tabella34[[#This Row],[DATA]],Tabella29[], 15, 0)</f>
        <v>0</v>
      </c>
      <c r="S14">
        <f>VLOOKUP(Tabella34[[#This Row],[DATA]],Tabella29[], 16, 0)</f>
        <v>0</v>
      </c>
      <c r="T14">
        <f>VLOOKUP(Tabella34[[#This Row],[DATA]],Tabella29[], 17, 0)</f>
        <v>0</v>
      </c>
      <c r="U14">
        <f>VLOOKUP(Tabella34[[#This Row],[DATA]],Tabella29[], 18, 0)</f>
        <v>0</v>
      </c>
      <c r="V14">
        <f>VLOOKUP(Tabella34[[#This Row],[DATA]],Tabella30[], 2, 0)</f>
        <v>11.11</v>
      </c>
      <c r="W14">
        <f>VLOOKUP(Tabella34[[#This Row],[DATA]],Tabella32[], 2, 0)</f>
        <v>16.670000000000002</v>
      </c>
      <c r="X14">
        <f>VLOOKUP(Tabella34[[#This Row],[DATA]],Tabella31[], 2, 0)</f>
        <v>14.58</v>
      </c>
      <c r="Y14">
        <f>VLOOKUP(Tabella34[[#This Row],[DATA]],Tabella33[], 2, 0)</f>
        <v>0</v>
      </c>
      <c r="Z14">
        <v>0</v>
      </c>
      <c r="AA14">
        <v>0</v>
      </c>
      <c r="AD14" s="23">
        <v>43874</v>
      </c>
      <c r="AE14" s="14">
        <v>4.2999999999999997E-2</v>
      </c>
      <c r="AF14" s="14">
        <v>0</v>
      </c>
      <c r="AG14" s="14">
        <v>3.0000000000000001E-3</v>
      </c>
      <c r="AH14" s="14"/>
      <c r="AI14" s="14"/>
      <c r="AJ14" s="14">
        <v>0</v>
      </c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5"/>
      <c r="AW14" s="24">
        <v>43843</v>
      </c>
      <c r="AX14">
        <v>0</v>
      </c>
      <c r="AZ14" s="24">
        <v>43843</v>
      </c>
      <c r="BA14">
        <v>0</v>
      </c>
      <c r="BC14" s="24">
        <v>43843</v>
      </c>
      <c r="BD14">
        <v>0</v>
      </c>
      <c r="BF14" s="24">
        <v>43843</v>
      </c>
      <c r="BG14">
        <v>0</v>
      </c>
    </row>
    <row r="15" spans="1:59" x14ac:dyDescent="0.3">
      <c r="A15" s="1">
        <v>43881</v>
      </c>
      <c r="B15" s="2">
        <v>9931</v>
      </c>
      <c r="C15" s="7">
        <v>95.944274838659823</v>
      </c>
      <c r="D15" s="39">
        <v>-1.5249163818814214E-2</v>
      </c>
      <c r="E15">
        <f>VLOOKUP(Tabella34[[#This Row],[DATA]],Tabella29[], 2, 0)</f>
        <v>4.2999999999999997E-2</v>
      </c>
      <c r="F15">
        <f>VLOOKUP(Tabella34[[#This Row],[DATA]],Tabella29[], 3, 0)</f>
        <v>0</v>
      </c>
      <c r="G15">
        <f>VLOOKUP(Tabella34[[#This Row],[DATA]],Tabella29[], 4, 0)</f>
        <v>0</v>
      </c>
      <c r="H15">
        <f>VLOOKUP(Tabella34[[#This Row],[DATA]],Tabella29[], 5, 0)</f>
        <v>0</v>
      </c>
      <c r="I15">
        <f>VLOOKUP(Tabella34[[#This Row],[DATA]],Tabella29[], 6, 0)</f>
        <v>0</v>
      </c>
      <c r="J15">
        <f>VLOOKUP(Tabella34[[#This Row],[DATA]],Tabella29[], 7, 0)</f>
        <v>0</v>
      </c>
      <c r="K15">
        <f>VLOOKUP(Tabella34[[#This Row],[DATA]],Tabella29[], 8, 0)</f>
        <v>0</v>
      </c>
      <c r="L15">
        <f>VLOOKUP(Tabella34[[#This Row],[DATA]],Tabella29[], 9, 0)</f>
        <v>0</v>
      </c>
      <c r="M15">
        <f>VLOOKUP(Tabella34[[#This Row],[DATA]],Tabella29[], 10, 0)</f>
        <v>0</v>
      </c>
      <c r="N15">
        <f>VLOOKUP(Tabella34[[#This Row],[DATA]],Tabella29[], 11, 0)</f>
        <v>0</v>
      </c>
      <c r="O15">
        <f>VLOOKUP(Tabella34[[#This Row],[DATA]],Tabella29[], 12, 0)</f>
        <v>0</v>
      </c>
      <c r="P15">
        <f>VLOOKUP(Tabella34[[#This Row],[DATA]],Tabella29[], 13, 0)</f>
        <v>0</v>
      </c>
      <c r="Q15">
        <f>VLOOKUP(Tabella34[[#This Row],[DATA]],Tabella29[], 14, 0)</f>
        <v>0</v>
      </c>
      <c r="R15">
        <f>VLOOKUP(Tabella34[[#This Row],[DATA]],Tabella29[], 15, 0)</f>
        <v>0</v>
      </c>
      <c r="S15">
        <f>VLOOKUP(Tabella34[[#This Row],[DATA]],Tabella29[], 16, 0)</f>
        <v>0</v>
      </c>
      <c r="T15">
        <f>VLOOKUP(Tabella34[[#This Row],[DATA]],Tabella29[], 17, 0)</f>
        <v>0</v>
      </c>
      <c r="U15">
        <f>VLOOKUP(Tabella34[[#This Row],[DATA]],Tabella29[], 18, 0)</f>
        <v>0</v>
      </c>
      <c r="V15">
        <f>VLOOKUP(Tabella34[[#This Row],[DATA]],Tabella30[], 2, 0)</f>
        <v>11.11</v>
      </c>
      <c r="W15">
        <f>VLOOKUP(Tabella34[[#This Row],[DATA]],Tabella32[], 2, 0)</f>
        <v>16.670000000000002</v>
      </c>
      <c r="X15">
        <f>VLOOKUP(Tabella34[[#This Row],[DATA]],Tabella31[], 2, 0)</f>
        <v>14.58</v>
      </c>
      <c r="Y15">
        <f>VLOOKUP(Tabella34[[#This Row],[DATA]],Tabella33[], 2, 0)</f>
        <v>0</v>
      </c>
      <c r="Z15">
        <v>0</v>
      </c>
      <c r="AA15">
        <v>0</v>
      </c>
      <c r="AD15" s="23">
        <v>43875</v>
      </c>
      <c r="AE15" s="16">
        <v>4.2999999999999997E-2</v>
      </c>
      <c r="AF15" s="16">
        <v>0</v>
      </c>
      <c r="AG15" s="16">
        <v>3.0000000000000001E-3</v>
      </c>
      <c r="AH15" s="16"/>
      <c r="AI15" s="16"/>
      <c r="AJ15" s="16">
        <v>0</v>
      </c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7"/>
      <c r="AW15" s="24">
        <v>43844</v>
      </c>
      <c r="AX15">
        <v>0</v>
      </c>
      <c r="AZ15" s="24">
        <v>43844</v>
      </c>
      <c r="BA15">
        <v>0</v>
      </c>
      <c r="BC15" s="24">
        <v>43844</v>
      </c>
      <c r="BD15">
        <v>0</v>
      </c>
      <c r="BF15" s="24">
        <v>43844</v>
      </c>
      <c r="BG15">
        <v>0</v>
      </c>
    </row>
    <row r="16" spans="1:59" x14ac:dyDescent="0.3">
      <c r="A16" s="3">
        <v>43882</v>
      </c>
      <c r="B16" s="4">
        <v>9886.2000000000007</v>
      </c>
      <c r="C16" s="8">
        <v>95.511458051551585</v>
      </c>
      <c r="D16" s="38">
        <v>-4.5213326119176878E-3</v>
      </c>
      <c r="E16">
        <f>VLOOKUP(Tabella34[[#This Row],[DATA]],Tabella29[], 2, 0)</f>
        <v>4.2999999999999997E-2</v>
      </c>
      <c r="F16">
        <f>VLOOKUP(Tabella34[[#This Row],[DATA]],Tabella29[], 3, 0)</f>
        <v>0</v>
      </c>
      <c r="G16">
        <f>VLOOKUP(Tabella34[[#This Row],[DATA]],Tabella29[], 4, 0)</f>
        <v>0</v>
      </c>
      <c r="H16">
        <f>VLOOKUP(Tabella34[[#This Row],[DATA]],Tabella29[], 5, 0)</f>
        <v>0</v>
      </c>
      <c r="I16">
        <f>VLOOKUP(Tabella34[[#This Row],[DATA]],Tabella29[], 6, 0)</f>
        <v>0</v>
      </c>
      <c r="J16">
        <f>VLOOKUP(Tabella34[[#This Row],[DATA]],Tabella29[], 7, 0)</f>
        <v>0</v>
      </c>
      <c r="K16">
        <f>VLOOKUP(Tabella34[[#This Row],[DATA]],Tabella29[], 8, 0)</f>
        <v>0</v>
      </c>
      <c r="L16">
        <f>VLOOKUP(Tabella34[[#This Row],[DATA]],Tabella29[], 9, 0)</f>
        <v>0</v>
      </c>
      <c r="M16">
        <f>VLOOKUP(Tabella34[[#This Row],[DATA]],Tabella29[], 10, 0)</f>
        <v>0</v>
      </c>
      <c r="N16">
        <f>VLOOKUP(Tabella34[[#This Row],[DATA]],Tabella29[], 11, 0)</f>
        <v>0</v>
      </c>
      <c r="O16">
        <f>VLOOKUP(Tabella34[[#This Row],[DATA]],Tabella29[], 12, 0)</f>
        <v>0</v>
      </c>
      <c r="P16">
        <f>VLOOKUP(Tabella34[[#This Row],[DATA]],Tabella29[], 13, 0)</f>
        <v>0</v>
      </c>
      <c r="Q16">
        <f>VLOOKUP(Tabella34[[#This Row],[DATA]],Tabella29[], 14, 0)</f>
        <v>0</v>
      </c>
      <c r="R16">
        <f>VLOOKUP(Tabella34[[#This Row],[DATA]],Tabella29[], 15, 0)</f>
        <v>0</v>
      </c>
      <c r="S16">
        <f>VLOOKUP(Tabella34[[#This Row],[DATA]],Tabella29[], 16, 0)</f>
        <v>0</v>
      </c>
      <c r="T16">
        <f>VLOOKUP(Tabella34[[#This Row],[DATA]],Tabella29[], 17, 0)</f>
        <v>0</v>
      </c>
      <c r="U16">
        <f>VLOOKUP(Tabella34[[#This Row],[DATA]],Tabella29[], 18, 0)</f>
        <v>0</v>
      </c>
      <c r="V16">
        <f>VLOOKUP(Tabella34[[#This Row],[DATA]],Tabella30[], 2, 0)</f>
        <v>11.11</v>
      </c>
      <c r="W16">
        <f>VLOOKUP(Tabella34[[#This Row],[DATA]],Tabella32[], 2, 0)</f>
        <v>16.670000000000002</v>
      </c>
      <c r="X16">
        <f>VLOOKUP(Tabella34[[#This Row],[DATA]],Tabella31[], 2, 0)</f>
        <v>14.58</v>
      </c>
      <c r="Y16">
        <f>VLOOKUP(Tabella34[[#This Row],[DATA]],Tabella33[], 2, 0)</f>
        <v>0</v>
      </c>
      <c r="Z16">
        <v>0</v>
      </c>
      <c r="AA16">
        <v>0</v>
      </c>
      <c r="AD16" s="23">
        <v>43876</v>
      </c>
      <c r="AE16" s="14">
        <v>4.2999999999999997E-2</v>
      </c>
      <c r="AF16" s="14">
        <v>0</v>
      </c>
      <c r="AG16" s="14">
        <v>3.0000000000000001E-3</v>
      </c>
      <c r="AH16" s="14"/>
      <c r="AI16" s="14"/>
      <c r="AJ16" s="14">
        <v>0</v>
      </c>
      <c r="AK16" s="14"/>
      <c r="AL16" s="14"/>
      <c r="AM16" s="14"/>
      <c r="AN16" s="14">
        <v>0.254</v>
      </c>
      <c r="AO16" s="14">
        <v>2.218</v>
      </c>
      <c r="AP16" s="14"/>
      <c r="AQ16" s="14"/>
      <c r="AR16" s="14"/>
      <c r="AS16" s="14"/>
      <c r="AT16" s="14"/>
      <c r="AU16" s="15"/>
      <c r="AW16" s="24">
        <v>43845</v>
      </c>
      <c r="AX16">
        <v>0</v>
      </c>
      <c r="AZ16" s="24">
        <v>43845</v>
      </c>
      <c r="BA16">
        <v>0</v>
      </c>
      <c r="BC16" s="24">
        <v>43845</v>
      </c>
      <c r="BD16">
        <v>0</v>
      </c>
      <c r="BF16" s="24">
        <v>43845</v>
      </c>
      <c r="BG16">
        <v>0</v>
      </c>
    </row>
    <row r="17" spans="1:59" x14ac:dyDescent="0.3">
      <c r="A17" s="1">
        <v>43885</v>
      </c>
      <c r="B17" s="2">
        <v>9483.5</v>
      </c>
      <c r="C17" s="7">
        <v>91.620937512076367</v>
      </c>
      <c r="D17" s="39">
        <v>-4.1586398867063716E-2</v>
      </c>
      <c r="E17">
        <f>VLOOKUP(Tabella34[[#This Row],[DATA]],Tabella29[], 2, 0)</f>
        <v>4.2999999999999997E-2</v>
      </c>
      <c r="F17">
        <f>VLOOKUP(Tabella34[[#This Row],[DATA]],Tabella29[], 3, 0)</f>
        <v>0</v>
      </c>
      <c r="G17">
        <f>VLOOKUP(Tabella34[[#This Row],[DATA]],Tabella29[], 4, 0)</f>
        <v>0</v>
      </c>
      <c r="H17">
        <f>VLOOKUP(Tabella34[[#This Row],[DATA]],Tabella29[], 5, 0)</f>
        <v>0</v>
      </c>
      <c r="I17">
        <f>VLOOKUP(Tabella34[[#This Row],[DATA]],Tabella29[], 6, 0)</f>
        <v>0</v>
      </c>
      <c r="J17">
        <f>VLOOKUP(Tabella34[[#This Row],[DATA]],Tabella29[], 7, 0)</f>
        <v>0</v>
      </c>
      <c r="K17">
        <f>VLOOKUP(Tabella34[[#This Row],[DATA]],Tabella29[], 8, 0)</f>
        <v>0</v>
      </c>
      <c r="L17">
        <f>VLOOKUP(Tabella34[[#This Row],[DATA]],Tabella29[], 9, 0)</f>
        <v>0</v>
      </c>
      <c r="M17">
        <f>VLOOKUP(Tabella34[[#This Row],[DATA]],Tabella29[], 10, 0)</f>
        <v>0</v>
      </c>
      <c r="N17">
        <f>VLOOKUP(Tabella34[[#This Row],[DATA]],Tabella29[], 11, 0)</f>
        <v>0</v>
      </c>
      <c r="O17">
        <f>VLOOKUP(Tabella34[[#This Row],[DATA]],Tabella29[], 12, 0)</f>
        <v>0</v>
      </c>
      <c r="P17">
        <f>VLOOKUP(Tabella34[[#This Row],[DATA]],Tabella29[], 13, 0)</f>
        <v>0</v>
      </c>
      <c r="Q17">
        <f>VLOOKUP(Tabella34[[#This Row],[DATA]],Tabella29[], 14, 0)</f>
        <v>0</v>
      </c>
      <c r="R17">
        <f>VLOOKUP(Tabella34[[#This Row],[DATA]],Tabella29[], 15, 0)</f>
        <v>0</v>
      </c>
      <c r="S17">
        <f>VLOOKUP(Tabella34[[#This Row],[DATA]],Tabella29[], 16, 0)</f>
        <v>0</v>
      </c>
      <c r="T17">
        <f>VLOOKUP(Tabella34[[#This Row],[DATA]],Tabella29[], 17, 0)</f>
        <v>0</v>
      </c>
      <c r="U17">
        <f>VLOOKUP(Tabella34[[#This Row],[DATA]],Tabella29[], 18, 0)</f>
        <v>0</v>
      </c>
      <c r="V17">
        <f>VLOOKUP(Tabella34[[#This Row],[DATA]],Tabella30[], 2, 0)</f>
        <v>11.11</v>
      </c>
      <c r="W17">
        <f>VLOOKUP(Tabella34[[#This Row],[DATA]],Tabella32[], 2, 0)</f>
        <v>13.1</v>
      </c>
      <c r="X17">
        <f>VLOOKUP(Tabella34[[#This Row],[DATA]],Tabella31[], 2, 0)</f>
        <v>11.46</v>
      </c>
      <c r="Y17">
        <f>VLOOKUP(Tabella34[[#This Row],[DATA]],Tabella33[], 2, 0)</f>
        <v>0</v>
      </c>
      <c r="Z17">
        <v>0</v>
      </c>
      <c r="AA17">
        <v>0</v>
      </c>
      <c r="AD17" s="23">
        <v>43877</v>
      </c>
      <c r="AE17" s="16">
        <v>4.2999999999999997E-2</v>
      </c>
      <c r="AF17" s="16">
        <v>0</v>
      </c>
      <c r="AG17" s="16">
        <v>0</v>
      </c>
      <c r="AH17" s="16"/>
      <c r="AI17" s="16"/>
      <c r="AJ17" s="16">
        <v>0</v>
      </c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7"/>
      <c r="AW17" s="24">
        <v>43846</v>
      </c>
      <c r="AX17">
        <v>0</v>
      </c>
      <c r="AZ17" s="24">
        <v>43846</v>
      </c>
      <c r="BA17">
        <v>0</v>
      </c>
      <c r="BC17" s="24">
        <v>43846</v>
      </c>
      <c r="BD17">
        <v>0</v>
      </c>
      <c r="BF17" s="24">
        <v>43846</v>
      </c>
      <c r="BG17">
        <v>0</v>
      </c>
    </row>
    <row r="18" spans="1:59" x14ac:dyDescent="0.3">
      <c r="A18" s="3">
        <v>43886</v>
      </c>
      <c r="B18" s="4">
        <v>9250.7999999999993</v>
      </c>
      <c r="C18" s="8">
        <v>89.372802102252962</v>
      </c>
      <c r="D18" s="38">
        <v>-2.4843412171160369E-2</v>
      </c>
      <c r="E18">
        <f>VLOOKUP(Tabella34[[#This Row],[DATA]],Tabella29[], 2, 0)</f>
        <v>0.128</v>
      </c>
      <c r="F18">
        <f>VLOOKUP(Tabella34[[#This Row],[DATA]],Tabella29[], 3, 0)</f>
        <v>8.5999999999999993E-2</v>
      </c>
      <c r="G18">
        <f>VLOOKUP(Tabella34[[#This Row],[DATA]],Tabella29[], 4, 0)</f>
        <v>1.2E-2</v>
      </c>
      <c r="H18">
        <f>VLOOKUP(Tabella34[[#This Row],[DATA]],Tabella29[], 5, 0)</f>
        <v>0</v>
      </c>
      <c r="I18">
        <f>VLOOKUP(Tabella34[[#This Row],[DATA]],Tabella29[], 6, 0)</f>
        <v>0</v>
      </c>
      <c r="J18">
        <f>VLOOKUP(Tabella34[[#This Row],[DATA]],Tabella29[], 7, 0)</f>
        <v>0</v>
      </c>
      <c r="K18">
        <f>VLOOKUP(Tabella34[[#This Row],[DATA]],Tabella29[], 8, 0)</f>
        <v>0</v>
      </c>
      <c r="L18">
        <f>VLOOKUP(Tabella34[[#This Row],[DATA]],Tabella29[], 9, 0)</f>
        <v>0</v>
      </c>
      <c r="M18">
        <f>VLOOKUP(Tabella34[[#This Row],[DATA]],Tabella29[], 10, 0)</f>
        <v>0</v>
      </c>
      <c r="N18">
        <f>VLOOKUP(Tabella34[[#This Row],[DATA]],Tabella29[], 11, 0)</f>
        <v>0</v>
      </c>
      <c r="O18">
        <f>VLOOKUP(Tabella34[[#This Row],[DATA]],Tabella29[], 12, 0)</f>
        <v>0</v>
      </c>
      <c r="P18">
        <f>VLOOKUP(Tabella34[[#This Row],[DATA]],Tabella29[], 13, 0)</f>
        <v>0</v>
      </c>
      <c r="Q18">
        <f>VLOOKUP(Tabella34[[#This Row],[DATA]],Tabella29[], 14, 0)</f>
        <v>0</v>
      </c>
      <c r="R18">
        <f>VLOOKUP(Tabella34[[#This Row],[DATA]],Tabella29[], 15, 0)</f>
        <v>0</v>
      </c>
      <c r="S18">
        <f>VLOOKUP(Tabella34[[#This Row],[DATA]],Tabella29[], 16, 0)</f>
        <v>0</v>
      </c>
      <c r="T18">
        <f>VLOOKUP(Tabella34[[#This Row],[DATA]],Tabella29[], 17, 0)</f>
        <v>0</v>
      </c>
      <c r="U18">
        <f>VLOOKUP(Tabella34[[#This Row],[DATA]],Tabella29[], 18, 0)</f>
        <v>0</v>
      </c>
      <c r="V18">
        <f>VLOOKUP(Tabella34[[#This Row],[DATA]],Tabella30[], 2, 0)</f>
        <v>11.11</v>
      </c>
      <c r="W18">
        <f>VLOOKUP(Tabella34[[#This Row],[DATA]],Tabella32[], 2, 0)</f>
        <v>13.1</v>
      </c>
      <c r="X18">
        <f>VLOOKUP(Tabella34[[#This Row],[DATA]],Tabella31[], 2, 0)</f>
        <v>11.46</v>
      </c>
      <c r="Y18">
        <f>VLOOKUP(Tabella34[[#This Row],[DATA]],Tabella33[], 2, 0)</f>
        <v>0</v>
      </c>
      <c r="Z18">
        <v>0</v>
      </c>
      <c r="AA18">
        <v>0</v>
      </c>
      <c r="AD18" s="23">
        <v>43878</v>
      </c>
      <c r="AE18" s="14">
        <v>4.2999999999999997E-2</v>
      </c>
      <c r="AF18" s="14">
        <v>0</v>
      </c>
      <c r="AG18" s="14">
        <v>0</v>
      </c>
      <c r="AH18" s="14"/>
      <c r="AI18" s="14"/>
      <c r="AJ18" s="14">
        <v>0</v>
      </c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5"/>
      <c r="AW18" s="24">
        <v>43847</v>
      </c>
      <c r="AX18">
        <v>0</v>
      </c>
      <c r="AZ18" s="24">
        <v>43847</v>
      </c>
      <c r="BA18">
        <v>0</v>
      </c>
      <c r="BC18" s="24">
        <v>43847</v>
      </c>
      <c r="BD18">
        <v>0</v>
      </c>
      <c r="BF18" s="24">
        <v>43847</v>
      </c>
      <c r="BG18">
        <v>0</v>
      </c>
    </row>
    <row r="19" spans="1:59" x14ac:dyDescent="0.3">
      <c r="A19" s="1">
        <v>43887</v>
      </c>
      <c r="B19" s="2">
        <v>9316.7999999999993</v>
      </c>
      <c r="C19" s="7">
        <v>90.010433976117781</v>
      </c>
      <c r="D19" s="39">
        <v>7.1091878296387148E-3</v>
      </c>
      <c r="E19">
        <f>VLOOKUP(Tabella34[[#This Row],[DATA]],Tabella29[], 2, 0)</f>
        <v>0.27800000000000002</v>
      </c>
      <c r="F19">
        <f>VLOOKUP(Tabella34[[#This Row],[DATA]],Tabella29[], 3, 0)</f>
        <v>0.15</v>
      </c>
      <c r="G19">
        <f>VLOOKUP(Tabella34[[#This Row],[DATA]],Tabella29[], 4, 0)</f>
        <v>3.4000000000000002E-2</v>
      </c>
      <c r="H19">
        <f>VLOOKUP(Tabella34[[#This Row],[DATA]],Tabella29[], 5, 0)</f>
        <v>0</v>
      </c>
      <c r="I19">
        <f>VLOOKUP(Tabella34[[#This Row],[DATA]],Tabella29[], 6, 0)</f>
        <v>0</v>
      </c>
      <c r="J19">
        <f>VLOOKUP(Tabella34[[#This Row],[DATA]],Tabella29[], 7, 0)</f>
        <v>0</v>
      </c>
      <c r="K19">
        <f>VLOOKUP(Tabella34[[#This Row],[DATA]],Tabella29[], 8, 0)</f>
        <v>0</v>
      </c>
      <c r="L19">
        <f>VLOOKUP(Tabella34[[#This Row],[DATA]],Tabella29[], 9, 0)</f>
        <v>0</v>
      </c>
      <c r="M19">
        <f>VLOOKUP(Tabella34[[#This Row],[DATA]],Tabella29[], 10, 0)</f>
        <v>0</v>
      </c>
      <c r="N19">
        <f>VLOOKUP(Tabella34[[#This Row],[DATA]],Tabella29[], 11, 0)</f>
        <v>0</v>
      </c>
      <c r="O19">
        <f>VLOOKUP(Tabella34[[#This Row],[DATA]],Tabella29[], 12, 0)</f>
        <v>0</v>
      </c>
      <c r="P19">
        <f>VLOOKUP(Tabella34[[#This Row],[DATA]],Tabella29[], 13, 0)</f>
        <v>0</v>
      </c>
      <c r="Q19">
        <f>VLOOKUP(Tabella34[[#This Row],[DATA]],Tabella29[], 14, 0)</f>
        <v>0</v>
      </c>
      <c r="R19">
        <f>VLOOKUP(Tabella34[[#This Row],[DATA]],Tabella29[], 15, 0)</f>
        <v>0</v>
      </c>
      <c r="S19">
        <f>VLOOKUP(Tabella34[[#This Row],[DATA]],Tabella29[], 16, 0)</f>
        <v>0</v>
      </c>
      <c r="T19">
        <f>VLOOKUP(Tabella34[[#This Row],[DATA]],Tabella29[], 17, 0)</f>
        <v>0</v>
      </c>
      <c r="U19">
        <f>VLOOKUP(Tabella34[[#This Row],[DATA]],Tabella29[], 18, 0)</f>
        <v>0</v>
      </c>
      <c r="V19">
        <f>VLOOKUP(Tabella34[[#This Row],[DATA]],Tabella30[], 2, 0)</f>
        <v>11.11</v>
      </c>
      <c r="W19">
        <f>VLOOKUP(Tabella34[[#This Row],[DATA]],Tabella32[], 2, 0)</f>
        <v>13.1</v>
      </c>
      <c r="X19">
        <f>VLOOKUP(Tabella34[[#This Row],[DATA]],Tabella31[], 2, 0)</f>
        <v>11.46</v>
      </c>
      <c r="Y19">
        <f>VLOOKUP(Tabella34[[#This Row],[DATA]],Tabella33[], 2, 0)</f>
        <v>0</v>
      </c>
      <c r="Z19">
        <v>0</v>
      </c>
      <c r="AA19">
        <v>0</v>
      </c>
      <c r="AD19" s="23">
        <v>43879</v>
      </c>
      <c r="AE19" s="16">
        <v>4.2999999999999997E-2</v>
      </c>
      <c r="AF19" s="16">
        <v>0</v>
      </c>
      <c r="AG19" s="16">
        <v>0</v>
      </c>
      <c r="AH19" s="16"/>
      <c r="AI19" s="16"/>
      <c r="AJ19" s="16">
        <v>0</v>
      </c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7"/>
      <c r="AW19" s="24">
        <v>43848</v>
      </c>
      <c r="AX19">
        <v>0</v>
      </c>
      <c r="AZ19" s="24">
        <v>43848</v>
      </c>
      <c r="BA19">
        <v>0</v>
      </c>
      <c r="BC19" s="24">
        <v>43848</v>
      </c>
      <c r="BD19">
        <v>0</v>
      </c>
      <c r="BF19" s="24">
        <v>43848</v>
      </c>
      <c r="BG19">
        <v>0</v>
      </c>
    </row>
    <row r="20" spans="1:59" x14ac:dyDescent="0.3">
      <c r="A20" s="3">
        <v>43888</v>
      </c>
      <c r="B20" s="4">
        <v>8985.9</v>
      </c>
      <c r="C20" s="8">
        <v>86.813579626695528</v>
      </c>
      <c r="D20" s="38">
        <v>-3.6162539936661242E-2</v>
      </c>
      <c r="E20">
        <f>VLOOKUP(Tabella34[[#This Row],[DATA]],Tabella29[], 2, 0)</f>
        <v>0.32100000000000001</v>
      </c>
      <c r="F20">
        <f>VLOOKUP(Tabella34[[#This Row],[DATA]],Tabella29[], 3, 0)</f>
        <v>4.2999999999999997E-2</v>
      </c>
      <c r="G20">
        <f>VLOOKUP(Tabella34[[#This Row],[DATA]],Tabella29[], 4, 0)</f>
        <v>0.04</v>
      </c>
      <c r="H20">
        <f>VLOOKUP(Tabella34[[#This Row],[DATA]],Tabella29[], 5, 0)</f>
        <v>0</v>
      </c>
      <c r="I20">
        <f>VLOOKUP(Tabella34[[#This Row],[DATA]],Tabella29[], 6, 0)</f>
        <v>0</v>
      </c>
      <c r="J20">
        <f>VLOOKUP(Tabella34[[#This Row],[DATA]],Tabella29[], 7, 0)</f>
        <v>0</v>
      </c>
      <c r="K20">
        <f>VLOOKUP(Tabella34[[#This Row],[DATA]],Tabella29[], 8, 0)</f>
        <v>0</v>
      </c>
      <c r="L20">
        <f>VLOOKUP(Tabella34[[#This Row],[DATA]],Tabella29[], 9, 0)</f>
        <v>0</v>
      </c>
      <c r="M20">
        <f>VLOOKUP(Tabella34[[#This Row],[DATA]],Tabella29[], 10, 0)</f>
        <v>0</v>
      </c>
      <c r="N20">
        <f>VLOOKUP(Tabella34[[#This Row],[DATA]],Tabella29[], 11, 0)</f>
        <v>0</v>
      </c>
      <c r="O20">
        <f>VLOOKUP(Tabella34[[#This Row],[DATA]],Tabella29[], 12, 0)</f>
        <v>0</v>
      </c>
      <c r="P20">
        <f>VLOOKUP(Tabella34[[#This Row],[DATA]],Tabella29[], 13, 0)</f>
        <v>0</v>
      </c>
      <c r="Q20">
        <f>VLOOKUP(Tabella34[[#This Row],[DATA]],Tabella29[], 14, 0)</f>
        <v>0</v>
      </c>
      <c r="R20">
        <f>VLOOKUP(Tabella34[[#This Row],[DATA]],Tabella29[], 15, 0)</f>
        <v>0</v>
      </c>
      <c r="S20">
        <f>VLOOKUP(Tabella34[[#This Row],[DATA]],Tabella29[], 16, 0)</f>
        <v>0</v>
      </c>
      <c r="T20">
        <f>VLOOKUP(Tabella34[[#This Row],[DATA]],Tabella29[], 17, 0)</f>
        <v>0</v>
      </c>
      <c r="U20">
        <f>VLOOKUP(Tabella34[[#This Row],[DATA]],Tabella29[], 18, 0)</f>
        <v>0</v>
      </c>
      <c r="V20">
        <f>VLOOKUP(Tabella34[[#This Row],[DATA]],Tabella30[], 2, 0)</f>
        <v>11.11</v>
      </c>
      <c r="W20">
        <f>VLOOKUP(Tabella34[[#This Row],[DATA]],Tabella32[], 2, 0)</f>
        <v>13.1</v>
      </c>
      <c r="X20">
        <f>VLOOKUP(Tabella34[[#This Row],[DATA]],Tabella31[], 2, 0)</f>
        <v>11.46</v>
      </c>
      <c r="Y20">
        <f>VLOOKUP(Tabella34[[#This Row],[DATA]],Tabella33[], 2, 0)</f>
        <v>0</v>
      </c>
      <c r="Z20">
        <v>0</v>
      </c>
      <c r="AA20">
        <v>0</v>
      </c>
      <c r="AD20" s="23">
        <v>43880</v>
      </c>
      <c r="AE20" s="14">
        <v>4.2999999999999997E-2</v>
      </c>
      <c r="AF20" s="14">
        <v>0</v>
      </c>
      <c r="AG20" s="14">
        <v>0</v>
      </c>
      <c r="AH20" s="14"/>
      <c r="AI20" s="14"/>
      <c r="AJ20" s="14">
        <v>0</v>
      </c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5"/>
      <c r="AW20" s="24">
        <v>43849</v>
      </c>
      <c r="AX20">
        <v>0</v>
      </c>
      <c r="AZ20" s="24">
        <v>43849</v>
      </c>
      <c r="BA20">
        <v>0</v>
      </c>
      <c r="BC20" s="24">
        <v>43849</v>
      </c>
      <c r="BD20">
        <v>0</v>
      </c>
      <c r="BF20" s="24">
        <v>43849</v>
      </c>
      <c r="BG20">
        <v>0</v>
      </c>
    </row>
    <row r="21" spans="1:59" x14ac:dyDescent="0.3">
      <c r="A21" s="1">
        <v>43889</v>
      </c>
      <c r="B21" s="2">
        <v>8723.2000000000007</v>
      </c>
      <c r="C21" s="7">
        <v>84.27561154693359</v>
      </c>
      <c r="D21" s="39">
        <v>-2.9670539084035202E-2</v>
      </c>
      <c r="E21">
        <f>VLOOKUP(Tabella34[[#This Row],[DATA]],Tabella29[], 2, 0)</f>
        <v>0.68500000000000005</v>
      </c>
      <c r="F21">
        <f>VLOOKUP(Tabella34[[#This Row],[DATA]],Tabella29[], 3, 0)</f>
        <v>0.36399999999999999</v>
      </c>
      <c r="G21">
        <f>VLOOKUP(Tabella34[[#This Row],[DATA]],Tabella29[], 4, 0)</f>
        <v>9.1999999999999998E-2</v>
      </c>
      <c r="H21">
        <f>VLOOKUP(Tabella34[[#This Row],[DATA]],Tabella29[], 5, 0)</f>
        <v>0</v>
      </c>
      <c r="I21">
        <f>VLOOKUP(Tabella34[[#This Row],[DATA]],Tabella29[], 6, 0)</f>
        <v>0</v>
      </c>
      <c r="J21">
        <f>VLOOKUP(Tabella34[[#This Row],[DATA]],Tabella29[], 7, 0)</f>
        <v>0</v>
      </c>
      <c r="K21">
        <f>VLOOKUP(Tabella34[[#This Row],[DATA]],Tabella29[], 8, 0)</f>
        <v>0</v>
      </c>
      <c r="L21">
        <f>VLOOKUP(Tabella34[[#This Row],[DATA]],Tabella29[], 9, 0)</f>
        <v>0</v>
      </c>
      <c r="M21">
        <f>VLOOKUP(Tabella34[[#This Row],[DATA]],Tabella29[], 10, 0)</f>
        <v>0</v>
      </c>
      <c r="N21">
        <f>VLOOKUP(Tabella34[[#This Row],[DATA]],Tabella29[], 11, 0)</f>
        <v>0</v>
      </c>
      <c r="O21">
        <f>VLOOKUP(Tabella34[[#This Row],[DATA]],Tabella29[], 12, 0)</f>
        <v>0</v>
      </c>
      <c r="P21">
        <f>VLOOKUP(Tabella34[[#This Row],[DATA]],Tabella29[], 13, 0)</f>
        <v>0</v>
      </c>
      <c r="Q21">
        <f>VLOOKUP(Tabella34[[#This Row],[DATA]],Tabella29[], 14, 0)</f>
        <v>0</v>
      </c>
      <c r="R21">
        <f>VLOOKUP(Tabella34[[#This Row],[DATA]],Tabella29[], 15, 0)</f>
        <v>0</v>
      </c>
      <c r="S21">
        <f>VLOOKUP(Tabella34[[#This Row],[DATA]],Tabella29[], 16, 0)</f>
        <v>0</v>
      </c>
      <c r="T21">
        <f>VLOOKUP(Tabella34[[#This Row],[DATA]],Tabella29[], 17, 0)</f>
        <v>0</v>
      </c>
      <c r="U21">
        <f>VLOOKUP(Tabella34[[#This Row],[DATA]],Tabella29[], 18, 0)</f>
        <v>0</v>
      </c>
      <c r="V21">
        <f>VLOOKUP(Tabella34[[#This Row],[DATA]],Tabella30[], 2, 0)</f>
        <v>11.11</v>
      </c>
      <c r="W21">
        <f>VLOOKUP(Tabella34[[#This Row],[DATA]],Tabella32[], 2, 0)</f>
        <v>13.1</v>
      </c>
      <c r="X21">
        <f>VLOOKUP(Tabella34[[#This Row],[DATA]],Tabella31[], 2, 0)</f>
        <v>11.46</v>
      </c>
      <c r="Y21">
        <f>VLOOKUP(Tabella34[[#This Row],[DATA]],Tabella33[], 2, 0)</f>
        <v>0</v>
      </c>
      <c r="Z21">
        <v>0</v>
      </c>
      <c r="AA21">
        <v>0</v>
      </c>
      <c r="AD21" s="23">
        <v>43881</v>
      </c>
      <c r="AE21" s="16">
        <v>4.2999999999999997E-2</v>
      </c>
      <c r="AF21" s="16">
        <v>0</v>
      </c>
      <c r="AG21" s="16">
        <v>0</v>
      </c>
      <c r="AH21" s="16"/>
      <c r="AI21" s="16"/>
      <c r="AJ21" s="16">
        <v>0</v>
      </c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7"/>
      <c r="AW21" s="24">
        <v>43850</v>
      </c>
      <c r="AX21">
        <v>0</v>
      </c>
      <c r="AZ21" s="24">
        <v>43850</v>
      </c>
      <c r="BA21">
        <v>0</v>
      </c>
      <c r="BC21" s="24">
        <v>43850</v>
      </c>
      <c r="BD21">
        <v>0</v>
      </c>
      <c r="BF21" s="24">
        <v>43850</v>
      </c>
      <c r="BG21">
        <v>0</v>
      </c>
    </row>
    <row r="22" spans="1:59" x14ac:dyDescent="0.3">
      <c r="A22" s="3">
        <v>43892</v>
      </c>
      <c r="B22" s="4">
        <v>8741.5</v>
      </c>
      <c r="C22" s="8">
        <v>84.452409475596099</v>
      </c>
      <c r="D22" s="38">
        <v>2.0956565755447256E-3</v>
      </c>
      <c r="E22">
        <f>VLOOKUP(Tabella34[[#This Row],[DATA]],Tabella29[], 2, 0)</f>
        <v>2.5670000000000002</v>
      </c>
      <c r="F22">
        <f>VLOOKUP(Tabella34[[#This Row],[DATA]],Tabella29[], 3, 0)</f>
        <v>0.77</v>
      </c>
      <c r="G22">
        <f>VLOOKUP(Tabella34[[#This Row],[DATA]],Tabella29[], 4, 0)</f>
        <v>0.36099999999999999</v>
      </c>
      <c r="H22">
        <f>VLOOKUP(Tabella34[[#This Row],[DATA]],Tabella29[], 5, 0)</f>
        <v>0</v>
      </c>
      <c r="I22">
        <f>VLOOKUP(Tabella34[[#This Row],[DATA]],Tabella29[], 6, 0)</f>
        <v>0</v>
      </c>
      <c r="J22">
        <f>VLOOKUP(Tabella34[[#This Row],[DATA]],Tabella29[], 7, 0)</f>
        <v>0</v>
      </c>
      <c r="K22">
        <f>VLOOKUP(Tabella34[[#This Row],[DATA]],Tabella29[], 8, 0)</f>
        <v>0</v>
      </c>
      <c r="L22">
        <f>VLOOKUP(Tabella34[[#This Row],[DATA]],Tabella29[], 9, 0)</f>
        <v>0</v>
      </c>
      <c r="M22">
        <f>VLOOKUP(Tabella34[[#This Row],[DATA]],Tabella29[], 10, 0)</f>
        <v>0</v>
      </c>
      <c r="N22">
        <f>VLOOKUP(Tabella34[[#This Row],[DATA]],Tabella29[], 11, 0)</f>
        <v>0</v>
      </c>
      <c r="O22">
        <f>VLOOKUP(Tabella34[[#This Row],[DATA]],Tabella29[], 12, 0)</f>
        <v>0</v>
      </c>
      <c r="P22">
        <f>VLOOKUP(Tabella34[[#This Row],[DATA]],Tabella29[], 13, 0)</f>
        <v>0</v>
      </c>
      <c r="Q22">
        <f>VLOOKUP(Tabella34[[#This Row],[DATA]],Tabella29[], 14, 0)</f>
        <v>0</v>
      </c>
      <c r="R22">
        <f>VLOOKUP(Tabella34[[#This Row],[DATA]],Tabella29[], 15, 0)</f>
        <v>0</v>
      </c>
      <c r="S22">
        <f>VLOOKUP(Tabella34[[#This Row],[DATA]],Tabella29[], 16, 0)</f>
        <v>0</v>
      </c>
      <c r="T22">
        <f>VLOOKUP(Tabella34[[#This Row],[DATA]],Tabella29[], 17, 0)</f>
        <v>0</v>
      </c>
      <c r="U22">
        <f>VLOOKUP(Tabella34[[#This Row],[DATA]],Tabella29[], 18, 0)</f>
        <v>0</v>
      </c>
      <c r="V22">
        <f>VLOOKUP(Tabella34[[#This Row],[DATA]],Tabella30[], 2, 0)</f>
        <v>11.11</v>
      </c>
      <c r="W22">
        <f>VLOOKUP(Tabella34[[#This Row],[DATA]],Tabella32[], 2, 0)</f>
        <v>13.1</v>
      </c>
      <c r="X22">
        <f>VLOOKUP(Tabella34[[#This Row],[DATA]],Tabella31[], 2, 0)</f>
        <v>11.46</v>
      </c>
      <c r="Y22">
        <f>VLOOKUP(Tabella34[[#This Row],[DATA]],Tabella33[], 2, 0)</f>
        <v>0</v>
      </c>
      <c r="Z22">
        <v>0</v>
      </c>
      <c r="AA22">
        <v>0</v>
      </c>
      <c r="AD22" s="23">
        <v>43882</v>
      </c>
      <c r="AE22" s="14">
        <v>4.2999999999999997E-2</v>
      </c>
      <c r="AF22" s="14">
        <v>0</v>
      </c>
      <c r="AG22" s="14">
        <v>0</v>
      </c>
      <c r="AH22" s="14"/>
      <c r="AI22" s="14"/>
      <c r="AJ22" s="14">
        <v>0</v>
      </c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5"/>
      <c r="AW22" s="24">
        <v>43851</v>
      </c>
      <c r="AX22">
        <v>0</v>
      </c>
      <c r="AZ22" s="24">
        <v>43851</v>
      </c>
      <c r="BA22">
        <v>0</v>
      </c>
      <c r="BC22" s="24">
        <v>43851</v>
      </c>
      <c r="BD22">
        <v>0</v>
      </c>
      <c r="BF22" s="24">
        <v>43851</v>
      </c>
      <c r="BG22">
        <v>0</v>
      </c>
    </row>
    <row r="23" spans="1:59" x14ac:dyDescent="0.3">
      <c r="A23" s="1">
        <v>43893</v>
      </c>
      <c r="B23" s="2">
        <v>8811.6</v>
      </c>
      <c r="C23" s="7">
        <v>85.129651814352513</v>
      </c>
      <c r="D23" s="39">
        <v>7.9872356078614752E-3</v>
      </c>
      <c r="E23">
        <f>VLOOKUP(Tabella34[[#This Row],[DATA]],Tabella29[], 2, 0)</f>
        <v>3.53</v>
      </c>
      <c r="F23">
        <f>VLOOKUP(Tabella34[[#This Row],[DATA]],Tabella29[], 3, 0)</f>
        <v>0.96299999999999997</v>
      </c>
      <c r="G23">
        <f>VLOOKUP(Tabella34[[#This Row],[DATA]],Tabella29[], 4, 0)</f>
        <v>0.48599999999999999</v>
      </c>
      <c r="H23">
        <f>VLOOKUP(Tabella34[[#This Row],[DATA]],Tabella29[], 5, 0)</f>
        <v>2.1000000000000001E-2</v>
      </c>
      <c r="I23">
        <f>VLOOKUP(Tabella34[[#This Row],[DATA]],Tabella29[], 6, 0)</f>
        <v>2.1000000000000001E-2</v>
      </c>
      <c r="J23">
        <f>VLOOKUP(Tabella34[[#This Row],[DATA]],Tabella29[], 7, 0)</f>
        <v>3.0000000000000001E-3</v>
      </c>
      <c r="K23">
        <f>VLOOKUP(Tabella34[[#This Row],[DATA]],Tabella29[], 8, 0)</f>
        <v>3.01</v>
      </c>
      <c r="L23">
        <f>VLOOKUP(Tabella34[[#This Row],[DATA]],Tabella29[], 9, 0)</f>
        <v>0</v>
      </c>
      <c r="M23">
        <f>VLOOKUP(Tabella34[[#This Row],[DATA]],Tabella29[], 10, 0)</f>
        <v>0</v>
      </c>
      <c r="N23">
        <f>VLOOKUP(Tabella34[[#This Row],[DATA]],Tabella29[], 11, 0)</f>
        <v>0</v>
      </c>
      <c r="O23">
        <f>VLOOKUP(Tabella34[[#This Row],[DATA]],Tabella29[], 12, 0)</f>
        <v>0</v>
      </c>
      <c r="P23">
        <f>VLOOKUP(Tabella34[[#This Row],[DATA]],Tabella29[], 13, 0)</f>
        <v>0</v>
      </c>
      <c r="Q23">
        <f>VLOOKUP(Tabella34[[#This Row],[DATA]],Tabella29[], 14, 0)</f>
        <v>0</v>
      </c>
      <c r="R23">
        <f>VLOOKUP(Tabella34[[#This Row],[DATA]],Tabella29[], 15, 0)</f>
        <v>0</v>
      </c>
      <c r="S23">
        <f>VLOOKUP(Tabella34[[#This Row],[DATA]],Tabella29[], 16, 0)</f>
        <v>0</v>
      </c>
      <c r="T23">
        <f>VLOOKUP(Tabella34[[#This Row],[DATA]],Tabella29[], 17, 0)</f>
        <v>0</v>
      </c>
      <c r="U23">
        <f>VLOOKUP(Tabella34[[#This Row],[DATA]],Tabella29[], 18, 0)</f>
        <v>0</v>
      </c>
      <c r="V23">
        <f>VLOOKUP(Tabella34[[#This Row],[DATA]],Tabella30[], 2, 0)</f>
        <v>11.11</v>
      </c>
      <c r="W23">
        <f>VLOOKUP(Tabella34[[#This Row],[DATA]],Tabella32[], 2, 0)</f>
        <v>13.1</v>
      </c>
      <c r="X23">
        <f>VLOOKUP(Tabella34[[#This Row],[DATA]],Tabella31[], 2, 0)</f>
        <v>11.46</v>
      </c>
      <c r="Y23">
        <f>VLOOKUP(Tabella34[[#This Row],[DATA]],Tabella33[], 2, 0)</f>
        <v>0</v>
      </c>
      <c r="Z23">
        <v>0</v>
      </c>
      <c r="AA23">
        <v>0</v>
      </c>
      <c r="AD23" s="23">
        <v>43883</v>
      </c>
      <c r="AE23" s="16">
        <v>4.2999999999999997E-2</v>
      </c>
      <c r="AF23" s="16">
        <v>0</v>
      </c>
      <c r="AG23" s="16">
        <v>0</v>
      </c>
      <c r="AH23" s="16"/>
      <c r="AI23" s="16"/>
      <c r="AJ23" s="16">
        <v>0</v>
      </c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7"/>
      <c r="AW23" s="24">
        <v>43852</v>
      </c>
      <c r="AX23">
        <v>0</v>
      </c>
      <c r="AZ23" s="24">
        <v>43852</v>
      </c>
      <c r="BA23">
        <v>0</v>
      </c>
      <c r="BC23" s="24">
        <v>43852</v>
      </c>
      <c r="BD23">
        <v>0</v>
      </c>
      <c r="BF23" s="24">
        <v>43852</v>
      </c>
      <c r="BG23">
        <v>0</v>
      </c>
    </row>
    <row r="24" spans="1:59" x14ac:dyDescent="0.3">
      <c r="A24" s="3">
        <v>43894</v>
      </c>
      <c r="B24" s="4">
        <v>8910</v>
      </c>
      <c r="C24" s="8">
        <v>86.080302971750982</v>
      </c>
      <c r="D24" s="38">
        <v>1.1105206219289867E-2</v>
      </c>
      <c r="E24">
        <f>VLOOKUP(Tabella34[[#This Row],[DATA]],Tabella29[], 2, 0)</f>
        <v>4.7489999999999997</v>
      </c>
      <c r="F24">
        <f>VLOOKUP(Tabella34[[#This Row],[DATA]],Tabella29[], 3, 0)</f>
        <v>1.2190000000000001</v>
      </c>
      <c r="G24">
        <f>VLOOKUP(Tabella34[[#This Row],[DATA]],Tabella29[], 4, 0)</f>
        <v>0.63900000000000001</v>
      </c>
      <c r="H24">
        <f>VLOOKUP(Tabella34[[#This Row],[DATA]],Tabella29[], 5, 0)</f>
        <v>4.2999999999999997E-2</v>
      </c>
      <c r="I24">
        <f>VLOOKUP(Tabella34[[#This Row],[DATA]],Tabella29[], 6, 0)</f>
        <v>2.1000000000000001E-2</v>
      </c>
      <c r="J24">
        <f>VLOOKUP(Tabella34[[#This Row],[DATA]],Tabella29[], 7, 0)</f>
        <v>6.0000000000000001E-3</v>
      </c>
      <c r="K24">
        <f>VLOOKUP(Tabella34[[#This Row],[DATA]],Tabella29[], 8, 0)</f>
        <v>3.05</v>
      </c>
      <c r="L24">
        <f>VLOOKUP(Tabella34[[#This Row],[DATA]],Tabella29[], 9, 0)</f>
        <v>0</v>
      </c>
      <c r="M24">
        <f>VLOOKUP(Tabella34[[#This Row],[DATA]],Tabella29[], 10, 0)</f>
        <v>0</v>
      </c>
      <c r="N24">
        <f>VLOOKUP(Tabella34[[#This Row],[DATA]],Tabella29[], 11, 0)</f>
        <v>0</v>
      </c>
      <c r="O24">
        <f>VLOOKUP(Tabella34[[#This Row],[DATA]],Tabella29[], 12, 0)</f>
        <v>0</v>
      </c>
      <c r="P24">
        <f>VLOOKUP(Tabella34[[#This Row],[DATA]],Tabella29[], 13, 0)</f>
        <v>0</v>
      </c>
      <c r="Q24">
        <f>VLOOKUP(Tabella34[[#This Row],[DATA]],Tabella29[], 14, 0)</f>
        <v>0</v>
      </c>
      <c r="R24">
        <f>VLOOKUP(Tabella34[[#This Row],[DATA]],Tabella29[], 15, 0)</f>
        <v>0</v>
      </c>
      <c r="S24">
        <f>VLOOKUP(Tabella34[[#This Row],[DATA]],Tabella29[], 16, 0)</f>
        <v>0</v>
      </c>
      <c r="T24">
        <f>VLOOKUP(Tabella34[[#This Row],[DATA]],Tabella29[], 17, 0)</f>
        <v>0</v>
      </c>
      <c r="U24">
        <f>VLOOKUP(Tabella34[[#This Row],[DATA]],Tabella29[], 18, 0)</f>
        <v>0</v>
      </c>
      <c r="V24">
        <f>VLOOKUP(Tabella34[[#This Row],[DATA]],Tabella30[], 2, 0)</f>
        <v>11.11</v>
      </c>
      <c r="W24">
        <f>VLOOKUP(Tabella34[[#This Row],[DATA]],Tabella32[], 2, 0)</f>
        <v>13.1</v>
      </c>
      <c r="X24">
        <f>VLOOKUP(Tabella34[[#This Row],[DATA]],Tabella31[], 2, 0)</f>
        <v>11.46</v>
      </c>
      <c r="Y24">
        <f>VLOOKUP(Tabella34[[#This Row],[DATA]],Tabella33[], 2, 0)</f>
        <v>0</v>
      </c>
      <c r="Z24">
        <v>0</v>
      </c>
      <c r="AA24">
        <v>0</v>
      </c>
      <c r="AD24" s="23">
        <v>43884</v>
      </c>
      <c r="AE24" s="14">
        <v>4.2999999999999997E-2</v>
      </c>
      <c r="AF24" s="14">
        <v>0</v>
      </c>
      <c r="AG24" s="14">
        <v>0</v>
      </c>
      <c r="AH24" s="14"/>
      <c r="AI24" s="14"/>
      <c r="AJ24" s="14">
        <v>0</v>
      </c>
      <c r="AK24" s="14"/>
      <c r="AL24" s="14"/>
      <c r="AM24" s="14"/>
      <c r="AN24" s="14">
        <v>0.84499999999999997</v>
      </c>
      <c r="AO24" s="14">
        <v>4.6059999999999999</v>
      </c>
      <c r="AP24" s="14"/>
      <c r="AQ24" s="14"/>
      <c r="AR24" s="14"/>
      <c r="AS24" s="14"/>
      <c r="AT24" s="14"/>
      <c r="AU24" s="15"/>
      <c r="AW24" s="24">
        <v>43853</v>
      </c>
      <c r="AX24">
        <v>0</v>
      </c>
      <c r="AZ24" s="24">
        <v>43853</v>
      </c>
      <c r="BA24">
        <v>0</v>
      </c>
      <c r="BC24" s="24">
        <v>43853</v>
      </c>
      <c r="BD24">
        <v>0</v>
      </c>
      <c r="BF24" s="24">
        <v>43853</v>
      </c>
      <c r="BG24">
        <v>0</v>
      </c>
    </row>
    <row r="25" spans="1:59" x14ac:dyDescent="0.3">
      <c r="A25" s="1">
        <v>43895</v>
      </c>
      <c r="B25" s="2">
        <v>8683</v>
      </c>
      <c r="C25" s="7">
        <v>83.887235769215906</v>
      </c>
      <c r="D25" s="39">
        <v>-2.5807150404209864E-2</v>
      </c>
      <c r="E25">
        <f>VLOOKUP(Tabella34[[#This Row],[DATA]],Tabella29[], 2, 0)</f>
        <v>5.5410000000000004</v>
      </c>
      <c r="F25">
        <f>VLOOKUP(Tabella34[[#This Row],[DATA]],Tabella29[], 3, 0)</f>
        <v>0.79200000000000004</v>
      </c>
      <c r="G25">
        <f>VLOOKUP(Tabella34[[#This Row],[DATA]],Tabella29[], 4, 0)</f>
        <v>0.746</v>
      </c>
      <c r="H25">
        <f>VLOOKUP(Tabella34[[#This Row],[DATA]],Tabella29[], 5, 0)</f>
        <v>6.4000000000000001E-2</v>
      </c>
      <c r="I25">
        <f>VLOOKUP(Tabella34[[#This Row],[DATA]],Tabella29[], 6, 0)</f>
        <v>2.1000000000000001E-2</v>
      </c>
      <c r="J25">
        <f>VLOOKUP(Tabella34[[#This Row],[DATA]],Tabella29[], 7, 0)</f>
        <v>8.9999999999999993E-3</v>
      </c>
      <c r="K25">
        <f>VLOOKUP(Tabella34[[#This Row],[DATA]],Tabella29[], 8, 0)</f>
        <v>3.1</v>
      </c>
      <c r="L25">
        <f>VLOOKUP(Tabella34[[#This Row],[DATA]],Tabella29[], 9, 0)</f>
        <v>0</v>
      </c>
      <c r="M25">
        <f>VLOOKUP(Tabella34[[#This Row],[DATA]],Tabella29[], 10, 0)</f>
        <v>0</v>
      </c>
      <c r="N25">
        <f>VLOOKUP(Tabella34[[#This Row],[DATA]],Tabella29[], 11, 0)</f>
        <v>0</v>
      </c>
      <c r="O25">
        <f>VLOOKUP(Tabella34[[#This Row],[DATA]],Tabella29[], 12, 0)</f>
        <v>0</v>
      </c>
      <c r="P25">
        <f>VLOOKUP(Tabella34[[#This Row],[DATA]],Tabella29[], 13, 0)</f>
        <v>0</v>
      </c>
      <c r="Q25">
        <f>VLOOKUP(Tabella34[[#This Row],[DATA]],Tabella29[], 14, 0)</f>
        <v>0</v>
      </c>
      <c r="R25">
        <f>VLOOKUP(Tabella34[[#This Row],[DATA]],Tabella29[], 15, 0)</f>
        <v>0</v>
      </c>
      <c r="S25">
        <f>VLOOKUP(Tabella34[[#This Row],[DATA]],Tabella29[], 16, 0)</f>
        <v>0</v>
      </c>
      <c r="T25">
        <f>VLOOKUP(Tabella34[[#This Row],[DATA]],Tabella29[], 17, 0)</f>
        <v>0</v>
      </c>
      <c r="U25">
        <f>VLOOKUP(Tabella34[[#This Row],[DATA]],Tabella29[], 18, 0)</f>
        <v>0</v>
      </c>
      <c r="V25">
        <f>VLOOKUP(Tabella34[[#This Row],[DATA]],Tabella30[], 2, 0)</f>
        <v>11.11</v>
      </c>
      <c r="W25">
        <f>VLOOKUP(Tabella34[[#This Row],[DATA]],Tabella32[], 2, 0)</f>
        <v>13.1</v>
      </c>
      <c r="X25">
        <f>VLOOKUP(Tabella34[[#This Row],[DATA]],Tabella31[], 2, 0)</f>
        <v>11.46</v>
      </c>
      <c r="Y25">
        <f>VLOOKUP(Tabella34[[#This Row],[DATA]],Tabella33[], 2, 0)</f>
        <v>0</v>
      </c>
      <c r="Z25">
        <v>0</v>
      </c>
      <c r="AA25">
        <v>0</v>
      </c>
      <c r="AD25" s="23">
        <v>43885</v>
      </c>
      <c r="AE25" s="16">
        <v>4.2999999999999997E-2</v>
      </c>
      <c r="AF25" s="16">
        <v>0</v>
      </c>
      <c r="AG25" s="16">
        <v>0</v>
      </c>
      <c r="AH25" s="16"/>
      <c r="AI25" s="16"/>
      <c r="AJ25" s="16">
        <v>0</v>
      </c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7"/>
      <c r="AW25" s="24">
        <v>43854</v>
      </c>
      <c r="AX25">
        <v>0</v>
      </c>
      <c r="AZ25" s="24">
        <v>43854</v>
      </c>
      <c r="BA25">
        <v>2.08</v>
      </c>
      <c r="BC25" s="24">
        <v>43854</v>
      </c>
      <c r="BD25">
        <v>2.38</v>
      </c>
      <c r="BF25" s="24">
        <v>43854</v>
      </c>
      <c r="BG25">
        <v>0</v>
      </c>
    </row>
    <row r="26" spans="1:59" x14ac:dyDescent="0.3">
      <c r="A26" s="3">
        <v>43896</v>
      </c>
      <c r="B26" s="4">
        <v>8375.6</v>
      </c>
      <c r="C26" s="8">
        <v>80.917417011245519</v>
      </c>
      <c r="D26" s="38">
        <v>-3.6044374142483557E-2</v>
      </c>
      <c r="E26">
        <f>VLOOKUP(Tabella34[[#This Row],[DATA]],Tabella29[], 2, 0)</f>
        <v>8.5570000000000004</v>
      </c>
      <c r="F26">
        <f>VLOOKUP(Tabella34[[#This Row],[DATA]],Tabella29[], 3, 0)</f>
        <v>3.016</v>
      </c>
      <c r="G26">
        <f>VLOOKUP(Tabella34[[#This Row],[DATA]],Tabella29[], 4, 0)</f>
        <v>1.125</v>
      </c>
      <c r="H26">
        <f>VLOOKUP(Tabella34[[#This Row],[DATA]],Tabella29[], 5, 0)</f>
        <v>0.107</v>
      </c>
      <c r="I26">
        <f>VLOOKUP(Tabella34[[#This Row],[DATA]],Tabella29[], 6, 0)</f>
        <v>4.2999999999999997E-2</v>
      </c>
      <c r="J26">
        <f>VLOOKUP(Tabella34[[#This Row],[DATA]],Tabella29[], 7, 0)</f>
        <v>1.4999999999999999E-2</v>
      </c>
      <c r="K26">
        <f>VLOOKUP(Tabella34[[#This Row],[DATA]],Tabella29[], 8, 0)</f>
        <v>3.16</v>
      </c>
      <c r="L26">
        <f>VLOOKUP(Tabella34[[#This Row],[DATA]],Tabella29[], 9, 0)</f>
        <v>0</v>
      </c>
      <c r="M26">
        <f>VLOOKUP(Tabella34[[#This Row],[DATA]],Tabella29[], 10, 0)</f>
        <v>0</v>
      </c>
      <c r="N26">
        <f>VLOOKUP(Tabella34[[#This Row],[DATA]],Tabella29[], 11, 0)</f>
        <v>0</v>
      </c>
      <c r="O26">
        <f>VLOOKUP(Tabella34[[#This Row],[DATA]],Tabella29[], 12, 0)</f>
        <v>0</v>
      </c>
      <c r="P26">
        <f>VLOOKUP(Tabella34[[#This Row],[DATA]],Tabella29[], 13, 0)</f>
        <v>0</v>
      </c>
      <c r="Q26">
        <f>VLOOKUP(Tabella34[[#This Row],[DATA]],Tabella29[], 14, 0)</f>
        <v>0</v>
      </c>
      <c r="R26">
        <f>VLOOKUP(Tabella34[[#This Row],[DATA]],Tabella29[], 15, 0)</f>
        <v>0</v>
      </c>
      <c r="S26">
        <f>VLOOKUP(Tabella34[[#This Row],[DATA]],Tabella29[], 16, 0)</f>
        <v>0</v>
      </c>
      <c r="T26">
        <f>VLOOKUP(Tabella34[[#This Row],[DATA]],Tabella29[], 17, 0)</f>
        <v>0</v>
      </c>
      <c r="U26">
        <f>VLOOKUP(Tabella34[[#This Row],[DATA]],Tabella29[], 18, 0)</f>
        <v>0</v>
      </c>
      <c r="V26">
        <f>VLOOKUP(Tabella34[[#This Row],[DATA]],Tabella30[], 2, 0)</f>
        <v>11.11</v>
      </c>
      <c r="W26">
        <f>VLOOKUP(Tabella34[[#This Row],[DATA]],Tabella32[], 2, 0)</f>
        <v>13.1</v>
      </c>
      <c r="X26">
        <f>VLOOKUP(Tabella34[[#This Row],[DATA]],Tabella31[], 2, 0)</f>
        <v>11.46</v>
      </c>
      <c r="Y26">
        <f>VLOOKUP(Tabella34[[#This Row],[DATA]],Tabella33[], 2, 0)</f>
        <v>0</v>
      </c>
      <c r="Z26">
        <v>0</v>
      </c>
      <c r="AA26">
        <v>0</v>
      </c>
      <c r="AD26" s="23">
        <v>43886</v>
      </c>
      <c r="AE26" s="14">
        <v>0.128</v>
      </c>
      <c r="AF26" s="14">
        <v>8.5999999999999993E-2</v>
      </c>
      <c r="AG26" s="14">
        <v>1.2E-2</v>
      </c>
      <c r="AH26" s="14"/>
      <c r="AI26" s="14"/>
      <c r="AJ26" s="14">
        <v>0</v>
      </c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5"/>
      <c r="AW26" s="24">
        <v>43855</v>
      </c>
      <c r="AX26">
        <v>0</v>
      </c>
      <c r="AZ26" s="24">
        <v>43855</v>
      </c>
      <c r="BA26">
        <v>2.08</v>
      </c>
      <c r="BC26" s="24">
        <v>43855</v>
      </c>
      <c r="BD26">
        <v>2.38</v>
      </c>
      <c r="BF26" s="24">
        <v>43855</v>
      </c>
      <c r="BG26">
        <v>0</v>
      </c>
    </row>
    <row r="27" spans="1:59" x14ac:dyDescent="0.3">
      <c r="A27" s="1">
        <v>43899</v>
      </c>
      <c r="B27" s="2">
        <v>7708.7</v>
      </c>
      <c r="C27" s="7">
        <v>74.47443675851143</v>
      </c>
      <c r="D27" s="39">
        <v>-8.2973155769378457E-2</v>
      </c>
      <c r="E27">
        <f>VLOOKUP(Tabella34[[#This Row],[DATA]],Tabella29[], 2, 0)</f>
        <v>22.954000000000001</v>
      </c>
      <c r="F27">
        <f>VLOOKUP(Tabella34[[#This Row],[DATA]],Tabella29[], 3, 0)</f>
        <v>8.5570000000000004</v>
      </c>
      <c r="G27">
        <f>VLOOKUP(Tabella34[[#This Row],[DATA]],Tabella29[], 4, 0)</f>
        <v>2.9119999999999999</v>
      </c>
      <c r="H27">
        <f>VLOOKUP(Tabella34[[#This Row],[DATA]],Tabella29[], 5, 0)</f>
        <v>0.59899999999999998</v>
      </c>
      <c r="I27">
        <f>VLOOKUP(Tabella34[[#This Row],[DATA]],Tabella29[], 6, 0)</f>
        <v>0.23499999999999999</v>
      </c>
      <c r="J27">
        <f>VLOOKUP(Tabella34[[#This Row],[DATA]],Tabella29[], 7, 0)</f>
        <v>8.5999999999999993E-2</v>
      </c>
      <c r="K27">
        <f>VLOOKUP(Tabella34[[#This Row],[DATA]],Tabella29[], 8, 0)</f>
        <v>3.23</v>
      </c>
      <c r="L27">
        <f>VLOOKUP(Tabella34[[#This Row],[DATA]],Tabella29[], 9, 0)</f>
        <v>0</v>
      </c>
      <c r="M27">
        <f>VLOOKUP(Tabella34[[#This Row],[DATA]],Tabella29[], 10, 0)</f>
        <v>0</v>
      </c>
      <c r="N27">
        <f>VLOOKUP(Tabella34[[#This Row],[DATA]],Tabella29[], 11, 0)</f>
        <v>0</v>
      </c>
      <c r="O27">
        <f>VLOOKUP(Tabella34[[#This Row],[DATA]],Tabella29[], 12, 0)</f>
        <v>0</v>
      </c>
      <c r="P27">
        <f>VLOOKUP(Tabella34[[#This Row],[DATA]],Tabella29[], 13, 0)</f>
        <v>0</v>
      </c>
      <c r="Q27">
        <f>VLOOKUP(Tabella34[[#This Row],[DATA]],Tabella29[], 14, 0)</f>
        <v>0</v>
      </c>
      <c r="R27">
        <f>VLOOKUP(Tabella34[[#This Row],[DATA]],Tabella29[], 15, 0)</f>
        <v>0</v>
      </c>
      <c r="S27">
        <f>VLOOKUP(Tabella34[[#This Row],[DATA]],Tabella29[], 16, 0)</f>
        <v>0</v>
      </c>
      <c r="T27">
        <f>VLOOKUP(Tabella34[[#This Row],[DATA]],Tabella29[], 17, 0)</f>
        <v>0</v>
      </c>
      <c r="U27">
        <f>VLOOKUP(Tabella34[[#This Row],[DATA]],Tabella29[], 18, 0)</f>
        <v>0</v>
      </c>
      <c r="V27">
        <f>VLOOKUP(Tabella34[[#This Row],[DATA]],Tabella30[], 2, 0)</f>
        <v>25</v>
      </c>
      <c r="W27">
        <f>VLOOKUP(Tabella34[[#This Row],[DATA]],Tabella32[], 2, 0)</f>
        <v>22.02</v>
      </c>
      <c r="X27">
        <f>VLOOKUP(Tabella34[[#This Row],[DATA]],Tabella31[], 2, 0)</f>
        <v>19.27</v>
      </c>
      <c r="Y27">
        <f>VLOOKUP(Tabella34[[#This Row],[DATA]],Tabella33[], 2, 0)</f>
        <v>0</v>
      </c>
      <c r="Z27">
        <v>0</v>
      </c>
      <c r="AA27">
        <v>1</v>
      </c>
      <c r="AD27" s="23">
        <v>43887</v>
      </c>
      <c r="AE27" s="16">
        <v>0.27800000000000002</v>
      </c>
      <c r="AF27" s="16">
        <v>0.15</v>
      </c>
      <c r="AG27" s="16">
        <v>3.4000000000000002E-2</v>
      </c>
      <c r="AH27" s="16"/>
      <c r="AI27" s="16"/>
      <c r="AJ27" s="16">
        <v>0</v>
      </c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7"/>
      <c r="AW27" s="24">
        <v>43856</v>
      </c>
      <c r="AX27">
        <v>0</v>
      </c>
      <c r="AZ27" s="24">
        <v>43856</v>
      </c>
      <c r="BA27">
        <v>2.08</v>
      </c>
      <c r="BC27" s="24">
        <v>43856</v>
      </c>
      <c r="BD27">
        <v>2.38</v>
      </c>
      <c r="BF27" s="24">
        <v>43856</v>
      </c>
      <c r="BG27">
        <v>0</v>
      </c>
    </row>
    <row r="28" spans="1:59" x14ac:dyDescent="0.3">
      <c r="A28" s="3">
        <v>43900</v>
      </c>
      <c r="B28" s="4">
        <v>7461.5</v>
      </c>
      <c r="C28" s="8">
        <v>72.086215558217731</v>
      </c>
      <c r="D28" s="38">
        <v>-3.2593094777260322E-2</v>
      </c>
      <c r="E28">
        <f>VLOOKUP(Tabella34[[#This Row],[DATA]],Tabella29[], 2, 0)</f>
        <v>36.26</v>
      </c>
      <c r="F28">
        <f>VLOOKUP(Tabella34[[#This Row],[DATA]],Tabella29[], 3, 0)</f>
        <v>13.305999999999999</v>
      </c>
      <c r="G28">
        <f>VLOOKUP(Tabella34[[#This Row],[DATA]],Tabella29[], 4, 0)</f>
        <v>4.6760000000000002</v>
      </c>
      <c r="H28">
        <f>VLOOKUP(Tabella34[[#This Row],[DATA]],Tabella29[], 5, 0)</f>
        <v>0.749</v>
      </c>
      <c r="I28">
        <f>VLOOKUP(Tabella34[[#This Row],[DATA]],Tabella29[], 6, 0)</f>
        <v>0.15</v>
      </c>
      <c r="J28">
        <f>VLOOKUP(Tabella34[[#This Row],[DATA]],Tabella29[], 7, 0)</f>
        <v>0.104</v>
      </c>
      <c r="K28">
        <f>VLOOKUP(Tabella34[[#This Row],[DATA]],Tabella29[], 8, 0)</f>
        <v>3.15</v>
      </c>
      <c r="L28">
        <f>VLOOKUP(Tabella34[[#This Row],[DATA]],Tabella29[], 9, 0)</f>
        <v>0</v>
      </c>
      <c r="M28">
        <f>VLOOKUP(Tabella34[[#This Row],[DATA]],Tabella29[], 10, 0)</f>
        <v>0</v>
      </c>
      <c r="N28">
        <f>VLOOKUP(Tabella34[[#This Row],[DATA]],Tabella29[], 11, 0)</f>
        <v>0</v>
      </c>
      <c r="O28">
        <f>VLOOKUP(Tabella34[[#This Row],[DATA]],Tabella29[], 12, 0)</f>
        <v>0</v>
      </c>
      <c r="P28">
        <f>VLOOKUP(Tabella34[[#This Row],[DATA]],Tabella29[], 13, 0)</f>
        <v>0</v>
      </c>
      <c r="Q28">
        <f>VLOOKUP(Tabella34[[#This Row],[DATA]],Tabella29[], 14, 0)</f>
        <v>0</v>
      </c>
      <c r="R28">
        <f>VLOOKUP(Tabella34[[#This Row],[DATA]],Tabella29[], 15, 0)</f>
        <v>0</v>
      </c>
      <c r="S28">
        <f>VLOOKUP(Tabella34[[#This Row],[DATA]],Tabella29[], 16, 0)</f>
        <v>0</v>
      </c>
      <c r="T28">
        <f>VLOOKUP(Tabella34[[#This Row],[DATA]],Tabella29[], 17, 0)</f>
        <v>0</v>
      </c>
      <c r="U28">
        <f>VLOOKUP(Tabella34[[#This Row],[DATA]],Tabella29[], 18, 0)</f>
        <v>0</v>
      </c>
      <c r="V28">
        <f>VLOOKUP(Tabella34[[#This Row],[DATA]],Tabella30[], 2, 0)</f>
        <v>45.83</v>
      </c>
      <c r="W28">
        <f>VLOOKUP(Tabella34[[#This Row],[DATA]],Tabella32[], 2, 0)</f>
        <v>35.42</v>
      </c>
      <c r="X28">
        <f>VLOOKUP(Tabella34[[#This Row],[DATA]],Tabella31[], 2, 0)</f>
        <v>30.99</v>
      </c>
      <c r="Y28">
        <f>VLOOKUP(Tabella34[[#This Row],[DATA]],Tabella33[], 2, 0)</f>
        <v>0</v>
      </c>
      <c r="Z28">
        <v>0</v>
      </c>
      <c r="AA28">
        <v>1</v>
      </c>
      <c r="AD28" s="23">
        <v>43888</v>
      </c>
      <c r="AE28" s="14">
        <v>0.32100000000000001</v>
      </c>
      <c r="AF28" s="14">
        <v>4.2999999999999997E-2</v>
      </c>
      <c r="AG28" s="14">
        <v>0.04</v>
      </c>
      <c r="AH28" s="14"/>
      <c r="AI28" s="14"/>
      <c r="AJ28" s="14">
        <v>0</v>
      </c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5"/>
      <c r="AW28" s="24">
        <v>43857</v>
      </c>
      <c r="AX28">
        <v>0</v>
      </c>
      <c r="AZ28" s="24">
        <v>43857</v>
      </c>
      <c r="BA28">
        <v>2.08</v>
      </c>
      <c r="BC28" s="24">
        <v>43857</v>
      </c>
      <c r="BD28">
        <v>2.38</v>
      </c>
      <c r="BF28" s="24">
        <v>43857</v>
      </c>
      <c r="BG28">
        <v>0</v>
      </c>
    </row>
    <row r="29" spans="1:59" x14ac:dyDescent="0.3">
      <c r="A29" s="1">
        <v>43901</v>
      </c>
      <c r="B29" s="2">
        <v>7436.4</v>
      </c>
      <c r="C29" s="7">
        <v>71.843722224369131</v>
      </c>
      <c r="D29" s="39">
        <v>-3.3696056154607274E-3</v>
      </c>
      <c r="E29">
        <f>VLOOKUP(Tabella34[[#This Row],[DATA]],Tabella29[], 2, 0)</f>
        <v>48.710999999999999</v>
      </c>
      <c r="F29">
        <f>VLOOKUP(Tabella34[[#This Row],[DATA]],Tabella29[], 3, 0)</f>
        <v>12.45</v>
      </c>
      <c r="G29">
        <f>VLOOKUP(Tabella34[[#This Row],[DATA]],Tabella29[], 4, 0)</f>
        <v>6.28</v>
      </c>
      <c r="H29">
        <f>VLOOKUP(Tabella34[[#This Row],[DATA]],Tabella29[], 5, 0)</f>
        <v>1.155</v>
      </c>
      <c r="I29">
        <f>VLOOKUP(Tabella34[[#This Row],[DATA]],Tabella29[], 6, 0)</f>
        <v>0.40600000000000003</v>
      </c>
      <c r="J29">
        <f>VLOOKUP(Tabella34[[#This Row],[DATA]],Tabella29[], 7, 0)</f>
        <v>0.159</v>
      </c>
      <c r="K29">
        <f>VLOOKUP(Tabella34[[#This Row],[DATA]],Tabella29[], 8, 0)</f>
        <v>2.97</v>
      </c>
      <c r="L29">
        <f>VLOOKUP(Tabella34[[#This Row],[DATA]],Tabella29[], 9, 0)</f>
        <v>0</v>
      </c>
      <c r="M29">
        <f>VLOOKUP(Tabella34[[#This Row],[DATA]],Tabella29[], 10, 0)</f>
        <v>0</v>
      </c>
      <c r="N29">
        <f>VLOOKUP(Tabella34[[#This Row],[DATA]],Tabella29[], 11, 0)</f>
        <v>0</v>
      </c>
      <c r="O29">
        <f>VLOOKUP(Tabella34[[#This Row],[DATA]],Tabella29[], 12, 0)</f>
        <v>0</v>
      </c>
      <c r="P29">
        <f>VLOOKUP(Tabella34[[#This Row],[DATA]],Tabella29[], 13, 0)</f>
        <v>0</v>
      </c>
      <c r="Q29">
        <f>VLOOKUP(Tabella34[[#This Row],[DATA]],Tabella29[], 14, 0)</f>
        <v>0</v>
      </c>
      <c r="R29">
        <f>VLOOKUP(Tabella34[[#This Row],[DATA]],Tabella29[], 15, 0)</f>
        <v>0</v>
      </c>
      <c r="S29">
        <f>VLOOKUP(Tabella34[[#This Row],[DATA]],Tabella29[], 16, 0)</f>
        <v>0</v>
      </c>
      <c r="T29">
        <f>VLOOKUP(Tabella34[[#This Row],[DATA]],Tabella29[], 17, 0)</f>
        <v>0</v>
      </c>
      <c r="U29">
        <f>VLOOKUP(Tabella34[[#This Row],[DATA]],Tabella29[], 18, 0)</f>
        <v>0</v>
      </c>
      <c r="V29">
        <f>VLOOKUP(Tabella34[[#This Row],[DATA]],Tabella30[], 2, 0)</f>
        <v>45.83</v>
      </c>
      <c r="W29">
        <f>VLOOKUP(Tabella34[[#This Row],[DATA]],Tabella32[], 2, 0)</f>
        <v>35.42</v>
      </c>
      <c r="X29">
        <f>VLOOKUP(Tabella34[[#This Row],[DATA]],Tabella31[], 2, 0)</f>
        <v>30.99</v>
      </c>
      <c r="Y29">
        <f>VLOOKUP(Tabella34[[#This Row],[DATA]],Tabella33[], 2, 0)</f>
        <v>0</v>
      </c>
      <c r="Z29">
        <v>0</v>
      </c>
      <c r="AA29">
        <v>1</v>
      </c>
      <c r="AD29" s="23">
        <v>43889</v>
      </c>
      <c r="AE29" s="16">
        <v>0.68500000000000005</v>
      </c>
      <c r="AF29" s="16">
        <v>0.36399999999999999</v>
      </c>
      <c r="AG29" s="16">
        <v>9.1999999999999998E-2</v>
      </c>
      <c r="AH29" s="16"/>
      <c r="AI29" s="16"/>
      <c r="AJ29" s="16">
        <v>0</v>
      </c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7"/>
      <c r="AW29" s="24">
        <v>43858</v>
      </c>
      <c r="AX29">
        <v>0</v>
      </c>
      <c r="AZ29" s="24">
        <v>43858</v>
      </c>
      <c r="BA29">
        <v>2.08</v>
      </c>
      <c r="BC29" s="24">
        <v>43858</v>
      </c>
      <c r="BD29">
        <v>2.38</v>
      </c>
      <c r="BF29" s="24">
        <v>43858</v>
      </c>
      <c r="BG29">
        <v>0</v>
      </c>
    </row>
    <row r="30" spans="1:59" x14ac:dyDescent="0.3">
      <c r="A30" s="5">
        <v>43902</v>
      </c>
      <c r="B30" s="6">
        <v>6390.9</v>
      </c>
      <c r="C30" s="9">
        <v>61.743053677010479</v>
      </c>
      <c r="D30" s="46">
        <v>-0.15151175723179464</v>
      </c>
      <c r="E30">
        <f>VLOOKUP(Tabella34[[#This Row],[DATA]],Tabella29[], 2, 0)</f>
        <v>48.710999999999999</v>
      </c>
      <c r="F30">
        <f>VLOOKUP(Tabella34[[#This Row],[DATA]],Tabella29[], 3, 0)</f>
        <v>0</v>
      </c>
      <c r="G30">
        <f>VLOOKUP(Tabella34[[#This Row],[DATA]],Tabella29[], 4, 0)</f>
        <v>6.1669999999999998</v>
      </c>
      <c r="H30">
        <f>VLOOKUP(Tabella34[[#This Row],[DATA]],Tabella29[], 5, 0)</f>
        <v>1.177</v>
      </c>
      <c r="I30">
        <f>VLOOKUP(Tabella34[[#This Row],[DATA]],Tabella29[], 6, 0)</f>
        <v>2.1000000000000001E-2</v>
      </c>
      <c r="J30">
        <f>VLOOKUP(Tabella34[[#This Row],[DATA]],Tabella29[], 7, 0)</f>
        <v>0.159</v>
      </c>
      <c r="K30">
        <f>VLOOKUP(Tabella34[[#This Row],[DATA]],Tabella29[], 8, 0)</f>
        <v>2.79</v>
      </c>
      <c r="L30">
        <f>VLOOKUP(Tabella34[[#This Row],[DATA]],Tabella29[], 9, 0)</f>
        <v>0</v>
      </c>
      <c r="M30">
        <f>VLOOKUP(Tabella34[[#This Row],[DATA]],Tabella29[], 10, 0)</f>
        <v>0</v>
      </c>
      <c r="N30">
        <f>VLOOKUP(Tabella34[[#This Row],[DATA]],Tabella29[], 11, 0)</f>
        <v>0</v>
      </c>
      <c r="O30">
        <f>VLOOKUP(Tabella34[[#This Row],[DATA]],Tabella29[], 12, 0)</f>
        <v>0</v>
      </c>
      <c r="P30">
        <f>VLOOKUP(Tabella34[[#This Row],[DATA]],Tabella29[], 13, 0)</f>
        <v>0</v>
      </c>
      <c r="Q30">
        <f>VLOOKUP(Tabella34[[#This Row],[DATA]],Tabella29[], 14, 0)</f>
        <v>0</v>
      </c>
      <c r="R30">
        <f>VLOOKUP(Tabella34[[#This Row],[DATA]],Tabella29[], 15, 0)</f>
        <v>0</v>
      </c>
      <c r="S30">
        <f>VLOOKUP(Tabella34[[#This Row],[DATA]],Tabella29[], 16, 0)</f>
        <v>0</v>
      </c>
      <c r="T30">
        <f>VLOOKUP(Tabella34[[#This Row],[DATA]],Tabella29[], 17, 0)</f>
        <v>0</v>
      </c>
      <c r="U30">
        <f>VLOOKUP(Tabella34[[#This Row],[DATA]],Tabella29[], 18, 0)</f>
        <v>0</v>
      </c>
      <c r="V30">
        <f>VLOOKUP(Tabella34[[#This Row],[DATA]],Tabella30[], 2, 0)</f>
        <v>45.83</v>
      </c>
      <c r="W30">
        <f>VLOOKUP(Tabella34[[#This Row],[DATA]],Tabella32[], 2, 0)</f>
        <v>35.42</v>
      </c>
      <c r="X30">
        <f>VLOOKUP(Tabella34[[#This Row],[DATA]],Tabella31[], 2, 0)</f>
        <v>30.99</v>
      </c>
      <c r="Y30">
        <f>VLOOKUP(Tabella34[[#This Row],[DATA]],Tabella33[], 2, 0)</f>
        <v>0</v>
      </c>
      <c r="Z30">
        <v>0</v>
      </c>
      <c r="AA30">
        <v>1</v>
      </c>
      <c r="AD30" s="23">
        <v>43890</v>
      </c>
      <c r="AE30" s="14">
        <v>0.96299999999999997</v>
      </c>
      <c r="AF30" s="14">
        <v>0.27800000000000002</v>
      </c>
      <c r="AG30" s="14">
        <v>0.13100000000000001</v>
      </c>
      <c r="AH30" s="14"/>
      <c r="AI30" s="14"/>
      <c r="AJ30" s="14">
        <v>0</v>
      </c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5"/>
      <c r="AW30" s="24">
        <v>43859</v>
      </c>
      <c r="AX30">
        <v>0</v>
      </c>
      <c r="AZ30" s="24">
        <v>43859</v>
      </c>
      <c r="BA30">
        <v>2.08</v>
      </c>
      <c r="BC30" s="24">
        <v>43859</v>
      </c>
      <c r="BD30">
        <v>2.38</v>
      </c>
      <c r="BF30" s="24">
        <v>43859</v>
      </c>
      <c r="BG30">
        <v>0</v>
      </c>
    </row>
    <row r="31" spans="1:59" x14ac:dyDescent="0.3">
      <c r="A31" s="1">
        <v>43903</v>
      </c>
      <c r="B31" s="2">
        <v>6629.6</v>
      </c>
      <c r="C31" s="7">
        <v>64.04915562082158</v>
      </c>
      <c r="D31" s="39">
        <v>3.6669367010565293E-2</v>
      </c>
      <c r="E31">
        <f>VLOOKUP(Tabella34[[#This Row],[DATA]],Tabella29[], 2, 0)</f>
        <v>111.926</v>
      </c>
      <c r="F31">
        <f>VLOOKUP(Tabella34[[#This Row],[DATA]],Tabella29[], 3, 0)</f>
        <v>63.215000000000003</v>
      </c>
      <c r="G31">
        <f>VLOOKUP(Tabella34[[#This Row],[DATA]],Tabella29[], 4, 0)</f>
        <v>14.766999999999999</v>
      </c>
      <c r="H31">
        <f>VLOOKUP(Tabella34[[#This Row],[DATA]],Tabella29[], 5, 0)</f>
        <v>2.8450000000000002</v>
      </c>
      <c r="I31">
        <f>VLOOKUP(Tabella34[[#This Row],[DATA]],Tabella29[], 6, 0)</f>
        <v>1.669</v>
      </c>
      <c r="J31">
        <f>VLOOKUP(Tabella34[[#This Row],[DATA]],Tabella29[], 7, 0)</f>
        <v>0.39100000000000001</v>
      </c>
      <c r="K31">
        <f>VLOOKUP(Tabella34[[#This Row],[DATA]],Tabella29[], 8, 0)</f>
        <v>2.69</v>
      </c>
      <c r="L31">
        <f>VLOOKUP(Tabella34[[#This Row],[DATA]],Tabella29[], 9, 0)</f>
        <v>0</v>
      </c>
      <c r="M31">
        <f>VLOOKUP(Tabella34[[#This Row],[DATA]],Tabella29[], 10, 0)</f>
        <v>0</v>
      </c>
      <c r="N31">
        <f>VLOOKUP(Tabella34[[#This Row],[DATA]],Tabella29[], 11, 0)</f>
        <v>0</v>
      </c>
      <c r="O31">
        <f>VLOOKUP(Tabella34[[#This Row],[DATA]],Tabella29[], 12, 0)</f>
        <v>0</v>
      </c>
      <c r="P31">
        <f>VLOOKUP(Tabella34[[#This Row],[DATA]],Tabella29[], 13, 0)</f>
        <v>0</v>
      </c>
      <c r="Q31">
        <f>VLOOKUP(Tabella34[[#This Row],[DATA]],Tabella29[], 14, 0)</f>
        <v>0</v>
      </c>
      <c r="R31">
        <f>VLOOKUP(Tabella34[[#This Row],[DATA]],Tabella29[], 15, 0)</f>
        <v>0</v>
      </c>
      <c r="S31">
        <f>VLOOKUP(Tabella34[[#This Row],[DATA]],Tabella29[], 16, 0)</f>
        <v>0</v>
      </c>
      <c r="T31">
        <f>VLOOKUP(Tabella34[[#This Row],[DATA]],Tabella29[], 17, 0)</f>
        <v>0</v>
      </c>
      <c r="U31">
        <f>VLOOKUP(Tabella34[[#This Row],[DATA]],Tabella29[], 18, 0)</f>
        <v>0</v>
      </c>
      <c r="V31">
        <f>VLOOKUP(Tabella34[[#This Row],[DATA]],Tabella30[], 2, 0)</f>
        <v>45.83</v>
      </c>
      <c r="W31">
        <f>VLOOKUP(Tabella34[[#This Row],[DATA]],Tabella32[], 2, 0)</f>
        <v>35.42</v>
      </c>
      <c r="X31">
        <f>VLOOKUP(Tabella34[[#This Row],[DATA]],Tabella31[], 2, 0)</f>
        <v>30.99</v>
      </c>
      <c r="Y31">
        <f>VLOOKUP(Tabella34[[#This Row],[DATA]],Tabella33[], 2, 0)</f>
        <v>0</v>
      </c>
      <c r="Z31">
        <v>0</v>
      </c>
      <c r="AA31">
        <v>1</v>
      </c>
      <c r="AD31" s="23">
        <v>43891</v>
      </c>
      <c r="AE31" s="16">
        <v>1.7969999999999999</v>
      </c>
      <c r="AF31" s="16">
        <v>0.83399999999999996</v>
      </c>
      <c r="AG31" s="16">
        <v>0.251</v>
      </c>
      <c r="AH31" s="16"/>
      <c r="AI31" s="16"/>
      <c r="AJ31" s="16">
        <v>0</v>
      </c>
      <c r="AK31" s="16"/>
      <c r="AL31" s="16"/>
      <c r="AM31" s="16"/>
      <c r="AN31" s="16">
        <v>4.0780000000000003</v>
      </c>
      <c r="AO31" s="16">
        <v>25.099</v>
      </c>
      <c r="AP31" s="16"/>
      <c r="AQ31" s="16"/>
      <c r="AR31" s="16"/>
      <c r="AS31" s="16"/>
      <c r="AT31" s="16"/>
      <c r="AU31" s="17"/>
      <c r="AW31" s="24">
        <v>43860</v>
      </c>
      <c r="AX31">
        <v>0</v>
      </c>
      <c r="AZ31" s="24">
        <v>43860</v>
      </c>
      <c r="BA31">
        <v>2.08</v>
      </c>
      <c r="BC31" s="24">
        <v>43860</v>
      </c>
      <c r="BD31">
        <v>2.38</v>
      </c>
      <c r="BF31" s="24">
        <v>43860</v>
      </c>
      <c r="BG31">
        <v>0</v>
      </c>
    </row>
    <row r="32" spans="1:59" x14ac:dyDescent="0.3">
      <c r="A32" s="3">
        <v>43906</v>
      </c>
      <c r="B32" s="4">
        <v>6107.2</v>
      </c>
      <c r="C32" s="8">
        <v>59.002202728291536</v>
      </c>
      <c r="D32" s="38">
        <v>-8.2076067543867454E-2</v>
      </c>
      <c r="E32">
        <f>VLOOKUP(Tabella34[[#This Row],[DATA]],Tabella29[], 2, 0)</f>
        <v>212.685</v>
      </c>
      <c r="F32">
        <f>VLOOKUP(Tabella34[[#This Row],[DATA]],Tabella29[], 3, 0)</f>
        <v>45.866</v>
      </c>
      <c r="G32">
        <f>VLOOKUP(Tabella34[[#This Row],[DATA]],Tabella29[], 4, 0)</f>
        <v>27.103999999999999</v>
      </c>
      <c r="H32">
        <f>VLOOKUP(Tabella34[[#This Row],[DATA]],Tabella29[], 5, 0)</f>
        <v>7.3159999999999998</v>
      </c>
      <c r="I32">
        <f>VLOOKUP(Tabella34[[#This Row],[DATA]],Tabella29[], 6, 0)</f>
        <v>1.1339999999999999</v>
      </c>
      <c r="J32">
        <f>VLOOKUP(Tabella34[[#This Row],[DATA]],Tabella29[], 7, 0)</f>
        <v>0.96</v>
      </c>
      <c r="K32">
        <f>VLOOKUP(Tabella34[[#This Row],[DATA]],Tabella29[], 8, 0)</f>
        <v>2.4</v>
      </c>
      <c r="L32">
        <f>VLOOKUP(Tabella34[[#This Row],[DATA]],Tabella29[], 9, 0)</f>
        <v>0</v>
      </c>
      <c r="M32">
        <f>VLOOKUP(Tabella34[[#This Row],[DATA]],Tabella29[], 10, 0)</f>
        <v>0</v>
      </c>
      <c r="N32">
        <f>VLOOKUP(Tabella34[[#This Row],[DATA]],Tabella29[], 11, 0)</f>
        <v>0</v>
      </c>
      <c r="O32">
        <f>VLOOKUP(Tabella34[[#This Row],[DATA]],Tabella29[], 12, 0)</f>
        <v>0</v>
      </c>
      <c r="P32">
        <f>VLOOKUP(Tabella34[[#This Row],[DATA]],Tabella29[], 13, 0)</f>
        <v>0</v>
      </c>
      <c r="Q32">
        <f>VLOOKUP(Tabella34[[#This Row],[DATA]],Tabella29[], 14, 0)</f>
        <v>0</v>
      </c>
      <c r="R32">
        <f>VLOOKUP(Tabella34[[#This Row],[DATA]],Tabella29[], 15, 0)</f>
        <v>0</v>
      </c>
      <c r="S32">
        <f>VLOOKUP(Tabella34[[#This Row],[DATA]],Tabella29[], 16, 0)</f>
        <v>0</v>
      </c>
      <c r="T32">
        <f>VLOOKUP(Tabella34[[#This Row],[DATA]],Tabella29[], 17, 0)</f>
        <v>0</v>
      </c>
      <c r="U32">
        <f>VLOOKUP(Tabella34[[#This Row],[DATA]],Tabella29[], 18, 0)</f>
        <v>0</v>
      </c>
      <c r="V32">
        <f>VLOOKUP(Tabella34[[#This Row],[DATA]],Tabella30[], 2, 0)</f>
        <v>68.98</v>
      </c>
      <c r="W32">
        <f>VLOOKUP(Tabella34[[#This Row],[DATA]],Tabella32[], 2, 0)</f>
        <v>50.3</v>
      </c>
      <c r="X32">
        <f>VLOOKUP(Tabella34[[#This Row],[DATA]],Tabella31[], 2, 0)</f>
        <v>44.01</v>
      </c>
      <c r="Y32">
        <f>VLOOKUP(Tabella34[[#This Row],[DATA]],Tabella33[], 2, 0)</f>
        <v>0</v>
      </c>
      <c r="Z32">
        <v>0</v>
      </c>
      <c r="AA32">
        <v>1</v>
      </c>
      <c r="AD32" s="23">
        <v>43892</v>
      </c>
      <c r="AE32" s="14">
        <v>2.5670000000000002</v>
      </c>
      <c r="AF32" s="14">
        <v>0.77</v>
      </c>
      <c r="AG32" s="14">
        <v>0.36099999999999999</v>
      </c>
      <c r="AH32" s="14"/>
      <c r="AI32" s="14"/>
      <c r="AJ32" s="14">
        <v>0</v>
      </c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5"/>
      <c r="AW32" s="24">
        <v>43861</v>
      </c>
      <c r="AX32">
        <v>11.11</v>
      </c>
      <c r="AZ32" s="24">
        <v>43861</v>
      </c>
      <c r="BA32">
        <v>14.58</v>
      </c>
      <c r="BC32" s="24">
        <v>43861</v>
      </c>
      <c r="BD32">
        <v>16.670000000000002</v>
      </c>
      <c r="BF32" s="24">
        <v>43861</v>
      </c>
      <c r="BG32">
        <v>0</v>
      </c>
    </row>
    <row r="33" spans="1:59" x14ac:dyDescent="0.3">
      <c r="A33" s="1">
        <v>43907</v>
      </c>
      <c r="B33" s="2">
        <v>6498.5</v>
      </c>
      <c r="C33" s="7">
        <v>62.782586853190097</v>
      </c>
      <c r="D33" s="39">
        <v>6.2102978030677942E-2</v>
      </c>
      <c r="E33">
        <f>VLOOKUP(Tabella34[[#This Row],[DATA]],Tabella29[], 2, 0)</f>
        <v>251.32</v>
      </c>
      <c r="F33">
        <f>VLOOKUP(Tabella34[[#This Row],[DATA]],Tabella29[], 3, 0)</f>
        <v>38.634999999999998</v>
      </c>
      <c r="G33">
        <f>VLOOKUP(Tabella34[[#This Row],[DATA]],Tabella29[], 4, 0)</f>
        <v>30.722999999999999</v>
      </c>
      <c r="H33">
        <f>VLOOKUP(Tabella34[[#This Row],[DATA]],Tabella29[], 5, 0)</f>
        <v>11.401999999999999</v>
      </c>
      <c r="I33">
        <f>VLOOKUP(Tabella34[[#This Row],[DATA]],Tabella29[], 6, 0)</f>
        <v>4.0860000000000003</v>
      </c>
      <c r="J33">
        <f>VLOOKUP(Tabella34[[#This Row],[DATA]],Tabella29[], 7, 0)</f>
        <v>1.522</v>
      </c>
      <c r="K33">
        <f>VLOOKUP(Tabella34[[#This Row],[DATA]],Tabella29[], 8, 0)</f>
        <v>2.34</v>
      </c>
      <c r="L33">
        <f>VLOOKUP(Tabella34[[#This Row],[DATA]],Tabella29[], 9, 0)</f>
        <v>0</v>
      </c>
      <c r="M33">
        <f>VLOOKUP(Tabella34[[#This Row],[DATA]],Tabella29[], 10, 0)</f>
        <v>0</v>
      </c>
      <c r="N33">
        <f>VLOOKUP(Tabella34[[#This Row],[DATA]],Tabella29[], 11, 0)</f>
        <v>0</v>
      </c>
      <c r="O33">
        <f>VLOOKUP(Tabella34[[#This Row],[DATA]],Tabella29[], 12, 0)</f>
        <v>0</v>
      </c>
      <c r="P33">
        <f>VLOOKUP(Tabella34[[#This Row],[DATA]],Tabella29[], 13, 0)</f>
        <v>0</v>
      </c>
      <c r="Q33">
        <f>VLOOKUP(Tabella34[[#This Row],[DATA]],Tabella29[], 14, 0)</f>
        <v>0</v>
      </c>
      <c r="R33">
        <f>VLOOKUP(Tabella34[[#This Row],[DATA]],Tabella29[], 15, 0)</f>
        <v>0</v>
      </c>
      <c r="S33">
        <f>VLOOKUP(Tabella34[[#This Row],[DATA]],Tabella29[], 16, 0)</f>
        <v>0</v>
      </c>
      <c r="T33">
        <f>VLOOKUP(Tabella34[[#This Row],[DATA]],Tabella29[], 17, 0)</f>
        <v>0</v>
      </c>
      <c r="U33">
        <f>VLOOKUP(Tabella34[[#This Row],[DATA]],Tabella29[], 18, 0)</f>
        <v>0</v>
      </c>
      <c r="V33">
        <f>VLOOKUP(Tabella34[[#This Row],[DATA]],Tabella30[], 2, 0)</f>
        <v>71.760000000000005</v>
      </c>
      <c r="W33">
        <f>VLOOKUP(Tabella34[[#This Row],[DATA]],Tabella32[], 2, 0)</f>
        <v>52.08</v>
      </c>
      <c r="X33">
        <f>VLOOKUP(Tabella34[[#This Row],[DATA]],Tabella31[], 2, 0)</f>
        <v>48.7</v>
      </c>
      <c r="Y33">
        <f>VLOOKUP(Tabella34[[#This Row],[DATA]],Tabella33[], 2, 0)</f>
        <v>25</v>
      </c>
      <c r="Z33">
        <v>1</v>
      </c>
      <c r="AA33">
        <v>0</v>
      </c>
      <c r="AD33" s="23">
        <v>43893</v>
      </c>
      <c r="AE33" s="16">
        <v>3.53</v>
      </c>
      <c r="AF33" s="16">
        <v>0.96299999999999997</v>
      </c>
      <c r="AG33" s="16">
        <v>0.48599999999999999</v>
      </c>
      <c r="AH33" s="16">
        <v>2.1000000000000001E-2</v>
      </c>
      <c r="AI33" s="16">
        <v>2.1000000000000001E-2</v>
      </c>
      <c r="AJ33" s="16">
        <v>3.0000000000000001E-3</v>
      </c>
      <c r="AK33" s="16">
        <v>3.01</v>
      </c>
      <c r="AL33" s="16"/>
      <c r="AM33" s="16"/>
      <c r="AN33" s="16"/>
      <c r="AO33" s="16"/>
      <c r="AP33" s="16"/>
      <c r="AQ33" s="16"/>
      <c r="AR33" s="16"/>
      <c r="AS33" s="16"/>
      <c r="AT33" s="16"/>
      <c r="AU33" s="17"/>
      <c r="AW33" s="24">
        <v>43862</v>
      </c>
      <c r="AX33">
        <v>11.11</v>
      </c>
      <c r="AZ33" s="24">
        <v>43862</v>
      </c>
      <c r="BA33">
        <v>14.58</v>
      </c>
      <c r="BC33" s="24">
        <v>43862</v>
      </c>
      <c r="BD33">
        <v>16.670000000000002</v>
      </c>
      <c r="BF33" s="24">
        <v>43862</v>
      </c>
      <c r="BG33">
        <v>0</v>
      </c>
    </row>
    <row r="34" spans="1:59" x14ac:dyDescent="0.3">
      <c r="A34" s="3">
        <v>43908</v>
      </c>
      <c r="B34" s="4">
        <v>6274.8</v>
      </c>
      <c r="C34" s="8">
        <v>60.62140124434827</v>
      </c>
      <c r="D34" s="38">
        <v>-3.5029769039557776E-2</v>
      </c>
      <c r="E34">
        <f>VLOOKUP(Tabella34[[#This Row],[DATA]],Tabella29[], 2, 0)</f>
        <v>297.57100000000003</v>
      </c>
      <c r="F34">
        <f>VLOOKUP(Tabella34[[#This Row],[DATA]],Tabella29[], 3, 0)</f>
        <v>46.250999999999998</v>
      </c>
      <c r="G34">
        <f>VLOOKUP(Tabella34[[#This Row],[DATA]],Tabella29[], 4, 0)</f>
        <v>35.551000000000002</v>
      </c>
      <c r="H34">
        <f>VLOOKUP(Tabella34[[#This Row],[DATA]],Tabella29[], 5, 0)</f>
        <v>13.327999999999999</v>
      </c>
      <c r="I34">
        <f>VLOOKUP(Tabella34[[#This Row],[DATA]],Tabella29[], 6, 0)</f>
        <v>1.925</v>
      </c>
      <c r="J34">
        <f>VLOOKUP(Tabella34[[#This Row],[DATA]],Tabella29[], 7, 0)</f>
        <v>1.7390000000000001</v>
      </c>
      <c r="K34">
        <f>VLOOKUP(Tabella34[[#This Row],[DATA]],Tabella29[], 8, 0)</f>
        <v>2.3199999999999998</v>
      </c>
      <c r="L34">
        <f>VLOOKUP(Tabella34[[#This Row],[DATA]],Tabella29[], 9, 0)</f>
        <v>0</v>
      </c>
      <c r="M34">
        <f>VLOOKUP(Tabella34[[#This Row],[DATA]],Tabella29[], 10, 0)</f>
        <v>0</v>
      </c>
      <c r="N34">
        <f>VLOOKUP(Tabella34[[#This Row],[DATA]],Tabella29[], 11, 0)</f>
        <v>0</v>
      </c>
      <c r="O34">
        <f>VLOOKUP(Tabella34[[#This Row],[DATA]],Tabella29[], 12, 0)</f>
        <v>0</v>
      </c>
      <c r="P34">
        <f>VLOOKUP(Tabella34[[#This Row],[DATA]],Tabella29[], 13, 0)</f>
        <v>0</v>
      </c>
      <c r="Q34">
        <f>VLOOKUP(Tabella34[[#This Row],[DATA]],Tabella29[], 14, 0)</f>
        <v>0</v>
      </c>
      <c r="R34">
        <f>VLOOKUP(Tabella34[[#This Row],[DATA]],Tabella29[], 15, 0)</f>
        <v>0</v>
      </c>
      <c r="S34">
        <f>VLOOKUP(Tabella34[[#This Row],[DATA]],Tabella29[], 16, 0)</f>
        <v>0</v>
      </c>
      <c r="T34">
        <f>VLOOKUP(Tabella34[[#This Row],[DATA]],Tabella29[], 17, 0)</f>
        <v>0</v>
      </c>
      <c r="U34">
        <f>VLOOKUP(Tabella34[[#This Row],[DATA]],Tabella29[], 18, 0)</f>
        <v>0</v>
      </c>
      <c r="V34">
        <f>VLOOKUP(Tabella34[[#This Row],[DATA]],Tabella30[], 2, 0)</f>
        <v>71.760000000000005</v>
      </c>
      <c r="W34">
        <f>VLOOKUP(Tabella34[[#This Row],[DATA]],Tabella32[], 2, 0)</f>
        <v>52.08</v>
      </c>
      <c r="X34">
        <f>VLOOKUP(Tabella34[[#This Row],[DATA]],Tabella31[], 2, 0)</f>
        <v>53.39</v>
      </c>
      <c r="Y34">
        <f>VLOOKUP(Tabella34[[#This Row],[DATA]],Tabella33[], 2, 0)</f>
        <v>62.5</v>
      </c>
      <c r="Z34">
        <v>0</v>
      </c>
      <c r="AA34">
        <v>0</v>
      </c>
      <c r="AD34" s="23">
        <v>43894</v>
      </c>
      <c r="AE34" s="14">
        <v>4.7489999999999997</v>
      </c>
      <c r="AF34" s="14">
        <v>1.2190000000000001</v>
      </c>
      <c r="AG34" s="14">
        <v>0.63900000000000001</v>
      </c>
      <c r="AH34" s="14">
        <v>4.2999999999999997E-2</v>
      </c>
      <c r="AI34" s="14">
        <v>2.1000000000000001E-2</v>
      </c>
      <c r="AJ34" s="14">
        <v>6.0000000000000001E-3</v>
      </c>
      <c r="AK34" s="14">
        <v>3.05</v>
      </c>
      <c r="AL34" s="14"/>
      <c r="AM34" s="14"/>
      <c r="AN34" s="14"/>
      <c r="AO34" s="14"/>
      <c r="AP34" s="14"/>
      <c r="AQ34" s="14"/>
      <c r="AR34" s="14"/>
      <c r="AS34" s="14"/>
      <c r="AT34" s="14"/>
      <c r="AU34" s="15"/>
      <c r="AW34" s="24">
        <v>43863</v>
      </c>
      <c r="AX34">
        <v>11.11</v>
      </c>
      <c r="AZ34" s="24">
        <v>43863</v>
      </c>
      <c r="BA34">
        <v>14.58</v>
      </c>
      <c r="BC34" s="24">
        <v>43863</v>
      </c>
      <c r="BD34">
        <v>16.670000000000002</v>
      </c>
      <c r="BF34" s="24">
        <v>43863</v>
      </c>
      <c r="BG34">
        <v>0</v>
      </c>
    </row>
    <row r="35" spans="1:59" x14ac:dyDescent="0.3">
      <c r="A35" s="1">
        <v>43909</v>
      </c>
      <c r="B35" s="2">
        <v>6395.8</v>
      </c>
      <c r="C35" s="7">
        <v>61.790393013100442</v>
      </c>
      <c r="D35" s="39">
        <v>1.9099912939392578E-2</v>
      </c>
      <c r="E35">
        <f>VLOOKUP(Tabella34[[#This Row],[DATA]],Tabella29[], 2, 0)</f>
        <v>384.27499999999998</v>
      </c>
      <c r="F35">
        <f>VLOOKUP(Tabella34[[#This Row],[DATA]],Tabella29[], 3, 0)</f>
        <v>86.703999999999994</v>
      </c>
      <c r="G35">
        <f>VLOOKUP(Tabella34[[#This Row],[DATA]],Tabella29[], 4, 0)</f>
        <v>47.938000000000002</v>
      </c>
      <c r="H35">
        <f>VLOOKUP(Tabella34[[#This Row],[DATA]],Tabella29[], 5, 0)</f>
        <v>17.756</v>
      </c>
      <c r="I35">
        <f>VLOOKUP(Tabella34[[#This Row],[DATA]],Tabella29[], 6, 0)</f>
        <v>4.4279999999999999</v>
      </c>
      <c r="J35">
        <f>VLOOKUP(Tabella34[[#This Row],[DATA]],Tabella29[], 7, 0)</f>
        <v>2.3679999999999999</v>
      </c>
      <c r="K35">
        <f>VLOOKUP(Tabella34[[#This Row],[DATA]],Tabella29[], 8, 0)</f>
        <v>2.31</v>
      </c>
      <c r="L35">
        <f>VLOOKUP(Tabella34[[#This Row],[DATA]],Tabella29[], 9, 0)</f>
        <v>0</v>
      </c>
      <c r="M35">
        <f>VLOOKUP(Tabella34[[#This Row],[DATA]],Tabella29[], 10, 0)</f>
        <v>0</v>
      </c>
      <c r="N35">
        <f>VLOOKUP(Tabella34[[#This Row],[DATA]],Tabella29[], 11, 0)</f>
        <v>0</v>
      </c>
      <c r="O35">
        <f>VLOOKUP(Tabella34[[#This Row],[DATA]],Tabella29[], 12, 0)</f>
        <v>0</v>
      </c>
      <c r="P35">
        <f>VLOOKUP(Tabella34[[#This Row],[DATA]],Tabella29[], 13, 0)</f>
        <v>0</v>
      </c>
      <c r="Q35">
        <f>VLOOKUP(Tabella34[[#This Row],[DATA]],Tabella29[], 14, 0)</f>
        <v>0</v>
      </c>
      <c r="R35">
        <f>VLOOKUP(Tabella34[[#This Row],[DATA]],Tabella29[], 15, 0)</f>
        <v>0</v>
      </c>
      <c r="S35">
        <f>VLOOKUP(Tabella34[[#This Row],[DATA]],Tabella29[], 16, 0)</f>
        <v>0</v>
      </c>
      <c r="T35">
        <f>VLOOKUP(Tabella34[[#This Row],[DATA]],Tabella29[], 17, 0)</f>
        <v>0</v>
      </c>
      <c r="U35">
        <f>VLOOKUP(Tabella34[[#This Row],[DATA]],Tabella29[], 18, 0)</f>
        <v>0</v>
      </c>
      <c r="V35">
        <f>VLOOKUP(Tabella34[[#This Row],[DATA]],Tabella30[], 2, 0)</f>
        <v>71.760000000000005</v>
      </c>
      <c r="W35">
        <f>VLOOKUP(Tabella34[[#This Row],[DATA]],Tabella32[], 2, 0)</f>
        <v>54.46</v>
      </c>
      <c r="X35">
        <f>VLOOKUP(Tabella34[[#This Row],[DATA]],Tabella31[], 2, 0)</f>
        <v>55.47</v>
      </c>
      <c r="Y35">
        <f>VLOOKUP(Tabella34[[#This Row],[DATA]],Tabella33[], 2, 0)</f>
        <v>62.5</v>
      </c>
      <c r="Z35">
        <v>0</v>
      </c>
      <c r="AA35">
        <v>0</v>
      </c>
      <c r="AD35" s="23">
        <v>43895</v>
      </c>
      <c r="AE35" s="16">
        <v>5.5410000000000004</v>
      </c>
      <c r="AF35" s="16">
        <v>0.79200000000000004</v>
      </c>
      <c r="AG35" s="16">
        <v>0.746</v>
      </c>
      <c r="AH35" s="16">
        <v>6.4000000000000001E-2</v>
      </c>
      <c r="AI35" s="16">
        <v>2.1000000000000001E-2</v>
      </c>
      <c r="AJ35" s="16">
        <v>8.9999999999999993E-3</v>
      </c>
      <c r="AK35" s="16">
        <v>3.1</v>
      </c>
      <c r="AL35" s="16"/>
      <c r="AM35" s="16"/>
      <c r="AN35" s="16"/>
      <c r="AO35" s="16"/>
      <c r="AP35" s="16"/>
      <c r="AQ35" s="16"/>
      <c r="AR35" s="16"/>
      <c r="AS35" s="16"/>
      <c r="AT35" s="16"/>
      <c r="AU35" s="17"/>
      <c r="AW35" s="24">
        <v>43864</v>
      </c>
      <c r="AX35">
        <v>11.11</v>
      </c>
      <c r="AZ35" s="24">
        <v>43864</v>
      </c>
      <c r="BA35">
        <v>14.58</v>
      </c>
      <c r="BC35" s="24">
        <v>43864</v>
      </c>
      <c r="BD35">
        <v>16.670000000000002</v>
      </c>
      <c r="BF35" s="24">
        <v>43864</v>
      </c>
      <c r="BG35">
        <v>0</v>
      </c>
    </row>
    <row r="36" spans="1:59" x14ac:dyDescent="0.3">
      <c r="A36" s="3">
        <v>43910</v>
      </c>
      <c r="B36" s="4">
        <v>6443.3</v>
      </c>
      <c r="C36" s="8">
        <v>62.249294740503153</v>
      </c>
      <c r="D36" s="38">
        <v>7.399306293665143E-3</v>
      </c>
      <c r="E36">
        <f>VLOOKUP(Tabella34[[#This Row],[DATA]],Tabella29[], 2, 0)</f>
        <v>436.62200000000001</v>
      </c>
      <c r="F36">
        <f>VLOOKUP(Tabella34[[#This Row],[DATA]],Tabella29[], 3, 0)</f>
        <v>52.347999999999999</v>
      </c>
      <c r="G36">
        <f>VLOOKUP(Tabella34[[#This Row],[DATA]],Tabella29[], 4, 0)</f>
        <v>46.384999999999998</v>
      </c>
      <c r="H36">
        <f>VLOOKUP(Tabella34[[#This Row],[DATA]],Tabella29[], 5, 0)</f>
        <v>22.312000000000001</v>
      </c>
      <c r="I36">
        <f>VLOOKUP(Tabella34[[#This Row],[DATA]],Tabella29[], 6, 0)</f>
        <v>4.5570000000000004</v>
      </c>
      <c r="J36">
        <f>VLOOKUP(Tabella34[[#This Row],[DATA]],Tabella29[], 7, 0)</f>
        <v>2.7810000000000001</v>
      </c>
      <c r="K36">
        <f>VLOOKUP(Tabella34[[#This Row],[DATA]],Tabella29[], 8, 0)</f>
        <v>2.2400000000000002</v>
      </c>
      <c r="L36">
        <f>VLOOKUP(Tabella34[[#This Row],[DATA]],Tabella29[], 9, 0)</f>
        <v>0</v>
      </c>
      <c r="M36">
        <f>VLOOKUP(Tabella34[[#This Row],[DATA]],Tabella29[], 10, 0)</f>
        <v>0</v>
      </c>
      <c r="N36">
        <f>VLOOKUP(Tabella34[[#This Row],[DATA]],Tabella29[], 11, 0)</f>
        <v>0</v>
      </c>
      <c r="O36">
        <f>VLOOKUP(Tabella34[[#This Row],[DATA]],Tabella29[], 12, 0)</f>
        <v>0</v>
      </c>
      <c r="P36">
        <f>VLOOKUP(Tabella34[[#This Row],[DATA]],Tabella29[], 13, 0)</f>
        <v>0</v>
      </c>
      <c r="Q36">
        <f>VLOOKUP(Tabella34[[#This Row],[DATA]],Tabella29[], 14, 0)</f>
        <v>0</v>
      </c>
      <c r="R36">
        <f>VLOOKUP(Tabella34[[#This Row],[DATA]],Tabella29[], 15, 0)</f>
        <v>0</v>
      </c>
      <c r="S36">
        <f>VLOOKUP(Tabella34[[#This Row],[DATA]],Tabella29[], 16, 0)</f>
        <v>0</v>
      </c>
      <c r="T36">
        <f>VLOOKUP(Tabella34[[#This Row],[DATA]],Tabella29[], 17, 0)</f>
        <v>0</v>
      </c>
      <c r="U36">
        <f>VLOOKUP(Tabella34[[#This Row],[DATA]],Tabella29[], 18, 0)</f>
        <v>0</v>
      </c>
      <c r="V36">
        <f>VLOOKUP(Tabella34[[#This Row],[DATA]],Tabella30[], 2, 0)</f>
        <v>71.760000000000005</v>
      </c>
      <c r="W36">
        <f>VLOOKUP(Tabella34[[#This Row],[DATA]],Tabella32[], 2, 0)</f>
        <v>54.46</v>
      </c>
      <c r="X36">
        <f>VLOOKUP(Tabella34[[#This Row],[DATA]],Tabella31[], 2, 0)</f>
        <v>55.47</v>
      </c>
      <c r="Y36">
        <f>VLOOKUP(Tabella34[[#This Row],[DATA]],Tabella33[], 2, 0)</f>
        <v>62.5</v>
      </c>
      <c r="Z36">
        <v>0</v>
      </c>
      <c r="AA36">
        <v>0</v>
      </c>
      <c r="AD36" s="23">
        <v>43896</v>
      </c>
      <c r="AE36" s="14">
        <v>8.5570000000000004</v>
      </c>
      <c r="AF36" s="14">
        <v>3.016</v>
      </c>
      <c r="AG36" s="14">
        <v>1.125</v>
      </c>
      <c r="AH36" s="14">
        <v>0.107</v>
      </c>
      <c r="AI36" s="14">
        <v>4.2999999999999997E-2</v>
      </c>
      <c r="AJ36" s="14">
        <v>1.4999999999999999E-2</v>
      </c>
      <c r="AK36" s="14">
        <v>3.16</v>
      </c>
      <c r="AL36" s="14"/>
      <c r="AM36" s="14"/>
      <c r="AN36" s="14"/>
      <c r="AO36" s="14"/>
      <c r="AP36" s="14"/>
      <c r="AQ36" s="14"/>
      <c r="AR36" s="14"/>
      <c r="AS36" s="14"/>
      <c r="AT36" s="14"/>
      <c r="AU36" s="15"/>
      <c r="AW36" s="24">
        <v>43865</v>
      </c>
      <c r="AX36">
        <v>11.11</v>
      </c>
      <c r="AZ36" s="24">
        <v>43865</v>
      </c>
      <c r="BA36">
        <v>14.58</v>
      </c>
      <c r="BC36" s="24">
        <v>43865</v>
      </c>
      <c r="BD36">
        <v>16.670000000000002</v>
      </c>
      <c r="BF36" s="24">
        <v>43865</v>
      </c>
      <c r="BG36">
        <v>0</v>
      </c>
    </row>
    <row r="37" spans="1:59" x14ac:dyDescent="0.3">
      <c r="A37" s="1">
        <v>43913</v>
      </c>
      <c r="B37" s="2">
        <v>6230.2</v>
      </c>
      <c r="C37" s="7">
        <v>60.190516675039618</v>
      </c>
      <c r="D37" s="39">
        <v>-3.3632396220193622E-2</v>
      </c>
      <c r="E37">
        <f>VLOOKUP(Tabella34[[#This Row],[DATA]],Tabella29[], 2, 0)</f>
        <v>751.649</v>
      </c>
      <c r="F37">
        <f>VLOOKUP(Tabella34[[#This Row],[DATA]],Tabella29[], 3, 0)</f>
        <v>136.22800000000001</v>
      </c>
      <c r="G37">
        <f>VLOOKUP(Tabella34[[#This Row],[DATA]],Tabella29[], 4, 0)</f>
        <v>76.995000000000005</v>
      </c>
      <c r="H37">
        <f>VLOOKUP(Tabella34[[#This Row],[DATA]],Tabella29[], 5, 0)</f>
        <v>49.438000000000002</v>
      </c>
      <c r="I37">
        <f>VLOOKUP(Tabella34[[#This Row],[DATA]],Tabella29[], 6, 0)</f>
        <v>11.531000000000001</v>
      </c>
      <c r="J37">
        <f>VLOOKUP(Tabella34[[#This Row],[DATA]],Tabella29[], 7, 0)</f>
        <v>6.0170000000000003</v>
      </c>
      <c r="K37">
        <f>VLOOKUP(Tabella34[[#This Row],[DATA]],Tabella29[], 8, 0)</f>
        <v>2.0699999999999998</v>
      </c>
      <c r="L37">
        <f>VLOOKUP(Tabella34[[#This Row],[DATA]],Tabella29[], 9, 0)</f>
        <v>0</v>
      </c>
      <c r="M37">
        <f>VLOOKUP(Tabella34[[#This Row],[DATA]],Tabella29[], 10, 0)</f>
        <v>0</v>
      </c>
      <c r="N37">
        <f>VLOOKUP(Tabella34[[#This Row],[DATA]],Tabella29[], 11, 0)</f>
        <v>0</v>
      </c>
      <c r="O37">
        <f>VLOOKUP(Tabella34[[#This Row],[DATA]],Tabella29[], 12, 0)</f>
        <v>0</v>
      </c>
      <c r="P37">
        <f>VLOOKUP(Tabella34[[#This Row],[DATA]],Tabella29[], 13, 0)</f>
        <v>0</v>
      </c>
      <c r="Q37">
        <f>VLOOKUP(Tabella34[[#This Row],[DATA]],Tabella29[], 14, 0)</f>
        <v>0</v>
      </c>
      <c r="R37">
        <f>VLOOKUP(Tabella34[[#This Row],[DATA]],Tabella29[], 15, 0)</f>
        <v>0</v>
      </c>
      <c r="S37">
        <f>VLOOKUP(Tabella34[[#This Row],[DATA]],Tabella29[], 16, 0)</f>
        <v>0</v>
      </c>
      <c r="T37">
        <f>VLOOKUP(Tabella34[[#This Row],[DATA]],Tabella29[], 17, 0)</f>
        <v>0</v>
      </c>
      <c r="U37">
        <f>VLOOKUP(Tabella34[[#This Row],[DATA]],Tabella29[], 18, 0)</f>
        <v>0</v>
      </c>
      <c r="V37">
        <f>VLOOKUP(Tabella34[[#This Row],[DATA]],Tabella30[], 2, 0)</f>
        <v>71.760000000000005</v>
      </c>
      <c r="W37">
        <f>VLOOKUP(Tabella34[[#This Row],[DATA]],Tabella32[], 2, 0)</f>
        <v>54.46</v>
      </c>
      <c r="X37">
        <f>VLOOKUP(Tabella34[[#This Row],[DATA]],Tabella31[], 2, 0)</f>
        <v>55.47</v>
      </c>
      <c r="Y37">
        <f>VLOOKUP(Tabella34[[#This Row],[DATA]],Tabella33[], 2, 0)</f>
        <v>62.5</v>
      </c>
      <c r="Z37">
        <v>0</v>
      </c>
      <c r="AA37">
        <v>1</v>
      </c>
      <c r="AD37" s="23">
        <v>43897</v>
      </c>
      <c r="AE37" s="16">
        <v>10.696</v>
      </c>
      <c r="AF37" s="16">
        <v>2.1389999999999998</v>
      </c>
      <c r="AG37" s="16">
        <v>1.391</v>
      </c>
      <c r="AH37" s="16">
        <v>0.214</v>
      </c>
      <c r="AI37" s="16">
        <v>0.107</v>
      </c>
      <c r="AJ37" s="16">
        <v>3.1E-2</v>
      </c>
      <c r="AK37" s="16">
        <v>3.19</v>
      </c>
      <c r="AL37" s="16"/>
      <c r="AM37" s="16"/>
      <c r="AN37" s="16"/>
      <c r="AO37" s="16"/>
      <c r="AP37" s="16"/>
      <c r="AQ37" s="16"/>
      <c r="AR37" s="16"/>
      <c r="AS37" s="16"/>
      <c r="AT37" s="16"/>
      <c r="AU37" s="17"/>
      <c r="AW37" s="24">
        <v>43866</v>
      </c>
      <c r="AX37">
        <v>11.11</v>
      </c>
      <c r="AZ37" s="24">
        <v>43866</v>
      </c>
      <c r="BA37">
        <v>14.58</v>
      </c>
      <c r="BC37" s="24">
        <v>43866</v>
      </c>
      <c r="BD37">
        <v>16.670000000000002</v>
      </c>
      <c r="BF37" s="24">
        <v>43866</v>
      </c>
      <c r="BG37">
        <v>0</v>
      </c>
    </row>
    <row r="38" spans="1:59" x14ac:dyDescent="0.3">
      <c r="A38" s="3">
        <v>43914</v>
      </c>
      <c r="B38" s="4">
        <v>6717.3</v>
      </c>
      <c r="C38" s="8">
        <v>64.896433125941954</v>
      </c>
      <c r="D38" s="38">
        <v>7.5277853070453246E-2</v>
      </c>
      <c r="E38">
        <f>VLOOKUP(Tabella34[[#This Row],[DATA]],Tabella29[], 2, 0)</f>
        <v>853.24199999999996</v>
      </c>
      <c r="F38">
        <f>VLOOKUP(Tabella34[[#This Row],[DATA]],Tabella29[], 3, 0)</f>
        <v>101.593</v>
      </c>
      <c r="G38">
        <f>VLOOKUP(Tabella34[[#This Row],[DATA]],Tabella29[], 4, 0)</f>
        <v>85.989000000000004</v>
      </c>
      <c r="H38">
        <f>VLOOKUP(Tabella34[[#This Row],[DATA]],Tabella29[], 5, 0)</f>
        <v>60.07</v>
      </c>
      <c r="I38">
        <f>VLOOKUP(Tabella34[[#This Row],[DATA]],Tabella29[], 6, 0)</f>
        <v>10.632</v>
      </c>
      <c r="J38">
        <f>VLOOKUP(Tabella34[[#This Row],[DATA]],Tabella29[], 7, 0)</f>
        <v>6.9530000000000003</v>
      </c>
      <c r="K38">
        <f>VLOOKUP(Tabella34[[#This Row],[DATA]],Tabella29[], 8, 0)</f>
        <v>2.0099999999999998</v>
      </c>
      <c r="L38">
        <f>VLOOKUP(Tabella34[[#This Row],[DATA]],Tabella29[], 9, 0)</f>
        <v>0</v>
      </c>
      <c r="M38">
        <f>VLOOKUP(Tabella34[[#This Row],[DATA]],Tabella29[], 10, 0)</f>
        <v>0</v>
      </c>
      <c r="N38">
        <f>VLOOKUP(Tabella34[[#This Row],[DATA]],Tabella29[], 11, 0)</f>
        <v>0</v>
      </c>
      <c r="O38">
        <f>VLOOKUP(Tabella34[[#This Row],[DATA]],Tabella29[], 12, 0)</f>
        <v>0</v>
      </c>
      <c r="P38">
        <f>VLOOKUP(Tabella34[[#This Row],[DATA]],Tabella29[], 13, 0)</f>
        <v>0</v>
      </c>
      <c r="Q38">
        <f>VLOOKUP(Tabella34[[#This Row],[DATA]],Tabella29[], 14, 0)</f>
        <v>0</v>
      </c>
      <c r="R38">
        <f>VLOOKUP(Tabella34[[#This Row],[DATA]],Tabella29[], 15, 0)</f>
        <v>0</v>
      </c>
      <c r="S38">
        <f>VLOOKUP(Tabella34[[#This Row],[DATA]],Tabella29[], 16, 0)</f>
        <v>0</v>
      </c>
      <c r="T38">
        <f>VLOOKUP(Tabella34[[#This Row],[DATA]],Tabella29[], 17, 0)</f>
        <v>0</v>
      </c>
      <c r="U38">
        <f>VLOOKUP(Tabella34[[#This Row],[DATA]],Tabella29[], 18, 0)</f>
        <v>0</v>
      </c>
      <c r="V38">
        <f>VLOOKUP(Tabella34[[#This Row],[DATA]],Tabella30[], 2, 0)</f>
        <v>71.760000000000005</v>
      </c>
      <c r="W38">
        <f>VLOOKUP(Tabella34[[#This Row],[DATA]],Tabella32[], 2, 0)</f>
        <v>54.46</v>
      </c>
      <c r="X38">
        <f>VLOOKUP(Tabella34[[#This Row],[DATA]],Tabella31[], 2, 0)</f>
        <v>55.47</v>
      </c>
      <c r="Y38">
        <f>VLOOKUP(Tabella34[[#This Row],[DATA]],Tabella33[], 2, 0)</f>
        <v>62.5</v>
      </c>
      <c r="Z38">
        <v>0</v>
      </c>
      <c r="AA38">
        <v>0</v>
      </c>
      <c r="AD38" s="23">
        <v>43898</v>
      </c>
      <c r="AE38" s="14">
        <v>14.397</v>
      </c>
      <c r="AF38" s="14">
        <v>3.7010000000000001</v>
      </c>
      <c r="AG38" s="14">
        <v>1.8</v>
      </c>
      <c r="AH38" s="14">
        <v>0.36399999999999999</v>
      </c>
      <c r="AI38" s="14">
        <v>0.15</v>
      </c>
      <c r="AJ38" s="14">
        <v>5.1999999999999998E-2</v>
      </c>
      <c r="AK38" s="14">
        <v>3.22</v>
      </c>
      <c r="AL38" s="14"/>
      <c r="AM38" s="14"/>
      <c r="AN38" s="14">
        <v>18.190000000000001</v>
      </c>
      <c r="AO38" s="14">
        <v>125.748</v>
      </c>
      <c r="AP38" s="14"/>
      <c r="AQ38" s="14"/>
      <c r="AR38" s="14"/>
      <c r="AS38" s="14"/>
      <c r="AT38" s="14"/>
      <c r="AU38" s="15"/>
      <c r="AW38" s="24">
        <v>43867</v>
      </c>
      <c r="AX38">
        <v>11.11</v>
      </c>
      <c r="AZ38" s="24">
        <v>43867</v>
      </c>
      <c r="BA38">
        <v>14.58</v>
      </c>
      <c r="BC38" s="24">
        <v>43867</v>
      </c>
      <c r="BD38">
        <v>16.670000000000002</v>
      </c>
      <c r="BF38" s="24">
        <v>43867</v>
      </c>
      <c r="BG38">
        <v>0</v>
      </c>
    </row>
    <row r="39" spans="1:59" x14ac:dyDescent="0.3">
      <c r="A39" s="1">
        <v>43915</v>
      </c>
      <c r="B39" s="2">
        <v>6942.4</v>
      </c>
      <c r="C39" s="7">
        <v>67.071144259380915</v>
      </c>
      <c r="D39" s="39">
        <v>3.2961247978683772E-2</v>
      </c>
      <c r="E39">
        <f>VLOOKUP(Tabella34[[#This Row],[DATA]],Tabella29[], 2, 0)</f>
        <v>1059.2529999999999</v>
      </c>
      <c r="F39">
        <f>VLOOKUP(Tabella34[[#This Row],[DATA]],Tabella29[], 3, 0)</f>
        <v>206.01</v>
      </c>
      <c r="G39">
        <f>VLOOKUP(Tabella34[[#This Row],[DATA]],Tabella29[], 4, 0)</f>
        <v>108.812</v>
      </c>
      <c r="H39">
        <f>VLOOKUP(Tabella34[[#This Row],[DATA]],Tabella29[], 5, 0)</f>
        <v>78.019000000000005</v>
      </c>
      <c r="I39">
        <f>VLOOKUP(Tabella34[[#This Row],[DATA]],Tabella29[], 6, 0)</f>
        <v>17.948</v>
      </c>
      <c r="J39">
        <f>VLOOKUP(Tabella34[[#This Row],[DATA]],Tabella29[], 7, 0)</f>
        <v>9.2420000000000009</v>
      </c>
      <c r="K39">
        <f>VLOOKUP(Tabella34[[#This Row],[DATA]],Tabella29[], 8, 0)</f>
        <v>1.96</v>
      </c>
      <c r="L39">
        <f>VLOOKUP(Tabella34[[#This Row],[DATA]],Tabella29[], 9, 0)</f>
        <v>0</v>
      </c>
      <c r="M39">
        <f>VLOOKUP(Tabella34[[#This Row],[DATA]],Tabella29[], 10, 0)</f>
        <v>0</v>
      </c>
      <c r="N39">
        <f>VLOOKUP(Tabella34[[#This Row],[DATA]],Tabella29[], 11, 0)</f>
        <v>0</v>
      </c>
      <c r="O39">
        <f>VLOOKUP(Tabella34[[#This Row],[DATA]],Tabella29[], 12, 0)</f>
        <v>0</v>
      </c>
      <c r="P39">
        <f>VLOOKUP(Tabella34[[#This Row],[DATA]],Tabella29[], 13, 0)</f>
        <v>0</v>
      </c>
      <c r="Q39">
        <f>VLOOKUP(Tabella34[[#This Row],[DATA]],Tabella29[], 14, 0)</f>
        <v>0</v>
      </c>
      <c r="R39">
        <f>VLOOKUP(Tabella34[[#This Row],[DATA]],Tabella29[], 15, 0)</f>
        <v>0</v>
      </c>
      <c r="S39">
        <f>VLOOKUP(Tabella34[[#This Row],[DATA]],Tabella29[], 16, 0)</f>
        <v>0</v>
      </c>
      <c r="T39">
        <f>VLOOKUP(Tabella34[[#This Row],[DATA]],Tabella29[], 17, 0)</f>
        <v>0</v>
      </c>
      <c r="U39">
        <f>VLOOKUP(Tabella34[[#This Row],[DATA]],Tabella29[], 18, 0)</f>
        <v>0</v>
      </c>
      <c r="V39">
        <f>VLOOKUP(Tabella34[[#This Row],[DATA]],Tabella30[], 2, 0)</f>
        <v>71.760000000000005</v>
      </c>
      <c r="W39">
        <f>VLOOKUP(Tabella34[[#This Row],[DATA]],Tabella32[], 2, 0)</f>
        <v>54.46</v>
      </c>
      <c r="X39">
        <f>VLOOKUP(Tabella34[[#This Row],[DATA]],Tabella31[], 2, 0)</f>
        <v>55.47</v>
      </c>
      <c r="Y39">
        <f>VLOOKUP(Tabella34[[#This Row],[DATA]],Tabella33[], 2, 0)</f>
        <v>62.5</v>
      </c>
      <c r="Z39">
        <v>0</v>
      </c>
      <c r="AA39">
        <v>0</v>
      </c>
      <c r="AD39" s="23">
        <v>43899</v>
      </c>
      <c r="AE39" s="16">
        <v>22.954000000000001</v>
      </c>
      <c r="AF39" s="16">
        <v>8.5570000000000004</v>
      </c>
      <c r="AG39" s="16">
        <v>2.9119999999999999</v>
      </c>
      <c r="AH39" s="16">
        <v>0.59899999999999998</v>
      </c>
      <c r="AI39" s="16">
        <v>0.23499999999999999</v>
      </c>
      <c r="AJ39" s="16">
        <v>8.5999999999999993E-2</v>
      </c>
      <c r="AK39" s="16">
        <v>3.23</v>
      </c>
      <c r="AL39" s="16"/>
      <c r="AM39" s="16"/>
      <c r="AN39" s="16"/>
      <c r="AO39" s="16"/>
      <c r="AP39" s="16"/>
      <c r="AQ39" s="16"/>
      <c r="AR39" s="16"/>
      <c r="AS39" s="16"/>
      <c r="AT39" s="16"/>
      <c r="AU39" s="17"/>
      <c r="AW39" s="24">
        <v>43868</v>
      </c>
      <c r="AX39">
        <v>11.11</v>
      </c>
      <c r="AZ39" s="24">
        <v>43868</v>
      </c>
      <c r="BA39">
        <v>14.58</v>
      </c>
      <c r="BC39" s="24">
        <v>43868</v>
      </c>
      <c r="BD39">
        <v>16.670000000000002</v>
      </c>
      <c r="BF39" s="24">
        <v>43868</v>
      </c>
      <c r="BG39">
        <v>0</v>
      </c>
    </row>
    <row r="40" spans="1:59" x14ac:dyDescent="0.3">
      <c r="A40" s="3">
        <v>43916</v>
      </c>
      <c r="B40" s="4">
        <v>7033.2</v>
      </c>
      <c r="C40" s="8">
        <v>67.948371140394954</v>
      </c>
      <c r="D40" s="38">
        <v>1.299425822629767E-2</v>
      </c>
      <c r="E40">
        <f>VLOOKUP(Tabella34[[#This Row],[DATA]],Tabella29[], 2, 0)</f>
        <v>1236.191</v>
      </c>
      <c r="F40">
        <f>VLOOKUP(Tabella34[[#This Row],[DATA]],Tabella29[], 3, 0)</f>
        <v>176.93799999999999</v>
      </c>
      <c r="G40">
        <f>VLOOKUP(Tabella34[[#This Row],[DATA]],Tabella29[], 4, 0)</f>
        <v>121.702</v>
      </c>
      <c r="H40">
        <f>VLOOKUP(Tabella34[[#This Row],[DATA]],Tabella29[], 5, 0)</f>
        <v>93.379000000000005</v>
      </c>
      <c r="I40">
        <f>VLOOKUP(Tabella34[[#This Row],[DATA]],Tabella29[], 6, 0)</f>
        <v>15.36</v>
      </c>
      <c r="J40">
        <f>VLOOKUP(Tabella34[[#This Row],[DATA]],Tabella29[], 7, 0)</f>
        <v>10.803000000000001</v>
      </c>
      <c r="K40">
        <f>VLOOKUP(Tabella34[[#This Row],[DATA]],Tabella29[], 8, 0)</f>
        <v>1.87</v>
      </c>
      <c r="L40">
        <f>VLOOKUP(Tabella34[[#This Row],[DATA]],Tabella29[], 9, 0)</f>
        <v>0</v>
      </c>
      <c r="M40">
        <f>VLOOKUP(Tabella34[[#This Row],[DATA]],Tabella29[], 10, 0)</f>
        <v>0</v>
      </c>
      <c r="N40">
        <f>VLOOKUP(Tabella34[[#This Row],[DATA]],Tabella29[], 11, 0)</f>
        <v>0</v>
      </c>
      <c r="O40">
        <f>VLOOKUP(Tabella34[[#This Row],[DATA]],Tabella29[], 12, 0)</f>
        <v>0</v>
      </c>
      <c r="P40">
        <f>VLOOKUP(Tabella34[[#This Row],[DATA]],Tabella29[], 13, 0)</f>
        <v>0</v>
      </c>
      <c r="Q40">
        <f>VLOOKUP(Tabella34[[#This Row],[DATA]],Tabella29[], 14, 0)</f>
        <v>0</v>
      </c>
      <c r="R40">
        <f>VLOOKUP(Tabella34[[#This Row],[DATA]],Tabella29[], 15, 0)</f>
        <v>0</v>
      </c>
      <c r="S40">
        <f>VLOOKUP(Tabella34[[#This Row],[DATA]],Tabella29[], 16, 0)</f>
        <v>0</v>
      </c>
      <c r="T40">
        <f>VLOOKUP(Tabella34[[#This Row],[DATA]],Tabella29[], 17, 0)</f>
        <v>0</v>
      </c>
      <c r="U40">
        <f>VLOOKUP(Tabella34[[#This Row],[DATA]],Tabella29[], 18, 0)</f>
        <v>0</v>
      </c>
      <c r="V40">
        <f>VLOOKUP(Tabella34[[#This Row],[DATA]],Tabella30[], 2, 0)</f>
        <v>71.760000000000005</v>
      </c>
      <c r="W40">
        <f>VLOOKUP(Tabella34[[#This Row],[DATA]],Tabella32[], 2, 0)</f>
        <v>54.46</v>
      </c>
      <c r="X40">
        <f>VLOOKUP(Tabella34[[#This Row],[DATA]],Tabella31[], 2, 0)</f>
        <v>55.47</v>
      </c>
      <c r="Y40">
        <f>VLOOKUP(Tabella34[[#This Row],[DATA]],Tabella33[], 2, 0)</f>
        <v>62.5</v>
      </c>
      <c r="Z40">
        <v>0</v>
      </c>
      <c r="AA40">
        <v>0</v>
      </c>
      <c r="AD40" s="23">
        <v>43900</v>
      </c>
      <c r="AE40" s="14">
        <v>36.26</v>
      </c>
      <c r="AF40" s="14">
        <v>13.305999999999999</v>
      </c>
      <c r="AG40" s="14">
        <v>4.6760000000000002</v>
      </c>
      <c r="AH40" s="14">
        <v>0.749</v>
      </c>
      <c r="AI40" s="14">
        <v>0.15</v>
      </c>
      <c r="AJ40" s="14">
        <v>0.104</v>
      </c>
      <c r="AK40" s="14">
        <v>3.15</v>
      </c>
      <c r="AL40" s="14"/>
      <c r="AM40" s="14"/>
      <c r="AN40" s="14"/>
      <c r="AO40" s="14"/>
      <c r="AP40" s="14"/>
      <c r="AQ40" s="14"/>
      <c r="AR40" s="14"/>
      <c r="AS40" s="14"/>
      <c r="AT40" s="14"/>
      <c r="AU40" s="15"/>
      <c r="AW40" s="24">
        <v>43869</v>
      </c>
      <c r="AX40">
        <v>11.11</v>
      </c>
      <c r="AZ40" s="24">
        <v>43869</v>
      </c>
      <c r="BA40">
        <v>14.58</v>
      </c>
      <c r="BC40" s="24">
        <v>43869</v>
      </c>
      <c r="BD40">
        <v>16.670000000000002</v>
      </c>
      <c r="BF40" s="24">
        <v>43869</v>
      </c>
      <c r="BG40">
        <v>0</v>
      </c>
    </row>
    <row r="41" spans="1:59" x14ac:dyDescent="0.3">
      <c r="A41" s="1">
        <v>43917</v>
      </c>
      <c r="B41" s="2">
        <v>6777.9</v>
      </c>
      <c r="C41" s="7">
        <v>65.481895119217839</v>
      </c>
      <c r="D41" s="39">
        <v>-3.697447482685854E-2</v>
      </c>
      <c r="E41">
        <f>VLOOKUP(Tabella34[[#This Row],[DATA]],Tabella29[], 2, 0)</f>
        <v>1405.8979999999999</v>
      </c>
      <c r="F41">
        <f>VLOOKUP(Tabella34[[#This Row],[DATA]],Tabella29[], 3, 0)</f>
        <v>169.70699999999999</v>
      </c>
      <c r="G41">
        <f>VLOOKUP(Tabella34[[#This Row],[DATA]],Tabella29[], 4, 0)</f>
        <v>138.46799999999999</v>
      </c>
      <c r="H41">
        <f>VLOOKUP(Tabella34[[#This Row],[DATA]],Tabella29[], 5, 0)</f>
        <v>109.91500000000001</v>
      </c>
      <c r="I41">
        <f>VLOOKUP(Tabella34[[#This Row],[DATA]],Tabella29[], 6, 0)</f>
        <v>16.536000000000001</v>
      </c>
      <c r="J41">
        <f>VLOOKUP(Tabella34[[#This Row],[DATA]],Tabella29[], 7, 0)</f>
        <v>12.515000000000001</v>
      </c>
      <c r="K41">
        <f>VLOOKUP(Tabella34[[#This Row],[DATA]],Tabella29[], 8, 0)</f>
        <v>1.76</v>
      </c>
      <c r="L41">
        <f>VLOOKUP(Tabella34[[#This Row],[DATA]],Tabella29[], 9, 0)</f>
        <v>0</v>
      </c>
      <c r="M41">
        <f>VLOOKUP(Tabella34[[#This Row],[DATA]],Tabella29[], 10, 0)</f>
        <v>0</v>
      </c>
      <c r="N41">
        <f>VLOOKUP(Tabella34[[#This Row],[DATA]],Tabella29[], 11, 0)</f>
        <v>0</v>
      </c>
      <c r="O41">
        <f>VLOOKUP(Tabella34[[#This Row],[DATA]],Tabella29[], 12, 0)</f>
        <v>0</v>
      </c>
      <c r="P41">
        <f>VLOOKUP(Tabella34[[#This Row],[DATA]],Tabella29[], 13, 0)</f>
        <v>0</v>
      </c>
      <c r="Q41">
        <f>VLOOKUP(Tabella34[[#This Row],[DATA]],Tabella29[], 14, 0)</f>
        <v>0</v>
      </c>
      <c r="R41">
        <f>VLOOKUP(Tabella34[[#This Row],[DATA]],Tabella29[], 15, 0)</f>
        <v>0</v>
      </c>
      <c r="S41">
        <f>VLOOKUP(Tabella34[[#This Row],[DATA]],Tabella29[], 16, 0)</f>
        <v>0</v>
      </c>
      <c r="T41">
        <f>VLOOKUP(Tabella34[[#This Row],[DATA]],Tabella29[], 17, 0)</f>
        <v>0</v>
      </c>
      <c r="U41">
        <f>VLOOKUP(Tabella34[[#This Row],[DATA]],Tabella29[], 18, 0)</f>
        <v>0</v>
      </c>
      <c r="V41">
        <f>VLOOKUP(Tabella34[[#This Row],[DATA]],Tabella30[], 2, 0)</f>
        <v>71.760000000000005</v>
      </c>
      <c r="W41">
        <f>VLOOKUP(Tabella34[[#This Row],[DATA]],Tabella32[], 2, 0)</f>
        <v>54.46</v>
      </c>
      <c r="X41">
        <f>VLOOKUP(Tabella34[[#This Row],[DATA]],Tabella31[], 2, 0)</f>
        <v>55.47</v>
      </c>
      <c r="Y41">
        <f>VLOOKUP(Tabella34[[#This Row],[DATA]],Tabella33[], 2, 0)</f>
        <v>62.5</v>
      </c>
      <c r="Z41">
        <v>0</v>
      </c>
      <c r="AA41">
        <v>0</v>
      </c>
      <c r="AD41" s="23">
        <v>43901</v>
      </c>
      <c r="AE41" s="16">
        <v>48.710999999999999</v>
      </c>
      <c r="AF41" s="16">
        <v>12.45</v>
      </c>
      <c r="AG41" s="16">
        <v>6.28</v>
      </c>
      <c r="AH41" s="16">
        <v>1.155</v>
      </c>
      <c r="AI41" s="16">
        <v>0.40600000000000003</v>
      </c>
      <c r="AJ41" s="16">
        <v>0.159</v>
      </c>
      <c r="AK41" s="16">
        <v>2.97</v>
      </c>
      <c r="AL41" s="16"/>
      <c r="AM41" s="16"/>
      <c r="AN41" s="16"/>
      <c r="AO41" s="16"/>
      <c r="AP41" s="16"/>
      <c r="AQ41" s="16"/>
      <c r="AR41" s="16"/>
      <c r="AS41" s="16"/>
      <c r="AT41" s="16"/>
      <c r="AU41" s="17"/>
      <c r="AW41" s="24">
        <v>43870</v>
      </c>
      <c r="AX41">
        <v>11.11</v>
      </c>
      <c r="AZ41" s="24">
        <v>43870</v>
      </c>
      <c r="BA41">
        <v>14.58</v>
      </c>
      <c r="BC41" s="24">
        <v>43870</v>
      </c>
      <c r="BD41">
        <v>16.670000000000002</v>
      </c>
      <c r="BF41" s="24">
        <v>43870</v>
      </c>
      <c r="BG41">
        <v>0</v>
      </c>
    </row>
    <row r="42" spans="1:59" x14ac:dyDescent="0.3">
      <c r="A42" s="3">
        <v>43920</v>
      </c>
      <c r="B42" s="4">
        <v>6659.9</v>
      </c>
      <c r="C42" s="8">
        <v>64.341886617459522</v>
      </c>
      <c r="D42" s="38">
        <v>-1.7562850036832077E-2</v>
      </c>
      <c r="E42">
        <f>VLOOKUP(Tabella34[[#This Row],[DATA]],Tabella29[], 2, 0)</f>
        <v>1881.605</v>
      </c>
      <c r="F42">
        <f>VLOOKUP(Tabella34[[#This Row],[DATA]],Tabella29[], 3, 0)</f>
        <v>167.846</v>
      </c>
      <c r="G42">
        <f>VLOOKUP(Tabella34[[#This Row],[DATA]],Tabella29[], 4, 0)</f>
        <v>161.422</v>
      </c>
      <c r="H42">
        <f>VLOOKUP(Tabella34[[#This Row],[DATA]],Tabella29[], 5, 0)</f>
        <v>165.065</v>
      </c>
      <c r="I42">
        <f>VLOOKUP(Tabella34[[#This Row],[DATA]],Tabella29[], 6, 0)</f>
        <v>19.530999999999999</v>
      </c>
      <c r="J42">
        <f>VLOOKUP(Tabella34[[#This Row],[DATA]],Tabella29[], 7, 0)</f>
        <v>16.518000000000001</v>
      </c>
      <c r="K42">
        <f>VLOOKUP(Tabella34[[#This Row],[DATA]],Tabella29[], 8, 0)</f>
        <v>1.46</v>
      </c>
      <c r="L42">
        <f>VLOOKUP(Tabella34[[#This Row],[DATA]],Tabella29[], 9, 0)</f>
        <v>0</v>
      </c>
      <c r="M42">
        <f>VLOOKUP(Tabella34[[#This Row],[DATA]],Tabella29[], 10, 0)</f>
        <v>0</v>
      </c>
      <c r="N42">
        <f>VLOOKUP(Tabella34[[#This Row],[DATA]],Tabella29[], 11, 0)</f>
        <v>0</v>
      </c>
      <c r="O42">
        <f>VLOOKUP(Tabella34[[#This Row],[DATA]],Tabella29[], 12, 0)</f>
        <v>0</v>
      </c>
      <c r="P42">
        <f>VLOOKUP(Tabella34[[#This Row],[DATA]],Tabella29[], 13, 0)</f>
        <v>0</v>
      </c>
      <c r="Q42">
        <f>VLOOKUP(Tabella34[[#This Row],[DATA]],Tabella29[], 14, 0)</f>
        <v>0</v>
      </c>
      <c r="R42">
        <f>VLOOKUP(Tabella34[[#This Row],[DATA]],Tabella29[], 15, 0)</f>
        <v>0</v>
      </c>
      <c r="S42">
        <f>VLOOKUP(Tabella34[[#This Row],[DATA]],Tabella29[], 16, 0)</f>
        <v>0</v>
      </c>
      <c r="T42">
        <f>VLOOKUP(Tabella34[[#This Row],[DATA]],Tabella29[], 17, 0)</f>
        <v>0</v>
      </c>
      <c r="U42">
        <f>VLOOKUP(Tabella34[[#This Row],[DATA]],Tabella29[], 18, 0)</f>
        <v>0</v>
      </c>
      <c r="V42">
        <f>VLOOKUP(Tabella34[[#This Row],[DATA]],Tabella30[], 2, 0)</f>
        <v>85.19</v>
      </c>
      <c r="W42">
        <f>VLOOKUP(Tabella34[[#This Row],[DATA]],Tabella32[], 2, 0)</f>
        <v>63.1</v>
      </c>
      <c r="X42">
        <f>VLOOKUP(Tabella34[[#This Row],[DATA]],Tabella31[], 2, 0)</f>
        <v>63.02</v>
      </c>
      <c r="Y42">
        <f>VLOOKUP(Tabella34[[#This Row],[DATA]],Tabella33[], 2, 0)</f>
        <v>62.5</v>
      </c>
      <c r="Z42">
        <v>0</v>
      </c>
      <c r="AA42">
        <v>1</v>
      </c>
      <c r="AD42" s="23">
        <v>43902</v>
      </c>
      <c r="AE42" s="14">
        <v>48.710999999999999</v>
      </c>
      <c r="AF42" s="14">
        <v>0</v>
      </c>
      <c r="AG42" s="14">
        <v>6.1669999999999998</v>
      </c>
      <c r="AH42" s="14">
        <v>1.177</v>
      </c>
      <c r="AI42" s="14">
        <v>2.1000000000000001E-2</v>
      </c>
      <c r="AJ42" s="14">
        <v>0.159</v>
      </c>
      <c r="AK42" s="14">
        <v>2.79</v>
      </c>
      <c r="AL42" s="14"/>
      <c r="AM42" s="14"/>
      <c r="AN42" s="14"/>
      <c r="AO42" s="14"/>
      <c r="AP42" s="14"/>
      <c r="AQ42" s="14"/>
      <c r="AR42" s="14"/>
      <c r="AS42" s="14"/>
      <c r="AT42" s="14"/>
      <c r="AU42" s="15"/>
      <c r="AW42" s="24">
        <v>43871</v>
      </c>
      <c r="AX42">
        <v>11.11</v>
      </c>
      <c r="AZ42" s="24">
        <v>43871</v>
      </c>
      <c r="BA42">
        <v>14.58</v>
      </c>
      <c r="BC42" s="24">
        <v>43871</v>
      </c>
      <c r="BD42">
        <v>16.670000000000002</v>
      </c>
      <c r="BF42" s="24">
        <v>43871</v>
      </c>
      <c r="BG42">
        <v>0</v>
      </c>
    </row>
    <row r="43" spans="1:59" x14ac:dyDescent="0.3">
      <c r="A43" s="1">
        <v>43921</v>
      </c>
      <c r="B43" s="2">
        <v>6785.4</v>
      </c>
      <c r="C43" s="7">
        <v>65.554353286702479</v>
      </c>
      <c r="D43" s="39">
        <v>1.8668775698642951E-2</v>
      </c>
      <c r="E43">
        <f>VLOOKUP(Tabella34[[#This Row],[DATA]],Tabella29[], 2, 0)</f>
        <v>2052.0390000000002</v>
      </c>
      <c r="F43">
        <f>VLOOKUP(Tabella34[[#This Row],[DATA]],Tabella29[], 3, 0)</f>
        <v>170.435</v>
      </c>
      <c r="G43">
        <f>VLOOKUP(Tabella34[[#This Row],[DATA]],Tabella29[], 4, 0)</f>
        <v>171.25700000000001</v>
      </c>
      <c r="H43">
        <f>VLOOKUP(Tabella34[[#This Row],[DATA]],Tabella29[], 5, 0)</f>
        <v>181.06700000000001</v>
      </c>
      <c r="I43">
        <f>VLOOKUP(Tabella34[[#This Row],[DATA]],Tabella29[], 6, 0)</f>
        <v>16.001999999999999</v>
      </c>
      <c r="J43">
        <f>VLOOKUP(Tabella34[[#This Row],[DATA]],Tabella29[], 7, 0)</f>
        <v>17.285</v>
      </c>
      <c r="K43">
        <f>VLOOKUP(Tabella34[[#This Row],[DATA]],Tabella29[], 8, 0)</f>
        <v>1.38</v>
      </c>
      <c r="L43">
        <f>VLOOKUP(Tabella34[[#This Row],[DATA]],Tabella29[], 9, 0)</f>
        <v>0</v>
      </c>
      <c r="M43">
        <f>VLOOKUP(Tabella34[[#This Row],[DATA]],Tabella29[], 10, 0)</f>
        <v>0</v>
      </c>
      <c r="N43">
        <f>VLOOKUP(Tabella34[[#This Row],[DATA]],Tabella29[], 11, 0)</f>
        <v>0</v>
      </c>
      <c r="O43">
        <f>VLOOKUP(Tabella34[[#This Row],[DATA]],Tabella29[], 12, 0)</f>
        <v>0</v>
      </c>
      <c r="P43">
        <f>VLOOKUP(Tabella34[[#This Row],[DATA]],Tabella29[], 13, 0)</f>
        <v>0</v>
      </c>
      <c r="Q43">
        <f>VLOOKUP(Tabella34[[#This Row],[DATA]],Tabella29[], 14, 0)</f>
        <v>0</v>
      </c>
      <c r="R43">
        <f>VLOOKUP(Tabella34[[#This Row],[DATA]],Tabella29[], 15, 0)</f>
        <v>0</v>
      </c>
      <c r="S43">
        <f>VLOOKUP(Tabella34[[#This Row],[DATA]],Tabella29[], 16, 0)</f>
        <v>0</v>
      </c>
      <c r="T43">
        <f>VLOOKUP(Tabella34[[#This Row],[DATA]],Tabella29[], 17, 0)</f>
        <v>0</v>
      </c>
      <c r="U43">
        <f>VLOOKUP(Tabella34[[#This Row],[DATA]],Tabella29[], 18, 0)</f>
        <v>0</v>
      </c>
      <c r="V43">
        <f>VLOOKUP(Tabella34[[#This Row],[DATA]],Tabella30[], 2, 0)</f>
        <v>85.19</v>
      </c>
      <c r="W43">
        <f>VLOOKUP(Tabella34[[#This Row],[DATA]],Tabella32[], 2, 0)</f>
        <v>63.1</v>
      </c>
      <c r="X43">
        <f>VLOOKUP(Tabella34[[#This Row],[DATA]],Tabella31[], 2, 0)</f>
        <v>66.150000000000006</v>
      </c>
      <c r="Y43">
        <f>VLOOKUP(Tabella34[[#This Row],[DATA]],Tabella33[], 2, 0)</f>
        <v>87.5</v>
      </c>
      <c r="Z43">
        <v>0</v>
      </c>
      <c r="AA43">
        <v>0</v>
      </c>
      <c r="AD43" s="23">
        <v>43903</v>
      </c>
      <c r="AE43" s="16">
        <v>111.926</v>
      </c>
      <c r="AF43" s="16">
        <v>63.215000000000003</v>
      </c>
      <c r="AG43" s="16">
        <v>14.766999999999999</v>
      </c>
      <c r="AH43" s="16">
        <v>2.8450000000000002</v>
      </c>
      <c r="AI43" s="16">
        <v>1.669</v>
      </c>
      <c r="AJ43" s="16">
        <v>0.39100000000000001</v>
      </c>
      <c r="AK43" s="16">
        <v>2.69</v>
      </c>
      <c r="AL43" s="16"/>
      <c r="AM43" s="16"/>
      <c r="AN43" s="16"/>
      <c r="AO43" s="16"/>
      <c r="AP43" s="16"/>
      <c r="AQ43" s="16"/>
      <c r="AR43" s="16"/>
      <c r="AS43" s="16"/>
      <c r="AT43" s="16"/>
      <c r="AU43" s="17"/>
      <c r="AW43" s="24">
        <v>43872</v>
      </c>
      <c r="AX43">
        <v>11.11</v>
      </c>
      <c r="AZ43" s="24">
        <v>43872</v>
      </c>
      <c r="BA43">
        <v>14.58</v>
      </c>
      <c r="BC43" s="24">
        <v>43872</v>
      </c>
      <c r="BD43">
        <v>16.670000000000002</v>
      </c>
      <c r="BF43" s="24">
        <v>43872</v>
      </c>
      <c r="BG43">
        <v>0</v>
      </c>
    </row>
    <row r="44" spans="1:59" x14ac:dyDescent="0.3">
      <c r="A44" s="3">
        <v>43922</v>
      </c>
      <c r="B44" s="4">
        <v>6579.4</v>
      </c>
      <c r="C44" s="8">
        <v>63.564168953124401</v>
      </c>
      <c r="D44" s="38">
        <v>-3.0829689353950019E-2</v>
      </c>
      <c r="E44">
        <f>VLOOKUP(Tabella34[[#This Row],[DATA]],Tabella29[], 2, 0)</f>
        <v>2227.3510000000001</v>
      </c>
      <c r="F44">
        <f>VLOOKUP(Tabella34[[#This Row],[DATA]],Tabella29[], 3, 0)</f>
        <v>175.31200000000001</v>
      </c>
      <c r="G44">
        <f>VLOOKUP(Tabella34[[#This Row],[DATA]],Tabella29[], 4, 0)</f>
        <v>166.87100000000001</v>
      </c>
      <c r="H44">
        <f>VLOOKUP(Tabella34[[#This Row],[DATA]],Tabella29[], 5, 0)</f>
        <v>200.81200000000001</v>
      </c>
      <c r="I44">
        <f>VLOOKUP(Tabella34[[#This Row],[DATA]],Tabella29[], 6, 0)</f>
        <v>19.745000000000001</v>
      </c>
      <c r="J44">
        <f>VLOOKUP(Tabella34[[#This Row],[DATA]],Tabella29[], 7, 0)</f>
        <v>17.542000000000002</v>
      </c>
      <c r="K44">
        <f>VLOOKUP(Tabella34[[#This Row],[DATA]],Tabella29[], 8, 0)</f>
        <v>1.3</v>
      </c>
      <c r="L44">
        <f>VLOOKUP(Tabella34[[#This Row],[DATA]],Tabella29[], 9, 0)</f>
        <v>0</v>
      </c>
      <c r="M44">
        <f>VLOOKUP(Tabella34[[#This Row],[DATA]],Tabella29[], 10, 0)</f>
        <v>0</v>
      </c>
      <c r="N44">
        <f>VLOOKUP(Tabella34[[#This Row],[DATA]],Tabella29[], 11, 0)</f>
        <v>0</v>
      </c>
      <c r="O44">
        <f>VLOOKUP(Tabella34[[#This Row],[DATA]],Tabella29[], 12, 0)</f>
        <v>0</v>
      </c>
      <c r="P44">
        <f>VLOOKUP(Tabella34[[#This Row],[DATA]],Tabella29[], 13, 0)</f>
        <v>0</v>
      </c>
      <c r="Q44">
        <f>VLOOKUP(Tabella34[[#This Row],[DATA]],Tabella29[], 14, 0)</f>
        <v>0</v>
      </c>
      <c r="R44">
        <f>VLOOKUP(Tabella34[[#This Row],[DATA]],Tabella29[], 15, 0)</f>
        <v>0</v>
      </c>
      <c r="S44">
        <f>VLOOKUP(Tabella34[[#This Row],[DATA]],Tabella29[], 16, 0)</f>
        <v>0</v>
      </c>
      <c r="T44">
        <f>VLOOKUP(Tabella34[[#This Row],[DATA]],Tabella29[], 17, 0)</f>
        <v>0</v>
      </c>
      <c r="U44">
        <f>VLOOKUP(Tabella34[[#This Row],[DATA]],Tabella29[], 18, 0)</f>
        <v>0</v>
      </c>
      <c r="V44">
        <f>VLOOKUP(Tabella34[[#This Row],[DATA]],Tabella30[], 2, 0)</f>
        <v>85.19</v>
      </c>
      <c r="W44">
        <f>VLOOKUP(Tabella34[[#This Row],[DATA]],Tabella32[], 2, 0)</f>
        <v>63.1</v>
      </c>
      <c r="X44">
        <f>VLOOKUP(Tabella34[[#This Row],[DATA]],Tabella31[], 2, 0)</f>
        <v>66.150000000000006</v>
      </c>
      <c r="Y44">
        <f>VLOOKUP(Tabella34[[#This Row],[DATA]],Tabella33[], 2, 0)</f>
        <v>87.5</v>
      </c>
      <c r="Z44">
        <v>0</v>
      </c>
      <c r="AA44">
        <v>0</v>
      </c>
      <c r="AD44" s="23">
        <v>43904</v>
      </c>
      <c r="AE44" s="14">
        <v>136.72</v>
      </c>
      <c r="AF44" s="14">
        <v>24.794</v>
      </c>
      <c r="AG44" s="14">
        <v>18.003</v>
      </c>
      <c r="AH44" s="14">
        <v>4.1719999999999997</v>
      </c>
      <c r="AI44" s="14">
        <v>1.3260000000000001</v>
      </c>
      <c r="AJ44" s="14">
        <v>0.56499999999999995</v>
      </c>
      <c r="AK44" s="14">
        <v>2.58</v>
      </c>
      <c r="AL44" s="14"/>
      <c r="AM44" s="14"/>
      <c r="AN44" s="14"/>
      <c r="AO44" s="14"/>
      <c r="AP44" s="14"/>
      <c r="AQ44" s="14"/>
      <c r="AR44" s="14"/>
      <c r="AS44" s="14"/>
      <c r="AT44" s="14"/>
      <c r="AU44" s="15"/>
      <c r="AW44" s="24">
        <v>43873</v>
      </c>
      <c r="AX44">
        <v>11.11</v>
      </c>
      <c r="AZ44" s="24">
        <v>43873</v>
      </c>
      <c r="BA44">
        <v>14.58</v>
      </c>
      <c r="BC44" s="24">
        <v>43873</v>
      </c>
      <c r="BD44">
        <v>16.670000000000002</v>
      </c>
      <c r="BF44" s="24">
        <v>43873</v>
      </c>
      <c r="BG44">
        <v>0</v>
      </c>
    </row>
    <row r="45" spans="1:59" x14ac:dyDescent="0.3">
      <c r="A45" s="1">
        <v>43923</v>
      </c>
      <c r="B45" s="2">
        <v>6574.1</v>
      </c>
      <c r="C45" s="7">
        <v>63.512965181435256</v>
      </c>
      <c r="D45" s="39">
        <v>-8.0586920391217661E-4</v>
      </c>
      <c r="E45">
        <f>VLOOKUP(Tabella34[[#This Row],[DATA]],Tabella29[], 2, 0)</f>
        <v>2397.3580000000002</v>
      </c>
      <c r="F45">
        <f>VLOOKUP(Tabella34[[#This Row],[DATA]],Tabella29[], 3, 0)</f>
        <v>170.00700000000001</v>
      </c>
      <c r="G45">
        <f>VLOOKUP(Tabella34[[#This Row],[DATA]],Tabella29[], 4, 0)</f>
        <v>165.881</v>
      </c>
      <c r="H45">
        <f>VLOOKUP(Tabella34[[#This Row],[DATA]],Tabella29[], 5, 0)</f>
        <v>221.37</v>
      </c>
      <c r="I45">
        <f>VLOOKUP(Tabella34[[#This Row],[DATA]],Tabella29[], 6, 0)</f>
        <v>20.558</v>
      </c>
      <c r="J45">
        <f>VLOOKUP(Tabella34[[#This Row],[DATA]],Tabella29[], 7, 0)</f>
        <v>18.285</v>
      </c>
      <c r="K45">
        <f>VLOOKUP(Tabella34[[#This Row],[DATA]],Tabella29[], 8, 0)</f>
        <v>1.24</v>
      </c>
      <c r="L45">
        <f>VLOOKUP(Tabella34[[#This Row],[DATA]],Tabella29[], 9, 0)</f>
        <v>0</v>
      </c>
      <c r="M45">
        <f>VLOOKUP(Tabella34[[#This Row],[DATA]],Tabella29[], 10, 0)</f>
        <v>0</v>
      </c>
      <c r="N45">
        <f>VLOOKUP(Tabella34[[#This Row],[DATA]],Tabella29[], 11, 0)</f>
        <v>0</v>
      </c>
      <c r="O45">
        <f>VLOOKUP(Tabella34[[#This Row],[DATA]],Tabella29[], 12, 0)</f>
        <v>0</v>
      </c>
      <c r="P45">
        <f>VLOOKUP(Tabella34[[#This Row],[DATA]],Tabella29[], 13, 0)</f>
        <v>0</v>
      </c>
      <c r="Q45">
        <f>VLOOKUP(Tabella34[[#This Row],[DATA]],Tabella29[], 14, 0)</f>
        <v>0</v>
      </c>
      <c r="R45">
        <f>VLOOKUP(Tabella34[[#This Row],[DATA]],Tabella29[], 15, 0)</f>
        <v>0</v>
      </c>
      <c r="S45">
        <f>VLOOKUP(Tabella34[[#This Row],[DATA]],Tabella29[], 16, 0)</f>
        <v>0</v>
      </c>
      <c r="T45">
        <f>VLOOKUP(Tabella34[[#This Row],[DATA]],Tabella29[], 17, 0)</f>
        <v>0</v>
      </c>
      <c r="U45">
        <f>VLOOKUP(Tabella34[[#This Row],[DATA]],Tabella29[], 18, 0)</f>
        <v>0</v>
      </c>
      <c r="V45">
        <f>VLOOKUP(Tabella34[[#This Row],[DATA]],Tabella30[], 2, 0)</f>
        <v>85.19</v>
      </c>
      <c r="W45">
        <f>VLOOKUP(Tabella34[[#This Row],[DATA]],Tabella32[], 2, 0)</f>
        <v>63.1</v>
      </c>
      <c r="X45">
        <f>VLOOKUP(Tabella34[[#This Row],[DATA]],Tabella31[], 2, 0)</f>
        <v>66.150000000000006</v>
      </c>
      <c r="Y45">
        <f>VLOOKUP(Tabella34[[#This Row],[DATA]],Tabella33[], 2, 0)</f>
        <v>87.5</v>
      </c>
      <c r="Z45">
        <v>0</v>
      </c>
      <c r="AA45">
        <v>0</v>
      </c>
      <c r="AD45" s="23">
        <v>43905</v>
      </c>
      <c r="AE45" s="16">
        <v>166.81899999999999</v>
      </c>
      <c r="AF45" s="16">
        <v>30.099</v>
      </c>
      <c r="AG45" s="16">
        <v>21.774999999999999</v>
      </c>
      <c r="AH45" s="16">
        <v>6.1820000000000004</v>
      </c>
      <c r="AI45" s="16">
        <v>2.0110000000000001</v>
      </c>
      <c r="AJ45" s="16">
        <v>0.83099999999999996</v>
      </c>
      <c r="AK45" s="16">
        <v>2.4900000000000002</v>
      </c>
      <c r="AL45" s="16"/>
      <c r="AM45" s="16"/>
      <c r="AN45" s="16">
        <v>59.747</v>
      </c>
      <c r="AO45" s="16">
        <v>511.02199999999999</v>
      </c>
      <c r="AP45" s="16"/>
      <c r="AQ45" s="16"/>
      <c r="AR45" s="16"/>
      <c r="AS45" s="16"/>
      <c r="AT45" s="16"/>
      <c r="AU45" s="17"/>
      <c r="AW45" s="24">
        <v>43874</v>
      </c>
      <c r="AX45">
        <v>11.11</v>
      </c>
      <c r="AZ45" s="24">
        <v>43874</v>
      </c>
      <c r="BA45">
        <v>14.58</v>
      </c>
      <c r="BC45" s="24">
        <v>43874</v>
      </c>
      <c r="BD45">
        <v>16.670000000000002</v>
      </c>
      <c r="BF45" s="24">
        <v>43874</v>
      </c>
      <c r="BG45">
        <v>0</v>
      </c>
    </row>
    <row r="46" spans="1:59" x14ac:dyDescent="0.3">
      <c r="A46" s="3">
        <v>43924</v>
      </c>
      <c r="B46" s="4">
        <v>6581.6</v>
      </c>
      <c r="C46" s="8">
        <v>63.585423348919896</v>
      </c>
      <c r="D46" s="38">
        <v>1.1401903072464138E-3</v>
      </c>
      <c r="E46">
        <f>VLOOKUP(Tabella34[[#This Row],[DATA]],Tabella29[], 2, 0)</f>
        <v>2549.9720000000002</v>
      </c>
      <c r="F46">
        <f>VLOOKUP(Tabella34[[#This Row],[DATA]],Tabella29[], 3, 0)</f>
        <v>152.61500000000001</v>
      </c>
      <c r="G46">
        <f>VLOOKUP(Tabella34[[#This Row],[DATA]],Tabella29[], 4, 0)</f>
        <v>163.43899999999999</v>
      </c>
      <c r="H46">
        <f>VLOOKUP(Tabella34[[#This Row],[DATA]],Tabella29[], 5, 0)</f>
        <v>239.554</v>
      </c>
      <c r="I46">
        <f>VLOOKUP(Tabella34[[#This Row],[DATA]],Tabella29[], 6, 0)</f>
        <v>18.184000000000001</v>
      </c>
      <c r="J46">
        <f>VLOOKUP(Tabella34[[#This Row],[DATA]],Tabella29[], 7, 0)</f>
        <v>18.52</v>
      </c>
      <c r="K46">
        <f>VLOOKUP(Tabella34[[#This Row],[DATA]],Tabella29[], 8, 0)</f>
        <v>1.17</v>
      </c>
      <c r="L46">
        <f>VLOOKUP(Tabella34[[#This Row],[DATA]],Tabella29[], 9, 0)</f>
        <v>0</v>
      </c>
      <c r="M46">
        <f>VLOOKUP(Tabella34[[#This Row],[DATA]],Tabella29[], 10, 0)</f>
        <v>0</v>
      </c>
      <c r="N46">
        <f>VLOOKUP(Tabella34[[#This Row],[DATA]],Tabella29[], 11, 0)</f>
        <v>0</v>
      </c>
      <c r="O46">
        <f>VLOOKUP(Tabella34[[#This Row],[DATA]],Tabella29[], 12, 0)</f>
        <v>0</v>
      </c>
      <c r="P46">
        <f>VLOOKUP(Tabella34[[#This Row],[DATA]],Tabella29[], 13, 0)</f>
        <v>0</v>
      </c>
      <c r="Q46">
        <f>VLOOKUP(Tabella34[[#This Row],[DATA]],Tabella29[], 14, 0)</f>
        <v>0</v>
      </c>
      <c r="R46">
        <f>VLOOKUP(Tabella34[[#This Row],[DATA]],Tabella29[], 15, 0)</f>
        <v>0</v>
      </c>
      <c r="S46">
        <f>VLOOKUP(Tabella34[[#This Row],[DATA]],Tabella29[], 16, 0)</f>
        <v>0</v>
      </c>
      <c r="T46">
        <f>VLOOKUP(Tabella34[[#This Row],[DATA]],Tabella29[], 17, 0)</f>
        <v>0</v>
      </c>
      <c r="U46">
        <f>VLOOKUP(Tabella34[[#This Row],[DATA]],Tabella29[], 18, 0)</f>
        <v>0</v>
      </c>
      <c r="V46">
        <f>VLOOKUP(Tabella34[[#This Row],[DATA]],Tabella30[], 2, 0)</f>
        <v>85.19</v>
      </c>
      <c r="W46">
        <f>VLOOKUP(Tabella34[[#This Row],[DATA]],Tabella32[], 2, 0)</f>
        <v>63.1</v>
      </c>
      <c r="X46">
        <f>VLOOKUP(Tabella34[[#This Row],[DATA]],Tabella31[], 2, 0)</f>
        <v>66.150000000000006</v>
      </c>
      <c r="Y46">
        <f>VLOOKUP(Tabella34[[#This Row],[DATA]],Tabella33[], 2, 0)</f>
        <v>87.5</v>
      </c>
      <c r="Z46">
        <v>0</v>
      </c>
      <c r="AA46">
        <v>1</v>
      </c>
      <c r="AD46" s="23">
        <v>43906</v>
      </c>
      <c r="AE46" s="14">
        <v>212.685</v>
      </c>
      <c r="AF46" s="14">
        <v>45.866</v>
      </c>
      <c r="AG46" s="14">
        <v>27.103999999999999</v>
      </c>
      <c r="AH46" s="14">
        <v>7.3159999999999998</v>
      </c>
      <c r="AI46" s="14">
        <v>1.1339999999999999</v>
      </c>
      <c r="AJ46" s="14">
        <v>0.96</v>
      </c>
      <c r="AK46" s="14">
        <v>2.4</v>
      </c>
      <c r="AL46" s="14"/>
      <c r="AM46" s="14"/>
      <c r="AN46" s="14"/>
      <c r="AO46" s="14"/>
      <c r="AP46" s="14"/>
      <c r="AQ46" s="14"/>
      <c r="AR46" s="14"/>
      <c r="AS46" s="14"/>
      <c r="AT46" s="14"/>
      <c r="AU46" s="15"/>
      <c r="AW46" s="24">
        <v>43875</v>
      </c>
      <c r="AX46">
        <v>11.11</v>
      </c>
      <c r="AZ46" s="24">
        <v>43875</v>
      </c>
      <c r="BA46">
        <v>14.58</v>
      </c>
      <c r="BC46" s="24">
        <v>43875</v>
      </c>
      <c r="BD46">
        <v>16.670000000000002</v>
      </c>
      <c r="BF46" s="24">
        <v>43875</v>
      </c>
      <c r="BG46">
        <v>0</v>
      </c>
    </row>
    <row r="47" spans="1:59" x14ac:dyDescent="0.3">
      <c r="A47" s="1">
        <v>43927</v>
      </c>
      <c r="B47" s="2">
        <v>6844.3</v>
      </c>
      <c r="C47" s="7">
        <v>66.123391428681842</v>
      </c>
      <c r="D47" s="39">
        <v>3.9138312211876906E-2</v>
      </c>
      <c r="E47">
        <f>VLOOKUP(Tabella34[[#This Row],[DATA]],Tabella29[], 2, 0)</f>
        <v>2923.8290000000002</v>
      </c>
      <c r="F47">
        <f>VLOOKUP(Tabella34[[#This Row],[DATA]],Tabella29[], 3, 0)</f>
        <v>107.583</v>
      </c>
      <c r="G47">
        <f>VLOOKUP(Tabella34[[#This Row],[DATA]],Tabella29[], 4, 0)</f>
        <v>148.88900000000001</v>
      </c>
      <c r="H47">
        <f>VLOOKUP(Tabella34[[#This Row],[DATA]],Tabella29[], 5, 0)</f>
        <v>285.39800000000002</v>
      </c>
      <c r="I47">
        <f>VLOOKUP(Tabella34[[#This Row],[DATA]],Tabella29[], 6, 0)</f>
        <v>14.975</v>
      </c>
      <c r="J47">
        <f>VLOOKUP(Tabella34[[#This Row],[DATA]],Tabella29[], 7, 0)</f>
        <v>17.190000000000001</v>
      </c>
      <c r="K47">
        <f>VLOOKUP(Tabella34[[#This Row],[DATA]],Tabella29[], 8, 0)</f>
        <v>1</v>
      </c>
      <c r="L47">
        <f>VLOOKUP(Tabella34[[#This Row],[DATA]],Tabella29[], 9, 0)</f>
        <v>0</v>
      </c>
      <c r="M47">
        <f>VLOOKUP(Tabella34[[#This Row],[DATA]],Tabella29[], 10, 0)</f>
        <v>0</v>
      </c>
      <c r="N47">
        <f>VLOOKUP(Tabella34[[#This Row],[DATA]],Tabella29[], 11, 0)</f>
        <v>0</v>
      </c>
      <c r="O47">
        <f>VLOOKUP(Tabella34[[#This Row],[DATA]],Tabella29[], 12, 0)</f>
        <v>0</v>
      </c>
      <c r="P47">
        <f>VLOOKUP(Tabella34[[#This Row],[DATA]],Tabella29[], 13, 0)</f>
        <v>0</v>
      </c>
      <c r="Q47">
        <f>VLOOKUP(Tabella34[[#This Row],[DATA]],Tabella29[], 14, 0)</f>
        <v>0</v>
      </c>
      <c r="R47">
        <f>VLOOKUP(Tabella34[[#This Row],[DATA]],Tabella29[], 15, 0)</f>
        <v>0</v>
      </c>
      <c r="S47">
        <f>VLOOKUP(Tabella34[[#This Row],[DATA]],Tabella29[], 16, 0)</f>
        <v>0</v>
      </c>
      <c r="T47">
        <f>VLOOKUP(Tabella34[[#This Row],[DATA]],Tabella29[], 17, 0)</f>
        <v>0</v>
      </c>
      <c r="U47">
        <f>VLOOKUP(Tabella34[[#This Row],[DATA]],Tabella29[], 18, 0)</f>
        <v>0</v>
      </c>
      <c r="V47">
        <f>VLOOKUP(Tabella34[[#This Row],[DATA]],Tabella30[], 2, 0)</f>
        <v>85.19</v>
      </c>
      <c r="W47">
        <f>VLOOKUP(Tabella34[[#This Row],[DATA]],Tabella32[], 2, 0)</f>
        <v>65.48</v>
      </c>
      <c r="X47">
        <f>VLOOKUP(Tabella34[[#This Row],[DATA]],Tabella31[], 2, 0)</f>
        <v>68.23</v>
      </c>
      <c r="Y47">
        <f>VLOOKUP(Tabella34[[#This Row],[DATA]],Tabella33[], 2, 0)</f>
        <v>87.5</v>
      </c>
      <c r="Z47">
        <v>0</v>
      </c>
      <c r="AA47">
        <v>0</v>
      </c>
      <c r="AD47" s="23">
        <v>43907</v>
      </c>
      <c r="AE47" s="16">
        <v>251.32</v>
      </c>
      <c r="AF47" s="16">
        <v>38.634999999999998</v>
      </c>
      <c r="AG47" s="16">
        <v>30.722999999999999</v>
      </c>
      <c r="AH47" s="16">
        <v>11.401999999999999</v>
      </c>
      <c r="AI47" s="16">
        <v>4.0860000000000003</v>
      </c>
      <c r="AJ47" s="16">
        <v>1.522</v>
      </c>
      <c r="AK47" s="16">
        <v>2.34</v>
      </c>
      <c r="AL47" s="16"/>
      <c r="AM47" s="16"/>
      <c r="AN47" s="16"/>
      <c r="AO47" s="16"/>
      <c r="AP47" s="16"/>
      <c r="AQ47" s="16"/>
      <c r="AR47" s="16"/>
      <c r="AS47" s="16"/>
      <c r="AT47" s="16"/>
      <c r="AU47" s="17"/>
      <c r="AW47" s="24">
        <v>43876</v>
      </c>
      <c r="AX47">
        <v>11.11</v>
      </c>
      <c r="AZ47" s="24">
        <v>43876</v>
      </c>
      <c r="BA47">
        <v>14.58</v>
      </c>
      <c r="BC47" s="24">
        <v>43876</v>
      </c>
      <c r="BD47">
        <v>16.670000000000002</v>
      </c>
      <c r="BF47" s="24">
        <v>43876</v>
      </c>
      <c r="BG47">
        <v>0</v>
      </c>
    </row>
    <row r="48" spans="1:59" x14ac:dyDescent="0.3">
      <c r="A48" s="3">
        <v>43928</v>
      </c>
      <c r="B48" s="4">
        <v>7002</v>
      </c>
      <c r="C48" s="8">
        <v>67.646945163658856</v>
      </c>
      <c r="D48" s="38">
        <v>2.2779633448013627E-2</v>
      </c>
      <c r="E48">
        <f>VLOOKUP(Tabella34[[#This Row],[DATA]],Tabella29[], 2, 0)</f>
        <v>3036.5039999999999</v>
      </c>
      <c r="F48">
        <f>VLOOKUP(Tabella34[[#This Row],[DATA]],Tabella29[], 3, 0)</f>
        <v>112.675</v>
      </c>
      <c r="G48">
        <f>VLOOKUP(Tabella34[[#This Row],[DATA]],Tabella29[], 4, 0)</f>
        <v>140.63800000000001</v>
      </c>
      <c r="H48">
        <f>VLOOKUP(Tabella34[[#This Row],[DATA]],Tabella29[], 5, 0)</f>
        <v>300.459</v>
      </c>
      <c r="I48">
        <f>VLOOKUP(Tabella34[[#This Row],[DATA]],Tabella29[], 6, 0)</f>
        <v>15.06</v>
      </c>
      <c r="J48">
        <f>VLOOKUP(Tabella34[[#This Row],[DATA]],Tabella29[], 7, 0)</f>
        <v>17.056000000000001</v>
      </c>
      <c r="K48">
        <f>VLOOKUP(Tabella34[[#This Row],[DATA]],Tabella29[], 8, 0)</f>
        <v>0.96</v>
      </c>
      <c r="L48">
        <f>VLOOKUP(Tabella34[[#This Row],[DATA]],Tabella29[], 9, 0)</f>
        <v>0</v>
      </c>
      <c r="M48">
        <f>VLOOKUP(Tabella34[[#This Row],[DATA]],Tabella29[], 10, 0)</f>
        <v>0</v>
      </c>
      <c r="N48">
        <f>VLOOKUP(Tabella34[[#This Row],[DATA]],Tabella29[], 11, 0)</f>
        <v>0</v>
      </c>
      <c r="O48">
        <f>VLOOKUP(Tabella34[[#This Row],[DATA]],Tabella29[], 12, 0)</f>
        <v>0</v>
      </c>
      <c r="P48">
        <f>VLOOKUP(Tabella34[[#This Row],[DATA]],Tabella29[], 13, 0)</f>
        <v>0</v>
      </c>
      <c r="Q48">
        <f>VLOOKUP(Tabella34[[#This Row],[DATA]],Tabella29[], 14, 0)</f>
        <v>0</v>
      </c>
      <c r="R48">
        <f>VLOOKUP(Tabella34[[#This Row],[DATA]],Tabella29[], 15, 0)</f>
        <v>0</v>
      </c>
      <c r="S48">
        <f>VLOOKUP(Tabella34[[#This Row],[DATA]],Tabella29[], 16, 0)</f>
        <v>0</v>
      </c>
      <c r="T48">
        <f>VLOOKUP(Tabella34[[#This Row],[DATA]],Tabella29[], 17, 0)</f>
        <v>0</v>
      </c>
      <c r="U48">
        <f>VLOOKUP(Tabella34[[#This Row],[DATA]],Tabella29[], 18, 0)</f>
        <v>0</v>
      </c>
      <c r="V48">
        <f>VLOOKUP(Tabella34[[#This Row],[DATA]],Tabella30[], 2, 0)</f>
        <v>85.19</v>
      </c>
      <c r="W48">
        <f>VLOOKUP(Tabella34[[#This Row],[DATA]],Tabella32[], 2, 0)</f>
        <v>65.48</v>
      </c>
      <c r="X48">
        <f>VLOOKUP(Tabella34[[#This Row],[DATA]],Tabella31[], 2, 0)</f>
        <v>68.23</v>
      </c>
      <c r="Y48">
        <f>VLOOKUP(Tabella34[[#This Row],[DATA]],Tabella33[], 2, 0)</f>
        <v>87.5</v>
      </c>
      <c r="Z48">
        <v>0</v>
      </c>
      <c r="AA48">
        <v>0</v>
      </c>
      <c r="AD48" s="23">
        <v>43908</v>
      </c>
      <c r="AE48" s="14">
        <v>297.57100000000003</v>
      </c>
      <c r="AF48" s="14">
        <v>46.250999999999998</v>
      </c>
      <c r="AG48" s="14">
        <v>35.551000000000002</v>
      </c>
      <c r="AH48" s="14">
        <v>13.327999999999999</v>
      </c>
      <c r="AI48" s="14">
        <v>1.925</v>
      </c>
      <c r="AJ48" s="14">
        <v>1.7390000000000001</v>
      </c>
      <c r="AK48" s="14">
        <v>2.3199999999999998</v>
      </c>
      <c r="AL48" s="14"/>
      <c r="AM48" s="14"/>
      <c r="AN48" s="14"/>
      <c r="AO48" s="14"/>
      <c r="AP48" s="14"/>
      <c r="AQ48" s="14"/>
      <c r="AR48" s="14"/>
      <c r="AS48" s="14"/>
      <c r="AT48" s="14"/>
      <c r="AU48" s="15"/>
      <c r="AW48" s="24">
        <v>43877</v>
      </c>
      <c r="AX48">
        <v>11.11</v>
      </c>
      <c r="AZ48" s="24">
        <v>43877</v>
      </c>
      <c r="BA48">
        <v>14.58</v>
      </c>
      <c r="BC48" s="24">
        <v>43877</v>
      </c>
      <c r="BD48">
        <v>16.670000000000002</v>
      </c>
      <c r="BF48" s="24">
        <v>43877</v>
      </c>
      <c r="BG48">
        <v>0</v>
      </c>
    </row>
    <row r="49" spans="1:59" x14ac:dyDescent="0.3">
      <c r="A49" s="1">
        <v>43929</v>
      </c>
      <c r="B49" s="2">
        <v>6951.8</v>
      </c>
      <c r="C49" s="7">
        <v>67.16195849596167</v>
      </c>
      <c r="D49" s="39">
        <v>-7.1952036828648556E-3</v>
      </c>
      <c r="E49">
        <f>VLOOKUP(Tabella34[[#This Row],[DATA]],Tabella29[], 2, 0)</f>
        <v>3170.806</v>
      </c>
      <c r="F49">
        <f>VLOOKUP(Tabella34[[#This Row],[DATA]],Tabella29[], 3, 0)</f>
        <v>134.303</v>
      </c>
      <c r="G49">
        <f>VLOOKUP(Tabella34[[#This Row],[DATA]],Tabella29[], 4, 0)</f>
        <v>134.779</v>
      </c>
      <c r="H49">
        <f>VLOOKUP(Tabella34[[#This Row],[DATA]],Tabella29[], 5, 0)</f>
        <v>316.43900000000002</v>
      </c>
      <c r="I49">
        <f>VLOOKUP(Tabella34[[#This Row],[DATA]],Tabella29[], 6, 0)</f>
        <v>15.98</v>
      </c>
      <c r="J49">
        <f>VLOOKUP(Tabella34[[#This Row],[DATA]],Tabella29[], 7, 0)</f>
        <v>16.518000000000001</v>
      </c>
      <c r="K49">
        <f>VLOOKUP(Tabella34[[#This Row],[DATA]],Tabella29[], 8, 0)</f>
        <v>0.93</v>
      </c>
      <c r="L49">
        <f>VLOOKUP(Tabella34[[#This Row],[DATA]],Tabella29[], 9, 0)</f>
        <v>0</v>
      </c>
      <c r="M49">
        <f>VLOOKUP(Tabella34[[#This Row],[DATA]],Tabella29[], 10, 0)</f>
        <v>0</v>
      </c>
      <c r="N49">
        <f>VLOOKUP(Tabella34[[#This Row],[DATA]],Tabella29[], 11, 0)</f>
        <v>0</v>
      </c>
      <c r="O49">
        <f>VLOOKUP(Tabella34[[#This Row],[DATA]],Tabella29[], 12, 0)</f>
        <v>0</v>
      </c>
      <c r="P49">
        <f>VLOOKUP(Tabella34[[#This Row],[DATA]],Tabella29[], 13, 0)</f>
        <v>0</v>
      </c>
      <c r="Q49">
        <f>VLOOKUP(Tabella34[[#This Row],[DATA]],Tabella29[], 14, 0)</f>
        <v>0</v>
      </c>
      <c r="R49">
        <f>VLOOKUP(Tabella34[[#This Row],[DATA]],Tabella29[], 15, 0)</f>
        <v>0</v>
      </c>
      <c r="S49">
        <f>VLOOKUP(Tabella34[[#This Row],[DATA]],Tabella29[], 16, 0)</f>
        <v>0</v>
      </c>
      <c r="T49">
        <f>VLOOKUP(Tabella34[[#This Row],[DATA]],Tabella29[], 17, 0)</f>
        <v>0</v>
      </c>
      <c r="U49">
        <f>VLOOKUP(Tabella34[[#This Row],[DATA]],Tabella29[], 18, 0)</f>
        <v>0</v>
      </c>
      <c r="V49">
        <f>VLOOKUP(Tabella34[[#This Row],[DATA]],Tabella30[], 2, 0)</f>
        <v>85.19</v>
      </c>
      <c r="W49">
        <f>VLOOKUP(Tabella34[[#This Row],[DATA]],Tabella32[], 2, 0)</f>
        <v>65.48</v>
      </c>
      <c r="X49">
        <f>VLOOKUP(Tabella34[[#This Row],[DATA]],Tabella31[], 2, 0)</f>
        <v>68.23</v>
      </c>
      <c r="Y49">
        <f>VLOOKUP(Tabella34[[#This Row],[DATA]],Tabella33[], 2, 0)</f>
        <v>87.5</v>
      </c>
      <c r="Z49">
        <v>0</v>
      </c>
      <c r="AA49">
        <v>0</v>
      </c>
      <c r="AD49" s="23">
        <v>43909</v>
      </c>
      <c r="AE49" s="16">
        <v>384.27499999999998</v>
      </c>
      <c r="AF49" s="16">
        <v>86.703999999999994</v>
      </c>
      <c r="AG49" s="16">
        <v>47.938000000000002</v>
      </c>
      <c r="AH49" s="16">
        <v>17.756</v>
      </c>
      <c r="AI49" s="16">
        <v>4.4279999999999999</v>
      </c>
      <c r="AJ49" s="16">
        <v>2.3679999999999999</v>
      </c>
      <c r="AK49" s="16">
        <v>2.31</v>
      </c>
      <c r="AL49" s="16"/>
      <c r="AM49" s="16"/>
      <c r="AN49" s="16"/>
      <c r="AO49" s="16"/>
      <c r="AP49" s="16"/>
      <c r="AQ49" s="16"/>
      <c r="AR49" s="16"/>
      <c r="AS49" s="16"/>
      <c r="AT49" s="16"/>
      <c r="AU49" s="17"/>
      <c r="AW49" s="24">
        <v>43878</v>
      </c>
      <c r="AX49">
        <v>11.11</v>
      </c>
      <c r="AZ49" s="24">
        <v>43878</v>
      </c>
      <c r="BA49">
        <v>14.58</v>
      </c>
      <c r="BC49" s="24">
        <v>43878</v>
      </c>
      <c r="BD49">
        <v>16.670000000000002</v>
      </c>
      <c r="BF49" s="24">
        <v>43878</v>
      </c>
      <c r="BG49">
        <v>0</v>
      </c>
    </row>
    <row r="50" spans="1:59" x14ac:dyDescent="0.3">
      <c r="A50" s="3">
        <v>43930</v>
      </c>
      <c r="B50" s="4">
        <v>7070.6</v>
      </c>
      <c r="C50" s="8">
        <v>68.309695868918354</v>
      </c>
      <c r="D50" s="38">
        <v>1.6944723087408485E-2</v>
      </c>
      <c r="E50">
        <f>VLOOKUP(Tabella34[[#This Row],[DATA]],Tabella29[], 2, 0)</f>
        <v>3277.8119999999999</v>
      </c>
      <c r="F50">
        <f>VLOOKUP(Tabella34[[#This Row],[DATA]],Tabella29[], 3, 0)</f>
        <v>107.006</v>
      </c>
      <c r="G50">
        <f>VLOOKUP(Tabella34[[#This Row],[DATA]],Tabella29[], 4, 0)</f>
        <v>125.779</v>
      </c>
      <c r="H50">
        <f>VLOOKUP(Tabella34[[#This Row],[DATA]],Tabella29[], 5, 0)</f>
        <v>330.45100000000002</v>
      </c>
      <c r="I50">
        <f>VLOOKUP(Tabella34[[#This Row],[DATA]],Tabella29[], 6, 0)</f>
        <v>14.012</v>
      </c>
      <c r="J50">
        <f>VLOOKUP(Tabella34[[#This Row],[DATA]],Tabella29[], 7, 0)</f>
        <v>15.583</v>
      </c>
      <c r="K50">
        <f>VLOOKUP(Tabella34[[#This Row],[DATA]],Tabella29[], 8, 0)</f>
        <v>0.9</v>
      </c>
      <c r="L50">
        <f>VLOOKUP(Tabella34[[#This Row],[DATA]],Tabella29[], 9, 0)</f>
        <v>0</v>
      </c>
      <c r="M50">
        <f>VLOOKUP(Tabella34[[#This Row],[DATA]],Tabella29[], 10, 0)</f>
        <v>0</v>
      </c>
      <c r="N50">
        <f>VLOOKUP(Tabella34[[#This Row],[DATA]],Tabella29[], 11, 0)</f>
        <v>0</v>
      </c>
      <c r="O50">
        <f>VLOOKUP(Tabella34[[#This Row],[DATA]],Tabella29[], 12, 0)</f>
        <v>0</v>
      </c>
      <c r="P50">
        <f>VLOOKUP(Tabella34[[#This Row],[DATA]],Tabella29[], 13, 0)</f>
        <v>0</v>
      </c>
      <c r="Q50">
        <f>VLOOKUP(Tabella34[[#This Row],[DATA]],Tabella29[], 14, 0)</f>
        <v>0</v>
      </c>
      <c r="R50">
        <f>VLOOKUP(Tabella34[[#This Row],[DATA]],Tabella29[], 15, 0)</f>
        <v>0</v>
      </c>
      <c r="S50">
        <f>VLOOKUP(Tabella34[[#This Row],[DATA]],Tabella29[], 16, 0)</f>
        <v>0</v>
      </c>
      <c r="T50">
        <f>VLOOKUP(Tabella34[[#This Row],[DATA]],Tabella29[], 17, 0)</f>
        <v>0</v>
      </c>
      <c r="U50">
        <f>VLOOKUP(Tabella34[[#This Row],[DATA]],Tabella29[], 18, 0)</f>
        <v>0</v>
      </c>
      <c r="V50">
        <f>VLOOKUP(Tabella34[[#This Row],[DATA]],Tabella30[], 2, 0)</f>
        <v>85.19</v>
      </c>
      <c r="W50">
        <f>VLOOKUP(Tabella34[[#This Row],[DATA]],Tabella32[], 2, 0)</f>
        <v>65.48</v>
      </c>
      <c r="X50">
        <f>VLOOKUP(Tabella34[[#This Row],[DATA]],Tabella31[], 2, 0)</f>
        <v>68.23</v>
      </c>
      <c r="Y50">
        <f>VLOOKUP(Tabella34[[#This Row],[DATA]],Tabella33[], 2, 0)</f>
        <v>87.5</v>
      </c>
      <c r="Z50">
        <v>0</v>
      </c>
      <c r="AA50">
        <v>0</v>
      </c>
      <c r="AD50" s="23">
        <v>43910</v>
      </c>
      <c r="AE50" s="14">
        <v>436.62200000000001</v>
      </c>
      <c r="AF50" s="14">
        <v>52.347999999999999</v>
      </c>
      <c r="AG50" s="14">
        <v>46.384999999999998</v>
      </c>
      <c r="AH50" s="14">
        <v>22.312000000000001</v>
      </c>
      <c r="AI50" s="14">
        <v>4.5570000000000004</v>
      </c>
      <c r="AJ50" s="14">
        <v>2.7810000000000001</v>
      </c>
      <c r="AK50" s="14">
        <v>2.2400000000000002</v>
      </c>
      <c r="AL50" s="14"/>
      <c r="AM50" s="14"/>
      <c r="AN50" s="14"/>
      <c r="AO50" s="14"/>
      <c r="AP50" s="14"/>
      <c r="AQ50" s="14"/>
      <c r="AR50" s="14"/>
      <c r="AS50" s="14"/>
      <c r="AT50" s="14"/>
      <c r="AU50" s="15"/>
      <c r="AW50" s="24">
        <v>43879</v>
      </c>
      <c r="AX50">
        <v>11.11</v>
      </c>
      <c r="AZ50" s="24">
        <v>43879</v>
      </c>
      <c r="BA50">
        <v>14.58</v>
      </c>
      <c r="BC50" s="24">
        <v>43879</v>
      </c>
      <c r="BD50">
        <v>16.670000000000002</v>
      </c>
      <c r="BF50" s="24">
        <v>43879</v>
      </c>
      <c r="BG50">
        <v>0</v>
      </c>
    </row>
    <row r="51" spans="1:59" x14ac:dyDescent="0.3">
      <c r="A51" s="1">
        <v>43935</v>
      </c>
      <c r="B51" s="2">
        <v>7108.6</v>
      </c>
      <c r="C51" s="7">
        <v>68.676817250840514</v>
      </c>
      <c r="D51" s="39">
        <v>5.3599767231200749E-3</v>
      </c>
      <c r="E51">
        <f>VLOOKUP(Tabella34[[#This Row],[DATA]],Tabella29[], 2, 0)</f>
        <v>3691.0949999999998</v>
      </c>
      <c r="F51">
        <f>VLOOKUP(Tabella34[[#This Row],[DATA]],Tabella29[], 3, 0)</f>
        <v>52.241</v>
      </c>
      <c r="G51">
        <f>VLOOKUP(Tabella34[[#This Row],[DATA]],Tabella29[], 4, 0)</f>
        <v>93.513000000000005</v>
      </c>
      <c r="H51">
        <f>VLOOKUP(Tabella34[[#This Row],[DATA]],Tabella29[], 5, 0)</f>
        <v>386.26400000000001</v>
      </c>
      <c r="I51">
        <f>VLOOKUP(Tabella34[[#This Row],[DATA]],Tabella29[], 6, 0)</f>
        <v>6.4180000000000001</v>
      </c>
      <c r="J51">
        <f>VLOOKUP(Tabella34[[#This Row],[DATA]],Tabella29[], 7, 0)</f>
        <v>12.257999999999999</v>
      </c>
      <c r="K51">
        <f>VLOOKUP(Tabella34[[#This Row],[DATA]],Tabella29[], 8, 0)</f>
        <v>0.85</v>
      </c>
      <c r="L51">
        <f>VLOOKUP(Tabella34[[#This Row],[DATA]],Tabella29[], 9, 0)</f>
        <v>0</v>
      </c>
      <c r="M51">
        <f>VLOOKUP(Tabella34[[#This Row],[DATA]],Tabella29[], 10, 0)</f>
        <v>0</v>
      </c>
      <c r="N51">
        <f>VLOOKUP(Tabella34[[#This Row],[DATA]],Tabella29[], 11, 0)</f>
        <v>0</v>
      </c>
      <c r="O51">
        <f>VLOOKUP(Tabella34[[#This Row],[DATA]],Tabella29[], 12, 0)</f>
        <v>0</v>
      </c>
      <c r="P51">
        <f>VLOOKUP(Tabella34[[#This Row],[DATA]],Tabella29[], 13, 0)</f>
        <v>0</v>
      </c>
      <c r="Q51">
        <f>VLOOKUP(Tabella34[[#This Row],[DATA]],Tabella29[], 14, 0)</f>
        <v>0</v>
      </c>
      <c r="R51">
        <f>VLOOKUP(Tabella34[[#This Row],[DATA]],Tabella29[], 15, 0)</f>
        <v>0</v>
      </c>
      <c r="S51">
        <f>VLOOKUP(Tabella34[[#This Row],[DATA]],Tabella29[], 16, 0)</f>
        <v>0</v>
      </c>
      <c r="T51">
        <f>VLOOKUP(Tabella34[[#This Row],[DATA]],Tabella29[], 17, 0)</f>
        <v>0</v>
      </c>
      <c r="U51">
        <f>VLOOKUP(Tabella34[[#This Row],[DATA]],Tabella29[], 18, 0)</f>
        <v>0</v>
      </c>
      <c r="V51">
        <f>VLOOKUP(Tabella34[[#This Row],[DATA]],Tabella30[], 2, 0)</f>
        <v>85.19</v>
      </c>
      <c r="W51">
        <f>VLOOKUP(Tabella34[[#This Row],[DATA]],Tabella32[], 2, 0)</f>
        <v>63.1</v>
      </c>
      <c r="X51">
        <f>VLOOKUP(Tabella34[[#This Row],[DATA]],Tabella31[], 2, 0)</f>
        <v>66.150000000000006</v>
      </c>
      <c r="Y51">
        <f>VLOOKUP(Tabella34[[#This Row],[DATA]],Tabella33[], 2, 0)</f>
        <v>87.5</v>
      </c>
      <c r="Z51">
        <v>0</v>
      </c>
      <c r="AA51">
        <v>0</v>
      </c>
      <c r="AD51" s="23">
        <v>43911</v>
      </c>
      <c r="AE51" s="16">
        <v>542.81500000000005</v>
      </c>
      <c r="AF51" s="16">
        <v>106.193</v>
      </c>
      <c r="AG51" s="16">
        <v>58.014000000000003</v>
      </c>
      <c r="AH51" s="16">
        <v>29.414999999999999</v>
      </c>
      <c r="AI51" s="16">
        <v>7.1020000000000003</v>
      </c>
      <c r="AJ51" s="16">
        <v>3.6059999999999999</v>
      </c>
      <c r="AK51" s="16">
        <v>2.2000000000000002</v>
      </c>
      <c r="AL51" s="16"/>
      <c r="AM51" s="16"/>
      <c r="AN51" s="16"/>
      <c r="AO51" s="16"/>
      <c r="AP51" s="16"/>
      <c r="AQ51" s="16"/>
      <c r="AR51" s="16"/>
      <c r="AS51" s="16"/>
      <c r="AT51" s="16"/>
      <c r="AU51" s="17"/>
      <c r="AW51" s="24">
        <v>43880</v>
      </c>
      <c r="AX51">
        <v>11.11</v>
      </c>
      <c r="AZ51" s="24">
        <v>43880</v>
      </c>
      <c r="BA51">
        <v>14.58</v>
      </c>
      <c r="BC51" s="24">
        <v>43880</v>
      </c>
      <c r="BD51">
        <v>16.670000000000002</v>
      </c>
      <c r="BF51" s="24">
        <v>43880</v>
      </c>
      <c r="BG51">
        <v>0</v>
      </c>
    </row>
    <row r="52" spans="1:59" x14ac:dyDescent="0.3">
      <c r="A52" s="3">
        <v>43936</v>
      </c>
      <c r="B52" s="4">
        <v>6839.5</v>
      </c>
      <c r="C52" s="8">
        <v>66.077018201491683</v>
      </c>
      <c r="D52" s="38">
        <v>-3.8590689112775779E-2</v>
      </c>
      <c r="E52">
        <f>VLOOKUP(Tabella34[[#This Row],[DATA]],Tabella29[], 2, 0)</f>
        <v>3800.261</v>
      </c>
      <c r="F52">
        <f>VLOOKUP(Tabella34[[#This Row],[DATA]],Tabella29[], 3, 0)</f>
        <v>109.166</v>
      </c>
      <c r="G52">
        <f>VLOOKUP(Tabella34[[#This Row],[DATA]],Tabella29[], 4, 0)</f>
        <v>89.921999999999997</v>
      </c>
      <c r="H52">
        <f>VLOOKUP(Tabella34[[#This Row],[DATA]],Tabella29[], 5, 0)</f>
        <v>400.21199999999999</v>
      </c>
      <c r="I52">
        <f>VLOOKUP(Tabella34[[#This Row],[DATA]],Tabella29[], 6, 0)</f>
        <v>13.948</v>
      </c>
      <c r="J52">
        <f>VLOOKUP(Tabella34[[#This Row],[DATA]],Tabella29[], 7, 0)</f>
        <v>11.968</v>
      </c>
      <c r="K52">
        <f>VLOOKUP(Tabella34[[#This Row],[DATA]],Tabella29[], 8, 0)</f>
        <v>0.86</v>
      </c>
      <c r="L52">
        <f>VLOOKUP(Tabella34[[#This Row],[DATA]],Tabella29[], 9, 0)</f>
        <v>0</v>
      </c>
      <c r="M52">
        <f>VLOOKUP(Tabella34[[#This Row],[DATA]],Tabella29[], 10, 0)</f>
        <v>0</v>
      </c>
      <c r="N52">
        <f>VLOOKUP(Tabella34[[#This Row],[DATA]],Tabella29[], 11, 0)</f>
        <v>0</v>
      </c>
      <c r="O52">
        <f>VLOOKUP(Tabella34[[#This Row],[DATA]],Tabella29[], 12, 0)</f>
        <v>0</v>
      </c>
      <c r="P52">
        <f>VLOOKUP(Tabella34[[#This Row],[DATA]],Tabella29[], 13, 0)</f>
        <v>0</v>
      </c>
      <c r="Q52">
        <f>VLOOKUP(Tabella34[[#This Row],[DATA]],Tabella29[], 14, 0)</f>
        <v>0</v>
      </c>
      <c r="R52">
        <f>VLOOKUP(Tabella34[[#This Row],[DATA]],Tabella29[], 15, 0)</f>
        <v>0</v>
      </c>
      <c r="S52">
        <f>VLOOKUP(Tabella34[[#This Row],[DATA]],Tabella29[], 16, 0)</f>
        <v>0</v>
      </c>
      <c r="T52">
        <f>VLOOKUP(Tabella34[[#This Row],[DATA]],Tabella29[], 17, 0)</f>
        <v>0</v>
      </c>
      <c r="U52">
        <f>VLOOKUP(Tabella34[[#This Row],[DATA]],Tabella29[], 18, 0)</f>
        <v>0</v>
      </c>
      <c r="V52">
        <f>VLOOKUP(Tabella34[[#This Row],[DATA]],Tabella30[], 2, 0)</f>
        <v>85.19</v>
      </c>
      <c r="W52">
        <f>VLOOKUP(Tabella34[[#This Row],[DATA]],Tabella32[], 2, 0)</f>
        <v>63.1</v>
      </c>
      <c r="X52">
        <f>VLOOKUP(Tabella34[[#This Row],[DATA]],Tabella31[], 2, 0)</f>
        <v>66.150000000000006</v>
      </c>
      <c r="Y52">
        <f>VLOOKUP(Tabella34[[#This Row],[DATA]],Tabella33[], 2, 0)</f>
        <v>87.5</v>
      </c>
      <c r="Z52">
        <v>0</v>
      </c>
      <c r="AA52">
        <v>0</v>
      </c>
      <c r="AD52" s="23">
        <v>43912</v>
      </c>
      <c r="AE52" s="14">
        <v>615.42100000000005</v>
      </c>
      <c r="AF52" s="14">
        <v>72.605999999999995</v>
      </c>
      <c r="AG52" s="14">
        <v>64.085999999999999</v>
      </c>
      <c r="AH52" s="14">
        <v>37.908000000000001</v>
      </c>
      <c r="AI52" s="14">
        <v>8.4930000000000003</v>
      </c>
      <c r="AJ52" s="14">
        <v>4.532</v>
      </c>
      <c r="AK52" s="14">
        <v>2.13</v>
      </c>
      <c r="AL52" s="14"/>
      <c r="AM52" s="14"/>
      <c r="AN52" s="14">
        <v>59.536000000000001</v>
      </c>
      <c r="AO52" s="14">
        <v>655.36199999999997</v>
      </c>
      <c r="AP52" s="14"/>
      <c r="AQ52" s="14"/>
      <c r="AR52" s="14"/>
      <c r="AS52" s="14"/>
      <c r="AT52" s="14"/>
      <c r="AU52" s="15"/>
      <c r="AW52" s="24">
        <v>43881</v>
      </c>
      <c r="AX52">
        <v>11.11</v>
      </c>
      <c r="AZ52" s="24">
        <v>43881</v>
      </c>
      <c r="BA52">
        <v>14.58</v>
      </c>
      <c r="BC52" s="24">
        <v>43881</v>
      </c>
      <c r="BD52">
        <v>16.670000000000002</v>
      </c>
      <c r="BF52" s="24">
        <v>43881</v>
      </c>
      <c r="BG52">
        <v>0</v>
      </c>
    </row>
    <row r="53" spans="1:59" x14ac:dyDescent="0.3">
      <c r="A53" s="1">
        <v>43937</v>
      </c>
      <c r="B53" s="2">
        <v>6763.4</v>
      </c>
      <c r="C53" s="7">
        <v>65.341809328747544</v>
      </c>
      <c r="D53" s="39">
        <v>-1.1188907353879392E-2</v>
      </c>
      <c r="E53">
        <f>VLOOKUP(Tabella34[[#This Row],[DATA]],Tabella29[], 2, 0)</f>
        <v>3956.5120000000002</v>
      </c>
      <c r="F53">
        <f>VLOOKUP(Tabella34[[#This Row],[DATA]],Tabella29[], 3, 0)</f>
        <v>156.251</v>
      </c>
      <c r="G53">
        <f>VLOOKUP(Tabella34[[#This Row],[DATA]],Tabella29[], 4, 0)</f>
        <v>96.956999999999994</v>
      </c>
      <c r="H53">
        <f>VLOOKUP(Tabella34[[#This Row],[DATA]],Tabella29[], 5, 0)</f>
        <v>413.197</v>
      </c>
      <c r="I53">
        <f>VLOOKUP(Tabella34[[#This Row],[DATA]],Tabella29[], 6, 0)</f>
        <v>12.984999999999999</v>
      </c>
      <c r="J53">
        <f>VLOOKUP(Tabella34[[#This Row],[DATA]],Tabella29[], 7, 0)</f>
        <v>11.821</v>
      </c>
      <c r="K53">
        <f>VLOOKUP(Tabella34[[#This Row],[DATA]],Tabella29[], 8, 0)</f>
        <v>0.88</v>
      </c>
      <c r="L53">
        <f>VLOOKUP(Tabella34[[#This Row],[DATA]],Tabella29[], 9, 0)</f>
        <v>0</v>
      </c>
      <c r="M53">
        <f>VLOOKUP(Tabella34[[#This Row],[DATA]],Tabella29[], 10, 0)</f>
        <v>0</v>
      </c>
      <c r="N53">
        <f>VLOOKUP(Tabella34[[#This Row],[DATA]],Tabella29[], 11, 0)</f>
        <v>0</v>
      </c>
      <c r="O53">
        <f>VLOOKUP(Tabella34[[#This Row],[DATA]],Tabella29[], 12, 0)</f>
        <v>0</v>
      </c>
      <c r="P53">
        <f>VLOOKUP(Tabella34[[#This Row],[DATA]],Tabella29[], 13, 0)</f>
        <v>0</v>
      </c>
      <c r="Q53">
        <f>VLOOKUP(Tabella34[[#This Row],[DATA]],Tabella29[], 14, 0)</f>
        <v>0</v>
      </c>
      <c r="R53">
        <f>VLOOKUP(Tabella34[[#This Row],[DATA]],Tabella29[], 15, 0)</f>
        <v>0</v>
      </c>
      <c r="S53">
        <f>VLOOKUP(Tabella34[[#This Row],[DATA]],Tabella29[], 16, 0)</f>
        <v>0</v>
      </c>
      <c r="T53">
        <f>VLOOKUP(Tabella34[[#This Row],[DATA]],Tabella29[], 17, 0)</f>
        <v>0</v>
      </c>
      <c r="U53">
        <f>VLOOKUP(Tabella34[[#This Row],[DATA]],Tabella29[], 18, 0)</f>
        <v>0</v>
      </c>
      <c r="V53">
        <f>VLOOKUP(Tabella34[[#This Row],[DATA]],Tabella30[], 2, 0)</f>
        <v>85.19</v>
      </c>
      <c r="W53">
        <f>VLOOKUP(Tabella34[[#This Row],[DATA]],Tabella32[], 2, 0)</f>
        <v>63.1</v>
      </c>
      <c r="X53">
        <f>VLOOKUP(Tabella34[[#This Row],[DATA]],Tabella31[], 2, 0)</f>
        <v>66.150000000000006</v>
      </c>
      <c r="Y53">
        <f>VLOOKUP(Tabella34[[#This Row],[DATA]],Tabella33[], 2, 0)</f>
        <v>87.5</v>
      </c>
      <c r="Z53">
        <v>0</v>
      </c>
      <c r="AA53">
        <v>0</v>
      </c>
      <c r="AD53" s="23">
        <v>43913</v>
      </c>
      <c r="AE53" s="16">
        <v>751.649</v>
      </c>
      <c r="AF53" s="16">
        <v>136.22800000000001</v>
      </c>
      <c r="AG53" s="16">
        <v>76.995000000000005</v>
      </c>
      <c r="AH53" s="16">
        <v>49.438000000000002</v>
      </c>
      <c r="AI53" s="16">
        <v>11.531000000000001</v>
      </c>
      <c r="AJ53" s="16">
        <v>6.0170000000000003</v>
      </c>
      <c r="AK53" s="16">
        <v>2.0699999999999998</v>
      </c>
      <c r="AL53" s="16"/>
      <c r="AM53" s="16"/>
      <c r="AN53" s="16"/>
      <c r="AO53" s="16"/>
      <c r="AP53" s="16"/>
      <c r="AQ53" s="16"/>
      <c r="AR53" s="16"/>
      <c r="AS53" s="16"/>
      <c r="AT53" s="16"/>
      <c r="AU53" s="17"/>
      <c r="AW53" s="24">
        <v>43882</v>
      </c>
      <c r="AX53">
        <v>11.11</v>
      </c>
      <c r="AZ53" s="24">
        <v>43882</v>
      </c>
      <c r="BA53">
        <v>14.58</v>
      </c>
      <c r="BC53" s="24">
        <v>43882</v>
      </c>
      <c r="BD53">
        <v>16.670000000000002</v>
      </c>
      <c r="BF53" s="24">
        <v>43882</v>
      </c>
      <c r="BG53">
        <v>0</v>
      </c>
    </row>
    <row r="54" spans="1:59" x14ac:dyDescent="0.3">
      <c r="A54" s="3">
        <v>43938</v>
      </c>
      <c r="B54" s="4">
        <v>6875.8</v>
      </c>
      <c r="C54" s="8">
        <v>66.427715732117335</v>
      </c>
      <c r="D54" s="38">
        <v>1.6482278225793331E-2</v>
      </c>
      <c r="E54">
        <f>VLOOKUP(Tabella34[[#This Row],[DATA]],Tabella29[], 2, 0)</f>
        <v>4082.5360000000001</v>
      </c>
      <c r="F54">
        <f>VLOOKUP(Tabella34[[#This Row],[DATA]],Tabella29[], 3, 0)</f>
        <v>126.024</v>
      </c>
      <c r="G54">
        <f>VLOOKUP(Tabella34[[#This Row],[DATA]],Tabella29[], 4, 0)</f>
        <v>99.524000000000001</v>
      </c>
      <c r="H54">
        <f>VLOOKUP(Tabella34[[#This Row],[DATA]],Tabella29[], 5, 0)</f>
        <v>427.89400000000001</v>
      </c>
      <c r="I54">
        <f>VLOOKUP(Tabella34[[#This Row],[DATA]],Tabella29[], 6, 0)</f>
        <v>14.696999999999999</v>
      </c>
      <c r="J54">
        <f>VLOOKUP(Tabella34[[#This Row],[DATA]],Tabella29[], 7, 0)</f>
        <v>11.983000000000001</v>
      </c>
      <c r="K54">
        <f>VLOOKUP(Tabella34[[#This Row],[DATA]],Tabella29[], 8, 0)</f>
        <v>0.87</v>
      </c>
      <c r="L54">
        <f>VLOOKUP(Tabella34[[#This Row],[DATA]],Tabella29[], 9, 0)</f>
        <v>0</v>
      </c>
      <c r="M54">
        <f>VLOOKUP(Tabella34[[#This Row],[DATA]],Tabella29[], 10, 0)</f>
        <v>0</v>
      </c>
      <c r="N54">
        <f>VLOOKUP(Tabella34[[#This Row],[DATA]],Tabella29[], 11, 0)</f>
        <v>0</v>
      </c>
      <c r="O54">
        <f>VLOOKUP(Tabella34[[#This Row],[DATA]],Tabella29[], 12, 0)</f>
        <v>0</v>
      </c>
      <c r="P54">
        <f>VLOOKUP(Tabella34[[#This Row],[DATA]],Tabella29[], 13, 0)</f>
        <v>0</v>
      </c>
      <c r="Q54">
        <f>VLOOKUP(Tabella34[[#This Row],[DATA]],Tabella29[], 14, 0)</f>
        <v>0</v>
      </c>
      <c r="R54">
        <f>VLOOKUP(Tabella34[[#This Row],[DATA]],Tabella29[], 15, 0)</f>
        <v>0</v>
      </c>
      <c r="S54">
        <f>VLOOKUP(Tabella34[[#This Row],[DATA]],Tabella29[], 16, 0)</f>
        <v>0</v>
      </c>
      <c r="T54">
        <f>VLOOKUP(Tabella34[[#This Row],[DATA]],Tabella29[], 17, 0)</f>
        <v>0</v>
      </c>
      <c r="U54">
        <f>VLOOKUP(Tabella34[[#This Row],[DATA]],Tabella29[], 18, 0)</f>
        <v>0</v>
      </c>
      <c r="V54">
        <f>VLOOKUP(Tabella34[[#This Row],[DATA]],Tabella30[], 2, 0)</f>
        <v>85.19</v>
      </c>
      <c r="W54">
        <f>VLOOKUP(Tabella34[[#This Row],[DATA]],Tabella32[], 2, 0)</f>
        <v>63.1</v>
      </c>
      <c r="X54">
        <f>VLOOKUP(Tabella34[[#This Row],[DATA]],Tabella31[], 2, 0)</f>
        <v>66.150000000000006</v>
      </c>
      <c r="Y54">
        <f>VLOOKUP(Tabella34[[#This Row],[DATA]],Tabella33[], 2, 0)</f>
        <v>87.5</v>
      </c>
      <c r="Z54">
        <v>0</v>
      </c>
      <c r="AA54">
        <v>0</v>
      </c>
      <c r="AD54" s="23">
        <v>43914</v>
      </c>
      <c r="AE54" s="14">
        <v>853.24199999999996</v>
      </c>
      <c r="AF54" s="14">
        <v>101.593</v>
      </c>
      <c r="AG54" s="14">
        <v>85.989000000000004</v>
      </c>
      <c r="AH54" s="14">
        <v>60.07</v>
      </c>
      <c r="AI54" s="14">
        <v>10.632</v>
      </c>
      <c r="AJ54" s="14">
        <v>6.9530000000000003</v>
      </c>
      <c r="AK54" s="14">
        <v>2.0099999999999998</v>
      </c>
      <c r="AL54" s="14"/>
      <c r="AM54" s="14"/>
      <c r="AN54" s="14"/>
      <c r="AO54" s="14"/>
      <c r="AP54" s="14"/>
      <c r="AQ54" s="14"/>
      <c r="AR54" s="14"/>
      <c r="AS54" s="14"/>
      <c r="AT54" s="14"/>
      <c r="AU54" s="15"/>
      <c r="AW54" s="24">
        <v>43883</v>
      </c>
      <c r="AX54">
        <v>11.11</v>
      </c>
      <c r="AZ54" s="24">
        <v>43883</v>
      </c>
      <c r="BA54">
        <v>14.58</v>
      </c>
      <c r="BC54" s="24">
        <v>43883</v>
      </c>
      <c r="BD54">
        <v>16.670000000000002</v>
      </c>
      <c r="BF54" s="24">
        <v>43883</v>
      </c>
      <c r="BG54">
        <v>0</v>
      </c>
    </row>
    <row r="55" spans="1:59" x14ac:dyDescent="0.3">
      <c r="A55" s="1">
        <v>43941</v>
      </c>
      <c r="B55" s="2">
        <v>6831.5</v>
      </c>
      <c r="C55" s="7">
        <v>65.999729489508056</v>
      </c>
      <c r="D55" s="39">
        <v>-6.4637316228705341E-3</v>
      </c>
      <c r="E55">
        <f>VLOOKUP(Tabella34[[#This Row],[DATA]],Tabella29[], 2, 0)</f>
        <v>4283.0060000000003</v>
      </c>
      <c r="F55">
        <f>VLOOKUP(Tabella34[[#This Row],[DATA]],Tabella29[], 3, 0)</f>
        <v>32.859000000000002</v>
      </c>
      <c r="G55">
        <f>VLOOKUP(Tabella34[[#This Row],[DATA]],Tabella29[], 4, 0)</f>
        <v>92.022000000000006</v>
      </c>
      <c r="H55">
        <f>VLOOKUP(Tabella34[[#This Row],[DATA]],Tabella29[], 5, 0)</f>
        <v>446.07799999999997</v>
      </c>
      <c r="I55">
        <f>VLOOKUP(Tabella34[[#This Row],[DATA]],Tabella29[], 6, 0)</f>
        <v>8.5359999999999996</v>
      </c>
      <c r="J55">
        <f>VLOOKUP(Tabella34[[#This Row],[DATA]],Tabella29[], 7, 0)</f>
        <v>9.4619999999999997</v>
      </c>
      <c r="K55">
        <f>VLOOKUP(Tabella34[[#This Row],[DATA]],Tabella29[], 8, 0)</f>
        <v>0.81</v>
      </c>
      <c r="L55">
        <f>VLOOKUP(Tabella34[[#This Row],[DATA]],Tabella29[], 9, 0)</f>
        <v>0</v>
      </c>
      <c r="M55">
        <f>VLOOKUP(Tabella34[[#This Row],[DATA]],Tabella29[], 10, 0)</f>
        <v>0</v>
      </c>
      <c r="N55">
        <f>VLOOKUP(Tabella34[[#This Row],[DATA]],Tabella29[], 11, 0)</f>
        <v>0</v>
      </c>
      <c r="O55">
        <f>VLOOKUP(Tabella34[[#This Row],[DATA]],Tabella29[], 12, 0)</f>
        <v>0</v>
      </c>
      <c r="P55">
        <f>VLOOKUP(Tabella34[[#This Row],[DATA]],Tabella29[], 13, 0)</f>
        <v>0</v>
      </c>
      <c r="Q55">
        <f>VLOOKUP(Tabella34[[#This Row],[DATA]],Tabella29[], 14, 0)</f>
        <v>0</v>
      </c>
      <c r="R55">
        <f>VLOOKUP(Tabella34[[#This Row],[DATA]],Tabella29[], 15, 0)</f>
        <v>0.40899999999999997</v>
      </c>
      <c r="S55">
        <f>VLOOKUP(Tabella34[[#This Row],[DATA]],Tabella29[], 16, 0)</f>
        <v>0</v>
      </c>
      <c r="T55">
        <f>VLOOKUP(Tabella34[[#This Row],[DATA]],Tabella29[], 17, 0)</f>
        <v>0</v>
      </c>
      <c r="U55">
        <f>VLOOKUP(Tabella34[[#This Row],[DATA]],Tabella29[], 18, 0)</f>
        <v>0</v>
      </c>
      <c r="V55">
        <f>VLOOKUP(Tabella34[[#This Row],[DATA]],Tabella30[], 2, 0)</f>
        <v>85.19</v>
      </c>
      <c r="W55">
        <f>VLOOKUP(Tabella34[[#This Row],[DATA]],Tabella32[], 2, 0)</f>
        <v>63.1</v>
      </c>
      <c r="X55">
        <f>VLOOKUP(Tabella34[[#This Row],[DATA]],Tabella31[], 2, 0)</f>
        <v>66.150000000000006</v>
      </c>
      <c r="Y55">
        <f>VLOOKUP(Tabella34[[#This Row],[DATA]],Tabella33[], 2, 0)</f>
        <v>87.5</v>
      </c>
      <c r="Z55">
        <v>0</v>
      </c>
      <c r="AA55">
        <v>0</v>
      </c>
      <c r="AD55" s="23">
        <v>43915</v>
      </c>
      <c r="AE55" s="16">
        <v>1059.2529999999999</v>
      </c>
      <c r="AF55" s="16">
        <v>206.01</v>
      </c>
      <c r="AG55" s="16">
        <v>108.812</v>
      </c>
      <c r="AH55" s="16">
        <v>78.019000000000005</v>
      </c>
      <c r="AI55" s="16">
        <v>17.948</v>
      </c>
      <c r="AJ55" s="16">
        <v>9.2420000000000009</v>
      </c>
      <c r="AK55" s="16">
        <v>1.96</v>
      </c>
      <c r="AL55" s="16"/>
      <c r="AM55" s="16"/>
      <c r="AN55" s="16"/>
      <c r="AO55" s="16"/>
      <c r="AP55" s="16"/>
      <c r="AQ55" s="16"/>
      <c r="AR55" s="16"/>
      <c r="AS55" s="16"/>
      <c r="AT55" s="16"/>
      <c r="AU55" s="17"/>
      <c r="AW55" s="24">
        <v>43884</v>
      </c>
      <c r="AX55">
        <v>11.11</v>
      </c>
      <c r="AZ55" s="24">
        <v>43884</v>
      </c>
      <c r="BA55">
        <v>14.58</v>
      </c>
      <c r="BC55" s="24">
        <v>43884</v>
      </c>
      <c r="BD55">
        <v>16.670000000000002</v>
      </c>
      <c r="BF55" s="24">
        <v>43884</v>
      </c>
      <c r="BG55">
        <v>0</v>
      </c>
    </row>
    <row r="56" spans="1:59" x14ac:dyDescent="0.3">
      <c r="A56" s="3">
        <v>43942</v>
      </c>
      <c r="B56" s="4">
        <v>6634.9</v>
      </c>
      <c r="C56" s="8">
        <v>64.100359392510725</v>
      </c>
      <c r="D56" s="38">
        <v>-2.9200672715864913E-2</v>
      </c>
      <c r="E56">
        <f>VLOOKUP(Tabella34[[#This Row],[DATA]],Tabella29[], 2, 0)</f>
        <v>4367.8909999999996</v>
      </c>
      <c r="F56">
        <f>VLOOKUP(Tabella34[[#This Row],[DATA]],Tabella29[], 3, 0)</f>
        <v>84.885999999999996</v>
      </c>
      <c r="G56">
        <f>VLOOKUP(Tabella34[[#This Row],[DATA]],Tabella29[], 4, 0)</f>
        <v>96.685000000000002</v>
      </c>
      <c r="H56">
        <f>VLOOKUP(Tabella34[[#This Row],[DATA]],Tabella29[], 5, 0)</f>
        <v>455.27699999999999</v>
      </c>
      <c r="I56">
        <f>VLOOKUP(Tabella34[[#This Row],[DATA]],Tabella29[], 6, 0)</f>
        <v>9.1989999999999998</v>
      </c>
      <c r="J56">
        <f>VLOOKUP(Tabella34[[#This Row],[DATA]],Tabella29[], 7, 0)</f>
        <v>9.859</v>
      </c>
      <c r="K56">
        <f>VLOOKUP(Tabella34[[#This Row],[DATA]],Tabella29[], 8, 0)</f>
        <v>0.8</v>
      </c>
      <c r="L56">
        <f>VLOOKUP(Tabella34[[#This Row],[DATA]],Tabella29[], 9, 0)</f>
        <v>0</v>
      </c>
      <c r="M56">
        <f>VLOOKUP(Tabella34[[#This Row],[DATA]],Tabella29[], 10, 0)</f>
        <v>0</v>
      </c>
      <c r="N56">
        <f>VLOOKUP(Tabella34[[#This Row],[DATA]],Tabella29[], 11, 0)</f>
        <v>0</v>
      </c>
      <c r="O56">
        <f>VLOOKUP(Tabella34[[#This Row],[DATA]],Tabella29[], 12, 0)</f>
        <v>0</v>
      </c>
      <c r="P56">
        <f>VLOOKUP(Tabella34[[#This Row],[DATA]],Tabella29[], 13, 0)</f>
        <v>0</v>
      </c>
      <c r="Q56">
        <f>VLOOKUP(Tabella34[[#This Row],[DATA]],Tabella29[], 14, 0)</f>
        <v>0</v>
      </c>
      <c r="R56">
        <f>VLOOKUP(Tabella34[[#This Row],[DATA]],Tabella29[], 15, 0)</f>
        <v>0.42899999999999999</v>
      </c>
      <c r="S56">
        <f>VLOOKUP(Tabella34[[#This Row],[DATA]],Tabella29[], 16, 0)</f>
        <v>0</v>
      </c>
      <c r="T56">
        <f>VLOOKUP(Tabella34[[#This Row],[DATA]],Tabella29[], 17, 0)</f>
        <v>0</v>
      </c>
      <c r="U56">
        <f>VLOOKUP(Tabella34[[#This Row],[DATA]],Tabella29[], 18, 0)</f>
        <v>0</v>
      </c>
      <c r="V56">
        <f>VLOOKUP(Tabella34[[#This Row],[DATA]],Tabella30[], 2, 0)</f>
        <v>85.19</v>
      </c>
      <c r="W56">
        <f>VLOOKUP(Tabella34[[#This Row],[DATA]],Tabella32[], 2, 0)</f>
        <v>63.1</v>
      </c>
      <c r="X56">
        <f>VLOOKUP(Tabella34[[#This Row],[DATA]],Tabella31[], 2, 0)</f>
        <v>66.150000000000006</v>
      </c>
      <c r="Y56">
        <f>VLOOKUP(Tabella34[[#This Row],[DATA]],Tabella33[], 2, 0)</f>
        <v>87.5</v>
      </c>
      <c r="Z56">
        <v>0</v>
      </c>
      <c r="AA56">
        <v>0</v>
      </c>
      <c r="AD56" s="23">
        <v>43916</v>
      </c>
      <c r="AE56" s="14">
        <v>1236.191</v>
      </c>
      <c r="AF56" s="14">
        <v>176.93799999999999</v>
      </c>
      <c r="AG56" s="14">
        <v>121.702</v>
      </c>
      <c r="AH56" s="14">
        <v>93.379000000000005</v>
      </c>
      <c r="AI56" s="14">
        <v>15.36</v>
      </c>
      <c r="AJ56" s="14">
        <v>10.803000000000001</v>
      </c>
      <c r="AK56" s="14">
        <v>1.87</v>
      </c>
      <c r="AL56" s="14"/>
      <c r="AM56" s="14"/>
      <c r="AN56" s="14"/>
      <c r="AO56" s="14"/>
      <c r="AP56" s="14"/>
      <c r="AQ56" s="14"/>
      <c r="AR56" s="14"/>
      <c r="AS56" s="14"/>
      <c r="AT56" s="14"/>
      <c r="AU56" s="15"/>
      <c r="AW56" s="24">
        <v>43885</v>
      </c>
      <c r="AX56">
        <v>11.11</v>
      </c>
      <c r="AZ56" s="24">
        <v>43885</v>
      </c>
      <c r="BA56">
        <v>11.46</v>
      </c>
      <c r="BC56" s="24">
        <v>43885</v>
      </c>
      <c r="BD56">
        <v>13.1</v>
      </c>
      <c r="BF56" s="24">
        <v>43885</v>
      </c>
      <c r="BG56">
        <v>0</v>
      </c>
    </row>
    <row r="57" spans="1:59" x14ac:dyDescent="0.3">
      <c r="A57" s="1">
        <v>43943</v>
      </c>
      <c r="B57" s="2">
        <v>6719.8</v>
      </c>
      <c r="C57" s="7">
        <v>64.920585848436843</v>
      </c>
      <c r="D57" s="39">
        <v>1.2714796106861581E-2</v>
      </c>
      <c r="E57">
        <f>VLOOKUP(Tabella34[[#This Row],[DATA]],Tabella29[], 2, 0)</f>
        <v>4457.9750000000004</v>
      </c>
      <c r="F57">
        <f>VLOOKUP(Tabella34[[#This Row],[DATA]],Tabella29[], 3, 0)</f>
        <v>90.084000000000003</v>
      </c>
      <c r="G57">
        <f>VLOOKUP(Tabella34[[#This Row],[DATA]],Tabella29[], 4, 0)</f>
        <v>93.959000000000003</v>
      </c>
      <c r="H57">
        <f>VLOOKUP(Tabella34[[#This Row],[DATA]],Tabella29[], 5, 0)</f>
        <v>464.58199999999999</v>
      </c>
      <c r="I57">
        <f>VLOOKUP(Tabella34[[#This Row],[DATA]],Tabella29[], 6, 0)</f>
        <v>9.3059999999999992</v>
      </c>
      <c r="J57">
        <f>VLOOKUP(Tabella34[[#This Row],[DATA]],Tabella29[], 7, 0)</f>
        <v>9.1959999999999997</v>
      </c>
      <c r="K57">
        <f>VLOOKUP(Tabella34[[#This Row],[DATA]],Tabella29[], 8, 0)</f>
        <v>0.78</v>
      </c>
      <c r="L57">
        <f>VLOOKUP(Tabella34[[#This Row],[DATA]],Tabella29[], 9, 0)</f>
        <v>0</v>
      </c>
      <c r="M57">
        <f>VLOOKUP(Tabella34[[#This Row],[DATA]],Tabella29[], 10, 0)</f>
        <v>0</v>
      </c>
      <c r="N57">
        <f>VLOOKUP(Tabella34[[#This Row],[DATA]],Tabella29[], 11, 0)</f>
        <v>0</v>
      </c>
      <c r="O57">
        <f>VLOOKUP(Tabella34[[#This Row],[DATA]],Tabella29[], 12, 0)</f>
        <v>0</v>
      </c>
      <c r="P57">
        <f>VLOOKUP(Tabella34[[#This Row],[DATA]],Tabella29[], 13, 0)</f>
        <v>0</v>
      </c>
      <c r="Q57">
        <f>VLOOKUP(Tabella34[[#This Row],[DATA]],Tabella29[], 14, 0)</f>
        <v>0</v>
      </c>
      <c r="R57">
        <f>VLOOKUP(Tabella34[[#This Row],[DATA]],Tabella29[], 15, 0)</f>
        <v>0.41699999999999998</v>
      </c>
      <c r="S57">
        <f>VLOOKUP(Tabella34[[#This Row],[DATA]],Tabella29[], 16, 0)</f>
        <v>0</v>
      </c>
      <c r="T57">
        <f>VLOOKUP(Tabella34[[#This Row],[DATA]],Tabella29[], 17, 0)</f>
        <v>0</v>
      </c>
      <c r="U57">
        <f>VLOOKUP(Tabella34[[#This Row],[DATA]],Tabella29[], 18, 0)</f>
        <v>0</v>
      </c>
      <c r="V57">
        <f>VLOOKUP(Tabella34[[#This Row],[DATA]],Tabella30[], 2, 0)</f>
        <v>85.19</v>
      </c>
      <c r="W57">
        <f>VLOOKUP(Tabella34[[#This Row],[DATA]],Tabella32[], 2, 0)</f>
        <v>63.1</v>
      </c>
      <c r="X57">
        <f>VLOOKUP(Tabella34[[#This Row],[DATA]],Tabella31[], 2, 0)</f>
        <v>66.150000000000006</v>
      </c>
      <c r="Y57">
        <f>VLOOKUP(Tabella34[[#This Row],[DATA]],Tabella33[], 2, 0)</f>
        <v>87.5</v>
      </c>
      <c r="Z57">
        <v>0</v>
      </c>
      <c r="AA57">
        <v>0</v>
      </c>
      <c r="AD57" s="23">
        <v>43917</v>
      </c>
      <c r="AE57" s="16">
        <v>1405.8979999999999</v>
      </c>
      <c r="AF57" s="16">
        <v>169.70699999999999</v>
      </c>
      <c r="AG57" s="16">
        <v>138.46799999999999</v>
      </c>
      <c r="AH57" s="16">
        <v>109.91500000000001</v>
      </c>
      <c r="AI57" s="16">
        <v>16.536000000000001</v>
      </c>
      <c r="AJ57" s="16">
        <v>12.515000000000001</v>
      </c>
      <c r="AK57" s="16">
        <v>1.76</v>
      </c>
      <c r="AL57" s="16"/>
      <c r="AM57" s="16"/>
      <c r="AN57" s="16"/>
      <c r="AO57" s="16"/>
      <c r="AP57" s="16"/>
      <c r="AQ57" s="16"/>
      <c r="AR57" s="16"/>
      <c r="AS57" s="16"/>
      <c r="AT57" s="16"/>
      <c r="AU57" s="17"/>
      <c r="AW57" s="24">
        <v>43886</v>
      </c>
      <c r="AX57">
        <v>11.11</v>
      </c>
      <c r="AZ57" s="24">
        <v>43886</v>
      </c>
      <c r="BA57">
        <v>11.46</v>
      </c>
      <c r="BC57" s="24">
        <v>43886</v>
      </c>
      <c r="BD57">
        <v>13.1</v>
      </c>
      <c r="BF57" s="24">
        <v>43886</v>
      </c>
      <c r="BG57">
        <v>0</v>
      </c>
    </row>
    <row r="58" spans="1:59" x14ac:dyDescent="0.3">
      <c r="A58" s="3">
        <v>43944</v>
      </c>
      <c r="B58" s="4">
        <v>6746.5</v>
      </c>
      <c r="C58" s="8">
        <v>65.178536924682149</v>
      </c>
      <c r="D58" s="38">
        <v>3.9654597013027426E-3</v>
      </c>
      <c r="E58">
        <f>VLOOKUP(Tabella34[[#This Row],[DATA]],Tabella29[], 2, 0)</f>
        <v>4557.13</v>
      </c>
      <c r="F58">
        <f>VLOOKUP(Tabella34[[#This Row],[DATA]],Tabella29[], 3, 0)</f>
        <v>99.155000000000001</v>
      </c>
      <c r="G58">
        <f>VLOOKUP(Tabella34[[#This Row],[DATA]],Tabella29[], 4, 0)</f>
        <v>85.802999999999997</v>
      </c>
      <c r="H58">
        <f>VLOOKUP(Tabella34[[#This Row],[DATA]],Tabella29[], 5, 0)</f>
        <v>473.995</v>
      </c>
      <c r="I58">
        <f>VLOOKUP(Tabella34[[#This Row],[DATA]],Tabella29[], 6, 0)</f>
        <v>9.4130000000000003</v>
      </c>
      <c r="J58">
        <f>VLOOKUP(Tabella34[[#This Row],[DATA]],Tabella29[], 7, 0)</f>
        <v>8.6850000000000005</v>
      </c>
      <c r="K58">
        <f>VLOOKUP(Tabella34[[#This Row],[DATA]],Tabella29[], 8, 0)</f>
        <v>0.75</v>
      </c>
      <c r="L58">
        <f>VLOOKUP(Tabella34[[#This Row],[DATA]],Tabella29[], 9, 0)</f>
        <v>0</v>
      </c>
      <c r="M58">
        <f>VLOOKUP(Tabella34[[#This Row],[DATA]],Tabella29[], 10, 0)</f>
        <v>0</v>
      </c>
      <c r="N58">
        <f>VLOOKUP(Tabella34[[#This Row],[DATA]],Tabella29[], 11, 0)</f>
        <v>0</v>
      </c>
      <c r="O58">
        <f>VLOOKUP(Tabella34[[#This Row],[DATA]],Tabella29[], 12, 0)</f>
        <v>0</v>
      </c>
      <c r="P58">
        <f>VLOOKUP(Tabella34[[#This Row],[DATA]],Tabella29[], 13, 0)</f>
        <v>22.152000000000001</v>
      </c>
      <c r="Q58">
        <f>VLOOKUP(Tabella34[[#This Row],[DATA]],Tabella29[], 14, 0)</f>
        <v>0</v>
      </c>
      <c r="R58">
        <f>VLOOKUP(Tabella34[[#This Row],[DATA]],Tabella29[], 15, 0)</f>
        <v>0.38100000000000001</v>
      </c>
      <c r="S58">
        <f>VLOOKUP(Tabella34[[#This Row],[DATA]],Tabella29[], 16, 0)</f>
        <v>0</v>
      </c>
      <c r="T58">
        <f>VLOOKUP(Tabella34[[#This Row],[DATA]],Tabella29[], 17, 0)</f>
        <v>0</v>
      </c>
      <c r="U58">
        <f>VLOOKUP(Tabella34[[#This Row],[DATA]],Tabella29[], 18, 0)</f>
        <v>0</v>
      </c>
      <c r="V58">
        <f>VLOOKUP(Tabella34[[#This Row],[DATA]],Tabella30[], 2, 0)</f>
        <v>85.19</v>
      </c>
      <c r="W58">
        <f>VLOOKUP(Tabella34[[#This Row],[DATA]],Tabella32[], 2, 0)</f>
        <v>63.1</v>
      </c>
      <c r="X58">
        <f>VLOOKUP(Tabella34[[#This Row],[DATA]],Tabella31[], 2, 0)</f>
        <v>66.150000000000006</v>
      </c>
      <c r="Y58">
        <f>VLOOKUP(Tabella34[[#This Row],[DATA]],Tabella33[], 2, 0)</f>
        <v>87.5</v>
      </c>
      <c r="Z58">
        <v>0</v>
      </c>
      <c r="AA58">
        <v>0</v>
      </c>
      <c r="AD58" s="23">
        <v>43918</v>
      </c>
      <c r="AE58" s="14">
        <v>1566.6849999999999</v>
      </c>
      <c r="AF58" s="14">
        <v>160.78700000000001</v>
      </c>
      <c r="AG58" s="14">
        <v>146.267</v>
      </c>
      <c r="AH58" s="14">
        <v>127.97</v>
      </c>
      <c r="AI58" s="14">
        <v>18.055</v>
      </c>
      <c r="AJ58" s="14">
        <v>14.079000000000001</v>
      </c>
      <c r="AK58" s="14">
        <v>1.65</v>
      </c>
      <c r="AL58" s="14"/>
      <c r="AM58" s="14"/>
      <c r="AN58" s="14"/>
      <c r="AO58" s="14"/>
      <c r="AP58" s="14"/>
      <c r="AQ58" s="14"/>
      <c r="AR58" s="14"/>
      <c r="AS58" s="14"/>
      <c r="AT58" s="14"/>
      <c r="AU58" s="15"/>
      <c r="AW58" s="24">
        <v>43887</v>
      </c>
      <c r="AX58">
        <v>11.11</v>
      </c>
      <c r="AZ58" s="24">
        <v>43887</v>
      </c>
      <c r="BA58">
        <v>11.46</v>
      </c>
      <c r="BC58" s="24">
        <v>43887</v>
      </c>
      <c r="BD58">
        <v>13.1</v>
      </c>
      <c r="BF58" s="24">
        <v>43887</v>
      </c>
      <c r="BG58">
        <v>0</v>
      </c>
    </row>
    <row r="59" spans="1:59" x14ac:dyDescent="0.3">
      <c r="A59" s="1">
        <v>43945</v>
      </c>
      <c r="B59" s="2">
        <v>6613.9</v>
      </c>
      <c r="C59" s="7">
        <v>63.897476523553742</v>
      </c>
      <c r="D59" s="39">
        <v>-1.9850356887008216E-2</v>
      </c>
      <c r="E59">
        <f>VLOOKUP(Tabella34[[#This Row],[DATA]],Tabella29[], 2, 0)</f>
        <v>4342.4769999999999</v>
      </c>
      <c r="F59">
        <f>VLOOKUP(Tabella34[[#This Row],[DATA]],Tabella29[], 3, 0)</f>
        <v>-214.65299999999999</v>
      </c>
      <c r="G59">
        <f>VLOOKUP(Tabella34[[#This Row],[DATA]],Tabella29[], 4, 0)</f>
        <v>37.134</v>
      </c>
      <c r="H59">
        <f>VLOOKUP(Tabella34[[#This Row],[DATA]],Tabella29[], 5, 0)</f>
        <v>481.846</v>
      </c>
      <c r="I59">
        <f>VLOOKUP(Tabella34[[#This Row],[DATA]],Tabella29[], 6, 0)</f>
        <v>7.851</v>
      </c>
      <c r="J59">
        <f>VLOOKUP(Tabella34[[#This Row],[DATA]],Tabella29[], 7, 0)</f>
        <v>7.7069999999999999</v>
      </c>
      <c r="K59">
        <f>VLOOKUP(Tabella34[[#This Row],[DATA]],Tabella29[], 8, 0)</f>
        <v>0.72</v>
      </c>
      <c r="L59">
        <f>VLOOKUP(Tabella34[[#This Row],[DATA]],Tabella29[], 9, 0)</f>
        <v>0</v>
      </c>
      <c r="M59">
        <f>VLOOKUP(Tabella34[[#This Row],[DATA]],Tabella29[], 10, 0)</f>
        <v>0</v>
      </c>
      <c r="N59">
        <f>VLOOKUP(Tabella34[[#This Row],[DATA]],Tabella29[], 11, 0)</f>
        <v>0</v>
      </c>
      <c r="O59">
        <f>VLOOKUP(Tabella34[[#This Row],[DATA]],Tabella29[], 12, 0)</f>
        <v>0</v>
      </c>
      <c r="P59">
        <f>VLOOKUP(Tabella34[[#This Row],[DATA]],Tabella29[], 13, 0)</f>
        <v>0</v>
      </c>
      <c r="Q59">
        <f>VLOOKUP(Tabella34[[#This Row],[DATA]],Tabella29[], 14, 0)</f>
        <v>0</v>
      </c>
      <c r="R59">
        <f>VLOOKUP(Tabella34[[#This Row],[DATA]],Tabella29[], 15, 0)</f>
        <v>0.112</v>
      </c>
      <c r="S59">
        <f>VLOOKUP(Tabella34[[#This Row],[DATA]],Tabella29[], 16, 0)</f>
        <v>0</v>
      </c>
      <c r="T59">
        <f>VLOOKUP(Tabella34[[#This Row],[DATA]],Tabella29[], 17, 0)</f>
        <v>0</v>
      </c>
      <c r="U59">
        <f>VLOOKUP(Tabella34[[#This Row],[DATA]],Tabella29[], 18, 0)</f>
        <v>0</v>
      </c>
      <c r="V59">
        <f>VLOOKUP(Tabella34[[#This Row],[DATA]],Tabella30[], 2, 0)</f>
        <v>85.19</v>
      </c>
      <c r="W59">
        <f>VLOOKUP(Tabella34[[#This Row],[DATA]],Tabella32[], 2, 0)</f>
        <v>63.1</v>
      </c>
      <c r="X59">
        <f>VLOOKUP(Tabella34[[#This Row],[DATA]],Tabella31[], 2, 0)</f>
        <v>66.150000000000006</v>
      </c>
      <c r="Y59">
        <f>VLOOKUP(Tabella34[[#This Row],[DATA]],Tabella33[], 2, 0)</f>
        <v>87.5</v>
      </c>
      <c r="Z59">
        <v>0</v>
      </c>
      <c r="AA59">
        <v>0</v>
      </c>
      <c r="AD59" s="23">
        <v>43919</v>
      </c>
      <c r="AE59" s="16">
        <v>1713.758</v>
      </c>
      <c r="AF59" s="16">
        <v>147.07400000000001</v>
      </c>
      <c r="AG59" s="16">
        <v>156.905</v>
      </c>
      <c r="AH59" s="16">
        <v>145.53399999999999</v>
      </c>
      <c r="AI59" s="16">
        <v>17.562999999999999</v>
      </c>
      <c r="AJ59" s="16">
        <v>15.375</v>
      </c>
      <c r="AK59" s="16">
        <v>1.55</v>
      </c>
      <c r="AL59" s="16"/>
      <c r="AM59" s="16"/>
      <c r="AN59" s="16">
        <v>27.908999999999999</v>
      </c>
      <c r="AO59" s="16">
        <v>411.74599999999998</v>
      </c>
      <c r="AP59" s="16"/>
      <c r="AQ59" s="16"/>
      <c r="AR59" s="16"/>
      <c r="AS59" s="16"/>
      <c r="AT59" s="16"/>
      <c r="AU59" s="17"/>
      <c r="AW59" s="24">
        <v>43888</v>
      </c>
      <c r="AX59">
        <v>11.11</v>
      </c>
      <c r="AZ59" s="24">
        <v>43888</v>
      </c>
      <c r="BA59">
        <v>11.46</v>
      </c>
      <c r="BC59" s="24">
        <v>43888</v>
      </c>
      <c r="BD59">
        <v>13.1</v>
      </c>
      <c r="BF59" s="24">
        <v>43888</v>
      </c>
      <c r="BG59">
        <v>0</v>
      </c>
    </row>
    <row r="60" spans="1:59" x14ac:dyDescent="0.3">
      <c r="A60" s="3">
        <v>43948</v>
      </c>
      <c r="B60" s="4">
        <v>6731.8</v>
      </c>
      <c r="C60" s="8">
        <v>65.036518916412263</v>
      </c>
      <c r="D60" s="38">
        <v>1.7669072032307997E-2</v>
      </c>
      <c r="E60">
        <f>VLOOKUP(Tabella34[[#This Row],[DATA]],Tabella29[], 2, 0)</f>
        <v>4480.9939999999997</v>
      </c>
      <c r="F60">
        <f>VLOOKUP(Tabella34[[#This Row],[DATA]],Tabella29[], 3, 0)</f>
        <v>39.17</v>
      </c>
      <c r="G60">
        <f>VLOOKUP(Tabella34[[#This Row],[DATA]],Tabella29[], 4, 0)</f>
        <v>28.283999999999999</v>
      </c>
      <c r="H60">
        <f>VLOOKUP(Tabella34[[#This Row],[DATA]],Tabella29[], 5, 0)</f>
        <v>503.17500000000001</v>
      </c>
      <c r="I60">
        <f>VLOOKUP(Tabella34[[#This Row],[DATA]],Tabella29[], 6, 0)</f>
        <v>7.0810000000000004</v>
      </c>
      <c r="J60">
        <f>VLOOKUP(Tabella34[[#This Row],[DATA]],Tabella29[], 7, 0)</f>
        <v>8.157</v>
      </c>
      <c r="K60">
        <f>VLOOKUP(Tabella34[[#This Row],[DATA]],Tabella29[], 8, 0)</f>
        <v>0.63</v>
      </c>
      <c r="L60">
        <f>VLOOKUP(Tabella34[[#This Row],[DATA]],Tabella29[], 9, 0)</f>
        <v>0</v>
      </c>
      <c r="M60">
        <f>VLOOKUP(Tabella34[[#This Row],[DATA]],Tabella29[], 10, 0)</f>
        <v>0</v>
      </c>
      <c r="N60">
        <f>VLOOKUP(Tabella34[[#This Row],[DATA]],Tabella29[], 11, 0)</f>
        <v>0</v>
      </c>
      <c r="O60">
        <f>VLOOKUP(Tabella34[[#This Row],[DATA]],Tabella29[], 12, 0)</f>
        <v>0</v>
      </c>
      <c r="P60">
        <f>VLOOKUP(Tabella34[[#This Row],[DATA]],Tabella29[], 13, 0)</f>
        <v>0</v>
      </c>
      <c r="Q60">
        <f>VLOOKUP(Tabella34[[#This Row],[DATA]],Tabella29[], 14, 0)</f>
        <v>0</v>
      </c>
      <c r="R60">
        <f>VLOOKUP(Tabella34[[#This Row],[DATA]],Tabella29[], 15, 0)</f>
        <v>4.3999999999999997E-2</v>
      </c>
      <c r="S60">
        <f>VLOOKUP(Tabella34[[#This Row],[DATA]],Tabella29[], 16, 0)</f>
        <v>0</v>
      </c>
      <c r="T60">
        <f>VLOOKUP(Tabella34[[#This Row],[DATA]],Tabella29[], 17, 0)</f>
        <v>0</v>
      </c>
      <c r="U60">
        <f>VLOOKUP(Tabella34[[#This Row],[DATA]],Tabella29[], 18, 0)</f>
        <v>0</v>
      </c>
      <c r="V60">
        <f>VLOOKUP(Tabella34[[#This Row],[DATA]],Tabella30[], 2, 0)</f>
        <v>85.19</v>
      </c>
      <c r="W60">
        <f>VLOOKUP(Tabella34[[#This Row],[DATA]],Tabella32[], 2, 0)</f>
        <v>63.1</v>
      </c>
      <c r="X60">
        <f>VLOOKUP(Tabella34[[#This Row],[DATA]],Tabella31[], 2, 0)</f>
        <v>66.150000000000006</v>
      </c>
      <c r="Y60">
        <f>VLOOKUP(Tabella34[[#This Row],[DATA]],Tabella33[], 2, 0)</f>
        <v>87.5</v>
      </c>
      <c r="Z60">
        <v>1</v>
      </c>
      <c r="AA60">
        <v>0</v>
      </c>
      <c r="AD60" s="23">
        <v>43920</v>
      </c>
      <c r="AE60" s="14">
        <v>1881.605</v>
      </c>
      <c r="AF60" s="14">
        <v>167.846</v>
      </c>
      <c r="AG60" s="14">
        <v>161.422</v>
      </c>
      <c r="AH60" s="14">
        <v>165.065</v>
      </c>
      <c r="AI60" s="14">
        <v>19.530999999999999</v>
      </c>
      <c r="AJ60" s="14">
        <v>16.518000000000001</v>
      </c>
      <c r="AK60" s="14">
        <v>1.46</v>
      </c>
      <c r="AL60" s="14"/>
      <c r="AM60" s="14"/>
      <c r="AN60" s="14"/>
      <c r="AO60" s="14"/>
      <c r="AP60" s="14"/>
      <c r="AQ60" s="14"/>
      <c r="AR60" s="14"/>
      <c r="AS60" s="14"/>
      <c r="AT60" s="14"/>
      <c r="AU60" s="15"/>
      <c r="AW60" s="24">
        <v>43889</v>
      </c>
      <c r="AX60">
        <v>11.11</v>
      </c>
      <c r="AZ60" s="24">
        <v>43889</v>
      </c>
      <c r="BA60">
        <v>11.46</v>
      </c>
      <c r="BC60" s="24">
        <v>43889</v>
      </c>
      <c r="BD60">
        <v>13.1</v>
      </c>
      <c r="BF60" s="24">
        <v>43889</v>
      </c>
      <c r="BG60">
        <v>0</v>
      </c>
    </row>
    <row r="61" spans="1:59" x14ac:dyDescent="0.3">
      <c r="A61" s="1">
        <v>43949</v>
      </c>
      <c r="B61" s="2">
        <v>6836.4</v>
      </c>
      <c r="C61" s="7">
        <v>66.047068825598032</v>
      </c>
      <c r="D61" s="39">
        <v>1.5418710258208687E-2</v>
      </c>
      <c r="E61">
        <f>VLOOKUP(Tabella34[[#This Row],[DATA]],Tabella29[], 2, 0)</f>
        <v>4508.9750000000004</v>
      </c>
      <c r="F61">
        <f>VLOOKUP(Tabella34[[#This Row],[DATA]],Tabella29[], 3, 0)</f>
        <v>27.981000000000002</v>
      </c>
      <c r="G61">
        <f>VLOOKUP(Tabella34[[#This Row],[DATA]],Tabella29[], 4, 0)</f>
        <v>20.155000000000001</v>
      </c>
      <c r="H61">
        <f>VLOOKUP(Tabella34[[#This Row],[DATA]],Tabella29[], 5, 0)</f>
        <v>509.61399999999998</v>
      </c>
      <c r="I61">
        <f>VLOOKUP(Tabella34[[#This Row],[DATA]],Tabella29[], 6, 0)</f>
        <v>6.4390000000000001</v>
      </c>
      <c r="J61">
        <f>VLOOKUP(Tabella34[[#This Row],[DATA]],Tabella29[], 7, 0)</f>
        <v>7.7619999999999996</v>
      </c>
      <c r="K61">
        <f>VLOOKUP(Tabella34[[#This Row],[DATA]],Tabella29[], 8, 0)</f>
        <v>0.61</v>
      </c>
      <c r="L61">
        <f>VLOOKUP(Tabella34[[#This Row],[DATA]],Tabella29[], 9, 0)</f>
        <v>0</v>
      </c>
      <c r="M61">
        <f>VLOOKUP(Tabella34[[#This Row],[DATA]],Tabella29[], 10, 0)</f>
        <v>0</v>
      </c>
      <c r="N61">
        <f>VLOOKUP(Tabella34[[#This Row],[DATA]],Tabella29[], 11, 0)</f>
        <v>0</v>
      </c>
      <c r="O61">
        <f>VLOOKUP(Tabella34[[#This Row],[DATA]],Tabella29[], 12, 0)</f>
        <v>0</v>
      </c>
      <c r="P61">
        <f>VLOOKUP(Tabella34[[#This Row],[DATA]],Tabella29[], 13, 0)</f>
        <v>0</v>
      </c>
      <c r="Q61">
        <f>VLOOKUP(Tabella34[[#This Row],[DATA]],Tabella29[], 14, 0)</f>
        <v>0</v>
      </c>
      <c r="R61">
        <f>VLOOKUP(Tabella34[[#This Row],[DATA]],Tabella29[], 15, 0)</f>
        <v>2.7E-2</v>
      </c>
      <c r="S61">
        <f>VLOOKUP(Tabella34[[#This Row],[DATA]],Tabella29[], 16, 0)</f>
        <v>0</v>
      </c>
      <c r="T61">
        <f>VLOOKUP(Tabella34[[#This Row],[DATA]],Tabella29[], 17, 0)</f>
        <v>0</v>
      </c>
      <c r="U61">
        <f>VLOOKUP(Tabella34[[#This Row],[DATA]],Tabella29[], 18, 0)</f>
        <v>0</v>
      </c>
      <c r="V61">
        <f>VLOOKUP(Tabella34[[#This Row],[DATA]],Tabella30[], 2, 0)</f>
        <v>85.19</v>
      </c>
      <c r="W61">
        <f>VLOOKUP(Tabella34[[#This Row],[DATA]],Tabella32[], 2, 0)</f>
        <v>63.1</v>
      </c>
      <c r="X61">
        <f>VLOOKUP(Tabella34[[#This Row],[DATA]],Tabella31[], 2, 0)</f>
        <v>66.150000000000006</v>
      </c>
      <c r="Y61">
        <f>VLOOKUP(Tabella34[[#This Row],[DATA]],Tabella33[], 2, 0)</f>
        <v>87.5</v>
      </c>
      <c r="Z61">
        <v>0</v>
      </c>
      <c r="AA61">
        <v>0</v>
      </c>
      <c r="AD61" s="23">
        <v>43921</v>
      </c>
      <c r="AE61" s="16">
        <v>2052.0390000000002</v>
      </c>
      <c r="AF61" s="16">
        <v>170.435</v>
      </c>
      <c r="AG61" s="16">
        <v>171.25700000000001</v>
      </c>
      <c r="AH61" s="16">
        <v>181.06700000000001</v>
      </c>
      <c r="AI61" s="16">
        <v>16.001999999999999</v>
      </c>
      <c r="AJ61" s="16">
        <v>17.285</v>
      </c>
      <c r="AK61" s="16">
        <v>1.38</v>
      </c>
      <c r="AL61" s="16"/>
      <c r="AM61" s="16"/>
      <c r="AN61" s="16"/>
      <c r="AO61" s="16"/>
      <c r="AP61" s="16"/>
      <c r="AQ61" s="16"/>
      <c r="AR61" s="16"/>
      <c r="AS61" s="16"/>
      <c r="AT61" s="16"/>
      <c r="AU61" s="17"/>
      <c r="AW61" s="24">
        <v>43890</v>
      </c>
      <c r="AX61">
        <v>11.11</v>
      </c>
      <c r="AZ61" s="24">
        <v>43890</v>
      </c>
      <c r="BA61">
        <v>11.46</v>
      </c>
      <c r="BC61" s="24">
        <v>43890</v>
      </c>
      <c r="BD61">
        <v>13.1</v>
      </c>
      <c r="BF61" s="24">
        <v>43890</v>
      </c>
      <c r="BG61">
        <v>0</v>
      </c>
    </row>
    <row r="62" spans="1:59" x14ac:dyDescent="0.3">
      <c r="A62" s="3">
        <v>43950</v>
      </c>
      <c r="B62" s="4">
        <v>7055.7</v>
      </c>
      <c r="C62" s="8">
        <v>68.165745642848862</v>
      </c>
      <c r="D62" s="38">
        <v>3.157452350160049E-2</v>
      </c>
      <c r="E62">
        <f>VLOOKUP(Tabella34[[#This Row],[DATA]],Tabella29[], 2, 0)</f>
        <v>4554.8410000000003</v>
      </c>
      <c r="F62">
        <f>VLOOKUP(Tabella34[[#This Row],[DATA]],Tabella29[], 3, 0)</f>
        <v>45.866</v>
      </c>
      <c r="G62">
        <f>VLOOKUP(Tabella34[[#This Row],[DATA]],Tabella29[], 4, 0)</f>
        <v>13.837999999999999</v>
      </c>
      <c r="H62">
        <f>VLOOKUP(Tabella34[[#This Row],[DATA]],Tabella29[], 5, 0)</f>
        <v>519.30499999999995</v>
      </c>
      <c r="I62">
        <f>VLOOKUP(Tabella34[[#This Row],[DATA]],Tabella29[], 6, 0)</f>
        <v>9.6910000000000007</v>
      </c>
      <c r="J62">
        <f>VLOOKUP(Tabella34[[#This Row],[DATA]],Tabella29[], 7, 0)</f>
        <v>7.8170000000000002</v>
      </c>
      <c r="K62">
        <f>VLOOKUP(Tabella34[[#This Row],[DATA]],Tabella29[], 8, 0)</f>
        <v>0.59</v>
      </c>
      <c r="L62">
        <f>VLOOKUP(Tabella34[[#This Row],[DATA]],Tabella29[], 9, 0)</f>
        <v>0</v>
      </c>
      <c r="M62">
        <f>VLOOKUP(Tabella34[[#This Row],[DATA]],Tabella29[], 10, 0)</f>
        <v>0</v>
      </c>
      <c r="N62">
        <f>VLOOKUP(Tabella34[[#This Row],[DATA]],Tabella29[], 11, 0)</f>
        <v>0</v>
      </c>
      <c r="O62">
        <f>VLOOKUP(Tabella34[[#This Row],[DATA]],Tabella29[], 12, 0)</f>
        <v>0</v>
      </c>
      <c r="P62">
        <f>VLOOKUP(Tabella34[[#This Row],[DATA]],Tabella29[], 13, 0)</f>
        <v>0</v>
      </c>
      <c r="Q62">
        <f>VLOOKUP(Tabella34[[#This Row],[DATA]],Tabella29[], 14, 0)</f>
        <v>0</v>
      </c>
      <c r="R62">
        <f>VLOOKUP(Tabella34[[#This Row],[DATA]],Tabella29[], 15, 0)</f>
        <v>1.6E-2</v>
      </c>
      <c r="S62">
        <f>VLOOKUP(Tabella34[[#This Row],[DATA]],Tabella29[], 16, 0)</f>
        <v>0</v>
      </c>
      <c r="T62">
        <f>VLOOKUP(Tabella34[[#This Row],[DATA]],Tabella29[], 17, 0)</f>
        <v>0</v>
      </c>
      <c r="U62">
        <f>VLOOKUP(Tabella34[[#This Row],[DATA]],Tabella29[], 18, 0)</f>
        <v>0</v>
      </c>
      <c r="V62">
        <f>VLOOKUP(Tabella34[[#This Row],[DATA]],Tabella30[], 2, 0)</f>
        <v>85.19</v>
      </c>
      <c r="W62">
        <f>VLOOKUP(Tabella34[[#This Row],[DATA]],Tabella32[], 2, 0)</f>
        <v>63.1</v>
      </c>
      <c r="X62">
        <f>VLOOKUP(Tabella34[[#This Row],[DATA]],Tabella31[], 2, 0)</f>
        <v>66.150000000000006</v>
      </c>
      <c r="Y62">
        <f>VLOOKUP(Tabella34[[#This Row],[DATA]],Tabella33[], 2, 0)</f>
        <v>87.5</v>
      </c>
      <c r="Z62">
        <v>0</v>
      </c>
      <c r="AA62">
        <v>0</v>
      </c>
      <c r="AD62" s="23">
        <v>43922</v>
      </c>
      <c r="AE62" s="14">
        <v>2227.3510000000001</v>
      </c>
      <c r="AF62" s="14">
        <v>175.31200000000001</v>
      </c>
      <c r="AG62" s="14">
        <v>166.87100000000001</v>
      </c>
      <c r="AH62" s="14">
        <v>200.81200000000001</v>
      </c>
      <c r="AI62" s="14">
        <v>19.745000000000001</v>
      </c>
      <c r="AJ62" s="14">
        <v>17.542000000000002</v>
      </c>
      <c r="AK62" s="14">
        <v>1.3</v>
      </c>
      <c r="AL62" s="14"/>
      <c r="AM62" s="14"/>
      <c r="AN62" s="14"/>
      <c r="AO62" s="14"/>
      <c r="AP62" s="14"/>
      <c r="AQ62" s="14"/>
      <c r="AR62" s="14"/>
      <c r="AS62" s="14"/>
      <c r="AT62" s="14"/>
      <c r="AU62" s="15"/>
      <c r="AW62" s="24">
        <v>43891</v>
      </c>
      <c r="AX62">
        <v>11.11</v>
      </c>
      <c r="AZ62" s="24">
        <v>43891</v>
      </c>
      <c r="BA62">
        <v>11.46</v>
      </c>
      <c r="BC62" s="24">
        <v>43891</v>
      </c>
      <c r="BD62">
        <v>13.1</v>
      </c>
      <c r="BF62" s="24">
        <v>43891</v>
      </c>
      <c r="BG62">
        <v>0</v>
      </c>
    </row>
    <row r="63" spans="1:59" x14ac:dyDescent="0.3">
      <c r="A63" s="1">
        <v>43951</v>
      </c>
      <c r="B63" s="2">
        <v>6922.3</v>
      </c>
      <c r="C63" s="7">
        <v>66.876956370522095</v>
      </c>
      <c r="D63" s="39">
        <v>-1.9087716444692399E-2</v>
      </c>
      <c r="E63">
        <f>VLOOKUP(Tabella34[[#This Row],[DATA]],Tabella29[], 2, 0)</f>
        <v>4565.9219999999996</v>
      </c>
      <c r="F63">
        <f>VLOOKUP(Tabella34[[#This Row],[DATA]],Tabella29[], 3, 0)</f>
        <v>11.081</v>
      </c>
      <c r="G63">
        <f>VLOOKUP(Tabella34[[#This Row],[DATA]],Tabella29[], 4, 0)</f>
        <v>1.256</v>
      </c>
      <c r="H63">
        <f>VLOOKUP(Tabella34[[#This Row],[DATA]],Tabella29[], 5, 0)</f>
        <v>525.03800000000001</v>
      </c>
      <c r="I63">
        <f>VLOOKUP(Tabella34[[#This Row],[DATA]],Tabella29[], 6, 0)</f>
        <v>5.7329999999999997</v>
      </c>
      <c r="J63">
        <f>VLOOKUP(Tabella34[[#This Row],[DATA]],Tabella29[], 7, 0)</f>
        <v>7.2919999999999998</v>
      </c>
      <c r="K63">
        <f>VLOOKUP(Tabella34[[#This Row],[DATA]],Tabella29[], 8, 0)</f>
        <v>0.56999999999999995</v>
      </c>
      <c r="L63">
        <f>VLOOKUP(Tabella34[[#This Row],[DATA]],Tabella29[], 9, 0)</f>
        <v>0</v>
      </c>
      <c r="M63">
        <f>VLOOKUP(Tabella34[[#This Row],[DATA]],Tabella29[], 10, 0)</f>
        <v>0</v>
      </c>
      <c r="N63">
        <f>VLOOKUP(Tabella34[[#This Row],[DATA]],Tabella29[], 11, 0)</f>
        <v>0</v>
      </c>
      <c r="O63">
        <f>VLOOKUP(Tabella34[[#This Row],[DATA]],Tabella29[], 12, 0)</f>
        <v>0</v>
      </c>
      <c r="P63">
        <f>VLOOKUP(Tabella34[[#This Row],[DATA]],Tabella29[], 13, 0)</f>
        <v>28.904</v>
      </c>
      <c r="Q63">
        <f>VLOOKUP(Tabella34[[#This Row],[DATA]],Tabella29[], 14, 0)</f>
        <v>0</v>
      </c>
      <c r="R63">
        <f>VLOOKUP(Tabella34[[#This Row],[DATA]],Tabella29[], 15, 0)</f>
        <v>1E-3</v>
      </c>
      <c r="S63">
        <f>VLOOKUP(Tabella34[[#This Row],[DATA]],Tabella29[], 16, 0)</f>
        <v>0</v>
      </c>
      <c r="T63">
        <f>VLOOKUP(Tabella34[[#This Row],[DATA]],Tabella29[], 17, 0)</f>
        <v>0</v>
      </c>
      <c r="U63">
        <f>VLOOKUP(Tabella34[[#This Row],[DATA]],Tabella29[], 18, 0)</f>
        <v>0</v>
      </c>
      <c r="V63">
        <f>VLOOKUP(Tabella34[[#This Row],[DATA]],Tabella30[], 2, 0)</f>
        <v>85.19</v>
      </c>
      <c r="W63">
        <f>VLOOKUP(Tabella34[[#This Row],[DATA]],Tabella32[], 2, 0)</f>
        <v>63.1</v>
      </c>
      <c r="X63">
        <f>VLOOKUP(Tabella34[[#This Row],[DATA]],Tabella31[], 2, 0)</f>
        <v>66.150000000000006</v>
      </c>
      <c r="Y63">
        <f>VLOOKUP(Tabella34[[#This Row],[DATA]],Tabella33[], 2, 0)</f>
        <v>87.5</v>
      </c>
      <c r="Z63">
        <v>0</v>
      </c>
      <c r="AA63">
        <v>0</v>
      </c>
      <c r="AD63" s="23">
        <v>43923</v>
      </c>
      <c r="AE63" s="16">
        <v>2397.3580000000002</v>
      </c>
      <c r="AF63" s="16">
        <v>170.00700000000001</v>
      </c>
      <c r="AG63" s="16">
        <v>165.881</v>
      </c>
      <c r="AH63" s="16">
        <v>221.37</v>
      </c>
      <c r="AI63" s="16">
        <v>20.558</v>
      </c>
      <c r="AJ63" s="16">
        <v>18.285</v>
      </c>
      <c r="AK63" s="16">
        <v>1.24</v>
      </c>
      <c r="AL63" s="16"/>
      <c r="AM63" s="16"/>
      <c r="AN63" s="16"/>
      <c r="AO63" s="16"/>
      <c r="AP63" s="16"/>
      <c r="AQ63" s="16"/>
      <c r="AR63" s="16"/>
      <c r="AS63" s="16"/>
      <c r="AT63" s="16"/>
      <c r="AU63" s="17"/>
      <c r="AW63" s="24">
        <v>43892</v>
      </c>
      <c r="AX63">
        <v>11.11</v>
      </c>
      <c r="AZ63" s="24">
        <v>43892</v>
      </c>
      <c r="BA63">
        <v>11.46</v>
      </c>
      <c r="BC63" s="24">
        <v>43892</v>
      </c>
      <c r="BD63">
        <v>13.1</v>
      </c>
      <c r="BF63" s="24">
        <v>43892</v>
      </c>
      <c r="BG63">
        <v>0</v>
      </c>
    </row>
    <row r="64" spans="1:59" x14ac:dyDescent="0.3">
      <c r="A64" s="3">
        <v>43955</v>
      </c>
      <c r="B64" s="4">
        <v>6673.3</v>
      </c>
      <c r="C64" s="8">
        <v>64.471345210032084</v>
      </c>
      <c r="D64" s="38">
        <v>-3.6633594147626597E-2</v>
      </c>
      <c r="E64">
        <f>VLOOKUP(Tabella34[[#This Row],[DATA]],Tabella29[], 2, 0)</f>
        <v>4663.8149999999996</v>
      </c>
      <c r="F64">
        <f>VLOOKUP(Tabella34[[#This Row],[DATA]],Tabella29[], 3, 0)</f>
        <v>11.659000000000001</v>
      </c>
      <c r="G64">
        <f>VLOOKUP(Tabella34[[#This Row],[DATA]],Tabella29[], 4, 0)</f>
        <v>26.117000000000001</v>
      </c>
      <c r="H64">
        <f>VLOOKUP(Tabella34[[#This Row],[DATA]],Tabella29[], 5, 0)</f>
        <v>543.97</v>
      </c>
      <c r="I64">
        <f>VLOOKUP(Tabella34[[#This Row],[DATA]],Tabella29[], 6, 0)</f>
        <v>3.508</v>
      </c>
      <c r="J64">
        <f>VLOOKUP(Tabella34[[#This Row],[DATA]],Tabella29[], 7, 0)</f>
        <v>5.8280000000000003</v>
      </c>
      <c r="K64">
        <f>VLOOKUP(Tabella34[[#This Row],[DATA]],Tabella29[], 8, 0)</f>
        <v>0.59</v>
      </c>
      <c r="L64">
        <f>VLOOKUP(Tabella34[[#This Row],[DATA]],Tabella29[], 9, 0)</f>
        <v>0</v>
      </c>
      <c r="M64">
        <f>VLOOKUP(Tabella34[[#This Row],[DATA]],Tabella29[], 10, 0)</f>
        <v>0</v>
      </c>
      <c r="N64">
        <f>VLOOKUP(Tabella34[[#This Row],[DATA]],Tabella29[], 11, 0)</f>
        <v>0</v>
      </c>
      <c r="O64">
        <f>VLOOKUP(Tabella34[[#This Row],[DATA]],Tabella29[], 12, 0)</f>
        <v>0</v>
      </c>
      <c r="P64">
        <f>VLOOKUP(Tabella34[[#This Row],[DATA]],Tabella29[], 13, 0)</f>
        <v>0</v>
      </c>
      <c r="Q64">
        <f>VLOOKUP(Tabella34[[#This Row],[DATA]],Tabella29[], 14, 0)</f>
        <v>0</v>
      </c>
      <c r="R64">
        <f>VLOOKUP(Tabella34[[#This Row],[DATA]],Tabella29[], 15, 0)</f>
        <v>2.9000000000000001E-2</v>
      </c>
      <c r="S64">
        <f>VLOOKUP(Tabella34[[#This Row],[DATA]],Tabella29[], 16, 0)</f>
        <v>0</v>
      </c>
      <c r="T64">
        <f>VLOOKUP(Tabella34[[#This Row],[DATA]],Tabella29[], 17, 0)</f>
        <v>0</v>
      </c>
      <c r="U64">
        <f>VLOOKUP(Tabella34[[#This Row],[DATA]],Tabella29[], 18, 0)</f>
        <v>0</v>
      </c>
      <c r="V64">
        <f>VLOOKUP(Tabella34[[#This Row],[DATA]],Tabella30[], 2, 0)</f>
        <v>81.94</v>
      </c>
      <c r="W64">
        <f>VLOOKUP(Tabella34[[#This Row],[DATA]],Tabella32[], 2, 0)</f>
        <v>64.58</v>
      </c>
      <c r="X64">
        <f>VLOOKUP(Tabella34[[#This Row],[DATA]],Tabella31[], 2, 0)</f>
        <v>65.89</v>
      </c>
      <c r="Y64">
        <f>VLOOKUP(Tabella34[[#This Row],[DATA]],Tabella33[], 2, 0)</f>
        <v>75</v>
      </c>
      <c r="Z64">
        <v>0</v>
      </c>
      <c r="AA64">
        <v>0</v>
      </c>
      <c r="AD64" s="23">
        <v>43924</v>
      </c>
      <c r="AE64" s="14">
        <v>2549.9720000000002</v>
      </c>
      <c r="AF64" s="14">
        <v>152.61500000000001</v>
      </c>
      <c r="AG64" s="14">
        <v>163.43899999999999</v>
      </c>
      <c r="AH64" s="14">
        <v>239.554</v>
      </c>
      <c r="AI64" s="14">
        <v>18.184000000000001</v>
      </c>
      <c r="AJ64" s="14">
        <v>18.52</v>
      </c>
      <c r="AK64" s="14">
        <v>1.17</v>
      </c>
      <c r="AL64" s="14"/>
      <c r="AM64" s="14"/>
      <c r="AN64" s="14"/>
      <c r="AO64" s="14"/>
      <c r="AP64" s="14"/>
      <c r="AQ64" s="14"/>
      <c r="AR64" s="14"/>
      <c r="AS64" s="14"/>
      <c r="AT64" s="14"/>
      <c r="AU64" s="15"/>
      <c r="AW64" s="24">
        <v>43893</v>
      </c>
      <c r="AX64">
        <v>11.11</v>
      </c>
      <c r="AZ64" s="24">
        <v>43893</v>
      </c>
      <c r="BA64">
        <v>11.46</v>
      </c>
      <c r="BC64" s="24">
        <v>43893</v>
      </c>
      <c r="BD64">
        <v>13.1</v>
      </c>
      <c r="BF64" s="24">
        <v>43893</v>
      </c>
      <c r="BG64">
        <v>0</v>
      </c>
    </row>
    <row r="65" spans="1:59" x14ac:dyDescent="0.3">
      <c r="A65" s="1">
        <v>43956</v>
      </c>
      <c r="B65" s="2">
        <v>6747.7</v>
      </c>
      <c r="C65" s="7">
        <v>65.190130231479699</v>
      </c>
      <c r="D65" s="39">
        <v>1.1087215876886177E-2</v>
      </c>
      <c r="E65">
        <f>VLOOKUP(Tabella34[[#This Row],[DATA]],Tabella29[], 2, 0)</f>
        <v>4692.01</v>
      </c>
      <c r="F65">
        <f>VLOOKUP(Tabella34[[#This Row],[DATA]],Tabella29[], 3, 0)</f>
        <v>28.195</v>
      </c>
      <c r="G65">
        <f>VLOOKUP(Tabella34[[#This Row],[DATA]],Tabella29[], 4, 0)</f>
        <v>26.148</v>
      </c>
      <c r="H65">
        <f>VLOOKUP(Tabella34[[#This Row],[DATA]],Tabella29[], 5, 0)</f>
        <v>547.928</v>
      </c>
      <c r="I65">
        <f>VLOOKUP(Tabella34[[#This Row],[DATA]],Tabella29[], 6, 0)</f>
        <v>3.9580000000000002</v>
      </c>
      <c r="J65">
        <f>VLOOKUP(Tabella34[[#This Row],[DATA]],Tabella29[], 7, 0)</f>
        <v>5.4729999999999999</v>
      </c>
      <c r="K65">
        <f>VLOOKUP(Tabella34[[#This Row],[DATA]],Tabella29[], 8, 0)</f>
        <v>0.62</v>
      </c>
      <c r="L65">
        <f>VLOOKUP(Tabella34[[#This Row],[DATA]],Tabella29[], 9, 0)</f>
        <v>0</v>
      </c>
      <c r="M65">
        <f>VLOOKUP(Tabella34[[#This Row],[DATA]],Tabella29[], 10, 0)</f>
        <v>0</v>
      </c>
      <c r="N65">
        <f>VLOOKUP(Tabella34[[#This Row],[DATA]],Tabella29[], 11, 0)</f>
        <v>0</v>
      </c>
      <c r="O65">
        <f>VLOOKUP(Tabella34[[#This Row],[DATA]],Tabella29[], 12, 0)</f>
        <v>0</v>
      </c>
      <c r="P65">
        <f>VLOOKUP(Tabella34[[#This Row],[DATA]],Tabella29[], 13, 0)</f>
        <v>0</v>
      </c>
      <c r="Q65">
        <f>VLOOKUP(Tabella34[[#This Row],[DATA]],Tabella29[], 14, 0)</f>
        <v>0</v>
      </c>
      <c r="R65">
        <f>VLOOKUP(Tabella34[[#This Row],[DATA]],Tabella29[], 15, 0)</f>
        <v>0.03</v>
      </c>
      <c r="S65">
        <f>VLOOKUP(Tabella34[[#This Row],[DATA]],Tabella29[], 16, 0)</f>
        <v>0</v>
      </c>
      <c r="T65">
        <f>VLOOKUP(Tabella34[[#This Row],[DATA]],Tabella29[], 17, 0)</f>
        <v>0</v>
      </c>
      <c r="U65">
        <f>VLOOKUP(Tabella34[[#This Row],[DATA]],Tabella29[], 18, 0)</f>
        <v>0</v>
      </c>
      <c r="V65">
        <f>VLOOKUP(Tabella34[[#This Row],[DATA]],Tabella30[], 2, 0)</f>
        <v>81.94</v>
      </c>
      <c r="W65">
        <f>VLOOKUP(Tabella34[[#This Row],[DATA]],Tabella32[], 2, 0)</f>
        <v>64.58</v>
      </c>
      <c r="X65">
        <f>VLOOKUP(Tabella34[[#This Row],[DATA]],Tabella31[], 2, 0)</f>
        <v>65.89</v>
      </c>
      <c r="Y65">
        <f>VLOOKUP(Tabella34[[#This Row],[DATA]],Tabella33[], 2, 0)</f>
        <v>75</v>
      </c>
      <c r="Z65">
        <v>0</v>
      </c>
      <c r="AA65">
        <v>0</v>
      </c>
      <c r="AD65" s="23">
        <v>43925</v>
      </c>
      <c r="AE65" s="16">
        <v>2699.0569999999998</v>
      </c>
      <c r="AF65" s="16">
        <v>149.08500000000001</v>
      </c>
      <c r="AG65" s="16">
        <v>161.768</v>
      </c>
      <c r="AH65" s="16">
        <v>255.577</v>
      </c>
      <c r="AI65" s="16">
        <v>16.023</v>
      </c>
      <c r="AJ65" s="16">
        <v>18.23</v>
      </c>
      <c r="AK65" s="16">
        <v>1.1100000000000001</v>
      </c>
      <c r="AL65" s="16"/>
      <c r="AM65" s="16"/>
      <c r="AN65" s="16"/>
      <c r="AO65" s="16"/>
      <c r="AP65" s="16"/>
      <c r="AQ65" s="16"/>
      <c r="AR65" s="16"/>
      <c r="AS65" s="16"/>
      <c r="AT65" s="16"/>
      <c r="AU65" s="17"/>
      <c r="AW65" s="24">
        <v>43894</v>
      </c>
      <c r="AX65">
        <v>11.11</v>
      </c>
      <c r="AZ65" s="24">
        <v>43894</v>
      </c>
      <c r="BA65">
        <v>11.46</v>
      </c>
      <c r="BC65" s="24">
        <v>43894</v>
      </c>
      <c r="BD65">
        <v>13.1</v>
      </c>
      <c r="BF65" s="24">
        <v>43894</v>
      </c>
      <c r="BG65">
        <v>0</v>
      </c>
    </row>
    <row r="66" spans="1:59" x14ac:dyDescent="0.3">
      <c r="A66" s="3">
        <v>43957</v>
      </c>
      <c r="B66" s="4">
        <v>6671.7</v>
      </c>
      <c r="C66" s="8">
        <v>64.45588746763535</v>
      </c>
      <c r="D66" s="38">
        <v>-1.1327006061624718E-2</v>
      </c>
      <c r="E66">
        <f>VLOOKUP(Tabella34[[#This Row],[DATA]],Tabella29[], 2, 0)</f>
        <v>4713.317</v>
      </c>
      <c r="F66">
        <f>VLOOKUP(Tabella34[[#This Row],[DATA]],Tabella29[], 3, 0)</f>
        <v>21.306999999999999</v>
      </c>
      <c r="G66">
        <f>VLOOKUP(Tabella34[[#This Row],[DATA]],Tabella29[], 4, 0)</f>
        <v>22.638999999999999</v>
      </c>
      <c r="H66">
        <f>VLOOKUP(Tabella34[[#This Row],[DATA]],Tabella29[], 5, 0)</f>
        <v>553.14800000000002</v>
      </c>
      <c r="I66">
        <f>VLOOKUP(Tabella34[[#This Row],[DATA]],Tabella29[], 6, 0)</f>
        <v>5.22</v>
      </c>
      <c r="J66">
        <f>VLOOKUP(Tabella34[[#This Row],[DATA]],Tabella29[], 7, 0)</f>
        <v>4.835</v>
      </c>
      <c r="K66">
        <f>VLOOKUP(Tabella34[[#This Row],[DATA]],Tabella29[], 8, 0)</f>
        <v>0.64</v>
      </c>
      <c r="L66">
        <f>VLOOKUP(Tabella34[[#This Row],[DATA]],Tabella29[], 9, 0)</f>
        <v>0</v>
      </c>
      <c r="M66">
        <f>VLOOKUP(Tabella34[[#This Row],[DATA]],Tabella29[], 10, 0)</f>
        <v>0</v>
      </c>
      <c r="N66">
        <f>VLOOKUP(Tabella34[[#This Row],[DATA]],Tabella29[], 11, 0)</f>
        <v>0</v>
      </c>
      <c r="O66">
        <f>VLOOKUP(Tabella34[[#This Row],[DATA]],Tabella29[], 12, 0)</f>
        <v>0</v>
      </c>
      <c r="P66">
        <f>VLOOKUP(Tabella34[[#This Row],[DATA]],Tabella29[], 13, 0)</f>
        <v>0</v>
      </c>
      <c r="Q66">
        <f>VLOOKUP(Tabella34[[#This Row],[DATA]],Tabella29[], 14, 0)</f>
        <v>0</v>
      </c>
      <c r="R66">
        <f>VLOOKUP(Tabella34[[#This Row],[DATA]],Tabella29[], 15, 0)</f>
        <v>2.5999999999999999E-2</v>
      </c>
      <c r="S66">
        <f>VLOOKUP(Tabella34[[#This Row],[DATA]],Tabella29[], 16, 0)</f>
        <v>0</v>
      </c>
      <c r="T66">
        <f>VLOOKUP(Tabella34[[#This Row],[DATA]],Tabella29[], 17, 0)</f>
        <v>0</v>
      </c>
      <c r="U66">
        <f>VLOOKUP(Tabella34[[#This Row],[DATA]],Tabella29[], 18, 0)</f>
        <v>0</v>
      </c>
      <c r="V66">
        <f>VLOOKUP(Tabella34[[#This Row],[DATA]],Tabella30[], 2, 0)</f>
        <v>81.94</v>
      </c>
      <c r="W66">
        <f>VLOOKUP(Tabella34[[#This Row],[DATA]],Tabella32[], 2, 0)</f>
        <v>64.58</v>
      </c>
      <c r="X66">
        <f>VLOOKUP(Tabella34[[#This Row],[DATA]],Tabella31[], 2, 0)</f>
        <v>65.89</v>
      </c>
      <c r="Y66">
        <f>VLOOKUP(Tabella34[[#This Row],[DATA]],Tabella33[], 2, 0)</f>
        <v>75</v>
      </c>
      <c r="Z66">
        <v>0</v>
      </c>
      <c r="AA66">
        <v>0</v>
      </c>
      <c r="AD66" s="23">
        <v>43926</v>
      </c>
      <c r="AE66" s="14">
        <v>2816.2460000000001</v>
      </c>
      <c r="AF66" s="14">
        <v>117.188</v>
      </c>
      <c r="AG66" s="14">
        <v>157.49799999999999</v>
      </c>
      <c r="AH66" s="14">
        <v>270.423</v>
      </c>
      <c r="AI66" s="14">
        <v>14.846</v>
      </c>
      <c r="AJ66" s="14">
        <v>17.841000000000001</v>
      </c>
      <c r="AK66" s="14">
        <v>1.05</v>
      </c>
      <c r="AL66" s="14"/>
      <c r="AM66" s="14"/>
      <c r="AN66" s="14">
        <v>12.676</v>
      </c>
      <c r="AO66" s="14">
        <v>244.75700000000001</v>
      </c>
      <c r="AP66" s="14"/>
      <c r="AQ66" s="14"/>
      <c r="AR66" s="14"/>
      <c r="AS66" s="14"/>
      <c r="AT66" s="14"/>
      <c r="AU66" s="15"/>
      <c r="AW66" s="24">
        <v>43895</v>
      </c>
      <c r="AX66">
        <v>11.11</v>
      </c>
      <c r="AZ66" s="24">
        <v>43895</v>
      </c>
      <c r="BA66">
        <v>11.46</v>
      </c>
      <c r="BC66" s="24">
        <v>43895</v>
      </c>
      <c r="BD66">
        <v>13.1</v>
      </c>
      <c r="BF66" s="24">
        <v>43895</v>
      </c>
      <c r="BG66">
        <v>0</v>
      </c>
    </row>
    <row r="67" spans="1:59" x14ac:dyDescent="0.3">
      <c r="A67" s="1">
        <v>43958</v>
      </c>
      <c r="B67" s="2">
        <v>6730.9</v>
      </c>
      <c r="C67" s="7">
        <v>65.027823936314107</v>
      </c>
      <c r="D67" s="39">
        <v>8.8341642679720042E-3</v>
      </c>
      <c r="E67">
        <f>VLOOKUP(Tabella34[[#This Row],[DATA]],Tabella29[], 2, 0)</f>
        <v>4737.32</v>
      </c>
      <c r="F67">
        <f>VLOOKUP(Tabella34[[#This Row],[DATA]],Tabella29[], 3, 0)</f>
        <v>24.001999999999999</v>
      </c>
      <c r="G67">
        <f>VLOOKUP(Tabella34[[#This Row],[DATA]],Tabella29[], 4, 0)</f>
        <v>24.484999999999999</v>
      </c>
      <c r="H67">
        <f>VLOOKUP(Tabella34[[#This Row],[DATA]],Tabella29[], 5, 0)</f>
        <v>557.70399999999995</v>
      </c>
      <c r="I67">
        <f>VLOOKUP(Tabella34[[#This Row],[DATA]],Tabella29[], 6, 0)</f>
        <v>4.5570000000000004</v>
      </c>
      <c r="J67">
        <f>VLOOKUP(Tabella34[[#This Row],[DATA]],Tabella29[], 7, 0)</f>
        <v>4.6669999999999998</v>
      </c>
      <c r="K67">
        <f>VLOOKUP(Tabella34[[#This Row],[DATA]],Tabella29[], 8, 0)</f>
        <v>0.66</v>
      </c>
      <c r="L67">
        <f>VLOOKUP(Tabella34[[#This Row],[DATA]],Tabella29[], 9, 0)</f>
        <v>0</v>
      </c>
      <c r="M67">
        <f>VLOOKUP(Tabella34[[#This Row],[DATA]],Tabella29[], 10, 0)</f>
        <v>0</v>
      </c>
      <c r="N67">
        <f>VLOOKUP(Tabella34[[#This Row],[DATA]],Tabella29[], 11, 0)</f>
        <v>0</v>
      </c>
      <c r="O67">
        <f>VLOOKUP(Tabella34[[#This Row],[DATA]],Tabella29[], 12, 0)</f>
        <v>0</v>
      </c>
      <c r="P67">
        <f>VLOOKUP(Tabella34[[#This Row],[DATA]],Tabella29[], 13, 0)</f>
        <v>34.767000000000003</v>
      </c>
      <c r="Q67">
        <f>VLOOKUP(Tabella34[[#This Row],[DATA]],Tabella29[], 14, 0)</f>
        <v>0</v>
      </c>
      <c r="R67">
        <f>VLOOKUP(Tabella34[[#This Row],[DATA]],Tabella29[], 15, 0)</f>
        <v>2.9000000000000001E-2</v>
      </c>
      <c r="S67">
        <f>VLOOKUP(Tabella34[[#This Row],[DATA]],Tabella29[], 16, 0)</f>
        <v>0</v>
      </c>
      <c r="T67">
        <f>VLOOKUP(Tabella34[[#This Row],[DATA]],Tabella29[], 17, 0)</f>
        <v>0</v>
      </c>
      <c r="U67">
        <f>VLOOKUP(Tabella34[[#This Row],[DATA]],Tabella29[], 18, 0)</f>
        <v>0</v>
      </c>
      <c r="V67">
        <f>VLOOKUP(Tabella34[[#This Row],[DATA]],Tabella30[], 2, 0)</f>
        <v>81.94</v>
      </c>
      <c r="W67">
        <f>VLOOKUP(Tabella34[[#This Row],[DATA]],Tabella32[], 2, 0)</f>
        <v>64.58</v>
      </c>
      <c r="X67">
        <f>VLOOKUP(Tabella34[[#This Row],[DATA]],Tabella31[], 2, 0)</f>
        <v>65.89</v>
      </c>
      <c r="Y67">
        <f>VLOOKUP(Tabella34[[#This Row],[DATA]],Tabella33[], 2, 0)</f>
        <v>75</v>
      </c>
      <c r="Z67">
        <v>0</v>
      </c>
      <c r="AA67">
        <v>0</v>
      </c>
      <c r="AD67" s="23">
        <v>43927</v>
      </c>
      <c r="AE67" s="16">
        <v>2923.8290000000002</v>
      </c>
      <c r="AF67" s="16">
        <v>107.583</v>
      </c>
      <c r="AG67" s="16">
        <v>148.88900000000001</v>
      </c>
      <c r="AH67" s="16">
        <v>285.39800000000002</v>
      </c>
      <c r="AI67" s="16">
        <v>14.975</v>
      </c>
      <c r="AJ67" s="16">
        <v>17.190000000000001</v>
      </c>
      <c r="AK67" s="16">
        <v>1</v>
      </c>
      <c r="AL67" s="16"/>
      <c r="AM67" s="16"/>
      <c r="AN67" s="16"/>
      <c r="AO67" s="16"/>
      <c r="AP67" s="16"/>
      <c r="AQ67" s="16"/>
      <c r="AR67" s="16"/>
      <c r="AS67" s="16"/>
      <c r="AT67" s="16"/>
      <c r="AU67" s="17"/>
      <c r="AW67" s="24">
        <v>43896</v>
      </c>
      <c r="AX67">
        <v>11.11</v>
      </c>
      <c r="AZ67" s="24">
        <v>43896</v>
      </c>
      <c r="BA67">
        <v>11.46</v>
      </c>
      <c r="BC67" s="24">
        <v>43896</v>
      </c>
      <c r="BD67">
        <v>13.1</v>
      </c>
      <c r="BF67" s="24">
        <v>43896</v>
      </c>
      <c r="BG67">
        <v>0</v>
      </c>
    </row>
    <row r="68" spans="1:59" x14ac:dyDescent="0.3">
      <c r="A68" s="3">
        <v>43959</v>
      </c>
      <c r="B68" s="4">
        <v>6783.1</v>
      </c>
      <c r="C68" s="8">
        <v>65.532132782007196</v>
      </c>
      <c r="D68" s="38">
        <v>7.7253603097421058E-3</v>
      </c>
      <c r="E68">
        <f>VLOOKUP(Tabella34[[#This Row],[DATA]],Tabella29[], 2, 0)</f>
        <v>4767.4830000000002</v>
      </c>
      <c r="F68">
        <f>VLOOKUP(Tabella34[[#This Row],[DATA]],Tabella29[], 3, 0)</f>
        <v>30.164000000000001</v>
      </c>
      <c r="G68">
        <f>VLOOKUP(Tabella34[[#This Row],[DATA]],Tabella29[], 4, 0)</f>
        <v>23.352</v>
      </c>
      <c r="H68">
        <f>VLOOKUP(Tabella34[[#This Row],[DATA]],Tabella29[], 5, 0)</f>
        <v>562.60299999999995</v>
      </c>
      <c r="I68">
        <f>VLOOKUP(Tabella34[[#This Row],[DATA]],Tabella29[], 6, 0)</f>
        <v>4.899</v>
      </c>
      <c r="J68">
        <f>VLOOKUP(Tabella34[[#This Row],[DATA]],Tabella29[], 7, 0)</f>
        <v>5.3659999999999997</v>
      </c>
      <c r="K68">
        <f>VLOOKUP(Tabella34[[#This Row],[DATA]],Tabella29[], 8, 0)</f>
        <v>0.69</v>
      </c>
      <c r="L68">
        <f>VLOOKUP(Tabella34[[#This Row],[DATA]],Tabella29[], 9, 0)</f>
        <v>0</v>
      </c>
      <c r="M68">
        <f>VLOOKUP(Tabella34[[#This Row],[DATA]],Tabella29[], 10, 0)</f>
        <v>0</v>
      </c>
      <c r="N68">
        <f>VLOOKUP(Tabella34[[#This Row],[DATA]],Tabella29[], 11, 0)</f>
        <v>0</v>
      </c>
      <c r="O68">
        <f>VLOOKUP(Tabella34[[#This Row],[DATA]],Tabella29[], 12, 0)</f>
        <v>0</v>
      </c>
      <c r="P68">
        <f>VLOOKUP(Tabella34[[#This Row],[DATA]],Tabella29[], 13, 0)</f>
        <v>0</v>
      </c>
      <c r="Q68">
        <f>VLOOKUP(Tabella34[[#This Row],[DATA]],Tabella29[], 14, 0)</f>
        <v>0</v>
      </c>
      <c r="R68">
        <f>VLOOKUP(Tabella34[[#This Row],[DATA]],Tabella29[], 15, 0)</f>
        <v>2.8000000000000001E-2</v>
      </c>
      <c r="S68">
        <f>VLOOKUP(Tabella34[[#This Row],[DATA]],Tabella29[], 16, 0)</f>
        <v>0</v>
      </c>
      <c r="T68">
        <f>VLOOKUP(Tabella34[[#This Row],[DATA]],Tabella29[], 17, 0)</f>
        <v>0</v>
      </c>
      <c r="U68">
        <f>VLOOKUP(Tabella34[[#This Row],[DATA]],Tabella29[], 18, 0)</f>
        <v>0</v>
      </c>
      <c r="V68">
        <f>VLOOKUP(Tabella34[[#This Row],[DATA]],Tabella30[], 2, 0)</f>
        <v>81.94</v>
      </c>
      <c r="W68">
        <f>VLOOKUP(Tabella34[[#This Row],[DATA]],Tabella32[], 2, 0)</f>
        <v>64.58</v>
      </c>
      <c r="X68">
        <f>VLOOKUP(Tabella34[[#This Row],[DATA]],Tabella31[], 2, 0)</f>
        <v>65.89</v>
      </c>
      <c r="Y68">
        <f>VLOOKUP(Tabella34[[#This Row],[DATA]],Tabella33[], 2, 0)</f>
        <v>75</v>
      </c>
      <c r="Z68">
        <v>0</v>
      </c>
      <c r="AA68">
        <v>0</v>
      </c>
      <c r="AD68" s="23">
        <v>43928</v>
      </c>
      <c r="AE68" s="14">
        <v>3036.5039999999999</v>
      </c>
      <c r="AF68" s="14">
        <v>112.675</v>
      </c>
      <c r="AG68" s="14">
        <v>140.63800000000001</v>
      </c>
      <c r="AH68" s="14">
        <v>300.459</v>
      </c>
      <c r="AI68" s="14">
        <v>15.06</v>
      </c>
      <c r="AJ68" s="14">
        <v>17.056000000000001</v>
      </c>
      <c r="AK68" s="14">
        <v>0.96</v>
      </c>
      <c r="AL68" s="14"/>
      <c r="AM68" s="14"/>
      <c r="AN68" s="14"/>
      <c r="AO68" s="14"/>
      <c r="AP68" s="14"/>
      <c r="AQ68" s="14"/>
      <c r="AR68" s="14"/>
      <c r="AS68" s="14"/>
      <c r="AT68" s="14"/>
      <c r="AU68" s="15"/>
      <c r="AW68" s="24">
        <v>43897</v>
      </c>
      <c r="AX68">
        <v>11.11</v>
      </c>
      <c r="AZ68" s="24">
        <v>43897</v>
      </c>
      <c r="BA68">
        <v>11.46</v>
      </c>
      <c r="BC68" s="24">
        <v>43897</v>
      </c>
      <c r="BD68">
        <v>13.1</v>
      </c>
      <c r="BF68" s="24">
        <v>43897</v>
      </c>
      <c r="BG68">
        <v>0</v>
      </c>
    </row>
    <row r="69" spans="1:59" x14ac:dyDescent="0.3">
      <c r="A69" s="1">
        <v>43962</v>
      </c>
      <c r="B69" s="2">
        <v>6672.2</v>
      </c>
      <c r="C69" s="7">
        <v>64.460718012134336</v>
      </c>
      <c r="D69" s="39">
        <v>-1.6484583968111945E-2</v>
      </c>
      <c r="E69">
        <f>VLOOKUP(Tabella34[[#This Row],[DATA]],Tabella29[], 2, 0)</f>
        <v>4865.4399999999996</v>
      </c>
      <c r="F69">
        <f>VLOOKUP(Tabella34[[#This Row],[DATA]],Tabella29[], 3, 0)</f>
        <v>66.016999999999996</v>
      </c>
      <c r="G69">
        <f>VLOOKUP(Tabella34[[#This Row],[DATA]],Tabella29[], 4, 0)</f>
        <v>28.803999999999998</v>
      </c>
      <c r="H69">
        <f>VLOOKUP(Tabella34[[#This Row],[DATA]],Tabella29[], 5, 0)</f>
        <v>572.12300000000005</v>
      </c>
      <c r="I69">
        <f>VLOOKUP(Tabella34[[#This Row],[DATA]],Tabella29[], 6, 0)</f>
        <v>2.6309999999999998</v>
      </c>
      <c r="J69">
        <f>VLOOKUP(Tabella34[[#This Row],[DATA]],Tabella29[], 7, 0)</f>
        <v>4.0220000000000002</v>
      </c>
      <c r="K69">
        <f>VLOOKUP(Tabella34[[#This Row],[DATA]],Tabella29[], 8, 0)</f>
        <v>0.76</v>
      </c>
      <c r="L69">
        <f>VLOOKUP(Tabella34[[#This Row],[DATA]],Tabella29[], 9, 0)</f>
        <v>0</v>
      </c>
      <c r="M69">
        <f>VLOOKUP(Tabella34[[#This Row],[DATA]],Tabella29[], 10, 0)</f>
        <v>0</v>
      </c>
      <c r="N69">
        <f>VLOOKUP(Tabella34[[#This Row],[DATA]],Tabella29[], 11, 0)</f>
        <v>0</v>
      </c>
      <c r="O69">
        <f>VLOOKUP(Tabella34[[#This Row],[DATA]],Tabella29[], 12, 0)</f>
        <v>0</v>
      </c>
      <c r="P69">
        <f>VLOOKUP(Tabella34[[#This Row],[DATA]],Tabella29[], 13, 0)</f>
        <v>0</v>
      </c>
      <c r="Q69">
        <f>VLOOKUP(Tabella34[[#This Row],[DATA]],Tabella29[], 14, 0)</f>
        <v>0</v>
      </c>
      <c r="R69">
        <f>VLOOKUP(Tabella34[[#This Row],[DATA]],Tabella29[], 15, 0)</f>
        <v>3.3000000000000002E-2</v>
      </c>
      <c r="S69">
        <f>VLOOKUP(Tabella34[[#This Row],[DATA]],Tabella29[], 16, 0)</f>
        <v>0</v>
      </c>
      <c r="T69">
        <f>VLOOKUP(Tabella34[[#This Row],[DATA]],Tabella29[], 17, 0)</f>
        <v>0</v>
      </c>
      <c r="U69">
        <f>VLOOKUP(Tabella34[[#This Row],[DATA]],Tabella29[], 18, 0)</f>
        <v>0</v>
      </c>
      <c r="V69">
        <f>VLOOKUP(Tabella34[[#This Row],[DATA]],Tabella30[], 2, 0)</f>
        <v>81.94</v>
      </c>
      <c r="W69">
        <f>VLOOKUP(Tabella34[[#This Row],[DATA]],Tabella32[], 2, 0)</f>
        <v>64.58</v>
      </c>
      <c r="X69">
        <f>VLOOKUP(Tabella34[[#This Row],[DATA]],Tabella31[], 2, 0)</f>
        <v>67.45</v>
      </c>
      <c r="Y69">
        <f>VLOOKUP(Tabella34[[#This Row],[DATA]],Tabella33[], 2, 0)</f>
        <v>87.5</v>
      </c>
      <c r="Z69">
        <v>0</v>
      </c>
      <c r="AA69">
        <v>0</v>
      </c>
      <c r="AD69" s="23">
        <v>43929</v>
      </c>
      <c r="AE69" s="16">
        <v>3170.806</v>
      </c>
      <c r="AF69" s="16">
        <v>134.303</v>
      </c>
      <c r="AG69" s="16">
        <v>134.779</v>
      </c>
      <c r="AH69" s="16">
        <v>316.43900000000002</v>
      </c>
      <c r="AI69" s="16">
        <v>15.98</v>
      </c>
      <c r="AJ69" s="16">
        <v>16.518000000000001</v>
      </c>
      <c r="AK69" s="16">
        <v>0.93</v>
      </c>
      <c r="AL69" s="16"/>
      <c r="AM69" s="16"/>
      <c r="AN69" s="16"/>
      <c r="AO69" s="16"/>
      <c r="AP69" s="16"/>
      <c r="AQ69" s="16"/>
      <c r="AR69" s="16"/>
      <c r="AS69" s="16"/>
      <c r="AT69" s="16"/>
      <c r="AU69" s="17"/>
      <c r="AW69" s="24">
        <v>43898</v>
      </c>
      <c r="AX69">
        <v>11.11</v>
      </c>
      <c r="AZ69" s="24">
        <v>43898</v>
      </c>
      <c r="BA69">
        <v>11.46</v>
      </c>
      <c r="BC69" s="24">
        <v>43898</v>
      </c>
      <c r="BD69">
        <v>13.1</v>
      </c>
      <c r="BF69" s="24">
        <v>43898</v>
      </c>
      <c r="BG69">
        <v>0</v>
      </c>
    </row>
    <row r="70" spans="1:59" x14ac:dyDescent="0.3">
      <c r="A70" s="3">
        <v>43963</v>
      </c>
      <c r="B70" s="4">
        <v>6762.7</v>
      </c>
      <c r="C70" s="8">
        <v>65.33504656644898</v>
      </c>
      <c r="D70" s="38">
        <v>1.3472577970281795E-2</v>
      </c>
      <c r="E70">
        <f>VLOOKUP(Tabella34[[#This Row],[DATA]],Tabella29[], 2, 0)</f>
        <v>4878.1469999999999</v>
      </c>
      <c r="F70">
        <f>VLOOKUP(Tabella34[[#This Row],[DATA]],Tabella29[], 3, 0)</f>
        <v>12.707000000000001</v>
      </c>
      <c r="G70">
        <f>VLOOKUP(Tabella34[[#This Row],[DATA]],Tabella29[], 4, 0)</f>
        <v>26.591000000000001</v>
      </c>
      <c r="H70">
        <f>VLOOKUP(Tabella34[[#This Row],[DATA]],Tabella29[], 5, 0)</f>
        <v>575.88800000000003</v>
      </c>
      <c r="I70">
        <f>VLOOKUP(Tabella34[[#This Row],[DATA]],Tabella29[], 6, 0)</f>
        <v>3.7650000000000001</v>
      </c>
      <c r="J70">
        <f>VLOOKUP(Tabella34[[#This Row],[DATA]],Tabella29[], 7, 0)</f>
        <v>3.9940000000000002</v>
      </c>
      <c r="K70">
        <f>VLOOKUP(Tabella34[[#This Row],[DATA]],Tabella29[], 8, 0)</f>
        <v>0.72</v>
      </c>
      <c r="L70">
        <f>VLOOKUP(Tabella34[[#This Row],[DATA]],Tabella29[], 9, 0)</f>
        <v>0</v>
      </c>
      <c r="M70">
        <f>VLOOKUP(Tabella34[[#This Row],[DATA]],Tabella29[], 10, 0)</f>
        <v>0</v>
      </c>
      <c r="N70">
        <f>VLOOKUP(Tabella34[[#This Row],[DATA]],Tabella29[], 11, 0)</f>
        <v>0</v>
      </c>
      <c r="O70">
        <f>VLOOKUP(Tabella34[[#This Row],[DATA]],Tabella29[], 12, 0)</f>
        <v>0</v>
      </c>
      <c r="P70">
        <f>VLOOKUP(Tabella34[[#This Row],[DATA]],Tabella29[], 13, 0)</f>
        <v>0</v>
      </c>
      <c r="Q70">
        <f>VLOOKUP(Tabella34[[#This Row],[DATA]],Tabella29[], 14, 0)</f>
        <v>0</v>
      </c>
      <c r="R70">
        <f>VLOOKUP(Tabella34[[#This Row],[DATA]],Tabella29[], 15, 0)</f>
        <v>0.03</v>
      </c>
      <c r="S70">
        <f>VLOOKUP(Tabella34[[#This Row],[DATA]],Tabella29[], 16, 0)</f>
        <v>0</v>
      </c>
      <c r="T70">
        <f>VLOOKUP(Tabella34[[#This Row],[DATA]],Tabella29[], 17, 0)</f>
        <v>0</v>
      </c>
      <c r="U70">
        <f>VLOOKUP(Tabella34[[#This Row],[DATA]],Tabella29[], 18, 0)</f>
        <v>0</v>
      </c>
      <c r="V70">
        <f>VLOOKUP(Tabella34[[#This Row],[DATA]],Tabella30[], 2, 0)</f>
        <v>81.94</v>
      </c>
      <c r="W70">
        <f>VLOOKUP(Tabella34[[#This Row],[DATA]],Tabella32[], 2, 0)</f>
        <v>64.58</v>
      </c>
      <c r="X70">
        <f>VLOOKUP(Tabella34[[#This Row],[DATA]],Tabella31[], 2, 0)</f>
        <v>67.45</v>
      </c>
      <c r="Y70">
        <f>VLOOKUP(Tabella34[[#This Row],[DATA]],Tabella33[], 2, 0)</f>
        <v>87.5</v>
      </c>
      <c r="Z70">
        <v>0</v>
      </c>
      <c r="AA70">
        <v>0</v>
      </c>
      <c r="AD70" s="23">
        <v>43930</v>
      </c>
      <c r="AE70" s="14">
        <v>3277.8119999999999</v>
      </c>
      <c r="AF70" s="14">
        <v>107.006</v>
      </c>
      <c r="AG70" s="14">
        <v>125.779</v>
      </c>
      <c r="AH70" s="14">
        <v>330.45100000000002</v>
      </c>
      <c r="AI70" s="14">
        <v>14.012</v>
      </c>
      <c r="AJ70" s="14">
        <v>15.583</v>
      </c>
      <c r="AK70" s="14">
        <v>0.9</v>
      </c>
      <c r="AL70" s="14"/>
      <c r="AM70" s="14"/>
      <c r="AN70" s="14"/>
      <c r="AO70" s="14"/>
      <c r="AP70" s="14"/>
      <c r="AQ70" s="14"/>
      <c r="AR70" s="14"/>
      <c r="AS70" s="14"/>
      <c r="AT70" s="14"/>
      <c r="AU70" s="15"/>
      <c r="AW70" s="24">
        <v>43899</v>
      </c>
      <c r="AX70">
        <v>25</v>
      </c>
      <c r="AZ70" s="24">
        <v>43899</v>
      </c>
      <c r="BA70">
        <v>19.27</v>
      </c>
      <c r="BC70" s="24">
        <v>43899</v>
      </c>
      <c r="BD70">
        <v>22.02</v>
      </c>
      <c r="BF70" s="24">
        <v>43899</v>
      </c>
      <c r="BG70">
        <v>0</v>
      </c>
    </row>
    <row r="71" spans="1:59" x14ac:dyDescent="0.3">
      <c r="A71" s="1">
        <v>43964</v>
      </c>
      <c r="B71" s="2">
        <v>6631.4</v>
      </c>
      <c r="C71" s="7">
        <v>64.066545581017891</v>
      </c>
      <c r="D71" s="39">
        <v>-1.960627530266508E-2</v>
      </c>
      <c r="E71">
        <f>VLOOKUP(Tabella34[[#This Row],[DATA]],Tabella29[], 2, 0)</f>
        <v>4892.2870000000003</v>
      </c>
      <c r="F71">
        <f>VLOOKUP(Tabella34[[#This Row],[DATA]],Tabella29[], 3, 0)</f>
        <v>14.14</v>
      </c>
      <c r="G71">
        <f>VLOOKUP(Tabella34[[#This Row],[DATA]],Tabella29[], 4, 0)</f>
        <v>25.567</v>
      </c>
      <c r="H71">
        <f>VLOOKUP(Tabella34[[#This Row],[DATA]],Tabella29[], 5, 0)</f>
        <v>579.82399999999996</v>
      </c>
      <c r="I71">
        <f>VLOOKUP(Tabella34[[#This Row],[DATA]],Tabella29[], 6, 0)</f>
        <v>3.9359999999999999</v>
      </c>
      <c r="J71">
        <f>VLOOKUP(Tabella34[[#This Row],[DATA]],Tabella29[], 7, 0)</f>
        <v>3.8109999999999999</v>
      </c>
      <c r="K71">
        <f>VLOOKUP(Tabella34[[#This Row],[DATA]],Tabella29[], 8, 0)</f>
        <v>0.69</v>
      </c>
      <c r="L71">
        <f>VLOOKUP(Tabella34[[#This Row],[DATA]],Tabella29[], 9, 0)</f>
        <v>0</v>
      </c>
      <c r="M71">
        <f>VLOOKUP(Tabella34[[#This Row],[DATA]],Tabella29[], 10, 0)</f>
        <v>0</v>
      </c>
      <c r="N71">
        <f>VLOOKUP(Tabella34[[#This Row],[DATA]],Tabella29[], 11, 0)</f>
        <v>0</v>
      </c>
      <c r="O71">
        <f>VLOOKUP(Tabella34[[#This Row],[DATA]],Tabella29[], 12, 0)</f>
        <v>0</v>
      </c>
      <c r="P71">
        <f>VLOOKUP(Tabella34[[#This Row],[DATA]],Tabella29[], 13, 0)</f>
        <v>0</v>
      </c>
      <c r="Q71">
        <f>VLOOKUP(Tabella34[[#This Row],[DATA]],Tabella29[], 14, 0)</f>
        <v>0</v>
      </c>
      <c r="R71">
        <f>VLOOKUP(Tabella34[[#This Row],[DATA]],Tabella29[], 15, 0)</f>
        <v>2.9000000000000001E-2</v>
      </c>
      <c r="S71">
        <f>VLOOKUP(Tabella34[[#This Row],[DATA]],Tabella29[], 16, 0)</f>
        <v>0</v>
      </c>
      <c r="T71">
        <f>VLOOKUP(Tabella34[[#This Row],[DATA]],Tabella29[], 17, 0)</f>
        <v>0</v>
      </c>
      <c r="U71">
        <f>VLOOKUP(Tabella34[[#This Row],[DATA]],Tabella29[], 18, 0)</f>
        <v>0</v>
      </c>
      <c r="V71">
        <f>VLOOKUP(Tabella34[[#This Row],[DATA]],Tabella30[], 2, 0)</f>
        <v>83.33</v>
      </c>
      <c r="W71">
        <f>VLOOKUP(Tabella34[[#This Row],[DATA]],Tabella32[], 2, 0)</f>
        <v>67.86</v>
      </c>
      <c r="X71">
        <f>VLOOKUP(Tabella34[[#This Row],[DATA]],Tabella31[], 2, 0)</f>
        <v>70.31</v>
      </c>
      <c r="Y71">
        <f>VLOOKUP(Tabella34[[#This Row],[DATA]],Tabella33[], 2, 0)</f>
        <v>87.5</v>
      </c>
      <c r="Z71">
        <v>0</v>
      </c>
      <c r="AA71">
        <v>0</v>
      </c>
      <c r="AD71" s="23">
        <v>43931</v>
      </c>
      <c r="AE71" s="16">
        <v>3385.866</v>
      </c>
      <c r="AF71" s="16">
        <v>108.054</v>
      </c>
      <c r="AG71" s="16">
        <v>119.413</v>
      </c>
      <c r="AH71" s="16">
        <v>344.01400000000001</v>
      </c>
      <c r="AI71" s="16">
        <v>13.563000000000001</v>
      </c>
      <c r="AJ71" s="16">
        <v>14.923</v>
      </c>
      <c r="AK71" s="16">
        <v>0.89</v>
      </c>
      <c r="AL71" s="16"/>
      <c r="AM71" s="16"/>
      <c r="AN71" s="16"/>
      <c r="AO71" s="16"/>
      <c r="AP71" s="16"/>
      <c r="AQ71" s="16"/>
      <c r="AR71" s="16"/>
      <c r="AS71" s="16"/>
      <c r="AT71" s="16"/>
      <c r="AU71" s="17"/>
      <c r="AW71" s="24">
        <v>43900</v>
      </c>
      <c r="AX71">
        <v>45.83</v>
      </c>
      <c r="AZ71" s="24">
        <v>43900</v>
      </c>
      <c r="BA71">
        <v>30.99</v>
      </c>
      <c r="BC71" s="24">
        <v>43900</v>
      </c>
      <c r="BD71">
        <v>35.42</v>
      </c>
      <c r="BF71" s="24">
        <v>43900</v>
      </c>
      <c r="BG71">
        <v>0</v>
      </c>
    </row>
    <row r="72" spans="1:59" x14ac:dyDescent="0.3">
      <c r="A72" s="3">
        <v>43965</v>
      </c>
      <c r="B72" s="4">
        <v>6545.6</v>
      </c>
      <c r="C72" s="8">
        <v>63.237624144993632</v>
      </c>
      <c r="D72" s="38">
        <v>-1.3022875100978127E-2</v>
      </c>
      <c r="E72">
        <f>VLOOKUP(Tabella34[[#This Row],[DATA]],Tabella29[], 2, 0)</f>
        <v>4910.45</v>
      </c>
      <c r="F72">
        <f>VLOOKUP(Tabella34[[#This Row],[DATA]],Tabella29[], 3, 0)</f>
        <v>18.161999999999999</v>
      </c>
      <c r="G72">
        <f>VLOOKUP(Tabella34[[#This Row],[DATA]],Tabella29[], 4, 0)</f>
        <v>24.733000000000001</v>
      </c>
      <c r="H72">
        <f>VLOOKUP(Tabella34[[#This Row],[DATA]],Tabella29[], 5, 0)</f>
        <v>584.46600000000001</v>
      </c>
      <c r="I72">
        <f>VLOOKUP(Tabella34[[#This Row],[DATA]],Tabella29[], 6, 0)</f>
        <v>4.6420000000000003</v>
      </c>
      <c r="J72">
        <f>VLOOKUP(Tabella34[[#This Row],[DATA]],Tabella29[], 7, 0)</f>
        <v>3.823</v>
      </c>
      <c r="K72">
        <f>VLOOKUP(Tabella34[[#This Row],[DATA]],Tabella29[], 8, 0)</f>
        <v>0.66</v>
      </c>
      <c r="L72">
        <f>VLOOKUP(Tabella34[[#This Row],[DATA]],Tabella29[], 9, 0)</f>
        <v>0</v>
      </c>
      <c r="M72">
        <f>VLOOKUP(Tabella34[[#This Row],[DATA]],Tabella29[], 10, 0)</f>
        <v>0</v>
      </c>
      <c r="N72">
        <f>VLOOKUP(Tabella34[[#This Row],[DATA]],Tabella29[], 11, 0)</f>
        <v>0</v>
      </c>
      <c r="O72">
        <f>VLOOKUP(Tabella34[[#This Row],[DATA]],Tabella29[], 12, 0)</f>
        <v>0</v>
      </c>
      <c r="P72">
        <f>VLOOKUP(Tabella34[[#This Row],[DATA]],Tabella29[], 13, 0)</f>
        <v>41.061</v>
      </c>
      <c r="Q72">
        <f>VLOOKUP(Tabella34[[#This Row],[DATA]],Tabella29[], 14, 0)</f>
        <v>0</v>
      </c>
      <c r="R72">
        <f>VLOOKUP(Tabella34[[#This Row],[DATA]],Tabella29[], 15, 0)</f>
        <v>2.8000000000000001E-2</v>
      </c>
      <c r="S72">
        <f>VLOOKUP(Tabella34[[#This Row],[DATA]],Tabella29[], 16, 0)</f>
        <v>0</v>
      </c>
      <c r="T72">
        <f>VLOOKUP(Tabella34[[#This Row],[DATA]],Tabella29[], 17, 0)</f>
        <v>0</v>
      </c>
      <c r="U72">
        <f>VLOOKUP(Tabella34[[#This Row],[DATA]],Tabella29[], 18, 0)</f>
        <v>0</v>
      </c>
      <c r="V72">
        <f>VLOOKUP(Tabella34[[#This Row],[DATA]],Tabella30[], 2, 0)</f>
        <v>83.33</v>
      </c>
      <c r="W72">
        <f>VLOOKUP(Tabella34[[#This Row],[DATA]],Tabella32[], 2, 0)</f>
        <v>67.86</v>
      </c>
      <c r="X72">
        <f>VLOOKUP(Tabella34[[#This Row],[DATA]],Tabella31[], 2, 0)</f>
        <v>70.31</v>
      </c>
      <c r="Y72">
        <f>VLOOKUP(Tabella34[[#This Row],[DATA]],Tabella33[], 2, 0)</f>
        <v>87.5</v>
      </c>
      <c r="Z72">
        <v>0</v>
      </c>
      <c r="AA72">
        <v>0</v>
      </c>
      <c r="AD72" s="23">
        <v>43932</v>
      </c>
      <c r="AE72" s="14">
        <v>3487.5659999999998</v>
      </c>
      <c r="AF72" s="14">
        <v>101.7</v>
      </c>
      <c r="AG72" s="14">
        <v>112.64400000000001</v>
      </c>
      <c r="AH72" s="14">
        <v>355.245</v>
      </c>
      <c r="AI72" s="14">
        <v>11.231</v>
      </c>
      <c r="AJ72" s="14">
        <v>14.238</v>
      </c>
      <c r="AK72" s="14">
        <v>0.87</v>
      </c>
      <c r="AL72" s="14"/>
      <c r="AM72" s="14"/>
      <c r="AN72" s="14"/>
      <c r="AO72" s="14"/>
      <c r="AP72" s="14"/>
      <c r="AQ72" s="14"/>
      <c r="AR72" s="14"/>
      <c r="AS72" s="14"/>
      <c r="AT72" s="14"/>
      <c r="AU72" s="15"/>
      <c r="AW72" s="24">
        <v>43901</v>
      </c>
      <c r="AX72">
        <v>45.83</v>
      </c>
      <c r="AZ72" s="24">
        <v>43901</v>
      </c>
      <c r="BA72">
        <v>30.99</v>
      </c>
      <c r="BC72" s="24">
        <v>43901</v>
      </c>
      <c r="BD72">
        <v>35.42</v>
      </c>
      <c r="BF72" s="24">
        <v>43901</v>
      </c>
      <c r="BG72">
        <v>0</v>
      </c>
    </row>
    <row r="73" spans="1:59" x14ac:dyDescent="0.3">
      <c r="A73" s="1">
        <v>43966</v>
      </c>
      <c r="B73" s="2">
        <v>6474.9</v>
      </c>
      <c r="C73" s="7">
        <v>62.554585152838435</v>
      </c>
      <c r="D73" s="39">
        <v>-1.0859904742099668E-2</v>
      </c>
      <c r="E73">
        <f>VLOOKUP(Tabella34[[#This Row],[DATA]],Tabella29[], 2, 0)</f>
        <v>4924.2049999999999</v>
      </c>
      <c r="F73">
        <f>VLOOKUP(Tabella34[[#This Row],[DATA]],Tabella29[], 3, 0)</f>
        <v>13.755000000000001</v>
      </c>
      <c r="G73">
        <f>VLOOKUP(Tabella34[[#This Row],[DATA]],Tabella29[], 4, 0)</f>
        <v>22.388999999999999</v>
      </c>
      <c r="H73">
        <f>VLOOKUP(Tabella34[[#This Row],[DATA]],Tabella29[], 5, 0)</f>
        <v>587.41800000000001</v>
      </c>
      <c r="I73">
        <f>VLOOKUP(Tabella34[[#This Row],[DATA]],Tabella29[], 6, 0)</f>
        <v>2.952</v>
      </c>
      <c r="J73">
        <f>VLOOKUP(Tabella34[[#This Row],[DATA]],Tabella29[], 7, 0)</f>
        <v>3.5449999999999999</v>
      </c>
      <c r="K73">
        <f>VLOOKUP(Tabella34[[#This Row],[DATA]],Tabella29[], 8, 0)</f>
        <v>0.64</v>
      </c>
      <c r="L73">
        <f>VLOOKUP(Tabella34[[#This Row],[DATA]],Tabella29[], 9, 0)</f>
        <v>0</v>
      </c>
      <c r="M73">
        <f>VLOOKUP(Tabella34[[#This Row],[DATA]],Tabella29[], 10, 0)</f>
        <v>0</v>
      </c>
      <c r="N73">
        <f>VLOOKUP(Tabella34[[#This Row],[DATA]],Tabella29[], 11, 0)</f>
        <v>0</v>
      </c>
      <c r="O73">
        <f>VLOOKUP(Tabella34[[#This Row],[DATA]],Tabella29[], 12, 0)</f>
        <v>0</v>
      </c>
      <c r="P73">
        <f>VLOOKUP(Tabella34[[#This Row],[DATA]],Tabella29[], 13, 0)</f>
        <v>0</v>
      </c>
      <c r="Q73">
        <f>VLOOKUP(Tabella34[[#This Row],[DATA]],Tabella29[], 14, 0)</f>
        <v>0</v>
      </c>
      <c r="R73">
        <f>VLOOKUP(Tabella34[[#This Row],[DATA]],Tabella29[], 15, 0)</f>
        <v>2.5000000000000001E-2</v>
      </c>
      <c r="S73">
        <f>VLOOKUP(Tabella34[[#This Row],[DATA]],Tabella29[], 16, 0)</f>
        <v>0</v>
      </c>
      <c r="T73">
        <f>VLOOKUP(Tabella34[[#This Row],[DATA]],Tabella29[], 17, 0)</f>
        <v>0</v>
      </c>
      <c r="U73">
        <f>VLOOKUP(Tabella34[[#This Row],[DATA]],Tabella29[], 18, 0)</f>
        <v>0</v>
      </c>
      <c r="V73">
        <f>VLOOKUP(Tabella34[[#This Row],[DATA]],Tabella30[], 2, 0)</f>
        <v>83.33</v>
      </c>
      <c r="W73">
        <f>VLOOKUP(Tabella34[[#This Row],[DATA]],Tabella32[], 2, 0)</f>
        <v>67.86</v>
      </c>
      <c r="X73">
        <f>VLOOKUP(Tabella34[[#This Row],[DATA]],Tabella31[], 2, 0)</f>
        <v>70.31</v>
      </c>
      <c r="Y73">
        <f>VLOOKUP(Tabella34[[#This Row],[DATA]],Tabella33[], 2, 0)</f>
        <v>87.5</v>
      </c>
      <c r="Z73">
        <v>0</v>
      </c>
      <c r="AA73">
        <v>0</v>
      </c>
      <c r="AD73" s="23">
        <v>43933</v>
      </c>
      <c r="AE73" s="16">
        <v>3568.9430000000002</v>
      </c>
      <c r="AF73" s="16">
        <v>81.376999999999995</v>
      </c>
      <c r="AG73" s="16">
        <v>107.52800000000001</v>
      </c>
      <c r="AH73" s="16">
        <v>368.14499999999998</v>
      </c>
      <c r="AI73" s="16">
        <v>12.9</v>
      </c>
      <c r="AJ73" s="16">
        <v>13.96</v>
      </c>
      <c r="AK73" s="16">
        <v>0.85</v>
      </c>
      <c r="AL73" s="16"/>
      <c r="AM73" s="16"/>
      <c r="AN73" s="16">
        <v>6.2960000000000003</v>
      </c>
      <c r="AO73" s="16">
        <v>148.333</v>
      </c>
      <c r="AP73" s="16"/>
      <c r="AQ73" s="16"/>
      <c r="AR73" s="16"/>
      <c r="AS73" s="16"/>
      <c r="AT73" s="16"/>
      <c r="AU73" s="17"/>
      <c r="AW73" s="24">
        <v>43902</v>
      </c>
      <c r="AX73">
        <v>45.83</v>
      </c>
      <c r="AZ73" s="24">
        <v>43902</v>
      </c>
      <c r="BA73">
        <v>30.99</v>
      </c>
      <c r="BC73" s="24">
        <v>43902</v>
      </c>
      <c r="BD73">
        <v>35.42</v>
      </c>
      <c r="BF73" s="24">
        <v>43902</v>
      </c>
      <c r="BG73">
        <v>0</v>
      </c>
    </row>
    <row r="74" spans="1:59" x14ac:dyDescent="0.3">
      <c r="A74" s="3">
        <v>43969</v>
      </c>
      <c r="B74" s="4">
        <v>6779.3</v>
      </c>
      <c r="C74" s="8">
        <v>65.495420643814981</v>
      </c>
      <c r="D74" s="38">
        <v>4.5940688333533632E-2</v>
      </c>
      <c r="E74">
        <f>VLOOKUP(Tabella34[[#This Row],[DATA]],Tabella29[], 2, 0)</f>
        <v>4954.6469999999999</v>
      </c>
      <c r="F74">
        <f>VLOOKUP(Tabella34[[#This Row],[DATA]],Tabella29[], 3, 0)</f>
        <v>19.423999999999999</v>
      </c>
      <c r="G74">
        <f>VLOOKUP(Tabella34[[#This Row],[DATA]],Tabella29[], 4, 0)</f>
        <v>12.744</v>
      </c>
      <c r="H74">
        <f>VLOOKUP(Tabella34[[#This Row],[DATA]],Tabella29[], 5, 0)</f>
        <v>592.76700000000005</v>
      </c>
      <c r="I74">
        <f>VLOOKUP(Tabella34[[#This Row],[DATA]],Tabella29[], 6, 0)</f>
        <v>3.1230000000000002</v>
      </c>
      <c r="J74">
        <f>VLOOKUP(Tabella34[[#This Row],[DATA]],Tabella29[], 7, 0)</f>
        <v>2.9489999999999998</v>
      </c>
      <c r="K74">
        <f>VLOOKUP(Tabella34[[#This Row],[DATA]],Tabella29[], 8, 0)</f>
        <v>0.69</v>
      </c>
      <c r="L74">
        <f>VLOOKUP(Tabella34[[#This Row],[DATA]],Tabella29[], 9, 0)</f>
        <v>0</v>
      </c>
      <c r="M74">
        <f>VLOOKUP(Tabella34[[#This Row],[DATA]],Tabella29[], 10, 0)</f>
        <v>0</v>
      </c>
      <c r="N74">
        <f>VLOOKUP(Tabella34[[#This Row],[DATA]],Tabella29[], 11, 0)</f>
        <v>0</v>
      </c>
      <c r="O74">
        <f>VLOOKUP(Tabella34[[#This Row],[DATA]],Tabella29[], 12, 0)</f>
        <v>0</v>
      </c>
      <c r="P74">
        <f>VLOOKUP(Tabella34[[#This Row],[DATA]],Tabella29[], 13, 0)</f>
        <v>0</v>
      </c>
      <c r="Q74">
        <f>VLOOKUP(Tabella34[[#This Row],[DATA]],Tabella29[], 14, 0)</f>
        <v>0</v>
      </c>
      <c r="R74">
        <f>VLOOKUP(Tabella34[[#This Row],[DATA]],Tabella29[], 15, 0)</f>
        <v>1.4E-2</v>
      </c>
      <c r="S74">
        <f>VLOOKUP(Tabella34[[#This Row],[DATA]],Tabella29[], 16, 0)</f>
        <v>0</v>
      </c>
      <c r="T74">
        <f>VLOOKUP(Tabella34[[#This Row],[DATA]],Tabella29[], 17, 0)</f>
        <v>0</v>
      </c>
      <c r="U74">
        <f>VLOOKUP(Tabella34[[#This Row],[DATA]],Tabella29[], 18, 0)</f>
        <v>0</v>
      </c>
      <c r="V74">
        <f>VLOOKUP(Tabella34[[#This Row],[DATA]],Tabella30[], 2, 0)</f>
        <v>79.17</v>
      </c>
      <c r="W74">
        <f>VLOOKUP(Tabella34[[#This Row],[DATA]],Tabella32[], 2, 0)</f>
        <v>65.180000000000007</v>
      </c>
      <c r="X74">
        <f>VLOOKUP(Tabella34[[#This Row],[DATA]],Tabella31[], 2, 0)</f>
        <v>67.97</v>
      </c>
      <c r="Y74">
        <f>VLOOKUP(Tabella34[[#This Row],[DATA]],Tabella33[], 2, 0)</f>
        <v>87.5</v>
      </c>
      <c r="Z74">
        <v>0</v>
      </c>
      <c r="AA74">
        <v>0</v>
      </c>
      <c r="AD74" s="23">
        <v>43934</v>
      </c>
      <c r="AE74" s="14">
        <v>3638.8539999999998</v>
      </c>
      <c r="AF74" s="14">
        <v>69.911000000000001</v>
      </c>
      <c r="AG74" s="14">
        <v>102.146</v>
      </c>
      <c r="AH74" s="14">
        <v>379.846</v>
      </c>
      <c r="AI74" s="14">
        <v>11.702</v>
      </c>
      <c r="AJ74" s="14">
        <v>13.493</v>
      </c>
      <c r="AK74" s="14">
        <v>0.85</v>
      </c>
      <c r="AL74" s="14"/>
      <c r="AM74" s="14"/>
      <c r="AN74" s="14"/>
      <c r="AO74" s="14"/>
      <c r="AP74" s="14">
        <v>19.899999999999999</v>
      </c>
      <c r="AQ74" s="14"/>
      <c r="AR74" s="14"/>
      <c r="AS74" s="14"/>
      <c r="AT74" s="14"/>
      <c r="AU74" s="15"/>
      <c r="AW74" s="24">
        <v>43903</v>
      </c>
      <c r="AX74">
        <v>45.83</v>
      </c>
      <c r="AZ74" s="24">
        <v>43903</v>
      </c>
      <c r="BA74">
        <v>30.99</v>
      </c>
      <c r="BC74" s="24">
        <v>43903</v>
      </c>
      <c r="BD74">
        <v>35.42</v>
      </c>
      <c r="BF74" s="24">
        <v>43903</v>
      </c>
      <c r="BG74">
        <v>0</v>
      </c>
    </row>
    <row r="75" spans="1:59" x14ac:dyDescent="0.3">
      <c r="A75" s="1">
        <v>43970</v>
      </c>
      <c r="B75" s="2">
        <v>6609.1</v>
      </c>
      <c r="C75" s="7">
        <v>63.851103296363569</v>
      </c>
      <c r="D75" s="39">
        <v>-2.5426364528455484E-2</v>
      </c>
      <c r="E75">
        <f>VLOOKUP(Tabella34[[#This Row],[DATA]],Tabella29[], 2, 0)</f>
        <v>4963.8670000000002</v>
      </c>
      <c r="F75">
        <f>VLOOKUP(Tabella34[[#This Row],[DATA]],Tabella29[], 3, 0)</f>
        <v>9.2200000000000006</v>
      </c>
      <c r="G75">
        <f>VLOOKUP(Tabella34[[#This Row],[DATA]],Tabella29[], 4, 0)</f>
        <v>12.246</v>
      </c>
      <c r="H75">
        <f>VLOOKUP(Tabella34[[#This Row],[DATA]],Tabella29[], 5, 0)</f>
        <v>594.24300000000005</v>
      </c>
      <c r="I75">
        <f>VLOOKUP(Tabella34[[#This Row],[DATA]],Tabella29[], 6, 0)</f>
        <v>1.476</v>
      </c>
      <c r="J75">
        <f>VLOOKUP(Tabella34[[#This Row],[DATA]],Tabella29[], 7, 0)</f>
        <v>2.6219999999999999</v>
      </c>
      <c r="K75">
        <f>VLOOKUP(Tabella34[[#This Row],[DATA]],Tabella29[], 8, 0)</f>
        <v>0.73</v>
      </c>
      <c r="L75">
        <f>VLOOKUP(Tabella34[[#This Row],[DATA]],Tabella29[], 9, 0)</f>
        <v>0</v>
      </c>
      <c r="M75">
        <f>VLOOKUP(Tabella34[[#This Row],[DATA]],Tabella29[], 10, 0)</f>
        <v>0</v>
      </c>
      <c r="N75">
        <f>VLOOKUP(Tabella34[[#This Row],[DATA]],Tabella29[], 11, 0)</f>
        <v>0</v>
      </c>
      <c r="O75">
        <f>VLOOKUP(Tabella34[[#This Row],[DATA]],Tabella29[], 12, 0)</f>
        <v>0</v>
      </c>
      <c r="P75">
        <f>VLOOKUP(Tabella34[[#This Row],[DATA]],Tabella29[], 13, 0)</f>
        <v>0</v>
      </c>
      <c r="Q75">
        <f>VLOOKUP(Tabella34[[#This Row],[DATA]],Tabella29[], 14, 0)</f>
        <v>0</v>
      </c>
      <c r="R75">
        <f>VLOOKUP(Tabella34[[#This Row],[DATA]],Tabella29[], 15, 0)</f>
        <v>1.2999999999999999E-2</v>
      </c>
      <c r="S75">
        <f>VLOOKUP(Tabella34[[#This Row],[DATA]],Tabella29[], 16, 0)</f>
        <v>0</v>
      </c>
      <c r="T75">
        <f>VLOOKUP(Tabella34[[#This Row],[DATA]],Tabella29[], 17, 0)</f>
        <v>0</v>
      </c>
      <c r="U75">
        <f>VLOOKUP(Tabella34[[#This Row],[DATA]],Tabella29[], 18, 0)</f>
        <v>0</v>
      </c>
      <c r="V75">
        <f>VLOOKUP(Tabella34[[#This Row],[DATA]],Tabella30[], 2, 0)</f>
        <v>79.17</v>
      </c>
      <c r="W75">
        <f>VLOOKUP(Tabella34[[#This Row],[DATA]],Tabella32[], 2, 0)</f>
        <v>65.180000000000007</v>
      </c>
      <c r="X75">
        <f>VLOOKUP(Tabella34[[#This Row],[DATA]],Tabella31[], 2, 0)</f>
        <v>67.97</v>
      </c>
      <c r="Y75">
        <f>VLOOKUP(Tabella34[[#This Row],[DATA]],Tabella33[], 2, 0)</f>
        <v>87.5</v>
      </c>
      <c r="Z75">
        <v>0</v>
      </c>
      <c r="AA75">
        <v>0</v>
      </c>
      <c r="AD75" s="23">
        <v>43935</v>
      </c>
      <c r="AE75" s="16">
        <v>3691.0949999999998</v>
      </c>
      <c r="AF75" s="16">
        <v>52.241</v>
      </c>
      <c r="AG75" s="16">
        <v>93.513000000000005</v>
      </c>
      <c r="AH75" s="16">
        <v>386.26400000000001</v>
      </c>
      <c r="AI75" s="16">
        <v>6.4180000000000001</v>
      </c>
      <c r="AJ75" s="16">
        <v>12.257999999999999</v>
      </c>
      <c r="AK75" s="16">
        <v>0.85</v>
      </c>
      <c r="AL75" s="16"/>
      <c r="AM75" s="16"/>
      <c r="AN75" s="16"/>
      <c r="AO75" s="16"/>
      <c r="AP75" s="16"/>
      <c r="AQ75" s="16"/>
      <c r="AR75" s="16"/>
      <c r="AS75" s="16"/>
      <c r="AT75" s="16"/>
      <c r="AU75" s="17"/>
      <c r="AW75" s="24">
        <v>43904</v>
      </c>
      <c r="AX75">
        <v>67.13</v>
      </c>
      <c r="AZ75" s="24">
        <v>43904</v>
      </c>
      <c r="BA75">
        <v>42.97</v>
      </c>
      <c r="BC75" s="24">
        <v>43904</v>
      </c>
      <c r="BD75">
        <v>49.11</v>
      </c>
      <c r="BF75" s="24">
        <v>43904</v>
      </c>
      <c r="BG75">
        <v>0</v>
      </c>
    </row>
    <row r="76" spans="1:59" x14ac:dyDescent="0.3">
      <c r="A76" s="3">
        <v>43971</v>
      </c>
      <c r="B76" s="4">
        <v>6683.6</v>
      </c>
      <c r="C76" s="8">
        <v>64.57085442671098</v>
      </c>
      <c r="D76" s="38">
        <v>1.120927728187574E-2</v>
      </c>
      <c r="E76">
        <f>VLOOKUP(Tabella34[[#This Row],[DATA]],Tabella29[], 2, 0)</f>
        <v>4974.9480000000003</v>
      </c>
      <c r="F76">
        <f>VLOOKUP(Tabella34[[#This Row],[DATA]],Tabella29[], 3, 0)</f>
        <v>11.081</v>
      </c>
      <c r="G76">
        <f>VLOOKUP(Tabella34[[#This Row],[DATA]],Tabella29[], 4, 0)</f>
        <v>11.808999999999999</v>
      </c>
      <c r="H76">
        <f>VLOOKUP(Tabella34[[#This Row],[DATA]],Tabella29[], 5, 0)</f>
        <v>596.596</v>
      </c>
      <c r="I76">
        <f>VLOOKUP(Tabella34[[#This Row],[DATA]],Tabella29[], 6, 0)</f>
        <v>2.3530000000000002</v>
      </c>
      <c r="J76">
        <f>VLOOKUP(Tabella34[[#This Row],[DATA]],Tabella29[], 7, 0)</f>
        <v>2.3959999999999999</v>
      </c>
      <c r="K76">
        <f>VLOOKUP(Tabella34[[#This Row],[DATA]],Tabella29[], 8, 0)</f>
        <v>0.76</v>
      </c>
      <c r="L76">
        <f>VLOOKUP(Tabella34[[#This Row],[DATA]],Tabella29[], 9, 0)</f>
        <v>0</v>
      </c>
      <c r="M76">
        <f>VLOOKUP(Tabella34[[#This Row],[DATA]],Tabella29[], 10, 0)</f>
        <v>0</v>
      </c>
      <c r="N76">
        <f>VLOOKUP(Tabella34[[#This Row],[DATA]],Tabella29[], 11, 0)</f>
        <v>0</v>
      </c>
      <c r="O76">
        <f>VLOOKUP(Tabella34[[#This Row],[DATA]],Tabella29[], 12, 0)</f>
        <v>0</v>
      </c>
      <c r="P76">
        <f>VLOOKUP(Tabella34[[#This Row],[DATA]],Tabella29[], 13, 0)</f>
        <v>0</v>
      </c>
      <c r="Q76">
        <f>VLOOKUP(Tabella34[[#This Row],[DATA]],Tabella29[], 14, 0)</f>
        <v>0</v>
      </c>
      <c r="R76">
        <f>VLOOKUP(Tabella34[[#This Row],[DATA]],Tabella29[], 15, 0)</f>
        <v>1.2999999999999999E-2</v>
      </c>
      <c r="S76">
        <f>VLOOKUP(Tabella34[[#This Row],[DATA]],Tabella29[], 16, 0)</f>
        <v>0</v>
      </c>
      <c r="T76">
        <f>VLOOKUP(Tabella34[[#This Row],[DATA]],Tabella29[], 17, 0)</f>
        <v>0</v>
      </c>
      <c r="U76">
        <f>VLOOKUP(Tabella34[[#This Row],[DATA]],Tabella29[], 18, 0)</f>
        <v>0</v>
      </c>
      <c r="V76">
        <f>VLOOKUP(Tabella34[[#This Row],[DATA]],Tabella30[], 2, 0)</f>
        <v>79.17</v>
      </c>
      <c r="W76">
        <f>VLOOKUP(Tabella34[[#This Row],[DATA]],Tabella32[], 2, 0)</f>
        <v>65.180000000000007</v>
      </c>
      <c r="X76">
        <f>VLOOKUP(Tabella34[[#This Row],[DATA]],Tabella31[], 2, 0)</f>
        <v>67.97</v>
      </c>
      <c r="Y76">
        <f>VLOOKUP(Tabella34[[#This Row],[DATA]],Tabella33[], 2, 0)</f>
        <v>87.5</v>
      </c>
      <c r="Z76">
        <v>0</v>
      </c>
      <c r="AA76">
        <v>0</v>
      </c>
      <c r="AD76" s="23">
        <v>43936</v>
      </c>
      <c r="AE76" s="14">
        <v>3800.261</v>
      </c>
      <c r="AF76" s="14">
        <v>109.166</v>
      </c>
      <c r="AG76" s="14">
        <v>89.921999999999997</v>
      </c>
      <c r="AH76" s="14">
        <v>400.21199999999999</v>
      </c>
      <c r="AI76" s="14">
        <v>13.948</v>
      </c>
      <c r="AJ76" s="14">
        <v>11.968</v>
      </c>
      <c r="AK76" s="14">
        <v>0.86</v>
      </c>
      <c r="AL76" s="14"/>
      <c r="AM76" s="14"/>
      <c r="AN76" s="14"/>
      <c r="AO76" s="14"/>
      <c r="AP76" s="14"/>
      <c r="AQ76" s="14"/>
      <c r="AR76" s="14"/>
      <c r="AS76" s="14"/>
      <c r="AT76" s="14"/>
      <c r="AU76" s="15"/>
      <c r="AW76" s="24">
        <v>43905</v>
      </c>
      <c r="AX76">
        <v>67.13</v>
      </c>
      <c r="AZ76" s="24">
        <v>43905</v>
      </c>
      <c r="BA76">
        <v>42.97</v>
      </c>
      <c r="BC76" s="24">
        <v>43905</v>
      </c>
      <c r="BD76">
        <v>49.11</v>
      </c>
      <c r="BF76" s="24">
        <v>43905</v>
      </c>
      <c r="BG76">
        <v>0</v>
      </c>
    </row>
    <row r="77" spans="1:59" x14ac:dyDescent="0.3">
      <c r="A77" s="1">
        <v>43972</v>
      </c>
      <c r="B77" s="2">
        <v>6686.1</v>
      </c>
      <c r="C77" s="7">
        <v>64.59500714920587</v>
      </c>
      <c r="D77" s="39">
        <v>3.7397997399171679E-4</v>
      </c>
      <c r="E77">
        <f>VLOOKUP(Tabella34[[#This Row],[DATA]],Tabella29[], 2, 0)</f>
        <v>4985.259</v>
      </c>
      <c r="F77">
        <f>VLOOKUP(Tabella34[[#This Row],[DATA]],Tabella29[], 3, 0)</f>
        <v>10.311</v>
      </c>
      <c r="G77">
        <f>VLOOKUP(Tabella34[[#This Row],[DATA]],Tabella29[], 4, 0)</f>
        <v>10.686999999999999</v>
      </c>
      <c r="H77">
        <f>VLOOKUP(Tabella34[[#This Row],[DATA]],Tabella29[], 5, 0)</f>
        <v>597.70799999999997</v>
      </c>
      <c r="I77">
        <f>VLOOKUP(Tabella34[[#This Row],[DATA]],Tabella29[], 6, 0)</f>
        <v>1.1120000000000001</v>
      </c>
      <c r="J77">
        <f>VLOOKUP(Tabella34[[#This Row],[DATA]],Tabella29[], 7, 0)</f>
        <v>1.8919999999999999</v>
      </c>
      <c r="K77">
        <f>VLOOKUP(Tabella34[[#This Row],[DATA]],Tabella29[], 8, 0)</f>
        <v>0.79</v>
      </c>
      <c r="L77">
        <f>VLOOKUP(Tabella34[[#This Row],[DATA]],Tabella29[], 9, 0)</f>
        <v>0</v>
      </c>
      <c r="M77">
        <f>VLOOKUP(Tabella34[[#This Row],[DATA]],Tabella29[], 10, 0)</f>
        <v>0</v>
      </c>
      <c r="N77">
        <f>VLOOKUP(Tabella34[[#This Row],[DATA]],Tabella29[], 11, 0)</f>
        <v>0</v>
      </c>
      <c r="O77">
        <f>VLOOKUP(Tabella34[[#This Row],[DATA]],Tabella29[], 12, 0)</f>
        <v>0</v>
      </c>
      <c r="P77">
        <f>VLOOKUP(Tabella34[[#This Row],[DATA]],Tabella29[], 13, 0)</f>
        <v>47.524000000000001</v>
      </c>
      <c r="Q77">
        <f>VLOOKUP(Tabella34[[#This Row],[DATA]],Tabella29[], 14, 0)</f>
        <v>0</v>
      </c>
      <c r="R77">
        <f>VLOOKUP(Tabella34[[#This Row],[DATA]],Tabella29[], 15, 0)</f>
        <v>1.2E-2</v>
      </c>
      <c r="S77">
        <f>VLOOKUP(Tabella34[[#This Row],[DATA]],Tabella29[], 16, 0)</f>
        <v>0</v>
      </c>
      <c r="T77">
        <f>VLOOKUP(Tabella34[[#This Row],[DATA]],Tabella29[], 17, 0)</f>
        <v>0</v>
      </c>
      <c r="U77">
        <f>VLOOKUP(Tabella34[[#This Row],[DATA]],Tabella29[], 18, 0)</f>
        <v>0</v>
      </c>
      <c r="V77">
        <f>VLOOKUP(Tabella34[[#This Row],[DATA]],Tabella30[], 2, 0)</f>
        <v>79.17</v>
      </c>
      <c r="W77">
        <f>VLOOKUP(Tabella34[[#This Row],[DATA]],Tabella32[], 2, 0)</f>
        <v>66.959999999999994</v>
      </c>
      <c r="X77">
        <f>VLOOKUP(Tabella34[[#This Row],[DATA]],Tabella31[], 2, 0)</f>
        <v>69.53</v>
      </c>
      <c r="Y77">
        <f>VLOOKUP(Tabella34[[#This Row],[DATA]],Tabella33[], 2, 0)</f>
        <v>87.5</v>
      </c>
      <c r="Z77">
        <v>0</v>
      </c>
      <c r="AA77">
        <v>0</v>
      </c>
      <c r="AD77" s="23">
        <v>43937</v>
      </c>
      <c r="AE77" s="16">
        <v>3956.5120000000002</v>
      </c>
      <c r="AF77" s="16">
        <v>156.251</v>
      </c>
      <c r="AG77" s="16">
        <v>96.956999999999994</v>
      </c>
      <c r="AH77" s="16">
        <v>413.197</v>
      </c>
      <c r="AI77" s="16">
        <v>12.984999999999999</v>
      </c>
      <c r="AJ77" s="16">
        <v>11.821</v>
      </c>
      <c r="AK77" s="16">
        <v>0.88</v>
      </c>
      <c r="AL77" s="16"/>
      <c r="AM77" s="16"/>
      <c r="AN77" s="16"/>
      <c r="AO77" s="16"/>
      <c r="AP77" s="16"/>
      <c r="AQ77" s="16"/>
      <c r="AR77" s="16"/>
      <c r="AS77" s="16"/>
      <c r="AT77" s="16"/>
      <c r="AU77" s="17"/>
      <c r="AW77" s="24">
        <v>43906</v>
      </c>
      <c r="AX77">
        <v>68.98</v>
      </c>
      <c r="AZ77" s="24">
        <v>43906</v>
      </c>
      <c r="BA77">
        <v>44.01</v>
      </c>
      <c r="BC77" s="24">
        <v>43906</v>
      </c>
      <c r="BD77">
        <v>50.3</v>
      </c>
      <c r="BF77" s="24">
        <v>43906</v>
      </c>
      <c r="BG77">
        <v>0</v>
      </c>
    </row>
    <row r="78" spans="1:59" x14ac:dyDescent="0.3">
      <c r="A78" s="3">
        <v>43973</v>
      </c>
      <c r="B78" s="4">
        <v>6697.5</v>
      </c>
      <c r="C78" s="8">
        <v>64.705143563782514</v>
      </c>
      <c r="D78" s="38">
        <v>1.7035779247838289E-3</v>
      </c>
      <c r="E78">
        <f>VLOOKUP(Tabella34[[#This Row],[DATA]],Tabella29[], 2, 0)</f>
        <v>5023.4880000000003</v>
      </c>
      <c r="F78">
        <f>VLOOKUP(Tabella34[[#This Row],[DATA]],Tabella29[], 3, 0)</f>
        <v>38.228999999999999</v>
      </c>
      <c r="G78">
        <f>VLOOKUP(Tabella34[[#This Row],[DATA]],Tabella29[], 4, 0)</f>
        <v>14.183</v>
      </c>
      <c r="H78">
        <f>VLOOKUP(Tabella34[[#This Row],[DATA]],Tabella29[], 5, 0)</f>
        <v>612.42600000000004</v>
      </c>
      <c r="I78">
        <f>VLOOKUP(Tabella34[[#This Row],[DATA]],Tabella29[], 6, 0)</f>
        <v>14.718</v>
      </c>
      <c r="J78">
        <f>VLOOKUP(Tabella34[[#This Row],[DATA]],Tabella29[], 7, 0)</f>
        <v>3.573</v>
      </c>
      <c r="K78">
        <f>VLOOKUP(Tabella34[[#This Row],[DATA]],Tabella29[], 8, 0)</f>
        <v>0.85</v>
      </c>
      <c r="L78">
        <f>VLOOKUP(Tabella34[[#This Row],[DATA]],Tabella29[], 9, 0)</f>
        <v>0</v>
      </c>
      <c r="M78">
        <f>VLOOKUP(Tabella34[[#This Row],[DATA]],Tabella29[], 10, 0)</f>
        <v>0</v>
      </c>
      <c r="N78">
        <f>VLOOKUP(Tabella34[[#This Row],[DATA]],Tabella29[], 11, 0)</f>
        <v>0</v>
      </c>
      <c r="O78">
        <f>VLOOKUP(Tabella34[[#This Row],[DATA]],Tabella29[], 12, 0)</f>
        <v>0</v>
      </c>
      <c r="P78">
        <f>VLOOKUP(Tabella34[[#This Row],[DATA]],Tabella29[], 13, 0)</f>
        <v>0</v>
      </c>
      <c r="Q78">
        <f>VLOOKUP(Tabella34[[#This Row],[DATA]],Tabella29[], 14, 0)</f>
        <v>0</v>
      </c>
      <c r="R78">
        <f>VLOOKUP(Tabella34[[#This Row],[DATA]],Tabella29[], 15, 0)</f>
        <v>1.4999999999999999E-2</v>
      </c>
      <c r="S78">
        <f>VLOOKUP(Tabella34[[#This Row],[DATA]],Tabella29[], 16, 0)</f>
        <v>0</v>
      </c>
      <c r="T78">
        <f>VLOOKUP(Tabella34[[#This Row],[DATA]],Tabella29[], 17, 0)</f>
        <v>0</v>
      </c>
      <c r="U78">
        <f>VLOOKUP(Tabella34[[#This Row],[DATA]],Tabella29[], 18, 0)</f>
        <v>0</v>
      </c>
      <c r="V78">
        <f>VLOOKUP(Tabella34[[#This Row],[DATA]],Tabella30[], 2, 0)</f>
        <v>75.459999999999994</v>
      </c>
      <c r="W78">
        <f>VLOOKUP(Tabella34[[#This Row],[DATA]],Tabella32[], 2, 0)</f>
        <v>64.58</v>
      </c>
      <c r="X78">
        <f>VLOOKUP(Tabella34[[#This Row],[DATA]],Tabella31[], 2, 0)</f>
        <v>67.45</v>
      </c>
      <c r="Y78">
        <f>VLOOKUP(Tabella34[[#This Row],[DATA]],Tabella33[], 2, 0)</f>
        <v>87.5</v>
      </c>
      <c r="Z78">
        <v>0</v>
      </c>
      <c r="AA78">
        <v>0</v>
      </c>
      <c r="AD78" s="23">
        <v>43938</v>
      </c>
      <c r="AE78" s="14">
        <v>4082.5360000000001</v>
      </c>
      <c r="AF78" s="14">
        <v>126.024</v>
      </c>
      <c r="AG78" s="14">
        <v>99.524000000000001</v>
      </c>
      <c r="AH78" s="14">
        <v>427.89400000000001</v>
      </c>
      <c r="AI78" s="14">
        <v>14.696999999999999</v>
      </c>
      <c r="AJ78" s="14">
        <v>11.983000000000001</v>
      </c>
      <c r="AK78" s="14">
        <v>0.87</v>
      </c>
      <c r="AL78" s="14"/>
      <c r="AM78" s="14"/>
      <c r="AN78" s="14"/>
      <c r="AO78" s="14"/>
      <c r="AP78" s="14"/>
      <c r="AQ78" s="14"/>
      <c r="AR78" s="14"/>
      <c r="AS78" s="14"/>
      <c r="AT78" s="14"/>
      <c r="AU78" s="15"/>
      <c r="AW78" s="24">
        <v>43907</v>
      </c>
      <c r="AX78">
        <v>71.760000000000005</v>
      </c>
      <c r="AZ78" s="24">
        <v>43907</v>
      </c>
      <c r="BA78">
        <v>48.7</v>
      </c>
      <c r="BC78" s="24">
        <v>43907</v>
      </c>
      <c r="BD78">
        <v>52.08</v>
      </c>
      <c r="BF78" s="24">
        <v>43907</v>
      </c>
      <c r="BG78">
        <v>25</v>
      </c>
    </row>
    <row r="79" spans="1:59" x14ac:dyDescent="0.3">
      <c r="A79" s="1">
        <v>43976</v>
      </c>
      <c r="B79" s="2">
        <v>6856.8</v>
      </c>
      <c r="C79" s="7">
        <v>66.244155041156247</v>
      </c>
      <c r="D79" s="39">
        <v>2.3506538165909224E-2</v>
      </c>
      <c r="E79">
        <f>VLOOKUP(Tabella34[[#This Row],[DATA]],Tabella29[], 2, 0)</f>
        <v>5035.8100000000004</v>
      </c>
      <c r="F79">
        <f>VLOOKUP(Tabella34[[#This Row],[DATA]],Tabella29[], 3, 0)</f>
        <v>-7.9580000000000002</v>
      </c>
      <c r="G79">
        <f>VLOOKUP(Tabella34[[#This Row],[DATA]],Tabella29[], 4, 0)</f>
        <v>11.595000000000001</v>
      </c>
      <c r="H79">
        <f>VLOOKUP(Tabella34[[#This Row],[DATA]],Tabella29[], 5, 0)</f>
        <v>574.048</v>
      </c>
      <c r="I79">
        <f>VLOOKUP(Tabella34[[#This Row],[DATA]],Tabella29[], 6, 0)</f>
        <v>-41.030999999999999</v>
      </c>
      <c r="J79">
        <f>VLOOKUP(Tabella34[[#This Row],[DATA]],Tabella29[], 7, 0)</f>
        <v>-2.6739999999999999</v>
      </c>
      <c r="K79">
        <f>VLOOKUP(Tabella34[[#This Row],[DATA]],Tabella29[], 8, 0)</f>
        <v>0.85</v>
      </c>
      <c r="L79">
        <f>VLOOKUP(Tabella34[[#This Row],[DATA]],Tabella29[], 9, 0)</f>
        <v>0</v>
      </c>
      <c r="M79">
        <f>VLOOKUP(Tabella34[[#This Row],[DATA]],Tabella29[], 10, 0)</f>
        <v>0</v>
      </c>
      <c r="N79">
        <f>VLOOKUP(Tabella34[[#This Row],[DATA]],Tabella29[], 11, 0)</f>
        <v>0</v>
      </c>
      <c r="O79">
        <f>VLOOKUP(Tabella34[[#This Row],[DATA]],Tabella29[], 12, 0)</f>
        <v>0</v>
      </c>
      <c r="P79">
        <f>VLOOKUP(Tabella34[[#This Row],[DATA]],Tabella29[], 13, 0)</f>
        <v>0</v>
      </c>
      <c r="Q79">
        <f>VLOOKUP(Tabella34[[#This Row],[DATA]],Tabella29[], 14, 0)</f>
        <v>0</v>
      </c>
      <c r="R79">
        <f>VLOOKUP(Tabella34[[#This Row],[DATA]],Tabella29[], 15, 0)</f>
        <v>1.2E-2</v>
      </c>
      <c r="S79">
        <f>VLOOKUP(Tabella34[[#This Row],[DATA]],Tabella29[], 16, 0)</f>
        <v>0</v>
      </c>
      <c r="T79">
        <f>VLOOKUP(Tabella34[[#This Row],[DATA]],Tabella29[], 17, 0)</f>
        <v>0</v>
      </c>
      <c r="U79">
        <f>VLOOKUP(Tabella34[[#This Row],[DATA]],Tabella29[], 18, 0)</f>
        <v>0</v>
      </c>
      <c r="V79">
        <f>VLOOKUP(Tabella34[[#This Row],[DATA]],Tabella30[], 2, 0)</f>
        <v>75.459999999999994</v>
      </c>
      <c r="W79">
        <f>VLOOKUP(Tabella34[[#This Row],[DATA]],Tabella32[], 2, 0)</f>
        <v>64.58</v>
      </c>
      <c r="X79">
        <f>VLOOKUP(Tabella34[[#This Row],[DATA]],Tabella31[], 2, 0)</f>
        <v>67.45</v>
      </c>
      <c r="Y79">
        <f>VLOOKUP(Tabella34[[#This Row],[DATA]],Tabella33[], 2, 0)</f>
        <v>87.5</v>
      </c>
      <c r="Z79">
        <v>0</v>
      </c>
      <c r="AA79">
        <v>0</v>
      </c>
      <c r="AD79" s="23">
        <v>43939</v>
      </c>
      <c r="AE79" s="16">
        <v>4101.5110000000004</v>
      </c>
      <c r="AF79" s="16">
        <v>18.975000000000001</v>
      </c>
      <c r="AG79" s="16">
        <v>87.706000000000003</v>
      </c>
      <c r="AH79" s="16">
        <v>428.77100000000002</v>
      </c>
      <c r="AI79" s="16">
        <v>0.877</v>
      </c>
      <c r="AJ79" s="16">
        <v>10.504</v>
      </c>
      <c r="AK79" s="16">
        <v>0.85</v>
      </c>
      <c r="AL79" s="16"/>
      <c r="AM79" s="16"/>
      <c r="AN79" s="16"/>
      <c r="AO79" s="16"/>
      <c r="AP79" s="16"/>
      <c r="AQ79" s="16"/>
      <c r="AR79" s="16"/>
      <c r="AS79" s="16"/>
      <c r="AT79" s="16"/>
      <c r="AU79" s="17"/>
      <c r="AW79" s="24">
        <v>43908</v>
      </c>
      <c r="AX79">
        <v>71.760000000000005</v>
      </c>
      <c r="AZ79" s="24">
        <v>43908</v>
      </c>
      <c r="BA79">
        <v>53.39</v>
      </c>
      <c r="BC79" s="24">
        <v>43908</v>
      </c>
      <c r="BD79">
        <v>52.08</v>
      </c>
      <c r="BF79" s="24">
        <v>43908</v>
      </c>
      <c r="BG79">
        <v>62.5</v>
      </c>
    </row>
    <row r="80" spans="1:59" x14ac:dyDescent="0.3">
      <c r="A80" s="3">
        <v>43977</v>
      </c>
      <c r="B80" s="4">
        <v>7003.9</v>
      </c>
      <c r="C80" s="8">
        <v>67.665301232754956</v>
      </c>
      <c r="D80" s="38">
        <v>2.122627616346168E-2</v>
      </c>
      <c r="E80">
        <f>VLOOKUP(Tabella34[[#This Row],[DATA]],Tabella29[], 2, 0)</f>
        <v>5054.1859999999997</v>
      </c>
      <c r="F80">
        <f>VLOOKUP(Tabella34[[#This Row],[DATA]],Tabella29[], 3, 0)</f>
        <v>18.376000000000001</v>
      </c>
      <c r="G80">
        <f>VLOOKUP(Tabella34[[#This Row],[DATA]],Tabella29[], 4, 0)</f>
        <v>12.903</v>
      </c>
      <c r="H80">
        <f>VLOOKUP(Tabella34[[#This Row],[DATA]],Tabella29[], 5, 0)</f>
        <v>580.10199999999998</v>
      </c>
      <c r="I80">
        <f>VLOOKUP(Tabella34[[#This Row],[DATA]],Tabella29[], 6, 0)</f>
        <v>6.0540000000000003</v>
      </c>
      <c r="J80">
        <f>VLOOKUP(Tabella34[[#This Row],[DATA]],Tabella29[], 7, 0)</f>
        <v>-2.02</v>
      </c>
      <c r="K80">
        <f>VLOOKUP(Tabella34[[#This Row],[DATA]],Tabella29[], 8, 0)</f>
        <v>0.85</v>
      </c>
      <c r="L80">
        <f>VLOOKUP(Tabella34[[#This Row],[DATA]],Tabella29[], 9, 0)</f>
        <v>0</v>
      </c>
      <c r="M80">
        <f>VLOOKUP(Tabella34[[#This Row],[DATA]],Tabella29[], 10, 0)</f>
        <v>0</v>
      </c>
      <c r="N80">
        <f>VLOOKUP(Tabella34[[#This Row],[DATA]],Tabella29[], 11, 0)</f>
        <v>0</v>
      </c>
      <c r="O80">
        <f>VLOOKUP(Tabella34[[#This Row],[DATA]],Tabella29[], 12, 0)</f>
        <v>0</v>
      </c>
      <c r="P80">
        <f>VLOOKUP(Tabella34[[#This Row],[DATA]],Tabella29[], 13, 0)</f>
        <v>0</v>
      </c>
      <c r="Q80">
        <f>VLOOKUP(Tabella34[[#This Row],[DATA]],Tabella29[], 14, 0)</f>
        <v>0</v>
      </c>
      <c r="R80">
        <f>VLOOKUP(Tabella34[[#This Row],[DATA]],Tabella29[], 15, 0)</f>
        <v>1.4E-2</v>
      </c>
      <c r="S80">
        <f>VLOOKUP(Tabella34[[#This Row],[DATA]],Tabella29[], 16, 0)</f>
        <v>0</v>
      </c>
      <c r="T80">
        <f>VLOOKUP(Tabella34[[#This Row],[DATA]],Tabella29[], 17, 0)</f>
        <v>0</v>
      </c>
      <c r="U80">
        <f>VLOOKUP(Tabella34[[#This Row],[DATA]],Tabella29[], 18, 0)</f>
        <v>0</v>
      </c>
      <c r="V80">
        <f>VLOOKUP(Tabella34[[#This Row],[DATA]],Tabella30[], 2, 0)</f>
        <v>71.760000000000005</v>
      </c>
      <c r="W80">
        <f>VLOOKUP(Tabella34[[#This Row],[DATA]],Tabella32[], 2, 0)</f>
        <v>62.2</v>
      </c>
      <c r="X80">
        <f>VLOOKUP(Tabella34[[#This Row],[DATA]],Tabella31[], 2, 0)</f>
        <v>65.36</v>
      </c>
      <c r="Y80">
        <f>VLOOKUP(Tabella34[[#This Row],[DATA]],Tabella33[], 2, 0)</f>
        <v>87.5</v>
      </c>
      <c r="Z80">
        <v>0</v>
      </c>
      <c r="AA80">
        <v>0</v>
      </c>
      <c r="AD80" s="23">
        <v>43940</v>
      </c>
      <c r="AE80" s="14">
        <v>4250.1469999999999</v>
      </c>
      <c r="AF80" s="14">
        <v>148.636</v>
      </c>
      <c r="AG80" s="14">
        <v>97.314999999999998</v>
      </c>
      <c r="AH80" s="14">
        <v>437.54199999999997</v>
      </c>
      <c r="AI80" s="14">
        <v>8.7710000000000008</v>
      </c>
      <c r="AJ80" s="14">
        <v>9.9139999999999997</v>
      </c>
      <c r="AK80" s="14">
        <v>0.84</v>
      </c>
      <c r="AL80" s="14"/>
      <c r="AM80" s="14"/>
      <c r="AN80" s="14">
        <v>3.7389999999999999</v>
      </c>
      <c r="AO80" s="14">
        <v>79.754999999999995</v>
      </c>
      <c r="AP80" s="14"/>
      <c r="AQ80" s="14"/>
      <c r="AR80" s="14"/>
      <c r="AS80" s="14"/>
      <c r="AT80" s="14"/>
      <c r="AU80" s="15"/>
      <c r="AW80" s="24">
        <v>43909</v>
      </c>
      <c r="AX80">
        <v>71.760000000000005</v>
      </c>
      <c r="AZ80" s="24">
        <v>43909</v>
      </c>
      <c r="BA80">
        <v>55.47</v>
      </c>
      <c r="BC80" s="24">
        <v>43909</v>
      </c>
      <c r="BD80">
        <v>54.46</v>
      </c>
      <c r="BF80" s="24">
        <v>43909</v>
      </c>
      <c r="BG80">
        <v>62.5</v>
      </c>
    </row>
    <row r="81" spans="1:59" x14ac:dyDescent="0.3">
      <c r="A81" s="1">
        <v>43978</v>
      </c>
      <c r="B81" s="2">
        <v>7174.5</v>
      </c>
      <c r="C81" s="7">
        <v>69.313483015805545</v>
      </c>
      <c r="D81" s="39">
        <v>2.4065936040326485E-2</v>
      </c>
      <c r="E81">
        <f>VLOOKUP(Tabella34[[#This Row],[DATA]],Tabella29[], 2, 0)</f>
        <v>5054.1859999999997</v>
      </c>
      <c r="F81">
        <f>VLOOKUP(Tabella34[[#This Row],[DATA]],Tabella29[], 3, 0)</f>
        <v>0</v>
      </c>
      <c r="G81">
        <f>VLOOKUP(Tabella34[[#This Row],[DATA]],Tabella29[], 4, 0)</f>
        <v>11.32</v>
      </c>
      <c r="H81">
        <f>VLOOKUP(Tabella34[[#This Row],[DATA]],Tabella29[], 5, 0)</f>
        <v>580.10199999999998</v>
      </c>
      <c r="I81">
        <f>VLOOKUP(Tabella34[[#This Row],[DATA]],Tabella29[], 6, 0)</f>
        <v>0</v>
      </c>
      <c r="J81">
        <f>VLOOKUP(Tabella34[[#This Row],[DATA]],Tabella29[], 7, 0)</f>
        <v>-2.3559999999999999</v>
      </c>
      <c r="K81">
        <f>VLOOKUP(Tabella34[[#This Row],[DATA]],Tabella29[], 8, 0)</f>
        <v>0.85</v>
      </c>
      <c r="L81">
        <f>VLOOKUP(Tabella34[[#This Row],[DATA]],Tabella29[], 9, 0)</f>
        <v>0</v>
      </c>
      <c r="M81">
        <f>VLOOKUP(Tabella34[[#This Row],[DATA]],Tabella29[], 10, 0)</f>
        <v>0</v>
      </c>
      <c r="N81">
        <f>VLOOKUP(Tabella34[[#This Row],[DATA]],Tabella29[], 11, 0)</f>
        <v>0</v>
      </c>
      <c r="O81">
        <f>VLOOKUP(Tabella34[[#This Row],[DATA]],Tabella29[], 12, 0)</f>
        <v>0</v>
      </c>
      <c r="P81">
        <f>VLOOKUP(Tabella34[[#This Row],[DATA]],Tabella29[], 13, 0)</f>
        <v>0</v>
      </c>
      <c r="Q81">
        <f>VLOOKUP(Tabella34[[#This Row],[DATA]],Tabella29[], 14, 0)</f>
        <v>0</v>
      </c>
      <c r="R81">
        <f>VLOOKUP(Tabella34[[#This Row],[DATA]],Tabella29[], 15, 0)</f>
        <v>1.2E-2</v>
      </c>
      <c r="S81">
        <f>VLOOKUP(Tabella34[[#This Row],[DATA]],Tabella29[], 16, 0)</f>
        <v>0</v>
      </c>
      <c r="T81">
        <f>VLOOKUP(Tabella34[[#This Row],[DATA]],Tabella29[], 17, 0)</f>
        <v>0</v>
      </c>
      <c r="U81">
        <f>VLOOKUP(Tabella34[[#This Row],[DATA]],Tabella29[], 18, 0)</f>
        <v>0</v>
      </c>
      <c r="V81">
        <f>VLOOKUP(Tabella34[[#This Row],[DATA]],Tabella30[], 2, 0)</f>
        <v>68.06</v>
      </c>
      <c r="W81">
        <f>VLOOKUP(Tabella34[[#This Row],[DATA]],Tabella32[], 2, 0)</f>
        <v>59.82</v>
      </c>
      <c r="X81">
        <f>VLOOKUP(Tabella34[[#This Row],[DATA]],Tabella31[], 2, 0)</f>
        <v>63.28</v>
      </c>
      <c r="Y81">
        <f>VLOOKUP(Tabella34[[#This Row],[DATA]],Tabella33[], 2, 0)</f>
        <v>87.5</v>
      </c>
      <c r="Z81">
        <v>0</v>
      </c>
      <c r="AA81">
        <v>0</v>
      </c>
      <c r="AD81" s="23">
        <v>43941</v>
      </c>
      <c r="AE81" s="16">
        <v>4283.0060000000003</v>
      </c>
      <c r="AF81" s="16">
        <v>32.859000000000002</v>
      </c>
      <c r="AG81" s="16">
        <v>92.022000000000006</v>
      </c>
      <c r="AH81" s="16">
        <v>446.07799999999997</v>
      </c>
      <c r="AI81" s="16">
        <v>8.5359999999999996</v>
      </c>
      <c r="AJ81" s="16">
        <v>9.4619999999999997</v>
      </c>
      <c r="AK81" s="16">
        <v>0.81</v>
      </c>
      <c r="AL81" s="16"/>
      <c r="AM81" s="16"/>
      <c r="AN81" s="16"/>
      <c r="AO81" s="16"/>
      <c r="AP81" s="16"/>
      <c r="AQ81" s="16"/>
      <c r="AR81" s="16">
        <v>0.40899999999999997</v>
      </c>
      <c r="AS81" s="16"/>
      <c r="AT81" s="16"/>
      <c r="AU81" s="17"/>
      <c r="AW81" s="24">
        <v>43910</v>
      </c>
      <c r="AX81">
        <v>71.760000000000005</v>
      </c>
      <c r="AZ81" s="24">
        <v>43910</v>
      </c>
      <c r="BA81">
        <v>55.47</v>
      </c>
      <c r="BC81" s="24">
        <v>43910</v>
      </c>
      <c r="BD81">
        <v>54.46</v>
      </c>
      <c r="BF81" s="24">
        <v>43910</v>
      </c>
      <c r="BG81">
        <v>62.5</v>
      </c>
    </row>
    <row r="82" spans="1:59" x14ac:dyDescent="0.3">
      <c r="A82" s="3">
        <v>43979</v>
      </c>
      <c r="B82" s="4">
        <v>7224.1</v>
      </c>
      <c r="C82" s="8">
        <v>69.792673030103956</v>
      </c>
      <c r="D82" s="38">
        <v>6.8895859589510333E-3</v>
      </c>
      <c r="E82">
        <f>VLOOKUP(Tabella34[[#This Row],[DATA]],Tabella29[], 2, 0)</f>
        <v>5089.42</v>
      </c>
      <c r="F82">
        <f>VLOOKUP(Tabella34[[#This Row],[DATA]],Tabella29[], 3, 0)</f>
        <v>35.234000000000002</v>
      </c>
      <c r="G82">
        <f>VLOOKUP(Tabella34[[#This Row],[DATA]],Tabella29[], 4, 0)</f>
        <v>14.88</v>
      </c>
      <c r="H82">
        <f>VLOOKUP(Tabella34[[#This Row],[DATA]],Tabella29[], 5, 0)</f>
        <v>580.14499999999998</v>
      </c>
      <c r="I82">
        <f>VLOOKUP(Tabella34[[#This Row],[DATA]],Tabella29[], 6, 0)</f>
        <v>4.2999999999999997E-2</v>
      </c>
      <c r="J82">
        <f>VLOOKUP(Tabella34[[#This Row],[DATA]],Tabella29[], 7, 0)</f>
        <v>-2.5089999999999999</v>
      </c>
      <c r="K82">
        <f>VLOOKUP(Tabella34[[#This Row],[DATA]],Tabella29[], 8, 0)</f>
        <v>0.88</v>
      </c>
      <c r="L82">
        <f>VLOOKUP(Tabella34[[#This Row],[DATA]],Tabella29[], 9, 0)</f>
        <v>0</v>
      </c>
      <c r="M82">
        <f>VLOOKUP(Tabella34[[#This Row],[DATA]],Tabella29[], 10, 0)</f>
        <v>0</v>
      </c>
      <c r="N82">
        <f>VLOOKUP(Tabella34[[#This Row],[DATA]],Tabella29[], 11, 0)</f>
        <v>0</v>
      </c>
      <c r="O82">
        <f>VLOOKUP(Tabella34[[#This Row],[DATA]],Tabella29[], 12, 0)</f>
        <v>0</v>
      </c>
      <c r="P82">
        <f>VLOOKUP(Tabella34[[#This Row],[DATA]],Tabella29[], 13, 0)</f>
        <v>54.256999999999998</v>
      </c>
      <c r="Q82">
        <f>VLOOKUP(Tabella34[[#This Row],[DATA]],Tabella29[], 14, 0)</f>
        <v>0</v>
      </c>
      <c r="R82">
        <f>VLOOKUP(Tabella34[[#This Row],[DATA]],Tabella29[], 15, 0)</f>
        <v>1.4999999999999999E-2</v>
      </c>
      <c r="S82">
        <f>VLOOKUP(Tabella34[[#This Row],[DATA]],Tabella29[], 16, 0)</f>
        <v>0</v>
      </c>
      <c r="T82">
        <f>VLOOKUP(Tabella34[[#This Row],[DATA]],Tabella29[], 17, 0)</f>
        <v>0</v>
      </c>
      <c r="U82">
        <f>VLOOKUP(Tabella34[[#This Row],[DATA]],Tabella29[], 18, 0)</f>
        <v>0</v>
      </c>
      <c r="V82">
        <f>VLOOKUP(Tabella34[[#This Row],[DATA]],Tabella30[], 2, 0)</f>
        <v>68.06</v>
      </c>
      <c r="W82">
        <f>VLOOKUP(Tabella34[[#This Row],[DATA]],Tabella32[], 2, 0)</f>
        <v>59.82</v>
      </c>
      <c r="X82">
        <f>VLOOKUP(Tabella34[[#This Row],[DATA]],Tabella31[], 2, 0)</f>
        <v>63.28</v>
      </c>
      <c r="Y82">
        <f>VLOOKUP(Tabella34[[#This Row],[DATA]],Tabella33[], 2, 0)</f>
        <v>87.5</v>
      </c>
      <c r="Z82">
        <v>0</v>
      </c>
      <c r="AA82">
        <v>0</v>
      </c>
      <c r="AD82" s="23">
        <v>43942</v>
      </c>
      <c r="AE82" s="14">
        <v>4367.8909999999996</v>
      </c>
      <c r="AF82" s="14">
        <v>84.885999999999996</v>
      </c>
      <c r="AG82" s="14">
        <v>96.685000000000002</v>
      </c>
      <c r="AH82" s="14">
        <v>455.27699999999999</v>
      </c>
      <c r="AI82" s="14">
        <v>9.1989999999999998</v>
      </c>
      <c r="AJ82" s="14">
        <v>9.859</v>
      </c>
      <c r="AK82" s="14">
        <v>0.8</v>
      </c>
      <c r="AL82" s="14"/>
      <c r="AM82" s="14"/>
      <c r="AN82" s="14"/>
      <c r="AO82" s="14"/>
      <c r="AP82" s="14"/>
      <c r="AQ82" s="14"/>
      <c r="AR82" s="14">
        <v>0.42899999999999999</v>
      </c>
      <c r="AS82" s="14"/>
      <c r="AT82" s="14"/>
      <c r="AU82" s="15"/>
      <c r="AW82" s="24">
        <v>43911</v>
      </c>
      <c r="AX82">
        <v>71.760000000000005</v>
      </c>
      <c r="AZ82" s="24">
        <v>43911</v>
      </c>
      <c r="BA82">
        <v>55.47</v>
      </c>
      <c r="BC82" s="24">
        <v>43911</v>
      </c>
      <c r="BD82">
        <v>54.46</v>
      </c>
      <c r="BF82" s="24">
        <v>43911</v>
      </c>
      <c r="BG82">
        <v>62.5</v>
      </c>
    </row>
    <row r="83" spans="1:59" x14ac:dyDescent="0.3">
      <c r="A83" s="1">
        <v>43980</v>
      </c>
      <c r="B83" s="2">
        <v>7096.5</v>
      </c>
      <c r="C83" s="7">
        <v>68.559918073965306</v>
      </c>
      <c r="D83" s="39">
        <v>-1.7820954008099757E-2</v>
      </c>
      <c r="E83">
        <f>VLOOKUP(Tabella34[[#This Row],[DATA]],Tabella29[], 2, 0)</f>
        <v>5103.4960000000001</v>
      </c>
      <c r="F83">
        <f>VLOOKUP(Tabella34[[#This Row],[DATA]],Tabella29[], 3, 0)</f>
        <v>14.076000000000001</v>
      </c>
      <c r="G83">
        <f>VLOOKUP(Tabella34[[#This Row],[DATA]],Tabella29[], 4, 0)</f>
        <v>11.43</v>
      </c>
      <c r="H83">
        <f>VLOOKUP(Tabella34[[#This Row],[DATA]],Tabella29[], 5, 0)</f>
        <v>580.18799999999999</v>
      </c>
      <c r="I83">
        <f>VLOOKUP(Tabella34[[#This Row],[DATA]],Tabella29[], 6, 0)</f>
        <v>4.2999999999999997E-2</v>
      </c>
      <c r="J83">
        <f>VLOOKUP(Tabella34[[#This Row],[DATA]],Tabella29[], 7, 0)</f>
        <v>-4.6059999999999999</v>
      </c>
      <c r="K83">
        <f>VLOOKUP(Tabella34[[#This Row],[DATA]],Tabella29[], 8, 0)</f>
        <v>0.84</v>
      </c>
      <c r="L83">
        <f>VLOOKUP(Tabella34[[#This Row],[DATA]],Tabella29[], 9, 0)</f>
        <v>0</v>
      </c>
      <c r="M83">
        <f>VLOOKUP(Tabella34[[#This Row],[DATA]],Tabella29[], 10, 0)</f>
        <v>0</v>
      </c>
      <c r="N83">
        <f>VLOOKUP(Tabella34[[#This Row],[DATA]],Tabella29[], 11, 0)</f>
        <v>0</v>
      </c>
      <c r="O83">
        <f>VLOOKUP(Tabella34[[#This Row],[DATA]],Tabella29[], 12, 0)</f>
        <v>0</v>
      </c>
      <c r="P83">
        <f>VLOOKUP(Tabella34[[#This Row],[DATA]],Tabella29[], 13, 0)</f>
        <v>0</v>
      </c>
      <c r="Q83">
        <f>VLOOKUP(Tabella34[[#This Row],[DATA]],Tabella29[], 14, 0)</f>
        <v>0</v>
      </c>
      <c r="R83">
        <f>VLOOKUP(Tabella34[[#This Row],[DATA]],Tabella29[], 15, 0)</f>
        <v>1.2E-2</v>
      </c>
      <c r="S83">
        <f>VLOOKUP(Tabella34[[#This Row],[DATA]],Tabella29[], 16, 0)</f>
        <v>0</v>
      </c>
      <c r="T83">
        <f>VLOOKUP(Tabella34[[#This Row],[DATA]],Tabella29[], 17, 0)</f>
        <v>0</v>
      </c>
      <c r="U83">
        <f>VLOOKUP(Tabella34[[#This Row],[DATA]],Tabella29[], 18, 0)</f>
        <v>0</v>
      </c>
      <c r="V83">
        <f>VLOOKUP(Tabella34[[#This Row],[DATA]],Tabella30[], 2, 0)</f>
        <v>68.06</v>
      </c>
      <c r="W83">
        <f>VLOOKUP(Tabella34[[#This Row],[DATA]],Tabella32[], 2, 0)</f>
        <v>59.82</v>
      </c>
      <c r="X83">
        <f>VLOOKUP(Tabella34[[#This Row],[DATA]],Tabella31[], 2, 0)</f>
        <v>63.28</v>
      </c>
      <c r="Y83">
        <f>VLOOKUP(Tabella34[[#This Row],[DATA]],Tabella33[], 2, 0)</f>
        <v>87.5</v>
      </c>
      <c r="Z83">
        <v>0</v>
      </c>
      <c r="AA83">
        <v>0</v>
      </c>
      <c r="AD83" s="23">
        <v>43943</v>
      </c>
      <c r="AE83" s="16">
        <v>4457.9750000000004</v>
      </c>
      <c r="AF83" s="16">
        <v>90.084000000000003</v>
      </c>
      <c r="AG83" s="16">
        <v>93.959000000000003</v>
      </c>
      <c r="AH83" s="16">
        <v>464.58199999999999</v>
      </c>
      <c r="AI83" s="16">
        <v>9.3059999999999992</v>
      </c>
      <c r="AJ83" s="16">
        <v>9.1959999999999997</v>
      </c>
      <c r="AK83" s="16">
        <v>0.78</v>
      </c>
      <c r="AL83" s="16"/>
      <c r="AM83" s="16"/>
      <c r="AN83" s="16"/>
      <c r="AO83" s="16"/>
      <c r="AP83" s="16"/>
      <c r="AQ83" s="16"/>
      <c r="AR83" s="16">
        <v>0.41699999999999998</v>
      </c>
      <c r="AS83" s="16"/>
      <c r="AT83" s="16"/>
      <c r="AU83" s="17"/>
      <c r="AW83" s="24">
        <v>43912</v>
      </c>
      <c r="AX83">
        <v>71.760000000000005</v>
      </c>
      <c r="AZ83" s="24">
        <v>43912</v>
      </c>
      <c r="BA83">
        <v>55.47</v>
      </c>
      <c r="BC83" s="24">
        <v>43912</v>
      </c>
      <c r="BD83">
        <v>54.46</v>
      </c>
      <c r="BF83" s="24">
        <v>43912</v>
      </c>
      <c r="BG83">
        <v>62.5</v>
      </c>
    </row>
    <row r="84" spans="1:59" x14ac:dyDescent="0.3">
      <c r="A84" s="3">
        <v>43983</v>
      </c>
      <c r="B84" s="4">
        <v>7221.4</v>
      </c>
      <c r="C84" s="8">
        <v>69.766588089809488</v>
      </c>
      <c r="D84" s="38">
        <v>1.7447135167430936E-2</v>
      </c>
      <c r="E84">
        <f>VLOOKUP(Tabella34[[#This Row],[DATA]],Tabella29[], 2, 0)</f>
        <v>5126.4719999999998</v>
      </c>
      <c r="F84">
        <f>VLOOKUP(Tabella34[[#This Row],[DATA]],Tabella29[], 3, 0)</f>
        <v>3.4009999999999998</v>
      </c>
      <c r="G84">
        <f>VLOOKUP(Tabella34[[#This Row],[DATA]],Tabella29[], 4, 0)</f>
        <v>12.952</v>
      </c>
      <c r="H84">
        <f>VLOOKUP(Tabella34[[#This Row],[DATA]],Tabella29[], 5, 0)</f>
        <v>580.31600000000003</v>
      </c>
      <c r="I84">
        <f>VLOOKUP(Tabella34[[#This Row],[DATA]],Tabella29[], 6, 0)</f>
        <v>0</v>
      </c>
      <c r="J84">
        <f>VLOOKUP(Tabella34[[#This Row],[DATA]],Tabella29[], 7, 0)</f>
        <v>0.89500000000000002</v>
      </c>
      <c r="K84">
        <f>VLOOKUP(Tabella34[[#This Row],[DATA]],Tabella29[], 8, 0)</f>
        <v>0.72</v>
      </c>
      <c r="L84">
        <f>VLOOKUP(Tabella34[[#This Row],[DATA]],Tabella29[], 9, 0)</f>
        <v>0</v>
      </c>
      <c r="M84">
        <f>VLOOKUP(Tabella34[[#This Row],[DATA]],Tabella29[], 10, 0)</f>
        <v>0</v>
      </c>
      <c r="N84">
        <f>VLOOKUP(Tabella34[[#This Row],[DATA]],Tabella29[], 11, 0)</f>
        <v>0</v>
      </c>
      <c r="O84">
        <f>VLOOKUP(Tabella34[[#This Row],[DATA]],Tabella29[], 12, 0)</f>
        <v>0</v>
      </c>
      <c r="P84">
        <f>VLOOKUP(Tabella34[[#This Row],[DATA]],Tabella29[], 13, 0)</f>
        <v>0</v>
      </c>
      <c r="Q84">
        <f>VLOOKUP(Tabella34[[#This Row],[DATA]],Tabella29[], 14, 0)</f>
        <v>0</v>
      </c>
      <c r="R84">
        <f>VLOOKUP(Tabella34[[#This Row],[DATA]],Tabella29[], 15, 0)</f>
        <v>1.4E-2</v>
      </c>
      <c r="S84">
        <f>VLOOKUP(Tabella34[[#This Row],[DATA]],Tabella29[], 16, 0)</f>
        <v>0</v>
      </c>
      <c r="T84">
        <f>VLOOKUP(Tabella34[[#This Row],[DATA]],Tabella29[], 17, 0)</f>
        <v>0</v>
      </c>
      <c r="U84">
        <f>VLOOKUP(Tabella34[[#This Row],[DATA]],Tabella29[], 18, 0)</f>
        <v>0</v>
      </c>
      <c r="V84">
        <f>VLOOKUP(Tabella34[[#This Row],[DATA]],Tabella30[], 2, 0)</f>
        <v>66.67</v>
      </c>
      <c r="W84">
        <f>VLOOKUP(Tabella34[[#This Row],[DATA]],Tabella32[], 2, 0)</f>
        <v>58.93</v>
      </c>
      <c r="X84">
        <f>VLOOKUP(Tabella34[[#This Row],[DATA]],Tabella31[], 2, 0)</f>
        <v>62.5</v>
      </c>
      <c r="Y84">
        <f>VLOOKUP(Tabella34[[#This Row],[DATA]],Tabella33[], 2, 0)</f>
        <v>87.5</v>
      </c>
      <c r="Z84">
        <v>0</v>
      </c>
      <c r="AA84">
        <v>0</v>
      </c>
      <c r="AD84" s="23">
        <v>43944</v>
      </c>
      <c r="AE84" s="14">
        <v>4557.13</v>
      </c>
      <c r="AF84" s="14">
        <v>99.155000000000001</v>
      </c>
      <c r="AG84" s="14">
        <v>85.802999999999997</v>
      </c>
      <c r="AH84" s="14">
        <v>473.995</v>
      </c>
      <c r="AI84" s="14">
        <v>9.4130000000000003</v>
      </c>
      <c r="AJ84" s="14">
        <v>8.6850000000000005</v>
      </c>
      <c r="AK84" s="14">
        <v>0.75</v>
      </c>
      <c r="AL84" s="14"/>
      <c r="AM84" s="14"/>
      <c r="AN84" s="14"/>
      <c r="AO84" s="14"/>
      <c r="AP84" s="14">
        <v>22.152000000000001</v>
      </c>
      <c r="AQ84" s="14"/>
      <c r="AR84" s="14">
        <v>0.38100000000000001</v>
      </c>
      <c r="AS84" s="14"/>
      <c r="AT84" s="14"/>
      <c r="AU84" s="15"/>
      <c r="AW84" s="24">
        <v>43913</v>
      </c>
      <c r="AX84">
        <v>71.760000000000005</v>
      </c>
      <c r="AZ84" s="24">
        <v>43913</v>
      </c>
      <c r="BA84">
        <v>55.47</v>
      </c>
      <c r="BC84" s="24">
        <v>43913</v>
      </c>
      <c r="BD84">
        <v>54.46</v>
      </c>
      <c r="BF84" s="24">
        <v>43913</v>
      </c>
      <c r="BG84">
        <v>62.5</v>
      </c>
    </row>
    <row r="85" spans="1:59" x14ac:dyDescent="0.3">
      <c r="A85" s="1">
        <v>43984</v>
      </c>
      <c r="B85" s="2">
        <v>7408.1</v>
      </c>
      <c r="C85" s="7">
        <v>71.570313405727092</v>
      </c>
      <c r="D85" s="39">
        <v>2.5525156248248627E-2</v>
      </c>
      <c r="E85">
        <f>VLOOKUP(Tabella34[[#This Row],[DATA]],Tabella29[], 2, 0)</f>
        <v>5132.7610000000004</v>
      </c>
      <c r="F85">
        <f>VLOOKUP(Tabella34[[#This Row],[DATA]],Tabella29[], 3, 0)</f>
        <v>6.2889999999999997</v>
      </c>
      <c r="G85">
        <f>VLOOKUP(Tabella34[[#This Row],[DATA]],Tabella29[], 4, 0)</f>
        <v>11.225</v>
      </c>
      <c r="H85">
        <f>VLOOKUP(Tabella34[[#This Row],[DATA]],Tabella29[], 5, 0)</f>
        <v>580.31600000000003</v>
      </c>
      <c r="I85">
        <f>VLOOKUP(Tabella34[[#This Row],[DATA]],Tabella29[], 6, 0)</f>
        <v>0</v>
      </c>
      <c r="J85">
        <f>VLOOKUP(Tabella34[[#This Row],[DATA]],Tabella29[], 7, 0)</f>
        <v>3.1E-2</v>
      </c>
      <c r="K85">
        <f>VLOOKUP(Tabella34[[#This Row],[DATA]],Tabella29[], 8, 0)</f>
        <v>0.7</v>
      </c>
      <c r="L85">
        <f>VLOOKUP(Tabella34[[#This Row],[DATA]],Tabella29[], 9, 0)</f>
        <v>0</v>
      </c>
      <c r="M85">
        <f>VLOOKUP(Tabella34[[#This Row],[DATA]],Tabella29[], 10, 0)</f>
        <v>0</v>
      </c>
      <c r="N85">
        <f>VLOOKUP(Tabella34[[#This Row],[DATA]],Tabella29[], 11, 0)</f>
        <v>0</v>
      </c>
      <c r="O85">
        <f>VLOOKUP(Tabella34[[#This Row],[DATA]],Tabella29[], 12, 0)</f>
        <v>0</v>
      </c>
      <c r="P85">
        <f>VLOOKUP(Tabella34[[#This Row],[DATA]],Tabella29[], 13, 0)</f>
        <v>0</v>
      </c>
      <c r="Q85">
        <f>VLOOKUP(Tabella34[[#This Row],[DATA]],Tabella29[], 14, 0)</f>
        <v>0</v>
      </c>
      <c r="R85">
        <f>VLOOKUP(Tabella34[[#This Row],[DATA]],Tabella29[], 15, 0)</f>
        <v>1.2E-2</v>
      </c>
      <c r="S85">
        <f>VLOOKUP(Tabella34[[#This Row],[DATA]],Tabella29[], 16, 0)</f>
        <v>0</v>
      </c>
      <c r="T85">
        <f>VLOOKUP(Tabella34[[#This Row],[DATA]],Tabella29[], 17, 0)</f>
        <v>0</v>
      </c>
      <c r="U85">
        <f>VLOOKUP(Tabella34[[#This Row],[DATA]],Tabella29[], 18, 0)</f>
        <v>0</v>
      </c>
      <c r="V85">
        <f>VLOOKUP(Tabella34[[#This Row],[DATA]],Tabella30[], 2, 0)</f>
        <v>66.67</v>
      </c>
      <c r="W85">
        <f>VLOOKUP(Tabella34[[#This Row],[DATA]],Tabella32[], 2, 0)</f>
        <v>58.93</v>
      </c>
      <c r="X85">
        <f>VLOOKUP(Tabella34[[#This Row],[DATA]],Tabella31[], 2, 0)</f>
        <v>62.5</v>
      </c>
      <c r="Y85">
        <f>VLOOKUP(Tabella34[[#This Row],[DATA]],Tabella33[], 2, 0)</f>
        <v>87.5</v>
      </c>
      <c r="Z85">
        <v>0</v>
      </c>
      <c r="AA85">
        <v>0</v>
      </c>
      <c r="AD85" s="23">
        <v>43945</v>
      </c>
      <c r="AE85" s="16">
        <v>4342.4769999999999</v>
      </c>
      <c r="AF85" s="16">
        <v>-214.65299999999999</v>
      </c>
      <c r="AG85" s="16">
        <v>37.134</v>
      </c>
      <c r="AH85" s="16">
        <v>481.846</v>
      </c>
      <c r="AI85" s="16">
        <v>7.851</v>
      </c>
      <c r="AJ85" s="16">
        <v>7.7069999999999999</v>
      </c>
      <c r="AK85" s="16">
        <v>0.72</v>
      </c>
      <c r="AL85" s="16"/>
      <c r="AM85" s="16"/>
      <c r="AN85" s="16"/>
      <c r="AO85" s="16"/>
      <c r="AP85" s="16"/>
      <c r="AQ85" s="16"/>
      <c r="AR85" s="16">
        <v>0.112</v>
      </c>
      <c r="AS85" s="16"/>
      <c r="AT85" s="16"/>
      <c r="AU85" s="17"/>
      <c r="AW85" s="24">
        <v>43914</v>
      </c>
      <c r="AX85">
        <v>71.760000000000005</v>
      </c>
      <c r="AZ85" s="24">
        <v>43914</v>
      </c>
      <c r="BA85">
        <v>55.47</v>
      </c>
      <c r="BC85" s="24">
        <v>43914</v>
      </c>
      <c r="BD85">
        <v>54.46</v>
      </c>
      <c r="BF85" s="24">
        <v>43914</v>
      </c>
      <c r="BG85">
        <v>62.5</v>
      </c>
    </row>
    <row r="86" spans="1:59" x14ac:dyDescent="0.3">
      <c r="A86" s="3">
        <v>43985</v>
      </c>
      <c r="B86" s="4">
        <v>7626.4</v>
      </c>
      <c r="C86" s="8">
        <v>73.679329133979991</v>
      </c>
      <c r="D86" s="38">
        <v>2.9041916024376339E-2</v>
      </c>
      <c r="E86">
        <f>VLOOKUP(Tabella34[[#This Row],[DATA]],Tabella29[], 2, 0)</f>
        <v>5141.1899999999996</v>
      </c>
      <c r="F86">
        <f>VLOOKUP(Tabella34[[#This Row],[DATA]],Tabella29[], 3, 0)</f>
        <v>8.4290000000000003</v>
      </c>
      <c r="G86">
        <f>VLOOKUP(Tabella34[[#This Row],[DATA]],Tabella29[], 4, 0)</f>
        <v>12.429</v>
      </c>
      <c r="H86">
        <f>VLOOKUP(Tabella34[[#This Row],[DATA]],Tabella29[], 5, 0)</f>
        <v>580.33799999999997</v>
      </c>
      <c r="I86">
        <f>VLOOKUP(Tabella34[[#This Row],[DATA]],Tabella29[], 6, 0)</f>
        <v>2.1000000000000001E-2</v>
      </c>
      <c r="J86">
        <f>VLOOKUP(Tabella34[[#This Row],[DATA]],Tabella29[], 7, 0)</f>
        <v>3.4000000000000002E-2</v>
      </c>
      <c r="K86">
        <f>VLOOKUP(Tabella34[[#This Row],[DATA]],Tabella29[], 8, 0)</f>
        <v>0.7</v>
      </c>
      <c r="L86">
        <f>VLOOKUP(Tabella34[[#This Row],[DATA]],Tabella29[], 9, 0)</f>
        <v>0</v>
      </c>
      <c r="M86">
        <f>VLOOKUP(Tabella34[[#This Row],[DATA]],Tabella29[], 10, 0)</f>
        <v>0</v>
      </c>
      <c r="N86">
        <f>VLOOKUP(Tabella34[[#This Row],[DATA]],Tabella29[], 11, 0)</f>
        <v>0</v>
      </c>
      <c r="O86">
        <f>VLOOKUP(Tabella34[[#This Row],[DATA]],Tabella29[], 12, 0)</f>
        <v>0</v>
      </c>
      <c r="P86">
        <f>VLOOKUP(Tabella34[[#This Row],[DATA]],Tabella29[], 13, 0)</f>
        <v>0</v>
      </c>
      <c r="Q86">
        <f>VLOOKUP(Tabella34[[#This Row],[DATA]],Tabella29[], 14, 0)</f>
        <v>0</v>
      </c>
      <c r="R86">
        <f>VLOOKUP(Tabella34[[#This Row],[DATA]],Tabella29[], 15, 0)</f>
        <v>1.4E-2</v>
      </c>
      <c r="S86">
        <f>VLOOKUP(Tabella34[[#This Row],[DATA]],Tabella29[], 16, 0)</f>
        <v>0</v>
      </c>
      <c r="T86">
        <f>VLOOKUP(Tabella34[[#This Row],[DATA]],Tabella29[], 17, 0)</f>
        <v>0</v>
      </c>
      <c r="U86">
        <f>VLOOKUP(Tabella34[[#This Row],[DATA]],Tabella29[], 18, 0)</f>
        <v>0</v>
      </c>
      <c r="V86">
        <f>VLOOKUP(Tabella34[[#This Row],[DATA]],Tabella30[], 2, 0)</f>
        <v>66.67</v>
      </c>
      <c r="W86">
        <f>VLOOKUP(Tabella34[[#This Row],[DATA]],Tabella32[], 2, 0)</f>
        <v>58.93</v>
      </c>
      <c r="X86">
        <f>VLOOKUP(Tabella34[[#This Row],[DATA]],Tabella31[], 2, 0)</f>
        <v>62.5</v>
      </c>
      <c r="Y86">
        <f>VLOOKUP(Tabella34[[#This Row],[DATA]],Tabella33[], 2, 0)</f>
        <v>87.5</v>
      </c>
      <c r="Z86">
        <v>1</v>
      </c>
      <c r="AA86">
        <v>0</v>
      </c>
      <c r="AD86" s="23">
        <v>43946</v>
      </c>
      <c r="AE86" s="14">
        <v>4404.8360000000002</v>
      </c>
      <c r="AF86" s="14">
        <v>62.359000000000002</v>
      </c>
      <c r="AG86" s="14">
        <v>43.332000000000001</v>
      </c>
      <c r="AH86" s="14">
        <v>489.93299999999999</v>
      </c>
      <c r="AI86" s="14">
        <v>8.0860000000000003</v>
      </c>
      <c r="AJ86" s="14">
        <v>8.7370000000000001</v>
      </c>
      <c r="AK86" s="14">
        <v>0.69</v>
      </c>
      <c r="AL86" s="14"/>
      <c r="AM86" s="14"/>
      <c r="AN86" s="14"/>
      <c r="AO86" s="14"/>
      <c r="AP86" s="14"/>
      <c r="AQ86" s="14"/>
      <c r="AR86" s="14">
        <v>9.9000000000000005E-2</v>
      </c>
      <c r="AS86" s="14"/>
      <c r="AT86" s="14"/>
      <c r="AU86" s="15"/>
      <c r="AW86" s="24">
        <v>43915</v>
      </c>
      <c r="AX86">
        <v>71.760000000000005</v>
      </c>
      <c r="AZ86" s="24">
        <v>43915</v>
      </c>
      <c r="BA86">
        <v>55.47</v>
      </c>
      <c r="BC86" s="24">
        <v>43915</v>
      </c>
      <c r="BD86">
        <v>54.46</v>
      </c>
      <c r="BF86" s="24">
        <v>43915</v>
      </c>
      <c r="BG86">
        <v>62.5</v>
      </c>
    </row>
    <row r="87" spans="1:59" x14ac:dyDescent="0.3">
      <c r="A87" s="1">
        <v>43986</v>
      </c>
      <c r="B87" s="2">
        <v>7566.8</v>
      </c>
      <c r="C87" s="7">
        <v>73.10352822970205</v>
      </c>
      <c r="D87" s="39">
        <v>-7.8456553878602907E-3</v>
      </c>
      <c r="E87">
        <f>VLOOKUP(Tabella34[[#This Row],[DATA]],Tabella29[], 2, 0)</f>
        <v>5148.335</v>
      </c>
      <c r="F87">
        <f>VLOOKUP(Tabella34[[#This Row],[DATA]],Tabella29[], 3, 0)</f>
        <v>7.1449999999999996</v>
      </c>
      <c r="G87">
        <f>VLOOKUP(Tabella34[[#This Row],[DATA]],Tabella29[], 4, 0)</f>
        <v>8.4160000000000004</v>
      </c>
      <c r="H87">
        <f>VLOOKUP(Tabella34[[#This Row],[DATA]],Tabella29[], 5, 0)</f>
        <v>580.44399999999996</v>
      </c>
      <c r="I87">
        <f>VLOOKUP(Tabella34[[#This Row],[DATA]],Tabella29[], 6, 0)</f>
        <v>0.107</v>
      </c>
      <c r="J87">
        <f>VLOOKUP(Tabella34[[#This Row],[DATA]],Tabella29[], 7, 0)</f>
        <v>4.2999999999999997E-2</v>
      </c>
      <c r="K87">
        <f>VLOOKUP(Tabella34[[#This Row],[DATA]],Tabella29[], 8, 0)</f>
        <v>0.68</v>
      </c>
      <c r="L87">
        <f>VLOOKUP(Tabella34[[#This Row],[DATA]],Tabella29[], 9, 0)</f>
        <v>0</v>
      </c>
      <c r="M87">
        <f>VLOOKUP(Tabella34[[#This Row],[DATA]],Tabella29[], 10, 0)</f>
        <v>0</v>
      </c>
      <c r="N87">
        <f>VLOOKUP(Tabella34[[#This Row],[DATA]],Tabella29[], 11, 0)</f>
        <v>0</v>
      </c>
      <c r="O87">
        <f>VLOOKUP(Tabella34[[#This Row],[DATA]],Tabella29[], 12, 0)</f>
        <v>0</v>
      </c>
      <c r="P87">
        <f>VLOOKUP(Tabella34[[#This Row],[DATA]],Tabella29[], 13, 0)</f>
        <v>60.389000000000003</v>
      </c>
      <c r="Q87">
        <f>VLOOKUP(Tabella34[[#This Row],[DATA]],Tabella29[], 14, 0)</f>
        <v>0</v>
      </c>
      <c r="R87">
        <f>VLOOKUP(Tabella34[[#This Row],[DATA]],Tabella29[], 15, 0)</f>
        <v>0.01</v>
      </c>
      <c r="S87">
        <f>VLOOKUP(Tabella34[[#This Row],[DATA]],Tabella29[], 16, 0)</f>
        <v>0</v>
      </c>
      <c r="T87">
        <f>VLOOKUP(Tabella34[[#This Row],[DATA]],Tabella29[], 17, 0)</f>
        <v>0</v>
      </c>
      <c r="U87">
        <f>VLOOKUP(Tabella34[[#This Row],[DATA]],Tabella29[], 18, 0)</f>
        <v>0</v>
      </c>
      <c r="V87">
        <f>VLOOKUP(Tabella34[[#This Row],[DATA]],Tabella30[], 2, 0)</f>
        <v>66.67</v>
      </c>
      <c r="W87">
        <f>VLOOKUP(Tabella34[[#This Row],[DATA]],Tabella32[], 2, 0)</f>
        <v>58.93</v>
      </c>
      <c r="X87">
        <f>VLOOKUP(Tabella34[[#This Row],[DATA]],Tabella31[], 2, 0)</f>
        <v>62.5</v>
      </c>
      <c r="Y87">
        <f>VLOOKUP(Tabella34[[#This Row],[DATA]],Tabella33[], 2, 0)</f>
        <v>87.5</v>
      </c>
      <c r="Z87">
        <v>0</v>
      </c>
      <c r="AA87">
        <v>0</v>
      </c>
      <c r="AD87" s="23">
        <v>43947</v>
      </c>
      <c r="AE87" s="16">
        <v>4441.8239999999996</v>
      </c>
      <c r="AF87" s="16">
        <v>36.988</v>
      </c>
      <c r="AG87" s="16">
        <v>27.382000000000001</v>
      </c>
      <c r="AH87" s="16">
        <v>496.09399999999999</v>
      </c>
      <c r="AI87" s="16">
        <v>6.1609999999999996</v>
      </c>
      <c r="AJ87" s="16">
        <v>8.3640000000000008</v>
      </c>
      <c r="AK87" s="16">
        <v>0.65</v>
      </c>
      <c r="AL87" s="16"/>
      <c r="AM87" s="16"/>
      <c r="AN87" s="16">
        <v>2.4300000000000002</v>
      </c>
      <c r="AO87" s="16">
        <v>44.43</v>
      </c>
      <c r="AP87" s="16"/>
      <c r="AQ87" s="16"/>
      <c r="AR87" s="16">
        <v>5.0999999999999997E-2</v>
      </c>
      <c r="AS87" s="16"/>
      <c r="AT87" s="16"/>
      <c r="AU87" s="17"/>
      <c r="AW87" s="24">
        <v>43916</v>
      </c>
      <c r="AX87">
        <v>71.760000000000005</v>
      </c>
      <c r="AZ87" s="24">
        <v>43916</v>
      </c>
      <c r="BA87">
        <v>55.47</v>
      </c>
      <c r="BC87" s="24">
        <v>43916</v>
      </c>
      <c r="BD87">
        <v>54.46</v>
      </c>
      <c r="BF87" s="24">
        <v>43916</v>
      </c>
      <c r="BG87">
        <v>62.5</v>
      </c>
    </row>
    <row r="88" spans="1:59" x14ac:dyDescent="0.3">
      <c r="A88" s="3">
        <v>43987</v>
      </c>
      <c r="B88" s="4">
        <v>7872.6</v>
      </c>
      <c r="C88" s="8">
        <v>76.057889245275732</v>
      </c>
      <c r="D88" s="38">
        <v>3.9618119548216812E-2</v>
      </c>
      <c r="E88">
        <f>VLOOKUP(Tabella34[[#This Row],[DATA]],Tabella29[], 2, 0)</f>
        <v>5155.1379999999999</v>
      </c>
      <c r="F88">
        <f>VLOOKUP(Tabella34[[#This Row],[DATA]],Tabella29[], 3, 0)</f>
        <v>6.8029999999999999</v>
      </c>
      <c r="G88">
        <f>VLOOKUP(Tabella34[[#This Row],[DATA]],Tabella29[], 4, 0)</f>
        <v>7.3769999999999998</v>
      </c>
      <c r="H88">
        <f>VLOOKUP(Tabella34[[#This Row],[DATA]],Tabella29[], 5, 0)</f>
        <v>580.46600000000001</v>
      </c>
      <c r="I88">
        <f>VLOOKUP(Tabella34[[#This Row],[DATA]],Tabella29[], 6, 0)</f>
        <v>2.1000000000000001E-2</v>
      </c>
      <c r="J88">
        <f>VLOOKUP(Tabella34[[#This Row],[DATA]],Tabella29[], 7, 0)</f>
        <v>0.04</v>
      </c>
      <c r="K88">
        <f>VLOOKUP(Tabella34[[#This Row],[DATA]],Tabella29[], 8, 0)</f>
        <v>0.69</v>
      </c>
      <c r="L88">
        <f>VLOOKUP(Tabella34[[#This Row],[DATA]],Tabella29[], 9, 0)</f>
        <v>0</v>
      </c>
      <c r="M88">
        <f>VLOOKUP(Tabella34[[#This Row],[DATA]],Tabella29[], 10, 0)</f>
        <v>0</v>
      </c>
      <c r="N88">
        <f>VLOOKUP(Tabella34[[#This Row],[DATA]],Tabella29[], 11, 0)</f>
        <v>0</v>
      </c>
      <c r="O88">
        <f>VLOOKUP(Tabella34[[#This Row],[DATA]],Tabella29[], 12, 0)</f>
        <v>0</v>
      </c>
      <c r="P88">
        <f>VLOOKUP(Tabella34[[#This Row],[DATA]],Tabella29[], 13, 0)</f>
        <v>0</v>
      </c>
      <c r="Q88">
        <f>VLOOKUP(Tabella34[[#This Row],[DATA]],Tabella29[], 14, 0)</f>
        <v>0</v>
      </c>
      <c r="R88">
        <f>VLOOKUP(Tabella34[[#This Row],[DATA]],Tabella29[], 15, 0)</f>
        <v>8.9999999999999993E-3</v>
      </c>
      <c r="S88">
        <f>VLOOKUP(Tabella34[[#This Row],[DATA]],Tabella29[], 16, 0)</f>
        <v>0</v>
      </c>
      <c r="T88">
        <f>VLOOKUP(Tabella34[[#This Row],[DATA]],Tabella29[], 17, 0)</f>
        <v>0</v>
      </c>
      <c r="U88">
        <f>VLOOKUP(Tabella34[[#This Row],[DATA]],Tabella29[], 18, 0)</f>
        <v>0</v>
      </c>
      <c r="V88">
        <f>VLOOKUP(Tabella34[[#This Row],[DATA]],Tabella30[], 2, 0)</f>
        <v>66.67</v>
      </c>
      <c r="W88">
        <f>VLOOKUP(Tabella34[[#This Row],[DATA]],Tabella32[], 2, 0)</f>
        <v>58.93</v>
      </c>
      <c r="X88">
        <f>VLOOKUP(Tabella34[[#This Row],[DATA]],Tabella31[], 2, 0)</f>
        <v>62.5</v>
      </c>
      <c r="Y88">
        <f>VLOOKUP(Tabella34[[#This Row],[DATA]],Tabella33[], 2, 0)</f>
        <v>87.5</v>
      </c>
      <c r="Z88">
        <v>0</v>
      </c>
      <c r="AA88">
        <v>0</v>
      </c>
      <c r="AD88" s="23">
        <v>43948</v>
      </c>
      <c r="AE88" s="14">
        <v>4480.9939999999997</v>
      </c>
      <c r="AF88" s="14">
        <v>39.17</v>
      </c>
      <c r="AG88" s="14">
        <v>28.283999999999999</v>
      </c>
      <c r="AH88" s="14">
        <v>503.17500000000001</v>
      </c>
      <c r="AI88" s="14">
        <v>7.0810000000000004</v>
      </c>
      <c r="AJ88" s="14">
        <v>8.157</v>
      </c>
      <c r="AK88" s="14">
        <v>0.63</v>
      </c>
      <c r="AL88" s="14"/>
      <c r="AM88" s="14"/>
      <c r="AN88" s="14"/>
      <c r="AO88" s="14"/>
      <c r="AP88" s="14"/>
      <c r="AQ88" s="14"/>
      <c r="AR88" s="14">
        <v>4.3999999999999997E-2</v>
      </c>
      <c r="AS88" s="14"/>
      <c r="AT88" s="14"/>
      <c r="AU88" s="15"/>
      <c r="AW88" s="24">
        <v>43917</v>
      </c>
      <c r="AX88">
        <v>71.760000000000005</v>
      </c>
      <c r="AZ88" s="24">
        <v>43917</v>
      </c>
      <c r="BA88">
        <v>55.47</v>
      </c>
      <c r="BC88" s="24">
        <v>43917</v>
      </c>
      <c r="BD88">
        <v>54.46</v>
      </c>
      <c r="BF88" s="24">
        <v>43917</v>
      </c>
      <c r="BG88">
        <v>62.5</v>
      </c>
    </row>
    <row r="89" spans="1:59" x14ac:dyDescent="0.3">
      <c r="A89" s="1">
        <v>43990</v>
      </c>
      <c r="B89" s="2">
        <v>7896.1</v>
      </c>
      <c r="C89" s="7">
        <v>76.284924836727598</v>
      </c>
      <c r="D89" s="39">
        <v>2.9805903337206817E-3</v>
      </c>
      <c r="E89">
        <f>VLOOKUP(Tabella34[[#This Row],[DATA]],Tabella29[], 2, 0)</f>
        <v>5170.9470000000001</v>
      </c>
      <c r="F89">
        <f>VLOOKUP(Tabella34[[#This Row],[DATA]],Tabella29[], 3, 0)</f>
        <v>3.573</v>
      </c>
      <c r="G89">
        <f>VLOOKUP(Tabella34[[#This Row],[DATA]],Tabella29[], 4, 0)</f>
        <v>6.3540000000000001</v>
      </c>
      <c r="H89">
        <f>VLOOKUP(Tabella34[[#This Row],[DATA]],Tabella29[], 5, 0)</f>
        <v>580.50900000000001</v>
      </c>
      <c r="I89">
        <f>VLOOKUP(Tabella34[[#This Row],[DATA]],Tabella29[], 6, 0)</f>
        <v>0</v>
      </c>
      <c r="J89">
        <f>VLOOKUP(Tabella34[[#This Row],[DATA]],Tabella29[], 7, 0)</f>
        <v>2.8000000000000001E-2</v>
      </c>
      <c r="K89">
        <f>VLOOKUP(Tabella34[[#This Row],[DATA]],Tabella29[], 8, 0)</f>
        <v>0.76</v>
      </c>
      <c r="L89">
        <f>VLOOKUP(Tabella34[[#This Row],[DATA]],Tabella29[], 9, 0)</f>
        <v>0</v>
      </c>
      <c r="M89">
        <f>VLOOKUP(Tabella34[[#This Row],[DATA]],Tabella29[], 10, 0)</f>
        <v>0</v>
      </c>
      <c r="N89">
        <f>VLOOKUP(Tabella34[[#This Row],[DATA]],Tabella29[], 11, 0)</f>
        <v>0</v>
      </c>
      <c r="O89">
        <f>VLOOKUP(Tabella34[[#This Row],[DATA]],Tabella29[], 12, 0)</f>
        <v>0</v>
      </c>
      <c r="P89">
        <f>VLOOKUP(Tabella34[[#This Row],[DATA]],Tabella29[], 13, 0)</f>
        <v>0</v>
      </c>
      <c r="Q89">
        <f>VLOOKUP(Tabella34[[#This Row],[DATA]],Tabella29[], 14, 0)</f>
        <v>0</v>
      </c>
      <c r="R89">
        <f>VLOOKUP(Tabella34[[#This Row],[DATA]],Tabella29[], 15, 0)</f>
        <v>8.0000000000000002E-3</v>
      </c>
      <c r="S89">
        <f>VLOOKUP(Tabella34[[#This Row],[DATA]],Tabella29[], 16, 0)</f>
        <v>0</v>
      </c>
      <c r="T89">
        <f>VLOOKUP(Tabella34[[#This Row],[DATA]],Tabella29[], 17, 0)</f>
        <v>0</v>
      </c>
      <c r="U89">
        <f>VLOOKUP(Tabella34[[#This Row],[DATA]],Tabella29[], 18, 0)</f>
        <v>0</v>
      </c>
      <c r="V89">
        <f>VLOOKUP(Tabella34[[#This Row],[DATA]],Tabella30[], 2, 0)</f>
        <v>57.41</v>
      </c>
      <c r="W89">
        <f>VLOOKUP(Tabella34[[#This Row],[DATA]],Tabella32[], 2, 0)</f>
        <v>52.98</v>
      </c>
      <c r="X89">
        <f>VLOOKUP(Tabella34[[#This Row],[DATA]],Tabella31[], 2, 0)</f>
        <v>57.29</v>
      </c>
      <c r="Y89">
        <f>VLOOKUP(Tabella34[[#This Row],[DATA]],Tabella33[], 2, 0)</f>
        <v>87.5</v>
      </c>
      <c r="Z89">
        <v>0</v>
      </c>
      <c r="AA89">
        <v>0</v>
      </c>
      <c r="AD89" s="23">
        <v>43949</v>
      </c>
      <c r="AE89" s="16">
        <v>4508.9750000000004</v>
      </c>
      <c r="AF89" s="16">
        <v>27.981000000000002</v>
      </c>
      <c r="AG89" s="16">
        <v>20.155000000000001</v>
      </c>
      <c r="AH89" s="16">
        <v>509.61399999999998</v>
      </c>
      <c r="AI89" s="16">
        <v>6.4390000000000001</v>
      </c>
      <c r="AJ89" s="16">
        <v>7.7619999999999996</v>
      </c>
      <c r="AK89" s="16">
        <v>0.61</v>
      </c>
      <c r="AL89" s="16"/>
      <c r="AM89" s="16"/>
      <c r="AN89" s="16"/>
      <c r="AO89" s="16"/>
      <c r="AP89" s="16"/>
      <c r="AQ89" s="16"/>
      <c r="AR89" s="16">
        <v>2.7E-2</v>
      </c>
      <c r="AS89" s="16"/>
      <c r="AT89" s="16"/>
      <c r="AU89" s="17"/>
      <c r="AW89" s="24">
        <v>43918</v>
      </c>
      <c r="AX89">
        <v>71.760000000000005</v>
      </c>
      <c r="AZ89" s="24">
        <v>43918</v>
      </c>
      <c r="BA89">
        <v>55.47</v>
      </c>
      <c r="BC89" s="24">
        <v>43918</v>
      </c>
      <c r="BD89">
        <v>54.46</v>
      </c>
      <c r="BF89" s="24">
        <v>43918</v>
      </c>
      <c r="BG89">
        <v>62.5</v>
      </c>
    </row>
    <row r="90" spans="1:59" x14ac:dyDescent="0.3">
      <c r="A90" s="3">
        <v>43991</v>
      </c>
      <c r="B90" s="4">
        <v>7752.3</v>
      </c>
      <c r="C90" s="8">
        <v>74.895660238822131</v>
      </c>
      <c r="D90" s="38">
        <v>-1.8379393161254771E-2</v>
      </c>
      <c r="E90">
        <f>VLOOKUP(Tabella34[[#This Row],[DATA]],Tabella29[], 2, 0)</f>
        <v>5176.2740000000003</v>
      </c>
      <c r="F90">
        <f>VLOOKUP(Tabella34[[#This Row],[DATA]],Tabella29[], 3, 0)</f>
        <v>5.327</v>
      </c>
      <c r="G90">
        <f>VLOOKUP(Tabella34[[#This Row],[DATA]],Tabella29[], 4, 0)</f>
        <v>6.2160000000000002</v>
      </c>
      <c r="H90">
        <f>VLOOKUP(Tabella34[[#This Row],[DATA]],Tabella29[], 5, 0)</f>
        <v>580.50900000000001</v>
      </c>
      <c r="I90">
        <f>VLOOKUP(Tabella34[[#This Row],[DATA]],Tabella29[], 6, 0)</f>
        <v>0</v>
      </c>
      <c r="J90">
        <f>VLOOKUP(Tabella34[[#This Row],[DATA]],Tabella29[], 7, 0)</f>
        <v>2.8000000000000001E-2</v>
      </c>
      <c r="K90">
        <f>VLOOKUP(Tabella34[[#This Row],[DATA]],Tabella29[], 8, 0)</f>
        <v>0.79</v>
      </c>
      <c r="L90">
        <f>VLOOKUP(Tabella34[[#This Row],[DATA]],Tabella29[], 9, 0)</f>
        <v>0</v>
      </c>
      <c r="M90">
        <f>VLOOKUP(Tabella34[[#This Row],[DATA]],Tabella29[], 10, 0)</f>
        <v>0</v>
      </c>
      <c r="N90">
        <f>VLOOKUP(Tabella34[[#This Row],[DATA]],Tabella29[], 11, 0)</f>
        <v>0</v>
      </c>
      <c r="O90">
        <f>VLOOKUP(Tabella34[[#This Row],[DATA]],Tabella29[], 12, 0)</f>
        <v>0</v>
      </c>
      <c r="P90">
        <f>VLOOKUP(Tabella34[[#This Row],[DATA]],Tabella29[], 13, 0)</f>
        <v>0</v>
      </c>
      <c r="Q90">
        <f>VLOOKUP(Tabella34[[#This Row],[DATA]],Tabella29[], 14, 0)</f>
        <v>0</v>
      </c>
      <c r="R90">
        <f>VLOOKUP(Tabella34[[#This Row],[DATA]],Tabella29[], 15, 0)</f>
        <v>8.0000000000000002E-3</v>
      </c>
      <c r="S90">
        <f>VLOOKUP(Tabella34[[#This Row],[DATA]],Tabella29[], 16, 0)</f>
        <v>0</v>
      </c>
      <c r="T90">
        <f>VLOOKUP(Tabella34[[#This Row],[DATA]],Tabella29[], 17, 0)</f>
        <v>0</v>
      </c>
      <c r="U90">
        <f>VLOOKUP(Tabella34[[#This Row],[DATA]],Tabella29[], 18, 0)</f>
        <v>0</v>
      </c>
      <c r="V90">
        <f>VLOOKUP(Tabella34[[#This Row],[DATA]],Tabella30[], 2, 0)</f>
        <v>57.41</v>
      </c>
      <c r="W90">
        <f>VLOOKUP(Tabella34[[#This Row],[DATA]],Tabella32[], 2, 0)</f>
        <v>52.98</v>
      </c>
      <c r="X90">
        <f>VLOOKUP(Tabella34[[#This Row],[DATA]],Tabella31[], 2, 0)</f>
        <v>57.29</v>
      </c>
      <c r="Y90">
        <f>VLOOKUP(Tabella34[[#This Row],[DATA]],Tabella33[], 2, 0)</f>
        <v>87.5</v>
      </c>
      <c r="Z90">
        <v>0</v>
      </c>
      <c r="AA90">
        <v>0</v>
      </c>
      <c r="AD90" s="23">
        <v>43950</v>
      </c>
      <c r="AE90" s="14">
        <v>4554.8410000000003</v>
      </c>
      <c r="AF90" s="14">
        <v>45.866</v>
      </c>
      <c r="AG90" s="14">
        <v>13.837999999999999</v>
      </c>
      <c r="AH90" s="14">
        <v>519.30499999999995</v>
      </c>
      <c r="AI90" s="14">
        <v>9.6910000000000007</v>
      </c>
      <c r="AJ90" s="14">
        <v>7.8170000000000002</v>
      </c>
      <c r="AK90" s="14">
        <v>0.59</v>
      </c>
      <c r="AL90" s="14"/>
      <c r="AM90" s="14"/>
      <c r="AN90" s="14"/>
      <c r="AO90" s="14"/>
      <c r="AP90" s="14"/>
      <c r="AQ90" s="14"/>
      <c r="AR90" s="14">
        <v>1.6E-2</v>
      </c>
      <c r="AS90" s="14"/>
      <c r="AT90" s="14"/>
      <c r="AU90" s="15"/>
      <c r="AW90" s="24">
        <v>43919</v>
      </c>
      <c r="AX90">
        <v>71.760000000000005</v>
      </c>
      <c r="AZ90" s="24">
        <v>43919</v>
      </c>
      <c r="BA90">
        <v>55.47</v>
      </c>
      <c r="BC90" s="24">
        <v>43919</v>
      </c>
      <c r="BD90">
        <v>54.46</v>
      </c>
      <c r="BF90" s="24">
        <v>43919</v>
      </c>
      <c r="BG90">
        <v>62.5</v>
      </c>
    </row>
    <row r="91" spans="1:59" x14ac:dyDescent="0.3">
      <c r="A91" s="1">
        <v>43992</v>
      </c>
      <c r="B91" s="2">
        <v>7663.9</v>
      </c>
      <c r="C91" s="7">
        <v>74.041619971403179</v>
      </c>
      <c r="D91" s="39">
        <v>-1.1468580963322109E-2</v>
      </c>
      <c r="E91">
        <f>VLOOKUP(Tabella34[[#This Row],[DATA]],Tabella29[], 2, 0)</f>
        <v>5182.991</v>
      </c>
      <c r="F91">
        <f>VLOOKUP(Tabella34[[#This Row],[DATA]],Tabella29[], 3, 0)</f>
        <v>6.7169999999999996</v>
      </c>
      <c r="G91">
        <f>VLOOKUP(Tabella34[[#This Row],[DATA]],Tabella29[], 4, 0)</f>
        <v>5.9720000000000004</v>
      </c>
      <c r="H91">
        <f>VLOOKUP(Tabella34[[#This Row],[DATA]],Tabella29[], 5, 0)</f>
        <v>580.50900000000001</v>
      </c>
      <c r="I91">
        <f>VLOOKUP(Tabella34[[#This Row],[DATA]],Tabella29[], 6, 0)</f>
        <v>0</v>
      </c>
      <c r="J91">
        <f>VLOOKUP(Tabella34[[#This Row],[DATA]],Tabella29[], 7, 0)</f>
        <v>2.4E-2</v>
      </c>
      <c r="K91">
        <f>VLOOKUP(Tabella34[[#This Row],[DATA]],Tabella29[], 8, 0)</f>
        <v>0.82</v>
      </c>
      <c r="L91">
        <f>VLOOKUP(Tabella34[[#This Row],[DATA]],Tabella29[], 9, 0)</f>
        <v>0</v>
      </c>
      <c r="M91">
        <f>VLOOKUP(Tabella34[[#This Row],[DATA]],Tabella29[], 10, 0)</f>
        <v>0</v>
      </c>
      <c r="N91">
        <f>VLOOKUP(Tabella34[[#This Row],[DATA]],Tabella29[], 11, 0)</f>
        <v>0</v>
      </c>
      <c r="O91">
        <f>VLOOKUP(Tabella34[[#This Row],[DATA]],Tabella29[], 12, 0)</f>
        <v>0</v>
      </c>
      <c r="P91">
        <f>VLOOKUP(Tabella34[[#This Row],[DATA]],Tabella29[], 13, 0)</f>
        <v>0</v>
      </c>
      <c r="Q91">
        <f>VLOOKUP(Tabella34[[#This Row],[DATA]],Tabella29[], 14, 0)</f>
        <v>0</v>
      </c>
      <c r="R91">
        <f>VLOOKUP(Tabella34[[#This Row],[DATA]],Tabella29[], 15, 0)</f>
        <v>8.0000000000000002E-3</v>
      </c>
      <c r="S91">
        <f>VLOOKUP(Tabella34[[#This Row],[DATA]],Tabella29[], 16, 0)</f>
        <v>0</v>
      </c>
      <c r="T91">
        <f>VLOOKUP(Tabella34[[#This Row],[DATA]],Tabella29[], 17, 0)</f>
        <v>0</v>
      </c>
      <c r="U91">
        <f>VLOOKUP(Tabella34[[#This Row],[DATA]],Tabella29[], 18, 0)</f>
        <v>0</v>
      </c>
      <c r="V91">
        <f>VLOOKUP(Tabella34[[#This Row],[DATA]],Tabella30[], 2, 0)</f>
        <v>57.41</v>
      </c>
      <c r="W91">
        <f>VLOOKUP(Tabella34[[#This Row],[DATA]],Tabella32[], 2, 0)</f>
        <v>52.98</v>
      </c>
      <c r="X91">
        <f>VLOOKUP(Tabella34[[#This Row],[DATA]],Tabella31[], 2, 0)</f>
        <v>57.29</v>
      </c>
      <c r="Y91">
        <f>VLOOKUP(Tabella34[[#This Row],[DATA]],Tabella33[], 2, 0)</f>
        <v>87.5</v>
      </c>
      <c r="Z91">
        <v>0</v>
      </c>
      <c r="AA91">
        <v>0</v>
      </c>
      <c r="AD91" s="23">
        <v>43951</v>
      </c>
      <c r="AE91" s="16">
        <v>4565.9219999999996</v>
      </c>
      <c r="AF91" s="16">
        <v>11.081</v>
      </c>
      <c r="AG91" s="16">
        <v>1.256</v>
      </c>
      <c r="AH91" s="16">
        <v>525.03800000000001</v>
      </c>
      <c r="AI91" s="16">
        <v>5.7329999999999997</v>
      </c>
      <c r="AJ91" s="16">
        <v>7.2919999999999998</v>
      </c>
      <c r="AK91" s="16">
        <v>0.56999999999999995</v>
      </c>
      <c r="AL91" s="16"/>
      <c r="AM91" s="16"/>
      <c r="AN91" s="16"/>
      <c r="AO91" s="16"/>
      <c r="AP91" s="16">
        <v>28.904</v>
      </c>
      <c r="AQ91" s="16"/>
      <c r="AR91" s="16">
        <v>1E-3</v>
      </c>
      <c r="AS91" s="16"/>
      <c r="AT91" s="16"/>
      <c r="AU91" s="17"/>
      <c r="AW91" s="24">
        <v>43920</v>
      </c>
      <c r="AX91">
        <v>85.19</v>
      </c>
      <c r="AZ91" s="24">
        <v>43920</v>
      </c>
      <c r="BA91">
        <v>63.02</v>
      </c>
      <c r="BC91" s="24">
        <v>43920</v>
      </c>
      <c r="BD91">
        <v>63.1</v>
      </c>
      <c r="BF91" s="24">
        <v>43920</v>
      </c>
      <c r="BG91">
        <v>62.5</v>
      </c>
    </row>
    <row r="92" spans="1:59" x14ac:dyDescent="0.3">
      <c r="A92" s="3">
        <v>43993</v>
      </c>
      <c r="B92" s="4">
        <v>7278</v>
      </c>
      <c r="C92" s="8">
        <v>70.313405727093567</v>
      </c>
      <c r="D92" s="38">
        <v>-5.1664893376763617E-2</v>
      </c>
      <c r="E92">
        <f>VLOOKUP(Tabella34[[#This Row],[DATA]],Tabella29[], 2, 0)</f>
        <v>5192.125</v>
      </c>
      <c r="F92">
        <f>VLOOKUP(Tabella34[[#This Row],[DATA]],Tabella29[], 3, 0)</f>
        <v>9.1349999999999998</v>
      </c>
      <c r="G92">
        <f>VLOOKUP(Tabella34[[#This Row],[DATA]],Tabella29[], 4, 0)</f>
        <v>6.2560000000000002</v>
      </c>
      <c r="H92">
        <f>VLOOKUP(Tabella34[[#This Row],[DATA]],Tabella29[], 5, 0)</f>
        <v>580.50900000000001</v>
      </c>
      <c r="I92">
        <f>VLOOKUP(Tabella34[[#This Row],[DATA]],Tabella29[], 6, 0)</f>
        <v>0</v>
      </c>
      <c r="J92">
        <f>VLOOKUP(Tabella34[[#This Row],[DATA]],Tabella29[], 7, 0)</f>
        <v>8.9999999999999993E-3</v>
      </c>
      <c r="K92">
        <f>VLOOKUP(Tabella34[[#This Row],[DATA]],Tabella29[], 8, 0)</f>
        <v>0.86</v>
      </c>
      <c r="L92">
        <f>VLOOKUP(Tabella34[[#This Row],[DATA]],Tabella29[], 9, 0)</f>
        <v>0</v>
      </c>
      <c r="M92">
        <f>VLOOKUP(Tabella34[[#This Row],[DATA]],Tabella29[], 10, 0)</f>
        <v>0</v>
      </c>
      <c r="N92">
        <f>VLOOKUP(Tabella34[[#This Row],[DATA]],Tabella29[], 11, 0)</f>
        <v>0</v>
      </c>
      <c r="O92">
        <f>VLOOKUP(Tabella34[[#This Row],[DATA]],Tabella29[], 12, 0)</f>
        <v>0</v>
      </c>
      <c r="P92">
        <f>VLOOKUP(Tabella34[[#This Row],[DATA]],Tabella29[], 13, 0)</f>
        <v>65.498000000000005</v>
      </c>
      <c r="Q92">
        <f>VLOOKUP(Tabella34[[#This Row],[DATA]],Tabella29[], 14, 0)</f>
        <v>0</v>
      </c>
      <c r="R92">
        <f>VLOOKUP(Tabella34[[#This Row],[DATA]],Tabella29[], 15, 0)</f>
        <v>8.9999999999999993E-3</v>
      </c>
      <c r="S92">
        <f>VLOOKUP(Tabella34[[#This Row],[DATA]],Tabella29[], 16, 0)</f>
        <v>0</v>
      </c>
      <c r="T92">
        <f>VLOOKUP(Tabella34[[#This Row],[DATA]],Tabella29[], 17, 0)</f>
        <v>0</v>
      </c>
      <c r="U92">
        <f>VLOOKUP(Tabella34[[#This Row],[DATA]],Tabella29[], 18, 0)</f>
        <v>0</v>
      </c>
      <c r="V92">
        <f>VLOOKUP(Tabella34[[#This Row],[DATA]],Tabella30[], 2, 0)</f>
        <v>57.41</v>
      </c>
      <c r="W92">
        <f>VLOOKUP(Tabella34[[#This Row],[DATA]],Tabella32[], 2, 0)</f>
        <v>52.98</v>
      </c>
      <c r="X92">
        <f>VLOOKUP(Tabella34[[#This Row],[DATA]],Tabella31[], 2, 0)</f>
        <v>57.29</v>
      </c>
      <c r="Y92">
        <f>VLOOKUP(Tabella34[[#This Row],[DATA]],Tabella33[], 2, 0)</f>
        <v>87.5</v>
      </c>
      <c r="Z92">
        <v>0</v>
      </c>
      <c r="AA92">
        <v>0</v>
      </c>
      <c r="AD92" s="23">
        <v>43952</v>
      </c>
      <c r="AE92" s="14">
        <v>4604.0219999999999</v>
      </c>
      <c r="AF92" s="14">
        <v>38.1</v>
      </c>
      <c r="AG92" s="14">
        <v>37.363999999999997</v>
      </c>
      <c r="AH92" s="14">
        <v>525.03800000000001</v>
      </c>
      <c r="AI92" s="14">
        <v>0</v>
      </c>
      <c r="AJ92" s="14">
        <v>6.17</v>
      </c>
      <c r="AK92" s="14">
        <v>0.57999999999999996</v>
      </c>
      <c r="AL92" s="14"/>
      <c r="AM92" s="14"/>
      <c r="AN92" s="14"/>
      <c r="AO92" s="14"/>
      <c r="AP92" s="14"/>
      <c r="AQ92" s="14"/>
      <c r="AR92" s="14">
        <v>3.9E-2</v>
      </c>
      <c r="AS92" s="14"/>
      <c r="AT92" s="14"/>
      <c r="AU92" s="15"/>
      <c r="AW92" s="24">
        <v>43921</v>
      </c>
      <c r="AX92">
        <v>85.19</v>
      </c>
      <c r="AZ92" s="24">
        <v>43921</v>
      </c>
      <c r="BA92">
        <v>66.150000000000006</v>
      </c>
      <c r="BC92" s="24">
        <v>43921</v>
      </c>
      <c r="BD92">
        <v>63.1</v>
      </c>
      <c r="BF92" s="24">
        <v>43921</v>
      </c>
      <c r="BG92">
        <v>87.5</v>
      </c>
    </row>
    <row r="93" spans="1:59" x14ac:dyDescent="0.3">
      <c r="A93" s="1">
        <v>43994</v>
      </c>
      <c r="B93" s="2">
        <v>7292.7</v>
      </c>
      <c r="C93" s="7">
        <v>70.455423735363453</v>
      </c>
      <c r="D93" s="39">
        <v>2.0177486307938388E-3</v>
      </c>
      <c r="E93">
        <f>VLOOKUP(Tabella34[[#This Row],[DATA]],Tabella29[], 2, 0)</f>
        <v>5202.8649999999998</v>
      </c>
      <c r="F93">
        <f>VLOOKUP(Tabella34[[#This Row],[DATA]],Tabella29[], 3, 0)</f>
        <v>10.739000000000001</v>
      </c>
      <c r="G93">
        <f>VLOOKUP(Tabella34[[#This Row],[DATA]],Tabella29[], 4, 0)</f>
        <v>6.8179999999999996</v>
      </c>
      <c r="H93">
        <f>VLOOKUP(Tabella34[[#This Row],[DATA]],Tabella29[], 5, 0)</f>
        <v>580.50900000000001</v>
      </c>
      <c r="I93">
        <f>VLOOKUP(Tabella34[[#This Row],[DATA]],Tabella29[], 6, 0)</f>
        <v>0</v>
      </c>
      <c r="J93">
        <f>VLOOKUP(Tabella34[[#This Row],[DATA]],Tabella29[], 7, 0)</f>
        <v>6.0000000000000001E-3</v>
      </c>
      <c r="K93">
        <f>VLOOKUP(Tabella34[[#This Row],[DATA]],Tabella29[], 8, 0)</f>
        <v>0.89</v>
      </c>
      <c r="L93">
        <f>VLOOKUP(Tabella34[[#This Row],[DATA]],Tabella29[], 9, 0)</f>
        <v>0</v>
      </c>
      <c r="M93">
        <f>VLOOKUP(Tabella34[[#This Row],[DATA]],Tabella29[], 10, 0)</f>
        <v>0</v>
      </c>
      <c r="N93">
        <f>VLOOKUP(Tabella34[[#This Row],[DATA]],Tabella29[], 11, 0)</f>
        <v>0</v>
      </c>
      <c r="O93">
        <f>VLOOKUP(Tabella34[[#This Row],[DATA]],Tabella29[], 12, 0)</f>
        <v>0</v>
      </c>
      <c r="P93">
        <f>VLOOKUP(Tabella34[[#This Row],[DATA]],Tabella29[], 13, 0)</f>
        <v>0</v>
      </c>
      <c r="Q93">
        <f>VLOOKUP(Tabella34[[#This Row],[DATA]],Tabella29[], 14, 0)</f>
        <v>0</v>
      </c>
      <c r="R93">
        <f>VLOOKUP(Tabella34[[#This Row],[DATA]],Tabella29[], 15, 0)</f>
        <v>8.9999999999999993E-3</v>
      </c>
      <c r="S93">
        <f>VLOOKUP(Tabella34[[#This Row],[DATA]],Tabella29[], 16, 0)</f>
        <v>0</v>
      </c>
      <c r="T93">
        <f>VLOOKUP(Tabella34[[#This Row],[DATA]],Tabella29[], 17, 0)</f>
        <v>0</v>
      </c>
      <c r="U93">
        <f>VLOOKUP(Tabella34[[#This Row],[DATA]],Tabella29[], 18, 0)</f>
        <v>0</v>
      </c>
      <c r="V93">
        <f>VLOOKUP(Tabella34[[#This Row],[DATA]],Tabella30[], 2, 0)</f>
        <v>57.41</v>
      </c>
      <c r="W93">
        <f>VLOOKUP(Tabella34[[#This Row],[DATA]],Tabella32[], 2, 0)</f>
        <v>52.98</v>
      </c>
      <c r="X93">
        <f>VLOOKUP(Tabella34[[#This Row],[DATA]],Tabella31[], 2, 0)</f>
        <v>57.29</v>
      </c>
      <c r="Y93">
        <f>VLOOKUP(Tabella34[[#This Row],[DATA]],Tabella33[], 2, 0)</f>
        <v>87.5</v>
      </c>
      <c r="Z93">
        <v>0</v>
      </c>
      <c r="AA93">
        <v>0</v>
      </c>
      <c r="AD93" s="23">
        <v>43953</v>
      </c>
      <c r="AE93" s="16">
        <v>4633.2449999999999</v>
      </c>
      <c r="AF93" s="16">
        <v>29.222000000000001</v>
      </c>
      <c r="AG93" s="16">
        <v>32.630000000000003</v>
      </c>
      <c r="AH93" s="16">
        <v>536.95299999999997</v>
      </c>
      <c r="AI93" s="16">
        <v>11.916</v>
      </c>
      <c r="AJ93" s="16">
        <v>6.7169999999999996</v>
      </c>
      <c r="AK93" s="16">
        <v>0.59</v>
      </c>
      <c r="AL93" s="16"/>
      <c r="AM93" s="16"/>
      <c r="AN93" s="16"/>
      <c r="AO93" s="16"/>
      <c r="AP93" s="16"/>
      <c r="AQ93" s="16"/>
      <c r="AR93" s="16">
        <v>3.5000000000000003E-2</v>
      </c>
      <c r="AS93" s="16"/>
      <c r="AT93" s="16"/>
      <c r="AU93" s="17"/>
      <c r="AW93" s="24">
        <v>43922</v>
      </c>
      <c r="AX93">
        <v>85.19</v>
      </c>
      <c r="AZ93" s="24">
        <v>43922</v>
      </c>
      <c r="BA93">
        <v>66.150000000000006</v>
      </c>
      <c r="BC93" s="24">
        <v>43922</v>
      </c>
      <c r="BD93">
        <v>63.1</v>
      </c>
      <c r="BF93" s="24">
        <v>43922</v>
      </c>
      <c r="BG93">
        <v>87.5</v>
      </c>
    </row>
    <row r="94" spans="1:59" x14ac:dyDescent="0.3">
      <c r="A94" s="3">
        <v>43997</v>
      </c>
      <c r="B94" s="4">
        <v>7259.3</v>
      </c>
      <c r="C94" s="8">
        <v>70.13274336283186</v>
      </c>
      <c r="D94" s="38">
        <v>-4.5904423654243515E-3</v>
      </c>
      <c r="E94">
        <f>VLOOKUP(Tabella34[[#This Row],[DATA]],Tabella29[], 2, 0)</f>
        <v>5222.1180000000004</v>
      </c>
      <c r="F94">
        <f>VLOOKUP(Tabella34[[#This Row],[DATA]],Tabella29[], 3, 0)</f>
        <v>3.8719999999999999</v>
      </c>
      <c r="G94">
        <f>VLOOKUP(Tabella34[[#This Row],[DATA]],Tabella29[], 4, 0)</f>
        <v>7.31</v>
      </c>
      <c r="H94">
        <f>VLOOKUP(Tabella34[[#This Row],[DATA]],Tabella29[], 5, 0)</f>
        <v>580.50900000000001</v>
      </c>
      <c r="I94">
        <f>VLOOKUP(Tabella34[[#This Row],[DATA]],Tabella29[], 6, 0)</f>
        <v>0</v>
      </c>
      <c r="J94">
        <f>VLOOKUP(Tabella34[[#This Row],[DATA]],Tabella29[], 7, 0)</f>
        <v>0</v>
      </c>
      <c r="K94">
        <f>VLOOKUP(Tabella34[[#This Row],[DATA]],Tabella29[], 8, 0)</f>
        <v>0.9</v>
      </c>
      <c r="L94">
        <f>VLOOKUP(Tabella34[[#This Row],[DATA]],Tabella29[], 9, 0)</f>
        <v>0</v>
      </c>
      <c r="M94">
        <f>VLOOKUP(Tabella34[[#This Row],[DATA]],Tabella29[], 10, 0)</f>
        <v>0</v>
      </c>
      <c r="N94">
        <f>VLOOKUP(Tabella34[[#This Row],[DATA]],Tabella29[], 11, 0)</f>
        <v>0</v>
      </c>
      <c r="O94">
        <f>VLOOKUP(Tabella34[[#This Row],[DATA]],Tabella29[], 12, 0)</f>
        <v>0</v>
      </c>
      <c r="P94">
        <f>VLOOKUP(Tabella34[[#This Row],[DATA]],Tabella29[], 13, 0)</f>
        <v>0</v>
      </c>
      <c r="Q94">
        <f>VLOOKUP(Tabella34[[#This Row],[DATA]],Tabella29[], 14, 0)</f>
        <v>0</v>
      </c>
      <c r="R94">
        <f>VLOOKUP(Tabella34[[#This Row],[DATA]],Tabella29[], 15, 0)</f>
        <v>0.01</v>
      </c>
      <c r="S94">
        <f>VLOOKUP(Tabella34[[#This Row],[DATA]],Tabella29[], 16, 0)</f>
        <v>0</v>
      </c>
      <c r="T94">
        <f>VLOOKUP(Tabella34[[#This Row],[DATA]],Tabella29[], 17, 0)</f>
        <v>0</v>
      </c>
      <c r="U94">
        <f>VLOOKUP(Tabella34[[#This Row],[DATA]],Tabella29[], 18, 0)</f>
        <v>0</v>
      </c>
      <c r="V94">
        <f>VLOOKUP(Tabella34[[#This Row],[DATA]],Tabella30[], 2, 0)</f>
        <v>57.41</v>
      </c>
      <c r="W94">
        <f>VLOOKUP(Tabella34[[#This Row],[DATA]],Tabella32[], 2, 0)</f>
        <v>52.98</v>
      </c>
      <c r="X94">
        <f>VLOOKUP(Tabella34[[#This Row],[DATA]],Tabella31[], 2, 0)</f>
        <v>57.29</v>
      </c>
      <c r="Y94">
        <f>VLOOKUP(Tabella34[[#This Row],[DATA]],Tabella33[], 2, 0)</f>
        <v>87.5</v>
      </c>
      <c r="Z94">
        <v>0</v>
      </c>
      <c r="AA94">
        <v>0</v>
      </c>
      <c r="AD94" s="23">
        <v>43954</v>
      </c>
      <c r="AE94" s="14">
        <v>4652.1559999999999</v>
      </c>
      <c r="AF94" s="14">
        <v>18.911000000000001</v>
      </c>
      <c r="AG94" s="14">
        <v>30.047000000000001</v>
      </c>
      <c r="AH94" s="14">
        <v>540.46199999999999</v>
      </c>
      <c r="AI94" s="14">
        <v>3.508</v>
      </c>
      <c r="AJ94" s="14">
        <v>6.3380000000000001</v>
      </c>
      <c r="AK94" s="14">
        <v>0.59</v>
      </c>
      <c r="AL94" s="14"/>
      <c r="AM94" s="14"/>
      <c r="AN94" s="14">
        <v>1.458</v>
      </c>
      <c r="AO94" s="14">
        <v>28.437000000000001</v>
      </c>
      <c r="AP94" s="14"/>
      <c r="AQ94" s="14"/>
      <c r="AR94" s="14">
        <v>3.3000000000000002E-2</v>
      </c>
      <c r="AS94" s="14"/>
      <c r="AT94" s="14"/>
      <c r="AU94" s="15"/>
      <c r="AW94" s="24">
        <v>43923</v>
      </c>
      <c r="AX94">
        <v>85.19</v>
      </c>
      <c r="AZ94" s="24">
        <v>43923</v>
      </c>
      <c r="BA94">
        <v>66.150000000000006</v>
      </c>
      <c r="BC94" s="24">
        <v>43923</v>
      </c>
      <c r="BD94">
        <v>63.1</v>
      </c>
      <c r="BF94" s="24">
        <v>43923</v>
      </c>
      <c r="BG94">
        <v>87.5</v>
      </c>
    </row>
    <row r="95" spans="1:59" x14ac:dyDescent="0.3">
      <c r="A95" s="1">
        <v>43998</v>
      </c>
      <c r="B95" s="2">
        <v>7495.3</v>
      </c>
      <c r="C95" s="7">
        <v>72.412760366348493</v>
      </c>
      <c r="D95" s="39">
        <v>3.1992751982633467E-2</v>
      </c>
      <c r="E95">
        <f>VLOOKUP(Tabella34[[#This Row],[DATA]],Tabella29[], 2, 0)</f>
        <v>5226.8029999999999</v>
      </c>
      <c r="F95">
        <f>VLOOKUP(Tabella34[[#This Row],[DATA]],Tabella29[], 3, 0)</f>
        <v>4.6849999999999996</v>
      </c>
      <c r="G95">
        <f>VLOOKUP(Tabella34[[#This Row],[DATA]],Tabella29[], 4, 0)</f>
        <v>7.218</v>
      </c>
      <c r="H95">
        <f>VLOOKUP(Tabella34[[#This Row],[DATA]],Tabella29[], 5, 0)</f>
        <v>580.50900000000001</v>
      </c>
      <c r="I95">
        <f>VLOOKUP(Tabella34[[#This Row],[DATA]],Tabella29[], 6, 0)</f>
        <v>0</v>
      </c>
      <c r="J95">
        <f>VLOOKUP(Tabella34[[#This Row],[DATA]],Tabella29[], 7, 0)</f>
        <v>0</v>
      </c>
      <c r="K95">
        <f>VLOOKUP(Tabella34[[#This Row],[DATA]],Tabella29[], 8, 0)</f>
        <v>0.92</v>
      </c>
      <c r="L95">
        <f>VLOOKUP(Tabella34[[#This Row],[DATA]],Tabella29[], 9, 0)</f>
        <v>0</v>
      </c>
      <c r="M95">
        <f>VLOOKUP(Tabella34[[#This Row],[DATA]],Tabella29[], 10, 0)</f>
        <v>0</v>
      </c>
      <c r="N95">
        <f>VLOOKUP(Tabella34[[#This Row],[DATA]],Tabella29[], 11, 0)</f>
        <v>0</v>
      </c>
      <c r="O95">
        <f>VLOOKUP(Tabella34[[#This Row],[DATA]],Tabella29[], 12, 0)</f>
        <v>0</v>
      </c>
      <c r="P95">
        <f>VLOOKUP(Tabella34[[#This Row],[DATA]],Tabella29[], 13, 0)</f>
        <v>0</v>
      </c>
      <c r="Q95">
        <f>VLOOKUP(Tabella34[[#This Row],[DATA]],Tabella29[], 14, 0)</f>
        <v>0</v>
      </c>
      <c r="R95">
        <f>VLOOKUP(Tabella34[[#This Row],[DATA]],Tabella29[], 15, 0)</f>
        <v>0.01</v>
      </c>
      <c r="S95">
        <f>VLOOKUP(Tabella34[[#This Row],[DATA]],Tabella29[], 16, 0)</f>
        <v>0</v>
      </c>
      <c r="T95">
        <f>VLOOKUP(Tabella34[[#This Row],[DATA]],Tabella29[], 17, 0)</f>
        <v>0</v>
      </c>
      <c r="U95">
        <f>VLOOKUP(Tabella34[[#This Row],[DATA]],Tabella29[], 18, 0)</f>
        <v>0</v>
      </c>
      <c r="V95">
        <f>VLOOKUP(Tabella34[[#This Row],[DATA]],Tabella30[], 2, 0)</f>
        <v>57.41</v>
      </c>
      <c r="W95">
        <f>VLOOKUP(Tabella34[[#This Row],[DATA]],Tabella32[], 2, 0)</f>
        <v>52.98</v>
      </c>
      <c r="X95">
        <f>VLOOKUP(Tabella34[[#This Row],[DATA]],Tabella31[], 2, 0)</f>
        <v>57.29</v>
      </c>
      <c r="Y95">
        <f>VLOOKUP(Tabella34[[#This Row],[DATA]],Tabella33[], 2, 0)</f>
        <v>87.5</v>
      </c>
      <c r="Z95">
        <v>0</v>
      </c>
      <c r="AA95">
        <v>0</v>
      </c>
      <c r="AD95" s="23">
        <v>43955</v>
      </c>
      <c r="AE95" s="16">
        <v>4663.8149999999996</v>
      </c>
      <c r="AF95" s="16">
        <v>11.659000000000001</v>
      </c>
      <c r="AG95" s="16">
        <v>26.117000000000001</v>
      </c>
      <c r="AH95" s="16">
        <v>543.97</v>
      </c>
      <c r="AI95" s="16">
        <v>3.508</v>
      </c>
      <c r="AJ95" s="16">
        <v>5.8280000000000003</v>
      </c>
      <c r="AK95" s="16">
        <v>0.59</v>
      </c>
      <c r="AL95" s="16"/>
      <c r="AM95" s="16"/>
      <c r="AN95" s="16"/>
      <c r="AO95" s="16"/>
      <c r="AP95" s="16"/>
      <c r="AQ95" s="16"/>
      <c r="AR95" s="16">
        <v>2.9000000000000001E-2</v>
      </c>
      <c r="AS95" s="16"/>
      <c r="AT95" s="16"/>
      <c r="AU95" s="17"/>
      <c r="AW95" s="24">
        <v>43924</v>
      </c>
      <c r="AX95">
        <v>85.19</v>
      </c>
      <c r="AZ95" s="24">
        <v>43924</v>
      </c>
      <c r="BA95">
        <v>66.150000000000006</v>
      </c>
      <c r="BC95" s="24">
        <v>43924</v>
      </c>
      <c r="BD95">
        <v>63.1</v>
      </c>
      <c r="BF95" s="24">
        <v>43924</v>
      </c>
      <c r="BG95">
        <v>87.5</v>
      </c>
    </row>
    <row r="96" spans="1:59" x14ac:dyDescent="0.3">
      <c r="A96" s="3">
        <v>43999</v>
      </c>
      <c r="B96" s="4">
        <v>7478.7</v>
      </c>
      <c r="C96" s="8">
        <v>72.252386288982493</v>
      </c>
      <c r="D96" s="38">
        <v>-2.2171773474414045E-3</v>
      </c>
      <c r="E96">
        <f>VLOOKUP(Tabella34[[#This Row],[DATA]],Tabella29[], 2, 0)</f>
        <v>5234.3969999999999</v>
      </c>
      <c r="F96">
        <f>VLOOKUP(Tabella34[[#This Row],[DATA]],Tabella29[], 3, 0)</f>
        <v>7.5940000000000003</v>
      </c>
      <c r="G96">
        <f>VLOOKUP(Tabella34[[#This Row],[DATA]],Tabella29[], 4, 0)</f>
        <v>7.3440000000000003</v>
      </c>
      <c r="H96">
        <f>VLOOKUP(Tabella34[[#This Row],[DATA]],Tabella29[], 5, 0)</f>
        <v>580.50900000000001</v>
      </c>
      <c r="I96">
        <f>VLOOKUP(Tabella34[[#This Row],[DATA]],Tabella29[], 6, 0)</f>
        <v>0</v>
      </c>
      <c r="J96">
        <f>VLOOKUP(Tabella34[[#This Row],[DATA]],Tabella29[], 7, 0)</f>
        <v>0</v>
      </c>
      <c r="K96">
        <f>VLOOKUP(Tabella34[[#This Row],[DATA]],Tabella29[], 8, 0)</f>
        <v>0.95</v>
      </c>
      <c r="L96">
        <f>VLOOKUP(Tabella34[[#This Row],[DATA]],Tabella29[], 9, 0)</f>
        <v>0</v>
      </c>
      <c r="M96">
        <f>VLOOKUP(Tabella34[[#This Row],[DATA]],Tabella29[], 10, 0)</f>
        <v>0</v>
      </c>
      <c r="N96">
        <f>VLOOKUP(Tabella34[[#This Row],[DATA]],Tabella29[], 11, 0)</f>
        <v>0</v>
      </c>
      <c r="O96">
        <f>VLOOKUP(Tabella34[[#This Row],[DATA]],Tabella29[], 12, 0)</f>
        <v>0</v>
      </c>
      <c r="P96">
        <f>VLOOKUP(Tabella34[[#This Row],[DATA]],Tabella29[], 13, 0)</f>
        <v>0</v>
      </c>
      <c r="Q96">
        <f>VLOOKUP(Tabella34[[#This Row],[DATA]],Tabella29[], 14, 0)</f>
        <v>0</v>
      </c>
      <c r="R96">
        <f>VLOOKUP(Tabella34[[#This Row],[DATA]],Tabella29[], 15, 0)</f>
        <v>0.01</v>
      </c>
      <c r="S96">
        <f>VLOOKUP(Tabella34[[#This Row],[DATA]],Tabella29[], 16, 0)</f>
        <v>0</v>
      </c>
      <c r="T96">
        <f>VLOOKUP(Tabella34[[#This Row],[DATA]],Tabella29[], 17, 0)</f>
        <v>0</v>
      </c>
      <c r="U96">
        <f>VLOOKUP(Tabella34[[#This Row],[DATA]],Tabella29[], 18, 0)</f>
        <v>0</v>
      </c>
      <c r="V96">
        <f>VLOOKUP(Tabella34[[#This Row],[DATA]],Tabella30[], 2, 0)</f>
        <v>57.41</v>
      </c>
      <c r="W96">
        <f>VLOOKUP(Tabella34[[#This Row],[DATA]],Tabella32[], 2, 0)</f>
        <v>52.98</v>
      </c>
      <c r="X96">
        <f>VLOOKUP(Tabella34[[#This Row],[DATA]],Tabella31[], 2, 0)</f>
        <v>57.29</v>
      </c>
      <c r="Y96">
        <f>VLOOKUP(Tabella34[[#This Row],[DATA]],Tabella33[], 2, 0)</f>
        <v>87.5</v>
      </c>
      <c r="Z96">
        <v>0</v>
      </c>
      <c r="AA96">
        <v>0</v>
      </c>
      <c r="AD96" s="23">
        <v>43956</v>
      </c>
      <c r="AE96" s="14">
        <v>4692.01</v>
      </c>
      <c r="AF96" s="14">
        <v>28.195</v>
      </c>
      <c r="AG96" s="14">
        <v>26.148</v>
      </c>
      <c r="AH96" s="14">
        <v>547.928</v>
      </c>
      <c r="AI96" s="14">
        <v>3.9580000000000002</v>
      </c>
      <c r="AJ96" s="14">
        <v>5.4729999999999999</v>
      </c>
      <c r="AK96" s="14">
        <v>0.62</v>
      </c>
      <c r="AL96" s="14"/>
      <c r="AM96" s="14"/>
      <c r="AN96" s="14"/>
      <c r="AO96" s="14"/>
      <c r="AP96" s="14"/>
      <c r="AQ96" s="14"/>
      <c r="AR96" s="14">
        <v>0.03</v>
      </c>
      <c r="AS96" s="14"/>
      <c r="AT96" s="14"/>
      <c r="AU96" s="15"/>
      <c r="AW96" s="24">
        <v>43925</v>
      </c>
      <c r="AX96">
        <v>85.19</v>
      </c>
      <c r="AZ96" s="24">
        <v>43925</v>
      </c>
      <c r="BA96">
        <v>66.150000000000006</v>
      </c>
      <c r="BC96" s="24">
        <v>43925</v>
      </c>
      <c r="BD96">
        <v>63.1</v>
      </c>
      <c r="BF96" s="24">
        <v>43925</v>
      </c>
      <c r="BG96">
        <v>87.5</v>
      </c>
    </row>
    <row r="97" spans="1:59" x14ac:dyDescent="0.3">
      <c r="A97" s="1">
        <v>44000</v>
      </c>
      <c r="B97" s="2">
        <v>7390.2</v>
      </c>
      <c r="C97" s="7">
        <v>71.397379912663766</v>
      </c>
      <c r="D97" s="39">
        <v>-1.1904181897172888E-2</v>
      </c>
      <c r="E97">
        <f>VLOOKUP(Tabella34[[#This Row],[DATA]],Tabella29[], 2, 0)</f>
        <v>5246.9120000000003</v>
      </c>
      <c r="F97">
        <f>VLOOKUP(Tabella34[[#This Row],[DATA]],Tabella29[], 3, 0)</f>
        <v>12.515000000000001</v>
      </c>
      <c r="G97">
        <f>VLOOKUP(Tabella34[[#This Row],[DATA]],Tabella29[], 4, 0)</f>
        <v>7.827</v>
      </c>
      <c r="H97">
        <f>VLOOKUP(Tabella34[[#This Row],[DATA]],Tabella29[], 5, 0)</f>
        <v>580.50900000000001</v>
      </c>
      <c r="I97">
        <f>VLOOKUP(Tabella34[[#This Row],[DATA]],Tabella29[], 6, 0)</f>
        <v>0</v>
      </c>
      <c r="J97">
        <f>VLOOKUP(Tabella34[[#This Row],[DATA]],Tabella29[], 7, 0)</f>
        <v>0</v>
      </c>
      <c r="K97">
        <f>VLOOKUP(Tabella34[[#This Row],[DATA]],Tabella29[], 8, 0)</f>
        <v>0.97</v>
      </c>
      <c r="L97">
        <f>VLOOKUP(Tabella34[[#This Row],[DATA]],Tabella29[], 9, 0)</f>
        <v>0</v>
      </c>
      <c r="M97">
        <f>VLOOKUP(Tabella34[[#This Row],[DATA]],Tabella29[], 10, 0)</f>
        <v>0</v>
      </c>
      <c r="N97">
        <f>VLOOKUP(Tabella34[[#This Row],[DATA]],Tabella29[], 11, 0)</f>
        <v>0</v>
      </c>
      <c r="O97">
        <f>VLOOKUP(Tabella34[[#This Row],[DATA]],Tabella29[], 12, 0)</f>
        <v>0</v>
      </c>
      <c r="P97">
        <f>VLOOKUP(Tabella34[[#This Row],[DATA]],Tabella29[], 13, 0)</f>
        <v>70.39</v>
      </c>
      <c r="Q97">
        <f>VLOOKUP(Tabella34[[#This Row],[DATA]],Tabella29[], 14, 0)</f>
        <v>0</v>
      </c>
      <c r="R97">
        <f>VLOOKUP(Tabella34[[#This Row],[DATA]],Tabella29[], 15, 0)</f>
        <v>1.0999999999999999E-2</v>
      </c>
      <c r="S97">
        <f>VLOOKUP(Tabella34[[#This Row],[DATA]],Tabella29[], 16, 0)</f>
        <v>0</v>
      </c>
      <c r="T97">
        <f>VLOOKUP(Tabella34[[#This Row],[DATA]],Tabella29[], 17, 0)</f>
        <v>0</v>
      </c>
      <c r="U97">
        <f>VLOOKUP(Tabella34[[#This Row],[DATA]],Tabella29[], 18, 0)</f>
        <v>0</v>
      </c>
      <c r="V97">
        <f>VLOOKUP(Tabella34[[#This Row],[DATA]],Tabella30[], 2, 0)</f>
        <v>57.41</v>
      </c>
      <c r="W97">
        <f>VLOOKUP(Tabella34[[#This Row],[DATA]],Tabella32[], 2, 0)</f>
        <v>52.98</v>
      </c>
      <c r="X97">
        <f>VLOOKUP(Tabella34[[#This Row],[DATA]],Tabella31[], 2, 0)</f>
        <v>57.29</v>
      </c>
      <c r="Y97">
        <f>VLOOKUP(Tabella34[[#This Row],[DATA]],Tabella33[], 2, 0)</f>
        <v>87.5</v>
      </c>
      <c r="Z97">
        <v>0</v>
      </c>
      <c r="AA97">
        <v>0</v>
      </c>
      <c r="AD97" s="23">
        <v>43957</v>
      </c>
      <c r="AE97" s="16">
        <v>4713.317</v>
      </c>
      <c r="AF97" s="16">
        <v>21.306999999999999</v>
      </c>
      <c r="AG97" s="16">
        <v>22.638999999999999</v>
      </c>
      <c r="AH97" s="16">
        <v>553.14800000000002</v>
      </c>
      <c r="AI97" s="16">
        <v>5.22</v>
      </c>
      <c r="AJ97" s="16">
        <v>4.835</v>
      </c>
      <c r="AK97" s="16">
        <v>0.64</v>
      </c>
      <c r="AL97" s="16"/>
      <c r="AM97" s="16"/>
      <c r="AN97" s="16"/>
      <c r="AO97" s="16"/>
      <c r="AP97" s="16"/>
      <c r="AQ97" s="16"/>
      <c r="AR97" s="16">
        <v>2.5999999999999999E-2</v>
      </c>
      <c r="AS97" s="16"/>
      <c r="AT97" s="16"/>
      <c r="AU97" s="17"/>
      <c r="AW97" s="24">
        <v>43926</v>
      </c>
      <c r="AX97">
        <v>85.19</v>
      </c>
      <c r="AZ97" s="24">
        <v>43926</v>
      </c>
      <c r="BA97">
        <v>68.23</v>
      </c>
      <c r="BC97" s="24">
        <v>43926</v>
      </c>
      <c r="BD97">
        <v>65.48</v>
      </c>
      <c r="BF97" s="24">
        <v>43926</v>
      </c>
      <c r="BG97">
        <v>87.5</v>
      </c>
    </row>
    <row r="98" spans="1:59" x14ac:dyDescent="0.3">
      <c r="A98" s="3">
        <v>44001</v>
      </c>
      <c r="B98" s="4">
        <v>7414.2</v>
      </c>
      <c r="C98" s="8">
        <v>71.629246048614604</v>
      </c>
      <c r="D98" s="38">
        <v>3.2422821627061419E-3</v>
      </c>
      <c r="E98">
        <f>VLOOKUP(Tabella34[[#This Row],[DATA]],Tabella29[], 2, 0)</f>
        <v>5253.4790000000003</v>
      </c>
      <c r="F98">
        <f>VLOOKUP(Tabella34[[#This Row],[DATA]],Tabella29[], 3, 0)</f>
        <v>6.5679999999999996</v>
      </c>
      <c r="G98">
        <f>VLOOKUP(Tabella34[[#This Row],[DATA]],Tabella29[], 4, 0)</f>
        <v>7.2309999999999999</v>
      </c>
      <c r="H98">
        <f>VLOOKUP(Tabella34[[#This Row],[DATA]],Tabella29[], 5, 0)</f>
        <v>605.73</v>
      </c>
      <c r="I98">
        <f>VLOOKUP(Tabella34[[#This Row],[DATA]],Tabella29[], 6, 0)</f>
        <v>25.222000000000001</v>
      </c>
      <c r="J98">
        <f>VLOOKUP(Tabella34[[#This Row],[DATA]],Tabella29[], 7, 0)</f>
        <v>3.6030000000000002</v>
      </c>
      <c r="K98">
        <f>VLOOKUP(Tabella34[[#This Row],[DATA]],Tabella29[], 8, 0)</f>
        <v>0.98</v>
      </c>
      <c r="L98">
        <f>VLOOKUP(Tabella34[[#This Row],[DATA]],Tabella29[], 9, 0)</f>
        <v>0</v>
      </c>
      <c r="M98">
        <f>VLOOKUP(Tabella34[[#This Row],[DATA]],Tabella29[], 10, 0)</f>
        <v>0</v>
      </c>
      <c r="N98">
        <f>VLOOKUP(Tabella34[[#This Row],[DATA]],Tabella29[], 11, 0)</f>
        <v>0</v>
      </c>
      <c r="O98">
        <f>VLOOKUP(Tabella34[[#This Row],[DATA]],Tabella29[], 12, 0)</f>
        <v>0</v>
      </c>
      <c r="P98">
        <f>VLOOKUP(Tabella34[[#This Row],[DATA]],Tabella29[], 13, 0)</f>
        <v>0</v>
      </c>
      <c r="Q98">
        <f>VLOOKUP(Tabella34[[#This Row],[DATA]],Tabella29[], 14, 0)</f>
        <v>0</v>
      </c>
      <c r="R98">
        <f>VLOOKUP(Tabella34[[#This Row],[DATA]],Tabella29[], 15, 0)</f>
        <v>1.0999999999999999E-2</v>
      </c>
      <c r="S98">
        <f>VLOOKUP(Tabella34[[#This Row],[DATA]],Tabella29[], 16, 0)</f>
        <v>0</v>
      </c>
      <c r="T98">
        <f>VLOOKUP(Tabella34[[#This Row],[DATA]],Tabella29[], 17, 0)</f>
        <v>0</v>
      </c>
      <c r="U98">
        <f>VLOOKUP(Tabella34[[#This Row],[DATA]],Tabella29[], 18, 0)</f>
        <v>0</v>
      </c>
      <c r="V98">
        <f>VLOOKUP(Tabella34[[#This Row],[DATA]],Tabella30[], 2, 0)</f>
        <v>57.41</v>
      </c>
      <c r="W98">
        <f>VLOOKUP(Tabella34[[#This Row],[DATA]],Tabella32[], 2, 0)</f>
        <v>52.98</v>
      </c>
      <c r="X98">
        <f>VLOOKUP(Tabella34[[#This Row],[DATA]],Tabella31[], 2, 0)</f>
        <v>57.29</v>
      </c>
      <c r="Y98">
        <f>VLOOKUP(Tabella34[[#This Row],[DATA]],Tabella33[], 2, 0)</f>
        <v>87.5</v>
      </c>
      <c r="Z98">
        <v>0</v>
      </c>
      <c r="AA98">
        <v>0</v>
      </c>
      <c r="AD98" s="23">
        <v>43958</v>
      </c>
      <c r="AE98" s="14">
        <v>4737.32</v>
      </c>
      <c r="AF98" s="14">
        <v>24.001999999999999</v>
      </c>
      <c r="AG98" s="14">
        <v>24.484999999999999</v>
      </c>
      <c r="AH98" s="14">
        <v>557.70399999999995</v>
      </c>
      <c r="AI98" s="14">
        <v>4.5570000000000004</v>
      </c>
      <c r="AJ98" s="14">
        <v>4.6669999999999998</v>
      </c>
      <c r="AK98" s="14">
        <v>0.66</v>
      </c>
      <c r="AL98" s="14"/>
      <c r="AM98" s="14"/>
      <c r="AN98" s="14"/>
      <c r="AO98" s="14"/>
      <c r="AP98" s="14">
        <v>34.767000000000003</v>
      </c>
      <c r="AQ98" s="14"/>
      <c r="AR98" s="14">
        <v>2.9000000000000001E-2</v>
      </c>
      <c r="AS98" s="14"/>
      <c r="AT98" s="14"/>
      <c r="AU98" s="15"/>
      <c r="AW98" s="24">
        <v>43927</v>
      </c>
      <c r="AX98">
        <v>85.19</v>
      </c>
      <c r="AZ98" s="24">
        <v>43927</v>
      </c>
      <c r="BA98">
        <v>68.23</v>
      </c>
      <c r="BC98" s="24">
        <v>43927</v>
      </c>
      <c r="BD98">
        <v>65.48</v>
      </c>
      <c r="BF98" s="24">
        <v>43927</v>
      </c>
      <c r="BG98">
        <v>87.5</v>
      </c>
    </row>
    <row r="99" spans="1:59" x14ac:dyDescent="0.3">
      <c r="A99" s="1">
        <v>44004</v>
      </c>
      <c r="B99" s="2">
        <v>7345.7</v>
      </c>
      <c r="C99" s="7">
        <v>70.967461452254909</v>
      </c>
      <c r="D99" s="39">
        <v>-9.2819723440960965E-3</v>
      </c>
      <c r="E99">
        <f>VLOOKUP(Tabella34[[#This Row],[DATA]],Tabella29[], 2, 0)</f>
        <v>5273.3530000000001</v>
      </c>
      <c r="F99">
        <f>VLOOKUP(Tabella34[[#This Row],[DATA]],Tabella29[], 3, 0)</f>
        <v>4.9630000000000001</v>
      </c>
      <c r="G99">
        <f>VLOOKUP(Tabella34[[#This Row],[DATA]],Tabella29[], 4, 0)</f>
        <v>7.319</v>
      </c>
      <c r="H99">
        <f>VLOOKUP(Tabella34[[#This Row],[DATA]],Tabella29[], 5, 0)</f>
        <v>605.923</v>
      </c>
      <c r="I99">
        <f>VLOOKUP(Tabella34[[#This Row],[DATA]],Tabella29[], 6, 0)</f>
        <v>2.1000000000000001E-2</v>
      </c>
      <c r="J99">
        <f>VLOOKUP(Tabella34[[#This Row],[DATA]],Tabella29[], 7, 0)</f>
        <v>3.6309999999999998</v>
      </c>
      <c r="K99">
        <f>VLOOKUP(Tabella34[[#This Row],[DATA]],Tabella29[], 8, 0)</f>
        <v>0.97</v>
      </c>
      <c r="L99">
        <f>VLOOKUP(Tabella34[[#This Row],[DATA]],Tabella29[], 9, 0)</f>
        <v>0</v>
      </c>
      <c r="M99">
        <f>VLOOKUP(Tabella34[[#This Row],[DATA]],Tabella29[], 10, 0)</f>
        <v>0</v>
      </c>
      <c r="N99">
        <f>VLOOKUP(Tabella34[[#This Row],[DATA]],Tabella29[], 11, 0)</f>
        <v>0</v>
      </c>
      <c r="O99">
        <f>VLOOKUP(Tabella34[[#This Row],[DATA]],Tabella29[], 12, 0)</f>
        <v>0</v>
      </c>
      <c r="P99">
        <f>VLOOKUP(Tabella34[[#This Row],[DATA]],Tabella29[], 13, 0)</f>
        <v>0</v>
      </c>
      <c r="Q99">
        <f>VLOOKUP(Tabella34[[#This Row],[DATA]],Tabella29[], 14, 0)</f>
        <v>0</v>
      </c>
      <c r="R99">
        <f>VLOOKUP(Tabella34[[#This Row],[DATA]],Tabella29[], 15, 0)</f>
        <v>1.2E-2</v>
      </c>
      <c r="S99">
        <f>VLOOKUP(Tabella34[[#This Row],[DATA]],Tabella29[], 16, 0)</f>
        <v>0</v>
      </c>
      <c r="T99">
        <f>VLOOKUP(Tabella34[[#This Row],[DATA]],Tabella29[], 17, 0)</f>
        <v>0</v>
      </c>
      <c r="U99">
        <f>VLOOKUP(Tabella34[[#This Row],[DATA]],Tabella29[], 18, 0)</f>
        <v>0</v>
      </c>
      <c r="V99">
        <f>VLOOKUP(Tabella34[[#This Row],[DATA]],Tabella30[], 2, 0)</f>
        <v>41.2</v>
      </c>
      <c r="W99">
        <f>VLOOKUP(Tabella34[[#This Row],[DATA]],Tabella32[], 2, 0)</f>
        <v>42.56</v>
      </c>
      <c r="X99">
        <f>VLOOKUP(Tabella34[[#This Row],[DATA]],Tabella31[], 2, 0)</f>
        <v>48.18</v>
      </c>
      <c r="Y99">
        <f>VLOOKUP(Tabella34[[#This Row],[DATA]],Tabella33[], 2, 0)</f>
        <v>87.5</v>
      </c>
      <c r="Z99">
        <v>0</v>
      </c>
      <c r="AA99">
        <v>0</v>
      </c>
      <c r="AD99" s="23">
        <v>43959</v>
      </c>
      <c r="AE99" s="16">
        <v>4767.4830000000002</v>
      </c>
      <c r="AF99" s="16">
        <v>30.164000000000001</v>
      </c>
      <c r="AG99" s="16">
        <v>23.352</v>
      </c>
      <c r="AH99" s="16">
        <v>562.60299999999995</v>
      </c>
      <c r="AI99" s="16">
        <v>4.899</v>
      </c>
      <c r="AJ99" s="16">
        <v>5.3659999999999997</v>
      </c>
      <c r="AK99" s="16">
        <v>0.69</v>
      </c>
      <c r="AL99" s="16"/>
      <c r="AM99" s="16"/>
      <c r="AN99" s="16"/>
      <c r="AO99" s="16"/>
      <c r="AP99" s="16"/>
      <c r="AQ99" s="16"/>
      <c r="AR99" s="16">
        <v>2.8000000000000001E-2</v>
      </c>
      <c r="AS99" s="16"/>
      <c r="AT99" s="16"/>
      <c r="AU99" s="17"/>
      <c r="AW99" s="24">
        <v>43928</v>
      </c>
      <c r="AX99">
        <v>85.19</v>
      </c>
      <c r="AZ99" s="24">
        <v>43928</v>
      </c>
      <c r="BA99">
        <v>68.23</v>
      </c>
      <c r="BC99" s="24">
        <v>43928</v>
      </c>
      <c r="BD99">
        <v>65.48</v>
      </c>
      <c r="BF99" s="24">
        <v>43928</v>
      </c>
      <c r="BG99">
        <v>87.5</v>
      </c>
    </row>
    <row r="100" spans="1:59" x14ac:dyDescent="0.3">
      <c r="A100" s="3">
        <v>44005</v>
      </c>
      <c r="B100" s="4">
        <v>7438.4</v>
      </c>
      <c r="C100" s="8">
        <v>71.863044402365034</v>
      </c>
      <c r="D100" s="38">
        <v>1.2540663942216538E-2</v>
      </c>
      <c r="E100">
        <f>VLOOKUP(Tabella34[[#This Row],[DATA]],Tabella29[], 2, 0)</f>
        <v>5278.6580000000004</v>
      </c>
      <c r="F100">
        <f>VLOOKUP(Tabella34[[#This Row],[DATA]],Tabella29[], 3, 0)</f>
        <v>5.3049999999999997</v>
      </c>
      <c r="G100">
        <f>VLOOKUP(Tabella34[[#This Row],[DATA]],Tabella29[], 4, 0)</f>
        <v>7.4080000000000004</v>
      </c>
      <c r="H100">
        <f>VLOOKUP(Tabella34[[#This Row],[DATA]],Tabella29[], 5, 0)</f>
        <v>605.94399999999996</v>
      </c>
      <c r="I100">
        <f>VLOOKUP(Tabella34[[#This Row],[DATA]],Tabella29[], 6, 0)</f>
        <v>2.1000000000000001E-2</v>
      </c>
      <c r="J100">
        <f>VLOOKUP(Tabella34[[#This Row],[DATA]],Tabella29[], 7, 0)</f>
        <v>3.6339999999999999</v>
      </c>
      <c r="K100">
        <f>VLOOKUP(Tabella34[[#This Row],[DATA]],Tabella29[], 8, 0)</f>
        <v>0.98</v>
      </c>
      <c r="L100">
        <f>VLOOKUP(Tabella34[[#This Row],[DATA]],Tabella29[], 9, 0)</f>
        <v>0</v>
      </c>
      <c r="M100">
        <f>VLOOKUP(Tabella34[[#This Row],[DATA]],Tabella29[], 10, 0)</f>
        <v>0</v>
      </c>
      <c r="N100">
        <f>VLOOKUP(Tabella34[[#This Row],[DATA]],Tabella29[], 11, 0)</f>
        <v>0</v>
      </c>
      <c r="O100">
        <f>VLOOKUP(Tabella34[[#This Row],[DATA]],Tabella29[], 12, 0)</f>
        <v>0</v>
      </c>
      <c r="P100">
        <f>VLOOKUP(Tabella34[[#This Row],[DATA]],Tabella29[], 13, 0)</f>
        <v>0</v>
      </c>
      <c r="Q100">
        <f>VLOOKUP(Tabella34[[#This Row],[DATA]],Tabella29[], 14, 0)</f>
        <v>0</v>
      </c>
      <c r="R100">
        <f>VLOOKUP(Tabella34[[#This Row],[DATA]],Tabella29[], 15, 0)</f>
        <v>1.2999999999999999E-2</v>
      </c>
      <c r="S100">
        <f>VLOOKUP(Tabella34[[#This Row],[DATA]],Tabella29[], 16, 0)</f>
        <v>0</v>
      </c>
      <c r="T100">
        <f>VLOOKUP(Tabella34[[#This Row],[DATA]],Tabella29[], 17, 0)</f>
        <v>0</v>
      </c>
      <c r="U100">
        <f>VLOOKUP(Tabella34[[#This Row],[DATA]],Tabella29[], 18, 0)</f>
        <v>0</v>
      </c>
      <c r="V100">
        <f>VLOOKUP(Tabella34[[#This Row],[DATA]],Tabella30[], 2, 0)</f>
        <v>41.2</v>
      </c>
      <c r="W100">
        <f>VLOOKUP(Tabella34[[#This Row],[DATA]],Tabella32[], 2, 0)</f>
        <v>42.56</v>
      </c>
      <c r="X100">
        <f>VLOOKUP(Tabella34[[#This Row],[DATA]],Tabella31[], 2, 0)</f>
        <v>48.18</v>
      </c>
      <c r="Y100">
        <f>VLOOKUP(Tabella34[[#This Row],[DATA]],Tabella33[], 2, 0)</f>
        <v>87.5</v>
      </c>
      <c r="Z100">
        <v>0</v>
      </c>
      <c r="AA100">
        <v>0</v>
      </c>
      <c r="AD100" s="23">
        <v>43960</v>
      </c>
      <c r="AE100" s="14">
        <v>4782.9070000000002</v>
      </c>
      <c r="AF100" s="14">
        <v>15.423999999999999</v>
      </c>
      <c r="AG100" s="14">
        <v>21.38</v>
      </c>
      <c r="AH100" s="14">
        <v>566.43200000000002</v>
      </c>
      <c r="AI100" s="14">
        <v>3.8290000000000002</v>
      </c>
      <c r="AJ100" s="14">
        <v>4.2110000000000003</v>
      </c>
      <c r="AK100" s="14">
        <v>0.71</v>
      </c>
      <c r="AL100" s="14"/>
      <c r="AM100" s="14"/>
      <c r="AN100" s="14"/>
      <c r="AO100" s="14"/>
      <c r="AP100" s="14"/>
      <c r="AQ100" s="14"/>
      <c r="AR100" s="14">
        <v>2.5000000000000001E-2</v>
      </c>
      <c r="AS100" s="14"/>
      <c r="AT100" s="14"/>
      <c r="AU100" s="15"/>
      <c r="AW100" s="24">
        <v>43929</v>
      </c>
      <c r="AX100">
        <v>85.19</v>
      </c>
      <c r="AZ100" s="24">
        <v>43929</v>
      </c>
      <c r="BA100">
        <v>68.23</v>
      </c>
      <c r="BC100" s="24">
        <v>43929</v>
      </c>
      <c r="BD100">
        <v>65.48</v>
      </c>
      <c r="BF100" s="24">
        <v>43929</v>
      </c>
      <c r="BG100">
        <v>87.5</v>
      </c>
    </row>
    <row r="101" spans="1:59" x14ac:dyDescent="0.3">
      <c r="A101" s="1">
        <v>44006</v>
      </c>
      <c r="B101" s="2">
        <v>7195.5</v>
      </c>
      <c r="C101" s="7">
        <v>69.516365884762536</v>
      </c>
      <c r="D101" s="39">
        <v>-3.3199941326091893E-2</v>
      </c>
      <c r="E101">
        <f>VLOOKUP(Tabella34[[#This Row],[DATA]],Tabella29[], 2, 0)</f>
        <v>5285.8040000000001</v>
      </c>
      <c r="F101">
        <f>VLOOKUP(Tabella34[[#This Row],[DATA]],Tabella29[], 3, 0)</f>
        <v>7.1449999999999996</v>
      </c>
      <c r="G101">
        <f>VLOOKUP(Tabella34[[#This Row],[DATA]],Tabella29[], 4, 0)</f>
        <v>7.3440000000000003</v>
      </c>
      <c r="H101">
        <f>VLOOKUP(Tabella34[[#This Row],[DATA]],Tabella29[], 5, 0)</f>
        <v>605.98699999999997</v>
      </c>
      <c r="I101">
        <f>VLOOKUP(Tabella34[[#This Row],[DATA]],Tabella29[], 6, 0)</f>
        <v>4.2999999999999997E-2</v>
      </c>
      <c r="J101">
        <f>VLOOKUP(Tabella34[[#This Row],[DATA]],Tabella29[], 7, 0)</f>
        <v>3.64</v>
      </c>
      <c r="K101">
        <f>VLOOKUP(Tabella34[[#This Row],[DATA]],Tabella29[], 8, 0)</f>
        <v>1.01</v>
      </c>
      <c r="L101">
        <f>VLOOKUP(Tabella34[[#This Row],[DATA]],Tabella29[], 9, 0)</f>
        <v>0</v>
      </c>
      <c r="M101">
        <f>VLOOKUP(Tabella34[[#This Row],[DATA]],Tabella29[], 10, 0)</f>
        <v>0</v>
      </c>
      <c r="N101">
        <f>VLOOKUP(Tabella34[[#This Row],[DATA]],Tabella29[], 11, 0)</f>
        <v>0</v>
      </c>
      <c r="O101">
        <f>VLOOKUP(Tabella34[[#This Row],[DATA]],Tabella29[], 12, 0)</f>
        <v>0</v>
      </c>
      <c r="P101">
        <f>VLOOKUP(Tabella34[[#This Row],[DATA]],Tabella29[], 13, 0)</f>
        <v>0</v>
      </c>
      <c r="Q101">
        <f>VLOOKUP(Tabella34[[#This Row],[DATA]],Tabella29[], 14, 0)</f>
        <v>0</v>
      </c>
      <c r="R101">
        <f>VLOOKUP(Tabella34[[#This Row],[DATA]],Tabella29[], 15, 0)</f>
        <v>1.2999999999999999E-2</v>
      </c>
      <c r="S101">
        <f>VLOOKUP(Tabella34[[#This Row],[DATA]],Tabella29[], 16, 0)</f>
        <v>0</v>
      </c>
      <c r="T101">
        <f>VLOOKUP(Tabella34[[#This Row],[DATA]],Tabella29[], 17, 0)</f>
        <v>0</v>
      </c>
      <c r="U101">
        <f>VLOOKUP(Tabella34[[#This Row],[DATA]],Tabella29[], 18, 0)</f>
        <v>0</v>
      </c>
      <c r="V101">
        <f>VLOOKUP(Tabella34[[#This Row],[DATA]],Tabella30[], 2, 0)</f>
        <v>41.2</v>
      </c>
      <c r="W101">
        <f>VLOOKUP(Tabella34[[#This Row],[DATA]],Tabella32[], 2, 0)</f>
        <v>42.56</v>
      </c>
      <c r="X101">
        <f>VLOOKUP(Tabella34[[#This Row],[DATA]],Tabella31[], 2, 0)</f>
        <v>48.18</v>
      </c>
      <c r="Y101">
        <f>VLOOKUP(Tabella34[[#This Row],[DATA]],Tabella33[], 2, 0)</f>
        <v>87.5</v>
      </c>
      <c r="Z101">
        <v>0</v>
      </c>
      <c r="AA101">
        <v>0</v>
      </c>
      <c r="AD101" s="23">
        <v>43961</v>
      </c>
      <c r="AE101" s="16">
        <v>4799.4219999999996</v>
      </c>
      <c r="AF101" s="16">
        <v>16.515000000000001</v>
      </c>
      <c r="AG101" s="16">
        <v>21.038</v>
      </c>
      <c r="AH101" s="16">
        <v>569.49099999999999</v>
      </c>
      <c r="AI101" s="16">
        <v>3.0590000000000002</v>
      </c>
      <c r="AJ101" s="16">
        <v>4.1470000000000002</v>
      </c>
      <c r="AK101" s="16">
        <v>0.74</v>
      </c>
      <c r="AL101" s="16"/>
      <c r="AM101" s="16"/>
      <c r="AN101" s="16">
        <v>0.73899999999999999</v>
      </c>
      <c r="AO101" s="16">
        <v>16.013999999999999</v>
      </c>
      <c r="AP101" s="16"/>
      <c r="AQ101" s="16"/>
      <c r="AR101" s="16">
        <v>2.4E-2</v>
      </c>
      <c r="AS101" s="16"/>
      <c r="AT101" s="16"/>
      <c r="AU101" s="17"/>
      <c r="AW101" s="24">
        <v>43930</v>
      </c>
      <c r="AX101">
        <v>85.19</v>
      </c>
      <c r="AZ101" s="24">
        <v>43930</v>
      </c>
      <c r="BA101">
        <v>68.23</v>
      </c>
      <c r="BC101" s="24">
        <v>43930</v>
      </c>
      <c r="BD101">
        <v>65.48</v>
      </c>
      <c r="BF101" s="24">
        <v>43930</v>
      </c>
      <c r="BG101">
        <v>87.5</v>
      </c>
    </row>
    <row r="102" spans="1:59" x14ac:dyDescent="0.3">
      <c r="A102" s="3">
        <v>44007</v>
      </c>
      <c r="B102" s="4">
        <v>7270.3</v>
      </c>
      <c r="C102" s="8">
        <v>70.239015341809335</v>
      </c>
      <c r="D102" s="38">
        <v>1.0341725540493332E-2</v>
      </c>
      <c r="E102">
        <f>VLOOKUP(Tabella34[[#This Row],[DATA]],Tabella29[], 2, 0)</f>
        <v>5294.3609999999999</v>
      </c>
      <c r="F102">
        <f>VLOOKUP(Tabella34[[#This Row],[DATA]],Tabella29[], 3, 0)</f>
        <v>8.5570000000000004</v>
      </c>
      <c r="G102">
        <f>VLOOKUP(Tabella34[[#This Row],[DATA]],Tabella29[], 4, 0)</f>
        <v>6.7779999999999996</v>
      </c>
      <c r="H102">
        <f>VLOOKUP(Tabella34[[#This Row],[DATA]],Tabella29[], 5, 0)</f>
        <v>606.05100000000004</v>
      </c>
      <c r="I102">
        <f>VLOOKUP(Tabella34[[#This Row],[DATA]],Tabella29[], 6, 0)</f>
        <v>6.4000000000000001E-2</v>
      </c>
      <c r="J102">
        <f>VLOOKUP(Tabella34[[#This Row],[DATA]],Tabella29[], 7, 0)</f>
        <v>3.649</v>
      </c>
      <c r="K102">
        <f>VLOOKUP(Tabella34[[#This Row],[DATA]],Tabella29[], 8, 0)</f>
        <v>1.04</v>
      </c>
      <c r="L102">
        <f>VLOOKUP(Tabella34[[#This Row],[DATA]],Tabella29[], 9, 0)</f>
        <v>0</v>
      </c>
      <c r="M102">
        <f>VLOOKUP(Tabella34[[#This Row],[DATA]],Tabella29[], 10, 0)</f>
        <v>0</v>
      </c>
      <c r="N102">
        <f>VLOOKUP(Tabella34[[#This Row],[DATA]],Tabella29[], 11, 0)</f>
        <v>0</v>
      </c>
      <c r="O102">
        <f>VLOOKUP(Tabella34[[#This Row],[DATA]],Tabella29[], 12, 0)</f>
        <v>0</v>
      </c>
      <c r="P102">
        <f>VLOOKUP(Tabella34[[#This Row],[DATA]],Tabella29[], 13, 0)</f>
        <v>74.234999999999999</v>
      </c>
      <c r="Q102">
        <f>VLOOKUP(Tabella34[[#This Row],[DATA]],Tabella29[], 14, 0)</f>
        <v>0</v>
      </c>
      <c r="R102">
        <f>VLOOKUP(Tabella34[[#This Row],[DATA]],Tabella29[], 15, 0)</f>
        <v>1.2E-2</v>
      </c>
      <c r="S102">
        <f>VLOOKUP(Tabella34[[#This Row],[DATA]],Tabella29[], 16, 0)</f>
        <v>0</v>
      </c>
      <c r="T102">
        <f>VLOOKUP(Tabella34[[#This Row],[DATA]],Tabella29[], 17, 0)</f>
        <v>0</v>
      </c>
      <c r="U102">
        <f>VLOOKUP(Tabella34[[#This Row],[DATA]],Tabella29[], 18, 0)</f>
        <v>0</v>
      </c>
      <c r="V102">
        <f>VLOOKUP(Tabella34[[#This Row],[DATA]],Tabella30[], 2, 0)</f>
        <v>41.2</v>
      </c>
      <c r="W102">
        <f>VLOOKUP(Tabella34[[#This Row],[DATA]],Tabella32[], 2, 0)</f>
        <v>42.56</v>
      </c>
      <c r="X102">
        <f>VLOOKUP(Tabella34[[#This Row],[DATA]],Tabella31[], 2, 0)</f>
        <v>48.18</v>
      </c>
      <c r="Y102">
        <f>VLOOKUP(Tabella34[[#This Row],[DATA]],Tabella33[], 2, 0)</f>
        <v>87.5</v>
      </c>
      <c r="Z102">
        <v>0</v>
      </c>
      <c r="AA102">
        <v>0</v>
      </c>
      <c r="AD102" s="23">
        <v>43962</v>
      </c>
      <c r="AE102" s="14">
        <v>4865.4399999999996</v>
      </c>
      <c r="AF102" s="14">
        <v>66.016999999999996</v>
      </c>
      <c r="AG102" s="14">
        <v>28.803999999999998</v>
      </c>
      <c r="AH102" s="14">
        <v>572.12300000000005</v>
      </c>
      <c r="AI102" s="14">
        <v>2.6309999999999998</v>
      </c>
      <c r="AJ102" s="14">
        <v>4.0220000000000002</v>
      </c>
      <c r="AK102" s="14">
        <v>0.76</v>
      </c>
      <c r="AL102" s="14"/>
      <c r="AM102" s="14"/>
      <c r="AN102" s="14"/>
      <c r="AO102" s="14"/>
      <c r="AP102" s="14"/>
      <c r="AQ102" s="14"/>
      <c r="AR102" s="14">
        <v>3.3000000000000002E-2</v>
      </c>
      <c r="AS102" s="14"/>
      <c r="AT102" s="14"/>
      <c r="AU102" s="15"/>
      <c r="AW102" s="24">
        <v>43931</v>
      </c>
      <c r="AX102">
        <v>85.19</v>
      </c>
      <c r="AZ102" s="24">
        <v>43931</v>
      </c>
      <c r="BA102">
        <v>68.23</v>
      </c>
      <c r="BC102" s="24">
        <v>43931</v>
      </c>
      <c r="BD102">
        <v>65.48</v>
      </c>
      <c r="BF102" s="24">
        <v>43931</v>
      </c>
      <c r="BG102">
        <v>87.5</v>
      </c>
    </row>
    <row r="103" spans="1:59" x14ac:dyDescent="0.3">
      <c r="A103" s="1">
        <v>44008</v>
      </c>
      <c r="B103" s="2">
        <v>7178.4</v>
      </c>
      <c r="C103" s="7">
        <v>69.351161262897563</v>
      </c>
      <c r="D103" s="39">
        <v>-1.2721039166873734E-2</v>
      </c>
      <c r="E103">
        <f>VLOOKUP(Tabella34[[#This Row],[DATA]],Tabella29[], 2, 0)</f>
        <v>5303.3239999999996</v>
      </c>
      <c r="F103">
        <f>VLOOKUP(Tabella34[[#This Row],[DATA]],Tabella29[], 3, 0)</f>
        <v>8.9629999999999992</v>
      </c>
      <c r="G103">
        <f>VLOOKUP(Tabella34[[#This Row],[DATA]],Tabella29[], 4, 0)</f>
        <v>7.1210000000000004</v>
      </c>
      <c r="H103">
        <f>VLOOKUP(Tabella34[[#This Row],[DATA]],Tabella29[], 5, 0)</f>
        <v>606.22299999999996</v>
      </c>
      <c r="I103">
        <f>VLOOKUP(Tabella34[[#This Row],[DATA]],Tabella29[], 6, 0)</f>
        <v>0.17100000000000001</v>
      </c>
      <c r="J103">
        <f>VLOOKUP(Tabella34[[#This Row],[DATA]],Tabella29[], 7, 0)</f>
        <v>7.0000000000000007E-2</v>
      </c>
      <c r="K103">
        <f>VLOOKUP(Tabella34[[#This Row],[DATA]],Tabella29[], 8, 0)</f>
        <v>1.07</v>
      </c>
      <c r="L103">
        <f>VLOOKUP(Tabella34[[#This Row],[DATA]],Tabella29[], 9, 0)</f>
        <v>0</v>
      </c>
      <c r="M103">
        <f>VLOOKUP(Tabella34[[#This Row],[DATA]],Tabella29[], 10, 0)</f>
        <v>0</v>
      </c>
      <c r="N103">
        <f>VLOOKUP(Tabella34[[#This Row],[DATA]],Tabella29[], 11, 0)</f>
        <v>0</v>
      </c>
      <c r="O103">
        <f>VLOOKUP(Tabella34[[#This Row],[DATA]],Tabella29[], 12, 0)</f>
        <v>0</v>
      </c>
      <c r="P103">
        <f>VLOOKUP(Tabella34[[#This Row],[DATA]],Tabella29[], 13, 0)</f>
        <v>0</v>
      </c>
      <c r="Q103">
        <f>VLOOKUP(Tabella34[[#This Row],[DATA]],Tabella29[], 14, 0)</f>
        <v>0</v>
      </c>
      <c r="R103">
        <f>VLOOKUP(Tabella34[[#This Row],[DATA]],Tabella29[], 15, 0)</f>
        <v>1.2999999999999999E-2</v>
      </c>
      <c r="S103">
        <f>VLOOKUP(Tabella34[[#This Row],[DATA]],Tabella29[], 16, 0)</f>
        <v>0</v>
      </c>
      <c r="T103">
        <f>VLOOKUP(Tabella34[[#This Row],[DATA]],Tabella29[], 17, 0)</f>
        <v>0</v>
      </c>
      <c r="U103">
        <f>VLOOKUP(Tabella34[[#This Row],[DATA]],Tabella29[], 18, 0)</f>
        <v>0</v>
      </c>
      <c r="V103">
        <f>VLOOKUP(Tabella34[[#This Row],[DATA]],Tabella30[], 2, 0)</f>
        <v>41.2</v>
      </c>
      <c r="W103">
        <f>VLOOKUP(Tabella34[[#This Row],[DATA]],Tabella32[], 2, 0)</f>
        <v>42.56</v>
      </c>
      <c r="X103">
        <f>VLOOKUP(Tabella34[[#This Row],[DATA]],Tabella31[], 2, 0)</f>
        <v>48.18</v>
      </c>
      <c r="Y103">
        <f>VLOOKUP(Tabella34[[#This Row],[DATA]],Tabella33[], 2, 0)</f>
        <v>87.5</v>
      </c>
      <c r="Z103">
        <v>0</v>
      </c>
      <c r="AA103">
        <v>0</v>
      </c>
      <c r="AD103" s="23">
        <v>43963</v>
      </c>
      <c r="AE103" s="16">
        <v>4878.1469999999999</v>
      </c>
      <c r="AF103" s="16">
        <v>12.707000000000001</v>
      </c>
      <c r="AG103" s="16">
        <v>26.591000000000001</v>
      </c>
      <c r="AH103" s="16">
        <v>575.88800000000003</v>
      </c>
      <c r="AI103" s="16">
        <v>3.7650000000000001</v>
      </c>
      <c r="AJ103" s="16">
        <v>3.9940000000000002</v>
      </c>
      <c r="AK103" s="16">
        <v>0.72</v>
      </c>
      <c r="AL103" s="16"/>
      <c r="AM103" s="16"/>
      <c r="AN103" s="16"/>
      <c r="AO103" s="16"/>
      <c r="AP103" s="16"/>
      <c r="AQ103" s="16"/>
      <c r="AR103" s="16">
        <v>0.03</v>
      </c>
      <c r="AS103" s="16"/>
      <c r="AT103" s="16"/>
      <c r="AU103" s="17"/>
      <c r="AW103" s="24">
        <v>43932</v>
      </c>
      <c r="AX103">
        <v>85.19</v>
      </c>
      <c r="AZ103" s="24">
        <v>43932</v>
      </c>
      <c r="BA103">
        <v>66.150000000000006</v>
      </c>
      <c r="BC103" s="24">
        <v>43932</v>
      </c>
      <c r="BD103">
        <v>63.1</v>
      </c>
      <c r="BF103" s="24">
        <v>43932</v>
      </c>
      <c r="BG103">
        <v>87.5</v>
      </c>
    </row>
    <row r="104" spans="1:59" x14ac:dyDescent="0.3">
      <c r="A104" s="3">
        <v>44011</v>
      </c>
      <c r="B104" s="4">
        <v>7278.1</v>
      </c>
      <c r="C104" s="8">
        <v>70.314371835993356</v>
      </c>
      <c r="D104" s="38">
        <v>1.3793322132335769E-2</v>
      </c>
      <c r="E104">
        <f>VLOOKUP(Tabella34[[#This Row],[DATA]],Tabella29[], 2, 0)</f>
        <v>5326.107</v>
      </c>
      <c r="F104">
        <f>VLOOKUP(Tabella34[[#This Row],[DATA]],Tabella29[], 3, 0)</f>
        <v>4.2789999999999999</v>
      </c>
      <c r="G104">
        <f>VLOOKUP(Tabella34[[#This Row],[DATA]],Tabella29[], 4, 0)</f>
        <v>7.5359999999999996</v>
      </c>
      <c r="H104">
        <f>VLOOKUP(Tabella34[[#This Row],[DATA]],Tabella29[], 5, 0)</f>
        <v>606.39400000000001</v>
      </c>
      <c r="I104">
        <f>VLOOKUP(Tabella34[[#This Row],[DATA]],Tabella29[], 6, 0)</f>
        <v>6.4000000000000001E-2</v>
      </c>
      <c r="J104">
        <f>VLOOKUP(Tabella34[[#This Row],[DATA]],Tabella29[], 7, 0)</f>
        <v>6.7000000000000004E-2</v>
      </c>
      <c r="K104">
        <f>VLOOKUP(Tabella34[[#This Row],[DATA]],Tabella29[], 8, 0)</f>
        <v>1.02</v>
      </c>
      <c r="L104">
        <f>VLOOKUP(Tabella34[[#This Row],[DATA]],Tabella29[], 9, 0)</f>
        <v>0</v>
      </c>
      <c r="M104">
        <f>VLOOKUP(Tabella34[[#This Row],[DATA]],Tabella29[], 10, 0)</f>
        <v>0</v>
      </c>
      <c r="N104">
        <f>VLOOKUP(Tabella34[[#This Row],[DATA]],Tabella29[], 11, 0)</f>
        <v>0</v>
      </c>
      <c r="O104">
        <f>VLOOKUP(Tabella34[[#This Row],[DATA]],Tabella29[], 12, 0)</f>
        <v>0</v>
      </c>
      <c r="P104">
        <f>VLOOKUP(Tabella34[[#This Row],[DATA]],Tabella29[], 13, 0)</f>
        <v>0</v>
      </c>
      <c r="Q104">
        <f>VLOOKUP(Tabella34[[#This Row],[DATA]],Tabella29[], 14, 0)</f>
        <v>0</v>
      </c>
      <c r="R104">
        <f>VLOOKUP(Tabella34[[#This Row],[DATA]],Tabella29[], 15, 0)</f>
        <v>1.4E-2</v>
      </c>
      <c r="S104">
        <f>VLOOKUP(Tabella34[[#This Row],[DATA]],Tabella29[], 16, 0)</f>
        <v>0</v>
      </c>
      <c r="T104">
        <f>VLOOKUP(Tabella34[[#This Row],[DATA]],Tabella29[], 17, 0)</f>
        <v>0</v>
      </c>
      <c r="U104">
        <f>VLOOKUP(Tabella34[[#This Row],[DATA]],Tabella29[], 18, 0)</f>
        <v>0</v>
      </c>
      <c r="V104">
        <f>VLOOKUP(Tabella34[[#This Row],[DATA]],Tabella30[], 2, 0)</f>
        <v>41.2</v>
      </c>
      <c r="W104">
        <f>VLOOKUP(Tabella34[[#This Row],[DATA]],Tabella32[], 2, 0)</f>
        <v>42.56</v>
      </c>
      <c r="X104">
        <f>VLOOKUP(Tabella34[[#This Row],[DATA]],Tabella31[], 2, 0)</f>
        <v>48.18</v>
      </c>
      <c r="Y104">
        <f>VLOOKUP(Tabella34[[#This Row],[DATA]],Tabella33[], 2, 0)</f>
        <v>87.5</v>
      </c>
      <c r="Z104">
        <v>0</v>
      </c>
      <c r="AA104">
        <v>0</v>
      </c>
      <c r="AD104" s="23">
        <v>43964</v>
      </c>
      <c r="AE104" s="14">
        <v>4892.2870000000003</v>
      </c>
      <c r="AF104" s="14">
        <v>14.14</v>
      </c>
      <c r="AG104" s="14">
        <v>25.567</v>
      </c>
      <c r="AH104" s="14">
        <v>579.82399999999996</v>
      </c>
      <c r="AI104" s="14">
        <v>3.9359999999999999</v>
      </c>
      <c r="AJ104" s="14">
        <v>3.8109999999999999</v>
      </c>
      <c r="AK104" s="14">
        <v>0.69</v>
      </c>
      <c r="AL104" s="14"/>
      <c r="AM104" s="14"/>
      <c r="AN104" s="14"/>
      <c r="AO104" s="14"/>
      <c r="AP104" s="14"/>
      <c r="AQ104" s="14"/>
      <c r="AR104" s="14">
        <v>2.9000000000000001E-2</v>
      </c>
      <c r="AS104" s="14"/>
      <c r="AT104" s="14"/>
      <c r="AU104" s="15"/>
      <c r="AW104" s="24">
        <v>43933</v>
      </c>
      <c r="AX104">
        <v>85.19</v>
      </c>
      <c r="AZ104" s="24">
        <v>43933</v>
      </c>
      <c r="BA104">
        <v>66.150000000000006</v>
      </c>
      <c r="BC104" s="24">
        <v>43933</v>
      </c>
      <c r="BD104">
        <v>63.1</v>
      </c>
      <c r="BF104" s="24">
        <v>43933</v>
      </c>
      <c r="BG104">
        <v>87.5</v>
      </c>
    </row>
    <row r="105" spans="1:59" x14ac:dyDescent="0.3">
      <c r="A105" s="1">
        <v>44012</v>
      </c>
      <c r="B105" s="2">
        <v>7231.4</v>
      </c>
      <c r="C105" s="7">
        <v>69.863198979789004</v>
      </c>
      <c r="D105" s="39">
        <v>-6.4371840876941561E-3</v>
      </c>
      <c r="E105">
        <f>VLOOKUP(Tabella34[[#This Row],[DATA]],Tabella29[], 2, 0)</f>
        <v>5332.5460000000003</v>
      </c>
      <c r="F105">
        <f>VLOOKUP(Tabella34[[#This Row],[DATA]],Tabella29[], 3, 0)</f>
        <v>6.4390000000000001</v>
      </c>
      <c r="G105">
        <f>VLOOKUP(Tabella34[[#This Row],[DATA]],Tabella29[], 4, 0)</f>
        <v>7.6980000000000004</v>
      </c>
      <c r="H105">
        <f>VLOOKUP(Tabella34[[#This Row],[DATA]],Tabella29[], 5, 0)</f>
        <v>606.58600000000001</v>
      </c>
      <c r="I105">
        <f>VLOOKUP(Tabella34[[#This Row],[DATA]],Tabella29[], 6, 0)</f>
        <v>0.193</v>
      </c>
      <c r="J105">
        <f>VLOOKUP(Tabella34[[#This Row],[DATA]],Tabella29[], 7, 0)</f>
        <v>9.1999999999999998E-2</v>
      </c>
      <c r="K105">
        <f>VLOOKUP(Tabella34[[#This Row],[DATA]],Tabella29[], 8, 0)</f>
        <v>1.06</v>
      </c>
      <c r="L105">
        <f>VLOOKUP(Tabella34[[#This Row],[DATA]],Tabella29[], 9, 0)</f>
        <v>0</v>
      </c>
      <c r="M105">
        <f>VLOOKUP(Tabella34[[#This Row],[DATA]],Tabella29[], 10, 0)</f>
        <v>0</v>
      </c>
      <c r="N105">
        <f>VLOOKUP(Tabella34[[#This Row],[DATA]],Tabella29[], 11, 0)</f>
        <v>0</v>
      </c>
      <c r="O105">
        <f>VLOOKUP(Tabella34[[#This Row],[DATA]],Tabella29[], 12, 0)</f>
        <v>0</v>
      </c>
      <c r="P105">
        <f>VLOOKUP(Tabella34[[#This Row],[DATA]],Tabella29[], 13, 0)</f>
        <v>0</v>
      </c>
      <c r="Q105">
        <f>VLOOKUP(Tabella34[[#This Row],[DATA]],Tabella29[], 14, 0)</f>
        <v>0</v>
      </c>
      <c r="R105">
        <f>VLOOKUP(Tabella34[[#This Row],[DATA]],Tabella29[], 15, 0)</f>
        <v>1.4E-2</v>
      </c>
      <c r="S105">
        <f>VLOOKUP(Tabella34[[#This Row],[DATA]],Tabella29[], 16, 0)</f>
        <v>0</v>
      </c>
      <c r="T105">
        <f>VLOOKUP(Tabella34[[#This Row],[DATA]],Tabella29[], 17, 0)</f>
        <v>0</v>
      </c>
      <c r="U105">
        <f>VLOOKUP(Tabella34[[#This Row],[DATA]],Tabella29[], 18, 0)</f>
        <v>0</v>
      </c>
      <c r="V105">
        <f>VLOOKUP(Tabella34[[#This Row],[DATA]],Tabella30[], 2, 0)</f>
        <v>41.2</v>
      </c>
      <c r="W105">
        <f>VLOOKUP(Tabella34[[#This Row],[DATA]],Tabella32[], 2, 0)</f>
        <v>42.56</v>
      </c>
      <c r="X105">
        <f>VLOOKUP(Tabella34[[#This Row],[DATA]],Tabella31[], 2, 0)</f>
        <v>48.18</v>
      </c>
      <c r="Y105">
        <f>VLOOKUP(Tabella34[[#This Row],[DATA]],Tabella33[], 2, 0)</f>
        <v>87.5</v>
      </c>
      <c r="Z105">
        <v>0</v>
      </c>
      <c r="AA105">
        <v>0</v>
      </c>
      <c r="AD105" s="23">
        <v>43965</v>
      </c>
      <c r="AE105" s="16">
        <v>4910.45</v>
      </c>
      <c r="AF105" s="16">
        <v>18.161999999999999</v>
      </c>
      <c r="AG105" s="16">
        <v>24.733000000000001</v>
      </c>
      <c r="AH105" s="16">
        <v>584.46600000000001</v>
      </c>
      <c r="AI105" s="16">
        <v>4.6420000000000003</v>
      </c>
      <c r="AJ105" s="16">
        <v>3.823</v>
      </c>
      <c r="AK105" s="16">
        <v>0.66</v>
      </c>
      <c r="AL105" s="16"/>
      <c r="AM105" s="16"/>
      <c r="AN105" s="16"/>
      <c r="AO105" s="16"/>
      <c r="AP105" s="16">
        <v>41.061</v>
      </c>
      <c r="AQ105" s="16"/>
      <c r="AR105" s="16">
        <v>2.8000000000000001E-2</v>
      </c>
      <c r="AS105" s="16"/>
      <c r="AT105" s="16"/>
      <c r="AU105" s="17"/>
      <c r="AW105" s="24">
        <v>43934</v>
      </c>
      <c r="AX105">
        <v>85.19</v>
      </c>
      <c r="AZ105" s="24">
        <v>43934</v>
      </c>
      <c r="BA105">
        <v>66.150000000000006</v>
      </c>
      <c r="BC105" s="24">
        <v>43934</v>
      </c>
      <c r="BD105">
        <v>63.1</v>
      </c>
      <c r="BF105" s="24">
        <v>43934</v>
      </c>
      <c r="BG105">
        <v>87.5</v>
      </c>
    </row>
    <row r="106" spans="1:59" x14ac:dyDescent="0.3">
      <c r="A106" s="3">
        <v>44013</v>
      </c>
      <c r="B106" s="4">
        <v>7227.4</v>
      </c>
      <c r="C106" s="8">
        <v>69.824554623797198</v>
      </c>
      <c r="D106" s="38">
        <v>-5.5329627659909844E-4</v>
      </c>
      <c r="E106">
        <f>VLOOKUP(Tabella34[[#This Row],[DATA]],Tabella29[], 2, 0)</f>
        <v>5340.8469999999998</v>
      </c>
      <c r="F106">
        <f>VLOOKUP(Tabella34[[#This Row],[DATA]],Tabella29[], 3, 0)</f>
        <v>8.3000000000000007</v>
      </c>
      <c r="G106">
        <f>VLOOKUP(Tabella34[[#This Row],[DATA]],Tabella29[], 4, 0)</f>
        <v>7.8630000000000004</v>
      </c>
      <c r="H106">
        <f>VLOOKUP(Tabella34[[#This Row],[DATA]],Tabella29[], 5, 0)</f>
        <v>606.779</v>
      </c>
      <c r="I106">
        <f>VLOOKUP(Tabella34[[#This Row],[DATA]],Tabella29[], 6, 0)</f>
        <v>0.193</v>
      </c>
      <c r="J106">
        <f>VLOOKUP(Tabella34[[#This Row],[DATA]],Tabella29[], 7, 0)</f>
        <v>0.113</v>
      </c>
      <c r="K106">
        <f>VLOOKUP(Tabella34[[#This Row],[DATA]],Tabella29[], 8, 0)</f>
        <v>1.1000000000000001</v>
      </c>
      <c r="L106">
        <f>VLOOKUP(Tabella34[[#This Row],[DATA]],Tabella29[], 9, 0)</f>
        <v>0</v>
      </c>
      <c r="M106">
        <f>VLOOKUP(Tabella34[[#This Row],[DATA]],Tabella29[], 10, 0)</f>
        <v>0</v>
      </c>
      <c r="N106">
        <f>VLOOKUP(Tabella34[[#This Row],[DATA]],Tabella29[], 11, 0)</f>
        <v>0</v>
      </c>
      <c r="O106">
        <f>VLOOKUP(Tabella34[[#This Row],[DATA]],Tabella29[], 12, 0)</f>
        <v>0</v>
      </c>
      <c r="P106">
        <f>VLOOKUP(Tabella34[[#This Row],[DATA]],Tabella29[], 13, 0)</f>
        <v>0</v>
      </c>
      <c r="Q106">
        <f>VLOOKUP(Tabella34[[#This Row],[DATA]],Tabella29[], 14, 0)</f>
        <v>0</v>
      </c>
      <c r="R106">
        <f>VLOOKUP(Tabella34[[#This Row],[DATA]],Tabella29[], 15, 0)</f>
        <v>1.4999999999999999E-2</v>
      </c>
      <c r="S106">
        <f>VLOOKUP(Tabella34[[#This Row],[DATA]],Tabella29[], 16, 0)</f>
        <v>0</v>
      </c>
      <c r="T106">
        <f>VLOOKUP(Tabella34[[#This Row],[DATA]],Tabella29[], 17, 0)</f>
        <v>0</v>
      </c>
      <c r="U106">
        <f>VLOOKUP(Tabella34[[#This Row],[DATA]],Tabella29[], 18, 0)</f>
        <v>0</v>
      </c>
      <c r="V106">
        <f>VLOOKUP(Tabella34[[#This Row],[DATA]],Tabella30[], 2, 0)</f>
        <v>41.2</v>
      </c>
      <c r="W106">
        <f>VLOOKUP(Tabella34[[#This Row],[DATA]],Tabella32[], 2, 0)</f>
        <v>42.56</v>
      </c>
      <c r="X106">
        <f>VLOOKUP(Tabella34[[#This Row],[DATA]],Tabella31[], 2, 0)</f>
        <v>48.18</v>
      </c>
      <c r="Y106">
        <f>VLOOKUP(Tabella34[[#This Row],[DATA]],Tabella33[], 2, 0)</f>
        <v>87.5</v>
      </c>
      <c r="Z106">
        <v>0</v>
      </c>
      <c r="AA106">
        <v>0</v>
      </c>
      <c r="AD106" s="23">
        <v>43966</v>
      </c>
      <c r="AE106" s="14">
        <v>4924.2049999999999</v>
      </c>
      <c r="AF106" s="14">
        <v>13.755000000000001</v>
      </c>
      <c r="AG106" s="14">
        <v>22.388999999999999</v>
      </c>
      <c r="AH106" s="14">
        <v>587.41800000000001</v>
      </c>
      <c r="AI106" s="14">
        <v>2.952</v>
      </c>
      <c r="AJ106" s="14">
        <v>3.5449999999999999</v>
      </c>
      <c r="AK106" s="14">
        <v>0.64</v>
      </c>
      <c r="AL106" s="14"/>
      <c r="AM106" s="14"/>
      <c r="AN106" s="14"/>
      <c r="AO106" s="14"/>
      <c r="AP106" s="14"/>
      <c r="AQ106" s="14"/>
      <c r="AR106" s="14">
        <v>2.5000000000000001E-2</v>
      </c>
      <c r="AS106" s="14"/>
      <c r="AT106" s="14"/>
      <c r="AU106" s="15"/>
      <c r="AW106" s="24">
        <v>43935</v>
      </c>
      <c r="AX106">
        <v>85.19</v>
      </c>
      <c r="AZ106" s="24">
        <v>43935</v>
      </c>
      <c r="BA106">
        <v>66.150000000000006</v>
      </c>
      <c r="BC106" s="24">
        <v>43935</v>
      </c>
      <c r="BD106">
        <v>63.1</v>
      </c>
      <c r="BF106" s="24">
        <v>43935</v>
      </c>
      <c r="BG106">
        <v>87.5</v>
      </c>
    </row>
    <row r="107" spans="1:59" x14ac:dyDescent="0.3">
      <c r="A107" s="1">
        <v>44014</v>
      </c>
      <c r="B107" s="2">
        <v>7498.6</v>
      </c>
      <c r="C107" s="7">
        <v>72.444641960041736</v>
      </c>
      <c r="D107" s="39">
        <v>3.683697768145399E-2</v>
      </c>
      <c r="E107">
        <f>VLOOKUP(Tabella34[[#This Row],[DATA]],Tabella29[], 2, 0)</f>
        <v>5350.3450000000003</v>
      </c>
      <c r="F107">
        <f>VLOOKUP(Tabella34[[#This Row],[DATA]],Tabella29[], 3, 0)</f>
        <v>9.4979999999999993</v>
      </c>
      <c r="G107">
        <f>VLOOKUP(Tabella34[[#This Row],[DATA]],Tabella29[], 4, 0)</f>
        <v>7.9980000000000002</v>
      </c>
      <c r="H107">
        <f>VLOOKUP(Tabella34[[#This Row],[DATA]],Tabella29[], 5, 0)</f>
        <v>606.86400000000003</v>
      </c>
      <c r="I107">
        <f>VLOOKUP(Tabella34[[#This Row],[DATA]],Tabella29[], 6, 0)</f>
        <v>8.5999999999999993E-2</v>
      </c>
      <c r="J107">
        <f>VLOOKUP(Tabella34[[#This Row],[DATA]],Tabella29[], 7, 0)</f>
        <v>0.11600000000000001</v>
      </c>
      <c r="K107">
        <f>VLOOKUP(Tabella34[[#This Row],[DATA]],Tabella29[], 8, 0)</f>
        <v>1.1399999999999999</v>
      </c>
      <c r="L107">
        <f>VLOOKUP(Tabella34[[#This Row],[DATA]],Tabella29[], 9, 0)</f>
        <v>0</v>
      </c>
      <c r="M107">
        <f>VLOOKUP(Tabella34[[#This Row],[DATA]],Tabella29[], 10, 0)</f>
        <v>0</v>
      </c>
      <c r="N107">
        <f>VLOOKUP(Tabella34[[#This Row],[DATA]],Tabella29[], 11, 0)</f>
        <v>0</v>
      </c>
      <c r="O107">
        <f>VLOOKUP(Tabella34[[#This Row],[DATA]],Tabella29[], 12, 0)</f>
        <v>0</v>
      </c>
      <c r="P107">
        <f>VLOOKUP(Tabella34[[#This Row],[DATA]],Tabella29[], 13, 0)</f>
        <v>77.963999999999999</v>
      </c>
      <c r="Q107">
        <f>VLOOKUP(Tabella34[[#This Row],[DATA]],Tabella29[], 14, 0)</f>
        <v>0</v>
      </c>
      <c r="R107">
        <f>VLOOKUP(Tabella34[[#This Row],[DATA]],Tabella29[], 15, 0)</f>
        <v>1.4999999999999999E-2</v>
      </c>
      <c r="S107">
        <f>VLOOKUP(Tabella34[[#This Row],[DATA]],Tabella29[], 16, 0)</f>
        <v>0</v>
      </c>
      <c r="T107">
        <f>VLOOKUP(Tabella34[[#This Row],[DATA]],Tabella29[], 17, 0)</f>
        <v>0</v>
      </c>
      <c r="U107">
        <f>VLOOKUP(Tabella34[[#This Row],[DATA]],Tabella29[], 18, 0)</f>
        <v>0</v>
      </c>
      <c r="V107">
        <f>VLOOKUP(Tabella34[[#This Row],[DATA]],Tabella30[], 2, 0)</f>
        <v>41.2</v>
      </c>
      <c r="W107">
        <f>VLOOKUP(Tabella34[[#This Row],[DATA]],Tabella32[], 2, 0)</f>
        <v>42.56</v>
      </c>
      <c r="X107">
        <f>VLOOKUP(Tabella34[[#This Row],[DATA]],Tabella31[], 2, 0)</f>
        <v>48.18</v>
      </c>
      <c r="Y107">
        <f>VLOOKUP(Tabella34[[#This Row],[DATA]],Tabella33[], 2, 0)</f>
        <v>87.5</v>
      </c>
      <c r="Z107">
        <v>0</v>
      </c>
      <c r="AA107">
        <v>0</v>
      </c>
      <c r="AD107" s="23">
        <v>43967</v>
      </c>
      <c r="AE107" s="16">
        <v>4935.2219999999998</v>
      </c>
      <c r="AF107" s="16">
        <v>11.016999999999999</v>
      </c>
      <c r="AG107" s="16">
        <v>21.759</v>
      </c>
      <c r="AH107" s="16">
        <v>589.64300000000003</v>
      </c>
      <c r="AI107" s="16">
        <v>2.2250000000000001</v>
      </c>
      <c r="AJ107" s="16">
        <v>3.3159999999999998</v>
      </c>
      <c r="AK107" s="16">
        <v>0.65</v>
      </c>
      <c r="AL107" s="16"/>
      <c r="AM107" s="16"/>
      <c r="AN107" s="16"/>
      <c r="AO107" s="16"/>
      <c r="AP107" s="16"/>
      <c r="AQ107" s="16"/>
      <c r="AR107" s="16">
        <v>2.4E-2</v>
      </c>
      <c r="AS107" s="16"/>
      <c r="AT107" s="16"/>
      <c r="AU107" s="17"/>
      <c r="AW107" s="24">
        <v>43936</v>
      </c>
      <c r="AX107">
        <v>85.19</v>
      </c>
      <c r="AZ107" s="24">
        <v>43936</v>
      </c>
      <c r="BA107">
        <v>66.150000000000006</v>
      </c>
      <c r="BC107" s="24">
        <v>43936</v>
      </c>
      <c r="BD107">
        <v>63.1</v>
      </c>
      <c r="BF107" s="24">
        <v>43936</v>
      </c>
      <c r="BG107">
        <v>87.5</v>
      </c>
    </row>
    <row r="108" spans="1:59" x14ac:dyDescent="0.3">
      <c r="A108" s="3">
        <v>44015</v>
      </c>
      <c r="B108" s="4">
        <v>7403.5</v>
      </c>
      <c r="C108" s="8">
        <v>71.525872396336524</v>
      </c>
      <c r="D108" s="38">
        <v>-1.2763475084570767E-2</v>
      </c>
      <c r="E108">
        <f>VLOOKUP(Tabella34[[#This Row],[DATA]],Tabella29[], 2, 0)</f>
        <v>5359.8</v>
      </c>
      <c r="F108">
        <f>VLOOKUP(Tabella34[[#This Row],[DATA]],Tabella29[], 3, 0)</f>
        <v>9.4559999999999995</v>
      </c>
      <c r="G108">
        <f>VLOOKUP(Tabella34[[#This Row],[DATA]],Tabella29[], 4, 0)</f>
        <v>8.0679999999999996</v>
      </c>
      <c r="H108">
        <f>VLOOKUP(Tabella34[[#This Row],[DATA]],Tabella29[], 5, 0)</f>
        <v>607.22799999999995</v>
      </c>
      <c r="I108">
        <f>VLOOKUP(Tabella34[[#This Row],[DATA]],Tabella29[], 6, 0)</f>
        <v>0.36399999999999999</v>
      </c>
      <c r="J108">
        <f>VLOOKUP(Tabella34[[#This Row],[DATA]],Tabella29[], 7, 0)</f>
        <v>0.14399999999999999</v>
      </c>
      <c r="K108">
        <f>VLOOKUP(Tabella34[[#This Row],[DATA]],Tabella29[], 8, 0)</f>
        <v>1.17</v>
      </c>
      <c r="L108">
        <f>VLOOKUP(Tabella34[[#This Row],[DATA]],Tabella29[], 9, 0)</f>
        <v>0</v>
      </c>
      <c r="M108">
        <f>VLOOKUP(Tabella34[[#This Row],[DATA]],Tabella29[], 10, 0)</f>
        <v>0</v>
      </c>
      <c r="N108">
        <f>VLOOKUP(Tabella34[[#This Row],[DATA]],Tabella29[], 11, 0)</f>
        <v>0</v>
      </c>
      <c r="O108">
        <f>VLOOKUP(Tabella34[[#This Row],[DATA]],Tabella29[], 12, 0)</f>
        <v>0</v>
      </c>
      <c r="P108">
        <f>VLOOKUP(Tabella34[[#This Row],[DATA]],Tabella29[], 13, 0)</f>
        <v>0</v>
      </c>
      <c r="Q108">
        <f>VLOOKUP(Tabella34[[#This Row],[DATA]],Tabella29[], 14, 0)</f>
        <v>0</v>
      </c>
      <c r="R108">
        <f>VLOOKUP(Tabella34[[#This Row],[DATA]],Tabella29[], 15, 0)</f>
        <v>1.4999999999999999E-2</v>
      </c>
      <c r="S108">
        <f>VLOOKUP(Tabella34[[#This Row],[DATA]],Tabella29[], 16, 0)</f>
        <v>0</v>
      </c>
      <c r="T108">
        <f>VLOOKUP(Tabella34[[#This Row],[DATA]],Tabella29[], 17, 0)</f>
        <v>0</v>
      </c>
      <c r="U108">
        <f>VLOOKUP(Tabella34[[#This Row],[DATA]],Tabella29[], 18, 0)</f>
        <v>0</v>
      </c>
      <c r="V108">
        <f>VLOOKUP(Tabella34[[#This Row],[DATA]],Tabella30[], 2, 0)</f>
        <v>41.2</v>
      </c>
      <c r="W108">
        <f>VLOOKUP(Tabella34[[#This Row],[DATA]],Tabella32[], 2, 0)</f>
        <v>42.56</v>
      </c>
      <c r="X108">
        <f>VLOOKUP(Tabella34[[#This Row],[DATA]],Tabella31[], 2, 0)</f>
        <v>48.18</v>
      </c>
      <c r="Y108">
        <f>VLOOKUP(Tabella34[[#This Row],[DATA]],Tabella33[], 2, 0)</f>
        <v>87.5</v>
      </c>
      <c r="Z108">
        <v>0</v>
      </c>
      <c r="AA108">
        <v>0</v>
      </c>
      <c r="AD108" s="23">
        <v>43968</v>
      </c>
      <c r="AE108" s="14">
        <v>4935.2219999999998</v>
      </c>
      <c r="AF108" s="14">
        <v>0</v>
      </c>
      <c r="AG108" s="14">
        <v>19.399999999999999</v>
      </c>
      <c r="AH108" s="14">
        <v>589.64300000000003</v>
      </c>
      <c r="AI108" s="14">
        <v>0</v>
      </c>
      <c r="AJ108" s="14">
        <v>2.879</v>
      </c>
      <c r="AK108" s="14">
        <v>0.66</v>
      </c>
      <c r="AL108" s="14"/>
      <c r="AM108" s="14"/>
      <c r="AN108" s="14">
        <v>0.65500000000000003</v>
      </c>
      <c r="AO108" s="14">
        <v>10.69</v>
      </c>
      <c r="AP108" s="14"/>
      <c r="AQ108" s="14"/>
      <c r="AR108" s="14">
        <v>2.1000000000000001E-2</v>
      </c>
      <c r="AS108" s="14"/>
      <c r="AT108" s="14"/>
      <c r="AU108" s="15"/>
      <c r="AW108" s="24">
        <v>43937</v>
      </c>
      <c r="AX108">
        <v>85.19</v>
      </c>
      <c r="AZ108" s="24">
        <v>43937</v>
      </c>
      <c r="BA108">
        <v>66.150000000000006</v>
      </c>
      <c r="BC108" s="24">
        <v>43937</v>
      </c>
      <c r="BD108">
        <v>63.1</v>
      </c>
      <c r="BF108" s="24">
        <v>43937</v>
      </c>
      <c r="BG108">
        <v>87.5</v>
      </c>
    </row>
    <row r="109" spans="1:59" x14ac:dyDescent="0.3">
      <c r="A109" s="1">
        <v>44018</v>
      </c>
      <c r="B109" s="2">
        <v>7556.2</v>
      </c>
      <c r="C109" s="7">
        <v>73.001120686323773</v>
      </c>
      <c r="D109" s="39">
        <v>2.0415556953561391E-2</v>
      </c>
      <c r="E109">
        <f>VLOOKUP(Tabella34[[#This Row],[DATA]],Tabella29[], 2, 0)</f>
        <v>5386.4129999999996</v>
      </c>
      <c r="F109">
        <f>VLOOKUP(Tabella34[[#This Row],[DATA]],Tabella29[], 3, 0)</f>
        <v>26.611999999999998</v>
      </c>
      <c r="G109">
        <f>VLOOKUP(Tabella34[[#This Row],[DATA]],Tabella29[], 4, 0)</f>
        <v>8.6150000000000002</v>
      </c>
      <c r="H109">
        <f>VLOOKUP(Tabella34[[#This Row],[DATA]],Tabella29[], 5, 0)</f>
        <v>607.29200000000003</v>
      </c>
      <c r="I109">
        <f>VLOOKUP(Tabella34[[#This Row],[DATA]],Tabella29[], 6, 0)</f>
        <v>6.4000000000000001E-2</v>
      </c>
      <c r="J109">
        <f>VLOOKUP(Tabella34[[#This Row],[DATA]],Tabella29[], 7, 0)</f>
        <v>0.128</v>
      </c>
      <c r="K109">
        <f>VLOOKUP(Tabella34[[#This Row],[DATA]],Tabella29[], 8, 0)</f>
        <v>1.35</v>
      </c>
      <c r="L109">
        <f>VLOOKUP(Tabella34[[#This Row],[DATA]],Tabella29[], 9, 0)</f>
        <v>0</v>
      </c>
      <c r="M109">
        <f>VLOOKUP(Tabella34[[#This Row],[DATA]],Tabella29[], 10, 0)</f>
        <v>0</v>
      </c>
      <c r="N109">
        <f>VLOOKUP(Tabella34[[#This Row],[DATA]],Tabella29[], 11, 0)</f>
        <v>0</v>
      </c>
      <c r="O109">
        <f>VLOOKUP(Tabella34[[#This Row],[DATA]],Tabella29[], 12, 0)</f>
        <v>0</v>
      </c>
      <c r="P109">
        <f>VLOOKUP(Tabella34[[#This Row],[DATA]],Tabella29[], 13, 0)</f>
        <v>0</v>
      </c>
      <c r="Q109">
        <f>VLOOKUP(Tabella34[[#This Row],[DATA]],Tabella29[], 14, 0)</f>
        <v>0</v>
      </c>
      <c r="R109">
        <f>VLOOKUP(Tabella34[[#This Row],[DATA]],Tabella29[], 15, 0)</f>
        <v>1.4999999999999999E-2</v>
      </c>
      <c r="S109">
        <f>VLOOKUP(Tabella34[[#This Row],[DATA]],Tabella29[], 16, 0)</f>
        <v>0</v>
      </c>
      <c r="T109">
        <f>VLOOKUP(Tabella34[[#This Row],[DATA]],Tabella29[], 17, 0)</f>
        <v>0</v>
      </c>
      <c r="U109">
        <f>VLOOKUP(Tabella34[[#This Row],[DATA]],Tabella29[], 18, 0)</f>
        <v>0</v>
      </c>
      <c r="V109">
        <f>VLOOKUP(Tabella34[[#This Row],[DATA]],Tabella30[], 2, 0)</f>
        <v>56.94</v>
      </c>
      <c r="W109">
        <f>VLOOKUP(Tabella34[[#This Row],[DATA]],Tabella32[], 2, 0)</f>
        <v>52.68</v>
      </c>
      <c r="X109">
        <f>VLOOKUP(Tabella34[[#This Row],[DATA]],Tabella31[], 2, 0)</f>
        <v>57.03</v>
      </c>
      <c r="Y109">
        <f>VLOOKUP(Tabella34[[#This Row],[DATA]],Tabella33[], 2, 0)</f>
        <v>87.5</v>
      </c>
      <c r="Z109">
        <v>0</v>
      </c>
      <c r="AA109">
        <v>0</v>
      </c>
      <c r="AD109" s="23">
        <v>43969</v>
      </c>
      <c r="AE109" s="16">
        <v>4954.6469999999999</v>
      </c>
      <c r="AF109" s="16">
        <v>19.423999999999999</v>
      </c>
      <c r="AG109" s="16">
        <v>12.744</v>
      </c>
      <c r="AH109" s="16">
        <v>592.76700000000005</v>
      </c>
      <c r="AI109" s="16">
        <v>3.1230000000000002</v>
      </c>
      <c r="AJ109" s="16">
        <v>2.9489999999999998</v>
      </c>
      <c r="AK109" s="16">
        <v>0.69</v>
      </c>
      <c r="AL109" s="16"/>
      <c r="AM109" s="16"/>
      <c r="AN109" s="16"/>
      <c r="AO109" s="16"/>
      <c r="AP109" s="16"/>
      <c r="AQ109" s="16"/>
      <c r="AR109" s="16">
        <v>1.4E-2</v>
      </c>
      <c r="AS109" s="16"/>
      <c r="AT109" s="16"/>
      <c r="AU109" s="17"/>
      <c r="AW109" s="24">
        <v>43938</v>
      </c>
      <c r="AX109">
        <v>85.19</v>
      </c>
      <c r="AZ109" s="24">
        <v>43938</v>
      </c>
      <c r="BA109">
        <v>66.150000000000006</v>
      </c>
      <c r="BC109" s="24">
        <v>43938</v>
      </c>
      <c r="BD109">
        <v>63.1</v>
      </c>
      <c r="BF109" s="24">
        <v>43938</v>
      </c>
      <c r="BG109">
        <v>87.5</v>
      </c>
    </row>
    <row r="110" spans="1:59" x14ac:dyDescent="0.3">
      <c r="A110" s="3">
        <v>44019</v>
      </c>
      <c r="B110" s="4">
        <v>7447.4</v>
      </c>
      <c r="C110" s="8">
        <v>71.949994203346606</v>
      </c>
      <c r="D110" s="38">
        <v>-1.4503440129650623E-2</v>
      </c>
      <c r="E110">
        <f>VLOOKUP(Tabella34[[#This Row],[DATA]],Tabella29[], 2, 0)</f>
        <v>5393.7079999999996</v>
      </c>
      <c r="F110">
        <f>VLOOKUP(Tabella34[[#This Row],[DATA]],Tabella29[], 3, 0)</f>
        <v>7.2949999999999999</v>
      </c>
      <c r="G110">
        <f>VLOOKUP(Tabella34[[#This Row],[DATA]],Tabella29[], 4, 0)</f>
        <v>8.7370000000000001</v>
      </c>
      <c r="H110">
        <f>VLOOKUP(Tabella34[[#This Row],[DATA]],Tabella29[], 5, 0)</f>
        <v>607.37800000000004</v>
      </c>
      <c r="I110">
        <f>VLOOKUP(Tabella34[[#This Row],[DATA]],Tabella29[], 6, 0)</f>
        <v>8.5999999999999993E-2</v>
      </c>
      <c r="J110">
        <f>VLOOKUP(Tabella34[[#This Row],[DATA]],Tabella29[], 7, 0)</f>
        <v>0.113</v>
      </c>
      <c r="K110">
        <f>VLOOKUP(Tabella34[[#This Row],[DATA]],Tabella29[], 8, 0)</f>
        <v>1.38</v>
      </c>
      <c r="L110">
        <f>VLOOKUP(Tabella34[[#This Row],[DATA]],Tabella29[], 9, 0)</f>
        <v>0</v>
      </c>
      <c r="M110">
        <f>VLOOKUP(Tabella34[[#This Row],[DATA]],Tabella29[], 10, 0)</f>
        <v>0</v>
      </c>
      <c r="N110">
        <f>VLOOKUP(Tabella34[[#This Row],[DATA]],Tabella29[], 11, 0)</f>
        <v>0</v>
      </c>
      <c r="O110">
        <f>VLOOKUP(Tabella34[[#This Row],[DATA]],Tabella29[], 12, 0)</f>
        <v>0</v>
      </c>
      <c r="P110">
        <f>VLOOKUP(Tabella34[[#This Row],[DATA]],Tabella29[], 13, 0)</f>
        <v>0</v>
      </c>
      <c r="Q110">
        <f>VLOOKUP(Tabella34[[#This Row],[DATA]],Tabella29[], 14, 0)</f>
        <v>0</v>
      </c>
      <c r="R110">
        <f>VLOOKUP(Tabella34[[#This Row],[DATA]],Tabella29[], 15, 0)</f>
        <v>1.4999999999999999E-2</v>
      </c>
      <c r="S110">
        <f>VLOOKUP(Tabella34[[#This Row],[DATA]],Tabella29[], 16, 0)</f>
        <v>0</v>
      </c>
      <c r="T110">
        <f>VLOOKUP(Tabella34[[#This Row],[DATA]],Tabella29[], 17, 0)</f>
        <v>0</v>
      </c>
      <c r="U110">
        <f>VLOOKUP(Tabella34[[#This Row],[DATA]],Tabella29[], 18, 0)</f>
        <v>0</v>
      </c>
      <c r="V110">
        <f>VLOOKUP(Tabella34[[#This Row],[DATA]],Tabella30[], 2, 0)</f>
        <v>56.94</v>
      </c>
      <c r="W110">
        <f>VLOOKUP(Tabella34[[#This Row],[DATA]],Tabella32[], 2, 0)</f>
        <v>52.68</v>
      </c>
      <c r="X110">
        <f>VLOOKUP(Tabella34[[#This Row],[DATA]],Tabella31[], 2, 0)</f>
        <v>57.03</v>
      </c>
      <c r="Y110">
        <f>VLOOKUP(Tabella34[[#This Row],[DATA]],Tabella33[], 2, 0)</f>
        <v>87.5</v>
      </c>
      <c r="Z110">
        <v>0</v>
      </c>
      <c r="AA110">
        <v>0</v>
      </c>
      <c r="AD110" s="23">
        <v>43970</v>
      </c>
      <c r="AE110" s="14">
        <v>4963.8670000000002</v>
      </c>
      <c r="AF110" s="14">
        <v>9.2200000000000006</v>
      </c>
      <c r="AG110" s="14">
        <v>12.246</v>
      </c>
      <c r="AH110" s="14">
        <v>594.24300000000005</v>
      </c>
      <c r="AI110" s="14">
        <v>1.476</v>
      </c>
      <c r="AJ110" s="14">
        <v>2.6219999999999999</v>
      </c>
      <c r="AK110" s="14">
        <v>0.73</v>
      </c>
      <c r="AL110" s="14"/>
      <c r="AM110" s="14"/>
      <c r="AN110" s="14"/>
      <c r="AO110" s="14"/>
      <c r="AP110" s="14"/>
      <c r="AQ110" s="14"/>
      <c r="AR110" s="14">
        <v>1.2999999999999999E-2</v>
      </c>
      <c r="AS110" s="14"/>
      <c r="AT110" s="14"/>
      <c r="AU110" s="15"/>
      <c r="AW110" s="24">
        <v>43939</v>
      </c>
      <c r="AX110">
        <v>85.19</v>
      </c>
      <c r="AZ110" s="24">
        <v>43939</v>
      </c>
      <c r="BA110">
        <v>66.150000000000006</v>
      </c>
      <c r="BC110" s="24">
        <v>43939</v>
      </c>
      <c r="BD110">
        <v>63.1</v>
      </c>
      <c r="BF110" s="24">
        <v>43939</v>
      </c>
      <c r="BG110">
        <v>87.5</v>
      </c>
    </row>
    <row r="111" spans="1:59" x14ac:dyDescent="0.3">
      <c r="A111" s="1">
        <v>44020</v>
      </c>
      <c r="B111" s="2">
        <v>7326.4</v>
      </c>
      <c r="C111" s="7">
        <v>70.781002434594427</v>
      </c>
      <c r="D111" s="39">
        <v>-1.6380715269853522E-2</v>
      </c>
      <c r="E111">
        <f>VLOOKUP(Tabella34[[#This Row],[DATA]],Tabella29[], 2, 0)</f>
        <v>5401.9009999999998</v>
      </c>
      <c r="F111">
        <f>VLOOKUP(Tabella34[[#This Row],[DATA]],Tabella29[], 3, 0)</f>
        <v>8.1929999999999996</v>
      </c>
      <c r="G111">
        <f>VLOOKUP(Tabella34[[#This Row],[DATA]],Tabella29[], 4, 0)</f>
        <v>8.7219999999999995</v>
      </c>
      <c r="H111">
        <f>VLOOKUP(Tabella34[[#This Row],[DATA]],Tabella29[], 5, 0)</f>
        <v>607.46299999999997</v>
      </c>
      <c r="I111">
        <f>VLOOKUP(Tabella34[[#This Row],[DATA]],Tabella29[], 6, 0)</f>
        <v>8.5999999999999993E-2</v>
      </c>
      <c r="J111">
        <f>VLOOKUP(Tabella34[[#This Row],[DATA]],Tabella29[], 7, 0)</f>
        <v>9.8000000000000004E-2</v>
      </c>
      <c r="K111">
        <f>VLOOKUP(Tabella34[[#This Row],[DATA]],Tabella29[], 8, 0)</f>
        <v>1.41</v>
      </c>
      <c r="L111">
        <f>VLOOKUP(Tabella34[[#This Row],[DATA]],Tabella29[], 9, 0)</f>
        <v>0</v>
      </c>
      <c r="M111">
        <f>VLOOKUP(Tabella34[[#This Row],[DATA]],Tabella29[], 10, 0)</f>
        <v>0</v>
      </c>
      <c r="N111">
        <f>VLOOKUP(Tabella34[[#This Row],[DATA]],Tabella29[], 11, 0)</f>
        <v>0</v>
      </c>
      <c r="O111">
        <f>VLOOKUP(Tabella34[[#This Row],[DATA]],Tabella29[], 12, 0)</f>
        <v>0</v>
      </c>
      <c r="P111">
        <f>VLOOKUP(Tabella34[[#This Row],[DATA]],Tabella29[], 13, 0)</f>
        <v>0</v>
      </c>
      <c r="Q111">
        <f>VLOOKUP(Tabella34[[#This Row],[DATA]],Tabella29[], 14, 0)</f>
        <v>0</v>
      </c>
      <c r="R111">
        <f>VLOOKUP(Tabella34[[#This Row],[DATA]],Tabella29[], 15, 0)</f>
        <v>1.4E-2</v>
      </c>
      <c r="S111">
        <f>VLOOKUP(Tabella34[[#This Row],[DATA]],Tabella29[], 16, 0)</f>
        <v>0</v>
      </c>
      <c r="T111">
        <f>VLOOKUP(Tabella34[[#This Row],[DATA]],Tabella29[], 17, 0)</f>
        <v>0</v>
      </c>
      <c r="U111">
        <f>VLOOKUP(Tabella34[[#This Row],[DATA]],Tabella29[], 18, 0)</f>
        <v>0</v>
      </c>
      <c r="V111">
        <f>VLOOKUP(Tabella34[[#This Row],[DATA]],Tabella30[], 2, 0)</f>
        <v>56.94</v>
      </c>
      <c r="W111">
        <f>VLOOKUP(Tabella34[[#This Row],[DATA]],Tabella32[], 2, 0)</f>
        <v>52.68</v>
      </c>
      <c r="X111">
        <f>VLOOKUP(Tabella34[[#This Row],[DATA]],Tabella31[], 2, 0)</f>
        <v>57.03</v>
      </c>
      <c r="Y111">
        <f>VLOOKUP(Tabella34[[#This Row],[DATA]],Tabella33[], 2, 0)</f>
        <v>87.5</v>
      </c>
      <c r="Z111">
        <v>0</v>
      </c>
      <c r="AA111">
        <v>0</v>
      </c>
      <c r="AD111" s="23">
        <v>43971</v>
      </c>
      <c r="AE111" s="16">
        <v>4974.9480000000003</v>
      </c>
      <c r="AF111" s="16">
        <v>11.081</v>
      </c>
      <c r="AG111" s="16">
        <v>11.808999999999999</v>
      </c>
      <c r="AH111" s="16">
        <v>596.596</v>
      </c>
      <c r="AI111" s="16">
        <v>2.3530000000000002</v>
      </c>
      <c r="AJ111" s="16">
        <v>2.3959999999999999</v>
      </c>
      <c r="AK111" s="16">
        <v>0.76</v>
      </c>
      <c r="AL111" s="16"/>
      <c r="AM111" s="16"/>
      <c r="AN111" s="16"/>
      <c r="AO111" s="16"/>
      <c r="AP111" s="16"/>
      <c r="AQ111" s="16"/>
      <c r="AR111" s="16">
        <v>1.2999999999999999E-2</v>
      </c>
      <c r="AS111" s="16"/>
      <c r="AT111" s="16"/>
      <c r="AU111" s="17"/>
      <c r="AW111" s="24">
        <v>43940</v>
      </c>
      <c r="AX111">
        <v>85.19</v>
      </c>
      <c r="AZ111" s="24">
        <v>43940</v>
      </c>
      <c r="BA111">
        <v>66.150000000000006</v>
      </c>
      <c r="BC111" s="24">
        <v>43940</v>
      </c>
      <c r="BD111">
        <v>63.1</v>
      </c>
      <c r="BF111" s="24">
        <v>43940</v>
      </c>
      <c r="BG111">
        <v>87.5</v>
      </c>
    </row>
    <row r="112" spans="1:59" x14ac:dyDescent="0.3">
      <c r="A112" s="3">
        <v>44021</v>
      </c>
      <c r="B112" s="4">
        <v>7236.9</v>
      </c>
      <c r="C112" s="8">
        <v>69.916334969277742</v>
      </c>
      <c r="D112" s="38">
        <v>-1.2291325012508183E-2</v>
      </c>
      <c r="E112">
        <f>VLOOKUP(Tabella34[[#This Row],[DATA]],Tabella29[], 2, 0)</f>
        <v>5413.5169999999998</v>
      </c>
      <c r="F112">
        <f>VLOOKUP(Tabella34[[#This Row],[DATA]],Tabella29[], 3, 0)</f>
        <v>11.616</v>
      </c>
      <c r="G112">
        <f>VLOOKUP(Tabella34[[#This Row],[DATA]],Tabella29[], 4, 0)</f>
        <v>9.0250000000000004</v>
      </c>
      <c r="H112">
        <f>VLOOKUP(Tabella34[[#This Row],[DATA]],Tabella29[], 5, 0)</f>
        <v>607.57000000000005</v>
      </c>
      <c r="I112">
        <f>VLOOKUP(Tabella34[[#This Row],[DATA]],Tabella29[], 6, 0)</f>
        <v>0.107</v>
      </c>
      <c r="J112">
        <f>VLOOKUP(Tabella34[[#This Row],[DATA]],Tabella29[], 7, 0)</f>
        <v>0.10100000000000001</v>
      </c>
      <c r="K112">
        <f>VLOOKUP(Tabella34[[#This Row],[DATA]],Tabella29[], 8, 0)</f>
        <v>1.45</v>
      </c>
      <c r="L112">
        <f>VLOOKUP(Tabella34[[#This Row],[DATA]],Tabella29[], 9, 0)</f>
        <v>0</v>
      </c>
      <c r="M112">
        <f>VLOOKUP(Tabella34[[#This Row],[DATA]],Tabella29[], 10, 0)</f>
        <v>0</v>
      </c>
      <c r="N112">
        <f>VLOOKUP(Tabella34[[#This Row],[DATA]],Tabella29[], 11, 0)</f>
        <v>0</v>
      </c>
      <c r="O112">
        <f>VLOOKUP(Tabella34[[#This Row],[DATA]],Tabella29[], 12, 0)</f>
        <v>0</v>
      </c>
      <c r="P112">
        <f>VLOOKUP(Tabella34[[#This Row],[DATA]],Tabella29[], 13, 0)</f>
        <v>82.355000000000004</v>
      </c>
      <c r="Q112">
        <f>VLOOKUP(Tabella34[[#This Row],[DATA]],Tabella29[], 14, 0)</f>
        <v>0</v>
      </c>
      <c r="R112">
        <f>VLOOKUP(Tabella34[[#This Row],[DATA]],Tabella29[], 15, 0)</f>
        <v>1.4E-2</v>
      </c>
      <c r="S112">
        <f>VLOOKUP(Tabella34[[#This Row],[DATA]],Tabella29[], 16, 0)</f>
        <v>0</v>
      </c>
      <c r="T112">
        <f>VLOOKUP(Tabella34[[#This Row],[DATA]],Tabella29[], 17, 0)</f>
        <v>0</v>
      </c>
      <c r="U112">
        <f>VLOOKUP(Tabella34[[#This Row],[DATA]],Tabella29[], 18, 0)</f>
        <v>0</v>
      </c>
      <c r="V112">
        <f>VLOOKUP(Tabella34[[#This Row],[DATA]],Tabella30[], 2, 0)</f>
        <v>56.94</v>
      </c>
      <c r="W112">
        <f>VLOOKUP(Tabella34[[#This Row],[DATA]],Tabella32[], 2, 0)</f>
        <v>52.68</v>
      </c>
      <c r="X112">
        <f>VLOOKUP(Tabella34[[#This Row],[DATA]],Tabella31[], 2, 0)</f>
        <v>57.03</v>
      </c>
      <c r="Y112">
        <f>VLOOKUP(Tabella34[[#This Row],[DATA]],Tabella33[], 2, 0)</f>
        <v>87.5</v>
      </c>
      <c r="Z112">
        <v>0</v>
      </c>
      <c r="AA112">
        <v>0</v>
      </c>
      <c r="AD112" s="23">
        <v>43972</v>
      </c>
      <c r="AE112" s="14">
        <v>4985.259</v>
      </c>
      <c r="AF112" s="14">
        <v>10.311</v>
      </c>
      <c r="AG112" s="14">
        <v>10.686999999999999</v>
      </c>
      <c r="AH112" s="14">
        <v>597.70799999999997</v>
      </c>
      <c r="AI112" s="14">
        <v>1.1120000000000001</v>
      </c>
      <c r="AJ112" s="14">
        <v>1.8919999999999999</v>
      </c>
      <c r="AK112" s="14">
        <v>0.79</v>
      </c>
      <c r="AL112" s="14"/>
      <c r="AM112" s="14"/>
      <c r="AN112" s="14"/>
      <c r="AO112" s="14"/>
      <c r="AP112" s="14">
        <v>47.524000000000001</v>
      </c>
      <c r="AQ112" s="14"/>
      <c r="AR112" s="14">
        <v>1.2E-2</v>
      </c>
      <c r="AS112" s="14"/>
      <c r="AT112" s="14"/>
      <c r="AU112" s="15"/>
      <c r="AW112" s="24">
        <v>43941</v>
      </c>
      <c r="AX112">
        <v>85.19</v>
      </c>
      <c r="AZ112" s="24">
        <v>43941</v>
      </c>
      <c r="BA112">
        <v>66.150000000000006</v>
      </c>
      <c r="BC112" s="24">
        <v>43941</v>
      </c>
      <c r="BD112">
        <v>63.1</v>
      </c>
      <c r="BF112" s="24">
        <v>43941</v>
      </c>
      <c r="BG112">
        <v>87.5</v>
      </c>
    </row>
    <row r="113" spans="1:59" x14ac:dyDescent="0.3">
      <c r="A113" s="1">
        <v>44022</v>
      </c>
      <c r="B113" s="2">
        <v>7321.1</v>
      </c>
      <c r="C113" s="7">
        <v>70.729798662905282</v>
      </c>
      <c r="D113" s="39">
        <v>1.1567651999188243E-2</v>
      </c>
      <c r="E113">
        <f>VLOOKUP(Tabella34[[#This Row],[DATA]],Tabella29[], 2, 0)</f>
        <v>5431.7439999999997</v>
      </c>
      <c r="F113">
        <f>VLOOKUP(Tabella34[[#This Row],[DATA]],Tabella29[], 3, 0)</f>
        <v>18.225999999999999</v>
      </c>
      <c r="G113">
        <f>VLOOKUP(Tabella34[[#This Row],[DATA]],Tabella29[], 4, 0)</f>
        <v>10.278</v>
      </c>
      <c r="H113">
        <f>VLOOKUP(Tabella34[[#This Row],[DATA]],Tabella29[], 5, 0)</f>
        <v>607.61300000000006</v>
      </c>
      <c r="I113">
        <f>VLOOKUP(Tabella34[[#This Row],[DATA]],Tabella29[], 6, 0)</f>
        <v>4.2999999999999997E-2</v>
      </c>
      <c r="J113">
        <f>VLOOKUP(Tabella34[[#This Row],[DATA]],Tabella29[], 7, 0)</f>
        <v>5.5E-2</v>
      </c>
      <c r="K113">
        <f>VLOOKUP(Tabella34[[#This Row],[DATA]],Tabella29[], 8, 0)</f>
        <v>1.51</v>
      </c>
      <c r="L113">
        <f>VLOOKUP(Tabella34[[#This Row],[DATA]],Tabella29[], 9, 0)</f>
        <v>0</v>
      </c>
      <c r="M113">
        <f>VLOOKUP(Tabella34[[#This Row],[DATA]],Tabella29[], 10, 0)</f>
        <v>0</v>
      </c>
      <c r="N113">
        <f>VLOOKUP(Tabella34[[#This Row],[DATA]],Tabella29[], 11, 0)</f>
        <v>0</v>
      </c>
      <c r="O113">
        <f>VLOOKUP(Tabella34[[#This Row],[DATA]],Tabella29[], 12, 0)</f>
        <v>0</v>
      </c>
      <c r="P113">
        <f>VLOOKUP(Tabella34[[#This Row],[DATA]],Tabella29[], 13, 0)</f>
        <v>0</v>
      </c>
      <c r="Q113">
        <f>VLOOKUP(Tabella34[[#This Row],[DATA]],Tabella29[], 14, 0)</f>
        <v>0</v>
      </c>
      <c r="R113">
        <f>VLOOKUP(Tabella34[[#This Row],[DATA]],Tabella29[], 15, 0)</f>
        <v>1.6E-2</v>
      </c>
      <c r="S113">
        <f>VLOOKUP(Tabella34[[#This Row],[DATA]],Tabella29[], 16, 0)</f>
        <v>0</v>
      </c>
      <c r="T113">
        <f>VLOOKUP(Tabella34[[#This Row],[DATA]],Tabella29[], 17, 0)</f>
        <v>0</v>
      </c>
      <c r="U113">
        <f>VLOOKUP(Tabella34[[#This Row],[DATA]],Tabella29[], 18, 0)</f>
        <v>0</v>
      </c>
      <c r="V113">
        <f>VLOOKUP(Tabella34[[#This Row],[DATA]],Tabella30[], 2, 0)</f>
        <v>56.94</v>
      </c>
      <c r="W113">
        <f>VLOOKUP(Tabella34[[#This Row],[DATA]],Tabella32[], 2, 0)</f>
        <v>52.68</v>
      </c>
      <c r="X113">
        <f>VLOOKUP(Tabella34[[#This Row],[DATA]],Tabella31[], 2, 0)</f>
        <v>57.03</v>
      </c>
      <c r="Y113">
        <f>VLOOKUP(Tabella34[[#This Row],[DATA]],Tabella33[], 2, 0)</f>
        <v>87.5</v>
      </c>
      <c r="Z113">
        <v>0</v>
      </c>
      <c r="AA113">
        <v>0</v>
      </c>
      <c r="AD113" s="23">
        <v>43973</v>
      </c>
      <c r="AE113" s="16">
        <v>5023.4880000000003</v>
      </c>
      <c r="AF113" s="16">
        <v>38.228999999999999</v>
      </c>
      <c r="AG113" s="16">
        <v>14.183</v>
      </c>
      <c r="AH113" s="16">
        <v>612.42600000000004</v>
      </c>
      <c r="AI113" s="16">
        <v>14.718</v>
      </c>
      <c r="AJ113" s="16">
        <v>3.573</v>
      </c>
      <c r="AK113" s="16">
        <v>0.85</v>
      </c>
      <c r="AL113" s="16"/>
      <c r="AM113" s="16"/>
      <c r="AN113" s="16"/>
      <c r="AO113" s="16"/>
      <c r="AP113" s="16"/>
      <c r="AQ113" s="16"/>
      <c r="AR113" s="16">
        <v>1.4999999999999999E-2</v>
      </c>
      <c r="AS113" s="16"/>
      <c r="AT113" s="16"/>
      <c r="AU113" s="17"/>
      <c r="AW113" s="24">
        <v>43942</v>
      </c>
      <c r="AX113">
        <v>85.19</v>
      </c>
      <c r="AZ113" s="24">
        <v>43942</v>
      </c>
      <c r="BA113">
        <v>66.150000000000006</v>
      </c>
      <c r="BC113" s="24">
        <v>43942</v>
      </c>
      <c r="BD113">
        <v>63.1</v>
      </c>
      <c r="BF113" s="24">
        <v>43942</v>
      </c>
      <c r="BG113">
        <v>87.5</v>
      </c>
    </row>
    <row r="114" spans="1:59" x14ac:dyDescent="0.3">
      <c r="A114" s="3">
        <v>44025</v>
      </c>
      <c r="B114" s="4">
        <v>7426.9</v>
      </c>
      <c r="C114" s="8">
        <v>71.751941878888587</v>
      </c>
      <c r="D114" s="38">
        <v>1.4347954302442494E-2</v>
      </c>
      <c r="E114">
        <f>VLOOKUP(Tabella34[[#This Row],[DATA]],Tabella29[], 2, 0)</f>
        <v>5475.491</v>
      </c>
      <c r="F114">
        <f>VLOOKUP(Tabella34[[#This Row],[DATA]],Tabella29[], 3, 0)</f>
        <v>43.747999999999998</v>
      </c>
      <c r="G114">
        <f>VLOOKUP(Tabella34[[#This Row],[DATA]],Tabella29[], 4, 0)</f>
        <v>12.726000000000001</v>
      </c>
      <c r="H114">
        <f>VLOOKUP(Tabella34[[#This Row],[DATA]],Tabella29[], 5, 0)</f>
        <v>607.67700000000002</v>
      </c>
      <c r="I114">
        <f>VLOOKUP(Tabella34[[#This Row],[DATA]],Tabella29[], 6, 0)</f>
        <v>6.4000000000000001E-2</v>
      </c>
      <c r="J114">
        <f>VLOOKUP(Tabella34[[#This Row],[DATA]],Tabella29[], 7, 0)</f>
        <v>5.5E-2</v>
      </c>
      <c r="K114">
        <f>VLOOKUP(Tabella34[[#This Row],[DATA]],Tabella29[], 8, 0)</f>
        <v>1.68</v>
      </c>
      <c r="L114">
        <f>VLOOKUP(Tabella34[[#This Row],[DATA]],Tabella29[], 9, 0)</f>
        <v>0</v>
      </c>
      <c r="M114">
        <f>VLOOKUP(Tabella34[[#This Row],[DATA]],Tabella29[], 10, 0)</f>
        <v>0</v>
      </c>
      <c r="N114">
        <f>VLOOKUP(Tabella34[[#This Row],[DATA]],Tabella29[], 11, 0)</f>
        <v>0</v>
      </c>
      <c r="O114">
        <f>VLOOKUP(Tabella34[[#This Row],[DATA]],Tabella29[], 12, 0)</f>
        <v>0</v>
      </c>
      <c r="P114">
        <f>VLOOKUP(Tabella34[[#This Row],[DATA]],Tabella29[], 13, 0)</f>
        <v>0</v>
      </c>
      <c r="Q114">
        <f>VLOOKUP(Tabella34[[#This Row],[DATA]],Tabella29[], 14, 0)</f>
        <v>0</v>
      </c>
      <c r="R114">
        <f>VLOOKUP(Tabella34[[#This Row],[DATA]],Tabella29[], 15, 0)</f>
        <v>1.9E-2</v>
      </c>
      <c r="S114">
        <f>VLOOKUP(Tabella34[[#This Row],[DATA]],Tabella29[], 16, 0)</f>
        <v>0</v>
      </c>
      <c r="T114">
        <f>VLOOKUP(Tabella34[[#This Row],[DATA]],Tabella29[], 17, 0)</f>
        <v>0</v>
      </c>
      <c r="U114">
        <f>VLOOKUP(Tabella34[[#This Row],[DATA]],Tabella29[], 18, 0)</f>
        <v>0</v>
      </c>
      <c r="V114">
        <f>VLOOKUP(Tabella34[[#This Row],[DATA]],Tabella30[], 2, 0)</f>
        <v>56.94</v>
      </c>
      <c r="W114">
        <f>VLOOKUP(Tabella34[[#This Row],[DATA]],Tabella32[], 2, 0)</f>
        <v>52.68</v>
      </c>
      <c r="X114">
        <f>VLOOKUP(Tabella34[[#This Row],[DATA]],Tabella31[], 2, 0)</f>
        <v>57.03</v>
      </c>
      <c r="Y114">
        <f>VLOOKUP(Tabella34[[#This Row],[DATA]],Tabella33[], 2, 0)</f>
        <v>87.5</v>
      </c>
      <c r="Z114">
        <v>0</v>
      </c>
      <c r="AA114">
        <v>0</v>
      </c>
      <c r="AD114" s="23">
        <v>43974</v>
      </c>
      <c r="AE114" s="14">
        <v>5033.4570000000003</v>
      </c>
      <c r="AF114" s="14">
        <v>9.9689999999999994</v>
      </c>
      <c r="AG114" s="14">
        <v>14.034000000000001</v>
      </c>
      <c r="AH114" s="14">
        <v>613.49599999999998</v>
      </c>
      <c r="AI114" s="14">
        <v>1.07</v>
      </c>
      <c r="AJ114" s="14">
        <v>3.4079999999999999</v>
      </c>
      <c r="AK114" s="14">
        <v>0.85</v>
      </c>
      <c r="AL114" s="14"/>
      <c r="AM114" s="14"/>
      <c r="AN114" s="14"/>
      <c r="AO114" s="14"/>
      <c r="AP114" s="14"/>
      <c r="AQ114" s="14"/>
      <c r="AR114" s="14">
        <v>1.4999999999999999E-2</v>
      </c>
      <c r="AS114" s="14"/>
      <c r="AT114" s="14"/>
      <c r="AU114" s="15"/>
      <c r="AW114" s="24">
        <v>43943</v>
      </c>
      <c r="AX114">
        <v>85.19</v>
      </c>
      <c r="AZ114" s="24">
        <v>43943</v>
      </c>
      <c r="BA114">
        <v>66.150000000000006</v>
      </c>
      <c r="BC114" s="24">
        <v>43943</v>
      </c>
      <c r="BD114">
        <v>63.1</v>
      </c>
      <c r="BF114" s="24">
        <v>43943</v>
      </c>
      <c r="BG114">
        <v>87.5</v>
      </c>
    </row>
    <row r="115" spans="1:59" x14ac:dyDescent="0.3">
      <c r="A115" s="1">
        <v>44026</v>
      </c>
      <c r="B115" s="2">
        <v>7352</v>
      </c>
      <c r="C115" s="7">
        <v>71.028326312941999</v>
      </c>
      <c r="D115" s="39">
        <v>-1.0136159156430503E-2</v>
      </c>
      <c r="E115">
        <f>VLOOKUP(Tabella34[[#This Row],[DATA]],Tabella29[], 2, 0)</f>
        <v>5489.7389999999996</v>
      </c>
      <c r="F115">
        <f>VLOOKUP(Tabella34[[#This Row],[DATA]],Tabella29[], 3, 0)</f>
        <v>14.247</v>
      </c>
      <c r="G115">
        <f>VLOOKUP(Tabella34[[#This Row],[DATA]],Tabella29[], 4, 0)</f>
        <v>13.718999999999999</v>
      </c>
      <c r="H115">
        <f>VLOOKUP(Tabella34[[#This Row],[DATA]],Tabella29[], 5, 0)</f>
        <v>607.74099999999999</v>
      </c>
      <c r="I115">
        <f>VLOOKUP(Tabella34[[#This Row],[DATA]],Tabella29[], 6, 0)</f>
        <v>6.4000000000000001E-2</v>
      </c>
      <c r="J115">
        <f>VLOOKUP(Tabella34[[#This Row],[DATA]],Tabella29[], 7, 0)</f>
        <v>5.1999999999999998E-2</v>
      </c>
      <c r="K115">
        <f>VLOOKUP(Tabella34[[#This Row],[DATA]],Tabella29[], 8, 0)</f>
        <v>1.72</v>
      </c>
      <c r="L115">
        <f>VLOOKUP(Tabella34[[#This Row],[DATA]],Tabella29[], 9, 0)</f>
        <v>0</v>
      </c>
      <c r="M115">
        <f>VLOOKUP(Tabella34[[#This Row],[DATA]],Tabella29[], 10, 0)</f>
        <v>0</v>
      </c>
      <c r="N115">
        <f>VLOOKUP(Tabella34[[#This Row],[DATA]],Tabella29[], 11, 0)</f>
        <v>0</v>
      </c>
      <c r="O115">
        <f>VLOOKUP(Tabella34[[#This Row],[DATA]],Tabella29[], 12, 0)</f>
        <v>0</v>
      </c>
      <c r="P115">
        <f>VLOOKUP(Tabella34[[#This Row],[DATA]],Tabella29[], 13, 0)</f>
        <v>0</v>
      </c>
      <c r="Q115">
        <f>VLOOKUP(Tabella34[[#This Row],[DATA]],Tabella29[], 14, 0)</f>
        <v>0</v>
      </c>
      <c r="R115">
        <f>VLOOKUP(Tabella34[[#This Row],[DATA]],Tabella29[], 15, 0)</f>
        <v>2.1000000000000001E-2</v>
      </c>
      <c r="S115">
        <f>VLOOKUP(Tabella34[[#This Row],[DATA]],Tabella29[], 16, 0)</f>
        <v>0</v>
      </c>
      <c r="T115">
        <f>VLOOKUP(Tabella34[[#This Row],[DATA]],Tabella29[], 17, 0)</f>
        <v>0</v>
      </c>
      <c r="U115">
        <f>VLOOKUP(Tabella34[[#This Row],[DATA]],Tabella29[], 18, 0)</f>
        <v>0</v>
      </c>
      <c r="V115">
        <f>VLOOKUP(Tabella34[[#This Row],[DATA]],Tabella30[], 2, 0)</f>
        <v>56.94</v>
      </c>
      <c r="W115">
        <f>VLOOKUP(Tabella34[[#This Row],[DATA]],Tabella32[], 2, 0)</f>
        <v>52.68</v>
      </c>
      <c r="X115">
        <f>VLOOKUP(Tabella34[[#This Row],[DATA]],Tabella31[], 2, 0)</f>
        <v>57.03</v>
      </c>
      <c r="Y115">
        <f>VLOOKUP(Tabella34[[#This Row],[DATA]],Tabella33[], 2, 0)</f>
        <v>87.5</v>
      </c>
      <c r="Z115">
        <v>0</v>
      </c>
      <c r="AA115">
        <v>0</v>
      </c>
      <c r="AD115" s="23">
        <v>43975</v>
      </c>
      <c r="AE115" s="16">
        <v>5043.768</v>
      </c>
      <c r="AF115" s="16">
        <v>10.311</v>
      </c>
      <c r="AG115" s="16">
        <v>15.507</v>
      </c>
      <c r="AH115" s="16">
        <v>615.07899999999995</v>
      </c>
      <c r="AI115" s="16">
        <v>1.583</v>
      </c>
      <c r="AJ115" s="16">
        <v>3.6339999999999999</v>
      </c>
      <c r="AK115" s="16">
        <v>0.85</v>
      </c>
      <c r="AL115" s="16"/>
      <c r="AM115" s="16"/>
      <c r="AN115" s="16">
        <v>0.63400000000000001</v>
      </c>
      <c r="AO115" s="16">
        <v>8.3450000000000006</v>
      </c>
      <c r="AP115" s="16"/>
      <c r="AQ115" s="16"/>
      <c r="AR115" s="16">
        <v>1.7000000000000001E-2</v>
      </c>
      <c r="AS115" s="16"/>
      <c r="AT115" s="16"/>
      <c r="AU115" s="17"/>
      <c r="AW115" s="24">
        <v>43944</v>
      </c>
      <c r="AX115">
        <v>85.19</v>
      </c>
      <c r="AZ115" s="24">
        <v>43944</v>
      </c>
      <c r="BA115">
        <v>66.150000000000006</v>
      </c>
      <c r="BC115" s="24">
        <v>43944</v>
      </c>
      <c r="BD115">
        <v>63.1</v>
      </c>
      <c r="BF115" s="24">
        <v>43944</v>
      </c>
      <c r="BG115">
        <v>87.5</v>
      </c>
    </row>
    <row r="116" spans="1:59" x14ac:dyDescent="0.3">
      <c r="A116" s="3">
        <v>44027</v>
      </c>
      <c r="B116" s="4">
        <v>7487.6</v>
      </c>
      <c r="C116" s="8">
        <v>72.338369981064275</v>
      </c>
      <c r="D116" s="38">
        <v>1.8275933891651205E-2</v>
      </c>
      <c r="E116">
        <f>VLOOKUP(Tabella34[[#This Row],[DATA]],Tabella29[], 2, 0)</f>
        <v>5508.4570000000003</v>
      </c>
      <c r="F116">
        <f>VLOOKUP(Tabella34[[#This Row],[DATA]],Tabella29[], 3, 0)</f>
        <v>18.718</v>
      </c>
      <c r="G116">
        <f>VLOOKUP(Tabella34[[#This Row],[DATA]],Tabella29[], 4, 0)</f>
        <v>15.222</v>
      </c>
      <c r="H116">
        <f>VLOOKUP(Tabella34[[#This Row],[DATA]],Tabella29[], 5, 0)</f>
        <v>607.827</v>
      </c>
      <c r="I116">
        <f>VLOOKUP(Tabella34[[#This Row],[DATA]],Tabella29[], 6, 0)</f>
        <v>8.5999999999999993E-2</v>
      </c>
      <c r="J116">
        <f>VLOOKUP(Tabella34[[#This Row],[DATA]],Tabella29[], 7, 0)</f>
        <v>5.1999999999999998E-2</v>
      </c>
      <c r="K116">
        <f>VLOOKUP(Tabella34[[#This Row],[DATA]],Tabella29[], 8, 0)</f>
        <v>1.74</v>
      </c>
      <c r="L116">
        <f>VLOOKUP(Tabella34[[#This Row],[DATA]],Tabella29[], 9, 0)</f>
        <v>0</v>
      </c>
      <c r="M116">
        <f>VLOOKUP(Tabella34[[#This Row],[DATA]],Tabella29[], 10, 0)</f>
        <v>0</v>
      </c>
      <c r="N116">
        <f>VLOOKUP(Tabella34[[#This Row],[DATA]],Tabella29[], 11, 0)</f>
        <v>0</v>
      </c>
      <c r="O116">
        <f>VLOOKUP(Tabella34[[#This Row],[DATA]],Tabella29[], 12, 0)</f>
        <v>0</v>
      </c>
      <c r="P116">
        <f>VLOOKUP(Tabella34[[#This Row],[DATA]],Tabella29[], 13, 0)</f>
        <v>0</v>
      </c>
      <c r="Q116">
        <f>VLOOKUP(Tabella34[[#This Row],[DATA]],Tabella29[], 14, 0)</f>
        <v>0</v>
      </c>
      <c r="R116">
        <f>VLOOKUP(Tabella34[[#This Row],[DATA]],Tabella29[], 15, 0)</f>
        <v>2.3E-2</v>
      </c>
      <c r="S116">
        <f>VLOOKUP(Tabella34[[#This Row],[DATA]],Tabella29[], 16, 0)</f>
        <v>0</v>
      </c>
      <c r="T116">
        <f>VLOOKUP(Tabella34[[#This Row],[DATA]],Tabella29[], 17, 0)</f>
        <v>0</v>
      </c>
      <c r="U116">
        <f>VLOOKUP(Tabella34[[#This Row],[DATA]],Tabella29[], 18, 0)</f>
        <v>0</v>
      </c>
      <c r="V116">
        <f>VLOOKUP(Tabella34[[#This Row],[DATA]],Tabella30[], 2, 0)</f>
        <v>64.349999999999994</v>
      </c>
      <c r="W116">
        <f>VLOOKUP(Tabella34[[#This Row],[DATA]],Tabella32[], 2, 0)</f>
        <v>57.44</v>
      </c>
      <c r="X116">
        <f>VLOOKUP(Tabella34[[#This Row],[DATA]],Tabella31[], 2, 0)</f>
        <v>61.2</v>
      </c>
      <c r="Y116">
        <f>VLOOKUP(Tabella34[[#This Row],[DATA]],Tabella33[], 2, 0)</f>
        <v>87.5</v>
      </c>
      <c r="Z116">
        <v>0</v>
      </c>
      <c r="AA116">
        <v>0</v>
      </c>
      <c r="AD116" s="23">
        <v>43976</v>
      </c>
      <c r="AE116" s="14">
        <v>5035.8100000000004</v>
      </c>
      <c r="AF116" s="14">
        <v>-7.9580000000000002</v>
      </c>
      <c r="AG116" s="14">
        <v>11.595000000000001</v>
      </c>
      <c r="AH116" s="14">
        <v>574.048</v>
      </c>
      <c r="AI116" s="14">
        <v>-41.030999999999999</v>
      </c>
      <c r="AJ116" s="14">
        <v>-2.6739999999999999</v>
      </c>
      <c r="AK116" s="14">
        <v>0.85</v>
      </c>
      <c r="AL116" s="14"/>
      <c r="AM116" s="14"/>
      <c r="AN116" s="14"/>
      <c r="AO116" s="14"/>
      <c r="AP116" s="14"/>
      <c r="AQ116" s="14"/>
      <c r="AR116" s="14">
        <v>1.2E-2</v>
      </c>
      <c r="AS116" s="14"/>
      <c r="AT116" s="14"/>
      <c r="AU116" s="15"/>
      <c r="AW116" s="24">
        <v>43945</v>
      </c>
      <c r="AX116">
        <v>85.19</v>
      </c>
      <c r="AZ116" s="24">
        <v>43945</v>
      </c>
      <c r="BA116">
        <v>66.150000000000006</v>
      </c>
      <c r="BC116" s="24">
        <v>43945</v>
      </c>
      <c r="BD116">
        <v>63.1</v>
      </c>
      <c r="BF116" s="24">
        <v>43945</v>
      </c>
      <c r="BG116">
        <v>87.5</v>
      </c>
    </row>
    <row r="117" spans="1:59" x14ac:dyDescent="0.3">
      <c r="A117" s="1">
        <v>44028</v>
      </c>
      <c r="B117" s="2">
        <v>7474.7</v>
      </c>
      <c r="C117" s="7">
        <v>72.213741932990686</v>
      </c>
      <c r="D117" s="39">
        <v>-1.7243342529329193E-3</v>
      </c>
      <c r="E117">
        <f>VLOOKUP(Tabella34[[#This Row],[DATA]],Tabella29[], 2, 0)</f>
        <v>5537.5730000000003</v>
      </c>
      <c r="F117">
        <f>VLOOKUP(Tabella34[[#This Row],[DATA]],Tabella29[], 3, 0)</f>
        <v>29.114999999999998</v>
      </c>
      <c r="G117">
        <f>VLOOKUP(Tabella34[[#This Row],[DATA]],Tabella29[], 4, 0)</f>
        <v>17.722000000000001</v>
      </c>
      <c r="H117">
        <f>VLOOKUP(Tabella34[[#This Row],[DATA]],Tabella29[], 5, 0)</f>
        <v>607.89099999999996</v>
      </c>
      <c r="I117">
        <f>VLOOKUP(Tabella34[[#This Row],[DATA]],Tabella29[], 6, 0)</f>
        <v>6.4000000000000001E-2</v>
      </c>
      <c r="J117">
        <f>VLOOKUP(Tabella34[[#This Row],[DATA]],Tabella29[], 7, 0)</f>
        <v>4.5999999999999999E-2</v>
      </c>
      <c r="K117">
        <f>VLOOKUP(Tabella34[[#This Row],[DATA]],Tabella29[], 8, 0)</f>
        <v>1.76</v>
      </c>
      <c r="L117">
        <f>VLOOKUP(Tabella34[[#This Row],[DATA]],Tabella29[], 9, 0)</f>
        <v>0</v>
      </c>
      <c r="M117">
        <f>VLOOKUP(Tabella34[[#This Row],[DATA]],Tabella29[], 10, 0)</f>
        <v>0</v>
      </c>
      <c r="N117">
        <f>VLOOKUP(Tabella34[[#This Row],[DATA]],Tabella29[], 11, 0)</f>
        <v>0</v>
      </c>
      <c r="O117">
        <f>VLOOKUP(Tabella34[[#This Row],[DATA]],Tabella29[], 12, 0)</f>
        <v>0</v>
      </c>
      <c r="P117">
        <f>VLOOKUP(Tabella34[[#This Row],[DATA]],Tabella29[], 13, 0)</f>
        <v>87.146000000000001</v>
      </c>
      <c r="Q117">
        <f>VLOOKUP(Tabella34[[#This Row],[DATA]],Tabella29[], 14, 0)</f>
        <v>0</v>
      </c>
      <c r="R117">
        <f>VLOOKUP(Tabella34[[#This Row],[DATA]],Tabella29[], 15, 0)</f>
        <v>2.5999999999999999E-2</v>
      </c>
      <c r="S117">
        <f>VLOOKUP(Tabella34[[#This Row],[DATA]],Tabella29[], 16, 0)</f>
        <v>0</v>
      </c>
      <c r="T117">
        <f>VLOOKUP(Tabella34[[#This Row],[DATA]],Tabella29[], 17, 0)</f>
        <v>0</v>
      </c>
      <c r="U117">
        <f>VLOOKUP(Tabella34[[#This Row],[DATA]],Tabella29[], 18, 0)</f>
        <v>0</v>
      </c>
      <c r="V117">
        <f>VLOOKUP(Tabella34[[#This Row],[DATA]],Tabella30[], 2, 0)</f>
        <v>64.349999999999994</v>
      </c>
      <c r="W117">
        <f>VLOOKUP(Tabella34[[#This Row],[DATA]],Tabella32[], 2, 0)</f>
        <v>57.44</v>
      </c>
      <c r="X117">
        <f>VLOOKUP(Tabella34[[#This Row],[DATA]],Tabella31[], 2, 0)</f>
        <v>61.2</v>
      </c>
      <c r="Y117">
        <f>VLOOKUP(Tabella34[[#This Row],[DATA]],Tabella33[], 2, 0)</f>
        <v>87.5</v>
      </c>
      <c r="Z117">
        <v>0</v>
      </c>
      <c r="AA117">
        <v>0</v>
      </c>
      <c r="AD117" s="23">
        <v>43977</v>
      </c>
      <c r="AE117" s="16">
        <v>5054.1859999999997</v>
      </c>
      <c r="AF117" s="16">
        <v>18.376000000000001</v>
      </c>
      <c r="AG117" s="16">
        <v>12.903</v>
      </c>
      <c r="AH117" s="16">
        <v>580.10199999999998</v>
      </c>
      <c r="AI117" s="16">
        <v>6.0540000000000003</v>
      </c>
      <c r="AJ117" s="16">
        <v>-2.02</v>
      </c>
      <c r="AK117" s="16">
        <v>0.85</v>
      </c>
      <c r="AL117" s="16"/>
      <c r="AM117" s="16"/>
      <c r="AN117" s="16"/>
      <c r="AO117" s="16"/>
      <c r="AP117" s="16"/>
      <c r="AQ117" s="16"/>
      <c r="AR117" s="16">
        <v>1.4E-2</v>
      </c>
      <c r="AS117" s="16"/>
      <c r="AT117" s="16"/>
      <c r="AU117" s="17"/>
      <c r="AW117" s="24">
        <v>43946</v>
      </c>
      <c r="AX117">
        <v>85.19</v>
      </c>
      <c r="AZ117" s="24">
        <v>43946</v>
      </c>
      <c r="BA117">
        <v>66.150000000000006</v>
      </c>
      <c r="BC117" s="24">
        <v>43946</v>
      </c>
      <c r="BD117">
        <v>63.1</v>
      </c>
      <c r="BF117" s="24">
        <v>43946</v>
      </c>
      <c r="BG117">
        <v>87.5</v>
      </c>
    </row>
    <row r="118" spans="1:59" x14ac:dyDescent="0.3">
      <c r="A118" s="3">
        <v>44029</v>
      </c>
      <c r="B118" s="4">
        <v>7440.4</v>
      </c>
      <c r="C118" s="8">
        <v>71.882366580360937</v>
      </c>
      <c r="D118" s="38">
        <v>-4.5993738514455082E-3</v>
      </c>
      <c r="E118">
        <f>VLOOKUP(Tabella34[[#This Row],[DATA]],Tabella29[], 2, 0)</f>
        <v>5567.5219999999999</v>
      </c>
      <c r="F118">
        <f>VLOOKUP(Tabella34[[#This Row],[DATA]],Tabella29[], 3, 0)</f>
        <v>29.95</v>
      </c>
      <c r="G118">
        <f>VLOOKUP(Tabella34[[#This Row],[DATA]],Tabella29[], 4, 0)</f>
        <v>19.396999999999998</v>
      </c>
      <c r="H118">
        <f>VLOOKUP(Tabella34[[#This Row],[DATA]],Tabella29[], 5, 0)</f>
        <v>607.97699999999998</v>
      </c>
      <c r="I118">
        <f>VLOOKUP(Tabella34[[#This Row],[DATA]],Tabella29[], 6, 0)</f>
        <v>8.5999999999999993E-2</v>
      </c>
      <c r="J118">
        <f>VLOOKUP(Tabella34[[#This Row],[DATA]],Tabella29[], 7, 0)</f>
        <v>5.1999999999999998E-2</v>
      </c>
      <c r="K118">
        <f>VLOOKUP(Tabella34[[#This Row],[DATA]],Tabella29[], 8, 0)</f>
        <v>1.77</v>
      </c>
      <c r="L118">
        <f>VLOOKUP(Tabella34[[#This Row],[DATA]],Tabella29[], 9, 0)</f>
        <v>0</v>
      </c>
      <c r="M118">
        <f>VLOOKUP(Tabella34[[#This Row],[DATA]],Tabella29[], 10, 0)</f>
        <v>0</v>
      </c>
      <c r="N118">
        <f>VLOOKUP(Tabella34[[#This Row],[DATA]],Tabella29[], 11, 0)</f>
        <v>0</v>
      </c>
      <c r="O118">
        <f>VLOOKUP(Tabella34[[#This Row],[DATA]],Tabella29[], 12, 0)</f>
        <v>0</v>
      </c>
      <c r="P118">
        <f>VLOOKUP(Tabella34[[#This Row],[DATA]],Tabella29[], 13, 0)</f>
        <v>0</v>
      </c>
      <c r="Q118">
        <f>VLOOKUP(Tabella34[[#This Row],[DATA]],Tabella29[], 14, 0)</f>
        <v>0</v>
      </c>
      <c r="R118">
        <f>VLOOKUP(Tabella34[[#This Row],[DATA]],Tabella29[], 15, 0)</f>
        <v>2.7E-2</v>
      </c>
      <c r="S118">
        <f>VLOOKUP(Tabella34[[#This Row],[DATA]],Tabella29[], 16, 0)</f>
        <v>0</v>
      </c>
      <c r="T118">
        <f>VLOOKUP(Tabella34[[#This Row],[DATA]],Tabella29[], 17, 0)</f>
        <v>0</v>
      </c>
      <c r="U118">
        <f>VLOOKUP(Tabella34[[#This Row],[DATA]],Tabella29[], 18, 0)</f>
        <v>0</v>
      </c>
      <c r="V118">
        <f>VLOOKUP(Tabella34[[#This Row],[DATA]],Tabella30[], 2, 0)</f>
        <v>64.349999999999994</v>
      </c>
      <c r="W118">
        <f>VLOOKUP(Tabella34[[#This Row],[DATA]],Tabella32[], 2, 0)</f>
        <v>57.44</v>
      </c>
      <c r="X118">
        <f>VLOOKUP(Tabella34[[#This Row],[DATA]],Tabella31[], 2, 0)</f>
        <v>61.2</v>
      </c>
      <c r="Y118">
        <f>VLOOKUP(Tabella34[[#This Row],[DATA]],Tabella33[], 2, 0)</f>
        <v>87.5</v>
      </c>
      <c r="Z118">
        <v>0</v>
      </c>
      <c r="AA118">
        <v>0</v>
      </c>
      <c r="AD118" s="23">
        <v>43978</v>
      </c>
      <c r="AE118" s="14">
        <v>5054.1859999999997</v>
      </c>
      <c r="AF118" s="14">
        <v>0</v>
      </c>
      <c r="AG118" s="14">
        <v>11.32</v>
      </c>
      <c r="AH118" s="14">
        <v>580.10199999999998</v>
      </c>
      <c r="AI118" s="14">
        <v>0</v>
      </c>
      <c r="AJ118" s="14">
        <v>-2.3559999999999999</v>
      </c>
      <c r="AK118" s="14">
        <v>0.85</v>
      </c>
      <c r="AL118" s="14"/>
      <c r="AM118" s="14"/>
      <c r="AN118" s="14"/>
      <c r="AO118" s="14"/>
      <c r="AP118" s="14"/>
      <c r="AQ118" s="14"/>
      <c r="AR118" s="14">
        <v>1.2E-2</v>
      </c>
      <c r="AS118" s="14"/>
      <c r="AT118" s="14"/>
      <c r="AU118" s="15"/>
      <c r="AW118" s="24">
        <v>43947</v>
      </c>
      <c r="AX118">
        <v>85.19</v>
      </c>
      <c r="AZ118" s="24">
        <v>43947</v>
      </c>
      <c r="BA118">
        <v>66.150000000000006</v>
      </c>
      <c r="BC118" s="24">
        <v>43947</v>
      </c>
      <c r="BD118">
        <v>63.1</v>
      </c>
      <c r="BF118" s="24">
        <v>43947</v>
      </c>
      <c r="BG118">
        <v>87.5</v>
      </c>
    </row>
    <row r="119" spans="1:59" x14ac:dyDescent="0.3">
      <c r="A119" s="1">
        <v>44032</v>
      </c>
      <c r="B119" s="2">
        <v>7478</v>
      </c>
      <c r="C119" s="7">
        <v>72.245623526683929</v>
      </c>
      <c r="D119" s="39">
        <v>5.0407657142633542E-3</v>
      </c>
      <c r="E119">
        <f>VLOOKUP(Tabella34[[#This Row],[DATA]],Tabella29[], 2, 0)</f>
        <v>5665.5219999999999</v>
      </c>
      <c r="F119">
        <f>VLOOKUP(Tabella34[[#This Row],[DATA]],Tabella29[], 3, 0)</f>
        <v>97.998999999999995</v>
      </c>
      <c r="G119">
        <f>VLOOKUP(Tabella34[[#This Row],[DATA]],Tabella29[], 4, 0)</f>
        <v>27.146999999999998</v>
      </c>
      <c r="H119">
        <f>VLOOKUP(Tabella34[[#This Row],[DATA]],Tabella29[], 5, 0)</f>
        <v>608.02</v>
      </c>
      <c r="I119">
        <f>VLOOKUP(Tabella34[[#This Row],[DATA]],Tabella29[], 6, 0)</f>
        <v>4.2999999999999997E-2</v>
      </c>
      <c r="J119">
        <f>VLOOKUP(Tabella34[[#This Row],[DATA]],Tabella29[], 7, 0)</f>
        <v>4.9000000000000002E-2</v>
      </c>
      <c r="K119">
        <f>VLOOKUP(Tabella34[[#This Row],[DATA]],Tabella29[], 8, 0)</f>
        <v>1.87</v>
      </c>
      <c r="L119">
        <f>VLOOKUP(Tabella34[[#This Row],[DATA]],Tabella29[], 9, 0)</f>
        <v>0</v>
      </c>
      <c r="M119">
        <f>VLOOKUP(Tabella34[[#This Row],[DATA]],Tabella29[], 10, 0)</f>
        <v>0</v>
      </c>
      <c r="N119">
        <f>VLOOKUP(Tabella34[[#This Row],[DATA]],Tabella29[], 11, 0)</f>
        <v>0</v>
      </c>
      <c r="O119">
        <f>VLOOKUP(Tabella34[[#This Row],[DATA]],Tabella29[], 12, 0)</f>
        <v>0</v>
      </c>
      <c r="P119">
        <f>VLOOKUP(Tabella34[[#This Row],[DATA]],Tabella29[], 13, 0)</f>
        <v>0</v>
      </c>
      <c r="Q119">
        <f>VLOOKUP(Tabella34[[#This Row],[DATA]],Tabella29[], 14, 0)</f>
        <v>0</v>
      </c>
      <c r="R119">
        <f>VLOOKUP(Tabella34[[#This Row],[DATA]],Tabella29[], 15, 0)</f>
        <v>3.5000000000000003E-2</v>
      </c>
      <c r="S119">
        <f>VLOOKUP(Tabella34[[#This Row],[DATA]],Tabella29[], 16, 0)</f>
        <v>0</v>
      </c>
      <c r="T119">
        <f>VLOOKUP(Tabella34[[#This Row],[DATA]],Tabella29[], 17, 0)</f>
        <v>0</v>
      </c>
      <c r="U119">
        <f>VLOOKUP(Tabella34[[#This Row],[DATA]],Tabella29[], 18, 0)</f>
        <v>0</v>
      </c>
      <c r="V119">
        <f>VLOOKUP(Tabella34[[#This Row],[DATA]],Tabella30[], 2, 0)</f>
        <v>64.349999999999994</v>
      </c>
      <c r="W119">
        <f>VLOOKUP(Tabella34[[#This Row],[DATA]],Tabella32[], 2, 0)</f>
        <v>57.44</v>
      </c>
      <c r="X119">
        <f>VLOOKUP(Tabella34[[#This Row],[DATA]],Tabella31[], 2, 0)</f>
        <v>61.2</v>
      </c>
      <c r="Y119">
        <f>VLOOKUP(Tabella34[[#This Row],[DATA]],Tabella33[], 2, 0)</f>
        <v>87.5</v>
      </c>
      <c r="Z119">
        <v>0</v>
      </c>
      <c r="AA119">
        <v>0</v>
      </c>
      <c r="AD119" s="23">
        <v>43979</v>
      </c>
      <c r="AE119" s="16">
        <v>5089.42</v>
      </c>
      <c r="AF119" s="16">
        <v>35.234000000000002</v>
      </c>
      <c r="AG119" s="16">
        <v>14.88</v>
      </c>
      <c r="AH119" s="16">
        <v>580.14499999999998</v>
      </c>
      <c r="AI119" s="16">
        <v>4.2999999999999997E-2</v>
      </c>
      <c r="AJ119" s="16">
        <v>-2.5089999999999999</v>
      </c>
      <c r="AK119" s="16">
        <v>0.88</v>
      </c>
      <c r="AL119" s="16"/>
      <c r="AM119" s="16"/>
      <c r="AN119" s="16"/>
      <c r="AO119" s="16"/>
      <c r="AP119" s="16">
        <v>54.256999999999998</v>
      </c>
      <c r="AQ119" s="16"/>
      <c r="AR119" s="16">
        <v>1.4999999999999999E-2</v>
      </c>
      <c r="AS119" s="16"/>
      <c r="AT119" s="16"/>
      <c r="AU119" s="17"/>
      <c r="AW119" s="24">
        <v>43948</v>
      </c>
      <c r="AX119">
        <v>85.19</v>
      </c>
      <c r="AZ119" s="24">
        <v>43948</v>
      </c>
      <c r="BA119">
        <v>66.150000000000006</v>
      </c>
      <c r="BC119" s="24">
        <v>43948</v>
      </c>
      <c r="BD119">
        <v>63.1</v>
      </c>
      <c r="BF119" s="24">
        <v>43948</v>
      </c>
      <c r="BG119">
        <v>87.5</v>
      </c>
    </row>
    <row r="120" spans="1:59" x14ac:dyDescent="0.3">
      <c r="A120" s="3">
        <v>44033</v>
      </c>
      <c r="B120" s="4">
        <v>7494.5</v>
      </c>
      <c r="C120" s="8">
        <v>72.405031495150141</v>
      </c>
      <c r="D120" s="38">
        <v>2.2040416335916053E-3</v>
      </c>
      <c r="E120">
        <f>VLOOKUP(Tabella34[[#This Row],[DATA]],Tabella29[], 2, 0)</f>
        <v>5694.5730000000003</v>
      </c>
      <c r="F120">
        <f>VLOOKUP(Tabella34[[#This Row],[DATA]],Tabella29[], 3, 0)</f>
        <v>29.050999999999998</v>
      </c>
      <c r="G120">
        <f>VLOOKUP(Tabella34[[#This Row],[DATA]],Tabella29[], 4, 0)</f>
        <v>29.262</v>
      </c>
      <c r="H120">
        <f>VLOOKUP(Tabella34[[#This Row],[DATA]],Tabella29[], 5, 0)</f>
        <v>608.06200000000001</v>
      </c>
      <c r="I120">
        <f>VLOOKUP(Tabella34[[#This Row],[DATA]],Tabella29[], 6, 0)</f>
        <v>4.2999999999999997E-2</v>
      </c>
      <c r="J120">
        <f>VLOOKUP(Tabella34[[#This Row],[DATA]],Tabella29[], 7, 0)</f>
        <v>4.5999999999999999E-2</v>
      </c>
      <c r="K120">
        <f>VLOOKUP(Tabella34[[#This Row],[DATA]],Tabella29[], 8, 0)</f>
        <v>1.83</v>
      </c>
      <c r="L120">
        <f>VLOOKUP(Tabella34[[#This Row],[DATA]],Tabella29[], 9, 0)</f>
        <v>0</v>
      </c>
      <c r="M120">
        <f>VLOOKUP(Tabella34[[#This Row],[DATA]],Tabella29[], 10, 0)</f>
        <v>0</v>
      </c>
      <c r="N120">
        <f>VLOOKUP(Tabella34[[#This Row],[DATA]],Tabella29[], 11, 0)</f>
        <v>0</v>
      </c>
      <c r="O120">
        <f>VLOOKUP(Tabella34[[#This Row],[DATA]],Tabella29[], 12, 0)</f>
        <v>0</v>
      </c>
      <c r="P120">
        <f>VLOOKUP(Tabella34[[#This Row],[DATA]],Tabella29[], 13, 0)</f>
        <v>0</v>
      </c>
      <c r="Q120">
        <f>VLOOKUP(Tabella34[[#This Row],[DATA]],Tabella29[], 14, 0)</f>
        <v>0</v>
      </c>
      <c r="R120">
        <f>VLOOKUP(Tabella34[[#This Row],[DATA]],Tabella29[], 15, 0)</f>
        <v>3.6999999999999998E-2</v>
      </c>
      <c r="S120">
        <f>VLOOKUP(Tabella34[[#This Row],[DATA]],Tabella29[], 16, 0)</f>
        <v>0</v>
      </c>
      <c r="T120">
        <f>VLOOKUP(Tabella34[[#This Row],[DATA]],Tabella29[], 17, 0)</f>
        <v>0</v>
      </c>
      <c r="U120">
        <f>VLOOKUP(Tabella34[[#This Row],[DATA]],Tabella29[], 18, 0)</f>
        <v>0</v>
      </c>
      <c r="V120">
        <f>VLOOKUP(Tabella34[[#This Row],[DATA]],Tabella30[], 2, 0)</f>
        <v>64.349999999999994</v>
      </c>
      <c r="W120">
        <f>VLOOKUP(Tabella34[[#This Row],[DATA]],Tabella32[], 2, 0)</f>
        <v>57.44</v>
      </c>
      <c r="X120">
        <f>VLOOKUP(Tabella34[[#This Row],[DATA]],Tabella31[], 2, 0)</f>
        <v>61.2</v>
      </c>
      <c r="Y120">
        <f>VLOOKUP(Tabella34[[#This Row],[DATA]],Tabella33[], 2, 0)</f>
        <v>87.5</v>
      </c>
      <c r="Z120">
        <v>1</v>
      </c>
      <c r="AA120">
        <v>0</v>
      </c>
      <c r="AD120" s="23">
        <v>43980</v>
      </c>
      <c r="AE120" s="14">
        <v>5103.4960000000001</v>
      </c>
      <c r="AF120" s="14">
        <v>14.076000000000001</v>
      </c>
      <c r="AG120" s="14">
        <v>11.43</v>
      </c>
      <c r="AH120" s="14">
        <v>580.18799999999999</v>
      </c>
      <c r="AI120" s="14">
        <v>4.2999999999999997E-2</v>
      </c>
      <c r="AJ120" s="14">
        <v>-4.6059999999999999</v>
      </c>
      <c r="AK120" s="14">
        <v>0.84</v>
      </c>
      <c r="AL120" s="14"/>
      <c r="AM120" s="14"/>
      <c r="AN120" s="14"/>
      <c r="AO120" s="14"/>
      <c r="AP120" s="14"/>
      <c r="AQ120" s="14"/>
      <c r="AR120" s="14">
        <v>1.2E-2</v>
      </c>
      <c r="AS120" s="14"/>
      <c r="AT120" s="14"/>
      <c r="AU120" s="15"/>
      <c r="AW120" s="24">
        <v>43949</v>
      </c>
      <c r="AX120">
        <v>85.19</v>
      </c>
      <c r="AZ120" s="24">
        <v>43949</v>
      </c>
      <c r="BA120">
        <v>66.150000000000006</v>
      </c>
      <c r="BC120" s="24">
        <v>43949</v>
      </c>
      <c r="BD120">
        <v>63.1</v>
      </c>
      <c r="BF120" s="24">
        <v>43949</v>
      </c>
      <c r="BG120">
        <v>87.5</v>
      </c>
    </row>
    <row r="121" spans="1:59" x14ac:dyDescent="0.3">
      <c r="A121" s="1">
        <v>44034</v>
      </c>
      <c r="B121" s="2">
        <v>7390.1</v>
      </c>
      <c r="C121" s="7">
        <v>71.396413803763963</v>
      </c>
      <c r="D121" s="39">
        <v>-1.4028151520227697E-2</v>
      </c>
      <c r="E121">
        <f>VLOOKUP(Tabella34[[#This Row],[DATA]],Tabella29[], 2, 0)</f>
        <v>5723.6019999999999</v>
      </c>
      <c r="F121">
        <f>VLOOKUP(Tabella34[[#This Row],[DATA]],Tabella29[], 3, 0)</f>
        <v>29.03</v>
      </c>
      <c r="G121">
        <f>VLOOKUP(Tabella34[[#This Row],[DATA]],Tabella29[], 4, 0)</f>
        <v>30.734999999999999</v>
      </c>
      <c r="H121">
        <f>VLOOKUP(Tabella34[[#This Row],[DATA]],Tabella29[], 5, 0)</f>
        <v>608.10500000000002</v>
      </c>
      <c r="I121">
        <f>VLOOKUP(Tabella34[[#This Row],[DATA]],Tabella29[], 6, 0)</f>
        <v>4.2999999999999997E-2</v>
      </c>
      <c r="J121">
        <f>VLOOKUP(Tabella34[[#This Row],[DATA]],Tabella29[], 7, 0)</f>
        <v>0.04</v>
      </c>
      <c r="K121">
        <f>VLOOKUP(Tabella34[[#This Row],[DATA]],Tabella29[], 8, 0)</f>
        <v>1.78</v>
      </c>
      <c r="L121">
        <f>VLOOKUP(Tabella34[[#This Row],[DATA]],Tabella29[], 9, 0)</f>
        <v>0</v>
      </c>
      <c r="M121">
        <f>VLOOKUP(Tabella34[[#This Row],[DATA]],Tabella29[], 10, 0)</f>
        <v>0</v>
      </c>
      <c r="N121">
        <f>VLOOKUP(Tabella34[[#This Row],[DATA]],Tabella29[], 11, 0)</f>
        <v>0</v>
      </c>
      <c r="O121">
        <f>VLOOKUP(Tabella34[[#This Row],[DATA]],Tabella29[], 12, 0)</f>
        <v>0</v>
      </c>
      <c r="P121">
        <f>VLOOKUP(Tabella34[[#This Row],[DATA]],Tabella29[], 13, 0)</f>
        <v>0</v>
      </c>
      <c r="Q121">
        <f>VLOOKUP(Tabella34[[#This Row],[DATA]],Tabella29[], 14, 0)</f>
        <v>0</v>
      </c>
      <c r="R121">
        <f>VLOOKUP(Tabella34[[#This Row],[DATA]],Tabella29[], 15, 0)</f>
        <v>3.7999999999999999E-2</v>
      </c>
      <c r="S121">
        <f>VLOOKUP(Tabella34[[#This Row],[DATA]],Tabella29[], 16, 0)</f>
        <v>0</v>
      </c>
      <c r="T121">
        <f>VLOOKUP(Tabella34[[#This Row],[DATA]],Tabella29[], 17, 0)</f>
        <v>0</v>
      </c>
      <c r="U121">
        <f>VLOOKUP(Tabella34[[#This Row],[DATA]],Tabella29[], 18, 0)</f>
        <v>0</v>
      </c>
      <c r="V121">
        <f>VLOOKUP(Tabella34[[#This Row],[DATA]],Tabella30[], 2, 0)</f>
        <v>64.349999999999994</v>
      </c>
      <c r="W121">
        <f>VLOOKUP(Tabella34[[#This Row],[DATA]],Tabella32[], 2, 0)</f>
        <v>57.44</v>
      </c>
      <c r="X121">
        <f>VLOOKUP(Tabella34[[#This Row],[DATA]],Tabella31[], 2, 0)</f>
        <v>61.2</v>
      </c>
      <c r="Y121">
        <f>VLOOKUP(Tabella34[[#This Row],[DATA]],Tabella33[], 2, 0)</f>
        <v>87.5</v>
      </c>
      <c r="Z121">
        <v>0</v>
      </c>
      <c r="AA121">
        <v>0</v>
      </c>
      <c r="AD121" s="23">
        <v>43981</v>
      </c>
      <c r="AE121" s="16">
        <v>5117.701</v>
      </c>
      <c r="AF121" s="16">
        <v>14.205</v>
      </c>
      <c r="AG121" s="16">
        <v>12.035</v>
      </c>
      <c r="AH121" s="16">
        <v>580.27300000000002</v>
      </c>
      <c r="AI121" s="16">
        <v>8.5999999999999993E-2</v>
      </c>
      <c r="AJ121" s="16">
        <v>-4.7460000000000004</v>
      </c>
      <c r="AK121" s="16">
        <v>0.8</v>
      </c>
      <c r="AL121" s="16"/>
      <c r="AM121" s="16"/>
      <c r="AN121" s="16"/>
      <c r="AO121" s="16"/>
      <c r="AP121" s="16"/>
      <c r="AQ121" s="16"/>
      <c r="AR121" s="16">
        <v>1.2999999999999999E-2</v>
      </c>
      <c r="AS121" s="16"/>
      <c r="AT121" s="16"/>
      <c r="AU121" s="17"/>
      <c r="AW121" s="24">
        <v>43950</v>
      </c>
      <c r="AX121">
        <v>85.19</v>
      </c>
      <c r="AZ121" s="24">
        <v>43950</v>
      </c>
      <c r="BA121">
        <v>66.150000000000006</v>
      </c>
      <c r="BC121" s="24">
        <v>43950</v>
      </c>
      <c r="BD121">
        <v>63.1</v>
      </c>
      <c r="BF121" s="24">
        <v>43950</v>
      </c>
      <c r="BG121">
        <v>87.5</v>
      </c>
    </row>
    <row r="122" spans="1:59" x14ac:dyDescent="0.3">
      <c r="A122" s="3">
        <v>44035</v>
      </c>
      <c r="B122" s="4">
        <v>7384.9</v>
      </c>
      <c r="C122" s="8">
        <v>71.34617614097462</v>
      </c>
      <c r="D122" s="38">
        <v>-7.0389173803050889E-4</v>
      </c>
      <c r="E122">
        <f>VLOOKUP(Tabella34[[#This Row],[DATA]],Tabella29[], 2, 0)</f>
        <v>5779.5439999999999</v>
      </c>
      <c r="F122">
        <f>VLOOKUP(Tabella34[[#This Row],[DATA]],Tabella29[], 3, 0)</f>
        <v>55.942</v>
      </c>
      <c r="G122">
        <f>VLOOKUP(Tabella34[[#This Row],[DATA]],Tabella29[], 4, 0)</f>
        <v>34.567</v>
      </c>
      <c r="H122">
        <f>VLOOKUP(Tabella34[[#This Row],[DATA]],Tabella29[], 5, 0)</f>
        <v>608.16899999999998</v>
      </c>
      <c r="I122">
        <f>VLOOKUP(Tabella34[[#This Row],[DATA]],Tabella29[], 6, 0)</f>
        <v>6.4000000000000001E-2</v>
      </c>
      <c r="J122">
        <f>VLOOKUP(Tabella34[[#This Row],[DATA]],Tabella29[], 7, 0)</f>
        <v>0.04</v>
      </c>
      <c r="K122">
        <f>VLOOKUP(Tabella34[[#This Row],[DATA]],Tabella29[], 8, 0)</f>
        <v>1.74</v>
      </c>
      <c r="L122">
        <f>VLOOKUP(Tabella34[[#This Row],[DATA]],Tabella29[], 9, 0)</f>
        <v>0</v>
      </c>
      <c r="M122">
        <f>VLOOKUP(Tabella34[[#This Row],[DATA]],Tabella29[], 10, 0)</f>
        <v>0</v>
      </c>
      <c r="N122">
        <f>VLOOKUP(Tabella34[[#This Row],[DATA]],Tabella29[], 11, 0)</f>
        <v>0</v>
      </c>
      <c r="O122">
        <f>VLOOKUP(Tabella34[[#This Row],[DATA]],Tabella29[], 12, 0)</f>
        <v>0</v>
      </c>
      <c r="P122">
        <f>VLOOKUP(Tabella34[[#This Row],[DATA]],Tabella29[], 13, 0)</f>
        <v>92.994</v>
      </c>
      <c r="Q122">
        <f>VLOOKUP(Tabella34[[#This Row],[DATA]],Tabella29[], 14, 0)</f>
        <v>0</v>
      </c>
      <c r="R122">
        <f>VLOOKUP(Tabella34[[#This Row],[DATA]],Tabella29[], 15, 0)</f>
        <v>4.1000000000000002E-2</v>
      </c>
      <c r="S122">
        <f>VLOOKUP(Tabella34[[#This Row],[DATA]],Tabella29[], 16, 0)</f>
        <v>0</v>
      </c>
      <c r="T122">
        <f>VLOOKUP(Tabella34[[#This Row],[DATA]],Tabella29[], 17, 0)</f>
        <v>0</v>
      </c>
      <c r="U122">
        <f>VLOOKUP(Tabella34[[#This Row],[DATA]],Tabella29[], 18, 0)</f>
        <v>0</v>
      </c>
      <c r="V122">
        <f>VLOOKUP(Tabella34[[#This Row],[DATA]],Tabella30[], 2, 0)</f>
        <v>64.349999999999994</v>
      </c>
      <c r="W122">
        <f>VLOOKUP(Tabella34[[#This Row],[DATA]],Tabella32[], 2, 0)</f>
        <v>57.44</v>
      </c>
      <c r="X122">
        <f>VLOOKUP(Tabella34[[#This Row],[DATA]],Tabella31[], 2, 0)</f>
        <v>61.2</v>
      </c>
      <c r="Y122">
        <f>VLOOKUP(Tabella34[[#This Row],[DATA]],Tabella33[], 2, 0)</f>
        <v>87.5</v>
      </c>
      <c r="Z122">
        <v>0</v>
      </c>
      <c r="AA122">
        <v>0</v>
      </c>
      <c r="AD122" s="23">
        <v>43982</v>
      </c>
      <c r="AE122" s="14">
        <v>5123.07</v>
      </c>
      <c r="AF122" s="14">
        <v>5.37</v>
      </c>
      <c r="AG122" s="14">
        <v>11.329000000000001</v>
      </c>
      <c r="AH122" s="14">
        <v>580.31600000000003</v>
      </c>
      <c r="AI122" s="14">
        <v>4.2999999999999997E-2</v>
      </c>
      <c r="AJ122" s="14">
        <v>-4.9660000000000002</v>
      </c>
      <c r="AK122" s="14">
        <v>0.75</v>
      </c>
      <c r="AL122" s="14"/>
      <c r="AM122" s="14"/>
      <c r="AN122" s="14">
        <v>0.40100000000000002</v>
      </c>
      <c r="AO122" s="14">
        <v>6.782</v>
      </c>
      <c r="AP122" s="14"/>
      <c r="AQ122" s="14"/>
      <c r="AR122" s="14">
        <v>1.2E-2</v>
      </c>
      <c r="AS122" s="14"/>
      <c r="AT122" s="14"/>
      <c r="AU122" s="15"/>
      <c r="AW122" s="24">
        <v>43951</v>
      </c>
      <c r="AX122">
        <v>85.19</v>
      </c>
      <c r="AZ122" s="24">
        <v>43951</v>
      </c>
      <c r="BA122">
        <v>66.150000000000006</v>
      </c>
      <c r="BC122" s="24">
        <v>43951</v>
      </c>
      <c r="BD122">
        <v>63.1</v>
      </c>
      <c r="BF122" s="24">
        <v>43951</v>
      </c>
      <c r="BG122">
        <v>87.5</v>
      </c>
    </row>
    <row r="123" spans="1:59" x14ac:dyDescent="0.3">
      <c r="A123" s="1">
        <v>44036</v>
      </c>
      <c r="B123" s="2">
        <v>7294.7</v>
      </c>
      <c r="C123" s="7">
        <v>70.474745913359357</v>
      </c>
      <c r="D123" s="39">
        <v>-1.2289317858697307E-2</v>
      </c>
      <c r="E123">
        <f>VLOOKUP(Tabella34[[#This Row],[DATA]],Tabella29[], 2, 0)</f>
        <v>5827.7839999999997</v>
      </c>
      <c r="F123">
        <f>VLOOKUP(Tabella34[[#This Row],[DATA]],Tabella29[], 3, 0)</f>
        <v>48.24</v>
      </c>
      <c r="G123">
        <f>VLOOKUP(Tabella34[[#This Row],[DATA]],Tabella29[], 4, 0)</f>
        <v>37.18</v>
      </c>
      <c r="H123">
        <f>VLOOKUP(Tabella34[[#This Row],[DATA]],Tabella29[], 5, 0)</f>
        <v>608.23299999999995</v>
      </c>
      <c r="I123">
        <f>VLOOKUP(Tabella34[[#This Row],[DATA]],Tabella29[], 6, 0)</f>
        <v>6.4000000000000001E-2</v>
      </c>
      <c r="J123">
        <f>VLOOKUP(Tabella34[[#This Row],[DATA]],Tabella29[], 7, 0)</f>
        <v>3.6999999999999998E-2</v>
      </c>
      <c r="K123">
        <f>VLOOKUP(Tabella34[[#This Row],[DATA]],Tabella29[], 8, 0)</f>
        <v>1.7</v>
      </c>
      <c r="L123">
        <f>VLOOKUP(Tabella34[[#This Row],[DATA]],Tabella29[], 9, 0)</f>
        <v>0</v>
      </c>
      <c r="M123">
        <f>VLOOKUP(Tabella34[[#This Row],[DATA]],Tabella29[], 10, 0)</f>
        <v>0</v>
      </c>
      <c r="N123">
        <f>VLOOKUP(Tabella34[[#This Row],[DATA]],Tabella29[], 11, 0)</f>
        <v>0</v>
      </c>
      <c r="O123">
        <f>VLOOKUP(Tabella34[[#This Row],[DATA]],Tabella29[], 12, 0)</f>
        <v>0</v>
      </c>
      <c r="P123">
        <f>VLOOKUP(Tabella34[[#This Row],[DATA]],Tabella29[], 13, 0)</f>
        <v>0</v>
      </c>
      <c r="Q123">
        <f>VLOOKUP(Tabella34[[#This Row],[DATA]],Tabella29[], 14, 0)</f>
        <v>0</v>
      </c>
      <c r="R123">
        <f>VLOOKUP(Tabella34[[#This Row],[DATA]],Tabella29[], 15, 0)</f>
        <v>4.3999999999999997E-2</v>
      </c>
      <c r="S123">
        <f>VLOOKUP(Tabella34[[#This Row],[DATA]],Tabella29[], 16, 0)</f>
        <v>0</v>
      </c>
      <c r="T123">
        <f>VLOOKUP(Tabella34[[#This Row],[DATA]],Tabella29[], 17, 0)</f>
        <v>0</v>
      </c>
      <c r="U123">
        <f>VLOOKUP(Tabella34[[#This Row],[DATA]],Tabella29[], 18, 0)</f>
        <v>0</v>
      </c>
      <c r="V123">
        <f>VLOOKUP(Tabella34[[#This Row],[DATA]],Tabella30[], 2, 0)</f>
        <v>64.349999999999994</v>
      </c>
      <c r="W123">
        <f>VLOOKUP(Tabella34[[#This Row],[DATA]],Tabella32[], 2, 0)</f>
        <v>57.44</v>
      </c>
      <c r="X123">
        <f>VLOOKUP(Tabella34[[#This Row],[DATA]],Tabella31[], 2, 0)</f>
        <v>61.2</v>
      </c>
      <c r="Y123">
        <f>VLOOKUP(Tabella34[[#This Row],[DATA]],Tabella33[], 2, 0)</f>
        <v>87.5</v>
      </c>
      <c r="Z123">
        <v>0</v>
      </c>
      <c r="AA123">
        <v>0</v>
      </c>
      <c r="AD123" s="23">
        <v>43983</v>
      </c>
      <c r="AE123" s="16">
        <v>5126.4719999999998</v>
      </c>
      <c r="AF123" s="16">
        <v>3.4009999999999998</v>
      </c>
      <c r="AG123" s="16">
        <v>12.952</v>
      </c>
      <c r="AH123" s="16">
        <v>580.31600000000003</v>
      </c>
      <c r="AI123" s="16">
        <v>0</v>
      </c>
      <c r="AJ123" s="16">
        <v>0.89500000000000002</v>
      </c>
      <c r="AK123" s="16">
        <v>0.72</v>
      </c>
      <c r="AL123" s="16"/>
      <c r="AM123" s="16"/>
      <c r="AN123" s="16"/>
      <c r="AO123" s="16"/>
      <c r="AP123" s="16"/>
      <c r="AQ123" s="16"/>
      <c r="AR123" s="16">
        <v>1.4E-2</v>
      </c>
      <c r="AS123" s="16"/>
      <c r="AT123" s="16"/>
      <c r="AU123" s="17"/>
      <c r="AW123" s="24">
        <v>43952</v>
      </c>
      <c r="AX123">
        <v>85.19</v>
      </c>
      <c r="AZ123" s="24">
        <v>43952</v>
      </c>
      <c r="BA123">
        <v>66.150000000000006</v>
      </c>
      <c r="BC123" s="24">
        <v>43952</v>
      </c>
      <c r="BD123">
        <v>63.1</v>
      </c>
      <c r="BF123" s="24">
        <v>43952</v>
      </c>
      <c r="BG123">
        <v>87.5</v>
      </c>
    </row>
    <row r="124" spans="1:59" x14ac:dyDescent="0.3">
      <c r="A124" s="3">
        <v>44039</v>
      </c>
      <c r="B124" s="4">
        <v>7170.6</v>
      </c>
      <c r="C124" s="8">
        <v>69.275804768713527</v>
      </c>
      <c r="D124" s="38">
        <v>-1.7158723952804884E-2</v>
      </c>
      <c r="E124">
        <f>VLOOKUP(Tabella34[[#This Row],[DATA]],Tabella29[], 2, 0)</f>
        <v>5963.8620000000001</v>
      </c>
      <c r="F124">
        <f>VLOOKUP(Tabella34[[#This Row],[DATA]],Tabella29[], 3, 0)</f>
        <v>136.078</v>
      </c>
      <c r="G124">
        <f>VLOOKUP(Tabella34[[#This Row],[DATA]],Tabella29[], 4, 0)</f>
        <v>42.62</v>
      </c>
      <c r="H124">
        <f>VLOOKUP(Tabella34[[#This Row],[DATA]],Tabella29[], 5, 0)</f>
        <v>608.27599999999995</v>
      </c>
      <c r="I124">
        <f>VLOOKUP(Tabella34[[#This Row],[DATA]],Tabella29[], 6, 0)</f>
        <v>4.2999999999999997E-2</v>
      </c>
      <c r="J124">
        <f>VLOOKUP(Tabella34[[#This Row],[DATA]],Tabella29[], 7, 0)</f>
        <v>3.6999999999999998E-2</v>
      </c>
      <c r="K124">
        <f>VLOOKUP(Tabella34[[#This Row],[DATA]],Tabella29[], 8, 0)</f>
        <v>1.63</v>
      </c>
      <c r="L124">
        <f>VLOOKUP(Tabella34[[#This Row],[DATA]],Tabella29[], 9, 0)</f>
        <v>0</v>
      </c>
      <c r="M124">
        <f>VLOOKUP(Tabella34[[#This Row],[DATA]],Tabella29[], 10, 0)</f>
        <v>0</v>
      </c>
      <c r="N124">
        <f>VLOOKUP(Tabella34[[#This Row],[DATA]],Tabella29[], 11, 0)</f>
        <v>0</v>
      </c>
      <c r="O124">
        <f>VLOOKUP(Tabella34[[#This Row],[DATA]],Tabella29[], 12, 0)</f>
        <v>0</v>
      </c>
      <c r="P124">
        <f>VLOOKUP(Tabella34[[#This Row],[DATA]],Tabella29[], 13, 0)</f>
        <v>0</v>
      </c>
      <c r="Q124">
        <f>VLOOKUP(Tabella34[[#This Row],[DATA]],Tabella29[], 14, 0)</f>
        <v>0</v>
      </c>
      <c r="R124">
        <f>VLOOKUP(Tabella34[[#This Row],[DATA]],Tabella29[], 15, 0)</f>
        <v>4.8000000000000001E-2</v>
      </c>
      <c r="S124">
        <f>VLOOKUP(Tabella34[[#This Row],[DATA]],Tabella29[], 16, 0)</f>
        <v>0</v>
      </c>
      <c r="T124">
        <f>VLOOKUP(Tabella34[[#This Row],[DATA]],Tabella29[], 17, 0)</f>
        <v>0</v>
      </c>
      <c r="U124">
        <f>VLOOKUP(Tabella34[[#This Row],[DATA]],Tabella29[], 18, 0)</f>
        <v>0</v>
      </c>
      <c r="V124">
        <f>VLOOKUP(Tabella34[[#This Row],[DATA]],Tabella30[], 2, 0)</f>
        <v>64.349999999999994</v>
      </c>
      <c r="W124">
        <f>VLOOKUP(Tabella34[[#This Row],[DATA]],Tabella32[], 2, 0)</f>
        <v>57.44</v>
      </c>
      <c r="X124">
        <f>VLOOKUP(Tabella34[[#This Row],[DATA]],Tabella31[], 2, 0)</f>
        <v>61.2</v>
      </c>
      <c r="Y124">
        <f>VLOOKUP(Tabella34[[#This Row],[DATA]],Tabella33[], 2, 0)</f>
        <v>87.5</v>
      </c>
      <c r="Z124">
        <v>0</v>
      </c>
      <c r="AA124">
        <v>0</v>
      </c>
      <c r="AD124" s="23">
        <v>43984</v>
      </c>
      <c r="AE124" s="14">
        <v>5132.7610000000004</v>
      </c>
      <c r="AF124" s="14">
        <v>6.2889999999999997</v>
      </c>
      <c r="AG124" s="14">
        <v>11.225</v>
      </c>
      <c r="AH124" s="14">
        <v>580.31600000000003</v>
      </c>
      <c r="AI124" s="14">
        <v>0</v>
      </c>
      <c r="AJ124" s="14">
        <v>3.1E-2</v>
      </c>
      <c r="AK124" s="14">
        <v>0.7</v>
      </c>
      <c r="AL124" s="14"/>
      <c r="AM124" s="14"/>
      <c r="AN124" s="14"/>
      <c r="AO124" s="14"/>
      <c r="AP124" s="14"/>
      <c r="AQ124" s="14"/>
      <c r="AR124" s="14">
        <v>1.2E-2</v>
      </c>
      <c r="AS124" s="14"/>
      <c r="AT124" s="14"/>
      <c r="AU124" s="15"/>
      <c r="AW124" s="24">
        <v>43953</v>
      </c>
      <c r="AX124">
        <v>85.19</v>
      </c>
      <c r="AZ124" s="24">
        <v>43953</v>
      </c>
      <c r="BA124">
        <v>66.150000000000006</v>
      </c>
      <c r="BC124" s="24">
        <v>43953</v>
      </c>
      <c r="BD124">
        <v>63.1</v>
      </c>
      <c r="BF124" s="24">
        <v>43953</v>
      </c>
      <c r="BG124">
        <v>87.5</v>
      </c>
    </row>
    <row r="125" spans="1:59" x14ac:dyDescent="0.3">
      <c r="A125" s="1">
        <v>44040</v>
      </c>
      <c r="B125" s="2">
        <v>7246.4</v>
      </c>
      <c r="C125" s="7">
        <v>70.008115314758285</v>
      </c>
      <c r="D125" s="39">
        <v>1.05154607010593E-2</v>
      </c>
      <c r="E125">
        <f>VLOOKUP(Tabella34[[#This Row],[DATA]],Tabella29[], 2, 0)</f>
        <v>6002.9679999999998</v>
      </c>
      <c r="F125">
        <f>VLOOKUP(Tabella34[[#This Row],[DATA]],Tabella29[], 3, 0)</f>
        <v>39.106000000000002</v>
      </c>
      <c r="G125">
        <f>VLOOKUP(Tabella34[[#This Row],[DATA]],Tabella29[], 4, 0)</f>
        <v>44.055999999999997</v>
      </c>
      <c r="H125">
        <f>VLOOKUP(Tabella34[[#This Row],[DATA]],Tabella29[], 5, 0)</f>
        <v>608.31899999999996</v>
      </c>
      <c r="I125">
        <f>VLOOKUP(Tabella34[[#This Row],[DATA]],Tabella29[], 6, 0)</f>
        <v>4.2999999999999997E-2</v>
      </c>
      <c r="J125">
        <f>VLOOKUP(Tabella34[[#This Row],[DATA]],Tabella29[], 7, 0)</f>
        <v>3.6999999999999998E-2</v>
      </c>
      <c r="K125">
        <f>VLOOKUP(Tabella34[[#This Row],[DATA]],Tabella29[], 8, 0)</f>
        <v>1.6</v>
      </c>
      <c r="L125">
        <f>VLOOKUP(Tabella34[[#This Row],[DATA]],Tabella29[], 9, 0)</f>
        <v>0</v>
      </c>
      <c r="M125">
        <f>VLOOKUP(Tabella34[[#This Row],[DATA]],Tabella29[], 10, 0)</f>
        <v>0</v>
      </c>
      <c r="N125">
        <f>VLOOKUP(Tabella34[[#This Row],[DATA]],Tabella29[], 11, 0)</f>
        <v>0</v>
      </c>
      <c r="O125">
        <f>VLOOKUP(Tabella34[[#This Row],[DATA]],Tabella29[], 12, 0)</f>
        <v>0</v>
      </c>
      <c r="P125">
        <f>VLOOKUP(Tabella34[[#This Row],[DATA]],Tabella29[], 13, 0)</f>
        <v>0</v>
      </c>
      <c r="Q125">
        <f>VLOOKUP(Tabella34[[#This Row],[DATA]],Tabella29[], 14, 0)</f>
        <v>0</v>
      </c>
      <c r="R125">
        <f>VLOOKUP(Tabella34[[#This Row],[DATA]],Tabella29[], 15, 0)</f>
        <v>4.9000000000000002E-2</v>
      </c>
      <c r="S125">
        <f>VLOOKUP(Tabella34[[#This Row],[DATA]],Tabella29[], 16, 0)</f>
        <v>0</v>
      </c>
      <c r="T125">
        <f>VLOOKUP(Tabella34[[#This Row],[DATA]],Tabella29[], 17, 0)</f>
        <v>0</v>
      </c>
      <c r="U125">
        <f>VLOOKUP(Tabella34[[#This Row],[DATA]],Tabella29[], 18, 0)</f>
        <v>0</v>
      </c>
      <c r="V125">
        <f>VLOOKUP(Tabella34[[#This Row],[DATA]],Tabella30[], 2, 0)</f>
        <v>64.349999999999994</v>
      </c>
      <c r="W125">
        <f>VLOOKUP(Tabella34[[#This Row],[DATA]],Tabella32[], 2, 0)</f>
        <v>57.44</v>
      </c>
      <c r="X125">
        <f>VLOOKUP(Tabella34[[#This Row],[DATA]],Tabella31[], 2, 0)</f>
        <v>61.2</v>
      </c>
      <c r="Y125">
        <f>VLOOKUP(Tabella34[[#This Row],[DATA]],Tabella33[], 2, 0)</f>
        <v>87.5</v>
      </c>
      <c r="Z125">
        <v>0</v>
      </c>
      <c r="AA125">
        <v>0</v>
      </c>
      <c r="AD125" s="23">
        <v>43985</v>
      </c>
      <c r="AE125" s="16">
        <v>5141.1899999999996</v>
      </c>
      <c r="AF125" s="16">
        <v>8.4290000000000003</v>
      </c>
      <c r="AG125" s="16">
        <v>12.429</v>
      </c>
      <c r="AH125" s="16">
        <v>580.33799999999997</v>
      </c>
      <c r="AI125" s="16">
        <v>2.1000000000000001E-2</v>
      </c>
      <c r="AJ125" s="16">
        <v>3.4000000000000002E-2</v>
      </c>
      <c r="AK125" s="16">
        <v>0.7</v>
      </c>
      <c r="AL125" s="16"/>
      <c r="AM125" s="16"/>
      <c r="AN125" s="16"/>
      <c r="AO125" s="16"/>
      <c r="AP125" s="16"/>
      <c r="AQ125" s="16"/>
      <c r="AR125" s="16">
        <v>1.4E-2</v>
      </c>
      <c r="AS125" s="16"/>
      <c r="AT125" s="16"/>
      <c r="AU125" s="17"/>
      <c r="AW125" s="24">
        <v>43954</v>
      </c>
      <c r="AX125">
        <v>85.19</v>
      </c>
      <c r="AZ125" s="24">
        <v>43954</v>
      </c>
      <c r="BA125">
        <v>66.150000000000006</v>
      </c>
      <c r="BC125" s="24">
        <v>43954</v>
      </c>
      <c r="BD125">
        <v>63.1</v>
      </c>
      <c r="BF125" s="24">
        <v>43954</v>
      </c>
      <c r="BG125">
        <v>87.5</v>
      </c>
    </row>
    <row r="126" spans="1:59" x14ac:dyDescent="0.3">
      <c r="A126" s="3">
        <v>44041</v>
      </c>
      <c r="B126" s="4">
        <v>7206.2</v>
      </c>
      <c r="C126" s="8">
        <v>69.619739537040616</v>
      </c>
      <c r="D126" s="38">
        <v>-5.5630272301604071E-3</v>
      </c>
      <c r="E126">
        <f>VLOOKUP(Tabella34[[#This Row],[DATA]],Tabella29[], 2, 0)</f>
        <v>6046.4160000000002</v>
      </c>
      <c r="F126">
        <f>VLOOKUP(Tabella34[[#This Row],[DATA]],Tabella29[], 3, 0)</f>
        <v>43.448</v>
      </c>
      <c r="G126">
        <f>VLOOKUP(Tabella34[[#This Row],[DATA]],Tabella29[], 4, 0)</f>
        <v>46.116</v>
      </c>
      <c r="H126">
        <f>VLOOKUP(Tabella34[[#This Row],[DATA]],Tabella29[], 5, 0)</f>
        <v>608.42600000000004</v>
      </c>
      <c r="I126">
        <f>VLOOKUP(Tabella34[[#This Row],[DATA]],Tabella29[], 6, 0)</f>
        <v>0.107</v>
      </c>
      <c r="J126">
        <f>VLOOKUP(Tabella34[[#This Row],[DATA]],Tabella29[], 7, 0)</f>
        <v>4.5999999999999999E-2</v>
      </c>
      <c r="K126">
        <f>VLOOKUP(Tabella34[[#This Row],[DATA]],Tabella29[], 8, 0)</f>
        <v>1.58</v>
      </c>
      <c r="L126">
        <f>VLOOKUP(Tabella34[[#This Row],[DATA]],Tabella29[], 9, 0)</f>
        <v>0</v>
      </c>
      <c r="M126">
        <f>VLOOKUP(Tabella34[[#This Row],[DATA]],Tabella29[], 10, 0)</f>
        <v>0</v>
      </c>
      <c r="N126">
        <f>VLOOKUP(Tabella34[[#This Row],[DATA]],Tabella29[], 11, 0)</f>
        <v>0</v>
      </c>
      <c r="O126">
        <f>VLOOKUP(Tabella34[[#This Row],[DATA]],Tabella29[], 12, 0)</f>
        <v>0</v>
      </c>
      <c r="P126">
        <f>VLOOKUP(Tabella34[[#This Row],[DATA]],Tabella29[], 13, 0)</f>
        <v>0</v>
      </c>
      <c r="Q126">
        <f>VLOOKUP(Tabella34[[#This Row],[DATA]],Tabella29[], 14, 0)</f>
        <v>0</v>
      </c>
      <c r="R126">
        <f>VLOOKUP(Tabella34[[#This Row],[DATA]],Tabella29[], 15, 0)</f>
        <v>0.05</v>
      </c>
      <c r="S126">
        <f>VLOOKUP(Tabella34[[#This Row],[DATA]],Tabella29[], 16, 0)</f>
        <v>0</v>
      </c>
      <c r="T126">
        <f>VLOOKUP(Tabella34[[#This Row],[DATA]],Tabella29[], 17, 0)</f>
        <v>0</v>
      </c>
      <c r="U126">
        <f>VLOOKUP(Tabella34[[#This Row],[DATA]],Tabella29[], 18, 0)</f>
        <v>0</v>
      </c>
      <c r="V126">
        <f>VLOOKUP(Tabella34[[#This Row],[DATA]],Tabella30[], 2, 0)</f>
        <v>64.349999999999994</v>
      </c>
      <c r="W126">
        <f>VLOOKUP(Tabella34[[#This Row],[DATA]],Tabella32[], 2, 0)</f>
        <v>57.44</v>
      </c>
      <c r="X126">
        <f>VLOOKUP(Tabella34[[#This Row],[DATA]],Tabella31[], 2, 0)</f>
        <v>61.2</v>
      </c>
      <c r="Y126">
        <f>VLOOKUP(Tabella34[[#This Row],[DATA]],Tabella33[], 2, 0)</f>
        <v>87.5</v>
      </c>
      <c r="Z126">
        <v>0</v>
      </c>
      <c r="AA126">
        <v>0</v>
      </c>
      <c r="AD126" s="23">
        <v>43986</v>
      </c>
      <c r="AE126" s="14">
        <v>5148.335</v>
      </c>
      <c r="AF126" s="14">
        <v>7.1449999999999996</v>
      </c>
      <c r="AG126" s="14">
        <v>8.4160000000000004</v>
      </c>
      <c r="AH126" s="14">
        <v>580.44399999999996</v>
      </c>
      <c r="AI126" s="14">
        <v>0.107</v>
      </c>
      <c r="AJ126" s="14">
        <v>4.2999999999999997E-2</v>
      </c>
      <c r="AK126" s="14">
        <v>0.68</v>
      </c>
      <c r="AL126" s="14"/>
      <c r="AM126" s="14"/>
      <c r="AN126" s="14"/>
      <c r="AO126" s="14"/>
      <c r="AP126" s="14">
        <v>60.389000000000003</v>
      </c>
      <c r="AQ126" s="14"/>
      <c r="AR126" s="14">
        <v>0.01</v>
      </c>
      <c r="AS126" s="14"/>
      <c r="AT126" s="14"/>
      <c r="AU126" s="15"/>
      <c r="AW126" s="24">
        <v>43955</v>
      </c>
      <c r="AX126">
        <v>81.94</v>
      </c>
      <c r="AZ126" s="24">
        <v>43955</v>
      </c>
      <c r="BA126">
        <v>65.89</v>
      </c>
      <c r="BC126" s="24">
        <v>43955</v>
      </c>
      <c r="BD126">
        <v>64.58</v>
      </c>
      <c r="BF126" s="24">
        <v>43955</v>
      </c>
      <c r="BG126">
        <v>75</v>
      </c>
    </row>
    <row r="127" spans="1:59" x14ac:dyDescent="0.3">
      <c r="A127" s="1">
        <v>44042</v>
      </c>
      <c r="B127" s="2">
        <v>6996.6</v>
      </c>
      <c r="C127" s="7">
        <v>67.594775283069907</v>
      </c>
      <c r="D127" s="39">
        <v>-2.9517449817446969E-2</v>
      </c>
      <c r="E127">
        <f>VLOOKUP(Tabella34[[#This Row],[DATA]],Tabella29[], 2, 0)</f>
        <v>6106.08</v>
      </c>
      <c r="F127">
        <f>VLOOKUP(Tabella34[[#This Row],[DATA]],Tabella29[], 3, 0)</f>
        <v>59.664000000000001</v>
      </c>
      <c r="G127">
        <f>VLOOKUP(Tabella34[[#This Row],[DATA]],Tabella29[], 4, 0)</f>
        <v>46.648000000000003</v>
      </c>
      <c r="H127">
        <f>VLOOKUP(Tabella34[[#This Row],[DATA]],Tabella29[], 5, 0)</f>
        <v>608.46900000000005</v>
      </c>
      <c r="I127">
        <f>VLOOKUP(Tabella34[[#This Row],[DATA]],Tabella29[], 6, 0)</f>
        <v>4.2999999999999997E-2</v>
      </c>
      <c r="J127">
        <f>VLOOKUP(Tabella34[[#This Row],[DATA]],Tabella29[], 7, 0)</f>
        <v>4.2999999999999997E-2</v>
      </c>
      <c r="K127">
        <f>VLOOKUP(Tabella34[[#This Row],[DATA]],Tabella29[], 8, 0)</f>
        <v>1.56</v>
      </c>
      <c r="L127">
        <f>VLOOKUP(Tabella34[[#This Row],[DATA]],Tabella29[], 9, 0)</f>
        <v>0</v>
      </c>
      <c r="M127">
        <f>VLOOKUP(Tabella34[[#This Row],[DATA]],Tabella29[], 10, 0)</f>
        <v>0</v>
      </c>
      <c r="N127">
        <f>VLOOKUP(Tabella34[[#This Row],[DATA]],Tabella29[], 11, 0)</f>
        <v>0</v>
      </c>
      <c r="O127">
        <f>VLOOKUP(Tabella34[[#This Row],[DATA]],Tabella29[], 12, 0)</f>
        <v>0</v>
      </c>
      <c r="P127">
        <f>VLOOKUP(Tabella34[[#This Row],[DATA]],Tabella29[], 13, 0)</f>
        <v>99.528999999999996</v>
      </c>
      <c r="Q127">
        <f>VLOOKUP(Tabella34[[#This Row],[DATA]],Tabella29[], 14, 0)</f>
        <v>0</v>
      </c>
      <c r="R127">
        <f>VLOOKUP(Tabella34[[#This Row],[DATA]],Tabella29[], 15, 0)</f>
        <v>0.05</v>
      </c>
      <c r="S127">
        <f>VLOOKUP(Tabella34[[#This Row],[DATA]],Tabella29[], 16, 0)</f>
        <v>0</v>
      </c>
      <c r="T127">
        <f>VLOOKUP(Tabella34[[#This Row],[DATA]],Tabella29[], 17, 0)</f>
        <v>0</v>
      </c>
      <c r="U127">
        <f>VLOOKUP(Tabella34[[#This Row],[DATA]],Tabella29[], 18, 0)</f>
        <v>0</v>
      </c>
      <c r="V127">
        <f>VLOOKUP(Tabella34[[#This Row],[DATA]],Tabella30[], 2, 0)</f>
        <v>64.349999999999994</v>
      </c>
      <c r="W127">
        <f>VLOOKUP(Tabella34[[#This Row],[DATA]],Tabella32[], 2, 0)</f>
        <v>57.44</v>
      </c>
      <c r="X127">
        <f>VLOOKUP(Tabella34[[#This Row],[DATA]],Tabella31[], 2, 0)</f>
        <v>61.2</v>
      </c>
      <c r="Y127">
        <f>VLOOKUP(Tabella34[[#This Row],[DATA]],Tabella33[], 2, 0)</f>
        <v>87.5</v>
      </c>
      <c r="Z127">
        <v>0</v>
      </c>
      <c r="AA127">
        <v>0</v>
      </c>
      <c r="AD127" s="23">
        <v>43987</v>
      </c>
      <c r="AE127" s="16">
        <v>5155.1379999999999</v>
      </c>
      <c r="AF127" s="16">
        <v>6.8029999999999999</v>
      </c>
      <c r="AG127" s="16">
        <v>7.3769999999999998</v>
      </c>
      <c r="AH127" s="16">
        <v>580.46600000000001</v>
      </c>
      <c r="AI127" s="16">
        <v>2.1000000000000001E-2</v>
      </c>
      <c r="AJ127" s="16">
        <v>0.04</v>
      </c>
      <c r="AK127" s="16">
        <v>0.69</v>
      </c>
      <c r="AL127" s="16"/>
      <c r="AM127" s="16"/>
      <c r="AN127" s="16"/>
      <c r="AO127" s="16"/>
      <c r="AP127" s="16"/>
      <c r="AQ127" s="16"/>
      <c r="AR127" s="16">
        <v>8.9999999999999993E-3</v>
      </c>
      <c r="AS127" s="16"/>
      <c r="AT127" s="16"/>
      <c r="AU127" s="17"/>
      <c r="AW127" s="24">
        <v>43956</v>
      </c>
      <c r="AX127">
        <v>81.94</v>
      </c>
      <c r="AZ127" s="24">
        <v>43956</v>
      </c>
      <c r="BA127">
        <v>65.89</v>
      </c>
      <c r="BC127" s="24">
        <v>43956</v>
      </c>
      <c r="BD127">
        <v>64.58</v>
      </c>
      <c r="BF127" s="24">
        <v>43956</v>
      </c>
      <c r="BG127">
        <v>75</v>
      </c>
    </row>
    <row r="128" spans="1:59" x14ac:dyDescent="0.3">
      <c r="A128" s="3">
        <v>44043</v>
      </c>
      <c r="B128" s="4">
        <v>6877.4</v>
      </c>
      <c r="C128" s="8">
        <v>66.443173474514055</v>
      </c>
      <c r="D128" s="38">
        <v>-1.7183643228533663E-2</v>
      </c>
      <c r="E128">
        <f>VLOOKUP(Tabella34[[#This Row],[DATA]],Tabella29[], 2, 0)</f>
        <v>6172.2259999999997</v>
      </c>
      <c r="F128">
        <f>VLOOKUP(Tabella34[[#This Row],[DATA]],Tabella29[], 3, 0)</f>
        <v>66.146000000000001</v>
      </c>
      <c r="G128">
        <f>VLOOKUP(Tabella34[[#This Row],[DATA]],Tabella29[], 4, 0)</f>
        <v>49.206000000000003</v>
      </c>
      <c r="H128">
        <f>VLOOKUP(Tabella34[[#This Row],[DATA]],Tabella29[], 5, 0)</f>
        <v>608.51199999999994</v>
      </c>
      <c r="I128">
        <f>VLOOKUP(Tabella34[[#This Row],[DATA]],Tabella29[], 6, 0)</f>
        <v>4.2999999999999997E-2</v>
      </c>
      <c r="J128">
        <f>VLOOKUP(Tabella34[[#This Row],[DATA]],Tabella29[], 7, 0)</f>
        <v>0.04</v>
      </c>
      <c r="K128">
        <f>VLOOKUP(Tabella34[[#This Row],[DATA]],Tabella29[], 8, 0)</f>
        <v>1.56</v>
      </c>
      <c r="L128">
        <f>VLOOKUP(Tabella34[[#This Row],[DATA]],Tabella29[], 9, 0)</f>
        <v>0</v>
      </c>
      <c r="M128">
        <f>VLOOKUP(Tabella34[[#This Row],[DATA]],Tabella29[], 10, 0)</f>
        <v>0</v>
      </c>
      <c r="N128">
        <f>VLOOKUP(Tabella34[[#This Row],[DATA]],Tabella29[], 11, 0)</f>
        <v>0</v>
      </c>
      <c r="O128">
        <f>VLOOKUP(Tabella34[[#This Row],[DATA]],Tabella29[], 12, 0)</f>
        <v>0</v>
      </c>
      <c r="P128">
        <f>VLOOKUP(Tabella34[[#This Row],[DATA]],Tabella29[], 13, 0)</f>
        <v>0</v>
      </c>
      <c r="Q128">
        <f>VLOOKUP(Tabella34[[#This Row],[DATA]],Tabella29[], 14, 0)</f>
        <v>0</v>
      </c>
      <c r="R128">
        <f>VLOOKUP(Tabella34[[#This Row],[DATA]],Tabella29[], 15, 0)</f>
        <v>5.1999999999999998E-2</v>
      </c>
      <c r="S128">
        <f>VLOOKUP(Tabella34[[#This Row],[DATA]],Tabella29[], 16, 0)</f>
        <v>0</v>
      </c>
      <c r="T128">
        <f>VLOOKUP(Tabella34[[#This Row],[DATA]],Tabella29[], 17, 0)</f>
        <v>0</v>
      </c>
      <c r="U128">
        <f>VLOOKUP(Tabella34[[#This Row],[DATA]],Tabella29[], 18, 0)</f>
        <v>0</v>
      </c>
      <c r="V128">
        <f>VLOOKUP(Tabella34[[#This Row],[DATA]],Tabella30[], 2, 0)</f>
        <v>64.349999999999994</v>
      </c>
      <c r="W128">
        <f>VLOOKUP(Tabella34[[#This Row],[DATA]],Tabella32[], 2, 0)</f>
        <v>57.44</v>
      </c>
      <c r="X128">
        <f>VLOOKUP(Tabella34[[#This Row],[DATA]],Tabella31[], 2, 0)</f>
        <v>61.2</v>
      </c>
      <c r="Y128">
        <f>VLOOKUP(Tabella34[[#This Row],[DATA]],Tabella33[], 2, 0)</f>
        <v>87.5</v>
      </c>
      <c r="Z128">
        <v>0</v>
      </c>
      <c r="AA128">
        <v>0</v>
      </c>
      <c r="AD128" s="23">
        <v>43988</v>
      </c>
      <c r="AE128" s="14">
        <v>5162.24</v>
      </c>
      <c r="AF128" s="14">
        <v>7.1020000000000003</v>
      </c>
      <c r="AG128" s="14">
        <v>6.3630000000000004</v>
      </c>
      <c r="AH128" s="14">
        <v>580.48699999999997</v>
      </c>
      <c r="AI128" s="14">
        <v>2.1000000000000001E-2</v>
      </c>
      <c r="AJ128" s="14">
        <v>3.1E-2</v>
      </c>
      <c r="AK128" s="14">
        <v>0.72</v>
      </c>
      <c r="AL128" s="14"/>
      <c r="AM128" s="14"/>
      <c r="AN128" s="14"/>
      <c r="AO128" s="14"/>
      <c r="AP128" s="14"/>
      <c r="AQ128" s="14"/>
      <c r="AR128" s="14">
        <v>8.0000000000000002E-3</v>
      </c>
      <c r="AS128" s="14"/>
      <c r="AT128" s="14"/>
      <c r="AU128" s="15"/>
      <c r="AW128" s="24">
        <v>43957</v>
      </c>
      <c r="AX128">
        <v>81.94</v>
      </c>
      <c r="AZ128" s="24">
        <v>43957</v>
      </c>
      <c r="BA128">
        <v>65.89</v>
      </c>
      <c r="BC128" s="24">
        <v>43957</v>
      </c>
      <c r="BD128">
        <v>64.58</v>
      </c>
      <c r="BF128" s="24">
        <v>43957</v>
      </c>
      <c r="BG128">
        <v>75</v>
      </c>
    </row>
    <row r="129" spans="1:59" x14ac:dyDescent="0.3">
      <c r="A129" s="1">
        <v>44046</v>
      </c>
      <c r="B129" s="2">
        <v>6975</v>
      </c>
      <c r="C129" s="7">
        <v>67.386095760714156</v>
      </c>
      <c r="D129" s="39">
        <v>1.4091654163757952E-2</v>
      </c>
      <c r="E129">
        <f>VLOOKUP(Tabella34[[#This Row],[DATA]],Tabella29[], 2, 0)</f>
        <v>6354.7470000000003</v>
      </c>
      <c r="F129">
        <f>VLOOKUP(Tabella34[[#This Row],[DATA]],Tabella29[], 3, 0)</f>
        <v>182.52099999999999</v>
      </c>
      <c r="G129">
        <f>VLOOKUP(Tabella34[[#This Row],[DATA]],Tabella29[], 4, 0)</f>
        <v>55.841000000000001</v>
      </c>
      <c r="H129">
        <f>VLOOKUP(Tabella34[[#This Row],[DATA]],Tabella29[], 5, 0)</f>
        <v>609.08900000000006</v>
      </c>
      <c r="I129">
        <f>VLOOKUP(Tabella34[[#This Row],[DATA]],Tabella29[], 6, 0)</f>
        <v>0.57799999999999996</v>
      </c>
      <c r="J129">
        <f>VLOOKUP(Tabella34[[#This Row],[DATA]],Tabella29[], 7, 0)</f>
        <v>0.11600000000000001</v>
      </c>
      <c r="K129">
        <f>VLOOKUP(Tabella34[[#This Row],[DATA]],Tabella29[], 8, 0)</f>
        <v>1.58</v>
      </c>
      <c r="L129">
        <f>VLOOKUP(Tabella34[[#This Row],[DATA]],Tabella29[], 9, 0)</f>
        <v>0</v>
      </c>
      <c r="M129">
        <f>VLOOKUP(Tabella34[[#This Row],[DATA]],Tabella29[], 10, 0)</f>
        <v>0</v>
      </c>
      <c r="N129">
        <f>VLOOKUP(Tabella34[[#This Row],[DATA]],Tabella29[], 11, 0)</f>
        <v>0</v>
      </c>
      <c r="O129">
        <f>VLOOKUP(Tabella34[[#This Row],[DATA]],Tabella29[], 12, 0)</f>
        <v>0</v>
      </c>
      <c r="P129">
        <f>VLOOKUP(Tabella34[[#This Row],[DATA]],Tabella29[], 13, 0)</f>
        <v>0</v>
      </c>
      <c r="Q129">
        <f>VLOOKUP(Tabella34[[#This Row],[DATA]],Tabella29[], 14, 0)</f>
        <v>0</v>
      </c>
      <c r="R129">
        <f>VLOOKUP(Tabella34[[#This Row],[DATA]],Tabella29[], 15, 0)</f>
        <v>5.7000000000000002E-2</v>
      </c>
      <c r="S129">
        <f>VLOOKUP(Tabella34[[#This Row],[DATA]],Tabella29[], 16, 0)</f>
        <v>0</v>
      </c>
      <c r="T129">
        <f>VLOOKUP(Tabella34[[#This Row],[DATA]],Tabella29[], 17, 0)</f>
        <v>0</v>
      </c>
      <c r="U129">
        <f>VLOOKUP(Tabella34[[#This Row],[DATA]],Tabella29[], 18, 0)</f>
        <v>0</v>
      </c>
      <c r="V129">
        <f>VLOOKUP(Tabella34[[#This Row],[DATA]],Tabella30[], 2, 0)</f>
        <v>64.349999999999994</v>
      </c>
      <c r="W129">
        <f>VLOOKUP(Tabella34[[#This Row],[DATA]],Tabella32[], 2, 0)</f>
        <v>57.44</v>
      </c>
      <c r="X129">
        <f>VLOOKUP(Tabella34[[#This Row],[DATA]],Tabella31[], 2, 0)</f>
        <v>61.2</v>
      </c>
      <c r="Y129">
        <f>VLOOKUP(Tabella34[[#This Row],[DATA]],Tabella33[], 2, 0)</f>
        <v>87.5</v>
      </c>
      <c r="Z129">
        <v>0</v>
      </c>
      <c r="AA129">
        <v>0</v>
      </c>
      <c r="AD129" s="23">
        <v>43989</v>
      </c>
      <c r="AE129" s="16">
        <v>5167.3739999999998</v>
      </c>
      <c r="AF129" s="16">
        <v>5.1340000000000003</v>
      </c>
      <c r="AG129" s="16">
        <v>6.3289999999999997</v>
      </c>
      <c r="AH129" s="16">
        <v>580.50900000000001</v>
      </c>
      <c r="AI129" s="16">
        <v>2.1000000000000001E-2</v>
      </c>
      <c r="AJ129" s="16">
        <v>2.8000000000000001E-2</v>
      </c>
      <c r="AK129" s="16">
        <v>0.73</v>
      </c>
      <c r="AL129" s="16"/>
      <c r="AM129" s="16"/>
      <c r="AN129" s="16">
        <v>0.44400000000000001</v>
      </c>
      <c r="AO129" s="16">
        <v>6.8449999999999998</v>
      </c>
      <c r="AP129" s="16"/>
      <c r="AQ129" s="16"/>
      <c r="AR129" s="16">
        <v>8.0000000000000002E-3</v>
      </c>
      <c r="AS129" s="16"/>
      <c r="AT129" s="16"/>
      <c r="AU129" s="17"/>
      <c r="AW129" s="24">
        <v>43958</v>
      </c>
      <c r="AX129">
        <v>81.94</v>
      </c>
      <c r="AZ129" s="24">
        <v>43958</v>
      </c>
      <c r="BA129">
        <v>65.89</v>
      </c>
      <c r="BC129" s="24">
        <v>43958</v>
      </c>
      <c r="BD129">
        <v>64.58</v>
      </c>
      <c r="BF129" s="24">
        <v>43958</v>
      </c>
      <c r="BG129">
        <v>75</v>
      </c>
    </row>
    <row r="130" spans="1:59" x14ac:dyDescent="0.3">
      <c r="A130" s="3">
        <v>44047</v>
      </c>
      <c r="B130" s="4">
        <v>7021.6</v>
      </c>
      <c r="C130" s="8">
        <v>67.836302508018704</v>
      </c>
      <c r="D130" s="38">
        <v>6.6587845883413748E-3</v>
      </c>
      <c r="E130">
        <f>VLOOKUP(Tabella34[[#This Row],[DATA]],Tabella29[], 2, 0)</f>
        <v>6477.9679999999998</v>
      </c>
      <c r="F130">
        <f>VLOOKUP(Tabella34[[#This Row],[DATA]],Tabella29[], 3, 0)</f>
        <v>123.221</v>
      </c>
      <c r="G130">
        <f>VLOOKUP(Tabella34[[#This Row],[DATA]],Tabella29[], 4, 0)</f>
        <v>67.856999999999999</v>
      </c>
      <c r="H130">
        <f>VLOOKUP(Tabella34[[#This Row],[DATA]],Tabella29[], 5, 0)</f>
        <v>609.64499999999998</v>
      </c>
      <c r="I130">
        <f>VLOOKUP(Tabella34[[#This Row],[DATA]],Tabella29[], 6, 0)</f>
        <v>0.55600000000000005</v>
      </c>
      <c r="J130">
        <f>VLOOKUP(Tabella34[[#This Row],[DATA]],Tabella29[], 7, 0)</f>
        <v>0.189</v>
      </c>
      <c r="K130">
        <f>VLOOKUP(Tabella34[[#This Row],[DATA]],Tabella29[], 8, 0)</f>
        <v>1.57</v>
      </c>
      <c r="L130">
        <f>VLOOKUP(Tabella34[[#This Row],[DATA]],Tabella29[], 9, 0)</f>
        <v>0</v>
      </c>
      <c r="M130">
        <f>VLOOKUP(Tabella34[[#This Row],[DATA]],Tabella29[], 10, 0)</f>
        <v>0</v>
      </c>
      <c r="N130">
        <f>VLOOKUP(Tabella34[[#This Row],[DATA]],Tabella29[], 11, 0)</f>
        <v>0</v>
      </c>
      <c r="O130">
        <f>VLOOKUP(Tabella34[[#This Row],[DATA]],Tabella29[], 12, 0)</f>
        <v>0</v>
      </c>
      <c r="P130">
        <f>VLOOKUP(Tabella34[[#This Row],[DATA]],Tabella29[], 13, 0)</f>
        <v>0</v>
      </c>
      <c r="Q130">
        <f>VLOOKUP(Tabella34[[#This Row],[DATA]],Tabella29[], 14, 0)</f>
        <v>0</v>
      </c>
      <c r="R130">
        <f>VLOOKUP(Tabella34[[#This Row],[DATA]],Tabella29[], 15, 0)</f>
        <v>6.9000000000000006E-2</v>
      </c>
      <c r="S130">
        <f>VLOOKUP(Tabella34[[#This Row],[DATA]],Tabella29[], 16, 0)</f>
        <v>0</v>
      </c>
      <c r="T130">
        <f>VLOOKUP(Tabella34[[#This Row],[DATA]],Tabella29[], 17, 0)</f>
        <v>0</v>
      </c>
      <c r="U130">
        <f>VLOOKUP(Tabella34[[#This Row],[DATA]],Tabella29[], 18, 0)</f>
        <v>0</v>
      </c>
      <c r="V130">
        <f>VLOOKUP(Tabella34[[#This Row],[DATA]],Tabella30[], 2, 0)</f>
        <v>64.349999999999994</v>
      </c>
      <c r="W130">
        <f>VLOOKUP(Tabella34[[#This Row],[DATA]],Tabella32[], 2, 0)</f>
        <v>57.44</v>
      </c>
      <c r="X130">
        <f>VLOOKUP(Tabella34[[#This Row],[DATA]],Tabella31[], 2, 0)</f>
        <v>61.2</v>
      </c>
      <c r="Y130">
        <f>VLOOKUP(Tabella34[[#This Row],[DATA]],Tabella33[], 2, 0)</f>
        <v>87.5</v>
      </c>
      <c r="Z130">
        <v>0</v>
      </c>
      <c r="AA130">
        <v>0</v>
      </c>
      <c r="AD130" s="23">
        <v>43990</v>
      </c>
      <c r="AE130" s="14">
        <v>5170.9470000000001</v>
      </c>
      <c r="AF130" s="14">
        <v>3.573</v>
      </c>
      <c r="AG130" s="14">
        <v>6.3540000000000001</v>
      </c>
      <c r="AH130" s="14">
        <v>580.50900000000001</v>
      </c>
      <c r="AI130" s="14">
        <v>0</v>
      </c>
      <c r="AJ130" s="14">
        <v>2.8000000000000001E-2</v>
      </c>
      <c r="AK130" s="14">
        <v>0.76</v>
      </c>
      <c r="AL130" s="14"/>
      <c r="AM130" s="14"/>
      <c r="AN130" s="14"/>
      <c r="AO130" s="14"/>
      <c r="AP130" s="14"/>
      <c r="AQ130" s="14"/>
      <c r="AR130" s="14">
        <v>8.0000000000000002E-3</v>
      </c>
      <c r="AS130" s="14"/>
      <c r="AT130" s="14"/>
      <c r="AU130" s="15"/>
      <c r="AW130" s="24">
        <v>43959</v>
      </c>
      <c r="AX130">
        <v>81.94</v>
      </c>
      <c r="AZ130" s="24">
        <v>43959</v>
      </c>
      <c r="BA130">
        <v>65.89</v>
      </c>
      <c r="BC130" s="24">
        <v>43959</v>
      </c>
      <c r="BD130">
        <v>64.58</v>
      </c>
      <c r="BF130" s="24">
        <v>43959</v>
      </c>
      <c r="BG130">
        <v>75</v>
      </c>
    </row>
    <row r="131" spans="1:59" x14ac:dyDescent="0.3">
      <c r="A131" s="1">
        <v>44048</v>
      </c>
      <c r="B131" s="2">
        <v>7039.7</v>
      </c>
      <c r="C131" s="7">
        <v>68.011168218881636</v>
      </c>
      <c r="D131" s="39">
        <v>2.5744433298297625E-3</v>
      </c>
      <c r="E131">
        <f>VLOOKUP(Tabella34[[#This Row],[DATA]],Tabella29[], 2, 0)</f>
        <v>6541.1409999999996</v>
      </c>
      <c r="F131">
        <f>VLOOKUP(Tabella34[[#This Row],[DATA]],Tabella29[], 3, 0)</f>
        <v>63.171999999999997</v>
      </c>
      <c r="G131">
        <f>VLOOKUP(Tabella34[[#This Row],[DATA]],Tabella29[], 4, 0)</f>
        <v>70.674999999999997</v>
      </c>
      <c r="H131">
        <f>VLOOKUP(Tabella34[[#This Row],[DATA]],Tabella29[], 5, 0)</f>
        <v>609.66700000000003</v>
      </c>
      <c r="I131">
        <f>VLOOKUP(Tabella34[[#This Row],[DATA]],Tabella29[], 6, 0)</f>
        <v>2.1000000000000001E-2</v>
      </c>
      <c r="J131">
        <f>VLOOKUP(Tabella34[[#This Row],[DATA]],Tabella29[], 7, 0)</f>
        <v>0.17699999999999999</v>
      </c>
      <c r="K131">
        <f>VLOOKUP(Tabella34[[#This Row],[DATA]],Tabella29[], 8, 0)</f>
        <v>1.52</v>
      </c>
      <c r="L131">
        <f>VLOOKUP(Tabella34[[#This Row],[DATA]],Tabella29[], 9, 0)</f>
        <v>0</v>
      </c>
      <c r="M131">
        <f>VLOOKUP(Tabella34[[#This Row],[DATA]],Tabella29[], 10, 0)</f>
        <v>0</v>
      </c>
      <c r="N131">
        <f>VLOOKUP(Tabella34[[#This Row],[DATA]],Tabella29[], 11, 0)</f>
        <v>0</v>
      </c>
      <c r="O131">
        <f>VLOOKUP(Tabella34[[#This Row],[DATA]],Tabella29[], 12, 0)</f>
        <v>0</v>
      </c>
      <c r="P131">
        <f>VLOOKUP(Tabella34[[#This Row],[DATA]],Tabella29[], 13, 0)</f>
        <v>0</v>
      </c>
      <c r="Q131">
        <f>VLOOKUP(Tabella34[[#This Row],[DATA]],Tabella29[], 14, 0)</f>
        <v>0</v>
      </c>
      <c r="R131">
        <f>VLOOKUP(Tabella34[[#This Row],[DATA]],Tabella29[], 15, 0)</f>
        <v>7.0999999999999994E-2</v>
      </c>
      <c r="S131">
        <f>VLOOKUP(Tabella34[[#This Row],[DATA]],Tabella29[], 16, 0)</f>
        <v>0</v>
      </c>
      <c r="T131">
        <f>VLOOKUP(Tabella34[[#This Row],[DATA]],Tabella29[], 17, 0)</f>
        <v>0</v>
      </c>
      <c r="U131">
        <f>VLOOKUP(Tabella34[[#This Row],[DATA]],Tabella29[], 18, 0)</f>
        <v>0</v>
      </c>
      <c r="V131">
        <f>VLOOKUP(Tabella34[[#This Row],[DATA]],Tabella30[], 2, 0)</f>
        <v>64.349999999999994</v>
      </c>
      <c r="W131">
        <f>VLOOKUP(Tabella34[[#This Row],[DATA]],Tabella32[], 2, 0)</f>
        <v>57.44</v>
      </c>
      <c r="X131">
        <f>VLOOKUP(Tabella34[[#This Row],[DATA]],Tabella31[], 2, 0)</f>
        <v>61.2</v>
      </c>
      <c r="Y131">
        <f>VLOOKUP(Tabella34[[#This Row],[DATA]],Tabella33[], 2, 0)</f>
        <v>87.5</v>
      </c>
      <c r="Z131">
        <v>0</v>
      </c>
      <c r="AA131">
        <v>0</v>
      </c>
      <c r="AD131" s="23">
        <v>43991</v>
      </c>
      <c r="AE131" s="16">
        <v>5176.2740000000003</v>
      </c>
      <c r="AF131" s="16">
        <v>5.327</v>
      </c>
      <c r="AG131" s="16">
        <v>6.2160000000000002</v>
      </c>
      <c r="AH131" s="16">
        <v>580.50900000000001</v>
      </c>
      <c r="AI131" s="16">
        <v>0</v>
      </c>
      <c r="AJ131" s="16">
        <v>2.8000000000000001E-2</v>
      </c>
      <c r="AK131" s="16">
        <v>0.79</v>
      </c>
      <c r="AL131" s="16"/>
      <c r="AM131" s="16"/>
      <c r="AN131" s="16"/>
      <c r="AO131" s="16"/>
      <c r="AP131" s="16"/>
      <c r="AQ131" s="16"/>
      <c r="AR131" s="16">
        <v>8.0000000000000002E-3</v>
      </c>
      <c r="AS131" s="16"/>
      <c r="AT131" s="16"/>
      <c r="AU131" s="17"/>
      <c r="AW131" s="24">
        <v>43960</v>
      </c>
      <c r="AX131">
        <v>81.94</v>
      </c>
      <c r="AZ131" s="24">
        <v>43960</v>
      </c>
      <c r="BA131">
        <v>65.89</v>
      </c>
      <c r="BC131" s="24">
        <v>43960</v>
      </c>
      <c r="BD131">
        <v>64.58</v>
      </c>
      <c r="BF131" s="24">
        <v>43960</v>
      </c>
      <c r="BG131">
        <v>75</v>
      </c>
    </row>
    <row r="132" spans="1:59" x14ac:dyDescent="0.3">
      <c r="A132" s="3">
        <v>44049</v>
      </c>
      <c r="B132" s="4">
        <v>6957.9</v>
      </c>
      <c r="C132" s="8">
        <v>67.220891138849183</v>
      </c>
      <c r="D132" s="38">
        <v>-1.1687850945089043E-2</v>
      </c>
      <c r="E132">
        <f>VLOOKUP(Tabella34[[#This Row],[DATA]],Tabella29[], 2, 0)</f>
        <v>6628.5929999999998</v>
      </c>
      <c r="F132">
        <f>VLOOKUP(Tabella34[[#This Row],[DATA]],Tabella29[], 3, 0)</f>
        <v>87.453000000000003</v>
      </c>
      <c r="G132">
        <f>VLOOKUP(Tabella34[[#This Row],[DATA]],Tabella29[], 4, 0)</f>
        <v>74.644999999999996</v>
      </c>
      <c r="H132">
        <f>VLOOKUP(Tabella34[[#This Row],[DATA]],Tabella29[], 5, 0)</f>
        <v>609.68799999999999</v>
      </c>
      <c r="I132">
        <f>VLOOKUP(Tabella34[[#This Row],[DATA]],Tabella29[], 6, 0)</f>
        <v>2.1000000000000001E-2</v>
      </c>
      <c r="J132">
        <f>VLOOKUP(Tabella34[[#This Row],[DATA]],Tabella29[], 7, 0)</f>
        <v>0.17399999999999999</v>
      </c>
      <c r="K132">
        <f>VLOOKUP(Tabella34[[#This Row],[DATA]],Tabella29[], 8, 0)</f>
        <v>1.47</v>
      </c>
      <c r="L132">
        <f>VLOOKUP(Tabella34[[#This Row],[DATA]],Tabella29[], 9, 0)</f>
        <v>0</v>
      </c>
      <c r="M132">
        <f>VLOOKUP(Tabella34[[#This Row],[DATA]],Tabella29[], 10, 0)</f>
        <v>0</v>
      </c>
      <c r="N132">
        <f>VLOOKUP(Tabella34[[#This Row],[DATA]],Tabella29[], 11, 0)</f>
        <v>0</v>
      </c>
      <c r="O132">
        <f>VLOOKUP(Tabella34[[#This Row],[DATA]],Tabella29[], 12, 0)</f>
        <v>0</v>
      </c>
      <c r="P132">
        <f>VLOOKUP(Tabella34[[#This Row],[DATA]],Tabella29[], 13, 0)</f>
        <v>106.619</v>
      </c>
      <c r="Q132">
        <f>VLOOKUP(Tabella34[[#This Row],[DATA]],Tabella29[], 14, 0)</f>
        <v>0</v>
      </c>
      <c r="R132">
        <f>VLOOKUP(Tabella34[[#This Row],[DATA]],Tabella29[], 15, 0)</f>
        <v>7.3999999999999996E-2</v>
      </c>
      <c r="S132">
        <f>VLOOKUP(Tabella34[[#This Row],[DATA]],Tabella29[], 16, 0)</f>
        <v>0</v>
      </c>
      <c r="T132">
        <f>VLOOKUP(Tabella34[[#This Row],[DATA]],Tabella29[], 17, 0)</f>
        <v>0</v>
      </c>
      <c r="U132">
        <f>VLOOKUP(Tabella34[[#This Row],[DATA]],Tabella29[], 18, 0)</f>
        <v>0</v>
      </c>
      <c r="V132">
        <f>VLOOKUP(Tabella34[[#This Row],[DATA]],Tabella30[], 2, 0)</f>
        <v>64.349999999999994</v>
      </c>
      <c r="W132">
        <f>VLOOKUP(Tabella34[[#This Row],[DATA]],Tabella32[], 2, 0)</f>
        <v>57.44</v>
      </c>
      <c r="X132">
        <f>VLOOKUP(Tabella34[[#This Row],[DATA]],Tabella31[], 2, 0)</f>
        <v>61.2</v>
      </c>
      <c r="Y132">
        <f>VLOOKUP(Tabella34[[#This Row],[DATA]],Tabella33[], 2, 0)</f>
        <v>87.5</v>
      </c>
      <c r="Z132">
        <v>0</v>
      </c>
      <c r="AA132">
        <v>0</v>
      </c>
      <c r="AD132" s="23">
        <v>43992</v>
      </c>
      <c r="AE132" s="14">
        <v>5182.991</v>
      </c>
      <c r="AF132" s="14">
        <v>6.7169999999999996</v>
      </c>
      <c r="AG132" s="14">
        <v>5.9720000000000004</v>
      </c>
      <c r="AH132" s="14">
        <v>580.50900000000001</v>
      </c>
      <c r="AI132" s="14">
        <v>0</v>
      </c>
      <c r="AJ132" s="14">
        <v>2.4E-2</v>
      </c>
      <c r="AK132" s="14">
        <v>0.82</v>
      </c>
      <c r="AL132" s="14"/>
      <c r="AM132" s="14"/>
      <c r="AN132" s="14"/>
      <c r="AO132" s="14"/>
      <c r="AP132" s="14"/>
      <c r="AQ132" s="14"/>
      <c r="AR132" s="14">
        <v>8.0000000000000002E-3</v>
      </c>
      <c r="AS132" s="14"/>
      <c r="AT132" s="14"/>
      <c r="AU132" s="15"/>
      <c r="AW132" s="24">
        <v>43961</v>
      </c>
      <c r="AX132">
        <v>81.94</v>
      </c>
      <c r="AZ132" s="24">
        <v>43961</v>
      </c>
      <c r="BA132">
        <v>65.89</v>
      </c>
      <c r="BC132" s="24">
        <v>43961</v>
      </c>
      <c r="BD132">
        <v>64.58</v>
      </c>
      <c r="BF132" s="24">
        <v>43961</v>
      </c>
      <c r="BG132">
        <v>75</v>
      </c>
    </row>
    <row r="133" spans="1:59" x14ac:dyDescent="0.3">
      <c r="A133" s="1">
        <v>44050</v>
      </c>
      <c r="B133" s="2">
        <v>6950.5</v>
      </c>
      <c r="C133" s="7">
        <v>67.149399080264331</v>
      </c>
      <c r="D133" s="39">
        <v>-1.0641052455012286E-3</v>
      </c>
      <c r="E133">
        <f>VLOOKUP(Tabella34[[#This Row],[DATA]],Tabella29[], 2, 0)</f>
        <v>6725.01</v>
      </c>
      <c r="F133">
        <f>VLOOKUP(Tabella34[[#This Row],[DATA]],Tabella29[], 3, 0)</f>
        <v>96.415999999999997</v>
      </c>
      <c r="G133">
        <f>VLOOKUP(Tabella34[[#This Row],[DATA]],Tabella29[], 4, 0)</f>
        <v>78.968999999999994</v>
      </c>
      <c r="H133">
        <f>VLOOKUP(Tabella34[[#This Row],[DATA]],Tabella29[], 5, 0)</f>
        <v>609.75199999999995</v>
      </c>
      <c r="I133">
        <f>VLOOKUP(Tabella34[[#This Row],[DATA]],Tabella29[], 6, 0)</f>
        <v>6.4000000000000001E-2</v>
      </c>
      <c r="J133">
        <f>VLOOKUP(Tabella34[[#This Row],[DATA]],Tabella29[], 7, 0)</f>
        <v>0.17699999999999999</v>
      </c>
      <c r="K133">
        <f>VLOOKUP(Tabella34[[#This Row],[DATA]],Tabella29[], 8, 0)</f>
        <v>1.44</v>
      </c>
      <c r="L133">
        <f>VLOOKUP(Tabella34[[#This Row],[DATA]],Tabella29[], 9, 0)</f>
        <v>0</v>
      </c>
      <c r="M133">
        <f>VLOOKUP(Tabella34[[#This Row],[DATA]],Tabella29[], 10, 0)</f>
        <v>0</v>
      </c>
      <c r="N133">
        <f>VLOOKUP(Tabella34[[#This Row],[DATA]],Tabella29[], 11, 0)</f>
        <v>0</v>
      </c>
      <c r="O133">
        <f>VLOOKUP(Tabella34[[#This Row],[DATA]],Tabella29[], 12, 0)</f>
        <v>0</v>
      </c>
      <c r="P133">
        <f>VLOOKUP(Tabella34[[#This Row],[DATA]],Tabella29[], 13, 0)</f>
        <v>0</v>
      </c>
      <c r="Q133">
        <f>VLOOKUP(Tabella34[[#This Row],[DATA]],Tabella29[], 14, 0)</f>
        <v>0</v>
      </c>
      <c r="R133">
        <f>VLOOKUP(Tabella34[[#This Row],[DATA]],Tabella29[], 15, 0)</f>
        <v>7.5999999999999998E-2</v>
      </c>
      <c r="S133">
        <f>VLOOKUP(Tabella34[[#This Row],[DATA]],Tabella29[], 16, 0)</f>
        <v>0</v>
      </c>
      <c r="T133">
        <f>VLOOKUP(Tabella34[[#This Row],[DATA]],Tabella29[], 17, 0)</f>
        <v>0</v>
      </c>
      <c r="U133">
        <f>VLOOKUP(Tabella34[[#This Row],[DATA]],Tabella29[], 18, 0)</f>
        <v>0</v>
      </c>
      <c r="V133">
        <f>VLOOKUP(Tabella34[[#This Row],[DATA]],Tabella30[], 2, 0)</f>
        <v>64.349999999999994</v>
      </c>
      <c r="W133">
        <f>VLOOKUP(Tabella34[[#This Row],[DATA]],Tabella32[], 2, 0)</f>
        <v>57.44</v>
      </c>
      <c r="X133">
        <f>VLOOKUP(Tabella34[[#This Row],[DATA]],Tabella31[], 2, 0)</f>
        <v>61.2</v>
      </c>
      <c r="Y133">
        <f>VLOOKUP(Tabella34[[#This Row],[DATA]],Tabella33[], 2, 0)</f>
        <v>87.5</v>
      </c>
      <c r="Z133">
        <v>0</v>
      </c>
      <c r="AA133">
        <v>0</v>
      </c>
      <c r="AD133" s="23">
        <v>43993</v>
      </c>
      <c r="AE133" s="16">
        <v>5192.125</v>
      </c>
      <c r="AF133" s="16">
        <v>9.1349999999999998</v>
      </c>
      <c r="AG133" s="16">
        <v>6.2560000000000002</v>
      </c>
      <c r="AH133" s="16">
        <v>580.50900000000001</v>
      </c>
      <c r="AI133" s="16">
        <v>0</v>
      </c>
      <c r="AJ133" s="16">
        <v>8.9999999999999993E-3</v>
      </c>
      <c r="AK133" s="16">
        <v>0.86</v>
      </c>
      <c r="AL133" s="16"/>
      <c r="AM133" s="16"/>
      <c r="AN133" s="16"/>
      <c r="AO133" s="16"/>
      <c r="AP133" s="16">
        <v>65.498000000000005</v>
      </c>
      <c r="AQ133" s="16"/>
      <c r="AR133" s="16">
        <v>8.9999999999999993E-3</v>
      </c>
      <c r="AS133" s="16"/>
      <c r="AT133" s="16"/>
      <c r="AU133" s="17"/>
      <c r="AW133" s="24">
        <v>43962</v>
      </c>
      <c r="AX133">
        <v>81.94</v>
      </c>
      <c r="AZ133" s="24">
        <v>43962</v>
      </c>
      <c r="BA133">
        <v>67.45</v>
      </c>
      <c r="BC133" s="24">
        <v>43962</v>
      </c>
      <c r="BD133">
        <v>64.58</v>
      </c>
      <c r="BF133" s="24">
        <v>43962</v>
      </c>
      <c r="BG133">
        <v>87.5</v>
      </c>
    </row>
    <row r="134" spans="1:59" x14ac:dyDescent="0.3">
      <c r="A134" s="3">
        <v>44053</v>
      </c>
      <c r="B134" s="4">
        <v>7053.9</v>
      </c>
      <c r="C134" s="8">
        <v>68.14835568265255</v>
      </c>
      <c r="D134" s="38">
        <v>1.4767055924522631E-2</v>
      </c>
      <c r="E134">
        <f>VLOOKUP(Tabella34[[#This Row],[DATA]],Tabella29[], 2, 0)</f>
        <v>6909.3710000000001</v>
      </c>
      <c r="F134">
        <f>VLOOKUP(Tabella34[[#This Row],[DATA]],Tabella29[], 3, 0)</f>
        <v>184.36099999999999</v>
      </c>
      <c r="G134">
        <f>VLOOKUP(Tabella34[[#This Row],[DATA]],Tabella29[], 4, 0)</f>
        <v>79.231999999999999</v>
      </c>
      <c r="H134">
        <f>VLOOKUP(Tabella34[[#This Row],[DATA]],Tabella29[], 5, 0)</f>
        <v>611.31399999999996</v>
      </c>
      <c r="I134">
        <f>VLOOKUP(Tabella34[[#This Row],[DATA]],Tabella29[], 6, 0)</f>
        <v>1.5620000000000001</v>
      </c>
      <c r="J134">
        <f>VLOOKUP(Tabella34[[#This Row],[DATA]],Tabella29[], 7, 0)</f>
        <v>0.318</v>
      </c>
      <c r="K134">
        <f>VLOOKUP(Tabella34[[#This Row],[DATA]],Tabella29[], 8, 0)</f>
        <v>1.35</v>
      </c>
      <c r="L134">
        <f>VLOOKUP(Tabella34[[#This Row],[DATA]],Tabella29[], 9, 0)</f>
        <v>0</v>
      </c>
      <c r="M134">
        <f>VLOOKUP(Tabella34[[#This Row],[DATA]],Tabella29[], 10, 0)</f>
        <v>0</v>
      </c>
      <c r="N134">
        <f>VLOOKUP(Tabella34[[#This Row],[DATA]],Tabella29[], 11, 0)</f>
        <v>0</v>
      </c>
      <c r="O134">
        <f>VLOOKUP(Tabella34[[#This Row],[DATA]],Tabella29[], 12, 0)</f>
        <v>0</v>
      </c>
      <c r="P134">
        <f>VLOOKUP(Tabella34[[#This Row],[DATA]],Tabella29[], 13, 0)</f>
        <v>0</v>
      </c>
      <c r="Q134">
        <f>VLOOKUP(Tabella34[[#This Row],[DATA]],Tabella29[], 14, 0)</f>
        <v>0</v>
      </c>
      <c r="R134">
        <f>VLOOKUP(Tabella34[[#This Row],[DATA]],Tabella29[], 15, 0)</f>
        <v>7.1999999999999995E-2</v>
      </c>
      <c r="S134">
        <f>VLOOKUP(Tabella34[[#This Row],[DATA]],Tabella29[], 16, 0)</f>
        <v>0</v>
      </c>
      <c r="T134">
        <f>VLOOKUP(Tabella34[[#This Row],[DATA]],Tabella29[], 17, 0)</f>
        <v>0</v>
      </c>
      <c r="U134">
        <f>VLOOKUP(Tabella34[[#This Row],[DATA]],Tabella29[], 18, 0)</f>
        <v>0</v>
      </c>
      <c r="V134">
        <f>VLOOKUP(Tabella34[[#This Row],[DATA]],Tabella30[], 2, 0)</f>
        <v>60.65</v>
      </c>
      <c r="W134">
        <f>VLOOKUP(Tabella34[[#This Row],[DATA]],Tabella32[], 2, 0)</f>
        <v>55.06</v>
      </c>
      <c r="X134">
        <f>VLOOKUP(Tabella34[[#This Row],[DATA]],Tabella31[], 2, 0)</f>
        <v>59.11</v>
      </c>
      <c r="Y134">
        <f>VLOOKUP(Tabella34[[#This Row],[DATA]],Tabella33[], 2, 0)</f>
        <v>87.5</v>
      </c>
      <c r="Z134">
        <v>0</v>
      </c>
      <c r="AA134">
        <v>0</v>
      </c>
      <c r="AD134" s="23">
        <v>43994</v>
      </c>
      <c r="AE134" s="14">
        <v>5202.8649999999998</v>
      </c>
      <c r="AF134" s="14">
        <v>10.739000000000001</v>
      </c>
      <c r="AG134" s="14">
        <v>6.8179999999999996</v>
      </c>
      <c r="AH134" s="14">
        <v>580.50900000000001</v>
      </c>
      <c r="AI134" s="14">
        <v>0</v>
      </c>
      <c r="AJ134" s="14">
        <v>6.0000000000000001E-3</v>
      </c>
      <c r="AK134" s="14">
        <v>0.89</v>
      </c>
      <c r="AL134" s="14"/>
      <c r="AM134" s="14"/>
      <c r="AN134" s="14"/>
      <c r="AO134" s="14"/>
      <c r="AP134" s="14"/>
      <c r="AQ134" s="14"/>
      <c r="AR134" s="14">
        <v>8.9999999999999993E-3</v>
      </c>
      <c r="AS134" s="14"/>
      <c r="AT134" s="14"/>
      <c r="AU134" s="15"/>
      <c r="AW134" s="24">
        <v>43963</v>
      </c>
      <c r="AX134">
        <v>81.94</v>
      </c>
      <c r="AZ134" s="24">
        <v>43963</v>
      </c>
      <c r="BA134">
        <v>67.45</v>
      </c>
      <c r="BC134" s="24">
        <v>43963</v>
      </c>
      <c r="BD134">
        <v>64.58</v>
      </c>
      <c r="BF134" s="24">
        <v>43963</v>
      </c>
      <c r="BG134">
        <v>87.5</v>
      </c>
    </row>
    <row r="135" spans="1:59" x14ac:dyDescent="0.3">
      <c r="A135" s="1">
        <v>44054</v>
      </c>
      <c r="B135" s="2">
        <v>7263.5</v>
      </c>
      <c r="C135" s="7">
        <v>70.173319936623258</v>
      </c>
      <c r="D135" s="39">
        <v>2.9281150971268162E-2</v>
      </c>
      <c r="E135">
        <f>VLOOKUP(Tabella34[[#This Row],[DATA]],Tabella29[], 2, 0)</f>
        <v>6987.0690000000004</v>
      </c>
      <c r="F135">
        <f>VLOOKUP(Tabella34[[#This Row],[DATA]],Tabella29[], 3, 0)</f>
        <v>77.697999999999993</v>
      </c>
      <c r="G135">
        <f>VLOOKUP(Tabella34[[#This Row],[DATA]],Tabella29[], 4, 0)</f>
        <v>72.728999999999999</v>
      </c>
      <c r="H135">
        <f>VLOOKUP(Tabella34[[#This Row],[DATA]],Tabella29[], 5, 0)</f>
        <v>611.42100000000005</v>
      </c>
      <c r="I135">
        <f>VLOOKUP(Tabella34[[#This Row],[DATA]],Tabella29[], 6, 0)</f>
        <v>0.107</v>
      </c>
      <c r="J135">
        <f>VLOOKUP(Tabella34[[#This Row],[DATA]],Tabella29[], 7, 0)</f>
        <v>0.254</v>
      </c>
      <c r="K135">
        <f>VLOOKUP(Tabella34[[#This Row],[DATA]],Tabella29[], 8, 0)</f>
        <v>1.37</v>
      </c>
      <c r="L135">
        <f>VLOOKUP(Tabella34[[#This Row],[DATA]],Tabella29[], 9, 0)</f>
        <v>0</v>
      </c>
      <c r="M135">
        <f>VLOOKUP(Tabella34[[#This Row],[DATA]],Tabella29[], 10, 0)</f>
        <v>0</v>
      </c>
      <c r="N135">
        <f>VLOOKUP(Tabella34[[#This Row],[DATA]],Tabella29[], 11, 0)</f>
        <v>0</v>
      </c>
      <c r="O135">
        <f>VLOOKUP(Tabella34[[#This Row],[DATA]],Tabella29[], 12, 0)</f>
        <v>0</v>
      </c>
      <c r="P135">
        <f>VLOOKUP(Tabella34[[#This Row],[DATA]],Tabella29[], 13, 0)</f>
        <v>0</v>
      </c>
      <c r="Q135">
        <f>VLOOKUP(Tabella34[[#This Row],[DATA]],Tabella29[], 14, 0)</f>
        <v>0</v>
      </c>
      <c r="R135">
        <f>VLOOKUP(Tabella34[[#This Row],[DATA]],Tabella29[], 15, 0)</f>
        <v>6.5000000000000002E-2</v>
      </c>
      <c r="S135">
        <f>VLOOKUP(Tabella34[[#This Row],[DATA]],Tabella29[], 16, 0)</f>
        <v>0</v>
      </c>
      <c r="T135">
        <f>VLOOKUP(Tabella34[[#This Row],[DATA]],Tabella29[], 17, 0)</f>
        <v>0</v>
      </c>
      <c r="U135">
        <f>VLOOKUP(Tabella34[[#This Row],[DATA]],Tabella29[], 18, 0)</f>
        <v>0</v>
      </c>
      <c r="V135">
        <f>VLOOKUP(Tabella34[[#This Row],[DATA]],Tabella30[], 2, 0)</f>
        <v>60.65</v>
      </c>
      <c r="W135">
        <f>VLOOKUP(Tabella34[[#This Row],[DATA]],Tabella32[], 2, 0)</f>
        <v>55.06</v>
      </c>
      <c r="X135">
        <f>VLOOKUP(Tabella34[[#This Row],[DATA]],Tabella31[], 2, 0)</f>
        <v>59.11</v>
      </c>
      <c r="Y135">
        <f>VLOOKUP(Tabella34[[#This Row],[DATA]],Tabella33[], 2, 0)</f>
        <v>87.5</v>
      </c>
      <c r="Z135">
        <v>0</v>
      </c>
      <c r="AA135">
        <v>0</v>
      </c>
      <c r="AD135" s="23">
        <v>43995</v>
      </c>
      <c r="AE135" s="16">
        <v>5211.3360000000002</v>
      </c>
      <c r="AF135" s="16">
        <v>8.4710000000000001</v>
      </c>
      <c r="AG135" s="16">
        <v>7.0140000000000002</v>
      </c>
      <c r="AH135" s="16">
        <v>580.50900000000001</v>
      </c>
      <c r="AI135" s="16">
        <v>0</v>
      </c>
      <c r="AJ135" s="16">
        <v>3.0000000000000001E-3</v>
      </c>
      <c r="AK135" s="16">
        <v>0.91</v>
      </c>
      <c r="AL135" s="16"/>
      <c r="AM135" s="16"/>
      <c r="AN135" s="16"/>
      <c r="AO135" s="16"/>
      <c r="AP135" s="16"/>
      <c r="AQ135" s="16"/>
      <c r="AR135" s="16">
        <v>0.01</v>
      </c>
      <c r="AS135" s="16"/>
      <c r="AT135" s="16"/>
      <c r="AU135" s="17"/>
      <c r="AW135" s="24">
        <v>43964</v>
      </c>
      <c r="AX135">
        <v>83.33</v>
      </c>
      <c r="AZ135" s="24">
        <v>43964</v>
      </c>
      <c r="BA135">
        <v>70.31</v>
      </c>
      <c r="BC135" s="24">
        <v>43964</v>
      </c>
      <c r="BD135">
        <v>67.86</v>
      </c>
      <c r="BF135" s="24">
        <v>43964</v>
      </c>
      <c r="BG135">
        <v>87.5</v>
      </c>
    </row>
    <row r="136" spans="1:59" x14ac:dyDescent="0.3">
      <c r="A136" s="3">
        <v>44055</v>
      </c>
      <c r="B136" s="4">
        <v>7296</v>
      </c>
      <c r="C136" s="8">
        <v>70.487305329056696</v>
      </c>
      <c r="D136" s="38">
        <v>4.4644464412290537E-3</v>
      </c>
      <c r="E136">
        <f>VLOOKUP(Tabella34[[#This Row],[DATA]],Tabella29[], 2, 0)</f>
        <v>7054.9260000000004</v>
      </c>
      <c r="F136">
        <f>VLOOKUP(Tabella34[[#This Row],[DATA]],Tabella29[], 3, 0)</f>
        <v>67.856999999999999</v>
      </c>
      <c r="G136">
        <f>VLOOKUP(Tabella34[[#This Row],[DATA]],Tabella29[], 4, 0)</f>
        <v>73.397999999999996</v>
      </c>
      <c r="H136">
        <f>VLOOKUP(Tabella34[[#This Row],[DATA]],Tabella29[], 5, 0)</f>
        <v>611.37800000000004</v>
      </c>
      <c r="I136">
        <f>VLOOKUP(Tabella34[[#This Row],[DATA]],Tabella29[], 6, 0)</f>
        <v>-4.2999999999999997E-2</v>
      </c>
      <c r="J136">
        <f>VLOOKUP(Tabella34[[#This Row],[DATA]],Tabella29[], 7, 0)</f>
        <v>0.24399999999999999</v>
      </c>
      <c r="K136">
        <f>VLOOKUP(Tabella34[[#This Row],[DATA]],Tabella29[], 8, 0)</f>
        <v>1.41</v>
      </c>
      <c r="L136">
        <f>VLOOKUP(Tabella34[[#This Row],[DATA]],Tabella29[], 9, 0)</f>
        <v>0</v>
      </c>
      <c r="M136">
        <f>VLOOKUP(Tabella34[[#This Row],[DATA]],Tabella29[], 10, 0)</f>
        <v>0</v>
      </c>
      <c r="N136">
        <f>VLOOKUP(Tabella34[[#This Row],[DATA]],Tabella29[], 11, 0)</f>
        <v>0</v>
      </c>
      <c r="O136">
        <f>VLOOKUP(Tabella34[[#This Row],[DATA]],Tabella29[], 12, 0)</f>
        <v>0</v>
      </c>
      <c r="P136">
        <f>VLOOKUP(Tabella34[[#This Row],[DATA]],Tabella29[], 13, 0)</f>
        <v>0</v>
      </c>
      <c r="Q136">
        <f>VLOOKUP(Tabella34[[#This Row],[DATA]],Tabella29[], 14, 0)</f>
        <v>0</v>
      </c>
      <c r="R136">
        <f>VLOOKUP(Tabella34[[#This Row],[DATA]],Tabella29[], 15, 0)</f>
        <v>6.4000000000000001E-2</v>
      </c>
      <c r="S136">
        <f>VLOOKUP(Tabella34[[#This Row],[DATA]],Tabella29[], 16, 0)</f>
        <v>0</v>
      </c>
      <c r="T136">
        <f>VLOOKUP(Tabella34[[#This Row],[DATA]],Tabella29[], 17, 0)</f>
        <v>0</v>
      </c>
      <c r="U136">
        <f>VLOOKUP(Tabella34[[#This Row],[DATA]],Tabella29[], 18, 0)</f>
        <v>0</v>
      </c>
      <c r="V136">
        <f>VLOOKUP(Tabella34[[#This Row],[DATA]],Tabella30[], 2, 0)</f>
        <v>60.65</v>
      </c>
      <c r="W136">
        <f>VLOOKUP(Tabella34[[#This Row],[DATA]],Tabella32[], 2, 0)</f>
        <v>55.06</v>
      </c>
      <c r="X136">
        <f>VLOOKUP(Tabella34[[#This Row],[DATA]],Tabella31[], 2, 0)</f>
        <v>59.11</v>
      </c>
      <c r="Y136">
        <f>VLOOKUP(Tabella34[[#This Row],[DATA]],Tabella33[], 2, 0)</f>
        <v>87.5</v>
      </c>
      <c r="Z136">
        <v>0</v>
      </c>
      <c r="AA136">
        <v>0</v>
      </c>
      <c r="AD136" s="23">
        <v>43996</v>
      </c>
      <c r="AE136" s="14">
        <v>5218.2460000000001</v>
      </c>
      <c r="AF136" s="14">
        <v>6.91</v>
      </c>
      <c r="AG136" s="14">
        <v>7.2670000000000003</v>
      </c>
      <c r="AH136" s="14">
        <v>580.50900000000001</v>
      </c>
      <c r="AI136" s="14">
        <v>0</v>
      </c>
      <c r="AJ136" s="14">
        <v>0</v>
      </c>
      <c r="AK136" s="14">
        <v>0.91</v>
      </c>
      <c r="AL136" s="14"/>
      <c r="AM136" s="14"/>
      <c r="AN136" s="14">
        <v>0.38</v>
      </c>
      <c r="AO136" s="14">
        <v>4.5209999999999999</v>
      </c>
      <c r="AP136" s="14"/>
      <c r="AQ136" s="14"/>
      <c r="AR136" s="14">
        <v>0.01</v>
      </c>
      <c r="AS136" s="14"/>
      <c r="AT136" s="14"/>
      <c r="AU136" s="15"/>
      <c r="AW136" s="24">
        <v>43965</v>
      </c>
      <c r="AX136">
        <v>83.33</v>
      </c>
      <c r="AZ136" s="24">
        <v>43965</v>
      </c>
      <c r="BA136">
        <v>70.31</v>
      </c>
      <c r="BC136" s="24">
        <v>43965</v>
      </c>
      <c r="BD136">
        <v>67.86</v>
      </c>
      <c r="BF136" s="24">
        <v>43965</v>
      </c>
      <c r="BG136">
        <v>87.5</v>
      </c>
    </row>
    <row r="137" spans="1:59" x14ac:dyDescent="0.3">
      <c r="A137" s="1">
        <v>44056</v>
      </c>
      <c r="B137" s="2">
        <v>7250.5</v>
      </c>
      <c r="C137" s="7">
        <v>70.04772577964988</v>
      </c>
      <c r="D137" s="39">
        <v>-6.2558207662174953E-3</v>
      </c>
      <c r="E137">
        <f>VLOOKUP(Tabella34[[#This Row],[DATA]],Tabella29[], 2, 0)</f>
        <v>7216.44</v>
      </c>
      <c r="F137">
        <f>VLOOKUP(Tabella34[[#This Row],[DATA]],Tabella29[], 3, 0)</f>
        <v>161.51400000000001</v>
      </c>
      <c r="G137">
        <f>VLOOKUP(Tabella34[[#This Row],[DATA]],Tabella29[], 4, 0)</f>
        <v>83.977999999999994</v>
      </c>
      <c r="H137">
        <f>VLOOKUP(Tabella34[[#This Row],[DATA]],Tabella29[], 5, 0)</f>
        <v>611.93399999999997</v>
      </c>
      <c r="I137">
        <f>VLOOKUP(Tabella34[[#This Row],[DATA]],Tabella29[], 6, 0)</f>
        <v>0.55600000000000005</v>
      </c>
      <c r="J137">
        <f>VLOOKUP(Tabella34[[#This Row],[DATA]],Tabella29[], 7, 0)</f>
        <v>0.32100000000000001</v>
      </c>
      <c r="K137">
        <f>VLOOKUP(Tabella34[[#This Row],[DATA]],Tabella29[], 8, 0)</f>
        <v>1.44</v>
      </c>
      <c r="L137">
        <f>VLOOKUP(Tabella34[[#This Row],[DATA]],Tabella29[], 9, 0)</f>
        <v>0</v>
      </c>
      <c r="M137">
        <f>VLOOKUP(Tabella34[[#This Row],[DATA]],Tabella29[], 10, 0)</f>
        <v>0</v>
      </c>
      <c r="N137">
        <f>VLOOKUP(Tabella34[[#This Row],[DATA]],Tabella29[], 11, 0)</f>
        <v>0</v>
      </c>
      <c r="O137">
        <f>VLOOKUP(Tabella34[[#This Row],[DATA]],Tabella29[], 12, 0)</f>
        <v>0</v>
      </c>
      <c r="P137">
        <f>VLOOKUP(Tabella34[[#This Row],[DATA]],Tabella29[], 13, 0)</f>
        <v>114.821</v>
      </c>
      <c r="Q137">
        <f>VLOOKUP(Tabella34[[#This Row],[DATA]],Tabella29[], 14, 0)</f>
        <v>0</v>
      </c>
      <c r="R137">
        <f>VLOOKUP(Tabella34[[#This Row],[DATA]],Tabella29[], 15, 0)</f>
        <v>7.1999999999999995E-2</v>
      </c>
      <c r="S137">
        <f>VLOOKUP(Tabella34[[#This Row],[DATA]],Tabella29[], 16, 0)</f>
        <v>0</v>
      </c>
      <c r="T137">
        <f>VLOOKUP(Tabella34[[#This Row],[DATA]],Tabella29[], 17, 0)</f>
        <v>0</v>
      </c>
      <c r="U137">
        <f>VLOOKUP(Tabella34[[#This Row],[DATA]],Tabella29[], 18, 0)</f>
        <v>0</v>
      </c>
      <c r="V137">
        <f>VLOOKUP(Tabella34[[#This Row],[DATA]],Tabella30[], 2, 0)</f>
        <v>60.65</v>
      </c>
      <c r="W137">
        <f>VLOOKUP(Tabella34[[#This Row],[DATA]],Tabella32[], 2, 0)</f>
        <v>55.06</v>
      </c>
      <c r="X137">
        <f>VLOOKUP(Tabella34[[#This Row],[DATA]],Tabella31[], 2, 0)</f>
        <v>59.11</v>
      </c>
      <c r="Y137">
        <f>VLOOKUP(Tabella34[[#This Row],[DATA]],Tabella33[], 2, 0)</f>
        <v>87.5</v>
      </c>
      <c r="Z137">
        <v>0</v>
      </c>
      <c r="AA137">
        <v>0</v>
      </c>
      <c r="AD137" s="23">
        <v>43997</v>
      </c>
      <c r="AE137" s="16">
        <v>5222.1180000000004</v>
      </c>
      <c r="AF137" s="16">
        <v>3.8719999999999999</v>
      </c>
      <c r="AG137" s="16">
        <v>7.31</v>
      </c>
      <c r="AH137" s="16">
        <v>580.50900000000001</v>
      </c>
      <c r="AI137" s="16">
        <v>0</v>
      </c>
      <c r="AJ137" s="16">
        <v>0</v>
      </c>
      <c r="AK137" s="16">
        <v>0.9</v>
      </c>
      <c r="AL137" s="16"/>
      <c r="AM137" s="16"/>
      <c r="AN137" s="16"/>
      <c r="AO137" s="16"/>
      <c r="AP137" s="16"/>
      <c r="AQ137" s="16"/>
      <c r="AR137" s="16">
        <v>0.01</v>
      </c>
      <c r="AS137" s="16"/>
      <c r="AT137" s="16"/>
      <c r="AU137" s="17"/>
      <c r="AW137" s="24">
        <v>43966</v>
      </c>
      <c r="AX137">
        <v>83.33</v>
      </c>
      <c r="AZ137" s="24">
        <v>43966</v>
      </c>
      <c r="BA137">
        <v>70.31</v>
      </c>
      <c r="BC137" s="24">
        <v>43966</v>
      </c>
      <c r="BD137">
        <v>67.86</v>
      </c>
      <c r="BF137" s="24">
        <v>43966</v>
      </c>
      <c r="BG137">
        <v>87.5</v>
      </c>
    </row>
    <row r="138" spans="1:59" x14ac:dyDescent="0.3">
      <c r="A138" s="3">
        <v>44057</v>
      </c>
      <c r="B138" s="4">
        <v>7154.3</v>
      </c>
      <c r="C138" s="8">
        <v>69.118329018046921</v>
      </c>
      <c r="D138" s="38">
        <v>-1.3356857466164704E-2</v>
      </c>
      <c r="E138">
        <f>VLOOKUP(Tabella34[[#This Row],[DATA]],Tabella29[], 2, 0)</f>
        <v>7333.65</v>
      </c>
      <c r="F138">
        <f>VLOOKUP(Tabella34[[#This Row],[DATA]],Tabella29[], 3, 0)</f>
        <v>117.21</v>
      </c>
      <c r="G138">
        <f>VLOOKUP(Tabella34[[#This Row],[DATA]],Tabella29[], 4, 0)</f>
        <v>86.948999999999998</v>
      </c>
      <c r="H138">
        <f>VLOOKUP(Tabella34[[#This Row],[DATA]],Tabella29[], 5, 0)</f>
        <v>612.19100000000003</v>
      </c>
      <c r="I138">
        <f>VLOOKUP(Tabella34[[#This Row],[DATA]],Tabella29[], 6, 0)</f>
        <v>0.25700000000000001</v>
      </c>
      <c r="J138">
        <f>VLOOKUP(Tabella34[[#This Row],[DATA]],Tabella29[], 7, 0)</f>
        <v>0.34799999999999998</v>
      </c>
      <c r="K138">
        <f>VLOOKUP(Tabella34[[#This Row],[DATA]],Tabella29[], 8, 0)</f>
        <v>1.45</v>
      </c>
      <c r="L138">
        <f>VLOOKUP(Tabella34[[#This Row],[DATA]],Tabella29[], 9, 0)</f>
        <v>0</v>
      </c>
      <c r="M138">
        <f>VLOOKUP(Tabella34[[#This Row],[DATA]],Tabella29[], 10, 0)</f>
        <v>0</v>
      </c>
      <c r="N138">
        <f>VLOOKUP(Tabella34[[#This Row],[DATA]],Tabella29[], 11, 0)</f>
        <v>0</v>
      </c>
      <c r="O138">
        <f>VLOOKUP(Tabella34[[#This Row],[DATA]],Tabella29[], 12, 0)</f>
        <v>0</v>
      </c>
      <c r="P138">
        <f>VLOOKUP(Tabella34[[#This Row],[DATA]],Tabella29[], 13, 0)</f>
        <v>0</v>
      </c>
      <c r="Q138">
        <f>VLOOKUP(Tabella34[[#This Row],[DATA]],Tabella29[], 14, 0)</f>
        <v>0</v>
      </c>
      <c r="R138">
        <f>VLOOKUP(Tabella34[[#This Row],[DATA]],Tabella29[], 15, 0)</f>
        <v>7.1999999999999995E-2</v>
      </c>
      <c r="S138">
        <f>VLOOKUP(Tabella34[[#This Row],[DATA]],Tabella29[], 16, 0)</f>
        <v>0</v>
      </c>
      <c r="T138">
        <f>VLOOKUP(Tabella34[[#This Row],[DATA]],Tabella29[], 17, 0)</f>
        <v>0</v>
      </c>
      <c r="U138">
        <f>VLOOKUP(Tabella34[[#This Row],[DATA]],Tabella29[], 18, 0)</f>
        <v>0</v>
      </c>
      <c r="V138">
        <f>VLOOKUP(Tabella34[[#This Row],[DATA]],Tabella30[], 2, 0)</f>
        <v>62.5</v>
      </c>
      <c r="W138">
        <f>VLOOKUP(Tabella34[[#This Row],[DATA]],Tabella32[], 2, 0)</f>
        <v>56.25</v>
      </c>
      <c r="X138">
        <f>VLOOKUP(Tabella34[[#This Row],[DATA]],Tabella31[], 2, 0)</f>
        <v>60.16</v>
      </c>
      <c r="Y138">
        <f>VLOOKUP(Tabella34[[#This Row],[DATA]],Tabella33[], 2, 0)</f>
        <v>87.5</v>
      </c>
      <c r="Z138">
        <v>0</v>
      </c>
      <c r="AA138">
        <v>0</v>
      </c>
      <c r="AD138" s="23">
        <v>43998</v>
      </c>
      <c r="AE138" s="14">
        <v>5226.8029999999999</v>
      </c>
      <c r="AF138" s="14">
        <v>4.6849999999999996</v>
      </c>
      <c r="AG138" s="14">
        <v>7.218</v>
      </c>
      <c r="AH138" s="14">
        <v>580.50900000000001</v>
      </c>
      <c r="AI138" s="14">
        <v>0</v>
      </c>
      <c r="AJ138" s="14">
        <v>0</v>
      </c>
      <c r="AK138" s="14">
        <v>0.92</v>
      </c>
      <c r="AL138" s="14"/>
      <c r="AM138" s="14"/>
      <c r="AN138" s="14"/>
      <c r="AO138" s="14"/>
      <c r="AP138" s="14"/>
      <c r="AQ138" s="14"/>
      <c r="AR138" s="14">
        <v>0.01</v>
      </c>
      <c r="AS138" s="14"/>
      <c r="AT138" s="14"/>
      <c r="AU138" s="15"/>
      <c r="AW138" s="24">
        <v>43967</v>
      </c>
      <c r="AX138">
        <v>83.33</v>
      </c>
      <c r="AZ138" s="24">
        <v>43967</v>
      </c>
      <c r="BA138">
        <v>70.31</v>
      </c>
      <c r="BC138" s="24">
        <v>43967</v>
      </c>
      <c r="BD138">
        <v>67.86</v>
      </c>
      <c r="BF138" s="24">
        <v>43967</v>
      </c>
      <c r="BG138">
        <v>87.5</v>
      </c>
    </row>
    <row r="139" spans="1:59" x14ac:dyDescent="0.3">
      <c r="A139" s="1">
        <v>44060</v>
      </c>
      <c r="B139" s="2">
        <v>7090.1</v>
      </c>
      <c r="C139" s="7">
        <v>68.498087104378413</v>
      </c>
      <c r="D139" s="39">
        <v>-9.0141297227221851E-3</v>
      </c>
      <c r="E139">
        <f>VLOOKUP(Tabella34[[#This Row],[DATA]],Tabella29[], 2, 0)</f>
        <v>7681.6850000000004</v>
      </c>
      <c r="F139">
        <f>VLOOKUP(Tabella34[[#This Row],[DATA]],Tabella29[], 3, 0)</f>
        <v>348.036</v>
      </c>
      <c r="G139">
        <f>VLOOKUP(Tabella34[[#This Row],[DATA]],Tabella29[], 4, 0)</f>
        <v>110.331</v>
      </c>
      <c r="H139">
        <f>VLOOKUP(Tabella34[[#This Row],[DATA]],Tabella29[], 5, 0)</f>
        <v>612.81100000000004</v>
      </c>
      <c r="I139">
        <f>VLOOKUP(Tabella34[[#This Row],[DATA]],Tabella29[], 6, 0)</f>
        <v>0.62</v>
      </c>
      <c r="J139">
        <f>VLOOKUP(Tabella34[[#This Row],[DATA]],Tabella29[], 7, 0)</f>
        <v>0.214</v>
      </c>
      <c r="K139">
        <f>VLOOKUP(Tabella34[[#This Row],[DATA]],Tabella29[], 8, 0)</f>
        <v>1.48</v>
      </c>
      <c r="L139">
        <f>VLOOKUP(Tabella34[[#This Row],[DATA]],Tabella29[], 9, 0)</f>
        <v>0</v>
      </c>
      <c r="M139">
        <f>VLOOKUP(Tabella34[[#This Row],[DATA]],Tabella29[], 10, 0)</f>
        <v>0</v>
      </c>
      <c r="N139">
        <f>VLOOKUP(Tabella34[[#This Row],[DATA]],Tabella29[], 11, 0)</f>
        <v>0</v>
      </c>
      <c r="O139">
        <f>VLOOKUP(Tabella34[[#This Row],[DATA]],Tabella29[], 12, 0)</f>
        <v>0</v>
      </c>
      <c r="P139">
        <f>VLOOKUP(Tabella34[[#This Row],[DATA]],Tabella29[], 13, 0)</f>
        <v>0</v>
      </c>
      <c r="Q139">
        <f>VLOOKUP(Tabella34[[#This Row],[DATA]],Tabella29[], 14, 0)</f>
        <v>0</v>
      </c>
      <c r="R139">
        <f>VLOOKUP(Tabella34[[#This Row],[DATA]],Tabella29[], 15, 0)</f>
        <v>8.2000000000000003E-2</v>
      </c>
      <c r="S139">
        <f>VLOOKUP(Tabella34[[#This Row],[DATA]],Tabella29[], 16, 0)</f>
        <v>0</v>
      </c>
      <c r="T139">
        <f>VLOOKUP(Tabella34[[#This Row],[DATA]],Tabella29[], 17, 0)</f>
        <v>0</v>
      </c>
      <c r="U139">
        <f>VLOOKUP(Tabella34[[#This Row],[DATA]],Tabella29[], 18, 0)</f>
        <v>0</v>
      </c>
      <c r="V139">
        <f>VLOOKUP(Tabella34[[#This Row],[DATA]],Tabella30[], 2, 0)</f>
        <v>62.5</v>
      </c>
      <c r="W139">
        <f>VLOOKUP(Tabella34[[#This Row],[DATA]],Tabella32[], 2, 0)</f>
        <v>56.25</v>
      </c>
      <c r="X139">
        <f>VLOOKUP(Tabella34[[#This Row],[DATA]],Tabella31[], 2, 0)</f>
        <v>60.16</v>
      </c>
      <c r="Y139">
        <f>VLOOKUP(Tabella34[[#This Row],[DATA]],Tabella33[], 2, 0)</f>
        <v>87.5</v>
      </c>
      <c r="Z139">
        <v>0</v>
      </c>
      <c r="AA139">
        <v>0</v>
      </c>
      <c r="AD139" s="23">
        <v>43999</v>
      </c>
      <c r="AE139" s="16">
        <v>5234.3969999999999</v>
      </c>
      <c r="AF139" s="16">
        <v>7.5940000000000003</v>
      </c>
      <c r="AG139" s="16">
        <v>7.3440000000000003</v>
      </c>
      <c r="AH139" s="16">
        <v>580.50900000000001</v>
      </c>
      <c r="AI139" s="16">
        <v>0</v>
      </c>
      <c r="AJ139" s="16">
        <v>0</v>
      </c>
      <c r="AK139" s="16">
        <v>0.95</v>
      </c>
      <c r="AL139" s="16"/>
      <c r="AM139" s="16"/>
      <c r="AN139" s="16"/>
      <c r="AO139" s="16"/>
      <c r="AP139" s="16"/>
      <c r="AQ139" s="16"/>
      <c r="AR139" s="16">
        <v>0.01</v>
      </c>
      <c r="AS139" s="16"/>
      <c r="AT139" s="16"/>
      <c r="AU139" s="17"/>
      <c r="AW139" s="24">
        <v>43968</v>
      </c>
      <c r="AX139">
        <v>79.17</v>
      </c>
      <c r="AZ139" s="24">
        <v>43968</v>
      </c>
      <c r="BA139">
        <v>67.97</v>
      </c>
      <c r="BC139" s="24">
        <v>43968</v>
      </c>
      <c r="BD139">
        <v>65.180000000000007</v>
      </c>
      <c r="BF139" s="24">
        <v>43968</v>
      </c>
      <c r="BG139">
        <v>87.5</v>
      </c>
    </row>
    <row r="140" spans="1:59" x14ac:dyDescent="0.3">
      <c r="A140" s="3">
        <v>44061</v>
      </c>
      <c r="B140" s="4">
        <v>7043.5</v>
      </c>
      <c r="C140" s="8">
        <v>68.047880357073851</v>
      </c>
      <c r="D140" s="38">
        <v>-6.5942390987013978E-3</v>
      </c>
      <c r="E140">
        <f>VLOOKUP(Tabella34[[#This Row],[DATA]],Tabella29[], 2, 0)</f>
        <v>7791.0870000000004</v>
      </c>
      <c r="F140">
        <f>VLOOKUP(Tabella34[[#This Row],[DATA]],Tabella29[], 3, 0)</f>
        <v>109.402</v>
      </c>
      <c r="G140">
        <f>VLOOKUP(Tabella34[[#This Row],[DATA]],Tabella29[], 4, 0)</f>
        <v>114.86</v>
      </c>
      <c r="H140">
        <f>VLOOKUP(Tabella34[[#This Row],[DATA]],Tabella29[], 5, 0)</f>
        <v>613.32500000000005</v>
      </c>
      <c r="I140">
        <f>VLOOKUP(Tabella34[[#This Row],[DATA]],Tabella29[], 6, 0)</f>
        <v>0.51300000000000001</v>
      </c>
      <c r="J140">
        <f>VLOOKUP(Tabella34[[#This Row],[DATA]],Tabella29[], 7, 0)</f>
        <v>0.27200000000000002</v>
      </c>
      <c r="K140">
        <f>VLOOKUP(Tabella34[[#This Row],[DATA]],Tabella29[], 8, 0)</f>
        <v>1.46</v>
      </c>
      <c r="L140">
        <f>VLOOKUP(Tabella34[[#This Row],[DATA]],Tabella29[], 9, 0)</f>
        <v>0</v>
      </c>
      <c r="M140">
        <f>VLOOKUP(Tabella34[[#This Row],[DATA]],Tabella29[], 10, 0)</f>
        <v>0</v>
      </c>
      <c r="N140">
        <f>VLOOKUP(Tabella34[[#This Row],[DATA]],Tabella29[], 11, 0)</f>
        <v>0</v>
      </c>
      <c r="O140">
        <f>VLOOKUP(Tabella34[[#This Row],[DATA]],Tabella29[], 12, 0)</f>
        <v>0</v>
      </c>
      <c r="P140">
        <f>VLOOKUP(Tabella34[[#This Row],[DATA]],Tabella29[], 13, 0)</f>
        <v>0</v>
      </c>
      <c r="Q140">
        <f>VLOOKUP(Tabella34[[#This Row],[DATA]],Tabella29[], 14, 0)</f>
        <v>0</v>
      </c>
      <c r="R140">
        <f>VLOOKUP(Tabella34[[#This Row],[DATA]],Tabella29[], 15, 0)</f>
        <v>8.3000000000000004E-2</v>
      </c>
      <c r="S140">
        <f>VLOOKUP(Tabella34[[#This Row],[DATA]],Tabella29[], 16, 0)</f>
        <v>0</v>
      </c>
      <c r="T140">
        <f>VLOOKUP(Tabella34[[#This Row],[DATA]],Tabella29[], 17, 0)</f>
        <v>0</v>
      </c>
      <c r="U140">
        <f>VLOOKUP(Tabella34[[#This Row],[DATA]],Tabella29[], 18, 0)</f>
        <v>0</v>
      </c>
      <c r="V140">
        <f>VLOOKUP(Tabella34[[#This Row],[DATA]],Tabella30[], 2, 0)</f>
        <v>62.5</v>
      </c>
      <c r="W140">
        <f>VLOOKUP(Tabella34[[#This Row],[DATA]],Tabella32[], 2, 0)</f>
        <v>56.25</v>
      </c>
      <c r="X140">
        <f>VLOOKUP(Tabella34[[#This Row],[DATA]],Tabella31[], 2, 0)</f>
        <v>60.16</v>
      </c>
      <c r="Y140">
        <f>VLOOKUP(Tabella34[[#This Row],[DATA]],Tabella33[], 2, 0)</f>
        <v>87.5</v>
      </c>
      <c r="Z140">
        <v>0</v>
      </c>
      <c r="AA140">
        <v>0</v>
      </c>
      <c r="AD140" s="23">
        <v>44000</v>
      </c>
      <c r="AE140" s="14">
        <v>5246.9120000000003</v>
      </c>
      <c r="AF140" s="14">
        <v>12.515000000000001</v>
      </c>
      <c r="AG140" s="14">
        <v>7.827</v>
      </c>
      <c r="AH140" s="14">
        <v>580.50900000000001</v>
      </c>
      <c r="AI140" s="14">
        <v>0</v>
      </c>
      <c r="AJ140" s="14">
        <v>0</v>
      </c>
      <c r="AK140" s="14">
        <v>0.97</v>
      </c>
      <c r="AL140" s="14"/>
      <c r="AM140" s="14"/>
      <c r="AN140" s="14"/>
      <c r="AO140" s="14"/>
      <c r="AP140" s="14">
        <v>70.39</v>
      </c>
      <c r="AQ140" s="14"/>
      <c r="AR140" s="14">
        <v>1.0999999999999999E-2</v>
      </c>
      <c r="AS140" s="14"/>
      <c r="AT140" s="14"/>
      <c r="AU140" s="15"/>
      <c r="AW140" s="24">
        <v>43969</v>
      </c>
      <c r="AX140">
        <v>79.17</v>
      </c>
      <c r="AZ140" s="24">
        <v>43969</v>
      </c>
      <c r="BA140">
        <v>67.97</v>
      </c>
      <c r="BC140" s="24">
        <v>43969</v>
      </c>
      <c r="BD140">
        <v>65.180000000000007</v>
      </c>
      <c r="BF140" s="24">
        <v>43969</v>
      </c>
      <c r="BG140">
        <v>87.5</v>
      </c>
    </row>
    <row r="141" spans="1:59" x14ac:dyDescent="0.3">
      <c r="A141" s="1">
        <v>44062</v>
      </c>
      <c r="B141" s="2">
        <v>7094.3</v>
      </c>
      <c r="C141" s="7">
        <v>68.538663678169812</v>
      </c>
      <c r="D141" s="39">
        <v>7.1864389975684548E-3</v>
      </c>
      <c r="E141">
        <f>VLOOKUP(Tabella34[[#This Row],[DATA]],Tabella29[], 2, 0)</f>
        <v>7933.7969999999996</v>
      </c>
      <c r="F141">
        <f>VLOOKUP(Tabella34[[#This Row],[DATA]],Tabella29[], 3, 0)</f>
        <v>142.71</v>
      </c>
      <c r="G141">
        <f>VLOOKUP(Tabella34[[#This Row],[DATA]],Tabella29[], 4, 0)</f>
        <v>125.553</v>
      </c>
      <c r="H141">
        <f>VLOOKUP(Tabella34[[#This Row],[DATA]],Tabella29[], 5, 0)</f>
        <v>616.04200000000003</v>
      </c>
      <c r="I141">
        <f>VLOOKUP(Tabella34[[#This Row],[DATA]],Tabella29[], 6, 0)</f>
        <v>2.7170000000000001</v>
      </c>
      <c r="J141">
        <f>VLOOKUP(Tabella34[[#This Row],[DATA]],Tabella29[], 7, 0)</f>
        <v>0.66600000000000004</v>
      </c>
      <c r="K141">
        <f>VLOOKUP(Tabella34[[#This Row],[DATA]],Tabella29[], 8, 0)</f>
        <v>1.45</v>
      </c>
      <c r="L141">
        <f>VLOOKUP(Tabella34[[#This Row],[DATA]],Tabella29[], 9, 0)</f>
        <v>0</v>
      </c>
      <c r="M141">
        <f>VLOOKUP(Tabella34[[#This Row],[DATA]],Tabella29[], 10, 0)</f>
        <v>0</v>
      </c>
      <c r="N141">
        <f>VLOOKUP(Tabella34[[#This Row],[DATA]],Tabella29[], 11, 0)</f>
        <v>0</v>
      </c>
      <c r="O141">
        <f>VLOOKUP(Tabella34[[#This Row],[DATA]],Tabella29[], 12, 0)</f>
        <v>0</v>
      </c>
      <c r="P141">
        <f>VLOOKUP(Tabella34[[#This Row],[DATA]],Tabella29[], 13, 0)</f>
        <v>0</v>
      </c>
      <c r="Q141">
        <f>VLOOKUP(Tabella34[[#This Row],[DATA]],Tabella29[], 14, 0)</f>
        <v>0</v>
      </c>
      <c r="R141">
        <f>VLOOKUP(Tabella34[[#This Row],[DATA]],Tabella29[], 15, 0)</f>
        <v>8.7999999999999995E-2</v>
      </c>
      <c r="S141">
        <f>VLOOKUP(Tabella34[[#This Row],[DATA]],Tabella29[], 16, 0)</f>
        <v>0</v>
      </c>
      <c r="T141">
        <f>VLOOKUP(Tabella34[[#This Row],[DATA]],Tabella29[], 17, 0)</f>
        <v>0</v>
      </c>
      <c r="U141">
        <f>VLOOKUP(Tabella34[[#This Row],[DATA]],Tabella29[], 18, 0)</f>
        <v>0</v>
      </c>
      <c r="V141">
        <f>VLOOKUP(Tabella34[[#This Row],[DATA]],Tabella30[], 2, 0)</f>
        <v>62.5</v>
      </c>
      <c r="W141">
        <f>VLOOKUP(Tabella34[[#This Row],[DATA]],Tabella32[], 2, 0)</f>
        <v>56.25</v>
      </c>
      <c r="X141">
        <f>VLOOKUP(Tabella34[[#This Row],[DATA]],Tabella31[], 2, 0)</f>
        <v>60.16</v>
      </c>
      <c r="Y141">
        <f>VLOOKUP(Tabella34[[#This Row],[DATA]],Tabella33[], 2, 0)</f>
        <v>87.5</v>
      </c>
      <c r="Z141">
        <v>0</v>
      </c>
      <c r="AA141">
        <v>0</v>
      </c>
      <c r="AD141" s="23">
        <v>44001</v>
      </c>
      <c r="AE141" s="16">
        <v>5253.4790000000003</v>
      </c>
      <c r="AF141" s="16">
        <v>6.5679999999999996</v>
      </c>
      <c r="AG141" s="16">
        <v>7.2309999999999999</v>
      </c>
      <c r="AH141" s="16">
        <v>605.73</v>
      </c>
      <c r="AI141" s="16">
        <v>25.222000000000001</v>
      </c>
      <c r="AJ141" s="16">
        <v>3.6030000000000002</v>
      </c>
      <c r="AK141" s="16">
        <v>0.98</v>
      </c>
      <c r="AL141" s="16"/>
      <c r="AM141" s="16"/>
      <c r="AN141" s="16"/>
      <c r="AO141" s="16"/>
      <c r="AP141" s="16"/>
      <c r="AQ141" s="16"/>
      <c r="AR141" s="16">
        <v>1.0999999999999999E-2</v>
      </c>
      <c r="AS141" s="16"/>
      <c r="AT141" s="16"/>
      <c r="AU141" s="17"/>
      <c r="AW141" s="24">
        <v>43970</v>
      </c>
      <c r="AX141">
        <v>79.17</v>
      </c>
      <c r="AZ141" s="24">
        <v>43970</v>
      </c>
      <c r="BA141">
        <v>67.97</v>
      </c>
      <c r="BC141" s="24">
        <v>43970</v>
      </c>
      <c r="BD141">
        <v>65.180000000000007</v>
      </c>
      <c r="BF141" s="24">
        <v>43970</v>
      </c>
      <c r="BG141">
        <v>87.5</v>
      </c>
    </row>
    <row r="142" spans="1:59" x14ac:dyDescent="0.3">
      <c r="A142" s="3">
        <v>44063</v>
      </c>
      <c r="B142" s="4">
        <v>6993.3</v>
      </c>
      <c r="C142" s="8">
        <v>67.562893689376665</v>
      </c>
      <c r="D142" s="38">
        <v>-1.4339096871343748E-2</v>
      </c>
      <c r="E142">
        <f>VLOOKUP(Tabella34[[#This Row],[DATA]],Tabella29[], 2, 0)</f>
        <v>8084.3789999999999</v>
      </c>
      <c r="F142">
        <f>VLOOKUP(Tabella34[[#This Row],[DATA]],Tabella29[], 3, 0)</f>
        <v>150.58199999999999</v>
      </c>
      <c r="G142">
        <f>VLOOKUP(Tabella34[[#This Row],[DATA]],Tabella29[], 4, 0)</f>
        <v>123.991</v>
      </c>
      <c r="H142">
        <f>VLOOKUP(Tabella34[[#This Row],[DATA]],Tabella29[], 5, 0)</f>
        <v>616.38400000000001</v>
      </c>
      <c r="I142">
        <f>VLOOKUP(Tabella34[[#This Row],[DATA]],Tabella29[], 6, 0)</f>
        <v>0.34200000000000003</v>
      </c>
      <c r="J142">
        <f>VLOOKUP(Tabella34[[#This Row],[DATA]],Tabella29[], 7, 0)</f>
        <v>0.63600000000000001</v>
      </c>
      <c r="K142">
        <f>VLOOKUP(Tabella34[[#This Row],[DATA]],Tabella29[], 8, 0)</f>
        <v>1.42</v>
      </c>
      <c r="L142">
        <f>VLOOKUP(Tabella34[[#This Row],[DATA]],Tabella29[], 9, 0)</f>
        <v>11.167</v>
      </c>
      <c r="M142">
        <f>VLOOKUP(Tabella34[[#This Row],[DATA]],Tabella29[], 10, 0)</f>
        <v>99.176000000000002</v>
      </c>
      <c r="N142">
        <f>VLOOKUP(Tabella34[[#This Row],[DATA]],Tabella29[], 11, 0)</f>
        <v>0</v>
      </c>
      <c r="O142">
        <f>VLOOKUP(Tabella34[[#This Row],[DATA]],Tabella29[], 12, 0)</f>
        <v>0</v>
      </c>
      <c r="P142">
        <f>VLOOKUP(Tabella34[[#This Row],[DATA]],Tabella29[], 13, 0)</f>
        <v>125.145</v>
      </c>
      <c r="Q142">
        <f>VLOOKUP(Tabella34[[#This Row],[DATA]],Tabella29[], 14, 0)</f>
        <v>0</v>
      </c>
      <c r="R142">
        <f>VLOOKUP(Tabella34[[#This Row],[DATA]],Tabella29[], 15, 0)</f>
        <v>8.4000000000000005E-2</v>
      </c>
      <c r="S142">
        <f>VLOOKUP(Tabella34[[#This Row],[DATA]],Tabella29[], 16, 0)</f>
        <v>0</v>
      </c>
      <c r="T142">
        <f>VLOOKUP(Tabella34[[#This Row],[DATA]],Tabella29[], 17, 0)</f>
        <v>0</v>
      </c>
      <c r="U142">
        <f>VLOOKUP(Tabella34[[#This Row],[DATA]],Tabella29[], 18, 0)</f>
        <v>0</v>
      </c>
      <c r="V142">
        <f>VLOOKUP(Tabella34[[#This Row],[DATA]],Tabella30[], 2, 0)</f>
        <v>62.5</v>
      </c>
      <c r="W142">
        <f>VLOOKUP(Tabella34[[#This Row],[DATA]],Tabella32[], 2, 0)</f>
        <v>56.25</v>
      </c>
      <c r="X142">
        <f>VLOOKUP(Tabella34[[#This Row],[DATA]],Tabella31[], 2, 0)</f>
        <v>60.16</v>
      </c>
      <c r="Y142">
        <f>VLOOKUP(Tabella34[[#This Row],[DATA]],Tabella33[], 2, 0)</f>
        <v>87.5</v>
      </c>
      <c r="Z142">
        <v>0</v>
      </c>
      <c r="AA142">
        <v>0</v>
      </c>
      <c r="AD142" s="23">
        <v>44002</v>
      </c>
      <c r="AE142" s="14">
        <v>5261.2449999999999</v>
      </c>
      <c r="AF142" s="14">
        <v>7.766</v>
      </c>
      <c r="AG142" s="14">
        <v>7.13</v>
      </c>
      <c r="AH142" s="14">
        <v>605.88</v>
      </c>
      <c r="AI142" s="14">
        <v>0.15</v>
      </c>
      <c r="AJ142" s="14">
        <v>3.625</v>
      </c>
      <c r="AK142" s="14">
        <v>0.98</v>
      </c>
      <c r="AL142" s="14"/>
      <c r="AM142" s="14"/>
      <c r="AN142" s="14"/>
      <c r="AO142" s="14"/>
      <c r="AP142" s="14"/>
      <c r="AQ142" s="14"/>
      <c r="AR142" s="14">
        <v>1.0999999999999999E-2</v>
      </c>
      <c r="AS142" s="14"/>
      <c r="AT142" s="14"/>
      <c r="AU142" s="15"/>
      <c r="AW142" s="24">
        <v>43971</v>
      </c>
      <c r="AX142">
        <v>79.17</v>
      </c>
      <c r="AZ142" s="24">
        <v>43971</v>
      </c>
      <c r="BA142">
        <v>67.97</v>
      </c>
      <c r="BC142" s="24">
        <v>43971</v>
      </c>
      <c r="BD142">
        <v>65.180000000000007</v>
      </c>
      <c r="BF142" s="24">
        <v>43971</v>
      </c>
      <c r="BG142">
        <v>87.5</v>
      </c>
    </row>
    <row r="143" spans="1:59" x14ac:dyDescent="0.3">
      <c r="A143" s="1">
        <v>44064</v>
      </c>
      <c r="B143" s="2">
        <v>6982.1</v>
      </c>
      <c r="C143" s="7">
        <v>67.454689492599613</v>
      </c>
      <c r="D143" s="39">
        <v>-1.6028167204878091E-3</v>
      </c>
      <c r="E143">
        <f>VLOOKUP(Tabella34[[#This Row],[DATA]],Tabella29[], 2, 0)</f>
        <v>8258.6859999999997</v>
      </c>
      <c r="F143">
        <f>VLOOKUP(Tabella34[[#This Row],[DATA]],Tabella29[], 3, 0)</f>
        <v>174.30699999999999</v>
      </c>
      <c r="G143">
        <f>VLOOKUP(Tabella34[[#This Row],[DATA]],Tabella29[], 4, 0)</f>
        <v>132.148</v>
      </c>
      <c r="H143">
        <f>VLOOKUP(Tabella34[[#This Row],[DATA]],Tabella29[], 5, 0)</f>
        <v>616.91899999999998</v>
      </c>
      <c r="I143">
        <f>VLOOKUP(Tabella34[[#This Row],[DATA]],Tabella29[], 6, 0)</f>
        <v>0.53500000000000003</v>
      </c>
      <c r="J143">
        <f>VLOOKUP(Tabella34[[#This Row],[DATA]],Tabella29[], 7, 0)</f>
        <v>0.67500000000000004</v>
      </c>
      <c r="K143">
        <f>VLOOKUP(Tabella34[[#This Row],[DATA]],Tabella29[], 8, 0)</f>
        <v>1.41</v>
      </c>
      <c r="L143">
        <f>VLOOKUP(Tabella34[[#This Row],[DATA]],Tabella29[], 9, 0)</f>
        <v>11.573</v>
      </c>
      <c r="M143">
        <f>VLOOKUP(Tabella34[[#This Row],[DATA]],Tabella29[], 10, 0)</f>
        <v>100.60899999999999</v>
      </c>
      <c r="N143">
        <f>VLOOKUP(Tabella34[[#This Row],[DATA]],Tabella29[], 11, 0)</f>
        <v>0</v>
      </c>
      <c r="O143">
        <f>VLOOKUP(Tabella34[[#This Row],[DATA]],Tabella29[], 12, 0)</f>
        <v>0</v>
      </c>
      <c r="P143">
        <f>VLOOKUP(Tabella34[[#This Row],[DATA]],Tabella29[], 13, 0)</f>
        <v>0</v>
      </c>
      <c r="Q143">
        <f>VLOOKUP(Tabella34[[#This Row],[DATA]],Tabella29[], 14, 0)</f>
        <v>0</v>
      </c>
      <c r="R143">
        <f>VLOOKUP(Tabella34[[#This Row],[DATA]],Tabella29[], 15, 0)</f>
        <v>8.6999999999999994E-2</v>
      </c>
      <c r="S143">
        <f>VLOOKUP(Tabella34[[#This Row],[DATA]],Tabella29[], 16, 0)</f>
        <v>0</v>
      </c>
      <c r="T143">
        <f>VLOOKUP(Tabella34[[#This Row],[DATA]],Tabella29[], 17, 0)</f>
        <v>0</v>
      </c>
      <c r="U143">
        <f>VLOOKUP(Tabella34[[#This Row],[DATA]],Tabella29[], 18, 0)</f>
        <v>0</v>
      </c>
      <c r="V143">
        <f>VLOOKUP(Tabella34[[#This Row],[DATA]],Tabella30[], 2, 0)</f>
        <v>62.5</v>
      </c>
      <c r="W143">
        <f>VLOOKUP(Tabella34[[#This Row],[DATA]],Tabella32[], 2, 0)</f>
        <v>56.25</v>
      </c>
      <c r="X143">
        <f>VLOOKUP(Tabella34[[#This Row],[DATA]],Tabella31[], 2, 0)</f>
        <v>60.16</v>
      </c>
      <c r="Y143">
        <f>VLOOKUP(Tabella34[[#This Row],[DATA]],Tabella33[], 2, 0)</f>
        <v>87.5</v>
      </c>
      <c r="Z143">
        <v>0</v>
      </c>
      <c r="AA143">
        <v>0</v>
      </c>
      <c r="AD143" s="23">
        <v>44003</v>
      </c>
      <c r="AE143" s="16">
        <v>5268.39</v>
      </c>
      <c r="AF143" s="16">
        <v>7.1449999999999996</v>
      </c>
      <c r="AG143" s="16">
        <v>7.1630000000000003</v>
      </c>
      <c r="AH143" s="16">
        <v>605.90200000000004</v>
      </c>
      <c r="AI143" s="16">
        <v>2.1000000000000001E-2</v>
      </c>
      <c r="AJ143" s="16">
        <v>3.6280000000000001</v>
      </c>
      <c r="AK143" s="16">
        <v>0.98</v>
      </c>
      <c r="AL143" s="16"/>
      <c r="AM143" s="16"/>
      <c r="AN143" s="16">
        <v>0.16900000000000001</v>
      </c>
      <c r="AO143" s="16">
        <v>4.12</v>
      </c>
      <c r="AP143" s="16"/>
      <c r="AQ143" s="16"/>
      <c r="AR143" s="16">
        <v>1.0999999999999999E-2</v>
      </c>
      <c r="AS143" s="16"/>
      <c r="AT143" s="16"/>
      <c r="AU143" s="17"/>
      <c r="AW143" s="24">
        <v>43972</v>
      </c>
      <c r="AX143">
        <v>79.17</v>
      </c>
      <c r="AZ143" s="24">
        <v>43972</v>
      </c>
      <c r="BA143">
        <v>69.53</v>
      </c>
      <c r="BC143" s="24">
        <v>43972</v>
      </c>
      <c r="BD143">
        <v>66.959999999999994</v>
      </c>
      <c r="BF143" s="24">
        <v>43972</v>
      </c>
      <c r="BG143">
        <v>87.5</v>
      </c>
    </row>
    <row r="144" spans="1:59" x14ac:dyDescent="0.3">
      <c r="A144" s="3">
        <v>44067</v>
      </c>
      <c r="B144" s="4">
        <v>7109.1</v>
      </c>
      <c r="C144" s="8">
        <v>68.681647795339501</v>
      </c>
      <c r="D144" s="38">
        <v>1.8025922400494488E-2</v>
      </c>
      <c r="E144">
        <f>VLOOKUP(Tabella34[[#This Row],[DATA]],Tabella29[], 2, 0)</f>
        <v>8673.3160000000007</v>
      </c>
      <c r="F144">
        <f>VLOOKUP(Tabella34[[#This Row],[DATA]],Tabella29[], 3, 0)</f>
        <v>414.63099999999997</v>
      </c>
      <c r="G144">
        <f>VLOOKUP(Tabella34[[#This Row],[DATA]],Tabella29[], 4, 0)</f>
        <v>141.66200000000001</v>
      </c>
      <c r="H144">
        <f>VLOOKUP(Tabella34[[#This Row],[DATA]],Tabella29[], 5, 0)</f>
        <v>617.64599999999996</v>
      </c>
      <c r="I144">
        <f>VLOOKUP(Tabella34[[#This Row],[DATA]],Tabella29[], 6, 0)</f>
        <v>0.72699999999999998</v>
      </c>
      <c r="J144">
        <f>VLOOKUP(Tabella34[[#This Row],[DATA]],Tabella29[], 7, 0)</f>
        <v>0.69099999999999995</v>
      </c>
      <c r="K144">
        <f>VLOOKUP(Tabella34[[#This Row],[DATA]],Tabella29[], 8, 0)</f>
        <v>1.38</v>
      </c>
      <c r="L144">
        <f>VLOOKUP(Tabella34[[#This Row],[DATA]],Tabella29[], 9, 0)</f>
        <v>14.076000000000001</v>
      </c>
      <c r="M144">
        <f>VLOOKUP(Tabella34[[#This Row],[DATA]],Tabella29[], 10, 0)</f>
        <v>117.31699999999999</v>
      </c>
      <c r="N144">
        <f>VLOOKUP(Tabella34[[#This Row],[DATA]],Tabella29[], 11, 0)</f>
        <v>0</v>
      </c>
      <c r="O144">
        <f>VLOOKUP(Tabella34[[#This Row],[DATA]],Tabella29[], 12, 0)</f>
        <v>0</v>
      </c>
      <c r="P144">
        <f>VLOOKUP(Tabella34[[#This Row],[DATA]],Tabella29[], 13, 0)</f>
        <v>0</v>
      </c>
      <c r="Q144">
        <f>VLOOKUP(Tabella34[[#This Row],[DATA]],Tabella29[], 14, 0)</f>
        <v>0</v>
      </c>
      <c r="R144">
        <f>VLOOKUP(Tabella34[[#This Row],[DATA]],Tabella29[], 15, 0)</f>
        <v>8.6999999999999994E-2</v>
      </c>
      <c r="S144">
        <f>VLOOKUP(Tabella34[[#This Row],[DATA]],Tabella29[], 16, 0)</f>
        <v>0</v>
      </c>
      <c r="T144">
        <f>VLOOKUP(Tabella34[[#This Row],[DATA]],Tabella29[], 17, 0)</f>
        <v>0</v>
      </c>
      <c r="U144">
        <f>VLOOKUP(Tabella34[[#This Row],[DATA]],Tabella29[], 18, 0)</f>
        <v>0</v>
      </c>
      <c r="V144">
        <f>VLOOKUP(Tabella34[[#This Row],[DATA]],Tabella30[], 2, 0)</f>
        <v>62.5</v>
      </c>
      <c r="W144">
        <f>VLOOKUP(Tabella34[[#This Row],[DATA]],Tabella32[], 2, 0)</f>
        <v>56.25</v>
      </c>
      <c r="X144">
        <f>VLOOKUP(Tabella34[[#This Row],[DATA]],Tabella31[], 2, 0)</f>
        <v>60.16</v>
      </c>
      <c r="Y144">
        <f>VLOOKUP(Tabella34[[#This Row],[DATA]],Tabella33[], 2, 0)</f>
        <v>87.5</v>
      </c>
      <c r="Z144">
        <v>0</v>
      </c>
      <c r="AA144">
        <v>0</v>
      </c>
      <c r="AD144" s="23">
        <v>44004</v>
      </c>
      <c r="AE144" s="14">
        <v>5273.3530000000001</v>
      </c>
      <c r="AF144" s="14">
        <v>4.9630000000000001</v>
      </c>
      <c r="AG144" s="14">
        <v>7.319</v>
      </c>
      <c r="AH144" s="14">
        <v>605.923</v>
      </c>
      <c r="AI144" s="14">
        <v>2.1000000000000001E-2</v>
      </c>
      <c r="AJ144" s="14">
        <v>3.6309999999999998</v>
      </c>
      <c r="AK144" s="14">
        <v>0.97</v>
      </c>
      <c r="AL144" s="14"/>
      <c r="AM144" s="14"/>
      <c r="AN144" s="14"/>
      <c r="AO144" s="14"/>
      <c r="AP144" s="14"/>
      <c r="AQ144" s="14"/>
      <c r="AR144" s="14">
        <v>1.2E-2</v>
      </c>
      <c r="AS144" s="14"/>
      <c r="AT144" s="14"/>
      <c r="AU144" s="15"/>
      <c r="AW144" s="24">
        <v>43973</v>
      </c>
      <c r="AX144">
        <v>75.459999999999994</v>
      </c>
      <c r="AZ144" s="24">
        <v>43973</v>
      </c>
      <c r="BA144">
        <v>67.45</v>
      </c>
      <c r="BC144" s="24">
        <v>43973</v>
      </c>
      <c r="BD144">
        <v>64.58</v>
      </c>
      <c r="BF144" s="24">
        <v>43973</v>
      </c>
      <c r="BG144">
        <v>87.5</v>
      </c>
    </row>
    <row r="145" spans="1:59" x14ac:dyDescent="0.3">
      <c r="A145" s="1">
        <v>44068</v>
      </c>
      <c r="B145" s="2">
        <v>7108.4</v>
      </c>
      <c r="C145" s="7">
        <v>68.674885033040923</v>
      </c>
      <c r="D145" s="39">
        <v>-9.8470195261783085E-5</v>
      </c>
      <c r="E145">
        <f>VLOOKUP(Tabella34[[#This Row],[DATA]],Tabella29[], 2, 0)</f>
        <v>8825.5669999999991</v>
      </c>
      <c r="F145">
        <f>VLOOKUP(Tabella34[[#This Row],[DATA]],Tabella29[], 3, 0)</f>
        <v>152.251</v>
      </c>
      <c r="G145">
        <f>VLOOKUP(Tabella34[[#This Row],[DATA]],Tabella29[], 4, 0)</f>
        <v>147.78299999999999</v>
      </c>
      <c r="H145">
        <f>VLOOKUP(Tabella34[[#This Row],[DATA]],Tabella29[], 5, 0)</f>
        <v>618.75900000000001</v>
      </c>
      <c r="I145">
        <f>VLOOKUP(Tabella34[[#This Row],[DATA]],Tabella29[], 6, 0)</f>
        <v>1.1120000000000001</v>
      </c>
      <c r="J145">
        <f>VLOOKUP(Tabella34[[#This Row],[DATA]],Tabella29[], 7, 0)</f>
        <v>0.77600000000000002</v>
      </c>
      <c r="K145">
        <f>VLOOKUP(Tabella34[[#This Row],[DATA]],Tabella29[], 8, 0)</f>
        <v>1.37</v>
      </c>
      <c r="L145">
        <f>VLOOKUP(Tabella34[[#This Row],[DATA]],Tabella29[], 9, 0)</f>
        <v>14.483000000000001</v>
      </c>
      <c r="M145">
        <f>VLOOKUP(Tabella34[[#This Row],[DATA]],Tabella29[], 10, 0)</f>
        <v>121.681</v>
      </c>
      <c r="N145">
        <f>VLOOKUP(Tabella34[[#This Row],[DATA]],Tabella29[], 11, 0)</f>
        <v>0</v>
      </c>
      <c r="O145">
        <f>VLOOKUP(Tabella34[[#This Row],[DATA]],Tabella29[], 12, 0)</f>
        <v>0</v>
      </c>
      <c r="P145">
        <f>VLOOKUP(Tabella34[[#This Row],[DATA]],Tabella29[], 13, 0)</f>
        <v>0</v>
      </c>
      <c r="Q145">
        <f>VLOOKUP(Tabella34[[#This Row],[DATA]],Tabella29[], 14, 0)</f>
        <v>0</v>
      </c>
      <c r="R145">
        <f>VLOOKUP(Tabella34[[#This Row],[DATA]],Tabella29[], 15, 0)</f>
        <v>8.8999999999999996E-2</v>
      </c>
      <c r="S145">
        <f>VLOOKUP(Tabella34[[#This Row],[DATA]],Tabella29[], 16, 0)</f>
        <v>0</v>
      </c>
      <c r="T145">
        <f>VLOOKUP(Tabella34[[#This Row],[DATA]],Tabella29[], 17, 0)</f>
        <v>0</v>
      </c>
      <c r="U145">
        <f>VLOOKUP(Tabella34[[#This Row],[DATA]],Tabella29[], 18, 0)</f>
        <v>0</v>
      </c>
      <c r="V145">
        <f>VLOOKUP(Tabella34[[#This Row],[DATA]],Tabella30[], 2, 0)</f>
        <v>62.5</v>
      </c>
      <c r="W145">
        <f>VLOOKUP(Tabella34[[#This Row],[DATA]],Tabella32[], 2, 0)</f>
        <v>56.25</v>
      </c>
      <c r="X145">
        <f>VLOOKUP(Tabella34[[#This Row],[DATA]],Tabella31[], 2, 0)</f>
        <v>60.16</v>
      </c>
      <c r="Y145">
        <f>VLOOKUP(Tabella34[[#This Row],[DATA]],Tabella33[], 2, 0)</f>
        <v>87.5</v>
      </c>
      <c r="Z145">
        <v>0</v>
      </c>
      <c r="AA145">
        <v>0</v>
      </c>
      <c r="AD145" s="23">
        <v>44005</v>
      </c>
      <c r="AE145" s="16">
        <v>5278.6580000000004</v>
      </c>
      <c r="AF145" s="16">
        <v>5.3049999999999997</v>
      </c>
      <c r="AG145" s="16">
        <v>7.4080000000000004</v>
      </c>
      <c r="AH145" s="16">
        <v>605.94399999999996</v>
      </c>
      <c r="AI145" s="16">
        <v>2.1000000000000001E-2</v>
      </c>
      <c r="AJ145" s="16">
        <v>3.6339999999999999</v>
      </c>
      <c r="AK145" s="16">
        <v>0.98</v>
      </c>
      <c r="AL145" s="16"/>
      <c r="AM145" s="16"/>
      <c r="AN145" s="16"/>
      <c r="AO145" s="16"/>
      <c r="AP145" s="16"/>
      <c r="AQ145" s="16"/>
      <c r="AR145" s="16">
        <v>1.2999999999999999E-2</v>
      </c>
      <c r="AS145" s="16"/>
      <c r="AT145" s="16"/>
      <c r="AU145" s="17"/>
      <c r="AW145" s="24">
        <v>43974</v>
      </c>
      <c r="AX145">
        <v>75.459999999999994</v>
      </c>
      <c r="AZ145" s="24">
        <v>43974</v>
      </c>
      <c r="BA145">
        <v>67.45</v>
      </c>
      <c r="BC145" s="24">
        <v>43974</v>
      </c>
      <c r="BD145">
        <v>64.58</v>
      </c>
      <c r="BF145" s="24">
        <v>43974</v>
      </c>
      <c r="BG145">
        <v>87.5</v>
      </c>
    </row>
    <row r="146" spans="1:59" x14ac:dyDescent="0.3">
      <c r="A146" s="3">
        <v>44069</v>
      </c>
      <c r="B146" s="4">
        <v>7123</v>
      </c>
      <c r="C146" s="8">
        <v>68.81593693241102</v>
      </c>
      <c r="D146" s="38">
        <v>2.0518016670226821E-3</v>
      </c>
      <c r="E146">
        <f>VLOOKUP(Tabella34[[#This Row],[DATA]],Tabella29[], 2, 0)</f>
        <v>8981.6470000000008</v>
      </c>
      <c r="F146">
        <f>VLOOKUP(Tabella34[[#This Row],[DATA]],Tabella29[], 3, 0)</f>
        <v>156.08000000000001</v>
      </c>
      <c r="G146">
        <f>VLOOKUP(Tabella34[[#This Row],[DATA]],Tabella29[], 4, 0)</f>
        <v>149.69300000000001</v>
      </c>
      <c r="H146">
        <f>VLOOKUP(Tabella34[[#This Row],[DATA]],Tabella29[], 5, 0)</f>
        <v>619.76400000000001</v>
      </c>
      <c r="I146">
        <f>VLOOKUP(Tabella34[[#This Row],[DATA]],Tabella29[], 6, 0)</f>
        <v>1.0049999999999999</v>
      </c>
      <c r="J146">
        <f>VLOOKUP(Tabella34[[#This Row],[DATA]],Tabella29[], 7, 0)</f>
        <v>0.53200000000000003</v>
      </c>
      <c r="K146">
        <f>VLOOKUP(Tabella34[[#This Row],[DATA]],Tabella29[], 8, 0)</f>
        <v>1.36</v>
      </c>
      <c r="L146">
        <f>VLOOKUP(Tabella34[[#This Row],[DATA]],Tabella29[], 9, 0)</f>
        <v>14.911</v>
      </c>
      <c r="M146">
        <f>VLOOKUP(Tabella34[[#This Row],[DATA]],Tabella29[], 10, 0)</f>
        <v>126.28</v>
      </c>
      <c r="N146">
        <f>VLOOKUP(Tabella34[[#This Row],[DATA]],Tabella29[], 11, 0)</f>
        <v>0</v>
      </c>
      <c r="O146">
        <f>VLOOKUP(Tabella34[[#This Row],[DATA]],Tabella29[], 12, 0)</f>
        <v>0</v>
      </c>
      <c r="P146">
        <f>VLOOKUP(Tabella34[[#This Row],[DATA]],Tabella29[], 13, 0)</f>
        <v>0</v>
      </c>
      <c r="Q146">
        <f>VLOOKUP(Tabella34[[#This Row],[DATA]],Tabella29[], 14, 0)</f>
        <v>0</v>
      </c>
      <c r="R146">
        <f>VLOOKUP(Tabella34[[#This Row],[DATA]],Tabella29[], 15, 0)</f>
        <v>8.7999999999999995E-2</v>
      </c>
      <c r="S146">
        <f>VLOOKUP(Tabella34[[#This Row],[DATA]],Tabella29[], 16, 0)</f>
        <v>0</v>
      </c>
      <c r="T146">
        <f>VLOOKUP(Tabella34[[#This Row],[DATA]],Tabella29[], 17, 0)</f>
        <v>0</v>
      </c>
      <c r="U146">
        <f>VLOOKUP(Tabella34[[#This Row],[DATA]],Tabella29[], 18, 0)</f>
        <v>0</v>
      </c>
      <c r="V146">
        <f>VLOOKUP(Tabella34[[#This Row],[DATA]],Tabella30[], 2, 0)</f>
        <v>62.5</v>
      </c>
      <c r="W146">
        <f>VLOOKUP(Tabella34[[#This Row],[DATA]],Tabella32[], 2, 0)</f>
        <v>56.25</v>
      </c>
      <c r="X146">
        <f>VLOOKUP(Tabella34[[#This Row],[DATA]],Tabella31[], 2, 0)</f>
        <v>60.16</v>
      </c>
      <c r="Y146">
        <f>VLOOKUP(Tabella34[[#This Row],[DATA]],Tabella33[], 2, 0)</f>
        <v>87.5</v>
      </c>
      <c r="Z146">
        <v>0</v>
      </c>
      <c r="AA146">
        <v>0</v>
      </c>
      <c r="AD146" s="23">
        <v>44006</v>
      </c>
      <c r="AE146" s="14">
        <v>5285.8040000000001</v>
      </c>
      <c r="AF146" s="14">
        <v>7.1449999999999996</v>
      </c>
      <c r="AG146" s="14">
        <v>7.3440000000000003</v>
      </c>
      <c r="AH146" s="14">
        <v>605.98699999999997</v>
      </c>
      <c r="AI146" s="14">
        <v>4.2999999999999997E-2</v>
      </c>
      <c r="AJ146" s="14">
        <v>3.64</v>
      </c>
      <c r="AK146" s="14">
        <v>1.01</v>
      </c>
      <c r="AL146" s="14"/>
      <c r="AM146" s="14"/>
      <c r="AN146" s="14"/>
      <c r="AO146" s="14"/>
      <c r="AP146" s="14"/>
      <c r="AQ146" s="14"/>
      <c r="AR146" s="14">
        <v>1.2999999999999999E-2</v>
      </c>
      <c r="AS146" s="14"/>
      <c r="AT146" s="14"/>
      <c r="AU146" s="15"/>
      <c r="AW146" s="24">
        <v>43975</v>
      </c>
      <c r="AX146">
        <v>75.459999999999994</v>
      </c>
      <c r="AZ146" s="24">
        <v>43975</v>
      </c>
      <c r="BA146">
        <v>67.45</v>
      </c>
      <c r="BC146" s="24">
        <v>43975</v>
      </c>
      <c r="BD146">
        <v>64.58</v>
      </c>
      <c r="BF146" s="24">
        <v>43975</v>
      </c>
      <c r="BG146">
        <v>87.5</v>
      </c>
    </row>
    <row r="147" spans="1:59" x14ac:dyDescent="0.3">
      <c r="A147" s="1">
        <v>44070</v>
      </c>
      <c r="B147" s="2">
        <v>7090.7</v>
      </c>
      <c r="C147" s="7">
        <v>68.503883757777174</v>
      </c>
      <c r="D147" s="39">
        <v>-4.544918719238164E-3</v>
      </c>
      <c r="E147">
        <f>VLOOKUP(Tabella34[[#This Row],[DATA]],Tabella29[], 2, 0)</f>
        <v>9188.2569999999996</v>
      </c>
      <c r="F147">
        <f>VLOOKUP(Tabella34[[#This Row],[DATA]],Tabella29[], 3, 0)</f>
        <v>206.60900000000001</v>
      </c>
      <c r="G147">
        <f>VLOOKUP(Tabella34[[#This Row],[DATA]],Tabella29[], 4, 0)</f>
        <v>157.697</v>
      </c>
      <c r="H147">
        <f>VLOOKUP(Tabella34[[#This Row],[DATA]],Tabella29[], 5, 0)</f>
        <v>620.29899999999998</v>
      </c>
      <c r="I147">
        <f>VLOOKUP(Tabella34[[#This Row],[DATA]],Tabella29[], 6, 0)</f>
        <v>0.53500000000000003</v>
      </c>
      <c r="J147">
        <f>VLOOKUP(Tabella34[[#This Row],[DATA]],Tabella29[], 7, 0)</f>
        <v>0.55900000000000005</v>
      </c>
      <c r="K147">
        <f>VLOOKUP(Tabella34[[#This Row],[DATA]],Tabella29[], 8, 0)</f>
        <v>1.35</v>
      </c>
      <c r="L147">
        <f>VLOOKUP(Tabella34[[#This Row],[DATA]],Tabella29[], 9, 0)</f>
        <v>15.295999999999999</v>
      </c>
      <c r="M147">
        <f>VLOOKUP(Tabella34[[#This Row],[DATA]],Tabella29[], 10, 0)</f>
        <v>129.083</v>
      </c>
      <c r="N147">
        <f>VLOOKUP(Tabella34[[#This Row],[DATA]],Tabella29[], 11, 0)</f>
        <v>0</v>
      </c>
      <c r="O147">
        <f>VLOOKUP(Tabella34[[#This Row],[DATA]],Tabella29[], 12, 0)</f>
        <v>0</v>
      </c>
      <c r="P147">
        <f>VLOOKUP(Tabella34[[#This Row],[DATA]],Tabella29[], 13, 0)</f>
        <v>137.26599999999999</v>
      </c>
      <c r="Q147">
        <f>VLOOKUP(Tabella34[[#This Row],[DATA]],Tabella29[], 14, 0)</f>
        <v>0</v>
      </c>
      <c r="R147">
        <f>VLOOKUP(Tabella34[[#This Row],[DATA]],Tabella29[], 15, 0)</f>
        <v>9.0999999999999998E-2</v>
      </c>
      <c r="S147">
        <f>VLOOKUP(Tabella34[[#This Row],[DATA]],Tabella29[], 16, 0)</f>
        <v>0</v>
      </c>
      <c r="T147">
        <f>VLOOKUP(Tabella34[[#This Row],[DATA]],Tabella29[], 17, 0)</f>
        <v>0</v>
      </c>
      <c r="U147">
        <f>VLOOKUP(Tabella34[[#This Row],[DATA]],Tabella29[], 18, 0)</f>
        <v>0</v>
      </c>
      <c r="V147">
        <f>VLOOKUP(Tabella34[[#This Row],[DATA]],Tabella30[], 2, 0)</f>
        <v>62.5</v>
      </c>
      <c r="W147">
        <f>VLOOKUP(Tabella34[[#This Row],[DATA]],Tabella32[], 2, 0)</f>
        <v>56.25</v>
      </c>
      <c r="X147">
        <f>VLOOKUP(Tabella34[[#This Row],[DATA]],Tabella31[], 2, 0)</f>
        <v>60.16</v>
      </c>
      <c r="Y147">
        <f>VLOOKUP(Tabella34[[#This Row],[DATA]],Tabella33[], 2, 0)</f>
        <v>87.5</v>
      </c>
      <c r="Z147">
        <v>0</v>
      </c>
      <c r="AA147">
        <v>0</v>
      </c>
      <c r="AD147" s="23">
        <v>44007</v>
      </c>
      <c r="AE147" s="16">
        <v>5294.3609999999999</v>
      </c>
      <c r="AF147" s="16">
        <v>8.5570000000000004</v>
      </c>
      <c r="AG147" s="16">
        <v>6.7779999999999996</v>
      </c>
      <c r="AH147" s="16">
        <v>606.05100000000004</v>
      </c>
      <c r="AI147" s="16">
        <v>6.4000000000000001E-2</v>
      </c>
      <c r="AJ147" s="16">
        <v>3.649</v>
      </c>
      <c r="AK147" s="16">
        <v>1.04</v>
      </c>
      <c r="AL147" s="16"/>
      <c r="AM147" s="16"/>
      <c r="AN147" s="16"/>
      <c r="AO147" s="16"/>
      <c r="AP147" s="16">
        <v>74.234999999999999</v>
      </c>
      <c r="AQ147" s="16"/>
      <c r="AR147" s="16">
        <v>1.2E-2</v>
      </c>
      <c r="AS147" s="16"/>
      <c r="AT147" s="16"/>
      <c r="AU147" s="17"/>
      <c r="AW147" s="24">
        <v>43976</v>
      </c>
      <c r="AX147">
        <v>75.459999999999994</v>
      </c>
      <c r="AZ147" s="24">
        <v>43976</v>
      </c>
      <c r="BA147">
        <v>67.45</v>
      </c>
      <c r="BC147" s="24">
        <v>43976</v>
      </c>
      <c r="BD147">
        <v>64.58</v>
      </c>
      <c r="BF147" s="24">
        <v>43976</v>
      </c>
      <c r="BG147">
        <v>87.5</v>
      </c>
    </row>
    <row r="148" spans="1:59" x14ac:dyDescent="0.3">
      <c r="A148" s="3">
        <v>44071</v>
      </c>
      <c r="B148" s="4">
        <v>7133</v>
      </c>
      <c r="C148" s="8">
        <v>68.91254782239055</v>
      </c>
      <c r="D148" s="38">
        <v>5.9478370189227072E-3</v>
      </c>
      <c r="E148">
        <f>VLOOKUP(Tabella34[[#This Row],[DATA]],Tabella29[], 2, 0)</f>
        <v>9397.4549999999999</v>
      </c>
      <c r="F148">
        <f>VLOOKUP(Tabella34[[#This Row],[DATA]],Tabella29[], 3, 0)</f>
        <v>209.19800000000001</v>
      </c>
      <c r="G148">
        <f>VLOOKUP(Tabella34[[#This Row],[DATA]],Tabella29[], 4, 0)</f>
        <v>162.68100000000001</v>
      </c>
      <c r="H148">
        <f>VLOOKUP(Tabella34[[#This Row],[DATA]],Tabella29[], 5, 0)</f>
        <v>620.62</v>
      </c>
      <c r="I148">
        <f>VLOOKUP(Tabella34[[#This Row],[DATA]],Tabella29[], 6, 0)</f>
        <v>0.32100000000000001</v>
      </c>
      <c r="J148">
        <f>VLOOKUP(Tabella34[[#This Row],[DATA]],Tabella29[], 7, 0)</f>
        <v>0.52900000000000003</v>
      </c>
      <c r="K148">
        <f>VLOOKUP(Tabella34[[#This Row],[DATA]],Tabella29[], 8, 0)</f>
        <v>1.33</v>
      </c>
      <c r="L148">
        <f>VLOOKUP(Tabella34[[#This Row],[DATA]],Tabella29[], 9, 0)</f>
        <v>16.065999999999999</v>
      </c>
      <c r="M148">
        <f>VLOOKUP(Tabella34[[#This Row],[DATA]],Tabella29[], 10, 0)</f>
        <v>133.14699999999999</v>
      </c>
      <c r="N148">
        <f>VLOOKUP(Tabella34[[#This Row],[DATA]],Tabella29[], 11, 0)</f>
        <v>0</v>
      </c>
      <c r="O148">
        <f>VLOOKUP(Tabella34[[#This Row],[DATA]],Tabella29[], 12, 0)</f>
        <v>0</v>
      </c>
      <c r="P148">
        <f>VLOOKUP(Tabella34[[#This Row],[DATA]],Tabella29[], 13, 0)</f>
        <v>0</v>
      </c>
      <c r="Q148">
        <f>VLOOKUP(Tabella34[[#This Row],[DATA]],Tabella29[], 14, 0)</f>
        <v>0</v>
      </c>
      <c r="R148">
        <f>VLOOKUP(Tabella34[[#This Row],[DATA]],Tabella29[], 15, 0)</f>
        <v>9.2999999999999999E-2</v>
      </c>
      <c r="S148">
        <f>VLOOKUP(Tabella34[[#This Row],[DATA]],Tabella29[], 16, 0)</f>
        <v>0</v>
      </c>
      <c r="T148">
        <f>VLOOKUP(Tabella34[[#This Row],[DATA]],Tabella29[], 17, 0)</f>
        <v>0</v>
      </c>
      <c r="U148">
        <f>VLOOKUP(Tabella34[[#This Row],[DATA]],Tabella29[], 18, 0)</f>
        <v>0</v>
      </c>
      <c r="V148">
        <f>VLOOKUP(Tabella34[[#This Row],[DATA]],Tabella30[], 2, 0)</f>
        <v>62.5</v>
      </c>
      <c r="W148">
        <f>VLOOKUP(Tabella34[[#This Row],[DATA]],Tabella32[], 2, 0)</f>
        <v>56.25</v>
      </c>
      <c r="X148">
        <f>VLOOKUP(Tabella34[[#This Row],[DATA]],Tabella31[], 2, 0)</f>
        <v>60.16</v>
      </c>
      <c r="Y148">
        <f>VLOOKUP(Tabella34[[#This Row],[DATA]],Tabella33[], 2, 0)</f>
        <v>87.5</v>
      </c>
      <c r="Z148">
        <v>0</v>
      </c>
      <c r="AA148">
        <v>0</v>
      </c>
      <c r="AD148" s="23">
        <v>44008</v>
      </c>
      <c r="AE148" s="14">
        <v>5303.3239999999996</v>
      </c>
      <c r="AF148" s="14">
        <v>8.9629999999999992</v>
      </c>
      <c r="AG148" s="14">
        <v>7.1210000000000004</v>
      </c>
      <c r="AH148" s="14">
        <v>606.22299999999996</v>
      </c>
      <c r="AI148" s="14">
        <v>0.17100000000000001</v>
      </c>
      <c r="AJ148" s="14">
        <v>7.0000000000000007E-2</v>
      </c>
      <c r="AK148" s="14">
        <v>1.07</v>
      </c>
      <c r="AL148" s="14"/>
      <c r="AM148" s="14"/>
      <c r="AN148" s="14"/>
      <c r="AO148" s="14"/>
      <c r="AP148" s="14"/>
      <c r="AQ148" s="14"/>
      <c r="AR148" s="14">
        <v>1.2999999999999999E-2</v>
      </c>
      <c r="AS148" s="14"/>
      <c r="AT148" s="14"/>
      <c r="AU148" s="15"/>
      <c r="AW148" s="24">
        <v>43977</v>
      </c>
      <c r="AX148">
        <v>71.760000000000005</v>
      </c>
      <c r="AZ148" s="24">
        <v>43977</v>
      </c>
      <c r="BA148">
        <v>65.36</v>
      </c>
      <c r="BC148" s="24">
        <v>43977</v>
      </c>
      <c r="BD148">
        <v>62.2</v>
      </c>
      <c r="BF148" s="24">
        <v>43977</v>
      </c>
      <c r="BG148">
        <v>87.5</v>
      </c>
    </row>
    <row r="149" spans="1:59" x14ac:dyDescent="0.3">
      <c r="A149" s="1">
        <v>44074</v>
      </c>
      <c r="B149" s="2">
        <v>6969.5</v>
      </c>
      <c r="C149" s="7">
        <v>67.332959771225418</v>
      </c>
      <c r="D149" s="39">
        <v>-2.3188417108097072E-2</v>
      </c>
      <c r="E149">
        <f>VLOOKUP(Tabella34[[#This Row],[DATA]],Tabella29[], 2, 0)</f>
        <v>9901.7199999999993</v>
      </c>
      <c r="F149">
        <f>VLOOKUP(Tabella34[[#This Row],[DATA]],Tabella29[], 3, 0)</f>
        <v>504.26600000000002</v>
      </c>
      <c r="G149">
        <f>VLOOKUP(Tabella34[[#This Row],[DATA]],Tabella29[], 4, 0)</f>
        <v>175.48599999999999</v>
      </c>
      <c r="H149">
        <f>VLOOKUP(Tabella34[[#This Row],[DATA]],Tabella29[], 5, 0)</f>
        <v>622.39499999999998</v>
      </c>
      <c r="I149">
        <f>VLOOKUP(Tabella34[[#This Row],[DATA]],Tabella29[], 6, 0)</f>
        <v>1.776</v>
      </c>
      <c r="J149">
        <f>VLOOKUP(Tabella34[[#This Row],[DATA]],Tabella29[], 7, 0)</f>
        <v>0.67800000000000005</v>
      </c>
      <c r="K149">
        <f>VLOOKUP(Tabella34[[#This Row],[DATA]],Tabella29[], 8, 0)</f>
        <v>1.29</v>
      </c>
      <c r="L149">
        <f>VLOOKUP(Tabella34[[#This Row],[DATA]],Tabella29[], 9, 0)</f>
        <v>18.097999999999999</v>
      </c>
      <c r="M149">
        <f>VLOOKUP(Tabella34[[#This Row],[DATA]],Tabella29[], 10, 0)</f>
        <v>148.828</v>
      </c>
      <c r="N149">
        <f>VLOOKUP(Tabella34[[#This Row],[DATA]],Tabella29[], 11, 0)</f>
        <v>0</v>
      </c>
      <c r="O149">
        <f>VLOOKUP(Tabella34[[#This Row],[DATA]],Tabella29[], 12, 0)</f>
        <v>0</v>
      </c>
      <c r="P149">
        <f>VLOOKUP(Tabella34[[#This Row],[DATA]],Tabella29[], 13, 0)</f>
        <v>0</v>
      </c>
      <c r="Q149">
        <f>VLOOKUP(Tabella34[[#This Row],[DATA]],Tabella29[], 14, 0)</f>
        <v>0</v>
      </c>
      <c r="R149">
        <f>VLOOKUP(Tabella34[[#This Row],[DATA]],Tabella29[], 15, 0)</f>
        <v>9.6000000000000002E-2</v>
      </c>
      <c r="S149">
        <f>VLOOKUP(Tabella34[[#This Row],[DATA]],Tabella29[], 16, 0)</f>
        <v>0</v>
      </c>
      <c r="T149">
        <f>VLOOKUP(Tabella34[[#This Row],[DATA]],Tabella29[], 17, 0)</f>
        <v>0</v>
      </c>
      <c r="U149">
        <f>VLOOKUP(Tabella34[[#This Row],[DATA]],Tabella29[], 18, 0)</f>
        <v>0</v>
      </c>
      <c r="V149">
        <f>VLOOKUP(Tabella34[[#This Row],[DATA]],Tabella30[], 2, 0)</f>
        <v>62.5</v>
      </c>
      <c r="W149">
        <f>VLOOKUP(Tabella34[[#This Row],[DATA]],Tabella32[], 2, 0)</f>
        <v>56.25</v>
      </c>
      <c r="X149">
        <f>VLOOKUP(Tabella34[[#This Row],[DATA]],Tabella31[], 2, 0)</f>
        <v>60.16</v>
      </c>
      <c r="Y149">
        <f>VLOOKUP(Tabella34[[#This Row],[DATA]],Tabella33[], 2, 0)</f>
        <v>87.5</v>
      </c>
      <c r="Z149">
        <v>0</v>
      </c>
      <c r="AA149">
        <v>0</v>
      </c>
      <c r="AD149" s="23">
        <v>44009</v>
      </c>
      <c r="AE149" s="16">
        <v>5315.3890000000001</v>
      </c>
      <c r="AF149" s="16">
        <v>12.065</v>
      </c>
      <c r="AG149" s="16">
        <v>7.7350000000000003</v>
      </c>
      <c r="AH149" s="16">
        <v>606.28700000000003</v>
      </c>
      <c r="AI149" s="16">
        <v>6.4000000000000001E-2</v>
      </c>
      <c r="AJ149" s="16">
        <v>5.8000000000000003E-2</v>
      </c>
      <c r="AK149" s="16">
        <v>1.0900000000000001</v>
      </c>
      <c r="AL149" s="16"/>
      <c r="AM149" s="16"/>
      <c r="AN149" s="16"/>
      <c r="AO149" s="16"/>
      <c r="AP149" s="16"/>
      <c r="AQ149" s="16"/>
      <c r="AR149" s="16">
        <v>1.4E-2</v>
      </c>
      <c r="AS149" s="16"/>
      <c r="AT149" s="16"/>
      <c r="AU149" s="17"/>
      <c r="AW149" s="24">
        <v>43978</v>
      </c>
      <c r="AX149">
        <v>68.06</v>
      </c>
      <c r="AZ149" s="24">
        <v>43978</v>
      </c>
      <c r="BA149">
        <v>63.28</v>
      </c>
      <c r="BC149" s="24">
        <v>43978</v>
      </c>
      <c r="BD149">
        <v>59.82</v>
      </c>
      <c r="BF149" s="24">
        <v>43978</v>
      </c>
      <c r="BG149">
        <v>87.5</v>
      </c>
    </row>
    <row r="150" spans="1:59" x14ac:dyDescent="0.3">
      <c r="A150" s="3">
        <v>44075</v>
      </c>
      <c r="B150" s="4">
        <v>6956.9</v>
      </c>
      <c r="C150" s="8">
        <v>67.211230049851224</v>
      </c>
      <c r="D150" s="38">
        <v>-1.8095133613935095E-3</v>
      </c>
      <c r="E150">
        <f>VLOOKUP(Tabella34[[#This Row],[DATA]],Tabella29[], 2, 0)</f>
        <v>10075.321</v>
      </c>
      <c r="F150">
        <f>VLOOKUP(Tabella34[[#This Row],[DATA]],Tabella29[], 3, 0)</f>
        <v>173.601</v>
      </c>
      <c r="G150">
        <f>VLOOKUP(Tabella34[[#This Row],[DATA]],Tabella29[], 4, 0)</f>
        <v>178.536</v>
      </c>
      <c r="H150">
        <f>VLOOKUP(Tabella34[[#This Row],[DATA]],Tabella29[], 5, 0)</f>
        <v>623.63599999999997</v>
      </c>
      <c r="I150">
        <f>VLOOKUP(Tabella34[[#This Row],[DATA]],Tabella29[], 6, 0)</f>
        <v>1.2410000000000001</v>
      </c>
      <c r="J150">
        <f>VLOOKUP(Tabella34[[#This Row],[DATA]],Tabella29[], 7, 0)</f>
        <v>0.69699999999999995</v>
      </c>
      <c r="K150">
        <f>VLOOKUP(Tabella34[[#This Row],[DATA]],Tabella29[], 8, 0)</f>
        <v>1.28</v>
      </c>
      <c r="L150">
        <f>VLOOKUP(Tabella34[[#This Row],[DATA]],Tabella29[], 9, 0)</f>
        <v>17.606000000000002</v>
      </c>
      <c r="M150">
        <f>VLOOKUP(Tabella34[[#This Row],[DATA]],Tabella29[], 10, 0)</f>
        <v>145.619</v>
      </c>
      <c r="N150">
        <f>VLOOKUP(Tabella34[[#This Row],[DATA]],Tabella29[], 11, 0)</f>
        <v>0</v>
      </c>
      <c r="O150">
        <f>VLOOKUP(Tabella34[[#This Row],[DATA]],Tabella29[], 12, 0)</f>
        <v>0</v>
      </c>
      <c r="P150">
        <f>VLOOKUP(Tabella34[[#This Row],[DATA]],Tabella29[], 13, 0)</f>
        <v>0</v>
      </c>
      <c r="Q150">
        <f>VLOOKUP(Tabella34[[#This Row],[DATA]],Tabella29[], 14, 0)</f>
        <v>0</v>
      </c>
      <c r="R150">
        <f>VLOOKUP(Tabella34[[#This Row],[DATA]],Tabella29[], 15, 0)</f>
        <v>9.6000000000000002E-2</v>
      </c>
      <c r="S150">
        <f>VLOOKUP(Tabella34[[#This Row],[DATA]],Tabella29[], 16, 0)</f>
        <v>0</v>
      </c>
      <c r="T150">
        <f>VLOOKUP(Tabella34[[#This Row],[DATA]],Tabella29[], 17, 0)</f>
        <v>0</v>
      </c>
      <c r="U150">
        <f>VLOOKUP(Tabella34[[#This Row],[DATA]],Tabella29[], 18, 0)</f>
        <v>0</v>
      </c>
      <c r="V150">
        <f>VLOOKUP(Tabella34[[#This Row],[DATA]],Tabella30[], 2, 0)</f>
        <v>62.5</v>
      </c>
      <c r="W150">
        <f>VLOOKUP(Tabella34[[#This Row],[DATA]],Tabella32[], 2, 0)</f>
        <v>56.25</v>
      </c>
      <c r="X150">
        <f>VLOOKUP(Tabella34[[#This Row],[DATA]],Tabella31[], 2, 0)</f>
        <v>60.16</v>
      </c>
      <c r="Y150">
        <f>VLOOKUP(Tabella34[[#This Row],[DATA]],Tabella33[], 2, 0)</f>
        <v>87.5</v>
      </c>
      <c r="Z150">
        <v>0</v>
      </c>
      <c r="AA150">
        <v>0</v>
      </c>
      <c r="AD150" s="23">
        <v>44010</v>
      </c>
      <c r="AE150" s="14">
        <v>5321.8289999999997</v>
      </c>
      <c r="AF150" s="14">
        <v>6.4390000000000001</v>
      </c>
      <c r="AG150" s="14">
        <v>7.6340000000000003</v>
      </c>
      <c r="AH150" s="14">
        <v>606.32899999999995</v>
      </c>
      <c r="AI150" s="14">
        <v>4.2999999999999997E-2</v>
      </c>
      <c r="AJ150" s="14">
        <v>6.0999999999999999E-2</v>
      </c>
      <c r="AK150" s="14">
        <v>1.06</v>
      </c>
      <c r="AL150" s="14"/>
      <c r="AM150" s="14"/>
      <c r="AN150" s="14">
        <v>0.48599999999999999</v>
      </c>
      <c r="AO150" s="14">
        <v>3.9089999999999998</v>
      </c>
      <c r="AP150" s="14"/>
      <c r="AQ150" s="14"/>
      <c r="AR150" s="14">
        <v>1.4E-2</v>
      </c>
      <c r="AS150" s="14"/>
      <c r="AT150" s="14"/>
      <c r="AU150" s="15"/>
      <c r="AW150" s="24">
        <v>43979</v>
      </c>
      <c r="AX150">
        <v>68.06</v>
      </c>
      <c r="AZ150" s="24">
        <v>43979</v>
      </c>
      <c r="BA150">
        <v>63.28</v>
      </c>
      <c r="BC150" s="24">
        <v>43979</v>
      </c>
      <c r="BD150">
        <v>59.82</v>
      </c>
      <c r="BF150" s="24">
        <v>43979</v>
      </c>
      <c r="BG150">
        <v>87.5</v>
      </c>
    </row>
    <row r="151" spans="1:59" x14ac:dyDescent="0.3">
      <c r="A151" s="1">
        <v>44076</v>
      </c>
      <c r="B151" s="2">
        <v>6996.9</v>
      </c>
      <c r="C151" s="7">
        <v>67.597673609769302</v>
      </c>
      <c r="D151" s="39">
        <v>5.733220995860256E-3</v>
      </c>
      <c r="E151">
        <f>VLOOKUP(Tabella34[[#This Row],[DATA]],Tabella29[], 2, 0)</f>
        <v>10258.89</v>
      </c>
      <c r="F151">
        <f>VLOOKUP(Tabella34[[#This Row],[DATA]],Tabella29[], 3, 0)</f>
        <v>183.57</v>
      </c>
      <c r="G151">
        <f>VLOOKUP(Tabella34[[#This Row],[DATA]],Tabella29[], 4, 0)</f>
        <v>182.46299999999999</v>
      </c>
      <c r="H151">
        <f>VLOOKUP(Tabella34[[#This Row],[DATA]],Tabella29[], 5, 0)</f>
        <v>624.53499999999997</v>
      </c>
      <c r="I151">
        <f>VLOOKUP(Tabella34[[#This Row],[DATA]],Tabella29[], 6, 0)</f>
        <v>0.89800000000000002</v>
      </c>
      <c r="J151">
        <f>VLOOKUP(Tabella34[[#This Row],[DATA]],Tabella29[], 7, 0)</f>
        <v>0.68200000000000005</v>
      </c>
      <c r="K151">
        <f>VLOOKUP(Tabella34[[#This Row],[DATA]],Tabella29[], 8, 0)</f>
        <v>1.26</v>
      </c>
      <c r="L151">
        <f>VLOOKUP(Tabella34[[#This Row],[DATA]],Tabella29[], 9, 0)</f>
        <v>18.696999999999999</v>
      </c>
      <c r="M151">
        <f>VLOOKUP(Tabella34[[#This Row],[DATA]],Tabella29[], 10, 0)</f>
        <v>148.12200000000001</v>
      </c>
      <c r="N151">
        <f>VLOOKUP(Tabella34[[#This Row],[DATA]],Tabella29[], 11, 0)</f>
        <v>0</v>
      </c>
      <c r="O151">
        <f>VLOOKUP(Tabella34[[#This Row],[DATA]],Tabella29[], 12, 0)</f>
        <v>0</v>
      </c>
      <c r="P151">
        <f>VLOOKUP(Tabella34[[#This Row],[DATA]],Tabella29[], 13, 0)</f>
        <v>0</v>
      </c>
      <c r="Q151">
        <f>VLOOKUP(Tabella34[[#This Row],[DATA]],Tabella29[], 14, 0)</f>
        <v>0</v>
      </c>
      <c r="R151">
        <f>VLOOKUP(Tabella34[[#This Row],[DATA]],Tabella29[], 15, 0)</f>
        <v>9.7000000000000003E-2</v>
      </c>
      <c r="S151">
        <f>VLOOKUP(Tabella34[[#This Row],[DATA]],Tabella29[], 16, 0)</f>
        <v>0</v>
      </c>
      <c r="T151">
        <f>VLOOKUP(Tabella34[[#This Row],[DATA]],Tabella29[], 17, 0)</f>
        <v>0</v>
      </c>
      <c r="U151">
        <f>VLOOKUP(Tabella34[[#This Row],[DATA]],Tabella29[], 18, 0)</f>
        <v>0</v>
      </c>
      <c r="V151">
        <f>VLOOKUP(Tabella34[[#This Row],[DATA]],Tabella30[], 2, 0)</f>
        <v>62.5</v>
      </c>
      <c r="W151">
        <f>VLOOKUP(Tabella34[[#This Row],[DATA]],Tabella32[], 2, 0)</f>
        <v>56.25</v>
      </c>
      <c r="X151">
        <f>VLOOKUP(Tabella34[[#This Row],[DATA]],Tabella31[], 2, 0)</f>
        <v>60.16</v>
      </c>
      <c r="Y151">
        <f>VLOOKUP(Tabella34[[#This Row],[DATA]],Tabella33[], 2, 0)</f>
        <v>87.5</v>
      </c>
      <c r="Z151">
        <v>0</v>
      </c>
      <c r="AA151">
        <v>0</v>
      </c>
      <c r="AD151" s="23">
        <v>44011</v>
      </c>
      <c r="AE151" s="16">
        <v>5326.107</v>
      </c>
      <c r="AF151" s="16">
        <v>4.2789999999999999</v>
      </c>
      <c r="AG151" s="16">
        <v>7.5359999999999996</v>
      </c>
      <c r="AH151" s="16">
        <v>606.39400000000001</v>
      </c>
      <c r="AI151" s="16">
        <v>6.4000000000000001E-2</v>
      </c>
      <c r="AJ151" s="16">
        <v>6.7000000000000004E-2</v>
      </c>
      <c r="AK151" s="16">
        <v>1.02</v>
      </c>
      <c r="AL151" s="16"/>
      <c r="AM151" s="16"/>
      <c r="AN151" s="16"/>
      <c r="AO151" s="16"/>
      <c r="AP151" s="16"/>
      <c r="AQ151" s="16"/>
      <c r="AR151" s="16">
        <v>1.4E-2</v>
      </c>
      <c r="AS151" s="16"/>
      <c r="AT151" s="16"/>
      <c r="AU151" s="17"/>
      <c r="AW151" s="24">
        <v>43980</v>
      </c>
      <c r="AX151">
        <v>68.06</v>
      </c>
      <c r="AZ151" s="24">
        <v>43980</v>
      </c>
      <c r="BA151">
        <v>63.28</v>
      </c>
      <c r="BC151" s="24">
        <v>43980</v>
      </c>
      <c r="BD151">
        <v>59.82</v>
      </c>
      <c r="BF151" s="24">
        <v>43980</v>
      </c>
      <c r="BG151">
        <v>87.5</v>
      </c>
    </row>
    <row r="152" spans="1:59" x14ac:dyDescent="0.3">
      <c r="A152" s="3">
        <v>44077</v>
      </c>
      <c r="B152" s="4">
        <v>7006</v>
      </c>
      <c r="C152" s="8">
        <v>67.685589519650662</v>
      </c>
      <c r="D152" s="38">
        <v>1.2997309530244118E-3</v>
      </c>
      <c r="E152">
        <f>VLOOKUP(Tabella34[[#This Row],[DATA]],Tabella29[], 2, 0)</f>
        <v>10450.546</v>
      </c>
      <c r="F152">
        <f>VLOOKUP(Tabella34[[#This Row],[DATA]],Tabella29[], 3, 0)</f>
        <v>191.65600000000001</v>
      </c>
      <c r="G152">
        <f>VLOOKUP(Tabella34[[#This Row],[DATA]],Tabella29[], 4, 0)</f>
        <v>180.327</v>
      </c>
      <c r="H152">
        <f>VLOOKUP(Tabella34[[#This Row],[DATA]],Tabella29[], 5, 0)</f>
        <v>625.39</v>
      </c>
      <c r="I152">
        <f>VLOOKUP(Tabella34[[#This Row],[DATA]],Tabella29[], 6, 0)</f>
        <v>0.85599999999999998</v>
      </c>
      <c r="J152">
        <f>VLOOKUP(Tabella34[[#This Row],[DATA]],Tabella29[], 7, 0)</f>
        <v>0.72699999999999998</v>
      </c>
      <c r="K152">
        <f>VLOOKUP(Tabella34[[#This Row],[DATA]],Tabella29[], 8, 0)</f>
        <v>1.25</v>
      </c>
      <c r="L152">
        <f>VLOOKUP(Tabella34[[#This Row],[DATA]],Tabella29[], 9, 0)</f>
        <v>19.895</v>
      </c>
      <c r="M152">
        <f>VLOOKUP(Tabella34[[#This Row],[DATA]],Tabella29[], 10, 0)</f>
        <v>153.898</v>
      </c>
      <c r="N152">
        <f>VLOOKUP(Tabella34[[#This Row],[DATA]],Tabella29[], 11, 0)</f>
        <v>0</v>
      </c>
      <c r="O152">
        <f>VLOOKUP(Tabella34[[#This Row],[DATA]],Tabella29[], 12, 0)</f>
        <v>0</v>
      </c>
      <c r="P152">
        <f>VLOOKUP(Tabella34[[#This Row],[DATA]],Tabella29[], 13, 0)</f>
        <v>150.66300000000001</v>
      </c>
      <c r="Q152">
        <f>VLOOKUP(Tabella34[[#This Row],[DATA]],Tabella29[], 14, 0)</f>
        <v>0</v>
      </c>
      <c r="R152">
        <f>VLOOKUP(Tabella34[[#This Row],[DATA]],Tabella29[], 15, 0)</f>
        <v>9.4E-2</v>
      </c>
      <c r="S152">
        <f>VLOOKUP(Tabella34[[#This Row],[DATA]],Tabella29[], 16, 0)</f>
        <v>0</v>
      </c>
      <c r="T152">
        <f>VLOOKUP(Tabella34[[#This Row],[DATA]],Tabella29[], 17, 0)</f>
        <v>0</v>
      </c>
      <c r="U152">
        <f>VLOOKUP(Tabella34[[#This Row],[DATA]],Tabella29[], 18, 0)</f>
        <v>0</v>
      </c>
      <c r="V152">
        <f>VLOOKUP(Tabella34[[#This Row],[DATA]],Tabella30[], 2, 0)</f>
        <v>62.5</v>
      </c>
      <c r="W152">
        <f>VLOOKUP(Tabella34[[#This Row],[DATA]],Tabella32[], 2, 0)</f>
        <v>56.25</v>
      </c>
      <c r="X152">
        <f>VLOOKUP(Tabella34[[#This Row],[DATA]],Tabella31[], 2, 0)</f>
        <v>60.16</v>
      </c>
      <c r="Y152">
        <f>VLOOKUP(Tabella34[[#This Row],[DATA]],Tabella33[], 2, 0)</f>
        <v>87.5</v>
      </c>
      <c r="Z152">
        <v>0</v>
      </c>
      <c r="AA152">
        <v>0</v>
      </c>
      <c r="AD152" s="23">
        <v>44012</v>
      </c>
      <c r="AE152" s="14">
        <v>5332.5460000000003</v>
      </c>
      <c r="AF152" s="14">
        <v>6.4390000000000001</v>
      </c>
      <c r="AG152" s="14">
        <v>7.6980000000000004</v>
      </c>
      <c r="AH152" s="14">
        <v>606.58600000000001</v>
      </c>
      <c r="AI152" s="14">
        <v>0.193</v>
      </c>
      <c r="AJ152" s="14">
        <v>9.1999999999999998E-2</v>
      </c>
      <c r="AK152" s="14">
        <v>1.06</v>
      </c>
      <c r="AL152" s="14"/>
      <c r="AM152" s="14"/>
      <c r="AN152" s="14"/>
      <c r="AO152" s="14"/>
      <c r="AP152" s="14"/>
      <c r="AQ152" s="14"/>
      <c r="AR152" s="14">
        <v>1.4E-2</v>
      </c>
      <c r="AS152" s="14"/>
      <c r="AT152" s="14"/>
      <c r="AU152" s="15"/>
      <c r="AW152" s="24">
        <v>43981</v>
      </c>
      <c r="AX152">
        <v>68.06</v>
      </c>
      <c r="AZ152" s="24">
        <v>43981</v>
      </c>
      <c r="BA152">
        <v>63.28</v>
      </c>
      <c r="BC152" s="24">
        <v>43981</v>
      </c>
      <c r="BD152">
        <v>59.82</v>
      </c>
      <c r="BF152" s="24">
        <v>43981</v>
      </c>
      <c r="BG152">
        <v>87.5</v>
      </c>
    </row>
    <row r="153" spans="1:59" x14ac:dyDescent="0.3">
      <c r="A153" s="1">
        <v>44078</v>
      </c>
      <c r="B153" s="2">
        <v>6989.7</v>
      </c>
      <c r="C153" s="7">
        <v>67.528113768984042</v>
      </c>
      <c r="D153" s="39">
        <v>-2.3292879055351518E-3</v>
      </c>
      <c r="E153">
        <f>VLOOKUP(Tabella34[[#This Row],[DATA]],Tabella29[], 2, 0)</f>
        <v>10674.655000000001</v>
      </c>
      <c r="F153">
        <f>VLOOKUP(Tabella34[[#This Row],[DATA]],Tabella29[], 3, 0)</f>
        <v>224.10900000000001</v>
      </c>
      <c r="G153">
        <f>VLOOKUP(Tabella34[[#This Row],[DATA]],Tabella29[], 4, 0)</f>
        <v>182.45699999999999</v>
      </c>
      <c r="H153">
        <f>VLOOKUP(Tabella34[[#This Row],[DATA]],Tabella29[], 5, 0)</f>
        <v>629.32600000000002</v>
      </c>
      <c r="I153">
        <f>VLOOKUP(Tabella34[[#This Row],[DATA]],Tabella29[], 6, 0)</f>
        <v>3.9359999999999999</v>
      </c>
      <c r="J153">
        <f>VLOOKUP(Tabella34[[#This Row],[DATA]],Tabella29[], 7, 0)</f>
        <v>1.244</v>
      </c>
      <c r="K153">
        <f>VLOOKUP(Tabella34[[#This Row],[DATA]],Tabella29[], 8, 0)</f>
        <v>1.25</v>
      </c>
      <c r="L153">
        <f>VLOOKUP(Tabella34[[#This Row],[DATA]],Tabella29[], 9, 0)</f>
        <v>20.879000000000001</v>
      </c>
      <c r="M153">
        <f>VLOOKUP(Tabella34[[#This Row],[DATA]],Tabella29[], 10, 0)</f>
        <v>158.13399999999999</v>
      </c>
      <c r="N153">
        <f>VLOOKUP(Tabella34[[#This Row],[DATA]],Tabella29[], 11, 0)</f>
        <v>0</v>
      </c>
      <c r="O153">
        <f>VLOOKUP(Tabella34[[#This Row],[DATA]],Tabella29[], 12, 0)</f>
        <v>0</v>
      </c>
      <c r="P153">
        <f>VLOOKUP(Tabella34[[#This Row],[DATA]],Tabella29[], 13, 0)</f>
        <v>0</v>
      </c>
      <c r="Q153">
        <f>VLOOKUP(Tabella34[[#This Row],[DATA]],Tabella29[], 14, 0)</f>
        <v>0</v>
      </c>
      <c r="R153">
        <f>VLOOKUP(Tabella34[[#This Row],[DATA]],Tabella29[], 15, 0)</f>
        <v>9.0999999999999998E-2</v>
      </c>
      <c r="S153">
        <f>VLOOKUP(Tabella34[[#This Row],[DATA]],Tabella29[], 16, 0)</f>
        <v>0</v>
      </c>
      <c r="T153">
        <f>VLOOKUP(Tabella34[[#This Row],[DATA]],Tabella29[], 17, 0)</f>
        <v>0</v>
      </c>
      <c r="U153">
        <f>VLOOKUP(Tabella34[[#This Row],[DATA]],Tabella29[], 18, 0)</f>
        <v>0</v>
      </c>
      <c r="V153">
        <f>VLOOKUP(Tabella34[[#This Row],[DATA]],Tabella30[], 2, 0)</f>
        <v>62.5</v>
      </c>
      <c r="W153">
        <f>VLOOKUP(Tabella34[[#This Row],[DATA]],Tabella32[], 2, 0)</f>
        <v>56.25</v>
      </c>
      <c r="X153">
        <f>VLOOKUP(Tabella34[[#This Row],[DATA]],Tabella31[], 2, 0)</f>
        <v>60.16</v>
      </c>
      <c r="Y153">
        <f>VLOOKUP(Tabella34[[#This Row],[DATA]],Tabella33[], 2, 0)</f>
        <v>87.5</v>
      </c>
      <c r="Z153">
        <v>0</v>
      </c>
      <c r="AA153">
        <v>0</v>
      </c>
      <c r="AD153" s="23">
        <v>44013</v>
      </c>
      <c r="AE153" s="16">
        <v>5340.8469999999998</v>
      </c>
      <c r="AF153" s="16">
        <v>8.3000000000000007</v>
      </c>
      <c r="AG153" s="16">
        <v>7.8630000000000004</v>
      </c>
      <c r="AH153" s="16">
        <v>606.779</v>
      </c>
      <c r="AI153" s="16">
        <v>0.193</v>
      </c>
      <c r="AJ153" s="16">
        <v>0.113</v>
      </c>
      <c r="AK153" s="16">
        <v>1.1000000000000001</v>
      </c>
      <c r="AL153" s="16"/>
      <c r="AM153" s="16"/>
      <c r="AN153" s="16"/>
      <c r="AO153" s="16"/>
      <c r="AP153" s="16"/>
      <c r="AQ153" s="16"/>
      <c r="AR153" s="16">
        <v>1.4999999999999999E-2</v>
      </c>
      <c r="AS153" s="16"/>
      <c r="AT153" s="16"/>
      <c r="AU153" s="17"/>
      <c r="AW153" s="24">
        <v>43982</v>
      </c>
      <c r="AX153">
        <v>68.06</v>
      </c>
      <c r="AZ153" s="24">
        <v>43982</v>
      </c>
      <c r="BA153">
        <v>63.28</v>
      </c>
      <c r="BC153" s="24">
        <v>43982</v>
      </c>
      <c r="BD153">
        <v>59.82</v>
      </c>
      <c r="BF153" s="24">
        <v>43982</v>
      </c>
      <c r="BG153">
        <v>87.5</v>
      </c>
    </row>
    <row r="154" spans="1:59" x14ac:dyDescent="0.3">
      <c r="A154" s="3">
        <v>44081</v>
      </c>
      <c r="B154" s="4">
        <v>7080.7</v>
      </c>
      <c r="C154" s="8">
        <v>68.407272867797658</v>
      </c>
      <c r="D154" s="38">
        <v>1.2935136005043689E-2</v>
      </c>
      <c r="E154">
        <f>VLOOKUP(Tabella34[[#This Row],[DATA]],Tabella29[], 2, 0)</f>
        <v>11242.842000000001</v>
      </c>
      <c r="F154">
        <f>VLOOKUP(Tabella34[[#This Row],[DATA]],Tabella29[], 3, 0)</f>
        <v>568.18700000000001</v>
      </c>
      <c r="G154">
        <f>VLOOKUP(Tabella34[[#This Row],[DATA]],Tabella29[], 4, 0)</f>
        <v>191.589</v>
      </c>
      <c r="H154">
        <f>VLOOKUP(Tabella34[[#This Row],[DATA]],Tabella29[], 5, 0)</f>
        <v>631.423</v>
      </c>
      <c r="I154">
        <f>VLOOKUP(Tabella34[[#This Row],[DATA]],Tabella29[], 6, 0)</f>
        <v>2.0960000000000001</v>
      </c>
      <c r="J154">
        <f>VLOOKUP(Tabella34[[#This Row],[DATA]],Tabella29[], 7, 0)</f>
        <v>1.29</v>
      </c>
      <c r="K154">
        <f>VLOOKUP(Tabella34[[#This Row],[DATA]],Tabella29[], 8, 0)</f>
        <v>1.24</v>
      </c>
      <c r="L154">
        <f>VLOOKUP(Tabella34[[#This Row],[DATA]],Tabella29[], 9, 0)</f>
        <v>22.12</v>
      </c>
      <c r="M154">
        <f>VLOOKUP(Tabella34[[#This Row],[DATA]],Tabella29[], 10, 0)</f>
        <v>168.83</v>
      </c>
      <c r="N154">
        <f>VLOOKUP(Tabella34[[#This Row],[DATA]],Tabella29[], 11, 0)</f>
        <v>0</v>
      </c>
      <c r="O154">
        <f>VLOOKUP(Tabella34[[#This Row],[DATA]],Tabella29[], 12, 0)</f>
        <v>0</v>
      </c>
      <c r="P154">
        <f>VLOOKUP(Tabella34[[#This Row],[DATA]],Tabella29[], 13, 0)</f>
        <v>0</v>
      </c>
      <c r="Q154">
        <f>VLOOKUP(Tabella34[[#This Row],[DATA]],Tabella29[], 14, 0)</f>
        <v>0</v>
      </c>
      <c r="R154">
        <f>VLOOKUP(Tabella34[[#This Row],[DATA]],Tabella29[], 15, 0)</f>
        <v>8.3000000000000004E-2</v>
      </c>
      <c r="S154">
        <f>VLOOKUP(Tabella34[[#This Row],[DATA]],Tabella29[], 16, 0)</f>
        <v>0</v>
      </c>
      <c r="T154">
        <f>VLOOKUP(Tabella34[[#This Row],[DATA]],Tabella29[], 17, 0)</f>
        <v>0</v>
      </c>
      <c r="U154">
        <f>VLOOKUP(Tabella34[[#This Row],[DATA]],Tabella29[], 18, 0)</f>
        <v>0</v>
      </c>
      <c r="V154">
        <f>VLOOKUP(Tabella34[[#This Row],[DATA]],Tabella30[], 2, 0)</f>
        <v>60.65</v>
      </c>
      <c r="W154">
        <f>VLOOKUP(Tabella34[[#This Row],[DATA]],Tabella32[], 2, 0)</f>
        <v>55.06</v>
      </c>
      <c r="X154">
        <f>VLOOKUP(Tabella34[[#This Row],[DATA]],Tabella31[], 2, 0)</f>
        <v>59.11</v>
      </c>
      <c r="Y154">
        <f>VLOOKUP(Tabella34[[#This Row],[DATA]],Tabella33[], 2, 0)</f>
        <v>87.5</v>
      </c>
      <c r="Z154">
        <v>0</v>
      </c>
      <c r="AA154">
        <v>0</v>
      </c>
      <c r="AD154" s="23">
        <v>44014</v>
      </c>
      <c r="AE154" s="14">
        <v>5350.3450000000003</v>
      </c>
      <c r="AF154" s="14">
        <v>9.4979999999999993</v>
      </c>
      <c r="AG154" s="14">
        <v>7.9980000000000002</v>
      </c>
      <c r="AH154" s="14">
        <v>606.86400000000003</v>
      </c>
      <c r="AI154" s="14">
        <v>8.5999999999999993E-2</v>
      </c>
      <c r="AJ154" s="14">
        <v>0.11600000000000001</v>
      </c>
      <c r="AK154" s="14">
        <v>1.1399999999999999</v>
      </c>
      <c r="AL154" s="14"/>
      <c r="AM154" s="14"/>
      <c r="AN154" s="14"/>
      <c r="AO154" s="14"/>
      <c r="AP154" s="14">
        <v>77.963999999999999</v>
      </c>
      <c r="AQ154" s="14"/>
      <c r="AR154" s="14">
        <v>1.4999999999999999E-2</v>
      </c>
      <c r="AS154" s="14"/>
      <c r="AT154" s="14"/>
      <c r="AU154" s="15"/>
      <c r="AW154" s="24">
        <v>43983</v>
      </c>
      <c r="AX154">
        <v>66.67</v>
      </c>
      <c r="AZ154" s="24">
        <v>43983</v>
      </c>
      <c r="BA154">
        <v>62.5</v>
      </c>
      <c r="BC154" s="24">
        <v>43983</v>
      </c>
      <c r="BD154">
        <v>58.93</v>
      </c>
      <c r="BF154" s="24">
        <v>43983</v>
      </c>
      <c r="BG154">
        <v>87.5</v>
      </c>
    </row>
    <row r="155" spans="1:59" x14ac:dyDescent="0.3">
      <c r="A155" s="1">
        <v>44082</v>
      </c>
      <c r="B155" s="2">
        <v>6955</v>
      </c>
      <c r="C155" s="7">
        <v>67.19287398075511</v>
      </c>
      <c r="D155" s="39">
        <v>-1.791194749939749E-2</v>
      </c>
      <c r="E155">
        <f>VLOOKUP(Tabella34[[#This Row],[DATA]],Tabella29[], 2, 0)</f>
        <v>11434.603999999999</v>
      </c>
      <c r="F155">
        <f>VLOOKUP(Tabella34[[#This Row],[DATA]],Tabella29[], 3, 0)</f>
        <v>191.76300000000001</v>
      </c>
      <c r="G155">
        <f>VLOOKUP(Tabella34[[#This Row],[DATA]],Tabella29[], 4, 0)</f>
        <v>194.18299999999999</v>
      </c>
      <c r="H155">
        <f>VLOOKUP(Tabella34[[#This Row],[DATA]],Tabella29[], 5, 0)</f>
        <v>633.09199999999998</v>
      </c>
      <c r="I155">
        <f>VLOOKUP(Tabella34[[#This Row],[DATA]],Tabella29[], 6, 0)</f>
        <v>1.669</v>
      </c>
      <c r="J155">
        <f>VLOOKUP(Tabella34[[#This Row],[DATA]],Tabella29[], 7, 0)</f>
        <v>1.351</v>
      </c>
      <c r="K155">
        <f>VLOOKUP(Tabella34[[#This Row],[DATA]],Tabella29[], 8, 0)</f>
        <v>1.23</v>
      </c>
      <c r="L155">
        <f>VLOOKUP(Tabella34[[#This Row],[DATA]],Tabella29[], 9, 0)</f>
        <v>22.484000000000002</v>
      </c>
      <c r="M155">
        <f>VLOOKUP(Tabella34[[#This Row],[DATA]],Tabella29[], 10, 0)</f>
        <v>170.542</v>
      </c>
      <c r="N155">
        <f>VLOOKUP(Tabella34[[#This Row],[DATA]],Tabella29[], 11, 0)</f>
        <v>0</v>
      </c>
      <c r="O155">
        <f>VLOOKUP(Tabella34[[#This Row],[DATA]],Tabella29[], 12, 0)</f>
        <v>0</v>
      </c>
      <c r="P155">
        <f>VLOOKUP(Tabella34[[#This Row],[DATA]],Tabella29[], 13, 0)</f>
        <v>0</v>
      </c>
      <c r="Q155">
        <f>VLOOKUP(Tabella34[[#This Row],[DATA]],Tabella29[], 14, 0)</f>
        <v>0</v>
      </c>
      <c r="R155">
        <f>VLOOKUP(Tabella34[[#This Row],[DATA]],Tabella29[], 15, 0)</f>
        <v>0.08</v>
      </c>
      <c r="S155">
        <f>VLOOKUP(Tabella34[[#This Row],[DATA]],Tabella29[], 16, 0)</f>
        <v>0</v>
      </c>
      <c r="T155">
        <f>VLOOKUP(Tabella34[[#This Row],[DATA]],Tabella29[], 17, 0)</f>
        <v>0</v>
      </c>
      <c r="U155">
        <f>VLOOKUP(Tabella34[[#This Row],[DATA]],Tabella29[], 18, 0)</f>
        <v>0</v>
      </c>
      <c r="V155">
        <f>VLOOKUP(Tabella34[[#This Row],[DATA]],Tabella30[], 2, 0)</f>
        <v>60.65</v>
      </c>
      <c r="W155">
        <f>VLOOKUP(Tabella34[[#This Row],[DATA]],Tabella32[], 2, 0)</f>
        <v>55.06</v>
      </c>
      <c r="X155">
        <f>VLOOKUP(Tabella34[[#This Row],[DATA]],Tabella31[], 2, 0)</f>
        <v>59.11</v>
      </c>
      <c r="Y155">
        <f>VLOOKUP(Tabella34[[#This Row],[DATA]],Tabella33[], 2, 0)</f>
        <v>87.5</v>
      </c>
      <c r="Z155">
        <v>0</v>
      </c>
      <c r="AA155">
        <v>0</v>
      </c>
      <c r="AD155" s="23">
        <v>44015</v>
      </c>
      <c r="AE155" s="16">
        <v>5359.8</v>
      </c>
      <c r="AF155" s="16">
        <v>9.4559999999999995</v>
      </c>
      <c r="AG155" s="16">
        <v>8.0679999999999996</v>
      </c>
      <c r="AH155" s="16">
        <v>607.22799999999995</v>
      </c>
      <c r="AI155" s="16">
        <v>0.36399999999999999</v>
      </c>
      <c r="AJ155" s="16">
        <v>0.14399999999999999</v>
      </c>
      <c r="AK155" s="16">
        <v>1.17</v>
      </c>
      <c r="AL155" s="16"/>
      <c r="AM155" s="16"/>
      <c r="AN155" s="16"/>
      <c r="AO155" s="16"/>
      <c r="AP155" s="16"/>
      <c r="AQ155" s="16"/>
      <c r="AR155" s="16">
        <v>1.4999999999999999E-2</v>
      </c>
      <c r="AS155" s="16"/>
      <c r="AT155" s="16"/>
      <c r="AU155" s="17"/>
      <c r="AW155" s="24">
        <v>43984</v>
      </c>
      <c r="AX155">
        <v>66.67</v>
      </c>
      <c r="AZ155" s="24">
        <v>43984</v>
      </c>
      <c r="BA155">
        <v>62.5</v>
      </c>
      <c r="BC155" s="24">
        <v>43984</v>
      </c>
      <c r="BD155">
        <v>58.93</v>
      </c>
      <c r="BF155" s="24">
        <v>43984</v>
      </c>
      <c r="BG155">
        <v>87.5</v>
      </c>
    </row>
    <row r="156" spans="1:59" x14ac:dyDescent="0.3">
      <c r="A156" s="3">
        <v>44083</v>
      </c>
      <c r="B156" s="4">
        <v>7020.9</v>
      </c>
      <c r="C156" s="8">
        <v>67.82953974572014</v>
      </c>
      <c r="D156" s="38">
        <v>9.4305895729436783E-3</v>
      </c>
      <c r="E156">
        <f>VLOOKUP(Tabella34[[#This Row],[DATA]],Tabella29[], 2, 0)</f>
        <v>11624.271000000001</v>
      </c>
      <c r="F156">
        <f>VLOOKUP(Tabella34[[#This Row],[DATA]],Tabella29[], 3, 0)</f>
        <v>189.666</v>
      </c>
      <c r="G156">
        <f>VLOOKUP(Tabella34[[#This Row],[DATA]],Tabella29[], 4, 0)</f>
        <v>195.054</v>
      </c>
      <c r="H156">
        <f>VLOOKUP(Tabella34[[#This Row],[DATA]],Tabella29[], 5, 0)</f>
        <v>633.81899999999996</v>
      </c>
      <c r="I156">
        <f>VLOOKUP(Tabella34[[#This Row],[DATA]],Tabella29[], 6, 0)</f>
        <v>0.72699999999999998</v>
      </c>
      <c r="J156">
        <f>VLOOKUP(Tabella34[[#This Row],[DATA]],Tabella29[], 7, 0)</f>
        <v>1.3260000000000001</v>
      </c>
      <c r="K156">
        <f>VLOOKUP(Tabella34[[#This Row],[DATA]],Tabella29[], 8, 0)</f>
        <v>1.22</v>
      </c>
      <c r="L156">
        <f>VLOOKUP(Tabella34[[#This Row],[DATA]],Tabella29[], 9, 0)</f>
        <v>24.195</v>
      </c>
      <c r="M156">
        <f>VLOOKUP(Tabella34[[#This Row],[DATA]],Tabella29[], 10, 0)</f>
        <v>179.655</v>
      </c>
      <c r="N156">
        <f>VLOOKUP(Tabella34[[#This Row],[DATA]],Tabella29[], 11, 0)</f>
        <v>0</v>
      </c>
      <c r="O156">
        <f>VLOOKUP(Tabella34[[#This Row],[DATA]],Tabella29[], 12, 0)</f>
        <v>0</v>
      </c>
      <c r="P156">
        <f>VLOOKUP(Tabella34[[#This Row],[DATA]],Tabella29[], 13, 0)</f>
        <v>0</v>
      </c>
      <c r="Q156">
        <f>VLOOKUP(Tabella34[[#This Row],[DATA]],Tabella29[], 14, 0)</f>
        <v>0</v>
      </c>
      <c r="R156">
        <f>VLOOKUP(Tabella34[[#This Row],[DATA]],Tabella29[], 15, 0)</f>
        <v>7.6999999999999999E-2</v>
      </c>
      <c r="S156">
        <f>VLOOKUP(Tabella34[[#This Row],[DATA]],Tabella29[], 16, 0)</f>
        <v>0</v>
      </c>
      <c r="T156">
        <f>VLOOKUP(Tabella34[[#This Row],[DATA]],Tabella29[], 17, 0)</f>
        <v>0</v>
      </c>
      <c r="U156">
        <f>VLOOKUP(Tabella34[[#This Row],[DATA]],Tabella29[], 18, 0)</f>
        <v>0</v>
      </c>
      <c r="V156">
        <f>VLOOKUP(Tabella34[[#This Row],[DATA]],Tabella30[], 2, 0)</f>
        <v>60.65</v>
      </c>
      <c r="W156">
        <f>VLOOKUP(Tabella34[[#This Row],[DATA]],Tabella32[], 2, 0)</f>
        <v>55.06</v>
      </c>
      <c r="X156">
        <f>VLOOKUP(Tabella34[[#This Row],[DATA]],Tabella31[], 2, 0)</f>
        <v>59.11</v>
      </c>
      <c r="Y156">
        <f>VLOOKUP(Tabella34[[#This Row],[DATA]],Tabella33[], 2, 0)</f>
        <v>87.5</v>
      </c>
      <c r="Z156">
        <v>0</v>
      </c>
      <c r="AA156">
        <v>0</v>
      </c>
      <c r="AD156" s="23">
        <v>44016</v>
      </c>
      <c r="AE156" s="14">
        <v>5359.8</v>
      </c>
      <c r="AF156" s="14">
        <v>0</v>
      </c>
      <c r="AG156" s="14">
        <v>6.3440000000000003</v>
      </c>
      <c r="AH156" s="14">
        <v>607.22799999999995</v>
      </c>
      <c r="AI156" s="14">
        <v>0</v>
      </c>
      <c r="AJ156" s="14">
        <v>0.13400000000000001</v>
      </c>
      <c r="AK156" s="14">
        <v>1.22</v>
      </c>
      <c r="AL156" s="14"/>
      <c r="AM156" s="14"/>
      <c r="AN156" s="14"/>
      <c r="AO156" s="14"/>
      <c r="AP156" s="14"/>
      <c r="AQ156" s="14"/>
      <c r="AR156" s="14">
        <v>1.0999999999999999E-2</v>
      </c>
      <c r="AS156" s="14"/>
      <c r="AT156" s="14"/>
      <c r="AU156" s="15"/>
      <c r="AW156" s="24">
        <v>43985</v>
      </c>
      <c r="AX156">
        <v>66.67</v>
      </c>
      <c r="AZ156" s="24">
        <v>43985</v>
      </c>
      <c r="BA156">
        <v>62.5</v>
      </c>
      <c r="BC156" s="24">
        <v>43985</v>
      </c>
      <c r="BD156">
        <v>58.93</v>
      </c>
      <c r="BF156" s="24">
        <v>43985</v>
      </c>
      <c r="BG156">
        <v>87.5</v>
      </c>
    </row>
    <row r="157" spans="1:59" x14ac:dyDescent="0.3">
      <c r="A157" s="1">
        <v>44084</v>
      </c>
      <c r="B157" s="2">
        <v>6999.2</v>
      </c>
      <c r="C157" s="7">
        <v>67.619894114464586</v>
      </c>
      <c r="D157" s="39">
        <v>-3.0955581384320028E-3</v>
      </c>
      <c r="E157">
        <f>VLOOKUP(Tabella34[[#This Row],[DATA]],Tabella29[], 2, 0)</f>
        <v>11854.540999999999</v>
      </c>
      <c r="F157">
        <f>VLOOKUP(Tabella34[[#This Row],[DATA]],Tabella29[], 3, 0)</f>
        <v>230.27</v>
      </c>
      <c r="G157">
        <f>VLOOKUP(Tabella34[[#This Row],[DATA]],Tabella29[], 4, 0)</f>
        <v>200.571</v>
      </c>
      <c r="H157">
        <f>VLOOKUP(Tabella34[[#This Row],[DATA]],Tabella29[], 5, 0)</f>
        <v>635.33799999999997</v>
      </c>
      <c r="I157">
        <f>VLOOKUP(Tabella34[[#This Row],[DATA]],Tabella29[], 6, 0)</f>
        <v>1.5189999999999999</v>
      </c>
      <c r="J157">
        <f>VLOOKUP(Tabella34[[#This Row],[DATA]],Tabella29[], 7, 0)</f>
        <v>1.421</v>
      </c>
      <c r="K157">
        <f>VLOOKUP(Tabella34[[#This Row],[DATA]],Tabella29[], 8, 0)</f>
        <v>1.21</v>
      </c>
      <c r="L157">
        <f>VLOOKUP(Tabella34[[#This Row],[DATA]],Tabella29[], 9, 0)</f>
        <v>24.302</v>
      </c>
      <c r="M157">
        <f>VLOOKUP(Tabella34[[#This Row],[DATA]],Tabella29[], 10, 0)</f>
        <v>179.71899999999999</v>
      </c>
      <c r="N157">
        <f>VLOOKUP(Tabella34[[#This Row],[DATA]],Tabella29[], 11, 0)</f>
        <v>0</v>
      </c>
      <c r="O157">
        <f>VLOOKUP(Tabella34[[#This Row],[DATA]],Tabella29[], 12, 0)</f>
        <v>0</v>
      </c>
      <c r="P157">
        <f>VLOOKUP(Tabella34[[#This Row],[DATA]],Tabella29[], 13, 0)</f>
        <v>168.988</v>
      </c>
      <c r="Q157">
        <f>VLOOKUP(Tabella34[[#This Row],[DATA]],Tabella29[], 14, 0)</f>
        <v>0</v>
      </c>
      <c r="R157">
        <f>VLOOKUP(Tabella34[[#This Row],[DATA]],Tabella29[], 15, 0)</f>
        <v>7.6999999999999999E-2</v>
      </c>
      <c r="S157">
        <f>VLOOKUP(Tabella34[[#This Row],[DATA]],Tabella29[], 16, 0)</f>
        <v>0</v>
      </c>
      <c r="T157">
        <f>VLOOKUP(Tabella34[[#This Row],[DATA]],Tabella29[], 17, 0)</f>
        <v>0</v>
      </c>
      <c r="U157">
        <f>VLOOKUP(Tabella34[[#This Row],[DATA]],Tabella29[], 18, 0)</f>
        <v>0</v>
      </c>
      <c r="V157">
        <f>VLOOKUP(Tabella34[[#This Row],[DATA]],Tabella30[], 2, 0)</f>
        <v>60.65</v>
      </c>
      <c r="W157">
        <f>VLOOKUP(Tabella34[[#This Row],[DATA]],Tabella32[], 2, 0)</f>
        <v>55.06</v>
      </c>
      <c r="X157">
        <f>VLOOKUP(Tabella34[[#This Row],[DATA]],Tabella31[], 2, 0)</f>
        <v>59.11</v>
      </c>
      <c r="Y157">
        <f>VLOOKUP(Tabella34[[#This Row],[DATA]],Tabella33[], 2, 0)</f>
        <v>87.5</v>
      </c>
      <c r="Z157">
        <v>0</v>
      </c>
      <c r="AA157">
        <v>0</v>
      </c>
      <c r="AD157" s="23">
        <v>44017</v>
      </c>
      <c r="AE157" s="16">
        <v>5359.8</v>
      </c>
      <c r="AF157" s="16">
        <v>0</v>
      </c>
      <c r="AG157" s="16">
        <v>5.4249999999999998</v>
      </c>
      <c r="AH157" s="16">
        <v>607.22799999999995</v>
      </c>
      <c r="AI157" s="16">
        <v>0</v>
      </c>
      <c r="AJ157" s="16">
        <v>0.128</v>
      </c>
      <c r="AK157" s="16">
        <v>1.28</v>
      </c>
      <c r="AL157" s="16"/>
      <c r="AM157" s="16"/>
      <c r="AN157" s="16">
        <v>0.29599999999999999</v>
      </c>
      <c r="AO157" s="16">
        <v>5.5140000000000002</v>
      </c>
      <c r="AP157" s="16"/>
      <c r="AQ157" s="16"/>
      <c r="AR157" s="16">
        <v>8.9999999999999993E-3</v>
      </c>
      <c r="AS157" s="16"/>
      <c r="AT157" s="16"/>
      <c r="AU157" s="17"/>
      <c r="AW157" s="24">
        <v>43986</v>
      </c>
      <c r="AX157">
        <v>66.67</v>
      </c>
      <c r="AZ157" s="24">
        <v>43986</v>
      </c>
      <c r="BA157">
        <v>62.5</v>
      </c>
      <c r="BC157" s="24">
        <v>43986</v>
      </c>
      <c r="BD157">
        <v>58.93</v>
      </c>
      <c r="BF157" s="24">
        <v>43986</v>
      </c>
      <c r="BG157">
        <v>87.5</v>
      </c>
    </row>
    <row r="158" spans="1:59" x14ac:dyDescent="0.3">
      <c r="A158" s="3">
        <v>44085</v>
      </c>
      <c r="B158" s="4">
        <v>6943.2</v>
      </c>
      <c r="C158" s="8">
        <v>67.078873130579282</v>
      </c>
      <c r="D158" s="38">
        <v>-8.0330934620197261E-3</v>
      </c>
      <c r="E158">
        <f>VLOOKUP(Tabella34[[#This Row],[DATA]],Tabella29[], 2, 0)</f>
        <v>12115.165999999999</v>
      </c>
      <c r="F158">
        <f>VLOOKUP(Tabella34[[#This Row],[DATA]],Tabella29[], 3, 0)</f>
        <v>260.62599999999998</v>
      </c>
      <c r="G158">
        <f>VLOOKUP(Tabella34[[#This Row],[DATA]],Tabella29[], 4, 0)</f>
        <v>205.78700000000001</v>
      </c>
      <c r="H158">
        <f>VLOOKUP(Tabella34[[#This Row],[DATA]],Tabella29[], 5, 0)</f>
        <v>636.36500000000001</v>
      </c>
      <c r="I158">
        <f>VLOOKUP(Tabella34[[#This Row],[DATA]],Tabella29[], 6, 0)</f>
        <v>1.0269999999999999</v>
      </c>
      <c r="J158">
        <f>VLOOKUP(Tabella34[[#This Row],[DATA]],Tabella29[], 7, 0)</f>
        <v>1.0049999999999999</v>
      </c>
      <c r="K158">
        <f>VLOOKUP(Tabella34[[#This Row],[DATA]],Tabella29[], 8, 0)</f>
        <v>1.21</v>
      </c>
      <c r="L158">
        <f>VLOOKUP(Tabella34[[#This Row],[DATA]],Tabella29[], 9, 0)</f>
        <v>25.265000000000001</v>
      </c>
      <c r="M158">
        <f>VLOOKUP(Tabella34[[#This Row],[DATA]],Tabella29[], 10, 0)</f>
        <v>185.21700000000001</v>
      </c>
      <c r="N158">
        <f>VLOOKUP(Tabella34[[#This Row],[DATA]],Tabella29[], 11, 0)</f>
        <v>0</v>
      </c>
      <c r="O158">
        <f>VLOOKUP(Tabella34[[#This Row],[DATA]],Tabella29[], 12, 0)</f>
        <v>0</v>
      </c>
      <c r="P158">
        <f>VLOOKUP(Tabella34[[#This Row],[DATA]],Tabella29[], 13, 0)</f>
        <v>0</v>
      </c>
      <c r="Q158">
        <f>VLOOKUP(Tabella34[[#This Row],[DATA]],Tabella29[], 14, 0)</f>
        <v>0</v>
      </c>
      <c r="R158">
        <f>VLOOKUP(Tabella34[[#This Row],[DATA]],Tabella29[], 15, 0)</f>
        <v>8.1000000000000003E-2</v>
      </c>
      <c r="S158">
        <f>VLOOKUP(Tabella34[[#This Row],[DATA]],Tabella29[], 16, 0)</f>
        <v>0</v>
      </c>
      <c r="T158">
        <f>VLOOKUP(Tabella34[[#This Row],[DATA]],Tabella29[], 17, 0)</f>
        <v>0</v>
      </c>
      <c r="U158">
        <f>VLOOKUP(Tabella34[[#This Row],[DATA]],Tabella29[], 18, 0)</f>
        <v>0</v>
      </c>
      <c r="V158">
        <f>VLOOKUP(Tabella34[[#This Row],[DATA]],Tabella30[], 2, 0)</f>
        <v>60.65</v>
      </c>
      <c r="W158">
        <f>VLOOKUP(Tabella34[[#This Row],[DATA]],Tabella32[], 2, 0)</f>
        <v>55.06</v>
      </c>
      <c r="X158">
        <f>VLOOKUP(Tabella34[[#This Row],[DATA]],Tabella31[], 2, 0)</f>
        <v>59.11</v>
      </c>
      <c r="Y158">
        <f>VLOOKUP(Tabella34[[#This Row],[DATA]],Tabella33[], 2, 0)</f>
        <v>87.5</v>
      </c>
      <c r="Z158">
        <v>0</v>
      </c>
      <c r="AA158">
        <v>0</v>
      </c>
      <c r="AD158" s="23">
        <v>44018</v>
      </c>
      <c r="AE158" s="14">
        <v>5386.4129999999996</v>
      </c>
      <c r="AF158" s="14">
        <v>26.611999999999998</v>
      </c>
      <c r="AG158" s="14">
        <v>8.6150000000000002</v>
      </c>
      <c r="AH158" s="14">
        <v>607.29200000000003</v>
      </c>
      <c r="AI158" s="14">
        <v>6.4000000000000001E-2</v>
      </c>
      <c r="AJ158" s="14">
        <v>0.128</v>
      </c>
      <c r="AK158" s="14">
        <v>1.35</v>
      </c>
      <c r="AL158" s="14"/>
      <c r="AM158" s="14"/>
      <c r="AN158" s="14"/>
      <c r="AO158" s="14"/>
      <c r="AP158" s="14"/>
      <c r="AQ158" s="14"/>
      <c r="AR158" s="14">
        <v>1.4999999999999999E-2</v>
      </c>
      <c r="AS158" s="14"/>
      <c r="AT158" s="14"/>
      <c r="AU158" s="15"/>
      <c r="AW158" s="24">
        <v>43987</v>
      </c>
      <c r="AX158">
        <v>66.67</v>
      </c>
      <c r="AZ158" s="24">
        <v>43987</v>
      </c>
      <c r="BA158">
        <v>62.5</v>
      </c>
      <c r="BC158" s="24">
        <v>43987</v>
      </c>
      <c r="BD158">
        <v>58.93</v>
      </c>
      <c r="BF158" s="24">
        <v>43987</v>
      </c>
      <c r="BG158">
        <v>87.5</v>
      </c>
    </row>
    <row r="159" spans="1:59" x14ac:dyDescent="0.3">
      <c r="A159" s="1">
        <v>44088</v>
      </c>
      <c r="B159" s="2">
        <v>6951.1</v>
      </c>
      <c r="C159" s="7">
        <v>67.155195733663106</v>
      </c>
      <c r="D159" s="39">
        <v>1.137157086187755E-3</v>
      </c>
      <c r="E159">
        <f>VLOOKUP(Tabella34[[#This Row],[DATA]],Tabella29[], 2, 0)</f>
        <v>12701.407999999999</v>
      </c>
      <c r="F159">
        <f>VLOOKUP(Tabella34[[#This Row],[DATA]],Tabella29[], 3, 0)</f>
        <v>586.24199999999996</v>
      </c>
      <c r="G159">
        <f>VLOOKUP(Tabella34[[#This Row],[DATA]],Tabella29[], 4, 0)</f>
        <v>208.36699999999999</v>
      </c>
      <c r="H159">
        <f>VLOOKUP(Tabella34[[#This Row],[DATA]],Tabella29[], 5, 0)</f>
        <v>638.52499999999998</v>
      </c>
      <c r="I159">
        <f>VLOOKUP(Tabella34[[#This Row],[DATA]],Tabella29[], 6, 0)</f>
        <v>2.161</v>
      </c>
      <c r="J159">
        <f>VLOOKUP(Tabella34[[#This Row],[DATA]],Tabella29[], 7, 0)</f>
        <v>1.0149999999999999</v>
      </c>
      <c r="K159">
        <f>VLOOKUP(Tabella34[[#This Row],[DATA]],Tabella29[], 8, 0)</f>
        <v>1.19</v>
      </c>
      <c r="L159">
        <f>VLOOKUP(Tabella34[[#This Row],[DATA]],Tabella29[], 9, 0)</f>
        <v>24.751000000000001</v>
      </c>
      <c r="M159">
        <f>VLOOKUP(Tabella34[[#This Row],[DATA]],Tabella29[], 10, 0)</f>
        <v>193.47399999999999</v>
      </c>
      <c r="N159">
        <f>VLOOKUP(Tabella34[[#This Row],[DATA]],Tabella29[], 11, 0)</f>
        <v>0</v>
      </c>
      <c r="O159">
        <f>VLOOKUP(Tabella34[[#This Row],[DATA]],Tabella29[], 12, 0)</f>
        <v>0</v>
      </c>
      <c r="P159">
        <f>VLOOKUP(Tabella34[[#This Row],[DATA]],Tabella29[], 13, 0)</f>
        <v>0</v>
      </c>
      <c r="Q159">
        <f>VLOOKUP(Tabella34[[#This Row],[DATA]],Tabella29[], 14, 0)</f>
        <v>0</v>
      </c>
      <c r="R159">
        <f>VLOOKUP(Tabella34[[#This Row],[DATA]],Tabella29[], 15, 0)</f>
        <v>0.09</v>
      </c>
      <c r="S159">
        <f>VLOOKUP(Tabella34[[#This Row],[DATA]],Tabella29[], 16, 0)</f>
        <v>0</v>
      </c>
      <c r="T159">
        <f>VLOOKUP(Tabella34[[#This Row],[DATA]],Tabella29[], 17, 0)</f>
        <v>0</v>
      </c>
      <c r="U159">
        <f>VLOOKUP(Tabella34[[#This Row],[DATA]],Tabella29[], 18, 0)</f>
        <v>0</v>
      </c>
      <c r="V159">
        <f>VLOOKUP(Tabella34[[#This Row],[DATA]],Tabella30[], 2, 0)</f>
        <v>60.65</v>
      </c>
      <c r="W159">
        <f>VLOOKUP(Tabella34[[#This Row],[DATA]],Tabella32[], 2, 0)</f>
        <v>55.06</v>
      </c>
      <c r="X159">
        <f>VLOOKUP(Tabella34[[#This Row],[DATA]],Tabella31[], 2, 0)</f>
        <v>59.11</v>
      </c>
      <c r="Y159">
        <f>VLOOKUP(Tabella34[[#This Row],[DATA]],Tabella33[], 2, 0)</f>
        <v>87.5</v>
      </c>
      <c r="Z159">
        <v>0</v>
      </c>
      <c r="AA159">
        <v>0</v>
      </c>
      <c r="AD159" s="23">
        <v>44019</v>
      </c>
      <c r="AE159" s="16">
        <v>5393.7079999999996</v>
      </c>
      <c r="AF159" s="16">
        <v>7.2949999999999999</v>
      </c>
      <c r="AG159" s="16">
        <v>8.7370000000000001</v>
      </c>
      <c r="AH159" s="16">
        <v>607.37800000000004</v>
      </c>
      <c r="AI159" s="16">
        <v>8.5999999999999993E-2</v>
      </c>
      <c r="AJ159" s="16">
        <v>0.113</v>
      </c>
      <c r="AK159" s="16">
        <v>1.38</v>
      </c>
      <c r="AL159" s="16"/>
      <c r="AM159" s="16"/>
      <c r="AN159" s="16"/>
      <c r="AO159" s="16"/>
      <c r="AP159" s="16"/>
      <c r="AQ159" s="16"/>
      <c r="AR159" s="16">
        <v>1.4999999999999999E-2</v>
      </c>
      <c r="AS159" s="16"/>
      <c r="AT159" s="16"/>
      <c r="AU159" s="17"/>
      <c r="AW159" s="24">
        <v>43988</v>
      </c>
      <c r="AX159">
        <v>66.67</v>
      </c>
      <c r="AZ159" s="24">
        <v>43988</v>
      </c>
      <c r="BA159">
        <v>62.5</v>
      </c>
      <c r="BC159" s="24">
        <v>43988</v>
      </c>
      <c r="BD159">
        <v>58.93</v>
      </c>
      <c r="BF159" s="24">
        <v>43988</v>
      </c>
      <c r="BG159">
        <v>87.5</v>
      </c>
    </row>
    <row r="160" spans="1:59" x14ac:dyDescent="0.3">
      <c r="A160" s="3">
        <v>44089</v>
      </c>
      <c r="B160" s="4">
        <v>7036</v>
      </c>
      <c r="C160" s="8">
        <v>67.97542218958921</v>
      </c>
      <c r="D160" s="38">
        <v>1.2139906441226129E-2</v>
      </c>
      <c r="E160">
        <f>VLOOKUP(Tabella34[[#This Row],[DATA]],Tabella29[], 2, 0)</f>
        <v>12903.29</v>
      </c>
      <c r="F160">
        <f>VLOOKUP(Tabella34[[#This Row],[DATA]],Tabella29[], 3, 0)</f>
        <v>201.88200000000001</v>
      </c>
      <c r="G160">
        <f>VLOOKUP(Tabella34[[#This Row],[DATA]],Tabella29[], 4, 0)</f>
        <v>209.81200000000001</v>
      </c>
      <c r="H160">
        <f>VLOOKUP(Tabella34[[#This Row],[DATA]],Tabella29[], 5, 0)</f>
        <v>641.86300000000006</v>
      </c>
      <c r="I160">
        <f>VLOOKUP(Tabella34[[#This Row],[DATA]],Tabella29[], 6, 0)</f>
        <v>3.3370000000000002</v>
      </c>
      <c r="J160">
        <f>VLOOKUP(Tabella34[[#This Row],[DATA]],Tabella29[], 7, 0)</f>
        <v>1.2529999999999999</v>
      </c>
      <c r="K160">
        <f>VLOOKUP(Tabella34[[#This Row],[DATA]],Tabella29[], 8, 0)</f>
        <v>1.19</v>
      </c>
      <c r="L160">
        <f>VLOOKUP(Tabella34[[#This Row],[DATA]],Tabella29[], 9, 0)</f>
        <v>27.233000000000001</v>
      </c>
      <c r="M160">
        <f>VLOOKUP(Tabella34[[#This Row],[DATA]],Tabella29[], 10, 0)</f>
        <v>208.62</v>
      </c>
      <c r="N160">
        <f>VLOOKUP(Tabella34[[#This Row],[DATA]],Tabella29[], 11, 0)</f>
        <v>0</v>
      </c>
      <c r="O160">
        <f>VLOOKUP(Tabella34[[#This Row],[DATA]],Tabella29[], 12, 0)</f>
        <v>0</v>
      </c>
      <c r="P160">
        <f>VLOOKUP(Tabella34[[#This Row],[DATA]],Tabella29[], 13, 0)</f>
        <v>0</v>
      </c>
      <c r="Q160">
        <f>VLOOKUP(Tabella34[[#This Row],[DATA]],Tabella29[], 14, 0)</f>
        <v>0</v>
      </c>
      <c r="R160">
        <f>VLOOKUP(Tabella34[[#This Row],[DATA]],Tabella29[], 15, 0)</f>
        <v>9.4E-2</v>
      </c>
      <c r="S160">
        <f>VLOOKUP(Tabella34[[#This Row],[DATA]],Tabella29[], 16, 0)</f>
        <v>0</v>
      </c>
      <c r="T160">
        <f>VLOOKUP(Tabella34[[#This Row],[DATA]],Tabella29[], 17, 0)</f>
        <v>0</v>
      </c>
      <c r="U160">
        <f>VLOOKUP(Tabella34[[#This Row],[DATA]],Tabella29[], 18, 0)</f>
        <v>0</v>
      </c>
      <c r="V160">
        <f>VLOOKUP(Tabella34[[#This Row],[DATA]],Tabella30[], 2, 0)</f>
        <v>60.65</v>
      </c>
      <c r="W160">
        <f>VLOOKUP(Tabella34[[#This Row],[DATA]],Tabella32[], 2, 0)</f>
        <v>55.06</v>
      </c>
      <c r="X160">
        <f>VLOOKUP(Tabella34[[#This Row],[DATA]],Tabella31[], 2, 0)</f>
        <v>59.11</v>
      </c>
      <c r="Y160">
        <f>VLOOKUP(Tabella34[[#This Row],[DATA]],Tabella33[], 2, 0)</f>
        <v>87.5</v>
      </c>
      <c r="Z160">
        <v>0</v>
      </c>
      <c r="AA160">
        <v>0</v>
      </c>
      <c r="AD160" s="23">
        <v>44020</v>
      </c>
      <c r="AE160" s="14">
        <v>5401.9009999999998</v>
      </c>
      <c r="AF160" s="14">
        <v>8.1929999999999996</v>
      </c>
      <c r="AG160" s="14">
        <v>8.7219999999999995</v>
      </c>
      <c r="AH160" s="14">
        <v>607.46299999999997</v>
      </c>
      <c r="AI160" s="14">
        <v>8.5999999999999993E-2</v>
      </c>
      <c r="AJ160" s="14">
        <v>9.8000000000000004E-2</v>
      </c>
      <c r="AK160" s="14">
        <v>1.41</v>
      </c>
      <c r="AL160" s="14"/>
      <c r="AM160" s="14"/>
      <c r="AN160" s="14"/>
      <c r="AO160" s="14"/>
      <c r="AP160" s="14"/>
      <c r="AQ160" s="14"/>
      <c r="AR160" s="14">
        <v>1.4E-2</v>
      </c>
      <c r="AS160" s="14"/>
      <c r="AT160" s="14"/>
      <c r="AU160" s="15"/>
      <c r="AW160" s="24">
        <v>43989</v>
      </c>
      <c r="AX160">
        <v>66.67</v>
      </c>
      <c r="AZ160" s="24">
        <v>43989</v>
      </c>
      <c r="BA160">
        <v>62.5</v>
      </c>
      <c r="BC160" s="24">
        <v>43989</v>
      </c>
      <c r="BD160">
        <v>58.93</v>
      </c>
      <c r="BF160" s="24">
        <v>43989</v>
      </c>
      <c r="BG160">
        <v>87.5</v>
      </c>
    </row>
    <row r="161" spans="1:59" x14ac:dyDescent="0.3">
      <c r="A161" s="1">
        <v>44090</v>
      </c>
      <c r="B161" s="2">
        <v>7110.8</v>
      </c>
      <c r="C161" s="7">
        <v>68.698071646636009</v>
      </c>
      <c r="D161" s="39">
        <v>1.0574928191081693E-2</v>
      </c>
      <c r="E161">
        <f>VLOOKUP(Tabella34[[#This Row],[DATA]],Tabella29[], 2, 0)</f>
        <v>13142.736999999999</v>
      </c>
      <c r="F161">
        <f>VLOOKUP(Tabella34[[#This Row],[DATA]],Tabella29[], 3, 0)</f>
        <v>239.447</v>
      </c>
      <c r="G161">
        <f>VLOOKUP(Tabella34[[#This Row],[DATA]],Tabella29[], 4, 0)</f>
        <v>216.92400000000001</v>
      </c>
      <c r="H161">
        <f>VLOOKUP(Tabella34[[#This Row],[DATA]],Tabella29[], 5, 0)</f>
        <v>646.97500000000002</v>
      </c>
      <c r="I161">
        <f>VLOOKUP(Tabella34[[#This Row],[DATA]],Tabella29[], 6, 0)</f>
        <v>5.1130000000000004</v>
      </c>
      <c r="J161">
        <f>VLOOKUP(Tabella34[[#This Row],[DATA]],Tabella29[], 7, 0)</f>
        <v>1.879</v>
      </c>
      <c r="K161">
        <f>VLOOKUP(Tabella34[[#This Row],[DATA]],Tabella29[], 8, 0)</f>
        <v>1.19</v>
      </c>
      <c r="L161">
        <f>VLOOKUP(Tabella34[[#This Row],[DATA]],Tabella29[], 9, 0)</f>
        <v>27.404</v>
      </c>
      <c r="M161">
        <f>VLOOKUP(Tabella34[[#This Row],[DATA]],Tabella29[], 10, 0)</f>
        <v>209.86099999999999</v>
      </c>
      <c r="N161">
        <f>VLOOKUP(Tabella34[[#This Row],[DATA]],Tabella29[], 11, 0)</f>
        <v>0</v>
      </c>
      <c r="O161">
        <f>VLOOKUP(Tabella34[[#This Row],[DATA]],Tabella29[], 12, 0)</f>
        <v>0</v>
      </c>
      <c r="P161">
        <f>VLOOKUP(Tabella34[[#This Row],[DATA]],Tabella29[], 13, 0)</f>
        <v>0</v>
      </c>
      <c r="Q161">
        <f>VLOOKUP(Tabella34[[#This Row],[DATA]],Tabella29[], 14, 0)</f>
        <v>0</v>
      </c>
      <c r="R161">
        <f>VLOOKUP(Tabella34[[#This Row],[DATA]],Tabella29[], 15, 0)</f>
        <v>0.1</v>
      </c>
      <c r="S161">
        <f>VLOOKUP(Tabella34[[#This Row],[DATA]],Tabella29[], 16, 0)</f>
        <v>0</v>
      </c>
      <c r="T161">
        <f>VLOOKUP(Tabella34[[#This Row],[DATA]],Tabella29[], 17, 0)</f>
        <v>0</v>
      </c>
      <c r="U161">
        <f>VLOOKUP(Tabella34[[#This Row],[DATA]],Tabella29[], 18, 0)</f>
        <v>0</v>
      </c>
      <c r="V161">
        <f>VLOOKUP(Tabella34[[#This Row],[DATA]],Tabella30[], 2, 0)</f>
        <v>60.65</v>
      </c>
      <c r="W161">
        <f>VLOOKUP(Tabella34[[#This Row],[DATA]],Tabella32[], 2, 0)</f>
        <v>55.06</v>
      </c>
      <c r="X161">
        <f>VLOOKUP(Tabella34[[#This Row],[DATA]],Tabella31[], 2, 0)</f>
        <v>59.11</v>
      </c>
      <c r="Y161">
        <f>VLOOKUP(Tabella34[[#This Row],[DATA]],Tabella33[], 2, 0)</f>
        <v>87.5</v>
      </c>
      <c r="Z161">
        <v>0</v>
      </c>
      <c r="AA161">
        <v>0</v>
      </c>
      <c r="AD161" s="23">
        <v>44021</v>
      </c>
      <c r="AE161" s="16">
        <v>5413.5169999999998</v>
      </c>
      <c r="AF161" s="16">
        <v>11.616</v>
      </c>
      <c r="AG161" s="16">
        <v>9.0250000000000004</v>
      </c>
      <c r="AH161" s="16">
        <v>607.57000000000005</v>
      </c>
      <c r="AI161" s="16">
        <v>0.107</v>
      </c>
      <c r="AJ161" s="16">
        <v>0.10100000000000001</v>
      </c>
      <c r="AK161" s="16">
        <v>1.45</v>
      </c>
      <c r="AL161" s="16"/>
      <c r="AM161" s="16"/>
      <c r="AN161" s="16"/>
      <c r="AO161" s="16"/>
      <c r="AP161" s="16">
        <v>82.355000000000004</v>
      </c>
      <c r="AQ161" s="16"/>
      <c r="AR161" s="16">
        <v>1.4E-2</v>
      </c>
      <c r="AS161" s="16"/>
      <c r="AT161" s="16"/>
      <c r="AU161" s="17"/>
      <c r="AW161" s="24">
        <v>43990</v>
      </c>
      <c r="AX161">
        <v>57.41</v>
      </c>
      <c r="AZ161" s="24">
        <v>43990</v>
      </c>
      <c r="BA161">
        <v>57.29</v>
      </c>
      <c r="BC161" s="24">
        <v>43990</v>
      </c>
      <c r="BD161">
        <v>52.98</v>
      </c>
      <c r="BF161" s="24">
        <v>43990</v>
      </c>
      <c r="BG161">
        <v>87.5</v>
      </c>
    </row>
    <row r="162" spans="1:59" x14ac:dyDescent="0.3">
      <c r="A162" s="3">
        <v>44091</v>
      </c>
      <c r="B162" s="4">
        <v>7086.2</v>
      </c>
      <c r="C162" s="8">
        <v>68.460408857286396</v>
      </c>
      <c r="D162" s="38">
        <v>-3.465524353061297E-3</v>
      </c>
      <c r="E162">
        <f>VLOOKUP(Tabella34[[#This Row],[DATA]],Tabella29[], 2, 0)</f>
        <v>13384.28</v>
      </c>
      <c r="F162">
        <f>VLOOKUP(Tabella34[[#This Row],[DATA]],Tabella29[], 3, 0)</f>
        <v>241.54300000000001</v>
      </c>
      <c r="G162">
        <f>VLOOKUP(Tabella34[[#This Row],[DATA]],Tabella29[], 4, 0)</f>
        <v>218.53399999999999</v>
      </c>
      <c r="H162">
        <f>VLOOKUP(Tabella34[[#This Row],[DATA]],Tabella29[], 5, 0)</f>
        <v>650.44100000000003</v>
      </c>
      <c r="I162">
        <f>VLOOKUP(Tabella34[[#This Row],[DATA]],Tabella29[], 6, 0)</f>
        <v>3.4660000000000002</v>
      </c>
      <c r="J162">
        <f>VLOOKUP(Tabella34[[#This Row],[DATA]],Tabella29[], 7, 0)</f>
        <v>2.1579999999999999</v>
      </c>
      <c r="K162">
        <f>VLOOKUP(Tabella34[[#This Row],[DATA]],Tabella29[], 8, 0)</f>
        <v>1.19</v>
      </c>
      <c r="L162">
        <f>VLOOKUP(Tabella34[[#This Row],[DATA]],Tabella29[], 9, 0)</f>
        <v>28.474</v>
      </c>
      <c r="M162">
        <f>VLOOKUP(Tabella34[[#This Row],[DATA]],Tabella29[], 10, 0)</f>
        <v>213.99</v>
      </c>
      <c r="N162">
        <f>VLOOKUP(Tabella34[[#This Row],[DATA]],Tabella29[], 11, 0)</f>
        <v>0</v>
      </c>
      <c r="O162">
        <f>VLOOKUP(Tabella34[[#This Row],[DATA]],Tabella29[], 12, 0)</f>
        <v>0</v>
      </c>
      <c r="P162">
        <f>VLOOKUP(Tabella34[[#This Row],[DATA]],Tabella29[], 13, 0)</f>
        <v>183.60599999999999</v>
      </c>
      <c r="Q162">
        <f>VLOOKUP(Tabella34[[#This Row],[DATA]],Tabella29[], 14, 0)</f>
        <v>0</v>
      </c>
      <c r="R162">
        <f>VLOOKUP(Tabella34[[#This Row],[DATA]],Tabella29[], 15, 0)</f>
        <v>0.105</v>
      </c>
      <c r="S162">
        <f>VLOOKUP(Tabella34[[#This Row],[DATA]],Tabella29[], 16, 0)</f>
        <v>0</v>
      </c>
      <c r="T162">
        <f>VLOOKUP(Tabella34[[#This Row],[DATA]],Tabella29[], 17, 0)</f>
        <v>0</v>
      </c>
      <c r="U162">
        <f>VLOOKUP(Tabella34[[#This Row],[DATA]],Tabella29[], 18, 0)</f>
        <v>0</v>
      </c>
      <c r="V162">
        <f>VLOOKUP(Tabella34[[#This Row],[DATA]],Tabella30[], 2, 0)</f>
        <v>60.65</v>
      </c>
      <c r="W162">
        <f>VLOOKUP(Tabella34[[#This Row],[DATA]],Tabella32[], 2, 0)</f>
        <v>55.06</v>
      </c>
      <c r="X162">
        <f>VLOOKUP(Tabella34[[#This Row],[DATA]],Tabella31[], 2, 0)</f>
        <v>59.11</v>
      </c>
      <c r="Y162">
        <f>VLOOKUP(Tabella34[[#This Row],[DATA]],Tabella33[], 2, 0)</f>
        <v>87.5</v>
      </c>
      <c r="Z162">
        <v>0</v>
      </c>
      <c r="AA162">
        <v>0</v>
      </c>
      <c r="AD162" s="23">
        <v>44022</v>
      </c>
      <c r="AE162" s="14">
        <v>5431.7439999999997</v>
      </c>
      <c r="AF162" s="14">
        <v>18.225999999999999</v>
      </c>
      <c r="AG162" s="14">
        <v>10.278</v>
      </c>
      <c r="AH162" s="14">
        <v>607.61300000000006</v>
      </c>
      <c r="AI162" s="14">
        <v>4.2999999999999997E-2</v>
      </c>
      <c r="AJ162" s="14">
        <v>5.5E-2</v>
      </c>
      <c r="AK162" s="14">
        <v>1.51</v>
      </c>
      <c r="AL162" s="14"/>
      <c r="AM162" s="14"/>
      <c r="AN162" s="14"/>
      <c r="AO162" s="14"/>
      <c r="AP162" s="14"/>
      <c r="AQ162" s="14"/>
      <c r="AR162" s="14">
        <v>1.6E-2</v>
      </c>
      <c r="AS162" s="14"/>
      <c r="AT162" s="14"/>
      <c r="AU162" s="15"/>
      <c r="AW162" s="24">
        <v>43991</v>
      </c>
      <c r="AX162">
        <v>57.41</v>
      </c>
      <c r="AZ162" s="24">
        <v>43991</v>
      </c>
      <c r="BA162">
        <v>57.29</v>
      </c>
      <c r="BC162" s="24">
        <v>43991</v>
      </c>
      <c r="BD162">
        <v>52.98</v>
      </c>
      <c r="BF162" s="24">
        <v>43991</v>
      </c>
      <c r="BG162">
        <v>87.5</v>
      </c>
    </row>
    <row r="163" spans="1:59" x14ac:dyDescent="0.3">
      <c r="A163" s="1">
        <v>44092</v>
      </c>
      <c r="B163" s="2">
        <v>6929.8</v>
      </c>
      <c r="C163" s="7">
        <v>66.949414538006735</v>
      </c>
      <c r="D163" s="39">
        <v>-2.2318277956838613E-2</v>
      </c>
      <c r="E163">
        <f>VLOOKUP(Tabella34[[#This Row],[DATA]],Tabella29[], 2, 0)</f>
        <v>13692.098</v>
      </c>
      <c r="F163">
        <f>VLOOKUP(Tabella34[[#This Row],[DATA]],Tabella29[], 3, 0)</f>
        <v>307.81799999999998</v>
      </c>
      <c r="G163">
        <f>VLOOKUP(Tabella34[[#This Row],[DATA]],Tabella29[], 4, 0)</f>
        <v>225.27600000000001</v>
      </c>
      <c r="H163">
        <f>VLOOKUP(Tabella34[[#This Row],[DATA]],Tabella29[], 5, 0)</f>
        <v>652.36599999999999</v>
      </c>
      <c r="I163">
        <f>VLOOKUP(Tabella34[[#This Row],[DATA]],Tabella29[], 6, 0)</f>
        <v>1.925</v>
      </c>
      <c r="J163">
        <f>VLOOKUP(Tabella34[[#This Row],[DATA]],Tabella29[], 7, 0)</f>
        <v>2.286</v>
      </c>
      <c r="K163">
        <f>VLOOKUP(Tabella34[[#This Row],[DATA]],Tabella29[], 8, 0)</f>
        <v>1.19</v>
      </c>
      <c r="L163">
        <f>VLOOKUP(Tabella34[[#This Row],[DATA]],Tabella29[], 9, 0)</f>
        <v>28.773</v>
      </c>
      <c r="M163">
        <f>VLOOKUP(Tabella34[[#This Row],[DATA]],Tabella29[], 10, 0)</f>
        <v>216.98500000000001</v>
      </c>
      <c r="N163">
        <f>VLOOKUP(Tabella34[[#This Row],[DATA]],Tabella29[], 11, 0)</f>
        <v>0</v>
      </c>
      <c r="O163">
        <f>VLOOKUP(Tabella34[[#This Row],[DATA]],Tabella29[], 12, 0)</f>
        <v>0</v>
      </c>
      <c r="P163">
        <f>VLOOKUP(Tabella34[[#This Row],[DATA]],Tabella29[], 13, 0)</f>
        <v>0</v>
      </c>
      <c r="Q163">
        <f>VLOOKUP(Tabella34[[#This Row],[DATA]],Tabella29[], 14, 0)</f>
        <v>0</v>
      </c>
      <c r="R163">
        <f>VLOOKUP(Tabella34[[#This Row],[DATA]],Tabella29[], 15, 0)</f>
        <v>0.106</v>
      </c>
      <c r="S163">
        <f>VLOOKUP(Tabella34[[#This Row],[DATA]],Tabella29[], 16, 0)</f>
        <v>0</v>
      </c>
      <c r="T163">
        <f>VLOOKUP(Tabella34[[#This Row],[DATA]],Tabella29[], 17, 0)</f>
        <v>0</v>
      </c>
      <c r="U163">
        <f>VLOOKUP(Tabella34[[#This Row],[DATA]],Tabella29[], 18, 0)</f>
        <v>0</v>
      </c>
      <c r="V163">
        <f>VLOOKUP(Tabella34[[#This Row],[DATA]],Tabella30[], 2, 0)</f>
        <v>60.65</v>
      </c>
      <c r="W163">
        <f>VLOOKUP(Tabella34[[#This Row],[DATA]],Tabella32[], 2, 0)</f>
        <v>55.06</v>
      </c>
      <c r="X163">
        <f>VLOOKUP(Tabella34[[#This Row],[DATA]],Tabella31[], 2, 0)</f>
        <v>59.11</v>
      </c>
      <c r="Y163">
        <f>VLOOKUP(Tabella34[[#This Row],[DATA]],Tabella33[], 2, 0)</f>
        <v>87.5</v>
      </c>
      <c r="Z163">
        <v>0</v>
      </c>
      <c r="AA163">
        <v>0</v>
      </c>
      <c r="AD163" s="23">
        <v>44023</v>
      </c>
      <c r="AE163" s="16">
        <v>5431.7439999999997</v>
      </c>
      <c r="AF163" s="16">
        <v>0</v>
      </c>
      <c r="AG163" s="16">
        <v>10.278</v>
      </c>
      <c r="AH163" s="16">
        <v>607.61300000000006</v>
      </c>
      <c r="AI163" s="16">
        <v>0</v>
      </c>
      <c r="AJ163" s="16">
        <v>5.5E-2</v>
      </c>
      <c r="AK163" s="16">
        <v>1.56</v>
      </c>
      <c r="AL163" s="16"/>
      <c r="AM163" s="16"/>
      <c r="AN163" s="16"/>
      <c r="AO163" s="16"/>
      <c r="AP163" s="16"/>
      <c r="AQ163" s="16"/>
      <c r="AR163" s="16">
        <v>1.6E-2</v>
      </c>
      <c r="AS163" s="16"/>
      <c r="AT163" s="16"/>
      <c r="AU163" s="17"/>
      <c r="AW163" s="24">
        <v>43992</v>
      </c>
      <c r="AX163">
        <v>57.41</v>
      </c>
      <c r="AZ163" s="24">
        <v>43992</v>
      </c>
      <c r="BA163">
        <v>57.29</v>
      </c>
      <c r="BC163" s="24">
        <v>43992</v>
      </c>
      <c r="BD163">
        <v>52.98</v>
      </c>
      <c r="BF163" s="24">
        <v>43992</v>
      </c>
      <c r="BG163">
        <v>87.5</v>
      </c>
    </row>
    <row r="164" spans="1:59" x14ac:dyDescent="0.3">
      <c r="A164" s="3">
        <v>44095</v>
      </c>
      <c r="B164" s="4">
        <v>6692.3</v>
      </c>
      <c r="C164" s="8">
        <v>64.654905900993171</v>
      </c>
      <c r="D164" s="38">
        <v>-3.4873340989394194E-2</v>
      </c>
      <c r="E164">
        <f>VLOOKUP(Tabella34[[#This Row],[DATA]],Tabella29[], 2, 0)</f>
        <v>14364.423000000001</v>
      </c>
      <c r="F164">
        <f>VLOOKUP(Tabella34[[#This Row],[DATA]],Tabella29[], 3, 0)</f>
        <v>672.32600000000002</v>
      </c>
      <c r="G164">
        <f>VLOOKUP(Tabella34[[#This Row],[DATA]],Tabella29[], 4, 0)</f>
        <v>237.57400000000001</v>
      </c>
      <c r="H164">
        <f>VLOOKUP(Tabella34[[#This Row],[DATA]],Tabella29[], 5, 0)</f>
        <v>655.96</v>
      </c>
      <c r="I164">
        <f>VLOOKUP(Tabella34[[#This Row],[DATA]],Tabella29[], 6, 0)</f>
        <v>3.5939999999999999</v>
      </c>
      <c r="J164">
        <f>VLOOKUP(Tabella34[[#This Row],[DATA]],Tabella29[], 7, 0)</f>
        <v>2.4910000000000001</v>
      </c>
      <c r="K164">
        <f>VLOOKUP(Tabella34[[#This Row],[DATA]],Tabella29[], 8, 0)</f>
        <v>1.1599999999999999</v>
      </c>
      <c r="L164">
        <f>VLOOKUP(Tabella34[[#This Row],[DATA]],Tabella29[], 9, 0)</f>
        <v>30.312999999999999</v>
      </c>
      <c r="M164">
        <f>VLOOKUP(Tabella34[[#This Row],[DATA]],Tabella29[], 10, 0)</f>
        <v>235.98099999999999</v>
      </c>
      <c r="N164">
        <f>VLOOKUP(Tabella34[[#This Row],[DATA]],Tabella29[], 11, 0)</f>
        <v>0</v>
      </c>
      <c r="O164">
        <f>VLOOKUP(Tabella34[[#This Row],[DATA]],Tabella29[], 12, 0)</f>
        <v>0</v>
      </c>
      <c r="P164">
        <f>VLOOKUP(Tabella34[[#This Row],[DATA]],Tabella29[], 13, 0)</f>
        <v>0</v>
      </c>
      <c r="Q164">
        <f>VLOOKUP(Tabella34[[#This Row],[DATA]],Tabella29[], 14, 0)</f>
        <v>0</v>
      </c>
      <c r="R164">
        <f>VLOOKUP(Tabella34[[#This Row],[DATA]],Tabella29[], 15, 0)</f>
        <v>0.107</v>
      </c>
      <c r="S164">
        <f>VLOOKUP(Tabella34[[#This Row],[DATA]],Tabella29[], 16, 0)</f>
        <v>0</v>
      </c>
      <c r="T164">
        <f>VLOOKUP(Tabella34[[#This Row],[DATA]],Tabella29[], 17, 0)</f>
        <v>0</v>
      </c>
      <c r="U164">
        <f>VLOOKUP(Tabella34[[#This Row],[DATA]],Tabella29[], 18, 0)</f>
        <v>0</v>
      </c>
      <c r="V164">
        <f>VLOOKUP(Tabella34[[#This Row],[DATA]],Tabella30[], 2, 0)</f>
        <v>60.65</v>
      </c>
      <c r="W164">
        <f>VLOOKUP(Tabella34[[#This Row],[DATA]],Tabella32[], 2, 0)</f>
        <v>55.06</v>
      </c>
      <c r="X164">
        <f>VLOOKUP(Tabella34[[#This Row],[DATA]],Tabella31[], 2, 0)</f>
        <v>59.11</v>
      </c>
      <c r="Y164">
        <f>VLOOKUP(Tabella34[[#This Row],[DATA]],Tabella33[], 2, 0)</f>
        <v>87.5</v>
      </c>
      <c r="Z164">
        <v>0</v>
      </c>
      <c r="AA164">
        <v>0</v>
      </c>
      <c r="AD164" s="23">
        <v>44024</v>
      </c>
      <c r="AE164" s="14">
        <v>5431.7439999999997</v>
      </c>
      <c r="AF164" s="14">
        <v>0</v>
      </c>
      <c r="AG164" s="14">
        <v>10.278</v>
      </c>
      <c r="AH164" s="14">
        <v>607.61300000000006</v>
      </c>
      <c r="AI164" s="14">
        <v>0</v>
      </c>
      <c r="AJ164" s="14">
        <v>5.5E-2</v>
      </c>
      <c r="AK164" s="14">
        <v>1.62</v>
      </c>
      <c r="AL164" s="14"/>
      <c r="AM164" s="14"/>
      <c r="AN164" s="14">
        <v>0.84499999999999997</v>
      </c>
      <c r="AO164" s="14">
        <v>8.1969999999999992</v>
      </c>
      <c r="AP164" s="14"/>
      <c r="AQ164" s="14"/>
      <c r="AR164" s="14">
        <v>1.6E-2</v>
      </c>
      <c r="AS164" s="14"/>
      <c r="AT164" s="14"/>
      <c r="AU164" s="15"/>
      <c r="AW164" s="24">
        <v>43993</v>
      </c>
      <c r="AX164">
        <v>57.41</v>
      </c>
      <c r="AZ164" s="24">
        <v>43993</v>
      </c>
      <c r="BA164">
        <v>57.29</v>
      </c>
      <c r="BC164" s="24">
        <v>43993</v>
      </c>
      <c r="BD164">
        <v>52.98</v>
      </c>
      <c r="BF164" s="24">
        <v>43993</v>
      </c>
      <c r="BG164">
        <v>87.5</v>
      </c>
    </row>
    <row r="165" spans="1:59" x14ac:dyDescent="0.3">
      <c r="A165" s="1">
        <v>44096</v>
      </c>
      <c r="B165" s="2">
        <v>6648.6</v>
      </c>
      <c r="C165" s="7">
        <v>64.232716311782667</v>
      </c>
      <c r="D165" s="39">
        <v>-6.5513055789014158E-3</v>
      </c>
      <c r="E165">
        <f>VLOOKUP(Tabella34[[#This Row],[DATA]],Tabella29[], 2, 0)</f>
        <v>14595.441999999999</v>
      </c>
      <c r="F165">
        <f>VLOOKUP(Tabella34[[#This Row],[DATA]],Tabella29[], 3, 0)</f>
        <v>231.018</v>
      </c>
      <c r="G165">
        <f>VLOOKUP(Tabella34[[#This Row],[DATA]],Tabella29[], 4, 0)</f>
        <v>241.73599999999999</v>
      </c>
      <c r="H165">
        <f>VLOOKUP(Tabella34[[#This Row],[DATA]],Tabella29[], 5, 0)</f>
        <v>661.11599999999999</v>
      </c>
      <c r="I165">
        <f>VLOOKUP(Tabella34[[#This Row],[DATA]],Tabella29[], 6, 0)</f>
        <v>5.1559999999999997</v>
      </c>
      <c r="J165">
        <f>VLOOKUP(Tabella34[[#This Row],[DATA]],Tabella29[], 7, 0)</f>
        <v>2.75</v>
      </c>
      <c r="K165">
        <f>VLOOKUP(Tabella34[[#This Row],[DATA]],Tabella29[], 8, 0)</f>
        <v>1.1499999999999999</v>
      </c>
      <c r="L165">
        <f>VLOOKUP(Tabella34[[#This Row],[DATA]],Tabella29[], 9, 0)</f>
        <v>30.763000000000002</v>
      </c>
      <c r="M165">
        <f>VLOOKUP(Tabella34[[#This Row],[DATA]],Tabella29[], 10, 0)</f>
        <v>232.08799999999999</v>
      </c>
      <c r="N165">
        <f>VLOOKUP(Tabella34[[#This Row],[DATA]],Tabella29[], 11, 0)</f>
        <v>0</v>
      </c>
      <c r="O165">
        <f>VLOOKUP(Tabella34[[#This Row],[DATA]],Tabella29[], 12, 0)</f>
        <v>0</v>
      </c>
      <c r="P165">
        <f>VLOOKUP(Tabella34[[#This Row],[DATA]],Tabella29[], 13, 0)</f>
        <v>0</v>
      </c>
      <c r="Q165">
        <f>VLOOKUP(Tabella34[[#This Row],[DATA]],Tabella29[], 14, 0)</f>
        <v>0</v>
      </c>
      <c r="R165">
        <f>VLOOKUP(Tabella34[[#This Row],[DATA]],Tabella29[], 15, 0)</f>
        <v>0.108</v>
      </c>
      <c r="S165">
        <f>VLOOKUP(Tabella34[[#This Row],[DATA]],Tabella29[], 16, 0)</f>
        <v>0</v>
      </c>
      <c r="T165">
        <f>VLOOKUP(Tabella34[[#This Row],[DATA]],Tabella29[], 17, 0)</f>
        <v>0</v>
      </c>
      <c r="U165">
        <f>VLOOKUP(Tabella34[[#This Row],[DATA]],Tabella29[], 18, 0)</f>
        <v>0</v>
      </c>
      <c r="V165">
        <f>VLOOKUP(Tabella34[[#This Row],[DATA]],Tabella30[], 2, 0)</f>
        <v>60.65</v>
      </c>
      <c r="W165">
        <f>VLOOKUP(Tabella34[[#This Row],[DATA]],Tabella32[], 2, 0)</f>
        <v>55.06</v>
      </c>
      <c r="X165">
        <f>VLOOKUP(Tabella34[[#This Row],[DATA]],Tabella31[], 2, 0)</f>
        <v>59.11</v>
      </c>
      <c r="Y165">
        <f>VLOOKUP(Tabella34[[#This Row],[DATA]],Tabella33[], 2, 0)</f>
        <v>87.5</v>
      </c>
      <c r="Z165">
        <v>0</v>
      </c>
      <c r="AA165">
        <v>0</v>
      </c>
      <c r="AD165" s="23">
        <v>44025</v>
      </c>
      <c r="AE165" s="16">
        <v>5475.491</v>
      </c>
      <c r="AF165" s="16">
        <v>43.747999999999998</v>
      </c>
      <c r="AG165" s="16">
        <v>12.726000000000001</v>
      </c>
      <c r="AH165" s="16">
        <v>607.67700000000002</v>
      </c>
      <c r="AI165" s="16">
        <v>6.4000000000000001E-2</v>
      </c>
      <c r="AJ165" s="16">
        <v>5.5E-2</v>
      </c>
      <c r="AK165" s="16">
        <v>1.68</v>
      </c>
      <c r="AL165" s="16"/>
      <c r="AM165" s="16"/>
      <c r="AN165" s="16"/>
      <c r="AO165" s="16"/>
      <c r="AP165" s="16"/>
      <c r="AQ165" s="16"/>
      <c r="AR165" s="16">
        <v>1.9E-2</v>
      </c>
      <c r="AS165" s="16"/>
      <c r="AT165" s="16"/>
      <c r="AU165" s="17"/>
      <c r="AW165" s="24">
        <v>43994</v>
      </c>
      <c r="AX165">
        <v>57.41</v>
      </c>
      <c r="AZ165" s="24">
        <v>43994</v>
      </c>
      <c r="BA165">
        <v>57.29</v>
      </c>
      <c r="BC165" s="24">
        <v>43994</v>
      </c>
      <c r="BD165">
        <v>52.98</v>
      </c>
      <c r="BF165" s="24">
        <v>43994</v>
      </c>
      <c r="BG165">
        <v>87.5</v>
      </c>
    </row>
    <row r="166" spans="1:59" x14ac:dyDescent="0.3">
      <c r="A166" s="3">
        <v>44097</v>
      </c>
      <c r="B166" s="4">
        <v>6654.2</v>
      </c>
      <c r="C166" s="8">
        <v>64.286818410171193</v>
      </c>
      <c r="D166" s="38">
        <v>8.4192806488748442E-4</v>
      </c>
      <c r="E166">
        <f>VLOOKUP(Tabella34[[#This Row],[DATA]],Tabella29[], 2, 0)</f>
        <v>14836.941999999999</v>
      </c>
      <c r="F166">
        <f>VLOOKUP(Tabella34[[#This Row],[DATA]],Tabella29[], 3, 0)</f>
        <v>241.501</v>
      </c>
      <c r="G166">
        <f>VLOOKUP(Tabella34[[#This Row],[DATA]],Tabella29[], 4, 0)</f>
        <v>242.029</v>
      </c>
      <c r="H166">
        <f>VLOOKUP(Tabella34[[#This Row],[DATA]],Tabella29[], 5, 0)</f>
        <v>663.89700000000005</v>
      </c>
      <c r="I166">
        <f>VLOOKUP(Tabella34[[#This Row],[DATA]],Tabella29[], 6, 0)</f>
        <v>2.7810000000000001</v>
      </c>
      <c r="J166">
        <f>VLOOKUP(Tabella34[[#This Row],[DATA]],Tabella29[], 7, 0)</f>
        <v>2.4169999999999998</v>
      </c>
      <c r="K166">
        <f>VLOOKUP(Tabella34[[#This Row],[DATA]],Tabella29[], 8, 0)</f>
        <v>1.1299999999999999</v>
      </c>
      <c r="L166">
        <f>VLOOKUP(Tabella34[[#This Row],[DATA]],Tabella29[], 9, 0)</f>
        <v>30.72</v>
      </c>
      <c r="M166">
        <f>VLOOKUP(Tabella34[[#This Row],[DATA]],Tabella29[], 10, 0)</f>
        <v>230.077</v>
      </c>
      <c r="N166">
        <f>VLOOKUP(Tabella34[[#This Row],[DATA]],Tabella29[], 11, 0)</f>
        <v>0</v>
      </c>
      <c r="O166">
        <f>VLOOKUP(Tabella34[[#This Row],[DATA]],Tabella29[], 12, 0)</f>
        <v>0</v>
      </c>
      <c r="P166">
        <f>VLOOKUP(Tabella34[[#This Row],[DATA]],Tabella29[], 13, 0)</f>
        <v>0</v>
      </c>
      <c r="Q166">
        <f>VLOOKUP(Tabella34[[#This Row],[DATA]],Tabella29[], 14, 0)</f>
        <v>0</v>
      </c>
      <c r="R166">
        <f>VLOOKUP(Tabella34[[#This Row],[DATA]],Tabella29[], 15, 0)</f>
        <v>0.106</v>
      </c>
      <c r="S166">
        <f>VLOOKUP(Tabella34[[#This Row],[DATA]],Tabella29[], 16, 0)</f>
        <v>0</v>
      </c>
      <c r="T166">
        <f>VLOOKUP(Tabella34[[#This Row],[DATA]],Tabella29[], 17, 0)</f>
        <v>0</v>
      </c>
      <c r="U166">
        <f>VLOOKUP(Tabella34[[#This Row],[DATA]],Tabella29[], 18, 0)</f>
        <v>0</v>
      </c>
      <c r="V166">
        <f>VLOOKUP(Tabella34[[#This Row],[DATA]],Tabella30[], 2, 0)</f>
        <v>60.65</v>
      </c>
      <c r="W166">
        <f>VLOOKUP(Tabella34[[#This Row],[DATA]],Tabella32[], 2, 0)</f>
        <v>55.06</v>
      </c>
      <c r="X166">
        <f>VLOOKUP(Tabella34[[#This Row],[DATA]],Tabella31[], 2, 0)</f>
        <v>59.11</v>
      </c>
      <c r="Y166">
        <f>VLOOKUP(Tabella34[[#This Row],[DATA]],Tabella33[], 2, 0)</f>
        <v>87.5</v>
      </c>
      <c r="Z166">
        <v>0</v>
      </c>
      <c r="AA166">
        <v>0</v>
      </c>
      <c r="AD166" s="23">
        <v>44026</v>
      </c>
      <c r="AE166" s="14">
        <v>5489.7389999999996</v>
      </c>
      <c r="AF166" s="14">
        <v>14.247</v>
      </c>
      <c r="AG166" s="14">
        <v>13.718999999999999</v>
      </c>
      <c r="AH166" s="14">
        <v>607.74099999999999</v>
      </c>
      <c r="AI166" s="14">
        <v>6.4000000000000001E-2</v>
      </c>
      <c r="AJ166" s="14">
        <v>5.1999999999999998E-2</v>
      </c>
      <c r="AK166" s="14">
        <v>1.72</v>
      </c>
      <c r="AL166" s="14"/>
      <c r="AM166" s="14"/>
      <c r="AN166" s="14"/>
      <c r="AO166" s="14"/>
      <c r="AP166" s="14"/>
      <c r="AQ166" s="14"/>
      <c r="AR166" s="14">
        <v>2.1000000000000001E-2</v>
      </c>
      <c r="AS166" s="14"/>
      <c r="AT166" s="14"/>
      <c r="AU166" s="15"/>
      <c r="AW166" s="24">
        <v>43995</v>
      </c>
      <c r="AX166">
        <v>57.41</v>
      </c>
      <c r="AZ166" s="24">
        <v>43995</v>
      </c>
      <c r="BA166">
        <v>57.29</v>
      </c>
      <c r="BC166" s="24">
        <v>43995</v>
      </c>
      <c r="BD166">
        <v>52.98</v>
      </c>
      <c r="BF166" s="24">
        <v>43995</v>
      </c>
      <c r="BG166">
        <v>87.5</v>
      </c>
    </row>
    <row r="167" spans="1:59" x14ac:dyDescent="0.3">
      <c r="A167" s="1">
        <v>44098</v>
      </c>
      <c r="B167" s="2">
        <v>6643.4</v>
      </c>
      <c r="C167" s="7">
        <v>64.182478648993325</v>
      </c>
      <c r="D167" s="39">
        <v>-1.624353623912688E-3</v>
      </c>
      <c r="E167">
        <f>VLOOKUP(Tabella34[[#This Row],[DATA]],Tabella29[], 2, 0)</f>
        <v>15064.837</v>
      </c>
      <c r="F167">
        <f>VLOOKUP(Tabella34[[#This Row],[DATA]],Tabella29[], 3, 0)</f>
        <v>227.89500000000001</v>
      </c>
      <c r="G167">
        <f>VLOOKUP(Tabella34[[#This Row],[DATA]],Tabella29[], 4, 0)</f>
        <v>240.08</v>
      </c>
      <c r="H167">
        <f>VLOOKUP(Tabella34[[#This Row],[DATA]],Tabella29[], 5, 0)</f>
        <v>665.69399999999996</v>
      </c>
      <c r="I167">
        <f>VLOOKUP(Tabella34[[#This Row],[DATA]],Tabella29[], 6, 0)</f>
        <v>1.7969999999999999</v>
      </c>
      <c r="J167">
        <f>VLOOKUP(Tabella34[[#This Row],[DATA]],Tabella29[], 7, 0)</f>
        <v>2.1789999999999998</v>
      </c>
      <c r="K167">
        <f>VLOOKUP(Tabella34[[#This Row],[DATA]],Tabella29[], 8, 0)</f>
        <v>1.1200000000000001</v>
      </c>
      <c r="L167">
        <f>VLOOKUP(Tabella34[[#This Row],[DATA]],Tabella29[], 9, 0)</f>
        <v>30.911999999999999</v>
      </c>
      <c r="M167">
        <f>VLOOKUP(Tabella34[[#This Row],[DATA]],Tabella29[], 10, 0)</f>
        <v>236.19499999999999</v>
      </c>
      <c r="N167">
        <f>VLOOKUP(Tabella34[[#This Row],[DATA]],Tabella29[], 11, 0)</f>
        <v>0</v>
      </c>
      <c r="O167">
        <f>VLOOKUP(Tabella34[[#This Row],[DATA]],Tabella29[], 12, 0)</f>
        <v>0</v>
      </c>
      <c r="P167">
        <f>VLOOKUP(Tabella34[[#This Row],[DATA]],Tabella29[], 13, 0)</f>
        <v>199.78399999999999</v>
      </c>
      <c r="Q167">
        <f>VLOOKUP(Tabella34[[#This Row],[DATA]],Tabella29[], 14, 0)</f>
        <v>0</v>
      </c>
      <c r="R167">
        <f>VLOOKUP(Tabella34[[#This Row],[DATA]],Tabella29[], 15, 0)</f>
        <v>0.104</v>
      </c>
      <c r="S167">
        <f>VLOOKUP(Tabella34[[#This Row],[DATA]],Tabella29[], 16, 0)</f>
        <v>0</v>
      </c>
      <c r="T167">
        <f>VLOOKUP(Tabella34[[#This Row],[DATA]],Tabella29[], 17, 0)</f>
        <v>0</v>
      </c>
      <c r="U167">
        <f>VLOOKUP(Tabella34[[#This Row],[DATA]],Tabella29[], 18, 0)</f>
        <v>0</v>
      </c>
      <c r="V167">
        <f>VLOOKUP(Tabella34[[#This Row],[DATA]],Tabella30[], 2, 0)</f>
        <v>60.65</v>
      </c>
      <c r="W167">
        <f>VLOOKUP(Tabella34[[#This Row],[DATA]],Tabella32[], 2, 0)</f>
        <v>55.06</v>
      </c>
      <c r="X167">
        <f>VLOOKUP(Tabella34[[#This Row],[DATA]],Tabella31[], 2, 0)</f>
        <v>59.11</v>
      </c>
      <c r="Y167">
        <f>VLOOKUP(Tabella34[[#This Row],[DATA]],Tabella33[], 2, 0)</f>
        <v>87.5</v>
      </c>
      <c r="Z167">
        <v>0</v>
      </c>
      <c r="AA167">
        <v>0</v>
      </c>
      <c r="AD167" s="23">
        <v>44027</v>
      </c>
      <c r="AE167" s="16">
        <v>5508.4570000000003</v>
      </c>
      <c r="AF167" s="16">
        <v>18.718</v>
      </c>
      <c r="AG167" s="16">
        <v>15.222</v>
      </c>
      <c r="AH167" s="16">
        <v>607.827</v>
      </c>
      <c r="AI167" s="16">
        <v>8.5999999999999993E-2</v>
      </c>
      <c r="AJ167" s="16">
        <v>5.1999999999999998E-2</v>
      </c>
      <c r="AK167" s="16">
        <v>1.74</v>
      </c>
      <c r="AL167" s="16"/>
      <c r="AM167" s="16"/>
      <c r="AN167" s="16"/>
      <c r="AO167" s="16"/>
      <c r="AP167" s="16"/>
      <c r="AQ167" s="16"/>
      <c r="AR167" s="16">
        <v>2.3E-2</v>
      </c>
      <c r="AS167" s="16"/>
      <c r="AT167" s="16"/>
      <c r="AU167" s="17"/>
      <c r="AW167" s="24">
        <v>43996</v>
      </c>
      <c r="AX167">
        <v>57.41</v>
      </c>
      <c r="AZ167" s="24">
        <v>43996</v>
      </c>
      <c r="BA167">
        <v>57.29</v>
      </c>
      <c r="BC167" s="24">
        <v>43996</v>
      </c>
      <c r="BD167">
        <v>52.98</v>
      </c>
      <c r="BF167" s="24">
        <v>43996</v>
      </c>
      <c r="BG167">
        <v>87.5</v>
      </c>
    </row>
    <row r="168" spans="1:59" x14ac:dyDescent="0.3">
      <c r="A168" s="3">
        <v>44099</v>
      </c>
      <c r="B168" s="4">
        <v>6628.3</v>
      </c>
      <c r="C168" s="8">
        <v>64.036596205124241</v>
      </c>
      <c r="D168" s="38">
        <v>-2.2755195665419173E-3</v>
      </c>
      <c r="E168">
        <f>VLOOKUP(Tabella34[[#This Row],[DATA]],Tabella29[], 2, 0)</f>
        <v>15327.367</v>
      </c>
      <c r="F168">
        <f>VLOOKUP(Tabella34[[#This Row],[DATA]],Tabella29[], 3, 0)</f>
        <v>262.52999999999997</v>
      </c>
      <c r="G168">
        <f>VLOOKUP(Tabella34[[#This Row],[DATA]],Tabella29[], 4, 0)</f>
        <v>233.61</v>
      </c>
      <c r="H168">
        <f>VLOOKUP(Tabella34[[#This Row],[DATA]],Tabella29[], 5, 0)</f>
        <v>668.13300000000004</v>
      </c>
      <c r="I168">
        <f>VLOOKUP(Tabella34[[#This Row],[DATA]],Tabella29[], 6, 0)</f>
        <v>2.4390000000000001</v>
      </c>
      <c r="J168">
        <f>VLOOKUP(Tabella34[[#This Row],[DATA]],Tabella29[], 7, 0)</f>
        <v>2.2519999999999998</v>
      </c>
      <c r="K168">
        <f>VLOOKUP(Tabella34[[#This Row],[DATA]],Tabella29[], 8, 0)</f>
        <v>1.1100000000000001</v>
      </c>
      <c r="L168">
        <f>VLOOKUP(Tabella34[[#This Row],[DATA]],Tabella29[], 9, 0)</f>
        <v>31.34</v>
      </c>
      <c r="M168">
        <f>VLOOKUP(Tabella34[[#This Row],[DATA]],Tabella29[], 10, 0)</f>
        <v>235.447</v>
      </c>
      <c r="N168">
        <f>VLOOKUP(Tabella34[[#This Row],[DATA]],Tabella29[], 11, 0)</f>
        <v>0</v>
      </c>
      <c r="O168">
        <f>VLOOKUP(Tabella34[[#This Row],[DATA]],Tabella29[], 12, 0)</f>
        <v>0</v>
      </c>
      <c r="P168">
        <f>VLOOKUP(Tabella34[[#This Row],[DATA]],Tabella29[], 13, 0)</f>
        <v>0</v>
      </c>
      <c r="Q168">
        <f>VLOOKUP(Tabella34[[#This Row],[DATA]],Tabella29[], 14, 0)</f>
        <v>0</v>
      </c>
      <c r="R168">
        <f>VLOOKUP(Tabella34[[#This Row],[DATA]],Tabella29[], 15, 0)</f>
        <v>0.10100000000000001</v>
      </c>
      <c r="S168">
        <f>VLOOKUP(Tabella34[[#This Row],[DATA]],Tabella29[], 16, 0)</f>
        <v>0</v>
      </c>
      <c r="T168">
        <f>VLOOKUP(Tabella34[[#This Row],[DATA]],Tabella29[], 17, 0)</f>
        <v>0</v>
      </c>
      <c r="U168">
        <f>VLOOKUP(Tabella34[[#This Row],[DATA]],Tabella29[], 18, 0)</f>
        <v>0</v>
      </c>
      <c r="V168">
        <f>VLOOKUP(Tabella34[[#This Row],[DATA]],Tabella30[], 2, 0)</f>
        <v>60.65</v>
      </c>
      <c r="W168">
        <f>VLOOKUP(Tabella34[[#This Row],[DATA]],Tabella32[], 2, 0)</f>
        <v>55.06</v>
      </c>
      <c r="X168">
        <f>VLOOKUP(Tabella34[[#This Row],[DATA]],Tabella31[], 2, 0)</f>
        <v>59.11</v>
      </c>
      <c r="Y168">
        <f>VLOOKUP(Tabella34[[#This Row],[DATA]],Tabella33[], 2, 0)</f>
        <v>87.5</v>
      </c>
      <c r="Z168">
        <v>0</v>
      </c>
      <c r="AA168">
        <v>0</v>
      </c>
      <c r="AD168" s="23">
        <v>44028</v>
      </c>
      <c r="AE168" s="14">
        <v>5537.5730000000003</v>
      </c>
      <c r="AF168" s="14">
        <v>29.114999999999998</v>
      </c>
      <c r="AG168" s="14">
        <v>17.722000000000001</v>
      </c>
      <c r="AH168" s="14">
        <v>607.89099999999996</v>
      </c>
      <c r="AI168" s="14">
        <v>6.4000000000000001E-2</v>
      </c>
      <c r="AJ168" s="14">
        <v>4.5999999999999999E-2</v>
      </c>
      <c r="AK168" s="14">
        <v>1.76</v>
      </c>
      <c r="AL168" s="14"/>
      <c r="AM168" s="14"/>
      <c r="AN168" s="14"/>
      <c r="AO168" s="14"/>
      <c r="AP168" s="14">
        <v>87.146000000000001</v>
      </c>
      <c r="AQ168" s="14"/>
      <c r="AR168" s="14">
        <v>2.5999999999999999E-2</v>
      </c>
      <c r="AS168" s="14"/>
      <c r="AT168" s="14"/>
      <c r="AU168" s="15"/>
      <c r="AW168" s="24">
        <v>43997</v>
      </c>
      <c r="AX168">
        <v>57.41</v>
      </c>
      <c r="AZ168" s="24">
        <v>43997</v>
      </c>
      <c r="BA168">
        <v>57.29</v>
      </c>
      <c r="BC168" s="24">
        <v>43997</v>
      </c>
      <c r="BD168">
        <v>52.98</v>
      </c>
      <c r="BF168" s="24">
        <v>43997</v>
      </c>
      <c r="BG168">
        <v>87.5</v>
      </c>
    </row>
    <row r="169" spans="1:59" x14ac:dyDescent="0.3">
      <c r="A169" s="1">
        <v>44102</v>
      </c>
      <c r="B169" s="2">
        <v>6791.5</v>
      </c>
      <c r="C169" s="7">
        <v>65.613285929589992</v>
      </c>
      <c r="D169" s="39">
        <v>2.4323469217777911E-2</v>
      </c>
      <c r="E169">
        <f>VLOOKUP(Tabella34[[#This Row],[DATA]],Tabella29[], 2, 0)</f>
        <v>16007.33</v>
      </c>
      <c r="F169">
        <f>VLOOKUP(Tabella34[[#This Row],[DATA]],Tabella29[], 3, 0)</f>
        <v>679.96299999999997</v>
      </c>
      <c r="G169">
        <f>VLOOKUP(Tabella34[[#This Row],[DATA]],Tabella29[], 4, 0)</f>
        <v>234.70099999999999</v>
      </c>
      <c r="H169">
        <f>VLOOKUP(Tabella34[[#This Row],[DATA]],Tabella29[], 5, 0)</f>
        <v>671.96199999999999</v>
      </c>
      <c r="I169">
        <f>VLOOKUP(Tabella34[[#This Row],[DATA]],Tabella29[], 6, 0)</f>
        <v>3.8290000000000002</v>
      </c>
      <c r="J169">
        <f>VLOOKUP(Tabella34[[#This Row],[DATA]],Tabella29[], 7, 0)</f>
        <v>2.286</v>
      </c>
      <c r="K169">
        <f>VLOOKUP(Tabella34[[#This Row],[DATA]],Tabella29[], 8, 0)</f>
        <v>1.1000000000000001</v>
      </c>
      <c r="L169">
        <f>VLOOKUP(Tabella34[[#This Row],[DATA]],Tabella29[], 9, 0)</f>
        <v>32.709000000000003</v>
      </c>
      <c r="M169">
        <f>VLOOKUP(Tabella34[[#This Row],[DATA]],Tabella29[], 10, 0)</f>
        <v>238.46299999999999</v>
      </c>
      <c r="N169">
        <f>VLOOKUP(Tabella34[[#This Row],[DATA]],Tabella29[], 11, 0)</f>
        <v>0</v>
      </c>
      <c r="O169">
        <f>VLOOKUP(Tabella34[[#This Row],[DATA]],Tabella29[], 12, 0)</f>
        <v>0</v>
      </c>
      <c r="P169">
        <f>VLOOKUP(Tabella34[[#This Row],[DATA]],Tabella29[], 13, 0)</f>
        <v>0</v>
      </c>
      <c r="Q169">
        <f>VLOOKUP(Tabella34[[#This Row],[DATA]],Tabella29[], 14, 0)</f>
        <v>0</v>
      </c>
      <c r="R169">
        <f>VLOOKUP(Tabella34[[#This Row],[DATA]],Tabella29[], 15, 0)</f>
        <v>0.1</v>
      </c>
      <c r="S169">
        <f>VLOOKUP(Tabella34[[#This Row],[DATA]],Tabella29[], 16, 0)</f>
        <v>0</v>
      </c>
      <c r="T169">
        <f>VLOOKUP(Tabella34[[#This Row],[DATA]],Tabella29[], 17, 0)</f>
        <v>0</v>
      </c>
      <c r="U169">
        <f>VLOOKUP(Tabella34[[#This Row],[DATA]],Tabella29[], 18, 0)</f>
        <v>0</v>
      </c>
      <c r="V169">
        <f>VLOOKUP(Tabella34[[#This Row],[DATA]],Tabella30[], 2, 0)</f>
        <v>60.65</v>
      </c>
      <c r="W169">
        <f>VLOOKUP(Tabella34[[#This Row],[DATA]],Tabella32[], 2, 0)</f>
        <v>55.06</v>
      </c>
      <c r="X169">
        <f>VLOOKUP(Tabella34[[#This Row],[DATA]],Tabella31[], 2, 0)</f>
        <v>59.11</v>
      </c>
      <c r="Y169">
        <f>VLOOKUP(Tabella34[[#This Row],[DATA]],Tabella33[], 2, 0)</f>
        <v>87.5</v>
      </c>
      <c r="Z169">
        <v>0</v>
      </c>
      <c r="AA169">
        <v>0</v>
      </c>
      <c r="AD169" s="23">
        <v>44029</v>
      </c>
      <c r="AE169" s="16">
        <v>5567.5219999999999</v>
      </c>
      <c r="AF169" s="16">
        <v>29.95</v>
      </c>
      <c r="AG169" s="16">
        <v>19.396999999999998</v>
      </c>
      <c r="AH169" s="16">
        <v>607.97699999999998</v>
      </c>
      <c r="AI169" s="16">
        <v>8.5999999999999993E-2</v>
      </c>
      <c r="AJ169" s="16">
        <v>5.1999999999999998E-2</v>
      </c>
      <c r="AK169" s="16">
        <v>1.77</v>
      </c>
      <c r="AL169" s="16"/>
      <c r="AM169" s="16"/>
      <c r="AN169" s="16"/>
      <c r="AO169" s="16"/>
      <c r="AP169" s="16"/>
      <c r="AQ169" s="16"/>
      <c r="AR169" s="16">
        <v>2.7E-2</v>
      </c>
      <c r="AS169" s="16"/>
      <c r="AT169" s="16"/>
      <c r="AU169" s="17"/>
      <c r="AW169" s="24">
        <v>43998</v>
      </c>
      <c r="AX169">
        <v>57.41</v>
      </c>
      <c r="AZ169" s="24">
        <v>43998</v>
      </c>
      <c r="BA169">
        <v>57.29</v>
      </c>
      <c r="BC169" s="24">
        <v>43998</v>
      </c>
      <c r="BD169">
        <v>52.98</v>
      </c>
      <c r="BF169" s="24">
        <v>43998</v>
      </c>
      <c r="BG169">
        <v>87.5</v>
      </c>
    </row>
    <row r="170" spans="1:59" x14ac:dyDescent="0.3">
      <c r="A170" s="3">
        <v>44103</v>
      </c>
      <c r="B170" s="4">
        <v>6713.6</v>
      </c>
      <c r="C170" s="8">
        <v>64.860687096649542</v>
      </c>
      <c r="D170" s="38">
        <v>-1.153651050062207E-2</v>
      </c>
      <c r="E170">
        <f>VLOOKUP(Tabella34[[#This Row],[DATA]],Tabella29[], 2, 0)</f>
        <v>16007.33</v>
      </c>
      <c r="F170">
        <f>VLOOKUP(Tabella34[[#This Row],[DATA]],Tabella29[], 3, 0)</f>
        <v>0</v>
      </c>
      <c r="G170">
        <f>VLOOKUP(Tabella34[[#This Row],[DATA]],Tabella29[], 4, 0)</f>
        <v>201.69800000000001</v>
      </c>
      <c r="H170">
        <f>VLOOKUP(Tabella34[[#This Row],[DATA]],Tabella29[], 5, 0)</f>
        <v>671.96199999999999</v>
      </c>
      <c r="I170">
        <f>VLOOKUP(Tabella34[[#This Row],[DATA]],Tabella29[], 6, 0)</f>
        <v>0</v>
      </c>
      <c r="J170">
        <f>VLOOKUP(Tabella34[[#This Row],[DATA]],Tabella29[], 7, 0)</f>
        <v>1.5489999999999999</v>
      </c>
      <c r="K170">
        <f>VLOOKUP(Tabella34[[#This Row],[DATA]],Tabella29[], 8, 0)</f>
        <v>1.0900000000000001</v>
      </c>
      <c r="L170">
        <f>VLOOKUP(Tabella34[[#This Row],[DATA]],Tabella29[], 9, 0)</f>
        <v>32.838000000000001</v>
      </c>
      <c r="M170">
        <f>VLOOKUP(Tabella34[[#This Row],[DATA]],Tabella29[], 10, 0)</f>
        <v>234.05600000000001</v>
      </c>
      <c r="N170">
        <f>VLOOKUP(Tabella34[[#This Row],[DATA]],Tabella29[], 11, 0)</f>
        <v>0</v>
      </c>
      <c r="O170">
        <f>VLOOKUP(Tabella34[[#This Row],[DATA]],Tabella29[], 12, 0)</f>
        <v>0</v>
      </c>
      <c r="P170">
        <f>VLOOKUP(Tabella34[[#This Row],[DATA]],Tabella29[], 13, 0)</f>
        <v>0</v>
      </c>
      <c r="Q170">
        <f>VLOOKUP(Tabella34[[#This Row],[DATA]],Tabella29[], 14, 0)</f>
        <v>0</v>
      </c>
      <c r="R170">
        <f>VLOOKUP(Tabella34[[#This Row],[DATA]],Tabella29[], 15, 0)</f>
        <v>8.5000000000000006E-2</v>
      </c>
      <c r="S170">
        <f>VLOOKUP(Tabella34[[#This Row],[DATA]],Tabella29[], 16, 0)</f>
        <v>0</v>
      </c>
      <c r="T170">
        <f>VLOOKUP(Tabella34[[#This Row],[DATA]],Tabella29[], 17, 0)</f>
        <v>0</v>
      </c>
      <c r="U170">
        <f>VLOOKUP(Tabella34[[#This Row],[DATA]],Tabella29[], 18, 0)</f>
        <v>0</v>
      </c>
      <c r="V170">
        <f>VLOOKUP(Tabella34[[#This Row],[DATA]],Tabella30[], 2, 0)</f>
        <v>60.65</v>
      </c>
      <c r="W170">
        <f>VLOOKUP(Tabella34[[#This Row],[DATA]],Tabella32[], 2, 0)</f>
        <v>55.06</v>
      </c>
      <c r="X170">
        <f>VLOOKUP(Tabella34[[#This Row],[DATA]],Tabella31[], 2, 0)</f>
        <v>59.11</v>
      </c>
      <c r="Y170">
        <f>VLOOKUP(Tabella34[[#This Row],[DATA]],Tabella33[], 2, 0)</f>
        <v>87.5</v>
      </c>
      <c r="Z170">
        <v>0</v>
      </c>
      <c r="AA170">
        <v>0</v>
      </c>
      <c r="AD170" s="23">
        <v>44030</v>
      </c>
      <c r="AE170" s="14">
        <v>5567.5219999999999</v>
      </c>
      <c r="AF170" s="14">
        <v>0</v>
      </c>
      <c r="AG170" s="14">
        <v>19.396999999999998</v>
      </c>
      <c r="AH170" s="14">
        <v>607.97699999999998</v>
      </c>
      <c r="AI170" s="14">
        <v>0</v>
      </c>
      <c r="AJ170" s="14">
        <v>5.1999999999999998E-2</v>
      </c>
      <c r="AK170" s="14">
        <v>1.79</v>
      </c>
      <c r="AL170" s="14"/>
      <c r="AM170" s="14"/>
      <c r="AN170" s="14"/>
      <c r="AO170" s="14"/>
      <c r="AP170" s="14"/>
      <c r="AQ170" s="14"/>
      <c r="AR170" s="14">
        <v>2.7E-2</v>
      </c>
      <c r="AS170" s="14"/>
      <c r="AT170" s="14"/>
      <c r="AU170" s="15"/>
      <c r="AW170" s="24">
        <v>43999</v>
      </c>
      <c r="AX170">
        <v>57.41</v>
      </c>
      <c r="AZ170" s="24">
        <v>43999</v>
      </c>
      <c r="BA170">
        <v>57.29</v>
      </c>
      <c r="BC170" s="24">
        <v>43999</v>
      </c>
      <c r="BD170">
        <v>52.98</v>
      </c>
      <c r="BF170" s="24">
        <v>43999</v>
      </c>
      <c r="BG170">
        <v>87.5</v>
      </c>
    </row>
    <row r="171" spans="1:59" x14ac:dyDescent="0.3">
      <c r="A171" s="1">
        <v>44104</v>
      </c>
      <c r="B171" s="2">
        <v>6716.6</v>
      </c>
      <c r="C171" s="7">
        <v>64.88967036364339</v>
      </c>
      <c r="D171" s="39">
        <v>4.4675433722452575E-4</v>
      </c>
      <c r="E171">
        <f>VLOOKUP(Tabella34[[#This Row],[DATA]],Tabella29[], 2, 0)</f>
        <v>16454.904999999999</v>
      </c>
      <c r="F171">
        <f>VLOOKUP(Tabella34[[#This Row],[DATA]],Tabella29[], 3, 0)</f>
        <v>447.57499999999999</v>
      </c>
      <c r="G171">
        <f>VLOOKUP(Tabella34[[#This Row],[DATA]],Tabella29[], 4, 0)</f>
        <v>231.13800000000001</v>
      </c>
      <c r="H171">
        <f>VLOOKUP(Tabella34[[#This Row],[DATA]],Tabella29[], 5, 0)</f>
        <v>680.09100000000001</v>
      </c>
      <c r="I171">
        <f>VLOOKUP(Tabella34[[#This Row],[DATA]],Tabella29[], 6, 0)</f>
        <v>8.1289999999999996</v>
      </c>
      <c r="J171">
        <f>VLOOKUP(Tabella34[[#This Row],[DATA]],Tabella29[], 7, 0)</f>
        <v>2.3130000000000002</v>
      </c>
      <c r="K171">
        <f>VLOOKUP(Tabella34[[#This Row],[DATA]],Tabella29[], 8, 0)</f>
        <v>1.1000000000000001</v>
      </c>
      <c r="L171">
        <f>VLOOKUP(Tabella34[[#This Row],[DATA]],Tabella29[], 9, 0)</f>
        <v>32.923000000000002</v>
      </c>
      <c r="M171">
        <f>VLOOKUP(Tabella34[[#This Row],[DATA]],Tabella29[], 10, 0)</f>
        <v>232.21600000000001</v>
      </c>
      <c r="N171">
        <f>VLOOKUP(Tabella34[[#This Row],[DATA]],Tabella29[], 11, 0)</f>
        <v>0</v>
      </c>
      <c r="O171">
        <f>VLOOKUP(Tabella34[[#This Row],[DATA]],Tabella29[], 12, 0)</f>
        <v>0</v>
      </c>
      <c r="P171">
        <f>VLOOKUP(Tabella34[[#This Row],[DATA]],Tabella29[], 13, 0)</f>
        <v>0</v>
      </c>
      <c r="Q171">
        <f>VLOOKUP(Tabella34[[#This Row],[DATA]],Tabella29[], 14, 0)</f>
        <v>0</v>
      </c>
      <c r="R171">
        <f>VLOOKUP(Tabella34[[#This Row],[DATA]],Tabella29[], 15, 0)</f>
        <v>9.7000000000000003E-2</v>
      </c>
      <c r="S171">
        <f>VLOOKUP(Tabella34[[#This Row],[DATA]],Tabella29[], 16, 0)</f>
        <v>0</v>
      </c>
      <c r="T171">
        <f>VLOOKUP(Tabella34[[#This Row],[DATA]],Tabella29[], 17, 0)</f>
        <v>0</v>
      </c>
      <c r="U171">
        <f>VLOOKUP(Tabella34[[#This Row],[DATA]],Tabella29[], 18, 0)</f>
        <v>0</v>
      </c>
      <c r="V171">
        <f>VLOOKUP(Tabella34[[#This Row],[DATA]],Tabella30[], 2, 0)</f>
        <v>60.65</v>
      </c>
      <c r="W171">
        <f>VLOOKUP(Tabella34[[#This Row],[DATA]],Tabella32[], 2, 0)</f>
        <v>55.06</v>
      </c>
      <c r="X171">
        <f>VLOOKUP(Tabella34[[#This Row],[DATA]],Tabella31[], 2, 0)</f>
        <v>59.11</v>
      </c>
      <c r="Y171">
        <f>VLOOKUP(Tabella34[[#This Row],[DATA]],Tabella33[], 2, 0)</f>
        <v>87.5</v>
      </c>
      <c r="Z171">
        <v>0</v>
      </c>
      <c r="AA171">
        <v>0</v>
      </c>
      <c r="AD171" s="23">
        <v>44031</v>
      </c>
      <c r="AE171" s="16">
        <v>5567.5219999999999</v>
      </c>
      <c r="AF171" s="16">
        <v>0</v>
      </c>
      <c r="AG171" s="16">
        <v>19.396999999999998</v>
      </c>
      <c r="AH171" s="16">
        <v>607.97699999999998</v>
      </c>
      <c r="AI171" s="16">
        <v>0</v>
      </c>
      <c r="AJ171" s="16">
        <v>5.1999999999999998E-2</v>
      </c>
      <c r="AK171" s="16">
        <v>1.83</v>
      </c>
      <c r="AL171" s="16"/>
      <c r="AM171" s="16"/>
      <c r="AN171" s="16">
        <v>1.2250000000000001</v>
      </c>
      <c r="AO171" s="16">
        <v>14.662000000000001</v>
      </c>
      <c r="AP171" s="16"/>
      <c r="AQ171" s="16"/>
      <c r="AR171" s="16">
        <v>2.5999999999999999E-2</v>
      </c>
      <c r="AS171" s="16"/>
      <c r="AT171" s="16"/>
      <c r="AU171" s="17"/>
      <c r="AW171" s="24">
        <v>44000</v>
      </c>
      <c r="AX171">
        <v>57.41</v>
      </c>
      <c r="AZ171" s="24">
        <v>44000</v>
      </c>
      <c r="BA171">
        <v>57.29</v>
      </c>
      <c r="BC171" s="24">
        <v>44000</v>
      </c>
      <c r="BD171">
        <v>52.98</v>
      </c>
      <c r="BF171" s="24">
        <v>44000</v>
      </c>
      <c r="BG171">
        <v>87.5</v>
      </c>
    </row>
    <row r="172" spans="1:59" x14ac:dyDescent="0.3">
      <c r="A172" s="3">
        <v>44105</v>
      </c>
      <c r="B172" s="4">
        <v>6730.7</v>
      </c>
      <c r="C172" s="8">
        <v>65.025891718514515</v>
      </c>
      <c r="D172" s="38">
        <v>2.0970760178369891E-3</v>
      </c>
      <c r="E172">
        <f>VLOOKUP(Tabella34[[#This Row],[DATA]],Tabella29[], 2, 0)</f>
        <v>16656.401000000002</v>
      </c>
      <c r="F172">
        <f>VLOOKUP(Tabella34[[#This Row],[DATA]],Tabella29[], 3, 0)</f>
        <v>201.49700000000001</v>
      </c>
      <c r="G172">
        <f>VLOOKUP(Tabella34[[#This Row],[DATA]],Tabella29[], 4, 0)</f>
        <v>227.36600000000001</v>
      </c>
      <c r="H172">
        <f>VLOOKUP(Tabella34[[#This Row],[DATA]],Tabella29[], 5, 0)</f>
        <v>683.98500000000001</v>
      </c>
      <c r="I172">
        <f>VLOOKUP(Tabella34[[#This Row],[DATA]],Tabella29[], 6, 0)</f>
        <v>3.8929999999999998</v>
      </c>
      <c r="J172">
        <f>VLOOKUP(Tabella34[[#This Row],[DATA]],Tabella29[], 7, 0)</f>
        <v>2.613</v>
      </c>
      <c r="K172">
        <f>VLOOKUP(Tabella34[[#This Row],[DATA]],Tabella29[], 8, 0)</f>
        <v>1.0900000000000001</v>
      </c>
      <c r="L172">
        <f>VLOOKUP(Tabella34[[#This Row],[DATA]],Tabella29[], 9, 0)</f>
        <v>33.393999999999998</v>
      </c>
      <c r="M172">
        <f>VLOOKUP(Tabella34[[#This Row],[DATA]],Tabella29[], 10, 0)</f>
        <v>225.88399999999999</v>
      </c>
      <c r="N172">
        <f>VLOOKUP(Tabella34[[#This Row],[DATA]],Tabella29[], 11, 0)</f>
        <v>0</v>
      </c>
      <c r="O172">
        <f>VLOOKUP(Tabella34[[#This Row],[DATA]],Tabella29[], 12, 0)</f>
        <v>0</v>
      </c>
      <c r="P172">
        <f>VLOOKUP(Tabella34[[#This Row],[DATA]],Tabella29[], 13, 0)</f>
        <v>216.52</v>
      </c>
      <c r="Q172">
        <f>VLOOKUP(Tabella34[[#This Row],[DATA]],Tabella29[], 14, 0)</f>
        <v>0</v>
      </c>
      <c r="R172">
        <f>VLOOKUP(Tabella34[[#This Row],[DATA]],Tabella29[], 15, 0)</f>
        <v>9.5000000000000001E-2</v>
      </c>
      <c r="S172">
        <f>VLOOKUP(Tabella34[[#This Row],[DATA]],Tabella29[], 16, 0)</f>
        <v>0</v>
      </c>
      <c r="T172">
        <f>VLOOKUP(Tabella34[[#This Row],[DATA]],Tabella29[], 17, 0)</f>
        <v>0</v>
      </c>
      <c r="U172">
        <f>VLOOKUP(Tabella34[[#This Row],[DATA]],Tabella29[], 18, 0)</f>
        <v>0</v>
      </c>
      <c r="V172">
        <f>VLOOKUP(Tabella34[[#This Row],[DATA]],Tabella30[], 2, 0)</f>
        <v>60.65</v>
      </c>
      <c r="W172">
        <f>VLOOKUP(Tabella34[[#This Row],[DATA]],Tabella32[], 2, 0)</f>
        <v>55.06</v>
      </c>
      <c r="X172">
        <f>VLOOKUP(Tabella34[[#This Row],[DATA]],Tabella31[], 2, 0)</f>
        <v>59.11</v>
      </c>
      <c r="Y172">
        <f>VLOOKUP(Tabella34[[#This Row],[DATA]],Tabella33[], 2, 0)</f>
        <v>87.5</v>
      </c>
      <c r="Z172">
        <v>0</v>
      </c>
      <c r="AA172">
        <v>0</v>
      </c>
      <c r="AD172" s="23">
        <v>44032</v>
      </c>
      <c r="AE172" s="14">
        <v>5665.5219999999999</v>
      </c>
      <c r="AF172" s="14">
        <v>97.998999999999995</v>
      </c>
      <c r="AG172" s="14">
        <v>27.146999999999998</v>
      </c>
      <c r="AH172" s="14">
        <v>608.02</v>
      </c>
      <c r="AI172" s="14">
        <v>4.2999999999999997E-2</v>
      </c>
      <c r="AJ172" s="14">
        <v>4.9000000000000002E-2</v>
      </c>
      <c r="AK172" s="14">
        <v>1.87</v>
      </c>
      <c r="AL172" s="14"/>
      <c r="AM172" s="14"/>
      <c r="AN172" s="14"/>
      <c r="AO172" s="14"/>
      <c r="AP172" s="14"/>
      <c r="AQ172" s="14"/>
      <c r="AR172" s="14">
        <v>3.5000000000000003E-2</v>
      </c>
      <c r="AS172" s="14"/>
      <c r="AT172" s="14"/>
      <c r="AU172" s="15"/>
      <c r="AW172" s="24">
        <v>44001</v>
      </c>
      <c r="AX172">
        <v>57.41</v>
      </c>
      <c r="AZ172" s="24">
        <v>44001</v>
      </c>
      <c r="BA172">
        <v>57.29</v>
      </c>
      <c r="BC172" s="24">
        <v>44001</v>
      </c>
      <c r="BD172">
        <v>52.98</v>
      </c>
      <c r="BF172" s="24">
        <v>44001</v>
      </c>
      <c r="BG172">
        <v>87.5</v>
      </c>
    </row>
    <row r="173" spans="1:59" x14ac:dyDescent="0.3">
      <c r="A173" s="1">
        <v>44106</v>
      </c>
      <c r="B173" s="2">
        <v>6754.5</v>
      </c>
      <c r="C173" s="7">
        <v>65.255825636665776</v>
      </c>
      <c r="D173" s="39">
        <v>3.5297992927512123E-3</v>
      </c>
      <c r="E173">
        <f>VLOOKUP(Tabella34[[#This Row],[DATA]],Tabella29[], 2, 0)</f>
        <v>16898.671999999999</v>
      </c>
      <c r="F173">
        <f>VLOOKUP(Tabella34[[#This Row],[DATA]],Tabella29[], 3, 0)</f>
        <v>242.27099999999999</v>
      </c>
      <c r="G173">
        <f>VLOOKUP(Tabella34[[#This Row],[DATA]],Tabella29[], 4, 0)</f>
        <v>224.47200000000001</v>
      </c>
      <c r="H173">
        <f>VLOOKUP(Tabella34[[#This Row],[DATA]],Tabella29[], 5, 0)</f>
        <v>686.40200000000004</v>
      </c>
      <c r="I173">
        <f>VLOOKUP(Tabella34[[#This Row],[DATA]],Tabella29[], 6, 0)</f>
        <v>2.4169999999999998</v>
      </c>
      <c r="J173">
        <f>VLOOKUP(Tabella34[[#This Row],[DATA]],Tabella29[], 7, 0)</f>
        <v>2.61</v>
      </c>
      <c r="K173">
        <f>VLOOKUP(Tabella34[[#This Row],[DATA]],Tabella29[], 8, 0)</f>
        <v>1.08</v>
      </c>
      <c r="L173">
        <f>VLOOKUP(Tabella34[[#This Row],[DATA]],Tabella29[], 9, 0)</f>
        <v>33.500999999999998</v>
      </c>
      <c r="M173">
        <f>VLOOKUP(Tabella34[[#This Row],[DATA]],Tabella29[], 10, 0)</f>
        <v>221.88399999999999</v>
      </c>
      <c r="N173">
        <f>VLOOKUP(Tabella34[[#This Row],[DATA]],Tabella29[], 11, 0)</f>
        <v>0</v>
      </c>
      <c r="O173">
        <f>VLOOKUP(Tabella34[[#This Row],[DATA]],Tabella29[], 12, 0)</f>
        <v>0</v>
      </c>
      <c r="P173">
        <f>VLOOKUP(Tabella34[[#This Row],[DATA]],Tabella29[], 13, 0)</f>
        <v>0</v>
      </c>
      <c r="Q173">
        <f>VLOOKUP(Tabella34[[#This Row],[DATA]],Tabella29[], 14, 0)</f>
        <v>0</v>
      </c>
      <c r="R173">
        <f>VLOOKUP(Tabella34[[#This Row],[DATA]],Tabella29[], 15, 0)</f>
        <v>9.4E-2</v>
      </c>
      <c r="S173">
        <f>VLOOKUP(Tabella34[[#This Row],[DATA]],Tabella29[], 16, 0)</f>
        <v>0</v>
      </c>
      <c r="T173">
        <f>VLOOKUP(Tabella34[[#This Row],[DATA]],Tabella29[], 17, 0)</f>
        <v>0</v>
      </c>
      <c r="U173">
        <f>VLOOKUP(Tabella34[[#This Row],[DATA]],Tabella29[], 18, 0)</f>
        <v>0</v>
      </c>
      <c r="V173">
        <f>VLOOKUP(Tabella34[[#This Row],[DATA]],Tabella30[], 2, 0)</f>
        <v>60.65</v>
      </c>
      <c r="W173">
        <f>VLOOKUP(Tabella34[[#This Row],[DATA]],Tabella32[], 2, 0)</f>
        <v>55.06</v>
      </c>
      <c r="X173">
        <f>VLOOKUP(Tabella34[[#This Row],[DATA]],Tabella31[], 2, 0)</f>
        <v>59.11</v>
      </c>
      <c r="Y173">
        <f>VLOOKUP(Tabella34[[#This Row],[DATA]],Tabella33[], 2, 0)</f>
        <v>87.5</v>
      </c>
      <c r="Z173">
        <v>0</v>
      </c>
      <c r="AA173">
        <v>0</v>
      </c>
      <c r="AD173" s="23">
        <v>44033</v>
      </c>
      <c r="AE173" s="16">
        <v>5694.5730000000003</v>
      </c>
      <c r="AF173" s="16">
        <v>29.050999999999998</v>
      </c>
      <c r="AG173" s="16">
        <v>29.262</v>
      </c>
      <c r="AH173" s="16">
        <v>608.06200000000001</v>
      </c>
      <c r="AI173" s="16">
        <v>4.2999999999999997E-2</v>
      </c>
      <c r="AJ173" s="16">
        <v>4.5999999999999999E-2</v>
      </c>
      <c r="AK173" s="16">
        <v>1.83</v>
      </c>
      <c r="AL173" s="16"/>
      <c r="AM173" s="16"/>
      <c r="AN173" s="16"/>
      <c r="AO173" s="16"/>
      <c r="AP173" s="16"/>
      <c r="AQ173" s="16"/>
      <c r="AR173" s="16">
        <v>3.6999999999999998E-2</v>
      </c>
      <c r="AS173" s="16"/>
      <c r="AT173" s="16"/>
      <c r="AU173" s="17"/>
      <c r="AW173" s="24">
        <v>44002</v>
      </c>
      <c r="AX173">
        <v>57.41</v>
      </c>
      <c r="AZ173" s="24">
        <v>44002</v>
      </c>
      <c r="BA173">
        <v>57.29</v>
      </c>
      <c r="BC173" s="24">
        <v>44002</v>
      </c>
      <c r="BD173">
        <v>52.98</v>
      </c>
      <c r="BF173" s="24">
        <v>44002</v>
      </c>
      <c r="BG173">
        <v>87.5</v>
      </c>
    </row>
    <row r="174" spans="1:59" x14ac:dyDescent="0.3">
      <c r="A174" s="3">
        <v>44109</v>
      </c>
      <c r="B174" s="4">
        <v>6837.9</v>
      </c>
      <c r="C174" s="8">
        <v>66.061560459094949</v>
      </c>
      <c r="D174" s="38">
        <v>1.2271717523465548E-2</v>
      </c>
      <c r="E174">
        <f>VLOOKUP(Tabella34[[#This Row],[DATA]],Tabella29[], 2, 0)</f>
        <v>17400.97</v>
      </c>
      <c r="F174">
        <f>VLOOKUP(Tabella34[[#This Row],[DATA]],Tabella29[], 3, 0)</f>
        <v>502.29700000000003</v>
      </c>
      <c r="G174">
        <f>VLOOKUP(Tabella34[[#This Row],[DATA]],Tabella29[], 4, 0)</f>
        <v>199.09100000000001</v>
      </c>
      <c r="H174">
        <f>VLOOKUP(Tabella34[[#This Row],[DATA]],Tabella29[], 5, 0)</f>
        <v>689.375</v>
      </c>
      <c r="I174">
        <f>VLOOKUP(Tabella34[[#This Row],[DATA]],Tabella29[], 6, 0)</f>
        <v>2.9740000000000002</v>
      </c>
      <c r="J174">
        <f>VLOOKUP(Tabella34[[#This Row],[DATA]],Tabella29[], 7, 0)</f>
        <v>2.488</v>
      </c>
      <c r="K174">
        <f>VLOOKUP(Tabella34[[#This Row],[DATA]],Tabella29[], 8, 0)</f>
        <v>1.05</v>
      </c>
      <c r="L174">
        <f>VLOOKUP(Tabella34[[#This Row],[DATA]],Tabella29[], 9, 0)</f>
        <v>33.799999999999997</v>
      </c>
      <c r="M174">
        <f>VLOOKUP(Tabella34[[#This Row],[DATA]],Tabella29[], 10, 0)</f>
        <v>234.227</v>
      </c>
      <c r="N174">
        <f>VLOOKUP(Tabella34[[#This Row],[DATA]],Tabella29[], 11, 0)</f>
        <v>0</v>
      </c>
      <c r="O174">
        <f>VLOOKUP(Tabella34[[#This Row],[DATA]],Tabella29[], 12, 0)</f>
        <v>0</v>
      </c>
      <c r="P174">
        <f>VLOOKUP(Tabella34[[#This Row],[DATA]],Tabella29[], 13, 0)</f>
        <v>0</v>
      </c>
      <c r="Q174">
        <f>VLOOKUP(Tabella34[[#This Row],[DATA]],Tabella29[], 14, 0)</f>
        <v>0</v>
      </c>
      <c r="R174">
        <f>VLOOKUP(Tabella34[[#This Row],[DATA]],Tabella29[], 15, 0)</f>
        <v>8.2000000000000003E-2</v>
      </c>
      <c r="S174">
        <f>VLOOKUP(Tabella34[[#This Row],[DATA]],Tabella29[], 16, 0)</f>
        <v>0</v>
      </c>
      <c r="T174">
        <f>VLOOKUP(Tabella34[[#This Row],[DATA]],Tabella29[], 17, 0)</f>
        <v>0</v>
      </c>
      <c r="U174">
        <f>VLOOKUP(Tabella34[[#This Row],[DATA]],Tabella29[], 18, 0)</f>
        <v>0</v>
      </c>
      <c r="V174">
        <f>VLOOKUP(Tabella34[[#This Row],[DATA]],Tabella30[], 2, 0)</f>
        <v>60.65</v>
      </c>
      <c r="W174">
        <f>VLOOKUP(Tabella34[[#This Row],[DATA]],Tabella32[], 2, 0)</f>
        <v>55.06</v>
      </c>
      <c r="X174">
        <f>VLOOKUP(Tabella34[[#This Row],[DATA]],Tabella31[], 2, 0)</f>
        <v>59.11</v>
      </c>
      <c r="Y174">
        <f>VLOOKUP(Tabella34[[#This Row],[DATA]],Tabella33[], 2, 0)</f>
        <v>87.5</v>
      </c>
      <c r="Z174">
        <v>0</v>
      </c>
      <c r="AA174">
        <v>0</v>
      </c>
      <c r="AD174" s="23">
        <v>44034</v>
      </c>
      <c r="AE174" s="14">
        <v>5723.6019999999999</v>
      </c>
      <c r="AF174" s="14">
        <v>29.03</v>
      </c>
      <c r="AG174" s="14">
        <v>30.734999999999999</v>
      </c>
      <c r="AH174" s="14">
        <v>608.10500000000002</v>
      </c>
      <c r="AI174" s="14">
        <v>4.2999999999999997E-2</v>
      </c>
      <c r="AJ174" s="14">
        <v>0.04</v>
      </c>
      <c r="AK174" s="14">
        <v>1.78</v>
      </c>
      <c r="AL174" s="14"/>
      <c r="AM174" s="14"/>
      <c r="AN174" s="14"/>
      <c r="AO174" s="14"/>
      <c r="AP174" s="14"/>
      <c r="AQ174" s="14"/>
      <c r="AR174" s="14">
        <v>3.7999999999999999E-2</v>
      </c>
      <c r="AS174" s="14"/>
      <c r="AT174" s="14"/>
      <c r="AU174" s="15"/>
      <c r="AW174" s="24">
        <v>44003</v>
      </c>
      <c r="AX174">
        <v>41.2</v>
      </c>
      <c r="AZ174" s="24">
        <v>44003</v>
      </c>
      <c r="BA174">
        <v>48.18</v>
      </c>
      <c r="BC174" s="24">
        <v>44003</v>
      </c>
      <c r="BD174">
        <v>42.56</v>
      </c>
      <c r="BF174" s="24">
        <v>44003</v>
      </c>
      <c r="BG174">
        <v>87.5</v>
      </c>
    </row>
    <row r="175" spans="1:59" x14ac:dyDescent="0.3">
      <c r="A175" s="1">
        <v>44110</v>
      </c>
      <c r="B175" s="2">
        <v>6936.2</v>
      </c>
      <c r="C175" s="7">
        <v>67.011245507593614</v>
      </c>
      <c r="D175" s="39">
        <v>1.4273407174890703E-2</v>
      </c>
      <c r="E175">
        <f>VLOOKUP(Tabella34[[#This Row],[DATA]],Tabella29[], 2, 0)</f>
        <v>17657.637999999999</v>
      </c>
      <c r="F175">
        <f>VLOOKUP(Tabella34[[#This Row],[DATA]],Tabella29[], 3, 0)</f>
        <v>256.66800000000001</v>
      </c>
      <c r="G175">
        <f>VLOOKUP(Tabella34[[#This Row],[DATA]],Tabella29[], 4, 0)</f>
        <v>235.75800000000001</v>
      </c>
      <c r="H175">
        <f>VLOOKUP(Tabella34[[#This Row],[DATA]],Tabella29[], 5, 0)</f>
        <v>694.95899999999995</v>
      </c>
      <c r="I175">
        <f>VLOOKUP(Tabella34[[#This Row],[DATA]],Tabella29[], 6, 0)</f>
        <v>5.5830000000000002</v>
      </c>
      <c r="J175">
        <f>VLOOKUP(Tabella34[[#This Row],[DATA]],Tabella29[], 7, 0)</f>
        <v>3.2850000000000001</v>
      </c>
      <c r="K175">
        <f>VLOOKUP(Tabella34[[#This Row],[DATA]],Tabella29[], 8, 0)</f>
        <v>1.07</v>
      </c>
      <c r="L175">
        <f>VLOOKUP(Tabella34[[#This Row],[DATA]],Tabella29[], 9, 0)</f>
        <v>33.03</v>
      </c>
      <c r="M175">
        <f>VLOOKUP(Tabella34[[#This Row],[DATA]],Tabella29[], 10, 0)</f>
        <v>228.815</v>
      </c>
      <c r="N175">
        <f>VLOOKUP(Tabella34[[#This Row],[DATA]],Tabella29[], 11, 0)</f>
        <v>0</v>
      </c>
      <c r="O175">
        <f>VLOOKUP(Tabella34[[#This Row],[DATA]],Tabella29[], 12, 0)</f>
        <v>0</v>
      </c>
      <c r="P175">
        <f>VLOOKUP(Tabella34[[#This Row],[DATA]],Tabella29[], 13, 0)</f>
        <v>0</v>
      </c>
      <c r="Q175">
        <f>VLOOKUP(Tabella34[[#This Row],[DATA]],Tabella29[], 14, 0)</f>
        <v>0</v>
      </c>
      <c r="R175">
        <f>VLOOKUP(Tabella34[[#This Row],[DATA]],Tabella29[], 15, 0)</f>
        <v>9.7000000000000003E-2</v>
      </c>
      <c r="S175">
        <f>VLOOKUP(Tabella34[[#This Row],[DATA]],Tabella29[], 16, 0)</f>
        <v>0</v>
      </c>
      <c r="T175">
        <f>VLOOKUP(Tabella34[[#This Row],[DATA]],Tabella29[], 17, 0)</f>
        <v>0</v>
      </c>
      <c r="U175">
        <f>VLOOKUP(Tabella34[[#This Row],[DATA]],Tabella29[], 18, 0)</f>
        <v>0</v>
      </c>
      <c r="V175">
        <f>VLOOKUP(Tabella34[[#This Row],[DATA]],Tabella30[], 2, 0)</f>
        <v>60.65</v>
      </c>
      <c r="W175">
        <f>VLOOKUP(Tabella34[[#This Row],[DATA]],Tabella32[], 2, 0)</f>
        <v>55.06</v>
      </c>
      <c r="X175">
        <f>VLOOKUP(Tabella34[[#This Row],[DATA]],Tabella31[], 2, 0)</f>
        <v>59.11</v>
      </c>
      <c r="Y175">
        <f>VLOOKUP(Tabella34[[#This Row],[DATA]],Tabella33[], 2, 0)</f>
        <v>87.5</v>
      </c>
      <c r="Z175">
        <v>0</v>
      </c>
      <c r="AA175">
        <v>0</v>
      </c>
      <c r="AD175" s="23">
        <v>44035</v>
      </c>
      <c r="AE175" s="16">
        <v>5779.5439999999999</v>
      </c>
      <c r="AF175" s="16">
        <v>55.942</v>
      </c>
      <c r="AG175" s="16">
        <v>34.567</v>
      </c>
      <c r="AH175" s="16">
        <v>608.16899999999998</v>
      </c>
      <c r="AI175" s="16">
        <v>6.4000000000000001E-2</v>
      </c>
      <c r="AJ175" s="16">
        <v>0.04</v>
      </c>
      <c r="AK175" s="16">
        <v>1.74</v>
      </c>
      <c r="AL175" s="16"/>
      <c r="AM175" s="16"/>
      <c r="AN175" s="16"/>
      <c r="AO175" s="16"/>
      <c r="AP175" s="16">
        <v>92.994</v>
      </c>
      <c r="AQ175" s="16"/>
      <c r="AR175" s="16">
        <v>4.1000000000000002E-2</v>
      </c>
      <c r="AS175" s="16"/>
      <c r="AT175" s="16"/>
      <c r="AU175" s="17"/>
      <c r="AW175" s="24">
        <v>44004</v>
      </c>
      <c r="AX175">
        <v>41.2</v>
      </c>
      <c r="AZ175" s="24">
        <v>44004</v>
      </c>
      <c r="BA175">
        <v>48.18</v>
      </c>
      <c r="BC175" s="24">
        <v>44004</v>
      </c>
      <c r="BD175">
        <v>42.56</v>
      </c>
      <c r="BF175" s="24">
        <v>44004</v>
      </c>
      <c r="BG175">
        <v>87.5</v>
      </c>
    </row>
    <row r="176" spans="1:59" x14ac:dyDescent="0.3">
      <c r="A176" s="3">
        <v>44111</v>
      </c>
      <c r="B176" s="4">
        <v>6910.1</v>
      </c>
      <c r="C176" s="8">
        <v>66.759091084747084</v>
      </c>
      <c r="D176" s="38">
        <v>-3.7699646710629641E-3</v>
      </c>
      <c r="E176">
        <f>VLOOKUP(Tabella34[[#This Row],[DATA]],Tabella29[], 2, 0)</f>
        <v>17882.066999999999</v>
      </c>
      <c r="F176">
        <f>VLOOKUP(Tabella34[[#This Row],[DATA]],Tabella29[], 3, 0)</f>
        <v>224.429</v>
      </c>
      <c r="G176">
        <f>VLOOKUP(Tabella34[[#This Row],[DATA]],Tabella29[], 4, 0)</f>
        <v>203.88</v>
      </c>
      <c r="H176">
        <f>VLOOKUP(Tabella34[[#This Row],[DATA]],Tabella29[], 5, 0)</f>
        <v>696.58500000000004</v>
      </c>
      <c r="I176">
        <f>VLOOKUP(Tabella34[[#This Row],[DATA]],Tabella29[], 6, 0)</f>
        <v>1.6259999999999999</v>
      </c>
      <c r="J176">
        <f>VLOOKUP(Tabella34[[#This Row],[DATA]],Tabella29[], 7, 0)</f>
        <v>2.3559999999999999</v>
      </c>
      <c r="K176">
        <f>VLOOKUP(Tabella34[[#This Row],[DATA]],Tabella29[], 8, 0)</f>
        <v>1.08</v>
      </c>
      <c r="L176">
        <f>VLOOKUP(Tabella34[[#This Row],[DATA]],Tabella29[], 9, 0)</f>
        <v>33.543999999999997</v>
      </c>
      <c r="M176">
        <f>VLOOKUP(Tabella34[[#This Row],[DATA]],Tabella29[], 10, 0)</f>
        <v>228.08799999999999</v>
      </c>
      <c r="N176">
        <f>VLOOKUP(Tabella34[[#This Row],[DATA]],Tabella29[], 11, 0)</f>
        <v>0</v>
      </c>
      <c r="O176">
        <f>VLOOKUP(Tabella34[[#This Row],[DATA]],Tabella29[], 12, 0)</f>
        <v>0</v>
      </c>
      <c r="P176">
        <f>VLOOKUP(Tabella34[[#This Row],[DATA]],Tabella29[], 13, 0)</f>
        <v>0</v>
      </c>
      <c r="Q176">
        <f>VLOOKUP(Tabella34[[#This Row],[DATA]],Tabella29[], 14, 0)</f>
        <v>0</v>
      </c>
      <c r="R176">
        <f>VLOOKUP(Tabella34[[#This Row],[DATA]],Tabella29[], 15, 0)</f>
        <v>8.3000000000000004E-2</v>
      </c>
      <c r="S176">
        <f>VLOOKUP(Tabella34[[#This Row],[DATA]],Tabella29[], 16, 0)</f>
        <v>0</v>
      </c>
      <c r="T176">
        <f>VLOOKUP(Tabella34[[#This Row],[DATA]],Tabella29[], 17, 0)</f>
        <v>0</v>
      </c>
      <c r="U176">
        <f>VLOOKUP(Tabella34[[#This Row],[DATA]],Tabella29[], 18, 0)</f>
        <v>0</v>
      </c>
      <c r="V176">
        <f>VLOOKUP(Tabella34[[#This Row],[DATA]],Tabella30[], 2, 0)</f>
        <v>64.349999999999994</v>
      </c>
      <c r="W176">
        <f>VLOOKUP(Tabella34[[#This Row],[DATA]],Tabella32[], 2, 0)</f>
        <v>57.44</v>
      </c>
      <c r="X176">
        <f>VLOOKUP(Tabella34[[#This Row],[DATA]],Tabella31[], 2, 0)</f>
        <v>61.2</v>
      </c>
      <c r="Y176">
        <f>VLOOKUP(Tabella34[[#This Row],[DATA]],Tabella33[], 2, 0)</f>
        <v>87.5</v>
      </c>
      <c r="Z176">
        <v>0</v>
      </c>
      <c r="AA176">
        <v>0</v>
      </c>
      <c r="AD176" s="23">
        <v>44036</v>
      </c>
      <c r="AE176" s="14">
        <v>5827.7839999999997</v>
      </c>
      <c r="AF176" s="14">
        <v>48.24</v>
      </c>
      <c r="AG176" s="14">
        <v>37.18</v>
      </c>
      <c r="AH176" s="14">
        <v>608.23299999999995</v>
      </c>
      <c r="AI176" s="14">
        <v>6.4000000000000001E-2</v>
      </c>
      <c r="AJ176" s="14">
        <v>3.6999999999999998E-2</v>
      </c>
      <c r="AK176" s="14">
        <v>1.7</v>
      </c>
      <c r="AL176" s="14"/>
      <c r="AM176" s="14"/>
      <c r="AN176" s="14"/>
      <c r="AO176" s="14"/>
      <c r="AP176" s="14"/>
      <c r="AQ176" s="14"/>
      <c r="AR176" s="14">
        <v>4.3999999999999997E-2</v>
      </c>
      <c r="AS176" s="14"/>
      <c r="AT176" s="14"/>
      <c r="AU176" s="15"/>
      <c r="AW176" s="24">
        <v>44005</v>
      </c>
      <c r="AX176">
        <v>41.2</v>
      </c>
      <c r="AZ176" s="24">
        <v>44005</v>
      </c>
      <c r="BA176">
        <v>48.18</v>
      </c>
      <c r="BC176" s="24">
        <v>44005</v>
      </c>
      <c r="BD176">
        <v>42.56</v>
      </c>
      <c r="BF176" s="24">
        <v>44005</v>
      </c>
      <c r="BG176">
        <v>87.5</v>
      </c>
    </row>
    <row r="177" spans="1:59" x14ac:dyDescent="0.3">
      <c r="A177" s="1">
        <v>44112</v>
      </c>
      <c r="B177" s="2">
        <v>6992.8</v>
      </c>
      <c r="C177" s="7">
        <v>67.558063144877693</v>
      </c>
      <c r="D177" s="39">
        <v>1.1896938829248799E-2</v>
      </c>
      <c r="E177">
        <f>VLOOKUP(Tabella34[[#This Row],[DATA]],Tabella29[], 2, 0)</f>
        <v>18147.827000000001</v>
      </c>
      <c r="F177">
        <f>VLOOKUP(Tabella34[[#This Row],[DATA]],Tabella29[], 3, 0)</f>
        <v>265.76</v>
      </c>
      <c r="G177">
        <f>VLOOKUP(Tabella34[[#This Row],[DATA]],Tabella29[], 4, 0)</f>
        <v>213.06100000000001</v>
      </c>
      <c r="H177">
        <f>VLOOKUP(Tabella34[[#This Row],[DATA]],Tabella29[], 5, 0)</f>
        <v>699.28</v>
      </c>
      <c r="I177">
        <f>VLOOKUP(Tabella34[[#This Row],[DATA]],Tabella29[], 6, 0)</f>
        <v>2.6949999999999998</v>
      </c>
      <c r="J177">
        <f>VLOOKUP(Tabella34[[#This Row],[DATA]],Tabella29[], 7, 0)</f>
        <v>2.1850000000000001</v>
      </c>
      <c r="K177">
        <f>VLOOKUP(Tabella34[[#This Row],[DATA]],Tabella29[], 8, 0)</f>
        <v>1.0900000000000001</v>
      </c>
      <c r="L177">
        <f>VLOOKUP(Tabella34[[#This Row],[DATA]],Tabella29[], 9, 0)</f>
        <v>33.906999999999996</v>
      </c>
      <c r="M177">
        <f>VLOOKUP(Tabella34[[#This Row],[DATA]],Tabella29[], 10, 0)</f>
        <v>227.72399999999999</v>
      </c>
      <c r="N177">
        <f>VLOOKUP(Tabella34[[#This Row],[DATA]],Tabella29[], 11, 0)</f>
        <v>0</v>
      </c>
      <c r="O177">
        <f>VLOOKUP(Tabella34[[#This Row],[DATA]],Tabella29[], 12, 0)</f>
        <v>0</v>
      </c>
      <c r="P177">
        <f>VLOOKUP(Tabella34[[#This Row],[DATA]],Tabella29[], 13, 0)</f>
        <v>233.672</v>
      </c>
      <c r="Q177">
        <f>VLOOKUP(Tabella34[[#This Row],[DATA]],Tabella29[], 14, 0)</f>
        <v>0</v>
      </c>
      <c r="R177">
        <f>VLOOKUP(Tabella34[[#This Row],[DATA]],Tabella29[], 15, 0)</f>
        <v>8.6999999999999994E-2</v>
      </c>
      <c r="S177">
        <f>VLOOKUP(Tabella34[[#This Row],[DATA]],Tabella29[], 16, 0)</f>
        <v>0</v>
      </c>
      <c r="T177">
        <f>VLOOKUP(Tabella34[[#This Row],[DATA]],Tabella29[], 17, 0)</f>
        <v>0</v>
      </c>
      <c r="U177">
        <f>VLOOKUP(Tabella34[[#This Row],[DATA]],Tabella29[], 18, 0)</f>
        <v>0</v>
      </c>
      <c r="V177">
        <f>VLOOKUP(Tabella34[[#This Row],[DATA]],Tabella30[], 2, 0)</f>
        <v>64.349999999999994</v>
      </c>
      <c r="W177">
        <f>VLOOKUP(Tabella34[[#This Row],[DATA]],Tabella32[], 2, 0)</f>
        <v>57.44</v>
      </c>
      <c r="X177">
        <f>VLOOKUP(Tabella34[[#This Row],[DATA]],Tabella31[], 2, 0)</f>
        <v>61.2</v>
      </c>
      <c r="Y177">
        <f>VLOOKUP(Tabella34[[#This Row],[DATA]],Tabella33[], 2, 0)</f>
        <v>87.5</v>
      </c>
      <c r="Z177">
        <v>0</v>
      </c>
      <c r="AA177">
        <v>0</v>
      </c>
      <c r="AD177" s="23">
        <v>44037</v>
      </c>
      <c r="AE177" s="16">
        <v>5827.7839999999997</v>
      </c>
      <c r="AF177" s="16">
        <v>0</v>
      </c>
      <c r="AG177" s="16">
        <v>37.18</v>
      </c>
      <c r="AH177" s="16">
        <v>608.23299999999995</v>
      </c>
      <c r="AI177" s="16">
        <v>0</v>
      </c>
      <c r="AJ177" s="16">
        <v>3.6999999999999998E-2</v>
      </c>
      <c r="AK177" s="16">
        <v>1.67</v>
      </c>
      <c r="AL177" s="16"/>
      <c r="AM177" s="16"/>
      <c r="AN177" s="16"/>
      <c r="AO177" s="16"/>
      <c r="AP177" s="16"/>
      <c r="AQ177" s="16"/>
      <c r="AR177" s="16">
        <v>4.2999999999999997E-2</v>
      </c>
      <c r="AS177" s="16"/>
      <c r="AT177" s="16"/>
      <c r="AU177" s="17"/>
      <c r="AW177" s="24">
        <v>44006</v>
      </c>
      <c r="AX177">
        <v>41.2</v>
      </c>
      <c r="AZ177" s="24">
        <v>44006</v>
      </c>
      <c r="BA177">
        <v>48.18</v>
      </c>
      <c r="BC177" s="24">
        <v>44006</v>
      </c>
      <c r="BD177">
        <v>42.56</v>
      </c>
      <c r="BF177" s="24">
        <v>44006</v>
      </c>
      <c r="BG177">
        <v>87.5</v>
      </c>
    </row>
    <row r="178" spans="1:59" x14ac:dyDescent="0.3">
      <c r="A178" s="3">
        <v>44113</v>
      </c>
      <c r="B178" s="4">
        <v>6950.9</v>
      </c>
      <c r="C178" s="8">
        <v>67.153263515863514</v>
      </c>
      <c r="D178" s="38">
        <v>-6.0099006884979569E-3</v>
      </c>
      <c r="E178">
        <f>VLOOKUP(Tabella34[[#This Row],[DATA]],Tabella29[], 2, 0)</f>
        <v>18421.395</v>
      </c>
      <c r="F178">
        <f>VLOOKUP(Tabella34[[#This Row],[DATA]],Tabella29[], 3, 0)</f>
        <v>273.56799999999998</v>
      </c>
      <c r="G178">
        <f>VLOOKUP(Tabella34[[#This Row],[DATA]],Tabella29[], 4, 0)</f>
        <v>217.53200000000001</v>
      </c>
      <c r="H178">
        <f>VLOOKUP(Tabella34[[#This Row],[DATA]],Tabella29[], 5, 0)</f>
        <v>704.43600000000004</v>
      </c>
      <c r="I178">
        <f>VLOOKUP(Tabella34[[#This Row],[DATA]],Tabella29[], 6, 0)</f>
        <v>5.1559999999999997</v>
      </c>
      <c r="J178">
        <f>VLOOKUP(Tabella34[[#This Row],[DATA]],Tabella29[], 7, 0)</f>
        <v>2.5760000000000001</v>
      </c>
      <c r="K178">
        <f>VLOOKUP(Tabella34[[#This Row],[DATA]],Tabella29[], 8, 0)</f>
        <v>1.1100000000000001</v>
      </c>
      <c r="L178">
        <f>VLOOKUP(Tabella34[[#This Row],[DATA]],Tabella29[], 9, 0)</f>
        <v>34.014000000000003</v>
      </c>
      <c r="M178">
        <f>VLOOKUP(Tabella34[[#This Row],[DATA]],Tabella29[], 10, 0)</f>
        <v>225.77699999999999</v>
      </c>
      <c r="N178">
        <f>VLOOKUP(Tabella34[[#This Row],[DATA]],Tabella29[], 11, 0)</f>
        <v>0</v>
      </c>
      <c r="O178">
        <f>VLOOKUP(Tabella34[[#This Row],[DATA]],Tabella29[], 12, 0)</f>
        <v>0</v>
      </c>
      <c r="P178">
        <f>VLOOKUP(Tabella34[[#This Row],[DATA]],Tabella29[], 13, 0)</f>
        <v>0</v>
      </c>
      <c r="Q178">
        <f>VLOOKUP(Tabella34[[#This Row],[DATA]],Tabella29[], 14, 0)</f>
        <v>0</v>
      </c>
      <c r="R178">
        <f>VLOOKUP(Tabella34[[#This Row],[DATA]],Tabella29[], 15, 0)</f>
        <v>8.8999999999999996E-2</v>
      </c>
      <c r="S178">
        <f>VLOOKUP(Tabella34[[#This Row],[DATA]],Tabella29[], 16, 0)</f>
        <v>0</v>
      </c>
      <c r="T178">
        <f>VLOOKUP(Tabella34[[#This Row],[DATA]],Tabella29[], 17, 0)</f>
        <v>0</v>
      </c>
      <c r="U178">
        <f>VLOOKUP(Tabella34[[#This Row],[DATA]],Tabella29[], 18, 0)</f>
        <v>0</v>
      </c>
      <c r="V178">
        <f>VLOOKUP(Tabella34[[#This Row],[DATA]],Tabella30[], 2, 0)</f>
        <v>64.349999999999994</v>
      </c>
      <c r="W178">
        <f>VLOOKUP(Tabella34[[#This Row],[DATA]],Tabella32[], 2, 0)</f>
        <v>57.44</v>
      </c>
      <c r="X178">
        <f>VLOOKUP(Tabella34[[#This Row],[DATA]],Tabella31[], 2, 0)</f>
        <v>61.2</v>
      </c>
      <c r="Y178">
        <f>VLOOKUP(Tabella34[[#This Row],[DATA]],Tabella33[], 2, 0)</f>
        <v>87.5</v>
      </c>
      <c r="Z178">
        <v>0</v>
      </c>
      <c r="AA178">
        <v>0</v>
      </c>
      <c r="AD178" s="23">
        <v>44038</v>
      </c>
      <c r="AE178" s="14">
        <v>5827.7839999999997</v>
      </c>
      <c r="AF178" s="14">
        <v>0</v>
      </c>
      <c r="AG178" s="14">
        <v>37.18</v>
      </c>
      <c r="AH178" s="14">
        <v>608.23299999999995</v>
      </c>
      <c r="AI178" s="14">
        <v>0</v>
      </c>
      <c r="AJ178" s="14">
        <v>3.6999999999999998E-2</v>
      </c>
      <c r="AK178" s="14">
        <v>1.65</v>
      </c>
      <c r="AL178" s="14"/>
      <c r="AM178" s="14"/>
      <c r="AN178" s="14">
        <v>1.669</v>
      </c>
      <c r="AO178" s="14">
        <v>21.212</v>
      </c>
      <c r="AP178" s="14"/>
      <c r="AQ178" s="14"/>
      <c r="AR178" s="14">
        <v>4.2000000000000003E-2</v>
      </c>
      <c r="AS178" s="14"/>
      <c r="AT178" s="14"/>
      <c r="AU178" s="15"/>
      <c r="AW178" s="24">
        <v>44007</v>
      </c>
      <c r="AX178">
        <v>41.2</v>
      </c>
      <c r="AZ178" s="24">
        <v>44007</v>
      </c>
      <c r="BA178">
        <v>48.18</v>
      </c>
      <c r="BC178" s="24">
        <v>44007</v>
      </c>
      <c r="BD178">
        <v>42.56</v>
      </c>
      <c r="BF178" s="24">
        <v>44007</v>
      </c>
      <c r="BG178">
        <v>87.5</v>
      </c>
    </row>
    <row r="179" spans="1:59" x14ac:dyDescent="0.3">
      <c r="A179" s="1">
        <v>44116</v>
      </c>
      <c r="B179" s="2">
        <v>6951</v>
      </c>
      <c r="C179" s="7">
        <v>67.154229624763303</v>
      </c>
      <c r="D179" s="39">
        <v>1.4386522705616997E-5</v>
      </c>
      <c r="E179">
        <f>VLOOKUP(Tabella34[[#This Row],[DATA]],Tabella29[], 2, 0)</f>
        <v>19017.306</v>
      </c>
      <c r="F179">
        <f>VLOOKUP(Tabella34[[#This Row],[DATA]],Tabella29[], 3, 0)</f>
        <v>595.91099999999994</v>
      </c>
      <c r="G179">
        <f>VLOOKUP(Tabella34[[#This Row],[DATA]],Tabella29[], 4, 0)</f>
        <v>230.905</v>
      </c>
      <c r="H179">
        <f>VLOOKUP(Tabella34[[#This Row],[DATA]],Tabella29[], 5, 0)</f>
        <v>708.60699999999997</v>
      </c>
      <c r="I179">
        <f>VLOOKUP(Tabella34[[#This Row],[DATA]],Tabella29[], 6, 0)</f>
        <v>4.1719999999999997</v>
      </c>
      <c r="J179">
        <f>VLOOKUP(Tabella34[[#This Row],[DATA]],Tabella29[], 7, 0)</f>
        <v>2.7469999999999999</v>
      </c>
      <c r="K179">
        <f>VLOOKUP(Tabella34[[#This Row],[DATA]],Tabella29[], 8, 0)</f>
        <v>1.1299999999999999</v>
      </c>
      <c r="L179">
        <f>VLOOKUP(Tabella34[[#This Row],[DATA]],Tabella29[], 9, 0)</f>
        <v>33.073</v>
      </c>
      <c r="M179">
        <f>VLOOKUP(Tabella34[[#This Row],[DATA]],Tabella29[], 10, 0)</f>
        <v>216.25700000000001</v>
      </c>
      <c r="N179">
        <f>VLOOKUP(Tabella34[[#This Row],[DATA]],Tabella29[], 11, 0)</f>
        <v>0</v>
      </c>
      <c r="O179">
        <f>VLOOKUP(Tabella34[[#This Row],[DATA]],Tabella29[], 12, 0)</f>
        <v>0</v>
      </c>
      <c r="P179">
        <f>VLOOKUP(Tabella34[[#This Row],[DATA]],Tabella29[], 13, 0)</f>
        <v>0</v>
      </c>
      <c r="Q179">
        <f>VLOOKUP(Tabella34[[#This Row],[DATA]],Tabella29[], 14, 0)</f>
        <v>0</v>
      </c>
      <c r="R179">
        <f>VLOOKUP(Tabella34[[#This Row],[DATA]],Tabella29[], 15, 0)</f>
        <v>9.7000000000000003E-2</v>
      </c>
      <c r="S179">
        <f>VLOOKUP(Tabella34[[#This Row],[DATA]],Tabella29[], 16, 0)</f>
        <v>0</v>
      </c>
      <c r="T179">
        <f>VLOOKUP(Tabella34[[#This Row],[DATA]],Tabella29[], 17, 0)</f>
        <v>0</v>
      </c>
      <c r="U179">
        <f>VLOOKUP(Tabella34[[#This Row],[DATA]],Tabella29[], 18, 0)</f>
        <v>0</v>
      </c>
      <c r="V179">
        <f>VLOOKUP(Tabella34[[#This Row],[DATA]],Tabella30[], 2, 0)</f>
        <v>64.349999999999994</v>
      </c>
      <c r="W179">
        <f>VLOOKUP(Tabella34[[#This Row],[DATA]],Tabella32[], 2, 0)</f>
        <v>57.44</v>
      </c>
      <c r="X179">
        <f>VLOOKUP(Tabella34[[#This Row],[DATA]],Tabella31[], 2, 0)</f>
        <v>61.2</v>
      </c>
      <c r="Y179">
        <f>VLOOKUP(Tabella34[[#This Row],[DATA]],Tabella33[], 2, 0)</f>
        <v>87.5</v>
      </c>
      <c r="Z179">
        <v>0</v>
      </c>
      <c r="AA179">
        <v>0</v>
      </c>
      <c r="AD179" s="23">
        <v>44039</v>
      </c>
      <c r="AE179" s="16">
        <v>5963.8620000000001</v>
      </c>
      <c r="AF179" s="16">
        <v>136.078</v>
      </c>
      <c r="AG179" s="16">
        <v>42.62</v>
      </c>
      <c r="AH179" s="16">
        <v>608.27599999999995</v>
      </c>
      <c r="AI179" s="16">
        <v>4.2999999999999997E-2</v>
      </c>
      <c r="AJ179" s="16">
        <v>3.6999999999999998E-2</v>
      </c>
      <c r="AK179" s="16">
        <v>1.63</v>
      </c>
      <c r="AL179" s="16"/>
      <c r="AM179" s="16"/>
      <c r="AN179" s="16"/>
      <c r="AO179" s="16"/>
      <c r="AP179" s="16"/>
      <c r="AQ179" s="16"/>
      <c r="AR179" s="16">
        <v>4.8000000000000001E-2</v>
      </c>
      <c r="AS179" s="16"/>
      <c r="AT179" s="16"/>
      <c r="AU179" s="17"/>
      <c r="AW179" s="24">
        <v>44008</v>
      </c>
      <c r="AX179">
        <v>41.2</v>
      </c>
      <c r="AZ179" s="24">
        <v>44008</v>
      </c>
      <c r="BA179">
        <v>48.18</v>
      </c>
      <c r="BC179" s="24">
        <v>44008</v>
      </c>
      <c r="BD179">
        <v>42.56</v>
      </c>
      <c r="BF179" s="24">
        <v>44008</v>
      </c>
      <c r="BG179">
        <v>87.5</v>
      </c>
    </row>
    <row r="180" spans="1:59" x14ac:dyDescent="0.3">
      <c r="A180" s="3">
        <v>44117</v>
      </c>
      <c r="B180" s="4">
        <v>6875.2</v>
      </c>
      <c r="C180" s="8">
        <v>66.42191907871856</v>
      </c>
      <c r="D180" s="38">
        <v>-1.0964800079755104E-2</v>
      </c>
      <c r="E180">
        <f>VLOOKUP(Tabella34[[#This Row],[DATA]],Tabella29[], 2, 0)</f>
        <v>19169.579000000002</v>
      </c>
      <c r="F180">
        <f>VLOOKUP(Tabella34[[#This Row],[DATA]],Tabella29[], 3, 0)</f>
        <v>152.27199999999999</v>
      </c>
      <c r="G180">
        <f>VLOOKUP(Tabella34[[#This Row],[DATA]],Tabella29[], 4, 0)</f>
        <v>215.99199999999999</v>
      </c>
      <c r="H180">
        <f>VLOOKUP(Tabella34[[#This Row],[DATA]],Tabella29[], 5, 0)</f>
        <v>710.31899999999996</v>
      </c>
      <c r="I180">
        <f>VLOOKUP(Tabella34[[#This Row],[DATA]],Tabella29[], 6, 0)</f>
        <v>1.7110000000000001</v>
      </c>
      <c r="J180">
        <f>VLOOKUP(Tabella34[[#This Row],[DATA]],Tabella29[], 7, 0)</f>
        <v>2.194</v>
      </c>
      <c r="K180">
        <f>VLOOKUP(Tabella34[[#This Row],[DATA]],Tabella29[], 8, 0)</f>
        <v>1.1399999999999999</v>
      </c>
      <c r="L180">
        <f>VLOOKUP(Tabella34[[#This Row],[DATA]],Tabella29[], 9, 0)</f>
        <v>34.121000000000002</v>
      </c>
      <c r="M180">
        <f>VLOOKUP(Tabella34[[#This Row],[DATA]],Tabella29[], 10, 0)</f>
        <v>241.672</v>
      </c>
      <c r="N180">
        <f>VLOOKUP(Tabella34[[#This Row],[DATA]],Tabella29[], 11, 0)</f>
        <v>0</v>
      </c>
      <c r="O180">
        <f>VLOOKUP(Tabella34[[#This Row],[DATA]],Tabella29[], 12, 0)</f>
        <v>0</v>
      </c>
      <c r="P180">
        <f>VLOOKUP(Tabella34[[#This Row],[DATA]],Tabella29[], 13, 0)</f>
        <v>0</v>
      </c>
      <c r="Q180">
        <f>VLOOKUP(Tabella34[[#This Row],[DATA]],Tabella29[], 14, 0)</f>
        <v>0</v>
      </c>
      <c r="R180">
        <f>VLOOKUP(Tabella34[[#This Row],[DATA]],Tabella29[], 15, 0)</f>
        <v>9.1999999999999998E-2</v>
      </c>
      <c r="S180">
        <f>VLOOKUP(Tabella34[[#This Row],[DATA]],Tabella29[], 16, 0)</f>
        <v>0</v>
      </c>
      <c r="T180">
        <f>VLOOKUP(Tabella34[[#This Row],[DATA]],Tabella29[], 17, 0)</f>
        <v>0</v>
      </c>
      <c r="U180">
        <f>VLOOKUP(Tabella34[[#This Row],[DATA]],Tabella29[], 18, 0)</f>
        <v>0</v>
      </c>
      <c r="V180">
        <f>VLOOKUP(Tabella34[[#This Row],[DATA]],Tabella30[], 2, 0)</f>
        <v>64.349999999999994</v>
      </c>
      <c r="W180">
        <f>VLOOKUP(Tabella34[[#This Row],[DATA]],Tabella32[], 2, 0)</f>
        <v>59.23</v>
      </c>
      <c r="X180">
        <f>VLOOKUP(Tabella34[[#This Row],[DATA]],Tabella31[], 2, 0)</f>
        <v>62.76</v>
      </c>
      <c r="Y180">
        <f>VLOOKUP(Tabella34[[#This Row],[DATA]],Tabella33[], 2, 0)</f>
        <v>87.5</v>
      </c>
      <c r="Z180">
        <v>0</v>
      </c>
      <c r="AA180">
        <v>0</v>
      </c>
      <c r="AD180" s="23">
        <v>44040</v>
      </c>
      <c r="AE180" s="14">
        <v>6002.9679999999998</v>
      </c>
      <c r="AF180" s="14">
        <v>39.106000000000002</v>
      </c>
      <c r="AG180" s="14">
        <v>44.055999999999997</v>
      </c>
      <c r="AH180" s="14">
        <v>608.31899999999996</v>
      </c>
      <c r="AI180" s="14">
        <v>4.2999999999999997E-2</v>
      </c>
      <c r="AJ180" s="14">
        <v>3.6999999999999998E-2</v>
      </c>
      <c r="AK180" s="14">
        <v>1.6</v>
      </c>
      <c r="AL180" s="14"/>
      <c r="AM180" s="14"/>
      <c r="AN180" s="14"/>
      <c r="AO180" s="14"/>
      <c r="AP180" s="14"/>
      <c r="AQ180" s="14"/>
      <c r="AR180" s="14">
        <v>4.9000000000000002E-2</v>
      </c>
      <c r="AS180" s="14"/>
      <c r="AT180" s="14"/>
      <c r="AU180" s="15"/>
      <c r="AW180" s="24">
        <v>44009</v>
      </c>
      <c r="AX180">
        <v>41.2</v>
      </c>
      <c r="AZ180" s="24">
        <v>44009</v>
      </c>
      <c r="BA180">
        <v>48.18</v>
      </c>
      <c r="BC180" s="24">
        <v>44009</v>
      </c>
      <c r="BD180">
        <v>42.56</v>
      </c>
      <c r="BF180" s="24">
        <v>44009</v>
      </c>
      <c r="BG180">
        <v>87.5</v>
      </c>
    </row>
    <row r="181" spans="1:59" x14ac:dyDescent="0.3">
      <c r="A181" s="1">
        <v>44118</v>
      </c>
      <c r="B181" s="2">
        <v>6916.6</v>
      </c>
      <c r="C181" s="7">
        <v>66.821888163233766</v>
      </c>
      <c r="D181" s="39">
        <v>6.0035853693358688E-3</v>
      </c>
      <c r="E181">
        <f>VLOOKUP(Tabella34[[#This Row],[DATA]],Tabella29[], 2, 0)</f>
        <v>19425.648000000001</v>
      </c>
      <c r="F181">
        <f>VLOOKUP(Tabella34[[#This Row],[DATA]],Tabella29[], 3, 0)</f>
        <v>256.06900000000002</v>
      </c>
      <c r="G181">
        <f>VLOOKUP(Tabella34[[#This Row],[DATA]],Tabella29[], 4, 0)</f>
        <v>220.512</v>
      </c>
      <c r="H181">
        <f>VLOOKUP(Tabella34[[#This Row],[DATA]],Tabella29[], 5, 0)</f>
        <v>714.79</v>
      </c>
      <c r="I181">
        <f>VLOOKUP(Tabella34[[#This Row],[DATA]],Tabella29[], 6, 0)</f>
        <v>4.4710000000000001</v>
      </c>
      <c r="J181">
        <f>VLOOKUP(Tabella34[[#This Row],[DATA]],Tabella29[], 7, 0)</f>
        <v>2.601</v>
      </c>
      <c r="K181">
        <f>VLOOKUP(Tabella34[[#This Row],[DATA]],Tabella29[], 8, 0)</f>
        <v>1.17</v>
      </c>
      <c r="L181">
        <f>VLOOKUP(Tabella34[[#This Row],[DATA]],Tabella29[], 9, 0)</f>
        <v>35.341000000000001</v>
      </c>
      <c r="M181">
        <f>VLOOKUP(Tabella34[[#This Row],[DATA]],Tabella29[], 10, 0)</f>
        <v>249.673</v>
      </c>
      <c r="N181">
        <f>VLOOKUP(Tabella34[[#This Row],[DATA]],Tabella29[], 11, 0)</f>
        <v>0</v>
      </c>
      <c r="O181">
        <f>VLOOKUP(Tabella34[[#This Row],[DATA]],Tabella29[], 12, 0)</f>
        <v>0</v>
      </c>
      <c r="P181">
        <f>VLOOKUP(Tabella34[[#This Row],[DATA]],Tabella29[], 13, 0)</f>
        <v>0</v>
      </c>
      <c r="Q181">
        <f>VLOOKUP(Tabella34[[#This Row],[DATA]],Tabella29[], 14, 0)</f>
        <v>0</v>
      </c>
      <c r="R181">
        <f>VLOOKUP(Tabella34[[#This Row],[DATA]],Tabella29[], 15, 0)</f>
        <v>9.5000000000000001E-2</v>
      </c>
      <c r="S181">
        <f>VLOOKUP(Tabella34[[#This Row],[DATA]],Tabella29[], 16, 0)</f>
        <v>0</v>
      </c>
      <c r="T181">
        <f>VLOOKUP(Tabella34[[#This Row],[DATA]],Tabella29[], 17, 0)</f>
        <v>0</v>
      </c>
      <c r="U181">
        <f>VLOOKUP(Tabella34[[#This Row],[DATA]],Tabella29[], 18, 0)</f>
        <v>0</v>
      </c>
      <c r="V181">
        <f>VLOOKUP(Tabella34[[#This Row],[DATA]],Tabella30[], 2, 0)</f>
        <v>64.349999999999994</v>
      </c>
      <c r="W181">
        <f>VLOOKUP(Tabella34[[#This Row],[DATA]],Tabella32[], 2, 0)</f>
        <v>59.23</v>
      </c>
      <c r="X181">
        <f>VLOOKUP(Tabella34[[#This Row],[DATA]],Tabella31[], 2, 0)</f>
        <v>62.76</v>
      </c>
      <c r="Y181">
        <f>VLOOKUP(Tabella34[[#This Row],[DATA]],Tabella33[], 2, 0)</f>
        <v>87.5</v>
      </c>
      <c r="Z181">
        <v>0</v>
      </c>
      <c r="AA181">
        <v>0</v>
      </c>
      <c r="AD181" s="23">
        <v>44041</v>
      </c>
      <c r="AE181" s="16">
        <v>6046.4160000000002</v>
      </c>
      <c r="AF181" s="16">
        <v>43.448</v>
      </c>
      <c r="AG181" s="16">
        <v>46.116</v>
      </c>
      <c r="AH181" s="16">
        <v>608.42600000000004</v>
      </c>
      <c r="AI181" s="16">
        <v>0.107</v>
      </c>
      <c r="AJ181" s="16">
        <v>4.5999999999999999E-2</v>
      </c>
      <c r="AK181" s="16">
        <v>1.58</v>
      </c>
      <c r="AL181" s="16"/>
      <c r="AM181" s="16"/>
      <c r="AN181" s="16"/>
      <c r="AO181" s="16"/>
      <c r="AP181" s="16"/>
      <c r="AQ181" s="16"/>
      <c r="AR181" s="16">
        <v>0.05</v>
      </c>
      <c r="AS181" s="16"/>
      <c r="AT181" s="16"/>
      <c r="AU181" s="17"/>
      <c r="AW181" s="24">
        <v>44010</v>
      </c>
      <c r="AX181">
        <v>41.2</v>
      </c>
      <c r="AZ181" s="24">
        <v>44010</v>
      </c>
      <c r="BA181">
        <v>48.18</v>
      </c>
      <c r="BC181" s="24">
        <v>44010</v>
      </c>
      <c r="BD181">
        <v>42.56</v>
      </c>
      <c r="BF181" s="24">
        <v>44010</v>
      </c>
      <c r="BG181">
        <v>87.5</v>
      </c>
    </row>
    <row r="182" spans="1:59" x14ac:dyDescent="0.3">
      <c r="A182" s="3">
        <v>44119</v>
      </c>
      <c r="B182" s="4">
        <v>6816.8</v>
      </c>
      <c r="C182" s="8">
        <v>65.857711481238169</v>
      </c>
      <c r="D182" s="38">
        <v>-1.4534165876320469E-2</v>
      </c>
      <c r="E182">
        <f>VLOOKUP(Tabella34[[#This Row],[DATA]],Tabella29[], 2, 0)</f>
        <v>19710.554</v>
      </c>
      <c r="F182">
        <f>VLOOKUP(Tabella34[[#This Row],[DATA]],Tabella29[], 3, 0)</f>
        <v>284.90600000000001</v>
      </c>
      <c r="G182">
        <f>VLOOKUP(Tabella34[[#This Row],[DATA]],Tabella29[], 4, 0)</f>
        <v>223.24700000000001</v>
      </c>
      <c r="H182">
        <f>VLOOKUP(Tabella34[[#This Row],[DATA]],Tabella29[], 5, 0)</f>
        <v>717.78499999999997</v>
      </c>
      <c r="I182">
        <f>VLOOKUP(Tabella34[[#This Row],[DATA]],Tabella29[], 6, 0)</f>
        <v>2.9950000000000001</v>
      </c>
      <c r="J182">
        <f>VLOOKUP(Tabella34[[#This Row],[DATA]],Tabella29[], 7, 0)</f>
        <v>2.6440000000000001</v>
      </c>
      <c r="K182">
        <f>VLOOKUP(Tabella34[[#This Row],[DATA]],Tabella29[], 8, 0)</f>
        <v>1.2</v>
      </c>
      <c r="L182">
        <f>VLOOKUP(Tabella34[[#This Row],[DATA]],Tabella29[], 9, 0)</f>
        <v>36.409999999999997</v>
      </c>
      <c r="M182">
        <f>VLOOKUP(Tabella34[[#This Row],[DATA]],Tabella29[], 10, 0)</f>
        <v>250.12200000000001</v>
      </c>
      <c r="N182">
        <f>VLOOKUP(Tabella34[[#This Row],[DATA]],Tabella29[], 11, 0)</f>
        <v>0</v>
      </c>
      <c r="O182">
        <f>VLOOKUP(Tabella34[[#This Row],[DATA]],Tabella29[], 12, 0)</f>
        <v>0</v>
      </c>
      <c r="P182">
        <f>VLOOKUP(Tabella34[[#This Row],[DATA]],Tabella29[], 13, 0)</f>
        <v>249.857</v>
      </c>
      <c r="Q182">
        <f>VLOOKUP(Tabella34[[#This Row],[DATA]],Tabella29[], 14, 0)</f>
        <v>0</v>
      </c>
      <c r="R182">
        <f>VLOOKUP(Tabella34[[#This Row],[DATA]],Tabella29[], 15, 0)</f>
        <v>9.7000000000000003E-2</v>
      </c>
      <c r="S182">
        <f>VLOOKUP(Tabella34[[#This Row],[DATA]],Tabella29[], 16, 0)</f>
        <v>0</v>
      </c>
      <c r="T182">
        <f>VLOOKUP(Tabella34[[#This Row],[DATA]],Tabella29[], 17, 0)</f>
        <v>0</v>
      </c>
      <c r="U182">
        <f>VLOOKUP(Tabella34[[#This Row],[DATA]],Tabella29[], 18, 0)</f>
        <v>0</v>
      </c>
      <c r="V182">
        <f>VLOOKUP(Tabella34[[#This Row],[DATA]],Tabella30[], 2, 0)</f>
        <v>64.349999999999994</v>
      </c>
      <c r="W182">
        <f>VLOOKUP(Tabella34[[#This Row],[DATA]],Tabella32[], 2, 0)</f>
        <v>59.23</v>
      </c>
      <c r="X182">
        <f>VLOOKUP(Tabella34[[#This Row],[DATA]],Tabella31[], 2, 0)</f>
        <v>62.76</v>
      </c>
      <c r="Y182">
        <f>VLOOKUP(Tabella34[[#This Row],[DATA]],Tabella33[], 2, 0)</f>
        <v>87.5</v>
      </c>
      <c r="Z182">
        <v>0</v>
      </c>
      <c r="AA182">
        <v>0</v>
      </c>
      <c r="AD182" s="23">
        <v>44042</v>
      </c>
      <c r="AE182" s="14">
        <v>6106.08</v>
      </c>
      <c r="AF182" s="14">
        <v>59.664000000000001</v>
      </c>
      <c r="AG182" s="14">
        <v>46.648000000000003</v>
      </c>
      <c r="AH182" s="14">
        <v>608.46900000000005</v>
      </c>
      <c r="AI182" s="14">
        <v>4.2999999999999997E-2</v>
      </c>
      <c r="AJ182" s="14">
        <v>4.2999999999999997E-2</v>
      </c>
      <c r="AK182" s="14">
        <v>1.56</v>
      </c>
      <c r="AL182" s="14"/>
      <c r="AM182" s="14"/>
      <c r="AN182" s="14"/>
      <c r="AO182" s="14"/>
      <c r="AP182" s="14">
        <v>99.528999999999996</v>
      </c>
      <c r="AQ182" s="14"/>
      <c r="AR182" s="14">
        <v>0.05</v>
      </c>
      <c r="AS182" s="14"/>
      <c r="AT182" s="14"/>
      <c r="AU182" s="15"/>
      <c r="AW182" s="24">
        <v>44011</v>
      </c>
      <c r="AX182">
        <v>41.2</v>
      </c>
      <c r="AZ182" s="24">
        <v>44011</v>
      </c>
      <c r="BA182">
        <v>48.18</v>
      </c>
      <c r="BC182" s="24">
        <v>44011</v>
      </c>
      <c r="BD182">
        <v>42.56</v>
      </c>
      <c r="BF182" s="24">
        <v>44011</v>
      </c>
      <c r="BG182">
        <v>87.5</v>
      </c>
    </row>
    <row r="183" spans="1:59" x14ac:dyDescent="0.3">
      <c r="A183" s="1">
        <v>44120</v>
      </c>
      <c r="B183" s="2">
        <v>6849.7</v>
      </c>
      <c r="C183" s="7">
        <v>66.17556130927079</v>
      </c>
      <c r="D183" s="39">
        <v>4.8147021630307102E-3</v>
      </c>
      <c r="E183">
        <f>VLOOKUP(Tabella34[[#This Row],[DATA]],Tabella29[], 2, 0)</f>
        <v>20035.420999999998</v>
      </c>
      <c r="F183">
        <f>VLOOKUP(Tabella34[[#This Row],[DATA]],Tabella29[], 3, 0)</f>
        <v>324.86799999999999</v>
      </c>
      <c r="G183">
        <f>VLOOKUP(Tabella34[[#This Row],[DATA]],Tabella29[], 4, 0)</f>
        <v>230.57499999999999</v>
      </c>
      <c r="H183">
        <f>VLOOKUP(Tabella34[[#This Row],[DATA]],Tabella29[], 5, 0)</f>
        <v>722.53399999999999</v>
      </c>
      <c r="I183">
        <f>VLOOKUP(Tabella34[[#This Row],[DATA]],Tabella29[], 6, 0)</f>
        <v>4.7489999999999997</v>
      </c>
      <c r="J183">
        <f>VLOOKUP(Tabella34[[#This Row],[DATA]],Tabella29[], 7, 0)</f>
        <v>2.585</v>
      </c>
      <c r="K183">
        <f>VLOOKUP(Tabella34[[#This Row],[DATA]],Tabella29[], 8, 0)</f>
        <v>1.23</v>
      </c>
      <c r="L183">
        <f>VLOOKUP(Tabella34[[#This Row],[DATA]],Tabella29[], 9, 0)</f>
        <v>37.822000000000003</v>
      </c>
      <c r="M183">
        <f>VLOOKUP(Tabella34[[#This Row],[DATA]],Tabella29[], 10, 0)</f>
        <v>252.09</v>
      </c>
      <c r="N183">
        <f>VLOOKUP(Tabella34[[#This Row],[DATA]],Tabella29[], 11, 0)</f>
        <v>0</v>
      </c>
      <c r="O183">
        <f>VLOOKUP(Tabella34[[#This Row],[DATA]],Tabella29[], 12, 0)</f>
        <v>0</v>
      </c>
      <c r="P183">
        <f>VLOOKUP(Tabella34[[#This Row],[DATA]],Tabella29[], 13, 0)</f>
        <v>0</v>
      </c>
      <c r="Q183">
        <f>VLOOKUP(Tabella34[[#This Row],[DATA]],Tabella29[], 14, 0)</f>
        <v>0</v>
      </c>
      <c r="R183">
        <f>VLOOKUP(Tabella34[[#This Row],[DATA]],Tabella29[], 15, 0)</f>
        <v>9.5000000000000001E-2</v>
      </c>
      <c r="S183">
        <f>VLOOKUP(Tabella34[[#This Row],[DATA]],Tabella29[], 16, 0)</f>
        <v>0</v>
      </c>
      <c r="T183">
        <f>VLOOKUP(Tabella34[[#This Row],[DATA]],Tabella29[], 17, 0)</f>
        <v>0</v>
      </c>
      <c r="U183">
        <f>VLOOKUP(Tabella34[[#This Row],[DATA]],Tabella29[], 18, 0)</f>
        <v>0</v>
      </c>
      <c r="V183">
        <f>VLOOKUP(Tabella34[[#This Row],[DATA]],Tabella30[], 2, 0)</f>
        <v>64.349999999999994</v>
      </c>
      <c r="W183">
        <f>VLOOKUP(Tabella34[[#This Row],[DATA]],Tabella32[], 2, 0)</f>
        <v>59.23</v>
      </c>
      <c r="X183">
        <f>VLOOKUP(Tabella34[[#This Row],[DATA]],Tabella31[], 2, 0)</f>
        <v>62.76</v>
      </c>
      <c r="Y183">
        <f>VLOOKUP(Tabella34[[#This Row],[DATA]],Tabella33[], 2, 0)</f>
        <v>87.5</v>
      </c>
      <c r="Z183">
        <v>0</v>
      </c>
      <c r="AA183">
        <v>0</v>
      </c>
      <c r="AD183" s="23">
        <v>44043</v>
      </c>
      <c r="AE183" s="16">
        <v>6172.2259999999997</v>
      </c>
      <c r="AF183" s="16">
        <v>66.146000000000001</v>
      </c>
      <c r="AG183" s="16">
        <v>49.206000000000003</v>
      </c>
      <c r="AH183" s="16">
        <v>608.51199999999994</v>
      </c>
      <c r="AI183" s="16">
        <v>4.2999999999999997E-2</v>
      </c>
      <c r="AJ183" s="16">
        <v>0.04</v>
      </c>
      <c r="AK183" s="16">
        <v>1.56</v>
      </c>
      <c r="AL183" s="16"/>
      <c r="AM183" s="16"/>
      <c r="AN183" s="16"/>
      <c r="AO183" s="16"/>
      <c r="AP183" s="16"/>
      <c r="AQ183" s="16"/>
      <c r="AR183" s="16">
        <v>5.1999999999999998E-2</v>
      </c>
      <c r="AS183" s="16"/>
      <c r="AT183" s="16"/>
      <c r="AU183" s="17"/>
      <c r="AW183" s="24">
        <v>44012</v>
      </c>
      <c r="AX183">
        <v>41.2</v>
      </c>
      <c r="AZ183" s="24">
        <v>44012</v>
      </c>
      <c r="BA183">
        <v>48.18</v>
      </c>
      <c r="BC183" s="24">
        <v>44012</v>
      </c>
      <c r="BD183">
        <v>42.56</v>
      </c>
      <c r="BF183" s="24">
        <v>44012</v>
      </c>
      <c r="BG183">
        <v>87.5</v>
      </c>
    </row>
    <row r="184" spans="1:59" x14ac:dyDescent="0.3">
      <c r="A184" s="3">
        <v>44123</v>
      </c>
      <c r="B184" s="4">
        <v>6860.2</v>
      </c>
      <c r="C184" s="8">
        <v>66.277002743749279</v>
      </c>
      <c r="D184" s="38">
        <v>1.5317401371197396E-3</v>
      </c>
      <c r="E184">
        <f>VLOOKUP(Tabella34[[#This Row],[DATA]],Tabella29[], 2, 0)</f>
        <v>20845.964</v>
      </c>
      <c r="F184">
        <f>VLOOKUP(Tabella34[[#This Row],[DATA]],Tabella29[], 3, 0)</f>
        <v>810.54300000000001</v>
      </c>
      <c r="G184">
        <f>VLOOKUP(Tabella34[[#This Row],[DATA]],Tabella29[], 4, 0)</f>
        <v>261.23700000000002</v>
      </c>
      <c r="H184">
        <f>VLOOKUP(Tabella34[[#This Row],[DATA]],Tabella29[], 5, 0)</f>
        <v>727.17600000000004</v>
      </c>
      <c r="I184">
        <f>VLOOKUP(Tabella34[[#This Row],[DATA]],Tabella29[], 6, 0)</f>
        <v>4.6420000000000003</v>
      </c>
      <c r="J184">
        <f>VLOOKUP(Tabella34[[#This Row],[DATA]],Tabella29[], 7, 0)</f>
        <v>2.653</v>
      </c>
      <c r="K184">
        <f>VLOOKUP(Tabella34[[#This Row],[DATA]],Tabella29[], 8, 0)</f>
        <v>1.32</v>
      </c>
      <c r="L184">
        <f>VLOOKUP(Tabella34[[#This Row],[DATA]],Tabella29[], 9, 0)</f>
        <v>39.725999999999999</v>
      </c>
      <c r="M184">
        <f>VLOOKUP(Tabella34[[#This Row],[DATA]],Tabella29[], 10, 0)</f>
        <v>276.92700000000002</v>
      </c>
      <c r="N184">
        <f>VLOOKUP(Tabella34[[#This Row],[DATA]],Tabella29[], 11, 0)</f>
        <v>0</v>
      </c>
      <c r="O184">
        <f>VLOOKUP(Tabella34[[#This Row],[DATA]],Tabella29[], 12, 0)</f>
        <v>0</v>
      </c>
      <c r="P184">
        <f>VLOOKUP(Tabella34[[#This Row],[DATA]],Tabella29[], 13, 0)</f>
        <v>0</v>
      </c>
      <c r="Q184">
        <f>VLOOKUP(Tabella34[[#This Row],[DATA]],Tabella29[], 14, 0)</f>
        <v>0</v>
      </c>
      <c r="R184">
        <f>VLOOKUP(Tabella34[[#This Row],[DATA]],Tabella29[], 15, 0)</f>
        <v>9.4E-2</v>
      </c>
      <c r="S184">
        <f>VLOOKUP(Tabella34[[#This Row],[DATA]],Tabella29[], 16, 0)</f>
        <v>0</v>
      </c>
      <c r="T184">
        <f>VLOOKUP(Tabella34[[#This Row],[DATA]],Tabella29[], 17, 0)</f>
        <v>0</v>
      </c>
      <c r="U184">
        <f>VLOOKUP(Tabella34[[#This Row],[DATA]],Tabella29[], 18, 0)</f>
        <v>0</v>
      </c>
      <c r="V184">
        <f>VLOOKUP(Tabella34[[#This Row],[DATA]],Tabella30[], 2, 0)</f>
        <v>64.349999999999994</v>
      </c>
      <c r="W184">
        <f>VLOOKUP(Tabella34[[#This Row],[DATA]],Tabella32[], 2, 0)</f>
        <v>59.23</v>
      </c>
      <c r="X184">
        <f>VLOOKUP(Tabella34[[#This Row],[DATA]],Tabella31[], 2, 0)</f>
        <v>62.76</v>
      </c>
      <c r="Y184">
        <f>VLOOKUP(Tabella34[[#This Row],[DATA]],Tabella33[], 2, 0)</f>
        <v>87.5</v>
      </c>
      <c r="Z184">
        <v>0</v>
      </c>
      <c r="AA184">
        <v>0</v>
      </c>
      <c r="AD184" s="23">
        <v>44044</v>
      </c>
      <c r="AE184" s="14">
        <v>6172.2259999999997</v>
      </c>
      <c r="AF184" s="14">
        <v>0</v>
      </c>
      <c r="AG184" s="14">
        <v>49.206000000000003</v>
      </c>
      <c r="AH184" s="14">
        <v>608.51199999999994</v>
      </c>
      <c r="AI184" s="14">
        <v>0</v>
      </c>
      <c r="AJ184" s="14">
        <v>0.04</v>
      </c>
      <c r="AK184" s="14">
        <v>1.56</v>
      </c>
      <c r="AL184" s="14"/>
      <c r="AM184" s="14"/>
      <c r="AN184" s="14"/>
      <c r="AO184" s="14"/>
      <c r="AP184" s="14"/>
      <c r="AQ184" s="14"/>
      <c r="AR184" s="14">
        <v>5.0999999999999997E-2</v>
      </c>
      <c r="AS184" s="14"/>
      <c r="AT184" s="14"/>
      <c r="AU184" s="15"/>
      <c r="AW184" s="24">
        <v>44013</v>
      </c>
      <c r="AX184">
        <v>41.2</v>
      </c>
      <c r="AZ184" s="24">
        <v>44013</v>
      </c>
      <c r="BA184">
        <v>48.18</v>
      </c>
      <c r="BC184" s="24">
        <v>44013</v>
      </c>
      <c r="BD184">
        <v>42.56</v>
      </c>
      <c r="BF184" s="24">
        <v>44013</v>
      </c>
      <c r="BG184">
        <v>87.5</v>
      </c>
    </row>
    <row r="185" spans="1:59" x14ac:dyDescent="0.3">
      <c r="A185" s="1">
        <v>44124</v>
      </c>
      <c r="B185" s="2">
        <v>6927.3</v>
      </c>
      <c r="C185" s="7">
        <v>66.925261815511845</v>
      </c>
      <c r="D185" s="39">
        <v>9.7335310625945581E-3</v>
      </c>
      <c r="E185">
        <f>VLOOKUP(Tabella34[[#This Row],[DATA]],Tabella29[], 2, 0)</f>
        <v>21142.742999999999</v>
      </c>
      <c r="F185">
        <f>VLOOKUP(Tabella34[[#This Row],[DATA]],Tabella29[], 3, 0)</f>
        <v>296.779</v>
      </c>
      <c r="G185">
        <f>VLOOKUP(Tabella34[[#This Row],[DATA]],Tabella29[], 4, 0)</f>
        <v>281.88099999999997</v>
      </c>
      <c r="H185">
        <f>VLOOKUP(Tabella34[[#This Row],[DATA]],Tabella29[], 5, 0)</f>
        <v>731.84</v>
      </c>
      <c r="I185">
        <f>VLOOKUP(Tabella34[[#This Row],[DATA]],Tabella29[], 6, 0)</f>
        <v>4.6639999999999997</v>
      </c>
      <c r="J185">
        <f>VLOOKUP(Tabella34[[#This Row],[DATA]],Tabella29[], 7, 0)</f>
        <v>3.0739999999999998</v>
      </c>
      <c r="K185">
        <f>VLOOKUP(Tabella34[[#This Row],[DATA]],Tabella29[], 8, 0)</f>
        <v>1.33</v>
      </c>
      <c r="L185">
        <f>VLOOKUP(Tabella34[[#This Row],[DATA]],Tabella29[], 9, 0)</f>
        <v>40.881</v>
      </c>
      <c r="M185">
        <f>VLOOKUP(Tabella34[[#This Row],[DATA]],Tabella29[], 10, 0)</f>
        <v>284.26400000000001</v>
      </c>
      <c r="N185">
        <f>VLOOKUP(Tabella34[[#This Row],[DATA]],Tabella29[], 11, 0)</f>
        <v>0</v>
      </c>
      <c r="O185">
        <f>VLOOKUP(Tabella34[[#This Row],[DATA]],Tabella29[], 12, 0)</f>
        <v>0</v>
      </c>
      <c r="P185">
        <f>VLOOKUP(Tabella34[[#This Row],[DATA]],Tabella29[], 13, 0)</f>
        <v>0</v>
      </c>
      <c r="Q185">
        <f>VLOOKUP(Tabella34[[#This Row],[DATA]],Tabella29[], 14, 0)</f>
        <v>0</v>
      </c>
      <c r="R185">
        <f>VLOOKUP(Tabella34[[#This Row],[DATA]],Tabella29[], 15, 0)</f>
        <v>9.8000000000000004E-2</v>
      </c>
      <c r="S185">
        <f>VLOOKUP(Tabella34[[#This Row],[DATA]],Tabella29[], 16, 0)</f>
        <v>0</v>
      </c>
      <c r="T185">
        <f>VLOOKUP(Tabella34[[#This Row],[DATA]],Tabella29[], 17, 0)</f>
        <v>0</v>
      </c>
      <c r="U185">
        <f>VLOOKUP(Tabella34[[#This Row],[DATA]],Tabella29[], 18, 0)</f>
        <v>0</v>
      </c>
      <c r="V185">
        <f>VLOOKUP(Tabella34[[#This Row],[DATA]],Tabella30[], 2, 0)</f>
        <v>64.349999999999994</v>
      </c>
      <c r="W185">
        <f>VLOOKUP(Tabella34[[#This Row],[DATA]],Tabella32[], 2, 0)</f>
        <v>59.23</v>
      </c>
      <c r="X185">
        <f>VLOOKUP(Tabella34[[#This Row],[DATA]],Tabella31[], 2, 0)</f>
        <v>62.76</v>
      </c>
      <c r="Y185">
        <f>VLOOKUP(Tabella34[[#This Row],[DATA]],Tabella33[], 2, 0)</f>
        <v>87.5</v>
      </c>
      <c r="Z185">
        <v>0</v>
      </c>
      <c r="AA185">
        <v>0</v>
      </c>
      <c r="AD185" s="23">
        <v>44045</v>
      </c>
      <c r="AE185" s="16">
        <v>6172.2259999999997</v>
      </c>
      <c r="AF185" s="16">
        <v>0</v>
      </c>
      <c r="AG185" s="16">
        <v>49.206000000000003</v>
      </c>
      <c r="AH185" s="16">
        <v>608.51199999999994</v>
      </c>
      <c r="AI185" s="16">
        <v>0</v>
      </c>
      <c r="AJ185" s="16">
        <v>0.04</v>
      </c>
      <c r="AK185" s="16">
        <v>1.57</v>
      </c>
      <c r="AL185" s="16"/>
      <c r="AM185" s="16"/>
      <c r="AN185" s="16">
        <v>3.1269999999999998</v>
      </c>
      <c r="AO185" s="16">
        <v>36.634</v>
      </c>
      <c r="AP185" s="16"/>
      <c r="AQ185" s="16"/>
      <c r="AR185" s="16">
        <v>5.0999999999999997E-2</v>
      </c>
      <c r="AS185" s="16"/>
      <c r="AT185" s="16"/>
      <c r="AU185" s="17"/>
      <c r="AW185" s="24">
        <v>44014</v>
      </c>
      <c r="AX185">
        <v>41.2</v>
      </c>
      <c r="AZ185" s="24">
        <v>44014</v>
      </c>
      <c r="BA185">
        <v>48.18</v>
      </c>
      <c r="BC185" s="24">
        <v>44014</v>
      </c>
      <c r="BD185">
        <v>42.56</v>
      </c>
      <c r="BF185" s="24">
        <v>44014</v>
      </c>
      <c r="BG185">
        <v>87.5</v>
      </c>
    </row>
    <row r="186" spans="1:59" x14ac:dyDescent="0.3">
      <c r="A186" s="3">
        <v>44125</v>
      </c>
      <c r="B186" s="4">
        <v>6811.5</v>
      </c>
      <c r="C186" s="8">
        <v>65.806507709549024</v>
      </c>
      <c r="D186" s="38">
        <v>-1.6857766670375612E-2</v>
      </c>
      <c r="E186">
        <f>VLOOKUP(Tabella34[[#This Row],[DATA]],Tabella29[], 2, 0)</f>
        <v>21505.839</v>
      </c>
      <c r="F186">
        <f>VLOOKUP(Tabella34[[#This Row],[DATA]],Tabella29[], 3, 0)</f>
        <v>363.096</v>
      </c>
      <c r="G186">
        <f>VLOOKUP(Tabella34[[#This Row],[DATA]],Tabella29[], 4, 0)</f>
        <v>297.17</v>
      </c>
      <c r="H186">
        <f>VLOOKUP(Tabella34[[#This Row],[DATA]],Tabella29[], 5, 0)</f>
        <v>735.17700000000002</v>
      </c>
      <c r="I186">
        <f>VLOOKUP(Tabella34[[#This Row],[DATA]],Tabella29[], 6, 0)</f>
        <v>3.3370000000000002</v>
      </c>
      <c r="J186">
        <f>VLOOKUP(Tabella34[[#This Row],[DATA]],Tabella29[], 7, 0)</f>
        <v>2.9119999999999999</v>
      </c>
      <c r="K186">
        <f>VLOOKUP(Tabella34[[#This Row],[DATA]],Tabella29[], 8, 0)</f>
        <v>1.34</v>
      </c>
      <c r="L186">
        <f>VLOOKUP(Tabella34[[#This Row],[DATA]],Tabella29[], 9, 0)</f>
        <v>41.287999999999997</v>
      </c>
      <c r="M186">
        <f>VLOOKUP(Tabella34[[#This Row],[DATA]],Tabella29[], 10, 0)</f>
        <v>293.03500000000003</v>
      </c>
      <c r="N186">
        <f>VLOOKUP(Tabella34[[#This Row],[DATA]],Tabella29[], 11, 0)</f>
        <v>0</v>
      </c>
      <c r="O186">
        <f>VLOOKUP(Tabella34[[#This Row],[DATA]],Tabella29[], 12, 0)</f>
        <v>0</v>
      </c>
      <c r="P186">
        <f>VLOOKUP(Tabella34[[#This Row],[DATA]],Tabella29[], 13, 0)</f>
        <v>0</v>
      </c>
      <c r="Q186">
        <f>VLOOKUP(Tabella34[[#This Row],[DATA]],Tabella29[], 14, 0)</f>
        <v>0</v>
      </c>
      <c r="R186">
        <f>VLOOKUP(Tabella34[[#This Row],[DATA]],Tabella29[], 15, 0)</f>
        <v>9.9000000000000005E-2</v>
      </c>
      <c r="S186">
        <f>VLOOKUP(Tabella34[[#This Row],[DATA]],Tabella29[], 16, 0)</f>
        <v>0</v>
      </c>
      <c r="T186">
        <f>VLOOKUP(Tabella34[[#This Row],[DATA]],Tabella29[], 17, 0)</f>
        <v>0</v>
      </c>
      <c r="U186">
        <f>VLOOKUP(Tabella34[[#This Row],[DATA]],Tabella29[], 18, 0)</f>
        <v>0</v>
      </c>
      <c r="V186">
        <f>VLOOKUP(Tabella34[[#This Row],[DATA]],Tabella30[], 2, 0)</f>
        <v>64.349999999999994</v>
      </c>
      <c r="W186">
        <f>VLOOKUP(Tabella34[[#This Row],[DATA]],Tabella32[], 2, 0)</f>
        <v>59.23</v>
      </c>
      <c r="X186">
        <f>VLOOKUP(Tabella34[[#This Row],[DATA]],Tabella31[], 2, 0)</f>
        <v>62.76</v>
      </c>
      <c r="Y186">
        <f>VLOOKUP(Tabella34[[#This Row],[DATA]],Tabella33[], 2, 0)</f>
        <v>87.5</v>
      </c>
      <c r="Z186">
        <v>0</v>
      </c>
      <c r="AA186">
        <v>0</v>
      </c>
      <c r="AD186" s="23">
        <v>44046</v>
      </c>
      <c r="AE186" s="14">
        <v>6354.7470000000003</v>
      </c>
      <c r="AF186" s="14">
        <v>182.52099999999999</v>
      </c>
      <c r="AG186" s="14">
        <v>55.841000000000001</v>
      </c>
      <c r="AH186" s="14">
        <v>609.08900000000006</v>
      </c>
      <c r="AI186" s="14">
        <v>0.57799999999999996</v>
      </c>
      <c r="AJ186" s="14">
        <v>0.11600000000000001</v>
      </c>
      <c r="AK186" s="14">
        <v>1.58</v>
      </c>
      <c r="AL186" s="14"/>
      <c r="AM186" s="14"/>
      <c r="AN186" s="14"/>
      <c r="AO186" s="14"/>
      <c r="AP186" s="14"/>
      <c r="AQ186" s="14"/>
      <c r="AR186" s="14">
        <v>5.7000000000000002E-2</v>
      </c>
      <c r="AS186" s="14"/>
      <c r="AT186" s="14"/>
      <c r="AU186" s="15"/>
      <c r="AW186" s="24">
        <v>44015</v>
      </c>
      <c r="AX186">
        <v>41.2</v>
      </c>
      <c r="AZ186" s="24">
        <v>44015</v>
      </c>
      <c r="BA186">
        <v>48.18</v>
      </c>
      <c r="BC186" s="24">
        <v>44015</v>
      </c>
      <c r="BD186">
        <v>42.56</v>
      </c>
      <c r="BF186" s="24">
        <v>44015</v>
      </c>
      <c r="BG186">
        <v>87.5</v>
      </c>
    </row>
    <row r="187" spans="1:59" x14ac:dyDescent="0.3">
      <c r="A187" s="1">
        <v>44126</v>
      </c>
      <c r="B187" s="2">
        <v>6796.6</v>
      </c>
      <c r="C187" s="7">
        <v>65.662557483479546</v>
      </c>
      <c r="D187" s="39">
        <v>-2.1898730835996417E-3</v>
      </c>
      <c r="E187">
        <f>VLOOKUP(Tabella34[[#This Row],[DATA]],Tabella29[], 2, 0)</f>
        <v>21954.784</v>
      </c>
      <c r="F187">
        <f>VLOOKUP(Tabella34[[#This Row],[DATA]],Tabella29[], 3, 0)</f>
        <v>448.94400000000002</v>
      </c>
      <c r="G187">
        <f>VLOOKUP(Tabella34[[#This Row],[DATA]],Tabella29[], 4, 0)</f>
        <v>320.60399999999998</v>
      </c>
      <c r="H187">
        <f>VLOOKUP(Tabella34[[#This Row],[DATA]],Tabella29[], 5, 0)</f>
        <v>738.49300000000005</v>
      </c>
      <c r="I187">
        <f>VLOOKUP(Tabella34[[#This Row],[DATA]],Tabella29[], 6, 0)</f>
        <v>3.3159999999999998</v>
      </c>
      <c r="J187">
        <f>VLOOKUP(Tabella34[[#This Row],[DATA]],Tabella29[], 7, 0)</f>
        <v>2.9580000000000002</v>
      </c>
      <c r="K187">
        <f>VLOOKUP(Tabella34[[#This Row],[DATA]],Tabella29[], 8, 0)</f>
        <v>1.34</v>
      </c>
      <c r="L187">
        <f>VLOOKUP(Tabella34[[#This Row],[DATA]],Tabella29[], 9, 0)</f>
        <v>42.058</v>
      </c>
      <c r="M187">
        <f>VLOOKUP(Tabella34[[#This Row],[DATA]],Tabella29[], 10, 0)</f>
        <v>302.91899999999998</v>
      </c>
      <c r="N187">
        <f>VLOOKUP(Tabella34[[#This Row],[DATA]],Tabella29[], 11, 0)</f>
        <v>0</v>
      </c>
      <c r="O187">
        <f>VLOOKUP(Tabella34[[#This Row],[DATA]],Tabella29[], 12, 0)</f>
        <v>0</v>
      </c>
      <c r="P187">
        <f>VLOOKUP(Tabella34[[#This Row],[DATA]],Tabella29[], 13, 0)</f>
        <v>271.66399999999999</v>
      </c>
      <c r="Q187">
        <f>VLOOKUP(Tabella34[[#This Row],[DATA]],Tabella29[], 14, 0)</f>
        <v>0</v>
      </c>
      <c r="R187">
        <f>VLOOKUP(Tabella34[[#This Row],[DATA]],Tabella29[], 15, 0)</f>
        <v>0.10299999999999999</v>
      </c>
      <c r="S187">
        <f>VLOOKUP(Tabella34[[#This Row],[DATA]],Tabella29[], 16, 0)</f>
        <v>0</v>
      </c>
      <c r="T187">
        <f>VLOOKUP(Tabella34[[#This Row],[DATA]],Tabella29[], 17, 0)</f>
        <v>0</v>
      </c>
      <c r="U187">
        <f>VLOOKUP(Tabella34[[#This Row],[DATA]],Tabella29[], 18, 0)</f>
        <v>0</v>
      </c>
      <c r="V187">
        <f>VLOOKUP(Tabella34[[#This Row],[DATA]],Tabella30[], 2, 0)</f>
        <v>58.8</v>
      </c>
      <c r="W187">
        <f>VLOOKUP(Tabella34[[#This Row],[DATA]],Tabella32[], 2, 0)</f>
        <v>55.65</v>
      </c>
      <c r="X187">
        <f>VLOOKUP(Tabella34[[#This Row],[DATA]],Tabella31[], 2, 0)</f>
        <v>59.64</v>
      </c>
      <c r="Y187">
        <f>VLOOKUP(Tabella34[[#This Row],[DATA]],Tabella33[], 2, 0)</f>
        <v>87.5</v>
      </c>
      <c r="Z187">
        <v>0</v>
      </c>
      <c r="AA187">
        <v>0</v>
      </c>
      <c r="AD187" s="23">
        <v>44047</v>
      </c>
      <c r="AE187" s="16">
        <v>6477.9679999999998</v>
      </c>
      <c r="AF187" s="16">
        <v>123.221</v>
      </c>
      <c r="AG187" s="16">
        <v>67.856999999999999</v>
      </c>
      <c r="AH187" s="16">
        <v>609.64499999999998</v>
      </c>
      <c r="AI187" s="16">
        <v>0.55600000000000005</v>
      </c>
      <c r="AJ187" s="16">
        <v>0.189</v>
      </c>
      <c r="AK187" s="16">
        <v>1.57</v>
      </c>
      <c r="AL187" s="16"/>
      <c r="AM187" s="16"/>
      <c r="AN187" s="16"/>
      <c r="AO187" s="16"/>
      <c r="AP187" s="16"/>
      <c r="AQ187" s="16"/>
      <c r="AR187" s="16">
        <v>6.9000000000000006E-2</v>
      </c>
      <c r="AS187" s="16"/>
      <c r="AT187" s="16"/>
      <c r="AU187" s="17"/>
      <c r="AW187" s="24">
        <v>44016</v>
      </c>
      <c r="AX187">
        <v>56.94</v>
      </c>
      <c r="AZ187" s="24">
        <v>44016</v>
      </c>
      <c r="BA187">
        <v>57.03</v>
      </c>
      <c r="BC187" s="24">
        <v>44016</v>
      </c>
      <c r="BD187">
        <v>52.68</v>
      </c>
      <c r="BF187" s="24">
        <v>44016</v>
      </c>
      <c r="BG187">
        <v>87.5</v>
      </c>
    </row>
    <row r="188" spans="1:59" x14ac:dyDescent="0.3">
      <c r="A188" s="3">
        <v>44127</v>
      </c>
      <c r="B188" s="4">
        <v>6893.4</v>
      </c>
      <c r="C188" s="8">
        <v>66.59775089848128</v>
      </c>
      <c r="D188" s="38">
        <v>1.4141944964858214E-2</v>
      </c>
      <c r="E188">
        <f>VLOOKUP(Tabella34[[#This Row],[DATA]],Tabella29[], 2, 0)</f>
        <v>22379.448</v>
      </c>
      <c r="F188">
        <f>VLOOKUP(Tabella34[[#This Row],[DATA]],Tabella29[], 3, 0)</f>
        <v>424.66399999999999</v>
      </c>
      <c r="G188">
        <f>VLOOKUP(Tabella34[[#This Row],[DATA]],Tabella29[], 4, 0)</f>
        <v>334.86099999999999</v>
      </c>
      <c r="H188">
        <f>VLOOKUP(Tabella34[[#This Row],[DATA]],Tabella29[], 5, 0)</f>
        <v>743.43399999999997</v>
      </c>
      <c r="I188">
        <f>VLOOKUP(Tabella34[[#This Row],[DATA]],Tabella29[], 6, 0)</f>
        <v>4.9420000000000002</v>
      </c>
      <c r="J188">
        <f>VLOOKUP(Tabella34[[#This Row],[DATA]],Tabella29[], 7, 0)</f>
        <v>2.9860000000000002</v>
      </c>
      <c r="K188">
        <f>VLOOKUP(Tabella34[[#This Row],[DATA]],Tabella29[], 8, 0)</f>
        <v>1.33</v>
      </c>
      <c r="L188">
        <f>VLOOKUP(Tabella34[[#This Row],[DATA]],Tabella29[], 9, 0)</f>
        <v>43.448</v>
      </c>
      <c r="M188">
        <f>VLOOKUP(Tabella34[[#This Row],[DATA]],Tabella29[], 10, 0)</f>
        <v>311.02699999999999</v>
      </c>
      <c r="N188">
        <f>VLOOKUP(Tabella34[[#This Row],[DATA]],Tabella29[], 11, 0)</f>
        <v>0</v>
      </c>
      <c r="O188">
        <f>VLOOKUP(Tabella34[[#This Row],[DATA]],Tabella29[], 12, 0)</f>
        <v>0</v>
      </c>
      <c r="P188">
        <f>VLOOKUP(Tabella34[[#This Row],[DATA]],Tabella29[], 13, 0)</f>
        <v>0</v>
      </c>
      <c r="Q188">
        <f>VLOOKUP(Tabella34[[#This Row],[DATA]],Tabella29[], 14, 0)</f>
        <v>0</v>
      </c>
      <c r="R188">
        <f>VLOOKUP(Tabella34[[#This Row],[DATA]],Tabella29[], 15, 0)</f>
        <v>0.105</v>
      </c>
      <c r="S188">
        <f>VLOOKUP(Tabella34[[#This Row],[DATA]],Tabella29[], 16, 0)</f>
        <v>0</v>
      </c>
      <c r="T188">
        <f>VLOOKUP(Tabella34[[#This Row],[DATA]],Tabella29[], 17, 0)</f>
        <v>0</v>
      </c>
      <c r="U188">
        <f>VLOOKUP(Tabella34[[#This Row],[DATA]],Tabella29[], 18, 0)</f>
        <v>0</v>
      </c>
      <c r="V188">
        <f>VLOOKUP(Tabella34[[#This Row],[DATA]],Tabella30[], 2, 0)</f>
        <v>58.8</v>
      </c>
      <c r="W188">
        <f>VLOOKUP(Tabella34[[#This Row],[DATA]],Tabella32[], 2, 0)</f>
        <v>55.65</v>
      </c>
      <c r="X188">
        <f>VLOOKUP(Tabella34[[#This Row],[DATA]],Tabella31[], 2, 0)</f>
        <v>59.64</v>
      </c>
      <c r="Y188">
        <f>VLOOKUP(Tabella34[[#This Row],[DATA]],Tabella33[], 2, 0)</f>
        <v>87.5</v>
      </c>
      <c r="Z188">
        <v>0</v>
      </c>
      <c r="AA188">
        <v>0</v>
      </c>
      <c r="AD188" s="23">
        <v>44048</v>
      </c>
      <c r="AE188" s="14">
        <v>6541.1409999999996</v>
      </c>
      <c r="AF188" s="14">
        <v>63.171999999999997</v>
      </c>
      <c r="AG188" s="14">
        <v>70.674999999999997</v>
      </c>
      <c r="AH188" s="14">
        <v>609.66700000000003</v>
      </c>
      <c r="AI188" s="14">
        <v>2.1000000000000001E-2</v>
      </c>
      <c r="AJ188" s="14">
        <v>0.17699999999999999</v>
      </c>
      <c r="AK188" s="14">
        <v>1.52</v>
      </c>
      <c r="AL188" s="14"/>
      <c r="AM188" s="14"/>
      <c r="AN188" s="14"/>
      <c r="AO188" s="14"/>
      <c r="AP188" s="14"/>
      <c r="AQ188" s="14"/>
      <c r="AR188" s="14">
        <v>7.0999999999999994E-2</v>
      </c>
      <c r="AS188" s="14"/>
      <c r="AT188" s="14"/>
      <c r="AU188" s="15"/>
      <c r="AW188" s="24">
        <v>44017</v>
      </c>
      <c r="AX188">
        <v>56.94</v>
      </c>
      <c r="AZ188" s="24">
        <v>44017</v>
      </c>
      <c r="BA188">
        <v>57.03</v>
      </c>
      <c r="BC188" s="24">
        <v>44017</v>
      </c>
      <c r="BD188">
        <v>52.68</v>
      </c>
      <c r="BF188" s="24">
        <v>44017</v>
      </c>
      <c r="BG188">
        <v>87.5</v>
      </c>
    </row>
    <row r="189" spans="1:59" x14ac:dyDescent="0.3">
      <c r="A189" s="1">
        <v>44130</v>
      </c>
      <c r="B189" s="2">
        <v>6796.9</v>
      </c>
      <c r="C189" s="7">
        <v>65.665455810178926</v>
      </c>
      <c r="D189" s="39">
        <v>-1.4097806222069768E-2</v>
      </c>
      <c r="E189">
        <f>VLOOKUP(Tabella34[[#This Row],[DATA]],Tabella29[], 2, 0)</f>
        <v>23495.883000000002</v>
      </c>
      <c r="F189">
        <f>VLOOKUP(Tabella34[[#This Row],[DATA]],Tabella29[], 3, 0)</f>
        <v>1116.4349999999999</v>
      </c>
      <c r="G189">
        <f>VLOOKUP(Tabella34[[#This Row],[DATA]],Tabella29[], 4, 0)</f>
        <v>378.56</v>
      </c>
      <c r="H189">
        <f>VLOOKUP(Tabella34[[#This Row],[DATA]],Tabella29[], 5, 0)</f>
        <v>749.40300000000002</v>
      </c>
      <c r="I189">
        <f>VLOOKUP(Tabella34[[#This Row],[DATA]],Tabella29[], 6, 0)</f>
        <v>5.9690000000000003</v>
      </c>
      <c r="J189">
        <f>VLOOKUP(Tabella34[[#This Row],[DATA]],Tabella29[], 7, 0)</f>
        <v>3.1749999999999998</v>
      </c>
      <c r="K189">
        <f>VLOOKUP(Tabella34[[#This Row],[DATA]],Tabella29[], 8, 0)</f>
        <v>1.35</v>
      </c>
      <c r="L189">
        <f>VLOOKUP(Tabella34[[#This Row],[DATA]],Tabella29[], 9, 0)</f>
        <v>46.271999999999998</v>
      </c>
      <c r="M189">
        <f>VLOOKUP(Tabella34[[#This Row],[DATA]],Tabella29[], 10, 0)</f>
        <v>342.452</v>
      </c>
      <c r="N189">
        <f>VLOOKUP(Tabella34[[#This Row],[DATA]],Tabella29[], 11, 0)</f>
        <v>0</v>
      </c>
      <c r="O189">
        <f>VLOOKUP(Tabella34[[#This Row],[DATA]],Tabella29[], 12, 0)</f>
        <v>0</v>
      </c>
      <c r="P189">
        <f>VLOOKUP(Tabella34[[#This Row],[DATA]],Tabella29[], 13, 0)</f>
        <v>0</v>
      </c>
      <c r="Q189">
        <f>VLOOKUP(Tabella34[[#This Row],[DATA]],Tabella29[], 14, 0)</f>
        <v>0</v>
      </c>
      <c r="R189">
        <f>VLOOKUP(Tabella34[[#This Row],[DATA]],Tabella29[], 15, 0)</f>
        <v>0.111</v>
      </c>
      <c r="S189">
        <f>VLOOKUP(Tabella34[[#This Row],[DATA]],Tabella29[], 16, 0)</f>
        <v>0</v>
      </c>
      <c r="T189">
        <f>VLOOKUP(Tabella34[[#This Row],[DATA]],Tabella29[], 17, 0)</f>
        <v>0</v>
      </c>
      <c r="U189">
        <f>VLOOKUP(Tabella34[[#This Row],[DATA]],Tabella29[], 18, 0)</f>
        <v>0</v>
      </c>
      <c r="V189">
        <f>VLOOKUP(Tabella34[[#This Row],[DATA]],Tabella30[], 2, 0)</f>
        <v>71.3</v>
      </c>
      <c r="W189">
        <f>VLOOKUP(Tabella34[[#This Row],[DATA]],Tabella32[], 2, 0)</f>
        <v>63.69</v>
      </c>
      <c r="X189">
        <f>VLOOKUP(Tabella34[[#This Row],[DATA]],Tabella31[], 2, 0)</f>
        <v>66.67</v>
      </c>
      <c r="Y189">
        <f>VLOOKUP(Tabella34[[#This Row],[DATA]],Tabella33[], 2, 0)</f>
        <v>87.5</v>
      </c>
      <c r="Z189">
        <v>0</v>
      </c>
      <c r="AA189">
        <v>0</v>
      </c>
      <c r="AD189" s="23">
        <v>44049</v>
      </c>
      <c r="AE189" s="16">
        <v>6628.5929999999998</v>
      </c>
      <c r="AF189" s="16">
        <v>87.453000000000003</v>
      </c>
      <c r="AG189" s="16">
        <v>74.644999999999996</v>
      </c>
      <c r="AH189" s="16">
        <v>609.68799999999999</v>
      </c>
      <c r="AI189" s="16">
        <v>2.1000000000000001E-2</v>
      </c>
      <c r="AJ189" s="16">
        <v>0.17399999999999999</v>
      </c>
      <c r="AK189" s="16">
        <v>1.47</v>
      </c>
      <c r="AL189" s="16"/>
      <c r="AM189" s="16"/>
      <c r="AN189" s="16"/>
      <c r="AO189" s="16"/>
      <c r="AP189" s="16">
        <v>106.619</v>
      </c>
      <c r="AQ189" s="16"/>
      <c r="AR189" s="16">
        <v>7.3999999999999996E-2</v>
      </c>
      <c r="AS189" s="16"/>
      <c r="AT189" s="16"/>
      <c r="AU189" s="17"/>
      <c r="AW189" s="24">
        <v>44018</v>
      </c>
      <c r="AX189">
        <v>56.94</v>
      </c>
      <c r="AZ189" s="24">
        <v>44018</v>
      </c>
      <c r="BA189">
        <v>57.03</v>
      </c>
      <c r="BC189" s="24">
        <v>44018</v>
      </c>
      <c r="BD189">
        <v>52.68</v>
      </c>
      <c r="BF189" s="24">
        <v>44018</v>
      </c>
      <c r="BG189">
        <v>87.5</v>
      </c>
    </row>
    <row r="190" spans="1:59" x14ac:dyDescent="0.3">
      <c r="A190" s="3">
        <v>44131</v>
      </c>
      <c r="B190" s="4">
        <v>6651.3</v>
      </c>
      <c r="C190" s="8">
        <v>64.258801252077134</v>
      </c>
      <c r="D190" s="38">
        <v>-2.1654301599030458E-2</v>
      </c>
      <c r="E190">
        <f>VLOOKUP(Tabella34[[#This Row],[DATA]],Tabella29[], 2, 0)</f>
        <v>23889.891</v>
      </c>
      <c r="F190">
        <f>VLOOKUP(Tabella34[[#This Row],[DATA]],Tabella29[], 3, 0)</f>
        <v>394.00799999999998</v>
      </c>
      <c r="G190">
        <f>VLOOKUP(Tabella34[[#This Row],[DATA]],Tabella29[], 4, 0)</f>
        <v>392.45</v>
      </c>
      <c r="H190">
        <f>VLOOKUP(Tabella34[[#This Row],[DATA]],Tabella29[], 5, 0)</f>
        <v>755.11500000000001</v>
      </c>
      <c r="I190">
        <f>VLOOKUP(Tabella34[[#This Row],[DATA]],Tabella29[], 6, 0)</f>
        <v>5.7119999999999997</v>
      </c>
      <c r="J190">
        <f>VLOOKUP(Tabella34[[#This Row],[DATA]],Tabella29[], 7, 0)</f>
        <v>3.3250000000000002</v>
      </c>
      <c r="K190">
        <f>VLOOKUP(Tabella34[[#This Row],[DATA]],Tabella29[], 8, 0)</f>
        <v>1.33</v>
      </c>
      <c r="L190">
        <f>VLOOKUP(Tabella34[[#This Row],[DATA]],Tabella29[], 9, 0)</f>
        <v>49.031999999999996</v>
      </c>
      <c r="M190">
        <f>VLOOKUP(Tabella34[[#This Row],[DATA]],Tabella29[], 10, 0)</f>
        <v>357.17</v>
      </c>
      <c r="N190">
        <f>VLOOKUP(Tabella34[[#This Row],[DATA]],Tabella29[], 11, 0)</f>
        <v>0</v>
      </c>
      <c r="O190">
        <f>VLOOKUP(Tabella34[[#This Row],[DATA]],Tabella29[], 12, 0)</f>
        <v>0</v>
      </c>
      <c r="P190">
        <f>VLOOKUP(Tabella34[[#This Row],[DATA]],Tabella29[], 13, 0)</f>
        <v>0</v>
      </c>
      <c r="Q190">
        <f>VLOOKUP(Tabella34[[#This Row],[DATA]],Tabella29[], 14, 0)</f>
        <v>0</v>
      </c>
      <c r="R190">
        <f>VLOOKUP(Tabella34[[#This Row],[DATA]],Tabella29[], 15, 0)</f>
        <v>0.113</v>
      </c>
      <c r="S190">
        <f>VLOOKUP(Tabella34[[#This Row],[DATA]],Tabella29[], 16, 0)</f>
        <v>0</v>
      </c>
      <c r="T190">
        <f>VLOOKUP(Tabella34[[#This Row],[DATA]],Tabella29[], 17, 0)</f>
        <v>0</v>
      </c>
      <c r="U190">
        <f>VLOOKUP(Tabella34[[#This Row],[DATA]],Tabella29[], 18, 0)</f>
        <v>0</v>
      </c>
      <c r="V190">
        <f>VLOOKUP(Tabella34[[#This Row],[DATA]],Tabella30[], 2, 0)</f>
        <v>71.3</v>
      </c>
      <c r="W190">
        <f>VLOOKUP(Tabella34[[#This Row],[DATA]],Tabella32[], 2, 0)</f>
        <v>63.69</v>
      </c>
      <c r="X190">
        <f>VLOOKUP(Tabella34[[#This Row],[DATA]],Tabella31[], 2, 0)</f>
        <v>66.67</v>
      </c>
      <c r="Y190">
        <f>VLOOKUP(Tabella34[[#This Row],[DATA]],Tabella33[], 2, 0)</f>
        <v>87.5</v>
      </c>
      <c r="Z190">
        <v>0</v>
      </c>
      <c r="AA190">
        <v>0</v>
      </c>
      <c r="AD190" s="23">
        <v>44050</v>
      </c>
      <c r="AE190" s="14">
        <v>6725.01</v>
      </c>
      <c r="AF190" s="14">
        <v>96.415999999999997</v>
      </c>
      <c r="AG190" s="14">
        <v>78.968999999999994</v>
      </c>
      <c r="AH190" s="14">
        <v>609.75199999999995</v>
      </c>
      <c r="AI190" s="14">
        <v>6.4000000000000001E-2</v>
      </c>
      <c r="AJ190" s="14">
        <v>0.17699999999999999</v>
      </c>
      <c r="AK190" s="14">
        <v>1.44</v>
      </c>
      <c r="AL190" s="14"/>
      <c r="AM190" s="14"/>
      <c r="AN190" s="14"/>
      <c r="AO190" s="14"/>
      <c r="AP190" s="14"/>
      <c r="AQ190" s="14"/>
      <c r="AR190" s="14">
        <v>7.5999999999999998E-2</v>
      </c>
      <c r="AS190" s="14"/>
      <c r="AT190" s="14"/>
      <c r="AU190" s="15"/>
      <c r="AW190" s="24">
        <v>44019</v>
      </c>
      <c r="AX190">
        <v>56.94</v>
      </c>
      <c r="AZ190" s="24">
        <v>44019</v>
      </c>
      <c r="BA190">
        <v>57.03</v>
      </c>
      <c r="BC190" s="24">
        <v>44019</v>
      </c>
      <c r="BD190">
        <v>52.68</v>
      </c>
      <c r="BF190" s="24">
        <v>44019</v>
      </c>
      <c r="BG190">
        <v>87.5</v>
      </c>
    </row>
    <row r="191" spans="1:59" x14ac:dyDescent="0.3">
      <c r="A191" s="1">
        <v>44132</v>
      </c>
      <c r="B191" s="2">
        <v>6474.4</v>
      </c>
      <c r="C191" s="7">
        <v>62.549754608339455</v>
      </c>
      <c r="D191" s="39">
        <v>-2.6956385084781889E-2</v>
      </c>
      <c r="E191">
        <f>VLOOKUP(Tabella34[[#This Row],[DATA]],Tabella29[], 2, 0)</f>
        <v>24312.715</v>
      </c>
      <c r="F191">
        <f>VLOOKUP(Tabella34[[#This Row],[DATA]],Tabella29[], 3, 0)</f>
        <v>422.82400000000001</v>
      </c>
      <c r="G191">
        <f>VLOOKUP(Tabella34[[#This Row],[DATA]],Tabella29[], 4, 0)</f>
        <v>400.98200000000003</v>
      </c>
      <c r="H191">
        <f>VLOOKUP(Tabella34[[#This Row],[DATA]],Tabella29[], 5, 0)</f>
        <v>758.70899999999995</v>
      </c>
      <c r="I191">
        <f>VLOOKUP(Tabella34[[#This Row],[DATA]],Tabella29[], 6, 0)</f>
        <v>3.5939999999999999</v>
      </c>
      <c r="J191">
        <f>VLOOKUP(Tabella34[[#This Row],[DATA]],Tabella29[], 7, 0)</f>
        <v>3.3620000000000001</v>
      </c>
      <c r="K191">
        <f>VLOOKUP(Tabella34[[#This Row],[DATA]],Tabella29[], 8, 0)</f>
        <v>1.3</v>
      </c>
      <c r="L191">
        <f>VLOOKUP(Tabella34[[#This Row],[DATA]],Tabella29[], 9, 0)</f>
        <v>50.658000000000001</v>
      </c>
      <c r="M191">
        <f>VLOOKUP(Tabella34[[#This Row],[DATA]],Tabella29[], 10, 0)</f>
        <v>365.23500000000001</v>
      </c>
      <c r="N191">
        <f>VLOOKUP(Tabella34[[#This Row],[DATA]],Tabella29[], 11, 0)</f>
        <v>0</v>
      </c>
      <c r="O191">
        <f>VLOOKUP(Tabella34[[#This Row],[DATA]],Tabella29[], 12, 0)</f>
        <v>0</v>
      </c>
      <c r="P191">
        <f>VLOOKUP(Tabella34[[#This Row],[DATA]],Tabella29[], 13, 0)</f>
        <v>0</v>
      </c>
      <c r="Q191">
        <f>VLOOKUP(Tabella34[[#This Row],[DATA]],Tabella29[], 14, 0)</f>
        <v>0</v>
      </c>
      <c r="R191">
        <f>VLOOKUP(Tabella34[[#This Row],[DATA]],Tabella29[], 15, 0)</f>
        <v>0.113</v>
      </c>
      <c r="S191">
        <f>VLOOKUP(Tabella34[[#This Row],[DATA]],Tabella29[], 16, 0)</f>
        <v>0</v>
      </c>
      <c r="T191">
        <f>VLOOKUP(Tabella34[[#This Row],[DATA]],Tabella29[], 17, 0)</f>
        <v>0</v>
      </c>
      <c r="U191">
        <f>VLOOKUP(Tabella34[[#This Row],[DATA]],Tabella29[], 18, 0)</f>
        <v>0</v>
      </c>
      <c r="V191">
        <f>VLOOKUP(Tabella34[[#This Row],[DATA]],Tabella30[], 2, 0)</f>
        <v>71.3</v>
      </c>
      <c r="W191">
        <f>VLOOKUP(Tabella34[[#This Row],[DATA]],Tabella32[], 2, 0)</f>
        <v>63.69</v>
      </c>
      <c r="X191">
        <f>VLOOKUP(Tabella34[[#This Row],[DATA]],Tabella31[], 2, 0)</f>
        <v>66.67</v>
      </c>
      <c r="Y191">
        <f>VLOOKUP(Tabella34[[#This Row],[DATA]],Tabella33[], 2, 0)</f>
        <v>87.5</v>
      </c>
      <c r="Z191">
        <v>0</v>
      </c>
      <c r="AA191">
        <v>0</v>
      </c>
      <c r="AD191" s="23">
        <v>44051</v>
      </c>
      <c r="AE191" s="16">
        <v>6725.01</v>
      </c>
      <c r="AF191" s="16">
        <v>0</v>
      </c>
      <c r="AG191" s="16">
        <v>78.968999999999994</v>
      </c>
      <c r="AH191" s="16">
        <v>609.75199999999995</v>
      </c>
      <c r="AI191" s="16">
        <v>0</v>
      </c>
      <c r="AJ191" s="16">
        <v>0.17699999999999999</v>
      </c>
      <c r="AK191" s="16">
        <v>1.41</v>
      </c>
      <c r="AL191" s="16"/>
      <c r="AM191" s="16"/>
      <c r="AN191" s="16"/>
      <c r="AO191" s="16"/>
      <c r="AP191" s="16"/>
      <c r="AQ191" s="16"/>
      <c r="AR191" s="16">
        <v>7.4999999999999997E-2</v>
      </c>
      <c r="AS191" s="16"/>
      <c r="AT191" s="16"/>
      <c r="AU191" s="17"/>
      <c r="AW191" s="24">
        <v>44020</v>
      </c>
      <c r="AX191">
        <v>56.94</v>
      </c>
      <c r="AZ191" s="24">
        <v>44020</v>
      </c>
      <c r="BA191">
        <v>57.03</v>
      </c>
      <c r="BC191" s="24">
        <v>44020</v>
      </c>
      <c r="BD191">
        <v>52.68</v>
      </c>
      <c r="BF191" s="24">
        <v>44020</v>
      </c>
      <c r="BG191">
        <v>87.5</v>
      </c>
    </row>
    <row r="192" spans="1:59" x14ac:dyDescent="0.3">
      <c r="A192" s="3">
        <v>44133</v>
      </c>
      <c r="B192" s="4">
        <v>6411.8</v>
      </c>
      <c r="C192" s="8">
        <v>61.944970437067674</v>
      </c>
      <c r="D192" s="38">
        <v>-9.7158964544216582E-3</v>
      </c>
      <c r="E192">
        <f>VLOOKUP(Tabella34[[#This Row],[DATA]],Tabella29[], 2, 0)</f>
        <v>24817.151999999998</v>
      </c>
      <c r="F192">
        <f>VLOOKUP(Tabella34[[#This Row],[DATA]],Tabella29[], 3, 0)</f>
        <v>504.43700000000001</v>
      </c>
      <c r="G192">
        <f>VLOOKUP(Tabella34[[#This Row],[DATA]],Tabella29[], 4, 0)</f>
        <v>408.91</v>
      </c>
      <c r="H192">
        <f>VLOOKUP(Tabella34[[#This Row],[DATA]],Tabella29[], 5, 0)</f>
        <v>762.41</v>
      </c>
      <c r="I192">
        <f>VLOOKUP(Tabella34[[#This Row],[DATA]],Tabella29[], 6, 0)</f>
        <v>3.7010000000000001</v>
      </c>
      <c r="J192">
        <f>VLOOKUP(Tabella34[[#This Row],[DATA]],Tabella29[], 7, 0)</f>
        <v>3.4169999999999998</v>
      </c>
      <c r="K192">
        <f>VLOOKUP(Tabella34[[#This Row],[DATA]],Tabella29[], 8, 0)</f>
        <v>1.28</v>
      </c>
      <c r="L192">
        <f>VLOOKUP(Tabella34[[#This Row],[DATA]],Tabella29[], 9, 0)</f>
        <v>51.427999999999997</v>
      </c>
      <c r="M192">
        <f>VLOOKUP(Tabella34[[#This Row],[DATA]],Tabella29[], 10, 0)</f>
        <v>374.798</v>
      </c>
      <c r="N192">
        <f>VLOOKUP(Tabella34[[#This Row],[DATA]],Tabella29[], 11, 0)</f>
        <v>0</v>
      </c>
      <c r="O192">
        <f>VLOOKUP(Tabella34[[#This Row],[DATA]],Tabella29[], 12, 0)</f>
        <v>0</v>
      </c>
      <c r="P192">
        <f>VLOOKUP(Tabella34[[#This Row],[DATA]],Tabella29[], 13, 0)</f>
        <v>296.93900000000002</v>
      </c>
      <c r="Q192">
        <f>VLOOKUP(Tabella34[[#This Row],[DATA]],Tabella29[], 14, 0)</f>
        <v>0</v>
      </c>
      <c r="R192">
        <f>VLOOKUP(Tabella34[[#This Row],[DATA]],Tabella29[], 15, 0)</f>
        <v>0.113</v>
      </c>
      <c r="S192">
        <f>VLOOKUP(Tabella34[[#This Row],[DATA]],Tabella29[], 16, 0)</f>
        <v>0</v>
      </c>
      <c r="T192">
        <f>VLOOKUP(Tabella34[[#This Row],[DATA]],Tabella29[], 17, 0)</f>
        <v>0</v>
      </c>
      <c r="U192">
        <f>VLOOKUP(Tabella34[[#This Row],[DATA]],Tabella29[], 18, 0)</f>
        <v>0</v>
      </c>
      <c r="V192">
        <f>VLOOKUP(Tabella34[[#This Row],[DATA]],Tabella30[], 2, 0)</f>
        <v>71.3</v>
      </c>
      <c r="W192">
        <f>VLOOKUP(Tabella34[[#This Row],[DATA]],Tabella32[], 2, 0)</f>
        <v>63.69</v>
      </c>
      <c r="X192">
        <f>VLOOKUP(Tabella34[[#This Row],[DATA]],Tabella31[], 2, 0)</f>
        <v>66.67</v>
      </c>
      <c r="Y192">
        <f>VLOOKUP(Tabella34[[#This Row],[DATA]],Tabella33[], 2, 0)</f>
        <v>87.5</v>
      </c>
      <c r="Z192">
        <v>0</v>
      </c>
      <c r="AA192">
        <v>0</v>
      </c>
      <c r="AD192" s="23">
        <v>44052</v>
      </c>
      <c r="AE192" s="14">
        <v>6725.01</v>
      </c>
      <c r="AF192" s="14">
        <v>0</v>
      </c>
      <c r="AG192" s="14">
        <v>78.968999999999994</v>
      </c>
      <c r="AH192" s="14">
        <v>609.75199999999995</v>
      </c>
      <c r="AI192" s="14">
        <v>0</v>
      </c>
      <c r="AJ192" s="14">
        <v>0.17699999999999999</v>
      </c>
      <c r="AK192" s="14">
        <v>1.38</v>
      </c>
      <c r="AL192" s="14"/>
      <c r="AM192" s="14"/>
      <c r="AN192" s="14">
        <v>4.7320000000000002</v>
      </c>
      <c r="AO192" s="14">
        <v>53.387999999999998</v>
      </c>
      <c r="AP192" s="14"/>
      <c r="AQ192" s="14"/>
      <c r="AR192" s="14">
        <v>7.2999999999999995E-2</v>
      </c>
      <c r="AS192" s="14"/>
      <c r="AT192" s="14"/>
      <c r="AU192" s="15"/>
      <c r="AW192" s="24">
        <v>44021</v>
      </c>
      <c r="AX192">
        <v>56.94</v>
      </c>
      <c r="AZ192" s="24">
        <v>44021</v>
      </c>
      <c r="BA192">
        <v>57.03</v>
      </c>
      <c r="BC192" s="24">
        <v>44021</v>
      </c>
      <c r="BD192">
        <v>52.68</v>
      </c>
      <c r="BF192" s="24">
        <v>44021</v>
      </c>
      <c r="BG192">
        <v>87.5</v>
      </c>
    </row>
    <row r="193" spans="1:59" x14ac:dyDescent="0.3">
      <c r="A193" s="1">
        <v>44134</v>
      </c>
      <c r="B193" s="2">
        <v>6452.2</v>
      </c>
      <c r="C193" s="7">
        <v>62.335278432584929</v>
      </c>
      <c r="D193" s="39">
        <v>6.2811151777082425E-3</v>
      </c>
      <c r="E193">
        <f>VLOOKUP(Tabella34[[#This Row],[DATA]],Tabella29[], 2, 0)</f>
        <v>25364.695</v>
      </c>
      <c r="F193">
        <f>VLOOKUP(Tabella34[[#This Row],[DATA]],Tabella29[], 3, 0)</f>
        <v>547.54300000000001</v>
      </c>
      <c r="G193">
        <f>VLOOKUP(Tabella34[[#This Row],[DATA]],Tabella29[], 4, 0)</f>
        <v>426.464</v>
      </c>
      <c r="H193">
        <f>VLOOKUP(Tabella34[[#This Row],[DATA]],Tabella29[], 5, 0)</f>
        <v>767.52200000000005</v>
      </c>
      <c r="I193">
        <f>VLOOKUP(Tabella34[[#This Row],[DATA]],Tabella29[], 6, 0)</f>
        <v>5.1130000000000004</v>
      </c>
      <c r="J193">
        <f>VLOOKUP(Tabella34[[#This Row],[DATA]],Tabella29[], 7, 0)</f>
        <v>3.4409999999999998</v>
      </c>
      <c r="K193">
        <f>VLOOKUP(Tabella34[[#This Row],[DATA]],Tabella29[], 8, 0)</f>
        <v>1.26</v>
      </c>
      <c r="L193">
        <f>VLOOKUP(Tabella34[[#This Row],[DATA]],Tabella29[], 9, 0)</f>
        <v>53.095999999999997</v>
      </c>
      <c r="M193">
        <f>VLOOKUP(Tabella34[[#This Row],[DATA]],Tabella29[], 10, 0)</f>
        <v>388.53199999999998</v>
      </c>
      <c r="N193">
        <f>VLOOKUP(Tabella34[[#This Row],[DATA]],Tabella29[], 11, 0)</f>
        <v>0</v>
      </c>
      <c r="O193">
        <f>VLOOKUP(Tabella34[[#This Row],[DATA]],Tabella29[], 12, 0)</f>
        <v>0</v>
      </c>
      <c r="P193">
        <f>VLOOKUP(Tabella34[[#This Row],[DATA]],Tabella29[], 13, 0)</f>
        <v>0</v>
      </c>
      <c r="Q193">
        <f>VLOOKUP(Tabella34[[#This Row],[DATA]],Tabella29[], 14, 0)</f>
        <v>0</v>
      </c>
      <c r="R193">
        <f>VLOOKUP(Tabella34[[#This Row],[DATA]],Tabella29[], 15, 0)</f>
        <v>0.11799999999999999</v>
      </c>
      <c r="S193">
        <f>VLOOKUP(Tabella34[[#This Row],[DATA]],Tabella29[], 16, 0)</f>
        <v>0</v>
      </c>
      <c r="T193">
        <f>VLOOKUP(Tabella34[[#This Row],[DATA]],Tabella29[], 17, 0)</f>
        <v>0</v>
      </c>
      <c r="U193">
        <f>VLOOKUP(Tabella34[[#This Row],[DATA]],Tabella29[], 18, 0)</f>
        <v>0</v>
      </c>
      <c r="V193">
        <f>VLOOKUP(Tabella34[[#This Row],[DATA]],Tabella30[], 2, 0)</f>
        <v>71.3</v>
      </c>
      <c r="W193">
        <f>VLOOKUP(Tabella34[[#This Row],[DATA]],Tabella32[], 2, 0)</f>
        <v>63.69</v>
      </c>
      <c r="X193">
        <f>VLOOKUP(Tabella34[[#This Row],[DATA]],Tabella31[], 2, 0)</f>
        <v>66.67</v>
      </c>
      <c r="Y193">
        <f>VLOOKUP(Tabella34[[#This Row],[DATA]],Tabella33[], 2, 0)</f>
        <v>87.5</v>
      </c>
      <c r="Z193">
        <v>0</v>
      </c>
      <c r="AA193">
        <v>0</v>
      </c>
      <c r="AD193" s="23">
        <v>44053</v>
      </c>
      <c r="AE193" s="16">
        <v>6909.3710000000001</v>
      </c>
      <c r="AF193" s="16">
        <v>184.36099999999999</v>
      </c>
      <c r="AG193" s="16">
        <v>79.231999999999999</v>
      </c>
      <c r="AH193" s="16">
        <v>611.31399999999996</v>
      </c>
      <c r="AI193" s="16">
        <v>1.5620000000000001</v>
      </c>
      <c r="AJ193" s="16">
        <v>0.318</v>
      </c>
      <c r="AK193" s="16">
        <v>1.35</v>
      </c>
      <c r="AL193" s="16"/>
      <c r="AM193" s="16"/>
      <c r="AN193" s="16"/>
      <c r="AO193" s="16"/>
      <c r="AP193" s="16"/>
      <c r="AQ193" s="16"/>
      <c r="AR193" s="16">
        <v>7.1999999999999995E-2</v>
      </c>
      <c r="AS193" s="16"/>
      <c r="AT193" s="16"/>
      <c r="AU193" s="17"/>
      <c r="AW193" s="24">
        <v>44022</v>
      </c>
      <c r="AX193">
        <v>56.94</v>
      </c>
      <c r="AZ193" s="24">
        <v>44022</v>
      </c>
      <c r="BA193">
        <v>57.03</v>
      </c>
      <c r="BC193" s="24">
        <v>44022</v>
      </c>
      <c r="BD193">
        <v>52.68</v>
      </c>
      <c r="BF193" s="24">
        <v>44022</v>
      </c>
      <c r="BG193">
        <v>87.5</v>
      </c>
    </row>
    <row r="194" spans="1:59" x14ac:dyDescent="0.3">
      <c r="A194" s="3">
        <v>44137</v>
      </c>
      <c r="B194" s="4">
        <v>6585.6</v>
      </c>
      <c r="C194" s="8">
        <v>63.624067704911702</v>
      </c>
      <c r="D194" s="38">
        <v>2.0464289294897135E-2</v>
      </c>
      <c r="E194">
        <f>VLOOKUP(Tabella34[[#This Row],[DATA]],Tabella29[], 2, 0)</f>
        <v>26541.691999999999</v>
      </c>
      <c r="F194">
        <f>VLOOKUP(Tabella34[[#This Row],[DATA]],Tabella29[], 3, 0)</f>
        <v>1176.998</v>
      </c>
      <c r="G194">
        <f>VLOOKUP(Tabella34[[#This Row],[DATA]],Tabella29[], 4, 0)</f>
        <v>435.11599999999999</v>
      </c>
      <c r="H194">
        <f>VLOOKUP(Tabella34[[#This Row],[DATA]],Tabella29[], 5, 0)</f>
        <v>775.63</v>
      </c>
      <c r="I194">
        <f>VLOOKUP(Tabella34[[#This Row],[DATA]],Tabella29[], 6, 0)</f>
        <v>8.1080000000000005</v>
      </c>
      <c r="J194">
        <f>VLOOKUP(Tabella34[[#This Row],[DATA]],Tabella29[], 7, 0)</f>
        <v>3.7469999999999999</v>
      </c>
      <c r="K194">
        <f>VLOOKUP(Tabella34[[#This Row],[DATA]],Tabella29[], 8, 0)</f>
        <v>1.21</v>
      </c>
      <c r="L194">
        <f>VLOOKUP(Tabella34[[#This Row],[DATA]],Tabella29[], 9, 0)</f>
        <v>56.69</v>
      </c>
      <c r="M194">
        <f>VLOOKUP(Tabella34[[#This Row],[DATA]],Tabella29[], 10, 0)</f>
        <v>410.09500000000003</v>
      </c>
      <c r="N194">
        <f>VLOOKUP(Tabella34[[#This Row],[DATA]],Tabella29[], 11, 0)</f>
        <v>0</v>
      </c>
      <c r="O194">
        <f>VLOOKUP(Tabella34[[#This Row],[DATA]],Tabella29[], 12, 0)</f>
        <v>0</v>
      </c>
      <c r="P194">
        <f>VLOOKUP(Tabella34[[#This Row],[DATA]],Tabella29[], 13, 0)</f>
        <v>0</v>
      </c>
      <c r="Q194">
        <f>VLOOKUP(Tabella34[[#This Row],[DATA]],Tabella29[], 14, 0)</f>
        <v>0</v>
      </c>
      <c r="R194">
        <f>VLOOKUP(Tabella34[[#This Row],[DATA]],Tabella29[], 15, 0)</f>
        <v>0.121</v>
      </c>
      <c r="S194">
        <f>VLOOKUP(Tabella34[[#This Row],[DATA]],Tabella29[], 16, 0)</f>
        <v>0</v>
      </c>
      <c r="T194">
        <f>VLOOKUP(Tabella34[[#This Row],[DATA]],Tabella29[], 17, 0)</f>
        <v>0</v>
      </c>
      <c r="U194">
        <f>VLOOKUP(Tabella34[[#This Row],[DATA]],Tabella29[], 18, 0)</f>
        <v>0</v>
      </c>
      <c r="V194">
        <f>VLOOKUP(Tabella34[[#This Row],[DATA]],Tabella30[], 2, 0)</f>
        <v>71.3</v>
      </c>
      <c r="W194">
        <f>VLOOKUP(Tabella34[[#This Row],[DATA]],Tabella32[], 2, 0)</f>
        <v>63.69</v>
      </c>
      <c r="X194">
        <f>VLOOKUP(Tabella34[[#This Row],[DATA]],Tabella31[], 2, 0)</f>
        <v>66.67</v>
      </c>
      <c r="Y194">
        <f>VLOOKUP(Tabella34[[#This Row],[DATA]],Tabella33[], 2, 0)</f>
        <v>87.5</v>
      </c>
      <c r="Z194">
        <v>0</v>
      </c>
      <c r="AA194">
        <v>0</v>
      </c>
      <c r="AD194" s="23">
        <v>44054</v>
      </c>
      <c r="AE194" s="14">
        <v>6987.0690000000004</v>
      </c>
      <c r="AF194" s="14">
        <v>77.697999999999993</v>
      </c>
      <c r="AG194" s="14">
        <v>72.728999999999999</v>
      </c>
      <c r="AH194" s="14">
        <v>611.42100000000005</v>
      </c>
      <c r="AI194" s="14">
        <v>0.107</v>
      </c>
      <c r="AJ194" s="14">
        <v>0.254</v>
      </c>
      <c r="AK194" s="14">
        <v>1.37</v>
      </c>
      <c r="AL194" s="14"/>
      <c r="AM194" s="14"/>
      <c r="AN194" s="14"/>
      <c r="AO194" s="14"/>
      <c r="AP194" s="14"/>
      <c r="AQ194" s="14"/>
      <c r="AR194" s="14">
        <v>6.5000000000000002E-2</v>
      </c>
      <c r="AS194" s="14"/>
      <c r="AT194" s="14"/>
      <c r="AU194" s="15"/>
      <c r="AW194" s="24">
        <v>44023</v>
      </c>
      <c r="AX194">
        <v>56.94</v>
      </c>
      <c r="AZ194" s="24">
        <v>44023</v>
      </c>
      <c r="BA194">
        <v>57.03</v>
      </c>
      <c r="BC194" s="24">
        <v>44023</v>
      </c>
      <c r="BD194">
        <v>52.68</v>
      </c>
      <c r="BF194" s="24">
        <v>44023</v>
      </c>
      <c r="BG194">
        <v>87.5</v>
      </c>
    </row>
    <row r="195" spans="1:59" x14ac:dyDescent="0.3">
      <c r="A195" s="1">
        <v>44138</v>
      </c>
      <c r="B195" s="2">
        <v>6751.6</v>
      </c>
      <c r="C195" s="7">
        <v>65.227808478571703</v>
      </c>
      <c r="D195" s="39">
        <v>2.4894066615096799E-2</v>
      </c>
      <c r="E195">
        <f>VLOOKUP(Tabella34[[#This Row],[DATA]],Tabella29[], 2, 0)</f>
        <v>26941.07</v>
      </c>
      <c r="F195">
        <f>VLOOKUP(Tabella34[[#This Row],[DATA]],Tabella29[], 3, 0)</f>
        <v>399.37799999999999</v>
      </c>
      <c r="G195">
        <f>VLOOKUP(Tabella34[[#This Row],[DATA]],Tabella29[], 4, 0)</f>
        <v>435.88299999999998</v>
      </c>
      <c r="H195">
        <f>VLOOKUP(Tabella34[[#This Row],[DATA]],Tabella29[], 5, 0)</f>
        <v>780.72199999999998</v>
      </c>
      <c r="I195">
        <f>VLOOKUP(Tabella34[[#This Row],[DATA]],Tabella29[], 6, 0)</f>
        <v>5.0910000000000002</v>
      </c>
      <c r="J195">
        <f>VLOOKUP(Tabella34[[#This Row],[DATA]],Tabella29[], 7, 0)</f>
        <v>3.6579999999999999</v>
      </c>
      <c r="K195">
        <f>VLOOKUP(Tabella34[[#This Row],[DATA]],Tabella29[], 8, 0)</f>
        <v>1.19</v>
      </c>
      <c r="L195">
        <f>VLOOKUP(Tabella34[[#This Row],[DATA]],Tabella29[], 9, 0)</f>
        <v>58.914999999999999</v>
      </c>
      <c r="M195">
        <f>VLOOKUP(Tabella34[[#This Row],[DATA]],Tabella29[], 10, 0)</f>
        <v>426.63200000000001</v>
      </c>
      <c r="N195">
        <f>VLOOKUP(Tabella34[[#This Row],[DATA]],Tabella29[], 11, 0)</f>
        <v>0</v>
      </c>
      <c r="O195">
        <f>VLOOKUP(Tabella34[[#This Row],[DATA]],Tabella29[], 12, 0)</f>
        <v>0</v>
      </c>
      <c r="P195">
        <f>VLOOKUP(Tabella34[[#This Row],[DATA]],Tabella29[], 13, 0)</f>
        <v>0</v>
      </c>
      <c r="Q195">
        <f>VLOOKUP(Tabella34[[#This Row],[DATA]],Tabella29[], 14, 0)</f>
        <v>0</v>
      </c>
      <c r="R195">
        <f>VLOOKUP(Tabella34[[#This Row],[DATA]],Tabella29[], 15, 0)</f>
        <v>0.122</v>
      </c>
      <c r="S195">
        <f>VLOOKUP(Tabella34[[#This Row],[DATA]],Tabella29[], 16, 0)</f>
        <v>0</v>
      </c>
      <c r="T195">
        <f>VLOOKUP(Tabella34[[#This Row],[DATA]],Tabella29[], 17, 0)</f>
        <v>0</v>
      </c>
      <c r="U195">
        <f>VLOOKUP(Tabella34[[#This Row],[DATA]],Tabella29[], 18, 0)</f>
        <v>0</v>
      </c>
      <c r="V195">
        <f>VLOOKUP(Tabella34[[#This Row],[DATA]],Tabella30[], 2, 0)</f>
        <v>71.3</v>
      </c>
      <c r="W195">
        <f>VLOOKUP(Tabella34[[#This Row],[DATA]],Tabella32[], 2, 0)</f>
        <v>63.69</v>
      </c>
      <c r="X195">
        <f>VLOOKUP(Tabella34[[#This Row],[DATA]],Tabella31[], 2, 0)</f>
        <v>66.67</v>
      </c>
      <c r="Y195">
        <f>VLOOKUP(Tabella34[[#This Row],[DATA]],Tabella33[], 2, 0)</f>
        <v>87.5</v>
      </c>
      <c r="Z195">
        <v>0</v>
      </c>
      <c r="AA195">
        <v>0</v>
      </c>
      <c r="AD195" s="23">
        <v>44055</v>
      </c>
      <c r="AE195" s="16">
        <v>7054.9260000000004</v>
      </c>
      <c r="AF195" s="16">
        <v>67.856999999999999</v>
      </c>
      <c r="AG195" s="16">
        <v>73.397999999999996</v>
      </c>
      <c r="AH195" s="16">
        <v>611.37800000000004</v>
      </c>
      <c r="AI195" s="16">
        <v>-4.2999999999999997E-2</v>
      </c>
      <c r="AJ195" s="16">
        <v>0.24399999999999999</v>
      </c>
      <c r="AK195" s="16">
        <v>1.41</v>
      </c>
      <c r="AL195" s="16"/>
      <c r="AM195" s="16"/>
      <c r="AN195" s="16"/>
      <c r="AO195" s="16"/>
      <c r="AP195" s="16"/>
      <c r="AQ195" s="16"/>
      <c r="AR195" s="16">
        <v>6.4000000000000001E-2</v>
      </c>
      <c r="AS195" s="16"/>
      <c r="AT195" s="16"/>
      <c r="AU195" s="17"/>
      <c r="AW195" s="24">
        <v>44024</v>
      </c>
      <c r="AX195">
        <v>56.94</v>
      </c>
      <c r="AZ195" s="24">
        <v>44024</v>
      </c>
      <c r="BA195">
        <v>57.03</v>
      </c>
      <c r="BC195" s="24">
        <v>44024</v>
      </c>
      <c r="BD195">
        <v>52.68</v>
      </c>
      <c r="BF195" s="24">
        <v>44024</v>
      </c>
      <c r="BG195">
        <v>87.5</v>
      </c>
    </row>
    <row r="196" spans="1:59" x14ac:dyDescent="0.3">
      <c r="A196" s="3">
        <v>44139</v>
      </c>
      <c r="B196" s="4">
        <v>6781.9</v>
      </c>
      <c r="C196" s="8">
        <v>65.520539475209645</v>
      </c>
      <c r="D196" s="38">
        <v>4.477784849098991E-3</v>
      </c>
      <c r="E196">
        <f>VLOOKUP(Tabella34[[#This Row],[DATA]],Tabella29[], 2, 0)</f>
        <v>27476.782999999999</v>
      </c>
      <c r="F196">
        <f>VLOOKUP(Tabella34[[#This Row],[DATA]],Tabella29[], 3, 0)</f>
        <v>535.71299999999997</v>
      </c>
      <c r="G196">
        <f>VLOOKUP(Tabella34[[#This Row],[DATA]],Tabella29[], 4, 0)</f>
        <v>452.01</v>
      </c>
      <c r="H196">
        <f>VLOOKUP(Tabella34[[#This Row],[DATA]],Tabella29[], 5, 0)</f>
        <v>815.44200000000001</v>
      </c>
      <c r="I196">
        <f>VLOOKUP(Tabella34[[#This Row],[DATA]],Tabella29[], 6, 0)</f>
        <v>34.72</v>
      </c>
      <c r="J196">
        <f>VLOOKUP(Tabella34[[#This Row],[DATA]],Tabella29[], 7, 0)</f>
        <v>8.1050000000000004</v>
      </c>
      <c r="K196">
        <f>VLOOKUP(Tabella34[[#This Row],[DATA]],Tabella29[], 8, 0)</f>
        <v>1.1599999999999999</v>
      </c>
      <c r="L196">
        <f>VLOOKUP(Tabella34[[#This Row],[DATA]],Tabella29[], 9, 0)</f>
        <v>59.6</v>
      </c>
      <c r="M196">
        <f>VLOOKUP(Tabella34[[#This Row],[DATA]],Tabella29[], 10, 0)</f>
        <v>434.80399999999997</v>
      </c>
      <c r="N196">
        <f>VLOOKUP(Tabella34[[#This Row],[DATA]],Tabella29[], 11, 0)</f>
        <v>0</v>
      </c>
      <c r="O196">
        <f>VLOOKUP(Tabella34[[#This Row],[DATA]],Tabella29[], 12, 0)</f>
        <v>0</v>
      </c>
      <c r="P196">
        <f>VLOOKUP(Tabella34[[#This Row],[DATA]],Tabella29[], 13, 0)</f>
        <v>0</v>
      </c>
      <c r="Q196">
        <f>VLOOKUP(Tabella34[[#This Row],[DATA]],Tabella29[], 14, 0)</f>
        <v>0</v>
      </c>
      <c r="R196">
        <f>VLOOKUP(Tabella34[[#This Row],[DATA]],Tabella29[], 15, 0)</f>
        <v>0.127</v>
      </c>
      <c r="S196">
        <f>VLOOKUP(Tabella34[[#This Row],[DATA]],Tabella29[], 16, 0)</f>
        <v>0</v>
      </c>
      <c r="T196">
        <f>VLOOKUP(Tabella34[[#This Row],[DATA]],Tabella29[], 17, 0)</f>
        <v>0</v>
      </c>
      <c r="U196">
        <f>VLOOKUP(Tabella34[[#This Row],[DATA]],Tabella29[], 18, 0)</f>
        <v>0</v>
      </c>
      <c r="V196">
        <f>VLOOKUP(Tabella34[[#This Row],[DATA]],Tabella30[], 2, 0)</f>
        <v>71.3</v>
      </c>
      <c r="W196">
        <f>VLOOKUP(Tabella34[[#This Row],[DATA]],Tabella32[], 2, 0)</f>
        <v>63.69</v>
      </c>
      <c r="X196">
        <f>VLOOKUP(Tabella34[[#This Row],[DATA]],Tabella31[], 2, 0)</f>
        <v>66.67</v>
      </c>
      <c r="Y196">
        <f>VLOOKUP(Tabella34[[#This Row],[DATA]],Tabella33[], 2, 0)</f>
        <v>87.5</v>
      </c>
      <c r="Z196">
        <v>0</v>
      </c>
      <c r="AA196">
        <v>0</v>
      </c>
      <c r="AD196" s="23">
        <v>44056</v>
      </c>
      <c r="AE196" s="14">
        <v>7216.44</v>
      </c>
      <c r="AF196" s="14">
        <v>161.51400000000001</v>
      </c>
      <c r="AG196" s="14">
        <v>83.977999999999994</v>
      </c>
      <c r="AH196" s="14">
        <v>611.93399999999997</v>
      </c>
      <c r="AI196" s="14">
        <v>0.55600000000000005</v>
      </c>
      <c r="AJ196" s="14">
        <v>0.32100000000000001</v>
      </c>
      <c r="AK196" s="14">
        <v>1.44</v>
      </c>
      <c r="AL196" s="14"/>
      <c r="AM196" s="14"/>
      <c r="AN196" s="14"/>
      <c r="AO196" s="14"/>
      <c r="AP196" s="14">
        <v>114.821</v>
      </c>
      <c r="AQ196" s="14"/>
      <c r="AR196" s="14">
        <v>7.1999999999999995E-2</v>
      </c>
      <c r="AS196" s="14"/>
      <c r="AT196" s="14"/>
      <c r="AU196" s="15"/>
      <c r="AW196" s="24">
        <v>44025</v>
      </c>
      <c r="AX196">
        <v>56.94</v>
      </c>
      <c r="AZ196" s="24">
        <v>44025</v>
      </c>
      <c r="BA196">
        <v>57.03</v>
      </c>
      <c r="BC196" s="24">
        <v>44025</v>
      </c>
      <c r="BD196">
        <v>52.68</v>
      </c>
      <c r="BF196" s="24">
        <v>44025</v>
      </c>
      <c r="BG196">
        <v>87.5</v>
      </c>
    </row>
    <row r="197" spans="1:59" x14ac:dyDescent="0.3">
      <c r="A197" s="1">
        <v>44140</v>
      </c>
      <c r="B197" s="2">
        <v>6924.2</v>
      </c>
      <c r="C197" s="7">
        <v>66.895312439618195</v>
      </c>
      <c r="D197" s="39">
        <v>2.0765223252614241E-2</v>
      </c>
      <c r="E197">
        <f>VLOOKUP(Tabella34[[#This Row],[DATA]],Tabella29[], 2, 0)</f>
        <v>27945.451000000001</v>
      </c>
      <c r="F197">
        <f>VLOOKUP(Tabella34[[#This Row],[DATA]],Tabella29[], 3, 0)</f>
        <v>468.66800000000001</v>
      </c>
      <c r="G197">
        <f>VLOOKUP(Tabella34[[#This Row],[DATA]],Tabella29[], 4, 0)</f>
        <v>446.9</v>
      </c>
      <c r="H197">
        <f>VLOOKUP(Tabella34[[#This Row],[DATA]],Tabella29[], 5, 0)</f>
        <v>823.31399999999996</v>
      </c>
      <c r="I197">
        <f>VLOOKUP(Tabella34[[#This Row],[DATA]],Tabella29[], 6, 0)</f>
        <v>7.8719999999999999</v>
      </c>
      <c r="J197">
        <f>VLOOKUP(Tabella34[[#This Row],[DATA]],Tabella29[], 7, 0)</f>
        <v>8.7010000000000005</v>
      </c>
      <c r="K197">
        <f>VLOOKUP(Tabella34[[#This Row],[DATA]],Tabella29[], 8, 0)</f>
        <v>1.1299999999999999</v>
      </c>
      <c r="L197">
        <f>VLOOKUP(Tabella34[[#This Row],[DATA]],Tabella29[], 9, 0)</f>
        <v>59.942</v>
      </c>
      <c r="M197">
        <f>VLOOKUP(Tabella34[[#This Row],[DATA]],Tabella29[], 10, 0)</f>
        <v>433.863</v>
      </c>
      <c r="N197">
        <f>VLOOKUP(Tabella34[[#This Row],[DATA]],Tabella29[], 11, 0)</f>
        <v>0</v>
      </c>
      <c r="O197">
        <f>VLOOKUP(Tabella34[[#This Row],[DATA]],Tabella29[], 12, 0)</f>
        <v>0</v>
      </c>
      <c r="P197">
        <f>VLOOKUP(Tabella34[[#This Row],[DATA]],Tabella29[], 13, 0)</f>
        <v>321.887</v>
      </c>
      <c r="Q197">
        <f>VLOOKUP(Tabella34[[#This Row],[DATA]],Tabella29[], 14, 0)</f>
        <v>0</v>
      </c>
      <c r="R197">
        <f>VLOOKUP(Tabella34[[#This Row],[DATA]],Tabella29[], 15, 0)</f>
        <v>0.125</v>
      </c>
      <c r="S197">
        <f>VLOOKUP(Tabella34[[#This Row],[DATA]],Tabella29[], 16, 0)</f>
        <v>0</v>
      </c>
      <c r="T197">
        <f>VLOOKUP(Tabella34[[#This Row],[DATA]],Tabella29[], 17, 0)</f>
        <v>0</v>
      </c>
      <c r="U197">
        <f>VLOOKUP(Tabella34[[#This Row],[DATA]],Tabella29[], 18, 0)</f>
        <v>0</v>
      </c>
      <c r="V197">
        <f>VLOOKUP(Tabella34[[#This Row],[DATA]],Tabella30[], 2, 0)</f>
        <v>71.3</v>
      </c>
      <c r="W197">
        <f>VLOOKUP(Tabella34[[#This Row],[DATA]],Tabella32[], 2, 0)</f>
        <v>63.69</v>
      </c>
      <c r="X197">
        <f>VLOOKUP(Tabella34[[#This Row],[DATA]],Tabella31[], 2, 0)</f>
        <v>66.67</v>
      </c>
      <c r="Y197">
        <f>VLOOKUP(Tabella34[[#This Row],[DATA]],Tabella33[], 2, 0)</f>
        <v>87.5</v>
      </c>
      <c r="Z197">
        <v>0</v>
      </c>
      <c r="AA197">
        <v>0</v>
      </c>
      <c r="AD197" s="23">
        <v>44057</v>
      </c>
      <c r="AE197" s="16">
        <v>7333.65</v>
      </c>
      <c r="AF197" s="16">
        <v>117.21</v>
      </c>
      <c r="AG197" s="16">
        <v>86.948999999999998</v>
      </c>
      <c r="AH197" s="16">
        <v>612.19100000000003</v>
      </c>
      <c r="AI197" s="16">
        <v>0.25700000000000001</v>
      </c>
      <c r="AJ197" s="16">
        <v>0.34799999999999998</v>
      </c>
      <c r="AK197" s="16">
        <v>1.45</v>
      </c>
      <c r="AL197" s="16"/>
      <c r="AM197" s="16"/>
      <c r="AN197" s="16"/>
      <c r="AO197" s="16"/>
      <c r="AP197" s="16"/>
      <c r="AQ197" s="16"/>
      <c r="AR197" s="16">
        <v>7.1999999999999995E-2</v>
      </c>
      <c r="AS197" s="16"/>
      <c r="AT197" s="16"/>
      <c r="AU197" s="17"/>
      <c r="AW197" s="24">
        <v>44026</v>
      </c>
      <c r="AX197">
        <v>56.94</v>
      </c>
      <c r="AZ197" s="24">
        <v>44026</v>
      </c>
      <c r="BA197">
        <v>57.03</v>
      </c>
      <c r="BC197" s="24">
        <v>44026</v>
      </c>
      <c r="BD197">
        <v>52.68</v>
      </c>
      <c r="BF197" s="24">
        <v>44026</v>
      </c>
      <c r="BG197">
        <v>87.5</v>
      </c>
    </row>
    <row r="198" spans="1:59" x14ac:dyDescent="0.3">
      <c r="A198" s="3">
        <v>44141</v>
      </c>
      <c r="B198" s="4">
        <v>6870.4</v>
      </c>
      <c r="C198" s="8">
        <v>66.375545851528386</v>
      </c>
      <c r="D198" s="38">
        <v>-7.8001932320238693E-3</v>
      </c>
      <c r="E198">
        <f>VLOOKUP(Tabella34[[#This Row],[DATA]],Tabella29[], 2, 0)</f>
        <v>28427.126</v>
      </c>
      <c r="F198">
        <f>VLOOKUP(Tabella34[[#This Row],[DATA]],Tabella29[], 3, 0)</f>
        <v>481.67500000000001</v>
      </c>
      <c r="G198">
        <f>VLOOKUP(Tabella34[[#This Row],[DATA]],Tabella29[], 4, 0)</f>
        <v>437.49</v>
      </c>
      <c r="H198">
        <f>VLOOKUP(Tabella34[[#This Row],[DATA]],Tabella29[], 5, 0)</f>
        <v>830.73800000000006</v>
      </c>
      <c r="I198">
        <f>VLOOKUP(Tabella34[[#This Row],[DATA]],Tabella29[], 6, 0)</f>
        <v>7.423</v>
      </c>
      <c r="J198">
        <f>VLOOKUP(Tabella34[[#This Row],[DATA]],Tabella29[], 7, 0)</f>
        <v>9.0310000000000006</v>
      </c>
      <c r="K198">
        <f>VLOOKUP(Tabella34[[#This Row],[DATA]],Tabella29[], 8, 0)</f>
        <v>1.1100000000000001</v>
      </c>
      <c r="L198">
        <f>VLOOKUP(Tabella34[[#This Row],[DATA]],Tabella29[], 9, 0)</f>
        <v>61.247</v>
      </c>
      <c r="M198">
        <f>VLOOKUP(Tabella34[[#This Row],[DATA]],Tabella29[], 10, 0)</f>
        <v>432.964</v>
      </c>
      <c r="N198">
        <f>VLOOKUP(Tabella34[[#This Row],[DATA]],Tabella29[], 11, 0)</f>
        <v>0</v>
      </c>
      <c r="O198">
        <f>VLOOKUP(Tabella34[[#This Row],[DATA]],Tabella29[], 12, 0)</f>
        <v>0</v>
      </c>
      <c r="P198">
        <f>VLOOKUP(Tabella34[[#This Row],[DATA]],Tabella29[], 13, 0)</f>
        <v>0</v>
      </c>
      <c r="Q198">
        <f>VLOOKUP(Tabella34[[#This Row],[DATA]],Tabella29[], 14, 0)</f>
        <v>0</v>
      </c>
      <c r="R198">
        <f>VLOOKUP(Tabella34[[#This Row],[DATA]],Tabella29[], 15, 0)</f>
        <v>0.123</v>
      </c>
      <c r="S198">
        <f>VLOOKUP(Tabella34[[#This Row],[DATA]],Tabella29[], 16, 0)</f>
        <v>0</v>
      </c>
      <c r="T198">
        <f>VLOOKUP(Tabella34[[#This Row],[DATA]],Tabella29[], 17, 0)</f>
        <v>0</v>
      </c>
      <c r="U198">
        <f>VLOOKUP(Tabella34[[#This Row],[DATA]],Tabella29[], 18, 0)</f>
        <v>0</v>
      </c>
      <c r="V198">
        <f>VLOOKUP(Tabella34[[#This Row],[DATA]],Tabella30[], 2, 0)</f>
        <v>71.3</v>
      </c>
      <c r="W198">
        <f>VLOOKUP(Tabella34[[#This Row],[DATA]],Tabella32[], 2, 0)</f>
        <v>63.69</v>
      </c>
      <c r="X198">
        <f>VLOOKUP(Tabella34[[#This Row],[DATA]],Tabella31[], 2, 0)</f>
        <v>66.67</v>
      </c>
      <c r="Y198">
        <f>VLOOKUP(Tabella34[[#This Row],[DATA]],Tabella33[], 2, 0)</f>
        <v>87.5</v>
      </c>
      <c r="Z198">
        <v>0</v>
      </c>
      <c r="AA198">
        <v>0</v>
      </c>
      <c r="AD198" s="23">
        <v>44058</v>
      </c>
      <c r="AE198" s="14">
        <v>7333.65</v>
      </c>
      <c r="AF198" s="14">
        <v>0</v>
      </c>
      <c r="AG198" s="14">
        <v>86.948999999999998</v>
      </c>
      <c r="AH198" s="14">
        <v>612.19100000000003</v>
      </c>
      <c r="AI198" s="14">
        <v>0</v>
      </c>
      <c r="AJ198" s="14">
        <v>0.34799999999999998</v>
      </c>
      <c r="AK198" s="14">
        <v>1.45</v>
      </c>
      <c r="AL198" s="14"/>
      <c r="AM198" s="14"/>
      <c r="AN198" s="14"/>
      <c r="AO198" s="14"/>
      <c r="AP198" s="14"/>
      <c r="AQ198" s="14"/>
      <c r="AR198" s="14">
        <v>6.9000000000000006E-2</v>
      </c>
      <c r="AS198" s="14"/>
      <c r="AT198" s="14"/>
      <c r="AU198" s="15"/>
      <c r="AW198" s="24">
        <v>44027</v>
      </c>
      <c r="AX198">
        <v>64.349999999999994</v>
      </c>
      <c r="AZ198" s="24">
        <v>44027</v>
      </c>
      <c r="BA198">
        <v>61.2</v>
      </c>
      <c r="BC198" s="24">
        <v>44027</v>
      </c>
      <c r="BD198">
        <v>57.44</v>
      </c>
      <c r="BF198" s="24">
        <v>44027</v>
      </c>
      <c r="BG198">
        <v>87.5</v>
      </c>
    </row>
    <row r="199" spans="1:59" x14ac:dyDescent="0.3">
      <c r="A199" s="1">
        <v>44144</v>
      </c>
      <c r="B199" s="2">
        <v>7459.4</v>
      </c>
      <c r="C199" s="7">
        <v>72.065927271322025</v>
      </c>
      <c r="D199" s="39">
        <v>8.2252653324339217E-2</v>
      </c>
      <c r="E199">
        <f>VLOOKUP(Tabella34[[#This Row],[DATA]],Tabella29[], 2, 0)</f>
        <v>29547.796999999999</v>
      </c>
      <c r="F199">
        <f>VLOOKUP(Tabella34[[#This Row],[DATA]],Tabella29[], 3, 0)</f>
        <v>1120.671</v>
      </c>
      <c r="G199">
        <f>VLOOKUP(Tabella34[[#This Row],[DATA]],Tabella29[], 4, 0)</f>
        <v>429.44400000000002</v>
      </c>
      <c r="H199">
        <f>VLOOKUP(Tabella34[[#This Row],[DATA]],Tabella29[], 5, 0)</f>
        <v>841.69</v>
      </c>
      <c r="I199">
        <f>VLOOKUP(Tabella34[[#This Row],[DATA]],Tabella29[], 6, 0)</f>
        <v>10.952999999999999</v>
      </c>
      <c r="J199">
        <f>VLOOKUP(Tabella34[[#This Row],[DATA]],Tabella29[], 7, 0)</f>
        <v>9.4369999999999994</v>
      </c>
      <c r="K199">
        <f>VLOOKUP(Tabella34[[#This Row],[DATA]],Tabella29[], 8, 0)</f>
        <v>1.06</v>
      </c>
      <c r="L199">
        <f>VLOOKUP(Tabella34[[#This Row],[DATA]],Tabella29[], 9, 0)</f>
        <v>64.326999999999998</v>
      </c>
      <c r="M199">
        <f>VLOOKUP(Tabella34[[#This Row],[DATA]],Tabella29[], 10, 0)</f>
        <v>449.86399999999998</v>
      </c>
      <c r="N199">
        <f>VLOOKUP(Tabella34[[#This Row],[DATA]],Tabella29[], 11, 0)</f>
        <v>0</v>
      </c>
      <c r="O199">
        <f>VLOOKUP(Tabella34[[#This Row],[DATA]],Tabella29[], 12, 0)</f>
        <v>0</v>
      </c>
      <c r="P199">
        <f>VLOOKUP(Tabella34[[#This Row],[DATA]],Tabella29[], 13, 0)</f>
        <v>0</v>
      </c>
      <c r="Q199">
        <f>VLOOKUP(Tabella34[[#This Row],[DATA]],Tabella29[], 14, 0)</f>
        <v>0</v>
      </c>
      <c r="R199">
        <f>VLOOKUP(Tabella34[[#This Row],[DATA]],Tabella29[], 15, 0)</f>
        <v>0.12</v>
      </c>
      <c r="S199">
        <f>VLOOKUP(Tabella34[[#This Row],[DATA]],Tabella29[], 16, 0)</f>
        <v>0</v>
      </c>
      <c r="T199">
        <f>VLOOKUP(Tabella34[[#This Row],[DATA]],Tabella29[], 17, 0)</f>
        <v>0</v>
      </c>
      <c r="U199">
        <f>VLOOKUP(Tabella34[[#This Row],[DATA]],Tabella29[], 18, 0)</f>
        <v>0</v>
      </c>
      <c r="V199">
        <f>VLOOKUP(Tabella34[[#This Row],[DATA]],Tabella30[], 2, 0)</f>
        <v>71.3</v>
      </c>
      <c r="W199">
        <f>VLOOKUP(Tabella34[[#This Row],[DATA]],Tabella32[], 2, 0)</f>
        <v>63.69</v>
      </c>
      <c r="X199">
        <f>VLOOKUP(Tabella34[[#This Row],[DATA]],Tabella31[], 2, 0)</f>
        <v>66.67</v>
      </c>
      <c r="Y199">
        <f>VLOOKUP(Tabella34[[#This Row],[DATA]],Tabella33[], 2, 0)</f>
        <v>87.5</v>
      </c>
      <c r="Z199">
        <v>0</v>
      </c>
      <c r="AA199">
        <v>0</v>
      </c>
      <c r="AD199" s="23">
        <v>44059</v>
      </c>
      <c r="AE199" s="16">
        <v>7333.65</v>
      </c>
      <c r="AF199" s="16">
        <v>0</v>
      </c>
      <c r="AG199" s="16">
        <v>86.948999999999998</v>
      </c>
      <c r="AH199" s="16">
        <v>612.19100000000003</v>
      </c>
      <c r="AI199" s="16">
        <v>0</v>
      </c>
      <c r="AJ199" s="16">
        <v>0.34799999999999998</v>
      </c>
      <c r="AK199" s="16">
        <v>1.46</v>
      </c>
      <c r="AL199" s="16"/>
      <c r="AM199" s="16"/>
      <c r="AN199" s="16">
        <v>6.9930000000000003</v>
      </c>
      <c r="AO199" s="16">
        <v>79.543000000000006</v>
      </c>
      <c r="AP199" s="16"/>
      <c r="AQ199" s="16"/>
      <c r="AR199" s="16">
        <v>6.7000000000000004E-2</v>
      </c>
      <c r="AS199" s="16"/>
      <c r="AT199" s="16"/>
      <c r="AU199" s="17"/>
      <c r="AW199" s="24">
        <v>44028</v>
      </c>
      <c r="AX199">
        <v>64.349999999999994</v>
      </c>
      <c r="AZ199" s="24">
        <v>44028</v>
      </c>
      <c r="BA199">
        <v>61.2</v>
      </c>
      <c r="BC199" s="24">
        <v>44028</v>
      </c>
      <c r="BD199">
        <v>57.44</v>
      </c>
      <c r="BF199" s="24">
        <v>44028</v>
      </c>
      <c r="BG199">
        <v>87.5</v>
      </c>
    </row>
    <row r="200" spans="1:59" x14ac:dyDescent="0.3">
      <c r="A200" s="3">
        <v>44145</v>
      </c>
      <c r="B200" s="4">
        <v>7711.4</v>
      </c>
      <c r="C200" s="8">
        <v>74.500521698805898</v>
      </c>
      <c r="D200" s="38">
        <v>3.3224771425063387E-2</v>
      </c>
      <c r="E200">
        <f>VLOOKUP(Tabella34[[#This Row],[DATA]],Tabella29[], 2, 0)</f>
        <v>29547.796999999999</v>
      </c>
      <c r="F200">
        <f>VLOOKUP(Tabella34[[#This Row],[DATA]],Tabella29[], 3, 0)</f>
        <v>0</v>
      </c>
      <c r="G200">
        <f>VLOOKUP(Tabella34[[#This Row],[DATA]],Tabella29[], 4, 0)</f>
        <v>372.39</v>
      </c>
      <c r="H200">
        <f>VLOOKUP(Tabella34[[#This Row],[DATA]],Tabella29[], 5, 0)</f>
        <v>841.69</v>
      </c>
      <c r="I200">
        <f>VLOOKUP(Tabella34[[#This Row],[DATA]],Tabella29[], 6, 0)</f>
        <v>0</v>
      </c>
      <c r="J200">
        <f>VLOOKUP(Tabella34[[#This Row],[DATA]],Tabella29[], 7, 0)</f>
        <v>8.7100000000000009</v>
      </c>
      <c r="K200">
        <f>VLOOKUP(Tabella34[[#This Row],[DATA]],Tabella29[], 8, 0)</f>
        <v>1.04</v>
      </c>
      <c r="L200">
        <f>VLOOKUP(Tabella34[[#This Row],[DATA]],Tabella29[], 9, 0)</f>
        <v>65.546999999999997</v>
      </c>
      <c r="M200">
        <f>VLOOKUP(Tabella34[[#This Row],[DATA]],Tabella29[], 10, 0)</f>
        <v>448.02499999999998</v>
      </c>
      <c r="N200">
        <f>VLOOKUP(Tabella34[[#This Row],[DATA]],Tabella29[], 11, 0)</f>
        <v>0</v>
      </c>
      <c r="O200">
        <f>VLOOKUP(Tabella34[[#This Row],[DATA]],Tabella29[], 12, 0)</f>
        <v>0</v>
      </c>
      <c r="P200">
        <f>VLOOKUP(Tabella34[[#This Row],[DATA]],Tabella29[], 13, 0)</f>
        <v>0</v>
      </c>
      <c r="Q200">
        <f>VLOOKUP(Tabella34[[#This Row],[DATA]],Tabella29[], 14, 0)</f>
        <v>0</v>
      </c>
      <c r="R200">
        <f>VLOOKUP(Tabella34[[#This Row],[DATA]],Tabella29[], 15, 0)</f>
        <v>0.104</v>
      </c>
      <c r="S200">
        <f>VLOOKUP(Tabella34[[#This Row],[DATA]],Tabella29[], 16, 0)</f>
        <v>0</v>
      </c>
      <c r="T200">
        <f>VLOOKUP(Tabella34[[#This Row],[DATA]],Tabella29[], 17, 0)</f>
        <v>0</v>
      </c>
      <c r="U200">
        <f>VLOOKUP(Tabella34[[#This Row],[DATA]],Tabella29[], 18, 0)</f>
        <v>0</v>
      </c>
      <c r="V200">
        <f>VLOOKUP(Tabella34[[#This Row],[DATA]],Tabella30[], 2, 0)</f>
        <v>71.3</v>
      </c>
      <c r="W200">
        <f>VLOOKUP(Tabella34[[#This Row],[DATA]],Tabella32[], 2, 0)</f>
        <v>63.69</v>
      </c>
      <c r="X200">
        <f>VLOOKUP(Tabella34[[#This Row],[DATA]],Tabella31[], 2, 0)</f>
        <v>66.67</v>
      </c>
      <c r="Y200">
        <f>VLOOKUP(Tabella34[[#This Row],[DATA]],Tabella33[], 2, 0)</f>
        <v>87.5</v>
      </c>
      <c r="Z200">
        <v>0</v>
      </c>
      <c r="AA200">
        <v>0</v>
      </c>
      <c r="AD200" s="23">
        <v>44060</v>
      </c>
      <c r="AE200" s="14">
        <v>7681.6850000000004</v>
      </c>
      <c r="AF200" s="14">
        <v>348.036</v>
      </c>
      <c r="AG200" s="14">
        <v>110.331</v>
      </c>
      <c r="AH200" s="14">
        <v>612.81100000000004</v>
      </c>
      <c r="AI200" s="14">
        <v>0.62</v>
      </c>
      <c r="AJ200" s="14">
        <v>0.214</v>
      </c>
      <c r="AK200" s="14">
        <v>1.48</v>
      </c>
      <c r="AL200" s="14"/>
      <c r="AM200" s="14"/>
      <c r="AN200" s="14"/>
      <c r="AO200" s="14"/>
      <c r="AP200" s="14"/>
      <c r="AQ200" s="14"/>
      <c r="AR200" s="14">
        <v>8.2000000000000003E-2</v>
      </c>
      <c r="AS200" s="14"/>
      <c r="AT200" s="14"/>
      <c r="AU200" s="15"/>
      <c r="AW200" s="24">
        <v>44029</v>
      </c>
      <c r="AX200">
        <v>64.349999999999994</v>
      </c>
      <c r="AZ200" s="24">
        <v>44029</v>
      </c>
      <c r="BA200">
        <v>61.2</v>
      </c>
      <c r="BC200" s="24">
        <v>44029</v>
      </c>
      <c r="BD200">
        <v>57.44</v>
      </c>
      <c r="BF200" s="24">
        <v>44029</v>
      </c>
      <c r="BG200">
        <v>87.5</v>
      </c>
    </row>
    <row r="201" spans="1:59" x14ac:dyDescent="0.3">
      <c r="A201" s="1">
        <v>44146</v>
      </c>
      <c r="B201" s="2">
        <v>7793.7</v>
      </c>
      <c r="C201" s="7">
        <v>75.295629323337337</v>
      </c>
      <c r="D201" s="39">
        <v>1.0615961576950781E-2</v>
      </c>
      <c r="E201">
        <f>VLOOKUP(Tabella34[[#This Row],[DATA]],Tabella29[], 2, 0)</f>
        <v>30328.433000000001</v>
      </c>
      <c r="F201">
        <f>VLOOKUP(Tabella34[[#This Row],[DATA]],Tabella29[], 3, 0)</f>
        <v>780.63599999999997</v>
      </c>
      <c r="G201">
        <f>VLOOKUP(Tabella34[[#This Row],[DATA]],Tabella29[], 4, 0)</f>
        <v>407.37900000000002</v>
      </c>
      <c r="H201">
        <f>VLOOKUP(Tabella34[[#This Row],[DATA]],Tabella29[], 5, 0)</f>
        <v>857.94899999999996</v>
      </c>
      <c r="I201">
        <f>VLOOKUP(Tabella34[[#This Row],[DATA]],Tabella29[], 6, 0)</f>
        <v>16.257999999999999</v>
      </c>
      <c r="J201">
        <f>VLOOKUP(Tabella34[[#This Row],[DATA]],Tabella29[], 7, 0)</f>
        <v>6.0720000000000001</v>
      </c>
      <c r="K201">
        <f>VLOOKUP(Tabella34[[#This Row],[DATA]],Tabella29[], 8, 0)</f>
        <v>1.04</v>
      </c>
      <c r="L201">
        <f>VLOOKUP(Tabella34[[#This Row],[DATA]],Tabella29[], 9, 0)</f>
        <v>66.167000000000002</v>
      </c>
      <c r="M201">
        <f>VLOOKUP(Tabella34[[#This Row],[DATA]],Tabella29[], 10, 0)</f>
        <v>450.33499999999998</v>
      </c>
      <c r="N201">
        <f>VLOOKUP(Tabella34[[#This Row],[DATA]],Tabella29[], 11, 0)</f>
        <v>0</v>
      </c>
      <c r="O201">
        <f>VLOOKUP(Tabella34[[#This Row],[DATA]],Tabella29[], 12, 0)</f>
        <v>0</v>
      </c>
      <c r="P201">
        <f>VLOOKUP(Tabella34[[#This Row],[DATA]],Tabella29[], 13, 0)</f>
        <v>0</v>
      </c>
      <c r="Q201">
        <f>VLOOKUP(Tabella34[[#This Row],[DATA]],Tabella29[], 14, 0)</f>
        <v>0</v>
      </c>
      <c r="R201">
        <f>VLOOKUP(Tabella34[[#This Row],[DATA]],Tabella29[], 15, 0)</f>
        <v>0.114</v>
      </c>
      <c r="S201">
        <f>VLOOKUP(Tabella34[[#This Row],[DATA]],Tabella29[], 16, 0)</f>
        <v>0</v>
      </c>
      <c r="T201">
        <f>VLOOKUP(Tabella34[[#This Row],[DATA]],Tabella29[], 17, 0)</f>
        <v>0</v>
      </c>
      <c r="U201">
        <f>VLOOKUP(Tabella34[[#This Row],[DATA]],Tabella29[], 18, 0)</f>
        <v>0</v>
      </c>
      <c r="V201">
        <f>VLOOKUP(Tabella34[[#This Row],[DATA]],Tabella30[], 2, 0)</f>
        <v>71.3</v>
      </c>
      <c r="W201">
        <f>VLOOKUP(Tabella34[[#This Row],[DATA]],Tabella32[], 2, 0)</f>
        <v>63.69</v>
      </c>
      <c r="X201">
        <f>VLOOKUP(Tabella34[[#This Row],[DATA]],Tabella31[], 2, 0)</f>
        <v>66.67</v>
      </c>
      <c r="Y201">
        <f>VLOOKUP(Tabella34[[#This Row],[DATA]],Tabella33[], 2, 0)</f>
        <v>87.5</v>
      </c>
      <c r="Z201">
        <v>0</v>
      </c>
      <c r="AA201">
        <v>0</v>
      </c>
      <c r="AD201" s="23">
        <v>44061</v>
      </c>
      <c r="AE201" s="16">
        <v>7791.0870000000004</v>
      </c>
      <c r="AF201" s="16">
        <v>109.402</v>
      </c>
      <c r="AG201" s="16">
        <v>114.86</v>
      </c>
      <c r="AH201" s="16">
        <v>613.32500000000005</v>
      </c>
      <c r="AI201" s="16">
        <v>0.51300000000000001</v>
      </c>
      <c r="AJ201" s="16">
        <v>0.27200000000000002</v>
      </c>
      <c r="AK201" s="16">
        <v>1.46</v>
      </c>
      <c r="AL201" s="16"/>
      <c r="AM201" s="16"/>
      <c r="AN201" s="16"/>
      <c r="AO201" s="16"/>
      <c r="AP201" s="16"/>
      <c r="AQ201" s="16"/>
      <c r="AR201" s="16">
        <v>8.3000000000000004E-2</v>
      </c>
      <c r="AS201" s="16"/>
      <c r="AT201" s="16"/>
      <c r="AU201" s="17"/>
      <c r="AW201" s="24">
        <v>44030</v>
      </c>
      <c r="AX201">
        <v>64.349999999999994</v>
      </c>
      <c r="AZ201" s="24">
        <v>44030</v>
      </c>
      <c r="BA201">
        <v>61.2</v>
      </c>
      <c r="BC201" s="24">
        <v>44030</v>
      </c>
      <c r="BD201">
        <v>57.44</v>
      </c>
      <c r="BF201" s="24">
        <v>44030</v>
      </c>
      <c r="BG201">
        <v>87.5</v>
      </c>
    </row>
    <row r="202" spans="1:59" x14ac:dyDescent="0.3">
      <c r="A202" s="3">
        <v>44147</v>
      </c>
      <c r="B202" s="4">
        <v>7726</v>
      </c>
      <c r="C202" s="8">
        <v>74.641573598175995</v>
      </c>
      <c r="D202" s="38">
        <v>-8.7244507845885121E-3</v>
      </c>
      <c r="E202">
        <f>VLOOKUP(Tabella34[[#This Row],[DATA]],Tabella29[], 2, 0)</f>
        <v>30745.823</v>
      </c>
      <c r="F202">
        <f>VLOOKUP(Tabella34[[#This Row],[DATA]],Tabella29[], 3, 0)</f>
        <v>417.39</v>
      </c>
      <c r="G202">
        <f>VLOOKUP(Tabella34[[#This Row],[DATA]],Tabella29[], 4, 0)</f>
        <v>400.053</v>
      </c>
      <c r="H202">
        <f>VLOOKUP(Tabella34[[#This Row],[DATA]],Tabella29[], 5, 0)</f>
        <v>865.56500000000005</v>
      </c>
      <c r="I202">
        <f>VLOOKUP(Tabella34[[#This Row],[DATA]],Tabella29[], 6, 0)</f>
        <v>7.6159999999999997</v>
      </c>
      <c r="J202">
        <f>VLOOKUP(Tabella34[[#This Row],[DATA]],Tabella29[], 7, 0)</f>
        <v>6.0359999999999996</v>
      </c>
      <c r="K202">
        <f>VLOOKUP(Tabella34[[#This Row],[DATA]],Tabella29[], 8, 0)</f>
        <v>1.02</v>
      </c>
      <c r="L202">
        <f>VLOOKUP(Tabella34[[#This Row],[DATA]],Tabella29[], 9, 0)</f>
        <v>66.808999999999997</v>
      </c>
      <c r="M202">
        <f>VLOOKUP(Tabella34[[#This Row],[DATA]],Tabella29[], 10, 0)</f>
        <v>439.08199999999999</v>
      </c>
      <c r="N202">
        <f>VLOOKUP(Tabella34[[#This Row],[DATA]],Tabella29[], 11, 0)</f>
        <v>0</v>
      </c>
      <c r="O202">
        <f>VLOOKUP(Tabella34[[#This Row],[DATA]],Tabella29[], 12, 0)</f>
        <v>0</v>
      </c>
      <c r="P202">
        <f>VLOOKUP(Tabella34[[#This Row],[DATA]],Tabella29[], 13, 0)</f>
        <v>347.02</v>
      </c>
      <c r="Q202">
        <f>VLOOKUP(Tabella34[[#This Row],[DATA]],Tabella29[], 14, 0)</f>
        <v>0</v>
      </c>
      <c r="R202">
        <f>VLOOKUP(Tabella34[[#This Row],[DATA]],Tabella29[], 15, 0)</f>
        <v>0.111</v>
      </c>
      <c r="S202">
        <f>VLOOKUP(Tabella34[[#This Row],[DATA]],Tabella29[], 16, 0)</f>
        <v>0</v>
      </c>
      <c r="T202">
        <f>VLOOKUP(Tabella34[[#This Row],[DATA]],Tabella29[], 17, 0)</f>
        <v>0</v>
      </c>
      <c r="U202">
        <f>VLOOKUP(Tabella34[[#This Row],[DATA]],Tabella29[], 18, 0)</f>
        <v>0</v>
      </c>
      <c r="V202">
        <f>VLOOKUP(Tabella34[[#This Row],[DATA]],Tabella30[], 2, 0)</f>
        <v>71.3</v>
      </c>
      <c r="W202">
        <f>VLOOKUP(Tabella34[[#This Row],[DATA]],Tabella32[], 2, 0)</f>
        <v>63.69</v>
      </c>
      <c r="X202">
        <f>VLOOKUP(Tabella34[[#This Row],[DATA]],Tabella31[], 2, 0)</f>
        <v>66.67</v>
      </c>
      <c r="Y202">
        <f>VLOOKUP(Tabella34[[#This Row],[DATA]],Tabella33[], 2, 0)</f>
        <v>87.5</v>
      </c>
      <c r="Z202">
        <v>0</v>
      </c>
      <c r="AA202">
        <v>0</v>
      </c>
      <c r="AD202" s="23">
        <v>44062</v>
      </c>
      <c r="AE202" s="14">
        <v>7933.7969999999996</v>
      </c>
      <c r="AF202" s="14">
        <v>142.71</v>
      </c>
      <c r="AG202" s="14">
        <v>125.553</v>
      </c>
      <c r="AH202" s="14">
        <v>616.04200000000003</v>
      </c>
      <c r="AI202" s="14">
        <v>2.7170000000000001</v>
      </c>
      <c r="AJ202" s="14">
        <v>0.66600000000000004</v>
      </c>
      <c r="AK202" s="14">
        <v>1.45</v>
      </c>
      <c r="AL202" s="14"/>
      <c r="AM202" s="14"/>
      <c r="AN202" s="14"/>
      <c r="AO202" s="14"/>
      <c r="AP202" s="14"/>
      <c r="AQ202" s="14"/>
      <c r="AR202" s="14">
        <v>8.7999999999999995E-2</v>
      </c>
      <c r="AS202" s="14"/>
      <c r="AT202" s="14"/>
      <c r="AU202" s="15"/>
      <c r="AW202" s="24">
        <v>44031</v>
      </c>
      <c r="AX202">
        <v>64.349999999999994</v>
      </c>
      <c r="AZ202" s="24">
        <v>44031</v>
      </c>
      <c r="BA202">
        <v>61.2</v>
      </c>
      <c r="BC202" s="24">
        <v>44031</v>
      </c>
      <c r="BD202">
        <v>57.44</v>
      </c>
      <c r="BF202" s="24">
        <v>44031</v>
      </c>
      <c r="BG202">
        <v>87.5</v>
      </c>
    </row>
    <row r="203" spans="1:59" x14ac:dyDescent="0.3">
      <c r="A203" s="1">
        <v>44148</v>
      </c>
      <c r="B203" s="2">
        <v>7783.7</v>
      </c>
      <c r="C203" s="7">
        <v>75.199018433357807</v>
      </c>
      <c r="D203" s="39">
        <v>7.4405393008118471E-3</v>
      </c>
      <c r="E203">
        <f>VLOOKUP(Tabella34[[#This Row],[DATA]],Tabella29[], 2, 0)</f>
        <v>31203.004000000001</v>
      </c>
      <c r="F203">
        <f>VLOOKUP(Tabella34[[#This Row],[DATA]],Tabella29[], 3, 0)</f>
        <v>457.18099999999998</v>
      </c>
      <c r="G203">
        <f>VLOOKUP(Tabella34[[#This Row],[DATA]],Tabella29[], 4, 0)</f>
        <v>396.55399999999997</v>
      </c>
      <c r="H203">
        <f>VLOOKUP(Tabella34[[#This Row],[DATA]],Tabella29[], 5, 0)</f>
        <v>872.154</v>
      </c>
      <c r="I203">
        <f>VLOOKUP(Tabella34[[#This Row],[DATA]],Tabella29[], 6, 0)</f>
        <v>6.5890000000000004</v>
      </c>
      <c r="J203">
        <f>VLOOKUP(Tabella34[[#This Row],[DATA]],Tabella29[], 7, 0)</f>
        <v>5.9169999999999998</v>
      </c>
      <c r="K203">
        <f>VLOOKUP(Tabella34[[#This Row],[DATA]],Tabella29[], 8, 0)</f>
        <v>0.99</v>
      </c>
      <c r="L203">
        <f>VLOOKUP(Tabella34[[#This Row],[DATA]],Tabella29[], 9, 0)</f>
        <v>66.852000000000004</v>
      </c>
      <c r="M203">
        <f>VLOOKUP(Tabella34[[#This Row],[DATA]],Tabella29[], 10, 0)</f>
        <v>434.18400000000003</v>
      </c>
      <c r="N203">
        <f>VLOOKUP(Tabella34[[#This Row],[DATA]],Tabella29[], 11, 0)</f>
        <v>0</v>
      </c>
      <c r="O203">
        <f>VLOOKUP(Tabella34[[#This Row],[DATA]],Tabella29[], 12, 0)</f>
        <v>0</v>
      </c>
      <c r="P203">
        <f>VLOOKUP(Tabella34[[#This Row],[DATA]],Tabella29[], 13, 0)</f>
        <v>0</v>
      </c>
      <c r="Q203">
        <f>VLOOKUP(Tabella34[[#This Row],[DATA]],Tabella29[], 14, 0)</f>
        <v>0</v>
      </c>
      <c r="R203">
        <f>VLOOKUP(Tabella34[[#This Row],[DATA]],Tabella29[], 15, 0)</f>
        <v>0.112</v>
      </c>
      <c r="S203">
        <f>VLOOKUP(Tabella34[[#This Row],[DATA]],Tabella29[], 16, 0)</f>
        <v>0</v>
      </c>
      <c r="T203">
        <f>VLOOKUP(Tabella34[[#This Row],[DATA]],Tabella29[], 17, 0)</f>
        <v>0</v>
      </c>
      <c r="U203">
        <f>VLOOKUP(Tabella34[[#This Row],[DATA]],Tabella29[], 18, 0)</f>
        <v>0</v>
      </c>
      <c r="V203">
        <f>VLOOKUP(Tabella34[[#This Row],[DATA]],Tabella30[], 2, 0)</f>
        <v>71.3</v>
      </c>
      <c r="W203">
        <f>VLOOKUP(Tabella34[[#This Row],[DATA]],Tabella32[], 2, 0)</f>
        <v>63.69</v>
      </c>
      <c r="X203">
        <f>VLOOKUP(Tabella34[[#This Row],[DATA]],Tabella31[], 2, 0)</f>
        <v>66.67</v>
      </c>
      <c r="Y203">
        <f>VLOOKUP(Tabella34[[#This Row],[DATA]],Tabella33[], 2, 0)</f>
        <v>87.5</v>
      </c>
      <c r="Z203">
        <v>0</v>
      </c>
      <c r="AA203">
        <v>0</v>
      </c>
      <c r="AD203" s="23">
        <v>44063</v>
      </c>
      <c r="AE203" s="16">
        <v>8084.3789999999999</v>
      </c>
      <c r="AF203" s="16">
        <v>150.58199999999999</v>
      </c>
      <c r="AG203" s="16">
        <v>123.991</v>
      </c>
      <c r="AH203" s="16">
        <v>616.38400000000001</v>
      </c>
      <c r="AI203" s="16">
        <v>0.34200000000000003</v>
      </c>
      <c r="AJ203" s="16">
        <v>0.63600000000000001</v>
      </c>
      <c r="AK203" s="16">
        <v>1.42</v>
      </c>
      <c r="AL203" s="16">
        <v>11.167</v>
      </c>
      <c r="AM203" s="16">
        <v>99.176000000000002</v>
      </c>
      <c r="AN203" s="16"/>
      <c r="AO203" s="16"/>
      <c r="AP203" s="16">
        <v>125.145</v>
      </c>
      <c r="AQ203" s="16"/>
      <c r="AR203" s="16">
        <v>8.4000000000000005E-2</v>
      </c>
      <c r="AS203" s="16"/>
      <c r="AT203" s="16"/>
      <c r="AU203" s="17"/>
      <c r="AW203" s="24">
        <v>44032</v>
      </c>
      <c r="AX203">
        <v>64.349999999999994</v>
      </c>
      <c r="AZ203" s="24">
        <v>44032</v>
      </c>
      <c r="BA203">
        <v>61.2</v>
      </c>
      <c r="BC203" s="24">
        <v>44032</v>
      </c>
      <c r="BD203">
        <v>57.44</v>
      </c>
      <c r="BF203" s="24">
        <v>44032</v>
      </c>
      <c r="BG203">
        <v>87.5</v>
      </c>
    </row>
    <row r="204" spans="1:59" x14ac:dyDescent="0.3">
      <c r="A204" s="3">
        <v>44151</v>
      </c>
      <c r="B204" s="4">
        <v>7986.2</v>
      </c>
      <c r="C204" s="8">
        <v>77.155388955443058</v>
      </c>
      <c r="D204" s="38">
        <v>2.5683248609233478E-2</v>
      </c>
      <c r="E204">
        <f>VLOOKUP(Tabella34[[#This Row],[DATA]],Tabella29[], 2, 0)</f>
        <v>32021.761999999999</v>
      </c>
      <c r="F204">
        <f>VLOOKUP(Tabella34[[#This Row],[DATA]],Tabella29[], 3, 0)</f>
        <v>818.75800000000004</v>
      </c>
      <c r="G204">
        <f>VLOOKUP(Tabella34[[#This Row],[DATA]],Tabella29[], 4, 0)</f>
        <v>353.42399999999998</v>
      </c>
      <c r="H204">
        <f>VLOOKUP(Tabella34[[#This Row],[DATA]],Tabella29[], 5, 0)</f>
        <v>882.50800000000004</v>
      </c>
      <c r="I204">
        <f>VLOOKUP(Tabella34[[#This Row],[DATA]],Tabella29[], 6, 0)</f>
        <v>10.353999999999999</v>
      </c>
      <c r="J204">
        <f>VLOOKUP(Tabella34[[#This Row],[DATA]],Tabella29[], 7, 0)</f>
        <v>5.8310000000000004</v>
      </c>
      <c r="K204">
        <f>VLOOKUP(Tabella34[[#This Row],[DATA]],Tabella29[], 8, 0)</f>
        <v>0.9</v>
      </c>
      <c r="L204">
        <f>VLOOKUP(Tabella34[[#This Row],[DATA]],Tabella29[], 9, 0)</f>
        <v>67.515000000000001</v>
      </c>
      <c r="M204">
        <f>VLOOKUP(Tabella34[[#This Row],[DATA]],Tabella29[], 10, 0)</f>
        <v>437.52100000000002</v>
      </c>
      <c r="N204">
        <f>VLOOKUP(Tabella34[[#This Row],[DATA]],Tabella29[], 11, 0)</f>
        <v>0</v>
      </c>
      <c r="O204">
        <f>VLOOKUP(Tabella34[[#This Row],[DATA]],Tabella29[], 12, 0)</f>
        <v>0</v>
      </c>
      <c r="P204">
        <f>VLOOKUP(Tabella34[[#This Row],[DATA]],Tabella29[], 13, 0)</f>
        <v>0</v>
      </c>
      <c r="Q204">
        <f>VLOOKUP(Tabella34[[#This Row],[DATA]],Tabella29[], 14, 0)</f>
        <v>0</v>
      </c>
      <c r="R204">
        <f>VLOOKUP(Tabella34[[#This Row],[DATA]],Tabella29[], 15, 0)</f>
        <v>0.104</v>
      </c>
      <c r="S204">
        <f>VLOOKUP(Tabella34[[#This Row],[DATA]],Tabella29[], 16, 0)</f>
        <v>0</v>
      </c>
      <c r="T204">
        <f>VLOOKUP(Tabella34[[#This Row],[DATA]],Tabella29[], 17, 0)</f>
        <v>0</v>
      </c>
      <c r="U204">
        <f>VLOOKUP(Tabella34[[#This Row],[DATA]],Tabella29[], 18, 0)</f>
        <v>0</v>
      </c>
      <c r="V204">
        <f>VLOOKUP(Tabella34[[#This Row],[DATA]],Tabella30[], 2, 0)</f>
        <v>71.3</v>
      </c>
      <c r="W204">
        <f>VLOOKUP(Tabella34[[#This Row],[DATA]],Tabella32[], 2, 0)</f>
        <v>63.69</v>
      </c>
      <c r="X204">
        <f>VLOOKUP(Tabella34[[#This Row],[DATA]],Tabella31[], 2, 0)</f>
        <v>66.67</v>
      </c>
      <c r="Y204">
        <f>VLOOKUP(Tabella34[[#This Row],[DATA]],Tabella33[], 2, 0)</f>
        <v>87.5</v>
      </c>
      <c r="Z204">
        <v>0</v>
      </c>
      <c r="AA204">
        <v>0</v>
      </c>
      <c r="AD204" s="23">
        <v>44064</v>
      </c>
      <c r="AE204" s="14">
        <v>8258.6859999999997</v>
      </c>
      <c r="AF204" s="14">
        <v>174.30699999999999</v>
      </c>
      <c r="AG204" s="14">
        <v>132.148</v>
      </c>
      <c r="AH204" s="14">
        <v>616.91899999999998</v>
      </c>
      <c r="AI204" s="14">
        <v>0.53500000000000003</v>
      </c>
      <c r="AJ204" s="14">
        <v>0.67500000000000004</v>
      </c>
      <c r="AK204" s="14">
        <v>1.41</v>
      </c>
      <c r="AL204" s="14">
        <v>11.573</v>
      </c>
      <c r="AM204" s="14">
        <v>100.60899999999999</v>
      </c>
      <c r="AN204" s="14"/>
      <c r="AO204" s="14"/>
      <c r="AP204" s="14"/>
      <c r="AQ204" s="14"/>
      <c r="AR204" s="14">
        <v>8.6999999999999994E-2</v>
      </c>
      <c r="AS204" s="14"/>
      <c r="AT204" s="14"/>
      <c r="AU204" s="15"/>
      <c r="AW204" s="24">
        <v>44033</v>
      </c>
      <c r="AX204">
        <v>64.349999999999994</v>
      </c>
      <c r="AZ204" s="24">
        <v>44033</v>
      </c>
      <c r="BA204">
        <v>61.2</v>
      </c>
      <c r="BC204" s="24">
        <v>44033</v>
      </c>
      <c r="BD204">
        <v>57.44</v>
      </c>
      <c r="BF204" s="24">
        <v>44033</v>
      </c>
      <c r="BG204">
        <v>87.5</v>
      </c>
    </row>
    <row r="205" spans="1:59" x14ac:dyDescent="0.3">
      <c r="A205" s="1">
        <v>44152</v>
      </c>
      <c r="B205" s="2">
        <v>7934.3</v>
      </c>
      <c r="C205" s="7">
        <v>76.653978436449364</v>
      </c>
      <c r="D205" s="39">
        <v>-6.5199188282743454E-3</v>
      </c>
      <c r="E205">
        <f>VLOOKUP(Tabella34[[#This Row],[DATA]],Tabella29[], 2, 0)</f>
        <v>32303.266</v>
      </c>
      <c r="F205">
        <f>VLOOKUP(Tabella34[[#This Row],[DATA]],Tabella29[], 3, 0)</f>
        <v>281.505</v>
      </c>
      <c r="G205">
        <f>VLOOKUP(Tabella34[[#This Row],[DATA]],Tabella29[], 4, 0)</f>
        <v>393.63799999999998</v>
      </c>
      <c r="H205">
        <f>VLOOKUP(Tabella34[[#This Row],[DATA]],Tabella29[], 5, 0)</f>
        <v>891.81299999999999</v>
      </c>
      <c r="I205">
        <f>VLOOKUP(Tabella34[[#This Row],[DATA]],Tabella29[], 6, 0)</f>
        <v>9.3059999999999992</v>
      </c>
      <c r="J205">
        <f>VLOOKUP(Tabella34[[#This Row],[DATA]],Tabella29[], 7, 0)</f>
        <v>7.16</v>
      </c>
      <c r="K205">
        <f>VLOOKUP(Tabella34[[#This Row],[DATA]],Tabella29[], 8, 0)</f>
        <v>0.89</v>
      </c>
      <c r="L205">
        <f>VLOOKUP(Tabella34[[#This Row],[DATA]],Tabella29[], 9, 0)</f>
        <v>66.894999999999996</v>
      </c>
      <c r="M205">
        <f>VLOOKUP(Tabella34[[#This Row],[DATA]],Tabella29[], 10, 0)</f>
        <v>428.00099999999998</v>
      </c>
      <c r="N205">
        <f>VLOOKUP(Tabella34[[#This Row],[DATA]],Tabella29[], 11, 0)</f>
        <v>0</v>
      </c>
      <c r="O205">
        <f>VLOOKUP(Tabella34[[#This Row],[DATA]],Tabella29[], 12, 0)</f>
        <v>0</v>
      </c>
      <c r="P205">
        <f>VLOOKUP(Tabella34[[#This Row],[DATA]],Tabella29[], 13, 0)</f>
        <v>0</v>
      </c>
      <c r="Q205">
        <f>VLOOKUP(Tabella34[[#This Row],[DATA]],Tabella29[], 14, 0)</f>
        <v>0</v>
      </c>
      <c r="R205">
        <f>VLOOKUP(Tabella34[[#This Row],[DATA]],Tabella29[], 15, 0)</f>
        <v>0.11700000000000001</v>
      </c>
      <c r="S205">
        <f>VLOOKUP(Tabella34[[#This Row],[DATA]],Tabella29[], 16, 0)</f>
        <v>0</v>
      </c>
      <c r="T205">
        <f>VLOOKUP(Tabella34[[#This Row],[DATA]],Tabella29[], 17, 0)</f>
        <v>0</v>
      </c>
      <c r="U205">
        <f>VLOOKUP(Tabella34[[#This Row],[DATA]],Tabella29[], 18, 0)</f>
        <v>0</v>
      </c>
      <c r="V205">
        <f>VLOOKUP(Tabella34[[#This Row],[DATA]],Tabella30[], 2, 0)</f>
        <v>71.3</v>
      </c>
      <c r="W205">
        <f>VLOOKUP(Tabella34[[#This Row],[DATA]],Tabella32[], 2, 0)</f>
        <v>63.69</v>
      </c>
      <c r="X205">
        <f>VLOOKUP(Tabella34[[#This Row],[DATA]],Tabella31[], 2, 0)</f>
        <v>66.67</v>
      </c>
      <c r="Y205">
        <f>VLOOKUP(Tabella34[[#This Row],[DATA]],Tabella33[], 2, 0)</f>
        <v>87.5</v>
      </c>
      <c r="Z205">
        <v>0</v>
      </c>
      <c r="AA205">
        <v>0</v>
      </c>
      <c r="AD205" s="23">
        <v>44065</v>
      </c>
      <c r="AE205" s="16">
        <v>8258.6859999999997</v>
      </c>
      <c r="AF205" s="16">
        <v>0</v>
      </c>
      <c r="AG205" s="16">
        <v>132.148</v>
      </c>
      <c r="AH205" s="16">
        <v>616.91899999999998</v>
      </c>
      <c r="AI205" s="16">
        <v>0</v>
      </c>
      <c r="AJ205" s="16">
        <v>0.67500000000000004</v>
      </c>
      <c r="AK205" s="16">
        <v>1.4</v>
      </c>
      <c r="AL205" s="16"/>
      <c r="AM205" s="16"/>
      <c r="AN205" s="16"/>
      <c r="AO205" s="16"/>
      <c r="AP205" s="16"/>
      <c r="AQ205" s="16"/>
      <c r="AR205" s="16">
        <v>8.5000000000000006E-2</v>
      </c>
      <c r="AS205" s="16"/>
      <c r="AT205" s="16"/>
      <c r="AU205" s="17"/>
      <c r="AW205" s="24">
        <v>44034</v>
      </c>
      <c r="AX205">
        <v>64.349999999999994</v>
      </c>
      <c r="AZ205" s="24">
        <v>44034</v>
      </c>
      <c r="BA205">
        <v>61.2</v>
      </c>
      <c r="BC205" s="24">
        <v>44034</v>
      </c>
      <c r="BD205">
        <v>57.44</v>
      </c>
      <c r="BF205" s="24">
        <v>44034</v>
      </c>
      <c r="BG205">
        <v>87.5</v>
      </c>
    </row>
    <row r="206" spans="1:59" x14ac:dyDescent="0.3">
      <c r="A206" s="3">
        <v>44153</v>
      </c>
      <c r="B206" s="4">
        <v>7981.5</v>
      </c>
      <c r="C206" s="8">
        <v>77.109981837152688</v>
      </c>
      <c r="D206" s="38">
        <v>5.9312303965361633E-3</v>
      </c>
      <c r="E206">
        <f>VLOOKUP(Tabella34[[#This Row],[DATA]],Tabella29[], 2, 0)</f>
        <v>32630.957999999999</v>
      </c>
      <c r="F206">
        <f>VLOOKUP(Tabella34[[#This Row],[DATA]],Tabella29[], 3, 0)</f>
        <v>327.69099999999997</v>
      </c>
      <c r="G206">
        <f>VLOOKUP(Tabella34[[#This Row],[DATA]],Tabella29[], 4, 0)</f>
        <v>328.93200000000002</v>
      </c>
      <c r="H206">
        <f>VLOOKUP(Tabella34[[#This Row],[DATA]],Tabella29[], 5, 0)</f>
        <v>899.322</v>
      </c>
      <c r="I206">
        <f>VLOOKUP(Tabella34[[#This Row],[DATA]],Tabella29[], 6, 0)</f>
        <v>7.5090000000000003</v>
      </c>
      <c r="J206">
        <f>VLOOKUP(Tabella34[[#This Row],[DATA]],Tabella29[], 7, 0)</f>
        <v>5.91</v>
      </c>
      <c r="K206">
        <f>VLOOKUP(Tabella34[[#This Row],[DATA]],Tabella29[], 8, 0)</f>
        <v>0.87</v>
      </c>
      <c r="L206">
        <f>VLOOKUP(Tabella34[[#This Row],[DATA]],Tabella29[], 9, 0)</f>
        <v>66.745000000000005</v>
      </c>
      <c r="M206">
        <f>VLOOKUP(Tabella34[[#This Row],[DATA]],Tabella29[], 10, 0)</f>
        <v>415.08</v>
      </c>
      <c r="N206">
        <f>VLOOKUP(Tabella34[[#This Row],[DATA]],Tabella29[], 11, 0)</f>
        <v>0</v>
      </c>
      <c r="O206">
        <f>VLOOKUP(Tabella34[[#This Row],[DATA]],Tabella29[], 12, 0)</f>
        <v>0</v>
      </c>
      <c r="P206">
        <f>VLOOKUP(Tabella34[[#This Row],[DATA]],Tabella29[], 13, 0)</f>
        <v>0</v>
      </c>
      <c r="Q206">
        <f>VLOOKUP(Tabella34[[#This Row],[DATA]],Tabella29[], 14, 0)</f>
        <v>0</v>
      </c>
      <c r="R206">
        <f>VLOOKUP(Tabella34[[#This Row],[DATA]],Tabella29[], 15, 0)</f>
        <v>9.9000000000000005E-2</v>
      </c>
      <c r="S206">
        <f>VLOOKUP(Tabella34[[#This Row],[DATA]],Tabella29[], 16, 0)</f>
        <v>0</v>
      </c>
      <c r="T206">
        <f>VLOOKUP(Tabella34[[#This Row],[DATA]],Tabella29[], 17, 0)</f>
        <v>0</v>
      </c>
      <c r="U206">
        <f>VLOOKUP(Tabella34[[#This Row],[DATA]],Tabella29[], 18, 0)</f>
        <v>0</v>
      </c>
      <c r="V206">
        <f>VLOOKUP(Tabella34[[#This Row],[DATA]],Tabella30[], 2, 0)</f>
        <v>71.3</v>
      </c>
      <c r="W206">
        <f>VLOOKUP(Tabella34[[#This Row],[DATA]],Tabella32[], 2, 0)</f>
        <v>63.69</v>
      </c>
      <c r="X206">
        <f>VLOOKUP(Tabella34[[#This Row],[DATA]],Tabella31[], 2, 0)</f>
        <v>66.67</v>
      </c>
      <c r="Y206">
        <f>VLOOKUP(Tabella34[[#This Row],[DATA]],Tabella33[], 2, 0)</f>
        <v>87.5</v>
      </c>
      <c r="Z206">
        <v>0</v>
      </c>
      <c r="AA206">
        <v>0</v>
      </c>
      <c r="AD206" s="23">
        <v>44066</v>
      </c>
      <c r="AE206" s="14">
        <v>8258.6859999999997</v>
      </c>
      <c r="AF206" s="14">
        <v>0</v>
      </c>
      <c r="AG206" s="14">
        <v>132.148</v>
      </c>
      <c r="AH206" s="14">
        <v>616.91899999999998</v>
      </c>
      <c r="AI206" s="14">
        <v>0</v>
      </c>
      <c r="AJ206" s="14">
        <v>0.67500000000000004</v>
      </c>
      <c r="AK206" s="14">
        <v>1.39</v>
      </c>
      <c r="AL206" s="14"/>
      <c r="AM206" s="14"/>
      <c r="AN206" s="14">
        <v>8.7469999999999999</v>
      </c>
      <c r="AO206" s="14">
        <v>96.424000000000007</v>
      </c>
      <c r="AP206" s="14"/>
      <c r="AQ206" s="14"/>
      <c r="AR206" s="14">
        <v>8.3000000000000004E-2</v>
      </c>
      <c r="AS206" s="14"/>
      <c r="AT206" s="14"/>
      <c r="AU206" s="15"/>
      <c r="AW206" s="24">
        <v>44035</v>
      </c>
      <c r="AX206">
        <v>64.349999999999994</v>
      </c>
      <c r="AZ206" s="24">
        <v>44035</v>
      </c>
      <c r="BA206">
        <v>61.2</v>
      </c>
      <c r="BC206" s="24">
        <v>44035</v>
      </c>
      <c r="BD206">
        <v>57.44</v>
      </c>
      <c r="BF206" s="24">
        <v>44035</v>
      </c>
      <c r="BG206">
        <v>87.5</v>
      </c>
    </row>
    <row r="207" spans="1:59" x14ac:dyDescent="0.3">
      <c r="A207" s="1">
        <v>44154</v>
      </c>
      <c r="B207" s="2">
        <v>7930.2</v>
      </c>
      <c r="C207" s="7">
        <v>76.614367971557755</v>
      </c>
      <c r="D207" s="39">
        <v>-6.448107712717672E-3</v>
      </c>
      <c r="E207">
        <f>VLOOKUP(Tabella34[[#This Row],[DATA]],Tabella29[], 2, 0)</f>
        <v>32978.222999999998</v>
      </c>
      <c r="F207">
        <f>VLOOKUP(Tabella34[[#This Row],[DATA]],Tabella29[], 3, 0)</f>
        <v>347.26600000000002</v>
      </c>
      <c r="G207">
        <f>VLOOKUP(Tabella34[[#This Row],[DATA]],Tabella29[], 4, 0)</f>
        <v>318.91399999999999</v>
      </c>
      <c r="H207">
        <f>VLOOKUP(Tabella34[[#This Row],[DATA]],Tabella29[], 5, 0)</f>
        <v>904.71299999999997</v>
      </c>
      <c r="I207">
        <f>VLOOKUP(Tabella34[[#This Row],[DATA]],Tabella29[], 6, 0)</f>
        <v>5.391</v>
      </c>
      <c r="J207">
        <f>VLOOKUP(Tabella34[[#This Row],[DATA]],Tabella29[], 7, 0)</f>
        <v>5.593</v>
      </c>
      <c r="K207">
        <f>VLOOKUP(Tabella34[[#This Row],[DATA]],Tabella29[], 8, 0)</f>
        <v>0.86</v>
      </c>
      <c r="L207">
        <f>VLOOKUP(Tabella34[[#This Row],[DATA]],Tabella29[], 9, 0)</f>
        <v>66.852000000000004</v>
      </c>
      <c r="M207">
        <f>VLOOKUP(Tabella34[[#This Row],[DATA]],Tabella29[], 10, 0)</f>
        <v>405.62400000000002</v>
      </c>
      <c r="N207">
        <f>VLOOKUP(Tabella34[[#This Row],[DATA]],Tabella29[], 11, 0)</f>
        <v>0</v>
      </c>
      <c r="O207">
        <f>VLOOKUP(Tabella34[[#This Row],[DATA]],Tabella29[], 12, 0)</f>
        <v>0</v>
      </c>
      <c r="P207">
        <f>VLOOKUP(Tabella34[[#This Row],[DATA]],Tabella29[], 13, 0)</f>
        <v>369.83800000000002</v>
      </c>
      <c r="Q207">
        <f>VLOOKUP(Tabella34[[#This Row],[DATA]],Tabella29[], 14, 0)</f>
        <v>0</v>
      </c>
      <c r="R207">
        <f>VLOOKUP(Tabella34[[#This Row],[DATA]],Tabella29[], 15, 0)</f>
        <v>9.8000000000000004E-2</v>
      </c>
      <c r="S207">
        <f>VLOOKUP(Tabella34[[#This Row],[DATA]],Tabella29[], 16, 0)</f>
        <v>0</v>
      </c>
      <c r="T207">
        <f>VLOOKUP(Tabella34[[#This Row],[DATA]],Tabella29[], 17, 0)</f>
        <v>0</v>
      </c>
      <c r="U207">
        <f>VLOOKUP(Tabella34[[#This Row],[DATA]],Tabella29[], 18, 0)</f>
        <v>0</v>
      </c>
      <c r="V207">
        <f>VLOOKUP(Tabella34[[#This Row],[DATA]],Tabella30[], 2, 0)</f>
        <v>71.3</v>
      </c>
      <c r="W207">
        <f>VLOOKUP(Tabella34[[#This Row],[DATA]],Tabella32[], 2, 0)</f>
        <v>63.69</v>
      </c>
      <c r="X207">
        <f>VLOOKUP(Tabella34[[#This Row],[DATA]],Tabella31[], 2, 0)</f>
        <v>66.67</v>
      </c>
      <c r="Y207">
        <f>VLOOKUP(Tabella34[[#This Row],[DATA]],Tabella33[], 2, 0)</f>
        <v>87.5</v>
      </c>
      <c r="Z207">
        <v>0</v>
      </c>
      <c r="AA207">
        <v>0</v>
      </c>
      <c r="AD207" s="23">
        <v>44067</v>
      </c>
      <c r="AE207" s="16">
        <v>8673.3160000000007</v>
      </c>
      <c r="AF207" s="16">
        <v>414.63099999999997</v>
      </c>
      <c r="AG207" s="16">
        <v>141.66200000000001</v>
      </c>
      <c r="AH207" s="16">
        <v>617.64599999999996</v>
      </c>
      <c r="AI207" s="16">
        <v>0.72699999999999998</v>
      </c>
      <c r="AJ207" s="16">
        <v>0.69099999999999995</v>
      </c>
      <c r="AK207" s="16">
        <v>1.38</v>
      </c>
      <c r="AL207" s="16">
        <v>14.076000000000001</v>
      </c>
      <c r="AM207" s="16">
        <v>117.31699999999999</v>
      </c>
      <c r="AN207" s="16"/>
      <c r="AO207" s="16"/>
      <c r="AP207" s="16"/>
      <c r="AQ207" s="16"/>
      <c r="AR207" s="16">
        <v>8.6999999999999994E-2</v>
      </c>
      <c r="AS207" s="16"/>
      <c r="AT207" s="16"/>
      <c r="AU207" s="17"/>
      <c r="AW207" s="24">
        <v>44036</v>
      </c>
      <c r="AX207">
        <v>64.349999999999994</v>
      </c>
      <c r="AZ207" s="24">
        <v>44036</v>
      </c>
      <c r="BA207">
        <v>61.2</v>
      </c>
      <c r="BC207" s="24">
        <v>44036</v>
      </c>
      <c r="BD207">
        <v>57.44</v>
      </c>
      <c r="BF207" s="24">
        <v>44036</v>
      </c>
      <c r="BG207">
        <v>87.5</v>
      </c>
    </row>
    <row r="208" spans="1:59" x14ac:dyDescent="0.3">
      <c r="A208" s="3">
        <v>44155</v>
      </c>
      <c r="B208" s="4">
        <v>7977.9</v>
      </c>
      <c r="C208" s="8">
        <v>77.075201916760065</v>
      </c>
      <c r="D208" s="38">
        <v>5.996962925187037E-3</v>
      </c>
      <c r="E208">
        <f>VLOOKUP(Tabella34[[#This Row],[DATA]],Tabella29[], 2, 0)</f>
        <v>33302.449000000001</v>
      </c>
      <c r="F208">
        <f>VLOOKUP(Tabella34[[#This Row],[DATA]],Tabella29[], 3, 0)</f>
        <v>324.226</v>
      </c>
      <c r="G208">
        <f>VLOOKUP(Tabella34[[#This Row],[DATA]],Tabella29[], 4, 0)</f>
        <v>299.92099999999999</v>
      </c>
      <c r="H208">
        <f>VLOOKUP(Tabella34[[#This Row],[DATA]],Tabella29[], 5, 0)</f>
        <v>911.73</v>
      </c>
      <c r="I208">
        <f>VLOOKUP(Tabella34[[#This Row],[DATA]],Tabella29[], 6, 0)</f>
        <v>7.0170000000000003</v>
      </c>
      <c r="J208">
        <f>VLOOKUP(Tabella34[[#This Row],[DATA]],Tabella29[], 7, 0)</f>
        <v>5.6539999999999999</v>
      </c>
      <c r="K208">
        <f>VLOOKUP(Tabella34[[#This Row],[DATA]],Tabella29[], 8, 0)</f>
        <v>0.85</v>
      </c>
      <c r="L208">
        <f>VLOOKUP(Tabella34[[#This Row],[DATA]],Tabella29[], 9, 0)</f>
        <v>65.332999999999998</v>
      </c>
      <c r="M208">
        <f>VLOOKUP(Tabella34[[#This Row],[DATA]],Tabella29[], 10, 0)</f>
        <v>384.27499999999998</v>
      </c>
      <c r="N208">
        <f>VLOOKUP(Tabella34[[#This Row],[DATA]],Tabella29[], 11, 0)</f>
        <v>0</v>
      </c>
      <c r="O208">
        <f>VLOOKUP(Tabella34[[#This Row],[DATA]],Tabella29[], 12, 0)</f>
        <v>0</v>
      </c>
      <c r="P208">
        <f>VLOOKUP(Tabella34[[#This Row],[DATA]],Tabella29[], 13, 0)</f>
        <v>0</v>
      </c>
      <c r="Q208">
        <f>VLOOKUP(Tabella34[[#This Row],[DATA]],Tabella29[], 14, 0)</f>
        <v>0</v>
      </c>
      <c r="R208">
        <f>VLOOKUP(Tabella34[[#This Row],[DATA]],Tabella29[], 15, 0)</f>
        <v>9.2999999999999999E-2</v>
      </c>
      <c r="S208">
        <f>VLOOKUP(Tabella34[[#This Row],[DATA]],Tabella29[], 16, 0)</f>
        <v>0</v>
      </c>
      <c r="T208">
        <f>VLOOKUP(Tabella34[[#This Row],[DATA]],Tabella29[], 17, 0)</f>
        <v>0</v>
      </c>
      <c r="U208">
        <f>VLOOKUP(Tabella34[[#This Row],[DATA]],Tabella29[], 18, 0)</f>
        <v>0</v>
      </c>
      <c r="V208">
        <f>VLOOKUP(Tabella34[[#This Row],[DATA]],Tabella30[], 2, 0)</f>
        <v>71.3</v>
      </c>
      <c r="W208">
        <f>VLOOKUP(Tabella34[[#This Row],[DATA]],Tabella32[], 2, 0)</f>
        <v>63.69</v>
      </c>
      <c r="X208">
        <f>VLOOKUP(Tabella34[[#This Row],[DATA]],Tabella31[], 2, 0)</f>
        <v>66.67</v>
      </c>
      <c r="Y208">
        <f>VLOOKUP(Tabella34[[#This Row],[DATA]],Tabella33[], 2, 0)</f>
        <v>87.5</v>
      </c>
      <c r="Z208">
        <v>0</v>
      </c>
      <c r="AA208">
        <v>0</v>
      </c>
      <c r="AD208" s="23">
        <v>44068</v>
      </c>
      <c r="AE208" s="14">
        <v>8825.5669999999991</v>
      </c>
      <c r="AF208" s="14">
        <v>152.251</v>
      </c>
      <c r="AG208" s="14">
        <v>147.78299999999999</v>
      </c>
      <c r="AH208" s="14">
        <v>618.75900000000001</v>
      </c>
      <c r="AI208" s="14">
        <v>1.1120000000000001</v>
      </c>
      <c r="AJ208" s="14">
        <v>0.77600000000000002</v>
      </c>
      <c r="AK208" s="14">
        <v>1.37</v>
      </c>
      <c r="AL208" s="14">
        <v>14.483000000000001</v>
      </c>
      <c r="AM208" s="14">
        <v>121.681</v>
      </c>
      <c r="AN208" s="14"/>
      <c r="AO208" s="14"/>
      <c r="AP208" s="14"/>
      <c r="AQ208" s="14"/>
      <c r="AR208" s="14">
        <v>8.8999999999999996E-2</v>
      </c>
      <c r="AS208" s="14"/>
      <c r="AT208" s="14"/>
      <c r="AU208" s="15"/>
      <c r="AW208" s="24">
        <v>44037</v>
      </c>
      <c r="AX208">
        <v>64.349999999999994</v>
      </c>
      <c r="AZ208" s="24">
        <v>44037</v>
      </c>
      <c r="BA208">
        <v>61.2</v>
      </c>
      <c r="BC208" s="24">
        <v>44037</v>
      </c>
      <c r="BD208">
        <v>57.44</v>
      </c>
      <c r="BF208" s="24">
        <v>44037</v>
      </c>
      <c r="BG208">
        <v>87.5</v>
      </c>
    </row>
    <row r="209" spans="1:59" x14ac:dyDescent="0.3">
      <c r="A209" s="1">
        <v>44158</v>
      </c>
      <c r="B209" s="2">
        <v>7981.2</v>
      </c>
      <c r="C209" s="7">
        <v>77.107083510453307</v>
      </c>
      <c r="D209" s="39">
        <v>4.135571613728252E-4</v>
      </c>
      <c r="E209">
        <f>VLOOKUP(Tabella34[[#This Row],[DATA]],Tabella29[], 2, 0)</f>
        <v>33856.216999999997</v>
      </c>
      <c r="F209">
        <f>VLOOKUP(Tabella34[[#This Row],[DATA]],Tabella29[], 3, 0)</f>
        <v>553.76800000000003</v>
      </c>
      <c r="G209">
        <f>VLOOKUP(Tabella34[[#This Row],[DATA]],Tabella29[], 4, 0)</f>
        <v>262.065</v>
      </c>
      <c r="H209">
        <f>VLOOKUP(Tabella34[[#This Row],[DATA]],Tabella29[], 5, 0)</f>
        <v>922.68299999999999</v>
      </c>
      <c r="I209">
        <f>VLOOKUP(Tabella34[[#This Row],[DATA]],Tabella29[], 6, 0)</f>
        <v>10.952999999999999</v>
      </c>
      <c r="J209">
        <f>VLOOKUP(Tabella34[[#This Row],[DATA]],Tabella29[], 7, 0)</f>
        <v>5.7389999999999999</v>
      </c>
      <c r="K209">
        <f>VLOOKUP(Tabella34[[#This Row],[DATA]],Tabella29[], 8, 0)</f>
        <v>0.8</v>
      </c>
      <c r="L209">
        <f>VLOOKUP(Tabella34[[#This Row],[DATA]],Tabella29[], 9, 0)</f>
        <v>62.509</v>
      </c>
      <c r="M209">
        <f>VLOOKUP(Tabella34[[#This Row],[DATA]],Tabella29[], 10, 0)</f>
        <v>378.541</v>
      </c>
      <c r="N209">
        <f>VLOOKUP(Tabella34[[#This Row],[DATA]],Tabella29[], 11, 0)</f>
        <v>0</v>
      </c>
      <c r="O209">
        <f>VLOOKUP(Tabella34[[#This Row],[DATA]],Tabella29[], 12, 0)</f>
        <v>0</v>
      </c>
      <c r="P209">
        <f>VLOOKUP(Tabella34[[#This Row],[DATA]],Tabella29[], 13, 0)</f>
        <v>0</v>
      </c>
      <c r="Q209">
        <f>VLOOKUP(Tabella34[[#This Row],[DATA]],Tabella29[], 14, 0)</f>
        <v>0</v>
      </c>
      <c r="R209">
        <f>VLOOKUP(Tabella34[[#This Row],[DATA]],Tabella29[], 15, 0)</f>
        <v>8.5000000000000006E-2</v>
      </c>
      <c r="S209">
        <f>VLOOKUP(Tabella34[[#This Row],[DATA]],Tabella29[], 16, 0)</f>
        <v>0</v>
      </c>
      <c r="T209">
        <f>VLOOKUP(Tabella34[[#This Row],[DATA]],Tabella29[], 17, 0)</f>
        <v>0</v>
      </c>
      <c r="U209">
        <f>VLOOKUP(Tabella34[[#This Row],[DATA]],Tabella29[], 18, 0)</f>
        <v>0</v>
      </c>
      <c r="V209">
        <f>VLOOKUP(Tabella34[[#This Row],[DATA]],Tabella30[], 2, 0)</f>
        <v>71.3</v>
      </c>
      <c r="W209">
        <f>VLOOKUP(Tabella34[[#This Row],[DATA]],Tabella32[], 2, 0)</f>
        <v>63.69</v>
      </c>
      <c r="X209">
        <f>VLOOKUP(Tabella34[[#This Row],[DATA]],Tabella31[], 2, 0)</f>
        <v>66.67</v>
      </c>
      <c r="Y209">
        <f>VLOOKUP(Tabella34[[#This Row],[DATA]],Tabella33[], 2, 0)</f>
        <v>87.5</v>
      </c>
      <c r="Z209">
        <v>0</v>
      </c>
      <c r="AA209">
        <v>0</v>
      </c>
      <c r="AD209" s="23">
        <v>44069</v>
      </c>
      <c r="AE209" s="16">
        <v>8981.6470000000008</v>
      </c>
      <c r="AF209" s="16">
        <v>156.08000000000001</v>
      </c>
      <c r="AG209" s="16">
        <v>149.69300000000001</v>
      </c>
      <c r="AH209" s="16">
        <v>619.76400000000001</v>
      </c>
      <c r="AI209" s="16">
        <v>1.0049999999999999</v>
      </c>
      <c r="AJ209" s="16">
        <v>0.53200000000000003</v>
      </c>
      <c r="AK209" s="16">
        <v>1.36</v>
      </c>
      <c r="AL209" s="16">
        <v>14.911</v>
      </c>
      <c r="AM209" s="16">
        <v>126.28</v>
      </c>
      <c r="AN209" s="16"/>
      <c r="AO209" s="16"/>
      <c r="AP209" s="16"/>
      <c r="AQ209" s="16"/>
      <c r="AR209" s="16">
        <v>8.7999999999999995E-2</v>
      </c>
      <c r="AS209" s="16"/>
      <c r="AT209" s="16"/>
      <c r="AU209" s="17"/>
      <c r="AW209" s="24">
        <v>44038</v>
      </c>
      <c r="AX209">
        <v>64.349999999999994</v>
      </c>
      <c r="AZ209" s="24">
        <v>44038</v>
      </c>
      <c r="BA209">
        <v>61.2</v>
      </c>
      <c r="BC209" s="24">
        <v>44038</v>
      </c>
      <c r="BD209">
        <v>57.44</v>
      </c>
      <c r="BF209" s="24">
        <v>44038</v>
      </c>
      <c r="BG209">
        <v>87.5</v>
      </c>
    </row>
    <row r="210" spans="1:59" x14ac:dyDescent="0.3">
      <c r="A210" s="3">
        <v>44159</v>
      </c>
      <c r="B210" s="4">
        <v>8143.2</v>
      </c>
      <c r="C210" s="8">
        <v>78.672179928121508</v>
      </c>
      <c r="D210" s="38">
        <v>2.0094447059754328E-2</v>
      </c>
      <c r="E210">
        <f>VLOOKUP(Tabella34[[#This Row],[DATA]],Tabella29[], 2, 0)</f>
        <v>34117.805</v>
      </c>
      <c r="F210">
        <f>VLOOKUP(Tabella34[[#This Row],[DATA]],Tabella29[], 3, 0)</f>
        <v>261.58800000000002</v>
      </c>
      <c r="G210">
        <f>VLOOKUP(Tabella34[[#This Row],[DATA]],Tabella29[], 4, 0)</f>
        <v>259.22000000000003</v>
      </c>
      <c r="H210">
        <f>VLOOKUP(Tabella34[[#This Row],[DATA]],Tabella29[], 5, 0)</f>
        <v>934.17100000000005</v>
      </c>
      <c r="I210">
        <f>VLOOKUP(Tabella34[[#This Row],[DATA]],Tabella29[], 6, 0)</f>
        <v>11.488</v>
      </c>
      <c r="J210">
        <f>VLOOKUP(Tabella34[[#This Row],[DATA]],Tabella29[], 7, 0)</f>
        <v>6.0510000000000002</v>
      </c>
      <c r="K210">
        <f>VLOOKUP(Tabella34[[#This Row],[DATA]],Tabella29[], 8, 0)</f>
        <v>0.8</v>
      </c>
      <c r="L210">
        <f>VLOOKUP(Tabella34[[#This Row],[DATA]],Tabella29[], 9, 0)</f>
        <v>61.033000000000001</v>
      </c>
      <c r="M210">
        <f>VLOOKUP(Tabella34[[#This Row],[DATA]],Tabella29[], 10, 0)</f>
        <v>357.27699999999999</v>
      </c>
      <c r="N210">
        <f>VLOOKUP(Tabella34[[#This Row],[DATA]],Tabella29[], 11, 0)</f>
        <v>0</v>
      </c>
      <c r="O210">
        <f>VLOOKUP(Tabella34[[#This Row],[DATA]],Tabella29[], 12, 0)</f>
        <v>0</v>
      </c>
      <c r="P210">
        <f>VLOOKUP(Tabella34[[#This Row],[DATA]],Tabella29[], 13, 0)</f>
        <v>0</v>
      </c>
      <c r="Q210">
        <f>VLOOKUP(Tabella34[[#This Row],[DATA]],Tabella29[], 14, 0)</f>
        <v>0</v>
      </c>
      <c r="R210">
        <f>VLOOKUP(Tabella34[[#This Row],[DATA]],Tabella29[], 15, 0)</f>
        <v>8.5999999999999993E-2</v>
      </c>
      <c r="S210">
        <f>VLOOKUP(Tabella34[[#This Row],[DATA]],Tabella29[], 16, 0)</f>
        <v>0</v>
      </c>
      <c r="T210">
        <f>VLOOKUP(Tabella34[[#This Row],[DATA]],Tabella29[], 17, 0)</f>
        <v>0</v>
      </c>
      <c r="U210">
        <f>VLOOKUP(Tabella34[[#This Row],[DATA]],Tabella29[], 18, 0)</f>
        <v>0</v>
      </c>
      <c r="V210">
        <f>VLOOKUP(Tabella34[[#This Row],[DATA]],Tabella30[], 2, 0)</f>
        <v>71.3</v>
      </c>
      <c r="W210">
        <f>VLOOKUP(Tabella34[[#This Row],[DATA]],Tabella32[], 2, 0)</f>
        <v>63.69</v>
      </c>
      <c r="X210">
        <f>VLOOKUP(Tabella34[[#This Row],[DATA]],Tabella31[], 2, 0)</f>
        <v>66.67</v>
      </c>
      <c r="Y210">
        <f>VLOOKUP(Tabella34[[#This Row],[DATA]],Tabella33[], 2, 0)</f>
        <v>87.5</v>
      </c>
      <c r="Z210">
        <v>0</v>
      </c>
      <c r="AA210">
        <v>0</v>
      </c>
      <c r="AD210" s="23">
        <v>44070</v>
      </c>
      <c r="AE210" s="14">
        <v>9188.2569999999996</v>
      </c>
      <c r="AF210" s="14">
        <v>206.60900000000001</v>
      </c>
      <c r="AG210" s="14">
        <v>157.697</v>
      </c>
      <c r="AH210" s="14">
        <v>620.29899999999998</v>
      </c>
      <c r="AI210" s="14">
        <v>0.53500000000000003</v>
      </c>
      <c r="AJ210" s="14">
        <v>0.55900000000000005</v>
      </c>
      <c r="AK210" s="14">
        <v>1.35</v>
      </c>
      <c r="AL210" s="14">
        <v>15.295999999999999</v>
      </c>
      <c r="AM210" s="14">
        <v>129.083</v>
      </c>
      <c r="AN210" s="14"/>
      <c r="AO210" s="14"/>
      <c r="AP210" s="14">
        <v>137.26599999999999</v>
      </c>
      <c r="AQ210" s="14"/>
      <c r="AR210" s="14">
        <v>9.0999999999999998E-2</v>
      </c>
      <c r="AS210" s="14"/>
      <c r="AT210" s="14"/>
      <c r="AU210" s="15"/>
      <c r="AW210" s="24">
        <v>44039</v>
      </c>
      <c r="AX210">
        <v>64.349999999999994</v>
      </c>
      <c r="AZ210" s="24">
        <v>44039</v>
      </c>
      <c r="BA210">
        <v>61.2</v>
      </c>
      <c r="BC210" s="24">
        <v>44039</v>
      </c>
      <c r="BD210">
        <v>57.44</v>
      </c>
      <c r="BF210" s="24">
        <v>44039</v>
      </c>
      <c r="BG210">
        <v>87.5</v>
      </c>
    </row>
    <row r="211" spans="1:59" x14ac:dyDescent="0.3">
      <c r="A211" s="1">
        <v>44160</v>
      </c>
      <c r="B211" s="2">
        <v>8164.7</v>
      </c>
      <c r="C211" s="7">
        <v>78.879893341577471</v>
      </c>
      <c r="D211" s="39">
        <v>2.6367603991402856E-3</v>
      </c>
      <c r="E211">
        <f>VLOOKUP(Tabella34[[#This Row],[DATA]],Tabella29[], 2, 0)</f>
        <v>34336.480000000003</v>
      </c>
      <c r="F211">
        <f>VLOOKUP(Tabella34[[#This Row],[DATA]],Tabella29[], 3, 0)</f>
        <v>218.67500000000001</v>
      </c>
      <c r="G211">
        <f>VLOOKUP(Tabella34[[#This Row],[DATA]],Tabella29[], 4, 0)</f>
        <v>243.64599999999999</v>
      </c>
      <c r="H211">
        <f>VLOOKUP(Tabella34[[#This Row],[DATA]],Tabella29[], 5, 0)</f>
        <v>942.06399999999996</v>
      </c>
      <c r="I211">
        <f>VLOOKUP(Tabella34[[#This Row],[DATA]],Tabella29[], 6, 0)</f>
        <v>7.8940000000000001</v>
      </c>
      <c r="J211">
        <f>VLOOKUP(Tabella34[[#This Row],[DATA]],Tabella29[], 7, 0)</f>
        <v>6.1059999999999999</v>
      </c>
      <c r="K211">
        <f>VLOOKUP(Tabella34[[#This Row],[DATA]],Tabella29[], 8, 0)</f>
        <v>0.8</v>
      </c>
      <c r="L211">
        <f>VLOOKUP(Tabella34[[#This Row],[DATA]],Tabella29[], 9, 0)</f>
        <v>60.712000000000003</v>
      </c>
      <c r="M211">
        <f>VLOOKUP(Tabella34[[#This Row],[DATA]],Tabella29[], 10, 0)</f>
        <v>341.98200000000003</v>
      </c>
      <c r="N211">
        <f>VLOOKUP(Tabella34[[#This Row],[DATA]],Tabella29[], 11, 0)</f>
        <v>0</v>
      </c>
      <c r="O211">
        <f>VLOOKUP(Tabella34[[#This Row],[DATA]],Tabella29[], 12, 0)</f>
        <v>0</v>
      </c>
      <c r="P211">
        <f>VLOOKUP(Tabella34[[#This Row],[DATA]],Tabella29[], 13, 0)</f>
        <v>0</v>
      </c>
      <c r="Q211">
        <f>VLOOKUP(Tabella34[[#This Row],[DATA]],Tabella29[], 14, 0)</f>
        <v>0</v>
      </c>
      <c r="R211">
        <f>VLOOKUP(Tabella34[[#This Row],[DATA]],Tabella29[], 15, 0)</f>
        <v>8.2000000000000003E-2</v>
      </c>
      <c r="S211">
        <f>VLOOKUP(Tabella34[[#This Row],[DATA]],Tabella29[], 16, 0)</f>
        <v>0</v>
      </c>
      <c r="T211">
        <f>VLOOKUP(Tabella34[[#This Row],[DATA]],Tabella29[], 17, 0)</f>
        <v>0</v>
      </c>
      <c r="U211">
        <f>VLOOKUP(Tabella34[[#This Row],[DATA]],Tabella29[], 18, 0)</f>
        <v>0</v>
      </c>
      <c r="V211">
        <f>VLOOKUP(Tabella34[[#This Row],[DATA]],Tabella30[], 2, 0)</f>
        <v>71.3</v>
      </c>
      <c r="W211">
        <f>VLOOKUP(Tabella34[[#This Row],[DATA]],Tabella32[], 2, 0)</f>
        <v>63.69</v>
      </c>
      <c r="X211">
        <f>VLOOKUP(Tabella34[[#This Row],[DATA]],Tabella31[], 2, 0)</f>
        <v>66.67</v>
      </c>
      <c r="Y211">
        <f>VLOOKUP(Tabella34[[#This Row],[DATA]],Tabella33[], 2, 0)</f>
        <v>87.5</v>
      </c>
      <c r="Z211">
        <v>0</v>
      </c>
      <c r="AA211">
        <v>0</v>
      </c>
      <c r="AD211" s="23">
        <v>44071</v>
      </c>
      <c r="AE211" s="16">
        <v>9397.4549999999999</v>
      </c>
      <c r="AF211" s="16">
        <v>209.19800000000001</v>
      </c>
      <c r="AG211" s="16">
        <v>162.68100000000001</v>
      </c>
      <c r="AH211" s="16">
        <v>620.62</v>
      </c>
      <c r="AI211" s="16">
        <v>0.32100000000000001</v>
      </c>
      <c r="AJ211" s="16">
        <v>0.52900000000000003</v>
      </c>
      <c r="AK211" s="16">
        <v>1.33</v>
      </c>
      <c r="AL211" s="16">
        <v>16.065999999999999</v>
      </c>
      <c r="AM211" s="16">
        <v>133.14699999999999</v>
      </c>
      <c r="AN211" s="16"/>
      <c r="AO211" s="16"/>
      <c r="AP211" s="16"/>
      <c r="AQ211" s="16"/>
      <c r="AR211" s="16">
        <v>9.2999999999999999E-2</v>
      </c>
      <c r="AS211" s="16"/>
      <c r="AT211" s="16"/>
      <c r="AU211" s="17"/>
      <c r="AW211" s="24">
        <v>44040</v>
      </c>
      <c r="AX211">
        <v>64.349999999999994</v>
      </c>
      <c r="AZ211" s="24">
        <v>44040</v>
      </c>
      <c r="BA211">
        <v>61.2</v>
      </c>
      <c r="BC211" s="24">
        <v>44040</v>
      </c>
      <c r="BD211">
        <v>57.44</v>
      </c>
      <c r="BF211" s="24">
        <v>44040</v>
      </c>
      <c r="BG211">
        <v>87.5</v>
      </c>
    </row>
    <row r="212" spans="1:59" x14ac:dyDescent="0.3">
      <c r="A212" s="3">
        <v>44161</v>
      </c>
      <c r="B212" s="4">
        <v>8104.6</v>
      </c>
      <c r="C212" s="8">
        <v>78.299261892800558</v>
      </c>
      <c r="D212" s="38">
        <v>-7.3881818370529727E-3</v>
      </c>
      <c r="E212">
        <f>VLOOKUP(Tabella34[[#This Row],[DATA]],Tabella29[], 2, 0)</f>
        <v>34599.373</v>
      </c>
      <c r="F212">
        <f>VLOOKUP(Tabella34[[#This Row],[DATA]],Tabella29[], 3, 0)</f>
        <v>262.89299999999997</v>
      </c>
      <c r="G212">
        <f>VLOOKUP(Tabella34[[#This Row],[DATA]],Tabella29[], 4, 0)</f>
        <v>231.59299999999999</v>
      </c>
      <c r="H212">
        <f>VLOOKUP(Tabella34[[#This Row],[DATA]],Tabella29[], 5, 0)</f>
        <v>949.274</v>
      </c>
      <c r="I212">
        <f>VLOOKUP(Tabella34[[#This Row],[DATA]],Tabella29[], 6, 0)</f>
        <v>7.2089999999999996</v>
      </c>
      <c r="J212">
        <f>VLOOKUP(Tabella34[[#This Row],[DATA]],Tabella29[], 7, 0)</f>
        <v>6.3659999999999997</v>
      </c>
      <c r="K212">
        <f>VLOOKUP(Tabella34[[#This Row],[DATA]],Tabella29[], 8, 0)</f>
        <v>0.8</v>
      </c>
      <c r="L212">
        <f>VLOOKUP(Tabella34[[#This Row],[DATA]],Tabella29[], 9, 0)</f>
        <v>60.22</v>
      </c>
      <c r="M212">
        <f>VLOOKUP(Tabella34[[#This Row],[DATA]],Tabella29[], 10, 0)</f>
        <v>327.649</v>
      </c>
      <c r="N212">
        <f>VLOOKUP(Tabella34[[#This Row],[DATA]],Tabella29[], 11, 0)</f>
        <v>0</v>
      </c>
      <c r="O212">
        <f>VLOOKUP(Tabella34[[#This Row],[DATA]],Tabella29[], 12, 0)</f>
        <v>0</v>
      </c>
      <c r="P212">
        <f>VLOOKUP(Tabella34[[#This Row],[DATA]],Tabella29[], 13, 0)</f>
        <v>390.39699999999999</v>
      </c>
      <c r="Q212">
        <f>VLOOKUP(Tabella34[[#This Row],[DATA]],Tabella29[], 14, 0)</f>
        <v>0</v>
      </c>
      <c r="R212">
        <f>VLOOKUP(Tabella34[[#This Row],[DATA]],Tabella29[], 15, 0)</f>
        <v>7.9000000000000001E-2</v>
      </c>
      <c r="S212">
        <f>VLOOKUP(Tabella34[[#This Row],[DATA]],Tabella29[], 16, 0)</f>
        <v>0</v>
      </c>
      <c r="T212">
        <f>VLOOKUP(Tabella34[[#This Row],[DATA]],Tabella29[], 17, 0)</f>
        <v>0</v>
      </c>
      <c r="U212">
        <f>VLOOKUP(Tabella34[[#This Row],[DATA]],Tabella29[], 18, 0)</f>
        <v>0</v>
      </c>
      <c r="V212">
        <f>VLOOKUP(Tabella34[[#This Row],[DATA]],Tabella30[], 2, 0)</f>
        <v>71.3</v>
      </c>
      <c r="W212">
        <f>VLOOKUP(Tabella34[[#This Row],[DATA]],Tabella32[], 2, 0)</f>
        <v>63.69</v>
      </c>
      <c r="X212">
        <f>VLOOKUP(Tabella34[[#This Row],[DATA]],Tabella31[], 2, 0)</f>
        <v>66.67</v>
      </c>
      <c r="Y212">
        <f>VLOOKUP(Tabella34[[#This Row],[DATA]],Tabella33[], 2, 0)</f>
        <v>87.5</v>
      </c>
      <c r="Z212">
        <v>0</v>
      </c>
      <c r="AA212">
        <v>0</v>
      </c>
      <c r="AD212" s="23">
        <v>44072</v>
      </c>
      <c r="AE212" s="14">
        <v>9397.4549999999999</v>
      </c>
      <c r="AF212" s="14">
        <v>0</v>
      </c>
      <c r="AG212" s="14">
        <v>162.68100000000001</v>
      </c>
      <c r="AH212" s="14">
        <v>620.62</v>
      </c>
      <c r="AI212" s="14">
        <v>0</v>
      </c>
      <c r="AJ212" s="14">
        <v>0.52900000000000003</v>
      </c>
      <c r="AK212" s="14">
        <v>1.32</v>
      </c>
      <c r="AL212" s="14"/>
      <c r="AM212" s="14"/>
      <c r="AN212" s="14"/>
      <c r="AO212" s="14"/>
      <c r="AP212" s="14"/>
      <c r="AQ212" s="14"/>
      <c r="AR212" s="14">
        <v>9.0999999999999998E-2</v>
      </c>
      <c r="AS212" s="14"/>
      <c r="AT212" s="14"/>
      <c r="AU212" s="15"/>
      <c r="AW212" s="24">
        <v>44041</v>
      </c>
      <c r="AX212">
        <v>64.349999999999994</v>
      </c>
      <c r="AZ212" s="24">
        <v>44041</v>
      </c>
      <c r="BA212">
        <v>61.2</v>
      </c>
      <c r="BC212" s="24">
        <v>44041</v>
      </c>
      <c r="BD212">
        <v>57.44</v>
      </c>
      <c r="BF212" s="24">
        <v>44041</v>
      </c>
      <c r="BG212">
        <v>87.5</v>
      </c>
    </row>
    <row r="213" spans="1:59" x14ac:dyDescent="0.3">
      <c r="A213" s="1">
        <v>44162</v>
      </c>
      <c r="B213" s="2">
        <v>8190.7</v>
      </c>
      <c r="C213" s="7">
        <v>79.131081655524213</v>
      </c>
      <c r="D213" s="39">
        <v>1.0567562580007931E-2</v>
      </c>
      <c r="E213">
        <f>VLOOKUP(Tabella34[[#This Row],[DATA]],Tabella29[], 2, 0)</f>
        <v>34831.546999999999</v>
      </c>
      <c r="F213">
        <f>VLOOKUP(Tabella34[[#This Row],[DATA]],Tabella29[], 3, 0)</f>
        <v>232.17400000000001</v>
      </c>
      <c r="G213">
        <f>VLOOKUP(Tabella34[[#This Row],[DATA]],Tabella29[], 4, 0)</f>
        <v>218.44300000000001</v>
      </c>
      <c r="H213">
        <f>VLOOKUP(Tabella34[[#This Row],[DATA]],Tabella29[], 5, 0)</f>
        <v>955.56299999999999</v>
      </c>
      <c r="I213">
        <f>VLOOKUP(Tabella34[[#This Row],[DATA]],Tabella29[], 6, 0)</f>
        <v>6.2889999999999997</v>
      </c>
      <c r="J213">
        <f>VLOOKUP(Tabella34[[#This Row],[DATA]],Tabella29[], 7, 0)</f>
        <v>6.2619999999999996</v>
      </c>
      <c r="K213">
        <f>VLOOKUP(Tabella34[[#This Row],[DATA]],Tabella29[], 8, 0)</f>
        <v>0.8</v>
      </c>
      <c r="L213">
        <f>VLOOKUP(Tabella34[[#This Row],[DATA]],Tabella29[], 9, 0)</f>
        <v>59.406999999999996</v>
      </c>
      <c r="M213">
        <f>VLOOKUP(Tabella34[[#This Row],[DATA]],Tabella29[], 10, 0)</f>
        <v>317.01600000000002</v>
      </c>
      <c r="N213">
        <f>VLOOKUP(Tabella34[[#This Row],[DATA]],Tabella29[], 11, 0)</f>
        <v>0</v>
      </c>
      <c r="O213">
        <f>VLOOKUP(Tabella34[[#This Row],[DATA]],Tabella29[], 12, 0)</f>
        <v>0</v>
      </c>
      <c r="P213">
        <f>VLOOKUP(Tabella34[[#This Row],[DATA]],Tabella29[], 13, 0)</f>
        <v>0</v>
      </c>
      <c r="Q213">
        <f>VLOOKUP(Tabella34[[#This Row],[DATA]],Tabella29[], 14, 0)</f>
        <v>0</v>
      </c>
      <c r="R213">
        <f>VLOOKUP(Tabella34[[#This Row],[DATA]],Tabella29[], 15, 0)</f>
        <v>7.4999999999999997E-2</v>
      </c>
      <c r="S213">
        <f>VLOOKUP(Tabella34[[#This Row],[DATA]],Tabella29[], 16, 0)</f>
        <v>0</v>
      </c>
      <c r="T213">
        <f>VLOOKUP(Tabella34[[#This Row],[DATA]],Tabella29[], 17, 0)</f>
        <v>0</v>
      </c>
      <c r="U213">
        <f>VLOOKUP(Tabella34[[#This Row],[DATA]],Tabella29[], 18, 0)</f>
        <v>0</v>
      </c>
      <c r="V213">
        <f>VLOOKUP(Tabella34[[#This Row],[DATA]],Tabella30[], 2, 0)</f>
        <v>71.3</v>
      </c>
      <c r="W213">
        <f>VLOOKUP(Tabella34[[#This Row],[DATA]],Tabella32[], 2, 0)</f>
        <v>63.69</v>
      </c>
      <c r="X213">
        <f>VLOOKUP(Tabella34[[#This Row],[DATA]],Tabella31[], 2, 0)</f>
        <v>66.67</v>
      </c>
      <c r="Y213">
        <f>VLOOKUP(Tabella34[[#This Row],[DATA]],Tabella33[], 2, 0)</f>
        <v>87.5</v>
      </c>
      <c r="Z213">
        <v>0</v>
      </c>
      <c r="AA213">
        <v>0</v>
      </c>
      <c r="AD213" s="23">
        <v>44073</v>
      </c>
      <c r="AE213" s="16">
        <v>9397.4549999999999</v>
      </c>
      <c r="AF213" s="16">
        <v>0</v>
      </c>
      <c r="AG213" s="16">
        <v>162.68100000000001</v>
      </c>
      <c r="AH213" s="16">
        <v>620.62</v>
      </c>
      <c r="AI213" s="16">
        <v>0</v>
      </c>
      <c r="AJ213" s="16">
        <v>0.52900000000000003</v>
      </c>
      <c r="AK213" s="16">
        <v>1.3</v>
      </c>
      <c r="AL213" s="16"/>
      <c r="AM213" s="16"/>
      <c r="AN213" s="16">
        <v>9.423</v>
      </c>
      <c r="AO213" s="16">
        <v>102.19199999999999</v>
      </c>
      <c r="AP213" s="16"/>
      <c r="AQ213" s="16"/>
      <c r="AR213" s="16">
        <v>0.09</v>
      </c>
      <c r="AS213" s="16"/>
      <c r="AT213" s="16"/>
      <c r="AU213" s="17"/>
      <c r="AW213" s="24">
        <v>44042</v>
      </c>
      <c r="AX213">
        <v>64.349999999999994</v>
      </c>
      <c r="AZ213" s="24">
        <v>44042</v>
      </c>
      <c r="BA213">
        <v>61.2</v>
      </c>
      <c r="BC213" s="24">
        <v>44042</v>
      </c>
      <c r="BD213">
        <v>57.44</v>
      </c>
      <c r="BF213" s="24">
        <v>44042</v>
      </c>
      <c r="BG213">
        <v>87.5</v>
      </c>
    </row>
    <row r="214" spans="1:59" x14ac:dyDescent="0.3">
      <c r="A214" s="3">
        <v>44165</v>
      </c>
      <c r="B214" s="4">
        <v>8076.9</v>
      </c>
      <c r="C214" s="8">
        <v>78.031649727557294</v>
      </c>
      <c r="D214" s="38">
        <v>-1.3991228749040657E-2</v>
      </c>
      <c r="E214">
        <f>VLOOKUP(Tabella34[[#This Row],[DATA]],Tabella29[], 2, 0)</f>
        <v>35258.949000000001</v>
      </c>
      <c r="F214">
        <f>VLOOKUP(Tabella34[[#This Row],[DATA]],Tabella29[], 3, 0)</f>
        <v>427.40199999999999</v>
      </c>
      <c r="G214">
        <f>VLOOKUP(Tabella34[[#This Row],[DATA]],Tabella29[], 4, 0)</f>
        <v>200.39</v>
      </c>
      <c r="H214">
        <f>VLOOKUP(Tabella34[[#This Row],[DATA]],Tabella29[], 5, 0)</f>
        <v>964.14200000000005</v>
      </c>
      <c r="I214">
        <f>VLOOKUP(Tabella34[[#This Row],[DATA]],Tabella29[], 6, 0)</f>
        <v>8.5779999999999994</v>
      </c>
      <c r="J214">
        <f>VLOOKUP(Tabella34[[#This Row],[DATA]],Tabella29[], 7, 0)</f>
        <v>5.923</v>
      </c>
      <c r="K214">
        <f>VLOOKUP(Tabella34[[#This Row],[DATA]],Tabella29[], 8, 0)</f>
        <v>0.79</v>
      </c>
      <c r="L214">
        <f>VLOOKUP(Tabella34[[#This Row],[DATA]],Tabella29[], 9, 0)</f>
        <v>56.241</v>
      </c>
      <c r="M214">
        <f>VLOOKUP(Tabella34[[#This Row],[DATA]],Tabella29[], 10, 0)</f>
        <v>310.25599999999997</v>
      </c>
      <c r="N214">
        <f>VLOOKUP(Tabella34[[#This Row],[DATA]],Tabella29[], 11, 0)</f>
        <v>0</v>
      </c>
      <c r="O214">
        <f>VLOOKUP(Tabella34[[#This Row],[DATA]],Tabella29[], 12, 0)</f>
        <v>0</v>
      </c>
      <c r="P214">
        <f>VLOOKUP(Tabella34[[#This Row],[DATA]],Tabella29[], 13, 0)</f>
        <v>0</v>
      </c>
      <c r="Q214">
        <f>VLOOKUP(Tabella34[[#This Row],[DATA]],Tabella29[], 14, 0)</f>
        <v>0</v>
      </c>
      <c r="R214">
        <f>VLOOKUP(Tabella34[[#This Row],[DATA]],Tabella29[], 15, 0)</f>
        <v>7.0000000000000007E-2</v>
      </c>
      <c r="S214">
        <f>VLOOKUP(Tabella34[[#This Row],[DATA]],Tabella29[], 16, 0)</f>
        <v>0</v>
      </c>
      <c r="T214">
        <f>VLOOKUP(Tabella34[[#This Row],[DATA]],Tabella29[], 17, 0)</f>
        <v>0</v>
      </c>
      <c r="U214">
        <f>VLOOKUP(Tabella34[[#This Row],[DATA]],Tabella29[], 18, 0)</f>
        <v>0</v>
      </c>
      <c r="V214">
        <f>VLOOKUP(Tabella34[[#This Row],[DATA]],Tabella30[], 2, 0)</f>
        <v>71.3</v>
      </c>
      <c r="W214">
        <f>VLOOKUP(Tabella34[[#This Row],[DATA]],Tabella32[], 2, 0)</f>
        <v>63.69</v>
      </c>
      <c r="X214">
        <f>VLOOKUP(Tabella34[[#This Row],[DATA]],Tabella31[], 2, 0)</f>
        <v>66.67</v>
      </c>
      <c r="Y214">
        <f>VLOOKUP(Tabella34[[#This Row],[DATA]],Tabella33[], 2, 0)</f>
        <v>87.5</v>
      </c>
      <c r="Z214">
        <v>0</v>
      </c>
      <c r="AA214">
        <v>0</v>
      </c>
      <c r="AD214" s="23">
        <v>44074</v>
      </c>
      <c r="AE214" s="14">
        <v>9901.7199999999993</v>
      </c>
      <c r="AF214" s="14">
        <v>504.26600000000002</v>
      </c>
      <c r="AG214" s="14">
        <v>175.48599999999999</v>
      </c>
      <c r="AH214" s="14">
        <v>622.39499999999998</v>
      </c>
      <c r="AI214" s="14">
        <v>1.776</v>
      </c>
      <c r="AJ214" s="14">
        <v>0.67800000000000005</v>
      </c>
      <c r="AK214" s="14">
        <v>1.29</v>
      </c>
      <c r="AL214" s="14">
        <v>18.097999999999999</v>
      </c>
      <c r="AM214" s="14">
        <v>148.828</v>
      </c>
      <c r="AN214" s="14"/>
      <c r="AO214" s="14"/>
      <c r="AP214" s="14"/>
      <c r="AQ214" s="14"/>
      <c r="AR214" s="14">
        <v>9.6000000000000002E-2</v>
      </c>
      <c r="AS214" s="14"/>
      <c r="AT214" s="14"/>
      <c r="AU214" s="15"/>
      <c r="AW214" s="24">
        <v>44043</v>
      </c>
      <c r="AX214">
        <v>64.349999999999994</v>
      </c>
      <c r="AZ214" s="24">
        <v>44043</v>
      </c>
      <c r="BA214">
        <v>61.2</v>
      </c>
      <c r="BC214" s="24">
        <v>44043</v>
      </c>
      <c r="BD214">
        <v>57.44</v>
      </c>
      <c r="BF214" s="24">
        <v>44043</v>
      </c>
      <c r="BG214">
        <v>87.5</v>
      </c>
    </row>
    <row r="215" spans="1:59" x14ac:dyDescent="0.3">
      <c r="A215" s="1">
        <v>44166</v>
      </c>
      <c r="B215" s="2">
        <v>8140.8</v>
      </c>
      <c r="C215" s="7">
        <v>78.648993314526422</v>
      </c>
      <c r="D215" s="39">
        <v>7.8803197345088359E-3</v>
      </c>
      <c r="E215">
        <f>VLOOKUP(Tabella34[[#This Row],[DATA]],Tabella29[], 2, 0)</f>
        <v>35435.587</v>
      </c>
      <c r="F215">
        <f>VLOOKUP(Tabella34[[#This Row],[DATA]],Tabella29[], 3, 0)</f>
        <v>176.63800000000001</v>
      </c>
      <c r="G215">
        <f>VLOOKUP(Tabella34[[#This Row],[DATA]],Tabella29[], 4, 0)</f>
        <v>188.255</v>
      </c>
      <c r="H215">
        <f>VLOOKUP(Tabella34[[#This Row],[DATA]],Tabella29[], 5, 0)</f>
        <v>973.59699999999998</v>
      </c>
      <c r="I215">
        <f>VLOOKUP(Tabella34[[#This Row],[DATA]],Tabella29[], 6, 0)</f>
        <v>9.4559999999999995</v>
      </c>
      <c r="J215">
        <f>VLOOKUP(Tabella34[[#This Row],[DATA]],Tabella29[], 7, 0)</f>
        <v>5.6319999999999997</v>
      </c>
      <c r="K215">
        <f>VLOOKUP(Tabella34[[#This Row],[DATA]],Tabella29[], 8, 0)</f>
        <v>0.8</v>
      </c>
      <c r="L215">
        <f>VLOOKUP(Tabella34[[#This Row],[DATA]],Tabella29[], 9, 0)</f>
        <v>55.15</v>
      </c>
      <c r="M215">
        <f>VLOOKUP(Tabella34[[#This Row],[DATA]],Tabella29[], 10, 0)</f>
        <v>304.69400000000002</v>
      </c>
      <c r="N215">
        <f>VLOOKUP(Tabella34[[#This Row],[DATA]],Tabella29[], 11, 0)</f>
        <v>0</v>
      </c>
      <c r="O215">
        <f>VLOOKUP(Tabella34[[#This Row],[DATA]],Tabella29[], 12, 0)</f>
        <v>0</v>
      </c>
      <c r="P215">
        <f>VLOOKUP(Tabella34[[#This Row],[DATA]],Tabella29[], 13, 0)</f>
        <v>0</v>
      </c>
      <c r="Q215">
        <f>VLOOKUP(Tabella34[[#This Row],[DATA]],Tabella29[], 14, 0)</f>
        <v>0</v>
      </c>
      <c r="R215">
        <f>VLOOKUP(Tabella34[[#This Row],[DATA]],Tabella29[], 15, 0)</f>
        <v>6.6000000000000003E-2</v>
      </c>
      <c r="S215">
        <f>VLOOKUP(Tabella34[[#This Row],[DATA]],Tabella29[], 16, 0)</f>
        <v>0</v>
      </c>
      <c r="T215">
        <f>VLOOKUP(Tabella34[[#This Row],[DATA]],Tabella29[], 17, 0)</f>
        <v>0</v>
      </c>
      <c r="U215">
        <f>VLOOKUP(Tabella34[[#This Row],[DATA]],Tabella29[], 18, 0)</f>
        <v>0</v>
      </c>
      <c r="V215">
        <f>VLOOKUP(Tabella34[[#This Row],[DATA]],Tabella30[], 2, 0)</f>
        <v>71.3</v>
      </c>
      <c r="W215">
        <f>VLOOKUP(Tabella34[[#This Row],[DATA]],Tabella32[], 2, 0)</f>
        <v>63.69</v>
      </c>
      <c r="X215">
        <f>VLOOKUP(Tabella34[[#This Row],[DATA]],Tabella31[], 2, 0)</f>
        <v>66.67</v>
      </c>
      <c r="Y215">
        <f>VLOOKUP(Tabella34[[#This Row],[DATA]],Tabella33[], 2, 0)</f>
        <v>87.5</v>
      </c>
      <c r="Z215">
        <v>0</v>
      </c>
      <c r="AA215">
        <v>0</v>
      </c>
      <c r="AD215" s="23">
        <v>44075</v>
      </c>
      <c r="AE215" s="16">
        <v>10075.321</v>
      </c>
      <c r="AF215" s="16">
        <v>173.601</v>
      </c>
      <c r="AG215" s="16">
        <v>178.536</v>
      </c>
      <c r="AH215" s="16">
        <v>623.63599999999997</v>
      </c>
      <c r="AI215" s="16">
        <v>1.2410000000000001</v>
      </c>
      <c r="AJ215" s="16">
        <v>0.69699999999999995</v>
      </c>
      <c r="AK215" s="16">
        <v>1.28</v>
      </c>
      <c r="AL215" s="16">
        <v>17.606000000000002</v>
      </c>
      <c r="AM215" s="16">
        <v>145.619</v>
      </c>
      <c r="AN215" s="16"/>
      <c r="AO215" s="16"/>
      <c r="AP215" s="16"/>
      <c r="AQ215" s="16"/>
      <c r="AR215" s="16">
        <v>9.6000000000000002E-2</v>
      </c>
      <c r="AS215" s="16"/>
      <c r="AT215" s="16"/>
      <c r="AU215" s="17"/>
      <c r="AW215" s="24">
        <v>44044</v>
      </c>
      <c r="AX215">
        <v>64.349999999999994</v>
      </c>
      <c r="AZ215" s="24">
        <v>44044</v>
      </c>
      <c r="BA215">
        <v>61.2</v>
      </c>
      <c r="BC215" s="24">
        <v>44044</v>
      </c>
      <c r="BD215">
        <v>57.44</v>
      </c>
      <c r="BF215" s="24">
        <v>44044</v>
      </c>
      <c r="BG215">
        <v>87.5</v>
      </c>
    </row>
    <row r="216" spans="1:59" x14ac:dyDescent="0.3">
      <c r="A216" s="3">
        <v>44167</v>
      </c>
      <c r="B216" s="4">
        <v>8220.7999999999993</v>
      </c>
      <c r="C216" s="8">
        <v>79.421880434362549</v>
      </c>
      <c r="D216" s="38">
        <v>9.779072649870468E-3</v>
      </c>
      <c r="E216">
        <f>VLOOKUP(Tabella34[[#This Row],[DATA]],Tabella29[], 2, 0)</f>
        <v>35635.201000000001</v>
      </c>
      <c r="F216">
        <f>VLOOKUP(Tabella34[[#This Row],[DATA]],Tabella29[], 3, 0)</f>
        <v>199.614</v>
      </c>
      <c r="G216">
        <f>VLOOKUP(Tabella34[[#This Row],[DATA]],Tabella29[], 4, 0)</f>
        <v>185.53200000000001</v>
      </c>
      <c r="H216">
        <f>VLOOKUP(Tabella34[[#This Row],[DATA]],Tabella29[], 5, 0)</f>
        <v>979.43700000000001</v>
      </c>
      <c r="I216">
        <f>VLOOKUP(Tabella34[[#This Row],[DATA]],Tabella29[], 6, 0)</f>
        <v>5.84</v>
      </c>
      <c r="J216">
        <f>VLOOKUP(Tabella34[[#This Row],[DATA]],Tabella29[], 7, 0)</f>
        <v>5.3390000000000004</v>
      </c>
      <c r="K216">
        <f>VLOOKUP(Tabella34[[#This Row],[DATA]],Tabella29[], 8, 0)</f>
        <v>0.81</v>
      </c>
      <c r="L216">
        <f>VLOOKUP(Tabella34[[#This Row],[DATA]],Tabella29[], 9, 0)</f>
        <v>53.161000000000001</v>
      </c>
      <c r="M216">
        <f>VLOOKUP(Tabella34[[#This Row],[DATA]],Tabella29[], 10, 0)</f>
        <v>290.233</v>
      </c>
      <c r="N216">
        <f>VLOOKUP(Tabella34[[#This Row],[DATA]],Tabella29[], 11, 0)</f>
        <v>0</v>
      </c>
      <c r="O216">
        <f>VLOOKUP(Tabella34[[#This Row],[DATA]],Tabella29[], 12, 0)</f>
        <v>0</v>
      </c>
      <c r="P216">
        <f>VLOOKUP(Tabella34[[#This Row],[DATA]],Tabella29[], 13, 0)</f>
        <v>0</v>
      </c>
      <c r="Q216">
        <f>VLOOKUP(Tabella34[[#This Row],[DATA]],Tabella29[], 14, 0)</f>
        <v>0</v>
      </c>
      <c r="R216">
        <f>VLOOKUP(Tabella34[[#This Row],[DATA]],Tabella29[], 15, 0)</f>
        <v>6.6000000000000003E-2</v>
      </c>
      <c r="S216">
        <f>VLOOKUP(Tabella34[[#This Row],[DATA]],Tabella29[], 16, 0)</f>
        <v>0</v>
      </c>
      <c r="T216">
        <f>VLOOKUP(Tabella34[[#This Row],[DATA]],Tabella29[], 17, 0)</f>
        <v>0</v>
      </c>
      <c r="U216">
        <f>VLOOKUP(Tabella34[[#This Row],[DATA]],Tabella29[], 18, 0)</f>
        <v>0</v>
      </c>
      <c r="V216">
        <f>VLOOKUP(Tabella34[[#This Row],[DATA]],Tabella30[], 2, 0)</f>
        <v>71.3</v>
      </c>
      <c r="W216">
        <f>VLOOKUP(Tabella34[[#This Row],[DATA]],Tabella32[], 2, 0)</f>
        <v>63.69</v>
      </c>
      <c r="X216">
        <f>VLOOKUP(Tabella34[[#This Row],[DATA]],Tabella31[], 2, 0)</f>
        <v>66.67</v>
      </c>
      <c r="Y216">
        <f>VLOOKUP(Tabella34[[#This Row],[DATA]],Tabella33[], 2, 0)</f>
        <v>87.5</v>
      </c>
      <c r="Z216">
        <v>0</v>
      </c>
      <c r="AA216">
        <v>0</v>
      </c>
      <c r="AD216" s="23">
        <v>44076</v>
      </c>
      <c r="AE216" s="14">
        <v>10258.89</v>
      </c>
      <c r="AF216" s="14">
        <v>183.57</v>
      </c>
      <c r="AG216" s="14">
        <v>182.46299999999999</v>
      </c>
      <c r="AH216" s="14">
        <v>624.53499999999997</v>
      </c>
      <c r="AI216" s="14">
        <v>0.89800000000000002</v>
      </c>
      <c r="AJ216" s="14">
        <v>0.68200000000000005</v>
      </c>
      <c r="AK216" s="14">
        <v>1.26</v>
      </c>
      <c r="AL216" s="14">
        <v>18.696999999999999</v>
      </c>
      <c r="AM216" s="14">
        <v>148.12200000000001</v>
      </c>
      <c r="AN216" s="14"/>
      <c r="AO216" s="14"/>
      <c r="AP216" s="14"/>
      <c r="AQ216" s="14"/>
      <c r="AR216" s="14">
        <v>9.7000000000000003E-2</v>
      </c>
      <c r="AS216" s="14"/>
      <c r="AT216" s="14"/>
      <c r="AU216" s="15"/>
      <c r="AW216" s="24">
        <v>44045</v>
      </c>
      <c r="AX216">
        <v>64.349999999999994</v>
      </c>
      <c r="AZ216" s="24">
        <v>44045</v>
      </c>
      <c r="BA216">
        <v>61.2</v>
      </c>
      <c r="BC216" s="24">
        <v>44045</v>
      </c>
      <c r="BD216">
        <v>57.44</v>
      </c>
      <c r="BF216" s="24">
        <v>44045</v>
      </c>
      <c r="BG216">
        <v>87.5</v>
      </c>
    </row>
    <row r="217" spans="1:59" x14ac:dyDescent="0.3">
      <c r="A217" s="1">
        <v>44168</v>
      </c>
      <c r="B217" s="2">
        <v>8200.7000000000007</v>
      </c>
      <c r="C217" s="7">
        <v>79.227692545503743</v>
      </c>
      <c r="D217" s="39">
        <v>-2.4480114530181789E-3</v>
      </c>
      <c r="E217">
        <f>VLOOKUP(Tabella34[[#This Row],[DATA]],Tabella29[], 2, 0)</f>
        <v>35851.843999999997</v>
      </c>
      <c r="F217">
        <f>VLOOKUP(Tabella34[[#This Row],[DATA]],Tabella29[], 3, 0)</f>
        <v>216.643</v>
      </c>
      <c r="G217">
        <f>VLOOKUP(Tabella34[[#This Row],[DATA]],Tabella29[], 4, 0)</f>
        <v>178.92400000000001</v>
      </c>
      <c r="H217">
        <f>VLOOKUP(Tabella34[[#This Row],[DATA]],Tabella29[], 5, 0)</f>
        <v>984.87099999999998</v>
      </c>
      <c r="I217">
        <f>VLOOKUP(Tabella34[[#This Row],[DATA]],Tabella29[], 6, 0)</f>
        <v>5.4340000000000002</v>
      </c>
      <c r="J217">
        <f>VLOOKUP(Tabella34[[#This Row],[DATA]],Tabella29[], 7, 0)</f>
        <v>5.085</v>
      </c>
      <c r="K217">
        <f>VLOOKUP(Tabella34[[#This Row],[DATA]],Tabella29[], 8, 0)</f>
        <v>0.83</v>
      </c>
      <c r="L217">
        <f>VLOOKUP(Tabella34[[#This Row],[DATA]],Tabella29[], 9, 0)</f>
        <v>52.198</v>
      </c>
      <c r="M217">
        <f>VLOOKUP(Tabella34[[#This Row],[DATA]],Tabella29[], 10, 0)</f>
        <v>279.45100000000002</v>
      </c>
      <c r="N217">
        <f>VLOOKUP(Tabella34[[#This Row],[DATA]],Tabella29[], 11, 0)</f>
        <v>0</v>
      </c>
      <c r="O217">
        <f>VLOOKUP(Tabella34[[#This Row],[DATA]],Tabella29[], 12, 0)</f>
        <v>0</v>
      </c>
      <c r="P217">
        <f>VLOOKUP(Tabella34[[#This Row],[DATA]],Tabella29[], 13, 0)</f>
        <v>409.95299999999997</v>
      </c>
      <c r="Q217">
        <f>VLOOKUP(Tabella34[[#This Row],[DATA]],Tabella29[], 14, 0)</f>
        <v>0</v>
      </c>
      <c r="R217">
        <f>VLOOKUP(Tabella34[[#This Row],[DATA]],Tabella29[], 15, 0)</f>
        <v>6.4000000000000001E-2</v>
      </c>
      <c r="S217">
        <f>VLOOKUP(Tabella34[[#This Row],[DATA]],Tabella29[], 16, 0)</f>
        <v>0</v>
      </c>
      <c r="T217">
        <f>VLOOKUP(Tabella34[[#This Row],[DATA]],Tabella29[], 17, 0)</f>
        <v>0</v>
      </c>
      <c r="U217">
        <f>VLOOKUP(Tabella34[[#This Row],[DATA]],Tabella29[], 18, 0)</f>
        <v>0</v>
      </c>
      <c r="V217">
        <f>VLOOKUP(Tabella34[[#This Row],[DATA]],Tabella30[], 2, 0)</f>
        <v>71.3</v>
      </c>
      <c r="W217">
        <f>VLOOKUP(Tabella34[[#This Row],[DATA]],Tabella32[], 2, 0)</f>
        <v>63.69</v>
      </c>
      <c r="X217">
        <f>VLOOKUP(Tabella34[[#This Row],[DATA]],Tabella31[], 2, 0)</f>
        <v>66.67</v>
      </c>
      <c r="Y217">
        <f>VLOOKUP(Tabella34[[#This Row],[DATA]],Tabella33[], 2, 0)</f>
        <v>87.5</v>
      </c>
      <c r="Z217">
        <v>0</v>
      </c>
      <c r="AA217">
        <v>0</v>
      </c>
      <c r="AD217" s="23">
        <v>44077</v>
      </c>
      <c r="AE217" s="16">
        <v>10450.546</v>
      </c>
      <c r="AF217" s="16">
        <v>191.65600000000001</v>
      </c>
      <c r="AG217" s="16">
        <v>180.327</v>
      </c>
      <c r="AH217" s="16">
        <v>625.39</v>
      </c>
      <c r="AI217" s="16">
        <v>0.85599999999999998</v>
      </c>
      <c r="AJ217" s="16">
        <v>0.72699999999999998</v>
      </c>
      <c r="AK217" s="16">
        <v>1.25</v>
      </c>
      <c r="AL217" s="16">
        <v>19.895</v>
      </c>
      <c r="AM217" s="16">
        <v>153.898</v>
      </c>
      <c r="AN217" s="16"/>
      <c r="AO217" s="16"/>
      <c r="AP217" s="16">
        <v>150.66300000000001</v>
      </c>
      <c r="AQ217" s="16"/>
      <c r="AR217" s="16">
        <v>9.4E-2</v>
      </c>
      <c r="AS217" s="16"/>
      <c r="AT217" s="16"/>
      <c r="AU217" s="17"/>
      <c r="AW217" s="24">
        <v>44046</v>
      </c>
      <c r="AX217">
        <v>64.349999999999994</v>
      </c>
      <c r="AZ217" s="24">
        <v>44046</v>
      </c>
      <c r="BA217">
        <v>61.2</v>
      </c>
      <c r="BC217" s="24">
        <v>44046</v>
      </c>
      <c r="BD217">
        <v>57.44</v>
      </c>
      <c r="BF217" s="24">
        <v>44046</v>
      </c>
      <c r="BG217">
        <v>87.5</v>
      </c>
    </row>
    <row r="218" spans="1:59" x14ac:dyDescent="0.3">
      <c r="A218" s="3">
        <v>44169</v>
      </c>
      <c r="B218" s="4">
        <v>8322.9</v>
      </c>
      <c r="C218" s="8">
        <v>80.408277621053458</v>
      </c>
      <c r="D218" s="38">
        <v>1.4791235312895676E-2</v>
      </c>
      <c r="E218">
        <f>VLOOKUP(Tabella34[[#This Row],[DATA]],Tabella29[], 2, 0)</f>
        <v>36038.921999999999</v>
      </c>
      <c r="F218">
        <f>VLOOKUP(Tabella34[[#This Row],[DATA]],Tabella29[], 3, 0)</f>
        <v>187.078</v>
      </c>
      <c r="G218">
        <f>VLOOKUP(Tabella34[[#This Row],[DATA]],Tabella29[], 4, 0)</f>
        <v>172.482</v>
      </c>
      <c r="H218">
        <f>VLOOKUP(Tabella34[[#This Row],[DATA]],Tabella29[], 5, 0)</f>
        <v>989.44899999999996</v>
      </c>
      <c r="I218">
        <f>VLOOKUP(Tabella34[[#This Row],[DATA]],Tabella29[], 6, 0)</f>
        <v>4.5780000000000003</v>
      </c>
      <c r="J218">
        <f>VLOOKUP(Tabella34[[#This Row],[DATA]],Tabella29[], 7, 0)</f>
        <v>4.8410000000000002</v>
      </c>
      <c r="K218">
        <f>VLOOKUP(Tabella34[[#This Row],[DATA]],Tabella29[], 8, 0)</f>
        <v>0.84</v>
      </c>
      <c r="L218">
        <f>VLOOKUP(Tabella34[[#This Row],[DATA]],Tabella29[], 9, 0)</f>
        <v>50.722000000000001</v>
      </c>
      <c r="M218">
        <f>VLOOKUP(Tabella34[[#This Row],[DATA]],Tabella29[], 10, 0)</f>
        <v>268.51900000000001</v>
      </c>
      <c r="N218">
        <f>VLOOKUP(Tabella34[[#This Row],[DATA]],Tabella29[], 11, 0)</f>
        <v>0</v>
      </c>
      <c r="O218">
        <f>VLOOKUP(Tabella34[[#This Row],[DATA]],Tabella29[], 12, 0)</f>
        <v>0</v>
      </c>
      <c r="P218">
        <f>VLOOKUP(Tabella34[[#This Row],[DATA]],Tabella29[], 13, 0)</f>
        <v>0</v>
      </c>
      <c r="Q218">
        <f>VLOOKUP(Tabella34[[#This Row],[DATA]],Tabella29[], 14, 0)</f>
        <v>0</v>
      </c>
      <c r="R218">
        <f>VLOOKUP(Tabella34[[#This Row],[DATA]],Tabella29[], 15, 0)</f>
        <v>6.3E-2</v>
      </c>
      <c r="S218">
        <f>VLOOKUP(Tabella34[[#This Row],[DATA]],Tabella29[], 16, 0)</f>
        <v>0</v>
      </c>
      <c r="T218">
        <f>VLOOKUP(Tabella34[[#This Row],[DATA]],Tabella29[], 17, 0)</f>
        <v>0</v>
      </c>
      <c r="U218">
        <f>VLOOKUP(Tabella34[[#This Row],[DATA]],Tabella29[], 18, 0)</f>
        <v>0</v>
      </c>
      <c r="V218">
        <f>VLOOKUP(Tabella34[[#This Row],[DATA]],Tabella30[], 2, 0)</f>
        <v>71.3</v>
      </c>
      <c r="W218">
        <f>VLOOKUP(Tabella34[[#This Row],[DATA]],Tabella32[], 2, 0)</f>
        <v>63.69</v>
      </c>
      <c r="X218">
        <f>VLOOKUP(Tabella34[[#This Row],[DATA]],Tabella31[], 2, 0)</f>
        <v>66.67</v>
      </c>
      <c r="Y218">
        <f>VLOOKUP(Tabella34[[#This Row],[DATA]],Tabella33[], 2, 0)</f>
        <v>87.5</v>
      </c>
      <c r="Z218">
        <v>0</v>
      </c>
      <c r="AA218">
        <v>0</v>
      </c>
      <c r="AD218" s="23">
        <v>44078</v>
      </c>
      <c r="AE218" s="14">
        <v>10674.655000000001</v>
      </c>
      <c r="AF218" s="14">
        <v>224.10900000000001</v>
      </c>
      <c r="AG218" s="14">
        <v>182.45699999999999</v>
      </c>
      <c r="AH218" s="14">
        <v>629.32600000000002</v>
      </c>
      <c r="AI218" s="14">
        <v>3.9359999999999999</v>
      </c>
      <c r="AJ218" s="14">
        <v>1.244</v>
      </c>
      <c r="AK218" s="14">
        <v>1.25</v>
      </c>
      <c r="AL218" s="14">
        <v>20.879000000000001</v>
      </c>
      <c r="AM218" s="14">
        <v>158.13399999999999</v>
      </c>
      <c r="AN218" s="14"/>
      <c r="AO218" s="14"/>
      <c r="AP218" s="14"/>
      <c r="AQ218" s="14"/>
      <c r="AR218" s="14">
        <v>9.0999999999999998E-2</v>
      </c>
      <c r="AS218" s="14"/>
      <c r="AT218" s="14"/>
      <c r="AU218" s="15"/>
      <c r="AW218" s="24">
        <v>44047</v>
      </c>
      <c r="AX218">
        <v>64.349999999999994</v>
      </c>
      <c r="AZ218" s="24">
        <v>44047</v>
      </c>
      <c r="BA218">
        <v>61.2</v>
      </c>
      <c r="BC218" s="24">
        <v>44047</v>
      </c>
      <c r="BD218">
        <v>57.44</v>
      </c>
      <c r="BF218" s="24">
        <v>44047</v>
      </c>
      <c r="BG218">
        <v>87.5</v>
      </c>
    </row>
    <row r="219" spans="1:59" x14ac:dyDescent="0.3">
      <c r="A219" s="1">
        <v>44172</v>
      </c>
      <c r="B219" s="2">
        <v>8275.6</v>
      </c>
      <c r="C219" s="7">
        <v>79.951308111450331</v>
      </c>
      <c r="D219" s="39">
        <v>-5.6993256058534263E-3</v>
      </c>
      <c r="E219">
        <f>VLOOKUP(Tabella34[[#This Row],[DATA]],Tabella29[], 2, 0)</f>
        <v>36417.163999999997</v>
      </c>
      <c r="F219">
        <f>VLOOKUP(Tabella34[[#This Row],[DATA]],Tabella29[], 3, 0)</f>
        <v>378.24200000000002</v>
      </c>
      <c r="G219">
        <f>VLOOKUP(Tabella34[[#This Row],[DATA]],Tabella29[], 4, 0)</f>
        <v>165.459</v>
      </c>
      <c r="H219">
        <f>VLOOKUP(Tabella34[[#This Row],[DATA]],Tabella29[], 5, 0)</f>
        <v>997.87800000000004</v>
      </c>
      <c r="I219">
        <f>VLOOKUP(Tabella34[[#This Row],[DATA]],Tabella29[], 6, 0)</f>
        <v>8.4290000000000003</v>
      </c>
      <c r="J219">
        <f>VLOOKUP(Tabella34[[#This Row],[DATA]],Tabella29[], 7, 0)</f>
        <v>4.819</v>
      </c>
      <c r="K219">
        <f>VLOOKUP(Tabella34[[#This Row],[DATA]],Tabella29[], 8, 0)</f>
        <v>0.85</v>
      </c>
      <c r="L219">
        <f>VLOOKUP(Tabella34[[#This Row],[DATA]],Tabella29[], 9, 0)</f>
        <v>0</v>
      </c>
      <c r="M219">
        <f>VLOOKUP(Tabella34[[#This Row],[DATA]],Tabella29[], 10, 0)</f>
        <v>0</v>
      </c>
      <c r="N219">
        <f>VLOOKUP(Tabella34[[#This Row],[DATA]],Tabella29[], 11, 0)</f>
        <v>0</v>
      </c>
      <c r="O219">
        <f>VLOOKUP(Tabella34[[#This Row],[DATA]],Tabella29[], 12, 0)</f>
        <v>0</v>
      </c>
      <c r="P219">
        <f>VLOOKUP(Tabella34[[#This Row],[DATA]],Tabella29[], 13, 0)</f>
        <v>0</v>
      </c>
      <c r="Q219">
        <f>VLOOKUP(Tabella34[[#This Row],[DATA]],Tabella29[], 14, 0)</f>
        <v>0</v>
      </c>
      <c r="R219">
        <f>VLOOKUP(Tabella34[[#This Row],[DATA]],Tabella29[], 15, 0)</f>
        <v>6.6000000000000003E-2</v>
      </c>
      <c r="S219">
        <f>VLOOKUP(Tabella34[[#This Row],[DATA]],Tabella29[], 16, 0)</f>
        <v>0</v>
      </c>
      <c r="T219">
        <f>VLOOKUP(Tabella34[[#This Row],[DATA]],Tabella29[], 17, 0)</f>
        <v>0</v>
      </c>
      <c r="U219">
        <f>VLOOKUP(Tabella34[[#This Row],[DATA]],Tabella29[], 18, 0)</f>
        <v>0</v>
      </c>
      <c r="V219">
        <f>VLOOKUP(Tabella34[[#This Row],[DATA]],Tabella30[], 2, 0)</f>
        <v>71.3</v>
      </c>
      <c r="W219">
        <f>VLOOKUP(Tabella34[[#This Row],[DATA]],Tabella32[], 2, 0)</f>
        <v>63.69</v>
      </c>
      <c r="X219">
        <f>VLOOKUP(Tabella34[[#This Row],[DATA]],Tabella31[], 2, 0)</f>
        <v>66.67</v>
      </c>
      <c r="Y219">
        <f>VLOOKUP(Tabella34[[#This Row],[DATA]],Tabella33[], 2, 0)</f>
        <v>87.5</v>
      </c>
      <c r="Z219">
        <v>0</v>
      </c>
      <c r="AA219">
        <v>0</v>
      </c>
      <c r="AD219" s="23">
        <v>44079</v>
      </c>
      <c r="AE219" s="16">
        <v>10674.655000000001</v>
      </c>
      <c r="AF219" s="16">
        <v>0</v>
      </c>
      <c r="AG219" s="16">
        <v>182.45699999999999</v>
      </c>
      <c r="AH219" s="16">
        <v>629.32600000000002</v>
      </c>
      <c r="AI219" s="16">
        <v>0</v>
      </c>
      <c r="AJ219" s="16">
        <v>1.244</v>
      </c>
      <c r="AK219" s="16">
        <v>1.25</v>
      </c>
      <c r="AL219" s="16"/>
      <c r="AM219" s="16"/>
      <c r="AN219" s="16"/>
      <c r="AO219" s="16"/>
      <c r="AP219" s="16"/>
      <c r="AQ219" s="16"/>
      <c r="AR219" s="16">
        <v>8.5999999999999993E-2</v>
      </c>
      <c r="AS219" s="16"/>
      <c r="AT219" s="16"/>
      <c r="AU219" s="17"/>
      <c r="AW219" s="24">
        <v>44048</v>
      </c>
      <c r="AX219">
        <v>64.349999999999994</v>
      </c>
      <c r="AZ219" s="24">
        <v>44048</v>
      </c>
      <c r="BA219">
        <v>61.2</v>
      </c>
      <c r="BC219" s="24">
        <v>44048</v>
      </c>
      <c r="BD219">
        <v>57.44</v>
      </c>
      <c r="BF219" s="24">
        <v>44048</v>
      </c>
      <c r="BG219">
        <v>87.5</v>
      </c>
    </row>
    <row r="220" spans="1:59" x14ac:dyDescent="0.3">
      <c r="A220" s="3">
        <v>44173</v>
      </c>
      <c r="B220" s="4">
        <v>8227.6</v>
      </c>
      <c r="C220" s="8">
        <v>79.48757583954864</v>
      </c>
      <c r="D220" s="38">
        <v>-5.8170700655801062E-3</v>
      </c>
      <c r="E220">
        <f>VLOOKUP(Tabella34[[#This Row],[DATA]],Tabella29[], 2, 0)</f>
        <v>36417.163999999997</v>
      </c>
      <c r="F220">
        <f>VLOOKUP(Tabella34[[#This Row],[DATA]],Tabella29[], 3, 0)</f>
        <v>0</v>
      </c>
      <c r="G220">
        <f>VLOOKUP(Tabella34[[#This Row],[DATA]],Tabella29[], 4, 0)</f>
        <v>140.22499999999999</v>
      </c>
      <c r="H220">
        <f>VLOOKUP(Tabella34[[#This Row],[DATA]],Tabella29[], 5, 0)</f>
        <v>997.87800000000004</v>
      </c>
      <c r="I220">
        <f>VLOOKUP(Tabella34[[#This Row],[DATA]],Tabella29[], 6, 0)</f>
        <v>0</v>
      </c>
      <c r="J220">
        <f>VLOOKUP(Tabella34[[#This Row],[DATA]],Tabella29[], 7, 0)</f>
        <v>3.4689999999999999</v>
      </c>
      <c r="K220">
        <f>VLOOKUP(Tabella34[[#This Row],[DATA]],Tabella29[], 8, 0)</f>
        <v>0.87</v>
      </c>
      <c r="L220">
        <f>VLOOKUP(Tabella34[[#This Row],[DATA]],Tabella29[], 9, 0)</f>
        <v>0</v>
      </c>
      <c r="M220">
        <f>VLOOKUP(Tabella34[[#This Row],[DATA]],Tabella29[], 10, 0)</f>
        <v>0</v>
      </c>
      <c r="N220">
        <f>VLOOKUP(Tabella34[[#This Row],[DATA]],Tabella29[], 11, 0)</f>
        <v>0</v>
      </c>
      <c r="O220">
        <f>VLOOKUP(Tabella34[[#This Row],[DATA]],Tabella29[], 12, 0)</f>
        <v>0</v>
      </c>
      <c r="P220">
        <f>VLOOKUP(Tabella34[[#This Row],[DATA]],Tabella29[], 13, 0)</f>
        <v>0</v>
      </c>
      <c r="Q220">
        <f>VLOOKUP(Tabella34[[#This Row],[DATA]],Tabella29[], 14, 0)</f>
        <v>0</v>
      </c>
      <c r="R220">
        <f>VLOOKUP(Tabella34[[#This Row],[DATA]],Tabella29[], 15, 0)</f>
        <v>5.7000000000000002E-2</v>
      </c>
      <c r="S220">
        <f>VLOOKUP(Tabella34[[#This Row],[DATA]],Tabella29[], 16, 0)</f>
        <v>0</v>
      </c>
      <c r="T220">
        <f>VLOOKUP(Tabella34[[#This Row],[DATA]],Tabella29[], 17, 0)</f>
        <v>0</v>
      </c>
      <c r="U220">
        <f>VLOOKUP(Tabella34[[#This Row],[DATA]],Tabella29[], 18, 0)</f>
        <v>0</v>
      </c>
      <c r="V220">
        <f>VLOOKUP(Tabella34[[#This Row],[DATA]],Tabella30[], 2, 0)</f>
        <v>71.3</v>
      </c>
      <c r="W220">
        <f>VLOOKUP(Tabella34[[#This Row],[DATA]],Tabella32[], 2, 0)</f>
        <v>63.69</v>
      </c>
      <c r="X220">
        <f>VLOOKUP(Tabella34[[#This Row],[DATA]],Tabella31[], 2, 0)</f>
        <v>66.67</v>
      </c>
      <c r="Y220">
        <f>VLOOKUP(Tabella34[[#This Row],[DATA]],Tabella33[], 2, 0)</f>
        <v>87.5</v>
      </c>
      <c r="Z220">
        <v>0</v>
      </c>
      <c r="AA220">
        <v>0</v>
      </c>
      <c r="AD220" s="23">
        <v>44080</v>
      </c>
      <c r="AE220" s="14">
        <v>10674.655000000001</v>
      </c>
      <c r="AF220" s="14">
        <v>0</v>
      </c>
      <c r="AG220" s="14">
        <v>182.45699999999999</v>
      </c>
      <c r="AH220" s="14">
        <v>629.32600000000002</v>
      </c>
      <c r="AI220" s="14">
        <v>0</v>
      </c>
      <c r="AJ220" s="14">
        <v>1.244</v>
      </c>
      <c r="AK220" s="14">
        <v>1.24</v>
      </c>
      <c r="AL220" s="14"/>
      <c r="AM220" s="14"/>
      <c r="AN220" s="14">
        <v>10.372999999999999</v>
      </c>
      <c r="AO220" s="14">
        <v>123.61499999999999</v>
      </c>
      <c r="AP220" s="14"/>
      <c r="AQ220" s="14"/>
      <c r="AR220" s="14">
        <v>8.2000000000000003E-2</v>
      </c>
      <c r="AS220" s="14"/>
      <c r="AT220" s="14"/>
      <c r="AU220" s="15"/>
      <c r="AW220" s="24">
        <v>44049</v>
      </c>
      <c r="AX220">
        <v>64.349999999999994</v>
      </c>
      <c r="AZ220" s="24">
        <v>44049</v>
      </c>
      <c r="BA220">
        <v>61.2</v>
      </c>
      <c r="BC220" s="24">
        <v>44049</v>
      </c>
      <c r="BD220">
        <v>57.44</v>
      </c>
      <c r="BF220" s="24">
        <v>44049</v>
      </c>
      <c r="BG220">
        <v>87.5</v>
      </c>
    </row>
    <row r="221" spans="1:59" x14ac:dyDescent="0.3">
      <c r="A221" s="1">
        <v>44174</v>
      </c>
      <c r="B221" s="2">
        <v>8235.2999999999993</v>
      </c>
      <c r="C221" s="7">
        <v>79.561966224832858</v>
      </c>
      <c r="D221" s="39">
        <v>9.3543671667621208E-4</v>
      </c>
      <c r="E221">
        <f>VLOOKUP(Tabella34[[#This Row],[DATA]],Tabella29[], 2, 0)</f>
        <v>36626.233</v>
      </c>
      <c r="F221">
        <f>VLOOKUP(Tabella34[[#This Row],[DATA]],Tabella29[], 3, 0)</f>
        <v>209.07</v>
      </c>
      <c r="G221">
        <f>VLOOKUP(Tabella34[[#This Row],[DATA]],Tabella29[], 4, 0)</f>
        <v>141.57599999999999</v>
      </c>
      <c r="H221">
        <f>VLOOKUP(Tabella34[[#This Row],[DATA]],Tabella29[], 5, 0)</f>
        <v>1005.857</v>
      </c>
      <c r="I221">
        <f>VLOOKUP(Tabella34[[#This Row],[DATA]],Tabella29[], 6, 0)</f>
        <v>7.9790000000000001</v>
      </c>
      <c r="J221">
        <f>VLOOKUP(Tabella34[[#This Row],[DATA]],Tabella29[], 7, 0)</f>
        <v>3.774</v>
      </c>
      <c r="K221">
        <f>VLOOKUP(Tabella34[[#This Row],[DATA]],Tabella29[], 8, 0)</f>
        <v>0.92</v>
      </c>
      <c r="L221">
        <f>VLOOKUP(Tabella34[[#This Row],[DATA]],Tabella29[], 9, 0)</f>
        <v>46.613999999999997</v>
      </c>
      <c r="M221">
        <f>VLOOKUP(Tabella34[[#This Row],[DATA]],Tabella29[], 10, 0)</f>
        <v>260.09100000000001</v>
      </c>
      <c r="N221">
        <f>VLOOKUP(Tabella34[[#This Row],[DATA]],Tabella29[], 11, 0)</f>
        <v>0</v>
      </c>
      <c r="O221">
        <f>VLOOKUP(Tabella34[[#This Row],[DATA]],Tabella29[], 12, 0)</f>
        <v>0</v>
      </c>
      <c r="P221">
        <f>VLOOKUP(Tabella34[[#This Row],[DATA]],Tabella29[], 13, 0)</f>
        <v>0</v>
      </c>
      <c r="Q221">
        <f>VLOOKUP(Tabella34[[#This Row],[DATA]],Tabella29[], 14, 0)</f>
        <v>0</v>
      </c>
      <c r="R221">
        <f>VLOOKUP(Tabella34[[#This Row],[DATA]],Tabella29[], 15, 0)</f>
        <v>0.06</v>
      </c>
      <c r="S221">
        <f>VLOOKUP(Tabella34[[#This Row],[DATA]],Tabella29[], 16, 0)</f>
        <v>0</v>
      </c>
      <c r="T221">
        <f>VLOOKUP(Tabella34[[#This Row],[DATA]],Tabella29[], 17, 0)</f>
        <v>0</v>
      </c>
      <c r="U221">
        <f>VLOOKUP(Tabella34[[#This Row],[DATA]],Tabella29[], 18, 0)</f>
        <v>0</v>
      </c>
      <c r="V221">
        <f>VLOOKUP(Tabella34[[#This Row],[DATA]],Tabella30[], 2, 0)</f>
        <v>71.3</v>
      </c>
      <c r="W221">
        <f>VLOOKUP(Tabella34[[#This Row],[DATA]],Tabella32[], 2, 0)</f>
        <v>63.69</v>
      </c>
      <c r="X221">
        <f>VLOOKUP(Tabella34[[#This Row],[DATA]],Tabella31[], 2, 0)</f>
        <v>66.67</v>
      </c>
      <c r="Y221">
        <f>VLOOKUP(Tabella34[[#This Row],[DATA]],Tabella33[], 2, 0)</f>
        <v>87.5</v>
      </c>
      <c r="Z221">
        <v>0</v>
      </c>
      <c r="AA221">
        <v>0</v>
      </c>
      <c r="AD221" s="23">
        <v>44081</v>
      </c>
      <c r="AE221" s="16">
        <v>11242.842000000001</v>
      </c>
      <c r="AF221" s="16">
        <v>568.18700000000001</v>
      </c>
      <c r="AG221" s="16">
        <v>191.589</v>
      </c>
      <c r="AH221" s="16">
        <v>631.423</v>
      </c>
      <c r="AI221" s="16">
        <v>2.0960000000000001</v>
      </c>
      <c r="AJ221" s="16">
        <v>1.29</v>
      </c>
      <c r="AK221" s="16">
        <v>1.24</v>
      </c>
      <c r="AL221" s="16">
        <v>22.12</v>
      </c>
      <c r="AM221" s="16">
        <v>168.83</v>
      </c>
      <c r="AN221" s="16"/>
      <c r="AO221" s="16"/>
      <c r="AP221" s="16"/>
      <c r="AQ221" s="16"/>
      <c r="AR221" s="16">
        <v>8.3000000000000004E-2</v>
      </c>
      <c r="AS221" s="16"/>
      <c r="AT221" s="16"/>
      <c r="AU221" s="17"/>
      <c r="AW221" s="24">
        <v>44050</v>
      </c>
      <c r="AX221">
        <v>64.349999999999994</v>
      </c>
      <c r="AZ221" s="24">
        <v>44050</v>
      </c>
      <c r="BA221">
        <v>61.2</v>
      </c>
      <c r="BC221" s="24">
        <v>44050</v>
      </c>
      <c r="BD221">
        <v>57.44</v>
      </c>
      <c r="BF221" s="24">
        <v>44050</v>
      </c>
      <c r="BG221">
        <v>87.5</v>
      </c>
    </row>
    <row r="222" spans="1:59" x14ac:dyDescent="0.3">
      <c r="A222" s="3">
        <v>44175</v>
      </c>
      <c r="B222" s="4">
        <v>8182.3</v>
      </c>
      <c r="C222" s="8">
        <v>79.049928507941416</v>
      </c>
      <c r="D222" s="38">
        <v>-6.4565081516464555E-3</v>
      </c>
      <c r="E222">
        <f>VLOOKUP(Tabella34[[#This Row],[DATA]],Tabella29[], 2, 0)</f>
        <v>36796.411</v>
      </c>
      <c r="F222">
        <f>VLOOKUP(Tabella34[[#This Row],[DATA]],Tabella29[], 3, 0)</f>
        <v>170.178</v>
      </c>
      <c r="G222">
        <f>VLOOKUP(Tabella34[[#This Row],[DATA]],Tabella29[], 4, 0)</f>
        <v>134.93799999999999</v>
      </c>
      <c r="H222">
        <f>VLOOKUP(Tabella34[[#This Row],[DATA]],Tabella29[], 5, 0)</f>
        <v>1012.81</v>
      </c>
      <c r="I222">
        <f>VLOOKUP(Tabella34[[#This Row],[DATA]],Tabella29[], 6, 0)</f>
        <v>6.9530000000000003</v>
      </c>
      <c r="J222">
        <f>VLOOKUP(Tabella34[[#This Row],[DATA]],Tabella29[], 7, 0)</f>
        <v>3.9910000000000001</v>
      </c>
      <c r="K222">
        <f>VLOOKUP(Tabella34[[#This Row],[DATA]],Tabella29[], 8, 0)</f>
        <v>0.97</v>
      </c>
      <c r="L222">
        <f>VLOOKUP(Tabella34[[#This Row],[DATA]],Tabella29[], 9, 0)</f>
        <v>46.164999999999999</v>
      </c>
      <c r="M222">
        <f>VLOOKUP(Tabella34[[#This Row],[DATA]],Tabella29[], 10, 0)</f>
        <v>255.96199999999999</v>
      </c>
      <c r="N222">
        <f>VLOOKUP(Tabella34[[#This Row],[DATA]],Tabella29[], 11, 0)</f>
        <v>0</v>
      </c>
      <c r="O222">
        <f>VLOOKUP(Tabella34[[#This Row],[DATA]],Tabella29[], 12, 0)</f>
        <v>0</v>
      </c>
      <c r="P222">
        <f>VLOOKUP(Tabella34[[#This Row],[DATA]],Tabella29[], 13, 0)</f>
        <v>426.04300000000001</v>
      </c>
      <c r="Q222">
        <f>VLOOKUP(Tabella34[[#This Row],[DATA]],Tabella29[], 14, 0)</f>
        <v>0</v>
      </c>
      <c r="R222">
        <f>VLOOKUP(Tabella34[[#This Row],[DATA]],Tabella29[], 15, 0)</f>
        <v>5.8999999999999997E-2</v>
      </c>
      <c r="S222">
        <f>VLOOKUP(Tabella34[[#This Row],[DATA]],Tabella29[], 16, 0)</f>
        <v>0</v>
      </c>
      <c r="T222">
        <f>VLOOKUP(Tabella34[[#This Row],[DATA]],Tabella29[], 17, 0)</f>
        <v>0</v>
      </c>
      <c r="U222">
        <f>VLOOKUP(Tabella34[[#This Row],[DATA]],Tabella29[], 18, 0)</f>
        <v>0</v>
      </c>
      <c r="V222">
        <f>VLOOKUP(Tabella34[[#This Row],[DATA]],Tabella30[], 2, 0)</f>
        <v>71.3</v>
      </c>
      <c r="W222">
        <f>VLOOKUP(Tabella34[[#This Row],[DATA]],Tabella32[], 2, 0)</f>
        <v>63.69</v>
      </c>
      <c r="X222">
        <f>VLOOKUP(Tabella34[[#This Row],[DATA]],Tabella31[], 2, 0)</f>
        <v>66.67</v>
      </c>
      <c r="Y222">
        <f>VLOOKUP(Tabella34[[#This Row],[DATA]],Tabella33[], 2, 0)</f>
        <v>87.5</v>
      </c>
      <c r="Z222">
        <v>0</v>
      </c>
      <c r="AA222">
        <v>0</v>
      </c>
      <c r="AD222" s="23">
        <v>44082</v>
      </c>
      <c r="AE222" s="14">
        <v>11434.603999999999</v>
      </c>
      <c r="AF222" s="14">
        <v>191.76300000000001</v>
      </c>
      <c r="AG222" s="14">
        <v>194.18299999999999</v>
      </c>
      <c r="AH222" s="14">
        <v>633.09199999999998</v>
      </c>
      <c r="AI222" s="14">
        <v>1.669</v>
      </c>
      <c r="AJ222" s="14">
        <v>1.351</v>
      </c>
      <c r="AK222" s="14">
        <v>1.23</v>
      </c>
      <c r="AL222" s="14">
        <v>22.484000000000002</v>
      </c>
      <c r="AM222" s="14">
        <v>170.542</v>
      </c>
      <c r="AN222" s="14"/>
      <c r="AO222" s="14"/>
      <c r="AP222" s="14"/>
      <c r="AQ222" s="14"/>
      <c r="AR222" s="14">
        <v>0.08</v>
      </c>
      <c r="AS222" s="14"/>
      <c r="AT222" s="14"/>
      <c r="AU222" s="15"/>
      <c r="AW222" s="24">
        <v>44051</v>
      </c>
      <c r="AX222">
        <v>64.349999999999994</v>
      </c>
      <c r="AZ222" s="24">
        <v>44051</v>
      </c>
      <c r="BA222">
        <v>61.2</v>
      </c>
      <c r="BC222" s="24">
        <v>44051</v>
      </c>
      <c r="BD222">
        <v>57.44</v>
      </c>
      <c r="BF222" s="24">
        <v>44051</v>
      </c>
      <c r="BG222">
        <v>87.5</v>
      </c>
    </row>
    <row r="223" spans="1:59" x14ac:dyDescent="0.3">
      <c r="A223" s="1">
        <v>44176</v>
      </c>
      <c r="B223" s="2">
        <v>8063.1</v>
      </c>
      <c r="C223" s="7">
        <v>77.898326699385564</v>
      </c>
      <c r="D223" s="39">
        <v>-1.4675186729285715E-2</v>
      </c>
      <c r="E223">
        <f>VLOOKUP(Tabella34[[#This Row],[DATA]],Tabella29[], 2, 0)</f>
        <v>37021.438999999998</v>
      </c>
      <c r="F223">
        <f>VLOOKUP(Tabella34[[#This Row],[DATA]],Tabella29[], 3, 0)</f>
        <v>225.02799999999999</v>
      </c>
      <c r="G223">
        <f>VLOOKUP(Tabella34[[#This Row],[DATA]],Tabella29[], 4, 0)</f>
        <v>140.36000000000001</v>
      </c>
      <c r="H223">
        <f>VLOOKUP(Tabella34[[#This Row],[DATA]],Tabella29[], 5, 0)</f>
        <v>1018.8</v>
      </c>
      <c r="I223">
        <f>VLOOKUP(Tabella34[[#This Row],[DATA]],Tabella29[], 6, 0)</f>
        <v>5.99</v>
      </c>
      <c r="J223">
        <f>VLOOKUP(Tabella34[[#This Row],[DATA]],Tabella29[], 7, 0)</f>
        <v>4.1929999999999996</v>
      </c>
      <c r="K223">
        <f>VLOOKUP(Tabella34[[#This Row],[DATA]],Tabella29[], 8, 0)</f>
        <v>1.02</v>
      </c>
      <c r="L223">
        <f>VLOOKUP(Tabella34[[#This Row],[DATA]],Tabella29[], 9, 0)</f>
        <v>44.923999999999999</v>
      </c>
      <c r="M223">
        <f>VLOOKUP(Tabella34[[#This Row],[DATA]],Tabella29[], 10, 0)</f>
        <v>249.18100000000001</v>
      </c>
      <c r="N223">
        <f>VLOOKUP(Tabella34[[#This Row],[DATA]],Tabella29[], 11, 0)</f>
        <v>0</v>
      </c>
      <c r="O223">
        <f>VLOOKUP(Tabella34[[#This Row],[DATA]],Tabella29[], 12, 0)</f>
        <v>0</v>
      </c>
      <c r="P223">
        <f>VLOOKUP(Tabella34[[#This Row],[DATA]],Tabella29[], 13, 0)</f>
        <v>0</v>
      </c>
      <c r="Q223">
        <f>VLOOKUP(Tabella34[[#This Row],[DATA]],Tabella29[], 14, 0)</f>
        <v>0</v>
      </c>
      <c r="R223">
        <f>VLOOKUP(Tabella34[[#This Row],[DATA]],Tabella29[], 15, 0)</f>
        <v>5.8999999999999997E-2</v>
      </c>
      <c r="S223">
        <f>VLOOKUP(Tabella34[[#This Row],[DATA]],Tabella29[], 16, 0)</f>
        <v>0</v>
      </c>
      <c r="T223">
        <f>VLOOKUP(Tabella34[[#This Row],[DATA]],Tabella29[], 17, 0)</f>
        <v>0</v>
      </c>
      <c r="U223">
        <f>VLOOKUP(Tabella34[[#This Row],[DATA]],Tabella29[], 18, 0)</f>
        <v>0</v>
      </c>
      <c r="V223">
        <f>VLOOKUP(Tabella34[[#This Row],[DATA]],Tabella30[], 2, 0)</f>
        <v>71.3</v>
      </c>
      <c r="W223">
        <f>VLOOKUP(Tabella34[[#This Row],[DATA]],Tabella32[], 2, 0)</f>
        <v>63.69</v>
      </c>
      <c r="X223">
        <f>VLOOKUP(Tabella34[[#This Row],[DATA]],Tabella31[], 2, 0)</f>
        <v>66.67</v>
      </c>
      <c r="Y223">
        <f>VLOOKUP(Tabella34[[#This Row],[DATA]],Tabella33[], 2, 0)</f>
        <v>87.5</v>
      </c>
      <c r="Z223">
        <v>0</v>
      </c>
      <c r="AA223">
        <v>0</v>
      </c>
      <c r="AD223" s="23">
        <v>44083</v>
      </c>
      <c r="AE223" s="16">
        <v>11624.271000000001</v>
      </c>
      <c r="AF223" s="16">
        <v>189.666</v>
      </c>
      <c r="AG223" s="16">
        <v>195.054</v>
      </c>
      <c r="AH223" s="16">
        <v>633.81899999999996</v>
      </c>
      <c r="AI223" s="16">
        <v>0.72699999999999998</v>
      </c>
      <c r="AJ223" s="16">
        <v>1.3260000000000001</v>
      </c>
      <c r="AK223" s="16">
        <v>1.22</v>
      </c>
      <c r="AL223" s="16">
        <v>24.195</v>
      </c>
      <c r="AM223" s="16">
        <v>179.655</v>
      </c>
      <c r="AN223" s="16"/>
      <c r="AO223" s="16"/>
      <c r="AP223" s="16"/>
      <c r="AQ223" s="16"/>
      <c r="AR223" s="16">
        <v>7.6999999999999999E-2</v>
      </c>
      <c r="AS223" s="16"/>
      <c r="AT223" s="16"/>
      <c r="AU223" s="17"/>
      <c r="AW223" s="24">
        <v>44052</v>
      </c>
      <c r="AX223">
        <v>64.349999999999994</v>
      </c>
      <c r="AZ223" s="24">
        <v>44052</v>
      </c>
      <c r="BA223">
        <v>61.2</v>
      </c>
      <c r="BC223" s="24">
        <v>44052</v>
      </c>
      <c r="BD223">
        <v>57.44</v>
      </c>
      <c r="BF223" s="24">
        <v>44052</v>
      </c>
      <c r="BG223">
        <v>87.5</v>
      </c>
    </row>
    <row r="224" spans="1:59" x14ac:dyDescent="0.3">
      <c r="A224" s="3">
        <v>44179</v>
      </c>
      <c r="B224" s="4">
        <v>8140.8</v>
      </c>
      <c r="C224" s="8">
        <v>78.648993314526422</v>
      </c>
      <c r="D224" s="38">
        <v>9.5903573259415731E-3</v>
      </c>
      <c r="E224">
        <f>VLOOKUP(Tabella34[[#This Row],[DATA]],Tabella29[], 2, 0)</f>
        <v>37477.294000000002</v>
      </c>
      <c r="F224">
        <f>VLOOKUP(Tabella34[[#This Row],[DATA]],Tabella29[], 3, 0)</f>
        <v>455.85399999999998</v>
      </c>
      <c r="G224">
        <f>VLOOKUP(Tabella34[[#This Row],[DATA]],Tabella29[], 4, 0)</f>
        <v>151.447</v>
      </c>
      <c r="H224">
        <f>VLOOKUP(Tabella34[[#This Row],[DATA]],Tabella29[], 5, 0)</f>
        <v>1027.1210000000001</v>
      </c>
      <c r="I224">
        <f>VLOOKUP(Tabella34[[#This Row],[DATA]],Tabella29[], 6, 0)</f>
        <v>8.3219999999999992</v>
      </c>
      <c r="J224">
        <f>VLOOKUP(Tabella34[[#This Row],[DATA]],Tabella29[], 7, 0)</f>
        <v>4.1779999999999999</v>
      </c>
      <c r="K224">
        <f>VLOOKUP(Tabella34[[#This Row],[DATA]],Tabella29[], 8, 0)</f>
        <v>1.1200000000000001</v>
      </c>
      <c r="L224">
        <f>VLOOKUP(Tabella34[[#This Row],[DATA]],Tabella29[], 9, 0)</f>
        <v>44.24</v>
      </c>
      <c r="M224">
        <f>VLOOKUP(Tabella34[[#This Row],[DATA]],Tabella29[], 10, 0)</f>
        <v>251.06299999999999</v>
      </c>
      <c r="N224">
        <f>VLOOKUP(Tabella34[[#This Row],[DATA]],Tabella29[], 11, 0)</f>
        <v>0</v>
      </c>
      <c r="O224">
        <f>VLOOKUP(Tabella34[[#This Row],[DATA]],Tabella29[], 12, 0)</f>
        <v>0</v>
      </c>
      <c r="P224">
        <f>VLOOKUP(Tabella34[[#This Row],[DATA]],Tabella29[], 13, 0)</f>
        <v>0</v>
      </c>
      <c r="Q224">
        <f>VLOOKUP(Tabella34[[#This Row],[DATA]],Tabella29[], 14, 0)</f>
        <v>0</v>
      </c>
      <c r="R224">
        <f>VLOOKUP(Tabella34[[#This Row],[DATA]],Tabella29[], 15, 0)</f>
        <v>5.7000000000000002E-2</v>
      </c>
      <c r="S224">
        <f>VLOOKUP(Tabella34[[#This Row],[DATA]],Tabella29[], 16, 0)</f>
        <v>0</v>
      </c>
      <c r="T224">
        <f>VLOOKUP(Tabella34[[#This Row],[DATA]],Tabella29[], 17, 0)</f>
        <v>0</v>
      </c>
      <c r="U224">
        <f>VLOOKUP(Tabella34[[#This Row],[DATA]],Tabella29[], 18, 0)</f>
        <v>0</v>
      </c>
      <c r="V224">
        <f>VLOOKUP(Tabella34[[#This Row],[DATA]],Tabella30[], 2, 0)</f>
        <v>71.3</v>
      </c>
      <c r="W224">
        <f>VLOOKUP(Tabella34[[#This Row],[DATA]],Tabella32[], 2, 0)</f>
        <v>63.69</v>
      </c>
      <c r="X224">
        <f>VLOOKUP(Tabella34[[#This Row],[DATA]],Tabella31[], 2, 0)</f>
        <v>66.67</v>
      </c>
      <c r="Y224">
        <f>VLOOKUP(Tabella34[[#This Row],[DATA]],Tabella33[], 2, 0)</f>
        <v>87.5</v>
      </c>
      <c r="Z224">
        <v>0</v>
      </c>
      <c r="AA224">
        <v>0</v>
      </c>
      <c r="AD224" s="23">
        <v>44084</v>
      </c>
      <c r="AE224" s="14">
        <v>11854.540999999999</v>
      </c>
      <c r="AF224" s="14">
        <v>230.27</v>
      </c>
      <c r="AG224" s="14">
        <v>200.571</v>
      </c>
      <c r="AH224" s="14">
        <v>635.33799999999997</v>
      </c>
      <c r="AI224" s="14">
        <v>1.5189999999999999</v>
      </c>
      <c r="AJ224" s="14">
        <v>1.421</v>
      </c>
      <c r="AK224" s="14">
        <v>1.21</v>
      </c>
      <c r="AL224" s="14">
        <v>24.302</v>
      </c>
      <c r="AM224" s="14">
        <v>179.71899999999999</v>
      </c>
      <c r="AN224" s="14"/>
      <c r="AO224" s="14"/>
      <c r="AP224" s="14">
        <v>168.988</v>
      </c>
      <c r="AQ224" s="14"/>
      <c r="AR224" s="14">
        <v>7.6999999999999999E-2</v>
      </c>
      <c r="AS224" s="14"/>
      <c r="AT224" s="14"/>
      <c r="AU224" s="15"/>
      <c r="AW224" s="24">
        <v>44053</v>
      </c>
      <c r="AX224">
        <v>60.65</v>
      </c>
      <c r="AZ224" s="24">
        <v>44053</v>
      </c>
      <c r="BA224">
        <v>59.11</v>
      </c>
      <c r="BC224" s="24">
        <v>44053</v>
      </c>
      <c r="BD224">
        <v>55.06</v>
      </c>
      <c r="BF224" s="24">
        <v>44053</v>
      </c>
      <c r="BG224">
        <v>87.5</v>
      </c>
    </row>
    <row r="225" spans="1:59" x14ac:dyDescent="0.3">
      <c r="A225" s="1">
        <v>44180</v>
      </c>
      <c r="B225" s="2">
        <v>8152.4</v>
      </c>
      <c r="C225" s="7">
        <v>78.761061946902657</v>
      </c>
      <c r="D225" s="39">
        <v>1.4239071465306894E-3</v>
      </c>
      <c r="E225">
        <f>VLOOKUP(Tabella34[[#This Row],[DATA]],Tabella29[], 2, 0)</f>
        <v>37698.235999999997</v>
      </c>
      <c r="F225">
        <f>VLOOKUP(Tabella34[[#This Row],[DATA]],Tabella29[], 3, 0)</f>
        <v>220.94200000000001</v>
      </c>
      <c r="G225">
        <f>VLOOKUP(Tabella34[[#This Row],[DATA]],Tabella29[], 4, 0)</f>
        <v>183.01</v>
      </c>
      <c r="H225">
        <f>VLOOKUP(Tabella34[[#This Row],[DATA]],Tabella29[], 5, 0)</f>
        <v>1035.422</v>
      </c>
      <c r="I225">
        <f>VLOOKUP(Tabella34[[#This Row],[DATA]],Tabella29[], 6, 0)</f>
        <v>8.3000000000000007</v>
      </c>
      <c r="J225">
        <f>VLOOKUP(Tabella34[[#This Row],[DATA]],Tabella29[], 7, 0)</f>
        <v>5.3630000000000004</v>
      </c>
      <c r="K225">
        <f>VLOOKUP(Tabella34[[#This Row],[DATA]],Tabella29[], 8, 0)</f>
        <v>1.1399999999999999</v>
      </c>
      <c r="L225">
        <f>VLOOKUP(Tabella34[[#This Row],[DATA]],Tabella29[], 9, 0)</f>
        <v>43.363</v>
      </c>
      <c r="M225">
        <f>VLOOKUP(Tabella34[[#This Row],[DATA]],Tabella29[], 10, 0)</f>
        <v>251.06299999999999</v>
      </c>
      <c r="N225">
        <f>VLOOKUP(Tabella34[[#This Row],[DATA]],Tabella29[], 11, 0)</f>
        <v>0</v>
      </c>
      <c r="O225">
        <f>VLOOKUP(Tabella34[[#This Row],[DATA]],Tabella29[], 12, 0)</f>
        <v>0</v>
      </c>
      <c r="P225">
        <f>VLOOKUP(Tabella34[[#This Row],[DATA]],Tabella29[], 13, 0)</f>
        <v>0</v>
      </c>
      <c r="Q225">
        <f>VLOOKUP(Tabella34[[#This Row],[DATA]],Tabella29[], 14, 0)</f>
        <v>0</v>
      </c>
      <c r="R225">
        <f>VLOOKUP(Tabella34[[#This Row],[DATA]],Tabella29[], 15, 0)</f>
        <v>6.6000000000000003E-2</v>
      </c>
      <c r="S225">
        <f>VLOOKUP(Tabella34[[#This Row],[DATA]],Tabella29[], 16, 0)</f>
        <v>0</v>
      </c>
      <c r="T225">
        <f>VLOOKUP(Tabella34[[#This Row],[DATA]],Tabella29[], 17, 0)</f>
        <v>0</v>
      </c>
      <c r="U225">
        <f>VLOOKUP(Tabella34[[#This Row],[DATA]],Tabella29[], 18, 0)</f>
        <v>0</v>
      </c>
      <c r="V225">
        <f>VLOOKUP(Tabella34[[#This Row],[DATA]],Tabella30[], 2, 0)</f>
        <v>71.3</v>
      </c>
      <c r="W225">
        <f>VLOOKUP(Tabella34[[#This Row],[DATA]],Tabella32[], 2, 0)</f>
        <v>63.69</v>
      </c>
      <c r="X225">
        <f>VLOOKUP(Tabella34[[#This Row],[DATA]],Tabella31[], 2, 0)</f>
        <v>66.67</v>
      </c>
      <c r="Y225">
        <f>VLOOKUP(Tabella34[[#This Row],[DATA]],Tabella33[], 2, 0)</f>
        <v>87.5</v>
      </c>
      <c r="Z225">
        <v>0</v>
      </c>
      <c r="AA225">
        <v>0</v>
      </c>
      <c r="AD225" s="23">
        <v>44085</v>
      </c>
      <c r="AE225" s="16">
        <v>12115.165999999999</v>
      </c>
      <c r="AF225" s="16">
        <v>260.62599999999998</v>
      </c>
      <c r="AG225" s="16">
        <v>205.78700000000001</v>
      </c>
      <c r="AH225" s="16">
        <v>636.36500000000001</v>
      </c>
      <c r="AI225" s="16">
        <v>1.0269999999999999</v>
      </c>
      <c r="AJ225" s="16">
        <v>1.0049999999999999</v>
      </c>
      <c r="AK225" s="16">
        <v>1.21</v>
      </c>
      <c r="AL225" s="16">
        <v>25.265000000000001</v>
      </c>
      <c r="AM225" s="16">
        <v>185.21700000000001</v>
      </c>
      <c r="AN225" s="16"/>
      <c r="AO225" s="16"/>
      <c r="AP225" s="16"/>
      <c r="AQ225" s="16"/>
      <c r="AR225" s="16">
        <v>8.1000000000000003E-2</v>
      </c>
      <c r="AS225" s="16"/>
      <c r="AT225" s="16"/>
      <c r="AU225" s="17"/>
      <c r="AW225" s="24">
        <v>44054</v>
      </c>
      <c r="AX225">
        <v>60.65</v>
      </c>
      <c r="AZ225" s="24">
        <v>44054</v>
      </c>
      <c r="BA225">
        <v>59.11</v>
      </c>
      <c r="BC225" s="24">
        <v>44054</v>
      </c>
      <c r="BD225">
        <v>55.06</v>
      </c>
      <c r="BF225" s="24">
        <v>44054</v>
      </c>
      <c r="BG225">
        <v>87.5</v>
      </c>
    </row>
    <row r="226" spans="1:59" x14ac:dyDescent="0.3">
      <c r="A226" s="3">
        <v>44181</v>
      </c>
      <c r="B226" s="4">
        <v>8139.5</v>
      </c>
      <c r="C226" s="8">
        <v>78.636433898829083</v>
      </c>
      <c r="D226" s="38">
        <v>-1.5836093636597953E-3</v>
      </c>
      <c r="E226">
        <f>VLOOKUP(Tabella34[[#This Row],[DATA]],Tabella29[], 2, 0)</f>
        <v>37935.222999999998</v>
      </c>
      <c r="F226">
        <f>VLOOKUP(Tabella34[[#This Row],[DATA]],Tabella29[], 3, 0)</f>
        <v>236.98699999999999</v>
      </c>
      <c r="G226">
        <f>VLOOKUP(Tabella34[[#This Row],[DATA]],Tabella29[], 4, 0)</f>
        <v>186.999</v>
      </c>
      <c r="H226">
        <f>VLOOKUP(Tabella34[[#This Row],[DATA]],Tabella29[], 5, 0)</f>
        <v>1039.5930000000001</v>
      </c>
      <c r="I226">
        <f>VLOOKUP(Tabella34[[#This Row],[DATA]],Tabella29[], 6, 0)</f>
        <v>4.1719999999999997</v>
      </c>
      <c r="J226">
        <f>VLOOKUP(Tabella34[[#This Row],[DATA]],Tabella29[], 7, 0)</f>
        <v>4.819</v>
      </c>
      <c r="K226">
        <f>VLOOKUP(Tabella34[[#This Row],[DATA]],Tabella29[], 8, 0)</f>
        <v>1.1499999999999999</v>
      </c>
      <c r="L226">
        <f>VLOOKUP(Tabella34[[#This Row],[DATA]],Tabella29[], 9, 0)</f>
        <v>42.015000000000001</v>
      </c>
      <c r="M226">
        <f>VLOOKUP(Tabella34[[#This Row],[DATA]],Tabella29[], 10, 0)</f>
        <v>242.72</v>
      </c>
      <c r="N226">
        <f>VLOOKUP(Tabella34[[#This Row],[DATA]],Tabella29[], 11, 0)</f>
        <v>0</v>
      </c>
      <c r="O226">
        <f>VLOOKUP(Tabella34[[#This Row],[DATA]],Tabella29[], 12, 0)</f>
        <v>0</v>
      </c>
      <c r="P226">
        <f>VLOOKUP(Tabella34[[#This Row],[DATA]],Tabella29[], 13, 0)</f>
        <v>0</v>
      </c>
      <c r="Q226">
        <f>VLOOKUP(Tabella34[[#This Row],[DATA]],Tabella29[], 14, 0)</f>
        <v>0</v>
      </c>
      <c r="R226">
        <f>VLOOKUP(Tabella34[[#This Row],[DATA]],Tabella29[], 15, 0)</f>
        <v>6.5000000000000002E-2</v>
      </c>
      <c r="S226">
        <f>VLOOKUP(Tabella34[[#This Row],[DATA]],Tabella29[], 16, 0)</f>
        <v>0</v>
      </c>
      <c r="T226">
        <f>VLOOKUP(Tabella34[[#This Row],[DATA]],Tabella29[], 17, 0)</f>
        <v>0</v>
      </c>
      <c r="U226">
        <f>VLOOKUP(Tabella34[[#This Row],[DATA]],Tabella29[], 18, 0)</f>
        <v>0</v>
      </c>
      <c r="V226">
        <f>VLOOKUP(Tabella34[[#This Row],[DATA]],Tabella30[], 2, 0)</f>
        <v>71.3</v>
      </c>
      <c r="W226">
        <f>VLOOKUP(Tabella34[[#This Row],[DATA]],Tabella32[], 2, 0)</f>
        <v>63.69</v>
      </c>
      <c r="X226">
        <f>VLOOKUP(Tabella34[[#This Row],[DATA]],Tabella31[], 2, 0)</f>
        <v>66.67</v>
      </c>
      <c r="Y226">
        <f>VLOOKUP(Tabella34[[#This Row],[DATA]],Tabella33[], 2, 0)</f>
        <v>87.5</v>
      </c>
      <c r="Z226">
        <v>0</v>
      </c>
      <c r="AA226">
        <v>0</v>
      </c>
      <c r="AD226" s="23">
        <v>44086</v>
      </c>
      <c r="AE226" s="14">
        <v>12115.165999999999</v>
      </c>
      <c r="AF226" s="14">
        <v>0</v>
      </c>
      <c r="AG226" s="14">
        <v>205.78700000000001</v>
      </c>
      <c r="AH226" s="14">
        <v>636.36500000000001</v>
      </c>
      <c r="AI226" s="14">
        <v>0</v>
      </c>
      <c r="AJ226" s="14">
        <v>1.0049999999999999</v>
      </c>
      <c r="AK226" s="14">
        <v>1.2</v>
      </c>
      <c r="AL226" s="14"/>
      <c r="AM226" s="14"/>
      <c r="AN226" s="14"/>
      <c r="AO226" s="14"/>
      <c r="AP226" s="14"/>
      <c r="AQ226" s="14"/>
      <c r="AR226" s="14">
        <v>8.3000000000000004E-2</v>
      </c>
      <c r="AS226" s="14"/>
      <c r="AT226" s="14"/>
      <c r="AU226" s="15"/>
      <c r="AW226" s="24">
        <v>44055</v>
      </c>
      <c r="AX226">
        <v>60.65</v>
      </c>
      <c r="AZ226" s="24">
        <v>44055</v>
      </c>
      <c r="BA226">
        <v>59.11</v>
      </c>
      <c r="BC226" s="24">
        <v>44055</v>
      </c>
      <c r="BD226">
        <v>55.06</v>
      </c>
      <c r="BF226" s="24">
        <v>44055</v>
      </c>
      <c r="BG226">
        <v>87.5</v>
      </c>
    </row>
    <row r="227" spans="1:59" x14ac:dyDescent="0.3">
      <c r="A227" s="1">
        <v>44182</v>
      </c>
      <c r="B227" s="2">
        <v>8153.4</v>
      </c>
      <c r="C227" s="7">
        <v>78.770723035900616</v>
      </c>
      <c r="D227" s="39">
        <v>1.7062651059421734E-3</v>
      </c>
      <c r="E227">
        <f>VLOOKUP(Tabella34[[#This Row],[DATA]],Tabella29[], 2, 0)</f>
        <v>38194.735999999997</v>
      </c>
      <c r="F227">
        <f>VLOOKUP(Tabella34[[#This Row],[DATA]],Tabella29[], 3, 0)</f>
        <v>259.51299999999998</v>
      </c>
      <c r="G227">
        <f>VLOOKUP(Tabella34[[#This Row],[DATA]],Tabella29[], 4, 0)</f>
        <v>199.761</v>
      </c>
      <c r="H227">
        <f>VLOOKUP(Tabella34[[#This Row],[DATA]],Tabella29[], 5, 0)</f>
        <v>1043.4649999999999</v>
      </c>
      <c r="I227">
        <f>VLOOKUP(Tabella34[[#This Row],[DATA]],Tabella29[], 6, 0)</f>
        <v>3.8719999999999999</v>
      </c>
      <c r="J227">
        <f>VLOOKUP(Tabella34[[#This Row],[DATA]],Tabella29[], 7, 0)</f>
        <v>4.3789999999999996</v>
      </c>
      <c r="K227">
        <f>VLOOKUP(Tabella34[[#This Row],[DATA]],Tabella29[], 8, 0)</f>
        <v>1.1499999999999999</v>
      </c>
      <c r="L227">
        <f>VLOOKUP(Tabella34[[#This Row],[DATA]],Tabella29[], 9, 0)</f>
        <v>41.822000000000003</v>
      </c>
      <c r="M227">
        <f>VLOOKUP(Tabella34[[#This Row],[DATA]],Tabella29[], 10, 0)</f>
        <v>242.506</v>
      </c>
      <c r="N227">
        <f>VLOOKUP(Tabella34[[#This Row],[DATA]],Tabella29[], 11, 0)</f>
        <v>0</v>
      </c>
      <c r="O227">
        <f>VLOOKUP(Tabella34[[#This Row],[DATA]],Tabella29[], 12, 0)</f>
        <v>0</v>
      </c>
      <c r="P227">
        <f>VLOOKUP(Tabella34[[#This Row],[DATA]],Tabella29[], 13, 0)</f>
        <v>446.76400000000001</v>
      </c>
      <c r="Q227">
        <f>VLOOKUP(Tabella34[[#This Row],[DATA]],Tabella29[], 14, 0)</f>
        <v>0</v>
      </c>
      <c r="R227">
        <f>VLOOKUP(Tabella34[[#This Row],[DATA]],Tabella29[], 15, 0)</f>
        <v>6.7000000000000004E-2</v>
      </c>
      <c r="S227">
        <f>VLOOKUP(Tabella34[[#This Row],[DATA]],Tabella29[], 16, 0)</f>
        <v>0</v>
      </c>
      <c r="T227">
        <f>VLOOKUP(Tabella34[[#This Row],[DATA]],Tabella29[], 17, 0)</f>
        <v>0</v>
      </c>
      <c r="U227">
        <f>VLOOKUP(Tabella34[[#This Row],[DATA]],Tabella29[], 18, 0)</f>
        <v>0</v>
      </c>
      <c r="V227">
        <f>VLOOKUP(Tabella34[[#This Row],[DATA]],Tabella30[], 2, 0)</f>
        <v>71.3</v>
      </c>
      <c r="W227">
        <f>VLOOKUP(Tabella34[[#This Row],[DATA]],Tabella32[], 2, 0)</f>
        <v>63.69</v>
      </c>
      <c r="X227">
        <f>VLOOKUP(Tabella34[[#This Row],[DATA]],Tabella31[], 2, 0)</f>
        <v>66.67</v>
      </c>
      <c r="Y227">
        <f>VLOOKUP(Tabella34[[#This Row],[DATA]],Tabella33[], 2, 0)</f>
        <v>87.5</v>
      </c>
      <c r="Z227">
        <v>0</v>
      </c>
      <c r="AA227">
        <v>0</v>
      </c>
      <c r="AD227" s="23">
        <v>44087</v>
      </c>
      <c r="AE227" s="16">
        <v>12115.165999999999</v>
      </c>
      <c r="AF227" s="16">
        <v>0</v>
      </c>
      <c r="AG227" s="16">
        <v>205.78700000000001</v>
      </c>
      <c r="AH227" s="16">
        <v>636.36500000000001</v>
      </c>
      <c r="AI227" s="16">
        <v>0</v>
      </c>
      <c r="AJ227" s="16">
        <v>1.0049999999999999</v>
      </c>
      <c r="AK227" s="16">
        <v>1.2</v>
      </c>
      <c r="AL227" s="16"/>
      <c r="AM227" s="16"/>
      <c r="AN227" s="16">
        <v>11.218</v>
      </c>
      <c r="AO227" s="16">
        <v>136.185</v>
      </c>
      <c r="AP227" s="16"/>
      <c r="AQ227" s="16"/>
      <c r="AR227" s="16">
        <v>8.5999999999999993E-2</v>
      </c>
      <c r="AS227" s="16"/>
      <c r="AT227" s="16"/>
      <c r="AU227" s="17"/>
      <c r="AW227" s="24">
        <v>44056</v>
      </c>
      <c r="AX227">
        <v>60.65</v>
      </c>
      <c r="AZ227" s="24">
        <v>44056</v>
      </c>
      <c r="BA227">
        <v>59.11</v>
      </c>
      <c r="BC227" s="24">
        <v>44056</v>
      </c>
      <c r="BD227">
        <v>55.06</v>
      </c>
      <c r="BF227" s="24">
        <v>44056</v>
      </c>
      <c r="BG227">
        <v>87.5</v>
      </c>
    </row>
    <row r="228" spans="1:59" x14ac:dyDescent="0.3">
      <c r="A228" s="3">
        <v>44183</v>
      </c>
      <c r="B228" s="4">
        <v>8037.4</v>
      </c>
      <c r="C228" s="8">
        <v>77.650036712138203</v>
      </c>
      <c r="D228" s="38">
        <v>-1.4329370365657021E-2</v>
      </c>
      <c r="E228">
        <f>VLOOKUP(Tabella34[[#This Row],[DATA]],Tabella29[], 2, 0)</f>
        <v>38447.489000000001</v>
      </c>
      <c r="F228">
        <f>VLOOKUP(Tabella34[[#This Row],[DATA]],Tabella29[], 3, 0)</f>
        <v>252.75299999999999</v>
      </c>
      <c r="G228">
        <f>VLOOKUP(Tabella34[[#This Row],[DATA]],Tabella29[], 4, 0)</f>
        <v>203.721</v>
      </c>
      <c r="H228">
        <f>VLOOKUP(Tabella34[[#This Row],[DATA]],Tabella29[], 5, 0)</f>
        <v>1046.653</v>
      </c>
      <c r="I228">
        <f>VLOOKUP(Tabella34[[#This Row],[DATA]],Tabella29[], 6, 0)</f>
        <v>3.1869999999999998</v>
      </c>
      <c r="J228">
        <f>VLOOKUP(Tabella34[[#This Row],[DATA]],Tabella29[], 7, 0)</f>
        <v>3.9790000000000001</v>
      </c>
      <c r="K228">
        <f>VLOOKUP(Tabella34[[#This Row],[DATA]],Tabella29[], 8, 0)</f>
        <v>1.1499999999999999</v>
      </c>
      <c r="L228">
        <f>VLOOKUP(Tabella34[[#This Row],[DATA]],Tabella29[], 9, 0)</f>
        <v>41.073999999999998</v>
      </c>
      <c r="M228">
        <f>VLOOKUP(Tabella34[[#This Row],[DATA]],Tabella29[], 10, 0)</f>
        <v>240.11</v>
      </c>
      <c r="N228">
        <f>VLOOKUP(Tabella34[[#This Row],[DATA]],Tabella29[], 11, 0)</f>
        <v>0</v>
      </c>
      <c r="O228">
        <f>VLOOKUP(Tabella34[[#This Row],[DATA]],Tabella29[], 12, 0)</f>
        <v>0</v>
      </c>
      <c r="P228">
        <f>VLOOKUP(Tabella34[[#This Row],[DATA]],Tabella29[], 13, 0)</f>
        <v>0</v>
      </c>
      <c r="Q228">
        <f>VLOOKUP(Tabella34[[#This Row],[DATA]],Tabella29[], 14, 0)</f>
        <v>0</v>
      </c>
      <c r="R228">
        <f>VLOOKUP(Tabella34[[#This Row],[DATA]],Tabella29[], 15, 0)</f>
        <v>6.8000000000000005E-2</v>
      </c>
      <c r="S228">
        <f>VLOOKUP(Tabella34[[#This Row],[DATA]],Tabella29[], 16, 0)</f>
        <v>0</v>
      </c>
      <c r="T228">
        <f>VLOOKUP(Tabella34[[#This Row],[DATA]],Tabella29[], 17, 0)</f>
        <v>0</v>
      </c>
      <c r="U228">
        <f>VLOOKUP(Tabella34[[#This Row],[DATA]],Tabella29[], 18, 0)</f>
        <v>0</v>
      </c>
      <c r="V228">
        <f>VLOOKUP(Tabella34[[#This Row],[DATA]],Tabella30[], 2, 0)</f>
        <v>71.3</v>
      </c>
      <c r="W228">
        <f>VLOOKUP(Tabella34[[#This Row],[DATA]],Tabella32[], 2, 0)</f>
        <v>63.69</v>
      </c>
      <c r="X228">
        <f>VLOOKUP(Tabella34[[#This Row],[DATA]],Tabella31[], 2, 0)</f>
        <v>66.67</v>
      </c>
      <c r="Y228">
        <f>VLOOKUP(Tabella34[[#This Row],[DATA]],Tabella33[], 2, 0)</f>
        <v>87.5</v>
      </c>
      <c r="Z228">
        <v>0</v>
      </c>
      <c r="AA228">
        <v>0</v>
      </c>
      <c r="AD228" s="23">
        <v>44088</v>
      </c>
      <c r="AE228" s="14">
        <v>12701.407999999999</v>
      </c>
      <c r="AF228" s="14">
        <v>586.24199999999996</v>
      </c>
      <c r="AG228" s="14">
        <v>208.36699999999999</v>
      </c>
      <c r="AH228" s="14">
        <v>638.52499999999998</v>
      </c>
      <c r="AI228" s="14">
        <v>2.161</v>
      </c>
      <c r="AJ228" s="14">
        <v>1.0149999999999999</v>
      </c>
      <c r="AK228" s="14">
        <v>1.19</v>
      </c>
      <c r="AL228" s="14">
        <v>24.751000000000001</v>
      </c>
      <c r="AM228" s="14">
        <v>193.47399999999999</v>
      </c>
      <c r="AN228" s="14"/>
      <c r="AO228" s="14"/>
      <c r="AP228" s="14"/>
      <c r="AQ228" s="14"/>
      <c r="AR228" s="14">
        <v>0.09</v>
      </c>
      <c r="AS228" s="14"/>
      <c r="AT228" s="14"/>
      <c r="AU228" s="15"/>
      <c r="AW228" s="24">
        <v>44057</v>
      </c>
      <c r="AX228">
        <v>62.5</v>
      </c>
      <c r="AZ228" s="24">
        <v>44057</v>
      </c>
      <c r="BA228">
        <v>60.16</v>
      </c>
      <c r="BC228" s="24">
        <v>44057</v>
      </c>
      <c r="BD228">
        <v>56.25</v>
      </c>
      <c r="BF228" s="24">
        <v>44057</v>
      </c>
      <c r="BG228">
        <v>87.5</v>
      </c>
    </row>
    <row r="229" spans="1:59" x14ac:dyDescent="0.3">
      <c r="A229" s="1">
        <v>44186</v>
      </c>
      <c r="B229" s="2">
        <v>7789.8</v>
      </c>
      <c r="C229" s="7">
        <v>75.25795107624532</v>
      </c>
      <c r="D229" s="39">
        <v>-3.1290462194587108E-2</v>
      </c>
      <c r="E229">
        <f>VLOOKUP(Tabella34[[#This Row],[DATA]],Tabella29[], 2, 0)</f>
        <v>38918.404000000002</v>
      </c>
      <c r="F229">
        <f>VLOOKUP(Tabella34[[#This Row],[DATA]],Tabella29[], 3, 0)</f>
        <v>470.91500000000002</v>
      </c>
      <c r="G229">
        <f>VLOOKUP(Tabella34[[#This Row],[DATA]],Tabella29[], 4, 0)</f>
        <v>205.87299999999999</v>
      </c>
      <c r="H229">
        <f>VLOOKUP(Tabella34[[#This Row],[DATA]],Tabella29[], 5, 0)</f>
        <v>1053.798</v>
      </c>
      <c r="I229">
        <f>VLOOKUP(Tabella34[[#This Row],[DATA]],Tabella29[], 6, 0)</f>
        <v>7.1449999999999996</v>
      </c>
      <c r="J229">
        <f>VLOOKUP(Tabella34[[#This Row],[DATA]],Tabella29[], 7, 0)</f>
        <v>3.8109999999999999</v>
      </c>
      <c r="K229">
        <f>VLOOKUP(Tabella34[[#This Row],[DATA]],Tabella29[], 8, 0)</f>
        <v>1.1200000000000001</v>
      </c>
      <c r="L229">
        <f>VLOOKUP(Tabella34[[#This Row],[DATA]],Tabella29[], 9, 0)</f>
        <v>41.587000000000003</v>
      </c>
      <c r="M229">
        <f>VLOOKUP(Tabella34[[#This Row],[DATA]],Tabella29[], 10, 0)</f>
        <v>244.53800000000001</v>
      </c>
      <c r="N229">
        <f>VLOOKUP(Tabella34[[#This Row],[DATA]],Tabella29[], 11, 0)</f>
        <v>0</v>
      </c>
      <c r="O229">
        <f>VLOOKUP(Tabella34[[#This Row],[DATA]],Tabella29[], 12, 0)</f>
        <v>0</v>
      </c>
      <c r="P229">
        <f>VLOOKUP(Tabella34[[#This Row],[DATA]],Tabella29[], 13, 0)</f>
        <v>0</v>
      </c>
      <c r="Q229">
        <f>VLOOKUP(Tabella34[[#This Row],[DATA]],Tabella29[], 14, 0)</f>
        <v>0</v>
      </c>
      <c r="R229">
        <f>VLOOKUP(Tabella34[[#This Row],[DATA]],Tabella29[], 15, 0)</f>
        <v>6.8000000000000005E-2</v>
      </c>
      <c r="S229">
        <f>VLOOKUP(Tabella34[[#This Row],[DATA]],Tabella29[], 16, 0)</f>
        <v>0</v>
      </c>
      <c r="T229">
        <f>VLOOKUP(Tabella34[[#This Row],[DATA]],Tabella29[], 17, 0)</f>
        <v>0</v>
      </c>
      <c r="U229">
        <f>VLOOKUP(Tabella34[[#This Row],[DATA]],Tabella29[], 18, 0)</f>
        <v>0</v>
      </c>
      <c r="V229">
        <f>VLOOKUP(Tabella34[[#This Row],[DATA]],Tabella30[], 2, 0)</f>
        <v>71.3</v>
      </c>
      <c r="W229">
        <f>VLOOKUP(Tabella34[[#This Row],[DATA]],Tabella32[], 2, 0)</f>
        <v>63.69</v>
      </c>
      <c r="X229">
        <f>VLOOKUP(Tabella34[[#This Row],[DATA]],Tabella31[], 2, 0)</f>
        <v>66.67</v>
      </c>
      <c r="Y229">
        <f>VLOOKUP(Tabella34[[#This Row],[DATA]],Tabella33[], 2, 0)</f>
        <v>87.5</v>
      </c>
      <c r="Z229">
        <v>1</v>
      </c>
      <c r="AA229">
        <v>0</v>
      </c>
      <c r="AD229" s="23">
        <v>44089</v>
      </c>
      <c r="AE229" s="16">
        <v>12903.29</v>
      </c>
      <c r="AF229" s="16">
        <v>201.88200000000001</v>
      </c>
      <c r="AG229" s="16">
        <v>209.81200000000001</v>
      </c>
      <c r="AH229" s="16">
        <v>641.86300000000006</v>
      </c>
      <c r="AI229" s="16">
        <v>3.3370000000000002</v>
      </c>
      <c r="AJ229" s="16">
        <v>1.2529999999999999</v>
      </c>
      <c r="AK229" s="16">
        <v>1.19</v>
      </c>
      <c r="AL229" s="16">
        <v>27.233000000000001</v>
      </c>
      <c r="AM229" s="16">
        <v>208.62</v>
      </c>
      <c r="AN229" s="16"/>
      <c r="AO229" s="16"/>
      <c r="AP229" s="16"/>
      <c r="AQ229" s="16"/>
      <c r="AR229" s="16">
        <v>9.4E-2</v>
      </c>
      <c r="AS229" s="16"/>
      <c r="AT229" s="16"/>
      <c r="AU229" s="17"/>
      <c r="AW229" s="24">
        <v>44058</v>
      </c>
      <c r="AX229">
        <v>62.5</v>
      </c>
      <c r="AZ229" s="24">
        <v>44058</v>
      </c>
      <c r="BA229">
        <v>60.16</v>
      </c>
      <c r="BC229" s="24">
        <v>44058</v>
      </c>
      <c r="BD229">
        <v>56.25</v>
      </c>
      <c r="BF229" s="24">
        <v>44058</v>
      </c>
      <c r="BG229">
        <v>87.5</v>
      </c>
    </row>
    <row r="230" spans="1:59" x14ac:dyDescent="0.3">
      <c r="A230" s="3">
        <v>44187</v>
      </c>
      <c r="B230" s="4">
        <v>7934.2</v>
      </c>
      <c r="C230" s="8">
        <v>76.653012327549561</v>
      </c>
      <c r="D230" s="38">
        <v>1.8367344128014395E-2</v>
      </c>
      <c r="E230">
        <f>VLOOKUP(Tabella34[[#This Row],[DATA]],Tabella29[], 2, 0)</f>
        <v>39146.32</v>
      </c>
      <c r="F230">
        <f>VLOOKUP(Tabella34[[#This Row],[DATA]],Tabella29[], 3, 0)</f>
        <v>227.916</v>
      </c>
      <c r="G230">
        <f>VLOOKUP(Tabella34[[#This Row],[DATA]],Tabella29[], 4, 0)</f>
        <v>206.869</v>
      </c>
      <c r="H230">
        <f>VLOOKUP(Tabella34[[#This Row],[DATA]],Tabella29[], 5, 0)</f>
        <v>1059.3599999999999</v>
      </c>
      <c r="I230">
        <f>VLOOKUP(Tabella34[[#This Row],[DATA]],Tabella29[], 6, 0)</f>
        <v>5.5620000000000003</v>
      </c>
      <c r="J230">
        <f>VLOOKUP(Tabella34[[#This Row],[DATA]],Tabella29[], 7, 0)</f>
        <v>3.42</v>
      </c>
      <c r="K230">
        <f>VLOOKUP(Tabella34[[#This Row],[DATA]],Tabella29[], 8, 0)</f>
        <v>1.1200000000000001</v>
      </c>
      <c r="L230">
        <f>VLOOKUP(Tabella34[[#This Row],[DATA]],Tabella29[], 9, 0)</f>
        <v>40.774000000000001</v>
      </c>
      <c r="M230">
        <f>VLOOKUP(Tabella34[[#This Row],[DATA]],Tabella29[], 10, 0)</f>
        <v>246.01499999999999</v>
      </c>
      <c r="N230">
        <f>VLOOKUP(Tabella34[[#This Row],[DATA]],Tabella29[], 11, 0)</f>
        <v>0</v>
      </c>
      <c r="O230">
        <f>VLOOKUP(Tabella34[[#This Row],[DATA]],Tabella29[], 12, 0)</f>
        <v>0</v>
      </c>
      <c r="P230">
        <f>VLOOKUP(Tabella34[[#This Row],[DATA]],Tabella29[], 13, 0)</f>
        <v>0</v>
      </c>
      <c r="Q230">
        <f>VLOOKUP(Tabella34[[#This Row],[DATA]],Tabella29[], 14, 0)</f>
        <v>0</v>
      </c>
      <c r="R230">
        <f>VLOOKUP(Tabella34[[#This Row],[DATA]],Tabella29[], 15, 0)</f>
        <v>6.8000000000000005E-2</v>
      </c>
      <c r="S230">
        <f>VLOOKUP(Tabella34[[#This Row],[DATA]],Tabella29[], 16, 0)</f>
        <v>0</v>
      </c>
      <c r="T230">
        <f>VLOOKUP(Tabella34[[#This Row],[DATA]],Tabella29[], 17, 0)</f>
        <v>0</v>
      </c>
      <c r="U230">
        <f>VLOOKUP(Tabella34[[#This Row],[DATA]],Tabella29[], 18, 0)</f>
        <v>0</v>
      </c>
      <c r="V230">
        <f>VLOOKUP(Tabella34[[#This Row],[DATA]],Tabella30[], 2, 0)</f>
        <v>71.3</v>
      </c>
      <c r="W230">
        <f>VLOOKUP(Tabella34[[#This Row],[DATA]],Tabella32[], 2, 0)</f>
        <v>63.69</v>
      </c>
      <c r="X230">
        <f>VLOOKUP(Tabella34[[#This Row],[DATA]],Tabella31[], 2, 0)</f>
        <v>66.67</v>
      </c>
      <c r="Y230">
        <f>VLOOKUP(Tabella34[[#This Row],[DATA]],Tabella33[], 2, 0)</f>
        <v>87.5</v>
      </c>
      <c r="Z230">
        <v>0</v>
      </c>
      <c r="AA230">
        <v>0</v>
      </c>
      <c r="AD230" s="23">
        <v>44090</v>
      </c>
      <c r="AE230" s="14">
        <v>13142.736999999999</v>
      </c>
      <c r="AF230" s="14">
        <v>239.447</v>
      </c>
      <c r="AG230" s="14">
        <v>216.92400000000001</v>
      </c>
      <c r="AH230" s="14">
        <v>646.97500000000002</v>
      </c>
      <c r="AI230" s="14">
        <v>5.1130000000000004</v>
      </c>
      <c r="AJ230" s="14">
        <v>1.879</v>
      </c>
      <c r="AK230" s="14">
        <v>1.19</v>
      </c>
      <c r="AL230" s="14">
        <v>27.404</v>
      </c>
      <c r="AM230" s="14">
        <v>209.86099999999999</v>
      </c>
      <c r="AN230" s="14"/>
      <c r="AO230" s="14"/>
      <c r="AP230" s="14"/>
      <c r="AQ230" s="14"/>
      <c r="AR230" s="14">
        <v>0.1</v>
      </c>
      <c r="AS230" s="14"/>
      <c r="AT230" s="14"/>
      <c r="AU230" s="15"/>
      <c r="AW230" s="24">
        <v>44059</v>
      </c>
      <c r="AX230">
        <v>62.5</v>
      </c>
      <c r="AZ230" s="24">
        <v>44059</v>
      </c>
      <c r="BA230">
        <v>60.16</v>
      </c>
      <c r="BC230" s="24">
        <v>44059</v>
      </c>
      <c r="BD230">
        <v>56.25</v>
      </c>
      <c r="BF230" s="24">
        <v>44059</v>
      </c>
      <c r="BG230">
        <v>87.5</v>
      </c>
    </row>
    <row r="231" spans="1:59" x14ac:dyDescent="0.3">
      <c r="A231" s="1">
        <v>44188</v>
      </c>
      <c r="B231" s="2">
        <v>8073.6</v>
      </c>
      <c r="C231" s="7">
        <v>77.999768133864052</v>
      </c>
      <c r="D231" s="39">
        <v>1.7416949724461468E-2</v>
      </c>
      <c r="E231">
        <f>VLOOKUP(Tabella34[[#This Row],[DATA]],Tabella29[], 2, 0)</f>
        <v>39411.288999999997</v>
      </c>
      <c r="F231">
        <f>VLOOKUP(Tabella34[[#This Row],[DATA]],Tabella29[], 3, 0)</f>
        <v>264.96800000000002</v>
      </c>
      <c r="G231">
        <f>VLOOKUP(Tabella34[[#This Row],[DATA]],Tabella29[], 4, 0)</f>
        <v>210.86699999999999</v>
      </c>
      <c r="H231">
        <f>VLOOKUP(Tabella34[[#This Row],[DATA]],Tabella29[], 5, 0)</f>
        <v>1063.1679999999999</v>
      </c>
      <c r="I231">
        <f>VLOOKUP(Tabella34[[#This Row],[DATA]],Tabella29[], 6, 0)</f>
        <v>3.8079999999999998</v>
      </c>
      <c r="J231">
        <f>VLOOKUP(Tabella34[[#This Row],[DATA]],Tabella29[], 7, 0)</f>
        <v>3.3679999999999999</v>
      </c>
      <c r="K231">
        <f>VLOOKUP(Tabella34[[#This Row],[DATA]],Tabella29[], 8, 0)</f>
        <v>1.1200000000000001</v>
      </c>
      <c r="L231">
        <f>VLOOKUP(Tabella34[[#This Row],[DATA]],Tabella29[], 9, 0)</f>
        <v>41.33</v>
      </c>
      <c r="M231">
        <f>VLOOKUP(Tabella34[[#This Row],[DATA]],Tabella29[], 10, 0)</f>
        <v>242.33500000000001</v>
      </c>
      <c r="N231">
        <f>VLOOKUP(Tabella34[[#This Row],[DATA]],Tabella29[], 11, 0)</f>
        <v>0</v>
      </c>
      <c r="O231">
        <f>VLOOKUP(Tabella34[[#This Row],[DATA]],Tabella29[], 12, 0)</f>
        <v>0</v>
      </c>
      <c r="P231">
        <f>VLOOKUP(Tabella34[[#This Row],[DATA]],Tabella29[], 13, 0)</f>
        <v>0</v>
      </c>
      <c r="Q231">
        <f>VLOOKUP(Tabella34[[#This Row],[DATA]],Tabella29[], 14, 0)</f>
        <v>0</v>
      </c>
      <c r="R231">
        <f>VLOOKUP(Tabella34[[#This Row],[DATA]],Tabella29[], 15, 0)</f>
        <v>6.9000000000000006E-2</v>
      </c>
      <c r="S231">
        <f>VLOOKUP(Tabella34[[#This Row],[DATA]],Tabella29[], 16, 0)</f>
        <v>0</v>
      </c>
      <c r="T231">
        <f>VLOOKUP(Tabella34[[#This Row],[DATA]],Tabella29[], 17, 0)</f>
        <v>0</v>
      </c>
      <c r="U231">
        <f>VLOOKUP(Tabella34[[#This Row],[DATA]],Tabella29[], 18, 0)</f>
        <v>0</v>
      </c>
      <c r="V231">
        <f>VLOOKUP(Tabella34[[#This Row],[DATA]],Tabella30[], 2, 0)</f>
        <v>78.7</v>
      </c>
      <c r="W231">
        <f>VLOOKUP(Tabella34[[#This Row],[DATA]],Tabella32[], 2, 0)</f>
        <v>68.45</v>
      </c>
      <c r="X231">
        <f>VLOOKUP(Tabella34[[#This Row],[DATA]],Tabella31[], 2, 0)</f>
        <v>70.83</v>
      </c>
      <c r="Y231">
        <f>VLOOKUP(Tabella34[[#This Row],[DATA]],Tabella33[], 2, 0)</f>
        <v>87.5</v>
      </c>
      <c r="Z231">
        <v>0</v>
      </c>
      <c r="AA231">
        <v>0</v>
      </c>
      <c r="AD231" s="23">
        <v>44091</v>
      </c>
      <c r="AE231" s="16">
        <v>13384.28</v>
      </c>
      <c r="AF231" s="16">
        <v>241.54300000000001</v>
      </c>
      <c r="AG231" s="16">
        <v>218.53399999999999</v>
      </c>
      <c r="AH231" s="16">
        <v>650.44100000000003</v>
      </c>
      <c r="AI231" s="16">
        <v>3.4660000000000002</v>
      </c>
      <c r="AJ231" s="16">
        <v>2.1579999999999999</v>
      </c>
      <c r="AK231" s="16">
        <v>1.19</v>
      </c>
      <c r="AL231" s="16">
        <v>28.474</v>
      </c>
      <c r="AM231" s="16">
        <v>213.99</v>
      </c>
      <c r="AN231" s="16"/>
      <c r="AO231" s="16"/>
      <c r="AP231" s="16">
        <v>183.60599999999999</v>
      </c>
      <c r="AQ231" s="16"/>
      <c r="AR231" s="16">
        <v>0.105</v>
      </c>
      <c r="AS231" s="16"/>
      <c r="AT231" s="16"/>
      <c r="AU231" s="17"/>
      <c r="AW231" s="24">
        <v>44060</v>
      </c>
      <c r="AX231">
        <v>62.5</v>
      </c>
      <c r="AZ231" s="24">
        <v>44060</v>
      </c>
      <c r="BA231">
        <v>60.16</v>
      </c>
      <c r="BC231" s="24">
        <v>44060</v>
      </c>
      <c r="BD231">
        <v>56.25</v>
      </c>
      <c r="BF231" s="24">
        <v>44060</v>
      </c>
      <c r="BG231">
        <v>87.5</v>
      </c>
    </row>
    <row r="232" spans="1:59" x14ac:dyDescent="0.3">
      <c r="A232" s="3">
        <v>44189</v>
      </c>
      <c r="B232" s="4">
        <v>8111.5</v>
      </c>
      <c r="C232" s="8">
        <v>78.365923406886424</v>
      </c>
      <c r="D232" s="38">
        <v>4.6833284037149205E-3</v>
      </c>
      <c r="E232">
        <f>VLOOKUP(Tabella34[[#This Row],[DATA]],Tabella29[], 2, 0)</f>
        <v>39682.161</v>
      </c>
      <c r="F232">
        <f>VLOOKUP(Tabella34[[#This Row],[DATA]],Tabella29[], 3, 0)</f>
        <v>270.87299999999999</v>
      </c>
      <c r="G232">
        <f>VLOOKUP(Tabella34[[#This Row],[DATA]],Tabella29[], 4, 0)</f>
        <v>212.489</v>
      </c>
      <c r="H232">
        <f>VLOOKUP(Tabella34[[#This Row],[DATA]],Tabella29[], 5, 0)</f>
        <v>1065.8630000000001</v>
      </c>
      <c r="I232">
        <f>VLOOKUP(Tabella34[[#This Row],[DATA]],Tabella29[], 6, 0)</f>
        <v>2.6949999999999998</v>
      </c>
      <c r="J232">
        <f>VLOOKUP(Tabella34[[#This Row],[DATA]],Tabella29[], 7, 0)</f>
        <v>3.2</v>
      </c>
      <c r="K232">
        <f>VLOOKUP(Tabella34[[#This Row],[DATA]],Tabella29[], 8, 0)</f>
        <v>1.1100000000000001</v>
      </c>
      <c r="L232">
        <f>VLOOKUP(Tabella34[[#This Row],[DATA]],Tabella29[], 9, 0)</f>
        <v>40.795999999999999</v>
      </c>
      <c r="M232">
        <f>VLOOKUP(Tabella34[[#This Row],[DATA]],Tabella29[], 10, 0)</f>
        <v>229.84200000000001</v>
      </c>
      <c r="N232">
        <f>VLOOKUP(Tabella34[[#This Row],[DATA]],Tabella29[], 11, 0)</f>
        <v>0</v>
      </c>
      <c r="O232">
        <f>VLOOKUP(Tabella34[[#This Row],[DATA]],Tabella29[], 12, 0)</f>
        <v>0</v>
      </c>
      <c r="P232">
        <f>VLOOKUP(Tabella34[[#This Row],[DATA]],Tabella29[], 13, 0)</f>
        <v>468.26900000000001</v>
      </c>
      <c r="Q232">
        <f>VLOOKUP(Tabella34[[#This Row],[DATA]],Tabella29[], 14, 0)</f>
        <v>0</v>
      </c>
      <c r="R232">
        <f>VLOOKUP(Tabella34[[#This Row],[DATA]],Tabella29[], 15, 0)</f>
        <v>6.9000000000000006E-2</v>
      </c>
      <c r="S232">
        <f>VLOOKUP(Tabella34[[#This Row],[DATA]],Tabella29[], 16, 0)</f>
        <v>0</v>
      </c>
      <c r="T232">
        <f>VLOOKUP(Tabella34[[#This Row],[DATA]],Tabella29[], 17, 0)</f>
        <v>0</v>
      </c>
      <c r="U232">
        <f>VLOOKUP(Tabella34[[#This Row],[DATA]],Tabella29[], 18, 0)</f>
        <v>0</v>
      </c>
      <c r="V232">
        <f>VLOOKUP(Tabella34[[#This Row],[DATA]],Tabella30[], 2, 0)</f>
        <v>78.7</v>
      </c>
      <c r="W232">
        <f>VLOOKUP(Tabella34[[#This Row],[DATA]],Tabella32[], 2, 0)</f>
        <v>68.45</v>
      </c>
      <c r="X232">
        <f>VLOOKUP(Tabella34[[#This Row],[DATA]],Tabella31[], 2, 0)</f>
        <v>70.83</v>
      </c>
      <c r="Y232">
        <f>VLOOKUP(Tabella34[[#This Row],[DATA]],Tabella33[], 2, 0)</f>
        <v>87.5</v>
      </c>
      <c r="Z232">
        <v>0</v>
      </c>
      <c r="AA232">
        <v>0</v>
      </c>
      <c r="AD232" s="23">
        <v>44092</v>
      </c>
      <c r="AE232" s="14">
        <v>13692.098</v>
      </c>
      <c r="AF232" s="14">
        <v>307.81799999999998</v>
      </c>
      <c r="AG232" s="14">
        <v>225.27600000000001</v>
      </c>
      <c r="AH232" s="14">
        <v>652.36599999999999</v>
      </c>
      <c r="AI232" s="14">
        <v>1.925</v>
      </c>
      <c r="AJ232" s="14">
        <v>2.286</v>
      </c>
      <c r="AK232" s="14">
        <v>1.19</v>
      </c>
      <c r="AL232" s="14">
        <v>28.773</v>
      </c>
      <c r="AM232" s="14">
        <v>216.98500000000001</v>
      </c>
      <c r="AN232" s="14"/>
      <c r="AO232" s="14"/>
      <c r="AP232" s="14"/>
      <c r="AQ232" s="14"/>
      <c r="AR232" s="14">
        <v>0.106</v>
      </c>
      <c r="AS232" s="14"/>
      <c r="AT232" s="14"/>
      <c r="AU232" s="15"/>
      <c r="AW232" s="24">
        <v>44061</v>
      </c>
      <c r="AX232">
        <v>62.5</v>
      </c>
      <c r="AZ232" s="24">
        <v>44061</v>
      </c>
      <c r="BA232">
        <v>60.16</v>
      </c>
      <c r="BC232" s="24">
        <v>44061</v>
      </c>
      <c r="BD232">
        <v>56.25</v>
      </c>
      <c r="BF232" s="24">
        <v>44061</v>
      </c>
      <c r="BG232">
        <v>87.5</v>
      </c>
    </row>
    <row r="233" spans="1:59" x14ac:dyDescent="0.3">
      <c r="A233" s="1">
        <v>44193</v>
      </c>
      <c r="B233" s="2">
        <v>8155.6</v>
      </c>
      <c r="C233" s="7">
        <v>78.791977431696111</v>
      </c>
      <c r="D233" s="39">
        <v>5.4219999923658026E-3</v>
      </c>
      <c r="E233">
        <f>VLOOKUP(Tabella34[[#This Row],[DATA]],Tabella29[], 2, 0)</f>
        <v>40205.466</v>
      </c>
      <c r="F233">
        <f>VLOOKUP(Tabella34[[#This Row],[DATA]],Tabella29[], 3, 0)</f>
        <v>523.30499999999995</v>
      </c>
      <c r="G233">
        <f>VLOOKUP(Tabella34[[#This Row],[DATA]],Tabella29[], 4, 0)</f>
        <v>183.86600000000001</v>
      </c>
      <c r="H233">
        <f>VLOOKUP(Tabella34[[#This Row],[DATA]],Tabella29[], 5, 0)</f>
        <v>1072.2380000000001</v>
      </c>
      <c r="I233">
        <f>VLOOKUP(Tabella34[[#This Row],[DATA]],Tabella29[], 6, 0)</f>
        <v>6.375</v>
      </c>
      <c r="J233">
        <f>VLOOKUP(Tabella34[[#This Row],[DATA]],Tabella29[], 7, 0)</f>
        <v>2.6339999999999999</v>
      </c>
      <c r="K233">
        <f>VLOOKUP(Tabella34[[#This Row],[DATA]],Tabella29[], 8, 0)</f>
        <v>1.25</v>
      </c>
      <c r="L233">
        <f>VLOOKUP(Tabella34[[#This Row],[DATA]],Tabella29[], 9, 0)</f>
        <v>43.256</v>
      </c>
      <c r="M233">
        <f>VLOOKUP(Tabella34[[#This Row],[DATA]],Tabella29[], 10, 0)</f>
        <v>260.39</v>
      </c>
      <c r="N233">
        <f>VLOOKUP(Tabella34[[#This Row],[DATA]],Tabella29[], 11, 0)</f>
        <v>0</v>
      </c>
      <c r="O233">
        <f>VLOOKUP(Tabella34[[#This Row],[DATA]],Tabella29[], 12, 0)</f>
        <v>0</v>
      </c>
      <c r="P233">
        <f>VLOOKUP(Tabella34[[#This Row],[DATA]],Tabella29[], 13, 0)</f>
        <v>0</v>
      </c>
      <c r="Q233">
        <f>VLOOKUP(Tabella34[[#This Row],[DATA]],Tabella29[], 14, 0)</f>
        <v>0</v>
      </c>
      <c r="R233">
        <f>VLOOKUP(Tabella34[[#This Row],[DATA]],Tabella29[], 15, 0)</f>
        <v>6.8000000000000005E-2</v>
      </c>
      <c r="S233">
        <f>VLOOKUP(Tabella34[[#This Row],[DATA]],Tabella29[], 16, 0)</f>
        <v>0</v>
      </c>
      <c r="T233">
        <f>VLOOKUP(Tabella34[[#This Row],[DATA]],Tabella29[], 17, 0)</f>
        <v>0</v>
      </c>
      <c r="U233">
        <f>VLOOKUP(Tabella34[[#This Row],[DATA]],Tabella29[], 18, 0)</f>
        <v>0</v>
      </c>
      <c r="V233">
        <f>VLOOKUP(Tabella34[[#This Row],[DATA]],Tabella30[], 2, 0)</f>
        <v>78.7</v>
      </c>
      <c r="W233">
        <f>VLOOKUP(Tabella34[[#This Row],[DATA]],Tabella32[], 2, 0)</f>
        <v>71.31</v>
      </c>
      <c r="X233">
        <f>VLOOKUP(Tabella34[[#This Row],[DATA]],Tabella31[], 2, 0)</f>
        <v>73.33</v>
      </c>
      <c r="Y233">
        <f>VLOOKUP(Tabella34[[#This Row],[DATA]],Tabella33[], 2, 0)</f>
        <v>87.5</v>
      </c>
      <c r="Z233">
        <v>1</v>
      </c>
      <c r="AA233">
        <v>0</v>
      </c>
      <c r="AD233" s="23">
        <v>44093</v>
      </c>
      <c r="AE233" s="16">
        <v>13692.098</v>
      </c>
      <c r="AF233" s="16">
        <v>0</v>
      </c>
      <c r="AG233" s="16">
        <v>225.27600000000001</v>
      </c>
      <c r="AH233" s="16">
        <v>652.36599999999999</v>
      </c>
      <c r="AI233" s="16">
        <v>0</v>
      </c>
      <c r="AJ233" s="16">
        <v>2.286</v>
      </c>
      <c r="AK233" s="16">
        <v>1.18</v>
      </c>
      <c r="AL233" s="16"/>
      <c r="AM233" s="16"/>
      <c r="AN233" s="16"/>
      <c r="AO233" s="16"/>
      <c r="AP233" s="16"/>
      <c r="AQ233" s="16"/>
      <c r="AR233" s="16">
        <v>0.105</v>
      </c>
      <c r="AS233" s="16"/>
      <c r="AT233" s="16"/>
      <c r="AU233" s="17"/>
      <c r="AW233" s="24">
        <v>44062</v>
      </c>
      <c r="AX233">
        <v>62.5</v>
      </c>
      <c r="AZ233" s="24">
        <v>44062</v>
      </c>
      <c r="BA233">
        <v>60.16</v>
      </c>
      <c r="BC233" s="24">
        <v>44062</v>
      </c>
      <c r="BD233">
        <v>56.25</v>
      </c>
      <c r="BF233" s="24">
        <v>44062</v>
      </c>
      <c r="BG233">
        <v>87.5</v>
      </c>
    </row>
    <row r="234" spans="1:59" x14ac:dyDescent="0.3">
      <c r="A234" s="3">
        <v>44194</v>
      </c>
      <c r="B234" s="4">
        <v>8174.8</v>
      </c>
      <c r="C234" s="8">
        <v>78.977470340456776</v>
      </c>
      <c r="D234" s="38">
        <v>2.3514437915616473E-3</v>
      </c>
      <c r="E234">
        <f>VLOOKUP(Tabella34[[#This Row],[DATA]],Tabella29[], 2, 0)</f>
        <v>40506.866000000002</v>
      </c>
      <c r="F234">
        <f>VLOOKUP(Tabella34[[#This Row],[DATA]],Tabella29[], 3, 0)</f>
        <v>301.39999999999998</v>
      </c>
      <c r="G234">
        <f>VLOOKUP(Tabella34[[#This Row],[DATA]],Tabella29[], 4, 0)</f>
        <v>194.364</v>
      </c>
      <c r="H234">
        <f>VLOOKUP(Tabella34[[#This Row],[DATA]],Tabella29[], 5, 0)</f>
        <v>1079.0840000000001</v>
      </c>
      <c r="I234">
        <f>VLOOKUP(Tabella34[[#This Row],[DATA]],Tabella29[], 6, 0)</f>
        <v>6.8460000000000001</v>
      </c>
      <c r="J234">
        <f>VLOOKUP(Tabella34[[#This Row],[DATA]],Tabella29[], 7, 0)</f>
        <v>2.8180000000000001</v>
      </c>
      <c r="K234">
        <f>VLOOKUP(Tabella34[[#This Row],[DATA]],Tabella29[], 8, 0)</f>
        <v>1.28</v>
      </c>
      <c r="L234">
        <f>VLOOKUP(Tabella34[[#This Row],[DATA]],Tabella29[], 9, 0)</f>
        <v>42.892000000000003</v>
      </c>
      <c r="M234">
        <f>VLOOKUP(Tabella34[[#This Row],[DATA]],Tabella29[], 10, 0)</f>
        <v>257.39499999999998</v>
      </c>
      <c r="N234">
        <f>VLOOKUP(Tabella34[[#This Row],[DATA]],Tabella29[], 11, 0)</f>
        <v>0</v>
      </c>
      <c r="O234">
        <f>VLOOKUP(Tabella34[[#This Row],[DATA]],Tabella29[], 12, 0)</f>
        <v>0</v>
      </c>
      <c r="P234">
        <f>VLOOKUP(Tabella34[[#This Row],[DATA]],Tabella29[], 13, 0)</f>
        <v>0</v>
      </c>
      <c r="Q234">
        <f>VLOOKUP(Tabella34[[#This Row],[DATA]],Tabella29[], 14, 0)</f>
        <v>0</v>
      </c>
      <c r="R234">
        <f>VLOOKUP(Tabella34[[#This Row],[DATA]],Tabella29[], 15, 0)</f>
        <v>7.3999999999999996E-2</v>
      </c>
      <c r="S234">
        <f>VLOOKUP(Tabella34[[#This Row],[DATA]],Tabella29[], 16, 0)</f>
        <v>0</v>
      </c>
      <c r="T234">
        <f>VLOOKUP(Tabella34[[#This Row],[DATA]],Tabella29[], 17, 0)</f>
        <v>0</v>
      </c>
      <c r="U234">
        <f>VLOOKUP(Tabella34[[#This Row],[DATA]],Tabella29[], 18, 0)</f>
        <v>0</v>
      </c>
      <c r="V234">
        <f>VLOOKUP(Tabella34[[#This Row],[DATA]],Tabella30[], 2, 0)</f>
        <v>78.7</v>
      </c>
      <c r="W234">
        <f>VLOOKUP(Tabella34[[#This Row],[DATA]],Tabella32[], 2, 0)</f>
        <v>71.31</v>
      </c>
      <c r="X234">
        <f>VLOOKUP(Tabella34[[#This Row],[DATA]],Tabella31[], 2, 0)</f>
        <v>73.33</v>
      </c>
      <c r="Y234">
        <f>VLOOKUP(Tabella34[[#This Row],[DATA]],Tabella33[], 2, 0)</f>
        <v>87.5</v>
      </c>
      <c r="Z234">
        <v>0</v>
      </c>
      <c r="AA234">
        <v>0</v>
      </c>
      <c r="AD234" s="23">
        <v>44094</v>
      </c>
      <c r="AE234" s="14">
        <v>13692.098</v>
      </c>
      <c r="AF234" s="14">
        <v>0</v>
      </c>
      <c r="AG234" s="14">
        <v>225.27600000000001</v>
      </c>
      <c r="AH234" s="14">
        <v>652.36599999999999</v>
      </c>
      <c r="AI234" s="14">
        <v>0</v>
      </c>
      <c r="AJ234" s="14">
        <v>2.286</v>
      </c>
      <c r="AK234" s="14">
        <v>1.17</v>
      </c>
      <c r="AL234" s="14"/>
      <c r="AM234" s="14"/>
      <c r="AN234" s="14">
        <v>10.542</v>
      </c>
      <c r="AO234" s="14">
        <v>134.178</v>
      </c>
      <c r="AP234" s="14"/>
      <c r="AQ234" s="14"/>
      <c r="AR234" s="14">
        <v>0.10299999999999999</v>
      </c>
      <c r="AS234" s="14"/>
      <c r="AT234" s="14"/>
      <c r="AU234" s="15"/>
      <c r="AW234" s="24">
        <v>44063</v>
      </c>
      <c r="AX234">
        <v>62.5</v>
      </c>
      <c r="AZ234" s="24">
        <v>44063</v>
      </c>
      <c r="BA234">
        <v>60.16</v>
      </c>
      <c r="BC234" s="24">
        <v>44063</v>
      </c>
      <c r="BD234">
        <v>56.25</v>
      </c>
      <c r="BF234" s="24">
        <v>44063</v>
      </c>
      <c r="BG234">
        <v>87.5</v>
      </c>
    </row>
    <row r="235" spans="1:59" x14ac:dyDescent="0.3">
      <c r="A235" s="1">
        <v>44195</v>
      </c>
      <c r="B235" s="2">
        <v>8154.4</v>
      </c>
      <c r="C235" s="7">
        <v>78.780384124898561</v>
      </c>
      <c r="D235" s="39">
        <v>-2.4985927801778663E-3</v>
      </c>
      <c r="E235">
        <f>VLOOKUP(Tabella34[[#This Row],[DATA]],Tabella29[], 2, 0)</f>
        <v>40864.464</v>
      </c>
      <c r="F235">
        <f>VLOOKUP(Tabella34[[#This Row],[DATA]],Tabella29[], 3, 0)</f>
        <v>357.59800000000001</v>
      </c>
      <c r="G235">
        <f>VLOOKUP(Tabella34[[#This Row],[DATA]],Tabella29[], 4, 0)</f>
        <v>207.59700000000001</v>
      </c>
      <c r="H235">
        <f>VLOOKUP(Tabella34[[#This Row],[DATA]],Tabella29[], 5, 0)</f>
        <v>1084.3679999999999</v>
      </c>
      <c r="I235">
        <f>VLOOKUP(Tabella34[[#This Row],[DATA]],Tabella29[], 6, 0)</f>
        <v>5.2839999999999998</v>
      </c>
      <c r="J235">
        <f>VLOOKUP(Tabella34[[#This Row],[DATA]],Tabella29[], 7, 0)</f>
        <v>3.0289999999999999</v>
      </c>
      <c r="K235">
        <f>VLOOKUP(Tabella34[[#This Row],[DATA]],Tabella29[], 8, 0)</f>
        <v>1.3</v>
      </c>
      <c r="L235">
        <f>VLOOKUP(Tabella34[[#This Row],[DATA]],Tabella29[], 9, 0)</f>
        <v>43.533999999999999</v>
      </c>
      <c r="M235">
        <f>VLOOKUP(Tabella34[[#This Row],[DATA]],Tabella29[], 10, 0)</f>
        <v>254.678</v>
      </c>
      <c r="N235">
        <f>VLOOKUP(Tabella34[[#This Row],[DATA]],Tabella29[], 11, 0)</f>
        <v>0</v>
      </c>
      <c r="O235">
        <f>VLOOKUP(Tabella34[[#This Row],[DATA]],Tabella29[], 12, 0)</f>
        <v>0</v>
      </c>
      <c r="P235">
        <f>VLOOKUP(Tabella34[[#This Row],[DATA]],Tabella29[], 13, 0)</f>
        <v>0</v>
      </c>
      <c r="Q235">
        <f>VLOOKUP(Tabella34[[#This Row],[DATA]],Tabella29[], 14, 0)</f>
        <v>0</v>
      </c>
      <c r="R235">
        <f>VLOOKUP(Tabella34[[#This Row],[DATA]],Tabella29[], 15, 0)</f>
        <v>8.2000000000000003E-2</v>
      </c>
      <c r="S235">
        <f>VLOOKUP(Tabella34[[#This Row],[DATA]],Tabella29[], 16, 0)</f>
        <v>0</v>
      </c>
      <c r="T235">
        <f>VLOOKUP(Tabella34[[#This Row],[DATA]],Tabella29[], 17, 0)</f>
        <v>0</v>
      </c>
      <c r="U235">
        <f>VLOOKUP(Tabella34[[#This Row],[DATA]],Tabella29[], 18, 0)</f>
        <v>0</v>
      </c>
      <c r="V235">
        <f>VLOOKUP(Tabella34[[#This Row],[DATA]],Tabella30[], 2, 0)</f>
        <v>78.7</v>
      </c>
      <c r="W235">
        <f>VLOOKUP(Tabella34[[#This Row],[DATA]],Tabella32[], 2, 0)</f>
        <v>71.31</v>
      </c>
      <c r="X235">
        <f>VLOOKUP(Tabella34[[#This Row],[DATA]],Tabella31[], 2, 0)</f>
        <v>73.33</v>
      </c>
      <c r="Y235">
        <f>VLOOKUP(Tabella34[[#This Row],[DATA]],Tabella33[], 2, 0)</f>
        <v>87.5</v>
      </c>
      <c r="Z235">
        <v>0</v>
      </c>
      <c r="AA235">
        <v>0</v>
      </c>
      <c r="AD235" s="23">
        <v>44095</v>
      </c>
      <c r="AE235" s="16">
        <v>14364.423000000001</v>
      </c>
      <c r="AF235" s="16">
        <v>672.32600000000002</v>
      </c>
      <c r="AG235" s="16">
        <v>237.57400000000001</v>
      </c>
      <c r="AH235" s="16">
        <v>655.96</v>
      </c>
      <c r="AI235" s="16">
        <v>3.5939999999999999</v>
      </c>
      <c r="AJ235" s="16">
        <v>2.4910000000000001</v>
      </c>
      <c r="AK235" s="16">
        <v>1.1599999999999999</v>
      </c>
      <c r="AL235" s="16">
        <v>30.312999999999999</v>
      </c>
      <c r="AM235" s="16">
        <v>235.98099999999999</v>
      </c>
      <c r="AN235" s="16"/>
      <c r="AO235" s="16"/>
      <c r="AP235" s="16"/>
      <c r="AQ235" s="16"/>
      <c r="AR235" s="16">
        <v>0.107</v>
      </c>
      <c r="AS235" s="16"/>
      <c r="AT235" s="16"/>
      <c r="AU235" s="17"/>
      <c r="AW235" s="24">
        <v>44064</v>
      </c>
      <c r="AX235">
        <v>62.5</v>
      </c>
      <c r="AZ235" s="24">
        <v>44064</v>
      </c>
      <c r="BA235">
        <v>60.16</v>
      </c>
      <c r="BC235" s="24">
        <v>44064</v>
      </c>
      <c r="BD235">
        <v>56.25</v>
      </c>
      <c r="BF235" s="24">
        <v>44064</v>
      </c>
      <c r="BG235">
        <v>87.5</v>
      </c>
    </row>
    <row r="236" spans="1:59" x14ac:dyDescent="0.3">
      <c r="A236" s="3">
        <v>44196</v>
      </c>
      <c r="B236" s="4">
        <v>8073.7</v>
      </c>
      <c r="C236" s="8">
        <v>78.000734242763855</v>
      </c>
      <c r="D236" s="38">
        <v>-9.9457934358156246E-3</v>
      </c>
      <c r="E236">
        <f>VLOOKUP(Tabella34[[#This Row],[DATA]],Tabella29[], 2, 0)</f>
        <v>41250.536</v>
      </c>
      <c r="F236">
        <f>VLOOKUP(Tabella34[[#This Row],[DATA]],Tabella29[], 3, 0)</f>
        <v>386.072</v>
      </c>
      <c r="G236">
        <f>VLOOKUP(Tabella34[[#This Row],[DATA]],Tabella29[], 4, 0)</f>
        <v>224.054</v>
      </c>
      <c r="H236">
        <f>VLOOKUP(Tabella34[[#This Row],[DATA]],Tabella29[], 5, 0)</f>
        <v>1087.5340000000001</v>
      </c>
      <c r="I236">
        <f>VLOOKUP(Tabella34[[#This Row],[DATA]],Tabella29[], 6, 0)</f>
        <v>3.1659999999999999</v>
      </c>
      <c r="J236">
        <f>VLOOKUP(Tabella34[[#This Row],[DATA]],Tabella29[], 7, 0)</f>
        <v>3.0960000000000001</v>
      </c>
      <c r="K236">
        <f>VLOOKUP(Tabella34[[#This Row],[DATA]],Tabella29[], 8, 0)</f>
        <v>1.29</v>
      </c>
      <c r="L236">
        <f>VLOOKUP(Tabella34[[#This Row],[DATA]],Tabella29[], 9, 0)</f>
        <v>43.17</v>
      </c>
      <c r="M236">
        <f>VLOOKUP(Tabella34[[#This Row],[DATA]],Tabella29[], 10, 0)</f>
        <v>246.76300000000001</v>
      </c>
      <c r="N236">
        <f>VLOOKUP(Tabella34[[#This Row],[DATA]],Tabella29[], 11, 0)</f>
        <v>0</v>
      </c>
      <c r="O236">
        <f>VLOOKUP(Tabella34[[#This Row],[DATA]],Tabella29[], 12, 0)</f>
        <v>0</v>
      </c>
      <c r="P236">
        <f>VLOOKUP(Tabella34[[#This Row],[DATA]],Tabella29[], 13, 0)</f>
        <v>485.36700000000002</v>
      </c>
      <c r="Q236">
        <f>VLOOKUP(Tabella34[[#This Row],[DATA]],Tabella29[], 14, 0)</f>
        <v>0</v>
      </c>
      <c r="R236">
        <f>VLOOKUP(Tabella34[[#This Row],[DATA]],Tabella29[], 15, 0)</f>
        <v>9.1999999999999998E-2</v>
      </c>
      <c r="S236">
        <f>VLOOKUP(Tabella34[[#This Row],[DATA]],Tabella29[], 16, 0)</f>
        <v>0</v>
      </c>
      <c r="T236">
        <f>VLOOKUP(Tabella34[[#This Row],[DATA]],Tabella29[], 17, 0)</f>
        <v>0</v>
      </c>
      <c r="U236">
        <f>VLOOKUP(Tabella34[[#This Row],[DATA]],Tabella29[], 18, 0)</f>
        <v>0</v>
      </c>
      <c r="V236">
        <f>VLOOKUP(Tabella34[[#This Row],[DATA]],Tabella30[], 2, 0)</f>
        <v>78.7</v>
      </c>
      <c r="W236">
        <f>VLOOKUP(Tabella34[[#This Row],[DATA]],Tabella32[], 2, 0)</f>
        <v>71.31</v>
      </c>
      <c r="X236">
        <f>VLOOKUP(Tabella34[[#This Row],[DATA]],Tabella31[], 2, 0)</f>
        <v>73.33</v>
      </c>
      <c r="Y236">
        <f>VLOOKUP(Tabella34[[#This Row],[DATA]],Tabella33[], 2, 0)</f>
        <v>87.5</v>
      </c>
      <c r="Z236">
        <v>0</v>
      </c>
      <c r="AA236">
        <v>0</v>
      </c>
      <c r="AD236" s="23">
        <v>44096</v>
      </c>
      <c r="AE236" s="14">
        <v>14595.441999999999</v>
      </c>
      <c r="AF236" s="14">
        <v>231.018</v>
      </c>
      <c r="AG236" s="14">
        <v>241.73599999999999</v>
      </c>
      <c r="AH236" s="14">
        <v>661.11599999999999</v>
      </c>
      <c r="AI236" s="14">
        <v>5.1559999999999997</v>
      </c>
      <c r="AJ236" s="14">
        <v>2.75</v>
      </c>
      <c r="AK236" s="14">
        <v>1.1499999999999999</v>
      </c>
      <c r="AL236" s="14">
        <v>30.763000000000002</v>
      </c>
      <c r="AM236" s="14">
        <v>232.08799999999999</v>
      </c>
      <c r="AN236" s="14"/>
      <c r="AO236" s="14"/>
      <c r="AP236" s="14"/>
      <c r="AQ236" s="14"/>
      <c r="AR236" s="14">
        <v>0.108</v>
      </c>
      <c r="AS236" s="14"/>
      <c r="AT236" s="14"/>
      <c r="AU236" s="15"/>
      <c r="AW236" s="24">
        <v>44065</v>
      </c>
      <c r="AX236">
        <v>62.5</v>
      </c>
      <c r="AZ236" s="24">
        <v>44065</v>
      </c>
      <c r="BA236">
        <v>60.16</v>
      </c>
      <c r="BC236" s="24">
        <v>44065</v>
      </c>
      <c r="BD236">
        <v>56.25</v>
      </c>
      <c r="BF236" s="24">
        <v>44065</v>
      </c>
      <c r="BG236">
        <v>87.5</v>
      </c>
    </row>
    <row r="237" spans="1:59" x14ac:dyDescent="0.3">
      <c r="A237" s="1">
        <v>44200</v>
      </c>
      <c r="B237" s="2">
        <v>8099.2</v>
      </c>
      <c r="C237" s="7">
        <v>78.247092012211624</v>
      </c>
      <c r="D237" s="39">
        <v>3.1534259324176015E-3</v>
      </c>
      <c r="E237">
        <f>VLOOKUP(Tabella34[[#This Row],[DATA]],Tabella29[], 2, 0)</f>
        <v>41904.699000000001</v>
      </c>
      <c r="F237">
        <f>VLOOKUP(Tabella34[[#This Row],[DATA]],Tabella29[], 3, 0)</f>
        <v>654.16300000000001</v>
      </c>
      <c r="G237">
        <f>VLOOKUP(Tabella34[[#This Row],[DATA]],Tabella29[], 4, 0)</f>
        <v>242.74799999999999</v>
      </c>
      <c r="H237">
        <f>VLOOKUP(Tabella34[[#This Row],[DATA]],Tabella29[], 5, 0)</f>
        <v>1092.6890000000001</v>
      </c>
      <c r="I237">
        <f>VLOOKUP(Tabella34[[#This Row],[DATA]],Tabella29[], 6, 0)</f>
        <v>5.1559999999999997</v>
      </c>
      <c r="J237">
        <f>VLOOKUP(Tabella34[[#This Row],[DATA]],Tabella29[], 7, 0)</f>
        <v>2.9220000000000002</v>
      </c>
      <c r="K237">
        <f>VLOOKUP(Tabella34[[#This Row],[DATA]],Tabella29[], 8, 0)</f>
        <v>1.47</v>
      </c>
      <c r="L237">
        <f>VLOOKUP(Tabella34[[#This Row],[DATA]],Tabella29[], 9, 0)</f>
        <v>46.893000000000001</v>
      </c>
      <c r="M237">
        <f>VLOOKUP(Tabella34[[#This Row],[DATA]],Tabella29[], 10, 0)</f>
        <v>287.90100000000001</v>
      </c>
      <c r="N237">
        <f>VLOOKUP(Tabella34[[#This Row],[DATA]],Tabella29[], 11, 0)</f>
        <v>0</v>
      </c>
      <c r="O237">
        <f>VLOOKUP(Tabella34[[#This Row],[DATA]],Tabella29[], 12, 0)</f>
        <v>0</v>
      </c>
      <c r="P237">
        <f>VLOOKUP(Tabella34[[#This Row],[DATA]],Tabella29[], 13, 0)</f>
        <v>0</v>
      </c>
      <c r="Q237">
        <f>VLOOKUP(Tabella34[[#This Row],[DATA]],Tabella29[], 14, 0)</f>
        <v>0</v>
      </c>
      <c r="R237">
        <f>VLOOKUP(Tabella34[[#This Row],[DATA]],Tabella29[], 15, 0)</f>
        <v>9.7000000000000003E-2</v>
      </c>
      <c r="S237">
        <f>VLOOKUP(Tabella34[[#This Row],[DATA]],Tabella29[], 16, 0)</f>
        <v>0.18</v>
      </c>
      <c r="T237">
        <f>VLOOKUP(Tabella34[[#This Row],[DATA]],Tabella29[], 17, 0)</f>
        <v>0.18</v>
      </c>
      <c r="U237">
        <f>VLOOKUP(Tabella34[[#This Row],[DATA]],Tabella29[], 18, 0)</f>
        <v>0</v>
      </c>
      <c r="V237">
        <f>VLOOKUP(Tabella34[[#This Row],[DATA]],Tabella30[], 2, 0)</f>
        <v>78.7</v>
      </c>
      <c r="W237">
        <f>VLOOKUP(Tabella34[[#This Row],[DATA]],Tabella32[], 2, 0)</f>
        <v>71.31</v>
      </c>
      <c r="X237">
        <f>VLOOKUP(Tabella34[[#This Row],[DATA]],Tabella31[], 2, 0)</f>
        <v>73.33</v>
      </c>
      <c r="Y237">
        <f>VLOOKUP(Tabella34[[#This Row],[DATA]],Tabella33[], 2, 0)</f>
        <v>87.5</v>
      </c>
      <c r="Z237">
        <v>0</v>
      </c>
      <c r="AA237">
        <v>0</v>
      </c>
      <c r="AD237" s="23">
        <v>44097</v>
      </c>
      <c r="AE237" s="16">
        <v>14836.941999999999</v>
      </c>
      <c r="AF237" s="16">
        <v>241.501</v>
      </c>
      <c r="AG237" s="16">
        <v>242.029</v>
      </c>
      <c r="AH237" s="16">
        <v>663.89700000000005</v>
      </c>
      <c r="AI237" s="16">
        <v>2.7810000000000001</v>
      </c>
      <c r="AJ237" s="16">
        <v>2.4169999999999998</v>
      </c>
      <c r="AK237" s="16">
        <v>1.1299999999999999</v>
      </c>
      <c r="AL237" s="16">
        <v>30.72</v>
      </c>
      <c r="AM237" s="16">
        <v>230.077</v>
      </c>
      <c r="AN237" s="16"/>
      <c r="AO237" s="16"/>
      <c r="AP237" s="16"/>
      <c r="AQ237" s="16"/>
      <c r="AR237" s="16">
        <v>0.106</v>
      </c>
      <c r="AS237" s="16"/>
      <c r="AT237" s="16"/>
      <c r="AU237" s="17"/>
      <c r="AW237" s="24">
        <v>44066</v>
      </c>
      <c r="AX237">
        <v>62.5</v>
      </c>
      <c r="AZ237" s="24">
        <v>44066</v>
      </c>
      <c r="BA237">
        <v>60.16</v>
      </c>
      <c r="BC237" s="24">
        <v>44066</v>
      </c>
      <c r="BD237">
        <v>56.25</v>
      </c>
      <c r="BF237" s="24">
        <v>44066</v>
      </c>
      <c r="BG237">
        <v>87.5</v>
      </c>
    </row>
    <row r="238" spans="1:59" x14ac:dyDescent="0.3">
      <c r="A238" s="3">
        <v>44201</v>
      </c>
      <c r="B238" s="4">
        <v>8091.5</v>
      </c>
      <c r="C238" s="8">
        <v>78.172701626927392</v>
      </c>
      <c r="D238" s="38">
        <v>-9.5116339386481434E-4</v>
      </c>
      <c r="E238">
        <f>VLOOKUP(Tabella34[[#This Row],[DATA]],Tabella29[], 2, 0)</f>
        <v>42411.703000000001</v>
      </c>
      <c r="F238">
        <f>VLOOKUP(Tabella34[[#This Row],[DATA]],Tabella29[], 3, 0)</f>
        <v>507.00400000000002</v>
      </c>
      <c r="G238">
        <f>VLOOKUP(Tabella34[[#This Row],[DATA]],Tabella29[], 4, 0)</f>
        <v>272.12</v>
      </c>
      <c r="H238">
        <f>VLOOKUP(Tabella34[[#This Row],[DATA]],Tabella29[], 5, 0)</f>
        <v>1100.22</v>
      </c>
      <c r="I238">
        <f>VLOOKUP(Tabella34[[#This Row],[DATA]],Tabella29[], 6, 0)</f>
        <v>7.53</v>
      </c>
      <c r="J238">
        <f>VLOOKUP(Tabella34[[#This Row],[DATA]],Tabella29[], 7, 0)</f>
        <v>3.0190000000000001</v>
      </c>
      <c r="K238">
        <f>VLOOKUP(Tabella34[[#This Row],[DATA]],Tabella29[], 8, 0)</f>
        <v>1.52</v>
      </c>
      <c r="L238">
        <f>VLOOKUP(Tabella34[[#This Row],[DATA]],Tabella29[], 9, 0)</f>
        <v>47.491</v>
      </c>
      <c r="M238">
        <f>VLOOKUP(Tabella34[[#This Row],[DATA]],Tabella29[], 10, 0)</f>
        <v>296.09500000000003</v>
      </c>
      <c r="N238">
        <f>VLOOKUP(Tabella34[[#This Row],[DATA]],Tabella29[], 11, 0)</f>
        <v>0</v>
      </c>
      <c r="O238">
        <f>VLOOKUP(Tabella34[[#This Row],[DATA]],Tabella29[], 12, 0)</f>
        <v>0</v>
      </c>
      <c r="P238">
        <f>VLOOKUP(Tabella34[[#This Row],[DATA]],Tabella29[], 13, 0)</f>
        <v>0</v>
      </c>
      <c r="Q238">
        <f>VLOOKUP(Tabella34[[#This Row],[DATA]],Tabella29[], 14, 0)</f>
        <v>0</v>
      </c>
      <c r="R238">
        <f>VLOOKUP(Tabella34[[#This Row],[DATA]],Tabella29[], 15, 0)</f>
        <v>0.108</v>
      </c>
      <c r="S238">
        <f>VLOOKUP(Tabella34[[#This Row],[DATA]],Tabella29[], 16, 0)</f>
        <v>0.3</v>
      </c>
      <c r="T238">
        <f>VLOOKUP(Tabella34[[#This Row],[DATA]],Tabella29[], 17, 0)</f>
        <v>0.3</v>
      </c>
      <c r="U238">
        <f>VLOOKUP(Tabella34[[#This Row],[DATA]],Tabella29[], 18, 0)</f>
        <v>0</v>
      </c>
      <c r="V238">
        <f>VLOOKUP(Tabella34[[#This Row],[DATA]],Tabella30[], 2, 0)</f>
        <v>78.7</v>
      </c>
      <c r="W238">
        <f>VLOOKUP(Tabella34[[#This Row],[DATA]],Tabella32[], 2, 0)</f>
        <v>71.31</v>
      </c>
      <c r="X238">
        <f>VLOOKUP(Tabella34[[#This Row],[DATA]],Tabella31[], 2, 0)</f>
        <v>73.33</v>
      </c>
      <c r="Y238">
        <f>VLOOKUP(Tabella34[[#This Row],[DATA]],Tabella33[], 2, 0)</f>
        <v>87.5</v>
      </c>
      <c r="Z238">
        <v>0</v>
      </c>
      <c r="AA238">
        <v>0</v>
      </c>
      <c r="AD238" s="23">
        <v>44098</v>
      </c>
      <c r="AE238" s="14">
        <v>15064.837</v>
      </c>
      <c r="AF238" s="14">
        <v>227.89500000000001</v>
      </c>
      <c r="AG238" s="14">
        <v>240.08</v>
      </c>
      <c r="AH238" s="14">
        <v>665.69399999999996</v>
      </c>
      <c r="AI238" s="14">
        <v>1.7969999999999999</v>
      </c>
      <c r="AJ238" s="14">
        <v>2.1789999999999998</v>
      </c>
      <c r="AK238" s="14">
        <v>1.1200000000000001</v>
      </c>
      <c r="AL238" s="14">
        <v>30.911999999999999</v>
      </c>
      <c r="AM238" s="14">
        <v>236.19499999999999</v>
      </c>
      <c r="AN238" s="14"/>
      <c r="AO238" s="14"/>
      <c r="AP238" s="14">
        <v>199.78399999999999</v>
      </c>
      <c r="AQ238" s="14"/>
      <c r="AR238" s="14">
        <v>0.104</v>
      </c>
      <c r="AS238" s="14"/>
      <c r="AT238" s="14"/>
      <c r="AU238" s="15"/>
      <c r="AW238" s="24">
        <v>44067</v>
      </c>
      <c r="AX238">
        <v>62.5</v>
      </c>
      <c r="AZ238" s="24">
        <v>44067</v>
      </c>
      <c r="BA238">
        <v>60.16</v>
      </c>
      <c r="BC238" s="24">
        <v>44067</v>
      </c>
      <c r="BD238">
        <v>56.25</v>
      </c>
      <c r="BF238" s="24">
        <v>44067</v>
      </c>
      <c r="BG238">
        <v>87.5</v>
      </c>
    </row>
    <row r="239" spans="1:59" x14ac:dyDescent="0.3">
      <c r="A239" s="1">
        <v>44202</v>
      </c>
      <c r="B239" s="2">
        <v>8350.2999999999993</v>
      </c>
      <c r="C239" s="7">
        <v>80.672991459597327</v>
      </c>
      <c r="D239" s="39">
        <v>3.1483338386273207E-2</v>
      </c>
      <c r="E239">
        <f>VLOOKUP(Tabella34[[#This Row],[DATA]],Tabella29[], 2, 0)</f>
        <v>42411.703000000001</v>
      </c>
      <c r="F239">
        <f>VLOOKUP(Tabella34[[#This Row],[DATA]],Tabella29[], 3, 0)</f>
        <v>0</v>
      </c>
      <c r="G239">
        <f>VLOOKUP(Tabella34[[#This Row],[DATA]],Tabella29[], 4, 0)</f>
        <v>221.03399999999999</v>
      </c>
      <c r="H239">
        <f>VLOOKUP(Tabella34[[#This Row],[DATA]],Tabella29[], 5, 0)</f>
        <v>1100.22</v>
      </c>
      <c r="I239">
        <f>VLOOKUP(Tabella34[[#This Row],[DATA]],Tabella29[], 6, 0)</f>
        <v>0</v>
      </c>
      <c r="J239">
        <f>VLOOKUP(Tabella34[[#This Row],[DATA]],Tabella29[], 7, 0)</f>
        <v>2.2650000000000001</v>
      </c>
      <c r="K239">
        <f>VLOOKUP(Tabella34[[#This Row],[DATA]],Tabella29[], 8, 0)</f>
        <v>1.55</v>
      </c>
      <c r="L239">
        <f>VLOOKUP(Tabella34[[#This Row],[DATA]],Tabella29[], 9, 0)</f>
        <v>0</v>
      </c>
      <c r="M239">
        <f>VLOOKUP(Tabella34[[#This Row],[DATA]],Tabella29[], 10, 0)</f>
        <v>0</v>
      </c>
      <c r="N239">
        <f>VLOOKUP(Tabella34[[#This Row],[DATA]],Tabella29[], 11, 0)</f>
        <v>0</v>
      </c>
      <c r="O239">
        <f>VLOOKUP(Tabella34[[#This Row],[DATA]],Tabella29[], 12, 0)</f>
        <v>0</v>
      </c>
      <c r="P239">
        <f>VLOOKUP(Tabella34[[#This Row],[DATA]],Tabella29[], 13, 0)</f>
        <v>0</v>
      </c>
      <c r="Q239">
        <f>VLOOKUP(Tabella34[[#This Row],[DATA]],Tabella29[], 14, 0)</f>
        <v>0</v>
      </c>
      <c r="R239">
        <f>VLOOKUP(Tabella34[[#This Row],[DATA]],Tabella29[], 15, 0)</f>
        <v>8.6999999999999994E-2</v>
      </c>
      <c r="S239">
        <f>VLOOKUP(Tabella34[[#This Row],[DATA]],Tabella29[], 16, 0)</f>
        <v>0</v>
      </c>
      <c r="T239">
        <f>VLOOKUP(Tabella34[[#This Row],[DATA]],Tabella29[], 17, 0)</f>
        <v>0</v>
      </c>
      <c r="U239">
        <f>VLOOKUP(Tabella34[[#This Row],[DATA]],Tabella29[], 18, 0)</f>
        <v>0</v>
      </c>
      <c r="V239">
        <f>VLOOKUP(Tabella34[[#This Row],[DATA]],Tabella30[], 2, 0)</f>
        <v>78.7</v>
      </c>
      <c r="W239">
        <f>VLOOKUP(Tabella34[[#This Row],[DATA]],Tabella32[], 2, 0)</f>
        <v>71.31</v>
      </c>
      <c r="X239">
        <f>VLOOKUP(Tabella34[[#This Row],[DATA]],Tabella31[], 2, 0)</f>
        <v>73.33</v>
      </c>
      <c r="Y239">
        <f>VLOOKUP(Tabella34[[#This Row],[DATA]],Tabella33[], 2, 0)</f>
        <v>87.5</v>
      </c>
      <c r="Z239">
        <v>1</v>
      </c>
      <c r="AA239">
        <v>0</v>
      </c>
      <c r="AD239" s="23">
        <v>44099</v>
      </c>
      <c r="AE239" s="16">
        <v>15327.367</v>
      </c>
      <c r="AF239" s="16">
        <v>262.52999999999997</v>
      </c>
      <c r="AG239" s="16">
        <v>233.61</v>
      </c>
      <c r="AH239" s="16">
        <v>668.13300000000004</v>
      </c>
      <c r="AI239" s="16">
        <v>2.4390000000000001</v>
      </c>
      <c r="AJ239" s="16">
        <v>2.2519999999999998</v>
      </c>
      <c r="AK239" s="16">
        <v>1.1100000000000001</v>
      </c>
      <c r="AL239" s="16">
        <v>31.34</v>
      </c>
      <c r="AM239" s="16">
        <v>235.447</v>
      </c>
      <c r="AN239" s="16"/>
      <c r="AO239" s="16"/>
      <c r="AP239" s="16"/>
      <c r="AQ239" s="16"/>
      <c r="AR239" s="16">
        <v>0.10100000000000001</v>
      </c>
      <c r="AS239" s="16"/>
      <c r="AT239" s="16"/>
      <c r="AU239" s="17"/>
      <c r="AW239" s="24">
        <v>44068</v>
      </c>
      <c r="AX239">
        <v>62.5</v>
      </c>
      <c r="AZ239" s="24">
        <v>44068</v>
      </c>
      <c r="BA239">
        <v>60.16</v>
      </c>
      <c r="BC239" s="24">
        <v>44068</v>
      </c>
      <c r="BD239">
        <v>56.25</v>
      </c>
      <c r="BF239" s="24">
        <v>44068</v>
      </c>
      <c r="BG239">
        <v>87.5</v>
      </c>
    </row>
    <row r="240" spans="1:59" x14ac:dyDescent="0.3">
      <c r="A240" s="3">
        <v>44203</v>
      </c>
      <c r="B240" s="4">
        <v>8385.7999999999993</v>
      </c>
      <c r="C240" s="8">
        <v>81.015960119024612</v>
      </c>
      <c r="D240" s="38">
        <v>4.2423328304988118E-3</v>
      </c>
      <c r="E240">
        <f>VLOOKUP(Tabella34[[#This Row],[DATA]],Tabella29[], 2, 0)</f>
        <v>43317.892</v>
      </c>
      <c r="F240">
        <f>VLOOKUP(Tabella34[[#This Row],[DATA]],Tabella29[], 3, 0)</f>
        <v>906.18899999999996</v>
      </c>
      <c r="G240">
        <f>VLOOKUP(Tabella34[[#This Row],[DATA]],Tabella29[], 4, 0)</f>
        <v>295.33699999999999</v>
      </c>
      <c r="H240">
        <f>VLOOKUP(Tabella34[[#This Row],[DATA]],Tabella29[], 5, 0)</f>
        <v>1105.461</v>
      </c>
      <c r="I240">
        <f>VLOOKUP(Tabella34[[#This Row],[DATA]],Tabella29[], 6, 0)</f>
        <v>5.2409999999999997</v>
      </c>
      <c r="J240">
        <f>VLOOKUP(Tabella34[[#This Row],[DATA]],Tabella29[], 7, 0)</f>
        <v>2.5609999999999999</v>
      </c>
      <c r="K240">
        <f>VLOOKUP(Tabella34[[#This Row],[DATA]],Tabella29[], 8, 0)</f>
        <v>1.63</v>
      </c>
      <c r="L240">
        <f>VLOOKUP(Tabella34[[#This Row],[DATA]],Tabella29[], 9, 0)</f>
        <v>49.353000000000002</v>
      </c>
      <c r="M240">
        <f>VLOOKUP(Tabella34[[#This Row],[DATA]],Tabella29[], 10, 0)</f>
        <v>311.11200000000002</v>
      </c>
      <c r="N240">
        <f>VLOOKUP(Tabella34[[#This Row],[DATA]],Tabella29[], 11, 0)</f>
        <v>0</v>
      </c>
      <c r="O240">
        <f>VLOOKUP(Tabella34[[#This Row],[DATA]],Tabella29[], 12, 0)</f>
        <v>0</v>
      </c>
      <c r="P240">
        <f>VLOOKUP(Tabella34[[#This Row],[DATA]],Tabella29[], 13, 0)</f>
        <v>503.16800000000001</v>
      </c>
      <c r="Q240">
        <f>VLOOKUP(Tabella34[[#This Row],[DATA]],Tabella29[], 14, 0)</f>
        <v>0</v>
      </c>
      <c r="R240">
        <f>VLOOKUP(Tabella34[[#This Row],[DATA]],Tabella29[], 15, 0)</f>
        <v>0.11600000000000001</v>
      </c>
      <c r="S240">
        <f>VLOOKUP(Tabella34[[#This Row],[DATA]],Tabella29[], 16, 0)</f>
        <v>0.44</v>
      </c>
      <c r="T240">
        <f>VLOOKUP(Tabella34[[#This Row],[DATA]],Tabella29[], 17, 0)</f>
        <v>0.44</v>
      </c>
      <c r="U240">
        <f>VLOOKUP(Tabella34[[#This Row],[DATA]],Tabella29[], 18, 0)</f>
        <v>0</v>
      </c>
      <c r="V240">
        <f>VLOOKUP(Tabella34[[#This Row],[DATA]],Tabella30[], 2, 0)</f>
        <v>71.3</v>
      </c>
      <c r="W240">
        <f>VLOOKUP(Tabella34[[#This Row],[DATA]],Tabella32[], 2, 0)</f>
        <v>66.55</v>
      </c>
      <c r="X240">
        <f>VLOOKUP(Tabella34[[#This Row],[DATA]],Tabella31[], 2, 0)</f>
        <v>69.17</v>
      </c>
      <c r="Y240">
        <f>VLOOKUP(Tabella34[[#This Row],[DATA]],Tabella33[], 2, 0)</f>
        <v>87.5</v>
      </c>
      <c r="Z240">
        <v>0</v>
      </c>
      <c r="AA240">
        <v>0</v>
      </c>
      <c r="AD240" s="23">
        <v>44100</v>
      </c>
      <c r="AE240" s="14">
        <v>15327.367</v>
      </c>
      <c r="AF240" s="14">
        <v>0</v>
      </c>
      <c r="AG240" s="14">
        <v>233.61</v>
      </c>
      <c r="AH240" s="14">
        <v>668.13300000000004</v>
      </c>
      <c r="AI240" s="14">
        <v>0</v>
      </c>
      <c r="AJ240" s="14">
        <v>2.2519999999999998</v>
      </c>
      <c r="AK240" s="14">
        <v>1.1100000000000001</v>
      </c>
      <c r="AL240" s="14"/>
      <c r="AM240" s="14"/>
      <c r="AN240" s="14"/>
      <c r="AO240" s="14"/>
      <c r="AP240" s="14"/>
      <c r="AQ240" s="14"/>
      <c r="AR240" s="14">
        <v>0.1</v>
      </c>
      <c r="AS240" s="14"/>
      <c r="AT240" s="14"/>
      <c r="AU240" s="15"/>
      <c r="AW240" s="24">
        <v>44069</v>
      </c>
      <c r="AX240">
        <v>62.5</v>
      </c>
      <c r="AZ240" s="24">
        <v>44069</v>
      </c>
      <c r="BA240">
        <v>60.16</v>
      </c>
      <c r="BC240" s="24">
        <v>44069</v>
      </c>
      <c r="BD240">
        <v>56.25</v>
      </c>
      <c r="BF240" s="24">
        <v>44069</v>
      </c>
      <c r="BG240">
        <v>87.5</v>
      </c>
    </row>
    <row r="241" spans="1:59" x14ac:dyDescent="0.3">
      <c r="A241" s="1">
        <v>44204</v>
      </c>
      <c r="B241" s="2">
        <v>8407.7000000000007</v>
      </c>
      <c r="C241" s="7">
        <v>81.227537968079773</v>
      </c>
      <c r="D241" s="39">
        <v>2.608153442045848E-3</v>
      </c>
      <c r="E241">
        <f>VLOOKUP(Tabella34[[#This Row],[DATA]],Tabella29[], 2, 0)</f>
        <v>43862.461000000003</v>
      </c>
      <c r="F241">
        <f>VLOOKUP(Tabella34[[#This Row],[DATA]],Tabella29[], 3, 0)</f>
        <v>544.56899999999996</v>
      </c>
      <c r="G241">
        <f>VLOOKUP(Tabella34[[#This Row],[DATA]],Tabella29[], 4, 0)</f>
        <v>373.13200000000001</v>
      </c>
      <c r="H241">
        <f>VLOOKUP(Tabella34[[#This Row],[DATA]],Tabella29[], 5, 0)</f>
        <v>1109.7180000000001</v>
      </c>
      <c r="I241">
        <f>VLOOKUP(Tabella34[[#This Row],[DATA]],Tabella29[], 6, 0)</f>
        <v>4.2569999999999997</v>
      </c>
      <c r="J241">
        <f>VLOOKUP(Tabella34[[#This Row],[DATA]],Tabella29[], 7, 0)</f>
        <v>3.169</v>
      </c>
      <c r="K241">
        <f>VLOOKUP(Tabella34[[#This Row],[DATA]],Tabella29[], 8, 0)</f>
        <v>1.63</v>
      </c>
      <c r="L241">
        <f>VLOOKUP(Tabella34[[#This Row],[DATA]],Tabella29[], 9, 0)</f>
        <v>49.588000000000001</v>
      </c>
      <c r="M241">
        <f>VLOOKUP(Tabella34[[#This Row],[DATA]],Tabella29[], 10, 0)</f>
        <v>319.83999999999997</v>
      </c>
      <c r="N241">
        <f>VLOOKUP(Tabella34[[#This Row],[DATA]],Tabella29[], 11, 0)</f>
        <v>0</v>
      </c>
      <c r="O241">
        <f>VLOOKUP(Tabella34[[#This Row],[DATA]],Tabella29[], 12, 0)</f>
        <v>0</v>
      </c>
      <c r="P241">
        <f>VLOOKUP(Tabella34[[#This Row],[DATA]],Tabella29[], 13, 0)</f>
        <v>0</v>
      </c>
      <c r="Q241">
        <f>VLOOKUP(Tabella34[[#This Row],[DATA]],Tabella29[], 14, 0)</f>
        <v>0</v>
      </c>
      <c r="R241">
        <f>VLOOKUP(Tabella34[[#This Row],[DATA]],Tabella29[], 15, 0)</f>
        <v>0.13500000000000001</v>
      </c>
      <c r="S241">
        <f>VLOOKUP(Tabella34[[#This Row],[DATA]],Tabella29[], 16, 0)</f>
        <v>0.59</v>
      </c>
      <c r="T241">
        <f>VLOOKUP(Tabella34[[#This Row],[DATA]],Tabella29[], 17, 0)</f>
        <v>0.59</v>
      </c>
      <c r="U241">
        <f>VLOOKUP(Tabella34[[#This Row],[DATA]],Tabella29[], 18, 0)</f>
        <v>0</v>
      </c>
      <c r="V241">
        <f>VLOOKUP(Tabella34[[#This Row],[DATA]],Tabella30[], 2, 0)</f>
        <v>71.3</v>
      </c>
      <c r="W241">
        <f>VLOOKUP(Tabella34[[#This Row],[DATA]],Tabella32[], 2, 0)</f>
        <v>66.55</v>
      </c>
      <c r="X241">
        <f>VLOOKUP(Tabella34[[#This Row],[DATA]],Tabella31[], 2, 0)</f>
        <v>69.17</v>
      </c>
      <c r="Y241">
        <f>VLOOKUP(Tabella34[[#This Row],[DATA]],Tabella33[], 2, 0)</f>
        <v>87.5</v>
      </c>
      <c r="Z241">
        <v>0</v>
      </c>
      <c r="AA241">
        <v>0</v>
      </c>
      <c r="AD241" s="23">
        <v>44101</v>
      </c>
      <c r="AE241" s="16">
        <v>15327.367</v>
      </c>
      <c r="AF241" s="16">
        <v>0</v>
      </c>
      <c r="AG241" s="16">
        <v>233.61</v>
      </c>
      <c r="AH241" s="16">
        <v>668.13300000000004</v>
      </c>
      <c r="AI241" s="16">
        <v>0</v>
      </c>
      <c r="AJ241" s="16">
        <v>2.2519999999999998</v>
      </c>
      <c r="AK241" s="16">
        <v>1.1000000000000001</v>
      </c>
      <c r="AL241" s="16"/>
      <c r="AM241" s="16"/>
      <c r="AN241" s="16">
        <v>9.1059999999999999</v>
      </c>
      <c r="AO241" s="16">
        <v>110.495</v>
      </c>
      <c r="AP241" s="16"/>
      <c r="AQ241" s="16"/>
      <c r="AR241" s="16">
        <v>0.1</v>
      </c>
      <c r="AS241" s="16"/>
      <c r="AT241" s="16"/>
      <c r="AU241" s="17"/>
      <c r="AW241" s="24">
        <v>44070</v>
      </c>
      <c r="AX241">
        <v>62.5</v>
      </c>
      <c r="AZ241" s="24">
        <v>44070</v>
      </c>
      <c r="BA241">
        <v>60.16</v>
      </c>
      <c r="BC241" s="24">
        <v>44070</v>
      </c>
      <c r="BD241">
        <v>56.25</v>
      </c>
      <c r="BF241" s="24">
        <v>44070</v>
      </c>
      <c r="BG241">
        <v>87.5</v>
      </c>
    </row>
    <row r="242" spans="1:59" x14ac:dyDescent="0.3">
      <c r="A242" s="3">
        <v>44207</v>
      </c>
      <c r="B242" s="4">
        <v>8357.5</v>
      </c>
      <c r="C242" s="8">
        <v>80.742551300382587</v>
      </c>
      <c r="D242" s="38">
        <v>-5.9886133215042601E-3</v>
      </c>
      <c r="E242">
        <f>VLOOKUP(Tabella34[[#This Row],[DATA]],Tabella29[], 2, 0)</f>
        <v>45176.434999999998</v>
      </c>
      <c r="F242">
        <f>VLOOKUP(Tabella34[[#This Row],[DATA]],Tabella29[], 3, 0)</f>
        <v>1313.9739999999999</v>
      </c>
      <c r="G242">
        <f>VLOOKUP(Tabella34[[#This Row],[DATA]],Tabella29[], 4, 0)</f>
        <v>467.39100000000002</v>
      </c>
      <c r="H242">
        <f>VLOOKUP(Tabella34[[#This Row],[DATA]],Tabella29[], 5, 0)</f>
        <v>1118.296</v>
      </c>
      <c r="I242">
        <f>VLOOKUP(Tabella34[[#This Row],[DATA]],Tabella29[], 6, 0)</f>
        <v>8.5779999999999994</v>
      </c>
      <c r="J242">
        <f>VLOOKUP(Tabella34[[#This Row],[DATA]],Tabella29[], 7, 0)</f>
        <v>3.6579999999999999</v>
      </c>
      <c r="K242">
        <f>VLOOKUP(Tabella34[[#This Row],[DATA]],Tabella29[], 8, 0)</f>
        <v>1.62</v>
      </c>
      <c r="L242">
        <f>VLOOKUP(Tabella34[[#This Row],[DATA]],Tabella29[], 9, 0)</f>
        <v>53.716999999999999</v>
      </c>
      <c r="M242">
        <f>VLOOKUP(Tabella34[[#This Row],[DATA]],Tabella29[], 10, 0)</f>
        <v>359.22399999999999</v>
      </c>
      <c r="N242">
        <f>VLOOKUP(Tabella34[[#This Row],[DATA]],Tabella29[], 11, 0)</f>
        <v>0</v>
      </c>
      <c r="O242">
        <f>VLOOKUP(Tabella34[[#This Row],[DATA]],Tabella29[], 12, 0)</f>
        <v>0</v>
      </c>
      <c r="P242">
        <f>VLOOKUP(Tabella34[[#This Row],[DATA]],Tabella29[], 13, 0)</f>
        <v>0</v>
      </c>
      <c r="Q242">
        <f>VLOOKUP(Tabella34[[#This Row],[DATA]],Tabella29[], 14, 0)</f>
        <v>0</v>
      </c>
      <c r="R242">
        <f>VLOOKUP(Tabella34[[#This Row],[DATA]],Tabella29[], 15, 0)</f>
        <v>0.13800000000000001</v>
      </c>
      <c r="S242">
        <f>VLOOKUP(Tabella34[[#This Row],[DATA]],Tabella29[], 16, 0)</f>
        <v>0.87</v>
      </c>
      <c r="T242">
        <f>VLOOKUP(Tabella34[[#This Row],[DATA]],Tabella29[], 17, 0)</f>
        <v>0.87</v>
      </c>
      <c r="U242">
        <f>VLOOKUP(Tabella34[[#This Row],[DATA]],Tabella29[], 18, 0)</f>
        <v>0</v>
      </c>
      <c r="V242">
        <f>VLOOKUP(Tabella34[[#This Row],[DATA]],Tabella30[], 2, 0)</f>
        <v>71.3</v>
      </c>
      <c r="W242">
        <f>VLOOKUP(Tabella34[[#This Row],[DATA]],Tabella32[], 2, 0)</f>
        <v>66.55</v>
      </c>
      <c r="X242">
        <f>VLOOKUP(Tabella34[[#This Row],[DATA]],Tabella31[], 2, 0)</f>
        <v>69.17</v>
      </c>
      <c r="Y242">
        <f>VLOOKUP(Tabella34[[#This Row],[DATA]],Tabella33[], 2, 0)</f>
        <v>87.5</v>
      </c>
      <c r="Z242">
        <v>0</v>
      </c>
      <c r="AA242">
        <v>0</v>
      </c>
      <c r="AD242" s="23">
        <v>44102</v>
      </c>
      <c r="AE242" s="14">
        <v>16007.33</v>
      </c>
      <c r="AF242" s="14">
        <v>679.96299999999997</v>
      </c>
      <c r="AG242" s="14">
        <v>234.70099999999999</v>
      </c>
      <c r="AH242" s="14">
        <v>671.96199999999999</v>
      </c>
      <c r="AI242" s="14">
        <v>3.8290000000000002</v>
      </c>
      <c r="AJ242" s="14">
        <v>2.286</v>
      </c>
      <c r="AK242" s="14">
        <v>1.1000000000000001</v>
      </c>
      <c r="AL242" s="14">
        <v>32.709000000000003</v>
      </c>
      <c r="AM242" s="14">
        <v>238.46299999999999</v>
      </c>
      <c r="AN242" s="14"/>
      <c r="AO242" s="14"/>
      <c r="AP242" s="14"/>
      <c r="AQ242" s="14"/>
      <c r="AR242" s="14">
        <v>0.1</v>
      </c>
      <c r="AS242" s="14"/>
      <c r="AT242" s="14"/>
      <c r="AU242" s="15"/>
      <c r="AW242" s="24">
        <v>44071</v>
      </c>
      <c r="AX242">
        <v>62.5</v>
      </c>
      <c r="AZ242" s="24">
        <v>44071</v>
      </c>
      <c r="BA242">
        <v>60.16</v>
      </c>
      <c r="BC242" s="24">
        <v>44071</v>
      </c>
      <c r="BD242">
        <v>56.25</v>
      </c>
      <c r="BF242" s="24">
        <v>44071</v>
      </c>
      <c r="BG242">
        <v>87.5</v>
      </c>
    </row>
    <row r="243" spans="1:59" x14ac:dyDescent="0.3">
      <c r="A243" s="1">
        <v>44208</v>
      </c>
      <c r="B243" s="2">
        <v>8345.9</v>
      </c>
      <c r="C243" s="7">
        <v>80.630482668006337</v>
      </c>
      <c r="D243" s="39">
        <v>-1.3889390022207891E-3</v>
      </c>
      <c r="E243">
        <f>VLOOKUP(Tabella34[[#This Row],[DATA]],Tabella29[], 2, 0)</f>
        <v>45720.618999999999</v>
      </c>
      <c r="F243">
        <f>VLOOKUP(Tabella34[[#This Row],[DATA]],Tabella29[], 3, 0)</f>
        <v>544.18399999999997</v>
      </c>
      <c r="G243">
        <f>VLOOKUP(Tabella34[[#This Row],[DATA]],Tabella29[], 4, 0)</f>
        <v>472.702</v>
      </c>
      <c r="H243">
        <f>VLOOKUP(Tabella34[[#This Row],[DATA]],Tabella29[], 5, 0)</f>
        <v>1127.0250000000001</v>
      </c>
      <c r="I243">
        <f>VLOOKUP(Tabella34[[#This Row],[DATA]],Tabella29[], 6, 0)</f>
        <v>8.7279999999999998</v>
      </c>
      <c r="J243">
        <f>VLOOKUP(Tabella34[[#This Row],[DATA]],Tabella29[], 7, 0)</f>
        <v>3.8290000000000002</v>
      </c>
      <c r="K243">
        <f>VLOOKUP(Tabella34[[#This Row],[DATA]],Tabella29[], 8, 0)</f>
        <v>1.6</v>
      </c>
      <c r="L243">
        <f>VLOOKUP(Tabella34[[#This Row],[DATA]],Tabella29[], 9, 0)</f>
        <v>56.712000000000003</v>
      </c>
      <c r="M243">
        <f>VLOOKUP(Tabella34[[#This Row],[DATA]],Tabella29[], 10, 0)</f>
        <v>377.47199999999998</v>
      </c>
      <c r="N243">
        <f>VLOOKUP(Tabella34[[#This Row],[DATA]],Tabella29[], 11, 0)</f>
        <v>0</v>
      </c>
      <c r="O243">
        <f>VLOOKUP(Tabella34[[#This Row],[DATA]],Tabella29[], 12, 0)</f>
        <v>0</v>
      </c>
      <c r="P243">
        <f>VLOOKUP(Tabella34[[#This Row],[DATA]],Tabella29[], 13, 0)</f>
        <v>0</v>
      </c>
      <c r="Q243">
        <f>VLOOKUP(Tabella34[[#This Row],[DATA]],Tabella29[], 14, 0)</f>
        <v>0</v>
      </c>
      <c r="R243">
        <f>VLOOKUP(Tabella34[[#This Row],[DATA]],Tabella29[], 15, 0)</f>
        <v>0.13100000000000001</v>
      </c>
      <c r="S243">
        <f>VLOOKUP(Tabella34[[#This Row],[DATA]],Tabella29[], 16, 0)</f>
        <v>1.04</v>
      </c>
      <c r="T243">
        <f>VLOOKUP(Tabella34[[#This Row],[DATA]],Tabella29[], 17, 0)</f>
        <v>1.04</v>
      </c>
      <c r="U243">
        <f>VLOOKUP(Tabella34[[#This Row],[DATA]],Tabella29[], 18, 0)</f>
        <v>0</v>
      </c>
      <c r="V243">
        <f>VLOOKUP(Tabella34[[#This Row],[DATA]],Tabella30[], 2, 0)</f>
        <v>71.3</v>
      </c>
      <c r="W243">
        <f>VLOOKUP(Tabella34[[#This Row],[DATA]],Tabella32[], 2, 0)</f>
        <v>66.55</v>
      </c>
      <c r="X243">
        <f>VLOOKUP(Tabella34[[#This Row],[DATA]],Tabella31[], 2, 0)</f>
        <v>69.17</v>
      </c>
      <c r="Y243">
        <f>VLOOKUP(Tabella34[[#This Row],[DATA]],Tabella33[], 2, 0)</f>
        <v>87.5</v>
      </c>
      <c r="Z243">
        <v>0</v>
      </c>
      <c r="AA243">
        <v>0</v>
      </c>
      <c r="AD243" s="23">
        <v>44103</v>
      </c>
      <c r="AE243" s="16">
        <v>16007.33</v>
      </c>
      <c r="AF243" s="16">
        <v>0</v>
      </c>
      <c r="AG243" s="16">
        <v>201.69800000000001</v>
      </c>
      <c r="AH243" s="16">
        <v>671.96199999999999</v>
      </c>
      <c r="AI243" s="16">
        <v>0</v>
      </c>
      <c r="AJ243" s="16">
        <v>1.5489999999999999</v>
      </c>
      <c r="AK243" s="16">
        <v>1.0900000000000001</v>
      </c>
      <c r="AL243" s="16">
        <v>32.838000000000001</v>
      </c>
      <c r="AM243" s="16">
        <v>234.05600000000001</v>
      </c>
      <c r="AN243" s="16"/>
      <c r="AO243" s="16"/>
      <c r="AP243" s="16"/>
      <c r="AQ243" s="16"/>
      <c r="AR243" s="16">
        <v>8.5000000000000006E-2</v>
      </c>
      <c r="AS243" s="16"/>
      <c r="AT243" s="16"/>
      <c r="AU243" s="17"/>
      <c r="AW243" s="24">
        <v>44072</v>
      </c>
      <c r="AX243">
        <v>62.5</v>
      </c>
      <c r="AZ243" s="24">
        <v>44072</v>
      </c>
      <c r="BA243">
        <v>60.16</v>
      </c>
      <c r="BC243" s="24">
        <v>44072</v>
      </c>
      <c r="BD243">
        <v>56.25</v>
      </c>
      <c r="BF243" s="24">
        <v>44072</v>
      </c>
      <c r="BG243">
        <v>87.5</v>
      </c>
    </row>
    <row r="244" spans="1:59" x14ac:dyDescent="0.3">
      <c r="A244" s="3">
        <v>44209</v>
      </c>
      <c r="B244" s="4">
        <v>8361.1</v>
      </c>
      <c r="C244" s="8">
        <v>80.77733122077521</v>
      </c>
      <c r="D244" s="38">
        <v>1.8195970783323003E-3</v>
      </c>
      <c r="E244">
        <f>VLOOKUP(Tabella34[[#This Row],[DATA]],Tabella29[], 2, 0)</f>
        <v>46552.127</v>
      </c>
      <c r="F244">
        <f>VLOOKUP(Tabella34[[#This Row],[DATA]],Tabella29[], 3, 0)</f>
        <v>831.50800000000004</v>
      </c>
      <c r="G244">
        <f>VLOOKUP(Tabella34[[#This Row],[DATA]],Tabella29[], 4, 0)</f>
        <v>591.48900000000003</v>
      </c>
      <c r="H244">
        <f>VLOOKUP(Tabella34[[#This Row],[DATA]],Tabella29[], 5, 0)</f>
        <v>1131.1959999999999</v>
      </c>
      <c r="I244">
        <f>VLOOKUP(Tabella34[[#This Row],[DATA]],Tabella29[], 6, 0)</f>
        <v>4.1719999999999997</v>
      </c>
      <c r="J244">
        <f>VLOOKUP(Tabella34[[#This Row],[DATA]],Tabella29[], 7, 0)</f>
        <v>4.4249999999999998</v>
      </c>
      <c r="K244">
        <f>VLOOKUP(Tabella34[[#This Row],[DATA]],Tabella29[], 8, 0)</f>
        <v>1.58</v>
      </c>
      <c r="L244">
        <f>VLOOKUP(Tabella34[[#This Row],[DATA]],Tabella29[], 9, 0)</f>
        <v>58.701000000000001</v>
      </c>
      <c r="M244">
        <f>VLOOKUP(Tabella34[[#This Row],[DATA]],Tabella29[], 10, 0)</f>
        <v>389.666</v>
      </c>
      <c r="N244">
        <f>VLOOKUP(Tabella34[[#This Row],[DATA]],Tabella29[], 11, 0)</f>
        <v>0</v>
      </c>
      <c r="O244">
        <f>VLOOKUP(Tabella34[[#This Row],[DATA]],Tabella29[], 12, 0)</f>
        <v>0</v>
      </c>
      <c r="P244">
        <f>VLOOKUP(Tabella34[[#This Row],[DATA]],Tabella29[], 13, 0)</f>
        <v>0</v>
      </c>
      <c r="Q244">
        <f>VLOOKUP(Tabella34[[#This Row],[DATA]],Tabella29[], 14, 0)</f>
        <v>0</v>
      </c>
      <c r="R244">
        <f>VLOOKUP(Tabella34[[#This Row],[DATA]],Tabella29[], 15, 0)</f>
        <v>0.155</v>
      </c>
      <c r="S244">
        <f>VLOOKUP(Tabella34[[#This Row],[DATA]],Tabella29[], 16, 0)</f>
        <v>1.24</v>
      </c>
      <c r="T244">
        <f>VLOOKUP(Tabella34[[#This Row],[DATA]],Tabella29[], 17, 0)</f>
        <v>1.24</v>
      </c>
      <c r="U244">
        <f>VLOOKUP(Tabella34[[#This Row],[DATA]],Tabella29[], 18, 0)</f>
        <v>0</v>
      </c>
      <c r="V244">
        <f>VLOOKUP(Tabella34[[#This Row],[DATA]],Tabella30[], 2, 0)</f>
        <v>71.3</v>
      </c>
      <c r="W244">
        <f>VLOOKUP(Tabella34[[#This Row],[DATA]],Tabella32[], 2, 0)</f>
        <v>66.55</v>
      </c>
      <c r="X244">
        <f>VLOOKUP(Tabella34[[#This Row],[DATA]],Tabella31[], 2, 0)</f>
        <v>69.17</v>
      </c>
      <c r="Y244">
        <f>VLOOKUP(Tabella34[[#This Row],[DATA]],Tabella33[], 2, 0)</f>
        <v>87.5</v>
      </c>
      <c r="Z244">
        <v>0</v>
      </c>
      <c r="AA244">
        <v>0</v>
      </c>
      <c r="AD244" s="23">
        <v>44104</v>
      </c>
      <c r="AE244" s="14">
        <v>16454.904999999999</v>
      </c>
      <c r="AF244" s="14">
        <v>447.57499999999999</v>
      </c>
      <c r="AG244" s="14">
        <v>231.13800000000001</v>
      </c>
      <c r="AH244" s="14">
        <v>680.09100000000001</v>
      </c>
      <c r="AI244" s="14">
        <v>8.1289999999999996</v>
      </c>
      <c r="AJ244" s="14">
        <v>2.3130000000000002</v>
      </c>
      <c r="AK244" s="14">
        <v>1.1000000000000001</v>
      </c>
      <c r="AL244" s="14">
        <v>32.923000000000002</v>
      </c>
      <c r="AM244" s="14">
        <v>232.21600000000001</v>
      </c>
      <c r="AN244" s="14"/>
      <c r="AO244" s="14"/>
      <c r="AP244" s="14"/>
      <c r="AQ244" s="14"/>
      <c r="AR244" s="14">
        <v>9.7000000000000003E-2</v>
      </c>
      <c r="AS244" s="14"/>
      <c r="AT244" s="14"/>
      <c r="AU244" s="15"/>
      <c r="AW244" s="24">
        <v>44073</v>
      </c>
      <c r="AX244">
        <v>62.5</v>
      </c>
      <c r="AZ244" s="24">
        <v>44073</v>
      </c>
      <c r="BA244">
        <v>60.16</v>
      </c>
      <c r="BC244" s="24">
        <v>44073</v>
      </c>
      <c r="BD244">
        <v>56.25</v>
      </c>
      <c r="BF244" s="24">
        <v>44073</v>
      </c>
      <c r="BG244">
        <v>87.5</v>
      </c>
    </row>
    <row r="245" spans="1:59" x14ac:dyDescent="0.3">
      <c r="A245" s="1">
        <v>44210</v>
      </c>
      <c r="B245" s="2">
        <v>8372.4</v>
      </c>
      <c r="C245" s="7">
        <v>80.886501526452065</v>
      </c>
      <c r="D245" s="39">
        <v>1.3505843628257971E-3</v>
      </c>
      <c r="E245">
        <f>VLOOKUP(Tabella34[[#This Row],[DATA]],Tabella29[], 2, 0)</f>
        <v>47319.648999999998</v>
      </c>
      <c r="F245">
        <f>VLOOKUP(Tabella34[[#This Row],[DATA]],Tabella29[], 3, 0)</f>
        <v>767.52200000000005</v>
      </c>
      <c r="G245">
        <f>VLOOKUP(Tabella34[[#This Row],[DATA]],Tabella29[], 4, 0)</f>
        <v>571.67999999999995</v>
      </c>
      <c r="H245">
        <f>VLOOKUP(Tabella34[[#This Row],[DATA]],Tabella29[], 5, 0)</f>
        <v>1135.4960000000001</v>
      </c>
      <c r="I245">
        <f>VLOOKUP(Tabella34[[#This Row],[DATA]],Tabella29[], 6, 0)</f>
        <v>4.3</v>
      </c>
      <c r="J245">
        <f>VLOOKUP(Tabella34[[#This Row],[DATA]],Tabella29[], 7, 0)</f>
        <v>4.2910000000000004</v>
      </c>
      <c r="K245">
        <f>VLOOKUP(Tabella34[[#This Row],[DATA]],Tabella29[], 8, 0)</f>
        <v>1.53</v>
      </c>
      <c r="L245">
        <f>VLOOKUP(Tabella34[[#This Row],[DATA]],Tabella29[], 9, 0)</f>
        <v>60.947000000000003</v>
      </c>
      <c r="M245">
        <f>VLOOKUP(Tabella34[[#This Row],[DATA]],Tabella29[], 10, 0)</f>
        <v>404.83300000000003</v>
      </c>
      <c r="N245">
        <f>VLOOKUP(Tabella34[[#This Row],[DATA]],Tabella29[], 11, 0)</f>
        <v>0</v>
      </c>
      <c r="O245">
        <f>VLOOKUP(Tabella34[[#This Row],[DATA]],Tabella29[], 12, 0)</f>
        <v>0</v>
      </c>
      <c r="P245">
        <f>VLOOKUP(Tabella34[[#This Row],[DATA]],Tabella29[], 13, 0)</f>
        <v>531.31700000000001</v>
      </c>
      <c r="Q245">
        <f>VLOOKUP(Tabella34[[#This Row],[DATA]],Tabella29[], 14, 0)</f>
        <v>0</v>
      </c>
      <c r="R245">
        <f>VLOOKUP(Tabella34[[#This Row],[DATA]],Tabella29[], 15, 0)</f>
        <v>0.14199999999999999</v>
      </c>
      <c r="S245">
        <f>VLOOKUP(Tabella34[[#This Row],[DATA]],Tabella29[], 16, 0)</f>
        <v>1.45</v>
      </c>
      <c r="T245">
        <f>VLOOKUP(Tabella34[[#This Row],[DATA]],Tabella29[], 17, 0)</f>
        <v>1.45</v>
      </c>
      <c r="U245">
        <f>VLOOKUP(Tabella34[[#This Row],[DATA]],Tabella29[], 18, 0)</f>
        <v>0</v>
      </c>
      <c r="V245">
        <f>VLOOKUP(Tabella34[[#This Row],[DATA]],Tabella30[], 2, 0)</f>
        <v>71.3</v>
      </c>
      <c r="W245">
        <f>VLOOKUP(Tabella34[[#This Row],[DATA]],Tabella32[], 2, 0)</f>
        <v>66.55</v>
      </c>
      <c r="X245">
        <f>VLOOKUP(Tabella34[[#This Row],[DATA]],Tabella31[], 2, 0)</f>
        <v>69.17</v>
      </c>
      <c r="Y245">
        <f>VLOOKUP(Tabella34[[#This Row],[DATA]],Tabella33[], 2, 0)</f>
        <v>87.5</v>
      </c>
      <c r="Z245">
        <v>0</v>
      </c>
      <c r="AA245">
        <v>0</v>
      </c>
      <c r="AD245" s="23">
        <v>44105</v>
      </c>
      <c r="AE245" s="16">
        <v>16656.401000000002</v>
      </c>
      <c r="AF245" s="16">
        <v>201.49700000000001</v>
      </c>
      <c r="AG245" s="16">
        <v>227.36600000000001</v>
      </c>
      <c r="AH245" s="16">
        <v>683.98500000000001</v>
      </c>
      <c r="AI245" s="16">
        <v>3.8929999999999998</v>
      </c>
      <c r="AJ245" s="16">
        <v>2.613</v>
      </c>
      <c r="AK245" s="16">
        <v>1.0900000000000001</v>
      </c>
      <c r="AL245" s="16">
        <v>33.393999999999998</v>
      </c>
      <c r="AM245" s="16">
        <v>225.88399999999999</v>
      </c>
      <c r="AN245" s="16"/>
      <c r="AO245" s="16"/>
      <c r="AP245" s="16">
        <v>216.52</v>
      </c>
      <c r="AQ245" s="16"/>
      <c r="AR245" s="16">
        <v>9.5000000000000001E-2</v>
      </c>
      <c r="AS245" s="16"/>
      <c r="AT245" s="16"/>
      <c r="AU245" s="17"/>
      <c r="AW245" s="24">
        <v>44074</v>
      </c>
      <c r="AX245">
        <v>62.5</v>
      </c>
      <c r="AZ245" s="24">
        <v>44074</v>
      </c>
      <c r="BA245">
        <v>60.16</v>
      </c>
      <c r="BC245" s="24">
        <v>44074</v>
      </c>
      <c r="BD245">
        <v>56.25</v>
      </c>
      <c r="BF245" s="24">
        <v>44074</v>
      </c>
      <c r="BG245">
        <v>87.5</v>
      </c>
    </row>
    <row r="246" spans="1:59" x14ac:dyDescent="0.3">
      <c r="A246" s="3">
        <v>44211</v>
      </c>
      <c r="B246" s="4">
        <v>8230.7000000000007</v>
      </c>
      <c r="C246" s="8">
        <v>79.517525215442305</v>
      </c>
      <c r="D246" s="38">
        <v>-1.7069516001012218E-2</v>
      </c>
      <c r="E246">
        <f>VLOOKUP(Tabella34[[#This Row],[DATA]],Tabella29[], 2, 0)</f>
        <v>48179.565999999999</v>
      </c>
      <c r="F246">
        <f>VLOOKUP(Tabella34[[#This Row],[DATA]],Tabella29[], 3, 0)</f>
        <v>859.91700000000003</v>
      </c>
      <c r="G246">
        <f>VLOOKUP(Tabella34[[#This Row],[DATA]],Tabella29[], 4, 0)</f>
        <v>616.72900000000004</v>
      </c>
      <c r="H246">
        <f>VLOOKUP(Tabella34[[#This Row],[DATA]],Tabella29[], 5, 0)</f>
        <v>1140.5229999999999</v>
      </c>
      <c r="I246">
        <f>VLOOKUP(Tabella34[[#This Row],[DATA]],Tabella29[], 6, 0)</f>
        <v>5.0270000000000001</v>
      </c>
      <c r="J246">
        <f>VLOOKUP(Tabella34[[#This Row],[DATA]],Tabella29[], 7, 0)</f>
        <v>4.4009999999999998</v>
      </c>
      <c r="K246">
        <f>VLOOKUP(Tabella34[[#This Row],[DATA]],Tabella29[], 8, 0)</f>
        <v>1.51</v>
      </c>
      <c r="L246">
        <f>VLOOKUP(Tabella34[[#This Row],[DATA]],Tabella29[], 9, 0)</f>
        <v>63.171999999999997</v>
      </c>
      <c r="M246">
        <f>VLOOKUP(Tabella34[[#This Row],[DATA]],Tabella29[], 10, 0)</f>
        <v>420.51400000000001</v>
      </c>
      <c r="N246">
        <f>VLOOKUP(Tabella34[[#This Row],[DATA]],Tabella29[], 11, 0)</f>
        <v>0</v>
      </c>
      <c r="O246">
        <f>VLOOKUP(Tabella34[[#This Row],[DATA]],Tabella29[], 12, 0)</f>
        <v>0</v>
      </c>
      <c r="P246">
        <f>VLOOKUP(Tabella34[[#This Row],[DATA]],Tabella29[], 13, 0)</f>
        <v>0</v>
      </c>
      <c r="Q246">
        <f>VLOOKUP(Tabella34[[#This Row],[DATA]],Tabella29[], 14, 0)</f>
        <v>0</v>
      </c>
      <c r="R246">
        <f>VLOOKUP(Tabella34[[#This Row],[DATA]],Tabella29[], 15, 0)</f>
        <v>0.14799999999999999</v>
      </c>
      <c r="S246">
        <f>VLOOKUP(Tabella34[[#This Row],[DATA]],Tabella29[], 16, 0)</f>
        <v>1.64</v>
      </c>
      <c r="T246">
        <f>VLOOKUP(Tabella34[[#This Row],[DATA]],Tabella29[], 17, 0)</f>
        <v>1.64</v>
      </c>
      <c r="U246">
        <f>VLOOKUP(Tabella34[[#This Row],[DATA]],Tabella29[], 18, 0)</f>
        <v>0</v>
      </c>
      <c r="V246">
        <f>VLOOKUP(Tabella34[[#This Row],[DATA]],Tabella30[], 2, 0)</f>
        <v>71.3</v>
      </c>
      <c r="W246">
        <f>VLOOKUP(Tabella34[[#This Row],[DATA]],Tabella32[], 2, 0)</f>
        <v>66.55</v>
      </c>
      <c r="X246">
        <f>VLOOKUP(Tabella34[[#This Row],[DATA]],Tabella31[], 2, 0)</f>
        <v>69.17</v>
      </c>
      <c r="Y246">
        <f>VLOOKUP(Tabella34[[#This Row],[DATA]],Tabella33[], 2, 0)</f>
        <v>87.5</v>
      </c>
      <c r="Z246">
        <v>0</v>
      </c>
      <c r="AA246">
        <v>0</v>
      </c>
      <c r="AD246" s="23">
        <v>44106</v>
      </c>
      <c r="AE246" s="14">
        <v>16898.671999999999</v>
      </c>
      <c r="AF246" s="14">
        <v>242.27099999999999</v>
      </c>
      <c r="AG246" s="14">
        <v>224.47200000000001</v>
      </c>
      <c r="AH246" s="14">
        <v>686.40200000000004</v>
      </c>
      <c r="AI246" s="14">
        <v>2.4169999999999998</v>
      </c>
      <c r="AJ246" s="14">
        <v>2.61</v>
      </c>
      <c r="AK246" s="14">
        <v>1.08</v>
      </c>
      <c r="AL246" s="14">
        <v>33.500999999999998</v>
      </c>
      <c r="AM246" s="14">
        <v>221.88399999999999</v>
      </c>
      <c r="AN246" s="14"/>
      <c r="AO246" s="14"/>
      <c r="AP246" s="14"/>
      <c r="AQ246" s="14"/>
      <c r="AR246" s="14">
        <v>9.4E-2</v>
      </c>
      <c r="AS246" s="14"/>
      <c r="AT246" s="14"/>
      <c r="AU246" s="15"/>
      <c r="AW246" s="24">
        <v>44075</v>
      </c>
      <c r="AX246">
        <v>62.5</v>
      </c>
      <c r="AZ246" s="24">
        <v>44075</v>
      </c>
      <c r="BA246">
        <v>60.16</v>
      </c>
      <c r="BC246" s="24">
        <v>44075</v>
      </c>
      <c r="BD246">
        <v>56.25</v>
      </c>
      <c r="BF246" s="24">
        <v>44075</v>
      </c>
      <c r="BG246">
        <v>87.5</v>
      </c>
    </row>
    <row r="247" spans="1:59" x14ac:dyDescent="0.3">
      <c r="A247" s="1">
        <v>44214</v>
      </c>
      <c r="B247" s="2">
        <v>8254.5</v>
      </c>
      <c r="C247" s="7">
        <v>79.747459133593537</v>
      </c>
      <c r="D247" s="39">
        <v>2.887440435744089E-3</v>
      </c>
      <c r="E247">
        <f>VLOOKUP(Tabella34[[#This Row],[DATA]],Tabella29[], 2, 0)</f>
        <v>49982.682000000001</v>
      </c>
      <c r="F247">
        <f>VLOOKUP(Tabella34[[#This Row],[DATA]],Tabella29[], 3, 0)</f>
        <v>1803.115</v>
      </c>
      <c r="G247">
        <f>VLOOKUP(Tabella34[[#This Row],[DATA]],Tabella29[], 4, 0)</f>
        <v>686.60699999999997</v>
      </c>
      <c r="H247">
        <f>VLOOKUP(Tabella34[[#This Row],[DATA]],Tabella29[], 5, 0)</f>
        <v>1150.2570000000001</v>
      </c>
      <c r="I247">
        <f>VLOOKUP(Tabella34[[#This Row],[DATA]],Tabella29[], 6, 0)</f>
        <v>9.734</v>
      </c>
      <c r="J247">
        <f>VLOOKUP(Tabella34[[#This Row],[DATA]],Tabella29[], 7, 0)</f>
        <v>4.5659999999999998</v>
      </c>
      <c r="K247">
        <f>VLOOKUP(Tabella34[[#This Row],[DATA]],Tabella29[], 8, 0)</f>
        <v>1.42</v>
      </c>
      <c r="L247">
        <f>VLOOKUP(Tabella34[[#This Row],[DATA]],Tabella29[], 9, 0)</f>
        <v>70.316999999999993</v>
      </c>
      <c r="M247">
        <f>VLOOKUP(Tabella34[[#This Row],[DATA]],Tabella29[], 10, 0)</f>
        <v>495.96499999999997</v>
      </c>
      <c r="N247">
        <f>VLOOKUP(Tabella34[[#This Row],[DATA]],Tabella29[], 11, 0)</f>
        <v>0</v>
      </c>
      <c r="O247">
        <f>VLOOKUP(Tabella34[[#This Row],[DATA]],Tabella29[], 12, 0)</f>
        <v>0</v>
      </c>
      <c r="P247">
        <f>VLOOKUP(Tabella34[[#This Row],[DATA]],Tabella29[], 13, 0)</f>
        <v>0</v>
      </c>
      <c r="Q247">
        <f>VLOOKUP(Tabella34[[#This Row],[DATA]],Tabella29[], 14, 0)</f>
        <v>0</v>
      </c>
      <c r="R247">
        <f>VLOOKUP(Tabella34[[#This Row],[DATA]],Tabella29[], 15, 0)</f>
        <v>0.15</v>
      </c>
      <c r="S247">
        <f>VLOOKUP(Tabella34[[#This Row],[DATA]],Tabella29[], 16, 0)</f>
        <v>1.92</v>
      </c>
      <c r="T247">
        <f>VLOOKUP(Tabella34[[#This Row],[DATA]],Tabella29[], 17, 0)</f>
        <v>1.92</v>
      </c>
      <c r="U247">
        <f>VLOOKUP(Tabella34[[#This Row],[DATA]],Tabella29[], 18, 0)</f>
        <v>0</v>
      </c>
      <c r="V247">
        <f>VLOOKUP(Tabella34[[#This Row],[DATA]],Tabella30[], 2, 0)</f>
        <v>71.3</v>
      </c>
      <c r="W247">
        <f>VLOOKUP(Tabella34[[#This Row],[DATA]],Tabella32[], 2, 0)</f>
        <v>66.55</v>
      </c>
      <c r="X247">
        <f>VLOOKUP(Tabella34[[#This Row],[DATA]],Tabella31[], 2, 0)</f>
        <v>69.17</v>
      </c>
      <c r="Y247">
        <f>VLOOKUP(Tabella34[[#This Row],[DATA]],Tabella33[], 2, 0)</f>
        <v>87.5</v>
      </c>
      <c r="Z247">
        <v>0</v>
      </c>
      <c r="AA247">
        <v>0</v>
      </c>
      <c r="AD247" s="23">
        <v>44107</v>
      </c>
      <c r="AE247" s="16">
        <v>16898.671999999999</v>
      </c>
      <c r="AF247" s="16">
        <v>0</v>
      </c>
      <c r="AG247" s="16">
        <v>224.47200000000001</v>
      </c>
      <c r="AH247" s="16">
        <v>686.40200000000004</v>
      </c>
      <c r="AI247" s="16">
        <v>0</v>
      </c>
      <c r="AJ247" s="16">
        <v>2.61</v>
      </c>
      <c r="AK247" s="16">
        <v>1.07</v>
      </c>
      <c r="AL247" s="16"/>
      <c r="AM247" s="16"/>
      <c r="AN247" s="16"/>
      <c r="AO247" s="16"/>
      <c r="AP247" s="16"/>
      <c r="AQ247" s="16"/>
      <c r="AR247" s="16">
        <v>9.2999999999999999E-2</v>
      </c>
      <c r="AS247" s="16"/>
      <c r="AT247" s="16"/>
      <c r="AU247" s="17"/>
      <c r="AW247" s="24">
        <v>44076</v>
      </c>
      <c r="AX247">
        <v>62.5</v>
      </c>
      <c r="AZ247" s="24">
        <v>44076</v>
      </c>
      <c r="BA247">
        <v>60.16</v>
      </c>
      <c r="BC247" s="24">
        <v>44076</v>
      </c>
      <c r="BD247">
        <v>56.25</v>
      </c>
      <c r="BF247" s="24">
        <v>44076</v>
      </c>
      <c r="BG247">
        <v>87.5</v>
      </c>
    </row>
    <row r="248" spans="1:59" x14ac:dyDescent="0.3">
      <c r="A248" s="3">
        <v>44215</v>
      </c>
      <c r="B248" s="4">
        <v>8199</v>
      </c>
      <c r="C248" s="8">
        <v>79.21126869420722</v>
      </c>
      <c r="D248" s="38">
        <v>-6.7463105717453908E-3</v>
      </c>
      <c r="E248">
        <f>VLOOKUP(Tabella34[[#This Row],[DATA]],Tabella29[], 2, 0)</f>
        <v>50716.254000000001</v>
      </c>
      <c r="F248">
        <f>VLOOKUP(Tabella34[[#This Row],[DATA]],Tabella29[], 3, 0)</f>
        <v>733.572</v>
      </c>
      <c r="G248">
        <f>VLOOKUP(Tabella34[[#This Row],[DATA]],Tabella29[], 4, 0)</f>
        <v>713.66200000000003</v>
      </c>
      <c r="H248">
        <f>VLOOKUP(Tabella34[[#This Row],[DATA]],Tabella29[], 5, 0)</f>
        <v>1158.8989999999999</v>
      </c>
      <c r="I248">
        <f>VLOOKUP(Tabella34[[#This Row],[DATA]],Tabella29[], 6, 0)</f>
        <v>8.6430000000000007</v>
      </c>
      <c r="J248">
        <f>VLOOKUP(Tabella34[[#This Row],[DATA]],Tabella29[], 7, 0)</f>
        <v>4.5540000000000003</v>
      </c>
      <c r="K248">
        <f>VLOOKUP(Tabella34[[#This Row],[DATA]],Tabella29[], 8, 0)</f>
        <v>1.39</v>
      </c>
      <c r="L248">
        <f>VLOOKUP(Tabella34[[#This Row],[DATA]],Tabella29[], 9, 0)</f>
        <v>73.076999999999998</v>
      </c>
      <c r="M248">
        <f>VLOOKUP(Tabella34[[#This Row],[DATA]],Tabella29[], 10, 0)</f>
        <v>517.37900000000002</v>
      </c>
      <c r="N248">
        <f>VLOOKUP(Tabella34[[#This Row],[DATA]],Tabella29[], 11, 0)</f>
        <v>0</v>
      </c>
      <c r="O248">
        <f>VLOOKUP(Tabella34[[#This Row],[DATA]],Tabella29[], 12, 0)</f>
        <v>0</v>
      </c>
      <c r="P248">
        <f>VLOOKUP(Tabella34[[#This Row],[DATA]],Tabella29[], 13, 0)</f>
        <v>0</v>
      </c>
      <c r="Q248">
        <f>VLOOKUP(Tabella34[[#This Row],[DATA]],Tabella29[], 14, 0)</f>
        <v>0</v>
      </c>
      <c r="R248">
        <f>VLOOKUP(Tabella34[[#This Row],[DATA]],Tabella29[], 15, 0)</f>
        <v>0.151</v>
      </c>
      <c r="S248">
        <f>VLOOKUP(Tabella34[[#This Row],[DATA]],Tabella29[], 16, 0)</f>
        <v>2.0699999999999998</v>
      </c>
      <c r="T248">
        <f>VLOOKUP(Tabella34[[#This Row],[DATA]],Tabella29[], 17, 0)</f>
        <v>2.0499999999999998</v>
      </c>
      <c r="U248">
        <f>VLOOKUP(Tabella34[[#This Row],[DATA]],Tabella29[], 18, 0)</f>
        <v>0.02</v>
      </c>
      <c r="V248">
        <f>VLOOKUP(Tabella34[[#This Row],[DATA]],Tabella30[], 2, 0)</f>
        <v>71.3</v>
      </c>
      <c r="W248">
        <f>VLOOKUP(Tabella34[[#This Row],[DATA]],Tabella32[], 2, 0)</f>
        <v>66.55</v>
      </c>
      <c r="X248">
        <f>VLOOKUP(Tabella34[[#This Row],[DATA]],Tabella31[], 2, 0)</f>
        <v>69.17</v>
      </c>
      <c r="Y248">
        <f>VLOOKUP(Tabella34[[#This Row],[DATA]],Tabella33[], 2, 0)</f>
        <v>87.5</v>
      </c>
      <c r="Z248">
        <v>0</v>
      </c>
      <c r="AA248">
        <v>0</v>
      </c>
      <c r="AD248" s="23">
        <v>44108</v>
      </c>
      <c r="AE248" s="14">
        <v>16898.671999999999</v>
      </c>
      <c r="AF248" s="14">
        <v>0</v>
      </c>
      <c r="AG248" s="14">
        <v>224.47200000000001</v>
      </c>
      <c r="AH248" s="14">
        <v>686.40200000000004</v>
      </c>
      <c r="AI248" s="14">
        <v>0</v>
      </c>
      <c r="AJ248" s="14">
        <v>2.61</v>
      </c>
      <c r="AK248" s="14">
        <v>1.06</v>
      </c>
      <c r="AL248" s="14"/>
      <c r="AM248" s="14"/>
      <c r="AN248" s="14">
        <v>10.458</v>
      </c>
      <c r="AO248" s="14">
        <v>112.396</v>
      </c>
      <c r="AP248" s="14"/>
      <c r="AQ248" s="14"/>
      <c r="AR248" s="14">
        <v>9.2999999999999999E-2</v>
      </c>
      <c r="AS248" s="14"/>
      <c r="AT248" s="14"/>
      <c r="AU248" s="15"/>
      <c r="AW248" s="24">
        <v>44077</v>
      </c>
      <c r="AX248">
        <v>62.5</v>
      </c>
      <c r="AZ248" s="24">
        <v>44077</v>
      </c>
      <c r="BA248">
        <v>60.16</v>
      </c>
      <c r="BC248" s="24">
        <v>44077</v>
      </c>
      <c r="BD248">
        <v>56.25</v>
      </c>
      <c r="BF248" s="24">
        <v>44077</v>
      </c>
      <c r="BG248">
        <v>87.5</v>
      </c>
    </row>
    <row r="249" spans="1:59" x14ac:dyDescent="0.3">
      <c r="A249" s="1">
        <v>44216</v>
      </c>
      <c r="B249" s="2">
        <v>8204.1</v>
      </c>
      <c r="C249" s="7">
        <v>79.260540248096774</v>
      </c>
      <c r="D249" s="39">
        <v>6.2183369781782698E-4</v>
      </c>
      <c r="E249">
        <f>VLOOKUP(Tabella34[[#This Row],[DATA]],Tabella29[], 2, 0)</f>
        <v>51605.671000000002</v>
      </c>
      <c r="F249">
        <f>VLOOKUP(Tabella34[[#This Row],[DATA]],Tabella29[], 3, 0)</f>
        <v>889.41700000000003</v>
      </c>
      <c r="G249">
        <f>VLOOKUP(Tabella34[[#This Row],[DATA]],Tabella29[], 4, 0)</f>
        <v>721.93499999999995</v>
      </c>
      <c r="H249">
        <f>VLOOKUP(Tabella34[[#This Row],[DATA]],Tabella29[], 5, 0)</f>
        <v>1168.826</v>
      </c>
      <c r="I249">
        <f>VLOOKUP(Tabella34[[#This Row],[DATA]],Tabella29[], 6, 0)</f>
        <v>9.9260000000000002</v>
      </c>
      <c r="J249">
        <f>VLOOKUP(Tabella34[[#This Row],[DATA]],Tabella29[], 7, 0)</f>
        <v>5.3760000000000003</v>
      </c>
      <c r="K249">
        <f>VLOOKUP(Tabella34[[#This Row],[DATA]],Tabella29[], 8, 0)</f>
        <v>1.35</v>
      </c>
      <c r="L249">
        <f>VLOOKUP(Tabella34[[#This Row],[DATA]],Tabella29[], 9, 0)</f>
        <v>76.650000000000006</v>
      </c>
      <c r="M249">
        <f>VLOOKUP(Tabella34[[#This Row],[DATA]],Tabella29[], 10, 0)</f>
        <v>539.69200000000001</v>
      </c>
      <c r="N249">
        <f>VLOOKUP(Tabella34[[#This Row],[DATA]],Tabella29[], 11, 0)</f>
        <v>0</v>
      </c>
      <c r="O249">
        <f>VLOOKUP(Tabella34[[#This Row],[DATA]],Tabella29[], 12, 0)</f>
        <v>0</v>
      </c>
      <c r="P249">
        <f>VLOOKUP(Tabella34[[#This Row],[DATA]],Tabella29[], 13, 0)</f>
        <v>0</v>
      </c>
      <c r="Q249">
        <f>VLOOKUP(Tabella34[[#This Row],[DATA]],Tabella29[], 14, 0)</f>
        <v>0</v>
      </c>
      <c r="R249">
        <f>VLOOKUP(Tabella34[[#This Row],[DATA]],Tabella29[], 15, 0)</f>
        <v>0.14899999999999999</v>
      </c>
      <c r="S249">
        <f>VLOOKUP(Tabella34[[#This Row],[DATA]],Tabella29[], 16, 0)</f>
        <v>2.19</v>
      </c>
      <c r="T249">
        <f>VLOOKUP(Tabella34[[#This Row],[DATA]],Tabella29[], 17, 0)</f>
        <v>2.16</v>
      </c>
      <c r="U249">
        <f>VLOOKUP(Tabella34[[#This Row],[DATA]],Tabella29[], 18, 0)</f>
        <v>0.03</v>
      </c>
      <c r="V249">
        <f>VLOOKUP(Tabella34[[#This Row],[DATA]],Tabella30[], 2, 0)</f>
        <v>71.3</v>
      </c>
      <c r="W249">
        <f>VLOOKUP(Tabella34[[#This Row],[DATA]],Tabella32[], 2, 0)</f>
        <v>66.55</v>
      </c>
      <c r="X249">
        <f>VLOOKUP(Tabella34[[#This Row],[DATA]],Tabella31[], 2, 0)</f>
        <v>69.17</v>
      </c>
      <c r="Y249">
        <f>VLOOKUP(Tabella34[[#This Row],[DATA]],Tabella33[], 2, 0)</f>
        <v>87.5</v>
      </c>
      <c r="Z249">
        <v>0</v>
      </c>
      <c r="AA249">
        <v>0</v>
      </c>
      <c r="AD249" s="23">
        <v>44109</v>
      </c>
      <c r="AE249" s="16">
        <v>17400.97</v>
      </c>
      <c r="AF249" s="16">
        <v>502.29700000000003</v>
      </c>
      <c r="AG249" s="16">
        <v>199.09100000000001</v>
      </c>
      <c r="AH249" s="16">
        <v>689.375</v>
      </c>
      <c r="AI249" s="16">
        <v>2.9740000000000002</v>
      </c>
      <c r="AJ249" s="16">
        <v>2.488</v>
      </c>
      <c r="AK249" s="16">
        <v>1.05</v>
      </c>
      <c r="AL249" s="16">
        <v>33.799999999999997</v>
      </c>
      <c r="AM249" s="16">
        <v>234.227</v>
      </c>
      <c r="AN249" s="16"/>
      <c r="AO249" s="16"/>
      <c r="AP249" s="16"/>
      <c r="AQ249" s="16"/>
      <c r="AR249" s="16">
        <v>8.2000000000000003E-2</v>
      </c>
      <c r="AS249" s="16"/>
      <c r="AT249" s="16"/>
      <c r="AU249" s="17"/>
      <c r="AW249" s="24">
        <v>44078</v>
      </c>
      <c r="AX249">
        <v>62.5</v>
      </c>
      <c r="AZ249" s="24">
        <v>44078</v>
      </c>
      <c r="BA249">
        <v>60.16</v>
      </c>
      <c r="BC249" s="24">
        <v>44078</v>
      </c>
      <c r="BD249">
        <v>56.25</v>
      </c>
      <c r="BF249" s="24">
        <v>44078</v>
      </c>
      <c r="BG249">
        <v>87.5</v>
      </c>
    </row>
    <row r="250" spans="1:59" x14ac:dyDescent="0.3">
      <c r="A250" s="3">
        <v>44217</v>
      </c>
      <c r="B250" s="4">
        <v>8122.1</v>
      </c>
      <c r="C250" s="8">
        <v>78.468330950264715</v>
      </c>
      <c r="D250" s="38">
        <v>-1.0045287885182594E-2</v>
      </c>
      <c r="E250">
        <f>VLOOKUP(Tabella34[[#This Row],[DATA]],Tabella29[], 2, 0)</f>
        <v>52554.580999999998</v>
      </c>
      <c r="F250">
        <f>VLOOKUP(Tabella34[[#This Row],[DATA]],Tabella29[], 3, 0)</f>
        <v>948.91</v>
      </c>
      <c r="G250">
        <f>VLOOKUP(Tabella34[[#This Row],[DATA]],Tabella29[], 4, 0)</f>
        <v>747.84699999999998</v>
      </c>
      <c r="H250">
        <f>VLOOKUP(Tabella34[[#This Row],[DATA]],Tabella29[], 5, 0)</f>
        <v>1177.4680000000001</v>
      </c>
      <c r="I250">
        <f>VLOOKUP(Tabella34[[#This Row],[DATA]],Tabella29[], 6, 0)</f>
        <v>8.6430000000000007</v>
      </c>
      <c r="J250">
        <f>VLOOKUP(Tabella34[[#This Row],[DATA]],Tabella29[], 7, 0)</f>
        <v>5.9960000000000004</v>
      </c>
      <c r="K250">
        <f>VLOOKUP(Tabella34[[#This Row],[DATA]],Tabella29[], 8, 0)</f>
        <v>1.31</v>
      </c>
      <c r="L250">
        <f>VLOOKUP(Tabella34[[#This Row],[DATA]],Tabella29[], 9, 0)</f>
        <v>79.88</v>
      </c>
      <c r="M250">
        <f>VLOOKUP(Tabella34[[#This Row],[DATA]],Tabella29[], 10, 0)</f>
        <v>567.80100000000004</v>
      </c>
      <c r="N250">
        <f>VLOOKUP(Tabella34[[#This Row],[DATA]],Tabella29[], 11, 0)</f>
        <v>0</v>
      </c>
      <c r="O250">
        <f>VLOOKUP(Tabella34[[#This Row],[DATA]],Tabella29[], 12, 0)</f>
        <v>0</v>
      </c>
      <c r="P250">
        <f>VLOOKUP(Tabella34[[#This Row],[DATA]],Tabella29[], 13, 0)</f>
        <v>566.27300000000002</v>
      </c>
      <c r="Q250">
        <f>VLOOKUP(Tabella34[[#This Row],[DATA]],Tabella29[], 14, 0)</f>
        <v>0</v>
      </c>
      <c r="R250">
        <f>VLOOKUP(Tabella34[[#This Row],[DATA]],Tabella29[], 15, 0)</f>
        <v>0.15</v>
      </c>
      <c r="S250">
        <f>VLOOKUP(Tabella34[[#This Row],[DATA]],Tabella29[], 16, 0)</f>
        <v>2.36</v>
      </c>
      <c r="T250">
        <f>VLOOKUP(Tabella34[[#This Row],[DATA]],Tabella29[], 17, 0)</f>
        <v>2.2599999999999998</v>
      </c>
      <c r="U250">
        <f>VLOOKUP(Tabella34[[#This Row],[DATA]],Tabella29[], 18, 0)</f>
        <v>0.1</v>
      </c>
      <c r="V250">
        <f>VLOOKUP(Tabella34[[#This Row],[DATA]],Tabella30[], 2, 0)</f>
        <v>71.3</v>
      </c>
      <c r="W250">
        <f>VLOOKUP(Tabella34[[#This Row],[DATA]],Tabella32[], 2, 0)</f>
        <v>66.55</v>
      </c>
      <c r="X250">
        <f>VLOOKUP(Tabella34[[#This Row],[DATA]],Tabella31[], 2, 0)</f>
        <v>69.17</v>
      </c>
      <c r="Y250">
        <f>VLOOKUP(Tabella34[[#This Row],[DATA]],Tabella33[], 2, 0)</f>
        <v>87.5</v>
      </c>
      <c r="Z250">
        <v>0</v>
      </c>
      <c r="AA250">
        <v>0</v>
      </c>
      <c r="AD250" s="23">
        <v>44110</v>
      </c>
      <c r="AE250" s="14">
        <v>17657.637999999999</v>
      </c>
      <c r="AF250" s="14">
        <v>256.66800000000001</v>
      </c>
      <c r="AG250" s="14">
        <v>235.75800000000001</v>
      </c>
      <c r="AH250" s="14">
        <v>694.95899999999995</v>
      </c>
      <c r="AI250" s="14">
        <v>5.5830000000000002</v>
      </c>
      <c r="AJ250" s="14">
        <v>3.2850000000000001</v>
      </c>
      <c r="AK250" s="14">
        <v>1.07</v>
      </c>
      <c r="AL250" s="14">
        <v>33.03</v>
      </c>
      <c r="AM250" s="14">
        <v>228.815</v>
      </c>
      <c r="AN250" s="14"/>
      <c r="AO250" s="14"/>
      <c r="AP250" s="14"/>
      <c r="AQ250" s="14"/>
      <c r="AR250" s="14">
        <v>9.7000000000000003E-2</v>
      </c>
      <c r="AS250" s="14"/>
      <c r="AT250" s="14"/>
      <c r="AU250" s="15"/>
      <c r="AW250" s="24">
        <v>44079</v>
      </c>
      <c r="AX250">
        <v>62.5</v>
      </c>
      <c r="AZ250" s="24">
        <v>44079</v>
      </c>
      <c r="BA250">
        <v>60.16</v>
      </c>
      <c r="BC250" s="24">
        <v>44079</v>
      </c>
      <c r="BD250">
        <v>56.25</v>
      </c>
      <c r="BF250" s="24">
        <v>44079</v>
      </c>
      <c r="BG250">
        <v>87.5</v>
      </c>
    </row>
    <row r="251" spans="1:59" x14ac:dyDescent="0.3">
      <c r="A251" s="1">
        <v>44218</v>
      </c>
      <c r="B251" s="2">
        <v>8036.4</v>
      </c>
      <c r="C251" s="7">
        <v>77.640375623140244</v>
      </c>
      <c r="D251" s="39">
        <v>-1.0607519704808254E-2</v>
      </c>
      <c r="E251">
        <f>VLOOKUP(Tabella34[[#This Row],[DATA]],Tabella29[], 2, 0)</f>
        <v>53472.002</v>
      </c>
      <c r="F251">
        <f>VLOOKUP(Tabella34[[#This Row],[DATA]],Tabella29[], 3, 0)</f>
        <v>917.42</v>
      </c>
      <c r="G251">
        <f>VLOOKUP(Tabella34[[#This Row],[DATA]],Tabella29[], 4, 0)</f>
        <v>756.06200000000001</v>
      </c>
      <c r="H251">
        <f>VLOOKUP(Tabella34[[#This Row],[DATA]],Tabella29[], 5, 0)</f>
        <v>1186.0250000000001</v>
      </c>
      <c r="I251">
        <f>VLOOKUP(Tabella34[[#This Row],[DATA]],Tabella29[], 6, 0)</f>
        <v>8.5570000000000004</v>
      </c>
      <c r="J251">
        <f>VLOOKUP(Tabella34[[#This Row],[DATA]],Tabella29[], 7, 0)</f>
        <v>6.5</v>
      </c>
      <c r="K251">
        <f>VLOOKUP(Tabella34[[#This Row],[DATA]],Tabella29[], 8, 0)</f>
        <v>1.28</v>
      </c>
      <c r="L251">
        <f>VLOOKUP(Tabella34[[#This Row],[DATA]],Tabella29[], 9, 0)</f>
        <v>83.602000000000004</v>
      </c>
      <c r="M251">
        <f>VLOOKUP(Tabella34[[#This Row],[DATA]],Tabella29[], 10, 0)</f>
        <v>587.48299999999995</v>
      </c>
      <c r="N251">
        <f>VLOOKUP(Tabella34[[#This Row],[DATA]],Tabella29[], 11, 0)</f>
        <v>0</v>
      </c>
      <c r="O251">
        <f>VLOOKUP(Tabella34[[#This Row],[DATA]],Tabella29[], 12, 0)</f>
        <v>0</v>
      </c>
      <c r="P251">
        <f>VLOOKUP(Tabella34[[#This Row],[DATA]],Tabella29[], 13, 0)</f>
        <v>0</v>
      </c>
      <c r="Q251">
        <f>VLOOKUP(Tabella34[[#This Row],[DATA]],Tabella29[], 14, 0)</f>
        <v>0</v>
      </c>
      <c r="R251">
        <f>VLOOKUP(Tabella34[[#This Row],[DATA]],Tabella29[], 15, 0)</f>
        <v>0.14899999999999999</v>
      </c>
      <c r="S251">
        <f>VLOOKUP(Tabella34[[#This Row],[DATA]],Tabella29[], 16, 0)</f>
        <v>2.4900000000000002</v>
      </c>
      <c r="T251">
        <f>VLOOKUP(Tabella34[[#This Row],[DATA]],Tabella29[], 17, 0)</f>
        <v>2.35</v>
      </c>
      <c r="U251">
        <f>VLOOKUP(Tabella34[[#This Row],[DATA]],Tabella29[], 18, 0)</f>
        <v>0.15</v>
      </c>
      <c r="V251">
        <f>VLOOKUP(Tabella34[[#This Row],[DATA]],Tabella30[], 2, 0)</f>
        <v>71.3</v>
      </c>
      <c r="W251">
        <f>VLOOKUP(Tabella34[[#This Row],[DATA]],Tabella32[], 2, 0)</f>
        <v>66.55</v>
      </c>
      <c r="X251">
        <f>VLOOKUP(Tabella34[[#This Row],[DATA]],Tabella31[], 2, 0)</f>
        <v>69.17</v>
      </c>
      <c r="Y251">
        <f>VLOOKUP(Tabella34[[#This Row],[DATA]],Tabella33[], 2, 0)</f>
        <v>87.5</v>
      </c>
      <c r="Z251">
        <v>0</v>
      </c>
      <c r="AA251">
        <v>0</v>
      </c>
      <c r="AD251" s="23">
        <v>44111</v>
      </c>
      <c r="AE251" s="16">
        <v>17882.066999999999</v>
      </c>
      <c r="AF251" s="16">
        <v>224.429</v>
      </c>
      <c r="AG251" s="16">
        <v>203.88</v>
      </c>
      <c r="AH251" s="16">
        <v>696.58500000000004</v>
      </c>
      <c r="AI251" s="16">
        <v>1.6259999999999999</v>
      </c>
      <c r="AJ251" s="16">
        <v>2.3559999999999999</v>
      </c>
      <c r="AK251" s="16">
        <v>1.08</v>
      </c>
      <c r="AL251" s="16">
        <v>33.543999999999997</v>
      </c>
      <c r="AM251" s="16">
        <v>228.08799999999999</v>
      </c>
      <c r="AN251" s="16"/>
      <c r="AO251" s="16"/>
      <c r="AP251" s="16"/>
      <c r="AQ251" s="16"/>
      <c r="AR251" s="16">
        <v>8.3000000000000004E-2</v>
      </c>
      <c r="AS251" s="16"/>
      <c r="AT251" s="16"/>
      <c r="AU251" s="17"/>
      <c r="AW251" s="24">
        <v>44080</v>
      </c>
      <c r="AX251">
        <v>62.5</v>
      </c>
      <c r="AZ251" s="24">
        <v>44080</v>
      </c>
      <c r="BA251">
        <v>60.16</v>
      </c>
      <c r="BC251" s="24">
        <v>44080</v>
      </c>
      <c r="BD251">
        <v>56.25</v>
      </c>
      <c r="BF251" s="24">
        <v>44080</v>
      </c>
      <c r="BG251">
        <v>87.5</v>
      </c>
    </row>
    <row r="252" spans="1:59" x14ac:dyDescent="0.3">
      <c r="A252" s="3">
        <v>44221</v>
      </c>
      <c r="B252" s="4">
        <v>7897.3</v>
      </c>
      <c r="C252" s="8">
        <v>76.296518143525148</v>
      </c>
      <c r="D252" s="38">
        <v>-1.7460292818203167E-2</v>
      </c>
      <c r="E252">
        <f>VLOOKUP(Tabella34[[#This Row],[DATA]],Tabella29[], 2, 0)</f>
        <v>55479.095000000001</v>
      </c>
      <c r="F252">
        <f>VLOOKUP(Tabella34[[#This Row],[DATA]],Tabella29[], 3, 0)</f>
        <v>2007.0930000000001</v>
      </c>
      <c r="G252">
        <f>VLOOKUP(Tabella34[[#This Row],[DATA]],Tabella29[], 4, 0)</f>
        <v>785.202</v>
      </c>
      <c r="H252">
        <f>VLOOKUP(Tabella34[[#This Row],[DATA]],Tabella29[], 5, 0)</f>
        <v>1202.433</v>
      </c>
      <c r="I252">
        <f>VLOOKUP(Tabella34[[#This Row],[DATA]],Tabella29[], 6, 0)</f>
        <v>16.408000000000001</v>
      </c>
      <c r="J252">
        <f>VLOOKUP(Tabella34[[#This Row],[DATA]],Tabella29[], 7, 0)</f>
        <v>7.4539999999999997</v>
      </c>
      <c r="K252">
        <f>VLOOKUP(Tabella34[[#This Row],[DATA]],Tabella29[], 8, 0)</f>
        <v>1.19</v>
      </c>
      <c r="L252">
        <f>VLOOKUP(Tabella34[[#This Row],[DATA]],Tabella29[], 9, 0)</f>
        <v>91.646000000000001</v>
      </c>
      <c r="M252">
        <f>VLOOKUP(Tabella34[[#This Row],[DATA]],Tabella29[], 10, 0)</f>
        <v>652.11</v>
      </c>
      <c r="N252">
        <f>VLOOKUP(Tabella34[[#This Row],[DATA]],Tabella29[], 11, 0)</f>
        <v>0</v>
      </c>
      <c r="O252">
        <f>VLOOKUP(Tabella34[[#This Row],[DATA]],Tabella29[], 12, 0)</f>
        <v>0</v>
      </c>
      <c r="P252">
        <f>VLOOKUP(Tabella34[[#This Row],[DATA]],Tabella29[], 13, 0)</f>
        <v>0</v>
      </c>
      <c r="Q252">
        <f>VLOOKUP(Tabella34[[#This Row],[DATA]],Tabella29[], 14, 0)</f>
        <v>0</v>
      </c>
      <c r="R252">
        <f>VLOOKUP(Tabella34[[#This Row],[DATA]],Tabella29[], 15, 0)</f>
        <v>0.14899999999999999</v>
      </c>
      <c r="S252">
        <f>VLOOKUP(Tabella34[[#This Row],[DATA]],Tabella29[], 16, 0)</f>
        <v>2.76</v>
      </c>
      <c r="T252">
        <f>VLOOKUP(Tabella34[[#This Row],[DATA]],Tabella29[], 17, 0)</f>
        <v>2.5</v>
      </c>
      <c r="U252">
        <f>VLOOKUP(Tabella34[[#This Row],[DATA]],Tabella29[], 18, 0)</f>
        <v>0.26</v>
      </c>
      <c r="V252">
        <f>VLOOKUP(Tabella34[[#This Row],[DATA]],Tabella30[], 2, 0)</f>
        <v>71.3</v>
      </c>
      <c r="W252">
        <f>VLOOKUP(Tabella34[[#This Row],[DATA]],Tabella32[], 2, 0)</f>
        <v>66.55</v>
      </c>
      <c r="X252">
        <f>VLOOKUP(Tabella34[[#This Row],[DATA]],Tabella31[], 2, 0)</f>
        <v>69.17</v>
      </c>
      <c r="Y252">
        <f>VLOOKUP(Tabella34[[#This Row],[DATA]],Tabella33[], 2, 0)</f>
        <v>87.5</v>
      </c>
      <c r="Z252">
        <v>0</v>
      </c>
      <c r="AA252">
        <v>0</v>
      </c>
      <c r="AD252" s="23">
        <v>44112</v>
      </c>
      <c r="AE252" s="14">
        <v>18147.827000000001</v>
      </c>
      <c r="AF252" s="14">
        <v>265.76</v>
      </c>
      <c r="AG252" s="14">
        <v>213.06100000000001</v>
      </c>
      <c r="AH252" s="14">
        <v>699.28</v>
      </c>
      <c r="AI252" s="14">
        <v>2.6949999999999998</v>
      </c>
      <c r="AJ252" s="14">
        <v>2.1850000000000001</v>
      </c>
      <c r="AK252" s="14">
        <v>1.0900000000000001</v>
      </c>
      <c r="AL252" s="14">
        <v>33.906999999999996</v>
      </c>
      <c r="AM252" s="14">
        <v>227.72399999999999</v>
      </c>
      <c r="AN252" s="14"/>
      <c r="AO252" s="14"/>
      <c r="AP252" s="14">
        <v>233.672</v>
      </c>
      <c r="AQ252" s="14"/>
      <c r="AR252" s="14">
        <v>8.6999999999999994E-2</v>
      </c>
      <c r="AS252" s="14"/>
      <c r="AT252" s="14"/>
      <c r="AU252" s="15"/>
      <c r="AW252" s="24">
        <v>44081</v>
      </c>
      <c r="AX252">
        <v>60.65</v>
      </c>
      <c r="AZ252" s="24">
        <v>44081</v>
      </c>
      <c r="BA252">
        <v>59.11</v>
      </c>
      <c r="BC252" s="24">
        <v>44081</v>
      </c>
      <c r="BD252">
        <v>55.06</v>
      </c>
      <c r="BF252" s="24">
        <v>44081</v>
      </c>
      <c r="BG252">
        <v>87.5</v>
      </c>
    </row>
    <row r="253" spans="1:59" x14ac:dyDescent="0.3">
      <c r="A253" s="1">
        <v>44222</v>
      </c>
      <c r="B253" s="2">
        <v>7964.9</v>
      </c>
      <c r="C253" s="7">
        <v>76.949607759786687</v>
      </c>
      <c r="D253" s="39">
        <v>8.5234594517242662E-3</v>
      </c>
      <c r="E253">
        <f>VLOOKUP(Tabella34[[#This Row],[DATA]],Tabella29[], 2, 0)</f>
        <v>56258.533000000003</v>
      </c>
      <c r="F253">
        <f>VLOOKUP(Tabella34[[#This Row],[DATA]],Tabella29[], 3, 0)</f>
        <v>779.43799999999999</v>
      </c>
      <c r="G253">
        <f>VLOOKUP(Tabella34[[#This Row],[DATA]],Tabella29[], 4, 0)</f>
        <v>791.75400000000002</v>
      </c>
      <c r="H253">
        <f>VLOOKUP(Tabella34[[#This Row],[DATA]],Tabella29[], 5, 0)</f>
        <v>1214.9690000000001</v>
      </c>
      <c r="I253">
        <f>VLOOKUP(Tabella34[[#This Row],[DATA]],Tabella29[], 6, 0)</f>
        <v>12.536</v>
      </c>
      <c r="J253">
        <f>VLOOKUP(Tabella34[[#This Row],[DATA]],Tabella29[], 7, 0)</f>
        <v>8.01</v>
      </c>
      <c r="K253">
        <f>VLOOKUP(Tabella34[[#This Row],[DATA]],Tabella29[], 8, 0)</f>
        <v>1.1599999999999999</v>
      </c>
      <c r="L253">
        <f>VLOOKUP(Tabella34[[#This Row],[DATA]],Tabella29[], 9, 0)</f>
        <v>94.832999999999998</v>
      </c>
      <c r="M253">
        <f>VLOOKUP(Tabella34[[#This Row],[DATA]],Tabella29[], 10, 0)</f>
        <v>659.21199999999999</v>
      </c>
      <c r="N253">
        <f>VLOOKUP(Tabella34[[#This Row],[DATA]],Tabella29[], 11, 0)</f>
        <v>0</v>
      </c>
      <c r="O253">
        <f>VLOOKUP(Tabella34[[#This Row],[DATA]],Tabella29[], 12, 0)</f>
        <v>0</v>
      </c>
      <c r="P253">
        <f>VLOOKUP(Tabella34[[#This Row],[DATA]],Tabella29[], 13, 0)</f>
        <v>0</v>
      </c>
      <c r="Q253">
        <f>VLOOKUP(Tabella34[[#This Row],[DATA]],Tabella29[], 14, 0)</f>
        <v>0</v>
      </c>
      <c r="R253">
        <f>VLOOKUP(Tabella34[[#This Row],[DATA]],Tabella29[], 15, 0)</f>
        <v>0.14799999999999999</v>
      </c>
      <c r="S253">
        <f>VLOOKUP(Tabella34[[#This Row],[DATA]],Tabella29[], 16, 0)</f>
        <v>2.9</v>
      </c>
      <c r="T253">
        <f>VLOOKUP(Tabella34[[#This Row],[DATA]],Tabella29[], 17, 0)</f>
        <v>2.5299999999999998</v>
      </c>
      <c r="U253">
        <f>VLOOKUP(Tabella34[[#This Row],[DATA]],Tabella29[], 18, 0)</f>
        <v>0.37</v>
      </c>
      <c r="V253">
        <f>VLOOKUP(Tabella34[[#This Row],[DATA]],Tabella30[], 2, 0)</f>
        <v>71.3</v>
      </c>
      <c r="W253">
        <f>VLOOKUP(Tabella34[[#This Row],[DATA]],Tabella32[], 2, 0)</f>
        <v>66.55</v>
      </c>
      <c r="X253">
        <f>VLOOKUP(Tabella34[[#This Row],[DATA]],Tabella31[], 2, 0)</f>
        <v>69.17</v>
      </c>
      <c r="Y253">
        <f>VLOOKUP(Tabella34[[#This Row],[DATA]],Tabella33[], 2, 0)</f>
        <v>87.5</v>
      </c>
      <c r="Z253">
        <v>0</v>
      </c>
      <c r="AA253">
        <v>0</v>
      </c>
      <c r="AD253" s="23">
        <v>44113</v>
      </c>
      <c r="AE253" s="16">
        <v>18421.395</v>
      </c>
      <c r="AF253" s="16">
        <v>273.56799999999998</v>
      </c>
      <c r="AG253" s="16">
        <v>217.53200000000001</v>
      </c>
      <c r="AH253" s="16">
        <v>704.43600000000004</v>
      </c>
      <c r="AI253" s="16">
        <v>5.1559999999999997</v>
      </c>
      <c r="AJ253" s="16">
        <v>2.5760000000000001</v>
      </c>
      <c r="AK253" s="16">
        <v>1.1100000000000001</v>
      </c>
      <c r="AL253" s="16">
        <v>34.014000000000003</v>
      </c>
      <c r="AM253" s="16">
        <v>225.77699999999999</v>
      </c>
      <c r="AN253" s="16"/>
      <c r="AO253" s="16"/>
      <c r="AP253" s="16"/>
      <c r="AQ253" s="16"/>
      <c r="AR253" s="16">
        <v>8.8999999999999996E-2</v>
      </c>
      <c r="AS253" s="16"/>
      <c r="AT253" s="16"/>
      <c r="AU253" s="17"/>
      <c r="AW253" s="24">
        <v>44082</v>
      </c>
      <c r="AX253">
        <v>60.65</v>
      </c>
      <c r="AZ253" s="24">
        <v>44082</v>
      </c>
      <c r="BA253">
        <v>59.11</v>
      </c>
      <c r="BC253" s="24">
        <v>44082</v>
      </c>
      <c r="BD253">
        <v>55.06</v>
      </c>
      <c r="BF253" s="24">
        <v>44082</v>
      </c>
      <c r="BG253">
        <v>87.5</v>
      </c>
    </row>
    <row r="254" spans="1:59" x14ac:dyDescent="0.3">
      <c r="A254" s="3">
        <v>44223</v>
      </c>
      <c r="B254" s="4">
        <v>7852.7</v>
      </c>
      <c r="C254" s="8">
        <v>75.865633574216488</v>
      </c>
      <c r="D254" s="38">
        <v>-1.418696665339882E-2</v>
      </c>
      <c r="E254">
        <f>VLOOKUP(Tabella34[[#This Row],[DATA]],Tabella29[], 2, 0)</f>
        <v>57120.332999999999</v>
      </c>
      <c r="F254">
        <f>VLOOKUP(Tabella34[[#This Row],[DATA]],Tabella29[], 3, 0)</f>
        <v>861.8</v>
      </c>
      <c r="G254">
        <f>VLOOKUP(Tabella34[[#This Row],[DATA]],Tabella29[], 4, 0)</f>
        <v>787.80899999999997</v>
      </c>
      <c r="H254">
        <f>VLOOKUP(Tabella34[[#This Row],[DATA]],Tabella29[], 5, 0)</f>
        <v>1225.6010000000001</v>
      </c>
      <c r="I254">
        <f>VLOOKUP(Tabella34[[#This Row],[DATA]],Tabella29[], 6, 0)</f>
        <v>10.632</v>
      </c>
      <c r="J254">
        <f>VLOOKUP(Tabella34[[#This Row],[DATA]],Tabella29[], 7, 0)</f>
        <v>8.1110000000000007</v>
      </c>
      <c r="K254">
        <f>VLOOKUP(Tabella34[[#This Row],[DATA]],Tabella29[], 8, 0)</f>
        <v>1.1200000000000001</v>
      </c>
      <c r="L254">
        <f>VLOOKUP(Tabella34[[#This Row],[DATA]],Tabella29[], 9, 0)</f>
        <v>96.587000000000003</v>
      </c>
      <c r="M254">
        <f>VLOOKUP(Tabella34[[#This Row],[DATA]],Tabella29[], 10, 0)</f>
        <v>658.65599999999995</v>
      </c>
      <c r="N254">
        <f>VLOOKUP(Tabella34[[#This Row],[DATA]],Tabella29[], 11, 0)</f>
        <v>0</v>
      </c>
      <c r="O254">
        <f>VLOOKUP(Tabella34[[#This Row],[DATA]],Tabella29[], 12, 0)</f>
        <v>0</v>
      </c>
      <c r="P254">
        <f>VLOOKUP(Tabella34[[#This Row],[DATA]],Tabella29[], 13, 0)</f>
        <v>0</v>
      </c>
      <c r="Q254">
        <f>VLOOKUP(Tabella34[[#This Row],[DATA]],Tabella29[], 14, 0)</f>
        <v>0</v>
      </c>
      <c r="R254">
        <f>VLOOKUP(Tabella34[[#This Row],[DATA]],Tabella29[], 15, 0)</f>
        <v>0.14499999999999999</v>
      </c>
      <c r="S254">
        <f>VLOOKUP(Tabella34[[#This Row],[DATA]],Tabella29[], 16, 0)</f>
        <v>2.99</v>
      </c>
      <c r="T254">
        <f>VLOOKUP(Tabella34[[#This Row],[DATA]],Tabella29[], 17, 0)</f>
        <v>2.57</v>
      </c>
      <c r="U254">
        <f>VLOOKUP(Tabella34[[#This Row],[DATA]],Tabella29[], 18, 0)</f>
        <v>0.41</v>
      </c>
      <c r="V254">
        <f>VLOOKUP(Tabella34[[#This Row],[DATA]],Tabella30[], 2, 0)</f>
        <v>71.3</v>
      </c>
      <c r="W254">
        <f>VLOOKUP(Tabella34[[#This Row],[DATA]],Tabella32[], 2, 0)</f>
        <v>66.55</v>
      </c>
      <c r="X254">
        <f>VLOOKUP(Tabella34[[#This Row],[DATA]],Tabella31[], 2, 0)</f>
        <v>69.17</v>
      </c>
      <c r="Y254">
        <f>VLOOKUP(Tabella34[[#This Row],[DATA]],Tabella33[], 2, 0)</f>
        <v>87.5</v>
      </c>
      <c r="Z254">
        <v>0</v>
      </c>
      <c r="AA254">
        <v>0</v>
      </c>
      <c r="AD254" s="23">
        <v>44114</v>
      </c>
      <c r="AE254" s="14">
        <v>18421.395</v>
      </c>
      <c r="AF254" s="14">
        <v>0</v>
      </c>
      <c r="AG254" s="14">
        <v>217.53200000000001</v>
      </c>
      <c r="AH254" s="14">
        <v>704.43600000000004</v>
      </c>
      <c r="AI254" s="14">
        <v>0</v>
      </c>
      <c r="AJ254" s="14">
        <v>2.5760000000000001</v>
      </c>
      <c r="AK254" s="14">
        <v>1.1100000000000001</v>
      </c>
      <c r="AL254" s="14"/>
      <c r="AM254" s="14"/>
      <c r="AN254" s="14"/>
      <c r="AO254" s="14"/>
      <c r="AP254" s="14"/>
      <c r="AQ254" s="14"/>
      <c r="AR254" s="14">
        <v>0.09</v>
      </c>
      <c r="AS254" s="14"/>
      <c r="AT254" s="14"/>
      <c r="AU254" s="15"/>
      <c r="AW254" s="24">
        <v>44083</v>
      </c>
      <c r="AX254">
        <v>60.65</v>
      </c>
      <c r="AZ254" s="24">
        <v>44083</v>
      </c>
      <c r="BA254">
        <v>59.11</v>
      </c>
      <c r="BC254" s="24">
        <v>44083</v>
      </c>
      <c r="BD254">
        <v>55.06</v>
      </c>
      <c r="BF254" s="24">
        <v>44083</v>
      </c>
      <c r="BG254">
        <v>87.5</v>
      </c>
    </row>
    <row r="255" spans="1:59" x14ac:dyDescent="0.3">
      <c r="A255" s="1">
        <v>44224</v>
      </c>
      <c r="B255" s="2">
        <v>7932.5</v>
      </c>
      <c r="C255" s="7">
        <v>76.636588476253053</v>
      </c>
      <c r="D255" s="39">
        <v>1.0110822773223524E-2</v>
      </c>
      <c r="E255">
        <f>VLOOKUP(Tabella34[[#This Row],[DATA]],Tabella29[], 2, 0)</f>
        <v>57866.911999999997</v>
      </c>
      <c r="F255">
        <f>VLOOKUP(Tabella34[[#This Row],[DATA]],Tabella29[], 3, 0)</f>
        <v>746.57899999999995</v>
      </c>
      <c r="G255">
        <f>VLOOKUP(Tabella34[[#This Row],[DATA]],Tabella29[], 4, 0)</f>
        <v>758.904</v>
      </c>
      <c r="H255">
        <f>VLOOKUP(Tabella34[[#This Row],[DATA]],Tabella29[], 5, 0)</f>
        <v>1236.6189999999999</v>
      </c>
      <c r="I255">
        <f>VLOOKUP(Tabella34[[#This Row],[DATA]],Tabella29[], 6, 0)</f>
        <v>11.016999999999999</v>
      </c>
      <c r="J255">
        <f>VLOOKUP(Tabella34[[#This Row],[DATA]],Tabella29[], 7, 0)</f>
        <v>8.4499999999999993</v>
      </c>
      <c r="K255">
        <f>VLOOKUP(Tabella34[[#This Row],[DATA]],Tabella29[], 8, 0)</f>
        <v>1.08</v>
      </c>
      <c r="L255">
        <f>VLOOKUP(Tabella34[[#This Row],[DATA]],Tabella29[], 9, 0)</f>
        <v>98.576999999999998</v>
      </c>
      <c r="M255">
        <f>VLOOKUP(Tabella34[[#This Row],[DATA]],Tabella29[], 10, 0)</f>
        <v>657.30799999999999</v>
      </c>
      <c r="N255">
        <f>VLOOKUP(Tabella34[[#This Row],[DATA]],Tabella29[], 11, 0)</f>
        <v>0</v>
      </c>
      <c r="O255">
        <f>VLOOKUP(Tabella34[[#This Row],[DATA]],Tabella29[], 12, 0)</f>
        <v>0</v>
      </c>
      <c r="P255">
        <f>VLOOKUP(Tabella34[[#This Row],[DATA]],Tabella29[], 13, 0)</f>
        <v>604.803</v>
      </c>
      <c r="Q255">
        <f>VLOOKUP(Tabella34[[#This Row],[DATA]],Tabella29[], 14, 0)</f>
        <v>0</v>
      </c>
      <c r="R255">
        <f>VLOOKUP(Tabella34[[#This Row],[DATA]],Tabella29[], 15, 0)</f>
        <v>0.13800000000000001</v>
      </c>
      <c r="S255">
        <f>VLOOKUP(Tabella34[[#This Row],[DATA]],Tabella29[], 16, 0)</f>
        <v>3.15</v>
      </c>
      <c r="T255">
        <f>VLOOKUP(Tabella34[[#This Row],[DATA]],Tabella29[], 17, 0)</f>
        <v>2.61</v>
      </c>
      <c r="U255">
        <f>VLOOKUP(Tabella34[[#This Row],[DATA]],Tabella29[], 18, 0)</f>
        <v>0.54</v>
      </c>
      <c r="V255">
        <f>VLOOKUP(Tabella34[[#This Row],[DATA]],Tabella30[], 2, 0)</f>
        <v>71.3</v>
      </c>
      <c r="W255">
        <f>VLOOKUP(Tabella34[[#This Row],[DATA]],Tabella32[], 2, 0)</f>
        <v>66.55</v>
      </c>
      <c r="X255">
        <f>VLOOKUP(Tabella34[[#This Row],[DATA]],Tabella31[], 2, 0)</f>
        <v>69.17</v>
      </c>
      <c r="Y255">
        <f>VLOOKUP(Tabella34[[#This Row],[DATA]],Tabella33[], 2, 0)</f>
        <v>87.5</v>
      </c>
      <c r="Z255">
        <v>0</v>
      </c>
      <c r="AA255">
        <v>0</v>
      </c>
      <c r="AD255" s="23">
        <v>44115</v>
      </c>
      <c r="AE255" s="16">
        <v>18421.395</v>
      </c>
      <c r="AF255" s="16">
        <v>0</v>
      </c>
      <c r="AG255" s="16">
        <v>217.53200000000001</v>
      </c>
      <c r="AH255" s="16">
        <v>704.43600000000004</v>
      </c>
      <c r="AI255" s="16">
        <v>0</v>
      </c>
      <c r="AJ255" s="16">
        <v>2.5760000000000001</v>
      </c>
      <c r="AK255" s="16">
        <v>1.1200000000000001</v>
      </c>
      <c r="AL255" s="16"/>
      <c r="AM255" s="16"/>
      <c r="AN255" s="16">
        <v>12.676</v>
      </c>
      <c r="AO255" s="16">
        <v>142.62899999999999</v>
      </c>
      <c r="AP255" s="16"/>
      <c r="AQ255" s="16"/>
      <c r="AR255" s="16">
        <v>9.0999999999999998E-2</v>
      </c>
      <c r="AS255" s="16"/>
      <c r="AT255" s="16"/>
      <c r="AU255" s="17"/>
      <c r="AW255" s="24">
        <v>44084</v>
      </c>
      <c r="AX255">
        <v>60.65</v>
      </c>
      <c r="AZ255" s="24">
        <v>44084</v>
      </c>
      <c r="BA255">
        <v>59.11</v>
      </c>
      <c r="BC255" s="24">
        <v>44084</v>
      </c>
      <c r="BD255">
        <v>55.06</v>
      </c>
      <c r="BF255" s="24">
        <v>44084</v>
      </c>
      <c r="BG255">
        <v>87.5</v>
      </c>
    </row>
    <row r="256" spans="1:59" x14ac:dyDescent="0.3">
      <c r="A256" s="3">
        <v>44225</v>
      </c>
      <c r="B256" s="4">
        <v>7757.5</v>
      </c>
      <c r="C256" s="8">
        <v>74.945897901611474</v>
      </c>
      <c r="D256" s="38">
        <v>-2.2308127134815444E-2</v>
      </c>
      <c r="E256">
        <f>VLOOKUP(Tabella34[[#This Row],[DATA]],Tabella29[], 2, 0)</f>
        <v>58682.353999999999</v>
      </c>
      <c r="F256">
        <f>VLOOKUP(Tabella34[[#This Row],[DATA]],Tabella29[], 3, 0)</f>
        <v>815.44200000000001</v>
      </c>
      <c r="G256">
        <f>VLOOKUP(Tabella34[[#This Row],[DATA]],Tabella29[], 4, 0)</f>
        <v>744.33600000000001</v>
      </c>
      <c r="H256">
        <f>VLOOKUP(Tabella34[[#This Row],[DATA]],Tabella29[], 5, 0)</f>
        <v>1247.5930000000001</v>
      </c>
      <c r="I256">
        <f>VLOOKUP(Tabella34[[#This Row],[DATA]],Tabella29[], 6, 0)</f>
        <v>10.974</v>
      </c>
      <c r="J256">
        <f>VLOOKUP(Tabella34[[#This Row],[DATA]],Tabella29[], 7, 0)</f>
        <v>8.7949999999999999</v>
      </c>
      <c r="K256">
        <f>VLOOKUP(Tabella34[[#This Row],[DATA]],Tabella29[], 8, 0)</f>
        <v>1.05</v>
      </c>
      <c r="L256">
        <f>VLOOKUP(Tabella34[[#This Row],[DATA]],Tabella29[], 9, 0)</f>
        <v>101.03700000000001</v>
      </c>
      <c r="M256">
        <f>VLOOKUP(Tabella34[[#This Row],[DATA]],Tabella29[], 10, 0)</f>
        <v>658.97699999999998</v>
      </c>
      <c r="N256">
        <f>VLOOKUP(Tabella34[[#This Row],[DATA]],Tabella29[], 11, 0)</f>
        <v>0</v>
      </c>
      <c r="O256">
        <f>VLOOKUP(Tabella34[[#This Row],[DATA]],Tabella29[], 12, 0)</f>
        <v>0</v>
      </c>
      <c r="P256">
        <f>VLOOKUP(Tabella34[[#This Row],[DATA]],Tabella29[], 13, 0)</f>
        <v>0</v>
      </c>
      <c r="Q256">
        <f>VLOOKUP(Tabella34[[#This Row],[DATA]],Tabella29[], 14, 0)</f>
        <v>0</v>
      </c>
      <c r="R256">
        <f>VLOOKUP(Tabella34[[#This Row],[DATA]],Tabella29[], 15, 0)</f>
        <v>0.13600000000000001</v>
      </c>
      <c r="S256">
        <f>VLOOKUP(Tabella34[[#This Row],[DATA]],Tabella29[], 16, 0)</f>
        <v>0</v>
      </c>
      <c r="T256">
        <f>VLOOKUP(Tabella34[[#This Row],[DATA]],Tabella29[], 17, 0)</f>
        <v>0</v>
      </c>
      <c r="U256">
        <f>VLOOKUP(Tabella34[[#This Row],[DATA]],Tabella29[], 18, 0)</f>
        <v>0</v>
      </c>
      <c r="V256">
        <f>VLOOKUP(Tabella34[[#This Row],[DATA]],Tabella30[], 2, 0)</f>
        <v>71.3</v>
      </c>
      <c r="W256">
        <f>VLOOKUP(Tabella34[[#This Row],[DATA]],Tabella32[], 2, 0)</f>
        <v>66.55</v>
      </c>
      <c r="X256">
        <f>VLOOKUP(Tabella34[[#This Row],[DATA]],Tabella31[], 2, 0)</f>
        <v>69.17</v>
      </c>
      <c r="Y256">
        <f>VLOOKUP(Tabella34[[#This Row],[DATA]],Tabella33[], 2, 0)</f>
        <v>87.5</v>
      </c>
      <c r="Z256">
        <v>0</v>
      </c>
      <c r="AA256">
        <v>0</v>
      </c>
      <c r="AD256" s="23">
        <v>44116</v>
      </c>
      <c r="AE256" s="14">
        <v>19017.306</v>
      </c>
      <c r="AF256" s="14">
        <v>595.91099999999994</v>
      </c>
      <c r="AG256" s="14">
        <v>230.905</v>
      </c>
      <c r="AH256" s="14">
        <v>708.60699999999997</v>
      </c>
      <c r="AI256" s="14">
        <v>4.1719999999999997</v>
      </c>
      <c r="AJ256" s="14">
        <v>2.7469999999999999</v>
      </c>
      <c r="AK256" s="14">
        <v>1.1299999999999999</v>
      </c>
      <c r="AL256" s="14">
        <v>33.073</v>
      </c>
      <c r="AM256" s="14">
        <v>216.25700000000001</v>
      </c>
      <c r="AN256" s="14"/>
      <c r="AO256" s="14"/>
      <c r="AP256" s="14"/>
      <c r="AQ256" s="14"/>
      <c r="AR256" s="14">
        <v>9.7000000000000003E-2</v>
      </c>
      <c r="AS256" s="14"/>
      <c r="AT256" s="14"/>
      <c r="AU256" s="15"/>
      <c r="AW256" s="24">
        <v>44085</v>
      </c>
      <c r="AX256">
        <v>60.65</v>
      </c>
      <c r="AZ256" s="24">
        <v>44085</v>
      </c>
      <c r="BA256">
        <v>59.11</v>
      </c>
      <c r="BC256" s="24">
        <v>44085</v>
      </c>
      <c r="BD256">
        <v>55.06</v>
      </c>
      <c r="BF256" s="24">
        <v>44085</v>
      </c>
      <c r="BG256">
        <v>87.5</v>
      </c>
    </row>
    <row r="257" spans="1:59" x14ac:dyDescent="0.3">
      <c r="A257" s="1">
        <v>44228</v>
      </c>
      <c r="B257" s="2">
        <v>7798.2</v>
      </c>
      <c r="C257" s="7">
        <v>75.339104223828116</v>
      </c>
      <c r="D257" s="39">
        <v>5.2328204930625778E-3</v>
      </c>
      <c r="E257">
        <f>VLOOKUP(Tabella34[[#This Row],[DATA]],Tabella29[], 2, 0)</f>
        <v>60387.042000000001</v>
      </c>
      <c r="F257">
        <f>VLOOKUP(Tabella34[[#This Row],[DATA]],Tabella29[], 3, 0)</f>
        <v>1704.6880000000001</v>
      </c>
      <c r="G257">
        <f>VLOOKUP(Tabella34[[#This Row],[DATA]],Tabella29[], 4, 0)</f>
        <v>701.13499999999999</v>
      </c>
      <c r="H257">
        <f>VLOOKUP(Tabella34[[#This Row],[DATA]],Tabella29[], 5, 0)</f>
        <v>1263.894</v>
      </c>
      <c r="I257">
        <f>VLOOKUP(Tabella34[[#This Row],[DATA]],Tabella29[], 6, 0)</f>
        <v>16.300999999999998</v>
      </c>
      <c r="J257">
        <f>VLOOKUP(Tabella34[[#This Row],[DATA]],Tabella29[], 7, 0)</f>
        <v>8.7799999999999994</v>
      </c>
      <c r="K257">
        <f>VLOOKUP(Tabella34[[#This Row],[DATA]],Tabella29[], 8, 0)</f>
        <v>0.97</v>
      </c>
      <c r="L257">
        <f>VLOOKUP(Tabella34[[#This Row],[DATA]],Tabella29[], 9, 0)</f>
        <v>104.69499999999999</v>
      </c>
      <c r="M257">
        <f>VLOOKUP(Tabella34[[#This Row],[DATA]],Tabella29[], 10, 0)</f>
        <v>685.05399999999997</v>
      </c>
      <c r="N257">
        <f>VLOOKUP(Tabella34[[#This Row],[DATA]],Tabella29[], 11, 0)</f>
        <v>0</v>
      </c>
      <c r="O257">
        <f>VLOOKUP(Tabella34[[#This Row],[DATA]],Tabella29[], 12, 0)</f>
        <v>0</v>
      </c>
      <c r="P257">
        <f>VLOOKUP(Tabella34[[#This Row],[DATA]],Tabella29[], 13, 0)</f>
        <v>0</v>
      </c>
      <c r="Q257">
        <f>VLOOKUP(Tabella34[[#This Row],[DATA]],Tabella29[], 14, 0)</f>
        <v>0</v>
      </c>
      <c r="R257">
        <f>VLOOKUP(Tabella34[[#This Row],[DATA]],Tabella29[], 15, 0)</f>
        <v>0.13200000000000001</v>
      </c>
      <c r="S257">
        <f>VLOOKUP(Tabella34[[#This Row],[DATA]],Tabella29[], 16, 0)</f>
        <v>3.58</v>
      </c>
      <c r="T257">
        <f>VLOOKUP(Tabella34[[#This Row],[DATA]],Tabella29[], 17, 0)</f>
        <v>2.68</v>
      </c>
      <c r="U257">
        <f>VLOOKUP(Tabella34[[#This Row],[DATA]],Tabella29[], 18, 0)</f>
        <v>0.9</v>
      </c>
      <c r="V257">
        <f>VLOOKUP(Tabella34[[#This Row],[DATA]],Tabella30[], 2, 0)</f>
        <v>71.3</v>
      </c>
      <c r="W257">
        <f>VLOOKUP(Tabella34[[#This Row],[DATA]],Tabella32[], 2, 0)</f>
        <v>66.55</v>
      </c>
      <c r="X257">
        <f>VLOOKUP(Tabella34[[#This Row],[DATA]],Tabella31[], 2, 0)</f>
        <v>69.17</v>
      </c>
      <c r="Y257">
        <f>VLOOKUP(Tabella34[[#This Row],[DATA]],Tabella33[], 2, 0)</f>
        <v>87.5</v>
      </c>
      <c r="Z257">
        <v>1</v>
      </c>
      <c r="AA257">
        <v>0</v>
      </c>
      <c r="AD257" s="23">
        <v>44117</v>
      </c>
      <c r="AE257" s="16">
        <v>19169.579000000002</v>
      </c>
      <c r="AF257" s="16">
        <v>152.27199999999999</v>
      </c>
      <c r="AG257" s="16">
        <v>215.99199999999999</v>
      </c>
      <c r="AH257" s="16">
        <v>710.31899999999996</v>
      </c>
      <c r="AI257" s="16">
        <v>1.7110000000000001</v>
      </c>
      <c r="AJ257" s="16">
        <v>2.194</v>
      </c>
      <c r="AK257" s="16">
        <v>1.1399999999999999</v>
      </c>
      <c r="AL257" s="16">
        <v>34.121000000000002</v>
      </c>
      <c r="AM257" s="16">
        <v>241.672</v>
      </c>
      <c r="AN257" s="16"/>
      <c r="AO257" s="16"/>
      <c r="AP257" s="16"/>
      <c r="AQ257" s="16"/>
      <c r="AR257" s="16">
        <v>9.1999999999999998E-2</v>
      </c>
      <c r="AS257" s="16"/>
      <c r="AT257" s="16"/>
      <c r="AU257" s="17"/>
      <c r="AW257" s="24">
        <v>44086</v>
      </c>
      <c r="AX257">
        <v>60.65</v>
      </c>
      <c r="AZ257" s="24">
        <v>44086</v>
      </c>
      <c r="BA257">
        <v>59.11</v>
      </c>
      <c r="BC257" s="24">
        <v>44086</v>
      </c>
      <c r="BD257">
        <v>55.06</v>
      </c>
      <c r="BF257" s="24">
        <v>44086</v>
      </c>
      <c r="BG257">
        <v>87.5</v>
      </c>
    </row>
    <row r="258" spans="1:59" x14ac:dyDescent="0.3">
      <c r="A258" s="3">
        <v>44229</v>
      </c>
      <c r="B258" s="4">
        <v>7950.9</v>
      </c>
      <c r="C258" s="8">
        <v>76.814352513815365</v>
      </c>
      <c r="D258" s="38">
        <v>1.939219197245886E-2</v>
      </c>
      <c r="E258">
        <f>VLOOKUP(Tabella34[[#This Row],[DATA]],Tabella29[], 2, 0)</f>
        <v>61008.794999999998</v>
      </c>
      <c r="F258">
        <f>VLOOKUP(Tabella34[[#This Row],[DATA]],Tabella29[], 3, 0)</f>
        <v>621.75400000000002</v>
      </c>
      <c r="G258">
        <f>VLOOKUP(Tabella34[[#This Row],[DATA]],Tabella29[], 4, 0)</f>
        <v>678.60900000000004</v>
      </c>
      <c r="H258">
        <f>VLOOKUP(Tabella34[[#This Row],[DATA]],Tabella29[], 5, 0)</f>
        <v>1279.3820000000001</v>
      </c>
      <c r="I258">
        <f>VLOOKUP(Tabella34[[#This Row],[DATA]],Tabella29[], 6, 0)</f>
        <v>15.488</v>
      </c>
      <c r="J258">
        <f>VLOOKUP(Tabella34[[#This Row],[DATA]],Tabella29[], 7, 0)</f>
        <v>9.202</v>
      </c>
      <c r="K258">
        <f>VLOOKUP(Tabella34[[#This Row],[DATA]],Tabella29[], 8, 0)</f>
        <v>0.94</v>
      </c>
      <c r="L258">
        <f>VLOOKUP(Tabella34[[#This Row],[DATA]],Tabella29[], 9, 0)</f>
        <v>103.818</v>
      </c>
      <c r="M258">
        <f>VLOOKUP(Tabella34[[#This Row],[DATA]],Tabella29[], 10, 0)</f>
        <v>665.69399999999996</v>
      </c>
      <c r="N258">
        <f>VLOOKUP(Tabella34[[#This Row],[DATA]],Tabella29[], 11, 0)</f>
        <v>0</v>
      </c>
      <c r="O258">
        <f>VLOOKUP(Tabella34[[#This Row],[DATA]],Tabella29[], 12, 0)</f>
        <v>0</v>
      </c>
      <c r="P258">
        <f>VLOOKUP(Tabella34[[#This Row],[DATA]],Tabella29[], 13, 0)</f>
        <v>0</v>
      </c>
      <c r="Q258">
        <f>VLOOKUP(Tabella34[[#This Row],[DATA]],Tabella29[], 14, 0)</f>
        <v>0</v>
      </c>
      <c r="R258">
        <f>VLOOKUP(Tabella34[[#This Row],[DATA]],Tabella29[], 15, 0)</f>
        <v>0.129</v>
      </c>
      <c r="S258">
        <f>VLOOKUP(Tabella34[[#This Row],[DATA]],Tabella29[], 16, 0)</f>
        <v>3.78</v>
      </c>
      <c r="T258">
        <f>VLOOKUP(Tabella34[[#This Row],[DATA]],Tabella29[], 17, 0)</f>
        <v>2.71</v>
      </c>
      <c r="U258">
        <f>VLOOKUP(Tabella34[[#This Row],[DATA]],Tabella29[], 18, 0)</f>
        <v>1.07</v>
      </c>
      <c r="V258">
        <f>VLOOKUP(Tabella34[[#This Row],[DATA]],Tabella30[], 2, 0)</f>
        <v>71.3</v>
      </c>
      <c r="W258">
        <f>VLOOKUP(Tabella34[[#This Row],[DATA]],Tabella32[], 2, 0)</f>
        <v>66.55</v>
      </c>
      <c r="X258">
        <f>VLOOKUP(Tabella34[[#This Row],[DATA]],Tabella31[], 2, 0)</f>
        <v>69.17</v>
      </c>
      <c r="Y258">
        <f>VLOOKUP(Tabella34[[#This Row],[DATA]],Tabella33[], 2, 0)</f>
        <v>87.5</v>
      </c>
      <c r="Z258">
        <v>0</v>
      </c>
      <c r="AA258">
        <v>0</v>
      </c>
      <c r="AD258" s="23">
        <v>44118</v>
      </c>
      <c r="AE258" s="14">
        <v>19425.648000000001</v>
      </c>
      <c r="AF258" s="14">
        <v>256.06900000000002</v>
      </c>
      <c r="AG258" s="14">
        <v>220.512</v>
      </c>
      <c r="AH258" s="14">
        <v>714.79</v>
      </c>
      <c r="AI258" s="14">
        <v>4.4710000000000001</v>
      </c>
      <c r="AJ258" s="14">
        <v>2.601</v>
      </c>
      <c r="AK258" s="14">
        <v>1.17</v>
      </c>
      <c r="AL258" s="14">
        <v>35.341000000000001</v>
      </c>
      <c r="AM258" s="14">
        <v>249.673</v>
      </c>
      <c r="AN258" s="14"/>
      <c r="AO258" s="14"/>
      <c r="AP258" s="14"/>
      <c r="AQ258" s="14"/>
      <c r="AR258" s="14">
        <v>9.5000000000000001E-2</v>
      </c>
      <c r="AS258" s="14"/>
      <c r="AT258" s="14"/>
      <c r="AU258" s="15"/>
      <c r="AW258" s="24">
        <v>44087</v>
      </c>
      <c r="AX258">
        <v>60.65</v>
      </c>
      <c r="AZ258" s="24">
        <v>44087</v>
      </c>
      <c r="BA258">
        <v>59.11</v>
      </c>
      <c r="BC258" s="24">
        <v>44087</v>
      </c>
      <c r="BD258">
        <v>55.06</v>
      </c>
      <c r="BF258" s="24">
        <v>44087</v>
      </c>
      <c r="BG258">
        <v>87.5</v>
      </c>
    </row>
    <row r="259" spans="1:59" x14ac:dyDescent="0.3">
      <c r="A259" s="1">
        <v>44230</v>
      </c>
      <c r="B259" s="2">
        <v>8012.8</v>
      </c>
      <c r="C259" s="7">
        <v>77.412373922788589</v>
      </c>
      <c r="D259" s="39">
        <v>7.7551332376135235E-3</v>
      </c>
      <c r="E259">
        <f>VLOOKUP(Tabella34[[#This Row],[DATA]],Tabella29[], 2, 0)</f>
        <v>61684.714999999997</v>
      </c>
      <c r="F259">
        <f>VLOOKUP(Tabella34[[#This Row],[DATA]],Tabella29[], 3, 0)</f>
        <v>675.92</v>
      </c>
      <c r="G259">
        <f>VLOOKUP(Tabella34[[#This Row],[DATA]],Tabella29[], 4, 0)</f>
        <v>652.05499999999995</v>
      </c>
      <c r="H259">
        <f>VLOOKUP(Tabella34[[#This Row],[DATA]],Tabella29[], 5, 0)</f>
        <v>1291.4690000000001</v>
      </c>
      <c r="I259">
        <f>VLOOKUP(Tabella34[[#This Row],[DATA]],Tabella29[], 6, 0)</f>
        <v>12.087</v>
      </c>
      <c r="J259">
        <f>VLOOKUP(Tabella34[[#This Row],[DATA]],Tabella29[], 7, 0)</f>
        <v>9.41</v>
      </c>
      <c r="K259">
        <f>VLOOKUP(Tabella34[[#This Row],[DATA]],Tabella29[], 8, 0)</f>
        <v>0.91</v>
      </c>
      <c r="L259">
        <f>VLOOKUP(Tabella34[[#This Row],[DATA]],Tabella29[], 9, 0)</f>
        <v>103.45399999999999</v>
      </c>
      <c r="M259">
        <f>VLOOKUP(Tabella34[[#This Row],[DATA]],Tabella29[], 10, 0)</f>
        <v>647.25300000000004</v>
      </c>
      <c r="N259">
        <f>VLOOKUP(Tabella34[[#This Row],[DATA]],Tabella29[], 11, 0)</f>
        <v>0</v>
      </c>
      <c r="O259">
        <f>VLOOKUP(Tabella34[[#This Row],[DATA]],Tabella29[], 12, 0)</f>
        <v>0</v>
      </c>
      <c r="P259">
        <f>VLOOKUP(Tabella34[[#This Row],[DATA]],Tabella29[], 13, 0)</f>
        <v>0</v>
      </c>
      <c r="Q259">
        <f>VLOOKUP(Tabella34[[#This Row],[DATA]],Tabella29[], 14, 0)</f>
        <v>0</v>
      </c>
      <c r="R259">
        <f>VLOOKUP(Tabella34[[#This Row],[DATA]],Tabella29[], 15, 0)</f>
        <v>0.125</v>
      </c>
      <c r="S259">
        <f>VLOOKUP(Tabella34[[#This Row],[DATA]],Tabella29[], 16, 0)</f>
        <v>3.99</v>
      </c>
      <c r="T259">
        <f>VLOOKUP(Tabella34[[#This Row],[DATA]],Tabella29[], 17, 0)</f>
        <v>2.74</v>
      </c>
      <c r="U259">
        <f>VLOOKUP(Tabella34[[#This Row],[DATA]],Tabella29[], 18, 0)</f>
        <v>1.25</v>
      </c>
      <c r="V259">
        <f>VLOOKUP(Tabella34[[#This Row],[DATA]],Tabella30[], 2, 0)</f>
        <v>71.3</v>
      </c>
      <c r="W259">
        <f>VLOOKUP(Tabella34[[#This Row],[DATA]],Tabella32[], 2, 0)</f>
        <v>66.55</v>
      </c>
      <c r="X259">
        <f>VLOOKUP(Tabella34[[#This Row],[DATA]],Tabella31[], 2, 0)</f>
        <v>69.17</v>
      </c>
      <c r="Y259">
        <f>VLOOKUP(Tabella34[[#This Row],[DATA]],Tabella33[], 2, 0)</f>
        <v>87.5</v>
      </c>
      <c r="Z259">
        <v>0</v>
      </c>
      <c r="AA259">
        <v>0</v>
      </c>
      <c r="AD259" s="23">
        <v>44119</v>
      </c>
      <c r="AE259" s="16">
        <v>19710.554</v>
      </c>
      <c r="AF259" s="16">
        <v>284.90600000000001</v>
      </c>
      <c r="AG259" s="16">
        <v>223.24700000000001</v>
      </c>
      <c r="AH259" s="16">
        <v>717.78499999999997</v>
      </c>
      <c r="AI259" s="16">
        <v>2.9950000000000001</v>
      </c>
      <c r="AJ259" s="16">
        <v>2.6440000000000001</v>
      </c>
      <c r="AK259" s="16">
        <v>1.2</v>
      </c>
      <c r="AL259" s="16">
        <v>36.409999999999997</v>
      </c>
      <c r="AM259" s="16">
        <v>250.12200000000001</v>
      </c>
      <c r="AN259" s="16"/>
      <c r="AO259" s="16"/>
      <c r="AP259" s="16">
        <v>249.857</v>
      </c>
      <c r="AQ259" s="16"/>
      <c r="AR259" s="16">
        <v>9.7000000000000003E-2</v>
      </c>
      <c r="AS259" s="16"/>
      <c r="AT259" s="16"/>
      <c r="AU259" s="17"/>
      <c r="AW259" s="24">
        <v>44088</v>
      </c>
      <c r="AX259">
        <v>60.65</v>
      </c>
      <c r="AZ259" s="24">
        <v>44088</v>
      </c>
      <c r="BA259">
        <v>59.11</v>
      </c>
      <c r="BC259" s="24">
        <v>44088</v>
      </c>
      <c r="BD259">
        <v>55.06</v>
      </c>
      <c r="BF259" s="24">
        <v>44088</v>
      </c>
      <c r="BG259">
        <v>87.5</v>
      </c>
    </row>
    <row r="260" spans="1:59" x14ac:dyDescent="0.3">
      <c r="A260" s="3">
        <v>44231</v>
      </c>
      <c r="B260" s="4">
        <v>8122.6</v>
      </c>
      <c r="C260" s="8">
        <v>78.473161494763701</v>
      </c>
      <c r="D260" s="38">
        <v>1.3610036922255146E-2</v>
      </c>
      <c r="E260">
        <f>VLOOKUP(Tabella34[[#This Row],[DATA]],Tabella29[], 2, 0)</f>
        <v>62325.635999999999</v>
      </c>
      <c r="F260">
        <f>VLOOKUP(Tabella34[[#This Row],[DATA]],Tabella29[], 3, 0)</f>
        <v>640.92100000000005</v>
      </c>
      <c r="G260">
        <f>VLOOKUP(Tabella34[[#This Row],[DATA]],Tabella29[], 4, 0)</f>
        <v>636.96100000000001</v>
      </c>
      <c r="H260">
        <f>VLOOKUP(Tabella34[[#This Row],[DATA]],Tabella29[], 5, 0)</f>
        <v>1300.711</v>
      </c>
      <c r="I260">
        <f>VLOOKUP(Tabella34[[#This Row],[DATA]],Tabella29[], 6, 0)</f>
        <v>9.2420000000000009</v>
      </c>
      <c r="J260">
        <f>VLOOKUP(Tabella34[[#This Row],[DATA]],Tabella29[], 7, 0)</f>
        <v>9.1560000000000006</v>
      </c>
      <c r="K260">
        <f>VLOOKUP(Tabella34[[#This Row],[DATA]],Tabella29[], 8, 0)</f>
        <v>0.88</v>
      </c>
      <c r="L260">
        <f>VLOOKUP(Tabella34[[#This Row],[DATA]],Tabella29[], 9, 0)</f>
        <v>103.176</v>
      </c>
      <c r="M260">
        <f>VLOOKUP(Tabella34[[#This Row],[DATA]],Tabella29[], 10, 0)</f>
        <v>626.28899999999999</v>
      </c>
      <c r="N260">
        <f>VLOOKUP(Tabella34[[#This Row],[DATA]],Tabella29[], 11, 0)</f>
        <v>0</v>
      </c>
      <c r="O260">
        <f>VLOOKUP(Tabella34[[#This Row],[DATA]],Tabella29[], 12, 0)</f>
        <v>0</v>
      </c>
      <c r="P260">
        <f>VLOOKUP(Tabella34[[#This Row],[DATA]],Tabella29[], 13, 0)</f>
        <v>641.03399999999999</v>
      </c>
      <c r="Q260">
        <f>VLOOKUP(Tabella34[[#This Row],[DATA]],Tabella29[], 14, 0)</f>
        <v>0</v>
      </c>
      <c r="R260">
        <f>VLOOKUP(Tabella34[[#This Row],[DATA]],Tabella29[], 15, 0)</f>
        <v>0.123</v>
      </c>
      <c r="S260">
        <f>VLOOKUP(Tabella34[[#This Row],[DATA]],Tabella29[], 16, 0)</f>
        <v>4.25</v>
      </c>
      <c r="T260">
        <f>VLOOKUP(Tabella34[[#This Row],[DATA]],Tabella29[], 17, 0)</f>
        <v>2.79</v>
      </c>
      <c r="U260">
        <f>VLOOKUP(Tabella34[[#This Row],[DATA]],Tabella29[], 18, 0)</f>
        <v>1.46</v>
      </c>
      <c r="V260">
        <f>VLOOKUP(Tabella34[[#This Row],[DATA]],Tabella30[], 2, 0)</f>
        <v>71.3</v>
      </c>
      <c r="W260">
        <f>VLOOKUP(Tabella34[[#This Row],[DATA]],Tabella32[], 2, 0)</f>
        <v>66.55</v>
      </c>
      <c r="X260">
        <f>VLOOKUP(Tabella34[[#This Row],[DATA]],Tabella31[], 2, 0)</f>
        <v>69.17</v>
      </c>
      <c r="Y260">
        <f>VLOOKUP(Tabella34[[#This Row],[DATA]],Tabella33[], 2, 0)</f>
        <v>87.5</v>
      </c>
      <c r="Z260">
        <v>0</v>
      </c>
      <c r="AA260">
        <v>0</v>
      </c>
      <c r="AD260" s="23">
        <v>44120</v>
      </c>
      <c r="AE260" s="14">
        <v>20035.420999999998</v>
      </c>
      <c r="AF260" s="14">
        <v>324.86799999999999</v>
      </c>
      <c r="AG260" s="14">
        <v>230.57499999999999</v>
      </c>
      <c r="AH260" s="14">
        <v>722.53399999999999</v>
      </c>
      <c r="AI260" s="14">
        <v>4.7489999999999997</v>
      </c>
      <c r="AJ260" s="14">
        <v>2.585</v>
      </c>
      <c r="AK260" s="14">
        <v>1.23</v>
      </c>
      <c r="AL260" s="14">
        <v>37.822000000000003</v>
      </c>
      <c r="AM260" s="14">
        <v>252.09</v>
      </c>
      <c r="AN260" s="14"/>
      <c r="AO260" s="14"/>
      <c r="AP260" s="14"/>
      <c r="AQ260" s="14"/>
      <c r="AR260" s="14">
        <v>9.5000000000000001E-2</v>
      </c>
      <c r="AS260" s="14"/>
      <c r="AT260" s="14"/>
      <c r="AU260" s="15"/>
      <c r="AW260" s="24">
        <v>44089</v>
      </c>
      <c r="AX260">
        <v>60.65</v>
      </c>
      <c r="AZ260" s="24">
        <v>44089</v>
      </c>
      <c r="BA260">
        <v>59.11</v>
      </c>
      <c r="BC260" s="24">
        <v>44089</v>
      </c>
      <c r="BD260">
        <v>55.06</v>
      </c>
      <c r="BF260" s="24">
        <v>44089</v>
      </c>
      <c r="BG260">
        <v>87.5</v>
      </c>
    </row>
    <row r="261" spans="1:59" x14ac:dyDescent="0.3">
      <c r="A261" s="1">
        <v>44232</v>
      </c>
      <c r="B261" s="2">
        <v>8214.7000000000007</v>
      </c>
      <c r="C261" s="7">
        <v>79.362947791475065</v>
      </c>
      <c r="D261" s="39">
        <v>1.1274932293020972E-2</v>
      </c>
      <c r="E261">
        <f>VLOOKUP(Tabella34[[#This Row],[DATA]],Tabella29[], 2, 0)</f>
        <v>62936.714999999997</v>
      </c>
      <c r="F261">
        <f>VLOOKUP(Tabella34[[#This Row],[DATA]],Tabella29[], 3, 0)</f>
        <v>611.07899999999995</v>
      </c>
      <c r="G261">
        <f>VLOOKUP(Tabella34[[#This Row],[DATA]],Tabella29[], 4, 0)</f>
        <v>607.76599999999996</v>
      </c>
      <c r="H261">
        <f>VLOOKUP(Tabella34[[#This Row],[DATA]],Tabella29[], 5, 0)</f>
        <v>1313.204</v>
      </c>
      <c r="I261">
        <f>VLOOKUP(Tabella34[[#This Row],[DATA]],Tabella29[], 6, 0)</f>
        <v>12.493</v>
      </c>
      <c r="J261">
        <f>VLOOKUP(Tabella34[[#This Row],[DATA]],Tabella29[], 7, 0)</f>
        <v>9.3729999999999993</v>
      </c>
      <c r="K261">
        <f>VLOOKUP(Tabella34[[#This Row],[DATA]],Tabella29[], 8, 0)</f>
        <v>0.85</v>
      </c>
      <c r="L261">
        <f>VLOOKUP(Tabella34[[#This Row],[DATA]],Tabella29[], 9, 0)</f>
        <v>102.577</v>
      </c>
      <c r="M261">
        <f>VLOOKUP(Tabella34[[#This Row],[DATA]],Tabella29[], 10, 0)</f>
        <v>611.52800000000002</v>
      </c>
      <c r="N261">
        <f>VLOOKUP(Tabella34[[#This Row],[DATA]],Tabella29[], 11, 0)</f>
        <v>0</v>
      </c>
      <c r="O261">
        <f>VLOOKUP(Tabella34[[#This Row],[DATA]],Tabella29[], 12, 0)</f>
        <v>0</v>
      </c>
      <c r="P261">
        <f>VLOOKUP(Tabella34[[#This Row],[DATA]],Tabella29[], 13, 0)</f>
        <v>0</v>
      </c>
      <c r="Q261">
        <f>VLOOKUP(Tabella34[[#This Row],[DATA]],Tabella29[], 14, 0)</f>
        <v>0</v>
      </c>
      <c r="R261">
        <f>VLOOKUP(Tabella34[[#This Row],[DATA]],Tabella29[], 15, 0)</f>
        <v>0.12</v>
      </c>
      <c r="S261">
        <f>VLOOKUP(Tabella34[[#This Row],[DATA]],Tabella29[], 16, 0)</f>
        <v>0</v>
      </c>
      <c r="T261">
        <f>VLOOKUP(Tabella34[[#This Row],[DATA]],Tabella29[], 17, 0)</f>
        <v>0</v>
      </c>
      <c r="U261">
        <f>VLOOKUP(Tabella34[[#This Row],[DATA]],Tabella29[], 18, 0)</f>
        <v>0</v>
      </c>
      <c r="V261">
        <f>VLOOKUP(Tabella34[[#This Row],[DATA]],Tabella30[], 2, 0)</f>
        <v>71.3</v>
      </c>
      <c r="W261">
        <f>VLOOKUP(Tabella34[[#This Row],[DATA]],Tabella32[], 2, 0)</f>
        <v>66.55</v>
      </c>
      <c r="X261">
        <f>VLOOKUP(Tabella34[[#This Row],[DATA]],Tabella31[], 2, 0)</f>
        <v>69.17</v>
      </c>
      <c r="Y261">
        <f>VLOOKUP(Tabella34[[#This Row],[DATA]],Tabella33[], 2, 0)</f>
        <v>87.5</v>
      </c>
      <c r="Z261">
        <v>0</v>
      </c>
      <c r="AA261">
        <v>0</v>
      </c>
      <c r="AD261" s="23">
        <v>44121</v>
      </c>
      <c r="AE261" s="16">
        <v>20035.420999999998</v>
      </c>
      <c r="AF261" s="16">
        <v>0</v>
      </c>
      <c r="AG261" s="16">
        <v>230.57499999999999</v>
      </c>
      <c r="AH261" s="16">
        <v>722.53399999999999</v>
      </c>
      <c r="AI261" s="16">
        <v>0</v>
      </c>
      <c r="AJ261" s="16">
        <v>2.585</v>
      </c>
      <c r="AK261" s="16">
        <v>1.26</v>
      </c>
      <c r="AL261" s="16"/>
      <c r="AM261" s="16"/>
      <c r="AN261" s="16"/>
      <c r="AO261" s="16"/>
      <c r="AP261" s="16"/>
      <c r="AQ261" s="16"/>
      <c r="AR261" s="16">
        <v>9.0999999999999998E-2</v>
      </c>
      <c r="AS261" s="16"/>
      <c r="AT261" s="16"/>
      <c r="AU261" s="17"/>
      <c r="AW261" s="24">
        <v>44090</v>
      </c>
      <c r="AX261">
        <v>60.65</v>
      </c>
      <c r="AZ261" s="24">
        <v>44090</v>
      </c>
      <c r="BA261">
        <v>59.11</v>
      </c>
      <c r="BC261" s="24">
        <v>44090</v>
      </c>
      <c r="BD261">
        <v>55.06</v>
      </c>
      <c r="BF261" s="24">
        <v>44090</v>
      </c>
      <c r="BG261">
        <v>87.5</v>
      </c>
    </row>
    <row r="262" spans="1:59" x14ac:dyDescent="0.3">
      <c r="A262" s="3">
        <v>44235</v>
      </c>
      <c r="B262" s="4">
        <v>8219</v>
      </c>
      <c r="C262" s="8">
        <v>79.404490474166252</v>
      </c>
      <c r="D262" s="38">
        <v>5.2331490755363065E-4</v>
      </c>
      <c r="E262">
        <f>VLOOKUP(Tabella34[[#This Row],[DATA]],Tabella29[], 2, 0)</f>
        <v>63944.197</v>
      </c>
      <c r="F262">
        <f>VLOOKUP(Tabella34[[#This Row],[DATA]],Tabella29[], 3, 0)</f>
        <v>1007.4829999999999</v>
      </c>
      <c r="G262">
        <f>VLOOKUP(Tabella34[[#This Row],[DATA]],Tabella29[], 4, 0)</f>
        <v>508.16500000000002</v>
      </c>
      <c r="H262">
        <f>VLOOKUP(Tabella34[[#This Row],[DATA]],Tabella29[], 5, 0)</f>
        <v>1332.65</v>
      </c>
      <c r="I262">
        <f>VLOOKUP(Tabella34[[#This Row],[DATA]],Tabella29[], 6, 0)</f>
        <v>19.446000000000002</v>
      </c>
      <c r="J262">
        <f>VLOOKUP(Tabella34[[#This Row],[DATA]],Tabella29[], 7, 0)</f>
        <v>9.8219999999999992</v>
      </c>
      <c r="K262">
        <f>VLOOKUP(Tabella34[[#This Row],[DATA]],Tabella29[], 8, 0)</f>
        <v>0.74</v>
      </c>
      <c r="L262">
        <f>VLOOKUP(Tabella34[[#This Row],[DATA]],Tabella29[], 9, 0)</f>
        <v>101.23</v>
      </c>
      <c r="M262">
        <f>VLOOKUP(Tabella34[[#This Row],[DATA]],Tabella29[], 10, 0)</f>
        <v>593.40800000000002</v>
      </c>
      <c r="N262">
        <f>VLOOKUP(Tabella34[[#This Row],[DATA]],Tabella29[], 11, 0)</f>
        <v>0</v>
      </c>
      <c r="O262">
        <f>VLOOKUP(Tabella34[[#This Row],[DATA]],Tabella29[], 12, 0)</f>
        <v>0</v>
      </c>
      <c r="P262">
        <f>VLOOKUP(Tabella34[[#This Row],[DATA]],Tabella29[], 13, 0)</f>
        <v>0</v>
      </c>
      <c r="Q262">
        <f>VLOOKUP(Tabella34[[#This Row],[DATA]],Tabella29[], 14, 0)</f>
        <v>0</v>
      </c>
      <c r="R262">
        <f>VLOOKUP(Tabella34[[#This Row],[DATA]],Tabella29[], 15, 0)</f>
        <v>0.107</v>
      </c>
      <c r="S262">
        <f>VLOOKUP(Tabella34[[#This Row],[DATA]],Tabella29[], 16, 0)</f>
        <v>4.6399999999999997</v>
      </c>
      <c r="T262">
        <f>VLOOKUP(Tabella34[[#This Row],[DATA]],Tabella29[], 17, 0)</f>
        <v>2.84</v>
      </c>
      <c r="U262">
        <f>VLOOKUP(Tabella34[[#This Row],[DATA]],Tabella29[], 18, 0)</f>
        <v>1.79</v>
      </c>
      <c r="V262">
        <f>VLOOKUP(Tabella34[[#This Row],[DATA]],Tabella30[], 2, 0)</f>
        <v>71.3</v>
      </c>
      <c r="W262">
        <f>VLOOKUP(Tabella34[[#This Row],[DATA]],Tabella32[], 2, 0)</f>
        <v>66.55</v>
      </c>
      <c r="X262">
        <f>VLOOKUP(Tabella34[[#This Row],[DATA]],Tabella31[], 2, 0)</f>
        <v>69.17</v>
      </c>
      <c r="Y262">
        <f>VLOOKUP(Tabella34[[#This Row],[DATA]],Tabella33[], 2, 0)</f>
        <v>87.5</v>
      </c>
      <c r="Z262">
        <v>0</v>
      </c>
      <c r="AA262">
        <v>0</v>
      </c>
      <c r="AD262" s="23">
        <v>44122</v>
      </c>
      <c r="AE262" s="14">
        <v>20035.420999999998</v>
      </c>
      <c r="AF262" s="14">
        <v>0</v>
      </c>
      <c r="AG262" s="14">
        <v>230.57499999999999</v>
      </c>
      <c r="AH262" s="14">
        <v>722.53399999999999</v>
      </c>
      <c r="AI262" s="14">
        <v>0</v>
      </c>
      <c r="AJ262" s="14">
        <v>2.585</v>
      </c>
      <c r="AK262" s="14">
        <v>1.29</v>
      </c>
      <c r="AL262" s="14"/>
      <c r="AM262" s="14"/>
      <c r="AN262" s="14">
        <v>15.718999999999999</v>
      </c>
      <c r="AO262" s="14">
        <v>168.446</v>
      </c>
      <c r="AP262" s="14"/>
      <c r="AQ262" s="14"/>
      <c r="AR262" s="14">
        <v>8.6999999999999994E-2</v>
      </c>
      <c r="AS262" s="14"/>
      <c r="AT262" s="14"/>
      <c r="AU262" s="15"/>
      <c r="AW262" s="24">
        <v>44091</v>
      </c>
      <c r="AX262">
        <v>60.65</v>
      </c>
      <c r="AZ262" s="24">
        <v>44091</v>
      </c>
      <c r="BA262">
        <v>59.11</v>
      </c>
      <c r="BC262" s="24">
        <v>44091</v>
      </c>
      <c r="BD262">
        <v>55.06</v>
      </c>
      <c r="BF262" s="24">
        <v>44091</v>
      </c>
      <c r="BG262">
        <v>87.5</v>
      </c>
    </row>
    <row r="263" spans="1:59" x14ac:dyDescent="0.3">
      <c r="A263" s="1">
        <v>44236</v>
      </c>
      <c r="B263" s="2">
        <v>8101</v>
      </c>
      <c r="C263" s="7">
        <v>78.264481972407935</v>
      </c>
      <c r="D263" s="39">
        <v>-1.4461036318008795E-2</v>
      </c>
      <c r="E263">
        <f>VLOOKUP(Tabella34[[#This Row],[DATA]],Tabella29[], 2, 0)</f>
        <v>64295.078000000001</v>
      </c>
      <c r="F263">
        <f>VLOOKUP(Tabella34[[#This Row],[DATA]],Tabella29[], 3, 0)</f>
        <v>350.88099999999997</v>
      </c>
      <c r="G263">
        <f>VLOOKUP(Tabella34[[#This Row],[DATA]],Tabella29[], 4, 0)</f>
        <v>469.46899999999999</v>
      </c>
      <c r="H263">
        <f>VLOOKUP(Tabella34[[#This Row],[DATA]],Tabella29[], 5, 0)</f>
        <v>1349.037</v>
      </c>
      <c r="I263">
        <f>VLOOKUP(Tabella34[[#This Row],[DATA]],Tabella29[], 6, 0)</f>
        <v>16.387</v>
      </c>
      <c r="J263">
        <f>VLOOKUP(Tabella34[[#This Row],[DATA]],Tabella29[], 7, 0)</f>
        <v>9.9510000000000005</v>
      </c>
      <c r="K263">
        <f>VLOOKUP(Tabella34[[#This Row],[DATA]],Tabella29[], 8, 0)</f>
        <v>0.73</v>
      </c>
      <c r="L263">
        <f>VLOOKUP(Tabella34[[#This Row],[DATA]],Tabella29[], 9, 0)</f>
        <v>98.277000000000001</v>
      </c>
      <c r="M263">
        <f>VLOOKUP(Tabella34[[#This Row],[DATA]],Tabella29[], 10, 0)</f>
        <v>558.36699999999996</v>
      </c>
      <c r="N263">
        <f>VLOOKUP(Tabella34[[#This Row],[DATA]],Tabella29[], 11, 0)</f>
        <v>0</v>
      </c>
      <c r="O263">
        <f>VLOOKUP(Tabella34[[#This Row],[DATA]],Tabella29[], 12, 0)</f>
        <v>0</v>
      </c>
      <c r="P263">
        <f>VLOOKUP(Tabella34[[#This Row],[DATA]],Tabella29[], 13, 0)</f>
        <v>0</v>
      </c>
      <c r="Q263">
        <f>VLOOKUP(Tabella34[[#This Row],[DATA]],Tabella29[], 14, 0)</f>
        <v>0</v>
      </c>
      <c r="R263">
        <f>VLOOKUP(Tabella34[[#This Row],[DATA]],Tabella29[], 15, 0)</f>
        <v>0.10199999999999999</v>
      </c>
      <c r="S263">
        <f>VLOOKUP(Tabella34[[#This Row],[DATA]],Tabella29[], 16, 0)</f>
        <v>4.78</v>
      </c>
      <c r="T263">
        <f>VLOOKUP(Tabella34[[#This Row],[DATA]],Tabella29[], 17, 0)</f>
        <v>2.87</v>
      </c>
      <c r="U263">
        <f>VLOOKUP(Tabella34[[#This Row],[DATA]],Tabella29[], 18, 0)</f>
        <v>1.9</v>
      </c>
      <c r="V263">
        <f>VLOOKUP(Tabella34[[#This Row],[DATA]],Tabella30[], 2, 0)</f>
        <v>71.3</v>
      </c>
      <c r="W263">
        <f>VLOOKUP(Tabella34[[#This Row],[DATA]],Tabella32[], 2, 0)</f>
        <v>66.55</v>
      </c>
      <c r="X263">
        <f>VLOOKUP(Tabella34[[#This Row],[DATA]],Tabella31[], 2, 0)</f>
        <v>69.17</v>
      </c>
      <c r="Y263">
        <f>VLOOKUP(Tabella34[[#This Row],[DATA]],Tabella33[], 2, 0)</f>
        <v>87.5</v>
      </c>
      <c r="Z263">
        <v>0</v>
      </c>
      <c r="AA263">
        <v>0</v>
      </c>
      <c r="AD263" s="23">
        <v>44123</v>
      </c>
      <c r="AE263" s="16">
        <v>20845.964</v>
      </c>
      <c r="AF263" s="16">
        <v>810.54300000000001</v>
      </c>
      <c r="AG263" s="16">
        <v>261.23700000000002</v>
      </c>
      <c r="AH263" s="16">
        <v>727.17600000000004</v>
      </c>
      <c r="AI263" s="16">
        <v>4.6420000000000003</v>
      </c>
      <c r="AJ263" s="16">
        <v>2.653</v>
      </c>
      <c r="AK263" s="16">
        <v>1.32</v>
      </c>
      <c r="AL263" s="16">
        <v>39.725999999999999</v>
      </c>
      <c r="AM263" s="16">
        <v>276.92700000000002</v>
      </c>
      <c r="AN263" s="16"/>
      <c r="AO263" s="16"/>
      <c r="AP263" s="16"/>
      <c r="AQ263" s="16"/>
      <c r="AR263" s="16">
        <v>9.4E-2</v>
      </c>
      <c r="AS263" s="16"/>
      <c r="AT263" s="16"/>
      <c r="AU263" s="17"/>
      <c r="AW263" s="24">
        <v>44092</v>
      </c>
      <c r="AX263">
        <v>60.65</v>
      </c>
      <c r="AZ263" s="24">
        <v>44092</v>
      </c>
      <c r="BA263">
        <v>59.11</v>
      </c>
      <c r="BC263" s="24">
        <v>44092</v>
      </c>
      <c r="BD263">
        <v>55.06</v>
      </c>
      <c r="BF263" s="24">
        <v>44092</v>
      </c>
      <c r="BG263">
        <v>87.5</v>
      </c>
    </row>
    <row r="264" spans="1:59" x14ac:dyDescent="0.3">
      <c r="A264" s="3">
        <v>44237</v>
      </c>
      <c r="B264" s="4">
        <v>8065.4</v>
      </c>
      <c r="C264" s="8">
        <v>77.920547204080847</v>
      </c>
      <c r="D264" s="38">
        <v>-4.4042034768952002E-3</v>
      </c>
      <c r="E264">
        <f>VLOOKUP(Tabella34[[#This Row],[DATA]],Tabella29[], 2, 0)</f>
        <v>64682.582999999999</v>
      </c>
      <c r="F264">
        <f>VLOOKUP(Tabella34[[#This Row],[DATA]],Tabella29[], 3, 0)</f>
        <v>387.505</v>
      </c>
      <c r="G264">
        <f>VLOOKUP(Tabella34[[#This Row],[DATA]],Tabella29[], 4, 0)</f>
        <v>428.267</v>
      </c>
      <c r="H264">
        <f>VLOOKUP(Tabella34[[#This Row],[DATA]],Tabella29[], 5, 0)</f>
        <v>1362.7919999999999</v>
      </c>
      <c r="I264">
        <f>VLOOKUP(Tabella34[[#This Row],[DATA]],Tabella29[], 6, 0)</f>
        <v>13.755000000000001</v>
      </c>
      <c r="J264">
        <f>VLOOKUP(Tabella34[[#This Row],[DATA]],Tabella29[], 7, 0)</f>
        <v>10.189</v>
      </c>
      <c r="K264">
        <f>VLOOKUP(Tabella34[[#This Row],[DATA]],Tabella29[], 8, 0)</f>
        <v>0.71</v>
      </c>
      <c r="L264">
        <f>VLOOKUP(Tabella34[[#This Row],[DATA]],Tabella29[], 9, 0)</f>
        <v>97.293000000000006</v>
      </c>
      <c r="M264">
        <f>VLOOKUP(Tabella34[[#This Row],[DATA]],Tabella29[], 10, 0)</f>
        <v>530.98500000000001</v>
      </c>
      <c r="N264">
        <f>VLOOKUP(Tabella34[[#This Row],[DATA]],Tabella29[], 11, 0)</f>
        <v>0</v>
      </c>
      <c r="O264">
        <f>VLOOKUP(Tabella34[[#This Row],[DATA]],Tabella29[], 12, 0)</f>
        <v>0</v>
      </c>
      <c r="P264">
        <f>VLOOKUP(Tabella34[[#This Row],[DATA]],Tabella29[], 13, 0)</f>
        <v>0</v>
      </c>
      <c r="Q264">
        <f>VLOOKUP(Tabella34[[#This Row],[DATA]],Tabella29[], 14, 0)</f>
        <v>0</v>
      </c>
      <c r="R264">
        <f>VLOOKUP(Tabella34[[#This Row],[DATA]],Tabella29[], 15, 0)</f>
        <v>9.5000000000000001E-2</v>
      </c>
      <c r="S264">
        <f>VLOOKUP(Tabella34[[#This Row],[DATA]],Tabella29[], 16, 0)</f>
        <v>4.96</v>
      </c>
      <c r="T264">
        <f>VLOOKUP(Tabella34[[#This Row],[DATA]],Tabella29[], 17, 0)</f>
        <v>2.95</v>
      </c>
      <c r="U264">
        <f>VLOOKUP(Tabella34[[#This Row],[DATA]],Tabella29[], 18, 0)</f>
        <v>2.02</v>
      </c>
      <c r="V264">
        <f>VLOOKUP(Tabella34[[#This Row],[DATA]],Tabella30[], 2, 0)</f>
        <v>71.3</v>
      </c>
      <c r="W264">
        <f>VLOOKUP(Tabella34[[#This Row],[DATA]],Tabella32[], 2, 0)</f>
        <v>66.55</v>
      </c>
      <c r="X264">
        <f>VLOOKUP(Tabella34[[#This Row],[DATA]],Tabella31[], 2, 0)</f>
        <v>69.17</v>
      </c>
      <c r="Y264">
        <f>VLOOKUP(Tabella34[[#This Row],[DATA]],Tabella33[], 2, 0)</f>
        <v>87.5</v>
      </c>
      <c r="Z264">
        <v>0</v>
      </c>
      <c r="AA264">
        <v>0</v>
      </c>
      <c r="AD264" s="23">
        <v>44124</v>
      </c>
      <c r="AE264" s="14">
        <v>21142.742999999999</v>
      </c>
      <c r="AF264" s="14">
        <v>296.779</v>
      </c>
      <c r="AG264" s="14">
        <v>281.88099999999997</v>
      </c>
      <c r="AH264" s="14">
        <v>731.84</v>
      </c>
      <c r="AI264" s="14">
        <v>4.6639999999999997</v>
      </c>
      <c r="AJ264" s="14">
        <v>3.0739999999999998</v>
      </c>
      <c r="AK264" s="14">
        <v>1.33</v>
      </c>
      <c r="AL264" s="14">
        <v>40.881</v>
      </c>
      <c r="AM264" s="14">
        <v>284.26400000000001</v>
      </c>
      <c r="AN264" s="14"/>
      <c r="AO264" s="14"/>
      <c r="AP264" s="14"/>
      <c r="AQ264" s="14"/>
      <c r="AR264" s="14">
        <v>9.8000000000000004E-2</v>
      </c>
      <c r="AS264" s="14"/>
      <c r="AT264" s="14"/>
      <c r="AU264" s="15"/>
      <c r="AW264" s="24">
        <v>44093</v>
      </c>
      <c r="AX264">
        <v>60.65</v>
      </c>
      <c r="AZ264" s="24">
        <v>44093</v>
      </c>
      <c r="BA264">
        <v>59.11</v>
      </c>
      <c r="BC264" s="24">
        <v>44093</v>
      </c>
      <c r="BD264">
        <v>55.06</v>
      </c>
      <c r="BF264" s="24">
        <v>44093</v>
      </c>
      <c r="BG264">
        <v>87.5</v>
      </c>
    </row>
    <row r="265" spans="1:59" x14ac:dyDescent="0.3">
      <c r="A265" s="1">
        <v>44238</v>
      </c>
      <c r="B265" s="2">
        <v>8037.6</v>
      </c>
      <c r="C265" s="7">
        <v>77.651968929937794</v>
      </c>
      <c r="D265" s="39">
        <v>-3.4527762054913746E-3</v>
      </c>
      <c r="E265">
        <f>VLOOKUP(Tabella34[[#This Row],[DATA]],Tabella29[], 2, 0)</f>
        <v>65064.504999999997</v>
      </c>
      <c r="F265">
        <f>VLOOKUP(Tabella34[[#This Row],[DATA]],Tabella29[], 3, 0)</f>
        <v>381.92099999999999</v>
      </c>
      <c r="G265">
        <f>VLOOKUP(Tabella34[[#This Row],[DATA]],Tabella29[], 4, 0)</f>
        <v>391.267</v>
      </c>
      <c r="H265">
        <f>VLOOKUP(Tabella34[[#This Row],[DATA]],Tabella29[], 5, 0)</f>
        <v>1373.7660000000001</v>
      </c>
      <c r="I265">
        <f>VLOOKUP(Tabella34[[#This Row],[DATA]],Tabella29[], 6, 0)</f>
        <v>10.974</v>
      </c>
      <c r="J265">
        <f>VLOOKUP(Tabella34[[#This Row],[DATA]],Tabella29[], 7, 0)</f>
        <v>10.436999999999999</v>
      </c>
      <c r="K265">
        <f>VLOOKUP(Tabella34[[#This Row],[DATA]],Tabella29[], 8, 0)</f>
        <v>0.7</v>
      </c>
      <c r="L265">
        <f>VLOOKUP(Tabella34[[#This Row],[DATA]],Tabella29[], 9, 0)</f>
        <v>94.811999999999998</v>
      </c>
      <c r="M265">
        <f>VLOOKUP(Tabella34[[#This Row],[DATA]],Tabella29[], 10, 0)</f>
        <v>502.72500000000002</v>
      </c>
      <c r="N265">
        <f>VLOOKUP(Tabella34[[#This Row],[DATA]],Tabella29[], 11, 0)</f>
        <v>0</v>
      </c>
      <c r="O265">
        <f>VLOOKUP(Tabella34[[#This Row],[DATA]],Tabella29[], 12, 0)</f>
        <v>0</v>
      </c>
      <c r="P265">
        <f>VLOOKUP(Tabella34[[#This Row],[DATA]],Tabella29[], 13, 0)</f>
        <v>671.803</v>
      </c>
      <c r="Q265">
        <f>VLOOKUP(Tabella34[[#This Row],[DATA]],Tabella29[], 14, 0)</f>
        <v>0</v>
      </c>
      <c r="R265">
        <f>VLOOKUP(Tabella34[[#This Row],[DATA]],Tabella29[], 15, 0)</f>
        <v>8.8999999999999996E-2</v>
      </c>
      <c r="S265">
        <f>VLOOKUP(Tabella34[[#This Row],[DATA]],Tabella29[], 16, 0)</f>
        <v>5.18</v>
      </c>
      <c r="T265">
        <f>VLOOKUP(Tabella34[[#This Row],[DATA]],Tabella29[], 17, 0)</f>
        <v>3.04</v>
      </c>
      <c r="U265">
        <f>VLOOKUP(Tabella34[[#This Row],[DATA]],Tabella29[], 18, 0)</f>
        <v>2.14</v>
      </c>
      <c r="V265">
        <f>VLOOKUP(Tabella34[[#This Row],[DATA]],Tabella30[], 2, 0)</f>
        <v>71.3</v>
      </c>
      <c r="W265">
        <f>VLOOKUP(Tabella34[[#This Row],[DATA]],Tabella32[], 2, 0)</f>
        <v>66.55</v>
      </c>
      <c r="X265">
        <f>VLOOKUP(Tabella34[[#This Row],[DATA]],Tabella31[], 2, 0)</f>
        <v>69.17</v>
      </c>
      <c r="Y265">
        <f>VLOOKUP(Tabella34[[#This Row],[DATA]],Tabella33[], 2, 0)</f>
        <v>87.5</v>
      </c>
      <c r="Z265">
        <v>1</v>
      </c>
      <c r="AA265">
        <v>0</v>
      </c>
      <c r="AD265" s="23">
        <v>44125</v>
      </c>
      <c r="AE265" s="16">
        <v>21505.839</v>
      </c>
      <c r="AF265" s="16">
        <v>363.096</v>
      </c>
      <c r="AG265" s="16">
        <v>297.17</v>
      </c>
      <c r="AH265" s="16">
        <v>735.17700000000002</v>
      </c>
      <c r="AI265" s="16">
        <v>3.3370000000000002</v>
      </c>
      <c r="AJ265" s="16">
        <v>2.9119999999999999</v>
      </c>
      <c r="AK265" s="16">
        <v>1.34</v>
      </c>
      <c r="AL265" s="16">
        <v>41.287999999999997</v>
      </c>
      <c r="AM265" s="16">
        <v>293.03500000000003</v>
      </c>
      <c r="AN265" s="16"/>
      <c r="AO265" s="16"/>
      <c r="AP265" s="16"/>
      <c r="AQ265" s="16"/>
      <c r="AR265" s="16">
        <v>9.9000000000000005E-2</v>
      </c>
      <c r="AS265" s="16"/>
      <c r="AT265" s="16"/>
      <c r="AU265" s="17"/>
      <c r="AW265" s="24">
        <v>44094</v>
      </c>
      <c r="AX265">
        <v>60.65</v>
      </c>
      <c r="AZ265" s="24">
        <v>44094</v>
      </c>
      <c r="BA265">
        <v>59.11</v>
      </c>
      <c r="BC265" s="24">
        <v>44094</v>
      </c>
      <c r="BD265">
        <v>55.06</v>
      </c>
      <c r="BF265" s="24">
        <v>44094</v>
      </c>
      <c r="BG265">
        <v>87.5</v>
      </c>
    </row>
    <row r="266" spans="1:59" x14ac:dyDescent="0.3">
      <c r="A266" s="3">
        <v>44239</v>
      </c>
      <c r="B266" s="4">
        <v>8055</v>
      </c>
      <c r="C266" s="8">
        <v>77.820071878502148</v>
      </c>
      <c r="D266" s="38">
        <v>2.1624854629700499E-3</v>
      </c>
      <c r="E266">
        <f>VLOOKUP(Tabella34[[#This Row],[DATA]],Tabella29[], 2, 0)</f>
        <v>65376.43</v>
      </c>
      <c r="F266">
        <f>VLOOKUP(Tabella34[[#This Row],[DATA]],Tabella29[], 3, 0)</f>
        <v>311.92500000000001</v>
      </c>
      <c r="G266">
        <f>VLOOKUP(Tabella34[[#This Row],[DATA]],Tabella29[], 4, 0)</f>
        <v>348.53100000000001</v>
      </c>
      <c r="H266">
        <f>VLOOKUP(Tabella34[[#This Row],[DATA]],Tabella29[], 5, 0)</f>
        <v>1385.104</v>
      </c>
      <c r="I266">
        <f>VLOOKUP(Tabella34[[#This Row],[DATA]],Tabella29[], 6, 0)</f>
        <v>11.337999999999999</v>
      </c>
      <c r="J266">
        <f>VLOOKUP(Tabella34[[#This Row],[DATA]],Tabella29[], 7, 0)</f>
        <v>10.271000000000001</v>
      </c>
      <c r="K266">
        <f>VLOOKUP(Tabella34[[#This Row],[DATA]],Tabella29[], 8, 0)</f>
        <v>0.7</v>
      </c>
      <c r="L266">
        <f>VLOOKUP(Tabella34[[#This Row],[DATA]],Tabella29[], 9, 0)</f>
        <v>93.058000000000007</v>
      </c>
      <c r="M266">
        <f>VLOOKUP(Tabella34[[#This Row],[DATA]],Tabella29[], 10, 0)</f>
        <v>477.29</v>
      </c>
      <c r="N266">
        <f>VLOOKUP(Tabella34[[#This Row],[DATA]],Tabella29[], 11, 0)</f>
        <v>0</v>
      </c>
      <c r="O266">
        <f>VLOOKUP(Tabella34[[#This Row],[DATA]],Tabella29[], 12, 0)</f>
        <v>0</v>
      </c>
      <c r="P266">
        <f>VLOOKUP(Tabella34[[#This Row],[DATA]],Tabella29[], 13, 0)</f>
        <v>0</v>
      </c>
      <c r="Q266">
        <f>VLOOKUP(Tabella34[[#This Row],[DATA]],Tabella29[], 14, 0)</f>
        <v>0</v>
      </c>
      <c r="R266">
        <f>VLOOKUP(Tabella34[[#This Row],[DATA]],Tabella29[], 15, 0)</f>
        <v>8.3000000000000004E-2</v>
      </c>
      <c r="S266">
        <f>VLOOKUP(Tabella34[[#This Row],[DATA]],Tabella29[], 16, 0)</f>
        <v>0</v>
      </c>
      <c r="T266">
        <f>VLOOKUP(Tabella34[[#This Row],[DATA]],Tabella29[], 17, 0)</f>
        <v>0</v>
      </c>
      <c r="U266">
        <f>VLOOKUP(Tabella34[[#This Row],[DATA]],Tabella29[], 18, 0)</f>
        <v>0</v>
      </c>
      <c r="V266">
        <f>VLOOKUP(Tabella34[[#This Row],[DATA]],Tabella30[], 2, 0)</f>
        <v>71.3</v>
      </c>
      <c r="W266">
        <f>VLOOKUP(Tabella34[[#This Row],[DATA]],Tabella32[], 2, 0)</f>
        <v>66.55</v>
      </c>
      <c r="X266">
        <f>VLOOKUP(Tabella34[[#This Row],[DATA]],Tabella31[], 2, 0)</f>
        <v>69.17</v>
      </c>
      <c r="Y266">
        <f>VLOOKUP(Tabella34[[#This Row],[DATA]],Tabella33[], 2, 0)</f>
        <v>87.5</v>
      </c>
      <c r="Z266">
        <v>0</v>
      </c>
      <c r="AA266">
        <v>0</v>
      </c>
      <c r="AD266" s="23">
        <v>44126</v>
      </c>
      <c r="AE266" s="14">
        <v>21954.784</v>
      </c>
      <c r="AF266" s="14">
        <v>448.94400000000002</v>
      </c>
      <c r="AG266" s="14">
        <v>320.60399999999998</v>
      </c>
      <c r="AH266" s="14">
        <v>738.49300000000005</v>
      </c>
      <c r="AI266" s="14">
        <v>3.3159999999999998</v>
      </c>
      <c r="AJ266" s="14">
        <v>2.9580000000000002</v>
      </c>
      <c r="AK266" s="14">
        <v>1.34</v>
      </c>
      <c r="AL266" s="14">
        <v>42.058</v>
      </c>
      <c r="AM266" s="14">
        <v>302.91899999999998</v>
      </c>
      <c r="AN266" s="14"/>
      <c r="AO266" s="14"/>
      <c r="AP266" s="14">
        <v>271.66399999999999</v>
      </c>
      <c r="AQ266" s="14"/>
      <c r="AR266" s="14">
        <v>0.10299999999999999</v>
      </c>
      <c r="AS266" s="14"/>
      <c r="AT266" s="14"/>
      <c r="AU266" s="15"/>
      <c r="AW266" s="24">
        <v>44095</v>
      </c>
      <c r="AX266">
        <v>60.65</v>
      </c>
      <c r="AZ266" s="24">
        <v>44095</v>
      </c>
      <c r="BA266">
        <v>59.11</v>
      </c>
      <c r="BC266" s="24">
        <v>44095</v>
      </c>
      <c r="BD266">
        <v>55.06</v>
      </c>
      <c r="BF266" s="24">
        <v>44095</v>
      </c>
      <c r="BG266">
        <v>87.5</v>
      </c>
    </row>
    <row r="267" spans="1:59" x14ac:dyDescent="0.3">
      <c r="A267" s="1">
        <v>44242</v>
      </c>
      <c r="B267" s="2">
        <v>8203.5</v>
      </c>
      <c r="C267" s="7">
        <v>79.254743594697999</v>
      </c>
      <c r="D267" s="39">
        <v>1.8267875843862476E-2</v>
      </c>
      <c r="E267">
        <f>VLOOKUP(Tabella34[[#This Row],[DATA]],Tabella29[], 2, 0)</f>
        <v>66023.576000000001</v>
      </c>
      <c r="F267">
        <f>VLOOKUP(Tabella34[[#This Row],[DATA]],Tabella29[], 3, 0)</f>
        <v>647.14700000000005</v>
      </c>
      <c r="G267">
        <f>VLOOKUP(Tabella34[[#This Row],[DATA]],Tabella29[], 4, 0)</f>
        <v>297.05399999999997</v>
      </c>
      <c r="H267">
        <f>VLOOKUP(Tabella34[[#This Row],[DATA]],Tabella29[], 5, 0)</f>
        <v>1400.1220000000001</v>
      </c>
      <c r="I267">
        <f>VLOOKUP(Tabella34[[#This Row],[DATA]],Tabella29[], 6, 0)</f>
        <v>15.018000000000001</v>
      </c>
      <c r="J267">
        <f>VLOOKUP(Tabella34[[#This Row],[DATA]],Tabella29[], 7, 0)</f>
        <v>9.6389999999999993</v>
      </c>
      <c r="K267">
        <f>VLOOKUP(Tabella34[[#This Row],[DATA]],Tabella29[], 8, 0)</f>
        <v>0.67</v>
      </c>
      <c r="L267">
        <f>VLOOKUP(Tabella34[[#This Row],[DATA]],Tabella29[], 9, 0)</f>
        <v>88.308999999999997</v>
      </c>
      <c r="M267">
        <f>VLOOKUP(Tabella34[[#This Row],[DATA]],Tabella29[], 10, 0)</f>
        <v>449.88600000000002</v>
      </c>
      <c r="N267">
        <f>VLOOKUP(Tabella34[[#This Row],[DATA]],Tabella29[], 11, 0)</f>
        <v>0</v>
      </c>
      <c r="O267">
        <f>VLOOKUP(Tabella34[[#This Row],[DATA]],Tabella29[], 12, 0)</f>
        <v>0</v>
      </c>
      <c r="P267">
        <f>VLOOKUP(Tabella34[[#This Row],[DATA]],Tabella29[], 13, 0)</f>
        <v>0</v>
      </c>
      <c r="Q267">
        <f>VLOOKUP(Tabella34[[#This Row],[DATA]],Tabella29[], 14, 0)</f>
        <v>0</v>
      </c>
      <c r="R267">
        <f>VLOOKUP(Tabella34[[#This Row],[DATA]],Tabella29[], 15, 0)</f>
        <v>8.3000000000000004E-2</v>
      </c>
      <c r="S267">
        <f>VLOOKUP(Tabella34[[#This Row],[DATA]],Tabella29[], 16, 0)</f>
        <v>5.61</v>
      </c>
      <c r="T267">
        <f>VLOOKUP(Tabella34[[#This Row],[DATA]],Tabella29[], 17, 0)</f>
        <v>3.27</v>
      </c>
      <c r="U267">
        <f>VLOOKUP(Tabella34[[#This Row],[DATA]],Tabella29[], 18, 0)</f>
        <v>2.35</v>
      </c>
      <c r="V267">
        <f>VLOOKUP(Tabella34[[#This Row],[DATA]],Tabella30[], 2, 0)</f>
        <v>71.3</v>
      </c>
      <c r="W267">
        <f>VLOOKUP(Tabella34[[#This Row],[DATA]],Tabella32[], 2, 0)</f>
        <v>66.55</v>
      </c>
      <c r="X267">
        <f>VLOOKUP(Tabella34[[#This Row],[DATA]],Tabella31[], 2, 0)</f>
        <v>69.17</v>
      </c>
      <c r="Y267">
        <f>VLOOKUP(Tabella34[[#This Row],[DATA]],Tabella33[], 2, 0)</f>
        <v>87.5</v>
      </c>
      <c r="Z267">
        <v>0</v>
      </c>
      <c r="AA267">
        <v>0</v>
      </c>
      <c r="AD267" s="23">
        <v>44127</v>
      </c>
      <c r="AE267" s="16">
        <v>22379.448</v>
      </c>
      <c r="AF267" s="16">
        <v>424.66399999999999</v>
      </c>
      <c r="AG267" s="16">
        <v>334.86099999999999</v>
      </c>
      <c r="AH267" s="16">
        <v>743.43399999999997</v>
      </c>
      <c r="AI267" s="16">
        <v>4.9420000000000002</v>
      </c>
      <c r="AJ267" s="16">
        <v>2.9860000000000002</v>
      </c>
      <c r="AK267" s="16">
        <v>1.33</v>
      </c>
      <c r="AL267" s="16">
        <v>43.448</v>
      </c>
      <c r="AM267" s="16">
        <v>311.02699999999999</v>
      </c>
      <c r="AN267" s="16"/>
      <c r="AO267" s="16"/>
      <c r="AP267" s="16"/>
      <c r="AQ267" s="16"/>
      <c r="AR267" s="16">
        <v>0.105</v>
      </c>
      <c r="AS267" s="16"/>
      <c r="AT267" s="16"/>
      <c r="AU267" s="17"/>
      <c r="AW267" s="24">
        <v>44096</v>
      </c>
      <c r="AX267">
        <v>60.65</v>
      </c>
      <c r="AZ267" s="24">
        <v>44096</v>
      </c>
      <c r="BA267">
        <v>59.11</v>
      </c>
      <c r="BC267" s="24">
        <v>44096</v>
      </c>
      <c r="BD267">
        <v>55.06</v>
      </c>
      <c r="BF267" s="24">
        <v>44096</v>
      </c>
      <c r="BG267">
        <v>87.5</v>
      </c>
    </row>
    <row r="268" spans="1:59" x14ac:dyDescent="0.3">
      <c r="A268" s="3">
        <v>44243</v>
      </c>
      <c r="B268" s="4">
        <v>8153.7</v>
      </c>
      <c r="C268" s="8">
        <v>78.773621362599997</v>
      </c>
      <c r="D268" s="38">
        <v>-6.0890805112178599E-3</v>
      </c>
      <c r="E268">
        <f>VLOOKUP(Tabella34[[#This Row],[DATA]],Tabella29[], 2, 0)</f>
        <v>66238.721000000005</v>
      </c>
      <c r="F268">
        <f>VLOOKUP(Tabella34[[#This Row],[DATA]],Tabella29[], 3, 0)</f>
        <v>215.14500000000001</v>
      </c>
      <c r="G268">
        <f>VLOOKUP(Tabella34[[#This Row],[DATA]],Tabella29[], 4, 0)</f>
        <v>277.66300000000001</v>
      </c>
      <c r="H268">
        <f>VLOOKUP(Tabella34[[#This Row],[DATA]],Tabella29[], 5, 0)</f>
        <v>1411.46</v>
      </c>
      <c r="I268">
        <f>VLOOKUP(Tabella34[[#This Row],[DATA]],Tabella29[], 6, 0)</f>
        <v>11.337999999999999</v>
      </c>
      <c r="J268">
        <f>VLOOKUP(Tabella34[[#This Row],[DATA]],Tabella29[], 7, 0)</f>
        <v>8.9179999999999993</v>
      </c>
      <c r="K268">
        <f>VLOOKUP(Tabella34[[#This Row],[DATA]],Tabella29[], 8, 0)</f>
        <v>0.67</v>
      </c>
      <c r="L268">
        <f>VLOOKUP(Tabella34[[#This Row],[DATA]],Tabella29[], 9, 0)</f>
        <v>86.703999999999994</v>
      </c>
      <c r="M268">
        <f>VLOOKUP(Tabella34[[#This Row],[DATA]],Tabella29[], 10, 0)</f>
        <v>419.18700000000001</v>
      </c>
      <c r="N268">
        <f>VLOOKUP(Tabella34[[#This Row],[DATA]],Tabella29[], 11, 0)</f>
        <v>0</v>
      </c>
      <c r="O268">
        <f>VLOOKUP(Tabella34[[#This Row],[DATA]],Tabella29[], 12, 0)</f>
        <v>0</v>
      </c>
      <c r="P268">
        <f>VLOOKUP(Tabella34[[#This Row],[DATA]],Tabella29[], 13, 0)</f>
        <v>0</v>
      </c>
      <c r="Q268">
        <f>VLOOKUP(Tabella34[[#This Row],[DATA]],Tabella29[], 14, 0)</f>
        <v>0</v>
      </c>
      <c r="R268">
        <f>VLOOKUP(Tabella34[[#This Row],[DATA]],Tabella29[], 15, 0)</f>
        <v>8.2000000000000003E-2</v>
      </c>
      <c r="S268">
        <f>VLOOKUP(Tabella34[[#This Row],[DATA]],Tabella29[], 16, 0)</f>
        <v>5.76</v>
      </c>
      <c r="T268">
        <f>VLOOKUP(Tabella34[[#This Row],[DATA]],Tabella29[], 17, 0)</f>
        <v>3.36</v>
      </c>
      <c r="U268">
        <f>VLOOKUP(Tabella34[[#This Row],[DATA]],Tabella29[], 18, 0)</f>
        <v>2.39</v>
      </c>
      <c r="V268">
        <f>VLOOKUP(Tabella34[[#This Row],[DATA]],Tabella30[], 2, 0)</f>
        <v>71.3</v>
      </c>
      <c r="W268">
        <f>VLOOKUP(Tabella34[[#This Row],[DATA]],Tabella32[], 2, 0)</f>
        <v>66.55</v>
      </c>
      <c r="X268">
        <f>VLOOKUP(Tabella34[[#This Row],[DATA]],Tabella31[], 2, 0)</f>
        <v>69.17</v>
      </c>
      <c r="Y268">
        <f>VLOOKUP(Tabella34[[#This Row],[DATA]],Tabella33[], 2, 0)</f>
        <v>87.5</v>
      </c>
      <c r="Z268">
        <v>0</v>
      </c>
      <c r="AA268">
        <v>0</v>
      </c>
      <c r="AD268" s="23">
        <v>44128</v>
      </c>
      <c r="AE268" s="14">
        <v>22379.448</v>
      </c>
      <c r="AF268" s="14">
        <v>0</v>
      </c>
      <c r="AG268" s="14">
        <v>334.86099999999999</v>
      </c>
      <c r="AH268" s="14">
        <v>743.43399999999997</v>
      </c>
      <c r="AI268" s="14">
        <v>0</v>
      </c>
      <c r="AJ268" s="14">
        <v>2.9860000000000002</v>
      </c>
      <c r="AK268" s="14">
        <v>1.33</v>
      </c>
      <c r="AL268" s="14"/>
      <c r="AM268" s="14"/>
      <c r="AN268" s="14"/>
      <c r="AO268" s="14"/>
      <c r="AP268" s="14"/>
      <c r="AQ268" s="14"/>
      <c r="AR268" s="14">
        <v>0.10299999999999999</v>
      </c>
      <c r="AS268" s="14"/>
      <c r="AT268" s="14"/>
      <c r="AU268" s="15"/>
      <c r="AW268" s="24">
        <v>44097</v>
      </c>
      <c r="AX268">
        <v>60.65</v>
      </c>
      <c r="AZ268" s="24">
        <v>44097</v>
      </c>
      <c r="BA268">
        <v>59.11</v>
      </c>
      <c r="BC268" s="24">
        <v>44097</v>
      </c>
      <c r="BD268">
        <v>55.06</v>
      </c>
      <c r="BF268" s="24">
        <v>44097</v>
      </c>
      <c r="BG268">
        <v>87.5</v>
      </c>
    </row>
    <row r="269" spans="1:59" x14ac:dyDescent="0.3">
      <c r="A269" s="1">
        <v>44244</v>
      </c>
      <c r="B269" s="2">
        <v>8122.7</v>
      </c>
      <c r="C269" s="7">
        <v>78.47412760366349</v>
      </c>
      <c r="D269" s="39">
        <v>-3.8092007426930273E-3</v>
      </c>
      <c r="E269">
        <f>VLOOKUP(Tabella34[[#This Row],[DATA]],Tabella29[], 2, 0)</f>
        <v>66470.380999999994</v>
      </c>
      <c r="F269">
        <f>VLOOKUP(Tabella34[[#This Row],[DATA]],Tabella29[], 3, 0)</f>
        <v>231.66</v>
      </c>
      <c r="G269">
        <f>VLOOKUP(Tabella34[[#This Row],[DATA]],Tabella29[], 4, 0)</f>
        <v>255.4</v>
      </c>
      <c r="H269">
        <f>VLOOKUP(Tabella34[[#This Row],[DATA]],Tabella29[], 5, 0)</f>
        <v>1418.6690000000001</v>
      </c>
      <c r="I269">
        <f>VLOOKUP(Tabella34[[#This Row],[DATA]],Tabella29[], 6, 0)</f>
        <v>7.2089999999999996</v>
      </c>
      <c r="J269">
        <f>VLOOKUP(Tabella34[[#This Row],[DATA]],Tabella29[], 7, 0)</f>
        <v>7.9820000000000002</v>
      </c>
      <c r="K269">
        <f>VLOOKUP(Tabella34[[#This Row],[DATA]],Tabella29[], 8, 0)</f>
        <v>0.68</v>
      </c>
      <c r="L269">
        <f>VLOOKUP(Tabella34[[#This Row],[DATA]],Tabella29[], 9, 0)</f>
        <v>83.623999999999995</v>
      </c>
      <c r="M269">
        <f>VLOOKUP(Tabella34[[#This Row],[DATA]],Tabella29[], 10, 0)</f>
        <v>391.95499999999998</v>
      </c>
      <c r="N269">
        <f>VLOOKUP(Tabella34[[#This Row],[DATA]],Tabella29[], 11, 0)</f>
        <v>0</v>
      </c>
      <c r="O269">
        <f>VLOOKUP(Tabella34[[#This Row],[DATA]],Tabella29[], 12, 0)</f>
        <v>0</v>
      </c>
      <c r="P269">
        <f>VLOOKUP(Tabella34[[#This Row],[DATA]],Tabella29[], 13, 0)</f>
        <v>0</v>
      </c>
      <c r="Q269">
        <f>VLOOKUP(Tabella34[[#This Row],[DATA]],Tabella29[], 14, 0)</f>
        <v>0</v>
      </c>
      <c r="R269">
        <f>VLOOKUP(Tabella34[[#This Row],[DATA]],Tabella29[], 15, 0)</f>
        <v>0.08</v>
      </c>
      <c r="S269">
        <f>VLOOKUP(Tabella34[[#This Row],[DATA]],Tabella29[], 16, 0)</f>
        <v>5.95</v>
      </c>
      <c r="T269">
        <f>VLOOKUP(Tabella34[[#This Row],[DATA]],Tabella29[], 17, 0)</f>
        <v>3.5</v>
      </c>
      <c r="U269">
        <f>VLOOKUP(Tabella34[[#This Row],[DATA]],Tabella29[], 18, 0)</f>
        <v>2.4500000000000002</v>
      </c>
      <c r="V269">
        <f>VLOOKUP(Tabella34[[#This Row],[DATA]],Tabella30[], 2, 0)</f>
        <v>71.3</v>
      </c>
      <c r="W269">
        <f>VLOOKUP(Tabella34[[#This Row],[DATA]],Tabella32[], 2, 0)</f>
        <v>66.55</v>
      </c>
      <c r="X269">
        <f>VLOOKUP(Tabella34[[#This Row],[DATA]],Tabella31[], 2, 0)</f>
        <v>69.17</v>
      </c>
      <c r="Y269">
        <f>VLOOKUP(Tabella34[[#This Row],[DATA]],Tabella33[], 2, 0)</f>
        <v>87.5</v>
      </c>
      <c r="Z269">
        <v>0</v>
      </c>
      <c r="AA269">
        <v>0</v>
      </c>
      <c r="AD269" s="23">
        <v>44129</v>
      </c>
      <c r="AE269" s="16">
        <v>22379.448</v>
      </c>
      <c r="AF269" s="16">
        <v>0</v>
      </c>
      <c r="AG269" s="16">
        <v>334.86099999999999</v>
      </c>
      <c r="AH269" s="16">
        <v>743.43399999999997</v>
      </c>
      <c r="AI269" s="16">
        <v>0</v>
      </c>
      <c r="AJ269" s="16">
        <v>2.9860000000000002</v>
      </c>
      <c r="AK269" s="16">
        <v>1.34</v>
      </c>
      <c r="AL269" s="16"/>
      <c r="AM269" s="16"/>
      <c r="AN269" s="16">
        <v>20.388000000000002</v>
      </c>
      <c r="AO269" s="16">
        <v>213.04499999999999</v>
      </c>
      <c r="AP269" s="16"/>
      <c r="AQ269" s="16"/>
      <c r="AR269" s="16">
        <v>0.10100000000000001</v>
      </c>
      <c r="AS269" s="16"/>
      <c r="AT269" s="16"/>
      <c r="AU269" s="17"/>
      <c r="AW269" s="24">
        <v>44098</v>
      </c>
      <c r="AX269">
        <v>60.65</v>
      </c>
      <c r="AZ269" s="24">
        <v>44098</v>
      </c>
      <c r="BA269">
        <v>59.11</v>
      </c>
      <c r="BC269" s="24">
        <v>44098</v>
      </c>
      <c r="BD269">
        <v>55.06</v>
      </c>
      <c r="BF269" s="24">
        <v>44098</v>
      </c>
      <c r="BG269">
        <v>87.5</v>
      </c>
    </row>
    <row r="270" spans="1:59" x14ac:dyDescent="0.3">
      <c r="A270" s="3">
        <v>44245</v>
      </c>
      <c r="B270" s="4">
        <v>8058.1</v>
      </c>
      <c r="C270" s="8">
        <v>77.850021254395799</v>
      </c>
      <c r="D270" s="38">
        <v>-7.98481449943538E-3</v>
      </c>
      <c r="E270">
        <f>VLOOKUP(Tabella34[[#This Row],[DATA]],Tabella29[], 2, 0)</f>
        <v>66780.894</v>
      </c>
      <c r="F270">
        <f>VLOOKUP(Tabella34[[#This Row],[DATA]],Tabella29[], 3, 0)</f>
        <v>310.51299999999998</v>
      </c>
      <c r="G270">
        <f>VLOOKUP(Tabella34[[#This Row],[DATA]],Tabella29[], 4, 0)</f>
        <v>245.19900000000001</v>
      </c>
      <c r="H270">
        <f>VLOOKUP(Tabella34[[#This Row],[DATA]],Tabella29[], 5, 0)</f>
        <v>1426.97</v>
      </c>
      <c r="I270">
        <f>VLOOKUP(Tabella34[[#This Row],[DATA]],Tabella29[], 6, 0)</f>
        <v>8.3000000000000007</v>
      </c>
      <c r="J270">
        <f>VLOOKUP(Tabella34[[#This Row],[DATA]],Tabella29[], 7, 0)</f>
        <v>7.6</v>
      </c>
      <c r="K270">
        <f>VLOOKUP(Tabella34[[#This Row],[DATA]],Tabella29[], 8, 0)</f>
        <v>0.69</v>
      </c>
      <c r="L270">
        <f>VLOOKUP(Tabella34[[#This Row],[DATA]],Tabella29[], 9, 0)</f>
        <v>81.762</v>
      </c>
      <c r="M270">
        <f>VLOOKUP(Tabella34[[#This Row],[DATA]],Tabella29[], 10, 0)</f>
        <v>369.214</v>
      </c>
      <c r="N270">
        <f>VLOOKUP(Tabella34[[#This Row],[DATA]],Tabella29[], 11, 0)</f>
        <v>0</v>
      </c>
      <c r="O270">
        <f>VLOOKUP(Tabella34[[#This Row],[DATA]],Tabella29[], 12, 0)</f>
        <v>0</v>
      </c>
      <c r="P270">
        <f>VLOOKUP(Tabella34[[#This Row],[DATA]],Tabella29[], 13, 0)</f>
        <v>692.779</v>
      </c>
      <c r="Q270">
        <f>VLOOKUP(Tabella34[[#This Row],[DATA]],Tabella29[], 14, 0)</f>
        <v>0</v>
      </c>
      <c r="R270">
        <f>VLOOKUP(Tabella34[[#This Row],[DATA]],Tabella29[], 15, 0)</f>
        <v>8.2000000000000003E-2</v>
      </c>
      <c r="S270">
        <f>VLOOKUP(Tabella34[[#This Row],[DATA]],Tabella29[], 16, 0)</f>
        <v>6.28</v>
      </c>
      <c r="T270">
        <f>VLOOKUP(Tabella34[[#This Row],[DATA]],Tabella29[], 17, 0)</f>
        <v>3.78</v>
      </c>
      <c r="U270">
        <f>VLOOKUP(Tabella34[[#This Row],[DATA]],Tabella29[], 18, 0)</f>
        <v>2.5099999999999998</v>
      </c>
      <c r="V270">
        <f>VLOOKUP(Tabella34[[#This Row],[DATA]],Tabella30[], 2, 0)</f>
        <v>71.3</v>
      </c>
      <c r="W270">
        <f>VLOOKUP(Tabella34[[#This Row],[DATA]],Tabella32[], 2, 0)</f>
        <v>66.55</v>
      </c>
      <c r="X270">
        <f>VLOOKUP(Tabella34[[#This Row],[DATA]],Tabella31[], 2, 0)</f>
        <v>69.17</v>
      </c>
      <c r="Y270">
        <f>VLOOKUP(Tabella34[[#This Row],[DATA]],Tabella33[], 2, 0)</f>
        <v>87.5</v>
      </c>
      <c r="Z270">
        <v>0</v>
      </c>
      <c r="AA270">
        <v>0</v>
      </c>
      <c r="AD270" s="23">
        <v>44130</v>
      </c>
      <c r="AE270" s="14">
        <v>23495.883000000002</v>
      </c>
      <c r="AF270" s="14">
        <v>1116.4349999999999</v>
      </c>
      <c r="AG270" s="14">
        <v>378.56</v>
      </c>
      <c r="AH270" s="14">
        <v>749.40300000000002</v>
      </c>
      <c r="AI270" s="14">
        <v>5.9690000000000003</v>
      </c>
      <c r="AJ270" s="14">
        <v>3.1749999999999998</v>
      </c>
      <c r="AK270" s="14">
        <v>1.35</v>
      </c>
      <c r="AL270" s="14">
        <v>46.271999999999998</v>
      </c>
      <c r="AM270" s="14">
        <v>342.452</v>
      </c>
      <c r="AN270" s="14"/>
      <c r="AO270" s="14"/>
      <c r="AP270" s="14"/>
      <c r="AQ270" s="14"/>
      <c r="AR270" s="14">
        <v>0.111</v>
      </c>
      <c r="AS270" s="14"/>
      <c r="AT270" s="14"/>
      <c r="AU270" s="15"/>
      <c r="AW270" s="24">
        <v>44099</v>
      </c>
      <c r="AX270">
        <v>60.65</v>
      </c>
      <c r="AZ270" s="24">
        <v>44099</v>
      </c>
      <c r="BA270">
        <v>59.11</v>
      </c>
      <c r="BC270" s="24">
        <v>44099</v>
      </c>
      <c r="BD270">
        <v>55.06</v>
      </c>
      <c r="BF270" s="24">
        <v>44099</v>
      </c>
      <c r="BG270">
        <v>87.5</v>
      </c>
    </row>
    <row r="271" spans="1:59" x14ac:dyDescent="0.3">
      <c r="A271" s="1">
        <v>44246</v>
      </c>
      <c r="B271" s="2">
        <v>8151.6</v>
      </c>
      <c r="C271" s="7">
        <v>78.753333075704305</v>
      </c>
      <c r="D271" s="39">
        <v>1.1536430283665779E-2</v>
      </c>
      <c r="E271">
        <f>VLOOKUP(Tabella34[[#This Row],[DATA]],Tabella29[], 2, 0)</f>
        <v>67025.517999999996</v>
      </c>
      <c r="F271">
        <f>VLOOKUP(Tabella34[[#This Row],[DATA]],Tabella29[], 3, 0)</f>
        <v>244.624</v>
      </c>
      <c r="G271">
        <f>VLOOKUP(Tabella34[[#This Row],[DATA]],Tabella29[], 4, 0)</f>
        <v>235.584</v>
      </c>
      <c r="H271">
        <f>VLOOKUP(Tabella34[[#This Row],[DATA]],Tabella29[], 5, 0)</f>
        <v>1435.463</v>
      </c>
      <c r="I271">
        <f>VLOOKUP(Tabella34[[#This Row],[DATA]],Tabella29[], 6, 0)</f>
        <v>8.4930000000000003</v>
      </c>
      <c r="J271">
        <f>VLOOKUP(Tabella34[[#This Row],[DATA]],Tabella29[], 7, 0)</f>
        <v>7.194</v>
      </c>
      <c r="K271">
        <f>VLOOKUP(Tabella34[[#This Row],[DATA]],Tabella29[], 8, 0)</f>
        <v>0.69</v>
      </c>
      <c r="L271">
        <f>VLOOKUP(Tabella34[[#This Row],[DATA]],Tabella29[], 9, 0)</f>
        <v>79.986999999999995</v>
      </c>
      <c r="M271">
        <f>VLOOKUP(Tabella34[[#This Row],[DATA]],Tabella29[], 10, 0)</f>
        <v>348.99799999999999</v>
      </c>
      <c r="N271">
        <f>VLOOKUP(Tabella34[[#This Row],[DATA]],Tabella29[], 11, 0)</f>
        <v>0</v>
      </c>
      <c r="O271">
        <f>VLOOKUP(Tabella34[[#This Row],[DATA]],Tabella29[], 12, 0)</f>
        <v>0</v>
      </c>
      <c r="P271">
        <f>VLOOKUP(Tabella34[[#This Row],[DATA]],Tabella29[], 13, 0)</f>
        <v>0</v>
      </c>
      <c r="Q271">
        <f>VLOOKUP(Tabella34[[#This Row],[DATA]],Tabella29[], 14, 0)</f>
        <v>0</v>
      </c>
      <c r="R271">
        <f>VLOOKUP(Tabella34[[#This Row],[DATA]],Tabella29[], 15, 0)</f>
        <v>0.08</v>
      </c>
      <c r="S271">
        <f>VLOOKUP(Tabella34[[#This Row],[DATA]],Tabella29[], 16, 0)</f>
        <v>0</v>
      </c>
      <c r="T271">
        <f>VLOOKUP(Tabella34[[#This Row],[DATA]],Tabella29[], 17, 0)</f>
        <v>0</v>
      </c>
      <c r="U271">
        <f>VLOOKUP(Tabella34[[#This Row],[DATA]],Tabella29[], 18, 0)</f>
        <v>0</v>
      </c>
      <c r="V271">
        <f>VLOOKUP(Tabella34[[#This Row],[DATA]],Tabella30[], 2, 0)</f>
        <v>68.52</v>
      </c>
      <c r="W271">
        <f>VLOOKUP(Tabella34[[#This Row],[DATA]],Tabella32[], 2, 0)</f>
        <v>64.760000000000005</v>
      </c>
      <c r="X271">
        <f>VLOOKUP(Tabella34[[#This Row],[DATA]],Tabella31[], 2, 0)</f>
        <v>67.599999999999994</v>
      </c>
      <c r="Y271">
        <f>VLOOKUP(Tabella34[[#This Row],[DATA]],Tabella33[], 2, 0)</f>
        <v>87.5</v>
      </c>
      <c r="Z271">
        <v>0</v>
      </c>
      <c r="AA271">
        <v>0</v>
      </c>
      <c r="AD271" s="23">
        <v>44131</v>
      </c>
      <c r="AE271" s="16">
        <v>23889.891</v>
      </c>
      <c r="AF271" s="16">
        <v>394.00799999999998</v>
      </c>
      <c r="AG271" s="16">
        <v>392.45</v>
      </c>
      <c r="AH271" s="16">
        <v>755.11500000000001</v>
      </c>
      <c r="AI271" s="16">
        <v>5.7119999999999997</v>
      </c>
      <c r="AJ271" s="16">
        <v>3.3250000000000002</v>
      </c>
      <c r="AK271" s="16">
        <v>1.33</v>
      </c>
      <c r="AL271" s="16">
        <v>49.031999999999996</v>
      </c>
      <c r="AM271" s="16">
        <v>357.17</v>
      </c>
      <c r="AN271" s="16"/>
      <c r="AO271" s="16"/>
      <c r="AP271" s="16"/>
      <c r="AQ271" s="16"/>
      <c r="AR271" s="16">
        <v>0.113</v>
      </c>
      <c r="AS271" s="16"/>
      <c r="AT271" s="16"/>
      <c r="AU271" s="17"/>
      <c r="AW271" s="24">
        <v>44100</v>
      </c>
      <c r="AX271">
        <v>60.65</v>
      </c>
      <c r="AZ271" s="24">
        <v>44100</v>
      </c>
      <c r="BA271">
        <v>59.11</v>
      </c>
      <c r="BC271" s="24">
        <v>44100</v>
      </c>
      <c r="BD271">
        <v>55.06</v>
      </c>
      <c r="BF271" s="24">
        <v>44100</v>
      </c>
      <c r="BG271">
        <v>87.5</v>
      </c>
    </row>
    <row r="272" spans="1:59" x14ac:dyDescent="0.3">
      <c r="A272" s="3">
        <v>44249</v>
      </c>
      <c r="B272" s="4">
        <v>8112.2</v>
      </c>
      <c r="C272" s="8">
        <v>78.372686169185002</v>
      </c>
      <c r="D272" s="38">
        <v>-4.8451256258703439E-3</v>
      </c>
      <c r="E272">
        <f>VLOOKUP(Tabella34[[#This Row],[DATA]],Tabella29[], 2, 0)</f>
        <v>67471.532000000007</v>
      </c>
      <c r="F272">
        <f>VLOOKUP(Tabella34[[#This Row],[DATA]],Tabella29[], 3, 0)</f>
        <v>446.01400000000001</v>
      </c>
      <c r="G272">
        <f>VLOOKUP(Tabella34[[#This Row],[DATA]],Tabella29[], 4, 0)</f>
        <v>206.851</v>
      </c>
      <c r="H272">
        <f>VLOOKUP(Tabella34[[#This Row],[DATA]],Tabella29[], 5, 0)</f>
        <v>1446.9079999999999</v>
      </c>
      <c r="I272">
        <f>VLOOKUP(Tabella34[[#This Row],[DATA]],Tabella29[], 6, 0)</f>
        <v>11.445</v>
      </c>
      <c r="J272">
        <f>VLOOKUP(Tabella34[[#This Row],[DATA]],Tabella29[], 7, 0)</f>
        <v>6.6840000000000002</v>
      </c>
      <c r="K272">
        <f>VLOOKUP(Tabella34[[#This Row],[DATA]],Tabella29[], 8, 0)</f>
        <v>0.69</v>
      </c>
      <c r="L272">
        <f>VLOOKUP(Tabella34[[#This Row],[DATA]],Tabella29[], 9, 0)</f>
        <v>75.58</v>
      </c>
      <c r="M272">
        <f>VLOOKUP(Tabella34[[#This Row],[DATA]],Tabella29[], 10, 0)</f>
        <v>325.33800000000002</v>
      </c>
      <c r="N272">
        <f>VLOOKUP(Tabella34[[#This Row],[DATA]],Tabella29[], 11, 0)</f>
        <v>0</v>
      </c>
      <c r="O272">
        <f>VLOOKUP(Tabella34[[#This Row],[DATA]],Tabella29[], 12, 0)</f>
        <v>0</v>
      </c>
      <c r="P272">
        <f>VLOOKUP(Tabella34[[#This Row],[DATA]],Tabella29[], 13, 0)</f>
        <v>0</v>
      </c>
      <c r="Q272">
        <f>VLOOKUP(Tabella34[[#This Row],[DATA]],Tabella29[], 14, 0)</f>
        <v>0</v>
      </c>
      <c r="R272">
        <f>VLOOKUP(Tabella34[[#This Row],[DATA]],Tabella29[], 15, 0)</f>
        <v>7.4999999999999997E-2</v>
      </c>
      <c r="S272">
        <f>VLOOKUP(Tabella34[[#This Row],[DATA]],Tabella29[], 16, 0)</f>
        <v>6.77</v>
      </c>
      <c r="T272">
        <f>VLOOKUP(Tabella34[[#This Row],[DATA]],Tabella29[], 17, 0)</f>
        <v>4.1900000000000004</v>
      </c>
      <c r="U272">
        <f>VLOOKUP(Tabella34[[#This Row],[DATA]],Tabella29[], 18, 0)</f>
        <v>2.58</v>
      </c>
      <c r="V272">
        <f>VLOOKUP(Tabella34[[#This Row],[DATA]],Tabella30[], 2, 0)</f>
        <v>68.52</v>
      </c>
      <c r="W272">
        <f>VLOOKUP(Tabella34[[#This Row],[DATA]],Tabella32[], 2, 0)</f>
        <v>64.760000000000005</v>
      </c>
      <c r="X272">
        <f>VLOOKUP(Tabella34[[#This Row],[DATA]],Tabella31[], 2, 0)</f>
        <v>67.599999999999994</v>
      </c>
      <c r="Y272">
        <f>VLOOKUP(Tabella34[[#This Row],[DATA]],Tabella33[], 2, 0)</f>
        <v>87.5</v>
      </c>
      <c r="Z272">
        <v>0</v>
      </c>
      <c r="AA272">
        <v>0</v>
      </c>
      <c r="AD272" s="23">
        <v>44132</v>
      </c>
      <c r="AE272" s="14">
        <v>24312.715</v>
      </c>
      <c r="AF272" s="14">
        <v>422.82400000000001</v>
      </c>
      <c r="AG272" s="14">
        <v>400.98200000000003</v>
      </c>
      <c r="AH272" s="14">
        <v>758.70899999999995</v>
      </c>
      <c r="AI272" s="14">
        <v>3.5939999999999999</v>
      </c>
      <c r="AJ272" s="14">
        <v>3.3620000000000001</v>
      </c>
      <c r="AK272" s="14">
        <v>1.3</v>
      </c>
      <c r="AL272" s="14">
        <v>50.658000000000001</v>
      </c>
      <c r="AM272" s="14">
        <v>365.23500000000001</v>
      </c>
      <c r="AN272" s="14"/>
      <c r="AO272" s="14"/>
      <c r="AP272" s="14"/>
      <c r="AQ272" s="14"/>
      <c r="AR272" s="14">
        <v>0.113</v>
      </c>
      <c r="AS272" s="14"/>
      <c r="AT272" s="14"/>
      <c r="AU272" s="15"/>
      <c r="AW272" s="24">
        <v>44101</v>
      </c>
      <c r="AX272">
        <v>60.65</v>
      </c>
      <c r="AZ272" s="24">
        <v>44101</v>
      </c>
      <c r="BA272">
        <v>59.11</v>
      </c>
      <c r="BC272" s="24">
        <v>44101</v>
      </c>
      <c r="BD272">
        <v>55.06</v>
      </c>
      <c r="BF272" s="24">
        <v>44101</v>
      </c>
      <c r="BG272">
        <v>87.5</v>
      </c>
    </row>
    <row r="273" spans="1:59" x14ac:dyDescent="0.3">
      <c r="A273" s="1">
        <v>44250</v>
      </c>
      <c r="B273" s="2">
        <v>8252.1</v>
      </c>
      <c r="C273" s="7">
        <v>79.724272519998465</v>
      </c>
      <c r="D273" s="39">
        <v>1.7098612032688351E-2</v>
      </c>
      <c r="E273">
        <f>VLOOKUP(Tabella34[[#This Row],[DATA]],Tabella29[], 2, 0)</f>
        <v>67631.142000000007</v>
      </c>
      <c r="F273">
        <f>VLOOKUP(Tabella34[[#This Row],[DATA]],Tabella29[], 3, 0)</f>
        <v>159.61000000000001</v>
      </c>
      <c r="G273">
        <f>VLOOKUP(Tabella34[[#This Row],[DATA]],Tabella29[], 4, 0)</f>
        <v>198.917</v>
      </c>
      <c r="H273">
        <f>VLOOKUP(Tabella34[[#This Row],[DATA]],Tabella29[], 5, 0)</f>
        <v>1456.384</v>
      </c>
      <c r="I273">
        <f>VLOOKUP(Tabella34[[#This Row],[DATA]],Tabella29[], 6, 0)</f>
        <v>9.4770000000000003</v>
      </c>
      <c r="J273">
        <f>VLOOKUP(Tabella34[[#This Row],[DATA]],Tabella29[], 7, 0)</f>
        <v>6.4180000000000001</v>
      </c>
      <c r="K273">
        <f>VLOOKUP(Tabella34[[#This Row],[DATA]],Tabella29[], 8, 0)</f>
        <v>0.69</v>
      </c>
      <c r="L273">
        <f>VLOOKUP(Tabella34[[#This Row],[DATA]],Tabella29[], 9, 0)</f>
        <v>0</v>
      </c>
      <c r="M273">
        <f>VLOOKUP(Tabella34[[#This Row],[DATA]],Tabella29[], 10, 0)</f>
        <v>0</v>
      </c>
      <c r="N273">
        <f>VLOOKUP(Tabella34[[#This Row],[DATA]],Tabella29[], 11, 0)</f>
        <v>0</v>
      </c>
      <c r="O273">
        <f>VLOOKUP(Tabella34[[#This Row],[DATA]],Tabella29[], 12, 0)</f>
        <v>0</v>
      </c>
      <c r="P273">
        <f>VLOOKUP(Tabella34[[#This Row],[DATA]],Tabella29[], 13, 0)</f>
        <v>0</v>
      </c>
      <c r="Q273">
        <f>VLOOKUP(Tabella34[[#This Row],[DATA]],Tabella29[], 14, 0)</f>
        <v>0</v>
      </c>
      <c r="R273">
        <f>VLOOKUP(Tabella34[[#This Row],[DATA]],Tabella29[], 15, 0)</f>
        <v>7.3999999999999996E-2</v>
      </c>
      <c r="S273">
        <f>VLOOKUP(Tabella34[[#This Row],[DATA]],Tabella29[], 16, 0)</f>
        <v>7.03</v>
      </c>
      <c r="T273">
        <f>VLOOKUP(Tabella34[[#This Row],[DATA]],Tabella29[], 17, 0)</f>
        <v>4.41</v>
      </c>
      <c r="U273">
        <f>VLOOKUP(Tabella34[[#This Row],[DATA]],Tabella29[], 18, 0)</f>
        <v>2.61</v>
      </c>
      <c r="V273">
        <f>VLOOKUP(Tabella34[[#This Row],[DATA]],Tabella30[], 2, 0)</f>
        <v>68.52</v>
      </c>
      <c r="W273">
        <f>VLOOKUP(Tabella34[[#This Row],[DATA]],Tabella32[], 2, 0)</f>
        <v>64.760000000000005</v>
      </c>
      <c r="X273">
        <f>VLOOKUP(Tabella34[[#This Row],[DATA]],Tabella31[], 2, 0)</f>
        <v>67.599999999999994</v>
      </c>
      <c r="Y273">
        <f>VLOOKUP(Tabella34[[#This Row],[DATA]],Tabella33[], 2, 0)</f>
        <v>87.5</v>
      </c>
      <c r="Z273">
        <v>0</v>
      </c>
      <c r="AA273">
        <v>0</v>
      </c>
      <c r="AD273" s="23">
        <v>44133</v>
      </c>
      <c r="AE273" s="16">
        <v>24817.151999999998</v>
      </c>
      <c r="AF273" s="16">
        <v>504.43700000000001</v>
      </c>
      <c r="AG273" s="16">
        <v>408.91</v>
      </c>
      <c r="AH273" s="16">
        <v>762.41</v>
      </c>
      <c r="AI273" s="16">
        <v>3.7010000000000001</v>
      </c>
      <c r="AJ273" s="16">
        <v>3.4169999999999998</v>
      </c>
      <c r="AK273" s="16">
        <v>1.28</v>
      </c>
      <c r="AL273" s="16">
        <v>51.427999999999997</v>
      </c>
      <c r="AM273" s="16">
        <v>374.798</v>
      </c>
      <c r="AN273" s="16"/>
      <c r="AO273" s="16"/>
      <c r="AP273" s="16">
        <v>296.93900000000002</v>
      </c>
      <c r="AQ273" s="16"/>
      <c r="AR273" s="16">
        <v>0.113</v>
      </c>
      <c r="AS273" s="16"/>
      <c r="AT273" s="16"/>
      <c r="AU273" s="17"/>
      <c r="AW273" s="24">
        <v>44102</v>
      </c>
      <c r="AX273">
        <v>60.65</v>
      </c>
      <c r="AZ273" s="24">
        <v>44102</v>
      </c>
      <c r="BA273">
        <v>59.11</v>
      </c>
      <c r="BC273" s="24">
        <v>44102</v>
      </c>
      <c r="BD273">
        <v>55.06</v>
      </c>
      <c r="BF273" s="24">
        <v>44102</v>
      </c>
      <c r="BG273">
        <v>87.5</v>
      </c>
    </row>
    <row r="274" spans="1:59" x14ac:dyDescent="0.3">
      <c r="A274" s="3">
        <v>44251</v>
      </c>
      <c r="B274" s="4">
        <v>8269.6</v>
      </c>
      <c r="C274" s="8">
        <v>79.893341577462621</v>
      </c>
      <c r="D274" s="38">
        <v>2.118426862200597E-3</v>
      </c>
      <c r="E274">
        <f>VLOOKUP(Tabella34[[#This Row],[DATA]],Tabella29[], 2, 0)</f>
        <v>67828.210000000006</v>
      </c>
      <c r="F274">
        <f>VLOOKUP(Tabella34[[#This Row],[DATA]],Tabella29[], 3, 0)</f>
        <v>197.06800000000001</v>
      </c>
      <c r="G274">
        <f>VLOOKUP(Tabella34[[#This Row],[DATA]],Tabella29[], 4, 0)</f>
        <v>193.976</v>
      </c>
      <c r="H274">
        <f>VLOOKUP(Tabella34[[#This Row],[DATA]],Tabella29[], 5, 0)</f>
        <v>1464.7059999999999</v>
      </c>
      <c r="I274">
        <f>VLOOKUP(Tabella34[[#This Row],[DATA]],Tabella29[], 6, 0)</f>
        <v>8.3219999999999992</v>
      </c>
      <c r="J274">
        <f>VLOOKUP(Tabella34[[#This Row],[DATA]],Tabella29[], 7, 0)</f>
        <v>6.577</v>
      </c>
      <c r="K274">
        <f>VLOOKUP(Tabella34[[#This Row],[DATA]],Tabella29[], 8, 0)</f>
        <v>0.7</v>
      </c>
      <c r="L274">
        <f>VLOOKUP(Tabella34[[#This Row],[DATA]],Tabella29[], 9, 0)</f>
        <v>69.332999999999998</v>
      </c>
      <c r="M274">
        <f>VLOOKUP(Tabella34[[#This Row],[DATA]],Tabella29[], 10, 0)</f>
        <v>288.69299999999998</v>
      </c>
      <c r="N274">
        <f>VLOOKUP(Tabella34[[#This Row],[DATA]],Tabella29[], 11, 0)</f>
        <v>0</v>
      </c>
      <c r="O274">
        <f>VLOOKUP(Tabella34[[#This Row],[DATA]],Tabella29[], 12, 0)</f>
        <v>0</v>
      </c>
      <c r="P274">
        <f>VLOOKUP(Tabella34[[#This Row],[DATA]],Tabella29[], 13, 0)</f>
        <v>0</v>
      </c>
      <c r="Q274">
        <f>VLOOKUP(Tabella34[[#This Row],[DATA]],Tabella29[], 14, 0)</f>
        <v>0</v>
      </c>
      <c r="R274">
        <f>VLOOKUP(Tabella34[[#This Row],[DATA]],Tabella29[], 15, 0)</f>
        <v>7.2999999999999995E-2</v>
      </c>
      <c r="S274">
        <f>VLOOKUP(Tabella34[[#This Row],[DATA]],Tabella29[], 16, 0)</f>
        <v>7.35</v>
      </c>
      <c r="T274">
        <f>VLOOKUP(Tabella34[[#This Row],[DATA]],Tabella29[], 17, 0)</f>
        <v>4.72</v>
      </c>
      <c r="U274">
        <f>VLOOKUP(Tabella34[[#This Row],[DATA]],Tabella29[], 18, 0)</f>
        <v>2.64</v>
      </c>
      <c r="V274">
        <f>VLOOKUP(Tabella34[[#This Row],[DATA]],Tabella30[], 2, 0)</f>
        <v>68.52</v>
      </c>
      <c r="W274">
        <f>VLOOKUP(Tabella34[[#This Row],[DATA]],Tabella32[], 2, 0)</f>
        <v>64.760000000000005</v>
      </c>
      <c r="X274">
        <f>VLOOKUP(Tabella34[[#This Row],[DATA]],Tabella31[], 2, 0)</f>
        <v>67.599999999999994</v>
      </c>
      <c r="Y274">
        <f>VLOOKUP(Tabella34[[#This Row],[DATA]],Tabella33[], 2, 0)</f>
        <v>87.5</v>
      </c>
      <c r="Z274">
        <v>0</v>
      </c>
      <c r="AA274">
        <v>0</v>
      </c>
      <c r="AD274" s="23">
        <v>44134</v>
      </c>
      <c r="AE274" s="14">
        <v>25364.695</v>
      </c>
      <c r="AF274" s="14">
        <v>547.54300000000001</v>
      </c>
      <c r="AG274" s="14">
        <v>426.464</v>
      </c>
      <c r="AH274" s="14">
        <v>767.52200000000005</v>
      </c>
      <c r="AI274" s="14">
        <v>5.1130000000000004</v>
      </c>
      <c r="AJ274" s="14">
        <v>3.4409999999999998</v>
      </c>
      <c r="AK274" s="14">
        <v>1.26</v>
      </c>
      <c r="AL274" s="14">
        <v>53.095999999999997</v>
      </c>
      <c r="AM274" s="14">
        <v>388.53199999999998</v>
      </c>
      <c r="AN274" s="14"/>
      <c r="AO274" s="14"/>
      <c r="AP274" s="14"/>
      <c r="AQ274" s="14"/>
      <c r="AR274" s="14">
        <v>0.11799999999999999</v>
      </c>
      <c r="AS274" s="14"/>
      <c r="AT274" s="14"/>
      <c r="AU274" s="15"/>
      <c r="AW274" s="24">
        <v>44103</v>
      </c>
      <c r="AX274">
        <v>60.65</v>
      </c>
      <c r="AZ274" s="24">
        <v>44103</v>
      </c>
      <c r="BA274">
        <v>59.11</v>
      </c>
      <c r="BC274" s="24">
        <v>44103</v>
      </c>
      <c r="BD274">
        <v>55.06</v>
      </c>
      <c r="BF274" s="24">
        <v>44103</v>
      </c>
      <c r="BG274">
        <v>87.5</v>
      </c>
    </row>
    <row r="275" spans="1:59" x14ac:dyDescent="0.3">
      <c r="A275" s="1">
        <v>44252</v>
      </c>
      <c r="B275" s="2">
        <v>8317.7999999999993</v>
      </c>
      <c r="C275" s="7">
        <v>80.359006067163889</v>
      </c>
      <c r="D275" s="39">
        <v>5.811656518110166E-3</v>
      </c>
      <c r="E275">
        <f>VLOOKUP(Tabella34[[#This Row],[DATA]],Tabella29[], 2, 0)</f>
        <v>68032.894</v>
      </c>
      <c r="F275">
        <f>VLOOKUP(Tabella34[[#This Row],[DATA]],Tabella29[], 3, 0)</f>
        <v>204.684</v>
      </c>
      <c r="G275">
        <f>VLOOKUP(Tabella34[[#This Row],[DATA]],Tabella29[], 4, 0)</f>
        <v>178.857</v>
      </c>
      <c r="H275">
        <f>VLOOKUP(Tabella34[[#This Row],[DATA]],Tabella29[], 5, 0)</f>
        <v>1472.087</v>
      </c>
      <c r="I275">
        <f>VLOOKUP(Tabella34[[#This Row],[DATA]],Tabella29[], 6, 0)</f>
        <v>7.38</v>
      </c>
      <c r="J275">
        <f>VLOOKUP(Tabella34[[#This Row],[DATA]],Tabella29[], 7, 0)</f>
        <v>6.4450000000000003</v>
      </c>
      <c r="K275">
        <f>VLOOKUP(Tabella34[[#This Row],[DATA]],Tabella29[], 8, 0)</f>
        <v>0.72</v>
      </c>
      <c r="L275">
        <f>VLOOKUP(Tabella34[[#This Row],[DATA]],Tabella29[], 9, 0)</f>
        <v>66.808999999999997</v>
      </c>
      <c r="M275">
        <f>VLOOKUP(Tabella34[[#This Row],[DATA]],Tabella29[], 10, 0)</f>
        <v>274.488</v>
      </c>
      <c r="N275">
        <f>VLOOKUP(Tabella34[[#This Row],[DATA]],Tabella29[], 11, 0)</f>
        <v>0</v>
      </c>
      <c r="O275">
        <f>VLOOKUP(Tabella34[[#This Row],[DATA]],Tabella29[], 12, 0)</f>
        <v>0</v>
      </c>
      <c r="P275">
        <f>VLOOKUP(Tabella34[[#This Row],[DATA]],Tabella29[], 13, 0)</f>
        <v>710.84699999999998</v>
      </c>
      <c r="Q275">
        <f>VLOOKUP(Tabella34[[#This Row],[DATA]],Tabella29[], 14, 0)</f>
        <v>0</v>
      </c>
      <c r="R275">
        <f>VLOOKUP(Tabella34[[#This Row],[DATA]],Tabella29[], 15, 0)</f>
        <v>6.9000000000000006E-2</v>
      </c>
      <c r="S275">
        <f>VLOOKUP(Tabella34[[#This Row],[DATA]],Tabella29[], 16, 0)</f>
        <v>7.71</v>
      </c>
      <c r="T275">
        <f>VLOOKUP(Tabella34[[#This Row],[DATA]],Tabella29[], 17, 0)</f>
        <v>5.05</v>
      </c>
      <c r="U275">
        <f>VLOOKUP(Tabella34[[#This Row],[DATA]],Tabella29[], 18, 0)</f>
        <v>2.66</v>
      </c>
      <c r="V275">
        <f>VLOOKUP(Tabella34[[#This Row],[DATA]],Tabella30[], 2, 0)</f>
        <v>68.52</v>
      </c>
      <c r="W275">
        <f>VLOOKUP(Tabella34[[#This Row],[DATA]],Tabella32[], 2, 0)</f>
        <v>64.760000000000005</v>
      </c>
      <c r="X275">
        <f>VLOOKUP(Tabella34[[#This Row],[DATA]],Tabella31[], 2, 0)</f>
        <v>67.599999999999994</v>
      </c>
      <c r="Y275">
        <f>VLOOKUP(Tabella34[[#This Row],[DATA]],Tabella33[], 2, 0)</f>
        <v>87.5</v>
      </c>
      <c r="Z275">
        <v>0</v>
      </c>
      <c r="AA275">
        <v>0</v>
      </c>
      <c r="AD275" s="23">
        <v>44135</v>
      </c>
      <c r="AE275" s="16">
        <v>25364.695</v>
      </c>
      <c r="AF275" s="16">
        <v>0</v>
      </c>
      <c r="AG275" s="16">
        <v>426.464</v>
      </c>
      <c r="AH275" s="16">
        <v>767.52200000000005</v>
      </c>
      <c r="AI275" s="16">
        <v>0</v>
      </c>
      <c r="AJ275" s="16">
        <v>3.4409999999999998</v>
      </c>
      <c r="AK275" s="16">
        <v>1.24</v>
      </c>
      <c r="AL275" s="16"/>
      <c r="AM275" s="16"/>
      <c r="AN275" s="16"/>
      <c r="AO275" s="16"/>
      <c r="AP275" s="16"/>
      <c r="AQ275" s="16"/>
      <c r="AR275" s="16">
        <v>0.11899999999999999</v>
      </c>
      <c r="AS275" s="16"/>
      <c r="AT275" s="16"/>
      <c r="AU275" s="17"/>
      <c r="AW275" s="24">
        <v>44104</v>
      </c>
      <c r="AX275">
        <v>60.65</v>
      </c>
      <c r="AZ275" s="24">
        <v>44104</v>
      </c>
      <c r="BA275">
        <v>59.11</v>
      </c>
      <c r="BC275" s="24">
        <v>44104</v>
      </c>
      <c r="BD275">
        <v>55.06</v>
      </c>
      <c r="BF275" s="24">
        <v>44104</v>
      </c>
      <c r="BG275">
        <v>87.5</v>
      </c>
    </row>
    <row r="276" spans="1:59" x14ac:dyDescent="0.3">
      <c r="A276" s="3">
        <v>44253</v>
      </c>
      <c r="B276" s="4">
        <v>8225</v>
      </c>
      <c r="C276" s="8">
        <v>79.462457008153962</v>
      </c>
      <c r="D276" s="38">
        <v>-1.1219500138812693E-2</v>
      </c>
      <c r="E276">
        <f>VLOOKUP(Tabella34[[#This Row],[DATA]],Tabella29[], 2, 0)</f>
        <v>68211.33</v>
      </c>
      <c r="F276">
        <f>VLOOKUP(Tabella34[[#This Row],[DATA]],Tabella29[], 3, 0)</f>
        <v>178.435</v>
      </c>
      <c r="G276">
        <f>VLOOKUP(Tabella34[[#This Row],[DATA]],Tabella29[], 4, 0)</f>
        <v>169.40199999999999</v>
      </c>
      <c r="H276">
        <f>VLOOKUP(Tabella34[[#This Row],[DATA]],Tabella29[], 5, 0)</f>
        <v>1479.125</v>
      </c>
      <c r="I276">
        <f>VLOOKUP(Tabella34[[#This Row],[DATA]],Tabella29[], 6, 0)</f>
        <v>7.0380000000000003</v>
      </c>
      <c r="J276">
        <f>VLOOKUP(Tabella34[[#This Row],[DATA]],Tabella29[], 7, 0)</f>
        <v>6.2370000000000001</v>
      </c>
      <c r="K276">
        <f>VLOOKUP(Tabella34[[#This Row],[DATA]],Tabella29[], 8, 0)</f>
        <v>0.73</v>
      </c>
      <c r="L276">
        <f>VLOOKUP(Tabella34[[#This Row],[DATA]],Tabella29[], 9, 0)</f>
        <v>64.626999999999995</v>
      </c>
      <c r="M276">
        <f>VLOOKUP(Tabella34[[#This Row],[DATA]],Tabella29[], 10, 0)</f>
        <v>261.13900000000001</v>
      </c>
      <c r="N276">
        <f>VLOOKUP(Tabella34[[#This Row],[DATA]],Tabella29[], 11, 0)</f>
        <v>0</v>
      </c>
      <c r="O276">
        <f>VLOOKUP(Tabella34[[#This Row],[DATA]],Tabella29[], 12, 0)</f>
        <v>0</v>
      </c>
      <c r="P276">
        <f>VLOOKUP(Tabella34[[#This Row],[DATA]],Tabella29[], 13, 0)</f>
        <v>0</v>
      </c>
      <c r="Q276">
        <f>VLOOKUP(Tabella34[[#This Row],[DATA]],Tabella29[], 14, 0)</f>
        <v>0</v>
      </c>
      <c r="R276">
        <f>VLOOKUP(Tabella34[[#This Row],[DATA]],Tabella29[], 15, 0)</f>
        <v>6.6000000000000003E-2</v>
      </c>
      <c r="S276">
        <f>VLOOKUP(Tabella34[[#This Row],[DATA]],Tabella29[], 16, 0)</f>
        <v>0</v>
      </c>
      <c r="T276">
        <f>VLOOKUP(Tabella34[[#This Row],[DATA]],Tabella29[], 17, 0)</f>
        <v>0</v>
      </c>
      <c r="U276">
        <f>VLOOKUP(Tabella34[[#This Row],[DATA]],Tabella29[], 18, 0)</f>
        <v>0</v>
      </c>
      <c r="V276">
        <f>VLOOKUP(Tabella34[[#This Row],[DATA]],Tabella30[], 2, 0)</f>
        <v>68.52</v>
      </c>
      <c r="W276">
        <f>VLOOKUP(Tabella34[[#This Row],[DATA]],Tabella32[], 2, 0)</f>
        <v>64.760000000000005</v>
      </c>
      <c r="X276">
        <f>VLOOKUP(Tabella34[[#This Row],[DATA]],Tabella31[], 2, 0)</f>
        <v>67.599999999999994</v>
      </c>
      <c r="Y276">
        <f>VLOOKUP(Tabella34[[#This Row],[DATA]],Tabella33[], 2, 0)</f>
        <v>87.5</v>
      </c>
      <c r="Z276">
        <v>0</v>
      </c>
      <c r="AA276">
        <v>0</v>
      </c>
      <c r="AD276" s="23">
        <v>44136</v>
      </c>
      <c r="AE276" s="14">
        <v>25364.695</v>
      </c>
      <c r="AF276" s="14">
        <v>0</v>
      </c>
      <c r="AG276" s="14">
        <v>426.464</v>
      </c>
      <c r="AH276" s="14">
        <v>767.52200000000005</v>
      </c>
      <c r="AI276" s="14">
        <v>0</v>
      </c>
      <c r="AJ276" s="14">
        <v>3.4409999999999998</v>
      </c>
      <c r="AK276" s="14">
        <v>1.22</v>
      </c>
      <c r="AL276" s="14"/>
      <c r="AM276" s="14"/>
      <c r="AN276" s="14">
        <v>19.986000000000001</v>
      </c>
      <c r="AO276" s="14">
        <v>215.30600000000001</v>
      </c>
      <c r="AP276" s="14"/>
      <c r="AQ276" s="14"/>
      <c r="AR276" s="14">
        <v>0.11899999999999999</v>
      </c>
      <c r="AS276" s="14"/>
      <c r="AT276" s="14"/>
      <c r="AU276" s="15"/>
      <c r="AW276" s="24">
        <v>44105</v>
      </c>
      <c r="AX276">
        <v>60.65</v>
      </c>
      <c r="AZ276" s="24">
        <v>44105</v>
      </c>
      <c r="BA276">
        <v>59.11</v>
      </c>
      <c r="BC276" s="24">
        <v>44105</v>
      </c>
      <c r="BD276">
        <v>55.06</v>
      </c>
      <c r="BF276" s="24">
        <v>44105</v>
      </c>
      <c r="BG276">
        <v>87.5</v>
      </c>
    </row>
    <row r="277" spans="1:59" x14ac:dyDescent="0.3">
      <c r="A277" s="1">
        <v>44256</v>
      </c>
      <c r="B277" s="2">
        <v>8378.1</v>
      </c>
      <c r="C277" s="7">
        <v>80.941569733740394</v>
      </c>
      <c r="D277" s="39">
        <v>1.8442861825091077E-2</v>
      </c>
      <c r="E277">
        <f>VLOOKUP(Tabella34[[#This Row],[DATA]],Tabella29[], 2, 0)</f>
        <v>68553.14</v>
      </c>
      <c r="F277">
        <f>VLOOKUP(Tabella34[[#This Row],[DATA]],Tabella29[], 3, 0)</f>
        <v>341.81</v>
      </c>
      <c r="G277">
        <f>VLOOKUP(Tabella34[[#This Row],[DATA]],Tabella29[], 4, 0)</f>
        <v>154.51499999999999</v>
      </c>
      <c r="H277">
        <f>VLOOKUP(Tabella34[[#This Row],[DATA]],Tabella29[], 5, 0)</f>
        <v>1489.115</v>
      </c>
      <c r="I277">
        <f>VLOOKUP(Tabella34[[#This Row],[DATA]],Tabella29[], 6, 0)</f>
        <v>9.99</v>
      </c>
      <c r="J277">
        <f>VLOOKUP(Tabella34[[#This Row],[DATA]],Tabella29[], 7, 0)</f>
        <v>6.03</v>
      </c>
      <c r="K277">
        <f>VLOOKUP(Tabella34[[#This Row],[DATA]],Tabella29[], 8, 0)</f>
        <v>0.75</v>
      </c>
      <c r="L277">
        <f>VLOOKUP(Tabella34[[#This Row],[DATA]],Tabella29[], 9, 0)</f>
        <v>62.53</v>
      </c>
      <c r="M277">
        <f>VLOOKUP(Tabella34[[#This Row],[DATA]],Tabella29[], 10, 0)</f>
        <v>251.44800000000001</v>
      </c>
      <c r="N277">
        <f>VLOOKUP(Tabella34[[#This Row],[DATA]],Tabella29[], 11, 0)</f>
        <v>0</v>
      </c>
      <c r="O277">
        <f>VLOOKUP(Tabella34[[#This Row],[DATA]],Tabella29[], 12, 0)</f>
        <v>0</v>
      </c>
      <c r="P277">
        <f>VLOOKUP(Tabella34[[#This Row],[DATA]],Tabella29[], 13, 0)</f>
        <v>0</v>
      </c>
      <c r="Q277">
        <f>VLOOKUP(Tabella34[[#This Row],[DATA]],Tabella29[], 14, 0)</f>
        <v>0</v>
      </c>
      <c r="R277">
        <f>VLOOKUP(Tabella34[[#This Row],[DATA]],Tabella29[], 15, 0)</f>
        <v>6.0999999999999999E-2</v>
      </c>
      <c r="S277">
        <f>VLOOKUP(Tabella34[[#This Row],[DATA]],Tabella29[], 16, 0)</f>
        <v>8.36</v>
      </c>
      <c r="T277">
        <f>VLOOKUP(Tabella34[[#This Row],[DATA]],Tabella29[], 17, 0)</f>
        <v>5.65</v>
      </c>
      <c r="U277">
        <f>VLOOKUP(Tabella34[[#This Row],[DATA]],Tabella29[], 18, 0)</f>
        <v>2.71</v>
      </c>
      <c r="V277">
        <f>VLOOKUP(Tabella34[[#This Row],[DATA]],Tabella30[], 2, 0)</f>
        <v>68.52</v>
      </c>
      <c r="W277">
        <f>VLOOKUP(Tabella34[[#This Row],[DATA]],Tabella32[], 2, 0)</f>
        <v>64.760000000000005</v>
      </c>
      <c r="X277">
        <f>VLOOKUP(Tabella34[[#This Row],[DATA]],Tabella31[], 2, 0)</f>
        <v>67.599999999999994</v>
      </c>
      <c r="Y277">
        <f>VLOOKUP(Tabella34[[#This Row],[DATA]],Tabella33[], 2, 0)</f>
        <v>87.5</v>
      </c>
      <c r="Z277">
        <v>0</v>
      </c>
      <c r="AA277">
        <v>0</v>
      </c>
      <c r="AD277" s="23">
        <v>44137</v>
      </c>
      <c r="AE277" s="16">
        <v>26541.691999999999</v>
      </c>
      <c r="AF277" s="16">
        <v>1176.998</v>
      </c>
      <c r="AG277" s="16">
        <v>435.11599999999999</v>
      </c>
      <c r="AH277" s="16">
        <v>775.63</v>
      </c>
      <c r="AI277" s="16">
        <v>8.1080000000000005</v>
      </c>
      <c r="AJ277" s="16">
        <v>3.7469999999999999</v>
      </c>
      <c r="AK277" s="16">
        <v>1.21</v>
      </c>
      <c r="AL277" s="16">
        <v>56.69</v>
      </c>
      <c r="AM277" s="16">
        <v>410.09500000000003</v>
      </c>
      <c r="AN277" s="16"/>
      <c r="AO277" s="16"/>
      <c r="AP277" s="16"/>
      <c r="AQ277" s="16"/>
      <c r="AR277" s="16">
        <v>0.121</v>
      </c>
      <c r="AS277" s="16"/>
      <c r="AT277" s="16"/>
      <c r="AU277" s="17"/>
      <c r="AW277" s="24">
        <v>44106</v>
      </c>
      <c r="AX277">
        <v>60.65</v>
      </c>
      <c r="AZ277" s="24">
        <v>44106</v>
      </c>
      <c r="BA277">
        <v>59.11</v>
      </c>
      <c r="BC277" s="24">
        <v>44106</v>
      </c>
      <c r="BD277">
        <v>55.06</v>
      </c>
      <c r="BF277" s="24">
        <v>44106</v>
      </c>
      <c r="BG277">
        <v>87.5</v>
      </c>
    </row>
    <row r="278" spans="1:59" x14ac:dyDescent="0.3">
      <c r="A278" s="3">
        <v>44257</v>
      </c>
      <c r="B278" s="4">
        <v>8355.7999999999993</v>
      </c>
      <c r="C278" s="8">
        <v>80.72612744908605</v>
      </c>
      <c r="D278" s="38">
        <v>-2.6652499657315318E-3</v>
      </c>
      <c r="E278">
        <f>VLOOKUP(Tabella34[[#This Row],[DATA]],Tabella29[], 2, 0)</f>
        <v>66962.667000000001</v>
      </c>
      <c r="F278">
        <f>VLOOKUP(Tabella34[[#This Row],[DATA]],Tabella29[], 3, 0)</f>
        <v>-1590.473</v>
      </c>
      <c r="G278">
        <f>VLOOKUP(Tabella34[[#This Row],[DATA]],Tabella29[], 4, 0)</f>
        <v>-95.495999999999995</v>
      </c>
      <c r="H278">
        <f>VLOOKUP(Tabella34[[#This Row],[DATA]],Tabella29[], 5, 0)</f>
        <v>1493.222</v>
      </c>
      <c r="I278">
        <f>VLOOKUP(Tabella34[[#This Row],[DATA]],Tabella29[], 6, 0)</f>
        <v>4.1070000000000002</v>
      </c>
      <c r="J278">
        <f>VLOOKUP(Tabella34[[#This Row],[DATA]],Tabella29[], 7, 0)</f>
        <v>5.2629999999999999</v>
      </c>
      <c r="K278">
        <f>VLOOKUP(Tabella34[[#This Row],[DATA]],Tabella29[], 8, 0)</f>
        <v>0.76</v>
      </c>
      <c r="L278">
        <f>VLOOKUP(Tabella34[[#This Row],[DATA]],Tabella29[], 9, 0)</f>
        <v>59.814</v>
      </c>
      <c r="M278">
        <f>VLOOKUP(Tabella34[[#This Row],[DATA]],Tabella29[], 10, 0)</f>
        <v>240.58099999999999</v>
      </c>
      <c r="N278">
        <f>VLOOKUP(Tabella34[[#This Row],[DATA]],Tabella29[], 11, 0)</f>
        <v>0</v>
      </c>
      <c r="O278">
        <f>VLOOKUP(Tabella34[[#This Row],[DATA]],Tabella29[], 12, 0)</f>
        <v>0</v>
      </c>
      <c r="P278">
        <f>VLOOKUP(Tabella34[[#This Row],[DATA]],Tabella29[], 13, 0)</f>
        <v>0</v>
      </c>
      <c r="Q278">
        <f>VLOOKUP(Tabella34[[#This Row],[DATA]],Tabella29[], 14, 0)</f>
        <v>0</v>
      </c>
      <c r="R278">
        <f>VLOOKUP(Tabella34[[#This Row],[DATA]],Tabella29[], 15, 0)</f>
        <v>0</v>
      </c>
      <c r="S278">
        <f>VLOOKUP(Tabella34[[#This Row],[DATA]],Tabella29[], 16, 0)</f>
        <v>8.68</v>
      </c>
      <c r="T278">
        <f>VLOOKUP(Tabella34[[#This Row],[DATA]],Tabella29[], 17, 0)</f>
        <v>5.93</v>
      </c>
      <c r="U278">
        <f>VLOOKUP(Tabella34[[#This Row],[DATA]],Tabella29[], 18, 0)</f>
        <v>2.75</v>
      </c>
      <c r="V278">
        <f>VLOOKUP(Tabella34[[#This Row],[DATA]],Tabella30[], 2, 0)</f>
        <v>68.52</v>
      </c>
      <c r="W278">
        <f>VLOOKUP(Tabella34[[#This Row],[DATA]],Tabella32[], 2, 0)</f>
        <v>64.760000000000005</v>
      </c>
      <c r="X278">
        <f>VLOOKUP(Tabella34[[#This Row],[DATA]],Tabella31[], 2, 0)</f>
        <v>67.599999999999994</v>
      </c>
      <c r="Y278">
        <f>VLOOKUP(Tabella34[[#This Row],[DATA]],Tabella33[], 2, 0)</f>
        <v>87.5</v>
      </c>
      <c r="Z278">
        <v>0</v>
      </c>
      <c r="AA278">
        <v>0</v>
      </c>
      <c r="AD278" s="23">
        <v>44138</v>
      </c>
      <c r="AE278" s="14">
        <v>26941.07</v>
      </c>
      <c r="AF278" s="14">
        <v>399.37799999999999</v>
      </c>
      <c r="AG278" s="14">
        <v>435.88299999999998</v>
      </c>
      <c r="AH278" s="14">
        <v>780.72199999999998</v>
      </c>
      <c r="AI278" s="14">
        <v>5.0910000000000002</v>
      </c>
      <c r="AJ278" s="14">
        <v>3.6579999999999999</v>
      </c>
      <c r="AK278" s="14">
        <v>1.19</v>
      </c>
      <c r="AL278" s="14">
        <v>58.914999999999999</v>
      </c>
      <c r="AM278" s="14">
        <v>426.63200000000001</v>
      </c>
      <c r="AN278" s="14"/>
      <c r="AO278" s="14"/>
      <c r="AP278" s="14"/>
      <c r="AQ278" s="14"/>
      <c r="AR278" s="14">
        <v>0.122</v>
      </c>
      <c r="AS278" s="14"/>
      <c r="AT278" s="14"/>
      <c r="AU278" s="15"/>
      <c r="AW278" s="24">
        <v>44107</v>
      </c>
      <c r="AX278">
        <v>60.65</v>
      </c>
      <c r="AZ278" s="24">
        <v>44107</v>
      </c>
      <c r="BA278">
        <v>59.11</v>
      </c>
      <c r="BC278" s="24">
        <v>44107</v>
      </c>
      <c r="BD278">
        <v>55.06</v>
      </c>
      <c r="BF278" s="24">
        <v>44107</v>
      </c>
      <c r="BG278">
        <v>87.5</v>
      </c>
    </row>
    <row r="279" spans="1:59" x14ac:dyDescent="0.3">
      <c r="A279" s="1">
        <v>44258</v>
      </c>
      <c r="B279" s="2">
        <v>8329.2999999999993</v>
      </c>
      <c r="C279" s="7">
        <v>80.470108590640336</v>
      </c>
      <c r="D279" s="39">
        <v>-3.1764894765110422E-3</v>
      </c>
      <c r="E279">
        <f>VLOOKUP(Tabella34[[#This Row],[DATA]],Tabella29[], 2, 0)</f>
        <v>67093.952999999994</v>
      </c>
      <c r="F279">
        <f>VLOOKUP(Tabella34[[#This Row],[DATA]],Tabella29[], 3, 0)</f>
        <v>131.286</v>
      </c>
      <c r="G279">
        <f>VLOOKUP(Tabella34[[#This Row],[DATA]],Tabella29[], 4, 0)</f>
        <v>-104.89400000000001</v>
      </c>
      <c r="H279">
        <f>VLOOKUP(Tabella34[[#This Row],[DATA]],Tabella29[], 5, 0)</f>
        <v>1502.7639999999999</v>
      </c>
      <c r="I279">
        <f>VLOOKUP(Tabella34[[#This Row],[DATA]],Tabella29[], 6, 0)</f>
        <v>9.5410000000000004</v>
      </c>
      <c r="J279">
        <f>VLOOKUP(Tabella34[[#This Row],[DATA]],Tabella29[], 7, 0)</f>
        <v>5.4370000000000003</v>
      </c>
      <c r="K279">
        <f>VLOOKUP(Tabella34[[#This Row],[DATA]],Tabella29[], 8, 0)</f>
        <v>0.77</v>
      </c>
      <c r="L279">
        <f>VLOOKUP(Tabella34[[#This Row],[DATA]],Tabella29[], 9, 0)</f>
        <v>57.951999999999998</v>
      </c>
      <c r="M279">
        <f>VLOOKUP(Tabella34[[#This Row],[DATA]],Tabella29[], 10, 0)</f>
        <v>230.78299999999999</v>
      </c>
      <c r="N279">
        <f>VLOOKUP(Tabella34[[#This Row],[DATA]],Tabella29[], 11, 0)</f>
        <v>0</v>
      </c>
      <c r="O279">
        <f>VLOOKUP(Tabella34[[#This Row],[DATA]],Tabella29[], 12, 0)</f>
        <v>0</v>
      </c>
      <c r="P279">
        <f>VLOOKUP(Tabella34[[#This Row],[DATA]],Tabella29[], 13, 0)</f>
        <v>0</v>
      </c>
      <c r="Q279">
        <f>VLOOKUP(Tabella34[[#This Row],[DATA]],Tabella29[], 14, 0)</f>
        <v>0</v>
      </c>
      <c r="R279">
        <f>VLOOKUP(Tabella34[[#This Row],[DATA]],Tabella29[], 15, 0)</f>
        <v>0</v>
      </c>
      <c r="S279">
        <f>VLOOKUP(Tabella34[[#This Row],[DATA]],Tabella29[], 16, 0)</f>
        <v>9.0500000000000007</v>
      </c>
      <c r="T279">
        <f>VLOOKUP(Tabella34[[#This Row],[DATA]],Tabella29[], 17, 0)</f>
        <v>6.25</v>
      </c>
      <c r="U279">
        <f>VLOOKUP(Tabella34[[#This Row],[DATA]],Tabella29[], 18, 0)</f>
        <v>2.8</v>
      </c>
      <c r="V279">
        <f>VLOOKUP(Tabella34[[#This Row],[DATA]],Tabella30[], 2, 0)</f>
        <v>68.52</v>
      </c>
      <c r="W279">
        <f>VLOOKUP(Tabella34[[#This Row],[DATA]],Tabella32[], 2, 0)</f>
        <v>64.760000000000005</v>
      </c>
      <c r="X279">
        <f>VLOOKUP(Tabella34[[#This Row],[DATA]],Tabella31[], 2, 0)</f>
        <v>67.599999999999994</v>
      </c>
      <c r="Y279">
        <f>VLOOKUP(Tabella34[[#This Row],[DATA]],Tabella33[], 2, 0)</f>
        <v>87.5</v>
      </c>
      <c r="Z279">
        <v>0</v>
      </c>
      <c r="AA279">
        <v>0</v>
      </c>
      <c r="AD279" s="23">
        <v>44139</v>
      </c>
      <c r="AE279" s="16">
        <v>27476.782999999999</v>
      </c>
      <c r="AF279" s="16">
        <v>535.71299999999997</v>
      </c>
      <c r="AG279" s="16">
        <v>452.01</v>
      </c>
      <c r="AH279" s="16">
        <v>815.44200000000001</v>
      </c>
      <c r="AI279" s="16">
        <v>34.72</v>
      </c>
      <c r="AJ279" s="16">
        <v>8.1050000000000004</v>
      </c>
      <c r="AK279" s="16">
        <v>1.1599999999999999</v>
      </c>
      <c r="AL279" s="16">
        <v>59.6</v>
      </c>
      <c r="AM279" s="16">
        <v>434.80399999999997</v>
      </c>
      <c r="AN279" s="16"/>
      <c r="AO279" s="16"/>
      <c r="AP279" s="16"/>
      <c r="AQ279" s="16"/>
      <c r="AR279" s="16">
        <v>0.127</v>
      </c>
      <c r="AS279" s="16"/>
      <c r="AT279" s="16"/>
      <c r="AU279" s="17"/>
      <c r="AW279" s="24">
        <v>44108</v>
      </c>
      <c r="AX279">
        <v>60.65</v>
      </c>
      <c r="AZ279" s="24">
        <v>44108</v>
      </c>
      <c r="BA279">
        <v>59.11</v>
      </c>
      <c r="BC279" s="24">
        <v>44108</v>
      </c>
      <c r="BD279">
        <v>55.06</v>
      </c>
      <c r="BF279" s="24">
        <v>44108</v>
      </c>
      <c r="BG279">
        <v>87.5</v>
      </c>
    </row>
    <row r="280" spans="1:59" x14ac:dyDescent="0.3">
      <c r="A280" s="3">
        <v>44259</v>
      </c>
      <c r="B280" s="4">
        <v>8354</v>
      </c>
      <c r="C280" s="8">
        <v>80.708737488889753</v>
      </c>
      <c r="D280" s="38">
        <v>2.961047040699724E-3</v>
      </c>
      <c r="E280">
        <f>VLOOKUP(Tabella34[[#This Row],[DATA]],Tabella29[], 2, 0)</f>
        <v>67223.100000000006</v>
      </c>
      <c r="F280">
        <f>VLOOKUP(Tabella34[[#This Row],[DATA]],Tabella29[], 3, 0)</f>
        <v>129.14699999999999</v>
      </c>
      <c r="G280">
        <f>VLOOKUP(Tabella34[[#This Row],[DATA]],Tabella29[], 4, 0)</f>
        <v>-115.685</v>
      </c>
      <c r="H280">
        <f>VLOOKUP(Tabella34[[#This Row],[DATA]],Tabella29[], 5, 0)</f>
        <v>1508.1969999999999</v>
      </c>
      <c r="I280">
        <f>VLOOKUP(Tabella34[[#This Row],[DATA]],Tabella29[], 6, 0)</f>
        <v>5.4340000000000002</v>
      </c>
      <c r="J280">
        <f>VLOOKUP(Tabella34[[#This Row],[DATA]],Tabella29[], 7, 0)</f>
        <v>5.1589999999999998</v>
      </c>
      <c r="K280">
        <f>VLOOKUP(Tabella34[[#This Row],[DATA]],Tabella29[], 8, 0)</f>
        <v>0.78</v>
      </c>
      <c r="L280">
        <f>VLOOKUP(Tabella34[[#This Row],[DATA]],Tabella29[], 9, 0)</f>
        <v>55.942</v>
      </c>
      <c r="M280">
        <f>VLOOKUP(Tabella34[[#This Row],[DATA]],Tabella29[], 10, 0)</f>
        <v>218.20400000000001</v>
      </c>
      <c r="N280">
        <f>VLOOKUP(Tabella34[[#This Row],[DATA]],Tabella29[], 11, 0)</f>
        <v>0</v>
      </c>
      <c r="O280">
        <f>VLOOKUP(Tabella34[[#This Row],[DATA]],Tabella29[], 12, 0)</f>
        <v>0</v>
      </c>
      <c r="P280">
        <f>VLOOKUP(Tabella34[[#This Row],[DATA]],Tabella29[], 13, 0)</f>
        <v>728.34299999999996</v>
      </c>
      <c r="Q280">
        <f>VLOOKUP(Tabella34[[#This Row],[DATA]],Tabella29[], 14, 0)</f>
        <v>0</v>
      </c>
      <c r="R280">
        <f>VLOOKUP(Tabella34[[#This Row],[DATA]],Tabella29[], 15, 0)</f>
        <v>0</v>
      </c>
      <c r="S280">
        <f>VLOOKUP(Tabella34[[#This Row],[DATA]],Tabella29[], 16, 0)</f>
        <v>9.57</v>
      </c>
      <c r="T280">
        <f>VLOOKUP(Tabella34[[#This Row],[DATA]],Tabella29[], 17, 0)</f>
        <v>6.69</v>
      </c>
      <c r="U280">
        <f>VLOOKUP(Tabella34[[#This Row],[DATA]],Tabella29[], 18, 0)</f>
        <v>2.87</v>
      </c>
      <c r="V280">
        <f>VLOOKUP(Tabella34[[#This Row],[DATA]],Tabella30[], 2, 0)</f>
        <v>68.52</v>
      </c>
      <c r="W280">
        <f>VLOOKUP(Tabella34[[#This Row],[DATA]],Tabella32[], 2, 0)</f>
        <v>64.760000000000005</v>
      </c>
      <c r="X280">
        <f>VLOOKUP(Tabella34[[#This Row],[DATA]],Tabella31[], 2, 0)</f>
        <v>67.599999999999994</v>
      </c>
      <c r="Y280">
        <f>VLOOKUP(Tabella34[[#This Row],[DATA]],Tabella33[], 2, 0)</f>
        <v>87.5</v>
      </c>
      <c r="Z280">
        <v>0</v>
      </c>
      <c r="AA280">
        <v>0</v>
      </c>
      <c r="AD280" s="23">
        <v>44140</v>
      </c>
      <c r="AE280" s="14">
        <v>27945.451000000001</v>
      </c>
      <c r="AF280" s="14">
        <v>468.66800000000001</v>
      </c>
      <c r="AG280" s="14">
        <v>446.9</v>
      </c>
      <c r="AH280" s="14">
        <v>823.31399999999996</v>
      </c>
      <c r="AI280" s="14">
        <v>7.8719999999999999</v>
      </c>
      <c r="AJ280" s="14">
        <v>8.7010000000000005</v>
      </c>
      <c r="AK280" s="14">
        <v>1.1299999999999999</v>
      </c>
      <c r="AL280" s="14">
        <v>59.942</v>
      </c>
      <c r="AM280" s="14">
        <v>433.863</v>
      </c>
      <c r="AN280" s="14"/>
      <c r="AO280" s="14"/>
      <c r="AP280" s="14">
        <v>321.887</v>
      </c>
      <c r="AQ280" s="14"/>
      <c r="AR280" s="14">
        <v>0.125</v>
      </c>
      <c r="AS280" s="14"/>
      <c r="AT280" s="14"/>
      <c r="AU280" s="15"/>
      <c r="AW280" s="24">
        <v>44109</v>
      </c>
      <c r="AX280">
        <v>60.65</v>
      </c>
      <c r="AZ280" s="24">
        <v>44109</v>
      </c>
      <c r="BA280">
        <v>59.11</v>
      </c>
      <c r="BC280" s="24">
        <v>44109</v>
      </c>
      <c r="BD280">
        <v>55.06</v>
      </c>
      <c r="BF280" s="24">
        <v>44109</v>
      </c>
      <c r="BG280">
        <v>87.5</v>
      </c>
    </row>
    <row r="281" spans="1:59" x14ac:dyDescent="0.3">
      <c r="A281" s="1">
        <v>44260</v>
      </c>
      <c r="B281" s="2">
        <v>8286.7999999999993</v>
      </c>
      <c r="C281" s="7">
        <v>80.059512308227383</v>
      </c>
      <c r="D281" s="39">
        <v>-8.0765786853869755E-3</v>
      </c>
      <c r="E281">
        <f>VLOOKUP(Tabella34[[#This Row],[DATA]],Tabella29[], 2, 0)</f>
        <v>67365.445999999996</v>
      </c>
      <c r="F281">
        <f>VLOOKUP(Tabella34[[#This Row],[DATA]],Tabella29[], 3, 0)</f>
        <v>142.346</v>
      </c>
      <c r="G281">
        <f>VLOOKUP(Tabella34[[#This Row],[DATA]],Tabella29[], 4, 0)</f>
        <v>-120.84</v>
      </c>
      <c r="H281">
        <f>VLOOKUP(Tabella34[[#This Row],[DATA]],Tabella29[], 5, 0)</f>
        <v>1521.8240000000001</v>
      </c>
      <c r="I281">
        <f>VLOOKUP(Tabella34[[#This Row],[DATA]],Tabella29[], 6, 0)</f>
        <v>13.627000000000001</v>
      </c>
      <c r="J281">
        <f>VLOOKUP(Tabella34[[#This Row],[DATA]],Tabella29[], 7, 0)</f>
        <v>6.1</v>
      </c>
      <c r="K281">
        <f>VLOOKUP(Tabella34[[#This Row],[DATA]],Tabella29[], 8, 0)</f>
        <v>0.8</v>
      </c>
      <c r="L281">
        <f>VLOOKUP(Tabella34[[#This Row],[DATA]],Tabella29[], 9, 0)</f>
        <v>55</v>
      </c>
      <c r="M281">
        <f>VLOOKUP(Tabella34[[#This Row],[DATA]],Tabella29[], 10, 0)</f>
        <v>211.70099999999999</v>
      </c>
      <c r="N281">
        <f>VLOOKUP(Tabella34[[#This Row],[DATA]],Tabella29[], 11, 0)</f>
        <v>0</v>
      </c>
      <c r="O281">
        <f>VLOOKUP(Tabella34[[#This Row],[DATA]],Tabella29[], 12, 0)</f>
        <v>0</v>
      </c>
      <c r="P281">
        <f>VLOOKUP(Tabella34[[#This Row],[DATA]],Tabella29[], 13, 0)</f>
        <v>0</v>
      </c>
      <c r="Q281">
        <f>VLOOKUP(Tabella34[[#This Row],[DATA]],Tabella29[], 14, 0)</f>
        <v>0</v>
      </c>
      <c r="R281">
        <f>VLOOKUP(Tabella34[[#This Row],[DATA]],Tabella29[], 15, 0)</f>
        <v>0</v>
      </c>
      <c r="S281">
        <f>VLOOKUP(Tabella34[[#This Row],[DATA]],Tabella29[], 16, 0)</f>
        <v>0</v>
      </c>
      <c r="T281">
        <f>VLOOKUP(Tabella34[[#This Row],[DATA]],Tabella29[], 17, 0)</f>
        <v>0</v>
      </c>
      <c r="U281">
        <f>VLOOKUP(Tabella34[[#This Row],[DATA]],Tabella29[], 18, 0)</f>
        <v>0</v>
      </c>
      <c r="V281">
        <f>VLOOKUP(Tabella34[[#This Row],[DATA]],Tabella30[], 2, 0)</f>
        <v>68.52</v>
      </c>
      <c r="W281">
        <f>VLOOKUP(Tabella34[[#This Row],[DATA]],Tabella32[], 2, 0)</f>
        <v>64.760000000000005</v>
      </c>
      <c r="X281">
        <f>VLOOKUP(Tabella34[[#This Row],[DATA]],Tabella31[], 2, 0)</f>
        <v>67.599999999999994</v>
      </c>
      <c r="Y281">
        <f>VLOOKUP(Tabella34[[#This Row],[DATA]],Tabella33[], 2, 0)</f>
        <v>87.5</v>
      </c>
      <c r="Z281">
        <v>0</v>
      </c>
      <c r="AA281">
        <v>0</v>
      </c>
      <c r="AD281" s="23">
        <v>44141</v>
      </c>
      <c r="AE281" s="16">
        <v>28427.126</v>
      </c>
      <c r="AF281" s="16">
        <v>481.67500000000001</v>
      </c>
      <c r="AG281" s="16">
        <v>437.49</v>
      </c>
      <c r="AH281" s="16">
        <v>830.73800000000006</v>
      </c>
      <c r="AI281" s="16">
        <v>7.423</v>
      </c>
      <c r="AJ281" s="16">
        <v>9.0310000000000006</v>
      </c>
      <c r="AK281" s="16">
        <v>1.1100000000000001</v>
      </c>
      <c r="AL281" s="16">
        <v>61.247</v>
      </c>
      <c r="AM281" s="16">
        <v>432.964</v>
      </c>
      <c r="AN281" s="16"/>
      <c r="AO281" s="16"/>
      <c r="AP281" s="16"/>
      <c r="AQ281" s="16"/>
      <c r="AR281" s="16">
        <v>0.123</v>
      </c>
      <c r="AS281" s="16"/>
      <c r="AT281" s="16"/>
      <c r="AU281" s="17"/>
      <c r="AW281" s="24">
        <v>44110</v>
      </c>
      <c r="AX281">
        <v>60.65</v>
      </c>
      <c r="AZ281" s="24">
        <v>44110</v>
      </c>
      <c r="BA281">
        <v>59.11</v>
      </c>
      <c r="BC281" s="24">
        <v>44110</v>
      </c>
      <c r="BD281">
        <v>55.06</v>
      </c>
      <c r="BF281" s="24">
        <v>44110</v>
      </c>
      <c r="BG281">
        <v>87.5</v>
      </c>
    </row>
    <row r="282" spans="1:59" x14ac:dyDescent="0.3">
      <c r="A282" s="3">
        <v>44263</v>
      </c>
      <c r="B282" s="4">
        <v>8444.2000000000007</v>
      </c>
      <c r="C282" s="8">
        <v>81.580167716505017</v>
      </c>
      <c r="D282" s="38">
        <v>1.8815927773110877E-2</v>
      </c>
      <c r="E282">
        <f>VLOOKUP(Tabella34[[#This Row],[DATA]],Tabella29[], 2, 0)</f>
        <v>67621.259000000005</v>
      </c>
      <c r="F282">
        <f>VLOOKUP(Tabella34[[#This Row],[DATA]],Tabella29[], 3, 0)</f>
        <v>255.81200000000001</v>
      </c>
      <c r="G282">
        <f>VLOOKUP(Tabella34[[#This Row],[DATA]],Tabella29[], 4, 0)</f>
        <v>-133.126</v>
      </c>
      <c r="H282">
        <f>VLOOKUP(Tabella34[[#This Row],[DATA]],Tabella29[], 5, 0)</f>
        <v>1528.1990000000001</v>
      </c>
      <c r="I282">
        <f>VLOOKUP(Tabella34[[#This Row],[DATA]],Tabella29[], 6, 0)</f>
        <v>6.375</v>
      </c>
      <c r="J282">
        <f>VLOOKUP(Tabella34[[#This Row],[DATA]],Tabella29[], 7, 0)</f>
        <v>5.5830000000000002</v>
      </c>
      <c r="K282">
        <f>VLOOKUP(Tabella34[[#This Row],[DATA]],Tabella29[], 8, 0)</f>
        <v>0.83</v>
      </c>
      <c r="L282">
        <f>VLOOKUP(Tabella34[[#This Row],[DATA]],Tabella29[], 9, 0)</f>
        <v>52.860999999999997</v>
      </c>
      <c r="M282">
        <f>VLOOKUP(Tabella34[[#This Row],[DATA]],Tabella29[], 10, 0)</f>
        <v>208.81299999999999</v>
      </c>
      <c r="N282">
        <f>VLOOKUP(Tabella34[[#This Row],[DATA]],Tabella29[], 11, 0)</f>
        <v>0</v>
      </c>
      <c r="O282">
        <f>VLOOKUP(Tabella34[[#This Row],[DATA]],Tabella29[], 12, 0)</f>
        <v>0</v>
      </c>
      <c r="P282">
        <f>VLOOKUP(Tabella34[[#This Row],[DATA]],Tabella29[], 13, 0)</f>
        <v>0</v>
      </c>
      <c r="Q282">
        <f>VLOOKUP(Tabella34[[#This Row],[DATA]],Tabella29[], 14, 0)</f>
        <v>0</v>
      </c>
      <c r="R282">
        <f>VLOOKUP(Tabella34[[#This Row],[DATA]],Tabella29[], 15, 0)</f>
        <v>0</v>
      </c>
      <c r="S282">
        <f>VLOOKUP(Tabella34[[#This Row],[DATA]],Tabella29[], 16, 0)</f>
        <v>10.37</v>
      </c>
      <c r="T282">
        <f>VLOOKUP(Tabella34[[#This Row],[DATA]],Tabella29[], 17, 0)</f>
        <v>7.35</v>
      </c>
      <c r="U282">
        <f>VLOOKUP(Tabella34[[#This Row],[DATA]],Tabella29[], 18, 0)</f>
        <v>3.02</v>
      </c>
      <c r="V282">
        <f>VLOOKUP(Tabella34[[#This Row],[DATA]],Tabella30[], 2, 0)</f>
        <v>68.52</v>
      </c>
      <c r="W282">
        <f>VLOOKUP(Tabella34[[#This Row],[DATA]],Tabella32[], 2, 0)</f>
        <v>64.760000000000005</v>
      </c>
      <c r="X282">
        <f>VLOOKUP(Tabella34[[#This Row],[DATA]],Tabella31[], 2, 0)</f>
        <v>67.599999999999994</v>
      </c>
      <c r="Y282">
        <f>VLOOKUP(Tabella34[[#This Row],[DATA]],Tabella33[], 2, 0)</f>
        <v>87.5</v>
      </c>
      <c r="Z282">
        <v>0</v>
      </c>
      <c r="AA282">
        <v>0</v>
      </c>
      <c r="AD282" s="23">
        <v>44142</v>
      </c>
      <c r="AE282" s="14">
        <v>28427.126</v>
      </c>
      <c r="AF282" s="14">
        <v>0</v>
      </c>
      <c r="AG282" s="14">
        <v>437.49</v>
      </c>
      <c r="AH282" s="14">
        <v>830.73800000000006</v>
      </c>
      <c r="AI282" s="14">
        <v>0</v>
      </c>
      <c r="AJ282" s="14">
        <v>9.0310000000000006</v>
      </c>
      <c r="AK282" s="14">
        <v>1.0900000000000001</v>
      </c>
      <c r="AL282" s="14"/>
      <c r="AM282" s="14"/>
      <c r="AN282" s="14"/>
      <c r="AO282" s="14"/>
      <c r="AP282" s="14"/>
      <c r="AQ282" s="14"/>
      <c r="AR282" s="14">
        <v>0.122</v>
      </c>
      <c r="AS282" s="14"/>
      <c r="AT282" s="14"/>
      <c r="AU282" s="15"/>
      <c r="AW282" s="24">
        <v>44111</v>
      </c>
      <c r="AX282">
        <v>64.349999999999994</v>
      </c>
      <c r="AZ282" s="24">
        <v>44111</v>
      </c>
      <c r="BA282">
        <v>61.2</v>
      </c>
      <c r="BC282" s="24">
        <v>44111</v>
      </c>
      <c r="BD282">
        <v>57.44</v>
      </c>
      <c r="BF282" s="24">
        <v>44111</v>
      </c>
      <c r="BG282">
        <v>87.5</v>
      </c>
    </row>
    <row r="283" spans="1:59" x14ac:dyDescent="0.3">
      <c r="A283" s="1">
        <v>44264</v>
      </c>
      <c r="B283" s="2">
        <v>8496.4</v>
      </c>
      <c r="C283" s="7">
        <v>82.084476562198091</v>
      </c>
      <c r="D283" s="39">
        <v>6.1627292078852104E-3</v>
      </c>
      <c r="E283">
        <f>VLOOKUP(Tabella34[[#This Row],[DATA]],Tabella29[], 2, 0)</f>
        <v>67707.085999999996</v>
      </c>
      <c r="F283">
        <f>VLOOKUP(Tabella34[[#This Row],[DATA]],Tabella29[], 3, 0)</f>
        <v>85.826999999999998</v>
      </c>
      <c r="G283">
        <f>VLOOKUP(Tabella34[[#This Row],[DATA]],Tabella29[], 4, 0)</f>
        <v>106.346</v>
      </c>
      <c r="H283">
        <f>VLOOKUP(Tabella34[[#This Row],[DATA]],Tabella29[], 5, 0)</f>
        <v>1534.425</v>
      </c>
      <c r="I283">
        <f>VLOOKUP(Tabella34[[#This Row],[DATA]],Tabella29[], 6, 0)</f>
        <v>6.2249999999999996</v>
      </c>
      <c r="J283">
        <f>VLOOKUP(Tabella34[[#This Row],[DATA]],Tabella29[], 7, 0)</f>
        <v>5.8860000000000001</v>
      </c>
      <c r="K283">
        <f>VLOOKUP(Tabella34[[#This Row],[DATA]],Tabella29[], 8, 0)</f>
        <v>0.85</v>
      </c>
      <c r="L283">
        <f>VLOOKUP(Tabella34[[#This Row],[DATA]],Tabella29[], 9, 0)</f>
        <v>50.444000000000003</v>
      </c>
      <c r="M283">
        <f>VLOOKUP(Tabella34[[#This Row],[DATA]],Tabella29[], 10, 0)</f>
        <v>200.684</v>
      </c>
      <c r="N283">
        <f>VLOOKUP(Tabella34[[#This Row],[DATA]],Tabella29[], 11, 0)</f>
        <v>0</v>
      </c>
      <c r="O283">
        <f>VLOOKUP(Tabella34[[#This Row],[DATA]],Tabella29[], 12, 0)</f>
        <v>0</v>
      </c>
      <c r="P283">
        <f>VLOOKUP(Tabella34[[#This Row],[DATA]],Tabella29[], 13, 0)</f>
        <v>0</v>
      </c>
      <c r="Q283">
        <f>VLOOKUP(Tabella34[[#This Row],[DATA]],Tabella29[], 14, 0)</f>
        <v>0</v>
      </c>
      <c r="R283">
        <f>VLOOKUP(Tabella34[[#This Row],[DATA]],Tabella29[], 15, 0)</f>
        <v>4.3999999999999997E-2</v>
      </c>
      <c r="S283">
        <f>VLOOKUP(Tabella34[[#This Row],[DATA]],Tabella29[], 16, 0)</f>
        <v>10.67</v>
      </c>
      <c r="T283">
        <f>VLOOKUP(Tabella34[[#This Row],[DATA]],Tabella29[], 17, 0)</f>
        <v>7.58</v>
      </c>
      <c r="U283">
        <f>VLOOKUP(Tabella34[[#This Row],[DATA]],Tabella29[], 18, 0)</f>
        <v>3.1</v>
      </c>
      <c r="V283">
        <f>VLOOKUP(Tabella34[[#This Row],[DATA]],Tabella30[], 2, 0)</f>
        <v>68.52</v>
      </c>
      <c r="W283">
        <f>VLOOKUP(Tabella34[[#This Row],[DATA]],Tabella32[], 2, 0)</f>
        <v>64.760000000000005</v>
      </c>
      <c r="X283">
        <f>VLOOKUP(Tabella34[[#This Row],[DATA]],Tabella31[], 2, 0)</f>
        <v>67.599999999999994</v>
      </c>
      <c r="Y283">
        <f>VLOOKUP(Tabella34[[#This Row],[DATA]],Tabella33[], 2, 0)</f>
        <v>87.5</v>
      </c>
      <c r="Z283">
        <v>0</v>
      </c>
      <c r="AA283">
        <v>0</v>
      </c>
      <c r="AD283" s="23">
        <v>44143</v>
      </c>
      <c r="AE283" s="16">
        <v>28427.126</v>
      </c>
      <c r="AF283" s="16">
        <v>0</v>
      </c>
      <c r="AG283" s="16">
        <v>437.49</v>
      </c>
      <c r="AH283" s="16">
        <v>830.73800000000006</v>
      </c>
      <c r="AI283" s="16">
        <v>0</v>
      </c>
      <c r="AJ283" s="16">
        <v>9.0310000000000006</v>
      </c>
      <c r="AK283" s="16">
        <v>1.07</v>
      </c>
      <c r="AL283" s="16"/>
      <c r="AM283" s="16"/>
      <c r="AN283" s="16">
        <v>19.331</v>
      </c>
      <c r="AO283" s="16">
        <v>203.602</v>
      </c>
      <c r="AP283" s="16"/>
      <c r="AQ283" s="16"/>
      <c r="AR283" s="16">
        <v>0.122</v>
      </c>
      <c r="AS283" s="16"/>
      <c r="AT283" s="16"/>
      <c r="AU283" s="17"/>
      <c r="AW283" s="24">
        <v>44112</v>
      </c>
      <c r="AX283">
        <v>64.349999999999994</v>
      </c>
      <c r="AZ283" s="24">
        <v>44112</v>
      </c>
      <c r="BA283">
        <v>61.2</v>
      </c>
      <c r="BC283" s="24">
        <v>44112</v>
      </c>
      <c r="BD283">
        <v>57.44</v>
      </c>
      <c r="BF283" s="24">
        <v>44112</v>
      </c>
      <c r="BG283">
        <v>87.5</v>
      </c>
    </row>
    <row r="284" spans="1:59" x14ac:dyDescent="0.3">
      <c r="A284" s="3">
        <v>44265</v>
      </c>
      <c r="B284" s="4">
        <v>8525.2000000000007</v>
      </c>
      <c r="C284" s="8">
        <v>82.362715925339117</v>
      </c>
      <c r="D284" s="38">
        <v>3.3839389343537449E-3</v>
      </c>
      <c r="E284">
        <f>VLOOKUP(Tabella34[[#This Row],[DATA]],Tabella29[], 2, 0)</f>
        <v>67859.379000000001</v>
      </c>
      <c r="F284">
        <f>VLOOKUP(Tabella34[[#This Row],[DATA]],Tabella29[], 3, 0)</f>
        <v>152.29400000000001</v>
      </c>
      <c r="G284">
        <f>VLOOKUP(Tabella34[[#This Row],[DATA]],Tabella29[], 4, 0)</f>
        <v>109.34699999999999</v>
      </c>
      <c r="H284">
        <f>VLOOKUP(Tabella34[[#This Row],[DATA]],Tabella29[], 5, 0)</f>
        <v>1539.43</v>
      </c>
      <c r="I284">
        <f>VLOOKUP(Tabella34[[#This Row],[DATA]],Tabella29[], 6, 0)</f>
        <v>5.0060000000000002</v>
      </c>
      <c r="J284">
        <f>VLOOKUP(Tabella34[[#This Row],[DATA]],Tabella29[], 7, 0)</f>
        <v>5.2380000000000004</v>
      </c>
      <c r="K284">
        <f>VLOOKUP(Tabella34[[#This Row],[DATA]],Tabella29[], 8, 0)</f>
        <v>0.87</v>
      </c>
      <c r="L284">
        <f>VLOOKUP(Tabella34[[#This Row],[DATA]],Tabella29[], 9, 0)</f>
        <v>49.631</v>
      </c>
      <c r="M284">
        <f>VLOOKUP(Tabella34[[#This Row],[DATA]],Tabella29[], 10, 0)</f>
        <v>195.01499999999999</v>
      </c>
      <c r="N284">
        <f>VLOOKUP(Tabella34[[#This Row],[DATA]],Tabella29[], 11, 0)</f>
        <v>0</v>
      </c>
      <c r="O284">
        <f>VLOOKUP(Tabella34[[#This Row],[DATA]],Tabella29[], 12, 0)</f>
        <v>0</v>
      </c>
      <c r="P284">
        <f>VLOOKUP(Tabella34[[#This Row],[DATA]],Tabella29[], 13, 0)</f>
        <v>0</v>
      </c>
      <c r="Q284">
        <f>VLOOKUP(Tabella34[[#This Row],[DATA]],Tabella29[], 14, 0)</f>
        <v>0</v>
      </c>
      <c r="R284">
        <f>VLOOKUP(Tabella34[[#This Row],[DATA]],Tabella29[], 15, 0)</f>
        <v>4.5999999999999999E-2</v>
      </c>
      <c r="S284">
        <f>VLOOKUP(Tabella34[[#This Row],[DATA]],Tabella29[], 16, 0)</f>
        <v>11.06</v>
      </c>
      <c r="T284">
        <f>VLOOKUP(Tabella34[[#This Row],[DATA]],Tabella29[], 17, 0)</f>
        <v>7.85</v>
      </c>
      <c r="U284">
        <f>VLOOKUP(Tabella34[[#This Row],[DATA]],Tabella29[], 18, 0)</f>
        <v>3.22</v>
      </c>
      <c r="V284">
        <f>VLOOKUP(Tabella34[[#This Row],[DATA]],Tabella30[], 2, 0)</f>
        <v>68.52</v>
      </c>
      <c r="W284">
        <f>VLOOKUP(Tabella34[[#This Row],[DATA]],Tabella32[], 2, 0)</f>
        <v>64.760000000000005</v>
      </c>
      <c r="X284">
        <f>VLOOKUP(Tabella34[[#This Row],[DATA]],Tabella31[], 2, 0)</f>
        <v>67.599999999999994</v>
      </c>
      <c r="Y284">
        <f>VLOOKUP(Tabella34[[#This Row],[DATA]],Tabella33[], 2, 0)</f>
        <v>87.5</v>
      </c>
      <c r="Z284">
        <v>0</v>
      </c>
      <c r="AA284">
        <v>0</v>
      </c>
      <c r="AD284" s="23">
        <v>44144</v>
      </c>
      <c r="AE284" s="14">
        <v>29547.796999999999</v>
      </c>
      <c r="AF284" s="14">
        <v>1120.671</v>
      </c>
      <c r="AG284" s="14">
        <v>429.44400000000002</v>
      </c>
      <c r="AH284" s="14">
        <v>841.69</v>
      </c>
      <c r="AI284" s="14">
        <v>10.952999999999999</v>
      </c>
      <c r="AJ284" s="14">
        <v>9.4369999999999994</v>
      </c>
      <c r="AK284" s="14">
        <v>1.06</v>
      </c>
      <c r="AL284" s="14">
        <v>64.326999999999998</v>
      </c>
      <c r="AM284" s="14">
        <v>449.86399999999998</v>
      </c>
      <c r="AN284" s="14"/>
      <c r="AO284" s="14"/>
      <c r="AP284" s="14"/>
      <c r="AQ284" s="14"/>
      <c r="AR284" s="14">
        <v>0.12</v>
      </c>
      <c r="AS284" s="14"/>
      <c r="AT284" s="14"/>
      <c r="AU284" s="15"/>
      <c r="AW284" s="24">
        <v>44113</v>
      </c>
      <c r="AX284">
        <v>64.349999999999994</v>
      </c>
      <c r="AZ284" s="24">
        <v>44113</v>
      </c>
      <c r="BA284">
        <v>61.2</v>
      </c>
      <c r="BC284" s="24">
        <v>44113</v>
      </c>
      <c r="BD284">
        <v>57.44</v>
      </c>
      <c r="BF284" s="24">
        <v>44113</v>
      </c>
      <c r="BG284">
        <v>87.5</v>
      </c>
    </row>
    <row r="285" spans="1:59" x14ac:dyDescent="0.3">
      <c r="A285" s="1">
        <v>44266</v>
      </c>
      <c r="B285" s="2">
        <v>8593</v>
      </c>
      <c r="C285" s="7">
        <v>83.017737759400248</v>
      </c>
      <c r="D285" s="39">
        <v>7.9214350261394787E-3</v>
      </c>
      <c r="E285">
        <f>VLOOKUP(Tabella34[[#This Row],[DATA]],Tabella29[], 2, 0)</f>
        <v>67993.19</v>
      </c>
      <c r="F285">
        <f>VLOOKUP(Tabella34[[#This Row],[DATA]],Tabella29[], 3, 0)</f>
        <v>133.81</v>
      </c>
      <c r="G285">
        <f>VLOOKUP(Tabella34[[#This Row],[DATA]],Tabella29[], 4, 0)</f>
        <v>110.01300000000001</v>
      </c>
      <c r="H285">
        <f>VLOOKUP(Tabella34[[#This Row],[DATA]],Tabella29[], 5, 0)</f>
        <v>1542.0830000000001</v>
      </c>
      <c r="I285">
        <f>VLOOKUP(Tabella34[[#This Row],[DATA]],Tabella29[], 6, 0)</f>
        <v>2.653</v>
      </c>
      <c r="J285">
        <f>VLOOKUP(Tabella34[[#This Row],[DATA]],Tabella29[], 7, 0)</f>
        <v>4.8410000000000002</v>
      </c>
      <c r="K285">
        <f>VLOOKUP(Tabella34[[#This Row],[DATA]],Tabella29[], 8, 0)</f>
        <v>0.88</v>
      </c>
      <c r="L285">
        <f>VLOOKUP(Tabella34[[#This Row],[DATA]],Tabella29[], 9, 0)</f>
        <v>48.433</v>
      </c>
      <c r="M285">
        <f>VLOOKUP(Tabella34[[#This Row],[DATA]],Tabella29[], 10, 0)</f>
        <v>187.37700000000001</v>
      </c>
      <c r="N285">
        <f>VLOOKUP(Tabella34[[#This Row],[DATA]],Tabella29[], 11, 0)</f>
        <v>0</v>
      </c>
      <c r="O285">
        <f>VLOOKUP(Tabella34[[#This Row],[DATA]],Tabella29[], 12, 0)</f>
        <v>0</v>
      </c>
      <c r="P285">
        <f>VLOOKUP(Tabella34[[#This Row],[DATA]],Tabella29[], 13, 0)</f>
        <v>744.79899999999998</v>
      </c>
      <c r="Q285">
        <f>VLOOKUP(Tabella34[[#This Row],[DATA]],Tabella29[], 14, 0)</f>
        <v>0</v>
      </c>
      <c r="R285">
        <f>VLOOKUP(Tabella34[[#This Row],[DATA]],Tabella29[], 15, 0)</f>
        <v>4.7E-2</v>
      </c>
      <c r="S285">
        <f>VLOOKUP(Tabella34[[#This Row],[DATA]],Tabella29[], 16, 0)</f>
        <v>11.45</v>
      </c>
      <c r="T285">
        <f>VLOOKUP(Tabella34[[#This Row],[DATA]],Tabella29[], 17, 0)</f>
        <v>8.06</v>
      </c>
      <c r="U285">
        <f>VLOOKUP(Tabella34[[#This Row],[DATA]],Tabella29[], 18, 0)</f>
        <v>3.39</v>
      </c>
      <c r="V285">
        <f>VLOOKUP(Tabella34[[#This Row],[DATA]],Tabella30[], 2, 0)</f>
        <v>68.52</v>
      </c>
      <c r="W285">
        <f>VLOOKUP(Tabella34[[#This Row],[DATA]],Tabella32[], 2, 0)</f>
        <v>64.760000000000005</v>
      </c>
      <c r="X285">
        <f>VLOOKUP(Tabella34[[#This Row],[DATA]],Tabella31[], 2, 0)</f>
        <v>67.599999999999994</v>
      </c>
      <c r="Y285">
        <f>VLOOKUP(Tabella34[[#This Row],[DATA]],Tabella33[], 2, 0)</f>
        <v>87.5</v>
      </c>
      <c r="Z285">
        <v>1</v>
      </c>
      <c r="AA285">
        <v>0</v>
      </c>
      <c r="AD285" s="23">
        <v>44145</v>
      </c>
      <c r="AE285" s="16">
        <v>29547.796999999999</v>
      </c>
      <c r="AF285" s="16">
        <v>0</v>
      </c>
      <c r="AG285" s="16">
        <v>372.39</v>
      </c>
      <c r="AH285" s="16">
        <v>841.69</v>
      </c>
      <c r="AI285" s="16">
        <v>0</v>
      </c>
      <c r="AJ285" s="16">
        <v>8.7100000000000009</v>
      </c>
      <c r="AK285" s="16">
        <v>1.04</v>
      </c>
      <c r="AL285" s="16">
        <v>65.546999999999997</v>
      </c>
      <c r="AM285" s="16">
        <v>448.02499999999998</v>
      </c>
      <c r="AN285" s="16"/>
      <c r="AO285" s="16"/>
      <c r="AP285" s="16"/>
      <c r="AQ285" s="16"/>
      <c r="AR285" s="16">
        <v>0.104</v>
      </c>
      <c r="AS285" s="16"/>
      <c r="AT285" s="16"/>
      <c r="AU285" s="17"/>
      <c r="AW285" s="24">
        <v>44114</v>
      </c>
      <c r="AX285">
        <v>64.349999999999994</v>
      </c>
      <c r="AZ285" s="24">
        <v>44114</v>
      </c>
      <c r="BA285">
        <v>61.2</v>
      </c>
      <c r="BC285" s="24">
        <v>44114</v>
      </c>
      <c r="BD285">
        <v>57.44</v>
      </c>
      <c r="BF285" s="24">
        <v>44114</v>
      </c>
      <c r="BG285">
        <v>87.5</v>
      </c>
    </row>
    <row r="286" spans="1:59" x14ac:dyDescent="0.3">
      <c r="A286" s="3">
        <v>44267</v>
      </c>
      <c r="B286" s="4">
        <v>8644.5</v>
      </c>
      <c r="C286" s="8">
        <v>83.515283842794773</v>
      </c>
      <c r="D286" s="38">
        <v>5.9753622316077249E-3</v>
      </c>
      <c r="E286">
        <f>VLOOKUP(Tabella34[[#This Row],[DATA]],Tabella29[], 2, 0)</f>
        <v>68107.596999999994</v>
      </c>
      <c r="F286">
        <f>VLOOKUP(Tabella34[[#This Row],[DATA]],Tabella29[], 3, 0)</f>
        <v>114.407</v>
      </c>
      <c r="G286">
        <f>VLOOKUP(Tabella34[[#This Row],[DATA]],Tabella29[], 4, 0)</f>
        <v>106.02200000000001</v>
      </c>
      <c r="H286">
        <f>VLOOKUP(Tabella34[[#This Row],[DATA]],Tabella29[], 5, 0)</f>
        <v>1545.7840000000001</v>
      </c>
      <c r="I286">
        <f>VLOOKUP(Tabella34[[#This Row],[DATA]],Tabella29[], 6, 0)</f>
        <v>3.7010000000000001</v>
      </c>
      <c r="J286">
        <f>VLOOKUP(Tabella34[[#This Row],[DATA]],Tabella29[], 7, 0)</f>
        <v>3.423</v>
      </c>
      <c r="K286">
        <f>VLOOKUP(Tabella34[[#This Row],[DATA]],Tabella29[], 8, 0)</f>
        <v>0.9</v>
      </c>
      <c r="L286">
        <f>VLOOKUP(Tabella34[[#This Row],[DATA]],Tabella29[], 9, 0)</f>
        <v>46.764000000000003</v>
      </c>
      <c r="M286">
        <f>VLOOKUP(Tabella34[[#This Row],[DATA]],Tabella29[], 10, 0)</f>
        <v>182.69300000000001</v>
      </c>
      <c r="N286">
        <f>VLOOKUP(Tabella34[[#This Row],[DATA]],Tabella29[], 11, 0)</f>
        <v>0</v>
      </c>
      <c r="O286">
        <f>VLOOKUP(Tabella34[[#This Row],[DATA]],Tabella29[], 12, 0)</f>
        <v>0</v>
      </c>
      <c r="P286">
        <f>VLOOKUP(Tabella34[[#This Row],[DATA]],Tabella29[], 13, 0)</f>
        <v>0</v>
      </c>
      <c r="Q286">
        <f>VLOOKUP(Tabella34[[#This Row],[DATA]],Tabella29[], 14, 0)</f>
        <v>0</v>
      </c>
      <c r="R286">
        <f>VLOOKUP(Tabella34[[#This Row],[DATA]],Tabella29[], 15, 0)</f>
        <v>4.4999999999999998E-2</v>
      </c>
      <c r="S286">
        <f>VLOOKUP(Tabella34[[#This Row],[DATA]],Tabella29[], 16, 0)</f>
        <v>0</v>
      </c>
      <c r="T286">
        <f>VLOOKUP(Tabella34[[#This Row],[DATA]],Tabella29[], 17, 0)</f>
        <v>0</v>
      </c>
      <c r="U286">
        <f>VLOOKUP(Tabella34[[#This Row],[DATA]],Tabella29[], 18, 0)</f>
        <v>0</v>
      </c>
      <c r="V286">
        <f>VLOOKUP(Tabella34[[#This Row],[DATA]],Tabella30[], 2, 0)</f>
        <v>68.52</v>
      </c>
      <c r="W286">
        <f>VLOOKUP(Tabella34[[#This Row],[DATA]],Tabella32[], 2, 0)</f>
        <v>64.760000000000005</v>
      </c>
      <c r="X286">
        <f>VLOOKUP(Tabella34[[#This Row],[DATA]],Tabella31[], 2, 0)</f>
        <v>67.599999999999994</v>
      </c>
      <c r="Y286">
        <f>VLOOKUP(Tabella34[[#This Row],[DATA]],Tabella33[], 2, 0)</f>
        <v>87.5</v>
      </c>
      <c r="Z286">
        <v>0</v>
      </c>
      <c r="AA286">
        <v>0</v>
      </c>
      <c r="AD286" s="23">
        <v>44146</v>
      </c>
      <c r="AE286" s="14">
        <v>30328.433000000001</v>
      </c>
      <c r="AF286" s="14">
        <v>780.63599999999997</v>
      </c>
      <c r="AG286" s="14">
        <v>407.37900000000002</v>
      </c>
      <c r="AH286" s="14">
        <v>857.94899999999996</v>
      </c>
      <c r="AI286" s="14">
        <v>16.257999999999999</v>
      </c>
      <c r="AJ286" s="14">
        <v>6.0720000000000001</v>
      </c>
      <c r="AK286" s="14">
        <v>1.04</v>
      </c>
      <c r="AL286" s="14">
        <v>66.167000000000002</v>
      </c>
      <c r="AM286" s="14">
        <v>450.33499999999998</v>
      </c>
      <c r="AN286" s="14"/>
      <c r="AO286" s="14"/>
      <c r="AP286" s="14"/>
      <c r="AQ286" s="14"/>
      <c r="AR286" s="14">
        <v>0.114</v>
      </c>
      <c r="AS286" s="14"/>
      <c r="AT286" s="14"/>
      <c r="AU286" s="15"/>
      <c r="AW286" s="24">
        <v>44115</v>
      </c>
      <c r="AX286">
        <v>64.349999999999994</v>
      </c>
      <c r="AZ286" s="24">
        <v>44115</v>
      </c>
      <c r="BA286">
        <v>61.2</v>
      </c>
      <c r="BC286" s="24">
        <v>44115</v>
      </c>
      <c r="BD286">
        <v>57.44</v>
      </c>
      <c r="BF286" s="24">
        <v>44115</v>
      </c>
      <c r="BG286">
        <v>87.5</v>
      </c>
    </row>
    <row r="287" spans="1:59" x14ac:dyDescent="0.3">
      <c r="A287" s="1">
        <v>44270</v>
      </c>
      <c r="B287" s="2">
        <v>8635.4</v>
      </c>
      <c r="C287" s="7">
        <v>83.427367932913398</v>
      </c>
      <c r="D287" s="39">
        <v>-1.0532469332858061E-3</v>
      </c>
      <c r="E287">
        <f>VLOOKUP(Tabella34[[#This Row],[DATA]],Tabella29[], 2, 0)</f>
        <v>68350.573999999993</v>
      </c>
      <c r="F287">
        <f>VLOOKUP(Tabella34[[#This Row],[DATA]],Tabella29[], 3, 0)</f>
        <v>242.977</v>
      </c>
      <c r="G287">
        <f>VLOOKUP(Tabella34[[#This Row],[DATA]],Tabella29[], 4, 0)</f>
        <v>104.188</v>
      </c>
      <c r="H287">
        <f>VLOOKUP(Tabella34[[#This Row],[DATA]],Tabella29[], 5, 0)</f>
        <v>1549.335</v>
      </c>
      <c r="I287">
        <f>VLOOKUP(Tabella34[[#This Row],[DATA]],Tabella29[], 6, 0)</f>
        <v>3.5510000000000002</v>
      </c>
      <c r="J287">
        <f>VLOOKUP(Tabella34[[#This Row],[DATA]],Tabella29[], 7, 0)</f>
        <v>3.0190000000000001</v>
      </c>
      <c r="K287">
        <f>VLOOKUP(Tabella34[[#This Row],[DATA]],Tabella29[], 8, 0)</f>
        <v>0.93</v>
      </c>
      <c r="L287">
        <f>VLOOKUP(Tabella34[[#This Row],[DATA]],Tabella29[], 9, 0)</f>
        <v>45.180999999999997</v>
      </c>
      <c r="M287">
        <f>VLOOKUP(Tabella34[[#This Row],[DATA]],Tabella29[], 10, 0)</f>
        <v>185.73</v>
      </c>
      <c r="N287">
        <f>VLOOKUP(Tabella34[[#This Row],[DATA]],Tabella29[], 11, 0)</f>
        <v>0</v>
      </c>
      <c r="O287">
        <f>VLOOKUP(Tabella34[[#This Row],[DATA]],Tabella29[], 12, 0)</f>
        <v>0</v>
      </c>
      <c r="P287">
        <f>VLOOKUP(Tabella34[[#This Row],[DATA]],Tabella29[], 13, 0)</f>
        <v>0</v>
      </c>
      <c r="Q287">
        <f>VLOOKUP(Tabella34[[#This Row],[DATA]],Tabella29[], 14, 0)</f>
        <v>0</v>
      </c>
      <c r="R287">
        <f>VLOOKUP(Tabella34[[#This Row],[DATA]],Tabella29[], 15, 0)</f>
        <v>4.4999999999999998E-2</v>
      </c>
      <c r="S287">
        <f>VLOOKUP(Tabella34[[#This Row],[DATA]],Tabella29[], 16, 0)</f>
        <v>12.08</v>
      </c>
      <c r="T287">
        <f>VLOOKUP(Tabella34[[#This Row],[DATA]],Tabella29[], 17, 0)</f>
        <v>8.4499999999999993</v>
      </c>
      <c r="U287">
        <f>VLOOKUP(Tabella34[[#This Row],[DATA]],Tabella29[], 18, 0)</f>
        <v>3.62</v>
      </c>
      <c r="V287">
        <f>VLOOKUP(Tabella34[[#This Row],[DATA]],Tabella30[], 2, 0)</f>
        <v>66.67</v>
      </c>
      <c r="W287">
        <f>VLOOKUP(Tabella34[[#This Row],[DATA]],Tabella32[], 2, 0)</f>
        <v>63.57</v>
      </c>
      <c r="X287">
        <f>VLOOKUP(Tabella34[[#This Row],[DATA]],Tabella31[], 2, 0)</f>
        <v>66.56</v>
      </c>
      <c r="Y287">
        <f>VLOOKUP(Tabella34[[#This Row],[DATA]],Tabella33[], 2, 0)</f>
        <v>87.5</v>
      </c>
      <c r="Z287">
        <v>0</v>
      </c>
      <c r="AA287">
        <v>1</v>
      </c>
      <c r="AD287" s="23">
        <v>44147</v>
      </c>
      <c r="AE287" s="16">
        <v>30745.823</v>
      </c>
      <c r="AF287" s="16">
        <v>417.39</v>
      </c>
      <c r="AG287" s="16">
        <v>400.053</v>
      </c>
      <c r="AH287" s="16">
        <v>865.56500000000005</v>
      </c>
      <c r="AI287" s="16">
        <v>7.6159999999999997</v>
      </c>
      <c r="AJ287" s="16">
        <v>6.0359999999999996</v>
      </c>
      <c r="AK287" s="16">
        <v>1.02</v>
      </c>
      <c r="AL287" s="16">
        <v>66.808999999999997</v>
      </c>
      <c r="AM287" s="16">
        <v>439.08199999999999</v>
      </c>
      <c r="AN287" s="16"/>
      <c r="AO287" s="16"/>
      <c r="AP287" s="16">
        <v>347.02</v>
      </c>
      <c r="AQ287" s="16"/>
      <c r="AR287" s="16">
        <v>0.111</v>
      </c>
      <c r="AS287" s="16"/>
      <c r="AT287" s="16"/>
      <c r="AU287" s="17"/>
      <c r="AW287" s="24">
        <v>44116</v>
      </c>
      <c r="AX287">
        <v>64.349999999999994</v>
      </c>
      <c r="AZ287" s="24">
        <v>44116</v>
      </c>
      <c r="BA287">
        <v>61.2</v>
      </c>
      <c r="BC287" s="24">
        <v>44116</v>
      </c>
      <c r="BD287">
        <v>57.44</v>
      </c>
      <c r="BF287" s="24">
        <v>44116</v>
      </c>
      <c r="BG287">
        <v>87.5</v>
      </c>
    </row>
    <row r="288" spans="1:59" x14ac:dyDescent="0.3">
      <c r="A288" s="3">
        <v>44271</v>
      </c>
      <c r="B288" s="4">
        <v>8657.7000000000007</v>
      </c>
      <c r="C288" s="8">
        <v>83.642810217567742</v>
      </c>
      <c r="D288" s="38">
        <v>2.5790647554046059E-3</v>
      </c>
      <c r="E288">
        <f>VLOOKUP(Tabella34[[#This Row],[DATA]],Tabella29[], 2, 0)</f>
        <v>68456.724000000002</v>
      </c>
      <c r="F288">
        <f>VLOOKUP(Tabella34[[#This Row],[DATA]],Tabella29[], 3, 0)</f>
        <v>106.15</v>
      </c>
      <c r="G288">
        <f>VLOOKUP(Tabella34[[#This Row],[DATA]],Tabella29[], 4, 0)</f>
        <v>107.09099999999999</v>
      </c>
      <c r="H288">
        <f>VLOOKUP(Tabella34[[#This Row],[DATA]],Tabella29[], 5, 0)</f>
        <v>1552.3520000000001</v>
      </c>
      <c r="I288">
        <f>VLOOKUP(Tabella34[[#This Row],[DATA]],Tabella29[], 6, 0)</f>
        <v>3.016</v>
      </c>
      <c r="J288">
        <f>VLOOKUP(Tabella34[[#This Row],[DATA]],Tabella29[], 7, 0)</f>
        <v>2.5609999999999999</v>
      </c>
      <c r="K288">
        <f>VLOOKUP(Tabella34[[#This Row],[DATA]],Tabella29[], 8, 0)</f>
        <v>0.96</v>
      </c>
      <c r="L288">
        <f>VLOOKUP(Tabella34[[#This Row],[DATA]],Tabella29[], 9, 0)</f>
        <v>43.576999999999998</v>
      </c>
      <c r="M288">
        <f>VLOOKUP(Tabella34[[#This Row],[DATA]],Tabella29[], 10, 0)</f>
        <v>178.58500000000001</v>
      </c>
      <c r="N288">
        <f>VLOOKUP(Tabella34[[#This Row],[DATA]],Tabella29[], 11, 0)</f>
        <v>0</v>
      </c>
      <c r="O288">
        <f>VLOOKUP(Tabella34[[#This Row],[DATA]],Tabella29[], 12, 0)</f>
        <v>0</v>
      </c>
      <c r="P288">
        <f>VLOOKUP(Tabella34[[#This Row],[DATA]],Tabella29[], 13, 0)</f>
        <v>0</v>
      </c>
      <c r="Q288">
        <f>VLOOKUP(Tabella34[[#This Row],[DATA]],Tabella29[], 14, 0)</f>
        <v>0</v>
      </c>
      <c r="R288">
        <f>VLOOKUP(Tabella34[[#This Row],[DATA]],Tabella29[], 15, 0)</f>
        <v>4.5999999999999999E-2</v>
      </c>
      <c r="S288">
        <f>VLOOKUP(Tabella34[[#This Row],[DATA]],Tabella29[], 16, 0)</f>
        <v>12.28</v>
      </c>
      <c r="T288">
        <f>VLOOKUP(Tabella34[[#This Row],[DATA]],Tabella29[], 17, 0)</f>
        <v>8.59</v>
      </c>
      <c r="U288">
        <f>VLOOKUP(Tabella34[[#This Row],[DATA]],Tabella29[], 18, 0)</f>
        <v>3.7</v>
      </c>
      <c r="V288">
        <f>VLOOKUP(Tabella34[[#This Row],[DATA]],Tabella30[], 2, 0)</f>
        <v>66.67</v>
      </c>
      <c r="W288">
        <f>VLOOKUP(Tabella34[[#This Row],[DATA]],Tabella32[], 2, 0)</f>
        <v>63.57</v>
      </c>
      <c r="X288">
        <f>VLOOKUP(Tabella34[[#This Row],[DATA]],Tabella31[], 2, 0)</f>
        <v>66.56</v>
      </c>
      <c r="Y288">
        <f>VLOOKUP(Tabella34[[#This Row],[DATA]],Tabella33[], 2, 0)</f>
        <v>87.5</v>
      </c>
      <c r="Z288">
        <v>0</v>
      </c>
      <c r="AA288">
        <v>0</v>
      </c>
      <c r="AD288" s="23">
        <v>44148</v>
      </c>
      <c r="AE288" s="14">
        <v>31203.004000000001</v>
      </c>
      <c r="AF288" s="14">
        <v>457.18099999999998</v>
      </c>
      <c r="AG288" s="14">
        <v>396.55399999999997</v>
      </c>
      <c r="AH288" s="14">
        <v>872.154</v>
      </c>
      <c r="AI288" s="14">
        <v>6.5890000000000004</v>
      </c>
      <c r="AJ288" s="14">
        <v>5.9169999999999998</v>
      </c>
      <c r="AK288" s="14">
        <v>0.99</v>
      </c>
      <c r="AL288" s="14">
        <v>66.852000000000004</v>
      </c>
      <c r="AM288" s="14">
        <v>434.18400000000003</v>
      </c>
      <c r="AN288" s="14"/>
      <c r="AO288" s="14"/>
      <c r="AP288" s="14"/>
      <c r="AQ288" s="14"/>
      <c r="AR288" s="14">
        <v>0.112</v>
      </c>
      <c r="AS288" s="14"/>
      <c r="AT288" s="14"/>
      <c r="AU288" s="15"/>
      <c r="AW288" s="24">
        <v>44117</v>
      </c>
      <c r="AX288">
        <v>64.349999999999994</v>
      </c>
      <c r="AZ288" s="24">
        <v>44117</v>
      </c>
      <c r="BA288">
        <v>62.76</v>
      </c>
      <c r="BC288" s="24">
        <v>44117</v>
      </c>
      <c r="BD288">
        <v>59.23</v>
      </c>
      <c r="BF288" s="24">
        <v>44117</v>
      </c>
      <c r="BG288">
        <v>87.5</v>
      </c>
    </row>
    <row r="289" spans="1:59" x14ac:dyDescent="0.3">
      <c r="A289" s="1">
        <v>44272</v>
      </c>
      <c r="B289" s="2">
        <v>8599.5</v>
      </c>
      <c r="C289" s="7">
        <v>83.08053483788693</v>
      </c>
      <c r="D289" s="39">
        <v>-6.7450363504026195E-3</v>
      </c>
      <c r="E289">
        <f>VLOOKUP(Tabella34[[#This Row],[DATA]],Tabella29[], 2, 0)</f>
        <v>68587.047000000006</v>
      </c>
      <c r="F289">
        <f>VLOOKUP(Tabella34[[#This Row],[DATA]],Tabella29[], 3, 0)</f>
        <v>130.32400000000001</v>
      </c>
      <c r="G289">
        <f>VLOOKUP(Tabella34[[#This Row],[DATA]],Tabella29[], 4, 0)</f>
        <v>103.953</v>
      </c>
      <c r="H289">
        <f>VLOOKUP(Tabella34[[#This Row],[DATA]],Tabella29[], 5, 0)</f>
        <v>1557.229</v>
      </c>
      <c r="I289">
        <f>VLOOKUP(Tabella34[[#This Row],[DATA]],Tabella29[], 6, 0)</f>
        <v>4.8780000000000001</v>
      </c>
      <c r="J289">
        <f>VLOOKUP(Tabella34[[#This Row],[DATA]],Tabella29[], 7, 0)</f>
        <v>2.5430000000000001</v>
      </c>
      <c r="K289">
        <f>VLOOKUP(Tabella34[[#This Row],[DATA]],Tabella29[], 8, 0)</f>
        <v>0.97</v>
      </c>
      <c r="L289">
        <f>VLOOKUP(Tabella34[[#This Row],[DATA]],Tabella29[], 9, 0)</f>
        <v>42.720999999999997</v>
      </c>
      <c r="M289">
        <f>VLOOKUP(Tabella34[[#This Row],[DATA]],Tabella29[], 10, 0)</f>
        <v>172.65899999999999</v>
      </c>
      <c r="N289">
        <f>VLOOKUP(Tabella34[[#This Row],[DATA]],Tabella29[], 11, 0)</f>
        <v>0</v>
      </c>
      <c r="O289">
        <f>VLOOKUP(Tabella34[[#This Row],[DATA]],Tabella29[], 12, 0)</f>
        <v>0</v>
      </c>
      <c r="P289">
        <f>VLOOKUP(Tabella34[[#This Row],[DATA]],Tabella29[], 13, 0)</f>
        <v>0</v>
      </c>
      <c r="Q289">
        <f>VLOOKUP(Tabella34[[#This Row],[DATA]],Tabella29[], 14, 0)</f>
        <v>0</v>
      </c>
      <c r="R289">
        <f>VLOOKUP(Tabella34[[#This Row],[DATA]],Tabella29[], 15, 0)</f>
        <v>4.4999999999999998E-2</v>
      </c>
      <c r="S289">
        <f>VLOOKUP(Tabella34[[#This Row],[DATA]],Tabella29[], 16, 0)</f>
        <v>12.53</v>
      </c>
      <c r="T289">
        <f>VLOOKUP(Tabella34[[#This Row],[DATA]],Tabella29[], 17, 0)</f>
        <v>8.67</v>
      </c>
      <c r="U289">
        <f>VLOOKUP(Tabella34[[#This Row],[DATA]],Tabella29[], 18, 0)</f>
        <v>3.86</v>
      </c>
      <c r="V289">
        <f>VLOOKUP(Tabella34[[#This Row],[DATA]],Tabella30[], 2, 0)</f>
        <v>69.44</v>
      </c>
      <c r="W289">
        <f>VLOOKUP(Tabella34[[#This Row],[DATA]],Tabella32[], 2, 0)</f>
        <v>65.36</v>
      </c>
      <c r="X289">
        <f>VLOOKUP(Tabella34[[#This Row],[DATA]],Tabella31[], 2, 0)</f>
        <v>68.13</v>
      </c>
      <c r="Y289">
        <f>VLOOKUP(Tabella34[[#This Row],[DATA]],Tabella33[], 2, 0)</f>
        <v>87.5</v>
      </c>
      <c r="Z289">
        <v>0</v>
      </c>
      <c r="AA289">
        <v>0</v>
      </c>
      <c r="AD289" s="23">
        <v>44149</v>
      </c>
      <c r="AE289" s="16">
        <v>31203.004000000001</v>
      </c>
      <c r="AF289" s="16">
        <v>0</v>
      </c>
      <c r="AG289" s="16">
        <v>396.55399999999997</v>
      </c>
      <c r="AH289" s="16">
        <v>872.154</v>
      </c>
      <c r="AI289" s="16">
        <v>0</v>
      </c>
      <c r="AJ289" s="16">
        <v>5.9169999999999998</v>
      </c>
      <c r="AK289" s="16">
        <v>0.96</v>
      </c>
      <c r="AL289" s="16"/>
      <c r="AM289" s="16"/>
      <c r="AN289" s="16"/>
      <c r="AO289" s="16"/>
      <c r="AP289" s="16"/>
      <c r="AQ289" s="16"/>
      <c r="AR289" s="16">
        <v>0.113</v>
      </c>
      <c r="AS289" s="16"/>
      <c r="AT289" s="16"/>
      <c r="AU289" s="17"/>
      <c r="AW289" s="24">
        <v>44118</v>
      </c>
      <c r="AX289">
        <v>64.349999999999994</v>
      </c>
      <c r="AZ289" s="24">
        <v>44118</v>
      </c>
      <c r="BA289">
        <v>62.76</v>
      </c>
      <c r="BC289" s="24">
        <v>44118</v>
      </c>
      <c r="BD289">
        <v>59.23</v>
      </c>
      <c r="BF289" s="24">
        <v>44118</v>
      </c>
      <c r="BG289">
        <v>87.5</v>
      </c>
    </row>
    <row r="290" spans="1:59" x14ac:dyDescent="0.3">
      <c r="A290" s="3">
        <v>44273</v>
      </c>
      <c r="B290" s="4">
        <v>8624.6</v>
      </c>
      <c r="C290" s="8">
        <v>83.32302817173553</v>
      </c>
      <c r="D290" s="38">
        <v>2.914522995981615E-3</v>
      </c>
      <c r="E290">
        <f>VLOOKUP(Tabella34[[#This Row],[DATA]],Tabella29[], 2, 0)</f>
        <v>68720.024000000005</v>
      </c>
      <c r="F290">
        <f>VLOOKUP(Tabella34[[#This Row],[DATA]],Tabella29[], 3, 0)</f>
        <v>132.976</v>
      </c>
      <c r="G290">
        <f>VLOOKUP(Tabella34[[#This Row],[DATA]],Tabella29[], 4, 0)</f>
        <v>103.833</v>
      </c>
      <c r="H290">
        <f>VLOOKUP(Tabella34[[#This Row],[DATA]],Tabella29[], 5, 0)</f>
        <v>1559.732</v>
      </c>
      <c r="I290">
        <f>VLOOKUP(Tabella34[[#This Row],[DATA]],Tabella29[], 6, 0)</f>
        <v>2.5030000000000001</v>
      </c>
      <c r="J290">
        <f>VLOOKUP(Tabella34[[#This Row],[DATA]],Tabella29[], 7, 0)</f>
        <v>2.5209999999999999</v>
      </c>
      <c r="K290">
        <f>VLOOKUP(Tabella34[[#This Row],[DATA]],Tabella29[], 8, 0)</f>
        <v>0.98</v>
      </c>
      <c r="L290">
        <f>VLOOKUP(Tabella34[[#This Row],[DATA]],Tabella29[], 9, 0)</f>
        <v>41.716000000000001</v>
      </c>
      <c r="M290">
        <f>VLOOKUP(Tabella34[[#This Row],[DATA]],Tabella29[], 10, 0)</f>
        <v>167.739</v>
      </c>
      <c r="N290">
        <f>VLOOKUP(Tabella34[[#This Row],[DATA]],Tabella29[], 11, 0)</f>
        <v>0</v>
      </c>
      <c r="O290">
        <f>VLOOKUP(Tabella34[[#This Row],[DATA]],Tabella29[], 12, 0)</f>
        <v>0</v>
      </c>
      <c r="P290">
        <f>VLOOKUP(Tabella34[[#This Row],[DATA]],Tabella29[], 13, 0)</f>
        <v>760.80799999999999</v>
      </c>
      <c r="Q290">
        <f>VLOOKUP(Tabella34[[#This Row],[DATA]],Tabella29[], 14, 0)</f>
        <v>0</v>
      </c>
      <c r="R290">
        <f>VLOOKUP(Tabella34[[#This Row],[DATA]],Tabella29[], 15, 0)</f>
        <v>4.4999999999999998E-2</v>
      </c>
      <c r="S290">
        <f>VLOOKUP(Tabella34[[#This Row],[DATA]],Tabella29[], 16, 0)</f>
        <v>12.82</v>
      </c>
      <c r="T290">
        <f>VLOOKUP(Tabella34[[#This Row],[DATA]],Tabella29[], 17, 0)</f>
        <v>8.7799999999999994</v>
      </c>
      <c r="U290">
        <f>VLOOKUP(Tabella34[[#This Row],[DATA]],Tabella29[], 18, 0)</f>
        <v>4.04</v>
      </c>
      <c r="V290">
        <f>VLOOKUP(Tabella34[[#This Row],[DATA]],Tabella30[], 2, 0)</f>
        <v>69.44</v>
      </c>
      <c r="W290">
        <f>VLOOKUP(Tabella34[[#This Row],[DATA]],Tabella32[], 2, 0)</f>
        <v>65.36</v>
      </c>
      <c r="X290">
        <f>VLOOKUP(Tabella34[[#This Row],[DATA]],Tabella31[], 2, 0)</f>
        <v>68.13</v>
      </c>
      <c r="Y290">
        <f>VLOOKUP(Tabella34[[#This Row],[DATA]],Tabella33[], 2, 0)</f>
        <v>87.5</v>
      </c>
      <c r="Z290">
        <v>1</v>
      </c>
      <c r="AA290">
        <v>0</v>
      </c>
      <c r="AD290" s="23">
        <v>44150</v>
      </c>
      <c r="AE290" s="14">
        <v>31203.004000000001</v>
      </c>
      <c r="AF290" s="14">
        <v>0</v>
      </c>
      <c r="AG290" s="14">
        <v>396.55399999999997</v>
      </c>
      <c r="AH290" s="14">
        <v>872.154</v>
      </c>
      <c r="AI290" s="14">
        <v>0</v>
      </c>
      <c r="AJ290" s="14">
        <v>5.9169999999999998</v>
      </c>
      <c r="AK290" s="14">
        <v>0.93</v>
      </c>
      <c r="AL290" s="14"/>
      <c r="AM290" s="14"/>
      <c r="AN290" s="14">
        <v>15.148</v>
      </c>
      <c r="AO290" s="14">
        <v>165.7</v>
      </c>
      <c r="AP290" s="14"/>
      <c r="AQ290" s="14"/>
      <c r="AR290" s="14">
        <v>0.115</v>
      </c>
      <c r="AS290" s="14"/>
      <c r="AT290" s="14"/>
      <c r="AU290" s="15"/>
      <c r="AW290" s="24">
        <v>44119</v>
      </c>
      <c r="AX290">
        <v>64.349999999999994</v>
      </c>
      <c r="AZ290" s="24">
        <v>44119</v>
      </c>
      <c r="BA290">
        <v>62.76</v>
      </c>
      <c r="BC290" s="24">
        <v>44119</v>
      </c>
      <c r="BD290">
        <v>59.23</v>
      </c>
      <c r="BF290" s="24">
        <v>44119</v>
      </c>
      <c r="BG290">
        <v>87.5</v>
      </c>
    </row>
    <row r="291" spans="1:59" x14ac:dyDescent="0.3">
      <c r="A291" s="1">
        <v>44274</v>
      </c>
      <c r="B291" s="2">
        <v>8493</v>
      </c>
      <c r="C291" s="7">
        <v>82.05162885960506</v>
      </c>
      <c r="D291" s="39">
        <v>-1.5376290232519529E-2</v>
      </c>
      <c r="E291">
        <f>VLOOKUP(Tabella34[[#This Row],[DATA]],Tabella29[], 2, 0)</f>
        <v>68720.024000000005</v>
      </c>
      <c r="F291">
        <f>VLOOKUP(Tabella34[[#This Row],[DATA]],Tabella29[], 3, 0)</f>
        <v>0</v>
      </c>
      <c r="G291">
        <f>VLOOKUP(Tabella34[[#This Row],[DATA]],Tabella29[], 4, 0)</f>
        <v>87.489000000000004</v>
      </c>
      <c r="H291">
        <f>VLOOKUP(Tabella34[[#This Row],[DATA]],Tabella29[], 5, 0)</f>
        <v>1559.732</v>
      </c>
      <c r="I291">
        <f>VLOOKUP(Tabella34[[#This Row],[DATA]],Tabella29[], 6, 0)</f>
        <v>0</v>
      </c>
      <c r="J291">
        <f>VLOOKUP(Tabella34[[#This Row],[DATA]],Tabella29[], 7, 0)</f>
        <v>1.9930000000000001</v>
      </c>
      <c r="K291">
        <f>VLOOKUP(Tabella34[[#This Row],[DATA]],Tabella29[], 8, 0)</f>
        <v>1</v>
      </c>
      <c r="L291">
        <f>VLOOKUP(Tabella34[[#This Row],[DATA]],Tabella29[], 9, 0)</f>
        <v>0</v>
      </c>
      <c r="M291">
        <f>VLOOKUP(Tabella34[[#This Row],[DATA]],Tabella29[], 10, 0)</f>
        <v>0</v>
      </c>
      <c r="N291">
        <f>VLOOKUP(Tabella34[[#This Row],[DATA]],Tabella29[], 11, 0)</f>
        <v>0</v>
      </c>
      <c r="O291">
        <f>VLOOKUP(Tabella34[[#This Row],[DATA]],Tabella29[], 12, 0)</f>
        <v>0</v>
      </c>
      <c r="P291">
        <f>VLOOKUP(Tabella34[[#This Row],[DATA]],Tabella29[], 13, 0)</f>
        <v>0</v>
      </c>
      <c r="Q291">
        <f>VLOOKUP(Tabella34[[#This Row],[DATA]],Tabella29[], 14, 0)</f>
        <v>0</v>
      </c>
      <c r="R291">
        <f>VLOOKUP(Tabella34[[#This Row],[DATA]],Tabella29[], 15, 0)</f>
        <v>3.7999999999999999E-2</v>
      </c>
      <c r="S291">
        <f>VLOOKUP(Tabella34[[#This Row],[DATA]],Tabella29[], 16, 0)</f>
        <v>0</v>
      </c>
      <c r="T291">
        <f>VLOOKUP(Tabella34[[#This Row],[DATA]],Tabella29[], 17, 0)</f>
        <v>0</v>
      </c>
      <c r="U291">
        <f>VLOOKUP(Tabella34[[#This Row],[DATA]],Tabella29[], 18, 0)</f>
        <v>0</v>
      </c>
      <c r="V291">
        <f>VLOOKUP(Tabella34[[#This Row],[DATA]],Tabella30[], 2, 0)</f>
        <v>69.44</v>
      </c>
      <c r="W291">
        <f>VLOOKUP(Tabella34[[#This Row],[DATA]],Tabella32[], 2, 0)</f>
        <v>65.36</v>
      </c>
      <c r="X291">
        <f>VLOOKUP(Tabella34[[#This Row],[DATA]],Tabella31[], 2, 0)</f>
        <v>68.13</v>
      </c>
      <c r="Y291">
        <f>VLOOKUP(Tabella34[[#This Row],[DATA]],Tabella33[], 2, 0)</f>
        <v>87.5</v>
      </c>
      <c r="Z291">
        <v>0</v>
      </c>
      <c r="AA291">
        <v>0</v>
      </c>
      <c r="AD291" s="23">
        <v>44151</v>
      </c>
      <c r="AE291" s="16">
        <v>32021.761999999999</v>
      </c>
      <c r="AF291" s="16">
        <v>818.75800000000004</v>
      </c>
      <c r="AG291" s="16">
        <v>353.42399999999998</v>
      </c>
      <c r="AH291" s="16">
        <v>882.50800000000004</v>
      </c>
      <c r="AI291" s="16">
        <v>10.353999999999999</v>
      </c>
      <c r="AJ291" s="16">
        <v>5.8310000000000004</v>
      </c>
      <c r="AK291" s="16">
        <v>0.9</v>
      </c>
      <c r="AL291" s="16">
        <v>67.515000000000001</v>
      </c>
      <c r="AM291" s="16">
        <v>437.52100000000002</v>
      </c>
      <c r="AN291" s="16"/>
      <c r="AO291" s="16"/>
      <c r="AP291" s="16"/>
      <c r="AQ291" s="16"/>
      <c r="AR291" s="16">
        <v>0.104</v>
      </c>
      <c r="AS291" s="16"/>
      <c r="AT291" s="16"/>
      <c r="AU291" s="17"/>
      <c r="AW291" s="24">
        <v>44120</v>
      </c>
      <c r="AX291">
        <v>64.349999999999994</v>
      </c>
      <c r="AZ291" s="24">
        <v>44120</v>
      </c>
      <c r="BA291">
        <v>62.76</v>
      </c>
      <c r="BC291" s="24">
        <v>44120</v>
      </c>
      <c r="BD291">
        <v>59.23</v>
      </c>
      <c r="BF291" s="24">
        <v>44120</v>
      </c>
      <c r="BG291">
        <v>87.5</v>
      </c>
    </row>
    <row r="292" spans="1:59" x14ac:dyDescent="0.3">
      <c r="A292" s="3">
        <v>44277</v>
      </c>
      <c r="B292" s="4">
        <v>8343.5</v>
      </c>
      <c r="C292" s="8">
        <v>80.607296054411265</v>
      </c>
      <c r="D292" s="38">
        <v>-1.775950219305179E-2</v>
      </c>
      <c r="E292">
        <f>VLOOKUP(Tabella34[[#This Row],[DATA]],Tabella29[], 2, 0)</f>
        <v>69072.38</v>
      </c>
      <c r="F292">
        <f>VLOOKUP(Tabella34[[#This Row],[DATA]],Tabella29[], 3, 0)</f>
        <v>352.35700000000003</v>
      </c>
      <c r="G292">
        <f>VLOOKUP(Tabella34[[#This Row],[DATA]],Tabella29[], 4, 0)</f>
        <v>103.11499999999999</v>
      </c>
      <c r="H292">
        <f>VLOOKUP(Tabella34[[#This Row],[DATA]],Tabella29[], 5, 0)</f>
        <v>1573.2729999999999</v>
      </c>
      <c r="I292">
        <f>VLOOKUP(Tabella34[[#This Row],[DATA]],Tabella29[], 6, 0)</f>
        <v>13.541</v>
      </c>
      <c r="J292">
        <f>VLOOKUP(Tabella34[[#This Row],[DATA]],Tabella29[], 7, 0)</f>
        <v>3.42</v>
      </c>
      <c r="K292">
        <f>VLOOKUP(Tabella34[[#This Row],[DATA]],Tabella29[], 8, 0)</f>
        <v>1.2</v>
      </c>
      <c r="L292">
        <f>VLOOKUP(Tabella34[[#This Row],[DATA]],Tabella29[], 9, 0)</f>
        <v>41.395000000000003</v>
      </c>
      <c r="M292">
        <f>VLOOKUP(Tabella34[[#This Row],[DATA]],Tabella29[], 10, 0)</f>
        <v>171.35400000000001</v>
      </c>
      <c r="N292">
        <f>VLOOKUP(Tabella34[[#This Row],[DATA]],Tabella29[], 11, 0)</f>
        <v>0</v>
      </c>
      <c r="O292">
        <f>VLOOKUP(Tabella34[[#This Row],[DATA]],Tabella29[], 12, 0)</f>
        <v>0</v>
      </c>
      <c r="P292">
        <f>VLOOKUP(Tabella34[[#This Row],[DATA]],Tabella29[], 13, 0)</f>
        <v>0</v>
      </c>
      <c r="Q292">
        <f>VLOOKUP(Tabella34[[#This Row],[DATA]],Tabella29[], 14, 0)</f>
        <v>0</v>
      </c>
      <c r="R292">
        <f>VLOOKUP(Tabella34[[#This Row],[DATA]],Tabella29[], 15, 0)</f>
        <v>4.4999999999999998E-2</v>
      </c>
      <c r="S292">
        <f>VLOOKUP(Tabella34[[#This Row],[DATA]],Tabella29[], 16, 0)</f>
        <v>13.52</v>
      </c>
      <c r="T292">
        <f>VLOOKUP(Tabella34[[#This Row],[DATA]],Tabella29[], 17, 0)</f>
        <v>9.01</v>
      </c>
      <c r="U292">
        <f>VLOOKUP(Tabella34[[#This Row],[DATA]],Tabella29[], 18, 0)</f>
        <v>4.5199999999999996</v>
      </c>
      <c r="V292">
        <f>VLOOKUP(Tabella34[[#This Row],[DATA]],Tabella30[], 2, 0)</f>
        <v>69.44</v>
      </c>
      <c r="W292">
        <f>VLOOKUP(Tabella34[[#This Row],[DATA]],Tabella32[], 2, 0)</f>
        <v>65.36</v>
      </c>
      <c r="X292">
        <f>VLOOKUP(Tabella34[[#This Row],[DATA]],Tabella31[], 2, 0)</f>
        <v>68.13</v>
      </c>
      <c r="Y292">
        <f>VLOOKUP(Tabella34[[#This Row],[DATA]],Tabella33[], 2, 0)</f>
        <v>87.5</v>
      </c>
      <c r="Z292">
        <v>0</v>
      </c>
      <c r="AA292">
        <v>0</v>
      </c>
      <c r="AD292" s="23">
        <v>44152</v>
      </c>
      <c r="AE292" s="14">
        <v>32303.266</v>
      </c>
      <c r="AF292" s="14">
        <v>281.505</v>
      </c>
      <c r="AG292" s="14">
        <v>393.63799999999998</v>
      </c>
      <c r="AH292" s="14">
        <v>891.81299999999999</v>
      </c>
      <c r="AI292" s="14">
        <v>9.3059999999999992</v>
      </c>
      <c r="AJ292" s="14">
        <v>7.16</v>
      </c>
      <c r="AK292" s="14">
        <v>0.89</v>
      </c>
      <c r="AL292" s="14">
        <v>66.894999999999996</v>
      </c>
      <c r="AM292" s="14">
        <v>428.00099999999998</v>
      </c>
      <c r="AN292" s="14"/>
      <c r="AO292" s="14"/>
      <c r="AP292" s="14"/>
      <c r="AQ292" s="14"/>
      <c r="AR292" s="14">
        <v>0.11700000000000001</v>
      </c>
      <c r="AS292" s="14"/>
      <c r="AT292" s="14"/>
      <c r="AU292" s="15"/>
      <c r="AW292" s="24">
        <v>44121</v>
      </c>
      <c r="AX292">
        <v>64.349999999999994</v>
      </c>
      <c r="AZ292" s="24">
        <v>44121</v>
      </c>
      <c r="BA292">
        <v>62.76</v>
      </c>
      <c r="BC292" s="24">
        <v>44121</v>
      </c>
      <c r="BD292">
        <v>59.23</v>
      </c>
      <c r="BF292" s="24">
        <v>44121</v>
      </c>
      <c r="BG292">
        <v>87.5</v>
      </c>
    </row>
    <row r="293" spans="1:59" x14ac:dyDescent="0.3">
      <c r="A293" s="1">
        <v>44278</v>
      </c>
      <c r="B293" s="2">
        <v>8390.2999999999993</v>
      </c>
      <c r="C293" s="7">
        <v>81.059435019515391</v>
      </c>
      <c r="D293" s="39">
        <v>5.5934840884299068E-3</v>
      </c>
      <c r="E293">
        <f>VLOOKUP(Tabella34[[#This Row],[DATA]],Tabella29[], 2, 0)</f>
        <v>69190.381999999998</v>
      </c>
      <c r="F293">
        <f>VLOOKUP(Tabella34[[#This Row],[DATA]],Tabella29[], 3, 0)</f>
        <v>118.001</v>
      </c>
      <c r="G293">
        <f>VLOOKUP(Tabella34[[#This Row],[DATA]],Tabella29[], 4, 0)</f>
        <v>104.80800000000001</v>
      </c>
      <c r="H293">
        <f>VLOOKUP(Tabella34[[#This Row],[DATA]],Tabella29[], 5, 0)</f>
        <v>1577.5730000000001</v>
      </c>
      <c r="I293">
        <f>VLOOKUP(Tabella34[[#This Row],[DATA]],Tabella29[], 6, 0)</f>
        <v>4.3</v>
      </c>
      <c r="J293">
        <f>VLOOKUP(Tabella34[[#This Row],[DATA]],Tabella29[], 7, 0)</f>
        <v>3.6030000000000002</v>
      </c>
      <c r="K293">
        <f>VLOOKUP(Tabella34[[#This Row],[DATA]],Tabella29[], 8, 0)</f>
        <v>1.21</v>
      </c>
      <c r="L293">
        <f>VLOOKUP(Tabella34[[#This Row],[DATA]],Tabella29[], 9, 0)</f>
        <v>40.218000000000004</v>
      </c>
      <c r="M293">
        <f>VLOOKUP(Tabella34[[#This Row],[DATA]],Tabella29[], 10, 0)</f>
        <v>169.55699999999999</v>
      </c>
      <c r="N293">
        <f>VLOOKUP(Tabella34[[#This Row],[DATA]],Tabella29[], 11, 0)</f>
        <v>0</v>
      </c>
      <c r="O293">
        <f>VLOOKUP(Tabella34[[#This Row],[DATA]],Tabella29[], 12, 0)</f>
        <v>0</v>
      </c>
      <c r="P293">
        <f>VLOOKUP(Tabella34[[#This Row],[DATA]],Tabella29[], 13, 0)</f>
        <v>0</v>
      </c>
      <c r="Q293">
        <f>VLOOKUP(Tabella34[[#This Row],[DATA]],Tabella29[], 14, 0)</f>
        <v>0</v>
      </c>
      <c r="R293">
        <f>VLOOKUP(Tabella34[[#This Row],[DATA]],Tabella29[], 15, 0)</f>
        <v>4.5999999999999999E-2</v>
      </c>
      <c r="S293">
        <f>VLOOKUP(Tabella34[[#This Row],[DATA]],Tabella29[], 16, 0)</f>
        <v>13.71</v>
      </c>
      <c r="T293">
        <f>VLOOKUP(Tabella34[[#This Row],[DATA]],Tabella29[], 17, 0)</f>
        <v>9.1</v>
      </c>
      <c r="U293">
        <f>VLOOKUP(Tabella34[[#This Row],[DATA]],Tabella29[], 18, 0)</f>
        <v>4.6100000000000003</v>
      </c>
      <c r="V293">
        <f>VLOOKUP(Tabella34[[#This Row],[DATA]],Tabella30[], 2, 0)</f>
        <v>69.44</v>
      </c>
      <c r="W293">
        <f>VLOOKUP(Tabella34[[#This Row],[DATA]],Tabella32[], 2, 0)</f>
        <v>65.36</v>
      </c>
      <c r="X293">
        <f>VLOOKUP(Tabella34[[#This Row],[DATA]],Tabella31[], 2, 0)</f>
        <v>68.13</v>
      </c>
      <c r="Y293">
        <f>VLOOKUP(Tabella34[[#This Row],[DATA]],Tabella33[], 2, 0)</f>
        <v>87.5</v>
      </c>
      <c r="Z293">
        <v>0</v>
      </c>
      <c r="AA293">
        <v>0</v>
      </c>
      <c r="AD293" s="23">
        <v>44153</v>
      </c>
      <c r="AE293" s="16">
        <v>32630.957999999999</v>
      </c>
      <c r="AF293" s="16">
        <v>327.69099999999997</v>
      </c>
      <c r="AG293" s="16">
        <v>328.93200000000002</v>
      </c>
      <c r="AH293" s="16">
        <v>899.322</v>
      </c>
      <c r="AI293" s="16">
        <v>7.5090000000000003</v>
      </c>
      <c r="AJ293" s="16">
        <v>5.91</v>
      </c>
      <c r="AK293" s="16">
        <v>0.87</v>
      </c>
      <c r="AL293" s="16">
        <v>66.745000000000005</v>
      </c>
      <c r="AM293" s="16">
        <v>415.08</v>
      </c>
      <c r="AN293" s="16"/>
      <c r="AO293" s="16"/>
      <c r="AP293" s="16"/>
      <c r="AQ293" s="16"/>
      <c r="AR293" s="16">
        <v>9.9000000000000005E-2</v>
      </c>
      <c r="AS293" s="16"/>
      <c r="AT293" s="16"/>
      <c r="AU293" s="17"/>
      <c r="AW293" s="24">
        <v>44122</v>
      </c>
      <c r="AX293">
        <v>64.349999999999994</v>
      </c>
      <c r="AZ293" s="24">
        <v>44122</v>
      </c>
      <c r="BA293">
        <v>62.76</v>
      </c>
      <c r="BC293" s="24">
        <v>44122</v>
      </c>
      <c r="BD293">
        <v>59.23</v>
      </c>
      <c r="BF293" s="24">
        <v>44122</v>
      </c>
      <c r="BG293">
        <v>87.5</v>
      </c>
    </row>
    <row r="294" spans="1:59" x14ac:dyDescent="0.3">
      <c r="A294" s="3">
        <v>44279</v>
      </c>
      <c r="B294" s="4">
        <v>8443.7000000000007</v>
      </c>
      <c r="C294" s="8">
        <v>81.575337172006044</v>
      </c>
      <c r="D294" s="38">
        <v>6.3443244759889715E-3</v>
      </c>
      <c r="E294">
        <f>VLOOKUP(Tabella34[[#This Row],[DATA]],Tabella29[], 2, 0)</f>
        <v>69190.381999999998</v>
      </c>
      <c r="F294">
        <f>VLOOKUP(Tabella34[[#This Row],[DATA]],Tabella29[], 3, 0)</f>
        <v>0</v>
      </c>
      <c r="G294">
        <f>VLOOKUP(Tabella34[[#This Row],[DATA]],Tabella29[], 4, 0)</f>
        <v>86.191000000000003</v>
      </c>
      <c r="H294">
        <f>VLOOKUP(Tabella34[[#This Row],[DATA]],Tabella29[], 5, 0)</f>
        <v>1577.5730000000001</v>
      </c>
      <c r="I294">
        <f>VLOOKUP(Tabella34[[#This Row],[DATA]],Tabella29[], 6, 0)</f>
        <v>0</v>
      </c>
      <c r="J294">
        <f>VLOOKUP(Tabella34[[#This Row],[DATA]],Tabella29[], 7, 0)</f>
        <v>2.9060000000000001</v>
      </c>
      <c r="K294">
        <f>VLOOKUP(Tabella34[[#This Row],[DATA]],Tabella29[], 8, 0)</f>
        <v>1.2</v>
      </c>
      <c r="L294">
        <f>VLOOKUP(Tabella34[[#This Row],[DATA]],Tabella29[], 9, 0)</f>
        <v>39.683</v>
      </c>
      <c r="M294">
        <f>VLOOKUP(Tabella34[[#This Row],[DATA]],Tabella29[], 10, 0)</f>
        <v>166.99</v>
      </c>
      <c r="N294">
        <f>VLOOKUP(Tabella34[[#This Row],[DATA]],Tabella29[], 11, 0)</f>
        <v>0</v>
      </c>
      <c r="O294">
        <f>VLOOKUP(Tabella34[[#This Row],[DATA]],Tabella29[], 12, 0)</f>
        <v>0</v>
      </c>
      <c r="P294">
        <f>VLOOKUP(Tabella34[[#This Row],[DATA]],Tabella29[], 13, 0)</f>
        <v>0</v>
      </c>
      <c r="Q294">
        <f>VLOOKUP(Tabella34[[#This Row],[DATA]],Tabella29[], 14, 0)</f>
        <v>0</v>
      </c>
      <c r="R294">
        <f>VLOOKUP(Tabella34[[#This Row],[DATA]],Tabella29[], 15, 0)</f>
        <v>3.7999999999999999E-2</v>
      </c>
      <c r="S294">
        <f>VLOOKUP(Tabella34[[#This Row],[DATA]],Tabella29[], 16, 0)</f>
        <v>14.16</v>
      </c>
      <c r="T294">
        <f>VLOOKUP(Tabella34[[#This Row],[DATA]],Tabella29[], 17, 0)</f>
        <v>9.2899999999999991</v>
      </c>
      <c r="U294">
        <f>VLOOKUP(Tabella34[[#This Row],[DATA]],Tabella29[], 18, 0)</f>
        <v>4.87</v>
      </c>
      <c r="V294">
        <f>VLOOKUP(Tabella34[[#This Row],[DATA]],Tabella30[], 2, 0)</f>
        <v>69.44</v>
      </c>
      <c r="W294">
        <f>VLOOKUP(Tabella34[[#This Row],[DATA]],Tabella32[], 2, 0)</f>
        <v>65.36</v>
      </c>
      <c r="X294">
        <f>VLOOKUP(Tabella34[[#This Row],[DATA]],Tabella31[], 2, 0)</f>
        <v>68.13</v>
      </c>
      <c r="Y294">
        <f>VLOOKUP(Tabella34[[#This Row],[DATA]],Tabella33[], 2, 0)</f>
        <v>87.5</v>
      </c>
      <c r="Z294">
        <v>0</v>
      </c>
      <c r="AA294">
        <v>0</v>
      </c>
      <c r="AD294" s="23">
        <v>44154</v>
      </c>
      <c r="AE294" s="14">
        <v>32978.222999999998</v>
      </c>
      <c r="AF294" s="14">
        <v>347.26600000000002</v>
      </c>
      <c r="AG294" s="14">
        <v>318.91399999999999</v>
      </c>
      <c r="AH294" s="14">
        <v>904.71299999999997</v>
      </c>
      <c r="AI294" s="14">
        <v>5.391</v>
      </c>
      <c r="AJ294" s="14">
        <v>5.593</v>
      </c>
      <c r="AK294" s="14">
        <v>0.86</v>
      </c>
      <c r="AL294" s="14">
        <v>66.852000000000004</v>
      </c>
      <c r="AM294" s="14">
        <v>405.62400000000002</v>
      </c>
      <c r="AN294" s="14"/>
      <c r="AO294" s="14"/>
      <c r="AP294" s="14">
        <v>369.83800000000002</v>
      </c>
      <c r="AQ294" s="14"/>
      <c r="AR294" s="14">
        <v>9.8000000000000004E-2</v>
      </c>
      <c r="AS294" s="14"/>
      <c r="AT294" s="14"/>
      <c r="AU294" s="15"/>
      <c r="AW294" s="24">
        <v>44123</v>
      </c>
      <c r="AX294">
        <v>64.349999999999994</v>
      </c>
      <c r="AZ294" s="24">
        <v>44123</v>
      </c>
      <c r="BA294">
        <v>62.76</v>
      </c>
      <c r="BC294" s="24">
        <v>44123</v>
      </c>
      <c r="BD294">
        <v>59.23</v>
      </c>
      <c r="BF294" s="24">
        <v>44123</v>
      </c>
      <c r="BG294">
        <v>87.5</v>
      </c>
    </row>
    <row r="295" spans="1:59" x14ac:dyDescent="0.3">
      <c r="A295" s="1">
        <v>44280</v>
      </c>
      <c r="B295" s="2">
        <v>8409.5</v>
      </c>
      <c r="C295" s="7">
        <v>81.244927928276084</v>
      </c>
      <c r="D295" s="39">
        <v>-4.0585819838888223E-3</v>
      </c>
      <c r="E295">
        <f>VLOOKUP(Tabella34[[#This Row],[DATA]],Tabella29[], 2, 0)</f>
        <v>69477.448999999993</v>
      </c>
      <c r="F295">
        <f>VLOOKUP(Tabella34[[#This Row],[DATA]],Tabella29[], 3, 0)</f>
        <v>287.06700000000001</v>
      </c>
      <c r="G295">
        <f>VLOOKUP(Tabella34[[#This Row],[DATA]],Tabella29[], 4, 0)</f>
        <v>108.20399999999999</v>
      </c>
      <c r="H295">
        <f>VLOOKUP(Tabella34[[#This Row],[DATA]],Tabella29[], 5, 0)</f>
        <v>1592.0350000000001</v>
      </c>
      <c r="I295">
        <f>VLOOKUP(Tabella34[[#This Row],[DATA]],Tabella29[], 6, 0)</f>
        <v>14.461</v>
      </c>
      <c r="J295">
        <f>VLOOKUP(Tabella34[[#This Row],[DATA]],Tabella29[], 7, 0)</f>
        <v>4.6150000000000002</v>
      </c>
      <c r="K295">
        <f>VLOOKUP(Tabella34[[#This Row],[DATA]],Tabella29[], 8, 0)</f>
        <v>1.25</v>
      </c>
      <c r="L295">
        <f>VLOOKUP(Tabella34[[#This Row],[DATA]],Tabella29[], 9, 0)</f>
        <v>39.64</v>
      </c>
      <c r="M295">
        <f>VLOOKUP(Tabella34[[#This Row],[DATA]],Tabella29[], 10, 0)</f>
        <v>166.81899999999999</v>
      </c>
      <c r="N295">
        <f>VLOOKUP(Tabella34[[#This Row],[DATA]],Tabella29[], 11, 0)</f>
        <v>0</v>
      </c>
      <c r="O295">
        <f>VLOOKUP(Tabella34[[#This Row],[DATA]],Tabella29[], 12, 0)</f>
        <v>0</v>
      </c>
      <c r="P295">
        <f>VLOOKUP(Tabella34[[#This Row],[DATA]],Tabella29[], 13, 0)</f>
        <v>776.875</v>
      </c>
      <c r="Q295">
        <f>VLOOKUP(Tabella34[[#This Row],[DATA]],Tabella29[], 14, 0)</f>
        <v>0</v>
      </c>
      <c r="R295">
        <f>VLOOKUP(Tabella34[[#This Row],[DATA]],Tabella29[], 15, 0)</f>
        <v>4.7E-2</v>
      </c>
      <c r="S295">
        <f>VLOOKUP(Tabella34[[#This Row],[DATA]],Tabella29[], 16, 0)</f>
        <v>14.63</v>
      </c>
      <c r="T295">
        <f>VLOOKUP(Tabella34[[#This Row],[DATA]],Tabella29[], 17, 0)</f>
        <v>9.51</v>
      </c>
      <c r="U295">
        <f>VLOOKUP(Tabella34[[#This Row],[DATA]],Tabella29[], 18, 0)</f>
        <v>5.12</v>
      </c>
      <c r="V295">
        <f>VLOOKUP(Tabella34[[#This Row],[DATA]],Tabella30[], 2, 0)</f>
        <v>69.44</v>
      </c>
      <c r="W295">
        <f>VLOOKUP(Tabella34[[#This Row],[DATA]],Tabella32[], 2, 0)</f>
        <v>65.36</v>
      </c>
      <c r="X295">
        <f>VLOOKUP(Tabella34[[#This Row],[DATA]],Tabella31[], 2, 0)</f>
        <v>68.13</v>
      </c>
      <c r="Y295">
        <f>VLOOKUP(Tabella34[[#This Row],[DATA]],Tabella33[], 2, 0)</f>
        <v>87.5</v>
      </c>
      <c r="Z295">
        <v>0</v>
      </c>
      <c r="AA295">
        <v>0</v>
      </c>
      <c r="AD295" s="23">
        <v>44155</v>
      </c>
      <c r="AE295" s="16">
        <v>33302.449000000001</v>
      </c>
      <c r="AF295" s="16">
        <v>324.226</v>
      </c>
      <c r="AG295" s="16">
        <v>299.92099999999999</v>
      </c>
      <c r="AH295" s="16">
        <v>911.73</v>
      </c>
      <c r="AI295" s="16">
        <v>7.0170000000000003</v>
      </c>
      <c r="AJ295" s="16">
        <v>5.6539999999999999</v>
      </c>
      <c r="AK295" s="16">
        <v>0.85</v>
      </c>
      <c r="AL295" s="16">
        <v>65.332999999999998</v>
      </c>
      <c r="AM295" s="16">
        <v>384.27499999999998</v>
      </c>
      <c r="AN295" s="16"/>
      <c r="AO295" s="16"/>
      <c r="AP295" s="16"/>
      <c r="AQ295" s="16"/>
      <c r="AR295" s="16">
        <v>9.2999999999999999E-2</v>
      </c>
      <c r="AS295" s="16"/>
      <c r="AT295" s="16"/>
      <c r="AU295" s="17"/>
      <c r="AW295" s="24">
        <v>44124</v>
      </c>
      <c r="AX295">
        <v>64.349999999999994</v>
      </c>
      <c r="AZ295" s="24">
        <v>44124</v>
      </c>
      <c r="BA295">
        <v>62.76</v>
      </c>
      <c r="BC295" s="24">
        <v>44124</v>
      </c>
      <c r="BD295">
        <v>59.23</v>
      </c>
      <c r="BF295" s="24">
        <v>44124</v>
      </c>
      <c r="BG295">
        <v>87.5</v>
      </c>
    </row>
    <row r="296" spans="1:59" x14ac:dyDescent="0.3">
      <c r="A296" s="3">
        <v>44281</v>
      </c>
      <c r="B296" s="4">
        <v>8498.2000000000007</v>
      </c>
      <c r="C296" s="8">
        <v>82.101866522394417</v>
      </c>
      <c r="D296" s="38">
        <v>1.0492357179726734E-2</v>
      </c>
      <c r="E296">
        <f>VLOOKUP(Tabella34[[#This Row],[DATA]],Tabella29[], 2, 0)</f>
        <v>69639.732999999993</v>
      </c>
      <c r="F296">
        <f>VLOOKUP(Tabella34[[#This Row],[DATA]],Tabella29[], 3, 0)</f>
        <v>162.28399999999999</v>
      </c>
      <c r="G296">
        <f>VLOOKUP(Tabella34[[#This Row],[DATA]],Tabella29[], 4, 0)</f>
        <v>131.387</v>
      </c>
      <c r="H296">
        <f>VLOOKUP(Tabella34[[#This Row],[DATA]],Tabella29[], 5, 0)</f>
        <v>1604.6559999999999</v>
      </c>
      <c r="I296">
        <f>VLOOKUP(Tabella34[[#This Row],[DATA]],Tabella29[], 6, 0)</f>
        <v>12.622</v>
      </c>
      <c r="J296">
        <f>VLOOKUP(Tabella34[[#This Row],[DATA]],Tabella29[], 7, 0)</f>
        <v>6.4180000000000001</v>
      </c>
      <c r="K296">
        <f>VLOOKUP(Tabella34[[#This Row],[DATA]],Tabella29[], 8, 0)</f>
        <v>1.24</v>
      </c>
      <c r="L296">
        <f>VLOOKUP(Tabella34[[#This Row],[DATA]],Tabella29[], 9, 0)</f>
        <v>39.148000000000003</v>
      </c>
      <c r="M296">
        <f>VLOOKUP(Tabella34[[#This Row],[DATA]],Tabella29[], 10, 0)</f>
        <v>164.274</v>
      </c>
      <c r="N296">
        <f>VLOOKUP(Tabella34[[#This Row],[DATA]],Tabella29[], 11, 0)</f>
        <v>0</v>
      </c>
      <c r="O296">
        <f>VLOOKUP(Tabella34[[#This Row],[DATA]],Tabella29[], 12, 0)</f>
        <v>0</v>
      </c>
      <c r="P296">
        <f>VLOOKUP(Tabella34[[#This Row],[DATA]],Tabella29[], 13, 0)</f>
        <v>0</v>
      </c>
      <c r="Q296">
        <f>VLOOKUP(Tabella34[[#This Row],[DATA]],Tabella29[], 14, 0)</f>
        <v>0</v>
      </c>
      <c r="R296">
        <f>VLOOKUP(Tabella34[[#This Row],[DATA]],Tabella29[], 15, 0)</f>
        <v>5.7000000000000002E-2</v>
      </c>
      <c r="S296">
        <f>VLOOKUP(Tabella34[[#This Row],[DATA]],Tabella29[], 16, 0)</f>
        <v>15.12</v>
      </c>
      <c r="T296">
        <f>VLOOKUP(Tabella34[[#This Row],[DATA]],Tabella29[], 17, 0)</f>
        <v>9.76</v>
      </c>
      <c r="U296">
        <f>VLOOKUP(Tabella34[[#This Row],[DATA]],Tabella29[], 18, 0)</f>
        <v>5.36</v>
      </c>
      <c r="V296">
        <f>VLOOKUP(Tabella34[[#This Row],[DATA]],Tabella30[], 2, 0)</f>
        <v>69.44</v>
      </c>
      <c r="W296">
        <f>VLOOKUP(Tabella34[[#This Row],[DATA]],Tabella32[], 2, 0)</f>
        <v>65.36</v>
      </c>
      <c r="X296">
        <f>VLOOKUP(Tabella34[[#This Row],[DATA]],Tabella31[], 2, 0)</f>
        <v>68.13</v>
      </c>
      <c r="Y296">
        <f>VLOOKUP(Tabella34[[#This Row],[DATA]],Tabella33[], 2, 0)</f>
        <v>87.5</v>
      </c>
      <c r="Z296">
        <v>0</v>
      </c>
      <c r="AA296">
        <v>0</v>
      </c>
      <c r="AD296" s="23">
        <v>44156</v>
      </c>
      <c r="AE296" s="14">
        <v>33302.449000000001</v>
      </c>
      <c r="AF296" s="14">
        <v>0</v>
      </c>
      <c r="AG296" s="14">
        <v>299.92099999999999</v>
      </c>
      <c r="AH296" s="14">
        <v>911.73</v>
      </c>
      <c r="AI296" s="14">
        <v>0</v>
      </c>
      <c r="AJ296" s="14">
        <v>5.6539999999999999</v>
      </c>
      <c r="AK296" s="14">
        <v>0.84</v>
      </c>
      <c r="AL296" s="14"/>
      <c r="AM296" s="14"/>
      <c r="AN296" s="14"/>
      <c r="AO296" s="14"/>
      <c r="AP296" s="14"/>
      <c r="AQ296" s="14"/>
      <c r="AR296" s="14">
        <v>9.5000000000000001E-2</v>
      </c>
      <c r="AS296" s="14"/>
      <c r="AT296" s="14"/>
      <c r="AU296" s="15"/>
      <c r="AW296" s="24">
        <v>44125</v>
      </c>
      <c r="AX296">
        <v>64.349999999999994</v>
      </c>
      <c r="AZ296" s="24">
        <v>44125</v>
      </c>
      <c r="BA296">
        <v>62.76</v>
      </c>
      <c r="BC296" s="24">
        <v>44125</v>
      </c>
      <c r="BD296">
        <v>59.23</v>
      </c>
      <c r="BF296" s="24">
        <v>44125</v>
      </c>
      <c r="BG296">
        <v>87.5</v>
      </c>
    </row>
    <row r="297" spans="1:59" x14ac:dyDescent="0.3">
      <c r="A297" s="1">
        <v>44284</v>
      </c>
      <c r="B297" s="2">
        <v>8492.1</v>
      </c>
      <c r="C297" s="7">
        <v>82.042933879506904</v>
      </c>
      <c r="D297" s="39">
        <v>-7.1805680442372025E-4</v>
      </c>
      <c r="E297">
        <f>VLOOKUP(Tabella34[[#This Row],[DATA]],Tabella29[], 2, 0)</f>
        <v>69971.339000000007</v>
      </c>
      <c r="F297">
        <f>VLOOKUP(Tabella34[[#This Row],[DATA]],Tabella29[], 3, 0)</f>
        <v>331.60599999999999</v>
      </c>
      <c r="G297">
        <f>VLOOKUP(Tabella34[[#This Row],[DATA]],Tabella29[], 4, 0)</f>
        <v>128.423</v>
      </c>
      <c r="H297">
        <f>VLOOKUP(Tabella34[[#This Row],[DATA]],Tabella29[], 5, 0)</f>
        <v>1608.7</v>
      </c>
      <c r="I297">
        <f>VLOOKUP(Tabella34[[#This Row],[DATA]],Tabella29[], 6, 0)</f>
        <v>4.0430000000000001</v>
      </c>
      <c r="J297">
        <f>VLOOKUP(Tabella34[[#This Row],[DATA]],Tabella29[], 7, 0)</f>
        <v>5.0609999999999999</v>
      </c>
      <c r="K297">
        <f>VLOOKUP(Tabella34[[#This Row],[DATA]],Tabella29[], 8, 0)</f>
        <v>1.19</v>
      </c>
      <c r="L297">
        <f>VLOOKUP(Tabella34[[#This Row],[DATA]],Tabella29[], 9, 0)</f>
        <v>39.811999999999998</v>
      </c>
      <c r="M297">
        <f>VLOOKUP(Tabella34[[#This Row],[DATA]],Tabella29[], 10, 0)</f>
        <v>172.76599999999999</v>
      </c>
      <c r="N297">
        <f>VLOOKUP(Tabella34[[#This Row],[DATA]],Tabella29[], 11, 0)</f>
        <v>0</v>
      </c>
      <c r="O297">
        <f>VLOOKUP(Tabella34[[#This Row],[DATA]],Tabella29[], 12, 0)</f>
        <v>0</v>
      </c>
      <c r="P297">
        <f>VLOOKUP(Tabella34[[#This Row],[DATA]],Tabella29[], 13, 0)</f>
        <v>0</v>
      </c>
      <c r="Q297">
        <f>VLOOKUP(Tabella34[[#This Row],[DATA]],Tabella29[], 14, 0)</f>
        <v>0</v>
      </c>
      <c r="R297">
        <f>VLOOKUP(Tabella34[[#This Row],[DATA]],Tabella29[], 15, 0)</f>
        <v>5.7000000000000002E-2</v>
      </c>
      <c r="S297">
        <f>VLOOKUP(Tabella34[[#This Row],[DATA]],Tabella29[], 16, 0)</f>
        <v>16.2</v>
      </c>
      <c r="T297">
        <f>VLOOKUP(Tabella34[[#This Row],[DATA]],Tabella29[], 17, 0)</f>
        <v>10.63</v>
      </c>
      <c r="U297">
        <f>VLOOKUP(Tabella34[[#This Row],[DATA]],Tabella29[], 18, 0)</f>
        <v>5.57</v>
      </c>
      <c r="V297">
        <f>VLOOKUP(Tabella34[[#This Row],[DATA]],Tabella30[], 2, 0)</f>
        <v>69.44</v>
      </c>
      <c r="W297">
        <f>VLOOKUP(Tabella34[[#This Row],[DATA]],Tabella32[], 2, 0)</f>
        <v>65.36</v>
      </c>
      <c r="X297">
        <f>VLOOKUP(Tabella34[[#This Row],[DATA]],Tabella31[], 2, 0)</f>
        <v>68.13</v>
      </c>
      <c r="Y297">
        <f>VLOOKUP(Tabella34[[#This Row],[DATA]],Tabella33[], 2, 0)</f>
        <v>87.5</v>
      </c>
      <c r="Z297">
        <v>0</v>
      </c>
      <c r="AA297">
        <v>0</v>
      </c>
      <c r="AD297" s="23">
        <v>44157</v>
      </c>
      <c r="AE297" s="16">
        <v>33302.449000000001</v>
      </c>
      <c r="AF297" s="16">
        <v>0</v>
      </c>
      <c r="AG297" s="16">
        <v>299.92099999999999</v>
      </c>
      <c r="AH297" s="16">
        <v>911.73</v>
      </c>
      <c r="AI297" s="16">
        <v>0</v>
      </c>
      <c r="AJ297" s="16">
        <v>5.6539999999999999</v>
      </c>
      <c r="AK297" s="16">
        <v>0.82</v>
      </c>
      <c r="AL297" s="16"/>
      <c r="AM297" s="16"/>
      <c r="AN297" s="16">
        <v>11.641</v>
      </c>
      <c r="AO297" s="16">
        <v>119.474</v>
      </c>
      <c r="AP297" s="16"/>
      <c r="AQ297" s="16"/>
      <c r="AR297" s="16">
        <v>9.6000000000000002E-2</v>
      </c>
      <c r="AS297" s="16"/>
      <c r="AT297" s="16"/>
      <c r="AU297" s="17"/>
      <c r="AW297" s="24">
        <v>44126</v>
      </c>
      <c r="AX297">
        <v>58.8</v>
      </c>
      <c r="AZ297" s="24">
        <v>44126</v>
      </c>
      <c r="BA297">
        <v>59.64</v>
      </c>
      <c r="BC297" s="24">
        <v>44126</v>
      </c>
      <c r="BD297">
        <v>55.65</v>
      </c>
      <c r="BF297" s="24">
        <v>44126</v>
      </c>
      <c r="BG297">
        <v>87.5</v>
      </c>
    </row>
    <row r="298" spans="1:59" x14ac:dyDescent="0.3">
      <c r="A298" s="3">
        <v>44285</v>
      </c>
      <c r="B298" s="4">
        <v>8595.2000000000007</v>
      </c>
      <c r="C298" s="8">
        <v>83.038992155195757</v>
      </c>
      <c r="D298" s="38">
        <v>1.2067588346073382E-2</v>
      </c>
      <c r="E298">
        <f>VLOOKUP(Tabella34[[#This Row],[DATA]],Tabella29[], 2, 0)</f>
        <v>70078.172999999995</v>
      </c>
      <c r="F298">
        <f>VLOOKUP(Tabella34[[#This Row],[DATA]],Tabella29[], 3, 0)</f>
        <v>106.834</v>
      </c>
      <c r="G298">
        <f>VLOOKUP(Tabella34[[#This Row],[DATA]],Tabella29[], 4, 0)</f>
        <v>126.827</v>
      </c>
      <c r="H298">
        <f>VLOOKUP(Tabella34[[#This Row],[DATA]],Tabella29[], 5, 0)</f>
        <v>1610.9670000000001</v>
      </c>
      <c r="I298">
        <f>VLOOKUP(Tabella34[[#This Row],[DATA]],Tabella29[], 6, 0)</f>
        <v>2.2679999999999998</v>
      </c>
      <c r="J298">
        <f>VLOOKUP(Tabella34[[#This Row],[DATA]],Tabella29[], 7, 0)</f>
        <v>4.7709999999999999</v>
      </c>
      <c r="K298">
        <f>VLOOKUP(Tabella34[[#This Row],[DATA]],Tabella29[], 8, 0)</f>
        <v>1.18</v>
      </c>
      <c r="L298">
        <f>VLOOKUP(Tabella34[[#This Row],[DATA]],Tabella29[], 9, 0)</f>
        <v>39.448</v>
      </c>
      <c r="M298">
        <f>VLOOKUP(Tabella34[[#This Row],[DATA]],Tabella29[], 10, 0)</f>
        <v>172.53100000000001</v>
      </c>
      <c r="N298">
        <f>VLOOKUP(Tabella34[[#This Row],[DATA]],Tabella29[], 11, 0)</f>
        <v>0</v>
      </c>
      <c r="O298">
        <f>VLOOKUP(Tabella34[[#This Row],[DATA]],Tabella29[], 12, 0)</f>
        <v>0</v>
      </c>
      <c r="P298">
        <f>VLOOKUP(Tabella34[[#This Row],[DATA]],Tabella29[], 13, 0)</f>
        <v>0</v>
      </c>
      <c r="Q298">
        <f>VLOOKUP(Tabella34[[#This Row],[DATA]],Tabella29[], 14, 0)</f>
        <v>0</v>
      </c>
      <c r="R298">
        <f>VLOOKUP(Tabella34[[#This Row],[DATA]],Tabella29[], 15, 0)</f>
        <v>5.6000000000000001E-2</v>
      </c>
      <c r="S298">
        <f>VLOOKUP(Tabella34[[#This Row],[DATA]],Tabella29[], 16, 0)</f>
        <v>16.55</v>
      </c>
      <c r="T298">
        <f>VLOOKUP(Tabella34[[#This Row],[DATA]],Tabella29[], 17, 0)</f>
        <v>10.89</v>
      </c>
      <c r="U298">
        <f>VLOOKUP(Tabella34[[#This Row],[DATA]],Tabella29[], 18, 0)</f>
        <v>5.66</v>
      </c>
      <c r="V298">
        <f>VLOOKUP(Tabella34[[#This Row],[DATA]],Tabella30[], 2, 0)</f>
        <v>69.44</v>
      </c>
      <c r="W298">
        <f>VLOOKUP(Tabella34[[#This Row],[DATA]],Tabella32[], 2, 0)</f>
        <v>65.36</v>
      </c>
      <c r="X298">
        <f>VLOOKUP(Tabella34[[#This Row],[DATA]],Tabella31[], 2, 0)</f>
        <v>68.13</v>
      </c>
      <c r="Y298">
        <f>VLOOKUP(Tabella34[[#This Row],[DATA]],Tabella33[], 2, 0)</f>
        <v>87.5</v>
      </c>
      <c r="Z298">
        <v>0</v>
      </c>
      <c r="AA298">
        <v>0</v>
      </c>
      <c r="AD298" s="23">
        <v>44158</v>
      </c>
      <c r="AE298" s="14">
        <v>33856.216999999997</v>
      </c>
      <c r="AF298" s="14">
        <v>553.76800000000003</v>
      </c>
      <c r="AG298" s="14">
        <v>262.065</v>
      </c>
      <c r="AH298" s="14">
        <v>922.68299999999999</v>
      </c>
      <c r="AI298" s="14">
        <v>10.952999999999999</v>
      </c>
      <c r="AJ298" s="14">
        <v>5.7389999999999999</v>
      </c>
      <c r="AK298" s="14">
        <v>0.8</v>
      </c>
      <c r="AL298" s="14">
        <v>62.509</v>
      </c>
      <c r="AM298" s="14">
        <v>378.541</v>
      </c>
      <c r="AN298" s="14"/>
      <c r="AO298" s="14"/>
      <c r="AP298" s="14"/>
      <c r="AQ298" s="14"/>
      <c r="AR298" s="14">
        <v>8.5000000000000006E-2</v>
      </c>
      <c r="AS298" s="14"/>
      <c r="AT298" s="14"/>
      <c r="AU298" s="15"/>
      <c r="AW298" s="24">
        <v>44127</v>
      </c>
      <c r="AX298">
        <v>58.8</v>
      </c>
      <c r="AZ298" s="24">
        <v>44127</v>
      </c>
      <c r="BA298">
        <v>59.64</v>
      </c>
      <c r="BC298" s="24">
        <v>44127</v>
      </c>
      <c r="BD298">
        <v>55.65</v>
      </c>
      <c r="BF298" s="24">
        <v>44127</v>
      </c>
      <c r="BG298">
        <v>87.5</v>
      </c>
    </row>
    <row r="299" spans="1:59" x14ac:dyDescent="0.3">
      <c r="A299" s="1">
        <v>44286</v>
      </c>
      <c r="B299" s="2">
        <v>8580</v>
      </c>
      <c r="C299" s="7">
        <v>82.89214360242687</v>
      </c>
      <c r="D299" s="39">
        <v>-1.7699944068559615E-3</v>
      </c>
      <c r="E299">
        <f>VLOOKUP(Tabella34[[#This Row],[DATA]],Tabella29[], 2, 0)</f>
        <v>70260.737999999998</v>
      </c>
      <c r="F299">
        <f>VLOOKUP(Tabella34[[#This Row],[DATA]],Tabella29[], 3, 0)</f>
        <v>182.56399999999999</v>
      </c>
      <c r="G299">
        <f>VLOOKUP(Tabella34[[#This Row],[DATA]],Tabella29[], 4, 0)</f>
        <v>152.90799999999999</v>
      </c>
      <c r="H299">
        <f>VLOOKUP(Tabella34[[#This Row],[DATA]],Tabella29[], 5, 0)</f>
        <v>1614.2619999999999</v>
      </c>
      <c r="I299">
        <f>VLOOKUP(Tabella34[[#This Row],[DATA]],Tabella29[], 6, 0)</f>
        <v>3.294</v>
      </c>
      <c r="J299">
        <f>VLOOKUP(Tabella34[[#This Row],[DATA]],Tabella29[], 7, 0)</f>
        <v>5.2409999999999997</v>
      </c>
      <c r="K299">
        <f>VLOOKUP(Tabella34[[#This Row],[DATA]],Tabella29[], 8, 0)</f>
        <v>1.17</v>
      </c>
      <c r="L299">
        <f>VLOOKUP(Tabella34[[#This Row],[DATA]],Tabella29[], 9, 0)</f>
        <v>39.17</v>
      </c>
      <c r="M299">
        <f>VLOOKUP(Tabella34[[#This Row],[DATA]],Tabella29[], 10, 0)</f>
        <v>172.916</v>
      </c>
      <c r="N299">
        <f>VLOOKUP(Tabella34[[#This Row],[DATA]],Tabella29[], 11, 0)</f>
        <v>0</v>
      </c>
      <c r="O299">
        <f>VLOOKUP(Tabella34[[#This Row],[DATA]],Tabella29[], 12, 0)</f>
        <v>0</v>
      </c>
      <c r="P299">
        <f>VLOOKUP(Tabella34[[#This Row],[DATA]],Tabella29[], 13, 0)</f>
        <v>0</v>
      </c>
      <c r="Q299">
        <f>VLOOKUP(Tabella34[[#This Row],[DATA]],Tabella29[], 14, 0)</f>
        <v>0</v>
      </c>
      <c r="R299">
        <f>VLOOKUP(Tabella34[[#This Row],[DATA]],Tabella29[], 15, 0)</f>
        <v>6.8000000000000005E-2</v>
      </c>
      <c r="S299">
        <f>VLOOKUP(Tabella34[[#This Row],[DATA]],Tabella29[], 16, 0)</f>
        <v>17.190000000000001</v>
      </c>
      <c r="T299">
        <f>VLOOKUP(Tabella34[[#This Row],[DATA]],Tabella29[], 17, 0)</f>
        <v>11.37</v>
      </c>
      <c r="U299">
        <f>VLOOKUP(Tabella34[[#This Row],[DATA]],Tabella29[], 18, 0)</f>
        <v>5.82</v>
      </c>
      <c r="V299">
        <f>VLOOKUP(Tabella34[[#This Row],[DATA]],Tabella30[], 2, 0)</f>
        <v>69.44</v>
      </c>
      <c r="W299">
        <f>VLOOKUP(Tabella34[[#This Row],[DATA]],Tabella32[], 2, 0)</f>
        <v>65.36</v>
      </c>
      <c r="X299">
        <f>VLOOKUP(Tabella34[[#This Row],[DATA]],Tabella31[], 2, 0)</f>
        <v>68.13</v>
      </c>
      <c r="Y299">
        <f>VLOOKUP(Tabella34[[#This Row],[DATA]],Tabella33[], 2, 0)</f>
        <v>87.5</v>
      </c>
      <c r="Z299">
        <v>0</v>
      </c>
      <c r="AA299">
        <v>0</v>
      </c>
      <c r="AD299" s="23">
        <v>44159</v>
      </c>
      <c r="AE299" s="16">
        <v>34117.805</v>
      </c>
      <c r="AF299" s="16">
        <v>261.58800000000002</v>
      </c>
      <c r="AG299" s="16">
        <v>259.22000000000003</v>
      </c>
      <c r="AH299" s="16">
        <v>934.17100000000005</v>
      </c>
      <c r="AI299" s="16">
        <v>11.488</v>
      </c>
      <c r="AJ299" s="16">
        <v>6.0510000000000002</v>
      </c>
      <c r="AK299" s="16">
        <v>0.8</v>
      </c>
      <c r="AL299" s="16">
        <v>61.033000000000001</v>
      </c>
      <c r="AM299" s="16">
        <v>357.27699999999999</v>
      </c>
      <c r="AN299" s="16"/>
      <c r="AO299" s="16"/>
      <c r="AP299" s="16"/>
      <c r="AQ299" s="16"/>
      <c r="AR299" s="16">
        <v>8.5999999999999993E-2</v>
      </c>
      <c r="AS299" s="16"/>
      <c r="AT299" s="16"/>
      <c r="AU299" s="17"/>
      <c r="AW299" s="24">
        <v>44128</v>
      </c>
      <c r="AX299">
        <v>58.8</v>
      </c>
      <c r="AZ299" s="24">
        <v>44128</v>
      </c>
      <c r="BA299">
        <v>59.64</v>
      </c>
      <c r="BC299" s="24">
        <v>44128</v>
      </c>
      <c r="BD299">
        <v>55.65</v>
      </c>
      <c r="BF299" s="24">
        <v>44128</v>
      </c>
      <c r="BG299">
        <v>87.5</v>
      </c>
    </row>
    <row r="300" spans="1:59" x14ac:dyDescent="0.3">
      <c r="A300" s="3">
        <v>44287</v>
      </c>
      <c r="B300" s="4">
        <v>8577.6</v>
      </c>
      <c r="C300" s="8">
        <v>82.868956988831783</v>
      </c>
      <c r="D300" s="38">
        <v>-2.7975940873474074E-4</v>
      </c>
      <c r="E300">
        <f>VLOOKUP(Tabella34[[#This Row],[DATA]],Tabella29[], 2, 0)</f>
        <v>70411.362999999998</v>
      </c>
      <c r="F300">
        <f>VLOOKUP(Tabella34[[#This Row],[DATA]],Tabella29[], 3, 0)</f>
        <v>150.625</v>
      </c>
      <c r="G300">
        <f>VLOOKUP(Tabella34[[#This Row],[DATA]],Tabella29[], 4, 0)</f>
        <v>133.416</v>
      </c>
      <c r="H300">
        <f>VLOOKUP(Tabella34[[#This Row],[DATA]],Tabella29[], 5, 0)</f>
        <v>1616.0160000000001</v>
      </c>
      <c r="I300">
        <f>VLOOKUP(Tabella34[[#This Row],[DATA]],Tabella29[], 6, 0)</f>
        <v>1.754</v>
      </c>
      <c r="J300">
        <f>VLOOKUP(Tabella34[[#This Row],[DATA]],Tabella29[], 7, 0)</f>
        <v>3.4260000000000002</v>
      </c>
      <c r="K300">
        <f>VLOOKUP(Tabella34[[#This Row],[DATA]],Tabella29[], 8, 0)</f>
        <v>1.1499999999999999</v>
      </c>
      <c r="L300">
        <f>VLOOKUP(Tabella34[[#This Row],[DATA]],Tabella29[], 9, 0)</f>
        <v>39.426000000000002</v>
      </c>
      <c r="M300">
        <f>VLOOKUP(Tabella34[[#This Row],[DATA]],Tabella29[], 10, 0)</f>
        <v>169.79300000000001</v>
      </c>
      <c r="N300">
        <f>VLOOKUP(Tabella34[[#This Row],[DATA]],Tabella29[], 11, 0)</f>
        <v>0</v>
      </c>
      <c r="O300">
        <f>VLOOKUP(Tabella34[[#This Row],[DATA]],Tabella29[], 12, 0)</f>
        <v>0</v>
      </c>
      <c r="P300">
        <f>VLOOKUP(Tabella34[[#This Row],[DATA]],Tabella29[], 13, 0)</f>
        <v>792.63300000000004</v>
      </c>
      <c r="Q300">
        <f>VLOOKUP(Tabella34[[#This Row],[DATA]],Tabella29[], 14, 0)</f>
        <v>0</v>
      </c>
      <c r="R300">
        <f>VLOOKUP(Tabella34[[#This Row],[DATA]],Tabella29[], 15, 0)</f>
        <v>5.8999999999999997E-2</v>
      </c>
      <c r="S300">
        <f>VLOOKUP(Tabella34[[#This Row],[DATA]],Tabella29[], 16, 0)</f>
        <v>17.850000000000001</v>
      </c>
      <c r="T300">
        <f>VLOOKUP(Tabella34[[#This Row],[DATA]],Tabella29[], 17, 0)</f>
        <v>11.86</v>
      </c>
      <c r="U300">
        <f>VLOOKUP(Tabella34[[#This Row],[DATA]],Tabella29[], 18, 0)</f>
        <v>5.98</v>
      </c>
      <c r="V300">
        <f>VLOOKUP(Tabella34[[#This Row],[DATA]],Tabella30[], 2, 0)</f>
        <v>69.44</v>
      </c>
      <c r="W300">
        <f>VLOOKUP(Tabella34[[#This Row],[DATA]],Tabella32[], 2, 0)</f>
        <v>65.36</v>
      </c>
      <c r="X300">
        <f>VLOOKUP(Tabella34[[#This Row],[DATA]],Tabella31[], 2, 0)</f>
        <v>68.13</v>
      </c>
      <c r="Y300">
        <f>VLOOKUP(Tabella34[[#This Row],[DATA]],Tabella33[], 2, 0)</f>
        <v>87.5</v>
      </c>
      <c r="Z300">
        <v>0</v>
      </c>
      <c r="AA300">
        <v>0</v>
      </c>
      <c r="AD300" s="23">
        <v>44160</v>
      </c>
      <c r="AE300" s="14">
        <v>34336.480000000003</v>
      </c>
      <c r="AF300" s="14">
        <v>218.67500000000001</v>
      </c>
      <c r="AG300" s="14">
        <v>243.64599999999999</v>
      </c>
      <c r="AH300" s="14">
        <v>942.06399999999996</v>
      </c>
      <c r="AI300" s="14">
        <v>7.8940000000000001</v>
      </c>
      <c r="AJ300" s="14">
        <v>6.1059999999999999</v>
      </c>
      <c r="AK300" s="14">
        <v>0.8</v>
      </c>
      <c r="AL300" s="14">
        <v>60.712000000000003</v>
      </c>
      <c r="AM300" s="14">
        <v>341.98200000000003</v>
      </c>
      <c r="AN300" s="14"/>
      <c r="AO300" s="14"/>
      <c r="AP300" s="14"/>
      <c r="AQ300" s="14"/>
      <c r="AR300" s="14">
        <v>8.2000000000000003E-2</v>
      </c>
      <c r="AS300" s="14"/>
      <c r="AT300" s="14"/>
      <c r="AU300" s="15"/>
      <c r="AW300" s="24">
        <v>44129</v>
      </c>
      <c r="AX300">
        <v>71.3</v>
      </c>
      <c r="AZ300" s="24">
        <v>44129</v>
      </c>
      <c r="BA300">
        <v>66.67</v>
      </c>
      <c r="BC300" s="24">
        <v>44129</v>
      </c>
      <c r="BD300">
        <v>63.69</v>
      </c>
      <c r="BF300" s="24">
        <v>44129</v>
      </c>
      <c r="BG300">
        <v>87.5</v>
      </c>
    </row>
    <row r="301" spans="1:59" x14ac:dyDescent="0.3">
      <c r="A301" s="1">
        <v>44292</v>
      </c>
      <c r="B301" s="2">
        <v>8634.6</v>
      </c>
      <c r="C301" s="7">
        <v>83.419639061715046</v>
      </c>
      <c r="D301" s="39">
        <v>6.6232333309096843E-3</v>
      </c>
      <c r="E301">
        <f>VLOOKUP(Tabella34[[#This Row],[DATA]],Tabella29[], 2, 0)</f>
        <v>70979.421000000002</v>
      </c>
      <c r="F301">
        <f>VLOOKUP(Tabella34[[#This Row],[DATA]],Tabella29[], 3, 0)</f>
        <v>141.68299999999999</v>
      </c>
      <c r="G301">
        <f>VLOOKUP(Tabella34[[#This Row],[DATA]],Tabella29[], 4, 0)</f>
        <v>128.75</v>
      </c>
      <c r="H301">
        <f>VLOOKUP(Tabella34[[#This Row],[DATA]],Tabella29[], 5, 0)</f>
        <v>1623.931</v>
      </c>
      <c r="I301">
        <f>VLOOKUP(Tabella34[[#This Row],[DATA]],Tabella29[], 6, 0)</f>
        <v>2.738</v>
      </c>
      <c r="J301">
        <f>VLOOKUP(Tabella34[[#This Row],[DATA]],Tabella29[], 7, 0)</f>
        <v>1.8520000000000001</v>
      </c>
      <c r="K301">
        <f>VLOOKUP(Tabella34[[#This Row],[DATA]],Tabella29[], 8, 0)</f>
        <v>1.18</v>
      </c>
      <c r="L301">
        <f>VLOOKUP(Tabella34[[#This Row],[DATA]],Tabella29[], 9, 0)</f>
        <v>42.570999999999998</v>
      </c>
      <c r="M301">
        <f>VLOOKUP(Tabella34[[#This Row],[DATA]],Tabella29[], 10, 0)</f>
        <v>202.43799999999999</v>
      </c>
      <c r="N301">
        <f>VLOOKUP(Tabella34[[#This Row],[DATA]],Tabella29[], 11, 0)</f>
        <v>0</v>
      </c>
      <c r="O301">
        <f>VLOOKUP(Tabella34[[#This Row],[DATA]],Tabella29[], 12, 0)</f>
        <v>0</v>
      </c>
      <c r="P301">
        <f>VLOOKUP(Tabella34[[#This Row],[DATA]],Tabella29[], 13, 0)</f>
        <v>0</v>
      </c>
      <c r="Q301">
        <f>VLOOKUP(Tabella34[[#This Row],[DATA]],Tabella29[], 14, 0)</f>
        <v>0</v>
      </c>
      <c r="R301">
        <f>VLOOKUP(Tabella34[[#This Row],[DATA]],Tabella29[], 15, 0)</f>
        <v>5.8000000000000003E-2</v>
      </c>
      <c r="S301">
        <f>VLOOKUP(Tabella34[[#This Row],[DATA]],Tabella29[], 16, 0)</f>
        <v>19.3</v>
      </c>
      <c r="T301">
        <f>VLOOKUP(Tabella34[[#This Row],[DATA]],Tabella29[], 17, 0)</f>
        <v>13.09</v>
      </c>
      <c r="U301">
        <f>VLOOKUP(Tabella34[[#This Row],[DATA]],Tabella29[], 18, 0)</f>
        <v>6.21</v>
      </c>
      <c r="V301">
        <f>VLOOKUP(Tabella34[[#This Row],[DATA]],Tabella30[], 2, 0)</f>
        <v>69.44</v>
      </c>
      <c r="W301">
        <f>VLOOKUP(Tabella34[[#This Row],[DATA]],Tabella32[], 2, 0)</f>
        <v>65.36</v>
      </c>
      <c r="X301">
        <f>VLOOKUP(Tabella34[[#This Row],[DATA]],Tabella31[], 2, 0)</f>
        <v>68.13</v>
      </c>
      <c r="Y301">
        <f>VLOOKUP(Tabella34[[#This Row],[DATA]],Tabella33[], 2, 0)</f>
        <v>87.5</v>
      </c>
      <c r="Z301">
        <v>0</v>
      </c>
      <c r="AA301">
        <v>0</v>
      </c>
      <c r="AD301" s="23">
        <v>44161</v>
      </c>
      <c r="AE301" s="16">
        <v>34599.373</v>
      </c>
      <c r="AF301" s="16">
        <v>262.89299999999997</v>
      </c>
      <c r="AG301" s="16">
        <v>231.59299999999999</v>
      </c>
      <c r="AH301" s="16">
        <v>949.274</v>
      </c>
      <c r="AI301" s="16">
        <v>7.2089999999999996</v>
      </c>
      <c r="AJ301" s="16">
        <v>6.3659999999999997</v>
      </c>
      <c r="AK301" s="16">
        <v>0.8</v>
      </c>
      <c r="AL301" s="16">
        <v>60.22</v>
      </c>
      <c r="AM301" s="16">
        <v>327.649</v>
      </c>
      <c r="AN301" s="16"/>
      <c r="AO301" s="16"/>
      <c r="AP301" s="16">
        <v>390.39699999999999</v>
      </c>
      <c r="AQ301" s="16"/>
      <c r="AR301" s="16">
        <v>7.9000000000000001E-2</v>
      </c>
      <c r="AS301" s="16"/>
      <c r="AT301" s="16"/>
      <c r="AU301" s="17"/>
      <c r="AW301" s="24">
        <v>44130</v>
      </c>
      <c r="AX301">
        <v>71.3</v>
      </c>
      <c r="AZ301" s="24">
        <v>44130</v>
      </c>
      <c r="BA301">
        <v>66.67</v>
      </c>
      <c r="BC301" s="24">
        <v>44130</v>
      </c>
      <c r="BD301">
        <v>63.69</v>
      </c>
      <c r="BF301" s="24">
        <v>44130</v>
      </c>
      <c r="BG301">
        <v>87.5</v>
      </c>
    </row>
    <row r="302" spans="1:59" x14ac:dyDescent="0.3">
      <c r="A302" s="3">
        <v>44293</v>
      </c>
      <c r="B302" s="4">
        <v>8597.4</v>
      </c>
      <c r="C302" s="8">
        <v>83.060246550991238</v>
      </c>
      <c r="D302" s="38">
        <v>-4.3175554535707494E-3</v>
      </c>
      <c r="E302">
        <f>VLOOKUP(Tabella34[[#This Row],[DATA]],Tabella29[], 2, 0)</f>
        <v>71167.418999999994</v>
      </c>
      <c r="F302">
        <f>VLOOKUP(Tabella34[[#This Row],[DATA]],Tabella29[], 3, 0)</f>
        <v>187.99799999999999</v>
      </c>
      <c r="G302">
        <f>VLOOKUP(Tabella34[[#This Row],[DATA]],Tabella29[], 4, 0)</f>
        <v>129.52600000000001</v>
      </c>
      <c r="H302">
        <f>VLOOKUP(Tabella34[[#This Row],[DATA]],Tabella29[], 5, 0)</f>
        <v>1626.627</v>
      </c>
      <c r="I302">
        <f>VLOOKUP(Tabella34[[#This Row],[DATA]],Tabella29[], 6, 0)</f>
        <v>2.6949999999999998</v>
      </c>
      <c r="J302">
        <f>VLOOKUP(Tabella34[[#This Row],[DATA]],Tabella29[], 7, 0)</f>
        <v>1.766</v>
      </c>
      <c r="K302">
        <f>VLOOKUP(Tabella34[[#This Row],[DATA]],Tabella29[], 8, 0)</f>
        <v>1.2</v>
      </c>
      <c r="L302">
        <f>VLOOKUP(Tabella34[[#This Row],[DATA]],Tabella29[], 9, 0)</f>
        <v>42.978000000000002</v>
      </c>
      <c r="M302">
        <f>VLOOKUP(Tabella34[[#This Row],[DATA]],Tabella29[], 10, 0)</f>
        <v>201.34700000000001</v>
      </c>
      <c r="N302">
        <f>VLOOKUP(Tabella34[[#This Row],[DATA]],Tabella29[], 11, 0)</f>
        <v>0</v>
      </c>
      <c r="O302">
        <f>VLOOKUP(Tabella34[[#This Row],[DATA]],Tabella29[], 12, 0)</f>
        <v>0</v>
      </c>
      <c r="P302">
        <f>VLOOKUP(Tabella34[[#This Row],[DATA]],Tabella29[], 13, 0)</f>
        <v>0</v>
      </c>
      <c r="Q302">
        <f>VLOOKUP(Tabella34[[#This Row],[DATA]],Tabella29[], 14, 0)</f>
        <v>0</v>
      </c>
      <c r="R302">
        <f>VLOOKUP(Tabella34[[#This Row],[DATA]],Tabella29[], 15, 0)</f>
        <v>5.8000000000000003E-2</v>
      </c>
      <c r="S302">
        <f>VLOOKUP(Tabella34[[#This Row],[DATA]],Tabella29[], 16, 0)</f>
        <v>20.02</v>
      </c>
      <c r="T302">
        <f>VLOOKUP(Tabella34[[#This Row],[DATA]],Tabella29[], 17, 0)</f>
        <v>13.73</v>
      </c>
      <c r="U302">
        <f>VLOOKUP(Tabella34[[#This Row],[DATA]],Tabella29[], 18, 0)</f>
        <v>6.29</v>
      </c>
      <c r="V302">
        <f>VLOOKUP(Tabella34[[#This Row],[DATA]],Tabella30[], 2, 0)</f>
        <v>69.44</v>
      </c>
      <c r="W302">
        <f>VLOOKUP(Tabella34[[#This Row],[DATA]],Tabella32[], 2, 0)</f>
        <v>65.36</v>
      </c>
      <c r="X302">
        <f>VLOOKUP(Tabella34[[#This Row],[DATA]],Tabella31[], 2, 0)</f>
        <v>68.13</v>
      </c>
      <c r="Y302">
        <f>VLOOKUP(Tabella34[[#This Row],[DATA]],Tabella33[], 2, 0)</f>
        <v>87.5</v>
      </c>
      <c r="Z302">
        <v>0</v>
      </c>
      <c r="AA302">
        <v>0</v>
      </c>
      <c r="AD302" s="23">
        <v>44162</v>
      </c>
      <c r="AE302" s="14">
        <v>34831.546999999999</v>
      </c>
      <c r="AF302" s="14">
        <v>232.17400000000001</v>
      </c>
      <c r="AG302" s="14">
        <v>218.44300000000001</v>
      </c>
      <c r="AH302" s="14">
        <v>955.56299999999999</v>
      </c>
      <c r="AI302" s="14">
        <v>6.2889999999999997</v>
      </c>
      <c r="AJ302" s="14">
        <v>6.2619999999999996</v>
      </c>
      <c r="AK302" s="14">
        <v>0.8</v>
      </c>
      <c r="AL302" s="14">
        <v>59.406999999999996</v>
      </c>
      <c r="AM302" s="14">
        <v>317.01600000000002</v>
      </c>
      <c r="AN302" s="14"/>
      <c r="AO302" s="14"/>
      <c r="AP302" s="14"/>
      <c r="AQ302" s="14"/>
      <c r="AR302" s="14">
        <v>7.4999999999999997E-2</v>
      </c>
      <c r="AS302" s="14"/>
      <c r="AT302" s="14"/>
      <c r="AU302" s="15"/>
      <c r="AW302" s="24">
        <v>44131</v>
      </c>
      <c r="AX302">
        <v>71.3</v>
      </c>
      <c r="AZ302" s="24">
        <v>44131</v>
      </c>
      <c r="BA302">
        <v>66.67</v>
      </c>
      <c r="BC302" s="24">
        <v>44131</v>
      </c>
      <c r="BD302">
        <v>63.69</v>
      </c>
      <c r="BF302" s="24">
        <v>44131</v>
      </c>
      <c r="BG302">
        <v>87.5</v>
      </c>
    </row>
    <row r="303" spans="1:59" x14ac:dyDescent="0.3">
      <c r="A303" s="1">
        <v>44294</v>
      </c>
      <c r="B303" s="2">
        <v>8637.7999999999993</v>
      </c>
      <c r="C303" s="7">
        <v>83.450554546508471</v>
      </c>
      <c r="D303" s="39">
        <v>4.688088794230957E-3</v>
      </c>
      <c r="E303">
        <f>VLOOKUP(Tabella34[[#This Row],[DATA]],Tabella29[], 2, 0)</f>
        <v>71379.225999999995</v>
      </c>
      <c r="F303">
        <f>VLOOKUP(Tabella34[[#This Row],[DATA]],Tabella29[], 3, 0)</f>
        <v>211.80799999999999</v>
      </c>
      <c r="G303">
        <f>VLOOKUP(Tabella34[[#This Row],[DATA]],Tabella29[], 4, 0)</f>
        <v>138.26599999999999</v>
      </c>
      <c r="H303">
        <f>VLOOKUP(Tabella34[[#This Row],[DATA]],Tabella29[], 5, 0)</f>
        <v>1629.664</v>
      </c>
      <c r="I303">
        <f>VLOOKUP(Tabella34[[#This Row],[DATA]],Tabella29[], 6, 0)</f>
        <v>3.0379999999999998</v>
      </c>
      <c r="J303">
        <f>VLOOKUP(Tabella34[[#This Row],[DATA]],Tabella29[], 7, 0)</f>
        <v>1.95</v>
      </c>
      <c r="K303">
        <f>VLOOKUP(Tabella34[[#This Row],[DATA]],Tabella29[], 8, 0)</f>
        <v>1.22</v>
      </c>
      <c r="L303">
        <f>VLOOKUP(Tabella34[[#This Row],[DATA]],Tabella29[], 9, 0)</f>
        <v>43.298999999999999</v>
      </c>
      <c r="M303">
        <f>VLOOKUP(Tabella34[[#This Row],[DATA]],Tabella29[], 10, 0)</f>
        <v>200.74799999999999</v>
      </c>
      <c r="N303">
        <f>VLOOKUP(Tabella34[[#This Row],[DATA]],Tabella29[], 11, 0)</f>
        <v>0</v>
      </c>
      <c r="O303">
        <f>VLOOKUP(Tabella34[[#This Row],[DATA]],Tabella29[], 12, 0)</f>
        <v>0</v>
      </c>
      <c r="P303">
        <f>VLOOKUP(Tabella34[[#This Row],[DATA]],Tabella29[], 13, 0)</f>
        <v>808.178</v>
      </c>
      <c r="Q303">
        <f>VLOOKUP(Tabella34[[#This Row],[DATA]],Tabella29[], 14, 0)</f>
        <v>0</v>
      </c>
      <c r="R303">
        <f>VLOOKUP(Tabella34[[#This Row],[DATA]],Tabella29[], 15, 0)</f>
        <v>6.2E-2</v>
      </c>
      <c r="S303">
        <f>VLOOKUP(Tabella34[[#This Row],[DATA]],Tabella29[], 16, 0)</f>
        <v>20.99</v>
      </c>
      <c r="T303">
        <f>VLOOKUP(Tabella34[[#This Row],[DATA]],Tabella29[], 17, 0)</f>
        <v>14.53</v>
      </c>
      <c r="U303">
        <f>VLOOKUP(Tabella34[[#This Row],[DATA]],Tabella29[], 18, 0)</f>
        <v>6.46</v>
      </c>
      <c r="V303">
        <f>VLOOKUP(Tabella34[[#This Row],[DATA]],Tabella30[], 2, 0)</f>
        <v>69.44</v>
      </c>
      <c r="W303">
        <f>VLOOKUP(Tabella34[[#This Row],[DATA]],Tabella32[], 2, 0)</f>
        <v>65.36</v>
      </c>
      <c r="X303">
        <f>VLOOKUP(Tabella34[[#This Row],[DATA]],Tabella31[], 2, 0)</f>
        <v>68.13</v>
      </c>
      <c r="Y303">
        <f>VLOOKUP(Tabella34[[#This Row],[DATA]],Tabella33[], 2, 0)</f>
        <v>87.5</v>
      </c>
      <c r="Z303">
        <v>0</v>
      </c>
      <c r="AA303">
        <v>0</v>
      </c>
      <c r="AD303" s="23">
        <v>44163</v>
      </c>
      <c r="AE303" s="16">
        <v>34831.546999999999</v>
      </c>
      <c r="AF303" s="16">
        <v>0</v>
      </c>
      <c r="AG303" s="16">
        <v>218.44300000000001</v>
      </c>
      <c r="AH303" s="16">
        <v>955.56299999999999</v>
      </c>
      <c r="AI303" s="16">
        <v>0</v>
      </c>
      <c r="AJ303" s="16">
        <v>6.2619999999999996</v>
      </c>
      <c r="AK303" s="16">
        <v>0.81</v>
      </c>
      <c r="AL303" s="16"/>
      <c r="AM303" s="16"/>
      <c r="AN303" s="16"/>
      <c r="AO303" s="16"/>
      <c r="AP303" s="16"/>
      <c r="AQ303" s="16"/>
      <c r="AR303" s="16">
        <v>7.4999999999999997E-2</v>
      </c>
      <c r="AS303" s="16"/>
      <c r="AT303" s="16"/>
      <c r="AU303" s="17"/>
      <c r="AW303" s="24">
        <v>44132</v>
      </c>
      <c r="AX303">
        <v>71.3</v>
      </c>
      <c r="AZ303" s="24">
        <v>44132</v>
      </c>
      <c r="BA303">
        <v>66.67</v>
      </c>
      <c r="BC303" s="24">
        <v>44132</v>
      </c>
      <c r="BD303">
        <v>63.69</v>
      </c>
      <c r="BF303" s="24">
        <v>44132</v>
      </c>
      <c r="BG303">
        <v>87.5</v>
      </c>
    </row>
    <row r="304" spans="1:59" x14ac:dyDescent="0.3">
      <c r="A304" s="3">
        <v>44295</v>
      </c>
      <c r="B304" s="4">
        <v>8565.7999999999993</v>
      </c>
      <c r="C304" s="8">
        <v>82.754956138655942</v>
      </c>
      <c r="D304" s="38">
        <v>-8.3703899625749388E-3</v>
      </c>
      <c r="E304">
        <f>VLOOKUP(Tabella34[[#This Row],[DATA]],Tabella29[], 2, 0)</f>
        <v>71611.870999999999</v>
      </c>
      <c r="F304">
        <f>VLOOKUP(Tabella34[[#This Row],[DATA]],Tabella29[], 3, 0)</f>
        <v>232.64400000000001</v>
      </c>
      <c r="G304">
        <f>VLOOKUP(Tabella34[[#This Row],[DATA]],Tabella29[], 4, 0)</f>
        <v>171.501</v>
      </c>
      <c r="H304">
        <f>VLOOKUP(Tabella34[[#This Row],[DATA]],Tabella29[], 5, 0)</f>
        <v>1632.8520000000001</v>
      </c>
      <c r="I304">
        <f>VLOOKUP(Tabella34[[#This Row],[DATA]],Tabella29[], 6, 0)</f>
        <v>3.1869999999999998</v>
      </c>
      <c r="J304">
        <f>VLOOKUP(Tabella34[[#This Row],[DATA]],Tabella29[], 7, 0)</f>
        <v>2.4049999999999998</v>
      </c>
      <c r="K304">
        <f>VLOOKUP(Tabella34[[#This Row],[DATA]],Tabella29[], 8, 0)</f>
        <v>1.24</v>
      </c>
      <c r="L304">
        <f>VLOOKUP(Tabella34[[#This Row],[DATA]],Tabella29[], 9, 0)</f>
        <v>43.854999999999997</v>
      </c>
      <c r="M304">
        <f>VLOOKUP(Tabella34[[#This Row],[DATA]],Tabella29[], 10, 0)</f>
        <v>200.21299999999999</v>
      </c>
      <c r="N304">
        <f>VLOOKUP(Tabella34[[#This Row],[DATA]],Tabella29[], 11, 0)</f>
        <v>0</v>
      </c>
      <c r="O304">
        <f>VLOOKUP(Tabella34[[#This Row],[DATA]],Tabella29[], 12, 0)</f>
        <v>0</v>
      </c>
      <c r="P304">
        <f>VLOOKUP(Tabella34[[#This Row],[DATA]],Tabella29[], 13, 0)</f>
        <v>0</v>
      </c>
      <c r="Q304">
        <f>VLOOKUP(Tabella34[[#This Row],[DATA]],Tabella29[], 14, 0)</f>
        <v>0</v>
      </c>
      <c r="R304">
        <f>VLOOKUP(Tabella34[[#This Row],[DATA]],Tabella29[], 15, 0)</f>
        <v>7.3999999999999996E-2</v>
      </c>
      <c r="S304">
        <f>VLOOKUP(Tabella34[[#This Row],[DATA]],Tabella29[], 16, 0)</f>
        <v>21.89</v>
      </c>
      <c r="T304">
        <f>VLOOKUP(Tabella34[[#This Row],[DATA]],Tabella29[], 17, 0)</f>
        <v>15.32</v>
      </c>
      <c r="U304">
        <f>VLOOKUP(Tabella34[[#This Row],[DATA]],Tabella29[], 18, 0)</f>
        <v>6.57</v>
      </c>
      <c r="V304">
        <f>VLOOKUP(Tabella34[[#This Row],[DATA]],Tabella30[], 2, 0)</f>
        <v>69.44</v>
      </c>
      <c r="W304">
        <f>VLOOKUP(Tabella34[[#This Row],[DATA]],Tabella32[], 2, 0)</f>
        <v>65.36</v>
      </c>
      <c r="X304">
        <f>VLOOKUP(Tabella34[[#This Row],[DATA]],Tabella31[], 2, 0)</f>
        <v>68.13</v>
      </c>
      <c r="Y304">
        <f>VLOOKUP(Tabella34[[#This Row],[DATA]],Tabella33[], 2, 0)</f>
        <v>87.5</v>
      </c>
      <c r="Z304">
        <v>0</v>
      </c>
      <c r="AA304">
        <v>0</v>
      </c>
      <c r="AD304" s="23">
        <v>44164</v>
      </c>
      <c r="AE304" s="14">
        <v>34831.546999999999</v>
      </c>
      <c r="AF304" s="14">
        <v>0</v>
      </c>
      <c r="AG304" s="14">
        <v>218.44300000000001</v>
      </c>
      <c r="AH304" s="14">
        <v>955.56299999999999</v>
      </c>
      <c r="AI304" s="14">
        <v>0</v>
      </c>
      <c r="AJ304" s="14">
        <v>6.2619999999999996</v>
      </c>
      <c r="AK304" s="14">
        <v>0.8</v>
      </c>
      <c r="AL304" s="14"/>
      <c r="AM304" s="14"/>
      <c r="AN304" s="14">
        <v>8.1129999999999995</v>
      </c>
      <c r="AO304" s="14">
        <v>93.444999999999993</v>
      </c>
      <c r="AP304" s="14"/>
      <c r="AQ304" s="14"/>
      <c r="AR304" s="14">
        <v>7.5999999999999998E-2</v>
      </c>
      <c r="AS304" s="14"/>
      <c r="AT304" s="14"/>
      <c r="AU304" s="15"/>
      <c r="AW304" s="24">
        <v>44133</v>
      </c>
      <c r="AX304">
        <v>71.3</v>
      </c>
      <c r="AZ304" s="24">
        <v>44133</v>
      </c>
      <c r="BA304">
        <v>66.67</v>
      </c>
      <c r="BC304" s="24">
        <v>44133</v>
      </c>
      <c r="BD304">
        <v>63.69</v>
      </c>
      <c r="BF304" s="24">
        <v>44133</v>
      </c>
      <c r="BG304">
        <v>87.5</v>
      </c>
    </row>
    <row r="305" spans="1:59" x14ac:dyDescent="0.3">
      <c r="A305" s="1">
        <v>44298</v>
      </c>
      <c r="B305" s="2">
        <v>8532.6</v>
      </c>
      <c r="C305" s="7">
        <v>82.434207983923955</v>
      </c>
      <c r="D305" s="39">
        <v>-3.8834091755625267E-3</v>
      </c>
      <c r="E305">
        <f>VLOOKUP(Tabella34[[#This Row],[DATA]],Tabella29[], 2, 0)</f>
        <v>72098.422999999995</v>
      </c>
      <c r="F305">
        <f>VLOOKUP(Tabella34[[#This Row],[DATA]],Tabella29[], 3, 0)</f>
        <v>486.553</v>
      </c>
      <c r="G305">
        <f>VLOOKUP(Tabella34[[#This Row],[DATA]],Tabella29[], 4, 0)</f>
        <v>180.09800000000001</v>
      </c>
      <c r="H305">
        <f>VLOOKUP(Tabella34[[#This Row],[DATA]],Tabella29[], 5, 0)</f>
        <v>1637.066</v>
      </c>
      <c r="I305">
        <f>VLOOKUP(Tabella34[[#This Row],[DATA]],Tabella29[], 6, 0)</f>
        <v>4.2140000000000004</v>
      </c>
      <c r="J305">
        <f>VLOOKUP(Tabella34[[#This Row],[DATA]],Tabella29[], 7, 0)</f>
        <v>2.2679999999999998</v>
      </c>
      <c r="K305">
        <f>VLOOKUP(Tabella34[[#This Row],[DATA]],Tabella29[], 8, 0)</f>
        <v>1.26</v>
      </c>
      <c r="L305">
        <f>VLOOKUP(Tabella34[[#This Row],[DATA]],Tabella29[], 9, 0)</f>
        <v>46.271999999999998</v>
      </c>
      <c r="M305">
        <f>VLOOKUP(Tabella34[[#This Row],[DATA]],Tabella29[], 10, 0)</f>
        <v>219.18799999999999</v>
      </c>
      <c r="N305">
        <f>VLOOKUP(Tabella34[[#This Row],[DATA]],Tabella29[], 11, 0)</f>
        <v>0</v>
      </c>
      <c r="O305">
        <f>VLOOKUP(Tabella34[[#This Row],[DATA]],Tabella29[], 12, 0)</f>
        <v>0</v>
      </c>
      <c r="P305">
        <f>VLOOKUP(Tabella34[[#This Row],[DATA]],Tabella29[], 13, 0)</f>
        <v>0</v>
      </c>
      <c r="Q305">
        <f>VLOOKUP(Tabella34[[#This Row],[DATA]],Tabella29[], 14, 0)</f>
        <v>0</v>
      </c>
      <c r="R305">
        <f>VLOOKUP(Tabella34[[#This Row],[DATA]],Tabella29[], 15, 0)</f>
        <v>7.0999999999999994E-2</v>
      </c>
      <c r="S305">
        <f>VLOOKUP(Tabella34[[#This Row],[DATA]],Tabella29[], 16, 0)</f>
        <v>23.07</v>
      </c>
      <c r="T305">
        <f>VLOOKUP(Tabella34[[#This Row],[DATA]],Tabella29[], 17, 0)</f>
        <v>16.420000000000002</v>
      </c>
      <c r="U305">
        <f>VLOOKUP(Tabella34[[#This Row],[DATA]],Tabella29[], 18, 0)</f>
        <v>6.65</v>
      </c>
      <c r="V305">
        <f>VLOOKUP(Tabella34[[#This Row],[DATA]],Tabella30[], 2, 0)</f>
        <v>69.44</v>
      </c>
      <c r="W305">
        <f>VLOOKUP(Tabella34[[#This Row],[DATA]],Tabella32[], 2, 0)</f>
        <v>65.36</v>
      </c>
      <c r="X305">
        <f>VLOOKUP(Tabella34[[#This Row],[DATA]],Tabella31[], 2, 0)</f>
        <v>68.13</v>
      </c>
      <c r="Y305">
        <f>VLOOKUP(Tabella34[[#This Row],[DATA]],Tabella33[], 2, 0)</f>
        <v>87.5</v>
      </c>
      <c r="Z305">
        <v>0</v>
      </c>
      <c r="AA305">
        <v>0</v>
      </c>
      <c r="AD305" s="23">
        <v>44165</v>
      </c>
      <c r="AE305" s="16">
        <v>35258.949000000001</v>
      </c>
      <c r="AF305" s="16">
        <v>427.40199999999999</v>
      </c>
      <c r="AG305" s="16">
        <v>200.39</v>
      </c>
      <c r="AH305" s="16">
        <v>964.14200000000005</v>
      </c>
      <c r="AI305" s="16">
        <v>8.5779999999999994</v>
      </c>
      <c r="AJ305" s="16">
        <v>5.923</v>
      </c>
      <c r="AK305" s="16">
        <v>0.79</v>
      </c>
      <c r="AL305" s="16">
        <v>56.241</v>
      </c>
      <c r="AM305" s="16">
        <v>310.25599999999997</v>
      </c>
      <c r="AN305" s="16"/>
      <c r="AO305" s="16"/>
      <c r="AP305" s="16"/>
      <c r="AQ305" s="16"/>
      <c r="AR305" s="16">
        <v>7.0000000000000007E-2</v>
      </c>
      <c r="AS305" s="16"/>
      <c r="AT305" s="16"/>
      <c r="AU305" s="17"/>
      <c r="AW305" s="24">
        <v>44134</v>
      </c>
      <c r="AX305">
        <v>71.3</v>
      </c>
      <c r="AZ305" s="24">
        <v>44134</v>
      </c>
      <c r="BA305">
        <v>66.67</v>
      </c>
      <c r="BC305" s="24">
        <v>44134</v>
      </c>
      <c r="BD305">
        <v>63.69</v>
      </c>
      <c r="BF305" s="24">
        <v>44134</v>
      </c>
      <c r="BG305">
        <v>87.5</v>
      </c>
    </row>
    <row r="306" spans="1:59" x14ac:dyDescent="0.3">
      <c r="A306" s="3">
        <v>44299</v>
      </c>
      <c r="B306" s="4">
        <v>8525.1</v>
      </c>
      <c r="C306" s="8">
        <v>82.361749816439314</v>
      </c>
      <c r="D306" s="38">
        <v>-8.7936831850779973E-4</v>
      </c>
      <c r="E306">
        <f>VLOOKUP(Tabella34[[#This Row],[DATA]],Tabella29[], 2, 0)</f>
        <v>72233.024999999994</v>
      </c>
      <c r="F306">
        <f>VLOOKUP(Tabella34[[#This Row],[DATA]],Tabella29[], 3, 0)</f>
        <v>134.602</v>
      </c>
      <c r="G306">
        <f>VLOOKUP(Tabella34[[#This Row],[DATA]],Tabella29[], 4, 0)</f>
        <v>179.08600000000001</v>
      </c>
      <c r="H306">
        <f>VLOOKUP(Tabella34[[#This Row],[DATA]],Tabella29[], 5, 0)</f>
        <v>1639.2049999999999</v>
      </c>
      <c r="I306">
        <f>VLOOKUP(Tabella34[[#This Row],[DATA]],Tabella29[], 6, 0)</f>
        <v>2.1389999999999998</v>
      </c>
      <c r="J306">
        <f>VLOOKUP(Tabella34[[#This Row],[DATA]],Tabella29[], 7, 0)</f>
        <v>2.1819999999999999</v>
      </c>
      <c r="K306">
        <f>VLOOKUP(Tabella34[[#This Row],[DATA]],Tabella29[], 8, 0)</f>
        <v>1.23</v>
      </c>
      <c r="L306">
        <f>VLOOKUP(Tabella34[[#This Row],[DATA]],Tabella29[], 9, 0)</f>
        <v>46.036999999999999</v>
      </c>
      <c r="M306">
        <f>VLOOKUP(Tabella34[[#This Row],[DATA]],Tabella29[], 10, 0)</f>
        <v>212.92</v>
      </c>
      <c r="N306">
        <f>VLOOKUP(Tabella34[[#This Row],[DATA]],Tabella29[], 11, 0)</f>
        <v>0</v>
      </c>
      <c r="O306">
        <f>VLOOKUP(Tabella34[[#This Row],[DATA]],Tabella29[], 12, 0)</f>
        <v>0</v>
      </c>
      <c r="P306">
        <f>VLOOKUP(Tabella34[[#This Row],[DATA]],Tabella29[], 13, 0)</f>
        <v>0</v>
      </c>
      <c r="Q306">
        <f>VLOOKUP(Tabella34[[#This Row],[DATA]],Tabella29[], 14, 0)</f>
        <v>0</v>
      </c>
      <c r="R306">
        <f>VLOOKUP(Tabella34[[#This Row],[DATA]],Tabella29[], 15, 0)</f>
        <v>6.8000000000000005E-2</v>
      </c>
      <c r="S306">
        <f>VLOOKUP(Tabella34[[#This Row],[DATA]],Tabella29[], 16, 0)</f>
        <v>23.69</v>
      </c>
      <c r="T306">
        <f>VLOOKUP(Tabella34[[#This Row],[DATA]],Tabella29[], 17, 0)</f>
        <v>16.98</v>
      </c>
      <c r="U306">
        <f>VLOOKUP(Tabella34[[#This Row],[DATA]],Tabella29[], 18, 0)</f>
        <v>6.71</v>
      </c>
      <c r="V306">
        <f>VLOOKUP(Tabella34[[#This Row],[DATA]],Tabella30[], 2, 0)</f>
        <v>69.44</v>
      </c>
      <c r="W306">
        <f>VLOOKUP(Tabella34[[#This Row],[DATA]],Tabella32[], 2, 0)</f>
        <v>65.36</v>
      </c>
      <c r="X306">
        <f>VLOOKUP(Tabella34[[#This Row],[DATA]],Tabella31[], 2, 0)</f>
        <v>68.13</v>
      </c>
      <c r="Y306">
        <f>VLOOKUP(Tabella34[[#This Row],[DATA]],Tabella33[], 2, 0)</f>
        <v>87.5</v>
      </c>
      <c r="Z306">
        <v>0</v>
      </c>
      <c r="AA306">
        <v>0</v>
      </c>
      <c r="AD306" s="23">
        <v>44166</v>
      </c>
      <c r="AE306" s="14">
        <v>35435.587</v>
      </c>
      <c r="AF306" s="14">
        <v>176.63800000000001</v>
      </c>
      <c r="AG306" s="14">
        <v>188.255</v>
      </c>
      <c r="AH306" s="14">
        <v>973.59699999999998</v>
      </c>
      <c r="AI306" s="14">
        <v>9.4559999999999995</v>
      </c>
      <c r="AJ306" s="14">
        <v>5.6319999999999997</v>
      </c>
      <c r="AK306" s="14">
        <v>0.8</v>
      </c>
      <c r="AL306" s="14">
        <v>55.15</v>
      </c>
      <c r="AM306" s="14">
        <v>304.69400000000002</v>
      </c>
      <c r="AN306" s="14"/>
      <c r="AO306" s="14"/>
      <c r="AP306" s="14"/>
      <c r="AQ306" s="14"/>
      <c r="AR306" s="14">
        <v>6.6000000000000003E-2</v>
      </c>
      <c r="AS306" s="14"/>
      <c r="AT306" s="14"/>
      <c r="AU306" s="15"/>
      <c r="AW306" s="24">
        <v>44135</v>
      </c>
      <c r="AX306">
        <v>71.3</v>
      </c>
      <c r="AZ306" s="24">
        <v>44135</v>
      </c>
      <c r="BA306">
        <v>66.67</v>
      </c>
      <c r="BC306" s="24">
        <v>44135</v>
      </c>
      <c r="BD306">
        <v>63.69</v>
      </c>
      <c r="BF306" s="24">
        <v>44135</v>
      </c>
      <c r="BG306">
        <v>87.5</v>
      </c>
    </row>
    <row r="307" spans="1:59" x14ac:dyDescent="0.3">
      <c r="A307" s="1">
        <v>44300</v>
      </c>
      <c r="B307" s="2">
        <v>8588.4</v>
      </c>
      <c r="C307" s="7">
        <v>82.973296750009666</v>
      </c>
      <c r="D307" s="39">
        <v>7.397702244354409E-3</v>
      </c>
      <c r="E307">
        <f>VLOOKUP(Tabella34[[#This Row],[DATA]],Tabella29[], 2, 0)</f>
        <v>72457.091</v>
      </c>
      <c r="F307">
        <f>VLOOKUP(Tabella34[[#This Row],[DATA]],Tabella29[], 3, 0)</f>
        <v>224.066</v>
      </c>
      <c r="G307">
        <f>VLOOKUP(Tabella34[[#This Row],[DATA]],Tabella29[], 4, 0)</f>
        <v>184.239</v>
      </c>
      <c r="H307">
        <f>VLOOKUP(Tabella34[[#This Row],[DATA]],Tabella29[], 5, 0)</f>
        <v>1642.008</v>
      </c>
      <c r="I307">
        <f>VLOOKUP(Tabella34[[#This Row],[DATA]],Tabella29[], 6, 0)</f>
        <v>2.802</v>
      </c>
      <c r="J307">
        <f>VLOOKUP(Tabella34[[#This Row],[DATA]],Tabella29[], 7, 0)</f>
        <v>2.1970000000000001</v>
      </c>
      <c r="K307">
        <f>VLOOKUP(Tabella34[[#This Row],[DATA]],Tabella29[], 8, 0)</f>
        <v>1.2</v>
      </c>
      <c r="L307">
        <f>VLOOKUP(Tabella34[[#This Row],[DATA]],Tabella29[], 9, 0)</f>
        <v>46.058</v>
      </c>
      <c r="M307">
        <f>VLOOKUP(Tabella34[[#This Row],[DATA]],Tabella29[], 10, 0)</f>
        <v>209.54</v>
      </c>
      <c r="N307">
        <f>VLOOKUP(Tabella34[[#This Row],[DATA]],Tabella29[], 11, 0)</f>
        <v>0</v>
      </c>
      <c r="O307">
        <f>VLOOKUP(Tabella34[[#This Row],[DATA]],Tabella29[], 12, 0)</f>
        <v>0</v>
      </c>
      <c r="P307">
        <f>VLOOKUP(Tabella34[[#This Row],[DATA]],Tabella29[], 13, 0)</f>
        <v>0</v>
      </c>
      <c r="Q307">
        <f>VLOOKUP(Tabella34[[#This Row],[DATA]],Tabella29[], 14, 0)</f>
        <v>0</v>
      </c>
      <c r="R307">
        <f>VLOOKUP(Tabella34[[#This Row],[DATA]],Tabella29[], 15, 0)</f>
        <v>6.8000000000000005E-2</v>
      </c>
      <c r="S307">
        <f>VLOOKUP(Tabella34[[#This Row],[DATA]],Tabella29[], 16, 0)</f>
        <v>24.46</v>
      </c>
      <c r="T307">
        <f>VLOOKUP(Tabella34[[#This Row],[DATA]],Tabella29[], 17, 0)</f>
        <v>17.649999999999999</v>
      </c>
      <c r="U307">
        <f>VLOOKUP(Tabella34[[#This Row],[DATA]],Tabella29[], 18, 0)</f>
        <v>6.81</v>
      </c>
      <c r="V307">
        <f>VLOOKUP(Tabella34[[#This Row],[DATA]],Tabella30[], 2, 0)</f>
        <v>69.44</v>
      </c>
      <c r="W307">
        <f>VLOOKUP(Tabella34[[#This Row],[DATA]],Tabella32[], 2, 0)</f>
        <v>65.36</v>
      </c>
      <c r="X307">
        <f>VLOOKUP(Tabella34[[#This Row],[DATA]],Tabella31[], 2, 0)</f>
        <v>68.13</v>
      </c>
      <c r="Y307">
        <f>VLOOKUP(Tabella34[[#This Row],[DATA]],Tabella33[], 2, 0)</f>
        <v>87.5</v>
      </c>
      <c r="Z307">
        <v>0</v>
      </c>
      <c r="AA307">
        <v>0</v>
      </c>
      <c r="AD307" s="23">
        <v>44167</v>
      </c>
      <c r="AE307" s="16">
        <v>35635.201000000001</v>
      </c>
      <c r="AF307" s="16">
        <v>199.614</v>
      </c>
      <c r="AG307" s="16">
        <v>185.53200000000001</v>
      </c>
      <c r="AH307" s="16">
        <v>979.43700000000001</v>
      </c>
      <c r="AI307" s="16">
        <v>5.84</v>
      </c>
      <c r="AJ307" s="16">
        <v>5.3390000000000004</v>
      </c>
      <c r="AK307" s="16">
        <v>0.81</v>
      </c>
      <c r="AL307" s="16">
        <v>53.161000000000001</v>
      </c>
      <c r="AM307" s="16">
        <v>290.233</v>
      </c>
      <c r="AN307" s="16"/>
      <c r="AO307" s="16"/>
      <c r="AP307" s="16"/>
      <c r="AQ307" s="16"/>
      <c r="AR307" s="16">
        <v>6.6000000000000003E-2</v>
      </c>
      <c r="AS307" s="16"/>
      <c r="AT307" s="16"/>
      <c r="AU307" s="17"/>
      <c r="AW307" s="24">
        <v>44136</v>
      </c>
      <c r="AX307">
        <v>71.3</v>
      </c>
      <c r="AZ307" s="24">
        <v>44136</v>
      </c>
      <c r="BA307">
        <v>66.67</v>
      </c>
      <c r="BC307" s="24">
        <v>44136</v>
      </c>
      <c r="BD307">
        <v>63.69</v>
      </c>
      <c r="BF307" s="24">
        <v>44136</v>
      </c>
      <c r="BG307">
        <v>87.5</v>
      </c>
    </row>
    <row r="308" spans="1:59" x14ac:dyDescent="0.3">
      <c r="A308" s="3">
        <v>44301</v>
      </c>
      <c r="B308" s="4">
        <v>8571.6</v>
      </c>
      <c r="C308" s="8">
        <v>82.810990454844074</v>
      </c>
      <c r="D308" s="38">
        <v>-1.9580425836250061E-3</v>
      </c>
      <c r="E308">
        <f>VLOOKUP(Tabella34[[#This Row],[DATA]],Tabella29[], 2, 0)</f>
        <v>72663.807000000001</v>
      </c>
      <c r="F308">
        <f>VLOOKUP(Tabella34[[#This Row],[DATA]],Tabella29[], 3, 0)</f>
        <v>206.71600000000001</v>
      </c>
      <c r="G308">
        <f>VLOOKUP(Tabella34[[#This Row],[DATA]],Tabella29[], 4, 0)</f>
        <v>183.512</v>
      </c>
      <c r="H308">
        <f>VLOOKUP(Tabella34[[#This Row],[DATA]],Tabella29[], 5, 0)</f>
        <v>1644.703</v>
      </c>
      <c r="I308">
        <f>VLOOKUP(Tabella34[[#This Row],[DATA]],Tabella29[], 6, 0)</f>
        <v>2.6949999999999998</v>
      </c>
      <c r="J308">
        <f>VLOOKUP(Tabella34[[#This Row],[DATA]],Tabella29[], 7, 0)</f>
        <v>2.1480000000000001</v>
      </c>
      <c r="K308">
        <f>VLOOKUP(Tabella34[[#This Row],[DATA]],Tabella29[], 8, 0)</f>
        <v>1.18</v>
      </c>
      <c r="L308">
        <f>VLOOKUP(Tabella34[[#This Row],[DATA]],Tabella29[], 9, 0)</f>
        <v>45.844000000000001</v>
      </c>
      <c r="M308">
        <f>VLOOKUP(Tabella34[[#This Row],[DATA]],Tabella29[], 10, 0)</f>
        <v>208.02099999999999</v>
      </c>
      <c r="N308">
        <f>VLOOKUP(Tabella34[[#This Row],[DATA]],Tabella29[], 11, 0)</f>
        <v>0</v>
      </c>
      <c r="O308">
        <f>VLOOKUP(Tabella34[[#This Row],[DATA]],Tabella29[], 12, 0)</f>
        <v>0</v>
      </c>
      <c r="P308">
        <f>VLOOKUP(Tabella34[[#This Row],[DATA]],Tabella29[], 13, 0)</f>
        <v>827.71900000000005</v>
      </c>
      <c r="Q308">
        <f>VLOOKUP(Tabella34[[#This Row],[DATA]],Tabella29[], 14, 0)</f>
        <v>0</v>
      </c>
      <c r="R308">
        <f>VLOOKUP(Tabella34[[#This Row],[DATA]],Tabella29[], 15, 0)</f>
        <v>6.6000000000000003E-2</v>
      </c>
      <c r="S308">
        <f>VLOOKUP(Tabella34[[#This Row],[DATA]],Tabella29[], 16, 0)</f>
        <v>25.43</v>
      </c>
      <c r="T308">
        <f>VLOOKUP(Tabella34[[#This Row],[DATA]],Tabella29[], 17, 0)</f>
        <v>18.47</v>
      </c>
      <c r="U308">
        <f>VLOOKUP(Tabella34[[#This Row],[DATA]],Tabella29[], 18, 0)</f>
        <v>6.96</v>
      </c>
      <c r="V308">
        <f>VLOOKUP(Tabella34[[#This Row],[DATA]],Tabella30[], 2, 0)</f>
        <v>69.44</v>
      </c>
      <c r="W308">
        <f>VLOOKUP(Tabella34[[#This Row],[DATA]],Tabella32[], 2, 0)</f>
        <v>65.36</v>
      </c>
      <c r="X308">
        <f>VLOOKUP(Tabella34[[#This Row],[DATA]],Tabella31[], 2, 0)</f>
        <v>68.13</v>
      </c>
      <c r="Y308">
        <f>VLOOKUP(Tabella34[[#This Row],[DATA]],Tabella33[], 2, 0)</f>
        <v>87.5</v>
      </c>
      <c r="Z308">
        <v>0</v>
      </c>
      <c r="AA308">
        <v>0</v>
      </c>
      <c r="AD308" s="23">
        <v>44168</v>
      </c>
      <c r="AE308" s="14">
        <v>35851.843999999997</v>
      </c>
      <c r="AF308" s="14">
        <v>216.643</v>
      </c>
      <c r="AG308" s="14">
        <v>178.92400000000001</v>
      </c>
      <c r="AH308" s="14">
        <v>984.87099999999998</v>
      </c>
      <c r="AI308" s="14">
        <v>5.4340000000000002</v>
      </c>
      <c r="AJ308" s="14">
        <v>5.085</v>
      </c>
      <c r="AK308" s="14">
        <v>0.83</v>
      </c>
      <c r="AL308" s="14">
        <v>52.198</v>
      </c>
      <c r="AM308" s="14">
        <v>279.45100000000002</v>
      </c>
      <c r="AN308" s="14"/>
      <c r="AO308" s="14"/>
      <c r="AP308" s="14">
        <v>409.95299999999997</v>
      </c>
      <c r="AQ308" s="14"/>
      <c r="AR308" s="14">
        <v>6.4000000000000001E-2</v>
      </c>
      <c r="AS308" s="14"/>
      <c r="AT308" s="14"/>
      <c r="AU308" s="15"/>
      <c r="AW308" s="24">
        <v>44137</v>
      </c>
      <c r="AX308">
        <v>71.3</v>
      </c>
      <c r="AZ308" s="24">
        <v>44137</v>
      </c>
      <c r="BA308">
        <v>66.67</v>
      </c>
      <c r="BC308" s="24">
        <v>44137</v>
      </c>
      <c r="BD308">
        <v>63.69</v>
      </c>
      <c r="BF308" s="24">
        <v>44137</v>
      </c>
      <c r="BG308">
        <v>87.5</v>
      </c>
    </row>
    <row r="309" spans="1:59" x14ac:dyDescent="0.3">
      <c r="A309" s="1">
        <v>44302</v>
      </c>
      <c r="B309" s="2">
        <v>8613.5</v>
      </c>
      <c r="C309" s="7">
        <v>83.215790083858252</v>
      </c>
      <c r="D309" s="39">
        <v>4.8763269374967463E-3</v>
      </c>
      <c r="E309">
        <f>VLOOKUP(Tabella34[[#This Row],[DATA]],Tabella29[], 2, 0)</f>
        <v>72890.525999999998</v>
      </c>
      <c r="F309">
        <f>VLOOKUP(Tabella34[[#This Row],[DATA]],Tabella29[], 3, 0)</f>
        <v>226.71799999999999</v>
      </c>
      <c r="G309">
        <f>VLOOKUP(Tabella34[[#This Row],[DATA]],Tabella29[], 4, 0)</f>
        <v>182.66499999999999</v>
      </c>
      <c r="H309">
        <f>VLOOKUP(Tabella34[[#This Row],[DATA]],Tabella29[], 5, 0)</f>
        <v>1646.8209999999999</v>
      </c>
      <c r="I309">
        <f>VLOOKUP(Tabella34[[#This Row],[DATA]],Tabella29[], 6, 0)</f>
        <v>2.1179999999999999</v>
      </c>
      <c r="J309">
        <f>VLOOKUP(Tabella34[[#This Row],[DATA]],Tabella29[], 7, 0)</f>
        <v>1.996</v>
      </c>
      <c r="K309">
        <f>VLOOKUP(Tabella34[[#This Row],[DATA]],Tabella29[], 8, 0)</f>
        <v>1.17</v>
      </c>
      <c r="L309">
        <f>VLOOKUP(Tabella34[[#This Row],[DATA]],Tabella29[], 9, 0)</f>
        <v>46.636000000000003</v>
      </c>
      <c r="M309">
        <f>VLOOKUP(Tabella34[[#This Row],[DATA]],Tabella29[], 10, 0)</f>
        <v>209.39</v>
      </c>
      <c r="N309">
        <f>VLOOKUP(Tabella34[[#This Row],[DATA]],Tabella29[], 11, 0)</f>
        <v>0</v>
      </c>
      <c r="O309">
        <f>VLOOKUP(Tabella34[[#This Row],[DATA]],Tabella29[], 12, 0)</f>
        <v>0</v>
      </c>
      <c r="P309">
        <f>VLOOKUP(Tabella34[[#This Row],[DATA]],Tabella29[], 13, 0)</f>
        <v>0</v>
      </c>
      <c r="Q309">
        <f>VLOOKUP(Tabella34[[#This Row],[DATA]],Tabella29[], 14, 0)</f>
        <v>0</v>
      </c>
      <c r="R309">
        <f>VLOOKUP(Tabella34[[#This Row],[DATA]],Tabella29[], 15, 0)</f>
        <v>6.6000000000000003E-2</v>
      </c>
      <c r="S309">
        <f>VLOOKUP(Tabella34[[#This Row],[DATA]],Tabella29[], 16, 0)</f>
        <v>26.38</v>
      </c>
      <c r="T309">
        <f>VLOOKUP(Tabella34[[#This Row],[DATA]],Tabella29[], 17, 0)</f>
        <v>19.260000000000002</v>
      </c>
      <c r="U309">
        <f>VLOOKUP(Tabella34[[#This Row],[DATA]],Tabella29[], 18, 0)</f>
        <v>7.12</v>
      </c>
      <c r="V309">
        <f>VLOOKUP(Tabella34[[#This Row],[DATA]],Tabella30[], 2, 0)</f>
        <v>69.44</v>
      </c>
      <c r="W309">
        <f>VLOOKUP(Tabella34[[#This Row],[DATA]],Tabella32[], 2, 0)</f>
        <v>65.36</v>
      </c>
      <c r="X309">
        <f>VLOOKUP(Tabella34[[#This Row],[DATA]],Tabella31[], 2, 0)</f>
        <v>68.13</v>
      </c>
      <c r="Y309">
        <f>VLOOKUP(Tabella34[[#This Row],[DATA]],Tabella33[], 2, 0)</f>
        <v>87.5</v>
      </c>
      <c r="Z309">
        <v>0</v>
      </c>
      <c r="AA309">
        <v>0</v>
      </c>
      <c r="AD309" s="23">
        <v>44169</v>
      </c>
      <c r="AE309" s="16">
        <v>36038.921999999999</v>
      </c>
      <c r="AF309" s="16">
        <v>187.078</v>
      </c>
      <c r="AG309" s="16">
        <v>172.482</v>
      </c>
      <c r="AH309" s="16">
        <v>989.44899999999996</v>
      </c>
      <c r="AI309" s="16">
        <v>4.5780000000000003</v>
      </c>
      <c r="AJ309" s="16">
        <v>4.8410000000000002</v>
      </c>
      <c r="AK309" s="16">
        <v>0.84</v>
      </c>
      <c r="AL309" s="16">
        <v>50.722000000000001</v>
      </c>
      <c r="AM309" s="16">
        <v>268.51900000000001</v>
      </c>
      <c r="AN309" s="16"/>
      <c r="AO309" s="16"/>
      <c r="AP309" s="16"/>
      <c r="AQ309" s="16"/>
      <c r="AR309" s="16">
        <v>6.3E-2</v>
      </c>
      <c r="AS309" s="16"/>
      <c r="AT309" s="16"/>
      <c r="AU309" s="17"/>
      <c r="AW309" s="24">
        <v>44138</v>
      </c>
      <c r="AX309">
        <v>71.3</v>
      </c>
      <c r="AZ309" s="24">
        <v>44138</v>
      </c>
      <c r="BA309">
        <v>66.67</v>
      </c>
      <c r="BC309" s="24">
        <v>44138</v>
      </c>
      <c r="BD309">
        <v>63.69</v>
      </c>
      <c r="BF309" s="24">
        <v>44138</v>
      </c>
      <c r="BG309">
        <v>87.5</v>
      </c>
    </row>
    <row r="310" spans="1:59" x14ac:dyDescent="0.3">
      <c r="A310" s="3">
        <v>44305</v>
      </c>
      <c r="B310" s="4">
        <v>8711.4</v>
      </c>
      <c r="C310" s="8">
        <v>84.161610696757748</v>
      </c>
      <c r="D310" s="38">
        <v>1.1301772831273371E-2</v>
      </c>
      <c r="E310">
        <f>VLOOKUP(Tabella34[[#This Row],[DATA]],Tabella29[], 2, 0)</f>
        <v>73341.288</v>
      </c>
      <c r="F310">
        <f>VLOOKUP(Tabella34[[#This Row],[DATA]],Tabella29[], 3, 0)</f>
        <v>450.76299999999998</v>
      </c>
      <c r="G310">
        <f>VLOOKUP(Tabella34[[#This Row],[DATA]],Tabella29[], 4, 0)</f>
        <v>177.55199999999999</v>
      </c>
      <c r="H310">
        <f>VLOOKUP(Tabella34[[#This Row],[DATA]],Tabella29[], 5, 0)</f>
        <v>1649.41</v>
      </c>
      <c r="I310">
        <f>VLOOKUP(Tabella34[[#This Row],[DATA]],Tabella29[], 6, 0)</f>
        <v>2.589</v>
      </c>
      <c r="J310">
        <f>VLOOKUP(Tabella34[[#This Row],[DATA]],Tabella29[], 7, 0)</f>
        <v>1.7629999999999999</v>
      </c>
      <c r="K310">
        <f>VLOOKUP(Tabella34[[#This Row],[DATA]],Tabella29[], 8, 0)</f>
        <v>1.1499999999999999</v>
      </c>
      <c r="L310">
        <f>VLOOKUP(Tabella34[[#This Row],[DATA]],Tabella29[], 9, 0)</f>
        <v>48.689</v>
      </c>
      <c r="M310">
        <f>VLOOKUP(Tabella34[[#This Row],[DATA]],Tabella29[], 10, 0)</f>
        <v>223.488</v>
      </c>
      <c r="N310">
        <f>VLOOKUP(Tabella34[[#This Row],[DATA]],Tabella29[], 11, 0)</f>
        <v>0</v>
      </c>
      <c r="O310">
        <f>VLOOKUP(Tabella34[[#This Row],[DATA]],Tabella29[], 12, 0)</f>
        <v>0</v>
      </c>
      <c r="P310">
        <f>VLOOKUP(Tabella34[[#This Row],[DATA]],Tabella29[], 13, 0)</f>
        <v>0</v>
      </c>
      <c r="Q310">
        <f>VLOOKUP(Tabella34[[#This Row],[DATA]],Tabella29[], 14, 0)</f>
        <v>0</v>
      </c>
      <c r="R310">
        <f>VLOOKUP(Tabella34[[#This Row],[DATA]],Tabella29[], 15, 0)</f>
        <v>6.4000000000000001E-2</v>
      </c>
      <c r="S310">
        <f>VLOOKUP(Tabella34[[#This Row],[DATA]],Tabella29[], 16, 0)</f>
        <v>27.5</v>
      </c>
      <c r="T310">
        <f>VLOOKUP(Tabella34[[#This Row],[DATA]],Tabella29[], 17, 0)</f>
        <v>20.2</v>
      </c>
      <c r="U310">
        <f>VLOOKUP(Tabella34[[#This Row],[DATA]],Tabella29[], 18, 0)</f>
        <v>7.3</v>
      </c>
      <c r="V310">
        <f>VLOOKUP(Tabella34[[#This Row],[DATA]],Tabella30[], 2, 0)</f>
        <v>69.44</v>
      </c>
      <c r="W310">
        <f>VLOOKUP(Tabella34[[#This Row],[DATA]],Tabella32[], 2, 0)</f>
        <v>65.36</v>
      </c>
      <c r="X310">
        <f>VLOOKUP(Tabella34[[#This Row],[DATA]],Tabella31[], 2, 0)</f>
        <v>68.13</v>
      </c>
      <c r="Y310">
        <f>VLOOKUP(Tabella34[[#This Row],[DATA]],Tabella33[], 2, 0)</f>
        <v>87.5</v>
      </c>
      <c r="Z310">
        <v>0</v>
      </c>
      <c r="AA310">
        <v>0</v>
      </c>
      <c r="AD310" s="23">
        <v>44170</v>
      </c>
      <c r="AE310" s="14">
        <v>36038.921999999999</v>
      </c>
      <c r="AF310" s="14">
        <v>0</v>
      </c>
      <c r="AG310" s="14">
        <v>172.482</v>
      </c>
      <c r="AH310" s="14">
        <v>989.44899999999996</v>
      </c>
      <c r="AI310" s="14">
        <v>0</v>
      </c>
      <c r="AJ310" s="14">
        <v>4.8410000000000002</v>
      </c>
      <c r="AK310" s="14">
        <v>0.85</v>
      </c>
      <c r="AL310" s="14"/>
      <c r="AM310" s="14"/>
      <c r="AN310" s="14"/>
      <c r="AO310" s="14"/>
      <c r="AP310" s="14"/>
      <c r="AQ310" s="14"/>
      <c r="AR310" s="14">
        <v>6.5000000000000002E-2</v>
      </c>
      <c r="AS310" s="14"/>
      <c r="AT310" s="14"/>
      <c r="AU310" s="15"/>
      <c r="AW310" s="24">
        <v>44139</v>
      </c>
      <c r="AX310">
        <v>71.3</v>
      </c>
      <c r="AZ310" s="24">
        <v>44139</v>
      </c>
      <c r="BA310">
        <v>66.67</v>
      </c>
      <c r="BC310" s="24">
        <v>44139</v>
      </c>
      <c r="BD310">
        <v>63.69</v>
      </c>
      <c r="BF310" s="24">
        <v>44139</v>
      </c>
      <c r="BG310">
        <v>87.5</v>
      </c>
    </row>
    <row r="311" spans="1:59" x14ac:dyDescent="0.3">
      <c r="A311" s="1">
        <v>44306</v>
      </c>
      <c r="B311" s="2">
        <v>8459.4</v>
      </c>
      <c r="C311" s="7">
        <v>81.727016269273875</v>
      </c>
      <c r="D311" s="39">
        <v>-2.9354263618326659E-2</v>
      </c>
      <c r="E311">
        <f>VLOOKUP(Tabella34[[#This Row],[DATA]],Tabella29[], 2, 0)</f>
        <v>73341.288</v>
      </c>
      <c r="F311">
        <f>VLOOKUP(Tabella34[[#This Row],[DATA]],Tabella29[], 3, 0)</f>
        <v>0</v>
      </c>
      <c r="G311">
        <f>VLOOKUP(Tabella34[[#This Row],[DATA]],Tabella29[], 4, 0)</f>
        <v>158.32300000000001</v>
      </c>
      <c r="H311">
        <f>VLOOKUP(Tabella34[[#This Row],[DATA]],Tabella29[], 5, 0)</f>
        <v>1649.41</v>
      </c>
      <c r="I311">
        <f>VLOOKUP(Tabella34[[#This Row],[DATA]],Tabella29[], 6, 0)</f>
        <v>0</v>
      </c>
      <c r="J311">
        <f>VLOOKUP(Tabella34[[#This Row],[DATA]],Tabella29[], 7, 0)</f>
        <v>1.458</v>
      </c>
      <c r="K311">
        <f>VLOOKUP(Tabella34[[#This Row],[DATA]],Tabella29[], 8, 0)</f>
        <v>1.1399999999999999</v>
      </c>
      <c r="L311">
        <f>VLOOKUP(Tabella34[[#This Row],[DATA]],Tabella29[], 9, 0)</f>
        <v>48.968000000000004</v>
      </c>
      <c r="M311">
        <f>VLOOKUP(Tabella34[[#This Row],[DATA]],Tabella29[], 10, 0)</f>
        <v>221.30600000000001</v>
      </c>
      <c r="N311">
        <f>VLOOKUP(Tabella34[[#This Row],[DATA]],Tabella29[], 11, 0)</f>
        <v>0</v>
      </c>
      <c r="O311">
        <f>VLOOKUP(Tabella34[[#This Row],[DATA]],Tabella29[], 12, 0)</f>
        <v>0</v>
      </c>
      <c r="P311">
        <f>VLOOKUP(Tabella34[[#This Row],[DATA]],Tabella29[], 13, 0)</f>
        <v>0</v>
      </c>
      <c r="Q311">
        <f>VLOOKUP(Tabella34[[#This Row],[DATA]],Tabella29[], 14, 0)</f>
        <v>0</v>
      </c>
      <c r="R311">
        <f>VLOOKUP(Tabella34[[#This Row],[DATA]],Tabella29[], 15, 0)</f>
        <v>5.7000000000000002E-2</v>
      </c>
      <c r="S311">
        <f>VLOOKUP(Tabella34[[#This Row],[DATA]],Tabella29[], 16, 0)</f>
        <v>27.9</v>
      </c>
      <c r="T311">
        <f>VLOOKUP(Tabella34[[#This Row],[DATA]],Tabella29[], 17, 0)</f>
        <v>20.51</v>
      </c>
      <c r="U311">
        <f>VLOOKUP(Tabella34[[#This Row],[DATA]],Tabella29[], 18, 0)</f>
        <v>7.38</v>
      </c>
      <c r="V311">
        <f>VLOOKUP(Tabella34[[#This Row],[DATA]],Tabella30[], 2, 0)</f>
        <v>69.44</v>
      </c>
      <c r="W311">
        <f>VLOOKUP(Tabella34[[#This Row],[DATA]],Tabella32[], 2, 0)</f>
        <v>65.36</v>
      </c>
      <c r="X311">
        <f>VLOOKUP(Tabella34[[#This Row],[DATA]],Tabella31[], 2, 0)</f>
        <v>68.13</v>
      </c>
      <c r="Y311">
        <f>VLOOKUP(Tabella34[[#This Row],[DATA]],Tabella33[], 2, 0)</f>
        <v>87.5</v>
      </c>
      <c r="Z311">
        <v>0</v>
      </c>
      <c r="AA311">
        <v>0</v>
      </c>
      <c r="AD311" s="23">
        <v>44171</v>
      </c>
      <c r="AE311" s="16">
        <v>36038.921999999999</v>
      </c>
      <c r="AF311" s="16">
        <v>0</v>
      </c>
      <c r="AG311" s="16">
        <v>172.482</v>
      </c>
      <c r="AH311" s="16">
        <v>989.44899999999996</v>
      </c>
      <c r="AI311" s="16">
        <v>0</v>
      </c>
      <c r="AJ311" s="16">
        <v>4.8410000000000002</v>
      </c>
      <c r="AK311" s="16">
        <v>0.85</v>
      </c>
      <c r="AL311" s="16"/>
      <c r="AM311" s="16"/>
      <c r="AN311" s="16">
        <v>8.2609999999999992</v>
      </c>
      <c r="AO311" s="16">
        <v>88.311000000000007</v>
      </c>
      <c r="AP311" s="16"/>
      <c r="AQ311" s="16"/>
      <c r="AR311" s="16">
        <v>6.7000000000000004E-2</v>
      </c>
      <c r="AS311" s="16"/>
      <c r="AT311" s="16"/>
      <c r="AU311" s="17"/>
      <c r="AW311" s="24">
        <v>44140</v>
      </c>
      <c r="AX311">
        <v>71.3</v>
      </c>
      <c r="AZ311" s="24">
        <v>44140</v>
      </c>
      <c r="BA311">
        <v>66.67</v>
      </c>
      <c r="BC311" s="24">
        <v>44140</v>
      </c>
      <c r="BD311">
        <v>63.69</v>
      </c>
      <c r="BF311" s="24">
        <v>44140</v>
      </c>
      <c r="BG311">
        <v>87.5</v>
      </c>
    </row>
    <row r="312" spans="1:59" x14ac:dyDescent="0.3">
      <c r="A312" s="3">
        <v>44307</v>
      </c>
      <c r="B312" s="4">
        <v>8519.7999999999993</v>
      </c>
      <c r="C312" s="8">
        <v>82.310546044750154</v>
      </c>
      <c r="D312" s="38">
        <v>7.1146172700643617E-3</v>
      </c>
      <c r="E312">
        <f>VLOOKUP(Tabella34[[#This Row],[DATA]],Tabella29[], 2, 0)</f>
        <v>73720.322</v>
      </c>
      <c r="F312">
        <f>VLOOKUP(Tabella34[[#This Row],[DATA]],Tabella29[], 3, 0)</f>
        <v>379.03300000000002</v>
      </c>
      <c r="G312">
        <f>VLOOKUP(Tabella34[[#This Row],[DATA]],Tabella29[], 4, 0)</f>
        <v>180.46199999999999</v>
      </c>
      <c r="H312">
        <f>VLOOKUP(Tabella34[[#This Row],[DATA]],Tabella29[], 5, 0)</f>
        <v>1655.0139999999999</v>
      </c>
      <c r="I312">
        <f>VLOOKUP(Tabella34[[#This Row],[DATA]],Tabella29[], 6, 0)</f>
        <v>5.6050000000000004</v>
      </c>
      <c r="J312">
        <f>VLOOKUP(Tabella34[[#This Row],[DATA]],Tabella29[], 7, 0)</f>
        <v>1.8580000000000001</v>
      </c>
      <c r="K312">
        <f>VLOOKUP(Tabella34[[#This Row],[DATA]],Tabella29[], 8, 0)</f>
        <v>1.1599999999999999</v>
      </c>
      <c r="L312">
        <f>VLOOKUP(Tabella34[[#This Row],[DATA]],Tabella29[], 9, 0)</f>
        <v>48.945999999999998</v>
      </c>
      <c r="M312">
        <f>VLOOKUP(Tabella34[[#This Row],[DATA]],Tabella29[], 10, 0)</f>
        <v>216.23599999999999</v>
      </c>
      <c r="N312">
        <f>VLOOKUP(Tabella34[[#This Row],[DATA]],Tabella29[], 11, 0)</f>
        <v>0</v>
      </c>
      <c r="O312">
        <f>VLOOKUP(Tabella34[[#This Row],[DATA]],Tabella29[], 12, 0)</f>
        <v>0</v>
      </c>
      <c r="P312">
        <f>VLOOKUP(Tabella34[[#This Row],[DATA]],Tabella29[], 13, 0)</f>
        <v>0</v>
      </c>
      <c r="Q312">
        <f>VLOOKUP(Tabella34[[#This Row],[DATA]],Tabella29[], 14, 0)</f>
        <v>0</v>
      </c>
      <c r="R312">
        <f>VLOOKUP(Tabella34[[#This Row],[DATA]],Tabella29[], 15, 0)</f>
        <v>6.6000000000000003E-2</v>
      </c>
      <c r="S312">
        <f>VLOOKUP(Tabella34[[#This Row],[DATA]],Tabella29[], 16, 0)</f>
        <v>28.88</v>
      </c>
      <c r="T312">
        <f>VLOOKUP(Tabella34[[#This Row],[DATA]],Tabella29[], 17, 0)</f>
        <v>21.15</v>
      </c>
      <c r="U312">
        <f>VLOOKUP(Tabella34[[#This Row],[DATA]],Tabella29[], 18, 0)</f>
        <v>7.73</v>
      </c>
      <c r="V312">
        <f>VLOOKUP(Tabella34[[#This Row],[DATA]],Tabella30[], 2, 0)</f>
        <v>69.44</v>
      </c>
      <c r="W312">
        <f>VLOOKUP(Tabella34[[#This Row],[DATA]],Tabella32[], 2, 0)</f>
        <v>65.36</v>
      </c>
      <c r="X312">
        <f>VLOOKUP(Tabella34[[#This Row],[DATA]],Tabella31[], 2, 0)</f>
        <v>68.13</v>
      </c>
      <c r="Y312">
        <f>VLOOKUP(Tabella34[[#This Row],[DATA]],Tabella33[], 2, 0)</f>
        <v>87.5</v>
      </c>
      <c r="Z312">
        <v>0</v>
      </c>
      <c r="AA312">
        <v>0</v>
      </c>
      <c r="AD312" s="23">
        <v>44172</v>
      </c>
      <c r="AE312" s="14">
        <v>36417.163999999997</v>
      </c>
      <c r="AF312" s="14">
        <v>378.24200000000002</v>
      </c>
      <c r="AG312" s="14">
        <v>165.459</v>
      </c>
      <c r="AH312" s="14">
        <v>997.87800000000004</v>
      </c>
      <c r="AI312" s="14">
        <v>8.4290000000000003</v>
      </c>
      <c r="AJ312" s="14">
        <v>4.819</v>
      </c>
      <c r="AK312" s="14">
        <v>0.85</v>
      </c>
      <c r="AL312" s="14"/>
      <c r="AM312" s="14"/>
      <c r="AN312" s="14"/>
      <c r="AO312" s="14"/>
      <c r="AP312" s="14"/>
      <c r="AQ312" s="14"/>
      <c r="AR312" s="14">
        <v>6.6000000000000003E-2</v>
      </c>
      <c r="AS312" s="14"/>
      <c r="AT312" s="14"/>
      <c r="AU312" s="15"/>
      <c r="AW312" s="24">
        <v>44141</v>
      </c>
      <c r="AX312">
        <v>71.3</v>
      </c>
      <c r="AZ312" s="24">
        <v>44141</v>
      </c>
      <c r="BA312">
        <v>66.67</v>
      </c>
      <c r="BC312" s="24">
        <v>44141</v>
      </c>
      <c r="BD312">
        <v>63.69</v>
      </c>
      <c r="BF312" s="24">
        <v>44141</v>
      </c>
      <c r="BG312">
        <v>87.5</v>
      </c>
    </row>
    <row r="313" spans="1:59" x14ac:dyDescent="0.3">
      <c r="A313" s="1">
        <v>44308</v>
      </c>
      <c r="B313" s="2">
        <v>8656.7999999999993</v>
      </c>
      <c r="C313" s="7">
        <v>83.634115237469558</v>
      </c>
      <c r="D313" s="39">
        <v>1.595227288800416E-2</v>
      </c>
      <c r="E313">
        <f>VLOOKUP(Tabella34[[#This Row],[DATA]],Tabella29[], 2, 0)</f>
        <v>73951.660999999993</v>
      </c>
      <c r="F313">
        <f>VLOOKUP(Tabella34[[#This Row],[DATA]],Tabella29[], 3, 0)</f>
        <v>231.339</v>
      </c>
      <c r="G313">
        <f>VLOOKUP(Tabella34[[#This Row],[DATA]],Tabella29[], 4, 0)</f>
        <v>183.97900000000001</v>
      </c>
      <c r="H313">
        <f>VLOOKUP(Tabella34[[#This Row],[DATA]],Tabella29[], 5, 0)</f>
        <v>1657.838</v>
      </c>
      <c r="I313">
        <f>VLOOKUP(Tabella34[[#This Row],[DATA]],Tabella29[], 6, 0)</f>
        <v>2.8239999999999998</v>
      </c>
      <c r="J313">
        <f>VLOOKUP(Tabella34[[#This Row],[DATA]],Tabella29[], 7, 0)</f>
        <v>1.8759999999999999</v>
      </c>
      <c r="K313">
        <f>VLOOKUP(Tabella34[[#This Row],[DATA]],Tabella29[], 8, 0)</f>
        <v>1.1399999999999999</v>
      </c>
      <c r="L313">
        <f>VLOOKUP(Tabella34[[#This Row],[DATA]],Tabella29[], 9, 0)</f>
        <v>48.838999999999999</v>
      </c>
      <c r="M313">
        <f>VLOOKUP(Tabella34[[#This Row],[DATA]],Tabella29[], 10, 0)</f>
        <v>214.97399999999999</v>
      </c>
      <c r="N313">
        <f>VLOOKUP(Tabella34[[#This Row],[DATA]],Tabella29[], 11, 0)</f>
        <v>0</v>
      </c>
      <c r="O313">
        <f>VLOOKUP(Tabella34[[#This Row],[DATA]],Tabella29[], 12, 0)</f>
        <v>0</v>
      </c>
      <c r="P313">
        <f>VLOOKUP(Tabella34[[#This Row],[DATA]],Tabella29[], 13, 0)</f>
        <v>846.96</v>
      </c>
      <c r="Q313">
        <f>VLOOKUP(Tabella34[[#This Row],[DATA]],Tabella29[], 14, 0)</f>
        <v>0</v>
      </c>
      <c r="R313">
        <f>VLOOKUP(Tabella34[[#This Row],[DATA]],Tabella29[], 15, 0)</f>
        <v>6.7000000000000004E-2</v>
      </c>
      <c r="S313">
        <f>VLOOKUP(Tabella34[[#This Row],[DATA]],Tabella29[], 16, 0)</f>
        <v>29.76</v>
      </c>
      <c r="T313">
        <f>VLOOKUP(Tabella34[[#This Row],[DATA]],Tabella29[], 17, 0)</f>
        <v>21.7</v>
      </c>
      <c r="U313">
        <f>VLOOKUP(Tabella34[[#This Row],[DATA]],Tabella29[], 18, 0)</f>
        <v>8.06</v>
      </c>
      <c r="V313">
        <f>VLOOKUP(Tabella34[[#This Row],[DATA]],Tabella30[], 2, 0)</f>
        <v>69.44</v>
      </c>
      <c r="W313">
        <f>VLOOKUP(Tabella34[[#This Row],[DATA]],Tabella32[], 2, 0)</f>
        <v>65.36</v>
      </c>
      <c r="X313">
        <f>VLOOKUP(Tabella34[[#This Row],[DATA]],Tabella31[], 2, 0)</f>
        <v>68.13</v>
      </c>
      <c r="Y313">
        <f>VLOOKUP(Tabella34[[#This Row],[DATA]],Tabella33[], 2, 0)</f>
        <v>87.5</v>
      </c>
      <c r="Z313">
        <v>0</v>
      </c>
      <c r="AA313">
        <v>0</v>
      </c>
      <c r="AD313" s="23">
        <v>44173</v>
      </c>
      <c r="AE313" s="16">
        <v>36417.163999999997</v>
      </c>
      <c r="AF313" s="16">
        <v>0</v>
      </c>
      <c r="AG313" s="16">
        <v>140.22499999999999</v>
      </c>
      <c r="AH313" s="16">
        <v>997.87800000000004</v>
      </c>
      <c r="AI313" s="16">
        <v>0</v>
      </c>
      <c r="AJ313" s="16">
        <v>3.4689999999999999</v>
      </c>
      <c r="AK313" s="16">
        <v>0.87</v>
      </c>
      <c r="AL313" s="16"/>
      <c r="AM313" s="16"/>
      <c r="AN313" s="16"/>
      <c r="AO313" s="16"/>
      <c r="AP313" s="16"/>
      <c r="AQ313" s="16"/>
      <c r="AR313" s="16">
        <v>5.7000000000000002E-2</v>
      </c>
      <c r="AS313" s="16"/>
      <c r="AT313" s="16"/>
      <c r="AU313" s="17"/>
      <c r="AW313" s="24">
        <v>44142</v>
      </c>
      <c r="AX313">
        <v>71.3</v>
      </c>
      <c r="AZ313" s="24">
        <v>44142</v>
      </c>
      <c r="BA313">
        <v>66.67</v>
      </c>
      <c r="BC313" s="24">
        <v>44142</v>
      </c>
      <c r="BD313">
        <v>63.69</v>
      </c>
      <c r="BF313" s="24">
        <v>44142</v>
      </c>
      <c r="BG313">
        <v>87.5</v>
      </c>
    </row>
    <row r="314" spans="1:59" x14ac:dyDescent="0.3">
      <c r="A314" s="3">
        <v>44309</v>
      </c>
      <c r="B314" s="4">
        <v>8618.6</v>
      </c>
      <c r="C314" s="8">
        <v>83.265061637747806</v>
      </c>
      <c r="D314" s="38">
        <v>-4.4224807831578271E-3</v>
      </c>
      <c r="E314">
        <f>VLOOKUP(Tabella34[[#This Row],[DATA]],Tabella29[], 2, 0)</f>
        <v>74202.616999999998</v>
      </c>
      <c r="F314">
        <f>VLOOKUP(Tabella34[[#This Row],[DATA]],Tabella29[], 3, 0)</f>
        <v>250.95599999999999</v>
      </c>
      <c r="G314">
        <f>VLOOKUP(Tabella34[[#This Row],[DATA]],Tabella29[], 4, 0)</f>
        <v>187.44200000000001</v>
      </c>
      <c r="H314">
        <f>VLOOKUP(Tabella34[[#This Row],[DATA]],Tabella29[], 5, 0)</f>
        <v>1659.8710000000001</v>
      </c>
      <c r="I314">
        <f>VLOOKUP(Tabella34[[#This Row],[DATA]],Tabella29[], 6, 0)</f>
        <v>2.032</v>
      </c>
      <c r="J314">
        <f>VLOOKUP(Tabella34[[#This Row],[DATA]],Tabella29[], 7, 0)</f>
        <v>1.8640000000000001</v>
      </c>
      <c r="K314">
        <f>VLOOKUP(Tabella34[[#This Row],[DATA]],Tabella29[], 8, 0)</f>
        <v>1.1200000000000001</v>
      </c>
      <c r="L314">
        <f>VLOOKUP(Tabella34[[#This Row],[DATA]],Tabella29[], 9, 0)</f>
        <v>49.139000000000003</v>
      </c>
      <c r="M314">
        <f>VLOOKUP(Tabella34[[#This Row],[DATA]],Tabella29[], 10, 0)</f>
        <v>213.69</v>
      </c>
      <c r="N314">
        <f>VLOOKUP(Tabella34[[#This Row],[DATA]],Tabella29[], 11, 0)</f>
        <v>0</v>
      </c>
      <c r="O314">
        <f>VLOOKUP(Tabella34[[#This Row],[DATA]],Tabella29[], 12, 0)</f>
        <v>0</v>
      </c>
      <c r="P314">
        <f>VLOOKUP(Tabella34[[#This Row],[DATA]],Tabella29[], 13, 0)</f>
        <v>0</v>
      </c>
      <c r="Q314">
        <f>VLOOKUP(Tabella34[[#This Row],[DATA]],Tabella29[], 14, 0)</f>
        <v>0</v>
      </c>
      <c r="R314">
        <f>VLOOKUP(Tabella34[[#This Row],[DATA]],Tabella29[], 15, 0)</f>
        <v>6.8000000000000005E-2</v>
      </c>
      <c r="S314">
        <f>VLOOKUP(Tabella34[[#This Row],[DATA]],Tabella29[], 16, 0)</f>
        <v>30.52</v>
      </c>
      <c r="T314">
        <f>VLOOKUP(Tabella34[[#This Row],[DATA]],Tabella29[], 17, 0)</f>
        <v>22.26</v>
      </c>
      <c r="U314">
        <f>VLOOKUP(Tabella34[[#This Row],[DATA]],Tabella29[], 18, 0)</f>
        <v>8.26</v>
      </c>
      <c r="V314">
        <f>VLOOKUP(Tabella34[[#This Row],[DATA]],Tabella30[], 2, 0)</f>
        <v>69.44</v>
      </c>
      <c r="W314">
        <f>VLOOKUP(Tabella34[[#This Row],[DATA]],Tabella32[], 2, 0)</f>
        <v>65.36</v>
      </c>
      <c r="X314">
        <f>VLOOKUP(Tabella34[[#This Row],[DATA]],Tabella31[], 2, 0)</f>
        <v>68.13</v>
      </c>
      <c r="Y314">
        <f>VLOOKUP(Tabella34[[#This Row],[DATA]],Tabella33[], 2, 0)</f>
        <v>87.5</v>
      </c>
      <c r="Z314">
        <v>0</v>
      </c>
      <c r="AA314">
        <v>0</v>
      </c>
      <c r="AD314" s="23">
        <v>44174</v>
      </c>
      <c r="AE314" s="14">
        <v>36626.233</v>
      </c>
      <c r="AF314" s="14">
        <v>209.07</v>
      </c>
      <c r="AG314" s="14">
        <v>141.57599999999999</v>
      </c>
      <c r="AH314" s="14">
        <v>1005.857</v>
      </c>
      <c r="AI314" s="14">
        <v>7.9790000000000001</v>
      </c>
      <c r="AJ314" s="14">
        <v>3.774</v>
      </c>
      <c r="AK314" s="14">
        <v>0.92</v>
      </c>
      <c r="AL314" s="14">
        <v>46.613999999999997</v>
      </c>
      <c r="AM314" s="14">
        <v>260.09100000000001</v>
      </c>
      <c r="AN314" s="14"/>
      <c r="AO314" s="14"/>
      <c r="AP314" s="14"/>
      <c r="AQ314" s="14"/>
      <c r="AR314" s="14">
        <v>0.06</v>
      </c>
      <c r="AS314" s="14"/>
      <c r="AT314" s="14"/>
      <c r="AU314" s="15"/>
      <c r="AW314" s="24">
        <v>44143</v>
      </c>
      <c r="AX314">
        <v>71.3</v>
      </c>
      <c r="AZ314" s="24">
        <v>44143</v>
      </c>
      <c r="BA314">
        <v>66.67</v>
      </c>
      <c r="BC314" s="24">
        <v>44143</v>
      </c>
      <c r="BD314">
        <v>63.69</v>
      </c>
      <c r="BF314" s="24">
        <v>44143</v>
      </c>
      <c r="BG314">
        <v>87.5</v>
      </c>
    </row>
    <row r="315" spans="1:59" x14ac:dyDescent="0.3">
      <c r="A315" s="1">
        <v>44312</v>
      </c>
      <c r="B315" s="2">
        <v>8701.9</v>
      </c>
      <c r="C315" s="7">
        <v>84.069830351277204</v>
      </c>
      <c r="D315" s="39">
        <v>9.6187341291916108E-3</v>
      </c>
      <c r="E315">
        <f>VLOOKUP(Tabella34[[#This Row],[DATA]],Tabella29[], 2, 0)</f>
        <v>74627.301999999996</v>
      </c>
      <c r="F315">
        <f>VLOOKUP(Tabella34[[#This Row],[DATA]],Tabella29[], 3, 0)</f>
        <v>424.685</v>
      </c>
      <c r="G315">
        <f>VLOOKUP(Tabella34[[#This Row],[DATA]],Tabella29[], 4, 0)</f>
        <v>183.71600000000001</v>
      </c>
      <c r="H315">
        <f>VLOOKUP(Tabella34[[#This Row],[DATA]],Tabella29[], 5, 0)</f>
        <v>1663.0150000000001</v>
      </c>
      <c r="I315">
        <f>VLOOKUP(Tabella34[[#This Row],[DATA]],Tabella29[], 6, 0)</f>
        <v>3.145</v>
      </c>
      <c r="J315">
        <f>VLOOKUP(Tabella34[[#This Row],[DATA]],Tabella29[], 7, 0)</f>
        <v>1.944</v>
      </c>
      <c r="K315">
        <f>VLOOKUP(Tabella34[[#This Row],[DATA]],Tabella29[], 8, 0)</f>
        <v>1.05</v>
      </c>
      <c r="L315">
        <f>VLOOKUP(Tabella34[[#This Row],[DATA]],Tabella29[], 9, 0)</f>
        <v>50.401000000000003</v>
      </c>
      <c r="M315">
        <f>VLOOKUP(Tabella34[[#This Row],[DATA]],Tabella29[], 10, 0)</f>
        <v>222.05500000000001</v>
      </c>
      <c r="N315">
        <f>VLOOKUP(Tabella34[[#This Row],[DATA]],Tabella29[], 11, 0)</f>
        <v>0</v>
      </c>
      <c r="O315">
        <f>VLOOKUP(Tabella34[[#This Row],[DATA]],Tabella29[], 12, 0)</f>
        <v>0</v>
      </c>
      <c r="P315">
        <f>VLOOKUP(Tabella34[[#This Row],[DATA]],Tabella29[], 13, 0)</f>
        <v>0</v>
      </c>
      <c r="Q315">
        <f>VLOOKUP(Tabella34[[#This Row],[DATA]],Tabella29[], 14, 0)</f>
        <v>0</v>
      </c>
      <c r="R315">
        <f>VLOOKUP(Tabella34[[#This Row],[DATA]],Tabella29[], 15, 0)</f>
        <v>6.7000000000000004E-2</v>
      </c>
      <c r="S315">
        <f>VLOOKUP(Tabella34[[#This Row],[DATA]],Tabella29[], 16, 0)</f>
        <v>32.08</v>
      </c>
      <c r="T315">
        <f>VLOOKUP(Tabella34[[#This Row],[DATA]],Tabella29[], 17, 0)</f>
        <v>23.56</v>
      </c>
      <c r="U315">
        <f>VLOOKUP(Tabella34[[#This Row],[DATA]],Tabella29[], 18, 0)</f>
        <v>8.6</v>
      </c>
      <c r="V315">
        <f>VLOOKUP(Tabella34[[#This Row],[DATA]],Tabella30[], 2, 0)</f>
        <v>69.44</v>
      </c>
      <c r="W315">
        <f>VLOOKUP(Tabella34[[#This Row],[DATA]],Tabella32[], 2, 0)</f>
        <v>65.36</v>
      </c>
      <c r="X315">
        <f>VLOOKUP(Tabella34[[#This Row],[DATA]],Tabella31[], 2, 0)</f>
        <v>68.13</v>
      </c>
      <c r="Y315">
        <f>VLOOKUP(Tabella34[[#This Row],[DATA]],Tabella33[], 2, 0)</f>
        <v>87.5</v>
      </c>
      <c r="Z315">
        <v>0</v>
      </c>
      <c r="AA315">
        <v>0</v>
      </c>
      <c r="AD315" s="23">
        <v>44175</v>
      </c>
      <c r="AE315" s="16">
        <v>36796.411</v>
      </c>
      <c r="AF315" s="16">
        <v>170.178</v>
      </c>
      <c r="AG315" s="16">
        <v>134.93799999999999</v>
      </c>
      <c r="AH315" s="16">
        <v>1012.81</v>
      </c>
      <c r="AI315" s="16">
        <v>6.9530000000000003</v>
      </c>
      <c r="AJ315" s="16">
        <v>3.9910000000000001</v>
      </c>
      <c r="AK315" s="16">
        <v>0.97</v>
      </c>
      <c r="AL315" s="16">
        <v>46.164999999999999</v>
      </c>
      <c r="AM315" s="16">
        <v>255.96199999999999</v>
      </c>
      <c r="AN315" s="16"/>
      <c r="AO315" s="16"/>
      <c r="AP315" s="16">
        <v>426.04300000000001</v>
      </c>
      <c r="AQ315" s="16"/>
      <c r="AR315" s="16">
        <v>5.8999999999999997E-2</v>
      </c>
      <c r="AS315" s="16"/>
      <c r="AT315" s="16"/>
      <c r="AU315" s="17"/>
      <c r="AW315" s="24">
        <v>44144</v>
      </c>
      <c r="AX315">
        <v>71.3</v>
      </c>
      <c r="AZ315" s="24">
        <v>44144</v>
      </c>
      <c r="BA315">
        <v>66.67</v>
      </c>
      <c r="BC315" s="24">
        <v>44144</v>
      </c>
      <c r="BD315">
        <v>63.69</v>
      </c>
      <c r="BF315" s="24">
        <v>44144</v>
      </c>
      <c r="BG315">
        <v>87.5</v>
      </c>
    </row>
    <row r="316" spans="1:59" x14ac:dyDescent="0.3">
      <c r="A316" s="3">
        <v>44313</v>
      </c>
      <c r="B316" s="4">
        <v>8756.7000000000007</v>
      </c>
      <c r="C316" s="8">
        <v>84.599258028364972</v>
      </c>
      <c r="D316" s="38">
        <v>6.2777290242831503E-3</v>
      </c>
      <c r="E316">
        <f>VLOOKUP(Tabella34[[#This Row],[DATA]],Tabella29[], 2, 0)</f>
        <v>74791.275999999998</v>
      </c>
      <c r="F316">
        <f>VLOOKUP(Tabella34[[#This Row],[DATA]],Tabella29[], 3, 0)</f>
        <v>163.97399999999999</v>
      </c>
      <c r="G316">
        <f>VLOOKUP(Tabella34[[#This Row],[DATA]],Tabella29[], 4, 0)</f>
        <v>207.14099999999999</v>
      </c>
      <c r="H316">
        <f>VLOOKUP(Tabella34[[#This Row],[DATA]],Tabella29[], 5, 0)</f>
        <v>1665.518</v>
      </c>
      <c r="I316">
        <f>VLOOKUP(Tabella34[[#This Row],[DATA]],Tabella29[], 6, 0)</f>
        <v>2.5030000000000001</v>
      </c>
      <c r="J316">
        <f>VLOOKUP(Tabella34[[#This Row],[DATA]],Tabella29[], 7, 0)</f>
        <v>2.3010000000000002</v>
      </c>
      <c r="K316">
        <f>VLOOKUP(Tabella34[[#This Row],[DATA]],Tabella29[], 8, 0)</f>
        <v>1.03</v>
      </c>
      <c r="L316">
        <f>VLOOKUP(Tabella34[[#This Row],[DATA]],Tabella29[], 9, 0)</f>
        <v>49.866</v>
      </c>
      <c r="M316">
        <f>VLOOKUP(Tabella34[[#This Row],[DATA]],Tabella29[], 10, 0)</f>
        <v>218.31100000000001</v>
      </c>
      <c r="N316">
        <f>VLOOKUP(Tabella34[[#This Row],[DATA]],Tabella29[], 11, 0)</f>
        <v>0</v>
      </c>
      <c r="O316">
        <f>VLOOKUP(Tabella34[[#This Row],[DATA]],Tabella29[], 12, 0)</f>
        <v>0</v>
      </c>
      <c r="P316">
        <f>VLOOKUP(Tabella34[[#This Row],[DATA]],Tabella29[], 13, 0)</f>
        <v>0</v>
      </c>
      <c r="Q316">
        <f>VLOOKUP(Tabella34[[#This Row],[DATA]],Tabella29[], 14, 0)</f>
        <v>0</v>
      </c>
      <c r="R316">
        <f>VLOOKUP(Tabella34[[#This Row],[DATA]],Tabella29[], 15, 0)</f>
        <v>7.5999999999999998E-2</v>
      </c>
      <c r="S316">
        <f>VLOOKUP(Tabella34[[#This Row],[DATA]],Tabella29[], 16, 0)</f>
        <v>32.9</v>
      </c>
      <c r="T316">
        <f>VLOOKUP(Tabella34[[#This Row],[DATA]],Tabella29[], 17, 0)</f>
        <v>24.09</v>
      </c>
      <c r="U316">
        <f>VLOOKUP(Tabella34[[#This Row],[DATA]],Tabella29[], 18, 0)</f>
        <v>8.91</v>
      </c>
      <c r="V316">
        <f>VLOOKUP(Tabella34[[#This Row],[DATA]],Tabella30[], 2, 0)</f>
        <v>69.44</v>
      </c>
      <c r="W316">
        <f>VLOOKUP(Tabella34[[#This Row],[DATA]],Tabella32[], 2, 0)</f>
        <v>65.36</v>
      </c>
      <c r="X316">
        <f>VLOOKUP(Tabella34[[#This Row],[DATA]],Tabella31[], 2, 0)</f>
        <v>68.13</v>
      </c>
      <c r="Y316">
        <f>VLOOKUP(Tabella34[[#This Row],[DATA]],Tabella33[], 2, 0)</f>
        <v>87.5</v>
      </c>
      <c r="Z316">
        <v>0</v>
      </c>
      <c r="AA316">
        <v>0</v>
      </c>
      <c r="AD316" s="23">
        <v>44176</v>
      </c>
      <c r="AE316" s="14">
        <v>37021.438999999998</v>
      </c>
      <c r="AF316" s="14">
        <v>225.02799999999999</v>
      </c>
      <c r="AG316" s="14">
        <v>140.36000000000001</v>
      </c>
      <c r="AH316" s="14">
        <v>1018.8</v>
      </c>
      <c r="AI316" s="14">
        <v>5.99</v>
      </c>
      <c r="AJ316" s="14">
        <v>4.1929999999999996</v>
      </c>
      <c r="AK316" s="14">
        <v>1.02</v>
      </c>
      <c r="AL316" s="14">
        <v>44.923999999999999</v>
      </c>
      <c r="AM316" s="14">
        <v>249.18100000000001</v>
      </c>
      <c r="AN316" s="14"/>
      <c r="AO316" s="14"/>
      <c r="AP316" s="14"/>
      <c r="AQ316" s="14"/>
      <c r="AR316" s="14">
        <v>5.8999999999999997E-2</v>
      </c>
      <c r="AS316" s="14"/>
      <c r="AT316" s="14"/>
      <c r="AU316" s="15"/>
      <c r="AW316" s="24">
        <v>44145</v>
      </c>
      <c r="AX316">
        <v>71.3</v>
      </c>
      <c r="AZ316" s="24">
        <v>44145</v>
      </c>
      <c r="BA316">
        <v>66.67</v>
      </c>
      <c r="BC316" s="24">
        <v>44145</v>
      </c>
      <c r="BD316">
        <v>63.69</v>
      </c>
      <c r="BF316" s="24">
        <v>44145</v>
      </c>
      <c r="BG316">
        <v>87.5</v>
      </c>
    </row>
    <row r="317" spans="1:59" x14ac:dyDescent="0.3">
      <c r="A317" s="1">
        <v>44314</v>
      </c>
      <c r="B317" s="2">
        <v>8799.6</v>
      </c>
      <c r="C317" s="7">
        <v>85.013718746377094</v>
      </c>
      <c r="D317" s="39">
        <v>4.8871442599983574E-3</v>
      </c>
      <c r="E317">
        <f>VLOOKUP(Tabella34[[#This Row],[DATA]],Tabella29[], 2, 0)</f>
        <v>74976.642999999996</v>
      </c>
      <c r="F317">
        <f>VLOOKUP(Tabella34[[#This Row],[DATA]],Tabella29[], 3, 0)</f>
        <v>185.36699999999999</v>
      </c>
      <c r="G317">
        <f>VLOOKUP(Tabella34[[#This Row],[DATA]],Tabella29[], 4, 0)</f>
        <v>179.47399999999999</v>
      </c>
      <c r="H317">
        <f>VLOOKUP(Tabella34[[#This Row],[DATA]],Tabella29[], 5, 0)</f>
        <v>1667.4010000000001</v>
      </c>
      <c r="I317">
        <f>VLOOKUP(Tabella34[[#This Row],[DATA]],Tabella29[], 6, 0)</f>
        <v>1.883</v>
      </c>
      <c r="J317">
        <f>VLOOKUP(Tabella34[[#This Row],[DATA]],Tabella29[], 7, 0)</f>
        <v>1.7689999999999999</v>
      </c>
      <c r="K317">
        <f>VLOOKUP(Tabella34[[#This Row],[DATA]],Tabella29[], 8, 0)</f>
        <v>1</v>
      </c>
      <c r="L317">
        <f>VLOOKUP(Tabella34[[#This Row],[DATA]],Tabella29[], 9, 0)</f>
        <v>49.545000000000002</v>
      </c>
      <c r="M317">
        <f>VLOOKUP(Tabella34[[#This Row],[DATA]],Tabella29[], 10, 0)</f>
        <v>213.60499999999999</v>
      </c>
      <c r="N317">
        <f>VLOOKUP(Tabella34[[#This Row],[DATA]],Tabella29[], 11, 0)</f>
        <v>0</v>
      </c>
      <c r="O317">
        <f>VLOOKUP(Tabella34[[#This Row],[DATA]],Tabella29[], 12, 0)</f>
        <v>0</v>
      </c>
      <c r="P317">
        <f>VLOOKUP(Tabella34[[#This Row],[DATA]],Tabella29[], 13, 0)</f>
        <v>0</v>
      </c>
      <c r="Q317">
        <f>VLOOKUP(Tabella34[[#This Row],[DATA]],Tabella29[], 14, 0)</f>
        <v>0</v>
      </c>
      <c r="R317">
        <f>VLOOKUP(Tabella34[[#This Row],[DATA]],Tabella29[], 15, 0)</f>
        <v>6.6000000000000003E-2</v>
      </c>
      <c r="S317">
        <f>VLOOKUP(Tabella34[[#This Row],[DATA]],Tabella29[], 16, 0)</f>
        <v>33.93</v>
      </c>
      <c r="T317">
        <f>VLOOKUP(Tabella34[[#This Row],[DATA]],Tabella29[], 17, 0)</f>
        <v>24.64</v>
      </c>
      <c r="U317">
        <f>VLOOKUP(Tabella34[[#This Row],[DATA]],Tabella29[], 18, 0)</f>
        <v>9.44</v>
      </c>
      <c r="V317">
        <f>VLOOKUP(Tabella34[[#This Row],[DATA]],Tabella30[], 2, 0)</f>
        <v>69.44</v>
      </c>
      <c r="W317">
        <f>VLOOKUP(Tabella34[[#This Row],[DATA]],Tabella32[], 2, 0)</f>
        <v>65.36</v>
      </c>
      <c r="X317">
        <f>VLOOKUP(Tabella34[[#This Row],[DATA]],Tabella31[], 2, 0)</f>
        <v>68.13</v>
      </c>
      <c r="Y317">
        <f>VLOOKUP(Tabella34[[#This Row],[DATA]],Tabella33[], 2, 0)</f>
        <v>87.5</v>
      </c>
      <c r="Z317">
        <v>0</v>
      </c>
      <c r="AA317">
        <v>0</v>
      </c>
      <c r="AD317" s="23">
        <v>44177</v>
      </c>
      <c r="AE317" s="16">
        <v>37021.438999999998</v>
      </c>
      <c r="AF317" s="16">
        <v>0</v>
      </c>
      <c r="AG317" s="16">
        <v>140.36000000000001</v>
      </c>
      <c r="AH317" s="16">
        <v>1018.8</v>
      </c>
      <c r="AI317" s="16">
        <v>0</v>
      </c>
      <c r="AJ317" s="16">
        <v>4.1929999999999996</v>
      </c>
      <c r="AK317" s="16">
        <v>1.06</v>
      </c>
      <c r="AL317" s="16"/>
      <c r="AM317" s="16"/>
      <c r="AN317" s="16"/>
      <c r="AO317" s="16"/>
      <c r="AP317" s="16"/>
      <c r="AQ317" s="16"/>
      <c r="AR317" s="16">
        <v>5.6000000000000001E-2</v>
      </c>
      <c r="AS317" s="16"/>
      <c r="AT317" s="16"/>
      <c r="AU317" s="17"/>
      <c r="AW317" s="24">
        <v>44146</v>
      </c>
      <c r="AX317">
        <v>71.3</v>
      </c>
      <c r="AZ317" s="24">
        <v>44146</v>
      </c>
      <c r="BA317">
        <v>66.67</v>
      </c>
      <c r="BC317" s="24">
        <v>44146</v>
      </c>
      <c r="BD317">
        <v>63.69</v>
      </c>
      <c r="BF317" s="24">
        <v>44146</v>
      </c>
      <c r="BG317">
        <v>87.5</v>
      </c>
    </row>
    <row r="318" spans="1:59" x14ac:dyDescent="0.3">
      <c r="A318" s="3">
        <v>44315</v>
      </c>
      <c r="B318" s="4">
        <v>8823.2000000000007</v>
      </c>
      <c r="C318" s="8">
        <v>85.241720446728777</v>
      </c>
      <c r="D318" s="38">
        <v>2.6783501041833082E-3</v>
      </c>
      <c r="E318">
        <f>VLOOKUP(Tabella34[[#This Row],[DATA]],Tabella29[], 2, 0)</f>
        <v>75193.627999999997</v>
      </c>
      <c r="F318">
        <f>VLOOKUP(Tabella34[[#This Row],[DATA]],Tabella29[], 3, 0)</f>
        <v>216.98500000000001</v>
      </c>
      <c r="G318">
        <f>VLOOKUP(Tabella34[[#This Row],[DATA]],Tabella29[], 4, 0)</f>
        <v>177.42400000000001</v>
      </c>
      <c r="H318">
        <f>VLOOKUP(Tabella34[[#This Row],[DATA]],Tabella29[], 5, 0)</f>
        <v>1670.3320000000001</v>
      </c>
      <c r="I318">
        <f>VLOOKUP(Tabella34[[#This Row],[DATA]],Tabella29[], 6, 0)</f>
        <v>2.931</v>
      </c>
      <c r="J318">
        <f>VLOOKUP(Tabella34[[#This Row],[DATA]],Tabella29[], 7, 0)</f>
        <v>1.7849999999999999</v>
      </c>
      <c r="K318">
        <f>VLOOKUP(Tabella34[[#This Row],[DATA]],Tabella29[], 8, 0)</f>
        <v>0.99</v>
      </c>
      <c r="L318">
        <f>VLOOKUP(Tabella34[[#This Row],[DATA]],Tabella29[], 9, 0)</f>
        <v>49.631</v>
      </c>
      <c r="M318">
        <f>VLOOKUP(Tabella34[[#This Row],[DATA]],Tabella29[], 10, 0)</f>
        <v>209.369</v>
      </c>
      <c r="N318">
        <f>VLOOKUP(Tabella34[[#This Row],[DATA]],Tabella29[], 11, 0)</f>
        <v>0</v>
      </c>
      <c r="O318">
        <f>VLOOKUP(Tabella34[[#This Row],[DATA]],Tabella29[], 12, 0)</f>
        <v>0</v>
      </c>
      <c r="P318">
        <f>VLOOKUP(Tabella34[[#This Row],[DATA]],Tabella29[], 13, 0)</f>
        <v>866.01099999999997</v>
      </c>
      <c r="Q318">
        <f>VLOOKUP(Tabella34[[#This Row],[DATA]],Tabella29[], 14, 0)</f>
        <v>0</v>
      </c>
      <c r="R318">
        <f>VLOOKUP(Tabella34[[#This Row],[DATA]],Tabella29[], 15, 0)</f>
        <v>6.5000000000000002E-2</v>
      </c>
      <c r="S318">
        <f>VLOOKUP(Tabella34[[#This Row],[DATA]],Tabella29[], 16, 0)</f>
        <v>35.01</v>
      </c>
      <c r="T318">
        <f>VLOOKUP(Tabella34[[#This Row],[DATA]],Tabella29[], 17, 0)</f>
        <v>25.16</v>
      </c>
      <c r="U318">
        <f>VLOOKUP(Tabella34[[#This Row],[DATA]],Tabella29[], 18, 0)</f>
        <v>10.029999999999999</v>
      </c>
      <c r="V318">
        <f>VLOOKUP(Tabella34[[#This Row],[DATA]],Tabella30[], 2, 0)</f>
        <v>69.44</v>
      </c>
      <c r="W318">
        <f>VLOOKUP(Tabella34[[#This Row],[DATA]],Tabella32[], 2, 0)</f>
        <v>65.36</v>
      </c>
      <c r="X318">
        <f>VLOOKUP(Tabella34[[#This Row],[DATA]],Tabella31[], 2, 0)</f>
        <v>68.13</v>
      </c>
      <c r="Y318">
        <f>VLOOKUP(Tabella34[[#This Row],[DATA]],Tabella33[], 2, 0)</f>
        <v>87.5</v>
      </c>
      <c r="Z318">
        <v>0</v>
      </c>
      <c r="AA318">
        <v>0</v>
      </c>
      <c r="AD318" s="23">
        <v>44178</v>
      </c>
      <c r="AE318" s="14">
        <v>37021.438999999998</v>
      </c>
      <c r="AF318" s="14">
        <v>0</v>
      </c>
      <c r="AG318" s="14">
        <v>140.36000000000001</v>
      </c>
      <c r="AH318" s="14">
        <v>1018.8</v>
      </c>
      <c r="AI318" s="14">
        <v>0</v>
      </c>
      <c r="AJ318" s="14">
        <v>4.1929999999999996</v>
      </c>
      <c r="AK318" s="14">
        <v>1.0900000000000001</v>
      </c>
      <c r="AL318" s="14"/>
      <c r="AM318" s="14"/>
      <c r="AN318" s="14">
        <v>9.19</v>
      </c>
      <c r="AO318" s="14">
        <v>97.078999999999994</v>
      </c>
      <c r="AP318" s="14"/>
      <c r="AQ318" s="14"/>
      <c r="AR318" s="14">
        <v>5.3999999999999999E-2</v>
      </c>
      <c r="AS318" s="14"/>
      <c r="AT318" s="14"/>
      <c r="AU318" s="15"/>
      <c r="AW318" s="24">
        <v>44147</v>
      </c>
      <c r="AX318">
        <v>71.3</v>
      </c>
      <c r="AZ318" s="24">
        <v>44147</v>
      </c>
      <c r="BA318">
        <v>66.67</v>
      </c>
      <c r="BC318" s="24">
        <v>44147</v>
      </c>
      <c r="BD318">
        <v>63.69</v>
      </c>
      <c r="BF318" s="24">
        <v>44147</v>
      </c>
      <c r="BG318">
        <v>87.5</v>
      </c>
    </row>
    <row r="319" spans="1:59" x14ac:dyDescent="0.3">
      <c r="A319" s="1">
        <v>44316</v>
      </c>
      <c r="B319" s="2">
        <v>8815</v>
      </c>
      <c r="C319" s="7">
        <v>85.162499516945559</v>
      </c>
      <c r="D319" s="39">
        <v>-9.2980015996674986E-4</v>
      </c>
      <c r="E319">
        <f>VLOOKUP(Tabella34[[#This Row],[DATA]],Tabella29[], 2, 0)</f>
        <v>75389.048999999999</v>
      </c>
      <c r="F319">
        <f>VLOOKUP(Tabella34[[#This Row],[DATA]],Tabella29[], 3, 0)</f>
        <v>195.42099999999999</v>
      </c>
      <c r="G319">
        <f>VLOOKUP(Tabella34[[#This Row],[DATA]],Tabella29[], 4, 0)</f>
        <v>169.49</v>
      </c>
      <c r="H319">
        <f>VLOOKUP(Tabella34[[#This Row],[DATA]],Tabella29[], 5, 0)</f>
        <v>1673.241</v>
      </c>
      <c r="I319">
        <f>VLOOKUP(Tabella34[[#This Row],[DATA]],Tabella29[], 6, 0)</f>
        <v>2.9089999999999998</v>
      </c>
      <c r="J319">
        <f>VLOOKUP(Tabella34[[#This Row],[DATA]],Tabella29[], 7, 0)</f>
        <v>1.91</v>
      </c>
      <c r="K319">
        <f>VLOOKUP(Tabella34[[#This Row],[DATA]],Tabella29[], 8, 0)</f>
        <v>0.97</v>
      </c>
      <c r="L319">
        <f>VLOOKUP(Tabella34[[#This Row],[DATA]],Tabella29[], 9, 0)</f>
        <v>49.374000000000002</v>
      </c>
      <c r="M319">
        <f>VLOOKUP(Tabella34[[#This Row],[DATA]],Tabella29[], 10, 0)</f>
        <v>206.82300000000001</v>
      </c>
      <c r="N319">
        <f>VLOOKUP(Tabella34[[#This Row],[DATA]],Tabella29[], 11, 0)</f>
        <v>0</v>
      </c>
      <c r="O319">
        <f>VLOOKUP(Tabella34[[#This Row],[DATA]],Tabella29[], 12, 0)</f>
        <v>0</v>
      </c>
      <c r="P319">
        <f>VLOOKUP(Tabella34[[#This Row],[DATA]],Tabella29[], 13, 0)</f>
        <v>0</v>
      </c>
      <c r="Q319">
        <f>VLOOKUP(Tabella34[[#This Row],[DATA]],Tabella29[], 14, 0)</f>
        <v>0</v>
      </c>
      <c r="R319">
        <f>VLOOKUP(Tabella34[[#This Row],[DATA]],Tabella29[], 15, 0)</f>
        <v>6.3E-2</v>
      </c>
      <c r="S319">
        <f>VLOOKUP(Tabella34[[#This Row],[DATA]],Tabella29[], 16, 0)</f>
        <v>0</v>
      </c>
      <c r="T319">
        <f>VLOOKUP(Tabella34[[#This Row],[DATA]],Tabella29[], 17, 0)</f>
        <v>0</v>
      </c>
      <c r="U319">
        <f>VLOOKUP(Tabella34[[#This Row],[DATA]],Tabella29[], 18, 0)</f>
        <v>0</v>
      </c>
      <c r="V319">
        <f>VLOOKUP(Tabella34[[#This Row],[DATA]],Tabella30[], 2, 0)</f>
        <v>69.44</v>
      </c>
      <c r="W319">
        <f>VLOOKUP(Tabella34[[#This Row],[DATA]],Tabella32[], 2, 0)</f>
        <v>65.36</v>
      </c>
      <c r="X319">
        <f>VLOOKUP(Tabella34[[#This Row],[DATA]],Tabella31[], 2, 0)</f>
        <v>68.13</v>
      </c>
      <c r="Y319">
        <f>VLOOKUP(Tabella34[[#This Row],[DATA]],Tabella33[], 2, 0)</f>
        <v>87.5</v>
      </c>
      <c r="Z319">
        <v>0</v>
      </c>
      <c r="AA319">
        <v>0</v>
      </c>
      <c r="AD319" s="23">
        <v>44179</v>
      </c>
      <c r="AE319" s="16">
        <v>37477.294000000002</v>
      </c>
      <c r="AF319" s="16">
        <v>455.85399999999998</v>
      </c>
      <c r="AG319" s="16">
        <v>151.447</v>
      </c>
      <c r="AH319" s="16">
        <v>1027.1210000000001</v>
      </c>
      <c r="AI319" s="16">
        <v>8.3219999999999992</v>
      </c>
      <c r="AJ319" s="16">
        <v>4.1779999999999999</v>
      </c>
      <c r="AK319" s="16">
        <v>1.1200000000000001</v>
      </c>
      <c r="AL319" s="16">
        <v>44.24</v>
      </c>
      <c r="AM319" s="16">
        <v>251.06299999999999</v>
      </c>
      <c r="AN319" s="16"/>
      <c r="AO319" s="16"/>
      <c r="AP319" s="16"/>
      <c r="AQ319" s="16"/>
      <c r="AR319" s="16">
        <v>5.7000000000000002E-2</v>
      </c>
      <c r="AS319" s="16"/>
      <c r="AT319" s="16"/>
      <c r="AU319" s="17"/>
      <c r="AW319" s="24">
        <v>44148</v>
      </c>
      <c r="AX319">
        <v>71.3</v>
      </c>
      <c r="AZ319" s="24">
        <v>44148</v>
      </c>
      <c r="BA319">
        <v>66.67</v>
      </c>
      <c r="BC319" s="24">
        <v>44148</v>
      </c>
      <c r="BD319">
        <v>63.69</v>
      </c>
      <c r="BF319" s="24">
        <v>44148</v>
      </c>
      <c r="BG319">
        <v>87.5</v>
      </c>
    </row>
    <row r="320" spans="1:59" x14ac:dyDescent="0.3">
      <c r="A320" s="3">
        <v>44319</v>
      </c>
      <c r="B320" s="4">
        <v>8893.7000000000007</v>
      </c>
      <c r="C320" s="8">
        <v>85.922827221084376</v>
      </c>
      <c r="D320" s="38">
        <v>8.8883450648794739E-3</v>
      </c>
      <c r="E320">
        <f>VLOOKUP(Tabella34[[#This Row],[DATA]],Tabella29[], 2, 0)</f>
        <v>75738.881999999998</v>
      </c>
      <c r="F320">
        <f>VLOOKUP(Tabella34[[#This Row],[DATA]],Tabella29[], 3, 0)</f>
        <v>349.83300000000003</v>
      </c>
      <c r="G320">
        <f>VLOOKUP(Tabella34[[#This Row],[DATA]],Tabella29[], 4, 0)</f>
        <v>158.797</v>
      </c>
      <c r="H320">
        <f>VLOOKUP(Tabella34[[#This Row],[DATA]],Tabella29[], 5, 0)</f>
        <v>1674.8879999999999</v>
      </c>
      <c r="I320">
        <f>VLOOKUP(Tabella34[[#This Row],[DATA]],Tabella29[], 6, 0)</f>
        <v>1.647</v>
      </c>
      <c r="J320">
        <f>VLOOKUP(Tabella34[[#This Row],[DATA]],Tabella29[], 7, 0)</f>
        <v>1.696</v>
      </c>
      <c r="K320">
        <f>VLOOKUP(Tabella34[[#This Row],[DATA]],Tabella29[], 8, 0)</f>
        <v>0.91</v>
      </c>
      <c r="L320">
        <f>VLOOKUP(Tabella34[[#This Row],[DATA]],Tabella29[], 9, 0)</f>
        <v>49.695</v>
      </c>
      <c r="M320">
        <f>VLOOKUP(Tabella34[[#This Row],[DATA]],Tabella29[], 10, 0)</f>
        <v>208.51300000000001</v>
      </c>
      <c r="N320">
        <f>VLOOKUP(Tabella34[[#This Row],[DATA]],Tabella29[], 11, 0)</f>
        <v>0</v>
      </c>
      <c r="O320">
        <f>VLOOKUP(Tabella34[[#This Row],[DATA]],Tabella29[], 12, 0)</f>
        <v>0</v>
      </c>
      <c r="P320">
        <f>VLOOKUP(Tabella34[[#This Row],[DATA]],Tabella29[], 13, 0)</f>
        <v>0</v>
      </c>
      <c r="Q320">
        <f>VLOOKUP(Tabella34[[#This Row],[DATA]],Tabella29[], 14, 0)</f>
        <v>0</v>
      </c>
      <c r="R320">
        <f>VLOOKUP(Tabella34[[#This Row],[DATA]],Tabella29[], 15, 0)</f>
        <v>6.0999999999999999E-2</v>
      </c>
      <c r="S320">
        <f>VLOOKUP(Tabella34[[#This Row],[DATA]],Tabella29[], 16, 0)</f>
        <v>37.29</v>
      </c>
      <c r="T320">
        <f>VLOOKUP(Tabella34[[#This Row],[DATA]],Tabella29[], 17, 0)</f>
        <v>26.49</v>
      </c>
      <c r="U320">
        <f>VLOOKUP(Tabella34[[#This Row],[DATA]],Tabella29[], 18, 0)</f>
        <v>11.13</v>
      </c>
      <c r="V320">
        <f>VLOOKUP(Tabella34[[#This Row],[DATA]],Tabella30[], 2, 0)</f>
        <v>69.44</v>
      </c>
      <c r="W320">
        <f>VLOOKUP(Tabella34[[#This Row],[DATA]],Tabella32[], 2, 0)</f>
        <v>65.36</v>
      </c>
      <c r="X320">
        <f>VLOOKUP(Tabella34[[#This Row],[DATA]],Tabella31[], 2, 0)</f>
        <v>68.13</v>
      </c>
      <c r="Y320">
        <f>VLOOKUP(Tabella34[[#This Row],[DATA]],Tabella33[], 2, 0)</f>
        <v>87.5</v>
      </c>
      <c r="Z320">
        <v>0</v>
      </c>
      <c r="AA320">
        <v>0</v>
      </c>
      <c r="AD320" s="23">
        <v>44180</v>
      </c>
      <c r="AE320" s="14">
        <v>37698.235999999997</v>
      </c>
      <c r="AF320" s="14">
        <v>220.94200000000001</v>
      </c>
      <c r="AG320" s="14">
        <v>183.01</v>
      </c>
      <c r="AH320" s="14">
        <v>1035.422</v>
      </c>
      <c r="AI320" s="14">
        <v>8.3000000000000007</v>
      </c>
      <c r="AJ320" s="14">
        <v>5.3630000000000004</v>
      </c>
      <c r="AK320" s="14">
        <v>1.1399999999999999</v>
      </c>
      <c r="AL320" s="14">
        <v>43.363</v>
      </c>
      <c r="AM320" s="14">
        <v>251.06299999999999</v>
      </c>
      <c r="AN320" s="14"/>
      <c r="AO320" s="14"/>
      <c r="AP320" s="14"/>
      <c r="AQ320" s="14"/>
      <c r="AR320" s="14">
        <v>6.6000000000000003E-2</v>
      </c>
      <c r="AS320" s="14"/>
      <c r="AT320" s="14"/>
      <c r="AU320" s="15"/>
      <c r="AW320" s="24">
        <v>44149</v>
      </c>
      <c r="AX320">
        <v>71.3</v>
      </c>
      <c r="AZ320" s="24">
        <v>44149</v>
      </c>
      <c r="BA320">
        <v>66.67</v>
      </c>
      <c r="BC320" s="24">
        <v>44149</v>
      </c>
      <c r="BD320">
        <v>63.69</v>
      </c>
      <c r="BF320" s="24">
        <v>44149</v>
      </c>
      <c r="BG320">
        <v>87.5</v>
      </c>
    </row>
    <row r="321" spans="1:59" x14ac:dyDescent="0.3">
      <c r="A321" s="1">
        <v>44320</v>
      </c>
      <c r="B321" s="2">
        <v>8830.4</v>
      </c>
      <c r="C321" s="7">
        <v>85.311280287514009</v>
      </c>
      <c r="D321" s="39">
        <v>-7.1428472116132182E-3</v>
      </c>
      <c r="E321">
        <f>VLOOKUP(Tabella34[[#This Row],[DATA]],Tabella29[], 2, 0)</f>
        <v>75835.468999999997</v>
      </c>
      <c r="F321">
        <f>VLOOKUP(Tabella34[[#This Row],[DATA]],Tabella29[], 3, 0)</f>
        <v>96.587000000000003</v>
      </c>
      <c r="G321">
        <f>VLOOKUP(Tabella34[[#This Row],[DATA]],Tabella29[], 4, 0)</f>
        <v>149.16999999999999</v>
      </c>
      <c r="H321">
        <f>VLOOKUP(Tabella34[[#This Row],[DATA]],Tabella29[], 5, 0)</f>
        <v>1677.1559999999999</v>
      </c>
      <c r="I321">
        <f>VLOOKUP(Tabella34[[#This Row],[DATA]],Tabella29[], 6, 0)</f>
        <v>2.2679999999999998</v>
      </c>
      <c r="J321">
        <f>VLOOKUP(Tabella34[[#This Row],[DATA]],Tabella29[], 7, 0)</f>
        <v>1.663</v>
      </c>
      <c r="K321">
        <f>VLOOKUP(Tabella34[[#This Row],[DATA]],Tabella29[], 8, 0)</f>
        <v>0.9</v>
      </c>
      <c r="L321">
        <f>VLOOKUP(Tabella34[[#This Row],[DATA]],Tabella29[], 9, 0)</f>
        <v>49.031999999999996</v>
      </c>
      <c r="M321">
        <f>VLOOKUP(Tabella34[[#This Row],[DATA]],Tabella29[], 10, 0)</f>
        <v>205.197</v>
      </c>
      <c r="N321">
        <f>VLOOKUP(Tabella34[[#This Row],[DATA]],Tabella29[], 11, 0)</f>
        <v>0</v>
      </c>
      <c r="O321">
        <f>VLOOKUP(Tabella34[[#This Row],[DATA]],Tabella29[], 12, 0)</f>
        <v>0</v>
      </c>
      <c r="P321">
        <f>VLOOKUP(Tabella34[[#This Row],[DATA]],Tabella29[], 13, 0)</f>
        <v>0</v>
      </c>
      <c r="Q321">
        <f>VLOOKUP(Tabella34[[#This Row],[DATA]],Tabella29[], 14, 0)</f>
        <v>0</v>
      </c>
      <c r="R321">
        <f>VLOOKUP(Tabella34[[#This Row],[DATA]],Tabella29[], 15, 0)</f>
        <v>5.8000000000000003E-2</v>
      </c>
      <c r="S321">
        <f>VLOOKUP(Tabella34[[#This Row],[DATA]],Tabella29[], 16, 0)</f>
        <v>38.33</v>
      </c>
      <c r="T321">
        <f>VLOOKUP(Tabella34[[#This Row],[DATA]],Tabella29[], 17, 0)</f>
        <v>27.14</v>
      </c>
      <c r="U321">
        <f>VLOOKUP(Tabella34[[#This Row],[DATA]],Tabella29[], 18, 0)</f>
        <v>11.54</v>
      </c>
      <c r="V321">
        <f>VLOOKUP(Tabella34[[#This Row],[DATA]],Tabella30[], 2, 0)</f>
        <v>69.44</v>
      </c>
      <c r="W321">
        <f>VLOOKUP(Tabella34[[#This Row],[DATA]],Tabella32[], 2, 0)</f>
        <v>65.36</v>
      </c>
      <c r="X321">
        <f>VLOOKUP(Tabella34[[#This Row],[DATA]],Tabella31[], 2, 0)</f>
        <v>68.13</v>
      </c>
      <c r="Y321">
        <f>VLOOKUP(Tabella34[[#This Row],[DATA]],Tabella33[], 2, 0)</f>
        <v>87.5</v>
      </c>
      <c r="Z321">
        <v>0</v>
      </c>
      <c r="AA321">
        <v>0</v>
      </c>
      <c r="AD321" s="23">
        <v>44181</v>
      </c>
      <c r="AE321" s="16">
        <v>37935.222999999998</v>
      </c>
      <c r="AF321" s="16">
        <v>236.98699999999999</v>
      </c>
      <c r="AG321" s="16">
        <v>186.999</v>
      </c>
      <c r="AH321" s="16">
        <v>1039.5930000000001</v>
      </c>
      <c r="AI321" s="16">
        <v>4.1719999999999997</v>
      </c>
      <c r="AJ321" s="16">
        <v>4.819</v>
      </c>
      <c r="AK321" s="16">
        <v>1.1499999999999999</v>
      </c>
      <c r="AL321" s="16">
        <v>42.015000000000001</v>
      </c>
      <c r="AM321" s="16">
        <v>242.72</v>
      </c>
      <c r="AN321" s="16"/>
      <c r="AO321" s="16"/>
      <c r="AP321" s="16"/>
      <c r="AQ321" s="16"/>
      <c r="AR321" s="16">
        <v>6.5000000000000002E-2</v>
      </c>
      <c r="AS321" s="16"/>
      <c r="AT321" s="16"/>
      <c r="AU321" s="17"/>
      <c r="AW321" s="24">
        <v>44150</v>
      </c>
      <c r="AX321">
        <v>71.3</v>
      </c>
      <c r="AZ321" s="24">
        <v>44150</v>
      </c>
      <c r="BA321">
        <v>66.67</v>
      </c>
      <c r="BC321" s="24">
        <v>44150</v>
      </c>
      <c r="BD321">
        <v>63.69</v>
      </c>
      <c r="BF321" s="24">
        <v>44150</v>
      </c>
      <c r="BG321">
        <v>87.5</v>
      </c>
    </row>
    <row r="322" spans="1:59" x14ac:dyDescent="0.3">
      <c r="A322" s="3">
        <v>44321</v>
      </c>
      <c r="B322" s="4">
        <v>8967.7999999999993</v>
      </c>
      <c r="C322" s="8">
        <v>86.638713915832582</v>
      </c>
      <c r="D322" s="38">
        <v>1.5440070301573216E-2</v>
      </c>
      <c r="E322">
        <f>VLOOKUP(Tabella34[[#This Row],[DATA]],Tabella29[], 2, 0)</f>
        <v>75970.606</v>
      </c>
      <c r="F322">
        <f>VLOOKUP(Tabella34[[#This Row],[DATA]],Tabella29[], 3, 0)</f>
        <v>135.137</v>
      </c>
      <c r="G322">
        <f>VLOOKUP(Tabella34[[#This Row],[DATA]],Tabella29[], 4, 0)</f>
        <v>141.995</v>
      </c>
      <c r="H322">
        <f>VLOOKUP(Tabella34[[#This Row],[DATA]],Tabella29[], 5, 0)</f>
        <v>1680.7280000000001</v>
      </c>
      <c r="I322">
        <f>VLOOKUP(Tabella34[[#This Row],[DATA]],Tabella29[], 6, 0)</f>
        <v>3.573</v>
      </c>
      <c r="J322">
        <f>VLOOKUP(Tabella34[[#This Row],[DATA]],Tabella29[], 7, 0)</f>
        <v>1.9039999999999999</v>
      </c>
      <c r="K322">
        <f>VLOOKUP(Tabella34[[#This Row],[DATA]],Tabella29[], 8, 0)</f>
        <v>0.9</v>
      </c>
      <c r="L322">
        <f>VLOOKUP(Tabella34[[#This Row],[DATA]],Tabella29[], 9, 0)</f>
        <v>47.726999999999997</v>
      </c>
      <c r="M322">
        <f>VLOOKUP(Tabella34[[#This Row],[DATA]],Tabella29[], 10, 0)</f>
        <v>195.357</v>
      </c>
      <c r="N322">
        <f>VLOOKUP(Tabella34[[#This Row],[DATA]],Tabella29[], 11, 0)</f>
        <v>0</v>
      </c>
      <c r="O322">
        <f>VLOOKUP(Tabella34[[#This Row],[DATA]],Tabella29[], 12, 0)</f>
        <v>0</v>
      </c>
      <c r="P322">
        <f>VLOOKUP(Tabella34[[#This Row],[DATA]],Tabella29[], 13, 0)</f>
        <v>0</v>
      </c>
      <c r="Q322">
        <f>VLOOKUP(Tabella34[[#This Row],[DATA]],Tabella29[], 14, 0)</f>
        <v>0</v>
      </c>
      <c r="R322">
        <f>VLOOKUP(Tabella34[[#This Row],[DATA]],Tabella29[], 15, 0)</f>
        <v>5.6000000000000001E-2</v>
      </c>
      <c r="S322">
        <f>VLOOKUP(Tabella34[[#This Row],[DATA]],Tabella29[], 16, 0)</f>
        <v>39.549999999999997</v>
      </c>
      <c r="T322">
        <f>VLOOKUP(Tabella34[[#This Row],[DATA]],Tabella29[], 17, 0)</f>
        <v>27.74</v>
      </c>
      <c r="U322">
        <f>VLOOKUP(Tabella34[[#This Row],[DATA]],Tabella29[], 18, 0)</f>
        <v>12.19</v>
      </c>
      <c r="V322">
        <f>VLOOKUP(Tabella34[[#This Row],[DATA]],Tabella30[], 2, 0)</f>
        <v>69.44</v>
      </c>
      <c r="W322">
        <f>VLOOKUP(Tabella34[[#This Row],[DATA]],Tabella32[], 2, 0)</f>
        <v>65.36</v>
      </c>
      <c r="X322">
        <f>VLOOKUP(Tabella34[[#This Row],[DATA]],Tabella31[], 2, 0)</f>
        <v>68.13</v>
      </c>
      <c r="Y322">
        <f>VLOOKUP(Tabella34[[#This Row],[DATA]],Tabella33[], 2, 0)</f>
        <v>87.5</v>
      </c>
      <c r="Z322">
        <v>0</v>
      </c>
      <c r="AA322">
        <v>0</v>
      </c>
      <c r="AD322" s="23">
        <v>44182</v>
      </c>
      <c r="AE322" s="14">
        <v>38194.735999999997</v>
      </c>
      <c r="AF322" s="14">
        <v>259.51299999999998</v>
      </c>
      <c r="AG322" s="14">
        <v>199.761</v>
      </c>
      <c r="AH322" s="14">
        <v>1043.4649999999999</v>
      </c>
      <c r="AI322" s="14">
        <v>3.8719999999999999</v>
      </c>
      <c r="AJ322" s="14">
        <v>4.3789999999999996</v>
      </c>
      <c r="AK322" s="14">
        <v>1.1499999999999999</v>
      </c>
      <c r="AL322" s="14">
        <v>41.822000000000003</v>
      </c>
      <c r="AM322" s="14">
        <v>242.506</v>
      </c>
      <c r="AN322" s="14"/>
      <c r="AO322" s="14"/>
      <c r="AP322" s="14">
        <v>446.76400000000001</v>
      </c>
      <c r="AQ322" s="14"/>
      <c r="AR322" s="14">
        <v>6.7000000000000004E-2</v>
      </c>
      <c r="AS322" s="14"/>
      <c r="AT322" s="14"/>
      <c r="AU322" s="15"/>
      <c r="AW322" s="24">
        <v>44151</v>
      </c>
      <c r="AX322">
        <v>71.3</v>
      </c>
      <c r="AZ322" s="24">
        <v>44151</v>
      </c>
      <c r="BA322">
        <v>66.67</v>
      </c>
      <c r="BC322" s="24">
        <v>44151</v>
      </c>
      <c r="BD322">
        <v>63.69</v>
      </c>
      <c r="BF322" s="24">
        <v>44151</v>
      </c>
      <c r="BG322">
        <v>87.5</v>
      </c>
    </row>
    <row r="323" spans="1:59" x14ac:dyDescent="0.3">
      <c r="A323" s="1">
        <v>44322</v>
      </c>
      <c r="B323" s="2">
        <v>8982.2000000000007</v>
      </c>
      <c r="C323" s="7">
        <v>86.777833597403117</v>
      </c>
      <c r="D323" s="39">
        <v>1.6044571687065712E-3</v>
      </c>
      <c r="E323">
        <f>VLOOKUP(Tabella34[[#This Row],[DATA]],Tabella29[], 2, 0)</f>
        <v>76140.891000000003</v>
      </c>
      <c r="F323">
        <f>VLOOKUP(Tabella34[[#This Row],[DATA]],Tabella29[], 3, 0)</f>
        <v>170.285</v>
      </c>
      <c r="G323">
        <f>VLOOKUP(Tabella34[[#This Row],[DATA]],Tabella29[], 4, 0)</f>
        <v>135.32300000000001</v>
      </c>
      <c r="H323">
        <f>VLOOKUP(Tabella34[[#This Row],[DATA]],Tabella29[], 5, 0)</f>
        <v>1684.1510000000001</v>
      </c>
      <c r="I323">
        <f>VLOOKUP(Tabella34[[#This Row],[DATA]],Tabella29[], 6, 0)</f>
        <v>3.423</v>
      </c>
      <c r="J323">
        <f>VLOOKUP(Tabella34[[#This Row],[DATA]],Tabella29[], 7, 0)</f>
        <v>1.974</v>
      </c>
      <c r="K323">
        <f>VLOOKUP(Tabella34[[#This Row],[DATA]],Tabella29[], 8, 0)</f>
        <v>0.9</v>
      </c>
      <c r="L323">
        <f>VLOOKUP(Tabella34[[#This Row],[DATA]],Tabella29[], 9, 0)</f>
        <v>47.32</v>
      </c>
      <c r="M323">
        <f>VLOOKUP(Tabella34[[#This Row],[DATA]],Tabella29[], 10, 0)</f>
        <v>190.39400000000001</v>
      </c>
      <c r="N323">
        <f>VLOOKUP(Tabella34[[#This Row],[DATA]],Tabella29[], 11, 0)</f>
        <v>0</v>
      </c>
      <c r="O323">
        <f>VLOOKUP(Tabella34[[#This Row],[DATA]],Tabella29[], 12, 0)</f>
        <v>0</v>
      </c>
      <c r="P323">
        <f>VLOOKUP(Tabella34[[#This Row],[DATA]],Tabella29[], 13, 0)</f>
        <v>883.72400000000005</v>
      </c>
      <c r="Q323">
        <f>VLOOKUP(Tabella34[[#This Row],[DATA]],Tabella29[], 14, 0)</f>
        <v>0</v>
      </c>
      <c r="R323">
        <f>VLOOKUP(Tabella34[[#This Row],[DATA]],Tabella29[], 15, 0)</f>
        <v>5.2999999999999999E-2</v>
      </c>
      <c r="S323">
        <f>VLOOKUP(Tabella34[[#This Row],[DATA]],Tabella29[], 16, 0)</f>
        <v>40.75</v>
      </c>
      <c r="T323">
        <f>VLOOKUP(Tabella34[[#This Row],[DATA]],Tabella29[], 17, 0)</f>
        <v>28.39</v>
      </c>
      <c r="U323">
        <f>VLOOKUP(Tabella34[[#This Row],[DATA]],Tabella29[], 18, 0)</f>
        <v>12.74</v>
      </c>
      <c r="V323">
        <f>VLOOKUP(Tabella34[[#This Row],[DATA]],Tabella30[], 2, 0)</f>
        <v>69.44</v>
      </c>
      <c r="W323">
        <f>VLOOKUP(Tabella34[[#This Row],[DATA]],Tabella32[], 2, 0)</f>
        <v>65.36</v>
      </c>
      <c r="X323">
        <f>VLOOKUP(Tabella34[[#This Row],[DATA]],Tabella31[], 2, 0)</f>
        <v>68.13</v>
      </c>
      <c r="Y323">
        <f>VLOOKUP(Tabella34[[#This Row],[DATA]],Tabella33[], 2, 0)</f>
        <v>87.5</v>
      </c>
      <c r="Z323">
        <v>0</v>
      </c>
      <c r="AA323">
        <v>0</v>
      </c>
      <c r="AD323" s="23">
        <v>44183</v>
      </c>
      <c r="AE323" s="16">
        <v>38447.489000000001</v>
      </c>
      <c r="AF323" s="16">
        <v>252.75299999999999</v>
      </c>
      <c r="AG323" s="16">
        <v>203.721</v>
      </c>
      <c r="AH323" s="16">
        <v>1046.653</v>
      </c>
      <c r="AI323" s="16">
        <v>3.1869999999999998</v>
      </c>
      <c r="AJ323" s="16">
        <v>3.9790000000000001</v>
      </c>
      <c r="AK323" s="16">
        <v>1.1499999999999999</v>
      </c>
      <c r="AL323" s="16">
        <v>41.073999999999998</v>
      </c>
      <c r="AM323" s="16">
        <v>240.11</v>
      </c>
      <c r="AN323" s="16"/>
      <c r="AO323" s="16"/>
      <c r="AP323" s="16"/>
      <c r="AQ323" s="16"/>
      <c r="AR323" s="16">
        <v>6.8000000000000005E-2</v>
      </c>
      <c r="AS323" s="16"/>
      <c r="AT323" s="16"/>
      <c r="AU323" s="17"/>
      <c r="AW323" s="24">
        <v>44152</v>
      </c>
      <c r="AX323">
        <v>71.3</v>
      </c>
      <c r="AZ323" s="24">
        <v>44152</v>
      </c>
      <c r="BA323">
        <v>66.67</v>
      </c>
      <c r="BC323" s="24">
        <v>44152</v>
      </c>
      <c r="BD323">
        <v>63.69</v>
      </c>
      <c r="BF323" s="24">
        <v>44152</v>
      </c>
      <c r="BG323">
        <v>87.5</v>
      </c>
    </row>
    <row r="324" spans="1:59" x14ac:dyDescent="0.3">
      <c r="A324" s="3">
        <v>44323</v>
      </c>
      <c r="B324" s="4">
        <v>9059.2000000000007</v>
      </c>
      <c r="C324" s="8">
        <v>87.521737450245411</v>
      </c>
      <c r="D324" s="38">
        <v>8.5359747620638634E-3</v>
      </c>
      <c r="E324">
        <f>VLOOKUP(Tabella34[[#This Row],[DATA]],Tabella29[], 2, 0)</f>
        <v>76316.009999999995</v>
      </c>
      <c r="F324">
        <f>VLOOKUP(Tabella34[[#This Row],[DATA]],Tabella29[], 3, 0)</f>
        <v>175.12</v>
      </c>
      <c r="G324">
        <f>VLOOKUP(Tabella34[[#This Row],[DATA]],Tabella29[], 4, 0)</f>
        <v>132.423</v>
      </c>
      <c r="H324">
        <f>VLOOKUP(Tabella34[[#This Row],[DATA]],Tabella29[], 5, 0)</f>
        <v>1685.5630000000001</v>
      </c>
      <c r="I324">
        <f>VLOOKUP(Tabella34[[#This Row],[DATA]],Tabella29[], 6, 0)</f>
        <v>1.4119999999999999</v>
      </c>
      <c r="J324">
        <f>VLOOKUP(Tabella34[[#This Row],[DATA]],Tabella29[], 7, 0)</f>
        <v>1.76</v>
      </c>
      <c r="K324">
        <f>VLOOKUP(Tabella34[[#This Row],[DATA]],Tabella29[], 8, 0)</f>
        <v>0.91</v>
      </c>
      <c r="L324">
        <f>VLOOKUP(Tabella34[[#This Row],[DATA]],Tabella29[], 9, 0)</f>
        <v>46.7</v>
      </c>
      <c r="M324">
        <f>VLOOKUP(Tabella34[[#This Row],[DATA]],Tabella29[], 10, 0)</f>
        <v>184.083</v>
      </c>
      <c r="N324">
        <f>VLOOKUP(Tabella34[[#This Row],[DATA]],Tabella29[], 11, 0)</f>
        <v>0</v>
      </c>
      <c r="O324">
        <f>VLOOKUP(Tabella34[[#This Row],[DATA]],Tabella29[], 12, 0)</f>
        <v>0</v>
      </c>
      <c r="P324">
        <f>VLOOKUP(Tabella34[[#This Row],[DATA]],Tabella29[], 13, 0)</f>
        <v>0</v>
      </c>
      <c r="Q324">
        <f>VLOOKUP(Tabella34[[#This Row],[DATA]],Tabella29[], 14, 0)</f>
        <v>0</v>
      </c>
      <c r="R324">
        <f>VLOOKUP(Tabella34[[#This Row],[DATA]],Tabella29[], 15, 0)</f>
        <v>5.2999999999999999E-2</v>
      </c>
      <c r="S324">
        <f>VLOOKUP(Tabella34[[#This Row],[DATA]],Tabella29[], 16, 0)</f>
        <v>0</v>
      </c>
      <c r="T324">
        <f>VLOOKUP(Tabella34[[#This Row],[DATA]],Tabella29[], 17, 0)</f>
        <v>0</v>
      </c>
      <c r="U324">
        <f>VLOOKUP(Tabella34[[#This Row],[DATA]],Tabella29[], 18, 0)</f>
        <v>0</v>
      </c>
      <c r="V324">
        <f>VLOOKUP(Tabella34[[#This Row],[DATA]],Tabella30[], 2, 0)</f>
        <v>69.44</v>
      </c>
      <c r="W324">
        <f>VLOOKUP(Tabella34[[#This Row],[DATA]],Tabella32[], 2, 0)</f>
        <v>65.36</v>
      </c>
      <c r="X324">
        <f>VLOOKUP(Tabella34[[#This Row],[DATA]],Tabella31[], 2, 0)</f>
        <v>68.13</v>
      </c>
      <c r="Y324">
        <f>VLOOKUP(Tabella34[[#This Row],[DATA]],Tabella33[], 2, 0)</f>
        <v>87.5</v>
      </c>
      <c r="Z324">
        <v>0</v>
      </c>
      <c r="AA324">
        <v>0</v>
      </c>
      <c r="AD324" s="23">
        <v>44184</v>
      </c>
      <c r="AE324" s="14">
        <v>38447.489000000001</v>
      </c>
      <c r="AF324" s="14">
        <v>0</v>
      </c>
      <c r="AG324" s="14">
        <v>203.721</v>
      </c>
      <c r="AH324" s="14">
        <v>1046.653</v>
      </c>
      <c r="AI324" s="14">
        <v>0</v>
      </c>
      <c r="AJ324" s="14">
        <v>3.9790000000000001</v>
      </c>
      <c r="AK324" s="14">
        <v>1.1399999999999999</v>
      </c>
      <c r="AL324" s="14"/>
      <c r="AM324" s="14"/>
      <c r="AN324" s="14"/>
      <c r="AO324" s="14"/>
      <c r="AP324" s="14"/>
      <c r="AQ324" s="14"/>
      <c r="AR324" s="14">
        <v>6.8000000000000005E-2</v>
      </c>
      <c r="AS324" s="14"/>
      <c r="AT324" s="14"/>
      <c r="AU324" s="15"/>
      <c r="AW324" s="24">
        <v>44153</v>
      </c>
      <c r="AX324">
        <v>71.3</v>
      </c>
      <c r="AZ324" s="24">
        <v>44153</v>
      </c>
      <c r="BA324">
        <v>66.67</v>
      </c>
      <c r="BC324" s="24">
        <v>44153</v>
      </c>
      <c r="BD324">
        <v>63.69</v>
      </c>
      <c r="BF324" s="24">
        <v>44153</v>
      </c>
      <c r="BG324">
        <v>87.5</v>
      </c>
    </row>
    <row r="325" spans="1:59" x14ac:dyDescent="0.3">
      <c r="A325" s="1">
        <v>44326</v>
      </c>
      <c r="B325" s="2">
        <v>9144.2999999999993</v>
      </c>
      <c r="C325" s="7">
        <v>88.343896123971092</v>
      </c>
      <c r="D325" s="39">
        <v>9.3499184178322033E-3</v>
      </c>
      <c r="E325">
        <f>VLOOKUP(Tabella34[[#This Row],[DATA]],Tabella29[], 2, 0)</f>
        <v>76615.164000000004</v>
      </c>
      <c r="F325">
        <f>VLOOKUP(Tabella34[[#This Row],[DATA]],Tabella29[], 3, 0)</f>
        <v>299.154</v>
      </c>
      <c r="G325">
        <f>VLOOKUP(Tabella34[[#This Row],[DATA]],Tabella29[], 4, 0)</f>
        <v>125.18300000000001</v>
      </c>
      <c r="H325">
        <f>VLOOKUP(Tabella34[[#This Row],[DATA]],Tabella29[], 5, 0)</f>
        <v>1687.7660000000001</v>
      </c>
      <c r="I325">
        <f>VLOOKUP(Tabella34[[#This Row],[DATA]],Tabella29[], 6, 0)</f>
        <v>2.2029999999999998</v>
      </c>
      <c r="J325">
        <f>VLOOKUP(Tabella34[[#This Row],[DATA]],Tabella29[], 7, 0)</f>
        <v>1.84</v>
      </c>
      <c r="K325">
        <f>VLOOKUP(Tabella34[[#This Row],[DATA]],Tabella29[], 8, 0)</f>
        <v>0.9</v>
      </c>
      <c r="L325">
        <f>VLOOKUP(Tabella34[[#This Row],[DATA]],Tabella29[], 9, 0)</f>
        <v>45.652000000000001</v>
      </c>
      <c r="M325">
        <f>VLOOKUP(Tabella34[[#This Row],[DATA]],Tabella29[], 10, 0)</f>
        <v>182.5</v>
      </c>
      <c r="N325">
        <f>VLOOKUP(Tabella34[[#This Row],[DATA]],Tabella29[], 11, 0)</f>
        <v>0</v>
      </c>
      <c r="O325">
        <f>VLOOKUP(Tabella34[[#This Row],[DATA]],Tabella29[], 12, 0)</f>
        <v>0</v>
      </c>
      <c r="P325">
        <f>VLOOKUP(Tabella34[[#This Row],[DATA]],Tabella29[], 13, 0)</f>
        <v>0</v>
      </c>
      <c r="Q325">
        <f>VLOOKUP(Tabella34[[#This Row],[DATA]],Tabella29[], 14, 0)</f>
        <v>0</v>
      </c>
      <c r="R325">
        <f>VLOOKUP(Tabella34[[#This Row],[DATA]],Tabella29[], 15, 0)</f>
        <v>5.0999999999999997E-2</v>
      </c>
      <c r="S325">
        <f>VLOOKUP(Tabella34[[#This Row],[DATA]],Tabella29[], 16, 0)</f>
        <v>43.13</v>
      </c>
      <c r="T325">
        <f>VLOOKUP(Tabella34[[#This Row],[DATA]],Tabella29[], 17, 0)</f>
        <v>30.01</v>
      </c>
      <c r="U325">
        <f>VLOOKUP(Tabella34[[#This Row],[DATA]],Tabella29[], 18, 0)</f>
        <v>13.54</v>
      </c>
      <c r="V325">
        <f>VLOOKUP(Tabella34[[#This Row],[DATA]],Tabella30[], 2, 0)</f>
        <v>63.43</v>
      </c>
      <c r="W325">
        <f>VLOOKUP(Tabella34[[#This Row],[DATA]],Tabella32[], 2, 0)</f>
        <v>61.49</v>
      </c>
      <c r="X325">
        <f>VLOOKUP(Tabella34[[#This Row],[DATA]],Tabella31[], 2, 0)</f>
        <v>64.739999999999995</v>
      </c>
      <c r="Y325">
        <f>VLOOKUP(Tabella34[[#This Row],[DATA]],Tabella33[], 2, 0)</f>
        <v>87.5</v>
      </c>
      <c r="Z325">
        <v>0</v>
      </c>
      <c r="AA325">
        <v>0</v>
      </c>
      <c r="AD325" s="23">
        <v>44185</v>
      </c>
      <c r="AE325" s="16">
        <v>38447.489000000001</v>
      </c>
      <c r="AF325" s="16">
        <v>0</v>
      </c>
      <c r="AG325" s="16">
        <v>203.721</v>
      </c>
      <c r="AH325" s="16">
        <v>1046.653</v>
      </c>
      <c r="AI325" s="16">
        <v>0</v>
      </c>
      <c r="AJ325" s="16">
        <v>3.9790000000000001</v>
      </c>
      <c r="AK325" s="16">
        <v>1.1299999999999999</v>
      </c>
      <c r="AL325" s="16"/>
      <c r="AM325" s="16"/>
      <c r="AN325" s="16">
        <v>9.9719999999999995</v>
      </c>
      <c r="AO325" s="16">
        <v>101.262</v>
      </c>
      <c r="AP325" s="16"/>
      <c r="AQ325" s="16"/>
      <c r="AR325" s="16">
        <v>6.8000000000000005E-2</v>
      </c>
      <c r="AS325" s="16"/>
      <c r="AT325" s="16"/>
      <c r="AU325" s="17"/>
      <c r="AW325" s="24">
        <v>44154</v>
      </c>
      <c r="AX325">
        <v>71.3</v>
      </c>
      <c r="AZ325" s="24">
        <v>44154</v>
      </c>
      <c r="BA325">
        <v>66.67</v>
      </c>
      <c r="BC325" s="24">
        <v>44154</v>
      </c>
      <c r="BD325">
        <v>63.69</v>
      </c>
      <c r="BF325" s="24">
        <v>44154</v>
      </c>
      <c r="BG325">
        <v>87.5</v>
      </c>
    </row>
    <row r="326" spans="1:59" x14ac:dyDescent="0.3">
      <c r="A326" s="3">
        <v>44327</v>
      </c>
      <c r="B326" s="4">
        <v>8987.2000000000007</v>
      </c>
      <c r="C326" s="8">
        <v>86.826139042392882</v>
      </c>
      <c r="D326" s="38">
        <v>-1.7329391557244424E-2</v>
      </c>
      <c r="E326">
        <f>VLOOKUP(Tabella34[[#This Row],[DATA]],Tabella29[], 2, 0)</f>
        <v>76720.865000000005</v>
      </c>
      <c r="F326">
        <f>VLOOKUP(Tabella34[[#This Row],[DATA]],Tabella29[], 3, 0)</f>
        <v>105.70099999999999</v>
      </c>
      <c r="G326">
        <f>VLOOKUP(Tabella34[[#This Row],[DATA]],Tabella29[], 4, 0)</f>
        <v>126.485</v>
      </c>
      <c r="H326">
        <f>VLOOKUP(Tabella34[[#This Row],[DATA]],Tabella29[], 5, 0)</f>
        <v>1692.152</v>
      </c>
      <c r="I326">
        <f>VLOOKUP(Tabella34[[#This Row],[DATA]],Tabella29[], 6, 0)</f>
        <v>4.3849999999999998</v>
      </c>
      <c r="J326">
        <f>VLOOKUP(Tabella34[[#This Row],[DATA]],Tabella29[], 7, 0)</f>
        <v>2.1419999999999999</v>
      </c>
      <c r="K326">
        <f>VLOOKUP(Tabella34[[#This Row],[DATA]],Tabella29[], 8, 0)</f>
        <v>0.89</v>
      </c>
      <c r="L326">
        <f>VLOOKUP(Tabella34[[#This Row],[DATA]],Tabella29[], 9, 0)</f>
        <v>43.597999999999999</v>
      </c>
      <c r="M326">
        <f>VLOOKUP(Tabella34[[#This Row],[DATA]],Tabella29[], 10, 0)</f>
        <v>173.40799999999999</v>
      </c>
      <c r="N326">
        <f>VLOOKUP(Tabella34[[#This Row],[DATA]],Tabella29[], 11, 0)</f>
        <v>0</v>
      </c>
      <c r="O326">
        <f>VLOOKUP(Tabella34[[#This Row],[DATA]],Tabella29[], 12, 0)</f>
        <v>0</v>
      </c>
      <c r="P326">
        <f>VLOOKUP(Tabella34[[#This Row],[DATA]],Tabella29[], 13, 0)</f>
        <v>0</v>
      </c>
      <c r="Q326">
        <f>VLOOKUP(Tabella34[[#This Row],[DATA]],Tabella29[], 14, 0)</f>
        <v>0</v>
      </c>
      <c r="R326">
        <f>VLOOKUP(Tabella34[[#This Row],[DATA]],Tabella29[], 15, 0)</f>
        <v>5.0999999999999997E-2</v>
      </c>
      <c r="S326">
        <f>VLOOKUP(Tabella34[[#This Row],[DATA]],Tabella29[], 16, 0)</f>
        <v>44.12</v>
      </c>
      <c r="T326">
        <f>VLOOKUP(Tabella34[[#This Row],[DATA]],Tabella29[], 17, 0)</f>
        <v>30.63</v>
      </c>
      <c r="U326">
        <f>VLOOKUP(Tabella34[[#This Row],[DATA]],Tabella29[], 18, 0)</f>
        <v>13.91</v>
      </c>
      <c r="V326">
        <f>VLOOKUP(Tabella34[[#This Row],[DATA]],Tabella30[], 2, 0)</f>
        <v>63.43</v>
      </c>
      <c r="W326">
        <f>VLOOKUP(Tabella34[[#This Row],[DATA]],Tabella32[], 2, 0)</f>
        <v>61.49</v>
      </c>
      <c r="X326">
        <f>VLOOKUP(Tabella34[[#This Row],[DATA]],Tabella31[], 2, 0)</f>
        <v>64.739999999999995</v>
      </c>
      <c r="Y326">
        <f>VLOOKUP(Tabella34[[#This Row],[DATA]],Tabella33[], 2, 0)</f>
        <v>87.5</v>
      </c>
      <c r="Z326">
        <v>0</v>
      </c>
      <c r="AA326">
        <v>0</v>
      </c>
      <c r="AD326" s="23">
        <v>44186</v>
      </c>
      <c r="AE326" s="14">
        <v>38918.404000000002</v>
      </c>
      <c r="AF326" s="14">
        <v>470.91500000000002</v>
      </c>
      <c r="AG326" s="14">
        <v>205.87299999999999</v>
      </c>
      <c r="AH326" s="14">
        <v>1053.798</v>
      </c>
      <c r="AI326" s="14">
        <v>7.1449999999999996</v>
      </c>
      <c r="AJ326" s="14">
        <v>3.8109999999999999</v>
      </c>
      <c r="AK326" s="14">
        <v>1.1200000000000001</v>
      </c>
      <c r="AL326" s="14">
        <v>41.587000000000003</v>
      </c>
      <c r="AM326" s="14">
        <v>244.53800000000001</v>
      </c>
      <c r="AN326" s="14"/>
      <c r="AO326" s="14"/>
      <c r="AP326" s="14"/>
      <c r="AQ326" s="14"/>
      <c r="AR326" s="14">
        <v>6.8000000000000005E-2</v>
      </c>
      <c r="AS326" s="14"/>
      <c r="AT326" s="14"/>
      <c r="AU326" s="15"/>
      <c r="AW326" s="24">
        <v>44155</v>
      </c>
      <c r="AX326">
        <v>71.3</v>
      </c>
      <c r="AZ326" s="24">
        <v>44155</v>
      </c>
      <c r="BA326">
        <v>66.67</v>
      </c>
      <c r="BC326" s="24">
        <v>44155</v>
      </c>
      <c r="BD326">
        <v>63.69</v>
      </c>
      <c r="BF326" s="24">
        <v>44155</v>
      </c>
      <c r="BG326">
        <v>87.5</v>
      </c>
    </row>
    <row r="327" spans="1:59" x14ac:dyDescent="0.3">
      <c r="A327" s="1">
        <v>44328</v>
      </c>
      <c r="B327" s="2">
        <v>9007.7000000000007</v>
      </c>
      <c r="C327" s="7">
        <v>87.024191366850886</v>
      </c>
      <c r="D327" s="39">
        <v>2.2784243167040456E-3</v>
      </c>
      <c r="E327">
        <f>VLOOKUP(Tabella34[[#This Row],[DATA]],Tabella29[], 2, 0)</f>
        <v>76858.161999999997</v>
      </c>
      <c r="F327">
        <f>VLOOKUP(Tabella34[[#This Row],[DATA]],Tabella29[], 3, 0)</f>
        <v>137.297</v>
      </c>
      <c r="G327">
        <f>VLOOKUP(Tabella34[[#This Row],[DATA]],Tabella29[], 4, 0)</f>
        <v>126.794</v>
      </c>
      <c r="H327">
        <f>VLOOKUP(Tabella34[[#This Row],[DATA]],Tabella29[], 5, 0)</f>
        <v>1694.462</v>
      </c>
      <c r="I327">
        <f>VLOOKUP(Tabella34[[#This Row],[DATA]],Tabella29[], 6, 0)</f>
        <v>2.31</v>
      </c>
      <c r="J327">
        <f>VLOOKUP(Tabella34[[#This Row],[DATA]],Tabella29[], 7, 0)</f>
        <v>1.962</v>
      </c>
      <c r="K327">
        <f>VLOOKUP(Tabella34[[#This Row],[DATA]],Tabella29[], 8, 0)</f>
        <v>0.89</v>
      </c>
      <c r="L327">
        <f>VLOOKUP(Tabella34[[#This Row],[DATA]],Tabella29[], 9, 0)</f>
        <v>42.593000000000004</v>
      </c>
      <c r="M327">
        <f>VLOOKUP(Tabella34[[#This Row],[DATA]],Tabella29[], 10, 0)</f>
        <v>164.637</v>
      </c>
      <c r="N327">
        <f>VLOOKUP(Tabella34[[#This Row],[DATA]],Tabella29[], 11, 0)</f>
        <v>0</v>
      </c>
      <c r="O327">
        <f>VLOOKUP(Tabella34[[#This Row],[DATA]],Tabella29[], 12, 0)</f>
        <v>0</v>
      </c>
      <c r="P327">
        <f>VLOOKUP(Tabella34[[#This Row],[DATA]],Tabella29[], 13, 0)</f>
        <v>0</v>
      </c>
      <c r="Q327">
        <f>VLOOKUP(Tabella34[[#This Row],[DATA]],Tabella29[], 14, 0)</f>
        <v>0</v>
      </c>
      <c r="R327">
        <f>VLOOKUP(Tabella34[[#This Row],[DATA]],Tabella29[], 15, 0)</f>
        <v>5.1999999999999998E-2</v>
      </c>
      <c r="S327">
        <f>VLOOKUP(Tabella34[[#This Row],[DATA]],Tabella29[], 16, 0)</f>
        <v>45.08</v>
      </c>
      <c r="T327">
        <f>VLOOKUP(Tabella34[[#This Row],[DATA]],Tabella29[], 17, 0)</f>
        <v>31.14</v>
      </c>
      <c r="U327">
        <f>VLOOKUP(Tabella34[[#This Row],[DATA]],Tabella29[], 18, 0)</f>
        <v>14.37</v>
      </c>
      <c r="V327">
        <f>VLOOKUP(Tabella34[[#This Row],[DATA]],Tabella30[], 2, 0)</f>
        <v>63.43</v>
      </c>
      <c r="W327">
        <f>VLOOKUP(Tabella34[[#This Row],[DATA]],Tabella32[], 2, 0)</f>
        <v>61.49</v>
      </c>
      <c r="X327">
        <f>VLOOKUP(Tabella34[[#This Row],[DATA]],Tabella31[], 2, 0)</f>
        <v>64.739999999999995</v>
      </c>
      <c r="Y327">
        <f>VLOOKUP(Tabella34[[#This Row],[DATA]],Tabella33[], 2, 0)</f>
        <v>87.5</v>
      </c>
      <c r="Z327">
        <v>0</v>
      </c>
      <c r="AA327">
        <v>0</v>
      </c>
      <c r="AD327" s="23">
        <v>44187</v>
      </c>
      <c r="AE327" s="16">
        <v>39146.32</v>
      </c>
      <c r="AF327" s="16">
        <v>227.916</v>
      </c>
      <c r="AG327" s="16">
        <v>206.869</v>
      </c>
      <c r="AH327" s="16">
        <v>1059.3599999999999</v>
      </c>
      <c r="AI327" s="16">
        <v>5.5620000000000003</v>
      </c>
      <c r="AJ327" s="16">
        <v>3.42</v>
      </c>
      <c r="AK327" s="16">
        <v>1.1200000000000001</v>
      </c>
      <c r="AL327" s="16">
        <v>40.774000000000001</v>
      </c>
      <c r="AM327" s="16">
        <v>246.01499999999999</v>
      </c>
      <c r="AN327" s="16"/>
      <c r="AO327" s="16"/>
      <c r="AP327" s="16"/>
      <c r="AQ327" s="16"/>
      <c r="AR327" s="16">
        <v>6.8000000000000005E-2</v>
      </c>
      <c r="AS327" s="16"/>
      <c r="AT327" s="16"/>
      <c r="AU327" s="17"/>
      <c r="AW327" s="24">
        <v>44156</v>
      </c>
      <c r="AX327">
        <v>71.3</v>
      </c>
      <c r="AZ327" s="24">
        <v>44156</v>
      </c>
      <c r="BA327">
        <v>66.67</v>
      </c>
      <c r="BC327" s="24">
        <v>44156</v>
      </c>
      <c r="BD327">
        <v>63.69</v>
      </c>
      <c r="BF327" s="24">
        <v>44156</v>
      </c>
      <c r="BG327">
        <v>87.5</v>
      </c>
    </row>
    <row r="328" spans="1:59" x14ac:dyDescent="0.3">
      <c r="A328" s="3">
        <v>44329</v>
      </c>
      <c r="B328" s="4">
        <v>8966.2000000000007</v>
      </c>
      <c r="C328" s="8">
        <v>86.623256173435891</v>
      </c>
      <c r="D328" s="38">
        <v>-4.6178151370845919E-3</v>
      </c>
      <c r="E328">
        <f>VLOOKUP(Tabella34[[#This Row],[DATA]],Tabella29[], 2, 0)</f>
        <v>76980.120999999999</v>
      </c>
      <c r="F328">
        <f>VLOOKUP(Tabella34[[#This Row],[DATA]],Tabella29[], 3, 0)</f>
        <v>121.959</v>
      </c>
      <c r="G328">
        <f>VLOOKUP(Tabella34[[#This Row],[DATA]],Tabella29[], 4, 0)</f>
        <v>119.89</v>
      </c>
      <c r="H328">
        <f>VLOOKUP(Tabella34[[#This Row],[DATA]],Tabella29[], 5, 0)</f>
        <v>1696.0239999999999</v>
      </c>
      <c r="I328">
        <f>VLOOKUP(Tabella34[[#This Row],[DATA]],Tabella29[], 6, 0)</f>
        <v>1.5620000000000001</v>
      </c>
      <c r="J328">
        <f>VLOOKUP(Tabella34[[#This Row],[DATA]],Tabella29[], 7, 0)</f>
        <v>1.696</v>
      </c>
      <c r="K328">
        <f>VLOOKUP(Tabella34[[#This Row],[DATA]],Tabella29[], 8, 0)</f>
        <v>0.88</v>
      </c>
      <c r="L328">
        <f>VLOOKUP(Tabella34[[#This Row],[DATA]],Tabella29[], 9, 0)</f>
        <v>41.308999999999997</v>
      </c>
      <c r="M328">
        <f>VLOOKUP(Tabella34[[#This Row],[DATA]],Tabella29[], 10, 0)</f>
        <v>157.77000000000001</v>
      </c>
      <c r="N328">
        <f>VLOOKUP(Tabella34[[#This Row],[DATA]],Tabella29[], 11, 0)</f>
        <v>0</v>
      </c>
      <c r="O328">
        <f>VLOOKUP(Tabella34[[#This Row],[DATA]],Tabella29[], 12, 0)</f>
        <v>0</v>
      </c>
      <c r="P328">
        <f>VLOOKUP(Tabella34[[#This Row],[DATA]],Tabella29[], 13, 0)</f>
        <v>900.72400000000005</v>
      </c>
      <c r="Q328">
        <f>VLOOKUP(Tabella34[[#This Row],[DATA]],Tabella29[], 14, 0)</f>
        <v>0</v>
      </c>
      <c r="R328">
        <f>VLOOKUP(Tabella34[[#This Row],[DATA]],Tabella29[], 15, 0)</f>
        <v>4.9000000000000002E-2</v>
      </c>
      <c r="S328">
        <f>VLOOKUP(Tabella34[[#This Row],[DATA]],Tabella29[], 16, 0)</f>
        <v>46.39</v>
      </c>
      <c r="T328">
        <f>VLOOKUP(Tabella34[[#This Row],[DATA]],Tabella29[], 17, 0)</f>
        <v>31.9</v>
      </c>
      <c r="U328">
        <f>VLOOKUP(Tabella34[[#This Row],[DATA]],Tabella29[], 18, 0)</f>
        <v>14.92</v>
      </c>
      <c r="V328">
        <f>VLOOKUP(Tabella34[[#This Row],[DATA]],Tabella30[], 2, 0)</f>
        <v>63.43</v>
      </c>
      <c r="W328">
        <f>VLOOKUP(Tabella34[[#This Row],[DATA]],Tabella32[], 2, 0)</f>
        <v>61.49</v>
      </c>
      <c r="X328">
        <f>VLOOKUP(Tabella34[[#This Row],[DATA]],Tabella31[], 2, 0)</f>
        <v>64.739999999999995</v>
      </c>
      <c r="Y328">
        <f>VLOOKUP(Tabella34[[#This Row],[DATA]],Tabella33[], 2, 0)</f>
        <v>87.5</v>
      </c>
      <c r="Z328">
        <v>0</v>
      </c>
      <c r="AA328">
        <v>0</v>
      </c>
      <c r="AD328" s="23">
        <v>44188</v>
      </c>
      <c r="AE328" s="14">
        <v>39411.288999999997</v>
      </c>
      <c r="AF328" s="14">
        <v>264.96800000000002</v>
      </c>
      <c r="AG328" s="14">
        <v>210.86699999999999</v>
      </c>
      <c r="AH328" s="14">
        <v>1063.1679999999999</v>
      </c>
      <c r="AI328" s="14">
        <v>3.8079999999999998</v>
      </c>
      <c r="AJ328" s="14">
        <v>3.3679999999999999</v>
      </c>
      <c r="AK328" s="14">
        <v>1.1200000000000001</v>
      </c>
      <c r="AL328" s="14">
        <v>41.33</v>
      </c>
      <c r="AM328" s="14">
        <v>242.33500000000001</v>
      </c>
      <c r="AN328" s="14"/>
      <c r="AO328" s="14"/>
      <c r="AP328" s="14"/>
      <c r="AQ328" s="14"/>
      <c r="AR328" s="14">
        <v>6.9000000000000006E-2</v>
      </c>
      <c r="AS328" s="14"/>
      <c r="AT328" s="14"/>
      <c r="AU328" s="15"/>
      <c r="AW328" s="24">
        <v>44157</v>
      </c>
      <c r="AX328">
        <v>71.3</v>
      </c>
      <c r="AZ328" s="24">
        <v>44157</v>
      </c>
      <c r="BA328">
        <v>66.67</v>
      </c>
      <c r="BC328" s="24">
        <v>44157</v>
      </c>
      <c r="BD328">
        <v>63.69</v>
      </c>
      <c r="BF328" s="24">
        <v>44157</v>
      </c>
      <c r="BG328">
        <v>87.5</v>
      </c>
    </row>
    <row r="329" spans="1:59" x14ac:dyDescent="0.3">
      <c r="A329" s="1">
        <v>44330</v>
      </c>
      <c r="B329" s="2">
        <v>9145.6</v>
      </c>
      <c r="C329" s="7">
        <v>88.356455539668431</v>
      </c>
      <c r="D329" s="39">
        <v>1.9810937337705756E-2</v>
      </c>
      <c r="E329">
        <f>VLOOKUP(Tabella34[[#This Row],[DATA]],Tabella29[], 2, 0)</f>
        <v>77115.899999999994</v>
      </c>
      <c r="F329">
        <f>VLOOKUP(Tabella34[[#This Row],[DATA]],Tabella29[], 3, 0)</f>
        <v>135.779</v>
      </c>
      <c r="G329">
        <f>VLOOKUP(Tabella34[[#This Row],[DATA]],Tabella29[], 4, 0)</f>
        <v>114.27</v>
      </c>
      <c r="H329">
        <f>VLOOKUP(Tabella34[[#This Row],[DATA]],Tabella29[], 5, 0)</f>
        <v>1697.2650000000001</v>
      </c>
      <c r="I329">
        <f>VLOOKUP(Tabella34[[#This Row],[DATA]],Tabella29[], 6, 0)</f>
        <v>1.2410000000000001</v>
      </c>
      <c r="J329">
        <f>VLOOKUP(Tabella34[[#This Row],[DATA]],Tabella29[], 7, 0)</f>
        <v>1.6719999999999999</v>
      </c>
      <c r="K329">
        <f>VLOOKUP(Tabella34[[#This Row],[DATA]],Tabella29[], 8, 0)</f>
        <v>0.89</v>
      </c>
      <c r="L329">
        <f>VLOOKUP(Tabella34[[#This Row],[DATA]],Tabella29[], 9, 0)</f>
        <v>40.624000000000002</v>
      </c>
      <c r="M329">
        <f>VLOOKUP(Tabella34[[#This Row],[DATA]],Tabella29[], 10, 0)</f>
        <v>151.631</v>
      </c>
      <c r="N329">
        <f>VLOOKUP(Tabella34[[#This Row],[DATA]],Tabella29[], 11, 0)</f>
        <v>0</v>
      </c>
      <c r="O329">
        <f>VLOOKUP(Tabella34[[#This Row],[DATA]],Tabella29[], 12, 0)</f>
        <v>0</v>
      </c>
      <c r="P329">
        <f>VLOOKUP(Tabella34[[#This Row],[DATA]],Tabella29[], 13, 0)</f>
        <v>0</v>
      </c>
      <c r="Q329">
        <f>VLOOKUP(Tabella34[[#This Row],[DATA]],Tabella29[], 14, 0)</f>
        <v>0</v>
      </c>
      <c r="R329">
        <f>VLOOKUP(Tabella34[[#This Row],[DATA]],Tabella29[], 15, 0)</f>
        <v>4.7E-2</v>
      </c>
      <c r="S329">
        <f>VLOOKUP(Tabella34[[#This Row],[DATA]],Tabella29[], 16, 0)</f>
        <v>0</v>
      </c>
      <c r="T329">
        <f>VLOOKUP(Tabella34[[#This Row],[DATA]],Tabella29[], 17, 0)</f>
        <v>0</v>
      </c>
      <c r="U329">
        <f>VLOOKUP(Tabella34[[#This Row],[DATA]],Tabella29[], 18, 0)</f>
        <v>0</v>
      </c>
      <c r="V329">
        <f>VLOOKUP(Tabella34[[#This Row],[DATA]],Tabella30[], 2, 0)</f>
        <v>63.43</v>
      </c>
      <c r="W329">
        <f>VLOOKUP(Tabella34[[#This Row],[DATA]],Tabella32[], 2, 0)</f>
        <v>61.49</v>
      </c>
      <c r="X329">
        <f>VLOOKUP(Tabella34[[#This Row],[DATA]],Tabella31[], 2, 0)</f>
        <v>64.739999999999995</v>
      </c>
      <c r="Y329">
        <f>VLOOKUP(Tabella34[[#This Row],[DATA]],Tabella33[], 2, 0)</f>
        <v>87.5</v>
      </c>
      <c r="Z329">
        <v>0</v>
      </c>
      <c r="AA329">
        <v>0</v>
      </c>
      <c r="AD329" s="23">
        <v>44189</v>
      </c>
      <c r="AE329" s="16">
        <v>39682.161</v>
      </c>
      <c r="AF329" s="16">
        <v>270.87299999999999</v>
      </c>
      <c r="AG329" s="16">
        <v>212.489</v>
      </c>
      <c r="AH329" s="16">
        <v>1065.8630000000001</v>
      </c>
      <c r="AI329" s="16">
        <v>2.6949999999999998</v>
      </c>
      <c r="AJ329" s="16">
        <v>3.2</v>
      </c>
      <c r="AK329" s="16">
        <v>1.1100000000000001</v>
      </c>
      <c r="AL329" s="16">
        <v>40.795999999999999</v>
      </c>
      <c r="AM329" s="16">
        <v>229.84200000000001</v>
      </c>
      <c r="AN329" s="16"/>
      <c r="AO329" s="16"/>
      <c r="AP329" s="16">
        <v>468.26900000000001</v>
      </c>
      <c r="AQ329" s="16"/>
      <c r="AR329" s="16">
        <v>6.9000000000000006E-2</v>
      </c>
      <c r="AS329" s="16"/>
      <c r="AT329" s="16"/>
      <c r="AU329" s="17"/>
      <c r="AW329" s="24">
        <v>44158</v>
      </c>
      <c r="AX329">
        <v>71.3</v>
      </c>
      <c r="AZ329" s="24">
        <v>44158</v>
      </c>
      <c r="BA329">
        <v>66.67</v>
      </c>
      <c r="BC329" s="24">
        <v>44158</v>
      </c>
      <c r="BD329">
        <v>63.69</v>
      </c>
      <c r="BF329" s="24">
        <v>44158</v>
      </c>
      <c r="BG329">
        <v>87.5</v>
      </c>
    </row>
    <row r="330" spans="1:59" x14ac:dyDescent="0.3">
      <c r="A330" s="3">
        <v>44333</v>
      </c>
      <c r="B330" s="4">
        <v>9155.6</v>
      </c>
      <c r="C330" s="8">
        <v>88.453066429647961</v>
      </c>
      <c r="D330" s="38">
        <v>1.0928246229997599E-3</v>
      </c>
      <c r="E330">
        <f>VLOOKUP(Tabella34[[#This Row],[DATA]],Tabella29[], 2, 0)</f>
        <v>77352.523000000001</v>
      </c>
      <c r="F330">
        <f>VLOOKUP(Tabella34[[#This Row],[DATA]],Tabella29[], 3, 0)</f>
        <v>236.62299999999999</v>
      </c>
      <c r="G330">
        <f>VLOOKUP(Tabella34[[#This Row],[DATA]],Tabella29[], 4, 0)</f>
        <v>105.337</v>
      </c>
      <c r="H330">
        <f>VLOOKUP(Tabella34[[#This Row],[DATA]],Tabella29[], 5, 0)</f>
        <v>1699.2539999999999</v>
      </c>
      <c r="I330">
        <f>VLOOKUP(Tabella34[[#This Row],[DATA]],Tabella29[], 6, 0)</f>
        <v>1.99</v>
      </c>
      <c r="J330">
        <f>VLOOKUP(Tabella34[[#This Row],[DATA]],Tabella29[], 7, 0)</f>
        <v>1.641</v>
      </c>
      <c r="K330">
        <f>VLOOKUP(Tabella34[[#This Row],[DATA]],Tabella29[], 8, 0)</f>
        <v>0.89</v>
      </c>
      <c r="L330">
        <f>VLOOKUP(Tabella34[[#This Row],[DATA]],Tabella29[], 9, 0)</f>
        <v>39.277000000000001</v>
      </c>
      <c r="M330">
        <f>VLOOKUP(Tabella34[[#This Row],[DATA]],Tabella29[], 10, 0)</f>
        <v>148.101</v>
      </c>
      <c r="N330">
        <f>VLOOKUP(Tabella34[[#This Row],[DATA]],Tabella29[], 11, 0)</f>
        <v>0</v>
      </c>
      <c r="O330">
        <f>VLOOKUP(Tabella34[[#This Row],[DATA]],Tabella29[], 12, 0)</f>
        <v>0</v>
      </c>
      <c r="P330">
        <f>VLOOKUP(Tabella34[[#This Row],[DATA]],Tabella29[], 13, 0)</f>
        <v>0</v>
      </c>
      <c r="Q330">
        <f>VLOOKUP(Tabella34[[#This Row],[DATA]],Tabella29[], 14, 0)</f>
        <v>0</v>
      </c>
      <c r="R330">
        <f>VLOOKUP(Tabella34[[#This Row],[DATA]],Tabella29[], 15, 0)</f>
        <v>4.4999999999999998E-2</v>
      </c>
      <c r="S330">
        <f>VLOOKUP(Tabella34[[#This Row],[DATA]],Tabella29[], 16, 0)</f>
        <v>48.32</v>
      </c>
      <c r="T330">
        <f>VLOOKUP(Tabella34[[#This Row],[DATA]],Tabella29[], 17, 0)</f>
        <v>33.15</v>
      </c>
      <c r="U330">
        <f>VLOOKUP(Tabella34[[#This Row],[DATA]],Tabella29[], 18, 0)</f>
        <v>15.67</v>
      </c>
      <c r="V330">
        <f>VLOOKUP(Tabella34[[#This Row],[DATA]],Tabella30[], 2, 0)</f>
        <v>63.43</v>
      </c>
      <c r="W330">
        <f>VLOOKUP(Tabella34[[#This Row],[DATA]],Tabella32[], 2, 0)</f>
        <v>61.49</v>
      </c>
      <c r="X330">
        <f>VLOOKUP(Tabella34[[#This Row],[DATA]],Tabella31[], 2, 0)</f>
        <v>64.739999999999995</v>
      </c>
      <c r="Y330">
        <f>VLOOKUP(Tabella34[[#This Row],[DATA]],Tabella33[], 2, 0)</f>
        <v>87.5</v>
      </c>
      <c r="Z330">
        <v>0</v>
      </c>
      <c r="AA330">
        <v>0</v>
      </c>
      <c r="AD330" s="23">
        <v>44190</v>
      </c>
      <c r="AE330" s="14">
        <v>39682.161</v>
      </c>
      <c r="AF330" s="14">
        <v>0</v>
      </c>
      <c r="AG330" s="14">
        <v>176.38200000000001</v>
      </c>
      <c r="AH330" s="14">
        <v>1065.8630000000001</v>
      </c>
      <c r="AI330" s="14">
        <v>0</v>
      </c>
      <c r="AJ330" s="14">
        <v>2.7440000000000002</v>
      </c>
      <c r="AK330" s="14">
        <v>1.1200000000000001</v>
      </c>
      <c r="AL330" s="14"/>
      <c r="AM330" s="14"/>
      <c r="AN330" s="14"/>
      <c r="AO330" s="14"/>
      <c r="AP330" s="14"/>
      <c r="AQ330" s="14"/>
      <c r="AR330" s="14">
        <v>5.8999999999999997E-2</v>
      </c>
      <c r="AS330" s="14"/>
      <c r="AT330" s="14"/>
      <c r="AU330" s="15"/>
      <c r="AW330" s="24">
        <v>44159</v>
      </c>
      <c r="AX330">
        <v>71.3</v>
      </c>
      <c r="AZ330" s="24">
        <v>44159</v>
      </c>
      <c r="BA330">
        <v>66.67</v>
      </c>
      <c r="BC330" s="24">
        <v>44159</v>
      </c>
      <c r="BD330">
        <v>63.69</v>
      </c>
      <c r="BF330" s="24">
        <v>44159</v>
      </c>
      <c r="BG330">
        <v>87.5</v>
      </c>
    </row>
    <row r="331" spans="1:59" x14ac:dyDescent="0.3">
      <c r="A331" s="1">
        <v>44334</v>
      </c>
      <c r="B331" s="2">
        <v>9183.9</v>
      </c>
      <c r="C331" s="7">
        <v>88.726475248289987</v>
      </c>
      <c r="D331" s="39">
        <v>3.0862370798318754E-3</v>
      </c>
      <c r="E331">
        <f>VLOOKUP(Tabella34[[#This Row],[DATA]],Tabella29[], 2, 0)</f>
        <v>77437.835999999996</v>
      </c>
      <c r="F331">
        <f>VLOOKUP(Tabella34[[#This Row],[DATA]],Tabella29[], 3, 0)</f>
        <v>85.313999999999993</v>
      </c>
      <c r="G331">
        <f>VLOOKUP(Tabella34[[#This Row],[DATA]],Tabella29[], 4, 0)</f>
        <v>102.425</v>
      </c>
      <c r="H331">
        <f>VLOOKUP(Tabella34[[#This Row],[DATA]],Tabella29[], 5, 0)</f>
        <v>1700.752</v>
      </c>
      <c r="I331">
        <f>VLOOKUP(Tabella34[[#This Row],[DATA]],Tabella29[], 6, 0)</f>
        <v>1.4970000000000001</v>
      </c>
      <c r="J331">
        <f>VLOOKUP(Tabella34[[#This Row],[DATA]],Tabella29[], 7, 0)</f>
        <v>1.2290000000000001</v>
      </c>
      <c r="K331">
        <f>VLOOKUP(Tabella34[[#This Row],[DATA]],Tabella29[], 8, 0)</f>
        <v>0.9</v>
      </c>
      <c r="L331">
        <f>VLOOKUP(Tabella34[[#This Row],[DATA]],Tabella29[], 9, 0)</f>
        <v>37.950000000000003</v>
      </c>
      <c r="M331">
        <f>VLOOKUP(Tabella34[[#This Row],[DATA]],Tabella29[], 10, 0)</f>
        <v>140.506</v>
      </c>
      <c r="N331">
        <f>VLOOKUP(Tabella34[[#This Row],[DATA]],Tabella29[], 11, 0)</f>
        <v>0</v>
      </c>
      <c r="O331">
        <f>VLOOKUP(Tabella34[[#This Row],[DATA]],Tabella29[], 12, 0)</f>
        <v>0</v>
      </c>
      <c r="P331">
        <f>VLOOKUP(Tabella34[[#This Row],[DATA]],Tabella29[], 13, 0)</f>
        <v>0</v>
      </c>
      <c r="Q331">
        <f>VLOOKUP(Tabella34[[#This Row],[DATA]],Tabella29[], 14, 0)</f>
        <v>0</v>
      </c>
      <c r="R331">
        <f>VLOOKUP(Tabella34[[#This Row],[DATA]],Tabella29[], 15, 0)</f>
        <v>4.3999999999999997E-2</v>
      </c>
      <c r="S331">
        <f>VLOOKUP(Tabella34[[#This Row],[DATA]],Tabella29[], 16, 0)</f>
        <v>49.15</v>
      </c>
      <c r="T331">
        <f>VLOOKUP(Tabella34[[#This Row],[DATA]],Tabella29[], 17, 0)</f>
        <v>33.67</v>
      </c>
      <c r="U331">
        <f>VLOOKUP(Tabella34[[#This Row],[DATA]],Tabella29[], 18, 0)</f>
        <v>15.98</v>
      </c>
      <c r="V331">
        <f>VLOOKUP(Tabella34[[#This Row],[DATA]],Tabella30[], 2, 0)</f>
        <v>63.43</v>
      </c>
      <c r="W331">
        <f>VLOOKUP(Tabella34[[#This Row],[DATA]],Tabella32[], 2, 0)</f>
        <v>62.92</v>
      </c>
      <c r="X331">
        <f>VLOOKUP(Tabella34[[#This Row],[DATA]],Tabella31[], 2, 0)</f>
        <v>65.989999999999995</v>
      </c>
      <c r="Y331">
        <f>VLOOKUP(Tabella34[[#This Row],[DATA]],Tabella33[], 2, 0)</f>
        <v>87.5</v>
      </c>
      <c r="Z331">
        <v>0</v>
      </c>
      <c r="AA331">
        <v>0</v>
      </c>
      <c r="AD331" s="23">
        <v>44191</v>
      </c>
      <c r="AE331" s="16">
        <v>39682.161</v>
      </c>
      <c r="AF331" s="16">
        <v>0</v>
      </c>
      <c r="AG331" s="16">
        <v>176.38200000000001</v>
      </c>
      <c r="AH331" s="16">
        <v>1065.8630000000001</v>
      </c>
      <c r="AI331" s="16">
        <v>0</v>
      </c>
      <c r="AJ331" s="16">
        <v>2.7440000000000002</v>
      </c>
      <c r="AK331" s="16">
        <v>1.1599999999999999</v>
      </c>
      <c r="AL331" s="16"/>
      <c r="AM331" s="16"/>
      <c r="AN331" s="16"/>
      <c r="AO331" s="16"/>
      <c r="AP331" s="16"/>
      <c r="AQ331" s="16"/>
      <c r="AR331" s="16">
        <v>6.0999999999999999E-2</v>
      </c>
      <c r="AS331" s="16"/>
      <c r="AT331" s="16"/>
      <c r="AU331" s="17"/>
      <c r="AW331" s="24">
        <v>44160</v>
      </c>
      <c r="AX331">
        <v>71.3</v>
      </c>
      <c r="AZ331" s="24">
        <v>44160</v>
      </c>
      <c r="BA331">
        <v>66.67</v>
      </c>
      <c r="BC331" s="24">
        <v>44160</v>
      </c>
      <c r="BD331">
        <v>63.69</v>
      </c>
      <c r="BF331" s="24">
        <v>44160</v>
      </c>
      <c r="BG331">
        <v>87.5</v>
      </c>
    </row>
    <row r="332" spans="1:59" x14ac:dyDescent="0.3">
      <c r="A332" s="3">
        <v>44335</v>
      </c>
      <c r="B332" s="4">
        <v>9070.7000000000007</v>
      </c>
      <c r="C332" s="8">
        <v>87.632839973721858</v>
      </c>
      <c r="D332" s="38">
        <v>-1.2402512358904494E-2</v>
      </c>
      <c r="E332">
        <f>VLOOKUP(Tabella34[[#This Row],[DATA]],Tabella29[], 2, 0)</f>
        <v>77567.903000000006</v>
      </c>
      <c r="F332">
        <f>VLOOKUP(Tabella34[[#This Row],[DATA]],Tabella29[], 3, 0)</f>
        <v>130.06700000000001</v>
      </c>
      <c r="G332">
        <f>VLOOKUP(Tabella34[[#This Row],[DATA]],Tabella29[], 4, 0)</f>
        <v>101.392</v>
      </c>
      <c r="H332">
        <f>VLOOKUP(Tabella34[[#This Row],[DATA]],Tabella29[], 5, 0)</f>
        <v>1702.164</v>
      </c>
      <c r="I332">
        <f>VLOOKUP(Tabella34[[#This Row],[DATA]],Tabella29[], 6, 0)</f>
        <v>1.4119999999999999</v>
      </c>
      <c r="J332">
        <f>VLOOKUP(Tabella34[[#This Row],[DATA]],Tabella29[], 7, 0)</f>
        <v>1.1000000000000001</v>
      </c>
      <c r="K332">
        <f>VLOOKUP(Tabella34[[#This Row],[DATA]],Tabella29[], 8, 0)</f>
        <v>0.91</v>
      </c>
      <c r="L332">
        <f>VLOOKUP(Tabella34[[#This Row],[DATA]],Tabella29[], 9, 0)</f>
        <v>37.222999999999999</v>
      </c>
      <c r="M332">
        <f>VLOOKUP(Tabella34[[#This Row],[DATA]],Tabella29[], 10, 0)</f>
        <v>134.06700000000001</v>
      </c>
      <c r="N332">
        <f>VLOOKUP(Tabella34[[#This Row],[DATA]],Tabella29[], 11, 0)</f>
        <v>0</v>
      </c>
      <c r="O332">
        <f>VLOOKUP(Tabella34[[#This Row],[DATA]],Tabella29[], 12, 0)</f>
        <v>0</v>
      </c>
      <c r="P332">
        <f>VLOOKUP(Tabella34[[#This Row],[DATA]],Tabella29[], 13, 0)</f>
        <v>0</v>
      </c>
      <c r="Q332">
        <f>VLOOKUP(Tabella34[[#This Row],[DATA]],Tabella29[], 14, 0)</f>
        <v>0</v>
      </c>
      <c r="R332">
        <f>VLOOKUP(Tabella34[[#This Row],[DATA]],Tabella29[], 15, 0)</f>
        <v>4.3999999999999997E-2</v>
      </c>
      <c r="S332">
        <f>VLOOKUP(Tabella34[[#This Row],[DATA]],Tabella29[], 16, 0)</f>
        <v>50.28</v>
      </c>
      <c r="T332">
        <f>VLOOKUP(Tabella34[[#This Row],[DATA]],Tabella29[], 17, 0)</f>
        <v>34.33</v>
      </c>
      <c r="U332">
        <f>VLOOKUP(Tabella34[[#This Row],[DATA]],Tabella29[], 18, 0)</f>
        <v>16.47</v>
      </c>
      <c r="V332">
        <f>VLOOKUP(Tabella34[[#This Row],[DATA]],Tabella30[], 2, 0)</f>
        <v>63.43</v>
      </c>
      <c r="W332">
        <f>VLOOKUP(Tabella34[[#This Row],[DATA]],Tabella32[], 2, 0)</f>
        <v>62.92</v>
      </c>
      <c r="X332">
        <f>VLOOKUP(Tabella34[[#This Row],[DATA]],Tabella31[], 2, 0)</f>
        <v>65.989999999999995</v>
      </c>
      <c r="Y332">
        <f>VLOOKUP(Tabella34[[#This Row],[DATA]],Tabella33[], 2, 0)</f>
        <v>87.5</v>
      </c>
      <c r="Z332">
        <v>0</v>
      </c>
      <c r="AA332">
        <v>0</v>
      </c>
      <c r="AD332" s="23">
        <v>44192</v>
      </c>
      <c r="AE332" s="14">
        <v>39682.161</v>
      </c>
      <c r="AF332" s="14">
        <v>0</v>
      </c>
      <c r="AG332" s="14">
        <v>176.38200000000001</v>
      </c>
      <c r="AH332" s="14">
        <v>1065.8630000000001</v>
      </c>
      <c r="AI332" s="14">
        <v>0</v>
      </c>
      <c r="AJ332" s="14">
        <v>2.7440000000000002</v>
      </c>
      <c r="AK332" s="14">
        <v>1.2</v>
      </c>
      <c r="AL332" s="14"/>
      <c r="AM332" s="14"/>
      <c r="AN332" s="14">
        <v>12.951000000000001</v>
      </c>
      <c r="AO332" s="14">
        <v>116.643</v>
      </c>
      <c r="AP332" s="14"/>
      <c r="AQ332" s="14"/>
      <c r="AR332" s="14">
        <v>6.3E-2</v>
      </c>
      <c r="AS332" s="14"/>
      <c r="AT332" s="14"/>
      <c r="AU332" s="15"/>
      <c r="AW332" s="24">
        <v>44161</v>
      </c>
      <c r="AX332">
        <v>71.3</v>
      </c>
      <c r="AZ332" s="24">
        <v>44161</v>
      </c>
      <c r="BA332">
        <v>66.67</v>
      </c>
      <c r="BC332" s="24">
        <v>44161</v>
      </c>
      <c r="BD332">
        <v>63.69</v>
      </c>
      <c r="BF332" s="24">
        <v>44161</v>
      </c>
      <c r="BG332">
        <v>87.5</v>
      </c>
    </row>
    <row r="333" spans="1:59" x14ac:dyDescent="0.3">
      <c r="A333" s="1">
        <v>44336</v>
      </c>
      <c r="B333" s="2">
        <v>9124.2999999999993</v>
      </c>
      <c r="C333" s="7">
        <v>88.150674344012046</v>
      </c>
      <c r="D333" s="39">
        <v>5.8917455399629245E-3</v>
      </c>
      <c r="E333">
        <f>VLOOKUP(Tabella34[[#This Row],[DATA]],Tabella29[], 2, 0)</f>
        <v>77690.547000000006</v>
      </c>
      <c r="F333">
        <f>VLOOKUP(Tabella34[[#This Row],[DATA]],Tabella29[], 3, 0)</f>
        <v>122.64400000000001</v>
      </c>
      <c r="G333">
        <f>VLOOKUP(Tabella34[[#This Row],[DATA]],Tabella29[], 4, 0)</f>
        <v>101.489</v>
      </c>
      <c r="H333">
        <f>VLOOKUP(Tabella34[[#This Row],[DATA]],Tabella29[], 5, 0)</f>
        <v>1702.87</v>
      </c>
      <c r="I333">
        <f>VLOOKUP(Tabella34[[#This Row],[DATA]],Tabella29[], 6, 0)</f>
        <v>0.70599999999999996</v>
      </c>
      <c r="J333">
        <f>VLOOKUP(Tabella34[[#This Row],[DATA]],Tabella29[], 7, 0)</f>
        <v>0.97799999999999998</v>
      </c>
      <c r="K333">
        <f>VLOOKUP(Tabella34[[#This Row],[DATA]],Tabella29[], 8, 0)</f>
        <v>0.92</v>
      </c>
      <c r="L333">
        <f>VLOOKUP(Tabella34[[#This Row],[DATA]],Tabella29[], 9, 0)</f>
        <v>36.152999999999999</v>
      </c>
      <c r="M333">
        <f>VLOOKUP(Tabella34[[#This Row],[DATA]],Tabella29[], 10, 0)</f>
        <v>127.286</v>
      </c>
      <c r="N333">
        <f>VLOOKUP(Tabella34[[#This Row],[DATA]],Tabella29[], 11, 0)</f>
        <v>0</v>
      </c>
      <c r="O333">
        <f>VLOOKUP(Tabella34[[#This Row],[DATA]],Tabella29[], 12, 0)</f>
        <v>0</v>
      </c>
      <c r="P333">
        <f>VLOOKUP(Tabella34[[#This Row],[DATA]],Tabella29[], 13, 0)</f>
        <v>916.91399999999999</v>
      </c>
      <c r="Q333">
        <f>VLOOKUP(Tabella34[[#This Row],[DATA]],Tabella29[], 14, 0)</f>
        <v>0</v>
      </c>
      <c r="R333">
        <f>VLOOKUP(Tabella34[[#This Row],[DATA]],Tabella29[], 15, 0)</f>
        <v>4.3999999999999997E-2</v>
      </c>
      <c r="S333">
        <f>VLOOKUP(Tabella34[[#This Row],[DATA]],Tabella29[], 16, 0)</f>
        <v>51.26</v>
      </c>
      <c r="T333">
        <f>VLOOKUP(Tabella34[[#This Row],[DATA]],Tabella29[], 17, 0)</f>
        <v>34.97</v>
      </c>
      <c r="U333">
        <f>VLOOKUP(Tabella34[[#This Row],[DATA]],Tabella29[], 18, 0)</f>
        <v>16.829999999999998</v>
      </c>
      <c r="V333">
        <f>VLOOKUP(Tabella34[[#This Row],[DATA]],Tabella30[], 2, 0)</f>
        <v>63.43</v>
      </c>
      <c r="W333">
        <f>VLOOKUP(Tabella34[[#This Row],[DATA]],Tabella32[], 2, 0)</f>
        <v>62.92</v>
      </c>
      <c r="X333">
        <f>VLOOKUP(Tabella34[[#This Row],[DATA]],Tabella31[], 2, 0)</f>
        <v>65.989999999999995</v>
      </c>
      <c r="Y333">
        <f>VLOOKUP(Tabella34[[#This Row],[DATA]],Tabella33[], 2, 0)</f>
        <v>87.5</v>
      </c>
      <c r="Z333">
        <v>0</v>
      </c>
      <c r="AA333">
        <v>0</v>
      </c>
      <c r="AD333" s="23">
        <v>44193</v>
      </c>
      <c r="AE333" s="16">
        <v>40205.466</v>
      </c>
      <c r="AF333" s="16">
        <v>523.30499999999995</v>
      </c>
      <c r="AG333" s="16">
        <v>183.86600000000001</v>
      </c>
      <c r="AH333" s="16">
        <v>1072.2380000000001</v>
      </c>
      <c r="AI333" s="16">
        <v>6.375</v>
      </c>
      <c r="AJ333" s="16">
        <v>2.6339999999999999</v>
      </c>
      <c r="AK333" s="16">
        <v>1.25</v>
      </c>
      <c r="AL333" s="16">
        <v>43.256</v>
      </c>
      <c r="AM333" s="16">
        <v>260.39</v>
      </c>
      <c r="AN333" s="16"/>
      <c r="AO333" s="16"/>
      <c r="AP333" s="16"/>
      <c r="AQ333" s="16"/>
      <c r="AR333" s="16">
        <v>6.8000000000000005E-2</v>
      </c>
      <c r="AS333" s="16"/>
      <c r="AT333" s="16"/>
      <c r="AU333" s="17"/>
      <c r="AW333" s="24">
        <v>44162</v>
      </c>
      <c r="AX333">
        <v>71.3</v>
      </c>
      <c r="AZ333" s="24">
        <v>44162</v>
      </c>
      <c r="BA333">
        <v>66.67</v>
      </c>
      <c r="BC333" s="24">
        <v>44162</v>
      </c>
      <c r="BD333">
        <v>63.69</v>
      </c>
      <c r="BF333" s="24">
        <v>44162</v>
      </c>
      <c r="BG333">
        <v>87.5</v>
      </c>
    </row>
    <row r="334" spans="1:59" x14ac:dyDescent="0.3">
      <c r="A334" s="3">
        <v>44337</v>
      </c>
      <c r="B334" s="4">
        <v>9204</v>
      </c>
      <c r="C334" s="8">
        <v>88.920663137148821</v>
      </c>
      <c r="D334" s="38">
        <v>8.6969879758727504E-3</v>
      </c>
      <c r="E334">
        <f>VLOOKUP(Tabella34[[#This Row],[DATA]],Tabella29[], 2, 0)</f>
        <v>77793.06</v>
      </c>
      <c r="F334">
        <f>VLOOKUP(Tabella34[[#This Row],[DATA]],Tabella29[], 3, 0)</f>
        <v>102.51300000000001</v>
      </c>
      <c r="G334">
        <f>VLOOKUP(Tabella34[[#This Row],[DATA]],Tabella29[], 4, 0)</f>
        <v>96.736999999999995</v>
      </c>
      <c r="H334">
        <f>VLOOKUP(Tabella34[[#This Row],[DATA]],Tabella29[], 5, 0)</f>
        <v>1703.2760000000001</v>
      </c>
      <c r="I334">
        <f>VLOOKUP(Tabella34[[#This Row],[DATA]],Tabella29[], 6, 0)</f>
        <v>0.40600000000000003</v>
      </c>
      <c r="J334">
        <f>VLOOKUP(Tabella34[[#This Row],[DATA]],Tabella29[], 7, 0)</f>
        <v>0.85899999999999999</v>
      </c>
      <c r="K334">
        <f>VLOOKUP(Tabella34[[#This Row],[DATA]],Tabella29[], 8, 0)</f>
        <v>0.93</v>
      </c>
      <c r="L334">
        <f>VLOOKUP(Tabella34[[#This Row],[DATA]],Tabella29[], 9, 0)</f>
        <v>35.405000000000001</v>
      </c>
      <c r="M334">
        <f>VLOOKUP(Tabella34[[#This Row],[DATA]],Tabella29[], 10, 0)</f>
        <v>122.301</v>
      </c>
      <c r="N334">
        <f>VLOOKUP(Tabella34[[#This Row],[DATA]],Tabella29[], 11, 0)</f>
        <v>0</v>
      </c>
      <c r="O334">
        <f>VLOOKUP(Tabella34[[#This Row],[DATA]],Tabella29[], 12, 0)</f>
        <v>0</v>
      </c>
      <c r="P334">
        <f>VLOOKUP(Tabella34[[#This Row],[DATA]],Tabella29[], 13, 0)</f>
        <v>0</v>
      </c>
      <c r="Q334">
        <f>VLOOKUP(Tabella34[[#This Row],[DATA]],Tabella29[], 14, 0)</f>
        <v>0</v>
      </c>
      <c r="R334">
        <f>VLOOKUP(Tabella34[[#This Row],[DATA]],Tabella29[], 15, 0)</f>
        <v>4.2000000000000003E-2</v>
      </c>
      <c r="S334">
        <f>VLOOKUP(Tabella34[[#This Row],[DATA]],Tabella29[], 16, 0)</f>
        <v>0</v>
      </c>
      <c r="T334">
        <f>VLOOKUP(Tabella34[[#This Row],[DATA]],Tabella29[], 17, 0)</f>
        <v>0</v>
      </c>
      <c r="U334">
        <f>VLOOKUP(Tabella34[[#This Row],[DATA]],Tabella29[], 18, 0)</f>
        <v>0</v>
      </c>
      <c r="V334">
        <f>VLOOKUP(Tabella34[[#This Row],[DATA]],Tabella30[], 2, 0)</f>
        <v>63.43</v>
      </c>
      <c r="W334">
        <f>VLOOKUP(Tabella34[[#This Row],[DATA]],Tabella32[], 2, 0)</f>
        <v>62.92</v>
      </c>
      <c r="X334">
        <f>VLOOKUP(Tabella34[[#This Row],[DATA]],Tabella31[], 2, 0)</f>
        <v>65.989999999999995</v>
      </c>
      <c r="Y334">
        <f>VLOOKUP(Tabella34[[#This Row],[DATA]],Tabella33[], 2, 0)</f>
        <v>87.5</v>
      </c>
      <c r="Z334">
        <v>0</v>
      </c>
      <c r="AA334">
        <v>0</v>
      </c>
      <c r="AD334" s="23">
        <v>44194</v>
      </c>
      <c r="AE334" s="14">
        <v>40506.866000000002</v>
      </c>
      <c r="AF334" s="14">
        <v>301.39999999999998</v>
      </c>
      <c r="AG334" s="14">
        <v>194.364</v>
      </c>
      <c r="AH334" s="14">
        <v>1079.0840000000001</v>
      </c>
      <c r="AI334" s="14">
        <v>6.8460000000000001</v>
      </c>
      <c r="AJ334" s="14">
        <v>2.8180000000000001</v>
      </c>
      <c r="AK334" s="14">
        <v>1.28</v>
      </c>
      <c r="AL334" s="14">
        <v>42.892000000000003</v>
      </c>
      <c r="AM334" s="14">
        <v>257.39499999999998</v>
      </c>
      <c r="AN334" s="14"/>
      <c r="AO334" s="14"/>
      <c r="AP334" s="14"/>
      <c r="AQ334" s="14"/>
      <c r="AR334" s="14">
        <v>7.3999999999999996E-2</v>
      </c>
      <c r="AS334" s="14"/>
      <c r="AT334" s="14"/>
      <c r="AU334" s="15"/>
      <c r="AW334" s="24">
        <v>44163</v>
      </c>
      <c r="AX334">
        <v>71.3</v>
      </c>
      <c r="AZ334" s="24">
        <v>44163</v>
      </c>
      <c r="BA334">
        <v>66.67</v>
      </c>
      <c r="BC334" s="24">
        <v>44163</v>
      </c>
      <c r="BD334">
        <v>63.69</v>
      </c>
      <c r="BF334" s="24">
        <v>44163</v>
      </c>
      <c r="BG334">
        <v>87.5</v>
      </c>
    </row>
    <row r="335" spans="1:59" x14ac:dyDescent="0.3">
      <c r="A335" s="1">
        <v>44340</v>
      </c>
      <c r="B335" s="2">
        <v>9205.5</v>
      </c>
      <c r="C335" s="7">
        <v>88.935154770645752</v>
      </c>
      <c r="D335" s="39">
        <v>1.6295934200497884E-4</v>
      </c>
      <c r="E335">
        <f>VLOOKUP(Tabella34[[#This Row],[DATA]],Tabella29[], 2, 0)</f>
        <v>78029.811000000002</v>
      </c>
      <c r="F335">
        <f>VLOOKUP(Tabella34[[#This Row],[DATA]],Tabella29[], 3, 0)</f>
        <v>236.75200000000001</v>
      </c>
      <c r="G335">
        <f>VLOOKUP(Tabella34[[#This Row],[DATA]],Tabella29[], 4, 0)</f>
        <v>96.756</v>
      </c>
      <c r="H335">
        <f>VLOOKUP(Tabella34[[#This Row],[DATA]],Tabella29[], 5, 0)</f>
        <v>1705.223</v>
      </c>
      <c r="I335">
        <f>VLOOKUP(Tabella34[[#This Row],[DATA]],Tabella29[], 6, 0)</f>
        <v>1.9470000000000001</v>
      </c>
      <c r="J335">
        <f>VLOOKUP(Tabella34[[#This Row],[DATA]],Tabella29[], 7, 0)</f>
        <v>0.85299999999999998</v>
      </c>
      <c r="K335">
        <f>VLOOKUP(Tabella34[[#This Row],[DATA]],Tabella29[], 8, 0)</f>
        <v>0.97</v>
      </c>
      <c r="L335">
        <f>VLOOKUP(Tabella34[[#This Row],[DATA]],Tabella29[], 9, 0)</f>
        <v>34.805999999999997</v>
      </c>
      <c r="M335">
        <f>VLOOKUP(Tabella34[[#This Row],[DATA]],Tabella29[], 10, 0)</f>
        <v>120.098</v>
      </c>
      <c r="N335">
        <f>VLOOKUP(Tabella34[[#This Row],[DATA]],Tabella29[], 11, 0)</f>
        <v>0</v>
      </c>
      <c r="O335">
        <f>VLOOKUP(Tabella34[[#This Row],[DATA]],Tabella29[], 12, 0)</f>
        <v>0</v>
      </c>
      <c r="P335">
        <f>VLOOKUP(Tabella34[[#This Row],[DATA]],Tabella29[], 13, 0)</f>
        <v>0</v>
      </c>
      <c r="Q335">
        <f>VLOOKUP(Tabella34[[#This Row],[DATA]],Tabella29[], 14, 0)</f>
        <v>0</v>
      </c>
      <c r="R335">
        <f>VLOOKUP(Tabella34[[#This Row],[DATA]],Tabella29[], 15, 0)</f>
        <v>4.2000000000000003E-2</v>
      </c>
      <c r="S335">
        <f>VLOOKUP(Tabella34[[#This Row],[DATA]],Tabella29[], 16, 0)</f>
        <v>53.22</v>
      </c>
      <c r="T335">
        <f>VLOOKUP(Tabella34[[#This Row],[DATA]],Tabella29[], 17, 0)</f>
        <v>36.270000000000003</v>
      </c>
      <c r="U335">
        <f>VLOOKUP(Tabella34[[#This Row],[DATA]],Tabella29[], 18, 0)</f>
        <v>17.649999999999999</v>
      </c>
      <c r="V335">
        <f>VLOOKUP(Tabella34[[#This Row],[DATA]],Tabella30[], 2, 0)</f>
        <v>63.43</v>
      </c>
      <c r="W335">
        <f>VLOOKUP(Tabella34[[#This Row],[DATA]],Tabella32[], 2, 0)</f>
        <v>62.92</v>
      </c>
      <c r="X335">
        <f>VLOOKUP(Tabella34[[#This Row],[DATA]],Tabella31[], 2, 0)</f>
        <v>65.989999999999995</v>
      </c>
      <c r="Y335">
        <f>VLOOKUP(Tabella34[[#This Row],[DATA]],Tabella33[], 2, 0)</f>
        <v>87.5</v>
      </c>
      <c r="Z335">
        <v>0</v>
      </c>
      <c r="AA335">
        <v>0</v>
      </c>
      <c r="AD335" s="23">
        <v>44195</v>
      </c>
      <c r="AE335" s="16">
        <v>40864.464</v>
      </c>
      <c r="AF335" s="16">
        <v>357.59800000000001</v>
      </c>
      <c r="AG335" s="16">
        <v>207.59700000000001</v>
      </c>
      <c r="AH335" s="16">
        <v>1084.3679999999999</v>
      </c>
      <c r="AI335" s="16">
        <v>5.2839999999999998</v>
      </c>
      <c r="AJ335" s="16">
        <v>3.0289999999999999</v>
      </c>
      <c r="AK335" s="16">
        <v>1.3</v>
      </c>
      <c r="AL335" s="16">
        <v>43.533999999999999</v>
      </c>
      <c r="AM335" s="16">
        <v>254.678</v>
      </c>
      <c r="AN335" s="16"/>
      <c r="AO335" s="16"/>
      <c r="AP335" s="16"/>
      <c r="AQ335" s="16"/>
      <c r="AR335" s="16">
        <v>8.2000000000000003E-2</v>
      </c>
      <c r="AS335" s="16"/>
      <c r="AT335" s="16"/>
      <c r="AU335" s="17"/>
      <c r="AW335" s="24">
        <v>44164</v>
      </c>
      <c r="AX335">
        <v>71.3</v>
      </c>
      <c r="AZ335" s="24">
        <v>44164</v>
      </c>
      <c r="BA335">
        <v>66.67</v>
      </c>
      <c r="BC335" s="24">
        <v>44164</v>
      </c>
      <c r="BD335">
        <v>63.69</v>
      </c>
      <c r="BF335" s="24">
        <v>44164</v>
      </c>
      <c r="BG335">
        <v>87.5</v>
      </c>
    </row>
    <row r="336" spans="1:59" x14ac:dyDescent="0.3">
      <c r="A336" s="3">
        <v>44341</v>
      </c>
      <c r="B336" s="4">
        <v>9208.7000000000007</v>
      </c>
      <c r="C336" s="8">
        <v>88.966070255439206</v>
      </c>
      <c r="D336" s="38">
        <v>3.4755786645233302E-4</v>
      </c>
      <c r="E336">
        <f>VLOOKUP(Tabella34[[#This Row],[DATA]],Tabella29[], 2, 0)</f>
        <v>78144.453999999998</v>
      </c>
      <c r="F336">
        <f>VLOOKUP(Tabella34[[#This Row],[DATA]],Tabella29[], 3, 0)</f>
        <v>114.643</v>
      </c>
      <c r="G336">
        <f>VLOOKUP(Tabella34[[#This Row],[DATA]],Tabella29[], 4, 0)</f>
        <v>100.94499999999999</v>
      </c>
      <c r="H336">
        <f>VLOOKUP(Tabella34[[#This Row],[DATA]],Tabella29[], 5, 0)</f>
        <v>1707.1479999999999</v>
      </c>
      <c r="I336">
        <f>VLOOKUP(Tabella34[[#This Row],[DATA]],Tabella29[], 6, 0)</f>
        <v>1.925</v>
      </c>
      <c r="J336">
        <f>VLOOKUP(Tabella34[[#This Row],[DATA]],Tabella29[], 7, 0)</f>
        <v>0.91400000000000003</v>
      </c>
      <c r="K336">
        <f>VLOOKUP(Tabella34[[#This Row],[DATA]],Tabella29[], 8, 0)</f>
        <v>0.98</v>
      </c>
      <c r="L336">
        <f>VLOOKUP(Tabella34[[#This Row],[DATA]],Tabella29[], 9, 0)</f>
        <v>33.201000000000001</v>
      </c>
      <c r="M336">
        <f>VLOOKUP(Tabella34[[#This Row],[DATA]],Tabella29[], 10, 0)</f>
        <v>115.777</v>
      </c>
      <c r="N336">
        <f>VLOOKUP(Tabella34[[#This Row],[DATA]],Tabella29[], 11, 0)</f>
        <v>0</v>
      </c>
      <c r="O336">
        <f>VLOOKUP(Tabella34[[#This Row],[DATA]],Tabella29[], 12, 0)</f>
        <v>0</v>
      </c>
      <c r="P336">
        <f>VLOOKUP(Tabella34[[#This Row],[DATA]],Tabella29[], 13, 0)</f>
        <v>0</v>
      </c>
      <c r="Q336">
        <f>VLOOKUP(Tabella34[[#This Row],[DATA]],Tabella29[], 14, 0)</f>
        <v>0</v>
      </c>
      <c r="R336">
        <f>VLOOKUP(Tabella34[[#This Row],[DATA]],Tabella29[], 15, 0)</f>
        <v>4.3999999999999997E-2</v>
      </c>
      <c r="S336">
        <f>VLOOKUP(Tabella34[[#This Row],[DATA]],Tabella29[], 16, 0)</f>
        <v>54.08</v>
      </c>
      <c r="T336">
        <f>VLOOKUP(Tabella34[[#This Row],[DATA]],Tabella29[], 17, 0)</f>
        <v>36.770000000000003</v>
      </c>
      <c r="U336">
        <f>VLOOKUP(Tabella34[[#This Row],[DATA]],Tabella29[], 18, 0)</f>
        <v>18.04</v>
      </c>
      <c r="V336">
        <f>VLOOKUP(Tabella34[[#This Row],[DATA]],Tabella30[], 2, 0)</f>
        <v>63.43</v>
      </c>
      <c r="W336">
        <f>VLOOKUP(Tabella34[[#This Row],[DATA]],Tabella32[], 2, 0)</f>
        <v>62.92</v>
      </c>
      <c r="X336">
        <f>VLOOKUP(Tabella34[[#This Row],[DATA]],Tabella31[], 2, 0)</f>
        <v>65.989999999999995</v>
      </c>
      <c r="Y336">
        <f>VLOOKUP(Tabella34[[#This Row],[DATA]],Tabella33[], 2, 0)</f>
        <v>87.5</v>
      </c>
      <c r="Z336">
        <v>0</v>
      </c>
      <c r="AA336">
        <v>0</v>
      </c>
      <c r="AD336" s="23">
        <v>44196</v>
      </c>
      <c r="AE336" s="14">
        <v>41250.536</v>
      </c>
      <c r="AF336" s="14">
        <v>386.072</v>
      </c>
      <c r="AG336" s="14">
        <v>224.054</v>
      </c>
      <c r="AH336" s="14">
        <v>1087.5340000000001</v>
      </c>
      <c r="AI336" s="14">
        <v>3.1659999999999999</v>
      </c>
      <c r="AJ336" s="14">
        <v>3.0960000000000001</v>
      </c>
      <c r="AK336" s="14">
        <v>1.29</v>
      </c>
      <c r="AL336" s="14">
        <v>43.17</v>
      </c>
      <c r="AM336" s="14">
        <v>246.76300000000001</v>
      </c>
      <c r="AN336" s="14"/>
      <c r="AO336" s="14"/>
      <c r="AP336" s="14">
        <v>485.36700000000002</v>
      </c>
      <c r="AQ336" s="14"/>
      <c r="AR336" s="14">
        <v>9.1999999999999998E-2</v>
      </c>
      <c r="AS336" s="14"/>
      <c r="AT336" s="14"/>
      <c r="AU336" s="15"/>
      <c r="AW336" s="24">
        <v>44165</v>
      </c>
      <c r="AX336">
        <v>71.3</v>
      </c>
      <c r="AZ336" s="24">
        <v>44165</v>
      </c>
      <c r="BA336">
        <v>66.67</v>
      </c>
      <c r="BC336" s="24">
        <v>44165</v>
      </c>
      <c r="BD336">
        <v>63.69</v>
      </c>
      <c r="BF336" s="24">
        <v>44165</v>
      </c>
      <c r="BG336">
        <v>87.5</v>
      </c>
    </row>
    <row r="337" spans="1:59" x14ac:dyDescent="0.3">
      <c r="A337" s="1">
        <v>44342</v>
      </c>
      <c r="B337" s="2">
        <v>9196.9</v>
      </c>
      <c r="C337" s="7">
        <v>88.852069405263364</v>
      </c>
      <c r="D337" s="39">
        <v>-1.2822186309258765E-3</v>
      </c>
      <c r="E337">
        <f>VLOOKUP(Tabella34[[#This Row],[DATA]],Tabella29[], 2, 0)</f>
        <v>78251.566999999995</v>
      </c>
      <c r="F337">
        <f>VLOOKUP(Tabella34[[#This Row],[DATA]],Tabella29[], 3, 0)</f>
        <v>107.113</v>
      </c>
      <c r="G337">
        <f>VLOOKUP(Tabella34[[#This Row],[DATA]],Tabella29[], 4, 0)</f>
        <v>97.665999999999997</v>
      </c>
      <c r="H337">
        <f>VLOOKUP(Tabella34[[#This Row],[DATA]],Tabella29[], 5, 0)</f>
        <v>1708.3030000000001</v>
      </c>
      <c r="I337">
        <f>VLOOKUP(Tabella34[[#This Row],[DATA]],Tabella29[], 6, 0)</f>
        <v>1.155</v>
      </c>
      <c r="J337">
        <f>VLOOKUP(Tabella34[[#This Row],[DATA]],Tabella29[], 7, 0)</f>
        <v>0.877</v>
      </c>
      <c r="K337">
        <f>VLOOKUP(Tabella34[[#This Row],[DATA]],Tabella29[], 8, 0)</f>
        <v>0.97</v>
      </c>
      <c r="L337">
        <f>VLOOKUP(Tabella34[[#This Row],[DATA]],Tabella29[], 9, 0)</f>
        <v>31.853999999999999</v>
      </c>
      <c r="M337">
        <f>VLOOKUP(Tabella34[[#This Row],[DATA]],Tabella29[], 10, 0)</f>
        <v>109.102</v>
      </c>
      <c r="N337">
        <f>VLOOKUP(Tabella34[[#This Row],[DATA]],Tabella29[], 11, 0)</f>
        <v>0</v>
      </c>
      <c r="O337">
        <f>VLOOKUP(Tabella34[[#This Row],[DATA]],Tabella29[], 12, 0)</f>
        <v>0</v>
      </c>
      <c r="P337">
        <f>VLOOKUP(Tabella34[[#This Row],[DATA]],Tabella29[], 13, 0)</f>
        <v>0</v>
      </c>
      <c r="Q337">
        <f>VLOOKUP(Tabella34[[#This Row],[DATA]],Tabella29[], 14, 0)</f>
        <v>0</v>
      </c>
      <c r="R337">
        <f>VLOOKUP(Tabella34[[#This Row],[DATA]],Tabella29[], 15, 0)</f>
        <v>4.2000000000000003E-2</v>
      </c>
      <c r="S337">
        <f>VLOOKUP(Tabella34[[#This Row],[DATA]],Tabella29[], 16, 0)</f>
        <v>55.08</v>
      </c>
      <c r="T337">
        <f>VLOOKUP(Tabella34[[#This Row],[DATA]],Tabella29[], 17, 0)</f>
        <v>37.409999999999997</v>
      </c>
      <c r="U337">
        <f>VLOOKUP(Tabella34[[#This Row],[DATA]],Tabella29[], 18, 0)</f>
        <v>18.43</v>
      </c>
      <c r="V337">
        <f>VLOOKUP(Tabella34[[#This Row],[DATA]],Tabella30[], 2, 0)</f>
        <v>63.43</v>
      </c>
      <c r="W337">
        <f>VLOOKUP(Tabella34[[#This Row],[DATA]],Tabella32[], 2, 0)</f>
        <v>62.92</v>
      </c>
      <c r="X337">
        <f>VLOOKUP(Tabella34[[#This Row],[DATA]],Tabella31[], 2, 0)</f>
        <v>65.989999999999995</v>
      </c>
      <c r="Y337">
        <f>VLOOKUP(Tabella34[[#This Row],[DATA]],Tabella33[], 2, 0)</f>
        <v>87.5</v>
      </c>
      <c r="Z337">
        <v>0</v>
      </c>
      <c r="AA337">
        <v>0</v>
      </c>
      <c r="AD337" s="23">
        <v>44197</v>
      </c>
      <c r="AE337" s="16">
        <v>41250.536</v>
      </c>
      <c r="AF337" s="16">
        <v>0</v>
      </c>
      <c r="AG337" s="16">
        <v>224.054</v>
      </c>
      <c r="AH337" s="16">
        <v>1087.5340000000001</v>
      </c>
      <c r="AI337" s="16">
        <v>0</v>
      </c>
      <c r="AJ337" s="16">
        <v>3.0960000000000001</v>
      </c>
      <c r="AK337" s="16">
        <v>1.3</v>
      </c>
      <c r="AL337" s="16"/>
      <c r="AM337" s="16"/>
      <c r="AN337" s="16"/>
      <c r="AO337" s="16"/>
      <c r="AP337" s="16"/>
      <c r="AQ337" s="16"/>
      <c r="AR337" s="16">
        <v>9.0999999999999998E-2</v>
      </c>
      <c r="AS337" s="16"/>
      <c r="AT337" s="16"/>
      <c r="AU337" s="17"/>
      <c r="AW337" s="24">
        <v>44166</v>
      </c>
      <c r="AX337">
        <v>71.3</v>
      </c>
      <c r="AZ337" s="24">
        <v>44166</v>
      </c>
      <c r="BA337">
        <v>66.67</v>
      </c>
      <c r="BC337" s="24">
        <v>44166</v>
      </c>
      <c r="BD337">
        <v>63.69</v>
      </c>
      <c r="BF337" s="24">
        <v>44166</v>
      </c>
      <c r="BG337">
        <v>87.5</v>
      </c>
    </row>
    <row r="338" spans="1:59" x14ac:dyDescent="0.3">
      <c r="A338" s="3">
        <v>44343</v>
      </c>
      <c r="B338" s="4">
        <v>9186.1</v>
      </c>
      <c r="C338" s="8">
        <v>88.747729644085481</v>
      </c>
      <c r="D338" s="38">
        <v>-1.1749987752336434E-3</v>
      </c>
      <c r="E338">
        <f>VLOOKUP(Tabella34[[#This Row],[DATA]],Tabella29[], 2, 0)</f>
        <v>78364.732999999993</v>
      </c>
      <c r="F338">
        <f>VLOOKUP(Tabella34[[#This Row],[DATA]],Tabella29[], 3, 0)</f>
        <v>113.167</v>
      </c>
      <c r="G338">
        <f>VLOOKUP(Tabella34[[#This Row],[DATA]],Tabella29[], 4, 0)</f>
        <v>96.311999999999998</v>
      </c>
      <c r="H338">
        <f>VLOOKUP(Tabella34[[#This Row],[DATA]],Tabella29[], 5, 0)</f>
        <v>1709.009</v>
      </c>
      <c r="I338">
        <f>VLOOKUP(Tabella34[[#This Row],[DATA]],Tabella29[], 6, 0)</f>
        <v>0.70599999999999996</v>
      </c>
      <c r="J338">
        <f>VLOOKUP(Tabella34[[#This Row],[DATA]],Tabella29[], 7, 0)</f>
        <v>0.877</v>
      </c>
      <c r="K338">
        <f>VLOOKUP(Tabella34[[#This Row],[DATA]],Tabella29[], 8, 0)</f>
        <v>0.97</v>
      </c>
      <c r="L338">
        <f>VLOOKUP(Tabella34[[#This Row],[DATA]],Tabella29[], 9, 0)</f>
        <v>31.404</v>
      </c>
      <c r="M338">
        <f>VLOOKUP(Tabella34[[#This Row],[DATA]],Tabella29[], 10, 0)</f>
        <v>105.70099999999999</v>
      </c>
      <c r="N338">
        <f>VLOOKUP(Tabella34[[#This Row],[DATA]],Tabella29[], 11, 0)</f>
        <v>0</v>
      </c>
      <c r="O338">
        <f>VLOOKUP(Tabella34[[#This Row],[DATA]],Tabella29[], 12, 0)</f>
        <v>0</v>
      </c>
      <c r="P338">
        <f>VLOOKUP(Tabella34[[#This Row],[DATA]],Tabella29[], 13, 0)</f>
        <v>933.00599999999997</v>
      </c>
      <c r="Q338">
        <f>VLOOKUP(Tabella34[[#This Row],[DATA]],Tabella29[], 14, 0)</f>
        <v>0</v>
      </c>
      <c r="R338">
        <f>VLOOKUP(Tabella34[[#This Row],[DATA]],Tabella29[], 15, 0)</f>
        <v>4.2000000000000003E-2</v>
      </c>
      <c r="S338">
        <f>VLOOKUP(Tabella34[[#This Row],[DATA]],Tabella29[], 16, 0)</f>
        <v>55.91</v>
      </c>
      <c r="T338">
        <f>VLOOKUP(Tabella34[[#This Row],[DATA]],Tabella29[], 17, 0)</f>
        <v>37.880000000000003</v>
      </c>
      <c r="U338">
        <f>VLOOKUP(Tabella34[[#This Row],[DATA]],Tabella29[], 18, 0)</f>
        <v>18.829999999999998</v>
      </c>
      <c r="V338">
        <f>VLOOKUP(Tabella34[[#This Row],[DATA]],Tabella30[], 2, 0)</f>
        <v>63.43</v>
      </c>
      <c r="W338">
        <f>VLOOKUP(Tabella34[[#This Row],[DATA]],Tabella32[], 2, 0)</f>
        <v>62.92</v>
      </c>
      <c r="X338">
        <f>VLOOKUP(Tabella34[[#This Row],[DATA]],Tabella31[], 2, 0)</f>
        <v>65.989999999999995</v>
      </c>
      <c r="Y338">
        <f>VLOOKUP(Tabella34[[#This Row],[DATA]],Tabella33[], 2, 0)</f>
        <v>87.5</v>
      </c>
      <c r="Z338">
        <v>0</v>
      </c>
      <c r="AA338">
        <v>0</v>
      </c>
      <c r="AD338" s="23">
        <v>44198</v>
      </c>
      <c r="AE338" s="14">
        <v>41250.536</v>
      </c>
      <c r="AF338" s="14">
        <v>0</v>
      </c>
      <c r="AG338" s="14">
        <v>224.054</v>
      </c>
      <c r="AH338" s="14">
        <v>1087.5340000000001</v>
      </c>
      <c r="AI338" s="14">
        <v>0</v>
      </c>
      <c r="AJ338" s="14">
        <v>3.0960000000000001</v>
      </c>
      <c r="AK338" s="14">
        <v>1.35</v>
      </c>
      <c r="AL338" s="14"/>
      <c r="AM338" s="14"/>
      <c r="AN338" s="14"/>
      <c r="AO338" s="14"/>
      <c r="AP338" s="14"/>
      <c r="AQ338" s="14"/>
      <c r="AR338" s="14">
        <v>9.0999999999999998E-2</v>
      </c>
      <c r="AS338" s="14"/>
      <c r="AT338" s="14"/>
      <c r="AU338" s="15"/>
      <c r="AW338" s="24">
        <v>44167</v>
      </c>
      <c r="AX338">
        <v>71.3</v>
      </c>
      <c r="AZ338" s="24">
        <v>44167</v>
      </c>
      <c r="BA338">
        <v>66.67</v>
      </c>
      <c r="BC338" s="24">
        <v>44167</v>
      </c>
      <c r="BD338">
        <v>63.69</v>
      </c>
      <c r="BF338" s="24">
        <v>44167</v>
      </c>
      <c r="BG338">
        <v>87.5</v>
      </c>
    </row>
    <row r="339" spans="1:59" x14ac:dyDescent="0.3">
      <c r="A339" s="1">
        <v>44344</v>
      </c>
      <c r="B339" s="2">
        <v>9224.6</v>
      </c>
      <c r="C339" s="7">
        <v>89.119681570506629</v>
      </c>
      <c r="D339" s="39">
        <v>4.1823565774785736E-3</v>
      </c>
      <c r="E339">
        <f>VLOOKUP(Tabella34[[#This Row],[DATA]],Tabella29[], 2, 0)</f>
        <v>78482.006999999998</v>
      </c>
      <c r="F339">
        <f>VLOOKUP(Tabella34[[#This Row],[DATA]],Tabella29[], 3, 0)</f>
        <v>117.274</v>
      </c>
      <c r="G339">
        <f>VLOOKUP(Tabella34[[#This Row],[DATA]],Tabella29[], 4, 0)</f>
        <v>98.421000000000006</v>
      </c>
      <c r="H339">
        <f>VLOOKUP(Tabella34[[#This Row],[DATA]],Tabella29[], 5, 0)</f>
        <v>1709.373</v>
      </c>
      <c r="I339">
        <f>VLOOKUP(Tabella34[[#This Row],[DATA]],Tabella29[], 6, 0)</f>
        <v>0.36399999999999999</v>
      </c>
      <c r="J339">
        <f>VLOOKUP(Tabella34[[#This Row],[DATA]],Tabella29[], 7, 0)</f>
        <v>0.871</v>
      </c>
      <c r="K339">
        <f>VLOOKUP(Tabella34[[#This Row],[DATA]],Tabella29[], 8, 0)</f>
        <v>0.98</v>
      </c>
      <c r="L339">
        <f>VLOOKUP(Tabella34[[#This Row],[DATA]],Tabella29[], 9, 0)</f>
        <v>30.506</v>
      </c>
      <c r="M339">
        <f>VLOOKUP(Tabella34[[#This Row],[DATA]],Tabella29[], 10, 0)</f>
        <v>102.962</v>
      </c>
      <c r="N339">
        <f>VLOOKUP(Tabella34[[#This Row],[DATA]],Tabella29[], 11, 0)</f>
        <v>0</v>
      </c>
      <c r="O339">
        <f>VLOOKUP(Tabella34[[#This Row],[DATA]],Tabella29[], 12, 0)</f>
        <v>0</v>
      </c>
      <c r="P339">
        <f>VLOOKUP(Tabella34[[#This Row],[DATA]],Tabella29[], 13, 0)</f>
        <v>0</v>
      </c>
      <c r="Q339">
        <f>VLOOKUP(Tabella34[[#This Row],[DATA]],Tabella29[], 14, 0)</f>
        <v>0</v>
      </c>
      <c r="R339">
        <f>VLOOKUP(Tabella34[[#This Row],[DATA]],Tabella29[], 15, 0)</f>
        <v>4.2999999999999997E-2</v>
      </c>
      <c r="S339">
        <f>VLOOKUP(Tabella34[[#This Row],[DATA]],Tabella29[], 16, 0)</f>
        <v>0</v>
      </c>
      <c r="T339">
        <f>VLOOKUP(Tabella34[[#This Row],[DATA]],Tabella29[], 17, 0)</f>
        <v>0</v>
      </c>
      <c r="U339">
        <f>VLOOKUP(Tabella34[[#This Row],[DATA]],Tabella29[], 18, 0)</f>
        <v>0</v>
      </c>
      <c r="V339">
        <f>VLOOKUP(Tabella34[[#This Row],[DATA]],Tabella30[], 2, 0)</f>
        <v>63.43</v>
      </c>
      <c r="W339">
        <f>VLOOKUP(Tabella34[[#This Row],[DATA]],Tabella32[], 2, 0)</f>
        <v>62.92</v>
      </c>
      <c r="X339">
        <f>VLOOKUP(Tabella34[[#This Row],[DATA]],Tabella31[], 2, 0)</f>
        <v>65.989999999999995</v>
      </c>
      <c r="Y339">
        <f>VLOOKUP(Tabella34[[#This Row],[DATA]],Tabella33[], 2, 0)</f>
        <v>87.5</v>
      </c>
      <c r="Z339">
        <v>0</v>
      </c>
      <c r="AA339">
        <v>0</v>
      </c>
      <c r="AD339" s="23">
        <v>44199</v>
      </c>
      <c r="AE339" s="16">
        <v>41250.536</v>
      </c>
      <c r="AF339" s="16">
        <v>0</v>
      </c>
      <c r="AG339" s="16">
        <v>224.054</v>
      </c>
      <c r="AH339" s="16">
        <v>1087.5340000000001</v>
      </c>
      <c r="AI339" s="16">
        <v>0</v>
      </c>
      <c r="AJ339" s="16">
        <v>3.0960000000000001</v>
      </c>
      <c r="AK339" s="16">
        <v>1.4</v>
      </c>
      <c r="AL339" s="16"/>
      <c r="AM339" s="16"/>
      <c r="AN339" s="16">
        <v>18.696999999999999</v>
      </c>
      <c r="AO339" s="16">
        <v>165.78399999999999</v>
      </c>
      <c r="AP339" s="16"/>
      <c r="AQ339" s="16"/>
      <c r="AR339" s="16">
        <v>0.09</v>
      </c>
      <c r="AS339" s="16"/>
      <c r="AT339" s="16"/>
      <c r="AU339" s="17"/>
      <c r="AW339" s="24">
        <v>44168</v>
      </c>
      <c r="AX339">
        <v>71.3</v>
      </c>
      <c r="AZ339" s="24">
        <v>44168</v>
      </c>
      <c r="BA339">
        <v>66.67</v>
      </c>
      <c r="BC339" s="24">
        <v>44168</v>
      </c>
      <c r="BD339">
        <v>63.69</v>
      </c>
      <c r="BF339" s="24">
        <v>44168</v>
      </c>
      <c r="BG339">
        <v>87.5</v>
      </c>
    </row>
    <row r="340" spans="1:59" x14ac:dyDescent="0.3">
      <c r="A340" s="3">
        <v>44347</v>
      </c>
      <c r="B340" s="4">
        <v>9148.9</v>
      </c>
      <c r="C340" s="8">
        <v>88.388337133361674</v>
      </c>
      <c r="D340" s="38">
        <v>-8.240175071533351E-3</v>
      </c>
      <c r="E340">
        <f>VLOOKUP(Tabella34[[#This Row],[DATA]],Tabella29[], 2, 0)</f>
        <v>78690.2</v>
      </c>
      <c r="F340">
        <f>VLOOKUP(Tabella34[[#This Row],[DATA]],Tabella29[], 3, 0)</f>
        <v>208.19200000000001</v>
      </c>
      <c r="G340">
        <f>VLOOKUP(Tabella34[[#This Row],[DATA]],Tabella29[], 4, 0)</f>
        <v>94.340999999999994</v>
      </c>
      <c r="H340">
        <f>VLOOKUP(Tabella34[[#This Row],[DATA]],Tabella29[], 5, 0)</f>
        <v>1710.4</v>
      </c>
      <c r="I340">
        <f>VLOOKUP(Tabella34[[#This Row],[DATA]],Tabella29[], 6, 0)</f>
        <v>1.0269999999999999</v>
      </c>
      <c r="J340">
        <f>VLOOKUP(Tabella34[[#This Row],[DATA]],Tabella29[], 7, 0)</f>
        <v>0.74</v>
      </c>
      <c r="K340">
        <f>VLOOKUP(Tabella34[[#This Row],[DATA]],Tabella29[], 8, 0)</f>
        <v>0.99</v>
      </c>
      <c r="L340">
        <f>VLOOKUP(Tabella34[[#This Row],[DATA]],Tabella29[], 9, 0)</f>
        <v>28.815999999999999</v>
      </c>
      <c r="M340">
        <f>VLOOKUP(Tabella34[[#This Row],[DATA]],Tabella29[], 10, 0)</f>
        <v>103.925</v>
      </c>
      <c r="N340">
        <f>VLOOKUP(Tabella34[[#This Row],[DATA]],Tabella29[], 11, 0)</f>
        <v>0</v>
      </c>
      <c r="O340">
        <f>VLOOKUP(Tabella34[[#This Row],[DATA]],Tabella29[], 12, 0)</f>
        <v>0</v>
      </c>
      <c r="P340">
        <f>VLOOKUP(Tabella34[[#This Row],[DATA]],Tabella29[], 13, 0)</f>
        <v>0</v>
      </c>
      <c r="Q340">
        <f>VLOOKUP(Tabella34[[#This Row],[DATA]],Tabella29[], 14, 0)</f>
        <v>0</v>
      </c>
      <c r="R340">
        <f>VLOOKUP(Tabella34[[#This Row],[DATA]],Tabella29[], 15, 0)</f>
        <v>4.2999999999999997E-2</v>
      </c>
      <c r="S340">
        <f>VLOOKUP(Tabella34[[#This Row],[DATA]],Tabella29[], 16, 0)</f>
        <v>58.02</v>
      </c>
      <c r="T340">
        <f>VLOOKUP(Tabella34[[#This Row],[DATA]],Tabella29[], 17, 0)</f>
        <v>38.89</v>
      </c>
      <c r="U340">
        <f>VLOOKUP(Tabella34[[#This Row],[DATA]],Tabella29[], 18, 0)</f>
        <v>20.12</v>
      </c>
      <c r="V340">
        <f>VLOOKUP(Tabella34[[#This Row],[DATA]],Tabella30[], 2, 0)</f>
        <v>63.43</v>
      </c>
      <c r="W340">
        <f>VLOOKUP(Tabella34[[#This Row],[DATA]],Tabella32[], 2, 0)</f>
        <v>62.92</v>
      </c>
      <c r="X340">
        <f>VLOOKUP(Tabella34[[#This Row],[DATA]],Tabella31[], 2, 0)</f>
        <v>65.989999999999995</v>
      </c>
      <c r="Y340">
        <f>VLOOKUP(Tabella34[[#This Row],[DATA]],Tabella33[], 2, 0)</f>
        <v>87.5</v>
      </c>
      <c r="Z340">
        <v>0</v>
      </c>
      <c r="AA340">
        <v>0</v>
      </c>
      <c r="AD340" s="23">
        <v>44200</v>
      </c>
      <c r="AE340" s="14">
        <v>41904.699000000001</v>
      </c>
      <c r="AF340" s="14">
        <v>654.16300000000001</v>
      </c>
      <c r="AG340" s="14">
        <v>242.74799999999999</v>
      </c>
      <c r="AH340" s="14">
        <v>1092.6890000000001</v>
      </c>
      <c r="AI340" s="14">
        <v>5.1559999999999997</v>
      </c>
      <c r="AJ340" s="14">
        <v>2.9220000000000002</v>
      </c>
      <c r="AK340" s="14">
        <v>1.47</v>
      </c>
      <c r="AL340" s="14">
        <v>46.893000000000001</v>
      </c>
      <c r="AM340" s="14">
        <v>287.90100000000001</v>
      </c>
      <c r="AN340" s="14"/>
      <c r="AO340" s="14"/>
      <c r="AP340" s="14"/>
      <c r="AQ340" s="14"/>
      <c r="AR340" s="14">
        <v>9.7000000000000003E-2</v>
      </c>
      <c r="AS340" s="14">
        <v>0.18</v>
      </c>
      <c r="AT340" s="14">
        <v>0.18</v>
      </c>
      <c r="AU340" s="15"/>
      <c r="AW340" s="24">
        <v>44169</v>
      </c>
      <c r="AX340">
        <v>71.3</v>
      </c>
      <c r="AZ340" s="24">
        <v>44169</v>
      </c>
      <c r="BA340">
        <v>66.67</v>
      </c>
      <c r="BC340" s="24">
        <v>44169</v>
      </c>
      <c r="BD340">
        <v>63.69</v>
      </c>
      <c r="BF340" s="24">
        <v>44169</v>
      </c>
      <c r="BG340">
        <v>87.5</v>
      </c>
    </row>
    <row r="341" spans="1:59" x14ac:dyDescent="0.3">
      <c r="A341" s="1">
        <v>44348</v>
      </c>
      <c r="B341" s="2">
        <v>9189.7000000000007</v>
      </c>
      <c r="C341" s="7">
        <v>88.782509564478119</v>
      </c>
      <c r="D341" s="39">
        <v>4.4496381749458708E-3</v>
      </c>
      <c r="E341">
        <f>VLOOKUP(Tabella34[[#This Row],[DATA]],Tabella29[], 2, 0)</f>
        <v>78784.070999999996</v>
      </c>
      <c r="F341">
        <f>VLOOKUP(Tabella34[[#This Row],[DATA]],Tabella29[], 3, 0)</f>
        <v>93.870999999999995</v>
      </c>
      <c r="G341">
        <f>VLOOKUP(Tabella34[[#This Row],[DATA]],Tabella29[], 4, 0)</f>
        <v>91.373999999999995</v>
      </c>
      <c r="H341">
        <f>VLOOKUP(Tabella34[[#This Row],[DATA]],Tabella29[], 5, 0)</f>
        <v>1711.0419999999999</v>
      </c>
      <c r="I341">
        <f>VLOOKUP(Tabella34[[#This Row],[DATA]],Tabella29[], 6, 0)</f>
        <v>0.64200000000000002</v>
      </c>
      <c r="J341">
        <f>VLOOKUP(Tabella34[[#This Row],[DATA]],Tabella29[], 7, 0)</f>
        <v>0.55600000000000005</v>
      </c>
      <c r="K341">
        <f>VLOOKUP(Tabella34[[#This Row],[DATA]],Tabella29[], 8, 0)</f>
        <v>0.99</v>
      </c>
      <c r="L341">
        <f>VLOOKUP(Tabella34[[#This Row],[DATA]],Tabella29[], 9, 0)</f>
        <v>27.489000000000001</v>
      </c>
      <c r="M341">
        <f>VLOOKUP(Tabella34[[#This Row],[DATA]],Tabella29[], 10, 0)</f>
        <v>99.581999999999994</v>
      </c>
      <c r="N341">
        <f>VLOOKUP(Tabella34[[#This Row],[DATA]],Tabella29[], 11, 0)</f>
        <v>0</v>
      </c>
      <c r="O341">
        <f>VLOOKUP(Tabella34[[#This Row],[DATA]],Tabella29[], 12, 0)</f>
        <v>0</v>
      </c>
      <c r="P341">
        <f>VLOOKUP(Tabella34[[#This Row],[DATA]],Tabella29[], 13, 0)</f>
        <v>0</v>
      </c>
      <c r="Q341">
        <f>VLOOKUP(Tabella34[[#This Row],[DATA]],Tabella29[], 14, 0)</f>
        <v>0</v>
      </c>
      <c r="R341">
        <f>VLOOKUP(Tabella34[[#This Row],[DATA]],Tabella29[], 15, 0)</f>
        <v>4.2000000000000003E-2</v>
      </c>
      <c r="S341">
        <f>VLOOKUP(Tabella34[[#This Row],[DATA]],Tabella29[], 16, 0)</f>
        <v>59.06</v>
      </c>
      <c r="T341">
        <f>VLOOKUP(Tabella34[[#This Row],[DATA]],Tabella29[], 17, 0)</f>
        <v>39.42</v>
      </c>
      <c r="U341">
        <f>VLOOKUP(Tabella34[[#This Row],[DATA]],Tabella29[], 18, 0)</f>
        <v>20.71</v>
      </c>
      <c r="V341">
        <f>VLOOKUP(Tabella34[[#This Row],[DATA]],Tabella30[], 2, 0)</f>
        <v>63.43</v>
      </c>
      <c r="W341">
        <f>VLOOKUP(Tabella34[[#This Row],[DATA]],Tabella32[], 2, 0)</f>
        <v>62.92</v>
      </c>
      <c r="X341">
        <f>VLOOKUP(Tabella34[[#This Row],[DATA]],Tabella31[], 2, 0)</f>
        <v>65.989999999999995</v>
      </c>
      <c r="Y341">
        <f>VLOOKUP(Tabella34[[#This Row],[DATA]],Tabella33[], 2, 0)</f>
        <v>87.5</v>
      </c>
      <c r="Z341">
        <v>0</v>
      </c>
      <c r="AA341">
        <v>0</v>
      </c>
      <c r="AD341" s="23">
        <v>44201</v>
      </c>
      <c r="AE341" s="16">
        <v>42411.703000000001</v>
      </c>
      <c r="AF341" s="16">
        <v>507.00400000000002</v>
      </c>
      <c r="AG341" s="16">
        <v>272.12</v>
      </c>
      <c r="AH341" s="16">
        <v>1100.22</v>
      </c>
      <c r="AI341" s="16">
        <v>7.53</v>
      </c>
      <c r="AJ341" s="16">
        <v>3.0190000000000001</v>
      </c>
      <c r="AK341" s="16">
        <v>1.52</v>
      </c>
      <c r="AL341" s="16">
        <v>47.491</v>
      </c>
      <c r="AM341" s="16">
        <v>296.09500000000003</v>
      </c>
      <c r="AN341" s="16"/>
      <c r="AO341" s="16"/>
      <c r="AP341" s="16"/>
      <c r="AQ341" s="16"/>
      <c r="AR341" s="16">
        <v>0.108</v>
      </c>
      <c r="AS341" s="16">
        <v>0.3</v>
      </c>
      <c r="AT341" s="16">
        <v>0.3</v>
      </c>
      <c r="AU341" s="17"/>
      <c r="AW341" s="24">
        <v>44170</v>
      </c>
      <c r="AX341">
        <v>71.3</v>
      </c>
      <c r="AZ341" s="24">
        <v>44170</v>
      </c>
      <c r="BA341">
        <v>66.67</v>
      </c>
      <c r="BC341" s="24">
        <v>44170</v>
      </c>
      <c r="BD341">
        <v>63.69</v>
      </c>
      <c r="BF341" s="24">
        <v>44170</v>
      </c>
      <c r="BG341">
        <v>87.5</v>
      </c>
    </row>
    <row r="342" spans="1:59" x14ac:dyDescent="0.3">
      <c r="A342" s="3">
        <v>44349</v>
      </c>
      <c r="B342" s="4">
        <v>9180.7000000000007</v>
      </c>
      <c r="C342" s="8">
        <v>88.695559763496561</v>
      </c>
      <c r="D342" s="38">
        <v>-9.7983720768838331E-4</v>
      </c>
      <c r="E342">
        <f>VLOOKUP(Tabella34[[#This Row],[DATA]],Tabella29[], 2, 0)</f>
        <v>78890.691000000006</v>
      </c>
      <c r="F342">
        <f>VLOOKUP(Tabella34[[#This Row],[DATA]],Tabella29[], 3, 0)</f>
        <v>106.621</v>
      </c>
      <c r="G342">
        <f>VLOOKUP(Tabella34[[#This Row],[DATA]],Tabella29[], 4, 0)</f>
        <v>91.302999999999997</v>
      </c>
      <c r="H342">
        <f>VLOOKUP(Tabella34[[#This Row],[DATA]],Tabella29[], 5, 0)</f>
        <v>1712.453</v>
      </c>
      <c r="I342">
        <f>VLOOKUP(Tabella34[[#This Row],[DATA]],Tabella29[], 6, 0)</f>
        <v>1.4119999999999999</v>
      </c>
      <c r="J342">
        <f>VLOOKUP(Tabella34[[#This Row],[DATA]],Tabella29[], 7, 0)</f>
        <v>0.59299999999999997</v>
      </c>
      <c r="K342">
        <f>VLOOKUP(Tabella34[[#This Row],[DATA]],Tabella29[], 8, 0)</f>
        <v>1</v>
      </c>
      <c r="L342">
        <f>VLOOKUP(Tabella34[[#This Row],[DATA]],Tabella29[], 9, 0)</f>
        <v>26.440999999999999</v>
      </c>
      <c r="M342">
        <f>VLOOKUP(Tabella34[[#This Row],[DATA]],Tabella29[], 10, 0)</f>
        <v>95.646000000000001</v>
      </c>
      <c r="N342">
        <f>VLOOKUP(Tabella34[[#This Row],[DATA]],Tabella29[], 11, 0)</f>
        <v>0</v>
      </c>
      <c r="O342">
        <f>VLOOKUP(Tabella34[[#This Row],[DATA]],Tabella29[], 12, 0)</f>
        <v>0</v>
      </c>
      <c r="P342">
        <f>VLOOKUP(Tabella34[[#This Row],[DATA]],Tabella29[], 13, 0)</f>
        <v>0</v>
      </c>
      <c r="Q342">
        <f>VLOOKUP(Tabella34[[#This Row],[DATA]],Tabella29[], 14, 0)</f>
        <v>0</v>
      </c>
      <c r="R342">
        <f>VLOOKUP(Tabella34[[#This Row],[DATA]],Tabella29[], 15, 0)</f>
        <v>4.2000000000000003E-2</v>
      </c>
      <c r="S342">
        <f>VLOOKUP(Tabella34[[#This Row],[DATA]],Tabella29[], 16, 0)</f>
        <v>60.29</v>
      </c>
      <c r="T342">
        <f>VLOOKUP(Tabella34[[#This Row],[DATA]],Tabella29[], 17, 0)</f>
        <v>40.049999999999997</v>
      </c>
      <c r="U342">
        <f>VLOOKUP(Tabella34[[#This Row],[DATA]],Tabella29[], 18, 0)</f>
        <v>21.35</v>
      </c>
      <c r="V342">
        <f>VLOOKUP(Tabella34[[#This Row],[DATA]],Tabella30[], 2, 0)</f>
        <v>63.43</v>
      </c>
      <c r="W342">
        <f>VLOOKUP(Tabella34[[#This Row],[DATA]],Tabella32[], 2, 0)</f>
        <v>62.92</v>
      </c>
      <c r="X342">
        <f>VLOOKUP(Tabella34[[#This Row],[DATA]],Tabella31[], 2, 0)</f>
        <v>65.989999999999995</v>
      </c>
      <c r="Y342">
        <f>VLOOKUP(Tabella34[[#This Row],[DATA]],Tabella33[], 2, 0)</f>
        <v>87.5</v>
      </c>
      <c r="Z342">
        <v>0</v>
      </c>
      <c r="AA342">
        <v>0</v>
      </c>
      <c r="AD342" s="23">
        <v>44202</v>
      </c>
      <c r="AE342" s="14">
        <v>42411.703000000001</v>
      </c>
      <c r="AF342" s="14">
        <v>0</v>
      </c>
      <c r="AG342" s="14">
        <v>221.03399999999999</v>
      </c>
      <c r="AH342" s="14">
        <v>1100.22</v>
      </c>
      <c r="AI342" s="14">
        <v>0</v>
      </c>
      <c r="AJ342" s="14">
        <v>2.2650000000000001</v>
      </c>
      <c r="AK342" s="14">
        <v>1.55</v>
      </c>
      <c r="AL342" s="14"/>
      <c r="AM342" s="14"/>
      <c r="AN342" s="14"/>
      <c r="AO342" s="14"/>
      <c r="AP342" s="14"/>
      <c r="AQ342" s="14"/>
      <c r="AR342" s="14">
        <v>8.6999999999999994E-2</v>
      </c>
      <c r="AS342" s="14"/>
      <c r="AT342" s="14"/>
      <c r="AU342" s="15"/>
      <c r="AW342" s="24">
        <v>44171</v>
      </c>
      <c r="AX342">
        <v>71.3</v>
      </c>
      <c r="AZ342" s="24">
        <v>44171</v>
      </c>
      <c r="BA342">
        <v>66.67</v>
      </c>
      <c r="BC342" s="24">
        <v>44171</v>
      </c>
      <c r="BD342">
        <v>63.69</v>
      </c>
      <c r="BF342" s="24">
        <v>44171</v>
      </c>
      <c r="BG342">
        <v>87.5</v>
      </c>
    </row>
    <row r="343" spans="1:59" x14ac:dyDescent="0.3">
      <c r="A343" s="1">
        <v>44350</v>
      </c>
      <c r="B343" s="2">
        <v>9142.4</v>
      </c>
      <c r="C343" s="7">
        <v>88.325540054874992</v>
      </c>
      <c r="D343" s="39">
        <v>-4.1805213943027861E-3</v>
      </c>
      <c r="E343">
        <f>VLOOKUP(Tabella34[[#This Row],[DATA]],Tabella29[], 2, 0)</f>
        <v>79003.001999999993</v>
      </c>
      <c r="F343">
        <f>VLOOKUP(Tabella34[[#This Row],[DATA]],Tabella29[], 3, 0)</f>
        <v>112.31100000000001</v>
      </c>
      <c r="G343">
        <f>VLOOKUP(Tabella34[[#This Row],[DATA]],Tabella29[], 4, 0)</f>
        <v>91.180999999999997</v>
      </c>
      <c r="H343">
        <f>VLOOKUP(Tabella34[[#This Row],[DATA]],Tabella29[], 5, 0)</f>
        <v>1712.453</v>
      </c>
      <c r="I343">
        <f>VLOOKUP(Tabella34[[#This Row],[DATA]],Tabella29[], 6, 0)</f>
        <v>0</v>
      </c>
      <c r="J343">
        <f>VLOOKUP(Tabella34[[#This Row],[DATA]],Tabella29[], 7, 0)</f>
        <v>0.49199999999999999</v>
      </c>
      <c r="K343">
        <f>VLOOKUP(Tabella34[[#This Row],[DATA]],Tabella29[], 8, 0)</f>
        <v>1</v>
      </c>
      <c r="L343">
        <f>VLOOKUP(Tabella34[[#This Row],[DATA]],Tabella29[], 9, 0)</f>
        <v>25.777999999999999</v>
      </c>
      <c r="M343">
        <f>VLOOKUP(Tabella34[[#This Row],[DATA]],Tabella29[], 10, 0)</f>
        <v>91.944999999999993</v>
      </c>
      <c r="N343">
        <f>VLOOKUP(Tabella34[[#This Row],[DATA]],Tabella29[], 11, 0)</f>
        <v>0</v>
      </c>
      <c r="O343">
        <f>VLOOKUP(Tabella34[[#This Row],[DATA]],Tabella29[], 12, 0)</f>
        <v>0</v>
      </c>
      <c r="P343">
        <f>VLOOKUP(Tabella34[[#This Row],[DATA]],Tabella29[], 13, 0)</f>
        <v>948.10500000000002</v>
      </c>
      <c r="Q343">
        <f>VLOOKUP(Tabella34[[#This Row],[DATA]],Tabella29[], 14, 0)</f>
        <v>0</v>
      </c>
      <c r="R343">
        <f>VLOOKUP(Tabella34[[#This Row],[DATA]],Tabella29[], 15, 0)</f>
        <v>4.2000000000000003E-2</v>
      </c>
      <c r="S343">
        <f>VLOOKUP(Tabella34[[#This Row],[DATA]],Tabella29[], 16, 0)</f>
        <v>61.51</v>
      </c>
      <c r="T343">
        <f>VLOOKUP(Tabella34[[#This Row],[DATA]],Tabella29[], 17, 0)</f>
        <v>40.729999999999997</v>
      </c>
      <c r="U343">
        <f>VLOOKUP(Tabella34[[#This Row],[DATA]],Tabella29[], 18, 0)</f>
        <v>21.94</v>
      </c>
      <c r="V343">
        <f>VLOOKUP(Tabella34[[#This Row],[DATA]],Tabella30[], 2, 0)</f>
        <v>63.43</v>
      </c>
      <c r="W343">
        <f>VLOOKUP(Tabella34[[#This Row],[DATA]],Tabella32[], 2, 0)</f>
        <v>62.92</v>
      </c>
      <c r="X343">
        <f>VLOOKUP(Tabella34[[#This Row],[DATA]],Tabella31[], 2, 0)</f>
        <v>65.989999999999995</v>
      </c>
      <c r="Y343">
        <f>VLOOKUP(Tabella34[[#This Row],[DATA]],Tabella33[], 2, 0)</f>
        <v>87.5</v>
      </c>
      <c r="Z343">
        <v>0</v>
      </c>
      <c r="AA343">
        <v>0</v>
      </c>
      <c r="AD343" s="23">
        <v>44203</v>
      </c>
      <c r="AE343" s="16">
        <v>43317.892</v>
      </c>
      <c r="AF343" s="16">
        <v>906.18899999999996</v>
      </c>
      <c r="AG343" s="16">
        <v>295.33699999999999</v>
      </c>
      <c r="AH343" s="16">
        <v>1105.461</v>
      </c>
      <c r="AI343" s="16">
        <v>5.2409999999999997</v>
      </c>
      <c r="AJ343" s="16">
        <v>2.5609999999999999</v>
      </c>
      <c r="AK343" s="16">
        <v>1.63</v>
      </c>
      <c r="AL343" s="16">
        <v>49.353000000000002</v>
      </c>
      <c r="AM343" s="16">
        <v>311.11200000000002</v>
      </c>
      <c r="AN343" s="16"/>
      <c r="AO343" s="16"/>
      <c r="AP343" s="16">
        <v>503.16800000000001</v>
      </c>
      <c r="AQ343" s="16"/>
      <c r="AR343" s="16">
        <v>0.11600000000000001</v>
      </c>
      <c r="AS343" s="16">
        <v>0.44</v>
      </c>
      <c r="AT343" s="16">
        <v>0.44</v>
      </c>
      <c r="AU343" s="17"/>
      <c r="AW343" s="24">
        <v>44172</v>
      </c>
      <c r="AX343">
        <v>71.3</v>
      </c>
      <c r="AZ343" s="24">
        <v>44172</v>
      </c>
      <c r="BA343">
        <v>66.67</v>
      </c>
      <c r="BC343" s="24">
        <v>44172</v>
      </c>
      <c r="BD343">
        <v>63.69</v>
      </c>
      <c r="BF343" s="24">
        <v>44172</v>
      </c>
      <c r="BG343">
        <v>87.5</v>
      </c>
    </row>
    <row r="344" spans="1:59" x14ac:dyDescent="0.3">
      <c r="A344" s="3">
        <v>44351</v>
      </c>
      <c r="B344" s="4">
        <v>9088.2999999999993</v>
      </c>
      <c r="C344" s="8">
        <v>87.802875140085789</v>
      </c>
      <c r="D344" s="38">
        <v>-5.9350610569777681E-3</v>
      </c>
      <c r="E344">
        <f>VLOOKUP(Tabella34[[#This Row],[DATA]],Tabella29[], 2, 0)</f>
        <v>79109.301999999996</v>
      </c>
      <c r="F344">
        <f>VLOOKUP(Tabella34[[#This Row],[DATA]],Tabella29[], 3, 0)</f>
        <v>106.3</v>
      </c>
      <c r="G344">
        <f>VLOOKUP(Tabella34[[#This Row],[DATA]],Tabella29[], 4, 0)</f>
        <v>89.613</v>
      </c>
      <c r="H344">
        <f>VLOOKUP(Tabella34[[#This Row],[DATA]],Tabella29[], 5, 0)</f>
        <v>1715.577</v>
      </c>
      <c r="I344">
        <f>VLOOKUP(Tabella34[[#This Row],[DATA]],Tabella29[], 6, 0)</f>
        <v>3.1230000000000002</v>
      </c>
      <c r="J344">
        <f>VLOOKUP(Tabella34[[#This Row],[DATA]],Tabella29[], 7, 0)</f>
        <v>0.88600000000000001</v>
      </c>
      <c r="K344">
        <f>VLOOKUP(Tabella34[[#This Row],[DATA]],Tabella29[], 8, 0)</f>
        <v>1.02</v>
      </c>
      <c r="L344">
        <f>VLOOKUP(Tabella34[[#This Row],[DATA]],Tabella29[], 9, 0)</f>
        <v>24.88</v>
      </c>
      <c r="M344">
        <f>VLOOKUP(Tabella34[[#This Row],[DATA]],Tabella29[], 10, 0)</f>
        <v>88.457999999999998</v>
      </c>
      <c r="N344">
        <f>VLOOKUP(Tabella34[[#This Row],[DATA]],Tabella29[], 11, 0)</f>
        <v>0</v>
      </c>
      <c r="O344">
        <f>VLOOKUP(Tabella34[[#This Row],[DATA]],Tabella29[], 12, 0)</f>
        <v>0</v>
      </c>
      <c r="P344">
        <f>VLOOKUP(Tabella34[[#This Row],[DATA]],Tabella29[], 13, 0)</f>
        <v>0</v>
      </c>
      <c r="Q344">
        <f>VLOOKUP(Tabella34[[#This Row],[DATA]],Tabella29[], 14, 0)</f>
        <v>0</v>
      </c>
      <c r="R344">
        <f>VLOOKUP(Tabella34[[#This Row],[DATA]],Tabella29[], 15, 0)</f>
        <v>4.2000000000000003E-2</v>
      </c>
      <c r="S344">
        <f>VLOOKUP(Tabella34[[#This Row],[DATA]],Tabella29[], 16, 0)</f>
        <v>0</v>
      </c>
      <c r="T344">
        <f>VLOOKUP(Tabella34[[#This Row],[DATA]],Tabella29[], 17, 0)</f>
        <v>0</v>
      </c>
      <c r="U344">
        <f>VLOOKUP(Tabella34[[#This Row],[DATA]],Tabella29[], 18, 0)</f>
        <v>0</v>
      </c>
      <c r="V344">
        <f>VLOOKUP(Tabella34[[#This Row],[DATA]],Tabella30[], 2, 0)</f>
        <v>60.65</v>
      </c>
      <c r="W344">
        <f>VLOOKUP(Tabella34[[#This Row],[DATA]],Tabella32[], 2, 0)</f>
        <v>61.13</v>
      </c>
      <c r="X344">
        <f>VLOOKUP(Tabella34[[#This Row],[DATA]],Tabella31[], 2, 0)</f>
        <v>64.430000000000007</v>
      </c>
      <c r="Y344">
        <f>VLOOKUP(Tabella34[[#This Row],[DATA]],Tabella33[], 2, 0)</f>
        <v>87.5</v>
      </c>
      <c r="Z344">
        <v>0</v>
      </c>
      <c r="AA344">
        <v>0</v>
      </c>
      <c r="AD344" s="23">
        <v>44204</v>
      </c>
      <c r="AE344" s="14">
        <v>43862.461000000003</v>
      </c>
      <c r="AF344" s="14">
        <v>544.56899999999996</v>
      </c>
      <c r="AG344" s="14">
        <v>373.13200000000001</v>
      </c>
      <c r="AH344" s="14">
        <v>1109.7180000000001</v>
      </c>
      <c r="AI344" s="14">
        <v>4.2569999999999997</v>
      </c>
      <c r="AJ344" s="14">
        <v>3.169</v>
      </c>
      <c r="AK344" s="14">
        <v>1.63</v>
      </c>
      <c r="AL344" s="14">
        <v>49.588000000000001</v>
      </c>
      <c r="AM344" s="14">
        <v>319.83999999999997</v>
      </c>
      <c r="AN344" s="14"/>
      <c r="AO344" s="14"/>
      <c r="AP344" s="14"/>
      <c r="AQ344" s="14"/>
      <c r="AR344" s="14">
        <v>0.13500000000000001</v>
      </c>
      <c r="AS344" s="14">
        <v>0.59</v>
      </c>
      <c r="AT344" s="14">
        <v>0.59</v>
      </c>
      <c r="AU344" s="15"/>
      <c r="AW344" s="24">
        <v>44173</v>
      </c>
      <c r="AX344">
        <v>71.3</v>
      </c>
      <c r="AZ344" s="24">
        <v>44173</v>
      </c>
      <c r="BA344">
        <v>66.67</v>
      </c>
      <c r="BC344" s="24">
        <v>44173</v>
      </c>
      <c r="BD344">
        <v>63.69</v>
      </c>
      <c r="BF344" s="24">
        <v>44173</v>
      </c>
      <c r="BG344">
        <v>87.5</v>
      </c>
    </row>
    <row r="345" spans="1:59" x14ac:dyDescent="0.3">
      <c r="A345" s="1">
        <v>44354</v>
      </c>
      <c r="B345" s="2">
        <v>9163.6</v>
      </c>
      <c r="C345" s="7">
        <v>88.530355141631574</v>
      </c>
      <c r="D345" s="39">
        <v>8.2512425797168516E-3</v>
      </c>
      <c r="E345">
        <f>VLOOKUP(Tabella34[[#This Row],[DATA]],Tabella29[], 2, 0)</f>
        <v>79313.429999999993</v>
      </c>
      <c r="F345">
        <f>VLOOKUP(Tabella34[[#This Row],[DATA]],Tabella29[], 3, 0)</f>
        <v>204.12799999999999</v>
      </c>
      <c r="G345">
        <f>VLOOKUP(Tabella34[[#This Row],[DATA]],Tabella29[], 4, 0)</f>
        <v>89.033000000000001</v>
      </c>
      <c r="H345">
        <f>VLOOKUP(Tabella34[[#This Row],[DATA]],Tabella29[], 5, 0)</f>
        <v>1716.454</v>
      </c>
      <c r="I345">
        <f>VLOOKUP(Tabella34[[#This Row],[DATA]],Tabella29[], 6, 0)</f>
        <v>0.85599999999999998</v>
      </c>
      <c r="J345">
        <f>VLOOKUP(Tabella34[[#This Row],[DATA]],Tabella29[], 7, 0)</f>
        <v>0.86499999999999999</v>
      </c>
      <c r="K345">
        <f>VLOOKUP(Tabella34[[#This Row],[DATA]],Tabella29[], 8, 0)</f>
        <v>1.07</v>
      </c>
      <c r="L345">
        <f>VLOOKUP(Tabella34[[#This Row],[DATA]],Tabella29[], 9, 0)</f>
        <v>24.045000000000002</v>
      </c>
      <c r="M345">
        <f>VLOOKUP(Tabella34[[#This Row],[DATA]],Tabella29[], 10, 0)</f>
        <v>88.009</v>
      </c>
      <c r="N345">
        <f>VLOOKUP(Tabella34[[#This Row],[DATA]],Tabella29[], 11, 0)</f>
        <v>0</v>
      </c>
      <c r="O345">
        <f>VLOOKUP(Tabella34[[#This Row],[DATA]],Tabella29[], 12, 0)</f>
        <v>0</v>
      </c>
      <c r="P345">
        <f>VLOOKUP(Tabella34[[#This Row],[DATA]],Tabella29[], 13, 0)</f>
        <v>0</v>
      </c>
      <c r="Q345">
        <f>VLOOKUP(Tabella34[[#This Row],[DATA]],Tabella29[], 14, 0)</f>
        <v>0</v>
      </c>
      <c r="R345">
        <f>VLOOKUP(Tabella34[[#This Row],[DATA]],Tabella29[], 15, 0)</f>
        <v>4.1000000000000002E-2</v>
      </c>
      <c r="S345">
        <f>VLOOKUP(Tabella34[[#This Row],[DATA]],Tabella29[], 16, 0)</f>
        <v>65.19</v>
      </c>
      <c r="T345">
        <f>VLOOKUP(Tabella34[[#This Row],[DATA]],Tabella29[], 17, 0)</f>
        <v>42.89</v>
      </c>
      <c r="U345">
        <f>VLOOKUP(Tabella34[[#This Row],[DATA]],Tabella29[], 18, 0)</f>
        <v>24.09</v>
      </c>
      <c r="V345">
        <f>VLOOKUP(Tabella34[[#This Row],[DATA]],Tabella30[], 2, 0)</f>
        <v>60.65</v>
      </c>
      <c r="W345">
        <f>VLOOKUP(Tabella34[[#This Row],[DATA]],Tabella32[], 2, 0)</f>
        <v>61.13</v>
      </c>
      <c r="X345">
        <f>VLOOKUP(Tabella34[[#This Row],[DATA]],Tabella31[], 2, 0)</f>
        <v>64.430000000000007</v>
      </c>
      <c r="Y345">
        <f>VLOOKUP(Tabella34[[#This Row],[DATA]],Tabella33[], 2, 0)</f>
        <v>87.5</v>
      </c>
      <c r="Z345">
        <v>0</v>
      </c>
      <c r="AA345">
        <v>0</v>
      </c>
      <c r="AD345" s="23">
        <v>44205</v>
      </c>
      <c r="AE345" s="16">
        <v>43862.461000000003</v>
      </c>
      <c r="AF345" s="16">
        <v>0</v>
      </c>
      <c r="AG345" s="16">
        <v>373.13200000000001</v>
      </c>
      <c r="AH345" s="16">
        <v>1109.7180000000001</v>
      </c>
      <c r="AI345" s="16">
        <v>0</v>
      </c>
      <c r="AJ345" s="16">
        <v>3.169</v>
      </c>
      <c r="AK345" s="16">
        <v>1.62</v>
      </c>
      <c r="AL345" s="16"/>
      <c r="AM345" s="16"/>
      <c r="AN345" s="16"/>
      <c r="AO345" s="16"/>
      <c r="AP345" s="16"/>
      <c r="AQ345" s="16"/>
      <c r="AR345" s="16">
        <v>0.126</v>
      </c>
      <c r="AS345" s="16"/>
      <c r="AT345" s="16"/>
      <c r="AU345" s="17"/>
      <c r="AW345" s="24">
        <v>44174</v>
      </c>
      <c r="AX345">
        <v>71.3</v>
      </c>
      <c r="AZ345" s="24">
        <v>44174</v>
      </c>
      <c r="BA345">
        <v>66.67</v>
      </c>
      <c r="BC345" s="24">
        <v>44174</v>
      </c>
      <c r="BD345">
        <v>63.69</v>
      </c>
      <c r="BF345" s="24">
        <v>44174</v>
      </c>
      <c r="BG345">
        <v>87.5</v>
      </c>
    </row>
    <row r="346" spans="1:59" x14ac:dyDescent="0.3">
      <c r="A346" s="3">
        <v>44355</v>
      </c>
      <c r="B346" s="4">
        <v>9153.6</v>
      </c>
      <c r="C346" s="8">
        <v>88.433744251652058</v>
      </c>
      <c r="D346" s="38">
        <v>-1.0918700449285734E-3</v>
      </c>
      <c r="E346">
        <f>VLOOKUP(Tabella34[[#This Row],[DATA]],Tabella29[], 2, 0)</f>
        <v>79388.388999999996</v>
      </c>
      <c r="F346">
        <f>VLOOKUP(Tabella34[[#This Row],[DATA]],Tabella29[], 3, 0)</f>
        <v>74.959999999999994</v>
      </c>
      <c r="G346">
        <f>VLOOKUP(Tabella34[[#This Row],[DATA]],Tabella29[], 4, 0)</f>
        <v>86.331000000000003</v>
      </c>
      <c r="H346">
        <f>VLOOKUP(Tabella34[[#This Row],[DATA]],Tabella29[], 5, 0)</f>
        <v>1718.0160000000001</v>
      </c>
      <c r="I346">
        <f>VLOOKUP(Tabella34[[#This Row],[DATA]],Tabella29[], 6, 0)</f>
        <v>1.5620000000000001</v>
      </c>
      <c r="J346">
        <f>VLOOKUP(Tabella34[[#This Row],[DATA]],Tabella29[], 7, 0)</f>
        <v>0.996</v>
      </c>
      <c r="K346">
        <f>VLOOKUP(Tabella34[[#This Row],[DATA]],Tabella29[], 8, 0)</f>
        <v>1.08</v>
      </c>
      <c r="L346">
        <f>VLOOKUP(Tabella34[[#This Row],[DATA]],Tabella29[], 9, 0)</f>
        <v>23.274999999999999</v>
      </c>
      <c r="M346">
        <f>VLOOKUP(Tabella34[[#This Row],[DATA]],Tabella29[], 10, 0)</f>
        <v>83.003</v>
      </c>
      <c r="N346">
        <f>VLOOKUP(Tabella34[[#This Row],[DATA]],Tabella29[], 11, 0)</f>
        <v>0</v>
      </c>
      <c r="O346">
        <f>VLOOKUP(Tabella34[[#This Row],[DATA]],Tabella29[], 12, 0)</f>
        <v>0</v>
      </c>
      <c r="P346">
        <f>VLOOKUP(Tabella34[[#This Row],[DATA]],Tabella29[], 13, 0)</f>
        <v>0</v>
      </c>
      <c r="Q346">
        <f>VLOOKUP(Tabella34[[#This Row],[DATA]],Tabella29[], 14, 0)</f>
        <v>0</v>
      </c>
      <c r="R346">
        <f>VLOOKUP(Tabella34[[#This Row],[DATA]],Tabella29[], 15, 0)</f>
        <v>0.04</v>
      </c>
      <c r="S346">
        <f>VLOOKUP(Tabella34[[#This Row],[DATA]],Tabella29[], 16, 0)</f>
        <v>66.33</v>
      </c>
      <c r="T346">
        <f>VLOOKUP(Tabella34[[#This Row],[DATA]],Tabella29[], 17, 0)</f>
        <v>43.44</v>
      </c>
      <c r="U346">
        <f>VLOOKUP(Tabella34[[#This Row],[DATA]],Tabella29[], 18, 0)</f>
        <v>24.71</v>
      </c>
      <c r="V346">
        <f>VLOOKUP(Tabella34[[#This Row],[DATA]],Tabella30[], 2, 0)</f>
        <v>50.46</v>
      </c>
      <c r="W346">
        <f>VLOOKUP(Tabella34[[#This Row],[DATA]],Tabella32[], 2, 0)</f>
        <v>54.58</v>
      </c>
      <c r="X346">
        <f>VLOOKUP(Tabella34[[#This Row],[DATA]],Tabella31[], 2, 0)</f>
        <v>58.7</v>
      </c>
      <c r="Y346">
        <f>VLOOKUP(Tabella34[[#This Row],[DATA]],Tabella33[], 2, 0)</f>
        <v>87.5</v>
      </c>
      <c r="Z346">
        <v>0</v>
      </c>
      <c r="AA346">
        <v>0</v>
      </c>
      <c r="AD346" s="23">
        <v>44206</v>
      </c>
      <c r="AE346" s="14">
        <v>43862.461000000003</v>
      </c>
      <c r="AF346" s="14">
        <v>0</v>
      </c>
      <c r="AG346" s="14">
        <v>373.13200000000001</v>
      </c>
      <c r="AH346" s="14">
        <v>1109.7180000000001</v>
      </c>
      <c r="AI346" s="14">
        <v>0</v>
      </c>
      <c r="AJ346" s="14">
        <v>3.169</v>
      </c>
      <c r="AK346" s="14">
        <v>1.61</v>
      </c>
      <c r="AL346" s="14"/>
      <c r="AM346" s="14"/>
      <c r="AN346" s="14">
        <v>29.515000000000001</v>
      </c>
      <c r="AO346" s="14">
        <v>268.37700000000001</v>
      </c>
      <c r="AP346" s="14"/>
      <c r="AQ346" s="14"/>
      <c r="AR346" s="14">
        <v>0.11700000000000001</v>
      </c>
      <c r="AS346" s="14"/>
      <c r="AT346" s="14"/>
      <c r="AU346" s="15"/>
      <c r="AW346" s="24">
        <v>44175</v>
      </c>
      <c r="AX346">
        <v>71.3</v>
      </c>
      <c r="AZ346" s="24">
        <v>44175</v>
      </c>
      <c r="BA346">
        <v>66.67</v>
      </c>
      <c r="BC346" s="24">
        <v>44175</v>
      </c>
      <c r="BD346">
        <v>63.69</v>
      </c>
      <c r="BF346" s="24">
        <v>44175</v>
      </c>
      <c r="BG346">
        <v>87.5</v>
      </c>
    </row>
    <row r="347" spans="1:59" x14ac:dyDescent="0.3">
      <c r="A347" s="1">
        <v>44356</v>
      </c>
      <c r="B347" s="2">
        <v>9156.1</v>
      </c>
      <c r="C347" s="7">
        <v>88.457896974146934</v>
      </c>
      <c r="D347" s="39">
        <v>2.7307929846311085E-4</v>
      </c>
      <c r="E347">
        <f>VLOOKUP(Tabella34[[#This Row],[DATA]],Tabella29[], 2, 0)</f>
        <v>79483.093999999997</v>
      </c>
      <c r="F347">
        <f>VLOOKUP(Tabella34[[#This Row],[DATA]],Tabella29[], 3, 0)</f>
        <v>94.704999999999998</v>
      </c>
      <c r="G347">
        <f>VLOOKUP(Tabella34[[#This Row],[DATA]],Tabella29[], 4, 0)</f>
        <v>84.629000000000005</v>
      </c>
      <c r="H347">
        <f>VLOOKUP(Tabella34[[#This Row],[DATA]],Tabella29[], 5, 0)</f>
        <v>1718.508</v>
      </c>
      <c r="I347">
        <f>VLOOKUP(Tabella34[[#This Row],[DATA]],Tabella29[], 6, 0)</f>
        <v>0.49199999999999999</v>
      </c>
      <c r="J347">
        <f>VLOOKUP(Tabella34[[#This Row],[DATA]],Tabella29[], 7, 0)</f>
        <v>0.86499999999999999</v>
      </c>
      <c r="K347">
        <f>VLOOKUP(Tabella34[[#This Row],[DATA]],Tabella29[], 8, 0)</f>
        <v>1.1100000000000001</v>
      </c>
      <c r="L347">
        <f>VLOOKUP(Tabella34[[#This Row],[DATA]],Tabella29[], 9, 0)</f>
        <v>22.248000000000001</v>
      </c>
      <c r="M347">
        <f>VLOOKUP(Tabella34[[#This Row],[DATA]],Tabella29[], 10, 0)</f>
        <v>79.238</v>
      </c>
      <c r="N347">
        <f>VLOOKUP(Tabella34[[#This Row],[DATA]],Tabella29[], 11, 0)</f>
        <v>0</v>
      </c>
      <c r="O347">
        <f>VLOOKUP(Tabella34[[#This Row],[DATA]],Tabella29[], 12, 0)</f>
        <v>0</v>
      </c>
      <c r="P347">
        <f>VLOOKUP(Tabella34[[#This Row],[DATA]],Tabella29[], 13, 0)</f>
        <v>0</v>
      </c>
      <c r="Q347">
        <f>VLOOKUP(Tabella34[[#This Row],[DATA]],Tabella29[], 14, 0)</f>
        <v>0</v>
      </c>
      <c r="R347">
        <f>VLOOKUP(Tabella34[[#This Row],[DATA]],Tabella29[], 15, 0)</f>
        <v>3.9E-2</v>
      </c>
      <c r="S347">
        <f>VLOOKUP(Tabella34[[#This Row],[DATA]],Tabella29[], 16, 0)</f>
        <v>67.66</v>
      </c>
      <c r="T347">
        <f>VLOOKUP(Tabella34[[#This Row],[DATA]],Tabella29[], 17, 0)</f>
        <v>44.13</v>
      </c>
      <c r="U347">
        <f>VLOOKUP(Tabella34[[#This Row],[DATA]],Tabella29[], 18, 0)</f>
        <v>25.44</v>
      </c>
      <c r="V347">
        <f>VLOOKUP(Tabella34[[#This Row],[DATA]],Tabella30[], 2, 0)</f>
        <v>50.46</v>
      </c>
      <c r="W347">
        <f>VLOOKUP(Tabella34[[#This Row],[DATA]],Tabella32[], 2, 0)</f>
        <v>54.58</v>
      </c>
      <c r="X347">
        <f>VLOOKUP(Tabella34[[#This Row],[DATA]],Tabella31[], 2, 0)</f>
        <v>58.7</v>
      </c>
      <c r="Y347">
        <f>VLOOKUP(Tabella34[[#This Row],[DATA]],Tabella33[], 2, 0)</f>
        <v>87.5</v>
      </c>
      <c r="Z347">
        <v>0</v>
      </c>
      <c r="AA347">
        <v>0</v>
      </c>
      <c r="AD347" s="23">
        <v>44207</v>
      </c>
      <c r="AE347" s="16">
        <v>45176.434999999998</v>
      </c>
      <c r="AF347" s="16">
        <v>1313.9739999999999</v>
      </c>
      <c r="AG347" s="16">
        <v>467.39100000000002</v>
      </c>
      <c r="AH347" s="16">
        <v>1118.296</v>
      </c>
      <c r="AI347" s="16">
        <v>8.5779999999999994</v>
      </c>
      <c r="AJ347" s="16">
        <v>3.6579999999999999</v>
      </c>
      <c r="AK347" s="16">
        <v>1.62</v>
      </c>
      <c r="AL347" s="16">
        <v>53.716999999999999</v>
      </c>
      <c r="AM347" s="16">
        <v>359.22399999999999</v>
      </c>
      <c r="AN347" s="16"/>
      <c r="AO347" s="16"/>
      <c r="AP347" s="16"/>
      <c r="AQ347" s="16"/>
      <c r="AR347" s="16">
        <v>0.13800000000000001</v>
      </c>
      <c r="AS347" s="16">
        <v>0.87</v>
      </c>
      <c r="AT347" s="16">
        <v>0.87</v>
      </c>
      <c r="AU347" s="17"/>
      <c r="AW347" s="24">
        <v>44176</v>
      </c>
      <c r="AX347">
        <v>71.3</v>
      </c>
      <c r="AZ347" s="24">
        <v>44176</v>
      </c>
      <c r="BA347">
        <v>66.67</v>
      </c>
      <c r="BC347" s="24">
        <v>44176</v>
      </c>
      <c r="BD347">
        <v>63.69</v>
      </c>
      <c r="BF347" s="24">
        <v>44176</v>
      </c>
      <c r="BG347">
        <v>87.5</v>
      </c>
    </row>
    <row r="348" spans="1:59" x14ac:dyDescent="0.3">
      <c r="A348" s="3">
        <v>44357</v>
      </c>
      <c r="B348" s="4">
        <v>9133.7999999999993</v>
      </c>
      <c r="C348" s="8">
        <v>88.24245468949259</v>
      </c>
      <c r="D348" s="38">
        <v>-2.4385055194643388E-3</v>
      </c>
      <c r="E348">
        <f>VLOOKUP(Tabella34[[#This Row],[DATA]],Tabella29[], 2, 0)</f>
        <v>79782.675000000003</v>
      </c>
      <c r="F348">
        <f>VLOOKUP(Tabella34[[#This Row],[DATA]],Tabella29[], 3, 0)</f>
        <v>299.58100000000002</v>
      </c>
      <c r="G348">
        <f>VLOOKUP(Tabella34[[#This Row],[DATA]],Tabella29[], 4, 0)</f>
        <v>111.38200000000001</v>
      </c>
      <c r="H348">
        <f>VLOOKUP(Tabella34[[#This Row],[DATA]],Tabella29[], 5, 0)</f>
        <v>1721.3530000000001</v>
      </c>
      <c r="I348">
        <f>VLOOKUP(Tabella34[[#This Row],[DATA]],Tabella29[], 6, 0)</f>
        <v>2.8450000000000002</v>
      </c>
      <c r="J348">
        <f>VLOOKUP(Tabella34[[#This Row],[DATA]],Tabella29[], 7, 0)</f>
        <v>1.2709999999999999</v>
      </c>
      <c r="K348">
        <f>VLOOKUP(Tabella34[[#This Row],[DATA]],Tabella29[], 8, 0)</f>
        <v>1.1399999999999999</v>
      </c>
      <c r="L348">
        <f>VLOOKUP(Tabella34[[#This Row],[DATA]],Tabella29[], 9, 0)</f>
        <v>21.5</v>
      </c>
      <c r="M348">
        <f>VLOOKUP(Tabella34[[#This Row],[DATA]],Tabella29[], 10, 0)</f>
        <v>76.286000000000001</v>
      </c>
      <c r="N348">
        <f>VLOOKUP(Tabella34[[#This Row],[DATA]],Tabella29[], 11, 0)</f>
        <v>0</v>
      </c>
      <c r="O348">
        <f>VLOOKUP(Tabella34[[#This Row],[DATA]],Tabella29[], 12, 0)</f>
        <v>0</v>
      </c>
      <c r="P348">
        <f>VLOOKUP(Tabella34[[#This Row],[DATA]],Tabella29[], 13, 0)</f>
        <v>963.29100000000005</v>
      </c>
      <c r="Q348">
        <f>VLOOKUP(Tabella34[[#This Row],[DATA]],Tabella29[], 14, 0)</f>
        <v>0</v>
      </c>
      <c r="R348">
        <f>VLOOKUP(Tabella34[[#This Row],[DATA]],Tabella29[], 15, 0)</f>
        <v>5.0999999999999997E-2</v>
      </c>
      <c r="S348">
        <f>VLOOKUP(Tabella34[[#This Row],[DATA]],Tabella29[], 16, 0)</f>
        <v>69.06</v>
      </c>
      <c r="T348">
        <f>VLOOKUP(Tabella34[[#This Row],[DATA]],Tabella29[], 17, 0)</f>
        <v>44.85</v>
      </c>
      <c r="U348">
        <f>VLOOKUP(Tabella34[[#This Row],[DATA]],Tabella29[], 18, 0)</f>
        <v>26.21</v>
      </c>
      <c r="V348">
        <f>VLOOKUP(Tabella34[[#This Row],[DATA]],Tabella30[], 2, 0)</f>
        <v>50.46</v>
      </c>
      <c r="W348">
        <f>VLOOKUP(Tabella34[[#This Row],[DATA]],Tabella32[], 2, 0)</f>
        <v>54.58</v>
      </c>
      <c r="X348">
        <f>VLOOKUP(Tabella34[[#This Row],[DATA]],Tabella31[], 2, 0)</f>
        <v>58.7</v>
      </c>
      <c r="Y348">
        <f>VLOOKUP(Tabella34[[#This Row],[DATA]],Tabella33[], 2, 0)</f>
        <v>87.5</v>
      </c>
      <c r="Z348">
        <v>0</v>
      </c>
      <c r="AA348">
        <v>0</v>
      </c>
      <c r="AD348" s="23">
        <v>44208</v>
      </c>
      <c r="AE348" s="14">
        <v>45720.618999999999</v>
      </c>
      <c r="AF348" s="14">
        <v>544.18399999999997</v>
      </c>
      <c r="AG348" s="14">
        <v>472.702</v>
      </c>
      <c r="AH348" s="14">
        <v>1127.0250000000001</v>
      </c>
      <c r="AI348" s="14">
        <v>8.7279999999999998</v>
      </c>
      <c r="AJ348" s="14">
        <v>3.8290000000000002</v>
      </c>
      <c r="AK348" s="14">
        <v>1.6</v>
      </c>
      <c r="AL348" s="14">
        <v>56.712000000000003</v>
      </c>
      <c r="AM348" s="14">
        <v>377.47199999999998</v>
      </c>
      <c r="AN348" s="14"/>
      <c r="AO348" s="14"/>
      <c r="AP348" s="14"/>
      <c r="AQ348" s="14"/>
      <c r="AR348" s="14">
        <v>0.13100000000000001</v>
      </c>
      <c r="AS348" s="14">
        <v>1.04</v>
      </c>
      <c r="AT348" s="14">
        <v>1.04</v>
      </c>
      <c r="AU348" s="15"/>
      <c r="AW348" s="24">
        <v>44177</v>
      </c>
      <c r="AX348">
        <v>71.3</v>
      </c>
      <c r="AZ348" s="24">
        <v>44177</v>
      </c>
      <c r="BA348">
        <v>66.67</v>
      </c>
      <c r="BC348" s="24">
        <v>44177</v>
      </c>
      <c r="BD348">
        <v>63.69</v>
      </c>
      <c r="BF348" s="24">
        <v>44177</v>
      </c>
      <c r="BG348">
        <v>87.5</v>
      </c>
    </row>
    <row r="349" spans="1:59" x14ac:dyDescent="0.3">
      <c r="A349" s="1">
        <v>44358</v>
      </c>
      <c r="B349" s="2">
        <v>9205</v>
      </c>
      <c r="C349" s="7">
        <v>88.93032422614678</v>
      </c>
      <c r="D349" s="39">
        <v>7.7649963739151017E-3</v>
      </c>
      <c r="E349">
        <f>VLOOKUP(Tabella34[[#This Row],[DATA]],Tabella29[], 2, 0)</f>
        <v>79871.282999999996</v>
      </c>
      <c r="F349">
        <f>VLOOKUP(Tabella34[[#This Row],[DATA]],Tabella29[], 3, 0)</f>
        <v>88.608000000000004</v>
      </c>
      <c r="G349">
        <f>VLOOKUP(Tabella34[[#This Row],[DATA]],Tabella29[], 4, 0)</f>
        <v>108.855</v>
      </c>
      <c r="H349">
        <f>VLOOKUP(Tabella34[[#This Row],[DATA]],Tabella29[], 5, 0)</f>
        <v>1722.123</v>
      </c>
      <c r="I349">
        <f>VLOOKUP(Tabella34[[#This Row],[DATA]],Tabella29[], 6, 0)</f>
        <v>0.77</v>
      </c>
      <c r="J349">
        <f>VLOOKUP(Tabella34[[#This Row],[DATA]],Tabella29[], 7, 0)</f>
        <v>0.93500000000000005</v>
      </c>
      <c r="K349">
        <f>VLOOKUP(Tabella34[[#This Row],[DATA]],Tabella29[], 8, 0)</f>
        <v>1.0900000000000001</v>
      </c>
      <c r="L349">
        <f>VLOOKUP(Tabella34[[#This Row],[DATA]],Tabella29[], 9, 0)</f>
        <v>20.664999999999999</v>
      </c>
      <c r="M349">
        <f>VLOOKUP(Tabella34[[#This Row],[DATA]],Tabella29[], 10, 0)</f>
        <v>73.311999999999998</v>
      </c>
      <c r="N349">
        <f>VLOOKUP(Tabella34[[#This Row],[DATA]],Tabella29[], 11, 0)</f>
        <v>0</v>
      </c>
      <c r="O349">
        <f>VLOOKUP(Tabella34[[#This Row],[DATA]],Tabella29[], 12, 0)</f>
        <v>0</v>
      </c>
      <c r="P349">
        <f>VLOOKUP(Tabella34[[#This Row],[DATA]],Tabella29[], 13, 0)</f>
        <v>0</v>
      </c>
      <c r="Q349">
        <f>VLOOKUP(Tabella34[[#This Row],[DATA]],Tabella29[], 14, 0)</f>
        <v>0</v>
      </c>
      <c r="R349">
        <f>VLOOKUP(Tabella34[[#This Row],[DATA]],Tabella29[], 15, 0)</f>
        <v>5.0999999999999997E-2</v>
      </c>
      <c r="S349">
        <f>VLOOKUP(Tabella34[[#This Row],[DATA]],Tabella29[], 16, 0)</f>
        <v>0</v>
      </c>
      <c r="T349">
        <f>VLOOKUP(Tabella34[[#This Row],[DATA]],Tabella29[], 17, 0)</f>
        <v>0</v>
      </c>
      <c r="U349">
        <f>VLOOKUP(Tabella34[[#This Row],[DATA]],Tabella29[], 18, 0)</f>
        <v>0</v>
      </c>
      <c r="V349">
        <f>VLOOKUP(Tabella34[[#This Row],[DATA]],Tabella30[], 2, 0)</f>
        <v>50.46</v>
      </c>
      <c r="W349">
        <f>VLOOKUP(Tabella34[[#This Row],[DATA]],Tabella32[], 2, 0)</f>
        <v>54.58</v>
      </c>
      <c r="X349">
        <f>VLOOKUP(Tabella34[[#This Row],[DATA]],Tabella31[], 2, 0)</f>
        <v>58.7</v>
      </c>
      <c r="Y349">
        <f>VLOOKUP(Tabella34[[#This Row],[DATA]],Tabella33[], 2, 0)</f>
        <v>87.5</v>
      </c>
      <c r="Z349">
        <v>0</v>
      </c>
      <c r="AA349">
        <v>0</v>
      </c>
      <c r="AD349" s="23">
        <v>44209</v>
      </c>
      <c r="AE349" s="16">
        <v>46552.127</v>
      </c>
      <c r="AF349" s="16">
        <v>831.50800000000004</v>
      </c>
      <c r="AG349" s="16">
        <v>591.48900000000003</v>
      </c>
      <c r="AH349" s="16">
        <v>1131.1959999999999</v>
      </c>
      <c r="AI349" s="16">
        <v>4.1719999999999997</v>
      </c>
      <c r="AJ349" s="16">
        <v>4.4249999999999998</v>
      </c>
      <c r="AK349" s="16">
        <v>1.58</v>
      </c>
      <c r="AL349" s="16">
        <v>58.701000000000001</v>
      </c>
      <c r="AM349" s="16">
        <v>389.666</v>
      </c>
      <c r="AN349" s="16"/>
      <c r="AO349" s="16"/>
      <c r="AP349" s="16"/>
      <c r="AQ349" s="16"/>
      <c r="AR349" s="16">
        <v>0.155</v>
      </c>
      <c r="AS349" s="16">
        <v>1.24</v>
      </c>
      <c r="AT349" s="16">
        <v>1.24</v>
      </c>
      <c r="AU349" s="17"/>
      <c r="AW349" s="24">
        <v>44178</v>
      </c>
      <c r="AX349">
        <v>71.3</v>
      </c>
      <c r="AZ349" s="24">
        <v>44178</v>
      </c>
      <c r="BA349">
        <v>66.67</v>
      </c>
      <c r="BC349" s="24">
        <v>44178</v>
      </c>
      <c r="BD349">
        <v>63.69</v>
      </c>
      <c r="BF349" s="24">
        <v>44178</v>
      </c>
      <c r="BG349">
        <v>87.5</v>
      </c>
    </row>
    <row r="350" spans="1:59" x14ac:dyDescent="0.3">
      <c r="A350" s="3">
        <v>44361</v>
      </c>
      <c r="B350" s="4">
        <v>9281.1</v>
      </c>
      <c r="C350" s="8">
        <v>89.665533098890918</v>
      </c>
      <c r="D350" s="38">
        <v>8.2332595711699444E-3</v>
      </c>
      <c r="E350">
        <f>VLOOKUP(Tabella34[[#This Row],[DATA]],Tabella29[], 2, 0)</f>
        <v>80045.997000000003</v>
      </c>
      <c r="F350">
        <f>VLOOKUP(Tabella34[[#This Row],[DATA]],Tabella29[], 3, 0)</f>
        <v>174.71299999999999</v>
      </c>
      <c r="G350">
        <f>VLOOKUP(Tabella34[[#This Row],[DATA]],Tabella29[], 4, 0)</f>
        <v>104.652</v>
      </c>
      <c r="H350">
        <f>VLOOKUP(Tabella34[[#This Row],[DATA]],Tabella29[], 5, 0)</f>
        <v>1722.4649999999999</v>
      </c>
      <c r="I350">
        <f>VLOOKUP(Tabella34[[#This Row],[DATA]],Tabella29[], 6, 0)</f>
        <v>0.34200000000000003</v>
      </c>
      <c r="J350">
        <f>VLOOKUP(Tabella34[[#This Row],[DATA]],Tabella29[], 7, 0)</f>
        <v>0.85899999999999999</v>
      </c>
      <c r="K350">
        <f>VLOOKUP(Tabella34[[#This Row],[DATA]],Tabella29[], 8, 0)</f>
        <v>0.96</v>
      </c>
      <c r="L350">
        <f>VLOOKUP(Tabella34[[#This Row],[DATA]],Tabella29[], 9, 0)</f>
        <v>19.617000000000001</v>
      </c>
      <c r="M350">
        <f>VLOOKUP(Tabella34[[#This Row],[DATA]],Tabella29[], 10, 0)</f>
        <v>73.034000000000006</v>
      </c>
      <c r="N350">
        <f>VLOOKUP(Tabella34[[#This Row],[DATA]],Tabella29[], 11, 0)</f>
        <v>0</v>
      </c>
      <c r="O350">
        <f>VLOOKUP(Tabella34[[#This Row],[DATA]],Tabella29[], 12, 0)</f>
        <v>0</v>
      </c>
      <c r="P350">
        <f>VLOOKUP(Tabella34[[#This Row],[DATA]],Tabella29[], 13, 0)</f>
        <v>0</v>
      </c>
      <c r="Q350">
        <f>VLOOKUP(Tabella34[[#This Row],[DATA]],Tabella29[], 14, 0)</f>
        <v>0</v>
      </c>
      <c r="R350">
        <f>VLOOKUP(Tabella34[[#This Row],[DATA]],Tabella29[], 15, 0)</f>
        <v>5.0999999999999997E-2</v>
      </c>
      <c r="S350">
        <f>VLOOKUP(Tabella34[[#This Row],[DATA]],Tabella29[], 16, 0)</f>
        <v>71.95</v>
      </c>
      <c r="T350">
        <f>VLOOKUP(Tabella34[[#This Row],[DATA]],Tabella29[], 17, 0)</f>
        <v>46.45</v>
      </c>
      <c r="U350">
        <f>VLOOKUP(Tabella34[[#This Row],[DATA]],Tabella29[], 18, 0)</f>
        <v>27.83</v>
      </c>
      <c r="V350">
        <f>VLOOKUP(Tabella34[[#This Row],[DATA]],Tabella30[], 2, 0)</f>
        <v>50.46</v>
      </c>
      <c r="W350">
        <f>VLOOKUP(Tabella34[[#This Row],[DATA]],Tabella32[], 2, 0)</f>
        <v>54.58</v>
      </c>
      <c r="X350">
        <f>VLOOKUP(Tabella34[[#This Row],[DATA]],Tabella31[], 2, 0)</f>
        <v>58.7</v>
      </c>
      <c r="Y350">
        <f>VLOOKUP(Tabella34[[#This Row],[DATA]],Tabella33[], 2, 0)</f>
        <v>87.5</v>
      </c>
      <c r="Z350">
        <v>0</v>
      </c>
      <c r="AA350">
        <v>0</v>
      </c>
      <c r="AD350" s="23">
        <v>44210</v>
      </c>
      <c r="AE350" s="14">
        <v>47319.648999999998</v>
      </c>
      <c r="AF350" s="14">
        <v>767.52200000000005</v>
      </c>
      <c r="AG350" s="14">
        <v>571.67999999999995</v>
      </c>
      <c r="AH350" s="14">
        <v>1135.4960000000001</v>
      </c>
      <c r="AI350" s="14">
        <v>4.3</v>
      </c>
      <c r="AJ350" s="14">
        <v>4.2910000000000004</v>
      </c>
      <c r="AK350" s="14">
        <v>1.53</v>
      </c>
      <c r="AL350" s="14">
        <v>60.947000000000003</v>
      </c>
      <c r="AM350" s="14">
        <v>404.83300000000003</v>
      </c>
      <c r="AN350" s="14"/>
      <c r="AO350" s="14"/>
      <c r="AP350" s="14">
        <v>531.31700000000001</v>
      </c>
      <c r="AQ350" s="14"/>
      <c r="AR350" s="14">
        <v>0.14199999999999999</v>
      </c>
      <c r="AS350" s="14">
        <v>1.45</v>
      </c>
      <c r="AT350" s="14">
        <v>1.45</v>
      </c>
      <c r="AU350" s="15"/>
      <c r="AW350" s="24">
        <v>44179</v>
      </c>
      <c r="AX350">
        <v>71.3</v>
      </c>
      <c r="AZ350" s="24">
        <v>44179</v>
      </c>
      <c r="BA350">
        <v>66.67</v>
      </c>
      <c r="BC350" s="24">
        <v>44179</v>
      </c>
      <c r="BD350">
        <v>63.69</v>
      </c>
      <c r="BF350" s="24">
        <v>44179</v>
      </c>
      <c r="BG350">
        <v>87.5</v>
      </c>
    </row>
    <row r="351" spans="1:59" x14ac:dyDescent="0.3">
      <c r="A351" s="1">
        <v>44362</v>
      </c>
      <c r="B351" s="2">
        <v>9230.7000000000007</v>
      </c>
      <c r="C351" s="7">
        <v>89.178614213394155</v>
      </c>
      <c r="D351" s="39">
        <v>-5.4451889638268526E-3</v>
      </c>
      <c r="E351">
        <f>VLOOKUP(Tabella34[[#This Row],[DATA]],Tabella29[], 2, 0)</f>
        <v>80119.415999999997</v>
      </c>
      <c r="F351">
        <f>VLOOKUP(Tabella34[[#This Row],[DATA]],Tabella29[], 3, 0)</f>
        <v>73.418999999999997</v>
      </c>
      <c r="G351">
        <f>VLOOKUP(Tabella34[[#This Row],[DATA]],Tabella29[], 4, 0)</f>
        <v>104.432</v>
      </c>
      <c r="H351">
        <f>VLOOKUP(Tabella34[[#This Row],[DATA]],Tabella29[], 5, 0)</f>
        <v>1723.7919999999999</v>
      </c>
      <c r="I351">
        <f>VLOOKUP(Tabella34[[#This Row],[DATA]],Tabella29[], 6, 0)</f>
        <v>1.3260000000000001</v>
      </c>
      <c r="J351">
        <f>VLOOKUP(Tabella34[[#This Row],[DATA]],Tabella29[], 7, 0)</f>
        <v>0.82499999999999996</v>
      </c>
      <c r="K351">
        <f>VLOOKUP(Tabella34[[#This Row],[DATA]],Tabella29[], 8, 0)</f>
        <v>0.94</v>
      </c>
      <c r="L351">
        <f>VLOOKUP(Tabella34[[#This Row],[DATA]],Tabella29[], 9, 0)</f>
        <v>19.231999999999999</v>
      </c>
      <c r="M351">
        <f>VLOOKUP(Tabella34[[#This Row],[DATA]],Tabella29[], 10, 0)</f>
        <v>69.546999999999997</v>
      </c>
      <c r="N351">
        <f>VLOOKUP(Tabella34[[#This Row],[DATA]],Tabella29[], 11, 0)</f>
        <v>0</v>
      </c>
      <c r="O351">
        <f>VLOOKUP(Tabella34[[#This Row],[DATA]],Tabella29[], 12, 0)</f>
        <v>0</v>
      </c>
      <c r="P351">
        <f>VLOOKUP(Tabella34[[#This Row],[DATA]],Tabella29[], 13, 0)</f>
        <v>0</v>
      </c>
      <c r="Q351">
        <f>VLOOKUP(Tabella34[[#This Row],[DATA]],Tabella29[], 14, 0)</f>
        <v>0</v>
      </c>
      <c r="R351">
        <f>VLOOKUP(Tabella34[[#This Row],[DATA]],Tabella29[], 15, 0)</f>
        <v>5.1999999999999998E-2</v>
      </c>
      <c r="S351">
        <f>VLOOKUP(Tabella34[[#This Row],[DATA]],Tabella29[], 16, 0)</f>
        <v>73.22</v>
      </c>
      <c r="T351">
        <f>VLOOKUP(Tabella34[[#This Row],[DATA]],Tabella29[], 17, 0)</f>
        <v>47.17</v>
      </c>
      <c r="U351">
        <f>VLOOKUP(Tabella34[[#This Row],[DATA]],Tabella29[], 18, 0)</f>
        <v>28.45</v>
      </c>
      <c r="V351">
        <f>VLOOKUP(Tabella34[[#This Row],[DATA]],Tabella30[], 2, 0)</f>
        <v>50.46</v>
      </c>
      <c r="W351">
        <f>VLOOKUP(Tabella34[[#This Row],[DATA]],Tabella32[], 2, 0)</f>
        <v>54.58</v>
      </c>
      <c r="X351">
        <f>VLOOKUP(Tabella34[[#This Row],[DATA]],Tabella31[], 2, 0)</f>
        <v>58.7</v>
      </c>
      <c r="Y351">
        <f>VLOOKUP(Tabella34[[#This Row],[DATA]],Tabella33[], 2, 0)</f>
        <v>87.5</v>
      </c>
      <c r="Z351">
        <v>0</v>
      </c>
      <c r="AA351">
        <v>0</v>
      </c>
      <c r="AD351" s="23">
        <v>44211</v>
      </c>
      <c r="AE351" s="16">
        <v>48179.565999999999</v>
      </c>
      <c r="AF351" s="16">
        <v>859.91700000000003</v>
      </c>
      <c r="AG351" s="16">
        <v>616.72900000000004</v>
      </c>
      <c r="AH351" s="16">
        <v>1140.5229999999999</v>
      </c>
      <c r="AI351" s="16">
        <v>5.0270000000000001</v>
      </c>
      <c r="AJ351" s="16">
        <v>4.4009999999999998</v>
      </c>
      <c r="AK351" s="16">
        <v>1.51</v>
      </c>
      <c r="AL351" s="16">
        <v>63.171999999999997</v>
      </c>
      <c r="AM351" s="16">
        <v>420.51400000000001</v>
      </c>
      <c r="AN351" s="16"/>
      <c r="AO351" s="16"/>
      <c r="AP351" s="16"/>
      <c r="AQ351" s="16"/>
      <c r="AR351" s="16">
        <v>0.14799999999999999</v>
      </c>
      <c r="AS351" s="16">
        <v>1.64</v>
      </c>
      <c r="AT351" s="16">
        <v>1.64</v>
      </c>
      <c r="AU351" s="17"/>
      <c r="AW351" s="24">
        <v>44180</v>
      </c>
      <c r="AX351">
        <v>71.3</v>
      </c>
      <c r="AZ351" s="24">
        <v>44180</v>
      </c>
      <c r="BA351">
        <v>66.67</v>
      </c>
      <c r="BC351" s="24">
        <v>44180</v>
      </c>
      <c r="BD351">
        <v>63.69</v>
      </c>
      <c r="BF351" s="24">
        <v>44180</v>
      </c>
      <c r="BG351">
        <v>87.5</v>
      </c>
    </row>
    <row r="352" spans="1:59" x14ac:dyDescent="0.3">
      <c r="A352" s="3">
        <v>44363</v>
      </c>
      <c r="B352" s="4">
        <v>9202.2000000000007</v>
      </c>
      <c r="C352" s="8">
        <v>88.903273176952524</v>
      </c>
      <c r="D352" s="38">
        <v>-3.0922993897320411E-3</v>
      </c>
      <c r="E352">
        <f>VLOOKUP(Tabella34[[#This Row],[DATA]],Tabella29[], 2, 0)</f>
        <v>80201.392000000007</v>
      </c>
      <c r="F352">
        <f>VLOOKUP(Tabella34[[#This Row],[DATA]],Tabella29[], 3, 0)</f>
        <v>81.975999999999999</v>
      </c>
      <c r="G352">
        <f>VLOOKUP(Tabella34[[#This Row],[DATA]],Tabella29[], 4, 0)</f>
        <v>102.614</v>
      </c>
      <c r="H352">
        <f>VLOOKUP(Tabella34[[#This Row],[DATA]],Tabella29[], 5, 0)</f>
        <v>1724.5619999999999</v>
      </c>
      <c r="I352">
        <f>VLOOKUP(Tabella34[[#This Row],[DATA]],Tabella29[], 6, 0)</f>
        <v>0.77</v>
      </c>
      <c r="J352">
        <f>VLOOKUP(Tabella34[[#This Row],[DATA]],Tabella29[], 7, 0)</f>
        <v>0.86499999999999999</v>
      </c>
      <c r="K352">
        <f>VLOOKUP(Tabella34[[#This Row],[DATA]],Tabella29[], 8, 0)</f>
        <v>0.94</v>
      </c>
      <c r="L352">
        <f>VLOOKUP(Tabella34[[#This Row],[DATA]],Tabella29[], 9, 0)</f>
        <v>18.248000000000001</v>
      </c>
      <c r="M352">
        <f>VLOOKUP(Tabella34[[#This Row],[DATA]],Tabella29[], 10, 0)</f>
        <v>66.081999999999994</v>
      </c>
      <c r="N352">
        <f>VLOOKUP(Tabella34[[#This Row],[DATA]],Tabella29[], 11, 0)</f>
        <v>0</v>
      </c>
      <c r="O352">
        <f>VLOOKUP(Tabella34[[#This Row],[DATA]],Tabella29[], 12, 0)</f>
        <v>0</v>
      </c>
      <c r="P352">
        <f>VLOOKUP(Tabella34[[#This Row],[DATA]],Tabella29[], 13, 0)</f>
        <v>0</v>
      </c>
      <c r="Q352">
        <f>VLOOKUP(Tabella34[[#This Row],[DATA]],Tabella29[], 14, 0)</f>
        <v>0</v>
      </c>
      <c r="R352">
        <f>VLOOKUP(Tabella34[[#This Row],[DATA]],Tabella29[], 15, 0)</f>
        <v>5.1999999999999998E-2</v>
      </c>
      <c r="S352">
        <f>VLOOKUP(Tabella34[[#This Row],[DATA]],Tabella29[], 16, 0)</f>
        <v>74.540000000000006</v>
      </c>
      <c r="T352">
        <f>VLOOKUP(Tabella34[[#This Row],[DATA]],Tabella29[], 17, 0)</f>
        <v>47.84</v>
      </c>
      <c r="U352">
        <f>VLOOKUP(Tabella34[[#This Row],[DATA]],Tabella29[], 18, 0)</f>
        <v>29.18</v>
      </c>
      <c r="V352">
        <f>VLOOKUP(Tabella34[[#This Row],[DATA]],Tabella30[], 2, 0)</f>
        <v>50.46</v>
      </c>
      <c r="W352">
        <f>VLOOKUP(Tabella34[[#This Row],[DATA]],Tabella32[], 2, 0)</f>
        <v>54.58</v>
      </c>
      <c r="X352">
        <f>VLOOKUP(Tabella34[[#This Row],[DATA]],Tabella31[], 2, 0)</f>
        <v>58.7</v>
      </c>
      <c r="Y352">
        <f>VLOOKUP(Tabella34[[#This Row],[DATA]],Tabella33[], 2, 0)</f>
        <v>87.5</v>
      </c>
      <c r="Z352">
        <v>0</v>
      </c>
      <c r="AA352">
        <v>0</v>
      </c>
      <c r="AD352" s="23">
        <v>44212</v>
      </c>
      <c r="AE352" s="14">
        <v>48179.565999999999</v>
      </c>
      <c r="AF352" s="14">
        <v>0</v>
      </c>
      <c r="AG352" s="14">
        <v>616.72900000000004</v>
      </c>
      <c r="AH352" s="14">
        <v>1140.5229999999999</v>
      </c>
      <c r="AI352" s="14">
        <v>0</v>
      </c>
      <c r="AJ352" s="14">
        <v>4.4009999999999998</v>
      </c>
      <c r="AK352" s="14">
        <v>1.47</v>
      </c>
      <c r="AL352" s="14"/>
      <c r="AM352" s="14"/>
      <c r="AN352" s="14"/>
      <c r="AO352" s="14"/>
      <c r="AP352" s="14"/>
      <c r="AQ352" s="14"/>
      <c r="AR352" s="14">
        <v>0.14299999999999999</v>
      </c>
      <c r="AS352" s="14"/>
      <c r="AT352" s="14"/>
      <c r="AU352" s="15"/>
      <c r="AW352" s="24">
        <v>44181</v>
      </c>
      <c r="AX352">
        <v>71.3</v>
      </c>
      <c r="AZ352" s="24">
        <v>44181</v>
      </c>
      <c r="BA352">
        <v>66.67</v>
      </c>
      <c r="BC352" s="24">
        <v>44181</v>
      </c>
      <c r="BD352">
        <v>63.69</v>
      </c>
      <c r="BF352" s="24">
        <v>44181</v>
      </c>
      <c r="BG352">
        <v>87.5</v>
      </c>
    </row>
    <row r="353" spans="1:59" x14ac:dyDescent="0.3">
      <c r="A353" s="1">
        <v>44364</v>
      </c>
      <c r="B353" s="2">
        <v>9195.9</v>
      </c>
      <c r="C353" s="7">
        <v>88.84240831626542</v>
      </c>
      <c r="D353" s="39">
        <v>-6.8485335401350788E-4</v>
      </c>
      <c r="E353">
        <f>VLOOKUP(Tabella34[[#This Row],[DATA]],Tabella29[], 2, 0)</f>
        <v>80291.176999999996</v>
      </c>
      <c r="F353">
        <f>VLOOKUP(Tabella34[[#This Row],[DATA]],Tabella29[], 3, 0)</f>
        <v>89.784999999999997</v>
      </c>
      <c r="G353">
        <f>VLOOKUP(Tabella34[[#This Row],[DATA]],Tabella29[], 4, 0)</f>
        <v>72.643000000000001</v>
      </c>
      <c r="H353">
        <f>VLOOKUP(Tabella34[[#This Row],[DATA]],Tabella29[], 5, 0)</f>
        <v>1724.9680000000001</v>
      </c>
      <c r="I353">
        <f>VLOOKUP(Tabella34[[#This Row],[DATA]],Tabella29[], 6, 0)</f>
        <v>0.40600000000000003</v>
      </c>
      <c r="J353">
        <f>VLOOKUP(Tabella34[[#This Row],[DATA]],Tabella29[], 7, 0)</f>
        <v>0.51600000000000001</v>
      </c>
      <c r="K353">
        <f>VLOOKUP(Tabella34[[#This Row],[DATA]],Tabella29[], 8, 0)</f>
        <v>0.94</v>
      </c>
      <c r="L353">
        <f>VLOOKUP(Tabella34[[#This Row],[DATA]],Tabella29[], 9, 0)</f>
        <v>17.863</v>
      </c>
      <c r="M353">
        <f>VLOOKUP(Tabella34[[#This Row],[DATA]],Tabella29[], 10, 0)</f>
        <v>63.301000000000002</v>
      </c>
      <c r="N353">
        <f>VLOOKUP(Tabella34[[#This Row],[DATA]],Tabella29[], 11, 0)</f>
        <v>0</v>
      </c>
      <c r="O353">
        <f>VLOOKUP(Tabella34[[#This Row],[DATA]],Tabella29[], 12, 0)</f>
        <v>0</v>
      </c>
      <c r="P353">
        <f>VLOOKUP(Tabella34[[#This Row],[DATA]],Tabella29[], 13, 0)</f>
        <v>977.01199999999994</v>
      </c>
      <c r="Q353">
        <f>VLOOKUP(Tabella34[[#This Row],[DATA]],Tabella29[], 14, 0)</f>
        <v>0</v>
      </c>
      <c r="R353">
        <f>VLOOKUP(Tabella34[[#This Row],[DATA]],Tabella29[], 15, 0)</f>
        <v>3.6999999999999998E-2</v>
      </c>
      <c r="S353">
        <f>VLOOKUP(Tabella34[[#This Row],[DATA]],Tabella29[], 16, 0)</f>
        <v>75.760000000000005</v>
      </c>
      <c r="T353">
        <f>VLOOKUP(Tabella34[[#This Row],[DATA]],Tabella29[], 17, 0)</f>
        <v>48.53</v>
      </c>
      <c r="U353">
        <f>VLOOKUP(Tabella34[[#This Row],[DATA]],Tabella29[], 18, 0)</f>
        <v>29.82</v>
      </c>
      <c r="V353">
        <f>VLOOKUP(Tabella34[[#This Row],[DATA]],Tabella30[], 2, 0)</f>
        <v>50.46</v>
      </c>
      <c r="W353">
        <f>VLOOKUP(Tabella34[[#This Row],[DATA]],Tabella32[], 2, 0)</f>
        <v>54.58</v>
      </c>
      <c r="X353">
        <f>VLOOKUP(Tabella34[[#This Row],[DATA]],Tabella31[], 2, 0)</f>
        <v>58.7</v>
      </c>
      <c r="Y353">
        <f>VLOOKUP(Tabella34[[#This Row],[DATA]],Tabella33[], 2, 0)</f>
        <v>87.5</v>
      </c>
      <c r="Z353">
        <v>0</v>
      </c>
      <c r="AA353">
        <v>0</v>
      </c>
      <c r="AD353" s="23">
        <v>44213</v>
      </c>
      <c r="AE353" s="16">
        <v>48179.565999999999</v>
      </c>
      <c r="AF353" s="16">
        <v>0</v>
      </c>
      <c r="AG353" s="16">
        <v>616.72900000000004</v>
      </c>
      <c r="AH353" s="16">
        <v>1140.5229999999999</v>
      </c>
      <c r="AI353" s="16">
        <v>0</v>
      </c>
      <c r="AJ353" s="16">
        <v>4.4009999999999998</v>
      </c>
      <c r="AK353" s="16">
        <v>1.44</v>
      </c>
      <c r="AL353" s="16"/>
      <c r="AM353" s="16"/>
      <c r="AN353" s="16">
        <v>36.000999999999998</v>
      </c>
      <c r="AO353" s="16">
        <v>356.32900000000001</v>
      </c>
      <c r="AP353" s="16"/>
      <c r="AQ353" s="16"/>
      <c r="AR353" s="16">
        <v>0.13900000000000001</v>
      </c>
      <c r="AS353" s="16"/>
      <c r="AT353" s="16"/>
      <c r="AU353" s="17"/>
      <c r="AW353" s="24">
        <v>44182</v>
      </c>
      <c r="AX353">
        <v>71.3</v>
      </c>
      <c r="AZ353" s="24">
        <v>44182</v>
      </c>
      <c r="BA353">
        <v>66.67</v>
      </c>
      <c r="BC353" s="24">
        <v>44182</v>
      </c>
      <c r="BD353">
        <v>63.69</v>
      </c>
      <c r="BF353" s="24">
        <v>44182</v>
      </c>
      <c r="BG353">
        <v>87.5</v>
      </c>
    </row>
    <row r="354" spans="1:59" x14ac:dyDescent="0.3">
      <c r="A354" s="3">
        <v>44365</v>
      </c>
      <c r="B354" s="4">
        <v>9030.6</v>
      </c>
      <c r="C354" s="8">
        <v>87.245430304903977</v>
      </c>
      <c r="D354" s="38">
        <v>-1.813892214440373E-2</v>
      </c>
      <c r="E354">
        <f>VLOOKUP(Tabella34[[#This Row],[DATA]],Tabella29[], 2, 0)</f>
        <v>80381.324999999997</v>
      </c>
      <c r="F354">
        <f>VLOOKUP(Tabella34[[#This Row],[DATA]],Tabella29[], 3, 0)</f>
        <v>90.147999999999996</v>
      </c>
      <c r="G354">
        <f>VLOOKUP(Tabella34[[#This Row],[DATA]],Tabella29[], 4, 0)</f>
        <v>72.863</v>
      </c>
      <c r="H354">
        <f>VLOOKUP(Tabella34[[#This Row],[DATA]],Tabella29[], 5, 0)</f>
        <v>1725.3530000000001</v>
      </c>
      <c r="I354">
        <f>VLOOKUP(Tabella34[[#This Row],[DATA]],Tabella29[], 6, 0)</f>
        <v>0.38500000000000001</v>
      </c>
      <c r="J354">
        <f>VLOOKUP(Tabella34[[#This Row],[DATA]],Tabella29[], 7, 0)</f>
        <v>0.46100000000000002</v>
      </c>
      <c r="K354">
        <f>VLOOKUP(Tabella34[[#This Row],[DATA]],Tabella29[], 8, 0)</f>
        <v>0.97</v>
      </c>
      <c r="L354">
        <f>VLOOKUP(Tabella34[[#This Row],[DATA]],Tabella29[], 9, 0)</f>
        <v>16.963999999999999</v>
      </c>
      <c r="M354">
        <f>VLOOKUP(Tabella34[[#This Row],[DATA]],Tabella29[], 10, 0)</f>
        <v>61.097000000000001</v>
      </c>
      <c r="N354">
        <f>VLOOKUP(Tabella34[[#This Row],[DATA]],Tabella29[], 11, 0)</f>
        <v>0</v>
      </c>
      <c r="O354">
        <f>VLOOKUP(Tabella34[[#This Row],[DATA]],Tabella29[], 12, 0)</f>
        <v>0</v>
      </c>
      <c r="P354">
        <f>VLOOKUP(Tabella34[[#This Row],[DATA]],Tabella29[], 13, 0)</f>
        <v>0</v>
      </c>
      <c r="Q354">
        <f>VLOOKUP(Tabella34[[#This Row],[DATA]],Tabella29[], 14, 0)</f>
        <v>0</v>
      </c>
      <c r="R354">
        <f>VLOOKUP(Tabella34[[#This Row],[DATA]],Tabella29[], 15, 0)</f>
        <v>3.6999999999999998E-2</v>
      </c>
      <c r="S354">
        <f>VLOOKUP(Tabella34[[#This Row],[DATA]],Tabella29[], 16, 0)</f>
        <v>0</v>
      </c>
      <c r="T354">
        <f>VLOOKUP(Tabella34[[#This Row],[DATA]],Tabella29[], 17, 0)</f>
        <v>0</v>
      </c>
      <c r="U354">
        <f>VLOOKUP(Tabella34[[#This Row],[DATA]],Tabella29[], 18, 0)</f>
        <v>0</v>
      </c>
      <c r="V354">
        <f>VLOOKUP(Tabella34[[#This Row],[DATA]],Tabella30[], 2, 0)</f>
        <v>50.46</v>
      </c>
      <c r="W354">
        <f>VLOOKUP(Tabella34[[#This Row],[DATA]],Tabella32[], 2, 0)</f>
        <v>54.58</v>
      </c>
      <c r="X354">
        <f>VLOOKUP(Tabella34[[#This Row],[DATA]],Tabella31[], 2, 0)</f>
        <v>58.7</v>
      </c>
      <c r="Y354">
        <f>VLOOKUP(Tabella34[[#This Row],[DATA]],Tabella33[], 2, 0)</f>
        <v>87.5</v>
      </c>
      <c r="Z354">
        <v>0</v>
      </c>
      <c r="AA354">
        <v>0</v>
      </c>
      <c r="AD354" s="23">
        <v>44214</v>
      </c>
      <c r="AE354" s="14">
        <v>49982.682000000001</v>
      </c>
      <c r="AF354" s="14">
        <v>1803.115</v>
      </c>
      <c r="AG354" s="14">
        <v>686.60699999999997</v>
      </c>
      <c r="AH354" s="14">
        <v>1150.2570000000001</v>
      </c>
      <c r="AI354" s="14">
        <v>9.734</v>
      </c>
      <c r="AJ354" s="14">
        <v>4.5659999999999998</v>
      </c>
      <c r="AK354" s="14">
        <v>1.42</v>
      </c>
      <c r="AL354" s="14">
        <v>70.316999999999993</v>
      </c>
      <c r="AM354" s="14">
        <v>495.96499999999997</v>
      </c>
      <c r="AN354" s="14"/>
      <c r="AO354" s="14"/>
      <c r="AP354" s="14"/>
      <c r="AQ354" s="14"/>
      <c r="AR354" s="14">
        <v>0.15</v>
      </c>
      <c r="AS354" s="14">
        <v>1.92</v>
      </c>
      <c r="AT354" s="14">
        <v>1.92</v>
      </c>
      <c r="AU354" s="15">
        <v>0</v>
      </c>
      <c r="AW354" s="24">
        <v>44183</v>
      </c>
      <c r="AX354">
        <v>71.3</v>
      </c>
      <c r="AZ354" s="24">
        <v>44183</v>
      </c>
      <c r="BA354">
        <v>66.67</v>
      </c>
      <c r="BC354" s="24">
        <v>44183</v>
      </c>
      <c r="BD354">
        <v>63.69</v>
      </c>
      <c r="BF354" s="24">
        <v>44183</v>
      </c>
      <c r="BG354">
        <v>87.5</v>
      </c>
    </row>
    <row r="355" spans="1:59" x14ac:dyDescent="0.3">
      <c r="A355" s="1">
        <v>44368</v>
      </c>
      <c r="B355" s="2">
        <v>9051.7000000000007</v>
      </c>
      <c r="C355" s="7">
        <v>87.44927928276077</v>
      </c>
      <c r="D355" s="39">
        <v>2.3337749707473187E-3</v>
      </c>
      <c r="E355">
        <f>VLOOKUP(Tabella34[[#This Row],[DATA]],Tabella29[], 2, 0)</f>
        <v>80535.543999999994</v>
      </c>
      <c r="F355">
        <f>VLOOKUP(Tabella34[[#This Row],[DATA]],Tabella29[], 3, 0)</f>
        <v>154.21899999999999</v>
      </c>
      <c r="G355">
        <f>VLOOKUP(Tabella34[[#This Row],[DATA]],Tabella29[], 4, 0)</f>
        <v>69.935000000000002</v>
      </c>
      <c r="H355">
        <f>VLOOKUP(Tabella34[[#This Row],[DATA]],Tabella29[], 5, 0)</f>
        <v>1726.145</v>
      </c>
      <c r="I355">
        <f>VLOOKUP(Tabella34[[#This Row],[DATA]],Tabella29[], 6, 0)</f>
        <v>0.79200000000000004</v>
      </c>
      <c r="J355">
        <f>VLOOKUP(Tabella34[[#This Row],[DATA]],Tabella29[], 7, 0)</f>
        <v>0.52600000000000002</v>
      </c>
      <c r="K355">
        <f>VLOOKUP(Tabella34[[#This Row],[DATA]],Tabella29[], 8, 0)</f>
        <v>1.03</v>
      </c>
      <c r="L355">
        <f>VLOOKUP(Tabella34[[#This Row],[DATA]],Tabella29[], 9, 0)</f>
        <v>16.472000000000001</v>
      </c>
      <c r="M355">
        <f>VLOOKUP(Tabella34[[#This Row],[DATA]],Tabella29[], 10, 0)</f>
        <v>60.584000000000003</v>
      </c>
      <c r="N355">
        <f>VLOOKUP(Tabella34[[#This Row],[DATA]],Tabella29[], 11, 0)</f>
        <v>0</v>
      </c>
      <c r="O355">
        <f>VLOOKUP(Tabella34[[#This Row],[DATA]],Tabella29[], 12, 0)</f>
        <v>0</v>
      </c>
      <c r="P355">
        <f>VLOOKUP(Tabella34[[#This Row],[DATA]],Tabella29[], 13, 0)</f>
        <v>0</v>
      </c>
      <c r="Q355">
        <f>VLOOKUP(Tabella34[[#This Row],[DATA]],Tabella29[], 14, 0)</f>
        <v>0</v>
      </c>
      <c r="R355">
        <f>VLOOKUP(Tabella34[[#This Row],[DATA]],Tabella29[], 15, 0)</f>
        <v>3.5999999999999997E-2</v>
      </c>
      <c r="S355">
        <f>VLOOKUP(Tabella34[[#This Row],[DATA]],Tabella29[], 16, 0)</f>
        <v>78.900000000000006</v>
      </c>
      <c r="T355">
        <f>VLOOKUP(Tabella34[[#This Row],[DATA]],Tabella29[], 17, 0)</f>
        <v>50.15</v>
      </c>
      <c r="U355">
        <f>VLOOKUP(Tabella34[[#This Row],[DATA]],Tabella29[], 18, 0)</f>
        <v>31.54</v>
      </c>
      <c r="V355">
        <f>VLOOKUP(Tabella34[[#This Row],[DATA]],Tabella30[], 2, 0)</f>
        <v>48.61</v>
      </c>
      <c r="W355">
        <f>VLOOKUP(Tabella34[[#This Row],[DATA]],Tabella32[], 2, 0)</f>
        <v>53.39</v>
      </c>
      <c r="X355">
        <f>VLOOKUP(Tabella34[[#This Row],[DATA]],Tabella31[], 2, 0)</f>
        <v>57.66</v>
      </c>
      <c r="Y355">
        <f>VLOOKUP(Tabella34[[#This Row],[DATA]],Tabella33[], 2, 0)</f>
        <v>87.5</v>
      </c>
      <c r="Z355">
        <v>0</v>
      </c>
      <c r="AA355">
        <v>0</v>
      </c>
      <c r="AD355" s="23">
        <v>44215</v>
      </c>
      <c r="AE355" s="16">
        <v>50716.254000000001</v>
      </c>
      <c r="AF355" s="16">
        <v>733.572</v>
      </c>
      <c r="AG355" s="16">
        <v>713.66200000000003</v>
      </c>
      <c r="AH355" s="16">
        <v>1158.8989999999999</v>
      </c>
      <c r="AI355" s="16">
        <v>8.6430000000000007</v>
      </c>
      <c r="AJ355" s="16">
        <v>4.5540000000000003</v>
      </c>
      <c r="AK355" s="16">
        <v>1.39</v>
      </c>
      <c r="AL355" s="16">
        <v>73.076999999999998</v>
      </c>
      <c r="AM355" s="16">
        <v>517.37900000000002</v>
      </c>
      <c r="AN355" s="16"/>
      <c r="AO355" s="16"/>
      <c r="AP355" s="16"/>
      <c r="AQ355" s="16"/>
      <c r="AR355" s="16">
        <v>0.151</v>
      </c>
      <c r="AS355" s="16">
        <v>2.0699999999999998</v>
      </c>
      <c r="AT355" s="16">
        <v>2.0499999999999998</v>
      </c>
      <c r="AU355" s="17">
        <v>0.02</v>
      </c>
      <c r="AW355" s="24">
        <v>44184</v>
      </c>
      <c r="AX355">
        <v>71.3</v>
      </c>
      <c r="AZ355" s="24">
        <v>44184</v>
      </c>
      <c r="BA355">
        <v>66.67</v>
      </c>
      <c r="BC355" s="24">
        <v>44184</v>
      </c>
      <c r="BD355">
        <v>63.69</v>
      </c>
      <c r="BF355" s="24">
        <v>44184</v>
      </c>
      <c r="BG355">
        <v>87.5</v>
      </c>
    </row>
    <row r="356" spans="1:59" x14ac:dyDescent="0.3">
      <c r="A356" s="3">
        <v>44369</v>
      </c>
      <c r="B356" s="4">
        <v>9053.2999999999993</v>
      </c>
      <c r="C356" s="8">
        <v>87.464737025157476</v>
      </c>
      <c r="D356" s="38">
        <v>1.7674675549988434E-4</v>
      </c>
      <c r="E356">
        <f>VLOOKUP(Tabella34[[#This Row],[DATA]],Tabella29[], 2, 0)</f>
        <v>80621.97</v>
      </c>
      <c r="F356">
        <f>VLOOKUP(Tabella34[[#This Row],[DATA]],Tabella29[], 3, 0)</f>
        <v>86.426000000000002</v>
      </c>
      <c r="G356">
        <f>VLOOKUP(Tabella34[[#This Row],[DATA]],Tabella29[], 4, 0)</f>
        <v>71.793000000000006</v>
      </c>
      <c r="H356">
        <f>VLOOKUP(Tabella34[[#This Row],[DATA]],Tabella29[], 5, 0)</f>
        <v>1726.787</v>
      </c>
      <c r="I356">
        <f>VLOOKUP(Tabella34[[#This Row],[DATA]],Tabella29[], 6, 0)</f>
        <v>0.64200000000000002</v>
      </c>
      <c r="J356">
        <f>VLOOKUP(Tabella34[[#This Row],[DATA]],Tabella29[], 7, 0)</f>
        <v>0.42799999999999999</v>
      </c>
      <c r="K356">
        <f>VLOOKUP(Tabella34[[#This Row],[DATA]],Tabella29[], 8, 0)</f>
        <v>1.07</v>
      </c>
      <c r="L356">
        <f>VLOOKUP(Tabella34[[#This Row],[DATA]],Tabella29[], 9, 0)</f>
        <v>15.574</v>
      </c>
      <c r="M356">
        <f>VLOOKUP(Tabella34[[#This Row],[DATA]],Tabella29[], 10, 0)</f>
        <v>57.567</v>
      </c>
      <c r="N356">
        <f>VLOOKUP(Tabella34[[#This Row],[DATA]],Tabella29[], 11, 0)</f>
        <v>0</v>
      </c>
      <c r="O356">
        <f>VLOOKUP(Tabella34[[#This Row],[DATA]],Tabella29[], 12, 0)</f>
        <v>0</v>
      </c>
      <c r="P356">
        <f>VLOOKUP(Tabella34[[#This Row],[DATA]],Tabella29[], 13, 0)</f>
        <v>0</v>
      </c>
      <c r="Q356">
        <f>VLOOKUP(Tabella34[[#This Row],[DATA]],Tabella29[], 14, 0)</f>
        <v>0</v>
      </c>
      <c r="R356">
        <f>VLOOKUP(Tabella34[[#This Row],[DATA]],Tabella29[], 15, 0)</f>
        <v>3.6999999999999998E-2</v>
      </c>
      <c r="S356">
        <f>VLOOKUP(Tabella34[[#This Row],[DATA]],Tabella29[], 16, 0)</f>
        <v>80.349999999999994</v>
      </c>
      <c r="T356">
        <f>VLOOKUP(Tabella34[[#This Row],[DATA]],Tabella29[], 17, 0)</f>
        <v>50.85</v>
      </c>
      <c r="U356">
        <f>VLOOKUP(Tabella34[[#This Row],[DATA]],Tabella29[], 18, 0)</f>
        <v>32.39</v>
      </c>
      <c r="V356">
        <f>VLOOKUP(Tabella34[[#This Row],[DATA]],Tabella30[], 2, 0)</f>
        <v>48.61</v>
      </c>
      <c r="W356">
        <f>VLOOKUP(Tabella34[[#This Row],[DATA]],Tabella32[], 2, 0)</f>
        <v>53.39</v>
      </c>
      <c r="X356">
        <f>VLOOKUP(Tabella34[[#This Row],[DATA]],Tabella31[], 2, 0)</f>
        <v>57.66</v>
      </c>
      <c r="Y356">
        <f>VLOOKUP(Tabella34[[#This Row],[DATA]],Tabella33[], 2, 0)</f>
        <v>87.5</v>
      </c>
      <c r="Z356">
        <v>0</v>
      </c>
      <c r="AA356">
        <v>0</v>
      </c>
      <c r="AD356" s="23">
        <v>44216</v>
      </c>
      <c r="AE356" s="14">
        <v>51605.671000000002</v>
      </c>
      <c r="AF356" s="14">
        <v>889.41700000000003</v>
      </c>
      <c r="AG356" s="14">
        <v>721.93499999999995</v>
      </c>
      <c r="AH356" s="14">
        <v>1168.826</v>
      </c>
      <c r="AI356" s="14">
        <v>9.9260000000000002</v>
      </c>
      <c r="AJ356" s="14">
        <v>5.3760000000000003</v>
      </c>
      <c r="AK356" s="14">
        <v>1.35</v>
      </c>
      <c r="AL356" s="14">
        <v>76.650000000000006</v>
      </c>
      <c r="AM356" s="14">
        <v>539.69200000000001</v>
      </c>
      <c r="AN356" s="14"/>
      <c r="AO356" s="14"/>
      <c r="AP356" s="14"/>
      <c r="AQ356" s="14"/>
      <c r="AR356" s="14">
        <v>0.14899999999999999</v>
      </c>
      <c r="AS356" s="14">
        <v>2.19</v>
      </c>
      <c r="AT356" s="14">
        <v>2.16</v>
      </c>
      <c r="AU356" s="15">
        <v>0.03</v>
      </c>
      <c r="AW356" s="24">
        <v>44185</v>
      </c>
      <c r="AX356">
        <v>71.3</v>
      </c>
      <c r="AZ356" s="24">
        <v>44185</v>
      </c>
      <c r="BA356">
        <v>66.67</v>
      </c>
      <c r="BC356" s="24">
        <v>44185</v>
      </c>
      <c r="BD356">
        <v>63.69</v>
      </c>
      <c r="BF356" s="24">
        <v>44185</v>
      </c>
      <c r="BG356">
        <v>87.5</v>
      </c>
    </row>
    <row r="357" spans="1:59" x14ac:dyDescent="0.3">
      <c r="A357" s="1">
        <v>44370</v>
      </c>
      <c r="B357" s="2">
        <v>8954.1</v>
      </c>
      <c r="C357" s="7">
        <v>86.506356996560655</v>
      </c>
      <c r="D357" s="39">
        <v>-1.1017804181086001E-2</v>
      </c>
      <c r="E357">
        <f>VLOOKUP(Tabella34[[#This Row],[DATA]],Tabella29[], 2, 0)</f>
        <v>80714.835000000006</v>
      </c>
      <c r="F357">
        <f>VLOOKUP(Tabella34[[#This Row],[DATA]],Tabella29[], 3, 0)</f>
        <v>92.864999999999995</v>
      </c>
      <c r="G357">
        <f>VLOOKUP(Tabella34[[#This Row],[DATA]],Tabella29[], 4, 0)</f>
        <v>73.349000000000004</v>
      </c>
      <c r="H357">
        <f>VLOOKUP(Tabella34[[#This Row],[DATA]],Tabella29[], 5, 0)</f>
        <v>1727.4069999999999</v>
      </c>
      <c r="I357">
        <f>VLOOKUP(Tabella34[[#This Row],[DATA]],Tabella29[], 6, 0)</f>
        <v>0.62</v>
      </c>
      <c r="J357">
        <f>VLOOKUP(Tabella34[[#This Row],[DATA]],Tabella29[], 7, 0)</f>
        <v>0.40600000000000003</v>
      </c>
      <c r="K357">
        <f>VLOOKUP(Tabella34[[#This Row],[DATA]],Tabella29[], 8, 0)</f>
        <v>1.1200000000000001</v>
      </c>
      <c r="L357">
        <f>VLOOKUP(Tabella34[[#This Row],[DATA]],Tabella29[], 9, 0)</f>
        <v>14.611000000000001</v>
      </c>
      <c r="M357">
        <f>VLOOKUP(Tabella34[[#This Row],[DATA]],Tabella29[], 10, 0)</f>
        <v>53.567</v>
      </c>
      <c r="N357">
        <f>VLOOKUP(Tabella34[[#This Row],[DATA]],Tabella29[], 11, 0)</f>
        <v>0</v>
      </c>
      <c r="O357">
        <f>VLOOKUP(Tabella34[[#This Row],[DATA]],Tabella29[], 12, 0)</f>
        <v>0</v>
      </c>
      <c r="P357">
        <f>VLOOKUP(Tabella34[[#This Row],[DATA]],Tabella29[], 13, 0)</f>
        <v>0</v>
      </c>
      <c r="Q357">
        <f>VLOOKUP(Tabella34[[#This Row],[DATA]],Tabella29[], 14, 0)</f>
        <v>0</v>
      </c>
      <c r="R357">
        <f>VLOOKUP(Tabella34[[#This Row],[DATA]],Tabella29[], 15, 0)</f>
        <v>3.7999999999999999E-2</v>
      </c>
      <c r="S357">
        <f>VLOOKUP(Tabella34[[#This Row],[DATA]],Tabella29[], 16, 0)</f>
        <v>81.92</v>
      </c>
      <c r="T357">
        <f>VLOOKUP(Tabella34[[#This Row],[DATA]],Tabella29[], 17, 0)</f>
        <v>51.51</v>
      </c>
      <c r="U357">
        <f>VLOOKUP(Tabella34[[#This Row],[DATA]],Tabella29[], 18, 0)</f>
        <v>33.380000000000003</v>
      </c>
      <c r="V357">
        <f>VLOOKUP(Tabella34[[#This Row],[DATA]],Tabella30[], 2, 0)</f>
        <v>48.61</v>
      </c>
      <c r="W357">
        <f>VLOOKUP(Tabella34[[#This Row],[DATA]],Tabella32[], 2, 0)</f>
        <v>53.39</v>
      </c>
      <c r="X357">
        <f>VLOOKUP(Tabella34[[#This Row],[DATA]],Tabella31[], 2, 0)</f>
        <v>57.66</v>
      </c>
      <c r="Y357">
        <f>VLOOKUP(Tabella34[[#This Row],[DATA]],Tabella33[], 2, 0)</f>
        <v>87.5</v>
      </c>
      <c r="Z357">
        <v>0</v>
      </c>
      <c r="AA357">
        <v>0</v>
      </c>
      <c r="AD357" s="23">
        <v>44217</v>
      </c>
      <c r="AE357" s="16">
        <v>52554.580999999998</v>
      </c>
      <c r="AF357" s="16">
        <v>948.91</v>
      </c>
      <c r="AG357" s="16">
        <v>747.84699999999998</v>
      </c>
      <c r="AH357" s="16">
        <v>1177.4680000000001</v>
      </c>
      <c r="AI357" s="16">
        <v>8.6430000000000007</v>
      </c>
      <c r="AJ357" s="16">
        <v>5.9960000000000004</v>
      </c>
      <c r="AK357" s="16">
        <v>1.31</v>
      </c>
      <c r="AL357" s="16">
        <v>79.88</v>
      </c>
      <c r="AM357" s="16">
        <v>567.80100000000004</v>
      </c>
      <c r="AN357" s="16"/>
      <c r="AO357" s="16"/>
      <c r="AP357" s="16">
        <v>566.27300000000002</v>
      </c>
      <c r="AQ357" s="16"/>
      <c r="AR357" s="16">
        <v>0.15</v>
      </c>
      <c r="AS357" s="16">
        <v>2.36</v>
      </c>
      <c r="AT357" s="16">
        <v>2.2599999999999998</v>
      </c>
      <c r="AU357" s="17">
        <v>0.1</v>
      </c>
      <c r="AW357" s="24">
        <v>44186</v>
      </c>
      <c r="AX357">
        <v>71.3</v>
      </c>
      <c r="AZ357" s="24">
        <v>44186</v>
      </c>
      <c r="BA357">
        <v>66.67</v>
      </c>
      <c r="BC357" s="24">
        <v>44186</v>
      </c>
      <c r="BD357">
        <v>63.69</v>
      </c>
      <c r="BF357" s="24">
        <v>44186</v>
      </c>
      <c r="BG357">
        <v>87.5</v>
      </c>
    </row>
    <row r="358" spans="1:59" x14ac:dyDescent="0.3">
      <c r="A358" s="3">
        <v>44371</v>
      </c>
      <c r="B358" s="4">
        <v>9074.1</v>
      </c>
      <c r="C358" s="8">
        <v>87.665687676314874</v>
      </c>
      <c r="D358" s="38">
        <v>1.3312673729777048E-2</v>
      </c>
      <c r="E358">
        <f>VLOOKUP(Tabella34[[#This Row],[DATA]],Tabella29[], 2, 0)</f>
        <v>80811.251000000004</v>
      </c>
      <c r="F358">
        <f>VLOOKUP(Tabella34[[#This Row],[DATA]],Tabella29[], 3, 0)</f>
        <v>96.415999999999997</v>
      </c>
      <c r="G358">
        <f>VLOOKUP(Tabella34[[#This Row],[DATA]],Tabella29[], 4, 0)</f>
        <v>74.296000000000006</v>
      </c>
      <c r="H358">
        <f>VLOOKUP(Tabella34[[#This Row],[DATA]],Tabella29[], 5, 0)</f>
        <v>1727.7919999999999</v>
      </c>
      <c r="I358">
        <f>VLOOKUP(Tabella34[[#This Row],[DATA]],Tabella29[], 6, 0)</f>
        <v>0.38500000000000001</v>
      </c>
      <c r="J358">
        <f>VLOOKUP(Tabella34[[#This Row],[DATA]],Tabella29[], 7, 0)</f>
        <v>0.40300000000000002</v>
      </c>
      <c r="K358">
        <f>VLOOKUP(Tabella34[[#This Row],[DATA]],Tabella29[], 8, 0)</f>
        <v>1.17</v>
      </c>
      <c r="L358">
        <f>VLOOKUP(Tabella34[[#This Row],[DATA]],Tabella29[], 9, 0)</f>
        <v>14.098000000000001</v>
      </c>
      <c r="M358">
        <f>VLOOKUP(Tabella34[[#This Row],[DATA]],Tabella29[], 10, 0)</f>
        <v>51.534999999999997</v>
      </c>
      <c r="N358">
        <f>VLOOKUP(Tabella34[[#This Row],[DATA]],Tabella29[], 11, 0)</f>
        <v>0</v>
      </c>
      <c r="O358">
        <f>VLOOKUP(Tabella34[[#This Row],[DATA]],Tabella29[], 12, 0)</f>
        <v>0</v>
      </c>
      <c r="P358">
        <f>VLOOKUP(Tabella34[[#This Row],[DATA]],Tabella29[], 13, 0)</f>
        <v>990.51499999999999</v>
      </c>
      <c r="Q358">
        <f>VLOOKUP(Tabella34[[#This Row],[DATA]],Tabella29[], 14, 0)</f>
        <v>0</v>
      </c>
      <c r="R358">
        <f>VLOOKUP(Tabella34[[#This Row],[DATA]],Tabella29[], 15, 0)</f>
        <v>3.9E-2</v>
      </c>
      <c r="S358">
        <f>VLOOKUP(Tabella34[[#This Row],[DATA]],Tabella29[], 16, 0)</f>
        <v>83.02</v>
      </c>
      <c r="T358">
        <f>VLOOKUP(Tabella34[[#This Row],[DATA]],Tabella29[], 17, 0)</f>
        <v>52.04</v>
      </c>
      <c r="U358">
        <f>VLOOKUP(Tabella34[[#This Row],[DATA]],Tabella29[], 18, 0)</f>
        <v>34</v>
      </c>
      <c r="V358">
        <f>VLOOKUP(Tabella34[[#This Row],[DATA]],Tabella30[], 2, 0)</f>
        <v>48.61</v>
      </c>
      <c r="W358">
        <f>VLOOKUP(Tabella34[[#This Row],[DATA]],Tabella32[], 2, 0)</f>
        <v>53.39</v>
      </c>
      <c r="X358">
        <f>VLOOKUP(Tabella34[[#This Row],[DATA]],Tabella31[], 2, 0)</f>
        <v>57.66</v>
      </c>
      <c r="Y358">
        <f>VLOOKUP(Tabella34[[#This Row],[DATA]],Tabella33[], 2, 0)</f>
        <v>87.5</v>
      </c>
      <c r="Z358">
        <v>0</v>
      </c>
      <c r="AA358">
        <v>0</v>
      </c>
      <c r="AD358" s="23">
        <v>44218</v>
      </c>
      <c r="AE358" s="14">
        <v>53472.002</v>
      </c>
      <c r="AF358" s="14">
        <v>917.42</v>
      </c>
      <c r="AG358" s="14">
        <v>756.06200000000001</v>
      </c>
      <c r="AH358" s="14">
        <v>1186.0250000000001</v>
      </c>
      <c r="AI358" s="14">
        <v>8.5570000000000004</v>
      </c>
      <c r="AJ358" s="14">
        <v>6.5</v>
      </c>
      <c r="AK358" s="14">
        <v>1.28</v>
      </c>
      <c r="AL358" s="14">
        <v>83.602000000000004</v>
      </c>
      <c r="AM358" s="14">
        <v>587.48299999999995</v>
      </c>
      <c r="AN358" s="14"/>
      <c r="AO358" s="14"/>
      <c r="AP358" s="14"/>
      <c r="AQ358" s="14"/>
      <c r="AR358" s="14">
        <v>0.14899999999999999</v>
      </c>
      <c r="AS358" s="14">
        <v>2.4900000000000002</v>
      </c>
      <c r="AT358" s="14">
        <v>2.35</v>
      </c>
      <c r="AU358" s="15">
        <v>0.15</v>
      </c>
      <c r="AW358" s="24">
        <v>44187</v>
      </c>
      <c r="AX358">
        <v>71.3</v>
      </c>
      <c r="AZ358" s="24">
        <v>44187</v>
      </c>
      <c r="BA358">
        <v>66.67</v>
      </c>
      <c r="BC358" s="24">
        <v>44187</v>
      </c>
      <c r="BD358">
        <v>63.69</v>
      </c>
      <c r="BF358" s="24">
        <v>44187</v>
      </c>
      <c r="BG358">
        <v>87.5</v>
      </c>
    </row>
    <row r="359" spans="1:59" x14ac:dyDescent="0.3">
      <c r="A359" s="1">
        <v>44372</v>
      </c>
      <c r="B359" s="2">
        <v>9095</v>
      </c>
      <c r="C359" s="7">
        <v>87.867604436372076</v>
      </c>
      <c r="D359" s="39">
        <v>2.3006102909121974E-3</v>
      </c>
      <c r="E359">
        <f>VLOOKUP(Tabella34[[#This Row],[DATA]],Tabella29[], 2, 0)</f>
        <v>80916.588000000003</v>
      </c>
      <c r="F359">
        <f>VLOOKUP(Tabella34[[#This Row],[DATA]],Tabella29[], 3, 0)</f>
        <v>105.337</v>
      </c>
      <c r="G359">
        <f>VLOOKUP(Tabella34[[#This Row],[DATA]],Tabella29[], 4, 0)</f>
        <v>76.465999999999994</v>
      </c>
      <c r="H359">
        <f>VLOOKUP(Tabella34[[#This Row],[DATA]],Tabella29[], 5, 0)</f>
        <v>1728.07</v>
      </c>
      <c r="I359">
        <f>VLOOKUP(Tabella34[[#This Row],[DATA]],Tabella29[], 6, 0)</f>
        <v>0.27800000000000002</v>
      </c>
      <c r="J359">
        <f>VLOOKUP(Tabella34[[#This Row],[DATA]],Tabella29[], 7, 0)</f>
        <v>0.38800000000000001</v>
      </c>
      <c r="K359">
        <f>VLOOKUP(Tabella34[[#This Row],[DATA]],Tabella29[], 8, 0)</f>
        <v>1.23</v>
      </c>
      <c r="L359">
        <f>VLOOKUP(Tabella34[[#This Row],[DATA]],Tabella29[], 9, 0)</f>
        <v>13.712999999999999</v>
      </c>
      <c r="M359">
        <f>VLOOKUP(Tabella34[[#This Row],[DATA]],Tabella29[], 10, 0)</f>
        <v>50.615000000000002</v>
      </c>
      <c r="N359">
        <f>VLOOKUP(Tabella34[[#This Row],[DATA]],Tabella29[], 11, 0)</f>
        <v>0</v>
      </c>
      <c r="O359">
        <f>VLOOKUP(Tabella34[[#This Row],[DATA]],Tabella29[], 12, 0)</f>
        <v>0</v>
      </c>
      <c r="P359">
        <f>VLOOKUP(Tabella34[[#This Row],[DATA]],Tabella29[], 13, 0)</f>
        <v>0</v>
      </c>
      <c r="Q359">
        <f>VLOOKUP(Tabella34[[#This Row],[DATA]],Tabella29[], 14, 0)</f>
        <v>0</v>
      </c>
      <c r="R359">
        <f>VLOOKUP(Tabella34[[#This Row],[DATA]],Tabella29[], 15, 0)</f>
        <v>3.7999999999999999E-2</v>
      </c>
      <c r="S359">
        <f>VLOOKUP(Tabella34[[#This Row],[DATA]],Tabella29[], 16, 0)</f>
        <v>0</v>
      </c>
      <c r="T359">
        <f>VLOOKUP(Tabella34[[#This Row],[DATA]],Tabella29[], 17, 0)</f>
        <v>0</v>
      </c>
      <c r="U359">
        <f>VLOOKUP(Tabella34[[#This Row],[DATA]],Tabella29[], 18, 0)</f>
        <v>0</v>
      </c>
      <c r="V359">
        <f>VLOOKUP(Tabella34[[#This Row],[DATA]],Tabella30[], 2, 0)</f>
        <v>48.61</v>
      </c>
      <c r="W359">
        <f>VLOOKUP(Tabella34[[#This Row],[DATA]],Tabella32[], 2, 0)</f>
        <v>53.39</v>
      </c>
      <c r="X359">
        <f>VLOOKUP(Tabella34[[#This Row],[DATA]],Tabella31[], 2, 0)</f>
        <v>57.66</v>
      </c>
      <c r="Y359">
        <f>VLOOKUP(Tabella34[[#This Row],[DATA]],Tabella33[], 2, 0)</f>
        <v>87.5</v>
      </c>
      <c r="Z359">
        <v>0</v>
      </c>
      <c r="AA359">
        <v>0</v>
      </c>
      <c r="AD359" s="23">
        <v>44219</v>
      </c>
      <c r="AE359" s="16">
        <v>53472.002</v>
      </c>
      <c r="AF359" s="16">
        <v>0</v>
      </c>
      <c r="AG359" s="16">
        <v>756.06200000000001</v>
      </c>
      <c r="AH359" s="16">
        <v>1186.0250000000001</v>
      </c>
      <c r="AI359" s="16">
        <v>0</v>
      </c>
      <c r="AJ359" s="16">
        <v>6.5</v>
      </c>
      <c r="AK359" s="16">
        <v>1.25</v>
      </c>
      <c r="AL359" s="16"/>
      <c r="AM359" s="16"/>
      <c r="AN359" s="16"/>
      <c r="AO359" s="16"/>
      <c r="AP359" s="16"/>
      <c r="AQ359" s="16"/>
      <c r="AR359" s="16">
        <v>0.14699999999999999</v>
      </c>
      <c r="AS359" s="16"/>
      <c r="AT359" s="16"/>
      <c r="AU359" s="17"/>
      <c r="AW359" s="24">
        <v>44188</v>
      </c>
      <c r="AX359">
        <v>78.7</v>
      </c>
      <c r="AZ359" s="24">
        <v>44188</v>
      </c>
      <c r="BA359">
        <v>70.83</v>
      </c>
      <c r="BC359" s="24">
        <v>44188</v>
      </c>
      <c r="BD359">
        <v>68.45</v>
      </c>
      <c r="BF359" s="24">
        <v>44188</v>
      </c>
      <c r="BG359">
        <v>87.5</v>
      </c>
    </row>
    <row r="360" spans="1:59" x14ac:dyDescent="0.3">
      <c r="A360" s="3">
        <v>44375</v>
      </c>
      <c r="B360" s="4">
        <v>8913.7000000000007</v>
      </c>
      <c r="C360" s="8">
        <v>86.116049001043422</v>
      </c>
      <c r="D360" s="38">
        <v>-2.0135392936898328E-2</v>
      </c>
      <c r="E360">
        <f>VLOOKUP(Tabella34[[#This Row],[DATA]],Tabella29[], 2, 0)</f>
        <v>81134.342999999993</v>
      </c>
      <c r="F360">
        <f>VLOOKUP(Tabella34[[#This Row],[DATA]],Tabella29[], 3, 0)</f>
        <v>217.755</v>
      </c>
      <c r="G360">
        <f>VLOOKUP(Tabella34[[#This Row],[DATA]],Tabella29[], 4, 0)</f>
        <v>85.543000000000006</v>
      </c>
      <c r="H360">
        <f>VLOOKUP(Tabella34[[#This Row],[DATA]],Tabella29[], 5, 0)</f>
        <v>1728.2840000000001</v>
      </c>
      <c r="I360">
        <f>VLOOKUP(Tabella34[[#This Row],[DATA]],Tabella29[], 6, 0)</f>
        <v>0.214</v>
      </c>
      <c r="J360">
        <f>VLOOKUP(Tabella34[[#This Row],[DATA]],Tabella29[], 7, 0)</f>
        <v>0.30599999999999999</v>
      </c>
      <c r="K360">
        <f>VLOOKUP(Tabella34[[#This Row],[DATA]],Tabella29[], 8, 0)</f>
        <v>1.45</v>
      </c>
      <c r="L360">
        <f>VLOOKUP(Tabella34[[#This Row],[DATA]],Tabella29[], 9, 0)</f>
        <v>13.776999999999999</v>
      </c>
      <c r="M360">
        <f>VLOOKUP(Tabella34[[#This Row],[DATA]],Tabella29[], 10, 0)</f>
        <v>53.374000000000002</v>
      </c>
      <c r="N360">
        <f>VLOOKUP(Tabella34[[#This Row],[DATA]],Tabella29[], 11, 0)</f>
        <v>0</v>
      </c>
      <c r="O360">
        <f>VLOOKUP(Tabella34[[#This Row],[DATA]],Tabella29[], 12, 0)</f>
        <v>0</v>
      </c>
      <c r="P360">
        <f>VLOOKUP(Tabella34[[#This Row],[DATA]],Tabella29[], 13, 0)</f>
        <v>0</v>
      </c>
      <c r="Q360">
        <f>VLOOKUP(Tabella34[[#This Row],[DATA]],Tabella29[], 14, 0)</f>
        <v>0</v>
      </c>
      <c r="R360">
        <f>VLOOKUP(Tabella34[[#This Row],[DATA]],Tabella29[], 15, 0)</f>
        <v>3.9E-2</v>
      </c>
      <c r="S360">
        <f>VLOOKUP(Tabella34[[#This Row],[DATA]],Tabella29[], 16, 0)</f>
        <v>86.78</v>
      </c>
      <c r="T360">
        <f>VLOOKUP(Tabella34[[#This Row],[DATA]],Tabella29[], 17, 0)</f>
        <v>53.5</v>
      </c>
      <c r="U360">
        <f>VLOOKUP(Tabella34[[#This Row],[DATA]],Tabella29[], 18, 0)</f>
        <v>36.56</v>
      </c>
      <c r="V360">
        <f>VLOOKUP(Tabella34[[#This Row],[DATA]],Tabella30[], 2, 0)</f>
        <v>48.61</v>
      </c>
      <c r="W360">
        <f>VLOOKUP(Tabella34[[#This Row],[DATA]],Tabella32[], 2, 0)</f>
        <v>49.82</v>
      </c>
      <c r="X360">
        <f>VLOOKUP(Tabella34[[#This Row],[DATA]],Tabella31[], 2, 0)</f>
        <v>54.53</v>
      </c>
      <c r="Y360">
        <f>VLOOKUP(Tabella34[[#This Row],[DATA]],Tabella33[], 2, 0)</f>
        <v>87.5</v>
      </c>
      <c r="Z360">
        <v>0</v>
      </c>
      <c r="AA360">
        <v>0</v>
      </c>
      <c r="AD360" s="23">
        <v>44220</v>
      </c>
      <c r="AE360" s="14">
        <v>53472.002</v>
      </c>
      <c r="AF360" s="14">
        <v>0</v>
      </c>
      <c r="AG360" s="14">
        <v>756.06200000000001</v>
      </c>
      <c r="AH360" s="14">
        <v>1186.0250000000001</v>
      </c>
      <c r="AI360" s="14">
        <v>0</v>
      </c>
      <c r="AJ360" s="14">
        <v>6.5</v>
      </c>
      <c r="AK360" s="14">
        <v>1.22</v>
      </c>
      <c r="AL360" s="14"/>
      <c r="AM360" s="14"/>
      <c r="AN360" s="14">
        <v>31.478999999999999</v>
      </c>
      <c r="AO360" s="14">
        <v>346.56900000000002</v>
      </c>
      <c r="AP360" s="14"/>
      <c r="AQ360" s="14"/>
      <c r="AR360" s="14">
        <v>0.14499999999999999</v>
      </c>
      <c r="AS360" s="14">
        <v>2.65</v>
      </c>
      <c r="AT360" s="14">
        <v>2.46</v>
      </c>
      <c r="AU360" s="15">
        <v>0.19</v>
      </c>
      <c r="AW360" s="24">
        <v>44189</v>
      </c>
      <c r="AX360">
        <v>78.7</v>
      </c>
      <c r="AZ360" s="24">
        <v>44189</v>
      </c>
      <c r="BA360">
        <v>70.83</v>
      </c>
      <c r="BC360" s="24">
        <v>44189</v>
      </c>
      <c r="BD360">
        <v>68.45</v>
      </c>
      <c r="BF360" s="24">
        <v>44189</v>
      </c>
      <c r="BG360">
        <v>87.5</v>
      </c>
    </row>
    <row r="361" spans="1:59" x14ac:dyDescent="0.3">
      <c r="A361" s="1">
        <v>44376</v>
      </c>
      <c r="B361" s="2">
        <v>8915.1</v>
      </c>
      <c r="C361" s="7">
        <v>86.129574525640535</v>
      </c>
      <c r="D361" s="39">
        <v>1.5704926892179353E-4</v>
      </c>
      <c r="E361">
        <f>VLOOKUP(Tabella34[[#This Row],[DATA]],Tabella29[], 2, 0)</f>
        <v>81286.038</v>
      </c>
      <c r="F361">
        <f>VLOOKUP(Tabella34[[#This Row],[DATA]],Tabella29[], 3, 0)</f>
        <v>151.69499999999999</v>
      </c>
      <c r="G361">
        <f>VLOOKUP(Tabella34[[#This Row],[DATA]],Tabella29[], 4, 0)</f>
        <v>94.867000000000004</v>
      </c>
      <c r="H361">
        <f>VLOOKUP(Tabella34[[#This Row],[DATA]],Tabella29[], 5, 0)</f>
        <v>1729.14</v>
      </c>
      <c r="I361">
        <f>VLOOKUP(Tabella34[[#This Row],[DATA]],Tabella29[], 6, 0)</f>
        <v>0.85599999999999998</v>
      </c>
      <c r="J361">
        <f>VLOOKUP(Tabella34[[#This Row],[DATA]],Tabella29[], 7, 0)</f>
        <v>0.33600000000000002</v>
      </c>
      <c r="K361">
        <f>VLOOKUP(Tabella34[[#This Row],[DATA]],Tabella29[], 8, 0)</f>
        <v>1.54</v>
      </c>
      <c r="L361">
        <f>VLOOKUP(Tabella34[[#This Row],[DATA]],Tabella29[], 9, 0)</f>
        <v>13.263</v>
      </c>
      <c r="M361">
        <f>VLOOKUP(Tabella34[[#This Row],[DATA]],Tabella29[], 10, 0)</f>
        <v>51.106999999999999</v>
      </c>
      <c r="N361">
        <f>VLOOKUP(Tabella34[[#This Row],[DATA]],Tabella29[], 11, 0)</f>
        <v>0</v>
      </c>
      <c r="O361">
        <f>VLOOKUP(Tabella34[[#This Row],[DATA]],Tabella29[], 12, 0)</f>
        <v>0</v>
      </c>
      <c r="P361">
        <f>VLOOKUP(Tabella34[[#This Row],[DATA]],Tabella29[], 13, 0)</f>
        <v>0</v>
      </c>
      <c r="Q361">
        <f>VLOOKUP(Tabella34[[#This Row],[DATA]],Tabella29[], 14, 0)</f>
        <v>0</v>
      </c>
      <c r="R361">
        <f>VLOOKUP(Tabella34[[#This Row],[DATA]],Tabella29[], 15, 0)</f>
        <v>4.2999999999999997E-2</v>
      </c>
      <c r="S361">
        <f>VLOOKUP(Tabella34[[#This Row],[DATA]],Tabella29[], 16, 0)</f>
        <v>88.31</v>
      </c>
      <c r="T361">
        <f>VLOOKUP(Tabella34[[#This Row],[DATA]],Tabella29[], 17, 0)</f>
        <v>54.17</v>
      </c>
      <c r="U361">
        <f>VLOOKUP(Tabella34[[#This Row],[DATA]],Tabella29[], 18, 0)</f>
        <v>37.479999999999997</v>
      </c>
      <c r="V361">
        <f>VLOOKUP(Tabella34[[#This Row],[DATA]],Tabella30[], 2, 0)</f>
        <v>48.61</v>
      </c>
      <c r="W361">
        <f>VLOOKUP(Tabella34[[#This Row],[DATA]],Tabella32[], 2, 0)</f>
        <v>49.82</v>
      </c>
      <c r="X361">
        <f>VLOOKUP(Tabella34[[#This Row],[DATA]],Tabella31[], 2, 0)</f>
        <v>54.53</v>
      </c>
      <c r="Y361">
        <f>VLOOKUP(Tabella34[[#This Row],[DATA]],Tabella33[], 2, 0)</f>
        <v>87.5</v>
      </c>
      <c r="Z361">
        <v>0</v>
      </c>
      <c r="AA361">
        <v>0</v>
      </c>
      <c r="AD361" s="23">
        <v>44221</v>
      </c>
      <c r="AE361" s="16">
        <v>55479.095000000001</v>
      </c>
      <c r="AF361" s="16">
        <v>2007.0930000000001</v>
      </c>
      <c r="AG361" s="16">
        <v>785.202</v>
      </c>
      <c r="AH361" s="16">
        <v>1202.433</v>
      </c>
      <c r="AI361" s="16">
        <v>16.408000000000001</v>
      </c>
      <c r="AJ361" s="16">
        <v>7.4539999999999997</v>
      </c>
      <c r="AK361" s="16">
        <v>1.19</v>
      </c>
      <c r="AL361" s="16">
        <v>91.646000000000001</v>
      </c>
      <c r="AM361" s="16">
        <v>652.11</v>
      </c>
      <c r="AN361" s="16"/>
      <c r="AO361" s="16"/>
      <c r="AP361" s="16"/>
      <c r="AQ361" s="16"/>
      <c r="AR361" s="16">
        <v>0.14899999999999999</v>
      </c>
      <c r="AS361" s="16">
        <v>2.76</v>
      </c>
      <c r="AT361" s="16">
        <v>2.5</v>
      </c>
      <c r="AU361" s="17">
        <v>0.26</v>
      </c>
      <c r="AW361" s="24">
        <v>44190</v>
      </c>
      <c r="AX361">
        <v>78.7</v>
      </c>
      <c r="AZ361" s="24">
        <v>44190</v>
      </c>
      <c r="BA361">
        <v>70.83</v>
      </c>
      <c r="BC361" s="24">
        <v>44190</v>
      </c>
      <c r="BD361">
        <v>68.45</v>
      </c>
      <c r="BF361" s="24">
        <v>44190</v>
      </c>
      <c r="BG361">
        <v>87.5</v>
      </c>
    </row>
    <row r="362" spans="1:59" x14ac:dyDescent="0.3">
      <c r="A362" s="3">
        <v>44377</v>
      </c>
      <c r="B362" s="4">
        <v>8821.2000000000007</v>
      </c>
      <c r="C362" s="8">
        <v>85.222398268732874</v>
      </c>
      <c r="D362" s="38">
        <v>-1.0588553116203599E-2</v>
      </c>
      <c r="E362">
        <f>VLOOKUP(Tabella34[[#This Row],[DATA]],Tabella29[], 2, 0)</f>
        <v>81483.426999999996</v>
      </c>
      <c r="F362">
        <f>VLOOKUP(Tabella34[[#This Row],[DATA]],Tabella29[], 3, 0)</f>
        <v>197.38900000000001</v>
      </c>
      <c r="G362">
        <f>VLOOKUP(Tabella34[[#This Row],[DATA]],Tabella29[], 4, 0)</f>
        <v>109.79900000000001</v>
      </c>
      <c r="H362">
        <f>VLOOKUP(Tabella34[[#This Row],[DATA]],Tabella29[], 5, 0)</f>
        <v>1730.124</v>
      </c>
      <c r="I362">
        <f>VLOOKUP(Tabella34[[#This Row],[DATA]],Tabella29[], 6, 0)</f>
        <v>0.98399999999999999</v>
      </c>
      <c r="J362">
        <f>VLOOKUP(Tabella34[[#This Row],[DATA]],Tabella29[], 7, 0)</f>
        <v>0.38800000000000001</v>
      </c>
      <c r="K362">
        <f>VLOOKUP(Tabella34[[#This Row],[DATA]],Tabella29[], 8, 0)</f>
        <v>1.62</v>
      </c>
      <c r="L362">
        <f>VLOOKUP(Tabella34[[#This Row],[DATA]],Tabella29[], 9, 0)</f>
        <v>12.856999999999999</v>
      </c>
      <c r="M362">
        <f>VLOOKUP(Tabella34[[#This Row],[DATA]],Tabella29[], 10, 0)</f>
        <v>50.807000000000002</v>
      </c>
      <c r="N362">
        <f>VLOOKUP(Tabella34[[#This Row],[DATA]],Tabella29[], 11, 0)</f>
        <v>0</v>
      </c>
      <c r="O362">
        <f>VLOOKUP(Tabella34[[#This Row],[DATA]],Tabella29[], 12, 0)</f>
        <v>0</v>
      </c>
      <c r="P362">
        <f>VLOOKUP(Tabella34[[#This Row],[DATA]],Tabella29[], 13, 0)</f>
        <v>0</v>
      </c>
      <c r="Q362">
        <f>VLOOKUP(Tabella34[[#This Row],[DATA]],Tabella29[], 14, 0)</f>
        <v>0</v>
      </c>
      <c r="R362">
        <f>VLOOKUP(Tabella34[[#This Row],[DATA]],Tabella29[], 15, 0)</f>
        <v>4.8000000000000001E-2</v>
      </c>
      <c r="S362">
        <f>VLOOKUP(Tabella34[[#This Row],[DATA]],Tabella29[], 16, 0)</f>
        <v>89.91</v>
      </c>
      <c r="T362">
        <f>VLOOKUP(Tabella34[[#This Row],[DATA]],Tabella29[], 17, 0)</f>
        <v>54.82</v>
      </c>
      <c r="U362">
        <f>VLOOKUP(Tabella34[[#This Row],[DATA]],Tabella29[], 18, 0)</f>
        <v>38.49</v>
      </c>
      <c r="V362">
        <f>VLOOKUP(Tabella34[[#This Row],[DATA]],Tabella30[], 2, 0)</f>
        <v>48.61</v>
      </c>
      <c r="W362">
        <f>VLOOKUP(Tabella34[[#This Row],[DATA]],Tabella32[], 2, 0)</f>
        <v>49.82</v>
      </c>
      <c r="X362">
        <f>VLOOKUP(Tabella34[[#This Row],[DATA]],Tabella31[], 2, 0)</f>
        <v>54.53</v>
      </c>
      <c r="Y362">
        <f>VLOOKUP(Tabella34[[#This Row],[DATA]],Tabella33[], 2, 0)</f>
        <v>87.5</v>
      </c>
      <c r="Z362">
        <v>0</v>
      </c>
      <c r="AA362">
        <v>0</v>
      </c>
      <c r="AD362" s="23">
        <v>44222</v>
      </c>
      <c r="AE362" s="14">
        <v>56258.533000000003</v>
      </c>
      <c r="AF362" s="14">
        <v>779.43799999999999</v>
      </c>
      <c r="AG362" s="14">
        <v>791.75400000000002</v>
      </c>
      <c r="AH362" s="14">
        <v>1214.9690000000001</v>
      </c>
      <c r="AI362" s="14">
        <v>12.536</v>
      </c>
      <c r="AJ362" s="14">
        <v>8.01</v>
      </c>
      <c r="AK362" s="14">
        <v>1.1599999999999999</v>
      </c>
      <c r="AL362" s="14">
        <v>94.832999999999998</v>
      </c>
      <c r="AM362" s="14">
        <v>659.21199999999999</v>
      </c>
      <c r="AN362" s="14"/>
      <c r="AO362" s="14"/>
      <c r="AP362" s="14"/>
      <c r="AQ362" s="14"/>
      <c r="AR362" s="14">
        <v>0.14799999999999999</v>
      </c>
      <c r="AS362" s="14">
        <v>2.9</v>
      </c>
      <c r="AT362" s="14">
        <v>2.5299999999999998</v>
      </c>
      <c r="AU362" s="15">
        <v>0.37</v>
      </c>
      <c r="AW362" s="24">
        <v>44191</v>
      </c>
      <c r="AX362">
        <v>78.7</v>
      </c>
      <c r="AZ362" s="24">
        <v>44191</v>
      </c>
      <c r="BA362">
        <v>70.83</v>
      </c>
      <c r="BC362" s="24">
        <v>44191</v>
      </c>
      <c r="BD362">
        <v>68.45</v>
      </c>
      <c r="BF362" s="24">
        <v>44191</v>
      </c>
      <c r="BG362">
        <v>87.5</v>
      </c>
    </row>
    <row r="363" spans="1:59" x14ac:dyDescent="0.3">
      <c r="A363" s="1">
        <v>44378</v>
      </c>
      <c r="B363" s="2">
        <v>8932.2999999999993</v>
      </c>
      <c r="C363" s="7">
        <v>86.295745256405297</v>
      </c>
      <c r="D363" s="39">
        <v>1.2516005330524348E-2</v>
      </c>
      <c r="E363">
        <f>VLOOKUP(Tabella34[[#This Row],[DATA]],Tabella29[], 2, 0)</f>
        <v>81747.517999999996</v>
      </c>
      <c r="F363">
        <f>VLOOKUP(Tabella34[[#This Row],[DATA]],Tabella29[], 3, 0)</f>
        <v>264.09100000000001</v>
      </c>
      <c r="G363">
        <f>VLOOKUP(Tabella34[[#This Row],[DATA]],Tabella29[], 4, 0)</f>
        <v>133.75200000000001</v>
      </c>
      <c r="H363">
        <f>VLOOKUP(Tabella34[[#This Row],[DATA]],Tabella29[], 5, 0)</f>
        <v>1730.2950000000001</v>
      </c>
      <c r="I363">
        <f>VLOOKUP(Tabella34[[#This Row],[DATA]],Tabella29[], 6, 0)</f>
        <v>0.17100000000000001</v>
      </c>
      <c r="J363">
        <f>VLOOKUP(Tabella34[[#This Row],[DATA]],Tabella29[], 7, 0)</f>
        <v>0.35799999999999998</v>
      </c>
      <c r="K363">
        <f>VLOOKUP(Tabella34[[#This Row],[DATA]],Tabella29[], 8, 0)</f>
        <v>1.67</v>
      </c>
      <c r="L363">
        <f>VLOOKUP(Tabella34[[#This Row],[DATA]],Tabella29[], 9, 0)</f>
        <v>12.493</v>
      </c>
      <c r="M363">
        <f>VLOOKUP(Tabella34[[#This Row],[DATA]],Tabella29[], 10, 0)</f>
        <v>50.421999999999997</v>
      </c>
      <c r="N363">
        <f>VLOOKUP(Tabella34[[#This Row],[DATA]],Tabella29[], 11, 0)</f>
        <v>0</v>
      </c>
      <c r="O363">
        <f>VLOOKUP(Tabella34[[#This Row],[DATA]],Tabella29[], 12, 0)</f>
        <v>0</v>
      </c>
      <c r="P363">
        <f>VLOOKUP(Tabella34[[#This Row],[DATA]],Tabella29[], 13, 0)</f>
        <v>1006.963</v>
      </c>
      <c r="Q363">
        <f>VLOOKUP(Tabella34[[#This Row],[DATA]],Tabella29[], 14, 0)</f>
        <v>0</v>
      </c>
      <c r="R363">
        <f>VLOOKUP(Tabella34[[#This Row],[DATA]],Tabella29[], 15, 0)</f>
        <v>5.7000000000000002E-2</v>
      </c>
      <c r="S363">
        <f>VLOOKUP(Tabella34[[#This Row],[DATA]],Tabella29[], 16, 0)</f>
        <v>91.55</v>
      </c>
      <c r="T363">
        <f>VLOOKUP(Tabella34[[#This Row],[DATA]],Tabella29[], 17, 0)</f>
        <v>55.51</v>
      </c>
      <c r="U363">
        <f>VLOOKUP(Tabella34[[#This Row],[DATA]],Tabella29[], 18, 0)</f>
        <v>39.5</v>
      </c>
      <c r="V363">
        <f>VLOOKUP(Tabella34[[#This Row],[DATA]],Tabella30[], 2, 0)</f>
        <v>48.61</v>
      </c>
      <c r="W363">
        <f>VLOOKUP(Tabella34[[#This Row],[DATA]],Tabella32[], 2, 0)</f>
        <v>49.82</v>
      </c>
      <c r="X363">
        <f>VLOOKUP(Tabella34[[#This Row],[DATA]],Tabella31[], 2, 0)</f>
        <v>54.53</v>
      </c>
      <c r="Y363">
        <f>VLOOKUP(Tabella34[[#This Row],[DATA]],Tabella33[], 2, 0)</f>
        <v>87.5</v>
      </c>
      <c r="Z363">
        <v>0</v>
      </c>
      <c r="AA363">
        <v>0</v>
      </c>
      <c r="AD363" s="23">
        <v>44223</v>
      </c>
      <c r="AE363" s="16">
        <v>57120.332999999999</v>
      </c>
      <c r="AF363" s="16">
        <v>861.8</v>
      </c>
      <c r="AG363" s="16">
        <v>787.80899999999997</v>
      </c>
      <c r="AH363" s="16">
        <v>1225.6010000000001</v>
      </c>
      <c r="AI363" s="16">
        <v>10.632</v>
      </c>
      <c r="AJ363" s="16">
        <v>8.1110000000000007</v>
      </c>
      <c r="AK363" s="16">
        <v>1.1200000000000001</v>
      </c>
      <c r="AL363" s="16">
        <v>96.587000000000003</v>
      </c>
      <c r="AM363" s="16">
        <v>658.65599999999995</v>
      </c>
      <c r="AN363" s="16"/>
      <c r="AO363" s="16"/>
      <c r="AP363" s="16"/>
      <c r="AQ363" s="16"/>
      <c r="AR363" s="16">
        <v>0.14499999999999999</v>
      </c>
      <c r="AS363" s="16">
        <v>2.99</v>
      </c>
      <c r="AT363" s="16">
        <v>2.57</v>
      </c>
      <c r="AU363" s="17">
        <v>0.41</v>
      </c>
      <c r="AW363" s="24">
        <v>44192</v>
      </c>
      <c r="AX363">
        <v>78.7</v>
      </c>
      <c r="AZ363" s="24">
        <v>44192</v>
      </c>
      <c r="BA363">
        <v>73.33</v>
      </c>
      <c r="BC363" s="24">
        <v>44192</v>
      </c>
      <c r="BD363">
        <v>71.31</v>
      </c>
      <c r="BF363" s="24">
        <v>44192</v>
      </c>
      <c r="BG363">
        <v>87.5</v>
      </c>
    </row>
    <row r="364" spans="1:59" x14ac:dyDescent="0.3">
      <c r="A364" s="3">
        <v>44379</v>
      </c>
      <c r="B364" s="4">
        <v>8907.6</v>
      </c>
      <c r="C364" s="8">
        <v>86.057116358155895</v>
      </c>
      <c r="D364" s="38">
        <v>-2.7690755870653245E-3</v>
      </c>
      <c r="E364">
        <f>VLOOKUP(Tabella34[[#This Row],[DATA]],Tabella29[], 2, 0)</f>
        <v>82016.273000000001</v>
      </c>
      <c r="F364">
        <f>VLOOKUP(Tabella34[[#This Row],[DATA]],Tabella29[], 3, 0)</f>
        <v>268.755</v>
      </c>
      <c r="G364">
        <f>VLOOKUP(Tabella34[[#This Row],[DATA]],Tabella29[], 4, 0)</f>
        <v>157.09800000000001</v>
      </c>
      <c r="H364">
        <f>VLOOKUP(Tabella34[[#This Row],[DATA]],Tabella29[], 5, 0)</f>
        <v>1730.894</v>
      </c>
      <c r="I364">
        <f>VLOOKUP(Tabella34[[#This Row],[DATA]],Tabella29[], 6, 0)</f>
        <v>0.59899999999999998</v>
      </c>
      <c r="J364">
        <f>VLOOKUP(Tabella34[[#This Row],[DATA]],Tabella29[], 7, 0)</f>
        <v>0.40300000000000002</v>
      </c>
      <c r="K364">
        <f>VLOOKUP(Tabella34[[#This Row],[DATA]],Tabella29[], 8, 0)</f>
        <v>1.71</v>
      </c>
      <c r="L364">
        <f>VLOOKUP(Tabella34[[#This Row],[DATA]],Tabella29[], 9, 0)</f>
        <v>12.536</v>
      </c>
      <c r="M364">
        <f>VLOOKUP(Tabella34[[#This Row],[DATA]],Tabella29[], 10, 0)</f>
        <v>51.598999999999997</v>
      </c>
      <c r="N364">
        <f>VLOOKUP(Tabella34[[#This Row],[DATA]],Tabella29[], 11, 0)</f>
        <v>0</v>
      </c>
      <c r="O364">
        <f>VLOOKUP(Tabella34[[#This Row],[DATA]],Tabella29[], 12, 0)</f>
        <v>0</v>
      </c>
      <c r="P364">
        <f>VLOOKUP(Tabella34[[#This Row],[DATA]],Tabella29[], 13, 0)</f>
        <v>0</v>
      </c>
      <c r="Q364">
        <f>VLOOKUP(Tabella34[[#This Row],[DATA]],Tabella29[], 14, 0)</f>
        <v>0</v>
      </c>
      <c r="R364">
        <f>VLOOKUP(Tabella34[[#This Row],[DATA]],Tabella29[], 15, 0)</f>
        <v>6.4000000000000001E-2</v>
      </c>
      <c r="S364">
        <f>VLOOKUP(Tabella34[[#This Row],[DATA]],Tabella29[], 16, 0)</f>
        <v>0</v>
      </c>
      <c r="T364">
        <f>VLOOKUP(Tabella34[[#This Row],[DATA]],Tabella29[], 17, 0)</f>
        <v>0</v>
      </c>
      <c r="U364">
        <f>VLOOKUP(Tabella34[[#This Row],[DATA]],Tabella29[], 18, 0)</f>
        <v>0</v>
      </c>
      <c r="V364">
        <f>VLOOKUP(Tabella34[[#This Row],[DATA]],Tabella30[], 2, 0)</f>
        <v>48.61</v>
      </c>
      <c r="W364">
        <f>VLOOKUP(Tabella34[[#This Row],[DATA]],Tabella32[], 2, 0)</f>
        <v>49.82</v>
      </c>
      <c r="X364">
        <f>VLOOKUP(Tabella34[[#This Row],[DATA]],Tabella31[], 2, 0)</f>
        <v>54.53</v>
      </c>
      <c r="Y364">
        <f>VLOOKUP(Tabella34[[#This Row],[DATA]],Tabella33[], 2, 0)</f>
        <v>87.5</v>
      </c>
      <c r="Z364">
        <v>0</v>
      </c>
      <c r="AA364">
        <v>0</v>
      </c>
      <c r="AD364" s="23">
        <v>44224</v>
      </c>
      <c r="AE364" s="14">
        <v>57866.911999999997</v>
      </c>
      <c r="AF364" s="14">
        <v>746.57899999999995</v>
      </c>
      <c r="AG364" s="14">
        <v>758.904</v>
      </c>
      <c r="AH364" s="14">
        <v>1236.6189999999999</v>
      </c>
      <c r="AI364" s="14">
        <v>11.016999999999999</v>
      </c>
      <c r="AJ364" s="14">
        <v>8.4499999999999993</v>
      </c>
      <c r="AK364" s="14">
        <v>1.08</v>
      </c>
      <c r="AL364" s="14">
        <v>98.576999999999998</v>
      </c>
      <c r="AM364" s="14">
        <v>657.30799999999999</v>
      </c>
      <c r="AN364" s="14"/>
      <c r="AO364" s="14"/>
      <c r="AP364" s="14">
        <v>604.803</v>
      </c>
      <c r="AQ364" s="14"/>
      <c r="AR364" s="14">
        <v>0.13800000000000001</v>
      </c>
      <c r="AS364" s="14">
        <v>3.15</v>
      </c>
      <c r="AT364" s="14">
        <v>2.61</v>
      </c>
      <c r="AU364" s="15">
        <v>0.54</v>
      </c>
      <c r="AW364" s="24">
        <v>44193</v>
      </c>
      <c r="AX364">
        <v>78.7</v>
      </c>
      <c r="AZ364" s="24">
        <v>44193</v>
      </c>
      <c r="BA364">
        <v>73.33</v>
      </c>
      <c r="BC364" s="24">
        <v>44193</v>
      </c>
      <c r="BD364">
        <v>71.31</v>
      </c>
      <c r="BF364" s="24">
        <v>44193</v>
      </c>
      <c r="BG364">
        <v>87.5</v>
      </c>
    </row>
    <row r="365" spans="1:59" x14ac:dyDescent="0.3">
      <c r="A365" s="1">
        <v>44382</v>
      </c>
      <c r="B365" s="2">
        <v>8946.4</v>
      </c>
      <c r="C365" s="7">
        <v>86.431966611276422</v>
      </c>
      <c r="D365" s="39">
        <v>4.3463718024768843E-3</v>
      </c>
      <c r="E365">
        <f>VLOOKUP(Tabella34[[#This Row],[DATA]],Tabella29[], 2, 0)</f>
        <v>82713.820999999996</v>
      </c>
      <c r="F365">
        <f>VLOOKUP(Tabella34[[#This Row],[DATA]],Tabella29[], 3, 0)</f>
        <v>697.54700000000003</v>
      </c>
      <c r="G365">
        <f>VLOOKUP(Tabella34[[#This Row],[DATA]],Tabella29[], 4, 0)</f>
        <v>225.64</v>
      </c>
      <c r="H365">
        <f>VLOOKUP(Tabella34[[#This Row],[DATA]],Tabella29[], 5, 0)</f>
        <v>1731.386</v>
      </c>
      <c r="I365">
        <f>VLOOKUP(Tabella34[[#This Row],[DATA]],Tabella29[], 6, 0)</f>
        <v>0.49199999999999999</v>
      </c>
      <c r="J365">
        <f>VLOOKUP(Tabella34[[#This Row],[DATA]],Tabella29[], 7, 0)</f>
        <v>0.443</v>
      </c>
      <c r="K365">
        <f>VLOOKUP(Tabella34[[#This Row],[DATA]],Tabella29[], 8, 0)</f>
        <v>1.81</v>
      </c>
      <c r="L365">
        <f>VLOOKUP(Tabella34[[#This Row],[DATA]],Tabella29[], 9, 0)</f>
        <v>13.178000000000001</v>
      </c>
      <c r="M365">
        <f>VLOOKUP(Tabella34[[#This Row],[DATA]],Tabella29[], 10, 0)</f>
        <v>58.252000000000002</v>
      </c>
      <c r="N365">
        <f>VLOOKUP(Tabella34[[#This Row],[DATA]],Tabella29[], 11, 0)</f>
        <v>0</v>
      </c>
      <c r="O365">
        <f>VLOOKUP(Tabella34[[#This Row],[DATA]],Tabella29[], 12, 0)</f>
        <v>0</v>
      </c>
      <c r="P365">
        <f>VLOOKUP(Tabella34[[#This Row],[DATA]],Tabella29[], 13, 0)</f>
        <v>0</v>
      </c>
      <c r="Q365">
        <f>VLOOKUP(Tabella34[[#This Row],[DATA]],Tabella29[], 14, 0)</f>
        <v>0</v>
      </c>
      <c r="R365">
        <f>VLOOKUP(Tabella34[[#This Row],[DATA]],Tabella29[], 15, 0)</f>
        <v>8.3000000000000004E-2</v>
      </c>
      <c r="S365">
        <f>VLOOKUP(Tabella34[[#This Row],[DATA]],Tabella29[], 16, 0)</f>
        <v>95.29</v>
      </c>
      <c r="T365">
        <f>VLOOKUP(Tabella34[[#This Row],[DATA]],Tabella29[], 17, 0)</f>
        <v>57.18</v>
      </c>
      <c r="U365">
        <f>VLOOKUP(Tabella34[[#This Row],[DATA]],Tabella29[], 18, 0)</f>
        <v>41.78</v>
      </c>
      <c r="V365">
        <f>VLOOKUP(Tabella34[[#This Row],[DATA]],Tabella30[], 2, 0)</f>
        <v>48.61</v>
      </c>
      <c r="W365">
        <f>VLOOKUP(Tabella34[[#This Row],[DATA]],Tabella32[], 2, 0)</f>
        <v>49.82</v>
      </c>
      <c r="X365">
        <f>VLOOKUP(Tabella34[[#This Row],[DATA]],Tabella31[], 2, 0)</f>
        <v>54.53</v>
      </c>
      <c r="Y365">
        <f>VLOOKUP(Tabella34[[#This Row],[DATA]],Tabella33[], 2, 0)</f>
        <v>87.5</v>
      </c>
      <c r="Z365">
        <v>0</v>
      </c>
      <c r="AA365">
        <v>0</v>
      </c>
      <c r="AD365" s="23">
        <v>44225</v>
      </c>
      <c r="AE365" s="16">
        <v>58682.353999999999</v>
      </c>
      <c r="AF365" s="16">
        <v>815.44200000000001</v>
      </c>
      <c r="AG365" s="16">
        <v>744.33600000000001</v>
      </c>
      <c r="AH365" s="16">
        <v>1247.5930000000001</v>
      </c>
      <c r="AI365" s="16">
        <v>10.974</v>
      </c>
      <c r="AJ365" s="16">
        <v>8.7949999999999999</v>
      </c>
      <c r="AK365" s="16">
        <v>1.05</v>
      </c>
      <c r="AL365" s="16">
        <v>101.03700000000001</v>
      </c>
      <c r="AM365" s="16">
        <v>658.97699999999998</v>
      </c>
      <c r="AN365" s="16"/>
      <c r="AO365" s="16"/>
      <c r="AP365" s="16"/>
      <c r="AQ365" s="16"/>
      <c r="AR365" s="16">
        <v>0.13600000000000001</v>
      </c>
      <c r="AS365" s="16"/>
      <c r="AT365" s="16"/>
      <c r="AU365" s="17"/>
      <c r="AW365" s="24">
        <v>44194</v>
      </c>
      <c r="AX365">
        <v>78.7</v>
      </c>
      <c r="AZ365" s="24">
        <v>44194</v>
      </c>
      <c r="BA365">
        <v>73.33</v>
      </c>
      <c r="BC365" s="24">
        <v>44194</v>
      </c>
      <c r="BD365">
        <v>71.31</v>
      </c>
      <c r="BF365" s="24">
        <v>44194</v>
      </c>
      <c r="BG365">
        <v>87.5</v>
      </c>
    </row>
    <row r="366" spans="1:59" x14ac:dyDescent="0.3">
      <c r="A366" s="3">
        <v>44383</v>
      </c>
      <c r="B366" s="4">
        <v>8860.7999999999993</v>
      </c>
      <c r="C366" s="8">
        <v>85.60497739305174</v>
      </c>
      <c r="D366" s="38">
        <v>-9.6141627373359396E-3</v>
      </c>
      <c r="E366">
        <f>VLOOKUP(Tabella34[[#This Row],[DATA]],Tabella29[], 2, 0)</f>
        <v>83016.247000000003</v>
      </c>
      <c r="F366">
        <f>VLOOKUP(Tabella34[[#This Row],[DATA]],Tabella29[], 3, 0)</f>
        <v>302.42700000000002</v>
      </c>
      <c r="G366">
        <f>VLOOKUP(Tabella34[[#This Row],[DATA]],Tabella29[], 4, 0)</f>
        <v>247.173</v>
      </c>
      <c r="H366">
        <f>VLOOKUP(Tabella34[[#This Row],[DATA]],Tabella29[], 5, 0)</f>
        <v>1731.771</v>
      </c>
      <c r="I366">
        <f>VLOOKUP(Tabella34[[#This Row],[DATA]],Tabella29[], 6, 0)</f>
        <v>0.38500000000000001</v>
      </c>
      <c r="J366">
        <f>VLOOKUP(Tabella34[[#This Row],[DATA]],Tabella29[], 7, 0)</f>
        <v>0.376</v>
      </c>
      <c r="K366">
        <f>VLOOKUP(Tabella34[[#This Row],[DATA]],Tabella29[], 8, 0)</f>
        <v>1.77</v>
      </c>
      <c r="L366">
        <f>VLOOKUP(Tabella34[[#This Row],[DATA]],Tabella29[], 9, 0)</f>
        <v>13.178000000000001</v>
      </c>
      <c r="M366">
        <f>VLOOKUP(Tabella34[[#This Row],[DATA]],Tabella29[], 10, 0)</f>
        <v>60.905000000000001</v>
      </c>
      <c r="N366">
        <f>VLOOKUP(Tabella34[[#This Row],[DATA]],Tabella29[], 11, 0)</f>
        <v>0</v>
      </c>
      <c r="O366">
        <f>VLOOKUP(Tabella34[[#This Row],[DATA]],Tabella29[], 12, 0)</f>
        <v>0</v>
      </c>
      <c r="P366">
        <f>VLOOKUP(Tabella34[[#This Row],[DATA]],Tabella29[], 13, 0)</f>
        <v>0</v>
      </c>
      <c r="Q366">
        <f>VLOOKUP(Tabella34[[#This Row],[DATA]],Tabella29[], 14, 0)</f>
        <v>0</v>
      </c>
      <c r="R366">
        <f>VLOOKUP(Tabella34[[#This Row],[DATA]],Tabella29[], 15, 0)</f>
        <v>8.7999999999999995E-2</v>
      </c>
      <c r="S366">
        <f>VLOOKUP(Tabella34[[#This Row],[DATA]],Tabella29[], 16, 0)</f>
        <v>96.77</v>
      </c>
      <c r="T366">
        <f>VLOOKUP(Tabella34[[#This Row],[DATA]],Tabella29[], 17, 0)</f>
        <v>57.75</v>
      </c>
      <c r="U366">
        <f>VLOOKUP(Tabella34[[#This Row],[DATA]],Tabella29[], 18, 0)</f>
        <v>42.75</v>
      </c>
      <c r="V366">
        <f>VLOOKUP(Tabella34[[#This Row],[DATA]],Tabella30[], 2, 0)</f>
        <v>48.61</v>
      </c>
      <c r="W366">
        <f>VLOOKUP(Tabella34[[#This Row],[DATA]],Tabella32[], 2, 0)</f>
        <v>49.82</v>
      </c>
      <c r="X366">
        <f>VLOOKUP(Tabella34[[#This Row],[DATA]],Tabella31[], 2, 0)</f>
        <v>54.53</v>
      </c>
      <c r="Y366">
        <f>VLOOKUP(Tabella34[[#This Row],[DATA]],Tabella33[], 2, 0)</f>
        <v>87.5</v>
      </c>
      <c r="Z366">
        <v>0</v>
      </c>
      <c r="AA366">
        <v>0</v>
      </c>
      <c r="AD366" s="23">
        <v>44226</v>
      </c>
      <c r="AE366" s="14">
        <v>58682.353999999999</v>
      </c>
      <c r="AF366" s="14">
        <v>0</v>
      </c>
      <c r="AG366" s="14">
        <v>744.33600000000001</v>
      </c>
      <c r="AH366" s="14">
        <v>1247.5930000000001</v>
      </c>
      <c r="AI366" s="14">
        <v>0</v>
      </c>
      <c r="AJ366" s="14">
        <v>8.7949999999999999</v>
      </c>
      <c r="AK366" s="14">
        <v>1.03</v>
      </c>
      <c r="AL366" s="14"/>
      <c r="AM366" s="14"/>
      <c r="AN366" s="14"/>
      <c r="AO366" s="14"/>
      <c r="AP366" s="14"/>
      <c r="AQ366" s="14"/>
      <c r="AR366" s="14">
        <v>0.13800000000000001</v>
      </c>
      <c r="AS366" s="14"/>
      <c r="AT366" s="14"/>
      <c r="AU366" s="15"/>
      <c r="AW366" s="24">
        <v>44195</v>
      </c>
      <c r="AX366">
        <v>78.7</v>
      </c>
      <c r="AZ366" s="24">
        <v>44195</v>
      </c>
      <c r="BA366">
        <v>73.33</v>
      </c>
      <c r="BC366" s="24">
        <v>44195</v>
      </c>
      <c r="BD366">
        <v>71.31</v>
      </c>
      <c r="BF366" s="24">
        <v>44195</v>
      </c>
      <c r="BG366">
        <v>87.5</v>
      </c>
    </row>
    <row r="367" spans="1:59" x14ac:dyDescent="0.3">
      <c r="A367" s="1">
        <v>44384</v>
      </c>
      <c r="B367" s="2">
        <v>8854.5</v>
      </c>
      <c r="C367" s="7">
        <v>85.54411253236465</v>
      </c>
      <c r="D367" s="39">
        <v>-7.1124962778889558E-4</v>
      </c>
      <c r="E367">
        <f>VLOOKUP(Tabella34[[#This Row],[DATA]],Tabella29[], 2, 0)</f>
        <v>83388.135999999999</v>
      </c>
      <c r="F367">
        <f>VLOOKUP(Tabella34[[#This Row],[DATA]],Tabella29[], 3, 0)</f>
        <v>371.88799999999998</v>
      </c>
      <c r="G367">
        <f>VLOOKUP(Tabella34[[#This Row],[DATA]],Tabella29[], 4, 0)</f>
        <v>272.101</v>
      </c>
      <c r="H367">
        <f>VLOOKUP(Tabella34[[#This Row],[DATA]],Tabella29[], 5, 0)</f>
        <v>1732.135</v>
      </c>
      <c r="I367">
        <f>VLOOKUP(Tabella34[[#This Row],[DATA]],Tabella29[], 6, 0)</f>
        <v>0.36399999999999999</v>
      </c>
      <c r="J367">
        <f>VLOOKUP(Tabella34[[#This Row],[DATA]],Tabella29[], 7, 0)</f>
        <v>0.28699999999999998</v>
      </c>
      <c r="K367">
        <f>VLOOKUP(Tabella34[[#This Row],[DATA]],Tabella29[], 8, 0)</f>
        <v>1.73</v>
      </c>
      <c r="L367">
        <f>VLOOKUP(Tabella34[[#This Row],[DATA]],Tabella29[], 9, 0)</f>
        <v>12.792999999999999</v>
      </c>
      <c r="M367">
        <f>VLOOKUP(Tabella34[[#This Row],[DATA]],Tabella29[], 10, 0)</f>
        <v>60.52</v>
      </c>
      <c r="N367">
        <f>VLOOKUP(Tabella34[[#This Row],[DATA]],Tabella29[], 11, 0)</f>
        <v>0</v>
      </c>
      <c r="O367">
        <f>VLOOKUP(Tabella34[[#This Row],[DATA]],Tabella29[], 12, 0)</f>
        <v>0</v>
      </c>
      <c r="P367">
        <f>VLOOKUP(Tabella34[[#This Row],[DATA]],Tabella29[], 13, 0)</f>
        <v>0</v>
      </c>
      <c r="Q367">
        <f>VLOOKUP(Tabella34[[#This Row],[DATA]],Tabella29[], 14, 0)</f>
        <v>0</v>
      </c>
      <c r="R367">
        <f>VLOOKUP(Tabella34[[#This Row],[DATA]],Tabella29[], 15, 0)</f>
        <v>9.4E-2</v>
      </c>
      <c r="S367">
        <f>VLOOKUP(Tabella34[[#This Row],[DATA]],Tabella29[], 16, 0)</f>
        <v>98.24</v>
      </c>
      <c r="T367">
        <f>VLOOKUP(Tabella34[[#This Row],[DATA]],Tabella29[], 17, 0)</f>
        <v>58.35</v>
      </c>
      <c r="U367">
        <f>VLOOKUP(Tabella34[[#This Row],[DATA]],Tabella29[], 18, 0)</f>
        <v>43.92</v>
      </c>
      <c r="V367">
        <f>VLOOKUP(Tabella34[[#This Row],[DATA]],Tabella30[], 2, 0)</f>
        <v>48.61</v>
      </c>
      <c r="W367">
        <f>VLOOKUP(Tabella34[[#This Row],[DATA]],Tabella32[], 2, 0)</f>
        <v>49.82</v>
      </c>
      <c r="X367">
        <f>VLOOKUP(Tabella34[[#This Row],[DATA]],Tabella31[], 2, 0)</f>
        <v>54.53</v>
      </c>
      <c r="Y367">
        <f>VLOOKUP(Tabella34[[#This Row],[DATA]],Tabella33[], 2, 0)</f>
        <v>87.5</v>
      </c>
      <c r="Z367">
        <v>0</v>
      </c>
      <c r="AA367">
        <v>0</v>
      </c>
      <c r="AD367" s="23">
        <v>44227</v>
      </c>
      <c r="AE367" s="16">
        <v>58682.353999999999</v>
      </c>
      <c r="AF367" s="16">
        <v>0</v>
      </c>
      <c r="AG367" s="16">
        <v>744.33600000000001</v>
      </c>
      <c r="AH367" s="16">
        <v>1247.5930000000001</v>
      </c>
      <c r="AI367" s="16">
        <v>0</v>
      </c>
      <c r="AJ367" s="16">
        <v>8.7949999999999999</v>
      </c>
      <c r="AK367" s="16">
        <v>1</v>
      </c>
      <c r="AL367" s="16"/>
      <c r="AM367" s="16"/>
      <c r="AN367" s="16">
        <v>22.077999999999999</v>
      </c>
      <c r="AO367" s="16">
        <v>245.77099999999999</v>
      </c>
      <c r="AP367" s="16"/>
      <c r="AQ367" s="16"/>
      <c r="AR367" s="16">
        <v>0.13900000000000001</v>
      </c>
      <c r="AS367" s="16">
        <v>3.44</v>
      </c>
      <c r="AT367" s="16">
        <v>2.68</v>
      </c>
      <c r="AU367" s="17">
        <v>0.77</v>
      </c>
      <c r="AW367" s="24">
        <v>44196</v>
      </c>
      <c r="AX367">
        <v>78.7</v>
      </c>
      <c r="AZ367" s="24">
        <v>44196</v>
      </c>
      <c r="BA367">
        <v>73.33</v>
      </c>
      <c r="BC367" s="24">
        <v>44196</v>
      </c>
      <c r="BD367">
        <v>71.31</v>
      </c>
      <c r="BF367" s="24">
        <v>44196</v>
      </c>
      <c r="BG367">
        <v>87.5</v>
      </c>
    </row>
    <row r="368" spans="1:59" x14ac:dyDescent="0.3">
      <c r="A368" s="3">
        <v>44385</v>
      </c>
      <c r="B368" s="4">
        <v>8650.1</v>
      </c>
      <c r="C368" s="8">
        <v>83.569385941183299</v>
      </c>
      <c r="D368" s="38">
        <v>-2.3354922796111319E-2</v>
      </c>
      <c r="E368">
        <f>VLOOKUP(Tabella34[[#This Row],[DATA]],Tabella29[], 2, 0)</f>
        <v>83758.591</v>
      </c>
      <c r="F368">
        <f>VLOOKUP(Tabella34[[#This Row],[DATA]],Tabella29[], 3, 0)</f>
        <v>370.45499999999998</v>
      </c>
      <c r="G368">
        <f>VLOOKUP(Tabella34[[#This Row],[DATA]],Tabella29[], 4, 0)</f>
        <v>287.29599999999999</v>
      </c>
      <c r="H368">
        <f>VLOOKUP(Tabella34[[#This Row],[DATA]],Tabella29[], 5, 0)</f>
        <v>1732.7339999999999</v>
      </c>
      <c r="I368">
        <f>VLOOKUP(Tabella34[[#This Row],[DATA]],Tabella29[], 6, 0)</f>
        <v>0.59899999999999998</v>
      </c>
      <c r="J368">
        <f>VLOOKUP(Tabella34[[#This Row],[DATA]],Tabella29[], 7, 0)</f>
        <v>0.34799999999999998</v>
      </c>
      <c r="K368">
        <f>VLOOKUP(Tabella34[[#This Row],[DATA]],Tabella29[], 8, 0)</f>
        <v>1.69</v>
      </c>
      <c r="L368">
        <f>VLOOKUP(Tabella34[[#This Row],[DATA]],Tabella29[], 9, 0)</f>
        <v>12.943</v>
      </c>
      <c r="M368">
        <f>VLOOKUP(Tabella34[[#This Row],[DATA]],Tabella29[], 10, 0)</f>
        <v>62.381</v>
      </c>
      <c r="N368">
        <f>VLOOKUP(Tabella34[[#This Row],[DATA]],Tabella29[], 11, 0)</f>
        <v>0</v>
      </c>
      <c r="O368">
        <f>VLOOKUP(Tabella34[[#This Row],[DATA]],Tabella29[], 12, 0)</f>
        <v>0</v>
      </c>
      <c r="P368">
        <f>VLOOKUP(Tabella34[[#This Row],[DATA]],Tabella29[], 13, 0)</f>
        <v>1027.8610000000001</v>
      </c>
      <c r="Q368">
        <f>VLOOKUP(Tabella34[[#This Row],[DATA]],Tabella29[], 14, 0)</f>
        <v>0</v>
      </c>
      <c r="R368">
        <f>VLOOKUP(Tabella34[[#This Row],[DATA]],Tabella29[], 15, 0)</f>
        <v>9.6000000000000002E-2</v>
      </c>
      <c r="S368">
        <f>VLOOKUP(Tabella34[[#This Row],[DATA]],Tabella29[], 16, 0)</f>
        <v>99.72</v>
      </c>
      <c r="T368">
        <f>VLOOKUP(Tabella34[[#This Row],[DATA]],Tabella29[], 17, 0)</f>
        <v>58.9</v>
      </c>
      <c r="U368">
        <f>VLOOKUP(Tabella34[[#This Row],[DATA]],Tabella29[], 18, 0)</f>
        <v>44.92</v>
      </c>
      <c r="V368">
        <f>VLOOKUP(Tabella34[[#This Row],[DATA]],Tabella30[], 2, 0)</f>
        <v>48.61</v>
      </c>
      <c r="W368">
        <f>VLOOKUP(Tabella34[[#This Row],[DATA]],Tabella32[], 2, 0)</f>
        <v>49.82</v>
      </c>
      <c r="X368">
        <f>VLOOKUP(Tabella34[[#This Row],[DATA]],Tabella31[], 2, 0)</f>
        <v>54.53</v>
      </c>
      <c r="Y368">
        <f>VLOOKUP(Tabella34[[#This Row],[DATA]],Tabella33[], 2, 0)</f>
        <v>87.5</v>
      </c>
      <c r="Z368">
        <v>0</v>
      </c>
      <c r="AA368">
        <v>0</v>
      </c>
      <c r="AD368" s="23">
        <v>44228</v>
      </c>
      <c r="AE368" s="14">
        <v>60387.042000000001</v>
      </c>
      <c r="AF368" s="14">
        <v>1704.6880000000001</v>
      </c>
      <c r="AG368" s="14">
        <v>701.13499999999999</v>
      </c>
      <c r="AH368" s="14">
        <v>1263.894</v>
      </c>
      <c r="AI368" s="14">
        <v>16.300999999999998</v>
      </c>
      <c r="AJ368" s="14">
        <v>8.7799999999999994</v>
      </c>
      <c r="AK368" s="14">
        <v>0.97</v>
      </c>
      <c r="AL368" s="14">
        <v>104.69499999999999</v>
      </c>
      <c r="AM368" s="14">
        <v>685.05399999999997</v>
      </c>
      <c r="AN368" s="14"/>
      <c r="AO368" s="14"/>
      <c r="AP368" s="14"/>
      <c r="AQ368" s="14"/>
      <c r="AR368" s="14">
        <v>0.13200000000000001</v>
      </c>
      <c r="AS368" s="14">
        <v>3.58</v>
      </c>
      <c r="AT368" s="14">
        <v>2.68</v>
      </c>
      <c r="AU368" s="15">
        <v>0.9</v>
      </c>
      <c r="AW368" s="24">
        <v>44197</v>
      </c>
      <c r="AX368">
        <v>78.7</v>
      </c>
      <c r="AZ368" s="24">
        <v>44197</v>
      </c>
      <c r="BA368">
        <v>73.33</v>
      </c>
      <c r="BC368" s="24">
        <v>44197</v>
      </c>
      <c r="BD368">
        <v>71.31</v>
      </c>
      <c r="BF368" s="24">
        <v>44197</v>
      </c>
      <c r="BG368">
        <v>87.5</v>
      </c>
    </row>
    <row r="369" spans="1:59" x14ac:dyDescent="0.3">
      <c r="A369" s="1">
        <v>44386</v>
      </c>
      <c r="B369" s="2">
        <v>8776.6</v>
      </c>
      <c r="C369" s="7">
        <v>84.7915136994242</v>
      </c>
      <c r="D369" s="39">
        <v>1.4518207342439018E-2</v>
      </c>
      <c r="E369">
        <f>VLOOKUP(Tabella34[[#This Row],[DATA]],Tabella29[], 2, 0)</f>
        <v>84226.638999999996</v>
      </c>
      <c r="F369">
        <f>VLOOKUP(Tabella34[[#This Row],[DATA]],Tabella29[], 3, 0)</f>
        <v>468.048</v>
      </c>
      <c r="G369">
        <f>VLOOKUP(Tabella34[[#This Row],[DATA]],Tabella29[], 4, 0)</f>
        <v>315.76600000000002</v>
      </c>
      <c r="H369">
        <f>VLOOKUP(Tabella34[[#This Row],[DATA]],Tabella29[], 5, 0)</f>
        <v>1732.8620000000001</v>
      </c>
      <c r="I369">
        <f>VLOOKUP(Tabella34[[#This Row],[DATA]],Tabella29[], 6, 0)</f>
        <v>0.128</v>
      </c>
      <c r="J369">
        <f>VLOOKUP(Tabella34[[#This Row],[DATA]],Tabella29[], 7, 0)</f>
        <v>0.28100000000000003</v>
      </c>
      <c r="K369">
        <f>VLOOKUP(Tabella34[[#This Row],[DATA]],Tabella29[], 8, 0)</f>
        <v>1.66</v>
      </c>
      <c r="L369">
        <f>VLOOKUP(Tabella34[[#This Row],[DATA]],Tabella29[], 9, 0)</f>
        <v>13.413</v>
      </c>
      <c r="M369">
        <f>VLOOKUP(Tabella34[[#This Row],[DATA]],Tabella29[], 10, 0)</f>
        <v>66.766000000000005</v>
      </c>
      <c r="N369">
        <f>VLOOKUP(Tabella34[[#This Row],[DATA]],Tabella29[], 11, 0)</f>
        <v>0</v>
      </c>
      <c r="O369">
        <f>VLOOKUP(Tabella34[[#This Row],[DATA]],Tabella29[], 12, 0)</f>
        <v>0</v>
      </c>
      <c r="P369">
        <f>VLOOKUP(Tabella34[[#This Row],[DATA]],Tabella29[], 13, 0)</f>
        <v>0</v>
      </c>
      <c r="Q369">
        <f>VLOOKUP(Tabella34[[#This Row],[DATA]],Tabella29[], 14, 0)</f>
        <v>0</v>
      </c>
      <c r="R369">
        <f>VLOOKUP(Tabella34[[#This Row],[DATA]],Tabella29[], 15, 0)</f>
        <v>0.10199999999999999</v>
      </c>
      <c r="S369">
        <f>VLOOKUP(Tabella34[[#This Row],[DATA]],Tabella29[], 16, 0)</f>
        <v>0</v>
      </c>
      <c r="T369">
        <f>VLOOKUP(Tabella34[[#This Row],[DATA]],Tabella29[], 17, 0)</f>
        <v>0</v>
      </c>
      <c r="U369">
        <f>VLOOKUP(Tabella34[[#This Row],[DATA]],Tabella29[], 18, 0)</f>
        <v>0</v>
      </c>
      <c r="V369">
        <f>VLOOKUP(Tabella34[[#This Row],[DATA]],Tabella30[], 2, 0)</f>
        <v>48.61</v>
      </c>
      <c r="W369">
        <f>VLOOKUP(Tabella34[[#This Row],[DATA]],Tabella32[], 2, 0)</f>
        <v>49.82</v>
      </c>
      <c r="X369">
        <f>VLOOKUP(Tabella34[[#This Row],[DATA]],Tabella31[], 2, 0)</f>
        <v>54.53</v>
      </c>
      <c r="Y369">
        <f>VLOOKUP(Tabella34[[#This Row],[DATA]],Tabella33[], 2, 0)</f>
        <v>87.5</v>
      </c>
      <c r="Z369">
        <v>0</v>
      </c>
      <c r="AA369">
        <v>0</v>
      </c>
      <c r="AD369" s="23">
        <v>44229</v>
      </c>
      <c r="AE369" s="16">
        <v>61008.794999999998</v>
      </c>
      <c r="AF369" s="16">
        <v>621.75400000000002</v>
      </c>
      <c r="AG369" s="16">
        <v>678.60900000000004</v>
      </c>
      <c r="AH369" s="16">
        <v>1279.3820000000001</v>
      </c>
      <c r="AI369" s="16">
        <v>15.488</v>
      </c>
      <c r="AJ369" s="16">
        <v>9.202</v>
      </c>
      <c r="AK369" s="16">
        <v>0.94</v>
      </c>
      <c r="AL369" s="16">
        <v>103.818</v>
      </c>
      <c r="AM369" s="16">
        <v>665.69399999999996</v>
      </c>
      <c r="AN369" s="16"/>
      <c r="AO369" s="16"/>
      <c r="AP369" s="16"/>
      <c r="AQ369" s="16"/>
      <c r="AR369" s="16">
        <v>0.129</v>
      </c>
      <c r="AS369" s="16">
        <v>3.78</v>
      </c>
      <c r="AT369" s="16">
        <v>2.71</v>
      </c>
      <c r="AU369" s="17">
        <v>1.07</v>
      </c>
      <c r="AW369" s="24">
        <v>44198</v>
      </c>
      <c r="AX369">
        <v>78.7</v>
      </c>
      <c r="AZ369" s="24">
        <v>44198</v>
      </c>
      <c r="BA369">
        <v>73.33</v>
      </c>
      <c r="BC369" s="24">
        <v>44198</v>
      </c>
      <c r="BD369">
        <v>71.31</v>
      </c>
      <c r="BF369" s="24">
        <v>44198</v>
      </c>
      <c r="BG369">
        <v>87.5</v>
      </c>
    </row>
    <row r="370" spans="1:59" x14ac:dyDescent="0.3">
      <c r="A370" s="3">
        <v>44389</v>
      </c>
      <c r="B370" s="4">
        <v>8816.7000000000007</v>
      </c>
      <c r="C370" s="8">
        <v>85.178923368242081</v>
      </c>
      <c r="D370" s="38">
        <v>4.55856143434402E-3</v>
      </c>
      <c r="E370">
        <f>VLOOKUP(Tabella34[[#This Row],[DATA]],Tabella29[], 2, 0)</f>
        <v>84952.531000000003</v>
      </c>
      <c r="F370">
        <f>VLOOKUP(Tabella34[[#This Row],[DATA]],Tabella29[], 3, 0)</f>
        <v>725.89300000000003</v>
      </c>
      <c r="G370">
        <f>VLOOKUP(Tabella34[[#This Row],[DATA]],Tabella29[], 4, 0)</f>
        <v>319.81599999999997</v>
      </c>
      <c r="H370">
        <f>VLOOKUP(Tabella34[[#This Row],[DATA]],Tabella29[], 5, 0)</f>
        <v>1733.2260000000001</v>
      </c>
      <c r="I370">
        <f>VLOOKUP(Tabella34[[#This Row],[DATA]],Tabella29[], 6, 0)</f>
        <v>0.36399999999999999</v>
      </c>
      <c r="J370">
        <f>VLOOKUP(Tabella34[[#This Row],[DATA]],Tabella29[], 7, 0)</f>
        <v>0.26300000000000001</v>
      </c>
      <c r="K370">
        <f>VLOOKUP(Tabella34[[#This Row],[DATA]],Tabella29[], 8, 0)</f>
        <v>1.61</v>
      </c>
      <c r="L370">
        <f>VLOOKUP(Tabella34[[#This Row],[DATA]],Tabella29[], 9, 0)</f>
        <v>15.381</v>
      </c>
      <c r="M370">
        <f>VLOOKUP(Tabella34[[#This Row],[DATA]],Tabella29[], 10, 0)</f>
        <v>83.26</v>
      </c>
      <c r="N370">
        <f>VLOOKUP(Tabella34[[#This Row],[DATA]],Tabella29[], 11, 0)</f>
        <v>0</v>
      </c>
      <c r="O370">
        <f>VLOOKUP(Tabella34[[#This Row],[DATA]],Tabella29[], 12, 0)</f>
        <v>0</v>
      </c>
      <c r="P370">
        <f>VLOOKUP(Tabella34[[#This Row],[DATA]],Tabella29[], 13, 0)</f>
        <v>0</v>
      </c>
      <c r="Q370">
        <f>VLOOKUP(Tabella34[[#This Row],[DATA]],Tabella29[], 14, 0)</f>
        <v>0</v>
      </c>
      <c r="R370">
        <f>VLOOKUP(Tabella34[[#This Row],[DATA]],Tabella29[], 15, 0)</f>
        <v>9.5000000000000001E-2</v>
      </c>
      <c r="S370">
        <f>VLOOKUP(Tabella34[[#This Row],[DATA]],Tabella29[], 16, 0)</f>
        <v>103.36</v>
      </c>
      <c r="T370">
        <f>VLOOKUP(Tabella34[[#This Row],[DATA]],Tabella29[], 17, 0)</f>
        <v>60.36</v>
      </c>
      <c r="U370">
        <f>VLOOKUP(Tabella34[[#This Row],[DATA]],Tabella29[], 18, 0)</f>
        <v>47.36</v>
      </c>
      <c r="V370">
        <f>VLOOKUP(Tabella34[[#This Row],[DATA]],Tabella30[], 2, 0)</f>
        <v>48.61</v>
      </c>
      <c r="W370">
        <f>VLOOKUP(Tabella34[[#This Row],[DATA]],Tabella32[], 2, 0)</f>
        <v>51.25</v>
      </c>
      <c r="X370">
        <f>VLOOKUP(Tabella34[[#This Row],[DATA]],Tabella31[], 2, 0)</f>
        <v>55.78</v>
      </c>
      <c r="Y370">
        <f>VLOOKUP(Tabella34[[#This Row],[DATA]],Tabella33[], 2, 0)</f>
        <v>87.5</v>
      </c>
      <c r="Z370">
        <v>0</v>
      </c>
      <c r="AA370">
        <v>0</v>
      </c>
      <c r="AD370" s="23">
        <v>44230</v>
      </c>
      <c r="AE370" s="14">
        <v>61684.714999999997</v>
      </c>
      <c r="AF370" s="14">
        <v>675.92</v>
      </c>
      <c r="AG370" s="14">
        <v>652.05499999999995</v>
      </c>
      <c r="AH370" s="14">
        <v>1291.4690000000001</v>
      </c>
      <c r="AI370" s="14">
        <v>12.087</v>
      </c>
      <c r="AJ370" s="14">
        <v>9.41</v>
      </c>
      <c r="AK370" s="14">
        <v>0.91</v>
      </c>
      <c r="AL370" s="14">
        <v>103.45399999999999</v>
      </c>
      <c r="AM370" s="14">
        <v>647.25300000000004</v>
      </c>
      <c r="AN370" s="14"/>
      <c r="AO370" s="14"/>
      <c r="AP370" s="14"/>
      <c r="AQ370" s="14"/>
      <c r="AR370" s="14">
        <v>0.125</v>
      </c>
      <c r="AS370" s="14">
        <v>3.99</v>
      </c>
      <c r="AT370" s="14">
        <v>2.74</v>
      </c>
      <c r="AU370" s="15">
        <v>1.25</v>
      </c>
      <c r="AW370" s="24">
        <v>44199</v>
      </c>
      <c r="AX370">
        <v>78.7</v>
      </c>
      <c r="AZ370" s="24">
        <v>44199</v>
      </c>
      <c r="BA370">
        <v>73.33</v>
      </c>
      <c r="BC370" s="24">
        <v>44199</v>
      </c>
      <c r="BD370">
        <v>71.31</v>
      </c>
      <c r="BF370" s="24">
        <v>44199</v>
      </c>
      <c r="BG370">
        <v>87.5</v>
      </c>
    </row>
    <row r="371" spans="1:59" x14ac:dyDescent="0.3">
      <c r="A371" s="1">
        <v>44390</v>
      </c>
      <c r="B371" s="2">
        <v>8694.7999999999993</v>
      </c>
      <c r="C371" s="7">
        <v>84.001236619391733</v>
      </c>
      <c r="D371" s="39">
        <v>-1.3922504530815255E-2</v>
      </c>
      <c r="E371">
        <f>VLOOKUP(Tabella34[[#This Row],[DATA]],Tabella29[], 2, 0)</f>
        <v>85892.948000000004</v>
      </c>
      <c r="F371">
        <f>VLOOKUP(Tabella34[[#This Row],[DATA]],Tabella29[], 3, 0)</f>
        <v>940.41700000000003</v>
      </c>
      <c r="G371">
        <f>VLOOKUP(Tabella34[[#This Row],[DATA]],Tabella29[], 4, 0)</f>
        <v>410.95699999999999</v>
      </c>
      <c r="H371">
        <f>VLOOKUP(Tabella34[[#This Row],[DATA]],Tabella29[], 5, 0)</f>
        <v>1733.5039999999999</v>
      </c>
      <c r="I371">
        <f>VLOOKUP(Tabella34[[#This Row],[DATA]],Tabella29[], 6, 0)</f>
        <v>0.27800000000000002</v>
      </c>
      <c r="J371">
        <f>VLOOKUP(Tabella34[[#This Row],[DATA]],Tabella29[], 7, 0)</f>
        <v>0.248</v>
      </c>
      <c r="K371">
        <f>VLOOKUP(Tabella34[[#This Row],[DATA]],Tabella29[], 8, 0)</f>
        <v>1.63</v>
      </c>
      <c r="L371">
        <f>VLOOKUP(Tabella34[[#This Row],[DATA]],Tabella29[], 9, 0)</f>
        <v>16.023</v>
      </c>
      <c r="M371">
        <f>VLOOKUP(Tabella34[[#This Row],[DATA]],Tabella29[], 10, 0)</f>
        <v>89.484999999999999</v>
      </c>
      <c r="N371">
        <f>VLOOKUP(Tabella34[[#This Row],[DATA]],Tabella29[], 11, 0)</f>
        <v>0</v>
      </c>
      <c r="O371">
        <f>VLOOKUP(Tabella34[[#This Row],[DATA]],Tabella29[], 12, 0)</f>
        <v>0</v>
      </c>
      <c r="P371">
        <f>VLOOKUP(Tabella34[[#This Row],[DATA]],Tabella29[], 13, 0)</f>
        <v>0</v>
      </c>
      <c r="Q371">
        <f>VLOOKUP(Tabella34[[#This Row],[DATA]],Tabella29[], 14, 0)</f>
        <v>0</v>
      </c>
      <c r="R371">
        <f>VLOOKUP(Tabella34[[#This Row],[DATA]],Tabella29[], 15, 0)</f>
        <v>0.11899999999999999</v>
      </c>
      <c r="S371">
        <f>VLOOKUP(Tabella34[[#This Row],[DATA]],Tabella29[], 16, 0)</f>
        <v>104.63</v>
      </c>
      <c r="T371">
        <f>VLOOKUP(Tabella34[[#This Row],[DATA]],Tabella29[], 17, 0)</f>
        <v>60.92</v>
      </c>
      <c r="U371">
        <f>VLOOKUP(Tabella34[[#This Row],[DATA]],Tabella29[], 18, 0)</f>
        <v>48.16</v>
      </c>
      <c r="V371">
        <f>VLOOKUP(Tabella34[[#This Row],[DATA]],Tabella30[], 2, 0)</f>
        <v>48.61</v>
      </c>
      <c r="W371">
        <f>VLOOKUP(Tabella34[[#This Row],[DATA]],Tabella32[], 2, 0)</f>
        <v>51.25</v>
      </c>
      <c r="X371">
        <f>VLOOKUP(Tabella34[[#This Row],[DATA]],Tabella31[], 2, 0)</f>
        <v>55.78</v>
      </c>
      <c r="Y371">
        <f>VLOOKUP(Tabella34[[#This Row],[DATA]],Tabella33[], 2, 0)</f>
        <v>87.5</v>
      </c>
      <c r="Z371">
        <v>0</v>
      </c>
      <c r="AA371">
        <v>0</v>
      </c>
      <c r="AD371" s="23">
        <v>44231</v>
      </c>
      <c r="AE371" s="16">
        <v>62325.635999999999</v>
      </c>
      <c r="AF371" s="16">
        <v>640.92100000000005</v>
      </c>
      <c r="AG371" s="16">
        <v>636.96100000000001</v>
      </c>
      <c r="AH371" s="16">
        <v>1300.711</v>
      </c>
      <c r="AI371" s="16">
        <v>9.2420000000000009</v>
      </c>
      <c r="AJ371" s="16">
        <v>9.1560000000000006</v>
      </c>
      <c r="AK371" s="16">
        <v>0.88</v>
      </c>
      <c r="AL371" s="16">
        <v>103.176</v>
      </c>
      <c r="AM371" s="16">
        <v>626.28899999999999</v>
      </c>
      <c r="AN371" s="16"/>
      <c r="AO371" s="16"/>
      <c r="AP371" s="16">
        <v>641.03399999999999</v>
      </c>
      <c r="AQ371" s="16"/>
      <c r="AR371" s="16">
        <v>0.123</v>
      </c>
      <c r="AS371" s="16">
        <v>4.25</v>
      </c>
      <c r="AT371" s="16">
        <v>2.79</v>
      </c>
      <c r="AU371" s="17">
        <v>1.46</v>
      </c>
      <c r="AW371" s="24">
        <v>44200</v>
      </c>
      <c r="AX371">
        <v>78.7</v>
      </c>
      <c r="AZ371" s="24">
        <v>44200</v>
      </c>
      <c r="BA371">
        <v>73.33</v>
      </c>
      <c r="BC371" s="24">
        <v>44200</v>
      </c>
      <c r="BD371">
        <v>71.31</v>
      </c>
      <c r="BF371" s="24">
        <v>44200</v>
      </c>
      <c r="BG371">
        <v>87.5</v>
      </c>
    </row>
    <row r="372" spans="1:59" x14ac:dyDescent="0.3">
      <c r="A372" s="3">
        <v>44391</v>
      </c>
      <c r="B372" s="4">
        <v>8658.2999999999993</v>
      </c>
      <c r="C372" s="8">
        <v>83.648606870966489</v>
      </c>
      <c r="D372" s="38">
        <v>-4.2067473624329988E-3</v>
      </c>
      <c r="E372">
        <f>VLOOKUP(Tabella34[[#This Row],[DATA]],Tabella29[], 2, 0)</f>
        <v>86457.498000000007</v>
      </c>
      <c r="F372">
        <f>VLOOKUP(Tabella34[[#This Row],[DATA]],Tabella29[], 3, 0)</f>
        <v>564.54999999999995</v>
      </c>
      <c r="G372">
        <f>VLOOKUP(Tabella34[[#This Row],[DATA]],Tabella29[], 4, 0)</f>
        <v>438.48</v>
      </c>
      <c r="H372">
        <f>VLOOKUP(Tabella34[[#This Row],[DATA]],Tabella29[], 5, 0)</f>
        <v>1733.7180000000001</v>
      </c>
      <c r="I372">
        <f>VLOOKUP(Tabella34[[#This Row],[DATA]],Tabella29[], 6, 0)</f>
        <v>0.214</v>
      </c>
      <c r="J372">
        <f>VLOOKUP(Tabella34[[#This Row],[DATA]],Tabella29[], 7, 0)</f>
        <v>0.22600000000000001</v>
      </c>
      <c r="K372">
        <f>VLOOKUP(Tabella34[[#This Row],[DATA]],Tabella29[], 8, 0)</f>
        <v>1.58</v>
      </c>
      <c r="L372">
        <f>VLOOKUP(Tabella34[[#This Row],[DATA]],Tabella29[], 9, 0)</f>
        <v>17.071000000000002</v>
      </c>
      <c r="M372">
        <f>VLOOKUP(Tabella34[[#This Row],[DATA]],Tabella29[], 10, 0)</f>
        <v>95.561000000000007</v>
      </c>
      <c r="N372">
        <f>VLOOKUP(Tabella34[[#This Row],[DATA]],Tabella29[], 11, 0)</f>
        <v>0</v>
      </c>
      <c r="O372">
        <f>VLOOKUP(Tabella34[[#This Row],[DATA]],Tabella29[], 12, 0)</f>
        <v>0</v>
      </c>
      <c r="P372">
        <f>VLOOKUP(Tabella34[[#This Row],[DATA]],Tabella29[], 13, 0)</f>
        <v>0</v>
      </c>
      <c r="Q372">
        <f>VLOOKUP(Tabella34[[#This Row],[DATA]],Tabella29[], 14, 0)</f>
        <v>0</v>
      </c>
      <c r="R372">
        <f>VLOOKUP(Tabella34[[#This Row],[DATA]],Tabella29[], 15, 0)</f>
        <v>0.123</v>
      </c>
      <c r="S372">
        <f>VLOOKUP(Tabella34[[#This Row],[DATA]],Tabella29[], 16, 0)</f>
        <v>106.08</v>
      </c>
      <c r="T372">
        <f>VLOOKUP(Tabella34[[#This Row],[DATA]],Tabella29[], 17, 0)</f>
        <v>61.52</v>
      </c>
      <c r="U372">
        <f>VLOOKUP(Tabella34[[#This Row],[DATA]],Tabella29[], 18, 0)</f>
        <v>49.09</v>
      </c>
      <c r="V372">
        <f>VLOOKUP(Tabella34[[#This Row],[DATA]],Tabella30[], 2, 0)</f>
        <v>48.61</v>
      </c>
      <c r="W372">
        <f>VLOOKUP(Tabella34[[#This Row],[DATA]],Tabella32[], 2, 0)</f>
        <v>51.25</v>
      </c>
      <c r="X372">
        <f>VLOOKUP(Tabella34[[#This Row],[DATA]],Tabella31[], 2, 0)</f>
        <v>55.78</v>
      </c>
      <c r="Y372">
        <f>VLOOKUP(Tabella34[[#This Row],[DATA]],Tabella33[], 2, 0)</f>
        <v>87.5</v>
      </c>
      <c r="Z372">
        <v>0</v>
      </c>
      <c r="AA372">
        <v>0</v>
      </c>
      <c r="AD372" s="23">
        <v>44232</v>
      </c>
      <c r="AE372" s="14">
        <v>62936.714999999997</v>
      </c>
      <c r="AF372" s="14">
        <v>611.07899999999995</v>
      </c>
      <c r="AG372" s="14">
        <v>607.76599999999996</v>
      </c>
      <c r="AH372" s="14">
        <v>1313.204</v>
      </c>
      <c r="AI372" s="14">
        <v>12.493</v>
      </c>
      <c r="AJ372" s="14">
        <v>9.3729999999999993</v>
      </c>
      <c r="AK372" s="14">
        <v>0.85</v>
      </c>
      <c r="AL372" s="14">
        <v>102.577</v>
      </c>
      <c r="AM372" s="14">
        <v>611.52800000000002</v>
      </c>
      <c r="AN372" s="14"/>
      <c r="AO372" s="14"/>
      <c r="AP372" s="14"/>
      <c r="AQ372" s="14"/>
      <c r="AR372" s="14">
        <v>0.12</v>
      </c>
      <c r="AS372" s="14"/>
      <c r="AT372" s="14"/>
      <c r="AU372" s="15"/>
      <c r="AW372" s="24">
        <v>44201</v>
      </c>
      <c r="AX372">
        <v>78.7</v>
      </c>
      <c r="AZ372" s="24">
        <v>44201</v>
      </c>
      <c r="BA372">
        <v>73.33</v>
      </c>
      <c r="BC372" s="24">
        <v>44201</v>
      </c>
      <c r="BD372">
        <v>71.31</v>
      </c>
      <c r="BF372" s="24">
        <v>44201</v>
      </c>
      <c r="BG372">
        <v>87.5</v>
      </c>
    </row>
    <row r="373" spans="1:59" x14ac:dyDescent="0.3">
      <c r="A373" s="1">
        <v>44392</v>
      </c>
      <c r="B373" s="2">
        <v>8527</v>
      </c>
      <c r="C373" s="7">
        <v>82.380105885535428</v>
      </c>
      <c r="D373" s="39">
        <v>-1.5280798694227556E-2</v>
      </c>
      <c r="E373">
        <f>VLOOKUP(Tabella34[[#This Row],[DATA]],Tabella29[], 2, 0)</f>
        <v>87049.816000000006</v>
      </c>
      <c r="F373">
        <f>VLOOKUP(Tabella34[[#This Row],[DATA]],Tabella29[], 3, 0)</f>
        <v>592.31700000000001</v>
      </c>
      <c r="G373">
        <f>VLOOKUP(Tabella34[[#This Row],[DATA]],Tabella29[], 4, 0)</f>
        <v>470.17500000000001</v>
      </c>
      <c r="H373">
        <f>VLOOKUP(Tabella34[[#This Row],[DATA]],Tabella29[], 5, 0)</f>
        <v>1734.595</v>
      </c>
      <c r="I373">
        <f>VLOOKUP(Tabella34[[#This Row],[DATA]],Tabella29[], 6, 0)</f>
        <v>0.877</v>
      </c>
      <c r="J373">
        <f>VLOOKUP(Tabella34[[#This Row],[DATA]],Tabella29[], 7, 0)</f>
        <v>0.26600000000000001</v>
      </c>
      <c r="K373">
        <f>VLOOKUP(Tabella34[[#This Row],[DATA]],Tabella29[], 8, 0)</f>
        <v>1.53</v>
      </c>
      <c r="L373">
        <f>VLOOKUP(Tabella34[[#This Row],[DATA]],Tabella29[], 9, 0)</f>
        <v>17.927</v>
      </c>
      <c r="M373">
        <f>VLOOKUP(Tabella34[[#This Row],[DATA]],Tabella29[], 10, 0)</f>
        <v>100.652</v>
      </c>
      <c r="N373">
        <f>VLOOKUP(Tabella34[[#This Row],[DATA]],Tabella29[], 11, 0)</f>
        <v>0</v>
      </c>
      <c r="O373">
        <f>VLOOKUP(Tabella34[[#This Row],[DATA]],Tabella29[], 12, 0)</f>
        <v>0</v>
      </c>
      <c r="P373">
        <f>VLOOKUP(Tabella34[[#This Row],[DATA]],Tabella29[], 13, 0)</f>
        <v>1053.4780000000001</v>
      </c>
      <c r="Q373">
        <f>VLOOKUP(Tabella34[[#This Row],[DATA]],Tabella29[], 14, 0)</f>
        <v>0</v>
      </c>
      <c r="R373">
        <f>VLOOKUP(Tabella34[[#This Row],[DATA]],Tabella29[], 15, 0)</f>
        <v>0.128</v>
      </c>
      <c r="S373">
        <f>VLOOKUP(Tabella34[[#This Row],[DATA]],Tabella29[], 16, 0)</f>
        <v>107.47</v>
      </c>
      <c r="T373">
        <f>VLOOKUP(Tabella34[[#This Row],[DATA]],Tabella29[], 17, 0)</f>
        <v>62.11</v>
      </c>
      <c r="U373">
        <f>VLOOKUP(Tabella34[[#This Row],[DATA]],Tabella29[], 18, 0)</f>
        <v>50</v>
      </c>
      <c r="V373">
        <f>VLOOKUP(Tabella34[[#This Row],[DATA]],Tabella30[], 2, 0)</f>
        <v>48.61</v>
      </c>
      <c r="W373">
        <f>VLOOKUP(Tabella34[[#This Row],[DATA]],Tabella32[], 2, 0)</f>
        <v>51.25</v>
      </c>
      <c r="X373">
        <f>VLOOKUP(Tabella34[[#This Row],[DATA]],Tabella31[], 2, 0)</f>
        <v>55.78</v>
      </c>
      <c r="Y373">
        <f>VLOOKUP(Tabella34[[#This Row],[DATA]],Tabella33[], 2, 0)</f>
        <v>87.5</v>
      </c>
      <c r="Z373">
        <v>0</v>
      </c>
      <c r="AA373">
        <v>0</v>
      </c>
      <c r="AD373" s="23">
        <v>44233</v>
      </c>
      <c r="AE373" s="16">
        <v>62936.714999999997</v>
      </c>
      <c r="AF373" s="16">
        <v>0</v>
      </c>
      <c r="AG373" s="16">
        <v>607.76599999999996</v>
      </c>
      <c r="AH373" s="16">
        <v>1313.204</v>
      </c>
      <c r="AI373" s="16">
        <v>0</v>
      </c>
      <c r="AJ373" s="16">
        <v>9.3729999999999993</v>
      </c>
      <c r="AK373" s="16">
        <v>0.82</v>
      </c>
      <c r="AL373" s="16"/>
      <c r="AM373" s="16"/>
      <c r="AN373" s="16"/>
      <c r="AO373" s="16"/>
      <c r="AP373" s="16"/>
      <c r="AQ373" s="16"/>
      <c r="AR373" s="16">
        <v>0.123</v>
      </c>
      <c r="AS373" s="16"/>
      <c r="AT373" s="16"/>
      <c r="AU373" s="17"/>
      <c r="AW373" s="24">
        <v>44202</v>
      </c>
      <c r="AX373">
        <v>78.7</v>
      </c>
      <c r="AZ373" s="24">
        <v>44202</v>
      </c>
      <c r="BA373">
        <v>73.33</v>
      </c>
      <c r="BC373" s="24">
        <v>44202</v>
      </c>
      <c r="BD373">
        <v>71.31</v>
      </c>
      <c r="BF373" s="24">
        <v>44202</v>
      </c>
      <c r="BG373">
        <v>87.5</v>
      </c>
    </row>
    <row r="374" spans="1:59" x14ac:dyDescent="0.3">
      <c r="A374" s="3">
        <v>44393</v>
      </c>
      <c r="B374" s="4">
        <v>8506.2000000000007</v>
      </c>
      <c r="C374" s="8">
        <v>82.17915523437803</v>
      </c>
      <c r="D374" s="38">
        <v>-2.4422903904087112E-3</v>
      </c>
      <c r="E374">
        <f>VLOOKUP(Tabella34[[#This Row],[DATA]],Tabella29[], 2, 0)</f>
        <v>87714.269</v>
      </c>
      <c r="F374">
        <f>VLOOKUP(Tabella34[[#This Row],[DATA]],Tabella29[], 3, 0)</f>
        <v>664.45299999999997</v>
      </c>
      <c r="G374">
        <f>VLOOKUP(Tabella34[[#This Row],[DATA]],Tabella29[], 4, 0)</f>
        <v>498.233</v>
      </c>
      <c r="H374">
        <f>VLOOKUP(Tabella34[[#This Row],[DATA]],Tabella29[], 5, 0)</f>
        <v>1734.8520000000001</v>
      </c>
      <c r="I374">
        <f>VLOOKUP(Tabella34[[#This Row],[DATA]],Tabella29[], 6, 0)</f>
        <v>0.25700000000000001</v>
      </c>
      <c r="J374">
        <f>VLOOKUP(Tabella34[[#This Row],[DATA]],Tabella29[], 7, 0)</f>
        <v>0.28399999999999997</v>
      </c>
      <c r="K374">
        <f>VLOOKUP(Tabella34[[#This Row],[DATA]],Tabella29[], 8, 0)</f>
        <v>1.48</v>
      </c>
      <c r="L374">
        <f>VLOOKUP(Tabella34[[#This Row],[DATA]],Tabella29[], 9, 0)</f>
        <v>18.654</v>
      </c>
      <c r="M374">
        <f>VLOOKUP(Tabella34[[#This Row],[DATA]],Tabella29[], 10, 0)</f>
        <v>108.161</v>
      </c>
      <c r="N374">
        <f>VLOOKUP(Tabella34[[#This Row],[DATA]],Tabella29[], 11, 0)</f>
        <v>0</v>
      </c>
      <c r="O374">
        <f>VLOOKUP(Tabella34[[#This Row],[DATA]],Tabella29[], 12, 0)</f>
        <v>0</v>
      </c>
      <c r="P374">
        <f>VLOOKUP(Tabella34[[#This Row],[DATA]],Tabella29[], 13, 0)</f>
        <v>0</v>
      </c>
      <c r="Q374">
        <f>VLOOKUP(Tabella34[[#This Row],[DATA]],Tabella29[], 14, 0)</f>
        <v>0</v>
      </c>
      <c r="R374">
        <f>VLOOKUP(Tabella34[[#This Row],[DATA]],Tabella29[], 15, 0)</f>
        <v>0.13500000000000001</v>
      </c>
      <c r="S374">
        <f>VLOOKUP(Tabella34[[#This Row],[DATA]],Tabella29[], 16, 0)</f>
        <v>0</v>
      </c>
      <c r="T374">
        <f>VLOOKUP(Tabella34[[#This Row],[DATA]],Tabella29[], 17, 0)</f>
        <v>0</v>
      </c>
      <c r="U374">
        <f>VLOOKUP(Tabella34[[#This Row],[DATA]],Tabella29[], 18, 0)</f>
        <v>0</v>
      </c>
      <c r="V374">
        <f>VLOOKUP(Tabella34[[#This Row],[DATA]],Tabella30[], 2, 0)</f>
        <v>48.61</v>
      </c>
      <c r="W374">
        <f>VLOOKUP(Tabella34[[#This Row],[DATA]],Tabella32[], 2, 0)</f>
        <v>51.25</v>
      </c>
      <c r="X374">
        <f>VLOOKUP(Tabella34[[#This Row],[DATA]],Tabella31[], 2, 0)</f>
        <v>55.78</v>
      </c>
      <c r="Y374">
        <f>VLOOKUP(Tabella34[[#This Row],[DATA]],Tabella33[], 2, 0)</f>
        <v>87.5</v>
      </c>
      <c r="Z374">
        <v>0</v>
      </c>
      <c r="AA374">
        <v>0</v>
      </c>
      <c r="AD374" s="23">
        <v>44234</v>
      </c>
      <c r="AE374" s="14">
        <v>62936.714999999997</v>
      </c>
      <c r="AF374" s="14">
        <v>0</v>
      </c>
      <c r="AG374" s="14">
        <v>607.76599999999996</v>
      </c>
      <c r="AH374" s="14">
        <v>1313.204</v>
      </c>
      <c r="AI374" s="14">
        <v>0</v>
      </c>
      <c r="AJ374" s="14">
        <v>9.3729999999999993</v>
      </c>
      <c r="AK374" s="14">
        <v>0.78</v>
      </c>
      <c r="AL374" s="14"/>
      <c r="AM374" s="14"/>
      <c r="AN374" s="14">
        <v>14.007</v>
      </c>
      <c r="AO374" s="14">
        <v>160.291</v>
      </c>
      <c r="AP374" s="14"/>
      <c r="AQ374" s="14"/>
      <c r="AR374" s="14">
        <v>0.126</v>
      </c>
      <c r="AS374" s="14">
        <v>4.5</v>
      </c>
      <c r="AT374" s="14">
        <v>2.82</v>
      </c>
      <c r="AU374" s="15">
        <v>1.68</v>
      </c>
      <c r="AW374" s="24">
        <v>44203</v>
      </c>
      <c r="AX374">
        <v>71.3</v>
      </c>
      <c r="AZ374" s="24">
        <v>44203</v>
      </c>
      <c r="BA374">
        <v>69.17</v>
      </c>
      <c r="BC374" s="24">
        <v>44203</v>
      </c>
      <c r="BD374">
        <v>66.55</v>
      </c>
      <c r="BF374" s="24">
        <v>44203</v>
      </c>
      <c r="BG374">
        <v>87.5</v>
      </c>
    </row>
    <row r="375" spans="1:59" x14ac:dyDescent="0.3">
      <c r="A375" s="1">
        <v>44396</v>
      </c>
      <c r="B375" s="2">
        <v>8301.7000000000007</v>
      </c>
      <c r="C375" s="7">
        <v>80.203462534296889</v>
      </c>
      <c r="D375" s="39">
        <v>-2.4334996262447447E-2</v>
      </c>
      <c r="E375">
        <f>VLOOKUP(Tabella34[[#This Row],[DATA]],Tabella29[], 2, 0)</f>
        <v>89032.65</v>
      </c>
      <c r="F375">
        <f>VLOOKUP(Tabella34[[#This Row],[DATA]],Tabella29[], 3, 0)</f>
        <v>1318.3810000000001</v>
      </c>
      <c r="G375">
        <f>VLOOKUP(Tabella34[[#This Row],[DATA]],Tabella29[], 4, 0)</f>
        <v>582.87400000000002</v>
      </c>
      <c r="H375">
        <f>VLOOKUP(Tabella34[[#This Row],[DATA]],Tabella29[], 5, 0)</f>
        <v>1735.3440000000001</v>
      </c>
      <c r="I375">
        <f>VLOOKUP(Tabella34[[#This Row],[DATA]],Tabella29[], 6, 0)</f>
        <v>0.49199999999999999</v>
      </c>
      <c r="J375">
        <f>VLOOKUP(Tabella34[[#This Row],[DATA]],Tabella29[], 7, 0)</f>
        <v>0.30299999999999999</v>
      </c>
      <c r="K375">
        <f>VLOOKUP(Tabella34[[#This Row],[DATA]],Tabella29[], 8, 0)</f>
        <v>1.36</v>
      </c>
      <c r="L375">
        <f>VLOOKUP(Tabella34[[#This Row],[DATA]],Tabella29[], 9, 0)</f>
        <v>22.227</v>
      </c>
      <c r="M375">
        <f>VLOOKUP(Tabella34[[#This Row],[DATA]],Tabella29[], 10, 0)</f>
        <v>138.667</v>
      </c>
      <c r="N375">
        <f>VLOOKUP(Tabella34[[#This Row],[DATA]],Tabella29[], 11, 0)</f>
        <v>0</v>
      </c>
      <c r="O375">
        <f>VLOOKUP(Tabella34[[#This Row],[DATA]],Tabella29[], 12, 0)</f>
        <v>0</v>
      </c>
      <c r="P375">
        <f>VLOOKUP(Tabella34[[#This Row],[DATA]],Tabella29[], 13, 0)</f>
        <v>0</v>
      </c>
      <c r="Q375">
        <f>VLOOKUP(Tabella34[[#This Row],[DATA]],Tabella29[], 14, 0)</f>
        <v>0</v>
      </c>
      <c r="R375">
        <f>VLOOKUP(Tabella34[[#This Row],[DATA]],Tabella29[], 15, 0)</f>
        <v>0.152</v>
      </c>
      <c r="S375">
        <f>VLOOKUP(Tabella34[[#This Row],[DATA]],Tabella29[], 16, 0)</f>
        <v>110.62</v>
      </c>
      <c r="T375">
        <f>VLOOKUP(Tabella34[[#This Row],[DATA]],Tabella29[], 17, 0)</f>
        <v>63.53</v>
      </c>
      <c r="U375">
        <f>VLOOKUP(Tabella34[[#This Row],[DATA]],Tabella29[], 18, 0)</f>
        <v>52.08</v>
      </c>
      <c r="V375">
        <f>VLOOKUP(Tabella34[[#This Row],[DATA]],Tabella30[], 2, 0)</f>
        <v>50.46</v>
      </c>
      <c r="W375">
        <f>VLOOKUP(Tabella34[[#This Row],[DATA]],Tabella32[], 2, 0)</f>
        <v>52.44</v>
      </c>
      <c r="X375">
        <f>VLOOKUP(Tabella34[[#This Row],[DATA]],Tabella31[], 2, 0)</f>
        <v>56.82</v>
      </c>
      <c r="Y375">
        <f>VLOOKUP(Tabella34[[#This Row],[DATA]],Tabella33[], 2, 0)</f>
        <v>87.5</v>
      </c>
      <c r="Z375">
        <v>0</v>
      </c>
      <c r="AA375">
        <v>0</v>
      </c>
      <c r="AD375" s="23">
        <v>44235</v>
      </c>
      <c r="AE375" s="16">
        <v>63944.197</v>
      </c>
      <c r="AF375" s="16">
        <v>1007.4829999999999</v>
      </c>
      <c r="AG375" s="16">
        <v>508.16500000000002</v>
      </c>
      <c r="AH375" s="16">
        <v>1332.65</v>
      </c>
      <c r="AI375" s="16">
        <v>19.446000000000002</v>
      </c>
      <c r="AJ375" s="16">
        <v>9.8219999999999992</v>
      </c>
      <c r="AK375" s="16">
        <v>0.74</v>
      </c>
      <c r="AL375" s="16">
        <v>101.23</v>
      </c>
      <c r="AM375" s="16">
        <v>593.40800000000002</v>
      </c>
      <c r="AN375" s="16"/>
      <c r="AO375" s="16"/>
      <c r="AP375" s="16"/>
      <c r="AQ375" s="16"/>
      <c r="AR375" s="16">
        <v>0.107</v>
      </c>
      <c r="AS375" s="16">
        <v>4.6399999999999997</v>
      </c>
      <c r="AT375" s="16">
        <v>2.84</v>
      </c>
      <c r="AU375" s="17">
        <v>1.79</v>
      </c>
      <c r="AW375" s="24">
        <v>44204</v>
      </c>
      <c r="AX375">
        <v>71.3</v>
      </c>
      <c r="AZ375" s="24">
        <v>44204</v>
      </c>
      <c r="BA375">
        <v>69.17</v>
      </c>
      <c r="BC375" s="24">
        <v>44204</v>
      </c>
      <c r="BD375">
        <v>66.55</v>
      </c>
      <c r="BF375" s="24">
        <v>44204</v>
      </c>
      <c r="BG375">
        <v>87.5</v>
      </c>
    </row>
    <row r="376" spans="1:59" x14ac:dyDescent="0.3">
      <c r="A376" s="3">
        <v>44397</v>
      </c>
      <c r="B376" s="4">
        <v>8358</v>
      </c>
      <c r="C376" s="8">
        <v>80.747381844881559</v>
      </c>
      <c r="D376" s="38">
        <v>6.7588509186670958E-3</v>
      </c>
      <c r="E376">
        <f>VLOOKUP(Tabella34[[#This Row],[DATA]],Tabella29[], 2, 0)</f>
        <v>89616.366999999998</v>
      </c>
      <c r="F376">
        <f>VLOOKUP(Tabella34[[#This Row],[DATA]],Tabella29[], 3, 0)</f>
        <v>583.71799999999996</v>
      </c>
      <c r="G376">
        <f>VLOOKUP(Tabella34[[#This Row],[DATA]],Tabella29[], 4, 0)</f>
        <v>531.91700000000003</v>
      </c>
      <c r="H376">
        <f>VLOOKUP(Tabella34[[#This Row],[DATA]],Tabella29[], 5, 0)</f>
        <v>1735.9639999999999</v>
      </c>
      <c r="I376">
        <f>VLOOKUP(Tabella34[[#This Row],[DATA]],Tabella29[], 6, 0)</f>
        <v>0.62</v>
      </c>
      <c r="J376">
        <f>VLOOKUP(Tabella34[[#This Row],[DATA]],Tabella29[], 7, 0)</f>
        <v>0.35099999999999998</v>
      </c>
      <c r="K376">
        <f>VLOOKUP(Tabella34[[#This Row],[DATA]],Tabella29[], 8, 0)</f>
        <v>1.31</v>
      </c>
      <c r="L376">
        <f>VLOOKUP(Tabella34[[#This Row],[DATA]],Tabella29[], 9, 0)</f>
        <v>23.873999999999999</v>
      </c>
      <c r="M376">
        <f>VLOOKUP(Tabella34[[#This Row],[DATA]],Tabella29[], 10, 0)</f>
        <v>146.667</v>
      </c>
      <c r="N376">
        <f>VLOOKUP(Tabella34[[#This Row],[DATA]],Tabella29[], 11, 0)</f>
        <v>0</v>
      </c>
      <c r="O376">
        <f>VLOOKUP(Tabella34[[#This Row],[DATA]],Tabella29[], 12, 0)</f>
        <v>0</v>
      </c>
      <c r="P376">
        <f>VLOOKUP(Tabella34[[#This Row],[DATA]],Tabella29[], 13, 0)</f>
        <v>0</v>
      </c>
      <c r="Q376">
        <f>VLOOKUP(Tabella34[[#This Row],[DATA]],Tabella29[], 14, 0)</f>
        <v>0</v>
      </c>
      <c r="R376">
        <f>VLOOKUP(Tabella34[[#This Row],[DATA]],Tabella29[], 15, 0)</f>
        <v>0.13700000000000001</v>
      </c>
      <c r="S376">
        <f>VLOOKUP(Tabella34[[#This Row],[DATA]],Tabella29[], 16, 0)</f>
        <v>111.87</v>
      </c>
      <c r="T376">
        <f>VLOOKUP(Tabella34[[#This Row],[DATA]],Tabella29[], 17, 0)</f>
        <v>64.08</v>
      </c>
      <c r="U376">
        <f>VLOOKUP(Tabella34[[#This Row],[DATA]],Tabella29[], 18, 0)</f>
        <v>52.84</v>
      </c>
      <c r="V376">
        <f>VLOOKUP(Tabella34[[#This Row],[DATA]],Tabella30[], 2, 0)</f>
        <v>47.69</v>
      </c>
      <c r="W376">
        <f>VLOOKUP(Tabella34[[#This Row],[DATA]],Tabella32[], 2, 0)</f>
        <v>50.65</v>
      </c>
      <c r="X376">
        <f>VLOOKUP(Tabella34[[#This Row],[DATA]],Tabella31[], 2, 0)</f>
        <v>55.26</v>
      </c>
      <c r="Y376">
        <f>VLOOKUP(Tabella34[[#This Row],[DATA]],Tabella33[], 2, 0)</f>
        <v>87.5</v>
      </c>
      <c r="Z376">
        <v>0</v>
      </c>
      <c r="AA376">
        <v>0</v>
      </c>
      <c r="AD376" s="23">
        <v>44236</v>
      </c>
      <c r="AE376" s="14">
        <v>64295.078000000001</v>
      </c>
      <c r="AF376" s="14">
        <v>350.88099999999997</v>
      </c>
      <c r="AG376" s="14">
        <v>469.46899999999999</v>
      </c>
      <c r="AH376" s="14">
        <v>1349.037</v>
      </c>
      <c r="AI376" s="14">
        <v>16.387</v>
      </c>
      <c r="AJ376" s="14">
        <v>9.9510000000000005</v>
      </c>
      <c r="AK376" s="14">
        <v>0.73</v>
      </c>
      <c r="AL376" s="14">
        <v>98.277000000000001</v>
      </c>
      <c r="AM376" s="14">
        <v>558.36699999999996</v>
      </c>
      <c r="AN376" s="14"/>
      <c r="AO376" s="14"/>
      <c r="AP376" s="14"/>
      <c r="AQ376" s="14"/>
      <c r="AR376" s="14">
        <v>0.10199999999999999</v>
      </c>
      <c r="AS376" s="14">
        <v>4.78</v>
      </c>
      <c r="AT376" s="14">
        <v>2.87</v>
      </c>
      <c r="AU376" s="15">
        <v>1.9</v>
      </c>
      <c r="AW376" s="24">
        <v>44205</v>
      </c>
      <c r="AX376">
        <v>71.3</v>
      </c>
      <c r="AZ376" s="24">
        <v>44205</v>
      </c>
      <c r="BA376">
        <v>69.17</v>
      </c>
      <c r="BC376" s="24">
        <v>44205</v>
      </c>
      <c r="BD376">
        <v>66.55</v>
      </c>
      <c r="BF376" s="24">
        <v>44205</v>
      </c>
      <c r="BG376">
        <v>87.5</v>
      </c>
    </row>
    <row r="377" spans="1:59" x14ac:dyDescent="0.3">
      <c r="A377" s="1">
        <v>44398</v>
      </c>
      <c r="B377" s="2">
        <v>8567</v>
      </c>
      <c r="C377" s="7">
        <v>82.766549445453492</v>
      </c>
      <c r="D377" s="39">
        <v>2.4698448956183266E-2</v>
      </c>
      <c r="E377">
        <f>VLOOKUP(Tabella34[[#This Row],[DATA]],Tabella29[], 2, 0)</f>
        <v>90270.702000000005</v>
      </c>
      <c r="F377">
        <f>VLOOKUP(Tabella34[[#This Row],[DATA]],Tabella29[], 3, 0)</f>
        <v>654.33399999999995</v>
      </c>
      <c r="G377">
        <f>VLOOKUP(Tabella34[[#This Row],[DATA]],Tabella29[], 4, 0)</f>
        <v>544.74300000000005</v>
      </c>
      <c r="H377">
        <f>VLOOKUP(Tabella34[[#This Row],[DATA]],Tabella29[], 5, 0)</f>
        <v>1736.3489999999999</v>
      </c>
      <c r="I377">
        <f>VLOOKUP(Tabella34[[#This Row],[DATA]],Tabella29[], 6, 0)</f>
        <v>0.38500000000000001</v>
      </c>
      <c r="J377">
        <f>VLOOKUP(Tabella34[[#This Row],[DATA]],Tabella29[], 7, 0)</f>
        <v>0.376</v>
      </c>
      <c r="K377">
        <f>VLOOKUP(Tabella34[[#This Row],[DATA]],Tabella29[], 8, 0)</f>
        <v>1.28</v>
      </c>
      <c r="L377">
        <f>VLOOKUP(Tabella34[[#This Row],[DATA]],Tabella29[], 9, 0)</f>
        <v>25.242999999999999</v>
      </c>
      <c r="M377">
        <f>VLOOKUP(Tabella34[[#This Row],[DATA]],Tabella29[], 10, 0)</f>
        <v>155.203</v>
      </c>
      <c r="N377">
        <f>VLOOKUP(Tabella34[[#This Row],[DATA]],Tabella29[], 11, 0)</f>
        <v>0</v>
      </c>
      <c r="O377">
        <f>VLOOKUP(Tabella34[[#This Row],[DATA]],Tabella29[], 12, 0)</f>
        <v>0</v>
      </c>
      <c r="P377">
        <f>VLOOKUP(Tabella34[[#This Row],[DATA]],Tabella29[], 13, 0)</f>
        <v>0</v>
      </c>
      <c r="Q377">
        <f>VLOOKUP(Tabella34[[#This Row],[DATA]],Tabella29[], 14, 0)</f>
        <v>0</v>
      </c>
      <c r="R377">
        <f>VLOOKUP(Tabella34[[#This Row],[DATA]],Tabella29[], 15, 0)</f>
        <v>0.13900000000000001</v>
      </c>
      <c r="S377">
        <f>VLOOKUP(Tabella34[[#This Row],[DATA]],Tabella29[], 16, 0)</f>
        <v>113.12</v>
      </c>
      <c r="T377">
        <f>VLOOKUP(Tabella34[[#This Row],[DATA]],Tabella29[], 17, 0)</f>
        <v>64.64</v>
      </c>
      <c r="U377">
        <f>VLOOKUP(Tabella34[[#This Row],[DATA]],Tabella29[], 18, 0)</f>
        <v>53.61</v>
      </c>
      <c r="V377">
        <f>VLOOKUP(Tabella34[[#This Row],[DATA]],Tabella30[], 2, 0)</f>
        <v>47.69</v>
      </c>
      <c r="W377">
        <f>VLOOKUP(Tabella34[[#This Row],[DATA]],Tabella32[], 2, 0)</f>
        <v>50.65</v>
      </c>
      <c r="X377">
        <f>VLOOKUP(Tabella34[[#This Row],[DATA]],Tabella31[], 2, 0)</f>
        <v>55.26</v>
      </c>
      <c r="Y377">
        <f>VLOOKUP(Tabella34[[#This Row],[DATA]],Tabella33[], 2, 0)</f>
        <v>87.5</v>
      </c>
      <c r="Z377">
        <v>0</v>
      </c>
      <c r="AA377">
        <v>0</v>
      </c>
      <c r="AD377" s="23">
        <v>44237</v>
      </c>
      <c r="AE377" s="16">
        <v>64682.582999999999</v>
      </c>
      <c r="AF377" s="16">
        <v>387.505</v>
      </c>
      <c r="AG377" s="16">
        <v>428.267</v>
      </c>
      <c r="AH377" s="16">
        <v>1362.7919999999999</v>
      </c>
      <c r="AI377" s="16">
        <v>13.755000000000001</v>
      </c>
      <c r="AJ377" s="16">
        <v>10.189</v>
      </c>
      <c r="AK377" s="16">
        <v>0.71</v>
      </c>
      <c r="AL377" s="16">
        <v>97.293000000000006</v>
      </c>
      <c r="AM377" s="16">
        <v>530.98500000000001</v>
      </c>
      <c r="AN377" s="16"/>
      <c r="AO377" s="16"/>
      <c r="AP377" s="16"/>
      <c r="AQ377" s="16"/>
      <c r="AR377" s="16">
        <v>9.5000000000000001E-2</v>
      </c>
      <c r="AS377" s="16">
        <v>4.96</v>
      </c>
      <c r="AT377" s="16">
        <v>2.95</v>
      </c>
      <c r="AU377" s="17">
        <v>2.02</v>
      </c>
      <c r="AW377" s="24">
        <v>44206</v>
      </c>
      <c r="AX377">
        <v>71.3</v>
      </c>
      <c r="AZ377" s="24">
        <v>44206</v>
      </c>
      <c r="BA377">
        <v>69.17</v>
      </c>
      <c r="BC377" s="24">
        <v>44206</v>
      </c>
      <c r="BD377">
        <v>66.55</v>
      </c>
      <c r="BF377" s="24">
        <v>44206</v>
      </c>
      <c r="BG377">
        <v>87.5</v>
      </c>
    </row>
    <row r="378" spans="1:59" x14ac:dyDescent="0.3">
      <c r="A378" s="3">
        <v>44399</v>
      </c>
      <c r="B378" s="4">
        <v>8621.7999999999993</v>
      </c>
      <c r="C378" s="8">
        <v>83.295977122541245</v>
      </c>
      <c r="D378" s="38">
        <v>6.3762665998575111E-3</v>
      </c>
      <c r="E378">
        <f>VLOOKUP(Tabella34[[#This Row],[DATA]],Tabella29[], 2, 0)</f>
        <v>90902.531000000003</v>
      </c>
      <c r="F378">
        <f>VLOOKUP(Tabella34[[#This Row],[DATA]],Tabella29[], 3, 0)</f>
        <v>631.82899999999995</v>
      </c>
      <c r="G378">
        <f>VLOOKUP(Tabella34[[#This Row],[DATA]],Tabella29[], 4, 0)</f>
        <v>550.38800000000003</v>
      </c>
      <c r="H378">
        <f>VLOOKUP(Tabella34[[#This Row],[DATA]],Tabella29[], 5, 0)</f>
        <v>1736.9480000000001</v>
      </c>
      <c r="I378">
        <f>VLOOKUP(Tabella34[[#This Row],[DATA]],Tabella29[], 6, 0)</f>
        <v>0.59899999999999998</v>
      </c>
      <c r="J378">
        <f>VLOOKUP(Tabella34[[#This Row],[DATA]],Tabella29[], 7, 0)</f>
        <v>0.33600000000000002</v>
      </c>
      <c r="K378">
        <f>VLOOKUP(Tabella34[[#This Row],[DATA]],Tabella29[], 8, 0)</f>
        <v>1.25</v>
      </c>
      <c r="L378">
        <f>VLOOKUP(Tabella34[[#This Row],[DATA]],Tabella29[], 9, 0)</f>
        <v>26.527000000000001</v>
      </c>
      <c r="M378">
        <f>VLOOKUP(Tabella34[[#This Row],[DATA]],Tabella29[], 10, 0)</f>
        <v>162.96899999999999</v>
      </c>
      <c r="N378">
        <f>VLOOKUP(Tabella34[[#This Row],[DATA]],Tabella29[], 11, 0)</f>
        <v>0</v>
      </c>
      <c r="O378">
        <f>VLOOKUP(Tabella34[[#This Row],[DATA]],Tabella29[], 12, 0)</f>
        <v>0</v>
      </c>
      <c r="P378">
        <f>VLOOKUP(Tabella34[[#This Row],[DATA]],Tabella29[], 13, 0)</f>
        <v>1081.229</v>
      </c>
      <c r="Q378">
        <f>VLOOKUP(Tabella34[[#This Row],[DATA]],Tabella29[], 14, 0)</f>
        <v>0</v>
      </c>
      <c r="R378">
        <f>VLOOKUP(Tabella34[[#This Row],[DATA]],Tabella29[], 15, 0)</f>
        <v>0.13900000000000001</v>
      </c>
      <c r="S378">
        <f>VLOOKUP(Tabella34[[#This Row],[DATA]],Tabella29[], 16, 0)</f>
        <v>114.34</v>
      </c>
      <c r="T378">
        <f>VLOOKUP(Tabella34[[#This Row],[DATA]],Tabella29[], 17, 0)</f>
        <v>65.25</v>
      </c>
      <c r="U378">
        <f>VLOOKUP(Tabella34[[#This Row],[DATA]],Tabella29[], 18, 0)</f>
        <v>54.33</v>
      </c>
      <c r="V378">
        <f>VLOOKUP(Tabella34[[#This Row],[DATA]],Tabella30[], 2, 0)</f>
        <v>47.69</v>
      </c>
      <c r="W378">
        <f>VLOOKUP(Tabella34[[#This Row],[DATA]],Tabella32[], 2, 0)</f>
        <v>50.65</v>
      </c>
      <c r="X378">
        <f>VLOOKUP(Tabella34[[#This Row],[DATA]],Tabella31[], 2, 0)</f>
        <v>55.26</v>
      </c>
      <c r="Y378">
        <f>VLOOKUP(Tabella34[[#This Row],[DATA]],Tabella33[], 2, 0)</f>
        <v>87.5</v>
      </c>
      <c r="Z378">
        <v>0</v>
      </c>
      <c r="AA378">
        <v>0</v>
      </c>
      <c r="AD378" s="23">
        <v>44238</v>
      </c>
      <c r="AE378" s="14">
        <v>65064.504999999997</v>
      </c>
      <c r="AF378" s="14">
        <v>381.92099999999999</v>
      </c>
      <c r="AG378" s="14">
        <v>391.267</v>
      </c>
      <c r="AH378" s="14">
        <v>1373.7660000000001</v>
      </c>
      <c r="AI378" s="14">
        <v>10.974</v>
      </c>
      <c r="AJ378" s="14">
        <v>10.436999999999999</v>
      </c>
      <c r="AK378" s="14">
        <v>0.7</v>
      </c>
      <c r="AL378" s="14">
        <v>94.811999999999998</v>
      </c>
      <c r="AM378" s="14">
        <v>502.72500000000002</v>
      </c>
      <c r="AN378" s="14"/>
      <c r="AO378" s="14"/>
      <c r="AP378" s="14">
        <v>671.803</v>
      </c>
      <c r="AQ378" s="14"/>
      <c r="AR378" s="14">
        <v>8.8999999999999996E-2</v>
      </c>
      <c r="AS378" s="14">
        <v>5.18</v>
      </c>
      <c r="AT378" s="14">
        <v>3.04</v>
      </c>
      <c r="AU378" s="15">
        <v>2.14</v>
      </c>
      <c r="AW378" s="24">
        <v>44207</v>
      </c>
      <c r="AX378">
        <v>71.3</v>
      </c>
      <c r="AZ378" s="24">
        <v>44207</v>
      </c>
      <c r="BA378">
        <v>69.17</v>
      </c>
      <c r="BC378" s="24">
        <v>44207</v>
      </c>
      <c r="BD378">
        <v>66.55</v>
      </c>
      <c r="BF378" s="24">
        <v>44207</v>
      </c>
      <c r="BG378">
        <v>87.5</v>
      </c>
    </row>
    <row r="379" spans="1:59" x14ac:dyDescent="0.3">
      <c r="A379" s="1">
        <v>44400</v>
      </c>
      <c r="B379" s="2">
        <v>8717.2000000000007</v>
      </c>
      <c r="C379" s="7">
        <v>84.21764501294588</v>
      </c>
      <c r="D379" s="39">
        <v>1.1004205857754851E-2</v>
      </c>
      <c r="E379">
        <f>VLOOKUP(Tabella34[[#This Row],[DATA]],Tabella29[], 2, 0)</f>
        <v>91569.358999999997</v>
      </c>
      <c r="F379">
        <f>VLOOKUP(Tabella34[[#This Row],[DATA]],Tabella29[], 3, 0)</f>
        <v>666.82799999999997</v>
      </c>
      <c r="G379">
        <f>VLOOKUP(Tabella34[[#This Row],[DATA]],Tabella29[], 4, 0)</f>
        <v>550.72699999999998</v>
      </c>
      <c r="H379">
        <f>VLOOKUP(Tabella34[[#This Row],[DATA]],Tabella29[], 5, 0)</f>
        <v>1737.5260000000001</v>
      </c>
      <c r="I379">
        <f>VLOOKUP(Tabella34[[#This Row],[DATA]],Tabella29[], 6, 0)</f>
        <v>0.57799999999999996</v>
      </c>
      <c r="J379">
        <f>VLOOKUP(Tabella34[[#This Row],[DATA]],Tabella29[], 7, 0)</f>
        <v>0.38200000000000001</v>
      </c>
      <c r="K379">
        <f>VLOOKUP(Tabella34[[#This Row],[DATA]],Tabella29[], 8, 0)</f>
        <v>1.21</v>
      </c>
      <c r="L379">
        <f>VLOOKUP(Tabella34[[#This Row],[DATA]],Tabella29[], 9, 0)</f>
        <v>27.638999999999999</v>
      </c>
      <c r="M379">
        <f>VLOOKUP(Tabella34[[#This Row],[DATA]],Tabella29[], 10, 0)</f>
        <v>170.178</v>
      </c>
      <c r="N379">
        <f>VLOOKUP(Tabella34[[#This Row],[DATA]],Tabella29[], 11, 0)</f>
        <v>0</v>
      </c>
      <c r="O379">
        <f>VLOOKUP(Tabella34[[#This Row],[DATA]],Tabella29[], 12, 0)</f>
        <v>0</v>
      </c>
      <c r="P379">
        <f>VLOOKUP(Tabella34[[#This Row],[DATA]],Tabella29[], 13, 0)</f>
        <v>0</v>
      </c>
      <c r="Q379">
        <f>VLOOKUP(Tabella34[[#This Row],[DATA]],Tabella29[], 14, 0)</f>
        <v>0</v>
      </c>
      <c r="R379">
        <f>VLOOKUP(Tabella34[[#This Row],[DATA]],Tabella29[], 15, 0)</f>
        <v>0.13900000000000001</v>
      </c>
      <c r="S379">
        <f>VLOOKUP(Tabella34[[#This Row],[DATA]],Tabella29[], 16, 0)</f>
        <v>0</v>
      </c>
      <c r="T379">
        <f>VLOOKUP(Tabella34[[#This Row],[DATA]],Tabella29[], 17, 0)</f>
        <v>0</v>
      </c>
      <c r="U379">
        <f>VLOOKUP(Tabella34[[#This Row],[DATA]],Tabella29[], 18, 0)</f>
        <v>0</v>
      </c>
      <c r="V379">
        <f>VLOOKUP(Tabella34[[#This Row],[DATA]],Tabella30[], 2, 0)</f>
        <v>47.69</v>
      </c>
      <c r="W379">
        <f>VLOOKUP(Tabella34[[#This Row],[DATA]],Tabella32[], 2, 0)</f>
        <v>50.65</v>
      </c>
      <c r="X379">
        <f>VLOOKUP(Tabella34[[#This Row],[DATA]],Tabella31[], 2, 0)</f>
        <v>55.26</v>
      </c>
      <c r="Y379">
        <f>VLOOKUP(Tabella34[[#This Row],[DATA]],Tabella33[], 2, 0)</f>
        <v>87.5</v>
      </c>
      <c r="Z379">
        <v>0</v>
      </c>
      <c r="AA379">
        <v>0</v>
      </c>
      <c r="AD379" s="23">
        <v>44239</v>
      </c>
      <c r="AE379" s="16">
        <v>65376.43</v>
      </c>
      <c r="AF379" s="16">
        <v>311.92500000000001</v>
      </c>
      <c r="AG379" s="16">
        <v>348.53100000000001</v>
      </c>
      <c r="AH379" s="16">
        <v>1385.104</v>
      </c>
      <c r="AI379" s="16">
        <v>11.337999999999999</v>
      </c>
      <c r="AJ379" s="16">
        <v>10.271000000000001</v>
      </c>
      <c r="AK379" s="16">
        <v>0.7</v>
      </c>
      <c r="AL379" s="16">
        <v>93.058000000000007</v>
      </c>
      <c r="AM379" s="16">
        <v>477.29</v>
      </c>
      <c r="AN379" s="16"/>
      <c r="AO379" s="16"/>
      <c r="AP379" s="16"/>
      <c r="AQ379" s="16"/>
      <c r="AR379" s="16">
        <v>8.3000000000000004E-2</v>
      </c>
      <c r="AS379" s="16"/>
      <c r="AT379" s="16"/>
      <c r="AU379" s="17"/>
      <c r="AW379" s="24">
        <v>44208</v>
      </c>
      <c r="AX379">
        <v>71.3</v>
      </c>
      <c r="AZ379" s="24">
        <v>44208</v>
      </c>
      <c r="BA379">
        <v>69.17</v>
      </c>
      <c r="BC379" s="24">
        <v>44208</v>
      </c>
      <c r="BD379">
        <v>66.55</v>
      </c>
      <c r="BF379" s="24">
        <v>44208</v>
      </c>
      <c r="BG379">
        <v>87.5</v>
      </c>
    </row>
    <row r="380" spans="1:59" x14ac:dyDescent="0.3">
      <c r="A380" s="3">
        <v>44403</v>
      </c>
      <c r="B380" s="4">
        <v>8775.2000000000007</v>
      </c>
      <c r="C380" s="8">
        <v>84.777988174827087</v>
      </c>
      <c r="D380" s="38">
        <v>6.6314756754682685E-3</v>
      </c>
      <c r="E380">
        <f>VLOOKUP(Tabella34[[#This Row],[DATA]],Tabella29[], 2, 0)</f>
        <v>92887.676000000007</v>
      </c>
      <c r="F380">
        <f>VLOOKUP(Tabella34[[#This Row],[DATA]],Tabella29[], 3, 0)</f>
        <v>1318.317</v>
      </c>
      <c r="G380">
        <f>VLOOKUP(Tabella34[[#This Row],[DATA]],Tabella29[], 4, 0)</f>
        <v>550.71799999999996</v>
      </c>
      <c r="H380">
        <f>VLOOKUP(Tabella34[[#This Row],[DATA]],Tabella29[], 5, 0)</f>
        <v>1738.5309999999999</v>
      </c>
      <c r="I380">
        <f>VLOOKUP(Tabella34[[#This Row],[DATA]],Tabella29[], 6, 0)</f>
        <v>1.0049999999999999</v>
      </c>
      <c r="J380">
        <f>VLOOKUP(Tabella34[[#This Row],[DATA]],Tabella29[], 7, 0)</f>
        <v>0.45500000000000002</v>
      </c>
      <c r="K380">
        <f>VLOOKUP(Tabella34[[#This Row],[DATA]],Tabella29[], 8, 0)</f>
        <v>1.1299999999999999</v>
      </c>
      <c r="L380">
        <f>VLOOKUP(Tabella34[[#This Row],[DATA]],Tabella29[], 9, 0)</f>
        <v>31.875</v>
      </c>
      <c r="M380">
        <f>VLOOKUP(Tabella34[[#This Row],[DATA]],Tabella29[], 10, 0)</f>
        <v>200.74799999999999</v>
      </c>
      <c r="N380">
        <f>VLOOKUP(Tabella34[[#This Row],[DATA]],Tabella29[], 11, 0)</f>
        <v>0</v>
      </c>
      <c r="O380">
        <f>VLOOKUP(Tabella34[[#This Row],[DATA]],Tabella29[], 12, 0)</f>
        <v>0</v>
      </c>
      <c r="P380">
        <f>VLOOKUP(Tabella34[[#This Row],[DATA]],Tabella29[], 13, 0)</f>
        <v>0</v>
      </c>
      <c r="Q380">
        <f>VLOOKUP(Tabella34[[#This Row],[DATA]],Tabella29[], 14, 0)</f>
        <v>0</v>
      </c>
      <c r="R380">
        <f>VLOOKUP(Tabella34[[#This Row],[DATA]],Tabella29[], 15, 0)</f>
        <v>0.14099999999999999</v>
      </c>
      <c r="S380">
        <f>VLOOKUP(Tabella34[[#This Row],[DATA]],Tabella29[], 16, 0)</f>
        <v>116.84</v>
      </c>
      <c r="T380">
        <f>VLOOKUP(Tabella34[[#This Row],[DATA]],Tabella29[], 17, 0)</f>
        <v>66.31</v>
      </c>
      <c r="U380">
        <f>VLOOKUP(Tabella34[[#This Row],[DATA]],Tabella29[], 18, 0)</f>
        <v>55.94</v>
      </c>
      <c r="V380">
        <f>VLOOKUP(Tabella34[[#This Row],[DATA]],Tabella30[], 2, 0)</f>
        <v>47.69</v>
      </c>
      <c r="W380">
        <f>VLOOKUP(Tabella34[[#This Row],[DATA]],Tabella32[], 2, 0)</f>
        <v>52.08</v>
      </c>
      <c r="X380">
        <f>VLOOKUP(Tabella34[[#This Row],[DATA]],Tabella31[], 2, 0)</f>
        <v>56.51</v>
      </c>
      <c r="Y380">
        <f>VLOOKUP(Tabella34[[#This Row],[DATA]],Tabella33[], 2, 0)</f>
        <v>87.5</v>
      </c>
      <c r="Z380">
        <v>0</v>
      </c>
      <c r="AA380">
        <v>0</v>
      </c>
      <c r="AD380" s="23">
        <v>44240</v>
      </c>
      <c r="AE380" s="14">
        <v>65376.43</v>
      </c>
      <c r="AF380" s="14">
        <v>0</v>
      </c>
      <c r="AG380" s="14">
        <v>348.53100000000001</v>
      </c>
      <c r="AH380" s="14">
        <v>1385.104</v>
      </c>
      <c r="AI380" s="14">
        <v>0</v>
      </c>
      <c r="AJ380" s="14">
        <v>10.271000000000001</v>
      </c>
      <c r="AK380" s="14">
        <v>0.7</v>
      </c>
      <c r="AL380" s="14"/>
      <c r="AM380" s="14"/>
      <c r="AN380" s="14"/>
      <c r="AO380" s="14"/>
      <c r="AP380" s="14"/>
      <c r="AQ380" s="14"/>
      <c r="AR380" s="14">
        <v>8.6999999999999994E-2</v>
      </c>
      <c r="AS380" s="14"/>
      <c r="AT380" s="14"/>
      <c r="AU380" s="15"/>
      <c r="AW380" s="24">
        <v>44209</v>
      </c>
      <c r="AX380">
        <v>71.3</v>
      </c>
      <c r="AZ380" s="24">
        <v>44209</v>
      </c>
      <c r="BA380">
        <v>69.17</v>
      </c>
      <c r="BC380" s="24">
        <v>44209</v>
      </c>
      <c r="BD380">
        <v>66.55</v>
      </c>
      <c r="BF380" s="24">
        <v>44209</v>
      </c>
      <c r="BG380">
        <v>87.5</v>
      </c>
    </row>
    <row r="381" spans="1:59" x14ac:dyDescent="0.3">
      <c r="A381" s="1">
        <v>44404</v>
      </c>
      <c r="B381" s="2">
        <v>8699.2000000000007</v>
      </c>
      <c r="C381" s="7">
        <v>84.043745410982737</v>
      </c>
      <c r="D381" s="39">
        <v>-8.6984937054682895E-3</v>
      </c>
      <c r="E381">
        <f>VLOOKUP(Tabella34[[#This Row],[DATA]],Tabella29[], 2, 0)</f>
        <v>93452.418000000005</v>
      </c>
      <c r="F381">
        <f>VLOOKUP(Tabella34[[#This Row],[DATA]],Tabella29[], 3, 0)</f>
        <v>564.74199999999996</v>
      </c>
      <c r="G381">
        <f>VLOOKUP(Tabella34[[#This Row],[DATA]],Tabella29[], 4, 0)</f>
        <v>548.00699999999995</v>
      </c>
      <c r="H381">
        <f>VLOOKUP(Tabella34[[#This Row],[DATA]],Tabella29[], 5, 0)</f>
        <v>1739.7080000000001</v>
      </c>
      <c r="I381">
        <f>VLOOKUP(Tabella34[[#This Row],[DATA]],Tabella29[], 6, 0)</f>
        <v>1.177</v>
      </c>
      <c r="J381">
        <f>VLOOKUP(Tabella34[[#This Row],[DATA]],Tabella29[], 7, 0)</f>
        <v>0.53500000000000003</v>
      </c>
      <c r="K381">
        <f>VLOOKUP(Tabella34[[#This Row],[DATA]],Tabella29[], 8, 0)</f>
        <v>1.1000000000000001</v>
      </c>
      <c r="L381">
        <f>VLOOKUP(Tabella34[[#This Row],[DATA]],Tabella29[], 9, 0)</f>
        <v>32.816000000000003</v>
      </c>
      <c r="M381">
        <f>VLOOKUP(Tabella34[[#This Row],[DATA]],Tabella29[], 10, 0)</f>
        <v>203.7</v>
      </c>
      <c r="N381">
        <f>VLOOKUP(Tabella34[[#This Row],[DATA]],Tabella29[], 11, 0)</f>
        <v>0</v>
      </c>
      <c r="O381">
        <f>VLOOKUP(Tabella34[[#This Row],[DATA]],Tabella29[], 12, 0)</f>
        <v>0</v>
      </c>
      <c r="P381">
        <f>VLOOKUP(Tabella34[[#This Row],[DATA]],Tabella29[], 13, 0)</f>
        <v>0</v>
      </c>
      <c r="Q381">
        <f>VLOOKUP(Tabella34[[#This Row],[DATA]],Tabella29[], 14, 0)</f>
        <v>0</v>
      </c>
      <c r="R381">
        <f>VLOOKUP(Tabella34[[#This Row],[DATA]],Tabella29[], 15, 0)</f>
        <v>0.14099999999999999</v>
      </c>
      <c r="S381">
        <f>VLOOKUP(Tabella34[[#This Row],[DATA]],Tabella29[], 16, 0)</f>
        <v>118.06</v>
      </c>
      <c r="T381">
        <f>VLOOKUP(Tabella34[[#This Row],[DATA]],Tabella29[], 17, 0)</f>
        <v>66.989999999999995</v>
      </c>
      <c r="U381">
        <f>VLOOKUP(Tabella34[[#This Row],[DATA]],Tabella29[], 18, 0)</f>
        <v>56.52</v>
      </c>
      <c r="V381">
        <f>VLOOKUP(Tabella34[[#This Row],[DATA]],Tabella30[], 2, 0)</f>
        <v>47.69</v>
      </c>
      <c r="W381">
        <f>VLOOKUP(Tabella34[[#This Row],[DATA]],Tabella32[], 2, 0)</f>
        <v>52.08</v>
      </c>
      <c r="X381">
        <f>VLOOKUP(Tabella34[[#This Row],[DATA]],Tabella31[], 2, 0)</f>
        <v>56.51</v>
      </c>
      <c r="Y381">
        <f>VLOOKUP(Tabella34[[#This Row],[DATA]],Tabella33[], 2, 0)</f>
        <v>87.5</v>
      </c>
      <c r="Z381">
        <v>0</v>
      </c>
      <c r="AA381">
        <v>0</v>
      </c>
      <c r="AD381" s="23">
        <v>44241</v>
      </c>
      <c r="AE381" s="16">
        <v>65376.43</v>
      </c>
      <c r="AF381" s="16">
        <v>0</v>
      </c>
      <c r="AG381" s="16">
        <v>348.53100000000001</v>
      </c>
      <c r="AH381" s="16">
        <v>1385.104</v>
      </c>
      <c r="AI381" s="16">
        <v>0</v>
      </c>
      <c r="AJ381" s="16">
        <v>10.271000000000001</v>
      </c>
      <c r="AK381" s="16">
        <v>0.68</v>
      </c>
      <c r="AL381" s="16"/>
      <c r="AM381" s="16"/>
      <c r="AN381" s="16">
        <v>10.395</v>
      </c>
      <c r="AO381" s="16">
        <v>101.938</v>
      </c>
      <c r="AP381" s="16"/>
      <c r="AQ381" s="16"/>
      <c r="AR381" s="16">
        <v>9.1999999999999998E-2</v>
      </c>
      <c r="AS381" s="16">
        <v>5.48</v>
      </c>
      <c r="AT381" s="16">
        <v>3.19</v>
      </c>
      <c r="AU381" s="17">
        <v>2.29</v>
      </c>
      <c r="AW381" s="24">
        <v>44210</v>
      </c>
      <c r="AX381">
        <v>71.3</v>
      </c>
      <c r="AZ381" s="24">
        <v>44210</v>
      </c>
      <c r="BA381">
        <v>69.17</v>
      </c>
      <c r="BC381" s="24">
        <v>44210</v>
      </c>
      <c r="BD381">
        <v>66.55</v>
      </c>
      <c r="BF381" s="24">
        <v>44210</v>
      </c>
      <c r="BG381">
        <v>87.5</v>
      </c>
    </row>
    <row r="382" spans="1:59" x14ac:dyDescent="0.3">
      <c r="A382" s="3">
        <v>44405</v>
      </c>
      <c r="B382" s="4">
        <v>8733.7000000000007</v>
      </c>
      <c r="C382" s="8">
        <v>84.377052981412078</v>
      </c>
      <c r="D382" s="38">
        <v>3.9580385409126069E-3</v>
      </c>
      <c r="E382">
        <f>VLOOKUP(Tabella34[[#This Row],[DATA]],Tabella29[], 2, 0)</f>
        <v>94033.205000000002</v>
      </c>
      <c r="F382">
        <f>VLOOKUP(Tabella34[[#This Row],[DATA]],Tabella29[], 3, 0)</f>
        <v>580.78700000000003</v>
      </c>
      <c r="G382">
        <f>VLOOKUP(Tabella34[[#This Row],[DATA]],Tabella29[], 4, 0)</f>
        <v>537.5</v>
      </c>
      <c r="H382">
        <f>VLOOKUP(Tabella34[[#This Row],[DATA]],Tabella29[], 5, 0)</f>
        <v>1741.269</v>
      </c>
      <c r="I382">
        <f>VLOOKUP(Tabella34[[#This Row],[DATA]],Tabella29[], 6, 0)</f>
        <v>1.5620000000000001</v>
      </c>
      <c r="J382">
        <f>VLOOKUP(Tabella34[[#This Row],[DATA]],Tabella29[], 7, 0)</f>
        <v>0.70299999999999996</v>
      </c>
      <c r="K382">
        <f>VLOOKUP(Tabella34[[#This Row],[DATA]],Tabella29[], 8, 0)</f>
        <v>1.07</v>
      </c>
      <c r="L382">
        <f>VLOOKUP(Tabella34[[#This Row],[DATA]],Tabella29[], 9, 0)</f>
        <v>34.078000000000003</v>
      </c>
      <c r="M382">
        <f>VLOOKUP(Tabella34[[#This Row],[DATA]],Tabella29[], 10, 0)</f>
        <v>206.90899999999999</v>
      </c>
      <c r="N382">
        <f>VLOOKUP(Tabella34[[#This Row],[DATA]],Tabella29[], 11, 0)</f>
        <v>0</v>
      </c>
      <c r="O382">
        <f>VLOOKUP(Tabella34[[#This Row],[DATA]],Tabella29[], 12, 0)</f>
        <v>0</v>
      </c>
      <c r="P382">
        <f>VLOOKUP(Tabella34[[#This Row],[DATA]],Tabella29[], 13, 0)</f>
        <v>0</v>
      </c>
      <c r="Q382">
        <f>VLOOKUP(Tabella34[[#This Row],[DATA]],Tabella29[], 14, 0)</f>
        <v>0</v>
      </c>
      <c r="R382">
        <f>VLOOKUP(Tabella34[[#This Row],[DATA]],Tabella29[], 15, 0)</f>
        <v>0.13900000000000001</v>
      </c>
      <c r="S382">
        <f>VLOOKUP(Tabella34[[#This Row],[DATA]],Tabella29[], 16, 0)</f>
        <v>119.18</v>
      </c>
      <c r="T382">
        <f>VLOOKUP(Tabella34[[#This Row],[DATA]],Tabella29[], 17, 0)</f>
        <v>67.58</v>
      </c>
      <c r="U382">
        <f>VLOOKUP(Tabella34[[#This Row],[DATA]],Tabella29[], 18, 0)</f>
        <v>57.11</v>
      </c>
      <c r="V382">
        <f>VLOOKUP(Tabella34[[#This Row],[DATA]],Tabella30[], 2, 0)</f>
        <v>47.69</v>
      </c>
      <c r="W382">
        <f>VLOOKUP(Tabella34[[#This Row],[DATA]],Tabella32[], 2, 0)</f>
        <v>52.08</v>
      </c>
      <c r="X382">
        <f>VLOOKUP(Tabella34[[#This Row],[DATA]],Tabella31[], 2, 0)</f>
        <v>56.51</v>
      </c>
      <c r="Y382">
        <f>VLOOKUP(Tabella34[[#This Row],[DATA]],Tabella33[], 2, 0)</f>
        <v>87.5</v>
      </c>
      <c r="Z382">
        <v>0</v>
      </c>
      <c r="AA382">
        <v>0</v>
      </c>
      <c r="AD382" s="23">
        <v>44242</v>
      </c>
      <c r="AE382" s="14">
        <v>66023.576000000001</v>
      </c>
      <c r="AF382" s="14">
        <v>647.14700000000005</v>
      </c>
      <c r="AG382" s="14">
        <v>297.05399999999997</v>
      </c>
      <c r="AH382" s="14">
        <v>1400.1220000000001</v>
      </c>
      <c r="AI382" s="14">
        <v>15.018000000000001</v>
      </c>
      <c r="AJ382" s="14">
        <v>9.6389999999999993</v>
      </c>
      <c r="AK382" s="14">
        <v>0.67</v>
      </c>
      <c r="AL382" s="14">
        <v>88.308999999999997</v>
      </c>
      <c r="AM382" s="14">
        <v>449.88600000000002</v>
      </c>
      <c r="AN382" s="14"/>
      <c r="AO382" s="14"/>
      <c r="AP382" s="14"/>
      <c r="AQ382" s="14"/>
      <c r="AR382" s="14">
        <v>8.3000000000000004E-2</v>
      </c>
      <c r="AS382" s="14">
        <v>5.61</v>
      </c>
      <c r="AT382" s="14">
        <v>3.27</v>
      </c>
      <c r="AU382" s="15">
        <v>2.35</v>
      </c>
      <c r="AW382" s="24">
        <v>44211</v>
      </c>
      <c r="AX382">
        <v>71.3</v>
      </c>
      <c r="AZ382" s="24">
        <v>44211</v>
      </c>
      <c r="BA382">
        <v>69.17</v>
      </c>
      <c r="BC382" s="24">
        <v>44211</v>
      </c>
      <c r="BD382">
        <v>66.55</v>
      </c>
      <c r="BF382" s="24">
        <v>44211</v>
      </c>
      <c r="BG382">
        <v>87.5</v>
      </c>
    </row>
    <row r="383" spans="1:59" x14ac:dyDescent="0.3">
      <c r="A383" s="1">
        <v>44406</v>
      </c>
      <c r="B383" s="2">
        <v>8786.2999999999993</v>
      </c>
      <c r="C383" s="7">
        <v>84.885226262704322</v>
      </c>
      <c r="D383" s="39">
        <v>6.0045842512702358E-3</v>
      </c>
      <c r="E383">
        <f>VLOOKUP(Tabella34[[#This Row],[DATA]],Tabella29[], 2, 0)</f>
        <v>94604.150999999998</v>
      </c>
      <c r="F383">
        <f>VLOOKUP(Tabella34[[#This Row],[DATA]],Tabella29[], 3, 0)</f>
        <v>570.94600000000003</v>
      </c>
      <c r="G383">
        <f>VLOOKUP(Tabella34[[#This Row],[DATA]],Tabella29[], 4, 0)</f>
        <v>528.803</v>
      </c>
      <c r="H383">
        <f>VLOOKUP(Tabella34[[#This Row],[DATA]],Tabella29[], 5, 0)</f>
        <v>1742.2529999999999</v>
      </c>
      <c r="I383">
        <f>VLOOKUP(Tabella34[[#This Row],[DATA]],Tabella29[], 6, 0)</f>
        <v>0.98399999999999999</v>
      </c>
      <c r="J383">
        <f>VLOOKUP(Tabella34[[#This Row],[DATA]],Tabella29[], 7, 0)</f>
        <v>0.75800000000000001</v>
      </c>
      <c r="K383">
        <f>VLOOKUP(Tabella34[[#This Row],[DATA]],Tabella29[], 8, 0)</f>
        <v>1.05</v>
      </c>
      <c r="L383">
        <f>VLOOKUP(Tabella34[[#This Row],[DATA]],Tabella29[], 9, 0)</f>
        <v>35.168999999999997</v>
      </c>
      <c r="M383">
        <f>VLOOKUP(Tabella34[[#This Row],[DATA]],Tabella29[], 10, 0)</f>
        <v>208.04300000000001</v>
      </c>
      <c r="N383">
        <f>VLOOKUP(Tabella34[[#This Row],[DATA]],Tabella29[], 11, 0)</f>
        <v>0</v>
      </c>
      <c r="O383">
        <f>VLOOKUP(Tabella34[[#This Row],[DATA]],Tabella29[], 12, 0)</f>
        <v>0</v>
      </c>
      <c r="P383">
        <f>VLOOKUP(Tabella34[[#This Row],[DATA]],Tabella29[], 13, 0)</f>
        <v>1108.2550000000001</v>
      </c>
      <c r="Q383">
        <f>VLOOKUP(Tabella34[[#This Row],[DATA]],Tabella29[], 14, 0)</f>
        <v>0</v>
      </c>
      <c r="R383">
        <f>VLOOKUP(Tabella34[[#This Row],[DATA]],Tabella29[], 15, 0)</f>
        <v>0.13700000000000001</v>
      </c>
      <c r="S383">
        <f>VLOOKUP(Tabella34[[#This Row],[DATA]],Tabella29[], 16, 0)</f>
        <v>120.2</v>
      </c>
      <c r="T383">
        <f>VLOOKUP(Tabella34[[#This Row],[DATA]],Tabella29[], 17, 0)</f>
        <v>68.14</v>
      </c>
      <c r="U383">
        <f>VLOOKUP(Tabella34[[#This Row],[DATA]],Tabella29[], 18, 0)</f>
        <v>57.62</v>
      </c>
      <c r="V383">
        <f>VLOOKUP(Tabella34[[#This Row],[DATA]],Tabella30[], 2, 0)</f>
        <v>47.69</v>
      </c>
      <c r="W383">
        <f>VLOOKUP(Tabella34[[#This Row],[DATA]],Tabella32[], 2, 0)</f>
        <v>52.08</v>
      </c>
      <c r="X383">
        <f>VLOOKUP(Tabella34[[#This Row],[DATA]],Tabella31[], 2, 0)</f>
        <v>56.51</v>
      </c>
      <c r="Y383">
        <f>VLOOKUP(Tabella34[[#This Row],[DATA]],Tabella33[], 2, 0)</f>
        <v>87.5</v>
      </c>
      <c r="Z383">
        <v>0</v>
      </c>
      <c r="AA383">
        <v>0</v>
      </c>
      <c r="AD383" s="23">
        <v>44243</v>
      </c>
      <c r="AE383" s="16">
        <v>66238.721000000005</v>
      </c>
      <c r="AF383" s="16">
        <v>215.14500000000001</v>
      </c>
      <c r="AG383" s="16">
        <v>277.66300000000001</v>
      </c>
      <c r="AH383" s="16">
        <v>1411.46</v>
      </c>
      <c r="AI383" s="16">
        <v>11.337999999999999</v>
      </c>
      <c r="AJ383" s="16">
        <v>8.9179999999999993</v>
      </c>
      <c r="AK383" s="16">
        <v>0.67</v>
      </c>
      <c r="AL383" s="16">
        <v>86.703999999999994</v>
      </c>
      <c r="AM383" s="16">
        <v>419.18700000000001</v>
      </c>
      <c r="AN383" s="16"/>
      <c r="AO383" s="16"/>
      <c r="AP383" s="16"/>
      <c r="AQ383" s="16"/>
      <c r="AR383" s="16">
        <v>8.2000000000000003E-2</v>
      </c>
      <c r="AS383" s="16">
        <v>5.76</v>
      </c>
      <c r="AT383" s="16">
        <v>3.36</v>
      </c>
      <c r="AU383" s="17">
        <v>2.39</v>
      </c>
      <c r="AW383" s="24">
        <v>44212</v>
      </c>
      <c r="AX383">
        <v>71.3</v>
      </c>
      <c r="AZ383" s="24">
        <v>44212</v>
      </c>
      <c r="BA383">
        <v>69.17</v>
      </c>
      <c r="BC383" s="24">
        <v>44212</v>
      </c>
      <c r="BD383">
        <v>66.55</v>
      </c>
      <c r="BF383" s="24">
        <v>44212</v>
      </c>
      <c r="BG383">
        <v>87.5</v>
      </c>
    </row>
    <row r="384" spans="1:59" x14ac:dyDescent="0.3">
      <c r="A384" s="3">
        <v>44407</v>
      </c>
      <c r="B384" s="4">
        <v>8675.7000000000007</v>
      </c>
      <c r="C384" s="8">
        <v>83.816709819530871</v>
      </c>
      <c r="D384" s="38">
        <v>-1.26676759815231E-2</v>
      </c>
      <c r="E384">
        <f>VLOOKUP(Tabella34[[#This Row],[DATA]],Tabella29[], 2, 0)</f>
        <v>95133.680999999997</v>
      </c>
      <c r="F384">
        <f>VLOOKUP(Tabella34[[#This Row],[DATA]],Tabella29[], 3, 0)</f>
        <v>529.53</v>
      </c>
      <c r="G384">
        <f>VLOOKUP(Tabella34[[#This Row],[DATA]],Tabella29[], 4, 0)</f>
        <v>509.18900000000002</v>
      </c>
      <c r="H384">
        <f>VLOOKUP(Tabella34[[#This Row],[DATA]],Tabella29[], 5, 0)</f>
        <v>1743.1949999999999</v>
      </c>
      <c r="I384">
        <f>VLOOKUP(Tabella34[[#This Row],[DATA]],Tabella29[], 6, 0)</f>
        <v>0.94099999999999995</v>
      </c>
      <c r="J384">
        <f>VLOOKUP(Tabella34[[#This Row],[DATA]],Tabella29[], 7, 0)</f>
        <v>0.81</v>
      </c>
      <c r="K384">
        <f>VLOOKUP(Tabella34[[#This Row],[DATA]],Tabella29[], 8, 0)</f>
        <v>1.03</v>
      </c>
      <c r="L384">
        <f>VLOOKUP(Tabella34[[#This Row],[DATA]],Tabella29[], 9, 0)</f>
        <v>36.325000000000003</v>
      </c>
      <c r="M384">
        <f>VLOOKUP(Tabella34[[#This Row],[DATA]],Tabella29[], 10, 0)</f>
        <v>210.18199999999999</v>
      </c>
      <c r="N384">
        <f>VLOOKUP(Tabella34[[#This Row],[DATA]],Tabella29[], 11, 0)</f>
        <v>0</v>
      </c>
      <c r="O384">
        <f>VLOOKUP(Tabella34[[#This Row],[DATA]],Tabella29[], 12, 0)</f>
        <v>0</v>
      </c>
      <c r="P384">
        <f>VLOOKUP(Tabella34[[#This Row],[DATA]],Tabella29[], 13, 0)</f>
        <v>0</v>
      </c>
      <c r="Q384">
        <f>VLOOKUP(Tabella34[[#This Row],[DATA]],Tabella29[], 14, 0)</f>
        <v>0</v>
      </c>
      <c r="R384">
        <f>VLOOKUP(Tabella34[[#This Row],[DATA]],Tabella29[], 15, 0)</f>
        <v>0.13300000000000001</v>
      </c>
      <c r="S384">
        <f>VLOOKUP(Tabella34[[#This Row],[DATA]],Tabella29[], 16, 0)</f>
        <v>0</v>
      </c>
      <c r="T384">
        <f>VLOOKUP(Tabella34[[#This Row],[DATA]],Tabella29[], 17, 0)</f>
        <v>0</v>
      </c>
      <c r="U384">
        <f>VLOOKUP(Tabella34[[#This Row],[DATA]],Tabella29[], 18, 0)</f>
        <v>0</v>
      </c>
      <c r="V384">
        <f>VLOOKUP(Tabella34[[#This Row],[DATA]],Tabella30[], 2, 0)</f>
        <v>47.69</v>
      </c>
      <c r="W384">
        <f>VLOOKUP(Tabella34[[#This Row],[DATA]],Tabella32[], 2, 0)</f>
        <v>52.08</v>
      </c>
      <c r="X384">
        <f>VLOOKUP(Tabella34[[#This Row],[DATA]],Tabella31[], 2, 0)</f>
        <v>56.51</v>
      </c>
      <c r="Y384">
        <f>VLOOKUP(Tabella34[[#This Row],[DATA]],Tabella33[], 2, 0)</f>
        <v>87.5</v>
      </c>
      <c r="Z384">
        <v>0</v>
      </c>
      <c r="AA384">
        <v>0</v>
      </c>
      <c r="AD384" s="23">
        <v>44244</v>
      </c>
      <c r="AE384" s="14">
        <v>66470.380999999994</v>
      </c>
      <c r="AF384" s="14">
        <v>231.66</v>
      </c>
      <c r="AG384" s="14">
        <v>255.4</v>
      </c>
      <c r="AH384" s="14">
        <v>1418.6690000000001</v>
      </c>
      <c r="AI384" s="14">
        <v>7.2089999999999996</v>
      </c>
      <c r="AJ384" s="14">
        <v>7.9820000000000002</v>
      </c>
      <c r="AK384" s="14">
        <v>0.68</v>
      </c>
      <c r="AL384" s="14">
        <v>83.623999999999995</v>
      </c>
      <c r="AM384" s="14">
        <v>391.95499999999998</v>
      </c>
      <c r="AN384" s="14"/>
      <c r="AO384" s="14"/>
      <c r="AP384" s="14"/>
      <c r="AQ384" s="14"/>
      <c r="AR384" s="14">
        <v>0.08</v>
      </c>
      <c r="AS384" s="14">
        <v>5.95</v>
      </c>
      <c r="AT384" s="14">
        <v>3.5</v>
      </c>
      <c r="AU384" s="15">
        <v>2.4500000000000002</v>
      </c>
      <c r="AW384" s="24">
        <v>44213</v>
      </c>
      <c r="AX384">
        <v>71.3</v>
      </c>
      <c r="AZ384" s="24">
        <v>44213</v>
      </c>
      <c r="BA384">
        <v>69.17</v>
      </c>
      <c r="BC384" s="24">
        <v>44213</v>
      </c>
      <c r="BD384">
        <v>66.55</v>
      </c>
      <c r="BF384" s="24">
        <v>44213</v>
      </c>
      <c r="BG384">
        <v>87.5</v>
      </c>
    </row>
    <row r="385" spans="1:59" x14ac:dyDescent="0.3">
      <c r="A385" s="1">
        <v>44410</v>
      </c>
      <c r="B385" s="2">
        <v>8758.7000000000007</v>
      </c>
      <c r="C385" s="7">
        <v>84.618580206360875</v>
      </c>
      <c r="D385" s="39">
        <v>9.5214778889968314E-3</v>
      </c>
      <c r="E385">
        <f>VLOOKUP(Tabella34[[#This Row],[DATA]],Tabella29[], 2, 0)</f>
        <v>96330.36</v>
      </c>
      <c r="F385">
        <f>VLOOKUP(Tabella34[[#This Row],[DATA]],Tabella29[], 3, 0)</f>
        <v>1196.6790000000001</v>
      </c>
      <c r="G385">
        <f>VLOOKUP(Tabella34[[#This Row],[DATA]],Tabella29[], 4, 0)</f>
        <v>491.81200000000001</v>
      </c>
      <c r="H385">
        <f>VLOOKUP(Tabella34[[#This Row],[DATA]],Tabella29[], 5, 0)</f>
        <v>1746.5530000000001</v>
      </c>
      <c r="I385">
        <f>VLOOKUP(Tabella34[[#This Row],[DATA]],Tabella29[], 6, 0)</f>
        <v>3.359</v>
      </c>
      <c r="J385">
        <f>VLOOKUP(Tabella34[[#This Row],[DATA]],Tabella29[], 7, 0)</f>
        <v>1.1459999999999999</v>
      </c>
      <c r="K385">
        <f>VLOOKUP(Tabella34[[#This Row],[DATA]],Tabella29[], 8, 0)</f>
        <v>0.97</v>
      </c>
      <c r="L385">
        <f>VLOOKUP(Tabella34[[#This Row],[DATA]],Tabella29[], 9, 0)</f>
        <v>39.704999999999998</v>
      </c>
      <c r="M385">
        <f>VLOOKUP(Tabella34[[#This Row],[DATA]],Tabella29[], 10, 0)</f>
        <v>226.291</v>
      </c>
      <c r="N385">
        <f>VLOOKUP(Tabella34[[#This Row],[DATA]],Tabella29[], 11, 0)</f>
        <v>0</v>
      </c>
      <c r="O385">
        <f>VLOOKUP(Tabella34[[#This Row],[DATA]],Tabella29[], 12, 0)</f>
        <v>0</v>
      </c>
      <c r="P385">
        <f>VLOOKUP(Tabella34[[#This Row],[DATA]],Tabella29[], 13, 0)</f>
        <v>0</v>
      </c>
      <c r="Q385">
        <f>VLOOKUP(Tabella34[[#This Row],[DATA]],Tabella29[], 14, 0)</f>
        <v>0</v>
      </c>
      <c r="R385">
        <f>VLOOKUP(Tabella34[[#This Row],[DATA]],Tabella29[], 15, 0)</f>
        <v>0.13400000000000001</v>
      </c>
      <c r="S385">
        <f>VLOOKUP(Tabella34[[#This Row],[DATA]],Tabella29[], 16, 0)</f>
        <v>122.24</v>
      </c>
      <c r="T385">
        <f>VLOOKUP(Tabella34[[#This Row],[DATA]],Tabella29[], 17, 0)</f>
        <v>69.209999999999994</v>
      </c>
      <c r="U385">
        <f>VLOOKUP(Tabella34[[#This Row],[DATA]],Tabella29[], 18, 0)</f>
        <v>58.7</v>
      </c>
      <c r="V385">
        <f>VLOOKUP(Tabella34[[#This Row],[DATA]],Tabella30[], 2, 0)</f>
        <v>47.69</v>
      </c>
      <c r="W385">
        <f>VLOOKUP(Tabella34[[#This Row],[DATA]],Tabella32[], 2, 0)</f>
        <v>52.08</v>
      </c>
      <c r="X385">
        <f>VLOOKUP(Tabella34[[#This Row],[DATA]],Tabella31[], 2, 0)</f>
        <v>56.51</v>
      </c>
      <c r="Y385">
        <f>VLOOKUP(Tabella34[[#This Row],[DATA]],Tabella33[], 2, 0)</f>
        <v>87.5</v>
      </c>
      <c r="Z385">
        <v>0</v>
      </c>
      <c r="AA385">
        <v>0</v>
      </c>
      <c r="AD385" s="23">
        <v>44245</v>
      </c>
      <c r="AE385" s="16">
        <v>66780.894</v>
      </c>
      <c r="AF385" s="16">
        <v>310.51299999999998</v>
      </c>
      <c r="AG385" s="16">
        <v>245.19900000000001</v>
      </c>
      <c r="AH385" s="16">
        <v>1426.97</v>
      </c>
      <c r="AI385" s="16">
        <v>8.3000000000000007</v>
      </c>
      <c r="AJ385" s="16">
        <v>7.6</v>
      </c>
      <c r="AK385" s="16">
        <v>0.69</v>
      </c>
      <c r="AL385" s="16">
        <v>81.762</v>
      </c>
      <c r="AM385" s="16">
        <v>369.214</v>
      </c>
      <c r="AN385" s="16"/>
      <c r="AO385" s="16"/>
      <c r="AP385" s="16">
        <v>692.779</v>
      </c>
      <c r="AQ385" s="16"/>
      <c r="AR385" s="16">
        <v>8.2000000000000003E-2</v>
      </c>
      <c r="AS385" s="16">
        <v>6.28</v>
      </c>
      <c r="AT385" s="16">
        <v>3.78</v>
      </c>
      <c r="AU385" s="17">
        <v>2.5099999999999998</v>
      </c>
      <c r="AW385" s="24">
        <v>44214</v>
      </c>
      <c r="AX385">
        <v>71.3</v>
      </c>
      <c r="AZ385" s="24">
        <v>44214</v>
      </c>
      <c r="BA385">
        <v>69.17</v>
      </c>
      <c r="BC385" s="24">
        <v>44214</v>
      </c>
      <c r="BD385">
        <v>66.55</v>
      </c>
      <c r="BF385" s="24">
        <v>44214</v>
      </c>
      <c r="BG385">
        <v>87.5</v>
      </c>
    </row>
    <row r="386" spans="1:59" x14ac:dyDescent="0.3">
      <c r="A386" s="3">
        <v>44411</v>
      </c>
      <c r="B386" s="4">
        <v>8772.7999999999993</v>
      </c>
      <c r="C386" s="8">
        <v>84.754801561231972</v>
      </c>
      <c r="D386" s="38">
        <v>1.6085335584711535E-3</v>
      </c>
      <c r="E386">
        <f>VLOOKUP(Tabella34[[#This Row],[DATA]],Tabella29[], 2, 0)</f>
        <v>96765.206999999995</v>
      </c>
      <c r="F386">
        <f>VLOOKUP(Tabella34[[#This Row],[DATA]],Tabella29[], 3, 0)</f>
        <v>434.84699999999998</v>
      </c>
      <c r="G386">
        <f>VLOOKUP(Tabella34[[#This Row],[DATA]],Tabella29[], 4, 0)</f>
        <v>473.25599999999997</v>
      </c>
      <c r="H386">
        <f>VLOOKUP(Tabella34[[#This Row],[DATA]],Tabella29[], 5, 0)</f>
        <v>1749.3340000000001</v>
      </c>
      <c r="I386">
        <f>VLOOKUP(Tabella34[[#This Row],[DATA]],Tabella29[], 6, 0)</f>
        <v>2.7810000000000001</v>
      </c>
      <c r="J386">
        <f>VLOOKUP(Tabella34[[#This Row],[DATA]],Tabella29[], 7, 0)</f>
        <v>1.375</v>
      </c>
      <c r="K386">
        <f>VLOOKUP(Tabella34[[#This Row],[DATA]],Tabella29[], 8, 0)</f>
        <v>0.95</v>
      </c>
      <c r="L386">
        <f>VLOOKUP(Tabella34[[#This Row],[DATA]],Tabella29[], 9, 0)</f>
        <v>39.94</v>
      </c>
      <c r="M386">
        <f>VLOOKUP(Tabella34[[#This Row],[DATA]],Tabella29[], 10, 0)</f>
        <v>220.70699999999999</v>
      </c>
      <c r="N386">
        <f>VLOOKUP(Tabella34[[#This Row],[DATA]],Tabella29[], 11, 0)</f>
        <v>0</v>
      </c>
      <c r="O386">
        <f>VLOOKUP(Tabella34[[#This Row],[DATA]],Tabella29[], 12, 0)</f>
        <v>0</v>
      </c>
      <c r="P386">
        <f>VLOOKUP(Tabella34[[#This Row],[DATA]],Tabella29[], 13, 0)</f>
        <v>0</v>
      </c>
      <c r="Q386">
        <f>VLOOKUP(Tabella34[[#This Row],[DATA]],Tabella29[], 14, 0)</f>
        <v>0</v>
      </c>
      <c r="R386">
        <f>VLOOKUP(Tabella34[[#This Row],[DATA]],Tabella29[], 15, 0)</f>
        <v>0.13</v>
      </c>
      <c r="S386">
        <f>VLOOKUP(Tabella34[[#This Row],[DATA]],Tabella29[], 16, 0)</f>
        <v>123.33</v>
      </c>
      <c r="T386">
        <f>VLOOKUP(Tabella34[[#This Row],[DATA]],Tabella29[], 17, 0)</f>
        <v>69.849999999999994</v>
      </c>
      <c r="U386">
        <f>VLOOKUP(Tabella34[[#This Row],[DATA]],Tabella29[], 18, 0)</f>
        <v>59.5</v>
      </c>
      <c r="V386">
        <f>VLOOKUP(Tabella34[[#This Row],[DATA]],Tabella30[], 2, 0)</f>
        <v>47.69</v>
      </c>
      <c r="W386">
        <f>VLOOKUP(Tabella34[[#This Row],[DATA]],Tabella32[], 2, 0)</f>
        <v>52.08</v>
      </c>
      <c r="X386">
        <f>VLOOKUP(Tabella34[[#This Row],[DATA]],Tabella31[], 2, 0)</f>
        <v>56.51</v>
      </c>
      <c r="Y386">
        <f>VLOOKUP(Tabella34[[#This Row],[DATA]],Tabella33[], 2, 0)</f>
        <v>87.5</v>
      </c>
      <c r="Z386">
        <v>0</v>
      </c>
      <c r="AA386">
        <v>0</v>
      </c>
      <c r="AD386" s="23">
        <v>44246</v>
      </c>
      <c r="AE386" s="14">
        <v>67025.517999999996</v>
      </c>
      <c r="AF386" s="14">
        <v>244.624</v>
      </c>
      <c r="AG386" s="14">
        <v>235.584</v>
      </c>
      <c r="AH386" s="14">
        <v>1435.463</v>
      </c>
      <c r="AI386" s="14">
        <v>8.4930000000000003</v>
      </c>
      <c r="AJ386" s="14">
        <v>7.194</v>
      </c>
      <c r="AK386" s="14">
        <v>0.69</v>
      </c>
      <c r="AL386" s="14">
        <v>79.986999999999995</v>
      </c>
      <c r="AM386" s="14">
        <v>348.99799999999999</v>
      </c>
      <c r="AN386" s="14"/>
      <c r="AO386" s="14"/>
      <c r="AP386" s="14"/>
      <c r="AQ386" s="14"/>
      <c r="AR386" s="14">
        <v>0.08</v>
      </c>
      <c r="AS386" s="14"/>
      <c r="AT386" s="14"/>
      <c r="AU386" s="15"/>
      <c r="AW386" s="24">
        <v>44215</v>
      </c>
      <c r="AX386">
        <v>71.3</v>
      </c>
      <c r="AZ386" s="24">
        <v>44215</v>
      </c>
      <c r="BA386">
        <v>69.17</v>
      </c>
      <c r="BC386" s="24">
        <v>44215</v>
      </c>
      <c r="BD386">
        <v>66.55</v>
      </c>
      <c r="BF386" s="24">
        <v>44215</v>
      </c>
      <c r="BG386">
        <v>87.5</v>
      </c>
    </row>
    <row r="387" spans="1:59" x14ac:dyDescent="0.3">
      <c r="A387" s="1">
        <v>44412</v>
      </c>
      <c r="B387" s="2">
        <v>8792.9</v>
      </c>
      <c r="C387" s="7">
        <v>84.948989450090821</v>
      </c>
      <c r="D387" s="39">
        <v>2.2885519817328775E-3</v>
      </c>
      <c r="E387">
        <f>VLOOKUP(Tabella34[[#This Row],[DATA]],Tabella29[], 2, 0)</f>
        <v>97233.148000000001</v>
      </c>
      <c r="F387">
        <f>VLOOKUP(Tabella34[[#This Row],[DATA]],Tabella29[], 3, 0)</f>
        <v>467.94099999999997</v>
      </c>
      <c r="G387">
        <f>VLOOKUP(Tabella34[[#This Row],[DATA]],Tabella29[], 4, 0)</f>
        <v>457.13499999999999</v>
      </c>
      <c r="H387">
        <f>VLOOKUP(Tabella34[[#This Row],[DATA]],Tabella29[], 5, 0)</f>
        <v>1750.8530000000001</v>
      </c>
      <c r="I387">
        <f>VLOOKUP(Tabella34[[#This Row],[DATA]],Tabella29[], 6, 0)</f>
        <v>1.5189999999999999</v>
      </c>
      <c r="J387">
        <f>VLOOKUP(Tabella34[[#This Row],[DATA]],Tabella29[], 7, 0)</f>
        <v>1.369</v>
      </c>
      <c r="K387">
        <f>VLOOKUP(Tabella34[[#This Row],[DATA]],Tabella29[], 8, 0)</f>
        <v>0.93</v>
      </c>
      <c r="L387">
        <f>VLOOKUP(Tabella34[[#This Row],[DATA]],Tabella29[], 9, 0)</f>
        <v>40.731000000000002</v>
      </c>
      <c r="M387">
        <f>VLOOKUP(Tabella34[[#This Row],[DATA]],Tabella29[], 10, 0)</f>
        <v>217.86199999999999</v>
      </c>
      <c r="N387">
        <f>VLOOKUP(Tabella34[[#This Row],[DATA]],Tabella29[], 11, 0)</f>
        <v>0</v>
      </c>
      <c r="O387">
        <f>VLOOKUP(Tabella34[[#This Row],[DATA]],Tabella29[], 12, 0)</f>
        <v>0</v>
      </c>
      <c r="P387">
        <f>VLOOKUP(Tabella34[[#This Row],[DATA]],Tabella29[], 13, 0)</f>
        <v>0</v>
      </c>
      <c r="Q387">
        <f>VLOOKUP(Tabella34[[#This Row],[DATA]],Tabella29[], 14, 0)</f>
        <v>0</v>
      </c>
      <c r="R387">
        <f>VLOOKUP(Tabella34[[#This Row],[DATA]],Tabella29[], 15, 0)</f>
        <v>0.127</v>
      </c>
      <c r="S387">
        <f>VLOOKUP(Tabella34[[#This Row],[DATA]],Tabella29[], 16, 0)</f>
        <v>124.3</v>
      </c>
      <c r="T387">
        <f>VLOOKUP(Tabella34[[#This Row],[DATA]],Tabella29[], 17, 0)</f>
        <v>70.37</v>
      </c>
      <c r="U387">
        <f>VLOOKUP(Tabella34[[#This Row],[DATA]],Tabella29[], 18, 0)</f>
        <v>59.97</v>
      </c>
      <c r="V387">
        <f>VLOOKUP(Tabella34[[#This Row],[DATA]],Tabella30[], 2, 0)</f>
        <v>47.69</v>
      </c>
      <c r="W387">
        <f>VLOOKUP(Tabella34[[#This Row],[DATA]],Tabella32[], 2, 0)</f>
        <v>52.08</v>
      </c>
      <c r="X387">
        <f>VLOOKUP(Tabella34[[#This Row],[DATA]],Tabella31[], 2, 0)</f>
        <v>56.51</v>
      </c>
      <c r="Y387">
        <f>VLOOKUP(Tabella34[[#This Row],[DATA]],Tabella33[], 2, 0)</f>
        <v>87.5</v>
      </c>
      <c r="Z387">
        <v>0</v>
      </c>
      <c r="AA387">
        <v>0</v>
      </c>
      <c r="AD387" s="23">
        <v>44247</v>
      </c>
      <c r="AE387" s="16">
        <v>67025.517999999996</v>
      </c>
      <c r="AF387" s="16">
        <v>0</v>
      </c>
      <c r="AG387" s="16">
        <v>235.584</v>
      </c>
      <c r="AH387" s="16">
        <v>1435.463</v>
      </c>
      <c r="AI387" s="16">
        <v>0</v>
      </c>
      <c r="AJ387" s="16">
        <v>7.194</v>
      </c>
      <c r="AK387" s="16">
        <v>0.7</v>
      </c>
      <c r="AL387" s="16"/>
      <c r="AM387" s="16"/>
      <c r="AN387" s="16"/>
      <c r="AO387" s="16"/>
      <c r="AP387" s="16"/>
      <c r="AQ387" s="16"/>
      <c r="AR387" s="16">
        <v>8.2000000000000003E-2</v>
      </c>
      <c r="AS387" s="16"/>
      <c r="AT387" s="16"/>
      <c r="AU387" s="17"/>
      <c r="AW387" s="24">
        <v>44216</v>
      </c>
      <c r="AX387">
        <v>71.3</v>
      </c>
      <c r="AZ387" s="24">
        <v>44216</v>
      </c>
      <c r="BA387">
        <v>69.17</v>
      </c>
      <c r="BC387" s="24">
        <v>44216</v>
      </c>
      <c r="BD387">
        <v>66.55</v>
      </c>
      <c r="BF387" s="24">
        <v>44216</v>
      </c>
      <c r="BG387">
        <v>87.5</v>
      </c>
    </row>
    <row r="388" spans="1:59" x14ac:dyDescent="0.3">
      <c r="A388" s="3">
        <v>44413</v>
      </c>
      <c r="B388" s="4">
        <v>8836.5</v>
      </c>
      <c r="C388" s="8">
        <v>85.370212930401522</v>
      </c>
      <c r="D388" s="38">
        <v>4.9462929983349994E-3</v>
      </c>
      <c r="E388">
        <f>VLOOKUP(Tabella34[[#This Row],[DATA]],Tabella29[], 2, 0)</f>
        <v>97690.67</v>
      </c>
      <c r="F388">
        <f>VLOOKUP(Tabella34[[#This Row],[DATA]],Tabella29[], 3, 0)</f>
        <v>457.52300000000002</v>
      </c>
      <c r="G388">
        <f>VLOOKUP(Tabella34[[#This Row],[DATA]],Tabella29[], 4, 0)</f>
        <v>440.93099999999998</v>
      </c>
      <c r="H388">
        <f>VLOOKUP(Tabella34[[#This Row],[DATA]],Tabella29[], 5, 0)</f>
        <v>1752.7139999999999</v>
      </c>
      <c r="I388">
        <f>VLOOKUP(Tabella34[[#This Row],[DATA]],Tabella29[], 6, 0)</f>
        <v>1.861</v>
      </c>
      <c r="J388">
        <f>VLOOKUP(Tabella34[[#This Row],[DATA]],Tabella29[], 7, 0)</f>
        <v>1.494</v>
      </c>
      <c r="K388">
        <f>VLOOKUP(Tabella34[[#This Row],[DATA]],Tabella29[], 8, 0)</f>
        <v>0.91</v>
      </c>
      <c r="L388">
        <f>VLOOKUP(Tabella34[[#This Row],[DATA]],Tabella29[], 9, 0)</f>
        <v>41.180999999999997</v>
      </c>
      <c r="M388">
        <f>VLOOKUP(Tabella34[[#This Row],[DATA]],Tabella29[], 10, 0)</f>
        <v>214.011</v>
      </c>
      <c r="N388">
        <f>VLOOKUP(Tabella34[[#This Row],[DATA]],Tabella29[], 11, 0)</f>
        <v>0</v>
      </c>
      <c r="O388">
        <f>VLOOKUP(Tabella34[[#This Row],[DATA]],Tabella29[], 12, 0)</f>
        <v>0</v>
      </c>
      <c r="P388">
        <f>VLOOKUP(Tabella34[[#This Row],[DATA]],Tabella29[], 13, 0)</f>
        <v>1133.06</v>
      </c>
      <c r="Q388">
        <f>VLOOKUP(Tabella34[[#This Row],[DATA]],Tabella29[], 14, 0)</f>
        <v>0</v>
      </c>
      <c r="R388">
        <f>VLOOKUP(Tabella34[[#This Row],[DATA]],Tabella29[], 15, 0)</f>
        <v>0.124</v>
      </c>
      <c r="S388">
        <f>VLOOKUP(Tabella34[[#This Row],[DATA]],Tabella29[], 16, 0)</f>
        <v>125.24</v>
      </c>
      <c r="T388">
        <f>VLOOKUP(Tabella34[[#This Row],[DATA]],Tabella29[], 17, 0)</f>
        <v>70.900000000000006</v>
      </c>
      <c r="U388">
        <f>VLOOKUP(Tabella34[[#This Row],[DATA]],Tabella29[], 18, 0)</f>
        <v>60.45</v>
      </c>
      <c r="V388">
        <f>VLOOKUP(Tabella34[[#This Row],[DATA]],Tabella30[], 2, 0)</f>
        <v>47.69</v>
      </c>
      <c r="W388">
        <f>VLOOKUP(Tabella34[[#This Row],[DATA]],Tabella32[], 2, 0)</f>
        <v>52.08</v>
      </c>
      <c r="X388">
        <f>VLOOKUP(Tabella34[[#This Row],[DATA]],Tabella31[], 2, 0)</f>
        <v>56.51</v>
      </c>
      <c r="Y388">
        <f>VLOOKUP(Tabella34[[#This Row],[DATA]],Tabella33[], 2, 0)</f>
        <v>87.5</v>
      </c>
      <c r="Z388">
        <v>0</v>
      </c>
      <c r="AA388">
        <v>0</v>
      </c>
      <c r="AD388" s="23">
        <v>44248</v>
      </c>
      <c r="AE388" s="14">
        <v>67025.517999999996</v>
      </c>
      <c r="AF388" s="14">
        <v>0</v>
      </c>
      <c r="AG388" s="14">
        <v>235.584</v>
      </c>
      <c r="AH388" s="14">
        <v>1435.463</v>
      </c>
      <c r="AI388" s="14">
        <v>0</v>
      </c>
      <c r="AJ388" s="14">
        <v>7.194</v>
      </c>
      <c r="AK388" s="14">
        <v>0.69</v>
      </c>
      <c r="AL388" s="14"/>
      <c r="AM388" s="14"/>
      <c r="AN388" s="14">
        <v>8.4930000000000003</v>
      </c>
      <c r="AO388" s="14">
        <v>77.262</v>
      </c>
      <c r="AP388" s="14"/>
      <c r="AQ388" s="14"/>
      <c r="AR388" s="14">
        <v>8.4000000000000005E-2</v>
      </c>
      <c r="AS388" s="14">
        <v>6.61</v>
      </c>
      <c r="AT388" s="14">
        <v>4.05</v>
      </c>
      <c r="AU388" s="15">
        <v>2.56</v>
      </c>
      <c r="AW388" s="24">
        <v>44217</v>
      </c>
      <c r="AX388">
        <v>71.3</v>
      </c>
      <c r="AZ388" s="24">
        <v>44217</v>
      </c>
      <c r="BA388">
        <v>69.17</v>
      </c>
      <c r="BC388" s="24">
        <v>44217</v>
      </c>
      <c r="BD388">
        <v>66.55</v>
      </c>
      <c r="BF388" s="24">
        <v>44217</v>
      </c>
      <c r="BG388">
        <v>87.5</v>
      </c>
    </row>
    <row r="389" spans="1:59" x14ac:dyDescent="0.3">
      <c r="A389" s="1">
        <v>44414</v>
      </c>
      <c r="B389" s="2">
        <v>8879</v>
      </c>
      <c r="C389" s="7">
        <v>85.780809212814475</v>
      </c>
      <c r="D389" s="39">
        <v>4.798067402475111E-3</v>
      </c>
      <c r="E389">
        <f>VLOOKUP(Tabella34[[#This Row],[DATA]],Tabella29[], 2, 0)</f>
        <v>98151.914999999994</v>
      </c>
      <c r="F389">
        <f>VLOOKUP(Tabella34[[#This Row],[DATA]],Tabella29[], 3, 0)</f>
        <v>461.245</v>
      </c>
      <c r="G389">
        <f>VLOOKUP(Tabella34[[#This Row],[DATA]],Tabella29[], 4, 0)</f>
        <v>431.17599999999999</v>
      </c>
      <c r="H389">
        <f>VLOOKUP(Tabella34[[#This Row],[DATA]],Tabella29[], 5, 0)</f>
        <v>1754.319</v>
      </c>
      <c r="I389">
        <f>VLOOKUP(Tabella34[[#This Row],[DATA]],Tabella29[], 6, 0)</f>
        <v>1.6040000000000001</v>
      </c>
      <c r="J389">
        <f>VLOOKUP(Tabella34[[#This Row],[DATA]],Tabella29[], 7, 0)</f>
        <v>1.589</v>
      </c>
      <c r="K389">
        <f>VLOOKUP(Tabella34[[#This Row],[DATA]],Tabella29[], 8, 0)</f>
        <v>0.9</v>
      </c>
      <c r="L389">
        <f>VLOOKUP(Tabella34[[#This Row],[DATA]],Tabella29[], 9, 0)</f>
        <v>41.244999999999997</v>
      </c>
      <c r="M389">
        <f>VLOOKUP(Tabella34[[#This Row],[DATA]],Tabella29[], 10, 0)</f>
        <v>214.24700000000001</v>
      </c>
      <c r="N389">
        <f>VLOOKUP(Tabella34[[#This Row],[DATA]],Tabella29[], 11, 0)</f>
        <v>0</v>
      </c>
      <c r="O389">
        <f>VLOOKUP(Tabella34[[#This Row],[DATA]],Tabella29[], 12, 0)</f>
        <v>0</v>
      </c>
      <c r="P389">
        <f>VLOOKUP(Tabella34[[#This Row],[DATA]],Tabella29[], 13, 0)</f>
        <v>0</v>
      </c>
      <c r="Q389">
        <f>VLOOKUP(Tabella34[[#This Row],[DATA]],Tabella29[], 14, 0)</f>
        <v>0</v>
      </c>
      <c r="R389">
        <f>VLOOKUP(Tabella34[[#This Row],[DATA]],Tabella29[], 15, 0)</f>
        <v>0.125</v>
      </c>
      <c r="S389">
        <f>VLOOKUP(Tabella34[[#This Row],[DATA]],Tabella29[], 16, 0)</f>
        <v>0</v>
      </c>
      <c r="T389">
        <f>VLOOKUP(Tabella34[[#This Row],[DATA]],Tabella29[], 17, 0)</f>
        <v>0</v>
      </c>
      <c r="U389">
        <f>VLOOKUP(Tabella34[[#This Row],[DATA]],Tabella29[], 18, 0)</f>
        <v>0</v>
      </c>
      <c r="V389">
        <f>VLOOKUP(Tabella34[[#This Row],[DATA]],Tabella30[], 2, 0)</f>
        <v>47.69</v>
      </c>
      <c r="W389">
        <f>VLOOKUP(Tabella34[[#This Row],[DATA]],Tabella32[], 2, 0)</f>
        <v>52.08</v>
      </c>
      <c r="X389">
        <f>VLOOKUP(Tabella34[[#This Row],[DATA]],Tabella31[], 2, 0)</f>
        <v>56.51</v>
      </c>
      <c r="Y389">
        <f>VLOOKUP(Tabella34[[#This Row],[DATA]],Tabella33[], 2, 0)</f>
        <v>87.5</v>
      </c>
      <c r="Z389">
        <v>0</v>
      </c>
      <c r="AA389">
        <v>0</v>
      </c>
      <c r="AD389" s="23">
        <v>44249</v>
      </c>
      <c r="AE389" s="16">
        <v>67471.532000000007</v>
      </c>
      <c r="AF389" s="16">
        <v>446.01400000000001</v>
      </c>
      <c r="AG389" s="16">
        <v>206.851</v>
      </c>
      <c r="AH389" s="16">
        <v>1446.9079999999999</v>
      </c>
      <c r="AI389" s="16">
        <v>11.445</v>
      </c>
      <c r="AJ389" s="16">
        <v>6.6840000000000002</v>
      </c>
      <c r="AK389" s="16">
        <v>0.69</v>
      </c>
      <c r="AL389" s="16">
        <v>75.58</v>
      </c>
      <c r="AM389" s="16">
        <v>325.33800000000002</v>
      </c>
      <c r="AN389" s="16"/>
      <c r="AO389" s="16"/>
      <c r="AP389" s="16"/>
      <c r="AQ389" s="16"/>
      <c r="AR389" s="16">
        <v>7.4999999999999997E-2</v>
      </c>
      <c r="AS389" s="16">
        <v>6.77</v>
      </c>
      <c r="AT389" s="16">
        <v>4.1900000000000004</v>
      </c>
      <c r="AU389" s="17">
        <v>2.58</v>
      </c>
      <c r="AW389" s="24">
        <v>44218</v>
      </c>
      <c r="AX389">
        <v>71.3</v>
      </c>
      <c r="AZ389" s="24">
        <v>44218</v>
      </c>
      <c r="BA389">
        <v>69.17</v>
      </c>
      <c r="BC389" s="24">
        <v>44218</v>
      </c>
      <c r="BD389">
        <v>66.55</v>
      </c>
      <c r="BF389" s="24">
        <v>44218</v>
      </c>
      <c r="BG389">
        <v>87.5</v>
      </c>
    </row>
    <row r="390" spans="1:59" x14ac:dyDescent="0.3">
      <c r="A390" s="3">
        <v>44417</v>
      </c>
      <c r="B390" s="4">
        <v>8865.9</v>
      </c>
      <c r="C390" s="8">
        <v>85.654248946941308</v>
      </c>
      <c r="D390" s="38">
        <v>-1.4764808344739206E-3</v>
      </c>
      <c r="E390">
        <f>VLOOKUP(Tabella34[[#This Row],[DATA]],Tabella29[], 2, 0)</f>
        <v>98999.873999999996</v>
      </c>
      <c r="F390">
        <f>VLOOKUP(Tabella34[[#This Row],[DATA]],Tabella29[], 3, 0)</f>
        <v>847.95899999999995</v>
      </c>
      <c r="G390">
        <f>VLOOKUP(Tabella34[[#This Row],[DATA]],Tabella29[], 4, 0)</f>
        <v>381.35899999999998</v>
      </c>
      <c r="H390">
        <f>VLOOKUP(Tabella34[[#This Row],[DATA]],Tabella29[], 5, 0)</f>
        <v>1756.864</v>
      </c>
      <c r="I390">
        <f>VLOOKUP(Tabella34[[#This Row],[DATA]],Tabella29[], 6, 0)</f>
        <v>2.5459999999999998</v>
      </c>
      <c r="J390">
        <f>VLOOKUP(Tabella34[[#This Row],[DATA]],Tabella29[], 7, 0)</f>
        <v>1.4730000000000001</v>
      </c>
      <c r="K390">
        <f>VLOOKUP(Tabella34[[#This Row],[DATA]],Tabella29[], 8, 0)</f>
        <v>0.85</v>
      </c>
      <c r="L390">
        <f>VLOOKUP(Tabella34[[#This Row],[DATA]],Tabella29[], 9, 0)</f>
        <v>43.448</v>
      </c>
      <c r="M390">
        <f>VLOOKUP(Tabella34[[#This Row],[DATA]],Tabella29[], 10, 0)</f>
        <v>222.71799999999999</v>
      </c>
      <c r="N390">
        <f>VLOOKUP(Tabella34[[#This Row],[DATA]],Tabella29[], 11, 0)</f>
        <v>0</v>
      </c>
      <c r="O390">
        <f>VLOOKUP(Tabella34[[#This Row],[DATA]],Tabella29[], 12, 0)</f>
        <v>0</v>
      </c>
      <c r="P390">
        <f>VLOOKUP(Tabella34[[#This Row],[DATA]],Tabella29[], 13, 0)</f>
        <v>0</v>
      </c>
      <c r="Q390">
        <f>VLOOKUP(Tabella34[[#This Row],[DATA]],Tabella29[], 14, 0)</f>
        <v>0</v>
      </c>
      <c r="R390">
        <f>VLOOKUP(Tabella34[[#This Row],[DATA]],Tabella29[], 15, 0)</f>
        <v>0.12</v>
      </c>
      <c r="S390">
        <f>VLOOKUP(Tabella34[[#This Row],[DATA]],Tabella29[], 16, 0)</f>
        <v>127.14</v>
      </c>
      <c r="T390">
        <f>VLOOKUP(Tabella34[[#This Row],[DATA]],Tabella29[], 17, 0)</f>
        <v>71.83</v>
      </c>
      <c r="U390">
        <f>VLOOKUP(Tabella34[[#This Row],[DATA]],Tabella29[], 18, 0)</f>
        <v>61.54</v>
      </c>
      <c r="V390">
        <f>VLOOKUP(Tabella34[[#This Row],[DATA]],Tabella30[], 2, 0)</f>
        <v>47.69</v>
      </c>
      <c r="W390">
        <f>VLOOKUP(Tabella34[[#This Row],[DATA]],Tabella32[], 2, 0)</f>
        <v>52.08</v>
      </c>
      <c r="X390">
        <f>VLOOKUP(Tabella34[[#This Row],[DATA]],Tabella31[], 2, 0)</f>
        <v>56.51</v>
      </c>
      <c r="Y390">
        <f>VLOOKUP(Tabella34[[#This Row],[DATA]],Tabella33[], 2, 0)</f>
        <v>87.5</v>
      </c>
      <c r="Z390">
        <v>0</v>
      </c>
      <c r="AA390">
        <v>0</v>
      </c>
      <c r="AD390" s="23">
        <v>44250</v>
      </c>
      <c r="AE390" s="14">
        <v>67631.142000000007</v>
      </c>
      <c r="AF390" s="14">
        <v>159.61000000000001</v>
      </c>
      <c r="AG390" s="14">
        <v>198.917</v>
      </c>
      <c r="AH390" s="14">
        <v>1456.384</v>
      </c>
      <c r="AI390" s="14">
        <v>9.4770000000000003</v>
      </c>
      <c r="AJ390" s="14">
        <v>6.4180000000000001</v>
      </c>
      <c r="AK390" s="14">
        <v>0.69</v>
      </c>
      <c r="AL390" s="14"/>
      <c r="AM390" s="14"/>
      <c r="AN390" s="14"/>
      <c r="AO390" s="14"/>
      <c r="AP390" s="14"/>
      <c r="AQ390" s="14"/>
      <c r="AR390" s="14">
        <v>7.3999999999999996E-2</v>
      </c>
      <c r="AS390" s="14">
        <v>7.03</v>
      </c>
      <c r="AT390" s="14">
        <v>4.41</v>
      </c>
      <c r="AU390" s="15">
        <v>2.61</v>
      </c>
      <c r="AW390" s="24">
        <v>44219</v>
      </c>
      <c r="AX390">
        <v>71.3</v>
      </c>
      <c r="AZ390" s="24">
        <v>44219</v>
      </c>
      <c r="BA390">
        <v>69.17</v>
      </c>
      <c r="BC390" s="24">
        <v>44219</v>
      </c>
      <c r="BD390">
        <v>66.55</v>
      </c>
      <c r="BF390" s="24">
        <v>44219</v>
      </c>
      <c r="BG390">
        <v>87.5</v>
      </c>
    </row>
    <row r="391" spans="1:59" x14ac:dyDescent="0.3">
      <c r="A391" s="1">
        <v>44418</v>
      </c>
      <c r="B391" s="2">
        <v>8899</v>
      </c>
      <c r="C391" s="7">
        <v>85.974030992773507</v>
      </c>
      <c r="D391" s="39">
        <v>3.7264536590092185E-3</v>
      </c>
      <c r="E391">
        <f>VLOOKUP(Tabella34[[#This Row],[DATA]],Tabella29[], 2, 0)</f>
        <v>99335.308999999994</v>
      </c>
      <c r="F391">
        <f>VLOOKUP(Tabella34[[#This Row],[DATA]],Tabella29[], 3, 0)</f>
        <v>335.435</v>
      </c>
      <c r="G391">
        <f>VLOOKUP(Tabella34[[#This Row],[DATA]],Tabella29[], 4, 0)</f>
        <v>367.15800000000002</v>
      </c>
      <c r="H391">
        <f>VLOOKUP(Tabella34[[#This Row],[DATA]],Tabella29[], 5, 0)</f>
        <v>1759.047</v>
      </c>
      <c r="I391">
        <f>VLOOKUP(Tabella34[[#This Row],[DATA]],Tabella29[], 6, 0)</f>
        <v>2.1819999999999999</v>
      </c>
      <c r="J391">
        <f>VLOOKUP(Tabella34[[#This Row],[DATA]],Tabella29[], 7, 0)</f>
        <v>1.387</v>
      </c>
      <c r="K391">
        <f>VLOOKUP(Tabella34[[#This Row],[DATA]],Tabella29[], 8, 0)</f>
        <v>0.83</v>
      </c>
      <c r="L391">
        <f>VLOOKUP(Tabella34[[#This Row],[DATA]],Tabella29[], 9, 0)</f>
        <v>42.506999999999998</v>
      </c>
      <c r="M391">
        <f>VLOOKUP(Tabella34[[#This Row],[DATA]],Tabella29[], 10, 0)</f>
        <v>213.947</v>
      </c>
      <c r="N391">
        <f>VLOOKUP(Tabella34[[#This Row],[DATA]],Tabella29[], 11, 0)</f>
        <v>0</v>
      </c>
      <c r="O391">
        <f>VLOOKUP(Tabella34[[#This Row],[DATA]],Tabella29[], 12, 0)</f>
        <v>0</v>
      </c>
      <c r="P391">
        <f>VLOOKUP(Tabella34[[#This Row],[DATA]],Tabella29[], 13, 0)</f>
        <v>0</v>
      </c>
      <c r="Q391">
        <f>VLOOKUP(Tabella34[[#This Row],[DATA]],Tabella29[], 14, 0)</f>
        <v>0</v>
      </c>
      <c r="R391">
        <f>VLOOKUP(Tabella34[[#This Row],[DATA]],Tabella29[], 15, 0)</f>
        <v>0.11899999999999999</v>
      </c>
      <c r="S391">
        <f>VLOOKUP(Tabella34[[#This Row],[DATA]],Tabella29[], 16, 0)</f>
        <v>128.19999999999999</v>
      </c>
      <c r="T391">
        <f>VLOOKUP(Tabella34[[#This Row],[DATA]],Tabella29[], 17, 0)</f>
        <v>72.459999999999994</v>
      </c>
      <c r="U391">
        <f>VLOOKUP(Tabella34[[#This Row],[DATA]],Tabella29[], 18, 0)</f>
        <v>62.02</v>
      </c>
      <c r="V391">
        <f>VLOOKUP(Tabella34[[#This Row],[DATA]],Tabella30[], 2, 0)</f>
        <v>47.69</v>
      </c>
      <c r="W391">
        <f>VLOOKUP(Tabella34[[#This Row],[DATA]],Tabella32[], 2, 0)</f>
        <v>52.08</v>
      </c>
      <c r="X391">
        <f>VLOOKUP(Tabella34[[#This Row],[DATA]],Tabella31[], 2, 0)</f>
        <v>56.51</v>
      </c>
      <c r="Y391">
        <f>VLOOKUP(Tabella34[[#This Row],[DATA]],Tabella33[], 2, 0)</f>
        <v>87.5</v>
      </c>
      <c r="Z391">
        <v>0</v>
      </c>
      <c r="AA391">
        <v>0</v>
      </c>
      <c r="AD391" s="23">
        <v>44251</v>
      </c>
      <c r="AE391" s="16">
        <v>67828.210000000006</v>
      </c>
      <c r="AF391" s="16">
        <v>197.06800000000001</v>
      </c>
      <c r="AG391" s="16">
        <v>193.976</v>
      </c>
      <c r="AH391" s="16">
        <v>1464.7059999999999</v>
      </c>
      <c r="AI391" s="16">
        <v>8.3219999999999992</v>
      </c>
      <c r="AJ391" s="16">
        <v>6.577</v>
      </c>
      <c r="AK391" s="16">
        <v>0.7</v>
      </c>
      <c r="AL391" s="16">
        <v>69.332999999999998</v>
      </c>
      <c r="AM391" s="16">
        <v>288.69299999999998</v>
      </c>
      <c r="AN391" s="16"/>
      <c r="AO391" s="16"/>
      <c r="AP391" s="16"/>
      <c r="AQ391" s="16"/>
      <c r="AR391" s="16">
        <v>7.2999999999999995E-2</v>
      </c>
      <c r="AS391" s="16">
        <v>7.35</v>
      </c>
      <c r="AT391" s="16">
        <v>4.72</v>
      </c>
      <c r="AU391" s="17">
        <v>2.64</v>
      </c>
      <c r="AW391" s="24">
        <v>44220</v>
      </c>
      <c r="AX391">
        <v>71.3</v>
      </c>
      <c r="AZ391" s="24">
        <v>44220</v>
      </c>
      <c r="BA391">
        <v>69.17</v>
      </c>
      <c r="BC391" s="24">
        <v>44220</v>
      </c>
      <c r="BD391">
        <v>66.55</v>
      </c>
      <c r="BF391" s="24">
        <v>44220</v>
      </c>
      <c r="BG391">
        <v>87.5</v>
      </c>
    </row>
    <row r="392" spans="1:59" x14ac:dyDescent="0.3">
      <c r="A392" s="3">
        <v>44419</v>
      </c>
      <c r="B392" s="4">
        <v>8975.7999999999993</v>
      </c>
      <c r="C392" s="8">
        <v>86.716002627816209</v>
      </c>
      <c r="D392" s="38">
        <v>8.5931560174472427E-3</v>
      </c>
      <c r="E392">
        <f>VLOOKUP(Tabella34[[#This Row],[DATA]],Tabella29[], 2, 0)</f>
        <v>99699.475000000006</v>
      </c>
      <c r="F392">
        <f>VLOOKUP(Tabella34[[#This Row],[DATA]],Tabella29[], 3, 0)</f>
        <v>364.166</v>
      </c>
      <c r="G392">
        <f>VLOOKUP(Tabella34[[#This Row],[DATA]],Tabella29[], 4, 0)</f>
        <v>352.33300000000003</v>
      </c>
      <c r="H392">
        <f>VLOOKUP(Tabella34[[#This Row],[DATA]],Tabella29[], 5, 0)</f>
        <v>1761.0360000000001</v>
      </c>
      <c r="I392">
        <f>VLOOKUP(Tabella34[[#This Row],[DATA]],Tabella29[], 6, 0)</f>
        <v>1.99</v>
      </c>
      <c r="J392">
        <f>VLOOKUP(Tabella34[[#This Row],[DATA]],Tabella29[], 7, 0)</f>
        <v>1.4550000000000001</v>
      </c>
      <c r="K392">
        <f>VLOOKUP(Tabella34[[#This Row],[DATA]],Tabella29[], 8, 0)</f>
        <v>0.83</v>
      </c>
      <c r="L392">
        <f>VLOOKUP(Tabella34[[#This Row],[DATA]],Tabella29[], 9, 0)</f>
        <v>41.651000000000003</v>
      </c>
      <c r="M392">
        <f>VLOOKUP(Tabella34[[#This Row],[DATA]],Tabella29[], 10, 0)</f>
        <v>210.07499999999999</v>
      </c>
      <c r="N392">
        <f>VLOOKUP(Tabella34[[#This Row],[DATA]],Tabella29[], 11, 0)</f>
        <v>0</v>
      </c>
      <c r="O392">
        <f>VLOOKUP(Tabella34[[#This Row],[DATA]],Tabella29[], 12, 0)</f>
        <v>0</v>
      </c>
      <c r="P392">
        <f>VLOOKUP(Tabella34[[#This Row],[DATA]],Tabella29[], 13, 0)</f>
        <v>0</v>
      </c>
      <c r="Q392">
        <f>VLOOKUP(Tabella34[[#This Row],[DATA]],Tabella29[], 14, 0)</f>
        <v>0</v>
      </c>
      <c r="R392">
        <f>VLOOKUP(Tabella34[[#This Row],[DATA]],Tabella29[], 15, 0)</f>
        <v>0.11700000000000001</v>
      </c>
      <c r="S392">
        <f>VLOOKUP(Tabella34[[#This Row],[DATA]],Tabella29[], 16, 0)</f>
        <v>129.32</v>
      </c>
      <c r="T392">
        <f>VLOOKUP(Tabella34[[#This Row],[DATA]],Tabella29[], 17, 0)</f>
        <v>73.16</v>
      </c>
      <c r="U392">
        <f>VLOOKUP(Tabella34[[#This Row],[DATA]],Tabella29[], 18, 0)</f>
        <v>62.51</v>
      </c>
      <c r="V392">
        <f>VLOOKUP(Tabella34[[#This Row],[DATA]],Tabella30[], 2, 0)</f>
        <v>47.69</v>
      </c>
      <c r="W392">
        <f>VLOOKUP(Tabella34[[#This Row],[DATA]],Tabella32[], 2, 0)</f>
        <v>52.08</v>
      </c>
      <c r="X392">
        <f>VLOOKUP(Tabella34[[#This Row],[DATA]],Tabella31[], 2, 0)</f>
        <v>56.51</v>
      </c>
      <c r="Y392">
        <f>VLOOKUP(Tabella34[[#This Row],[DATA]],Tabella33[], 2, 0)</f>
        <v>87.5</v>
      </c>
      <c r="Z392">
        <v>0</v>
      </c>
      <c r="AA392">
        <v>0</v>
      </c>
      <c r="AD392" s="23">
        <v>44252</v>
      </c>
      <c r="AE392" s="14">
        <v>68032.894</v>
      </c>
      <c r="AF392" s="14">
        <v>204.684</v>
      </c>
      <c r="AG392" s="14">
        <v>178.857</v>
      </c>
      <c r="AH392" s="14">
        <v>1472.087</v>
      </c>
      <c r="AI392" s="14">
        <v>7.38</v>
      </c>
      <c r="AJ392" s="14">
        <v>6.4450000000000003</v>
      </c>
      <c r="AK392" s="14">
        <v>0.72</v>
      </c>
      <c r="AL392" s="14">
        <v>66.808999999999997</v>
      </c>
      <c r="AM392" s="14">
        <v>274.488</v>
      </c>
      <c r="AN392" s="14"/>
      <c r="AO392" s="14"/>
      <c r="AP392" s="14">
        <v>710.84699999999998</v>
      </c>
      <c r="AQ392" s="14"/>
      <c r="AR392" s="14">
        <v>6.9000000000000006E-2</v>
      </c>
      <c r="AS392" s="14">
        <v>7.71</v>
      </c>
      <c r="AT392" s="14">
        <v>5.05</v>
      </c>
      <c r="AU392" s="15">
        <v>2.66</v>
      </c>
      <c r="AW392" s="24">
        <v>44221</v>
      </c>
      <c r="AX392">
        <v>71.3</v>
      </c>
      <c r="AZ392" s="24">
        <v>44221</v>
      </c>
      <c r="BA392">
        <v>69.17</v>
      </c>
      <c r="BC392" s="24">
        <v>44221</v>
      </c>
      <c r="BD392">
        <v>66.55</v>
      </c>
      <c r="BF392" s="24">
        <v>44221</v>
      </c>
      <c r="BG392">
        <v>87.5</v>
      </c>
    </row>
    <row r="393" spans="1:59" x14ac:dyDescent="0.3">
      <c r="A393" s="1">
        <v>44420</v>
      </c>
      <c r="B393" s="2">
        <v>8979.4</v>
      </c>
      <c r="C393" s="7">
        <v>86.750782548208846</v>
      </c>
      <c r="D393" s="39">
        <v>4.0099804493868327E-4</v>
      </c>
      <c r="E393">
        <f>VLOOKUP(Tabella34[[#This Row],[DATA]],Tabella29[], 2, 0)</f>
        <v>100071.92</v>
      </c>
      <c r="F393">
        <f>VLOOKUP(Tabella34[[#This Row],[DATA]],Tabella29[], 3, 0)</f>
        <v>372.44499999999999</v>
      </c>
      <c r="G393">
        <f>VLOOKUP(Tabella34[[#This Row],[DATA]],Tabella29[], 4, 0)</f>
        <v>340.178</v>
      </c>
      <c r="H393">
        <f>VLOOKUP(Tabella34[[#This Row],[DATA]],Tabella29[], 5, 0)</f>
        <v>1762.8969999999999</v>
      </c>
      <c r="I393">
        <f>VLOOKUP(Tabella34[[#This Row],[DATA]],Tabella29[], 6, 0)</f>
        <v>1.861</v>
      </c>
      <c r="J393">
        <f>VLOOKUP(Tabella34[[#This Row],[DATA]],Tabella29[], 7, 0)</f>
        <v>1.4550000000000001</v>
      </c>
      <c r="K393">
        <f>VLOOKUP(Tabella34[[#This Row],[DATA]],Tabella29[], 8, 0)</f>
        <v>0.82</v>
      </c>
      <c r="L393">
        <f>VLOOKUP(Tabella34[[#This Row],[DATA]],Tabella29[], 9, 0)</f>
        <v>41.094999999999999</v>
      </c>
      <c r="M393">
        <f>VLOOKUP(Tabella34[[#This Row],[DATA]],Tabella29[], 10, 0)</f>
        <v>202.75899999999999</v>
      </c>
      <c r="N393">
        <f>VLOOKUP(Tabella34[[#This Row],[DATA]],Tabella29[], 11, 0)</f>
        <v>0</v>
      </c>
      <c r="O393">
        <f>VLOOKUP(Tabella34[[#This Row],[DATA]],Tabella29[], 12, 0)</f>
        <v>0</v>
      </c>
      <c r="P393">
        <f>VLOOKUP(Tabella34[[#This Row],[DATA]],Tabella29[], 13, 0)</f>
        <v>1153.4390000000001</v>
      </c>
      <c r="Q393">
        <f>VLOOKUP(Tabella34[[#This Row],[DATA]],Tabella29[], 14, 0)</f>
        <v>0</v>
      </c>
      <c r="R393">
        <f>VLOOKUP(Tabella34[[#This Row],[DATA]],Tabella29[], 15, 0)</f>
        <v>0.11700000000000001</v>
      </c>
      <c r="S393">
        <f>VLOOKUP(Tabella34[[#This Row],[DATA]],Tabella29[], 16, 0)</f>
        <v>130.32</v>
      </c>
      <c r="T393">
        <f>VLOOKUP(Tabella34[[#This Row],[DATA]],Tabella29[], 17, 0)</f>
        <v>73.709999999999994</v>
      </c>
      <c r="U393">
        <f>VLOOKUP(Tabella34[[#This Row],[DATA]],Tabella29[], 18, 0)</f>
        <v>63.16</v>
      </c>
      <c r="V393">
        <f>VLOOKUP(Tabella34[[#This Row],[DATA]],Tabella30[], 2, 0)</f>
        <v>47.69</v>
      </c>
      <c r="W393">
        <f>VLOOKUP(Tabella34[[#This Row],[DATA]],Tabella32[], 2, 0)</f>
        <v>52.08</v>
      </c>
      <c r="X393">
        <f>VLOOKUP(Tabella34[[#This Row],[DATA]],Tabella31[], 2, 0)</f>
        <v>56.51</v>
      </c>
      <c r="Y393">
        <f>VLOOKUP(Tabella34[[#This Row],[DATA]],Tabella33[], 2, 0)</f>
        <v>87.5</v>
      </c>
      <c r="Z393">
        <v>0</v>
      </c>
      <c r="AA393">
        <v>0</v>
      </c>
      <c r="AD393" s="23">
        <v>44253</v>
      </c>
      <c r="AE393" s="16">
        <v>68211.33</v>
      </c>
      <c r="AF393" s="16">
        <v>178.435</v>
      </c>
      <c r="AG393" s="16">
        <v>169.40199999999999</v>
      </c>
      <c r="AH393" s="16">
        <v>1479.125</v>
      </c>
      <c r="AI393" s="16">
        <v>7.0380000000000003</v>
      </c>
      <c r="AJ393" s="16">
        <v>6.2370000000000001</v>
      </c>
      <c r="AK393" s="16">
        <v>0.73</v>
      </c>
      <c r="AL393" s="16">
        <v>64.626999999999995</v>
      </c>
      <c r="AM393" s="16">
        <v>261.13900000000001</v>
      </c>
      <c r="AN393" s="16"/>
      <c r="AO393" s="16"/>
      <c r="AP393" s="16"/>
      <c r="AQ393" s="16"/>
      <c r="AR393" s="16">
        <v>6.6000000000000003E-2</v>
      </c>
      <c r="AS393" s="16"/>
      <c r="AT393" s="16"/>
      <c r="AU393" s="17"/>
      <c r="AW393" s="24">
        <v>44222</v>
      </c>
      <c r="AX393">
        <v>71.3</v>
      </c>
      <c r="AZ393" s="24">
        <v>44222</v>
      </c>
      <c r="BA393">
        <v>69.17</v>
      </c>
      <c r="BC393" s="24">
        <v>44222</v>
      </c>
      <c r="BD393">
        <v>66.55</v>
      </c>
      <c r="BF393" s="24">
        <v>44222</v>
      </c>
      <c r="BG393">
        <v>87.5</v>
      </c>
    </row>
    <row r="394" spans="1:59" x14ac:dyDescent="0.3">
      <c r="A394" s="3">
        <v>44421</v>
      </c>
      <c r="B394" s="4">
        <v>8999.7999999999993</v>
      </c>
      <c r="C394" s="8">
        <v>86.947868763767048</v>
      </c>
      <c r="D394" s="38">
        <v>2.2692899299688626E-3</v>
      </c>
      <c r="E394">
        <f>VLOOKUP(Tabella34[[#This Row],[DATA]],Tabella29[], 2, 0)</f>
        <v>100406.863</v>
      </c>
      <c r="F394">
        <f>VLOOKUP(Tabella34[[#This Row],[DATA]],Tabella29[], 3, 0)</f>
        <v>334.94299999999998</v>
      </c>
      <c r="G394">
        <f>VLOOKUP(Tabella34[[#This Row],[DATA]],Tabella29[], 4, 0)</f>
        <v>322.13499999999999</v>
      </c>
      <c r="H394">
        <f>VLOOKUP(Tabella34[[#This Row],[DATA]],Tabella29[], 5, 0)</f>
        <v>1764.2449999999999</v>
      </c>
      <c r="I394">
        <f>VLOOKUP(Tabella34[[#This Row],[DATA]],Tabella29[], 6, 0)</f>
        <v>1.3480000000000001</v>
      </c>
      <c r="J394">
        <f>VLOOKUP(Tabella34[[#This Row],[DATA]],Tabella29[], 7, 0)</f>
        <v>1.4179999999999999</v>
      </c>
      <c r="K394">
        <f>VLOOKUP(Tabella34[[#This Row],[DATA]],Tabella29[], 8, 0)</f>
        <v>0.81</v>
      </c>
      <c r="L394">
        <f>VLOOKUP(Tabella34[[#This Row],[DATA]],Tabella29[], 9, 0)</f>
        <v>41.116999999999997</v>
      </c>
      <c r="M394">
        <f>VLOOKUP(Tabella34[[#This Row],[DATA]],Tabella29[], 10, 0)</f>
        <v>199.12200000000001</v>
      </c>
      <c r="N394">
        <f>VLOOKUP(Tabella34[[#This Row],[DATA]],Tabella29[], 11, 0)</f>
        <v>0</v>
      </c>
      <c r="O394">
        <f>VLOOKUP(Tabella34[[#This Row],[DATA]],Tabella29[], 12, 0)</f>
        <v>0</v>
      </c>
      <c r="P394">
        <f>VLOOKUP(Tabella34[[#This Row],[DATA]],Tabella29[], 13, 0)</f>
        <v>0</v>
      </c>
      <c r="Q394">
        <f>VLOOKUP(Tabella34[[#This Row],[DATA]],Tabella29[], 14, 0)</f>
        <v>0</v>
      </c>
      <c r="R394">
        <f>VLOOKUP(Tabella34[[#This Row],[DATA]],Tabella29[], 15, 0)</f>
        <v>0.113</v>
      </c>
      <c r="S394">
        <f>VLOOKUP(Tabella34[[#This Row],[DATA]],Tabella29[], 16, 0)</f>
        <v>0</v>
      </c>
      <c r="T394">
        <f>VLOOKUP(Tabella34[[#This Row],[DATA]],Tabella29[], 17, 0)</f>
        <v>0</v>
      </c>
      <c r="U394">
        <f>VLOOKUP(Tabella34[[#This Row],[DATA]],Tabella29[], 18, 0)</f>
        <v>0</v>
      </c>
      <c r="V394">
        <f>VLOOKUP(Tabella34[[#This Row],[DATA]],Tabella30[], 2, 0)</f>
        <v>47.69</v>
      </c>
      <c r="W394">
        <f>VLOOKUP(Tabella34[[#This Row],[DATA]],Tabella32[], 2, 0)</f>
        <v>52.08</v>
      </c>
      <c r="X394">
        <f>VLOOKUP(Tabella34[[#This Row],[DATA]],Tabella31[], 2, 0)</f>
        <v>56.51</v>
      </c>
      <c r="Y394">
        <f>VLOOKUP(Tabella34[[#This Row],[DATA]],Tabella33[], 2, 0)</f>
        <v>87.5</v>
      </c>
      <c r="Z394">
        <v>0</v>
      </c>
      <c r="AA394">
        <v>0</v>
      </c>
      <c r="AD394" s="23">
        <v>44254</v>
      </c>
      <c r="AE394" s="14">
        <v>68211.33</v>
      </c>
      <c r="AF394" s="14">
        <v>0</v>
      </c>
      <c r="AG394" s="14">
        <v>169.40199999999999</v>
      </c>
      <c r="AH394" s="14">
        <v>1479.125</v>
      </c>
      <c r="AI394" s="14">
        <v>0</v>
      </c>
      <c r="AJ394" s="14">
        <v>6.2370000000000001</v>
      </c>
      <c r="AK394" s="14">
        <v>0.74</v>
      </c>
      <c r="AL394" s="14"/>
      <c r="AM394" s="14"/>
      <c r="AN394" s="14"/>
      <c r="AO394" s="14"/>
      <c r="AP394" s="14"/>
      <c r="AQ394" s="14"/>
      <c r="AR394" s="14">
        <v>6.6000000000000003E-2</v>
      </c>
      <c r="AS394" s="14"/>
      <c r="AT394" s="14"/>
      <c r="AU394" s="15"/>
      <c r="AW394" s="24">
        <v>44223</v>
      </c>
      <c r="AX394">
        <v>71.3</v>
      </c>
      <c r="AZ394" s="24">
        <v>44223</v>
      </c>
      <c r="BA394">
        <v>69.17</v>
      </c>
      <c r="BC394" s="24">
        <v>44223</v>
      </c>
      <c r="BD394">
        <v>66.55</v>
      </c>
      <c r="BF394" s="24">
        <v>44223</v>
      </c>
      <c r="BG394">
        <v>87.5</v>
      </c>
    </row>
    <row r="395" spans="1:59" x14ac:dyDescent="0.3">
      <c r="A395" s="1">
        <v>44424</v>
      </c>
      <c r="B395" s="2">
        <v>8926.6</v>
      </c>
      <c r="C395" s="7">
        <v>86.240677049116982</v>
      </c>
      <c r="D395" s="39">
        <v>-8.1667715599460632E-3</v>
      </c>
      <c r="E395">
        <f>VLOOKUP(Tabella34[[#This Row],[DATA]],Tabella29[], 2, 0)</f>
        <v>100957.208</v>
      </c>
      <c r="F395">
        <f>VLOOKUP(Tabella34[[#This Row],[DATA]],Tabella29[], 3, 0)</f>
        <v>550.34500000000003</v>
      </c>
      <c r="G395">
        <f>VLOOKUP(Tabella34[[#This Row],[DATA]],Tabella29[], 4, 0)</f>
        <v>279.61900000000003</v>
      </c>
      <c r="H395">
        <f>VLOOKUP(Tabella34[[#This Row],[DATA]],Tabella29[], 5, 0)</f>
        <v>1766.9190000000001</v>
      </c>
      <c r="I395">
        <f>VLOOKUP(Tabella34[[#This Row],[DATA]],Tabella29[], 6, 0)</f>
        <v>2.6739999999999999</v>
      </c>
      <c r="J395">
        <f>VLOOKUP(Tabella34[[#This Row],[DATA]],Tabella29[], 7, 0)</f>
        <v>1.4359999999999999</v>
      </c>
      <c r="K395">
        <f>VLOOKUP(Tabella34[[#This Row],[DATA]],Tabella29[], 8, 0)</f>
        <v>0.78</v>
      </c>
      <c r="L395">
        <f>VLOOKUP(Tabella34[[#This Row],[DATA]],Tabella29[], 9, 0)</f>
        <v>41.308999999999997</v>
      </c>
      <c r="M395">
        <f>VLOOKUP(Tabella34[[#This Row],[DATA]],Tabella29[], 10, 0)</f>
        <v>200.149</v>
      </c>
      <c r="N395">
        <f>VLOOKUP(Tabella34[[#This Row],[DATA]],Tabella29[], 11, 0)</f>
        <v>0</v>
      </c>
      <c r="O395">
        <f>VLOOKUP(Tabella34[[#This Row],[DATA]],Tabella29[], 12, 0)</f>
        <v>0</v>
      </c>
      <c r="P395">
        <f>VLOOKUP(Tabella34[[#This Row],[DATA]],Tabella29[], 13, 0)</f>
        <v>0</v>
      </c>
      <c r="Q395">
        <f>VLOOKUP(Tabella34[[#This Row],[DATA]],Tabella29[], 14, 0)</f>
        <v>0</v>
      </c>
      <c r="R395">
        <f>VLOOKUP(Tabella34[[#This Row],[DATA]],Tabella29[], 15, 0)</f>
        <v>0.104</v>
      </c>
      <c r="S395">
        <f>VLOOKUP(Tabella34[[#This Row],[DATA]],Tabella29[], 16, 0)</f>
        <v>132.04</v>
      </c>
      <c r="T395">
        <f>VLOOKUP(Tabella34[[#This Row],[DATA]],Tabella29[], 17, 0)</f>
        <v>74.59</v>
      </c>
      <c r="U395">
        <f>VLOOKUP(Tabella34[[#This Row],[DATA]],Tabella29[], 18, 0)</f>
        <v>64.11</v>
      </c>
      <c r="V395">
        <f>VLOOKUP(Tabella34[[#This Row],[DATA]],Tabella30[], 2, 0)</f>
        <v>47.69</v>
      </c>
      <c r="W395">
        <f>VLOOKUP(Tabella34[[#This Row],[DATA]],Tabella32[], 2, 0)</f>
        <v>52.08</v>
      </c>
      <c r="X395">
        <f>VLOOKUP(Tabella34[[#This Row],[DATA]],Tabella31[], 2, 0)</f>
        <v>56.51</v>
      </c>
      <c r="Y395">
        <f>VLOOKUP(Tabella34[[#This Row],[DATA]],Tabella33[], 2, 0)</f>
        <v>87.5</v>
      </c>
      <c r="Z395">
        <v>0</v>
      </c>
      <c r="AA395">
        <v>0</v>
      </c>
      <c r="AD395" s="23">
        <v>44255</v>
      </c>
      <c r="AE395" s="16">
        <v>68211.33</v>
      </c>
      <c r="AF395" s="16">
        <v>0</v>
      </c>
      <c r="AG395" s="16">
        <v>169.40199999999999</v>
      </c>
      <c r="AH395" s="16">
        <v>1479.125</v>
      </c>
      <c r="AI395" s="16">
        <v>0</v>
      </c>
      <c r="AJ395" s="16">
        <v>6.2370000000000001</v>
      </c>
      <c r="AK395" s="16">
        <v>0.74</v>
      </c>
      <c r="AL395" s="16"/>
      <c r="AM395" s="16"/>
      <c r="AN395" s="16">
        <v>7.6689999999999996</v>
      </c>
      <c r="AO395" s="16">
        <v>66.233000000000004</v>
      </c>
      <c r="AP395" s="16"/>
      <c r="AQ395" s="16"/>
      <c r="AR395" s="16">
        <v>6.7000000000000004E-2</v>
      </c>
      <c r="AS395" s="16">
        <v>8.19</v>
      </c>
      <c r="AT395" s="16">
        <v>5.49</v>
      </c>
      <c r="AU395" s="17">
        <v>2.7</v>
      </c>
      <c r="AW395" s="24">
        <v>44224</v>
      </c>
      <c r="AX395">
        <v>71.3</v>
      </c>
      <c r="AZ395" s="24">
        <v>44224</v>
      </c>
      <c r="BA395">
        <v>69.17</v>
      </c>
      <c r="BC395" s="24">
        <v>44224</v>
      </c>
      <c r="BD395">
        <v>66.55</v>
      </c>
      <c r="BF395" s="24">
        <v>44224</v>
      </c>
      <c r="BG395">
        <v>87.5</v>
      </c>
    </row>
    <row r="396" spans="1:59" x14ac:dyDescent="0.3">
      <c r="A396" s="3">
        <v>44425</v>
      </c>
      <c r="B396" s="4">
        <v>8865.7000000000007</v>
      </c>
      <c r="C396" s="8">
        <v>85.652316729141731</v>
      </c>
      <c r="D396" s="38">
        <v>-6.8456846873717111E-3</v>
      </c>
      <c r="E396">
        <f>VLOOKUP(Tabella34[[#This Row],[DATA]],Tabella29[], 2, 0)</f>
        <v>101263.89200000001</v>
      </c>
      <c r="F396">
        <f>VLOOKUP(Tabella34[[#This Row],[DATA]],Tabella29[], 3, 0)</f>
        <v>306.68400000000003</v>
      </c>
      <c r="G396">
        <f>VLOOKUP(Tabella34[[#This Row],[DATA]],Tabella29[], 4, 0)</f>
        <v>275.512</v>
      </c>
      <c r="H396">
        <f>VLOOKUP(Tabella34[[#This Row],[DATA]],Tabella29[], 5, 0)</f>
        <v>1769.999</v>
      </c>
      <c r="I396">
        <f>VLOOKUP(Tabella34[[#This Row],[DATA]],Tabella29[], 6, 0)</f>
        <v>3.081</v>
      </c>
      <c r="J396">
        <f>VLOOKUP(Tabella34[[#This Row],[DATA]],Tabella29[], 7, 0)</f>
        <v>1.5649999999999999</v>
      </c>
      <c r="K396">
        <f>VLOOKUP(Tabella34[[#This Row],[DATA]],Tabella29[], 8, 0)</f>
        <v>0.78</v>
      </c>
      <c r="L396">
        <f>VLOOKUP(Tabella34[[#This Row],[DATA]],Tabella29[], 9, 0)</f>
        <v>40.795999999999999</v>
      </c>
      <c r="M396">
        <f>VLOOKUP(Tabella34[[#This Row],[DATA]],Tabella29[], 10, 0)</f>
        <v>196.619</v>
      </c>
      <c r="N396">
        <f>VLOOKUP(Tabella34[[#This Row],[DATA]],Tabella29[], 11, 0)</f>
        <v>0</v>
      </c>
      <c r="O396">
        <f>VLOOKUP(Tabella34[[#This Row],[DATA]],Tabella29[], 12, 0)</f>
        <v>0</v>
      </c>
      <c r="P396">
        <f>VLOOKUP(Tabella34[[#This Row],[DATA]],Tabella29[], 13, 0)</f>
        <v>0</v>
      </c>
      <c r="Q396">
        <f>VLOOKUP(Tabella34[[#This Row],[DATA]],Tabella29[], 14, 0)</f>
        <v>0</v>
      </c>
      <c r="R396">
        <f>VLOOKUP(Tabella34[[#This Row],[DATA]],Tabella29[], 15, 0)</f>
        <v>0.105</v>
      </c>
      <c r="S396">
        <f>VLOOKUP(Tabella34[[#This Row],[DATA]],Tabella29[], 16, 0)</f>
        <v>133.05000000000001</v>
      </c>
      <c r="T396">
        <f>VLOOKUP(Tabella34[[#This Row],[DATA]],Tabella29[], 17, 0)</f>
        <v>75.03</v>
      </c>
      <c r="U396">
        <f>VLOOKUP(Tabella34[[#This Row],[DATA]],Tabella29[], 18, 0)</f>
        <v>64.739999999999995</v>
      </c>
      <c r="V396">
        <f>VLOOKUP(Tabella34[[#This Row],[DATA]],Tabella30[], 2, 0)</f>
        <v>47.69</v>
      </c>
      <c r="W396">
        <f>VLOOKUP(Tabella34[[#This Row],[DATA]],Tabella32[], 2, 0)</f>
        <v>52.08</v>
      </c>
      <c r="X396">
        <f>VLOOKUP(Tabella34[[#This Row],[DATA]],Tabella31[], 2, 0)</f>
        <v>56.51</v>
      </c>
      <c r="Y396">
        <f>VLOOKUP(Tabella34[[#This Row],[DATA]],Tabella33[], 2, 0)</f>
        <v>87.5</v>
      </c>
      <c r="Z396">
        <v>0</v>
      </c>
      <c r="AA396">
        <v>0</v>
      </c>
      <c r="AD396" s="23">
        <v>44256</v>
      </c>
      <c r="AE396" s="14">
        <v>68553.14</v>
      </c>
      <c r="AF396" s="14">
        <v>341.81</v>
      </c>
      <c r="AG396" s="14">
        <v>154.51499999999999</v>
      </c>
      <c r="AH396" s="14">
        <v>1489.115</v>
      </c>
      <c r="AI396" s="14">
        <v>9.99</v>
      </c>
      <c r="AJ396" s="14">
        <v>6.03</v>
      </c>
      <c r="AK396" s="14">
        <v>0.75</v>
      </c>
      <c r="AL396" s="14">
        <v>62.53</v>
      </c>
      <c r="AM396" s="14">
        <v>251.44800000000001</v>
      </c>
      <c r="AN396" s="14"/>
      <c r="AO396" s="14"/>
      <c r="AP396" s="14"/>
      <c r="AQ396" s="14"/>
      <c r="AR396" s="14">
        <v>6.0999999999999999E-2</v>
      </c>
      <c r="AS396" s="14">
        <v>8.36</v>
      </c>
      <c r="AT396" s="14">
        <v>5.65</v>
      </c>
      <c r="AU396" s="15">
        <v>2.71</v>
      </c>
      <c r="AW396" s="24">
        <v>44225</v>
      </c>
      <c r="AX396">
        <v>71.3</v>
      </c>
      <c r="AZ396" s="24">
        <v>44225</v>
      </c>
      <c r="BA396">
        <v>69.17</v>
      </c>
      <c r="BC396" s="24">
        <v>44225</v>
      </c>
      <c r="BD396">
        <v>66.55</v>
      </c>
      <c r="BF396" s="24">
        <v>44225</v>
      </c>
      <c r="BG396">
        <v>87.5</v>
      </c>
    </row>
    <row r="397" spans="1:59" x14ac:dyDescent="0.3">
      <c r="A397" s="1">
        <v>44426</v>
      </c>
      <c r="B397" s="2">
        <v>8970.2000000000007</v>
      </c>
      <c r="C397" s="7">
        <v>86.661900529427697</v>
      </c>
      <c r="D397" s="39">
        <v>1.171807374641431E-2</v>
      </c>
      <c r="E397">
        <f>VLOOKUP(Tabella34[[#This Row],[DATA]],Tabella29[], 2, 0)</f>
        <v>101519.662</v>
      </c>
      <c r="F397">
        <f>VLOOKUP(Tabella34[[#This Row],[DATA]],Tabella29[], 3, 0)</f>
        <v>255.77</v>
      </c>
      <c r="G397">
        <f>VLOOKUP(Tabella34[[#This Row],[DATA]],Tabella29[], 4, 0)</f>
        <v>260.02699999999999</v>
      </c>
      <c r="H397">
        <f>VLOOKUP(Tabella34[[#This Row],[DATA]],Tabella29[], 5, 0)</f>
        <v>1773.08</v>
      </c>
      <c r="I397">
        <f>VLOOKUP(Tabella34[[#This Row],[DATA]],Tabella29[], 6, 0)</f>
        <v>3.081</v>
      </c>
      <c r="J397">
        <f>VLOOKUP(Tabella34[[#This Row],[DATA]],Tabella29[], 7, 0)</f>
        <v>1.7210000000000001</v>
      </c>
      <c r="K397">
        <f>VLOOKUP(Tabella34[[#This Row],[DATA]],Tabella29[], 8, 0)</f>
        <v>0.78</v>
      </c>
      <c r="L397">
        <f>VLOOKUP(Tabella34[[#This Row],[DATA]],Tabella29[], 9, 0)</f>
        <v>39.811999999999998</v>
      </c>
      <c r="M397">
        <f>VLOOKUP(Tabella34[[#This Row],[DATA]],Tabella29[], 10, 0)</f>
        <v>188.661</v>
      </c>
      <c r="N397">
        <f>VLOOKUP(Tabella34[[#This Row],[DATA]],Tabella29[], 11, 0)</f>
        <v>0</v>
      </c>
      <c r="O397">
        <f>VLOOKUP(Tabella34[[#This Row],[DATA]],Tabella29[], 12, 0)</f>
        <v>0</v>
      </c>
      <c r="P397">
        <f>VLOOKUP(Tabella34[[#This Row],[DATA]],Tabella29[], 13, 0)</f>
        <v>0</v>
      </c>
      <c r="Q397">
        <f>VLOOKUP(Tabella34[[#This Row],[DATA]],Tabella29[], 14, 0)</f>
        <v>0</v>
      </c>
      <c r="R397">
        <f>VLOOKUP(Tabella34[[#This Row],[DATA]],Tabella29[], 15, 0)</f>
        <v>0.10199999999999999</v>
      </c>
      <c r="S397">
        <f>VLOOKUP(Tabella34[[#This Row],[DATA]],Tabella29[], 16, 0)</f>
        <v>134.06</v>
      </c>
      <c r="T397">
        <f>VLOOKUP(Tabella34[[#This Row],[DATA]],Tabella29[], 17, 0)</f>
        <v>75.45</v>
      </c>
      <c r="U397">
        <f>VLOOKUP(Tabella34[[#This Row],[DATA]],Tabella29[], 18, 0)</f>
        <v>65.39</v>
      </c>
      <c r="V397">
        <f>VLOOKUP(Tabella34[[#This Row],[DATA]],Tabella30[], 2, 0)</f>
        <v>47.69</v>
      </c>
      <c r="W397">
        <f>VLOOKUP(Tabella34[[#This Row],[DATA]],Tabella32[], 2, 0)</f>
        <v>52.08</v>
      </c>
      <c r="X397">
        <f>VLOOKUP(Tabella34[[#This Row],[DATA]],Tabella31[], 2, 0)</f>
        <v>56.51</v>
      </c>
      <c r="Y397">
        <f>VLOOKUP(Tabella34[[#This Row],[DATA]],Tabella33[], 2, 0)</f>
        <v>87.5</v>
      </c>
      <c r="Z397">
        <v>0</v>
      </c>
      <c r="AA397">
        <v>0</v>
      </c>
      <c r="AD397" s="23">
        <v>44257</v>
      </c>
      <c r="AE397" s="16">
        <v>66962.667000000001</v>
      </c>
      <c r="AF397" s="16">
        <v>-1590.473</v>
      </c>
      <c r="AG397" s="16">
        <v>-95.495999999999995</v>
      </c>
      <c r="AH397" s="16">
        <v>1493.222</v>
      </c>
      <c r="AI397" s="16">
        <v>4.1070000000000002</v>
      </c>
      <c r="AJ397" s="16">
        <v>5.2629999999999999</v>
      </c>
      <c r="AK397" s="16">
        <v>0.76</v>
      </c>
      <c r="AL397" s="16">
        <v>59.814</v>
      </c>
      <c r="AM397" s="16">
        <v>240.58099999999999</v>
      </c>
      <c r="AN397" s="16"/>
      <c r="AO397" s="16"/>
      <c r="AP397" s="16"/>
      <c r="AQ397" s="16"/>
      <c r="AR397" s="16"/>
      <c r="AS397" s="16">
        <v>8.68</v>
      </c>
      <c r="AT397" s="16">
        <v>5.93</v>
      </c>
      <c r="AU397" s="17">
        <v>2.75</v>
      </c>
      <c r="AW397" s="24">
        <v>44226</v>
      </c>
      <c r="AX397">
        <v>71.3</v>
      </c>
      <c r="AZ397" s="24">
        <v>44226</v>
      </c>
      <c r="BA397">
        <v>69.17</v>
      </c>
      <c r="BC397" s="24">
        <v>44226</v>
      </c>
      <c r="BD397">
        <v>66.55</v>
      </c>
      <c r="BF397" s="24">
        <v>44226</v>
      </c>
      <c r="BG397">
        <v>87.5</v>
      </c>
    </row>
    <row r="398" spans="1:59" x14ac:dyDescent="0.3">
      <c r="A398" s="3">
        <v>44427</v>
      </c>
      <c r="B398" s="4">
        <v>8902.2000000000007</v>
      </c>
      <c r="C398" s="8">
        <v>86.004946477566975</v>
      </c>
      <c r="D398" s="38">
        <v>-7.6095351635101999E-3</v>
      </c>
      <c r="E398">
        <f>VLOOKUP(Tabella34[[#This Row],[DATA]],Tabella29[], 2, 0)</f>
        <v>101785.89200000001</v>
      </c>
      <c r="F398">
        <f>VLOOKUP(Tabella34[[#This Row],[DATA]],Tabella29[], 3, 0)</f>
        <v>266.23</v>
      </c>
      <c r="G398">
        <f>VLOOKUP(Tabella34[[#This Row],[DATA]],Tabella29[], 4, 0)</f>
        <v>244.85300000000001</v>
      </c>
      <c r="H398">
        <f>VLOOKUP(Tabella34[[#This Row],[DATA]],Tabella29[], 5, 0)</f>
        <v>1775.6690000000001</v>
      </c>
      <c r="I398">
        <f>VLOOKUP(Tabella34[[#This Row],[DATA]],Tabella29[], 6, 0)</f>
        <v>2.589</v>
      </c>
      <c r="J398">
        <f>VLOOKUP(Tabella34[[#This Row],[DATA]],Tabella29[], 7, 0)</f>
        <v>1.8240000000000001</v>
      </c>
      <c r="K398">
        <f>VLOOKUP(Tabella34[[#This Row],[DATA]],Tabella29[], 8, 0)</f>
        <v>0.79</v>
      </c>
      <c r="L398">
        <f>VLOOKUP(Tabella34[[#This Row],[DATA]],Tabella29[], 9, 0)</f>
        <v>39.512</v>
      </c>
      <c r="M398">
        <f>VLOOKUP(Tabella34[[#This Row],[DATA]],Tabella29[], 10, 0)</f>
        <v>181.98699999999999</v>
      </c>
      <c r="N398">
        <f>VLOOKUP(Tabella34[[#This Row],[DATA]],Tabella29[], 11, 0)</f>
        <v>0</v>
      </c>
      <c r="O398">
        <f>VLOOKUP(Tabella34[[#This Row],[DATA]],Tabella29[], 12, 0)</f>
        <v>0</v>
      </c>
      <c r="P398">
        <f>VLOOKUP(Tabella34[[#This Row],[DATA]],Tabella29[], 13, 0)</f>
        <v>1170.963</v>
      </c>
      <c r="Q398">
        <f>VLOOKUP(Tabella34[[#This Row],[DATA]],Tabella29[], 14, 0)</f>
        <v>0</v>
      </c>
      <c r="R398">
        <f>VLOOKUP(Tabella34[[#This Row],[DATA]],Tabella29[], 15, 0)</f>
        <v>9.8000000000000004E-2</v>
      </c>
      <c r="S398">
        <f>VLOOKUP(Tabella34[[#This Row],[DATA]],Tabella29[], 16, 0)</f>
        <v>134.97</v>
      </c>
      <c r="T398">
        <f>VLOOKUP(Tabella34[[#This Row],[DATA]],Tabella29[], 17, 0)</f>
        <v>75.819999999999993</v>
      </c>
      <c r="U398">
        <f>VLOOKUP(Tabella34[[#This Row],[DATA]],Tabella29[], 18, 0)</f>
        <v>66.52</v>
      </c>
      <c r="V398">
        <f>VLOOKUP(Tabella34[[#This Row],[DATA]],Tabella30[], 2, 0)</f>
        <v>47.69</v>
      </c>
      <c r="W398">
        <f>VLOOKUP(Tabella34[[#This Row],[DATA]],Tabella32[], 2, 0)</f>
        <v>52.08</v>
      </c>
      <c r="X398">
        <f>VLOOKUP(Tabella34[[#This Row],[DATA]],Tabella31[], 2, 0)</f>
        <v>56.51</v>
      </c>
      <c r="Y398">
        <f>VLOOKUP(Tabella34[[#This Row],[DATA]],Tabella33[], 2, 0)</f>
        <v>87.5</v>
      </c>
      <c r="Z398">
        <v>0</v>
      </c>
      <c r="AA398">
        <v>0</v>
      </c>
      <c r="AD398" s="23">
        <v>44258</v>
      </c>
      <c r="AE398" s="14">
        <v>67093.952999999994</v>
      </c>
      <c r="AF398" s="14">
        <v>131.286</v>
      </c>
      <c r="AG398" s="14">
        <v>-104.89400000000001</v>
      </c>
      <c r="AH398" s="14">
        <v>1502.7639999999999</v>
      </c>
      <c r="AI398" s="14">
        <v>9.5410000000000004</v>
      </c>
      <c r="AJ398" s="14">
        <v>5.4370000000000003</v>
      </c>
      <c r="AK398" s="14">
        <v>0.77</v>
      </c>
      <c r="AL398" s="14">
        <v>57.951999999999998</v>
      </c>
      <c r="AM398" s="14">
        <v>230.78299999999999</v>
      </c>
      <c r="AN398" s="14"/>
      <c r="AO398" s="14"/>
      <c r="AP398" s="14"/>
      <c r="AQ398" s="14"/>
      <c r="AR398" s="14"/>
      <c r="AS398" s="14">
        <v>9.0500000000000007</v>
      </c>
      <c r="AT398" s="14">
        <v>6.25</v>
      </c>
      <c r="AU398" s="15">
        <v>2.8</v>
      </c>
      <c r="AW398" s="24">
        <v>44227</v>
      </c>
      <c r="AX398">
        <v>71.3</v>
      </c>
      <c r="AZ398" s="24">
        <v>44227</v>
      </c>
      <c r="BA398">
        <v>69.17</v>
      </c>
      <c r="BC398" s="24">
        <v>44227</v>
      </c>
      <c r="BD398">
        <v>66.55</v>
      </c>
      <c r="BF398" s="24">
        <v>44227</v>
      </c>
      <c r="BG398">
        <v>87.5</v>
      </c>
    </row>
    <row r="399" spans="1:59" x14ac:dyDescent="0.3">
      <c r="A399" s="1">
        <v>44428</v>
      </c>
      <c r="B399" s="2">
        <v>8915.2999999999993</v>
      </c>
      <c r="C399" s="7">
        <v>86.131506743440113</v>
      </c>
      <c r="D399" s="39">
        <v>1.4704646959977548E-3</v>
      </c>
      <c r="E399">
        <f>VLOOKUP(Tabella34[[#This Row],[DATA]],Tabella29[], 2, 0)</f>
        <v>102052.22900000001</v>
      </c>
      <c r="F399">
        <f>VLOOKUP(Tabella34[[#This Row],[DATA]],Tabella29[], 3, 0)</f>
        <v>266.33699999999999</v>
      </c>
      <c r="G399">
        <f>VLOOKUP(Tabella34[[#This Row],[DATA]],Tabella29[], 4, 0)</f>
        <v>235.05199999999999</v>
      </c>
      <c r="H399">
        <f>VLOOKUP(Tabella34[[#This Row],[DATA]],Tabella29[], 5, 0)</f>
        <v>1778.492</v>
      </c>
      <c r="I399">
        <f>VLOOKUP(Tabella34[[#This Row],[DATA]],Tabella29[], 6, 0)</f>
        <v>2.8239999999999998</v>
      </c>
      <c r="J399">
        <f>VLOOKUP(Tabella34[[#This Row],[DATA]],Tabella29[], 7, 0)</f>
        <v>2.0350000000000001</v>
      </c>
      <c r="K399">
        <f>VLOOKUP(Tabella34[[#This Row],[DATA]],Tabella29[], 8, 0)</f>
        <v>0.79</v>
      </c>
      <c r="L399">
        <f>VLOOKUP(Tabella34[[#This Row],[DATA]],Tabella29[], 9, 0)</f>
        <v>38.892000000000003</v>
      </c>
      <c r="M399">
        <f>VLOOKUP(Tabella34[[#This Row],[DATA]],Tabella29[], 10, 0)</f>
        <v>174.69200000000001</v>
      </c>
      <c r="N399">
        <f>VLOOKUP(Tabella34[[#This Row],[DATA]],Tabella29[], 11, 0)</f>
        <v>0</v>
      </c>
      <c r="O399">
        <f>VLOOKUP(Tabella34[[#This Row],[DATA]],Tabella29[], 12, 0)</f>
        <v>0</v>
      </c>
      <c r="P399">
        <f>VLOOKUP(Tabella34[[#This Row],[DATA]],Tabella29[], 13, 0)</f>
        <v>0</v>
      </c>
      <c r="Q399">
        <f>VLOOKUP(Tabella34[[#This Row],[DATA]],Tabella29[], 14, 0)</f>
        <v>0</v>
      </c>
      <c r="R399">
        <f>VLOOKUP(Tabella34[[#This Row],[DATA]],Tabella29[], 15, 0)</f>
        <v>9.4E-2</v>
      </c>
      <c r="S399">
        <f>VLOOKUP(Tabella34[[#This Row],[DATA]],Tabella29[], 16, 0)</f>
        <v>0</v>
      </c>
      <c r="T399">
        <f>VLOOKUP(Tabella34[[#This Row],[DATA]],Tabella29[], 17, 0)</f>
        <v>0</v>
      </c>
      <c r="U399">
        <f>VLOOKUP(Tabella34[[#This Row],[DATA]],Tabella29[], 18, 0)</f>
        <v>0</v>
      </c>
      <c r="V399">
        <f>VLOOKUP(Tabella34[[#This Row],[DATA]],Tabella30[], 2, 0)</f>
        <v>47.69</v>
      </c>
      <c r="W399">
        <f>VLOOKUP(Tabella34[[#This Row],[DATA]],Tabella32[], 2, 0)</f>
        <v>52.08</v>
      </c>
      <c r="X399">
        <f>VLOOKUP(Tabella34[[#This Row],[DATA]],Tabella31[], 2, 0)</f>
        <v>56.51</v>
      </c>
      <c r="Y399">
        <f>VLOOKUP(Tabella34[[#This Row],[DATA]],Tabella33[], 2, 0)</f>
        <v>87.5</v>
      </c>
      <c r="Z399">
        <v>0</v>
      </c>
      <c r="AA399">
        <v>0</v>
      </c>
      <c r="AD399" s="23">
        <v>44259</v>
      </c>
      <c r="AE399" s="16">
        <v>67223.100000000006</v>
      </c>
      <c r="AF399" s="16">
        <v>129.14699999999999</v>
      </c>
      <c r="AG399" s="16">
        <v>-115.685</v>
      </c>
      <c r="AH399" s="16">
        <v>1508.1969999999999</v>
      </c>
      <c r="AI399" s="16">
        <v>5.4340000000000002</v>
      </c>
      <c r="AJ399" s="16">
        <v>5.1589999999999998</v>
      </c>
      <c r="AK399" s="16">
        <v>0.78</v>
      </c>
      <c r="AL399" s="16">
        <v>55.942</v>
      </c>
      <c r="AM399" s="16">
        <v>218.20400000000001</v>
      </c>
      <c r="AN399" s="16"/>
      <c r="AO399" s="16"/>
      <c r="AP399" s="16">
        <v>728.34299999999996</v>
      </c>
      <c r="AQ399" s="16"/>
      <c r="AR399" s="16"/>
      <c r="AS399" s="16">
        <v>9.57</v>
      </c>
      <c r="AT399" s="16">
        <v>6.69</v>
      </c>
      <c r="AU399" s="17">
        <v>2.87</v>
      </c>
      <c r="AW399" s="24">
        <v>44228</v>
      </c>
      <c r="AX399">
        <v>71.3</v>
      </c>
      <c r="AZ399" s="24">
        <v>44228</v>
      </c>
      <c r="BA399">
        <v>69.17</v>
      </c>
      <c r="BC399" s="24">
        <v>44228</v>
      </c>
      <c r="BD399">
        <v>66.55</v>
      </c>
      <c r="BF399" s="24">
        <v>44228</v>
      </c>
      <c r="BG399">
        <v>87.5</v>
      </c>
    </row>
    <row r="400" spans="1:59" x14ac:dyDescent="0.3">
      <c r="A400" s="3">
        <v>44431</v>
      </c>
      <c r="B400" s="4">
        <v>8968.1</v>
      </c>
      <c r="C400" s="8">
        <v>86.641612242531991</v>
      </c>
      <c r="D400" s="38">
        <v>5.90493456727729E-3</v>
      </c>
      <c r="E400">
        <f>VLOOKUP(Tabella34[[#This Row],[DATA]],Tabella29[], 2, 0)</f>
        <v>102563.49</v>
      </c>
      <c r="F400">
        <f>VLOOKUP(Tabella34[[#This Row],[DATA]],Tabella29[], 3, 0)</f>
        <v>511.26100000000002</v>
      </c>
      <c r="G400">
        <f>VLOOKUP(Tabella34[[#This Row],[DATA]],Tabella29[], 4, 0)</f>
        <v>229.46899999999999</v>
      </c>
      <c r="H400">
        <f>VLOOKUP(Tabella34[[#This Row],[DATA]],Tabella29[], 5, 0)</f>
        <v>1782.7919999999999</v>
      </c>
      <c r="I400">
        <f>VLOOKUP(Tabella34[[#This Row],[DATA]],Tabella29[], 6, 0)</f>
        <v>4.3</v>
      </c>
      <c r="J400">
        <f>VLOOKUP(Tabella34[[#This Row],[DATA]],Tabella29[], 7, 0)</f>
        <v>2.2679999999999998</v>
      </c>
      <c r="K400">
        <f>VLOOKUP(Tabella34[[#This Row],[DATA]],Tabella29[], 8, 0)</f>
        <v>0.79</v>
      </c>
      <c r="L400">
        <f>VLOOKUP(Tabella34[[#This Row],[DATA]],Tabella29[], 9, 0)</f>
        <v>0</v>
      </c>
      <c r="M400">
        <f>VLOOKUP(Tabella34[[#This Row],[DATA]],Tabella29[], 10, 0)</f>
        <v>0</v>
      </c>
      <c r="N400">
        <f>VLOOKUP(Tabella34[[#This Row],[DATA]],Tabella29[], 11, 0)</f>
        <v>0</v>
      </c>
      <c r="O400">
        <f>VLOOKUP(Tabella34[[#This Row],[DATA]],Tabella29[], 12, 0)</f>
        <v>0</v>
      </c>
      <c r="P400">
        <f>VLOOKUP(Tabella34[[#This Row],[DATA]],Tabella29[], 13, 0)</f>
        <v>0</v>
      </c>
      <c r="Q400">
        <f>VLOOKUP(Tabella34[[#This Row],[DATA]],Tabella29[], 14, 0)</f>
        <v>0</v>
      </c>
      <c r="R400">
        <f>VLOOKUP(Tabella34[[#This Row],[DATA]],Tabella29[], 15, 0)</f>
        <v>9.1999999999999998E-2</v>
      </c>
      <c r="S400">
        <f>VLOOKUP(Tabella34[[#This Row],[DATA]],Tabella29[], 16, 0)</f>
        <v>136.78</v>
      </c>
      <c r="T400">
        <f>VLOOKUP(Tabella34[[#This Row],[DATA]],Tabella29[], 17, 0)</f>
        <v>76.650000000000006</v>
      </c>
      <c r="U400">
        <f>VLOOKUP(Tabella34[[#This Row],[DATA]],Tabella29[], 18, 0)</f>
        <v>67.72</v>
      </c>
      <c r="V400">
        <f>VLOOKUP(Tabella34[[#This Row],[DATA]],Tabella30[], 2, 0)</f>
        <v>47.69</v>
      </c>
      <c r="W400">
        <f>VLOOKUP(Tabella34[[#This Row],[DATA]],Tabella32[], 2, 0)</f>
        <v>52.08</v>
      </c>
      <c r="X400">
        <f>VLOOKUP(Tabella34[[#This Row],[DATA]],Tabella31[], 2, 0)</f>
        <v>56.51</v>
      </c>
      <c r="Y400">
        <f>VLOOKUP(Tabella34[[#This Row],[DATA]],Tabella33[], 2, 0)</f>
        <v>87.5</v>
      </c>
      <c r="Z400">
        <v>0</v>
      </c>
      <c r="AA400">
        <v>0</v>
      </c>
      <c r="AD400" s="23">
        <v>44260</v>
      </c>
      <c r="AE400" s="14">
        <v>67365.445999999996</v>
      </c>
      <c r="AF400" s="14">
        <v>142.346</v>
      </c>
      <c r="AG400" s="14">
        <v>-120.84</v>
      </c>
      <c r="AH400" s="14">
        <v>1521.8240000000001</v>
      </c>
      <c r="AI400" s="14">
        <v>13.627000000000001</v>
      </c>
      <c r="AJ400" s="14">
        <v>6.1</v>
      </c>
      <c r="AK400" s="14">
        <v>0.8</v>
      </c>
      <c r="AL400" s="14">
        <v>55</v>
      </c>
      <c r="AM400" s="14">
        <v>211.70099999999999</v>
      </c>
      <c r="AN400" s="14"/>
      <c r="AO400" s="14"/>
      <c r="AP400" s="14"/>
      <c r="AQ400" s="14"/>
      <c r="AR400" s="14"/>
      <c r="AS400" s="14"/>
      <c r="AT400" s="14"/>
      <c r="AU400" s="15"/>
      <c r="AW400" s="24">
        <v>44229</v>
      </c>
      <c r="AX400">
        <v>71.3</v>
      </c>
      <c r="AZ400" s="24">
        <v>44229</v>
      </c>
      <c r="BA400">
        <v>69.17</v>
      </c>
      <c r="BC400" s="24">
        <v>44229</v>
      </c>
      <c r="BD400">
        <v>66.55</v>
      </c>
      <c r="BF400" s="24">
        <v>44229</v>
      </c>
      <c r="BG400">
        <v>87.5</v>
      </c>
    </row>
    <row r="401" spans="1:59" x14ac:dyDescent="0.3">
      <c r="A401" s="1">
        <v>44432</v>
      </c>
      <c r="B401" s="2">
        <v>8948.6</v>
      </c>
      <c r="C401" s="7">
        <v>86.453221007071917</v>
      </c>
      <c r="D401" s="39">
        <v>-2.1767409957836378E-3</v>
      </c>
      <c r="E401">
        <f>VLOOKUP(Tabella34[[#This Row],[DATA]],Tabella29[], 2, 0)</f>
        <v>102778.95600000001</v>
      </c>
      <c r="F401">
        <f>VLOOKUP(Tabella34[[#This Row],[DATA]],Tabella29[], 3, 0)</f>
        <v>215.46600000000001</v>
      </c>
      <c r="G401">
        <f>VLOOKUP(Tabella34[[#This Row],[DATA]],Tabella29[], 4, 0)</f>
        <v>216.43799999999999</v>
      </c>
      <c r="H401">
        <f>VLOOKUP(Tabella34[[#This Row],[DATA]],Tabella29[], 5, 0)</f>
        <v>1786.857</v>
      </c>
      <c r="I401">
        <f>VLOOKUP(Tabella34[[#This Row],[DATA]],Tabella29[], 6, 0)</f>
        <v>4.0650000000000004</v>
      </c>
      <c r="J401">
        <f>VLOOKUP(Tabella34[[#This Row],[DATA]],Tabella29[], 7, 0)</f>
        <v>2.4079999999999999</v>
      </c>
      <c r="K401">
        <f>VLOOKUP(Tabella34[[#This Row],[DATA]],Tabella29[], 8, 0)</f>
        <v>0.78</v>
      </c>
      <c r="L401">
        <f>VLOOKUP(Tabella34[[#This Row],[DATA]],Tabella29[], 9, 0)</f>
        <v>0</v>
      </c>
      <c r="M401">
        <f>VLOOKUP(Tabella34[[#This Row],[DATA]],Tabella29[], 10, 0)</f>
        <v>0</v>
      </c>
      <c r="N401">
        <f>VLOOKUP(Tabella34[[#This Row],[DATA]],Tabella29[], 11, 0)</f>
        <v>0</v>
      </c>
      <c r="O401">
        <f>VLOOKUP(Tabella34[[#This Row],[DATA]],Tabella29[], 12, 0)</f>
        <v>0</v>
      </c>
      <c r="P401">
        <f>VLOOKUP(Tabella34[[#This Row],[DATA]],Tabella29[], 13, 0)</f>
        <v>0</v>
      </c>
      <c r="Q401">
        <f>VLOOKUP(Tabella34[[#This Row],[DATA]],Tabella29[], 14, 0)</f>
        <v>0</v>
      </c>
      <c r="R401">
        <f>VLOOKUP(Tabella34[[#This Row],[DATA]],Tabella29[], 15, 0)</f>
        <v>8.6999999999999994E-2</v>
      </c>
      <c r="S401">
        <f>VLOOKUP(Tabella34[[#This Row],[DATA]],Tabella29[], 16, 0)</f>
        <v>137.58000000000001</v>
      </c>
      <c r="T401">
        <f>VLOOKUP(Tabella34[[#This Row],[DATA]],Tabella29[], 17, 0)</f>
        <v>76.91</v>
      </c>
      <c r="U401">
        <f>VLOOKUP(Tabella34[[#This Row],[DATA]],Tabella29[], 18, 0)</f>
        <v>68.31</v>
      </c>
      <c r="V401">
        <f>VLOOKUP(Tabella34[[#This Row],[DATA]],Tabella30[], 2, 0)</f>
        <v>47.69</v>
      </c>
      <c r="W401">
        <f>VLOOKUP(Tabella34[[#This Row],[DATA]],Tabella32[], 2, 0)</f>
        <v>52.08</v>
      </c>
      <c r="X401">
        <f>VLOOKUP(Tabella34[[#This Row],[DATA]],Tabella31[], 2, 0)</f>
        <v>56.51</v>
      </c>
      <c r="Y401">
        <f>VLOOKUP(Tabella34[[#This Row],[DATA]],Tabella33[], 2, 0)</f>
        <v>87.5</v>
      </c>
      <c r="Z401">
        <v>0</v>
      </c>
      <c r="AA401">
        <v>0</v>
      </c>
      <c r="AD401" s="23">
        <v>44261</v>
      </c>
      <c r="AE401" s="16">
        <v>67365.445999999996</v>
      </c>
      <c r="AF401" s="16">
        <v>0</v>
      </c>
      <c r="AG401" s="16">
        <v>-120.84</v>
      </c>
      <c r="AH401" s="16">
        <v>1521.8240000000001</v>
      </c>
      <c r="AI401" s="16">
        <v>0</v>
      </c>
      <c r="AJ401" s="16">
        <v>6.1</v>
      </c>
      <c r="AK401" s="16">
        <v>0.81</v>
      </c>
      <c r="AL401" s="16"/>
      <c r="AM401" s="16"/>
      <c r="AN401" s="16"/>
      <c r="AO401" s="16"/>
      <c r="AP401" s="16"/>
      <c r="AQ401" s="16"/>
      <c r="AR401" s="16"/>
      <c r="AS401" s="16"/>
      <c r="AT401" s="16"/>
      <c r="AU401" s="17"/>
      <c r="AW401" s="24">
        <v>44230</v>
      </c>
      <c r="AX401">
        <v>71.3</v>
      </c>
      <c r="AZ401" s="24">
        <v>44230</v>
      </c>
      <c r="BA401">
        <v>69.17</v>
      </c>
      <c r="BC401" s="24">
        <v>44230</v>
      </c>
      <c r="BD401">
        <v>66.55</v>
      </c>
      <c r="BF401" s="24">
        <v>44230</v>
      </c>
      <c r="BG401">
        <v>87.5</v>
      </c>
    </row>
    <row r="402" spans="1:59" x14ac:dyDescent="0.3">
      <c r="A402" s="3">
        <v>44433</v>
      </c>
      <c r="B402" s="4">
        <v>8977.4</v>
      </c>
      <c r="C402" s="8">
        <v>86.731460370212943</v>
      </c>
      <c r="D402" s="38">
        <v>3.2132126273973207E-3</v>
      </c>
      <c r="E402">
        <f>VLOOKUP(Tabella34[[#This Row],[DATA]],Tabella29[], 2, 0)</f>
        <v>103009.59</v>
      </c>
      <c r="F402">
        <f>VLOOKUP(Tabella34[[#This Row],[DATA]],Tabella29[], 3, 0)</f>
        <v>230.63300000000001</v>
      </c>
      <c r="G402">
        <f>VLOOKUP(Tabella34[[#This Row],[DATA]],Tabella29[], 4, 0)</f>
        <v>212.84700000000001</v>
      </c>
      <c r="H402">
        <f>VLOOKUP(Tabella34[[#This Row],[DATA]],Tabella29[], 5, 0)</f>
        <v>1790.3440000000001</v>
      </c>
      <c r="I402">
        <f>VLOOKUP(Tabella34[[#This Row],[DATA]],Tabella29[], 6, 0)</f>
        <v>3.4870000000000001</v>
      </c>
      <c r="J402">
        <f>VLOOKUP(Tabella34[[#This Row],[DATA]],Tabella29[], 7, 0)</f>
        <v>2.4660000000000002</v>
      </c>
      <c r="K402">
        <f>VLOOKUP(Tabella34[[#This Row],[DATA]],Tabella29[], 8, 0)</f>
        <v>0.77</v>
      </c>
      <c r="L402">
        <f>VLOOKUP(Tabella34[[#This Row],[DATA]],Tabella29[], 9, 0)</f>
        <v>0</v>
      </c>
      <c r="M402">
        <f>VLOOKUP(Tabella34[[#This Row],[DATA]],Tabella29[], 10, 0)</f>
        <v>0</v>
      </c>
      <c r="N402">
        <f>VLOOKUP(Tabella34[[#This Row],[DATA]],Tabella29[], 11, 0)</f>
        <v>0</v>
      </c>
      <c r="O402">
        <f>VLOOKUP(Tabella34[[#This Row],[DATA]],Tabella29[], 12, 0)</f>
        <v>0</v>
      </c>
      <c r="P402">
        <f>VLOOKUP(Tabella34[[#This Row],[DATA]],Tabella29[], 13, 0)</f>
        <v>0</v>
      </c>
      <c r="Q402">
        <f>VLOOKUP(Tabella34[[#This Row],[DATA]],Tabella29[], 14, 0)</f>
        <v>0</v>
      </c>
      <c r="R402">
        <f>VLOOKUP(Tabella34[[#This Row],[DATA]],Tabella29[], 15, 0)</f>
        <v>8.5000000000000006E-2</v>
      </c>
      <c r="S402">
        <f>VLOOKUP(Tabella34[[#This Row],[DATA]],Tabella29[], 16, 0)</f>
        <v>138.44</v>
      </c>
      <c r="T402">
        <f>VLOOKUP(Tabella34[[#This Row],[DATA]],Tabella29[], 17, 0)</f>
        <v>77.25</v>
      </c>
      <c r="U402">
        <f>VLOOKUP(Tabella34[[#This Row],[DATA]],Tabella29[], 18, 0)</f>
        <v>68.97</v>
      </c>
      <c r="V402">
        <f>VLOOKUP(Tabella34[[#This Row],[DATA]],Tabella30[], 2, 0)</f>
        <v>47.69</v>
      </c>
      <c r="W402">
        <f>VLOOKUP(Tabella34[[#This Row],[DATA]],Tabella32[], 2, 0)</f>
        <v>52.08</v>
      </c>
      <c r="X402">
        <f>VLOOKUP(Tabella34[[#This Row],[DATA]],Tabella31[], 2, 0)</f>
        <v>56.51</v>
      </c>
      <c r="Y402">
        <f>VLOOKUP(Tabella34[[#This Row],[DATA]],Tabella33[], 2, 0)</f>
        <v>87.5</v>
      </c>
      <c r="Z402">
        <v>0</v>
      </c>
      <c r="AA402">
        <v>0</v>
      </c>
      <c r="AD402" s="23">
        <v>44262</v>
      </c>
      <c r="AE402" s="14">
        <v>67365.445999999996</v>
      </c>
      <c r="AF402" s="14">
        <v>0</v>
      </c>
      <c r="AG402" s="14">
        <v>-120.84</v>
      </c>
      <c r="AH402" s="14">
        <v>1521.8240000000001</v>
      </c>
      <c r="AI402" s="14">
        <v>0</v>
      </c>
      <c r="AJ402" s="14">
        <v>6.1</v>
      </c>
      <c r="AK402" s="14">
        <v>0.82</v>
      </c>
      <c r="AL402" s="14"/>
      <c r="AM402" s="14"/>
      <c r="AN402" s="14">
        <v>6.9089999999999998</v>
      </c>
      <c r="AO402" s="14">
        <v>61.585000000000001</v>
      </c>
      <c r="AP402" s="14"/>
      <c r="AQ402" s="14"/>
      <c r="AR402" s="14"/>
      <c r="AS402" s="14">
        <v>10.08</v>
      </c>
      <c r="AT402" s="14">
        <v>7.12</v>
      </c>
      <c r="AU402" s="15">
        <v>2.96</v>
      </c>
      <c r="AW402" s="24">
        <v>44231</v>
      </c>
      <c r="AX402">
        <v>71.3</v>
      </c>
      <c r="AZ402" s="24">
        <v>44231</v>
      </c>
      <c r="BA402">
        <v>69.17</v>
      </c>
      <c r="BC402" s="24">
        <v>44231</v>
      </c>
      <c r="BD402">
        <v>66.55</v>
      </c>
      <c r="BF402" s="24">
        <v>44231</v>
      </c>
      <c r="BG402">
        <v>87.5</v>
      </c>
    </row>
    <row r="403" spans="1:59" x14ac:dyDescent="0.3">
      <c r="A403" s="1">
        <v>44434</v>
      </c>
      <c r="B403" s="2">
        <v>8892.7000000000007</v>
      </c>
      <c r="C403" s="7">
        <v>85.913166132086431</v>
      </c>
      <c r="D403" s="39">
        <v>-9.4795926469102808E-3</v>
      </c>
      <c r="E403">
        <f>VLOOKUP(Tabella34[[#This Row],[DATA]],Tabella29[], 2, 0)</f>
        <v>103161.798</v>
      </c>
      <c r="F403">
        <f>VLOOKUP(Tabella34[[#This Row],[DATA]],Tabella29[], 3, 0)</f>
        <v>152.208</v>
      </c>
      <c r="G403">
        <f>VLOOKUP(Tabella34[[#This Row],[DATA]],Tabella29[], 4, 0)</f>
        <v>196.55799999999999</v>
      </c>
      <c r="H403">
        <f>VLOOKUP(Tabella34[[#This Row],[DATA]],Tabella29[], 5, 0)</f>
        <v>1794.002</v>
      </c>
      <c r="I403">
        <f>VLOOKUP(Tabella34[[#This Row],[DATA]],Tabella29[], 6, 0)</f>
        <v>3.6579999999999999</v>
      </c>
      <c r="J403">
        <f>VLOOKUP(Tabella34[[#This Row],[DATA]],Tabella29[], 7, 0)</f>
        <v>2.6190000000000002</v>
      </c>
      <c r="K403">
        <f>VLOOKUP(Tabella34[[#This Row],[DATA]],Tabella29[], 8, 0)</f>
        <v>0.76</v>
      </c>
      <c r="L403">
        <f>VLOOKUP(Tabella34[[#This Row],[DATA]],Tabella29[], 9, 0)</f>
        <v>0</v>
      </c>
      <c r="M403">
        <f>VLOOKUP(Tabella34[[#This Row],[DATA]],Tabella29[], 10, 0)</f>
        <v>0</v>
      </c>
      <c r="N403">
        <f>VLOOKUP(Tabella34[[#This Row],[DATA]],Tabella29[], 11, 0)</f>
        <v>0</v>
      </c>
      <c r="O403">
        <f>VLOOKUP(Tabella34[[#This Row],[DATA]],Tabella29[], 12, 0)</f>
        <v>0</v>
      </c>
      <c r="P403">
        <f>VLOOKUP(Tabella34[[#This Row],[DATA]],Tabella29[], 13, 0)</f>
        <v>1188.442</v>
      </c>
      <c r="Q403">
        <f>VLOOKUP(Tabella34[[#This Row],[DATA]],Tabella29[], 14, 0)</f>
        <v>0</v>
      </c>
      <c r="R403">
        <f>VLOOKUP(Tabella34[[#This Row],[DATA]],Tabella29[], 15, 0)</f>
        <v>7.9000000000000001E-2</v>
      </c>
      <c r="S403">
        <f>VLOOKUP(Tabella34[[#This Row],[DATA]],Tabella29[], 16, 0)</f>
        <v>139.13</v>
      </c>
      <c r="T403">
        <f>VLOOKUP(Tabella34[[#This Row],[DATA]],Tabella29[], 17, 0)</f>
        <v>77.52</v>
      </c>
      <c r="U403">
        <f>VLOOKUP(Tabella34[[#This Row],[DATA]],Tabella29[], 18, 0)</f>
        <v>69.44</v>
      </c>
      <c r="V403">
        <f>VLOOKUP(Tabella34[[#This Row],[DATA]],Tabella30[], 2, 0)</f>
        <v>47.69</v>
      </c>
      <c r="W403">
        <f>VLOOKUP(Tabella34[[#This Row],[DATA]],Tabella32[], 2, 0)</f>
        <v>52.08</v>
      </c>
      <c r="X403">
        <f>VLOOKUP(Tabella34[[#This Row],[DATA]],Tabella31[], 2, 0)</f>
        <v>56.51</v>
      </c>
      <c r="Y403">
        <f>VLOOKUP(Tabella34[[#This Row],[DATA]],Tabella33[], 2, 0)</f>
        <v>87.5</v>
      </c>
      <c r="Z403">
        <v>0</v>
      </c>
      <c r="AA403">
        <v>0</v>
      </c>
      <c r="AD403" s="23">
        <v>44263</v>
      </c>
      <c r="AE403" s="16">
        <v>67621.259000000005</v>
      </c>
      <c r="AF403" s="16">
        <v>255.81200000000001</v>
      </c>
      <c r="AG403" s="16">
        <v>-133.126</v>
      </c>
      <c r="AH403" s="16">
        <v>1528.1990000000001</v>
      </c>
      <c r="AI403" s="16">
        <v>6.375</v>
      </c>
      <c r="AJ403" s="16">
        <v>5.5830000000000002</v>
      </c>
      <c r="AK403" s="16">
        <v>0.83</v>
      </c>
      <c r="AL403" s="16">
        <v>52.860999999999997</v>
      </c>
      <c r="AM403" s="16">
        <v>208.81299999999999</v>
      </c>
      <c r="AN403" s="16"/>
      <c r="AO403" s="16"/>
      <c r="AP403" s="16"/>
      <c r="AQ403" s="16"/>
      <c r="AR403" s="16"/>
      <c r="AS403" s="16">
        <v>10.37</v>
      </c>
      <c r="AT403" s="16">
        <v>7.35</v>
      </c>
      <c r="AU403" s="17">
        <v>3.02</v>
      </c>
      <c r="AW403" s="24">
        <v>44232</v>
      </c>
      <c r="AX403">
        <v>71.3</v>
      </c>
      <c r="AZ403" s="24">
        <v>44232</v>
      </c>
      <c r="BA403">
        <v>69.17</v>
      </c>
      <c r="BC403" s="24">
        <v>44232</v>
      </c>
      <c r="BD403">
        <v>66.55</v>
      </c>
      <c r="BF403" s="24">
        <v>44232</v>
      </c>
      <c r="BG403">
        <v>87.5</v>
      </c>
    </row>
    <row r="404" spans="1:59" x14ac:dyDescent="0.3">
      <c r="A404" s="3">
        <v>44435</v>
      </c>
      <c r="B404" s="4">
        <v>8922.2000000000007</v>
      </c>
      <c r="C404" s="8">
        <v>86.198168257526007</v>
      </c>
      <c r="D404" s="38">
        <v>3.3118375027254678E-3</v>
      </c>
      <c r="E404">
        <f>VLOOKUP(Tabella34[[#This Row],[DATA]],Tabella29[], 2, 0)</f>
        <v>103364.792</v>
      </c>
      <c r="F404">
        <f>VLOOKUP(Tabella34[[#This Row],[DATA]],Tabella29[], 3, 0)</f>
        <v>202.994</v>
      </c>
      <c r="G404">
        <f>VLOOKUP(Tabella34[[#This Row],[DATA]],Tabella29[], 4, 0)</f>
        <v>187.50899999999999</v>
      </c>
      <c r="H404">
        <f>VLOOKUP(Tabella34[[#This Row],[DATA]],Tabella29[], 5, 0)</f>
        <v>1796.9760000000001</v>
      </c>
      <c r="I404">
        <f>VLOOKUP(Tabella34[[#This Row],[DATA]],Tabella29[], 6, 0)</f>
        <v>2.9740000000000002</v>
      </c>
      <c r="J404">
        <f>VLOOKUP(Tabella34[[#This Row],[DATA]],Tabella29[], 7, 0)</f>
        <v>2.64</v>
      </c>
      <c r="K404">
        <f>VLOOKUP(Tabella34[[#This Row],[DATA]],Tabella29[], 8, 0)</f>
        <v>0.76</v>
      </c>
      <c r="L404">
        <f>VLOOKUP(Tabella34[[#This Row],[DATA]],Tabella29[], 9, 0)</f>
        <v>0</v>
      </c>
      <c r="M404">
        <f>VLOOKUP(Tabella34[[#This Row],[DATA]],Tabella29[], 10, 0)</f>
        <v>0</v>
      </c>
      <c r="N404">
        <f>VLOOKUP(Tabella34[[#This Row],[DATA]],Tabella29[], 11, 0)</f>
        <v>0</v>
      </c>
      <c r="O404">
        <f>VLOOKUP(Tabella34[[#This Row],[DATA]],Tabella29[], 12, 0)</f>
        <v>0</v>
      </c>
      <c r="P404">
        <f>VLOOKUP(Tabella34[[#This Row],[DATA]],Tabella29[], 13, 0)</f>
        <v>0</v>
      </c>
      <c r="Q404">
        <f>VLOOKUP(Tabella34[[#This Row],[DATA]],Tabella29[], 14, 0)</f>
        <v>0</v>
      </c>
      <c r="R404">
        <f>VLOOKUP(Tabella34[[#This Row],[DATA]],Tabella29[], 15, 0)</f>
        <v>7.6999999999999999E-2</v>
      </c>
      <c r="S404">
        <f>VLOOKUP(Tabella34[[#This Row],[DATA]],Tabella29[], 16, 0)</f>
        <v>0</v>
      </c>
      <c r="T404">
        <f>VLOOKUP(Tabella34[[#This Row],[DATA]],Tabella29[], 17, 0)</f>
        <v>0</v>
      </c>
      <c r="U404">
        <f>VLOOKUP(Tabella34[[#This Row],[DATA]],Tabella29[], 18, 0)</f>
        <v>0</v>
      </c>
      <c r="V404">
        <f>VLOOKUP(Tabella34[[#This Row],[DATA]],Tabella30[], 2, 0)</f>
        <v>47.69</v>
      </c>
      <c r="W404">
        <f>VLOOKUP(Tabella34[[#This Row],[DATA]],Tabella32[], 2, 0)</f>
        <v>52.08</v>
      </c>
      <c r="X404">
        <f>VLOOKUP(Tabella34[[#This Row],[DATA]],Tabella31[], 2, 0)</f>
        <v>56.51</v>
      </c>
      <c r="Y404">
        <f>VLOOKUP(Tabella34[[#This Row],[DATA]],Tabella33[], 2, 0)</f>
        <v>87.5</v>
      </c>
      <c r="Z404">
        <v>0</v>
      </c>
      <c r="AA404">
        <v>0</v>
      </c>
      <c r="AD404" s="23">
        <v>44264</v>
      </c>
      <c r="AE404" s="14">
        <v>67707.085999999996</v>
      </c>
      <c r="AF404" s="14">
        <v>85.826999999999998</v>
      </c>
      <c r="AG404" s="14">
        <v>106.346</v>
      </c>
      <c r="AH404" s="14">
        <v>1534.425</v>
      </c>
      <c r="AI404" s="14">
        <v>6.2249999999999996</v>
      </c>
      <c r="AJ404" s="14">
        <v>5.8860000000000001</v>
      </c>
      <c r="AK404" s="14">
        <v>0.85</v>
      </c>
      <c r="AL404" s="14">
        <v>50.444000000000003</v>
      </c>
      <c r="AM404" s="14">
        <v>200.684</v>
      </c>
      <c r="AN404" s="14"/>
      <c r="AO404" s="14"/>
      <c r="AP404" s="14"/>
      <c r="AQ404" s="14"/>
      <c r="AR404" s="14">
        <v>4.3999999999999997E-2</v>
      </c>
      <c r="AS404" s="14">
        <v>10.67</v>
      </c>
      <c r="AT404" s="14">
        <v>7.58</v>
      </c>
      <c r="AU404" s="15">
        <v>3.1</v>
      </c>
      <c r="AW404" s="24">
        <v>44233</v>
      </c>
      <c r="AX404">
        <v>71.3</v>
      </c>
      <c r="AZ404" s="24">
        <v>44233</v>
      </c>
      <c r="BA404">
        <v>69.17</v>
      </c>
      <c r="BC404" s="24">
        <v>44233</v>
      </c>
      <c r="BD404">
        <v>66.55</v>
      </c>
      <c r="BF404" s="24">
        <v>44233</v>
      </c>
      <c r="BG404">
        <v>87.5</v>
      </c>
    </row>
    <row r="405" spans="1:59" x14ac:dyDescent="0.3">
      <c r="A405" s="1">
        <v>44438</v>
      </c>
      <c r="B405" s="2">
        <v>8867.9</v>
      </c>
      <c r="C405" s="7">
        <v>85.673571124937212</v>
      </c>
      <c r="D405" s="39">
        <v>-6.1045377626596951E-3</v>
      </c>
      <c r="E405">
        <f>VLOOKUP(Tabella34[[#This Row],[DATA]],Tabella29[], 2, 0)</f>
        <v>103696.141</v>
      </c>
      <c r="F405">
        <f>VLOOKUP(Tabella34[[#This Row],[DATA]],Tabella29[], 3, 0)</f>
        <v>331.34899999999999</v>
      </c>
      <c r="G405">
        <f>VLOOKUP(Tabella34[[#This Row],[DATA]],Tabella29[], 4, 0)</f>
        <v>161.80699999999999</v>
      </c>
      <c r="H405">
        <f>VLOOKUP(Tabella34[[#This Row],[DATA]],Tabella29[], 5, 0)</f>
        <v>1800.0989999999999</v>
      </c>
      <c r="I405">
        <f>VLOOKUP(Tabella34[[#This Row],[DATA]],Tabella29[], 6, 0)</f>
        <v>3.1230000000000002</v>
      </c>
      <c r="J405">
        <f>VLOOKUP(Tabella34[[#This Row],[DATA]],Tabella29[], 7, 0)</f>
        <v>2.472</v>
      </c>
      <c r="K405">
        <f>VLOOKUP(Tabella34[[#This Row],[DATA]],Tabella29[], 8, 0)</f>
        <v>0.75</v>
      </c>
      <c r="L405">
        <f>VLOOKUP(Tabella34[[#This Row],[DATA]],Tabella29[], 9, 0)</f>
        <v>0</v>
      </c>
      <c r="M405">
        <f>VLOOKUP(Tabella34[[#This Row],[DATA]],Tabella29[], 10, 0)</f>
        <v>0</v>
      </c>
      <c r="N405">
        <f>VLOOKUP(Tabella34[[#This Row],[DATA]],Tabella29[], 11, 0)</f>
        <v>0</v>
      </c>
      <c r="O405">
        <f>VLOOKUP(Tabella34[[#This Row],[DATA]],Tabella29[], 12, 0)</f>
        <v>0</v>
      </c>
      <c r="P405">
        <f>VLOOKUP(Tabella34[[#This Row],[DATA]],Tabella29[], 13, 0)</f>
        <v>0</v>
      </c>
      <c r="Q405">
        <f>VLOOKUP(Tabella34[[#This Row],[DATA]],Tabella29[], 14, 0)</f>
        <v>0</v>
      </c>
      <c r="R405">
        <f>VLOOKUP(Tabella34[[#This Row],[DATA]],Tabella29[], 15, 0)</f>
        <v>7.0999999999999994E-2</v>
      </c>
      <c r="S405">
        <f>VLOOKUP(Tabella34[[#This Row],[DATA]],Tabella29[], 16, 0)</f>
        <v>140.49</v>
      </c>
      <c r="T405">
        <f>VLOOKUP(Tabella34[[#This Row],[DATA]],Tabella29[], 17, 0)</f>
        <v>77.94</v>
      </c>
      <c r="U405">
        <f>VLOOKUP(Tabella34[[#This Row],[DATA]],Tabella29[], 18, 0)</f>
        <v>70.59</v>
      </c>
      <c r="V405">
        <f>VLOOKUP(Tabella34[[#This Row],[DATA]],Tabella30[], 2, 0)</f>
        <v>47.69</v>
      </c>
      <c r="W405">
        <f>VLOOKUP(Tabella34[[#This Row],[DATA]],Tabella32[], 2, 0)</f>
        <v>52.08</v>
      </c>
      <c r="X405">
        <f>VLOOKUP(Tabella34[[#This Row],[DATA]],Tabella31[], 2, 0)</f>
        <v>56.51</v>
      </c>
      <c r="Y405">
        <f>VLOOKUP(Tabella34[[#This Row],[DATA]],Tabella33[], 2, 0)</f>
        <v>87.5</v>
      </c>
      <c r="Z405">
        <v>0</v>
      </c>
      <c r="AA405">
        <v>0</v>
      </c>
      <c r="AD405" s="23">
        <v>44265</v>
      </c>
      <c r="AE405" s="16">
        <v>67859.379000000001</v>
      </c>
      <c r="AF405" s="16">
        <v>152.29400000000001</v>
      </c>
      <c r="AG405" s="16">
        <v>109.34699999999999</v>
      </c>
      <c r="AH405" s="16">
        <v>1539.43</v>
      </c>
      <c r="AI405" s="16">
        <v>5.0060000000000002</v>
      </c>
      <c r="AJ405" s="16">
        <v>5.2380000000000004</v>
      </c>
      <c r="AK405" s="16">
        <v>0.87</v>
      </c>
      <c r="AL405" s="16">
        <v>49.631</v>
      </c>
      <c r="AM405" s="16">
        <v>195.01499999999999</v>
      </c>
      <c r="AN405" s="16"/>
      <c r="AO405" s="16"/>
      <c r="AP405" s="16"/>
      <c r="AQ405" s="16"/>
      <c r="AR405" s="16">
        <v>4.5999999999999999E-2</v>
      </c>
      <c r="AS405" s="16">
        <v>11.06</v>
      </c>
      <c r="AT405" s="16">
        <v>7.85</v>
      </c>
      <c r="AU405" s="17">
        <v>3.22</v>
      </c>
      <c r="AW405" s="24">
        <v>44234</v>
      </c>
      <c r="AX405">
        <v>71.3</v>
      </c>
      <c r="AZ405" s="24">
        <v>44234</v>
      </c>
      <c r="BA405">
        <v>69.17</v>
      </c>
      <c r="BC405" s="24">
        <v>44234</v>
      </c>
      <c r="BD405">
        <v>66.55</v>
      </c>
      <c r="BF405" s="24">
        <v>44234</v>
      </c>
      <c r="BG405">
        <v>87.5</v>
      </c>
    </row>
    <row r="406" spans="1:59" x14ac:dyDescent="0.3">
      <c r="A406" s="3">
        <v>44439</v>
      </c>
      <c r="B406" s="4">
        <v>8846.6</v>
      </c>
      <c r="C406" s="8">
        <v>85.467789929280841</v>
      </c>
      <c r="D406" s="38">
        <v>-2.4048107781791729E-3</v>
      </c>
      <c r="E406">
        <f>VLOOKUP(Tabella34[[#This Row],[DATA]],Tabella29[], 2, 0)</f>
        <v>103862.29700000001</v>
      </c>
      <c r="F406">
        <f>VLOOKUP(Tabella34[[#This Row],[DATA]],Tabella29[], 3, 0)</f>
        <v>166.15600000000001</v>
      </c>
      <c r="G406">
        <f>VLOOKUP(Tabella34[[#This Row],[DATA]],Tabella29[], 4, 0)</f>
        <v>154.76300000000001</v>
      </c>
      <c r="H406">
        <f>VLOOKUP(Tabella34[[#This Row],[DATA]],Tabella29[], 5, 0)</f>
        <v>1804.249</v>
      </c>
      <c r="I406">
        <f>VLOOKUP(Tabella34[[#This Row],[DATA]],Tabella29[], 6, 0)</f>
        <v>4.1500000000000004</v>
      </c>
      <c r="J406">
        <f>VLOOKUP(Tabella34[[#This Row],[DATA]],Tabella29[], 7, 0)</f>
        <v>2.4849999999999999</v>
      </c>
      <c r="K406">
        <f>VLOOKUP(Tabella34[[#This Row],[DATA]],Tabella29[], 8, 0)</f>
        <v>0.75</v>
      </c>
      <c r="L406">
        <f>VLOOKUP(Tabella34[[#This Row],[DATA]],Tabella29[], 9, 0)</f>
        <v>0</v>
      </c>
      <c r="M406">
        <f>VLOOKUP(Tabella34[[#This Row],[DATA]],Tabella29[], 10, 0)</f>
        <v>0</v>
      </c>
      <c r="N406">
        <f>VLOOKUP(Tabella34[[#This Row],[DATA]],Tabella29[], 11, 0)</f>
        <v>0</v>
      </c>
      <c r="O406">
        <f>VLOOKUP(Tabella34[[#This Row],[DATA]],Tabella29[], 12, 0)</f>
        <v>0</v>
      </c>
      <c r="P406">
        <f>VLOOKUP(Tabella34[[#This Row],[DATA]],Tabella29[], 13, 0)</f>
        <v>0</v>
      </c>
      <c r="Q406">
        <f>VLOOKUP(Tabella34[[#This Row],[DATA]],Tabella29[], 14, 0)</f>
        <v>0</v>
      </c>
      <c r="R406">
        <f>VLOOKUP(Tabella34[[#This Row],[DATA]],Tabella29[], 15, 0)</f>
        <v>6.9000000000000006E-2</v>
      </c>
      <c r="S406">
        <f>VLOOKUP(Tabella34[[#This Row],[DATA]],Tabella29[], 16, 0)</f>
        <v>141.47</v>
      </c>
      <c r="T406">
        <f>VLOOKUP(Tabella34[[#This Row],[DATA]],Tabella29[], 17, 0)</f>
        <v>78.150000000000006</v>
      </c>
      <c r="U406">
        <f>VLOOKUP(Tabella34[[#This Row],[DATA]],Tabella29[], 18, 0)</f>
        <v>71.400000000000006</v>
      </c>
      <c r="V406">
        <f>VLOOKUP(Tabella34[[#This Row],[DATA]],Tabella30[], 2, 0)</f>
        <v>47.69</v>
      </c>
      <c r="W406">
        <f>VLOOKUP(Tabella34[[#This Row],[DATA]],Tabella32[], 2, 0)</f>
        <v>52.08</v>
      </c>
      <c r="X406">
        <f>VLOOKUP(Tabella34[[#This Row],[DATA]],Tabella31[], 2, 0)</f>
        <v>56.51</v>
      </c>
      <c r="Y406">
        <f>VLOOKUP(Tabella34[[#This Row],[DATA]],Tabella33[], 2, 0)</f>
        <v>87.5</v>
      </c>
      <c r="Z406">
        <v>0</v>
      </c>
      <c r="AA406">
        <v>0</v>
      </c>
      <c r="AD406" s="23">
        <v>44266</v>
      </c>
      <c r="AE406" s="14">
        <v>67993.19</v>
      </c>
      <c r="AF406" s="14">
        <v>133.81</v>
      </c>
      <c r="AG406" s="14">
        <v>110.01300000000001</v>
      </c>
      <c r="AH406" s="14">
        <v>1542.0830000000001</v>
      </c>
      <c r="AI406" s="14">
        <v>2.653</v>
      </c>
      <c r="AJ406" s="14">
        <v>4.8410000000000002</v>
      </c>
      <c r="AK406" s="14">
        <v>0.88</v>
      </c>
      <c r="AL406" s="14">
        <v>48.433</v>
      </c>
      <c r="AM406" s="14">
        <v>187.37700000000001</v>
      </c>
      <c r="AN406" s="14"/>
      <c r="AO406" s="14"/>
      <c r="AP406" s="14">
        <v>744.79899999999998</v>
      </c>
      <c r="AQ406" s="14"/>
      <c r="AR406" s="14">
        <v>4.7E-2</v>
      </c>
      <c r="AS406" s="14">
        <v>11.45</v>
      </c>
      <c r="AT406" s="14">
        <v>8.06</v>
      </c>
      <c r="AU406" s="15">
        <v>3.39</v>
      </c>
      <c r="AW406" s="24">
        <v>44235</v>
      </c>
      <c r="AX406">
        <v>71.3</v>
      </c>
      <c r="AZ406" s="24">
        <v>44235</v>
      </c>
      <c r="BA406">
        <v>69.17</v>
      </c>
      <c r="BC406" s="24">
        <v>44235</v>
      </c>
      <c r="BD406">
        <v>66.55</v>
      </c>
      <c r="BF406" s="24">
        <v>44235</v>
      </c>
      <c r="BG406">
        <v>87.5</v>
      </c>
    </row>
    <row r="407" spans="1:59" x14ac:dyDescent="0.3">
      <c r="A407" s="1">
        <v>44440</v>
      </c>
      <c r="B407" s="2">
        <v>8991.5</v>
      </c>
      <c r="C407" s="7">
        <v>86.867681725084054</v>
      </c>
      <c r="D407" s="39">
        <v>1.6246482210583283E-2</v>
      </c>
      <c r="E407">
        <f>VLOOKUP(Tabella34[[#This Row],[DATA]],Tabella29[], 2, 0)</f>
        <v>104008.152</v>
      </c>
      <c r="F407">
        <f>VLOOKUP(Tabella34[[#This Row],[DATA]],Tabella29[], 3, 0)</f>
        <v>145.85499999999999</v>
      </c>
      <c r="G407">
        <f>VLOOKUP(Tabella34[[#This Row],[DATA]],Tabella29[], 4, 0)</f>
        <v>142.65199999999999</v>
      </c>
      <c r="H407">
        <f>VLOOKUP(Tabella34[[#This Row],[DATA]],Tabella29[], 5, 0)</f>
        <v>1807.0730000000001</v>
      </c>
      <c r="I407">
        <f>VLOOKUP(Tabella34[[#This Row],[DATA]],Tabella29[], 6, 0)</f>
        <v>2.8239999999999998</v>
      </c>
      <c r="J407">
        <f>VLOOKUP(Tabella34[[#This Row],[DATA]],Tabella29[], 7, 0)</f>
        <v>2.39</v>
      </c>
      <c r="K407">
        <f>VLOOKUP(Tabella34[[#This Row],[DATA]],Tabella29[], 8, 0)</f>
        <v>0.74</v>
      </c>
      <c r="L407">
        <f>VLOOKUP(Tabella34[[#This Row],[DATA]],Tabella29[], 9, 0)</f>
        <v>0</v>
      </c>
      <c r="M407">
        <f>VLOOKUP(Tabella34[[#This Row],[DATA]],Tabella29[], 10, 0)</f>
        <v>0</v>
      </c>
      <c r="N407">
        <f>VLOOKUP(Tabella34[[#This Row],[DATA]],Tabella29[], 11, 0)</f>
        <v>0</v>
      </c>
      <c r="O407">
        <f>VLOOKUP(Tabella34[[#This Row],[DATA]],Tabella29[], 12, 0)</f>
        <v>0</v>
      </c>
      <c r="P407">
        <f>VLOOKUP(Tabella34[[#This Row],[DATA]],Tabella29[], 13, 0)</f>
        <v>0</v>
      </c>
      <c r="Q407">
        <f>VLOOKUP(Tabella34[[#This Row],[DATA]],Tabella29[], 14, 0)</f>
        <v>0</v>
      </c>
      <c r="R407">
        <f>VLOOKUP(Tabella34[[#This Row],[DATA]],Tabella29[], 15, 0)</f>
        <v>6.5000000000000002E-2</v>
      </c>
      <c r="S407">
        <f>VLOOKUP(Tabella34[[#This Row],[DATA]],Tabella29[], 16, 0)</f>
        <v>142.19</v>
      </c>
      <c r="T407">
        <f>VLOOKUP(Tabella34[[#This Row],[DATA]],Tabella29[], 17, 0)</f>
        <v>78.33</v>
      </c>
      <c r="U407">
        <f>VLOOKUP(Tabella34[[#This Row],[DATA]],Tabella29[], 18, 0)</f>
        <v>72</v>
      </c>
      <c r="V407">
        <f>VLOOKUP(Tabella34[[#This Row],[DATA]],Tabella30[], 2, 0)</f>
        <v>47.69</v>
      </c>
      <c r="W407">
        <f>VLOOKUP(Tabella34[[#This Row],[DATA]],Tabella32[], 2, 0)</f>
        <v>52.08</v>
      </c>
      <c r="X407">
        <f>VLOOKUP(Tabella34[[#This Row],[DATA]],Tabella31[], 2, 0)</f>
        <v>56.51</v>
      </c>
      <c r="Y407">
        <f>VLOOKUP(Tabella34[[#This Row],[DATA]],Tabella33[], 2, 0)</f>
        <v>87.5</v>
      </c>
      <c r="Z407">
        <v>0</v>
      </c>
      <c r="AA407">
        <v>0</v>
      </c>
      <c r="AD407" s="23">
        <v>44267</v>
      </c>
      <c r="AE407" s="16">
        <v>68107.596999999994</v>
      </c>
      <c r="AF407" s="16">
        <v>114.407</v>
      </c>
      <c r="AG407" s="16">
        <v>106.02200000000001</v>
      </c>
      <c r="AH407" s="16">
        <v>1545.7840000000001</v>
      </c>
      <c r="AI407" s="16">
        <v>3.7010000000000001</v>
      </c>
      <c r="AJ407" s="16">
        <v>3.423</v>
      </c>
      <c r="AK407" s="16">
        <v>0.9</v>
      </c>
      <c r="AL407" s="16">
        <v>46.764000000000003</v>
      </c>
      <c r="AM407" s="16">
        <v>182.69300000000001</v>
      </c>
      <c r="AN407" s="16"/>
      <c r="AO407" s="16"/>
      <c r="AP407" s="16"/>
      <c r="AQ407" s="16"/>
      <c r="AR407" s="16">
        <v>4.4999999999999998E-2</v>
      </c>
      <c r="AS407" s="16"/>
      <c r="AT407" s="16"/>
      <c r="AU407" s="17"/>
      <c r="AW407" s="24">
        <v>44236</v>
      </c>
      <c r="AX407">
        <v>71.3</v>
      </c>
      <c r="AZ407" s="24">
        <v>44236</v>
      </c>
      <c r="BA407">
        <v>69.17</v>
      </c>
      <c r="BC407" s="24">
        <v>44236</v>
      </c>
      <c r="BD407">
        <v>66.55</v>
      </c>
      <c r="BF407" s="24">
        <v>44236</v>
      </c>
      <c r="BG407">
        <v>87.5</v>
      </c>
    </row>
    <row r="408" spans="1:59" x14ac:dyDescent="0.3">
      <c r="A408" s="3">
        <v>44441</v>
      </c>
      <c r="B408" s="4">
        <v>8981.4</v>
      </c>
      <c r="C408" s="8">
        <v>86.77010472620475</v>
      </c>
      <c r="D408" s="38">
        <v>-1.1239144560063604E-3</v>
      </c>
      <c r="E408">
        <f>VLOOKUP(Tabella34[[#This Row],[DATA]],Tabella29[], 2, 0)</f>
        <v>104212.686</v>
      </c>
      <c r="F408">
        <f>VLOOKUP(Tabella34[[#This Row],[DATA]],Tabella29[], 3, 0)</f>
        <v>204.53399999999999</v>
      </c>
      <c r="G408">
        <f>VLOOKUP(Tabella34[[#This Row],[DATA]],Tabella29[], 4, 0)</f>
        <v>150.12700000000001</v>
      </c>
      <c r="H408">
        <f>VLOOKUP(Tabella34[[#This Row],[DATA]],Tabella29[], 5, 0)</f>
        <v>1810.6669999999999</v>
      </c>
      <c r="I408">
        <f>VLOOKUP(Tabella34[[#This Row],[DATA]],Tabella29[], 6, 0)</f>
        <v>3.5939999999999999</v>
      </c>
      <c r="J408">
        <f>VLOOKUP(Tabella34[[#This Row],[DATA]],Tabella29[], 7, 0)</f>
        <v>2.3809999999999998</v>
      </c>
      <c r="K408">
        <f>VLOOKUP(Tabella34[[#This Row],[DATA]],Tabella29[], 8, 0)</f>
        <v>0.75</v>
      </c>
      <c r="L408">
        <f>VLOOKUP(Tabella34[[#This Row],[DATA]],Tabella29[], 9, 0)</f>
        <v>0</v>
      </c>
      <c r="M408">
        <f>VLOOKUP(Tabella34[[#This Row],[DATA]],Tabella29[], 10, 0)</f>
        <v>0</v>
      </c>
      <c r="N408">
        <f>VLOOKUP(Tabella34[[#This Row],[DATA]],Tabella29[], 11, 0)</f>
        <v>0</v>
      </c>
      <c r="O408">
        <f>VLOOKUP(Tabella34[[#This Row],[DATA]],Tabella29[], 12, 0)</f>
        <v>0</v>
      </c>
      <c r="P408">
        <f>VLOOKUP(Tabella34[[#This Row],[DATA]],Tabella29[], 13, 0)</f>
        <v>1203.4349999999999</v>
      </c>
      <c r="Q408">
        <f>VLOOKUP(Tabella34[[#This Row],[DATA]],Tabella29[], 14, 0)</f>
        <v>0</v>
      </c>
      <c r="R408">
        <f>VLOOKUP(Tabella34[[#This Row],[DATA]],Tabella29[], 15, 0)</f>
        <v>7.0000000000000007E-2</v>
      </c>
      <c r="S408">
        <f>VLOOKUP(Tabella34[[#This Row],[DATA]],Tabella29[], 16, 0)</f>
        <v>142.88</v>
      </c>
      <c r="T408">
        <f>VLOOKUP(Tabella34[[#This Row],[DATA]],Tabella29[], 17, 0)</f>
        <v>78.5</v>
      </c>
      <c r="U408">
        <f>VLOOKUP(Tabella34[[#This Row],[DATA]],Tabella29[], 18, 0)</f>
        <v>72.61</v>
      </c>
      <c r="V408">
        <f>VLOOKUP(Tabella34[[#This Row],[DATA]],Tabella30[], 2, 0)</f>
        <v>47.69</v>
      </c>
      <c r="W408">
        <f>VLOOKUP(Tabella34[[#This Row],[DATA]],Tabella32[], 2, 0)</f>
        <v>52.08</v>
      </c>
      <c r="X408">
        <f>VLOOKUP(Tabella34[[#This Row],[DATA]],Tabella31[], 2, 0)</f>
        <v>56.51</v>
      </c>
      <c r="Y408">
        <f>VLOOKUP(Tabella34[[#This Row],[DATA]],Tabella33[], 2, 0)</f>
        <v>87.5</v>
      </c>
      <c r="Z408">
        <v>0</v>
      </c>
      <c r="AA408">
        <v>0</v>
      </c>
      <c r="AD408" s="23">
        <v>44268</v>
      </c>
      <c r="AE408" s="14">
        <v>68107.596999999994</v>
      </c>
      <c r="AF408" s="14">
        <v>0</v>
      </c>
      <c r="AG408" s="14">
        <v>106.02200000000001</v>
      </c>
      <c r="AH408" s="14">
        <v>1545.7840000000001</v>
      </c>
      <c r="AI408" s="14">
        <v>0</v>
      </c>
      <c r="AJ408" s="14">
        <v>3.423</v>
      </c>
      <c r="AK408" s="14">
        <v>0.91</v>
      </c>
      <c r="AL408" s="14"/>
      <c r="AM408" s="14"/>
      <c r="AN408" s="14"/>
      <c r="AO408" s="14"/>
      <c r="AP408" s="14"/>
      <c r="AQ408" s="14"/>
      <c r="AR408" s="14">
        <v>4.4999999999999998E-2</v>
      </c>
      <c r="AS408" s="14"/>
      <c r="AT408" s="14"/>
      <c r="AU408" s="15"/>
      <c r="AW408" s="24">
        <v>44237</v>
      </c>
      <c r="AX408">
        <v>71.3</v>
      </c>
      <c r="AZ408" s="24">
        <v>44237</v>
      </c>
      <c r="BA408">
        <v>69.17</v>
      </c>
      <c r="BC408" s="24">
        <v>44237</v>
      </c>
      <c r="BD408">
        <v>66.55</v>
      </c>
      <c r="BF408" s="24">
        <v>44237</v>
      </c>
      <c r="BG408">
        <v>87.5</v>
      </c>
    </row>
    <row r="409" spans="1:59" x14ac:dyDescent="0.3">
      <c r="A409" s="1">
        <v>44442</v>
      </c>
      <c r="B409" s="2">
        <v>8864</v>
      </c>
      <c r="C409" s="7">
        <v>85.635892877845194</v>
      </c>
      <c r="D409" s="39">
        <v>-1.3157642162180131E-2</v>
      </c>
      <c r="E409">
        <f>VLOOKUP(Tabella34[[#This Row],[DATA]],Tabella29[], 2, 0)</f>
        <v>104347.69500000001</v>
      </c>
      <c r="F409">
        <f>VLOOKUP(Tabella34[[#This Row],[DATA]],Tabella29[], 3, 0)</f>
        <v>135.00800000000001</v>
      </c>
      <c r="G409">
        <f>VLOOKUP(Tabella34[[#This Row],[DATA]],Tabella29[], 4, 0)</f>
        <v>140.41499999999999</v>
      </c>
      <c r="H409">
        <f>VLOOKUP(Tabella34[[#This Row],[DATA]],Tabella29[], 5, 0)</f>
        <v>1813.9829999999999</v>
      </c>
      <c r="I409">
        <f>VLOOKUP(Tabella34[[#This Row],[DATA]],Tabella29[], 6, 0)</f>
        <v>3.3159999999999998</v>
      </c>
      <c r="J409">
        <f>VLOOKUP(Tabella34[[#This Row],[DATA]],Tabella29[], 7, 0)</f>
        <v>2.4300000000000002</v>
      </c>
      <c r="K409">
        <f>VLOOKUP(Tabella34[[#This Row],[DATA]],Tabella29[], 8, 0)</f>
        <v>0.73</v>
      </c>
      <c r="L409">
        <f>VLOOKUP(Tabella34[[#This Row],[DATA]],Tabella29[], 9, 0)</f>
        <v>0</v>
      </c>
      <c r="M409">
        <f>VLOOKUP(Tabella34[[#This Row],[DATA]],Tabella29[], 10, 0)</f>
        <v>0</v>
      </c>
      <c r="N409">
        <f>VLOOKUP(Tabella34[[#This Row],[DATA]],Tabella29[], 11, 0)</f>
        <v>0</v>
      </c>
      <c r="O409">
        <f>VLOOKUP(Tabella34[[#This Row],[DATA]],Tabella29[], 12, 0)</f>
        <v>0</v>
      </c>
      <c r="P409">
        <f>VLOOKUP(Tabella34[[#This Row],[DATA]],Tabella29[], 13, 0)</f>
        <v>0</v>
      </c>
      <c r="Q409">
        <f>VLOOKUP(Tabella34[[#This Row],[DATA]],Tabella29[], 14, 0)</f>
        <v>0</v>
      </c>
      <c r="R409">
        <f>VLOOKUP(Tabella34[[#This Row],[DATA]],Tabella29[], 15, 0)</f>
        <v>6.6000000000000003E-2</v>
      </c>
      <c r="S409">
        <f>VLOOKUP(Tabella34[[#This Row],[DATA]],Tabella29[], 16, 0)</f>
        <v>0</v>
      </c>
      <c r="T409">
        <f>VLOOKUP(Tabella34[[#This Row],[DATA]],Tabella29[], 17, 0)</f>
        <v>0</v>
      </c>
      <c r="U409">
        <f>VLOOKUP(Tabella34[[#This Row],[DATA]],Tabella29[], 18, 0)</f>
        <v>0</v>
      </c>
      <c r="V409">
        <f>VLOOKUP(Tabella34[[#This Row],[DATA]],Tabella30[], 2, 0)</f>
        <v>47.69</v>
      </c>
      <c r="W409">
        <f>VLOOKUP(Tabella34[[#This Row],[DATA]],Tabella32[], 2, 0)</f>
        <v>52.08</v>
      </c>
      <c r="X409">
        <f>VLOOKUP(Tabella34[[#This Row],[DATA]],Tabella31[], 2, 0)</f>
        <v>56.51</v>
      </c>
      <c r="Y409">
        <f>VLOOKUP(Tabella34[[#This Row],[DATA]],Tabella33[], 2, 0)</f>
        <v>87.5</v>
      </c>
      <c r="Z409">
        <v>0</v>
      </c>
      <c r="AA409">
        <v>0</v>
      </c>
      <c r="AD409" s="23">
        <v>44269</v>
      </c>
      <c r="AE409" s="16">
        <v>68107.596999999994</v>
      </c>
      <c r="AF409" s="16">
        <v>0</v>
      </c>
      <c r="AG409" s="16">
        <v>106.02200000000001</v>
      </c>
      <c r="AH409" s="16">
        <v>1545.7840000000001</v>
      </c>
      <c r="AI409" s="16">
        <v>0</v>
      </c>
      <c r="AJ409" s="16">
        <v>3.423</v>
      </c>
      <c r="AK409" s="16">
        <v>0.92</v>
      </c>
      <c r="AL409" s="16"/>
      <c r="AM409" s="16"/>
      <c r="AN409" s="16">
        <v>7.88</v>
      </c>
      <c r="AO409" s="16">
        <v>60.106999999999999</v>
      </c>
      <c r="AP409" s="16"/>
      <c r="AQ409" s="16"/>
      <c r="AR409" s="16">
        <v>4.5999999999999999E-2</v>
      </c>
      <c r="AS409" s="16"/>
      <c r="AT409" s="16"/>
      <c r="AU409" s="17"/>
      <c r="AW409" s="24">
        <v>44238</v>
      </c>
      <c r="AX409">
        <v>71.3</v>
      </c>
      <c r="AZ409" s="24">
        <v>44238</v>
      </c>
      <c r="BA409">
        <v>69.17</v>
      </c>
      <c r="BC409" s="24">
        <v>44238</v>
      </c>
      <c r="BD409">
        <v>66.55</v>
      </c>
      <c r="BF409" s="24">
        <v>44238</v>
      </c>
      <c r="BG409">
        <v>87.5</v>
      </c>
    </row>
    <row r="410" spans="1:59" x14ac:dyDescent="0.3">
      <c r="A410" s="3">
        <v>44445</v>
      </c>
      <c r="B410" s="4">
        <v>8882.2999999999993</v>
      </c>
      <c r="C410" s="8">
        <v>85.812690806507703</v>
      </c>
      <c r="D410" s="38">
        <v>2.0624024711169498E-3</v>
      </c>
      <c r="E410">
        <f>VLOOKUP(Tabella34[[#This Row],[DATA]],Tabella29[], 2, 0)</f>
        <v>104547.86500000001</v>
      </c>
      <c r="F410">
        <f>VLOOKUP(Tabella34[[#This Row],[DATA]],Tabella29[], 3, 0)</f>
        <v>200.17</v>
      </c>
      <c r="G410">
        <f>VLOOKUP(Tabella34[[#This Row],[DATA]],Tabella29[], 4, 0)</f>
        <v>121.675</v>
      </c>
      <c r="H410">
        <f>VLOOKUP(Tabella34[[#This Row],[DATA]],Tabella29[], 5, 0)</f>
        <v>1816.828</v>
      </c>
      <c r="I410">
        <f>VLOOKUP(Tabella34[[#This Row],[DATA]],Tabella29[], 6, 0)</f>
        <v>2.8450000000000002</v>
      </c>
      <c r="J410">
        <f>VLOOKUP(Tabella34[[#This Row],[DATA]],Tabella29[], 7, 0)</f>
        <v>2.39</v>
      </c>
      <c r="K410">
        <f>VLOOKUP(Tabella34[[#This Row],[DATA]],Tabella29[], 8, 0)</f>
        <v>0.7</v>
      </c>
      <c r="L410">
        <f>VLOOKUP(Tabella34[[#This Row],[DATA]],Tabella29[], 9, 0)</f>
        <v>0</v>
      </c>
      <c r="M410">
        <f>VLOOKUP(Tabella34[[#This Row],[DATA]],Tabella29[], 10, 0)</f>
        <v>0</v>
      </c>
      <c r="N410">
        <f>VLOOKUP(Tabella34[[#This Row],[DATA]],Tabella29[], 11, 0)</f>
        <v>0</v>
      </c>
      <c r="O410">
        <f>VLOOKUP(Tabella34[[#This Row],[DATA]],Tabella29[], 12, 0)</f>
        <v>0</v>
      </c>
      <c r="P410">
        <f>VLOOKUP(Tabella34[[#This Row],[DATA]],Tabella29[], 13, 0)</f>
        <v>0</v>
      </c>
      <c r="Q410">
        <f>VLOOKUP(Tabella34[[#This Row],[DATA]],Tabella29[], 14, 0)</f>
        <v>0</v>
      </c>
      <c r="R410">
        <f>VLOOKUP(Tabella34[[#This Row],[DATA]],Tabella29[], 15, 0)</f>
        <v>0.06</v>
      </c>
      <c r="S410">
        <f>VLOOKUP(Tabella34[[#This Row],[DATA]],Tabella29[], 16, 0)</f>
        <v>144.15</v>
      </c>
      <c r="T410">
        <f>VLOOKUP(Tabella34[[#This Row],[DATA]],Tabella29[], 17, 0)</f>
        <v>78.92</v>
      </c>
      <c r="U410">
        <f>VLOOKUP(Tabella34[[#This Row],[DATA]],Tabella29[], 18, 0)</f>
        <v>73.63</v>
      </c>
      <c r="V410">
        <f>VLOOKUP(Tabella34[[#This Row],[DATA]],Tabella30[], 2, 0)</f>
        <v>47.69</v>
      </c>
      <c r="W410">
        <f>VLOOKUP(Tabella34[[#This Row],[DATA]],Tabella32[], 2, 0)</f>
        <v>52.08</v>
      </c>
      <c r="X410">
        <f>VLOOKUP(Tabella34[[#This Row],[DATA]],Tabella31[], 2, 0)</f>
        <v>56.51</v>
      </c>
      <c r="Y410">
        <f>VLOOKUP(Tabella34[[#This Row],[DATA]],Tabella33[], 2, 0)</f>
        <v>87.5</v>
      </c>
      <c r="Z410">
        <v>0</v>
      </c>
      <c r="AA410">
        <v>0</v>
      </c>
      <c r="AD410" s="23">
        <v>44270</v>
      </c>
      <c r="AE410" s="14">
        <v>68350.573999999993</v>
      </c>
      <c r="AF410" s="14">
        <v>242.977</v>
      </c>
      <c r="AG410" s="14">
        <v>104.188</v>
      </c>
      <c r="AH410" s="14">
        <v>1549.335</v>
      </c>
      <c r="AI410" s="14">
        <v>3.5510000000000002</v>
      </c>
      <c r="AJ410" s="14">
        <v>3.0190000000000001</v>
      </c>
      <c r="AK410" s="14">
        <v>0.93</v>
      </c>
      <c r="AL410" s="14">
        <v>45.180999999999997</v>
      </c>
      <c r="AM410" s="14">
        <v>185.73</v>
      </c>
      <c r="AN410" s="14"/>
      <c r="AO410" s="14"/>
      <c r="AP410" s="14"/>
      <c r="AQ410" s="14"/>
      <c r="AR410" s="14">
        <v>4.4999999999999998E-2</v>
      </c>
      <c r="AS410" s="14">
        <v>12.08</v>
      </c>
      <c r="AT410" s="14">
        <v>8.4499999999999993</v>
      </c>
      <c r="AU410" s="15">
        <v>3.62</v>
      </c>
      <c r="AW410" s="24">
        <v>44239</v>
      </c>
      <c r="AX410">
        <v>71.3</v>
      </c>
      <c r="AZ410" s="24">
        <v>44239</v>
      </c>
      <c r="BA410">
        <v>69.17</v>
      </c>
      <c r="BC410" s="24">
        <v>44239</v>
      </c>
      <c r="BD410">
        <v>66.55</v>
      </c>
      <c r="BF410" s="24">
        <v>44239</v>
      </c>
      <c r="BG410">
        <v>87.5</v>
      </c>
    </row>
    <row r="411" spans="1:59" x14ac:dyDescent="0.3">
      <c r="A411" s="1">
        <v>44446</v>
      </c>
      <c r="B411" s="2">
        <v>8894.5</v>
      </c>
      <c r="C411" s="7">
        <v>85.930556092282728</v>
      </c>
      <c r="D411" s="39">
        <v>1.3725757071423265E-3</v>
      </c>
      <c r="E411">
        <f>VLOOKUP(Tabella34[[#This Row],[DATA]],Tabella29[], 2, 0)</f>
        <v>104666.12300000001</v>
      </c>
      <c r="F411">
        <f>VLOOKUP(Tabella34[[#This Row],[DATA]],Tabella29[], 3, 0)</f>
        <v>118.258</v>
      </c>
      <c r="G411">
        <f>VLOOKUP(Tabella34[[#This Row],[DATA]],Tabella29[], 4, 0)</f>
        <v>114.83199999999999</v>
      </c>
      <c r="H411">
        <f>VLOOKUP(Tabella34[[#This Row],[DATA]],Tabella29[], 5, 0)</f>
        <v>1819.78</v>
      </c>
      <c r="I411">
        <f>VLOOKUP(Tabella34[[#This Row],[DATA]],Tabella29[], 6, 0)</f>
        <v>2.952</v>
      </c>
      <c r="J411">
        <f>VLOOKUP(Tabella34[[#This Row],[DATA]],Tabella29[], 7, 0)</f>
        <v>2.2189999999999999</v>
      </c>
      <c r="K411">
        <f>VLOOKUP(Tabella34[[#This Row],[DATA]],Tabella29[], 8, 0)</f>
        <v>0.7</v>
      </c>
      <c r="L411">
        <f>VLOOKUP(Tabella34[[#This Row],[DATA]],Tabella29[], 9, 0)</f>
        <v>0</v>
      </c>
      <c r="M411">
        <f>VLOOKUP(Tabella34[[#This Row],[DATA]],Tabella29[], 10, 0)</f>
        <v>0</v>
      </c>
      <c r="N411">
        <f>VLOOKUP(Tabella34[[#This Row],[DATA]],Tabella29[], 11, 0)</f>
        <v>0</v>
      </c>
      <c r="O411">
        <f>VLOOKUP(Tabella34[[#This Row],[DATA]],Tabella29[], 12, 0)</f>
        <v>0</v>
      </c>
      <c r="P411">
        <f>VLOOKUP(Tabella34[[#This Row],[DATA]],Tabella29[], 13, 0)</f>
        <v>0</v>
      </c>
      <c r="Q411">
        <f>VLOOKUP(Tabella34[[#This Row],[DATA]],Tabella29[], 14, 0)</f>
        <v>0</v>
      </c>
      <c r="R411">
        <f>VLOOKUP(Tabella34[[#This Row],[DATA]],Tabella29[], 15, 0)</f>
        <v>5.7000000000000002E-2</v>
      </c>
      <c r="S411">
        <f>VLOOKUP(Tabella34[[#This Row],[DATA]],Tabella29[], 16, 0)</f>
        <v>145.04</v>
      </c>
      <c r="T411">
        <f>VLOOKUP(Tabella34[[#This Row],[DATA]],Tabella29[], 17, 0)</f>
        <v>79.17</v>
      </c>
      <c r="U411">
        <f>VLOOKUP(Tabella34[[#This Row],[DATA]],Tabella29[], 18, 0)</f>
        <v>74.319999999999993</v>
      </c>
      <c r="V411">
        <f>VLOOKUP(Tabella34[[#This Row],[DATA]],Tabella30[], 2, 0)</f>
        <v>47.69</v>
      </c>
      <c r="W411">
        <f>VLOOKUP(Tabella34[[#This Row],[DATA]],Tabella32[], 2, 0)</f>
        <v>52.08</v>
      </c>
      <c r="X411">
        <f>VLOOKUP(Tabella34[[#This Row],[DATA]],Tabella31[], 2, 0)</f>
        <v>56.51</v>
      </c>
      <c r="Y411">
        <f>VLOOKUP(Tabella34[[#This Row],[DATA]],Tabella33[], 2, 0)</f>
        <v>87.5</v>
      </c>
      <c r="Z411">
        <v>0</v>
      </c>
      <c r="AA411">
        <v>0</v>
      </c>
      <c r="AD411" s="23">
        <v>44271</v>
      </c>
      <c r="AE411" s="16">
        <v>68456.724000000002</v>
      </c>
      <c r="AF411" s="16">
        <v>106.15</v>
      </c>
      <c r="AG411" s="16">
        <v>107.09099999999999</v>
      </c>
      <c r="AH411" s="16">
        <v>1552.3520000000001</v>
      </c>
      <c r="AI411" s="16">
        <v>3.016</v>
      </c>
      <c r="AJ411" s="16">
        <v>2.5609999999999999</v>
      </c>
      <c r="AK411" s="16">
        <v>0.96</v>
      </c>
      <c r="AL411" s="16">
        <v>43.576999999999998</v>
      </c>
      <c r="AM411" s="16">
        <v>178.58500000000001</v>
      </c>
      <c r="AN411" s="16"/>
      <c r="AO411" s="16"/>
      <c r="AP411" s="16"/>
      <c r="AQ411" s="16"/>
      <c r="AR411" s="16">
        <v>4.5999999999999999E-2</v>
      </c>
      <c r="AS411" s="16">
        <v>12.28</v>
      </c>
      <c r="AT411" s="16">
        <v>8.59</v>
      </c>
      <c r="AU411" s="17">
        <v>3.7</v>
      </c>
      <c r="AW411" s="24">
        <v>44240</v>
      </c>
      <c r="AX411">
        <v>71.3</v>
      </c>
      <c r="AZ411" s="24">
        <v>44240</v>
      </c>
      <c r="BA411">
        <v>69.17</v>
      </c>
      <c r="BC411" s="24">
        <v>44240</v>
      </c>
      <c r="BD411">
        <v>66.55</v>
      </c>
      <c r="BF411" s="24">
        <v>44240</v>
      </c>
      <c r="BG411">
        <v>87.5</v>
      </c>
    </row>
    <row r="412" spans="1:59" x14ac:dyDescent="0.3">
      <c r="A412" s="3">
        <v>44447</v>
      </c>
      <c r="B412" s="4">
        <v>8838.7000000000007</v>
      </c>
      <c r="C412" s="8">
        <v>85.391467326197031</v>
      </c>
      <c r="D412" s="38">
        <v>-6.2933011713735892E-3</v>
      </c>
      <c r="E412">
        <f>VLOOKUP(Tabella34[[#This Row],[DATA]],Tabella29[], 2, 0)</f>
        <v>104786.306</v>
      </c>
      <c r="F412">
        <f>VLOOKUP(Tabella34[[#This Row],[DATA]],Tabella29[], 3, 0)</f>
        <v>120.18300000000001</v>
      </c>
      <c r="G412">
        <f>VLOOKUP(Tabella34[[#This Row],[DATA]],Tabella29[], 4, 0)</f>
        <v>111.16500000000001</v>
      </c>
      <c r="H412">
        <f>VLOOKUP(Tabella34[[#This Row],[DATA]],Tabella29[], 5, 0)</f>
        <v>1821.5129999999999</v>
      </c>
      <c r="I412">
        <f>VLOOKUP(Tabella34[[#This Row],[DATA]],Tabella29[], 6, 0)</f>
        <v>1.7330000000000001</v>
      </c>
      <c r="J412">
        <f>VLOOKUP(Tabella34[[#This Row],[DATA]],Tabella29[], 7, 0)</f>
        <v>2.0630000000000002</v>
      </c>
      <c r="K412">
        <f>VLOOKUP(Tabella34[[#This Row],[DATA]],Tabella29[], 8, 0)</f>
        <v>0.7</v>
      </c>
      <c r="L412">
        <f>VLOOKUP(Tabella34[[#This Row],[DATA]],Tabella29[], 9, 0)</f>
        <v>0</v>
      </c>
      <c r="M412">
        <f>VLOOKUP(Tabella34[[#This Row],[DATA]],Tabella29[], 10, 0)</f>
        <v>0</v>
      </c>
      <c r="N412">
        <f>VLOOKUP(Tabella34[[#This Row],[DATA]],Tabella29[], 11, 0)</f>
        <v>0</v>
      </c>
      <c r="O412">
        <f>VLOOKUP(Tabella34[[#This Row],[DATA]],Tabella29[], 12, 0)</f>
        <v>0</v>
      </c>
      <c r="P412">
        <f>VLOOKUP(Tabella34[[#This Row],[DATA]],Tabella29[], 13, 0)</f>
        <v>0</v>
      </c>
      <c r="Q412">
        <f>VLOOKUP(Tabella34[[#This Row],[DATA]],Tabella29[], 14, 0)</f>
        <v>0</v>
      </c>
      <c r="R412">
        <f>VLOOKUP(Tabella34[[#This Row],[DATA]],Tabella29[], 15, 0)</f>
        <v>5.6000000000000001E-2</v>
      </c>
      <c r="S412">
        <f>VLOOKUP(Tabella34[[#This Row],[DATA]],Tabella29[], 16, 0)</f>
        <v>145.47</v>
      </c>
      <c r="T412">
        <f>VLOOKUP(Tabella34[[#This Row],[DATA]],Tabella29[], 17, 0)</f>
        <v>79.3</v>
      </c>
      <c r="U412">
        <f>VLOOKUP(Tabella34[[#This Row],[DATA]],Tabella29[], 18, 0)</f>
        <v>74.67</v>
      </c>
      <c r="V412">
        <f>VLOOKUP(Tabella34[[#This Row],[DATA]],Tabella30[], 2, 0)</f>
        <v>47.69</v>
      </c>
      <c r="W412">
        <f>VLOOKUP(Tabella34[[#This Row],[DATA]],Tabella32[], 2, 0)</f>
        <v>52.08</v>
      </c>
      <c r="X412">
        <f>VLOOKUP(Tabella34[[#This Row],[DATA]],Tabella31[], 2, 0)</f>
        <v>56.51</v>
      </c>
      <c r="Y412">
        <f>VLOOKUP(Tabella34[[#This Row],[DATA]],Tabella33[], 2, 0)</f>
        <v>87.5</v>
      </c>
      <c r="Z412">
        <v>0</v>
      </c>
      <c r="AA412">
        <v>0</v>
      </c>
      <c r="AD412" s="23">
        <v>44272</v>
      </c>
      <c r="AE412" s="14">
        <v>68587.047000000006</v>
      </c>
      <c r="AF412" s="14">
        <v>130.32400000000001</v>
      </c>
      <c r="AG412" s="14">
        <v>103.953</v>
      </c>
      <c r="AH412" s="14">
        <v>1557.229</v>
      </c>
      <c r="AI412" s="14">
        <v>4.8780000000000001</v>
      </c>
      <c r="AJ412" s="14">
        <v>2.5430000000000001</v>
      </c>
      <c r="AK412" s="14">
        <v>0.97</v>
      </c>
      <c r="AL412" s="14">
        <v>42.720999999999997</v>
      </c>
      <c r="AM412" s="14">
        <v>172.65899999999999</v>
      </c>
      <c r="AN412" s="14"/>
      <c r="AO412" s="14"/>
      <c r="AP412" s="14"/>
      <c r="AQ412" s="14"/>
      <c r="AR412" s="14">
        <v>4.4999999999999998E-2</v>
      </c>
      <c r="AS412" s="14">
        <v>12.53</v>
      </c>
      <c r="AT412" s="14">
        <v>8.67</v>
      </c>
      <c r="AU412" s="15">
        <v>3.86</v>
      </c>
      <c r="AW412" s="24">
        <v>44241</v>
      </c>
      <c r="AX412">
        <v>71.3</v>
      </c>
      <c r="AZ412" s="24">
        <v>44241</v>
      </c>
      <c r="BA412">
        <v>69.17</v>
      </c>
      <c r="BC412" s="24">
        <v>44241</v>
      </c>
      <c r="BD412">
        <v>66.55</v>
      </c>
      <c r="BF412" s="24">
        <v>44241</v>
      </c>
      <c r="BG412">
        <v>87.5</v>
      </c>
    </row>
    <row r="413" spans="1:59" x14ac:dyDescent="0.3">
      <c r="A413" s="1">
        <v>44448</v>
      </c>
      <c r="B413" s="2">
        <v>8800.6</v>
      </c>
      <c r="C413" s="7">
        <v>85.023379835375053</v>
      </c>
      <c r="D413" s="39">
        <v>-4.3199060337456626E-3</v>
      </c>
      <c r="E413">
        <f>VLOOKUP(Tabella34[[#This Row],[DATA]],Tabella29[], 2, 0)</f>
        <v>104888.19899999999</v>
      </c>
      <c r="F413">
        <f>VLOOKUP(Tabella34[[#This Row],[DATA]],Tabella29[], 3, 0)</f>
        <v>101.893</v>
      </c>
      <c r="G413">
        <f>VLOOKUP(Tabella34[[#This Row],[DATA]],Tabella29[], 4, 0)</f>
        <v>96.501999999999995</v>
      </c>
      <c r="H413">
        <f>VLOOKUP(Tabella34[[#This Row],[DATA]],Tabella29[], 5, 0)</f>
        <v>1823.0319999999999</v>
      </c>
      <c r="I413">
        <f>VLOOKUP(Tabella34[[#This Row],[DATA]],Tabella29[], 6, 0)</f>
        <v>1.5189999999999999</v>
      </c>
      <c r="J413">
        <f>VLOOKUP(Tabella34[[#This Row],[DATA]],Tabella29[], 7, 0)</f>
        <v>1.766</v>
      </c>
      <c r="K413">
        <f>VLOOKUP(Tabella34[[#This Row],[DATA]],Tabella29[], 8, 0)</f>
        <v>0.7</v>
      </c>
      <c r="L413">
        <f>VLOOKUP(Tabella34[[#This Row],[DATA]],Tabella29[], 9, 0)</f>
        <v>0</v>
      </c>
      <c r="M413">
        <f>VLOOKUP(Tabella34[[#This Row],[DATA]],Tabella29[], 10, 0)</f>
        <v>0</v>
      </c>
      <c r="N413">
        <f>VLOOKUP(Tabella34[[#This Row],[DATA]],Tabella29[], 11, 0)</f>
        <v>0</v>
      </c>
      <c r="O413">
        <f>VLOOKUP(Tabella34[[#This Row],[DATA]],Tabella29[], 12, 0)</f>
        <v>0</v>
      </c>
      <c r="P413">
        <f>VLOOKUP(Tabella34[[#This Row],[DATA]],Tabella29[], 13, 0)</f>
        <v>1217.0150000000001</v>
      </c>
      <c r="Q413">
        <f>VLOOKUP(Tabella34[[#This Row],[DATA]],Tabella29[], 14, 0)</f>
        <v>0</v>
      </c>
      <c r="R413">
        <f>VLOOKUP(Tabella34[[#This Row],[DATA]],Tabella29[], 15, 0)</f>
        <v>0.05</v>
      </c>
      <c r="S413">
        <f>VLOOKUP(Tabella34[[#This Row],[DATA]],Tabella29[], 16, 0)</f>
        <v>145.91</v>
      </c>
      <c r="T413">
        <f>VLOOKUP(Tabella34[[#This Row],[DATA]],Tabella29[], 17, 0)</f>
        <v>79.42</v>
      </c>
      <c r="U413">
        <f>VLOOKUP(Tabella34[[#This Row],[DATA]],Tabella29[], 18, 0)</f>
        <v>75.02</v>
      </c>
      <c r="V413">
        <f>VLOOKUP(Tabella34[[#This Row],[DATA]],Tabella30[], 2, 0)</f>
        <v>47.69</v>
      </c>
      <c r="W413">
        <f>VLOOKUP(Tabella34[[#This Row],[DATA]],Tabella32[], 2, 0)</f>
        <v>52.08</v>
      </c>
      <c r="X413">
        <f>VLOOKUP(Tabella34[[#This Row],[DATA]],Tabella31[], 2, 0)</f>
        <v>56.51</v>
      </c>
      <c r="Y413">
        <f>VLOOKUP(Tabella34[[#This Row],[DATA]],Tabella33[], 2, 0)</f>
        <v>87.5</v>
      </c>
      <c r="Z413">
        <v>0</v>
      </c>
      <c r="AA413">
        <v>0</v>
      </c>
      <c r="AD413" s="23">
        <v>44273</v>
      </c>
      <c r="AE413" s="16">
        <v>68720.024000000005</v>
      </c>
      <c r="AF413" s="16">
        <v>132.976</v>
      </c>
      <c r="AG413" s="16">
        <v>103.833</v>
      </c>
      <c r="AH413" s="16">
        <v>1559.732</v>
      </c>
      <c r="AI413" s="16">
        <v>2.5030000000000001</v>
      </c>
      <c r="AJ413" s="16">
        <v>2.5209999999999999</v>
      </c>
      <c r="AK413" s="16">
        <v>0.98</v>
      </c>
      <c r="AL413" s="16">
        <v>41.716000000000001</v>
      </c>
      <c r="AM413" s="16">
        <v>167.739</v>
      </c>
      <c r="AN413" s="16"/>
      <c r="AO413" s="16"/>
      <c r="AP413" s="16">
        <v>760.80799999999999</v>
      </c>
      <c r="AQ413" s="16"/>
      <c r="AR413" s="16">
        <v>4.4999999999999998E-2</v>
      </c>
      <c r="AS413" s="16">
        <v>12.82</v>
      </c>
      <c r="AT413" s="16">
        <v>8.7799999999999994</v>
      </c>
      <c r="AU413" s="17">
        <v>4.04</v>
      </c>
      <c r="AW413" s="24">
        <v>44242</v>
      </c>
      <c r="AX413">
        <v>71.3</v>
      </c>
      <c r="AZ413" s="24">
        <v>44242</v>
      </c>
      <c r="BA413">
        <v>69.17</v>
      </c>
      <c r="BC413" s="24">
        <v>44242</v>
      </c>
      <c r="BD413">
        <v>66.55</v>
      </c>
      <c r="BF413" s="24">
        <v>44242</v>
      </c>
      <c r="BG413">
        <v>87.5</v>
      </c>
    </row>
    <row r="414" spans="1:59" x14ac:dyDescent="0.3">
      <c r="A414" s="3">
        <v>44449</v>
      </c>
      <c r="B414" s="4">
        <v>8695.2999999999993</v>
      </c>
      <c r="C414" s="8">
        <v>84.006067163890705</v>
      </c>
      <c r="D414" s="38">
        <v>-1.2037251179328443E-2</v>
      </c>
      <c r="E414">
        <f>VLOOKUP(Tabella34[[#This Row],[DATA]],Tabella29[], 2, 0)</f>
        <v>104983.182</v>
      </c>
      <c r="F414">
        <f>VLOOKUP(Tabella34[[#This Row],[DATA]],Tabella29[], 3, 0)</f>
        <v>94.983000000000004</v>
      </c>
      <c r="G414">
        <f>VLOOKUP(Tabella34[[#This Row],[DATA]],Tabella29[], 4, 0)</f>
        <v>90.784000000000006</v>
      </c>
      <c r="H414">
        <f>VLOOKUP(Tabella34[[#This Row],[DATA]],Tabella29[], 5, 0)</f>
        <v>1824.5719999999999</v>
      </c>
      <c r="I414">
        <f>VLOOKUP(Tabella34[[#This Row],[DATA]],Tabella29[], 6, 0)</f>
        <v>1.54</v>
      </c>
      <c r="J414">
        <f>VLOOKUP(Tabella34[[#This Row],[DATA]],Tabella29[], 7, 0)</f>
        <v>1.5129999999999999</v>
      </c>
      <c r="K414">
        <f>VLOOKUP(Tabella34[[#This Row],[DATA]],Tabella29[], 8, 0)</f>
        <v>0.7</v>
      </c>
      <c r="L414">
        <f>VLOOKUP(Tabella34[[#This Row],[DATA]],Tabella29[], 9, 0)</f>
        <v>0</v>
      </c>
      <c r="M414">
        <f>VLOOKUP(Tabella34[[#This Row],[DATA]],Tabella29[], 10, 0)</f>
        <v>0</v>
      </c>
      <c r="N414">
        <f>VLOOKUP(Tabella34[[#This Row],[DATA]],Tabella29[], 11, 0)</f>
        <v>0</v>
      </c>
      <c r="O414">
        <f>VLOOKUP(Tabella34[[#This Row],[DATA]],Tabella29[], 12, 0)</f>
        <v>0</v>
      </c>
      <c r="P414">
        <f>VLOOKUP(Tabella34[[#This Row],[DATA]],Tabella29[], 13, 0)</f>
        <v>0</v>
      </c>
      <c r="Q414">
        <f>VLOOKUP(Tabella34[[#This Row],[DATA]],Tabella29[], 14, 0)</f>
        <v>0</v>
      </c>
      <c r="R414">
        <f>VLOOKUP(Tabella34[[#This Row],[DATA]],Tabella29[], 15, 0)</f>
        <v>0</v>
      </c>
      <c r="S414">
        <f>VLOOKUP(Tabella34[[#This Row],[DATA]],Tabella29[], 16, 0)</f>
        <v>0</v>
      </c>
      <c r="T414">
        <f>VLOOKUP(Tabella34[[#This Row],[DATA]],Tabella29[], 17, 0)</f>
        <v>0</v>
      </c>
      <c r="U414">
        <f>VLOOKUP(Tabella34[[#This Row],[DATA]],Tabella29[], 18, 0)</f>
        <v>0</v>
      </c>
      <c r="V414">
        <f>VLOOKUP(Tabella34[[#This Row],[DATA]],Tabella30[], 2, 0)</f>
        <v>47.69</v>
      </c>
      <c r="W414">
        <f>VLOOKUP(Tabella34[[#This Row],[DATA]],Tabella32[], 2, 0)</f>
        <v>52.08</v>
      </c>
      <c r="X414">
        <f>VLOOKUP(Tabella34[[#This Row],[DATA]],Tabella31[], 2, 0)</f>
        <v>56.51</v>
      </c>
      <c r="Y414">
        <f>VLOOKUP(Tabella34[[#This Row],[DATA]],Tabella33[], 2, 0)</f>
        <v>87.5</v>
      </c>
      <c r="Z414">
        <v>0</v>
      </c>
      <c r="AA414">
        <v>0</v>
      </c>
      <c r="AD414" s="23">
        <v>44274</v>
      </c>
      <c r="AE414" s="14">
        <v>68720.024000000005</v>
      </c>
      <c r="AF414" s="14">
        <v>0</v>
      </c>
      <c r="AG414" s="14">
        <v>87.489000000000004</v>
      </c>
      <c r="AH414" s="14">
        <v>1559.732</v>
      </c>
      <c r="AI414" s="14">
        <v>0</v>
      </c>
      <c r="AJ414" s="14">
        <v>1.9930000000000001</v>
      </c>
      <c r="AK414" s="14">
        <v>1</v>
      </c>
      <c r="AL414" s="14"/>
      <c r="AM414" s="14"/>
      <c r="AN414" s="14"/>
      <c r="AO414" s="14"/>
      <c r="AP414" s="14"/>
      <c r="AQ414" s="14"/>
      <c r="AR414" s="14">
        <v>3.7999999999999999E-2</v>
      </c>
      <c r="AS414" s="14"/>
      <c r="AT414" s="14"/>
      <c r="AU414" s="15"/>
      <c r="AW414" s="24">
        <v>44243</v>
      </c>
      <c r="AX414">
        <v>71.3</v>
      </c>
      <c r="AZ414" s="24">
        <v>44243</v>
      </c>
      <c r="BA414">
        <v>69.17</v>
      </c>
      <c r="BC414" s="24">
        <v>44243</v>
      </c>
      <c r="BD414">
        <v>66.55</v>
      </c>
      <c r="BF414" s="24">
        <v>44243</v>
      </c>
      <c r="BG414">
        <v>87.5</v>
      </c>
    </row>
    <row r="415" spans="1:59" x14ac:dyDescent="0.3">
      <c r="A415" s="1">
        <v>44452</v>
      </c>
      <c r="B415" s="2">
        <v>8816.1</v>
      </c>
      <c r="C415" s="7">
        <v>85.173126714843306</v>
      </c>
      <c r="D415" s="39">
        <v>1.3796945560191818E-2</v>
      </c>
      <c r="E415">
        <f>VLOOKUP(Tabella34[[#This Row],[DATA]],Tabella29[], 2, 0)</f>
        <v>105150.13</v>
      </c>
      <c r="F415">
        <f>VLOOKUP(Tabella34[[#This Row],[DATA]],Tabella29[], 3, 0)</f>
        <v>166.94800000000001</v>
      </c>
      <c r="G415">
        <f>VLOOKUP(Tabella34[[#This Row],[DATA]],Tabella29[], 4, 0)</f>
        <v>86.037999999999997</v>
      </c>
      <c r="H415">
        <f>VLOOKUP(Tabella34[[#This Row],[DATA]],Tabella29[], 5, 0)</f>
        <v>1826.7750000000001</v>
      </c>
      <c r="I415">
        <f>VLOOKUP(Tabella34[[#This Row],[DATA]],Tabella29[], 6, 0)</f>
        <v>2.2029999999999998</v>
      </c>
      <c r="J415">
        <f>VLOOKUP(Tabella34[[#This Row],[DATA]],Tabella29[], 7, 0)</f>
        <v>1.421</v>
      </c>
      <c r="K415">
        <f>VLOOKUP(Tabella34[[#This Row],[DATA]],Tabella29[], 8, 0)</f>
        <v>0.69</v>
      </c>
      <c r="L415">
        <f>VLOOKUP(Tabella34[[#This Row],[DATA]],Tabella29[], 9, 0)</f>
        <v>0</v>
      </c>
      <c r="M415">
        <f>VLOOKUP(Tabella34[[#This Row],[DATA]],Tabella29[], 10, 0)</f>
        <v>0</v>
      </c>
      <c r="N415">
        <f>VLOOKUP(Tabella34[[#This Row],[DATA]],Tabella29[], 11, 0)</f>
        <v>0</v>
      </c>
      <c r="O415">
        <f>VLOOKUP(Tabella34[[#This Row],[DATA]],Tabella29[], 12, 0)</f>
        <v>0</v>
      </c>
      <c r="P415">
        <f>VLOOKUP(Tabella34[[#This Row],[DATA]],Tabella29[], 13, 0)</f>
        <v>0</v>
      </c>
      <c r="Q415">
        <f>VLOOKUP(Tabella34[[#This Row],[DATA]],Tabella29[], 14, 0)</f>
        <v>0</v>
      </c>
      <c r="R415">
        <f>VLOOKUP(Tabella34[[#This Row],[DATA]],Tabella29[], 15, 0)</f>
        <v>0</v>
      </c>
      <c r="S415">
        <f>VLOOKUP(Tabella34[[#This Row],[DATA]],Tabella29[], 16, 0)</f>
        <v>146.79</v>
      </c>
      <c r="T415">
        <f>VLOOKUP(Tabella34[[#This Row],[DATA]],Tabella29[], 17, 0)</f>
        <v>79.67</v>
      </c>
      <c r="U415">
        <f>VLOOKUP(Tabella34[[#This Row],[DATA]],Tabella29[], 18, 0)</f>
        <v>75.760000000000005</v>
      </c>
      <c r="V415">
        <f>VLOOKUP(Tabella34[[#This Row],[DATA]],Tabella30[], 2, 0)</f>
        <v>47.69</v>
      </c>
      <c r="W415">
        <f>VLOOKUP(Tabella34[[#This Row],[DATA]],Tabella32[], 2, 0)</f>
        <v>52.08</v>
      </c>
      <c r="X415">
        <f>VLOOKUP(Tabella34[[#This Row],[DATA]],Tabella31[], 2, 0)</f>
        <v>56.51</v>
      </c>
      <c r="Y415">
        <f>VLOOKUP(Tabella34[[#This Row],[DATA]],Tabella33[], 2, 0)</f>
        <v>87.5</v>
      </c>
      <c r="Z415">
        <v>0</v>
      </c>
      <c r="AA415">
        <v>0</v>
      </c>
      <c r="AD415" s="23">
        <v>44275</v>
      </c>
      <c r="AE415" s="16">
        <v>68720.024000000005</v>
      </c>
      <c r="AF415" s="16">
        <v>0</v>
      </c>
      <c r="AG415" s="16">
        <v>87.489000000000004</v>
      </c>
      <c r="AH415" s="16">
        <v>1559.732</v>
      </c>
      <c r="AI415" s="16">
        <v>0</v>
      </c>
      <c r="AJ415" s="16">
        <v>1.9930000000000001</v>
      </c>
      <c r="AK415" s="16">
        <v>1.06</v>
      </c>
      <c r="AL415" s="16"/>
      <c r="AM415" s="16"/>
      <c r="AN415" s="16"/>
      <c r="AO415" s="16"/>
      <c r="AP415" s="16"/>
      <c r="AQ415" s="16"/>
      <c r="AR415" s="16">
        <v>3.7999999999999999E-2</v>
      </c>
      <c r="AS415" s="16"/>
      <c r="AT415" s="16"/>
      <c r="AU415" s="17"/>
      <c r="AW415" s="24">
        <v>44244</v>
      </c>
      <c r="AX415">
        <v>71.3</v>
      </c>
      <c r="AZ415" s="24">
        <v>44244</v>
      </c>
      <c r="BA415">
        <v>69.17</v>
      </c>
      <c r="BC415" s="24">
        <v>44244</v>
      </c>
      <c r="BD415">
        <v>66.55</v>
      </c>
      <c r="BF415" s="24">
        <v>44244</v>
      </c>
      <c r="BG415">
        <v>87.5</v>
      </c>
    </row>
    <row r="416" spans="1:59" x14ac:dyDescent="0.3">
      <c r="A416" s="3">
        <v>44453</v>
      </c>
      <c r="B416" s="4">
        <v>8780</v>
      </c>
      <c r="C416" s="8">
        <v>84.824361402017246</v>
      </c>
      <c r="D416" s="38">
        <v>-4.1031877119060301E-3</v>
      </c>
      <c r="E416">
        <f>VLOOKUP(Tabella34[[#This Row],[DATA]],Tabella29[], 2, 0)</f>
        <v>105219.891</v>
      </c>
      <c r="F416">
        <f>VLOOKUP(Tabella34[[#This Row],[DATA]],Tabella29[], 3, 0)</f>
        <v>69.760999999999996</v>
      </c>
      <c r="G416">
        <f>VLOOKUP(Tabella34[[#This Row],[DATA]],Tabella29[], 4, 0)</f>
        <v>79.11</v>
      </c>
      <c r="H416">
        <f>VLOOKUP(Tabella34[[#This Row],[DATA]],Tabella29[], 5, 0)</f>
        <v>1830.0909999999999</v>
      </c>
      <c r="I416">
        <f>VLOOKUP(Tabella34[[#This Row],[DATA]],Tabella29[], 6, 0)</f>
        <v>3.3159999999999998</v>
      </c>
      <c r="J416">
        <f>VLOOKUP(Tabella34[[#This Row],[DATA]],Tabella29[], 7, 0)</f>
        <v>1.4730000000000001</v>
      </c>
      <c r="K416">
        <f>VLOOKUP(Tabella34[[#This Row],[DATA]],Tabella29[], 8, 0)</f>
        <v>0.68</v>
      </c>
      <c r="L416">
        <f>VLOOKUP(Tabella34[[#This Row],[DATA]],Tabella29[], 9, 0)</f>
        <v>0</v>
      </c>
      <c r="M416">
        <f>VLOOKUP(Tabella34[[#This Row],[DATA]],Tabella29[], 10, 0)</f>
        <v>0</v>
      </c>
      <c r="N416">
        <f>VLOOKUP(Tabella34[[#This Row],[DATA]],Tabella29[], 11, 0)</f>
        <v>0</v>
      </c>
      <c r="O416">
        <f>VLOOKUP(Tabella34[[#This Row],[DATA]],Tabella29[], 12, 0)</f>
        <v>0</v>
      </c>
      <c r="P416">
        <f>VLOOKUP(Tabella34[[#This Row],[DATA]],Tabella29[], 13, 0)</f>
        <v>0</v>
      </c>
      <c r="Q416">
        <f>VLOOKUP(Tabella34[[#This Row],[DATA]],Tabella29[], 14, 0)</f>
        <v>0</v>
      </c>
      <c r="R416">
        <f>VLOOKUP(Tabella34[[#This Row],[DATA]],Tabella29[], 15, 0)</f>
        <v>0</v>
      </c>
      <c r="S416">
        <f>VLOOKUP(Tabella34[[#This Row],[DATA]],Tabella29[], 16, 0)</f>
        <v>147.22</v>
      </c>
      <c r="T416">
        <f>VLOOKUP(Tabella34[[#This Row],[DATA]],Tabella29[], 17, 0)</f>
        <v>79.8</v>
      </c>
      <c r="U416">
        <f>VLOOKUP(Tabella34[[#This Row],[DATA]],Tabella29[], 18, 0)</f>
        <v>76.099999999999994</v>
      </c>
      <c r="V416">
        <f>VLOOKUP(Tabella34[[#This Row],[DATA]],Tabella30[], 2, 0)</f>
        <v>47.69</v>
      </c>
      <c r="W416">
        <f>VLOOKUP(Tabella34[[#This Row],[DATA]],Tabella32[], 2, 0)</f>
        <v>52.08</v>
      </c>
      <c r="X416">
        <f>VLOOKUP(Tabella34[[#This Row],[DATA]],Tabella31[], 2, 0)</f>
        <v>56.51</v>
      </c>
      <c r="Y416">
        <f>VLOOKUP(Tabella34[[#This Row],[DATA]],Tabella33[], 2, 0)</f>
        <v>87.5</v>
      </c>
      <c r="Z416">
        <v>0</v>
      </c>
      <c r="AA416">
        <v>0</v>
      </c>
      <c r="AD416" s="23">
        <v>44276</v>
      </c>
      <c r="AE416" s="14">
        <v>68720.024000000005</v>
      </c>
      <c r="AF416" s="14">
        <v>0</v>
      </c>
      <c r="AG416" s="14">
        <v>87.489000000000004</v>
      </c>
      <c r="AH416" s="14">
        <v>1559.732</v>
      </c>
      <c r="AI416" s="14">
        <v>0</v>
      </c>
      <c r="AJ416" s="14">
        <v>1.9930000000000001</v>
      </c>
      <c r="AK416" s="14">
        <v>1.1299999999999999</v>
      </c>
      <c r="AL416" s="14"/>
      <c r="AM416" s="14"/>
      <c r="AN416" s="14">
        <v>8.3870000000000005</v>
      </c>
      <c r="AO416" s="14">
        <v>65.239999999999995</v>
      </c>
      <c r="AP416" s="14"/>
      <c r="AQ416" s="14"/>
      <c r="AR416" s="14">
        <v>3.7999999999999999E-2</v>
      </c>
      <c r="AS416" s="14"/>
      <c r="AT416" s="14"/>
      <c r="AU416" s="15"/>
      <c r="AW416" s="24">
        <v>44245</v>
      </c>
      <c r="AX416">
        <v>71.3</v>
      </c>
      <c r="AZ416" s="24">
        <v>44245</v>
      </c>
      <c r="BA416">
        <v>69.17</v>
      </c>
      <c r="BC416" s="24">
        <v>44245</v>
      </c>
      <c r="BD416">
        <v>66.55</v>
      </c>
      <c r="BF416" s="24">
        <v>44245</v>
      </c>
      <c r="BG416">
        <v>87.5</v>
      </c>
    </row>
    <row r="417" spans="1:59" x14ac:dyDescent="0.3">
      <c r="A417" s="1">
        <v>44454</v>
      </c>
      <c r="B417" s="2">
        <v>8635.4</v>
      </c>
      <c r="C417" s="7">
        <v>83.427367932913398</v>
      </c>
      <c r="D417" s="39">
        <v>-1.6606374017617428E-2</v>
      </c>
      <c r="E417">
        <f>VLOOKUP(Tabella34[[#This Row],[DATA]],Tabella29[], 2, 0)</f>
        <v>105299.535</v>
      </c>
      <c r="F417">
        <f>VLOOKUP(Tabella34[[#This Row],[DATA]],Tabella29[], 3, 0)</f>
        <v>79.644999999999996</v>
      </c>
      <c r="G417">
        <f>VLOOKUP(Tabella34[[#This Row],[DATA]],Tabella29[], 4, 0)</f>
        <v>73.317999999999998</v>
      </c>
      <c r="H417">
        <f>VLOOKUP(Tabella34[[#This Row],[DATA]],Tabella29[], 5, 0)</f>
        <v>1832.0170000000001</v>
      </c>
      <c r="I417">
        <f>VLOOKUP(Tabella34[[#This Row],[DATA]],Tabella29[], 6, 0)</f>
        <v>1.925</v>
      </c>
      <c r="J417">
        <f>VLOOKUP(Tabella34[[#This Row],[DATA]],Tabella29[], 7, 0)</f>
        <v>1.5009999999999999</v>
      </c>
      <c r="K417">
        <f>VLOOKUP(Tabella34[[#This Row],[DATA]],Tabella29[], 8, 0)</f>
        <v>0</v>
      </c>
      <c r="L417">
        <f>VLOOKUP(Tabella34[[#This Row],[DATA]],Tabella29[], 9, 0)</f>
        <v>0</v>
      </c>
      <c r="M417">
        <f>VLOOKUP(Tabella34[[#This Row],[DATA]],Tabella29[], 10, 0)</f>
        <v>0</v>
      </c>
      <c r="N417">
        <f>VLOOKUP(Tabella34[[#This Row],[DATA]],Tabella29[], 11, 0)</f>
        <v>0</v>
      </c>
      <c r="O417">
        <f>VLOOKUP(Tabella34[[#This Row],[DATA]],Tabella29[], 12, 0)</f>
        <v>0</v>
      </c>
      <c r="P417">
        <f>VLOOKUP(Tabella34[[#This Row],[DATA]],Tabella29[], 13, 0)</f>
        <v>0</v>
      </c>
      <c r="Q417">
        <f>VLOOKUP(Tabella34[[#This Row],[DATA]],Tabella29[], 14, 0)</f>
        <v>0</v>
      </c>
      <c r="R417">
        <f>VLOOKUP(Tabella34[[#This Row],[DATA]],Tabella29[], 15, 0)</f>
        <v>0</v>
      </c>
      <c r="S417">
        <f>VLOOKUP(Tabella34[[#This Row],[DATA]],Tabella29[], 16, 0)</f>
        <v>0</v>
      </c>
      <c r="T417">
        <f>VLOOKUP(Tabella34[[#This Row],[DATA]],Tabella29[], 17, 0)</f>
        <v>0</v>
      </c>
      <c r="U417">
        <f>VLOOKUP(Tabella34[[#This Row],[DATA]],Tabella29[], 18, 0)</f>
        <v>0</v>
      </c>
      <c r="V417">
        <f>VLOOKUP(Tabella34[[#This Row],[DATA]],Tabella30[], 2, 0)</f>
        <v>0</v>
      </c>
      <c r="W417">
        <f>VLOOKUP(Tabella34[[#This Row],[DATA]],Tabella32[], 2, 0)</f>
        <v>0</v>
      </c>
      <c r="X417">
        <f>VLOOKUP(Tabella34[[#This Row],[DATA]],Tabella31[], 2, 0)</f>
        <v>56.51</v>
      </c>
      <c r="Y417">
        <f>VLOOKUP(Tabella34[[#This Row],[DATA]],Tabella33[], 2, 0)</f>
        <v>0</v>
      </c>
      <c r="Z417">
        <v>0</v>
      </c>
      <c r="AA417">
        <v>0</v>
      </c>
      <c r="AD417" s="23">
        <v>44277</v>
      </c>
      <c r="AE417" s="16">
        <v>69072.38</v>
      </c>
      <c r="AF417" s="16">
        <v>352.35700000000003</v>
      </c>
      <c r="AG417" s="16">
        <v>103.11499999999999</v>
      </c>
      <c r="AH417" s="16">
        <v>1573.2729999999999</v>
      </c>
      <c r="AI417" s="16">
        <v>13.541</v>
      </c>
      <c r="AJ417" s="16">
        <v>3.42</v>
      </c>
      <c r="AK417" s="16">
        <v>1.2</v>
      </c>
      <c r="AL417" s="16">
        <v>41.395000000000003</v>
      </c>
      <c r="AM417" s="16">
        <v>171.35400000000001</v>
      </c>
      <c r="AN417" s="16"/>
      <c r="AO417" s="16"/>
      <c r="AP417" s="16"/>
      <c r="AQ417" s="16"/>
      <c r="AR417" s="16">
        <v>4.4999999999999998E-2</v>
      </c>
      <c r="AS417" s="16">
        <v>13.52</v>
      </c>
      <c r="AT417" s="16">
        <v>9.01</v>
      </c>
      <c r="AU417" s="17">
        <v>4.5199999999999996</v>
      </c>
      <c r="AW417" s="24">
        <v>44246</v>
      </c>
      <c r="AX417">
        <v>68.52</v>
      </c>
      <c r="AZ417" s="24">
        <v>44246</v>
      </c>
      <c r="BA417">
        <v>67.599999999999994</v>
      </c>
      <c r="BC417" s="24">
        <v>44246</v>
      </c>
      <c r="BD417">
        <v>64.760000000000005</v>
      </c>
      <c r="BF417" s="24">
        <v>44246</v>
      </c>
      <c r="BG417">
        <v>87.5</v>
      </c>
    </row>
    <row r="418" spans="1:59" x14ac:dyDescent="0.3">
      <c r="AD418" s="23">
        <v>44278</v>
      </c>
      <c r="AE418" s="14">
        <v>69190.381999999998</v>
      </c>
      <c r="AF418" s="14">
        <v>118.001</v>
      </c>
      <c r="AG418" s="14">
        <v>104.80800000000001</v>
      </c>
      <c r="AH418" s="14">
        <v>1577.5730000000001</v>
      </c>
      <c r="AI418" s="14">
        <v>4.3</v>
      </c>
      <c r="AJ418" s="14">
        <v>3.6030000000000002</v>
      </c>
      <c r="AK418" s="14">
        <v>1.21</v>
      </c>
      <c r="AL418" s="14">
        <v>40.218000000000004</v>
      </c>
      <c r="AM418" s="14">
        <v>169.55699999999999</v>
      </c>
      <c r="AN418" s="14"/>
      <c r="AO418" s="14"/>
      <c r="AP418" s="14"/>
      <c r="AQ418" s="14"/>
      <c r="AR418" s="14">
        <v>4.5999999999999999E-2</v>
      </c>
      <c r="AS418" s="14">
        <v>13.71</v>
      </c>
      <c r="AT418" s="14">
        <v>9.1</v>
      </c>
      <c r="AU418" s="15">
        <v>4.6100000000000003</v>
      </c>
      <c r="AW418" s="24">
        <v>44247</v>
      </c>
      <c r="AX418">
        <v>68.52</v>
      </c>
      <c r="AZ418" s="24">
        <v>44247</v>
      </c>
      <c r="BA418">
        <v>67.599999999999994</v>
      </c>
      <c r="BC418" s="24">
        <v>44247</v>
      </c>
      <c r="BD418">
        <v>64.760000000000005</v>
      </c>
      <c r="BF418" s="24">
        <v>44247</v>
      </c>
      <c r="BG418">
        <v>87.5</v>
      </c>
    </row>
    <row r="419" spans="1:59" x14ac:dyDescent="0.3">
      <c r="AD419" s="23">
        <v>44279</v>
      </c>
      <c r="AE419" s="16">
        <v>69190.381999999998</v>
      </c>
      <c r="AF419" s="16">
        <v>0</v>
      </c>
      <c r="AG419" s="16">
        <v>86.191000000000003</v>
      </c>
      <c r="AH419" s="16">
        <v>1577.5730000000001</v>
      </c>
      <c r="AI419" s="16">
        <v>0</v>
      </c>
      <c r="AJ419" s="16">
        <v>2.9060000000000001</v>
      </c>
      <c r="AK419" s="16">
        <v>1.2</v>
      </c>
      <c r="AL419" s="16">
        <v>39.683</v>
      </c>
      <c r="AM419" s="16">
        <v>166.99</v>
      </c>
      <c r="AN419" s="16"/>
      <c r="AO419" s="16"/>
      <c r="AP419" s="16"/>
      <c r="AQ419" s="16"/>
      <c r="AR419" s="16">
        <v>3.7999999999999999E-2</v>
      </c>
      <c r="AS419" s="16">
        <v>14.16</v>
      </c>
      <c r="AT419" s="16">
        <v>9.2899999999999991</v>
      </c>
      <c r="AU419" s="17">
        <v>4.87</v>
      </c>
      <c r="AW419" s="24">
        <v>44248</v>
      </c>
      <c r="AX419">
        <v>68.52</v>
      </c>
      <c r="AZ419" s="24">
        <v>44248</v>
      </c>
      <c r="BA419">
        <v>67.599999999999994</v>
      </c>
      <c r="BC419" s="24">
        <v>44248</v>
      </c>
      <c r="BD419">
        <v>64.760000000000005</v>
      </c>
      <c r="BF419" s="24">
        <v>44248</v>
      </c>
      <c r="BG419">
        <v>87.5</v>
      </c>
    </row>
    <row r="420" spans="1:59" x14ac:dyDescent="0.3">
      <c r="AD420" s="23">
        <v>44280</v>
      </c>
      <c r="AE420" s="14">
        <v>69477.448999999993</v>
      </c>
      <c r="AF420" s="14">
        <v>287.06700000000001</v>
      </c>
      <c r="AG420" s="14">
        <v>108.20399999999999</v>
      </c>
      <c r="AH420" s="14">
        <v>1592.0350000000001</v>
      </c>
      <c r="AI420" s="14">
        <v>14.461</v>
      </c>
      <c r="AJ420" s="14">
        <v>4.6150000000000002</v>
      </c>
      <c r="AK420" s="14">
        <v>1.25</v>
      </c>
      <c r="AL420" s="14">
        <v>39.64</v>
      </c>
      <c r="AM420" s="14">
        <v>166.81899999999999</v>
      </c>
      <c r="AN420" s="14"/>
      <c r="AO420" s="14"/>
      <c r="AP420" s="14">
        <v>776.875</v>
      </c>
      <c r="AQ420" s="14"/>
      <c r="AR420" s="14">
        <v>4.7E-2</v>
      </c>
      <c r="AS420" s="14">
        <v>14.63</v>
      </c>
      <c r="AT420" s="14">
        <v>9.51</v>
      </c>
      <c r="AU420" s="15">
        <v>5.12</v>
      </c>
      <c r="AW420" s="24">
        <v>44249</v>
      </c>
      <c r="AX420">
        <v>68.52</v>
      </c>
      <c r="AZ420" s="24">
        <v>44249</v>
      </c>
      <c r="BA420">
        <v>67.599999999999994</v>
      </c>
      <c r="BC420" s="24">
        <v>44249</v>
      </c>
      <c r="BD420">
        <v>64.760000000000005</v>
      </c>
      <c r="BF420" s="24">
        <v>44249</v>
      </c>
      <c r="BG420">
        <v>87.5</v>
      </c>
    </row>
    <row r="421" spans="1:59" x14ac:dyDescent="0.3">
      <c r="AD421" s="23">
        <v>44281</v>
      </c>
      <c r="AE421" s="16">
        <v>69639.732999999993</v>
      </c>
      <c r="AF421" s="16">
        <v>162.28399999999999</v>
      </c>
      <c r="AG421" s="16">
        <v>131.387</v>
      </c>
      <c r="AH421" s="16">
        <v>1604.6559999999999</v>
      </c>
      <c r="AI421" s="16">
        <v>12.622</v>
      </c>
      <c r="AJ421" s="16">
        <v>6.4180000000000001</v>
      </c>
      <c r="AK421" s="16">
        <v>1.24</v>
      </c>
      <c r="AL421" s="16">
        <v>39.148000000000003</v>
      </c>
      <c r="AM421" s="16">
        <v>164.274</v>
      </c>
      <c r="AN421" s="16"/>
      <c r="AO421" s="16"/>
      <c r="AP421" s="16"/>
      <c r="AQ421" s="16"/>
      <c r="AR421" s="16">
        <v>5.7000000000000002E-2</v>
      </c>
      <c r="AS421" s="16">
        <v>15.12</v>
      </c>
      <c r="AT421" s="16">
        <v>9.76</v>
      </c>
      <c r="AU421" s="17">
        <v>5.36</v>
      </c>
      <c r="AW421" s="24">
        <v>44250</v>
      </c>
      <c r="AX421">
        <v>68.52</v>
      </c>
      <c r="AZ421" s="24">
        <v>44250</v>
      </c>
      <c r="BA421">
        <v>67.599999999999994</v>
      </c>
      <c r="BC421" s="24">
        <v>44250</v>
      </c>
      <c r="BD421">
        <v>64.760000000000005</v>
      </c>
      <c r="BF421" s="24">
        <v>44250</v>
      </c>
      <c r="BG421">
        <v>87.5</v>
      </c>
    </row>
    <row r="422" spans="1:59" x14ac:dyDescent="0.3">
      <c r="AD422" s="23">
        <v>44282</v>
      </c>
      <c r="AE422" s="14">
        <v>69639.732999999993</v>
      </c>
      <c r="AF422" s="14">
        <v>0</v>
      </c>
      <c r="AG422" s="14">
        <v>131.387</v>
      </c>
      <c r="AH422" s="14">
        <v>1604.6559999999999</v>
      </c>
      <c r="AI422" s="14">
        <v>0</v>
      </c>
      <c r="AJ422" s="14">
        <v>6.4180000000000001</v>
      </c>
      <c r="AK422" s="14">
        <v>1.21</v>
      </c>
      <c r="AL422" s="14"/>
      <c r="AM422" s="14"/>
      <c r="AN422" s="14"/>
      <c r="AO422" s="14"/>
      <c r="AP422" s="14"/>
      <c r="AQ422" s="14"/>
      <c r="AR422" s="14">
        <v>5.8000000000000003E-2</v>
      </c>
      <c r="AS422" s="14"/>
      <c r="AT422" s="14"/>
      <c r="AU422" s="15"/>
      <c r="AW422" s="24">
        <v>44251</v>
      </c>
      <c r="AX422">
        <v>68.52</v>
      </c>
      <c r="AZ422" s="24">
        <v>44251</v>
      </c>
      <c r="BA422">
        <v>67.599999999999994</v>
      </c>
      <c r="BC422" s="24">
        <v>44251</v>
      </c>
      <c r="BD422">
        <v>64.760000000000005</v>
      </c>
      <c r="BF422" s="24">
        <v>44251</v>
      </c>
      <c r="BG422">
        <v>87.5</v>
      </c>
    </row>
    <row r="423" spans="1:59" x14ac:dyDescent="0.3">
      <c r="AD423" s="23">
        <v>44283</v>
      </c>
      <c r="AE423" s="16">
        <v>69639.732999999993</v>
      </c>
      <c r="AF423" s="16">
        <v>0</v>
      </c>
      <c r="AG423" s="16">
        <v>131.387</v>
      </c>
      <c r="AH423" s="16">
        <v>1604.6559999999999</v>
      </c>
      <c r="AI423" s="16">
        <v>0</v>
      </c>
      <c r="AJ423" s="16">
        <v>6.4180000000000001</v>
      </c>
      <c r="AK423" s="16">
        <v>1.2</v>
      </c>
      <c r="AL423" s="16"/>
      <c r="AM423" s="16"/>
      <c r="AN423" s="16">
        <v>11.028</v>
      </c>
      <c r="AO423" s="16">
        <v>78.022000000000006</v>
      </c>
      <c r="AP423" s="16"/>
      <c r="AQ423" s="16"/>
      <c r="AR423" s="16">
        <v>5.8000000000000003E-2</v>
      </c>
      <c r="AS423" s="16"/>
      <c r="AT423" s="16"/>
      <c r="AU423" s="17"/>
      <c r="AW423" s="24">
        <v>44252</v>
      </c>
      <c r="AX423">
        <v>68.52</v>
      </c>
      <c r="AZ423" s="24">
        <v>44252</v>
      </c>
      <c r="BA423">
        <v>67.599999999999994</v>
      </c>
      <c r="BC423" s="24">
        <v>44252</v>
      </c>
      <c r="BD423">
        <v>64.760000000000005</v>
      </c>
      <c r="BF423" s="24">
        <v>44252</v>
      </c>
      <c r="BG423">
        <v>87.5</v>
      </c>
    </row>
    <row r="424" spans="1:59" x14ac:dyDescent="0.3">
      <c r="AD424" s="23">
        <v>44284</v>
      </c>
      <c r="AE424" s="14">
        <v>69971.339000000007</v>
      </c>
      <c r="AF424" s="14">
        <v>331.60599999999999</v>
      </c>
      <c r="AG424" s="14">
        <v>128.423</v>
      </c>
      <c r="AH424" s="14">
        <v>1608.7</v>
      </c>
      <c r="AI424" s="14">
        <v>4.0430000000000001</v>
      </c>
      <c r="AJ424" s="14">
        <v>5.0609999999999999</v>
      </c>
      <c r="AK424" s="14">
        <v>1.19</v>
      </c>
      <c r="AL424" s="14">
        <v>39.811999999999998</v>
      </c>
      <c r="AM424" s="14">
        <v>172.76599999999999</v>
      </c>
      <c r="AN424" s="14"/>
      <c r="AO424" s="14"/>
      <c r="AP424" s="14"/>
      <c r="AQ424" s="14"/>
      <c r="AR424" s="14">
        <v>5.7000000000000002E-2</v>
      </c>
      <c r="AS424" s="14">
        <v>16.2</v>
      </c>
      <c r="AT424" s="14">
        <v>10.63</v>
      </c>
      <c r="AU424" s="15">
        <v>5.57</v>
      </c>
      <c r="AW424" s="24">
        <v>44253</v>
      </c>
      <c r="AX424">
        <v>68.52</v>
      </c>
      <c r="AZ424" s="24">
        <v>44253</v>
      </c>
      <c r="BA424">
        <v>67.599999999999994</v>
      </c>
      <c r="BC424" s="24">
        <v>44253</v>
      </c>
      <c r="BD424">
        <v>64.760000000000005</v>
      </c>
      <c r="BF424" s="24">
        <v>44253</v>
      </c>
      <c r="BG424">
        <v>87.5</v>
      </c>
    </row>
    <row r="425" spans="1:59" x14ac:dyDescent="0.3">
      <c r="AD425" s="23">
        <v>44285</v>
      </c>
      <c r="AE425" s="16">
        <v>70078.172999999995</v>
      </c>
      <c r="AF425" s="16">
        <v>106.834</v>
      </c>
      <c r="AG425" s="16">
        <v>126.827</v>
      </c>
      <c r="AH425" s="16">
        <v>1610.9670000000001</v>
      </c>
      <c r="AI425" s="16">
        <v>2.2679999999999998</v>
      </c>
      <c r="AJ425" s="16">
        <v>4.7709999999999999</v>
      </c>
      <c r="AK425" s="16">
        <v>1.18</v>
      </c>
      <c r="AL425" s="16">
        <v>39.448</v>
      </c>
      <c r="AM425" s="16">
        <v>172.53100000000001</v>
      </c>
      <c r="AN425" s="16"/>
      <c r="AO425" s="16"/>
      <c r="AP425" s="16"/>
      <c r="AQ425" s="16"/>
      <c r="AR425" s="16">
        <v>5.6000000000000001E-2</v>
      </c>
      <c r="AS425" s="16">
        <v>16.55</v>
      </c>
      <c r="AT425" s="16">
        <v>10.89</v>
      </c>
      <c r="AU425" s="17">
        <v>5.66</v>
      </c>
      <c r="AW425" s="24">
        <v>44254</v>
      </c>
      <c r="AX425">
        <v>68.52</v>
      </c>
      <c r="AZ425" s="24">
        <v>44254</v>
      </c>
      <c r="BA425">
        <v>67.599999999999994</v>
      </c>
      <c r="BC425" s="24">
        <v>44254</v>
      </c>
      <c r="BD425">
        <v>64.760000000000005</v>
      </c>
      <c r="BF425" s="24">
        <v>44254</v>
      </c>
      <c r="BG425">
        <v>87.5</v>
      </c>
    </row>
    <row r="426" spans="1:59" x14ac:dyDescent="0.3">
      <c r="AD426" s="23">
        <v>44286</v>
      </c>
      <c r="AE426" s="14">
        <v>70260.737999999998</v>
      </c>
      <c r="AF426" s="14">
        <v>182.56399999999999</v>
      </c>
      <c r="AG426" s="14">
        <v>152.90799999999999</v>
      </c>
      <c r="AH426" s="14">
        <v>1614.2619999999999</v>
      </c>
      <c r="AI426" s="14">
        <v>3.294</v>
      </c>
      <c r="AJ426" s="14">
        <v>5.2409999999999997</v>
      </c>
      <c r="AK426" s="14">
        <v>1.17</v>
      </c>
      <c r="AL426" s="14">
        <v>39.17</v>
      </c>
      <c r="AM426" s="14">
        <v>172.916</v>
      </c>
      <c r="AN426" s="14"/>
      <c r="AO426" s="14"/>
      <c r="AP426" s="14"/>
      <c r="AQ426" s="14"/>
      <c r="AR426" s="14">
        <v>6.8000000000000005E-2</v>
      </c>
      <c r="AS426" s="14">
        <v>17.190000000000001</v>
      </c>
      <c r="AT426" s="14">
        <v>11.37</v>
      </c>
      <c r="AU426" s="15">
        <v>5.82</v>
      </c>
      <c r="AW426" s="24">
        <v>44255</v>
      </c>
      <c r="AX426">
        <v>68.52</v>
      </c>
      <c r="AZ426" s="24">
        <v>44255</v>
      </c>
      <c r="BA426">
        <v>67.599999999999994</v>
      </c>
      <c r="BC426" s="24">
        <v>44255</v>
      </c>
      <c r="BD426">
        <v>64.760000000000005</v>
      </c>
      <c r="BF426" s="24">
        <v>44255</v>
      </c>
      <c r="BG426">
        <v>87.5</v>
      </c>
    </row>
    <row r="427" spans="1:59" x14ac:dyDescent="0.3">
      <c r="AD427" s="23">
        <v>44287</v>
      </c>
      <c r="AE427" s="16">
        <v>70411.362999999998</v>
      </c>
      <c r="AF427" s="16">
        <v>150.625</v>
      </c>
      <c r="AG427" s="16">
        <v>133.416</v>
      </c>
      <c r="AH427" s="16">
        <v>1616.0160000000001</v>
      </c>
      <c r="AI427" s="16">
        <v>1.754</v>
      </c>
      <c r="AJ427" s="16">
        <v>3.4260000000000002</v>
      </c>
      <c r="AK427" s="16">
        <v>1.1499999999999999</v>
      </c>
      <c r="AL427" s="16">
        <v>39.426000000000002</v>
      </c>
      <c r="AM427" s="16">
        <v>169.79300000000001</v>
      </c>
      <c r="AN427" s="16"/>
      <c r="AO427" s="16"/>
      <c r="AP427" s="16">
        <v>792.63300000000004</v>
      </c>
      <c r="AQ427" s="16"/>
      <c r="AR427" s="16">
        <v>5.8999999999999997E-2</v>
      </c>
      <c r="AS427" s="16">
        <v>17.850000000000001</v>
      </c>
      <c r="AT427" s="16">
        <v>11.86</v>
      </c>
      <c r="AU427" s="17">
        <v>5.98</v>
      </c>
      <c r="AW427" s="24">
        <v>44256</v>
      </c>
      <c r="AX427">
        <v>68.52</v>
      </c>
      <c r="AZ427" s="24">
        <v>44256</v>
      </c>
      <c r="BA427">
        <v>67.599999999999994</v>
      </c>
      <c r="BC427" s="24">
        <v>44256</v>
      </c>
      <c r="BD427">
        <v>64.760000000000005</v>
      </c>
      <c r="BF427" s="24">
        <v>44256</v>
      </c>
      <c r="BG427">
        <v>87.5</v>
      </c>
    </row>
    <row r="428" spans="1:59" x14ac:dyDescent="0.3">
      <c r="AD428" s="23">
        <v>44288</v>
      </c>
      <c r="AE428" s="14">
        <v>70411.362999999998</v>
      </c>
      <c r="AF428" s="14">
        <v>0</v>
      </c>
      <c r="AG428" s="14">
        <v>110.233</v>
      </c>
      <c r="AH428" s="14">
        <v>1616.0160000000001</v>
      </c>
      <c r="AI428" s="14">
        <v>0</v>
      </c>
      <c r="AJ428" s="14">
        <v>1.623</v>
      </c>
      <c r="AK428" s="14">
        <v>1.1499999999999999</v>
      </c>
      <c r="AL428" s="14"/>
      <c r="AM428" s="14"/>
      <c r="AN428" s="14"/>
      <c r="AO428" s="14"/>
      <c r="AP428" s="14"/>
      <c r="AQ428" s="14"/>
      <c r="AR428" s="14">
        <v>4.9000000000000002E-2</v>
      </c>
      <c r="AS428" s="14"/>
      <c r="AT428" s="14"/>
      <c r="AU428" s="15"/>
      <c r="AW428" s="24">
        <v>44257</v>
      </c>
      <c r="AX428">
        <v>68.52</v>
      </c>
      <c r="AZ428" s="24">
        <v>44257</v>
      </c>
      <c r="BA428">
        <v>67.599999999999994</v>
      </c>
      <c r="BC428" s="24">
        <v>44257</v>
      </c>
      <c r="BD428">
        <v>64.760000000000005</v>
      </c>
      <c r="BF428" s="24">
        <v>44257</v>
      </c>
      <c r="BG428">
        <v>87.5</v>
      </c>
    </row>
    <row r="429" spans="1:59" x14ac:dyDescent="0.3">
      <c r="AD429" s="23">
        <v>44289</v>
      </c>
      <c r="AE429" s="16">
        <v>70616.111000000004</v>
      </c>
      <c r="AF429" s="16">
        <v>204.74799999999999</v>
      </c>
      <c r="AG429" s="16">
        <v>139.483</v>
      </c>
      <c r="AH429" s="16">
        <v>1619.374</v>
      </c>
      <c r="AI429" s="16">
        <v>3.359</v>
      </c>
      <c r="AJ429" s="16">
        <v>2.1030000000000002</v>
      </c>
      <c r="AK429" s="16">
        <v>1.18</v>
      </c>
      <c r="AL429" s="16">
        <v>40.475000000000001</v>
      </c>
      <c r="AM429" s="16">
        <v>180.04</v>
      </c>
      <c r="AN429" s="16"/>
      <c r="AO429" s="16"/>
      <c r="AP429" s="16"/>
      <c r="AQ429" s="16"/>
      <c r="AR429" s="16">
        <v>6.2E-2</v>
      </c>
      <c r="AS429" s="16">
        <v>18.29</v>
      </c>
      <c r="AT429" s="16">
        <v>12.21</v>
      </c>
      <c r="AU429" s="17">
        <v>6.08</v>
      </c>
      <c r="AW429" s="24">
        <v>44258</v>
      </c>
      <c r="AX429">
        <v>68.52</v>
      </c>
      <c r="AZ429" s="24">
        <v>44258</v>
      </c>
      <c r="BA429">
        <v>67.599999999999994</v>
      </c>
      <c r="BC429" s="24">
        <v>44258</v>
      </c>
      <c r="BD429">
        <v>64.760000000000005</v>
      </c>
      <c r="BF429" s="24">
        <v>44258</v>
      </c>
      <c r="BG429">
        <v>87.5</v>
      </c>
    </row>
    <row r="430" spans="1:59" x14ac:dyDescent="0.3">
      <c r="AD430" s="23">
        <v>44290</v>
      </c>
      <c r="AE430" s="14">
        <v>70616.111000000004</v>
      </c>
      <c r="AF430" s="14">
        <v>0</v>
      </c>
      <c r="AG430" s="14">
        <v>139.483</v>
      </c>
      <c r="AH430" s="14">
        <v>1619.374</v>
      </c>
      <c r="AI430" s="14">
        <v>0</v>
      </c>
      <c r="AJ430" s="14">
        <v>2.1030000000000002</v>
      </c>
      <c r="AK430" s="14">
        <v>1.1599999999999999</v>
      </c>
      <c r="AL430" s="14"/>
      <c r="AM430" s="14"/>
      <c r="AN430" s="14">
        <v>12.359</v>
      </c>
      <c r="AO430" s="14">
        <v>92.748000000000005</v>
      </c>
      <c r="AP430" s="14"/>
      <c r="AQ430" s="14"/>
      <c r="AR430" s="14">
        <v>6.2E-2</v>
      </c>
      <c r="AS430" s="14"/>
      <c r="AT430" s="14"/>
      <c r="AU430" s="15"/>
      <c r="AW430" s="24">
        <v>44259</v>
      </c>
      <c r="AX430">
        <v>68.52</v>
      </c>
      <c r="AZ430" s="24">
        <v>44259</v>
      </c>
      <c r="BA430">
        <v>67.599999999999994</v>
      </c>
      <c r="BC430" s="24">
        <v>44259</v>
      </c>
      <c r="BD430">
        <v>64.760000000000005</v>
      </c>
      <c r="BF430" s="24">
        <v>44259</v>
      </c>
      <c r="BG430">
        <v>87.5</v>
      </c>
    </row>
    <row r="431" spans="1:59" x14ac:dyDescent="0.3">
      <c r="AD431" s="23">
        <v>44291</v>
      </c>
      <c r="AE431" s="16">
        <v>70837.737999999998</v>
      </c>
      <c r="AF431" s="16">
        <v>221.62700000000001</v>
      </c>
      <c r="AG431" s="16">
        <v>123.771</v>
      </c>
      <c r="AH431" s="16">
        <v>1621.193</v>
      </c>
      <c r="AI431" s="16">
        <v>1.8180000000000001</v>
      </c>
      <c r="AJ431" s="16">
        <v>1.7849999999999999</v>
      </c>
      <c r="AK431" s="16">
        <v>1.1399999999999999</v>
      </c>
      <c r="AL431" s="16">
        <v>41.180999999999997</v>
      </c>
      <c r="AM431" s="16">
        <v>191.33500000000001</v>
      </c>
      <c r="AN431" s="16"/>
      <c r="AO431" s="16"/>
      <c r="AP431" s="16"/>
      <c r="AQ431" s="16"/>
      <c r="AR431" s="16">
        <v>5.5E-2</v>
      </c>
      <c r="AS431" s="16">
        <v>18.71</v>
      </c>
      <c r="AT431" s="16">
        <v>12.6</v>
      </c>
      <c r="AU431" s="17">
        <v>6.1</v>
      </c>
      <c r="AW431" s="24">
        <v>44260</v>
      </c>
      <c r="AX431">
        <v>68.52</v>
      </c>
      <c r="AZ431" s="24">
        <v>44260</v>
      </c>
      <c r="BA431">
        <v>67.599999999999994</v>
      </c>
      <c r="BC431" s="24">
        <v>44260</v>
      </c>
      <c r="BD431">
        <v>64.760000000000005</v>
      </c>
      <c r="BF431" s="24">
        <v>44260</v>
      </c>
      <c r="BG431">
        <v>87.5</v>
      </c>
    </row>
    <row r="432" spans="1:59" x14ac:dyDescent="0.3">
      <c r="AD432" s="23">
        <v>44292</v>
      </c>
      <c r="AE432" s="14">
        <v>70979.421000000002</v>
      </c>
      <c r="AF432" s="14">
        <v>141.68299999999999</v>
      </c>
      <c r="AG432" s="14">
        <v>128.75</v>
      </c>
      <c r="AH432" s="14">
        <v>1623.931</v>
      </c>
      <c r="AI432" s="14">
        <v>2.738</v>
      </c>
      <c r="AJ432" s="14">
        <v>1.8520000000000001</v>
      </c>
      <c r="AK432" s="14">
        <v>1.18</v>
      </c>
      <c r="AL432" s="14">
        <v>42.570999999999998</v>
      </c>
      <c r="AM432" s="14">
        <v>202.43799999999999</v>
      </c>
      <c r="AN432" s="14"/>
      <c r="AO432" s="14"/>
      <c r="AP432" s="14"/>
      <c r="AQ432" s="14"/>
      <c r="AR432" s="14">
        <v>5.8000000000000003E-2</v>
      </c>
      <c r="AS432" s="14">
        <v>19.3</v>
      </c>
      <c r="AT432" s="14">
        <v>13.09</v>
      </c>
      <c r="AU432" s="15">
        <v>6.21</v>
      </c>
      <c r="AW432" s="24">
        <v>44261</v>
      </c>
      <c r="AX432">
        <v>68.52</v>
      </c>
      <c r="AZ432" s="24">
        <v>44261</v>
      </c>
      <c r="BA432">
        <v>67.599999999999994</v>
      </c>
      <c r="BC432" s="24">
        <v>44261</v>
      </c>
      <c r="BD432">
        <v>64.760000000000005</v>
      </c>
      <c r="BF432" s="24">
        <v>44261</v>
      </c>
      <c r="BG432">
        <v>87.5</v>
      </c>
    </row>
    <row r="433" spans="30:59" x14ac:dyDescent="0.3">
      <c r="AD433" s="23">
        <v>44293</v>
      </c>
      <c r="AE433" s="16">
        <v>71167.418999999994</v>
      </c>
      <c r="AF433" s="16">
        <v>187.99799999999999</v>
      </c>
      <c r="AG433" s="16">
        <v>129.52600000000001</v>
      </c>
      <c r="AH433" s="16">
        <v>1626.627</v>
      </c>
      <c r="AI433" s="16">
        <v>2.6949999999999998</v>
      </c>
      <c r="AJ433" s="16">
        <v>1.766</v>
      </c>
      <c r="AK433" s="16">
        <v>1.2</v>
      </c>
      <c r="AL433" s="16">
        <v>42.978000000000002</v>
      </c>
      <c r="AM433" s="16">
        <v>201.34700000000001</v>
      </c>
      <c r="AN433" s="16"/>
      <c r="AO433" s="16"/>
      <c r="AP433" s="16"/>
      <c r="AQ433" s="16"/>
      <c r="AR433" s="16">
        <v>5.8000000000000003E-2</v>
      </c>
      <c r="AS433" s="16">
        <v>20.02</v>
      </c>
      <c r="AT433" s="16">
        <v>13.73</v>
      </c>
      <c r="AU433" s="17">
        <v>6.29</v>
      </c>
      <c r="AW433" s="24">
        <v>44262</v>
      </c>
      <c r="AX433">
        <v>68.52</v>
      </c>
      <c r="AZ433" s="24">
        <v>44262</v>
      </c>
      <c r="BA433">
        <v>67.599999999999994</v>
      </c>
      <c r="BC433" s="24">
        <v>44262</v>
      </c>
      <c r="BD433">
        <v>64.760000000000005</v>
      </c>
      <c r="BF433" s="24">
        <v>44262</v>
      </c>
      <c r="BG433">
        <v>87.5</v>
      </c>
    </row>
    <row r="434" spans="30:59" x14ac:dyDescent="0.3">
      <c r="AD434" s="23">
        <v>44294</v>
      </c>
      <c r="AE434" s="14">
        <v>71379.225999999995</v>
      </c>
      <c r="AF434" s="14">
        <v>211.80799999999999</v>
      </c>
      <c r="AG434" s="14">
        <v>138.26599999999999</v>
      </c>
      <c r="AH434" s="14">
        <v>1629.664</v>
      </c>
      <c r="AI434" s="14">
        <v>3.0379999999999998</v>
      </c>
      <c r="AJ434" s="14">
        <v>1.95</v>
      </c>
      <c r="AK434" s="14">
        <v>1.22</v>
      </c>
      <c r="AL434" s="14">
        <v>43.298999999999999</v>
      </c>
      <c r="AM434" s="14">
        <v>200.74799999999999</v>
      </c>
      <c r="AN434" s="14"/>
      <c r="AO434" s="14"/>
      <c r="AP434" s="14">
        <v>808.178</v>
      </c>
      <c r="AQ434" s="14"/>
      <c r="AR434" s="14">
        <v>6.2E-2</v>
      </c>
      <c r="AS434" s="14">
        <v>20.99</v>
      </c>
      <c r="AT434" s="14">
        <v>14.53</v>
      </c>
      <c r="AU434" s="15">
        <v>6.46</v>
      </c>
      <c r="AW434" s="24">
        <v>44263</v>
      </c>
      <c r="AX434">
        <v>68.52</v>
      </c>
      <c r="AZ434" s="24">
        <v>44263</v>
      </c>
      <c r="BA434">
        <v>67.599999999999994</v>
      </c>
      <c r="BC434" s="24">
        <v>44263</v>
      </c>
      <c r="BD434">
        <v>64.760000000000005</v>
      </c>
      <c r="BF434" s="24">
        <v>44263</v>
      </c>
      <c r="BG434">
        <v>87.5</v>
      </c>
    </row>
    <row r="435" spans="30:59" x14ac:dyDescent="0.3">
      <c r="AD435" s="23">
        <v>44295</v>
      </c>
      <c r="AE435" s="16">
        <v>71611.870999999999</v>
      </c>
      <c r="AF435" s="16">
        <v>232.64400000000001</v>
      </c>
      <c r="AG435" s="16">
        <v>171.501</v>
      </c>
      <c r="AH435" s="16">
        <v>1632.8520000000001</v>
      </c>
      <c r="AI435" s="16">
        <v>3.1869999999999998</v>
      </c>
      <c r="AJ435" s="16">
        <v>2.4049999999999998</v>
      </c>
      <c r="AK435" s="16">
        <v>1.24</v>
      </c>
      <c r="AL435" s="16">
        <v>43.854999999999997</v>
      </c>
      <c r="AM435" s="16">
        <v>200.21299999999999</v>
      </c>
      <c r="AN435" s="16"/>
      <c r="AO435" s="16"/>
      <c r="AP435" s="16"/>
      <c r="AQ435" s="16"/>
      <c r="AR435" s="16">
        <v>7.3999999999999996E-2</v>
      </c>
      <c r="AS435" s="16">
        <v>21.89</v>
      </c>
      <c r="AT435" s="16">
        <v>15.32</v>
      </c>
      <c r="AU435" s="17">
        <v>6.57</v>
      </c>
      <c r="AW435" s="24">
        <v>44264</v>
      </c>
      <c r="AX435">
        <v>68.52</v>
      </c>
      <c r="AZ435" s="24">
        <v>44264</v>
      </c>
      <c r="BA435">
        <v>67.599999999999994</v>
      </c>
      <c r="BC435" s="24">
        <v>44264</v>
      </c>
      <c r="BD435">
        <v>64.760000000000005</v>
      </c>
      <c r="BF435" s="24">
        <v>44264</v>
      </c>
      <c r="BG435">
        <v>87.5</v>
      </c>
    </row>
    <row r="436" spans="30:59" x14ac:dyDescent="0.3">
      <c r="AD436" s="23">
        <v>44296</v>
      </c>
      <c r="AE436" s="14">
        <v>71611.870999999999</v>
      </c>
      <c r="AF436" s="14">
        <v>0</v>
      </c>
      <c r="AG436" s="14">
        <v>142.251</v>
      </c>
      <c r="AH436" s="14">
        <v>1632.8520000000001</v>
      </c>
      <c r="AI436" s="14">
        <v>0</v>
      </c>
      <c r="AJ436" s="14">
        <v>1.925</v>
      </c>
      <c r="AK436" s="14">
        <v>1.23</v>
      </c>
      <c r="AL436" s="14"/>
      <c r="AM436" s="14"/>
      <c r="AN436" s="14"/>
      <c r="AO436" s="14"/>
      <c r="AP436" s="14"/>
      <c r="AQ436" s="14"/>
      <c r="AR436" s="14">
        <v>0.06</v>
      </c>
      <c r="AS436" s="14"/>
      <c r="AT436" s="14"/>
      <c r="AU436" s="15"/>
      <c r="AW436" s="24">
        <v>44265</v>
      </c>
      <c r="AX436">
        <v>68.52</v>
      </c>
      <c r="AZ436" s="24">
        <v>44265</v>
      </c>
      <c r="BA436">
        <v>67.599999999999994</v>
      </c>
      <c r="BC436" s="24">
        <v>44265</v>
      </c>
      <c r="BD436">
        <v>64.760000000000005</v>
      </c>
      <c r="BF436" s="24">
        <v>44265</v>
      </c>
      <c r="BG436">
        <v>87.5</v>
      </c>
    </row>
    <row r="437" spans="30:59" x14ac:dyDescent="0.3">
      <c r="AD437" s="23">
        <v>44297</v>
      </c>
      <c r="AE437" s="16">
        <v>71611.870999999999</v>
      </c>
      <c r="AF437" s="16">
        <v>0</v>
      </c>
      <c r="AG437" s="16">
        <v>142.251</v>
      </c>
      <c r="AH437" s="16">
        <v>1632.8520000000001</v>
      </c>
      <c r="AI437" s="16">
        <v>0</v>
      </c>
      <c r="AJ437" s="16">
        <v>1.925</v>
      </c>
      <c r="AK437" s="16">
        <v>1.24</v>
      </c>
      <c r="AL437" s="16"/>
      <c r="AM437" s="16"/>
      <c r="AN437" s="16">
        <v>12.592000000000001</v>
      </c>
      <c r="AO437" s="16">
        <v>97.501000000000005</v>
      </c>
      <c r="AP437" s="16"/>
      <c r="AQ437" s="16"/>
      <c r="AR437" s="16">
        <v>5.8000000000000003E-2</v>
      </c>
      <c r="AS437" s="16"/>
      <c r="AT437" s="16"/>
      <c r="AU437" s="17"/>
      <c r="AW437" s="24">
        <v>44266</v>
      </c>
      <c r="AX437">
        <v>68.52</v>
      </c>
      <c r="AZ437" s="24">
        <v>44266</v>
      </c>
      <c r="BA437">
        <v>67.599999999999994</v>
      </c>
      <c r="BC437" s="24">
        <v>44266</v>
      </c>
      <c r="BD437">
        <v>64.760000000000005</v>
      </c>
      <c r="BF437" s="24">
        <v>44266</v>
      </c>
      <c r="BG437">
        <v>87.5</v>
      </c>
    </row>
    <row r="438" spans="30:59" x14ac:dyDescent="0.3">
      <c r="AD438" s="23">
        <v>44298</v>
      </c>
      <c r="AE438" s="14">
        <v>72098.422999999995</v>
      </c>
      <c r="AF438" s="14">
        <v>486.553</v>
      </c>
      <c r="AG438" s="14">
        <v>180.09800000000001</v>
      </c>
      <c r="AH438" s="14">
        <v>1637.066</v>
      </c>
      <c r="AI438" s="14">
        <v>4.2140000000000004</v>
      </c>
      <c r="AJ438" s="14">
        <v>2.2679999999999998</v>
      </c>
      <c r="AK438" s="14">
        <v>1.26</v>
      </c>
      <c r="AL438" s="14">
        <v>46.271999999999998</v>
      </c>
      <c r="AM438" s="14">
        <v>219.18799999999999</v>
      </c>
      <c r="AN438" s="14"/>
      <c r="AO438" s="14"/>
      <c r="AP438" s="14"/>
      <c r="AQ438" s="14"/>
      <c r="AR438" s="14">
        <v>7.0999999999999994E-2</v>
      </c>
      <c r="AS438" s="14">
        <v>23.07</v>
      </c>
      <c r="AT438" s="14">
        <v>16.420000000000002</v>
      </c>
      <c r="AU438" s="15">
        <v>6.65</v>
      </c>
      <c r="AW438" s="24">
        <v>44267</v>
      </c>
      <c r="AX438">
        <v>68.52</v>
      </c>
      <c r="AZ438" s="24">
        <v>44267</v>
      </c>
      <c r="BA438">
        <v>67.599999999999994</v>
      </c>
      <c r="BC438" s="24">
        <v>44267</v>
      </c>
      <c r="BD438">
        <v>64.760000000000005</v>
      </c>
      <c r="BF438" s="24">
        <v>44267</v>
      </c>
      <c r="BG438">
        <v>87.5</v>
      </c>
    </row>
    <row r="439" spans="30:59" x14ac:dyDescent="0.3">
      <c r="AD439" s="23">
        <v>44299</v>
      </c>
      <c r="AE439" s="16">
        <v>72233.024999999994</v>
      </c>
      <c r="AF439" s="16">
        <v>134.602</v>
      </c>
      <c r="AG439" s="16">
        <v>179.08600000000001</v>
      </c>
      <c r="AH439" s="16">
        <v>1639.2049999999999</v>
      </c>
      <c r="AI439" s="16">
        <v>2.1389999999999998</v>
      </c>
      <c r="AJ439" s="16">
        <v>2.1819999999999999</v>
      </c>
      <c r="AK439" s="16">
        <v>1.23</v>
      </c>
      <c r="AL439" s="16">
        <v>46.036999999999999</v>
      </c>
      <c r="AM439" s="16">
        <v>212.92</v>
      </c>
      <c r="AN439" s="16"/>
      <c r="AO439" s="16"/>
      <c r="AP439" s="16"/>
      <c r="AQ439" s="16"/>
      <c r="AR439" s="16">
        <v>6.8000000000000005E-2</v>
      </c>
      <c r="AS439" s="16">
        <v>23.69</v>
      </c>
      <c r="AT439" s="16">
        <v>16.98</v>
      </c>
      <c r="AU439" s="17">
        <v>6.71</v>
      </c>
      <c r="AW439" s="24">
        <v>44268</v>
      </c>
      <c r="AX439">
        <v>66.67</v>
      </c>
      <c r="AZ439" s="24">
        <v>44268</v>
      </c>
      <c r="BA439">
        <v>66.56</v>
      </c>
      <c r="BC439" s="24">
        <v>44268</v>
      </c>
      <c r="BD439">
        <v>63.57</v>
      </c>
      <c r="BF439" s="24">
        <v>44268</v>
      </c>
      <c r="BG439">
        <v>87.5</v>
      </c>
    </row>
    <row r="440" spans="30:59" x14ac:dyDescent="0.3">
      <c r="AD440" s="23">
        <v>44300</v>
      </c>
      <c r="AE440" s="14">
        <v>72457.091</v>
      </c>
      <c r="AF440" s="14">
        <v>224.066</v>
      </c>
      <c r="AG440" s="14">
        <v>184.239</v>
      </c>
      <c r="AH440" s="14">
        <v>1642.008</v>
      </c>
      <c r="AI440" s="14">
        <v>2.802</v>
      </c>
      <c r="AJ440" s="14">
        <v>2.1970000000000001</v>
      </c>
      <c r="AK440" s="14">
        <v>1.2</v>
      </c>
      <c r="AL440" s="14">
        <v>46.058</v>
      </c>
      <c r="AM440" s="14">
        <v>209.54</v>
      </c>
      <c r="AN440" s="14"/>
      <c r="AO440" s="14"/>
      <c r="AP440" s="14"/>
      <c r="AQ440" s="14"/>
      <c r="AR440" s="14">
        <v>6.8000000000000005E-2</v>
      </c>
      <c r="AS440" s="14">
        <v>24.46</v>
      </c>
      <c r="AT440" s="14">
        <v>17.649999999999999</v>
      </c>
      <c r="AU440" s="15">
        <v>6.81</v>
      </c>
      <c r="AW440" s="24">
        <v>44269</v>
      </c>
      <c r="AX440">
        <v>66.67</v>
      </c>
      <c r="AZ440" s="24">
        <v>44269</v>
      </c>
      <c r="BA440">
        <v>66.56</v>
      </c>
      <c r="BC440" s="24">
        <v>44269</v>
      </c>
      <c r="BD440">
        <v>63.57</v>
      </c>
      <c r="BF440" s="24">
        <v>44269</v>
      </c>
      <c r="BG440">
        <v>87.5</v>
      </c>
    </row>
    <row r="441" spans="30:59" x14ac:dyDescent="0.3">
      <c r="AD441" s="23">
        <v>44301</v>
      </c>
      <c r="AE441" s="16">
        <v>72663.807000000001</v>
      </c>
      <c r="AF441" s="16">
        <v>206.71600000000001</v>
      </c>
      <c r="AG441" s="16">
        <v>183.512</v>
      </c>
      <c r="AH441" s="16">
        <v>1644.703</v>
      </c>
      <c r="AI441" s="16">
        <v>2.6949999999999998</v>
      </c>
      <c r="AJ441" s="16">
        <v>2.1480000000000001</v>
      </c>
      <c r="AK441" s="16">
        <v>1.18</v>
      </c>
      <c r="AL441" s="16">
        <v>45.844000000000001</v>
      </c>
      <c r="AM441" s="16">
        <v>208.02099999999999</v>
      </c>
      <c r="AN441" s="16"/>
      <c r="AO441" s="16"/>
      <c r="AP441" s="16">
        <v>827.71900000000005</v>
      </c>
      <c r="AQ441" s="16"/>
      <c r="AR441" s="16">
        <v>6.6000000000000003E-2</v>
      </c>
      <c r="AS441" s="16">
        <v>25.43</v>
      </c>
      <c r="AT441" s="16">
        <v>18.47</v>
      </c>
      <c r="AU441" s="17">
        <v>6.96</v>
      </c>
      <c r="AW441" s="24">
        <v>44270</v>
      </c>
      <c r="AX441">
        <v>66.67</v>
      </c>
      <c r="AZ441" s="24">
        <v>44270</v>
      </c>
      <c r="BA441">
        <v>66.56</v>
      </c>
      <c r="BC441" s="24">
        <v>44270</v>
      </c>
      <c r="BD441">
        <v>63.57</v>
      </c>
      <c r="BF441" s="24">
        <v>44270</v>
      </c>
      <c r="BG441">
        <v>87.5</v>
      </c>
    </row>
    <row r="442" spans="30:59" x14ac:dyDescent="0.3">
      <c r="AD442" s="23">
        <v>44302</v>
      </c>
      <c r="AE442" s="14">
        <v>72890.525999999998</v>
      </c>
      <c r="AF442" s="14">
        <v>226.71799999999999</v>
      </c>
      <c r="AG442" s="14">
        <v>182.66499999999999</v>
      </c>
      <c r="AH442" s="14">
        <v>1646.8209999999999</v>
      </c>
      <c r="AI442" s="14">
        <v>2.1179999999999999</v>
      </c>
      <c r="AJ442" s="14">
        <v>1.996</v>
      </c>
      <c r="AK442" s="14">
        <v>1.17</v>
      </c>
      <c r="AL442" s="14">
        <v>46.636000000000003</v>
      </c>
      <c r="AM442" s="14">
        <v>209.39</v>
      </c>
      <c r="AN442" s="14"/>
      <c r="AO442" s="14"/>
      <c r="AP442" s="14"/>
      <c r="AQ442" s="14"/>
      <c r="AR442" s="14">
        <v>6.6000000000000003E-2</v>
      </c>
      <c r="AS442" s="14">
        <v>26.38</v>
      </c>
      <c r="AT442" s="14">
        <v>19.260000000000002</v>
      </c>
      <c r="AU442" s="15">
        <v>7.12</v>
      </c>
      <c r="AW442" s="24">
        <v>44271</v>
      </c>
      <c r="AX442">
        <v>66.67</v>
      </c>
      <c r="AZ442" s="24">
        <v>44271</v>
      </c>
      <c r="BA442">
        <v>66.56</v>
      </c>
      <c r="BC442" s="24">
        <v>44271</v>
      </c>
      <c r="BD442">
        <v>63.57</v>
      </c>
      <c r="BF442" s="24">
        <v>44271</v>
      </c>
      <c r="BG442">
        <v>87.5</v>
      </c>
    </row>
    <row r="443" spans="30:59" x14ac:dyDescent="0.3">
      <c r="AD443" s="23">
        <v>44303</v>
      </c>
      <c r="AE443" s="16">
        <v>72890.525999999998</v>
      </c>
      <c r="AF443" s="16">
        <v>0</v>
      </c>
      <c r="AG443" s="16">
        <v>182.66499999999999</v>
      </c>
      <c r="AH443" s="16">
        <v>1646.8209999999999</v>
      </c>
      <c r="AI443" s="16">
        <v>0</v>
      </c>
      <c r="AJ443" s="16">
        <v>1.996</v>
      </c>
      <c r="AK443" s="16">
        <v>1.1599999999999999</v>
      </c>
      <c r="AL443" s="16"/>
      <c r="AM443" s="16"/>
      <c r="AN443" s="16"/>
      <c r="AO443" s="16"/>
      <c r="AP443" s="16"/>
      <c r="AQ443" s="16"/>
      <c r="AR443" s="16">
        <v>6.6000000000000003E-2</v>
      </c>
      <c r="AS443" s="16"/>
      <c r="AT443" s="16"/>
      <c r="AU443" s="17"/>
      <c r="AW443" s="24">
        <v>44272</v>
      </c>
      <c r="AX443">
        <v>69.44</v>
      </c>
      <c r="AZ443" s="24">
        <v>44272</v>
      </c>
      <c r="BA443">
        <v>68.13</v>
      </c>
      <c r="BC443" s="24">
        <v>44272</v>
      </c>
      <c r="BD443">
        <v>65.36</v>
      </c>
      <c r="BF443" s="24">
        <v>44272</v>
      </c>
      <c r="BG443">
        <v>87.5</v>
      </c>
    </row>
    <row r="444" spans="30:59" x14ac:dyDescent="0.3">
      <c r="AD444" s="23">
        <v>44304</v>
      </c>
      <c r="AE444" s="14">
        <v>72890.525999999998</v>
      </c>
      <c r="AF444" s="14">
        <v>0</v>
      </c>
      <c r="AG444" s="14">
        <v>182.66499999999999</v>
      </c>
      <c r="AH444" s="14">
        <v>1646.8209999999999</v>
      </c>
      <c r="AI444" s="14">
        <v>0</v>
      </c>
      <c r="AJ444" s="14">
        <v>1.996</v>
      </c>
      <c r="AK444" s="14">
        <v>1.1499999999999999</v>
      </c>
      <c r="AL444" s="14"/>
      <c r="AM444" s="14"/>
      <c r="AN444" s="14">
        <v>11.641</v>
      </c>
      <c r="AO444" s="14">
        <v>91.501000000000005</v>
      </c>
      <c r="AP444" s="14"/>
      <c r="AQ444" s="14"/>
      <c r="AR444" s="14">
        <v>6.6000000000000003E-2</v>
      </c>
      <c r="AS444" s="14"/>
      <c r="AT444" s="14"/>
      <c r="AU444" s="15"/>
      <c r="AW444" s="24">
        <v>44273</v>
      </c>
      <c r="AX444">
        <v>69.44</v>
      </c>
      <c r="AZ444" s="24">
        <v>44273</v>
      </c>
      <c r="BA444">
        <v>68.13</v>
      </c>
      <c r="BC444" s="24">
        <v>44273</v>
      </c>
      <c r="BD444">
        <v>65.36</v>
      </c>
      <c r="BF444" s="24">
        <v>44273</v>
      </c>
      <c r="BG444">
        <v>87.5</v>
      </c>
    </row>
    <row r="445" spans="30:59" x14ac:dyDescent="0.3">
      <c r="AD445" s="23">
        <v>44305</v>
      </c>
      <c r="AE445" s="16">
        <v>73341.288</v>
      </c>
      <c r="AF445" s="16">
        <v>450.76299999999998</v>
      </c>
      <c r="AG445" s="16">
        <v>177.55199999999999</v>
      </c>
      <c r="AH445" s="16">
        <v>1649.41</v>
      </c>
      <c r="AI445" s="16">
        <v>2.589</v>
      </c>
      <c r="AJ445" s="16">
        <v>1.7629999999999999</v>
      </c>
      <c r="AK445" s="16">
        <v>1.1499999999999999</v>
      </c>
      <c r="AL445" s="16">
        <v>48.689</v>
      </c>
      <c r="AM445" s="16">
        <v>223.488</v>
      </c>
      <c r="AN445" s="16"/>
      <c r="AO445" s="16"/>
      <c r="AP445" s="16"/>
      <c r="AQ445" s="16"/>
      <c r="AR445" s="16">
        <v>6.4000000000000001E-2</v>
      </c>
      <c r="AS445" s="16">
        <v>27.5</v>
      </c>
      <c r="AT445" s="16">
        <v>20.2</v>
      </c>
      <c r="AU445" s="17">
        <v>7.3</v>
      </c>
      <c r="AW445" s="24">
        <v>44274</v>
      </c>
      <c r="AX445">
        <v>69.44</v>
      </c>
      <c r="AZ445" s="24">
        <v>44274</v>
      </c>
      <c r="BA445">
        <v>68.13</v>
      </c>
      <c r="BC445" s="24">
        <v>44274</v>
      </c>
      <c r="BD445">
        <v>65.36</v>
      </c>
      <c r="BF445" s="24">
        <v>44274</v>
      </c>
      <c r="BG445">
        <v>87.5</v>
      </c>
    </row>
    <row r="446" spans="30:59" x14ac:dyDescent="0.3">
      <c r="AD446" s="23">
        <v>44306</v>
      </c>
      <c r="AE446" s="14">
        <v>73341.288</v>
      </c>
      <c r="AF446" s="14">
        <v>0</v>
      </c>
      <c r="AG446" s="14">
        <v>158.32300000000001</v>
      </c>
      <c r="AH446" s="14">
        <v>1649.41</v>
      </c>
      <c r="AI446" s="14">
        <v>0</v>
      </c>
      <c r="AJ446" s="14">
        <v>1.458</v>
      </c>
      <c r="AK446" s="14">
        <v>1.1399999999999999</v>
      </c>
      <c r="AL446" s="14">
        <v>48.968000000000004</v>
      </c>
      <c r="AM446" s="14">
        <v>221.30600000000001</v>
      </c>
      <c r="AN446" s="14"/>
      <c r="AO446" s="14"/>
      <c r="AP446" s="14"/>
      <c r="AQ446" s="14"/>
      <c r="AR446" s="14">
        <v>5.7000000000000002E-2</v>
      </c>
      <c r="AS446" s="14">
        <v>27.9</v>
      </c>
      <c r="AT446" s="14">
        <v>20.51</v>
      </c>
      <c r="AU446" s="15">
        <v>7.38</v>
      </c>
      <c r="AW446" s="24">
        <v>44275</v>
      </c>
      <c r="AX446">
        <v>69.44</v>
      </c>
      <c r="AZ446" s="24">
        <v>44275</v>
      </c>
      <c r="BA446">
        <v>68.13</v>
      </c>
      <c r="BC446" s="24">
        <v>44275</v>
      </c>
      <c r="BD446">
        <v>65.36</v>
      </c>
      <c r="BF446" s="24">
        <v>44275</v>
      </c>
      <c r="BG446">
        <v>87.5</v>
      </c>
    </row>
    <row r="447" spans="30:59" x14ac:dyDescent="0.3">
      <c r="AD447" s="23">
        <v>44307</v>
      </c>
      <c r="AE447" s="16">
        <v>73720.322</v>
      </c>
      <c r="AF447" s="16">
        <v>379.03300000000002</v>
      </c>
      <c r="AG447" s="16">
        <v>180.46199999999999</v>
      </c>
      <c r="AH447" s="16">
        <v>1655.0139999999999</v>
      </c>
      <c r="AI447" s="16">
        <v>5.6050000000000004</v>
      </c>
      <c r="AJ447" s="16">
        <v>1.8580000000000001</v>
      </c>
      <c r="AK447" s="16">
        <v>1.1599999999999999</v>
      </c>
      <c r="AL447" s="16">
        <v>48.945999999999998</v>
      </c>
      <c r="AM447" s="16">
        <v>216.23599999999999</v>
      </c>
      <c r="AN447" s="16"/>
      <c r="AO447" s="16"/>
      <c r="AP447" s="16"/>
      <c r="AQ447" s="16"/>
      <c r="AR447" s="16">
        <v>6.6000000000000003E-2</v>
      </c>
      <c r="AS447" s="16">
        <v>28.88</v>
      </c>
      <c r="AT447" s="16">
        <v>21.15</v>
      </c>
      <c r="AU447" s="17">
        <v>7.73</v>
      </c>
      <c r="AW447" s="24">
        <v>44276</v>
      </c>
      <c r="AX447">
        <v>69.44</v>
      </c>
      <c r="AZ447" s="24">
        <v>44276</v>
      </c>
      <c r="BA447">
        <v>68.13</v>
      </c>
      <c r="BC447" s="24">
        <v>44276</v>
      </c>
      <c r="BD447">
        <v>65.36</v>
      </c>
      <c r="BF447" s="24">
        <v>44276</v>
      </c>
      <c r="BG447">
        <v>87.5</v>
      </c>
    </row>
    <row r="448" spans="30:59" x14ac:dyDescent="0.3">
      <c r="AD448" s="23">
        <v>44308</v>
      </c>
      <c r="AE448" s="14">
        <v>73951.660999999993</v>
      </c>
      <c r="AF448" s="14">
        <v>231.339</v>
      </c>
      <c r="AG448" s="14">
        <v>183.97900000000001</v>
      </c>
      <c r="AH448" s="14">
        <v>1657.838</v>
      </c>
      <c r="AI448" s="14">
        <v>2.8239999999999998</v>
      </c>
      <c r="AJ448" s="14">
        <v>1.8759999999999999</v>
      </c>
      <c r="AK448" s="14">
        <v>1.1399999999999999</v>
      </c>
      <c r="AL448" s="14">
        <v>48.838999999999999</v>
      </c>
      <c r="AM448" s="14">
        <v>214.97399999999999</v>
      </c>
      <c r="AN448" s="14"/>
      <c r="AO448" s="14"/>
      <c r="AP448" s="14">
        <v>846.96</v>
      </c>
      <c r="AQ448" s="14"/>
      <c r="AR448" s="14">
        <v>6.7000000000000004E-2</v>
      </c>
      <c r="AS448" s="14">
        <v>29.76</v>
      </c>
      <c r="AT448" s="14">
        <v>21.7</v>
      </c>
      <c r="AU448" s="15">
        <v>8.06</v>
      </c>
      <c r="AW448" s="24">
        <v>44277</v>
      </c>
      <c r="AX448">
        <v>69.44</v>
      </c>
      <c r="AZ448" s="24">
        <v>44277</v>
      </c>
      <c r="BA448">
        <v>68.13</v>
      </c>
      <c r="BC448" s="24">
        <v>44277</v>
      </c>
      <c r="BD448">
        <v>65.36</v>
      </c>
      <c r="BF448" s="24">
        <v>44277</v>
      </c>
      <c r="BG448">
        <v>87.5</v>
      </c>
    </row>
    <row r="449" spans="30:59" x14ac:dyDescent="0.3">
      <c r="AD449" s="23">
        <v>44309</v>
      </c>
      <c r="AE449" s="16">
        <v>74202.616999999998</v>
      </c>
      <c r="AF449" s="16">
        <v>250.95599999999999</v>
      </c>
      <c r="AG449" s="16">
        <v>187.44200000000001</v>
      </c>
      <c r="AH449" s="16">
        <v>1659.8710000000001</v>
      </c>
      <c r="AI449" s="16">
        <v>2.032</v>
      </c>
      <c r="AJ449" s="16">
        <v>1.8640000000000001</v>
      </c>
      <c r="AK449" s="16">
        <v>1.1200000000000001</v>
      </c>
      <c r="AL449" s="16">
        <v>49.139000000000003</v>
      </c>
      <c r="AM449" s="16">
        <v>213.69</v>
      </c>
      <c r="AN449" s="16"/>
      <c r="AO449" s="16"/>
      <c r="AP449" s="16"/>
      <c r="AQ449" s="16"/>
      <c r="AR449" s="16">
        <v>6.8000000000000005E-2</v>
      </c>
      <c r="AS449" s="16">
        <v>30.52</v>
      </c>
      <c r="AT449" s="16">
        <v>22.26</v>
      </c>
      <c r="AU449" s="17">
        <v>8.26</v>
      </c>
      <c r="AW449" s="24">
        <v>44278</v>
      </c>
      <c r="AX449">
        <v>69.44</v>
      </c>
      <c r="AZ449" s="24">
        <v>44278</v>
      </c>
      <c r="BA449">
        <v>68.13</v>
      </c>
      <c r="BC449" s="24">
        <v>44278</v>
      </c>
      <c r="BD449">
        <v>65.36</v>
      </c>
      <c r="BF449" s="24">
        <v>44278</v>
      </c>
      <c r="BG449">
        <v>87.5</v>
      </c>
    </row>
    <row r="450" spans="30:59" x14ac:dyDescent="0.3">
      <c r="AD450" s="23">
        <v>44310</v>
      </c>
      <c r="AE450" s="14">
        <v>74202.616999999998</v>
      </c>
      <c r="AF450" s="14">
        <v>0</v>
      </c>
      <c r="AG450" s="14">
        <v>187.44200000000001</v>
      </c>
      <c r="AH450" s="14">
        <v>1659.8710000000001</v>
      </c>
      <c r="AI450" s="14">
        <v>0</v>
      </c>
      <c r="AJ450" s="14">
        <v>1.8640000000000001</v>
      </c>
      <c r="AK450" s="14">
        <v>1.0900000000000001</v>
      </c>
      <c r="AL450" s="14"/>
      <c r="AM450" s="14"/>
      <c r="AN450" s="14"/>
      <c r="AO450" s="14"/>
      <c r="AP450" s="14"/>
      <c r="AQ450" s="14"/>
      <c r="AR450" s="14">
        <v>6.8000000000000005E-2</v>
      </c>
      <c r="AS450" s="14"/>
      <c r="AT450" s="14"/>
      <c r="AU450" s="15"/>
      <c r="AW450" s="24">
        <v>44279</v>
      </c>
      <c r="AX450">
        <v>69.44</v>
      </c>
      <c r="AZ450" s="24">
        <v>44279</v>
      </c>
      <c r="BA450">
        <v>68.13</v>
      </c>
      <c r="BC450" s="24">
        <v>44279</v>
      </c>
      <c r="BD450">
        <v>65.36</v>
      </c>
      <c r="BF450" s="24">
        <v>44279</v>
      </c>
      <c r="BG450">
        <v>87.5</v>
      </c>
    </row>
    <row r="451" spans="30:59" x14ac:dyDescent="0.3">
      <c r="AD451" s="23">
        <v>44311</v>
      </c>
      <c r="AE451" s="16">
        <v>74202.616999999998</v>
      </c>
      <c r="AF451" s="16">
        <v>0</v>
      </c>
      <c r="AG451" s="16">
        <v>187.44200000000001</v>
      </c>
      <c r="AH451" s="16">
        <v>1659.8710000000001</v>
      </c>
      <c r="AI451" s="16">
        <v>0</v>
      </c>
      <c r="AJ451" s="16">
        <v>1.8640000000000001</v>
      </c>
      <c r="AK451" s="16">
        <v>1.07</v>
      </c>
      <c r="AL451" s="16"/>
      <c r="AM451" s="16"/>
      <c r="AN451" s="16">
        <v>9.9510000000000005</v>
      </c>
      <c r="AO451" s="16">
        <v>82.67</v>
      </c>
      <c r="AP451" s="16"/>
      <c r="AQ451" s="16"/>
      <c r="AR451" s="16">
        <v>6.8000000000000005E-2</v>
      </c>
      <c r="AS451" s="16">
        <v>31.48</v>
      </c>
      <c r="AT451" s="16">
        <v>23.1</v>
      </c>
      <c r="AU451" s="17">
        <v>8.44</v>
      </c>
      <c r="AW451" s="24">
        <v>44280</v>
      </c>
      <c r="AX451">
        <v>69.44</v>
      </c>
      <c r="AZ451" s="24">
        <v>44280</v>
      </c>
      <c r="BA451">
        <v>68.13</v>
      </c>
      <c r="BC451" s="24">
        <v>44280</v>
      </c>
      <c r="BD451">
        <v>65.36</v>
      </c>
      <c r="BF451" s="24">
        <v>44280</v>
      </c>
      <c r="BG451">
        <v>87.5</v>
      </c>
    </row>
    <row r="452" spans="30:59" x14ac:dyDescent="0.3">
      <c r="AD452" s="23">
        <v>44312</v>
      </c>
      <c r="AE452" s="14">
        <v>74627.301999999996</v>
      </c>
      <c r="AF452" s="14">
        <v>424.685</v>
      </c>
      <c r="AG452" s="14">
        <v>183.71600000000001</v>
      </c>
      <c r="AH452" s="14">
        <v>1663.0150000000001</v>
      </c>
      <c r="AI452" s="14">
        <v>3.145</v>
      </c>
      <c r="AJ452" s="14">
        <v>1.944</v>
      </c>
      <c r="AK452" s="14">
        <v>1.05</v>
      </c>
      <c r="AL452" s="14">
        <v>50.401000000000003</v>
      </c>
      <c r="AM452" s="14">
        <v>222.05500000000001</v>
      </c>
      <c r="AN452" s="14"/>
      <c r="AO452" s="14"/>
      <c r="AP452" s="14"/>
      <c r="AQ452" s="14"/>
      <c r="AR452" s="14">
        <v>6.7000000000000004E-2</v>
      </c>
      <c r="AS452" s="14">
        <v>32.08</v>
      </c>
      <c r="AT452" s="14">
        <v>23.56</v>
      </c>
      <c r="AU452" s="15">
        <v>8.6</v>
      </c>
      <c r="AW452" s="24">
        <v>44281</v>
      </c>
      <c r="AX452">
        <v>69.44</v>
      </c>
      <c r="AZ452" s="24">
        <v>44281</v>
      </c>
      <c r="BA452">
        <v>68.13</v>
      </c>
      <c r="BC452" s="24">
        <v>44281</v>
      </c>
      <c r="BD452">
        <v>65.36</v>
      </c>
      <c r="BF452" s="24">
        <v>44281</v>
      </c>
      <c r="BG452">
        <v>87.5</v>
      </c>
    </row>
    <row r="453" spans="30:59" x14ac:dyDescent="0.3">
      <c r="AD453" s="23">
        <v>44313</v>
      </c>
      <c r="AE453" s="16">
        <v>74791.275999999998</v>
      </c>
      <c r="AF453" s="16">
        <v>163.97399999999999</v>
      </c>
      <c r="AG453" s="16">
        <v>207.14099999999999</v>
      </c>
      <c r="AH453" s="16">
        <v>1665.518</v>
      </c>
      <c r="AI453" s="16">
        <v>2.5030000000000001</v>
      </c>
      <c r="AJ453" s="16">
        <v>2.3010000000000002</v>
      </c>
      <c r="AK453" s="16">
        <v>1.03</v>
      </c>
      <c r="AL453" s="16">
        <v>49.866</v>
      </c>
      <c r="AM453" s="16">
        <v>218.31100000000001</v>
      </c>
      <c r="AN453" s="16"/>
      <c r="AO453" s="16"/>
      <c r="AP453" s="16"/>
      <c r="AQ453" s="16"/>
      <c r="AR453" s="16">
        <v>7.5999999999999998E-2</v>
      </c>
      <c r="AS453" s="16">
        <v>32.9</v>
      </c>
      <c r="AT453" s="16">
        <v>24.09</v>
      </c>
      <c r="AU453" s="17">
        <v>8.91</v>
      </c>
      <c r="AW453" s="24">
        <v>44282</v>
      </c>
      <c r="AX453">
        <v>69.44</v>
      </c>
      <c r="AZ453" s="24">
        <v>44282</v>
      </c>
      <c r="BA453">
        <v>68.13</v>
      </c>
      <c r="BC453" s="24">
        <v>44282</v>
      </c>
      <c r="BD453">
        <v>65.36</v>
      </c>
      <c r="BF453" s="24">
        <v>44282</v>
      </c>
      <c r="BG453">
        <v>87.5</v>
      </c>
    </row>
    <row r="454" spans="30:59" x14ac:dyDescent="0.3">
      <c r="AD454" s="23">
        <v>44314</v>
      </c>
      <c r="AE454" s="14">
        <v>74976.642999999996</v>
      </c>
      <c r="AF454" s="14">
        <v>185.36699999999999</v>
      </c>
      <c r="AG454" s="14">
        <v>179.47399999999999</v>
      </c>
      <c r="AH454" s="14">
        <v>1667.4010000000001</v>
      </c>
      <c r="AI454" s="14">
        <v>1.883</v>
      </c>
      <c r="AJ454" s="14">
        <v>1.7689999999999999</v>
      </c>
      <c r="AK454" s="14">
        <v>1</v>
      </c>
      <c r="AL454" s="14">
        <v>49.545000000000002</v>
      </c>
      <c r="AM454" s="14">
        <v>213.60499999999999</v>
      </c>
      <c r="AN454" s="14"/>
      <c r="AO454" s="14"/>
      <c r="AP454" s="14"/>
      <c r="AQ454" s="14"/>
      <c r="AR454" s="14">
        <v>6.6000000000000003E-2</v>
      </c>
      <c r="AS454" s="14">
        <v>33.93</v>
      </c>
      <c r="AT454" s="14">
        <v>24.64</v>
      </c>
      <c r="AU454" s="15">
        <v>9.44</v>
      </c>
      <c r="AW454" s="24">
        <v>44283</v>
      </c>
      <c r="AX454">
        <v>69.44</v>
      </c>
      <c r="AZ454" s="24">
        <v>44283</v>
      </c>
      <c r="BA454">
        <v>68.13</v>
      </c>
      <c r="BC454" s="24">
        <v>44283</v>
      </c>
      <c r="BD454">
        <v>65.36</v>
      </c>
      <c r="BF454" s="24">
        <v>44283</v>
      </c>
      <c r="BG454">
        <v>87.5</v>
      </c>
    </row>
    <row r="455" spans="30:59" x14ac:dyDescent="0.3">
      <c r="AD455" s="23">
        <v>44315</v>
      </c>
      <c r="AE455" s="16">
        <v>75193.627999999997</v>
      </c>
      <c r="AF455" s="16">
        <v>216.98500000000001</v>
      </c>
      <c r="AG455" s="16">
        <v>177.42400000000001</v>
      </c>
      <c r="AH455" s="16">
        <v>1670.3320000000001</v>
      </c>
      <c r="AI455" s="16">
        <v>2.931</v>
      </c>
      <c r="AJ455" s="16">
        <v>1.7849999999999999</v>
      </c>
      <c r="AK455" s="16">
        <v>0.99</v>
      </c>
      <c r="AL455" s="16">
        <v>49.631</v>
      </c>
      <c r="AM455" s="16">
        <v>209.369</v>
      </c>
      <c r="AN455" s="16"/>
      <c r="AO455" s="16"/>
      <c r="AP455" s="16">
        <v>866.01099999999997</v>
      </c>
      <c r="AQ455" s="16"/>
      <c r="AR455" s="16">
        <v>6.5000000000000002E-2</v>
      </c>
      <c r="AS455" s="16">
        <v>35.01</v>
      </c>
      <c r="AT455" s="16">
        <v>25.16</v>
      </c>
      <c r="AU455" s="17">
        <v>10.029999999999999</v>
      </c>
      <c r="AW455" s="24">
        <v>44284</v>
      </c>
      <c r="AX455">
        <v>69.44</v>
      </c>
      <c r="AZ455" s="24">
        <v>44284</v>
      </c>
      <c r="BA455">
        <v>68.13</v>
      </c>
      <c r="BC455" s="24">
        <v>44284</v>
      </c>
      <c r="BD455">
        <v>65.36</v>
      </c>
      <c r="BF455" s="24">
        <v>44284</v>
      </c>
      <c r="BG455">
        <v>87.5</v>
      </c>
    </row>
    <row r="456" spans="30:59" x14ac:dyDescent="0.3">
      <c r="AD456" s="23">
        <v>44316</v>
      </c>
      <c r="AE456" s="14">
        <v>75389.048999999999</v>
      </c>
      <c r="AF456" s="14">
        <v>195.42099999999999</v>
      </c>
      <c r="AG456" s="14">
        <v>169.49</v>
      </c>
      <c r="AH456" s="14">
        <v>1673.241</v>
      </c>
      <c r="AI456" s="14">
        <v>2.9089999999999998</v>
      </c>
      <c r="AJ456" s="14">
        <v>1.91</v>
      </c>
      <c r="AK456" s="14">
        <v>0.97</v>
      </c>
      <c r="AL456" s="14">
        <v>49.374000000000002</v>
      </c>
      <c r="AM456" s="14">
        <v>206.82300000000001</v>
      </c>
      <c r="AN456" s="14"/>
      <c r="AO456" s="14"/>
      <c r="AP456" s="14"/>
      <c r="AQ456" s="14"/>
      <c r="AR456" s="14">
        <v>6.3E-2</v>
      </c>
      <c r="AS456" s="14"/>
      <c r="AT456" s="14"/>
      <c r="AU456" s="15"/>
      <c r="AW456" s="24">
        <v>44285</v>
      </c>
      <c r="AX456">
        <v>69.44</v>
      </c>
      <c r="AZ456" s="24">
        <v>44285</v>
      </c>
      <c r="BA456">
        <v>68.13</v>
      </c>
      <c r="BC456" s="24">
        <v>44285</v>
      </c>
      <c r="BD456">
        <v>65.36</v>
      </c>
      <c r="BF456" s="24">
        <v>44285</v>
      </c>
      <c r="BG456">
        <v>87.5</v>
      </c>
    </row>
    <row r="457" spans="30:59" x14ac:dyDescent="0.3">
      <c r="AD457" s="23">
        <v>44317</v>
      </c>
      <c r="AE457" s="16">
        <v>75389.048999999999</v>
      </c>
      <c r="AF457" s="16">
        <v>0</v>
      </c>
      <c r="AG457" s="16">
        <v>169.49</v>
      </c>
      <c r="AH457" s="16">
        <v>1673.241</v>
      </c>
      <c r="AI457" s="16">
        <v>0</v>
      </c>
      <c r="AJ457" s="16">
        <v>1.91</v>
      </c>
      <c r="AK457" s="16">
        <v>0.95</v>
      </c>
      <c r="AL457" s="16"/>
      <c r="AM457" s="16"/>
      <c r="AN457" s="16"/>
      <c r="AO457" s="16"/>
      <c r="AP457" s="16"/>
      <c r="AQ457" s="16"/>
      <c r="AR457" s="16">
        <v>6.4000000000000001E-2</v>
      </c>
      <c r="AS457" s="16"/>
      <c r="AT457" s="16"/>
      <c r="AU457" s="17"/>
      <c r="AW457" s="24">
        <v>44286</v>
      </c>
      <c r="AX457">
        <v>69.44</v>
      </c>
      <c r="AZ457" s="24">
        <v>44286</v>
      </c>
      <c r="BA457">
        <v>68.13</v>
      </c>
      <c r="BC457" s="24">
        <v>44286</v>
      </c>
      <c r="BD457">
        <v>65.36</v>
      </c>
      <c r="BF457" s="24">
        <v>44286</v>
      </c>
      <c r="BG457">
        <v>87.5</v>
      </c>
    </row>
    <row r="458" spans="30:59" x14ac:dyDescent="0.3">
      <c r="AD458" s="23">
        <v>44318</v>
      </c>
      <c r="AE458" s="14">
        <v>75389.048999999999</v>
      </c>
      <c r="AF458" s="14">
        <v>0</v>
      </c>
      <c r="AG458" s="14">
        <v>169.49</v>
      </c>
      <c r="AH458" s="14">
        <v>1673.241</v>
      </c>
      <c r="AI458" s="14">
        <v>0</v>
      </c>
      <c r="AJ458" s="14">
        <v>1.91</v>
      </c>
      <c r="AK458" s="14">
        <v>0.93</v>
      </c>
      <c r="AL458" s="14"/>
      <c r="AM458" s="14"/>
      <c r="AN458" s="14">
        <v>8.24</v>
      </c>
      <c r="AO458" s="14">
        <v>66.212000000000003</v>
      </c>
      <c r="AP458" s="14"/>
      <c r="AQ458" s="14"/>
      <c r="AR458" s="14">
        <v>6.4000000000000001E-2</v>
      </c>
      <c r="AS458" s="14">
        <v>36.75</v>
      </c>
      <c r="AT458" s="14">
        <v>26.09</v>
      </c>
      <c r="AU458" s="15">
        <v>10.94</v>
      </c>
      <c r="AW458" s="24">
        <v>44287</v>
      </c>
      <c r="AX458">
        <v>69.44</v>
      </c>
      <c r="AZ458" s="24">
        <v>44287</v>
      </c>
      <c r="BA458">
        <v>68.13</v>
      </c>
      <c r="BC458" s="24">
        <v>44287</v>
      </c>
      <c r="BD458">
        <v>65.36</v>
      </c>
      <c r="BF458" s="24">
        <v>44287</v>
      </c>
      <c r="BG458">
        <v>87.5</v>
      </c>
    </row>
    <row r="459" spans="30:59" x14ac:dyDescent="0.3">
      <c r="AD459" s="23">
        <v>44319</v>
      </c>
      <c r="AE459" s="16">
        <v>75738.881999999998</v>
      </c>
      <c r="AF459" s="16">
        <v>349.83300000000003</v>
      </c>
      <c r="AG459" s="16">
        <v>158.797</v>
      </c>
      <c r="AH459" s="16">
        <v>1674.8879999999999</v>
      </c>
      <c r="AI459" s="16">
        <v>1.647</v>
      </c>
      <c r="AJ459" s="16">
        <v>1.696</v>
      </c>
      <c r="AK459" s="16">
        <v>0.91</v>
      </c>
      <c r="AL459" s="16">
        <v>49.695</v>
      </c>
      <c r="AM459" s="16">
        <v>208.51300000000001</v>
      </c>
      <c r="AN459" s="16"/>
      <c r="AO459" s="16"/>
      <c r="AP459" s="16"/>
      <c r="AQ459" s="16"/>
      <c r="AR459" s="16">
        <v>6.0999999999999999E-2</v>
      </c>
      <c r="AS459" s="16">
        <v>37.29</v>
      </c>
      <c r="AT459" s="16">
        <v>26.49</v>
      </c>
      <c r="AU459" s="17">
        <v>11.13</v>
      </c>
      <c r="AW459" s="24">
        <v>44288</v>
      </c>
      <c r="AX459">
        <v>69.44</v>
      </c>
      <c r="AZ459" s="24">
        <v>44288</v>
      </c>
      <c r="BA459">
        <v>68.13</v>
      </c>
      <c r="BC459" s="24">
        <v>44288</v>
      </c>
      <c r="BD459">
        <v>65.36</v>
      </c>
      <c r="BF459" s="24">
        <v>44288</v>
      </c>
      <c r="BG459">
        <v>87.5</v>
      </c>
    </row>
    <row r="460" spans="30:59" x14ac:dyDescent="0.3">
      <c r="AD460" s="23">
        <v>44320</v>
      </c>
      <c r="AE460" s="14">
        <v>75835.468999999997</v>
      </c>
      <c r="AF460" s="14">
        <v>96.587000000000003</v>
      </c>
      <c r="AG460" s="14">
        <v>149.16999999999999</v>
      </c>
      <c r="AH460" s="14">
        <v>1677.1559999999999</v>
      </c>
      <c r="AI460" s="14">
        <v>2.2679999999999998</v>
      </c>
      <c r="AJ460" s="14">
        <v>1.663</v>
      </c>
      <c r="AK460" s="14">
        <v>0.9</v>
      </c>
      <c r="AL460" s="14">
        <v>49.031999999999996</v>
      </c>
      <c r="AM460" s="14">
        <v>205.197</v>
      </c>
      <c r="AN460" s="14"/>
      <c r="AO460" s="14"/>
      <c r="AP460" s="14"/>
      <c r="AQ460" s="14"/>
      <c r="AR460" s="14">
        <v>5.8000000000000003E-2</v>
      </c>
      <c r="AS460" s="14">
        <v>38.33</v>
      </c>
      <c r="AT460" s="14">
        <v>27.14</v>
      </c>
      <c r="AU460" s="15">
        <v>11.54</v>
      </c>
      <c r="AW460" s="24">
        <v>44289</v>
      </c>
      <c r="AX460">
        <v>69.44</v>
      </c>
      <c r="AZ460" s="24">
        <v>44289</v>
      </c>
      <c r="BA460">
        <v>68.13</v>
      </c>
      <c r="BC460" s="24">
        <v>44289</v>
      </c>
      <c r="BD460">
        <v>65.36</v>
      </c>
      <c r="BF460" s="24">
        <v>44289</v>
      </c>
      <c r="BG460">
        <v>87.5</v>
      </c>
    </row>
    <row r="461" spans="30:59" x14ac:dyDescent="0.3">
      <c r="AD461" s="23">
        <v>44321</v>
      </c>
      <c r="AE461" s="16">
        <v>75970.606</v>
      </c>
      <c r="AF461" s="16">
        <v>135.137</v>
      </c>
      <c r="AG461" s="16">
        <v>141.995</v>
      </c>
      <c r="AH461" s="16">
        <v>1680.7280000000001</v>
      </c>
      <c r="AI461" s="16">
        <v>3.573</v>
      </c>
      <c r="AJ461" s="16">
        <v>1.9039999999999999</v>
      </c>
      <c r="AK461" s="16">
        <v>0.9</v>
      </c>
      <c r="AL461" s="16">
        <v>47.726999999999997</v>
      </c>
      <c r="AM461" s="16">
        <v>195.357</v>
      </c>
      <c r="AN461" s="16"/>
      <c r="AO461" s="16"/>
      <c r="AP461" s="16"/>
      <c r="AQ461" s="16"/>
      <c r="AR461" s="16">
        <v>5.6000000000000001E-2</v>
      </c>
      <c r="AS461" s="16">
        <v>39.549999999999997</v>
      </c>
      <c r="AT461" s="16">
        <v>27.74</v>
      </c>
      <c r="AU461" s="17">
        <v>12.19</v>
      </c>
      <c r="AW461" s="24">
        <v>44290</v>
      </c>
      <c r="AX461">
        <v>69.44</v>
      </c>
      <c r="AZ461" s="24">
        <v>44290</v>
      </c>
      <c r="BA461">
        <v>68.13</v>
      </c>
      <c r="BC461" s="24">
        <v>44290</v>
      </c>
      <c r="BD461">
        <v>65.36</v>
      </c>
      <c r="BF461" s="24">
        <v>44290</v>
      </c>
      <c r="BG461">
        <v>87.5</v>
      </c>
    </row>
    <row r="462" spans="30:59" x14ac:dyDescent="0.3">
      <c r="AD462" s="23">
        <v>44322</v>
      </c>
      <c r="AE462" s="14">
        <v>76140.891000000003</v>
      </c>
      <c r="AF462" s="14">
        <v>170.285</v>
      </c>
      <c r="AG462" s="14">
        <v>135.32300000000001</v>
      </c>
      <c r="AH462" s="14">
        <v>1684.1510000000001</v>
      </c>
      <c r="AI462" s="14">
        <v>3.423</v>
      </c>
      <c r="AJ462" s="14">
        <v>1.974</v>
      </c>
      <c r="AK462" s="14">
        <v>0.9</v>
      </c>
      <c r="AL462" s="14">
        <v>47.32</v>
      </c>
      <c r="AM462" s="14">
        <v>190.39400000000001</v>
      </c>
      <c r="AN462" s="14"/>
      <c r="AO462" s="14"/>
      <c r="AP462" s="14">
        <v>883.72400000000005</v>
      </c>
      <c r="AQ462" s="14"/>
      <c r="AR462" s="14">
        <v>5.2999999999999999E-2</v>
      </c>
      <c r="AS462" s="14">
        <v>40.75</v>
      </c>
      <c r="AT462" s="14">
        <v>28.39</v>
      </c>
      <c r="AU462" s="15">
        <v>12.74</v>
      </c>
      <c r="AW462" s="24">
        <v>44291</v>
      </c>
      <c r="AX462">
        <v>69.44</v>
      </c>
      <c r="AZ462" s="24">
        <v>44291</v>
      </c>
      <c r="BA462">
        <v>68.13</v>
      </c>
      <c r="BC462" s="24">
        <v>44291</v>
      </c>
      <c r="BD462">
        <v>65.36</v>
      </c>
      <c r="BF462" s="24">
        <v>44291</v>
      </c>
      <c r="BG462">
        <v>87.5</v>
      </c>
    </row>
    <row r="463" spans="30:59" x14ac:dyDescent="0.3">
      <c r="AD463" s="23">
        <v>44323</v>
      </c>
      <c r="AE463" s="16">
        <v>76316.009999999995</v>
      </c>
      <c r="AF463" s="16">
        <v>175.12</v>
      </c>
      <c r="AG463" s="16">
        <v>132.423</v>
      </c>
      <c r="AH463" s="16">
        <v>1685.5630000000001</v>
      </c>
      <c r="AI463" s="16">
        <v>1.4119999999999999</v>
      </c>
      <c r="AJ463" s="16">
        <v>1.76</v>
      </c>
      <c r="AK463" s="16">
        <v>0.91</v>
      </c>
      <c r="AL463" s="16">
        <v>46.7</v>
      </c>
      <c r="AM463" s="16">
        <v>184.083</v>
      </c>
      <c r="AN463" s="16"/>
      <c r="AO463" s="16"/>
      <c r="AP463" s="16"/>
      <c r="AQ463" s="16"/>
      <c r="AR463" s="16">
        <v>5.2999999999999999E-2</v>
      </c>
      <c r="AS463" s="16"/>
      <c r="AT463" s="16"/>
      <c r="AU463" s="17"/>
      <c r="AW463" s="24">
        <v>44292</v>
      </c>
      <c r="AX463">
        <v>69.44</v>
      </c>
      <c r="AZ463" s="24">
        <v>44292</v>
      </c>
      <c r="BA463">
        <v>68.13</v>
      </c>
      <c r="BC463" s="24">
        <v>44292</v>
      </c>
      <c r="BD463">
        <v>65.36</v>
      </c>
      <c r="BF463" s="24">
        <v>44292</v>
      </c>
      <c r="BG463">
        <v>87.5</v>
      </c>
    </row>
    <row r="464" spans="30:59" x14ac:dyDescent="0.3">
      <c r="AD464" s="23">
        <v>44324</v>
      </c>
      <c r="AE464" s="14">
        <v>76316.009999999995</v>
      </c>
      <c r="AF464" s="14">
        <v>0</v>
      </c>
      <c r="AG464" s="14">
        <v>132.423</v>
      </c>
      <c r="AH464" s="14">
        <v>1685.5630000000001</v>
      </c>
      <c r="AI464" s="14">
        <v>0</v>
      </c>
      <c r="AJ464" s="14">
        <v>1.76</v>
      </c>
      <c r="AK464" s="14">
        <v>0.91</v>
      </c>
      <c r="AL464" s="14"/>
      <c r="AM464" s="14"/>
      <c r="AN464" s="14"/>
      <c r="AO464" s="14"/>
      <c r="AP464" s="14"/>
      <c r="AQ464" s="14"/>
      <c r="AR464" s="14">
        <v>5.2999999999999999E-2</v>
      </c>
      <c r="AS464" s="14"/>
      <c r="AT464" s="14"/>
      <c r="AU464" s="15"/>
      <c r="AW464" s="24">
        <v>44293</v>
      </c>
      <c r="AX464">
        <v>69.44</v>
      </c>
      <c r="AZ464" s="24">
        <v>44293</v>
      </c>
      <c r="BA464">
        <v>68.13</v>
      </c>
      <c r="BC464" s="24">
        <v>44293</v>
      </c>
      <c r="BD464">
        <v>65.36</v>
      </c>
      <c r="BF464" s="24">
        <v>44293</v>
      </c>
      <c r="BG464">
        <v>87.5</v>
      </c>
    </row>
    <row r="465" spans="30:59" x14ac:dyDescent="0.3">
      <c r="AD465" s="23">
        <v>44325</v>
      </c>
      <c r="AE465" s="16">
        <v>76316.009999999995</v>
      </c>
      <c r="AF465" s="16">
        <v>0</v>
      </c>
      <c r="AG465" s="16">
        <v>132.423</v>
      </c>
      <c r="AH465" s="16">
        <v>1685.5630000000001</v>
      </c>
      <c r="AI465" s="16">
        <v>0</v>
      </c>
      <c r="AJ465" s="16">
        <v>1.76</v>
      </c>
      <c r="AK465" s="16">
        <v>0.9</v>
      </c>
      <c r="AL465" s="16"/>
      <c r="AM465" s="16"/>
      <c r="AN465" s="16">
        <v>6.085</v>
      </c>
      <c r="AO465" s="16">
        <v>54.698</v>
      </c>
      <c r="AP465" s="16"/>
      <c r="AQ465" s="16"/>
      <c r="AR465" s="16">
        <v>5.2999999999999999E-2</v>
      </c>
      <c r="AS465" s="16">
        <v>42.42</v>
      </c>
      <c r="AT465" s="16">
        <v>29.52</v>
      </c>
      <c r="AU465" s="17">
        <v>13.31</v>
      </c>
      <c r="AW465" s="24">
        <v>44294</v>
      </c>
      <c r="AX465">
        <v>69.44</v>
      </c>
      <c r="AZ465" s="24">
        <v>44294</v>
      </c>
      <c r="BA465">
        <v>68.13</v>
      </c>
      <c r="BC465" s="24">
        <v>44294</v>
      </c>
      <c r="BD465">
        <v>65.36</v>
      </c>
      <c r="BF465" s="24">
        <v>44294</v>
      </c>
      <c r="BG465">
        <v>87.5</v>
      </c>
    </row>
    <row r="466" spans="30:59" x14ac:dyDescent="0.3">
      <c r="AD466" s="23">
        <v>44326</v>
      </c>
      <c r="AE466" s="14">
        <v>76615.164000000004</v>
      </c>
      <c r="AF466" s="14">
        <v>299.154</v>
      </c>
      <c r="AG466" s="14">
        <v>125.18300000000001</v>
      </c>
      <c r="AH466" s="14">
        <v>1687.7660000000001</v>
      </c>
      <c r="AI466" s="14">
        <v>2.2029999999999998</v>
      </c>
      <c r="AJ466" s="14">
        <v>1.84</v>
      </c>
      <c r="AK466" s="14">
        <v>0.9</v>
      </c>
      <c r="AL466" s="14">
        <v>45.652000000000001</v>
      </c>
      <c r="AM466" s="14">
        <v>182.5</v>
      </c>
      <c r="AN466" s="14"/>
      <c r="AO466" s="14"/>
      <c r="AP466" s="14"/>
      <c r="AQ466" s="14"/>
      <c r="AR466" s="14">
        <v>5.0999999999999997E-2</v>
      </c>
      <c r="AS466" s="14">
        <v>43.13</v>
      </c>
      <c r="AT466" s="14">
        <v>30.01</v>
      </c>
      <c r="AU466" s="15">
        <v>13.54</v>
      </c>
      <c r="AW466" s="24">
        <v>44295</v>
      </c>
      <c r="AX466">
        <v>69.44</v>
      </c>
      <c r="AZ466" s="24">
        <v>44295</v>
      </c>
      <c r="BA466">
        <v>68.13</v>
      </c>
      <c r="BC466" s="24">
        <v>44295</v>
      </c>
      <c r="BD466">
        <v>65.36</v>
      </c>
      <c r="BF466" s="24">
        <v>44295</v>
      </c>
      <c r="BG466">
        <v>87.5</v>
      </c>
    </row>
    <row r="467" spans="30:59" x14ac:dyDescent="0.3">
      <c r="AD467" s="23">
        <v>44327</v>
      </c>
      <c r="AE467" s="16">
        <v>76720.865000000005</v>
      </c>
      <c r="AF467" s="16">
        <v>105.70099999999999</v>
      </c>
      <c r="AG467" s="16">
        <v>126.485</v>
      </c>
      <c r="AH467" s="16">
        <v>1692.152</v>
      </c>
      <c r="AI467" s="16">
        <v>4.3849999999999998</v>
      </c>
      <c r="AJ467" s="16">
        <v>2.1419999999999999</v>
      </c>
      <c r="AK467" s="16">
        <v>0.89</v>
      </c>
      <c r="AL467" s="16">
        <v>43.597999999999999</v>
      </c>
      <c r="AM467" s="16">
        <v>173.40799999999999</v>
      </c>
      <c r="AN467" s="16"/>
      <c r="AO467" s="16"/>
      <c r="AP467" s="16"/>
      <c r="AQ467" s="16"/>
      <c r="AR467" s="16">
        <v>5.0999999999999997E-2</v>
      </c>
      <c r="AS467" s="16">
        <v>44.12</v>
      </c>
      <c r="AT467" s="16">
        <v>30.63</v>
      </c>
      <c r="AU467" s="17">
        <v>13.91</v>
      </c>
      <c r="AW467" s="24">
        <v>44296</v>
      </c>
      <c r="AX467">
        <v>69.44</v>
      </c>
      <c r="AZ467" s="24">
        <v>44296</v>
      </c>
      <c r="BA467">
        <v>68.13</v>
      </c>
      <c r="BC467" s="24">
        <v>44296</v>
      </c>
      <c r="BD467">
        <v>65.36</v>
      </c>
      <c r="BF467" s="24">
        <v>44296</v>
      </c>
      <c r="BG467">
        <v>87.5</v>
      </c>
    </row>
    <row r="468" spans="30:59" x14ac:dyDescent="0.3">
      <c r="AD468" s="23">
        <v>44328</v>
      </c>
      <c r="AE468" s="14">
        <v>76858.161999999997</v>
      </c>
      <c r="AF468" s="14">
        <v>137.297</v>
      </c>
      <c r="AG468" s="14">
        <v>126.794</v>
      </c>
      <c r="AH468" s="14">
        <v>1694.462</v>
      </c>
      <c r="AI468" s="14">
        <v>2.31</v>
      </c>
      <c r="AJ468" s="14">
        <v>1.962</v>
      </c>
      <c r="AK468" s="14">
        <v>0.89</v>
      </c>
      <c r="AL468" s="14">
        <v>42.593000000000004</v>
      </c>
      <c r="AM468" s="14">
        <v>164.637</v>
      </c>
      <c r="AN468" s="14"/>
      <c r="AO468" s="14"/>
      <c r="AP468" s="14"/>
      <c r="AQ468" s="14"/>
      <c r="AR468" s="14">
        <v>5.1999999999999998E-2</v>
      </c>
      <c r="AS468" s="14">
        <v>45.08</v>
      </c>
      <c r="AT468" s="14">
        <v>31.14</v>
      </c>
      <c r="AU468" s="15">
        <v>14.37</v>
      </c>
      <c r="AW468" s="24">
        <v>44297</v>
      </c>
      <c r="AX468">
        <v>69.44</v>
      </c>
      <c r="AZ468" s="24">
        <v>44297</v>
      </c>
      <c r="BA468">
        <v>68.13</v>
      </c>
      <c r="BC468" s="24">
        <v>44297</v>
      </c>
      <c r="BD468">
        <v>65.36</v>
      </c>
      <c r="BF468" s="24">
        <v>44297</v>
      </c>
      <c r="BG468">
        <v>87.5</v>
      </c>
    </row>
    <row r="469" spans="30:59" x14ac:dyDescent="0.3">
      <c r="AD469" s="23">
        <v>44329</v>
      </c>
      <c r="AE469" s="16">
        <v>76980.120999999999</v>
      </c>
      <c r="AF469" s="16">
        <v>121.959</v>
      </c>
      <c r="AG469" s="16">
        <v>119.89</v>
      </c>
      <c r="AH469" s="16">
        <v>1696.0239999999999</v>
      </c>
      <c r="AI469" s="16">
        <v>1.5620000000000001</v>
      </c>
      <c r="AJ469" s="16">
        <v>1.696</v>
      </c>
      <c r="AK469" s="16">
        <v>0.88</v>
      </c>
      <c r="AL469" s="16">
        <v>41.308999999999997</v>
      </c>
      <c r="AM469" s="16">
        <v>157.77000000000001</v>
      </c>
      <c r="AN469" s="16"/>
      <c r="AO469" s="16"/>
      <c r="AP469" s="16">
        <v>900.72400000000005</v>
      </c>
      <c r="AQ469" s="16"/>
      <c r="AR469" s="16">
        <v>4.9000000000000002E-2</v>
      </c>
      <c r="AS469" s="16">
        <v>46.39</v>
      </c>
      <c r="AT469" s="16">
        <v>31.9</v>
      </c>
      <c r="AU469" s="17">
        <v>14.92</v>
      </c>
      <c r="AW469" s="24">
        <v>44298</v>
      </c>
      <c r="AX469">
        <v>69.44</v>
      </c>
      <c r="AZ469" s="24">
        <v>44298</v>
      </c>
      <c r="BA469">
        <v>68.13</v>
      </c>
      <c r="BC469" s="24">
        <v>44298</v>
      </c>
      <c r="BD469">
        <v>65.36</v>
      </c>
      <c r="BF469" s="24">
        <v>44298</v>
      </c>
      <c r="BG469">
        <v>87.5</v>
      </c>
    </row>
    <row r="470" spans="30:59" x14ac:dyDescent="0.3">
      <c r="AD470" s="23">
        <v>44330</v>
      </c>
      <c r="AE470" s="14">
        <v>77115.899999999994</v>
      </c>
      <c r="AF470" s="14">
        <v>135.779</v>
      </c>
      <c r="AG470" s="14">
        <v>114.27</v>
      </c>
      <c r="AH470" s="14">
        <v>1697.2650000000001</v>
      </c>
      <c r="AI470" s="14">
        <v>1.2410000000000001</v>
      </c>
      <c r="AJ470" s="14">
        <v>1.6719999999999999</v>
      </c>
      <c r="AK470" s="14">
        <v>0.89</v>
      </c>
      <c r="AL470" s="14">
        <v>40.624000000000002</v>
      </c>
      <c r="AM470" s="14">
        <v>151.631</v>
      </c>
      <c r="AN470" s="14"/>
      <c r="AO470" s="14"/>
      <c r="AP470" s="14"/>
      <c r="AQ470" s="14"/>
      <c r="AR470" s="14">
        <v>4.7E-2</v>
      </c>
      <c r="AS470" s="14"/>
      <c r="AT470" s="14"/>
      <c r="AU470" s="15"/>
      <c r="AW470" s="24">
        <v>44299</v>
      </c>
      <c r="AX470">
        <v>69.44</v>
      </c>
      <c r="AZ470" s="24">
        <v>44299</v>
      </c>
      <c r="BA470">
        <v>68.13</v>
      </c>
      <c r="BC470" s="24">
        <v>44299</v>
      </c>
      <c r="BD470">
        <v>65.36</v>
      </c>
      <c r="BF470" s="24">
        <v>44299</v>
      </c>
      <c r="BG470">
        <v>87.5</v>
      </c>
    </row>
    <row r="471" spans="30:59" x14ac:dyDescent="0.3">
      <c r="AD471" s="23">
        <v>44331</v>
      </c>
      <c r="AE471" s="16">
        <v>77115.899999999994</v>
      </c>
      <c r="AF471" s="16">
        <v>0</v>
      </c>
      <c r="AG471" s="16">
        <v>114.27</v>
      </c>
      <c r="AH471" s="16">
        <v>1697.2650000000001</v>
      </c>
      <c r="AI471" s="16">
        <v>0</v>
      </c>
      <c r="AJ471" s="16">
        <v>1.6719999999999999</v>
      </c>
      <c r="AK471" s="16">
        <v>0.89</v>
      </c>
      <c r="AL471" s="16"/>
      <c r="AM471" s="16"/>
      <c r="AN471" s="16"/>
      <c r="AO471" s="16"/>
      <c r="AP471" s="16"/>
      <c r="AQ471" s="16"/>
      <c r="AR471" s="16">
        <v>4.8000000000000001E-2</v>
      </c>
      <c r="AS471" s="16"/>
      <c r="AT471" s="16"/>
      <c r="AU471" s="17"/>
      <c r="AW471" s="24">
        <v>44300</v>
      </c>
      <c r="AX471">
        <v>69.44</v>
      </c>
      <c r="AZ471" s="24">
        <v>44300</v>
      </c>
      <c r="BA471">
        <v>68.13</v>
      </c>
      <c r="BC471" s="24">
        <v>44300</v>
      </c>
      <c r="BD471">
        <v>65.36</v>
      </c>
      <c r="BF471" s="24">
        <v>44300</v>
      </c>
      <c r="BG471">
        <v>87.5</v>
      </c>
    </row>
    <row r="472" spans="30:59" x14ac:dyDescent="0.3">
      <c r="AD472" s="23">
        <v>44332</v>
      </c>
      <c r="AE472" s="14">
        <v>77115.899999999994</v>
      </c>
      <c r="AF472" s="14">
        <v>0</v>
      </c>
      <c r="AG472" s="14">
        <v>114.27</v>
      </c>
      <c r="AH472" s="14">
        <v>1697.2650000000001</v>
      </c>
      <c r="AI472" s="14">
        <v>0</v>
      </c>
      <c r="AJ472" s="14">
        <v>1.6719999999999999</v>
      </c>
      <c r="AK472" s="14">
        <v>0.89</v>
      </c>
      <c r="AL472" s="14"/>
      <c r="AM472" s="14"/>
      <c r="AN472" s="14">
        <v>5.62</v>
      </c>
      <c r="AO472" s="14">
        <v>44.43</v>
      </c>
      <c r="AP472" s="14"/>
      <c r="AQ472" s="14"/>
      <c r="AR472" s="14">
        <v>4.8000000000000001E-2</v>
      </c>
      <c r="AS472" s="14">
        <v>47.73</v>
      </c>
      <c r="AT472" s="14">
        <v>32.78</v>
      </c>
      <c r="AU472" s="15">
        <v>15.43</v>
      </c>
      <c r="AW472" s="24">
        <v>44301</v>
      </c>
      <c r="AX472">
        <v>69.44</v>
      </c>
      <c r="AZ472" s="24">
        <v>44301</v>
      </c>
      <c r="BA472">
        <v>68.13</v>
      </c>
      <c r="BC472" s="24">
        <v>44301</v>
      </c>
      <c r="BD472">
        <v>65.36</v>
      </c>
      <c r="BF472" s="24">
        <v>44301</v>
      </c>
      <c r="BG472">
        <v>87.5</v>
      </c>
    </row>
    <row r="473" spans="30:59" x14ac:dyDescent="0.3">
      <c r="AD473" s="23">
        <v>44333</v>
      </c>
      <c r="AE473" s="16">
        <v>77352.523000000001</v>
      </c>
      <c r="AF473" s="16">
        <v>236.62299999999999</v>
      </c>
      <c r="AG473" s="16">
        <v>105.337</v>
      </c>
      <c r="AH473" s="16">
        <v>1699.2539999999999</v>
      </c>
      <c r="AI473" s="16">
        <v>1.99</v>
      </c>
      <c r="AJ473" s="16">
        <v>1.641</v>
      </c>
      <c r="AK473" s="16">
        <v>0.89</v>
      </c>
      <c r="AL473" s="16">
        <v>39.277000000000001</v>
      </c>
      <c r="AM473" s="16">
        <v>148.101</v>
      </c>
      <c r="AN473" s="16"/>
      <c r="AO473" s="16"/>
      <c r="AP473" s="16"/>
      <c r="AQ473" s="16"/>
      <c r="AR473" s="16">
        <v>4.4999999999999998E-2</v>
      </c>
      <c r="AS473" s="16">
        <v>48.32</v>
      </c>
      <c r="AT473" s="16">
        <v>33.15</v>
      </c>
      <c r="AU473" s="17">
        <v>15.67</v>
      </c>
      <c r="AW473" s="24">
        <v>44302</v>
      </c>
      <c r="AX473">
        <v>69.44</v>
      </c>
      <c r="AZ473" s="24">
        <v>44302</v>
      </c>
      <c r="BA473">
        <v>68.13</v>
      </c>
      <c r="BC473" s="24">
        <v>44302</v>
      </c>
      <c r="BD473">
        <v>65.36</v>
      </c>
      <c r="BF473" s="24">
        <v>44302</v>
      </c>
      <c r="BG473">
        <v>87.5</v>
      </c>
    </row>
    <row r="474" spans="30:59" x14ac:dyDescent="0.3">
      <c r="AD474" s="23">
        <v>44334</v>
      </c>
      <c r="AE474" s="14">
        <v>77437.835999999996</v>
      </c>
      <c r="AF474" s="14">
        <v>85.313999999999993</v>
      </c>
      <c r="AG474" s="14">
        <v>102.425</v>
      </c>
      <c r="AH474" s="14">
        <v>1700.752</v>
      </c>
      <c r="AI474" s="14">
        <v>1.4970000000000001</v>
      </c>
      <c r="AJ474" s="14">
        <v>1.2290000000000001</v>
      </c>
      <c r="AK474" s="14">
        <v>0.9</v>
      </c>
      <c r="AL474" s="14">
        <v>37.950000000000003</v>
      </c>
      <c r="AM474" s="14">
        <v>140.506</v>
      </c>
      <c r="AN474" s="14"/>
      <c r="AO474" s="14"/>
      <c r="AP474" s="14"/>
      <c r="AQ474" s="14"/>
      <c r="AR474" s="14">
        <v>4.3999999999999997E-2</v>
      </c>
      <c r="AS474" s="14">
        <v>49.15</v>
      </c>
      <c r="AT474" s="14">
        <v>33.67</v>
      </c>
      <c r="AU474" s="15">
        <v>15.98</v>
      </c>
      <c r="AW474" s="24">
        <v>44303</v>
      </c>
      <c r="AX474">
        <v>69.44</v>
      </c>
      <c r="AZ474" s="24">
        <v>44303</v>
      </c>
      <c r="BA474">
        <v>68.13</v>
      </c>
      <c r="BC474" s="24">
        <v>44303</v>
      </c>
      <c r="BD474">
        <v>65.36</v>
      </c>
      <c r="BF474" s="24">
        <v>44303</v>
      </c>
      <c r="BG474">
        <v>87.5</v>
      </c>
    </row>
    <row r="475" spans="30:59" x14ac:dyDescent="0.3">
      <c r="AD475" s="23">
        <v>44335</v>
      </c>
      <c r="AE475" s="16">
        <v>77567.903000000006</v>
      </c>
      <c r="AF475" s="16">
        <v>130.06700000000001</v>
      </c>
      <c r="AG475" s="16">
        <v>101.392</v>
      </c>
      <c r="AH475" s="16">
        <v>1702.164</v>
      </c>
      <c r="AI475" s="16">
        <v>1.4119999999999999</v>
      </c>
      <c r="AJ475" s="16">
        <v>1.1000000000000001</v>
      </c>
      <c r="AK475" s="16">
        <v>0.91</v>
      </c>
      <c r="AL475" s="16">
        <v>37.222999999999999</v>
      </c>
      <c r="AM475" s="16">
        <v>134.06700000000001</v>
      </c>
      <c r="AN475" s="16"/>
      <c r="AO475" s="16"/>
      <c r="AP475" s="16"/>
      <c r="AQ475" s="16"/>
      <c r="AR475" s="16">
        <v>4.3999999999999997E-2</v>
      </c>
      <c r="AS475" s="16">
        <v>50.28</v>
      </c>
      <c r="AT475" s="16">
        <v>34.33</v>
      </c>
      <c r="AU475" s="17">
        <v>16.47</v>
      </c>
      <c r="AW475" s="24">
        <v>44304</v>
      </c>
      <c r="AX475">
        <v>69.44</v>
      </c>
      <c r="AZ475" s="24">
        <v>44304</v>
      </c>
      <c r="BA475">
        <v>68.13</v>
      </c>
      <c r="BC475" s="24">
        <v>44304</v>
      </c>
      <c r="BD475">
        <v>65.36</v>
      </c>
      <c r="BF475" s="24">
        <v>44304</v>
      </c>
      <c r="BG475">
        <v>87.5</v>
      </c>
    </row>
    <row r="476" spans="30:59" x14ac:dyDescent="0.3">
      <c r="AD476" s="23">
        <v>44336</v>
      </c>
      <c r="AE476" s="14">
        <v>77690.547000000006</v>
      </c>
      <c r="AF476" s="14">
        <v>122.64400000000001</v>
      </c>
      <c r="AG476" s="14">
        <v>101.489</v>
      </c>
      <c r="AH476" s="14">
        <v>1702.87</v>
      </c>
      <c r="AI476" s="14">
        <v>0.70599999999999996</v>
      </c>
      <c r="AJ476" s="14">
        <v>0.97799999999999998</v>
      </c>
      <c r="AK476" s="14">
        <v>0.92</v>
      </c>
      <c r="AL476" s="14">
        <v>36.152999999999999</v>
      </c>
      <c r="AM476" s="14">
        <v>127.286</v>
      </c>
      <c r="AN476" s="14"/>
      <c r="AO476" s="14"/>
      <c r="AP476" s="14">
        <v>916.91399999999999</v>
      </c>
      <c r="AQ476" s="14"/>
      <c r="AR476" s="14">
        <v>4.3999999999999997E-2</v>
      </c>
      <c r="AS476" s="14">
        <v>51.26</v>
      </c>
      <c r="AT476" s="14">
        <v>34.97</v>
      </c>
      <c r="AU476" s="15">
        <v>16.829999999999998</v>
      </c>
      <c r="AW476" s="24">
        <v>44305</v>
      </c>
      <c r="AX476">
        <v>69.44</v>
      </c>
      <c r="AZ476" s="24">
        <v>44305</v>
      </c>
      <c r="BA476">
        <v>68.13</v>
      </c>
      <c r="BC476" s="24">
        <v>44305</v>
      </c>
      <c r="BD476">
        <v>65.36</v>
      </c>
      <c r="BF476" s="24">
        <v>44305</v>
      </c>
      <c r="BG476">
        <v>87.5</v>
      </c>
    </row>
    <row r="477" spans="30:59" x14ac:dyDescent="0.3">
      <c r="AD477" s="23">
        <v>44337</v>
      </c>
      <c r="AE477" s="16">
        <v>77793.06</v>
      </c>
      <c r="AF477" s="16">
        <v>102.51300000000001</v>
      </c>
      <c r="AG477" s="16">
        <v>96.736999999999995</v>
      </c>
      <c r="AH477" s="16">
        <v>1703.2760000000001</v>
      </c>
      <c r="AI477" s="16">
        <v>0.40600000000000003</v>
      </c>
      <c r="AJ477" s="16">
        <v>0.85899999999999999</v>
      </c>
      <c r="AK477" s="16">
        <v>0.93</v>
      </c>
      <c r="AL477" s="16">
        <v>35.405000000000001</v>
      </c>
      <c r="AM477" s="16">
        <v>122.301</v>
      </c>
      <c r="AN477" s="16"/>
      <c r="AO477" s="16"/>
      <c r="AP477" s="16"/>
      <c r="AQ477" s="16"/>
      <c r="AR477" s="16">
        <v>4.2000000000000003E-2</v>
      </c>
      <c r="AS477" s="16"/>
      <c r="AT477" s="16"/>
      <c r="AU477" s="17"/>
      <c r="AW477" s="24">
        <v>44306</v>
      </c>
      <c r="AX477">
        <v>69.44</v>
      </c>
      <c r="AZ477" s="24">
        <v>44306</v>
      </c>
      <c r="BA477">
        <v>68.13</v>
      </c>
      <c r="BC477" s="24">
        <v>44306</v>
      </c>
      <c r="BD477">
        <v>65.36</v>
      </c>
      <c r="BF477" s="24">
        <v>44306</v>
      </c>
      <c r="BG477">
        <v>87.5</v>
      </c>
    </row>
    <row r="478" spans="30:59" x14ac:dyDescent="0.3">
      <c r="AD478" s="23">
        <v>44338</v>
      </c>
      <c r="AE478" s="14">
        <v>77793.06</v>
      </c>
      <c r="AF478" s="14">
        <v>0</v>
      </c>
      <c r="AG478" s="14">
        <v>96.736999999999995</v>
      </c>
      <c r="AH478" s="14">
        <v>1703.2760000000001</v>
      </c>
      <c r="AI478" s="14">
        <v>0</v>
      </c>
      <c r="AJ478" s="14">
        <v>0.85899999999999999</v>
      </c>
      <c r="AK478" s="14">
        <v>0.94</v>
      </c>
      <c r="AL478" s="14"/>
      <c r="AM478" s="14"/>
      <c r="AN478" s="14"/>
      <c r="AO478" s="14"/>
      <c r="AP478" s="14"/>
      <c r="AQ478" s="14"/>
      <c r="AR478" s="14">
        <v>4.2000000000000003E-2</v>
      </c>
      <c r="AS478" s="14"/>
      <c r="AT478" s="14"/>
      <c r="AU478" s="15"/>
      <c r="AW478" s="24">
        <v>44307</v>
      </c>
      <c r="AX478">
        <v>69.44</v>
      </c>
      <c r="AZ478" s="24">
        <v>44307</v>
      </c>
      <c r="BA478">
        <v>68.13</v>
      </c>
      <c r="BC478" s="24">
        <v>44307</v>
      </c>
      <c r="BD478">
        <v>65.36</v>
      </c>
      <c r="BF478" s="24">
        <v>44307</v>
      </c>
      <c r="BG478">
        <v>87.5</v>
      </c>
    </row>
    <row r="479" spans="30:59" x14ac:dyDescent="0.3">
      <c r="AD479" s="23">
        <v>44339</v>
      </c>
      <c r="AE479" s="16">
        <v>77793.06</v>
      </c>
      <c r="AF479" s="16">
        <v>0</v>
      </c>
      <c r="AG479" s="16">
        <v>96.736999999999995</v>
      </c>
      <c r="AH479" s="16">
        <v>1703.2760000000001</v>
      </c>
      <c r="AI479" s="16">
        <v>0</v>
      </c>
      <c r="AJ479" s="16">
        <v>0.85899999999999999</v>
      </c>
      <c r="AK479" s="16">
        <v>0.96</v>
      </c>
      <c r="AL479" s="16"/>
      <c r="AM479" s="16"/>
      <c r="AN479" s="16">
        <v>4.4160000000000004</v>
      </c>
      <c r="AO479" s="16">
        <v>38.936999999999998</v>
      </c>
      <c r="AP479" s="16"/>
      <c r="AQ479" s="16"/>
      <c r="AR479" s="16">
        <v>4.2000000000000003E-2</v>
      </c>
      <c r="AS479" s="16">
        <v>52.48</v>
      </c>
      <c r="AT479" s="16">
        <v>35.75</v>
      </c>
      <c r="AU479" s="17">
        <v>17.39</v>
      </c>
      <c r="AW479" s="24">
        <v>44308</v>
      </c>
      <c r="AX479">
        <v>69.44</v>
      </c>
      <c r="AZ479" s="24">
        <v>44308</v>
      </c>
      <c r="BA479">
        <v>68.13</v>
      </c>
      <c r="BC479" s="24">
        <v>44308</v>
      </c>
      <c r="BD479">
        <v>65.36</v>
      </c>
      <c r="BF479" s="24">
        <v>44308</v>
      </c>
      <c r="BG479">
        <v>87.5</v>
      </c>
    </row>
    <row r="480" spans="30:59" x14ac:dyDescent="0.3">
      <c r="AD480" s="23">
        <v>44340</v>
      </c>
      <c r="AE480" s="14">
        <v>78029.811000000002</v>
      </c>
      <c r="AF480" s="14">
        <v>236.75200000000001</v>
      </c>
      <c r="AG480" s="14">
        <v>96.756</v>
      </c>
      <c r="AH480" s="14">
        <v>1705.223</v>
      </c>
      <c r="AI480" s="14">
        <v>1.9470000000000001</v>
      </c>
      <c r="AJ480" s="14">
        <v>0.85299999999999998</v>
      </c>
      <c r="AK480" s="14">
        <v>0.97</v>
      </c>
      <c r="AL480" s="14">
        <v>34.805999999999997</v>
      </c>
      <c r="AM480" s="14">
        <v>120.098</v>
      </c>
      <c r="AN480" s="14"/>
      <c r="AO480" s="14"/>
      <c r="AP480" s="14"/>
      <c r="AQ480" s="14"/>
      <c r="AR480" s="14">
        <v>4.2000000000000003E-2</v>
      </c>
      <c r="AS480" s="14">
        <v>53.22</v>
      </c>
      <c r="AT480" s="14">
        <v>36.270000000000003</v>
      </c>
      <c r="AU480" s="15">
        <v>17.649999999999999</v>
      </c>
      <c r="AW480" s="24">
        <v>44309</v>
      </c>
      <c r="AX480">
        <v>69.44</v>
      </c>
      <c r="AZ480" s="24">
        <v>44309</v>
      </c>
      <c r="BA480">
        <v>68.13</v>
      </c>
      <c r="BC480" s="24">
        <v>44309</v>
      </c>
      <c r="BD480">
        <v>65.36</v>
      </c>
      <c r="BF480" s="24">
        <v>44309</v>
      </c>
      <c r="BG480">
        <v>87.5</v>
      </c>
    </row>
    <row r="481" spans="30:59" x14ac:dyDescent="0.3">
      <c r="AD481" s="23">
        <v>44341</v>
      </c>
      <c r="AE481" s="16">
        <v>78144.453999999998</v>
      </c>
      <c r="AF481" s="16">
        <v>114.643</v>
      </c>
      <c r="AG481" s="16">
        <v>100.94499999999999</v>
      </c>
      <c r="AH481" s="16">
        <v>1707.1479999999999</v>
      </c>
      <c r="AI481" s="16">
        <v>1.925</v>
      </c>
      <c r="AJ481" s="16">
        <v>0.91400000000000003</v>
      </c>
      <c r="AK481" s="16">
        <v>0.98</v>
      </c>
      <c r="AL481" s="16">
        <v>33.201000000000001</v>
      </c>
      <c r="AM481" s="16">
        <v>115.777</v>
      </c>
      <c r="AN481" s="16"/>
      <c r="AO481" s="16"/>
      <c r="AP481" s="16"/>
      <c r="AQ481" s="16"/>
      <c r="AR481" s="16">
        <v>4.3999999999999997E-2</v>
      </c>
      <c r="AS481" s="16">
        <v>54.08</v>
      </c>
      <c r="AT481" s="16">
        <v>36.770000000000003</v>
      </c>
      <c r="AU481" s="17">
        <v>18.04</v>
      </c>
      <c r="AW481" s="24">
        <v>44310</v>
      </c>
      <c r="AX481">
        <v>69.44</v>
      </c>
      <c r="AZ481" s="24">
        <v>44310</v>
      </c>
      <c r="BA481">
        <v>68.13</v>
      </c>
      <c r="BC481" s="24">
        <v>44310</v>
      </c>
      <c r="BD481">
        <v>65.36</v>
      </c>
      <c r="BF481" s="24">
        <v>44310</v>
      </c>
      <c r="BG481">
        <v>87.5</v>
      </c>
    </row>
    <row r="482" spans="30:59" x14ac:dyDescent="0.3">
      <c r="AD482" s="23">
        <v>44342</v>
      </c>
      <c r="AE482" s="14">
        <v>78251.566999999995</v>
      </c>
      <c r="AF482" s="14">
        <v>107.113</v>
      </c>
      <c r="AG482" s="14">
        <v>97.665999999999997</v>
      </c>
      <c r="AH482" s="14">
        <v>1708.3030000000001</v>
      </c>
      <c r="AI482" s="14">
        <v>1.155</v>
      </c>
      <c r="AJ482" s="14">
        <v>0.877</v>
      </c>
      <c r="AK482" s="14">
        <v>0.97</v>
      </c>
      <c r="AL482" s="14">
        <v>31.853999999999999</v>
      </c>
      <c r="AM482" s="14">
        <v>109.102</v>
      </c>
      <c r="AN482" s="14"/>
      <c r="AO482" s="14"/>
      <c r="AP482" s="14"/>
      <c r="AQ482" s="14"/>
      <c r="AR482" s="14">
        <v>4.2000000000000003E-2</v>
      </c>
      <c r="AS482" s="14">
        <v>55.08</v>
      </c>
      <c r="AT482" s="14">
        <v>37.409999999999997</v>
      </c>
      <c r="AU482" s="15">
        <v>18.43</v>
      </c>
      <c r="AW482" s="24">
        <v>44311</v>
      </c>
      <c r="AX482">
        <v>69.44</v>
      </c>
      <c r="AZ482" s="24">
        <v>44311</v>
      </c>
      <c r="BA482">
        <v>68.13</v>
      </c>
      <c r="BC482" s="24">
        <v>44311</v>
      </c>
      <c r="BD482">
        <v>65.36</v>
      </c>
      <c r="BF482" s="24">
        <v>44311</v>
      </c>
      <c r="BG482">
        <v>87.5</v>
      </c>
    </row>
    <row r="483" spans="30:59" x14ac:dyDescent="0.3">
      <c r="AD483" s="23">
        <v>44343</v>
      </c>
      <c r="AE483" s="16">
        <v>78364.732999999993</v>
      </c>
      <c r="AF483" s="16">
        <v>113.167</v>
      </c>
      <c r="AG483" s="16">
        <v>96.311999999999998</v>
      </c>
      <c r="AH483" s="16">
        <v>1709.009</v>
      </c>
      <c r="AI483" s="16">
        <v>0.70599999999999996</v>
      </c>
      <c r="AJ483" s="16">
        <v>0.877</v>
      </c>
      <c r="AK483" s="16">
        <v>0.97</v>
      </c>
      <c r="AL483" s="16">
        <v>31.404</v>
      </c>
      <c r="AM483" s="16">
        <v>105.70099999999999</v>
      </c>
      <c r="AN483" s="16"/>
      <c r="AO483" s="16"/>
      <c r="AP483" s="16">
        <v>933.00599999999997</v>
      </c>
      <c r="AQ483" s="16"/>
      <c r="AR483" s="16">
        <v>4.2000000000000003E-2</v>
      </c>
      <c r="AS483" s="16">
        <v>55.91</v>
      </c>
      <c r="AT483" s="16">
        <v>37.880000000000003</v>
      </c>
      <c r="AU483" s="17">
        <v>18.829999999999998</v>
      </c>
      <c r="AW483" s="24">
        <v>44312</v>
      </c>
      <c r="AX483">
        <v>69.44</v>
      </c>
      <c r="AZ483" s="24">
        <v>44312</v>
      </c>
      <c r="BA483">
        <v>68.13</v>
      </c>
      <c r="BC483" s="24">
        <v>44312</v>
      </c>
      <c r="BD483">
        <v>65.36</v>
      </c>
      <c r="BF483" s="24">
        <v>44312</v>
      </c>
      <c r="BG483">
        <v>87.5</v>
      </c>
    </row>
    <row r="484" spans="30:59" x14ac:dyDescent="0.3">
      <c r="AD484" s="23">
        <v>44344</v>
      </c>
      <c r="AE484" s="14">
        <v>78482.006999999998</v>
      </c>
      <c r="AF484" s="14">
        <v>117.274</v>
      </c>
      <c r="AG484" s="14">
        <v>98.421000000000006</v>
      </c>
      <c r="AH484" s="14">
        <v>1709.373</v>
      </c>
      <c r="AI484" s="14">
        <v>0.36399999999999999</v>
      </c>
      <c r="AJ484" s="14">
        <v>0.871</v>
      </c>
      <c r="AK484" s="14">
        <v>0.98</v>
      </c>
      <c r="AL484" s="14">
        <v>30.506</v>
      </c>
      <c r="AM484" s="14">
        <v>102.962</v>
      </c>
      <c r="AN484" s="14"/>
      <c r="AO484" s="14"/>
      <c r="AP484" s="14"/>
      <c r="AQ484" s="14"/>
      <c r="AR484" s="14">
        <v>4.2999999999999997E-2</v>
      </c>
      <c r="AS484" s="14"/>
      <c r="AT484" s="14"/>
      <c r="AU484" s="15"/>
      <c r="AW484" s="24">
        <v>44313</v>
      </c>
      <c r="AX484">
        <v>69.44</v>
      </c>
      <c r="AZ484" s="24">
        <v>44313</v>
      </c>
      <c r="BA484">
        <v>68.13</v>
      </c>
      <c r="BC484" s="24">
        <v>44313</v>
      </c>
      <c r="BD484">
        <v>65.36</v>
      </c>
      <c r="BF484" s="24">
        <v>44313</v>
      </c>
      <c r="BG484">
        <v>87.5</v>
      </c>
    </row>
    <row r="485" spans="30:59" x14ac:dyDescent="0.3">
      <c r="AD485" s="23">
        <v>44345</v>
      </c>
      <c r="AE485" s="16">
        <v>78482.006999999998</v>
      </c>
      <c r="AF485" s="16">
        <v>0</v>
      </c>
      <c r="AG485" s="16">
        <v>98.421000000000006</v>
      </c>
      <c r="AH485" s="16">
        <v>1709.373</v>
      </c>
      <c r="AI485" s="16">
        <v>0</v>
      </c>
      <c r="AJ485" s="16">
        <v>0.871</v>
      </c>
      <c r="AK485" s="16">
        <v>0.98</v>
      </c>
      <c r="AL485" s="16"/>
      <c r="AM485" s="16"/>
      <c r="AN485" s="16"/>
      <c r="AO485" s="16"/>
      <c r="AP485" s="16"/>
      <c r="AQ485" s="16"/>
      <c r="AR485" s="16">
        <v>4.3999999999999997E-2</v>
      </c>
      <c r="AS485" s="16"/>
      <c r="AT485" s="16"/>
      <c r="AU485" s="17"/>
      <c r="AW485" s="24">
        <v>44314</v>
      </c>
      <c r="AX485">
        <v>69.44</v>
      </c>
      <c r="AZ485" s="24">
        <v>44314</v>
      </c>
      <c r="BA485">
        <v>68.13</v>
      </c>
      <c r="BC485" s="24">
        <v>44314</v>
      </c>
      <c r="BD485">
        <v>65.36</v>
      </c>
      <c r="BF485" s="24">
        <v>44314</v>
      </c>
      <c r="BG485">
        <v>87.5</v>
      </c>
    </row>
    <row r="486" spans="30:59" x14ac:dyDescent="0.3">
      <c r="AD486" s="23">
        <v>44346</v>
      </c>
      <c r="AE486" s="14">
        <v>78482.006999999998</v>
      </c>
      <c r="AF486" s="14">
        <v>0</v>
      </c>
      <c r="AG486" s="14">
        <v>98.421000000000006</v>
      </c>
      <c r="AH486" s="14">
        <v>1709.373</v>
      </c>
      <c r="AI486" s="14">
        <v>0</v>
      </c>
      <c r="AJ486" s="14">
        <v>0.871</v>
      </c>
      <c r="AK486" s="14">
        <v>0.99</v>
      </c>
      <c r="AL486" s="14"/>
      <c r="AM486" s="14"/>
      <c r="AN486" s="14">
        <v>3.6760000000000002</v>
      </c>
      <c r="AO486" s="14">
        <v>34.183999999999997</v>
      </c>
      <c r="AP486" s="14"/>
      <c r="AQ486" s="14"/>
      <c r="AR486" s="14">
        <v>4.3999999999999997E-2</v>
      </c>
      <c r="AS486" s="14">
        <v>57.39</v>
      </c>
      <c r="AT486" s="14">
        <v>38.58</v>
      </c>
      <c r="AU486" s="15">
        <v>19.73</v>
      </c>
      <c r="AW486" s="24">
        <v>44315</v>
      </c>
      <c r="AX486">
        <v>69.44</v>
      </c>
      <c r="AZ486" s="24">
        <v>44315</v>
      </c>
      <c r="BA486">
        <v>68.13</v>
      </c>
      <c r="BC486" s="24">
        <v>44315</v>
      </c>
      <c r="BD486">
        <v>65.36</v>
      </c>
      <c r="BF486" s="24">
        <v>44315</v>
      </c>
      <c r="BG486">
        <v>87.5</v>
      </c>
    </row>
    <row r="487" spans="30:59" x14ac:dyDescent="0.3">
      <c r="AD487" s="23">
        <v>44347</v>
      </c>
      <c r="AE487" s="16">
        <v>78690.2</v>
      </c>
      <c r="AF487" s="16">
        <v>208.19200000000001</v>
      </c>
      <c r="AG487" s="16">
        <v>94.340999999999994</v>
      </c>
      <c r="AH487" s="16">
        <v>1710.4</v>
      </c>
      <c r="AI487" s="16">
        <v>1.0269999999999999</v>
      </c>
      <c r="AJ487" s="16">
        <v>0.74</v>
      </c>
      <c r="AK487" s="16">
        <v>0.99</v>
      </c>
      <c r="AL487" s="16">
        <v>28.815999999999999</v>
      </c>
      <c r="AM487" s="16">
        <v>103.925</v>
      </c>
      <c r="AN487" s="16"/>
      <c r="AO487" s="16"/>
      <c r="AP487" s="16"/>
      <c r="AQ487" s="16"/>
      <c r="AR487" s="16">
        <v>4.2999999999999997E-2</v>
      </c>
      <c r="AS487" s="16">
        <v>58.02</v>
      </c>
      <c r="AT487" s="16">
        <v>38.89</v>
      </c>
      <c r="AU487" s="17">
        <v>20.12</v>
      </c>
      <c r="AW487" s="24">
        <v>44316</v>
      </c>
      <c r="AX487">
        <v>69.44</v>
      </c>
      <c r="AZ487" s="24">
        <v>44316</v>
      </c>
      <c r="BA487">
        <v>68.13</v>
      </c>
      <c r="BC487" s="24">
        <v>44316</v>
      </c>
      <c r="BD487">
        <v>65.36</v>
      </c>
      <c r="BF487" s="24">
        <v>44316</v>
      </c>
      <c r="BG487">
        <v>87.5</v>
      </c>
    </row>
    <row r="488" spans="30:59" x14ac:dyDescent="0.3">
      <c r="AD488" s="23">
        <v>44348</v>
      </c>
      <c r="AE488" s="14">
        <v>78784.070999999996</v>
      </c>
      <c r="AF488" s="14">
        <v>93.870999999999995</v>
      </c>
      <c r="AG488" s="14">
        <v>91.373999999999995</v>
      </c>
      <c r="AH488" s="14">
        <v>1711.0419999999999</v>
      </c>
      <c r="AI488" s="14">
        <v>0.64200000000000002</v>
      </c>
      <c r="AJ488" s="14">
        <v>0.55600000000000005</v>
      </c>
      <c r="AK488" s="14">
        <v>0.99</v>
      </c>
      <c r="AL488" s="14">
        <v>27.489000000000001</v>
      </c>
      <c r="AM488" s="14">
        <v>99.581999999999994</v>
      </c>
      <c r="AN488" s="14"/>
      <c r="AO488" s="14"/>
      <c r="AP488" s="14"/>
      <c r="AQ488" s="14"/>
      <c r="AR488" s="14">
        <v>4.2000000000000003E-2</v>
      </c>
      <c r="AS488" s="14">
        <v>59.06</v>
      </c>
      <c r="AT488" s="14">
        <v>39.42</v>
      </c>
      <c r="AU488" s="15">
        <v>20.71</v>
      </c>
      <c r="AW488" s="24">
        <v>44317</v>
      </c>
      <c r="AX488">
        <v>69.44</v>
      </c>
      <c r="AZ488" s="24">
        <v>44317</v>
      </c>
      <c r="BA488">
        <v>68.13</v>
      </c>
      <c r="BC488" s="24">
        <v>44317</v>
      </c>
      <c r="BD488">
        <v>65.36</v>
      </c>
      <c r="BF488" s="24">
        <v>44317</v>
      </c>
      <c r="BG488">
        <v>87.5</v>
      </c>
    </row>
    <row r="489" spans="30:59" x14ac:dyDescent="0.3">
      <c r="AD489" s="23">
        <v>44349</v>
      </c>
      <c r="AE489" s="16">
        <v>78890.691000000006</v>
      </c>
      <c r="AF489" s="16">
        <v>106.621</v>
      </c>
      <c r="AG489" s="16">
        <v>91.302999999999997</v>
      </c>
      <c r="AH489" s="16">
        <v>1712.453</v>
      </c>
      <c r="AI489" s="16">
        <v>1.4119999999999999</v>
      </c>
      <c r="AJ489" s="16">
        <v>0.59299999999999997</v>
      </c>
      <c r="AK489" s="16">
        <v>1</v>
      </c>
      <c r="AL489" s="16">
        <v>26.440999999999999</v>
      </c>
      <c r="AM489" s="16">
        <v>95.646000000000001</v>
      </c>
      <c r="AN489" s="16"/>
      <c r="AO489" s="16"/>
      <c r="AP489" s="16"/>
      <c r="AQ489" s="16"/>
      <c r="AR489" s="16">
        <v>4.2000000000000003E-2</v>
      </c>
      <c r="AS489" s="16">
        <v>60.29</v>
      </c>
      <c r="AT489" s="16">
        <v>40.049999999999997</v>
      </c>
      <c r="AU489" s="17">
        <v>21.35</v>
      </c>
      <c r="AW489" s="24">
        <v>44318</v>
      </c>
      <c r="AX489">
        <v>69.44</v>
      </c>
      <c r="AZ489" s="24">
        <v>44318</v>
      </c>
      <c r="BA489">
        <v>68.13</v>
      </c>
      <c r="BC489" s="24">
        <v>44318</v>
      </c>
      <c r="BD489">
        <v>65.36</v>
      </c>
      <c r="BF489" s="24">
        <v>44318</v>
      </c>
      <c r="BG489">
        <v>87.5</v>
      </c>
    </row>
    <row r="490" spans="30:59" x14ac:dyDescent="0.3">
      <c r="AD490" s="23">
        <v>44350</v>
      </c>
      <c r="AE490" s="14">
        <v>79003.001999999993</v>
      </c>
      <c r="AF490" s="14">
        <v>112.31100000000001</v>
      </c>
      <c r="AG490" s="14">
        <v>91.180999999999997</v>
      </c>
      <c r="AH490" s="14">
        <v>1712.453</v>
      </c>
      <c r="AI490" s="14">
        <v>0</v>
      </c>
      <c r="AJ490" s="14">
        <v>0.49199999999999999</v>
      </c>
      <c r="AK490" s="14">
        <v>1</v>
      </c>
      <c r="AL490" s="14">
        <v>25.777999999999999</v>
      </c>
      <c r="AM490" s="14">
        <v>91.944999999999993</v>
      </c>
      <c r="AN490" s="14"/>
      <c r="AO490" s="14"/>
      <c r="AP490" s="14">
        <v>948.10500000000002</v>
      </c>
      <c r="AQ490" s="14"/>
      <c r="AR490" s="14">
        <v>4.2000000000000003E-2</v>
      </c>
      <c r="AS490" s="14">
        <v>61.51</v>
      </c>
      <c r="AT490" s="14">
        <v>40.729999999999997</v>
      </c>
      <c r="AU490" s="15">
        <v>21.94</v>
      </c>
      <c r="AW490" s="24">
        <v>44319</v>
      </c>
      <c r="AX490">
        <v>69.44</v>
      </c>
      <c r="AZ490" s="24">
        <v>44319</v>
      </c>
      <c r="BA490">
        <v>68.13</v>
      </c>
      <c r="BC490" s="24">
        <v>44319</v>
      </c>
      <c r="BD490">
        <v>65.36</v>
      </c>
      <c r="BF490" s="24">
        <v>44319</v>
      </c>
      <c r="BG490">
        <v>87.5</v>
      </c>
    </row>
    <row r="491" spans="30:59" x14ac:dyDescent="0.3">
      <c r="AD491" s="23">
        <v>44351</v>
      </c>
      <c r="AE491" s="16">
        <v>79109.301999999996</v>
      </c>
      <c r="AF491" s="16">
        <v>106.3</v>
      </c>
      <c r="AG491" s="16">
        <v>89.613</v>
      </c>
      <c r="AH491" s="16">
        <v>1715.577</v>
      </c>
      <c r="AI491" s="16">
        <v>3.1230000000000002</v>
      </c>
      <c r="AJ491" s="16">
        <v>0.88600000000000001</v>
      </c>
      <c r="AK491" s="16">
        <v>1.02</v>
      </c>
      <c r="AL491" s="16">
        <v>24.88</v>
      </c>
      <c r="AM491" s="16">
        <v>88.457999999999998</v>
      </c>
      <c r="AN491" s="16"/>
      <c r="AO491" s="16"/>
      <c r="AP491" s="16"/>
      <c r="AQ491" s="16"/>
      <c r="AR491" s="16">
        <v>4.2000000000000003E-2</v>
      </c>
      <c r="AS491" s="16"/>
      <c r="AT491" s="16"/>
      <c r="AU491" s="17"/>
      <c r="AW491" s="24">
        <v>44320</v>
      </c>
      <c r="AX491">
        <v>69.44</v>
      </c>
      <c r="AZ491" s="24">
        <v>44320</v>
      </c>
      <c r="BA491">
        <v>68.13</v>
      </c>
      <c r="BC491" s="24">
        <v>44320</v>
      </c>
      <c r="BD491">
        <v>65.36</v>
      </c>
      <c r="BF491" s="24">
        <v>44320</v>
      </c>
      <c r="BG491">
        <v>87.5</v>
      </c>
    </row>
    <row r="492" spans="30:59" x14ac:dyDescent="0.3">
      <c r="AD492" s="23">
        <v>44352</v>
      </c>
      <c r="AE492" s="14">
        <v>79109.301999999996</v>
      </c>
      <c r="AF492" s="14">
        <v>0</v>
      </c>
      <c r="AG492" s="14">
        <v>89.613</v>
      </c>
      <c r="AH492" s="14">
        <v>1715.598</v>
      </c>
      <c r="AI492" s="14">
        <v>2.1000000000000001E-2</v>
      </c>
      <c r="AJ492" s="14">
        <v>0.88900000000000001</v>
      </c>
      <c r="AK492" s="14">
        <v>1.03</v>
      </c>
      <c r="AL492" s="14"/>
      <c r="AM492" s="14"/>
      <c r="AN492" s="14"/>
      <c r="AO492" s="14"/>
      <c r="AP492" s="14"/>
      <c r="AQ492" s="14"/>
      <c r="AR492" s="14">
        <v>4.1000000000000002E-2</v>
      </c>
      <c r="AS492" s="14"/>
      <c r="AT492" s="14"/>
      <c r="AU492" s="15"/>
      <c r="AW492" s="24">
        <v>44321</v>
      </c>
      <c r="AX492">
        <v>69.44</v>
      </c>
      <c r="AZ492" s="24">
        <v>44321</v>
      </c>
      <c r="BA492">
        <v>68.13</v>
      </c>
      <c r="BC492" s="24">
        <v>44321</v>
      </c>
      <c r="BD492">
        <v>65.36</v>
      </c>
      <c r="BF492" s="24">
        <v>44321</v>
      </c>
      <c r="BG492">
        <v>87.5</v>
      </c>
    </row>
    <row r="493" spans="30:59" x14ac:dyDescent="0.3">
      <c r="AD493" s="23">
        <v>44353</v>
      </c>
      <c r="AE493" s="16">
        <v>79109.301999999996</v>
      </c>
      <c r="AF493" s="16">
        <v>0</v>
      </c>
      <c r="AG493" s="16">
        <v>89.613</v>
      </c>
      <c r="AH493" s="16">
        <v>1715.598</v>
      </c>
      <c r="AI493" s="16">
        <v>0</v>
      </c>
      <c r="AJ493" s="16">
        <v>0.88900000000000001</v>
      </c>
      <c r="AK493" s="16">
        <v>1.05</v>
      </c>
      <c r="AL493" s="16"/>
      <c r="AM493" s="16"/>
      <c r="AN493" s="16">
        <v>3.254</v>
      </c>
      <c r="AO493" s="16">
        <v>30.381</v>
      </c>
      <c r="AP493" s="16"/>
      <c r="AQ493" s="16"/>
      <c r="AR493" s="16">
        <v>4.1000000000000002E-2</v>
      </c>
      <c r="AS493" s="16">
        <v>64.19</v>
      </c>
      <c r="AT493" s="16">
        <v>42.33</v>
      </c>
      <c r="AU493" s="17">
        <v>23.54</v>
      </c>
      <c r="AW493" s="24">
        <v>44322</v>
      </c>
      <c r="AX493">
        <v>69.44</v>
      </c>
      <c r="AZ493" s="24">
        <v>44322</v>
      </c>
      <c r="BA493">
        <v>68.13</v>
      </c>
      <c r="BC493" s="24">
        <v>44322</v>
      </c>
      <c r="BD493">
        <v>65.36</v>
      </c>
      <c r="BF493" s="24">
        <v>44322</v>
      </c>
      <c r="BG493">
        <v>87.5</v>
      </c>
    </row>
    <row r="494" spans="30:59" x14ac:dyDescent="0.3">
      <c r="AD494" s="23">
        <v>44354</v>
      </c>
      <c r="AE494" s="14">
        <v>79313.429999999993</v>
      </c>
      <c r="AF494" s="14">
        <v>204.12799999999999</v>
      </c>
      <c r="AG494" s="14">
        <v>89.033000000000001</v>
      </c>
      <c r="AH494" s="14">
        <v>1716.454</v>
      </c>
      <c r="AI494" s="14">
        <v>0.85599999999999998</v>
      </c>
      <c r="AJ494" s="14">
        <v>0.86499999999999999</v>
      </c>
      <c r="AK494" s="14">
        <v>1.07</v>
      </c>
      <c r="AL494" s="14">
        <v>24.045000000000002</v>
      </c>
      <c r="AM494" s="14">
        <v>88.009</v>
      </c>
      <c r="AN494" s="14"/>
      <c r="AO494" s="14"/>
      <c r="AP494" s="14"/>
      <c r="AQ494" s="14"/>
      <c r="AR494" s="14">
        <v>4.1000000000000002E-2</v>
      </c>
      <c r="AS494" s="14">
        <v>65.19</v>
      </c>
      <c r="AT494" s="14">
        <v>42.89</v>
      </c>
      <c r="AU494" s="15">
        <v>24.09</v>
      </c>
      <c r="AW494" s="24">
        <v>44323</v>
      </c>
      <c r="AX494">
        <v>69.44</v>
      </c>
      <c r="AZ494" s="24">
        <v>44323</v>
      </c>
      <c r="BA494">
        <v>68.13</v>
      </c>
      <c r="BC494" s="24">
        <v>44323</v>
      </c>
      <c r="BD494">
        <v>65.36</v>
      </c>
      <c r="BF494" s="24">
        <v>44323</v>
      </c>
      <c r="BG494">
        <v>87.5</v>
      </c>
    </row>
    <row r="495" spans="30:59" x14ac:dyDescent="0.3">
      <c r="AD495" s="23">
        <v>44355</v>
      </c>
      <c r="AE495" s="16">
        <v>79388.388999999996</v>
      </c>
      <c r="AF495" s="16">
        <v>74.959999999999994</v>
      </c>
      <c r="AG495" s="16">
        <v>86.331000000000003</v>
      </c>
      <c r="AH495" s="16">
        <v>1718.0160000000001</v>
      </c>
      <c r="AI495" s="16">
        <v>1.5620000000000001</v>
      </c>
      <c r="AJ495" s="16">
        <v>0.996</v>
      </c>
      <c r="AK495" s="16">
        <v>1.08</v>
      </c>
      <c r="AL495" s="16">
        <v>23.274999999999999</v>
      </c>
      <c r="AM495" s="16">
        <v>83.003</v>
      </c>
      <c r="AN495" s="16"/>
      <c r="AO495" s="16"/>
      <c r="AP495" s="16"/>
      <c r="AQ495" s="16"/>
      <c r="AR495" s="16">
        <v>0.04</v>
      </c>
      <c r="AS495" s="16">
        <v>66.33</v>
      </c>
      <c r="AT495" s="16">
        <v>43.44</v>
      </c>
      <c r="AU495" s="17">
        <v>24.71</v>
      </c>
      <c r="AW495" s="24">
        <v>44324</v>
      </c>
      <c r="AX495">
        <v>69.44</v>
      </c>
      <c r="AZ495" s="24">
        <v>44324</v>
      </c>
      <c r="BA495">
        <v>68.13</v>
      </c>
      <c r="BC495" s="24">
        <v>44324</v>
      </c>
      <c r="BD495">
        <v>65.36</v>
      </c>
      <c r="BF495" s="24">
        <v>44324</v>
      </c>
      <c r="BG495">
        <v>87.5</v>
      </c>
    </row>
    <row r="496" spans="30:59" x14ac:dyDescent="0.3">
      <c r="AD496" s="23">
        <v>44356</v>
      </c>
      <c r="AE496" s="14">
        <v>79483.093999999997</v>
      </c>
      <c r="AF496" s="14">
        <v>94.704999999999998</v>
      </c>
      <c r="AG496" s="14">
        <v>84.629000000000005</v>
      </c>
      <c r="AH496" s="14">
        <v>1718.508</v>
      </c>
      <c r="AI496" s="14">
        <v>0.49199999999999999</v>
      </c>
      <c r="AJ496" s="14">
        <v>0.86499999999999999</v>
      </c>
      <c r="AK496" s="14">
        <v>1.1100000000000001</v>
      </c>
      <c r="AL496" s="14">
        <v>22.248000000000001</v>
      </c>
      <c r="AM496" s="14">
        <v>79.238</v>
      </c>
      <c r="AN496" s="14"/>
      <c r="AO496" s="14"/>
      <c r="AP496" s="14"/>
      <c r="AQ496" s="14"/>
      <c r="AR496" s="14">
        <v>3.9E-2</v>
      </c>
      <c r="AS496" s="14">
        <v>67.66</v>
      </c>
      <c r="AT496" s="14">
        <v>44.13</v>
      </c>
      <c r="AU496" s="15">
        <v>25.44</v>
      </c>
      <c r="AW496" s="24">
        <v>44325</v>
      </c>
      <c r="AX496">
        <v>63.43</v>
      </c>
      <c r="AZ496" s="24">
        <v>44325</v>
      </c>
      <c r="BA496">
        <v>64.739999999999995</v>
      </c>
      <c r="BC496" s="24">
        <v>44325</v>
      </c>
      <c r="BD496">
        <v>61.49</v>
      </c>
      <c r="BF496" s="24">
        <v>44325</v>
      </c>
      <c r="BG496">
        <v>87.5</v>
      </c>
    </row>
    <row r="497" spans="30:59" x14ac:dyDescent="0.3">
      <c r="AD497" s="23">
        <v>44357</v>
      </c>
      <c r="AE497" s="16">
        <v>79782.675000000003</v>
      </c>
      <c r="AF497" s="16">
        <v>299.58100000000002</v>
      </c>
      <c r="AG497" s="16">
        <v>111.38200000000001</v>
      </c>
      <c r="AH497" s="16">
        <v>1721.3530000000001</v>
      </c>
      <c r="AI497" s="16">
        <v>2.8450000000000002</v>
      </c>
      <c r="AJ497" s="16">
        <v>1.2709999999999999</v>
      </c>
      <c r="AK497" s="16">
        <v>1.1399999999999999</v>
      </c>
      <c r="AL497" s="16">
        <v>21.5</v>
      </c>
      <c r="AM497" s="16">
        <v>76.286000000000001</v>
      </c>
      <c r="AN497" s="16"/>
      <c r="AO497" s="16"/>
      <c r="AP497" s="16">
        <v>963.29100000000005</v>
      </c>
      <c r="AQ497" s="16"/>
      <c r="AR497" s="16">
        <v>5.0999999999999997E-2</v>
      </c>
      <c r="AS497" s="16">
        <v>69.06</v>
      </c>
      <c r="AT497" s="16">
        <v>44.85</v>
      </c>
      <c r="AU497" s="17">
        <v>26.21</v>
      </c>
      <c r="AW497" s="24">
        <v>44326</v>
      </c>
      <c r="AX497">
        <v>63.43</v>
      </c>
      <c r="AZ497" s="24">
        <v>44326</v>
      </c>
      <c r="BA497">
        <v>64.739999999999995</v>
      </c>
      <c r="BC497" s="24">
        <v>44326</v>
      </c>
      <c r="BD497">
        <v>61.49</v>
      </c>
      <c r="BF497" s="24">
        <v>44326</v>
      </c>
      <c r="BG497">
        <v>87.5</v>
      </c>
    </row>
    <row r="498" spans="30:59" x14ac:dyDescent="0.3">
      <c r="AD498" s="23">
        <v>44358</v>
      </c>
      <c r="AE498" s="14">
        <v>79871.282999999996</v>
      </c>
      <c r="AF498" s="14">
        <v>88.608000000000004</v>
      </c>
      <c r="AG498" s="14">
        <v>108.855</v>
      </c>
      <c r="AH498" s="14">
        <v>1722.123</v>
      </c>
      <c r="AI498" s="14">
        <v>0.77</v>
      </c>
      <c r="AJ498" s="14">
        <v>0.93500000000000005</v>
      </c>
      <c r="AK498" s="14">
        <v>1.0900000000000001</v>
      </c>
      <c r="AL498" s="14">
        <v>20.664999999999999</v>
      </c>
      <c r="AM498" s="14">
        <v>73.311999999999998</v>
      </c>
      <c r="AN498" s="14"/>
      <c r="AO498" s="14"/>
      <c r="AP498" s="14"/>
      <c r="AQ498" s="14"/>
      <c r="AR498" s="14">
        <v>5.0999999999999997E-2</v>
      </c>
      <c r="AS498" s="14"/>
      <c r="AT498" s="14"/>
      <c r="AU498" s="15"/>
      <c r="AW498" s="24">
        <v>44327</v>
      </c>
      <c r="AX498">
        <v>63.43</v>
      </c>
      <c r="AZ498" s="24">
        <v>44327</v>
      </c>
      <c r="BA498">
        <v>64.739999999999995</v>
      </c>
      <c r="BC498" s="24">
        <v>44327</v>
      </c>
      <c r="BD498">
        <v>61.49</v>
      </c>
      <c r="BF498" s="24">
        <v>44327</v>
      </c>
      <c r="BG498">
        <v>87.5</v>
      </c>
    </row>
    <row r="499" spans="30:59" x14ac:dyDescent="0.3">
      <c r="AD499" s="23">
        <v>44359</v>
      </c>
      <c r="AE499" s="16">
        <v>79871.282999999996</v>
      </c>
      <c r="AF499" s="16">
        <v>0</v>
      </c>
      <c r="AG499" s="16">
        <v>108.855</v>
      </c>
      <c r="AH499" s="16">
        <v>1722.123</v>
      </c>
      <c r="AI499" s="16">
        <v>0</v>
      </c>
      <c r="AJ499" s="16">
        <v>0.93200000000000005</v>
      </c>
      <c r="AK499" s="16">
        <v>1.05</v>
      </c>
      <c r="AL499" s="16"/>
      <c r="AM499" s="16"/>
      <c r="AN499" s="16"/>
      <c r="AO499" s="16"/>
      <c r="AP499" s="16"/>
      <c r="AQ499" s="16"/>
      <c r="AR499" s="16">
        <v>5.1999999999999998E-2</v>
      </c>
      <c r="AS499" s="16"/>
      <c r="AT499" s="16"/>
      <c r="AU499" s="17"/>
      <c r="AW499" s="24">
        <v>44328</v>
      </c>
      <c r="AX499">
        <v>63.43</v>
      </c>
      <c r="AZ499" s="24">
        <v>44328</v>
      </c>
      <c r="BA499">
        <v>64.739999999999995</v>
      </c>
      <c r="BC499" s="24">
        <v>44328</v>
      </c>
      <c r="BD499">
        <v>61.49</v>
      </c>
      <c r="BF499" s="24">
        <v>44328</v>
      </c>
      <c r="BG499">
        <v>87.5</v>
      </c>
    </row>
    <row r="500" spans="30:59" x14ac:dyDescent="0.3">
      <c r="AD500" s="23">
        <v>44360</v>
      </c>
      <c r="AE500" s="14">
        <v>79871.282999999996</v>
      </c>
      <c r="AF500" s="14">
        <v>0</v>
      </c>
      <c r="AG500" s="14">
        <v>108.855</v>
      </c>
      <c r="AH500" s="14">
        <v>1722.123</v>
      </c>
      <c r="AI500" s="14">
        <v>0</v>
      </c>
      <c r="AJ500" s="14">
        <v>0.93200000000000005</v>
      </c>
      <c r="AK500" s="14">
        <v>1</v>
      </c>
      <c r="AL500" s="14"/>
      <c r="AM500" s="14"/>
      <c r="AN500" s="14">
        <v>1.8169999999999999</v>
      </c>
      <c r="AO500" s="14">
        <v>23.155000000000001</v>
      </c>
      <c r="AP500" s="14"/>
      <c r="AQ500" s="14"/>
      <c r="AR500" s="14">
        <v>5.1999999999999998E-2</v>
      </c>
      <c r="AS500" s="14">
        <v>71.11</v>
      </c>
      <c r="AT500" s="14">
        <v>45.94</v>
      </c>
      <c r="AU500" s="15">
        <v>27.41</v>
      </c>
      <c r="AW500" s="24">
        <v>44329</v>
      </c>
      <c r="AX500">
        <v>63.43</v>
      </c>
      <c r="AZ500" s="24">
        <v>44329</v>
      </c>
      <c r="BA500">
        <v>64.739999999999995</v>
      </c>
      <c r="BC500" s="24">
        <v>44329</v>
      </c>
      <c r="BD500">
        <v>61.49</v>
      </c>
      <c r="BF500" s="24">
        <v>44329</v>
      </c>
      <c r="BG500">
        <v>87.5</v>
      </c>
    </row>
    <row r="501" spans="30:59" x14ac:dyDescent="0.3">
      <c r="AD501" s="23">
        <v>44361</v>
      </c>
      <c r="AE501" s="16">
        <v>80045.997000000003</v>
      </c>
      <c r="AF501" s="16">
        <v>174.71299999999999</v>
      </c>
      <c r="AG501" s="16">
        <v>104.652</v>
      </c>
      <c r="AH501" s="16">
        <v>1722.4649999999999</v>
      </c>
      <c r="AI501" s="16">
        <v>0.34200000000000003</v>
      </c>
      <c r="AJ501" s="16">
        <v>0.85899999999999999</v>
      </c>
      <c r="AK501" s="16">
        <v>0.96</v>
      </c>
      <c r="AL501" s="16">
        <v>19.617000000000001</v>
      </c>
      <c r="AM501" s="16">
        <v>73.034000000000006</v>
      </c>
      <c r="AN501" s="16"/>
      <c r="AO501" s="16"/>
      <c r="AP501" s="16"/>
      <c r="AQ501" s="16"/>
      <c r="AR501" s="16">
        <v>5.0999999999999997E-2</v>
      </c>
      <c r="AS501" s="16">
        <v>71.95</v>
      </c>
      <c r="AT501" s="16">
        <v>46.45</v>
      </c>
      <c r="AU501" s="17">
        <v>27.83</v>
      </c>
      <c r="AW501" s="24">
        <v>44330</v>
      </c>
      <c r="AX501">
        <v>63.43</v>
      </c>
      <c r="AZ501" s="24">
        <v>44330</v>
      </c>
      <c r="BA501">
        <v>64.739999999999995</v>
      </c>
      <c r="BC501" s="24">
        <v>44330</v>
      </c>
      <c r="BD501">
        <v>61.49</v>
      </c>
      <c r="BF501" s="24">
        <v>44330</v>
      </c>
      <c r="BG501">
        <v>87.5</v>
      </c>
    </row>
    <row r="502" spans="30:59" x14ac:dyDescent="0.3">
      <c r="AD502" s="23">
        <v>44362</v>
      </c>
      <c r="AE502" s="14">
        <v>80119.415999999997</v>
      </c>
      <c r="AF502" s="14">
        <v>73.418999999999997</v>
      </c>
      <c r="AG502" s="14">
        <v>104.432</v>
      </c>
      <c r="AH502" s="14">
        <v>1723.7919999999999</v>
      </c>
      <c r="AI502" s="14">
        <v>1.3260000000000001</v>
      </c>
      <c r="AJ502" s="14">
        <v>0.82499999999999996</v>
      </c>
      <c r="AK502" s="14">
        <v>0.94</v>
      </c>
      <c r="AL502" s="14">
        <v>19.231999999999999</v>
      </c>
      <c r="AM502" s="14">
        <v>69.546999999999997</v>
      </c>
      <c r="AN502" s="14"/>
      <c r="AO502" s="14"/>
      <c r="AP502" s="14"/>
      <c r="AQ502" s="14"/>
      <c r="AR502" s="14">
        <v>5.1999999999999998E-2</v>
      </c>
      <c r="AS502" s="14">
        <v>73.22</v>
      </c>
      <c r="AT502" s="14">
        <v>47.17</v>
      </c>
      <c r="AU502" s="15">
        <v>28.45</v>
      </c>
      <c r="AW502" s="24">
        <v>44331</v>
      </c>
      <c r="AX502">
        <v>63.43</v>
      </c>
      <c r="AZ502" s="24">
        <v>44331</v>
      </c>
      <c r="BA502">
        <v>64.739999999999995</v>
      </c>
      <c r="BC502" s="24">
        <v>44331</v>
      </c>
      <c r="BD502">
        <v>61.49</v>
      </c>
      <c r="BF502" s="24">
        <v>44331</v>
      </c>
      <c r="BG502">
        <v>87.5</v>
      </c>
    </row>
    <row r="503" spans="30:59" x14ac:dyDescent="0.3">
      <c r="AD503" s="23">
        <v>44363</v>
      </c>
      <c r="AE503" s="16">
        <v>80201.392000000007</v>
      </c>
      <c r="AF503" s="16">
        <v>81.975999999999999</v>
      </c>
      <c r="AG503" s="16">
        <v>102.614</v>
      </c>
      <c r="AH503" s="16">
        <v>1724.5619999999999</v>
      </c>
      <c r="AI503" s="16">
        <v>0.77</v>
      </c>
      <c r="AJ503" s="16">
        <v>0.86499999999999999</v>
      </c>
      <c r="AK503" s="16">
        <v>0.94</v>
      </c>
      <c r="AL503" s="16">
        <v>18.248000000000001</v>
      </c>
      <c r="AM503" s="16">
        <v>66.081999999999994</v>
      </c>
      <c r="AN503" s="16"/>
      <c r="AO503" s="16"/>
      <c r="AP503" s="16"/>
      <c r="AQ503" s="16"/>
      <c r="AR503" s="16">
        <v>5.1999999999999998E-2</v>
      </c>
      <c r="AS503" s="16">
        <v>74.540000000000006</v>
      </c>
      <c r="AT503" s="16">
        <v>47.84</v>
      </c>
      <c r="AU503" s="17">
        <v>29.18</v>
      </c>
      <c r="AW503" s="24">
        <v>44332</v>
      </c>
      <c r="AX503">
        <v>63.43</v>
      </c>
      <c r="AZ503" s="24">
        <v>44332</v>
      </c>
      <c r="BA503">
        <v>64.739999999999995</v>
      </c>
      <c r="BC503" s="24">
        <v>44332</v>
      </c>
      <c r="BD503">
        <v>61.49</v>
      </c>
      <c r="BF503" s="24">
        <v>44332</v>
      </c>
      <c r="BG503">
        <v>87.5</v>
      </c>
    </row>
    <row r="504" spans="30:59" x14ac:dyDescent="0.3">
      <c r="AD504" s="23">
        <v>44364</v>
      </c>
      <c r="AE504" s="14">
        <v>80291.176999999996</v>
      </c>
      <c r="AF504" s="14">
        <v>89.784999999999997</v>
      </c>
      <c r="AG504" s="14">
        <v>72.643000000000001</v>
      </c>
      <c r="AH504" s="14">
        <v>1724.9680000000001</v>
      </c>
      <c r="AI504" s="14">
        <v>0.40600000000000003</v>
      </c>
      <c r="AJ504" s="14">
        <v>0.51600000000000001</v>
      </c>
      <c r="AK504" s="14">
        <v>0.94</v>
      </c>
      <c r="AL504" s="14">
        <v>17.863</v>
      </c>
      <c r="AM504" s="14">
        <v>63.301000000000002</v>
      </c>
      <c r="AN504" s="14"/>
      <c r="AO504" s="14"/>
      <c r="AP504" s="14">
        <v>977.01199999999994</v>
      </c>
      <c r="AQ504" s="14"/>
      <c r="AR504" s="14">
        <v>3.6999999999999998E-2</v>
      </c>
      <c r="AS504" s="14">
        <v>75.760000000000005</v>
      </c>
      <c r="AT504" s="14">
        <v>48.53</v>
      </c>
      <c r="AU504" s="15">
        <v>29.82</v>
      </c>
      <c r="AW504" s="24">
        <v>44333</v>
      </c>
      <c r="AX504">
        <v>63.43</v>
      </c>
      <c r="AZ504" s="24">
        <v>44333</v>
      </c>
      <c r="BA504">
        <v>64.739999999999995</v>
      </c>
      <c r="BC504" s="24">
        <v>44333</v>
      </c>
      <c r="BD504">
        <v>61.49</v>
      </c>
      <c r="BF504" s="24">
        <v>44333</v>
      </c>
      <c r="BG504">
        <v>87.5</v>
      </c>
    </row>
    <row r="505" spans="30:59" x14ac:dyDescent="0.3">
      <c r="AD505" s="23">
        <v>44365</v>
      </c>
      <c r="AE505" s="16">
        <v>80381.324999999997</v>
      </c>
      <c r="AF505" s="16">
        <v>90.147999999999996</v>
      </c>
      <c r="AG505" s="16">
        <v>72.863</v>
      </c>
      <c r="AH505" s="16">
        <v>1725.3530000000001</v>
      </c>
      <c r="AI505" s="16">
        <v>0.38500000000000001</v>
      </c>
      <c r="AJ505" s="16">
        <v>0.46100000000000002</v>
      </c>
      <c r="AK505" s="16">
        <v>0.97</v>
      </c>
      <c r="AL505" s="16">
        <v>16.963999999999999</v>
      </c>
      <c r="AM505" s="16">
        <v>61.097000000000001</v>
      </c>
      <c r="AN505" s="16"/>
      <c r="AO505" s="16"/>
      <c r="AP505" s="16"/>
      <c r="AQ505" s="16"/>
      <c r="AR505" s="16">
        <v>3.6999999999999998E-2</v>
      </c>
      <c r="AS505" s="16"/>
      <c r="AT505" s="16"/>
      <c r="AU505" s="17"/>
      <c r="AW505" s="24">
        <v>44334</v>
      </c>
      <c r="AX505">
        <v>63.43</v>
      </c>
      <c r="AZ505" s="24">
        <v>44334</v>
      </c>
      <c r="BA505">
        <v>65.989999999999995</v>
      </c>
      <c r="BC505" s="24">
        <v>44334</v>
      </c>
      <c r="BD505">
        <v>62.92</v>
      </c>
      <c r="BF505" s="24">
        <v>44334</v>
      </c>
      <c r="BG505">
        <v>87.5</v>
      </c>
    </row>
    <row r="506" spans="30:59" x14ac:dyDescent="0.3">
      <c r="AD506" s="23">
        <v>44366</v>
      </c>
      <c r="AE506" s="14">
        <v>80381.324999999997</v>
      </c>
      <c r="AF506" s="14">
        <v>0</v>
      </c>
      <c r="AG506" s="14">
        <v>72.863</v>
      </c>
      <c r="AH506" s="14">
        <v>1725.3530000000001</v>
      </c>
      <c r="AI506" s="14">
        <v>0</v>
      </c>
      <c r="AJ506" s="14">
        <v>0.46100000000000002</v>
      </c>
      <c r="AK506" s="14">
        <v>1</v>
      </c>
      <c r="AL506" s="14"/>
      <c r="AM506" s="14"/>
      <c r="AN506" s="14"/>
      <c r="AO506" s="14"/>
      <c r="AP506" s="14"/>
      <c r="AQ506" s="14"/>
      <c r="AR506" s="14">
        <v>3.6999999999999998E-2</v>
      </c>
      <c r="AS506" s="14"/>
      <c r="AT506" s="14"/>
      <c r="AU506" s="15"/>
      <c r="AW506" s="24">
        <v>44335</v>
      </c>
      <c r="AX506">
        <v>63.43</v>
      </c>
      <c r="AZ506" s="24">
        <v>44335</v>
      </c>
      <c r="BA506">
        <v>65.989999999999995</v>
      </c>
      <c r="BC506" s="24">
        <v>44335</v>
      </c>
      <c r="BD506">
        <v>62.92</v>
      </c>
      <c r="BF506" s="24">
        <v>44335</v>
      </c>
      <c r="BG506">
        <v>87.5</v>
      </c>
    </row>
    <row r="507" spans="30:59" x14ac:dyDescent="0.3">
      <c r="AD507" s="23">
        <v>44367</v>
      </c>
      <c r="AE507" s="16">
        <v>80381.324999999997</v>
      </c>
      <c r="AF507" s="16">
        <v>0</v>
      </c>
      <c r="AG507" s="16">
        <v>72.863</v>
      </c>
      <c r="AH507" s="16">
        <v>1725.3530000000001</v>
      </c>
      <c r="AI507" s="16">
        <v>0</v>
      </c>
      <c r="AJ507" s="16">
        <v>0.46100000000000002</v>
      </c>
      <c r="AK507" s="16">
        <v>1.01</v>
      </c>
      <c r="AL507" s="16"/>
      <c r="AM507" s="16"/>
      <c r="AN507" s="16">
        <v>2.2389999999999999</v>
      </c>
      <c r="AO507" s="16">
        <v>21.422999999999998</v>
      </c>
      <c r="AP507" s="16"/>
      <c r="AQ507" s="16"/>
      <c r="AR507" s="16">
        <v>3.6999999999999998E-2</v>
      </c>
      <c r="AS507" s="16">
        <v>77.78</v>
      </c>
      <c r="AT507" s="16">
        <v>49.63</v>
      </c>
      <c r="AU507" s="17">
        <v>30.87</v>
      </c>
      <c r="AW507" s="24">
        <v>44336</v>
      </c>
      <c r="AX507">
        <v>63.43</v>
      </c>
      <c r="AZ507" s="24">
        <v>44336</v>
      </c>
      <c r="BA507">
        <v>65.989999999999995</v>
      </c>
      <c r="BC507" s="24">
        <v>44336</v>
      </c>
      <c r="BD507">
        <v>62.92</v>
      </c>
      <c r="BF507" s="24">
        <v>44336</v>
      </c>
      <c r="BG507">
        <v>87.5</v>
      </c>
    </row>
    <row r="508" spans="30:59" x14ac:dyDescent="0.3">
      <c r="AD508" s="23">
        <v>44368</v>
      </c>
      <c r="AE508" s="14">
        <v>80535.543999999994</v>
      </c>
      <c r="AF508" s="14">
        <v>154.21899999999999</v>
      </c>
      <c r="AG508" s="14">
        <v>69.935000000000002</v>
      </c>
      <c r="AH508" s="14">
        <v>1726.145</v>
      </c>
      <c r="AI508" s="14">
        <v>0.79200000000000004</v>
      </c>
      <c r="AJ508" s="14">
        <v>0.52600000000000002</v>
      </c>
      <c r="AK508" s="14">
        <v>1.03</v>
      </c>
      <c r="AL508" s="14">
        <v>16.472000000000001</v>
      </c>
      <c r="AM508" s="14">
        <v>60.584000000000003</v>
      </c>
      <c r="AN508" s="14"/>
      <c r="AO508" s="14"/>
      <c r="AP508" s="14"/>
      <c r="AQ508" s="14"/>
      <c r="AR508" s="14">
        <v>3.5999999999999997E-2</v>
      </c>
      <c r="AS508" s="14">
        <v>78.900000000000006</v>
      </c>
      <c r="AT508" s="14">
        <v>50.15</v>
      </c>
      <c r="AU508" s="15">
        <v>31.54</v>
      </c>
      <c r="AW508" s="24">
        <v>44337</v>
      </c>
      <c r="AX508">
        <v>63.43</v>
      </c>
      <c r="AZ508" s="24">
        <v>44337</v>
      </c>
      <c r="BA508">
        <v>65.989999999999995</v>
      </c>
      <c r="BC508" s="24">
        <v>44337</v>
      </c>
      <c r="BD508">
        <v>62.92</v>
      </c>
      <c r="BF508" s="24">
        <v>44337</v>
      </c>
      <c r="BG508">
        <v>87.5</v>
      </c>
    </row>
    <row r="509" spans="30:59" x14ac:dyDescent="0.3">
      <c r="AD509" s="23">
        <v>44369</v>
      </c>
      <c r="AE509" s="16">
        <v>80621.97</v>
      </c>
      <c r="AF509" s="16">
        <v>86.426000000000002</v>
      </c>
      <c r="AG509" s="16">
        <v>71.793000000000006</v>
      </c>
      <c r="AH509" s="16">
        <v>1726.787</v>
      </c>
      <c r="AI509" s="16">
        <v>0.64200000000000002</v>
      </c>
      <c r="AJ509" s="16">
        <v>0.42799999999999999</v>
      </c>
      <c r="AK509" s="16">
        <v>1.07</v>
      </c>
      <c r="AL509" s="16">
        <v>15.574</v>
      </c>
      <c r="AM509" s="16">
        <v>57.567</v>
      </c>
      <c r="AN509" s="16"/>
      <c r="AO509" s="16"/>
      <c r="AP509" s="16"/>
      <c r="AQ509" s="16"/>
      <c r="AR509" s="16">
        <v>3.6999999999999998E-2</v>
      </c>
      <c r="AS509" s="16">
        <v>80.349999999999994</v>
      </c>
      <c r="AT509" s="16">
        <v>50.85</v>
      </c>
      <c r="AU509" s="17">
        <v>32.39</v>
      </c>
      <c r="AW509" s="24">
        <v>44338</v>
      </c>
      <c r="AX509">
        <v>63.43</v>
      </c>
      <c r="AZ509" s="24">
        <v>44338</v>
      </c>
      <c r="BA509">
        <v>65.989999999999995</v>
      </c>
      <c r="BC509" s="24">
        <v>44338</v>
      </c>
      <c r="BD509">
        <v>62.92</v>
      </c>
      <c r="BF509" s="24">
        <v>44338</v>
      </c>
      <c r="BG509">
        <v>87.5</v>
      </c>
    </row>
    <row r="510" spans="30:59" x14ac:dyDescent="0.3">
      <c r="AD510" s="23">
        <v>44370</v>
      </c>
      <c r="AE510" s="14">
        <v>80714.835000000006</v>
      </c>
      <c r="AF510" s="14">
        <v>92.864999999999995</v>
      </c>
      <c r="AG510" s="14">
        <v>73.349000000000004</v>
      </c>
      <c r="AH510" s="14">
        <v>1727.4069999999999</v>
      </c>
      <c r="AI510" s="14">
        <v>0.62</v>
      </c>
      <c r="AJ510" s="14">
        <v>0.40600000000000003</v>
      </c>
      <c r="AK510" s="14">
        <v>1.1200000000000001</v>
      </c>
      <c r="AL510" s="14">
        <v>14.611000000000001</v>
      </c>
      <c r="AM510" s="14">
        <v>53.567</v>
      </c>
      <c r="AN510" s="14"/>
      <c r="AO510" s="14"/>
      <c r="AP510" s="14"/>
      <c r="AQ510" s="14"/>
      <c r="AR510" s="14">
        <v>3.7999999999999999E-2</v>
      </c>
      <c r="AS510" s="14">
        <v>81.92</v>
      </c>
      <c r="AT510" s="14">
        <v>51.51</v>
      </c>
      <c r="AU510" s="15">
        <v>33.380000000000003</v>
      </c>
      <c r="AW510" s="24">
        <v>44339</v>
      </c>
      <c r="AX510">
        <v>63.43</v>
      </c>
      <c r="AZ510" s="24">
        <v>44339</v>
      </c>
      <c r="BA510">
        <v>65.989999999999995</v>
      </c>
      <c r="BC510" s="24">
        <v>44339</v>
      </c>
      <c r="BD510">
        <v>62.92</v>
      </c>
      <c r="BF510" s="24">
        <v>44339</v>
      </c>
      <c r="BG510">
        <v>87.5</v>
      </c>
    </row>
    <row r="511" spans="30:59" x14ac:dyDescent="0.3">
      <c r="AD511" s="23">
        <v>44371</v>
      </c>
      <c r="AE511" s="16">
        <v>80811.251000000004</v>
      </c>
      <c r="AF511" s="16">
        <v>96.415999999999997</v>
      </c>
      <c r="AG511" s="16">
        <v>74.296000000000006</v>
      </c>
      <c r="AH511" s="16">
        <v>1727.7919999999999</v>
      </c>
      <c r="AI511" s="16">
        <v>0.38500000000000001</v>
      </c>
      <c r="AJ511" s="16">
        <v>0.40300000000000002</v>
      </c>
      <c r="AK511" s="16">
        <v>1.17</v>
      </c>
      <c r="AL511" s="16">
        <v>14.098000000000001</v>
      </c>
      <c r="AM511" s="16">
        <v>51.534999999999997</v>
      </c>
      <c r="AN511" s="16"/>
      <c r="AO511" s="16"/>
      <c r="AP511" s="16">
        <v>990.51499999999999</v>
      </c>
      <c r="AQ511" s="16"/>
      <c r="AR511" s="16">
        <v>3.9E-2</v>
      </c>
      <c r="AS511" s="16">
        <v>83.02</v>
      </c>
      <c r="AT511" s="16">
        <v>52.04</v>
      </c>
      <c r="AU511" s="17">
        <v>34</v>
      </c>
      <c r="AW511" s="24">
        <v>44340</v>
      </c>
      <c r="AX511">
        <v>63.43</v>
      </c>
      <c r="AZ511" s="24">
        <v>44340</v>
      </c>
      <c r="BA511">
        <v>65.989999999999995</v>
      </c>
      <c r="BC511" s="24">
        <v>44340</v>
      </c>
      <c r="BD511">
        <v>62.92</v>
      </c>
      <c r="BF511" s="24">
        <v>44340</v>
      </c>
      <c r="BG511">
        <v>87.5</v>
      </c>
    </row>
    <row r="512" spans="30:59" x14ac:dyDescent="0.3">
      <c r="AD512" s="23">
        <v>44372</v>
      </c>
      <c r="AE512" s="14">
        <v>80916.588000000003</v>
      </c>
      <c r="AF512" s="14">
        <v>105.337</v>
      </c>
      <c r="AG512" s="14">
        <v>76.465999999999994</v>
      </c>
      <c r="AH512" s="14">
        <v>1728.07</v>
      </c>
      <c r="AI512" s="14">
        <v>0.27800000000000002</v>
      </c>
      <c r="AJ512" s="14">
        <v>0.38800000000000001</v>
      </c>
      <c r="AK512" s="14">
        <v>1.23</v>
      </c>
      <c r="AL512" s="14">
        <v>13.712999999999999</v>
      </c>
      <c r="AM512" s="14">
        <v>50.615000000000002</v>
      </c>
      <c r="AN512" s="14"/>
      <c r="AO512" s="14"/>
      <c r="AP512" s="14"/>
      <c r="AQ512" s="14"/>
      <c r="AR512" s="14">
        <v>3.7999999999999999E-2</v>
      </c>
      <c r="AS512" s="14"/>
      <c r="AT512" s="14"/>
      <c r="AU512" s="15"/>
      <c r="AW512" s="24">
        <v>44341</v>
      </c>
      <c r="AX512">
        <v>63.43</v>
      </c>
      <c r="AZ512" s="24">
        <v>44341</v>
      </c>
      <c r="BA512">
        <v>65.989999999999995</v>
      </c>
      <c r="BC512" s="24">
        <v>44341</v>
      </c>
      <c r="BD512">
        <v>62.92</v>
      </c>
      <c r="BF512" s="24">
        <v>44341</v>
      </c>
      <c r="BG512">
        <v>87.5</v>
      </c>
    </row>
    <row r="513" spans="30:59" x14ac:dyDescent="0.3">
      <c r="AD513" s="23">
        <v>44373</v>
      </c>
      <c r="AE513" s="16">
        <v>80916.588000000003</v>
      </c>
      <c r="AF513" s="16">
        <v>0</v>
      </c>
      <c r="AG513" s="16">
        <v>76.465999999999994</v>
      </c>
      <c r="AH513" s="16">
        <v>1728.07</v>
      </c>
      <c r="AI513" s="16">
        <v>0</v>
      </c>
      <c r="AJ513" s="16">
        <v>0.38800000000000001</v>
      </c>
      <c r="AK513" s="16">
        <v>1.3</v>
      </c>
      <c r="AL513" s="16"/>
      <c r="AM513" s="16"/>
      <c r="AN513" s="16"/>
      <c r="AO513" s="16"/>
      <c r="AP513" s="16"/>
      <c r="AQ513" s="16"/>
      <c r="AR513" s="16">
        <v>3.6999999999999998E-2</v>
      </c>
      <c r="AS513" s="16"/>
      <c r="AT513" s="16"/>
      <c r="AU513" s="17"/>
      <c r="AW513" s="24">
        <v>44342</v>
      </c>
      <c r="AX513">
        <v>63.43</v>
      </c>
      <c r="AZ513" s="24">
        <v>44342</v>
      </c>
      <c r="BA513">
        <v>65.989999999999995</v>
      </c>
      <c r="BC513" s="24">
        <v>44342</v>
      </c>
      <c r="BD513">
        <v>62.92</v>
      </c>
      <c r="BF513" s="24">
        <v>44342</v>
      </c>
      <c r="BG513">
        <v>87.5</v>
      </c>
    </row>
    <row r="514" spans="30:59" x14ac:dyDescent="0.3">
      <c r="AD514" s="23">
        <v>44374</v>
      </c>
      <c r="AE514" s="14">
        <v>80916.588000000003</v>
      </c>
      <c r="AF514" s="14">
        <v>0</v>
      </c>
      <c r="AG514" s="14">
        <v>76.465999999999994</v>
      </c>
      <c r="AH514" s="14">
        <v>1728.07</v>
      </c>
      <c r="AI514" s="14">
        <v>0</v>
      </c>
      <c r="AJ514" s="14">
        <v>0.38800000000000001</v>
      </c>
      <c r="AK514" s="14">
        <v>1.38</v>
      </c>
      <c r="AL514" s="14"/>
      <c r="AM514" s="14"/>
      <c r="AN514" s="14">
        <v>2.1970000000000001</v>
      </c>
      <c r="AO514" s="14">
        <v>23.599</v>
      </c>
      <c r="AP514" s="14"/>
      <c r="AQ514" s="14"/>
      <c r="AR514" s="14">
        <v>3.5999999999999997E-2</v>
      </c>
      <c r="AS514" s="14">
        <v>85.39</v>
      </c>
      <c r="AT514" s="14">
        <v>53.04</v>
      </c>
      <c r="AU514" s="15">
        <v>35.53</v>
      </c>
      <c r="AW514" s="24">
        <v>44343</v>
      </c>
      <c r="AX514">
        <v>63.43</v>
      </c>
      <c r="AZ514" s="24">
        <v>44343</v>
      </c>
      <c r="BA514">
        <v>65.989999999999995</v>
      </c>
      <c r="BC514" s="24">
        <v>44343</v>
      </c>
      <c r="BD514">
        <v>62.92</v>
      </c>
      <c r="BF514" s="24">
        <v>44343</v>
      </c>
      <c r="BG514">
        <v>87.5</v>
      </c>
    </row>
    <row r="515" spans="30:59" x14ac:dyDescent="0.3">
      <c r="AD515" s="23">
        <v>44375</v>
      </c>
      <c r="AE515" s="16">
        <v>81134.342999999993</v>
      </c>
      <c r="AF515" s="16">
        <v>217.755</v>
      </c>
      <c r="AG515" s="16">
        <v>85.543000000000006</v>
      </c>
      <c r="AH515" s="16">
        <v>1728.2840000000001</v>
      </c>
      <c r="AI515" s="16">
        <v>0.214</v>
      </c>
      <c r="AJ515" s="16">
        <v>0.30599999999999999</v>
      </c>
      <c r="AK515" s="16">
        <v>1.45</v>
      </c>
      <c r="AL515" s="16">
        <v>13.776999999999999</v>
      </c>
      <c r="AM515" s="16">
        <v>53.374000000000002</v>
      </c>
      <c r="AN515" s="16"/>
      <c r="AO515" s="16"/>
      <c r="AP515" s="16"/>
      <c r="AQ515" s="16"/>
      <c r="AR515" s="16">
        <v>3.9E-2</v>
      </c>
      <c r="AS515" s="16">
        <v>86.78</v>
      </c>
      <c r="AT515" s="16">
        <v>53.5</v>
      </c>
      <c r="AU515" s="17">
        <v>36.56</v>
      </c>
      <c r="AW515" s="24">
        <v>44344</v>
      </c>
      <c r="AX515">
        <v>63.43</v>
      </c>
      <c r="AZ515" s="24">
        <v>44344</v>
      </c>
      <c r="BA515">
        <v>65.989999999999995</v>
      </c>
      <c r="BC515" s="24">
        <v>44344</v>
      </c>
      <c r="BD515">
        <v>62.92</v>
      </c>
      <c r="BF515" s="24">
        <v>44344</v>
      </c>
      <c r="BG515">
        <v>87.5</v>
      </c>
    </row>
    <row r="516" spans="30:59" x14ac:dyDescent="0.3">
      <c r="AD516" s="23">
        <v>44376</v>
      </c>
      <c r="AE516" s="14">
        <v>81286.038</v>
      </c>
      <c r="AF516" s="14">
        <v>151.69499999999999</v>
      </c>
      <c r="AG516" s="14">
        <v>94.867000000000004</v>
      </c>
      <c r="AH516" s="14">
        <v>1729.14</v>
      </c>
      <c r="AI516" s="14">
        <v>0.85599999999999998</v>
      </c>
      <c r="AJ516" s="14">
        <v>0.33600000000000002</v>
      </c>
      <c r="AK516" s="14">
        <v>1.54</v>
      </c>
      <c r="AL516" s="14">
        <v>13.263</v>
      </c>
      <c r="AM516" s="14">
        <v>51.106999999999999</v>
      </c>
      <c r="AN516" s="14"/>
      <c r="AO516" s="14"/>
      <c r="AP516" s="14"/>
      <c r="AQ516" s="14"/>
      <c r="AR516" s="14">
        <v>4.2999999999999997E-2</v>
      </c>
      <c r="AS516" s="14">
        <v>88.31</v>
      </c>
      <c r="AT516" s="14">
        <v>54.17</v>
      </c>
      <c r="AU516" s="15">
        <v>37.479999999999997</v>
      </c>
      <c r="AW516" s="24">
        <v>44345</v>
      </c>
      <c r="AX516">
        <v>63.43</v>
      </c>
      <c r="AZ516" s="24">
        <v>44345</v>
      </c>
      <c r="BA516">
        <v>65.989999999999995</v>
      </c>
      <c r="BC516" s="24">
        <v>44345</v>
      </c>
      <c r="BD516">
        <v>62.92</v>
      </c>
      <c r="BF516" s="24">
        <v>44345</v>
      </c>
      <c r="BG516">
        <v>87.5</v>
      </c>
    </row>
    <row r="517" spans="30:59" x14ac:dyDescent="0.3">
      <c r="AD517" s="23">
        <v>44377</v>
      </c>
      <c r="AE517" s="16">
        <v>81483.426999999996</v>
      </c>
      <c r="AF517" s="16">
        <v>197.38900000000001</v>
      </c>
      <c r="AG517" s="16">
        <v>109.79900000000001</v>
      </c>
      <c r="AH517" s="16">
        <v>1730.124</v>
      </c>
      <c r="AI517" s="16">
        <v>0.98399999999999999</v>
      </c>
      <c r="AJ517" s="16">
        <v>0.38800000000000001</v>
      </c>
      <c r="AK517" s="16">
        <v>1.62</v>
      </c>
      <c r="AL517" s="16">
        <v>12.856999999999999</v>
      </c>
      <c r="AM517" s="16">
        <v>50.807000000000002</v>
      </c>
      <c r="AN517" s="16"/>
      <c r="AO517" s="16"/>
      <c r="AP517" s="16"/>
      <c r="AQ517" s="16"/>
      <c r="AR517" s="16">
        <v>4.8000000000000001E-2</v>
      </c>
      <c r="AS517" s="16">
        <v>89.91</v>
      </c>
      <c r="AT517" s="16">
        <v>54.82</v>
      </c>
      <c r="AU517" s="17">
        <v>38.49</v>
      </c>
      <c r="AW517" s="24">
        <v>44346</v>
      </c>
      <c r="AX517">
        <v>63.43</v>
      </c>
      <c r="AZ517" s="24">
        <v>44346</v>
      </c>
      <c r="BA517">
        <v>65.989999999999995</v>
      </c>
      <c r="BC517" s="24">
        <v>44346</v>
      </c>
      <c r="BD517">
        <v>62.92</v>
      </c>
      <c r="BF517" s="24">
        <v>44346</v>
      </c>
      <c r="BG517">
        <v>87.5</v>
      </c>
    </row>
    <row r="518" spans="30:59" x14ac:dyDescent="0.3">
      <c r="AD518" s="23">
        <v>44378</v>
      </c>
      <c r="AE518" s="14">
        <v>81747.517999999996</v>
      </c>
      <c r="AF518" s="14">
        <v>264.09100000000001</v>
      </c>
      <c r="AG518" s="14">
        <v>133.75200000000001</v>
      </c>
      <c r="AH518" s="14">
        <v>1730.2950000000001</v>
      </c>
      <c r="AI518" s="14">
        <v>0.17100000000000001</v>
      </c>
      <c r="AJ518" s="14">
        <v>0.35799999999999998</v>
      </c>
      <c r="AK518" s="14">
        <v>1.67</v>
      </c>
      <c r="AL518" s="14">
        <v>12.493</v>
      </c>
      <c r="AM518" s="14">
        <v>50.421999999999997</v>
      </c>
      <c r="AN518" s="14"/>
      <c r="AO518" s="14"/>
      <c r="AP518" s="14">
        <v>1006.963</v>
      </c>
      <c r="AQ518" s="14"/>
      <c r="AR518" s="14">
        <v>5.7000000000000002E-2</v>
      </c>
      <c r="AS518" s="14">
        <v>91.55</v>
      </c>
      <c r="AT518" s="14">
        <v>55.51</v>
      </c>
      <c r="AU518" s="15">
        <v>39.5</v>
      </c>
      <c r="AW518" s="24">
        <v>44347</v>
      </c>
      <c r="AX518">
        <v>63.43</v>
      </c>
      <c r="AZ518" s="24">
        <v>44347</v>
      </c>
      <c r="BA518">
        <v>65.989999999999995</v>
      </c>
      <c r="BC518" s="24">
        <v>44347</v>
      </c>
      <c r="BD518">
        <v>62.92</v>
      </c>
      <c r="BF518" s="24">
        <v>44347</v>
      </c>
      <c r="BG518">
        <v>87.5</v>
      </c>
    </row>
    <row r="519" spans="30:59" x14ac:dyDescent="0.3">
      <c r="AD519" s="23">
        <v>44379</v>
      </c>
      <c r="AE519" s="16">
        <v>82016.273000000001</v>
      </c>
      <c r="AF519" s="16">
        <v>268.755</v>
      </c>
      <c r="AG519" s="16">
        <v>157.09800000000001</v>
      </c>
      <c r="AH519" s="16">
        <v>1730.894</v>
      </c>
      <c r="AI519" s="16">
        <v>0.59899999999999998</v>
      </c>
      <c r="AJ519" s="16">
        <v>0.40300000000000002</v>
      </c>
      <c r="AK519" s="16">
        <v>1.71</v>
      </c>
      <c r="AL519" s="16">
        <v>12.536</v>
      </c>
      <c r="AM519" s="16">
        <v>51.598999999999997</v>
      </c>
      <c r="AN519" s="16"/>
      <c r="AO519" s="16"/>
      <c r="AP519" s="16"/>
      <c r="AQ519" s="16"/>
      <c r="AR519" s="16">
        <v>6.4000000000000001E-2</v>
      </c>
      <c r="AS519" s="16"/>
      <c r="AT519" s="16"/>
      <c r="AU519" s="17"/>
      <c r="AW519" s="24">
        <v>44348</v>
      </c>
      <c r="AX519">
        <v>63.43</v>
      </c>
      <c r="AZ519" s="24">
        <v>44348</v>
      </c>
      <c r="BA519">
        <v>65.989999999999995</v>
      </c>
      <c r="BC519" s="24">
        <v>44348</v>
      </c>
      <c r="BD519">
        <v>62.92</v>
      </c>
      <c r="BF519" s="24">
        <v>44348</v>
      </c>
      <c r="BG519">
        <v>87.5</v>
      </c>
    </row>
    <row r="520" spans="30:59" x14ac:dyDescent="0.3">
      <c r="AD520" s="23">
        <v>44380</v>
      </c>
      <c r="AE520" s="14">
        <v>82016.273000000001</v>
      </c>
      <c r="AF520" s="14">
        <v>0</v>
      </c>
      <c r="AG520" s="14">
        <v>157.09800000000001</v>
      </c>
      <c r="AH520" s="14">
        <v>1730.894</v>
      </c>
      <c r="AI520" s="14">
        <v>0</v>
      </c>
      <c r="AJ520" s="14">
        <v>0.40300000000000002</v>
      </c>
      <c r="AK520" s="14">
        <v>1.73</v>
      </c>
      <c r="AL520" s="14"/>
      <c r="AM520" s="14"/>
      <c r="AN520" s="14"/>
      <c r="AO520" s="14"/>
      <c r="AP520" s="14"/>
      <c r="AQ520" s="14"/>
      <c r="AR520" s="14">
        <v>6.2E-2</v>
      </c>
      <c r="AS520" s="14"/>
      <c r="AT520" s="14"/>
      <c r="AU520" s="15"/>
      <c r="AW520" s="24">
        <v>44349</v>
      </c>
      <c r="AX520">
        <v>63.43</v>
      </c>
      <c r="AZ520" s="24">
        <v>44349</v>
      </c>
      <c r="BA520">
        <v>65.989999999999995</v>
      </c>
      <c r="BC520" s="24">
        <v>44349</v>
      </c>
      <c r="BD520">
        <v>62.92</v>
      </c>
      <c r="BF520" s="24">
        <v>44349</v>
      </c>
      <c r="BG520">
        <v>87.5</v>
      </c>
    </row>
    <row r="521" spans="30:59" x14ac:dyDescent="0.3">
      <c r="AD521" s="23">
        <v>44381</v>
      </c>
      <c r="AE521" s="16">
        <v>82016.273000000001</v>
      </c>
      <c r="AF521" s="16">
        <v>0</v>
      </c>
      <c r="AG521" s="16">
        <v>157.09800000000001</v>
      </c>
      <c r="AH521" s="16">
        <v>1730.894</v>
      </c>
      <c r="AI521" s="16">
        <v>0</v>
      </c>
      <c r="AJ521" s="16">
        <v>0.40300000000000002</v>
      </c>
      <c r="AK521" s="16">
        <v>1.77</v>
      </c>
      <c r="AL521" s="16"/>
      <c r="AM521" s="16"/>
      <c r="AN521" s="16">
        <v>4.2249999999999996</v>
      </c>
      <c r="AO521" s="16">
        <v>41.853000000000002</v>
      </c>
      <c r="AP521" s="16"/>
      <c r="AQ521" s="16"/>
      <c r="AR521" s="16">
        <v>0.06</v>
      </c>
      <c r="AS521" s="16">
        <v>94.04</v>
      </c>
      <c r="AT521" s="16">
        <v>56.7</v>
      </c>
      <c r="AU521" s="17">
        <v>40.94</v>
      </c>
      <c r="AW521" s="24">
        <v>44350</v>
      </c>
      <c r="AX521">
        <v>63.43</v>
      </c>
      <c r="AZ521" s="24">
        <v>44350</v>
      </c>
      <c r="BA521">
        <v>65.989999999999995</v>
      </c>
      <c r="BC521" s="24">
        <v>44350</v>
      </c>
      <c r="BD521">
        <v>62.92</v>
      </c>
      <c r="BF521" s="24">
        <v>44350</v>
      </c>
      <c r="BG521">
        <v>87.5</v>
      </c>
    </row>
    <row r="522" spans="30:59" x14ac:dyDescent="0.3">
      <c r="AD522" s="23">
        <v>44382</v>
      </c>
      <c r="AE522" s="14">
        <v>82713.820999999996</v>
      </c>
      <c r="AF522" s="14">
        <v>697.54700000000003</v>
      </c>
      <c r="AG522" s="14">
        <v>225.64</v>
      </c>
      <c r="AH522" s="14">
        <v>1731.386</v>
      </c>
      <c r="AI522" s="14">
        <v>0.49199999999999999</v>
      </c>
      <c r="AJ522" s="14">
        <v>0.443</v>
      </c>
      <c r="AK522" s="14">
        <v>1.81</v>
      </c>
      <c r="AL522" s="14">
        <v>13.178000000000001</v>
      </c>
      <c r="AM522" s="14">
        <v>58.252000000000002</v>
      </c>
      <c r="AN522" s="14"/>
      <c r="AO522" s="14"/>
      <c r="AP522" s="14"/>
      <c r="AQ522" s="14"/>
      <c r="AR522" s="14">
        <v>8.3000000000000004E-2</v>
      </c>
      <c r="AS522" s="14">
        <v>95.29</v>
      </c>
      <c r="AT522" s="14">
        <v>57.18</v>
      </c>
      <c r="AU522" s="15">
        <v>41.78</v>
      </c>
      <c r="AW522" s="24">
        <v>44351</v>
      </c>
      <c r="AX522">
        <v>60.65</v>
      </c>
      <c r="AZ522" s="24">
        <v>44351</v>
      </c>
      <c r="BA522">
        <v>64.430000000000007</v>
      </c>
      <c r="BC522" s="24">
        <v>44351</v>
      </c>
      <c r="BD522">
        <v>61.13</v>
      </c>
      <c r="BF522" s="24">
        <v>44351</v>
      </c>
      <c r="BG522">
        <v>87.5</v>
      </c>
    </row>
    <row r="523" spans="30:59" x14ac:dyDescent="0.3">
      <c r="AD523" s="23">
        <v>44383</v>
      </c>
      <c r="AE523" s="16">
        <v>83016.247000000003</v>
      </c>
      <c r="AF523" s="16">
        <v>302.42700000000002</v>
      </c>
      <c r="AG523" s="16">
        <v>247.173</v>
      </c>
      <c r="AH523" s="16">
        <v>1731.771</v>
      </c>
      <c r="AI523" s="16">
        <v>0.38500000000000001</v>
      </c>
      <c r="AJ523" s="16">
        <v>0.376</v>
      </c>
      <c r="AK523" s="16">
        <v>1.77</v>
      </c>
      <c r="AL523" s="16">
        <v>13.178000000000001</v>
      </c>
      <c r="AM523" s="16">
        <v>60.905000000000001</v>
      </c>
      <c r="AN523" s="16"/>
      <c r="AO523" s="16"/>
      <c r="AP523" s="16"/>
      <c r="AQ523" s="16"/>
      <c r="AR523" s="16">
        <v>8.7999999999999995E-2</v>
      </c>
      <c r="AS523" s="16">
        <v>96.77</v>
      </c>
      <c r="AT523" s="16">
        <v>57.75</v>
      </c>
      <c r="AU523" s="17">
        <v>42.75</v>
      </c>
      <c r="AW523" s="24">
        <v>44352</v>
      </c>
      <c r="AX523">
        <v>60.65</v>
      </c>
      <c r="AZ523" s="24">
        <v>44352</v>
      </c>
      <c r="BA523">
        <v>64.430000000000007</v>
      </c>
      <c r="BC523" s="24">
        <v>44352</v>
      </c>
      <c r="BD523">
        <v>61.13</v>
      </c>
      <c r="BF523" s="24">
        <v>44352</v>
      </c>
      <c r="BG523">
        <v>87.5</v>
      </c>
    </row>
    <row r="524" spans="30:59" x14ac:dyDescent="0.3">
      <c r="AD524" s="23">
        <v>44384</v>
      </c>
      <c r="AE524" s="14">
        <v>83388.135999999999</v>
      </c>
      <c r="AF524" s="14">
        <v>371.88799999999998</v>
      </c>
      <c r="AG524" s="14">
        <v>272.101</v>
      </c>
      <c r="AH524" s="14">
        <v>1732.135</v>
      </c>
      <c r="AI524" s="14">
        <v>0.36399999999999999</v>
      </c>
      <c r="AJ524" s="14">
        <v>0.28699999999999998</v>
      </c>
      <c r="AK524" s="14">
        <v>1.73</v>
      </c>
      <c r="AL524" s="14">
        <v>12.792999999999999</v>
      </c>
      <c r="AM524" s="14">
        <v>60.52</v>
      </c>
      <c r="AN524" s="14"/>
      <c r="AO524" s="14"/>
      <c r="AP524" s="14"/>
      <c r="AQ524" s="14"/>
      <c r="AR524" s="14">
        <v>9.4E-2</v>
      </c>
      <c r="AS524" s="14">
        <v>98.24</v>
      </c>
      <c r="AT524" s="14">
        <v>58.35</v>
      </c>
      <c r="AU524" s="15">
        <v>43.92</v>
      </c>
      <c r="AW524" s="24">
        <v>44353</v>
      </c>
      <c r="AX524">
        <v>60.65</v>
      </c>
      <c r="AZ524" s="24">
        <v>44353</v>
      </c>
      <c r="BA524">
        <v>64.430000000000007</v>
      </c>
      <c r="BC524" s="24">
        <v>44353</v>
      </c>
      <c r="BD524">
        <v>61.13</v>
      </c>
      <c r="BF524" s="24">
        <v>44353</v>
      </c>
      <c r="BG524">
        <v>87.5</v>
      </c>
    </row>
    <row r="525" spans="30:59" x14ac:dyDescent="0.3">
      <c r="AD525" s="23">
        <v>44385</v>
      </c>
      <c r="AE525" s="16">
        <v>83758.591</v>
      </c>
      <c r="AF525" s="16">
        <v>370.45499999999998</v>
      </c>
      <c r="AG525" s="16">
        <v>287.29599999999999</v>
      </c>
      <c r="AH525" s="16">
        <v>1732.7339999999999</v>
      </c>
      <c r="AI525" s="16">
        <v>0.59899999999999998</v>
      </c>
      <c r="AJ525" s="16">
        <v>0.34799999999999998</v>
      </c>
      <c r="AK525" s="16">
        <v>1.69</v>
      </c>
      <c r="AL525" s="16">
        <v>12.943</v>
      </c>
      <c r="AM525" s="16">
        <v>62.381</v>
      </c>
      <c r="AN525" s="16"/>
      <c r="AO525" s="16"/>
      <c r="AP525" s="16">
        <v>1027.8610000000001</v>
      </c>
      <c r="AQ525" s="16"/>
      <c r="AR525" s="16">
        <v>9.6000000000000002E-2</v>
      </c>
      <c r="AS525" s="16">
        <v>99.72</v>
      </c>
      <c r="AT525" s="16">
        <v>58.9</v>
      </c>
      <c r="AU525" s="17">
        <v>44.92</v>
      </c>
      <c r="AW525" s="24">
        <v>44354</v>
      </c>
      <c r="AX525">
        <v>60.65</v>
      </c>
      <c r="AZ525" s="24">
        <v>44354</v>
      </c>
      <c r="BA525">
        <v>64.430000000000007</v>
      </c>
      <c r="BC525" s="24">
        <v>44354</v>
      </c>
      <c r="BD525">
        <v>61.13</v>
      </c>
      <c r="BF525" s="24">
        <v>44354</v>
      </c>
      <c r="BG525">
        <v>87.5</v>
      </c>
    </row>
    <row r="526" spans="30:59" x14ac:dyDescent="0.3">
      <c r="AD526" s="23">
        <v>44386</v>
      </c>
      <c r="AE526" s="14">
        <v>84226.638999999996</v>
      </c>
      <c r="AF526" s="14">
        <v>468.048</v>
      </c>
      <c r="AG526" s="14">
        <v>315.76600000000002</v>
      </c>
      <c r="AH526" s="14">
        <v>1732.8620000000001</v>
      </c>
      <c r="AI526" s="14">
        <v>0.128</v>
      </c>
      <c r="AJ526" s="14">
        <v>0.28100000000000003</v>
      </c>
      <c r="AK526" s="14">
        <v>1.66</v>
      </c>
      <c r="AL526" s="14">
        <v>13.413</v>
      </c>
      <c r="AM526" s="14">
        <v>66.766000000000005</v>
      </c>
      <c r="AN526" s="14"/>
      <c r="AO526" s="14"/>
      <c r="AP526" s="14"/>
      <c r="AQ526" s="14"/>
      <c r="AR526" s="14">
        <v>0.10199999999999999</v>
      </c>
      <c r="AS526" s="14"/>
      <c r="AT526" s="14"/>
      <c r="AU526" s="15"/>
      <c r="AW526" s="24">
        <v>44355</v>
      </c>
      <c r="AX526">
        <v>50.46</v>
      </c>
      <c r="AZ526" s="24">
        <v>44355</v>
      </c>
      <c r="BA526">
        <v>58.7</v>
      </c>
      <c r="BC526" s="24">
        <v>44355</v>
      </c>
      <c r="BD526">
        <v>54.58</v>
      </c>
      <c r="BF526" s="24">
        <v>44355</v>
      </c>
      <c r="BG526">
        <v>87.5</v>
      </c>
    </row>
    <row r="527" spans="30:59" x14ac:dyDescent="0.3">
      <c r="AD527" s="23">
        <v>44387</v>
      </c>
      <c r="AE527" s="16">
        <v>84226.638999999996</v>
      </c>
      <c r="AF527" s="16">
        <v>0</v>
      </c>
      <c r="AG527" s="16">
        <v>315.76600000000002</v>
      </c>
      <c r="AH527" s="16">
        <v>1732.8620000000001</v>
      </c>
      <c r="AI527" s="16">
        <v>0</v>
      </c>
      <c r="AJ527" s="16">
        <v>0.28100000000000003</v>
      </c>
      <c r="AK527" s="16">
        <v>1.63</v>
      </c>
      <c r="AL527" s="16"/>
      <c r="AM527" s="16"/>
      <c r="AN527" s="16"/>
      <c r="AO527" s="16"/>
      <c r="AP527" s="16"/>
      <c r="AQ527" s="16"/>
      <c r="AR527" s="16">
        <v>9.9000000000000005E-2</v>
      </c>
      <c r="AS527" s="16"/>
      <c r="AT527" s="16"/>
      <c r="AU527" s="17"/>
      <c r="AW527" s="24">
        <v>44356</v>
      </c>
      <c r="AX527">
        <v>50.46</v>
      </c>
      <c r="AZ527" s="24">
        <v>44356</v>
      </c>
      <c r="BA527">
        <v>58.7</v>
      </c>
      <c r="BC527" s="24">
        <v>44356</v>
      </c>
      <c r="BD527">
        <v>54.58</v>
      </c>
      <c r="BF527" s="24">
        <v>44356</v>
      </c>
      <c r="BG527">
        <v>87.5</v>
      </c>
    </row>
    <row r="528" spans="30:59" x14ac:dyDescent="0.3">
      <c r="AD528" s="23">
        <v>44388</v>
      </c>
      <c r="AE528" s="14">
        <v>84226.638999999996</v>
      </c>
      <c r="AF528" s="14">
        <v>0</v>
      </c>
      <c r="AG528" s="14">
        <v>315.76600000000002</v>
      </c>
      <c r="AH528" s="14">
        <v>1732.8620000000001</v>
      </c>
      <c r="AI528" s="14">
        <v>0</v>
      </c>
      <c r="AJ528" s="14">
        <v>0.28100000000000003</v>
      </c>
      <c r="AK528" s="14">
        <v>1.62</v>
      </c>
      <c r="AL528" s="14"/>
      <c r="AM528" s="14"/>
      <c r="AN528" s="14">
        <v>7.7539999999999996</v>
      </c>
      <c r="AO528" s="14">
        <v>75.804000000000002</v>
      </c>
      <c r="AP528" s="14"/>
      <c r="AQ528" s="14"/>
      <c r="AR528" s="14">
        <v>9.6000000000000002E-2</v>
      </c>
      <c r="AS528" s="14">
        <v>102.21</v>
      </c>
      <c r="AT528" s="14">
        <v>59.89</v>
      </c>
      <c r="AU528" s="15">
        <v>46.61</v>
      </c>
      <c r="AW528" s="24">
        <v>44357</v>
      </c>
      <c r="AX528">
        <v>50.46</v>
      </c>
      <c r="AZ528" s="24">
        <v>44357</v>
      </c>
      <c r="BA528">
        <v>58.7</v>
      </c>
      <c r="BC528" s="24">
        <v>44357</v>
      </c>
      <c r="BD528">
        <v>54.58</v>
      </c>
      <c r="BF528" s="24">
        <v>44357</v>
      </c>
      <c r="BG528">
        <v>87.5</v>
      </c>
    </row>
    <row r="529" spans="30:59" x14ac:dyDescent="0.3">
      <c r="AD529" s="23">
        <v>44389</v>
      </c>
      <c r="AE529" s="16">
        <v>84952.531000000003</v>
      </c>
      <c r="AF529" s="16">
        <v>725.89300000000003</v>
      </c>
      <c r="AG529" s="16">
        <v>319.81599999999997</v>
      </c>
      <c r="AH529" s="16">
        <v>1733.2260000000001</v>
      </c>
      <c r="AI529" s="16">
        <v>0.36399999999999999</v>
      </c>
      <c r="AJ529" s="16">
        <v>0.26300000000000001</v>
      </c>
      <c r="AK529" s="16">
        <v>1.61</v>
      </c>
      <c r="AL529" s="16">
        <v>15.381</v>
      </c>
      <c r="AM529" s="16">
        <v>83.26</v>
      </c>
      <c r="AN529" s="16"/>
      <c r="AO529" s="16"/>
      <c r="AP529" s="16"/>
      <c r="AQ529" s="16"/>
      <c r="AR529" s="16">
        <v>9.5000000000000001E-2</v>
      </c>
      <c r="AS529" s="16">
        <v>103.36</v>
      </c>
      <c r="AT529" s="16">
        <v>60.36</v>
      </c>
      <c r="AU529" s="17">
        <v>47.36</v>
      </c>
      <c r="AW529" s="24">
        <v>44358</v>
      </c>
      <c r="AX529">
        <v>50.46</v>
      </c>
      <c r="AZ529" s="24">
        <v>44358</v>
      </c>
      <c r="BA529">
        <v>58.7</v>
      </c>
      <c r="BC529" s="24">
        <v>44358</v>
      </c>
      <c r="BD529">
        <v>54.58</v>
      </c>
      <c r="BF529" s="24">
        <v>44358</v>
      </c>
      <c r="BG529">
        <v>87.5</v>
      </c>
    </row>
    <row r="530" spans="30:59" x14ac:dyDescent="0.3">
      <c r="AD530" s="23">
        <v>44390</v>
      </c>
      <c r="AE530" s="14">
        <v>85892.948000000004</v>
      </c>
      <c r="AF530" s="14">
        <v>940.41700000000003</v>
      </c>
      <c r="AG530" s="14">
        <v>410.95699999999999</v>
      </c>
      <c r="AH530" s="14">
        <v>1733.5039999999999</v>
      </c>
      <c r="AI530" s="14">
        <v>0.27800000000000002</v>
      </c>
      <c r="AJ530" s="14">
        <v>0.248</v>
      </c>
      <c r="AK530" s="14">
        <v>1.63</v>
      </c>
      <c r="AL530" s="14">
        <v>16.023</v>
      </c>
      <c r="AM530" s="14">
        <v>89.484999999999999</v>
      </c>
      <c r="AN530" s="14"/>
      <c r="AO530" s="14"/>
      <c r="AP530" s="14"/>
      <c r="AQ530" s="14"/>
      <c r="AR530" s="14">
        <v>0.11899999999999999</v>
      </c>
      <c r="AS530" s="14">
        <v>104.63</v>
      </c>
      <c r="AT530" s="14">
        <v>60.92</v>
      </c>
      <c r="AU530" s="15">
        <v>48.16</v>
      </c>
      <c r="AW530" s="24">
        <v>44359</v>
      </c>
      <c r="AX530">
        <v>50.46</v>
      </c>
      <c r="AZ530" s="24">
        <v>44359</v>
      </c>
      <c r="BA530">
        <v>58.7</v>
      </c>
      <c r="BC530" s="24">
        <v>44359</v>
      </c>
      <c r="BD530">
        <v>54.58</v>
      </c>
      <c r="BF530" s="24">
        <v>44359</v>
      </c>
      <c r="BG530">
        <v>87.5</v>
      </c>
    </row>
    <row r="531" spans="30:59" x14ac:dyDescent="0.3">
      <c r="AD531" s="23">
        <v>44391</v>
      </c>
      <c r="AE531" s="16">
        <v>86457.498000000007</v>
      </c>
      <c r="AF531" s="16">
        <v>564.54999999999995</v>
      </c>
      <c r="AG531" s="16">
        <v>438.48</v>
      </c>
      <c r="AH531" s="16">
        <v>1733.7180000000001</v>
      </c>
      <c r="AI531" s="16">
        <v>0.214</v>
      </c>
      <c r="AJ531" s="16">
        <v>0.22600000000000001</v>
      </c>
      <c r="AK531" s="16">
        <v>1.58</v>
      </c>
      <c r="AL531" s="16">
        <v>17.071000000000002</v>
      </c>
      <c r="AM531" s="16">
        <v>95.561000000000007</v>
      </c>
      <c r="AN531" s="16"/>
      <c r="AO531" s="16"/>
      <c r="AP531" s="16"/>
      <c r="AQ531" s="16"/>
      <c r="AR531" s="16">
        <v>0.123</v>
      </c>
      <c r="AS531" s="16">
        <v>106.08</v>
      </c>
      <c r="AT531" s="16">
        <v>61.52</v>
      </c>
      <c r="AU531" s="17">
        <v>49.09</v>
      </c>
      <c r="AW531" s="24">
        <v>44360</v>
      </c>
      <c r="AX531">
        <v>50.46</v>
      </c>
      <c r="AZ531" s="24">
        <v>44360</v>
      </c>
      <c r="BA531">
        <v>58.7</v>
      </c>
      <c r="BC531" s="24">
        <v>44360</v>
      </c>
      <c r="BD531">
        <v>54.58</v>
      </c>
      <c r="BF531" s="24">
        <v>44360</v>
      </c>
      <c r="BG531">
        <v>87.5</v>
      </c>
    </row>
    <row r="532" spans="30:59" x14ac:dyDescent="0.3">
      <c r="AD532" s="23">
        <v>44392</v>
      </c>
      <c r="AE532" s="14">
        <v>87049.816000000006</v>
      </c>
      <c r="AF532" s="14">
        <v>592.31700000000001</v>
      </c>
      <c r="AG532" s="14">
        <v>470.17500000000001</v>
      </c>
      <c r="AH532" s="14">
        <v>1734.595</v>
      </c>
      <c r="AI532" s="14">
        <v>0.877</v>
      </c>
      <c r="AJ532" s="14">
        <v>0.26600000000000001</v>
      </c>
      <c r="AK532" s="14">
        <v>1.53</v>
      </c>
      <c r="AL532" s="14">
        <v>17.927</v>
      </c>
      <c r="AM532" s="14">
        <v>100.652</v>
      </c>
      <c r="AN532" s="14"/>
      <c r="AO532" s="14"/>
      <c r="AP532" s="14">
        <v>1053.4780000000001</v>
      </c>
      <c r="AQ532" s="14"/>
      <c r="AR532" s="14">
        <v>0.128</v>
      </c>
      <c r="AS532" s="14">
        <v>107.47</v>
      </c>
      <c r="AT532" s="14">
        <v>62.11</v>
      </c>
      <c r="AU532" s="15">
        <v>50</v>
      </c>
      <c r="AW532" s="24">
        <v>44361</v>
      </c>
      <c r="AX532">
        <v>50.46</v>
      </c>
      <c r="AZ532" s="24">
        <v>44361</v>
      </c>
      <c r="BA532">
        <v>58.7</v>
      </c>
      <c r="BC532" s="24">
        <v>44361</v>
      </c>
      <c r="BD532">
        <v>54.58</v>
      </c>
      <c r="BF532" s="24">
        <v>44361</v>
      </c>
      <c r="BG532">
        <v>87.5</v>
      </c>
    </row>
    <row r="533" spans="30:59" x14ac:dyDescent="0.3">
      <c r="AD533" s="23">
        <v>44393</v>
      </c>
      <c r="AE533" s="16">
        <v>87714.269</v>
      </c>
      <c r="AF533" s="16">
        <v>664.45299999999997</v>
      </c>
      <c r="AG533" s="16">
        <v>498.233</v>
      </c>
      <c r="AH533" s="16">
        <v>1734.8520000000001</v>
      </c>
      <c r="AI533" s="16">
        <v>0.25700000000000001</v>
      </c>
      <c r="AJ533" s="16">
        <v>0.28399999999999997</v>
      </c>
      <c r="AK533" s="16">
        <v>1.48</v>
      </c>
      <c r="AL533" s="16">
        <v>18.654</v>
      </c>
      <c r="AM533" s="16">
        <v>108.161</v>
      </c>
      <c r="AN533" s="16"/>
      <c r="AO533" s="16"/>
      <c r="AP533" s="16"/>
      <c r="AQ533" s="16"/>
      <c r="AR533" s="16">
        <v>0.13500000000000001</v>
      </c>
      <c r="AS533" s="16"/>
      <c r="AT533" s="16"/>
      <c r="AU533" s="17"/>
      <c r="AW533" s="24">
        <v>44362</v>
      </c>
      <c r="AX533">
        <v>50.46</v>
      </c>
      <c r="AZ533" s="24">
        <v>44362</v>
      </c>
      <c r="BA533">
        <v>58.7</v>
      </c>
      <c r="BC533" s="24">
        <v>44362</v>
      </c>
      <c r="BD533">
        <v>54.58</v>
      </c>
      <c r="BF533" s="24">
        <v>44362</v>
      </c>
      <c r="BG533">
        <v>87.5</v>
      </c>
    </row>
    <row r="534" spans="30:59" x14ac:dyDescent="0.3">
      <c r="AD534" s="23">
        <v>44394</v>
      </c>
      <c r="AE534" s="14">
        <v>87714.269</v>
      </c>
      <c r="AF534" s="14">
        <v>0</v>
      </c>
      <c r="AG534" s="14">
        <v>498.233</v>
      </c>
      <c r="AH534" s="14">
        <v>1734.8520000000001</v>
      </c>
      <c r="AI534" s="14">
        <v>0</v>
      </c>
      <c r="AJ534" s="14">
        <v>0.28399999999999997</v>
      </c>
      <c r="AK534" s="14">
        <v>1.43</v>
      </c>
      <c r="AL534" s="14"/>
      <c r="AM534" s="14"/>
      <c r="AN534" s="14"/>
      <c r="AO534" s="14"/>
      <c r="AP534" s="14"/>
      <c r="AQ534" s="14"/>
      <c r="AR534" s="14">
        <v>0.13300000000000001</v>
      </c>
      <c r="AS534" s="14"/>
      <c r="AT534" s="14"/>
      <c r="AU534" s="15"/>
      <c r="AW534" s="24">
        <v>44363</v>
      </c>
      <c r="AX534">
        <v>50.46</v>
      </c>
      <c r="AZ534" s="24">
        <v>44363</v>
      </c>
      <c r="BA534">
        <v>58.7</v>
      </c>
      <c r="BC534" s="24">
        <v>44363</v>
      </c>
      <c r="BD534">
        <v>54.58</v>
      </c>
      <c r="BF534" s="24">
        <v>44363</v>
      </c>
      <c r="BG534">
        <v>87.5</v>
      </c>
    </row>
    <row r="535" spans="30:59" x14ac:dyDescent="0.3">
      <c r="AD535" s="23">
        <v>44395</v>
      </c>
      <c r="AE535" s="16">
        <v>87714.269</v>
      </c>
      <c r="AF535" s="16">
        <v>0</v>
      </c>
      <c r="AG535" s="16">
        <v>498.233</v>
      </c>
      <c r="AH535" s="16">
        <v>1734.8520000000001</v>
      </c>
      <c r="AI535" s="16">
        <v>0</v>
      </c>
      <c r="AJ535" s="16">
        <v>0.28399999999999997</v>
      </c>
      <c r="AK535" s="16">
        <v>1.4</v>
      </c>
      <c r="AL535" s="16"/>
      <c r="AM535" s="16"/>
      <c r="AN535" s="16">
        <v>11.154999999999999</v>
      </c>
      <c r="AO535" s="16">
        <v>110.621</v>
      </c>
      <c r="AP535" s="16"/>
      <c r="AQ535" s="16"/>
      <c r="AR535" s="16">
        <v>0.13100000000000001</v>
      </c>
      <c r="AS535" s="16">
        <v>109.59</v>
      </c>
      <c r="AT535" s="16">
        <v>63.08</v>
      </c>
      <c r="AU535" s="17">
        <v>51.43</v>
      </c>
      <c r="AW535" s="24">
        <v>44364</v>
      </c>
      <c r="AX535">
        <v>50.46</v>
      </c>
      <c r="AZ535" s="24">
        <v>44364</v>
      </c>
      <c r="BA535">
        <v>58.7</v>
      </c>
      <c r="BC535" s="24">
        <v>44364</v>
      </c>
      <c r="BD535">
        <v>54.58</v>
      </c>
      <c r="BF535" s="24">
        <v>44364</v>
      </c>
      <c r="BG535">
        <v>87.5</v>
      </c>
    </row>
    <row r="536" spans="30:59" x14ac:dyDescent="0.3">
      <c r="AD536" s="23">
        <v>44396</v>
      </c>
      <c r="AE536" s="14">
        <v>89032.65</v>
      </c>
      <c r="AF536" s="14">
        <v>1318.3810000000001</v>
      </c>
      <c r="AG536" s="14">
        <v>582.87400000000002</v>
      </c>
      <c r="AH536" s="14">
        <v>1735.3440000000001</v>
      </c>
      <c r="AI536" s="14">
        <v>0.49199999999999999</v>
      </c>
      <c r="AJ536" s="14">
        <v>0.30299999999999999</v>
      </c>
      <c r="AK536" s="14">
        <v>1.36</v>
      </c>
      <c r="AL536" s="14">
        <v>22.227</v>
      </c>
      <c r="AM536" s="14">
        <v>138.667</v>
      </c>
      <c r="AN536" s="14"/>
      <c r="AO536" s="14"/>
      <c r="AP536" s="14"/>
      <c r="AQ536" s="14"/>
      <c r="AR536" s="14">
        <v>0.152</v>
      </c>
      <c r="AS536" s="14">
        <v>110.62</v>
      </c>
      <c r="AT536" s="14">
        <v>63.53</v>
      </c>
      <c r="AU536" s="15">
        <v>52.08</v>
      </c>
      <c r="AW536" s="24">
        <v>44365</v>
      </c>
      <c r="AX536">
        <v>50.46</v>
      </c>
      <c r="AZ536" s="24">
        <v>44365</v>
      </c>
      <c r="BA536">
        <v>58.7</v>
      </c>
      <c r="BC536" s="24">
        <v>44365</v>
      </c>
      <c r="BD536">
        <v>54.58</v>
      </c>
      <c r="BF536" s="24">
        <v>44365</v>
      </c>
      <c r="BG536">
        <v>87.5</v>
      </c>
    </row>
    <row r="537" spans="30:59" x14ac:dyDescent="0.3">
      <c r="AD537" s="23">
        <v>44397</v>
      </c>
      <c r="AE537" s="16">
        <v>89616.366999999998</v>
      </c>
      <c r="AF537" s="16">
        <v>583.71799999999996</v>
      </c>
      <c r="AG537" s="16">
        <v>531.91700000000003</v>
      </c>
      <c r="AH537" s="16">
        <v>1735.9639999999999</v>
      </c>
      <c r="AI537" s="16">
        <v>0.62</v>
      </c>
      <c r="AJ537" s="16">
        <v>0.35099999999999998</v>
      </c>
      <c r="AK537" s="16">
        <v>1.31</v>
      </c>
      <c r="AL537" s="16">
        <v>23.873999999999999</v>
      </c>
      <c r="AM537" s="16">
        <v>146.667</v>
      </c>
      <c r="AN537" s="16"/>
      <c r="AO537" s="16"/>
      <c r="AP537" s="16"/>
      <c r="AQ537" s="16"/>
      <c r="AR537" s="16">
        <v>0.13700000000000001</v>
      </c>
      <c r="AS537" s="16">
        <v>111.87</v>
      </c>
      <c r="AT537" s="16">
        <v>64.08</v>
      </c>
      <c r="AU537" s="17">
        <v>52.84</v>
      </c>
      <c r="AW537" s="24">
        <v>44366</v>
      </c>
      <c r="AX537">
        <v>50.46</v>
      </c>
      <c r="AZ537" s="24">
        <v>44366</v>
      </c>
      <c r="BA537">
        <v>58.7</v>
      </c>
      <c r="BC537" s="24">
        <v>44366</v>
      </c>
      <c r="BD537">
        <v>54.58</v>
      </c>
      <c r="BF537" s="24">
        <v>44366</v>
      </c>
      <c r="BG537">
        <v>87.5</v>
      </c>
    </row>
    <row r="538" spans="30:59" x14ac:dyDescent="0.3">
      <c r="AD538" s="23">
        <v>44398</v>
      </c>
      <c r="AE538" s="14">
        <v>90270.702000000005</v>
      </c>
      <c r="AF538" s="14">
        <v>654.33399999999995</v>
      </c>
      <c r="AG538" s="14">
        <v>544.74300000000005</v>
      </c>
      <c r="AH538" s="14">
        <v>1736.3489999999999</v>
      </c>
      <c r="AI538" s="14">
        <v>0.38500000000000001</v>
      </c>
      <c r="AJ538" s="14">
        <v>0.376</v>
      </c>
      <c r="AK538" s="14">
        <v>1.28</v>
      </c>
      <c r="AL538" s="14">
        <v>25.242999999999999</v>
      </c>
      <c r="AM538" s="14">
        <v>155.203</v>
      </c>
      <c r="AN538" s="14"/>
      <c r="AO538" s="14"/>
      <c r="AP538" s="14"/>
      <c r="AQ538" s="14"/>
      <c r="AR538" s="14">
        <v>0.13900000000000001</v>
      </c>
      <c r="AS538" s="14">
        <v>113.12</v>
      </c>
      <c r="AT538" s="14">
        <v>64.64</v>
      </c>
      <c r="AU538" s="15">
        <v>53.61</v>
      </c>
      <c r="AW538" s="24">
        <v>44367</v>
      </c>
      <c r="AX538">
        <v>50.46</v>
      </c>
      <c r="AZ538" s="24">
        <v>44367</v>
      </c>
      <c r="BA538">
        <v>58.7</v>
      </c>
      <c r="BC538" s="24">
        <v>44367</v>
      </c>
      <c r="BD538">
        <v>54.58</v>
      </c>
      <c r="BF538" s="24">
        <v>44367</v>
      </c>
      <c r="BG538">
        <v>87.5</v>
      </c>
    </row>
    <row r="539" spans="30:59" x14ac:dyDescent="0.3">
      <c r="AD539" s="23">
        <v>44399</v>
      </c>
      <c r="AE539" s="16">
        <v>90902.531000000003</v>
      </c>
      <c r="AF539" s="16">
        <v>631.82899999999995</v>
      </c>
      <c r="AG539" s="16">
        <v>550.38800000000003</v>
      </c>
      <c r="AH539" s="16">
        <v>1736.9480000000001</v>
      </c>
      <c r="AI539" s="16">
        <v>0.59899999999999998</v>
      </c>
      <c r="AJ539" s="16">
        <v>0.33600000000000002</v>
      </c>
      <c r="AK539" s="16">
        <v>1.25</v>
      </c>
      <c r="AL539" s="16">
        <v>26.527000000000001</v>
      </c>
      <c r="AM539" s="16">
        <v>162.96899999999999</v>
      </c>
      <c r="AN539" s="16"/>
      <c r="AO539" s="16"/>
      <c r="AP539" s="16">
        <v>1081.229</v>
      </c>
      <c r="AQ539" s="16"/>
      <c r="AR539" s="16">
        <v>0.13900000000000001</v>
      </c>
      <c r="AS539" s="16">
        <v>114.34</v>
      </c>
      <c r="AT539" s="16">
        <v>65.25</v>
      </c>
      <c r="AU539" s="17">
        <v>54.33</v>
      </c>
      <c r="AW539" s="24">
        <v>44368</v>
      </c>
      <c r="AX539">
        <v>48.61</v>
      </c>
      <c r="AZ539" s="24">
        <v>44368</v>
      </c>
      <c r="BA539">
        <v>57.66</v>
      </c>
      <c r="BC539" s="24">
        <v>44368</v>
      </c>
      <c r="BD539">
        <v>53.39</v>
      </c>
      <c r="BF539" s="24">
        <v>44368</v>
      </c>
      <c r="BG539">
        <v>87.5</v>
      </c>
    </row>
    <row r="540" spans="30:59" x14ac:dyDescent="0.3">
      <c r="AD540" s="23">
        <v>44400</v>
      </c>
      <c r="AE540" s="14">
        <v>91569.358999999997</v>
      </c>
      <c r="AF540" s="14">
        <v>666.82799999999997</v>
      </c>
      <c r="AG540" s="14">
        <v>550.72699999999998</v>
      </c>
      <c r="AH540" s="14">
        <v>1737.5260000000001</v>
      </c>
      <c r="AI540" s="14">
        <v>0.57799999999999996</v>
      </c>
      <c r="AJ540" s="14">
        <v>0.38200000000000001</v>
      </c>
      <c r="AK540" s="14">
        <v>1.21</v>
      </c>
      <c r="AL540" s="14">
        <v>27.638999999999999</v>
      </c>
      <c r="AM540" s="14">
        <v>170.178</v>
      </c>
      <c r="AN540" s="14"/>
      <c r="AO540" s="14"/>
      <c r="AP540" s="14"/>
      <c r="AQ540" s="14"/>
      <c r="AR540" s="14">
        <v>0.13900000000000001</v>
      </c>
      <c r="AS540" s="14"/>
      <c r="AT540" s="14"/>
      <c r="AU540" s="15"/>
      <c r="AW540" s="24">
        <v>44369</v>
      </c>
      <c r="AX540">
        <v>48.61</v>
      </c>
      <c r="AZ540" s="24">
        <v>44369</v>
      </c>
      <c r="BA540">
        <v>57.66</v>
      </c>
      <c r="BC540" s="24">
        <v>44369</v>
      </c>
      <c r="BD540">
        <v>53.39</v>
      </c>
      <c r="BF540" s="24">
        <v>44369</v>
      </c>
      <c r="BG540">
        <v>87.5</v>
      </c>
    </row>
    <row r="541" spans="30:59" x14ac:dyDescent="0.3">
      <c r="AD541" s="23">
        <v>44401</v>
      </c>
      <c r="AE541" s="16">
        <v>91569.358999999997</v>
      </c>
      <c r="AF541" s="16">
        <v>0</v>
      </c>
      <c r="AG541" s="16">
        <v>550.72699999999998</v>
      </c>
      <c r="AH541" s="16">
        <v>1737.5260000000001</v>
      </c>
      <c r="AI541" s="16">
        <v>0</v>
      </c>
      <c r="AJ541" s="16">
        <v>0.38200000000000001</v>
      </c>
      <c r="AK541" s="16">
        <v>1.19</v>
      </c>
      <c r="AL541" s="16"/>
      <c r="AM541" s="16"/>
      <c r="AN541" s="16"/>
      <c r="AO541" s="16"/>
      <c r="AP541" s="16"/>
      <c r="AQ541" s="16"/>
      <c r="AR541" s="16">
        <v>0.14000000000000001</v>
      </c>
      <c r="AS541" s="16"/>
      <c r="AT541" s="16"/>
      <c r="AU541" s="17"/>
      <c r="AW541" s="24">
        <v>44370</v>
      </c>
      <c r="AX541">
        <v>48.61</v>
      </c>
      <c r="AZ541" s="24">
        <v>44370</v>
      </c>
      <c r="BA541">
        <v>57.66</v>
      </c>
      <c r="BC541" s="24">
        <v>44370</v>
      </c>
      <c r="BD541">
        <v>53.39</v>
      </c>
      <c r="BF541" s="24">
        <v>44370</v>
      </c>
      <c r="BG541">
        <v>87.5</v>
      </c>
    </row>
    <row r="542" spans="30:59" x14ac:dyDescent="0.3">
      <c r="AD542" s="23">
        <v>44402</v>
      </c>
      <c r="AE542" s="14">
        <v>91569.358999999997</v>
      </c>
      <c r="AF542" s="14">
        <v>0</v>
      </c>
      <c r="AG542" s="14">
        <v>550.72699999999998</v>
      </c>
      <c r="AH542" s="14">
        <v>1737.5260000000001</v>
      </c>
      <c r="AI542" s="14">
        <v>0</v>
      </c>
      <c r="AJ542" s="14">
        <v>0.38200000000000001</v>
      </c>
      <c r="AK542" s="14">
        <v>1.1599999999999999</v>
      </c>
      <c r="AL542" s="14"/>
      <c r="AM542" s="14"/>
      <c r="AN542" s="14">
        <v>11.092000000000001</v>
      </c>
      <c r="AO542" s="14">
        <v>120.593</v>
      </c>
      <c r="AP542" s="14"/>
      <c r="AQ542" s="14"/>
      <c r="AR542" s="14">
        <v>0.14000000000000001</v>
      </c>
      <c r="AS542" s="14">
        <v>116.07</v>
      </c>
      <c r="AT542" s="14">
        <v>65.95</v>
      </c>
      <c r="AU542" s="15">
        <v>55.5</v>
      </c>
      <c r="AW542" s="24">
        <v>44371</v>
      </c>
      <c r="AX542">
        <v>48.61</v>
      </c>
      <c r="AZ542" s="24">
        <v>44371</v>
      </c>
      <c r="BA542">
        <v>57.66</v>
      </c>
      <c r="BC542" s="24">
        <v>44371</v>
      </c>
      <c r="BD542">
        <v>53.39</v>
      </c>
      <c r="BF542" s="24">
        <v>44371</v>
      </c>
      <c r="BG542">
        <v>87.5</v>
      </c>
    </row>
    <row r="543" spans="30:59" x14ac:dyDescent="0.3">
      <c r="AD543" s="23">
        <v>44403</v>
      </c>
      <c r="AE543" s="16">
        <v>92887.676000000007</v>
      </c>
      <c r="AF543" s="16">
        <v>1318.317</v>
      </c>
      <c r="AG543" s="16">
        <v>550.71799999999996</v>
      </c>
      <c r="AH543" s="16">
        <v>1738.5309999999999</v>
      </c>
      <c r="AI543" s="16">
        <v>1.0049999999999999</v>
      </c>
      <c r="AJ543" s="16">
        <v>0.45500000000000002</v>
      </c>
      <c r="AK543" s="16">
        <v>1.1299999999999999</v>
      </c>
      <c r="AL543" s="16">
        <v>31.875</v>
      </c>
      <c r="AM543" s="16">
        <v>200.74799999999999</v>
      </c>
      <c r="AN543" s="16"/>
      <c r="AO543" s="16"/>
      <c r="AP543" s="16"/>
      <c r="AQ543" s="16"/>
      <c r="AR543" s="16">
        <v>0.14099999999999999</v>
      </c>
      <c r="AS543" s="16">
        <v>116.84</v>
      </c>
      <c r="AT543" s="16">
        <v>66.31</v>
      </c>
      <c r="AU543" s="17">
        <v>55.94</v>
      </c>
      <c r="AW543" s="24">
        <v>44372</v>
      </c>
      <c r="AX543">
        <v>48.61</v>
      </c>
      <c r="AZ543" s="24">
        <v>44372</v>
      </c>
      <c r="BA543">
        <v>57.66</v>
      </c>
      <c r="BC543" s="24">
        <v>44372</v>
      </c>
      <c r="BD543">
        <v>53.39</v>
      </c>
      <c r="BF543" s="24">
        <v>44372</v>
      </c>
      <c r="BG543">
        <v>87.5</v>
      </c>
    </row>
    <row r="544" spans="30:59" x14ac:dyDescent="0.3">
      <c r="AD544" s="23">
        <v>44404</v>
      </c>
      <c r="AE544" s="14">
        <v>93452.418000000005</v>
      </c>
      <c r="AF544" s="14">
        <v>564.74199999999996</v>
      </c>
      <c r="AG544" s="14">
        <v>548.00699999999995</v>
      </c>
      <c r="AH544" s="14">
        <v>1739.7080000000001</v>
      </c>
      <c r="AI544" s="14">
        <v>1.177</v>
      </c>
      <c r="AJ544" s="14">
        <v>0.53500000000000003</v>
      </c>
      <c r="AK544" s="14">
        <v>1.1000000000000001</v>
      </c>
      <c r="AL544" s="14">
        <v>32.816000000000003</v>
      </c>
      <c r="AM544" s="14">
        <v>203.7</v>
      </c>
      <c r="AN544" s="14"/>
      <c r="AO544" s="14"/>
      <c r="AP544" s="14"/>
      <c r="AQ544" s="14"/>
      <c r="AR544" s="14">
        <v>0.14099999999999999</v>
      </c>
      <c r="AS544" s="14">
        <v>118.06</v>
      </c>
      <c r="AT544" s="14">
        <v>66.989999999999995</v>
      </c>
      <c r="AU544" s="15">
        <v>56.52</v>
      </c>
      <c r="AW544" s="24">
        <v>44373</v>
      </c>
      <c r="AX544">
        <v>48.61</v>
      </c>
      <c r="AZ544" s="24">
        <v>44373</v>
      </c>
      <c r="BA544">
        <v>54.53</v>
      </c>
      <c r="BC544" s="24">
        <v>44373</v>
      </c>
      <c r="BD544">
        <v>49.82</v>
      </c>
      <c r="BF544" s="24">
        <v>44373</v>
      </c>
      <c r="BG544">
        <v>87.5</v>
      </c>
    </row>
    <row r="545" spans="30:59" x14ac:dyDescent="0.3">
      <c r="AD545" s="23">
        <v>44405</v>
      </c>
      <c r="AE545" s="16">
        <v>94033.205000000002</v>
      </c>
      <c r="AF545" s="16">
        <v>580.78700000000003</v>
      </c>
      <c r="AG545" s="16">
        <v>537.5</v>
      </c>
      <c r="AH545" s="16">
        <v>1741.269</v>
      </c>
      <c r="AI545" s="16">
        <v>1.5620000000000001</v>
      </c>
      <c r="AJ545" s="16">
        <v>0.70299999999999996</v>
      </c>
      <c r="AK545" s="16">
        <v>1.07</v>
      </c>
      <c r="AL545" s="16">
        <v>34.078000000000003</v>
      </c>
      <c r="AM545" s="16">
        <v>206.90899999999999</v>
      </c>
      <c r="AN545" s="16"/>
      <c r="AO545" s="16"/>
      <c r="AP545" s="16"/>
      <c r="AQ545" s="16"/>
      <c r="AR545" s="16">
        <v>0.13900000000000001</v>
      </c>
      <c r="AS545" s="16">
        <v>119.18</v>
      </c>
      <c r="AT545" s="16">
        <v>67.58</v>
      </c>
      <c r="AU545" s="17">
        <v>57.11</v>
      </c>
      <c r="AW545" s="24">
        <v>44374</v>
      </c>
      <c r="AX545">
        <v>48.61</v>
      </c>
      <c r="AZ545" s="24">
        <v>44374</v>
      </c>
      <c r="BA545">
        <v>54.53</v>
      </c>
      <c r="BC545" s="24">
        <v>44374</v>
      </c>
      <c r="BD545">
        <v>49.82</v>
      </c>
      <c r="BF545" s="24">
        <v>44374</v>
      </c>
      <c r="BG545">
        <v>87.5</v>
      </c>
    </row>
    <row r="546" spans="30:59" x14ac:dyDescent="0.3">
      <c r="AD546" s="23">
        <v>44406</v>
      </c>
      <c r="AE546" s="14">
        <v>94604.150999999998</v>
      </c>
      <c r="AF546" s="14">
        <v>570.94600000000003</v>
      </c>
      <c r="AG546" s="14">
        <v>528.803</v>
      </c>
      <c r="AH546" s="14">
        <v>1742.2529999999999</v>
      </c>
      <c r="AI546" s="14">
        <v>0.98399999999999999</v>
      </c>
      <c r="AJ546" s="14">
        <v>0.75800000000000001</v>
      </c>
      <c r="AK546" s="14">
        <v>1.05</v>
      </c>
      <c r="AL546" s="14">
        <v>35.168999999999997</v>
      </c>
      <c r="AM546" s="14">
        <v>208.04300000000001</v>
      </c>
      <c r="AN546" s="14"/>
      <c r="AO546" s="14"/>
      <c r="AP546" s="14">
        <v>1108.2550000000001</v>
      </c>
      <c r="AQ546" s="14"/>
      <c r="AR546" s="14">
        <v>0.13700000000000001</v>
      </c>
      <c r="AS546" s="14">
        <v>120.2</v>
      </c>
      <c r="AT546" s="14">
        <v>68.14</v>
      </c>
      <c r="AU546" s="15">
        <v>57.62</v>
      </c>
      <c r="AW546" s="24">
        <v>44375</v>
      </c>
      <c r="AX546">
        <v>48.61</v>
      </c>
      <c r="AZ546" s="24">
        <v>44375</v>
      </c>
      <c r="BA546">
        <v>54.53</v>
      </c>
      <c r="BC546" s="24">
        <v>44375</v>
      </c>
      <c r="BD546">
        <v>49.82</v>
      </c>
      <c r="BF546" s="24">
        <v>44375</v>
      </c>
      <c r="BG546">
        <v>87.5</v>
      </c>
    </row>
    <row r="547" spans="30:59" x14ac:dyDescent="0.3">
      <c r="AD547" s="23">
        <v>44407</v>
      </c>
      <c r="AE547" s="16">
        <v>95133.680999999997</v>
      </c>
      <c r="AF547" s="16">
        <v>529.53</v>
      </c>
      <c r="AG547" s="16">
        <v>509.18900000000002</v>
      </c>
      <c r="AH547" s="16">
        <v>1743.1949999999999</v>
      </c>
      <c r="AI547" s="16">
        <v>0.94099999999999995</v>
      </c>
      <c r="AJ547" s="16">
        <v>0.81</v>
      </c>
      <c r="AK547" s="16">
        <v>1.03</v>
      </c>
      <c r="AL547" s="16">
        <v>36.325000000000003</v>
      </c>
      <c r="AM547" s="16">
        <v>210.18199999999999</v>
      </c>
      <c r="AN547" s="16"/>
      <c r="AO547" s="16"/>
      <c r="AP547" s="16"/>
      <c r="AQ547" s="16"/>
      <c r="AR547" s="16">
        <v>0.13300000000000001</v>
      </c>
      <c r="AS547" s="16"/>
      <c r="AT547" s="16"/>
      <c r="AU547" s="17"/>
      <c r="AW547" s="24">
        <v>44376</v>
      </c>
      <c r="AX547">
        <v>48.61</v>
      </c>
      <c r="AZ547" s="24">
        <v>44376</v>
      </c>
      <c r="BA547">
        <v>54.53</v>
      </c>
      <c r="BC547" s="24">
        <v>44376</v>
      </c>
      <c r="BD547">
        <v>49.82</v>
      </c>
      <c r="BF547" s="24">
        <v>44376</v>
      </c>
      <c r="BG547">
        <v>87.5</v>
      </c>
    </row>
    <row r="548" spans="30:59" x14ac:dyDescent="0.3">
      <c r="AD548" s="23">
        <v>44408</v>
      </c>
      <c r="AE548" s="14">
        <v>95133.680999999997</v>
      </c>
      <c r="AF548" s="14">
        <v>0</v>
      </c>
      <c r="AG548" s="14">
        <v>509.18900000000002</v>
      </c>
      <c r="AH548" s="14">
        <v>1743.1949999999999</v>
      </c>
      <c r="AI548" s="14">
        <v>0</v>
      </c>
      <c r="AJ548" s="14">
        <v>0.81</v>
      </c>
      <c r="AK548" s="14">
        <v>1.01</v>
      </c>
      <c r="AL548" s="14"/>
      <c r="AM548" s="14"/>
      <c r="AN548" s="14"/>
      <c r="AO548" s="14"/>
      <c r="AP548" s="14"/>
      <c r="AQ548" s="14"/>
      <c r="AR548" s="14">
        <v>0.13500000000000001</v>
      </c>
      <c r="AS548" s="14"/>
      <c r="AT548" s="14"/>
      <c r="AU548" s="15"/>
      <c r="AW548" s="24">
        <v>44377</v>
      </c>
      <c r="AX548">
        <v>48.61</v>
      </c>
      <c r="AZ548" s="24">
        <v>44377</v>
      </c>
      <c r="BA548">
        <v>54.53</v>
      </c>
      <c r="BC548" s="24">
        <v>44377</v>
      </c>
      <c r="BD548">
        <v>49.82</v>
      </c>
      <c r="BF548" s="24">
        <v>44377</v>
      </c>
      <c r="BG548">
        <v>87.5</v>
      </c>
    </row>
    <row r="549" spans="30:59" x14ac:dyDescent="0.3">
      <c r="AD549" s="23">
        <v>44409</v>
      </c>
      <c r="AE549" s="16">
        <v>95133.680999999997</v>
      </c>
      <c r="AF549" s="16">
        <v>0</v>
      </c>
      <c r="AG549" s="16">
        <v>509.18900000000002</v>
      </c>
      <c r="AH549" s="16">
        <v>1743.1949999999999</v>
      </c>
      <c r="AI549" s="16">
        <v>0</v>
      </c>
      <c r="AJ549" s="16">
        <v>0.81</v>
      </c>
      <c r="AK549" s="16">
        <v>1</v>
      </c>
      <c r="AL549" s="16"/>
      <c r="AM549" s="16"/>
      <c r="AN549" s="16">
        <v>10.395</v>
      </c>
      <c r="AO549" s="16">
        <v>107.13500000000001</v>
      </c>
      <c r="AP549" s="16"/>
      <c r="AQ549" s="16"/>
      <c r="AR549" s="16">
        <v>0.13700000000000001</v>
      </c>
      <c r="AS549" s="16">
        <v>121.5</v>
      </c>
      <c r="AT549" s="16">
        <v>68.819999999999993</v>
      </c>
      <c r="AU549" s="17">
        <v>58.32</v>
      </c>
      <c r="AW549" s="24">
        <v>44378</v>
      </c>
      <c r="AX549">
        <v>48.61</v>
      </c>
      <c r="AZ549" s="24">
        <v>44378</v>
      </c>
      <c r="BA549">
        <v>54.53</v>
      </c>
      <c r="BC549" s="24">
        <v>44378</v>
      </c>
      <c r="BD549">
        <v>49.82</v>
      </c>
      <c r="BF549" s="24">
        <v>44378</v>
      </c>
      <c r="BG549">
        <v>87.5</v>
      </c>
    </row>
    <row r="550" spans="30:59" x14ac:dyDescent="0.3">
      <c r="AD550" s="23">
        <v>44410</v>
      </c>
      <c r="AE550" s="14">
        <v>96330.36</v>
      </c>
      <c r="AF550" s="14">
        <v>1196.6790000000001</v>
      </c>
      <c r="AG550" s="14">
        <v>491.81200000000001</v>
      </c>
      <c r="AH550" s="14">
        <v>1746.5530000000001</v>
      </c>
      <c r="AI550" s="14">
        <v>3.359</v>
      </c>
      <c r="AJ550" s="14">
        <v>1.1459999999999999</v>
      </c>
      <c r="AK550" s="14">
        <v>0.97</v>
      </c>
      <c r="AL550" s="14">
        <v>39.704999999999998</v>
      </c>
      <c r="AM550" s="14">
        <v>226.291</v>
      </c>
      <c r="AN550" s="14"/>
      <c r="AO550" s="14"/>
      <c r="AP550" s="14"/>
      <c r="AQ550" s="14"/>
      <c r="AR550" s="14">
        <v>0.13400000000000001</v>
      </c>
      <c r="AS550" s="14">
        <v>122.24</v>
      </c>
      <c r="AT550" s="14">
        <v>69.209999999999994</v>
      </c>
      <c r="AU550" s="15">
        <v>58.7</v>
      </c>
      <c r="AW550" s="24">
        <v>44379</v>
      </c>
      <c r="AX550">
        <v>48.61</v>
      </c>
      <c r="AZ550" s="24">
        <v>44379</v>
      </c>
      <c r="BA550">
        <v>54.53</v>
      </c>
      <c r="BC550" s="24">
        <v>44379</v>
      </c>
      <c r="BD550">
        <v>49.82</v>
      </c>
      <c r="BF550" s="24">
        <v>44379</v>
      </c>
      <c r="BG550">
        <v>87.5</v>
      </c>
    </row>
    <row r="551" spans="30:59" x14ac:dyDescent="0.3">
      <c r="AD551" s="23">
        <v>44411</v>
      </c>
      <c r="AE551" s="16">
        <v>96765.206999999995</v>
      </c>
      <c r="AF551" s="16">
        <v>434.84699999999998</v>
      </c>
      <c r="AG551" s="16">
        <v>473.25599999999997</v>
      </c>
      <c r="AH551" s="16">
        <v>1749.3340000000001</v>
      </c>
      <c r="AI551" s="16">
        <v>2.7810000000000001</v>
      </c>
      <c r="AJ551" s="16">
        <v>1.375</v>
      </c>
      <c r="AK551" s="16">
        <v>0.95</v>
      </c>
      <c r="AL551" s="16">
        <v>39.94</v>
      </c>
      <c r="AM551" s="16">
        <v>220.70699999999999</v>
      </c>
      <c r="AN551" s="16"/>
      <c r="AO551" s="16"/>
      <c r="AP551" s="16"/>
      <c r="AQ551" s="16"/>
      <c r="AR551" s="16">
        <v>0.13</v>
      </c>
      <c r="AS551" s="16">
        <v>123.33</v>
      </c>
      <c r="AT551" s="16">
        <v>69.849999999999994</v>
      </c>
      <c r="AU551" s="17">
        <v>59.5</v>
      </c>
      <c r="AW551" s="24">
        <v>44380</v>
      </c>
      <c r="AX551">
        <v>48.61</v>
      </c>
      <c r="AZ551" s="24">
        <v>44380</v>
      </c>
      <c r="BA551">
        <v>54.53</v>
      </c>
      <c r="BC551" s="24">
        <v>44380</v>
      </c>
      <c r="BD551">
        <v>49.82</v>
      </c>
      <c r="BF551" s="24">
        <v>44380</v>
      </c>
      <c r="BG551">
        <v>87.5</v>
      </c>
    </row>
    <row r="552" spans="30:59" x14ac:dyDescent="0.3">
      <c r="AD552" s="23">
        <v>44412</v>
      </c>
      <c r="AE552" s="14">
        <v>97233.148000000001</v>
      </c>
      <c r="AF552" s="14">
        <v>467.94099999999997</v>
      </c>
      <c r="AG552" s="14">
        <v>457.13499999999999</v>
      </c>
      <c r="AH552" s="14">
        <v>1750.8530000000001</v>
      </c>
      <c r="AI552" s="14">
        <v>1.5189999999999999</v>
      </c>
      <c r="AJ552" s="14">
        <v>1.369</v>
      </c>
      <c r="AK552" s="14">
        <v>0.93</v>
      </c>
      <c r="AL552" s="14">
        <v>40.731000000000002</v>
      </c>
      <c r="AM552" s="14">
        <v>217.86199999999999</v>
      </c>
      <c r="AN552" s="14"/>
      <c r="AO552" s="14"/>
      <c r="AP552" s="14"/>
      <c r="AQ552" s="14"/>
      <c r="AR552" s="14">
        <v>0.127</v>
      </c>
      <c r="AS552" s="14">
        <v>124.3</v>
      </c>
      <c r="AT552" s="14">
        <v>70.37</v>
      </c>
      <c r="AU552" s="15">
        <v>59.97</v>
      </c>
      <c r="AW552" s="24">
        <v>44381</v>
      </c>
      <c r="AX552">
        <v>48.61</v>
      </c>
      <c r="AZ552" s="24">
        <v>44381</v>
      </c>
      <c r="BA552">
        <v>54.53</v>
      </c>
      <c r="BC552" s="24">
        <v>44381</v>
      </c>
      <c r="BD552">
        <v>49.82</v>
      </c>
      <c r="BF552" s="24">
        <v>44381</v>
      </c>
      <c r="BG552">
        <v>87.5</v>
      </c>
    </row>
    <row r="553" spans="30:59" x14ac:dyDescent="0.3">
      <c r="AD553" s="23">
        <v>44413</v>
      </c>
      <c r="AE553" s="16">
        <v>97690.67</v>
      </c>
      <c r="AF553" s="16">
        <v>457.52300000000002</v>
      </c>
      <c r="AG553" s="16">
        <v>440.93099999999998</v>
      </c>
      <c r="AH553" s="16">
        <v>1752.7139999999999</v>
      </c>
      <c r="AI553" s="16">
        <v>1.861</v>
      </c>
      <c r="AJ553" s="16">
        <v>1.494</v>
      </c>
      <c r="AK553" s="16">
        <v>0.91</v>
      </c>
      <c r="AL553" s="16">
        <v>41.180999999999997</v>
      </c>
      <c r="AM553" s="16">
        <v>214.011</v>
      </c>
      <c r="AN553" s="16"/>
      <c r="AO553" s="16"/>
      <c r="AP553" s="16">
        <v>1133.06</v>
      </c>
      <c r="AQ553" s="16"/>
      <c r="AR553" s="16">
        <v>0.124</v>
      </c>
      <c r="AS553" s="16">
        <v>125.24</v>
      </c>
      <c r="AT553" s="16">
        <v>70.900000000000006</v>
      </c>
      <c r="AU553" s="17">
        <v>60.45</v>
      </c>
      <c r="AW553" s="24">
        <v>44382</v>
      </c>
      <c r="AX553">
        <v>48.61</v>
      </c>
      <c r="AZ553" s="24">
        <v>44382</v>
      </c>
      <c r="BA553">
        <v>54.53</v>
      </c>
      <c r="BC553" s="24">
        <v>44382</v>
      </c>
      <c r="BD553">
        <v>49.82</v>
      </c>
      <c r="BF553" s="24">
        <v>44382</v>
      </c>
      <c r="BG553">
        <v>87.5</v>
      </c>
    </row>
    <row r="554" spans="30:59" x14ac:dyDescent="0.3">
      <c r="AD554" s="23">
        <v>44414</v>
      </c>
      <c r="AE554" s="14">
        <v>98151.914999999994</v>
      </c>
      <c r="AF554" s="14">
        <v>461.245</v>
      </c>
      <c r="AG554" s="14">
        <v>431.17599999999999</v>
      </c>
      <c r="AH554" s="14">
        <v>1754.319</v>
      </c>
      <c r="AI554" s="14">
        <v>1.6040000000000001</v>
      </c>
      <c r="AJ554" s="14">
        <v>1.589</v>
      </c>
      <c r="AK554" s="14">
        <v>0.9</v>
      </c>
      <c r="AL554" s="14">
        <v>41.244999999999997</v>
      </c>
      <c r="AM554" s="14">
        <v>214.24700000000001</v>
      </c>
      <c r="AN554" s="14"/>
      <c r="AO554" s="14"/>
      <c r="AP554" s="14"/>
      <c r="AQ554" s="14"/>
      <c r="AR554" s="14">
        <v>0.125</v>
      </c>
      <c r="AS554" s="14"/>
      <c r="AT554" s="14"/>
      <c r="AU554" s="15"/>
      <c r="AW554" s="24">
        <v>44383</v>
      </c>
      <c r="AX554">
        <v>48.61</v>
      </c>
      <c r="AZ554" s="24">
        <v>44383</v>
      </c>
      <c r="BA554">
        <v>54.53</v>
      </c>
      <c r="BC554" s="24">
        <v>44383</v>
      </c>
      <c r="BD554">
        <v>49.82</v>
      </c>
      <c r="BF554" s="24">
        <v>44383</v>
      </c>
      <c r="BG554">
        <v>87.5</v>
      </c>
    </row>
    <row r="555" spans="30:59" x14ac:dyDescent="0.3">
      <c r="AD555" s="23">
        <v>44415</v>
      </c>
      <c r="AE555" s="16">
        <v>98151.914999999994</v>
      </c>
      <c r="AF555" s="16">
        <v>0</v>
      </c>
      <c r="AG555" s="16">
        <v>431.17599999999999</v>
      </c>
      <c r="AH555" s="16">
        <v>1754.319</v>
      </c>
      <c r="AI555" s="16">
        <v>0</v>
      </c>
      <c r="AJ555" s="16">
        <v>1.589</v>
      </c>
      <c r="AK555" s="16">
        <v>0.89</v>
      </c>
      <c r="AL555" s="16"/>
      <c r="AM555" s="16"/>
      <c r="AN555" s="16"/>
      <c r="AO555" s="16"/>
      <c r="AP555" s="16"/>
      <c r="AQ555" s="16"/>
      <c r="AR555" s="16">
        <v>0.128</v>
      </c>
      <c r="AS555" s="16"/>
      <c r="AT555" s="16"/>
      <c r="AU555" s="17"/>
      <c r="AW555" s="24">
        <v>44384</v>
      </c>
      <c r="AX555">
        <v>48.61</v>
      </c>
      <c r="AZ555" s="24">
        <v>44384</v>
      </c>
      <c r="BA555">
        <v>54.53</v>
      </c>
      <c r="BC555" s="24">
        <v>44384</v>
      </c>
      <c r="BD555">
        <v>49.82</v>
      </c>
      <c r="BF555" s="24">
        <v>44384</v>
      </c>
      <c r="BG555">
        <v>87.5</v>
      </c>
    </row>
    <row r="556" spans="30:59" x14ac:dyDescent="0.3">
      <c r="AD556" s="23">
        <v>44416</v>
      </c>
      <c r="AE556" s="14">
        <v>98151.914999999994</v>
      </c>
      <c r="AF556" s="14">
        <v>0</v>
      </c>
      <c r="AG556" s="14">
        <v>431.17599999999999</v>
      </c>
      <c r="AH556" s="14">
        <v>1754.319</v>
      </c>
      <c r="AI556" s="14">
        <v>0</v>
      </c>
      <c r="AJ556" s="14">
        <v>1.589</v>
      </c>
      <c r="AK556" s="14">
        <v>0.87</v>
      </c>
      <c r="AL556" s="14"/>
      <c r="AM556" s="14"/>
      <c r="AN556" s="14">
        <v>8.0280000000000005</v>
      </c>
      <c r="AO556" s="14">
        <v>89.494</v>
      </c>
      <c r="AP556" s="14"/>
      <c r="AQ556" s="14"/>
      <c r="AR556" s="14">
        <v>0.13200000000000001</v>
      </c>
      <c r="AS556" s="14">
        <v>126.45</v>
      </c>
      <c r="AT556" s="14">
        <v>71.5</v>
      </c>
      <c r="AU556" s="15">
        <v>61.16</v>
      </c>
      <c r="AW556" s="24">
        <v>44385</v>
      </c>
      <c r="AX556">
        <v>48.61</v>
      </c>
      <c r="AZ556" s="24">
        <v>44385</v>
      </c>
      <c r="BA556">
        <v>54.53</v>
      </c>
      <c r="BC556" s="24">
        <v>44385</v>
      </c>
      <c r="BD556">
        <v>49.82</v>
      </c>
      <c r="BF556" s="24">
        <v>44385</v>
      </c>
      <c r="BG556">
        <v>87.5</v>
      </c>
    </row>
    <row r="557" spans="30:59" x14ac:dyDescent="0.3">
      <c r="AD557" s="23">
        <v>44417</v>
      </c>
      <c r="AE557" s="16">
        <v>98999.873999999996</v>
      </c>
      <c r="AF557" s="16">
        <v>847.95899999999995</v>
      </c>
      <c r="AG557" s="16">
        <v>381.35899999999998</v>
      </c>
      <c r="AH557" s="16">
        <v>1756.864</v>
      </c>
      <c r="AI557" s="16">
        <v>2.5459999999999998</v>
      </c>
      <c r="AJ557" s="16">
        <v>1.4730000000000001</v>
      </c>
      <c r="AK557" s="16">
        <v>0.85</v>
      </c>
      <c r="AL557" s="16">
        <v>43.448</v>
      </c>
      <c r="AM557" s="16">
        <v>222.71799999999999</v>
      </c>
      <c r="AN557" s="16"/>
      <c r="AO557" s="16"/>
      <c r="AP557" s="16"/>
      <c r="AQ557" s="16"/>
      <c r="AR557" s="16">
        <v>0.12</v>
      </c>
      <c r="AS557" s="16">
        <v>127.14</v>
      </c>
      <c r="AT557" s="16">
        <v>71.83</v>
      </c>
      <c r="AU557" s="17">
        <v>61.54</v>
      </c>
      <c r="AW557" s="24">
        <v>44386</v>
      </c>
      <c r="AX557">
        <v>48.61</v>
      </c>
      <c r="AZ557" s="24">
        <v>44386</v>
      </c>
      <c r="BA557">
        <v>54.53</v>
      </c>
      <c r="BC557" s="24">
        <v>44386</v>
      </c>
      <c r="BD557">
        <v>49.82</v>
      </c>
      <c r="BF557" s="24">
        <v>44386</v>
      </c>
      <c r="BG557">
        <v>87.5</v>
      </c>
    </row>
    <row r="558" spans="30:59" x14ac:dyDescent="0.3">
      <c r="AD558" s="23">
        <v>44418</v>
      </c>
      <c r="AE558" s="14">
        <v>99335.308999999994</v>
      </c>
      <c r="AF558" s="14">
        <v>335.435</v>
      </c>
      <c r="AG558" s="14">
        <v>367.15800000000002</v>
      </c>
      <c r="AH558" s="14">
        <v>1759.047</v>
      </c>
      <c r="AI558" s="14">
        <v>2.1819999999999999</v>
      </c>
      <c r="AJ558" s="14">
        <v>1.387</v>
      </c>
      <c r="AK558" s="14">
        <v>0.83</v>
      </c>
      <c r="AL558" s="14">
        <v>42.506999999999998</v>
      </c>
      <c r="AM558" s="14">
        <v>213.947</v>
      </c>
      <c r="AN558" s="14"/>
      <c r="AO558" s="14"/>
      <c r="AP558" s="14"/>
      <c r="AQ558" s="14"/>
      <c r="AR558" s="14">
        <v>0.11899999999999999</v>
      </c>
      <c r="AS558" s="14">
        <v>128.19999999999999</v>
      </c>
      <c r="AT558" s="14">
        <v>72.459999999999994</v>
      </c>
      <c r="AU558" s="15">
        <v>62.02</v>
      </c>
      <c r="AW558" s="24">
        <v>44387</v>
      </c>
      <c r="AX558">
        <v>48.61</v>
      </c>
      <c r="AZ558" s="24">
        <v>44387</v>
      </c>
      <c r="BA558">
        <v>54.53</v>
      </c>
      <c r="BC558" s="24">
        <v>44387</v>
      </c>
      <c r="BD558">
        <v>49.82</v>
      </c>
      <c r="BF558" s="24">
        <v>44387</v>
      </c>
      <c r="BG558">
        <v>87.5</v>
      </c>
    </row>
    <row r="559" spans="30:59" x14ac:dyDescent="0.3">
      <c r="AD559" s="23">
        <v>44419</v>
      </c>
      <c r="AE559" s="16">
        <v>99699.475000000006</v>
      </c>
      <c r="AF559" s="16">
        <v>364.166</v>
      </c>
      <c r="AG559" s="16">
        <v>352.33300000000003</v>
      </c>
      <c r="AH559" s="16">
        <v>1761.0360000000001</v>
      </c>
      <c r="AI559" s="16">
        <v>1.99</v>
      </c>
      <c r="AJ559" s="16">
        <v>1.4550000000000001</v>
      </c>
      <c r="AK559" s="16">
        <v>0.83</v>
      </c>
      <c r="AL559" s="16">
        <v>41.651000000000003</v>
      </c>
      <c r="AM559" s="16">
        <v>210.07499999999999</v>
      </c>
      <c r="AN559" s="16"/>
      <c r="AO559" s="16"/>
      <c r="AP559" s="16"/>
      <c r="AQ559" s="16"/>
      <c r="AR559" s="16">
        <v>0.11700000000000001</v>
      </c>
      <c r="AS559" s="16">
        <v>129.32</v>
      </c>
      <c r="AT559" s="16">
        <v>73.16</v>
      </c>
      <c r="AU559" s="17">
        <v>62.51</v>
      </c>
      <c r="AW559" s="24">
        <v>44388</v>
      </c>
      <c r="AX559">
        <v>48.61</v>
      </c>
      <c r="AZ559" s="24">
        <v>44388</v>
      </c>
      <c r="BA559">
        <v>55.78</v>
      </c>
      <c r="BC559" s="24">
        <v>44388</v>
      </c>
      <c r="BD559">
        <v>51.25</v>
      </c>
      <c r="BF559" s="24">
        <v>44388</v>
      </c>
      <c r="BG559">
        <v>87.5</v>
      </c>
    </row>
    <row r="560" spans="30:59" x14ac:dyDescent="0.3">
      <c r="AD560" s="23">
        <v>44420</v>
      </c>
      <c r="AE560" s="14">
        <v>100071.92</v>
      </c>
      <c r="AF560" s="14">
        <v>372.44499999999999</v>
      </c>
      <c r="AG560" s="14">
        <v>340.178</v>
      </c>
      <c r="AH560" s="14">
        <v>1762.8969999999999</v>
      </c>
      <c r="AI560" s="14">
        <v>1.861</v>
      </c>
      <c r="AJ560" s="14">
        <v>1.4550000000000001</v>
      </c>
      <c r="AK560" s="14">
        <v>0.82</v>
      </c>
      <c r="AL560" s="14">
        <v>41.094999999999999</v>
      </c>
      <c r="AM560" s="14">
        <v>202.75899999999999</v>
      </c>
      <c r="AN560" s="14"/>
      <c r="AO560" s="14"/>
      <c r="AP560" s="14">
        <v>1153.4390000000001</v>
      </c>
      <c r="AQ560" s="14"/>
      <c r="AR560" s="14">
        <v>0.11700000000000001</v>
      </c>
      <c r="AS560" s="14">
        <v>130.32</v>
      </c>
      <c r="AT560" s="14">
        <v>73.709999999999994</v>
      </c>
      <c r="AU560" s="15">
        <v>63.16</v>
      </c>
      <c r="AW560" s="24">
        <v>44389</v>
      </c>
      <c r="AX560">
        <v>48.61</v>
      </c>
      <c r="AZ560" s="24">
        <v>44389</v>
      </c>
      <c r="BA560">
        <v>55.78</v>
      </c>
      <c r="BC560" s="24">
        <v>44389</v>
      </c>
      <c r="BD560">
        <v>51.25</v>
      </c>
      <c r="BF560" s="24">
        <v>44389</v>
      </c>
      <c r="BG560">
        <v>87.5</v>
      </c>
    </row>
    <row r="561" spans="30:59" x14ac:dyDescent="0.3">
      <c r="AD561" s="23">
        <v>44421</v>
      </c>
      <c r="AE561" s="16">
        <v>100406.863</v>
      </c>
      <c r="AF561" s="16">
        <v>334.94299999999998</v>
      </c>
      <c r="AG561" s="16">
        <v>322.13499999999999</v>
      </c>
      <c r="AH561" s="16">
        <v>1764.2449999999999</v>
      </c>
      <c r="AI561" s="16">
        <v>1.3480000000000001</v>
      </c>
      <c r="AJ561" s="16">
        <v>1.4179999999999999</v>
      </c>
      <c r="AK561" s="16">
        <v>0.81</v>
      </c>
      <c r="AL561" s="16">
        <v>41.116999999999997</v>
      </c>
      <c r="AM561" s="16">
        <v>199.12200000000001</v>
      </c>
      <c r="AN561" s="16"/>
      <c r="AO561" s="16"/>
      <c r="AP561" s="16"/>
      <c r="AQ561" s="16"/>
      <c r="AR561" s="16">
        <v>0.113</v>
      </c>
      <c r="AS561" s="16"/>
      <c r="AT561" s="16"/>
      <c r="AU561" s="17"/>
      <c r="AW561" s="24">
        <v>44390</v>
      </c>
      <c r="AX561">
        <v>48.61</v>
      </c>
      <c r="AZ561" s="24">
        <v>44390</v>
      </c>
      <c r="BA561">
        <v>55.78</v>
      </c>
      <c r="BC561" s="24">
        <v>44390</v>
      </c>
      <c r="BD561">
        <v>51.25</v>
      </c>
      <c r="BF561" s="24">
        <v>44390</v>
      </c>
      <c r="BG561">
        <v>87.5</v>
      </c>
    </row>
    <row r="562" spans="30:59" x14ac:dyDescent="0.3">
      <c r="AD562" s="23">
        <v>44422</v>
      </c>
      <c r="AE562" s="14">
        <v>100406.863</v>
      </c>
      <c r="AF562" s="14">
        <v>0</v>
      </c>
      <c r="AG562" s="14">
        <v>322.13499999999999</v>
      </c>
      <c r="AH562" s="14">
        <v>1764.2449999999999</v>
      </c>
      <c r="AI562" s="14">
        <v>0</v>
      </c>
      <c r="AJ562" s="14">
        <v>1.4179999999999999</v>
      </c>
      <c r="AK562" s="14">
        <v>0.81</v>
      </c>
      <c r="AL562" s="14"/>
      <c r="AM562" s="14"/>
      <c r="AN562" s="14"/>
      <c r="AO562" s="14"/>
      <c r="AP562" s="14"/>
      <c r="AQ562" s="14"/>
      <c r="AR562" s="14">
        <v>0.115</v>
      </c>
      <c r="AS562" s="14"/>
      <c r="AT562" s="14"/>
      <c r="AU562" s="15"/>
      <c r="AW562" s="24">
        <v>44391</v>
      </c>
      <c r="AX562">
        <v>48.61</v>
      </c>
      <c r="AZ562" s="24">
        <v>44391</v>
      </c>
      <c r="BA562">
        <v>55.78</v>
      </c>
      <c r="BC562" s="24">
        <v>44391</v>
      </c>
      <c r="BD562">
        <v>51.25</v>
      </c>
      <c r="BF562" s="24">
        <v>44391</v>
      </c>
      <c r="BG562">
        <v>87.5</v>
      </c>
    </row>
    <row r="563" spans="30:59" x14ac:dyDescent="0.3">
      <c r="AD563" s="23">
        <v>44423</v>
      </c>
      <c r="AE563" s="16">
        <v>100406.863</v>
      </c>
      <c r="AF563" s="16">
        <v>0</v>
      </c>
      <c r="AG563" s="16">
        <v>322.13499999999999</v>
      </c>
      <c r="AH563" s="16">
        <v>1764.2449999999999</v>
      </c>
      <c r="AI563" s="16">
        <v>0</v>
      </c>
      <c r="AJ563" s="16">
        <v>1.4179999999999999</v>
      </c>
      <c r="AK563" s="16">
        <v>0.79</v>
      </c>
      <c r="AL563" s="16"/>
      <c r="AM563" s="16"/>
      <c r="AN563" s="16">
        <v>6.8239999999999998</v>
      </c>
      <c r="AO563" s="16">
        <v>70.796999999999997</v>
      </c>
      <c r="AP563" s="16"/>
      <c r="AQ563" s="16"/>
      <c r="AR563" s="16">
        <v>0.11799999999999999</v>
      </c>
      <c r="AS563" s="16">
        <v>131.38999999999999</v>
      </c>
      <c r="AT563" s="16">
        <v>74.27</v>
      </c>
      <c r="AU563" s="17">
        <v>63.74</v>
      </c>
      <c r="AW563" s="24">
        <v>44392</v>
      </c>
      <c r="AX563">
        <v>48.61</v>
      </c>
      <c r="AZ563" s="24">
        <v>44392</v>
      </c>
      <c r="BA563">
        <v>55.78</v>
      </c>
      <c r="BC563" s="24">
        <v>44392</v>
      </c>
      <c r="BD563">
        <v>51.25</v>
      </c>
      <c r="BF563" s="24">
        <v>44392</v>
      </c>
      <c r="BG563">
        <v>87.5</v>
      </c>
    </row>
    <row r="564" spans="30:59" x14ac:dyDescent="0.3">
      <c r="AD564" s="23">
        <v>44424</v>
      </c>
      <c r="AE564" s="14">
        <v>100957.208</v>
      </c>
      <c r="AF564" s="14">
        <v>550.34500000000003</v>
      </c>
      <c r="AG564" s="14">
        <v>279.61900000000003</v>
      </c>
      <c r="AH564" s="14">
        <v>1766.9190000000001</v>
      </c>
      <c r="AI564" s="14">
        <v>2.6739999999999999</v>
      </c>
      <c r="AJ564" s="14">
        <v>1.4359999999999999</v>
      </c>
      <c r="AK564" s="14">
        <v>0.78</v>
      </c>
      <c r="AL564" s="14">
        <v>41.308999999999997</v>
      </c>
      <c r="AM564" s="14">
        <v>200.149</v>
      </c>
      <c r="AN564" s="14"/>
      <c r="AO564" s="14"/>
      <c r="AP564" s="14"/>
      <c r="AQ564" s="14"/>
      <c r="AR564" s="14">
        <v>0.104</v>
      </c>
      <c r="AS564" s="14">
        <v>132.04</v>
      </c>
      <c r="AT564" s="14">
        <v>74.59</v>
      </c>
      <c r="AU564" s="15">
        <v>64.11</v>
      </c>
      <c r="AW564" s="24">
        <v>44393</v>
      </c>
      <c r="AX564">
        <v>48.61</v>
      </c>
      <c r="AZ564" s="24">
        <v>44393</v>
      </c>
      <c r="BA564">
        <v>55.78</v>
      </c>
      <c r="BC564" s="24">
        <v>44393</v>
      </c>
      <c r="BD564">
        <v>51.25</v>
      </c>
      <c r="BF564" s="24">
        <v>44393</v>
      </c>
      <c r="BG564">
        <v>87.5</v>
      </c>
    </row>
    <row r="565" spans="30:59" x14ac:dyDescent="0.3">
      <c r="AD565" s="23">
        <v>44425</v>
      </c>
      <c r="AE565" s="16">
        <v>101263.89200000001</v>
      </c>
      <c r="AF565" s="16">
        <v>306.68400000000003</v>
      </c>
      <c r="AG565" s="16">
        <v>275.512</v>
      </c>
      <c r="AH565" s="16">
        <v>1769.999</v>
      </c>
      <c r="AI565" s="16">
        <v>3.081</v>
      </c>
      <c r="AJ565" s="16">
        <v>1.5649999999999999</v>
      </c>
      <c r="AK565" s="16">
        <v>0.78</v>
      </c>
      <c r="AL565" s="16">
        <v>40.795999999999999</v>
      </c>
      <c r="AM565" s="16">
        <v>196.619</v>
      </c>
      <c r="AN565" s="16"/>
      <c r="AO565" s="16"/>
      <c r="AP565" s="16"/>
      <c r="AQ565" s="16"/>
      <c r="AR565" s="16">
        <v>0.105</v>
      </c>
      <c r="AS565" s="16">
        <v>133.05000000000001</v>
      </c>
      <c r="AT565" s="16">
        <v>75.03</v>
      </c>
      <c r="AU565" s="17">
        <v>64.739999999999995</v>
      </c>
      <c r="AW565" s="24">
        <v>44394</v>
      </c>
      <c r="AX565">
        <v>50.46</v>
      </c>
      <c r="AZ565" s="24">
        <v>44394</v>
      </c>
      <c r="BA565">
        <v>56.82</v>
      </c>
      <c r="BC565" s="24">
        <v>44394</v>
      </c>
      <c r="BD565">
        <v>52.44</v>
      </c>
      <c r="BF565" s="24">
        <v>44394</v>
      </c>
      <c r="BG565">
        <v>87.5</v>
      </c>
    </row>
    <row r="566" spans="30:59" x14ac:dyDescent="0.3">
      <c r="AD566" s="23">
        <v>44426</v>
      </c>
      <c r="AE566" s="14">
        <v>101519.662</v>
      </c>
      <c r="AF566" s="14">
        <v>255.77</v>
      </c>
      <c r="AG566" s="14">
        <v>260.02699999999999</v>
      </c>
      <c r="AH566" s="14">
        <v>1773.08</v>
      </c>
      <c r="AI566" s="14">
        <v>3.081</v>
      </c>
      <c r="AJ566" s="14">
        <v>1.7210000000000001</v>
      </c>
      <c r="AK566" s="14">
        <v>0.78</v>
      </c>
      <c r="AL566" s="14">
        <v>39.811999999999998</v>
      </c>
      <c r="AM566" s="14">
        <v>188.661</v>
      </c>
      <c r="AN566" s="14"/>
      <c r="AO566" s="14"/>
      <c r="AP566" s="14"/>
      <c r="AQ566" s="14"/>
      <c r="AR566" s="14">
        <v>0.10199999999999999</v>
      </c>
      <c r="AS566" s="14">
        <v>134.06</v>
      </c>
      <c r="AT566" s="14">
        <v>75.45</v>
      </c>
      <c r="AU566" s="15">
        <v>65.39</v>
      </c>
      <c r="AW566" s="24">
        <v>44395</v>
      </c>
      <c r="AX566">
        <v>50.46</v>
      </c>
      <c r="AZ566" s="24">
        <v>44395</v>
      </c>
      <c r="BA566">
        <v>56.82</v>
      </c>
      <c r="BC566" s="24">
        <v>44395</v>
      </c>
      <c r="BD566">
        <v>52.44</v>
      </c>
      <c r="BF566" s="24">
        <v>44395</v>
      </c>
      <c r="BG566">
        <v>87.5</v>
      </c>
    </row>
    <row r="567" spans="30:59" x14ac:dyDescent="0.3">
      <c r="AD567" s="23">
        <v>44427</v>
      </c>
      <c r="AE567" s="16">
        <v>101785.89200000001</v>
      </c>
      <c r="AF567" s="16">
        <v>266.23</v>
      </c>
      <c r="AG567" s="16">
        <v>244.85300000000001</v>
      </c>
      <c r="AH567" s="16">
        <v>1775.6690000000001</v>
      </c>
      <c r="AI567" s="16">
        <v>2.589</v>
      </c>
      <c r="AJ567" s="16">
        <v>1.8240000000000001</v>
      </c>
      <c r="AK567" s="16">
        <v>0.79</v>
      </c>
      <c r="AL567" s="16">
        <v>39.512</v>
      </c>
      <c r="AM567" s="16">
        <v>181.98699999999999</v>
      </c>
      <c r="AN567" s="16"/>
      <c r="AO567" s="16"/>
      <c r="AP567" s="16">
        <v>1170.963</v>
      </c>
      <c r="AQ567" s="16"/>
      <c r="AR567" s="16">
        <v>9.8000000000000004E-2</v>
      </c>
      <c r="AS567" s="16">
        <v>134.97</v>
      </c>
      <c r="AT567" s="16">
        <v>75.819999999999993</v>
      </c>
      <c r="AU567" s="17">
        <v>66.52</v>
      </c>
      <c r="AW567" s="24">
        <v>44396</v>
      </c>
      <c r="AX567">
        <v>50.46</v>
      </c>
      <c r="AZ567" s="24">
        <v>44396</v>
      </c>
      <c r="BA567">
        <v>56.82</v>
      </c>
      <c r="BC567" s="24">
        <v>44396</v>
      </c>
      <c r="BD567">
        <v>52.44</v>
      </c>
      <c r="BF567" s="24">
        <v>44396</v>
      </c>
      <c r="BG567">
        <v>87.5</v>
      </c>
    </row>
    <row r="568" spans="30:59" x14ac:dyDescent="0.3">
      <c r="AD568" s="23">
        <v>44428</v>
      </c>
      <c r="AE568" s="14">
        <v>102052.22900000001</v>
      </c>
      <c r="AF568" s="14">
        <v>266.33699999999999</v>
      </c>
      <c r="AG568" s="14">
        <v>235.05199999999999</v>
      </c>
      <c r="AH568" s="14">
        <v>1778.492</v>
      </c>
      <c r="AI568" s="14">
        <v>2.8239999999999998</v>
      </c>
      <c r="AJ568" s="14">
        <v>2.0350000000000001</v>
      </c>
      <c r="AK568" s="14">
        <v>0.79</v>
      </c>
      <c r="AL568" s="14">
        <v>38.892000000000003</v>
      </c>
      <c r="AM568" s="14">
        <v>174.69200000000001</v>
      </c>
      <c r="AN568" s="14"/>
      <c r="AO568" s="14"/>
      <c r="AP568" s="14"/>
      <c r="AQ568" s="14"/>
      <c r="AR568" s="14">
        <v>9.4E-2</v>
      </c>
      <c r="AS568" s="14"/>
      <c r="AT568" s="14"/>
      <c r="AU568" s="15"/>
      <c r="AW568" s="24">
        <v>44397</v>
      </c>
      <c r="AX568">
        <v>47.69</v>
      </c>
      <c r="AZ568" s="24">
        <v>44397</v>
      </c>
      <c r="BA568">
        <v>55.26</v>
      </c>
      <c r="BC568" s="24">
        <v>44397</v>
      </c>
      <c r="BD568">
        <v>50.65</v>
      </c>
      <c r="BF568" s="24">
        <v>44397</v>
      </c>
      <c r="BG568">
        <v>87.5</v>
      </c>
    </row>
    <row r="569" spans="30:59" x14ac:dyDescent="0.3">
      <c r="AD569" s="23">
        <v>44429</v>
      </c>
      <c r="AE569" s="16">
        <v>102052.22900000001</v>
      </c>
      <c r="AF569" s="16">
        <v>0</v>
      </c>
      <c r="AG569" s="16">
        <v>235.05199999999999</v>
      </c>
      <c r="AH569" s="16">
        <v>1778.492</v>
      </c>
      <c r="AI569" s="16">
        <v>0</v>
      </c>
      <c r="AJ569" s="16">
        <v>2.0350000000000001</v>
      </c>
      <c r="AK569" s="16">
        <v>0.79</v>
      </c>
      <c r="AL569" s="16"/>
      <c r="AM569" s="16"/>
      <c r="AN569" s="16"/>
      <c r="AO569" s="16"/>
      <c r="AP569" s="16"/>
      <c r="AQ569" s="16"/>
      <c r="AR569" s="16">
        <v>9.4E-2</v>
      </c>
      <c r="AS569" s="16"/>
      <c r="AT569" s="16"/>
      <c r="AU569" s="17"/>
      <c r="AW569" s="24">
        <v>44398</v>
      </c>
      <c r="AX569">
        <v>47.69</v>
      </c>
      <c r="AZ569" s="24">
        <v>44398</v>
      </c>
      <c r="BA569">
        <v>55.26</v>
      </c>
      <c r="BC569" s="24">
        <v>44398</v>
      </c>
      <c r="BD569">
        <v>50.65</v>
      </c>
      <c r="BF569" s="24">
        <v>44398</v>
      </c>
      <c r="BG569">
        <v>87.5</v>
      </c>
    </row>
    <row r="570" spans="30:59" x14ac:dyDescent="0.3">
      <c r="AD570" s="23">
        <v>44430</v>
      </c>
      <c r="AE570" s="14">
        <v>102052.22900000001</v>
      </c>
      <c r="AF570" s="14">
        <v>0</v>
      </c>
      <c r="AG570" s="14">
        <v>235.05199999999999</v>
      </c>
      <c r="AH570" s="14">
        <v>1778.492</v>
      </c>
      <c r="AI570" s="14">
        <v>0</v>
      </c>
      <c r="AJ570" s="14">
        <v>2.0350000000000001</v>
      </c>
      <c r="AK570" s="14">
        <v>0.79</v>
      </c>
      <c r="AL570" s="14"/>
      <c r="AM570" s="14"/>
      <c r="AN570" s="14">
        <v>4.6479999999999997</v>
      </c>
      <c r="AO570" s="14">
        <v>54.634999999999998</v>
      </c>
      <c r="AP570" s="14"/>
      <c r="AQ570" s="14"/>
      <c r="AR570" s="14">
        <v>9.4E-2</v>
      </c>
      <c r="AS570" s="14">
        <v>136.04</v>
      </c>
      <c r="AT570" s="14">
        <v>76.3</v>
      </c>
      <c r="AU570" s="15">
        <v>67.27</v>
      </c>
      <c r="AW570" s="24">
        <v>44399</v>
      </c>
      <c r="AX570">
        <v>47.69</v>
      </c>
      <c r="AZ570" s="24">
        <v>44399</v>
      </c>
      <c r="BA570">
        <v>55.26</v>
      </c>
      <c r="BC570" s="24">
        <v>44399</v>
      </c>
      <c r="BD570">
        <v>50.65</v>
      </c>
      <c r="BF570" s="24">
        <v>44399</v>
      </c>
      <c r="BG570">
        <v>87.5</v>
      </c>
    </row>
    <row r="571" spans="30:59" x14ac:dyDescent="0.3">
      <c r="AD571" s="23">
        <v>44431</v>
      </c>
      <c r="AE571" s="16">
        <v>102563.49</v>
      </c>
      <c r="AF571" s="16">
        <v>511.26100000000002</v>
      </c>
      <c r="AG571" s="16">
        <v>229.46899999999999</v>
      </c>
      <c r="AH571" s="16">
        <v>1782.7919999999999</v>
      </c>
      <c r="AI571" s="16">
        <v>4.3</v>
      </c>
      <c r="AJ571" s="16">
        <v>2.2679999999999998</v>
      </c>
      <c r="AK571" s="16">
        <v>0.79</v>
      </c>
      <c r="AL571" s="16"/>
      <c r="AM571" s="16"/>
      <c r="AN571" s="16"/>
      <c r="AO571" s="16"/>
      <c r="AP571" s="16"/>
      <c r="AQ571" s="16"/>
      <c r="AR571" s="16">
        <v>9.1999999999999998E-2</v>
      </c>
      <c r="AS571" s="16">
        <v>136.78</v>
      </c>
      <c r="AT571" s="16">
        <v>76.650000000000006</v>
      </c>
      <c r="AU571" s="17">
        <v>67.72</v>
      </c>
      <c r="AW571" s="24">
        <v>44400</v>
      </c>
      <c r="AX571">
        <v>47.69</v>
      </c>
      <c r="AZ571" s="24">
        <v>44400</v>
      </c>
      <c r="BA571">
        <v>55.26</v>
      </c>
      <c r="BC571" s="24">
        <v>44400</v>
      </c>
      <c r="BD571">
        <v>50.65</v>
      </c>
      <c r="BF571" s="24">
        <v>44400</v>
      </c>
      <c r="BG571">
        <v>87.5</v>
      </c>
    </row>
    <row r="572" spans="30:59" x14ac:dyDescent="0.3">
      <c r="AD572" s="23">
        <v>44432</v>
      </c>
      <c r="AE572" s="14">
        <v>102778.95600000001</v>
      </c>
      <c r="AF572" s="14">
        <v>215.46600000000001</v>
      </c>
      <c r="AG572" s="14">
        <v>216.43799999999999</v>
      </c>
      <c r="AH572" s="14">
        <v>1786.857</v>
      </c>
      <c r="AI572" s="14">
        <v>4.0650000000000004</v>
      </c>
      <c r="AJ572" s="14">
        <v>2.4079999999999999</v>
      </c>
      <c r="AK572" s="14">
        <v>0.78</v>
      </c>
      <c r="AL572" s="14"/>
      <c r="AM572" s="14"/>
      <c r="AN572" s="14"/>
      <c r="AO572" s="14"/>
      <c r="AP572" s="14"/>
      <c r="AQ572" s="14"/>
      <c r="AR572" s="14">
        <v>8.6999999999999994E-2</v>
      </c>
      <c r="AS572" s="14">
        <v>137.58000000000001</v>
      </c>
      <c r="AT572" s="14">
        <v>76.91</v>
      </c>
      <c r="AU572" s="15">
        <v>68.31</v>
      </c>
      <c r="AW572" s="24">
        <v>44401</v>
      </c>
      <c r="AX572">
        <v>47.69</v>
      </c>
      <c r="AZ572" s="24">
        <v>44401</v>
      </c>
      <c r="BA572">
        <v>55.26</v>
      </c>
      <c r="BC572" s="24">
        <v>44401</v>
      </c>
      <c r="BD572">
        <v>50.65</v>
      </c>
      <c r="BF572" s="24">
        <v>44401</v>
      </c>
      <c r="BG572">
        <v>87.5</v>
      </c>
    </row>
    <row r="573" spans="30:59" x14ac:dyDescent="0.3">
      <c r="AD573" s="23">
        <v>44433</v>
      </c>
      <c r="AE573" s="16">
        <v>103009.59</v>
      </c>
      <c r="AF573" s="16">
        <v>230.63300000000001</v>
      </c>
      <c r="AG573" s="16">
        <v>212.84700000000001</v>
      </c>
      <c r="AH573" s="16">
        <v>1790.3440000000001</v>
      </c>
      <c r="AI573" s="16">
        <v>3.4870000000000001</v>
      </c>
      <c r="AJ573" s="16">
        <v>2.4660000000000002</v>
      </c>
      <c r="AK573" s="16">
        <v>0.77</v>
      </c>
      <c r="AL573" s="16"/>
      <c r="AM573" s="16"/>
      <c r="AN573" s="16"/>
      <c r="AO573" s="16"/>
      <c r="AP573" s="16"/>
      <c r="AQ573" s="16"/>
      <c r="AR573" s="16">
        <v>8.5000000000000006E-2</v>
      </c>
      <c r="AS573" s="16">
        <v>138.44</v>
      </c>
      <c r="AT573" s="16">
        <v>77.25</v>
      </c>
      <c r="AU573" s="17">
        <v>68.97</v>
      </c>
      <c r="AW573" s="24">
        <v>44402</v>
      </c>
      <c r="AX573">
        <v>47.69</v>
      </c>
      <c r="AZ573" s="24">
        <v>44402</v>
      </c>
      <c r="BA573">
        <v>56.51</v>
      </c>
      <c r="BC573" s="24">
        <v>44402</v>
      </c>
      <c r="BD573">
        <v>52.08</v>
      </c>
      <c r="BF573" s="24">
        <v>44402</v>
      </c>
      <c r="BG573">
        <v>87.5</v>
      </c>
    </row>
    <row r="574" spans="30:59" x14ac:dyDescent="0.3">
      <c r="AD574" s="23">
        <v>44434</v>
      </c>
      <c r="AE574" s="14">
        <v>103161.798</v>
      </c>
      <c r="AF574" s="14">
        <v>152.208</v>
      </c>
      <c r="AG574" s="14">
        <v>196.55799999999999</v>
      </c>
      <c r="AH574" s="14">
        <v>1794.002</v>
      </c>
      <c r="AI574" s="14">
        <v>3.6579999999999999</v>
      </c>
      <c r="AJ574" s="14">
        <v>2.6190000000000002</v>
      </c>
      <c r="AK574" s="14">
        <v>0.76</v>
      </c>
      <c r="AL574" s="14"/>
      <c r="AM574" s="14"/>
      <c r="AN574" s="14"/>
      <c r="AO574" s="14"/>
      <c r="AP574" s="14">
        <v>1188.442</v>
      </c>
      <c r="AQ574" s="14"/>
      <c r="AR574" s="14">
        <v>7.9000000000000001E-2</v>
      </c>
      <c r="AS574" s="14">
        <v>139.13</v>
      </c>
      <c r="AT574" s="14">
        <v>77.52</v>
      </c>
      <c r="AU574" s="15">
        <v>69.44</v>
      </c>
      <c r="AW574" s="24">
        <v>44403</v>
      </c>
      <c r="AX574">
        <v>47.69</v>
      </c>
      <c r="AZ574" s="24">
        <v>44403</v>
      </c>
      <c r="BA574">
        <v>56.51</v>
      </c>
      <c r="BC574" s="24">
        <v>44403</v>
      </c>
      <c r="BD574">
        <v>52.08</v>
      </c>
      <c r="BF574" s="24">
        <v>44403</v>
      </c>
      <c r="BG574">
        <v>87.5</v>
      </c>
    </row>
    <row r="575" spans="30:59" x14ac:dyDescent="0.3">
      <c r="AD575" s="23">
        <v>44435</v>
      </c>
      <c r="AE575" s="16">
        <v>103364.792</v>
      </c>
      <c r="AF575" s="16">
        <v>202.994</v>
      </c>
      <c r="AG575" s="16">
        <v>187.50899999999999</v>
      </c>
      <c r="AH575" s="16">
        <v>1796.9760000000001</v>
      </c>
      <c r="AI575" s="16">
        <v>2.9740000000000002</v>
      </c>
      <c r="AJ575" s="16">
        <v>2.64</v>
      </c>
      <c r="AK575" s="16">
        <v>0.76</v>
      </c>
      <c r="AL575" s="16"/>
      <c r="AM575" s="16"/>
      <c r="AN575" s="16"/>
      <c r="AO575" s="16"/>
      <c r="AP575" s="16"/>
      <c r="AQ575" s="16"/>
      <c r="AR575" s="16">
        <v>7.6999999999999999E-2</v>
      </c>
      <c r="AS575" s="16"/>
      <c r="AT575" s="16"/>
      <c r="AU575" s="17"/>
      <c r="AW575" s="24">
        <v>44404</v>
      </c>
      <c r="AX575">
        <v>47.69</v>
      </c>
      <c r="AZ575" s="24">
        <v>44404</v>
      </c>
      <c r="BA575">
        <v>56.51</v>
      </c>
      <c r="BC575" s="24">
        <v>44404</v>
      </c>
      <c r="BD575">
        <v>52.08</v>
      </c>
      <c r="BF575" s="24">
        <v>44404</v>
      </c>
      <c r="BG575">
        <v>87.5</v>
      </c>
    </row>
    <row r="576" spans="30:59" x14ac:dyDescent="0.3">
      <c r="AD576" s="23">
        <v>44436</v>
      </c>
      <c r="AE576" s="14">
        <v>103364.792</v>
      </c>
      <c r="AF576" s="14">
        <v>0</v>
      </c>
      <c r="AG576" s="14">
        <v>187.50899999999999</v>
      </c>
      <c r="AH576" s="14">
        <v>1796.9760000000001</v>
      </c>
      <c r="AI576" s="14">
        <v>0</v>
      </c>
      <c r="AJ576" s="14">
        <v>2.64</v>
      </c>
      <c r="AK576" s="14">
        <v>0.76</v>
      </c>
      <c r="AL576" s="14"/>
      <c r="AM576" s="14"/>
      <c r="AN576" s="14"/>
      <c r="AO576" s="14"/>
      <c r="AP576" s="14"/>
      <c r="AQ576" s="14"/>
      <c r="AR576" s="14">
        <v>7.8E-2</v>
      </c>
      <c r="AS576" s="14"/>
      <c r="AT576" s="14"/>
      <c r="AU576" s="15"/>
      <c r="AW576" s="24">
        <v>44405</v>
      </c>
      <c r="AX576">
        <v>47.69</v>
      </c>
      <c r="AZ576" s="24">
        <v>44405</v>
      </c>
      <c r="BA576">
        <v>56.51</v>
      </c>
      <c r="BC576" s="24">
        <v>44405</v>
      </c>
      <c r="BD576">
        <v>52.08</v>
      </c>
      <c r="BF576" s="24">
        <v>44405</v>
      </c>
      <c r="BG576">
        <v>87.5</v>
      </c>
    </row>
    <row r="577" spans="30:59" x14ac:dyDescent="0.3">
      <c r="AD577" s="23">
        <v>44437</v>
      </c>
      <c r="AE577" s="16">
        <v>103364.792</v>
      </c>
      <c r="AF577" s="16">
        <v>0</v>
      </c>
      <c r="AG577" s="16">
        <v>187.50899999999999</v>
      </c>
      <c r="AH577" s="16">
        <v>1796.9760000000001</v>
      </c>
      <c r="AI577" s="16">
        <v>0</v>
      </c>
      <c r="AJ577" s="16">
        <v>2.64</v>
      </c>
      <c r="AK577" s="16">
        <v>0.75</v>
      </c>
      <c r="AL577" s="16"/>
      <c r="AM577" s="16"/>
      <c r="AN577" s="16">
        <v>2.7040000000000002</v>
      </c>
      <c r="AO577" s="16">
        <v>36.570999999999998</v>
      </c>
      <c r="AP577" s="16"/>
      <c r="AQ577" s="16"/>
      <c r="AR577" s="16">
        <v>0.08</v>
      </c>
      <c r="AS577" s="16">
        <v>140</v>
      </c>
      <c r="AT577" s="16">
        <v>77.75</v>
      </c>
      <c r="AU577" s="17">
        <v>70.19</v>
      </c>
      <c r="AW577" s="24">
        <v>44406</v>
      </c>
      <c r="AX577">
        <v>47.69</v>
      </c>
      <c r="AZ577" s="24">
        <v>44406</v>
      </c>
      <c r="BA577">
        <v>56.51</v>
      </c>
      <c r="BC577" s="24">
        <v>44406</v>
      </c>
      <c r="BD577">
        <v>52.08</v>
      </c>
      <c r="BF577" s="24">
        <v>44406</v>
      </c>
      <c r="BG577">
        <v>87.5</v>
      </c>
    </row>
    <row r="578" spans="30:59" x14ac:dyDescent="0.3">
      <c r="AD578" s="23">
        <v>44438</v>
      </c>
      <c r="AE578" s="14">
        <v>103696.141</v>
      </c>
      <c r="AF578" s="14">
        <v>331.34899999999999</v>
      </c>
      <c r="AG578" s="14">
        <v>161.80699999999999</v>
      </c>
      <c r="AH578" s="14">
        <v>1800.0989999999999</v>
      </c>
      <c r="AI578" s="14">
        <v>3.1230000000000002</v>
      </c>
      <c r="AJ578" s="14">
        <v>2.472</v>
      </c>
      <c r="AK578" s="14">
        <v>0.75</v>
      </c>
      <c r="AL578" s="14"/>
      <c r="AM578" s="14"/>
      <c r="AN578" s="14"/>
      <c r="AO578" s="14"/>
      <c r="AP578" s="14"/>
      <c r="AQ578" s="14"/>
      <c r="AR578" s="14">
        <v>7.0999999999999994E-2</v>
      </c>
      <c r="AS578" s="14">
        <v>140.49</v>
      </c>
      <c r="AT578" s="14">
        <v>77.94</v>
      </c>
      <c r="AU578" s="15">
        <v>70.59</v>
      </c>
      <c r="AW578" s="24">
        <v>44407</v>
      </c>
      <c r="AX578">
        <v>47.69</v>
      </c>
      <c r="AZ578" s="24">
        <v>44407</v>
      </c>
      <c r="BA578">
        <v>56.51</v>
      </c>
      <c r="BC578" s="24">
        <v>44407</v>
      </c>
      <c r="BD578">
        <v>52.08</v>
      </c>
      <c r="BF578" s="24">
        <v>44407</v>
      </c>
      <c r="BG578">
        <v>87.5</v>
      </c>
    </row>
    <row r="579" spans="30:59" x14ac:dyDescent="0.3">
      <c r="AD579" s="23">
        <v>44439</v>
      </c>
      <c r="AE579" s="16">
        <v>103862.29700000001</v>
      </c>
      <c r="AF579" s="16">
        <v>166.15600000000001</v>
      </c>
      <c r="AG579" s="16">
        <v>154.76300000000001</v>
      </c>
      <c r="AH579" s="16">
        <v>1804.249</v>
      </c>
      <c r="AI579" s="16">
        <v>4.1500000000000004</v>
      </c>
      <c r="AJ579" s="16">
        <v>2.4849999999999999</v>
      </c>
      <c r="AK579" s="16">
        <v>0.75</v>
      </c>
      <c r="AL579" s="16"/>
      <c r="AM579" s="16"/>
      <c r="AN579" s="16"/>
      <c r="AO579" s="16"/>
      <c r="AP579" s="16"/>
      <c r="AQ579" s="16"/>
      <c r="AR579" s="16">
        <v>6.9000000000000006E-2</v>
      </c>
      <c r="AS579" s="16">
        <v>141.47</v>
      </c>
      <c r="AT579" s="16">
        <v>78.150000000000006</v>
      </c>
      <c r="AU579" s="17">
        <v>71.400000000000006</v>
      </c>
      <c r="AW579" s="24">
        <v>44408</v>
      </c>
      <c r="AX579">
        <v>47.69</v>
      </c>
      <c r="AZ579" s="24">
        <v>44408</v>
      </c>
      <c r="BA579">
        <v>56.51</v>
      </c>
      <c r="BC579" s="24">
        <v>44408</v>
      </c>
      <c r="BD579">
        <v>52.08</v>
      </c>
      <c r="BF579" s="24">
        <v>44408</v>
      </c>
      <c r="BG579">
        <v>87.5</v>
      </c>
    </row>
    <row r="580" spans="30:59" x14ac:dyDescent="0.3">
      <c r="AD580" s="23">
        <v>44440</v>
      </c>
      <c r="AE580" s="14">
        <v>104008.152</v>
      </c>
      <c r="AF580" s="14">
        <v>145.85499999999999</v>
      </c>
      <c r="AG580" s="14">
        <v>142.65199999999999</v>
      </c>
      <c r="AH580" s="14">
        <v>1807.0730000000001</v>
      </c>
      <c r="AI580" s="14">
        <v>2.8239999999999998</v>
      </c>
      <c r="AJ580" s="14">
        <v>2.39</v>
      </c>
      <c r="AK580" s="14">
        <v>0.74</v>
      </c>
      <c r="AL580" s="14"/>
      <c r="AM580" s="14"/>
      <c r="AN580" s="14"/>
      <c r="AO580" s="14"/>
      <c r="AP580" s="14"/>
      <c r="AQ580" s="14"/>
      <c r="AR580" s="14">
        <v>6.5000000000000002E-2</v>
      </c>
      <c r="AS580" s="14">
        <v>142.19</v>
      </c>
      <c r="AT580" s="14">
        <v>78.33</v>
      </c>
      <c r="AU580" s="15">
        <v>72</v>
      </c>
      <c r="AW580" s="24">
        <v>44409</v>
      </c>
      <c r="AX580">
        <v>47.69</v>
      </c>
      <c r="AZ580" s="24">
        <v>44409</v>
      </c>
      <c r="BA580">
        <v>56.51</v>
      </c>
      <c r="BC580" s="24">
        <v>44409</v>
      </c>
      <c r="BD580">
        <v>52.08</v>
      </c>
      <c r="BF580" s="24">
        <v>44409</v>
      </c>
      <c r="BG580">
        <v>87.5</v>
      </c>
    </row>
    <row r="581" spans="30:59" x14ac:dyDescent="0.3">
      <c r="AD581" s="23">
        <v>44441</v>
      </c>
      <c r="AE581" s="16">
        <v>104212.686</v>
      </c>
      <c r="AF581" s="16">
        <v>204.53399999999999</v>
      </c>
      <c r="AG581" s="16">
        <v>150.12700000000001</v>
      </c>
      <c r="AH581" s="16">
        <v>1810.6669999999999</v>
      </c>
      <c r="AI581" s="16">
        <v>3.5939999999999999</v>
      </c>
      <c r="AJ581" s="16">
        <v>2.3809999999999998</v>
      </c>
      <c r="AK581" s="16">
        <v>0.75</v>
      </c>
      <c r="AL581" s="16"/>
      <c r="AM581" s="16"/>
      <c r="AN581" s="16"/>
      <c r="AO581" s="16"/>
      <c r="AP581" s="16">
        <v>1203.4349999999999</v>
      </c>
      <c r="AQ581" s="16"/>
      <c r="AR581" s="16">
        <v>7.0000000000000007E-2</v>
      </c>
      <c r="AS581" s="16">
        <v>142.88</v>
      </c>
      <c r="AT581" s="16">
        <v>78.5</v>
      </c>
      <c r="AU581" s="17">
        <v>72.61</v>
      </c>
      <c r="AW581" s="24">
        <v>44410</v>
      </c>
      <c r="AX581">
        <v>47.69</v>
      </c>
      <c r="AZ581" s="24">
        <v>44410</v>
      </c>
      <c r="BA581">
        <v>56.51</v>
      </c>
      <c r="BC581" s="24">
        <v>44410</v>
      </c>
      <c r="BD581">
        <v>52.08</v>
      </c>
      <c r="BF581" s="24">
        <v>44410</v>
      </c>
      <c r="BG581">
        <v>87.5</v>
      </c>
    </row>
    <row r="582" spans="30:59" x14ac:dyDescent="0.3">
      <c r="AD582" s="23">
        <v>44442</v>
      </c>
      <c r="AE582" s="14">
        <v>104347.69500000001</v>
      </c>
      <c r="AF582" s="14">
        <v>135.00800000000001</v>
      </c>
      <c r="AG582" s="14">
        <v>140.41499999999999</v>
      </c>
      <c r="AH582" s="14">
        <v>1813.9829999999999</v>
      </c>
      <c r="AI582" s="14">
        <v>3.3159999999999998</v>
      </c>
      <c r="AJ582" s="14">
        <v>2.4300000000000002</v>
      </c>
      <c r="AK582" s="14">
        <v>0.73</v>
      </c>
      <c r="AL582" s="14"/>
      <c r="AM582" s="14"/>
      <c r="AN582" s="14"/>
      <c r="AO582" s="14"/>
      <c r="AP582" s="14"/>
      <c r="AQ582" s="14"/>
      <c r="AR582" s="14">
        <v>6.6000000000000003E-2</v>
      </c>
      <c r="AS582" s="14"/>
      <c r="AT582" s="14"/>
      <c r="AU582" s="15"/>
      <c r="AW582" s="24">
        <v>44411</v>
      </c>
      <c r="AX582">
        <v>47.69</v>
      </c>
      <c r="AZ582" s="24">
        <v>44411</v>
      </c>
      <c r="BA582">
        <v>56.51</v>
      </c>
      <c r="BC582" s="24">
        <v>44411</v>
      </c>
      <c r="BD582">
        <v>52.08</v>
      </c>
      <c r="BF582" s="24">
        <v>44411</v>
      </c>
      <c r="BG582">
        <v>87.5</v>
      </c>
    </row>
    <row r="583" spans="30:59" x14ac:dyDescent="0.3">
      <c r="AD583" s="23">
        <v>44443</v>
      </c>
      <c r="AE583" s="16">
        <v>104347.69500000001</v>
      </c>
      <c r="AF583" s="16">
        <v>0</v>
      </c>
      <c r="AG583" s="16">
        <v>140.41499999999999</v>
      </c>
      <c r="AH583" s="16">
        <v>1813.9829999999999</v>
      </c>
      <c r="AI583" s="16">
        <v>0</v>
      </c>
      <c r="AJ583" s="16">
        <v>2.4300000000000002</v>
      </c>
      <c r="AK583" s="16">
        <v>0.72</v>
      </c>
      <c r="AL583" s="16"/>
      <c r="AM583" s="16"/>
      <c r="AN583" s="16"/>
      <c r="AO583" s="16"/>
      <c r="AP583" s="16"/>
      <c r="AQ583" s="16"/>
      <c r="AR583" s="16">
        <v>6.7000000000000004E-2</v>
      </c>
      <c r="AS583" s="16"/>
      <c r="AT583" s="16"/>
      <c r="AU583" s="17"/>
      <c r="AW583" s="24">
        <v>44412</v>
      </c>
      <c r="AX583">
        <v>47.69</v>
      </c>
      <c r="AZ583" s="24">
        <v>44412</v>
      </c>
      <c r="BA583">
        <v>56.51</v>
      </c>
      <c r="BC583" s="24">
        <v>44412</v>
      </c>
      <c r="BD583">
        <v>52.08</v>
      </c>
      <c r="BF583" s="24">
        <v>44412</v>
      </c>
      <c r="BG583">
        <v>87.5</v>
      </c>
    </row>
    <row r="584" spans="30:59" x14ac:dyDescent="0.3">
      <c r="AD584" s="23">
        <v>44444</v>
      </c>
      <c r="AE584" s="14">
        <v>104347.69500000001</v>
      </c>
      <c r="AF584" s="14">
        <v>0</v>
      </c>
      <c r="AG584" s="14">
        <v>140.41499999999999</v>
      </c>
      <c r="AH584" s="14">
        <v>1813.9829999999999</v>
      </c>
      <c r="AI584" s="14">
        <v>0</v>
      </c>
      <c r="AJ584" s="14">
        <v>2.4300000000000002</v>
      </c>
      <c r="AK584" s="14">
        <v>0.71</v>
      </c>
      <c r="AL584" s="14"/>
      <c r="AM584" s="14"/>
      <c r="AN584" s="14">
        <v>0.69699999999999995</v>
      </c>
      <c r="AO584" s="14">
        <v>15.93</v>
      </c>
      <c r="AP584" s="14"/>
      <c r="AQ584" s="14"/>
      <c r="AR584" s="14">
        <v>6.8000000000000005E-2</v>
      </c>
      <c r="AS584" s="14">
        <v>143.74</v>
      </c>
      <c r="AT584" s="14">
        <v>78.77</v>
      </c>
      <c r="AU584" s="15">
        <v>73.31</v>
      </c>
      <c r="AW584" s="24">
        <v>44413</v>
      </c>
      <c r="AX584">
        <v>47.69</v>
      </c>
      <c r="AZ584" s="24">
        <v>44413</v>
      </c>
      <c r="BA584">
        <v>56.51</v>
      </c>
      <c r="BC584" s="24">
        <v>44413</v>
      </c>
      <c r="BD584">
        <v>52.08</v>
      </c>
      <c r="BF584" s="24">
        <v>44413</v>
      </c>
      <c r="BG584">
        <v>87.5</v>
      </c>
    </row>
    <row r="585" spans="30:59" x14ac:dyDescent="0.3">
      <c r="AD585" s="23">
        <v>44445</v>
      </c>
      <c r="AE585" s="16">
        <v>104547.86500000001</v>
      </c>
      <c r="AF585" s="16">
        <v>200.17</v>
      </c>
      <c r="AG585" s="16">
        <v>121.675</v>
      </c>
      <c r="AH585" s="16">
        <v>1816.828</v>
      </c>
      <c r="AI585" s="16">
        <v>2.8450000000000002</v>
      </c>
      <c r="AJ585" s="16">
        <v>2.39</v>
      </c>
      <c r="AK585" s="16">
        <v>0.7</v>
      </c>
      <c r="AL585" s="16"/>
      <c r="AM585" s="16"/>
      <c r="AN585" s="16"/>
      <c r="AO585" s="16"/>
      <c r="AP585" s="16"/>
      <c r="AQ585" s="16"/>
      <c r="AR585" s="16">
        <v>0.06</v>
      </c>
      <c r="AS585" s="16">
        <v>144.15</v>
      </c>
      <c r="AT585" s="16">
        <v>78.92</v>
      </c>
      <c r="AU585" s="17">
        <v>73.63</v>
      </c>
      <c r="AW585" s="24">
        <v>44414</v>
      </c>
      <c r="AX585">
        <v>47.69</v>
      </c>
      <c r="AZ585" s="24">
        <v>44414</v>
      </c>
      <c r="BA585">
        <v>56.51</v>
      </c>
      <c r="BC585" s="24">
        <v>44414</v>
      </c>
      <c r="BD585">
        <v>52.08</v>
      </c>
      <c r="BF585" s="24">
        <v>44414</v>
      </c>
      <c r="BG585">
        <v>87.5</v>
      </c>
    </row>
    <row r="586" spans="30:59" x14ac:dyDescent="0.3">
      <c r="AD586" s="23">
        <v>44446</v>
      </c>
      <c r="AE586" s="14">
        <v>104666.12300000001</v>
      </c>
      <c r="AF586" s="14">
        <v>118.258</v>
      </c>
      <c r="AG586" s="14">
        <v>114.83199999999999</v>
      </c>
      <c r="AH586" s="14">
        <v>1819.78</v>
      </c>
      <c r="AI586" s="14">
        <v>2.952</v>
      </c>
      <c r="AJ586" s="14">
        <v>2.2189999999999999</v>
      </c>
      <c r="AK586" s="14">
        <v>0.7</v>
      </c>
      <c r="AL586" s="14"/>
      <c r="AM586" s="14"/>
      <c r="AN586" s="14"/>
      <c r="AO586" s="14"/>
      <c r="AP586" s="14"/>
      <c r="AQ586" s="14"/>
      <c r="AR586" s="14">
        <v>5.7000000000000002E-2</v>
      </c>
      <c r="AS586" s="14">
        <v>145.04</v>
      </c>
      <c r="AT586" s="14">
        <v>79.17</v>
      </c>
      <c r="AU586" s="15">
        <v>74.319999999999993</v>
      </c>
      <c r="AW586" s="24">
        <v>44415</v>
      </c>
      <c r="AX586">
        <v>47.69</v>
      </c>
      <c r="AZ586" s="24">
        <v>44415</v>
      </c>
      <c r="BA586">
        <v>56.51</v>
      </c>
      <c r="BC586" s="24">
        <v>44415</v>
      </c>
      <c r="BD586">
        <v>52.08</v>
      </c>
      <c r="BF586" s="24">
        <v>44415</v>
      </c>
      <c r="BG586">
        <v>87.5</v>
      </c>
    </row>
    <row r="587" spans="30:59" x14ac:dyDescent="0.3">
      <c r="AD587" s="23">
        <v>44447</v>
      </c>
      <c r="AE587" s="16">
        <v>104786.306</v>
      </c>
      <c r="AF587" s="16">
        <v>120.18300000000001</v>
      </c>
      <c r="AG587" s="16">
        <v>111.16500000000001</v>
      </c>
      <c r="AH587" s="16">
        <v>1821.5129999999999</v>
      </c>
      <c r="AI587" s="16">
        <v>1.7330000000000001</v>
      </c>
      <c r="AJ587" s="16">
        <v>2.0630000000000002</v>
      </c>
      <c r="AK587" s="16">
        <v>0.7</v>
      </c>
      <c r="AL587" s="16"/>
      <c r="AM587" s="16"/>
      <c r="AN587" s="16"/>
      <c r="AO587" s="16"/>
      <c r="AP587" s="16"/>
      <c r="AQ587" s="16"/>
      <c r="AR587" s="16">
        <v>5.6000000000000001E-2</v>
      </c>
      <c r="AS587" s="16">
        <v>145.47</v>
      </c>
      <c r="AT587" s="16">
        <v>79.3</v>
      </c>
      <c r="AU587" s="17">
        <v>74.67</v>
      </c>
      <c r="AW587" s="24">
        <v>44416</v>
      </c>
      <c r="AX587">
        <v>47.69</v>
      </c>
      <c r="AZ587" s="24">
        <v>44416</v>
      </c>
      <c r="BA587">
        <v>56.51</v>
      </c>
      <c r="BC587" s="24">
        <v>44416</v>
      </c>
      <c r="BD587">
        <v>52.08</v>
      </c>
      <c r="BF587" s="24">
        <v>44416</v>
      </c>
      <c r="BG587">
        <v>87.5</v>
      </c>
    </row>
    <row r="588" spans="30:59" x14ac:dyDescent="0.3">
      <c r="AD588" s="23">
        <v>44448</v>
      </c>
      <c r="AE588" s="14">
        <v>104888.19899999999</v>
      </c>
      <c r="AF588" s="14">
        <v>101.893</v>
      </c>
      <c r="AG588" s="14">
        <v>96.501999999999995</v>
      </c>
      <c r="AH588" s="14">
        <v>1823.0319999999999</v>
      </c>
      <c r="AI588" s="14">
        <v>1.5189999999999999</v>
      </c>
      <c r="AJ588" s="14">
        <v>1.766</v>
      </c>
      <c r="AK588" s="14">
        <v>0.7</v>
      </c>
      <c r="AL588" s="14"/>
      <c r="AM588" s="14"/>
      <c r="AN588" s="14"/>
      <c r="AO588" s="14"/>
      <c r="AP588" s="14">
        <v>1217.0150000000001</v>
      </c>
      <c r="AQ588" s="14"/>
      <c r="AR588" s="14">
        <v>0.05</v>
      </c>
      <c r="AS588" s="14">
        <v>145.91</v>
      </c>
      <c r="AT588" s="14">
        <v>79.42</v>
      </c>
      <c r="AU588" s="15">
        <v>75.02</v>
      </c>
      <c r="AW588" s="24">
        <v>44417</v>
      </c>
      <c r="AX588">
        <v>47.69</v>
      </c>
      <c r="AZ588" s="24">
        <v>44417</v>
      </c>
      <c r="BA588">
        <v>56.51</v>
      </c>
      <c r="BC588" s="24">
        <v>44417</v>
      </c>
      <c r="BD588">
        <v>52.08</v>
      </c>
      <c r="BF588" s="24">
        <v>44417</v>
      </c>
      <c r="BG588">
        <v>87.5</v>
      </c>
    </row>
    <row r="589" spans="30:59" x14ac:dyDescent="0.3">
      <c r="AD589" s="23">
        <v>44449</v>
      </c>
      <c r="AE589" s="16">
        <v>104983.182</v>
      </c>
      <c r="AF589" s="16">
        <v>94.983000000000004</v>
      </c>
      <c r="AG589" s="16">
        <v>90.784000000000006</v>
      </c>
      <c r="AH589" s="16">
        <v>1824.5719999999999</v>
      </c>
      <c r="AI589" s="16">
        <v>1.54</v>
      </c>
      <c r="AJ589" s="16">
        <v>1.5129999999999999</v>
      </c>
      <c r="AK589" s="16">
        <v>0.7</v>
      </c>
      <c r="AL589" s="16"/>
      <c r="AM589" s="16"/>
      <c r="AN589" s="16"/>
      <c r="AO589" s="16"/>
      <c r="AP589" s="16"/>
      <c r="AQ589" s="16"/>
      <c r="AR589" s="16"/>
      <c r="AS589" s="16"/>
      <c r="AT589" s="16"/>
      <c r="AU589" s="17"/>
      <c r="AW589" s="24">
        <v>44418</v>
      </c>
      <c r="AX589">
        <v>47.69</v>
      </c>
      <c r="AZ589" s="24">
        <v>44418</v>
      </c>
      <c r="BA589">
        <v>56.51</v>
      </c>
      <c r="BC589" s="24">
        <v>44418</v>
      </c>
      <c r="BD589">
        <v>52.08</v>
      </c>
      <c r="BF589" s="24">
        <v>44418</v>
      </c>
      <c r="BG589">
        <v>87.5</v>
      </c>
    </row>
    <row r="590" spans="30:59" x14ac:dyDescent="0.3">
      <c r="AD590" s="23">
        <v>44450</v>
      </c>
      <c r="AE590" s="14">
        <v>104983.182</v>
      </c>
      <c r="AF590" s="14">
        <v>0</v>
      </c>
      <c r="AG590" s="14">
        <v>90.784000000000006</v>
      </c>
      <c r="AH590" s="14">
        <v>1824.5719999999999</v>
      </c>
      <c r="AI590" s="14">
        <v>0</v>
      </c>
      <c r="AJ590" s="14">
        <v>1.5129999999999999</v>
      </c>
      <c r="AK590" s="14">
        <v>0.7</v>
      </c>
      <c r="AL590" s="14"/>
      <c r="AM590" s="14"/>
      <c r="AN590" s="14"/>
      <c r="AO590" s="14"/>
      <c r="AP590" s="14"/>
      <c r="AQ590" s="14"/>
      <c r="AR590" s="14"/>
      <c r="AS590" s="14"/>
      <c r="AT590" s="14"/>
      <c r="AU590" s="15"/>
      <c r="AW590" s="24">
        <v>44419</v>
      </c>
      <c r="AX590">
        <v>47.69</v>
      </c>
      <c r="AZ590" s="24">
        <v>44419</v>
      </c>
      <c r="BA590">
        <v>56.51</v>
      </c>
      <c r="BC590" s="24">
        <v>44419</v>
      </c>
      <c r="BD590">
        <v>52.08</v>
      </c>
      <c r="BF590" s="24">
        <v>44419</v>
      </c>
      <c r="BG590">
        <v>87.5</v>
      </c>
    </row>
    <row r="591" spans="30:59" x14ac:dyDescent="0.3">
      <c r="AD591" s="23">
        <v>44451</v>
      </c>
      <c r="AE591" s="16">
        <v>104983.182</v>
      </c>
      <c r="AF591" s="16">
        <v>0</v>
      </c>
      <c r="AG591" s="16">
        <v>90.784000000000006</v>
      </c>
      <c r="AH591" s="16">
        <v>1824.5719999999999</v>
      </c>
      <c r="AI591" s="16">
        <v>0</v>
      </c>
      <c r="AJ591" s="16">
        <v>1.5129999999999999</v>
      </c>
      <c r="AK591" s="16">
        <v>0.69</v>
      </c>
      <c r="AL591" s="16"/>
      <c r="AM591" s="16"/>
      <c r="AN591" s="16"/>
      <c r="AO591" s="16"/>
      <c r="AP591" s="16"/>
      <c r="AQ591" s="16"/>
      <c r="AR591" s="16"/>
      <c r="AS591" s="16">
        <v>146.51</v>
      </c>
      <c r="AT591" s="16">
        <v>79.62</v>
      </c>
      <c r="AU591" s="17">
        <v>75.52</v>
      </c>
      <c r="AW591" s="24">
        <v>44420</v>
      </c>
      <c r="AX591">
        <v>47.69</v>
      </c>
      <c r="AZ591" s="24">
        <v>44420</v>
      </c>
      <c r="BA591">
        <v>56.51</v>
      </c>
      <c r="BC591" s="24">
        <v>44420</v>
      </c>
      <c r="BD591">
        <v>52.08</v>
      </c>
      <c r="BF591" s="24">
        <v>44420</v>
      </c>
      <c r="BG591">
        <v>87.5</v>
      </c>
    </row>
    <row r="592" spans="30:59" x14ac:dyDescent="0.3">
      <c r="AD592" s="23">
        <v>44452</v>
      </c>
      <c r="AE592" s="14">
        <v>105150.13</v>
      </c>
      <c r="AF592" s="14">
        <v>166.94800000000001</v>
      </c>
      <c r="AG592" s="14">
        <v>86.037999999999997</v>
      </c>
      <c r="AH592" s="14">
        <v>1826.7750000000001</v>
      </c>
      <c r="AI592" s="14">
        <v>2.2029999999999998</v>
      </c>
      <c r="AJ592" s="14">
        <v>1.421</v>
      </c>
      <c r="AK592" s="14">
        <v>0.69</v>
      </c>
      <c r="AL592" s="14"/>
      <c r="AM592" s="14"/>
      <c r="AN592" s="14"/>
      <c r="AO592" s="14"/>
      <c r="AP592" s="14"/>
      <c r="AQ592" s="14"/>
      <c r="AR592" s="14"/>
      <c r="AS592" s="14">
        <v>146.79</v>
      </c>
      <c r="AT592" s="14">
        <v>79.67</v>
      </c>
      <c r="AU592" s="15">
        <v>75.760000000000005</v>
      </c>
      <c r="AW592" s="24">
        <v>44421</v>
      </c>
      <c r="AX592">
        <v>47.69</v>
      </c>
      <c r="AZ592" s="24">
        <v>44421</v>
      </c>
      <c r="BA592">
        <v>56.51</v>
      </c>
      <c r="BC592" s="24">
        <v>44421</v>
      </c>
      <c r="BD592">
        <v>52.08</v>
      </c>
      <c r="BF592" s="24">
        <v>44421</v>
      </c>
      <c r="BG592">
        <v>87.5</v>
      </c>
    </row>
    <row r="593" spans="30:59" x14ac:dyDescent="0.3">
      <c r="AD593" s="23">
        <v>44453</v>
      </c>
      <c r="AE593" s="16">
        <v>105219.891</v>
      </c>
      <c r="AF593" s="16">
        <v>69.760999999999996</v>
      </c>
      <c r="AG593" s="16">
        <v>79.11</v>
      </c>
      <c r="AH593" s="16">
        <v>1830.0909999999999</v>
      </c>
      <c r="AI593" s="16">
        <v>3.3159999999999998</v>
      </c>
      <c r="AJ593" s="16">
        <v>1.4730000000000001</v>
      </c>
      <c r="AK593" s="16">
        <v>0.68</v>
      </c>
      <c r="AL593" s="16"/>
      <c r="AM593" s="16"/>
      <c r="AN593" s="16"/>
      <c r="AO593" s="16"/>
      <c r="AP593" s="16"/>
      <c r="AQ593" s="16"/>
      <c r="AR593" s="16"/>
      <c r="AS593" s="16">
        <v>147.22</v>
      </c>
      <c r="AT593" s="16">
        <v>79.8</v>
      </c>
      <c r="AU593" s="17">
        <v>76.099999999999994</v>
      </c>
      <c r="AW593" s="24">
        <v>44422</v>
      </c>
      <c r="AX593">
        <v>47.69</v>
      </c>
      <c r="AZ593" s="24">
        <v>44422</v>
      </c>
      <c r="BA593">
        <v>56.51</v>
      </c>
      <c r="BC593" s="24">
        <v>44422</v>
      </c>
      <c r="BD593">
        <v>52.08</v>
      </c>
      <c r="BF593" s="24">
        <v>44422</v>
      </c>
      <c r="BG593">
        <v>87.5</v>
      </c>
    </row>
    <row r="594" spans="30:59" x14ac:dyDescent="0.3">
      <c r="AD594" s="23">
        <v>44454</v>
      </c>
      <c r="AE594" s="54">
        <v>105299.535</v>
      </c>
      <c r="AF594" s="54">
        <v>79.644999999999996</v>
      </c>
      <c r="AG594" s="54">
        <v>73.317999999999998</v>
      </c>
      <c r="AH594" s="54">
        <v>1832.0170000000001</v>
      </c>
      <c r="AI594" s="54">
        <v>1.925</v>
      </c>
      <c r="AJ594" s="54">
        <v>1.5009999999999999</v>
      </c>
      <c r="AK594" s="54"/>
      <c r="AL594" s="54"/>
      <c r="AM594" s="54"/>
      <c r="AN594" s="54"/>
      <c r="AO594" s="54"/>
      <c r="AP594" s="54"/>
      <c r="AQ594" s="54"/>
      <c r="AR594" s="54"/>
      <c r="AS594" s="54"/>
      <c r="AT594" s="54"/>
      <c r="AU594" s="55"/>
      <c r="AW594" s="24">
        <v>44423</v>
      </c>
      <c r="AX594">
        <v>47.69</v>
      </c>
      <c r="AZ594" s="24">
        <v>44423</v>
      </c>
      <c r="BA594">
        <v>56.51</v>
      </c>
      <c r="BC594" s="24">
        <v>44423</v>
      </c>
      <c r="BD594">
        <v>52.08</v>
      </c>
      <c r="BF594" s="24">
        <v>44423</v>
      </c>
      <c r="BG594">
        <v>87.5</v>
      </c>
    </row>
    <row r="595" spans="30:59" x14ac:dyDescent="0.3">
      <c r="AW595" s="24">
        <v>44424</v>
      </c>
      <c r="AX595">
        <v>47.69</v>
      </c>
      <c r="AZ595" s="24">
        <v>44424</v>
      </c>
      <c r="BA595">
        <v>56.51</v>
      </c>
      <c r="BC595" s="24">
        <v>44424</v>
      </c>
      <c r="BD595">
        <v>52.08</v>
      </c>
      <c r="BF595" s="24">
        <v>44424</v>
      </c>
      <c r="BG595">
        <v>87.5</v>
      </c>
    </row>
    <row r="596" spans="30:59" x14ac:dyDescent="0.3">
      <c r="AW596" s="24">
        <v>44425</v>
      </c>
      <c r="AX596">
        <v>47.69</v>
      </c>
      <c r="AZ596" s="24">
        <v>44425</v>
      </c>
      <c r="BA596">
        <v>56.51</v>
      </c>
      <c r="BC596" s="24">
        <v>44425</v>
      </c>
      <c r="BD596">
        <v>52.08</v>
      </c>
      <c r="BF596" s="24">
        <v>44425</v>
      </c>
      <c r="BG596">
        <v>87.5</v>
      </c>
    </row>
    <row r="597" spans="30:59" x14ac:dyDescent="0.3">
      <c r="AW597" s="24">
        <v>44426</v>
      </c>
      <c r="AX597">
        <v>47.69</v>
      </c>
      <c r="AZ597" s="24">
        <v>44426</v>
      </c>
      <c r="BA597">
        <v>56.51</v>
      </c>
      <c r="BC597" s="24">
        <v>44426</v>
      </c>
      <c r="BD597">
        <v>52.08</v>
      </c>
      <c r="BF597" s="24">
        <v>44426</v>
      </c>
      <c r="BG597">
        <v>87.5</v>
      </c>
    </row>
    <row r="598" spans="30:59" x14ac:dyDescent="0.3">
      <c r="AW598" s="24">
        <v>44427</v>
      </c>
      <c r="AX598">
        <v>47.69</v>
      </c>
      <c r="AZ598" s="24">
        <v>44427</v>
      </c>
      <c r="BA598">
        <v>56.51</v>
      </c>
      <c r="BC598" s="24">
        <v>44427</v>
      </c>
      <c r="BD598">
        <v>52.08</v>
      </c>
      <c r="BF598" s="24">
        <v>44427</v>
      </c>
      <c r="BG598">
        <v>87.5</v>
      </c>
    </row>
    <row r="599" spans="30:59" x14ac:dyDescent="0.3">
      <c r="AW599" s="24">
        <v>44428</v>
      </c>
      <c r="AX599">
        <v>47.69</v>
      </c>
      <c r="AZ599" s="24">
        <v>44428</v>
      </c>
      <c r="BA599">
        <v>56.51</v>
      </c>
      <c r="BC599" s="24">
        <v>44428</v>
      </c>
      <c r="BD599">
        <v>52.08</v>
      </c>
      <c r="BF599" s="24">
        <v>44428</v>
      </c>
      <c r="BG599">
        <v>87.5</v>
      </c>
    </row>
    <row r="600" spans="30:59" x14ac:dyDescent="0.3">
      <c r="AW600" s="24">
        <v>44429</v>
      </c>
      <c r="AX600">
        <v>47.69</v>
      </c>
      <c r="AZ600" s="24">
        <v>44429</v>
      </c>
      <c r="BA600">
        <v>56.51</v>
      </c>
      <c r="BC600" s="24">
        <v>44429</v>
      </c>
      <c r="BD600">
        <v>52.08</v>
      </c>
      <c r="BF600" s="24">
        <v>44429</v>
      </c>
      <c r="BG600">
        <v>87.5</v>
      </c>
    </row>
    <row r="601" spans="30:59" x14ac:dyDescent="0.3">
      <c r="AW601" s="24">
        <v>44430</v>
      </c>
      <c r="AX601">
        <v>47.69</v>
      </c>
      <c r="AZ601" s="24">
        <v>44430</v>
      </c>
      <c r="BA601">
        <v>56.51</v>
      </c>
      <c r="BC601" s="24">
        <v>44430</v>
      </c>
      <c r="BD601">
        <v>52.08</v>
      </c>
      <c r="BF601" s="24">
        <v>44430</v>
      </c>
      <c r="BG601">
        <v>87.5</v>
      </c>
    </row>
    <row r="602" spans="30:59" x14ac:dyDescent="0.3">
      <c r="AW602" s="24">
        <v>44431</v>
      </c>
      <c r="AX602">
        <v>47.69</v>
      </c>
      <c r="AZ602" s="24">
        <v>44431</v>
      </c>
      <c r="BA602">
        <v>56.51</v>
      </c>
      <c r="BC602" s="24">
        <v>44431</v>
      </c>
      <c r="BD602">
        <v>52.08</v>
      </c>
      <c r="BF602" s="24">
        <v>44431</v>
      </c>
      <c r="BG602">
        <v>87.5</v>
      </c>
    </row>
    <row r="603" spans="30:59" x14ac:dyDescent="0.3">
      <c r="AW603" s="24">
        <v>44432</v>
      </c>
      <c r="AX603">
        <v>47.69</v>
      </c>
      <c r="AZ603" s="24">
        <v>44432</v>
      </c>
      <c r="BA603">
        <v>56.51</v>
      </c>
      <c r="BC603" s="24">
        <v>44432</v>
      </c>
      <c r="BD603">
        <v>52.08</v>
      </c>
      <c r="BF603" s="24">
        <v>44432</v>
      </c>
      <c r="BG603">
        <v>87.5</v>
      </c>
    </row>
    <row r="604" spans="30:59" x14ac:dyDescent="0.3">
      <c r="AW604" s="24">
        <v>44433</v>
      </c>
      <c r="AX604">
        <v>47.69</v>
      </c>
      <c r="AZ604" s="24">
        <v>44433</v>
      </c>
      <c r="BA604">
        <v>56.51</v>
      </c>
      <c r="BC604" s="24">
        <v>44433</v>
      </c>
      <c r="BD604">
        <v>52.08</v>
      </c>
      <c r="BF604" s="24">
        <v>44433</v>
      </c>
      <c r="BG604">
        <v>87.5</v>
      </c>
    </row>
    <row r="605" spans="30:59" x14ac:dyDescent="0.3">
      <c r="AW605" s="24">
        <v>44434</v>
      </c>
      <c r="AX605">
        <v>47.69</v>
      </c>
      <c r="AZ605" s="24">
        <v>44434</v>
      </c>
      <c r="BA605">
        <v>56.51</v>
      </c>
      <c r="BC605" s="24">
        <v>44434</v>
      </c>
      <c r="BD605">
        <v>52.08</v>
      </c>
      <c r="BF605" s="24">
        <v>44434</v>
      </c>
      <c r="BG605">
        <v>87.5</v>
      </c>
    </row>
    <row r="606" spans="30:59" x14ac:dyDescent="0.3">
      <c r="AW606" s="24">
        <v>44435</v>
      </c>
      <c r="AX606">
        <v>47.69</v>
      </c>
      <c r="AZ606" s="24">
        <v>44435</v>
      </c>
      <c r="BA606">
        <v>56.51</v>
      </c>
      <c r="BC606" s="24">
        <v>44435</v>
      </c>
      <c r="BD606">
        <v>52.08</v>
      </c>
      <c r="BF606" s="24">
        <v>44435</v>
      </c>
      <c r="BG606">
        <v>87.5</v>
      </c>
    </row>
    <row r="607" spans="30:59" x14ac:dyDescent="0.3">
      <c r="AW607" s="24">
        <v>44436</v>
      </c>
      <c r="AX607">
        <v>47.69</v>
      </c>
      <c r="AZ607" s="24">
        <v>44436</v>
      </c>
      <c r="BA607">
        <v>56.51</v>
      </c>
      <c r="BC607" s="24">
        <v>44436</v>
      </c>
      <c r="BD607">
        <v>52.08</v>
      </c>
      <c r="BF607" s="24">
        <v>44436</v>
      </c>
      <c r="BG607">
        <v>87.5</v>
      </c>
    </row>
    <row r="608" spans="30:59" x14ac:dyDescent="0.3">
      <c r="AW608" s="24">
        <v>44437</v>
      </c>
      <c r="AX608">
        <v>47.69</v>
      </c>
      <c r="AZ608" s="24">
        <v>44437</v>
      </c>
      <c r="BA608">
        <v>56.51</v>
      </c>
      <c r="BC608" s="24">
        <v>44437</v>
      </c>
      <c r="BD608">
        <v>52.08</v>
      </c>
      <c r="BF608" s="24">
        <v>44437</v>
      </c>
      <c r="BG608">
        <v>87.5</v>
      </c>
    </row>
    <row r="609" spans="49:59" x14ac:dyDescent="0.3">
      <c r="AW609" s="24">
        <v>44438</v>
      </c>
      <c r="AX609">
        <v>47.69</v>
      </c>
      <c r="AZ609" s="24">
        <v>44438</v>
      </c>
      <c r="BA609">
        <v>56.51</v>
      </c>
      <c r="BC609" s="24">
        <v>44438</v>
      </c>
      <c r="BD609">
        <v>52.08</v>
      </c>
      <c r="BF609" s="24">
        <v>44438</v>
      </c>
      <c r="BG609">
        <v>87.5</v>
      </c>
    </row>
    <row r="610" spans="49:59" x14ac:dyDescent="0.3">
      <c r="AW610" s="24">
        <v>44439</v>
      </c>
      <c r="AX610">
        <v>47.69</v>
      </c>
      <c r="AZ610" s="24">
        <v>44439</v>
      </c>
      <c r="BA610">
        <v>56.51</v>
      </c>
      <c r="BC610" s="24">
        <v>44439</v>
      </c>
      <c r="BD610">
        <v>52.08</v>
      </c>
      <c r="BF610" s="24">
        <v>44439</v>
      </c>
      <c r="BG610">
        <v>87.5</v>
      </c>
    </row>
    <row r="611" spans="49:59" x14ac:dyDescent="0.3">
      <c r="AW611" s="24">
        <v>44440</v>
      </c>
      <c r="AX611">
        <v>47.69</v>
      </c>
      <c r="AZ611" s="24">
        <v>44440</v>
      </c>
      <c r="BA611">
        <v>56.51</v>
      </c>
      <c r="BC611" s="24">
        <v>44440</v>
      </c>
      <c r="BD611">
        <v>52.08</v>
      </c>
      <c r="BF611" s="24">
        <v>44440</v>
      </c>
      <c r="BG611">
        <v>87.5</v>
      </c>
    </row>
    <row r="612" spans="49:59" x14ac:dyDescent="0.3">
      <c r="AW612" s="24">
        <v>44441</v>
      </c>
      <c r="AX612">
        <v>47.69</v>
      </c>
      <c r="AZ612" s="24">
        <v>44441</v>
      </c>
      <c r="BA612">
        <v>56.51</v>
      </c>
      <c r="BC612" s="24">
        <v>44441</v>
      </c>
      <c r="BD612">
        <v>52.08</v>
      </c>
      <c r="BF612" s="24">
        <v>44441</v>
      </c>
      <c r="BG612">
        <v>87.5</v>
      </c>
    </row>
    <row r="613" spans="49:59" x14ac:dyDescent="0.3">
      <c r="AW613" s="24">
        <v>44442</v>
      </c>
      <c r="AX613">
        <v>47.69</v>
      </c>
      <c r="AZ613" s="24">
        <v>44442</v>
      </c>
      <c r="BA613">
        <v>56.51</v>
      </c>
      <c r="BC613" s="24">
        <v>44442</v>
      </c>
      <c r="BD613">
        <v>52.08</v>
      </c>
      <c r="BF613" s="24">
        <v>44442</v>
      </c>
      <c r="BG613">
        <v>87.5</v>
      </c>
    </row>
    <row r="614" spans="49:59" x14ac:dyDescent="0.3">
      <c r="AW614" s="24">
        <v>44443</v>
      </c>
      <c r="AX614">
        <v>47.69</v>
      </c>
      <c r="AZ614" s="24">
        <v>44443</v>
      </c>
      <c r="BA614">
        <v>56.51</v>
      </c>
      <c r="BC614" s="24">
        <v>44443</v>
      </c>
      <c r="BD614">
        <v>52.08</v>
      </c>
      <c r="BF614" s="24">
        <v>44443</v>
      </c>
      <c r="BG614">
        <v>87.5</v>
      </c>
    </row>
    <row r="615" spans="49:59" x14ac:dyDescent="0.3">
      <c r="AW615" s="24">
        <v>44444</v>
      </c>
      <c r="AX615">
        <v>47.69</v>
      </c>
      <c r="AZ615" s="24">
        <v>44444</v>
      </c>
      <c r="BA615">
        <v>56.51</v>
      </c>
      <c r="BC615" s="24">
        <v>44444</v>
      </c>
      <c r="BD615">
        <v>52.08</v>
      </c>
      <c r="BF615" s="24">
        <v>44444</v>
      </c>
      <c r="BG615">
        <v>87.5</v>
      </c>
    </row>
    <row r="616" spans="49:59" x14ac:dyDescent="0.3">
      <c r="AW616" s="24">
        <v>44445</v>
      </c>
      <c r="AX616">
        <v>47.69</v>
      </c>
      <c r="AZ616" s="24">
        <v>44445</v>
      </c>
      <c r="BA616">
        <v>56.51</v>
      </c>
      <c r="BC616" s="24">
        <v>44445</v>
      </c>
      <c r="BD616">
        <v>52.08</v>
      </c>
      <c r="BF616" s="24">
        <v>44445</v>
      </c>
      <c r="BG616">
        <v>87.5</v>
      </c>
    </row>
    <row r="617" spans="49:59" x14ac:dyDescent="0.3">
      <c r="AW617" s="24">
        <v>44446</v>
      </c>
      <c r="AX617">
        <v>47.69</v>
      </c>
      <c r="AZ617" s="24">
        <v>44446</v>
      </c>
      <c r="BA617">
        <v>56.51</v>
      </c>
      <c r="BC617" s="24">
        <v>44446</v>
      </c>
      <c r="BD617">
        <v>52.08</v>
      </c>
      <c r="BF617" s="24">
        <v>44446</v>
      </c>
      <c r="BG617">
        <v>87.5</v>
      </c>
    </row>
    <row r="618" spans="49:59" x14ac:dyDescent="0.3">
      <c r="AW618" s="24">
        <v>44447</v>
      </c>
      <c r="AX618">
        <v>47.69</v>
      </c>
      <c r="AZ618" s="24">
        <v>44447</v>
      </c>
      <c r="BA618">
        <v>56.51</v>
      </c>
      <c r="BC618" s="24">
        <v>44447</v>
      </c>
      <c r="BD618">
        <v>52.08</v>
      </c>
      <c r="BF618" s="24">
        <v>44447</v>
      </c>
      <c r="BG618">
        <v>87.5</v>
      </c>
    </row>
    <row r="619" spans="49:59" x14ac:dyDescent="0.3">
      <c r="AW619" s="24">
        <v>44448</v>
      </c>
      <c r="AX619">
        <v>47.69</v>
      </c>
      <c r="AZ619" s="24">
        <v>44448</v>
      </c>
      <c r="BA619">
        <v>56.51</v>
      </c>
      <c r="BC619" s="24">
        <v>44448</v>
      </c>
      <c r="BD619">
        <v>52.08</v>
      </c>
      <c r="BF619" s="24">
        <v>44448</v>
      </c>
      <c r="BG619">
        <v>87.5</v>
      </c>
    </row>
    <row r="620" spans="49:59" x14ac:dyDescent="0.3">
      <c r="AW620" s="24">
        <v>44449</v>
      </c>
      <c r="AX620">
        <v>47.69</v>
      </c>
      <c r="AZ620" s="24">
        <v>44449</v>
      </c>
      <c r="BA620">
        <v>56.51</v>
      </c>
      <c r="BC620" s="24">
        <v>44449</v>
      </c>
      <c r="BD620">
        <v>52.08</v>
      </c>
      <c r="BF620" s="24">
        <v>44449</v>
      </c>
      <c r="BG620">
        <v>87.5</v>
      </c>
    </row>
    <row r="621" spans="49:59" x14ac:dyDescent="0.3">
      <c r="AW621" s="24">
        <v>44450</v>
      </c>
      <c r="AX621">
        <v>47.69</v>
      </c>
      <c r="AZ621" s="24">
        <v>44450</v>
      </c>
      <c r="BA621">
        <v>56.51</v>
      </c>
      <c r="BC621" s="24">
        <v>44450</v>
      </c>
      <c r="BD621">
        <v>52.08</v>
      </c>
      <c r="BF621" s="24">
        <v>44450</v>
      </c>
      <c r="BG621">
        <v>87.5</v>
      </c>
    </row>
    <row r="622" spans="49:59" x14ac:dyDescent="0.3">
      <c r="AW622" s="24">
        <v>44451</v>
      </c>
      <c r="AX622">
        <v>47.69</v>
      </c>
      <c r="AZ622" s="24">
        <v>44451</v>
      </c>
      <c r="BA622">
        <v>56.51</v>
      </c>
      <c r="BC622" s="24">
        <v>44451</v>
      </c>
      <c r="BD622">
        <v>52.08</v>
      </c>
      <c r="BF622" s="24">
        <v>44451</v>
      </c>
      <c r="BG622">
        <v>87.5</v>
      </c>
    </row>
    <row r="623" spans="49:59" x14ac:dyDescent="0.3">
      <c r="AW623" s="24">
        <v>44452</v>
      </c>
      <c r="AX623">
        <v>47.69</v>
      </c>
      <c r="AZ623" s="24">
        <v>44452</v>
      </c>
      <c r="BA623">
        <v>56.51</v>
      </c>
      <c r="BC623" s="24">
        <v>44452</v>
      </c>
      <c r="BD623">
        <v>52.08</v>
      </c>
      <c r="BF623" s="24">
        <v>44452</v>
      </c>
      <c r="BG623">
        <v>87.5</v>
      </c>
    </row>
    <row r="624" spans="49:59" x14ac:dyDescent="0.3">
      <c r="AW624" s="24">
        <v>44453</v>
      </c>
      <c r="AX624">
        <v>47.69</v>
      </c>
      <c r="AZ624" s="24">
        <v>44453</v>
      </c>
      <c r="BA624">
        <v>56.51</v>
      </c>
      <c r="BC624" s="24">
        <v>44453</v>
      </c>
      <c r="BD624">
        <v>52.08</v>
      </c>
      <c r="BF624" s="24">
        <v>44453</v>
      </c>
      <c r="BG624">
        <v>87.5</v>
      </c>
    </row>
    <row r="625" spans="49:59" x14ac:dyDescent="0.3">
      <c r="AW625" s="24">
        <v>44454</v>
      </c>
      <c r="AX625">
        <v>0</v>
      </c>
      <c r="AZ625" s="24">
        <v>44454</v>
      </c>
      <c r="BA625">
        <v>56.51</v>
      </c>
      <c r="BC625" s="24">
        <v>44454</v>
      </c>
      <c r="BD625">
        <v>0</v>
      </c>
      <c r="BF625" s="24">
        <v>44454</v>
      </c>
      <c r="BG625">
        <v>0</v>
      </c>
    </row>
  </sheetData>
  <conditionalFormatting sqref="D2:D417">
    <cfRule type="cellIs" dxfId="7" priority="1" operator="equal">
      <formula>$H$1721</formula>
    </cfRule>
  </conditionalFormatting>
  <pageMargins left="0.7" right="0.7" top="0.75" bottom="0.75" header="0.3" footer="0.3"/>
  <pageSetup paperSize="9" orientation="portrait" horizontalDpi="4294967293" verticalDpi="0" r:id="rId1"/>
  <tableParts count="6">
    <tablePart r:id="rId2"/>
    <tablePart r:id="rId3"/>
    <tablePart r:id="rId4"/>
    <tablePart r:id="rId5"/>
    <tablePart r:id="rId6"/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D58AF-71C0-413A-B03F-050601FF03BE}">
  <dimension ref="A1:AQ604"/>
  <sheetViews>
    <sheetView topLeftCell="A277" workbookViewId="0">
      <pane xSplit="1" topLeftCell="V1" activePane="topRight" state="frozen"/>
      <selection pane="topRight" activeCell="V298" sqref="V298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23.33203125" customWidth="1"/>
    <col min="15" max="15" width="29.33203125" customWidth="1"/>
    <col min="16" max="16" width="17.109375" customWidth="1"/>
    <col min="17" max="17" width="19.5546875" customWidth="1"/>
    <col min="18" max="18" width="20.44140625" customWidth="1"/>
    <col min="19" max="19" width="18.44140625" customWidth="1"/>
    <col min="20" max="20" width="15.21875" customWidth="1"/>
    <col min="21" max="21" width="24.44140625" customWidth="1"/>
    <col min="22" max="22" width="18.33203125" customWidth="1"/>
    <col min="23" max="23" width="19.109375" customWidth="1"/>
    <col min="26" max="26" width="10.5546875" bestFit="1" customWidth="1"/>
    <col min="27" max="27" width="15.5546875" customWidth="1"/>
    <col min="28" max="28" width="18" customWidth="1"/>
    <col min="29" max="29" width="21.6640625" customWidth="1"/>
    <col min="30" max="30" width="18.5546875" customWidth="1"/>
    <col min="31" max="31" width="21" customWidth="1"/>
    <col min="32" max="32" width="24.21875" customWidth="1"/>
    <col min="33" max="33" width="23.77734375" customWidth="1"/>
    <col min="34" max="34" width="9.44140625" customWidth="1"/>
    <col min="35" max="35" width="15.88671875" customWidth="1"/>
    <col min="36" max="36" width="23.33203125" customWidth="1"/>
    <col min="37" max="37" width="29.33203125" customWidth="1"/>
    <col min="38" max="38" width="17.109375" customWidth="1"/>
    <col min="39" max="39" width="19.5546875" customWidth="1"/>
    <col min="40" max="40" width="20.44140625" customWidth="1"/>
    <col min="41" max="41" width="18.44140625" customWidth="1"/>
    <col min="42" max="42" width="15.21875" customWidth="1"/>
    <col min="43" max="43" width="24.44140625" customWidth="1"/>
  </cols>
  <sheetData>
    <row r="1" spans="1:43" x14ac:dyDescent="0.3">
      <c r="A1" s="49" t="s">
        <v>0</v>
      </c>
      <c r="B1" s="50" t="s">
        <v>1</v>
      </c>
      <c r="C1" s="50" t="s">
        <v>3</v>
      </c>
      <c r="D1" s="58" t="s">
        <v>2</v>
      </c>
      <c r="E1" s="52" t="s">
        <v>23</v>
      </c>
      <c r="F1" s="52" t="s">
        <v>24</v>
      </c>
      <c r="G1" s="52" t="s">
        <v>25</v>
      </c>
      <c r="H1" s="52" t="s">
        <v>26</v>
      </c>
      <c r="I1" s="52" t="s">
        <v>27</v>
      </c>
      <c r="J1" s="52" t="s">
        <v>28</v>
      </c>
      <c r="K1" s="52" t="s">
        <v>29</v>
      </c>
      <c r="L1" s="52" t="s">
        <v>30</v>
      </c>
      <c r="M1" s="52" t="s">
        <v>31</v>
      </c>
      <c r="N1" s="52" t="s">
        <v>32</v>
      </c>
      <c r="O1" s="52" t="s">
        <v>33</v>
      </c>
      <c r="P1" s="52" t="s">
        <v>34</v>
      </c>
      <c r="Q1" s="52" t="s">
        <v>35</v>
      </c>
      <c r="R1" s="52" t="s">
        <v>36</v>
      </c>
      <c r="S1" s="52" t="s">
        <v>37</v>
      </c>
      <c r="T1" s="52" t="s">
        <v>38</v>
      </c>
      <c r="U1" s="52" t="s">
        <v>39</v>
      </c>
      <c r="V1" s="52" t="s">
        <v>47</v>
      </c>
      <c r="W1" s="56" t="s">
        <v>48</v>
      </c>
      <c r="Z1" s="49" t="s">
        <v>0</v>
      </c>
      <c r="AA1" s="52" t="s">
        <v>23</v>
      </c>
      <c r="AB1" s="52" t="s">
        <v>24</v>
      </c>
      <c r="AC1" s="52" t="s">
        <v>25</v>
      </c>
      <c r="AD1" s="52" t="s">
        <v>26</v>
      </c>
      <c r="AE1" s="52" t="s">
        <v>27</v>
      </c>
      <c r="AF1" s="52" t="s">
        <v>28</v>
      </c>
      <c r="AG1" s="52" t="s">
        <v>29</v>
      </c>
      <c r="AH1" s="52" t="s">
        <v>30</v>
      </c>
      <c r="AI1" s="52" t="s">
        <v>31</v>
      </c>
      <c r="AJ1" s="52" t="s">
        <v>32</v>
      </c>
      <c r="AK1" s="52" t="s">
        <v>33</v>
      </c>
      <c r="AL1" s="52" t="s">
        <v>34</v>
      </c>
      <c r="AM1" s="52" t="s">
        <v>35</v>
      </c>
      <c r="AN1" s="52" t="s">
        <v>36</v>
      </c>
      <c r="AO1" s="52" t="s">
        <v>37</v>
      </c>
      <c r="AP1" s="52" t="s">
        <v>38</v>
      </c>
      <c r="AQ1" s="52" t="s">
        <v>39</v>
      </c>
    </row>
    <row r="2" spans="1:43" x14ac:dyDescent="0.3">
      <c r="A2" s="3">
        <v>43853</v>
      </c>
      <c r="B2" s="4">
        <v>3736.85</v>
      </c>
      <c r="C2" s="8">
        <v>119.02918991922127</v>
      </c>
      <c r="D2" s="38">
        <v>-8.7762864419827519E-3</v>
      </c>
      <c r="E2">
        <f>VLOOKUP(Tabella36[[#This Row],[DATA]],Tabella35[], 2, 0)</f>
        <v>0</v>
      </c>
      <c r="F2">
        <f>VLOOKUP(Tabella36[[#This Row],[DATA]],Tabella35[], 3, 0)</f>
        <v>0</v>
      </c>
      <c r="G2">
        <f>VLOOKUP(Tabella36[[#This Row],[DATA]],Tabella35[], 4, 0)</f>
        <v>0</v>
      </c>
      <c r="H2">
        <f>VLOOKUP(Tabella36[[#This Row],[DATA]],Tabella35[], 5, 0)</f>
        <v>0</v>
      </c>
      <c r="I2">
        <f>VLOOKUP(Tabella36[[#This Row],[DATA]],Tabella35[], 6, 0)</f>
        <v>0</v>
      </c>
      <c r="J2">
        <f>VLOOKUP(Tabella36[[#This Row],[DATA]],Tabella35[], 7, 0)</f>
        <v>0</v>
      </c>
      <c r="K2">
        <f>VLOOKUP(Tabella36[[#This Row],[DATA]],Tabella35[], 8, 0)</f>
        <v>0</v>
      </c>
      <c r="L2">
        <f>VLOOKUP(Tabella36[[#This Row],[DATA]],Tabella35[], 9, 0)</f>
        <v>0</v>
      </c>
      <c r="M2">
        <f>VLOOKUP(Tabella36[[#This Row],[DATA]],Tabella35[], 10, 0)</f>
        <v>0</v>
      </c>
      <c r="N2">
        <f>VLOOKUP(Tabella36[[#This Row],[DATA]],Tabella35[], 11, 0)</f>
        <v>0</v>
      </c>
      <c r="O2">
        <f>VLOOKUP(Tabella36[[#This Row],[DATA]],Tabella35[], 12, 0)</f>
        <v>0</v>
      </c>
      <c r="P2">
        <f>VLOOKUP(Tabella36[[#This Row],[DATA]],Tabella35[], 13, 0)</f>
        <v>0</v>
      </c>
      <c r="Q2">
        <f>VLOOKUP(Tabella36[[#This Row],[DATA]],Tabella35[], 14, 0)</f>
        <v>0</v>
      </c>
      <c r="R2">
        <f>VLOOKUP(Tabella36[[#This Row],[DATA]],Tabella35[], 15, 0)</f>
        <v>0</v>
      </c>
      <c r="S2">
        <f>VLOOKUP(Tabella36[[#This Row],[DATA]],Tabella35[], 16, 0)</f>
        <v>0</v>
      </c>
      <c r="T2">
        <f>VLOOKUP(Tabella36[[#This Row],[DATA]],Tabella35[], 17, 0)</f>
        <v>0</v>
      </c>
      <c r="U2">
        <f>VLOOKUP(Tabella36[[#This Row],[DATA]],Tabella35[], 18, 0)</f>
        <v>0</v>
      </c>
      <c r="V2">
        <v>0</v>
      </c>
      <c r="W2">
        <v>0</v>
      </c>
      <c r="Z2" s="45">
        <v>43853</v>
      </c>
      <c r="AA2" s="16"/>
      <c r="AB2" s="16">
        <v>0</v>
      </c>
      <c r="AC2" s="16"/>
      <c r="AD2" s="16"/>
      <c r="AE2" s="16">
        <v>0</v>
      </c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7"/>
    </row>
    <row r="3" spans="1:43" x14ac:dyDescent="0.3">
      <c r="A3" s="1">
        <v>43854</v>
      </c>
      <c r="B3" s="2">
        <v>3779.16</v>
      </c>
      <c r="C3" s="7">
        <v>120.37688250133782</v>
      </c>
      <c r="D3" s="39">
        <v>1.1258752165557814E-2</v>
      </c>
      <c r="E3">
        <f>VLOOKUP(Tabella36[[#This Row],[DATA]],Tabella35[], 2, 0)</f>
        <v>4.0000000000000001E-3</v>
      </c>
      <c r="F3">
        <f>VLOOKUP(Tabella36[[#This Row],[DATA]],Tabella35[], 3, 0)</f>
        <v>4.0000000000000001E-3</v>
      </c>
      <c r="G3">
        <f>VLOOKUP(Tabella36[[#This Row],[DATA]],Tabella35[], 4, 0)</f>
        <v>0</v>
      </c>
      <c r="H3">
        <f>VLOOKUP(Tabella36[[#This Row],[DATA]],Tabella35[], 5, 0)</f>
        <v>0</v>
      </c>
      <c r="I3">
        <f>VLOOKUP(Tabella36[[#This Row],[DATA]],Tabella35[], 6, 0)</f>
        <v>0</v>
      </c>
      <c r="J3">
        <f>VLOOKUP(Tabella36[[#This Row],[DATA]],Tabella35[], 7, 0)</f>
        <v>0</v>
      </c>
      <c r="K3">
        <f>VLOOKUP(Tabella36[[#This Row],[DATA]],Tabella35[], 8, 0)</f>
        <v>0</v>
      </c>
      <c r="L3">
        <f>VLOOKUP(Tabella36[[#This Row],[DATA]],Tabella35[], 9, 0)</f>
        <v>0</v>
      </c>
      <c r="M3">
        <f>VLOOKUP(Tabella36[[#This Row],[DATA]],Tabella35[], 10, 0)</f>
        <v>0</v>
      </c>
      <c r="N3">
        <f>VLOOKUP(Tabella36[[#This Row],[DATA]],Tabella35[], 11, 0)</f>
        <v>0</v>
      </c>
      <c r="O3">
        <f>VLOOKUP(Tabella36[[#This Row],[DATA]],Tabella35[], 12, 0)</f>
        <v>0</v>
      </c>
      <c r="P3">
        <f>VLOOKUP(Tabella36[[#This Row],[DATA]],Tabella35[], 13, 0)</f>
        <v>0</v>
      </c>
      <c r="Q3">
        <f>VLOOKUP(Tabella36[[#This Row],[DATA]],Tabella35[], 14, 0)</f>
        <v>0</v>
      </c>
      <c r="R3">
        <f>VLOOKUP(Tabella36[[#This Row],[DATA]],Tabella35[], 15, 0)</f>
        <v>0</v>
      </c>
      <c r="S3">
        <f>VLOOKUP(Tabella36[[#This Row],[DATA]],Tabella35[], 16, 0)</f>
        <v>0</v>
      </c>
      <c r="T3">
        <f>VLOOKUP(Tabella36[[#This Row],[DATA]],Tabella35[], 17, 0)</f>
        <v>0</v>
      </c>
      <c r="U3">
        <f>VLOOKUP(Tabella36[[#This Row],[DATA]],Tabella35[], 18, 0)</f>
        <v>0</v>
      </c>
      <c r="V3">
        <v>0</v>
      </c>
      <c r="W3">
        <v>1</v>
      </c>
      <c r="Z3" s="45">
        <v>43854</v>
      </c>
      <c r="AA3" s="14">
        <v>4.0000000000000001E-3</v>
      </c>
      <c r="AB3" s="14">
        <v>4.0000000000000001E-3</v>
      </c>
      <c r="AC3" s="14"/>
      <c r="AD3" s="14"/>
      <c r="AE3" s="14">
        <v>0</v>
      </c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5"/>
    </row>
    <row r="4" spans="1:43" x14ac:dyDescent="0.3">
      <c r="A4" s="3">
        <v>43857</v>
      </c>
      <c r="B4" s="4">
        <v>3677.84</v>
      </c>
      <c r="C4" s="8">
        <v>117.14955533470938</v>
      </c>
      <c r="D4" s="38">
        <v>-2.7176139381571592E-2</v>
      </c>
      <c r="E4">
        <f>VLOOKUP(Tabella36[[#This Row],[DATA]],Tabella35[], 2, 0)</f>
        <v>8.9999999999999993E-3</v>
      </c>
      <c r="F4">
        <f>VLOOKUP(Tabella36[[#This Row],[DATA]],Tabella35[], 3, 0)</f>
        <v>2E-3</v>
      </c>
      <c r="G4">
        <f>VLOOKUP(Tabella36[[#This Row],[DATA]],Tabella35[], 4, 0)</f>
        <v>0</v>
      </c>
      <c r="H4">
        <f>VLOOKUP(Tabella36[[#This Row],[DATA]],Tabella35[], 5, 0)</f>
        <v>0</v>
      </c>
      <c r="I4">
        <f>VLOOKUP(Tabella36[[#This Row],[DATA]],Tabella35[], 6, 0)</f>
        <v>0</v>
      </c>
      <c r="J4">
        <f>VLOOKUP(Tabella36[[#This Row],[DATA]],Tabella35[], 7, 0)</f>
        <v>0</v>
      </c>
      <c r="K4">
        <f>VLOOKUP(Tabella36[[#This Row],[DATA]],Tabella35[], 8, 0)</f>
        <v>0</v>
      </c>
      <c r="L4">
        <f>VLOOKUP(Tabella36[[#This Row],[DATA]],Tabella35[], 9, 0)</f>
        <v>0</v>
      </c>
      <c r="M4">
        <f>VLOOKUP(Tabella36[[#This Row],[DATA]],Tabella35[], 10, 0)</f>
        <v>0</v>
      </c>
      <c r="N4">
        <f>VLOOKUP(Tabella36[[#This Row],[DATA]],Tabella35[], 11, 0)</f>
        <v>0</v>
      </c>
      <c r="O4">
        <f>VLOOKUP(Tabella36[[#This Row],[DATA]],Tabella35[], 12, 0)</f>
        <v>0</v>
      </c>
      <c r="P4">
        <f>VLOOKUP(Tabella36[[#This Row],[DATA]],Tabella35[], 13, 0)</f>
        <v>0</v>
      </c>
      <c r="Q4">
        <f>VLOOKUP(Tabella36[[#This Row],[DATA]],Tabella35[], 14, 0)</f>
        <v>0</v>
      </c>
      <c r="R4">
        <f>VLOOKUP(Tabella36[[#This Row],[DATA]],Tabella35[], 15, 0)</f>
        <v>0</v>
      </c>
      <c r="S4">
        <f>VLOOKUP(Tabella36[[#This Row],[DATA]],Tabella35[], 16, 0)</f>
        <v>0</v>
      </c>
      <c r="T4">
        <f>VLOOKUP(Tabella36[[#This Row],[DATA]],Tabella35[], 17, 0)</f>
        <v>0</v>
      </c>
      <c r="U4">
        <f>VLOOKUP(Tabella36[[#This Row],[DATA]],Tabella35[], 18, 0)</f>
        <v>0</v>
      </c>
      <c r="V4">
        <v>0</v>
      </c>
      <c r="W4">
        <v>0</v>
      </c>
      <c r="Z4" s="45">
        <v>43855</v>
      </c>
      <c r="AA4" s="16">
        <v>7.0000000000000001E-3</v>
      </c>
      <c r="AB4" s="16">
        <v>2E-3</v>
      </c>
      <c r="AC4" s="16"/>
      <c r="AD4" s="16"/>
      <c r="AE4" s="16">
        <v>0</v>
      </c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7"/>
    </row>
    <row r="5" spans="1:43" x14ac:dyDescent="0.3">
      <c r="A5" s="1">
        <v>43858</v>
      </c>
      <c r="B5" s="2">
        <v>3719.22</v>
      </c>
      <c r="C5" s="7">
        <v>118.46762479932727</v>
      </c>
      <c r="D5" s="39">
        <v>1.1188345547631156E-2</v>
      </c>
      <c r="E5">
        <f>VLOOKUP(Tabella36[[#This Row],[DATA]],Tabella35[], 2, 0)</f>
        <v>1.7999999999999999E-2</v>
      </c>
      <c r="F5">
        <f>VLOOKUP(Tabella36[[#This Row],[DATA]],Tabella35[], 3, 0)</f>
        <v>8.9999999999999993E-3</v>
      </c>
      <c r="G5">
        <f>VLOOKUP(Tabella36[[#This Row],[DATA]],Tabella35[], 4, 0)</f>
        <v>0</v>
      </c>
      <c r="H5">
        <f>VLOOKUP(Tabella36[[#This Row],[DATA]],Tabella35[], 5, 0)</f>
        <v>0</v>
      </c>
      <c r="I5">
        <f>VLOOKUP(Tabella36[[#This Row],[DATA]],Tabella35[], 6, 0)</f>
        <v>0</v>
      </c>
      <c r="J5">
        <f>VLOOKUP(Tabella36[[#This Row],[DATA]],Tabella35[], 7, 0)</f>
        <v>0</v>
      </c>
      <c r="K5">
        <f>VLOOKUP(Tabella36[[#This Row],[DATA]],Tabella35[], 8, 0)</f>
        <v>0</v>
      </c>
      <c r="L5">
        <f>VLOOKUP(Tabella36[[#This Row],[DATA]],Tabella35[], 9, 0)</f>
        <v>0</v>
      </c>
      <c r="M5">
        <f>VLOOKUP(Tabella36[[#This Row],[DATA]],Tabella35[], 10, 0)</f>
        <v>0</v>
      </c>
      <c r="N5">
        <f>VLOOKUP(Tabella36[[#This Row],[DATA]],Tabella35[], 11, 0)</f>
        <v>0</v>
      </c>
      <c r="O5">
        <f>VLOOKUP(Tabella36[[#This Row],[DATA]],Tabella35[], 12, 0)</f>
        <v>0</v>
      </c>
      <c r="P5">
        <f>VLOOKUP(Tabella36[[#This Row],[DATA]],Tabella35[], 13, 0)</f>
        <v>0</v>
      </c>
      <c r="Q5">
        <f>VLOOKUP(Tabella36[[#This Row],[DATA]],Tabella35[], 14, 0)</f>
        <v>0</v>
      </c>
      <c r="R5">
        <f>VLOOKUP(Tabella36[[#This Row],[DATA]],Tabella35[], 15, 0)</f>
        <v>0</v>
      </c>
      <c r="S5">
        <f>VLOOKUP(Tabella36[[#This Row],[DATA]],Tabella35[], 16, 0)</f>
        <v>0</v>
      </c>
      <c r="T5">
        <f>VLOOKUP(Tabella36[[#This Row],[DATA]],Tabella35[], 17, 0)</f>
        <v>0</v>
      </c>
      <c r="U5">
        <f>VLOOKUP(Tabella36[[#This Row],[DATA]],Tabella35[], 18, 0)</f>
        <v>0</v>
      </c>
      <c r="V5">
        <v>0</v>
      </c>
      <c r="W5">
        <v>0</v>
      </c>
      <c r="Z5" s="45">
        <v>43856</v>
      </c>
      <c r="AA5" s="14">
        <v>7.0000000000000001E-3</v>
      </c>
      <c r="AB5" s="14">
        <v>0</v>
      </c>
      <c r="AC5" s="14"/>
      <c r="AD5" s="14"/>
      <c r="AE5" s="14">
        <v>0</v>
      </c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5"/>
    </row>
    <row r="6" spans="1:43" x14ac:dyDescent="0.3">
      <c r="A6" s="3">
        <v>43859</v>
      </c>
      <c r="B6" s="4">
        <v>3736.36</v>
      </c>
      <c r="C6" s="8">
        <v>119.01358204010906</v>
      </c>
      <c r="D6" s="38">
        <v>4.5979065870180016E-3</v>
      </c>
      <c r="E6">
        <f>VLOOKUP(Tabella36[[#This Row],[DATA]],Tabella35[], 2, 0)</f>
        <v>2.1999999999999999E-2</v>
      </c>
      <c r="F6">
        <f>VLOOKUP(Tabella36[[#This Row],[DATA]],Tabella35[], 3, 0)</f>
        <v>4.0000000000000001E-3</v>
      </c>
      <c r="G6">
        <f>VLOOKUP(Tabella36[[#This Row],[DATA]],Tabella35[], 4, 0)</f>
        <v>3.0000000000000001E-3</v>
      </c>
      <c r="H6">
        <f>VLOOKUP(Tabella36[[#This Row],[DATA]],Tabella35[], 5, 0)</f>
        <v>0</v>
      </c>
      <c r="I6">
        <f>VLOOKUP(Tabella36[[#This Row],[DATA]],Tabella35[], 6, 0)</f>
        <v>0</v>
      </c>
      <c r="J6">
        <f>VLOOKUP(Tabella36[[#This Row],[DATA]],Tabella35[], 7, 0)</f>
        <v>0</v>
      </c>
      <c r="K6">
        <f>VLOOKUP(Tabella36[[#This Row],[DATA]],Tabella35[], 8, 0)</f>
        <v>0</v>
      </c>
      <c r="L6">
        <f>VLOOKUP(Tabella36[[#This Row],[DATA]],Tabella35[], 9, 0)</f>
        <v>0</v>
      </c>
      <c r="M6">
        <f>VLOOKUP(Tabella36[[#This Row],[DATA]],Tabella35[], 10, 0)</f>
        <v>0</v>
      </c>
      <c r="N6">
        <f>VLOOKUP(Tabella36[[#This Row],[DATA]],Tabella35[], 11, 0)</f>
        <v>0</v>
      </c>
      <c r="O6">
        <f>VLOOKUP(Tabella36[[#This Row],[DATA]],Tabella35[], 12, 0)</f>
        <v>0</v>
      </c>
      <c r="P6">
        <f>VLOOKUP(Tabella36[[#This Row],[DATA]],Tabella35[], 13, 0)</f>
        <v>0</v>
      </c>
      <c r="Q6">
        <f>VLOOKUP(Tabella36[[#This Row],[DATA]],Tabella35[], 14, 0)</f>
        <v>0</v>
      </c>
      <c r="R6">
        <f>VLOOKUP(Tabella36[[#This Row],[DATA]],Tabella35[], 15, 0)</f>
        <v>0</v>
      </c>
      <c r="S6">
        <f>VLOOKUP(Tabella36[[#This Row],[DATA]],Tabella35[], 16, 0)</f>
        <v>0</v>
      </c>
      <c r="T6">
        <f>VLOOKUP(Tabella36[[#This Row],[DATA]],Tabella35[], 17, 0)</f>
        <v>0</v>
      </c>
      <c r="U6">
        <f>VLOOKUP(Tabella36[[#This Row],[DATA]],Tabella35[], 18, 0)</f>
        <v>0</v>
      </c>
      <c r="V6">
        <v>0</v>
      </c>
      <c r="W6">
        <v>0</v>
      </c>
      <c r="Z6" s="45">
        <v>43857</v>
      </c>
      <c r="AA6" s="16">
        <v>8.9999999999999993E-3</v>
      </c>
      <c r="AB6" s="16">
        <v>2E-3</v>
      </c>
      <c r="AC6" s="16"/>
      <c r="AD6" s="16"/>
      <c r="AE6" s="16">
        <v>0</v>
      </c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7"/>
    </row>
    <row r="7" spans="1:43" x14ac:dyDescent="0.3">
      <c r="A7" s="1">
        <v>43860</v>
      </c>
      <c r="B7" s="2">
        <v>3690.78</v>
      </c>
      <c r="C7" s="7">
        <v>117.56173075452946</v>
      </c>
      <c r="D7" s="39">
        <v>-1.2274057639129242E-2</v>
      </c>
      <c r="E7">
        <f>VLOOKUP(Tabella36[[#This Row],[DATA]],Tabella35[], 2, 0)</f>
        <v>2.1999999999999999E-2</v>
      </c>
      <c r="F7">
        <f>VLOOKUP(Tabella36[[#This Row],[DATA]],Tabella35[], 3, 0)</f>
        <v>0</v>
      </c>
      <c r="G7">
        <f>VLOOKUP(Tabella36[[#This Row],[DATA]],Tabella35[], 4, 0)</f>
        <v>3.0000000000000001E-3</v>
      </c>
      <c r="H7">
        <f>VLOOKUP(Tabella36[[#This Row],[DATA]],Tabella35[], 5, 0)</f>
        <v>0</v>
      </c>
      <c r="I7">
        <f>VLOOKUP(Tabella36[[#This Row],[DATA]],Tabella35[], 6, 0)</f>
        <v>0</v>
      </c>
      <c r="J7">
        <f>VLOOKUP(Tabella36[[#This Row],[DATA]],Tabella35[], 7, 0)</f>
        <v>0</v>
      </c>
      <c r="K7">
        <f>VLOOKUP(Tabella36[[#This Row],[DATA]],Tabella35[], 8, 0)</f>
        <v>0</v>
      </c>
      <c r="L7">
        <f>VLOOKUP(Tabella36[[#This Row],[DATA]],Tabella35[], 9, 0)</f>
        <v>0</v>
      </c>
      <c r="M7">
        <f>VLOOKUP(Tabella36[[#This Row],[DATA]],Tabella35[], 10, 0)</f>
        <v>0</v>
      </c>
      <c r="N7">
        <f>VLOOKUP(Tabella36[[#This Row],[DATA]],Tabella35[], 11, 0)</f>
        <v>0</v>
      </c>
      <c r="O7">
        <f>VLOOKUP(Tabella36[[#This Row],[DATA]],Tabella35[], 12, 0)</f>
        <v>0</v>
      </c>
      <c r="P7">
        <f>VLOOKUP(Tabella36[[#This Row],[DATA]],Tabella35[], 13, 0)</f>
        <v>0</v>
      </c>
      <c r="Q7">
        <f>VLOOKUP(Tabella36[[#This Row],[DATA]],Tabella35[], 14, 0)</f>
        <v>0</v>
      </c>
      <c r="R7">
        <f>VLOOKUP(Tabella36[[#This Row],[DATA]],Tabella35[], 15, 0)</f>
        <v>0</v>
      </c>
      <c r="S7">
        <f>VLOOKUP(Tabella36[[#This Row],[DATA]],Tabella35[], 16, 0)</f>
        <v>0</v>
      </c>
      <c r="T7">
        <f>VLOOKUP(Tabella36[[#This Row],[DATA]],Tabella35[], 17, 0)</f>
        <v>0</v>
      </c>
      <c r="U7">
        <f>VLOOKUP(Tabella36[[#This Row],[DATA]],Tabella35[], 18, 0)</f>
        <v>0</v>
      </c>
      <c r="V7">
        <v>0</v>
      </c>
      <c r="W7">
        <v>1</v>
      </c>
      <c r="Z7" s="45">
        <v>43858</v>
      </c>
      <c r="AA7" s="14">
        <v>1.7999999999999999E-2</v>
      </c>
      <c r="AB7" s="14">
        <v>8.9999999999999993E-3</v>
      </c>
      <c r="AC7" s="14"/>
      <c r="AD7" s="14"/>
      <c r="AE7" s="14">
        <v>0</v>
      </c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5"/>
    </row>
    <row r="8" spans="1:43" x14ac:dyDescent="0.3">
      <c r="A8" s="3">
        <v>43861</v>
      </c>
      <c r="B8" s="4">
        <v>3640.91</v>
      </c>
      <c r="C8" s="8">
        <v>115.97323089468185</v>
      </c>
      <c r="D8" s="38">
        <v>-1.3604167424349108E-2</v>
      </c>
      <c r="E8">
        <f>VLOOKUP(Tabella36[[#This Row],[DATA]],Tabella35[], 2, 0)</f>
        <v>2.9000000000000001E-2</v>
      </c>
      <c r="F8">
        <f>VLOOKUP(Tabella36[[#This Row],[DATA]],Tabella35[], 3, 0)</f>
        <v>7.0000000000000001E-3</v>
      </c>
      <c r="G8">
        <f>VLOOKUP(Tabella36[[#This Row],[DATA]],Tabella35[], 4, 0)</f>
        <v>4.0000000000000001E-3</v>
      </c>
      <c r="H8">
        <f>VLOOKUP(Tabella36[[#This Row],[DATA]],Tabella35[], 5, 0)</f>
        <v>0</v>
      </c>
      <c r="I8">
        <f>VLOOKUP(Tabella36[[#This Row],[DATA]],Tabella35[], 6, 0)</f>
        <v>0</v>
      </c>
      <c r="J8">
        <f>VLOOKUP(Tabella36[[#This Row],[DATA]],Tabella35[], 7, 0)</f>
        <v>0</v>
      </c>
      <c r="K8">
        <f>VLOOKUP(Tabella36[[#This Row],[DATA]],Tabella35[], 8, 0)</f>
        <v>0</v>
      </c>
      <c r="L8">
        <f>VLOOKUP(Tabella36[[#This Row],[DATA]],Tabella35[], 9, 0)</f>
        <v>0</v>
      </c>
      <c r="M8">
        <f>VLOOKUP(Tabella36[[#This Row],[DATA]],Tabella35[], 10, 0)</f>
        <v>0</v>
      </c>
      <c r="N8">
        <f>VLOOKUP(Tabella36[[#This Row],[DATA]],Tabella35[], 11, 0)</f>
        <v>0</v>
      </c>
      <c r="O8">
        <f>VLOOKUP(Tabella36[[#This Row],[DATA]],Tabella35[], 12, 0)</f>
        <v>0</v>
      </c>
      <c r="P8">
        <f>VLOOKUP(Tabella36[[#This Row],[DATA]],Tabella35[], 13, 0)</f>
        <v>0</v>
      </c>
      <c r="Q8">
        <f>VLOOKUP(Tabella36[[#This Row],[DATA]],Tabella35[], 14, 0)</f>
        <v>0</v>
      </c>
      <c r="R8">
        <f>VLOOKUP(Tabella36[[#This Row],[DATA]],Tabella35[], 15, 0)</f>
        <v>0</v>
      </c>
      <c r="S8">
        <f>VLOOKUP(Tabella36[[#This Row],[DATA]],Tabella35[], 16, 0)</f>
        <v>0</v>
      </c>
      <c r="T8">
        <f>VLOOKUP(Tabella36[[#This Row],[DATA]],Tabella35[], 17, 0)</f>
        <v>0</v>
      </c>
      <c r="U8">
        <f>VLOOKUP(Tabella36[[#This Row],[DATA]],Tabella35[], 18, 0)</f>
        <v>0</v>
      </c>
      <c r="V8">
        <v>0</v>
      </c>
      <c r="W8">
        <v>0</v>
      </c>
      <c r="Z8" s="45">
        <v>43859</v>
      </c>
      <c r="AA8" s="16">
        <v>2.1999999999999999E-2</v>
      </c>
      <c r="AB8" s="16">
        <v>4.0000000000000001E-3</v>
      </c>
      <c r="AC8" s="16">
        <v>3.0000000000000001E-3</v>
      </c>
      <c r="AD8" s="16"/>
      <c r="AE8" s="16">
        <v>0</v>
      </c>
      <c r="AF8" s="16">
        <v>0</v>
      </c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7"/>
    </row>
    <row r="9" spans="1:43" x14ac:dyDescent="0.3">
      <c r="A9" s="1">
        <v>43864</v>
      </c>
      <c r="B9" s="2">
        <v>3661.27</v>
      </c>
      <c r="C9" s="7">
        <v>116.62175419820095</v>
      </c>
      <c r="D9" s="39">
        <v>5.576431356256622E-3</v>
      </c>
      <c r="E9">
        <f>VLOOKUP(Tabella36[[#This Row],[DATA]],Tabella35[], 2, 0)</f>
        <v>5.0999999999999997E-2</v>
      </c>
      <c r="F9">
        <f>VLOOKUP(Tabella36[[#This Row],[DATA]],Tabella35[], 3, 0)</f>
        <v>4.0000000000000001E-3</v>
      </c>
      <c r="G9">
        <f>VLOOKUP(Tabella36[[#This Row],[DATA]],Tabella35[], 4, 0)</f>
        <v>6.0000000000000001E-3</v>
      </c>
      <c r="H9">
        <f>VLOOKUP(Tabella36[[#This Row],[DATA]],Tabella35[], 5, 0)</f>
        <v>0</v>
      </c>
      <c r="I9">
        <f>VLOOKUP(Tabella36[[#This Row],[DATA]],Tabella35[], 6, 0)</f>
        <v>0</v>
      </c>
      <c r="J9">
        <f>VLOOKUP(Tabella36[[#This Row],[DATA]],Tabella35[], 7, 0)</f>
        <v>0</v>
      </c>
      <c r="K9">
        <f>VLOOKUP(Tabella36[[#This Row],[DATA]],Tabella35[], 8, 0)</f>
        <v>0</v>
      </c>
      <c r="L9">
        <f>VLOOKUP(Tabella36[[#This Row],[DATA]],Tabella35[], 9, 0)</f>
        <v>0</v>
      </c>
      <c r="M9">
        <f>VLOOKUP(Tabella36[[#This Row],[DATA]],Tabella35[], 10, 0)</f>
        <v>0</v>
      </c>
      <c r="N9">
        <f>VLOOKUP(Tabella36[[#This Row],[DATA]],Tabella35[], 11, 0)</f>
        <v>0</v>
      </c>
      <c r="O9">
        <f>VLOOKUP(Tabella36[[#This Row],[DATA]],Tabella35[], 12, 0)</f>
        <v>0</v>
      </c>
      <c r="P9">
        <f>VLOOKUP(Tabella36[[#This Row],[DATA]],Tabella35[], 13, 0)</f>
        <v>0</v>
      </c>
      <c r="Q9">
        <f>VLOOKUP(Tabella36[[#This Row],[DATA]],Tabella35[], 14, 0)</f>
        <v>0</v>
      </c>
      <c r="R9">
        <f>VLOOKUP(Tabella36[[#This Row],[DATA]],Tabella35[], 15, 0)</f>
        <v>0</v>
      </c>
      <c r="S9">
        <f>VLOOKUP(Tabella36[[#This Row],[DATA]],Tabella35[], 16, 0)</f>
        <v>0</v>
      </c>
      <c r="T9">
        <f>VLOOKUP(Tabella36[[#This Row],[DATA]],Tabella35[], 17, 0)</f>
        <v>0</v>
      </c>
      <c r="U9">
        <f>VLOOKUP(Tabella36[[#This Row],[DATA]],Tabella35[], 18, 0)</f>
        <v>0</v>
      </c>
      <c r="V9">
        <v>0</v>
      </c>
      <c r="W9">
        <v>0</v>
      </c>
      <c r="Z9" s="45">
        <v>43860</v>
      </c>
      <c r="AA9" s="14">
        <v>2.1999999999999999E-2</v>
      </c>
      <c r="AB9" s="14">
        <v>0</v>
      </c>
      <c r="AC9" s="14">
        <v>3.0000000000000001E-3</v>
      </c>
      <c r="AD9" s="14"/>
      <c r="AE9" s="14">
        <v>0</v>
      </c>
      <c r="AF9" s="14">
        <v>0</v>
      </c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5"/>
    </row>
    <row r="10" spans="1:43" x14ac:dyDescent="0.3">
      <c r="A10" s="3">
        <v>43865</v>
      </c>
      <c r="B10" s="4">
        <v>3732.28</v>
      </c>
      <c r="C10" s="8">
        <v>118.88362255688912</v>
      </c>
      <c r="D10" s="38">
        <v>1.9209225205899044E-2</v>
      </c>
      <c r="E10">
        <f>VLOOKUP(Tabella36[[#This Row],[DATA]],Tabella35[], 2, 0)</f>
        <v>5.3999999999999999E-2</v>
      </c>
      <c r="F10">
        <f>VLOOKUP(Tabella36[[#This Row],[DATA]],Tabella35[], 3, 0)</f>
        <v>2E-3</v>
      </c>
      <c r="G10">
        <f>VLOOKUP(Tabella36[[#This Row],[DATA]],Tabella35[], 4, 0)</f>
        <v>5.0000000000000001E-3</v>
      </c>
      <c r="H10">
        <f>VLOOKUP(Tabella36[[#This Row],[DATA]],Tabella35[], 5, 0)</f>
        <v>0</v>
      </c>
      <c r="I10">
        <f>VLOOKUP(Tabella36[[#This Row],[DATA]],Tabella35[], 6, 0)</f>
        <v>0</v>
      </c>
      <c r="J10">
        <f>VLOOKUP(Tabella36[[#This Row],[DATA]],Tabella35[], 7, 0)</f>
        <v>0</v>
      </c>
      <c r="K10">
        <f>VLOOKUP(Tabella36[[#This Row],[DATA]],Tabella35[], 8, 0)</f>
        <v>0</v>
      </c>
      <c r="L10">
        <f>VLOOKUP(Tabella36[[#This Row],[DATA]],Tabella35[], 9, 0)</f>
        <v>0</v>
      </c>
      <c r="M10">
        <f>VLOOKUP(Tabella36[[#This Row],[DATA]],Tabella35[], 10, 0)</f>
        <v>0</v>
      </c>
      <c r="N10">
        <f>VLOOKUP(Tabella36[[#This Row],[DATA]],Tabella35[], 11, 0)</f>
        <v>0</v>
      </c>
      <c r="O10">
        <f>VLOOKUP(Tabella36[[#This Row],[DATA]],Tabella35[], 12, 0)</f>
        <v>0</v>
      </c>
      <c r="P10">
        <f>VLOOKUP(Tabella36[[#This Row],[DATA]],Tabella35[], 13, 0)</f>
        <v>0</v>
      </c>
      <c r="Q10">
        <f>VLOOKUP(Tabella36[[#This Row],[DATA]],Tabella35[], 14, 0)</f>
        <v>0</v>
      </c>
      <c r="R10">
        <f>VLOOKUP(Tabella36[[#This Row],[DATA]],Tabella35[], 15, 0)</f>
        <v>0</v>
      </c>
      <c r="S10">
        <f>VLOOKUP(Tabella36[[#This Row],[DATA]],Tabella35[], 16, 0)</f>
        <v>0</v>
      </c>
      <c r="T10">
        <f>VLOOKUP(Tabella36[[#This Row],[DATA]],Tabella35[], 17, 0)</f>
        <v>0</v>
      </c>
      <c r="U10">
        <f>VLOOKUP(Tabella36[[#This Row],[DATA]],Tabella35[], 18, 0)</f>
        <v>0</v>
      </c>
      <c r="V10">
        <v>0</v>
      </c>
      <c r="W10">
        <v>0</v>
      </c>
      <c r="Z10" s="45">
        <v>43861</v>
      </c>
      <c r="AA10" s="16">
        <v>2.9000000000000001E-2</v>
      </c>
      <c r="AB10" s="16">
        <v>7.0000000000000001E-3</v>
      </c>
      <c r="AC10" s="16">
        <v>4.0000000000000001E-3</v>
      </c>
      <c r="AD10" s="16"/>
      <c r="AE10" s="16">
        <v>0</v>
      </c>
      <c r="AF10" s="16">
        <v>0</v>
      </c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7"/>
    </row>
    <row r="11" spans="1:43" x14ac:dyDescent="0.3">
      <c r="A11" s="1">
        <v>43866</v>
      </c>
      <c r="B11" s="2">
        <v>3777.84</v>
      </c>
      <c r="C11" s="7">
        <v>120.33483678617843</v>
      </c>
      <c r="D11" s="39">
        <v>1.2133110766526612E-2</v>
      </c>
      <c r="E11">
        <f>VLOOKUP(Tabella36[[#This Row],[DATA]],Tabella35[], 2, 0)</f>
        <v>5.3999999999999999E-2</v>
      </c>
      <c r="F11">
        <f>VLOOKUP(Tabella36[[#This Row],[DATA]],Tabella35[], 3, 0)</f>
        <v>0</v>
      </c>
      <c r="G11">
        <f>VLOOKUP(Tabella36[[#This Row],[DATA]],Tabella35[], 4, 0)</f>
        <v>4.0000000000000001E-3</v>
      </c>
      <c r="H11">
        <f>VLOOKUP(Tabella36[[#This Row],[DATA]],Tabella35[], 5, 0)</f>
        <v>0</v>
      </c>
      <c r="I11">
        <f>VLOOKUP(Tabella36[[#This Row],[DATA]],Tabella35[], 6, 0)</f>
        <v>0</v>
      </c>
      <c r="J11">
        <f>VLOOKUP(Tabella36[[#This Row],[DATA]],Tabella35[], 7, 0)</f>
        <v>0</v>
      </c>
      <c r="K11">
        <f>VLOOKUP(Tabella36[[#This Row],[DATA]],Tabella35[], 8, 0)</f>
        <v>0</v>
      </c>
      <c r="L11">
        <f>VLOOKUP(Tabella36[[#This Row],[DATA]],Tabella35[], 9, 0)</f>
        <v>0</v>
      </c>
      <c r="M11">
        <f>VLOOKUP(Tabella36[[#This Row],[DATA]],Tabella35[], 10, 0)</f>
        <v>0</v>
      </c>
      <c r="N11">
        <f>VLOOKUP(Tabella36[[#This Row],[DATA]],Tabella35[], 11, 0)</f>
        <v>0</v>
      </c>
      <c r="O11">
        <f>VLOOKUP(Tabella36[[#This Row],[DATA]],Tabella35[], 12, 0)</f>
        <v>0</v>
      </c>
      <c r="P11">
        <f>VLOOKUP(Tabella36[[#This Row],[DATA]],Tabella35[], 13, 0)</f>
        <v>0</v>
      </c>
      <c r="Q11">
        <f>VLOOKUP(Tabella36[[#This Row],[DATA]],Tabella35[], 14, 0)</f>
        <v>0</v>
      </c>
      <c r="R11">
        <f>VLOOKUP(Tabella36[[#This Row],[DATA]],Tabella35[], 15, 0)</f>
        <v>0</v>
      </c>
      <c r="S11">
        <f>VLOOKUP(Tabella36[[#This Row],[DATA]],Tabella35[], 16, 0)</f>
        <v>0</v>
      </c>
      <c r="T11">
        <f>VLOOKUP(Tabella36[[#This Row],[DATA]],Tabella35[], 17, 0)</f>
        <v>0</v>
      </c>
      <c r="U11">
        <f>VLOOKUP(Tabella36[[#This Row],[DATA]],Tabella35[], 18, 0)</f>
        <v>0</v>
      </c>
      <c r="V11">
        <v>0</v>
      </c>
      <c r="W11">
        <v>0</v>
      </c>
      <c r="Z11" s="45">
        <v>43862</v>
      </c>
      <c r="AA11" s="14">
        <v>4.2000000000000003E-2</v>
      </c>
      <c r="AB11" s="14">
        <v>1.2999999999999999E-2</v>
      </c>
      <c r="AC11" s="14">
        <v>5.0000000000000001E-3</v>
      </c>
      <c r="AD11" s="14"/>
      <c r="AE11" s="14">
        <v>0</v>
      </c>
      <c r="AF11" s="14">
        <v>0</v>
      </c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5"/>
    </row>
    <row r="12" spans="1:43" x14ac:dyDescent="0.3">
      <c r="A12" s="3">
        <v>43867</v>
      </c>
      <c r="B12" s="4">
        <v>3805.52</v>
      </c>
      <c r="C12" s="8">
        <v>121.21652269194506</v>
      </c>
      <c r="D12" s="38">
        <v>7.300226530136125E-3</v>
      </c>
      <c r="E12">
        <f>VLOOKUP(Tabella36[[#This Row],[DATA]],Tabella35[], 2, 0)</f>
        <v>5.3999999999999999E-2</v>
      </c>
      <c r="F12">
        <f>VLOOKUP(Tabella36[[#This Row],[DATA]],Tabella35[], 3, 0)</f>
        <v>0</v>
      </c>
      <c r="G12">
        <f>VLOOKUP(Tabella36[[#This Row],[DATA]],Tabella35[], 4, 0)</f>
        <v>4.0000000000000001E-3</v>
      </c>
      <c r="H12">
        <f>VLOOKUP(Tabella36[[#This Row],[DATA]],Tabella35[], 5, 0)</f>
        <v>0</v>
      </c>
      <c r="I12">
        <f>VLOOKUP(Tabella36[[#This Row],[DATA]],Tabella35[], 6, 0)</f>
        <v>0</v>
      </c>
      <c r="J12">
        <f>VLOOKUP(Tabella36[[#This Row],[DATA]],Tabella35[], 7, 0)</f>
        <v>0</v>
      </c>
      <c r="K12">
        <f>VLOOKUP(Tabella36[[#This Row],[DATA]],Tabella35[], 8, 0)</f>
        <v>0</v>
      </c>
      <c r="L12">
        <f>VLOOKUP(Tabella36[[#This Row],[DATA]],Tabella35[], 9, 0)</f>
        <v>0</v>
      </c>
      <c r="M12">
        <f>VLOOKUP(Tabella36[[#This Row],[DATA]],Tabella35[], 10, 0)</f>
        <v>0</v>
      </c>
      <c r="N12">
        <f>VLOOKUP(Tabella36[[#This Row],[DATA]],Tabella35[], 11, 0)</f>
        <v>0</v>
      </c>
      <c r="O12">
        <f>VLOOKUP(Tabella36[[#This Row],[DATA]],Tabella35[], 12, 0)</f>
        <v>0</v>
      </c>
      <c r="P12">
        <f>VLOOKUP(Tabella36[[#This Row],[DATA]],Tabella35[], 13, 0)</f>
        <v>0</v>
      </c>
      <c r="Q12">
        <f>VLOOKUP(Tabella36[[#This Row],[DATA]],Tabella35[], 14, 0)</f>
        <v>0</v>
      </c>
      <c r="R12">
        <f>VLOOKUP(Tabella36[[#This Row],[DATA]],Tabella35[], 15, 0)</f>
        <v>0</v>
      </c>
      <c r="S12">
        <f>VLOOKUP(Tabella36[[#This Row],[DATA]],Tabella35[], 16, 0)</f>
        <v>0</v>
      </c>
      <c r="T12">
        <f>VLOOKUP(Tabella36[[#This Row],[DATA]],Tabella35[], 17, 0)</f>
        <v>0</v>
      </c>
      <c r="U12">
        <f>VLOOKUP(Tabella36[[#This Row],[DATA]],Tabella35[], 18, 0)</f>
        <v>0</v>
      </c>
      <c r="V12">
        <v>0</v>
      </c>
      <c r="W12">
        <v>0</v>
      </c>
      <c r="Z12" s="45">
        <v>43863</v>
      </c>
      <c r="AA12" s="16">
        <v>4.7E-2</v>
      </c>
      <c r="AB12" s="16">
        <v>4.0000000000000001E-3</v>
      </c>
      <c r="AC12" s="16">
        <v>6.0000000000000001E-3</v>
      </c>
      <c r="AD12" s="16"/>
      <c r="AE12" s="16">
        <v>0</v>
      </c>
      <c r="AF12" s="16">
        <v>0</v>
      </c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7"/>
    </row>
    <row r="13" spans="1:43" x14ac:dyDescent="0.3">
      <c r="A13" s="1">
        <v>43868</v>
      </c>
      <c r="B13" s="2">
        <v>3798.49</v>
      </c>
      <c r="C13" s="7">
        <v>120.99259740590678</v>
      </c>
      <c r="D13" s="39">
        <v>-1.8490249231396759E-3</v>
      </c>
      <c r="E13">
        <f>VLOOKUP(Tabella36[[#This Row],[DATA]],Tabella35[], 2, 0)</f>
        <v>5.8000000000000003E-2</v>
      </c>
      <c r="F13">
        <f>VLOOKUP(Tabella36[[#This Row],[DATA]],Tabella35[], 3, 0)</f>
        <v>4.0000000000000001E-3</v>
      </c>
      <c r="G13">
        <f>VLOOKUP(Tabella36[[#This Row],[DATA]],Tabella35[], 4, 0)</f>
        <v>4.0000000000000001E-3</v>
      </c>
      <c r="H13">
        <f>VLOOKUP(Tabella36[[#This Row],[DATA]],Tabella35[], 5, 0)</f>
        <v>0</v>
      </c>
      <c r="I13">
        <f>VLOOKUP(Tabella36[[#This Row],[DATA]],Tabella35[], 6, 0)</f>
        <v>0</v>
      </c>
      <c r="J13">
        <f>VLOOKUP(Tabella36[[#This Row],[DATA]],Tabella35[], 7, 0)</f>
        <v>0</v>
      </c>
      <c r="K13">
        <f>VLOOKUP(Tabella36[[#This Row],[DATA]],Tabella35[], 8, 0)</f>
        <v>0</v>
      </c>
      <c r="L13">
        <f>VLOOKUP(Tabella36[[#This Row],[DATA]],Tabella35[], 9, 0)</f>
        <v>0</v>
      </c>
      <c r="M13">
        <f>VLOOKUP(Tabella36[[#This Row],[DATA]],Tabella35[], 10, 0)</f>
        <v>0</v>
      </c>
      <c r="N13">
        <f>VLOOKUP(Tabella36[[#This Row],[DATA]],Tabella35[], 11, 0)</f>
        <v>0</v>
      </c>
      <c r="O13">
        <f>VLOOKUP(Tabella36[[#This Row],[DATA]],Tabella35[], 12, 0)</f>
        <v>0</v>
      </c>
      <c r="P13">
        <f>VLOOKUP(Tabella36[[#This Row],[DATA]],Tabella35[], 13, 0)</f>
        <v>0</v>
      </c>
      <c r="Q13">
        <f>VLOOKUP(Tabella36[[#This Row],[DATA]],Tabella35[], 14, 0)</f>
        <v>0</v>
      </c>
      <c r="R13">
        <f>VLOOKUP(Tabella36[[#This Row],[DATA]],Tabella35[], 15, 0)</f>
        <v>0</v>
      </c>
      <c r="S13">
        <f>VLOOKUP(Tabella36[[#This Row],[DATA]],Tabella35[], 16, 0)</f>
        <v>0</v>
      </c>
      <c r="T13">
        <f>VLOOKUP(Tabella36[[#This Row],[DATA]],Tabella35[], 17, 0)</f>
        <v>0</v>
      </c>
      <c r="U13">
        <f>VLOOKUP(Tabella36[[#This Row],[DATA]],Tabella35[], 18, 0)</f>
        <v>0</v>
      </c>
      <c r="V13">
        <v>0</v>
      </c>
      <c r="W13">
        <v>0</v>
      </c>
      <c r="Z13" s="45">
        <v>43864</v>
      </c>
      <c r="AA13" s="14">
        <v>5.0999999999999997E-2</v>
      </c>
      <c r="AB13" s="14">
        <v>4.0000000000000001E-3</v>
      </c>
      <c r="AC13" s="14">
        <v>6.0000000000000001E-3</v>
      </c>
      <c r="AD13" s="14"/>
      <c r="AE13" s="14">
        <v>0</v>
      </c>
      <c r="AF13" s="14">
        <v>0</v>
      </c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5"/>
    </row>
    <row r="14" spans="1:43" x14ac:dyDescent="0.3">
      <c r="A14" s="3">
        <v>43871</v>
      </c>
      <c r="B14" s="4">
        <v>3793.18</v>
      </c>
      <c r="C14" s="8">
        <v>120.82345896083378</v>
      </c>
      <c r="D14" s="38">
        <v>-1.3989019190612528E-3</v>
      </c>
      <c r="E14">
        <f>VLOOKUP(Tabella36[[#This Row],[DATA]],Tabella35[], 2, 0)</f>
        <v>7.3999999999999996E-2</v>
      </c>
      <c r="F14">
        <f>VLOOKUP(Tabella36[[#This Row],[DATA]],Tabella35[], 3, 0)</f>
        <v>0</v>
      </c>
      <c r="G14">
        <f>VLOOKUP(Tabella36[[#This Row],[DATA]],Tabella35[], 4, 0)</f>
        <v>3.0000000000000001E-3</v>
      </c>
      <c r="H14">
        <f>VLOOKUP(Tabella36[[#This Row],[DATA]],Tabella35[], 5, 0)</f>
        <v>0</v>
      </c>
      <c r="I14">
        <f>VLOOKUP(Tabella36[[#This Row],[DATA]],Tabella35[], 6, 0)</f>
        <v>0</v>
      </c>
      <c r="J14">
        <f>VLOOKUP(Tabella36[[#This Row],[DATA]],Tabella35[], 7, 0)</f>
        <v>0</v>
      </c>
      <c r="K14">
        <f>VLOOKUP(Tabella36[[#This Row],[DATA]],Tabella35[], 8, 0)</f>
        <v>0</v>
      </c>
      <c r="L14">
        <f>VLOOKUP(Tabella36[[#This Row],[DATA]],Tabella35[], 9, 0)</f>
        <v>0</v>
      </c>
      <c r="M14">
        <f>VLOOKUP(Tabella36[[#This Row],[DATA]],Tabella35[], 10, 0)</f>
        <v>0</v>
      </c>
      <c r="N14">
        <f>VLOOKUP(Tabella36[[#This Row],[DATA]],Tabella35[], 11, 0)</f>
        <v>0</v>
      </c>
      <c r="O14">
        <f>VLOOKUP(Tabella36[[#This Row],[DATA]],Tabella35[], 12, 0)</f>
        <v>0</v>
      </c>
      <c r="P14">
        <f>VLOOKUP(Tabella36[[#This Row],[DATA]],Tabella35[], 13, 0)</f>
        <v>0</v>
      </c>
      <c r="Q14">
        <f>VLOOKUP(Tabella36[[#This Row],[DATA]],Tabella35[], 14, 0)</f>
        <v>0</v>
      </c>
      <c r="R14">
        <f>VLOOKUP(Tabella36[[#This Row],[DATA]],Tabella35[], 15, 0)</f>
        <v>0</v>
      </c>
      <c r="S14">
        <f>VLOOKUP(Tabella36[[#This Row],[DATA]],Tabella35[], 16, 0)</f>
        <v>0</v>
      </c>
      <c r="T14">
        <f>VLOOKUP(Tabella36[[#This Row],[DATA]],Tabella35[], 17, 0)</f>
        <v>0</v>
      </c>
      <c r="U14">
        <f>VLOOKUP(Tabella36[[#This Row],[DATA]],Tabella35[], 18, 0)</f>
        <v>0</v>
      </c>
      <c r="V14">
        <v>0</v>
      </c>
      <c r="W14">
        <v>0</v>
      </c>
      <c r="Z14" s="45">
        <v>43865</v>
      </c>
      <c r="AA14" s="16">
        <v>5.3999999999999999E-2</v>
      </c>
      <c r="AB14" s="16">
        <v>2E-3</v>
      </c>
      <c r="AC14" s="16">
        <v>5.0000000000000001E-3</v>
      </c>
      <c r="AD14" s="16"/>
      <c r="AE14" s="16">
        <v>0</v>
      </c>
      <c r="AF14" s="16">
        <v>0</v>
      </c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7"/>
    </row>
    <row r="15" spans="1:43" x14ac:dyDescent="0.3">
      <c r="A15" s="1">
        <v>43872</v>
      </c>
      <c r="B15" s="2">
        <v>3825.84</v>
      </c>
      <c r="C15" s="7">
        <v>121.86377188288357</v>
      </c>
      <c r="D15" s="39">
        <v>8.573333590889921E-3</v>
      </c>
      <c r="E15">
        <f>VLOOKUP(Tabella36[[#This Row],[DATA]],Tabella35[], 2, 0)</f>
        <v>7.8E-2</v>
      </c>
      <c r="F15">
        <f>VLOOKUP(Tabella36[[#This Row],[DATA]],Tabella35[], 3, 0)</f>
        <v>4.0000000000000001E-3</v>
      </c>
      <c r="G15">
        <f>VLOOKUP(Tabella36[[#This Row],[DATA]],Tabella35[], 4, 0)</f>
        <v>4.0000000000000001E-3</v>
      </c>
      <c r="H15">
        <f>VLOOKUP(Tabella36[[#This Row],[DATA]],Tabella35[], 5, 0)</f>
        <v>0</v>
      </c>
      <c r="I15">
        <f>VLOOKUP(Tabella36[[#This Row],[DATA]],Tabella35[], 6, 0)</f>
        <v>0</v>
      </c>
      <c r="J15">
        <f>VLOOKUP(Tabella36[[#This Row],[DATA]],Tabella35[], 7, 0)</f>
        <v>0</v>
      </c>
      <c r="K15">
        <f>VLOOKUP(Tabella36[[#This Row],[DATA]],Tabella35[], 8, 0)</f>
        <v>0</v>
      </c>
      <c r="L15">
        <f>VLOOKUP(Tabella36[[#This Row],[DATA]],Tabella35[], 9, 0)</f>
        <v>0</v>
      </c>
      <c r="M15">
        <f>VLOOKUP(Tabella36[[#This Row],[DATA]],Tabella35[], 10, 0)</f>
        <v>0</v>
      </c>
      <c r="N15">
        <f>VLOOKUP(Tabella36[[#This Row],[DATA]],Tabella35[], 11, 0)</f>
        <v>0</v>
      </c>
      <c r="O15">
        <f>VLOOKUP(Tabella36[[#This Row],[DATA]],Tabella35[], 12, 0)</f>
        <v>0</v>
      </c>
      <c r="P15">
        <f>VLOOKUP(Tabella36[[#This Row],[DATA]],Tabella35[], 13, 0)</f>
        <v>0</v>
      </c>
      <c r="Q15">
        <f>VLOOKUP(Tabella36[[#This Row],[DATA]],Tabella35[], 14, 0)</f>
        <v>0</v>
      </c>
      <c r="R15">
        <f>VLOOKUP(Tabella36[[#This Row],[DATA]],Tabella35[], 15, 0)</f>
        <v>0</v>
      </c>
      <c r="S15">
        <f>VLOOKUP(Tabella36[[#This Row],[DATA]],Tabella35[], 16, 0)</f>
        <v>0</v>
      </c>
      <c r="T15">
        <f>VLOOKUP(Tabella36[[#This Row],[DATA]],Tabella35[], 17, 0)</f>
        <v>0</v>
      </c>
      <c r="U15">
        <f>VLOOKUP(Tabella36[[#This Row],[DATA]],Tabella35[], 18, 0)</f>
        <v>0</v>
      </c>
      <c r="V15">
        <v>0</v>
      </c>
      <c r="W15">
        <v>0</v>
      </c>
      <c r="Z15" s="45">
        <v>43866</v>
      </c>
      <c r="AA15" s="14">
        <v>5.3999999999999999E-2</v>
      </c>
      <c r="AB15" s="14">
        <v>0</v>
      </c>
      <c r="AC15" s="14">
        <v>4.0000000000000001E-3</v>
      </c>
      <c r="AD15" s="14"/>
      <c r="AE15" s="14">
        <v>0</v>
      </c>
      <c r="AF15" s="14">
        <v>0</v>
      </c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5"/>
    </row>
    <row r="16" spans="1:43" x14ac:dyDescent="0.3">
      <c r="A16" s="3">
        <v>43873</v>
      </c>
      <c r="B16" s="4">
        <v>3854.43</v>
      </c>
      <c r="C16" s="8">
        <v>122.77444384985857</v>
      </c>
      <c r="D16" s="38">
        <v>7.4450851493940897E-3</v>
      </c>
      <c r="E16">
        <f>VLOOKUP(Tabella36[[#This Row],[DATA]],Tabella35[], 2, 0)</f>
        <v>7.8E-2</v>
      </c>
      <c r="F16">
        <f>VLOOKUP(Tabella36[[#This Row],[DATA]],Tabella35[], 3, 0)</f>
        <v>0</v>
      </c>
      <c r="G16">
        <f>VLOOKUP(Tabella36[[#This Row],[DATA]],Tabella35[], 4, 0)</f>
        <v>4.0000000000000001E-3</v>
      </c>
      <c r="H16">
        <f>VLOOKUP(Tabella36[[#This Row],[DATA]],Tabella35[], 5, 0)</f>
        <v>0</v>
      </c>
      <c r="I16">
        <f>VLOOKUP(Tabella36[[#This Row],[DATA]],Tabella35[], 6, 0)</f>
        <v>0</v>
      </c>
      <c r="J16">
        <f>VLOOKUP(Tabella36[[#This Row],[DATA]],Tabella35[], 7, 0)</f>
        <v>0</v>
      </c>
      <c r="K16">
        <f>VLOOKUP(Tabella36[[#This Row],[DATA]],Tabella35[], 8, 0)</f>
        <v>0</v>
      </c>
      <c r="L16">
        <f>VLOOKUP(Tabella36[[#This Row],[DATA]],Tabella35[], 9, 0)</f>
        <v>0</v>
      </c>
      <c r="M16">
        <f>VLOOKUP(Tabella36[[#This Row],[DATA]],Tabella35[], 10, 0)</f>
        <v>0</v>
      </c>
      <c r="N16">
        <f>VLOOKUP(Tabella36[[#This Row],[DATA]],Tabella35[], 11, 0)</f>
        <v>0</v>
      </c>
      <c r="O16">
        <f>VLOOKUP(Tabella36[[#This Row],[DATA]],Tabella35[], 12, 0)</f>
        <v>0</v>
      </c>
      <c r="P16">
        <f>VLOOKUP(Tabella36[[#This Row],[DATA]],Tabella35[], 13, 0)</f>
        <v>0</v>
      </c>
      <c r="Q16">
        <f>VLOOKUP(Tabella36[[#This Row],[DATA]],Tabella35[], 14, 0)</f>
        <v>0</v>
      </c>
      <c r="R16">
        <f>VLOOKUP(Tabella36[[#This Row],[DATA]],Tabella35[], 15, 0)</f>
        <v>0</v>
      </c>
      <c r="S16">
        <f>VLOOKUP(Tabella36[[#This Row],[DATA]],Tabella35[], 16, 0)</f>
        <v>0</v>
      </c>
      <c r="T16">
        <f>VLOOKUP(Tabella36[[#This Row],[DATA]],Tabella35[], 17, 0)</f>
        <v>0</v>
      </c>
      <c r="U16">
        <f>VLOOKUP(Tabella36[[#This Row],[DATA]],Tabella35[], 18, 0)</f>
        <v>0</v>
      </c>
      <c r="V16">
        <v>0</v>
      </c>
      <c r="W16">
        <v>0</v>
      </c>
      <c r="Z16" s="45">
        <v>43867</v>
      </c>
      <c r="AA16" s="16">
        <v>5.3999999999999999E-2</v>
      </c>
      <c r="AB16" s="16">
        <v>0</v>
      </c>
      <c r="AC16" s="16">
        <v>4.0000000000000001E-3</v>
      </c>
      <c r="AD16" s="16"/>
      <c r="AE16" s="16">
        <v>0</v>
      </c>
      <c r="AF16" s="16">
        <v>0</v>
      </c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7"/>
    </row>
    <row r="17" spans="1:43" x14ac:dyDescent="0.3">
      <c r="A17" s="1">
        <v>43874</v>
      </c>
      <c r="B17" s="2">
        <v>3846.74</v>
      </c>
      <c r="C17" s="7">
        <v>122.5294957062406</v>
      </c>
      <c r="D17" s="39">
        <v>-1.9970998058488139E-3</v>
      </c>
      <c r="E17">
        <f>VLOOKUP(Tabella36[[#This Row],[DATA]],Tabella35[], 2, 0)</f>
        <v>7.8E-2</v>
      </c>
      <c r="F17">
        <f>VLOOKUP(Tabella36[[#This Row],[DATA]],Tabella35[], 3, 0)</f>
        <v>0</v>
      </c>
      <c r="G17">
        <f>VLOOKUP(Tabella36[[#This Row],[DATA]],Tabella35[], 4, 0)</f>
        <v>4.0000000000000001E-3</v>
      </c>
      <c r="H17">
        <f>VLOOKUP(Tabella36[[#This Row],[DATA]],Tabella35[], 5, 0)</f>
        <v>0</v>
      </c>
      <c r="I17">
        <f>VLOOKUP(Tabella36[[#This Row],[DATA]],Tabella35[], 6, 0)</f>
        <v>0</v>
      </c>
      <c r="J17">
        <f>VLOOKUP(Tabella36[[#This Row],[DATA]],Tabella35[], 7, 0)</f>
        <v>0</v>
      </c>
      <c r="K17">
        <f>VLOOKUP(Tabella36[[#This Row],[DATA]],Tabella35[], 8, 0)</f>
        <v>0</v>
      </c>
      <c r="L17">
        <f>VLOOKUP(Tabella36[[#This Row],[DATA]],Tabella35[], 9, 0)</f>
        <v>0</v>
      </c>
      <c r="M17">
        <f>VLOOKUP(Tabella36[[#This Row],[DATA]],Tabella35[], 10, 0)</f>
        <v>0</v>
      </c>
      <c r="N17">
        <f>VLOOKUP(Tabella36[[#This Row],[DATA]],Tabella35[], 11, 0)</f>
        <v>0</v>
      </c>
      <c r="O17">
        <f>VLOOKUP(Tabella36[[#This Row],[DATA]],Tabella35[], 12, 0)</f>
        <v>0</v>
      </c>
      <c r="P17">
        <f>VLOOKUP(Tabella36[[#This Row],[DATA]],Tabella35[], 13, 0)</f>
        <v>0</v>
      </c>
      <c r="Q17">
        <f>VLOOKUP(Tabella36[[#This Row],[DATA]],Tabella35[], 14, 0)</f>
        <v>0</v>
      </c>
      <c r="R17">
        <f>VLOOKUP(Tabella36[[#This Row],[DATA]],Tabella35[], 15, 0)</f>
        <v>0</v>
      </c>
      <c r="S17">
        <f>VLOOKUP(Tabella36[[#This Row],[DATA]],Tabella35[], 16, 0)</f>
        <v>0</v>
      </c>
      <c r="T17">
        <f>VLOOKUP(Tabella36[[#This Row],[DATA]],Tabella35[], 17, 0)</f>
        <v>0</v>
      </c>
      <c r="U17">
        <f>VLOOKUP(Tabella36[[#This Row],[DATA]],Tabella35[], 18, 0)</f>
        <v>0</v>
      </c>
      <c r="V17">
        <v>0</v>
      </c>
      <c r="W17">
        <v>0</v>
      </c>
      <c r="Z17" s="45">
        <v>43868</v>
      </c>
      <c r="AA17" s="14">
        <v>5.8000000000000003E-2</v>
      </c>
      <c r="AB17" s="14">
        <v>4.0000000000000001E-3</v>
      </c>
      <c r="AC17" s="14">
        <v>4.0000000000000001E-3</v>
      </c>
      <c r="AD17" s="14"/>
      <c r="AE17" s="14">
        <v>0</v>
      </c>
      <c r="AF17" s="14">
        <v>0</v>
      </c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5"/>
    </row>
    <row r="18" spans="1:43" x14ac:dyDescent="0.3">
      <c r="A18" s="3">
        <v>43875</v>
      </c>
      <c r="B18" s="4">
        <v>3840.97</v>
      </c>
      <c r="C18" s="8">
        <v>122.34570496649084</v>
      </c>
      <c r="D18" s="38">
        <v>-1.5010974876675251E-3</v>
      </c>
      <c r="E18">
        <f>VLOOKUP(Tabella36[[#This Row],[DATA]],Tabella35[], 2, 0)</f>
        <v>7.8E-2</v>
      </c>
      <c r="F18">
        <f>VLOOKUP(Tabella36[[#This Row],[DATA]],Tabella35[], 3, 0)</f>
        <v>0</v>
      </c>
      <c r="G18">
        <f>VLOOKUP(Tabella36[[#This Row],[DATA]],Tabella35[], 4, 0)</f>
        <v>3.0000000000000001E-3</v>
      </c>
      <c r="H18">
        <f>VLOOKUP(Tabella36[[#This Row],[DATA]],Tabella35[], 5, 0)</f>
        <v>0</v>
      </c>
      <c r="I18">
        <f>VLOOKUP(Tabella36[[#This Row],[DATA]],Tabella35[], 6, 0)</f>
        <v>0</v>
      </c>
      <c r="J18">
        <f>VLOOKUP(Tabella36[[#This Row],[DATA]],Tabella35[], 7, 0)</f>
        <v>0</v>
      </c>
      <c r="K18">
        <f>VLOOKUP(Tabella36[[#This Row],[DATA]],Tabella35[], 8, 0)</f>
        <v>0</v>
      </c>
      <c r="L18">
        <f>VLOOKUP(Tabella36[[#This Row],[DATA]],Tabella35[], 9, 0)</f>
        <v>0</v>
      </c>
      <c r="M18">
        <f>VLOOKUP(Tabella36[[#This Row],[DATA]],Tabella35[], 10, 0)</f>
        <v>0</v>
      </c>
      <c r="N18">
        <f>VLOOKUP(Tabella36[[#This Row],[DATA]],Tabella35[], 11, 0)</f>
        <v>0</v>
      </c>
      <c r="O18">
        <f>VLOOKUP(Tabella36[[#This Row],[DATA]],Tabella35[], 12, 0)</f>
        <v>0</v>
      </c>
      <c r="P18">
        <f>VLOOKUP(Tabella36[[#This Row],[DATA]],Tabella35[], 13, 0)</f>
        <v>0</v>
      </c>
      <c r="Q18">
        <f>VLOOKUP(Tabella36[[#This Row],[DATA]],Tabella35[], 14, 0)</f>
        <v>0</v>
      </c>
      <c r="R18">
        <f>VLOOKUP(Tabella36[[#This Row],[DATA]],Tabella35[], 15, 0)</f>
        <v>0</v>
      </c>
      <c r="S18">
        <f>VLOOKUP(Tabella36[[#This Row],[DATA]],Tabella35[], 16, 0)</f>
        <v>0</v>
      </c>
      <c r="T18">
        <f>VLOOKUP(Tabella36[[#This Row],[DATA]],Tabella35[], 17, 0)</f>
        <v>0</v>
      </c>
      <c r="U18">
        <f>VLOOKUP(Tabella36[[#This Row],[DATA]],Tabella35[], 18, 0)</f>
        <v>0</v>
      </c>
      <c r="V18">
        <v>0</v>
      </c>
      <c r="W18">
        <v>0</v>
      </c>
      <c r="Z18" s="45">
        <v>43869</v>
      </c>
      <c r="AA18" s="16">
        <v>6.9000000000000006E-2</v>
      </c>
      <c r="AB18" s="16">
        <v>1.0999999999999999E-2</v>
      </c>
      <c r="AC18" s="16">
        <v>4.0000000000000001E-3</v>
      </c>
      <c r="AD18" s="16"/>
      <c r="AE18" s="16">
        <v>0</v>
      </c>
      <c r="AF18" s="16">
        <v>0</v>
      </c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7"/>
    </row>
    <row r="19" spans="1:43" x14ac:dyDescent="0.3">
      <c r="A19" s="1">
        <v>43878</v>
      </c>
      <c r="B19" s="2">
        <v>3853.27</v>
      </c>
      <c r="C19" s="7">
        <v>122.73749458502154</v>
      </c>
      <c r="D19" s="39">
        <v>3.1971995876488336E-3</v>
      </c>
      <c r="E19">
        <f>VLOOKUP(Tabella36[[#This Row],[DATA]],Tabella35[], 2, 0)</f>
        <v>8.1000000000000003E-2</v>
      </c>
      <c r="F19">
        <f>VLOOKUP(Tabella36[[#This Row],[DATA]],Tabella35[], 3, 0)</f>
        <v>0</v>
      </c>
      <c r="G19">
        <f>VLOOKUP(Tabella36[[#This Row],[DATA]],Tabella35[], 4, 0)</f>
        <v>1E-3</v>
      </c>
      <c r="H19">
        <f>VLOOKUP(Tabella36[[#This Row],[DATA]],Tabella35[], 5, 0)</f>
        <v>2E-3</v>
      </c>
      <c r="I19">
        <f>VLOOKUP(Tabella36[[#This Row],[DATA]],Tabella35[], 6, 0)</f>
        <v>0</v>
      </c>
      <c r="J19">
        <f>VLOOKUP(Tabella36[[#This Row],[DATA]],Tabella35[], 7, 0)</f>
        <v>0</v>
      </c>
      <c r="K19">
        <f>VLOOKUP(Tabella36[[#This Row],[DATA]],Tabella35[], 8, 0)</f>
        <v>0</v>
      </c>
      <c r="L19">
        <f>VLOOKUP(Tabella36[[#This Row],[DATA]],Tabella35[], 9, 0)</f>
        <v>0</v>
      </c>
      <c r="M19">
        <f>VLOOKUP(Tabella36[[#This Row],[DATA]],Tabella35[], 10, 0)</f>
        <v>0</v>
      </c>
      <c r="N19">
        <f>VLOOKUP(Tabella36[[#This Row],[DATA]],Tabella35[], 11, 0)</f>
        <v>0</v>
      </c>
      <c r="O19">
        <f>VLOOKUP(Tabella36[[#This Row],[DATA]],Tabella35[], 12, 0)</f>
        <v>0</v>
      </c>
      <c r="P19">
        <f>VLOOKUP(Tabella36[[#This Row],[DATA]],Tabella35[], 13, 0)</f>
        <v>0</v>
      </c>
      <c r="Q19">
        <f>VLOOKUP(Tabella36[[#This Row],[DATA]],Tabella35[], 14, 0)</f>
        <v>0</v>
      </c>
      <c r="R19">
        <f>VLOOKUP(Tabella36[[#This Row],[DATA]],Tabella35[], 15, 0)</f>
        <v>0</v>
      </c>
      <c r="S19">
        <f>VLOOKUP(Tabella36[[#This Row],[DATA]],Tabella35[], 16, 0)</f>
        <v>0</v>
      </c>
      <c r="T19">
        <f>VLOOKUP(Tabella36[[#This Row],[DATA]],Tabella35[], 17, 0)</f>
        <v>0</v>
      </c>
      <c r="U19">
        <f>VLOOKUP(Tabella36[[#This Row],[DATA]],Tabella35[], 18, 0)</f>
        <v>0</v>
      </c>
      <c r="V19">
        <v>0</v>
      </c>
      <c r="W19">
        <v>1</v>
      </c>
      <c r="Z19" s="45">
        <v>43870</v>
      </c>
      <c r="AA19" s="14">
        <v>7.3999999999999996E-2</v>
      </c>
      <c r="AB19" s="14">
        <v>4.0000000000000001E-3</v>
      </c>
      <c r="AC19" s="14">
        <v>4.0000000000000001E-3</v>
      </c>
      <c r="AD19" s="14"/>
      <c r="AE19" s="14">
        <v>0</v>
      </c>
      <c r="AF19" s="14">
        <v>0</v>
      </c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5"/>
    </row>
    <row r="20" spans="1:43" x14ac:dyDescent="0.3">
      <c r="A20" s="3">
        <v>43879</v>
      </c>
      <c r="B20" s="4">
        <v>3836.54</v>
      </c>
      <c r="C20" s="8">
        <v>122.20459699819075</v>
      </c>
      <c r="D20" s="38">
        <v>-4.351219703973716E-3</v>
      </c>
      <c r="E20">
        <f>VLOOKUP(Tabella36[[#This Row],[DATA]],Tabella35[], 2, 0)</f>
        <v>8.1000000000000003E-2</v>
      </c>
      <c r="F20">
        <f>VLOOKUP(Tabella36[[#This Row],[DATA]],Tabella35[], 3, 0)</f>
        <v>0</v>
      </c>
      <c r="G20">
        <f>VLOOKUP(Tabella36[[#This Row],[DATA]],Tabella35[], 4, 0)</f>
        <v>0</v>
      </c>
      <c r="H20">
        <f>VLOOKUP(Tabella36[[#This Row],[DATA]],Tabella35[], 5, 0)</f>
        <v>2E-3</v>
      </c>
      <c r="I20">
        <f>VLOOKUP(Tabella36[[#This Row],[DATA]],Tabella35[], 6, 0)</f>
        <v>0</v>
      </c>
      <c r="J20">
        <f>VLOOKUP(Tabella36[[#This Row],[DATA]],Tabella35[], 7, 0)</f>
        <v>0</v>
      </c>
      <c r="K20">
        <f>VLOOKUP(Tabella36[[#This Row],[DATA]],Tabella35[], 8, 0)</f>
        <v>0</v>
      </c>
      <c r="L20">
        <f>VLOOKUP(Tabella36[[#This Row],[DATA]],Tabella35[], 9, 0)</f>
        <v>0</v>
      </c>
      <c r="M20">
        <f>VLOOKUP(Tabella36[[#This Row],[DATA]],Tabella35[], 10, 0)</f>
        <v>0</v>
      </c>
      <c r="N20">
        <f>VLOOKUP(Tabella36[[#This Row],[DATA]],Tabella35[], 11, 0)</f>
        <v>0</v>
      </c>
      <c r="O20">
        <f>VLOOKUP(Tabella36[[#This Row],[DATA]],Tabella35[], 12, 0)</f>
        <v>0</v>
      </c>
      <c r="P20">
        <f>VLOOKUP(Tabella36[[#This Row],[DATA]],Tabella35[], 13, 0)</f>
        <v>0</v>
      </c>
      <c r="Q20">
        <f>VLOOKUP(Tabella36[[#This Row],[DATA]],Tabella35[], 14, 0)</f>
        <v>0</v>
      </c>
      <c r="R20">
        <f>VLOOKUP(Tabella36[[#This Row],[DATA]],Tabella35[], 15, 0)</f>
        <v>0</v>
      </c>
      <c r="S20">
        <f>VLOOKUP(Tabella36[[#This Row],[DATA]],Tabella35[], 16, 0)</f>
        <v>0</v>
      </c>
      <c r="T20">
        <f>VLOOKUP(Tabella36[[#This Row],[DATA]],Tabella35[], 17, 0)</f>
        <v>0</v>
      </c>
      <c r="U20">
        <f>VLOOKUP(Tabella36[[#This Row],[DATA]],Tabella35[], 18, 0)</f>
        <v>0</v>
      </c>
      <c r="V20">
        <v>0</v>
      </c>
      <c r="W20">
        <v>0</v>
      </c>
      <c r="Z20" s="45">
        <v>43871</v>
      </c>
      <c r="AA20" s="16">
        <v>7.3999999999999996E-2</v>
      </c>
      <c r="AB20" s="16">
        <v>0</v>
      </c>
      <c r="AC20" s="16">
        <v>3.0000000000000001E-3</v>
      </c>
      <c r="AD20" s="16"/>
      <c r="AE20" s="16">
        <v>0</v>
      </c>
      <c r="AF20" s="16">
        <v>0</v>
      </c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7"/>
    </row>
    <row r="21" spans="1:43" x14ac:dyDescent="0.3">
      <c r="A21" s="1">
        <v>43880</v>
      </c>
      <c r="B21" s="2">
        <v>3865.18</v>
      </c>
      <c r="C21" s="7">
        <v>123.1168616058915</v>
      </c>
      <c r="D21" s="39">
        <v>7.437334002225052E-3</v>
      </c>
      <c r="E21">
        <f>VLOOKUP(Tabella36[[#This Row],[DATA]],Tabella35[], 2, 0)</f>
        <v>8.1000000000000003E-2</v>
      </c>
      <c r="F21">
        <f>VLOOKUP(Tabella36[[#This Row],[DATA]],Tabella35[], 3, 0)</f>
        <v>0</v>
      </c>
      <c r="G21">
        <f>VLOOKUP(Tabella36[[#This Row],[DATA]],Tabella35[], 4, 0)</f>
        <v>0</v>
      </c>
      <c r="H21">
        <f>VLOOKUP(Tabella36[[#This Row],[DATA]],Tabella35[], 5, 0)</f>
        <v>2E-3</v>
      </c>
      <c r="I21">
        <f>VLOOKUP(Tabella36[[#This Row],[DATA]],Tabella35[], 6, 0)</f>
        <v>0</v>
      </c>
      <c r="J21">
        <f>VLOOKUP(Tabella36[[#This Row],[DATA]],Tabella35[], 7, 0)</f>
        <v>0</v>
      </c>
      <c r="K21">
        <f>VLOOKUP(Tabella36[[#This Row],[DATA]],Tabella35[], 8, 0)</f>
        <v>0</v>
      </c>
      <c r="L21">
        <f>VLOOKUP(Tabella36[[#This Row],[DATA]],Tabella35[], 9, 0)</f>
        <v>0</v>
      </c>
      <c r="M21">
        <f>VLOOKUP(Tabella36[[#This Row],[DATA]],Tabella35[], 10, 0)</f>
        <v>0</v>
      </c>
      <c r="N21">
        <f>VLOOKUP(Tabella36[[#This Row],[DATA]],Tabella35[], 11, 0)</f>
        <v>0</v>
      </c>
      <c r="O21">
        <f>VLOOKUP(Tabella36[[#This Row],[DATA]],Tabella35[], 12, 0)</f>
        <v>0</v>
      </c>
      <c r="P21">
        <f>VLOOKUP(Tabella36[[#This Row],[DATA]],Tabella35[], 13, 0)</f>
        <v>0</v>
      </c>
      <c r="Q21">
        <f>VLOOKUP(Tabella36[[#This Row],[DATA]],Tabella35[], 14, 0)</f>
        <v>0</v>
      </c>
      <c r="R21">
        <f>VLOOKUP(Tabella36[[#This Row],[DATA]],Tabella35[], 15, 0)</f>
        <v>0</v>
      </c>
      <c r="S21">
        <f>VLOOKUP(Tabella36[[#This Row],[DATA]],Tabella35[], 16, 0)</f>
        <v>0</v>
      </c>
      <c r="T21">
        <f>VLOOKUP(Tabella36[[#This Row],[DATA]],Tabella35[], 17, 0)</f>
        <v>0</v>
      </c>
      <c r="U21">
        <f>VLOOKUP(Tabella36[[#This Row],[DATA]],Tabella35[], 18, 0)</f>
        <v>0</v>
      </c>
      <c r="V21">
        <v>0</v>
      </c>
      <c r="W21">
        <v>0</v>
      </c>
      <c r="Z21" s="45">
        <v>43872</v>
      </c>
      <c r="AA21" s="14">
        <v>7.8E-2</v>
      </c>
      <c r="AB21" s="14">
        <v>4.0000000000000001E-3</v>
      </c>
      <c r="AC21" s="14">
        <v>4.0000000000000001E-3</v>
      </c>
      <c r="AD21" s="14"/>
      <c r="AE21" s="14">
        <v>0</v>
      </c>
      <c r="AF21" s="14">
        <v>0</v>
      </c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5"/>
    </row>
    <row r="22" spans="1:43" x14ac:dyDescent="0.3">
      <c r="A22" s="3">
        <v>43881</v>
      </c>
      <c r="B22" s="4">
        <v>3822.98</v>
      </c>
      <c r="C22" s="8">
        <v>121.77267283337156</v>
      </c>
      <c r="D22" s="38">
        <v>-1.0978029546141684E-2</v>
      </c>
      <c r="E22">
        <f>VLOOKUP(Tabella36[[#This Row],[DATA]],Tabella35[], 2, 0)</f>
        <v>8.1000000000000003E-2</v>
      </c>
      <c r="F22">
        <f>VLOOKUP(Tabella36[[#This Row],[DATA]],Tabella35[], 3, 0)</f>
        <v>0</v>
      </c>
      <c r="G22">
        <f>VLOOKUP(Tabella36[[#This Row],[DATA]],Tabella35[], 4, 0)</f>
        <v>0</v>
      </c>
      <c r="H22">
        <f>VLOOKUP(Tabella36[[#This Row],[DATA]],Tabella35[], 5, 0)</f>
        <v>2E-3</v>
      </c>
      <c r="I22">
        <f>VLOOKUP(Tabella36[[#This Row],[DATA]],Tabella35[], 6, 0)</f>
        <v>0</v>
      </c>
      <c r="J22">
        <f>VLOOKUP(Tabella36[[#This Row],[DATA]],Tabella35[], 7, 0)</f>
        <v>0</v>
      </c>
      <c r="K22">
        <f>VLOOKUP(Tabella36[[#This Row],[DATA]],Tabella35[], 8, 0)</f>
        <v>0</v>
      </c>
      <c r="L22">
        <f>VLOOKUP(Tabella36[[#This Row],[DATA]],Tabella35[], 9, 0)</f>
        <v>0</v>
      </c>
      <c r="M22">
        <f>VLOOKUP(Tabella36[[#This Row],[DATA]],Tabella35[], 10, 0)</f>
        <v>0</v>
      </c>
      <c r="N22">
        <f>VLOOKUP(Tabella36[[#This Row],[DATA]],Tabella35[], 11, 0)</f>
        <v>0</v>
      </c>
      <c r="O22">
        <f>VLOOKUP(Tabella36[[#This Row],[DATA]],Tabella35[], 12, 0)</f>
        <v>0</v>
      </c>
      <c r="P22">
        <f>VLOOKUP(Tabella36[[#This Row],[DATA]],Tabella35[], 13, 0)</f>
        <v>0</v>
      </c>
      <c r="Q22">
        <f>VLOOKUP(Tabella36[[#This Row],[DATA]],Tabella35[], 14, 0)</f>
        <v>0</v>
      </c>
      <c r="R22">
        <f>VLOOKUP(Tabella36[[#This Row],[DATA]],Tabella35[], 15, 0)</f>
        <v>0</v>
      </c>
      <c r="S22">
        <f>VLOOKUP(Tabella36[[#This Row],[DATA]],Tabella35[], 16, 0)</f>
        <v>0</v>
      </c>
      <c r="T22">
        <f>VLOOKUP(Tabella36[[#This Row],[DATA]],Tabella35[], 17, 0)</f>
        <v>0</v>
      </c>
      <c r="U22">
        <f>VLOOKUP(Tabella36[[#This Row],[DATA]],Tabella35[], 18, 0)</f>
        <v>0</v>
      </c>
      <c r="V22">
        <v>0</v>
      </c>
      <c r="W22">
        <v>0</v>
      </c>
      <c r="Z22" s="45">
        <v>43873</v>
      </c>
      <c r="AA22" s="16">
        <v>7.8E-2</v>
      </c>
      <c r="AB22" s="16">
        <v>0</v>
      </c>
      <c r="AC22" s="16">
        <v>4.0000000000000001E-3</v>
      </c>
      <c r="AD22" s="16"/>
      <c r="AE22" s="16">
        <v>0</v>
      </c>
      <c r="AF22" s="16">
        <v>0</v>
      </c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7"/>
    </row>
    <row r="23" spans="1:43" x14ac:dyDescent="0.3">
      <c r="A23" s="1">
        <v>43882</v>
      </c>
      <c r="B23" s="2">
        <v>3800.38</v>
      </c>
      <c r="C23" s="7">
        <v>121.05279922533956</v>
      </c>
      <c r="D23" s="39">
        <v>-5.9291614743265542E-3</v>
      </c>
      <c r="E23">
        <f>VLOOKUP(Tabella36[[#This Row],[DATA]],Tabella35[], 2, 0)</f>
        <v>0.11899999999999999</v>
      </c>
      <c r="F23">
        <f>VLOOKUP(Tabella36[[#This Row],[DATA]],Tabella35[], 3, 0)</f>
        <v>3.7999999999999999E-2</v>
      </c>
      <c r="G23">
        <f>VLOOKUP(Tabella36[[#This Row],[DATA]],Tabella35[], 4, 0)</f>
        <v>6.0000000000000001E-3</v>
      </c>
      <c r="H23">
        <f>VLOOKUP(Tabella36[[#This Row],[DATA]],Tabella35[], 5, 0)</f>
        <v>4.0000000000000001E-3</v>
      </c>
      <c r="I23">
        <f>VLOOKUP(Tabella36[[#This Row],[DATA]],Tabella35[], 6, 0)</f>
        <v>2E-3</v>
      </c>
      <c r="J23">
        <f>VLOOKUP(Tabella36[[#This Row],[DATA]],Tabella35[], 7, 0)</f>
        <v>1E-3</v>
      </c>
      <c r="K23">
        <f>VLOOKUP(Tabella36[[#This Row],[DATA]],Tabella35[], 8, 0)</f>
        <v>0</v>
      </c>
      <c r="L23">
        <f>VLOOKUP(Tabella36[[#This Row],[DATA]],Tabella35[], 9, 0)</f>
        <v>0</v>
      </c>
      <c r="M23">
        <f>VLOOKUP(Tabella36[[#This Row],[DATA]],Tabella35[], 10, 0)</f>
        <v>0</v>
      </c>
      <c r="N23">
        <f>VLOOKUP(Tabella36[[#This Row],[DATA]],Tabella35[], 11, 0)</f>
        <v>0</v>
      </c>
      <c r="O23">
        <f>VLOOKUP(Tabella36[[#This Row],[DATA]],Tabella35[], 12, 0)</f>
        <v>0</v>
      </c>
      <c r="P23">
        <f>VLOOKUP(Tabella36[[#This Row],[DATA]],Tabella35[], 13, 0)</f>
        <v>0</v>
      </c>
      <c r="Q23">
        <f>VLOOKUP(Tabella36[[#This Row],[DATA]],Tabella35[], 14, 0)</f>
        <v>0</v>
      </c>
      <c r="R23">
        <f>VLOOKUP(Tabella36[[#This Row],[DATA]],Tabella35[], 15, 0)</f>
        <v>0</v>
      </c>
      <c r="S23">
        <f>VLOOKUP(Tabella36[[#This Row],[DATA]],Tabella35[], 16, 0)</f>
        <v>0</v>
      </c>
      <c r="T23">
        <f>VLOOKUP(Tabella36[[#This Row],[DATA]],Tabella35[], 17, 0)</f>
        <v>0</v>
      </c>
      <c r="U23">
        <f>VLOOKUP(Tabella36[[#This Row],[DATA]],Tabella35[], 18, 0)</f>
        <v>0</v>
      </c>
      <c r="V23">
        <v>0</v>
      </c>
      <c r="W23">
        <v>0</v>
      </c>
      <c r="Z23" s="45">
        <v>43874</v>
      </c>
      <c r="AA23" s="14">
        <v>7.8E-2</v>
      </c>
      <c r="AB23" s="14">
        <v>0</v>
      </c>
      <c r="AC23" s="14">
        <v>4.0000000000000001E-3</v>
      </c>
      <c r="AD23" s="14"/>
      <c r="AE23" s="14">
        <v>0</v>
      </c>
      <c r="AF23" s="14">
        <v>0</v>
      </c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5"/>
    </row>
    <row r="24" spans="1:43" x14ac:dyDescent="0.3">
      <c r="A24" s="3">
        <v>43885</v>
      </c>
      <c r="B24" s="4">
        <v>3647.98</v>
      </c>
      <c r="C24" s="8">
        <v>116.19843029330072</v>
      </c>
      <c r="D24" s="38">
        <v>-4.0927471991757516E-2</v>
      </c>
      <c r="E24">
        <f>VLOOKUP(Tabella36[[#This Row],[DATA]],Tabella35[], 2, 0)</f>
        <v>0.58599999999999997</v>
      </c>
      <c r="F24">
        <f>VLOOKUP(Tabella36[[#This Row],[DATA]],Tabella35[], 3, 0)</f>
        <v>0.16500000000000001</v>
      </c>
      <c r="G24">
        <f>VLOOKUP(Tabella36[[#This Row],[DATA]],Tabella35[], 4, 0)</f>
        <v>7.1999999999999995E-2</v>
      </c>
      <c r="H24">
        <f>VLOOKUP(Tabella36[[#This Row],[DATA]],Tabella35[], 5, 0)</f>
        <v>1.7999999999999999E-2</v>
      </c>
      <c r="I24">
        <f>VLOOKUP(Tabella36[[#This Row],[DATA]],Tabella35[], 6, 0)</f>
        <v>8.9999999999999993E-3</v>
      </c>
      <c r="J24">
        <f>VLOOKUP(Tabella36[[#This Row],[DATA]],Tabella35[], 7, 0)</f>
        <v>2E-3</v>
      </c>
      <c r="K24">
        <f>VLOOKUP(Tabella36[[#This Row],[DATA]],Tabella35[], 8, 0)</f>
        <v>0</v>
      </c>
      <c r="L24">
        <f>VLOOKUP(Tabella36[[#This Row],[DATA]],Tabella35[], 9, 0)</f>
        <v>0</v>
      </c>
      <c r="M24">
        <f>VLOOKUP(Tabella36[[#This Row],[DATA]],Tabella35[], 10, 0)</f>
        <v>0</v>
      </c>
      <c r="N24">
        <f>VLOOKUP(Tabella36[[#This Row],[DATA]],Tabella35[], 11, 0)</f>
        <v>0</v>
      </c>
      <c r="O24">
        <f>VLOOKUP(Tabella36[[#This Row],[DATA]],Tabella35[], 12, 0)</f>
        <v>0</v>
      </c>
      <c r="P24">
        <f>VLOOKUP(Tabella36[[#This Row],[DATA]],Tabella35[], 13, 0)</f>
        <v>0</v>
      </c>
      <c r="Q24">
        <f>VLOOKUP(Tabella36[[#This Row],[DATA]],Tabella35[], 14, 0)</f>
        <v>0</v>
      </c>
      <c r="R24">
        <f>VLOOKUP(Tabella36[[#This Row],[DATA]],Tabella35[], 15, 0)</f>
        <v>0</v>
      </c>
      <c r="S24">
        <f>VLOOKUP(Tabella36[[#This Row],[DATA]],Tabella35[], 16, 0)</f>
        <v>0</v>
      </c>
      <c r="T24">
        <f>VLOOKUP(Tabella36[[#This Row],[DATA]],Tabella35[], 17, 0)</f>
        <v>0</v>
      </c>
      <c r="U24">
        <f>VLOOKUP(Tabella36[[#This Row],[DATA]],Tabella35[], 18, 0)</f>
        <v>0</v>
      </c>
      <c r="V24">
        <v>0</v>
      </c>
      <c r="W24">
        <v>0</v>
      </c>
      <c r="Z24" s="45">
        <v>43875</v>
      </c>
      <c r="AA24" s="16">
        <v>7.8E-2</v>
      </c>
      <c r="AB24" s="16">
        <v>0</v>
      </c>
      <c r="AC24" s="16">
        <v>3.0000000000000001E-3</v>
      </c>
      <c r="AD24" s="16"/>
      <c r="AE24" s="16">
        <v>0</v>
      </c>
      <c r="AF24" s="16">
        <v>0</v>
      </c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7"/>
    </row>
    <row r="25" spans="1:43" x14ac:dyDescent="0.3">
      <c r="A25" s="1">
        <v>43886</v>
      </c>
      <c r="B25" s="2">
        <v>3572.51</v>
      </c>
      <c r="C25" s="7">
        <v>113.79449838187702</v>
      </c>
      <c r="D25" s="39">
        <v>-2.0905159762696236E-2</v>
      </c>
      <c r="E25">
        <f>VLOOKUP(Tabella36[[#This Row],[DATA]],Tabella35[], 2, 0)</f>
        <v>0.81599999999999995</v>
      </c>
      <c r="F25">
        <f>VLOOKUP(Tabella36[[#This Row],[DATA]],Tabella35[], 3, 0)</f>
        <v>0.23</v>
      </c>
      <c r="G25">
        <f>VLOOKUP(Tabella36[[#This Row],[DATA]],Tabella35[], 4, 0)</f>
        <v>0.105</v>
      </c>
      <c r="H25">
        <f>VLOOKUP(Tabella36[[#This Row],[DATA]],Tabella35[], 5, 0)</f>
        <v>2.5000000000000001E-2</v>
      </c>
      <c r="I25">
        <f>VLOOKUP(Tabella36[[#This Row],[DATA]],Tabella35[], 6, 0)</f>
        <v>7.0000000000000001E-3</v>
      </c>
      <c r="J25">
        <f>VLOOKUP(Tabella36[[#This Row],[DATA]],Tabella35[], 7, 0)</f>
        <v>3.0000000000000001E-3</v>
      </c>
      <c r="K25">
        <f>VLOOKUP(Tabella36[[#This Row],[DATA]],Tabella35[], 8, 0)</f>
        <v>0</v>
      </c>
      <c r="L25">
        <f>VLOOKUP(Tabella36[[#This Row],[DATA]],Tabella35[], 9, 0)</f>
        <v>0</v>
      </c>
      <c r="M25">
        <f>VLOOKUP(Tabella36[[#This Row],[DATA]],Tabella35[], 10, 0)</f>
        <v>0</v>
      </c>
      <c r="N25">
        <f>VLOOKUP(Tabella36[[#This Row],[DATA]],Tabella35[], 11, 0)</f>
        <v>0</v>
      </c>
      <c r="O25">
        <f>VLOOKUP(Tabella36[[#This Row],[DATA]],Tabella35[], 12, 0)</f>
        <v>0</v>
      </c>
      <c r="P25">
        <f>VLOOKUP(Tabella36[[#This Row],[DATA]],Tabella35[], 13, 0)</f>
        <v>0</v>
      </c>
      <c r="Q25">
        <f>VLOOKUP(Tabella36[[#This Row],[DATA]],Tabella35[], 14, 0)</f>
        <v>0</v>
      </c>
      <c r="R25">
        <f>VLOOKUP(Tabella36[[#This Row],[DATA]],Tabella35[], 15, 0)</f>
        <v>0</v>
      </c>
      <c r="S25">
        <f>VLOOKUP(Tabella36[[#This Row],[DATA]],Tabella35[], 16, 0)</f>
        <v>0</v>
      </c>
      <c r="T25">
        <f>VLOOKUP(Tabella36[[#This Row],[DATA]],Tabella35[], 17, 0)</f>
        <v>0</v>
      </c>
      <c r="U25">
        <f>VLOOKUP(Tabella36[[#This Row],[DATA]],Tabella35[], 18, 0)</f>
        <v>0</v>
      </c>
      <c r="V25">
        <v>0</v>
      </c>
      <c r="W25">
        <v>0</v>
      </c>
      <c r="Z25" s="45">
        <v>43876</v>
      </c>
      <c r="AA25" s="14">
        <v>8.1000000000000003E-2</v>
      </c>
      <c r="AB25" s="14">
        <v>2E-3</v>
      </c>
      <c r="AC25" s="14">
        <v>2E-3</v>
      </c>
      <c r="AD25" s="14">
        <v>2E-3</v>
      </c>
      <c r="AE25" s="14">
        <v>2E-3</v>
      </c>
      <c r="AF25" s="14">
        <v>0</v>
      </c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5"/>
    </row>
    <row r="26" spans="1:43" x14ac:dyDescent="0.3">
      <c r="A26" s="3">
        <v>43887</v>
      </c>
      <c r="B26" s="4">
        <v>3577.68</v>
      </c>
      <c r="C26" s="8">
        <v>113.95917743291797</v>
      </c>
      <c r="D26" s="38">
        <v>1.4461156699278079E-3</v>
      </c>
      <c r="E26">
        <f>VLOOKUP(Tabella36[[#This Row],[DATA]],Tabella35[], 2, 0)</f>
        <v>1.17</v>
      </c>
      <c r="F26">
        <f>VLOOKUP(Tabella36[[#This Row],[DATA]],Tabella35[], 3, 0)</f>
        <v>0.35299999999999998</v>
      </c>
      <c r="G26">
        <f>VLOOKUP(Tabella36[[#This Row],[DATA]],Tabella35[], 4, 0)</f>
        <v>0.156</v>
      </c>
      <c r="H26">
        <f>VLOOKUP(Tabella36[[#This Row],[DATA]],Tabella35[], 5, 0)</f>
        <v>3.1E-2</v>
      </c>
      <c r="I26">
        <f>VLOOKUP(Tabella36[[#This Row],[DATA]],Tabella35[], 6, 0)</f>
        <v>7.0000000000000001E-3</v>
      </c>
      <c r="J26">
        <f>VLOOKUP(Tabella36[[#This Row],[DATA]],Tabella35[], 7, 0)</f>
        <v>4.0000000000000001E-3</v>
      </c>
      <c r="K26">
        <f>VLOOKUP(Tabella36[[#This Row],[DATA]],Tabella35[], 8, 0)</f>
        <v>0</v>
      </c>
      <c r="L26">
        <f>VLOOKUP(Tabella36[[#This Row],[DATA]],Tabella35[], 9, 0)</f>
        <v>0</v>
      </c>
      <c r="M26">
        <f>VLOOKUP(Tabella36[[#This Row],[DATA]],Tabella35[], 10, 0)</f>
        <v>0</v>
      </c>
      <c r="N26">
        <f>VLOOKUP(Tabella36[[#This Row],[DATA]],Tabella35[], 11, 0)</f>
        <v>0</v>
      </c>
      <c r="O26">
        <f>VLOOKUP(Tabella36[[#This Row],[DATA]],Tabella35[], 12, 0)</f>
        <v>0</v>
      </c>
      <c r="P26">
        <f>VLOOKUP(Tabella36[[#This Row],[DATA]],Tabella35[], 13, 0)</f>
        <v>0</v>
      </c>
      <c r="Q26">
        <f>VLOOKUP(Tabella36[[#This Row],[DATA]],Tabella35[], 14, 0)</f>
        <v>0</v>
      </c>
      <c r="R26">
        <f>VLOOKUP(Tabella36[[#This Row],[DATA]],Tabella35[], 15, 0)</f>
        <v>0</v>
      </c>
      <c r="S26">
        <f>VLOOKUP(Tabella36[[#This Row],[DATA]],Tabella35[], 16, 0)</f>
        <v>0</v>
      </c>
      <c r="T26">
        <f>VLOOKUP(Tabella36[[#This Row],[DATA]],Tabella35[], 17, 0)</f>
        <v>0</v>
      </c>
      <c r="U26">
        <f>VLOOKUP(Tabella36[[#This Row],[DATA]],Tabella35[], 18, 0)</f>
        <v>0</v>
      </c>
      <c r="V26">
        <v>0</v>
      </c>
      <c r="W26">
        <v>0</v>
      </c>
      <c r="Z26" s="45">
        <v>43877</v>
      </c>
      <c r="AA26" s="16">
        <v>8.1000000000000003E-2</v>
      </c>
      <c r="AB26" s="16">
        <v>0</v>
      </c>
      <c r="AC26" s="16">
        <v>1E-3</v>
      </c>
      <c r="AD26" s="16">
        <v>2E-3</v>
      </c>
      <c r="AE26" s="16">
        <v>0</v>
      </c>
      <c r="AF26" s="16">
        <v>0</v>
      </c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7"/>
    </row>
    <row r="27" spans="1:43" x14ac:dyDescent="0.3">
      <c r="A27" s="1">
        <v>43888</v>
      </c>
      <c r="B27" s="2">
        <v>3455.92</v>
      </c>
      <c r="C27" s="7">
        <v>110.08077873760925</v>
      </c>
      <c r="D27" s="39">
        <v>-3.4625843122408996E-2</v>
      </c>
      <c r="E27">
        <f>VLOOKUP(Tabella36[[#This Row],[DATA]],Tabella35[], 2, 0)</f>
        <v>1.7290000000000001</v>
      </c>
      <c r="F27">
        <f>VLOOKUP(Tabella36[[#This Row],[DATA]],Tabella35[], 3, 0)</f>
        <v>0.55900000000000005</v>
      </c>
      <c r="G27">
        <f>VLOOKUP(Tabella36[[#This Row],[DATA]],Tabella35[], 4, 0)</f>
        <v>0.23499999999999999</v>
      </c>
      <c r="H27">
        <f>VLOOKUP(Tabella36[[#This Row],[DATA]],Tabella35[], 5, 0)</f>
        <v>4.2000000000000003E-2</v>
      </c>
      <c r="I27">
        <f>VLOOKUP(Tabella36[[#This Row],[DATA]],Tabella35[], 6, 0)</f>
        <v>1.0999999999999999E-2</v>
      </c>
      <c r="J27">
        <f>VLOOKUP(Tabella36[[#This Row],[DATA]],Tabella35[], 7, 0)</f>
        <v>6.0000000000000001E-3</v>
      </c>
      <c r="K27">
        <f>VLOOKUP(Tabella36[[#This Row],[DATA]],Tabella35[], 8, 0)</f>
        <v>0</v>
      </c>
      <c r="L27">
        <f>VLOOKUP(Tabella36[[#This Row],[DATA]],Tabella35[], 9, 0)</f>
        <v>0</v>
      </c>
      <c r="M27">
        <f>VLOOKUP(Tabella36[[#This Row],[DATA]],Tabella35[], 10, 0)</f>
        <v>0</v>
      </c>
      <c r="N27">
        <f>VLOOKUP(Tabella36[[#This Row],[DATA]],Tabella35[], 11, 0)</f>
        <v>0</v>
      </c>
      <c r="O27">
        <f>VLOOKUP(Tabella36[[#This Row],[DATA]],Tabella35[], 12, 0)</f>
        <v>0</v>
      </c>
      <c r="P27">
        <f>VLOOKUP(Tabella36[[#This Row],[DATA]],Tabella35[], 13, 0)</f>
        <v>0</v>
      </c>
      <c r="Q27">
        <f>VLOOKUP(Tabella36[[#This Row],[DATA]],Tabella35[], 14, 0)</f>
        <v>0</v>
      </c>
      <c r="R27">
        <f>VLOOKUP(Tabella36[[#This Row],[DATA]],Tabella35[], 15, 0)</f>
        <v>0</v>
      </c>
      <c r="S27">
        <f>VLOOKUP(Tabella36[[#This Row],[DATA]],Tabella35[], 16, 0)</f>
        <v>0</v>
      </c>
      <c r="T27">
        <f>VLOOKUP(Tabella36[[#This Row],[DATA]],Tabella35[], 17, 0)</f>
        <v>0</v>
      </c>
      <c r="U27">
        <f>VLOOKUP(Tabella36[[#This Row],[DATA]],Tabella35[], 18, 0)</f>
        <v>0</v>
      </c>
      <c r="V27">
        <v>0</v>
      </c>
      <c r="W27">
        <v>0</v>
      </c>
      <c r="Z27" s="45">
        <v>43878</v>
      </c>
      <c r="AA27" s="14">
        <v>8.1000000000000003E-2</v>
      </c>
      <c r="AB27" s="14">
        <v>0</v>
      </c>
      <c r="AC27" s="14">
        <v>1E-3</v>
      </c>
      <c r="AD27" s="14">
        <v>2E-3</v>
      </c>
      <c r="AE27" s="14">
        <v>0</v>
      </c>
      <c r="AF27" s="14">
        <v>0</v>
      </c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5"/>
    </row>
    <row r="28" spans="1:43" x14ac:dyDescent="0.3">
      <c r="A28" s="3">
        <v>43889</v>
      </c>
      <c r="B28" s="4">
        <v>3329.49</v>
      </c>
      <c r="C28" s="8">
        <v>106.05362739851694</v>
      </c>
      <c r="D28" s="38">
        <v>-3.7269563415680912E-2</v>
      </c>
      <c r="E28">
        <f>VLOOKUP(Tabella36[[#This Row],[DATA]],Tabella35[], 2, 0)</f>
        <v>2.3639999999999999</v>
      </c>
      <c r="F28">
        <f>VLOOKUP(Tabella36[[#This Row],[DATA]],Tabella35[], 3, 0)</f>
        <v>0.63500000000000001</v>
      </c>
      <c r="G28">
        <f>VLOOKUP(Tabella36[[#This Row],[DATA]],Tabella35[], 4, 0)</f>
        <v>0.32100000000000001</v>
      </c>
      <c r="H28">
        <f>VLOOKUP(Tabella36[[#This Row],[DATA]],Tabella35[], 5, 0)</f>
        <v>5.0999999999999997E-2</v>
      </c>
      <c r="I28">
        <f>VLOOKUP(Tabella36[[#This Row],[DATA]],Tabella35[], 6, 0)</f>
        <v>8.9999999999999993E-3</v>
      </c>
      <c r="J28">
        <f>VLOOKUP(Tabella36[[#This Row],[DATA]],Tabella35[], 7, 0)</f>
        <v>7.0000000000000001E-3</v>
      </c>
      <c r="K28">
        <f>VLOOKUP(Tabella36[[#This Row],[DATA]],Tabella35[], 8, 0)</f>
        <v>0</v>
      </c>
      <c r="L28">
        <f>VLOOKUP(Tabella36[[#This Row],[DATA]],Tabella35[], 9, 0)</f>
        <v>0</v>
      </c>
      <c r="M28">
        <f>VLOOKUP(Tabella36[[#This Row],[DATA]],Tabella35[], 10, 0)</f>
        <v>0</v>
      </c>
      <c r="N28">
        <f>VLOOKUP(Tabella36[[#This Row],[DATA]],Tabella35[], 11, 0)</f>
        <v>0</v>
      </c>
      <c r="O28">
        <f>VLOOKUP(Tabella36[[#This Row],[DATA]],Tabella35[], 12, 0)</f>
        <v>0</v>
      </c>
      <c r="P28">
        <f>VLOOKUP(Tabella36[[#This Row],[DATA]],Tabella35[], 13, 0)</f>
        <v>0</v>
      </c>
      <c r="Q28">
        <f>VLOOKUP(Tabella36[[#This Row],[DATA]],Tabella35[], 14, 0)</f>
        <v>0</v>
      </c>
      <c r="R28">
        <f>VLOOKUP(Tabella36[[#This Row],[DATA]],Tabella35[], 15, 0)</f>
        <v>0</v>
      </c>
      <c r="S28">
        <f>VLOOKUP(Tabella36[[#This Row],[DATA]],Tabella35[], 16, 0)</f>
        <v>0</v>
      </c>
      <c r="T28">
        <f>VLOOKUP(Tabella36[[#This Row],[DATA]],Tabella35[], 17, 0)</f>
        <v>0</v>
      </c>
      <c r="U28">
        <f>VLOOKUP(Tabella36[[#This Row],[DATA]],Tabella35[], 18, 0)</f>
        <v>0</v>
      </c>
      <c r="V28">
        <v>0</v>
      </c>
      <c r="W28">
        <v>0</v>
      </c>
      <c r="Z28" s="45">
        <v>43879</v>
      </c>
      <c r="AA28" s="16">
        <v>8.1000000000000003E-2</v>
      </c>
      <c r="AB28" s="16">
        <v>0</v>
      </c>
      <c r="AC28" s="16">
        <v>0</v>
      </c>
      <c r="AD28" s="16">
        <v>2E-3</v>
      </c>
      <c r="AE28" s="16">
        <v>0</v>
      </c>
      <c r="AF28" s="16">
        <v>0</v>
      </c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7"/>
    </row>
    <row r="29" spans="1:43" x14ac:dyDescent="0.3">
      <c r="A29" s="1">
        <v>43892</v>
      </c>
      <c r="B29" s="2">
        <v>3338.83</v>
      </c>
      <c r="C29" s="7">
        <v>106.35113268608414</v>
      </c>
      <c r="D29" s="39">
        <v>2.8013071081863816E-3</v>
      </c>
      <c r="E29">
        <f>VLOOKUP(Tabella36[[#This Row],[DATA]],Tabella35[], 2, 0)</f>
        <v>5.8280000000000003</v>
      </c>
      <c r="F29">
        <f>VLOOKUP(Tabella36[[#This Row],[DATA]],Tabella35[], 3, 0)</f>
        <v>1.105</v>
      </c>
      <c r="G29">
        <f>VLOOKUP(Tabella36[[#This Row],[DATA]],Tabella35[], 4, 0)</f>
        <v>0.749</v>
      </c>
      <c r="H29">
        <f>VLOOKUP(Tabella36[[#This Row],[DATA]],Tabella35[], 5, 0)</f>
        <v>0.123</v>
      </c>
      <c r="I29">
        <f>VLOOKUP(Tabella36[[#This Row],[DATA]],Tabella35[], 6, 0)</f>
        <v>4.2000000000000003E-2</v>
      </c>
      <c r="J29">
        <f>VLOOKUP(Tabella36[[#This Row],[DATA]],Tabella35[], 7, 0)</f>
        <v>1.4999999999999999E-2</v>
      </c>
      <c r="K29">
        <f>VLOOKUP(Tabella36[[#This Row],[DATA]],Tabella35[], 8, 0)</f>
        <v>0</v>
      </c>
      <c r="L29">
        <f>VLOOKUP(Tabella36[[#This Row],[DATA]],Tabella35[], 9, 0)</f>
        <v>0</v>
      </c>
      <c r="M29">
        <f>VLOOKUP(Tabella36[[#This Row],[DATA]],Tabella35[], 10, 0)</f>
        <v>0</v>
      </c>
      <c r="N29">
        <f>VLOOKUP(Tabella36[[#This Row],[DATA]],Tabella35[], 11, 0)</f>
        <v>0</v>
      </c>
      <c r="O29">
        <f>VLOOKUP(Tabella36[[#This Row],[DATA]],Tabella35[], 12, 0)</f>
        <v>0</v>
      </c>
      <c r="P29">
        <f>VLOOKUP(Tabella36[[#This Row],[DATA]],Tabella35[], 13, 0)</f>
        <v>0</v>
      </c>
      <c r="Q29">
        <f>VLOOKUP(Tabella36[[#This Row],[DATA]],Tabella35[], 14, 0)</f>
        <v>0</v>
      </c>
      <c r="R29">
        <f>VLOOKUP(Tabella36[[#This Row],[DATA]],Tabella35[], 15, 0)</f>
        <v>0</v>
      </c>
      <c r="S29">
        <f>VLOOKUP(Tabella36[[#This Row],[DATA]],Tabella35[], 16, 0)</f>
        <v>0</v>
      </c>
      <c r="T29">
        <f>VLOOKUP(Tabella36[[#This Row],[DATA]],Tabella35[], 17, 0)</f>
        <v>0</v>
      </c>
      <c r="U29">
        <f>VLOOKUP(Tabella36[[#This Row],[DATA]],Tabella35[], 18, 0)</f>
        <v>0</v>
      </c>
      <c r="V29">
        <v>0</v>
      </c>
      <c r="W29">
        <v>0</v>
      </c>
      <c r="Z29" s="45">
        <v>43880</v>
      </c>
      <c r="AA29" s="14">
        <v>8.1000000000000003E-2</v>
      </c>
      <c r="AB29" s="14">
        <v>0</v>
      </c>
      <c r="AC29" s="14">
        <v>0</v>
      </c>
      <c r="AD29" s="14">
        <v>2E-3</v>
      </c>
      <c r="AE29" s="14">
        <v>0</v>
      </c>
      <c r="AF29" s="14">
        <v>0</v>
      </c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5"/>
    </row>
    <row r="30" spans="1:43" x14ac:dyDescent="0.3">
      <c r="A30" s="3">
        <v>43893</v>
      </c>
      <c r="B30" s="4">
        <v>3371.97</v>
      </c>
      <c r="C30" s="8">
        <v>107.40673495910099</v>
      </c>
      <c r="D30" s="38">
        <v>9.8766970846352695E-3</v>
      </c>
      <c r="E30">
        <f>VLOOKUP(Tabella36[[#This Row],[DATA]],Tabella35[], 2, 0)</f>
        <v>7.1779999999999999</v>
      </c>
      <c r="F30">
        <f>VLOOKUP(Tabella36[[#This Row],[DATA]],Tabella35[], 3, 0)</f>
        <v>1.351</v>
      </c>
      <c r="G30">
        <f>VLOOKUP(Tabella36[[#This Row],[DATA]],Tabella35[], 4, 0)</f>
        <v>0.90900000000000003</v>
      </c>
      <c r="H30">
        <f>VLOOKUP(Tabella36[[#This Row],[DATA]],Tabella35[], 5, 0)</f>
        <v>0.188</v>
      </c>
      <c r="I30">
        <f>VLOOKUP(Tabella36[[#This Row],[DATA]],Tabella35[], 6, 0)</f>
        <v>6.5000000000000002E-2</v>
      </c>
      <c r="J30">
        <f>VLOOKUP(Tabella36[[#This Row],[DATA]],Tabella35[], 7, 0)</f>
        <v>2.3E-2</v>
      </c>
      <c r="K30">
        <f>VLOOKUP(Tabella36[[#This Row],[DATA]],Tabella35[], 8, 0)</f>
        <v>0</v>
      </c>
      <c r="L30">
        <f>VLOOKUP(Tabella36[[#This Row],[DATA]],Tabella35[], 9, 0)</f>
        <v>0</v>
      </c>
      <c r="M30">
        <f>VLOOKUP(Tabella36[[#This Row],[DATA]],Tabella35[], 10, 0)</f>
        <v>0</v>
      </c>
      <c r="N30">
        <f>VLOOKUP(Tabella36[[#This Row],[DATA]],Tabella35[], 11, 0)</f>
        <v>0</v>
      </c>
      <c r="O30">
        <f>VLOOKUP(Tabella36[[#This Row],[DATA]],Tabella35[], 12, 0)</f>
        <v>0</v>
      </c>
      <c r="P30">
        <f>VLOOKUP(Tabella36[[#This Row],[DATA]],Tabella35[], 13, 0)</f>
        <v>0</v>
      </c>
      <c r="Q30">
        <f>VLOOKUP(Tabella36[[#This Row],[DATA]],Tabella35[], 14, 0)</f>
        <v>0</v>
      </c>
      <c r="R30">
        <f>VLOOKUP(Tabella36[[#This Row],[DATA]],Tabella35[], 15, 0)</f>
        <v>0</v>
      </c>
      <c r="S30">
        <f>VLOOKUP(Tabella36[[#This Row],[DATA]],Tabella35[], 16, 0)</f>
        <v>0</v>
      </c>
      <c r="T30">
        <f>VLOOKUP(Tabella36[[#This Row],[DATA]],Tabella35[], 17, 0)</f>
        <v>0</v>
      </c>
      <c r="U30">
        <f>VLOOKUP(Tabella36[[#This Row],[DATA]],Tabella35[], 18, 0)</f>
        <v>0</v>
      </c>
      <c r="V30">
        <v>0</v>
      </c>
      <c r="W30">
        <v>0</v>
      </c>
      <c r="Z30" s="45">
        <v>43881</v>
      </c>
      <c r="AA30" s="16">
        <v>8.1000000000000003E-2</v>
      </c>
      <c r="AB30" s="16">
        <v>0</v>
      </c>
      <c r="AC30" s="16">
        <v>0</v>
      </c>
      <c r="AD30" s="16">
        <v>2E-3</v>
      </c>
      <c r="AE30" s="16">
        <v>0</v>
      </c>
      <c r="AF30" s="16">
        <v>0</v>
      </c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7"/>
    </row>
    <row r="31" spans="1:43" x14ac:dyDescent="0.3">
      <c r="A31" s="1">
        <v>43894</v>
      </c>
      <c r="B31" s="2">
        <v>3420.56</v>
      </c>
      <c r="C31" s="7">
        <v>108.9544632163698</v>
      </c>
      <c r="D31" s="39">
        <v>1.4307137057321952E-2</v>
      </c>
      <c r="E31">
        <f>VLOOKUP(Tabella36[[#This Row],[DATA]],Tabella35[], 2, 0)</f>
        <v>9.1240000000000006</v>
      </c>
      <c r="F31">
        <f>VLOOKUP(Tabella36[[#This Row],[DATA]],Tabella35[], 3, 0)</f>
        <v>1.9450000000000001</v>
      </c>
      <c r="G31">
        <f>VLOOKUP(Tabella36[[#This Row],[DATA]],Tabella35[], 4, 0)</f>
        <v>1.1359999999999999</v>
      </c>
      <c r="H31">
        <f>VLOOKUP(Tabella36[[#This Row],[DATA]],Tabella35[], 5, 0)</f>
        <v>0.253</v>
      </c>
      <c r="I31">
        <f>VLOOKUP(Tabella36[[#This Row],[DATA]],Tabella35[], 6, 0)</f>
        <v>6.5000000000000002E-2</v>
      </c>
      <c r="J31">
        <f>VLOOKUP(Tabella36[[#This Row],[DATA]],Tabella35[], 7, 0)</f>
        <v>3.2000000000000001E-2</v>
      </c>
      <c r="K31">
        <f>VLOOKUP(Tabella36[[#This Row],[DATA]],Tabella35[], 8, 0)</f>
        <v>0</v>
      </c>
      <c r="L31">
        <f>VLOOKUP(Tabella36[[#This Row],[DATA]],Tabella35[], 9, 0)</f>
        <v>0</v>
      </c>
      <c r="M31">
        <f>VLOOKUP(Tabella36[[#This Row],[DATA]],Tabella35[], 10, 0)</f>
        <v>0</v>
      </c>
      <c r="N31">
        <f>VLOOKUP(Tabella36[[#This Row],[DATA]],Tabella35[], 11, 0)</f>
        <v>0</v>
      </c>
      <c r="O31">
        <f>VLOOKUP(Tabella36[[#This Row],[DATA]],Tabella35[], 12, 0)</f>
        <v>0</v>
      </c>
      <c r="P31">
        <f>VLOOKUP(Tabella36[[#This Row],[DATA]],Tabella35[], 13, 0)</f>
        <v>0</v>
      </c>
      <c r="Q31">
        <f>VLOOKUP(Tabella36[[#This Row],[DATA]],Tabella35[], 14, 0)</f>
        <v>0</v>
      </c>
      <c r="R31">
        <f>VLOOKUP(Tabella36[[#This Row],[DATA]],Tabella35[], 15, 0)</f>
        <v>0</v>
      </c>
      <c r="S31">
        <f>VLOOKUP(Tabella36[[#This Row],[DATA]],Tabella35[], 16, 0)</f>
        <v>0</v>
      </c>
      <c r="T31">
        <f>VLOOKUP(Tabella36[[#This Row],[DATA]],Tabella35[], 17, 0)</f>
        <v>0</v>
      </c>
      <c r="U31">
        <f>VLOOKUP(Tabella36[[#This Row],[DATA]],Tabella35[], 18, 0)</f>
        <v>0</v>
      </c>
      <c r="V31">
        <v>0</v>
      </c>
      <c r="W31">
        <v>0</v>
      </c>
      <c r="Z31" s="45">
        <v>43882</v>
      </c>
      <c r="AA31" s="14">
        <v>0.11899999999999999</v>
      </c>
      <c r="AB31" s="14">
        <v>3.7999999999999999E-2</v>
      </c>
      <c r="AC31" s="14">
        <v>6.0000000000000001E-3</v>
      </c>
      <c r="AD31" s="14">
        <v>4.0000000000000001E-3</v>
      </c>
      <c r="AE31" s="14">
        <v>2E-3</v>
      </c>
      <c r="AF31" s="14">
        <v>1E-3</v>
      </c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5"/>
    </row>
    <row r="32" spans="1:43" x14ac:dyDescent="0.3">
      <c r="A32" s="3">
        <v>43895</v>
      </c>
      <c r="B32" s="4">
        <v>3363.58</v>
      </c>
      <c r="C32" s="8">
        <v>107.13948984532273</v>
      </c>
      <c r="D32" s="38">
        <v>-1.6798397411500212E-2</v>
      </c>
      <c r="E32">
        <f>VLOOKUP(Tabella36[[#This Row],[DATA]],Tabella35[], 2, 0)</f>
        <v>12.058</v>
      </c>
      <c r="F32">
        <f>VLOOKUP(Tabella36[[#This Row],[DATA]],Tabella35[], 3, 0)</f>
        <v>2.9340000000000002</v>
      </c>
      <c r="G32">
        <f>VLOOKUP(Tabella36[[#This Row],[DATA]],Tabella35[], 4, 0)</f>
        <v>1.476</v>
      </c>
      <c r="H32">
        <f>VLOOKUP(Tabella36[[#This Row],[DATA]],Tabella35[], 5, 0)</f>
        <v>0.35299999999999998</v>
      </c>
      <c r="I32">
        <f>VLOOKUP(Tabella36[[#This Row],[DATA]],Tabella35[], 6, 0)</f>
        <v>0.10100000000000001</v>
      </c>
      <c r="J32">
        <f>VLOOKUP(Tabella36[[#This Row],[DATA]],Tabella35[], 7, 0)</f>
        <v>4.3999999999999997E-2</v>
      </c>
      <c r="K32">
        <f>VLOOKUP(Tabella36[[#This Row],[DATA]],Tabella35[], 8, 0)</f>
        <v>0</v>
      </c>
      <c r="L32">
        <f>VLOOKUP(Tabella36[[#This Row],[DATA]],Tabella35[], 9, 0)</f>
        <v>0</v>
      </c>
      <c r="M32">
        <f>VLOOKUP(Tabella36[[#This Row],[DATA]],Tabella35[], 10, 0)</f>
        <v>0</v>
      </c>
      <c r="N32">
        <f>VLOOKUP(Tabella36[[#This Row],[DATA]],Tabella35[], 11, 0)</f>
        <v>0</v>
      </c>
      <c r="O32">
        <f>VLOOKUP(Tabella36[[#This Row],[DATA]],Tabella35[], 12, 0)</f>
        <v>0</v>
      </c>
      <c r="P32">
        <f>VLOOKUP(Tabella36[[#This Row],[DATA]],Tabella35[], 13, 0)</f>
        <v>0</v>
      </c>
      <c r="Q32">
        <f>VLOOKUP(Tabella36[[#This Row],[DATA]],Tabella35[], 14, 0)</f>
        <v>0</v>
      </c>
      <c r="R32">
        <f>VLOOKUP(Tabella36[[#This Row],[DATA]],Tabella35[], 15, 0)</f>
        <v>0</v>
      </c>
      <c r="S32">
        <f>VLOOKUP(Tabella36[[#This Row],[DATA]],Tabella35[], 16, 0)</f>
        <v>0</v>
      </c>
      <c r="T32">
        <f>VLOOKUP(Tabella36[[#This Row],[DATA]],Tabella35[], 17, 0)</f>
        <v>0</v>
      </c>
      <c r="U32">
        <f>VLOOKUP(Tabella36[[#This Row],[DATA]],Tabella35[], 18, 0)</f>
        <v>0</v>
      </c>
      <c r="V32">
        <v>0</v>
      </c>
      <c r="W32">
        <v>0</v>
      </c>
      <c r="Z32" s="45">
        <v>43883</v>
      </c>
      <c r="AA32" s="16">
        <v>0.21199999999999999</v>
      </c>
      <c r="AB32" s="16">
        <v>9.4E-2</v>
      </c>
      <c r="AC32" s="16">
        <v>1.9E-2</v>
      </c>
      <c r="AD32" s="16">
        <v>7.0000000000000001E-3</v>
      </c>
      <c r="AE32" s="16">
        <v>2E-3</v>
      </c>
      <c r="AF32" s="16">
        <v>1E-3</v>
      </c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7"/>
    </row>
    <row r="33" spans="1:43" x14ac:dyDescent="0.3">
      <c r="A33" s="1">
        <v>43896</v>
      </c>
      <c r="B33" s="2">
        <v>3232.07</v>
      </c>
      <c r="C33" s="7">
        <v>102.95052620849579</v>
      </c>
      <c r="D33" s="39">
        <v>-3.9883084108550654E-2</v>
      </c>
      <c r="E33">
        <f>VLOOKUP(Tabella36[[#This Row],[DATA]],Tabella35[], 2, 0)</f>
        <v>15.523999999999999</v>
      </c>
      <c r="F33">
        <f>VLOOKUP(Tabella36[[#This Row],[DATA]],Tabella35[], 3, 0)</f>
        <v>3.4660000000000002</v>
      </c>
      <c r="G33">
        <f>VLOOKUP(Tabella36[[#This Row],[DATA]],Tabella35[], 4, 0)</f>
        <v>1.88</v>
      </c>
      <c r="H33">
        <f>VLOOKUP(Tabella36[[#This Row],[DATA]],Tabella35[], 5, 0)</f>
        <v>0.47399999999999998</v>
      </c>
      <c r="I33">
        <f>VLOOKUP(Tabella36[[#This Row],[DATA]],Tabella35[], 6, 0)</f>
        <v>0.121</v>
      </c>
      <c r="J33">
        <f>VLOOKUP(Tabella36[[#This Row],[DATA]],Tabella35[], 7, 0)</f>
        <v>0.06</v>
      </c>
      <c r="K33">
        <f>VLOOKUP(Tabella36[[#This Row],[DATA]],Tabella35[], 8, 0)</f>
        <v>0</v>
      </c>
      <c r="L33">
        <f>VLOOKUP(Tabella36[[#This Row],[DATA]],Tabella35[], 9, 0)</f>
        <v>0</v>
      </c>
      <c r="M33">
        <f>VLOOKUP(Tabella36[[#This Row],[DATA]],Tabella35[], 10, 0)</f>
        <v>0</v>
      </c>
      <c r="N33">
        <f>VLOOKUP(Tabella36[[#This Row],[DATA]],Tabella35[], 11, 0)</f>
        <v>0</v>
      </c>
      <c r="O33">
        <f>VLOOKUP(Tabella36[[#This Row],[DATA]],Tabella35[], 12, 0)</f>
        <v>0</v>
      </c>
      <c r="P33">
        <f>VLOOKUP(Tabella36[[#This Row],[DATA]],Tabella35[], 13, 0)</f>
        <v>0</v>
      </c>
      <c r="Q33">
        <f>VLOOKUP(Tabella36[[#This Row],[DATA]],Tabella35[], 14, 0)</f>
        <v>0</v>
      </c>
      <c r="R33">
        <f>VLOOKUP(Tabella36[[#This Row],[DATA]],Tabella35[], 15, 0)</f>
        <v>0</v>
      </c>
      <c r="S33">
        <f>VLOOKUP(Tabella36[[#This Row],[DATA]],Tabella35[], 16, 0)</f>
        <v>0</v>
      </c>
      <c r="T33">
        <f>VLOOKUP(Tabella36[[#This Row],[DATA]],Tabella35[], 17, 0)</f>
        <v>0</v>
      </c>
      <c r="U33">
        <f>VLOOKUP(Tabella36[[#This Row],[DATA]],Tabella35[], 18, 0)</f>
        <v>0</v>
      </c>
      <c r="V33">
        <v>0</v>
      </c>
      <c r="W33">
        <v>0</v>
      </c>
      <c r="Z33" s="45">
        <v>43884</v>
      </c>
      <c r="AA33" s="14">
        <v>0.42</v>
      </c>
      <c r="AB33" s="14">
        <v>0.20799999999999999</v>
      </c>
      <c r="AC33" s="14">
        <v>4.9000000000000002E-2</v>
      </c>
      <c r="AD33" s="14">
        <v>8.9999999999999993E-3</v>
      </c>
      <c r="AE33" s="14">
        <v>2E-3</v>
      </c>
      <c r="AF33" s="14">
        <v>1E-3</v>
      </c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5"/>
    </row>
    <row r="34" spans="1:43" x14ac:dyDescent="0.3">
      <c r="A34" s="3">
        <v>43899</v>
      </c>
      <c r="B34" s="4">
        <v>2959.07</v>
      </c>
      <c r="C34" s="8">
        <v>94.254707845985266</v>
      </c>
      <c r="D34" s="38">
        <v>-8.8247769061134795E-2</v>
      </c>
      <c r="E34">
        <f>VLOOKUP(Tabella36[[#This Row],[DATA]],Tabella35[], 2, 0)</f>
        <v>31.812000000000001</v>
      </c>
      <c r="F34">
        <f>VLOOKUP(Tabella36[[#This Row],[DATA]],Tabella35[], 3, 0)</f>
        <v>6.5270000000000001</v>
      </c>
      <c r="G34">
        <f>VLOOKUP(Tabella36[[#This Row],[DATA]],Tabella35[], 4, 0)</f>
        <v>3.7120000000000002</v>
      </c>
      <c r="H34">
        <f>VLOOKUP(Tabella36[[#This Row],[DATA]],Tabella35[], 5, 0)</f>
        <v>1.165</v>
      </c>
      <c r="I34">
        <f>VLOOKUP(Tabella36[[#This Row],[DATA]],Tabella35[], 6, 0)</f>
        <v>0.25900000000000001</v>
      </c>
      <c r="J34">
        <f>VLOOKUP(Tabella36[[#This Row],[DATA]],Tabella35[], 7, 0)</f>
        <v>0.14899999999999999</v>
      </c>
      <c r="K34">
        <f>VLOOKUP(Tabella36[[#This Row],[DATA]],Tabella35[], 8, 0)</f>
        <v>0</v>
      </c>
      <c r="L34">
        <f>VLOOKUP(Tabella36[[#This Row],[DATA]],Tabella35[], 9, 0)</f>
        <v>0</v>
      </c>
      <c r="M34">
        <f>VLOOKUP(Tabella36[[#This Row],[DATA]],Tabella35[], 10, 0)</f>
        <v>0</v>
      </c>
      <c r="N34">
        <f>VLOOKUP(Tabella36[[#This Row],[DATA]],Tabella35[], 11, 0)</f>
        <v>0</v>
      </c>
      <c r="O34">
        <f>VLOOKUP(Tabella36[[#This Row],[DATA]],Tabella35[], 12, 0)</f>
        <v>0</v>
      </c>
      <c r="P34">
        <f>VLOOKUP(Tabella36[[#This Row],[DATA]],Tabella35[], 13, 0)</f>
        <v>0</v>
      </c>
      <c r="Q34">
        <f>VLOOKUP(Tabella36[[#This Row],[DATA]],Tabella35[], 14, 0)</f>
        <v>0</v>
      </c>
      <c r="R34">
        <f>VLOOKUP(Tabella36[[#This Row],[DATA]],Tabella35[], 15, 0)</f>
        <v>0</v>
      </c>
      <c r="S34">
        <f>VLOOKUP(Tabella36[[#This Row],[DATA]],Tabella35[], 16, 0)</f>
        <v>0</v>
      </c>
      <c r="T34">
        <f>VLOOKUP(Tabella36[[#This Row],[DATA]],Tabella35[], 17, 0)</f>
        <v>0</v>
      </c>
      <c r="U34">
        <f>VLOOKUP(Tabella36[[#This Row],[DATA]],Tabella35[], 18, 0)</f>
        <v>0</v>
      </c>
      <c r="V34">
        <v>0</v>
      </c>
      <c r="W34">
        <v>0</v>
      </c>
      <c r="Z34" s="45">
        <v>43885</v>
      </c>
      <c r="AA34" s="16">
        <v>0.58599999999999997</v>
      </c>
      <c r="AB34" s="16">
        <v>0.16500000000000001</v>
      </c>
      <c r="AC34" s="16">
        <v>7.1999999999999995E-2</v>
      </c>
      <c r="AD34" s="16">
        <v>1.7999999999999999E-2</v>
      </c>
      <c r="AE34" s="16">
        <v>8.9999999999999993E-3</v>
      </c>
      <c r="AF34" s="16">
        <v>2E-3</v>
      </c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7"/>
    </row>
    <row r="35" spans="1:43" x14ac:dyDescent="0.3">
      <c r="A35" s="1">
        <v>43900</v>
      </c>
      <c r="B35" s="2">
        <v>2910.02</v>
      </c>
      <c r="C35" s="7">
        <v>92.6923272940397</v>
      </c>
      <c r="D35" s="39">
        <v>-1.6715075766998728E-2</v>
      </c>
      <c r="E35">
        <f>VLOOKUP(Tabella36[[#This Row],[DATA]],Tabella35[], 2, 0)</f>
        <v>38.002000000000002</v>
      </c>
      <c r="F35">
        <f>VLOOKUP(Tabella36[[#This Row],[DATA]],Tabella35[], 3, 0)</f>
        <v>6.19</v>
      </c>
      <c r="G35">
        <f>VLOOKUP(Tabella36[[#This Row],[DATA]],Tabella35[], 4, 0)</f>
        <v>4.4029999999999996</v>
      </c>
      <c r="H35">
        <f>VLOOKUP(Tabella36[[#This Row],[DATA]],Tabella35[], 5, 0)</f>
        <v>1.579</v>
      </c>
      <c r="I35">
        <f>VLOOKUP(Tabella36[[#This Row],[DATA]],Tabella35[], 6, 0)</f>
        <v>0.41399999999999998</v>
      </c>
      <c r="J35">
        <f>VLOOKUP(Tabella36[[#This Row],[DATA]],Tabella35[], 7, 0)</f>
        <v>0.19900000000000001</v>
      </c>
      <c r="K35">
        <f>VLOOKUP(Tabella36[[#This Row],[DATA]],Tabella35[], 8, 0)</f>
        <v>0</v>
      </c>
      <c r="L35">
        <f>VLOOKUP(Tabella36[[#This Row],[DATA]],Tabella35[], 9, 0)</f>
        <v>0</v>
      </c>
      <c r="M35">
        <f>VLOOKUP(Tabella36[[#This Row],[DATA]],Tabella35[], 10, 0)</f>
        <v>0</v>
      </c>
      <c r="N35">
        <f>VLOOKUP(Tabella36[[#This Row],[DATA]],Tabella35[], 11, 0)</f>
        <v>0</v>
      </c>
      <c r="O35">
        <f>VLOOKUP(Tabella36[[#This Row],[DATA]],Tabella35[], 12, 0)</f>
        <v>0</v>
      </c>
      <c r="P35">
        <f>VLOOKUP(Tabella36[[#This Row],[DATA]],Tabella35[], 13, 0)</f>
        <v>0</v>
      </c>
      <c r="Q35">
        <f>VLOOKUP(Tabella36[[#This Row],[DATA]],Tabella35[], 14, 0)</f>
        <v>0</v>
      </c>
      <c r="R35">
        <f>VLOOKUP(Tabella36[[#This Row],[DATA]],Tabella35[], 15, 0)</f>
        <v>0</v>
      </c>
      <c r="S35">
        <f>VLOOKUP(Tabella36[[#This Row],[DATA]],Tabella35[], 16, 0)</f>
        <v>0</v>
      </c>
      <c r="T35">
        <f>VLOOKUP(Tabella36[[#This Row],[DATA]],Tabella35[], 17, 0)</f>
        <v>0</v>
      </c>
      <c r="U35">
        <f>VLOOKUP(Tabella36[[#This Row],[DATA]],Tabella35[], 18, 0)</f>
        <v>0</v>
      </c>
      <c r="V35">
        <v>0</v>
      </c>
      <c r="W35">
        <v>0</v>
      </c>
      <c r="Z35" s="45">
        <v>43886</v>
      </c>
      <c r="AA35" s="14">
        <v>0.81599999999999995</v>
      </c>
      <c r="AB35" s="14">
        <v>0.23</v>
      </c>
      <c r="AC35" s="14">
        <v>0.105</v>
      </c>
      <c r="AD35" s="14">
        <v>2.5000000000000001E-2</v>
      </c>
      <c r="AE35" s="14">
        <v>7.0000000000000001E-3</v>
      </c>
      <c r="AF35" s="14">
        <v>3.0000000000000001E-3</v>
      </c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5"/>
    </row>
    <row r="36" spans="1:43" x14ac:dyDescent="0.3">
      <c r="A36" s="3">
        <v>43901</v>
      </c>
      <c r="B36" s="4">
        <v>2905.56</v>
      </c>
      <c r="C36" s="8">
        <v>92.550263741304178</v>
      </c>
      <c r="D36" s="38">
        <v>-1.533811201762955E-3</v>
      </c>
      <c r="E36">
        <f>VLOOKUP(Tabella36[[#This Row],[DATA]],Tabella35[], 2, 0)</f>
        <v>48.408999999999999</v>
      </c>
      <c r="F36">
        <f>VLOOKUP(Tabella36[[#This Row],[DATA]],Tabella35[], 3, 0)</f>
        <v>10.407</v>
      </c>
      <c r="G36">
        <f>VLOOKUP(Tabella36[[#This Row],[DATA]],Tabella35[], 4, 0)</f>
        <v>5.6120000000000001</v>
      </c>
      <c r="H36">
        <f>VLOOKUP(Tabella36[[#This Row],[DATA]],Tabella35[], 5, 0)</f>
        <v>2.1110000000000002</v>
      </c>
      <c r="I36">
        <f>VLOOKUP(Tabella36[[#This Row],[DATA]],Tabella35[], 6, 0)</f>
        <v>0.53200000000000003</v>
      </c>
      <c r="J36">
        <f>VLOOKUP(Tabella36[[#This Row],[DATA]],Tabella35[], 7, 0)</f>
        <v>0.26500000000000001</v>
      </c>
      <c r="K36">
        <f>VLOOKUP(Tabella36[[#This Row],[DATA]],Tabella35[], 8, 0)</f>
        <v>0</v>
      </c>
      <c r="L36">
        <f>VLOOKUP(Tabella36[[#This Row],[DATA]],Tabella35[], 9, 0)</f>
        <v>0</v>
      </c>
      <c r="M36">
        <f>VLOOKUP(Tabella36[[#This Row],[DATA]],Tabella35[], 10, 0)</f>
        <v>0</v>
      </c>
      <c r="N36">
        <f>VLOOKUP(Tabella36[[#This Row],[DATA]],Tabella35[], 11, 0)</f>
        <v>0</v>
      </c>
      <c r="O36">
        <f>VLOOKUP(Tabella36[[#This Row],[DATA]],Tabella35[], 12, 0)</f>
        <v>0</v>
      </c>
      <c r="P36">
        <f>VLOOKUP(Tabella36[[#This Row],[DATA]],Tabella35[], 13, 0)</f>
        <v>0</v>
      </c>
      <c r="Q36">
        <f>VLOOKUP(Tabella36[[#This Row],[DATA]],Tabella35[], 14, 0)</f>
        <v>0</v>
      </c>
      <c r="R36">
        <f>VLOOKUP(Tabella36[[#This Row],[DATA]],Tabella35[], 15, 0)</f>
        <v>0</v>
      </c>
      <c r="S36">
        <f>VLOOKUP(Tabella36[[#This Row],[DATA]],Tabella35[], 16, 0)</f>
        <v>0</v>
      </c>
      <c r="T36">
        <f>VLOOKUP(Tabella36[[#This Row],[DATA]],Tabella35[], 17, 0)</f>
        <v>0</v>
      </c>
      <c r="U36">
        <f>VLOOKUP(Tabella36[[#This Row],[DATA]],Tabella35[], 18, 0)</f>
        <v>0</v>
      </c>
      <c r="V36">
        <v>0</v>
      </c>
      <c r="W36">
        <v>1</v>
      </c>
      <c r="Z36" s="45">
        <v>43887</v>
      </c>
      <c r="AA36" s="16">
        <v>1.17</v>
      </c>
      <c r="AB36" s="16">
        <v>0.35299999999999998</v>
      </c>
      <c r="AC36" s="16">
        <v>0.156</v>
      </c>
      <c r="AD36" s="16">
        <v>3.1E-2</v>
      </c>
      <c r="AE36" s="16">
        <v>7.0000000000000001E-3</v>
      </c>
      <c r="AF36" s="16">
        <v>4.0000000000000001E-3</v>
      </c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7"/>
    </row>
    <row r="37" spans="1:43" x14ac:dyDescent="0.3">
      <c r="A37" s="5">
        <v>43902</v>
      </c>
      <c r="B37" s="6">
        <v>2545.23</v>
      </c>
      <c r="C37" s="9">
        <v>81.072739087225742</v>
      </c>
      <c r="D37" s="46">
        <v>-0.13240512361024381</v>
      </c>
      <c r="E37">
        <f>VLOOKUP(Tabella36[[#This Row],[DATA]],Tabella35[], 2, 0)</f>
        <v>55.734999999999999</v>
      </c>
      <c r="F37">
        <f>VLOOKUP(Tabella36[[#This Row],[DATA]],Tabella35[], 3, 0)</f>
        <v>7.3259999999999996</v>
      </c>
      <c r="G37">
        <f>VLOOKUP(Tabella36[[#This Row],[DATA]],Tabella35[], 4, 0)</f>
        <v>6.24</v>
      </c>
      <c r="H37">
        <f>VLOOKUP(Tabella36[[#This Row],[DATA]],Tabella35[], 5, 0)</f>
        <v>2.5430000000000001</v>
      </c>
      <c r="I37">
        <f>VLOOKUP(Tabella36[[#This Row],[DATA]],Tabella35[], 6, 0)</f>
        <v>0.432</v>
      </c>
      <c r="J37">
        <f>VLOOKUP(Tabella36[[#This Row],[DATA]],Tabella35[], 7, 0)</f>
        <v>0.313</v>
      </c>
      <c r="K37">
        <f>VLOOKUP(Tabella36[[#This Row],[DATA]],Tabella35[], 8, 0)</f>
        <v>0</v>
      </c>
      <c r="L37">
        <f>VLOOKUP(Tabella36[[#This Row],[DATA]],Tabella35[], 9, 0)</f>
        <v>0</v>
      </c>
      <c r="M37">
        <f>VLOOKUP(Tabella36[[#This Row],[DATA]],Tabella35[], 10, 0)</f>
        <v>0</v>
      </c>
      <c r="N37">
        <f>VLOOKUP(Tabella36[[#This Row],[DATA]],Tabella35[], 11, 0)</f>
        <v>0</v>
      </c>
      <c r="O37">
        <f>VLOOKUP(Tabella36[[#This Row],[DATA]],Tabella35[], 12, 0)</f>
        <v>0</v>
      </c>
      <c r="P37">
        <f>VLOOKUP(Tabella36[[#This Row],[DATA]],Tabella35[], 13, 0)</f>
        <v>0</v>
      </c>
      <c r="Q37">
        <f>VLOOKUP(Tabella36[[#This Row],[DATA]],Tabella35[], 14, 0)</f>
        <v>0</v>
      </c>
      <c r="R37">
        <f>VLOOKUP(Tabella36[[#This Row],[DATA]],Tabella35[], 15, 0)</f>
        <v>0</v>
      </c>
      <c r="S37">
        <f>VLOOKUP(Tabella36[[#This Row],[DATA]],Tabella35[], 16, 0)</f>
        <v>0</v>
      </c>
      <c r="T37">
        <f>VLOOKUP(Tabella36[[#This Row],[DATA]],Tabella35[], 17, 0)</f>
        <v>0</v>
      </c>
      <c r="U37">
        <f>VLOOKUP(Tabella36[[#This Row],[DATA]],Tabella35[], 18, 0)</f>
        <v>0</v>
      </c>
      <c r="V37">
        <v>0</v>
      </c>
      <c r="W37">
        <v>0</v>
      </c>
      <c r="Z37" s="45">
        <v>43888</v>
      </c>
      <c r="AA37" s="14">
        <v>1.7290000000000001</v>
      </c>
      <c r="AB37" s="14">
        <v>0.55900000000000005</v>
      </c>
      <c r="AC37" s="14">
        <v>0.23499999999999999</v>
      </c>
      <c r="AD37" s="14">
        <v>4.2000000000000003E-2</v>
      </c>
      <c r="AE37" s="14">
        <v>1.0999999999999999E-2</v>
      </c>
      <c r="AF37" s="14">
        <v>6.0000000000000001E-3</v>
      </c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5"/>
    </row>
    <row r="38" spans="1:43" x14ac:dyDescent="0.3">
      <c r="A38" s="3">
        <v>43903</v>
      </c>
      <c r="B38" s="4">
        <v>2586.02</v>
      </c>
      <c r="C38" s="8">
        <v>82.372015391279973</v>
      </c>
      <c r="D38" s="38">
        <v>1.5898995071798327E-2</v>
      </c>
      <c r="E38">
        <f>VLOOKUP(Tabella36[[#This Row],[DATA]],Tabella35[], 2, 0)</f>
        <v>78.480999999999995</v>
      </c>
      <c r="F38">
        <f>VLOOKUP(Tabella36[[#This Row],[DATA]],Tabella35[], 3, 0)</f>
        <v>22.745999999999999</v>
      </c>
      <c r="G38">
        <f>VLOOKUP(Tabella36[[#This Row],[DATA]],Tabella35[], 4, 0)</f>
        <v>8.9939999999999998</v>
      </c>
      <c r="H38">
        <f>VLOOKUP(Tabella36[[#This Row],[DATA]],Tabella35[], 5, 0)</f>
        <v>3.37</v>
      </c>
      <c r="I38">
        <f>VLOOKUP(Tabella36[[#This Row],[DATA]],Tabella35[], 6, 0)</f>
        <v>0.82699999999999996</v>
      </c>
      <c r="J38">
        <f>VLOOKUP(Tabella36[[#This Row],[DATA]],Tabella35[], 7, 0)</f>
        <v>0.41399999999999998</v>
      </c>
      <c r="K38">
        <f>VLOOKUP(Tabella36[[#This Row],[DATA]],Tabella35[], 8, 0)</f>
        <v>0</v>
      </c>
      <c r="L38">
        <f>VLOOKUP(Tabella36[[#This Row],[DATA]],Tabella35[], 9, 0)</f>
        <v>0</v>
      </c>
      <c r="M38">
        <f>VLOOKUP(Tabella36[[#This Row],[DATA]],Tabella35[], 10, 0)</f>
        <v>0</v>
      </c>
      <c r="N38">
        <f>VLOOKUP(Tabella36[[#This Row],[DATA]],Tabella35[], 11, 0)</f>
        <v>0</v>
      </c>
      <c r="O38">
        <f>VLOOKUP(Tabella36[[#This Row],[DATA]],Tabella35[], 12, 0)</f>
        <v>0</v>
      </c>
      <c r="P38">
        <f>VLOOKUP(Tabella36[[#This Row],[DATA]],Tabella35[], 13, 0)</f>
        <v>0</v>
      </c>
      <c r="Q38">
        <f>VLOOKUP(Tabella36[[#This Row],[DATA]],Tabella35[], 14, 0)</f>
        <v>0</v>
      </c>
      <c r="R38">
        <f>VLOOKUP(Tabella36[[#This Row],[DATA]],Tabella35[], 15, 0)</f>
        <v>0</v>
      </c>
      <c r="S38">
        <f>VLOOKUP(Tabella36[[#This Row],[DATA]],Tabella35[], 16, 0)</f>
        <v>0</v>
      </c>
      <c r="T38">
        <f>VLOOKUP(Tabella36[[#This Row],[DATA]],Tabella35[], 17, 0)</f>
        <v>0</v>
      </c>
      <c r="U38">
        <f>VLOOKUP(Tabella36[[#This Row],[DATA]],Tabella35[], 18, 0)</f>
        <v>0</v>
      </c>
      <c r="V38">
        <v>0</v>
      </c>
      <c r="W38">
        <v>0</v>
      </c>
      <c r="Z38" s="45">
        <v>43889</v>
      </c>
      <c r="AA38" s="16">
        <v>2.3639999999999999</v>
      </c>
      <c r="AB38" s="16">
        <v>0.63500000000000001</v>
      </c>
      <c r="AC38" s="16">
        <v>0.32100000000000001</v>
      </c>
      <c r="AD38" s="16">
        <v>5.0999999999999997E-2</v>
      </c>
      <c r="AE38" s="16">
        <v>8.9999999999999993E-3</v>
      </c>
      <c r="AF38" s="16">
        <v>7.0000000000000001E-3</v>
      </c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7"/>
    </row>
    <row r="39" spans="1:43" x14ac:dyDescent="0.3">
      <c r="A39" s="1">
        <v>43906</v>
      </c>
      <c r="B39" s="2">
        <v>2450.37</v>
      </c>
      <c r="C39" s="7">
        <v>78.051181102362207</v>
      </c>
      <c r="D39" s="39">
        <v>-5.3880980709443263E-2</v>
      </c>
      <c r="E39">
        <f>VLOOKUP(Tabella36[[#This Row],[DATA]],Tabella35[], 2, 0)</f>
        <v>134.27000000000001</v>
      </c>
      <c r="F39">
        <f>VLOOKUP(Tabella36[[#This Row],[DATA]],Tabella35[], 3, 0)</f>
        <v>22.757999999999999</v>
      </c>
      <c r="G39">
        <f>VLOOKUP(Tabella36[[#This Row],[DATA]],Tabella35[], 4, 0)</f>
        <v>14.637</v>
      </c>
      <c r="H39">
        <f>VLOOKUP(Tabella36[[#This Row],[DATA]],Tabella35[], 5, 0)</f>
        <v>6.0910000000000002</v>
      </c>
      <c r="I39">
        <f>VLOOKUP(Tabella36[[#This Row],[DATA]],Tabella35[], 6, 0)</f>
        <v>1.0640000000000001</v>
      </c>
      <c r="J39">
        <f>VLOOKUP(Tabella36[[#This Row],[DATA]],Tabella35[], 7, 0)</f>
        <v>0.70399999999999996</v>
      </c>
      <c r="K39">
        <f>VLOOKUP(Tabella36[[#This Row],[DATA]],Tabella35[], 8, 0)</f>
        <v>0</v>
      </c>
      <c r="L39">
        <f>VLOOKUP(Tabella36[[#This Row],[DATA]],Tabella35[], 9, 0)</f>
        <v>0</v>
      </c>
      <c r="M39">
        <f>VLOOKUP(Tabella36[[#This Row],[DATA]],Tabella35[], 10, 0)</f>
        <v>0</v>
      </c>
      <c r="N39">
        <f>VLOOKUP(Tabella36[[#This Row],[DATA]],Tabella35[], 11, 0)</f>
        <v>0</v>
      </c>
      <c r="O39">
        <f>VLOOKUP(Tabella36[[#This Row],[DATA]],Tabella35[], 12, 0)</f>
        <v>0</v>
      </c>
      <c r="P39">
        <f>VLOOKUP(Tabella36[[#This Row],[DATA]],Tabella35[], 13, 0)</f>
        <v>0</v>
      </c>
      <c r="Q39">
        <f>VLOOKUP(Tabella36[[#This Row],[DATA]],Tabella35[], 14, 0)</f>
        <v>0</v>
      </c>
      <c r="R39">
        <f>VLOOKUP(Tabella36[[#This Row],[DATA]],Tabella35[], 15, 0)</f>
        <v>0</v>
      </c>
      <c r="S39">
        <f>VLOOKUP(Tabella36[[#This Row],[DATA]],Tabella35[], 16, 0)</f>
        <v>0</v>
      </c>
      <c r="T39">
        <f>VLOOKUP(Tabella36[[#This Row],[DATA]],Tabella35[], 17, 0)</f>
        <v>0</v>
      </c>
      <c r="U39">
        <f>VLOOKUP(Tabella36[[#This Row],[DATA]],Tabella35[], 18, 0)</f>
        <v>0</v>
      </c>
      <c r="V39">
        <v>0</v>
      </c>
      <c r="W39">
        <v>0</v>
      </c>
      <c r="Z39" s="45">
        <v>43890</v>
      </c>
      <c r="AA39" s="14">
        <v>3.1419999999999999</v>
      </c>
      <c r="AB39" s="14">
        <v>0.77800000000000002</v>
      </c>
      <c r="AC39" s="14">
        <v>0.41799999999999998</v>
      </c>
      <c r="AD39" s="14">
        <v>6.9000000000000006E-2</v>
      </c>
      <c r="AE39" s="14">
        <v>1.7999999999999999E-2</v>
      </c>
      <c r="AF39" s="14">
        <v>8.9999999999999993E-3</v>
      </c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5"/>
    </row>
    <row r="40" spans="1:43" x14ac:dyDescent="0.3">
      <c r="A40" s="3">
        <v>43907</v>
      </c>
      <c r="B40" s="4">
        <v>2530.5</v>
      </c>
      <c r="C40" s="8">
        <v>80.603547129424356</v>
      </c>
      <c r="D40" s="38">
        <v>3.2177878109630492E-2</v>
      </c>
      <c r="E40">
        <f>VLOOKUP(Tabella36[[#This Row],[DATA]],Tabella35[], 2, 0)</f>
        <v>156.63399999999999</v>
      </c>
      <c r="F40">
        <f>VLOOKUP(Tabella36[[#This Row],[DATA]],Tabella35[], 3, 0)</f>
        <v>22.364000000000001</v>
      </c>
      <c r="G40">
        <f>VLOOKUP(Tabella36[[#This Row],[DATA]],Tabella35[], 4, 0)</f>
        <v>16.946999999999999</v>
      </c>
      <c r="H40">
        <f>VLOOKUP(Tabella36[[#This Row],[DATA]],Tabella35[], 5, 0)</f>
        <v>7.3819999999999997</v>
      </c>
      <c r="I40">
        <f>VLOOKUP(Tabella36[[#This Row],[DATA]],Tabella35[], 6, 0)</f>
        <v>1.29</v>
      </c>
      <c r="J40">
        <f>VLOOKUP(Tabella36[[#This Row],[DATA]],Tabella35[], 7, 0)</f>
        <v>0.82899999999999996</v>
      </c>
      <c r="K40">
        <f>VLOOKUP(Tabella36[[#This Row],[DATA]],Tabella35[], 8, 0)</f>
        <v>0</v>
      </c>
      <c r="L40">
        <f>VLOOKUP(Tabella36[[#This Row],[DATA]],Tabella35[], 9, 0)</f>
        <v>0</v>
      </c>
      <c r="M40">
        <f>VLOOKUP(Tabella36[[#This Row],[DATA]],Tabella35[], 10, 0)</f>
        <v>0</v>
      </c>
      <c r="N40">
        <f>VLOOKUP(Tabella36[[#This Row],[DATA]],Tabella35[], 11, 0)</f>
        <v>0</v>
      </c>
      <c r="O40">
        <f>VLOOKUP(Tabella36[[#This Row],[DATA]],Tabella35[], 12, 0)</f>
        <v>0</v>
      </c>
      <c r="P40">
        <f>VLOOKUP(Tabella36[[#This Row],[DATA]],Tabella35[], 13, 0)</f>
        <v>0</v>
      </c>
      <c r="Q40">
        <f>VLOOKUP(Tabella36[[#This Row],[DATA]],Tabella35[], 14, 0)</f>
        <v>0</v>
      </c>
      <c r="R40">
        <f>VLOOKUP(Tabella36[[#This Row],[DATA]],Tabella35[], 15, 0)</f>
        <v>0</v>
      </c>
      <c r="S40">
        <f>VLOOKUP(Tabella36[[#This Row],[DATA]],Tabella35[], 16, 0)</f>
        <v>0</v>
      </c>
      <c r="T40">
        <f>VLOOKUP(Tabella36[[#This Row],[DATA]],Tabella35[], 17, 0)</f>
        <v>0</v>
      </c>
      <c r="U40">
        <f>VLOOKUP(Tabella36[[#This Row],[DATA]],Tabella35[], 18, 0)</f>
        <v>0</v>
      </c>
      <c r="V40">
        <v>0</v>
      </c>
      <c r="W40">
        <v>0</v>
      </c>
      <c r="Z40" s="45">
        <v>43891</v>
      </c>
      <c r="AA40" s="16">
        <v>4.7229999999999999</v>
      </c>
      <c r="AB40" s="16">
        <v>1.581</v>
      </c>
      <c r="AC40" s="16">
        <v>0.61499999999999999</v>
      </c>
      <c r="AD40" s="16">
        <v>8.1000000000000003E-2</v>
      </c>
      <c r="AE40" s="16">
        <v>1.0999999999999999E-2</v>
      </c>
      <c r="AF40" s="16">
        <v>0.01</v>
      </c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7"/>
    </row>
    <row r="41" spans="1:43" x14ac:dyDescent="0.3">
      <c r="A41" s="1">
        <v>43908</v>
      </c>
      <c r="B41" s="2">
        <v>2385.8200000000002</v>
      </c>
      <c r="C41" s="7">
        <v>75.995081925438939</v>
      </c>
      <c r="D41" s="39">
        <v>-5.8874030909074032E-2</v>
      </c>
      <c r="E41">
        <f>VLOOKUP(Tabella36[[#This Row],[DATA]],Tabella35[], 2, 0)</f>
        <v>184.52099999999999</v>
      </c>
      <c r="F41">
        <f>VLOOKUP(Tabella36[[#This Row],[DATA]],Tabella35[], 3, 0)</f>
        <v>27.887</v>
      </c>
      <c r="G41">
        <f>VLOOKUP(Tabella36[[#This Row],[DATA]],Tabella35[], 4, 0)</f>
        <v>19.445</v>
      </c>
      <c r="H41">
        <f>VLOOKUP(Tabella36[[#This Row],[DATA]],Tabella35[], 5, 0)</f>
        <v>8.7189999999999994</v>
      </c>
      <c r="I41">
        <f>VLOOKUP(Tabella36[[#This Row],[DATA]],Tabella35[], 6, 0)</f>
        <v>1.337</v>
      </c>
      <c r="J41">
        <f>VLOOKUP(Tabella36[[#This Row],[DATA]],Tabella35[], 7, 0)</f>
        <v>0.94399999999999995</v>
      </c>
      <c r="K41">
        <f>VLOOKUP(Tabella36[[#This Row],[DATA]],Tabella35[], 8, 0)</f>
        <v>0</v>
      </c>
      <c r="L41">
        <f>VLOOKUP(Tabella36[[#This Row],[DATA]],Tabella35[], 9, 0)</f>
        <v>0</v>
      </c>
      <c r="M41">
        <f>VLOOKUP(Tabella36[[#This Row],[DATA]],Tabella35[], 10, 0)</f>
        <v>0</v>
      </c>
      <c r="N41">
        <f>VLOOKUP(Tabella36[[#This Row],[DATA]],Tabella35[], 11, 0)</f>
        <v>0</v>
      </c>
      <c r="O41">
        <f>VLOOKUP(Tabella36[[#This Row],[DATA]],Tabella35[], 12, 0)</f>
        <v>0</v>
      </c>
      <c r="P41">
        <f>VLOOKUP(Tabella36[[#This Row],[DATA]],Tabella35[], 13, 0)</f>
        <v>0</v>
      </c>
      <c r="Q41">
        <f>VLOOKUP(Tabella36[[#This Row],[DATA]],Tabella35[], 14, 0)</f>
        <v>0</v>
      </c>
      <c r="R41">
        <f>VLOOKUP(Tabella36[[#This Row],[DATA]],Tabella35[], 15, 0)</f>
        <v>0</v>
      </c>
      <c r="S41">
        <f>VLOOKUP(Tabella36[[#This Row],[DATA]],Tabella35[], 16, 0)</f>
        <v>0</v>
      </c>
      <c r="T41">
        <f>VLOOKUP(Tabella36[[#This Row],[DATA]],Tabella35[], 17, 0)</f>
        <v>0</v>
      </c>
      <c r="U41">
        <f>VLOOKUP(Tabella36[[#This Row],[DATA]],Tabella35[], 18, 0)</f>
        <v>0</v>
      </c>
      <c r="V41">
        <v>0</v>
      </c>
      <c r="W41">
        <v>0</v>
      </c>
      <c r="Z41" s="45">
        <v>43892</v>
      </c>
      <c r="AA41" s="14">
        <v>5.8280000000000003</v>
      </c>
      <c r="AB41" s="14">
        <v>1.105</v>
      </c>
      <c r="AC41" s="14">
        <v>0.749</v>
      </c>
      <c r="AD41" s="14">
        <v>0.123</v>
      </c>
      <c r="AE41" s="14">
        <v>4.2000000000000003E-2</v>
      </c>
      <c r="AF41" s="14">
        <v>1.4999999999999999E-2</v>
      </c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5"/>
    </row>
    <row r="42" spans="1:43" x14ac:dyDescent="0.3">
      <c r="A42" s="3">
        <v>43909</v>
      </c>
      <c r="B42" s="4">
        <v>2454.08</v>
      </c>
      <c r="C42" s="8">
        <v>78.169355044211699</v>
      </c>
      <c r="D42" s="38">
        <v>2.8209064831435662E-2</v>
      </c>
      <c r="E42">
        <f>VLOOKUP(Tabella36[[#This Row],[DATA]],Tabella35[], 2, 0)</f>
        <v>222.17</v>
      </c>
      <c r="F42">
        <f>VLOOKUP(Tabella36[[#This Row],[DATA]],Tabella35[], 3, 0)</f>
        <v>37.648000000000003</v>
      </c>
      <c r="G42">
        <f>VLOOKUP(Tabella36[[#This Row],[DATA]],Tabella35[], 4, 0)</f>
        <v>23.776</v>
      </c>
      <c r="H42">
        <f>VLOOKUP(Tabella36[[#This Row],[DATA]],Tabella35[], 5, 0)</f>
        <v>10.488</v>
      </c>
      <c r="I42">
        <f>VLOOKUP(Tabella36[[#This Row],[DATA]],Tabella35[], 6, 0)</f>
        <v>1.7689999999999999</v>
      </c>
      <c r="J42">
        <f>VLOOKUP(Tabella36[[#This Row],[DATA]],Tabella35[], 7, 0)</f>
        <v>1.135</v>
      </c>
      <c r="K42">
        <f>VLOOKUP(Tabella36[[#This Row],[DATA]],Tabella35[], 8, 0)</f>
        <v>0</v>
      </c>
      <c r="L42">
        <f>VLOOKUP(Tabella36[[#This Row],[DATA]],Tabella35[], 9, 0)</f>
        <v>0</v>
      </c>
      <c r="M42">
        <f>VLOOKUP(Tabella36[[#This Row],[DATA]],Tabella35[], 10, 0)</f>
        <v>0</v>
      </c>
      <c r="N42">
        <f>VLOOKUP(Tabella36[[#This Row],[DATA]],Tabella35[], 11, 0)</f>
        <v>0</v>
      </c>
      <c r="O42">
        <f>VLOOKUP(Tabella36[[#This Row],[DATA]],Tabella35[], 12, 0)</f>
        <v>0</v>
      </c>
      <c r="P42">
        <f>VLOOKUP(Tabella36[[#This Row],[DATA]],Tabella35[], 13, 0)</f>
        <v>0</v>
      </c>
      <c r="Q42">
        <f>VLOOKUP(Tabella36[[#This Row],[DATA]],Tabella35[], 14, 0)</f>
        <v>0</v>
      </c>
      <c r="R42">
        <f>VLOOKUP(Tabella36[[#This Row],[DATA]],Tabella35[], 15, 0)</f>
        <v>0</v>
      </c>
      <c r="S42">
        <f>VLOOKUP(Tabella36[[#This Row],[DATA]],Tabella35[], 16, 0)</f>
        <v>0</v>
      </c>
      <c r="T42">
        <f>VLOOKUP(Tabella36[[#This Row],[DATA]],Tabella35[], 17, 0)</f>
        <v>0</v>
      </c>
      <c r="U42">
        <f>VLOOKUP(Tabella36[[#This Row],[DATA]],Tabella35[], 18, 0)</f>
        <v>0</v>
      </c>
      <c r="V42">
        <v>0</v>
      </c>
      <c r="W42">
        <v>0</v>
      </c>
      <c r="Z42" s="45">
        <v>43893</v>
      </c>
      <c r="AA42" s="16">
        <v>7.1779999999999999</v>
      </c>
      <c r="AB42" s="16">
        <v>1.351</v>
      </c>
      <c r="AC42" s="16">
        <v>0.90900000000000003</v>
      </c>
      <c r="AD42" s="16">
        <v>0.188</v>
      </c>
      <c r="AE42" s="16">
        <v>6.5000000000000002E-2</v>
      </c>
      <c r="AF42" s="16">
        <v>2.3E-2</v>
      </c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7"/>
    </row>
    <row r="43" spans="1:43" x14ac:dyDescent="0.3">
      <c r="A43" s="1">
        <v>43910</v>
      </c>
      <c r="B43" s="2">
        <v>2548.5</v>
      </c>
      <c r="C43" s="7">
        <v>81.176897790688784</v>
      </c>
      <c r="D43" s="39">
        <v>3.7753005203602086E-2</v>
      </c>
      <c r="E43">
        <f>VLOOKUP(Tabella36[[#This Row],[DATA]],Tabella35[], 2, 0)</f>
        <v>261.28300000000002</v>
      </c>
      <c r="F43">
        <f>VLOOKUP(Tabella36[[#This Row],[DATA]],Tabella35[], 3, 0)</f>
        <v>39.113</v>
      </c>
      <c r="G43">
        <f>VLOOKUP(Tabella36[[#This Row],[DATA]],Tabella35[], 4, 0)</f>
        <v>26.114999999999998</v>
      </c>
      <c r="H43">
        <f>VLOOKUP(Tabella36[[#This Row],[DATA]],Tabella35[], 5, 0)</f>
        <v>13.019</v>
      </c>
      <c r="I43">
        <f>VLOOKUP(Tabella36[[#This Row],[DATA]],Tabella35[], 6, 0)</f>
        <v>2.5310000000000001</v>
      </c>
      <c r="J43">
        <f>VLOOKUP(Tabella36[[#This Row],[DATA]],Tabella35[], 7, 0)</f>
        <v>1.3779999999999999</v>
      </c>
      <c r="K43">
        <f>VLOOKUP(Tabella36[[#This Row],[DATA]],Tabella35[], 8, 0)</f>
        <v>0</v>
      </c>
      <c r="L43">
        <f>VLOOKUP(Tabella36[[#This Row],[DATA]],Tabella35[], 9, 0)</f>
        <v>0</v>
      </c>
      <c r="M43">
        <f>VLOOKUP(Tabella36[[#This Row],[DATA]],Tabella35[], 10, 0)</f>
        <v>0</v>
      </c>
      <c r="N43">
        <f>VLOOKUP(Tabella36[[#This Row],[DATA]],Tabella35[], 11, 0)</f>
        <v>0</v>
      </c>
      <c r="O43">
        <f>VLOOKUP(Tabella36[[#This Row],[DATA]],Tabella35[], 12, 0)</f>
        <v>0</v>
      </c>
      <c r="P43">
        <f>VLOOKUP(Tabella36[[#This Row],[DATA]],Tabella35[], 13, 0)</f>
        <v>0</v>
      </c>
      <c r="Q43">
        <f>VLOOKUP(Tabella36[[#This Row],[DATA]],Tabella35[], 14, 0)</f>
        <v>0</v>
      </c>
      <c r="R43">
        <f>VLOOKUP(Tabella36[[#This Row],[DATA]],Tabella35[], 15, 0)</f>
        <v>0</v>
      </c>
      <c r="S43">
        <f>VLOOKUP(Tabella36[[#This Row],[DATA]],Tabella35[], 16, 0)</f>
        <v>0</v>
      </c>
      <c r="T43">
        <f>VLOOKUP(Tabella36[[#This Row],[DATA]],Tabella35[], 17, 0)</f>
        <v>0</v>
      </c>
      <c r="U43">
        <f>VLOOKUP(Tabella36[[#This Row],[DATA]],Tabella35[], 18, 0)</f>
        <v>0</v>
      </c>
      <c r="V43">
        <v>0</v>
      </c>
      <c r="W43">
        <v>0</v>
      </c>
      <c r="Z43" s="45">
        <v>43894</v>
      </c>
      <c r="AA43" s="14">
        <v>9.1240000000000006</v>
      </c>
      <c r="AB43" s="14">
        <v>1.9450000000000001</v>
      </c>
      <c r="AC43" s="14">
        <v>1.1359999999999999</v>
      </c>
      <c r="AD43" s="14">
        <v>0.253</v>
      </c>
      <c r="AE43" s="14">
        <v>6.5000000000000002E-2</v>
      </c>
      <c r="AF43" s="14">
        <v>3.2000000000000001E-2</v>
      </c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5"/>
    </row>
    <row r="44" spans="1:43" x14ac:dyDescent="0.3">
      <c r="A44" s="3">
        <v>43913</v>
      </c>
      <c r="B44" s="4">
        <v>2485.54</v>
      </c>
      <c r="C44" s="8">
        <v>79.171444588843869</v>
      </c>
      <c r="D44" s="38">
        <v>-2.5015011033485513E-2</v>
      </c>
      <c r="E44">
        <f>VLOOKUP(Tabella36[[#This Row],[DATA]],Tabella35[], 2, 0)</f>
        <v>391.71300000000002</v>
      </c>
      <c r="F44">
        <f>VLOOKUP(Tabella36[[#This Row],[DATA]],Tabella35[], 3, 0)</f>
        <v>49.771000000000001</v>
      </c>
      <c r="G44">
        <f>VLOOKUP(Tabella36[[#This Row],[DATA]],Tabella35[], 4, 0)</f>
        <v>36.777999999999999</v>
      </c>
      <c r="H44">
        <f>VLOOKUP(Tabella36[[#This Row],[DATA]],Tabella35[], 5, 0)</f>
        <v>22.109000000000002</v>
      </c>
      <c r="I44">
        <f>VLOOKUP(Tabella36[[#This Row],[DATA]],Tabella35[], 6, 0)</f>
        <v>3.2629999999999999</v>
      </c>
      <c r="J44">
        <f>VLOOKUP(Tabella36[[#This Row],[DATA]],Tabella35[], 7, 0)</f>
        <v>2.2879999999999998</v>
      </c>
      <c r="K44">
        <f>VLOOKUP(Tabella36[[#This Row],[DATA]],Tabella35[], 8, 0)</f>
        <v>0</v>
      </c>
      <c r="L44">
        <f>VLOOKUP(Tabella36[[#This Row],[DATA]],Tabella35[], 9, 0)</f>
        <v>0</v>
      </c>
      <c r="M44">
        <f>VLOOKUP(Tabella36[[#This Row],[DATA]],Tabella35[], 10, 0)</f>
        <v>0</v>
      </c>
      <c r="N44">
        <f>VLOOKUP(Tabella36[[#This Row],[DATA]],Tabella35[], 11, 0)</f>
        <v>0</v>
      </c>
      <c r="O44">
        <f>VLOOKUP(Tabella36[[#This Row],[DATA]],Tabella35[], 12, 0)</f>
        <v>0</v>
      </c>
      <c r="P44">
        <f>VLOOKUP(Tabella36[[#This Row],[DATA]],Tabella35[], 13, 0)</f>
        <v>0</v>
      </c>
      <c r="Q44">
        <f>VLOOKUP(Tabella36[[#This Row],[DATA]],Tabella35[], 14, 0)</f>
        <v>0</v>
      </c>
      <c r="R44">
        <f>VLOOKUP(Tabella36[[#This Row],[DATA]],Tabella35[], 15, 0)</f>
        <v>0</v>
      </c>
      <c r="S44">
        <f>VLOOKUP(Tabella36[[#This Row],[DATA]],Tabella35[], 16, 0)</f>
        <v>0</v>
      </c>
      <c r="T44">
        <f>VLOOKUP(Tabella36[[#This Row],[DATA]],Tabella35[], 17, 0)</f>
        <v>0</v>
      </c>
      <c r="U44">
        <f>VLOOKUP(Tabella36[[#This Row],[DATA]],Tabella35[], 18, 0)</f>
        <v>0</v>
      </c>
      <c r="V44">
        <v>0</v>
      </c>
      <c r="W44">
        <v>0</v>
      </c>
      <c r="Z44" s="45">
        <v>43895</v>
      </c>
      <c r="AA44" s="16">
        <v>12.058</v>
      </c>
      <c r="AB44" s="16">
        <v>2.9340000000000002</v>
      </c>
      <c r="AC44" s="16">
        <v>1.476</v>
      </c>
      <c r="AD44" s="16">
        <v>0.35299999999999998</v>
      </c>
      <c r="AE44" s="16">
        <v>0.10100000000000001</v>
      </c>
      <c r="AF44" s="16">
        <v>4.3999999999999997E-2</v>
      </c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7"/>
    </row>
    <row r="45" spans="1:43" x14ac:dyDescent="0.3">
      <c r="A45" s="1">
        <v>43914</v>
      </c>
      <c r="B45" s="2">
        <v>2715.11</v>
      </c>
      <c r="C45" s="7">
        <v>86.483895216981367</v>
      </c>
      <c r="D45" s="39">
        <v>8.8342528454463318E-2</v>
      </c>
      <c r="E45">
        <f>VLOOKUP(Tabella36[[#This Row],[DATA]],Tabella35[], 2, 0)</f>
        <v>437.21499999999997</v>
      </c>
      <c r="F45">
        <f>VLOOKUP(Tabella36[[#This Row],[DATA]],Tabella35[], 3, 0)</f>
        <v>45.502000000000002</v>
      </c>
      <c r="G45">
        <f>VLOOKUP(Tabella36[[#This Row],[DATA]],Tabella35[], 4, 0)</f>
        <v>40.082999999999998</v>
      </c>
      <c r="H45">
        <f>VLOOKUP(Tabella36[[#This Row],[DATA]],Tabella35[], 5, 0)</f>
        <v>25.856999999999999</v>
      </c>
      <c r="I45">
        <f>VLOOKUP(Tabella36[[#This Row],[DATA]],Tabella35[], 6, 0)</f>
        <v>3.7480000000000002</v>
      </c>
      <c r="J45">
        <f>VLOOKUP(Tabella36[[#This Row],[DATA]],Tabella35[], 7, 0)</f>
        <v>2.6389999999999998</v>
      </c>
      <c r="K45">
        <f>VLOOKUP(Tabella36[[#This Row],[DATA]],Tabella35[], 8, 0)</f>
        <v>0</v>
      </c>
      <c r="L45">
        <f>VLOOKUP(Tabella36[[#This Row],[DATA]],Tabella35[], 9, 0)</f>
        <v>0</v>
      </c>
      <c r="M45">
        <f>VLOOKUP(Tabella36[[#This Row],[DATA]],Tabella35[], 10, 0)</f>
        <v>0</v>
      </c>
      <c r="N45">
        <f>VLOOKUP(Tabella36[[#This Row],[DATA]],Tabella35[], 11, 0)</f>
        <v>0</v>
      </c>
      <c r="O45">
        <f>VLOOKUP(Tabella36[[#This Row],[DATA]],Tabella35[], 12, 0)</f>
        <v>0</v>
      </c>
      <c r="P45">
        <f>VLOOKUP(Tabella36[[#This Row],[DATA]],Tabella35[], 13, 0)</f>
        <v>0</v>
      </c>
      <c r="Q45">
        <f>VLOOKUP(Tabella36[[#This Row],[DATA]],Tabella35[], 14, 0)</f>
        <v>0</v>
      </c>
      <c r="R45">
        <f>VLOOKUP(Tabella36[[#This Row],[DATA]],Tabella35[], 15, 0)</f>
        <v>0</v>
      </c>
      <c r="S45">
        <f>VLOOKUP(Tabella36[[#This Row],[DATA]],Tabella35[], 16, 0)</f>
        <v>0</v>
      </c>
      <c r="T45">
        <f>VLOOKUP(Tabella36[[#This Row],[DATA]],Tabella35[], 17, 0)</f>
        <v>0</v>
      </c>
      <c r="U45">
        <f>VLOOKUP(Tabella36[[#This Row],[DATA]],Tabella35[], 18, 0)</f>
        <v>0</v>
      </c>
      <c r="V45">
        <v>0</v>
      </c>
      <c r="W45">
        <v>0</v>
      </c>
      <c r="Z45" s="45">
        <v>43896</v>
      </c>
      <c r="AA45" s="14">
        <v>15.523999999999999</v>
      </c>
      <c r="AB45" s="14">
        <v>3.4660000000000002</v>
      </c>
      <c r="AC45" s="14">
        <v>1.88</v>
      </c>
      <c r="AD45" s="14">
        <v>0.47399999999999998</v>
      </c>
      <c r="AE45" s="14">
        <v>0.121</v>
      </c>
      <c r="AF45" s="14">
        <v>0.06</v>
      </c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5"/>
    </row>
    <row r="46" spans="1:43" x14ac:dyDescent="0.3">
      <c r="A46" s="3">
        <v>43915</v>
      </c>
      <c r="B46" s="4">
        <v>2800.14</v>
      </c>
      <c r="C46" s="8">
        <v>89.1923400351655</v>
      </c>
      <c r="D46" s="38">
        <v>3.0836947712262697E-2</v>
      </c>
      <c r="E46">
        <f>VLOOKUP(Tabella36[[#This Row],[DATA]],Tabella35[], 2, 0)</f>
        <v>496.53199999999998</v>
      </c>
      <c r="F46">
        <f>VLOOKUP(Tabella36[[#This Row],[DATA]],Tabella35[], 3, 0)</f>
        <v>59.317</v>
      </c>
      <c r="G46">
        <f>VLOOKUP(Tabella36[[#This Row],[DATA]],Tabella35[], 4, 0)</f>
        <v>44.573</v>
      </c>
      <c r="H46">
        <f>VLOOKUP(Tabella36[[#This Row],[DATA]],Tabella35[], 5, 0)</f>
        <v>30.343</v>
      </c>
      <c r="I46">
        <f>VLOOKUP(Tabella36[[#This Row],[DATA]],Tabella35[], 6, 0)</f>
        <v>4.4859999999999998</v>
      </c>
      <c r="J46">
        <f>VLOOKUP(Tabella36[[#This Row],[DATA]],Tabella35[], 7, 0)</f>
        <v>3.089</v>
      </c>
      <c r="K46">
        <f>VLOOKUP(Tabella36[[#This Row],[DATA]],Tabella35[], 8, 0)</f>
        <v>0</v>
      </c>
      <c r="L46">
        <f>VLOOKUP(Tabella36[[#This Row],[DATA]],Tabella35[], 9, 0)</f>
        <v>0</v>
      </c>
      <c r="M46">
        <f>VLOOKUP(Tabella36[[#This Row],[DATA]],Tabella35[], 10, 0)</f>
        <v>0</v>
      </c>
      <c r="N46">
        <f>VLOOKUP(Tabella36[[#This Row],[DATA]],Tabella35[], 11, 0)</f>
        <v>0</v>
      </c>
      <c r="O46">
        <f>VLOOKUP(Tabella36[[#This Row],[DATA]],Tabella35[], 12, 0)</f>
        <v>0</v>
      </c>
      <c r="P46">
        <f>VLOOKUP(Tabella36[[#This Row],[DATA]],Tabella35[], 13, 0)</f>
        <v>0</v>
      </c>
      <c r="Q46">
        <f>VLOOKUP(Tabella36[[#This Row],[DATA]],Tabella35[], 14, 0)</f>
        <v>0</v>
      </c>
      <c r="R46">
        <f>VLOOKUP(Tabella36[[#This Row],[DATA]],Tabella35[], 15, 0)</f>
        <v>0</v>
      </c>
      <c r="S46">
        <f>VLOOKUP(Tabella36[[#This Row],[DATA]],Tabella35[], 16, 0)</f>
        <v>0</v>
      </c>
      <c r="T46">
        <f>VLOOKUP(Tabella36[[#This Row],[DATA]],Tabella35[], 17, 0)</f>
        <v>0</v>
      </c>
      <c r="U46">
        <f>VLOOKUP(Tabella36[[#This Row],[DATA]],Tabella35[], 18, 0)</f>
        <v>0</v>
      </c>
      <c r="V46">
        <v>0</v>
      </c>
      <c r="W46">
        <v>0</v>
      </c>
      <c r="Z46" s="45">
        <v>43897</v>
      </c>
      <c r="AA46" s="16">
        <v>19.995999999999999</v>
      </c>
      <c r="AB46" s="16">
        <v>4.4720000000000004</v>
      </c>
      <c r="AC46" s="16">
        <v>2.4079999999999999</v>
      </c>
      <c r="AD46" s="16">
        <v>0.58099999999999996</v>
      </c>
      <c r="AE46" s="16">
        <v>0.107</v>
      </c>
      <c r="AF46" s="16">
        <v>7.2999999999999995E-2</v>
      </c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7"/>
    </row>
    <row r="47" spans="1:43" x14ac:dyDescent="0.3">
      <c r="A47" s="1">
        <v>43916</v>
      </c>
      <c r="B47" s="2">
        <v>2847.78</v>
      </c>
      <c r="C47" s="7">
        <v>90.709808118645356</v>
      </c>
      <c r="D47" s="39">
        <v>1.6870327443800189E-2</v>
      </c>
      <c r="E47">
        <f>VLOOKUP(Tabella36[[#This Row],[DATA]],Tabella35[], 2, 0)</f>
        <v>566.14</v>
      </c>
      <c r="F47">
        <f>VLOOKUP(Tabella36[[#This Row],[DATA]],Tabella35[], 3, 0)</f>
        <v>69.608000000000004</v>
      </c>
      <c r="G47">
        <f>VLOOKUP(Tabella36[[#This Row],[DATA]],Tabella35[], 4, 0)</f>
        <v>49.139000000000003</v>
      </c>
      <c r="H47">
        <f>VLOOKUP(Tabella36[[#This Row],[DATA]],Tabella35[], 5, 0)</f>
        <v>34.999000000000002</v>
      </c>
      <c r="I47">
        <f>VLOOKUP(Tabella36[[#This Row],[DATA]],Tabella35[], 6, 0)</f>
        <v>4.6559999999999997</v>
      </c>
      <c r="J47">
        <f>VLOOKUP(Tabella36[[#This Row],[DATA]],Tabella35[], 7, 0)</f>
        <v>3.5019999999999998</v>
      </c>
      <c r="K47">
        <f>VLOOKUP(Tabella36[[#This Row],[DATA]],Tabella35[], 8, 0)</f>
        <v>0</v>
      </c>
      <c r="L47">
        <f>VLOOKUP(Tabella36[[#This Row],[DATA]],Tabella35[], 9, 0)</f>
        <v>0</v>
      </c>
      <c r="M47">
        <f>VLOOKUP(Tabella36[[#This Row],[DATA]],Tabella35[], 10, 0)</f>
        <v>0</v>
      </c>
      <c r="N47">
        <f>VLOOKUP(Tabella36[[#This Row],[DATA]],Tabella35[], 11, 0)</f>
        <v>0</v>
      </c>
      <c r="O47">
        <f>VLOOKUP(Tabella36[[#This Row],[DATA]],Tabella35[], 12, 0)</f>
        <v>0</v>
      </c>
      <c r="P47">
        <f>VLOOKUP(Tabella36[[#This Row],[DATA]],Tabella35[], 13, 0)</f>
        <v>0</v>
      </c>
      <c r="Q47">
        <f>VLOOKUP(Tabella36[[#This Row],[DATA]],Tabella35[], 14, 0)</f>
        <v>0</v>
      </c>
      <c r="R47">
        <f>VLOOKUP(Tabella36[[#This Row],[DATA]],Tabella35[], 15, 0)</f>
        <v>0</v>
      </c>
      <c r="S47">
        <f>VLOOKUP(Tabella36[[#This Row],[DATA]],Tabella35[], 16, 0)</f>
        <v>0</v>
      </c>
      <c r="T47">
        <f>VLOOKUP(Tabella36[[#This Row],[DATA]],Tabella35[], 17, 0)</f>
        <v>0</v>
      </c>
      <c r="U47">
        <f>VLOOKUP(Tabella36[[#This Row],[DATA]],Tabella35[], 18, 0)</f>
        <v>0</v>
      </c>
      <c r="V47">
        <v>0</v>
      </c>
      <c r="W47">
        <v>0</v>
      </c>
      <c r="Z47" s="45">
        <v>43898</v>
      </c>
      <c r="AA47" s="14">
        <v>25.285</v>
      </c>
      <c r="AB47" s="14">
        <v>5.2889999999999997</v>
      </c>
      <c r="AC47" s="14">
        <v>2.9369999999999998</v>
      </c>
      <c r="AD47" s="14">
        <v>0.90600000000000003</v>
      </c>
      <c r="AE47" s="14">
        <v>0.32400000000000001</v>
      </c>
      <c r="AF47" s="14">
        <v>0.11799999999999999</v>
      </c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5"/>
    </row>
    <row r="48" spans="1:43" x14ac:dyDescent="0.3">
      <c r="A48" s="3">
        <v>43917</v>
      </c>
      <c r="B48" s="4">
        <v>2728.65</v>
      </c>
      <c r="C48" s="8">
        <v>86.915182325510287</v>
      </c>
      <c r="D48" s="38">
        <v>-4.2732761980802211E-2</v>
      </c>
      <c r="E48">
        <f>VLOOKUP(Tabella36[[#This Row],[DATA]],Tabella35[], 2, 0)</f>
        <v>634.56899999999996</v>
      </c>
      <c r="F48">
        <f>VLOOKUP(Tabella36[[#This Row],[DATA]],Tabella35[], 3, 0)</f>
        <v>68.430000000000007</v>
      </c>
      <c r="G48">
        <f>VLOOKUP(Tabella36[[#This Row],[DATA]],Tabella35[], 4, 0)</f>
        <v>53.326999999999998</v>
      </c>
      <c r="H48">
        <f>VLOOKUP(Tabella36[[#This Row],[DATA]],Tabella35[], 5, 0)</f>
        <v>40.231000000000002</v>
      </c>
      <c r="I48">
        <f>VLOOKUP(Tabella36[[#This Row],[DATA]],Tabella35[], 6, 0)</f>
        <v>5.2329999999999997</v>
      </c>
      <c r="J48">
        <f>VLOOKUP(Tabella36[[#This Row],[DATA]],Tabella35[], 7, 0)</f>
        <v>3.887</v>
      </c>
      <c r="K48">
        <f>VLOOKUP(Tabella36[[#This Row],[DATA]],Tabella35[], 8, 0)</f>
        <v>0</v>
      </c>
      <c r="L48">
        <f>VLOOKUP(Tabella36[[#This Row],[DATA]],Tabella35[], 9, 0)</f>
        <v>0</v>
      </c>
      <c r="M48">
        <f>VLOOKUP(Tabella36[[#This Row],[DATA]],Tabella35[], 10, 0)</f>
        <v>0</v>
      </c>
      <c r="N48">
        <f>VLOOKUP(Tabella36[[#This Row],[DATA]],Tabella35[], 11, 0)</f>
        <v>0</v>
      </c>
      <c r="O48">
        <f>VLOOKUP(Tabella36[[#This Row],[DATA]],Tabella35[], 12, 0)</f>
        <v>0</v>
      </c>
      <c r="P48">
        <f>VLOOKUP(Tabella36[[#This Row],[DATA]],Tabella35[], 13, 0)</f>
        <v>0</v>
      </c>
      <c r="Q48">
        <f>VLOOKUP(Tabella36[[#This Row],[DATA]],Tabella35[], 14, 0)</f>
        <v>0</v>
      </c>
      <c r="R48">
        <f>VLOOKUP(Tabella36[[#This Row],[DATA]],Tabella35[], 15, 0)</f>
        <v>0</v>
      </c>
      <c r="S48">
        <f>VLOOKUP(Tabella36[[#This Row],[DATA]],Tabella35[], 16, 0)</f>
        <v>0</v>
      </c>
      <c r="T48">
        <f>VLOOKUP(Tabella36[[#This Row],[DATA]],Tabella35[], 17, 0)</f>
        <v>0</v>
      </c>
      <c r="U48">
        <f>VLOOKUP(Tabella36[[#This Row],[DATA]],Tabella35[], 18, 0)</f>
        <v>0</v>
      </c>
      <c r="V48">
        <v>0</v>
      </c>
      <c r="W48">
        <v>0</v>
      </c>
      <c r="Z48" s="45">
        <v>43899</v>
      </c>
      <c r="AA48" s="16">
        <v>31.812000000000001</v>
      </c>
      <c r="AB48" s="16">
        <v>6.5270000000000001</v>
      </c>
      <c r="AC48" s="16">
        <v>3.7120000000000002</v>
      </c>
      <c r="AD48" s="16">
        <v>1.165</v>
      </c>
      <c r="AE48" s="16">
        <v>0.25900000000000001</v>
      </c>
      <c r="AF48" s="16">
        <v>0.14899999999999999</v>
      </c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7"/>
    </row>
    <row r="49" spans="1:43" x14ac:dyDescent="0.3">
      <c r="A49" s="1">
        <v>43920</v>
      </c>
      <c r="B49" s="2">
        <v>2765.62</v>
      </c>
      <c r="C49" s="7">
        <v>88.09278087811839</v>
      </c>
      <c r="D49" s="39">
        <v>1.3457859908720565E-2</v>
      </c>
      <c r="E49">
        <f>VLOOKUP(Tabella36[[#This Row],[DATA]],Tabella35[], 2, 0)</f>
        <v>821.34500000000003</v>
      </c>
      <c r="F49">
        <f>VLOOKUP(Tabella36[[#This Row],[DATA]],Tabella35[], 3, 0)</f>
        <v>58.920999999999999</v>
      </c>
      <c r="G49">
        <f>VLOOKUP(Tabella36[[#This Row],[DATA]],Tabella35[], 4, 0)</f>
        <v>61.375999999999998</v>
      </c>
      <c r="H49">
        <f>VLOOKUP(Tabella36[[#This Row],[DATA]],Tabella35[], 5, 0)</f>
        <v>56.613999999999997</v>
      </c>
      <c r="I49">
        <f>VLOOKUP(Tabella36[[#This Row],[DATA]],Tabella35[], 6, 0)</f>
        <v>5.7759999999999998</v>
      </c>
      <c r="J49">
        <f>VLOOKUP(Tabella36[[#This Row],[DATA]],Tabella35[], 7, 0)</f>
        <v>4.9290000000000003</v>
      </c>
      <c r="K49">
        <f>VLOOKUP(Tabella36[[#This Row],[DATA]],Tabella35[], 8, 0)</f>
        <v>0</v>
      </c>
      <c r="L49">
        <f>VLOOKUP(Tabella36[[#This Row],[DATA]],Tabella35[], 9, 0)</f>
        <v>0</v>
      </c>
      <c r="M49">
        <f>VLOOKUP(Tabella36[[#This Row],[DATA]],Tabella35[], 10, 0)</f>
        <v>0</v>
      </c>
      <c r="N49">
        <f>VLOOKUP(Tabella36[[#This Row],[DATA]],Tabella35[], 11, 0)</f>
        <v>0</v>
      </c>
      <c r="O49">
        <f>VLOOKUP(Tabella36[[#This Row],[DATA]],Tabella35[], 12, 0)</f>
        <v>0</v>
      </c>
      <c r="P49">
        <f>VLOOKUP(Tabella36[[#This Row],[DATA]],Tabella35[], 13, 0)</f>
        <v>0</v>
      </c>
      <c r="Q49">
        <f>VLOOKUP(Tabella36[[#This Row],[DATA]],Tabella35[], 14, 0)</f>
        <v>0</v>
      </c>
      <c r="R49">
        <f>VLOOKUP(Tabella36[[#This Row],[DATA]],Tabella35[], 15, 0)</f>
        <v>0</v>
      </c>
      <c r="S49">
        <f>VLOOKUP(Tabella36[[#This Row],[DATA]],Tabella35[], 16, 0)</f>
        <v>0</v>
      </c>
      <c r="T49">
        <f>VLOOKUP(Tabella36[[#This Row],[DATA]],Tabella35[], 17, 0)</f>
        <v>0</v>
      </c>
      <c r="U49">
        <f>VLOOKUP(Tabella36[[#This Row],[DATA]],Tabella35[], 18, 0)</f>
        <v>0</v>
      </c>
      <c r="V49">
        <v>0</v>
      </c>
      <c r="W49">
        <v>0</v>
      </c>
      <c r="Z49" s="45">
        <v>43900</v>
      </c>
      <c r="AA49" s="14">
        <v>38.002000000000002</v>
      </c>
      <c r="AB49" s="14">
        <v>6.19</v>
      </c>
      <c r="AC49" s="14">
        <v>4.4029999999999996</v>
      </c>
      <c r="AD49" s="14">
        <v>1.579</v>
      </c>
      <c r="AE49" s="14">
        <v>0.41399999999999998</v>
      </c>
      <c r="AF49" s="14">
        <v>0.19900000000000001</v>
      </c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5"/>
    </row>
    <row r="50" spans="1:43" x14ac:dyDescent="0.3">
      <c r="A50" s="3">
        <v>43921</v>
      </c>
      <c r="B50" s="4">
        <v>2786.9</v>
      </c>
      <c r="C50" s="8">
        <v>88.770608770991004</v>
      </c>
      <c r="D50" s="38">
        <v>7.6650256776653195E-3</v>
      </c>
      <c r="E50">
        <f>VLOOKUP(Tabella36[[#This Row],[DATA]],Tabella35[], 2, 0)</f>
        <v>889.36699999999996</v>
      </c>
      <c r="F50">
        <f>VLOOKUP(Tabella36[[#This Row],[DATA]],Tabella35[], 3, 0)</f>
        <v>68.022999999999996</v>
      </c>
      <c r="G50">
        <f>VLOOKUP(Tabella36[[#This Row],[DATA]],Tabella35[], 4, 0)</f>
        <v>64.593000000000004</v>
      </c>
      <c r="H50">
        <f>VLOOKUP(Tabella36[[#This Row],[DATA]],Tabella35[], 5, 0)</f>
        <v>62.765000000000001</v>
      </c>
      <c r="I50">
        <f>VLOOKUP(Tabella36[[#This Row],[DATA]],Tabella35[], 6, 0)</f>
        <v>6.1520000000000001</v>
      </c>
      <c r="J50">
        <f>VLOOKUP(Tabella36[[#This Row],[DATA]],Tabella35[], 7, 0)</f>
        <v>5.2729999999999997</v>
      </c>
      <c r="K50">
        <f>VLOOKUP(Tabella36[[#This Row],[DATA]],Tabella35[], 8, 0)</f>
        <v>0</v>
      </c>
      <c r="L50">
        <f>VLOOKUP(Tabella36[[#This Row],[DATA]],Tabella35[], 9, 0)</f>
        <v>0</v>
      </c>
      <c r="M50">
        <f>VLOOKUP(Tabella36[[#This Row],[DATA]],Tabella35[], 10, 0)</f>
        <v>0</v>
      </c>
      <c r="N50">
        <f>VLOOKUP(Tabella36[[#This Row],[DATA]],Tabella35[], 11, 0)</f>
        <v>0</v>
      </c>
      <c r="O50">
        <f>VLOOKUP(Tabella36[[#This Row],[DATA]],Tabella35[], 12, 0)</f>
        <v>0</v>
      </c>
      <c r="P50">
        <f>VLOOKUP(Tabella36[[#This Row],[DATA]],Tabella35[], 13, 0)</f>
        <v>0</v>
      </c>
      <c r="Q50">
        <f>VLOOKUP(Tabella36[[#This Row],[DATA]],Tabella35[], 14, 0)</f>
        <v>0</v>
      </c>
      <c r="R50">
        <f>VLOOKUP(Tabella36[[#This Row],[DATA]],Tabella35[], 15, 0)</f>
        <v>0</v>
      </c>
      <c r="S50">
        <f>VLOOKUP(Tabella36[[#This Row],[DATA]],Tabella35[], 16, 0)</f>
        <v>0</v>
      </c>
      <c r="T50">
        <f>VLOOKUP(Tabella36[[#This Row],[DATA]],Tabella35[], 17, 0)</f>
        <v>0</v>
      </c>
      <c r="U50">
        <f>VLOOKUP(Tabella36[[#This Row],[DATA]],Tabella35[], 18, 0)</f>
        <v>0</v>
      </c>
      <c r="V50">
        <v>0</v>
      </c>
      <c r="W50">
        <v>0</v>
      </c>
      <c r="Z50" s="45">
        <v>43901</v>
      </c>
      <c r="AA50" s="16">
        <v>48.408999999999999</v>
      </c>
      <c r="AB50" s="16">
        <v>10.407</v>
      </c>
      <c r="AC50" s="16">
        <v>5.6120000000000001</v>
      </c>
      <c r="AD50" s="16">
        <v>2.1110000000000002</v>
      </c>
      <c r="AE50" s="16">
        <v>0.53200000000000003</v>
      </c>
      <c r="AF50" s="16">
        <v>0.26500000000000001</v>
      </c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7"/>
    </row>
    <row r="51" spans="1:43" x14ac:dyDescent="0.3">
      <c r="A51" s="1">
        <v>43922</v>
      </c>
      <c r="B51" s="2">
        <v>2680.3</v>
      </c>
      <c r="C51" s="7">
        <v>85.37509874372499</v>
      </c>
      <c r="D51" s="39">
        <v>-3.9001138424158713E-2</v>
      </c>
      <c r="E51">
        <f>VLOOKUP(Tabella36[[#This Row],[DATA]],Tabella35[], 2, 0)</f>
        <v>955.89400000000001</v>
      </c>
      <c r="F51">
        <f>VLOOKUP(Tabella36[[#This Row],[DATA]],Tabella35[], 3, 0)</f>
        <v>66.527000000000001</v>
      </c>
      <c r="G51">
        <f>VLOOKUP(Tabella36[[#This Row],[DATA]],Tabella35[], 4, 0)</f>
        <v>65.623000000000005</v>
      </c>
      <c r="H51">
        <f>VLOOKUP(Tabella36[[#This Row],[DATA]],Tabella35[], 5, 0)</f>
        <v>70.581000000000003</v>
      </c>
      <c r="I51">
        <f>VLOOKUP(Tabella36[[#This Row],[DATA]],Tabella35[], 6, 0)</f>
        <v>7.8150000000000004</v>
      </c>
      <c r="J51">
        <f>VLOOKUP(Tabella36[[#This Row],[DATA]],Tabella35[], 7, 0)</f>
        <v>5.7480000000000002</v>
      </c>
      <c r="K51">
        <f>VLOOKUP(Tabella36[[#This Row],[DATA]],Tabella35[], 8, 0)</f>
        <v>0</v>
      </c>
      <c r="L51">
        <f>VLOOKUP(Tabella36[[#This Row],[DATA]],Tabella35[], 9, 0)</f>
        <v>0</v>
      </c>
      <c r="M51">
        <f>VLOOKUP(Tabella36[[#This Row],[DATA]],Tabella35[], 10, 0)</f>
        <v>0</v>
      </c>
      <c r="N51">
        <f>VLOOKUP(Tabella36[[#This Row],[DATA]],Tabella35[], 11, 0)</f>
        <v>0</v>
      </c>
      <c r="O51">
        <f>VLOOKUP(Tabella36[[#This Row],[DATA]],Tabella35[], 12, 0)</f>
        <v>0</v>
      </c>
      <c r="P51">
        <f>VLOOKUP(Tabella36[[#This Row],[DATA]],Tabella35[], 13, 0)</f>
        <v>0</v>
      </c>
      <c r="Q51">
        <f>VLOOKUP(Tabella36[[#This Row],[DATA]],Tabella35[], 14, 0)</f>
        <v>0</v>
      </c>
      <c r="R51">
        <f>VLOOKUP(Tabella36[[#This Row],[DATA]],Tabella35[], 15, 0)</f>
        <v>0</v>
      </c>
      <c r="S51">
        <f>VLOOKUP(Tabella36[[#This Row],[DATA]],Tabella35[], 16, 0)</f>
        <v>0</v>
      </c>
      <c r="T51">
        <f>VLOOKUP(Tabella36[[#This Row],[DATA]],Tabella35[], 17, 0)</f>
        <v>0</v>
      </c>
      <c r="U51">
        <f>VLOOKUP(Tabella36[[#This Row],[DATA]],Tabella35[], 18, 0)</f>
        <v>0</v>
      </c>
      <c r="V51">
        <v>0</v>
      </c>
      <c r="W51">
        <v>0</v>
      </c>
      <c r="Z51" s="45">
        <v>43902</v>
      </c>
      <c r="AA51" s="14">
        <v>55.734999999999999</v>
      </c>
      <c r="AB51" s="14">
        <v>7.3259999999999996</v>
      </c>
      <c r="AC51" s="14">
        <v>6.24</v>
      </c>
      <c r="AD51" s="14">
        <v>2.5430000000000001</v>
      </c>
      <c r="AE51" s="14">
        <v>0.432</v>
      </c>
      <c r="AF51" s="14">
        <v>0.313</v>
      </c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5"/>
    </row>
    <row r="52" spans="1:43" x14ac:dyDescent="0.3">
      <c r="A52" s="3">
        <v>43923</v>
      </c>
      <c r="B52" s="4">
        <v>2688.49</v>
      </c>
      <c r="C52" s="8">
        <v>85.635973294600305</v>
      </c>
      <c r="D52" s="38">
        <v>3.0509691580376764E-3</v>
      </c>
      <c r="E52">
        <f>VLOOKUP(Tabella36[[#This Row],[DATA]],Tabella35[], 2, 0)</f>
        <v>1019.336</v>
      </c>
      <c r="F52">
        <f>VLOOKUP(Tabella36[[#This Row],[DATA]],Tabella35[], 3, 0)</f>
        <v>63.442999999999998</v>
      </c>
      <c r="G52">
        <f>VLOOKUP(Tabella36[[#This Row],[DATA]],Tabella35[], 4, 0)</f>
        <v>64.742000000000004</v>
      </c>
      <c r="H52">
        <f>VLOOKUP(Tabella36[[#This Row],[DATA]],Tabella35[], 5, 0)</f>
        <v>77.447999999999993</v>
      </c>
      <c r="I52">
        <f>VLOOKUP(Tabella36[[#This Row],[DATA]],Tabella35[], 6, 0)</f>
        <v>6.867</v>
      </c>
      <c r="J52">
        <f>VLOOKUP(Tabella36[[#This Row],[DATA]],Tabella35[], 7, 0)</f>
        <v>6.0640000000000001</v>
      </c>
      <c r="K52">
        <f>VLOOKUP(Tabella36[[#This Row],[DATA]],Tabella35[], 8, 0)</f>
        <v>0</v>
      </c>
      <c r="L52">
        <f>VLOOKUP(Tabella36[[#This Row],[DATA]],Tabella35[], 9, 0)</f>
        <v>0</v>
      </c>
      <c r="M52">
        <f>VLOOKUP(Tabella36[[#This Row],[DATA]],Tabella35[], 10, 0)</f>
        <v>0</v>
      </c>
      <c r="N52">
        <f>VLOOKUP(Tabella36[[#This Row],[DATA]],Tabella35[], 11, 0)</f>
        <v>0</v>
      </c>
      <c r="O52">
        <f>VLOOKUP(Tabella36[[#This Row],[DATA]],Tabella35[], 12, 0)</f>
        <v>0</v>
      </c>
      <c r="P52">
        <f>VLOOKUP(Tabella36[[#This Row],[DATA]],Tabella35[], 13, 0)</f>
        <v>0</v>
      </c>
      <c r="Q52">
        <f>VLOOKUP(Tabella36[[#This Row],[DATA]],Tabella35[], 14, 0)</f>
        <v>0</v>
      </c>
      <c r="R52">
        <f>VLOOKUP(Tabella36[[#This Row],[DATA]],Tabella35[], 15, 0)</f>
        <v>0</v>
      </c>
      <c r="S52">
        <f>VLOOKUP(Tabella36[[#This Row],[DATA]],Tabella35[], 16, 0)</f>
        <v>0</v>
      </c>
      <c r="T52">
        <f>VLOOKUP(Tabella36[[#This Row],[DATA]],Tabella35[], 17, 0)</f>
        <v>0</v>
      </c>
      <c r="U52">
        <f>VLOOKUP(Tabella36[[#This Row],[DATA]],Tabella35[], 18, 0)</f>
        <v>0</v>
      </c>
      <c r="V52">
        <v>0</v>
      </c>
      <c r="W52">
        <v>0</v>
      </c>
      <c r="Z52" s="45">
        <v>43903</v>
      </c>
      <c r="AA52" s="16">
        <v>78.480999999999995</v>
      </c>
      <c r="AB52" s="16">
        <v>22.745999999999999</v>
      </c>
      <c r="AC52" s="16">
        <v>8.9939999999999998</v>
      </c>
      <c r="AD52" s="16">
        <v>3.37</v>
      </c>
      <c r="AE52" s="16">
        <v>0.82699999999999996</v>
      </c>
      <c r="AF52" s="16">
        <v>0.41399999999999998</v>
      </c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7"/>
    </row>
    <row r="53" spans="1:43" x14ac:dyDescent="0.3">
      <c r="A53" s="1">
        <v>43924</v>
      </c>
      <c r="B53" s="2">
        <v>2662.99</v>
      </c>
      <c r="C53" s="7">
        <v>84.823726524475703</v>
      </c>
      <c r="D53" s="39">
        <v>-9.5301460530678259E-3</v>
      </c>
      <c r="E53">
        <f>VLOOKUP(Tabella36[[#This Row],[DATA]],Tabella35[], 2, 0)</f>
        <v>1086.972</v>
      </c>
      <c r="F53">
        <f>VLOOKUP(Tabella36[[#This Row],[DATA]],Tabella35[], 3, 0)</f>
        <v>67.635999999999996</v>
      </c>
      <c r="G53">
        <f>VLOOKUP(Tabella36[[#This Row],[DATA]],Tabella35[], 4, 0)</f>
        <v>64.629000000000005</v>
      </c>
      <c r="H53">
        <f>VLOOKUP(Tabella36[[#This Row],[DATA]],Tabella35[], 5, 0)</f>
        <v>85.075999999999993</v>
      </c>
      <c r="I53">
        <f>VLOOKUP(Tabella36[[#This Row],[DATA]],Tabella35[], 6, 0)</f>
        <v>7.6280000000000001</v>
      </c>
      <c r="J53">
        <f>VLOOKUP(Tabella36[[#This Row],[DATA]],Tabella35[], 7, 0)</f>
        <v>6.4059999999999997</v>
      </c>
      <c r="K53">
        <f>VLOOKUP(Tabella36[[#This Row],[DATA]],Tabella35[], 8, 0)</f>
        <v>0</v>
      </c>
      <c r="L53">
        <f>VLOOKUP(Tabella36[[#This Row],[DATA]],Tabella35[], 9, 0)</f>
        <v>0</v>
      </c>
      <c r="M53">
        <f>VLOOKUP(Tabella36[[#This Row],[DATA]],Tabella35[], 10, 0)</f>
        <v>0</v>
      </c>
      <c r="N53">
        <f>VLOOKUP(Tabella36[[#This Row],[DATA]],Tabella35[], 11, 0)</f>
        <v>0</v>
      </c>
      <c r="O53">
        <f>VLOOKUP(Tabella36[[#This Row],[DATA]],Tabella35[], 12, 0)</f>
        <v>0</v>
      </c>
      <c r="P53">
        <f>VLOOKUP(Tabella36[[#This Row],[DATA]],Tabella35[], 13, 0)</f>
        <v>0</v>
      </c>
      <c r="Q53">
        <f>VLOOKUP(Tabella36[[#This Row],[DATA]],Tabella35[], 14, 0)</f>
        <v>0</v>
      </c>
      <c r="R53">
        <f>VLOOKUP(Tabella36[[#This Row],[DATA]],Tabella35[], 15, 0)</f>
        <v>0</v>
      </c>
      <c r="S53">
        <f>VLOOKUP(Tabella36[[#This Row],[DATA]],Tabella35[], 16, 0)</f>
        <v>0</v>
      </c>
      <c r="T53">
        <f>VLOOKUP(Tabella36[[#This Row],[DATA]],Tabella35[], 17, 0)</f>
        <v>0</v>
      </c>
      <c r="U53">
        <f>VLOOKUP(Tabella36[[#This Row],[DATA]],Tabella35[], 18, 0)</f>
        <v>0</v>
      </c>
      <c r="V53">
        <v>0</v>
      </c>
      <c r="W53">
        <v>0</v>
      </c>
      <c r="Z53" s="45">
        <v>43904</v>
      </c>
      <c r="AA53" s="14">
        <v>95.054000000000002</v>
      </c>
      <c r="AB53" s="14">
        <v>16.571999999999999</v>
      </c>
      <c r="AC53" s="14">
        <v>10.723000000000001</v>
      </c>
      <c r="AD53" s="14">
        <v>3.96</v>
      </c>
      <c r="AE53" s="14">
        <v>0.59</v>
      </c>
      <c r="AF53" s="14">
        <v>0.48299999999999998</v>
      </c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5"/>
    </row>
    <row r="54" spans="1:43" x14ac:dyDescent="0.3">
      <c r="A54" s="3">
        <v>43927</v>
      </c>
      <c r="B54" s="4">
        <v>2795.97</v>
      </c>
      <c r="C54" s="8">
        <v>89.059513798639244</v>
      </c>
      <c r="D54" s="38">
        <v>4.8729543038872163E-2</v>
      </c>
      <c r="E54">
        <f>VLOOKUP(Tabella36[[#This Row],[DATA]],Tabella35[], 2, 0)</f>
        <v>1190.297</v>
      </c>
      <c r="F54">
        <f>VLOOKUP(Tabella36[[#This Row],[DATA]],Tabella35[], 3, 0)</f>
        <v>44.01</v>
      </c>
      <c r="G54">
        <f>VLOOKUP(Tabella36[[#This Row],[DATA]],Tabella35[], 4, 0)</f>
        <v>52.707999999999998</v>
      </c>
      <c r="H54">
        <f>VLOOKUP(Tabella36[[#This Row],[DATA]],Tabella35[], 5, 0)</f>
        <v>103.128</v>
      </c>
      <c r="I54">
        <f>VLOOKUP(Tabella36[[#This Row],[DATA]],Tabella35[], 6, 0)</f>
        <v>6.4630000000000001</v>
      </c>
      <c r="J54">
        <f>VLOOKUP(Tabella36[[#This Row],[DATA]],Tabella35[], 7, 0)</f>
        <v>6.6449999999999996</v>
      </c>
      <c r="K54">
        <f>VLOOKUP(Tabella36[[#This Row],[DATA]],Tabella35[], 8, 0)</f>
        <v>0</v>
      </c>
      <c r="L54">
        <f>VLOOKUP(Tabella36[[#This Row],[DATA]],Tabella35[], 9, 0)</f>
        <v>0</v>
      </c>
      <c r="M54">
        <f>VLOOKUP(Tabella36[[#This Row],[DATA]],Tabella35[], 10, 0)</f>
        <v>0</v>
      </c>
      <c r="N54">
        <f>VLOOKUP(Tabella36[[#This Row],[DATA]],Tabella35[], 11, 0)</f>
        <v>0</v>
      </c>
      <c r="O54">
        <f>VLOOKUP(Tabella36[[#This Row],[DATA]],Tabella35[], 12, 0)</f>
        <v>0</v>
      </c>
      <c r="P54">
        <f>VLOOKUP(Tabella36[[#This Row],[DATA]],Tabella35[], 13, 0)</f>
        <v>0</v>
      </c>
      <c r="Q54">
        <f>VLOOKUP(Tabella36[[#This Row],[DATA]],Tabella35[], 14, 0)</f>
        <v>0</v>
      </c>
      <c r="R54">
        <f>VLOOKUP(Tabella36[[#This Row],[DATA]],Tabella35[], 15, 0)</f>
        <v>0</v>
      </c>
      <c r="S54">
        <f>VLOOKUP(Tabella36[[#This Row],[DATA]],Tabella35[], 16, 0)</f>
        <v>0</v>
      </c>
      <c r="T54">
        <f>VLOOKUP(Tabella36[[#This Row],[DATA]],Tabella35[], 17, 0)</f>
        <v>0</v>
      </c>
      <c r="U54">
        <f>VLOOKUP(Tabella36[[#This Row],[DATA]],Tabella35[], 18, 0)</f>
        <v>0</v>
      </c>
      <c r="V54">
        <v>0</v>
      </c>
      <c r="W54">
        <v>0</v>
      </c>
      <c r="Z54" s="45">
        <v>43905</v>
      </c>
      <c r="AA54" s="16">
        <v>111.512</v>
      </c>
      <c r="AB54" s="16">
        <v>16.457999999999998</v>
      </c>
      <c r="AC54" s="16">
        <v>12.318</v>
      </c>
      <c r="AD54" s="16">
        <v>5.0270000000000001</v>
      </c>
      <c r="AE54" s="16">
        <v>1.0669999999999999</v>
      </c>
      <c r="AF54" s="16">
        <v>0.58899999999999997</v>
      </c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7"/>
    </row>
    <row r="55" spans="1:43" x14ac:dyDescent="0.3">
      <c r="A55" s="1">
        <v>43928</v>
      </c>
      <c r="B55" s="2">
        <v>2857.67</v>
      </c>
      <c r="C55" s="7">
        <v>91.024832454195646</v>
      </c>
      <c r="D55" s="39">
        <v>2.182751278037863E-2</v>
      </c>
      <c r="E55">
        <f>VLOOKUP(Tabella36[[#This Row],[DATA]],Tabella35[], 2, 0)</f>
        <v>1225.0250000000001</v>
      </c>
      <c r="F55">
        <f>VLOOKUP(Tabella36[[#This Row],[DATA]],Tabella35[], 3, 0)</f>
        <v>34.728000000000002</v>
      </c>
      <c r="G55">
        <f>VLOOKUP(Tabella36[[#This Row],[DATA]],Tabella35[], 4, 0)</f>
        <v>47.951000000000001</v>
      </c>
      <c r="H55">
        <f>VLOOKUP(Tabella36[[#This Row],[DATA]],Tabella35[], 5, 0)</f>
        <v>111.798</v>
      </c>
      <c r="I55">
        <f>VLOOKUP(Tabella36[[#This Row],[DATA]],Tabella35[], 6, 0)</f>
        <v>8.67</v>
      </c>
      <c r="J55">
        <f>VLOOKUP(Tabella36[[#This Row],[DATA]],Tabella35[], 7, 0)</f>
        <v>7.0049999999999999</v>
      </c>
      <c r="K55">
        <f>VLOOKUP(Tabella36[[#This Row],[DATA]],Tabella35[], 8, 0)</f>
        <v>0</v>
      </c>
      <c r="L55">
        <f>VLOOKUP(Tabella36[[#This Row],[DATA]],Tabella35[], 9, 0)</f>
        <v>0</v>
      </c>
      <c r="M55">
        <f>VLOOKUP(Tabella36[[#This Row],[DATA]],Tabella35[], 10, 0)</f>
        <v>0</v>
      </c>
      <c r="N55">
        <f>VLOOKUP(Tabella36[[#This Row],[DATA]],Tabella35[], 11, 0)</f>
        <v>0</v>
      </c>
      <c r="O55">
        <f>VLOOKUP(Tabella36[[#This Row],[DATA]],Tabella35[], 12, 0)</f>
        <v>0</v>
      </c>
      <c r="P55">
        <f>VLOOKUP(Tabella36[[#This Row],[DATA]],Tabella35[], 13, 0)</f>
        <v>0</v>
      </c>
      <c r="Q55">
        <f>VLOOKUP(Tabella36[[#This Row],[DATA]],Tabella35[], 14, 0)</f>
        <v>0</v>
      </c>
      <c r="R55">
        <f>VLOOKUP(Tabella36[[#This Row],[DATA]],Tabella35[], 15, 0)</f>
        <v>0</v>
      </c>
      <c r="S55">
        <f>VLOOKUP(Tabella36[[#This Row],[DATA]],Tabella35[], 16, 0)</f>
        <v>0</v>
      </c>
      <c r="T55">
        <f>VLOOKUP(Tabella36[[#This Row],[DATA]],Tabella35[], 17, 0)</f>
        <v>0</v>
      </c>
      <c r="U55">
        <f>VLOOKUP(Tabella36[[#This Row],[DATA]],Tabella35[], 18, 0)</f>
        <v>0</v>
      </c>
      <c r="V55">
        <v>0</v>
      </c>
      <c r="W55">
        <v>0</v>
      </c>
      <c r="Z55" s="45">
        <v>43906</v>
      </c>
      <c r="AA55" s="14">
        <v>134.27000000000001</v>
      </c>
      <c r="AB55" s="14">
        <v>22.757999999999999</v>
      </c>
      <c r="AC55" s="14">
        <v>14.637</v>
      </c>
      <c r="AD55" s="14">
        <v>6.0910000000000002</v>
      </c>
      <c r="AE55" s="14">
        <v>1.0640000000000001</v>
      </c>
      <c r="AF55" s="14">
        <v>0.70399999999999996</v>
      </c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5"/>
    </row>
    <row r="56" spans="1:43" x14ac:dyDescent="0.3">
      <c r="A56" s="3">
        <v>43929</v>
      </c>
      <c r="B56" s="4">
        <v>2851.27</v>
      </c>
      <c r="C56" s="8">
        <v>90.82097444130163</v>
      </c>
      <c r="D56" s="38">
        <v>-2.2420984214474569E-3</v>
      </c>
      <c r="E56">
        <f>VLOOKUP(Tabella36[[#This Row],[DATA]],Tabella35[], 2, 0)</f>
        <v>1282.846</v>
      </c>
      <c r="F56">
        <f>VLOOKUP(Tabella36[[#This Row],[DATA]],Tabella35[], 3, 0)</f>
        <v>57.820999999999998</v>
      </c>
      <c r="G56">
        <f>VLOOKUP(Tabella36[[#This Row],[DATA]],Tabella35[], 4, 0)</f>
        <v>46.707999999999998</v>
      </c>
      <c r="H56">
        <f>VLOOKUP(Tabella36[[#This Row],[DATA]],Tabella35[], 5, 0)</f>
        <v>118.09099999999999</v>
      </c>
      <c r="I56">
        <f>VLOOKUP(Tabella36[[#This Row],[DATA]],Tabella35[], 6, 0)</f>
        <v>6.2930000000000001</v>
      </c>
      <c r="J56">
        <f>VLOOKUP(Tabella36[[#This Row],[DATA]],Tabella35[], 7, 0)</f>
        <v>6.7869999999999999</v>
      </c>
      <c r="K56">
        <f>VLOOKUP(Tabella36[[#This Row],[DATA]],Tabella35[], 8, 0)</f>
        <v>0</v>
      </c>
      <c r="L56">
        <f>VLOOKUP(Tabella36[[#This Row],[DATA]],Tabella35[], 9, 0)</f>
        <v>0</v>
      </c>
      <c r="M56">
        <f>VLOOKUP(Tabella36[[#This Row],[DATA]],Tabella35[], 10, 0)</f>
        <v>0</v>
      </c>
      <c r="N56">
        <f>VLOOKUP(Tabella36[[#This Row],[DATA]],Tabella35[], 11, 0)</f>
        <v>0</v>
      </c>
      <c r="O56">
        <f>VLOOKUP(Tabella36[[#This Row],[DATA]],Tabella35[], 12, 0)</f>
        <v>0</v>
      </c>
      <c r="P56">
        <f>VLOOKUP(Tabella36[[#This Row],[DATA]],Tabella35[], 13, 0)</f>
        <v>0</v>
      </c>
      <c r="Q56">
        <f>VLOOKUP(Tabella36[[#This Row],[DATA]],Tabella35[], 14, 0)</f>
        <v>0</v>
      </c>
      <c r="R56">
        <f>VLOOKUP(Tabella36[[#This Row],[DATA]],Tabella35[], 15, 0)</f>
        <v>0</v>
      </c>
      <c r="S56">
        <f>VLOOKUP(Tabella36[[#This Row],[DATA]],Tabella35[], 16, 0)</f>
        <v>0</v>
      </c>
      <c r="T56">
        <f>VLOOKUP(Tabella36[[#This Row],[DATA]],Tabella35[], 17, 0)</f>
        <v>0</v>
      </c>
      <c r="U56">
        <f>VLOOKUP(Tabella36[[#This Row],[DATA]],Tabella35[], 18, 0)</f>
        <v>0</v>
      </c>
      <c r="V56">
        <v>0</v>
      </c>
      <c r="W56">
        <v>0</v>
      </c>
      <c r="Z56" s="45">
        <v>43907</v>
      </c>
      <c r="AA56" s="16">
        <v>156.63399999999999</v>
      </c>
      <c r="AB56" s="16">
        <v>22.364000000000001</v>
      </c>
      <c r="AC56" s="16">
        <v>16.946999999999999</v>
      </c>
      <c r="AD56" s="16">
        <v>7.3819999999999997</v>
      </c>
      <c r="AE56" s="16">
        <v>1.29</v>
      </c>
      <c r="AF56" s="16">
        <v>0.82899999999999996</v>
      </c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7"/>
    </row>
    <row r="57" spans="1:43" x14ac:dyDescent="0.3">
      <c r="A57" s="1">
        <v>43930</v>
      </c>
      <c r="B57" s="2">
        <v>2892.79</v>
      </c>
      <c r="C57" s="7">
        <v>92.143503299951576</v>
      </c>
      <c r="D57" s="39">
        <v>1.4456925292139901E-2</v>
      </c>
      <c r="E57">
        <f>VLOOKUP(Tabella36[[#This Row],[DATA]],Tabella35[], 2, 0)</f>
        <v>1338.4870000000001</v>
      </c>
      <c r="F57">
        <f>VLOOKUP(Tabella36[[#This Row],[DATA]],Tabella35[], 3, 0)</f>
        <v>55.640999999999998</v>
      </c>
      <c r="G57">
        <f>VLOOKUP(Tabella36[[#This Row],[DATA]],Tabella35[], 4, 0)</f>
        <v>45.593000000000004</v>
      </c>
      <c r="H57">
        <f>VLOOKUP(Tabella36[[#This Row],[DATA]],Tabella35[], 5, 0)</f>
        <v>126.099</v>
      </c>
      <c r="I57">
        <f>VLOOKUP(Tabella36[[#This Row],[DATA]],Tabella35[], 6, 0)</f>
        <v>8.0079999999999991</v>
      </c>
      <c r="J57">
        <f>VLOOKUP(Tabella36[[#This Row],[DATA]],Tabella35[], 7, 0)</f>
        <v>6.95</v>
      </c>
      <c r="K57">
        <f>VLOOKUP(Tabella36[[#This Row],[DATA]],Tabella35[], 8, 0)</f>
        <v>0</v>
      </c>
      <c r="L57">
        <f>VLOOKUP(Tabella36[[#This Row],[DATA]],Tabella35[], 9, 0)</f>
        <v>0</v>
      </c>
      <c r="M57">
        <f>VLOOKUP(Tabella36[[#This Row],[DATA]],Tabella35[], 10, 0)</f>
        <v>0</v>
      </c>
      <c r="N57">
        <f>VLOOKUP(Tabella36[[#This Row],[DATA]],Tabella35[], 11, 0)</f>
        <v>0</v>
      </c>
      <c r="O57">
        <f>VLOOKUP(Tabella36[[#This Row],[DATA]],Tabella35[], 12, 0)</f>
        <v>0</v>
      </c>
      <c r="P57">
        <f>VLOOKUP(Tabella36[[#This Row],[DATA]],Tabella35[], 13, 0)</f>
        <v>0</v>
      </c>
      <c r="Q57">
        <f>VLOOKUP(Tabella36[[#This Row],[DATA]],Tabella35[], 14, 0)</f>
        <v>0</v>
      </c>
      <c r="R57">
        <f>VLOOKUP(Tabella36[[#This Row],[DATA]],Tabella35[], 15, 0)</f>
        <v>0</v>
      </c>
      <c r="S57">
        <f>VLOOKUP(Tabella36[[#This Row],[DATA]],Tabella35[], 16, 0)</f>
        <v>0</v>
      </c>
      <c r="T57">
        <f>VLOOKUP(Tabella36[[#This Row],[DATA]],Tabella35[], 17, 0)</f>
        <v>0</v>
      </c>
      <c r="U57">
        <f>VLOOKUP(Tabella36[[#This Row],[DATA]],Tabella35[], 18, 0)</f>
        <v>0</v>
      </c>
      <c r="V57">
        <v>0</v>
      </c>
      <c r="W57">
        <v>0</v>
      </c>
      <c r="Z57" s="45">
        <v>43908</v>
      </c>
      <c r="AA57" s="14">
        <v>184.52099999999999</v>
      </c>
      <c r="AB57" s="14">
        <v>27.887</v>
      </c>
      <c r="AC57" s="14">
        <v>19.445</v>
      </c>
      <c r="AD57" s="14">
        <v>8.7189999999999994</v>
      </c>
      <c r="AE57" s="14">
        <v>1.337</v>
      </c>
      <c r="AF57" s="14">
        <v>0.94399999999999995</v>
      </c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5"/>
    </row>
    <row r="58" spans="1:43" x14ac:dyDescent="0.3">
      <c r="A58" s="3">
        <v>43935</v>
      </c>
      <c r="B58" s="4">
        <v>2917.74</v>
      </c>
      <c r="C58" s="8">
        <v>92.938231022093106</v>
      </c>
      <c r="D58" s="38">
        <v>8.5879096546825368E-3</v>
      </c>
      <c r="E58">
        <f>VLOOKUP(Tabella36[[#This Row],[DATA]],Tabella35[], 2, 0)</f>
        <v>1688.4639999999999</v>
      </c>
      <c r="F58">
        <f>VLOOKUP(Tabella36[[#This Row],[DATA]],Tabella35[], 3, 0)</f>
        <v>64.305999999999997</v>
      </c>
      <c r="G58">
        <f>VLOOKUP(Tabella36[[#This Row],[DATA]],Tabella35[], 4, 0)</f>
        <v>66.204999999999998</v>
      </c>
      <c r="H58">
        <f>VLOOKUP(Tabella36[[#This Row],[DATA]],Tabella35[], 5, 0)</f>
        <v>154.85599999999999</v>
      </c>
      <c r="I58">
        <f>VLOOKUP(Tabella36[[#This Row],[DATA]],Tabella35[], 6, 0)</f>
        <v>5.4249999999999998</v>
      </c>
      <c r="J58">
        <f>VLOOKUP(Tabella36[[#This Row],[DATA]],Tabella35[], 7, 0)</f>
        <v>6.1509999999999998</v>
      </c>
      <c r="K58">
        <f>VLOOKUP(Tabella36[[#This Row],[DATA]],Tabella35[], 8, 0)</f>
        <v>0</v>
      </c>
      <c r="L58">
        <f>VLOOKUP(Tabella36[[#This Row],[DATA]],Tabella35[], 9, 0)</f>
        <v>0</v>
      </c>
      <c r="M58">
        <f>VLOOKUP(Tabella36[[#This Row],[DATA]],Tabella35[], 10, 0)</f>
        <v>0</v>
      </c>
      <c r="N58">
        <f>VLOOKUP(Tabella36[[#This Row],[DATA]],Tabella35[], 11, 0)</f>
        <v>0</v>
      </c>
      <c r="O58">
        <f>VLOOKUP(Tabella36[[#This Row],[DATA]],Tabella35[], 12, 0)</f>
        <v>0</v>
      </c>
      <c r="P58">
        <f>VLOOKUP(Tabella36[[#This Row],[DATA]],Tabella35[], 13, 0)</f>
        <v>0</v>
      </c>
      <c r="Q58">
        <f>VLOOKUP(Tabella36[[#This Row],[DATA]],Tabella35[], 14, 0)</f>
        <v>0</v>
      </c>
      <c r="R58">
        <f>VLOOKUP(Tabella36[[#This Row],[DATA]],Tabella35[], 15, 0)</f>
        <v>0</v>
      </c>
      <c r="S58">
        <f>VLOOKUP(Tabella36[[#This Row],[DATA]],Tabella35[], 16, 0)</f>
        <v>0</v>
      </c>
      <c r="T58">
        <f>VLOOKUP(Tabella36[[#This Row],[DATA]],Tabella35[], 17, 0)</f>
        <v>0</v>
      </c>
      <c r="U58">
        <f>VLOOKUP(Tabella36[[#This Row],[DATA]],Tabella35[], 18, 0)</f>
        <v>0</v>
      </c>
      <c r="V58">
        <v>0</v>
      </c>
      <c r="W58">
        <v>0</v>
      </c>
      <c r="Z58" s="45">
        <v>43909</v>
      </c>
      <c r="AA58" s="16">
        <v>222.17</v>
      </c>
      <c r="AB58" s="16">
        <v>37.648000000000003</v>
      </c>
      <c r="AC58" s="16">
        <v>23.776</v>
      </c>
      <c r="AD58" s="16">
        <v>10.488</v>
      </c>
      <c r="AE58" s="16">
        <v>1.7689999999999999</v>
      </c>
      <c r="AF58" s="16">
        <v>1.135</v>
      </c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7"/>
    </row>
    <row r="59" spans="1:43" x14ac:dyDescent="0.3">
      <c r="A59" s="1">
        <v>43936</v>
      </c>
      <c r="B59" s="2">
        <v>2808.2</v>
      </c>
      <c r="C59" s="7">
        <v>89.449073720153905</v>
      </c>
      <c r="D59" s="39">
        <v>-3.8265635307615974E-2</v>
      </c>
      <c r="E59">
        <f>VLOOKUP(Tabella36[[#This Row],[DATA]],Tabella35[], 2, 0)</f>
        <v>1736.354</v>
      </c>
      <c r="F59">
        <f>VLOOKUP(Tabella36[[#This Row],[DATA]],Tabella35[], 3, 0)</f>
        <v>47.89</v>
      </c>
      <c r="G59">
        <f>VLOOKUP(Tabella36[[#This Row],[DATA]],Tabella35[], 4, 0)</f>
        <v>64.787000000000006</v>
      </c>
      <c r="H59">
        <f>VLOOKUP(Tabella36[[#This Row],[DATA]],Tabella35[], 5, 0)</f>
        <v>163.80500000000001</v>
      </c>
      <c r="I59">
        <f>VLOOKUP(Tabella36[[#This Row],[DATA]],Tabella35[], 6, 0)</f>
        <v>8.9489999999999998</v>
      </c>
      <c r="J59">
        <f>VLOOKUP(Tabella36[[#This Row],[DATA]],Tabella35[], 7, 0)</f>
        <v>6.5309999999999997</v>
      </c>
      <c r="K59">
        <f>VLOOKUP(Tabella36[[#This Row],[DATA]],Tabella35[], 8, 0)</f>
        <v>0</v>
      </c>
      <c r="L59">
        <f>VLOOKUP(Tabella36[[#This Row],[DATA]],Tabella35[], 9, 0)</f>
        <v>0</v>
      </c>
      <c r="M59">
        <f>VLOOKUP(Tabella36[[#This Row],[DATA]],Tabella35[], 10, 0)</f>
        <v>0</v>
      </c>
      <c r="N59">
        <f>VLOOKUP(Tabella36[[#This Row],[DATA]],Tabella35[], 11, 0)</f>
        <v>0</v>
      </c>
      <c r="O59">
        <f>VLOOKUP(Tabella36[[#This Row],[DATA]],Tabella35[], 12, 0)</f>
        <v>0</v>
      </c>
      <c r="P59">
        <f>VLOOKUP(Tabella36[[#This Row],[DATA]],Tabella35[], 13, 0)</f>
        <v>0</v>
      </c>
      <c r="Q59">
        <f>VLOOKUP(Tabella36[[#This Row],[DATA]],Tabella35[], 14, 0)</f>
        <v>0</v>
      </c>
      <c r="R59">
        <f>VLOOKUP(Tabella36[[#This Row],[DATA]],Tabella35[], 15, 0)</f>
        <v>0</v>
      </c>
      <c r="S59">
        <f>VLOOKUP(Tabella36[[#This Row],[DATA]],Tabella35[], 16, 0)</f>
        <v>0</v>
      </c>
      <c r="T59">
        <f>VLOOKUP(Tabella36[[#This Row],[DATA]],Tabella35[], 17, 0)</f>
        <v>0</v>
      </c>
      <c r="U59">
        <f>VLOOKUP(Tabella36[[#This Row],[DATA]],Tabella35[], 18, 0)</f>
        <v>0</v>
      </c>
      <c r="V59">
        <v>0</v>
      </c>
      <c r="W59">
        <v>0</v>
      </c>
      <c r="Z59" s="45">
        <v>43910</v>
      </c>
      <c r="AA59" s="14">
        <v>261.28300000000002</v>
      </c>
      <c r="AB59" s="14">
        <v>39.113</v>
      </c>
      <c r="AC59" s="14">
        <v>26.114999999999998</v>
      </c>
      <c r="AD59" s="14">
        <v>13.019</v>
      </c>
      <c r="AE59" s="14">
        <v>2.5310000000000001</v>
      </c>
      <c r="AF59" s="14">
        <v>1.3779999999999999</v>
      </c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5"/>
    </row>
    <row r="60" spans="1:43" x14ac:dyDescent="0.3">
      <c r="A60" s="3">
        <v>43937</v>
      </c>
      <c r="B60" s="4">
        <v>2812.35</v>
      </c>
      <c r="C60" s="8">
        <v>89.581262900389873</v>
      </c>
      <c r="D60" s="38">
        <v>1.4767240765276332E-3</v>
      </c>
      <c r="E60">
        <f>VLOOKUP(Tabella36[[#This Row],[DATA]],Tabella35[], 2, 0)</f>
        <v>1810.2059999999999</v>
      </c>
      <c r="F60">
        <f>VLOOKUP(Tabella36[[#This Row],[DATA]],Tabella35[], 3, 0)</f>
        <v>73.852000000000004</v>
      </c>
      <c r="G60">
        <f>VLOOKUP(Tabella36[[#This Row],[DATA]],Tabella35[], 4, 0)</f>
        <v>67.388000000000005</v>
      </c>
      <c r="H60">
        <f>VLOOKUP(Tabella36[[#This Row],[DATA]],Tabella35[], 5, 0)</f>
        <v>170.59200000000001</v>
      </c>
      <c r="I60">
        <f>VLOOKUP(Tabella36[[#This Row],[DATA]],Tabella35[], 6, 0)</f>
        <v>6.7869999999999999</v>
      </c>
      <c r="J60">
        <f>VLOOKUP(Tabella36[[#This Row],[DATA]],Tabella35[], 7, 0)</f>
        <v>6.3559999999999999</v>
      </c>
      <c r="K60">
        <f>VLOOKUP(Tabella36[[#This Row],[DATA]],Tabella35[], 8, 0)</f>
        <v>0</v>
      </c>
      <c r="L60">
        <f>VLOOKUP(Tabella36[[#This Row],[DATA]],Tabella35[], 9, 0)</f>
        <v>0</v>
      </c>
      <c r="M60">
        <f>VLOOKUP(Tabella36[[#This Row],[DATA]],Tabella35[], 10, 0)</f>
        <v>0</v>
      </c>
      <c r="N60">
        <f>VLOOKUP(Tabella36[[#This Row],[DATA]],Tabella35[], 11, 0)</f>
        <v>0</v>
      </c>
      <c r="O60">
        <f>VLOOKUP(Tabella36[[#This Row],[DATA]],Tabella35[], 12, 0)</f>
        <v>0</v>
      </c>
      <c r="P60">
        <f>VLOOKUP(Tabella36[[#This Row],[DATA]],Tabella35[], 13, 0)</f>
        <v>0</v>
      </c>
      <c r="Q60">
        <f>VLOOKUP(Tabella36[[#This Row],[DATA]],Tabella35[], 14, 0)</f>
        <v>0</v>
      </c>
      <c r="R60">
        <f>VLOOKUP(Tabella36[[#This Row],[DATA]],Tabella35[], 15, 0)</f>
        <v>0</v>
      </c>
      <c r="S60">
        <f>VLOOKUP(Tabella36[[#This Row],[DATA]],Tabella35[], 16, 0)</f>
        <v>0</v>
      </c>
      <c r="T60">
        <f>VLOOKUP(Tabella36[[#This Row],[DATA]],Tabella35[], 17, 0)</f>
        <v>0</v>
      </c>
      <c r="U60">
        <f>VLOOKUP(Tabella36[[#This Row],[DATA]],Tabella35[], 18, 0)</f>
        <v>0</v>
      </c>
      <c r="V60">
        <v>0</v>
      </c>
      <c r="W60">
        <v>0</v>
      </c>
      <c r="Z60" s="45">
        <v>43911</v>
      </c>
      <c r="AA60" s="16">
        <v>303.137</v>
      </c>
      <c r="AB60" s="16">
        <v>41.854999999999997</v>
      </c>
      <c r="AC60" s="16">
        <v>29.725999999999999</v>
      </c>
      <c r="AD60" s="16">
        <v>16.038</v>
      </c>
      <c r="AE60" s="16">
        <v>3.0190000000000001</v>
      </c>
      <c r="AF60" s="16">
        <v>1.7250000000000001</v>
      </c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7"/>
    </row>
    <row r="61" spans="1:43" x14ac:dyDescent="0.3">
      <c r="A61" s="1">
        <v>43938</v>
      </c>
      <c r="B61" s="2">
        <v>2888.3</v>
      </c>
      <c r="C61" s="7">
        <v>92.000484162780623</v>
      </c>
      <c r="D61" s="39">
        <v>2.6647660977033097E-2</v>
      </c>
      <c r="E61">
        <f>VLOOKUP(Tabella36[[#This Row],[DATA]],Tabella35[], 2, 0)</f>
        <v>1856.972</v>
      </c>
      <c r="F61">
        <f>VLOOKUP(Tabella36[[#This Row],[DATA]],Tabella35[], 3, 0)</f>
        <v>46.765000000000001</v>
      </c>
      <c r="G61">
        <f>VLOOKUP(Tabella36[[#This Row],[DATA]],Tabella35[], 4, 0)</f>
        <v>66.650000000000006</v>
      </c>
      <c r="H61">
        <f>VLOOKUP(Tabella36[[#This Row],[DATA]],Tabella35[], 5, 0)</f>
        <v>177.36500000000001</v>
      </c>
      <c r="I61">
        <f>VLOOKUP(Tabella36[[#This Row],[DATA]],Tabella35[], 6, 0)</f>
        <v>6.7729999999999997</v>
      </c>
      <c r="J61">
        <f>VLOOKUP(Tabella36[[#This Row],[DATA]],Tabella35[], 7, 0)</f>
        <v>6.3049999999999997</v>
      </c>
      <c r="K61">
        <f>VLOOKUP(Tabella36[[#This Row],[DATA]],Tabella35[], 8, 0)</f>
        <v>0</v>
      </c>
      <c r="L61">
        <f>VLOOKUP(Tabella36[[#This Row],[DATA]],Tabella35[], 9, 0)</f>
        <v>0</v>
      </c>
      <c r="M61">
        <f>VLOOKUP(Tabella36[[#This Row],[DATA]],Tabella35[], 10, 0)</f>
        <v>0</v>
      </c>
      <c r="N61">
        <f>VLOOKUP(Tabella36[[#This Row],[DATA]],Tabella35[], 11, 0)</f>
        <v>0</v>
      </c>
      <c r="O61">
        <f>VLOOKUP(Tabella36[[#This Row],[DATA]],Tabella35[], 12, 0)</f>
        <v>0</v>
      </c>
      <c r="P61">
        <f>VLOOKUP(Tabella36[[#This Row],[DATA]],Tabella35[], 13, 0)</f>
        <v>0</v>
      </c>
      <c r="Q61">
        <f>VLOOKUP(Tabella36[[#This Row],[DATA]],Tabella35[], 14, 0)</f>
        <v>0</v>
      </c>
      <c r="R61">
        <f>VLOOKUP(Tabella36[[#This Row],[DATA]],Tabella35[], 15, 0)</f>
        <v>0</v>
      </c>
      <c r="S61">
        <f>VLOOKUP(Tabella36[[#This Row],[DATA]],Tabella35[], 16, 0)</f>
        <v>0</v>
      </c>
      <c r="T61">
        <f>VLOOKUP(Tabella36[[#This Row],[DATA]],Tabella35[], 17, 0)</f>
        <v>0</v>
      </c>
      <c r="U61">
        <f>VLOOKUP(Tabella36[[#This Row],[DATA]],Tabella35[], 18, 0)</f>
        <v>0</v>
      </c>
      <c r="V61">
        <v>0</v>
      </c>
      <c r="W61">
        <v>0</v>
      </c>
      <c r="Z61" s="45">
        <v>43912</v>
      </c>
      <c r="AA61" s="14">
        <v>341.94200000000001</v>
      </c>
      <c r="AB61" s="14">
        <v>38.805</v>
      </c>
      <c r="AC61" s="14">
        <v>32.918999999999997</v>
      </c>
      <c r="AD61" s="14">
        <v>18.847000000000001</v>
      </c>
      <c r="AE61" s="14">
        <v>2.8090000000000002</v>
      </c>
      <c r="AF61" s="14">
        <v>1.974</v>
      </c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5"/>
    </row>
    <row r="62" spans="1:43" x14ac:dyDescent="0.3">
      <c r="A62" s="3">
        <v>43941</v>
      </c>
      <c r="B62" s="4">
        <v>2909.5</v>
      </c>
      <c r="C62" s="8">
        <v>92.675763830492059</v>
      </c>
      <c r="D62" s="38">
        <v>7.313151362622115E-3</v>
      </c>
      <c r="E62">
        <f>VLOOKUP(Tabella36[[#This Row],[DATA]],Tabella35[], 2, 0)</f>
        <v>1962.64</v>
      </c>
      <c r="F62">
        <f>VLOOKUP(Tabella36[[#This Row],[DATA]],Tabella35[], 3, 0)</f>
        <v>29.035</v>
      </c>
      <c r="G62">
        <f>VLOOKUP(Tabella36[[#This Row],[DATA]],Tabella35[], 4, 0)</f>
        <v>48.354999999999997</v>
      </c>
      <c r="H62">
        <f>VLOOKUP(Tabella36[[#This Row],[DATA]],Tabella35[], 5, 0)</f>
        <v>190.75299999999999</v>
      </c>
      <c r="I62">
        <f>VLOOKUP(Tabella36[[#This Row],[DATA]],Tabella35[], 6, 0)</f>
        <v>4.774</v>
      </c>
      <c r="J62">
        <f>VLOOKUP(Tabella36[[#This Row],[DATA]],Tabella35[], 7, 0)</f>
        <v>5.9029999999999996</v>
      </c>
      <c r="K62">
        <f>VLOOKUP(Tabella36[[#This Row],[DATA]],Tabella35[], 8, 0)</f>
        <v>0</v>
      </c>
      <c r="L62">
        <f>VLOOKUP(Tabella36[[#This Row],[DATA]],Tabella35[], 9, 0)</f>
        <v>0</v>
      </c>
      <c r="M62">
        <f>VLOOKUP(Tabella36[[#This Row],[DATA]],Tabella35[], 10, 0)</f>
        <v>0</v>
      </c>
      <c r="N62">
        <f>VLOOKUP(Tabella36[[#This Row],[DATA]],Tabella35[], 11, 0)</f>
        <v>0</v>
      </c>
      <c r="O62">
        <f>VLOOKUP(Tabella36[[#This Row],[DATA]],Tabella35[], 12, 0)</f>
        <v>0</v>
      </c>
      <c r="P62">
        <f>VLOOKUP(Tabella36[[#This Row],[DATA]],Tabella35[], 13, 0)</f>
        <v>0</v>
      </c>
      <c r="Q62">
        <f>VLOOKUP(Tabella36[[#This Row],[DATA]],Tabella35[], 14, 0)</f>
        <v>0</v>
      </c>
      <c r="R62">
        <f>VLOOKUP(Tabella36[[#This Row],[DATA]],Tabella35[], 15, 0)</f>
        <v>0</v>
      </c>
      <c r="S62">
        <f>VLOOKUP(Tabella36[[#This Row],[DATA]],Tabella35[], 16, 0)</f>
        <v>0</v>
      </c>
      <c r="T62">
        <f>VLOOKUP(Tabella36[[#This Row],[DATA]],Tabella35[], 17, 0)</f>
        <v>0</v>
      </c>
      <c r="U62">
        <f>VLOOKUP(Tabella36[[#This Row],[DATA]],Tabella35[], 18, 0)</f>
        <v>0</v>
      </c>
      <c r="V62">
        <v>0</v>
      </c>
      <c r="W62">
        <v>0</v>
      </c>
      <c r="Z62" s="45">
        <v>43913</v>
      </c>
      <c r="AA62" s="16">
        <v>391.71300000000002</v>
      </c>
      <c r="AB62" s="16">
        <v>49.771000000000001</v>
      </c>
      <c r="AC62" s="16">
        <v>36.777999999999999</v>
      </c>
      <c r="AD62" s="16">
        <v>22.109000000000002</v>
      </c>
      <c r="AE62" s="16">
        <v>3.2629999999999999</v>
      </c>
      <c r="AF62" s="16">
        <v>2.2879999999999998</v>
      </c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7"/>
    </row>
    <row r="63" spans="1:43" x14ac:dyDescent="0.3">
      <c r="A63" s="1">
        <v>43942</v>
      </c>
      <c r="B63" s="2">
        <v>2791.34</v>
      </c>
      <c r="C63" s="7">
        <v>88.912035267436224</v>
      </c>
      <c r="D63" s="39">
        <v>-4.1459477843720817E-2</v>
      </c>
      <c r="E63">
        <f>VLOOKUP(Tabella36[[#This Row],[DATA]],Tabella35[], 2, 0)</f>
        <v>1997.4110000000001</v>
      </c>
      <c r="F63">
        <f>VLOOKUP(Tabella36[[#This Row],[DATA]],Tabella35[], 3, 0)</f>
        <v>34.770000000000003</v>
      </c>
      <c r="G63">
        <f>VLOOKUP(Tabella36[[#This Row],[DATA]],Tabella35[], 4, 0)</f>
        <v>44.134999999999998</v>
      </c>
      <c r="H63">
        <f>VLOOKUP(Tabella36[[#This Row],[DATA]],Tabella35[], 5, 0)</f>
        <v>196.12899999999999</v>
      </c>
      <c r="I63">
        <f>VLOOKUP(Tabella36[[#This Row],[DATA]],Tabella35[], 6, 0)</f>
        <v>5.3760000000000003</v>
      </c>
      <c r="J63">
        <f>VLOOKUP(Tabella36[[#This Row],[DATA]],Tabella35[], 7, 0)</f>
        <v>5.8959999999999999</v>
      </c>
      <c r="K63">
        <f>VLOOKUP(Tabella36[[#This Row],[DATA]],Tabella35[], 8, 0)</f>
        <v>0</v>
      </c>
      <c r="L63">
        <f>VLOOKUP(Tabella36[[#This Row],[DATA]],Tabella35[], 9, 0)</f>
        <v>0</v>
      </c>
      <c r="M63">
        <f>VLOOKUP(Tabella36[[#This Row],[DATA]],Tabella35[], 10, 0)</f>
        <v>0</v>
      </c>
      <c r="N63">
        <f>VLOOKUP(Tabella36[[#This Row],[DATA]],Tabella35[], 11, 0)</f>
        <v>0</v>
      </c>
      <c r="O63">
        <f>VLOOKUP(Tabella36[[#This Row],[DATA]],Tabella35[], 12, 0)</f>
        <v>0</v>
      </c>
      <c r="P63">
        <f>VLOOKUP(Tabella36[[#This Row],[DATA]],Tabella35[], 13, 0)</f>
        <v>0</v>
      </c>
      <c r="Q63">
        <f>VLOOKUP(Tabella36[[#This Row],[DATA]],Tabella35[], 14, 0)</f>
        <v>0</v>
      </c>
      <c r="R63">
        <f>VLOOKUP(Tabella36[[#This Row],[DATA]],Tabella35[], 15, 0)</f>
        <v>0</v>
      </c>
      <c r="S63">
        <f>VLOOKUP(Tabella36[[#This Row],[DATA]],Tabella35[], 16, 0)</f>
        <v>0</v>
      </c>
      <c r="T63">
        <f>VLOOKUP(Tabella36[[#This Row],[DATA]],Tabella35[], 17, 0)</f>
        <v>0</v>
      </c>
      <c r="U63">
        <f>VLOOKUP(Tabella36[[#This Row],[DATA]],Tabella35[], 18, 0)</f>
        <v>0</v>
      </c>
      <c r="V63">
        <v>0</v>
      </c>
      <c r="W63">
        <v>0</v>
      </c>
      <c r="Z63" s="45">
        <v>43914</v>
      </c>
      <c r="AA63" s="14">
        <v>437.21499999999997</v>
      </c>
      <c r="AB63" s="14">
        <v>45.502000000000002</v>
      </c>
      <c r="AC63" s="14">
        <v>40.082999999999998</v>
      </c>
      <c r="AD63" s="14">
        <v>25.856999999999999</v>
      </c>
      <c r="AE63" s="14">
        <v>3.7480000000000002</v>
      </c>
      <c r="AF63" s="14">
        <v>2.6389999999999998</v>
      </c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5"/>
    </row>
    <row r="64" spans="1:43" x14ac:dyDescent="0.3">
      <c r="A64" s="3">
        <v>43943</v>
      </c>
      <c r="B64" s="4">
        <v>2834.9</v>
      </c>
      <c r="C64" s="8">
        <v>90.299543867696144</v>
      </c>
      <c r="D64" s="38">
        <v>1.5484895918122094E-2</v>
      </c>
      <c r="E64">
        <f>VLOOKUP(Tabella36[[#This Row],[DATA]],Tabella35[], 2, 0)</f>
        <v>2035.2339999999999</v>
      </c>
      <c r="F64">
        <f>VLOOKUP(Tabella36[[#This Row],[DATA]],Tabella35[], 3, 0)</f>
        <v>37.823</v>
      </c>
      <c r="G64">
        <f>VLOOKUP(Tabella36[[#This Row],[DATA]],Tabella35[], 4, 0)</f>
        <v>42.697000000000003</v>
      </c>
      <c r="H64">
        <f>VLOOKUP(Tabella36[[#This Row],[DATA]],Tabella35[], 5, 0)</f>
        <v>201.547</v>
      </c>
      <c r="I64">
        <f>VLOOKUP(Tabella36[[#This Row],[DATA]],Tabella35[], 6, 0)</f>
        <v>5.4180000000000001</v>
      </c>
      <c r="J64">
        <f>VLOOKUP(Tabella36[[#This Row],[DATA]],Tabella35[], 7, 0)</f>
        <v>5.3920000000000003</v>
      </c>
      <c r="K64">
        <f>VLOOKUP(Tabella36[[#This Row],[DATA]],Tabella35[], 8, 0)</f>
        <v>0</v>
      </c>
      <c r="L64">
        <f>VLOOKUP(Tabella36[[#This Row],[DATA]],Tabella35[], 9, 0)</f>
        <v>0</v>
      </c>
      <c r="M64">
        <f>VLOOKUP(Tabella36[[#This Row],[DATA]],Tabella35[], 10, 0)</f>
        <v>0</v>
      </c>
      <c r="N64">
        <f>VLOOKUP(Tabella36[[#This Row],[DATA]],Tabella35[], 11, 0)</f>
        <v>0</v>
      </c>
      <c r="O64">
        <f>VLOOKUP(Tabella36[[#This Row],[DATA]],Tabella35[], 12, 0)</f>
        <v>0</v>
      </c>
      <c r="P64">
        <f>VLOOKUP(Tabella36[[#This Row],[DATA]],Tabella35[], 13, 0)</f>
        <v>0</v>
      </c>
      <c r="Q64">
        <f>VLOOKUP(Tabella36[[#This Row],[DATA]],Tabella35[], 14, 0)</f>
        <v>0</v>
      </c>
      <c r="R64">
        <f>VLOOKUP(Tabella36[[#This Row],[DATA]],Tabella35[], 15, 0)</f>
        <v>0</v>
      </c>
      <c r="S64">
        <f>VLOOKUP(Tabella36[[#This Row],[DATA]],Tabella35[], 16, 0)</f>
        <v>0</v>
      </c>
      <c r="T64">
        <f>VLOOKUP(Tabella36[[#This Row],[DATA]],Tabella35[], 17, 0)</f>
        <v>0</v>
      </c>
      <c r="U64">
        <f>VLOOKUP(Tabella36[[#This Row],[DATA]],Tabella35[], 18, 0)</f>
        <v>0</v>
      </c>
      <c r="V64">
        <v>0</v>
      </c>
      <c r="W64">
        <v>0</v>
      </c>
      <c r="Z64" s="45">
        <v>43915</v>
      </c>
      <c r="AA64" s="16">
        <v>496.53199999999998</v>
      </c>
      <c r="AB64" s="16">
        <v>59.317</v>
      </c>
      <c r="AC64" s="16">
        <v>44.573</v>
      </c>
      <c r="AD64" s="16">
        <v>30.343</v>
      </c>
      <c r="AE64" s="16">
        <v>4.4859999999999998</v>
      </c>
      <c r="AF64" s="16">
        <v>3.089</v>
      </c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7"/>
    </row>
    <row r="65" spans="1:43" x14ac:dyDescent="0.3">
      <c r="A65" s="1">
        <v>43944</v>
      </c>
      <c r="B65" s="2">
        <v>2852.46</v>
      </c>
      <c r="C65" s="7">
        <v>90.858879290574109</v>
      </c>
      <c r="D65" s="39">
        <v>6.1751166797556333E-3</v>
      </c>
      <c r="E65">
        <f>VLOOKUP(Tabella36[[#This Row],[DATA]],Tabella35[], 2, 0)</f>
        <v>2065.5360000000001</v>
      </c>
      <c r="F65">
        <f>VLOOKUP(Tabella36[[#This Row],[DATA]],Tabella35[], 3, 0)</f>
        <v>30.303000000000001</v>
      </c>
      <c r="G65">
        <f>VLOOKUP(Tabella36[[#This Row],[DATA]],Tabella35[], 4, 0)</f>
        <v>36.475999999999999</v>
      </c>
      <c r="H65">
        <f>VLOOKUP(Tabella36[[#This Row],[DATA]],Tabella35[], 5, 0)</f>
        <v>206.77099999999999</v>
      </c>
      <c r="I65">
        <f>VLOOKUP(Tabella36[[#This Row],[DATA]],Tabella35[], 6, 0)</f>
        <v>5.2240000000000002</v>
      </c>
      <c r="J65">
        <f>VLOOKUP(Tabella36[[#This Row],[DATA]],Tabella35[], 7, 0)</f>
        <v>5.1680000000000001</v>
      </c>
      <c r="K65">
        <f>VLOOKUP(Tabella36[[#This Row],[DATA]],Tabella35[], 8, 0)</f>
        <v>0</v>
      </c>
      <c r="L65">
        <f>VLOOKUP(Tabella36[[#This Row],[DATA]],Tabella35[], 9, 0)</f>
        <v>0</v>
      </c>
      <c r="M65">
        <f>VLOOKUP(Tabella36[[#This Row],[DATA]],Tabella35[], 10, 0)</f>
        <v>0</v>
      </c>
      <c r="N65">
        <f>VLOOKUP(Tabella36[[#This Row],[DATA]],Tabella35[], 11, 0)</f>
        <v>0</v>
      </c>
      <c r="O65">
        <f>VLOOKUP(Tabella36[[#This Row],[DATA]],Tabella35[], 12, 0)</f>
        <v>0</v>
      </c>
      <c r="P65">
        <f>VLOOKUP(Tabella36[[#This Row],[DATA]],Tabella35[], 13, 0)</f>
        <v>0</v>
      </c>
      <c r="Q65">
        <f>VLOOKUP(Tabella36[[#This Row],[DATA]],Tabella35[], 14, 0)</f>
        <v>0</v>
      </c>
      <c r="R65">
        <f>VLOOKUP(Tabella36[[#This Row],[DATA]],Tabella35[], 15, 0)</f>
        <v>0</v>
      </c>
      <c r="S65">
        <f>VLOOKUP(Tabella36[[#This Row],[DATA]],Tabella35[], 16, 0)</f>
        <v>0</v>
      </c>
      <c r="T65">
        <f>VLOOKUP(Tabella36[[#This Row],[DATA]],Tabella35[], 17, 0)</f>
        <v>0</v>
      </c>
      <c r="U65">
        <f>VLOOKUP(Tabella36[[#This Row],[DATA]],Tabella35[], 18, 0)</f>
        <v>0</v>
      </c>
      <c r="V65">
        <v>0</v>
      </c>
      <c r="W65">
        <v>0</v>
      </c>
      <c r="Z65" s="45">
        <v>43916</v>
      </c>
      <c r="AA65" s="14">
        <v>566.14</v>
      </c>
      <c r="AB65" s="14">
        <v>69.608000000000004</v>
      </c>
      <c r="AC65" s="14">
        <v>49.139000000000003</v>
      </c>
      <c r="AD65" s="14">
        <v>34.999000000000002</v>
      </c>
      <c r="AE65" s="14">
        <v>4.6559999999999997</v>
      </c>
      <c r="AF65" s="14">
        <v>3.5019999999999998</v>
      </c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5"/>
    </row>
    <row r="66" spans="1:43" x14ac:dyDescent="0.3">
      <c r="A66" s="3">
        <v>43945</v>
      </c>
      <c r="B66" s="4">
        <v>2809.07</v>
      </c>
      <c r="C66" s="8">
        <v>89.476785668781687</v>
      </c>
      <c r="D66" s="38">
        <v>-1.5328312156813111E-2</v>
      </c>
      <c r="E66">
        <f>VLOOKUP(Tabella36[[#This Row],[DATA]],Tabella35[], 2, 0)</f>
        <v>2073.0250000000001</v>
      </c>
      <c r="F66">
        <f>VLOOKUP(Tabella36[[#This Row],[DATA]],Tabella35[], 3, 0)</f>
        <v>7.4889999999999999</v>
      </c>
      <c r="G66">
        <f>VLOOKUP(Tabella36[[#This Row],[DATA]],Tabella35[], 4, 0)</f>
        <v>30.864999999999998</v>
      </c>
      <c r="H66">
        <f>VLOOKUP(Tabella36[[#This Row],[DATA]],Tabella35[], 5, 0)</f>
        <v>211.63499999999999</v>
      </c>
      <c r="I66">
        <f>VLOOKUP(Tabella36[[#This Row],[DATA]],Tabella35[], 6, 0)</f>
        <v>4.8639999999999999</v>
      </c>
      <c r="J66">
        <f>VLOOKUP(Tabella36[[#This Row],[DATA]],Tabella35[], 7, 0)</f>
        <v>4.8959999999999999</v>
      </c>
      <c r="K66">
        <f>VLOOKUP(Tabella36[[#This Row],[DATA]],Tabella35[], 8, 0)</f>
        <v>0</v>
      </c>
      <c r="L66">
        <f>VLOOKUP(Tabella36[[#This Row],[DATA]],Tabella35[], 9, 0)</f>
        <v>0</v>
      </c>
      <c r="M66">
        <f>VLOOKUP(Tabella36[[#This Row],[DATA]],Tabella35[], 10, 0)</f>
        <v>0</v>
      </c>
      <c r="N66">
        <f>VLOOKUP(Tabella36[[#This Row],[DATA]],Tabella35[], 11, 0)</f>
        <v>0</v>
      </c>
      <c r="O66">
        <f>VLOOKUP(Tabella36[[#This Row],[DATA]],Tabella35[], 12, 0)</f>
        <v>0</v>
      </c>
      <c r="P66">
        <f>VLOOKUP(Tabella36[[#This Row],[DATA]],Tabella35[], 13, 0)</f>
        <v>0</v>
      </c>
      <c r="Q66">
        <f>VLOOKUP(Tabella36[[#This Row],[DATA]],Tabella35[], 14, 0)</f>
        <v>0</v>
      </c>
      <c r="R66">
        <f>VLOOKUP(Tabella36[[#This Row],[DATA]],Tabella35[], 15, 0)</f>
        <v>0</v>
      </c>
      <c r="S66">
        <f>VLOOKUP(Tabella36[[#This Row],[DATA]],Tabella35[], 16, 0)</f>
        <v>0</v>
      </c>
      <c r="T66">
        <f>VLOOKUP(Tabella36[[#This Row],[DATA]],Tabella35[], 17, 0)</f>
        <v>0</v>
      </c>
      <c r="U66">
        <f>VLOOKUP(Tabella36[[#This Row],[DATA]],Tabella35[], 18, 0)</f>
        <v>0</v>
      </c>
      <c r="V66">
        <v>0</v>
      </c>
      <c r="W66">
        <v>0</v>
      </c>
      <c r="Z66" s="45">
        <v>43917</v>
      </c>
      <c r="AA66" s="16">
        <v>634.56899999999996</v>
      </c>
      <c r="AB66" s="16">
        <v>68.430000000000007</v>
      </c>
      <c r="AC66" s="16">
        <v>53.326999999999998</v>
      </c>
      <c r="AD66" s="16">
        <v>40.231000000000002</v>
      </c>
      <c r="AE66" s="16">
        <v>5.2329999999999997</v>
      </c>
      <c r="AF66" s="16">
        <v>3.887</v>
      </c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7"/>
    </row>
    <row r="67" spans="1:43" x14ac:dyDescent="0.3">
      <c r="A67" s="1">
        <v>43948</v>
      </c>
      <c r="B67" s="2">
        <v>2882.09</v>
      </c>
      <c r="C67" s="7">
        <v>91.802678184644392</v>
      </c>
      <c r="D67" s="39">
        <v>2.5662257691476387E-2</v>
      </c>
      <c r="E67">
        <f>VLOOKUP(Tabella36[[#This Row],[DATA]],Tabella35[], 2, 0)</f>
        <v>2150.0439999999999</v>
      </c>
      <c r="F67">
        <f>VLOOKUP(Tabella36[[#This Row],[DATA]],Tabella35[], 3, 0)</f>
        <v>25.591000000000001</v>
      </c>
      <c r="G67">
        <f>VLOOKUP(Tabella36[[#This Row],[DATA]],Tabella35[], 4, 0)</f>
        <v>26.771999999999998</v>
      </c>
      <c r="H67">
        <f>VLOOKUP(Tabella36[[#This Row],[DATA]],Tabella35[], 5, 0)</f>
        <v>222.203</v>
      </c>
      <c r="I67">
        <f>VLOOKUP(Tabella36[[#This Row],[DATA]],Tabella35[], 6, 0)</f>
        <v>3.6110000000000002</v>
      </c>
      <c r="J67">
        <f>VLOOKUP(Tabella36[[#This Row],[DATA]],Tabella35[], 7, 0)</f>
        <v>4.4930000000000003</v>
      </c>
      <c r="K67">
        <f>VLOOKUP(Tabella36[[#This Row],[DATA]],Tabella35[], 8, 0)</f>
        <v>0</v>
      </c>
      <c r="L67">
        <f>VLOOKUP(Tabella36[[#This Row],[DATA]],Tabella35[], 9, 0)</f>
        <v>0</v>
      </c>
      <c r="M67">
        <f>VLOOKUP(Tabella36[[#This Row],[DATA]],Tabella35[], 10, 0)</f>
        <v>0</v>
      </c>
      <c r="N67">
        <f>VLOOKUP(Tabella36[[#This Row],[DATA]],Tabella35[], 11, 0)</f>
        <v>0</v>
      </c>
      <c r="O67">
        <f>VLOOKUP(Tabella36[[#This Row],[DATA]],Tabella35[], 12, 0)</f>
        <v>0</v>
      </c>
      <c r="P67">
        <f>VLOOKUP(Tabella36[[#This Row],[DATA]],Tabella35[], 13, 0)</f>
        <v>0</v>
      </c>
      <c r="Q67">
        <f>VLOOKUP(Tabella36[[#This Row],[DATA]],Tabella35[], 14, 0)</f>
        <v>0</v>
      </c>
      <c r="R67">
        <f>VLOOKUP(Tabella36[[#This Row],[DATA]],Tabella35[], 15, 0)</f>
        <v>0</v>
      </c>
      <c r="S67">
        <f>VLOOKUP(Tabella36[[#This Row],[DATA]],Tabella35[], 16, 0)</f>
        <v>0</v>
      </c>
      <c r="T67">
        <f>VLOOKUP(Tabella36[[#This Row],[DATA]],Tabella35[], 17, 0)</f>
        <v>0</v>
      </c>
      <c r="U67">
        <f>VLOOKUP(Tabella36[[#This Row],[DATA]],Tabella35[], 18, 0)</f>
        <v>0</v>
      </c>
      <c r="V67">
        <v>0</v>
      </c>
      <c r="W67">
        <v>0</v>
      </c>
      <c r="Z67" s="45">
        <v>43918</v>
      </c>
      <c r="AA67" s="14">
        <v>705.82299999999998</v>
      </c>
      <c r="AB67" s="14">
        <v>71.254000000000005</v>
      </c>
      <c r="AC67" s="14">
        <v>57.527000000000001</v>
      </c>
      <c r="AD67" s="14">
        <v>45.662999999999997</v>
      </c>
      <c r="AE67" s="14">
        <v>5.4320000000000004</v>
      </c>
      <c r="AF67" s="14">
        <v>4.2320000000000002</v>
      </c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5"/>
    </row>
    <row r="68" spans="1:43" x14ac:dyDescent="0.3">
      <c r="A68" s="3">
        <v>43949</v>
      </c>
      <c r="B68" s="4">
        <v>2932.06</v>
      </c>
      <c r="C68" s="8">
        <v>93.394363325943473</v>
      </c>
      <c r="D68" s="38">
        <v>1.7189522258818896E-2</v>
      </c>
      <c r="E68">
        <f>VLOOKUP(Tabella36[[#This Row],[DATA]],Tabella35[], 2, 0)</f>
        <v>2174.4830000000002</v>
      </c>
      <c r="F68">
        <f>VLOOKUP(Tabella36[[#This Row],[DATA]],Tabella35[], 3, 0)</f>
        <v>24.439</v>
      </c>
      <c r="G68">
        <f>VLOOKUP(Tabella36[[#This Row],[DATA]],Tabella35[], 4, 0)</f>
        <v>25.295999999999999</v>
      </c>
      <c r="H68">
        <f>VLOOKUP(Tabella36[[#This Row],[DATA]],Tabella35[], 5, 0)</f>
        <v>225.96899999999999</v>
      </c>
      <c r="I68">
        <f>VLOOKUP(Tabella36[[#This Row],[DATA]],Tabella35[], 6, 0)</f>
        <v>3.766</v>
      </c>
      <c r="J68">
        <f>VLOOKUP(Tabella36[[#This Row],[DATA]],Tabella35[], 7, 0)</f>
        <v>4.2629999999999999</v>
      </c>
      <c r="K68">
        <f>VLOOKUP(Tabella36[[#This Row],[DATA]],Tabella35[], 8, 0)</f>
        <v>0</v>
      </c>
      <c r="L68">
        <f>VLOOKUP(Tabella36[[#This Row],[DATA]],Tabella35[], 9, 0)</f>
        <v>0</v>
      </c>
      <c r="M68">
        <f>VLOOKUP(Tabella36[[#This Row],[DATA]],Tabella35[], 10, 0)</f>
        <v>0</v>
      </c>
      <c r="N68">
        <f>VLOOKUP(Tabella36[[#This Row],[DATA]],Tabella35[], 11, 0)</f>
        <v>0</v>
      </c>
      <c r="O68">
        <f>VLOOKUP(Tabella36[[#This Row],[DATA]],Tabella35[], 12, 0)</f>
        <v>0</v>
      </c>
      <c r="P68">
        <f>VLOOKUP(Tabella36[[#This Row],[DATA]],Tabella35[], 13, 0)</f>
        <v>0</v>
      </c>
      <c r="Q68">
        <f>VLOOKUP(Tabella36[[#This Row],[DATA]],Tabella35[], 14, 0)</f>
        <v>0</v>
      </c>
      <c r="R68">
        <f>VLOOKUP(Tabella36[[#This Row],[DATA]],Tabella35[], 15, 0)</f>
        <v>0</v>
      </c>
      <c r="S68">
        <f>VLOOKUP(Tabella36[[#This Row],[DATA]],Tabella35[], 16, 0)</f>
        <v>0</v>
      </c>
      <c r="T68">
        <f>VLOOKUP(Tabella36[[#This Row],[DATA]],Tabella35[], 17, 0)</f>
        <v>0</v>
      </c>
      <c r="U68">
        <f>VLOOKUP(Tabella36[[#This Row],[DATA]],Tabella35[], 18, 0)</f>
        <v>0</v>
      </c>
      <c r="V68">
        <v>0</v>
      </c>
      <c r="W68">
        <v>0</v>
      </c>
      <c r="Z68" s="45">
        <v>43919</v>
      </c>
      <c r="AA68" s="16">
        <v>762.423</v>
      </c>
      <c r="AB68" s="16">
        <v>56.6</v>
      </c>
      <c r="AC68" s="16">
        <v>60.069000000000003</v>
      </c>
      <c r="AD68" s="16">
        <v>50.837000000000003</v>
      </c>
      <c r="AE68" s="16">
        <v>5.1749999999999998</v>
      </c>
      <c r="AF68" s="16">
        <v>4.57</v>
      </c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7"/>
    </row>
    <row r="69" spans="1:43" x14ac:dyDescent="0.3">
      <c r="A69" s="1">
        <v>43950</v>
      </c>
      <c r="B69" s="2">
        <v>2996.08</v>
      </c>
      <c r="C69" s="7">
        <v>95.433580511173972</v>
      </c>
      <c r="D69" s="39">
        <v>2.1599519905940216E-2</v>
      </c>
      <c r="E69">
        <f>VLOOKUP(Tabella36[[#This Row],[DATA]],Tabella35[], 2, 0)</f>
        <v>2192.7080000000001</v>
      </c>
      <c r="F69">
        <f>VLOOKUP(Tabella36[[#This Row],[DATA]],Tabella35[], 3, 0)</f>
        <v>18.225000000000001</v>
      </c>
      <c r="G69">
        <f>VLOOKUP(Tabella36[[#This Row],[DATA]],Tabella35[], 4, 0)</f>
        <v>22.495999999999999</v>
      </c>
      <c r="H69">
        <f>VLOOKUP(Tabella36[[#This Row],[DATA]],Tabella35[], 5, 0)</f>
        <v>230.31800000000001</v>
      </c>
      <c r="I69">
        <f>VLOOKUP(Tabella36[[#This Row],[DATA]],Tabella35[], 6, 0)</f>
        <v>4.3490000000000002</v>
      </c>
      <c r="J69">
        <f>VLOOKUP(Tabella36[[#This Row],[DATA]],Tabella35[], 7, 0)</f>
        <v>4.1100000000000003</v>
      </c>
      <c r="K69">
        <f>VLOOKUP(Tabella36[[#This Row],[DATA]],Tabella35[], 8, 0)</f>
        <v>0</v>
      </c>
      <c r="L69">
        <f>VLOOKUP(Tabella36[[#This Row],[DATA]],Tabella35[], 9, 0)</f>
        <v>0</v>
      </c>
      <c r="M69">
        <f>VLOOKUP(Tabella36[[#This Row],[DATA]],Tabella35[], 10, 0)</f>
        <v>0</v>
      </c>
      <c r="N69">
        <f>VLOOKUP(Tabella36[[#This Row],[DATA]],Tabella35[], 11, 0)</f>
        <v>0</v>
      </c>
      <c r="O69">
        <f>VLOOKUP(Tabella36[[#This Row],[DATA]],Tabella35[], 12, 0)</f>
        <v>0</v>
      </c>
      <c r="P69">
        <f>VLOOKUP(Tabella36[[#This Row],[DATA]],Tabella35[], 13, 0)</f>
        <v>0</v>
      </c>
      <c r="Q69">
        <f>VLOOKUP(Tabella36[[#This Row],[DATA]],Tabella35[], 14, 0)</f>
        <v>0</v>
      </c>
      <c r="R69">
        <f>VLOOKUP(Tabella36[[#This Row],[DATA]],Tabella35[], 15, 0)</f>
        <v>0</v>
      </c>
      <c r="S69">
        <f>VLOOKUP(Tabella36[[#This Row],[DATA]],Tabella35[], 16, 0)</f>
        <v>0</v>
      </c>
      <c r="T69">
        <f>VLOOKUP(Tabella36[[#This Row],[DATA]],Tabella35[], 17, 0)</f>
        <v>0</v>
      </c>
      <c r="U69">
        <f>VLOOKUP(Tabella36[[#This Row],[DATA]],Tabella35[], 18, 0)</f>
        <v>0</v>
      </c>
      <c r="V69">
        <v>0</v>
      </c>
      <c r="W69">
        <v>0</v>
      </c>
      <c r="Z69" s="45">
        <v>43920</v>
      </c>
      <c r="AA69" s="14">
        <v>821.34500000000003</v>
      </c>
      <c r="AB69" s="14">
        <v>58.920999999999999</v>
      </c>
      <c r="AC69" s="14">
        <v>61.375999999999998</v>
      </c>
      <c r="AD69" s="14">
        <v>56.613999999999997</v>
      </c>
      <c r="AE69" s="14">
        <v>5.7759999999999998</v>
      </c>
      <c r="AF69" s="14">
        <v>4.9290000000000003</v>
      </c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5"/>
    </row>
    <row r="70" spans="1:43" x14ac:dyDescent="0.3">
      <c r="A70" s="3">
        <v>43951</v>
      </c>
      <c r="B70" s="4">
        <v>2927.93</v>
      </c>
      <c r="C70" s="8">
        <v>93.262811201997806</v>
      </c>
      <c r="D70" s="38">
        <v>-2.3009078858706188E-2</v>
      </c>
      <c r="E70">
        <f>VLOOKUP(Tabella36[[#This Row],[DATA]],Tabella35[], 2, 0)</f>
        <v>2212.6010000000001</v>
      </c>
      <c r="F70">
        <f>VLOOKUP(Tabella36[[#This Row],[DATA]],Tabella35[], 3, 0)</f>
        <v>19.893000000000001</v>
      </c>
      <c r="G70">
        <f>VLOOKUP(Tabella36[[#This Row],[DATA]],Tabella35[], 4, 0)</f>
        <v>21.009</v>
      </c>
      <c r="H70">
        <f>VLOOKUP(Tabella36[[#This Row],[DATA]],Tabella35[], 5, 0)</f>
        <v>233.56299999999999</v>
      </c>
      <c r="I70">
        <f>VLOOKUP(Tabella36[[#This Row],[DATA]],Tabella35[], 6, 0)</f>
        <v>3.2450000000000001</v>
      </c>
      <c r="J70">
        <f>VLOOKUP(Tabella36[[#This Row],[DATA]],Tabella35[], 7, 0)</f>
        <v>3.827</v>
      </c>
      <c r="K70">
        <f>VLOOKUP(Tabella36[[#This Row],[DATA]],Tabella35[], 8, 0)</f>
        <v>0</v>
      </c>
      <c r="L70">
        <f>VLOOKUP(Tabella36[[#This Row],[DATA]],Tabella35[], 9, 0)</f>
        <v>0</v>
      </c>
      <c r="M70">
        <f>VLOOKUP(Tabella36[[#This Row],[DATA]],Tabella35[], 10, 0)</f>
        <v>0</v>
      </c>
      <c r="N70">
        <f>VLOOKUP(Tabella36[[#This Row],[DATA]],Tabella35[], 11, 0)</f>
        <v>0</v>
      </c>
      <c r="O70">
        <f>VLOOKUP(Tabella36[[#This Row],[DATA]],Tabella35[], 12, 0)</f>
        <v>0</v>
      </c>
      <c r="P70">
        <f>VLOOKUP(Tabella36[[#This Row],[DATA]],Tabella35[], 13, 0)</f>
        <v>0</v>
      </c>
      <c r="Q70">
        <f>VLOOKUP(Tabella36[[#This Row],[DATA]],Tabella35[], 14, 0)</f>
        <v>0</v>
      </c>
      <c r="R70">
        <f>VLOOKUP(Tabella36[[#This Row],[DATA]],Tabella35[], 15, 0)</f>
        <v>0</v>
      </c>
      <c r="S70">
        <f>VLOOKUP(Tabella36[[#This Row],[DATA]],Tabella35[], 16, 0)</f>
        <v>0</v>
      </c>
      <c r="T70">
        <f>VLOOKUP(Tabella36[[#This Row],[DATA]],Tabella35[], 17, 0)</f>
        <v>0</v>
      </c>
      <c r="U70">
        <f>VLOOKUP(Tabella36[[#This Row],[DATA]],Tabella35[], 18, 0)</f>
        <v>0</v>
      </c>
      <c r="V70">
        <v>0</v>
      </c>
      <c r="W70">
        <v>0</v>
      </c>
      <c r="Z70" s="45">
        <v>43921</v>
      </c>
      <c r="AA70" s="16">
        <v>889.36699999999996</v>
      </c>
      <c r="AB70" s="16">
        <v>68.022999999999996</v>
      </c>
      <c r="AC70" s="16">
        <v>64.593000000000004</v>
      </c>
      <c r="AD70" s="16">
        <v>62.765000000000001</v>
      </c>
      <c r="AE70" s="16">
        <v>6.1520000000000001</v>
      </c>
      <c r="AF70" s="16">
        <v>5.2729999999999997</v>
      </c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7"/>
    </row>
    <row r="71" spans="1:43" x14ac:dyDescent="0.3">
      <c r="A71" s="1">
        <v>43952</v>
      </c>
      <c r="B71" s="2">
        <v>2927.93</v>
      </c>
      <c r="C71" s="7">
        <v>93.262811201997806</v>
      </c>
      <c r="D71" s="39">
        <v>0</v>
      </c>
      <c r="E71">
        <f>VLOOKUP(Tabella36[[#This Row],[DATA]],Tabella35[], 2, 0)</f>
        <v>2231.663</v>
      </c>
      <c r="F71">
        <f>VLOOKUP(Tabella36[[#This Row],[DATA]],Tabella35[], 3, 0)</f>
        <v>19.061</v>
      </c>
      <c r="G71">
        <f>VLOOKUP(Tabella36[[#This Row],[DATA]],Tabella35[], 4, 0)</f>
        <v>22.661999999999999</v>
      </c>
      <c r="H71">
        <f>VLOOKUP(Tabella36[[#This Row],[DATA]],Tabella35[], 5, 0)</f>
        <v>235.81</v>
      </c>
      <c r="I71">
        <f>VLOOKUP(Tabella36[[#This Row],[DATA]],Tabella35[], 6, 0)</f>
        <v>2.2469999999999999</v>
      </c>
      <c r="J71">
        <f>VLOOKUP(Tabella36[[#This Row],[DATA]],Tabella35[], 7, 0)</f>
        <v>3.4540000000000002</v>
      </c>
      <c r="K71">
        <f>VLOOKUP(Tabella36[[#This Row],[DATA]],Tabella35[], 8, 0)</f>
        <v>0</v>
      </c>
      <c r="L71">
        <f>VLOOKUP(Tabella36[[#This Row],[DATA]],Tabella35[], 9, 0)</f>
        <v>0</v>
      </c>
      <c r="M71">
        <f>VLOOKUP(Tabella36[[#This Row],[DATA]],Tabella35[], 10, 0)</f>
        <v>0</v>
      </c>
      <c r="N71">
        <f>VLOOKUP(Tabella36[[#This Row],[DATA]],Tabella35[], 11, 0)</f>
        <v>0</v>
      </c>
      <c r="O71">
        <f>VLOOKUP(Tabella36[[#This Row],[DATA]],Tabella35[], 12, 0)</f>
        <v>0</v>
      </c>
      <c r="P71">
        <f>VLOOKUP(Tabella36[[#This Row],[DATA]],Tabella35[], 13, 0)</f>
        <v>0</v>
      </c>
      <c r="Q71">
        <f>VLOOKUP(Tabella36[[#This Row],[DATA]],Tabella35[], 14, 0)</f>
        <v>0</v>
      </c>
      <c r="R71">
        <f>VLOOKUP(Tabella36[[#This Row],[DATA]],Tabella35[], 15, 0)</f>
        <v>0</v>
      </c>
      <c r="S71">
        <f>VLOOKUP(Tabella36[[#This Row],[DATA]],Tabella35[], 16, 0)</f>
        <v>0</v>
      </c>
      <c r="T71">
        <f>VLOOKUP(Tabella36[[#This Row],[DATA]],Tabella35[], 17, 0)</f>
        <v>0</v>
      </c>
      <c r="U71">
        <f>VLOOKUP(Tabella36[[#This Row],[DATA]],Tabella35[], 18, 0)</f>
        <v>0</v>
      </c>
      <c r="V71">
        <v>0</v>
      </c>
      <c r="W71">
        <v>0</v>
      </c>
      <c r="Z71" s="45">
        <v>43922</v>
      </c>
      <c r="AA71" s="14">
        <v>955.89400000000001</v>
      </c>
      <c r="AB71" s="14">
        <v>66.527000000000001</v>
      </c>
      <c r="AC71" s="14">
        <v>65.623000000000005</v>
      </c>
      <c r="AD71" s="14">
        <v>70.581000000000003</v>
      </c>
      <c r="AE71" s="14">
        <v>7.8150000000000004</v>
      </c>
      <c r="AF71" s="14">
        <v>5.7480000000000002</v>
      </c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5"/>
    </row>
    <row r="72" spans="1:43" x14ac:dyDescent="0.3">
      <c r="A72" s="3">
        <v>43955</v>
      </c>
      <c r="B72" s="4">
        <v>2816.48</v>
      </c>
      <c r="C72" s="8">
        <v>89.712815024335555</v>
      </c>
      <c r="D72" s="38">
        <v>-3.8807810393935403E-2</v>
      </c>
      <c r="E72">
        <f>VLOOKUP(Tabella36[[#This Row],[DATA]],Tabella35[], 2, 0)</f>
        <v>2273.1190000000001</v>
      </c>
      <c r="F72">
        <f>VLOOKUP(Tabella36[[#This Row],[DATA]],Tabella35[], 3, 0)</f>
        <v>12.138</v>
      </c>
      <c r="G72">
        <f>VLOOKUP(Tabella36[[#This Row],[DATA]],Tabella35[], 4, 0)</f>
        <v>17.582000000000001</v>
      </c>
      <c r="H72">
        <f>VLOOKUP(Tabella36[[#This Row],[DATA]],Tabella35[], 5, 0)</f>
        <v>243.68600000000001</v>
      </c>
      <c r="I72">
        <f>VLOOKUP(Tabella36[[#This Row],[DATA]],Tabella35[], 6, 0)</f>
        <v>2.5</v>
      </c>
      <c r="J72">
        <f>VLOOKUP(Tabella36[[#This Row],[DATA]],Tabella35[], 7, 0)</f>
        <v>3.069</v>
      </c>
      <c r="K72">
        <f>VLOOKUP(Tabella36[[#This Row],[DATA]],Tabella35[], 8, 0)</f>
        <v>0</v>
      </c>
      <c r="L72">
        <f>VLOOKUP(Tabella36[[#This Row],[DATA]],Tabella35[], 9, 0)</f>
        <v>0</v>
      </c>
      <c r="M72">
        <f>VLOOKUP(Tabella36[[#This Row],[DATA]],Tabella35[], 10, 0)</f>
        <v>0</v>
      </c>
      <c r="N72">
        <f>VLOOKUP(Tabella36[[#This Row],[DATA]],Tabella35[], 11, 0)</f>
        <v>0</v>
      </c>
      <c r="O72">
        <f>VLOOKUP(Tabella36[[#This Row],[DATA]],Tabella35[], 12, 0)</f>
        <v>0</v>
      </c>
      <c r="P72">
        <f>VLOOKUP(Tabella36[[#This Row],[DATA]],Tabella35[], 13, 0)</f>
        <v>0</v>
      </c>
      <c r="Q72">
        <f>VLOOKUP(Tabella36[[#This Row],[DATA]],Tabella35[], 14, 0)</f>
        <v>0</v>
      </c>
      <c r="R72">
        <f>VLOOKUP(Tabella36[[#This Row],[DATA]],Tabella35[], 15, 0)</f>
        <v>0</v>
      </c>
      <c r="S72">
        <f>VLOOKUP(Tabella36[[#This Row],[DATA]],Tabella35[], 16, 0)</f>
        <v>0</v>
      </c>
      <c r="T72">
        <f>VLOOKUP(Tabella36[[#This Row],[DATA]],Tabella35[], 17, 0)</f>
        <v>0</v>
      </c>
      <c r="U72">
        <f>VLOOKUP(Tabella36[[#This Row],[DATA]],Tabella35[], 18, 0)</f>
        <v>0</v>
      </c>
      <c r="V72">
        <v>0</v>
      </c>
      <c r="W72">
        <v>0</v>
      </c>
      <c r="Z72" s="45">
        <v>43923</v>
      </c>
      <c r="AA72" s="16">
        <v>1019.336</v>
      </c>
      <c r="AB72" s="16">
        <v>63.442999999999998</v>
      </c>
      <c r="AC72" s="16">
        <v>64.742000000000004</v>
      </c>
      <c r="AD72" s="16">
        <v>77.447999999999993</v>
      </c>
      <c r="AE72" s="16">
        <v>6.867</v>
      </c>
      <c r="AF72" s="16">
        <v>6.0640000000000001</v>
      </c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7"/>
    </row>
    <row r="73" spans="1:43" x14ac:dyDescent="0.3">
      <c r="A73" s="1">
        <v>43956</v>
      </c>
      <c r="B73" s="2">
        <v>2875.91</v>
      </c>
      <c r="C73" s="7">
        <v>91.605827790943607</v>
      </c>
      <c r="D73" s="39">
        <v>2.0881267590481097E-2</v>
      </c>
      <c r="E73">
        <f>VLOOKUP(Tabella36[[#This Row],[DATA]],Tabella35[], 2, 0)</f>
        <v>2289.2399999999998</v>
      </c>
      <c r="F73">
        <f>VLOOKUP(Tabella36[[#This Row],[DATA]],Tabella35[], 3, 0)</f>
        <v>16.120999999999999</v>
      </c>
      <c r="G73">
        <f>VLOOKUP(Tabella36[[#This Row],[DATA]],Tabella35[], 4, 0)</f>
        <v>16.393999999999998</v>
      </c>
      <c r="H73">
        <f>VLOOKUP(Tabella36[[#This Row],[DATA]],Tabella35[], 5, 0)</f>
        <v>246.22900000000001</v>
      </c>
      <c r="I73">
        <f>VLOOKUP(Tabella36[[#This Row],[DATA]],Tabella35[], 6, 0)</f>
        <v>2.5430000000000001</v>
      </c>
      <c r="J73">
        <f>VLOOKUP(Tabella36[[#This Row],[DATA]],Tabella35[], 7, 0)</f>
        <v>2.8940000000000001</v>
      </c>
      <c r="K73">
        <f>VLOOKUP(Tabella36[[#This Row],[DATA]],Tabella35[], 8, 0)</f>
        <v>0</v>
      </c>
      <c r="L73">
        <f>VLOOKUP(Tabella36[[#This Row],[DATA]],Tabella35[], 9, 0)</f>
        <v>0</v>
      </c>
      <c r="M73">
        <f>VLOOKUP(Tabella36[[#This Row],[DATA]],Tabella35[], 10, 0)</f>
        <v>0</v>
      </c>
      <c r="N73">
        <f>VLOOKUP(Tabella36[[#This Row],[DATA]],Tabella35[], 11, 0)</f>
        <v>0</v>
      </c>
      <c r="O73">
        <f>VLOOKUP(Tabella36[[#This Row],[DATA]],Tabella35[], 12, 0)</f>
        <v>0</v>
      </c>
      <c r="P73">
        <f>VLOOKUP(Tabella36[[#This Row],[DATA]],Tabella35[], 13, 0)</f>
        <v>0</v>
      </c>
      <c r="Q73">
        <f>VLOOKUP(Tabella36[[#This Row],[DATA]],Tabella35[], 14, 0)</f>
        <v>0</v>
      </c>
      <c r="R73">
        <f>VLOOKUP(Tabella36[[#This Row],[DATA]],Tabella35[], 15, 0)</f>
        <v>0</v>
      </c>
      <c r="S73">
        <f>VLOOKUP(Tabella36[[#This Row],[DATA]],Tabella35[], 16, 0)</f>
        <v>0</v>
      </c>
      <c r="T73">
        <f>VLOOKUP(Tabella36[[#This Row],[DATA]],Tabella35[], 17, 0)</f>
        <v>0</v>
      </c>
      <c r="U73">
        <f>VLOOKUP(Tabella36[[#This Row],[DATA]],Tabella35[], 18, 0)</f>
        <v>0</v>
      </c>
      <c r="V73">
        <v>0</v>
      </c>
      <c r="W73">
        <v>0</v>
      </c>
      <c r="Z73" s="45">
        <v>43924</v>
      </c>
      <c r="AA73" s="14">
        <v>1086.972</v>
      </c>
      <c r="AB73" s="14">
        <v>67.635999999999996</v>
      </c>
      <c r="AC73" s="14">
        <v>64.629000000000005</v>
      </c>
      <c r="AD73" s="14">
        <v>85.075999999999993</v>
      </c>
      <c r="AE73" s="14">
        <v>7.6280000000000001</v>
      </c>
      <c r="AF73" s="14">
        <v>6.4059999999999997</v>
      </c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5"/>
    </row>
    <row r="74" spans="1:43" x14ac:dyDescent="0.3">
      <c r="A74" s="3">
        <v>43957</v>
      </c>
      <c r="B74" s="4">
        <v>2843.76</v>
      </c>
      <c r="C74" s="8">
        <v>90.581759804296311</v>
      </c>
      <c r="D74" s="38">
        <v>-1.124202571154918E-2</v>
      </c>
      <c r="E74">
        <f>VLOOKUP(Tabella36[[#This Row],[DATA]],Tabella35[], 2, 0)</f>
        <v>2313.5790000000002</v>
      </c>
      <c r="F74">
        <f>VLOOKUP(Tabella36[[#This Row],[DATA]],Tabella35[], 3, 0)</f>
        <v>24.338999999999999</v>
      </c>
      <c r="G74">
        <f>VLOOKUP(Tabella36[[#This Row],[DATA]],Tabella35[], 4, 0)</f>
        <v>17.266999999999999</v>
      </c>
      <c r="H74">
        <f>VLOOKUP(Tabella36[[#This Row],[DATA]],Tabella35[], 5, 0)</f>
        <v>250.12899999999999</v>
      </c>
      <c r="I74">
        <f>VLOOKUP(Tabella36[[#This Row],[DATA]],Tabella35[], 6, 0)</f>
        <v>3.9</v>
      </c>
      <c r="J74">
        <f>VLOOKUP(Tabella36[[#This Row],[DATA]],Tabella35[], 7, 0)</f>
        <v>2.83</v>
      </c>
      <c r="K74">
        <f>VLOOKUP(Tabella36[[#This Row],[DATA]],Tabella35[], 8, 0)</f>
        <v>0</v>
      </c>
      <c r="L74">
        <f>VLOOKUP(Tabella36[[#This Row],[DATA]],Tabella35[], 9, 0)</f>
        <v>0</v>
      </c>
      <c r="M74">
        <f>VLOOKUP(Tabella36[[#This Row],[DATA]],Tabella35[], 10, 0)</f>
        <v>0</v>
      </c>
      <c r="N74">
        <f>VLOOKUP(Tabella36[[#This Row],[DATA]],Tabella35[], 11, 0)</f>
        <v>0</v>
      </c>
      <c r="O74">
        <f>VLOOKUP(Tabella36[[#This Row],[DATA]],Tabella35[], 12, 0)</f>
        <v>0</v>
      </c>
      <c r="P74">
        <f>VLOOKUP(Tabella36[[#This Row],[DATA]],Tabella35[], 13, 0)</f>
        <v>0</v>
      </c>
      <c r="Q74">
        <f>VLOOKUP(Tabella36[[#This Row],[DATA]],Tabella35[], 14, 0)</f>
        <v>0</v>
      </c>
      <c r="R74">
        <f>VLOOKUP(Tabella36[[#This Row],[DATA]],Tabella35[], 15, 0)</f>
        <v>0</v>
      </c>
      <c r="S74">
        <f>VLOOKUP(Tabella36[[#This Row],[DATA]],Tabella35[], 16, 0)</f>
        <v>0</v>
      </c>
      <c r="T74">
        <f>VLOOKUP(Tabella36[[#This Row],[DATA]],Tabella35[], 17, 0)</f>
        <v>0</v>
      </c>
      <c r="U74">
        <f>VLOOKUP(Tabella36[[#This Row],[DATA]],Tabella35[], 18, 0)</f>
        <v>0</v>
      </c>
      <c r="V74">
        <v>0</v>
      </c>
      <c r="W74">
        <v>0</v>
      </c>
      <c r="Z74" s="45">
        <v>43925</v>
      </c>
      <c r="AA74" s="16">
        <v>1100.3309999999999</v>
      </c>
      <c r="AB74" s="16">
        <v>13.359</v>
      </c>
      <c r="AC74" s="16">
        <v>56.357999999999997</v>
      </c>
      <c r="AD74" s="16">
        <v>91.462000000000003</v>
      </c>
      <c r="AE74" s="16">
        <v>6.3869999999999996</v>
      </c>
      <c r="AF74" s="16">
        <v>6.5430000000000001</v>
      </c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7"/>
    </row>
    <row r="75" spans="1:43" x14ac:dyDescent="0.3">
      <c r="A75" s="1">
        <v>43958</v>
      </c>
      <c r="B75" s="2">
        <v>2880.6</v>
      </c>
      <c r="C75" s="7">
        <v>91.755217491017504</v>
      </c>
      <c r="D75" s="39">
        <v>1.2871485588355337E-2</v>
      </c>
      <c r="E75">
        <f>VLOOKUP(Tabella36[[#This Row],[DATA]],Tabella35[], 2, 0)</f>
        <v>2332.1770000000001</v>
      </c>
      <c r="F75">
        <f>VLOOKUP(Tabella36[[#This Row],[DATA]],Tabella35[], 3, 0)</f>
        <v>18.597999999999999</v>
      </c>
      <c r="G75">
        <f>VLOOKUP(Tabella36[[#This Row],[DATA]],Tabella35[], 4, 0)</f>
        <v>17.082000000000001</v>
      </c>
      <c r="H75">
        <f>VLOOKUP(Tabella36[[#This Row],[DATA]],Tabella35[], 5, 0)</f>
        <v>252.74700000000001</v>
      </c>
      <c r="I75">
        <f>VLOOKUP(Tabella36[[#This Row],[DATA]],Tabella35[], 6, 0)</f>
        <v>2.6190000000000002</v>
      </c>
      <c r="J75">
        <f>VLOOKUP(Tabella36[[#This Row],[DATA]],Tabella35[], 7, 0)</f>
        <v>2.7410000000000001</v>
      </c>
      <c r="K75">
        <f>VLOOKUP(Tabella36[[#This Row],[DATA]],Tabella35[], 8, 0)</f>
        <v>0</v>
      </c>
      <c r="L75">
        <f>VLOOKUP(Tabella36[[#This Row],[DATA]],Tabella35[], 9, 0)</f>
        <v>0</v>
      </c>
      <c r="M75">
        <f>VLOOKUP(Tabella36[[#This Row],[DATA]],Tabella35[], 10, 0)</f>
        <v>0</v>
      </c>
      <c r="N75">
        <f>VLOOKUP(Tabella36[[#This Row],[DATA]],Tabella35[], 11, 0)</f>
        <v>0</v>
      </c>
      <c r="O75">
        <f>VLOOKUP(Tabella36[[#This Row],[DATA]],Tabella35[], 12, 0)</f>
        <v>0</v>
      </c>
      <c r="P75">
        <f>VLOOKUP(Tabella36[[#This Row],[DATA]],Tabella35[], 13, 0)</f>
        <v>0</v>
      </c>
      <c r="Q75">
        <f>VLOOKUP(Tabella36[[#This Row],[DATA]],Tabella35[], 14, 0)</f>
        <v>0</v>
      </c>
      <c r="R75">
        <f>VLOOKUP(Tabella36[[#This Row],[DATA]],Tabella35[], 15, 0)</f>
        <v>0</v>
      </c>
      <c r="S75">
        <f>VLOOKUP(Tabella36[[#This Row],[DATA]],Tabella35[], 16, 0)</f>
        <v>0</v>
      </c>
      <c r="T75">
        <f>VLOOKUP(Tabella36[[#This Row],[DATA]],Tabella35[], 17, 0)</f>
        <v>0</v>
      </c>
      <c r="U75">
        <f>VLOOKUP(Tabella36[[#This Row],[DATA]],Tabella35[], 18, 0)</f>
        <v>0</v>
      </c>
      <c r="V75">
        <v>0</v>
      </c>
      <c r="W75">
        <v>0</v>
      </c>
      <c r="Z75" s="45">
        <v>43926</v>
      </c>
      <c r="AA75" s="14">
        <v>1146.287</v>
      </c>
      <c r="AB75" s="14">
        <v>45.956000000000003</v>
      </c>
      <c r="AC75" s="14">
        <v>54.838000000000001</v>
      </c>
      <c r="AD75" s="14">
        <v>96.665999999999997</v>
      </c>
      <c r="AE75" s="14">
        <v>5.2039999999999997</v>
      </c>
      <c r="AF75" s="14">
        <v>6.5469999999999997</v>
      </c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5"/>
    </row>
    <row r="76" spans="1:43" x14ac:dyDescent="0.3">
      <c r="A76" s="3">
        <v>43959</v>
      </c>
      <c r="B76" s="4">
        <v>2908.11</v>
      </c>
      <c r="C76" s="8">
        <v>92.631488418316636</v>
      </c>
      <c r="D76" s="38">
        <v>9.5047798580560321E-3</v>
      </c>
      <c r="E76">
        <f>VLOOKUP(Tabella36[[#This Row],[DATA]],Tabella35[], 2, 0)</f>
        <v>2349.6750000000002</v>
      </c>
      <c r="F76">
        <f>VLOOKUP(Tabella36[[#This Row],[DATA]],Tabella35[], 3, 0)</f>
        <v>17.498000000000001</v>
      </c>
      <c r="G76">
        <f>VLOOKUP(Tabella36[[#This Row],[DATA]],Tabella35[], 4, 0)</f>
        <v>16.859000000000002</v>
      </c>
      <c r="H76">
        <f>VLOOKUP(Tabella36[[#This Row],[DATA]],Tabella35[], 5, 0)</f>
        <v>255.58699999999999</v>
      </c>
      <c r="I76">
        <f>VLOOKUP(Tabella36[[#This Row],[DATA]],Tabella35[], 6, 0)</f>
        <v>2.84</v>
      </c>
      <c r="J76">
        <f>VLOOKUP(Tabella36[[#This Row],[DATA]],Tabella35[], 7, 0)</f>
        <v>2.8250000000000002</v>
      </c>
      <c r="K76">
        <f>VLOOKUP(Tabella36[[#This Row],[DATA]],Tabella35[], 8, 0)</f>
        <v>0</v>
      </c>
      <c r="L76">
        <f>VLOOKUP(Tabella36[[#This Row],[DATA]],Tabella35[], 9, 0)</f>
        <v>0</v>
      </c>
      <c r="M76">
        <f>VLOOKUP(Tabella36[[#This Row],[DATA]],Tabella35[], 10, 0)</f>
        <v>0</v>
      </c>
      <c r="N76">
        <f>VLOOKUP(Tabella36[[#This Row],[DATA]],Tabella35[], 11, 0)</f>
        <v>0</v>
      </c>
      <c r="O76">
        <f>VLOOKUP(Tabella36[[#This Row],[DATA]],Tabella35[], 12, 0)</f>
        <v>0</v>
      </c>
      <c r="P76">
        <f>VLOOKUP(Tabella36[[#This Row],[DATA]],Tabella35[], 13, 0)</f>
        <v>0</v>
      </c>
      <c r="Q76">
        <f>VLOOKUP(Tabella36[[#This Row],[DATA]],Tabella35[], 14, 0)</f>
        <v>0</v>
      </c>
      <c r="R76">
        <f>VLOOKUP(Tabella36[[#This Row],[DATA]],Tabella35[], 15, 0)</f>
        <v>0</v>
      </c>
      <c r="S76">
        <f>VLOOKUP(Tabella36[[#This Row],[DATA]],Tabella35[], 16, 0)</f>
        <v>0</v>
      </c>
      <c r="T76">
        <f>VLOOKUP(Tabella36[[#This Row],[DATA]],Tabella35[], 17, 0)</f>
        <v>0</v>
      </c>
      <c r="U76">
        <f>VLOOKUP(Tabella36[[#This Row],[DATA]],Tabella35[], 18, 0)</f>
        <v>0</v>
      </c>
      <c r="V76">
        <v>0</v>
      </c>
      <c r="W76">
        <v>0</v>
      </c>
      <c r="Z76" s="45">
        <v>43927</v>
      </c>
      <c r="AA76" s="16">
        <v>1190.297</v>
      </c>
      <c r="AB76" s="16">
        <v>44.01</v>
      </c>
      <c r="AC76" s="16">
        <v>52.707999999999998</v>
      </c>
      <c r="AD76" s="16">
        <v>103.128</v>
      </c>
      <c r="AE76" s="16">
        <v>6.4630000000000001</v>
      </c>
      <c r="AF76" s="16">
        <v>6.6449999999999996</v>
      </c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7"/>
    </row>
    <row r="77" spans="1:43" x14ac:dyDescent="0.3">
      <c r="A77" s="1">
        <v>43962</v>
      </c>
      <c r="B77" s="2">
        <v>2883.75</v>
      </c>
      <c r="C77" s="7">
        <v>91.85555385673878</v>
      </c>
      <c r="D77" s="39">
        <v>-8.411855135042336E-3</v>
      </c>
      <c r="E77">
        <f>VLOOKUP(Tabella36[[#This Row],[DATA]],Tabella35[], 2, 0)</f>
        <v>2388.9940000000001</v>
      </c>
      <c r="F77">
        <f>VLOOKUP(Tabella36[[#This Row],[DATA]],Tabella35[], 3, 0)</f>
        <v>15.398</v>
      </c>
      <c r="G77">
        <f>VLOOKUP(Tabella36[[#This Row],[DATA]],Tabella35[], 4, 0)</f>
        <v>16.553999999999998</v>
      </c>
      <c r="H77">
        <f>VLOOKUP(Tabella36[[#This Row],[DATA]],Tabella35[], 5, 0)</f>
        <v>260.42399999999998</v>
      </c>
      <c r="I77">
        <f>VLOOKUP(Tabella36[[#This Row],[DATA]],Tabella35[], 6, 0)</f>
        <v>1.8540000000000001</v>
      </c>
      <c r="J77">
        <f>VLOOKUP(Tabella36[[#This Row],[DATA]],Tabella35[], 7, 0)</f>
        <v>2.391</v>
      </c>
      <c r="K77">
        <f>VLOOKUP(Tabella36[[#This Row],[DATA]],Tabella35[], 8, 0)</f>
        <v>0</v>
      </c>
      <c r="L77">
        <f>VLOOKUP(Tabella36[[#This Row],[DATA]],Tabella35[], 9, 0)</f>
        <v>0</v>
      </c>
      <c r="M77">
        <f>VLOOKUP(Tabella36[[#This Row],[DATA]],Tabella35[], 10, 0)</f>
        <v>0</v>
      </c>
      <c r="N77">
        <f>VLOOKUP(Tabella36[[#This Row],[DATA]],Tabella35[], 11, 0)</f>
        <v>0</v>
      </c>
      <c r="O77">
        <f>VLOOKUP(Tabella36[[#This Row],[DATA]],Tabella35[], 12, 0)</f>
        <v>0</v>
      </c>
      <c r="P77">
        <f>VLOOKUP(Tabella36[[#This Row],[DATA]],Tabella35[], 13, 0)</f>
        <v>0</v>
      </c>
      <c r="Q77">
        <f>VLOOKUP(Tabella36[[#This Row],[DATA]],Tabella35[], 14, 0)</f>
        <v>0</v>
      </c>
      <c r="R77">
        <f>VLOOKUP(Tabella36[[#This Row],[DATA]],Tabella35[], 15, 0)</f>
        <v>0</v>
      </c>
      <c r="S77">
        <f>VLOOKUP(Tabella36[[#This Row],[DATA]],Tabella35[], 16, 0)</f>
        <v>0</v>
      </c>
      <c r="T77">
        <f>VLOOKUP(Tabella36[[#This Row],[DATA]],Tabella35[], 17, 0)</f>
        <v>0</v>
      </c>
      <c r="U77">
        <f>VLOOKUP(Tabella36[[#This Row],[DATA]],Tabella35[], 18, 0)</f>
        <v>0</v>
      </c>
      <c r="V77">
        <v>0</v>
      </c>
      <c r="W77">
        <v>0</v>
      </c>
      <c r="Z77" s="45">
        <v>43928</v>
      </c>
      <c r="AA77" s="14">
        <v>1225.0250000000001</v>
      </c>
      <c r="AB77" s="14">
        <v>34.728000000000002</v>
      </c>
      <c r="AC77" s="14">
        <v>47.951000000000001</v>
      </c>
      <c r="AD77" s="14">
        <v>111.798</v>
      </c>
      <c r="AE77" s="14">
        <v>8.67</v>
      </c>
      <c r="AF77" s="14">
        <v>7.0049999999999999</v>
      </c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5"/>
    </row>
    <row r="78" spans="1:43" x14ac:dyDescent="0.3">
      <c r="A78" s="3">
        <v>43963</v>
      </c>
      <c r="B78" s="4">
        <v>2884.2</v>
      </c>
      <c r="C78" s="8">
        <v>91.869887623270387</v>
      </c>
      <c r="D78" s="38">
        <v>1.5603464000661841E-4</v>
      </c>
      <c r="E78">
        <f>VLOOKUP(Tabella36[[#This Row],[DATA]],Tabella35[], 2, 0)</f>
        <v>2402.6350000000002</v>
      </c>
      <c r="F78">
        <f>VLOOKUP(Tabella36[[#This Row],[DATA]],Tabella35[], 3, 0)</f>
        <v>13.641</v>
      </c>
      <c r="G78">
        <f>VLOOKUP(Tabella36[[#This Row],[DATA]],Tabella35[], 4, 0)</f>
        <v>16.199000000000002</v>
      </c>
      <c r="H78">
        <f>VLOOKUP(Tabella36[[#This Row],[DATA]],Tabella35[], 5, 0)</f>
        <v>262.75</v>
      </c>
      <c r="I78">
        <f>VLOOKUP(Tabella36[[#This Row],[DATA]],Tabella35[], 6, 0)</f>
        <v>2.3260000000000001</v>
      </c>
      <c r="J78">
        <f>VLOOKUP(Tabella36[[#This Row],[DATA]],Tabella35[], 7, 0)</f>
        <v>2.36</v>
      </c>
      <c r="K78">
        <f>VLOOKUP(Tabella36[[#This Row],[DATA]],Tabella35[], 8, 0)</f>
        <v>0</v>
      </c>
      <c r="L78">
        <f>VLOOKUP(Tabella36[[#This Row],[DATA]],Tabella35[], 9, 0)</f>
        <v>0</v>
      </c>
      <c r="M78">
        <f>VLOOKUP(Tabella36[[#This Row],[DATA]],Tabella35[], 10, 0)</f>
        <v>0</v>
      </c>
      <c r="N78">
        <f>VLOOKUP(Tabella36[[#This Row],[DATA]],Tabella35[], 11, 0)</f>
        <v>0</v>
      </c>
      <c r="O78">
        <f>VLOOKUP(Tabella36[[#This Row],[DATA]],Tabella35[], 12, 0)</f>
        <v>0</v>
      </c>
      <c r="P78">
        <f>VLOOKUP(Tabella36[[#This Row],[DATA]],Tabella35[], 13, 0)</f>
        <v>0</v>
      </c>
      <c r="Q78">
        <f>VLOOKUP(Tabella36[[#This Row],[DATA]],Tabella35[], 14, 0)</f>
        <v>0</v>
      </c>
      <c r="R78">
        <f>VLOOKUP(Tabella36[[#This Row],[DATA]],Tabella35[], 15, 0)</f>
        <v>0</v>
      </c>
      <c r="S78">
        <f>VLOOKUP(Tabella36[[#This Row],[DATA]],Tabella35[], 16, 0)</f>
        <v>0</v>
      </c>
      <c r="T78">
        <f>VLOOKUP(Tabella36[[#This Row],[DATA]],Tabella35[], 17, 0)</f>
        <v>0</v>
      </c>
      <c r="U78">
        <f>VLOOKUP(Tabella36[[#This Row],[DATA]],Tabella35[], 18, 0)</f>
        <v>0</v>
      </c>
      <c r="V78">
        <v>0</v>
      </c>
      <c r="W78">
        <v>0</v>
      </c>
      <c r="Z78" s="45">
        <v>43929</v>
      </c>
      <c r="AA78" s="16">
        <v>1282.846</v>
      </c>
      <c r="AB78" s="16">
        <v>57.820999999999998</v>
      </c>
      <c r="AC78" s="16">
        <v>46.707999999999998</v>
      </c>
      <c r="AD78" s="16">
        <v>118.09099999999999</v>
      </c>
      <c r="AE78" s="16">
        <v>6.2930000000000001</v>
      </c>
      <c r="AF78" s="16">
        <v>6.7869999999999999</v>
      </c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7"/>
    </row>
    <row r="79" spans="1:43" x14ac:dyDescent="0.3">
      <c r="A79" s="1">
        <v>43964</v>
      </c>
      <c r="B79" s="2">
        <v>2810.55</v>
      </c>
      <c r="C79" s="7">
        <v>89.523927834263432</v>
      </c>
      <c r="D79" s="39">
        <v>-2.5867371415338826E-2</v>
      </c>
      <c r="E79">
        <f>VLOOKUP(Tabella36[[#This Row],[DATA]],Tabella35[], 2, 0)</f>
        <v>2414.616</v>
      </c>
      <c r="F79">
        <f>VLOOKUP(Tabella36[[#This Row],[DATA]],Tabella35[], 3, 0)</f>
        <v>11.981</v>
      </c>
      <c r="G79">
        <f>VLOOKUP(Tabella36[[#This Row],[DATA]],Tabella35[], 4, 0)</f>
        <v>14.433999999999999</v>
      </c>
      <c r="H79">
        <f>VLOOKUP(Tabella36[[#This Row],[DATA]],Tabella35[], 5, 0)</f>
        <v>264.952</v>
      </c>
      <c r="I79">
        <f>VLOOKUP(Tabella36[[#This Row],[DATA]],Tabella35[], 6, 0)</f>
        <v>2.2029999999999998</v>
      </c>
      <c r="J79">
        <f>VLOOKUP(Tabella36[[#This Row],[DATA]],Tabella35[], 7, 0)</f>
        <v>2.1179999999999999</v>
      </c>
      <c r="K79">
        <f>VLOOKUP(Tabella36[[#This Row],[DATA]],Tabella35[], 8, 0)</f>
        <v>0</v>
      </c>
      <c r="L79">
        <f>VLOOKUP(Tabella36[[#This Row],[DATA]],Tabella35[], 9, 0)</f>
        <v>0</v>
      </c>
      <c r="M79">
        <f>VLOOKUP(Tabella36[[#This Row],[DATA]],Tabella35[], 10, 0)</f>
        <v>0</v>
      </c>
      <c r="N79">
        <f>VLOOKUP(Tabella36[[#This Row],[DATA]],Tabella35[], 11, 0)</f>
        <v>0</v>
      </c>
      <c r="O79">
        <f>VLOOKUP(Tabella36[[#This Row],[DATA]],Tabella35[], 12, 0)</f>
        <v>0</v>
      </c>
      <c r="P79">
        <f>VLOOKUP(Tabella36[[#This Row],[DATA]],Tabella35[], 13, 0)</f>
        <v>0</v>
      </c>
      <c r="Q79">
        <f>VLOOKUP(Tabella36[[#This Row],[DATA]],Tabella35[], 14, 0)</f>
        <v>0</v>
      </c>
      <c r="R79">
        <f>VLOOKUP(Tabella36[[#This Row],[DATA]],Tabella35[], 15, 0)</f>
        <v>0</v>
      </c>
      <c r="S79">
        <f>VLOOKUP(Tabella36[[#This Row],[DATA]],Tabella35[], 16, 0)</f>
        <v>0</v>
      </c>
      <c r="T79">
        <f>VLOOKUP(Tabella36[[#This Row],[DATA]],Tabella35[], 17, 0)</f>
        <v>0</v>
      </c>
      <c r="U79">
        <f>VLOOKUP(Tabella36[[#This Row],[DATA]],Tabella35[], 18, 0)</f>
        <v>0</v>
      </c>
      <c r="V79">
        <v>0</v>
      </c>
      <c r="W79">
        <v>0</v>
      </c>
      <c r="Z79" s="45">
        <v>43930</v>
      </c>
      <c r="AA79" s="14">
        <v>1338.4870000000001</v>
      </c>
      <c r="AB79" s="14">
        <v>55.640999999999998</v>
      </c>
      <c r="AC79" s="14">
        <v>45.593000000000004</v>
      </c>
      <c r="AD79" s="14">
        <v>126.099</v>
      </c>
      <c r="AE79" s="14">
        <v>8.0079999999999991</v>
      </c>
      <c r="AF79" s="14">
        <v>6.95</v>
      </c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5"/>
    </row>
    <row r="80" spans="1:43" x14ac:dyDescent="0.3">
      <c r="A80" s="3">
        <v>43965</v>
      </c>
      <c r="B80" s="4">
        <v>2760.23</v>
      </c>
      <c r="C80" s="8">
        <v>87.921094207884209</v>
      </c>
      <c r="D80" s="38">
        <v>-1.8066184140131517E-2</v>
      </c>
      <c r="E80">
        <f>VLOOKUP(Tabella36[[#This Row],[DATA]],Tabella35[], 2, 0)</f>
        <v>2427.5859999999998</v>
      </c>
      <c r="F80">
        <f>VLOOKUP(Tabella36[[#This Row],[DATA]],Tabella35[], 3, 0)</f>
        <v>12.97</v>
      </c>
      <c r="G80">
        <f>VLOOKUP(Tabella36[[#This Row],[DATA]],Tabella35[], 4, 0)</f>
        <v>13.63</v>
      </c>
      <c r="H80">
        <f>VLOOKUP(Tabella36[[#This Row],[DATA]],Tabella35[], 5, 0)</f>
        <v>267.39</v>
      </c>
      <c r="I80">
        <f>VLOOKUP(Tabella36[[#This Row],[DATA]],Tabella35[], 6, 0)</f>
        <v>2.4369999999999998</v>
      </c>
      <c r="J80">
        <f>VLOOKUP(Tabella36[[#This Row],[DATA]],Tabella35[], 7, 0)</f>
        <v>2.0920000000000001</v>
      </c>
      <c r="K80">
        <f>VLOOKUP(Tabella36[[#This Row],[DATA]],Tabella35[], 8, 0)</f>
        <v>0</v>
      </c>
      <c r="L80">
        <f>VLOOKUP(Tabella36[[#This Row],[DATA]],Tabella35[], 9, 0)</f>
        <v>0</v>
      </c>
      <c r="M80">
        <f>VLOOKUP(Tabella36[[#This Row],[DATA]],Tabella35[], 10, 0)</f>
        <v>0</v>
      </c>
      <c r="N80">
        <f>VLOOKUP(Tabella36[[#This Row],[DATA]],Tabella35[], 11, 0)</f>
        <v>0</v>
      </c>
      <c r="O80">
        <f>VLOOKUP(Tabella36[[#This Row],[DATA]],Tabella35[], 12, 0)</f>
        <v>0</v>
      </c>
      <c r="P80">
        <f>VLOOKUP(Tabella36[[#This Row],[DATA]],Tabella35[], 13, 0)</f>
        <v>0</v>
      </c>
      <c r="Q80">
        <f>VLOOKUP(Tabella36[[#This Row],[DATA]],Tabella35[], 14, 0)</f>
        <v>0</v>
      </c>
      <c r="R80">
        <f>VLOOKUP(Tabella36[[#This Row],[DATA]],Tabella35[], 15, 0)</f>
        <v>0</v>
      </c>
      <c r="S80">
        <f>VLOOKUP(Tabella36[[#This Row],[DATA]],Tabella35[], 16, 0)</f>
        <v>0</v>
      </c>
      <c r="T80">
        <f>VLOOKUP(Tabella36[[#This Row],[DATA]],Tabella35[], 17, 0)</f>
        <v>0</v>
      </c>
      <c r="U80">
        <f>VLOOKUP(Tabella36[[#This Row],[DATA]],Tabella35[], 18, 0)</f>
        <v>0</v>
      </c>
      <c r="V80">
        <v>0</v>
      </c>
      <c r="W80">
        <v>0</v>
      </c>
      <c r="Z80" s="45">
        <v>43931</v>
      </c>
      <c r="AA80" s="16">
        <v>1390.423</v>
      </c>
      <c r="AB80" s="16">
        <v>51.935000000000002</v>
      </c>
      <c r="AC80" s="16">
        <v>43.35</v>
      </c>
      <c r="AD80" s="16">
        <v>133.22800000000001</v>
      </c>
      <c r="AE80" s="16">
        <v>7.1289999999999996</v>
      </c>
      <c r="AF80" s="16">
        <v>6.8789999999999996</v>
      </c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7"/>
    </row>
    <row r="81" spans="1:43" x14ac:dyDescent="0.3">
      <c r="A81" s="1">
        <v>43966</v>
      </c>
      <c r="B81" s="2">
        <v>2770.7</v>
      </c>
      <c r="C81" s="7">
        <v>88.254593175853017</v>
      </c>
      <c r="D81" s="39">
        <v>3.7859862649295339E-3</v>
      </c>
      <c r="E81">
        <f>VLOOKUP(Tabella36[[#This Row],[DATA]],Tabella35[], 2, 0)</f>
        <v>2439.576</v>
      </c>
      <c r="F81">
        <f>VLOOKUP(Tabella36[[#This Row],[DATA]],Tabella35[], 3, 0)</f>
        <v>11.99</v>
      </c>
      <c r="G81">
        <f>VLOOKUP(Tabella36[[#This Row],[DATA]],Tabella35[], 4, 0)</f>
        <v>12.843</v>
      </c>
      <c r="H81">
        <f>VLOOKUP(Tabella36[[#This Row],[DATA]],Tabella35[], 5, 0)</f>
        <v>269.197</v>
      </c>
      <c r="I81">
        <f>VLOOKUP(Tabella36[[#This Row],[DATA]],Tabella35[], 6, 0)</f>
        <v>1.8069999999999999</v>
      </c>
      <c r="J81">
        <f>VLOOKUP(Tabella36[[#This Row],[DATA]],Tabella35[], 7, 0)</f>
        <v>1.944</v>
      </c>
      <c r="K81">
        <f>VLOOKUP(Tabella36[[#This Row],[DATA]],Tabella35[], 8, 0)</f>
        <v>0</v>
      </c>
      <c r="L81">
        <f>VLOOKUP(Tabella36[[#This Row],[DATA]],Tabella35[], 9, 0)</f>
        <v>0</v>
      </c>
      <c r="M81">
        <f>VLOOKUP(Tabella36[[#This Row],[DATA]],Tabella35[], 10, 0)</f>
        <v>0</v>
      </c>
      <c r="N81">
        <f>VLOOKUP(Tabella36[[#This Row],[DATA]],Tabella35[], 11, 0)</f>
        <v>0</v>
      </c>
      <c r="O81">
        <f>VLOOKUP(Tabella36[[#This Row],[DATA]],Tabella35[], 12, 0)</f>
        <v>0</v>
      </c>
      <c r="P81">
        <f>VLOOKUP(Tabella36[[#This Row],[DATA]],Tabella35[], 13, 0)</f>
        <v>0</v>
      </c>
      <c r="Q81">
        <f>VLOOKUP(Tabella36[[#This Row],[DATA]],Tabella35[], 14, 0)</f>
        <v>0</v>
      </c>
      <c r="R81">
        <f>VLOOKUP(Tabella36[[#This Row],[DATA]],Tabella35[], 15, 0)</f>
        <v>0</v>
      </c>
      <c r="S81">
        <f>VLOOKUP(Tabella36[[#This Row],[DATA]],Tabella35[], 16, 0)</f>
        <v>0</v>
      </c>
      <c r="T81">
        <f>VLOOKUP(Tabella36[[#This Row],[DATA]],Tabella35[], 17, 0)</f>
        <v>0</v>
      </c>
      <c r="U81">
        <f>VLOOKUP(Tabella36[[#This Row],[DATA]],Tabella35[], 18, 0)</f>
        <v>0</v>
      </c>
      <c r="V81">
        <v>0</v>
      </c>
      <c r="W81">
        <v>0</v>
      </c>
      <c r="Z81" s="45">
        <v>43932</v>
      </c>
      <c r="AA81" s="14">
        <v>1435.4079999999999</v>
      </c>
      <c r="AB81" s="14">
        <v>44.984999999999999</v>
      </c>
      <c r="AC81" s="14">
        <v>47.868000000000002</v>
      </c>
      <c r="AD81" s="14">
        <v>138.619</v>
      </c>
      <c r="AE81" s="14">
        <v>5.391</v>
      </c>
      <c r="AF81" s="14">
        <v>6.7370000000000001</v>
      </c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5"/>
    </row>
    <row r="82" spans="1:43" x14ac:dyDescent="0.3">
      <c r="A82" s="3">
        <v>43969</v>
      </c>
      <c r="B82" s="4">
        <v>2911.88</v>
      </c>
      <c r="C82" s="8">
        <v>92.751573529037017</v>
      </c>
      <c r="D82" s="38">
        <v>4.9698924838832897E-2</v>
      </c>
      <c r="E82">
        <f>VLOOKUP(Tabella36[[#This Row],[DATA]],Tabella35[], 2, 0)</f>
        <v>2465.4690000000001</v>
      </c>
      <c r="F82">
        <f>VLOOKUP(Tabella36[[#This Row],[DATA]],Tabella35[], 3, 0)</f>
        <v>8.7550000000000008</v>
      </c>
      <c r="G82">
        <f>VLOOKUP(Tabella36[[#This Row],[DATA]],Tabella35[], 4, 0)</f>
        <v>10.925000000000001</v>
      </c>
      <c r="H82">
        <f>VLOOKUP(Tabella36[[#This Row],[DATA]],Tabella35[], 5, 0)</f>
        <v>273.44499999999999</v>
      </c>
      <c r="I82">
        <f>VLOOKUP(Tabella36[[#This Row],[DATA]],Tabella35[], 6, 0)</f>
        <v>1.2010000000000001</v>
      </c>
      <c r="J82">
        <f>VLOOKUP(Tabella36[[#This Row],[DATA]],Tabella35[], 7, 0)</f>
        <v>1.86</v>
      </c>
      <c r="K82">
        <f>VLOOKUP(Tabella36[[#This Row],[DATA]],Tabella35[], 8, 0)</f>
        <v>0</v>
      </c>
      <c r="L82">
        <f>VLOOKUP(Tabella36[[#This Row],[DATA]],Tabella35[], 9, 0)</f>
        <v>0</v>
      </c>
      <c r="M82">
        <f>VLOOKUP(Tabella36[[#This Row],[DATA]],Tabella35[], 10, 0)</f>
        <v>0</v>
      </c>
      <c r="N82">
        <f>VLOOKUP(Tabella36[[#This Row],[DATA]],Tabella35[], 11, 0)</f>
        <v>0</v>
      </c>
      <c r="O82">
        <f>VLOOKUP(Tabella36[[#This Row],[DATA]],Tabella35[], 12, 0)</f>
        <v>0</v>
      </c>
      <c r="P82">
        <f>VLOOKUP(Tabella36[[#This Row],[DATA]],Tabella35[], 13, 0)</f>
        <v>0</v>
      </c>
      <c r="Q82">
        <f>VLOOKUP(Tabella36[[#This Row],[DATA]],Tabella35[], 14, 0)</f>
        <v>0</v>
      </c>
      <c r="R82">
        <f>VLOOKUP(Tabella36[[#This Row],[DATA]],Tabella35[], 15, 0)</f>
        <v>0</v>
      </c>
      <c r="S82">
        <f>VLOOKUP(Tabella36[[#This Row],[DATA]],Tabella35[], 16, 0)</f>
        <v>0</v>
      </c>
      <c r="T82">
        <f>VLOOKUP(Tabella36[[#This Row],[DATA]],Tabella35[], 17, 0)</f>
        <v>0</v>
      </c>
      <c r="U82">
        <f>VLOOKUP(Tabella36[[#This Row],[DATA]],Tabella35[], 18, 0)</f>
        <v>0</v>
      </c>
      <c r="V82">
        <v>0</v>
      </c>
      <c r="W82">
        <v>0</v>
      </c>
      <c r="Z82" s="45">
        <v>43933</v>
      </c>
      <c r="AA82" s="16">
        <v>1586.771</v>
      </c>
      <c r="AB82" s="16">
        <v>151.363</v>
      </c>
      <c r="AC82" s="16">
        <v>62.926000000000002</v>
      </c>
      <c r="AD82" s="16">
        <v>144.017</v>
      </c>
      <c r="AE82" s="16">
        <v>5.3979999999999997</v>
      </c>
      <c r="AF82" s="16">
        <v>6.7640000000000002</v>
      </c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7"/>
    </row>
    <row r="83" spans="1:43" x14ac:dyDescent="0.3">
      <c r="A83" s="1">
        <v>43970</v>
      </c>
      <c r="B83" s="2">
        <v>2902.58</v>
      </c>
      <c r="C83" s="7">
        <v>92.455342354050401</v>
      </c>
      <c r="D83" s="39">
        <v>-3.1989240378857285E-3</v>
      </c>
      <c r="E83">
        <f>VLOOKUP(Tabella36[[#This Row],[DATA]],Tabella35[], 2, 0)</f>
        <v>2476.86</v>
      </c>
      <c r="F83">
        <f>VLOOKUP(Tabella36[[#This Row],[DATA]],Tabella35[], 3, 0)</f>
        <v>11.391</v>
      </c>
      <c r="G83">
        <f>VLOOKUP(Tabella36[[#This Row],[DATA]],Tabella35[], 4, 0)</f>
        <v>10.603999999999999</v>
      </c>
      <c r="H83">
        <f>VLOOKUP(Tabella36[[#This Row],[DATA]],Tabella35[], 5, 0)</f>
        <v>274.04700000000003</v>
      </c>
      <c r="I83">
        <f>VLOOKUP(Tabella36[[#This Row],[DATA]],Tabella35[], 6, 0)</f>
        <v>0.60199999999999998</v>
      </c>
      <c r="J83">
        <f>VLOOKUP(Tabella36[[#This Row],[DATA]],Tabella35[], 7, 0)</f>
        <v>1.6140000000000001</v>
      </c>
      <c r="K83">
        <f>VLOOKUP(Tabella36[[#This Row],[DATA]],Tabella35[], 8, 0)</f>
        <v>0</v>
      </c>
      <c r="L83">
        <f>VLOOKUP(Tabella36[[#This Row],[DATA]],Tabella35[], 9, 0)</f>
        <v>0</v>
      </c>
      <c r="M83">
        <f>VLOOKUP(Tabella36[[#This Row],[DATA]],Tabella35[], 10, 0)</f>
        <v>0</v>
      </c>
      <c r="N83">
        <f>VLOOKUP(Tabella36[[#This Row],[DATA]],Tabella35[], 11, 0)</f>
        <v>0</v>
      </c>
      <c r="O83">
        <f>VLOOKUP(Tabella36[[#This Row],[DATA]],Tabella35[], 12, 0)</f>
        <v>0</v>
      </c>
      <c r="P83">
        <f>VLOOKUP(Tabella36[[#This Row],[DATA]],Tabella35[], 13, 0)</f>
        <v>0</v>
      </c>
      <c r="Q83">
        <f>VLOOKUP(Tabella36[[#This Row],[DATA]],Tabella35[], 14, 0)</f>
        <v>0</v>
      </c>
      <c r="R83">
        <f>VLOOKUP(Tabella36[[#This Row],[DATA]],Tabella35[], 15, 0)</f>
        <v>0</v>
      </c>
      <c r="S83">
        <f>VLOOKUP(Tabella36[[#This Row],[DATA]],Tabella35[], 16, 0)</f>
        <v>0</v>
      </c>
      <c r="T83">
        <f>VLOOKUP(Tabella36[[#This Row],[DATA]],Tabella35[], 17, 0)</f>
        <v>0</v>
      </c>
      <c r="U83">
        <f>VLOOKUP(Tabella36[[#This Row],[DATA]],Tabella35[], 18, 0)</f>
        <v>0</v>
      </c>
      <c r="V83">
        <v>0</v>
      </c>
      <c r="W83">
        <v>0</v>
      </c>
      <c r="Z83" s="45">
        <v>43934</v>
      </c>
      <c r="AA83" s="14">
        <v>1624.1579999999999</v>
      </c>
      <c r="AB83" s="14">
        <v>37.387</v>
      </c>
      <c r="AC83" s="14">
        <v>61.98</v>
      </c>
      <c r="AD83" s="14">
        <v>149.43100000000001</v>
      </c>
      <c r="AE83" s="14">
        <v>5.4139999999999997</v>
      </c>
      <c r="AF83" s="14">
        <v>6.6150000000000002</v>
      </c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5"/>
    </row>
    <row r="84" spans="1:43" x14ac:dyDescent="0.3">
      <c r="A84" s="3">
        <v>43971</v>
      </c>
      <c r="B84" s="4">
        <v>2942.39</v>
      </c>
      <c r="C84" s="8">
        <v>93.723402899880227</v>
      </c>
      <c r="D84" s="38">
        <v>1.3622179619716766E-2</v>
      </c>
      <c r="E84">
        <f>VLOOKUP(Tabella36[[#This Row],[DATA]],Tabella35[], 2, 0)</f>
        <v>2487.7910000000002</v>
      </c>
      <c r="F84">
        <f>VLOOKUP(Tabella36[[#This Row],[DATA]],Tabella35[], 3, 0)</f>
        <v>10.93</v>
      </c>
      <c r="G84">
        <f>VLOOKUP(Tabella36[[#This Row],[DATA]],Tabella35[], 4, 0)</f>
        <v>10.454000000000001</v>
      </c>
      <c r="H84">
        <f>VLOOKUP(Tabella36[[#This Row],[DATA]],Tabella35[], 5, 0)</f>
        <v>275.56099999999998</v>
      </c>
      <c r="I84">
        <f>VLOOKUP(Tabella36[[#This Row],[DATA]],Tabella35[], 6, 0)</f>
        <v>1.514</v>
      </c>
      <c r="J84">
        <f>VLOOKUP(Tabella36[[#This Row],[DATA]],Tabella35[], 7, 0)</f>
        <v>1.5149999999999999</v>
      </c>
      <c r="K84">
        <f>VLOOKUP(Tabella36[[#This Row],[DATA]],Tabella35[], 8, 0)</f>
        <v>0</v>
      </c>
      <c r="L84">
        <f>VLOOKUP(Tabella36[[#This Row],[DATA]],Tabella35[], 9, 0)</f>
        <v>0</v>
      </c>
      <c r="M84">
        <f>VLOOKUP(Tabella36[[#This Row],[DATA]],Tabella35[], 10, 0)</f>
        <v>0</v>
      </c>
      <c r="N84">
        <f>VLOOKUP(Tabella36[[#This Row],[DATA]],Tabella35[], 11, 0)</f>
        <v>0</v>
      </c>
      <c r="O84">
        <f>VLOOKUP(Tabella36[[#This Row],[DATA]],Tabella35[], 12, 0)</f>
        <v>0</v>
      </c>
      <c r="P84">
        <f>VLOOKUP(Tabella36[[#This Row],[DATA]],Tabella35[], 13, 0)</f>
        <v>0</v>
      </c>
      <c r="Q84">
        <f>VLOOKUP(Tabella36[[#This Row],[DATA]],Tabella35[], 14, 0)</f>
        <v>0</v>
      </c>
      <c r="R84">
        <f>VLOOKUP(Tabella36[[#This Row],[DATA]],Tabella35[], 15, 0)</f>
        <v>0</v>
      </c>
      <c r="S84">
        <f>VLOOKUP(Tabella36[[#This Row],[DATA]],Tabella35[], 16, 0)</f>
        <v>0</v>
      </c>
      <c r="T84">
        <f>VLOOKUP(Tabella36[[#This Row],[DATA]],Tabella35[], 17, 0)</f>
        <v>0</v>
      </c>
      <c r="U84">
        <f>VLOOKUP(Tabella36[[#This Row],[DATA]],Tabella35[], 18, 0)</f>
        <v>0</v>
      </c>
      <c r="V84">
        <v>0</v>
      </c>
      <c r="W84">
        <v>0</v>
      </c>
      <c r="Z84" s="45">
        <v>43935</v>
      </c>
      <c r="AA84" s="16">
        <v>1688.4639999999999</v>
      </c>
      <c r="AB84" s="16">
        <v>64.305999999999997</v>
      </c>
      <c r="AC84" s="16">
        <v>66.204999999999998</v>
      </c>
      <c r="AD84" s="16">
        <v>154.85599999999999</v>
      </c>
      <c r="AE84" s="16">
        <v>5.4249999999999998</v>
      </c>
      <c r="AF84" s="16">
        <v>6.1509999999999998</v>
      </c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7"/>
    </row>
    <row r="85" spans="1:43" x14ac:dyDescent="0.3">
      <c r="A85" s="1">
        <v>43972</v>
      </c>
      <c r="B85" s="2">
        <v>2904.98</v>
      </c>
      <c r="C85" s="7">
        <v>92.531789108885661</v>
      </c>
      <c r="D85" s="39">
        <v>-1.2795670677364623E-2</v>
      </c>
      <c r="E85">
        <f>VLOOKUP(Tabella36[[#This Row],[DATA]],Tabella35[], 2, 0)</f>
        <v>2497.471</v>
      </c>
      <c r="F85">
        <f>VLOOKUP(Tabella36[[#This Row],[DATA]],Tabella35[], 3, 0)</f>
        <v>9.68</v>
      </c>
      <c r="G85">
        <f>VLOOKUP(Tabella36[[#This Row],[DATA]],Tabella35[], 4, 0)</f>
        <v>9.984</v>
      </c>
      <c r="H85">
        <f>VLOOKUP(Tabella36[[#This Row],[DATA]],Tabella35[], 5, 0)</f>
        <v>276.72399999999999</v>
      </c>
      <c r="I85">
        <f>VLOOKUP(Tabella36[[#This Row],[DATA]],Tabella35[], 6, 0)</f>
        <v>1.163</v>
      </c>
      <c r="J85">
        <f>VLOOKUP(Tabella36[[#This Row],[DATA]],Tabella35[], 7, 0)</f>
        <v>1.333</v>
      </c>
      <c r="K85">
        <f>VLOOKUP(Tabella36[[#This Row],[DATA]],Tabella35[], 8, 0)</f>
        <v>0</v>
      </c>
      <c r="L85">
        <f>VLOOKUP(Tabella36[[#This Row],[DATA]],Tabella35[], 9, 0)</f>
        <v>0</v>
      </c>
      <c r="M85">
        <f>VLOOKUP(Tabella36[[#This Row],[DATA]],Tabella35[], 10, 0)</f>
        <v>0</v>
      </c>
      <c r="N85">
        <f>VLOOKUP(Tabella36[[#This Row],[DATA]],Tabella35[], 11, 0)</f>
        <v>0</v>
      </c>
      <c r="O85">
        <f>VLOOKUP(Tabella36[[#This Row],[DATA]],Tabella35[], 12, 0)</f>
        <v>0</v>
      </c>
      <c r="P85">
        <f>VLOOKUP(Tabella36[[#This Row],[DATA]],Tabella35[], 13, 0)</f>
        <v>0</v>
      </c>
      <c r="Q85">
        <f>VLOOKUP(Tabella36[[#This Row],[DATA]],Tabella35[], 14, 0)</f>
        <v>0</v>
      </c>
      <c r="R85">
        <f>VLOOKUP(Tabella36[[#This Row],[DATA]],Tabella35[], 15, 0)</f>
        <v>0</v>
      </c>
      <c r="S85">
        <f>VLOOKUP(Tabella36[[#This Row],[DATA]],Tabella35[], 16, 0)</f>
        <v>0</v>
      </c>
      <c r="T85">
        <f>VLOOKUP(Tabella36[[#This Row],[DATA]],Tabella35[], 17, 0)</f>
        <v>0</v>
      </c>
      <c r="U85">
        <f>VLOOKUP(Tabella36[[#This Row],[DATA]],Tabella35[], 18, 0)</f>
        <v>0</v>
      </c>
      <c r="V85">
        <v>0</v>
      </c>
      <c r="W85">
        <v>0</v>
      </c>
      <c r="Z85" s="45">
        <v>43936</v>
      </c>
      <c r="AA85" s="14">
        <v>1736.354</v>
      </c>
      <c r="AB85" s="14">
        <v>47.89</v>
      </c>
      <c r="AC85" s="14">
        <v>64.787000000000006</v>
      </c>
      <c r="AD85" s="14">
        <v>163.80500000000001</v>
      </c>
      <c r="AE85" s="14">
        <v>8.9489999999999998</v>
      </c>
      <c r="AF85" s="14">
        <v>6.5309999999999997</v>
      </c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5"/>
    </row>
    <row r="86" spans="1:43" x14ac:dyDescent="0.3">
      <c r="A86" s="3">
        <v>43973</v>
      </c>
      <c r="B86" s="4">
        <v>2905.47</v>
      </c>
      <c r="C86" s="8">
        <v>92.547396987997857</v>
      </c>
      <c r="D86" s="38">
        <v>1.6866163590134866E-4</v>
      </c>
      <c r="E86">
        <f>VLOOKUP(Tabella36[[#This Row],[DATA]],Tabella35[], 2, 0)</f>
        <v>2511.3330000000001</v>
      </c>
      <c r="F86">
        <f>VLOOKUP(Tabella36[[#This Row],[DATA]],Tabella35[], 3, 0)</f>
        <v>13.862</v>
      </c>
      <c r="G86">
        <f>VLOOKUP(Tabella36[[#This Row],[DATA]],Tabella35[], 4, 0)</f>
        <v>10.250999999999999</v>
      </c>
      <c r="H86">
        <f>VLOOKUP(Tabella36[[#This Row],[DATA]],Tabella35[], 5, 0)</f>
        <v>279.28199999999998</v>
      </c>
      <c r="I86">
        <f>VLOOKUP(Tabella36[[#This Row],[DATA]],Tabella35[], 6, 0)</f>
        <v>2.5579999999999998</v>
      </c>
      <c r="J86">
        <f>VLOOKUP(Tabella36[[#This Row],[DATA]],Tabella35[], 7, 0)</f>
        <v>1.4410000000000001</v>
      </c>
      <c r="K86">
        <f>VLOOKUP(Tabella36[[#This Row],[DATA]],Tabella35[], 8, 0)</f>
        <v>0</v>
      </c>
      <c r="L86">
        <f>VLOOKUP(Tabella36[[#This Row],[DATA]],Tabella35[], 9, 0)</f>
        <v>0</v>
      </c>
      <c r="M86">
        <f>VLOOKUP(Tabella36[[#This Row],[DATA]],Tabella35[], 10, 0)</f>
        <v>0</v>
      </c>
      <c r="N86">
        <f>VLOOKUP(Tabella36[[#This Row],[DATA]],Tabella35[], 11, 0)</f>
        <v>0</v>
      </c>
      <c r="O86">
        <f>VLOOKUP(Tabella36[[#This Row],[DATA]],Tabella35[], 12, 0)</f>
        <v>0</v>
      </c>
      <c r="P86">
        <f>VLOOKUP(Tabella36[[#This Row],[DATA]],Tabella35[], 13, 0)</f>
        <v>0</v>
      </c>
      <c r="Q86">
        <f>VLOOKUP(Tabella36[[#This Row],[DATA]],Tabella35[], 14, 0)</f>
        <v>0</v>
      </c>
      <c r="R86">
        <f>VLOOKUP(Tabella36[[#This Row],[DATA]],Tabella35[], 15, 0)</f>
        <v>0</v>
      </c>
      <c r="S86">
        <f>VLOOKUP(Tabella36[[#This Row],[DATA]],Tabella35[], 16, 0)</f>
        <v>0</v>
      </c>
      <c r="T86">
        <f>VLOOKUP(Tabella36[[#This Row],[DATA]],Tabella35[], 17, 0)</f>
        <v>0</v>
      </c>
      <c r="U86">
        <f>VLOOKUP(Tabella36[[#This Row],[DATA]],Tabella35[], 18, 0)</f>
        <v>0</v>
      </c>
      <c r="V86">
        <v>0</v>
      </c>
      <c r="W86">
        <v>0</v>
      </c>
      <c r="Z86" s="45">
        <v>43937</v>
      </c>
      <c r="AA86" s="16">
        <v>1810.2059999999999</v>
      </c>
      <c r="AB86" s="16">
        <v>73.852000000000004</v>
      </c>
      <c r="AC86" s="16">
        <v>67.388000000000005</v>
      </c>
      <c r="AD86" s="16">
        <v>170.59200000000001</v>
      </c>
      <c r="AE86" s="16">
        <v>6.7869999999999999</v>
      </c>
      <c r="AF86" s="16">
        <v>6.3559999999999999</v>
      </c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7"/>
    </row>
    <row r="87" spans="1:43" x14ac:dyDescent="0.3">
      <c r="A87" s="1">
        <v>43976</v>
      </c>
      <c r="B87" s="2">
        <v>2971.35</v>
      </c>
      <c r="C87" s="7">
        <v>94.645860408225673</v>
      </c>
      <c r="D87" s="39">
        <v>2.2421227760169908E-2</v>
      </c>
      <c r="E87">
        <f>VLOOKUP(Tabella36[[#This Row],[DATA]],Tabella35[], 2, 0)</f>
        <v>2531.5079999999998</v>
      </c>
      <c r="F87">
        <f>VLOOKUP(Tabella36[[#This Row],[DATA]],Tabella35[], 3, 0)</f>
        <v>5.3490000000000002</v>
      </c>
      <c r="G87">
        <f>VLOOKUP(Tabella36[[#This Row],[DATA]],Tabella35[], 4, 0)</f>
        <v>9.4339999999999993</v>
      </c>
      <c r="H87">
        <f>VLOOKUP(Tabella36[[#This Row],[DATA]],Tabella35[], 5, 0)</f>
        <v>277.16399999999999</v>
      </c>
      <c r="I87">
        <f>VLOOKUP(Tabella36[[#This Row],[DATA]],Tabella35[], 6, 0)</f>
        <v>-3.54</v>
      </c>
      <c r="J87">
        <f>VLOOKUP(Tabella36[[#This Row],[DATA]],Tabella35[], 7, 0)</f>
        <v>0.53100000000000003</v>
      </c>
      <c r="K87">
        <f>VLOOKUP(Tabella36[[#This Row],[DATA]],Tabella35[], 8, 0)</f>
        <v>0</v>
      </c>
      <c r="L87">
        <f>VLOOKUP(Tabella36[[#This Row],[DATA]],Tabella35[], 9, 0)</f>
        <v>0</v>
      </c>
      <c r="M87">
        <f>VLOOKUP(Tabella36[[#This Row],[DATA]],Tabella35[], 10, 0)</f>
        <v>0</v>
      </c>
      <c r="N87">
        <f>VLOOKUP(Tabella36[[#This Row],[DATA]],Tabella35[], 11, 0)</f>
        <v>0</v>
      </c>
      <c r="O87">
        <f>VLOOKUP(Tabella36[[#This Row],[DATA]],Tabella35[], 12, 0)</f>
        <v>0</v>
      </c>
      <c r="P87">
        <f>VLOOKUP(Tabella36[[#This Row],[DATA]],Tabella35[], 13, 0)</f>
        <v>0</v>
      </c>
      <c r="Q87">
        <f>VLOOKUP(Tabella36[[#This Row],[DATA]],Tabella35[], 14, 0)</f>
        <v>0</v>
      </c>
      <c r="R87">
        <f>VLOOKUP(Tabella36[[#This Row],[DATA]],Tabella35[], 15, 0)</f>
        <v>0</v>
      </c>
      <c r="S87">
        <f>VLOOKUP(Tabella36[[#This Row],[DATA]],Tabella35[], 16, 0)</f>
        <v>0</v>
      </c>
      <c r="T87">
        <f>VLOOKUP(Tabella36[[#This Row],[DATA]],Tabella35[], 17, 0)</f>
        <v>0</v>
      </c>
      <c r="U87">
        <f>VLOOKUP(Tabella36[[#This Row],[DATA]],Tabella35[], 18, 0)</f>
        <v>0</v>
      </c>
      <c r="V87">
        <v>0</v>
      </c>
      <c r="W87">
        <v>0</v>
      </c>
      <c r="Z87" s="45">
        <v>43938</v>
      </c>
      <c r="AA87" s="14">
        <v>1856.972</v>
      </c>
      <c r="AB87" s="14">
        <v>46.765000000000001</v>
      </c>
      <c r="AC87" s="14">
        <v>66.650000000000006</v>
      </c>
      <c r="AD87" s="14">
        <v>177.36500000000001</v>
      </c>
      <c r="AE87" s="14">
        <v>6.7729999999999997</v>
      </c>
      <c r="AF87" s="14">
        <v>6.3049999999999997</v>
      </c>
      <c r="AG87" s="14"/>
      <c r="AH87" s="14"/>
      <c r="AI87" s="14"/>
      <c r="AJ87" s="14"/>
      <c r="AK87" s="14"/>
      <c r="AL87" s="14"/>
      <c r="AM87" s="14"/>
      <c r="AN87" s="14"/>
      <c r="AO87" s="14"/>
      <c r="AP87" s="14"/>
      <c r="AQ87" s="15"/>
    </row>
    <row r="88" spans="1:43" x14ac:dyDescent="0.3">
      <c r="A88" s="3">
        <v>43977</v>
      </c>
      <c r="B88" s="4">
        <v>2999.22</v>
      </c>
      <c r="C88" s="8">
        <v>95.53359834875009</v>
      </c>
      <c r="D88" s="38">
        <v>9.3358598675871915E-3</v>
      </c>
      <c r="E88">
        <f>VLOOKUP(Tabella36[[#This Row],[DATA]],Tabella35[], 2, 0)</f>
        <v>2540.7730000000001</v>
      </c>
      <c r="F88">
        <f>VLOOKUP(Tabella36[[#This Row],[DATA]],Tabella35[], 3, 0)</f>
        <v>9.2650000000000006</v>
      </c>
      <c r="G88">
        <f>VLOOKUP(Tabella36[[#This Row],[DATA]],Tabella35[], 4, 0)</f>
        <v>9.1300000000000008</v>
      </c>
      <c r="H88">
        <f>VLOOKUP(Tabella36[[#This Row],[DATA]],Tabella35[], 5, 0)</f>
        <v>278.89299999999997</v>
      </c>
      <c r="I88">
        <f>VLOOKUP(Tabella36[[#This Row],[DATA]],Tabella35[], 6, 0)</f>
        <v>1.7290000000000001</v>
      </c>
      <c r="J88">
        <f>VLOOKUP(Tabella36[[#This Row],[DATA]],Tabella35[], 7, 0)</f>
        <v>0.69199999999999995</v>
      </c>
      <c r="K88">
        <f>VLOOKUP(Tabella36[[#This Row],[DATA]],Tabella35[], 8, 0)</f>
        <v>0</v>
      </c>
      <c r="L88">
        <f>VLOOKUP(Tabella36[[#This Row],[DATA]],Tabella35[], 9, 0)</f>
        <v>0</v>
      </c>
      <c r="M88">
        <f>VLOOKUP(Tabella36[[#This Row],[DATA]],Tabella35[], 10, 0)</f>
        <v>0</v>
      </c>
      <c r="N88">
        <f>VLOOKUP(Tabella36[[#This Row],[DATA]],Tabella35[], 11, 0)</f>
        <v>0</v>
      </c>
      <c r="O88">
        <f>VLOOKUP(Tabella36[[#This Row],[DATA]],Tabella35[], 12, 0)</f>
        <v>0</v>
      </c>
      <c r="P88">
        <f>VLOOKUP(Tabella36[[#This Row],[DATA]],Tabella35[], 13, 0)</f>
        <v>0</v>
      </c>
      <c r="Q88">
        <f>VLOOKUP(Tabella36[[#This Row],[DATA]],Tabella35[], 14, 0)</f>
        <v>0</v>
      </c>
      <c r="R88">
        <f>VLOOKUP(Tabella36[[#This Row],[DATA]],Tabella35[], 15, 0)</f>
        <v>0</v>
      </c>
      <c r="S88">
        <f>VLOOKUP(Tabella36[[#This Row],[DATA]],Tabella35[], 16, 0)</f>
        <v>0</v>
      </c>
      <c r="T88">
        <f>VLOOKUP(Tabella36[[#This Row],[DATA]],Tabella35[], 17, 0)</f>
        <v>0</v>
      </c>
      <c r="U88">
        <f>VLOOKUP(Tabella36[[#This Row],[DATA]],Tabella35[], 18, 0)</f>
        <v>0</v>
      </c>
      <c r="V88">
        <v>0</v>
      </c>
      <c r="W88">
        <v>0</v>
      </c>
      <c r="Z88" s="45">
        <v>43939</v>
      </c>
      <c r="AA88" s="16">
        <v>1892.4849999999999</v>
      </c>
      <c r="AB88" s="16">
        <v>35.512999999999998</v>
      </c>
      <c r="AC88" s="16">
        <v>65.296999999999997</v>
      </c>
      <c r="AD88" s="16">
        <v>181.78399999999999</v>
      </c>
      <c r="AE88" s="16">
        <v>4.4189999999999996</v>
      </c>
      <c r="AF88" s="16">
        <v>6.1660000000000004</v>
      </c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7"/>
    </row>
    <row r="89" spans="1:43" x14ac:dyDescent="0.3">
      <c r="A89" s="1">
        <v>43978</v>
      </c>
      <c r="B89" s="2">
        <v>3051.08</v>
      </c>
      <c r="C89" s="7">
        <v>97.185485309481948</v>
      </c>
      <c r="D89" s="39">
        <v>1.7143371439697439E-2</v>
      </c>
      <c r="E89">
        <f>VLOOKUP(Tabella36[[#This Row],[DATA]],Tabella35[], 2, 0)</f>
        <v>2548.3560000000002</v>
      </c>
      <c r="F89">
        <f>VLOOKUP(Tabella36[[#This Row],[DATA]],Tabella35[], 3, 0)</f>
        <v>7.5830000000000002</v>
      </c>
      <c r="G89">
        <f>VLOOKUP(Tabella36[[#This Row],[DATA]],Tabella35[], 4, 0)</f>
        <v>8.6519999999999992</v>
      </c>
      <c r="H89">
        <f>VLOOKUP(Tabella36[[#This Row],[DATA]],Tabella35[], 5, 0)</f>
        <v>279.733</v>
      </c>
      <c r="I89">
        <f>VLOOKUP(Tabella36[[#This Row],[DATA]],Tabella35[], 6, 0)</f>
        <v>0.84099999999999997</v>
      </c>
      <c r="J89">
        <f>VLOOKUP(Tabella36[[#This Row],[DATA]],Tabella35[], 7, 0)</f>
        <v>0.59599999999999997</v>
      </c>
      <c r="K89">
        <f>VLOOKUP(Tabella36[[#This Row],[DATA]],Tabella35[], 8, 0)</f>
        <v>0</v>
      </c>
      <c r="L89">
        <f>VLOOKUP(Tabella36[[#This Row],[DATA]],Tabella35[], 9, 0)</f>
        <v>0</v>
      </c>
      <c r="M89">
        <f>VLOOKUP(Tabella36[[#This Row],[DATA]],Tabella35[], 10, 0)</f>
        <v>0</v>
      </c>
      <c r="N89">
        <f>VLOOKUP(Tabella36[[#This Row],[DATA]],Tabella35[], 11, 0)</f>
        <v>0</v>
      </c>
      <c r="O89">
        <f>VLOOKUP(Tabella36[[#This Row],[DATA]],Tabella35[], 12, 0)</f>
        <v>0</v>
      </c>
      <c r="P89">
        <f>VLOOKUP(Tabella36[[#This Row],[DATA]],Tabella35[], 13, 0)</f>
        <v>0</v>
      </c>
      <c r="Q89">
        <f>VLOOKUP(Tabella36[[#This Row],[DATA]],Tabella35[], 14, 0)</f>
        <v>0</v>
      </c>
      <c r="R89">
        <f>VLOOKUP(Tabella36[[#This Row],[DATA]],Tabella35[], 15, 0)</f>
        <v>0</v>
      </c>
      <c r="S89">
        <f>VLOOKUP(Tabella36[[#This Row],[DATA]],Tabella35[], 16, 0)</f>
        <v>0</v>
      </c>
      <c r="T89">
        <f>VLOOKUP(Tabella36[[#This Row],[DATA]],Tabella35[], 17, 0)</f>
        <v>0</v>
      </c>
      <c r="U89">
        <f>VLOOKUP(Tabella36[[#This Row],[DATA]],Tabella35[], 18, 0)</f>
        <v>0</v>
      </c>
      <c r="V89">
        <v>0</v>
      </c>
      <c r="W89">
        <v>0</v>
      </c>
      <c r="Z89" s="45">
        <v>43940</v>
      </c>
      <c r="AA89" s="14">
        <v>1933.606</v>
      </c>
      <c r="AB89" s="14">
        <v>41.121000000000002</v>
      </c>
      <c r="AC89" s="14">
        <v>49.548000000000002</v>
      </c>
      <c r="AD89" s="14">
        <v>185.97900000000001</v>
      </c>
      <c r="AE89" s="14">
        <v>4.1950000000000003</v>
      </c>
      <c r="AF89" s="14">
        <v>5.9950000000000001</v>
      </c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5"/>
    </row>
    <row r="90" spans="1:43" x14ac:dyDescent="0.3">
      <c r="A90" s="3">
        <v>43979</v>
      </c>
      <c r="B90" s="4">
        <v>3094.47</v>
      </c>
      <c r="C90" s="8">
        <v>98.567578931274369</v>
      </c>
      <c r="D90" s="38">
        <v>1.4121021228852603E-2</v>
      </c>
      <c r="E90">
        <f>VLOOKUP(Tabella36[[#This Row],[DATA]],Tabella35[], 2, 0)</f>
        <v>2567.634</v>
      </c>
      <c r="F90">
        <f>VLOOKUP(Tabella36[[#This Row],[DATA]],Tabella35[], 3, 0)</f>
        <v>19.277999999999999</v>
      </c>
      <c r="G90">
        <f>VLOOKUP(Tabella36[[#This Row],[DATA]],Tabella35[], 4, 0)</f>
        <v>10.023</v>
      </c>
      <c r="H90">
        <f>VLOOKUP(Tabella36[[#This Row],[DATA]],Tabella35[], 5, 0)</f>
        <v>280.53899999999999</v>
      </c>
      <c r="I90">
        <f>VLOOKUP(Tabella36[[#This Row],[DATA]],Tabella35[], 6, 0)</f>
        <v>0.80500000000000005</v>
      </c>
      <c r="J90">
        <f>VLOOKUP(Tabella36[[#This Row],[DATA]],Tabella35[], 7, 0)</f>
        <v>0.54500000000000004</v>
      </c>
      <c r="K90">
        <f>VLOOKUP(Tabella36[[#This Row],[DATA]],Tabella35[], 8, 0)</f>
        <v>0</v>
      </c>
      <c r="L90">
        <f>VLOOKUP(Tabella36[[#This Row],[DATA]],Tabella35[], 9, 0)</f>
        <v>0</v>
      </c>
      <c r="M90">
        <f>VLOOKUP(Tabella36[[#This Row],[DATA]],Tabella35[], 10, 0)</f>
        <v>0</v>
      </c>
      <c r="N90">
        <f>VLOOKUP(Tabella36[[#This Row],[DATA]],Tabella35[], 11, 0)</f>
        <v>0</v>
      </c>
      <c r="O90">
        <f>VLOOKUP(Tabella36[[#This Row],[DATA]],Tabella35[], 12, 0)</f>
        <v>0</v>
      </c>
      <c r="P90">
        <f>VLOOKUP(Tabella36[[#This Row],[DATA]],Tabella35[], 13, 0)</f>
        <v>0</v>
      </c>
      <c r="Q90">
        <f>VLOOKUP(Tabella36[[#This Row],[DATA]],Tabella35[], 14, 0)</f>
        <v>0</v>
      </c>
      <c r="R90">
        <f>VLOOKUP(Tabella36[[#This Row],[DATA]],Tabella35[], 15, 0)</f>
        <v>0</v>
      </c>
      <c r="S90">
        <f>VLOOKUP(Tabella36[[#This Row],[DATA]],Tabella35[], 16, 0)</f>
        <v>0</v>
      </c>
      <c r="T90">
        <f>VLOOKUP(Tabella36[[#This Row],[DATA]],Tabella35[], 17, 0)</f>
        <v>0</v>
      </c>
      <c r="U90">
        <f>VLOOKUP(Tabella36[[#This Row],[DATA]],Tabella35[], 18, 0)</f>
        <v>0</v>
      </c>
      <c r="V90">
        <v>0</v>
      </c>
      <c r="W90">
        <v>0</v>
      </c>
      <c r="Z90" s="45">
        <v>43941</v>
      </c>
      <c r="AA90" s="16">
        <v>1962.64</v>
      </c>
      <c r="AB90" s="16">
        <v>29.035</v>
      </c>
      <c r="AC90" s="16">
        <v>48.354999999999997</v>
      </c>
      <c r="AD90" s="16">
        <v>190.75299999999999</v>
      </c>
      <c r="AE90" s="16">
        <v>4.774</v>
      </c>
      <c r="AF90" s="16">
        <v>5.9029999999999996</v>
      </c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7"/>
    </row>
    <row r="91" spans="1:43" x14ac:dyDescent="0.3">
      <c r="A91" s="1">
        <v>43980</v>
      </c>
      <c r="B91" s="2">
        <v>3050.2</v>
      </c>
      <c r="C91" s="7">
        <v>97.157454832709021</v>
      </c>
      <c r="D91" s="39">
        <v>-1.440948529085344E-2</v>
      </c>
      <c r="E91">
        <f>VLOOKUP(Tabella36[[#This Row],[DATA]],Tabella35[], 2, 0)</f>
        <v>2578.4009999999998</v>
      </c>
      <c r="F91">
        <f>VLOOKUP(Tabella36[[#This Row],[DATA]],Tabella35[], 3, 0)</f>
        <v>10.766999999999999</v>
      </c>
      <c r="G91">
        <f>VLOOKUP(Tabella36[[#This Row],[DATA]],Tabella35[], 4, 0)</f>
        <v>9.5809999999999995</v>
      </c>
      <c r="H91">
        <f>VLOOKUP(Tabella36[[#This Row],[DATA]],Tabella35[], 5, 0)</f>
        <v>281.40800000000002</v>
      </c>
      <c r="I91">
        <f>VLOOKUP(Tabella36[[#This Row],[DATA]],Tabella35[], 6, 0)</f>
        <v>0.87</v>
      </c>
      <c r="J91">
        <f>VLOOKUP(Tabella36[[#This Row],[DATA]],Tabella35[], 7, 0)</f>
        <v>0.30399999999999999</v>
      </c>
      <c r="K91">
        <f>VLOOKUP(Tabella36[[#This Row],[DATA]],Tabella35[], 8, 0)</f>
        <v>0</v>
      </c>
      <c r="L91">
        <f>VLOOKUP(Tabella36[[#This Row],[DATA]],Tabella35[], 9, 0)</f>
        <v>0</v>
      </c>
      <c r="M91">
        <f>VLOOKUP(Tabella36[[#This Row],[DATA]],Tabella35[], 10, 0)</f>
        <v>0</v>
      </c>
      <c r="N91">
        <f>VLOOKUP(Tabella36[[#This Row],[DATA]],Tabella35[], 11, 0)</f>
        <v>0</v>
      </c>
      <c r="O91">
        <f>VLOOKUP(Tabella36[[#This Row],[DATA]],Tabella35[], 12, 0)</f>
        <v>0</v>
      </c>
      <c r="P91">
        <f>VLOOKUP(Tabella36[[#This Row],[DATA]],Tabella35[], 13, 0)</f>
        <v>0</v>
      </c>
      <c r="Q91">
        <f>VLOOKUP(Tabella36[[#This Row],[DATA]],Tabella35[], 14, 0)</f>
        <v>0</v>
      </c>
      <c r="R91">
        <f>VLOOKUP(Tabella36[[#This Row],[DATA]],Tabella35[], 15, 0)</f>
        <v>0</v>
      </c>
      <c r="S91">
        <f>VLOOKUP(Tabella36[[#This Row],[DATA]],Tabella35[], 16, 0)</f>
        <v>0</v>
      </c>
      <c r="T91">
        <f>VLOOKUP(Tabella36[[#This Row],[DATA]],Tabella35[], 17, 0)</f>
        <v>0</v>
      </c>
      <c r="U91">
        <f>VLOOKUP(Tabella36[[#This Row],[DATA]],Tabella35[], 18, 0)</f>
        <v>0</v>
      </c>
      <c r="V91">
        <v>0</v>
      </c>
      <c r="W91">
        <v>0</v>
      </c>
      <c r="Z91" s="45">
        <v>43942</v>
      </c>
      <c r="AA91" s="14">
        <v>1997.4110000000001</v>
      </c>
      <c r="AB91" s="14">
        <v>34.770000000000003</v>
      </c>
      <c r="AC91" s="14">
        <v>44.134999999999998</v>
      </c>
      <c r="AD91" s="14">
        <v>196.12899999999999</v>
      </c>
      <c r="AE91" s="14">
        <v>5.3760000000000003</v>
      </c>
      <c r="AF91" s="14">
        <v>5.8959999999999999</v>
      </c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5"/>
    </row>
    <row r="92" spans="1:43" x14ac:dyDescent="0.3">
      <c r="A92" s="3">
        <v>43984</v>
      </c>
      <c r="B92" s="4">
        <v>3156.45</v>
      </c>
      <c r="C92" s="8">
        <v>100.54181637489488</v>
      </c>
      <c r="D92" s="38">
        <v>3.4240816130658699E-2</v>
      </c>
      <c r="E92">
        <f>VLOOKUP(Tabella36[[#This Row],[DATA]],Tabella35[], 2, 0)</f>
        <v>2606.058</v>
      </c>
      <c r="F92">
        <f>VLOOKUP(Tabella36[[#This Row],[DATA]],Tabella35[], 3, 0)</f>
        <v>4.7160000000000002</v>
      </c>
      <c r="G92">
        <f>VLOOKUP(Tabella36[[#This Row],[DATA]],Tabella35[], 4, 0)</f>
        <v>9.3260000000000005</v>
      </c>
      <c r="H92">
        <f>VLOOKUP(Tabella36[[#This Row],[DATA]],Tabella35[], 5, 0)</f>
        <v>283.69600000000003</v>
      </c>
      <c r="I92">
        <f>VLOOKUP(Tabella36[[#This Row],[DATA]],Tabella35[], 6, 0)</f>
        <v>0.72899999999999998</v>
      </c>
      <c r="J92">
        <f>VLOOKUP(Tabella36[[#This Row],[DATA]],Tabella35[], 7, 0)</f>
        <v>0.68600000000000005</v>
      </c>
      <c r="K92">
        <f>VLOOKUP(Tabella36[[#This Row],[DATA]],Tabella35[], 8, 0)</f>
        <v>0</v>
      </c>
      <c r="L92">
        <f>VLOOKUP(Tabella36[[#This Row],[DATA]],Tabella35[], 9, 0)</f>
        <v>0</v>
      </c>
      <c r="M92">
        <f>VLOOKUP(Tabella36[[#This Row],[DATA]],Tabella35[], 10, 0)</f>
        <v>0</v>
      </c>
      <c r="N92">
        <f>VLOOKUP(Tabella36[[#This Row],[DATA]],Tabella35[], 11, 0)</f>
        <v>0</v>
      </c>
      <c r="O92">
        <f>VLOOKUP(Tabella36[[#This Row],[DATA]],Tabella35[], 12, 0)</f>
        <v>0</v>
      </c>
      <c r="P92">
        <f>VLOOKUP(Tabella36[[#This Row],[DATA]],Tabella35[], 13, 0)</f>
        <v>0</v>
      </c>
      <c r="Q92">
        <f>VLOOKUP(Tabella36[[#This Row],[DATA]],Tabella35[], 14, 0)</f>
        <v>0</v>
      </c>
      <c r="R92">
        <f>VLOOKUP(Tabella36[[#This Row],[DATA]],Tabella35[], 15, 0)</f>
        <v>0</v>
      </c>
      <c r="S92">
        <f>VLOOKUP(Tabella36[[#This Row],[DATA]],Tabella35[], 16, 0)</f>
        <v>0</v>
      </c>
      <c r="T92">
        <f>VLOOKUP(Tabella36[[#This Row],[DATA]],Tabella35[], 17, 0)</f>
        <v>0</v>
      </c>
      <c r="U92">
        <f>VLOOKUP(Tabella36[[#This Row],[DATA]],Tabella35[], 18, 0)</f>
        <v>0</v>
      </c>
      <c r="V92">
        <v>0</v>
      </c>
      <c r="W92">
        <v>0</v>
      </c>
      <c r="Z92" s="45">
        <v>43943</v>
      </c>
      <c r="AA92" s="16">
        <v>2035.2339999999999</v>
      </c>
      <c r="AB92" s="16">
        <v>37.823</v>
      </c>
      <c r="AC92" s="16">
        <v>42.697000000000003</v>
      </c>
      <c r="AD92" s="16">
        <v>201.547</v>
      </c>
      <c r="AE92" s="16">
        <v>5.4180000000000001</v>
      </c>
      <c r="AF92" s="16">
        <v>5.3920000000000003</v>
      </c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7"/>
    </row>
    <row r="93" spans="1:43" x14ac:dyDescent="0.3">
      <c r="A93" s="1">
        <v>43985</v>
      </c>
      <c r="B93" s="2">
        <v>3269.59</v>
      </c>
      <c r="C93" s="7">
        <v>104.14564380908696</v>
      </c>
      <c r="D93" s="39">
        <v>3.521661641454691E-2</v>
      </c>
      <c r="E93">
        <f>VLOOKUP(Tabella36[[#This Row],[DATA]],Tabella35[], 2, 0)</f>
        <v>2606.0720000000001</v>
      </c>
      <c r="F93">
        <f>VLOOKUP(Tabella36[[#This Row],[DATA]],Tabella35[], 3, 0)</f>
        <v>1.2999999999999999E-2</v>
      </c>
      <c r="G93">
        <f>VLOOKUP(Tabella36[[#This Row],[DATA]],Tabella35[], 4, 0)</f>
        <v>8.2449999999999992</v>
      </c>
      <c r="H93">
        <f>VLOOKUP(Tabella36[[#This Row],[DATA]],Tabella35[], 5, 0)</f>
        <v>284.46800000000002</v>
      </c>
      <c r="I93">
        <f>VLOOKUP(Tabella36[[#This Row],[DATA]],Tabella35[], 6, 0)</f>
        <v>0.77100000000000002</v>
      </c>
      <c r="J93">
        <f>VLOOKUP(Tabella36[[#This Row],[DATA]],Tabella35[], 7, 0)</f>
        <v>0.67600000000000005</v>
      </c>
      <c r="K93">
        <f>VLOOKUP(Tabella36[[#This Row],[DATA]],Tabella35[], 8, 0)</f>
        <v>0</v>
      </c>
      <c r="L93">
        <f>VLOOKUP(Tabella36[[#This Row],[DATA]],Tabella35[], 9, 0)</f>
        <v>0</v>
      </c>
      <c r="M93">
        <f>VLOOKUP(Tabella36[[#This Row],[DATA]],Tabella35[], 10, 0)</f>
        <v>0</v>
      </c>
      <c r="N93">
        <f>VLOOKUP(Tabella36[[#This Row],[DATA]],Tabella35[], 11, 0)</f>
        <v>0</v>
      </c>
      <c r="O93">
        <f>VLOOKUP(Tabella36[[#This Row],[DATA]],Tabella35[], 12, 0)</f>
        <v>0</v>
      </c>
      <c r="P93">
        <f>VLOOKUP(Tabella36[[#This Row],[DATA]],Tabella35[], 13, 0)</f>
        <v>0</v>
      </c>
      <c r="Q93">
        <f>VLOOKUP(Tabella36[[#This Row],[DATA]],Tabella35[], 14, 0)</f>
        <v>0</v>
      </c>
      <c r="R93">
        <f>VLOOKUP(Tabella36[[#This Row],[DATA]],Tabella35[], 15, 0)</f>
        <v>0</v>
      </c>
      <c r="S93">
        <f>VLOOKUP(Tabella36[[#This Row],[DATA]],Tabella35[], 16, 0)</f>
        <v>0</v>
      </c>
      <c r="T93">
        <f>VLOOKUP(Tabella36[[#This Row],[DATA]],Tabella35[], 17, 0)</f>
        <v>0</v>
      </c>
      <c r="U93">
        <f>VLOOKUP(Tabella36[[#This Row],[DATA]],Tabella35[], 18, 0)</f>
        <v>0</v>
      </c>
      <c r="V93">
        <v>0</v>
      </c>
      <c r="W93">
        <v>0</v>
      </c>
      <c r="Z93" s="45">
        <v>43944</v>
      </c>
      <c r="AA93" s="14">
        <v>2065.5360000000001</v>
      </c>
      <c r="AB93" s="14">
        <v>30.303000000000001</v>
      </c>
      <c r="AC93" s="14">
        <v>36.475999999999999</v>
      </c>
      <c r="AD93" s="14">
        <v>206.77099999999999</v>
      </c>
      <c r="AE93" s="14">
        <v>5.2240000000000002</v>
      </c>
      <c r="AF93" s="14">
        <v>5.1680000000000001</v>
      </c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5"/>
    </row>
    <row r="94" spans="1:43" x14ac:dyDescent="0.3">
      <c r="A94" s="3">
        <v>43986</v>
      </c>
      <c r="B94" s="4">
        <v>3261.67</v>
      </c>
      <c r="C94" s="8">
        <v>103.89336951813063</v>
      </c>
      <c r="D94" s="38">
        <v>-2.4252606333375441E-3</v>
      </c>
      <c r="E94">
        <f>VLOOKUP(Tabella36[[#This Row],[DATA]],Tabella35[], 2, 0)</f>
        <v>2623.355</v>
      </c>
      <c r="F94">
        <f>VLOOKUP(Tabella36[[#This Row],[DATA]],Tabella35[], 3, 0)</f>
        <v>17.283000000000001</v>
      </c>
      <c r="G94">
        <f>VLOOKUP(Tabella36[[#This Row],[DATA]],Tabella35[], 4, 0)</f>
        <v>7.96</v>
      </c>
      <c r="H94">
        <f>VLOOKUP(Tabella36[[#This Row],[DATA]],Tabella35[], 5, 0)</f>
        <v>285.06200000000001</v>
      </c>
      <c r="I94">
        <f>VLOOKUP(Tabella36[[#This Row],[DATA]],Tabella35[], 6, 0)</f>
        <v>0.59499999999999997</v>
      </c>
      <c r="J94">
        <f>VLOOKUP(Tabella36[[#This Row],[DATA]],Tabella35[], 7, 0)</f>
        <v>0.64600000000000002</v>
      </c>
      <c r="K94">
        <f>VLOOKUP(Tabella36[[#This Row],[DATA]],Tabella35[], 8, 0)</f>
        <v>0</v>
      </c>
      <c r="L94">
        <f>VLOOKUP(Tabella36[[#This Row],[DATA]],Tabella35[], 9, 0)</f>
        <v>0</v>
      </c>
      <c r="M94">
        <f>VLOOKUP(Tabella36[[#This Row],[DATA]],Tabella35[], 10, 0)</f>
        <v>0</v>
      </c>
      <c r="N94">
        <f>VLOOKUP(Tabella36[[#This Row],[DATA]],Tabella35[], 11, 0)</f>
        <v>0</v>
      </c>
      <c r="O94">
        <f>VLOOKUP(Tabella36[[#This Row],[DATA]],Tabella35[], 12, 0)</f>
        <v>0</v>
      </c>
      <c r="P94">
        <f>VLOOKUP(Tabella36[[#This Row],[DATA]],Tabella35[], 13, 0)</f>
        <v>0</v>
      </c>
      <c r="Q94">
        <f>VLOOKUP(Tabella36[[#This Row],[DATA]],Tabella35[], 14, 0)</f>
        <v>0</v>
      </c>
      <c r="R94">
        <f>VLOOKUP(Tabella36[[#This Row],[DATA]],Tabella35[], 15, 0)</f>
        <v>0</v>
      </c>
      <c r="S94">
        <f>VLOOKUP(Tabella36[[#This Row],[DATA]],Tabella35[], 16, 0)</f>
        <v>0</v>
      </c>
      <c r="T94">
        <f>VLOOKUP(Tabella36[[#This Row],[DATA]],Tabella35[], 17, 0)</f>
        <v>0</v>
      </c>
      <c r="U94">
        <f>VLOOKUP(Tabella36[[#This Row],[DATA]],Tabella35[], 18, 0)</f>
        <v>0</v>
      </c>
      <c r="V94">
        <v>0</v>
      </c>
      <c r="W94">
        <v>0</v>
      </c>
      <c r="Z94" s="45">
        <v>43945</v>
      </c>
      <c r="AA94" s="16">
        <v>2073.0250000000001</v>
      </c>
      <c r="AB94" s="16">
        <v>7.4889999999999999</v>
      </c>
      <c r="AC94" s="16">
        <v>30.864999999999998</v>
      </c>
      <c r="AD94" s="16">
        <v>211.63499999999999</v>
      </c>
      <c r="AE94" s="16">
        <v>4.8639999999999999</v>
      </c>
      <c r="AF94" s="16">
        <v>4.8959999999999999</v>
      </c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7"/>
    </row>
    <row r="95" spans="1:43" x14ac:dyDescent="0.3">
      <c r="A95" s="1">
        <v>43987</v>
      </c>
      <c r="B95" s="2">
        <v>3384.29</v>
      </c>
      <c r="C95" s="7">
        <v>107.79916163392197</v>
      </c>
      <c r="D95" s="39">
        <v>3.6904801319877292E-2</v>
      </c>
      <c r="E95">
        <f>VLOOKUP(Tabella36[[#This Row],[DATA]],Tabella35[], 2, 0)</f>
        <v>2633.6439999999998</v>
      </c>
      <c r="F95">
        <f>VLOOKUP(Tabella36[[#This Row],[DATA]],Tabella35[], 3, 0)</f>
        <v>10.289</v>
      </c>
      <c r="G95">
        <f>VLOOKUP(Tabella36[[#This Row],[DATA]],Tabella35[], 4, 0)</f>
        <v>7.8920000000000003</v>
      </c>
      <c r="H95">
        <f>VLOOKUP(Tabella36[[#This Row],[DATA]],Tabella35[], 5, 0)</f>
        <v>285.80700000000002</v>
      </c>
      <c r="I95">
        <f>VLOOKUP(Tabella36[[#This Row],[DATA]],Tabella35[], 6, 0)</f>
        <v>0.745</v>
      </c>
      <c r="J95">
        <f>VLOOKUP(Tabella36[[#This Row],[DATA]],Tabella35[], 7, 0)</f>
        <v>0.628</v>
      </c>
      <c r="K95">
        <f>VLOOKUP(Tabella36[[#This Row],[DATA]],Tabella35[], 8, 0)</f>
        <v>0</v>
      </c>
      <c r="L95">
        <f>VLOOKUP(Tabella36[[#This Row],[DATA]],Tabella35[], 9, 0)</f>
        <v>0</v>
      </c>
      <c r="M95">
        <f>VLOOKUP(Tabella36[[#This Row],[DATA]],Tabella35[], 10, 0)</f>
        <v>0</v>
      </c>
      <c r="N95">
        <f>VLOOKUP(Tabella36[[#This Row],[DATA]],Tabella35[], 11, 0)</f>
        <v>0</v>
      </c>
      <c r="O95">
        <f>VLOOKUP(Tabella36[[#This Row],[DATA]],Tabella35[], 12, 0)</f>
        <v>0</v>
      </c>
      <c r="P95">
        <f>VLOOKUP(Tabella36[[#This Row],[DATA]],Tabella35[], 13, 0)</f>
        <v>0</v>
      </c>
      <c r="Q95">
        <f>VLOOKUP(Tabella36[[#This Row],[DATA]],Tabella35[], 14, 0)</f>
        <v>0</v>
      </c>
      <c r="R95">
        <f>VLOOKUP(Tabella36[[#This Row],[DATA]],Tabella35[], 15, 0)</f>
        <v>0</v>
      </c>
      <c r="S95">
        <f>VLOOKUP(Tabella36[[#This Row],[DATA]],Tabella35[], 16, 0)</f>
        <v>0</v>
      </c>
      <c r="T95">
        <f>VLOOKUP(Tabella36[[#This Row],[DATA]],Tabella35[], 17, 0)</f>
        <v>0</v>
      </c>
      <c r="U95">
        <f>VLOOKUP(Tabella36[[#This Row],[DATA]],Tabella35[], 18, 0)</f>
        <v>0</v>
      </c>
      <c r="V95">
        <v>0</v>
      </c>
      <c r="W95">
        <v>0</v>
      </c>
      <c r="Z95" s="45">
        <v>43946</v>
      </c>
      <c r="AA95" s="14">
        <v>2101.6779999999999</v>
      </c>
      <c r="AB95" s="14">
        <v>28.652000000000001</v>
      </c>
      <c r="AC95" s="14">
        <v>29.885000000000002</v>
      </c>
      <c r="AD95" s="14">
        <v>215.78800000000001</v>
      </c>
      <c r="AE95" s="14">
        <v>4.1529999999999996</v>
      </c>
      <c r="AF95" s="14">
        <v>4.8579999999999997</v>
      </c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5"/>
    </row>
    <row r="96" spans="1:43" x14ac:dyDescent="0.3">
      <c r="A96" s="3">
        <v>43990</v>
      </c>
      <c r="B96" s="4">
        <v>3368.35</v>
      </c>
      <c r="C96" s="8">
        <v>107.2914277705578</v>
      </c>
      <c r="D96" s="38">
        <v>-4.7211252509364856E-3</v>
      </c>
      <c r="E96">
        <f>VLOOKUP(Tabella36[[#This Row],[DATA]],Tabella35[], 2, 0)</f>
        <v>2657.931</v>
      </c>
      <c r="F96">
        <f>VLOOKUP(Tabella36[[#This Row],[DATA]],Tabella35[], 3, 0)</f>
        <v>7.3659999999999997</v>
      </c>
      <c r="G96">
        <f>VLOOKUP(Tabella36[[#This Row],[DATA]],Tabella35[], 4, 0)</f>
        <v>8.0839999999999996</v>
      </c>
      <c r="H96">
        <f>VLOOKUP(Tabella36[[#This Row],[DATA]],Tabella35[], 5, 0)</f>
        <v>287.02999999999997</v>
      </c>
      <c r="I96">
        <f>VLOOKUP(Tabella36[[#This Row],[DATA]],Tabella35[], 6, 0)</f>
        <v>0.49199999999999999</v>
      </c>
      <c r="J96">
        <f>VLOOKUP(Tabella36[[#This Row],[DATA]],Tabella35[], 7, 0)</f>
        <v>0.57999999999999996</v>
      </c>
      <c r="K96">
        <f>VLOOKUP(Tabella36[[#This Row],[DATA]],Tabella35[], 8, 0)</f>
        <v>0</v>
      </c>
      <c r="L96">
        <f>VLOOKUP(Tabella36[[#This Row],[DATA]],Tabella35[], 9, 0)</f>
        <v>0</v>
      </c>
      <c r="M96">
        <f>VLOOKUP(Tabella36[[#This Row],[DATA]],Tabella35[], 10, 0)</f>
        <v>0</v>
      </c>
      <c r="N96">
        <f>VLOOKUP(Tabella36[[#This Row],[DATA]],Tabella35[], 11, 0)</f>
        <v>0</v>
      </c>
      <c r="O96">
        <f>VLOOKUP(Tabella36[[#This Row],[DATA]],Tabella35[], 12, 0)</f>
        <v>0</v>
      </c>
      <c r="P96">
        <f>VLOOKUP(Tabella36[[#This Row],[DATA]],Tabella35[], 13, 0)</f>
        <v>0</v>
      </c>
      <c r="Q96">
        <f>VLOOKUP(Tabella36[[#This Row],[DATA]],Tabella35[], 14, 0)</f>
        <v>0</v>
      </c>
      <c r="R96">
        <f>VLOOKUP(Tabella36[[#This Row],[DATA]],Tabella35[], 15, 0)</f>
        <v>0</v>
      </c>
      <c r="S96">
        <f>VLOOKUP(Tabella36[[#This Row],[DATA]],Tabella35[], 16, 0)</f>
        <v>0</v>
      </c>
      <c r="T96">
        <f>VLOOKUP(Tabella36[[#This Row],[DATA]],Tabella35[], 17, 0)</f>
        <v>0</v>
      </c>
      <c r="U96">
        <f>VLOOKUP(Tabella36[[#This Row],[DATA]],Tabella35[], 18, 0)</f>
        <v>0</v>
      </c>
      <c r="V96">
        <v>0</v>
      </c>
      <c r="W96">
        <v>0</v>
      </c>
      <c r="Z96" s="45">
        <v>43947</v>
      </c>
      <c r="AA96" s="16">
        <v>2124.453</v>
      </c>
      <c r="AB96" s="16">
        <v>22.776</v>
      </c>
      <c r="AC96" s="16">
        <v>27.263999999999999</v>
      </c>
      <c r="AD96" s="16">
        <v>218.59200000000001</v>
      </c>
      <c r="AE96" s="16">
        <v>2.8039999999999998</v>
      </c>
      <c r="AF96" s="16">
        <v>4.6589999999999998</v>
      </c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7"/>
    </row>
    <row r="97" spans="1:43" x14ac:dyDescent="0.3">
      <c r="A97" s="1">
        <v>43991</v>
      </c>
      <c r="B97" s="2">
        <v>3320.71</v>
      </c>
      <c r="C97" s="7">
        <v>105.77395968707795</v>
      </c>
      <c r="D97" s="39">
        <v>-1.4244394734482245E-2</v>
      </c>
      <c r="E97">
        <f>VLOOKUP(Tabella36[[#This Row],[DATA]],Tabella35[], 2, 0)</f>
        <v>2666.63</v>
      </c>
      <c r="F97">
        <f>VLOOKUP(Tabella36[[#This Row],[DATA]],Tabella35[], 3, 0)</f>
        <v>8.6989999999999998</v>
      </c>
      <c r="G97">
        <f>VLOOKUP(Tabella36[[#This Row],[DATA]],Tabella35[], 4, 0)</f>
        <v>8.6530000000000005</v>
      </c>
      <c r="H97">
        <f>VLOOKUP(Tabella36[[#This Row],[DATA]],Tabella35[], 5, 0)</f>
        <v>287.73500000000001</v>
      </c>
      <c r="I97">
        <f>VLOOKUP(Tabella36[[#This Row],[DATA]],Tabella35[], 6, 0)</f>
        <v>0.70399999999999996</v>
      </c>
      <c r="J97">
        <f>VLOOKUP(Tabella36[[#This Row],[DATA]],Tabella35[], 7, 0)</f>
        <v>0.57699999999999996</v>
      </c>
      <c r="K97">
        <f>VLOOKUP(Tabella36[[#This Row],[DATA]],Tabella35[], 8, 0)</f>
        <v>0</v>
      </c>
      <c r="L97">
        <f>VLOOKUP(Tabella36[[#This Row],[DATA]],Tabella35[], 9, 0)</f>
        <v>0</v>
      </c>
      <c r="M97">
        <f>VLOOKUP(Tabella36[[#This Row],[DATA]],Tabella35[], 10, 0)</f>
        <v>0</v>
      </c>
      <c r="N97">
        <f>VLOOKUP(Tabella36[[#This Row],[DATA]],Tabella35[], 11, 0)</f>
        <v>0</v>
      </c>
      <c r="O97">
        <f>VLOOKUP(Tabella36[[#This Row],[DATA]],Tabella35[], 12, 0)</f>
        <v>0</v>
      </c>
      <c r="P97">
        <f>VLOOKUP(Tabella36[[#This Row],[DATA]],Tabella35[], 13, 0)</f>
        <v>0</v>
      </c>
      <c r="Q97">
        <f>VLOOKUP(Tabella36[[#This Row],[DATA]],Tabella35[], 14, 0)</f>
        <v>0</v>
      </c>
      <c r="R97">
        <f>VLOOKUP(Tabella36[[#This Row],[DATA]],Tabella35[], 15, 0)</f>
        <v>0</v>
      </c>
      <c r="S97">
        <f>VLOOKUP(Tabella36[[#This Row],[DATA]],Tabella35[], 16, 0)</f>
        <v>0</v>
      </c>
      <c r="T97">
        <f>VLOOKUP(Tabella36[[#This Row],[DATA]],Tabella35[], 17, 0)</f>
        <v>0</v>
      </c>
      <c r="U97">
        <f>VLOOKUP(Tabella36[[#This Row],[DATA]],Tabella35[], 18, 0)</f>
        <v>0</v>
      </c>
      <c r="V97">
        <v>0</v>
      </c>
      <c r="W97">
        <v>0</v>
      </c>
      <c r="Z97" s="45">
        <v>43948</v>
      </c>
      <c r="AA97" s="14">
        <v>2150.0439999999999</v>
      </c>
      <c r="AB97" s="14">
        <v>25.591000000000001</v>
      </c>
      <c r="AC97" s="14">
        <v>26.771999999999998</v>
      </c>
      <c r="AD97" s="14">
        <v>222.203</v>
      </c>
      <c r="AE97" s="14">
        <v>3.6110000000000002</v>
      </c>
      <c r="AF97" s="14">
        <v>4.4930000000000003</v>
      </c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5"/>
    </row>
    <row r="98" spans="1:43" x14ac:dyDescent="0.3">
      <c r="A98" s="3">
        <v>43992</v>
      </c>
      <c r="B98" s="4">
        <v>3293.71</v>
      </c>
      <c r="C98" s="8">
        <v>104.9139336951813</v>
      </c>
      <c r="D98" s="38">
        <v>-8.1640264650028275E-3</v>
      </c>
      <c r="E98">
        <f>VLOOKUP(Tabella36[[#This Row],[DATA]],Tabella35[], 2, 0)</f>
        <v>2675.5430000000001</v>
      </c>
      <c r="F98">
        <f>VLOOKUP(Tabella36[[#This Row],[DATA]],Tabella35[], 3, 0)</f>
        <v>8.9130000000000003</v>
      </c>
      <c r="G98">
        <f>VLOOKUP(Tabella36[[#This Row],[DATA]],Tabella35[], 4, 0)</f>
        <v>9.9250000000000007</v>
      </c>
      <c r="H98">
        <f>VLOOKUP(Tabella36[[#This Row],[DATA]],Tabella35[], 5, 0)</f>
        <v>288.291</v>
      </c>
      <c r="I98">
        <f>VLOOKUP(Tabella36[[#This Row],[DATA]],Tabella35[], 6, 0)</f>
        <v>0.55700000000000005</v>
      </c>
      <c r="J98">
        <f>VLOOKUP(Tabella36[[#This Row],[DATA]],Tabella35[], 7, 0)</f>
        <v>0.54600000000000004</v>
      </c>
      <c r="K98">
        <f>VLOOKUP(Tabella36[[#This Row],[DATA]],Tabella35[], 8, 0)</f>
        <v>0</v>
      </c>
      <c r="L98">
        <f>VLOOKUP(Tabella36[[#This Row],[DATA]],Tabella35[], 9, 0)</f>
        <v>0</v>
      </c>
      <c r="M98">
        <f>VLOOKUP(Tabella36[[#This Row],[DATA]],Tabella35[], 10, 0)</f>
        <v>0</v>
      </c>
      <c r="N98">
        <f>VLOOKUP(Tabella36[[#This Row],[DATA]],Tabella35[], 11, 0)</f>
        <v>0</v>
      </c>
      <c r="O98">
        <f>VLOOKUP(Tabella36[[#This Row],[DATA]],Tabella35[], 12, 0)</f>
        <v>0</v>
      </c>
      <c r="P98">
        <f>VLOOKUP(Tabella36[[#This Row],[DATA]],Tabella35[], 13, 0)</f>
        <v>0</v>
      </c>
      <c r="Q98">
        <f>VLOOKUP(Tabella36[[#This Row],[DATA]],Tabella35[], 14, 0)</f>
        <v>0</v>
      </c>
      <c r="R98">
        <f>VLOOKUP(Tabella36[[#This Row],[DATA]],Tabella35[], 15, 0)</f>
        <v>0</v>
      </c>
      <c r="S98">
        <f>VLOOKUP(Tabella36[[#This Row],[DATA]],Tabella35[], 16, 0)</f>
        <v>0</v>
      </c>
      <c r="T98">
        <f>VLOOKUP(Tabella36[[#This Row],[DATA]],Tabella35[], 17, 0)</f>
        <v>0</v>
      </c>
      <c r="U98">
        <f>VLOOKUP(Tabella36[[#This Row],[DATA]],Tabella35[], 18, 0)</f>
        <v>0</v>
      </c>
      <c r="V98">
        <v>0</v>
      </c>
      <c r="W98">
        <v>0</v>
      </c>
      <c r="Z98" s="45">
        <v>43949</v>
      </c>
      <c r="AA98" s="16">
        <v>2174.4830000000002</v>
      </c>
      <c r="AB98" s="16">
        <v>24.439</v>
      </c>
      <c r="AC98" s="16">
        <v>25.295999999999999</v>
      </c>
      <c r="AD98" s="16">
        <v>225.96899999999999</v>
      </c>
      <c r="AE98" s="16">
        <v>3.766</v>
      </c>
      <c r="AF98" s="16">
        <v>4.2629999999999999</v>
      </c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7"/>
    </row>
    <row r="99" spans="1:43" x14ac:dyDescent="0.3">
      <c r="A99" s="1">
        <v>43993</v>
      </c>
      <c r="B99" s="2">
        <v>3144.57</v>
      </c>
      <c r="C99" s="7">
        <v>100.16340493846036</v>
      </c>
      <c r="D99" s="39">
        <v>-4.6337433176830096E-2</v>
      </c>
      <c r="E99">
        <f>VLOOKUP(Tabella36[[#This Row],[DATA]],Tabella35[], 2, 0)</f>
        <v>2684.768</v>
      </c>
      <c r="F99">
        <f>VLOOKUP(Tabella36[[#This Row],[DATA]],Tabella35[], 3, 0)</f>
        <v>9.2240000000000002</v>
      </c>
      <c r="G99">
        <f>VLOOKUP(Tabella36[[#This Row],[DATA]],Tabella35[], 4, 0)</f>
        <v>8.7729999999999997</v>
      </c>
      <c r="H99">
        <f>VLOOKUP(Tabella36[[#This Row],[DATA]],Tabella35[], 5, 0)</f>
        <v>288.65800000000002</v>
      </c>
      <c r="I99">
        <f>VLOOKUP(Tabella36[[#This Row],[DATA]],Tabella35[], 6, 0)</f>
        <v>0.36699999999999999</v>
      </c>
      <c r="J99">
        <f>VLOOKUP(Tabella36[[#This Row],[DATA]],Tabella35[], 7, 0)</f>
        <v>0.51400000000000001</v>
      </c>
      <c r="K99">
        <f>VLOOKUP(Tabella36[[#This Row],[DATA]],Tabella35[], 8, 0)</f>
        <v>0</v>
      </c>
      <c r="L99">
        <f>VLOOKUP(Tabella36[[#This Row],[DATA]],Tabella35[], 9, 0)</f>
        <v>0</v>
      </c>
      <c r="M99">
        <f>VLOOKUP(Tabella36[[#This Row],[DATA]],Tabella35[], 10, 0)</f>
        <v>0</v>
      </c>
      <c r="N99">
        <f>VLOOKUP(Tabella36[[#This Row],[DATA]],Tabella35[], 11, 0)</f>
        <v>0</v>
      </c>
      <c r="O99">
        <f>VLOOKUP(Tabella36[[#This Row],[DATA]],Tabella35[], 12, 0)</f>
        <v>0</v>
      </c>
      <c r="P99">
        <f>VLOOKUP(Tabella36[[#This Row],[DATA]],Tabella35[], 13, 0)</f>
        <v>0</v>
      </c>
      <c r="Q99">
        <f>VLOOKUP(Tabella36[[#This Row],[DATA]],Tabella35[], 14, 0)</f>
        <v>0</v>
      </c>
      <c r="R99">
        <f>VLOOKUP(Tabella36[[#This Row],[DATA]],Tabella35[], 15, 0)</f>
        <v>0</v>
      </c>
      <c r="S99">
        <f>VLOOKUP(Tabella36[[#This Row],[DATA]],Tabella35[], 16, 0)</f>
        <v>0</v>
      </c>
      <c r="T99">
        <f>VLOOKUP(Tabella36[[#This Row],[DATA]],Tabella35[], 17, 0)</f>
        <v>0</v>
      </c>
      <c r="U99">
        <f>VLOOKUP(Tabella36[[#This Row],[DATA]],Tabella35[], 18, 0)</f>
        <v>0</v>
      </c>
      <c r="V99">
        <v>0</v>
      </c>
      <c r="W99">
        <v>0</v>
      </c>
      <c r="Z99" s="45">
        <v>43950</v>
      </c>
      <c r="AA99" s="14">
        <v>2192.7080000000001</v>
      </c>
      <c r="AB99" s="14">
        <v>18.225000000000001</v>
      </c>
      <c r="AC99" s="14">
        <v>22.495999999999999</v>
      </c>
      <c r="AD99" s="14">
        <v>230.31800000000001</v>
      </c>
      <c r="AE99" s="14">
        <v>4.3490000000000002</v>
      </c>
      <c r="AF99" s="14">
        <v>4.1100000000000003</v>
      </c>
      <c r="AG99" s="14"/>
      <c r="AH99" s="14"/>
      <c r="AI99" s="14"/>
      <c r="AJ99" s="14"/>
      <c r="AK99" s="14"/>
      <c r="AL99" s="14"/>
      <c r="AM99" s="14"/>
      <c r="AN99" s="14"/>
      <c r="AO99" s="14"/>
      <c r="AP99" s="14"/>
      <c r="AQ99" s="15"/>
    </row>
    <row r="100" spans="1:43" x14ac:dyDescent="0.3">
      <c r="A100" s="3">
        <v>43994</v>
      </c>
      <c r="B100" s="4">
        <v>3153.74</v>
      </c>
      <c r="C100" s="8">
        <v>100.45549524756007</v>
      </c>
      <c r="D100" s="38">
        <v>2.9118942952844284E-3</v>
      </c>
      <c r="E100">
        <f>VLOOKUP(Tabella36[[#This Row],[DATA]],Tabella35[], 2, 0)</f>
        <v>2695.6979999999999</v>
      </c>
      <c r="F100">
        <f>VLOOKUP(Tabella36[[#This Row],[DATA]],Tabella35[], 3, 0)</f>
        <v>10.93</v>
      </c>
      <c r="G100">
        <f>VLOOKUP(Tabella36[[#This Row],[DATA]],Tabella35[], 4, 0)</f>
        <v>8.8650000000000002</v>
      </c>
      <c r="H100">
        <f>VLOOKUP(Tabella36[[#This Row],[DATA]],Tabella35[], 5, 0)</f>
        <v>289.07600000000002</v>
      </c>
      <c r="I100">
        <f>VLOOKUP(Tabella36[[#This Row],[DATA]],Tabella35[], 6, 0)</f>
        <v>0.41799999999999998</v>
      </c>
      <c r="J100">
        <f>VLOOKUP(Tabella36[[#This Row],[DATA]],Tabella35[], 7, 0)</f>
        <v>0.46700000000000003</v>
      </c>
      <c r="K100">
        <f>VLOOKUP(Tabella36[[#This Row],[DATA]],Tabella35[], 8, 0)</f>
        <v>0</v>
      </c>
      <c r="L100">
        <f>VLOOKUP(Tabella36[[#This Row],[DATA]],Tabella35[], 9, 0)</f>
        <v>0</v>
      </c>
      <c r="M100">
        <f>VLOOKUP(Tabella36[[#This Row],[DATA]],Tabella35[], 10, 0)</f>
        <v>0</v>
      </c>
      <c r="N100">
        <f>VLOOKUP(Tabella36[[#This Row],[DATA]],Tabella35[], 11, 0)</f>
        <v>0</v>
      </c>
      <c r="O100">
        <f>VLOOKUP(Tabella36[[#This Row],[DATA]],Tabella35[], 12, 0)</f>
        <v>0</v>
      </c>
      <c r="P100">
        <f>VLOOKUP(Tabella36[[#This Row],[DATA]],Tabella35[], 13, 0)</f>
        <v>0</v>
      </c>
      <c r="Q100">
        <f>VLOOKUP(Tabella36[[#This Row],[DATA]],Tabella35[], 14, 0)</f>
        <v>0</v>
      </c>
      <c r="R100">
        <f>VLOOKUP(Tabella36[[#This Row],[DATA]],Tabella35[], 15, 0)</f>
        <v>0</v>
      </c>
      <c r="S100">
        <f>VLOOKUP(Tabella36[[#This Row],[DATA]],Tabella35[], 16, 0)</f>
        <v>0</v>
      </c>
      <c r="T100">
        <f>VLOOKUP(Tabella36[[#This Row],[DATA]],Tabella35[], 17, 0)</f>
        <v>0</v>
      </c>
      <c r="U100">
        <f>VLOOKUP(Tabella36[[#This Row],[DATA]],Tabella35[], 18, 0)</f>
        <v>0</v>
      </c>
      <c r="V100">
        <v>0</v>
      </c>
      <c r="W100">
        <v>0</v>
      </c>
      <c r="Z100" s="45">
        <v>43951</v>
      </c>
      <c r="AA100" s="16">
        <v>2212.6010000000001</v>
      </c>
      <c r="AB100" s="16">
        <v>19.893000000000001</v>
      </c>
      <c r="AC100" s="16">
        <v>21.009</v>
      </c>
      <c r="AD100" s="16">
        <v>233.56299999999999</v>
      </c>
      <c r="AE100" s="16">
        <v>3.2450000000000001</v>
      </c>
      <c r="AF100" s="16">
        <v>3.827</v>
      </c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7"/>
    </row>
    <row r="101" spans="1:43" x14ac:dyDescent="0.3">
      <c r="A101" s="1">
        <v>43997</v>
      </c>
      <c r="B101" s="2">
        <v>3136.4</v>
      </c>
      <c r="C101" s="7">
        <v>99.903167443875333</v>
      </c>
      <c r="D101" s="39">
        <v>-5.5134047650946061E-3</v>
      </c>
      <c r="E101">
        <f>VLOOKUP(Tabella36[[#This Row],[DATA]],Tabella35[], 2, 0)</f>
        <v>2717.5990000000002</v>
      </c>
      <c r="F101">
        <f>VLOOKUP(Tabella36[[#This Row],[DATA]],Tabella35[], 3, 0)</f>
        <v>6.2859999999999996</v>
      </c>
      <c r="G101">
        <f>VLOOKUP(Tabella36[[#This Row],[DATA]],Tabella35[], 4, 0)</f>
        <v>8.5239999999999991</v>
      </c>
      <c r="H101">
        <f>VLOOKUP(Tabella36[[#This Row],[DATA]],Tabella35[], 5, 0)</f>
        <v>290.01299999999998</v>
      </c>
      <c r="I101">
        <f>VLOOKUP(Tabella36[[#This Row],[DATA]],Tabella35[], 6, 0)</f>
        <v>0.28199999999999997</v>
      </c>
      <c r="J101">
        <f>VLOOKUP(Tabella36[[#This Row],[DATA]],Tabella35[], 7, 0)</f>
        <v>0.42599999999999999</v>
      </c>
      <c r="K101">
        <f>VLOOKUP(Tabella36[[#This Row],[DATA]],Tabella35[], 8, 0)</f>
        <v>0</v>
      </c>
      <c r="L101">
        <f>VLOOKUP(Tabella36[[#This Row],[DATA]],Tabella35[], 9, 0)</f>
        <v>0</v>
      </c>
      <c r="M101">
        <f>VLOOKUP(Tabella36[[#This Row],[DATA]],Tabella35[], 10, 0)</f>
        <v>0</v>
      </c>
      <c r="N101">
        <f>VLOOKUP(Tabella36[[#This Row],[DATA]],Tabella35[], 11, 0)</f>
        <v>0</v>
      </c>
      <c r="O101">
        <f>VLOOKUP(Tabella36[[#This Row],[DATA]],Tabella35[], 12, 0)</f>
        <v>0</v>
      </c>
      <c r="P101">
        <f>VLOOKUP(Tabella36[[#This Row],[DATA]],Tabella35[], 13, 0)</f>
        <v>0</v>
      </c>
      <c r="Q101">
        <f>VLOOKUP(Tabella36[[#This Row],[DATA]],Tabella35[], 14, 0)</f>
        <v>0</v>
      </c>
      <c r="R101">
        <f>VLOOKUP(Tabella36[[#This Row],[DATA]],Tabella35[], 15, 0)</f>
        <v>0</v>
      </c>
      <c r="S101">
        <f>VLOOKUP(Tabella36[[#This Row],[DATA]],Tabella35[], 16, 0)</f>
        <v>0</v>
      </c>
      <c r="T101">
        <f>VLOOKUP(Tabella36[[#This Row],[DATA]],Tabella35[], 17, 0)</f>
        <v>0</v>
      </c>
      <c r="U101">
        <f>VLOOKUP(Tabella36[[#This Row],[DATA]],Tabella35[], 18, 0)</f>
        <v>0</v>
      </c>
      <c r="V101">
        <v>0</v>
      </c>
      <c r="W101">
        <v>0</v>
      </c>
      <c r="Z101" s="45">
        <v>43952</v>
      </c>
      <c r="AA101" s="14">
        <v>2231.663</v>
      </c>
      <c r="AB101" s="14">
        <v>19.061</v>
      </c>
      <c r="AC101" s="14">
        <v>22.661999999999999</v>
      </c>
      <c r="AD101" s="14">
        <v>235.81</v>
      </c>
      <c r="AE101" s="14">
        <v>2.2469999999999999</v>
      </c>
      <c r="AF101" s="14">
        <v>3.4540000000000002</v>
      </c>
      <c r="AG101" s="14"/>
      <c r="AH101" s="14"/>
      <c r="AI101" s="14"/>
      <c r="AJ101" s="14"/>
      <c r="AK101" s="14"/>
      <c r="AL101" s="14"/>
      <c r="AM101" s="14"/>
      <c r="AN101" s="14"/>
      <c r="AO101" s="14"/>
      <c r="AP101" s="14"/>
      <c r="AQ101" s="15"/>
    </row>
    <row r="102" spans="1:43" x14ac:dyDescent="0.3">
      <c r="A102" s="3">
        <v>43998</v>
      </c>
      <c r="B102" s="4">
        <v>3242.65</v>
      </c>
      <c r="C102" s="8">
        <v>103.2875289860612</v>
      </c>
      <c r="D102" s="38">
        <v>3.3315251365231301E-2</v>
      </c>
      <c r="E102">
        <f>VLOOKUP(Tabella36[[#This Row],[DATA]],Tabella35[], 2, 0)</f>
        <v>2727.2779999999998</v>
      </c>
      <c r="F102">
        <f>VLOOKUP(Tabella36[[#This Row],[DATA]],Tabella35[], 3, 0)</f>
        <v>9.6780000000000008</v>
      </c>
      <c r="G102">
        <f>VLOOKUP(Tabella36[[#This Row],[DATA]],Tabella35[], 4, 0)</f>
        <v>8.6639999999999997</v>
      </c>
      <c r="H102">
        <f>VLOOKUP(Tabella36[[#This Row],[DATA]],Tabella35[], 5, 0)</f>
        <v>290.59199999999998</v>
      </c>
      <c r="I102">
        <f>VLOOKUP(Tabella36[[#This Row],[DATA]],Tabella35[], 6, 0)</f>
        <v>0.57899999999999996</v>
      </c>
      <c r="J102">
        <f>VLOOKUP(Tabella36[[#This Row],[DATA]],Tabella35[], 7, 0)</f>
        <v>0.40799999999999997</v>
      </c>
      <c r="K102">
        <f>VLOOKUP(Tabella36[[#This Row],[DATA]],Tabella35[], 8, 0)</f>
        <v>0</v>
      </c>
      <c r="L102">
        <f>VLOOKUP(Tabella36[[#This Row],[DATA]],Tabella35[], 9, 0)</f>
        <v>0</v>
      </c>
      <c r="M102">
        <f>VLOOKUP(Tabella36[[#This Row],[DATA]],Tabella35[], 10, 0)</f>
        <v>0</v>
      </c>
      <c r="N102">
        <f>VLOOKUP(Tabella36[[#This Row],[DATA]],Tabella35[], 11, 0)</f>
        <v>0</v>
      </c>
      <c r="O102">
        <f>VLOOKUP(Tabella36[[#This Row],[DATA]],Tabella35[], 12, 0)</f>
        <v>0</v>
      </c>
      <c r="P102">
        <f>VLOOKUP(Tabella36[[#This Row],[DATA]],Tabella35[], 13, 0)</f>
        <v>0</v>
      </c>
      <c r="Q102">
        <f>VLOOKUP(Tabella36[[#This Row],[DATA]],Tabella35[], 14, 0)</f>
        <v>0</v>
      </c>
      <c r="R102">
        <f>VLOOKUP(Tabella36[[#This Row],[DATA]],Tabella35[], 15, 0)</f>
        <v>0</v>
      </c>
      <c r="S102">
        <f>VLOOKUP(Tabella36[[#This Row],[DATA]],Tabella35[], 16, 0)</f>
        <v>0</v>
      </c>
      <c r="T102">
        <f>VLOOKUP(Tabella36[[#This Row],[DATA]],Tabella35[], 17, 0)</f>
        <v>0</v>
      </c>
      <c r="U102">
        <f>VLOOKUP(Tabella36[[#This Row],[DATA]],Tabella35[], 18, 0)</f>
        <v>0</v>
      </c>
      <c r="V102">
        <v>0</v>
      </c>
      <c r="W102">
        <v>0</v>
      </c>
      <c r="Z102" s="45">
        <v>43953</v>
      </c>
      <c r="AA102" s="16">
        <v>2247.8240000000001</v>
      </c>
      <c r="AB102" s="16">
        <v>16.161000000000001</v>
      </c>
      <c r="AC102" s="16">
        <v>20.878</v>
      </c>
      <c r="AD102" s="16">
        <v>239.40600000000001</v>
      </c>
      <c r="AE102" s="16">
        <v>3.5960000000000001</v>
      </c>
      <c r="AF102" s="16">
        <v>3.3740000000000001</v>
      </c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7"/>
    </row>
    <row r="103" spans="1:43" x14ac:dyDescent="0.3">
      <c r="A103" s="1">
        <v>43999</v>
      </c>
      <c r="B103" s="2">
        <v>3267.26</v>
      </c>
      <c r="C103" s="7">
        <v>104.07142675126774</v>
      </c>
      <c r="D103" s="39">
        <v>7.5608164284033455E-3</v>
      </c>
      <c r="E103">
        <f>VLOOKUP(Tabella36[[#This Row],[DATA]],Tabella35[], 2, 0)</f>
        <v>2737.7469999999998</v>
      </c>
      <c r="F103">
        <f>VLOOKUP(Tabella36[[#This Row],[DATA]],Tabella35[], 3, 0)</f>
        <v>10.47</v>
      </c>
      <c r="G103">
        <f>VLOOKUP(Tabella36[[#This Row],[DATA]],Tabella35[], 4, 0)</f>
        <v>8.8859999999999992</v>
      </c>
      <c r="H103">
        <f>VLOOKUP(Tabella36[[#This Row],[DATA]],Tabella35[], 5, 0)</f>
        <v>291.18299999999999</v>
      </c>
      <c r="I103">
        <f>VLOOKUP(Tabella36[[#This Row],[DATA]],Tabella35[], 6, 0)</f>
        <v>0.59</v>
      </c>
      <c r="J103">
        <f>VLOOKUP(Tabella36[[#This Row],[DATA]],Tabella35[], 7, 0)</f>
        <v>0.41299999999999998</v>
      </c>
      <c r="K103">
        <f>VLOOKUP(Tabella36[[#This Row],[DATA]],Tabella35[], 8, 0)</f>
        <v>0</v>
      </c>
      <c r="L103">
        <f>VLOOKUP(Tabella36[[#This Row],[DATA]],Tabella35[], 9, 0)</f>
        <v>0</v>
      </c>
      <c r="M103">
        <f>VLOOKUP(Tabella36[[#This Row],[DATA]],Tabella35[], 10, 0)</f>
        <v>0</v>
      </c>
      <c r="N103">
        <f>VLOOKUP(Tabella36[[#This Row],[DATA]],Tabella35[], 11, 0)</f>
        <v>0</v>
      </c>
      <c r="O103">
        <f>VLOOKUP(Tabella36[[#This Row],[DATA]],Tabella35[], 12, 0)</f>
        <v>0</v>
      </c>
      <c r="P103">
        <f>VLOOKUP(Tabella36[[#This Row],[DATA]],Tabella35[], 13, 0)</f>
        <v>0</v>
      </c>
      <c r="Q103">
        <f>VLOOKUP(Tabella36[[#This Row],[DATA]],Tabella35[], 14, 0)</f>
        <v>0</v>
      </c>
      <c r="R103">
        <f>VLOOKUP(Tabella36[[#This Row],[DATA]],Tabella35[], 15, 0)</f>
        <v>0</v>
      </c>
      <c r="S103">
        <f>VLOOKUP(Tabella36[[#This Row],[DATA]],Tabella35[], 16, 0)</f>
        <v>0</v>
      </c>
      <c r="T103">
        <f>VLOOKUP(Tabella36[[#This Row],[DATA]],Tabella35[], 17, 0)</f>
        <v>0</v>
      </c>
      <c r="U103">
        <f>VLOOKUP(Tabella36[[#This Row],[DATA]],Tabella35[], 18, 0)</f>
        <v>0</v>
      </c>
      <c r="V103">
        <v>0</v>
      </c>
      <c r="W103">
        <v>0</v>
      </c>
      <c r="Z103" s="45">
        <v>43954</v>
      </c>
      <c r="AA103" s="14">
        <v>2260.9810000000002</v>
      </c>
      <c r="AB103" s="14">
        <v>13.157999999999999</v>
      </c>
      <c r="AC103" s="14">
        <v>19.504000000000001</v>
      </c>
      <c r="AD103" s="14">
        <v>241.18600000000001</v>
      </c>
      <c r="AE103" s="14">
        <v>1.78</v>
      </c>
      <c r="AF103" s="14">
        <v>3.2280000000000002</v>
      </c>
      <c r="AG103" s="14"/>
      <c r="AH103" s="14"/>
      <c r="AI103" s="14"/>
      <c r="AJ103" s="14"/>
      <c r="AK103" s="14"/>
      <c r="AL103" s="14"/>
      <c r="AM103" s="14"/>
      <c r="AN103" s="14"/>
      <c r="AO103" s="14"/>
      <c r="AP103" s="14"/>
      <c r="AQ103" s="15"/>
    </row>
    <row r="104" spans="1:43" x14ac:dyDescent="0.3">
      <c r="A104" s="3">
        <v>44000</v>
      </c>
      <c r="B104" s="4">
        <v>3249.9</v>
      </c>
      <c r="C104" s="8">
        <v>103.51846189129272</v>
      </c>
      <c r="D104" s="38">
        <v>-5.3274865307700973E-3</v>
      </c>
      <c r="E104">
        <f>VLOOKUP(Tabella36[[#This Row],[DATA]],Tabella35[], 2, 0)</f>
        <v>2750.8939999999998</v>
      </c>
      <c r="F104">
        <f>VLOOKUP(Tabella36[[#This Row],[DATA]],Tabella35[], 3, 0)</f>
        <v>13.147</v>
      </c>
      <c r="G104">
        <f>VLOOKUP(Tabella36[[#This Row],[DATA]],Tabella35[], 4, 0)</f>
        <v>9.4469999999999992</v>
      </c>
      <c r="H104">
        <f>VLOOKUP(Tabella36[[#This Row],[DATA]],Tabella35[], 5, 0)</f>
        <v>291.65699999999998</v>
      </c>
      <c r="I104">
        <f>VLOOKUP(Tabella36[[#This Row],[DATA]],Tabella35[], 6, 0)</f>
        <v>0.47399999999999998</v>
      </c>
      <c r="J104">
        <f>VLOOKUP(Tabella36[[#This Row],[DATA]],Tabella35[], 7, 0)</f>
        <v>0.42799999999999999</v>
      </c>
      <c r="K104">
        <f>VLOOKUP(Tabella36[[#This Row],[DATA]],Tabella35[], 8, 0)</f>
        <v>0</v>
      </c>
      <c r="L104">
        <f>VLOOKUP(Tabella36[[#This Row],[DATA]],Tabella35[], 9, 0)</f>
        <v>0</v>
      </c>
      <c r="M104">
        <f>VLOOKUP(Tabella36[[#This Row],[DATA]],Tabella35[], 10, 0)</f>
        <v>0</v>
      </c>
      <c r="N104">
        <f>VLOOKUP(Tabella36[[#This Row],[DATA]],Tabella35[], 11, 0)</f>
        <v>0</v>
      </c>
      <c r="O104">
        <f>VLOOKUP(Tabella36[[#This Row],[DATA]],Tabella35[], 12, 0)</f>
        <v>0</v>
      </c>
      <c r="P104">
        <f>VLOOKUP(Tabella36[[#This Row],[DATA]],Tabella35[], 13, 0)</f>
        <v>0</v>
      </c>
      <c r="Q104">
        <f>VLOOKUP(Tabella36[[#This Row],[DATA]],Tabella35[], 14, 0)</f>
        <v>0</v>
      </c>
      <c r="R104">
        <f>VLOOKUP(Tabella36[[#This Row],[DATA]],Tabella35[], 15, 0)</f>
        <v>0</v>
      </c>
      <c r="S104">
        <f>VLOOKUP(Tabella36[[#This Row],[DATA]],Tabella35[], 16, 0)</f>
        <v>0</v>
      </c>
      <c r="T104">
        <f>VLOOKUP(Tabella36[[#This Row],[DATA]],Tabella35[], 17, 0)</f>
        <v>0</v>
      </c>
      <c r="U104">
        <f>VLOOKUP(Tabella36[[#This Row],[DATA]],Tabella35[], 18, 0)</f>
        <v>0</v>
      </c>
      <c r="V104">
        <v>0</v>
      </c>
      <c r="W104">
        <v>0</v>
      </c>
      <c r="Z104" s="45">
        <v>43955</v>
      </c>
      <c r="AA104" s="16">
        <v>2273.1190000000001</v>
      </c>
      <c r="AB104" s="16">
        <v>12.138</v>
      </c>
      <c r="AC104" s="16">
        <v>17.582000000000001</v>
      </c>
      <c r="AD104" s="16">
        <v>243.68600000000001</v>
      </c>
      <c r="AE104" s="16">
        <v>2.5</v>
      </c>
      <c r="AF104" s="16">
        <v>3.069</v>
      </c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7"/>
    </row>
    <row r="105" spans="1:43" x14ac:dyDescent="0.3">
      <c r="A105" s="1">
        <v>44001</v>
      </c>
      <c r="B105" s="2">
        <v>3269.1</v>
      </c>
      <c r="C105" s="7">
        <v>104.13003592997477</v>
      </c>
      <c r="D105" s="39">
        <v>5.8904910313187083E-3</v>
      </c>
      <c r="E105">
        <f>VLOOKUP(Tabella36[[#This Row],[DATA]],Tabella35[], 2, 0)</f>
        <v>2760.42</v>
      </c>
      <c r="F105">
        <f>VLOOKUP(Tabella36[[#This Row],[DATA]],Tabella35[], 3, 0)</f>
        <v>9.5259999999999998</v>
      </c>
      <c r="G105">
        <f>VLOOKUP(Tabella36[[#This Row],[DATA]],Tabella35[], 4, 0)</f>
        <v>9.2460000000000004</v>
      </c>
      <c r="H105">
        <f>VLOOKUP(Tabella36[[#This Row],[DATA]],Tabella35[], 5, 0)</f>
        <v>294.57299999999998</v>
      </c>
      <c r="I105">
        <f>VLOOKUP(Tabella36[[#This Row],[DATA]],Tabella35[], 6, 0)</f>
        <v>2.9159999999999999</v>
      </c>
      <c r="J105">
        <f>VLOOKUP(Tabella36[[#This Row],[DATA]],Tabella35[], 7, 0)</f>
        <v>0.78500000000000003</v>
      </c>
      <c r="K105">
        <f>VLOOKUP(Tabella36[[#This Row],[DATA]],Tabella35[], 8, 0)</f>
        <v>0</v>
      </c>
      <c r="L105">
        <f>VLOOKUP(Tabella36[[#This Row],[DATA]],Tabella35[], 9, 0)</f>
        <v>0</v>
      </c>
      <c r="M105">
        <f>VLOOKUP(Tabella36[[#This Row],[DATA]],Tabella35[], 10, 0)</f>
        <v>0</v>
      </c>
      <c r="N105">
        <f>VLOOKUP(Tabella36[[#This Row],[DATA]],Tabella35[], 11, 0)</f>
        <v>0</v>
      </c>
      <c r="O105">
        <f>VLOOKUP(Tabella36[[#This Row],[DATA]],Tabella35[], 12, 0)</f>
        <v>0</v>
      </c>
      <c r="P105">
        <f>VLOOKUP(Tabella36[[#This Row],[DATA]],Tabella35[], 13, 0)</f>
        <v>0</v>
      </c>
      <c r="Q105">
        <f>VLOOKUP(Tabella36[[#This Row],[DATA]],Tabella35[], 14, 0)</f>
        <v>0</v>
      </c>
      <c r="R105">
        <f>VLOOKUP(Tabella36[[#This Row],[DATA]],Tabella35[], 15, 0)</f>
        <v>0</v>
      </c>
      <c r="S105">
        <f>VLOOKUP(Tabella36[[#This Row],[DATA]],Tabella35[], 16, 0)</f>
        <v>0</v>
      </c>
      <c r="T105">
        <f>VLOOKUP(Tabella36[[#This Row],[DATA]],Tabella35[], 17, 0)</f>
        <v>0</v>
      </c>
      <c r="U105">
        <f>VLOOKUP(Tabella36[[#This Row],[DATA]],Tabella35[], 18, 0)</f>
        <v>0</v>
      </c>
      <c r="V105">
        <v>0</v>
      </c>
      <c r="W105">
        <v>0</v>
      </c>
      <c r="Z105" s="45">
        <v>43956</v>
      </c>
      <c r="AA105" s="14">
        <v>2289.2399999999998</v>
      </c>
      <c r="AB105" s="14">
        <v>16.120999999999999</v>
      </c>
      <c r="AC105" s="14">
        <v>16.393999999999998</v>
      </c>
      <c r="AD105" s="14">
        <v>246.22900000000001</v>
      </c>
      <c r="AE105" s="14">
        <v>2.5430000000000001</v>
      </c>
      <c r="AF105" s="14">
        <v>2.8940000000000001</v>
      </c>
      <c r="AG105" s="14"/>
      <c r="AH105" s="14"/>
      <c r="AI105" s="14"/>
      <c r="AJ105" s="14"/>
      <c r="AK105" s="14"/>
      <c r="AL105" s="14"/>
      <c r="AM105" s="14"/>
      <c r="AN105" s="14"/>
      <c r="AO105" s="14"/>
      <c r="AP105" s="14"/>
      <c r="AQ105" s="15"/>
    </row>
    <row r="106" spans="1:43" x14ac:dyDescent="0.3">
      <c r="A106" s="3">
        <v>44004</v>
      </c>
      <c r="B106" s="4">
        <v>3241.69</v>
      </c>
      <c r="C106" s="8">
        <v>103.2569502841271</v>
      </c>
      <c r="D106" s="38">
        <v>-8.4199189148731514E-3</v>
      </c>
      <c r="E106">
        <f>VLOOKUP(Tabella36[[#This Row],[DATA]],Tabella35[], 2, 0)</f>
        <v>2782.498</v>
      </c>
      <c r="F106">
        <f>VLOOKUP(Tabella36[[#This Row],[DATA]],Tabella35[], 3, 0)</f>
        <v>6.9249999999999998</v>
      </c>
      <c r="G106">
        <f>VLOOKUP(Tabella36[[#This Row],[DATA]],Tabella35[], 4, 0)</f>
        <v>9.2710000000000008</v>
      </c>
      <c r="H106">
        <f>VLOOKUP(Tabella36[[#This Row],[DATA]],Tabella35[], 5, 0)</f>
        <v>295.18599999999998</v>
      </c>
      <c r="I106">
        <f>VLOOKUP(Tabella36[[#This Row],[DATA]],Tabella35[], 6, 0)</f>
        <v>0.19</v>
      </c>
      <c r="J106">
        <f>VLOOKUP(Tabella36[[#This Row],[DATA]],Tabella35[], 7, 0)</f>
        <v>0.73899999999999999</v>
      </c>
      <c r="K106">
        <f>VLOOKUP(Tabella36[[#This Row],[DATA]],Tabella35[], 8, 0)</f>
        <v>0</v>
      </c>
      <c r="L106">
        <f>VLOOKUP(Tabella36[[#This Row],[DATA]],Tabella35[], 9, 0)</f>
        <v>0</v>
      </c>
      <c r="M106">
        <f>VLOOKUP(Tabella36[[#This Row],[DATA]],Tabella35[], 10, 0)</f>
        <v>0</v>
      </c>
      <c r="N106">
        <f>VLOOKUP(Tabella36[[#This Row],[DATA]],Tabella35[], 11, 0)</f>
        <v>0</v>
      </c>
      <c r="O106">
        <f>VLOOKUP(Tabella36[[#This Row],[DATA]],Tabella35[], 12, 0)</f>
        <v>0</v>
      </c>
      <c r="P106">
        <f>VLOOKUP(Tabella36[[#This Row],[DATA]],Tabella35[], 13, 0)</f>
        <v>0</v>
      </c>
      <c r="Q106">
        <f>VLOOKUP(Tabella36[[#This Row],[DATA]],Tabella35[], 14, 0)</f>
        <v>0</v>
      </c>
      <c r="R106">
        <f>VLOOKUP(Tabella36[[#This Row],[DATA]],Tabella35[], 15, 0)</f>
        <v>0</v>
      </c>
      <c r="S106">
        <f>VLOOKUP(Tabella36[[#This Row],[DATA]],Tabella35[], 16, 0)</f>
        <v>0</v>
      </c>
      <c r="T106">
        <f>VLOOKUP(Tabella36[[#This Row],[DATA]],Tabella35[], 17, 0)</f>
        <v>0</v>
      </c>
      <c r="U106">
        <f>VLOOKUP(Tabella36[[#This Row],[DATA]],Tabella35[], 18, 0)</f>
        <v>0</v>
      </c>
      <c r="V106">
        <v>0</v>
      </c>
      <c r="W106">
        <v>0</v>
      </c>
      <c r="Z106" s="45">
        <v>43957</v>
      </c>
      <c r="AA106" s="16">
        <v>2313.5790000000002</v>
      </c>
      <c r="AB106" s="16">
        <v>24.338999999999999</v>
      </c>
      <c r="AC106" s="16">
        <v>17.266999999999999</v>
      </c>
      <c r="AD106" s="16">
        <v>250.12899999999999</v>
      </c>
      <c r="AE106" s="16">
        <v>3.9</v>
      </c>
      <c r="AF106" s="16">
        <v>2.83</v>
      </c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7"/>
    </row>
    <row r="107" spans="1:43" x14ac:dyDescent="0.3">
      <c r="A107" s="1">
        <v>44005</v>
      </c>
      <c r="B107" s="2">
        <v>3298.83</v>
      </c>
      <c r="C107" s="7">
        <v>105.07702010549652</v>
      </c>
      <c r="D107" s="39">
        <v>1.7473061397849834E-2</v>
      </c>
      <c r="E107">
        <f>VLOOKUP(Tabella36[[#This Row],[DATA]],Tabella35[], 2, 0)</f>
        <v>2792.9740000000002</v>
      </c>
      <c r="F107">
        <f>VLOOKUP(Tabella36[[#This Row],[DATA]],Tabella35[], 3, 0)</f>
        <v>10.477</v>
      </c>
      <c r="G107">
        <f>VLOOKUP(Tabella36[[#This Row],[DATA]],Tabella35[], 4, 0)</f>
        <v>9.3849999999999998</v>
      </c>
      <c r="H107">
        <f>VLOOKUP(Tabella36[[#This Row],[DATA]],Tabella35[], 5, 0)</f>
        <v>295.78699999999998</v>
      </c>
      <c r="I107">
        <f>VLOOKUP(Tabella36[[#This Row],[DATA]],Tabella35[], 6, 0)</f>
        <v>0.60199999999999998</v>
      </c>
      <c r="J107">
        <f>VLOOKUP(Tabella36[[#This Row],[DATA]],Tabella35[], 7, 0)</f>
        <v>0.74199999999999999</v>
      </c>
      <c r="K107">
        <f>VLOOKUP(Tabella36[[#This Row],[DATA]],Tabella35[], 8, 0)</f>
        <v>0</v>
      </c>
      <c r="L107">
        <f>VLOOKUP(Tabella36[[#This Row],[DATA]],Tabella35[], 9, 0)</f>
        <v>0</v>
      </c>
      <c r="M107">
        <f>VLOOKUP(Tabella36[[#This Row],[DATA]],Tabella35[], 10, 0)</f>
        <v>0</v>
      </c>
      <c r="N107">
        <f>VLOOKUP(Tabella36[[#This Row],[DATA]],Tabella35[], 11, 0)</f>
        <v>0</v>
      </c>
      <c r="O107">
        <f>VLOOKUP(Tabella36[[#This Row],[DATA]],Tabella35[], 12, 0)</f>
        <v>0</v>
      </c>
      <c r="P107">
        <f>VLOOKUP(Tabella36[[#This Row],[DATA]],Tabella35[], 13, 0)</f>
        <v>0</v>
      </c>
      <c r="Q107">
        <f>VLOOKUP(Tabella36[[#This Row],[DATA]],Tabella35[], 14, 0)</f>
        <v>0</v>
      </c>
      <c r="R107">
        <f>VLOOKUP(Tabella36[[#This Row],[DATA]],Tabella35[], 15, 0)</f>
        <v>0</v>
      </c>
      <c r="S107">
        <f>VLOOKUP(Tabella36[[#This Row],[DATA]],Tabella35[], 16, 0)</f>
        <v>0</v>
      </c>
      <c r="T107">
        <f>VLOOKUP(Tabella36[[#This Row],[DATA]],Tabella35[], 17, 0)</f>
        <v>0</v>
      </c>
      <c r="U107">
        <f>VLOOKUP(Tabella36[[#This Row],[DATA]],Tabella35[], 18, 0)</f>
        <v>0</v>
      </c>
      <c r="V107">
        <v>0</v>
      </c>
      <c r="W107">
        <v>0</v>
      </c>
      <c r="Z107" s="45">
        <v>43958</v>
      </c>
      <c r="AA107" s="14">
        <v>2332.1770000000001</v>
      </c>
      <c r="AB107" s="14">
        <v>18.597999999999999</v>
      </c>
      <c r="AC107" s="14">
        <v>17.082000000000001</v>
      </c>
      <c r="AD107" s="14">
        <v>252.74700000000001</v>
      </c>
      <c r="AE107" s="14">
        <v>2.6190000000000002</v>
      </c>
      <c r="AF107" s="14">
        <v>2.7410000000000001</v>
      </c>
      <c r="AG107" s="14"/>
      <c r="AH107" s="14"/>
      <c r="AI107" s="14"/>
      <c r="AJ107" s="14"/>
      <c r="AK107" s="14"/>
      <c r="AL107" s="14"/>
      <c r="AM107" s="14"/>
      <c r="AN107" s="14"/>
      <c r="AO107" s="14"/>
      <c r="AP107" s="14"/>
      <c r="AQ107" s="15"/>
    </row>
    <row r="108" spans="1:43" x14ac:dyDescent="0.3">
      <c r="A108" s="3">
        <v>44006</v>
      </c>
      <c r="B108" s="4">
        <v>3196.12</v>
      </c>
      <c r="C108" s="8">
        <v>101.80541752669265</v>
      </c>
      <c r="D108" s="38">
        <v>-3.1630286018962894E-2</v>
      </c>
      <c r="E108">
        <f>VLOOKUP(Tabella36[[#This Row],[DATA]],Tabella35[], 2, 0)</f>
        <v>2803.84</v>
      </c>
      <c r="F108">
        <f>VLOOKUP(Tabella36[[#This Row],[DATA]],Tabella35[], 3, 0)</f>
        <v>10.866</v>
      </c>
      <c r="G108">
        <f>VLOOKUP(Tabella36[[#This Row],[DATA]],Tabella35[], 4, 0)</f>
        <v>9.4420000000000002</v>
      </c>
      <c r="H108">
        <f>VLOOKUP(Tabella36[[#This Row],[DATA]],Tabella35[], 5, 0)</f>
        <v>296.03500000000003</v>
      </c>
      <c r="I108">
        <f>VLOOKUP(Tabella36[[#This Row],[DATA]],Tabella35[], 6, 0)</f>
        <v>0.248</v>
      </c>
      <c r="J108">
        <f>VLOOKUP(Tabella36[[#This Row],[DATA]],Tabella35[], 7, 0)</f>
        <v>0.69299999999999995</v>
      </c>
      <c r="K108">
        <f>VLOOKUP(Tabella36[[#This Row],[DATA]],Tabella35[], 8, 0)</f>
        <v>0</v>
      </c>
      <c r="L108">
        <f>VLOOKUP(Tabella36[[#This Row],[DATA]],Tabella35[], 9, 0)</f>
        <v>0</v>
      </c>
      <c r="M108">
        <f>VLOOKUP(Tabella36[[#This Row],[DATA]],Tabella35[], 10, 0)</f>
        <v>0</v>
      </c>
      <c r="N108">
        <f>VLOOKUP(Tabella36[[#This Row],[DATA]],Tabella35[], 11, 0)</f>
        <v>0</v>
      </c>
      <c r="O108">
        <f>VLOOKUP(Tabella36[[#This Row],[DATA]],Tabella35[], 12, 0)</f>
        <v>0</v>
      </c>
      <c r="P108">
        <f>VLOOKUP(Tabella36[[#This Row],[DATA]],Tabella35[], 13, 0)</f>
        <v>0</v>
      </c>
      <c r="Q108">
        <f>VLOOKUP(Tabella36[[#This Row],[DATA]],Tabella35[], 14, 0)</f>
        <v>0</v>
      </c>
      <c r="R108">
        <f>VLOOKUP(Tabella36[[#This Row],[DATA]],Tabella35[], 15, 0)</f>
        <v>0</v>
      </c>
      <c r="S108">
        <f>VLOOKUP(Tabella36[[#This Row],[DATA]],Tabella35[], 16, 0)</f>
        <v>0</v>
      </c>
      <c r="T108">
        <f>VLOOKUP(Tabella36[[#This Row],[DATA]],Tabella35[], 17, 0)</f>
        <v>0</v>
      </c>
      <c r="U108">
        <f>VLOOKUP(Tabella36[[#This Row],[DATA]],Tabella35[], 18, 0)</f>
        <v>0</v>
      </c>
      <c r="V108">
        <v>0</v>
      </c>
      <c r="W108">
        <v>0</v>
      </c>
      <c r="Z108" s="45">
        <v>43959</v>
      </c>
      <c r="AA108" s="16">
        <v>2349.6750000000002</v>
      </c>
      <c r="AB108" s="16">
        <v>17.498000000000001</v>
      </c>
      <c r="AC108" s="16">
        <v>16.859000000000002</v>
      </c>
      <c r="AD108" s="16">
        <v>255.58699999999999</v>
      </c>
      <c r="AE108" s="16">
        <v>2.84</v>
      </c>
      <c r="AF108" s="16">
        <v>2.8250000000000002</v>
      </c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7"/>
    </row>
    <row r="109" spans="1:43" x14ac:dyDescent="0.3">
      <c r="A109" s="1">
        <v>44007</v>
      </c>
      <c r="B109" s="2">
        <v>3218.91</v>
      </c>
      <c r="C109" s="7">
        <v>102.53134316948245</v>
      </c>
      <c r="D109" s="39">
        <v>7.105218799508109E-3</v>
      </c>
      <c r="E109">
        <f>VLOOKUP(Tabella36[[#This Row],[DATA]],Tabella35[], 2, 0)</f>
        <v>2813.9119999999998</v>
      </c>
      <c r="F109">
        <f>VLOOKUP(Tabella36[[#This Row],[DATA]],Tabella35[], 3, 0)</f>
        <v>10.071999999999999</v>
      </c>
      <c r="G109">
        <f>VLOOKUP(Tabella36[[#This Row],[DATA]],Tabella35[], 4, 0)</f>
        <v>9.0030000000000001</v>
      </c>
      <c r="H109">
        <f>VLOOKUP(Tabella36[[#This Row],[DATA]],Tabella35[], 5, 0)</f>
        <v>296.34800000000001</v>
      </c>
      <c r="I109">
        <f>VLOOKUP(Tabella36[[#This Row],[DATA]],Tabella35[], 6, 0)</f>
        <v>0.313</v>
      </c>
      <c r="J109">
        <f>VLOOKUP(Tabella36[[#This Row],[DATA]],Tabella35[], 7, 0)</f>
        <v>0.67</v>
      </c>
      <c r="K109">
        <f>VLOOKUP(Tabella36[[#This Row],[DATA]],Tabella35[], 8, 0)</f>
        <v>0</v>
      </c>
      <c r="L109">
        <f>VLOOKUP(Tabella36[[#This Row],[DATA]],Tabella35[], 9, 0)</f>
        <v>0</v>
      </c>
      <c r="M109">
        <f>VLOOKUP(Tabella36[[#This Row],[DATA]],Tabella35[], 10, 0)</f>
        <v>0</v>
      </c>
      <c r="N109">
        <f>VLOOKUP(Tabella36[[#This Row],[DATA]],Tabella35[], 11, 0)</f>
        <v>0</v>
      </c>
      <c r="O109">
        <f>VLOOKUP(Tabella36[[#This Row],[DATA]],Tabella35[], 12, 0)</f>
        <v>0</v>
      </c>
      <c r="P109">
        <f>VLOOKUP(Tabella36[[#This Row],[DATA]],Tabella35[], 13, 0)</f>
        <v>0</v>
      </c>
      <c r="Q109">
        <f>VLOOKUP(Tabella36[[#This Row],[DATA]],Tabella35[], 14, 0)</f>
        <v>0</v>
      </c>
      <c r="R109">
        <f>VLOOKUP(Tabella36[[#This Row],[DATA]],Tabella35[], 15, 0)</f>
        <v>0</v>
      </c>
      <c r="S109">
        <f>VLOOKUP(Tabella36[[#This Row],[DATA]],Tabella35[], 16, 0)</f>
        <v>0</v>
      </c>
      <c r="T109">
        <f>VLOOKUP(Tabella36[[#This Row],[DATA]],Tabella35[], 17, 0)</f>
        <v>0</v>
      </c>
      <c r="U109">
        <f>VLOOKUP(Tabella36[[#This Row],[DATA]],Tabella35[], 18, 0)</f>
        <v>0</v>
      </c>
      <c r="V109">
        <v>0</v>
      </c>
      <c r="W109">
        <v>0</v>
      </c>
      <c r="Z109" s="45">
        <v>43960</v>
      </c>
      <c r="AA109" s="14">
        <v>2362.873</v>
      </c>
      <c r="AB109" s="14">
        <v>13.198</v>
      </c>
      <c r="AC109" s="14">
        <v>16.436</v>
      </c>
      <c r="AD109" s="14">
        <v>257.27100000000002</v>
      </c>
      <c r="AE109" s="14">
        <v>1.6839999999999999</v>
      </c>
      <c r="AF109" s="14">
        <v>2.552</v>
      </c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5"/>
    </row>
    <row r="110" spans="1:43" x14ac:dyDescent="0.3">
      <c r="A110" s="3">
        <v>44008</v>
      </c>
      <c r="B110" s="4">
        <v>3204.17</v>
      </c>
      <c r="C110" s="8">
        <v>102.06183268353591</v>
      </c>
      <c r="D110" s="38">
        <v>-4.5897064571297766E-3</v>
      </c>
      <c r="E110">
        <f>VLOOKUP(Tabella36[[#This Row],[DATA]],Tabella35[], 2, 0)</f>
        <v>2826.5529999999999</v>
      </c>
      <c r="F110">
        <f>VLOOKUP(Tabella36[[#This Row],[DATA]],Tabella35[], 3, 0)</f>
        <v>12.641</v>
      </c>
      <c r="G110">
        <f>VLOOKUP(Tabella36[[#This Row],[DATA]],Tabella35[], 4, 0)</f>
        <v>9.4480000000000004</v>
      </c>
      <c r="H110">
        <f>VLOOKUP(Tabella36[[#This Row],[DATA]],Tabella35[], 5, 0)</f>
        <v>296.791</v>
      </c>
      <c r="I110">
        <f>VLOOKUP(Tabella36[[#This Row],[DATA]],Tabella35[], 6, 0)</f>
        <v>0.443</v>
      </c>
      <c r="J110">
        <f>VLOOKUP(Tabella36[[#This Row],[DATA]],Tabella35[], 7, 0)</f>
        <v>0.317</v>
      </c>
      <c r="K110">
        <f>VLOOKUP(Tabella36[[#This Row],[DATA]],Tabella35[], 8, 0)</f>
        <v>0</v>
      </c>
      <c r="L110">
        <f>VLOOKUP(Tabella36[[#This Row],[DATA]],Tabella35[], 9, 0)</f>
        <v>0</v>
      </c>
      <c r="M110">
        <f>VLOOKUP(Tabella36[[#This Row],[DATA]],Tabella35[], 10, 0)</f>
        <v>0</v>
      </c>
      <c r="N110">
        <f>VLOOKUP(Tabella36[[#This Row],[DATA]],Tabella35[], 11, 0)</f>
        <v>0</v>
      </c>
      <c r="O110">
        <f>VLOOKUP(Tabella36[[#This Row],[DATA]],Tabella35[], 12, 0)</f>
        <v>0</v>
      </c>
      <c r="P110">
        <f>VLOOKUP(Tabella36[[#This Row],[DATA]],Tabella35[], 13, 0)</f>
        <v>0</v>
      </c>
      <c r="Q110">
        <f>VLOOKUP(Tabella36[[#This Row],[DATA]],Tabella35[], 14, 0)</f>
        <v>0</v>
      </c>
      <c r="R110">
        <f>VLOOKUP(Tabella36[[#This Row],[DATA]],Tabella35[], 15, 0)</f>
        <v>0</v>
      </c>
      <c r="S110">
        <f>VLOOKUP(Tabella36[[#This Row],[DATA]],Tabella35[], 16, 0)</f>
        <v>0</v>
      </c>
      <c r="T110">
        <f>VLOOKUP(Tabella36[[#This Row],[DATA]],Tabella35[], 17, 0)</f>
        <v>0</v>
      </c>
      <c r="U110">
        <f>VLOOKUP(Tabella36[[#This Row],[DATA]],Tabella35[], 18, 0)</f>
        <v>0</v>
      </c>
      <c r="V110">
        <v>0</v>
      </c>
      <c r="W110">
        <v>0</v>
      </c>
      <c r="Z110" s="45">
        <v>43961</v>
      </c>
      <c r="AA110" s="16">
        <v>2373.596</v>
      </c>
      <c r="AB110" s="16">
        <v>10.723000000000001</v>
      </c>
      <c r="AC110" s="16">
        <v>16.088000000000001</v>
      </c>
      <c r="AD110" s="16">
        <v>258.57</v>
      </c>
      <c r="AE110" s="16">
        <v>1.2989999999999999</v>
      </c>
      <c r="AF110" s="16">
        <v>2.4830000000000001</v>
      </c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7"/>
    </row>
    <row r="111" spans="1:43" x14ac:dyDescent="0.3">
      <c r="A111" s="1">
        <v>44011</v>
      </c>
      <c r="B111" s="2">
        <v>3232.02</v>
      </c>
      <c r="C111" s="7">
        <v>102.94893356777004</v>
      </c>
      <c r="D111" s="39">
        <v>8.6542422833093581E-3</v>
      </c>
      <c r="E111">
        <f>VLOOKUP(Tabella36[[#This Row],[DATA]],Tabella35[], 2, 0)</f>
        <v>2849.212</v>
      </c>
      <c r="F111">
        <f>VLOOKUP(Tabella36[[#This Row],[DATA]],Tabella35[], 3, 0)</f>
        <v>7.9790000000000001</v>
      </c>
      <c r="G111">
        <f>VLOOKUP(Tabella36[[#This Row],[DATA]],Tabella35[], 4, 0)</f>
        <v>9.5310000000000006</v>
      </c>
      <c r="H111">
        <f>VLOOKUP(Tabella36[[#This Row],[DATA]],Tabella35[], 5, 0)</f>
        <v>297.25200000000001</v>
      </c>
      <c r="I111">
        <f>VLOOKUP(Tabella36[[#This Row],[DATA]],Tabella35[], 6, 0)</f>
        <v>0.215</v>
      </c>
      <c r="J111">
        <f>VLOOKUP(Tabella36[[#This Row],[DATA]],Tabella35[], 7, 0)</f>
        <v>0.29499999999999998</v>
      </c>
      <c r="K111">
        <f>VLOOKUP(Tabella36[[#This Row],[DATA]],Tabella35[], 8, 0)</f>
        <v>0</v>
      </c>
      <c r="L111">
        <f>VLOOKUP(Tabella36[[#This Row],[DATA]],Tabella35[], 9, 0)</f>
        <v>0</v>
      </c>
      <c r="M111">
        <f>VLOOKUP(Tabella36[[#This Row],[DATA]],Tabella35[], 10, 0)</f>
        <v>0</v>
      </c>
      <c r="N111">
        <f>VLOOKUP(Tabella36[[#This Row],[DATA]],Tabella35[], 11, 0)</f>
        <v>0</v>
      </c>
      <c r="O111">
        <f>VLOOKUP(Tabella36[[#This Row],[DATA]],Tabella35[], 12, 0)</f>
        <v>0</v>
      </c>
      <c r="P111">
        <f>VLOOKUP(Tabella36[[#This Row],[DATA]],Tabella35[], 13, 0)</f>
        <v>0</v>
      </c>
      <c r="Q111">
        <f>VLOOKUP(Tabella36[[#This Row],[DATA]],Tabella35[], 14, 0)</f>
        <v>0</v>
      </c>
      <c r="R111">
        <f>VLOOKUP(Tabella36[[#This Row],[DATA]],Tabella35[], 15, 0)</f>
        <v>0</v>
      </c>
      <c r="S111">
        <f>VLOOKUP(Tabella36[[#This Row],[DATA]],Tabella35[], 16, 0)</f>
        <v>0</v>
      </c>
      <c r="T111">
        <f>VLOOKUP(Tabella36[[#This Row],[DATA]],Tabella35[], 17, 0)</f>
        <v>0</v>
      </c>
      <c r="U111">
        <f>VLOOKUP(Tabella36[[#This Row],[DATA]],Tabella35[], 18, 0)</f>
        <v>0</v>
      </c>
      <c r="V111">
        <v>0</v>
      </c>
      <c r="W111">
        <v>0</v>
      </c>
      <c r="Z111" s="45">
        <v>43962</v>
      </c>
      <c r="AA111" s="14">
        <v>2388.9940000000001</v>
      </c>
      <c r="AB111" s="14">
        <v>15.398</v>
      </c>
      <c r="AC111" s="14">
        <v>16.553999999999998</v>
      </c>
      <c r="AD111" s="14">
        <v>260.42399999999998</v>
      </c>
      <c r="AE111" s="14">
        <v>1.8540000000000001</v>
      </c>
      <c r="AF111" s="14">
        <v>2.391</v>
      </c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5"/>
    </row>
    <row r="112" spans="1:43" x14ac:dyDescent="0.3">
      <c r="A112" s="3">
        <v>44012</v>
      </c>
      <c r="B112" s="4">
        <v>3234.07</v>
      </c>
      <c r="C112" s="8">
        <v>103.01423183752516</v>
      </c>
      <c r="D112" s="38">
        <v>6.3407718379559792E-4</v>
      </c>
      <c r="E112">
        <f>VLOOKUP(Tabella36[[#This Row],[DATA]],Tabella35[], 2, 0)</f>
        <v>2857.1909999999998</v>
      </c>
      <c r="F112">
        <f>VLOOKUP(Tabella36[[#This Row],[DATA]],Tabella35[], 3, 0)</f>
        <v>7.9790000000000001</v>
      </c>
      <c r="G112">
        <f>VLOOKUP(Tabella36[[#This Row],[DATA]],Tabella35[], 4, 0)</f>
        <v>9.1739999999999995</v>
      </c>
      <c r="H112">
        <f>VLOOKUP(Tabella36[[#This Row],[DATA]],Tabella35[], 5, 0)</f>
        <v>297.71199999999999</v>
      </c>
      <c r="I112">
        <f>VLOOKUP(Tabella36[[#This Row],[DATA]],Tabella35[], 6, 0)</f>
        <v>0.46100000000000002</v>
      </c>
      <c r="J112">
        <f>VLOOKUP(Tabella36[[#This Row],[DATA]],Tabella35[], 7, 0)</f>
        <v>0.27500000000000002</v>
      </c>
      <c r="K112">
        <f>VLOOKUP(Tabella36[[#This Row],[DATA]],Tabella35[], 8, 0)</f>
        <v>0</v>
      </c>
      <c r="L112">
        <f>VLOOKUP(Tabella36[[#This Row],[DATA]],Tabella35[], 9, 0)</f>
        <v>0</v>
      </c>
      <c r="M112">
        <f>VLOOKUP(Tabella36[[#This Row],[DATA]],Tabella35[], 10, 0)</f>
        <v>0</v>
      </c>
      <c r="N112">
        <f>VLOOKUP(Tabella36[[#This Row],[DATA]],Tabella35[], 11, 0)</f>
        <v>0</v>
      </c>
      <c r="O112">
        <f>VLOOKUP(Tabella36[[#This Row],[DATA]],Tabella35[], 12, 0)</f>
        <v>0</v>
      </c>
      <c r="P112">
        <f>VLOOKUP(Tabella36[[#This Row],[DATA]],Tabella35[], 13, 0)</f>
        <v>0</v>
      </c>
      <c r="Q112">
        <f>VLOOKUP(Tabella36[[#This Row],[DATA]],Tabella35[], 14, 0)</f>
        <v>0</v>
      </c>
      <c r="R112">
        <f>VLOOKUP(Tabella36[[#This Row],[DATA]],Tabella35[], 15, 0)</f>
        <v>0</v>
      </c>
      <c r="S112">
        <f>VLOOKUP(Tabella36[[#This Row],[DATA]],Tabella35[], 16, 0)</f>
        <v>0</v>
      </c>
      <c r="T112">
        <f>VLOOKUP(Tabella36[[#This Row],[DATA]],Tabella35[], 17, 0)</f>
        <v>0</v>
      </c>
      <c r="U112">
        <f>VLOOKUP(Tabella36[[#This Row],[DATA]],Tabella35[], 18, 0)</f>
        <v>0</v>
      </c>
      <c r="V112">
        <v>0</v>
      </c>
      <c r="W112">
        <v>0</v>
      </c>
      <c r="Z112" s="45">
        <v>43963</v>
      </c>
      <c r="AA112" s="16">
        <v>2402.6350000000002</v>
      </c>
      <c r="AB112" s="16">
        <v>13.641</v>
      </c>
      <c r="AC112" s="16">
        <v>16.199000000000002</v>
      </c>
      <c r="AD112" s="16">
        <v>262.75</v>
      </c>
      <c r="AE112" s="16">
        <v>2.3260000000000001</v>
      </c>
      <c r="AF112" s="16">
        <v>2.36</v>
      </c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7"/>
    </row>
    <row r="113" spans="1:43" x14ac:dyDescent="0.3">
      <c r="A113" s="1">
        <v>44013</v>
      </c>
      <c r="B113" s="2">
        <v>3228.45</v>
      </c>
      <c r="C113" s="7">
        <v>102.8352190199526</v>
      </c>
      <c r="D113" s="39">
        <v>-1.7392600461491464E-3</v>
      </c>
      <c r="E113">
        <f>VLOOKUP(Tabella36[[#This Row],[DATA]],Tabella35[], 2, 0)</f>
        <v>2867.1729999999998</v>
      </c>
      <c r="F113">
        <f>VLOOKUP(Tabella36[[#This Row],[DATA]],Tabella35[], 3, 0)</f>
        <v>9.9819999999999993</v>
      </c>
      <c r="G113">
        <f>VLOOKUP(Tabella36[[#This Row],[DATA]],Tabella35[], 4, 0)</f>
        <v>9.048</v>
      </c>
      <c r="H113">
        <f>VLOOKUP(Tabella36[[#This Row],[DATA]],Tabella35[], 5, 0)</f>
        <v>298.02600000000001</v>
      </c>
      <c r="I113">
        <f>VLOOKUP(Tabella36[[#This Row],[DATA]],Tabella35[], 6, 0)</f>
        <v>0.313</v>
      </c>
      <c r="J113">
        <f>VLOOKUP(Tabella36[[#This Row],[DATA]],Tabella35[], 7, 0)</f>
        <v>0.28399999999999997</v>
      </c>
      <c r="K113">
        <f>VLOOKUP(Tabella36[[#This Row],[DATA]],Tabella35[], 8, 0)</f>
        <v>0</v>
      </c>
      <c r="L113">
        <f>VLOOKUP(Tabella36[[#This Row],[DATA]],Tabella35[], 9, 0)</f>
        <v>0</v>
      </c>
      <c r="M113">
        <f>VLOOKUP(Tabella36[[#This Row],[DATA]],Tabella35[], 10, 0)</f>
        <v>0</v>
      </c>
      <c r="N113">
        <f>VLOOKUP(Tabella36[[#This Row],[DATA]],Tabella35[], 11, 0)</f>
        <v>0</v>
      </c>
      <c r="O113">
        <f>VLOOKUP(Tabella36[[#This Row],[DATA]],Tabella35[], 12, 0)</f>
        <v>0</v>
      </c>
      <c r="P113">
        <f>VLOOKUP(Tabella36[[#This Row],[DATA]],Tabella35[], 13, 0)</f>
        <v>0</v>
      </c>
      <c r="Q113">
        <f>VLOOKUP(Tabella36[[#This Row],[DATA]],Tabella35[], 14, 0)</f>
        <v>0</v>
      </c>
      <c r="R113">
        <f>VLOOKUP(Tabella36[[#This Row],[DATA]],Tabella35[], 15, 0)</f>
        <v>0</v>
      </c>
      <c r="S113">
        <f>VLOOKUP(Tabella36[[#This Row],[DATA]],Tabella35[], 16, 0)</f>
        <v>0</v>
      </c>
      <c r="T113">
        <f>VLOOKUP(Tabella36[[#This Row],[DATA]],Tabella35[], 17, 0)</f>
        <v>0</v>
      </c>
      <c r="U113">
        <f>VLOOKUP(Tabella36[[#This Row],[DATA]],Tabella35[], 18, 0)</f>
        <v>0</v>
      </c>
      <c r="V113">
        <v>0</v>
      </c>
      <c r="W113">
        <v>0</v>
      </c>
      <c r="Z113" s="45">
        <v>43964</v>
      </c>
      <c r="AA113" s="14">
        <v>2414.616</v>
      </c>
      <c r="AB113" s="14">
        <v>11.981</v>
      </c>
      <c r="AC113" s="14">
        <v>14.433999999999999</v>
      </c>
      <c r="AD113" s="14">
        <v>264.952</v>
      </c>
      <c r="AE113" s="14">
        <v>2.2029999999999998</v>
      </c>
      <c r="AF113" s="14">
        <v>2.1179999999999999</v>
      </c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5"/>
    </row>
    <row r="114" spans="1:43" x14ac:dyDescent="0.3">
      <c r="A114" s="3">
        <v>44014</v>
      </c>
      <c r="B114" s="4">
        <v>3320.09</v>
      </c>
      <c r="C114" s="8">
        <v>105.75421094207884</v>
      </c>
      <c r="D114" s="38">
        <v>2.7989745098544343E-2</v>
      </c>
      <c r="E114">
        <f>VLOOKUP(Tabella36[[#This Row],[DATA]],Tabella35[], 2, 0)</f>
        <v>2876.7310000000002</v>
      </c>
      <c r="F114">
        <f>VLOOKUP(Tabella36[[#This Row],[DATA]],Tabella35[], 3, 0)</f>
        <v>9.5570000000000004</v>
      </c>
      <c r="G114">
        <f>VLOOKUP(Tabella36[[#This Row],[DATA]],Tabella35[], 4, 0)</f>
        <v>8.9740000000000002</v>
      </c>
      <c r="H114">
        <f>VLOOKUP(Tabella36[[#This Row],[DATA]],Tabella35[], 5, 0)</f>
        <v>298.38299999999998</v>
      </c>
      <c r="I114">
        <f>VLOOKUP(Tabella36[[#This Row],[DATA]],Tabella35[], 6, 0)</f>
        <v>0.35799999999999998</v>
      </c>
      <c r="J114">
        <f>VLOOKUP(Tabella36[[#This Row],[DATA]],Tabella35[], 7, 0)</f>
        <v>0.29099999999999998</v>
      </c>
      <c r="K114">
        <f>VLOOKUP(Tabella36[[#This Row],[DATA]],Tabella35[], 8, 0)</f>
        <v>0</v>
      </c>
      <c r="L114">
        <f>VLOOKUP(Tabella36[[#This Row],[DATA]],Tabella35[], 9, 0)</f>
        <v>0</v>
      </c>
      <c r="M114">
        <f>VLOOKUP(Tabella36[[#This Row],[DATA]],Tabella35[], 10, 0)</f>
        <v>0</v>
      </c>
      <c r="N114">
        <f>VLOOKUP(Tabella36[[#This Row],[DATA]],Tabella35[], 11, 0)</f>
        <v>0</v>
      </c>
      <c r="O114">
        <f>VLOOKUP(Tabella36[[#This Row],[DATA]],Tabella35[], 12, 0)</f>
        <v>0</v>
      </c>
      <c r="P114">
        <f>VLOOKUP(Tabella36[[#This Row],[DATA]],Tabella35[], 13, 0)</f>
        <v>0</v>
      </c>
      <c r="Q114">
        <f>VLOOKUP(Tabella36[[#This Row],[DATA]],Tabella35[], 14, 0)</f>
        <v>0</v>
      </c>
      <c r="R114">
        <f>VLOOKUP(Tabella36[[#This Row],[DATA]],Tabella35[], 15, 0)</f>
        <v>0</v>
      </c>
      <c r="S114">
        <f>VLOOKUP(Tabella36[[#This Row],[DATA]],Tabella35[], 16, 0)</f>
        <v>0</v>
      </c>
      <c r="T114">
        <f>VLOOKUP(Tabella36[[#This Row],[DATA]],Tabella35[], 17, 0)</f>
        <v>0</v>
      </c>
      <c r="U114">
        <f>VLOOKUP(Tabella36[[#This Row],[DATA]],Tabella35[], 18, 0)</f>
        <v>0</v>
      </c>
      <c r="V114">
        <v>0</v>
      </c>
      <c r="W114">
        <v>0</v>
      </c>
      <c r="Z114" s="45">
        <v>43965</v>
      </c>
      <c r="AA114" s="16">
        <v>2427.5859999999998</v>
      </c>
      <c r="AB114" s="16">
        <v>12.97</v>
      </c>
      <c r="AC114" s="16">
        <v>13.63</v>
      </c>
      <c r="AD114" s="16">
        <v>267.39</v>
      </c>
      <c r="AE114" s="16">
        <v>2.4369999999999998</v>
      </c>
      <c r="AF114" s="16">
        <v>2.0920000000000001</v>
      </c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7"/>
    </row>
    <row r="115" spans="1:43" x14ac:dyDescent="0.3">
      <c r="A115" s="1">
        <v>44015</v>
      </c>
      <c r="B115" s="2">
        <v>3294.38</v>
      </c>
      <c r="C115" s="7">
        <v>104.93527508090615</v>
      </c>
      <c r="D115" s="39">
        <v>-7.7739046299531147E-3</v>
      </c>
      <c r="E115">
        <f>VLOOKUP(Tabella36[[#This Row],[DATA]],Tabella35[], 2, 0)</f>
        <v>2886.239</v>
      </c>
      <c r="F115">
        <f>VLOOKUP(Tabella36[[#This Row],[DATA]],Tabella35[], 3, 0)</f>
        <v>9.5079999999999991</v>
      </c>
      <c r="G115">
        <f>VLOOKUP(Tabella36[[#This Row],[DATA]],Tabella35[], 4, 0)</f>
        <v>8.5269999999999992</v>
      </c>
      <c r="H115">
        <f>VLOOKUP(Tabella36[[#This Row],[DATA]],Tabella35[], 5, 0)</f>
        <v>298.67200000000003</v>
      </c>
      <c r="I115">
        <f>VLOOKUP(Tabella36[[#This Row],[DATA]],Tabella35[], 6, 0)</f>
        <v>0.28799999999999998</v>
      </c>
      <c r="J115">
        <f>VLOOKUP(Tabella36[[#This Row],[DATA]],Tabella35[], 7, 0)</f>
        <v>0.26900000000000002</v>
      </c>
      <c r="K115">
        <f>VLOOKUP(Tabella36[[#This Row],[DATA]],Tabella35[], 8, 0)</f>
        <v>0</v>
      </c>
      <c r="L115">
        <f>VLOOKUP(Tabella36[[#This Row],[DATA]],Tabella35[], 9, 0)</f>
        <v>0</v>
      </c>
      <c r="M115">
        <f>VLOOKUP(Tabella36[[#This Row],[DATA]],Tabella35[], 10, 0)</f>
        <v>0</v>
      </c>
      <c r="N115">
        <f>VLOOKUP(Tabella36[[#This Row],[DATA]],Tabella35[], 11, 0)</f>
        <v>0</v>
      </c>
      <c r="O115">
        <f>VLOOKUP(Tabella36[[#This Row],[DATA]],Tabella35[], 12, 0)</f>
        <v>0</v>
      </c>
      <c r="P115">
        <f>VLOOKUP(Tabella36[[#This Row],[DATA]],Tabella35[], 13, 0)</f>
        <v>0</v>
      </c>
      <c r="Q115">
        <f>VLOOKUP(Tabella36[[#This Row],[DATA]],Tabella35[], 14, 0)</f>
        <v>0</v>
      </c>
      <c r="R115">
        <f>VLOOKUP(Tabella36[[#This Row],[DATA]],Tabella35[], 15, 0)</f>
        <v>0</v>
      </c>
      <c r="S115">
        <f>VLOOKUP(Tabella36[[#This Row],[DATA]],Tabella35[], 16, 0)</f>
        <v>0</v>
      </c>
      <c r="T115">
        <f>VLOOKUP(Tabella36[[#This Row],[DATA]],Tabella35[], 17, 0)</f>
        <v>0</v>
      </c>
      <c r="U115">
        <f>VLOOKUP(Tabella36[[#This Row],[DATA]],Tabella35[], 18, 0)</f>
        <v>0</v>
      </c>
      <c r="V115">
        <v>0</v>
      </c>
      <c r="W115">
        <v>0</v>
      </c>
      <c r="Z115" s="45">
        <v>43966</v>
      </c>
      <c r="AA115" s="14">
        <v>2439.576</v>
      </c>
      <c r="AB115" s="14">
        <v>11.99</v>
      </c>
      <c r="AC115" s="14">
        <v>12.843</v>
      </c>
      <c r="AD115" s="14">
        <v>269.197</v>
      </c>
      <c r="AE115" s="14">
        <v>1.8069999999999999</v>
      </c>
      <c r="AF115" s="14">
        <v>1.944</v>
      </c>
      <c r="AG115" s="14"/>
      <c r="AH115" s="14"/>
      <c r="AI115" s="14"/>
      <c r="AJ115" s="14"/>
      <c r="AK115" s="14"/>
      <c r="AL115" s="14"/>
      <c r="AM115" s="14"/>
      <c r="AN115" s="14"/>
      <c r="AO115" s="14"/>
      <c r="AP115" s="14"/>
      <c r="AQ115" s="15"/>
    </row>
    <row r="116" spans="1:43" x14ac:dyDescent="0.3">
      <c r="A116" s="3">
        <v>44018</v>
      </c>
      <c r="B116" s="4">
        <v>3350.03</v>
      </c>
      <c r="C116" s="8">
        <v>106.70788420864868</v>
      </c>
      <c r="D116" s="38">
        <v>1.6751314656005899E-2</v>
      </c>
      <c r="E116">
        <f>VLOOKUP(Tabella36[[#This Row],[DATA]],Tabella35[], 2, 0)</f>
        <v>2909.453</v>
      </c>
      <c r="F116">
        <f>VLOOKUP(Tabella36[[#This Row],[DATA]],Tabella35[], 3, 0)</f>
        <v>10.188000000000001</v>
      </c>
      <c r="G116">
        <f>VLOOKUP(Tabella36[[#This Row],[DATA]],Tabella35[], 4, 0)</f>
        <v>8.6059999999999999</v>
      </c>
      <c r="H116">
        <f>VLOOKUP(Tabella36[[#This Row],[DATA]],Tabella35[], 5, 0)</f>
        <v>299.13200000000001</v>
      </c>
      <c r="I116">
        <f>VLOOKUP(Tabella36[[#This Row],[DATA]],Tabella35[], 6, 0)</f>
        <v>0.17699999999999999</v>
      </c>
      <c r="J116">
        <f>VLOOKUP(Tabella36[[#This Row],[DATA]],Tabella35[], 7, 0)</f>
        <v>0.26900000000000002</v>
      </c>
      <c r="K116">
        <f>VLOOKUP(Tabella36[[#This Row],[DATA]],Tabella35[], 8, 0)</f>
        <v>0</v>
      </c>
      <c r="L116">
        <f>VLOOKUP(Tabella36[[#This Row],[DATA]],Tabella35[], 9, 0)</f>
        <v>0</v>
      </c>
      <c r="M116">
        <f>VLOOKUP(Tabella36[[#This Row],[DATA]],Tabella35[], 10, 0)</f>
        <v>0</v>
      </c>
      <c r="N116">
        <f>VLOOKUP(Tabella36[[#This Row],[DATA]],Tabella35[], 11, 0)</f>
        <v>0</v>
      </c>
      <c r="O116">
        <f>VLOOKUP(Tabella36[[#This Row],[DATA]],Tabella35[], 12, 0)</f>
        <v>0</v>
      </c>
      <c r="P116">
        <f>VLOOKUP(Tabella36[[#This Row],[DATA]],Tabella35[], 13, 0)</f>
        <v>0</v>
      </c>
      <c r="Q116">
        <f>VLOOKUP(Tabella36[[#This Row],[DATA]],Tabella35[], 14, 0)</f>
        <v>0</v>
      </c>
      <c r="R116">
        <f>VLOOKUP(Tabella36[[#This Row],[DATA]],Tabella35[], 15, 0)</f>
        <v>0</v>
      </c>
      <c r="S116">
        <f>VLOOKUP(Tabella36[[#This Row],[DATA]],Tabella35[], 16, 0)</f>
        <v>0</v>
      </c>
      <c r="T116">
        <f>VLOOKUP(Tabella36[[#This Row],[DATA]],Tabella35[], 17, 0)</f>
        <v>0</v>
      </c>
      <c r="U116">
        <f>VLOOKUP(Tabella36[[#This Row],[DATA]],Tabella35[], 18, 0)</f>
        <v>0</v>
      </c>
      <c r="V116">
        <v>0</v>
      </c>
      <c r="W116">
        <v>0</v>
      </c>
      <c r="Z116" s="45">
        <v>43967</v>
      </c>
      <c r="AA116" s="16">
        <v>2449.6350000000002</v>
      </c>
      <c r="AB116" s="16">
        <v>10.058</v>
      </c>
      <c r="AC116" s="16">
        <v>12.395</v>
      </c>
      <c r="AD116" s="16">
        <v>270.49799999999999</v>
      </c>
      <c r="AE116" s="16">
        <v>1.3009999999999999</v>
      </c>
      <c r="AF116" s="16">
        <v>1.89</v>
      </c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7"/>
    </row>
    <row r="117" spans="1:43" x14ac:dyDescent="0.3">
      <c r="A117" s="1">
        <v>44019</v>
      </c>
      <c r="B117" s="2">
        <v>3321.56</v>
      </c>
      <c r="C117" s="7">
        <v>105.80103457941543</v>
      </c>
      <c r="D117" s="39">
        <v>-8.5347489331003626E-3</v>
      </c>
      <c r="E117">
        <f>VLOOKUP(Tabella36[[#This Row],[DATA]],Tabella35[], 2, 0)</f>
        <v>2916.2640000000001</v>
      </c>
      <c r="F117">
        <f>VLOOKUP(Tabella36[[#This Row],[DATA]],Tabella35[], 3, 0)</f>
        <v>6.8109999999999999</v>
      </c>
      <c r="G117">
        <f>VLOOKUP(Tabella36[[#This Row],[DATA]],Tabella35[], 4, 0)</f>
        <v>8.4390000000000001</v>
      </c>
      <c r="H117">
        <f>VLOOKUP(Tabella36[[#This Row],[DATA]],Tabella35[], 5, 0)</f>
        <v>299.45</v>
      </c>
      <c r="I117">
        <f>VLOOKUP(Tabella36[[#This Row],[DATA]],Tabella35[], 6, 0)</f>
        <v>0.318</v>
      </c>
      <c r="J117">
        <f>VLOOKUP(Tabella36[[#This Row],[DATA]],Tabella35[], 7, 0)</f>
        <v>0.248</v>
      </c>
      <c r="K117">
        <f>VLOOKUP(Tabella36[[#This Row],[DATA]],Tabella35[], 8, 0)</f>
        <v>0</v>
      </c>
      <c r="L117">
        <f>VLOOKUP(Tabella36[[#This Row],[DATA]],Tabella35[], 9, 0)</f>
        <v>0</v>
      </c>
      <c r="M117">
        <f>VLOOKUP(Tabella36[[#This Row],[DATA]],Tabella35[], 10, 0)</f>
        <v>0</v>
      </c>
      <c r="N117">
        <f>VLOOKUP(Tabella36[[#This Row],[DATA]],Tabella35[], 11, 0)</f>
        <v>0</v>
      </c>
      <c r="O117">
        <f>VLOOKUP(Tabella36[[#This Row],[DATA]],Tabella35[], 12, 0)</f>
        <v>0</v>
      </c>
      <c r="P117">
        <f>VLOOKUP(Tabella36[[#This Row],[DATA]],Tabella35[], 13, 0)</f>
        <v>0</v>
      </c>
      <c r="Q117">
        <f>VLOOKUP(Tabella36[[#This Row],[DATA]],Tabella35[], 14, 0)</f>
        <v>0</v>
      </c>
      <c r="R117">
        <f>VLOOKUP(Tabella36[[#This Row],[DATA]],Tabella35[], 15, 0)</f>
        <v>0</v>
      </c>
      <c r="S117">
        <f>VLOOKUP(Tabella36[[#This Row],[DATA]],Tabella35[], 16, 0)</f>
        <v>0</v>
      </c>
      <c r="T117">
        <f>VLOOKUP(Tabella36[[#This Row],[DATA]],Tabella35[], 17, 0)</f>
        <v>0</v>
      </c>
      <c r="U117">
        <f>VLOOKUP(Tabella36[[#This Row],[DATA]],Tabella35[], 18, 0)</f>
        <v>0</v>
      </c>
      <c r="V117">
        <v>0</v>
      </c>
      <c r="W117">
        <v>0</v>
      </c>
      <c r="Z117" s="45">
        <v>43968</v>
      </c>
      <c r="AA117" s="14">
        <v>2456.7150000000001</v>
      </c>
      <c r="AB117" s="14">
        <v>7.08</v>
      </c>
      <c r="AC117" s="14">
        <v>11.874000000000001</v>
      </c>
      <c r="AD117" s="14">
        <v>272.245</v>
      </c>
      <c r="AE117" s="14">
        <v>1.746</v>
      </c>
      <c r="AF117" s="14">
        <v>1.9530000000000001</v>
      </c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5"/>
    </row>
    <row r="118" spans="1:43" x14ac:dyDescent="0.3">
      <c r="A118" s="3">
        <v>44020</v>
      </c>
      <c r="B118" s="4">
        <v>3286.09</v>
      </c>
      <c r="C118" s="8">
        <v>104.67121524857936</v>
      </c>
      <c r="D118" s="38">
        <v>-1.073614392494858E-2</v>
      </c>
      <c r="E118">
        <f>VLOOKUP(Tabella36[[#This Row],[DATA]],Tabella35[], 2, 0)</f>
        <v>2926.0680000000002</v>
      </c>
      <c r="F118">
        <f>VLOOKUP(Tabella36[[#This Row],[DATA]],Tabella35[], 3, 0)</f>
        <v>9.8030000000000008</v>
      </c>
      <c r="G118">
        <f>VLOOKUP(Tabella36[[#This Row],[DATA]],Tabella35[], 4, 0)</f>
        <v>8.4130000000000003</v>
      </c>
      <c r="H118">
        <f>VLOOKUP(Tabella36[[#This Row],[DATA]],Tabella35[], 5, 0)</f>
        <v>299.76299999999998</v>
      </c>
      <c r="I118">
        <f>VLOOKUP(Tabella36[[#This Row],[DATA]],Tabella35[], 6, 0)</f>
        <v>0.313</v>
      </c>
      <c r="J118">
        <f>VLOOKUP(Tabella36[[#This Row],[DATA]],Tabella35[], 7, 0)</f>
        <v>0.248</v>
      </c>
      <c r="K118">
        <f>VLOOKUP(Tabella36[[#This Row],[DATA]],Tabella35[], 8, 0)</f>
        <v>0</v>
      </c>
      <c r="L118">
        <f>VLOOKUP(Tabella36[[#This Row],[DATA]],Tabella35[], 9, 0)</f>
        <v>0</v>
      </c>
      <c r="M118">
        <f>VLOOKUP(Tabella36[[#This Row],[DATA]],Tabella35[], 10, 0)</f>
        <v>0</v>
      </c>
      <c r="N118">
        <f>VLOOKUP(Tabella36[[#This Row],[DATA]],Tabella35[], 11, 0)</f>
        <v>0</v>
      </c>
      <c r="O118">
        <f>VLOOKUP(Tabella36[[#This Row],[DATA]],Tabella35[], 12, 0)</f>
        <v>0</v>
      </c>
      <c r="P118">
        <f>VLOOKUP(Tabella36[[#This Row],[DATA]],Tabella35[], 13, 0)</f>
        <v>0</v>
      </c>
      <c r="Q118">
        <f>VLOOKUP(Tabella36[[#This Row],[DATA]],Tabella35[], 14, 0)</f>
        <v>0</v>
      </c>
      <c r="R118">
        <f>VLOOKUP(Tabella36[[#This Row],[DATA]],Tabella35[], 15, 0)</f>
        <v>0</v>
      </c>
      <c r="S118">
        <f>VLOOKUP(Tabella36[[#This Row],[DATA]],Tabella35[], 16, 0)</f>
        <v>0</v>
      </c>
      <c r="T118">
        <f>VLOOKUP(Tabella36[[#This Row],[DATA]],Tabella35[], 17, 0)</f>
        <v>0</v>
      </c>
      <c r="U118">
        <f>VLOOKUP(Tabella36[[#This Row],[DATA]],Tabella35[], 18, 0)</f>
        <v>0</v>
      </c>
      <c r="V118">
        <v>0</v>
      </c>
      <c r="W118">
        <v>0</v>
      </c>
      <c r="Z118" s="45">
        <v>43969</v>
      </c>
      <c r="AA118" s="16">
        <v>2465.4690000000001</v>
      </c>
      <c r="AB118" s="16">
        <v>8.7550000000000008</v>
      </c>
      <c r="AC118" s="16">
        <v>10.925000000000001</v>
      </c>
      <c r="AD118" s="16">
        <v>273.44499999999999</v>
      </c>
      <c r="AE118" s="16">
        <v>1.2010000000000001</v>
      </c>
      <c r="AF118" s="16">
        <v>1.86</v>
      </c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7"/>
    </row>
    <row r="119" spans="1:43" x14ac:dyDescent="0.3">
      <c r="A119" s="1">
        <v>44021</v>
      </c>
      <c r="B119" s="2">
        <v>3261.17</v>
      </c>
      <c r="C119" s="7">
        <v>103.87744311087327</v>
      </c>
      <c r="D119" s="39">
        <v>-7.6123814662298296E-3</v>
      </c>
      <c r="E119">
        <f>VLOOKUP(Tabella36[[#This Row],[DATA]],Tabella35[], 2, 0)</f>
        <v>2935.393</v>
      </c>
      <c r="F119">
        <f>VLOOKUP(Tabella36[[#This Row],[DATA]],Tabella35[], 3, 0)</f>
        <v>9.3249999999999993</v>
      </c>
      <c r="G119">
        <f>VLOOKUP(Tabella36[[#This Row],[DATA]],Tabella35[], 4, 0)</f>
        <v>8.3800000000000008</v>
      </c>
      <c r="H119">
        <f>VLOOKUP(Tabella36[[#This Row],[DATA]],Tabella35[], 5, 0)</f>
        <v>300.02499999999998</v>
      </c>
      <c r="I119">
        <f>VLOOKUP(Tabella36[[#This Row],[DATA]],Tabella35[], 6, 0)</f>
        <v>0.26200000000000001</v>
      </c>
      <c r="J119">
        <f>VLOOKUP(Tabella36[[#This Row],[DATA]],Tabella35[], 7, 0)</f>
        <v>0.23400000000000001</v>
      </c>
      <c r="K119">
        <f>VLOOKUP(Tabella36[[#This Row],[DATA]],Tabella35[], 8, 0)</f>
        <v>0</v>
      </c>
      <c r="L119">
        <f>VLOOKUP(Tabella36[[#This Row],[DATA]],Tabella35[], 9, 0)</f>
        <v>0</v>
      </c>
      <c r="M119">
        <f>VLOOKUP(Tabella36[[#This Row],[DATA]],Tabella35[], 10, 0)</f>
        <v>0</v>
      </c>
      <c r="N119">
        <f>VLOOKUP(Tabella36[[#This Row],[DATA]],Tabella35[], 11, 0)</f>
        <v>0</v>
      </c>
      <c r="O119">
        <f>VLOOKUP(Tabella36[[#This Row],[DATA]],Tabella35[], 12, 0)</f>
        <v>0</v>
      </c>
      <c r="P119">
        <f>VLOOKUP(Tabella36[[#This Row],[DATA]],Tabella35[], 13, 0)</f>
        <v>0</v>
      </c>
      <c r="Q119">
        <f>VLOOKUP(Tabella36[[#This Row],[DATA]],Tabella35[], 14, 0)</f>
        <v>0</v>
      </c>
      <c r="R119">
        <f>VLOOKUP(Tabella36[[#This Row],[DATA]],Tabella35[], 15, 0)</f>
        <v>0</v>
      </c>
      <c r="S119">
        <f>VLOOKUP(Tabella36[[#This Row],[DATA]],Tabella35[], 16, 0)</f>
        <v>0</v>
      </c>
      <c r="T119">
        <f>VLOOKUP(Tabella36[[#This Row],[DATA]],Tabella35[], 17, 0)</f>
        <v>0</v>
      </c>
      <c r="U119">
        <f>VLOOKUP(Tabella36[[#This Row],[DATA]],Tabella35[], 18, 0)</f>
        <v>0</v>
      </c>
      <c r="V119">
        <v>0</v>
      </c>
      <c r="W119">
        <v>0</v>
      </c>
      <c r="Z119" s="45">
        <v>43970</v>
      </c>
      <c r="AA119" s="14">
        <v>2476.86</v>
      </c>
      <c r="AB119" s="14">
        <v>11.391</v>
      </c>
      <c r="AC119" s="14">
        <v>10.603999999999999</v>
      </c>
      <c r="AD119" s="14">
        <v>274.04700000000003</v>
      </c>
      <c r="AE119" s="14">
        <v>0.60199999999999998</v>
      </c>
      <c r="AF119" s="14">
        <v>1.6140000000000001</v>
      </c>
      <c r="AG119" s="14"/>
      <c r="AH119" s="14"/>
      <c r="AI119" s="14"/>
      <c r="AJ119" s="14"/>
      <c r="AK119" s="14"/>
      <c r="AL119" s="14"/>
      <c r="AM119" s="14"/>
      <c r="AN119" s="14"/>
      <c r="AO119" s="14"/>
      <c r="AP119" s="14"/>
      <c r="AQ119" s="15"/>
    </row>
    <row r="120" spans="1:43" x14ac:dyDescent="0.3">
      <c r="A120" s="3">
        <v>44022</v>
      </c>
      <c r="B120" s="4">
        <v>3296.22</v>
      </c>
      <c r="C120" s="8">
        <v>104.99388425961318</v>
      </c>
      <c r="D120" s="38">
        <v>1.0690330696041648E-2</v>
      </c>
      <c r="E120">
        <f>VLOOKUP(Tabella36[[#This Row],[DATA]],Tabella35[], 2, 0)</f>
        <v>2946.1709999999998</v>
      </c>
      <c r="F120">
        <f>VLOOKUP(Tabella36[[#This Row],[DATA]],Tabella35[], 3, 0)</f>
        <v>10.778</v>
      </c>
      <c r="G120">
        <f>VLOOKUP(Tabella36[[#This Row],[DATA]],Tabella35[], 4, 0)</f>
        <v>8.5619999999999994</v>
      </c>
      <c r="H120">
        <f>VLOOKUP(Tabella36[[#This Row],[DATA]],Tabella35[], 5, 0)</f>
        <v>300.27100000000002</v>
      </c>
      <c r="I120">
        <f>VLOOKUP(Tabella36[[#This Row],[DATA]],Tabella35[], 6, 0)</f>
        <v>0.246</v>
      </c>
      <c r="J120">
        <f>VLOOKUP(Tabella36[[#This Row],[DATA]],Tabella35[], 7, 0)</f>
        <v>0.22800000000000001</v>
      </c>
      <c r="K120">
        <f>VLOOKUP(Tabella36[[#This Row],[DATA]],Tabella35[], 8, 0)</f>
        <v>0</v>
      </c>
      <c r="L120">
        <f>VLOOKUP(Tabella36[[#This Row],[DATA]],Tabella35[], 9, 0)</f>
        <v>0</v>
      </c>
      <c r="M120">
        <f>VLOOKUP(Tabella36[[#This Row],[DATA]],Tabella35[], 10, 0)</f>
        <v>0</v>
      </c>
      <c r="N120">
        <f>VLOOKUP(Tabella36[[#This Row],[DATA]],Tabella35[], 11, 0)</f>
        <v>0</v>
      </c>
      <c r="O120">
        <f>VLOOKUP(Tabella36[[#This Row],[DATA]],Tabella35[], 12, 0)</f>
        <v>0</v>
      </c>
      <c r="P120">
        <f>VLOOKUP(Tabella36[[#This Row],[DATA]],Tabella35[], 13, 0)</f>
        <v>0</v>
      </c>
      <c r="Q120">
        <f>VLOOKUP(Tabella36[[#This Row],[DATA]],Tabella35[], 14, 0)</f>
        <v>0</v>
      </c>
      <c r="R120">
        <f>VLOOKUP(Tabella36[[#This Row],[DATA]],Tabella35[], 15, 0)</f>
        <v>0</v>
      </c>
      <c r="S120">
        <f>VLOOKUP(Tabella36[[#This Row],[DATA]],Tabella35[], 16, 0)</f>
        <v>0</v>
      </c>
      <c r="T120">
        <f>VLOOKUP(Tabella36[[#This Row],[DATA]],Tabella35[], 17, 0)</f>
        <v>0</v>
      </c>
      <c r="U120">
        <f>VLOOKUP(Tabella36[[#This Row],[DATA]],Tabella35[], 18, 0)</f>
        <v>0</v>
      </c>
      <c r="V120">
        <v>0</v>
      </c>
      <c r="W120">
        <v>0</v>
      </c>
      <c r="Z120" s="45">
        <v>43971</v>
      </c>
      <c r="AA120" s="16">
        <v>2487.7910000000002</v>
      </c>
      <c r="AB120" s="16">
        <v>10.93</v>
      </c>
      <c r="AC120" s="16">
        <v>10.454000000000001</v>
      </c>
      <c r="AD120" s="16">
        <v>275.56099999999998</v>
      </c>
      <c r="AE120" s="16">
        <v>1.514</v>
      </c>
      <c r="AF120" s="16">
        <v>1.5149999999999999</v>
      </c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7"/>
    </row>
    <row r="121" spans="1:43" x14ac:dyDescent="0.3">
      <c r="A121" s="1">
        <v>44025</v>
      </c>
      <c r="B121" s="2">
        <v>3350</v>
      </c>
      <c r="C121" s="7">
        <v>106.70692862421323</v>
      </c>
      <c r="D121" s="39">
        <v>1.6183988444454275E-2</v>
      </c>
      <c r="E121">
        <f>VLOOKUP(Tabella36[[#This Row],[DATA]],Tabella35[], 2, 0)</f>
        <v>2972.527</v>
      </c>
      <c r="F121">
        <f>VLOOKUP(Tabella36[[#This Row],[DATA]],Tabella35[], 3, 0)</f>
        <v>12.677</v>
      </c>
      <c r="G121">
        <f>VLOOKUP(Tabella36[[#This Row],[DATA]],Tabella35[], 4, 0)</f>
        <v>9.0109999999999992</v>
      </c>
      <c r="H121">
        <f>VLOOKUP(Tabella36[[#This Row],[DATA]],Tabella35[], 5, 0)</f>
        <v>300.66399999999999</v>
      </c>
      <c r="I121">
        <f>VLOOKUP(Tabella36[[#This Row],[DATA]],Tabella35[], 6, 0)</f>
        <v>0.17199999999999999</v>
      </c>
      <c r="J121">
        <f>VLOOKUP(Tabella36[[#This Row],[DATA]],Tabella35[], 7, 0)</f>
        <v>0.219</v>
      </c>
      <c r="K121">
        <f>VLOOKUP(Tabella36[[#This Row],[DATA]],Tabella35[], 8, 0)</f>
        <v>0</v>
      </c>
      <c r="L121">
        <f>VLOOKUP(Tabella36[[#This Row],[DATA]],Tabella35[], 9, 0)</f>
        <v>0</v>
      </c>
      <c r="M121">
        <f>VLOOKUP(Tabella36[[#This Row],[DATA]],Tabella35[], 10, 0)</f>
        <v>0</v>
      </c>
      <c r="N121">
        <f>VLOOKUP(Tabella36[[#This Row],[DATA]],Tabella35[], 11, 0)</f>
        <v>0</v>
      </c>
      <c r="O121">
        <f>VLOOKUP(Tabella36[[#This Row],[DATA]],Tabella35[], 12, 0)</f>
        <v>0</v>
      </c>
      <c r="P121">
        <f>VLOOKUP(Tabella36[[#This Row],[DATA]],Tabella35[], 13, 0)</f>
        <v>0</v>
      </c>
      <c r="Q121">
        <f>VLOOKUP(Tabella36[[#This Row],[DATA]],Tabella35[], 14, 0)</f>
        <v>0</v>
      </c>
      <c r="R121">
        <f>VLOOKUP(Tabella36[[#This Row],[DATA]],Tabella35[], 15, 0)</f>
        <v>0</v>
      </c>
      <c r="S121">
        <f>VLOOKUP(Tabella36[[#This Row],[DATA]],Tabella35[], 16, 0)</f>
        <v>0</v>
      </c>
      <c r="T121">
        <f>VLOOKUP(Tabella36[[#This Row],[DATA]],Tabella35[], 17, 0)</f>
        <v>0</v>
      </c>
      <c r="U121">
        <f>VLOOKUP(Tabella36[[#This Row],[DATA]],Tabella35[], 18, 0)</f>
        <v>0</v>
      </c>
      <c r="V121">
        <v>0</v>
      </c>
      <c r="W121">
        <v>0</v>
      </c>
      <c r="Z121" s="45">
        <v>43972</v>
      </c>
      <c r="AA121" s="14">
        <v>2497.471</v>
      </c>
      <c r="AB121" s="14">
        <v>9.68</v>
      </c>
      <c r="AC121" s="14">
        <v>9.984</v>
      </c>
      <c r="AD121" s="14">
        <v>276.72399999999999</v>
      </c>
      <c r="AE121" s="14">
        <v>1.163</v>
      </c>
      <c r="AF121" s="14">
        <v>1.333</v>
      </c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5"/>
    </row>
    <row r="122" spans="1:43" x14ac:dyDescent="0.3">
      <c r="A122" s="3">
        <v>44026</v>
      </c>
      <c r="B122" s="4">
        <v>3321.39</v>
      </c>
      <c r="C122" s="8">
        <v>105.79561960094794</v>
      </c>
      <c r="D122" s="38">
        <v>-8.5769758295790848E-3</v>
      </c>
      <c r="E122">
        <f>VLOOKUP(Tabella36[[#This Row],[DATA]],Tabella35[], 2, 0)</f>
        <v>2980.15</v>
      </c>
      <c r="F122">
        <f>VLOOKUP(Tabella36[[#This Row],[DATA]],Tabella35[], 3, 0)</f>
        <v>7.6230000000000002</v>
      </c>
      <c r="G122">
        <f>VLOOKUP(Tabella36[[#This Row],[DATA]],Tabella35[], 4, 0)</f>
        <v>9.1270000000000007</v>
      </c>
      <c r="H122">
        <f>VLOOKUP(Tabella36[[#This Row],[DATA]],Tabella35[], 5, 0)</f>
        <v>300.90300000000002</v>
      </c>
      <c r="I122">
        <f>VLOOKUP(Tabella36[[#This Row],[DATA]],Tabella35[], 6, 0)</f>
        <v>0.23899999999999999</v>
      </c>
      <c r="J122">
        <f>VLOOKUP(Tabella36[[#This Row],[DATA]],Tabella35[], 7, 0)</f>
        <v>0.20799999999999999</v>
      </c>
      <c r="K122">
        <f>VLOOKUP(Tabella36[[#This Row],[DATA]],Tabella35[], 8, 0)</f>
        <v>0</v>
      </c>
      <c r="L122">
        <f>VLOOKUP(Tabella36[[#This Row],[DATA]],Tabella35[], 9, 0)</f>
        <v>0</v>
      </c>
      <c r="M122">
        <f>VLOOKUP(Tabella36[[#This Row],[DATA]],Tabella35[], 10, 0)</f>
        <v>0</v>
      </c>
      <c r="N122">
        <f>VLOOKUP(Tabella36[[#This Row],[DATA]],Tabella35[], 11, 0)</f>
        <v>0</v>
      </c>
      <c r="O122">
        <f>VLOOKUP(Tabella36[[#This Row],[DATA]],Tabella35[], 12, 0)</f>
        <v>0</v>
      </c>
      <c r="P122">
        <f>VLOOKUP(Tabella36[[#This Row],[DATA]],Tabella35[], 13, 0)</f>
        <v>0</v>
      </c>
      <c r="Q122">
        <f>VLOOKUP(Tabella36[[#This Row],[DATA]],Tabella35[], 14, 0)</f>
        <v>0</v>
      </c>
      <c r="R122">
        <f>VLOOKUP(Tabella36[[#This Row],[DATA]],Tabella35[], 15, 0)</f>
        <v>0</v>
      </c>
      <c r="S122">
        <f>VLOOKUP(Tabella36[[#This Row],[DATA]],Tabella35[], 16, 0)</f>
        <v>0</v>
      </c>
      <c r="T122">
        <f>VLOOKUP(Tabella36[[#This Row],[DATA]],Tabella35[], 17, 0)</f>
        <v>0</v>
      </c>
      <c r="U122">
        <f>VLOOKUP(Tabella36[[#This Row],[DATA]],Tabella35[], 18, 0)</f>
        <v>0</v>
      </c>
      <c r="V122">
        <v>0</v>
      </c>
      <c r="W122">
        <v>0</v>
      </c>
      <c r="Z122" s="45">
        <v>43973</v>
      </c>
      <c r="AA122" s="16">
        <v>2511.3330000000001</v>
      </c>
      <c r="AB122" s="16">
        <v>13.862</v>
      </c>
      <c r="AC122" s="16">
        <v>10.250999999999999</v>
      </c>
      <c r="AD122" s="16">
        <v>279.28199999999998</v>
      </c>
      <c r="AE122" s="16">
        <v>2.5579999999999998</v>
      </c>
      <c r="AF122" s="16">
        <v>1.4410000000000001</v>
      </c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7"/>
    </row>
    <row r="123" spans="1:43" x14ac:dyDescent="0.3">
      <c r="A123" s="1">
        <v>44027</v>
      </c>
      <c r="B123" s="2">
        <v>3378.21</v>
      </c>
      <c r="C123" s="7">
        <v>107.60549652167265</v>
      </c>
      <c r="D123" s="39">
        <v>1.6962613408626655E-2</v>
      </c>
      <c r="E123">
        <f>VLOOKUP(Tabella36[[#This Row],[DATA]],Tabella35[], 2, 0)</f>
        <v>2990.895</v>
      </c>
      <c r="F123">
        <f>VLOOKUP(Tabella36[[#This Row],[DATA]],Tabella35[], 3, 0)</f>
        <v>10.744999999999999</v>
      </c>
      <c r="G123">
        <f>VLOOKUP(Tabella36[[#This Row],[DATA]],Tabella35[], 4, 0)</f>
        <v>9.2609999999999992</v>
      </c>
      <c r="H123">
        <f>VLOOKUP(Tabella36[[#This Row],[DATA]],Tabella35[], 5, 0)</f>
        <v>301.30399999999997</v>
      </c>
      <c r="I123">
        <f>VLOOKUP(Tabella36[[#This Row],[DATA]],Tabella35[], 6, 0)</f>
        <v>0.4</v>
      </c>
      <c r="J123">
        <f>VLOOKUP(Tabella36[[#This Row],[DATA]],Tabella35[], 7, 0)</f>
        <v>0.22</v>
      </c>
      <c r="K123">
        <f>VLOOKUP(Tabella36[[#This Row],[DATA]],Tabella35[], 8, 0)</f>
        <v>0</v>
      </c>
      <c r="L123">
        <f>VLOOKUP(Tabella36[[#This Row],[DATA]],Tabella35[], 9, 0)</f>
        <v>0</v>
      </c>
      <c r="M123">
        <f>VLOOKUP(Tabella36[[#This Row],[DATA]],Tabella35[], 10, 0)</f>
        <v>0</v>
      </c>
      <c r="N123">
        <f>VLOOKUP(Tabella36[[#This Row],[DATA]],Tabella35[], 11, 0)</f>
        <v>0</v>
      </c>
      <c r="O123">
        <f>VLOOKUP(Tabella36[[#This Row],[DATA]],Tabella35[], 12, 0)</f>
        <v>0</v>
      </c>
      <c r="P123">
        <f>VLOOKUP(Tabella36[[#This Row],[DATA]],Tabella35[], 13, 0)</f>
        <v>0</v>
      </c>
      <c r="Q123">
        <f>VLOOKUP(Tabella36[[#This Row],[DATA]],Tabella35[], 14, 0)</f>
        <v>0</v>
      </c>
      <c r="R123">
        <f>VLOOKUP(Tabella36[[#This Row],[DATA]],Tabella35[], 15, 0)</f>
        <v>0</v>
      </c>
      <c r="S123">
        <f>VLOOKUP(Tabella36[[#This Row],[DATA]],Tabella35[], 16, 0)</f>
        <v>0</v>
      </c>
      <c r="T123">
        <f>VLOOKUP(Tabella36[[#This Row],[DATA]],Tabella35[], 17, 0)</f>
        <v>0</v>
      </c>
      <c r="U123">
        <f>VLOOKUP(Tabella36[[#This Row],[DATA]],Tabella35[], 18, 0)</f>
        <v>0</v>
      </c>
      <c r="V123">
        <v>0</v>
      </c>
      <c r="W123">
        <v>0</v>
      </c>
      <c r="Z123" s="45">
        <v>43974</v>
      </c>
      <c r="AA123" s="14">
        <v>2520.2629999999999</v>
      </c>
      <c r="AB123" s="14">
        <v>8.9290000000000003</v>
      </c>
      <c r="AC123" s="14">
        <v>10.09</v>
      </c>
      <c r="AD123" s="14">
        <v>280.322</v>
      </c>
      <c r="AE123" s="14">
        <v>1.04</v>
      </c>
      <c r="AF123" s="14">
        <v>1.403</v>
      </c>
      <c r="AG123" s="14"/>
      <c r="AH123" s="14"/>
      <c r="AI123" s="14"/>
      <c r="AJ123" s="14"/>
      <c r="AK123" s="14"/>
      <c r="AL123" s="14"/>
      <c r="AM123" s="14"/>
      <c r="AN123" s="14"/>
      <c r="AO123" s="14"/>
      <c r="AP123" s="14"/>
      <c r="AQ123" s="15"/>
    </row>
    <row r="124" spans="1:43" x14ac:dyDescent="0.3">
      <c r="A124" s="3">
        <v>44028</v>
      </c>
      <c r="B124" s="4">
        <v>3365.35</v>
      </c>
      <c r="C124" s="8">
        <v>107.19586932701374</v>
      </c>
      <c r="D124" s="38">
        <v>-3.8140138411198159E-3</v>
      </c>
      <c r="E124">
        <f>VLOOKUP(Tabella36[[#This Row],[DATA]],Tabella35[], 2, 0)</f>
        <v>3003.9160000000002</v>
      </c>
      <c r="F124">
        <f>VLOOKUP(Tabella36[[#This Row],[DATA]],Tabella35[], 3, 0)</f>
        <v>13.021000000000001</v>
      </c>
      <c r="G124">
        <f>VLOOKUP(Tabella36[[#This Row],[DATA]],Tabella35[], 4, 0)</f>
        <v>9.7889999999999997</v>
      </c>
      <c r="H124">
        <f>VLOOKUP(Tabella36[[#This Row],[DATA]],Tabella35[], 5, 0)</f>
        <v>301.56099999999998</v>
      </c>
      <c r="I124">
        <f>VLOOKUP(Tabella36[[#This Row],[DATA]],Tabella35[], 6, 0)</f>
        <v>0.25700000000000001</v>
      </c>
      <c r="J124">
        <f>VLOOKUP(Tabella36[[#This Row],[DATA]],Tabella35[], 7, 0)</f>
        <v>0.219</v>
      </c>
      <c r="K124">
        <f>VLOOKUP(Tabella36[[#This Row],[DATA]],Tabella35[], 8, 0)</f>
        <v>0</v>
      </c>
      <c r="L124">
        <f>VLOOKUP(Tabella36[[#This Row],[DATA]],Tabella35[], 9, 0)</f>
        <v>0</v>
      </c>
      <c r="M124">
        <f>VLOOKUP(Tabella36[[#This Row],[DATA]],Tabella35[], 10, 0)</f>
        <v>0</v>
      </c>
      <c r="N124">
        <f>VLOOKUP(Tabella36[[#This Row],[DATA]],Tabella35[], 11, 0)</f>
        <v>0</v>
      </c>
      <c r="O124">
        <f>VLOOKUP(Tabella36[[#This Row],[DATA]],Tabella35[], 12, 0)</f>
        <v>0</v>
      </c>
      <c r="P124">
        <f>VLOOKUP(Tabella36[[#This Row],[DATA]],Tabella35[], 13, 0)</f>
        <v>0</v>
      </c>
      <c r="Q124">
        <f>VLOOKUP(Tabella36[[#This Row],[DATA]],Tabella35[], 14, 0)</f>
        <v>0</v>
      </c>
      <c r="R124">
        <f>VLOOKUP(Tabella36[[#This Row],[DATA]],Tabella35[], 15, 0)</f>
        <v>0</v>
      </c>
      <c r="S124">
        <f>VLOOKUP(Tabella36[[#This Row],[DATA]],Tabella35[], 16, 0)</f>
        <v>0</v>
      </c>
      <c r="T124">
        <f>VLOOKUP(Tabella36[[#This Row],[DATA]],Tabella35[], 17, 0)</f>
        <v>0</v>
      </c>
      <c r="U124">
        <f>VLOOKUP(Tabella36[[#This Row],[DATA]],Tabella35[], 18, 0)</f>
        <v>0</v>
      </c>
      <c r="V124">
        <v>0</v>
      </c>
      <c r="W124">
        <v>0</v>
      </c>
      <c r="Z124" s="45">
        <v>43975</v>
      </c>
      <c r="AA124" s="16">
        <v>2526.1590000000001</v>
      </c>
      <c r="AB124" s="16">
        <v>5.8970000000000002</v>
      </c>
      <c r="AC124" s="16">
        <v>9.9209999999999994</v>
      </c>
      <c r="AD124" s="16">
        <v>280.70400000000001</v>
      </c>
      <c r="AE124" s="16">
        <v>0.38200000000000001</v>
      </c>
      <c r="AF124" s="16">
        <v>1.208</v>
      </c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7"/>
    </row>
    <row r="125" spans="1:43" x14ac:dyDescent="0.3">
      <c r="A125" s="1">
        <v>44029</v>
      </c>
      <c r="B125" s="2">
        <v>3365.6</v>
      </c>
      <c r="C125" s="7">
        <v>107.2038325306424</v>
      </c>
      <c r="D125" s="39">
        <v>7.4283719271358992E-5</v>
      </c>
      <c r="E125">
        <f>VLOOKUP(Tabella36[[#This Row],[DATA]],Tabella35[], 2, 0)</f>
        <v>3017.7449999999999</v>
      </c>
      <c r="F125">
        <f>VLOOKUP(Tabella36[[#This Row],[DATA]],Tabella35[], 3, 0)</f>
        <v>13.829000000000001</v>
      </c>
      <c r="G125">
        <f>VLOOKUP(Tabella36[[#This Row],[DATA]],Tabella35[], 4, 0)</f>
        <v>10.225</v>
      </c>
      <c r="H125">
        <f>VLOOKUP(Tabella36[[#This Row],[DATA]],Tabella35[], 5, 0)</f>
        <v>301.78500000000003</v>
      </c>
      <c r="I125">
        <f>VLOOKUP(Tabella36[[#This Row],[DATA]],Tabella35[], 6, 0)</f>
        <v>0.224</v>
      </c>
      <c r="J125">
        <f>VLOOKUP(Tabella36[[#This Row],[DATA]],Tabella35[], 7, 0)</f>
        <v>0.216</v>
      </c>
      <c r="K125">
        <f>VLOOKUP(Tabella36[[#This Row],[DATA]],Tabella35[], 8, 0)</f>
        <v>0</v>
      </c>
      <c r="L125">
        <f>VLOOKUP(Tabella36[[#This Row],[DATA]],Tabella35[], 9, 0)</f>
        <v>0</v>
      </c>
      <c r="M125">
        <f>VLOOKUP(Tabella36[[#This Row],[DATA]],Tabella35[], 10, 0)</f>
        <v>0</v>
      </c>
      <c r="N125">
        <f>VLOOKUP(Tabella36[[#This Row],[DATA]],Tabella35[], 11, 0)</f>
        <v>0</v>
      </c>
      <c r="O125">
        <f>VLOOKUP(Tabella36[[#This Row],[DATA]],Tabella35[], 12, 0)</f>
        <v>0</v>
      </c>
      <c r="P125">
        <f>VLOOKUP(Tabella36[[#This Row],[DATA]],Tabella35[], 13, 0)</f>
        <v>0</v>
      </c>
      <c r="Q125">
        <f>VLOOKUP(Tabella36[[#This Row],[DATA]],Tabella35[], 14, 0)</f>
        <v>0</v>
      </c>
      <c r="R125">
        <f>VLOOKUP(Tabella36[[#This Row],[DATA]],Tabella35[], 15, 0)</f>
        <v>0</v>
      </c>
      <c r="S125">
        <f>VLOOKUP(Tabella36[[#This Row],[DATA]],Tabella35[], 16, 0)</f>
        <v>0</v>
      </c>
      <c r="T125">
        <f>VLOOKUP(Tabella36[[#This Row],[DATA]],Tabella35[], 17, 0)</f>
        <v>0</v>
      </c>
      <c r="U125">
        <f>VLOOKUP(Tabella36[[#This Row],[DATA]],Tabella35[], 18, 0)</f>
        <v>0</v>
      </c>
      <c r="V125">
        <v>0</v>
      </c>
      <c r="W125">
        <v>0</v>
      </c>
      <c r="Z125" s="45">
        <v>43976</v>
      </c>
      <c r="AA125" s="14">
        <v>2531.5079999999998</v>
      </c>
      <c r="AB125" s="14">
        <v>5.3490000000000002</v>
      </c>
      <c r="AC125" s="14">
        <v>9.4339999999999993</v>
      </c>
      <c r="AD125" s="14">
        <v>277.16399999999999</v>
      </c>
      <c r="AE125" s="14">
        <v>-3.54</v>
      </c>
      <c r="AF125" s="14">
        <v>0.53100000000000003</v>
      </c>
      <c r="AG125" s="14"/>
      <c r="AH125" s="14"/>
      <c r="AI125" s="14"/>
      <c r="AJ125" s="14"/>
      <c r="AK125" s="14"/>
      <c r="AL125" s="14"/>
      <c r="AM125" s="14"/>
      <c r="AN125" s="14"/>
      <c r="AO125" s="14"/>
      <c r="AP125" s="14"/>
      <c r="AQ125" s="15"/>
    </row>
    <row r="126" spans="1:43" x14ac:dyDescent="0.3">
      <c r="A126" s="3">
        <v>44032</v>
      </c>
      <c r="B126" s="4">
        <v>3388.34</v>
      </c>
      <c r="C126" s="8">
        <v>107.92816553270647</v>
      </c>
      <c r="D126" s="38">
        <v>6.7338726517521983E-3</v>
      </c>
      <c r="E126">
        <f>VLOOKUP(Tabella36[[#This Row],[DATA]],Tabella35[], 2, 0)</f>
        <v>3053.7</v>
      </c>
      <c r="F126">
        <f>VLOOKUP(Tabella36[[#This Row],[DATA]],Tabella35[], 3, 0)</f>
        <v>21.695</v>
      </c>
      <c r="G126">
        <f>VLOOKUP(Tabella36[[#This Row],[DATA]],Tabella35[], 4, 0)</f>
        <v>11.596</v>
      </c>
      <c r="H126">
        <f>VLOOKUP(Tabella36[[#This Row],[DATA]],Tabella35[], 5, 0)</f>
        <v>302.14699999999999</v>
      </c>
      <c r="I126">
        <f>VLOOKUP(Tabella36[[#This Row],[DATA]],Tabella35[], 6, 0)</f>
        <v>0.16800000000000001</v>
      </c>
      <c r="J126">
        <f>VLOOKUP(Tabella36[[#This Row],[DATA]],Tabella35[], 7, 0)</f>
        <v>0.21199999999999999</v>
      </c>
      <c r="K126">
        <f>VLOOKUP(Tabella36[[#This Row],[DATA]],Tabella35[], 8, 0)</f>
        <v>0</v>
      </c>
      <c r="L126">
        <f>VLOOKUP(Tabella36[[#This Row],[DATA]],Tabella35[], 9, 0)</f>
        <v>0</v>
      </c>
      <c r="M126">
        <f>VLOOKUP(Tabella36[[#This Row],[DATA]],Tabella35[], 10, 0)</f>
        <v>0</v>
      </c>
      <c r="N126">
        <f>VLOOKUP(Tabella36[[#This Row],[DATA]],Tabella35[], 11, 0)</f>
        <v>0</v>
      </c>
      <c r="O126">
        <f>VLOOKUP(Tabella36[[#This Row],[DATA]],Tabella35[], 12, 0)</f>
        <v>0</v>
      </c>
      <c r="P126">
        <f>VLOOKUP(Tabella36[[#This Row],[DATA]],Tabella35[], 13, 0)</f>
        <v>0</v>
      </c>
      <c r="Q126">
        <f>VLOOKUP(Tabella36[[#This Row],[DATA]],Tabella35[], 14, 0)</f>
        <v>0</v>
      </c>
      <c r="R126">
        <f>VLOOKUP(Tabella36[[#This Row],[DATA]],Tabella35[], 15, 0)</f>
        <v>0</v>
      </c>
      <c r="S126">
        <f>VLOOKUP(Tabella36[[#This Row],[DATA]],Tabella35[], 16, 0)</f>
        <v>0</v>
      </c>
      <c r="T126">
        <f>VLOOKUP(Tabella36[[#This Row],[DATA]],Tabella35[], 17, 0)</f>
        <v>0</v>
      </c>
      <c r="U126">
        <f>VLOOKUP(Tabella36[[#This Row],[DATA]],Tabella35[], 18, 0)</f>
        <v>0</v>
      </c>
      <c r="V126">
        <v>0</v>
      </c>
      <c r="W126">
        <v>0</v>
      </c>
      <c r="Z126" s="45">
        <v>43977</v>
      </c>
      <c r="AA126" s="16">
        <v>2540.7730000000001</v>
      </c>
      <c r="AB126" s="16">
        <v>9.2650000000000006</v>
      </c>
      <c r="AC126" s="16">
        <v>9.1300000000000008</v>
      </c>
      <c r="AD126" s="16">
        <v>278.89299999999997</v>
      </c>
      <c r="AE126" s="16">
        <v>1.7290000000000001</v>
      </c>
      <c r="AF126" s="16">
        <v>0.69199999999999995</v>
      </c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7"/>
    </row>
    <row r="127" spans="1:43" x14ac:dyDescent="0.3">
      <c r="A127" s="1">
        <v>44033</v>
      </c>
      <c r="B127" s="2">
        <v>3405.35</v>
      </c>
      <c r="C127" s="7">
        <v>108.46998190760135</v>
      </c>
      <c r="D127" s="39">
        <v>5.0075983877020617E-3</v>
      </c>
      <c r="E127">
        <f>VLOOKUP(Tabella36[[#This Row],[DATA]],Tabella35[], 2, 0)</f>
        <v>3066.0509999999999</v>
      </c>
      <c r="F127">
        <f>VLOOKUP(Tabella36[[#This Row],[DATA]],Tabella35[], 3, 0)</f>
        <v>12.35</v>
      </c>
      <c r="G127">
        <f>VLOOKUP(Tabella36[[#This Row],[DATA]],Tabella35[], 4, 0)</f>
        <v>12.272</v>
      </c>
      <c r="H127">
        <f>VLOOKUP(Tabella36[[#This Row],[DATA]],Tabella35[], 5, 0)</f>
        <v>302.36099999999999</v>
      </c>
      <c r="I127">
        <f>VLOOKUP(Tabella36[[#This Row],[DATA]],Tabella35[], 6, 0)</f>
        <v>0.215</v>
      </c>
      <c r="J127">
        <f>VLOOKUP(Tabella36[[#This Row],[DATA]],Tabella35[], 7, 0)</f>
        <v>0.20799999999999999</v>
      </c>
      <c r="K127">
        <f>VLOOKUP(Tabella36[[#This Row],[DATA]],Tabella35[], 8, 0)</f>
        <v>0</v>
      </c>
      <c r="L127">
        <f>VLOOKUP(Tabella36[[#This Row],[DATA]],Tabella35[], 9, 0)</f>
        <v>0</v>
      </c>
      <c r="M127">
        <f>VLOOKUP(Tabella36[[#This Row],[DATA]],Tabella35[], 10, 0)</f>
        <v>0</v>
      </c>
      <c r="N127">
        <f>VLOOKUP(Tabella36[[#This Row],[DATA]],Tabella35[], 11, 0)</f>
        <v>0</v>
      </c>
      <c r="O127">
        <f>VLOOKUP(Tabella36[[#This Row],[DATA]],Tabella35[], 12, 0)</f>
        <v>0</v>
      </c>
      <c r="P127">
        <f>VLOOKUP(Tabella36[[#This Row],[DATA]],Tabella35[], 13, 0)</f>
        <v>0</v>
      </c>
      <c r="Q127">
        <f>VLOOKUP(Tabella36[[#This Row],[DATA]],Tabella35[], 14, 0)</f>
        <v>0</v>
      </c>
      <c r="R127">
        <f>VLOOKUP(Tabella36[[#This Row],[DATA]],Tabella35[], 15, 0)</f>
        <v>0</v>
      </c>
      <c r="S127">
        <f>VLOOKUP(Tabella36[[#This Row],[DATA]],Tabella35[], 16, 0)</f>
        <v>0</v>
      </c>
      <c r="T127">
        <f>VLOOKUP(Tabella36[[#This Row],[DATA]],Tabella35[], 17, 0)</f>
        <v>0</v>
      </c>
      <c r="U127">
        <f>VLOOKUP(Tabella36[[#This Row],[DATA]],Tabella35[], 18, 0)</f>
        <v>0</v>
      </c>
      <c r="V127">
        <v>1</v>
      </c>
      <c r="W127">
        <v>0</v>
      </c>
      <c r="Z127" s="45">
        <v>43978</v>
      </c>
      <c r="AA127" s="14">
        <v>2548.3560000000002</v>
      </c>
      <c r="AB127" s="14">
        <v>7.5830000000000002</v>
      </c>
      <c r="AC127" s="14">
        <v>8.6519999999999992</v>
      </c>
      <c r="AD127" s="14">
        <v>279.733</v>
      </c>
      <c r="AE127" s="14">
        <v>0.84099999999999997</v>
      </c>
      <c r="AF127" s="14">
        <v>0.59599999999999997</v>
      </c>
      <c r="AG127" s="14"/>
      <c r="AH127" s="14"/>
      <c r="AI127" s="14"/>
      <c r="AJ127" s="14"/>
      <c r="AK127" s="14"/>
      <c r="AL127" s="14"/>
      <c r="AM127" s="14"/>
      <c r="AN127" s="14"/>
      <c r="AO127" s="14"/>
      <c r="AP127" s="14"/>
      <c r="AQ127" s="15"/>
    </row>
    <row r="128" spans="1:43" x14ac:dyDescent="0.3">
      <c r="A128" s="3">
        <v>44034</v>
      </c>
      <c r="B128" s="4">
        <v>3370.76</v>
      </c>
      <c r="C128" s="8">
        <v>107.36819305353821</v>
      </c>
      <c r="D128" s="38">
        <v>-1.0209486107176213E-2</v>
      </c>
      <c r="E128">
        <f>VLOOKUP(Tabella36[[#This Row],[DATA]],Tabella35[], 2, 0)</f>
        <v>3081.098</v>
      </c>
      <c r="F128">
        <f>VLOOKUP(Tabella36[[#This Row],[DATA]],Tabella35[], 3, 0)</f>
        <v>15.047000000000001</v>
      </c>
      <c r="G128">
        <f>VLOOKUP(Tabella36[[#This Row],[DATA]],Tabella35[], 4, 0)</f>
        <v>12.885999999999999</v>
      </c>
      <c r="H128">
        <f>VLOOKUP(Tabella36[[#This Row],[DATA]],Tabella35[], 5, 0)</f>
        <v>302.596</v>
      </c>
      <c r="I128">
        <f>VLOOKUP(Tabella36[[#This Row],[DATA]],Tabella35[], 6, 0)</f>
        <v>0.23499999999999999</v>
      </c>
      <c r="J128">
        <f>VLOOKUP(Tabella36[[#This Row],[DATA]],Tabella35[], 7, 0)</f>
        <v>0.185</v>
      </c>
      <c r="K128">
        <f>VLOOKUP(Tabella36[[#This Row],[DATA]],Tabella35[], 8, 0)</f>
        <v>0</v>
      </c>
      <c r="L128">
        <f>VLOOKUP(Tabella36[[#This Row],[DATA]],Tabella35[], 9, 0)</f>
        <v>0</v>
      </c>
      <c r="M128">
        <f>VLOOKUP(Tabella36[[#This Row],[DATA]],Tabella35[], 10, 0)</f>
        <v>0</v>
      </c>
      <c r="N128">
        <f>VLOOKUP(Tabella36[[#This Row],[DATA]],Tabella35[], 11, 0)</f>
        <v>0</v>
      </c>
      <c r="O128">
        <f>VLOOKUP(Tabella36[[#This Row],[DATA]],Tabella35[], 12, 0)</f>
        <v>0</v>
      </c>
      <c r="P128">
        <f>VLOOKUP(Tabella36[[#This Row],[DATA]],Tabella35[], 13, 0)</f>
        <v>0</v>
      </c>
      <c r="Q128">
        <f>VLOOKUP(Tabella36[[#This Row],[DATA]],Tabella35[], 14, 0)</f>
        <v>0</v>
      </c>
      <c r="R128">
        <f>VLOOKUP(Tabella36[[#This Row],[DATA]],Tabella35[], 15, 0)</f>
        <v>0</v>
      </c>
      <c r="S128">
        <f>VLOOKUP(Tabella36[[#This Row],[DATA]],Tabella35[], 16, 0)</f>
        <v>0</v>
      </c>
      <c r="T128">
        <f>VLOOKUP(Tabella36[[#This Row],[DATA]],Tabella35[], 17, 0)</f>
        <v>0</v>
      </c>
      <c r="U128">
        <f>VLOOKUP(Tabella36[[#This Row],[DATA]],Tabella35[], 18, 0)</f>
        <v>0</v>
      </c>
      <c r="V128">
        <v>0</v>
      </c>
      <c r="W128">
        <v>0</v>
      </c>
      <c r="Z128" s="45">
        <v>43979</v>
      </c>
      <c r="AA128" s="16">
        <v>2567.634</v>
      </c>
      <c r="AB128" s="16">
        <v>19.277999999999999</v>
      </c>
      <c r="AC128" s="16">
        <v>10.023</v>
      </c>
      <c r="AD128" s="16">
        <v>280.53899999999999</v>
      </c>
      <c r="AE128" s="16">
        <v>0.80500000000000005</v>
      </c>
      <c r="AF128" s="16">
        <v>0.54500000000000004</v>
      </c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7"/>
    </row>
    <row r="129" spans="1:43" x14ac:dyDescent="0.3">
      <c r="A129" s="1">
        <v>44035</v>
      </c>
      <c r="B129" s="2">
        <v>3371.74</v>
      </c>
      <c r="C129" s="7">
        <v>107.39940881176261</v>
      </c>
      <c r="D129" s="39">
        <v>2.9069336504296717E-4</v>
      </c>
      <c r="E129">
        <f>VLOOKUP(Tabella36[[#This Row],[DATA]],Tabella35[], 2, 0)</f>
        <v>3099.3969999999999</v>
      </c>
      <c r="F129">
        <f>VLOOKUP(Tabella36[[#This Row],[DATA]],Tabella35[], 3, 0)</f>
        <v>18.298999999999999</v>
      </c>
      <c r="G129">
        <f>VLOOKUP(Tabella36[[#This Row],[DATA]],Tabella35[], 4, 0)</f>
        <v>13.64</v>
      </c>
      <c r="H129">
        <f>VLOOKUP(Tabella36[[#This Row],[DATA]],Tabella35[], 5, 0)</f>
        <v>302.83300000000003</v>
      </c>
      <c r="I129">
        <f>VLOOKUP(Tabella36[[#This Row],[DATA]],Tabella35[], 6, 0)</f>
        <v>0.23699999999999999</v>
      </c>
      <c r="J129">
        <f>VLOOKUP(Tabella36[[#This Row],[DATA]],Tabella35[], 7, 0)</f>
        <v>0.182</v>
      </c>
      <c r="K129">
        <f>VLOOKUP(Tabella36[[#This Row],[DATA]],Tabella35[], 8, 0)</f>
        <v>0</v>
      </c>
      <c r="L129">
        <f>VLOOKUP(Tabella36[[#This Row],[DATA]],Tabella35[], 9, 0)</f>
        <v>0</v>
      </c>
      <c r="M129">
        <f>VLOOKUP(Tabella36[[#This Row],[DATA]],Tabella35[], 10, 0)</f>
        <v>0</v>
      </c>
      <c r="N129">
        <f>VLOOKUP(Tabella36[[#This Row],[DATA]],Tabella35[], 11, 0)</f>
        <v>0</v>
      </c>
      <c r="O129">
        <f>VLOOKUP(Tabella36[[#This Row],[DATA]],Tabella35[], 12, 0)</f>
        <v>0</v>
      </c>
      <c r="P129">
        <f>VLOOKUP(Tabella36[[#This Row],[DATA]],Tabella35[], 13, 0)</f>
        <v>0</v>
      </c>
      <c r="Q129">
        <f>VLOOKUP(Tabella36[[#This Row],[DATA]],Tabella35[], 14, 0)</f>
        <v>0</v>
      </c>
      <c r="R129">
        <f>VLOOKUP(Tabella36[[#This Row],[DATA]],Tabella35[], 15, 0)</f>
        <v>0</v>
      </c>
      <c r="S129">
        <f>VLOOKUP(Tabella36[[#This Row],[DATA]],Tabella35[], 16, 0)</f>
        <v>0</v>
      </c>
      <c r="T129">
        <f>VLOOKUP(Tabella36[[#This Row],[DATA]],Tabella35[], 17, 0)</f>
        <v>0</v>
      </c>
      <c r="U129">
        <f>VLOOKUP(Tabella36[[#This Row],[DATA]],Tabella35[], 18, 0)</f>
        <v>0</v>
      </c>
      <c r="V129">
        <v>0</v>
      </c>
      <c r="W129">
        <v>0</v>
      </c>
      <c r="Z129" s="45">
        <v>43980</v>
      </c>
      <c r="AA129" s="14">
        <v>2578.4009999999998</v>
      </c>
      <c r="AB129" s="14">
        <v>10.766999999999999</v>
      </c>
      <c r="AC129" s="14">
        <v>9.5809999999999995</v>
      </c>
      <c r="AD129" s="14">
        <v>281.40800000000002</v>
      </c>
      <c r="AE129" s="14">
        <v>0.87</v>
      </c>
      <c r="AF129" s="14">
        <v>0.30399999999999999</v>
      </c>
      <c r="AG129" s="14"/>
      <c r="AH129" s="14"/>
      <c r="AI129" s="14"/>
      <c r="AJ129" s="14"/>
      <c r="AK129" s="14"/>
      <c r="AL129" s="14"/>
      <c r="AM129" s="14"/>
      <c r="AN129" s="14"/>
      <c r="AO129" s="14"/>
      <c r="AP129" s="14"/>
      <c r="AQ129" s="15"/>
    </row>
    <row r="130" spans="1:43" x14ac:dyDescent="0.3">
      <c r="A130" s="3">
        <v>44036</v>
      </c>
      <c r="B130" s="4">
        <v>3310.89</v>
      </c>
      <c r="C130" s="8">
        <v>105.46116504854369</v>
      </c>
      <c r="D130" s="38">
        <v>-1.8211896169630617E-2</v>
      </c>
      <c r="E130">
        <f>VLOOKUP(Tabella36[[#This Row],[DATA]],Tabella35[], 2, 0)</f>
        <v>3117.4989999999998</v>
      </c>
      <c r="F130">
        <f>VLOOKUP(Tabella36[[#This Row],[DATA]],Tabella35[], 3, 0)</f>
        <v>18.102</v>
      </c>
      <c r="G130">
        <f>VLOOKUP(Tabella36[[#This Row],[DATA]],Tabella35[], 4, 0)</f>
        <v>14.250999999999999</v>
      </c>
      <c r="H130">
        <f>VLOOKUP(Tabella36[[#This Row],[DATA]],Tabella35[], 5, 0)</f>
        <v>303.06400000000002</v>
      </c>
      <c r="I130">
        <f>VLOOKUP(Tabella36[[#This Row],[DATA]],Tabella35[], 6, 0)</f>
        <v>0.23</v>
      </c>
      <c r="J130">
        <f>VLOOKUP(Tabella36[[#This Row],[DATA]],Tabella35[], 7, 0)</f>
        <v>0.183</v>
      </c>
      <c r="K130">
        <f>VLOOKUP(Tabella36[[#This Row],[DATA]],Tabella35[], 8, 0)</f>
        <v>0</v>
      </c>
      <c r="L130">
        <f>VLOOKUP(Tabella36[[#This Row],[DATA]],Tabella35[], 9, 0)</f>
        <v>0</v>
      </c>
      <c r="M130">
        <f>VLOOKUP(Tabella36[[#This Row],[DATA]],Tabella35[], 10, 0)</f>
        <v>0</v>
      </c>
      <c r="N130">
        <f>VLOOKUP(Tabella36[[#This Row],[DATA]],Tabella35[], 11, 0)</f>
        <v>0</v>
      </c>
      <c r="O130">
        <f>VLOOKUP(Tabella36[[#This Row],[DATA]],Tabella35[], 12, 0)</f>
        <v>0</v>
      </c>
      <c r="P130">
        <f>VLOOKUP(Tabella36[[#This Row],[DATA]],Tabella35[], 13, 0)</f>
        <v>0</v>
      </c>
      <c r="Q130">
        <f>VLOOKUP(Tabella36[[#This Row],[DATA]],Tabella35[], 14, 0)</f>
        <v>0</v>
      </c>
      <c r="R130">
        <f>VLOOKUP(Tabella36[[#This Row],[DATA]],Tabella35[], 15, 0)</f>
        <v>0</v>
      </c>
      <c r="S130">
        <f>VLOOKUP(Tabella36[[#This Row],[DATA]],Tabella35[], 16, 0)</f>
        <v>0</v>
      </c>
      <c r="T130">
        <f>VLOOKUP(Tabella36[[#This Row],[DATA]],Tabella35[], 17, 0)</f>
        <v>0</v>
      </c>
      <c r="U130">
        <f>VLOOKUP(Tabella36[[#This Row],[DATA]],Tabella35[], 18, 0)</f>
        <v>0</v>
      </c>
      <c r="V130">
        <v>0</v>
      </c>
      <c r="W130">
        <v>0</v>
      </c>
      <c r="Z130" s="45">
        <v>43981</v>
      </c>
      <c r="AA130" s="16">
        <v>2589.4299999999998</v>
      </c>
      <c r="AB130" s="16">
        <v>11.029</v>
      </c>
      <c r="AC130" s="16">
        <v>9.8810000000000002</v>
      </c>
      <c r="AD130" s="16">
        <v>282.17500000000001</v>
      </c>
      <c r="AE130" s="16">
        <v>0.76700000000000002</v>
      </c>
      <c r="AF130" s="16">
        <v>0.26500000000000001</v>
      </c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7"/>
    </row>
    <row r="131" spans="1:43" x14ac:dyDescent="0.3">
      <c r="A131" s="1">
        <v>44039</v>
      </c>
      <c r="B131" s="2">
        <v>3302.84</v>
      </c>
      <c r="C131" s="7">
        <v>105.20474989170043</v>
      </c>
      <c r="D131" s="39">
        <v>-2.4343309978895819E-3</v>
      </c>
      <c r="E131">
        <f>VLOOKUP(Tabella36[[#This Row],[DATA]],Tabella35[], 2, 0)</f>
        <v>3164.2220000000002</v>
      </c>
      <c r="F131">
        <f>VLOOKUP(Tabella36[[#This Row],[DATA]],Tabella35[], 3, 0)</f>
        <v>27.722000000000001</v>
      </c>
      <c r="G131">
        <f>VLOOKUP(Tabella36[[#This Row],[DATA]],Tabella35[], 4, 0)</f>
        <v>15.789</v>
      </c>
      <c r="H131">
        <f>VLOOKUP(Tabella36[[#This Row],[DATA]],Tabella35[], 5, 0)</f>
        <v>303.42399999999998</v>
      </c>
      <c r="I131">
        <f>VLOOKUP(Tabella36[[#This Row],[DATA]],Tabella35[], 6, 0)</f>
        <v>0.107</v>
      </c>
      <c r="J131">
        <f>VLOOKUP(Tabella36[[#This Row],[DATA]],Tabella35[], 7, 0)</f>
        <v>0.182</v>
      </c>
      <c r="K131">
        <f>VLOOKUP(Tabella36[[#This Row],[DATA]],Tabella35[], 8, 0)</f>
        <v>0</v>
      </c>
      <c r="L131">
        <f>VLOOKUP(Tabella36[[#This Row],[DATA]],Tabella35[], 9, 0)</f>
        <v>0</v>
      </c>
      <c r="M131">
        <f>VLOOKUP(Tabella36[[#This Row],[DATA]],Tabella35[], 10, 0)</f>
        <v>0</v>
      </c>
      <c r="N131">
        <f>VLOOKUP(Tabella36[[#This Row],[DATA]],Tabella35[], 11, 0)</f>
        <v>0</v>
      </c>
      <c r="O131">
        <f>VLOOKUP(Tabella36[[#This Row],[DATA]],Tabella35[], 12, 0)</f>
        <v>0</v>
      </c>
      <c r="P131">
        <f>VLOOKUP(Tabella36[[#This Row],[DATA]],Tabella35[], 13, 0)</f>
        <v>0</v>
      </c>
      <c r="Q131">
        <f>VLOOKUP(Tabella36[[#This Row],[DATA]],Tabella35[], 14, 0)</f>
        <v>0</v>
      </c>
      <c r="R131">
        <f>VLOOKUP(Tabella36[[#This Row],[DATA]],Tabella35[], 15, 0)</f>
        <v>0</v>
      </c>
      <c r="S131">
        <f>VLOOKUP(Tabella36[[#This Row],[DATA]],Tabella35[], 16, 0)</f>
        <v>0</v>
      </c>
      <c r="T131">
        <f>VLOOKUP(Tabella36[[#This Row],[DATA]],Tabella35[], 17, 0)</f>
        <v>0</v>
      </c>
      <c r="U131">
        <f>VLOOKUP(Tabella36[[#This Row],[DATA]],Tabella35[], 18, 0)</f>
        <v>0</v>
      </c>
      <c r="V131">
        <v>0</v>
      </c>
      <c r="W131">
        <v>0</v>
      </c>
      <c r="Z131" s="45">
        <v>43982</v>
      </c>
      <c r="AA131" s="14">
        <v>2595.1750000000002</v>
      </c>
      <c r="AB131" s="14">
        <v>5.7450000000000001</v>
      </c>
      <c r="AC131" s="14">
        <v>9.859</v>
      </c>
      <c r="AD131" s="14">
        <v>282.565</v>
      </c>
      <c r="AE131" s="14">
        <v>0.38900000000000001</v>
      </c>
      <c r="AF131" s="14">
        <v>0.26600000000000001</v>
      </c>
      <c r="AG131" s="14"/>
      <c r="AH131" s="14"/>
      <c r="AI131" s="14"/>
      <c r="AJ131" s="14"/>
      <c r="AK131" s="14"/>
      <c r="AL131" s="14"/>
      <c r="AM131" s="14"/>
      <c r="AN131" s="14"/>
      <c r="AO131" s="14"/>
      <c r="AP131" s="14"/>
      <c r="AQ131" s="15"/>
    </row>
    <row r="132" spans="1:43" x14ac:dyDescent="0.3">
      <c r="A132" s="3">
        <v>44040</v>
      </c>
      <c r="B132" s="4">
        <v>3303.56</v>
      </c>
      <c r="C132" s="8">
        <v>105.227683918151</v>
      </c>
      <c r="D132" s="38">
        <v>2.1797045375706299E-4</v>
      </c>
      <c r="E132">
        <f>VLOOKUP(Tabella36[[#This Row],[DATA]],Tabella35[], 2, 0)</f>
        <v>3179.0790000000002</v>
      </c>
      <c r="F132">
        <f>VLOOKUP(Tabella36[[#This Row],[DATA]],Tabella35[], 3, 0)</f>
        <v>14.856999999999999</v>
      </c>
      <c r="G132">
        <f>VLOOKUP(Tabella36[[#This Row],[DATA]],Tabella35[], 4, 0)</f>
        <v>16.146999999999998</v>
      </c>
      <c r="H132">
        <f>VLOOKUP(Tabella36[[#This Row],[DATA]],Tabella35[], 5, 0)</f>
        <v>303.66300000000001</v>
      </c>
      <c r="I132">
        <f>VLOOKUP(Tabella36[[#This Row],[DATA]],Tabella35[], 6, 0)</f>
        <v>0.23899999999999999</v>
      </c>
      <c r="J132">
        <f>VLOOKUP(Tabella36[[#This Row],[DATA]],Tabella35[], 7, 0)</f>
        <v>0.186</v>
      </c>
      <c r="K132">
        <f>VLOOKUP(Tabella36[[#This Row],[DATA]],Tabella35[], 8, 0)</f>
        <v>0</v>
      </c>
      <c r="L132">
        <f>VLOOKUP(Tabella36[[#This Row],[DATA]],Tabella35[], 9, 0)</f>
        <v>0</v>
      </c>
      <c r="M132">
        <f>VLOOKUP(Tabella36[[#This Row],[DATA]],Tabella35[], 10, 0)</f>
        <v>0</v>
      </c>
      <c r="N132">
        <f>VLOOKUP(Tabella36[[#This Row],[DATA]],Tabella35[], 11, 0)</f>
        <v>0</v>
      </c>
      <c r="O132">
        <f>VLOOKUP(Tabella36[[#This Row],[DATA]],Tabella35[], 12, 0)</f>
        <v>0</v>
      </c>
      <c r="P132">
        <f>VLOOKUP(Tabella36[[#This Row],[DATA]],Tabella35[], 13, 0)</f>
        <v>0</v>
      </c>
      <c r="Q132">
        <f>VLOOKUP(Tabella36[[#This Row],[DATA]],Tabella35[], 14, 0)</f>
        <v>0</v>
      </c>
      <c r="R132">
        <f>VLOOKUP(Tabella36[[#This Row],[DATA]],Tabella35[], 15, 0)</f>
        <v>0</v>
      </c>
      <c r="S132">
        <f>VLOOKUP(Tabella36[[#This Row],[DATA]],Tabella35[], 16, 0)</f>
        <v>0</v>
      </c>
      <c r="T132">
        <f>VLOOKUP(Tabella36[[#This Row],[DATA]],Tabella35[], 17, 0)</f>
        <v>0</v>
      </c>
      <c r="U132">
        <f>VLOOKUP(Tabella36[[#This Row],[DATA]],Tabella35[], 18, 0)</f>
        <v>0</v>
      </c>
      <c r="V132">
        <v>0</v>
      </c>
      <c r="W132">
        <v>0</v>
      </c>
      <c r="Z132" s="45">
        <v>43983</v>
      </c>
      <c r="AA132" s="16">
        <v>2601.3420000000001</v>
      </c>
      <c r="AB132" s="16">
        <v>6.1669999999999998</v>
      </c>
      <c r="AC132" s="16">
        <v>9.9760000000000009</v>
      </c>
      <c r="AD132" s="16">
        <v>282.96699999999998</v>
      </c>
      <c r="AE132" s="16">
        <v>0.40300000000000002</v>
      </c>
      <c r="AF132" s="16">
        <v>0.82899999999999996</v>
      </c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7"/>
    </row>
    <row r="133" spans="1:43" x14ac:dyDescent="0.3">
      <c r="A133" s="1">
        <v>44041</v>
      </c>
      <c r="B133" s="2">
        <v>3300.16</v>
      </c>
      <c r="C133" s="7">
        <v>105.11938434880106</v>
      </c>
      <c r="D133" s="39">
        <v>-1.0297227321649153E-3</v>
      </c>
      <c r="E133">
        <f>VLOOKUP(Tabella36[[#This Row],[DATA]],Tabella35[], 2, 0)</f>
        <v>3199.1489999999999</v>
      </c>
      <c r="F133">
        <f>VLOOKUP(Tabella36[[#This Row],[DATA]],Tabella35[], 3, 0)</f>
        <v>20.07</v>
      </c>
      <c r="G133">
        <f>VLOOKUP(Tabella36[[#This Row],[DATA]],Tabella35[], 4, 0)</f>
        <v>16.864000000000001</v>
      </c>
      <c r="H133">
        <f>VLOOKUP(Tabella36[[#This Row],[DATA]],Tabella35[], 5, 0)</f>
        <v>303.94499999999999</v>
      </c>
      <c r="I133">
        <f>VLOOKUP(Tabella36[[#This Row],[DATA]],Tabella35[], 6, 0)</f>
        <v>0.28199999999999997</v>
      </c>
      <c r="J133">
        <f>VLOOKUP(Tabella36[[#This Row],[DATA]],Tabella35[], 7, 0)</f>
        <v>0.193</v>
      </c>
      <c r="K133">
        <f>VLOOKUP(Tabella36[[#This Row],[DATA]],Tabella35[], 8, 0)</f>
        <v>0</v>
      </c>
      <c r="L133">
        <f>VLOOKUP(Tabella36[[#This Row],[DATA]],Tabella35[], 9, 0)</f>
        <v>0</v>
      </c>
      <c r="M133">
        <f>VLOOKUP(Tabella36[[#This Row],[DATA]],Tabella35[], 10, 0)</f>
        <v>0</v>
      </c>
      <c r="N133">
        <f>VLOOKUP(Tabella36[[#This Row],[DATA]],Tabella35[], 11, 0)</f>
        <v>0</v>
      </c>
      <c r="O133">
        <f>VLOOKUP(Tabella36[[#This Row],[DATA]],Tabella35[], 12, 0)</f>
        <v>0</v>
      </c>
      <c r="P133">
        <f>VLOOKUP(Tabella36[[#This Row],[DATA]],Tabella35[], 13, 0)</f>
        <v>0</v>
      </c>
      <c r="Q133">
        <f>VLOOKUP(Tabella36[[#This Row],[DATA]],Tabella35[], 14, 0)</f>
        <v>0</v>
      </c>
      <c r="R133">
        <f>VLOOKUP(Tabella36[[#This Row],[DATA]],Tabella35[], 15, 0)</f>
        <v>0</v>
      </c>
      <c r="S133">
        <f>VLOOKUP(Tabella36[[#This Row],[DATA]],Tabella35[], 16, 0)</f>
        <v>0</v>
      </c>
      <c r="T133">
        <f>VLOOKUP(Tabella36[[#This Row],[DATA]],Tabella35[], 17, 0)</f>
        <v>0</v>
      </c>
      <c r="U133">
        <f>VLOOKUP(Tabella36[[#This Row],[DATA]],Tabella35[], 18, 0)</f>
        <v>0</v>
      </c>
      <c r="V133">
        <v>0</v>
      </c>
      <c r="W133">
        <v>0</v>
      </c>
      <c r="Z133" s="45">
        <v>43984</v>
      </c>
      <c r="AA133" s="14">
        <v>2606.058</v>
      </c>
      <c r="AB133" s="14">
        <v>4.7160000000000002</v>
      </c>
      <c r="AC133" s="14">
        <v>9.3260000000000005</v>
      </c>
      <c r="AD133" s="14">
        <v>283.69600000000003</v>
      </c>
      <c r="AE133" s="14">
        <v>0.72899999999999998</v>
      </c>
      <c r="AF133" s="14">
        <v>0.68600000000000005</v>
      </c>
      <c r="AG133" s="14"/>
      <c r="AH133" s="14"/>
      <c r="AI133" s="14"/>
      <c r="AJ133" s="14"/>
      <c r="AK133" s="14"/>
      <c r="AL133" s="14"/>
      <c r="AM133" s="14"/>
      <c r="AN133" s="14"/>
      <c r="AO133" s="14"/>
      <c r="AP133" s="14"/>
      <c r="AQ133" s="15"/>
    </row>
    <row r="134" spans="1:43" x14ac:dyDescent="0.3">
      <c r="A134" s="3">
        <v>44042</v>
      </c>
      <c r="B134" s="4">
        <v>3208.2</v>
      </c>
      <c r="C134" s="8">
        <v>102.19019952603011</v>
      </c>
      <c r="D134" s="38">
        <v>-2.826091994496337E-2</v>
      </c>
      <c r="E134">
        <f>VLOOKUP(Tabella36[[#This Row],[DATA]],Tabella35[], 2, 0)</f>
        <v>3222.3380000000002</v>
      </c>
      <c r="F134">
        <f>VLOOKUP(Tabella36[[#This Row],[DATA]],Tabella35[], 3, 0)</f>
        <v>23.189</v>
      </c>
      <c r="G134">
        <f>VLOOKUP(Tabella36[[#This Row],[DATA]],Tabella35[], 4, 0)</f>
        <v>17.562999999999999</v>
      </c>
      <c r="H134">
        <f>VLOOKUP(Tabella36[[#This Row],[DATA]],Tabella35[], 5, 0)</f>
        <v>304.19299999999998</v>
      </c>
      <c r="I134">
        <f>VLOOKUP(Tabella36[[#This Row],[DATA]],Tabella35[], 6, 0)</f>
        <v>0.248</v>
      </c>
      <c r="J134">
        <f>VLOOKUP(Tabella36[[#This Row],[DATA]],Tabella35[], 7, 0)</f>
        <v>0.19400000000000001</v>
      </c>
      <c r="K134">
        <f>VLOOKUP(Tabella36[[#This Row],[DATA]],Tabella35[], 8, 0)</f>
        <v>0</v>
      </c>
      <c r="L134">
        <f>VLOOKUP(Tabella36[[#This Row],[DATA]],Tabella35[], 9, 0)</f>
        <v>0</v>
      </c>
      <c r="M134">
        <f>VLOOKUP(Tabella36[[#This Row],[DATA]],Tabella35[], 10, 0)</f>
        <v>0</v>
      </c>
      <c r="N134">
        <f>VLOOKUP(Tabella36[[#This Row],[DATA]],Tabella35[], 11, 0)</f>
        <v>0</v>
      </c>
      <c r="O134">
        <f>VLOOKUP(Tabella36[[#This Row],[DATA]],Tabella35[], 12, 0)</f>
        <v>0</v>
      </c>
      <c r="P134">
        <f>VLOOKUP(Tabella36[[#This Row],[DATA]],Tabella35[], 13, 0)</f>
        <v>0</v>
      </c>
      <c r="Q134">
        <f>VLOOKUP(Tabella36[[#This Row],[DATA]],Tabella35[], 14, 0)</f>
        <v>0</v>
      </c>
      <c r="R134">
        <f>VLOOKUP(Tabella36[[#This Row],[DATA]],Tabella35[], 15, 0)</f>
        <v>0</v>
      </c>
      <c r="S134">
        <f>VLOOKUP(Tabella36[[#This Row],[DATA]],Tabella35[], 16, 0)</f>
        <v>0</v>
      </c>
      <c r="T134">
        <f>VLOOKUP(Tabella36[[#This Row],[DATA]],Tabella35[], 17, 0)</f>
        <v>0</v>
      </c>
      <c r="U134">
        <f>VLOOKUP(Tabella36[[#This Row],[DATA]],Tabella35[], 18, 0)</f>
        <v>0</v>
      </c>
      <c r="V134">
        <v>0</v>
      </c>
      <c r="W134">
        <v>0</v>
      </c>
      <c r="Z134" s="45">
        <v>43985</v>
      </c>
      <c r="AA134" s="16">
        <v>2606.0720000000001</v>
      </c>
      <c r="AB134" s="16">
        <v>1.2999999999999999E-2</v>
      </c>
      <c r="AC134" s="16">
        <v>8.2449999999999992</v>
      </c>
      <c r="AD134" s="16">
        <v>284.46800000000002</v>
      </c>
      <c r="AE134" s="16">
        <v>0.77100000000000002</v>
      </c>
      <c r="AF134" s="16">
        <v>0.67600000000000005</v>
      </c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7"/>
    </row>
    <row r="135" spans="1:43" x14ac:dyDescent="0.3">
      <c r="A135" s="1">
        <v>44043</v>
      </c>
      <c r="B135" s="2">
        <v>3174.32</v>
      </c>
      <c r="C135" s="7">
        <v>101.11102617027241</v>
      </c>
      <c r="D135" s="39">
        <v>-1.0616596022656315E-2</v>
      </c>
      <c r="E135">
        <f>VLOOKUP(Tabella36[[#This Row],[DATA]],Tabella35[], 2, 0)</f>
        <v>3245.2539999999999</v>
      </c>
      <c r="F135">
        <f>VLOOKUP(Tabella36[[#This Row],[DATA]],Tabella35[], 3, 0)</f>
        <v>22.916</v>
      </c>
      <c r="G135">
        <f>VLOOKUP(Tabella36[[#This Row],[DATA]],Tabella35[], 4, 0)</f>
        <v>18.251000000000001</v>
      </c>
      <c r="H135">
        <f>VLOOKUP(Tabella36[[#This Row],[DATA]],Tabella35[], 5, 0)</f>
        <v>304.42500000000001</v>
      </c>
      <c r="I135">
        <f>VLOOKUP(Tabella36[[#This Row],[DATA]],Tabella35[], 6, 0)</f>
        <v>0.23300000000000001</v>
      </c>
      <c r="J135">
        <f>VLOOKUP(Tabella36[[#This Row],[DATA]],Tabella35[], 7, 0)</f>
        <v>0.19500000000000001</v>
      </c>
      <c r="K135">
        <f>VLOOKUP(Tabella36[[#This Row],[DATA]],Tabella35[], 8, 0)</f>
        <v>0</v>
      </c>
      <c r="L135">
        <f>VLOOKUP(Tabella36[[#This Row],[DATA]],Tabella35[], 9, 0)</f>
        <v>0</v>
      </c>
      <c r="M135">
        <f>VLOOKUP(Tabella36[[#This Row],[DATA]],Tabella35[], 10, 0)</f>
        <v>0</v>
      </c>
      <c r="N135">
        <f>VLOOKUP(Tabella36[[#This Row],[DATA]],Tabella35[], 11, 0)</f>
        <v>0</v>
      </c>
      <c r="O135">
        <f>VLOOKUP(Tabella36[[#This Row],[DATA]],Tabella35[], 12, 0)</f>
        <v>0</v>
      </c>
      <c r="P135">
        <f>VLOOKUP(Tabella36[[#This Row],[DATA]],Tabella35[], 13, 0)</f>
        <v>0</v>
      </c>
      <c r="Q135">
        <f>VLOOKUP(Tabella36[[#This Row],[DATA]],Tabella35[], 14, 0)</f>
        <v>0</v>
      </c>
      <c r="R135">
        <f>VLOOKUP(Tabella36[[#This Row],[DATA]],Tabella35[], 15, 0)</f>
        <v>0</v>
      </c>
      <c r="S135">
        <f>VLOOKUP(Tabella36[[#This Row],[DATA]],Tabella35[], 16, 0)</f>
        <v>0</v>
      </c>
      <c r="T135">
        <f>VLOOKUP(Tabella36[[#This Row],[DATA]],Tabella35[], 17, 0)</f>
        <v>0</v>
      </c>
      <c r="U135">
        <f>VLOOKUP(Tabella36[[#This Row],[DATA]],Tabella35[], 18, 0)</f>
        <v>0</v>
      </c>
      <c r="V135">
        <v>0</v>
      </c>
      <c r="W135">
        <v>0</v>
      </c>
      <c r="Z135" s="45">
        <v>43986</v>
      </c>
      <c r="AA135" s="14">
        <v>2623.355</v>
      </c>
      <c r="AB135" s="14">
        <v>17.283000000000001</v>
      </c>
      <c r="AC135" s="14">
        <v>7.96</v>
      </c>
      <c r="AD135" s="14">
        <v>285.06200000000001</v>
      </c>
      <c r="AE135" s="14">
        <v>0.59499999999999997</v>
      </c>
      <c r="AF135" s="14">
        <v>0.64600000000000002</v>
      </c>
      <c r="AG135" s="14"/>
      <c r="AH135" s="14"/>
      <c r="AI135" s="14"/>
      <c r="AJ135" s="14"/>
      <c r="AK135" s="14"/>
      <c r="AL135" s="14"/>
      <c r="AM135" s="14"/>
      <c r="AN135" s="14"/>
      <c r="AO135" s="14"/>
      <c r="AP135" s="14"/>
      <c r="AQ135" s="15"/>
    </row>
    <row r="136" spans="1:43" x14ac:dyDescent="0.3">
      <c r="A136" s="3">
        <v>44046</v>
      </c>
      <c r="B136" s="4">
        <v>3248.28</v>
      </c>
      <c r="C136" s="8">
        <v>103.46686033177892</v>
      </c>
      <c r="D136" s="38">
        <v>2.303218930243478E-2</v>
      </c>
      <c r="E136">
        <f>VLOOKUP(Tabella36[[#This Row],[DATA]],Tabella35[], 2, 0)</f>
        <v>3302.1590000000001</v>
      </c>
      <c r="F136">
        <f>VLOOKUP(Tabella36[[#This Row],[DATA]],Tabella35[], 3, 0)</f>
        <v>36.64</v>
      </c>
      <c r="G136">
        <f>VLOOKUP(Tabella36[[#This Row],[DATA]],Tabella35[], 4, 0)</f>
        <v>19.704999999999998</v>
      </c>
      <c r="H136">
        <f>VLOOKUP(Tabella36[[#This Row],[DATA]],Tabella35[], 5, 0)</f>
        <v>304.98</v>
      </c>
      <c r="I136">
        <f>VLOOKUP(Tabella36[[#This Row],[DATA]],Tabella35[], 6, 0)</f>
        <v>0.27100000000000002</v>
      </c>
      <c r="J136">
        <f>VLOOKUP(Tabella36[[#This Row],[DATA]],Tabella35[], 7, 0)</f>
        <v>0.222</v>
      </c>
      <c r="K136">
        <f>VLOOKUP(Tabella36[[#This Row],[DATA]],Tabella35[], 8, 0)</f>
        <v>0</v>
      </c>
      <c r="L136">
        <f>VLOOKUP(Tabella36[[#This Row],[DATA]],Tabella35[], 9, 0)</f>
        <v>0</v>
      </c>
      <c r="M136">
        <f>VLOOKUP(Tabella36[[#This Row],[DATA]],Tabella35[], 10, 0)</f>
        <v>0</v>
      </c>
      <c r="N136">
        <f>VLOOKUP(Tabella36[[#This Row],[DATA]],Tabella35[], 11, 0)</f>
        <v>0</v>
      </c>
      <c r="O136">
        <f>VLOOKUP(Tabella36[[#This Row],[DATA]],Tabella35[], 12, 0)</f>
        <v>0</v>
      </c>
      <c r="P136">
        <f>VLOOKUP(Tabella36[[#This Row],[DATA]],Tabella35[], 13, 0)</f>
        <v>0</v>
      </c>
      <c r="Q136">
        <f>VLOOKUP(Tabella36[[#This Row],[DATA]],Tabella35[], 14, 0)</f>
        <v>0</v>
      </c>
      <c r="R136">
        <f>VLOOKUP(Tabella36[[#This Row],[DATA]],Tabella35[], 15, 0)</f>
        <v>0</v>
      </c>
      <c r="S136">
        <f>VLOOKUP(Tabella36[[#This Row],[DATA]],Tabella35[], 16, 0)</f>
        <v>0</v>
      </c>
      <c r="T136">
        <f>VLOOKUP(Tabella36[[#This Row],[DATA]],Tabella35[], 17, 0)</f>
        <v>0</v>
      </c>
      <c r="U136">
        <f>VLOOKUP(Tabella36[[#This Row],[DATA]],Tabella35[], 18, 0)</f>
        <v>0</v>
      </c>
      <c r="V136">
        <v>0</v>
      </c>
      <c r="W136">
        <v>0</v>
      </c>
      <c r="Z136" s="45">
        <v>43987</v>
      </c>
      <c r="AA136" s="16">
        <v>2633.6439999999998</v>
      </c>
      <c r="AB136" s="16">
        <v>10.289</v>
      </c>
      <c r="AC136" s="16">
        <v>7.8920000000000003</v>
      </c>
      <c r="AD136" s="16">
        <v>285.80700000000002</v>
      </c>
      <c r="AE136" s="16">
        <v>0.745</v>
      </c>
      <c r="AF136" s="16">
        <v>0.628</v>
      </c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7"/>
    </row>
    <row r="137" spans="1:43" x14ac:dyDescent="0.3">
      <c r="A137" s="1">
        <v>44047</v>
      </c>
      <c r="B137" s="2">
        <v>3254.29</v>
      </c>
      <c r="C137" s="7">
        <v>103.6582957470122</v>
      </c>
      <c r="D137" s="39">
        <v>1.8485004271616601E-3</v>
      </c>
      <c r="E137">
        <f>VLOOKUP(Tabella36[[#This Row],[DATA]],Tabella35[], 2, 0)</f>
        <v>3328.7510000000002</v>
      </c>
      <c r="F137">
        <f>VLOOKUP(Tabella36[[#This Row],[DATA]],Tabella35[], 3, 0)</f>
        <v>26.593</v>
      </c>
      <c r="G137">
        <f>VLOOKUP(Tabella36[[#This Row],[DATA]],Tabella35[], 4, 0)</f>
        <v>21.382000000000001</v>
      </c>
      <c r="H137">
        <f>VLOOKUP(Tabella36[[#This Row],[DATA]],Tabella35[], 5, 0)</f>
        <v>305.24400000000003</v>
      </c>
      <c r="I137">
        <f>VLOOKUP(Tabella36[[#This Row],[DATA]],Tabella35[], 6, 0)</f>
        <v>0.26400000000000001</v>
      </c>
      <c r="J137">
        <f>VLOOKUP(Tabella36[[#This Row],[DATA]],Tabella35[], 7, 0)</f>
        <v>0.22600000000000001</v>
      </c>
      <c r="K137">
        <f>VLOOKUP(Tabella36[[#This Row],[DATA]],Tabella35[], 8, 0)</f>
        <v>0</v>
      </c>
      <c r="L137">
        <f>VLOOKUP(Tabella36[[#This Row],[DATA]],Tabella35[], 9, 0)</f>
        <v>0</v>
      </c>
      <c r="M137">
        <f>VLOOKUP(Tabella36[[#This Row],[DATA]],Tabella35[], 10, 0)</f>
        <v>0</v>
      </c>
      <c r="N137">
        <f>VLOOKUP(Tabella36[[#This Row],[DATA]],Tabella35[], 11, 0)</f>
        <v>0</v>
      </c>
      <c r="O137">
        <f>VLOOKUP(Tabella36[[#This Row],[DATA]],Tabella35[], 12, 0)</f>
        <v>0</v>
      </c>
      <c r="P137">
        <f>VLOOKUP(Tabella36[[#This Row],[DATA]],Tabella35[], 13, 0)</f>
        <v>0</v>
      </c>
      <c r="Q137">
        <f>VLOOKUP(Tabella36[[#This Row],[DATA]],Tabella35[], 14, 0)</f>
        <v>0</v>
      </c>
      <c r="R137">
        <f>VLOOKUP(Tabella36[[#This Row],[DATA]],Tabella35[], 15, 0)</f>
        <v>0</v>
      </c>
      <c r="S137">
        <f>VLOOKUP(Tabella36[[#This Row],[DATA]],Tabella35[], 16, 0)</f>
        <v>0</v>
      </c>
      <c r="T137">
        <f>VLOOKUP(Tabella36[[#This Row],[DATA]],Tabella35[], 17, 0)</f>
        <v>0</v>
      </c>
      <c r="U137">
        <f>VLOOKUP(Tabella36[[#This Row],[DATA]],Tabella35[], 18, 0)</f>
        <v>0</v>
      </c>
      <c r="V137">
        <v>0</v>
      </c>
      <c r="W137">
        <v>0</v>
      </c>
      <c r="Z137" s="45">
        <v>43988</v>
      </c>
      <c r="AA137" s="14">
        <v>2643.3110000000001</v>
      </c>
      <c r="AB137" s="14">
        <v>9.6669999999999998</v>
      </c>
      <c r="AC137" s="14">
        <v>7.6970000000000001</v>
      </c>
      <c r="AD137" s="14">
        <v>286.25900000000001</v>
      </c>
      <c r="AE137" s="14">
        <v>0.45200000000000001</v>
      </c>
      <c r="AF137" s="14">
        <v>0.58299999999999996</v>
      </c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5"/>
    </row>
    <row r="138" spans="1:43" x14ac:dyDescent="0.3">
      <c r="A138" s="3">
        <v>44048</v>
      </c>
      <c r="B138" s="4">
        <v>3268.38</v>
      </c>
      <c r="C138" s="8">
        <v>104.1071019035242</v>
      </c>
      <c r="D138" s="38">
        <v>4.3203234000929059E-3</v>
      </c>
      <c r="E138">
        <f>VLOOKUP(Tabella36[[#This Row],[DATA]],Tabella35[], 2, 0)</f>
        <v>3353.627</v>
      </c>
      <c r="F138">
        <f>VLOOKUP(Tabella36[[#This Row],[DATA]],Tabella35[], 3, 0)</f>
        <v>24.875</v>
      </c>
      <c r="G138">
        <f>VLOOKUP(Tabella36[[#This Row],[DATA]],Tabella35[], 4, 0)</f>
        <v>22.068000000000001</v>
      </c>
      <c r="H138">
        <f>VLOOKUP(Tabella36[[#This Row],[DATA]],Tabella35[], 5, 0)</f>
        <v>305.55500000000001</v>
      </c>
      <c r="I138">
        <f>VLOOKUP(Tabella36[[#This Row],[DATA]],Tabella35[], 6, 0)</f>
        <v>0.311</v>
      </c>
      <c r="J138">
        <f>VLOOKUP(Tabella36[[#This Row],[DATA]],Tabella35[], 7, 0)</f>
        <v>0.23</v>
      </c>
      <c r="K138">
        <f>VLOOKUP(Tabella36[[#This Row],[DATA]],Tabella35[], 8, 0)</f>
        <v>0</v>
      </c>
      <c r="L138">
        <f>VLOOKUP(Tabella36[[#This Row],[DATA]],Tabella35[], 9, 0)</f>
        <v>0</v>
      </c>
      <c r="M138">
        <f>VLOOKUP(Tabella36[[#This Row],[DATA]],Tabella35[], 10, 0)</f>
        <v>0</v>
      </c>
      <c r="N138">
        <f>VLOOKUP(Tabella36[[#This Row],[DATA]],Tabella35[], 11, 0)</f>
        <v>0</v>
      </c>
      <c r="O138">
        <f>VLOOKUP(Tabella36[[#This Row],[DATA]],Tabella35[], 12, 0)</f>
        <v>0</v>
      </c>
      <c r="P138">
        <f>VLOOKUP(Tabella36[[#This Row],[DATA]],Tabella35[], 13, 0)</f>
        <v>0</v>
      </c>
      <c r="Q138">
        <f>VLOOKUP(Tabella36[[#This Row],[DATA]],Tabella35[], 14, 0)</f>
        <v>0</v>
      </c>
      <c r="R138">
        <f>VLOOKUP(Tabella36[[#This Row],[DATA]],Tabella35[], 15, 0)</f>
        <v>0</v>
      </c>
      <c r="S138">
        <f>VLOOKUP(Tabella36[[#This Row],[DATA]],Tabella35[], 16, 0)</f>
        <v>0</v>
      </c>
      <c r="T138">
        <f>VLOOKUP(Tabella36[[#This Row],[DATA]],Tabella35[], 17, 0)</f>
        <v>0</v>
      </c>
      <c r="U138">
        <f>VLOOKUP(Tabella36[[#This Row],[DATA]],Tabella35[], 18, 0)</f>
        <v>0</v>
      </c>
      <c r="V138">
        <v>0</v>
      </c>
      <c r="W138">
        <v>0</v>
      </c>
      <c r="Z138" s="45">
        <v>43989</v>
      </c>
      <c r="AA138" s="16">
        <v>2650.5650000000001</v>
      </c>
      <c r="AB138" s="16">
        <v>7.2539999999999996</v>
      </c>
      <c r="AC138" s="16">
        <v>7.9130000000000003</v>
      </c>
      <c r="AD138" s="16">
        <v>286.53800000000001</v>
      </c>
      <c r="AE138" s="16">
        <v>0.28000000000000003</v>
      </c>
      <c r="AF138" s="16">
        <v>0.56799999999999995</v>
      </c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7"/>
    </row>
    <row r="139" spans="1:43" x14ac:dyDescent="0.3">
      <c r="A139" s="1">
        <v>44049</v>
      </c>
      <c r="B139" s="2">
        <v>3240.39</v>
      </c>
      <c r="C139" s="7">
        <v>103.21554162525801</v>
      </c>
      <c r="D139" s="39">
        <v>-8.6007563769602002E-3</v>
      </c>
      <c r="E139">
        <f>VLOOKUP(Tabella36[[#This Row],[DATA]],Tabella35[], 2, 0)</f>
        <v>3381.7020000000002</v>
      </c>
      <c r="F139">
        <f>VLOOKUP(Tabella36[[#This Row],[DATA]],Tabella35[], 3, 0)</f>
        <v>28.074999999999999</v>
      </c>
      <c r="G139">
        <f>VLOOKUP(Tabella36[[#This Row],[DATA]],Tabella35[], 4, 0)</f>
        <v>22.765999999999998</v>
      </c>
      <c r="H139">
        <f>VLOOKUP(Tabella36[[#This Row],[DATA]],Tabella35[], 5, 0)</f>
        <v>305.80099999999999</v>
      </c>
      <c r="I139">
        <f>VLOOKUP(Tabella36[[#This Row],[DATA]],Tabella35[], 6, 0)</f>
        <v>0.246</v>
      </c>
      <c r="J139">
        <f>VLOOKUP(Tabella36[[#This Row],[DATA]],Tabella35[], 7, 0)</f>
        <v>0.23</v>
      </c>
      <c r="K139">
        <f>VLOOKUP(Tabella36[[#This Row],[DATA]],Tabella35[], 8, 0)</f>
        <v>0</v>
      </c>
      <c r="L139">
        <f>VLOOKUP(Tabella36[[#This Row],[DATA]],Tabella35[], 9, 0)</f>
        <v>0</v>
      </c>
      <c r="M139">
        <f>VLOOKUP(Tabella36[[#This Row],[DATA]],Tabella35[], 10, 0)</f>
        <v>0</v>
      </c>
      <c r="N139">
        <f>VLOOKUP(Tabella36[[#This Row],[DATA]],Tabella35[], 11, 0)</f>
        <v>0</v>
      </c>
      <c r="O139">
        <f>VLOOKUP(Tabella36[[#This Row],[DATA]],Tabella35[], 12, 0)</f>
        <v>0</v>
      </c>
      <c r="P139">
        <f>VLOOKUP(Tabella36[[#This Row],[DATA]],Tabella35[], 13, 0)</f>
        <v>0</v>
      </c>
      <c r="Q139">
        <f>VLOOKUP(Tabella36[[#This Row],[DATA]],Tabella35[], 14, 0)</f>
        <v>0</v>
      </c>
      <c r="R139">
        <f>VLOOKUP(Tabella36[[#This Row],[DATA]],Tabella35[], 15, 0)</f>
        <v>0</v>
      </c>
      <c r="S139">
        <f>VLOOKUP(Tabella36[[#This Row],[DATA]],Tabella35[], 16, 0)</f>
        <v>0</v>
      </c>
      <c r="T139">
        <f>VLOOKUP(Tabella36[[#This Row],[DATA]],Tabella35[], 17, 0)</f>
        <v>0</v>
      </c>
      <c r="U139">
        <f>VLOOKUP(Tabella36[[#This Row],[DATA]],Tabella35[], 18, 0)</f>
        <v>0</v>
      </c>
      <c r="V139">
        <v>0</v>
      </c>
      <c r="W139">
        <v>0</v>
      </c>
      <c r="Z139" s="45">
        <v>43990</v>
      </c>
      <c r="AA139" s="14">
        <v>2657.931</v>
      </c>
      <c r="AB139" s="14">
        <v>7.3659999999999997</v>
      </c>
      <c r="AC139" s="14">
        <v>8.0839999999999996</v>
      </c>
      <c r="AD139" s="14">
        <v>287.02999999999997</v>
      </c>
      <c r="AE139" s="14">
        <v>0.49199999999999999</v>
      </c>
      <c r="AF139" s="14">
        <v>0.57999999999999996</v>
      </c>
      <c r="AG139" s="14"/>
      <c r="AH139" s="14"/>
      <c r="AI139" s="14"/>
      <c r="AJ139" s="14"/>
      <c r="AK139" s="14"/>
      <c r="AL139" s="14"/>
      <c r="AM139" s="14"/>
      <c r="AN139" s="14"/>
      <c r="AO139" s="14"/>
      <c r="AP139" s="14"/>
      <c r="AQ139" s="15"/>
    </row>
    <row r="140" spans="1:43" x14ac:dyDescent="0.3">
      <c r="A140" s="3">
        <v>44050</v>
      </c>
      <c r="B140" s="4">
        <v>3252.65</v>
      </c>
      <c r="C140" s="8">
        <v>103.60605713120812</v>
      </c>
      <c r="D140" s="38">
        <v>3.7763557809115246E-3</v>
      </c>
      <c r="E140">
        <f>VLOOKUP(Tabella36[[#This Row],[DATA]],Tabella35[], 2, 0)</f>
        <v>3413.5770000000002</v>
      </c>
      <c r="F140">
        <f>VLOOKUP(Tabella36[[#This Row],[DATA]],Tabella35[], 3, 0)</f>
        <v>31.875</v>
      </c>
      <c r="G140">
        <f>VLOOKUP(Tabella36[[#This Row],[DATA]],Tabella35[], 4, 0)</f>
        <v>24.045999999999999</v>
      </c>
      <c r="H140">
        <f>VLOOKUP(Tabella36[[#This Row],[DATA]],Tabella35[], 5, 0)</f>
        <v>306.06200000000001</v>
      </c>
      <c r="I140">
        <f>VLOOKUP(Tabella36[[#This Row],[DATA]],Tabella35[], 6, 0)</f>
        <v>0.26200000000000001</v>
      </c>
      <c r="J140">
        <f>VLOOKUP(Tabella36[[#This Row],[DATA]],Tabella35[], 7, 0)</f>
        <v>0.23400000000000001</v>
      </c>
      <c r="K140">
        <f>VLOOKUP(Tabella36[[#This Row],[DATA]],Tabella35[], 8, 0)</f>
        <v>0</v>
      </c>
      <c r="L140">
        <f>VLOOKUP(Tabella36[[#This Row],[DATA]],Tabella35[], 9, 0)</f>
        <v>0</v>
      </c>
      <c r="M140">
        <f>VLOOKUP(Tabella36[[#This Row],[DATA]],Tabella35[], 10, 0)</f>
        <v>0</v>
      </c>
      <c r="N140">
        <f>VLOOKUP(Tabella36[[#This Row],[DATA]],Tabella35[], 11, 0)</f>
        <v>0</v>
      </c>
      <c r="O140">
        <f>VLOOKUP(Tabella36[[#This Row],[DATA]],Tabella35[], 12, 0)</f>
        <v>0</v>
      </c>
      <c r="P140">
        <f>VLOOKUP(Tabella36[[#This Row],[DATA]],Tabella35[], 13, 0)</f>
        <v>0</v>
      </c>
      <c r="Q140">
        <f>VLOOKUP(Tabella36[[#This Row],[DATA]],Tabella35[], 14, 0)</f>
        <v>0</v>
      </c>
      <c r="R140">
        <f>VLOOKUP(Tabella36[[#This Row],[DATA]],Tabella35[], 15, 0)</f>
        <v>0</v>
      </c>
      <c r="S140">
        <f>VLOOKUP(Tabella36[[#This Row],[DATA]],Tabella35[], 16, 0)</f>
        <v>0</v>
      </c>
      <c r="T140">
        <f>VLOOKUP(Tabella36[[#This Row],[DATA]],Tabella35[], 17, 0)</f>
        <v>0</v>
      </c>
      <c r="U140">
        <f>VLOOKUP(Tabella36[[#This Row],[DATA]],Tabella35[], 18, 0)</f>
        <v>0</v>
      </c>
      <c r="V140">
        <v>0</v>
      </c>
      <c r="W140">
        <v>0</v>
      </c>
      <c r="Z140" s="45">
        <v>43991</v>
      </c>
      <c r="AA140" s="16">
        <v>2666.63</v>
      </c>
      <c r="AB140" s="16">
        <v>8.6989999999999998</v>
      </c>
      <c r="AC140" s="16">
        <v>8.6530000000000005</v>
      </c>
      <c r="AD140" s="16">
        <v>287.73500000000001</v>
      </c>
      <c r="AE140" s="16">
        <v>0.70399999999999996</v>
      </c>
      <c r="AF140" s="16">
        <v>0.57699999999999996</v>
      </c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7"/>
    </row>
    <row r="141" spans="1:43" x14ac:dyDescent="0.3">
      <c r="A141" s="1">
        <v>44053</v>
      </c>
      <c r="B141" s="2">
        <v>3259.71</v>
      </c>
      <c r="C141" s="7">
        <v>103.83093800168183</v>
      </c>
      <c r="D141" s="39">
        <v>2.1681856548999069E-3</v>
      </c>
      <c r="E141">
        <f>VLOOKUP(Tabella36[[#This Row],[DATA]],Tabella35[], 2, 0)</f>
        <v>3480.5230000000001</v>
      </c>
      <c r="F141">
        <f>VLOOKUP(Tabella36[[#This Row],[DATA]],Tabella35[], 3, 0)</f>
        <v>42.106999999999999</v>
      </c>
      <c r="G141">
        <f>VLOOKUP(Tabella36[[#This Row],[DATA]],Tabella35[], 4, 0)</f>
        <v>25.481000000000002</v>
      </c>
      <c r="H141">
        <f>VLOOKUP(Tabella36[[#This Row],[DATA]],Tabella35[], 5, 0)</f>
        <v>306.77999999999997</v>
      </c>
      <c r="I141">
        <f>VLOOKUP(Tabella36[[#This Row],[DATA]],Tabella35[], 6, 0)</f>
        <v>0.35799999999999998</v>
      </c>
      <c r="J141">
        <f>VLOOKUP(Tabella36[[#This Row],[DATA]],Tabella35[], 7, 0)</f>
        <v>0.25700000000000001</v>
      </c>
      <c r="K141">
        <f>VLOOKUP(Tabella36[[#This Row],[DATA]],Tabella35[], 8, 0)</f>
        <v>0</v>
      </c>
      <c r="L141">
        <f>VLOOKUP(Tabella36[[#This Row],[DATA]],Tabella35[], 9, 0)</f>
        <v>0</v>
      </c>
      <c r="M141">
        <f>VLOOKUP(Tabella36[[#This Row],[DATA]],Tabella35[], 10, 0)</f>
        <v>0</v>
      </c>
      <c r="N141">
        <f>VLOOKUP(Tabella36[[#This Row],[DATA]],Tabella35[], 11, 0)</f>
        <v>0</v>
      </c>
      <c r="O141">
        <f>VLOOKUP(Tabella36[[#This Row],[DATA]],Tabella35[], 12, 0)</f>
        <v>0</v>
      </c>
      <c r="P141">
        <f>VLOOKUP(Tabella36[[#This Row],[DATA]],Tabella35[], 13, 0)</f>
        <v>0</v>
      </c>
      <c r="Q141">
        <f>VLOOKUP(Tabella36[[#This Row],[DATA]],Tabella35[], 14, 0)</f>
        <v>0</v>
      </c>
      <c r="R141">
        <f>VLOOKUP(Tabella36[[#This Row],[DATA]],Tabella35[], 15, 0)</f>
        <v>0</v>
      </c>
      <c r="S141">
        <f>VLOOKUP(Tabella36[[#This Row],[DATA]],Tabella35[], 16, 0)</f>
        <v>0</v>
      </c>
      <c r="T141">
        <f>VLOOKUP(Tabella36[[#This Row],[DATA]],Tabella35[], 17, 0)</f>
        <v>0</v>
      </c>
      <c r="U141">
        <f>VLOOKUP(Tabella36[[#This Row],[DATA]],Tabella35[], 18, 0)</f>
        <v>0</v>
      </c>
      <c r="V141">
        <v>0</v>
      </c>
      <c r="W141">
        <v>0</v>
      </c>
      <c r="Z141" s="45">
        <v>43992</v>
      </c>
      <c r="AA141" s="14">
        <v>2675.5430000000001</v>
      </c>
      <c r="AB141" s="14">
        <v>8.9130000000000003</v>
      </c>
      <c r="AC141" s="14">
        <v>9.9250000000000007</v>
      </c>
      <c r="AD141" s="14">
        <v>288.291</v>
      </c>
      <c r="AE141" s="14">
        <v>0.55700000000000005</v>
      </c>
      <c r="AF141" s="14">
        <v>0.54600000000000004</v>
      </c>
      <c r="AG141" s="14"/>
      <c r="AH141" s="14"/>
      <c r="AI141" s="14"/>
      <c r="AJ141" s="14"/>
      <c r="AK141" s="14"/>
      <c r="AL141" s="14"/>
      <c r="AM141" s="14"/>
      <c r="AN141" s="14"/>
      <c r="AO141" s="14"/>
      <c r="AP141" s="14"/>
      <c r="AQ141" s="15"/>
    </row>
    <row r="142" spans="1:43" x14ac:dyDescent="0.3">
      <c r="A142" s="3">
        <v>44054</v>
      </c>
      <c r="B142" s="4">
        <v>3332.12</v>
      </c>
      <c r="C142" s="8">
        <v>106.13740030069057</v>
      </c>
      <c r="D142" s="38">
        <v>2.1970503695367349E-2</v>
      </c>
      <c r="E142">
        <f>VLOOKUP(Tabella36[[#This Row],[DATA]],Tabella35[], 2, 0)</f>
        <v>3504.672</v>
      </c>
      <c r="F142">
        <f>VLOOKUP(Tabella36[[#This Row],[DATA]],Tabella35[], 3, 0)</f>
        <v>24.149000000000001</v>
      </c>
      <c r="G142">
        <f>VLOOKUP(Tabella36[[#This Row],[DATA]],Tabella35[], 4, 0)</f>
        <v>25.132000000000001</v>
      </c>
      <c r="H142">
        <f>VLOOKUP(Tabella36[[#This Row],[DATA]],Tabella35[], 5, 0)</f>
        <v>306.995</v>
      </c>
      <c r="I142">
        <f>VLOOKUP(Tabella36[[#This Row],[DATA]],Tabella35[], 6, 0)</f>
        <v>0.215</v>
      </c>
      <c r="J142">
        <f>VLOOKUP(Tabella36[[#This Row],[DATA]],Tabella35[], 7, 0)</f>
        <v>0.25</v>
      </c>
      <c r="K142">
        <f>VLOOKUP(Tabella36[[#This Row],[DATA]],Tabella35[], 8, 0)</f>
        <v>0</v>
      </c>
      <c r="L142">
        <f>VLOOKUP(Tabella36[[#This Row],[DATA]],Tabella35[], 9, 0)</f>
        <v>0</v>
      </c>
      <c r="M142">
        <f>VLOOKUP(Tabella36[[#This Row],[DATA]],Tabella35[], 10, 0)</f>
        <v>0</v>
      </c>
      <c r="N142">
        <f>VLOOKUP(Tabella36[[#This Row],[DATA]],Tabella35[], 11, 0)</f>
        <v>0</v>
      </c>
      <c r="O142">
        <f>VLOOKUP(Tabella36[[#This Row],[DATA]],Tabella35[], 12, 0)</f>
        <v>0</v>
      </c>
      <c r="P142">
        <f>VLOOKUP(Tabella36[[#This Row],[DATA]],Tabella35[], 13, 0)</f>
        <v>0</v>
      </c>
      <c r="Q142">
        <f>VLOOKUP(Tabella36[[#This Row],[DATA]],Tabella35[], 14, 0)</f>
        <v>0</v>
      </c>
      <c r="R142">
        <f>VLOOKUP(Tabella36[[#This Row],[DATA]],Tabella35[], 15, 0)</f>
        <v>0</v>
      </c>
      <c r="S142">
        <f>VLOOKUP(Tabella36[[#This Row],[DATA]],Tabella35[], 16, 0)</f>
        <v>0</v>
      </c>
      <c r="T142">
        <f>VLOOKUP(Tabella36[[#This Row],[DATA]],Tabella35[], 17, 0)</f>
        <v>0</v>
      </c>
      <c r="U142">
        <f>VLOOKUP(Tabella36[[#This Row],[DATA]],Tabella35[], 18, 0)</f>
        <v>0</v>
      </c>
      <c r="V142">
        <v>0</v>
      </c>
      <c r="W142">
        <v>0</v>
      </c>
      <c r="Z142" s="45">
        <v>43993</v>
      </c>
      <c r="AA142" s="16">
        <v>2684.768</v>
      </c>
      <c r="AB142" s="16">
        <v>9.2240000000000002</v>
      </c>
      <c r="AC142" s="16">
        <v>8.7729999999999997</v>
      </c>
      <c r="AD142" s="16">
        <v>288.65800000000002</v>
      </c>
      <c r="AE142" s="16">
        <v>0.36699999999999999</v>
      </c>
      <c r="AF142" s="16">
        <v>0.51400000000000001</v>
      </c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7"/>
    </row>
    <row r="143" spans="1:43" x14ac:dyDescent="0.3">
      <c r="A143" s="1">
        <v>44055</v>
      </c>
      <c r="B143" s="2">
        <v>3363.18</v>
      </c>
      <c r="C143" s="7">
        <v>107.12674871951685</v>
      </c>
      <c r="D143" s="39">
        <v>9.2782169035457093E-3</v>
      </c>
      <c r="E143">
        <f>VLOOKUP(Tabella36[[#This Row],[DATA]],Tabella35[], 2, 0)</f>
        <v>3535.7350000000001</v>
      </c>
      <c r="F143">
        <f>VLOOKUP(Tabella36[[#This Row],[DATA]],Tabella35[], 3, 0)</f>
        <v>31.062999999999999</v>
      </c>
      <c r="G143">
        <f>VLOOKUP(Tabella36[[#This Row],[DATA]],Tabella35[], 4, 0)</f>
        <v>26.015000000000001</v>
      </c>
      <c r="H143">
        <f>VLOOKUP(Tabella36[[#This Row],[DATA]],Tabella35[], 5, 0)</f>
        <v>307.31</v>
      </c>
      <c r="I143">
        <f>VLOOKUP(Tabella36[[#This Row],[DATA]],Tabella35[], 6, 0)</f>
        <v>0.315</v>
      </c>
      <c r="J143">
        <f>VLOOKUP(Tabella36[[#This Row],[DATA]],Tabella35[], 7, 0)</f>
        <v>0.251</v>
      </c>
      <c r="K143">
        <f>VLOOKUP(Tabella36[[#This Row],[DATA]],Tabella35[], 8, 0)</f>
        <v>0</v>
      </c>
      <c r="L143">
        <f>VLOOKUP(Tabella36[[#This Row],[DATA]],Tabella35[], 9, 0)</f>
        <v>0</v>
      </c>
      <c r="M143">
        <f>VLOOKUP(Tabella36[[#This Row],[DATA]],Tabella35[], 10, 0)</f>
        <v>0</v>
      </c>
      <c r="N143">
        <f>VLOOKUP(Tabella36[[#This Row],[DATA]],Tabella35[], 11, 0)</f>
        <v>0</v>
      </c>
      <c r="O143">
        <f>VLOOKUP(Tabella36[[#This Row],[DATA]],Tabella35[], 12, 0)</f>
        <v>0</v>
      </c>
      <c r="P143">
        <f>VLOOKUP(Tabella36[[#This Row],[DATA]],Tabella35[], 13, 0)</f>
        <v>0</v>
      </c>
      <c r="Q143">
        <f>VLOOKUP(Tabella36[[#This Row],[DATA]],Tabella35[], 14, 0)</f>
        <v>0</v>
      </c>
      <c r="R143">
        <f>VLOOKUP(Tabella36[[#This Row],[DATA]],Tabella35[], 15, 0)</f>
        <v>0</v>
      </c>
      <c r="S143">
        <f>VLOOKUP(Tabella36[[#This Row],[DATA]],Tabella35[], 16, 0)</f>
        <v>0</v>
      </c>
      <c r="T143">
        <f>VLOOKUP(Tabella36[[#This Row],[DATA]],Tabella35[], 17, 0)</f>
        <v>0</v>
      </c>
      <c r="U143">
        <f>VLOOKUP(Tabella36[[#This Row],[DATA]],Tabella35[], 18, 0)</f>
        <v>0</v>
      </c>
      <c r="V143">
        <v>0</v>
      </c>
      <c r="W143">
        <v>0</v>
      </c>
      <c r="Z143" s="45">
        <v>43994</v>
      </c>
      <c r="AA143" s="14">
        <v>2695.6979999999999</v>
      </c>
      <c r="AB143" s="14">
        <v>10.93</v>
      </c>
      <c r="AC143" s="14">
        <v>8.8650000000000002</v>
      </c>
      <c r="AD143" s="14">
        <v>289.07600000000002</v>
      </c>
      <c r="AE143" s="14">
        <v>0.41799999999999998</v>
      </c>
      <c r="AF143" s="14">
        <v>0.46700000000000003</v>
      </c>
      <c r="AG143" s="14"/>
      <c r="AH143" s="14"/>
      <c r="AI143" s="14"/>
      <c r="AJ143" s="14"/>
      <c r="AK143" s="14"/>
      <c r="AL143" s="14"/>
      <c r="AM143" s="14"/>
      <c r="AN143" s="14"/>
      <c r="AO143" s="14"/>
      <c r="AP143" s="14"/>
      <c r="AQ143" s="15"/>
    </row>
    <row r="144" spans="1:43" x14ac:dyDescent="0.3">
      <c r="A144" s="3">
        <v>44056</v>
      </c>
      <c r="B144" s="4">
        <v>3342.85</v>
      </c>
      <c r="C144" s="8">
        <v>106.4791810004332</v>
      </c>
      <c r="D144" s="38">
        <v>-6.0632184114782425E-3</v>
      </c>
      <c r="E144">
        <f>VLOOKUP(Tabella36[[#This Row],[DATA]],Tabella35[], 2, 0)</f>
        <v>3575.5320000000002</v>
      </c>
      <c r="F144">
        <f>VLOOKUP(Tabella36[[#This Row],[DATA]],Tabella35[], 3, 0)</f>
        <v>39.796999999999997</v>
      </c>
      <c r="G144">
        <f>VLOOKUP(Tabella36[[#This Row],[DATA]],Tabella35[], 4, 0)</f>
        <v>27.69</v>
      </c>
      <c r="H144">
        <f>VLOOKUP(Tabella36[[#This Row],[DATA]],Tabella35[], 5, 0)</f>
        <v>307.66300000000001</v>
      </c>
      <c r="I144">
        <f>VLOOKUP(Tabella36[[#This Row],[DATA]],Tabella35[], 6, 0)</f>
        <v>0.35299999999999998</v>
      </c>
      <c r="J144">
        <f>VLOOKUP(Tabella36[[#This Row],[DATA]],Tabella35[], 7, 0)</f>
        <v>0.26600000000000001</v>
      </c>
      <c r="K144">
        <f>VLOOKUP(Tabella36[[#This Row],[DATA]],Tabella35[], 8, 0)</f>
        <v>0</v>
      </c>
      <c r="L144">
        <f>VLOOKUP(Tabella36[[#This Row],[DATA]],Tabella35[], 9, 0)</f>
        <v>0</v>
      </c>
      <c r="M144">
        <f>VLOOKUP(Tabella36[[#This Row],[DATA]],Tabella35[], 10, 0)</f>
        <v>0</v>
      </c>
      <c r="N144">
        <f>VLOOKUP(Tabella36[[#This Row],[DATA]],Tabella35[], 11, 0)</f>
        <v>0</v>
      </c>
      <c r="O144">
        <f>VLOOKUP(Tabella36[[#This Row],[DATA]],Tabella35[], 12, 0)</f>
        <v>0</v>
      </c>
      <c r="P144">
        <f>VLOOKUP(Tabella36[[#This Row],[DATA]],Tabella35[], 13, 0)</f>
        <v>0</v>
      </c>
      <c r="Q144">
        <f>VLOOKUP(Tabella36[[#This Row],[DATA]],Tabella35[], 14, 0)</f>
        <v>0</v>
      </c>
      <c r="R144">
        <f>VLOOKUP(Tabella36[[#This Row],[DATA]],Tabella35[], 15, 0)</f>
        <v>0</v>
      </c>
      <c r="S144">
        <f>VLOOKUP(Tabella36[[#This Row],[DATA]],Tabella35[], 16, 0)</f>
        <v>0</v>
      </c>
      <c r="T144">
        <f>VLOOKUP(Tabella36[[#This Row],[DATA]],Tabella35[], 17, 0)</f>
        <v>0</v>
      </c>
      <c r="U144">
        <f>VLOOKUP(Tabella36[[#This Row],[DATA]],Tabella35[], 18, 0)</f>
        <v>0</v>
      </c>
      <c r="V144">
        <v>0</v>
      </c>
      <c r="W144">
        <v>0</v>
      </c>
      <c r="Z144" s="45">
        <v>43995</v>
      </c>
      <c r="AA144" s="16">
        <v>2704.377</v>
      </c>
      <c r="AB144" s="16">
        <v>8.6790000000000003</v>
      </c>
      <c r="AC144" s="16">
        <v>8.7240000000000002</v>
      </c>
      <c r="AD144" s="16">
        <v>289.49</v>
      </c>
      <c r="AE144" s="16">
        <v>0.41399999999999998</v>
      </c>
      <c r="AF144" s="16">
        <v>0.46200000000000002</v>
      </c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7"/>
    </row>
    <row r="145" spans="1:43" x14ac:dyDescent="0.3">
      <c r="A145" s="1">
        <v>44057</v>
      </c>
      <c r="B145" s="2">
        <v>3305.05</v>
      </c>
      <c r="C145" s="7">
        <v>105.27514461177789</v>
      </c>
      <c r="D145" s="39">
        <v>-1.1372134771668449E-2</v>
      </c>
      <c r="E145">
        <f>VLOOKUP(Tabella36[[#This Row],[DATA]],Tabella35[], 2, 0)</f>
        <v>3613.1579999999999</v>
      </c>
      <c r="F145">
        <f>VLOOKUP(Tabella36[[#This Row],[DATA]],Tabella35[], 3, 0)</f>
        <v>37.625999999999998</v>
      </c>
      <c r="G145">
        <f>VLOOKUP(Tabella36[[#This Row],[DATA]],Tabella35[], 4, 0)</f>
        <v>28.512</v>
      </c>
      <c r="H145">
        <f>VLOOKUP(Tabella36[[#This Row],[DATA]],Tabella35[], 5, 0)</f>
        <v>307.97899999999998</v>
      </c>
      <c r="I145">
        <f>VLOOKUP(Tabella36[[#This Row],[DATA]],Tabella35[], 6, 0)</f>
        <v>0.315</v>
      </c>
      <c r="J145">
        <f>VLOOKUP(Tabella36[[#This Row],[DATA]],Tabella35[], 7, 0)</f>
        <v>0.27400000000000002</v>
      </c>
      <c r="K145">
        <f>VLOOKUP(Tabella36[[#This Row],[DATA]],Tabella35[], 8, 0)</f>
        <v>0</v>
      </c>
      <c r="L145">
        <f>VLOOKUP(Tabella36[[#This Row],[DATA]],Tabella35[], 9, 0)</f>
        <v>0</v>
      </c>
      <c r="M145">
        <f>VLOOKUP(Tabella36[[#This Row],[DATA]],Tabella35[], 10, 0)</f>
        <v>0</v>
      </c>
      <c r="N145">
        <f>VLOOKUP(Tabella36[[#This Row],[DATA]],Tabella35[], 11, 0)</f>
        <v>0</v>
      </c>
      <c r="O145">
        <f>VLOOKUP(Tabella36[[#This Row],[DATA]],Tabella35[], 12, 0)</f>
        <v>0</v>
      </c>
      <c r="P145">
        <f>VLOOKUP(Tabella36[[#This Row],[DATA]],Tabella35[], 13, 0)</f>
        <v>0</v>
      </c>
      <c r="Q145">
        <f>VLOOKUP(Tabella36[[#This Row],[DATA]],Tabella35[], 14, 0)</f>
        <v>0</v>
      </c>
      <c r="R145">
        <f>VLOOKUP(Tabella36[[#This Row],[DATA]],Tabella35[], 15, 0)</f>
        <v>0</v>
      </c>
      <c r="S145">
        <f>VLOOKUP(Tabella36[[#This Row],[DATA]],Tabella35[], 16, 0)</f>
        <v>0</v>
      </c>
      <c r="T145">
        <f>VLOOKUP(Tabella36[[#This Row],[DATA]],Tabella35[], 17, 0)</f>
        <v>0</v>
      </c>
      <c r="U145">
        <f>VLOOKUP(Tabella36[[#This Row],[DATA]],Tabella35[], 18, 0)</f>
        <v>0</v>
      </c>
      <c r="V145">
        <v>0</v>
      </c>
      <c r="W145">
        <v>0</v>
      </c>
      <c r="Z145" s="45">
        <v>43996</v>
      </c>
      <c r="AA145" s="14">
        <v>2711.3130000000001</v>
      </c>
      <c r="AB145" s="14">
        <v>6.9370000000000003</v>
      </c>
      <c r="AC145" s="14">
        <v>8.6780000000000008</v>
      </c>
      <c r="AD145" s="14">
        <v>289.73099999999999</v>
      </c>
      <c r="AE145" s="14">
        <v>0.24199999999999999</v>
      </c>
      <c r="AF145" s="14">
        <v>0.45600000000000002</v>
      </c>
      <c r="AG145" s="14"/>
      <c r="AH145" s="14"/>
      <c r="AI145" s="14"/>
      <c r="AJ145" s="14"/>
      <c r="AK145" s="14"/>
      <c r="AL145" s="14"/>
      <c r="AM145" s="14"/>
      <c r="AN145" s="14"/>
      <c r="AO145" s="14"/>
      <c r="AP145" s="14"/>
      <c r="AQ145" s="15"/>
    </row>
    <row r="146" spans="1:43" x14ac:dyDescent="0.3">
      <c r="A146" s="3">
        <v>44060</v>
      </c>
      <c r="B146" s="4">
        <v>3305.85</v>
      </c>
      <c r="C146" s="8">
        <v>105.30062686338965</v>
      </c>
      <c r="D146" s="38">
        <v>2.4202453641876634E-4</v>
      </c>
      <c r="E146">
        <f>VLOOKUP(Tabella36[[#This Row],[DATA]],Tabella35[], 2, 0)</f>
        <v>3703.69</v>
      </c>
      <c r="F146">
        <f>VLOOKUP(Tabella36[[#This Row],[DATA]],Tabella35[], 3, 0)</f>
        <v>50.000999999999998</v>
      </c>
      <c r="G146">
        <f>VLOOKUP(Tabella36[[#This Row],[DATA]],Tabella35[], 4, 0)</f>
        <v>31.881</v>
      </c>
      <c r="H146">
        <f>VLOOKUP(Tabella36[[#This Row],[DATA]],Tabella35[], 5, 0)</f>
        <v>308.98500000000001</v>
      </c>
      <c r="I146">
        <f>VLOOKUP(Tabella36[[#This Row],[DATA]],Tabella35[], 6, 0)</f>
        <v>0.28199999999999997</v>
      </c>
      <c r="J146">
        <f>VLOOKUP(Tabella36[[#This Row],[DATA]],Tabella35[], 7, 0)</f>
        <v>0.315</v>
      </c>
      <c r="K146">
        <f>VLOOKUP(Tabella36[[#This Row],[DATA]],Tabella35[], 8, 0)</f>
        <v>0</v>
      </c>
      <c r="L146">
        <f>VLOOKUP(Tabella36[[#This Row],[DATA]],Tabella35[], 9, 0)</f>
        <v>0</v>
      </c>
      <c r="M146">
        <f>VLOOKUP(Tabella36[[#This Row],[DATA]],Tabella35[], 10, 0)</f>
        <v>0</v>
      </c>
      <c r="N146">
        <f>VLOOKUP(Tabella36[[#This Row],[DATA]],Tabella35[], 11, 0)</f>
        <v>0</v>
      </c>
      <c r="O146">
        <f>VLOOKUP(Tabella36[[#This Row],[DATA]],Tabella35[], 12, 0)</f>
        <v>0</v>
      </c>
      <c r="P146">
        <f>VLOOKUP(Tabella36[[#This Row],[DATA]],Tabella35[], 13, 0)</f>
        <v>0</v>
      </c>
      <c r="Q146">
        <f>VLOOKUP(Tabella36[[#This Row],[DATA]],Tabella35[], 14, 0)</f>
        <v>0</v>
      </c>
      <c r="R146">
        <f>VLOOKUP(Tabella36[[#This Row],[DATA]],Tabella35[], 15, 0)</f>
        <v>0</v>
      </c>
      <c r="S146">
        <f>VLOOKUP(Tabella36[[#This Row],[DATA]],Tabella35[], 16, 0)</f>
        <v>0</v>
      </c>
      <c r="T146">
        <f>VLOOKUP(Tabella36[[#This Row],[DATA]],Tabella35[], 17, 0)</f>
        <v>0</v>
      </c>
      <c r="U146">
        <f>VLOOKUP(Tabella36[[#This Row],[DATA]],Tabella35[], 18, 0)</f>
        <v>0</v>
      </c>
      <c r="V146">
        <v>0</v>
      </c>
      <c r="W146">
        <v>0</v>
      </c>
      <c r="Z146" s="45">
        <v>43997</v>
      </c>
      <c r="AA146" s="16">
        <v>2717.5990000000002</v>
      </c>
      <c r="AB146" s="16">
        <v>6.2859999999999996</v>
      </c>
      <c r="AC146" s="16">
        <v>8.5239999999999991</v>
      </c>
      <c r="AD146" s="16">
        <v>290.01299999999998</v>
      </c>
      <c r="AE146" s="16">
        <v>0.28199999999999997</v>
      </c>
      <c r="AF146" s="16">
        <v>0.42599999999999999</v>
      </c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7"/>
    </row>
    <row r="147" spans="1:43" x14ac:dyDescent="0.3">
      <c r="A147" s="1">
        <v>44061</v>
      </c>
      <c r="B147" s="2">
        <v>3289.64</v>
      </c>
      <c r="C147" s="7">
        <v>104.78429274010651</v>
      </c>
      <c r="D147" s="39">
        <v>-4.9154900208715248E-3</v>
      </c>
      <c r="E147">
        <f>VLOOKUP(Tabella36[[#This Row],[DATA]],Tabella35[], 2, 0)</f>
        <v>3734.6750000000002</v>
      </c>
      <c r="F147">
        <f>VLOOKUP(Tabella36[[#This Row],[DATA]],Tabella35[], 3, 0)</f>
        <v>30.984999999999999</v>
      </c>
      <c r="G147">
        <f>VLOOKUP(Tabella36[[#This Row],[DATA]],Tabella35[], 4, 0)</f>
        <v>32.857999999999997</v>
      </c>
      <c r="H147">
        <f>VLOOKUP(Tabella36[[#This Row],[DATA]],Tabella35[], 5, 0)</f>
        <v>309.334</v>
      </c>
      <c r="I147">
        <f>VLOOKUP(Tabella36[[#This Row],[DATA]],Tabella35[], 6, 0)</f>
        <v>0.34899999999999998</v>
      </c>
      <c r="J147">
        <f>VLOOKUP(Tabella36[[#This Row],[DATA]],Tabella35[], 7, 0)</f>
        <v>0.33400000000000002</v>
      </c>
      <c r="K147">
        <f>VLOOKUP(Tabella36[[#This Row],[DATA]],Tabella35[], 8, 0)</f>
        <v>0</v>
      </c>
      <c r="L147">
        <f>VLOOKUP(Tabella36[[#This Row],[DATA]],Tabella35[], 9, 0)</f>
        <v>0</v>
      </c>
      <c r="M147">
        <f>VLOOKUP(Tabella36[[#This Row],[DATA]],Tabella35[], 10, 0)</f>
        <v>0</v>
      </c>
      <c r="N147">
        <f>VLOOKUP(Tabella36[[#This Row],[DATA]],Tabella35[], 11, 0)</f>
        <v>0</v>
      </c>
      <c r="O147">
        <f>VLOOKUP(Tabella36[[#This Row],[DATA]],Tabella35[], 12, 0)</f>
        <v>0</v>
      </c>
      <c r="P147">
        <f>VLOOKUP(Tabella36[[#This Row],[DATA]],Tabella35[], 13, 0)</f>
        <v>0</v>
      </c>
      <c r="Q147">
        <f>VLOOKUP(Tabella36[[#This Row],[DATA]],Tabella35[], 14, 0)</f>
        <v>0</v>
      </c>
      <c r="R147">
        <f>VLOOKUP(Tabella36[[#This Row],[DATA]],Tabella35[], 15, 0)</f>
        <v>0</v>
      </c>
      <c r="S147">
        <f>VLOOKUP(Tabella36[[#This Row],[DATA]],Tabella35[], 16, 0)</f>
        <v>0</v>
      </c>
      <c r="T147">
        <f>VLOOKUP(Tabella36[[#This Row],[DATA]],Tabella35[], 17, 0)</f>
        <v>0</v>
      </c>
      <c r="U147">
        <f>VLOOKUP(Tabella36[[#This Row],[DATA]],Tabella35[], 18, 0)</f>
        <v>0</v>
      </c>
      <c r="V147">
        <v>0</v>
      </c>
      <c r="W147">
        <v>0</v>
      </c>
      <c r="Z147" s="45">
        <v>43998</v>
      </c>
      <c r="AA147" s="14">
        <v>2727.2779999999998</v>
      </c>
      <c r="AB147" s="14">
        <v>9.6780000000000008</v>
      </c>
      <c r="AC147" s="14">
        <v>8.6639999999999997</v>
      </c>
      <c r="AD147" s="14">
        <v>290.59199999999998</v>
      </c>
      <c r="AE147" s="14">
        <v>0.57899999999999996</v>
      </c>
      <c r="AF147" s="14">
        <v>0.40799999999999997</v>
      </c>
      <c r="AG147" s="14"/>
      <c r="AH147" s="14"/>
      <c r="AI147" s="14"/>
      <c r="AJ147" s="14"/>
      <c r="AK147" s="14"/>
      <c r="AL147" s="14"/>
      <c r="AM147" s="14"/>
      <c r="AN147" s="14"/>
      <c r="AO147" s="14"/>
      <c r="AP147" s="14"/>
      <c r="AQ147" s="15"/>
    </row>
    <row r="148" spans="1:43" x14ac:dyDescent="0.3">
      <c r="A148" s="3">
        <v>44062</v>
      </c>
      <c r="B148" s="4">
        <v>3317.62</v>
      </c>
      <c r="C148" s="8">
        <v>105.67553449022755</v>
      </c>
      <c r="D148" s="38">
        <v>8.4695220883661271E-3</v>
      </c>
      <c r="E148">
        <f>VLOOKUP(Tabella36[[#This Row],[DATA]],Tabella35[], 2, 0)</f>
        <v>3775.6729999999998</v>
      </c>
      <c r="F148">
        <f>VLOOKUP(Tabella36[[#This Row],[DATA]],Tabella35[], 3, 0)</f>
        <v>40.997999999999998</v>
      </c>
      <c r="G148">
        <f>VLOOKUP(Tabella36[[#This Row],[DATA]],Tabella35[], 4, 0)</f>
        <v>34.277000000000001</v>
      </c>
      <c r="H148">
        <f>VLOOKUP(Tabella36[[#This Row],[DATA]],Tabella35[], 5, 0)</f>
        <v>309.911</v>
      </c>
      <c r="I148">
        <f>VLOOKUP(Tabella36[[#This Row],[DATA]],Tabella35[], 6, 0)</f>
        <v>0.57699999999999996</v>
      </c>
      <c r="J148">
        <f>VLOOKUP(Tabella36[[#This Row],[DATA]],Tabella35[], 7, 0)</f>
        <v>0.372</v>
      </c>
      <c r="K148">
        <f>VLOOKUP(Tabella36[[#This Row],[DATA]],Tabella35[], 8, 0)</f>
        <v>0</v>
      </c>
      <c r="L148">
        <f>VLOOKUP(Tabella36[[#This Row],[DATA]],Tabella35[], 9, 0)</f>
        <v>0</v>
      </c>
      <c r="M148">
        <f>VLOOKUP(Tabella36[[#This Row],[DATA]],Tabella35[], 10, 0)</f>
        <v>0</v>
      </c>
      <c r="N148">
        <f>VLOOKUP(Tabella36[[#This Row],[DATA]],Tabella35[], 11, 0)</f>
        <v>0</v>
      </c>
      <c r="O148">
        <f>VLOOKUP(Tabella36[[#This Row],[DATA]],Tabella35[], 12, 0)</f>
        <v>0</v>
      </c>
      <c r="P148">
        <f>VLOOKUP(Tabella36[[#This Row],[DATA]],Tabella35[], 13, 0)</f>
        <v>0</v>
      </c>
      <c r="Q148">
        <f>VLOOKUP(Tabella36[[#This Row],[DATA]],Tabella35[], 14, 0)</f>
        <v>0</v>
      </c>
      <c r="R148">
        <f>VLOOKUP(Tabella36[[#This Row],[DATA]],Tabella35[], 15, 0)</f>
        <v>0</v>
      </c>
      <c r="S148">
        <f>VLOOKUP(Tabella36[[#This Row],[DATA]],Tabella35[], 16, 0)</f>
        <v>0</v>
      </c>
      <c r="T148">
        <f>VLOOKUP(Tabella36[[#This Row],[DATA]],Tabella35[], 17, 0)</f>
        <v>0</v>
      </c>
      <c r="U148">
        <f>VLOOKUP(Tabella36[[#This Row],[DATA]],Tabella35[], 18, 0)</f>
        <v>0</v>
      </c>
      <c r="V148">
        <v>0</v>
      </c>
      <c r="W148">
        <v>0</v>
      </c>
      <c r="Z148" s="45">
        <v>43999</v>
      </c>
      <c r="AA148" s="16">
        <v>2737.7469999999998</v>
      </c>
      <c r="AB148" s="16">
        <v>10.47</v>
      </c>
      <c r="AC148" s="16">
        <v>8.8859999999999992</v>
      </c>
      <c r="AD148" s="16">
        <v>291.18299999999999</v>
      </c>
      <c r="AE148" s="16">
        <v>0.59</v>
      </c>
      <c r="AF148" s="16">
        <v>0.41299999999999998</v>
      </c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7"/>
    </row>
    <row r="149" spans="1:43" x14ac:dyDescent="0.3">
      <c r="A149" s="1">
        <v>44063</v>
      </c>
      <c r="B149" s="2">
        <v>3273.98</v>
      </c>
      <c r="C149" s="7">
        <v>104.28547766480646</v>
      </c>
      <c r="D149" s="39">
        <v>-1.3241288191374692E-2</v>
      </c>
      <c r="E149">
        <f>VLOOKUP(Tabella36[[#This Row],[DATA]],Tabella35[], 2, 0)</f>
        <v>3820.8240000000001</v>
      </c>
      <c r="F149">
        <f>VLOOKUP(Tabella36[[#This Row],[DATA]],Tabella35[], 3, 0)</f>
        <v>45.151000000000003</v>
      </c>
      <c r="G149">
        <f>VLOOKUP(Tabella36[[#This Row],[DATA]],Tabella35[], 4, 0)</f>
        <v>35.042000000000002</v>
      </c>
      <c r="H149">
        <f>VLOOKUP(Tabella36[[#This Row],[DATA]],Tabella35[], 5, 0)</f>
        <v>310.22199999999998</v>
      </c>
      <c r="I149">
        <f>VLOOKUP(Tabella36[[#This Row],[DATA]],Tabella35[], 6, 0)</f>
        <v>0.311</v>
      </c>
      <c r="J149">
        <f>VLOOKUP(Tabella36[[#This Row],[DATA]],Tabella35[], 7, 0)</f>
        <v>0.36499999999999999</v>
      </c>
      <c r="K149">
        <f>VLOOKUP(Tabella36[[#This Row],[DATA]],Tabella35[], 8, 0)</f>
        <v>0</v>
      </c>
      <c r="L149">
        <f>VLOOKUP(Tabella36[[#This Row],[DATA]],Tabella35[], 9, 0)</f>
        <v>0</v>
      </c>
      <c r="M149">
        <f>VLOOKUP(Tabella36[[#This Row],[DATA]],Tabella35[], 10, 0)</f>
        <v>0</v>
      </c>
      <c r="N149">
        <f>VLOOKUP(Tabella36[[#This Row],[DATA]],Tabella35[], 11, 0)</f>
        <v>0</v>
      </c>
      <c r="O149">
        <f>VLOOKUP(Tabella36[[#This Row],[DATA]],Tabella35[], 12, 0)</f>
        <v>0</v>
      </c>
      <c r="P149">
        <f>VLOOKUP(Tabella36[[#This Row],[DATA]],Tabella35[], 13, 0)</f>
        <v>0</v>
      </c>
      <c r="Q149">
        <f>VLOOKUP(Tabella36[[#This Row],[DATA]],Tabella35[], 14, 0)</f>
        <v>0</v>
      </c>
      <c r="R149">
        <f>VLOOKUP(Tabella36[[#This Row],[DATA]],Tabella35[], 15, 0)</f>
        <v>0</v>
      </c>
      <c r="S149">
        <f>VLOOKUP(Tabella36[[#This Row],[DATA]],Tabella35[], 16, 0)</f>
        <v>0</v>
      </c>
      <c r="T149">
        <f>VLOOKUP(Tabella36[[#This Row],[DATA]],Tabella35[], 17, 0)</f>
        <v>0</v>
      </c>
      <c r="U149">
        <f>VLOOKUP(Tabella36[[#This Row],[DATA]],Tabella35[], 18, 0)</f>
        <v>0</v>
      </c>
      <c r="V149">
        <v>0</v>
      </c>
      <c r="W149">
        <v>0</v>
      </c>
      <c r="Z149" s="45">
        <v>44000</v>
      </c>
      <c r="AA149" s="14">
        <v>2750.8939999999998</v>
      </c>
      <c r="AB149" s="14">
        <v>13.147</v>
      </c>
      <c r="AC149" s="14">
        <v>9.4469999999999992</v>
      </c>
      <c r="AD149" s="14">
        <v>291.65699999999998</v>
      </c>
      <c r="AE149" s="14">
        <v>0.47399999999999998</v>
      </c>
      <c r="AF149" s="14">
        <v>0.42799999999999999</v>
      </c>
      <c r="AG149" s="14"/>
      <c r="AH149" s="14"/>
      <c r="AI149" s="14"/>
      <c r="AJ149" s="14"/>
      <c r="AK149" s="14"/>
      <c r="AL149" s="14"/>
      <c r="AM149" s="14"/>
      <c r="AN149" s="14"/>
      <c r="AO149" s="14"/>
      <c r="AP149" s="14"/>
      <c r="AQ149" s="15"/>
    </row>
    <row r="150" spans="1:43" x14ac:dyDescent="0.3">
      <c r="A150" s="3">
        <v>44064</v>
      </c>
      <c r="B150" s="4">
        <v>3259.75</v>
      </c>
      <c r="C150" s="8">
        <v>103.83221211426242</v>
      </c>
      <c r="D150" s="38">
        <v>-4.3558648733484535E-3</v>
      </c>
      <c r="E150">
        <f>VLOOKUP(Tabella36[[#This Row],[DATA]],Tabella35[], 2, 0)</f>
        <v>3869.944</v>
      </c>
      <c r="F150">
        <f>VLOOKUP(Tabella36[[#This Row],[DATA]],Tabella35[], 3, 0)</f>
        <v>49.12</v>
      </c>
      <c r="G150">
        <f>VLOOKUP(Tabella36[[#This Row],[DATA]],Tabella35[], 4, 0)</f>
        <v>36.683999999999997</v>
      </c>
      <c r="H150">
        <f>VLOOKUP(Tabella36[[#This Row],[DATA]],Tabella35[], 5, 0)</f>
        <v>310.57900000000001</v>
      </c>
      <c r="I150">
        <f>VLOOKUP(Tabella36[[#This Row],[DATA]],Tabella35[], 6, 0)</f>
        <v>0.35799999999999998</v>
      </c>
      <c r="J150">
        <f>VLOOKUP(Tabella36[[#This Row],[DATA]],Tabella35[], 7, 0)</f>
        <v>0.372</v>
      </c>
      <c r="K150">
        <f>VLOOKUP(Tabella36[[#This Row],[DATA]],Tabella35[], 8, 0)</f>
        <v>0</v>
      </c>
      <c r="L150">
        <f>VLOOKUP(Tabella36[[#This Row],[DATA]],Tabella35[], 9, 0)</f>
        <v>0</v>
      </c>
      <c r="M150">
        <f>VLOOKUP(Tabella36[[#This Row],[DATA]],Tabella35[], 10, 0)</f>
        <v>0</v>
      </c>
      <c r="N150">
        <f>VLOOKUP(Tabella36[[#This Row],[DATA]],Tabella35[], 11, 0)</f>
        <v>0</v>
      </c>
      <c r="O150">
        <f>VLOOKUP(Tabella36[[#This Row],[DATA]],Tabella35[], 12, 0)</f>
        <v>0</v>
      </c>
      <c r="P150">
        <f>VLOOKUP(Tabella36[[#This Row],[DATA]],Tabella35[], 13, 0)</f>
        <v>0</v>
      </c>
      <c r="Q150">
        <f>VLOOKUP(Tabella36[[#This Row],[DATA]],Tabella35[], 14, 0)</f>
        <v>0</v>
      </c>
      <c r="R150">
        <f>VLOOKUP(Tabella36[[#This Row],[DATA]],Tabella35[], 15, 0)</f>
        <v>0</v>
      </c>
      <c r="S150">
        <f>VLOOKUP(Tabella36[[#This Row],[DATA]],Tabella35[], 16, 0)</f>
        <v>0</v>
      </c>
      <c r="T150">
        <f>VLOOKUP(Tabella36[[#This Row],[DATA]],Tabella35[], 17, 0)</f>
        <v>0</v>
      </c>
      <c r="U150">
        <f>VLOOKUP(Tabella36[[#This Row],[DATA]],Tabella35[], 18, 0)</f>
        <v>0</v>
      </c>
      <c r="V150">
        <v>0</v>
      </c>
      <c r="W150">
        <v>0</v>
      </c>
      <c r="Z150" s="45">
        <v>44001</v>
      </c>
      <c r="AA150" s="16">
        <v>2760.42</v>
      </c>
      <c r="AB150" s="16">
        <v>9.5259999999999998</v>
      </c>
      <c r="AC150" s="16">
        <v>9.2460000000000004</v>
      </c>
      <c r="AD150" s="16">
        <v>294.57299999999998</v>
      </c>
      <c r="AE150" s="16">
        <v>2.9159999999999999</v>
      </c>
      <c r="AF150" s="16">
        <v>0.78500000000000003</v>
      </c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7"/>
    </row>
    <row r="151" spans="1:43" x14ac:dyDescent="0.3">
      <c r="A151" s="1">
        <v>44067</v>
      </c>
      <c r="B151" s="2">
        <v>3331.74</v>
      </c>
      <c r="C151" s="7">
        <v>106.12529623117499</v>
      </c>
      <c r="D151" s="39">
        <v>2.1844184726073093E-2</v>
      </c>
      <c r="E151">
        <f>VLOOKUP(Tabella36[[#This Row],[DATA]],Tabella35[], 2, 0)</f>
        <v>3980.181</v>
      </c>
      <c r="F151">
        <f>VLOOKUP(Tabella36[[#This Row],[DATA]],Tabella35[], 3, 0)</f>
        <v>62.28</v>
      </c>
      <c r="G151">
        <f>VLOOKUP(Tabella36[[#This Row],[DATA]],Tabella35[], 4, 0)</f>
        <v>39.499000000000002</v>
      </c>
      <c r="H151">
        <f>VLOOKUP(Tabella36[[#This Row],[DATA]],Tabella35[], 5, 0)</f>
        <v>311.24400000000003</v>
      </c>
      <c r="I151">
        <f>VLOOKUP(Tabella36[[#This Row],[DATA]],Tabella35[], 6, 0)</f>
        <v>0.309</v>
      </c>
      <c r="J151">
        <f>VLOOKUP(Tabella36[[#This Row],[DATA]],Tabella35[], 7, 0)</f>
        <v>0.32300000000000001</v>
      </c>
      <c r="K151">
        <f>VLOOKUP(Tabella36[[#This Row],[DATA]],Tabella35[], 8, 0)</f>
        <v>0</v>
      </c>
      <c r="L151">
        <f>VLOOKUP(Tabella36[[#This Row],[DATA]],Tabella35[], 9, 0)</f>
        <v>0</v>
      </c>
      <c r="M151">
        <f>VLOOKUP(Tabella36[[#This Row],[DATA]],Tabella35[], 10, 0)</f>
        <v>0</v>
      </c>
      <c r="N151">
        <f>VLOOKUP(Tabella36[[#This Row],[DATA]],Tabella35[], 11, 0)</f>
        <v>0</v>
      </c>
      <c r="O151">
        <f>VLOOKUP(Tabella36[[#This Row],[DATA]],Tabella35[], 12, 0)</f>
        <v>0</v>
      </c>
      <c r="P151">
        <f>VLOOKUP(Tabella36[[#This Row],[DATA]],Tabella35[], 13, 0)</f>
        <v>0</v>
      </c>
      <c r="Q151">
        <f>VLOOKUP(Tabella36[[#This Row],[DATA]],Tabella35[], 14, 0)</f>
        <v>0</v>
      </c>
      <c r="R151">
        <f>VLOOKUP(Tabella36[[#This Row],[DATA]],Tabella35[], 15, 0)</f>
        <v>0</v>
      </c>
      <c r="S151">
        <f>VLOOKUP(Tabella36[[#This Row],[DATA]],Tabella35[], 16, 0)</f>
        <v>0</v>
      </c>
      <c r="T151">
        <f>VLOOKUP(Tabella36[[#This Row],[DATA]],Tabella35[], 17, 0)</f>
        <v>0</v>
      </c>
      <c r="U151">
        <f>VLOOKUP(Tabella36[[#This Row],[DATA]],Tabella35[], 18, 0)</f>
        <v>0</v>
      </c>
      <c r="V151">
        <v>0</v>
      </c>
      <c r="W151">
        <v>0</v>
      </c>
      <c r="Z151" s="45">
        <v>44002</v>
      </c>
      <c r="AA151" s="14">
        <v>2768.8679999999999</v>
      </c>
      <c r="AB151" s="14">
        <v>8.4480000000000004</v>
      </c>
      <c r="AC151" s="14">
        <v>9.2129999999999992</v>
      </c>
      <c r="AD151" s="14">
        <v>294.86599999999999</v>
      </c>
      <c r="AE151" s="14">
        <v>0.29299999999999998</v>
      </c>
      <c r="AF151" s="14">
        <v>0.76800000000000002</v>
      </c>
      <c r="AG151" s="14"/>
      <c r="AH151" s="14"/>
      <c r="AI151" s="14"/>
      <c r="AJ151" s="14"/>
      <c r="AK151" s="14"/>
      <c r="AL151" s="14"/>
      <c r="AM151" s="14"/>
      <c r="AN151" s="14"/>
      <c r="AO151" s="14"/>
      <c r="AP151" s="14"/>
      <c r="AQ151" s="15"/>
    </row>
    <row r="152" spans="1:43" x14ac:dyDescent="0.3">
      <c r="A152" s="3">
        <v>44068</v>
      </c>
      <c r="B152" s="4">
        <v>3329.71</v>
      </c>
      <c r="C152" s="8">
        <v>106.06063501771017</v>
      </c>
      <c r="D152" s="38">
        <v>-6.0947693455291874E-4</v>
      </c>
      <c r="E152">
        <f>VLOOKUP(Tabella36[[#This Row],[DATA]],Tabella35[], 2, 0)</f>
        <v>4019.7710000000002</v>
      </c>
      <c r="F152">
        <f>VLOOKUP(Tabella36[[#This Row],[DATA]],Tabella35[], 3, 0)</f>
        <v>39.588999999999999</v>
      </c>
      <c r="G152">
        <f>VLOOKUP(Tabella36[[#This Row],[DATA]],Tabella35[], 4, 0)</f>
        <v>40.728000000000002</v>
      </c>
      <c r="H152">
        <f>VLOOKUP(Tabella36[[#This Row],[DATA]],Tabella35[], 5, 0)</f>
        <v>311.65300000000002</v>
      </c>
      <c r="I152">
        <f>VLOOKUP(Tabella36[[#This Row],[DATA]],Tabella35[], 6, 0)</f>
        <v>0.40899999999999997</v>
      </c>
      <c r="J152">
        <f>VLOOKUP(Tabella36[[#This Row],[DATA]],Tabella35[], 7, 0)</f>
        <v>0.33100000000000002</v>
      </c>
      <c r="K152">
        <f>VLOOKUP(Tabella36[[#This Row],[DATA]],Tabella35[], 8, 0)</f>
        <v>0</v>
      </c>
      <c r="L152">
        <f>VLOOKUP(Tabella36[[#This Row],[DATA]],Tabella35[], 9, 0)</f>
        <v>0</v>
      </c>
      <c r="M152">
        <f>VLOOKUP(Tabella36[[#This Row],[DATA]],Tabella35[], 10, 0)</f>
        <v>0</v>
      </c>
      <c r="N152">
        <f>VLOOKUP(Tabella36[[#This Row],[DATA]],Tabella35[], 11, 0)</f>
        <v>0</v>
      </c>
      <c r="O152">
        <f>VLOOKUP(Tabella36[[#This Row],[DATA]],Tabella35[], 12, 0)</f>
        <v>0</v>
      </c>
      <c r="P152">
        <f>VLOOKUP(Tabella36[[#This Row],[DATA]],Tabella35[], 13, 0)</f>
        <v>0</v>
      </c>
      <c r="Q152">
        <f>VLOOKUP(Tabella36[[#This Row],[DATA]],Tabella35[], 14, 0)</f>
        <v>0</v>
      </c>
      <c r="R152">
        <f>VLOOKUP(Tabella36[[#This Row],[DATA]],Tabella35[], 15, 0)</f>
        <v>0</v>
      </c>
      <c r="S152">
        <f>VLOOKUP(Tabella36[[#This Row],[DATA]],Tabella35[], 16, 0)</f>
        <v>0</v>
      </c>
      <c r="T152">
        <f>VLOOKUP(Tabella36[[#This Row],[DATA]],Tabella35[], 17, 0)</f>
        <v>0</v>
      </c>
      <c r="U152">
        <f>VLOOKUP(Tabella36[[#This Row],[DATA]],Tabella35[], 18, 0)</f>
        <v>0</v>
      </c>
      <c r="V152">
        <v>0</v>
      </c>
      <c r="W152">
        <v>0</v>
      </c>
      <c r="Z152" s="45">
        <v>44003</v>
      </c>
      <c r="AA152" s="16">
        <v>2775.5720000000001</v>
      </c>
      <c r="AB152" s="16">
        <v>6.7039999999999997</v>
      </c>
      <c r="AC152" s="16">
        <v>9.18</v>
      </c>
      <c r="AD152" s="16">
        <v>294.995</v>
      </c>
      <c r="AE152" s="16">
        <v>0.13</v>
      </c>
      <c r="AF152" s="16">
        <v>0.752</v>
      </c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7"/>
    </row>
    <row r="153" spans="1:43" x14ac:dyDescent="0.3">
      <c r="A153" s="1">
        <v>44069</v>
      </c>
      <c r="B153" s="2">
        <v>3356.76</v>
      </c>
      <c r="C153" s="7">
        <v>106.92225365033254</v>
      </c>
      <c r="D153" s="39">
        <v>8.0910099252970748E-3</v>
      </c>
      <c r="E153">
        <f>VLOOKUP(Tabella36[[#This Row],[DATA]],Tabella35[], 2, 0)</f>
        <v>4056.5340000000001</v>
      </c>
      <c r="F153">
        <f>VLOOKUP(Tabella36[[#This Row],[DATA]],Tabella35[], 3, 0)</f>
        <v>36.762999999999998</v>
      </c>
      <c r="G153">
        <f>VLOOKUP(Tabella36[[#This Row],[DATA]],Tabella35[], 4, 0)</f>
        <v>40.122999999999998</v>
      </c>
      <c r="H153">
        <f>VLOOKUP(Tabella36[[#This Row],[DATA]],Tabella35[], 5, 0)</f>
        <v>311.76900000000001</v>
      </c>
      <c r="I153">
        <f>VLOOKUP(Tabella36[[#This Row],[DATA]],Tabella35[], 6, 0)</f>
        <v>0.11600000000000001</v>
      </c>
      <c r="J153">
        <f>VLOOKUP(Tabella36[[#This Row],[DATA]],Tabella35[], 7, 0)</f>
        <v>0.26500000000000001</v>
      </c>
      <c r="K153">
        <f>VLOOKUP(Tabella36[[#This Row],[DATA]],Tabella35[], 8, 0)</f>
        <v>0</v>
      </c>
      <c r="L153">
        <f>VLOOKUP(Tabella36[[#This Row],[DATA]],Tabella35[], 9, 0)</f>
        <v>0</v>
      </c>
      <c r="M153">
        <f>VLOOKUP(Tabella36[[#This Row],[DATA]],Tabella35[], 10, 0)</f>
        <v>0</v>
      </c>
      <c r="N153">
        <f>VLOOKUP(Tabella36[[#This Row],[DATA]],Tabella35[], 11, 0)</f>
        <v>0</v>
      </c>
      <c r="O153">
        <f>VLOOKUP(Tabella36[[#This Row],[DATA]],Tabella35[], 12, 0)</f>
        <v>0</v>
      </c>
      <c r="P153">
        <f>VLOOKUP(Tabella36[[#This Row],[DATA]],Tabella35[], 13, 0)</f>
        <v>0</v>
      </c>
      <c r="Q153">
        <f>VLOOKUP(Tabella36[[#This Row],[DATA]],Tabella35[], 14, 0)</f>
        <v>0</v>
      </c>
      <c r="R153">
        <f>VLOOKUP(Tabella36[[#This Row],[DATA]],Tabella35[], 15, 0)</f>
        <v>0</v>
      </c>
      <c r="S153">
        <f>VLOOKUP(Tabella36[[#This Row],[DATA]],Tabella35[], 16, 0)</f>
        <v>0</v>
      </c>
      <c r="T153">
        <f>VLOOKUP(Tabella36[[#This Row],[DATA]],Tabella35[], 17, 0)</f>
        <v>0</v>
      </c>
      <c r="U153">
        <f>VLOOKUP(Tabella36[[#This Row],[DATA]],Tabella35[], 18, 0)</f>
        <v>0</v>
      </c>
      <c r="V153">
        <v>0</v>
      </c>
      <c r="W153">
        <v>0</v>
      </c>
      <c r="Z153" s="45">
        <v>44004</v>
      </c>
      <c r="AA153" s="14">
        <v>2782.498</v>
      </c>
      <c r="AB153" s="14">
        <v>6.9249999999999998</v>
      </c>
      <c r="AC153" s="14">
        <v>9.2710000000000008</v>
      </c>
      <c r="AD153" s="14">
        <v>295.18599999999998</v>
      </c>
      <c r="AE153" s="14">
        <v>0.19</v>
      </c>
      <c r="AF153" s="14">
        <v>0.73899999999999999</v>
      </c>
      <c r="AG153" s="14"/>
      <c r="AH153" s="14"/>
      <c r="AI153" s="14"/>
      <c r="AJ153" s="14"/>
      <c r="AK153" s="14"/>
      <c r="AL153" s="14"/>
      <c r="AM153" s="14"/>
      <c r="AN153" s="14"/>
      <c r="AO153" s="14"/>
      <c r="AP153" s="14"/>
      <c r="AQ153" s="15"/>
    </row>
    <row r="154" spans="1:43" x14ac:dyDescent="0.3">
      <c r="A154" s="3">
        <v>44070</v>
      </c>
      <c r="B154" s="4">
        <v>3331.04</v>
      </c>
      <c r="C154" s="8">
        <v>106.1029992610147</v>
      </c>
      <c r="D154" s="38">
        <v>-7.6916554929356137E-3</v>
      </c>
      <c r="E154">
        <f>VLOOKUP(Tabella36[[#This Row],[DATA]],Tabella35[], 2, 0)</f>
        <v>4122.7139999999999</v>
      </c>
      <c r="F154">
        <f>VLOOKUP(Tabella36[[#This Row],[DATA]],Tabella35[], 3, 0)</f>
        <v>66.180000000000007</v>
      </c>
      <c r="G154">
        <f>VLOOKUP(Tabella36[[#This Row],[DATA]],Tabella35[], 4, 0)</f>
        <v>43.127000000000002</v>
      </c>
      <c r="H154">
        <f>VLOOKUP(Tabella36[[#This Row],[DATA]],Tabella35[], 5, 0)</f>
        <v>312.11599999999999</v>
      </c>
      <c r="I154">
        <f>VLOOKUP(Tabella36[[#This Row],[DATA]],Tabella35[], 6, 0)</f>
        <v>0.34699999999999998</v>
      </c>
      <c r="J154">
        <f>VLOOKUP(Tabella36[[#This Row],[DATA]],Tabella35[], 7, 0)</f>
        <v>0.27100000000000002</v>
      </c>
      <c r="K154">
        <f>VLOOKUP(Tabella36[[#This Row],[DATA]],Tabella35[], 8, 0)</f>
        <v>0</v>
      </c>
      <c r="L154">
        <f>VLOOKUP(Tabella36[[#This Row],[DATA]],Tabella35[], 9, 0)</f>
        <v>0</v>
      </c>
      <c r="M154">
        <f>VLOOKUP(Tabella36[[#This Row],[DATA]],Tabella35[], 10, 0)</f>
        <v>0</v>
      </c>
      <c r="N154">
        <f>VLOOKUP(Tabella36[[#This Row],[DATA]],Tabella35[], 11, 0)</f>
        <v>0</v>
      </c>
      <c r="O154">
        <f>VLOOKUP(Tabella36[[#This Row],[DATA]],Tabella35[], 12, 0)</f>
        <v>0</v>
      </c>
      <c r="P154">
        <f>VLOOKUP(Tabella36[[#This Row],[DATA]],Tabella35[], 13, 0)</f>
        <v>0</v>
      </c>
      <c r="Q154">
        <f>VLOOKUP(Tabella36[[#This Row],[DATA]],Tabella35[], 14, 0)</f>
        <v>0</v>
      </c>
      <c r="R154">
        <f>VLOOKUP(Tabella36[[#This Row],[DATA]],Tabella35[], 15, 0)</f>
        <v>0</v>
      </c>
      <c r="S154">
        <f>VLOOKUP(Tabella36[[#This Row],[DATA]],Tabella35[], 16, 0)</f>
        <v>0</v>
      </c>
      <c r="T154">
        <f>VLOOKUP(Tabella36[[#This Row],[DATA]],Tabella35[], 17, 0)</f>
        <v>0</v>
      </c>
      <c r="U154">
        <f>VLOOKUP(Tabella36[[#This Row],[DATA]],Tabella35[], 18, 0)</f>
        <v>0</v>
      </c>
      <c r="V154">
        <v>0</v>
      </c>
      <c r="W154">
        <v>0</v>
      </c>
      <c r="Z154" s="45">
        <v>44005</v>
      </c>
      <c r="AA154" s="16">
        <v>2792.9740000000002</v>
      </c>
      <c r="AB154" s="16">
        <v>10.477</v>
      </c>
      <c r="AC154" s="16">
        <v>9.3849999999999998</v>
      </c>
      <c r="AD154" s="16">
        <v>295.78699999999998</v>
      </c>
      <c r="AE154" s="16">
        <v>0.60199999999999998</v>
      </c>
      <c r="AF154" s="16">
        <v>0.74199999999999999</v>
      </c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7"/>
    </row>
    <row r="155" spans="1:43" x14ac:dyDescent="0.3">
      <c r="A155" s="1">
        <v>44071</v>
      </c>
      <c r="B155" s="2">
        <v>3315.54</v>
      </c>
      <c r="C155" s="7">
        <v>105.609280636037</v>
      </c>
      <c r="D155" s="39">
        <v>-4.6640612459997351E-3</v>
      </c>
      <c r="E155">
        <f>VLOOKUP(Tabella36[[#This Row],[DATA]],Tabella35[], 2, 0)</f>
        <v>4178.2700000000004</v>
      </c>
      <c r="F155">
        <f>VLOOKUP(Tabella36[[#This Row],[DATA]],Tabella35[], 3, 0)</f>
        <v>55.555999999999997</v>
      </c>
      <c r="G155">
        <f>VLOOKUP(Tabella36[[#This Row],[DATA]],Tabella35[], 4, 0)</f>
        <v>44.045999999999999</v>
      </c>
      <c r="H155">
        <f>VLOOKUP(Tabella36[[#This Row],[DATA]],Tabella35[], 5, 0)</f>
        <v>312.404</v>
      </c>
      <c r="I155">
        <f>VLOOKUP(Tabella36[[#This Row],[DATA]],Tabella35[], 6, 0)</f>
        <v>0.28799999999999998</v>
      </c>
      <c r="J155">
        <f>VLOOKUP(Tabella36[[#This Row],[DATA]],Tabella35[], 7, 0)</f>
        <v>0.26100000000000001</v>
      </c>
      <c r="K155">
        <f>VLOOKUP(Tabella36[[#This Row],[DATA]],Tabella35[], 8, 0)</f>
        <v>0</v>
      </c>
      <c r="L155">
        <f>VLOOKUP(Tabella36[[#This Row],[DATA]],Tabella35[], 9, 0)</f>
        <v>0</v>
      </c>
      <c r="M155">
        <f>VLOOKUP(Tabella36[[#This Row],[DATA]],Tabella35[], 10, 0)</f>
        <v>0</v>
      </c>
      <c r="N155">
        <f>VLOOKUP(Tabella36[[#This Row],[DATA]],Tabella35[], 11, 0)</f>
        <v>0</v>
      </c>
      <c r="O155">
        <f>VLOOKUP(Tabella36[[#This Row],[DATA]],Tabella35[], 12, 0)</f>
        <v>0</v>
      </c>
      <c r="P155">
        <f>VLOOKUP(Tabella36[[#This Row],[DATA]],Tabella35[], 13, 0)</f>
        <v>0</v>
      </c>
      <c r="Q155">
        <f>VLOOKUP(Tabella36[[#This Row],[DATA]],Tabella35[], 14, 0)</f>
        <v>0</v>
      </c>
      <c r="R155">
        <f>VLOOKUP(Tabella36[[#This Row],[DATA]],Tabella35[], 15, 0)</f>
        <v>0</v>
      </c>
      <c r="S155">
        <f>VLOOKUP(Tabella36[[#This Row],[DATA]],Tabella35[], 16, 0)</f>
        <v>0</v>
      </c>
      <c r="T155">
        <f>VLOOKUP(Tabella36[[#This Row],[DATA]],Tabella35[], 17, 0)</f>
        <v>0</v>
      </c>
      <c r="U155">
        <f>VLOOKUP(Tabella36[[#This Row],[DATA]],Tabella35[], 18, 0)</f>
        <v>0</v>
      </c>
      <c r="V155">
        <v>0</v>
      </c>
      <c r="W155">
        <v>0</v>
      </c>
      <c r="Z155" s="45">
        <v>44006</v>
      </c>
      <c r="AA155" s="14">
        <v>2803.84</v>
      </c>
      <c r="AB155" s="14">
        <v>10.866</v>
      </c>
      <c r="AC155" s="14">
        <v>9.4420000000000002</v>
      </c>
      <c r="AD155" s="14">
        <v>296.03500000000003</v>
      </c>
      <c r="AE155" s="14">
        <v>0.248</v>
      </c>
      <c r="AF155" s="14">
        <v>0.69299999999999995</v>
      </c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5"/>
    </row>
    <row r="156" spans="1:43" x14ac:dyDescent="0.3">
      <c r="A156" s="3">
        <v>44074</v>
      </c>
      <c r="B156" s="4">
        <v>3272.51</v>
      </c>
      <c r="C156" s="8">
        <v>104.23865402746986</v>
      </c>
      <c r="D156" s="38">
        <v>-1.30632317343159E-2</v>
      </c>
      <c r="E156">
        <f>VLOOKUP(Tabella36[[#This Row],[DATA]],Tabella35[], 2, 0)</f>
        <v>4308.2950000000001</v>
      </c>
      <c r="F156">
        <f>VLOOKUP(Tabella36[[#This Row],[DATA]],Tabella35[], 3, 0)</f>
        <v>74.296999999999997</v>
      </c>
      <c r="G156">
        <f>VLOOKUP(Tabella36[[#This Row],[DATA]],Tabella35[], 4, 0)</f>
        <v>46.872999999999998</v>
      </c>
      <c r="H156">
        <f>VLOOKUP(Tabella36[[#This Row],[DATA]],Tabella35[], 5, 0)</f>
        <v>313.18900000000002</v>
      </c>
      <c r="I156">
        <f>VLOOKUP(Tabella36[[#This Row],[DATA]],Tabella35[], 6, 0)</f>
        <v>0.44900000000000001</v>
      </c>
      <c r="J156">
        <f>VLOOKUP(Tabella36[[#This Row],[DATA]],Tabella35[], 7, 0)</f>
        <v>0.27800000000000002</v>
      </c>
      <c r="K156">
        <f>VLOOKUP(Tabella36[[#This Row],[DATA]],Tabella35[], 8, 0)</f>
        <v>0</v>
      </c>
      <c r="L156">
        <f>VLOOKUP(Tabella36[[#This Row],[DATA]],Tabella35[], 9, 0)</f>
        <v>0</v>
      </c>
      <c r="M156">
        <f>VLOOKUP(Tabella36[[#This Row],[DATA]],Tabella35[], 10, 0)</f>
        <v>0</v>
      </c>
      <c r="N156">
        <f>VLOOKUP(Tabella36[[#This Row],[DATA]],Tabella35[], 11, 0)</f>
        <v>0</v>
      </c>
      <c r="O156">
        <f>VLOOKUP(Tabella36[[#This Row],[DATA]],Tabella35[], 12, 0)</f>
        <v>0</v>
      </c>
      <c r="P156">
        <f>VLOOKUP(Tabella36[[#This Row],[DATA]],Tabella35[], 13, 0)</f>
        <v>0</v>
      </c>
      <c r="Q156">
        <f>VLOOKUP(Tabella36[[#This Row],[DATA]],Tabella35[], 14, 0)</f>
        <v>0</v>
      </c>
      <c r="R156">
        <f>VLOOKUP(Tabella36[[#This Row],[DATA]],Tabella35[], 15, 0)</f>
        <v>0</v>
      </c>
      <c r="S156">
        <f>VLOOKUP(Tabella36[[#This Row],[DATA]],Tabella35[], 16, 0)</f>
        <v>0</v>
      </c>
      <c r="T156">
        <f>VLOOKUP(Tabella36[[#This Row],[DATA]],Tabella35[], 17, 0)</f>
        <v>0</v>
      </c>
      <c r="U156">
        <f>VLOOKUP(Tabella36[[#This Row],[DATA]],Tabella35[], 18, 0)</f>
        <v>0</v>
      </c>
      <c r="V156">
        <v>0</v>
      </c>
      <c r="W156">
        <v>0</v>
      </c>
      <c r="Z156" s="45">
        <v>44007</v>
      </c>
      <c r="AA156" s="16">
        <v>2813.9119999999998</v>
      </c>
      <c r="AB156" s="16">
        <v>10.071999999999999</v>
      </c>
      <c r="AC156" s="16">
        <v>9.0030000000000001</v>
      </c>
      <c r="AD156" s="16">
        <v>296.34800000000001</v>
      </c>
      <c r="AE156" s="16">
        <v>0.313</v>
      </c>
      <c r="AF156" s="16">
        <v>0.67</v>
      </c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7"/>
    </row>
    <row r="157" spans="1:43" x14ac:dyDescent="0.3">
      <c r="A157" s="1">
        <v>44075</v>
      </c>
      <c r="B157" s="2">
        <v>3277.58</v>
      </c>
      <c r="C157" s="7">
        <v>104.40014779705935</v>
      </c>
      <c r="D157" s="39">
        <v>1.5480706410234398E-3</v>
      </c>
      <c r="E157">
        <f>VLOOKUP(Tabella36[[#This Row],[DATA]],Tabella35[], 2, 0)</f>
        <v>4353.3</v>
      </c>
      <c r="F157">
        <f>VLOOKUP(Tabella36[[#This Row],[DATA]],Tabella35[], 3, 0)</f>
        <v>45.005000000000003</v>
      </c>
      <c r="G157">
        <f>VLOOKUP(Tabella36[[#This Row],[DATA]],Tabella35[], 4, 0)</f>
        <v>47.646999999999998</v>
      </c>
      <c r="H157">
        <f>VLOOKUP(Tabella36[[#This Row],[DATA]],Tabella35[], 5, 0)</f>
        <v>313.64499999999998</v>
      </c>
      <c r="I157">
        <f>VLOOKUP(Tabella36[[#This Row],[DATA]],Tabella35[], 6, 0)</f>
        <v>0.45600000000000002</v>
      </c>
      <c r="J157">
        <f>VLOOKUP(Tabella36[[#This Row],[DATA]],Tabella35[], 7, 0)</f>
        <v>0.28499999999999998</v>
      </c>
      <c r="K157">
        <f>VLOOKUP(Tabella36[[#This Row],[DATA]],Tabella35[], 8, 0)</f>
        <v>0</v>
      </c>
      <c r="L157">
        <f>VLOOKUP(Tabella36[[#This Row],[DATA]],Tabella35[], 9, 0)</f>
        <v>0</v>
      </c>
      <c r="M157">
        <f>VLOOKUP(Tabella36[[#This Row],[DATA]],Tabella35[], 10, 0)</f>
        <v>0</v>
      </c>
      <c r="N157">
        <f>VLOOKUP(Tabella36[[#This Row],[DATA]],Tabella35[], 11, 0)</f>
        <v>0</v>
      </c>
      <c r="O157">
        <f>VLOOKUP(Tabella36[[#This Row],[DATA]],Tabella35[], 12, 0)</f>
        <v>0</v>
      </c>
      <c r="P157">
        <f>VLOOKUP(Tabella36[[#This Row],[DATA]],Tabella35[], 13, 0)</f>
        <v>0</v>
      </c>
      <c r="Q157">
        <f>VLOOKUP(Tabella36[[#This Row],[DATA]],Tabella35[], 14, 0)</f>
        <v>0</v>
      </c>
      <c r="R157">
        <f>VLOOKUP(Tabella36[[#This Row],[DATA]],Tabella35[], 15, 0)</f>
        <v>0</v>
      </c>
      <c r="S157">
        <f>VLOOKUP(Tabella36[[#This Row],[DATA]],Tabella35[], 16, 0)</f>
        <v>0</v>
      </c>
      <c r="T157">
        <f>VLOOKUP(Tabella36[[#This Row],[DATA]],Tabella35[], 17, 0)</f>
        <v>0</v>
      </c>
      <c r="U157">
        <f>VLOOKUP(Tabella36[[#This Row],[DATA]],Tabella35[], 18, 0)</f>
        <v>0</v>
      </c>
      <c r="V157">
        <v>0</v>
      </c>
      <c r="W157">
        <v>0</v>
      </c>
      <c r="Z157" s="45">
        <v>44008</v>
      </c>
      <c r="AA157" s="14">
        <v>2826.5529999999999</v>
      </c>
      <c r="AB157" s="14">
        <v>12.641</v>
      </c>
      <c r="AC157" s="14">
        <v>9.4480000000000004</v>
      </c>
      <c r="AD157" s="14">
        <v>296.791</v>
      </c>
      <c r="AE157" s="14">
        <v>0.443</v>
      </c>
      <c r="AF157" s="14">
        <v>0.317</v>
      </c>
      <c r="AG157" s="14"/>
      <c r="AH157" s="14"/>
      <c r="AI157" s="14"/>
      <c r="AJ157" s="14"/>
      <c r="AK157" s="14"/>
      <c r="AL157" s="14"/>
      <c r="AM157" s="14"/>
      <c r="AN157" s="14"/>
      <c r="AO157" s="14"/>
      <c r="AP157" s="14"/>
      <c r="AQ157" s="15"/>
    </row>
    <row r="158" spans="1:43" x14ac:dyDescent="0.3">
      <c r="A158" s="3">
        <v>44076</v>
      </c>
      <c r="B158" s="4">
        <v>3337.77</v>
      </c>
      <c r="C158" s="8">
        <v>106.31736870269857</v>
      </c>
      <c r="D158" s="38">
        <v>1.819757412460047E-2</v>
      </c>
      <c r="E158">
        <f>VLOOKUP(Tabella36[[#This Row],[DATA]],Tabella35[], 2, 0)</f>
        <v>4408.1899999999996</v>
      </c>
      <c r="F158">
        <f>VLOOKUP(Tabella36[[#This Row],[DATA]],Tabella35[], 3, 0)</f>
        <v>54.889000000000003</v>
      </c>
      <c r="G158">
        <f>VLOOKUP(Tabella36[[#This Row],[DATA]],Tabella35[], 4, 0)</f>
        <v>50.237000000000002</v>
      </c>
      <c r="H158">
        <f>VLOOKUP(Tabella36[[#This Row],[DATA]],Tabella35[], 5, 0)</f>
        <v>314.05900000000003</v>
      </c>
      <c r="I158">
        <f>VLOOKUP(Tabella36[[#This Row],[DATA]],Tabella35[], 6, 0)</f>
        <v>0.41399999999999998</v>
      </c>
      <c r="J158">
        <f>VLOOKUP(Tabella36[[#This Row],[DATA]],Tabella35[], 7, 0)</f>
        <v>0.32700000000000001</v>
      </c>
      <c r="K158">
        <f>VLOOKUP(Tabella36[[#This Row],[DATA]],Tabella35[], 8, 0)</f>
        <v>0</v>
      </c>
      <c r="L158">
        <f>VLOOKUP(Tabella36[[#This Row],[DATA]],Tabella35[], 9, 0)</f>
        <v>0</v>
      </c>
      <c r="M158">
        <f>VLOOKUP(Tabella36[[#This Row],[DATA]],Tabella35[], 10, 0)</f>
        <v>0</v>
      </c>
      <c r="N158">
        <f>VLOOKUP(Tabella36[[#This Row],[DATA]],Tabella35[], 11, 0)</f>
        <v>0</v>
      </c>
      <c r="O158">
        <f>VLOOKUP(Tabella36[[#This Row],[DATA]],Tabella35[], 12, 0)</f>
        <v>0</v>
      </c>
      <c r="P158">
        <f>VLOOKUP(Tabella36[[#This Row],[DATA]],Tabella35[], 13, 0)</f>
        <v>0</v>
      </c>
      <c r="Q158">
        <f>VLOOKUP(Tabella36[[#This Row],[DATA]],Tabella35[], 14, 0)</f>
        <v>0</v>
      </c>
      <c r="R158">
        <f>VLOOKUP(Tabella36[[#This Row],[DATA]],Tabella35[], 15, 0)</f>
        <v>0</v>
      </c>
      <c r="S158">
        <f>VLOOKUP(Tabella36[[#This Row],[DATA]],Tabella35[], 16, 0)</f>
        <v>0</v>
      </c>
      <c r="T158">
        <f>VLOOKUP(Tabella36[[#This Row],[DATA]],Tabella35[], 17, 0)</f>
        <v>0</v>
      </c>
      <c r="U158">
        <f>VLOOKUP(Tabella36[[#This Row],[DATA]],Tabella35[], 18, 0)</f>
        <v>0</v>
      </c>
      <c r="V158">
        <v>0</v>
      </c>
      <c r="W158">
        <v>0</v>
      </c>
      <c r="Z158" s="45">
        <v>44009</v>
      </c>
      <c r="AA158" s="16">
        <v>2835.8760000000002</v>
      </c>
      <c r="AB158" s="16">
        <v>9.3230000000000004</v>
      </c>
      <c r="AC158" s="16">
        <v>9.5719999999999992</v>
      </c>
      <c r="AD158" s="16">
        <v>296.89600000000002</v>
      </c>
      <c r="AE158" s="16">
        <v>0.105</v>
      </c>
      <c r="AF158" s="16">
        <v>0.28999999999999998</v>
      </c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7"/>
    </row>
    <row r="159" spans="1:43" x14ac:dyDescent="0.3">
      <c r="A159" s="1">
        <v>44077</v>
      </c>
      <c r="B159" s="2">
        <v>3304.22</v>
      </c>
      <c r="C159" s="7">
        <v>105.2487067757307</v>
      </c>
      <c r="D159" s="39">
        <v>-1.01024799322332E-2</v>
      </c>
      <c r="E159">
        <f>VLOOKUP(Tabella36[[#This Row],[DATA]],Tabella35[], 2, 0)</f>
        <v>4465.4740000000002</v>
      </c>
      <c r="F159">
        <f>VLOOKUP(Tabella36[[#This Row],[DATA]],Tabella35[], 3, 0)</f>
        <v>57.283999999999999</v>
      </c>
      <c r="G159">
        <f>VLOOKUP(Tabella36[[#This Row],[DATA]],Tabella35[], 4, 0)</f>
        <v>48.966000000000001</v>
      </c>
      <c r="H159">
        <f>VLOOKUP(Tabella36[[#This Row],[DATA]],Tabella35[], 5, 0)</f>
        <v>314.43</v>
      </c>
      <c r="I159">
        <f>VLOOKUP(Tabella36[[#This Row],[DATA]],Tabella35[], 6, 0)</f>
        <v>0.371</v>
      </c>
      <c r="J159">
        <f>VLOOKUP(Tabella36[[#This Row],[DATA]],Tabella35[], 7, 0)</f>
        <v>0.33100000000000002</v>
      </c>
      <c r="K159">
        <f>VLOOKUP(Tabella36[[#This Row],[DATA]],Tabella35[], 8, 0)</f>
        <v>0</v>
      </c>
      <c r="L159">
        <f>VLOOKUP(Tabella36[[#This Row],[DATA]],Tabella35[], 9, 0)</f>
        <v>0</v>
      </c>
      <c r="M159">
        <f>VLOOKUP(Tabella36[[#This Row],[DATA]],Tabella35[], 10, 0)</f>
        <v>0</v>
      </c>
      <c r="N159">
        <f>VLOOKUP(Tabella36[[#This Row],[DATA]],Tabella35[], 11, 0)</f>
        <v>0</v>
      </c>
      <c r="O159">
        <f>VLOOKUP(Tabella36[[#This Row],[DATA]],Tabella35[], 12, 0)</f>
        <v>0</v>
      </c>
      <c r="P159">
        <f>VLOOKUP(Tabella36[[#This Row],[DATA]],Tabella35[], 13, 0)</f>
        <v>0</v>
      </c>
      <c r="Q159">
        <f>VLOOKUP(Tabella36[[#This Row],[DATA]],Tabella35[], 14, 0)</f>
        <v>0</v>
      </c>
      <c r="R159">
        <f>VLOOKUP(Tabella36[[#This Row],[DATA]],Tabella35[], 15, 0)</f>
        <v>0</v>
      </c>
      <c r="S159">
        <f>VLOOKUP(Tabella36[[#This Row],[DATA]],Tabella35[], 16, 0)</f>
        <v>0</v>
      </c>
      <c r="T159">
        <f>VLOOKUP(Tabella36[[#This Row],[DATA]],Tabella35[], 17, 0)</f>
        <v>0</v>
      </c>
      <c r="U159">
        <f>VLOOKUP(Tabella36[[#This Row],[DATA]],Tabella35[], 18, 0)</f>
        <v>0</v>
      </c>
      <c r="V159">
        <v>0</v>
      </c>
      <c r="W159">
        <v>0</v>
      </c>
      <c r="Z159" s="45">
        <v>44010</v>
      </c>
      <c r="AA159" s="14">
        <v>2841.2339999999999</v>
      </c>
      <c r="AB159" s="14">
        <v>5.3579999999999997</v>
      </c>
      <c r="AC159" s="14">
        <v>9.3800000000000008</v>
      </c>
      <c r="AD159" s="14">
        <v>297.03699999999998</v>
      </c>
      <c r="AE159" s="14">
        <v>0.14099999999999999</v>
      </c>
      <c r="AF159" s="14">
        <v>0.29199999999999998</v>
      </c>
      <c r="AG159" s="14"/>
      <c r="AH159" s="14"/>
      <c r="AI159" s="14"/>
      <c r="AJ159" s="14"/>
      <c r="AK159" s="14"/>
      <c r="AL159" s="14"/>
      <c r="AM159" s="14"/>
      <c r="AN159" s="14"/>
      <c r="AO159" s="14"/>
      <c r="AP159" s="14"/>
      <c r="AQ159" s="15"/>
    </row>
    <row r="160" spans="1:43" x14ac:dyDescent="0.3">
      <c r="A160" s="3">
        <v>44078</v>
      </c>
      <c r="B160" s="4">
        <v>3260.59</v>
      </c>
      <c r="C160" s="8">
        <v>103.85896847845476</v>
      </c>
      <c r="D160" s="38">
        <v>-1.3292278799886472E-2</v>
      </c>
      <c r="E160">
        <f>VLOOKUP(Tabella36[[#This Row],[DATA]],Tabella35[], 2, 0)</f>
        <v>4531.6000000000004</v>
      </c>
      <c r="F160">
        <f>VLOOKUP(Tabella36[[#This Row],[DATA]],Tabella35[], 3, 0)</f>
        <v>66.126000000000005</v>
      </c>
      <c r="G160">
        <f>VLOOKUP(Tabella36[[#This Row],[DATA]],Tabella35[], 4, 0)</f>
        <v>50.475999999999999</v>
      </c>
      <c r="H160">
        <f>VLOOKUP(Tabella36[[#This Row],[DATA]],Tabella35[], 5, 0)</f>
        <v>315.01400000000001</v>
      </c>
      <c r="I160">
        <f>VLOOKUP(Tabella36[[#This Row],[DATA]],Tabella35[], 6, 0)</f>
        <v>0.58399999999999996</v>
      </c>
      <c r="J160">
        <f>VLOOKUP(Tabella36[[#This Row],[DATA]],Tabella35[], 7, 0)</f>
        <v>0.373</v>
      </c>
      <c r="K160">
        <f>VLOOKUP(Tabella36[[#This Row],[DATA]],Tabella35[], 8, 0)</f>
        <v>0</v>
      </c>
      <c r="L160">
        <f>VLOOKUP(Tabella36[[#This Row],[DATA]],Tabella35[], 9, 0)</f>
        <v>0</v>
      </c>
      <c r="M160">
        <f>VLOOKUP(Tabella36[[#This Row],[DATA]],Tabella35[], 10, 0)</f>
        <v>0</v>
      </c>
      <c r="N160">
        <f>VLOOKUP(Tabella36[[#This Row],[DATA]],Tabella35[], 11, 0)</f>
        <v>0</v>
      </c>
      <c r="O160">
        <f>VLOOKUP(Tabella36[[#This Row],[DATA]],Tabella35[], 12, 0)</f>
        <v>0</v>
      </c>
      <c r="P160">
        <f>VLOOKUP(Tabella36[[#This Row],[DATA]],Tabella35[], 13, 0)</f>
        <v>0</v>
      </c>
      <c r="Q160">
        <f>VLOOKUP(Tabella36[[#This Row],[DATA]],Tabella35[], 14, 0)</f>
        <v>0</v>
      </c>
      <c r="R160">
        <f>VLOOKUP(Tabella36[[#This Row],[DATA]],Tabella35[], 15, 0)</f>
        <v>0</v>
      </c>
      <c r="S160">
        <f>VLOOKUP(Tabella36[[#This Row],[DATA]],Tabella35[], 16, 0)</f>
        <v>0</v>
      </c>
      <c r="T160">
        <f>VLOOKUP(Tabella36[[#This Row],[DATA]],Tabella35[], 17, 0)</f>
        <v>0</v>
      </c>
      <c r="U160">
        <f>VLOOKUP(Tabella36[[#This Row],[DATA]],Tabella35[], 18, 0)</f>
        <v>0</v>
      </c>
      <c r="V160">
        <v>0</v>
      </c>
      <c r="W160">
        <v>0</v>
      </c>
      <c r="Z160" s="45">
        <v>44011</v>
      </c>
      <c r="AA160" s="16">
        <v>2849.212</v>
      </c>
      <c r="AB160" s="16">
        <v>7.9790000000000001</v>
      </c>
      <c r="AC160" s="16">
        <v>9.5310000000000006</v>
      </c>
      <c r="AD160" s="16">
        <v>297.25200000000001</v>
      </c>
      <c r="AE160" s="16">
        <v>0.215</v>
      </c>
      <c r="AF160" s="16">
        <v>0.29499999999999998</v>
      </c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7"/>
    </row>
    <row r="161" spans="1:43" x14ac:dyDescent="0.3">
      <c r="A161" s="1">
        <v>44081</v>
      </c>
      <c r="B161" s="2">
        <v>3314.07</v>
      </c>
      <c r="C161" s="7">
        <v>105.5624569987004</v>
      </c>
      <c r="D161" s="39">
        <v>1.6268880693340152E-2</v>
      </c>
      <c r="E161">
        <f>VLOOKUP(Tabella36[[#This Row],[DATA]],Tabella35[], 2, 0)</f>
        <v>4691.3509999999997</v>
      </c>
      <c r="F161">
        <f>VLOOKUP(Tabella36[[#This Row],[DATA]],Tabella35[], 3, 0)</f>
        <v>88.025000000000006</v>
      </c>
      <c r="G161">
        <f>VLOOKUP(Tabella36[[#This Row],[DATA]],Tabella35[], 4, 0)</f>
        <v>54.722000000000001</v>
      </c>
      <c r="H161">
        <f>VLOOKUP(Tabella36[[#This Row],[DATA]],Tabella35[], 5, 0)</f>
        <v>315.89699999999999</v>
      </c>
      <c r="I161">
        <f>VLOOKUP(Tabella36[[#This Row],[DATA]],Tabella35[], 6, 0)</f>
        <v>0.44700000000000001</v>
      </c>
      <c r="J161">
        <f>VLOOKUP(Tabella36[[#This Row],[DATA]],Tabella35[], 7, 0)</f>
        <v>0.38700000000000001</v>
      </c>
      <c r="K161">
        <f>VLOOKUP(Tabella36[[#This Row],[DATA]],Tabella35[], 8, 0)</f>
        <v>0</v>
      </c>
      <c r="L161">
        <f>VLOOKUP(Tabella36[[#This Row],[DATA]],Tabella35[], 9, 0)</f>
        <v>0</v>
      </c>
      <c r="M161">
        <f>VLOOKUP(Tabella36[[#This Row],[DATA]],Tabella35[], 10, 0)</f>
        <v>0</v>
      </c>
      <c r="N161">
        <f>VLOOKUP(Tabella36[[#This Row],[DATA]],Tabella35[], 11, 0)</f>
        <v>0</v>
      </c>
      <c r="O161">
        <f>VLOOKUP(Tabella36[[#This Row],[DATA]],Tabella35[], 12, 0)</f>
        <v>0</v>
      </c>
      <c r="P161">
        <f>VLOOKUP(Tabella36[[#This Row],[DATA]],Tabella35[], 13, 0)</f>
        <v>0</v>
      </c>
      <c r="Q161">
        <f>VLOOKUP(Tabella36[[#This Row],[DATA]],Tabella35[], 14, 0)</f>
        <v>0</v>
      </c>
      <c r="R161">
        <f>VLOOKUP(Tabella36[[#This Row],[DATA]],Tabella35[], 15, 0)</f>
        <v>0</v>
      </c>
      <c r="S161">
        <f>VLOOKUP(Tabella36[[#This Row],[DATA]],Tabella35[], 16, 0)</f>
        <v>0</v>
      </c>
      <c r="T161">
        <f>VLOOKUP(Tabella36[[#This Row],[DATA]],Tabella35[], 17, 0)</f>
        <v>0</v>
      </c>
      <c r="U161">
        <f>VLOOKUP(Tabella36[[#This Row],[DATA]],Tabella35[], 18, 0)</f>
        <v>0</v>
      </c>
      <c r="V161">
        <v>0</v>
      </c>
      <c r="W161">
        <v>0</v>
      </c>
      <c r="Z161" s="45">
        <v>44012</v>
      </c>
      <c r="AA161" s="14">
        <v>2857.1909999999998</v>
      </c>
      <c r="AB161" s="14">
        <v>7.9790000000000001</v>
      </c>
      <c r="AC161" s="14">
        <v>9.1739999999999995</v>
      </c>
      <c r="AD161" s="14">
        <v>297.71199999999999</v>
      </c>
      <c r="AE161" s="14">
        <v>0.46100000000000002</v>
      </c>
      <c r="AF161" s="14">
        <v>0.27500000000000002</v>
      </c>
      <c r="AG161" s="14"/>
      <c r="AH161" s="14"/>
      <c r="AI161" s="14"/>
      <c r="AJ161" s="14"/>
      <c r="AK161" s="14"/>
      <c r="AL161" s="14"/>
      <c r="AM161" s="14"/>
      <c r="AN161" s="14"/>
      <c r="AO161" s="14"/>
      <c r="AP161" s="14"/>
      <c r="AQ161" s="15"/>
    </row>
    <row r="162" spans="1:43" x14ac:dyDescent="0.3">
      <c r="A162" s="3">
        <v>44082</v>
      </c>
      <c r="B162" s="4">
        <v>3267.37</v>
      </c>
      <c r="C162" s="8">
        <v>104.07493056086436</v>
      </c>
      <c r="D162" s="38">
        <v>-1.4191661336026449E-2</v>
      </c>
      <c r="E162">
        <f>VLOOKUP(Tabella36[[#This Row],[DATA]],Tabella35[], 2, 0)</f>
        <v>4747.92</v>
      </c>
      <c r="F162">
        <f>VLOOKUP(Tabella36[[#This Row],[DATA]],Tabella35[], 3, 0)</f>
        <v>56.569000000000003</v>
      </c>
      <c r="G162">
        <f>VLOOKUP(Tabella36[[#This Row],[DATA]],Tabella35[], 4, 0)</f>
        <v>56.374000000000002</v>
      </c>
      <c r="H162">
        <f>VLOOKUP(Tabella36[[#This Row],[DATA]],Tabella35[], 5, 0)</f>
        <v>316.387</v>
      </c>
      <c r="I162">
        <f>VLOOKUP(Tabella36[[#This Row],[DATA]],Tabella35[], 6, 0)</f>
        <v>0.49</v>
      </c>
      <c r="J162">
        <f>VLOOKUP(Tabella36[[#This Row],[DATA]],Tabella35[], 7, 0)</f>
        <v>0.39200000000000002</v>
      </c>
      <c r="K162">
        <f>VLOOKUP(Tabella36[[#This Row],[DATA]],Tabella35[], 8, 0)</f>
        <v>0</v>
      </c>
      <c r="L162">
        <f>VLOOKUP(Tabella36[[#This Row],[DATA]],Tabella35[], 9, 0)</f>
        <v>0</v>
      </c>
      <c r="M162">
        <f>VLOOKUP(Tabella36[[#This Row],[DATA]],Tabella35[], 10, 0)</f>
        <v>0</v>
      </c>
      <c r="N162">
        <f>VLOOKUP(Tabella36[[#This Row],[DATA]],Tabella35[], 11, 0)</f>
        <v>0</v>
      </c>
      <c r="O162">
        <f>VLOOKUP(Tabella36[[#This Row],[DATA]],Tabella35[], 12, 0)</f>
        <v>0</v>
      </c>
      <c r="P162">
        <f>VLOOKUP(Tabella36[[#This Row],[DATA]],Tabella35[], 13, 0)</f>
        <v>0</v>
      </c>
      <c r="Q162">
        <f>VLOOKUP(Tabella36[[#This Row],[DATA]],Tabella35[], 14, 0)</f>
        <v>0</v>
      </c>
      <c r="R162">
        <f>VLOOKUP(Tabella36[[#This Row],[DATA]],Tabella35[], 15, 0)</f>
        <v>0</v>
      </c>
      <c r="S162">
        <f>VLOOKUP(Tabella36[[#This Row],[DATA]],Tabella35[], 16, 0)</f>
        <v>0</v>
      </c>
      <c r="T162">
        <f>VLOOKUP(Tabella36[[#This Row],[DATA]],Tabella35[], 17, 0)</f>
        <v>0</v>
      </c>
      <c r="U162">
        <f>VLOOKUP(Tabella36[[#This Row],[DATA]],Tabella35[], 18, 0)</f>
        <v>0</v>
      </c>
      <c r="V162">
        <v>0</v>
      </c>
      <c r="W162">
        <v>0</v>
      </c>
      <c r="Z162" s="45">
        <v>44013</v>
      </c>
      <c r="AA162" s="16">
        <v>2867.1729999999998</v>
      </c>
      <c r="AB162" s="16">
        <v>9.9819999999999993</v>
      </c>
      <c r="AC162" s="16">
        <v>9.048</v>
      </c>
      <c r="AD162" s="16">
        <v>298.02600000000001</v>
      </c>
      <c r="AE162" s="16">
        <v>0.313</v>
      </c>
      <c r="AF162" s="16">
        <v>0.28399999999999997</v>
      </c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7"/>
    </row>
    <row r="163" spans="1:43" x14ac:dyDescent="0.3">
      <c r="A163" s="1">
        <v>44083</v>
      </c>
      <c r="B163" s="2">
        <v>3324.83</v>
      </c>
      <c r="C163" s="7">
        <v>105.90519328287847</v>
      </c>
      <c r="D163" s="39">
        <v>1.7433165025368264E-2</v>
      </c>
      <c r="E163">
        <f>VLOOKUP(Tabella36[[#This Row],[DATA]],Tabella35[], 2, 0)</f>
        <v>4811.3320000000003</v>
      </c>
      <c r="F163">
        <f>VLOOKUP(Tabella36[[#This Row],[DATA]],Tabella35[], 3, 0)</f>
        <v>63.411999999999999</v>
      </c>
      <c r="G163">
        <f>VLOOKUP(Tabella36[[#This Row],[DATA]],Tabella35[], 4, 0)</f>
        <v>57.591999999999999</v>
      </c>
      <c r="H163">
        <f>VLOOKUP(Tabella36[[#This Row],[DATA]],Tabella35[], 5, 0)</f>
        <v>316.80500000000001</v>
      </c>
      <c r="I163">
        <f>VLOOKUP(Tabella36[[#This Row],[DATA]],Tabella35[], 6, 0)</f>
        <v>0.41799999999999998</v>
      </c>
      <c r="J163">
        <f>VLOOKUP(Tabella36[[#This Row],[DATA]],Tabella35[], 7, 0)</f>
        <v>0.39200000000000002</v>
      </c>
      <c r="K163">
        <f>VLOOKUP(Tabella36[[#This Row],[DATA]],Tabella35[], 8, 0)</f>
        <v>0</v>
      </c>
      <c r="L163">
        <f>VLOOKUP(Tabella36[[#This Row],[DATA]],Tabella35[], 9, 0)</f>
        <v>0</v>
      </c>
      <c r="M163">
        <f>VLOOKUP(Tabella36[[#This Row],[DATA]],Tabella35[], 10, 0)</f>
        <v>0</v>
      </c>
      <c r="N163">
        <f>VLOOKUP(Tabella36[[#This Row],[DATA]],Tabella35[], 11, 0)</f>
        <v>0</v>
      </c>
      <c r="O163">
        <f>VLOOKUP(Tabella36[[#This Row],[DATA]],Tabella35[], 12, 0)</f>
        <v>0</v>
      </c>
      <c r="P163">
        <f>VLOOKUP(Tabella36[[#This Row],[DATA]],Tabella35[], 13, 0)</f>
        <v>0</v>
      </c>
      <c r="Q163">
        <f>VLOOKUP(Tabella36[[#This Row],[DATA]],Tabella35[], 14, 0)</f>
        <v>0</v>
      </c>
      <c r="R163">
        <f>VLOOKUP(Tabella36[[#This Row],[DATA]],Tabella35[], 15, 0)</f>
        <v>0</v>
      </c>
      <c r="S163">
        <f>VLOOKUP(Tabella36[[#This Row],[DATA]],Tabella35[], 16, 0)</f>
        <v>0</v>
      </c>
      <c r="T163">
        <f>VLOOKUP(Tabella36[[#This Row],[DATA]],Tabella35[], 17, 0)</f>
        <v>0</v>
      </c>
      <c r="U163">
        <f>VLOOKUP(Tabella36[[#This Row],[DATA]],Tabella35[], 18, 0)</f>
        <v>0</v>
      </c>
      <c r="V163">
        <v>0</v>
      </c>
      <c r="W163">
        <v>0</v>
      </c>
      <c r="Z163" s="45">
        <v>44014</v>
      </c>
      <c r="AA163" s="14">
        <v>2876.7310000000002</v>
      </c>
      <c r="AB163" s="14">
        <v>9.5570000000000004</v>
      </c>
      <c r="AC163" s="14">
        <v>8.9740000000000002</v>
      </c>
      <c r="AD163" s="14">
        <v>298.38299999999998</v>
      </c>
      <c r="AE163" s="14">
        <v>0.35799999999999998</v>
      </c>
      <c r="AF163" s="14">
        <v>0.29099999999999998</v>
      </c>
      <c r="AG163" s="14"/>
      <c r="AH163" s="14"/>
      <c r="AI163" s="14"/>
      <c r="AJ163" s="14"/>
      <c r="AK163" s="14"/>
      <c r="AL163" s="14"/>
      <c r="AM163" s="14"/>
      <c r="AN163" s="14"/>
      <c r="AO163" s="14"/>
      <c r="AP163" s="14"/>
      <c r="AQ163" s="15"/>
    </row>
    <row r="164" spans="1:43" x14ac:dyDescent="0.3">
      <c r="A164" s="3">
        <v>44084</v>
      </c>
      <c r="B164" s="4">
        <v>3312.77</v>
      </c>
      <c r="C164" s="8">
        <v>105.52104833983131</v>
      </c>
      <c r="D164" s="38">
        <v>-3.6338475566075209E-3</v>
      </c>
      <c r="E164">
        <f>VLOOKUP(Tabella36[[#This Row],[DATA]],Tabella35[], 2, 0)</f>
        <v>4884.5619999999999</v>
      </c>
      <c r="F164">
        <f>VLOOKUP(Tabella36[[#This Row],[DATA]],Tabella35[], 3, 0)</f>
        <v>73.230999999999995</v>
      </c>
      <c r="G164">
        <f>VLOOKUP(Tabella36[[#This Row],[DATA]],Tabella35[], 4, 0)</f>
        <v>59.87</v>
      </c>
      <c r="H164">
        <f>VLOOKUP(Tabella36[[#This Row],[DATA]],Tabella35[], 5, 0)</f>
        <v>317.22500000000002</v>
      </c>
      <c r="I164">
        <f>VLOOKUP(Tabella36[[#This Row],[DATA]],Tabella35[], 6, 0)</f>
        <v>0.42</v>
      </c>
      <c r="J164">
        <f>VLOOKUP(Tabella36[[#This Row],[DATA]],Tabella35[], 7, 0)</f>
        <v>0.39900000000000002</v>
      </c>
      <c r="K164">
        <f>VLOOKUP(Tabella36[[#This Row],[DATA]],Tabella35[], 8, 0)</f>
        <v>0</v>
      </c>
      <c r="L164">
        <f>VLOOKUP(Tabella36[[#This Row],[DATA]],Tabella35[], 9, 0)</f>
        <v>0</v>
      </c>
      <c r="M164">
        <f>VLOOKUP(Tabella36[[#This Row],[DATA]],Tabella35[], 10, 0)</f>
        <v>0</v>
      </c>
      <c r="N164">
        <f>VLOOKUP(Tabella36[[#This Row],[DATA]],Tabella35[], 11, 0)</f>
        <v>0</v>
      </c>
      <c r="O164">
        <f>VLOOKUP(Tabella36[[#This Row],[DATA]],Tabella35[], 12, 0)</f>
        <v>0</v>
      </c>
      <c r="P164">
        <f>VLOOKUP(Tabella36[[#This Row],[DATA]],Tabella35[], 13, 0)</f>
        <v>0</v>
      </c>
      <c r="Q164">
        <f>VLOOKUP(Tabella36[[#This Row],[DATA]],Tabella35[], 14, 0)</f>
        <v>0</v>
      </c>
      <c r="R164">
        <f>VLOOKUP(Tabella36[[#This Row],[DATA]],Tabella35[], 15, 0)</f>
        <v>0</v>
      </c>
      <c r="S164">
        <f>VLOOKUP(Tabella36[[#This Row],[DATA]],Tabella35[], 16, 0)</f>
        <v>0</v>
      </c>
      <c r="T164">
        <f>VLOOKUP(Tabella36[[#This Row],[DATA]],Tabella35[], 17, 0)</f>
        <v>0</v>
      </c>
      <c r="U164">
        <f>VLOOKUP(Tabella36[[#This Row],[DATA]],Tabella35[], 18, 0)</f>
        <v>0</v>
      </c>
      <c r="V164">
        <v>0</v>
      </c>
      <c r="W164">
        <v>0</v>
      </c>
      <c r="Z164" s="45">
        <v>44015</v>
      </c>
      <c r="AA164" s="16">
        <v>2886.239</v>
      </c>
      <c r="AB164" s="16">
        <v>9.5079999999999991</v>
      </c>
      <c r="AC164" s="16">
        <v>8.5269999999999992</v>
      </c>
      <c r="AD164" s="16">
        <v>298.67200000000003</v>
      </c>
      <c r="AE164" s="16">
        <v>0.28799999999999998</v>
      </c>
      <c r="AF164" s="16">
        <v>0.26900000000000002</v>
      </c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7"/>
    </row>
    <row r="165" spans="1:43" x14ac:dyDescent="0.3">
      <c r="A165" s="1">
        <v>44085</v>
      </c>
      <c r="B165" s="2">
        <v>3315.81</v>
      </c>
      <c r="C165" s="7">
        <v>105.61788089595596</v>
      </c>
      <c r="D165" s="39">
        <v>9.17240257532327E-4</v>
      </c>
      <c r="E165">
        <f>VLOOKUP(Tabella36[[#This Row],[DATA]],Tabella35[], 2, 0)</f>
        <v>4961.9610000000002</v>
      </c>
      <c r="F165">
        <f>VLOOKUP(Tabella36[[#This Row],[DATA]],Tabella35[], 3, 0)</f>
        <v>77.399000000000001</v>
      </c>
      <c r="G165">
        <f>VLOOKUP(Tabella36[[#This Row],[DATA]],Tabella35[], 4, 0)</f>
        <v>61.48</v>
      </c>
      <c r="H165">
        <f>VLOOKUP(Tabella36[[#This Row],[DATA]],Tabella35[], 5, 0)</f>
        <v>317.72000000000003</v>
      </c>
      <c r="I165">
        <f>VLOOKUP(Tabella36[[#This Row],[DATA]],Tabella35[], 6, 0)</f>
        <v>0.49399999999999999</v>
      </c>
      <c r="J165">
        <f>VLOOKUP(Tabella36[[#This Row],[DATA]],Tabella35[], 7, 0)</f>
        <v>0.38700000000000001</v>
      </c>
      <c r="K165">
        <f>VLOOKUP(Tabella36[[#This Row],[DATA]],Tabella35[], 8, 0)</f>
        <v>0</v>
      </c>
      <c r="L165">
        <f>VLOOKUP(Tabella36[[#This Row],[DATA]],Tabella35[], 9, 0)</f>
        <v>0</v>
      </c>
      <c r="M165">
        <f>VLOOKUP(Tabella36[[#This Row],[DATA]],Tabella35[], 10, 0)</f>
        <v>0</v>
      </c>
      <c r="N165">
        <f>VLOOKUP(Tabella36[[#This Row],[DATA]],Tabella35[], 11, 0)</f>
        <v>0</v>
      </c>
      <c r="O165">
        <f>VLOOKUP(Tabella36[[#This Row],[DATA]],Tabella35[], 12, 0)</f>
        <v>0</v>
      </c>
      <c r="P165">
        <f>VLOOKUP(Tabella36[[#This Row],[DATA]],Tabella35[], 13, 0)</f>
        <v>0</v>
      </c>
      <c r="Q165">
        <f>VLOOKUP(Tabella36[[#This Row],[DATA]],Tabella35[], 14, 0)</f>
        <v>0</v>
      </c>
      <c r="R165">
        <f>VLOOKUP(Tabella36[[#This Row],[DATA]],Tabella35[], 15, 0)</f>
        <v>0</v>
      </c>
      <c r="S165">
        <f>VLOOKUP(Tabella36[[#This Row],[DATA]],Tabella35[], 16, 0)</f>
        <v>0</v>
      </c>
      <c r="T165">
        <f>VLOOKUP(Tabella36[[#This Row],[DATA]],Tabella35[], 17, 0)</f>
        <v>0</v>
      </c>
      <c r="U165">
        <f>VLOOKUP(Tabella36[[#This Row],[DATA]],Tabella35[], 18, 0)</f>
        <v>0</v>
      </c>
      <c r="V165">
        <v>0</v>
      </c>
      <c r="W165">
        <v>0</v>
      </c>
      <c r="Z165" s="45">
        <v>44016</v>
      </c>
      <c r="AA165" s="14">
        <v>2893.7080000000001</v>
      </c>
      <c r="AB165" s="14">
        <v>7.4690000000000003</v>
      </c>
      <c r="AC165" s="14">
        <v>8.2620000000000005</v>
      </c>
      <c r="AD165" s="14">
        <v>298.85300000000001</v>
      </c>
      <c r="AE165" s="14">
        <v>0.18099999999999999</v>
      </c>
      <c r="AF165" s="14">
        <v>0.28000000000000003</v>
      </c>
      <c r="AG165" s="14"/>
      <c r="AH165" s="14"/>
      <c r="AI165" s="14"/>
      <c r="AJ165" s="14"/>
      <c r="AK165" s="14"/>
      <c r="AL165" s="14"/>
      <c r="AM165" s="14"/>
      <c r="AN165" s="14"/>
      <c r="AO165" s="14"/>
      <c r="AP165" s="14"/>
      <c r="AQ165" s="15"/>
    </row>
    <row r="166" spans="1:43" x14ac:dyDescent="0.3">
      <c r="A166" s="3">
        <v>44088</v>
      </c>
      <c r="B166" s="4">
        <v>3316.79</v>
      </c>
      <c r="C166" s="8">
        <v>105.64909665418035</v>
      </c>
      <c r="D166" s="38">
        <v>2.9551005853863072E-4</v>
      </c>
      <c r="E166">
        <f>VLOOKUP(Tabella36[[#This Row],[DATA]],Tabella35[], 2, 0)</f>
        <v>5148.6509999999998</v>
      </c>
      <c r="F166">
        <f>VLOOKUP(Tabella36[[#This Row],[DATA]],Tabella35[], 3, 0)</f>
        <v>97.573999999999998</v>
      </c>
      <c r="G166">
        <f>VLOOKUP(Tabella36[[#This Row],[DATA]],Tabella35[], 4, 0)</f>
        <v>65.328999999999994</v>
      </c>
      <c r="H166">
        <f>VLOOKUP(Tabella36[[#This Row],[DATA]],Tabella35[], 5, 0)</f>
        <v>318.67399999999998</v>
      </c>
      <c r="I166">
        <f>VLOOKUP(Tabella36[[#This Row],[DATA]],Tabella35[], 6, 0)</f>
        <v>0.52100000000000002</v>
      </c>
      <c r="J166">
        <f>VLOOKUP(Tabella36[[#This Row],[DATA]],Tabella35[], 7, 0)</f>
        <v>0.39700000000000002</v>
      </c>
      <c r="K166">
        <f>VLOOKUP(Tabella36[[#This Row],[DATA]],Tabella35[], 8, 0)</f>
        <v>0</v>
      </c>
      <c r="L166">
        <f>VLOOKUP(Tabella36[[#This Row],[DATA]],Tabella35[], 9, 0)</f>
        <v>0</v>
      </c>
      <c r="M166">
        <f>VLOOKUP(Tabella36[[#This Row],[DATA]],Tabella35[], 10, 0)</f>
        <v>0</v>
      </c>
      <c r="N166">
        <f>VLOOKUP(Tabella36[[#This Row],[DATA]],Tabella35[], 11, 0)</f>
        <v>0</v>
      </c>
      <c r="O166">
        <f>VLOOKUP(Tabella36[[#This Row],[DATA]],Tabella35[], 12, 0)</f>
        <v>0</v>
      </c>
      <c r="P166">
        <f>VLOOKUP(Tabella36[[#This Row],[DATA]],Tabella35[], 13, 0)</f>
        <v>0</v>
      </c>
      <c r="Q166">
        <f>VLOOKUP(Tabella36[[#This Row],[DATA]],Tabella35[], 14, 0)</f>
        <v>0</v>
      </c>
      <c r="R166">
        <f>VLOOKUP(Tabella36[[#This Row],[DATA]],Tabella35[], 15, 0)</f>
        <v>0</v>
      </c>
      <c r="S166">
        <f>VLOOKUP(Tabella36[[#This Row],[DATA]],Tabella35[], 16, 0)</f>
        <v>0</v>
      </c>
      <c r="T166">
        <f>VLOOKUP(Tabella36[[#This Row],[DATA]],Tabella35[], 17, 0)</f>
        <v>0</v>
      </c>
      <c r="U166">
        <f>VLOOKUP(Tabella36[[#This Row],[DATA]],Tabella35[], 18, 0)</f>
        <v>0</v>
      </c>
      <c r="V166">
        <v>0</v>
      </c>
      <c r="W166">
        <v>0</v>
      </c>
      <c r="Z166" s="45">
        <v>44017</v>
      </c>
      <c r="AA166" s="16">
        <v>2899.2649999999999</v>
      </c>
      <c r="AB166" s="16">
        <v>5.5570000000000004</v>
      </c>
      <c r="AC166" s="16">
        <v>8.2899999999999991</v>
      </c>
      <c r="AD166" s="16">
        <v>298.95600000000002</v>
      </c>
      <c r="AE166" s="16">
        <v>0.10299999999999999</v>
      </c>
      <c r="AF166" s="16">
        <v>0.27400000000000002</v>
      </c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7"/>
    </row>
    <row r="167" spans="1:43" x14ac:dyDescent="0.3">
      <c r="A167" s="1">
        <v>44089</v>
      </c>
      <c r="B167" s="2">
        <v>3332.26</v>
      </c>
      <c r="C167" s="7">
        <v>106.14185969472263</v>
      </c>
      <c r="D167" s="39">
        <v>4.6533047321441739E-3</v>
      </c>
      <c r="E167">
        <f>VLOOKUP(Tabella36[[#This Row],[DATA]],Tabella35[], 2, 0)</f>
        <v>5216.2110000000002</v>
      </c>
      <c r="F167">
        <f>VLOOKUP(Tabella36[[#This Row],[DATA]],Tabella35[], 3, 0)</f>
        <v>67.56</v>
      </c>
      <c r="G167">
        <f>VLOOKUP(Tabella36[[#This Row],[DATA]],Tabella35[], 4, 0)</f>
        <v>66.899000000000001</v>
      </c>
      <c r="H167">
        <f>VLOOKUP(Tabella36[[#This Row],[DATA]],Tabella35[], 5, 0)</f>
        <v>319.44600000000003</v>
      </c>
      <c r="I167">
        <f>VLOOKUP(Tabella36[[#This Row],[DATA]],Tabella35[], 6, 0)</f>
        <v>0.77100000000000002</v>
      </c>
      <c r="J167">
        <f>VLOOKUP(Tabella36[[#This Row],[DATA]],Tabella35[], 7, 0)</f>
        <v>0.437</v>
      </c>
      <c r="K167">
        <f>VLOOKUP(Tabella36[[#This Row],[DATA]],Tabella35[], 8, 0)</f>
        <v>0</v>
      </c>
      <c r="L167">
        <f>VLOOKUP(Tabella36[[#This Row],[DATA]],Tabella35[], 9, 0)</f>
        <v>0</v>
      </c>
      <c r="M167">
        <f>VLOOKUP(Tabella36[[#This Row],[DATA]],Tabella35[], 10, 0)</f>
        <v>0</v>
      </c>
      <c r="N167">
        <f>VLOOKUP(Tabella36[[#This Row],[DATA]],Tabella35[], 11, 0)</f>
        <v>0</v>
      </c>
      <c r="O167">
        <f>VLOOKUP(Tabella36[[#This Row],[DATA]],Tabella35[], 12, 0)</f>
        <v>0</v>
      </c>
      <c r="P167">
        <f>VLOOKUP(Tabella36[[#This Row],[DATA]],Tabella35[], 13, 0)</f>
        <v>0</v>
      </c>
      <c r="Q167">
        <f>VLOOKUP(Tabella36[[#This Row],[DATA]],Tabella35[], 14, 0)</f>
        <v>0</v>
      </c>
      <c r="R167">
        <f>VLOOKUP(Tabella36[[#This Row],[DATA]],Tabella35[], 15, 0)</f>
        <v>0</v>
      </c>
      <c r="S167">
        <f>VLOOKUP(Tabella36[[#This Row],[DATA]],Tabella35[], 16, 0)</f>
        <v>0</v>
      </c>
      <c r="T167">
        <f>VLOOKUP(Tabella36[[#This Row],[DATA]],Tabella35[], 17, 0)</f>
        <v>0</v>
      </c>
      <c r="U167">
        <f>VLOOKUP(Tabella36[[#This Row],[DATA]],Tabella35[], 18, 0)</f>
        <v>0</v>
      </c>
      <c r="V167">
        <v>0</v>
      </c>
      <c r="W167">
        <v>0</v>
      </c>
      <c r="Z167" s="45">
        <v>44018</v>
      </c>
      <c r="AA167" s="14">
        <v>2909.453</v>
      </c>
      <c r="AB167" s="14">
        <v>10.188000000000001</v>
      </c>
      <c r="AC167" s="14">
        <v>8.6059999999999999</v>
      </c>
      <c r="AD167" s="14">
        <v>299.13200000000001</v>
      </c>
      <c r="AE167" s="14">
        <v>0.17699999999999999</v>
      </c>
      <c r="AF167" s="14">
        <v>0.26900000000000002</v>
      </c>
      <c r="AG167" s="14"/>
      <c r="AH167" s="14"/>
      <c r="AI167" s="14"/>
      <c r="AJ167" s="14"/>
      <c r="AK167" s="14"/>
      <c r="AL167" s="14"/>
      <c r="AM167" s="14"/>
      <c r="AN167" s="14"/>
      <c r="AO167" s="14"/>
      <c r="AP167" s="14"/>
      <c r="AQ167" s="15"/>
    </row>
    <row r="168" spans="1:43" x14ac:dyDescent="0.3">
      <c r="A168" s="3">
        <v>44090</v>
      </c>
      <c r="B168" s="4">
        <v>3338.84</v>
      </c>
      <c r="C168" s="8">
        <v>106.35145121422929</v>
      </c>
      <c r="D168" s="38">
        <v>1.9726888020985124E-3</v>
      </c>
      <c r="E168">
        <f>VLOOKUP(Tabella36[[#This Row],[DATA]],Tabella35[], 2, 0)</f>
        <v>5296.4160000000002</v>
      </c>
      <c r="F168">
        <f>VLOOKUP(Tabella36[[#This Row],[DATA]],Tabella35[], 3, 0)</f>
        <v>80.204999999999998</v>
      </c>
      <c r="G168">
        <f>VLOOKUP(Tabella36[[#This Row],[DATA]],Tabella35[], 4, 0)</f>
        <v>69.298000000000002</v>
      </c>
      <c r="H168">
        <f>VLOOKUP(Tabella36[[#This Row],[DATA]],Tabella35[], 5, 0)</f>
        <v>320.37799999999999</v>
      </c>
      <c r="I168">
        <f>VLOOKUP(Tabella36[[#This Row],[DATA]],Tabella35[], 6, 0)</f>
        <v>0.93200000000000005</v>
      </c>
      <c r="J168">
        <f>VLOOKUP(Tabella36[[#This Row],[DATA]],Tabella35[], 7, 0)</f>
        <v>0.51</v>
      </c>
      <c r="K168">
        <f>VLOOKUP(Tabella36[[#This Row],[DATA]],Tabella35[], 8, 0)</f>
        <v>0</v>
      </c>
      <c r="L168">
        <f>VLOOKUP(Tabella36[[#This Row],[DATA]],Tabella35[], 9, 0)</f>
        <v>0</v>
      </c>
      <c r="M168">
        <f>VLOOKUP(Tabella36[[#This Row],[DATA]],Tabella35[], 10, 0)</f>
        <v>0</v>
      </c>
      <c r="N168">
        <f>VLOOKUP(Tabella36[[#This Row],[DATA]],Tabella35[], 11, 0)</f>
        <v>0</v>
      </c>
      <c r="O168">
        <f>VLOOKUP(Tabella36[[#This Row],[DATA]],Tabella35[], 12, 0)</f>
        <v>0</v>
      </c>
      <c r="P168">
        <f>VLOOKUP(Tabella36[[#This Row],[DATA]],Tabella35[], 13, 0)</f>
        <v>0</v>
      </c>
      <c r="Q168">
        <f>VLOOKUP(Tabella36[[#This Row],[DATA]],Tabella35[], 14, 0)</f>
        <v>0</v>
      </c>
      <c r="R168">
        <f>VLOOKUP(Tabella36[[#This Row],[DATA]],Tabella35[], 15, 0)</f>
        <v>0</v>
      </c>
      <c r="S168">
        <f>VLOOKUP(Tabella36[[#This Row],[DATA]],Tabella35[], 16, 0)</f>
        <v>0</v>
      </c>
      <c r="T168">
        <f>VLOOKUP(Tabella36[[#This Row],[DATA]],Tabella35[], 17, 0)</f>
        <v>0</v>
      </c>
      <c r="U168">
        <f>VLOOKUP(Tabella36[[#This Row],[DATA]],Tabella35[], 18, 0)</f>
        <v>0</v>
      </c>
      <c r="V168">
        <v>0</v>
      </c>
      <c r="W168">
        <v>0</v>
      </c>
      <c r="Z168" s="45">
        <v>44019</v>
      </c>
      <c r="AA168" s="16">
        <v>2916.2640000000001</v>
      </c>
      <c r="AB168" s="16">
        <v>6.8109999999999999</v>
      </c>
      <c r="AC168" s="16">
        <v>8.4390000000000001</v>
      </c>
      <c r="AD168" s="16">
        <v>299.45</v>
      </c>
      <c r="AE168" s="16">
        <v>0.318</v>
      </c>
      <c r="AF168" s="16">
        <v>0.248</v>
      </c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7"/>
    </row>
    <row r="169" spans="1:43" x14ac:dyDescent="0.3">
      <c r="A169" s="1">
        <v>44091</v>
      </c>
      <c r="B169" s="2">
        <v>3316.57</v>
      </c>
      <c r="C169" s="7">
        <v>105.64208903498712</v>
      </c>
      <c r="D169" s="39">
        <v>-6.6923249258996377E-3</v>
      </c>
      <c r="E169">
        <f>VLOOKUP(Tabella36[[#This Row],[DATA]],Tabella35[], 2, 0)</f>
        <v>5385.3580000000002</v>
      </c>
      <c r="F169">
        <f>VLOOKUP(Tabella36[[#This Row],[DATA]],Tabella35[], 3, 0)</f>
        <v>88.941999999999993</v>
      </c>
      <c r="G169">
        <f>VLOOKUP(Tabella36[[#This Row],[DATA]],Tabella35[], 4, 0)</f>
        <v>71.542000000000002</v>
      </c>
      <c r="H169">
        <f>VLOOKUP(Tabella36[[#This Row],[DATA]],Tabella35[], 5, 0)</f>
        <v>321.12299999999999</v>
      </c>
      <c r="I169">
        <f>VLOOKUP(Tabella36[[#This Row],[DATA]],Tabella35[], 6, 0)</f>
        <v>0.745</v>
      </c>
      <c r="J169">
        <f>VLOOKUP(Tabella36[[#This Row],[DATA]],Tabella35[], 7, 0)</f>
        <v>0.55700000000000005</v>
      </c>
      <c r="K169">
        <f>VLOOKUP(Tabella36[[#This Row],[DATA]],Tabella35[], 8, 0)</f>
        <v>0</v>
      </c>
      <c r="L169">
        <f>VLOOKUP(Tabella36[[#This Row],[DATA]],Tabella35[], 9, 0)</f>
        <v>0</v>
      </c>
      <c r="M169">
        <f>VLOOKUP(Tabella36[[#This Row],[DATA]],Tabella35[], 10, 0)</f>
        <v>0</v>
      </c>
      <c r="N169">
        <f>VLOOKUP(Tabella36[[#This Row],[DATA]],Tabella35[], 11, 0)</f>
        <v>0</v>
      </c>
      <c r="O169">
        <f>VLOOKUP(Tabella36[[#This Row],[DATA]],Tabella35[], 12, 0)</f>
        <v>0</v>
      </c>
      <c r="P169">
        <f>VLOOKUP(Tabella36[[#This Row],[DATA]],Tabella35[], 13, 0)</f>
        <v>0</v>
      </c>
      <c r="Q169">
        <f>VLOOKUP(Tabella36[[#This Row],[DATA]],Tabella35[], 14, 0)</f>
        <v>0</v>
      </c>
      <c r="R169">
        <f>VLOOKUP(Tabella36[[#This Row],[DATA]],Tabella35[], 15, 0)</f>
        <v>0</v>
      </c>
      <c r="S169">
        <f>VLOOKUP(Tabella36[[#This Row],[DATA]],Tabella35[], 16, 0)</f>
        <v>0</v>
      </c>
      <c r="T169">
        <f>VLOOKUP(Tabella36[[#This Row],[DATA]],Tabella35[], 17, 0)</f>
        <v>0</v>
      </c>
      <c r="U169">
        <f>VLOOKUP(Tabella36[[#This Row],[DATA]],Tabella35[], 18, 0)</f>
        <v>0</v>
      </c>
      <c r="V169">
        <v>0</v>
      </c>
      <c r="W169">
        <v>0</v>
      </c>
      <c r="Z169" s="45">
        <v>44020</v>
      </c>
      <c r="AA169" s="14">
        <v>2926.0680000000002</v>
      </c>
      <c r="AB169" s="14">
        <v>9.8030000000000008</v>
      </c>
      <c r="AC169" s="14">
        <v>8.4130000000000003</v>
      </c>
      <c r="AD169" s="14">
        <v>299.76299999999998</v>
      </c>
      <c r="AE169" s="14">
        <v>0.313</v>
      </c>
      <c r="AF169" s="14">
        <v>0.248</v>
      </c>
      <c r="AG169" s="14"/>
      <c r="AH169" s="14"/>
      <c r="AI169" s="14"/>
      <c r="AJ169" s="14"/>
      <c r="AK169" s="14"/>
      <c r="AL169" s="14"/>
      <c r="AM169" s="14"/>
      <c r="AN169" s="14"/>
      <c r="AO169" s="14"/>
      <c r="AP169" s="14"/>
      <c r="AQ169" s="15"/>
    </row>
    <row r="170" spans="1:43" x14ac:dyDescent="0.3">
      <c r="A170" s="3">
        <v>44092</v>
      </c>
      <c r="B170" s="4">
        <v>3283.69</v>
      </c>
      <c r="C170" s="8">
        <v>104.59476849374411</v>
      </c>
      <c r="D170" s="38">
        <v>-9.9633262912416764E-3</v>
      </c>
      <c r="E170">
        <f>VLOOKUP(Tabella36[[#This Row],[DATA]],Tabella35[], 2, 0)</f>
        <v>5485.9309999999996</v>
      </c>
      <c r="F170">
        <f>VLOOKUP(Tabella36[[#This Row],[DATA]],Tabella35[], 3, 0)</f>
        <v>100.572</v>
      </c>
      <c r="G170">
        <f>VLOOKUP(Tabella36[[#This Row],[DATA]],Tabella35[], 4, 0)</f>
        <v>74.852999999999994</v>
      </c>
      <c r="H170">
        <f>VLOOKUP(Tabella36[[#This Row],[DATA]],Tabella35[], 5, 0)</f>
        <v>321.97699999999998</v>
      </c>
      <c r="I170">
        <f>VLOOKUP(Tabella36[[#This Row],[DATA]],Tabella35[], 6, 0)</f>
        <v>0.85399999999999998</v>
      </c>
      <c r="J170">
        <f>VLOOKUP(Tabella36[[#This Row],[DATA]],Tabella35[], 7, 0)</f>
        <v>0.60799999999999998</v>
      </c>
      <c r="K170">
        <f>VLOOKUP(Tabella36[[#This Row],[DATA]],Tabella35[], 8, 0)</f>
        <v>0</v>
      </c>
      <c r="L170">
        <f>VLOOKUP(Tabella36[[#This Row],[DATA]],Tabella35[], 9, 0)</f>
        <v>0</v>
      </c>
      <c r="M170">
        <f>VLOOKUP(Tabella36[[#This Row],[DATA]],Tabella35[], 10, 0)</f>
        <v>0</v>
      </c>
      <c r="N170">
        <f>VLOOKUP(Tabella36[[#This Row],[DATA]],Tabella35[], 11, 0)</f>
        <v>0</v>
      </c>
      <c r="O170">
        <f>VLOOKUP(Tabella36[[#This Row],[DATA]],Tabella35[], 12, 0)</f>
        <v>0</v>
      </c>
      <c r="P170">
        <f>VLOOKUP(Tabella36[[#This Row],[DATA]],Tabella35[], 13, 0)</f>
        <v>0</v>
      </c>
      <c r="Q170">
        <f>VLOOKUP(Tabella36[[#This Row],[DATA]],Tabella35[], 14, 0)</f>
        <v>0</v>
      </c>
      <c r="R170">
        <f>VLOOKUP(Tabella36[[#This Row],[DATA]],Tabella35[], 15, 0)</f>
        <v>0</v>
      </c>
      <c r="S170">
        <f>VLOOKUP(Tabella36[[#This Row],[DATA]],Tabella35[], 16, 0)</f>
        <v>0</v>
      </c>
      <c r="T170">
        <f>VLOOKUP(Tabella36[[#This Row],[DATA]],Tabella35[], 17, 0)</f>
        <v>0</v>
      </c>
      <c r="U170">
        <f>VLOOKUP(Tabella36[[#This Row],[DATA]],Tabella35[], 18, 0)</f>
        <v>0</v>
      </c>
      <c r="V170">
        <v>0</v>
      </c>
      <c r="W170">
        <v>0</v>
      </c>
      <c r="Z170" s="45">
        <v>44021</v>
      </c>
      <c r="AA170" s="16">
        <v>2935.393</v>
      </c>
      <c r="AB170" s="16">
        <v>9.3249999999999993</v>
      </c>
      <c r="AC170" s="16">
        <v>8.3800000000000008</v>
      </c>
      <c r="AD170" s="16">
        <v>300.02499999999998</v>
      </c>
      <c r="AE170" s="16">
        <v>0.26200000000000001</v>
      </c>
      <c r="AF170" s="16">
        <v>0.23400000000000001</v>
      </c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7"/>
    </row>
    <row r="171" spans="1:43" x14ac:dyDescent="0.3">
      <c r="A171" s="1">
        <v>44095</v>
      </c>
      <c r="B171" s="2">
        <v>3160.95</v>
      </c>
      <c r="C171" s="7">
        <v>100.68515404021099</v>
      </c>
      <c r="D171" s="39">
        <v>-3.809517472856723E-2</v>
      </c>
      <c r="E171">
        <f>VLOOKUP(Tabella36[[#This Row],[DATA]],Tabella35[], 2, 0)</f>
        <v>5715.9089999999997</v>
      </c>
      <c r="F171">
        <f>VLOOKUP(Tabella36[[#This Row],[DATA]],Tabella35[], 3, 0)</f>
        <v>112.227</v>
      </c>
      <c r="G171">
        <f>VLOOKUP(Tabella36[[#This Row],[DATA]],Tabella35[], 4, 0)</f>
        <v>81.037000000000006</v>
      </c>
      <c r="H171">
        <f>VLOOKUP(Tabella36[[#This Row],[DATA]],Tabella35[], 5, 0)</f>
        <v>323.30099999999999</v>
      </c>
      <c r="I171">
        <f>VLOOKUP(Tabella36[[#This Row],[DATA]],Tabella35[], 6, 0)</f>
        <v>0.72499999999999998</v>
      </c>
      <c r="J171">
        <f>VLOOKUP(Tabella36[[#This Row],[DATA]],Tabella35[], 7, 0)</f>
        <v>0.66100000000000003</v>
      </c>
      <c r="K171">
        <f>VLOOKUP(Tabella36[[#This Row],[DATA]],Tabella35[], 8, 0)</f>
        <v>0</v>
      </c>
      <c r="L171">
        <f>VLOOKUP(Tabella36[[#This Row],[DATA]],Tabella35[], 9, 0)</f>
        <v>0</v>
      </c>
      <c r="M171">
        <f>VLOOKUP(Tabella36[[#This Row],[DATA]],Tabella35[], 10, 0)</f>
        <v>0</v>
      </c>
      <c r="N171">
        <f>VLOOKUP(Tabella36[[#This Row],[DATA]],Tabella35[], 11, 0)</f>
        <v>0</v>
      </c>
      <c r="O171">
        <f>VLOOKUP(Tabella36[[#This Row],[DATA]],Tabella35[], 12, 0)</f>
        <v>0</v>
      </c>
      <c r="P171">
        <f>VLOOKUP(Tabella36[[#This Row],[DATA]],Tabella35[], 13, 0)</f>
        <v>0</v>
      </c>
      <c r="Q171">
        <f>VLOOKUP(Tabella36[[#This Row],[DATA]],Tabella35[], 14, 0)</f>
        <v>0</v>
      </c>
      <c r="R171">
        <f>VLOOKUP(Tabella36[[#This Row],[DATA]],Tabella35[], 15, 0)</f>
        <v>0</v>
      </c>
      <c r="S171">
        <f>VLOOKUP(Tabella36[[#This Row],[DATA]],Tabella35[], 16, 0)</f>
        <v>0</v>
      </c>
      <c r="T171">
        <f>VLOOKUP(Tabella36[[#This Row],[DATA]],Tabella35[], 17, 0)</f>
        <v>0</v>
      </c>
      <c r="U171">
        <f>VLOOKUP(Tabella36[[#This Row],[DATA]],Tabella35[], 18, 0)</f>
        <v>0</v>
      </c>
      <c r="V171">
        <v>0</v>
      </c>
      <c r="W171">
        <v>0</v>
      </c>
      <c r="Z171" s="45">
        <v>44022</v>
      </c>
      <c r="AA171" s="14">
        <v>2946.1709999999998</v>
      </c>
      <c r="AB171" s="14">
        <v>10.778</v>
      </c>
      <c r="AC171" s="14">
        <v>8.5619999999999994</v>
      </c>
      <c r="AD171" s="14">
        <v>300.27100000000002</v>
      </c>
      <c r="AE171" s="14">
        <v>0.246</v>
      </c>
      <c r="AF171" s="14">
        <v>0.22800000000000001</v>
      </c>
      <c r="AG171" s="14"/>
      <c r="AH171" s="14"/>
      <c r="AI171" s="14"/>
      <c r="AJ171" s="14"/>
      <c r="AK171" s="14"/>
      <c r="AL171" s="14"/>
      <c r="AM171" s="14"/>
      <c r="AN171" s="14"/>
      <c r="AO171" s="14"/>
      <c r="AP171" s="14"/>
      <c r="AQ171" s="15"/>
    </row>
    <row r="172" spans="1:43" x14ac:dyDescent="0.3">
      <c r="A172" s="3">
        <v>44096</v>
      </c>
      <c r="B172" s="4">
        <v>3164.13</v>
      </c>
      <c r="C172" s="8">
        <v>100.78644599036771</v>
      </c>
      <c r="D172" s="38">
        <v>1.0055209635085318E-3</v>
      </c>
      <c r="E172">
        <f>VLOOKUP(Tabella36[[#This Row],[DATA]],Tabella35[], 2, 0)</f>
        <v>5799.7479999999996</v>
      </c>
      <c r="F172">
        <f>VLOOKUP(Tabella36[[#This Row],[DATA]],Tabella35[], 3, 0)</f>
        <v>83.838999999999999</v>
      </c>
      <c r="G172">
        <f>VLOOKUP(Tabella36[[#This Row],[DATA]],Tabella35[], 4, 0)</f>
        <v>83.361999999999995</v>
      </c>
      <c r="H172">
        <f>VLOOKUP(Tabella36[[#This Row],[DATA]],Tabella35[], 5, 0)</f>
        <v>324.34800000000001</v>
      </c>
      <c r="I172">
        <f>VLOOKUP(Tabella36[[#This Row],[DATA]],Tabella35[], 6, 0)</f>
        <v>1.0469999999999999</v>
      </c>
      <c r="J172">
        <f>VLOOKUP(Tabella36[[#This Row],[DATA]],Tabella35[], 7, 0)</f>
        <v>0.7</v>
      </c>
      <c r="K172">
        <f>VLOOKUP(Tabella36[[#This Row],[DATA]],Tabella35[], 8, 0)</f>
        <v>0</v>
      </c>
      <c r="L172">
        <f>VLOOKUP(Tabella36[[#This Row],[DATA]],Tabella35[], 9, 0)</f>
        <v>0</v>
      </c>
      <c r="M172">
        <f>VLOOKUP(Tabella36[[#This Row],[DATA]],Tabella35[], 10, 0)</f>
        <v>0</v>
      </c>
      <c r="N172">
        <f>VLOOKUP(Tabella36[[#This Row],[DATA]],Tabella35[], 11, 0)</f>
        <v>0</v>
      </c>
      <c r="O172">
        <f>VLOOKUP(Tabella36[[#This Row],[DATA]],Tabella35[], 12, 0)</f>
        <v>0</v>
      </c>
      <c r="P172">
        <f>VLOOKUP(Tabella36[[#This Row],[DATA]],Tabella35[], 13, 0)</f>
        <v>0</v>
      </c>
      <c r="Q172">
        <f>VLOOKUP(Tabella36[[#This Row],[DATA]],Tabella35[], 14, 0)</f>
        <v>0</v>
      </c>
      <c r="R172">
        <f>VLOOKUP(Tabella36[[#This Row],[DATA]],Tabella35[], 15, 0)</f>
        <v>0</v>
      </c>
      <c r="S172">
        <f>VLOOKUP(Tabella36[[#This Row],[DATA]],Tabella35[], 16, 0)</f>
        <v>0</v>
      </c>
      <c r="T172">
        <f>VLOOKUP(Tabella36[[#This Row],[DATA]],Tabella35[], 17, 0)</f>
        <v>0</v>
      </c>
      <c r="U172">
        <f>VLOOKUP(Tabella36[[#This Row],[DATA]],Tabella35[], 18, 0)</f>
        <v>0</v>
      </c>
      <c r="V172">
        <v>0</v>
      </c>
      <c r="W172">
        <v>0</v>
      </c>
      <c r="Z172" s="45">
        <v>44023</v>
      </c>
      <c r="AA172" s="16">
        <v>2954.2730000000001</v>
      </c>
      <c r="AB172" s="16">
        <v>8.1020000000000003</v>
      </c>
      <c r="AC172" s="16">
        <v>8.6519999999999992</v>
      </c>
      <c r="AD172" s="16">
        <v>300.40899999999999</v>
      </c>
      <c r="AE172" s="16">
        <v>0.13900000000000001</v>
      </c>
      <c r="AF172" s="16">
        <v>0.222</v>
      </c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7"/>
    </row>
    <row r="173" spans="1:43" x14ac:dyDescent="0.3">
      <c r="A173" s="1">
        <v>44097</v>
      </c>
      <c r="B173" s="2">
        <v>3180.11</v>
      </c>
      <c r="C173" s="7">
        <v>101.29545396631246</v>
      </c>
      <c r="D173" s="39">
        <v>5.0376510960895128E-3</v>
      </c>
      <c r="E173">
        <f>VLOOKUP(Tabella36[[#This Row],[DATA]],Tabella35[], 2, 0)</f>
        <v>5893.8270000000002</v>
      </c>
      <c r="F173">
        <f>VLOOKUP(Tabella36[[#This Row],[DATA]],Tabella35[], 3, 0)</f>
        <v>94.078999999999994</v>
      </c>
      <c r="G173">
        <f>VLOOKUP(Tabella36[[#This Row],[DATA]],Tabella35[], 4, 0)</f>
        <v>85.343999999999994</v>
      </c>
      <c r="H173">
        <f>VLOOKUP(Tabella36[[#This Row],[DATA]],Tabella35[], 5, 0)</f>
        <v>325.2</v>
      </c>
      <c r="I173">
        <f>VLOOKUP(Tabella36[[#This Row],[DATA]],Tabella35[], 6, 0)</f>
        <v>0.85199999999999998</v>
      </c>
      <c r="J173">
        <f>VLOOKUP(Tabella36[[#This Row],[DATA]],Tabella35[], 7, 0)</f>
        <v>0.68899999999999995</v>
      </c>
      <c r="K173">
        <f>VLOOKUP(Tabella36[[#This Row],[DATA]],Tabella35[], 8, 0)</f>
        <v>0</v>
      </c>
      <c r="L173">
        <f>VLOOKUP(Tabella36[[#This Row],[DATA]],Tabella35[], 9, 0)</f>
        <v>0</v>
      </c>
      <c r="M173">
        <f>VLOOKUP(Tabella36[[#This Row],[DATA]],Tabella35[], 10, 0)</f>
        <v>0</v>
      </c>
      <c r="N173">
        <f>VLOOKUP(Tabella36[[#This Row],[DATA]],Tabella35[], 11, 0)</f>
        <v>0</v>
      </c>
      <c r="O173">
        <f>VLOOKUP(Tabella36[[#This Row],[DATA]],Tabella35[], 12, 0)</f>
        <v>0</v>
      </c>
      <c r="P173">
        <f>VLOOKUP(Tabella36[[#This Row],[DATA]],Tabella35[], 13, 0)</f>
        <v>0</v>
      </c>
      <c r="Q173">
        <f>VLOOKUP(Tabella36[[#This Row],[DATA]],Tabella35[], 14, 0)</f>
        <v>0</v>
      </c>
      <c r="R173">
        <f>VLOOKUP(Tabella36[[#This Row],[DATA]],Tabella35[], 15, 0)</f>
        <v>0</v>
      </c>
      <c r="S173">
        <f>VLOOKUP(Tabella36[[#This Row],[DATA]],Tabella35[], 16, 0)</f>
        <v>0</v>
      </c>
      <c r="T173">
        <f>VLOOKUP(Tabella36[[#This Row],[DATA]],Tabella35[], 17, 0)</f>
        <v>0</v>
      </c>
      <c r="U173">
        <f>VLOOKUP(Tabella36[[#This Row],[DATA]],Tabella35[], 18, 0)</f>
        <v>0</v>
      </c>
      <c r="V173">
        <v>0</v>
      </c>
      <c r="W173">
        <v>0</v>
      </c>
      <c r="Z173" s="45">
        <v>44024</v>
      </c>
      <c r="AA173" s="14">
        <v>2959.85</v>
      </c>
      <c r="AB173" s="14">
        <v>5.577</v>
      </c>
      <c r="AC173" s="14">
        <v>8.6549999999999994</v>
      </c>
      <c r="AD173" s="14">
        <v>300.49200000000002</v>
      </c>
      <c r="AE173" s="14">
        <v>8.3000000000000004E-2</v>
      </c>
      <c r="AF173" s="14">
        <v>0.219</v>
      </c>
      <c r="AG173" s="14"/>
      <c r="AH173" s="14"/>
      <c r="AI173" s="14"/>
      <c r="AJ173" s="14"/>
      <c r="AK173" s="14"/>
      <c r="AL173" s="14"/>
      <c r="AM173" s="14"/>
      <c r="AN173" s="14"/>
      <c r="AO173" s="14"/>
      <c r="AP173" s="14"/>
      <c r="AQ173" s="15"/>
    </row>
    <row r="174" spans="1:43" x14ac:dyDescent="0.3">
      <c r="A174" s="3">
        <v>44098</v>
      </c>
      <c r="B174" s="4">
        <v>3159.64</v>
      </c>
      <c r="C174" s="8">
        <v>100.64342685319674</v>
      </c>
      <c r="D174" s="38">
        <v>-6.4576903304422364E-3</v>
      </c>
      <c r="E174">
        <f>VLOOKUP(Tabella36[[#This Row],[DATA]],Tabella35[], 2, 0)</f>
        <v>5997.3090000000002</v>
      </c>
      <c r="F174">
        <f>VLOOKUP(Tabella36[[#This Row],[DATA]],Tabella35[], 3, 0)</f>
        <v>103.482</v>
      </c>
      <c r="G174">
        <f>VLOOKUP(Tabella36[[#This Row],[DATA]],Tabella35[], 4, 0)</f>
        <v>87.421000000000006</v>
      </c>
      <c r="H174">
        <f>VLOOKUP(Tabella36[[#This Row],[DATA]],Tabella35[], 5, 0)</f>
        <v>325.90899999999999</v>
      </c>
      <c r="I174">
        <f>VLOOKUP(Tabella36[[#This Row],[DATA]],Tabella35[], 6, 0)</f>
        <v>0.70899999999999996</v>
      </c>
      <c r="J174">
        <f>VLOOKUP(Tabella36[[#This Row],[DATA]],Tabella35[], 7, 0)</f>
        <v>0.68400000000000005</v>
      </c>
      <c r="K174">
        <f>VLOOKUP(Tabella36[[#This Row],[DATA]],Tabella35[], 8, 0)</f>
        <v>0</v>
      </c>
      <c r="L174">
        <f>VLOOKUP(Tabella36[[#This Row],[DATA]],Tabella35[], 9, 0)</f>
        <v>0</v>
      </c>
      <c r="M174">
        <f>VLOOKUP(Tabella36[[#This Row],[DATA]],Tabella35[], 10, 0)</f>
        <v>0</v>
      </c>
      <c r="N174">
        <f>VLOOKUP(Tabella36[[#This Row],[DATA]],Tabella35[], 11, 0)</f>
        <v>0</v>
      </c>
      <c r="O174">
        <f>VLOOKUP(Tabella36[[#This Row],[DATA]],Tabella35[], 12, 0)</f>
        <v>0</v>
      </c>
      <c r="P174">
        <f>VLOOKUP(Tabella36[[#This Row],[DATA]],Tabella35[], 13, 0)</f>
        <v>0</v>
      </c>
      <c r="Q174">
        <f>VLOOKUP(Tabella36[[#This Row],[DATA]],Tabella35[], 14, 0)</f>
        <v>0</v>
      </c>
      <c r="R174">
        <f>VLOOKUP(Tabella36[[#This Row],[DATA]],Tabella35[], 15, 0)</f>
        <v>0</v>
      </c>
      <c r="S174">
        <f>VLOOKUP(Tabella36[[#This Row],[DATA]],Tabella35[], 16, 0)</f>
        <v>0</v>
      </c>
      <c r="T174">
        <f>VLOOKUP(Tabella36[[#This Row],[DATA]],Tabella35[], 17, 0)</f>
        <v>0</v>
      </c>
      <c r="U174">
        <f>VLOOKUP(Tabella36[[#This Row],[DATA]],Tabella35[], 18, 0)</f>
        <v>0</v>
      </c>
      <c r="V174">
        <v>0</v>
      </c>
      <c r="W174">
        <v>0</v>
      </c>
      <c r="Z174" s="45">
        <v>44025</v>
      </c>
      <c r="AA174" s="16">
        <v>2972.527</v>
      </c>
      <c r="AB174" s="16">
        <v>12.677</v>
      </c>
      <c r="AC174" s="16">
        <v>9.0109999999999992</v>
      </c>
      <c r="AD174" s="16">
        <v>300.66399999999999</v>
      </c>
      <c r="AE174" s="16">
        <v>0.17199999999999999</v>
      </c>
      <c r="AF174" s="16">
        <v>0.219</v>
      </c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7"/>
    </row>
    <row r="175" spans="1:43" x14ac:dyDescent="0.3">
      <c r="A175" s="1">
        <v>44099</v>
      </c>
      <c r="B175" s="2">
        <v>3137.06</v>
      </c>
      <c r="C175" s="7">
        <v>99.924190301455042</v>
      </c>
      <c r="D175" s="39">
        <v>-7.1720414786868025E-3</v>
      </c>
      <c r="E175">
        <f>VLOOKUP(Tabella36[[#This Row],[DATA]],Tabella35[], 2, 0)</f>
        <v>6108.6869999999999</v>
      </c>
      <c r="F175">
        <f>VLOOKUP(Tabella36[[#This Row],[DATA]],Tabella35[], 3, 0)</f>
        <v>111.378</v>
      </c>
      <c r="G175">
        <f>VLOOKUP(Tabella36[[#This Row],[DATA]],Tabella35[], 4, 0)</f>
        <v>88.965000000000003</v>
      </c>
      <c r="H175">
        <f>VLOOKUP(Tabella36[[#This Row],[DATA]],Tabella35[], 5, 0)</f>
        <v>326.87900000000002</v>
      </c>
      <c r="I175">
        <f>VLOOKUP(Tabella36[[#This Row],[DATA]],Tabella35[], 6, 0)</f>
        <v>0.97099999999999997</v>
      </c>
      <c r="J175">
        <f>VLOOKUP(Tabella36[[#This Row],[DATA]],Tabella35[], 7, 0)</f>
        <v>0.7</v>
      </c>
      <c r="K175">
        <f>VLOOKUP(Tabella36[[#This Row],[DATA]],Tabella35[], 8, 0)</f>
        <v>0</v>
      </c>
      <c r="L175">
        <f>VLOOKUP(Tabella36[[#This Row],[DATA]],Tabella35[], 9, 0)</f>
        <v>0</v>
      </c>
      <c r="M175">
        <f>VLOOKUP(Tabella36[[#This Row],[DATA]],Tabella35[], 10, 0)</f>
        <v>0</v>
      </c>
      <c r="N175">
        <f>VLOOKUP(Tabella36[[#This Row],[DATA]],Tabella35[], 11, 0)</f>
        <v>0</v>
      </c>
      <c r="O175">
        <f>VLOOKUP(Tabella36[[#This Row],[DATA]],Tabella35[], 12, 0)</f>
        <v>0</v>
      </c>
      <c r="P175">
        <f>VLOOKUP(Tabella36[[#This Row],[DATA]],Tabella35[], 13, 0)</f>
        <v>0</v>
      </c>
      <c r="Q175">
        <f>VLOOKUP(Tabella36[[#This Row],[DATA]],Tabella35[], 14, 0)</f>
        <v>0</v>
      </c>
      <c r="R175">
        <f>VLOOKUP(Tabella36[[#This Row],[DATA]],Tabella35[], 15, 0)</f>
        <v>0</v>
      </c>
      <c r="S175">
        <f>VLOOKUP(Tabella36[[#This Row],[DATA]],Tabella35[], 16, 0)</f>
        <v>0</v>
      </c>
      <c r="T175">
        <f>VLOOKUP(Tabella36[[#This Row],[DATA]],Tabella35[], 17, 0)</f>
        <v>0</v>
      </c>
      <c r="U175">
        <f>VLOOKUP(Tabella36[[#This Row],[DATA]],Tabella35[], 18, 0)</f>
        <v>0</v>
      </c>
      <c r="V175">
        <v>0</v>
      </c>
      <c r="W175">
        <v>0</v>
      </c>
      <c r="Z175" s="45">
        <v>44026</v>
      </c>
      <c r="AA175" s="14">
        <v>2980.15</v>
      </c>
      <c r="AB175" s="14">
        <v>7.6230000000000002</v>
      </c>
      <c r="AC175" s="14">
        <v>9.1270000000000007</v>
      </c>
      <c r="AD175" s="14">
        <v>300.90300000000002</v>
      </c>
      <c r="AE175" s="14">
        <v>0.23899999999999999</v>
      </c>
      <c r="AF175" s="14">
        <v>0.20799999999999999</v>
      </c>
      <c r="AG175" s="14"/>
      <c r="AH175" s="14"/>
      <c r="AI175" s="14"/>
      <c r="AJ175" s="14"/>
      <c r="AK175" s="14"/>
      <c r="AL175" s="14"/>
      <c r="AM175" s="14"/>
      <c r="AN175" s="14"/>
      <c r="AO175" s="14"/>
      <c r="AP175" s="14"/>
      <c r="AQ175" s="15"/>
    </row>
    <row r="176" spans="1:43" x14ac:dyDescent="0.3">
      <c r="A176" s="3">
        <v>44102</v>
      </c>
      <c r="B176" s="4">
        <v>3223.19</v>
      </c>
      <c r="C176" s="8">
        <v>102.66767321560533</v>
      </c>
      <c r="D176" s="38">
        <v>2.7085496803698768E-2</v>
      </c>
      <c r="E176">
        <f>VLOOKUP(Tabella36[[#This Row],[DATA]],Tabella35[], 2, 0)</f>
        <v>6356.0739999999996</v>
      </c>
      <c r="F176">
        <f>VLOOKUP(Tabella36[[#This Row],[DATA]],Tabella35[], 3, 0)</f>
        <v>115.459</v>
      </c>
      <c r="G176">
        <f>VLOOKUP(Tabella36[[#This Row],[DATA]],Tabella35[], 4, 0)</f>
        <v>91.451999999999998</v>
      </c>
      <c r="H176">
        <f>VLOOKUP(Tabella36[[#This Row],[DATA]],Tabella35[], 5, 0)</f>
        <v>328.64299999999997</v>
      </c>
      <c r="I176">
        <f>VLOOKUP(Tabella36[[#This Row],[DATA]],Tabella35[], 6, 0)</f>
        <v>0.88100000000000001</v>
      </c>
      <c r="J176">
        <f>VLOOKUP(Tabella36[[#This Row],[DATA]],Tabella35[], 7, 0)</f>
        <v>0.76300000000000001</v>
      </c>
      <c r="K176">
        <f>VLOOKUP(Tabella36[[#This Row],[DATA]],Tabella35[], 8, 0)</f>
        <v>0</v>
      </c>
      <c r="L176">
        <f>VLOOKUP(Tabella36[[#This Row],[DATA]],Tabella35[], 9, 0)</f>
        <v>0</v>
      </c>
      <c r="M176">
        <f>VLOOKUP(Tabella36[[#This Row],[DATA]],Tabella35[], 10, 0)</f>
        <v>0</v>
      </c>
      <c r="N176">
        <f>VLOOKUP(Tabella36[[#This Row],[DATA]],Tabella35[], 11, 0)</f>
        <v>0</v>
      </c>
      <c r="O176">
        <f>VLOOKUP(Tabella36[[#This Row],[DATA]],Tabella35[], 12, 0)</f>
        <v>0</v>
      </c>
      <c r="P176">
        <f>VLOOKUP(Tabella36[[#This Row],[DATA]],Tabella35[], 13, 0)</f>
        <v>0</v>
      </c>
      <c r="Q176">
        <f>VLOOKUP(Tabella36[[#This Row],[DATA]],Tabella35[], 14, 0)</f>
        <v>0</v>
      </c>
      <c r="R176">
        <f>VLOOKUP(Tabella36[[#This Row],[DATA]],Tabella35[], 15, 0)</f>
        <v>0</v>
      </c>
      <c r="S176">
        <f>VLOOKUP(Tabella36[[#This Row],[DATA]],Tabella35[], 16, 0)</f>
        <v>0</v>
      </c>
      <c r="T176">
        <f>VLOOKUP(Tabella36[[#This Row],[DATA]],Tabella35[], 17, 0)</f>
        <v>0</v>
      </c>
      <c r="U176">
        <f>VLOOKUP(Tabella36[[#This Row],[DATA]],Tabella35[], 18, 0)</f>
        <v>0</v>
      </c>
      <c r="V176">
        <v>0</v>
      </c>
      <c r="W176">
        <v>0</v>
      </c>
      <c r="Z176" s="45">
        <v>44027</v>
      </c>
      <c r="AA176" s="16">
        <v>2990.895</v>
      </c>
      <c r="AB176" s="16">
        <v>10.744999999999999</v>
      </c>
      <c r="AC176" s="16">
        <v>9.2609999999999992</v>
      </c>
      <c r="AD176" s="16">
        <v>301.30399999999997</v>
      </c>
      <c r="AE176" s="16">
        <v>0.4</v>
      </c>
      <c r="AF176" s="16">
        <v>0.22</v>
      </c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7"/>
    </row>
    <row r="177" spans="1:43" x14ac:dyDescent="0.3">
      <c r="A177" s="1">
        <v>44103</v>
      </c>
      <c r="B177" s="2">
        <v>3214.3</v>
      </c>
      <c r="C177" s="7">
        <v>102.38450169456974</v>
      </c>
      <c r="D177" s="39">
        <v>-2.7619477937331333E-3</v>
      </c>
      <c r="E177">
        <f>VLOOKUP(Tabella36[[#This Row],[DATA]],Tabella35[], 2, 0)</f>
        <v>6416.8040000000001</v>
      </c>
      <c r="F177">
        <f>VLOOKUP(Tabella36[[#This Row],[DATA]],Tabella35[], 3, 0)</f>
        <v>60.73</v>
      </c>
      <c r="G177">
        <f>VLOOKUP(Tabella36[[#This Row],[DATA]],Tabella35[], 4, 0)</f>
        <v>88.150999999999996</v>
      </c>
      <c r="H177">
        <f>VLOOKUP(Tabella36[[#This Row],[DATA]],Tabella35[], 5, 0)</f>
        <v>329.26499999999999</v>
      </c>
      <c r="I177">
        <f>VLOOKUP(Tabella36[[#This Row],[DATA]],Tabella35[], 6, 0)</f>
        <v>0.622</v>
      </c>
      <c r="J177">
        <f>VLOOKUP(Tabella36[[#This Row],[DATA]],Tabella35[], 7, 0)</f>
        <v>0.70199999999999996</v>
      </c>
      <c r="K177">
        <f>VLOOKUP(Tabella36[[#This Row],[DATA]],Tabella35[], 8, 0)</f>
        <v>0</v>
      </c>
      <c r="L177">
        <f>VLOOKUP(Tabella36[[#This Row],[DATA]],Tabella35[], 9, 0)</f>
        <v>0</v>
      </c>
      <c r="M177">
        <f>VLOOKUP(Tabella36[[#This Row],[DATA]],Tabella35[], 10, 0)</f>
        <v>0</v>
      </c>
      <c r="N177">
        <f>VLOOKUP(Tabella36[[#This Row],[DATA]],Tabella35[], 11, 0)</f>
        <v>0</v>
      </c>
      <c r="O177">
        <f>VLOOKUP(Tabella36[[#This Row],[DATA]],Tabella35[], 12, 0)</f>
        <v>0</v>
      </c>
      <c r="P177">
        <f>VLOOKUP(Tabella36[[#This Row],[DATA]],Tabella35[], 13, 0)</f>
        <v>0</v>
      </c>
      <c r="Q177">
        <f>VLOOKUP(Tabella36[[#This Row],[DATA]],Tabella35[], 14, 0)</f>
        <v>0</v>
      </c>
      <c r="R177">
        <f>VLOOKUP(Tabella36[[#This Row],[DATA]],Tabella35[], 15, 0)</f>
        <v>0</v>
      </c>
      <c r="S177">
        <f>VLOOKUP(Tabella36[[#This Row],[DATA]],Tabella35[], 16, 0)</f>
        <v>0</v>
      </c>
      <c r="T177">
        <f>VLOOKUP(Tabella36[[#This Row],[DATA]],Tabella35[], 17, 0)</f>
        <v>0</v>
      </c>
      <c r="U177">
        <f>VLOOKUP(Tabella36[[#This Row],[DATA]],Tabella35[], 18, 0)</f>
        <v>0</v>
      </c>
      <c r="V177">
        <v>0</v>
      </c>
      <c r="W177">
        <v>0</v>
      </c>
      <c r="Z177" s="45">
        <v>44028</v>
      </c>
      <c r="AA177" s="14">
        <v>3003.9160000000002</v>
      </c>
      <c r="AB177" s="14">
        <v>13.021000000000001</v>
      </c>
      <c r="AC177" s="14">
        <v>9.7889999999999997</v>
      </c>
      <c r="AD177" s="14">
        <v>301.56099999999998</v>
      </c>
      <c r="AE177" s="14">
        <v>0.25700000000000001</v>
      </c>
      <c r="AF177" s="14">
        <v>0.219</v>
      </c>
      <c r="AG177" s="14"/>
      <c r="AH177" s="14"/>
      <c r="AI177" s="14"/>
      <c r="AJ177" s="14"/>
      <c r="AK177" s="14"/>
      <c r="AL177" s="14"/>
      <c r="AM177" s="14"/>
      <c r="AN177" s="14"/>
      <c r="AO177" s="14"/>
      <c r="AP177" s="14"/>
      <c r="AQ177" s="15"/>
    </row>
    <row r="178" spans="1:43" x14ac:dyDescent="0.3">
      <c r="A178" s="3">
        <v>44104</v>
      </c>
      <c r="B178" s="4">
        <v>3193.61</v>
      </c>
      <c r="C178" s="8">
        <v>101.72546696226078</v>
      </c>
      <c r="D178" s="38">
        <v>-6.4576661969987263E-3</v>
      </c>
      <c r="E178">
        <f>VLOOKUP(Tabella36[[#This Row],[DATA]],Tabella35[], 2, 0)</f>
        <v>6543.9449999999997</v>
      </c>
      <c r="F178">
        <f>VLOOKUP(Tabella36[[#This Row],[DATA]],Tabella35[], 3, 0)</f>
        <v>127.14100000000001</v>
      </c>
      <c r="G178">
        <f>VLOOKUP(Tabella36[[#This Row],[DATA]],Tabella35[], 4, 0)</f>
        <v>92.873999999999995</v>
      </c>
      <c r="H178">
        <f>VLOOKUP(Tabella36[[#This Row],[DATA]],Tabella35[], 5, 0)</f>
        <v>330.73899999999998</v>
      </c>
      <c r="I178">
        <f>VLOOKUP(Tabella36[[#This Row],[DATA]],Tabella35[], 6, 0)</f>
        <v>1.474</v>
      </c>
      <c r="J178">
        <f>VLOOKUP(Tabella36[[#This Row],[DATA]],Tabella35[], 7, 0)</f>
        <v>0.79100000000000004</v>
      </c>
      <c r="K178">
        <f>VLOOKUP(Tabella36[[#This Row],[DATA]],Tabella35[], 8, 0)</f>
        <v>0</v>
      </c>
      <c r="L178">
        <f>VLOOKUP(Tabella36[[#This Row],[DATA]],Tabella35[], 9, 0)</f>
        <v>0</v>
      </c>
      <c r="M178">
        <f>VLOOKUP(Tabella36[[#This Row],[DATA]],Tabella35[], 10, 0)</f>
        <v>0</v>
      </c>
      <c r="N178">
        <f>VLOOKUP(Tabella36[[#This Row],[DATA]],Tabella35[], 11, 0)</f>
        <v>0</v>
      </c>
      <c r="O178">
        <f>VLOOKUP(Tabella36[[#This Row],[DATA]],Tabella35[], 12, 0)</f>
        <v>0</v>
      </c>
      <c r="P178">
        <f>VLOOKUP(Tabella36[[#This Row],[DATA]],Tabella35[], 13, 0)</f>
        <v>0</v>
      </c>
      <c r="Q178">
        <f>VLOOKUP(Tabella36[[#This Row],[DATA]],Tabella35[], 14, 0)</f>
        <v>0</v>
      </c>
      <c r="R178">
        <f>VLOOKUP(Tabella36[[#This Row],[DATA]],Tabella35[], 15, 0)</f>
        <v>0</v>
      </c>
      <c r="S178">
        <f>VLOOKUP(Tabella36[[#This Row],[DATA]],Tabella35[], 16, 0)</f>
        <v>0</v>
      </c>
      <c r="T178">
        <f>VLOOKUP(Tabella36[[#This Row],[DATA]],Tabella35[], 17, 0)</f>
        <v>0</v>
      </c>
      <c r="U178">
        <f>VLOOKUP(Tabella36[[#This Row],[DATA]],Tabella35[], 18, 0)</f>
        <v>0</v>
      </c>
      <c r="V178">
        <v>0</v>
      </c>
      <c r="W178">
        <v>0</v>
      </c>
      <c r="Z178" s="45">
        <v>44029</v>
      </c>
      <c r="AA178" s="16">
        <v>3017.7449999999999</v>
      </c>
      <c r="AB178" s="16">
        <v>13.829000000000001</v>
      </c>
      <c r="AC178" s="16">
        <v>10.225</v>
      </c>
      <c r="AD178" s="16">
        <v>301.78500000000003</v>
      </c>
      <c r="AE178" s="16">
        <v>0.224</v>
      </c>
      <c r="AF178" s="16">
        <v>0.216</v>
      </c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7"/>
    </row>
    <row r="179" spans="1:43" x14ac:dyDescent="0.3">
      <c r="A179" s="1">
        <v>44105</v>
      </c>
      <c r="B179" s="2">
        <v>3194.09</v>
      </c>
      <c r="C179" s="7">
        <v>101.74075631322783</v>
      </c>
      <c r="D179" s="39">
        <v>1.5028883664016925E-4</v>
      </c>
      <c r="E179">
        <f>VLOOKUP(Tabella36[[#This Row],[DATA]],Tabella35[], 2, 0)</f>
        <v>6649.759</v>
      </c>
      <c r="F179">
        <f>VLOOKUP(Tabella36[[#This Row],[DATA]],Tabella35[], 3, 0)</f>
        <v>105.81399999999999</v>
      </c>
      <c r="G179">
        <f>VLOOKUP(Tabella36[[#This Row],[DATA]],Tabella35[], 4, 0)</f>
        <v>93.206999999999994</v>
      </c>
      <c r="H179">
        <f>VLOOKUP(Tabella36[[#This Row],[DATA]],Tabella35[], 5, 0)</f>
        <v>331.68900000000002</v>
      </c>
      <c r="I179">
        <f>VLOOKUP(Tabella36[[#This Row],[DATA]],Tabella35[], 6, 0)</f>
        <v>0.95</v>
      </c>
      <c r="J179">
        <f>VLOOKUP(Tabella36[[#This Row],[DATA]],Tabella35[], 7, 0)</f>
        <v>0.82599999999999996</v>
      </c>
      <c r="K179">
        <f>VLOOKUP(Tabella36[[#This Row],[DATA]],Tabella35[], 8, 0)</f>
        <v>0</v>
      </c>
      <c r="L179">
        <f>VLOOKUP(Tabella36[[#This Row],[DATA]],Tabella35[], 9, 0)</f>
        <v>0</v>
      </c>
      <c r="M179">
        <f>VLOOKUP(Tabella36[[#This Row],[DATA]],Tabella35[], 10, 0)</f>
        <v>0</v>
      </c>
      <c r="N179">
        <f>VLOOKUP(Tabella36[[#This Row],[DATA]],Tabella35[], 11, 0)</f>
        <v>0</v>
      </c>
      <c r="O179">
        <f>VLOOKUP(Tabella36[[#This Row],[DATA]],Tabella35[], 12, 0)</f>
        <v>0</v>
      </c>
      <c r="P179">
        <f>VLOOKUP(Tabella36[[#This Row],[DATA]],Tabella35[], 13, 0)</f>
        <v>0</v>
      </c>
      <c r="Q179">
        <f>VLOOKUP(Tabella36[[#This Row],[DATA]],Tabella35[], 14, 0)</f>
        <v>0</v>
      </c>
      <c r="R179">
        <f>VLOOKUP(Tabella36[[#This Row],[DATA]],Tabella35[], 15, 0)</f>
        <v>0</v>
      </c>
      <c r="S179">
        <f>VLOOKUP(Tabella36[[#This Row],[DATA]],Tabella35[], 16, 0)</f>
        <v>0</v>
      </c>
      <c r="T179">
        <f>VLOOKUP(Tabella36[[#This Row],[DATA]],Tabella35[], 17, 0)</f>
        <v>0</v>
      </c>
      <c r="U179">
        <f>VLOOKUP(Tabella36[[#This Row],[DATA]],Tabella35[], 18, 0)</f>
        <v>0</v>
      </c>
      <c r="V179">
        <v>0</v>
      </c>
      <c r="W179">
        <v>0</v>
      </c>
      <c r="Z179" s="45">
        <v>44030</v>
      </c>
      <c r="AA179" s="14">
        <v>3025.8690000000001</v>
      </c>
      <c r="AB179" s="14">
        <v>8.1240000000000006</v>
      </c>
      <c r="AC179" s="14">
        <v>10.228</v>
      </c>
      <c r="AD179" s="14">
        <v>301.90100000000001</v>
      </c>
      <c r="AE179" s="14">
        <v>0.11600000000000001</v>
      </c>
      <c r="AF179" s="14">
        <v>0.21299999999999999</v>
      </c>
      <c r="AG179" s="14"/>
      <c r="AH179" s="14"/>
      <c r="AI179" s="14"/>
      <c r="AJ179" s="14"/>
      <c r="AK179" s="14"/>
      <c r="AL179" s="14"/>
      <c r="AM179" s="14"/>
      <c r="AN179" s="14"/>
      <c r="AO179" s="14"/>
      <c r="AP179" s="14"/>
      <c r="AQ179" s="15"/>
    </row>
    <row r="180" spans="1:43" x14ac:dyDescent="0.3">
      <c r="A180" s="3">
        <v>44106</v>
      </c>
      <c r="B180" s="4">
        <v>3190.93</v>
      </c>
      <c r="C180" s="8">
        <v>101.64010141936141</v>
      </c>
      <c r="D180" s="38">
        <v>-9.8981687073723592E-4</v>
      </c>
      <c r="E180">
        <f>VLOOKUP(Tabella36[[#This Row],[DATA]],Tabella35[], 2, 0)</f>
        <v>6766.009</v>
      </c>
      <c r="F180">
        <f>VLOOKUP(Tabella36[[#This Row],[DATA]],Tabella35[], 3, 0)</f>
        <v>116.25</v>
      </c>
      <c r="G180">
        <f>VLOOKUP(Tabella36[[#This Row],[DATA]],Tabella35[], 4, 0)</f>
        <v>93.903000000000006</v>
      </c>
      <c r="H180">
        <f>VLOOKUP(Tabella36[[#This Row],[DATA]],Tabella35[], 5, 0)</f>
        <v>332.738</v>
      </c>
      <c r="I180">
        <f>VLOOKUP(Tabella36[[#This Row],[DATA]],Tabella35[], 6, 0)</f>
        <v>1.0489999999999999</v>
      </c>
      <c r="J180">
        <f>VLOOKUP(Tabella36[[#This Row],[DATA]],Tabella35[], 7, 0)</f>
        <v>0.83699999999999997</v>
      </c>
      <c r="K180">
        <f>VLOOKUP(Tabella36[[#This Row],[DATA]],Tabella35[], 8, 0)</f>
        <v>0</v>
      </c>
      <c r="L180">
        <f>VLOOKUP(Tabella36[[#This Row],[DATA]],Tabella35[], 9, 0)</f>
        <v>0</v>
      </c>
      <c r="M180">
        <f>VLOOKUP(Tabella36[[#This Row],[DATA]],Tabella35[], 10, 0)</f>
        <v>0</v>
      </c>
      <c r="N180">
        <f>VLOOKUP(Tabella36[[#This Row],[DATA]],Tabella35[], 11, 0)</f>
        <v>0</v>
      </c>
      <c r="O180">
        <f>VLOOKUP(Tabella36[[#This Row],[DATA]],Tabella35[], 12, 0)</f>
        <v>0</v>
      </c>
      <c r="P180">
        <f>VLOOKUP(Tabella36[[#This Row],[DATA]],Tabella35[], 13, 0)</f>
        <v>0</v>
      </c>
      <c r="Q180">
        <f>VLOOKUP(Tabella36[[#This Row],[DATA]],Tabella35[], 14, 0)</f>
        <v>0</v>
      </c>
      <c r="R180">
        <f>VLOOKUP(Tabella36[[#This Row],[DATA]],Tabella35[], 15, 0)</f>
        <v>0</v>
      </c>
      <c r="S180">
        <f>VLOOKUP(Tabella36[[#This Row],[DATA]],Tabella35[], 16, 0)</f>
        <v>0</v>
      </c>
      <c r="T180">
        <f>VLOOKUP(Tabella36[[#This Row],[DATA]],Tabella35[], 17, 0)</f>
        <v>0</v>
      </c>
      <c r="U180">
        <f>VLOOKUP(Tabella36[[#This Row],[DATA]],Tabella35[], 18, 0)</f>
        <v>0</v>
      </c>
      <c r="V180">
        <v>0</v>
      </c>
      <c r="W180">
        <v>0</v>
      </c>
      <c r="Z180" s="45">
        <v>44031</v>
      </c>
      <c r="AA180" s="16">
        <v>3032.0050000000001</v>
      </c>
      <c r="AB180" s="16">
        <v>6.1360000000000001</v>
      </c>
      <c r="AC180" s="16">
        <v>10.308</v>
      </c>
      <c r="AD180" s="16">
        <v>301.97899999999998</v>
      </c>
      <c r="AE180" s="16">
        <v>7.8E-2</v>
      </c>
      <c r="AF180" s="16">
        <v>0.21199999999999999</v>
      </c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7"/>
    </row>
    <row r="181" spans="1:43" x14ac:dyDescent="0.3">
      <c r="A181" s="1">
        <v>44109</v>
      </c>
      <c r="B181" s="2">
        <v>3220.22</v>
      </c>
      <c r="C181" s="7">
        <v>102.5730703564967</v>
      </c>
      <c r="D181" s="39">
        <v>9.1372698452414011E-3</v>
      </c>
      <c r="E181">
        <f>VLOOKUP(Tabella36[[#This Row],[DATA]],Tabella35[], 2, 0)</f>
        <v>7053.5919999999996</v>
      </c>
      <c r="F181">
        <f>VLOOKUP(Tabella36[[#This Row],[DATA]],Tabella35[], 3, 0)</f>
        <v>118.32599999999999</v>
      </c>
      <c r="G181">
        <f>VLOOKUP(Tabella36[[#This Row],[DATA]],Tabella35[], 4, 0)</f>
        <v>99.644999999999996</v>
      </c>
      <c r="H181">
        <f>VLOOKUP(Tabella36[[#This Row],[DATA]],Tabella35[], 5, 0)</f>
        <v>334.68799999999999</v>
      </c>
      <c r="I181">
        <f>VLOOKUP(Tabella36[[#This Row],[DATA]],Tabella35[], 6, 0)</f>
        <v>0.94599999999999995</v>
      </c>
      <c r="J181">
        <f>VLOOKUP(Tabella36[[#This Row],[DATA]],Tabella35[], 7, 0)</f>
        <v>0.86299999999999999</v>
      </c>
      <c r="K181">
        <f>VLOOKUP(Tabella36[[#This Row],[DATA]],Tabella35[], 8, 0)</f>
        <v>0</v>
      </c>
      <c r="L181">
        <f>VLOOKUP(Tabella36[[#This Row],[DATA]],Tabella35[], 9, 0)</f>
        <v>0</v>
      </c>
      <c r="M181">
        <f>VLOOKUP(Tabella36[[#This Row],[DATA]],Tabella35[], 10, 0)</f>
        <v>0</v>
      </c>
      <c r="N181">
        <f>VLOOKUP(Tabella36[[#This Row],[DATA]],Tabella35[], 11, 0)</f>
        <v>0</v>
      </c>
      <c r="O181">
        <f>VLOOKUP(Tabella36[[#This Row],[DATA]],Tabella35[], 12, 0)</f>
        <v>0</v>
      </c>
      <c r="P181">
        <f>VLOOKUP(Tabella36[[#This Row],[DATA]],Tabella35[], 13, 0)</f>
        <v>0</v>
      </c>
      <c r="Q181">
        <f>VLOOKUP(Tabella36[[#This Row],[DATA]],Tabella35[], 14, 0)</f>
        <v>0</v>
      </c>
      <c r="R181">
        <f>VLOOKUP(Tabella36[[#This Row],[DATA]],Tabella35[], 15, 0)</f>
        <v>0</v>
      </c>
      <c r="S181">
        <f>VLOOKUP(Tabella36[[#This Row],[DATA]],Tabella35[], 16, 0)</f>
        <v>0</v>
      </c>
      <c r="T181">
        <f>VLOOKUP(Tabella36[[#This Row],[DATA]],Tabella35[], 17, 0)</f>
        <v>0</v>
      </c>
      <c r="U181">
        <f>VLOOKUP(Tabella36[[#This Row],[DATA]],Tabella35[], 18, 0)</f>
        <v>0</v>
      </c>
      <c r="V181">
        <v>0</v>
      </c>
      <c r="W181">
        <v>0</v>
      </c>
      <c r="Z181" s="45">
        <v>44032</v>
      </c>
      <c r="AA181" s="14">
        <v>3053.7</v>
      </c>
      <c r="AB181" s="14">
        <v>21.695</v>
      </c>
      <c r="AC181" s="14">
        <v>11.596</v>
      </c>
      <c r="AD181" s="14">
        <v>302.14699999999999</v>
      </c>
      <c r="AE181" s="14">
        <v>0.16800000000000001</v>
      </c>
      <c r="AF181" s="14">
        <v>0.21199999999999999</v>
      </c>
      <c r="AG181" s="14"/>
      <c r="AH181" s="14"/>
      <c r="AI181" s="14"/>
      <c r="AJ181" s="14"/>
      <c r="AK181" s="14"/>
      <c r="AL181" s="14"/>
      <c r="AM181" s="14"/>
      <c r="AN181" s="14"/>
      <c r="AO181" s="14"/>
      <c r="AP181" s="14"/>
      <c r="AQ181" s="15"/>
    </row>
    <row r="182" spans="1:43" x14ac:dyDescent="0.3">
      <c r="A182" s="3">
        <v>44110</v>
      </c>
      <c r="B182" s="4">
        <v>3233.3</v>
      </c>
      <c r="C182" s="8">
        <v>102.98970517034886</v>
      </c>
      <c r="D182" s="38">
        <v>4.0536073059612016E-3</v>
      </c>
      <c r="E182">
        <f>VLOOKUP(Tabella36[[#This Row],[DATA]],Tabella35[], 2, 0)</f>
        <v>7167.1270000000004</v>
      </c>
      <c r="F182">
        <f>VLOOKUP(Tabella36[[#This Row],[DATA]],Tabella35[], 3, 0)</f>
        <v>113.536</v>
      </c>
      <c r="G182">
        <f>VLOOKUP(Tabella36[[#This Row],[DATA]],Tabella35[], 4, 0)</f>
        <v>107.18899999999999</v>
      </c>
      <c r="H182">
        <f>VLOOKUP(Tabella36[[#This Row],[DATA]],Tabella35[], 5, 0)</f>
        <v>336.17500000000001</v>
      </c>
      <c r="I182">
        <f>VLOOKUP(Tabella36[[#This Row],[DATA]],Tabella35[], 6, 0)</f>
        <v>1.4870000000000001</v>
      </c>
      <c r="J182">
        <f>VLOOKUP(Tabella36[[#This Row],[DATA]],Tabella35[], 7, 0)</f>
        <v>0.98699999999999999</v>
      </c>
      <c r="K182">
        <f>VLOOKUP(Tabella36[[#This Row],[DATA]],Tabella35[], 8, 0)</f>
        <v>0</v>
      </c>
      <c r="L182">
        <f>VLOOKUP(Tabella36[[#This Row],[DATA]],Tabella35[], 9, 0)</f>
        <v>0</v>
      </c>
      <c r="M182">
        <f>VLOOKUP(Tabella36[[#This Row],[DATA]],Tabella35[], 10, 0)</f>
        <v>0</v>
      </c>
      <c r="N182">
        <f>VLOOKUP(Tabella36[[#This Row],[DATA]],Tabella35[], 11, 0)</f>
        <v>0</v>
      </c>
      <c r="O182">
        <f>VLOOKUP(Tabella36[[#This Row],[DATA]],Tabella35[], 12, 0)</f>
        <v>0</v>
      </c>
      <c r="P182">
        <f>VLOOKUP(Tabella36[[#This Row],[DATA]],Tabella35[], 13, 0)</f>
        <v>0</v>
      </c>
      <c r="Q182">
        <f>VLOOKUP(Tabella36[[#This Row],[DATA]],Tabella35[], 14, 0)</f>
        <v>0</v>
      </c>
      <c r="R182">
        <f>VLOOKUP(Tabella36[[#This Row],[DATA]],Tabella35[], 15, 0)</f>
        <v>0</v>
      </c>
      <c r="S182">
        <f>VLOOKUP(Tabella36[[#This Row],[DATA]],Tabella35[], 16, 0)</f>
        <v>0</v>
      </c>
      <c r="T182">
        <f>VLOOKUP(Tabella36[[#This Row],[DATA]],Tabella35[], 17, 0)</f>
        <v>0</v>
      </c>
      <c r="U182">
        <f>VLOOKUP(Tabella36[[#This Row],[DATA]],Tabella35[], 18, 0)</f>
        <v>0</v>
      </c>
      <c r="V182">
        <v>0</v>
      </c>
      <c r="W182">
        <v>0</v>
      </c>
      <c r="Z182" s="45">
        <v>44033</v>
      </c>
      <c r="AA182" s="16">
        <v>3066.0509999999999</v>
      </c>
      <c r="AB182" s="16">
        <v>12.35</v>
      </c>
      <c r="AC182" s="16">
        <v>12.272</v>
      </c>
      <c r="AD182" s="16">
        <v>302.36099999999999</v>
      </c>
      <c r="AE182" s="16">
        <v>0.215</v>
      </c>
      <c r="AF182" s="16">
        <v>0.20799999999999999</v>
      </c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7"/>
    </row>
    <row r="183" spans="1:43" x14ac:dyDescent="0.3">
      <c r="A183" s="1">
        <v>44111</v>
      </c>
      <c r="B183" s="2">
        <v>3233.43</v>
      </c>
      <c r="C183" s="7">
        <v>102.99384603623577</v>
      </c>
      <c r="D183" s="39">
        <v>4.0205791804302814E-5</v>
      </c>
      <c r="E183">
        <f>VLOOKUP(Tabella36[[#This Row],[DATA]],Tabella35[], 2, 0)</f>
        <v>7311.0259999999998</v>
      </c>
      <c r="F183">
        <f>VLOOKUP(Tabella36[[#This Row],[DATA]],Tabella35[], 3, 0)</f>
        <v>143.899</v>
      </c>
      <c r="G183">
        <f>VLOOKUP(Tabella36[[#This Row],[DATA]],Tabella35[], 4, 0)</f>
        <v>109.583</v>
      </c>
      <c r="H183">
        <f>VLOOKUP(Tabella36[[#This Row],[DATA]],Tabella35[], 5, 0)</f>
        <v>337.32</v>
      </c>
      <c r="I183">
        <f>VLOOKUP(Tabella36[[#This Row],[DATA]],Tabella35[], 6, 0)</f>
        <v>1.145</v>
      </c>
      <c r="J183">
        <f>VLOOKUP(Tabella36[[#This Row],[DATA]],Tabella35[], 7, 0)</f>
        <v>0.94</v>
      </c>
      <c r="K183">
        <f>VLOOKUP(Tabella36[[#This Row],[DATA]],Tabella35[], 8, 0)</f>
        <v>0</v>
      </c>
      <c r="L183">
        <f>VLOOKUP(Tabella36[[#This Row],[DATA]],Tabella35[], 9, 0)</f>
        <v>0</v>
      </c>
      <c r="M183">
        <f>VLOOKUP(Tabella36[[#This Row],[DATA]],Tabella35[], 10, 0)</f>
        <v>0</v>
      </c>
      <c r="N183">
        <f>VLOOKUP(Tabella36[[#This Row],[DATA]],Tabella35[], 11, 0)</f>
        <v>0</v>
      </c>
      <c r="O183">
        <f>VLOOKUP(Tabella36[[#This Row],[DATA]],Tabella35[], 12, 0)</f>
        <v>0</v>
      </c>
      <c r="P183">
        <f>VLOOKUP(Tabella36[[#This Row],[DATA]],Tabella35[], 13, 0)</f>
        <v>0</v>
      </c>
      <c r="Q183">
        <f>VLOOKUP(Tabella36[[#This Row],[DATA]],Tabella35[], 14, 0)</f>
        <v>0</v>
      </c>
      <c r="R183">
        <f>VLOOKUP(Tabella36[[#This Row],[DATA]],Tabella35[], 15, 0)</f>
        <v>0</v>
      </c>
      <c r="S183">
        <f>VLOOKUP(Tabella36[[#This Row],[DATA]],Tabella35[], 16, 0)</f>
        <v>0</v>
      </c>
      <c r="T183">
        <f>VLOOKUP(Tabella36[[#This Row],[DATA]],Tabella35[], 17, 0)</f>
        <v>0</v>
      </c>
      <c r="U183">
        <f>VLOOKUP(Tabella36[[#This Row],[DATA]],Tabella35[], 18, 0)</f>
        <v>0</v>
      </c>
      <c r="V183">
        <v>0</v>
      </c>
      <c r="W183">
        <v>0</v>
      </c>
      <c r="Z183" s="45">
        <v>44034</v>
      </c>
      <c r="AA183" s="14">
        <v>3081.098</v>
      </c>
      <c r="AB183" s="14">
        <v>15.047000000000001</v>
      </c>
      <c r="AC183" s="14">
        <v>12.885999999999999</v>
      </c>
      <c r="AD183" s="14">
        <v>302.596</v>
      </c>
      <c r="AE183" s="14">
        <v>0.23499999999999999</v>
      </c>
      <c r="AF183" s="14">
        <v>0.185</v>
      </c>
      <c r="AG183" s="14"/>
      <c r="AH183" s="14"/>
      <c r="AI183" s="14"/>
      <c r="AJ183" s="14"/>
      <c r="AK183" s="14"/>
      <c r="AL183" s="14"/>
      <c r="AM183" s="14"/>
      <c r="AN183" s="14"/>
      <c r="AO183" s="14"/>
      <c r="AP183" s="14"/>
      <c r="AQ183" s="15"/>
    </row>
    <row r="184" spans="1:43" x14ac:dyDescent="0.3">
      <c r="A184" s="3">
        <v>44112</v>
      </c>
      <c r="B184" s="4">
        <v>3255.76</v>
      </c>
      <c r="C184" s="8">
        <v>103.70511938434881</v>
      </c>
      <c r="D184" s="38">
        <v>6.8822420483225649E-3</v>
      </c>
      <c r="E184">
        <f>VLOOKUP(Tabella36[[#This Row],[DATA]],Tabella35[], 2, 0)</f>
        <v>7472.9369999999999</v>
      </c>
      <c r="F184">
        <f>VLOOKUP(Tabella36[[#This Row],[DATA]],Tabella35[], 3, 0)</f>
        <v>161.911</v>
      </c>
      <c r="G184">
        <f>VLOOKUP(Tabella36[[#This Row],[DATA]],Tabella35[], 4, 0)</f>
        <v>117.59699999999999</v>
      </c>
      <c r="H184">
        <f>VLOOKUP(Tabella36[[#This Row],[DATA]],Tabella35[], 5, 0)</f>
        <v>338.40199999999999</v>
      </c>
      <c r="I184">
        <f>VLOOKUP(Tabella36[[#This Row],[DATA]],Tabella35[], 6, 0)</f>
        <v>1.0820000000000001</v>
      </c>
      <c r="J184">
        <f>VLOOKUP(Tabella36[[#This Row],[DATA]],Tabella35[], 7, 0)</f>
        <v>0.95899999999999996</v>
      </c>
      <c r="K184">
        <f>VLOOKUP(Tabella36[[#This Row],[DATA]],Tabella35[], 8, 0)</f>
        <v>0</v>
      </c>
      <c r="L184">
        <f>VLOOKUP(Tabella36[[#This Row],[DATA]],Tabella35[], 9, 0)</f>
        <v>0</v>
      </c>
      <c r="M184">
        <f>VLOOKUP(Tabella36[[#This Row],[DATA]],Tabella35[], 10, 0)</f>
        <v>0</v>
      </c>
      <c r="N184">
        <f>VLOOKUP(Tabella36[[#This Row],[DATA]],Tabella35[], 11, 0)</f>
        <v>0</v>
      </c>
      <c r="O184">
        <f>VLOOKUP(Tabella36[[#This Row],[DATA]],Tabella35[], 12, 0)</f>
        <v>0</v>
      </c>
      <c r="P184">
        <f>VLOOKUP(Tabella36[[#This Row],[DATA]],Tabella35[], 13, 0)</f>
        <v>0</v>
      </c>
      <c r="Q184">
        <f>VLOOKUP(Tabella36[[#This Row],[DATA]],Tabella35[], 14, 0)</f>
        <v>0</v>
      </c>
      <c r="R184">
        <f>VLOOKUP(Tabella36[[#This Row],[DATA]],Tabella35[], 15, 0)</f>
        <v>0</v>
      </c>
      <c r="S184">
        <f>VLOOKUP(Tabella36[[#This Row],[DATA]],Tabella35[], 16, 0)</f>
        <v>0</v>
      </c>
      <c r="T184">
        <f>VLOOKUP(Tabella36[[#This Row],[DATA]],Tabella35[], 17, 0)</f>
        <v>0</v>
      </c>
      <c r="U184">
        <f>VLOOKUP(Tabella36[[#This Row],[DATA]],Tabella35[], 18, 0)</f>
        <v>0</v>
      </c>
      <c r="V184">
        <v>0</v>
      </c>
      <c r="W184">
        <v>0</v>
      </c>
      <c r="Z184" s="45">
        <v>44035</v>
      </c>
      <c r="AA184" s="16">
        <v>3099.3969999999999</v>
      </c>
      <c r="AB184" s="16">
        <v>18.298999999999999</v>
      </c>
      <c r="AC184" s="16">
        <v>13.64</v>
      </c>
      <c r="AD184" s="16">
        <v>302.83300000000003</v>
      </c>
      <c r="AE184" s="16">
        <v>0.23699999999999999</v>
      </c>
      <c r="AF184" s="16">
        <v>0.182</v>
      </c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7"/>
    </row>
    <row r="185" spans="1:43" x14ac:dyDescent="0.3">
      <c r="A185" s="1">
        <v>44113</v>
      </c>
      <c r="B185" s="2">
        <v>3273.12</v>
      </c>
      <c r="C185" s="7">
        <v>104.25808424432383</v>
      </c>
      <c r="D185" s="39">
        <v>5.3179231084525954E-3</v>
      </c>
      <c r="E185">
        <f>VLOOKUP(Tabella36[[#This Row],[DATA]],Tabella35[], 2, 0)</f>
        <v>7654.56</v>
      </c>
      <c r="F185">
        <f>VLOOKUP(Tabella36[[#This Row],[DATA]],Tabella35[], 3, 0)</f>
        <v>181.62299999999999</v>
      </c>
      <c r="G185">
        <f>VLOOKUP(Tabella36[[#This Row],[DATA]],Tabella35[], 4, 0)</f>
        <v>126.93600000000001</v>
      </c>
      <c r="H185">
        <f>VLOOKUP(Tabella36[[#This Row],[DATA]],Tabella35[], 5, 0)</f>
        <v>339.78899999999999</v>
      </c>
      <c r="I185">
        <f>VLOOKUP(Tabella36[[#This Row],[DATA]],Tabella35[], 6, 0)</f>
        <v>1.3859999999999999</v>
      </c>
      <c r="J185">
        <f>VLOOKUP(Tabella36[[#This Row],[DATA]],Tabella35[], 7, 0)</f>
        <v>1.0069999999999999</v>
      </c>
      <c r="K185">
        <f>VLOOKUP(Tabella36[[#This Row],[DATA]],Tabella35[], 8, 0)</f>
        <v>0</v>
      </c>
      <c r="L185">
        <f>VLOOKUP(Tabella36[[#This Row],[DATA]],Tabella35[], 9, 0)</f>
        <v>0</v>
      </c>
      <c r="M185">
        <f>VLOOKUP(Tabella36[[#This Row],[DATA]],Tabella35[], 10, 0)</f>
        <v>0</v>
      </c>
      <c r="N185">
        <f>VLOOKUP(Tabella36[[#This Row],[DATA]],Tabella35[], 11, 0)</f>
        <v>0</v>
      </c>
      <c r="O185">
        <f>VLOOKUP(Tabella36[[#This Row],[DATA]],Tabella35[], 12, 0)</f>
        <v>0</v>
      </c>
      <c r="P185">
        <f>VLOOKUP(Tabella36[[#This Row],[DATA]],Tabella35[], 13, 0)</f>
        <v>0</v>
      </c>
      <c r="Q185">
        <f>VLOOKUP(Tabella36[[#This Row],[DATA]],Tabella35[], 14, 0)</f>
        <v>0</v>
      </c>
      <c r="R185">
        <f>VLOOKUP(Tabella36[[#This Row],[DATA]],Tabella35[], 15, 0)</f>
        <v>0</v>
      </c>
      <c r="S185">
        <f>VLOOKUP(Tabella36[[#This Row],[DATA]],Tabella35[], 16, 0)</f>
        <v>0</v>
      </c>
      <c r="T185">
        <f>VLOOKUP(Tabella36[[#This Row],[DATA]],Tabella35[], 17, 0)</f>
        <v>0</v>
      </c>
      <c r="U185">
        <f>VLOOKUP(Tabella36[[#This Row],[DATA]],Tabella35[], 18, 0)</f>
        <v>0</v>
      </c>
      <c r="V185">
        <v>0</v>
      </c>
      <c r="W185">
        <v>0</v>
      </c>
      <c r="Z185" s="45">
        <v>44036</v>
      </c>
      <c r="AA185" s="14">
        <v>3117.4989999999998</v>
      </c>
      <c r="AB185" s="14">
        <v>18.102</v>
      </c>
      <c r="AC185" s="14">
        <v>14.250999999999999</v>
      </c>
      <c r="AD185" s="14">
        <v>303.06400000000002</v>
      </c>
      <c r="AE185" s="14">
        <v>0.23</v>
      </c>
      <c r="AF185" s="14">
        <v>0.183</v>
      </c>
      <c r="AG185" s="14"/>
      <c r="AH185" s="14"/>
      <c r="AI185" s="14"/>
      <c r="AJ185" s="14"/>
      <c r="AK185" s="14"/>
      <c r="AL185" s="14"/>
      <c r="AM185" s="14"/>
      <c r="AN185" s="14"/>
      <c r="AO185" s="14"/>
      <c r="AP185" s="14"/>
      <c r="AQ185" s="15"/>
    </row>
    <row r="186" spans="1:43" x14ac:dyDescent="0.3">
      <c r="A186" s="3">
        <v>44116</v>
      </c>
      <c r="B186" s="4">
        <v>3298.12</v>
      </c>
      <c r="C186" s="8">
        <v>105.05440460719109</v>
      </c>
      <c r="D186" s="38">
        <v>7.6089507054446538E-3</v>
      </c>
      <c r="E186">
        <f>VLOOKUP(Tabella36[[#This Row],[DATA]],Tabella35[], 2, 0)</f>
        <v>8109.0870000000004</v>
      </c>
      <c r="F186">
        <f>VLOOKUP(Tabella36[[#This Row],[DATA]],Tabella35[], 3, 0)</f>
        <v>170.82900000000001</v>
      </c>
      <c r="G186">
        <f>VLOOKUP(Tabella36[[#This Row],[DATA]],Tabella35[], 4, 0)</f>
        <v>150.785</v>
      </c>
      <c r="H186">
        <f>VLOOKUP(Tabella36[[#This Row],[DATA]],Tabella35[], 5, 0)</f>
        <v>342.58199999999999</v>
      </c>
      <c r="I186">
        <f>VLOOKUP(Tabella36[[#This Row],[DATA]],Tabella35[], 6, 0)</f>
        <v>1.353</v>
      </c>
      <c r="J186">
        <f>VLOOKUP(Tabella36[[#This Row],[DATA]],Tabella35[], 7, 0)</f>
        <v>1.1279999999999999</v>
      </c>
      <c r="K186">
        <f>VLOOKUP(Tabella36[[#This Row],[DATA]],Tabella35[], 8, 0)</f>
        <v>0</v>
      </c>
      <c r="L186">
        <f>VLOOKUP(Tabella36[[#This Row],[DATA]],Tabella35[], 9, 0)</f>
        <v>0</v>
      </c>
      <c r="M186">
        <f>VLOOKUP(Tabella36[[#This Row],[DATA]],Tabella35[], 10, 0)</f>
        <v>0</v>
      </c>
      <c r="N186">
        <f>VLOOKUP(Tabella36[[#This Row],[DATA]],Tabella35[], 11, 0)</f>
        <v>0</v>
      </c>
      <c r="O186">
        <f>VLOOKUP(Tabella36[[#This Row],[DATA]],Tabella35[], 12, 0)</f>
        <v>0</v>
      </c>
      <c r="P186">
        <f>VLOOKUP(Tabella36[[#This Row],[DATA]],Tabella35[], 13, 0)</f>
        <v>0</v>
      </c>
      <c r="Q186">
        <f>VLOOKUP(Tabella36[[#This Row],[DATA]],Tabella35[], 14, 0)</f>
        <v>0</v>
      </c>
      <c r="R186">
        <f>VLOOKUP(Tabella36[[#This Row],[DATA]],Tabella35[], 15, 0)</f>
        <v>0</v>
      </c>
      <c r="S186">
        <f>VLOOKUP(Tabella36[[#This Row],[DATA]],Tabella35[], 16, 0)</f>
        <v>0</v>
      </c>
      <c r="T186">
        <f>VLOOKUP(Tabella36[[#This Row],[DATA]],Tabella35[], 17, 0)</f>
        <v>0</v>
      </c>
      <c r="U186">
        <f>VLOOKUP(Tabella36[[#This Row],[DATA]],Tabella35[], 18, 0)</f>
        <v>0</v>
      </c>
      <c r="V186">
        <v>0</v>
      </c>
      <c r="W186">
        <v>0</v>
      </c>
      <c r="Z186" s="45">
        <v>44037</v>
      </c>
      <c r="AA186" s="16">
        <v>3128.152</v>
      </c>
      <c r="AB186" s="16">
        <v>10.653</v>
      </c>
      <c r="AC186" s="16">
        <v>14.612</v>
      </c>
      <c r="AD186" s="16">
        <v>303.178</v>
      </c>
      <c r="AE186" s="16">
        <v>0.114</v>
      </c>
      <c r="AF186" s="16">
        <v>0.182</v>
      </c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7"/>
    </row>
    <row r="187" spans="1:43" x14ac:dyDescent="0.3">
      <c r="A187" s="1">
        <v>44117</v>
      </c>
      <c r="B187" s="2">
        <v>3279.19</v>
      </c>
      <c r="C187" s="7">
        <v>104.451430828428</v>
      </c>
      <c r="D187" s="39">
        <v>-5.7561684846932203E-3</v>
      </c>
      <c r="E187">
        <f>VLOOKUP(Tabella36[[#This Row],[DATA]],Tabella35[], 2, 0)</f>
        <v>8270.6939999999995</v>
      </c>
      <c r="F187">
        <f>VLOOKUP(Tabella36[[#This Row],[DATA]],Tabella35[], 3, 0)</f>
        <v>161.607</v>
      </c>
      <c r="G187">
        <f>VLOOKUP(Tabella36[[#This Row],[DATA]],Tabella35[], 4, 0)</f>
        <v>157.65199999999999</v>
      </c>
      <c r="H187">
        <f>VLOOKUP(Tabella36[[#This Row],[DATA]],Tabella35[], 5, 0)</f>
        <v>343.97699999999998</v>
      </c>
      <c r="I187">
        <f>VLOOKUP(Tabella36[[#This Row],[DATA]],Tabella35[], 6, 0)</f>
        <v>1.395</v>
      </c>
      <c r="J187">
        <f>VLOOKUP(Tabella36[[#This Row],[DATA]],Tabella35[], 7, 0)</f>
        <v>1.115</v>
      </c>
      <c r="K187">
        <f>VLOOKUP(Tabella36[[#This Row],[DATA]],Tabella35[], 8, 0)</f>
        <v>0</v>
      </c>
      <c r="L187">
        <f>VLOOKUP(Tabella36[[#This Row],[DATA]],Tabella35[], 9, 0)</f>
        <v>0</v>
      </c>
      <c r="M187">
        <f>VLOOKUP(Tabella36[[#This Row],[DATA]],Tabella35[], 10, 0)</f>
        <v>0</v>
      </c>
      <c r="N187">
        <f>VLOOKUP(Tabella36[[#This Row],[DATA]],Tabella35[], 11, 0)</f>
        <v>0</v>
      </c>
      <c r="O187">
        <f>VLOOKUP(Tabella36[[#This Row],[DATA]],Tabella35[], 12, 0)</f>
        <v>0</v>
      </c>
      <c r="P187">
        <f>VLOOKUP(Tabella36[[#This Row],[DATA]],Tabella35[], 13, 0)</f>
        <v>0</v>
      </c>
      <c r="Q187">
        <f>VLOOKUP(Tabella36[[#This Row],[DATA]],Tabella35[], 14, 0)</f>
        <v>0</v>
      </c>
      <c r="R187">
        <f>VLOOKUP(Tabella36[[#This Row],[DATA]],Tabella35[], 15, 0)</f>
        <v>0</v>
      </c>
      <c r="S187">
        <f>VLOOKUP(Tabella36[[#This Row],[DATA]],Tabella35[], 16, 0)</f>
        <v>0</v>
      </c>
      <c r="T187">
        <f>VLOOKUP(Tabella36[[#This Row],[DATA]],Tabella35[], 17, 0)</f>
        <v>0</v>
      </c>
      <c r="U187">
        <f>VLOOKUP(Tabella36[[#This Row],[DATA]],Tabella35[], 18, 0)</f>
        <v>0</v>
      </c>
      <c r="V187">
        <v>0</v>
      </c>
      <c r="W187">
        <v>0</v>
      </c>
      <c r="Z187" s="45">
        <v>44038</v>
      </c>
      <c r="AA187" s="14">
        <v>3136.5</v>
      </c>
      <c r="AB187" s="14">
        <v>8.3480000000000008</v>
      </c>
      <c r="AC187" s="14">
        <v>14.928000000000001</v>
      </c>
      <c r="AD187" s="14">
        <v>303.31599999999997</v>
      </c>
      <c r="AE187" s="14">
        <v>0.13900000000000001</v>
      </c>
      <c r="AF187" s="14">
        <v>0.191</v>
      </c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5"/>
    </row>
    <row r="188" spans="1:43" x14ac:dyDescent="0.3">
      <c r="A188" s="3">
        <v>44118</v>
      </c>
      <c r="B188" s="4">
        <v>3273.28</v>
      </c>
      <c r="C188" s="8">
        <v>104.26318069464618</v>
      </c>
      <c r="D188" s="38">
        <v>-1.8039003925612686E-3</v>
      </c>
      <c r="E188">
        <f>VLOOKUP(Tabella36[[#This Row],[DATA]],Tabella35[], 2, 0)</f>
        <v>8486.9179999999997</v>
      </c>
      <c r="F188">
        <f>VLOOKUP(Tabella36[[#This Row],[DATA]],Tabella35[], 3, 0)</f>
        <v>216.22399999999999</v>
      </c>
      <c r="G188">
        <f>VLOOKUP(Tabella36[[#This Row],[DATA]],Tabella35[], 4, 0)</f>
        <v>167.98500000000001</v>
      </c>
      <c r="H188">
        <f>VLOOKUP(Tabella36[[#This Row],[DATA]],Tabella35[], 5, 0)</f>
        <v>345.76799999999997</v>
      </c>
      <c r="I188">
        <f>VLOOKUP(Tabella36[[#This Row],[DATA]],Tabella35[], 6, 0)</f>
        <v>1.7909999999999999</v>
      </c>
      <c r="J188">
        <f>VLOOKUP(Tabella36[[#This Row],[DATA]],Tabella35[], 7, 0)</f>
        <v>1.2070000000000001</v>
      </c>
      <c r="K188">
        <f>VLOOKUP(Tabella36[[#This Row],[DATA]],Tabella35[], 8, 0)</f>
        <v>0</v>
      </c>
      <c r="L188">
        <f>VLOOKUP(Tabella36[[#This Row],[DATA]],Tabella35[], 9, 0)</f>
        <v>0</v>
      </c>
      <c r="M188">
        <f>VLOOKUP(Tabella36[[#This Row],[DATA]],Tabella35[], 10, 0)</f>
        <v>0</v>
      </c>
      <c r="N188">
        <f>VLOOKUP(Tabella36[[#This Row],[DATA]],Tabella35[], 11, 0)</f>
        <v>0</v>
      </c>
      <c r="O188">
        <f>VLOOKUP(Tabella36[[#This Row],[DATA]],Tabella35[], 12, 0)</f>
        <v>0</v>
      </c>
      <c r="P188">
        <f>VLOOKUP(Tabella36[[#This Row],[DATA]],Tabella35[], 13, 0)</f>
        <v>0</v>
      </c>
      <c r="Q188">
        <f>VLOOKUP(Tabella36[[#This Row],[DATA]],Tabella35[], 14, 0)</f>
        <v>0</v>
      </c>
      <c r="R188">
        <f>VLOOKUP(Tabella36[[#This Row],[DATA]],Tabella35[], 15, 0)</f>
        <v>0</v>
      </c>
      <c r="S188">
        <f>VLOOKUP(Tabella36[[#This Row],[DATA]],Tabella35[], 16, 0)</f>
        <v>0</v>
      </c>
      <c r="T188">
        <f>VLOOKUP(Tabella36[[#This Row],[DATA]],Tabella35[], 17, 0)</f>
        <v>0</v>
      </c>
      <c r="U188">
        <f>VLOOKUP(Tabella36[[#This Row],[DATA]],Tabella35[], 18, 0)</f>
        <v>0</v>
      </c>
      <c r="V188">
        <v>0</v>
      </c>
      <c r="W188">
        <v>0</v>
      </c>
      <c r="Z188" s="45">
        <v>44039</v>
      </c>
      <c r="AA188" s="16">
        <v>3164.2220000000002</v>
      </c>
      <c r="AB188" s="16">
        <v>27.722000000000001</v>
      </c>
      <c r="AC188" s="16">
        <v>15.789</v>
      </c>
      <c r="AD188" s="16">
        <v>303.42399999999998</v>
      </c>
      <c r="AE188" s="16">
        <v>0.107</v>
      </c>
      <c r="AF188" s="16">
        <v>0.182</v>
      </c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7"/>
    </row>
    <row r="189" spans="1:43" x14ac:dyDescent="0.3">
      <c r="A189" s="1">
        <v>44119</v>
      </c>
      <c r="B189" s="2">
        <v>3192.69</v>
      </c>
      <c r="C189" s="7">
        <v>101.69616237290727</v>
      </c>
      <c r="D189" s="39">
        <v>-2.4928718645785997E-2</v>
      </c>
      <c r="E189">
        <f>VLOOKUP(Tabella36[[#This Row],[DATA]],Tabella35[], 2, 0)</f>
        <v>8739.2420000000002</v>
      </c>
      <c r="F189">
        <f>VLOOKUP(Tabella36[[#This Row],[DATA]],Tabella35[], 3, 0)</f>
        <v>252.32499999999999</v>
      </c>
      <c r="G189">
        <f>VLOOKUP(Tabella36[[#This Row],[DATA]],Tabella35[], 4, 0)</f>
        <v>180.90100000000001</v>
      </c>
      <c r="H189">
        <f>VLOOKUP(Tabella36[[#This Row],[DATA]],Tabella35[], 5, 0)</f>
        <v>347.39800000000002</v>
      </c>
      <c r="I189">
        <f>VLOOKUP(Tabella36[[#This Row],[DATA]],Tabella35[], 6, 0)</f>
        <v>1.63</v>
      </c>
      <c r="J189">
        <f>VLOOKUP(Tabella36[[#This Row],[DATA]],Tabella35[], 7, 0)</f>
        <v>1.2849999999999999</v>
      </c>
      <c r="K189">
        <f>VLOOKUP(Tabella36[[#This Row],[DATA]],Tabella35[], 8, 0)</f>
        <v>0</v>
      </c>
      <c r="L189">
        <f>VLOOKUP(Tabella36[[#This Row],[DATA]],Tabella35[], 9, 0)</f>
        <v>0</v>
      </c>
      <c r="M189">
        <f>VLOOKUP(Tabella36[[#This Row],[DATA]],Tabella35[], 10, 0)</f>
        <v>0</v>
      </c>
      <c r="N189">
        <f>VLOOKUP(Tabella36[[#This Row],[DATA]],Tabella35[], 11, 0)</f>
        <v>0</v>
      </c>
      <c r="O189">
        <f>VLOOKUP(Tabella36[[#This Row],[DATA]],Tabella35[], 12, 0)</f>
        <v>0</v>
      </c>
      <c r="P189">
        <f>VLOOKUP(Tabella36[[#This Row],[DATA]],Tabella35[], 13, 0)</f>
        <v>0</v>
      </c>
      <c r="Q189">
        <f>VLOOKUP(Tabella36[[#This Row],[DATA]],Tabella35[], 14, 0)</f>
        <v>0</v>
      </c>
      <c r="R189">
        <f>VLOOKUP(Tabella36[[#This Row],[DATA]],Tabella35[], 15, 0)</f>
        <v>0</v>
      </c>
      <c r="S189">
        <f>VLOOKUP(Tabella36[[#This Row],[DATA]],Tabella35[], 16, 0)</f>
        <v>0</v>
      </c>
      <c r="T189">
        <f>VLOOKUP(Tabella36[[#This Row],[DATA]],Tabella35[], 17, 0)</f>
        <v>0</v>
      </c>
      <c r="U189">
        <f>VLOOKUP(Tabella36[[#This Row],[DATA]],Tabella35[], 18, 0)</f>
        <v>0</v>
      </c>
      <c r="V189">
        <v>0</v>
      </c>
      <c r="W189">
        <v>0</v>
      </c>
      <c r="Z189" s="45">
        <v>44040</v>
      </c>
      <c r="AA189" s="14">
        <v>3179.0790000000002</v>
      </c>
      <c r="AB189" s="14">
        <v>14.856999999999999</v>
      </c>
      <c r="AC189" s="14">
        <v>16.146999999999998</v>
      </c>
      <c r="AD189" s="14">
        <v>303.66300000000001</v>
      </c>
      <c r="AE189" s="14">
        <v>0.23899999999999999</v>
      </c>
      <c r="AF189" s="14">
        <v>0.186</v>
      </c>
      <c r="AG189" s="14"/>
      <c r="AH189" s="14"/>
      <c r="AI189" s="14"/>
      <c r="AJ189" s="14"/>
      <c r="AK189" s="14"/>
      <c r="AL189" s="14"/>
      <c r="AM189" s="14"/>
      <c r="AN189" s="14"/>
      <c r="AO189" s="14"/>
      <c r="AP189" s="14"/>
      <c r="AQ189" s="15"/>
    </row>
    <row r="190" spans="1:43" x14ac:dyDescent="0.3">
      <c r="A190" s="3">
        <v>44120</v>
      </c>
      <c r="B190" s="4">
        <v>3245.47</v>
      </c>
      <c r="C190" s="8">
        <v>103.37735392299264</v>
      </c>
      <c r="D190" s="38">
        <v>1.6396356239927488E-2</v>
      </c>
      <c r="E190">
        <f>VLOOKUP(Tabella36[[#This Row],[DATA]],Tabella35[], 2, 0)</f>
        <v>8993.0159999999996</v>
      </c>
      <c r="F190">
        <f>VLOOKUP(Tabella36[[#This Row],[DATA]],Tabella35[], 3, 0)</f>
        <v>253.774</v>
      </c>
      <c r="G190">
        <f>VLOOKUP(Tabella36[[#This Row],[DATA]],Tabella35[], 4, 0)</f>
        <v>191.208</v>
      </c>
      <c r="H190">
        <f>VLOOKUP(Tabella36[[#This Row],[DATA]],Tabella35[], 5, 0)</f>
        <v>349.411</v>
      </c>
      <c r="I190">
        <f>VLOOKUP(Tabella36[[#This Row],[DATA]],Tabella35[], 6, 0)</f>
        <v>2.0129999999999999</v>
      </c>
      <c r="J190">
        <f>VLOOKUP(Tabella36[[#This Row],[DATA]],Tabella35[], 7, 0)</f>
        <v>1.375</v>
      </c>
      <c r="K190">
        <f>VLOOKUP(Tabella36[[#This Row],[DATA]],Tabella35[], 8, 0)</f>
        <v>0</v>
      </c>
      <c r="L190">
        <f>VLOOKUP(Tabella36[[#This Row],[DATA]],Tabella35[], 9, 0)</f>
        <v>0</v>
      </c>
      <c r="M190">
        <f>VLOOKUP(Tabella36[[#This Row],[DATA]],Tabella35[], 10, 0)</f>
        <v>0</v>
      </c>
      <c r="N190">
        <f>VLOOKUP(Tabella36[[#This Row],[DATA]],Tabella35[], 11, 0)</f>
        <v>0</v>
      </c>
      <c r="O190">
        <f>VLOOKUP(Tabella36[[#This Row],[DATA]],Tabella35[], 12, 0)</f>
        <v>0</v>
      </c>
      <c r="P190">
        <f>VLOOKUP(Tabella36[[#This Row],[DATA]],Tabella35[], 13, 0)</f>
        <v>0</v>
      </c>
      <c r="Q190">
        <f>VLOOKUP(Tabella36[[#This Row],[DATA]],Tabella35[], 14, 0)</f>
        <v>0</v>
      </c>
      <c r="R190">
        <f>VLOOKUP(Tabella36[[#This Row],[DATA]],Tabella35[], 15, 0)</f>
        <v>0</v>
      </c>
      <c r="S190">
        <f>VLOOKUP(Tabella36[[#This Row],[DATA]],Tabella35[], 16, 0)</f>
        <v>0</v>
      </c>
      <c r="T190">
        <f>VLOOKUP(Tabella36[[#This Row],[DATA]],Tabella35[], 17, 0)</f>
        <v>0</v>
      </c>
      <c r="U190">
        <f>VLOOKUP(Tabella36[[#This Row],[DATA]],Tabella35[], 18, 0)</f>
        <v>0</v>
      </c>
      <c r="V190">
        <v>0</v>
      </c>
      <c r="W190">
        <v>0</v>
      </c>
      <c r="Z190" s="45">
        <v>44041</v>
      </c>
      <c r="AA190" s="16">
        <v>3199.1489999999999</v>
      </c>
      <c r="AB190" s="16">
        <v>20.07</v>
      </c>
      <c r="AC190" s="16">
        <v>16.864000000000001</v>
      </c>
      <c r="AD190" s="16">
        <v>303.94499999999999</v>
      </c>
      <c r="AE190" s="16">
        <v>0.28199999999999997</v>
      </c>
      <c r="AF190" s="16">
        <v>0.193</v>
      </c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7"/>
    </row>
    <row r="191" spans="1:43" x14ac:dyDescent="0.3">
      <c r="A191" s="1">
        <v>44123</v>
      </c>
      <c r="B191" s="2">
        <v>3242.51</v>
      </c>
      <c r="C191" s="7">
        <v>103.28306959202915</v>
      </c>
      <c r="D191" s="39">
        <v>-9.1245663684821855E-4</v>
      </c>
      <c r="E191">
        <f>VLOOKUP(Tabella36[[#This Row],[DATA]],Tabella35[], 2, 0)</f>
        <v>9684.3619999999992</v>
      </c>
      <c r="F191">
        <f>VLOOKUP(Tabella36[[#This Row],[DATA]],Tabella35[], 3, 0)</f>
        <v>255.191</v>
      </c>
      <c r="G191">
        <f>VLOOKUP(Tabella36[[#This Row],[DATA]],Tabella35[], 4, 0)</f>
        <v>225.03899999999999</v>
      </c>
      <c r="H191">
        <f>VLOOKUP(Tabella36[[#This Row],[DATA]],Tabella35[], 5, 0)</f>
        <v>353.53</v>
      </c>
      <c r="I191">
        <f>VLOOKUP(Tabella36[[#This Row],[DATA]],Tabella35[], 6, 0)</f>
        <v>1.8759999999999999</v>
      </c>
      <c r="J191">
        <f>VLOOKUP(Tabella36[[#This Row],[DATA]],Tabella35[], 7, 0)</f>
        <v>1.5640000000000001</v>
      </c>
      <c r="K191">
        <f>VLOOKUP(Tabella36[[#This Row],[DATA]],Tabella35[], 8, 0)</f>
        <v>0</v>
      </c>
      <c r="L191">
        <f>VLOOKUP(Tabella36[[#This Row],[DATA]],Tabella35[], 9, 0)</f>
        <v>0</v>
      </c>
      <c r="M191">
        <f>VLOOKUP(Tabella36[[#This Row],[DATA]],Tabella35[], 10, 0)</f>
        <v>0</v>
      </c>
      <c r="N191">
        <f>VLOOKUP(Tabella36[[#This Row],[DATA]],Tabella35[], 11, 0)</f>
        <v>0</v>
      </c>
      <c r="O191">
        <f>VLOOKUP(Tabella36[[#This Row],[DATA]],Tabella35[], 12, 0)</f>
        <v>0</v>
      </c>
      <c r="P191">
        <f>VLOOKUP(Tabella36[[#This Row],[DATA]],Tabella35[], 13, 0)</f>
        <v>0</v>
      </c>
      <c r="Q191">
        <f>VLOOKUP(Tabella36[[#This Row],[DATA]],Tabella35[], 14, 0)</f>
        <v>0</v>
      </c>
      <c r="R191">
        <f>VLOOKUP(Tabella36[[#This Row],[DATA]],Tabella35[], 15, 0)</f>
        <v>0</v>
      </c>
      <c r="S191">
        <f>VLOOKUP(Tabella36[[#This Row],[DATA]],Tabella35[], 16, 0)</f>
        <v>0</v>
      </c>
      <c r="T191">
        <f>VLOOKUP(Tabella36[[#This Row],[DATA]],Tabella35[], 17, 0)</f>
        <v>0</v>
      </c>
      <c r="U191">
        <f>VLOOKUP(Tabella36[[#This Row],[DATA]],Tabella35[], 18, 0)</f>
        <v>0</v>
      </c>
      <c r="V191">
        <v>0</v>
      </c>
      <c r="W191">
        <v>0</v>
      </c>
      <c r="Z191" s="45">
        <v>44042</v>
      </c>
      <c r="AA191" s="14">
        <v>3222.3380000000002</v>
      </c>
      <c r="AB191" s="14">
        <v>23.189</v>
      </c>
      <c r="AC191" s="14">
        <v>17.562999999999999</v>
      </c>
      <c r="AD191" s="14">
        <v>304.19299999999998</v>
      </c>
      <c r="AE191" s="14">
        <v>0.248</v>
      </c>
      <c r="AF191" s="14">
        <v>0.19400000000000001</v>
      </c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5"/>
    </row>
    <row r="192" spans="1:43" x14ac:dyDescent="0.3">
      <c r="A192" s="3">
        <v>44124</v>
      </c>
      <c r="B192" s="4">
        <v>3227.87</v>
      </c>
      <c r="C192" s="8">
        <v>102.81674438753409</v>
      </c>
      <c r="D192" s="38">
        <v>-4.5252442616819186E-3</v>
      </c>
      <c r="E192">
        <f>VLOOKUP(Tabella36[[#This Row],[DATA]],Tabella35[], 2, 0)</f>
        <v>9932.8430000000008</v>
      </c>
      <c r="F192">
        <f>VLOOKUP(Tabella36[[#This Row],[DATA]],Tabella35[], 3, 0)</f>
        <v>248.48099999999999</v>
      </c>
      <c r="G192">
        <f>VLOOKUP(Tabella36[[#This Row],[DATA]],Tabella35[], 4, 0)</f>
        <v>237.45</v>
      </c>
      <c r="H192">
        <f>VLOOKUP(Tabella36[[#This Row],[DATA]],Tabella35[], 5, 0)</f>
        <v>356.03899999999999</v>
      </c>
      <c r="I192">
        <f>VLOOKUP(Tabella36[[#This Row],[DATA]],Tabella35[], 6, 0)</f>
        <v>2.5089999999999999</v>
      </c>
      <c r="J192">
        <f>VLOOKUP(Tabella36[[#This Row],[DATA]],Tabella35[], 7, 0)</f>
        <v>1.7230000000000001</v>
      </c>
      <c r="K192">
        <f>VLOOKUP(Tabella36[[#This Row],[DATA]],Tabella35[], 8, 0)</f>
        <v>0</v>
      </c>
      <c r="L192">
        <f>VLOOKUP(Tabella36[[#This Row],[DATA]],Tabella35[], 9, 0)</f>
        <v>0</v>
      </c>
      <c r="M192">
        <f>VLOOKUP(Tabella36[[#This Row],[DATA]],Tabella35[], 10, 0)</f>
        <v>0</v>
      </c>
      <c r="N192">
        <f>VLOOKUP(Tabella36[[#This Row],[DATA]],Tabella35[], 11, 0)</f>
        <v>0</v>
      </c>
      <c r="O192">
        <f>VLOOKUP(Tabella36[[#This Row],[DATA]],Tabella35[], 12, 0)</f>
        <v>0</v>
      </c>
      <c r="P192">
        <f>VLOOKUP(Tabella36[[#This Row],[DATA]],Tabella35[], 13, 0)</f>
        <v>0</v>
      </c>
      <c r="Q192">
        <f>VLOOKUP(Tabella36[[#This Row],[DATA]],Tabella35[], 14, 0)</f>
        <v>0</v>
      </c>
      <c r="R192">
        <f>VLOOKUP(Tabella36[[#This Row],[DATA]],Tabella35[], 15, 0)</f>
        <v>0</v>
      </c>
      <c r="S192">
        <f>VLOOKUP(Tabella36[[#This Row],[DATA]],Tabella35[], 16, 0)</f>
        <v>0</v>
      </c>
      <c r="T192">
        <f>VLOOKUP(Tabella36[[#This Row],[DATA]],Tabella35[], 17, 0)</f>
        <v>0</v>
      </c>
      <c r="U192">
        <f>VLOOKUP(Tabella36[[#This Row],[DATA]],Tabella35[], 18, 0)</f>
        <v>0</v>
      </c>
      <c r="V192">
        <v>0</v>
      </c>
      <c r="W192">
        <v>0</v>
      </c>
      <c r="Z192" s="45">
        <v>44043</v>
      </c>
      <c r="AA192" s="16">
        <v>3245.2539999999999</v>
      </c>
      <c r="AB192" s="16">
        <v>22.916</v>
      </c>
      <c r="AC192" s="16">
        <v>18.251000000000001</v>
      </c>
      <c r="AD192" s="16">
        <v>304.42500000000001</v>
      </c>
      <c r="AE192" s="16">
        <v>0.23300000000000001</v>
      </c>
      <c r="AF192" s="16">
        <v>0.19500000000000001</v>
      </c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7"/>
    </row>
    <row r="193" spans="1:43" x14ac:dyDescent="0.3">
      <c r="A193" s="1">
        <v>44125</v>
      </c>
      <c r="B193" s="2">
        <v>3180.7</v>
      </c>
      <c r="C193" s="7">
        <v>101.31424712687613</v>
      </c>
      <c r="D193" s="39">
        <v>-1.4721178627993967E-2</v>
      </c>
      <c r="E193">
        <f>VLOOKUP(Tabella36[[#This Row],[DATA]],Tabella35[], 2, 0)</f>
        <v>10249.109</v>
      </c>
      <c r="F193">
        <f>VLOOKUP(Tabella36[[#This Row],[DATA]],Tabella35[], 3, 0)</f>
        <v>316.26600000000002</v>
      </c>
      <c r="G193">
        <f>VLOOKUP(Tabella36[[#This Row],[DATA]],Tabella35[], 4, 0)</f>
        <v>251.74199999999999</v>
      </c>
      <c r="H193">
        <f>VLOOKUP(Tabella36[[#This Row],[DATA]],Tabella35[], 5, 0)</f>
        <v>358.416</v>
      </c>
      <c r="I193">
        <f>VLOOKUP(Tabella36[[#This Row],[DATA]],Tabella35[], 6, 0)</f>
        <v>2.3769999999999998</v>
      </c>
      <c r="J193">
        <f>VLOOKUP(Tabella36[[#This Row],[DATA]],Tabella35[], 7, 0)</f>
        <v>1.8069999999999999</v>
      </c>
      <c r="K193">
        <f>VLOOKUP(Tabella36[[#This Row],[DATA]],Tabella35[], 8, 0)</f>
        <v>0</v>
      </c>
      <c r="L193">
        <f>VLOOKUP(Tabella36[[#This Row],[DATA]],Tabella35[], 9, 0)</f>
        <v>0</v>
      </c>
      <c r="M193">
        <f>VLOOKUP(Tabella36[[#This Row],[DATA]],Tabella35[], 10, 0)</f>
        <v>0</v>
      </c>
      <c r="N193">
        <f>VLOOKUP(Tabella36[[#This Row],[DATA]],Tabella35[], 11, 0)</f>
        <v>0</v>
      </c>
      <c r="O193">
        <f>VLOOKUP(Tabella36[[#This Row],[DATA]],Tabella35[], 12, 0)</f>
        <v>0</v>
      </c>
      <c r="P193">
        <f>VLOOKUP(Tabella36[[#This Row],[DATA]],Tabella35[], 13, 0)</f>
        <v>0</v>
      </c>
      <c r="Q193">
        <f>VLOOKUP(Tabella36[[#This Row],[DATA]],Tabella35[], 14, 0)</f>
        <v>0</v>
      </c>
      <c r="R193">
        <f>VLOOKUP(Tabella36[[#This Row],[DATA]],Tabella35[], 15, 0)</f>
        <v>0</v>
      </c>
      <c r="S193">
        <f>VLOOKUP(Tabella36[[#This Row],[DATA]],Tabella35[], 16, 0)</f>
        <v>0</v>
      </c>
      <c r="T193">
        <f>VLOOKUP(Tabella36[[#This Row],[DATA]],Tabella35[], 17, 0)</f>
        <v>0</v>
      </c>
      <c r="U193">
        <f>VLOOKUP(Tabella36[[#This Row],[DATA]],Tabella35[], 18, 0)</f>
        <v>0</v>
      </c>
      <c r="V193">
        <v>0</v>
      </c>
      <c r="W193">
        <v>0</v>
      </c>
      <c r="Z193" s="45">
        <v>44044</v>
      </c>
      <c r="AA193" s="14">
        <v>3257.14</v>
      </c>
      <c r="AB193" s="14">
        <v>11.885</v>
      </c>
      <c r="AC193" s="14">
        <v>18.427</v>
      </c>
      <c r="AD193" s="14">
        <v>304.57299999999998</v>
      </c>
      <c r="AE193" s="14">
        <v>0.14799999999999999</v>
      </c>
      <c r="AF193" s="14">
        <v>0.19900000000000001</v>
      </c>
      <c r="AG193" s="14"/>
      <c r="AH193" s="14"/>
      <c r="AI193" s="14"/>
      <c r="AJ193" s="14"/>
      <c r="AK193" s="14"/>
      <c r="AL193" s="14"/>
      <c r="AM193" s="14"/>
      <c r="AN193" s="14"/>
      <c r="AO193" s="14"/>
      <c r="AP193" s="14"/>
      <c r="AQ193" s="15"/>
    </row>
    <row r="194" spans="1:43" x14ac:dyDescent="0.3">
      <c r="A194" s="3">
        <v>44126</v>
      </c>
      <c r="B194" s="4">
        <v>3171.41</v>
      </c>
      <c r="C194" s="8">
        <v>101.01833448003465</v>
      </c>
      <c r="D194" s="38">
        <v>-2.9250144042038922E-3</v>
      </c>
      <c r="E194">
        <f>VLOOKUP(Tabella36[[#This Row],[DATA]],Tabella35[], 2, 0)</f>
        <v>10610.147999999999</v>
      </c>
      <c r="F194">
        <f>VLOOKUP(Tabella36[[#This Row],[DATA]],Tabella35[], 3, 0)</f>
        <v>361.03899999999999</v>
      </c>
      <c r="G194">
        <f>VLOOKUP(Tabella36[[#This Row],[DATA]],Tabella35[], 4, 0)</f>
        <v>267.27199999999999</v>
      </c>
      <c r="H194">
        <f>VLOOKUP(Tabella36[[#This Row],[DATA]],Tabella35[], 5, 0)</f>
        <v>360.94499999999999</v>
      </c>
      <c r="I194">
        <f>VLOOKUP(Tabella36[[#This Row],[DATA]],Tabella35[], 6, 0)</f>
        <v>2.5289999999999999</v>
      </c>
      <c r="J194">
        <f>VLOOKUP(Tabella36[[#This Row],[DATA]],Tabella35[], 7, 0)</f>
        <v>1.9350000000000001</v>
      </c>
      <c r="K194">
        <f>VLOOKUP(Tabella36[[#This Row],[DATA]],Tabella35[], 8, 0)</f>
        <v>0</v>
      </c>
      <c r="L194">
        <f>VLOOKUP(Tabella36[[#This Row],[DATA]],Tabella35[], 9, 0)</f>
        <v>0</v>
      </c>
      <c r="M194">
        <f>VLOOKUP(Tabella36[[#This Row],[DATA]],Tabella35[], 10, 0)</f>
        <v>0</v>
      </c>
      <c r="N194">
        <f>VLOOKUP(Tabella36[[#This Row],[DATA]],Tabella35[], 11, 0)</f>
        <v>0</v>
      </c>
      <c r="O194">
        <f>VLOOKUP(Tabella36[[#This Row],[DATA]],Tabella35[], 12, 0)</f>
        <v>0</v>
      </c>
      <c r="P194">
        <f>VLOOKUP(Tabella36[[#This Row],[DATA]],Tabella35[], 13, 0)</f>
        <v>0</v>
      </c>
      <c r="Q194">
        <f>VLOOKUP(Tabella36[[#This Row],[DATA]],Tabella35[], 14, 0)</f>
        <v>0</v>
      </c>
      <c r="R194">
        <f>VLOOKUP(Tabella36[[#This Row],[DATA]],Tabella35[], 15, 0)</f>
        <v>0</v>
      </c>
      <c r="S194">
        <f>VLOOKUP(Tabella36[[#This Row],[DATA]],Tabella35[], 16, 0)</f>
        <v>0</v>
      </c>
      <c r="T194">
        <f>VLOOKUP(Tabella36[[#This Row],[DATA]],Tabella35[], 17, 0)</f>
        <v>0</v>
      </c>
      <c r="U194">
        <f>VLOOKUP(Tabella36[[#This Row],[DATA]],Tabella35[], 18, 0)</f>
        <v>0</v>
      </c>
      <c r="V194">
        <v>0</v>
      </c>
      <c r="W194">
        <v>0</v>
      </c>
      <c r="Z194" s="45">
        <v>44045</v>
      </c>
      <c r="AA194" s="16">
        <v>3265.5189999999998</v>
      </c>
      <c r="AB194" s="16">
        <v>8.3789999999999996</v>
      </c>
      <c r="AC194" s="16">
        <v>18.431000000000001</v>
      </c>
      <c r="AD194" s="16">
        <v>304.709</v>
      </c>
      <c r="AE194" s="16">
        <v>0.13600000000000001</v>
      </c>
      <c r="AF194" s="16">
        <v>0.19900000000000001</v>
      </c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7"/>
    </row>
    <row r="195" spans="1:43" x14ac:dyDescent="0.3">
      <c r="A195" s="1">
        <v>44127</v>
      </c>
      <c r="B195" s="2">
        <v>3198.86</v>
      </c>
      <c r="C195" s="7">
        <v>101.89269423846291</v>
      </c>
      <c r="D195" s="39">
        <v>8.6182123836554443E-3</v>
      </c>
      <c r="E195">
        <f>VLOOKUP(Tabella36[[#This Row],[DATA]],Tabella35[], 2, 0)</f>
        <v>11008.064</v>
      </c>
      <c r="F195">
        <f>VLOOKUP(Tabella36[[#This Row],[DATA]],Tabella35[], 3, 0)</f>
        <v>397.916</v>
      </c>
      <c r="G195">
        <f>VLOOKUP(Tabella36[[#This Row],[DATA]],Tabella35[], 4, 0)</f>
        <v>287.86399999999998</v>
      </c>
      <c r="H195">
        <f>VLOOKUP(Tabella36[[#This Row],[DATA]],Tabella35[], 5, 0)</f>
        <v>363.80099999999999</v>
      </c>
      <c r="I195">
        <f>VLOOKUP(Tabella36[[#This Row],[DATA]],Tabella35[], 6, 0)</f>
        <v>2.8559999999999999</v>
      </c>
      <c r="J195">
        <f>VLOOKUP(Tabella36[[#This Row],[DATA]],Tabella35[], 7, 0)</f>
        <v>2.056</v>
      </c>
      <c r="K195">
        <f>VLOOKUP(Tabella36[[#This Row],[DATA]],Tabella35[], 8, 0)</f>
        <v>0</v>
      </c>
      <c r="L195">
        <f>VLOOKUP(Tabella36[[#This Row],[DATA]],Tabella35[], 9, 0)</f>
        <v>0</v>
      </c>
      <c r="M195">
        <f>VLOOKUP(Tabella36[[#This Row],[DATA]],Tabella35[], 10, 0)</f>
        <v>0</v>
      </c>
      <c r="N195">
        <f>VLOOKUP(Tabella36[[#This Row],[DATA]],Tabella35[], 11, 0)</f>
        <v>0</v>
      </c>
      <c r="O195">
        <f>VLOOKUP(Tabella36[[#This Row],[DATA]],Tabella35[], 12, 0)</f>
        <v>0</v>
      </c>
      <c r="P195">
        <f>VLOOKUP(Tabella36[[#This Row],[DATA]],Tabella35[], 13, 0)</f>
        <v>0</v>
      </c>
      <c r="Q195">
        <f>VLOOKUP(Tabella36[[#This Row],[DATA]],Tabella35[], 14, 0)</f>
        <v>0</v>
      </c>
      <c r="R195">
        <f>VLOOKUP(Tabella36[[#This Row],[DATA]],Tabella35[], 15, 0)</f>
        <v>0</v>
      </c>
      <c r="S195">
        <f>VLOOKUP(Tabella36[[#This Row],[DATA]],Tabella35[], 16, 0)</f>
        <v>0</v>
      </c>
      <c r="T195">
        <f>VLOOKUP(Tabella36[[#This Row],[DATA]],Tabella35[], 17, 0)</f>
        <v>0</v>
      </c>
      <c r="U195">
        <f>VLOOKUP(Tabella36[[#This Row],[DATA]],Tabella35[], 18, 0)</f>
        <v>0</v>
      </c>
      <c r="V195">
        <v>0</v>
      </c>
      <c r="W195">
        <v>0</v>
      </c>
      <c r="Z195" s="45">
        <v>44046</v>
      </c>
      <c r="AA195" s="14">
        <v>3302.1590000000001</v>
      </c>
      <c r="AB195" s="14">
        <v>36.64</v>
      </c>
      <c r="AC195" s="14">
        <v>19.704999999999998</v>
      </c>
      <c r="AD195" s="14">
        <v>304.98</v>
      </c>
      <c r="AE195" s="14">
        <v>0.27100000000000002</v>
      </c>
      <c r="AF195" s="14">
        <v>0.222</v>
      </c>
      <c r="AG195" s="14"/>
      <c r="AH195" s="14"/>
      <c r="AI195" s="14"/>
      <c r="AJ195" s="14"/>
      <c r="AK195" s="14"/>
      <c r="AL195" s="14"/>
      <c r="AM195" s="14"/>
      <c r="AN195" s="14"/>
      <c r="AO195" s="14"/>
      <c r="AP195" s="14"/>
      <c r="AQ195" s="15"/>
    </row>
    <row r="196" spans="1:43" x14ac:dyDescent="0.3">
      <c r="A196" s="3">
        <v>44130</v>
      </c>
      <c r="B196" s="4">
        <v>3105.25</v>
      </c>
      <c r="C196" s="8">
        <v>98.91095227174273</v>
      </c>
      <c r="D196" s="38">
        <v>-2.9700268891408439E-2</v>
      </c>
      <c r="E196">
        <f>VLOOKUP(Tabella36[[#This Row],[DATA]],Tabella35[], 2, 0)</f>
        <v>12080.357</v>
      </c>
      <c r="F196">
        <f>VLOOKUP(Tabella36[[#This Row],[DATA]],Tabella35[], 3, 0)</f>
        <v>490.43599999999998</v>
      </c>
      <c r="G196">
        <f>VLOOKUP(Tabella36[[#This Row],[DATA]],Tabella35[], 4, 0)</f>
        <v>342.28500000000003</v>
      </c>
      <c r="H196">
        <f>VLOOKUP(Tabella36[[#This Row],[DATA]],Tabella35[], 5, 0)</f>
        <v>370.63400000000001</v>
      </c>
      <c r="I196">
        <f>VLOOKUP(Tabella36[[#This Row],[DATA]],Tabella35[], 6, 0)</f>
        <v>3.2040000000000002</v>
      </c>
      <c r="J196">
        <f>VLOOKUP(Tabella36[[#This Row],[DATA]],Tabella35[], 7, 0)</f>
        <v>2.444</v>
      </c>
      <c r="K196">
        <f>VLOOKUP(Tabella36[[#This Row],[DATA]],Tabella35[], 8, 0)</f>
        <v>0</v>
      </c>
      <c r="L196">
        <f>VLOOKUP(Tabella36[[#This Row],[DATA]],Tabella35[], 9, 0)</f>
        <v>0</v>
      </c>
      <c r="M196">
        <f>VLOOKUP(Tabella36[[#This Row],[DATA]],Tabella35[], 10, 0)</f>
        <v>0</v>
      </c>
      <c r="N196">
        <f>VLOOKUP(Tabella36[[#This Row],[DATA]],Tabella35[], 11, 0)</f>
        <v>0</v>
      </c>
      <c r="O196">
        <f>VLOOKUP(Tabella36[[#This Row],[DATA]],Tabella35[], 12, 0)</f>
        <v>0</v>
      </c>
      <c r="P196">
        <f>VLOOKUP(Tabella36[[#This Row],[DATA]],Tabella35[], 13, 0)</f>
        <v>0</v>
      </c>
      <c r="Q196">
        <f>VLOOKUP(Tabella36[[#This Row],[DATA]],Tabella35[], 14, 0)</f>
        <v>0</v>
      </c>
      <c r="R196">
        <f>VLOOKUP(Tabella36[[#This Row],[DATA]],Tabella35[], 15, 0)</f>
        <v>0</v>
      </c>
      <c r="S196">
        <f>VLOOKUP(Tabella36[[#This Row],[DATA]],Tabella35[], 16, 0)</f>
        <v>0</v>
      </c>
      <c r="T196">
        <f>VLOOKUP(Tabella36[[#This Row],[DATA]],Tabella35[], 17, 0)</f>
        <v>0</v>
      </c>
      <c r="U196">
        <f>VLOOKUP(Tabella36[[#This Row],[DATA]],Tabella35[], 18, 0)</f>
        <v>0</v>
      </c>
      <c r="V196">
        <v>0</v>
      </c>
      <c r="W196">
        <v>0</v>
      </c>
      <c r="Z196" s="45">
        <v>44047</v>
      </c>
      <c r="AA196" s="16">
        <v>3328.7510000000002</v>
      </c>
      <c r="AB196" s="16">
        <v>26.593</v>
      </c>
      <c r="AC196" s="16">
        <v>21.382000000000001</v>
      </c>
      <c r="AD196" s="16">
        <v>305.24400000000003</v>
      </c>
      <c r="AE196" s="16">
        <v>0.26400000000000001</v>
      </c>
      <c r="AF196" s="16">
        <v>0.22600000000000001</v>
      </c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7"/>
    </row>
    <row r="197" spans="1:43" x14ac:dyDescent="0.3">
      <c r="A197" s="1">
        <v>44131</v>
      </c>
      <c r="B197" s="2">
        <v>3070.6</v>
      </c>
      <c r="C197" s="7">
        <v>97.807252248808709</v>
      </c>
      <c r="D197" s="39">
        <v>-1.122124519950435E-2</v>
      </c>
      <c r="E197">
        <f>VLOOKUP(Tabella36[[#This Row],[DATA]],Tabella35[], 2, 0)</f>
        <v>12466.507</v>
      </c>
      <c r="F197">
        <f>VLOOKUP(Tabella36[[#This Row],[DATA]],Tabella35[], 3, 0)</f>
        <v>386.149</v>
      </c>
      <c r="G197">
        <f>VLOOKUP(Tabella36[[#This Row],[DATA]],Tabella35[], 4, 0)</f>
        <v>361.952</v>
      </c>
      <c r="H197">
        <f>VLOOKUP(Tabella36[[#This Row],[DATA]],Tabella35[], 5, 0)</f>
        <v>374.82100000000003</v>
      </c>
      <c r="I197">
        <f>VLOOKUP(Tabella36[[#This Row],[DATA]],Tabella35[], 6, 0)</f>
        <v>4.1859999999999999</v>
      </c>
      <c r="J197">
        <f>VLOOKUP(Tabella36[[#This Row],[DATA]],Tabella35[], 7, 0)</f>
        <v>2.6829999999999998</v>
      </c>
      <c r="K197">
        <f>VLOOKUP(Tabella36[[#This Row],[DATA]],Tabella35[], 8, 0)</f>
        <v>0</v>
      </c>
      <c r="L197">
        <f>VLOOKUP(Tabella36[[#This Row],[DATA]],Tabella35[], 9, 0)</f>
        <v>0</v>
      </c>
      <c r="M197">
        <f>VLOOKUP(Tabella36[[#This Row],[DATA]],Tabella35[], 10, 0)</f>
        <v>0</v>
      </c>
      <c r="N197">
        <f>VLOOKUP(Tabella36[[#This Row],[DATA]],Tabella35[], 11, 0)</f>
        <v>0</v>
      </c>
      <c r="O197">
        <f>VLOOKUP(Tabella36[[#This Row],[DATA]],Tabella35[], 12, 0)</f>
        <v>0</v>
      </c>
      <c r="P197">
        <f>VLOOKUP(Tabella36[[#This Row],[DATA]],Tabella35[], 13, 0)</f>
        <v>0</v>
      </c>
      <c r="Q197">
        <f>VLOOKUP(Tabella36[[#This Row],[DATA]],Tabella35[], 14, 0)</f>
        <v>0</v>
      </c>
      <c r="R197">
        <f>VLOOKUP(Tabella36[[#This Row],[DATA]],Tabella35[], 15, 0)</f>
        <v>0</v>
      </c>
      <c r="S197">
        <f>VLOOKUP(Tabella36[[#This Row],[DATA]],Tabella35[], 16, 0)</f>
        <v>0</v>
      </c>
      <c r="T197">
        <f>VLOOKUP(Tabella36[[#This Row],[DATA]],Tabella35[], 17, 0)</f>
        <v>0</v>
      </c>
      <c r="U197">
        <f>VLOOKUP(Tabella36[[#This Row],[DATA]],Tabella35[], 18, 0)</f>
        <v>0</v>
      </c>
      <c r="V197">
        <v>0</v>
      </c>
      <c r="W197">
        <v>0</v>
      </c>
      <c r="Z197" s="45">
        <v>44048</v>
      </c>
      <c r="AA197" s="14">
        <v>3353.627</v>
      </c>
      <c r="AB197" s="14">
        <v>24.875</v>
      </c>
      <c r="AC197" s="14">
        <v>22.068000000000001</v>
      </c>
      <c r="AD197" s="14">
        <v>305.55500000000001</v>
      </c>
      <c r="AE197" s="14">
        <v>0.311</v>
      </c>
      <c r="AF197" s="14">
        <v>0.23</v>
      </c>
      <c r="AG197" s="14"/>
      <c r="AH197" s="14"/>
      <c r="AI197" s="14"/>
      <c r="AJ197" s="14"/>
      <c r="AK197" s="14"/>
      <c r="AL197" s="14"/>
      <c r="AM197" s="14"/>
      <c r="AN197" s="14"/>
      <c r="AO197" s="14"/>
      <c r="AP197" s="14"/>
      <c r="AQ197" s="15"/>
    </row>
    <row r="198" spans="1:43" x14ac:dyDescent="0.3">
      <c r="A198" s="3">
        <v>44132</v>
      </c>
      <c r="B198" s="4">
        <v>2963.54</v>
      </c>
      <c r="C198" s="8">
        <v>94.397089926865931</v>
      </c>
      <c r="D198" s="38">
        <v>-3.5488482534428697E-2</v>
      </c>
      <c r="E198">
        <f>VLOOKUP(Tabella36[[#This Row],[DATA]],Tabella35[], 2, 0)</f>
        <v>12897.683999999999</v>
      </c>
      <c r="F198">
        <f>VLOOKUP(Tabella36[[#This Row],[DATA]],Tabella35[], 3, 0)</f>
        <v>431.17700000000002</v>
      </c>
      <c r="G198">
        <f>VLOOKUP(Tabella36[[#This Row],[DATA]],Tabella35[], 4, 0)</f>
        <v>378.36799999999999</v>
      </c>
      <c r="H198">
        <f>VLOOKUP(Tabella36[[#This Row],[DATA]],Tabella35[], 5, 0)</f>
        <v>378.36099999999999</v>
      </c>
      <c r="I198">
        <f>VLOOKUP(Tabella36[[#This Row],[DATA]],Tabella35[], 6, 0)</f>
        <v>3.54</v>
      </c>
      <c r="J198">
        <f>VLOOKUP(Tabella36[[#This Row],[DATA]],Tabella35[], 7, 0)</f>
        <v>2.8490000000000002</v>
      </c>
      <c r="K198">
        <f>VLOOKUP(Tabella36[[#This Row],[DATA]],Tabella35[], 8, 0)</f>
        <v>0</v>
      </c>
      <c r="L198">
        <f>VLOOKUP(Tabella36[[#This Row],[DATA]],Tabella35[], 9, 0)</f>
        <v>0</v>
      </c>
      <c r="M198">
        <f>VLOOKUP(Tabella36[[#This Row],[DATA]],Tabella35[], 10, 0)</f>
        <v>0</v>
      </c>
      <c r="N198">
        <f>VLOOKUP(Tabella36[[#This Row],[DATA]],Tabella35[], 11, 0)</f>
        <v>0</v>
      </c>
      <c r="O198">
        <f>VLOOKUP(Tabella36[[#This Row],[DATA]],Tabella35[], 12, 0)</f>
        <v>0</v>
      </c>
      <c r="P198">
        <f>VLOOKUP(Tabella36[[#This Row],[DATA]],Tabella35[], 13, 0)</f>
        <v>0</v>
      </c>
      <c r="Q198">
        <f>VLOOKUP(Tabella36[[#This Row],[DATA]],Tabella35[], 14, 0)</f>
        <v>0</v>
      </c>
      <c r="R198">
        <f>VLOOKUP(Tabella36[[#This Row],[DATA]],Tabella35[], 15, 0)</f>
        <v>0</v>
      </c>
      <c r="S198">
        <f>VLOOKUP(Tabella36[[#This Row],[DATA]],Tabella35[], 16, 0)</f>
        <v>0</v>
      </c>
      <c r="T198">
        <f>VLOOKUP(Tabella36[[#This Row],[DATA]],Tabella35[], 17, 0)</f>
        <v>0</v>
      </c>
      <c r="U198">
        <f>VLOOKUP(Tabella36[[#This Row],[DATA]],Tabella35[], 18, 0)</f>
        <v>0</v>
      </c>
      <c r="V198">
        <v>0</v>
      </c>
      <c r="W198">
        <v>0</v>
      </c>
      <c r="Z198" s="45">
        <v>44049</v>
      </c>
      <c r="AA198" s="16">
        <v>3381.7020000000002</v>
      </c>
      <c r="AB198" s="16">
        <v>28.074999999999999</v>
      </c>
      <c r="AC198" s="16">
        <v>22.765999999999998</v>
      </c>
      <c r="AD198" s="16">
        <v>305.80099999999999</v>
      </c>
      <c r="AE198" s="16">
        <v>0.246</v>
      </c>
      <c r="AF198" s="16">
        <v>0.23</v>
      </c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7"/>
    </row>
    <row r="199" spans="1:43" x14ac:dyDescent="0.3">
      <c r="A199" s="1">
        <v>44133</v>
      </c>
      <c r="B199" s="2">
        <v>2960.03</v>
      </c>
      <c r="C199" s="7">
        <v>94.28528654791937</v>
      </c>
      <c r="D199" s="39">
        <v>-1.1850962884889804E-3</v>
      </c>
      <c r="E199">
        <f>VLOOKUP(Tabella36[[#This Row],[DATA]],Tabella35[], 2, 0)</f>
        <v>13389.428</v>
      </c>
      <c r="F199">
        <f>VLOOKUP(Tabella36[[#This Row],[DATA]],Tabella35[], 3, 0)</f>
        <v>491.74400000000003</v>
      </c>
      <c r="G199">
        <f>VLOOKUP(Tabella36[[#This Row],[DATA]],Tabella35[], 4, 0)</f>
        <v>397.04</v>
      </c>
      <c r="H199">
        <f>VLOOKUP(Tabella36[[#This Row],[DATA]],Tabella35[], 5, 0)</f>
        <v>382.173</v>
      </c>
      <c r="I199">
        <f>VLOOKUP(Tabella36[[#This Row],[DATA]],Tabella35[], 6, 0)</f>
        <v>3.8130000000000002</v>
      </c>
      <c r="J199">
        <f>VLOOKUP(Tabella36[[#This Row],[DATA]],Tabella35[], 7, 0)</f>
        <v>3.0329999999999999</v>
      </c>
      <c r="K199">
        <f>VLOOKUP(Tabella36[[#This Row],[DATA]],Tabella35[], 8, 0)</f>
        <v>0</v>
      </c>
      <c r="L199">
        <f>VLOOKUP(Tabella36[[#This Row],[DATA]],Tabella35[], 9, 0)</f>
        <v>0</v>
      </c>
      <c r="M199">
        <f>VLOOKUP(Tabella36[[#This Row],[DATA]],Tabella35[], 10, 0)</f>
        <v>0</v>
      </c>
      <c r="N199">
        <f>VLOOKUP(Tabella36[[#This Row],[DATA]],Tabella35[], 11, 0)</f>
        <v>0</v>
      </c>
      <c r="O199">
        <f>VLOOKUP(Tabella36[[#This Row],[DATA]],Tabella35[], 12, 0)</f>
        <v>0</v>
      </c>
      <c r="P199">
        <f>VLOOKUP(Tabella36[[#This Row],[DATA]],Tabella35[], 13, 0)</f>
        <v>0</v>
      </c>
      <c r="Q199">
        <f>VLOOKUP(Tabella36[[#This Row],[DATA]],Tabella35[], 14, 0)</f>
        <v>0</v>
      </c>
      <c r="R199">
        <f>VLOOKUP(Tabella36[[#This Row],[DATA]],Tabella35[], 15, 0)</f>
        <v>0</v>
      </c>
      <c r="S199">
        <f>VLOOKUP(Tabella36[[#This Row],[DATA]],Tabella35[], 16, 0)</f>
        <v>0</v>
      </c>
      <c r="T199">
        <f>VLOOKUP(Tabella36[[#This Row],[DATA]],Tabella35[], 17, 0)</f>
        <v>0</v>
      </c>
      <c r="U199">
        <f>VLOOKUP(Tabella36[[#This Row],[DATA]],Tabella35[], 18, 0)</f>
        <v>0</v>
      </c>
      <c r="V199">
        <v>0</v>
      </c>
      <c r="W199">
        <v>0</v>
      </c>
      <c r="Z199" s="45">
        <v>44050</v>
      </c>
      <c r="AA199" s="14">
        <v>3413.5770000000002</v>
      </c>
      <c r="AB199" s="14">
        <v>31.875</v>
      </c>
      <c r="AC199" s="14">
        <v>24.045999999999999</v>
      </c>
      <c r="AD199" s="14">
        <v>306.06200000000001</v>
      </c>
      <c r="AE199" s="14">
        <v>0.26200000000000001</v>
      </c>
      <c r="AF199" s="14">
        <v>0.23400000000000001</v>
      </c>
      <c r="AG199" s="14"/>
      <c r="AH199" s="14"/>
      <c r="AI199" s="14"/>
      <c r="AJ199" s="14"/>
      <c r="AK199" s="14"/>
      <c r="AL199" s="14"/>
      <c r="AM199" s="14"/>
      <c r="AN199" s="14"/>
      <c r="AO199" s="14"/>
      <c r="AP199" s="14"/>
      <c r="AQ199" s="15"/>
    </row>
    <row r="200" spans="1:43" x14ac:dyDescent="0.3">
      <c r="A200" s="3">
        <v>44134</v>
      </c>
      <c r="B200" s="4">
        <v>2958.21</v>
      </c>
      <c r="C200" s="8">
        <v>94.227314425502641</v>
      </c>
      <c r="D200" s="38">
        <v>-6.1504773627726211E-4</v>
      </c>
      <c r="E200">
        <f>VLOOKUP(Tabella36[[#This Row],[DATA]],Tabella35[], 2, 0)</f>
        <v>13908.739</v>
      </c>
      <c r="F200">
        <f>VLOOKUP(Tabella36[[#This Row],[DATA]],Tabella35[], 3, 0)</f>
        <v>519.31200000000001</v>
      </c>
      <c r="G200">
        <f>VLOOKUP(Tabella36[[#This Row],[DATA]],Tabella35[], 4, 0)</f>
        <v>414.38200000000001</v>
      </c>
      <c r="H200">
        <f>VLOOKUP(Tabella36[[#This Row],[DATA]],Tabella35[], 5, 0)</f>
        <v>386.81299999999999</v>
      </c>
      <c r="I200">
        <f>VLOOKUP(Tabella36[[#This Row],[DATA]],Tabella35[], 6, 0)</f>
        <v>4.6399999999999997</v>
      </c>
      <c r="J200">
        <f>VLOOKUP(Tabella36[[#This Row],[DATA]],Tabella35[], 7, 0)</f>
        <v>3.2879999999999998</v>
      </c>
      <c r="K200">
        <f>VLOOKUP(Tabella36[[#This Row],[DATA]],Tabella35[], 8, 0)</f>
        <v>0</v>
      </c>
      <c r="L200">
        <f>VLOOKUP(Tabella36[[#This Row],[DATA]],Tabella35[], 9, 0)</f>
        <v>0</v>
      </c>
      <c r="M200">
        <f>VLOOKUP(Tabella36[[#This Row],[DATA]],Tabella35[], 10, 0)</f>
        <v>0</v>
      </c>
      <c r="N200">
        <f>VLOOKUP(Tabella36[[#This Row],[DATA]],Tabella35[], 11, 0)</f>
        <v>0</v>
      </c>
      <c r="O200">
        <f>VLOOKUP(Tabella36[[#This Row],[DATA]],Tabella35[], 12, 0)</f>
        <v>0</v>
      </c>
      <c r="P200">
        <f>VLOOKUP(Tabella36[[#This Row],[DATA]],Tabella35[], 13, 0)</f>
        <v>0</v>
      </c>
      <c r="Q200">
        <f>VLOOKUP(Tabella36[[#This Row],[DATA]],Tabella35[], 14, 0)</f>
        <v>0</v>
      </c>
      <c r="R200">
        <f>VLOOKUP(Tabella36[[#This Row],[DATA]],Tabella35[], 15, 0)</f>
        <v>0</v>
      </c>
      <c r="S200">
        <f>VLOOKUP(Tabella36[[#This Row],[DATA]],Tabella35[], 16, 0)</f>
        <v>0</v>
      </c>
      <c r="T200">
        <f>VLOOKUP(Tabella36[[#This Row],[DATA]],Tabella35[], 17, 0)</f>
        <v>0</v>
      </c>
      <c r="U200">
        <f>VLOOKUP(Tabella36[[#This Row],[DATA]],Tabella35[], 18, 0)</f>
        <v>0</v>
      </c>
      <c r="V200">
        <v>0</v>
      </c>
      <c r="W200">
        <v>0</v>
      </c>
      <c r="Z200" s="45">
        <v>44051</v>
      </c>
      <c r="AA200" s="16">
        <v>3427.0920000000001</v>
      </c>
      <c r="AB200" s="16">
        <v>13.516</v>
      </c>
      <c r="AC200" s="16">
        <v>24.279</v>
      </c>
      <c r="AD200" s="16">
        <v>306.279</v>
      </c>
      <c r="AE200" s="16">
        <v>0.217</v>
      </c>
      <c r="AF200" s="16">
        <v>0.24399999999999999</v>
      </c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7"/>
    </row>
    <row r="201" spans="1:43" x14ac:dyDescent="0.3">
      <c r="A201" s="1">
        <v>44137</v>
      </c>
      <c r="B201" s="2">
        <v>3019.54</v>
      </c>
      <c r="C201" s="7">
        <v>96.1808475396886</v>
      </c>
      <c r="D201" s="39">
        <v>2.0520146220970373E-2</v>
      </c>
      <c r="E201">
        <f>VLOOKUP(Tabella36[[#This Row],[DATA]],Tabella35[], 2, 0)</f>
        <v>15275.224</v>
      </c>
      <c r="F201">
        <f>VLOOKUP(Tabella36[[#This Row],[DATA]],Tabella35[], 3, 0)</f>
        <v>614.38800000000003</v>
      </c>
      <c r="G201">
        <f>VLOOKUP(Tabella36[[#This Row],[DATA]],Tabella35[], 4, 0)</f>
        <v>456.40899999999999</v>
      </c>
      <c r="H201">
        <f>VLOOKUP(Tabella36[[#This Row],[DATA]],Tabella35[], 5, 0)</f>
        <v>397.74599999999998</v>
      </c>
      <c r="I201">
        <f>VLOOKUP(Tabella36[[#This Row],[DATA]],Tabella35[], 6, 0)</f>
        <v>4.5419999999999998</v>
      </c>
      <c r="J201">
        <f>VLOOKUP(Tabella36[[#This Row],[DATA]],Tabella35[], 7, 0)</f>
        <v>3.8730000000000002</v>
      </c>
      <c r="K201">
        <f>VLOOKUP(Tabella36[[#This Row],[DATA]],Tabella35[], 8, 0)</f>
        <v>0</v>
      </c>
      <c r="L201">
        <f>VLOOKUP(Tabella36[[#This Row],[DATA]],Tabella35[], 9, 0)</f>
        <v>0</v>
      </c>
      <c r="M201">
        <f>VLOOKUP(Tabella36[[#This Row],[DATA]],Tabella35[], 10, 0)</f>
        <v>0</v>
      </c>
      <c r="N201">
        <f>VLOOKUP(Tabella36[[#This Row],[DATA]],Tabella35[], 11, 0)</f>
        <v>0</v>
      </c>
      <c r="O201">
        <f>VLOOKUP(Tabella36[[#This Row],[DATA]],Tabella35[], 12, 0)</f>
        <v>0</v>
      </c>
      <c r="P201">
        <f>VLOOKUP(Tabella36[[#This Row],[DATA]],Tabella35[], 13, 0)</f>
        <v>0</v>
      </c>
      <c r="Q201">
        <f>VLOOKUP(Tabella36[[#This Row],[DATA]],Tabella35[], 14, 0)</f>
        <v>0</v>
      </c>
      <c r="R201">
        <f>VLOOKUP(Tabella36[[#This Row],[DATA]],Tabella35[], 15, 0)</f>
        <v>0</v>
      </c>
      <c r="S201">
        <f>VLOOKUP(Tabella36[[#This Row],[DATA]],Tabella35[], 16, 0)</f>
        <v>0</v>
      </c>
      <c r="T201">
        <f>VLOOKUP(Tabella36[[#This Row],[DATA]],Tabella35[], 17, 0)</f>
        <v>0</v>
      </c>
      <c r="U201">
        <f>VLOOKUP(Tabella36[[#This Row],[DATA]],Tabella35[], 18, 0)</f>
        <v>0</v>
      </c>
      <c r="V201">
        <v>0</v>
      </c>
      <c r="W201">
        <v>0</v>
      </c>
      <c r="Z201" s="45">
        <v>44052</v>
      </c>
      <c r="AA201" s="14">
        <v>3438.4160000000002</v>
      </c>
      <c r="AB201" s="14">
        <v>11.324</v>
      </c>
      <c r="AC201" s="14">
        <v>24.7</v>
      </c>
      <c r="AD201" s="14">
        <v>306.42200000000003</v>
      </c>
      <c r="AE201" s="14">
        <v>0.14299999999999999</v>
      </c>
      <c r="AF201" s="14">
        <v>0.245</v>
      </c>
      <c r="AG201" s="14"/>
      <c r="AH201" s="14"/>
      <c r="AI201" s="14"/>
      <c r="AJ201" s="14"/>
      <c r="AK201" s="14"/>
      <c r="AL201" s="14"/>
      <c r="AM201" s="14"/>
      <c r="AN201" s="14"/>
      <c r="AO201" s="14"/>
      <c r="AP201" s="14"/>
      <c r="AQ201" s="15"/>
    </row>
    <row r="202" spans="1:43" x14ac:dyDescent="0.3">
      <c r="A202" s="3">
        <v>44138</v>
      </c>
      <c r="B202" s="4">
        <v>3098.72</v>
      </c>
      <c r="C202" s="8">
        <v>98.702953392961803</v>
      </c>
      <c r="D202" s="38">
        <v>2.5884621092847847E-2</v>
      </c>
      <c r="E202">
        <f>VLOOKUP(Tabella36[[#This Row],[DATA]],Tabella35[], 2, 0)</f>
        <v>15754.925999999999</v>
      </c>
      <c r="F202">
        <f>VLOOKUP(Tabella36[[#This Row],[DATA]],Tabella35[], 3, 0)</f>
        <v>479.702</v>
      </c>
      <c r="G202">
        <f>VLOOKUP(Tabella36[[#This Row],[DATA]],Tabella35[], 4, 0)</f>
        <v>469.774</v>
      </c>
      <c r="H202">
        <f>VLOOKUP(Tabella36[[#This Row],[DATA]],Tabella35[], 5, 0)</f>
        <v>405</v>
      </c>
      <c r="I202">
        <f>VLOOKUP(Tabella36[[#This Row],[DATA]],Tabella35[], 6, 0)</f>
        <v>7.2539999999999996</v>
      </c>
      <c r="J202">
        <f>VLOOKUP(Tabella36[[#This Row],[DATA]],Tabella35[], 7, 0)</f>
        <v>4.3109999999999999</v>
      </c>
      <c r="K202">
        <f>VLOOKUP(Tabella36[[#This Row],[DATA]],Tabella35[], 8, 0)</f>
        <v>0</v>
      </c>
      <c r="L202">
        <f>VLOOKUP(Tabella36[[#This Row],[DATA]],Tabella35[], 9, 0)</f>
        <v>0</v>
      </c>
      <c r="M202">
        <f>VLOOKUP(Tabella36[[#This Row],[DATA]],Tabella35[], 10, 0)</f>
        <v>0</v>
      </c>
      <c r="N202">
        <f>VLOOKUP(Tabella36[[#This Row],[DATA]],Tabella35[], 11, 0)</f>
        <v>0</v>
      </c>
      <c r="O202">
        <f>VLOOKUP(Tabella36[[#This Row],[DATA]],Tabella35[], 12, 0)</f>
        <v>0</v>
      </c>
      <c r="P202">
        <f>VLOOKUP(Tabella36[[#This Row],[DATA]],Tabella35[], 13, 0)</f>
        <v>0</v>
      </c>
      <c r="Q202">
        <f>VLOOKUP(Tabella36[[#This Row],[DATA]],Tabella35[], 14, 0)</f>
        <v>0</v>
      </c>
      <c r="R202">
        <f>VLOOKUP(Tabella36[[#This Row],[DATA]],Tabella35[], 15, 0)</f>
        <v>0</v>
      </c>
      <c r="S202">
        <f>VLOOKUP(Tabella36[[#This Row],[DATA]],Tabella35[], 16, 0)</f>
        <v>0</v>
      </c>
      <c r="T202">
        <f>VLOOKUP(Tabella36[[#This Row],[DATA]],Tabella35[], 17, 0)</f>
        <v>0</v>
      </c>
      <c r="U202">
        <f>VLOOKUP(Tabella36[[#This Row],[DATA]],Tabella35[], 18, 0)</f>
        <v>0</v>
      </c>
      <c r="V202">
        <v>0</v>
      </c>
      <c r="W202">
        <v>0</v>
      </c>
      <c r="Z202" s="45">
        <v>44053</v>
      </c>
      <c r="AA202" s="16">
        <v>3480.5230000000001</v>
      </c>
      <c r="AB202" s="16">
        <v>42.106999999999999</v>
      </c>
      <c r="AC202" s="16">
        <v>25.481000000000002</v>
      </c>
      <c r="AD202" s="16">
        <v>306.77999999999997</v>
      </c>
      <c r="AE202" s="16">
        <v>0.35799999999999998</v>
      </c>
      <c r="AF202" s="16">
        <v>0.25700000000000001</v>
      </c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7"/>
    </row>
    <row r="203" spans="1:43" x14ac:dyDescent="0.3">
      <c r="A203" s="1">
        <v>44139</v>
      </c>
      <c r="B203" s="2">
        <v>3161.07</v>
      </c>
      <c r="C203" s="7">
        <v>100.68897637795276</v>
      </c>
      <c r="D203" s="39">
        <v>1.9921454881858723E-2</v>
      </c>
      <c r="E203">
        <f>VLOOKUP(Tabella36[[#This Row],[DATA]],Tabella35[], 2, 0)</f>
        <v>16097.978999999999</v>
      </c>
      <c r="F203">
        <f>VLOOKUP(Tabella36[[#This Row],[DATA]],Tabella35[], 3, 0)</f>
        <v>343.053</v>
      </c>
      <c r="G203">
        <f>VLOOKUP(Tabella36[[#This Row],[DATA]],Tabella35[], 4, 0)</f>
        <v>457.185</v>
      </c>
      <c r="H203">
        <f>VLOOKUP(Tabella36[[#This Row],[DATA]],Tabella35[], 5, 0)</f>
        <v>413.16</v>
      </c>
      <c r="I203">
        <f>VLOOKUP(Tabella36[[#This Row],[DATA]],Tabella35[], 6, 0)</f>
        <v>8.16</v>
      </c>
      <c r="J203">
        <f>VLOOKUP(Tabella36[[#This Row],[DATA]],Tabella35[], 7, 0)</f>
        <v>4.9710000000000001</v>
      </c>
      <c r="K203">
        <f>VLOOKUP(Tabella36[[#This Row],[DATA]],Tabella35[], 8, 0)</f>
        <v>0</v>
      </c>
      <c r="L203">
        <f>VLOOKUP(Tabella36[[#This Row],[DATA]],Tabella35[], 9, 0)</f>
        <v>0</v>
      </c>
      <c r="M203">
        <f>VLOOKUP(Tabella36[[#This Row],[DATA]],Tabella35[], 10, 0)</f>
        <v>0</v>
      </c>
      <c r="N203">
        <f>VLOOKUP(Tabella36[[#This Row],[DATA]],Tabella35[], 11, 0)</f>
        <v>0</v>
      </c>
      <c r="O203">
        <f>VLOOKUP(Tabella36[[#This Row],[DATA]],Tabella35[], 12, 0)</f>
        <v>0</v>
      </c>
      <c r="P203">
        <f>VLOOKUP(Tabella36[[#This Row],[DATA]],Tabella35[], 13, 0)</f>
        <v>0</v>
      </c>
      <c r="Q203">
        <f>VLOOKUP(Tabella36[[#This Row],[DATA]],Tabella35[], 14, 0)</f>
        <v>0</v>
      </c>
      <c r="R203">
        <f>VLOOKUP(Tabella36[[#This Row],[DATA]],Tabella35[], 15, 0)</f>
        <v>0</v>
      </c>
      <c r="S203">
        <f>VLOOKUP(Tabella36[[#This Row],[DATA]],Tabella35[], 16, 0)</f>
        <v>0</v>
      </c>
      <c r="T203">
        <f>VLOOKUP(Tabella36[[#This Row],[DATA]],Tabella35[], 17, 0)</f>
        <v>0</v>
      </c>
      <c r="U203">
        <f>VLOOKUP(Tabella36[[#This Row],[DATA]],Tabella35[], 18, 0)</f>
        <v>0</v>
      </c>
      <c r="V203">
        <v>0</v>
      </c>
      <c r="W203">
        <v>0</v>
      </c>
      <c r="Z203" s="45">
        <v>44054</v>
      </c>
      <c r="AA203" s="14">
        <v>3504.672</v>
      </c>
      <c r="AB203" s="14">
        <v>24.149000000000001</v>
      </c>
      <c r="AC203" s="14">
        <v>25.132000000000001</v>
      </c>
      <c r="AD203" s="14">
        <v>306.995</v>
      </c>
      <c r="AE203" s="14">
        <v>0.215</v>
      </c>
      <c r="AF203" s="14">
        <v>0.25</v>
      </c>
      <c r="AG203" s="14"/>
      <c r="AH203" s="14"/>
      <c r="AI203" s="14"/>
      <c r="AJ203" s="14"/>
      <c r="AK203" s="14"/>
      <c r="AL203" s="14"/>
      <c r="AM203" s="14"/>
      <c r="AN203" s="14"/>
      <c r="AO203" s="14"/>
      <c r="AP203" s="14"/>
      <c r="AQ203" s="15"/>
    </row>
    <row r="204" spans="1:43" x14ac:dyDescent="0.3">
      <c r="A204" s="3">
        <v>44140</v>
      </c>
      <c r="B204" s="4">
        <v>3215.56</v>
      </c>
      <c r="C204" s="8">
        <v>102.42463624085823</v>
      </c>
      <c r="D204" s="38">
        <v>1.7090948157026557E-2</v>
      </c>
      <c r="E204">
        <f>VLOOKUP(Tabella36[[#This Row],[DATA]],Tabella35[], 2, 0)</f>
        <v>16640.534</v>
      </c>
      <c r="F204">
        <f>VLOOKUP(Tabella36[[#This Row],[DATA]],Tabella35[], 3, 0)</f>
        <v>542.55499999999995</v>
      </c>
      <c r="G204">
        <f>VLOOKUP(Tabella36[[#This Row],[DATA]],Tabella35[], 4, 0)</f>
        <v>464.44400000000002</v>
      </c>
      <c r="H204">
        <f>VLOOKUP(Tabella36[[#This Row],[DATA]],Tabella35[], 5, 0)</f>
        <v>419.06400000000002</v>
      </c>
      <c r="I204">
        <f>VLOOKUP(Tabella36[[#This Row],[DATA]],Tabella35[], 6, 0)</f>
        <v>5.9039999999999999</v>
      </c>
      <c r="J204">
        <f>VLOOKUP(Tabella36[[#This Row],[DATA]],Tabella35[], 7, 0)</f>
        <v>5.27</v>
      </c>
      <c r="K204">
        <f>VLOOKUP(Tabella36[[#This Row],[DATA]],Tabella35[], 8, 0)</f>
        <v>0</v>
      </c>
      <c r="L204">
        <f>VLOOKUP(Tabella36[[#This Row],[DATA]],Tabella35[], 9, 0)</f>
        <v>0</v>
      </c>
      <c r="M204">
        <f>VLOOKUP(Tabella36[[#This Row],[DATA]],Tabella35[], 10, 0)</f>
        <v>0</v>
      </c>
      <c r="N204">
        <f>VLOOKUP(Tabella36[[#This Row],[DATA]],Tabella35[], 11, 0)</f>
        <v>0</v>
      </c>
      <c r="O204">
        <f>VLOOKUP(Tabella36[[#This Row],[DATA]],Tabella35[], 12, 0)</f>
        <v>0</v>
      </c>
      <c r="P204">
        <f>VLOOKUP(Tabella36[[#This Row],[DATA]],Tabella35[], 13, 0)</f>
        <v>0</v>
      </c>
      <c r="Q204">
        <f>VLOOKUP(Tabella36[[#This Row],[DATA]],Tabella35[], 14, 0)</f>
        <v>0</v>
      </c>
      <c r="R204">
        <f>VLOOKUP(Tabella36[[#This Row],[DATA]],Tabella35[], 15, 0)</f>
        <v>0</v>
      </c>
      <c r="S204">
        <f>VLOOKUP(Tabella36[[#This Row],[DATA]],Tabella35[], 16, 0)</f>
        <v>0</v>
      </c>
      <c r="T204">
        <f>VLOOKUP(Tabella36[[#This Row],[DATA]],Tabella35[], 17, 0)</f>
        <v>0</v>
      </c>
      <c r="U204">
        <f>VLOOKUP(Tabella36[[#This Row],[DATA]],Tabella35[], 18, 0)</f>
        <v>0</v>
      </c>
      <c r="V204">
        <v>0</v>
      </c>
      <c r="W204">
        <v>0</v>
      </c>
      <c r="Z204" s="45">
        <v>44055</v>
      </c>
      <c r="AA204" s="16">
        <v>3535.7350000000001</v>
      </c>
      <c r="AB204" s="16">
        <v>31.062999999999999</v>
      </c>
      <c r="AC204" s="16">
        <v>26.015000000000001</v>
      </c>
      <c r="AD204" s="16">
        <v>307.31</v>
      </c>
      <c r="AE204" s="16">
        <v>0.315</v>
      </c>
      <c r="AF204" s="16">
        <v>0.251</v>
      </c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7"/>
    </row>
    <row r="205" spans="1:43" x14ac:dyDescent="0.3">
      <c r="A205" s="1">
        <v>44141</v>
      </c>
      <c r="B205" s="2">
        <v>3204.05</v>
      </c>
      <c r="C205" s="7">
        <v>102.05801034579416</v>
      </c>
      <c r="D205" s="39">
        <v>-3.5858914586880909E-3</v>
      </c>
      <c r="E205">
        <f>VLOOKUP(Tabella36[[#This Row],[DATA]],Tabella35[], 2, 0)</f>
        <v>17197.187999999998</v>
      </c>
      <c r="F205">
        <f>VLOOKUP(Tabella36[[#This Row],[DATA]],Tabella35[], 3, 0)</f>
        <v>556.654</v>
      </c>
      <c r="G205">
        <f>VLOOKUP(Tabella36[[#This Row],[DATA]],Tabella35[], 4, 0)</f>
        <v>469.77800000000002</v>
      </c>
      <c r="H205">
        <f>VLOOKUP(Tabella36[[#This Row],[DATA]],Tabella35[], 5, 0)</f>
        <v>426.26900000000001</v>
      </c>
      <c r="I205">
        <f>VLOOKUP(Tabella36[[#This Row],[DATA]],Tabella35[], 6, 0)</f>
        <v>7.2050000000000001</v>
      </c>
      <c r="J205">
        <f>VLOOKUP(Tabella36[[#This Row],[DATA]],Tabella35[], 7, 0)</f>
        <v>5.6360000000000001</v>
      </c>
      <c r="K205">
        <f>VLOOKUP(Tabella36[[#This Row],[DATA]],Tabella35[], 8, 0)</f>
        <v>0</v>
      </c>
      <c r="L205">
        <f>VLOOKUP(Tabella36[[#This Row],[DATA]],Tabella35[], 9, 0)</f>
        <v>0</v>
      </c>
      <c r="M205">
        <f>VLOOKUP(Tabella36[[#This Row],[DATA]],Tabella35[], 10, 0)</f>
        <v>0</v>
      </c>
      <c r="N205">
        <f>VLOOKUP(Tabella36[[#This Row],[DATA]],Tabella35[], 11, 0)</f>
        <v>0</v>
      </c>
      <c r="O205">
        <f>VLOOKUP(Tabella36[[#This Row],[DATA]],Tabella35[], 12, 0)</f>
        <v>0</v>
      </c>
      <c r="P205">
        <f>VLOOKUP(Tabella36[[#This Row],[DATA]],Tabella35[], 13, 0)</f>
        <v>0</v>
      </c>
      <c r="Q205">
        <f>VLOOKUP(Tabella36[[#This Row],[DATA]],Tabella35[], 14, 0)</f>
        <v>0</v>
      </c>
      <c r="R205">
        <f>VLOOKUP(Tabella36[[#This Row],[DATA]],Tabella35[], 15, 0)</f>
        <v>0</v>
      </c>
      <c r="S205">
        <f>VLOOKUP(Tabella36[[#This Row],[DATA]],Tabella35[], 16, 0)</f>
        <v>0</v>
      </c>
      <c r="T205">
        <f>VLOOKUP(Tabella36[[#This Row],[DATA]],Tabella35[], 17, 0)</f>
        <v>0</v>
      </c>
      <c r="U205">
        <f>VLOOKUP(Tabella36[[#This Row],[DATA]],Tabella35[], 18, 0)</f>
        <v>0</v>
      </c>
      <c r="V205">
        <v>0</v>
      </c>
      <c r="W205">
        <v>0</v>
      </c>
      <c r="Z205" s="45">
        <v>44056</v>
      </c>
      <c r="AA205" s="14">
        <v>3575.5320000000002</v>
      </c>
      <c r="AB205" s="14">
        <v>39.796999999999997</v>
      </c>
      <c r="AC205" s="14">
        <v>27.69</v>
      </c>
      <c r="AD205" s="14">
        <v>307.66300000000001</v>
      </c>
      <c r="AE205" s="14">
        <v>0.35299999999999998</v>
      </c>
      <c r="AF205" s="14">
        <v>0.26600000000000001</v>
      </c>
      <c r="AG205" s="14"/>
      <c r="AH205" s="14"/>
      <c r="AI205" s="14"/>
      <c r="AJ205" s="14"/>
      <c r="AK205" s="14"/>
      <c r="AL205" s="14"/>
      <c r="AM205" s="14"/>
      <c r="AN205" s="14"/>
      <c r="AO205" s="14"/>
      <c r="AP205" s="14"/>
      <c r="AQ205" s="15"/>
    </row>
    <row r="206" spans="1:43" x14ac:dyDescent="0.3">
      <c r="A206" s="3">
        <v>44144</v>
      </c>
      <c r="B206" s="4">
        <v>3407.91</v>
      </c>
      <c r="C206" s="8">
        <v>108.55152511275897</v>
      </c>
      <c r="D206" s="38">
        <v>6.1683565590173933E-2</v>
      </c>
      <c r="E206">
        <f>VLOOKUP(Tabella36[[#This Row],[DATA]],Tabella35[], 2, 0)</f>
        <v>18457.400000000001</v>
      </c>
      <c r="F206">
        <f>VLOOKUP(Tabella36[[#This Row],[DATA]],Tabella35[], 3, 0)</f>
        <v>372.85700000000003</v>
      </c>
      <c r="G206">
        <f>VLOOKUP(Tabella36[[#This Row],[DATA]],Tabella35[], 4, 0)</f>
        <v>454.59699999999998</v>
      </c>
      <c r="H206">
        <f>VLOOKUP(Tabella36[[#This Row],[DATA]],Tabella35[], 5, 0)</f>
        <v>440.54899999999998</v>
      </c>
      <c r="I206">
        <f>VLOOKUP(Tabella36[[#This Row],[DATA]],Tabella35[], 6, 0)</f>
        <v>5.7130000000000001</v>
      </c>
      <c r="J206">
        <f>VLOOKUP(Tabella36[[#This Row],[DATA]],Tabella35[], 7, 0)</f>
        <v>6.1150000000000002</v>
      </c>
      <c r="K206">
        <f>VLOOKUP(Tabella36[[#This Row],[DATA]],Tabella35[], 8, 0)</f>
        <v>0</v>
      </c>
      <c r="L206">
        <f>VLOOKUP(Tabella36[[#This Row],[DATA]],Tabella35[], 9, 0)</f>
        <v>0</v>
      </c>
      <c r="M206">
        <f>VLOOKUP(Tabella36[[#This Row],[DATA]],Tabella35[], 10, 0)</f>
        <v>0</v>
      </c>
      <c r="N206">
        <f>VLOOKUP(Tabella36[[#This Row],[DATA]],Tabella35[], 11, 0)</f>
        <v>0</v>
      </c>
      <c r="O206">
        <f>VLOOKUP(Tabella36[[#This Row],[DATA]],Tabella35[], 12, 0)</f>
        <v>0</v>
      </c>
      <c r="P206">
        <f>VLOOKUP(Tabella36[[#This Row],[DATA]],Tabella35[], 13, 0)</f>
        <v>0</v>
      </c>
      <c r="Q206">
        <f>VLOOKUP(Tabella36[[#This Row],[DATA]],Tabella35[], 14, 0)</f>
        <v>0</v>
      </c>
      <c r="R206">
        <f>VLOOKUP(Tabella36[[#This Row],[DATA]],Tabella35[], 15, 0)</f>
        <v>0</v>
      </c>
      <c r="S206">
        <f>VLOOKUP(Tabella36[[#This Row],[DATA]],Tabella35[], 16, 0)</f>
        <v>0</v>
      </c>
      <c r="T206">
        <f>VLOOKUP(Tabella36[[#This Row],[DATA]],Tabella35[], 17, 0)</f>
        <v>0</v>
      </c>
      <c r="U206">
        <f>VLOOKUP(Tabella36[[#This Row],[DATA]],Tabella35[], 18, 0)</f>
        <v>0</v>
      </c>
      <c r="V206">
        <v>0</v>
      </c>
      <c r="W206">
        <v>0</v>
      </c>
      <c r="Z206" s="45">
        <v>44057</v>
      </c>
      <c r="AA206" s="16">
        <v>3613.1579999999999</v>
      </c>
      <c r="AB206" s="16">
        <v>37.625999999999998</v>
      </c>
      <c r="AC206" s="16">
        <v>28.512</v>
      </c>
      <c r="AD206" s="16">
        <v>307.97899999999998</v>
      </c>
      <c r="AE206" s="16">
        <v>0.315</v>
      </c>
      <c r="AF206" s="16">
        <v>0.27400000000000002</v>
      </c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7"/>
    </row>
    <row r="207" spans="1:43" x14ac:dyDescent="0.3">
      <c r="A207" s="1">
        <v>44145</v>
      </c>
      <c r="B207" s="2">
        <v>3442.62</v>
      </c>
      <c r="C207" s="7">
        <v>109.65713630456386</v>
      </c>
      <c r="D207" s="39">
        <v>1.013360923327704E-2</v>
      </c>
      <c r="E207">
        <f>VLOOKUP(Tabella36[[#This Row],[DATA]],Tabella35[], 2, 0)</f>
        <v>18866.074000000001</v>
      </c>
      <c r="F207">
        <f>VLOOKUP(Tabella36[[#This Row],[DATA]],Tabella35[], 3, 0)</f>
        <v>408.67399999999998</v>
      </c>
      <c r="G207">
        <f>VLOOKUP(Tabella36[[#This Row],[DATA]],Tabella35[], 4, 0)</f>
        <v>444.45</v>
      </c>
      <c r="H207">
        <f>VLOOKUP(Tabella36[[#This Row],[DATA]],Tabella35[], 5, 0)</f>
        <v>449.25</v>
      </c>
      <c r="I207">
        <f>VLOOKUP(Tabella36[[#This Row],[DATA]],Tabella35[], 6, 0)</f>
        <v>8.7010000000000005</v>
      </c>
      <c r="J207">
        <f>VLOOKUP(Tabella36[[#This Row],[DATA]],Tabella35[], 7, 0)</f>
        <v>6.3209999999999997</v>
      </c>
      <c r="K207">
        <f>VLOOKUP(Tabella36[[#This Row],[DATA]],Tabella35[], 8, 0)</f>
        <v>0</v>
      </c>
      <c r="L207">
        <f>VLOOKUP(Tabella36[[#This Row],[DATA]],Tabella35[], 9, 0)</f>
        <v>0</v>
      </c>
      <c r="M207">
        <f>VLOOKUP(Tabella36[[#This Row],[DATA]],Tabella35[], 10, 0)</f>
        <v>0</v>
      </c>
      <c r="N207">
        <f>VLOOKUP(Tabella36[[#This Row],[DATA]],Tabella35[], 11, 0)</f>
        <v>0</v>
      </c>
      <c r="O207">
        <f>VLOOKUP(Tabella36[[#This Row],[DATA]],Tabella35[], 12, 0)</f>
        <v>0</v>
      </c>
      <c r="P207">
        <f>VLOOKUP(Tabella36[[#This Row],[DATA]],Tabella35[], 13, 0)</f>
        <v>0</v>
      </c>
      <c r="Q207">
        <f>VLOOKUP(Tabella36[[#This Row],[DATA]],Tabella35[], 14, 0)</f>
        <v>0</v>
      </c>
      <c r="R207">
        <f>VLOOKUP(Tabella36[[#This Row],[DATA]],Tabella35[], 15, 0)</f>
        <v>0</v>
      </c>
      <c r="S207">
        <f>VLOOKUP(Tabella36[[#This Row],[DATA]],Tabella35[], 16, 0)</f>
        <v>0</v>
      </c>
      <c r="T207">
        <f>VLOOKUP(Tabella36[[#This Row],[DATA]],Tabella35[], 17, 0)</f>
        <v>0</v>
      </c>
      <c r="U207">
        <f>VLOOKUP(Tabella36[[#This Row],[DATA]],Tabella35[], 18, 0)</f>
        <v>0</v>
      </c>
      <c r="V207">
        <v>0</v>
      </c>
      <c r="W207">
        <v>0</v>
      </c>
      <c r="Z207" s="45">
        <v>44058</v>
      </c>
      <c r="AA207" s="14">
        <v>3635.8739999999998</v>
      </c>
      <c r="AB207" s="14">
        <v>22.715</v>
      </c>
      <c r="AC207" s="14">
        <v>29.826000000000001</v>
      </c>
      <c r="AD207" s="14">
        <v>308.54700000000003</v>
      </c>
      <c r="AE207" s="14">
        <v>0.56799999999999995</v>
      </c>
      <c r="AF207" s="14">
        <v>0.32400000000000001</v>
      </c>
      <c r="AG207" s="14"/>
      <c r="AH207" s="14"/>
      <c r="AI207" s="14"/>
      <c r="AJ207" s="14"/>
      <c r="AK207" s="14"/>
      <c r="AL207" s="14"/>
      <c r="AM207" s="14"/>
      <c r="AN207" s="14"/>
      <c r="AO207" s="14"/>
      <c r="AP207" s="14"/>
      <c r="AQ207" s="15"/>
    </row>
    <row r="208" spans="1:43" x14ac:dyDescent="0.3">
      <c r="A208" s="3">
        <v>44146</v>
      </c>
      <c r="B208" s="4">
        <v>3467.3</v>
      </c>
      <c r="C208" s="8">
        <v>110.44326376678643</v>
      </c>
      <c r="D208" s="38">
        <v>7.1433836997692266E-3</v>
      </c>
      <c r="E208">
        <f>VLOOKUP(Tabella36[[#This Row],[DATA]],Tabella35[], 2, 0)</f>
        <v>19366.839</v>
      </c>
      <c r="F208">
        <f>VLOOKUP(Tabella36[[#This Row],[DATA]],Tabella35[], 3, 0)</f>
        <v>500.76499999999999</v>
      </c>
      <c r="G208">
        <f>VLOOKUP(Tabella36[[#This Row],[DATA]],Tabella35[], 4, 0)</f>
        <v>466.98</v>
      </c>
      <c r="H208">
        <f>VLOOKUP(Tabella36[[#This Row],[DATA]],Tabella35[], 5, 0)</f>
        <v>457.291</v>
      </c>
      <c r="I208">
        <f>VLOOKUP(Tabella36[[#This Row],[DATA]],Tabella35[], 6, 0)</f>
        <v>8.0410000000000004</v>
      </c>
      <c r="J208">
        <f>VLOOKUP(Tabella36[[#This Row],[DATA]],Tabella35[], 7, 0)</f>
        <v>6.3040000000000003</v>
      </c>
      <c r="K208">
        <f>VLOOKUP(Tabella36[[#This Row],[DATA]],Tabella35[], 8, 0)</f>
        <v>0</v>
      </c>
      <c r="L208">
        <f>VLOOKUP(Tabella36[[#This Row],[DATA]],Tabella35[], 9, 0)</f>
        <v>0</v>
      </c>
      <c r="M208">
        <f>VLOOKUP(Tabella36[[#This Row],[DATA]],Tabella35[], 10, 0)</f>
        <v>0</v>
      </c>
      <c r="N208">
        <f>VLOOKUP(Tabella36[[#This Row],[DATA]],Tabella35[], 11, 0)</f>
        <v>0</v>
      </c>
      <c r="O208">
        <f>VLOOKUP(Tabella36[[#This Row],[DATA]],Tabella35[], 12, 0)</f>
        <v>0</v>
      </c>
      <c r="P208">
        <f>VLOOKUP(Tabella36[[#This Row],[DATA]],Tabella35[], 13, 0)</f>
        <v>0</v>
      </c>
      <c r="Q208">
        <f>VLOOKUP(Tabella36[[#This Row],[DATA]],Tabella35[], 14, 0)</f>
        <v>0</v>
      </c>
      <c r="R208">
        <f>VLOOKUP(Tabella36[[#This Row],[DATA]],Tabella35[], 15, 0)</f>
        <v>0</v>
      </c>
      <c r="S208">
        <f>VLOOKUP(Tabella36[[#This Row],[DATA]],Tabella35[], 16, 0)</f>
        <v>0</v>
      </c>
      <c r="T208">
        <f>VLOOKUP(Tabella36[[#This Row],[DATA]],Tabella35[], 17, 0)</f>
        <v>0</v>
      </c>
      <c r="U208">
        <f>VLOOKUP(Tabella36[[#This Row],[DATA]],Tabella35[], 18, 0)</f>
        <v>0</v>
      </c>
      <c r="V208">
        <v>0</v>
      </c>
      <c r="W208">
        <v>0</v>
      </c>
      <c r="Z208" s="45">
        <v>44059</v>
      </c>
      <c r="AA208" s="16">
        <v>3653.6889999999999</v>
      </c>
      <c r="AB208" s="16">
        <v>17.815999999999999</v>
      </c>
      <c r="AC208" s="16">
        <v>30.753</v>
      </c>
      <c r="AD208" s="16">
        <v>308.70299999999997</v>
      </c>
      <c r="AE208" s="16">
        <v>0.157</v>
      </c>
      <c r="AF208" s="16">
        <v>0.32600000000000001</v>
      </c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7"/>
    </row>
    <row r="209" spans="1:43" x14ac:dyDescent="0.3">
      <c r="A209" s="1">
        <v>44147</v>
      </c>
      <c r="B209" s="2">
        <v>3428.2</v>
      </c>
      <c r="C209" s="7">
        <v>109.19781871926203</v>
      </c>
      <c r="D209" s="39">
        <v>-1.1340851009882615E-2</v>
      </c>
      <c r="E209">
        <f>VLOOKUP(Tabella36[[#This Row],[DATA]],Tabella35[], 2, 0)</f>
        <v>19836.521000000001</v>
      </c>
      <c r="F209">
        <f>VLOOKUP(Tabella36[[#This Row],[DATA]],Tabella35[], 3, 0)</f>
        <v>469.68200000000002</v>
      </c>
      <c r="G209">
        <f>VLOOKUP(Tabella36[[#This Row],[DATA]],Tabella35[], 4, 0)</f>
        <v>456.57</v>
      </c>
      <c r="H209">
        <f>VLOOKUP(Tabella36[[#This Row],[DATA]],Tabella35[], 5, 0)</f>
        <v>463.899</v>
      </c>
      <c r="I209">
        <f>VLOOKUP(Tabella36[[#This Row],[DATA]],Tabella35[], 6, 0)</f>
        <v>6.6079999999999997</v>
      </c>
      <c r="J209">
        <f>VLOOKUP(Tabella36[[#This Row],[DATA]],Tabella35[], 7, 0)</f>
        <v>6.4050000000000002</v>
      </c>
      <c r="K209">
        <f>VLOOKUP(Tabella36[[#This Row],[DATA]],Tabella35[], 8, 0)</f>
        <v>0</v>
      </c>
      <c r="L209">
        <f>VLOOKUP(Tabella36[[#This Row],[DATA]],Tabella35[], 9, 0)</f>
        <v>0</v>
      </c>
      <c r="M209">
        <f>VLOOKUP(Tabella36[[#This Row],[DATA]],Tabella35[], 10, 0)</f>
        <v>0</v>
      </c>
      <c r="N209">
        <f>VLOOKUP(Tabella36[[#This Row],[DATA]],Tabella35[], 11, 0)</f>
        <v>0</v>
      </c>
      <c r="O209">
        <f>VLOOKUP(Tabella36[[#This Row],[DATA]],Tabella35[], 12, 0)</f>
        <v>0</v>
      </c>
      <c r="P209">
        <f>VLOOKUP(Tabella36[[#This Row],[DATA]],Tabella35[], 13, 0)</f>
        <v>0</v>
      </c>
      <c r="Q209">
        <f>VLOOKUP(Tabella36[[#This Row],[DATA]],Tabella35[], 14, 0)</f>
        <v>0</v>
      </c>
      <c r="R209">
        <f>VLOOKUP(Tabella36[[#This Row],[DATA]],Tabella35[], 15, 0)</f>
        <v>0</v>
      </c>
      <c r="S209">
        <f>VLOOKUP(Tabella36[[#This Row],[DATA]],Tabella35[], 16, 0)</f>
        <v>0</v>
      </c>
      <c r="T209">
        <f>VLOOKUP(Tabella36[[#This Row],[DATA]],Tabella35[], 17, 0)</f>
        <v>0</v>
      </c>
      <c r="U209">
        <f>VLOOKUP(Tabella36[[#This Row],[DATA]],Tabella35[], 18, 0)</f>
        <v>0</v>
      </c>
      <c r="V209">
        <v>0</v>
      </c>
      <c r="W209">
        <v>0</v>
      </c>
      <c r="Z209" s="45">
        <v>44060</v>
      </c>
      <c r="AA209" s="14">
        <v>3703.69</v>
      </c>
      <c r="AB209" s="14">
        <v>50.000999999999998</v>
      </c>
      <c r="AC209" s="14">
        <v>31.881</v>
      </c>
      <c r="AD209" s="14">
        <v>308.98500000000001</v>
      </c>
      <c r="AE209" s="14">
        <v>0.28199999999999997</v>
      </c>
      <c r="AF209" s="14">
        <v>0.315</v>
      </c>
      <c r="AG209" s="14"/>
      <c r="AH209" s="14"/>
      <c r="AI209" s="14"/>
      <c r="AJ209" s="14"/>
      <c r="AK209" s="14"/>
      <c r="AL209" s="14"/>
      <c r="AM209" s="14"/>
      <c r="AN209" s="14"/>
      <c r="AO209" s="14"/>
      <c r="AP209" s="14"/>
      <c r="AQ209" s="15"/>
    </row>
    <row r="210" spans="1:43" x14ac:dyDescent="0.3">
      <c r="A210" s="3">
        <v>44148</v>
      </c>
      <c r="B210" s="4">
        <v>3432.07</v>
      </c>
      <c r="C210" s="8">
        <v>109.32108911143388</v>
      </c>
      <c r="D210" s="38">
        <v>1.1282355972912943E-3</v>
      </c>
      <c r="E210">
        <f>VLOOKUP(Tabella36[[#This Row],[DATA]],Tabella35[], 2, 0)</f>
        <v>20299.813999999998</v>
      </c>
      <c r="F210">
        <f>VLOOKUP(Tabella36[[#This Row],[DATA]],Tabella35[], 3, 0)</f>
        <v>463.29300000000001</v>
      </c>
      <c r="G210">
        <f>VLOOKUP(Tabella36[[#This Row],[DATA]],Tabella35[], 4, 0)</f>
        <v>443.23200000000003</v>
      </c>
      <c r="H210">
        <f>VLOOKUP(Tabella36[[#This Row],[DATA]],Tabella35[], 5, 0)</f>
        <v>471.86399999999998</v>
      </c>
      <c r="I210">
        <f>VLOOKUP(Tabella36[[#This Row],[DATA]],Tabella35[], 6, 0)</f>
        <v>7.9649999999999999</v>
      </c>
      <c r="J210">
        <f>VLOOKUP(Tabella36[[#This Row],[DATA]],Tabella35[], 7, 0)</f>
        <v>6.5140000000000002</v>
      </c>
      <c r="K210">
        <f>VLOOKUP(Tabella36[[#This Row],[DATA]],Tabella35[], 8, 0)</f>
        <v>0</v>
      </c>
      <c r="L210">
        <f>VLOOKUP(Tabella36[[#This Row],[DATA]],Tabella35[], 9, 0)</f>
        <v>0</v>
      </c>
      <c r="M210">
        <f>VLOOKUP(Tabella36[[#This Row],[DATA]],Tabella35[], 10, 0)</f>
        <v>0</v>
      </c>
      <c r="N210">
        <f>VLOOKUP(Tabella36[[#This Row],[DATA]],Tabella35[], 11, 0)</f>
        <v>0</v>
      </c>
      <c r="O210">
        <f>VLOOKUP(Tabella36[[#This Row],[DATA]],Tabella35[], 12, 0)</f>
        <v>0</v>
      </c>
      <c r="P210">
        <f>VLOOKUP(Tabella36[[#This Row],[DATA]],Tabella35[], 13, 0)</f>
        <v>0</v>
      </c>
      <c r="Q210">
        <f>VLOOKUP(Tabella36[[#This Row],[DATA]],Tabella35[], 14, 0)</f>
        <v>0</v>
      </c>
      <c r="R210">
        <f>VLOOKUP(Tabella36[[#This Row],[DATA]],Tabella35[], 15, 0)</f>
        <v>0</v>
      </c>
      <c r="S210">
        <f>VLOOKUP(Tabella36[[#This Row],[DATA]],Tabella35[], 16, 0)</f>
        <v>0</v>
      </c>
      <c r="T210">
        <f>VLOOKUP(Tabella36[[#This Row],[DATA]],Tabella35[], 17, 0)</f>
        <v>0</v>
      </c>
      <c r="U210">
        <f>VLOOKUP(Tabella36[[#This Row],[DATA]],Tabella35[], 18, 0)</f>
        <v>0</v>
      </c>
      <c r="V210">
        <v>0</v>
      </c>
      <c r="W210">
        <v>0</v>
      </c>
      <c r="Z210" s="45">
        <v>44061</v>
      </c>
      <c r="AA210" s="16">
        <v>3734.6750000000002</v>
      </c>
      <c r="AB210" s="16">
        <v>30.984999999999999</v>
      </c>
      <c r="AC210" s="16">
        <v>32.857999999999997</v>
      </c>
      <c r="AD210" s="16">
        <v>309.334</v>
      </c>
      <c r="AE210" s="16">
        <v>0.34899999999999998</v>
      </c>
      <c r="AF210" s="16">
        <v>0.33400000000000002</v>
      </c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7"/>
    </row>
    <row r="211" spans="1:43" x14ac:dyDescent="0.3">
      <c r="A211" s="1">
        <v>44151</v>
      </c>
      <c r="B211" s="2">
        <v>3466.21</v>
      </c>
      <c r="C211" s="7">
        <v>110.40854419896542</v>
      </c>
      <c r="D211" s="39">
        <v>9.8982003446157728E-3</v>
      </c>
      <c r="E211">
        <f>VLOOKUP(Tabella36[[#This Row],[DATA]],Tabella35[], 2, 0)</f>
        <v>21333.755000000001</v>
      </c>
      <c r="F211">
        <f>VLOOKUP(Tabella36[[#This Row],[DATA]],Tabella35[], 3, 0)</f>
        <v>358.94400000000002</v>
      </c>
      <c r="G211">
        <f>VLOOKUP(Tabella36[[#This Row],[DATA]],Tabella35[], 4, 0)</f>
        <v>410.90800000000002</v>
      </c>
      <c r="H211">
        <f>VLOOKUP(Tabella36[[#This Row],[DATA]],Tabella35[], 5, 0)</f>
        <v>489.17</v>
      </c>
      <c r="I211">
        <f>VLOOKUP(Tabella36[[#This Row],[DATA]],Tabella35[], 6, 0)</f>
        <v>6.89</v>
      </c>
      <c r="J211">
        <f>VLOOKUP(Tabella36[[#This Row],[DATA]],Tabella35[], 7, 0)</f>
        <v>6.9459999999999997</v>
      </c>
      <c r="K211">
        <f>VLOOKUP(Tabella36[[#This Row],[DATA]],Tabella35[], 8, 0)</f>
        <v>0</v>
      </c>
      <c r="L211">
        <f>VLOOKUP(Tabella36[[#This Row],[DATA]],Tabella35[], 9, 0)</f>
        <v>0</v>
      </c>
      <c r="M211">
        <f>VLOOKUP(Tabella36[[#This Row],[DATA]],Tabella35[], 10, 0)</f>
        <v>0</v>
      </c>
      <c r="N211">
        <f>VLOOKUP(Tabella36[[#This Row],[DATA]],Tabella35[], 11, 0)</f>
        <v>0</v>
      </c>
      <c r="O211">
        <f>VLOOKUP(Tabella36[[#This Row],[DATA]],Tabella35[], 12, 0)</f>
        <v>0</v>
      </c>
      <c r="P211">
        <f>VLOOKUP(Tabella36[[#This Row],[DATA]],Tabella35[], 13, 0)</f>
        <v>0</v>
      </c>
      <c r="Q211">
        <f>VLOOKUP(Tabella36[[#This Row],[DATA]],Tabella35[], 14, 0)</f>
        <v>0</v>
      </c>
      <c r="R211">
        <f>VLOOKUP(Tabella36[[#This Row],[DATA]],Tabella35[], 15, 0)</f>
        <v>0</v>
      </c>
      <c r="S211">
        <f>VLOOKUP(Tabella36[[#This Row],[DATA]],Tabella35[], 16, 0)</f>
        <v>0</v>
      </c>
      <c r="T211">
        <f>VLOOKUP(Tabella36[[#This Row],[DATA]],Tabella35[], 17, 0)</f>
        <v>0</v>
      </c>
      <c r="U211">
        <f>VLOOKUP(Tabella36[[#This Row],[DATA]],Tabella35[], 18, 0)</f>
        <v>0</v>
      </c>
      <c r="V211">
        <v>0</v>
      </c>
      <c r="W211">
        <v>0</v>
      </c>
      <c r="Z211" s="45">
        <v>44062</v>
      </c>
      <c r="AA211" s="14">
        <v>3775.6729999999998</v>
      </c>
      <c r="AB211" s="14">
        <v>40.997999999999998</v>
      </c>
      <c r="AC211" s="14">
        <v>34.277000000000001</v>
      </c>
      <c r="AD211" s="14">
        <v>309.911</v>
      </c>
      <c r="AE211" s="14">
        <v>0.57699999999999996</v>
      </c>
      <c r="AF211" s="14">
        <v>0.372</v>
      </c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5"/>
    </row>
    <row r="212" spans="1:43" x14ac:dyDescent="0.3">
      <c r="A212" s="3">
        <v>44152</v>
      </c>
      <c r="B212" s="4">
        <v>3468.48</v>
      </c>
      <c r="C212" s="8">
        <v>110.48085008791377</v>
      </c>
      <c r="D212" s="38">
        <v>6.5467961252131408E-4</v>
      </c>
      <c r="E212">
        <f>VLOOKUP(Tabella36[[#This Row],[DATA]],Tabella35[], 2, 0)</f>
        <v>21786.701000000001</v>
      </c>
      <c r="F212">
        <f>VLOOKUP(Tabella36[[#This Row],[DATA]],Tabella35[], 3, 0)</f>
        <v>452.94600000000003</v>
      </c>
      <c r="G212">
        <f>VLOOKUP(Tabella36[[#This Row],[DATA]],Tabella35[], 4, 0)</f>
        <v>417.23200000000003</v>
      </c>
      <c r="H212">
        <f>VLOOKUP(Tabella36[[#This Row],[DATA]],Tabella35[], 5, 0)</f>
        <v>498.72500000000002</v>
      </c>
      <c r="I212">
        <f>VLOOKUP(Tabella36[[#This Row],[DATA]],Tabella35[], 6, 0)</f>
        <v>9.5549999999999997</v>
      </c>
      <c r="J212">
        <f>VLOOKUP(Tabella36[[#This Row],[DATA]],Tabella35[], 7, 0)</f>
        <v>7.0679999999999996</v>
      </c>
      <c r="K212">
        <f>VLOOKUP(Tabella36[[#This Row],[DATA]],Tabella35[], 8, 0)</f>
        <v>0</v>
      </c>
      <c r="L212">
        <f>VLOOKUP(Tabella36[[#This Row],[DATA]],Tabella35[], 9, 0)</f>
        <v>0</v>
      </c>
      <c r="M212">
        <f>VLOOKUP(Tabella36[[#This Row],[DATA]],Tabella35[], 10, 0)</f>
        <v>0</v>
      </c>
      <c r="N212">
        <f>VLOOKUP(Tabella36[[#This Row],[DATA]],Tabella35[], 11, 0)</f>
        <v>0</v>
      </c>
      <c r="O212">
        <f>VLOOKUP(Tabella36[[#This Row],[DATA]],Tabella35[], 12, 0)</f>
        <v>0</v>
      </c>
      <c r="P212">
        <f>VLOOKUP(Tabella36[[#This Row],[DATA]],Tabella35[], 13, 0)</f>
        <v>0</v>
      </c>
      <c r="Q212">
        <f>VLOOKUP(Tabella36[[#This Row],[DATA]],Tabella35[], 14, 0)</f>
        <v>0</v>
      </c>
      <c r="R212">
        <f>VLOOKUP(Tabella36[[#This Row],[DATA]],Tabella35[], 15, 0)</f>
        <v>0</v>
      </c>
      <c r="S212">
        <f>VLOOKUP(Tabella36[[#This Row],[DATA]],Tabella35[], 16, 0)</f>
        <v>0</v>
      </c>
      <c r="T212">
        <f>VLOOKUP(Tabella36[[#This Row],[DATA]],Tabella35[], 17, 0)</f>
        <v>0</v>
      </c>
      <c r="U212">
        <f>VLOOKUP(Tabella36[[#This Row],[DATA]],Tabella35[], 18, 0)</f>
        <v>0</v>
      </c>
      <c r="V212">
        <v>0</v>
      </c>
      <c r="W212">
        <v>0</v>
      </c>
      <c r="Z212" s="45">
        <v>44063</v>
      </c>
      <c r="AA212" s="16">
        <v>3820.8240000000001</v>
      </c>
      <c r="AB212" s="16">
        <v>45.151000000000003</v>
      </c>
      <c r="AC212" s="16">
        <v>35.042000000000002</v>
      </c>
      <c r="AD212" s="16">
        <v>310.22199999999998</v>
      </c>
      <c r="AE212" s="16">
        <v>0.311</v>
      </c>
      <c r="AF212" s="16">
        <v>0.36499999999999999</v>
      </c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7"/>
    </row>
    <row r="213" spans="1:43" x14ac:dyDescent="0.3">
      <c r="A213" s="1">
        <v>44153</v>
      </c>
      <c r="B213" s="2">
        <v>3482.17</v>
      </c>
      <c r="C213" s="7">
        <v>110.91691511861988</v>
      </c>
      <c r="D213" s="39">
        <v>3.9392050247646377E-3</v>
      </c>
      <c r="E213">
        <f>VLOOKUP(Tabella36[[#This Row],[DATA]],Tabella35[], 2, 0)</f>
        <v>22208.361000000001</v>
      </c>
      <c r="F213">
        <f>VLOOKUP(Tabella36[[#This Row],[DATA]],Tabella35[], 3, 0)</f>
        <v>421.66</v>
      </c>
      <c r="G213">
        <f>VLOOKUP(Tabella36[[#This Row],[DATA]],Tabella35[], 4, 0)</f>
        <v>405.93200000000002</v>
      </c>
      <c r="H213">
        <f>VLOOKUP(Tabella36[[#This Row],[DATA]],Tabella35[], 5, 0)</f>
        <v>507.19400000000002</v>
      </c>
      <c r="I213">
        <f>VLOOKUP(Tabella36[[#This Row],[DATA]],Tabella35[], 6, 0)</f>
        <v>8.468</v>
      </c>
      <c r="J213">
        <f>VLOOKUP(Tabella36[[#This Row],[DATA]],Tabella35[], 7, 0)</f>
        <v>7.1289999999999996</v>
      </c>
      <c r="K213">
        <f>VLOOKUP(Tabella36[[#This Row],[DATA]],Tabella35[], 8, 0)</f>
        <v>0</v>
      </c>
      <c r="L213">
        <f>VLOOKUP(Tabella36[[#This Row],[DATA]],Tabella35[], 9, 0)</f>
        <v>0</v>
      </c>
      <c r="M213">
        <f>VLOOKUP(Tabella36[[#This Row],[DATA]],Tabella35[], 10, 0)</f>
        <v>0</v>
      </c>
      <c r="N213">
        <f>VLOOKUP(Tabella36[[#This Row],[DATA]],Tabella35[], 11, 0)</f>
        <v>0</v>
      </c>
      <c r="O213">
        <f>VLOOKUP(Tabella36[[#This Row],[DATA]],Tabella35[], 12, 0)</f>
        <v>0</v>
      </c>
      <c r="P213">
        <f>VLOOKUP(Tabella36[[#This Row],[DATA]],Tabella35[], 13, 0)</f>
        <v>0</v>
      </c>
      <c r="Q213">
        <f>VLOOKUP(Tabella36[[#This Row],[DATA]],Tabella35[], 14, 0)</f>
        <v>0</v>
      </c>
      <c r="R213">
        <f>VLOOKUP(Tabella36[[#This Row],[DATA]],Tabella35[], 15, 0)</f>
        <v>0</v>
      </c>
      <c r="S213">
        <f>VLOOKUP(Tabella36[[#This Row],[DATA]],Tabella35[], 16, 0)</f>
        <v>0</v>
      </c>
      <c r="T213">
        <f>VLOOKUP(Tabella36[[#This Row],[DATA]],Tabella35[], 17, 0)</f>
        <v>0</v>
      </c>
      <c r="U213">
        <f>VLOOKUP(Tabella36[[#This Row],[DATA]],Tabella35[], 18, 0)</f>
        <v>0</v>
      </c>
      <c r="V213">
        <v>0</v>
      </c>
      <c r="W213">
        <v>0</v>
      </c>
      <c r="Z213" s="45">
        <v>44064</v>
      </c>
      <c r="AA213" s="14">
        <v>3869.944</v>
      </c>
      <c r="AB213" s="14">
        <v>49.12</v>
      </c>
      <c r="AC213" s="14">
        <v>36.683999999999997</v>
      </c>
      <c r="AD213" s="14">
        <v>310.57900000000001</v>
      </c>
      <c r="AE213" s="14">
        <v>0.35799999999999998</v>
      </c>
      <c r="AF213" s="14">
        <v>0.372</v>
      </c>
      <c r="AG213" s="14"/>
      <c r="AH213" s="14"/>
      <c r="AI213" s="14"/>
      <c r="AJ213" s="14"/>
      <c r="AK213" s="14"/>
      <c r="AL213" s="14"/>
      <c r="AM213" s="14"/>
      <c r="AN213" s="14"/>
      <c r="AO213" s="14"/>
      <c r="AP213" s="14"/>
      <c r="AQ213" s="15"/>
    </row>
    <row r="214" spans="1:43" x14ac:dyDescent="0.3">
      <c r="A214" s="3">
        <v>44154</v>
      </c>
      <c r="B214" s="4">
        <v>3451.97</v>
      </c>
      <c r="C214" s="8">
        <v>109.95496012027623</v>
      </c>
      <c r="D214" s="38">
        <v>-8.7105801007314396E-3</v>
      </c>
      <c r="E214">
        <f>VLOOKUP(Tabella36[[#This Row],[DATA]],Tabella35[], 2, 0)</f>
        <v>22634.875</v>
      </c>
      <c r="F214">
        <f>VLOOKUP(Tabella36[[#This Row],[DATA]],Tabella35[], 3, 0)</f>
        <v>426.51499999999999</v>
      </c>
      <c r="G214">
        <f>VLOOKUP(Tabella36[[#This Row],[DATA]],Tabella35[], 4, 0)</f>
        <v>399.76499999999999</v>
      </c>
      <c r="H214">
        <f>VLOOKUP(Tabella36[[#This Row],[DATA]],Tabella35[], 5, 0)</f>
        <v>514.64700000000005</v>
      </c>
      <c r="I214">
        <f>VLOOKUP(Tabella36[[#This Row],[DATA]],Tabella35[], 6, 0)</f>
        <v>7.4530000000000003</v>
      </c>
      <c r="J214">
        <f>VLOOKUP(Tabella36[[#This Row],[DATA]],Tabella35[], 7, 0)</f>
        <v>7.25</v>
      </c>
      <c r="K214">
        <f>VLOOKUP(Tabella36[[#This Row],[DATA]],Tabella35[], 8, 0)</f>
        <v>0</v>
      </c>
      <c r="L214">
        <f>VLOOKUP(Tabella36[[#This Row],[DATA]],Tabella35[], 9, 0)</f>
        <v>0</v>
      </c>
      <c r="M214">
        <f>VLOOKUP(Tabella36[[#This Row],[DATA]],Tabella35[], 10, 0)</f>
        <v>0</v>
      </c>
      <c r="N214">
        <f>VLOOKUP(Tabella36[[#This Row],[DATA]],Tabella35[], 11, 0)</f>
        <v>0</v>
      </c>
      <c r="O214">
        <f>VLOOKUP(Tabella36[[#This Row],[DATA]],Tabella35[], 12, 0)</f>
        <v>0</v>
      </c>
      <c r="P214">
        <f>VLOOKUP(Tabella36[[#This Row],[DATA]],Tabella35[], 13, 0)</f>
        <v>0</v>
      </c>
      <c r="Q214">
        <f>VLOOKUP(Tabella36[[#This Row],[DATA]],Tabella35[], 14, 0)</f>
        <v>0</v>
      </c>
      <c r="R214">
        <f>VLOOKUP(Tabella36[[#This Row],[DATA]],Tabella35[], 15, 0)</f>
        <v>0</v>
      </c>
      <c r="S214">
        <f>VLOOKUP(Tabella36[[#This Row],[DATA]],Tabella35[], 16, 0)</f>
        <v>0</v>
      </c>
      <c r="T214">
        <f>VLOOKUP(Tabella36[[#This Row],[DATA]],Tabella35[], 17, 0)</f>
        <v>0</v>
      </c>
      <c r="U214">
        <f>VLOOKUP(Tabella36[[#This Row],[DATA]],Tabella35[], 18, 0)</f>
        <v>0</v>
      </c>
      <c r="V214">
        <v>0</v>
      </c>
      <c r="W214">
        <v>0</v>
      </c>
      <c r="Z214" s="45">
        <v>44065</v>
      </c>
      <c r="AA214" s="16">
        <v>3893.9760000000001</v>
      </c>
      <c r="AB214" s="16">
        <v>24.032</v>
      </c>
      <c r="AC214" s="16">
        <v>36.872</v>
      </c>
      <c r="AD214" s="16">
        <v>310.77600000000001</v>
      </c>
      <c r="AE214" s="16">
        <v>0.19700000000000001</v>
      </c>
      <c r="AF214" s="16">
        <v>0.318</v>
      </c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7"/>
    </row>
    <row r="215" spans="1:43" x14ac:dyDescent="0.3">
      <c r="A215" s="1">
        <v>44155</v>
      </c>
      <c r="B215" s="2">
        <v>3467.6</v>
      </c>
      <c r="C215" s="7">
        <v>110.45281961114084</v>
      </c>
      <c r="D215" s="39">
        <v>4.5176294430672136E-3</v>
      </c>
      <c r="E215">
        <f>VLOOKUP(Tabella36[[#This Row],[DATA]],Tabella35[], 2, 0)</f>
        <v>23057.161</v>
      </c>
      <c r="F215">
        <f>VLOOKUP(Tabella36[[#This Row],[DATA]],Tabella35[], 3, 0)</f>
        <v>422.286</v>
      </c>
      <c r="G215">
        <f>VLOOKUP(Tabella36[[#This Row],[DATA]],Tabella35[], 4, 0)</f>
        <v>393.90699999999998</v>
      </c>
      <c r="H215">
        <f>VLOOKUP(Tabella36[[#This Row],[DATA]],Tabella35[], 5, 0)</f>
        <v>524.19799999999998</v>
      </c>
      <c r="I215">
        <f>VLOOKUP(Tabella36[[#This Row],[DATA]],Tabella35[], 6, 0)</f>
        <v>9.5510000000000002</v>
      </c>
      <c r="J215">
        <f>VLOOKUP(Tabella36[[#This Row],[DATA]],Tabella35[], 7, 0)</f>
        <v>7.476</v>
      </c>
      <c r="K215">
        <f>VLOOKUP(Tabella36[[#This Row],[DATA]],Tabella35[], 8, 0)</f>
        <v>0</v>
      </c>
      <c r="L215">
        <f>VLOOKUP(Tabella36[[#This Row],[DATA]],Tabella35[], 9, 0)</f>
        <v>0</v>
      </c>
      <c r="M215">
        <f>VLOOKUP(Tabella36[[#This Row],[DATA]],Tabella35[], 10, 0)</f>
        <v>0</v>
      </c>
      <c r="N215">
        <f>VLOOKUP(Tabella36[[#This Row],[DATA]],Tabella35[], 11, 0)</f>
        <v>0</v>
      </c>
      <c r="O215">
        <f>VLOOKUP(Tabella36[[#This Row],[DATA]],Tabella35[], 12, 0)</f>
        <v>0</v>
      </c>
      <c r="P215">
        <f>VLOOKUP(Tabella36[[#This Row],[DATA]],Tabella35[], 13, 0)</f>
        <v>0</v>
      </c>
      <c r="Q215">
        <f>VLOOKUP(Tabella36[[#This Row],[DATA]],Tabella35[], 14, 0)</f>
        <v>0</v>
      </c>
      <c r="R215">
        <f>VLOOKUP(Tabella36[[#This Row],[DATA]],Tabella35[], 15, 0)</f>
        <v>0</v>
      </c>
      <c r="S215">
        <f>VLOOKUP(Tabella36[[#This Row],[DATA]],Tabella35[], 16, 0)</f>
        <v>0</v>
      </c>
      <c r="T215">
        <f>VLOOKUP(Tabella36[[#This Row],[DATA]],Tabella35[], 17, 0)</f>
        <v>0</v>
      </c>
      <c r="U215">
        <f>VLOOKUP(Tabella36[[#This Row],[DATA]],Tabella35[], 18, 0)</f>
        <v>0</v>
      </c>
      <c r="V215">
        <v>0</v>
      </c>
      <c r="W215">
        <v>0</v>
      </c>
      <c r="Z215" s="45">
        <v>44066</v>
      </c>
      <c r="AA215" s="14">
        <v>3917.9009999999998</v>
      </c>
      <c r="AB215" s="14">
        <v>23.925000000000001</v>
      </c>
      <c r="AC215" s="14">
        <v>37.744999999999997</v>
      </c>
      <c r="AD215" s="14">
        <v>310.935</v>
      </c>
      <c r="AE215" s="14">
        <v>0.159</v>
      </c>
      <c r="AF215" s="14">
        <v>0.31900000000000001</v>
      </c>
      <c r="AG215" s="14"/>
      <c r="AH215" s="14"/>
      <c r="AI215" s="14"/>
      <c r="AJ215" s="14"/>
      <c r="AK215" s="14"/>
      <c r="AL215" s="14"/>
      <c r="AM215" s="14"/>
      <c r="AN215" s="14"/>
      <c r="AO215" s="14"/>
      <c r="AP215" s="14"/>
      <c r="AQ215" s="15"/>
    </row>
    <row r="216" spans="1:43" x14ac:dyDescent="0.3">
      <c r="A216" s="3">
        <v>44158</v>
      </c>
      <c r="B216" s="4">
        <v>3463.04</v>
      </c>
      <c r="C216" s="8">
        <v>110.30757077695385</v>
      </c>
      <c r="D216" s="38">
        <v>-1.3158959801695062E-3</v>
      </c>
      <c r="E216">
        <f>VLOOKUP(Tabella36[[#This Row],[DATA]],Tabella35[], 2, 0)</f>
        <v>23893.33</v>
      </c>
      <c r="F216">
        <f>VLOOKUP(Tabella36[[#This Row],[DATA]],Tabella35[], 3, 0)</f>
        <v>270.49099999999999</v>
      </c>
      <c r="G216">
        <f>VLOOKUP(Tabella36[[#This Row],[DATA]],Tabella35[], 4, 0)</f>
        <v>365.654</v>
      </c>
      <c r="H216">
        <f>VLOOKUP(Tabella36[[#This Row],[DATA]],Tabella35[], 5, 0)</f>
        <v>542.22799999999995</v>
      </c>
      <c r="I216">
        <f>VLOOKUP(Tabella36[[#This Row],[DATA]],Tabella35[], 6, 0)</f>
        <v>7.319</v>
      </c>
      <c r="J216">
        <f>VLOOKUP(Tabella36[[#This Row],[DATA]],Tabella35[], 7, 0)</f>
        <v>7.58</v>
      </c>
      <c r="K216">
        <f>VLOOKUP(Tabella36[[#This Row],[DATA]],Tabella35[], 8, 0)</f>
        <v>0</v>
      </c>
      <c r="L216">
        <f>VLOOKUP(Tabella36[[#This Row],[DATA]],Tabella35[], 9, 0)</f>
        <v>0</v>
      </c>
      <c r="M216">
        <f>VLOOKUP(Tabella36[[#This Row],[DATA]],Tabella35[], 10, 0)</f>
        <v>0</v>
      </c>
      <c r="N216">
        <f>VLOOKUP(Tabella36[[#This Row],[DATA]],Tabella35[], 11, 0)</f>
        <v>0</v>
      </c>
      <c r="O216">
        <f>VLOOKUP(Tabella36[[#This Row],[DATA]],Tabella35[], 12, 0)</f>
        <v>0</v>
      </c>
      <c r="P216">
        <f>VLOOKUP(Tabella36[[#This Row],[DATA]],Tabella35[], 13, 0)</f>
        <v>0</v>
      </c>
      <c r="Q216">
        <f>VLOOKUP(Tabella36[[#This Row],[DATA]],Tabella35[], 14, 0)</f>
        <v>0</v>
      </c>
      <c r="R216">
        <f>VLOOKUP(Tabella36[[#This Row],[DATA]],Tabella35[], 15, 0)</f>
        <v>0</v>
      </c>
      <c r="S216">
        <f>VLOOKUP(Tabella36[[#This Row],[DATA]],Tabella35[], 16, 0)</f>
        <v>0</v>
      </c>
      <c r="T216">
        <f>VLOOKUP(Tabella36[[#This Row],[DATA]],Tabella35[], 17, 0)</f>
        <v>0</v>
      </c>
      <c r="U216">
        <f>VLOOKUP(Tabella36[[#This Row],[DATA]],Tabella35[], 18, 0)</f>
        <v>0</v>
      </c>
      <c r="V216">
        <v>0</v>
      </c>
      <c r="W216">
        <v>0</v>
      </c>
      <c r="Z216" s="45">
        <v>44067</v>
      </c>
      <c r="AA216" s="16">
        <v>3980.181</v>
      </c>
      <c r="AB216" s="16">
        <v>62.28</v>
      </c>
      <c r="AC216" s="16">
        <v>39.499000000000002</v>
      </c>
      <c r="AD216" s="16">
        <v>311.24400000000003</v>
      </c>
      <c r="AE216" s="16">
        <v>0.309</v>
      </c>
      <c r="AF216" s="16">
        <v>0.32300000000000001</v>
      </c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7"/>
    </row>
    <row r="217" spans="1:43" x14ac:dyDescent="0.3">
      <c r="A217" s="1">
        <v>44159</v>
      </c>
      <c r="B217" s="2">
        <v>3507.98</v>
      </c>
      <c r="C217" s="7">
        <v>111.73903626124404</v>
      </c>
      <c r="D217" s="39">
        <v>1.2893557207229621E-2</v>
      </c>
      <c r="E217">
        <f>VLOOKUP(Tabella36[[#This Row],[DATA]],Tabella35[], 2, 0)</f>
        <v>24249.348000000002</v>
      </c>
      <c r="F217">
        <f>VLOOKUP(Tabella36[[#This Row],[DATA]],Tabella35[], 3, 0)</f>
        <v>356.01900000000001</v>
      </c>
      <c r="G217">
        <f>VLOOKUP(Tabella36[[#This Row],[DATA]],Tabella35[], 4, 0)</f>
        <v>351.80700000000002</v>
      </c>
      <c r="H217">
        <f>VLOOKUP(Tabella36[[#This Row],[DATA]],Tabella35[], 5, 0)</f>
        <v>552.70000000000005</v>
      </c>
      <c r="I217">
        <f>VLOOKUP(Tabella36[[#This Row],[DATA]],Tabella35[], 6, 0)</f>
        <v>10.472</v>
      </c>
      <c r="J217">
        <f>VLOOKUP(Tabella36[[#This Row],[DATA]],Tabella35[], 7, 0)</f>
        <v>7.7110000000000003</v>
      </c>
      <c r="K217">
        <f>VLOOKUP(Tabella36[[#This Row],[DATA]],Tabella35[], 8, 0)</f>
        <v>0</v>
      </c>
      <c r="L217">
        <f>VLOOKUP(Tabella36[[#This Row],[DATA]],Tabella35[], 9, 0)</f>
        <v>0</v>
      </c>
      <c r="M217">
        <f>VLOOKUP(Tabella36[[#This Row],[DATA]],Tabella35[], 10, 0)</f>
        <v>0</v>
      </c>
      <c r="N217">
        <f>VLOOKUP(Tabella36[[#This Row],[DATA]],Tabella35[], 11, 0)</f>
        <v>0</v>
      </c>
      <c r="O217">
        <f>VLOOKUP(Tabella36[[#This Row],[DATA]],Tabella35[], 12, 0)</f>
        <v>0</v>
      </c>
      <c r="P217">
        <f>VLOOKUP(Tabella36[[#This Row],[DATA]],Tabella35[], 13, 0)</f>
        <v>0</v>
      </c>
      <c r="Q217">
        <f>VLOOKUP(Tabella36[[#This Row],[DATA]],Tabella35[], 14, 0)</f>
        <v>0</v>
      </c>
      <c r="R217">
        <f>VLOOKUP(Tabella36[[#This Row],[DATA]],Tabella35[], 15, 0)</f>
        <v>0</v>
      </c>
      <c r="S217">
        <f>VLOOKUP(Tabella36[[#This Row],[DATA]],Tabella35[], 16, 0)</f>
        <v>0</v>
      </c>
      <c r="T217">
        <f>VLOOKUP(Tabella36[[#This Row],[DATA]],Tabella35[], 17, 0)</f>
        <v>0</v>
      </c>
      <c r="U217">
        <f>VLOOKUP(Tabella36[[#This Row],[DATA]],Tabella35[], 18, 0)</f>
        <v>0</v>
      </c>
      <c r="V217">
        <v>0</v>
      </c>
      <c r="W217">
        <v>0</v>
      </c>
      <c r="Z217" s="45">
        <v>44068</v>
      </c>
      <c r="AA217" s="14">
        <v>4019.7710000000002</v>
      </c>
      <c r="AB217" s="14">
        <v>39.588999999999999</v>
      </c>
      <c r="AC217" s="14">
        <v>40.728000000000002</v>
      </c>
      <c r="AD217" s="14">
        <v>311.65300000000002</v>
      </c>
      <c r="AE217" s="14">
        <v>0.40899999999999997</v>
      </c>
      <c r="AF217" s="14">
        <v>0.33100000000000002</v>
      </c>
      <c r="AG217" s="14"/>
      <c r="AH217" s="14"/>
      <c r="AI217" s="14"/>
      <c r="AJ217" s="14"/>
      <c r="AK217" s="14"/>
      <c r="AL217" s="14"/>
      <c r="AM217" s="14"/>
      <c r="AN217" s="14"/>
      <c r="AO217" s="14"/>
      <c r="AP217" s="14"/>
      <c r="AQ217" s="15"/>
    </row>
    <row r="218" spans="1:43" x14ac:dyDescent="0.3">
      <c r="A218" s="3">
        <v>44160</v>
      </c>
      <c r="B218" s="4">
        <v>3511.9</v>
      </c>
      <c r="C218" s="8">
        <v>111.86389929414163</v>
      </c>
      <c r="D218" s="38">
        <v>1.1168283239751686E-3</v>
      </c>
      <c r="E218">
        <f>VLOOKUP(Tabella36[[#This Row],[DATA]],Tabella35[], 2, 0)</f>
        <v>24609.16</v>
      </c>
      <c r="F218">
        <f>VLOOKUP(Tabella36[[#This Row],[DATA]],Tabella35[], 3, 0)</f>
        <v>359.81099999999998</v>
      </c>
      <c r="G218">
        <f>VLOOKUP(Tabella36[[#This Row],[DATA]],Tabella35[], 4, 0)</f>
        <v>342.971</v>
      </c>
      <c r="H218">
        <f>VLOOKUP(Tabella36[[#This Row],[DATA]],Tabella35[], 5, 0)</f>
        <v>561.30700000000002</v>
      </c>
      <c r="I218">
        <f>VLOOKUP(Tabella36[[#This Row],[DATA]],Tabella35[], 6, 0)</f>
        <v>8.6069999999999993</v>
      </c>
      <c r="J218">
        <f>VLOOKUP(Tabella36[[#This Row],[DATA]],Tabella35[], 7, 0)</f>
        <v>7.73</v>
      </c>
      <c r="K218">
        <f>VLOOKUP(Tabella36[[#This Row],[DATA]],Tabella35[], 8, 0)</f>
        <v>0</v>
      </c>
      <c r="L218">
        <f>VLOOKUP(Tabella36[[#This Row],[DATA]],Tabella35[], 9, 0)</f>
        <v>0</v>
      </c>
      <c r="M218">
        <f>VLOOKUP(Tabella36[[#This Row],[DATA]],Tabella35[], 10, 0)</f>
        <v>0</v>
      </c>
      <c r="N218">
        <f>VLOOKUP(Tabella36[[#This Row],[DATA]],Tabella35[], 11, 0)</f>
        <v>0</v>
      </c>
      <c r="O218">
        <f>VLOOKUP(Tabella36[[#This Row],[DATA]],Tabella35[], 12, 0)</f>
        <v>0</v>
      </c>
      <c r="P218">
        <f>VLOOKUP(Tabella36[[#This Row],[DATA]],Tabella35[], 13, 0)</f>
        <v>0</v>
      </c>
      <c r="Q218">
        <f>VLOOKUP(Tabella36[[#This Row],[DATA]],Tabella35[], 14, 0)</f>
        <v>0</v>
      </c>
      <c r="R218">
        <f>VLOOKUP(Tabella36[[#This Row],[DATA]],Tabella35[], 15, 0)</f>
        <v>0</v>
      </c>
      <c r="S218">
        <f>VLOOKUP(Tabella36[[#This Row],[DATA]],Tabella35[], 16, 0)</f>
        <v>0</v>
      </c>
      <c r="T218">
        <f>VLOOKUP(Tabella36[[#This Row],[DATA]],Tabella35[], 17, 0)</f>
        <v>0</v>
      </c>
      <c r="U218">
        <f>VLOOKUP(Tabella36[[#This Row],[DATA]],Tabella35[], 18, 0)</f>
        <v>0</v>
      </c>
      <c r="V218">
        <v>0</v>
      </c>
      <c r="W218">
        <v>0</v>
      </c>
      <c r="Z218" s="45">
        <v>44069</v>
      </c>
      <c r="AA218" s="16">
        <v>4056.5340000000001</v>
      </c>
      <c r="AB218" s="16">
        <v>36.762999999999998</v>
      </c>
      <c r="AC218" s="16">
        <v>40.122999999999998</v>
      </c>
      <c r="AD218" s="16">
        <v>311.76900000000001</v>
      </c>
      <c r="AE218" s="16">
        <v>0.11600000000000001</v>
      </c>
      <c r="AF218" s="16">
        <v>0.26500000000000001</v>
      </c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7"/>
    </row>
    <row r="219" spans="1:43" x14ac:dyDescent="0.3">
      <c r="A219" s="1">
        <v>44161</v>
      </c>
      <c r="B219" s="2">
        <v>3510.94</v>
      </c>
      <c r="C219" s="7">
        <v>111.83332059220753</v>
      </c>
      <c r="D219" s="39">
        <v>-2.7339367150024525E-4</v>
      </c>
      <c r="E219">
        <f>VLOOKUP(Tabella36[[#This Row],[DATA]],Tabella35[], 2, 0)</f>
        <v>24965.579000000002</v>
      </c>
      <c r="F219">
        <f>VLOOKUP(Tabella36[[#This Row],[DATA]],Tabella35[], 3, 0)</f>
        <v>356.41899999999998</v>
      </c>
      <c r="G219">
        <f>VLOOKUP(Tabella36[[#This Row],[DATA]],Tabella35[], 4, 0)</f>
        <v>332.95800000000003</v>
      </c>
      <c r="H219">
        <f>VLOOKUP(Tabella36[[#This Row],[DATA]],Tabella35[], 5, 0)</f>
        <v>569.92999999999995</v>
      </c>
      <c r="I219">
        <f>VLOOKUP(Tabella36[[#This Row],[DATA]],Tabella35[], 6, 0)</f>
        <v>8.6229999999999993</v>
      </c>
      <c r="J219">
        <f>VLOOKUP(Tabella36[[#This Row],[DATA]],Tabella35[], 7, 0)</f>
        <v>7.8979999999999997</v>
      </c>
      <c r="K219">
        <f>VLOOKUP(Tabella36[[#This Row],[DATA]],Tabella35[], 8, 0)</f>
        <v>0</v>
      </c>
      <c r="L219">
        <f>VLOOKUP(Tabella36[[#This Row],[DATA]],Tabella35[], 9, 0)</f>
        <v>0</v>
      </c>
      <c r="M219">
        <f>VLOOKUP(Tabella36[[#This Row],[DATA]],Tabella35[], 10, 0)</f>
        <v>0</v>
      </c>
      <c r="N219">
        <f>VLOOKUP(Tabella36[[#This Row],[DATA]],Tabella35[], 11, 0)</f>
        <v>0</v>
      </c>
      <c r="O219">
        <f>VLOOKUP(Tabella36[[#This Row],[DATA]],Tabella35[], 12, 0)</f>
        <v>0</v>
      </c>
      <c r="P219">
        <f>VLOOKUP(Tabella36[[#This Row],[DATA]],Tabella35[], 13, 0)</f>
        <v>0</v>
      </c>
      <c r="Q219">
        <f>VLOOKUP(Tabella36[[#This Row],[DATA]],Tabella35[], 14, 0)</f>
        <v>0</v>
      </c>
      <c r="R219">
        <f>VLOOKUP(Tabella36[[#This Row],[DATA]],Tabella35[], 15, 0)</f>
        <v>0</v>
      </c>
      <c r="S219">
        <f>VLOOKUP(Tabella36[[#This Row],[DATA]],Tabella35[], 16, 0)</f>
        <v>0</v>
      </c>
      <c r="T219">
        <f>VLOOKUP(Tabella36[[#This Row],[DATA]],Tabella35[], 17, 0)</f>
        <v>0</v>
      </c>
      <c r="U219">
        <f>VLOOKUP(Tabella36[[#This Row],[DATA]],Tabella35[], 18, 0)</f>
        <v>0</v>
      </c>
      <c r="V219">
        <v>0</v>
      </c>
      <c r="W219">
        <v>0</v>
      </c>
      <c r="Z219" s="45">
        <v>44070</v>
      </c>
      <c r="AA219" s="14">
        <v>4122.7139999999999</v>
      </c>
      <c r="AB219" s="14">
        <v>66.180000000000007</v>
      </c>
      <c r="AC219" s="14">
        <v>43.127000000000002</v>
      </c>
      <c r="AD219" s="14">
        <v>312.11599999999999</v>
      </c>
      <c r="AE219" s="14">
        <v>0.34699999999999998</v>
      </c>
      <c r="AF219" s="14">
        <v>0.27100000000000002</v>
      </c>
      <c r="AG219" s="14"/>
      <c r="AH219" s="14"/>
      <c r="AI219" s="14"/>
      <c r="AJ219" s="14"/>
      <c r="AK219" s="14"/>
      <c r="AL219" s="14"/>
      <c r="AM219" s="14"/>
      <c r="AN219" s="14"/>
      <c r="AO219" s="14"/>
      <c r="AP219" s="14"/>
      <c r="AQ219" s="15"/>
    </row>
    <row r="220" spans="1:43" x14ac:dyDescent="0.3">
      <c r="A220" s="3">
        <v>44162</v>
      </c>
      <c r="B220" s="4">
        <v>3527.79</v>
      </c>
      <c r="C220" s="8">
        <v>112.37004051678007</v>
      </c>
      <c r="D220" s="38">
        <v>4.7878046715256325E-3</v>
      </c>
      <c r="E220">
        <f>VLOOKUP(Tabella36[[#This Row],[DATA]],Tabella35[], 2, 0)</f>
        <v>25312.324000000001</v>
      </c>
      <c r="F220">
        <f>VLOOKUP(Tabella36[[#This Row],[DATA]],Tabella35[], 3, 0)</f>
        <v>346.745</v>
      </c>
      <c r="G220">
        <f>VLOOKUP(Tabella36[[#This Row],[DATA]],Tabella35[], 4, 0)</f>
        <v>322.166</v>
      </c>
      <c r="H220">
        <f>VLOOKUP(Tabella36[[#This Row],[DATA]],Tabella35[], 5, 0)</f>
        <v>579.75400000000002</v>
      </c>
      <c r="I220">
        <f>VLOOKUP(Tabella36[[#This Row],[DATA]],Tabella35[], 6, 0)</f>
        <v>9.8239999999999998</v>
      </c>
      <c r="J220">
        <f>VLOOKUP(Tabella36[[#This Row],[DATA]],Tabella35[], 7, 0)</f>
        <v>7.9370000000000003</v>
      </c>
      <c r="K220">
        <f>VLOOKUP(Tabella36[[#This Row],[DATA]],Tabella35[], 8, 0)</f>
        <v>0</v>
      </c>
      <c r="L220">
        <f>VLOOKUP(Tabella36[[#This Row],[DATA]],Tabella35[], 9, 0)</f>
        <v>0</v>
      </c>
      <c r="M220">
        <f>VLOOKUP(Tabella36[[#This Row],[DATA]],Tabella35[], 10, 0)</f>
        <v>0</v>
      </c>
      <c r="N220">
        <f>VLOOKUP(Tabella36[[#This Row],[DATA]],Tabella35[], 11, 0)</f>
        <v>0</v>
      </c>
      <c r="O220">
        <f>VLOOKUP(Tabella36[[#This Row],[DATA]],Tabella35[], 12, 0)</f>
        <v>0</v>
      </c>
      <c r="P220">
        <f>VLOOKUP(Tabella36[[#This Row],[DATA]],Tabella35[], 13, 0)</f>
        <v>0</v>
      </c>
      <c r="Q220">
        <f>VLOOKUP(Tabella36[[#This Row],[DATA]],Tabella35[], 14, 0)</f>
        <v>0</v>
      </c>
      <c r="R220">
        <f>VLOOKUP(Tabella36[[#This Row],[DATA]],Tabella35[], 15, 0)</f>
        <v>0</v>
      </c>
      <c r="S220">
        <f>VLOOKUP(Tabella36[[#This Row],[DATA]],Tabella35[], 16, 0)</f>
        <v>0</v>
      </c>
      <c r="T220">
        <f>VLOOKUP(Tabella36[[#This Row],[DATA]],Tabella35[], 17, 0)</f>
        <v>0</v>
      </c>
      <c r="U220">
        <f>VLOOKUP(Tabella36[[#This Row],[DATA]],Tabella35[], 18, 0)</f>
        <v>0</v>
      </c>
      <c r="V220">
        <v>0</v>
      </c>
      <c r="W220">
        <v>0</v>
      </c>
      <c r="Z220" s="45">
        <v>44071</v>
      </c>
      <c r="AA220" s="16">
        <v>4178.2700000000004</v>
      </c>
      <c r="AB220" s="16">
        <v>55.555999999999997</v>
      </c>
      <c r="AC220" s="16">
        <v>44.045999999999999</v>
      </c>
      <c r="AD220" s="16">
        <v>312.404</v>
      </c>
      <c r="AE220" s="16">
        <v>0.28799999999999998</v>
      </c>
      <c r="AF220" s="16">
        <v>0.26100000000000001</v>
      </c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7"/>
    </row>
    <row r="221" spans="1:43" x14ac:dyDescent="0.3">
      <c r="A221" s="1">
        <v>44165</v>
      </c>
      <c r="B221" s="2">
        <v>3492.54</v>
      </c>
      <c r="C221" s="7">
        <v>111.24722880513723</v>
      </c>
      <c r="D221" s="39">
        <v>-1.0042347366200065E-2</v>
      </c>
      <c r="E221">
        <f>VLOOKUP(Tabella36[[#This Row],[DATA]],Tabella35[], 2, 0)</f>
        <v>25986.769</v>
      </c>
      <c r="F221">
        <f>VLOOKUP(Tabella36[[#This Row],[DATA]],Tabella35[], 3, 0)</f>
        <v>214.81</v>
      </c>
      <c r="G221">
        <f>VLOOKUP(Tabella36[[#This Row],[DATA]],Tabella35[], 4, 0)</f>
        <v>299.06299999999999</v>
      </c>
      <c r="H221">
        <f>VLOOKUP(Tabella36[[#This Row],[DATA]],Tabella35[], 5, 0)</f>
        <v>598.10199999999998</v>
      </c>
      <c r="I221">
        <f>VLOOKUP(Tabella36[[#This Row],[DATA]],Tabella35[], 6, 0)</f>
        <v>7.2789999999999999</v>
      </c>
      <c r="J221">
        <f>VLOOKUP(Tabella36[[#This Row],[DATA]],Tabella35[], 7, 0)</f>
        <v>7.9820000000000002</v>
      </c>
      <c r="K221">
        <f>VLOOKUP(Tabella36[[#This Row],[DATA]],Tabella35[], 8, 0)</f>
        <v>0</v>
      </c>
      <c r="L221">
        <f>VLOOKUP(Tabella36[[#This Row],[DATA]],Tabella35[], 9, 0)</f>
        <v>0</v>
      </c>
      <c r="M221">
        <f>VLOOKUP(Tabella36[[#This Row],[DATA]],Tabella35[], 10, 0)</f>
        <v>0</v>
      </c>
      <c r="N221">
        <f>VLOOKUP(Tabella36[[#This Row],[DATA]],Tabella35[], 11, 0)</f>
        <v>0</v>
      </c>
      <c r="O221">
        <f>VLOOKUP(Tabella36[[#This Row],[DATA]],Tabella35[], 12, 0)</f>
        <v>0</v>
      </c>
      <c r="P221">
        <f>VLOOKUP(Tabella36[[#This Row],[DATA]],Tabella35[], 13, 0)</f>
        <v>0</v>
      </c>
      <c r="Q221">
        <f>VLOOKUP(Tabella36[[#This Row],[DATA]],Tabella35[], 14, 0)</f>
        <v>0</v>
      </c>
      <c r="R221">
        <f>VLOOKUP(Tabella36[[#This Row],[DATA]],Tabella35[], 15, 0)</f>
        <v>0</v>
      </c>
      <c r="S221">
        <f>VLOOKUP(Tabella36[[#This Row],[DATA]],Tabella35[], 16, 0)</f>
        <v>0</v>
      </c>
      <c r="T221">
        <f>VLOOKUP(Tabella36[[#This Row],[DATA]],Tabella35[], 17, 0)</f>
        <v>0</v>
      </c>
      <c r="U221">
        <f>VLOOKUP(Tabella36[[#This Row],[DATA]],Tabella35[], 18, 0)</f>
        <v>0</v>
      </c>
      <c r="V221">
        <v>0</v>
      </c>
      <c r="W221">
        <v>0</v>
      </c>
      <c r="Z221" s="45">
        <v>44072</v>
      </c>
      <c r="AA221" s="14">
        <v>4208</v>
      </c>
      <c r="AB221" s="14">
        <v>29.73</v>
      </c>
      <c r="AC221" s="14">
        <v>44.86</v>
      </c>
      <c r="AD221" s="14">
        <v>312.58999999999997</v>
      </c>
      <c r="AE221" s="14">
        <v>0.186</v>
      </c>
      <c r="AF221" s="14">
        <v>0.25900000000000001</v>
      </c>
      <c r="AG221" s="14"/>
      <c r="AH221" s="14"/>
      <c r="AI221" s="14"/>
      <c r="AJ221" s="14"/>
      <c r="AK221" s="14"/>
      <c r="AL221" s="14"/>
      <c r="AM221" s="14"/>
      <c r="AN221" s="14"/>
      <c r="AO221" s="14"/>
      <c r="AP221" s="14"/>
      <c r="AQ221" s="15"/>
    </row>
    <row r="222" spans="1:43" x14ac:dyDescent="0.3">
      <c r="A222" s="3">
        <v>44166</v>
      </c>
      <c r="B222" s="4">
        <v>3525.24</v>
      </c>
      <c r="C222" s="8">
        <v>112.28881583976759</v>
      </c>
      <c r="D222" s="38">
        <v>9.3192538557203778E-3</v>
      </c>
      <c r="E222">
        <f>VLOOKUP(Tabella36[[#This Row],[DATA]],Tabella35[], 2, 0)</f>
        <v>26274.670999999998</v>
      </c>
      <c r="F222">
        <f>VLOOKUP(Tabella36[[#This Row],[DATA]],Tabella35[], 3, 0)</f>
        <v>287.90199999999999</v>
      </c>
      <c r="G222">
        <f>VLOOKUP(Tabella36[[#This Row],[DATA]],Tabella35[], 4, 0)</f>
        <v>289.33199999999999</v>
      </c>
      <c r="H222">
        <f>VLOOKUP(Tabella36[[#This Row],[DATA]],Tabella35[], 5, 0)</f>
        <v>607.73699999999997</v>
      </c>
      <c r="I222">
        <f>VLOOKUP(Tabella36[[#This Row],[DATA]],Tabella35[], 6, 0)</f>
        <v>9.6359999999999992</v>
      </c>
      <c r="J222">
        <f>VLOOKUP(Tabella36[[#This Row],[DATA]],Tabella35[], 7, 0)</f>
        <v>7.8620000000000001</v>
      </c>
      <c r="K222">
        <f>VLOOKUP(Tabella36[[#This Row],[DATA]],Tabella35[], 8, 0)</f>
        <v>0</v>
      </c>
      <c r="L222">
        <f>VLOOKUP(Tabella36[[#This Row],[DATA]],Tabella35[], 9, 0)</f>
        <v>0</v>
      </c>
      <c r="M222">
        <f>VLOOKUP(Tabella36[[#This Row],[DATA]],Tabella35[], 10, 0)</f>
        <v>0</v>
      </c>
      <c r="N222">
        <f>VLOOKUP(Tabella36[[#This Row],[DATA]],Tabella35[], 11, 0)</f>
        <v>0</v>
      </c>
      <c r="O222">
        <f>VLOOKUP(Tabella36[[#This Row],[DATA]],Tabella35[], 12, 0)</f>
        <v>0</v>
      </c>
      <c r="P222">
        <f>VLOOKUP(Tabella36[[#This Row],[DATA]],Tabella35[], 13, 0)</f>
        <v>0</v>
      </c>
      <c r="Q222">
        <f>VLOOKUP(Tabella36[[#This Row],[DATA]],Tabella35[], 14, 0)</f>
        <v>0</v>
      </c>
      <c r="R222">
        <f>VLOOKUP(Tabella36[[#This Row],[DATA]],Tabella35[], 15, 0)</f>
        <v>0</v>
      </c>
      <c r="S222">
        <f>VLOOKUP(Tabella36[[#This Row],[DATA]],Tabella35[], 16, 0)</f>
        <v>0</v>
      </c>
      <c r="T222">
        <f>VLOOKUP(Tabella36[[#This Row],[DATA]],Tabella35[], 17, 0)</f>
        <v>0</v>
      </c>
      <c r="U222">
        <f>VLOOKUP(Tabella36[[#This Row],[DATA]],Tabella35[], 18, 0)</f>
        <v>0</v>
      </c>
      <c r="V222">
        <v>0</v>
      </c>
      <c r="W222">
        <v>0</v>
      </c>
      <c r="Z222" s="45">
        <v>44073</v>
      </c>
      <c r="AA222" s="16">
        <v>4233.9979999999996</v>
      </c>
      <c r="AB222" s="16">
        <v>25.998000000000001</v>
      </c>
      <c r="AC222" s="16">
        <v>45.156999999999996</v>
      </c>
      <c r="AD222" s="16">
        <v>312.74</v>
      </c>
      <c r="AE222" s="16">
        <v>0.15</v>
      </c>
      <c r="AF222" s="16">
        <v>0.25800000000000001</v>
      </c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7"/>
    </row>
    <row r="223" spans="1:43" x14ac:dyDescent="0.3">
      <c r="A223" s="1">
        <v>44167</v>
      </c>
      <c r="B223" s="2">
        <v>3521.32</v>
      </c>
      <c r="C223" s="7">
        <v>112.16395280687001</v>
      </c>
      <c r="D223" s="39">
        <v>-1.1125997378502916E-3</v>
      </c>
      <c r="E223">
        <f>VLOOKUP(Tabella36[[#This Row],[DATA]],Tabella35[], 2, 0)</f>
        <v>26578.6</v>
      </c>
      <c r="F223">
        <f>VLOOKUP(Tabella36[[#This Row],[DATA]],Tabella35[], 3, 0)</f>
        <v>303.92899999999997</v>
      </c>
      <c r="G223">
        <f>VLOOKUP(Tabella36[[#This Row],[DATA]],Tabella35[], 4, 0)</f>
        <v>281.34899999999999</v>
      </c>
      <c r="H223">
        <f>VLOOKUP(Tabella36[[#This Row],[DATA]],Tabella35[], 5, 0)</f>
        <v>616.47900000000004</v>
      </c>
      <c r="I223">
        <f>VLOOKUP(Tabella36[[#This Row],[DATA]],Tabella35[], 6, 0)</f>
        <v>8.7409999999999997</v>
      </c>
      <c r="J223">
        <f>VLOOKUP(Tabella36[[#This Row],[DATA]],Tabella35[], 7, 0)</f>
        <v>7.8819999999999997</v>
      </c>
      <c r="K223">
        <f>VLOOKUP(Tabella36[[#This Row],[DATA]],Tabella35[], 8, 0)</f>
        <v>0</v>
      </c>
      <c r="L223">
        <f>VLOOKUP(Tabella36[[#This Row],[DATA]],Tabella35[], 9, 0)</f>
        <v>0</v>
      </c>
      <c r="M223">
        <f>VLOOKUP(Tabella36[[#This Row],[DATA]],Tabella35[], 10, 0)</f>
        <v>0</v>
      </c>
      <c r="N223">
        <f>VLOOKUP(Tabella36[[#This Row],[DATA]],Tabella35[], 11, 0)</f>
        <v>0</v>
      </c>
      <c r="O223">
        <f>VLOOKUP(Tabella36[[#This Row],[DATA]],Tabella35[], 12, 0)</f>
        <v>0</v>
      </c>
      <c r="P223">
        <f>VLOOKUP(Tabella36[[#This Row],[DATA]],Tabella35[], 13, 0)</f>
        <v>0</v>
      </c>
      <c r="Q223">
        <f>VLOOKUP(Tabella36[[#This Row],[DATA]],Tabella35[], 14, 0)</f>
        <v>0</v>
      </c>
      <c r="R223">
        <f>VLOOKUP(Tabella36[[#This Row],[DATA]],Tabella35[], 15, 0)</f>
        <v>0</v>
      </c>
      <c r="S223">
        <f>VLOOKUP(Tabella36[[#This Row],[DATA]],Tabella35[], 16, 0)</f>
        <v>0</v>
      </c>
      <c r="T223">
        <f>VLOOKUP(Tabella36[[#This Row],[DATA]],Tabella35[], 17, 0)</f>
        <v>0</v>
      </c>
      <c r="U223">
        <f>VLOOKUP(Tabella36[[#This Row],[DATA]],Tabella35[], 18, 0)</f>
        <v>0</v>
      </c>
      <c r="V223">
        <v>0</v>
      </c>
      <c r="W223">
        <v>0</v>
      </c>
      <c r="Z223" s="45">
        <v>44074</v>
      </c>
      <c r="AA223" s="14">
        <v>4308.2950000000001</v>
      </c>
      <c r="AB223" s="14">
        <v>74.296999999999997</v>
      </c>
      <c r="AC223" s="14">
        <v>46.872999999999998</v>
      </c>
      <c r="AD223" s="14">
        <v>313.18900000000002</v>
      </c>
      <c r="AE223" s="14">
        <v>0.44900000000000001</v>
      </c>
      <c r="AF223" s="14">
        <v>0.27800000000000002</v>
      </c>
      <c r="AG223" s="14"/>
      <c r="AH223" s="14"/>
      <c r="AI223" s="14"/>
      <c r="AJ223" s="14"/>
      <c r="AK223" s="14"/>
      <c r="AL223" s="14"/>
      <c r="AM223" s="14"/>
      <c r="AN223" s="14"/>
      <c r="AO223" s="14"/>
      <c r="AP223" s="14"/>
      <c r="AQ223" s="15"/>
    </row>
    <row r="224" spans="1:43" x14ac:dyDescent="0.3">
      <c r="A224" s="3">
        <v>44168</v>
      </c>
      <c r="B224" s="4">
        <v>3517.1</v>
      </c>
      <c r="C224" s="8">
        <v>112.02953392961803</v>
      </c>
      <c r="D224" s="38">
        <v>-1.1991329035971894E-3</v>
      </c>
      <c r="E224">
        <f>VLOOKUP(Tabella36[[#This Row],[DATA]],Tabella35[], 2, 0)</f>
        <v>26906.782999999999</v>
      </c>
      <c r="F224">
        <f>VLOOKUP(Tabella36[[#This Row],[DATA]],Tabella35[], 3, 0)</f>
        <v>328.18299999999999</v>
      </c>
      <c r="G224">
        <f>VLOOKUP(Tabella36[[#This Row],[DATA]],Tabella35[], 4, 0)</f>
        <v>277.315</v>
      </c>
      <c r="H224">
        <f>VLOOKUP(Tabella36[[#This Row],[DATA]],Tabella35[], 5, 0)</f>
        <v>625.35599999999999</v>
      </c>
      <c r="I224">
        <f>VLOOKUP(Tabella36[[#This Row],[DATA]],Tabella35[], 6, 0)</f>
        <v>8.8780000000000001</v>
      </c>
      <c r="J224">
        <f>VLOOKUP(Tabella36[[#This Row],[DATA]],Tabella35[], 7, 0)</f>
        <v>7.9180000000000001</v>
      </c>
      <c r="K224">
        <f>VLOOKUP(Tabella36[[#This Row],[DATA]],Tabella35[], 8, 0)</f>
        <v>0</v>
      </c>
      <c r="L224">
        <f>VLOOKUP(Tabella36[[#This Row],[DATA]],Tabella35[], 9, 0)</f>
        <v>0</v>
      </c>
      <c r="M224">
        <f>VLOOKUP(Tabella36[[#This Row],[DATA]],Tabella35[], 10, 0)</f>
        <v>0</v>
      </c>
      <c r="N224">
        <f>VLOOKUP(Tabella36[[#This Row],[DATA]],Tabella35[], 11, 0)</f>
        <v>0</v>
      </c>
      <c r="O224">
        <f>VLOOKUP(Tabella36[[#This Row],[DATA]],Tabella35[], 12, 0)</f>
        <v>0</v>
      </c>
      <c r="P224">
        <f>VLOOKUP(Tabella36[[#This Row],[DATA]],Tabella35[], 13, 0)</f>
        <v>0</v>
      </c>
      <c r="Q224">
        <f>VLOOKUP(Tabella36[[#This Row],[DATA]],Tabella35[], 14, 0)</f>
        <v>0</v>
      </c>
      <c r="R224">
        <f>VLOOKUP(Tabella36[[#This Row],[DATA]],Tabella35[], 15, 0)</f>
        <v>0</v>
      </c>
      <c r="S224">
        <f>VLOOKUP(Tabella36[[#This Row],[DATA]],Tabella35[], 16, 0)</f>
        <v>0</v>
      </c>
      <c r="T224">
        <f>VLOOKUP(Tabella36[[#This Row],[DATA]],Tabella35[], 17, 0)</f>
        <v>0</v>
      </c>
      <c r="U224">
        <f>VLOOKUP(Tabella36[[#This Row],[DATA]],Tabella35[], 18, 0)</f>
        <v>0</v>
      </c>
      <c r="V224">
        <v>0</v>
      </c>
      <c r="W224">
        <v>0</v>
      </c>
      <c r="Z224" s="45">
        <v>44075</v>
      </c>
      <c r="AA224" s="16">
        <v>4353.3</v>
      </c>
      <c r="AB224" s="16">
        <v>45.005000000000003</v>
      </c>
      <c r="AC224" s="16">
        <v>47.646999999999998</v>
      </c>
      <c r="AD224" s="16">
        <v>313.64499999999998</v>
      </c>
      <c r="AE224" s="16">
        <v>0.45600000000000002</v>
      </c>
      <c r="AF224" s="16">
        <v>0.28499999999999998</v>
      </c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7"/>
    </row>
    <row r="225" spans="1:43" x14ac:dyDescent="0.3">
      <c r="A225" s="1">
        <v>44169</v>
      </c>
      <c r="B225" s="2">
        <v>3539.27</v>
      </c>
      <c r="C225" s="7">
        <v>112.73571082740871</v>
      </c>
      <c r="D225" s="39">
        <v>6.2837047797632039E-3</v>
      </c>
      <c r="E225">
        <f>VLOOKUP(Tabella36[[#This Row],[DATA]],Tabella35[], 2, 0)</f>
        <v>27211.598000000002</v>
      </c>
      <c r="F225">
        <f>VLOOKUP(Tabella36[[#This Row],[DATA]],Tabella35[], 3, 0)</f>
        <v>304.815</v>
      </c>
      <c r="G225">
        <f>VLOOKUP(Tabella36[[#This Row],[DATA]],Tabella35[], 4, 0)</f>
        <v>271.32499999999999</v>
      </c>
      <c r="H225">
        <f>VLOOKUP(Tabella36[[#This Row],[DATA]],Tabella35[], 5, 0)</f>
        <v>634.35500000000002</v>
      </c>
      <c r="I225">
        <f>VLOOKUP(Tabella36[[#This Row],[DATA]],Tabella35[], 6, 0)</f>
        <v>8.9979999999999993</v>
      </c>
      <c r="J225">
        <f>VLOOKUP(Tabella36[[#This Row],[DATA]],Tabella35[], 7, 0)</f>
        <v>7.8</v>
      </c>
      <c r="K225">
        <f>VLOOKUP(Tabella36[[#This Row],[DATA]],Tabella35[], 8, 0)</f>
        <v>0</v>
      </c>
      <c r="L225">
        <f>VLOOKUP(Tabella36[[#This Row],[DATA]],Tabella35[], 9, 0)</f>
        <v>0</v>
      </c>
      <c r="M225">
        <f>VLOOKUP(Tabella36[[#This Row],[DATA]],Tabella35[], 10, 0)</f>
        <v>0</v>
      </c>
      <c r="N225">
        <f>VLOOKUP(Tabella36[[#This Row],[DATA]],Tabella35[], 11, 0)</f>
        <v>0</v>
      </c>
      <c r="O225">
        <f>VLOOKUP(Tabella36[[#This Row],[DATA]],Tabella35[], 12, 0)</f>
        <v>0</v>
      </c>
      <c r="P225">
        <f>VLOOKUP(Tabella36[[#This Row],[DATA]],Tabella35[], 13, 0)</f>
        <v>0</v>
      </c>
      <c r="Q225">
        <f>VLOOKUP(Tabella36[[#This Row],[DATA]],Tabella35[], 14, 0)</f>
        <v>0</v>
      </c>
      <c r="R225">
        <f>VLOOKUP(Tabella36[[#This Row],[DATA]],Tabella35[], 15, 0)</f>
        <v>0</v>
      </c>
      <c r="S225">
        <f>VLOOKUP(Tabella36[[#This Row],[DATA]],Tabella35[], 16, 0)</f>
        <v>0</v>
      </c>
      <c r="T225">
        <f>VLOOKUP(Tabella36[[#This Row],[DATA]],Tabella35[], 17, 0)</f>
        <v>0</v>
      </c>
      <c r="U225">
        <f>VLOOKUP(Tabella36[[#This Row],[DATA]],Tabella35[], 18, 0)</f>
        <v>0</v>
      </c>
      <c r="V225">
        <v>0</v>
      </c>
      <c r="W225">
        <v>0</v>
      </c>
      <c r="Z225" s="45">
        <v>44076</v>
      </c>
      <c r="AA225" s="14">
        <v>4408.1899999999996</v>
      </c>
      <c r="AB225" s="14">
        <v>54.889000000000003</v>
      </c>
      <c r="AC225" s="14">
        <v>50.237000000000002</v>
      </c>
      <c r="AD225" s="14">
        <v>314.05900000000003</v>
      </c>
      <c r="AE225" s="14">
        <v>0.41399999999999998</v>
      </c>
      <c r="AF225" s="14">
        <v>0.32700000000000001</v>
      </c>
      <c r="AG225" s="14"/>
      <c r="AH225" s="14"/>
      <c r="AI225" s="14"/>
      <c r="AJ225" s="14"/>
      <c r="AK225" s="14"/>
      <c r="AL225" s="14"/>
      <c r="AM225" s="14"/>
      <c r="AN225" s="14"/>
      <c r="AO225" s="14"/>
      <c r="AP225" s="14"/>
      <c r="AQ225" s="15"/>
    </row>
    <row r="226" spans="1:43" x14ac:dyDescent="0.3">
      <c r="A226" s="3">
        <v>44172</v>
      </c>
      <c r="B226" s="4">
        <v>3530.08</v>
      </c>
      <c r="C226" s="8">
        <v>112.4429834620187</v>
      </c>
      <c r="D226" s="38">
        <v>-2.5999576133205575E-3</v>
      </c>
      <c r="E226">
        <f>VLOOKUP(Tabella36[[#This Row],[DATA]],Tabella35[], 2, 0)</f>
        <v>27874.333999999999</v>
      </c>
      <c r="F226">
        <f>VLOOKUP(Tabella36[[#This Row],[DATA]],Tabella35[], 3, 0)</f>
        <v>175.16499999999999</v>
      </c>
      <c r="G226">
        <f>VLOOKUP(Tabella36[[#This Row],[DATA]],Tabella35[], 4, 0)</f>
        <v>269.65199999999999</v>
      </c>
      <c r="H226">
        <f>VLOOKUP(Tabella36[[#This Row],[DATA]],Tabella35[], 5, 0)</f>
        <v>651.56399999999996</v>
      </c>
      <c r="I226">
        <f>VLOOKUP(Tabella36[[#This Row],[DATA]],Tabella35[], 6, 0)</f>
        <v>6.3019999999999996</v>
      </c>
      <c r="J226">
        <f>VLOOKUP(Tabella36[[#This Row],[DATA]],Tabella35[], 7, 0)</f>
        <v>7.6379999999999999</v>
      </c>
      <c r="K226">
        <f>VLOOKUP(Tabella36[[#This Row],[DATA]],Tabella35[], 8, 0)</f>
        <v>0</v>
      </c>
      <c r="L226">
        <f>VLOOKUP(Tabella36[[#This Row],[DATA]],Tabella35[], 9, 0)</f>
        <v>0</v>
      </c>
      <c r="M226">
        <f>VLOOKUP(Tabella36[[#This Row],[DATA]],Tabella35[], 10, 0)</f>
        <v>0</v>
      </c>
      <c r="N226">
        <f>VLOOKUP(Tabella36[[#This Row],[DATA]],Tabella35[], 11, 0)</f>
        <v>0</v>
      </c>
      <c r="O226">
        <f>VLOOKUP(Tabella36[[#This Row],[DATA]],Tabella35[], 12, 0)</f>
        <v>0</v>
      </c>
      <c r="P226">
        <f>VLOOKUP(Tabella36[[#This Row],[DATA]],Tabella35[], 13, 0)</f>
        <v>0</v>
      </c>
      <c r="Q226">
        <f>VLOOKUP(Tabella36[[#This Row],[DATA]],Tabella35[], 14, 0)</f>
        <v>0</v>
      </c>
      <c r="R226">
        <f>VLOOKUP(Tabella36[[#This Row],[DATA]],Tabella35[], 15, 0)</f>
        <v>0</v>
      </c>
      <c r="S226">
        <f>VLOOKUP(Tabella36[[#This Row],[DATA]],Tabella35[], 16, 0)</f>
        <v>0</v>
      </c>
      <c r="T226">
        <f>VLOOKUP(Tabella36[[#This Row],[DATA]],Tabella35[], 17, 0)</f>
        <v>0</v>
      </c>
      <c r="U226">
        <f>VLOOKUP(Tabella36[[#This Row],[DATA]],Tabella35[], 18, 0)</f>
        <v>0</v>
      </c>
      <c r="V226">
        <v>0</v>
      </c>
      <c r="W226">
        <v>0</v>
      </c>
      <c r="Z226" s="45">
        <v>44077</v>
      </c>
      <c r="AA226" s="16">
        <v>4465.4740000000002</v>
      </c>
      <c r="AB226" s="16">
        <v>57.283999999999999</v>
      </c>
      <c r="AC226" s="16">
        <v>48.966000000000001</v>
      </c>
      <c r="AD226" s="16">
        <v>314.43</v>
      </c>
      <c r="AE226" s="16">
        <v>0.371</v>
      </c>
      <c r="AF226" s="16">
        <v>0.33100000000000002</v>
      </c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7"/>
    </row>
    <row r="227" spans="1:43" x14ac:dyDescent="0.3">
      <c r="A227" s="1">
        <v>44173</v>
      </c>
      <c r="B227" s="2">
        <v>3525.87</v>
      </c>
      <c r="C227" s="7">
        <v>112.30888311291186</v>
      </c>
      <c r="D227" s="39">
        <v>-1.1933192552641587E-3</v>
      </c>
      <c r="E227">
        <f>VLOOKUP(Tabella36[[#This Row],[DATA]],Tabella35[], 2, 0)</f>
        <v>28164.213</v>
      </c>
      <c r="F227">
        <f>VLOOKUP(Tabella36[[#This Row],[DATA]],Tabella35[], 3, 0)</f>
        <v>289.87900000000002</v>
      </c>
      <c r="G227">
        <f>VLOOKUP(Tabella36[[#This Row],[DATA]],Tabella35[], 4, 0)</f>
        <v>269.935</v>
      </c>
      <c r="H227">
        <f>VLOOKUP(Tabella36[[#This Row],[DATA]],Tabella35[], 5, 0)</f>
        <v>660.00599999999997</v>
      </c>
      <c r="I227">
        <f>VLOOKUP(Tabella36[[#This Row],[DATA]],Tabella35[], 6, 0)</f>
        <v>8.4420000000000002</v>
      </c>
      <c r="J227">
        <f>VLOOKUP(Tabella36[[#This Row],[DATA]],Tabella35[], 7, 0)</f>
        <v>7.4669999999999996</v>
      </c>
      <c r="K227">
        <f>VLOOKUP(Tabella36[[#This Row],[DATA]],Tabella35[], 8, 0)</f>
        <v>0</v>
      </c>
      <c r="L227">
        <f>VLOOKUP(Tabella36[[#This Row],[DATA]],Tabella35[], 9, 0)</f>
        <v>0</v>
      </c>
      <c r="M227">
        <f>VLOOKUP(Tabella36[[#This Row],[DATA]],Tabella35[], 10, 0)</f>
        <v>0</v>
      </c>
      <c r="N227">
        <f>VLOOKUP(Tabella36[[#This Row],[DATA]],Tabella35[], 11, 0)</f>
        <v>0</v>
      </c>
      <c r="O227">
        <f>VLOOKUP(Tabella36[[#This Row],[DATA]],Tabella35[], 12, 0)</f>
        <v>0</v>
      </c>
      <c r="P227">
        <f>VLOOKUP(Tabella36[[#This Row],[DATA]],Tabella35[], 13, 0)</f>
        <v>0</v>
      </c>
      <c r="Q227">
        <f>VLOOKUP(Tabella36[[#This Row],[DATA]],Tabella35[], 14, 0)</f>
        <v>0</v>
      </c>
      <c r="R227">
        <f>VLOOKUP(Tabella36[[#This Row],[DATA]],Tabella35[], 15, 0)</f>
        <v>0</v>
      </c>
      <c r="S227">
        <f>VLOOKUP(Tabella36[[#This Row],[DATA]],Tabella35[], 16, 0)</f>
        <v>0</v>
      </c>
      <c r="T227">
        <f>VLOOKUP(Tabella36[[#This Row],[DATA]],Tabella35[], 17, 0)</f>
        <v>0</v>
      </c>
      <c r="U227">
        <f>VLOOKUP(Tabella36[[#This Row],[DATA]],Tabella35[], 18, 0)</f>
        <v>0</v>
      </c>
      <c r="V227">
        <v>0</v>
      </c>
      <c r="W227">
        <v>0</v>
      </c>
      <c r="Z227" s="45">
        <v>44078</v>
      </c>
      <c r="AA227" s="14">
        <v>4531.6000000000004</v>
      </c>
      <c r="AB227" s="14">
        <v>66.126000000000005</v>
      </c>
      <c r="AC227" s="14">
        <v>50.475999999999999</v>
      </c>
      <c r="AD227" s="14">
        <v>315.01400000000001</v>
      </c>
      <c r="AE227" s="14">
        <v>0.58399999999999996</v>
      </c>
      <c r="AF227" s="14">
        <v>0.373</v>
      </c>
      <c r="AG227" s="14"/>
      <c r="AH227" s="14"/>
      <c r="AI227" s="14"/>
      <c r="AJ227" s="14"/>
      <c r="AK227" s="14"/>
      <c r="AL227" s="14"/>
      <c r="AM227" s="14"/>
      <c r="AN227" s="14"/>
      <c r="AO227" s="14"/>
      <c r="AP227" s="14"/>
      <c r="AQ227" s="15"/>
    </row>
    <row r="228" spans="1:43" x14ac:dyDescent="0.3">
      <c r="A228" s="3">
        <v>44174</v>
      </c>
      <c r="B228" s="4">
        <v>3529.02</v>
      </c>
      <c r="C228" s="8">
        <v>112.40921947863313</v>
      </c>
      <c r="D228" s="38">
        <v>8.9299768226841112E-4</v>
      </c>
      <c r="E228">
        <f>VLOOKUP(Tabella36[[#This Row],[DATA]],Tabella35[], 2, 0)</f>
        <v>28469.852999999999</v>
      </c>
      <c r="F228">
        <f>VLOOKUP(Tabella36[[#This Row],[DATA]],Tabella35[], 3, 0)</f>
        <v>305.64</v>
      </c>
      <c r="G228">
        <f>VLOOKUP(Tabella36[[#This Row],[DATA]],Tabella35[], 4, 0)</f>
        <v>270.17899999999997</v>
      </c>
      <c r="H228">
        <f>VLOOKUP(Tabella36[[#This Row],[DATA]],Tabella35[], 5, 0)</f>
        <v>667.94899999999996</v>
      </c>
      <c r="I228">
        <f>VLOOKUP(Tabella36[[#This Row],[DATA]],Tabella35[], 6, 0)</f>
        <v>7.9429999999999996</v>
      </c>
      <c r="J228">
        <f>VLOOKUP(Tabella36[[#This Row],[DATA]],Tabella35[], 7, 0)</f>
        <v>7.3529999999999998</v>
      </c>
      <c r="K228">
        <f>VLOOKUP(Tabella36[[#This Row],[DATA]],Tabella35[], 8, 0)</f>
        <v>0</v>
      </c>
      <c r="L228">
        <f>VLOOKUP(Tabella36[[#This Row],[DATA]],Tabella35[], 9, 0)</f>
        <v>0</v>
      </c>
      <c r="M228">
        <f>VLOOKUP(Tabella36[[#This Row],[DATA]],Tabella35[], 10, 0)</f>
        <v>0</v>
      </c>
      <c r="N228">
        <f>VLOOKUP(Tabella36[[#This Row],[DATA]],Tabella35[], 11, 0)</f>
        <v>0</v>
      </c>
      <c r="O228">
        <f>VLOOKUP(Tabella36[[#This Row],[DATA]],Tabella35[], 12, 0)</f>
        <v>0</v>
      </c>
      <c r="P228">
        <f>VLOOKUP(Tabella36[[#This Row],[DATA]],Tabella35[], 13, 0)</f>
        <v>0</v>
      </c>
      <c r="Q228">
        <f>VLOOKUP(Tabella36[[#This Row],[DATA]],Tabella35[], 14, 0)</f>
        <v>0</v>
      </c>
      <c r="R228">
        <f>VLOOKUP(Tabella36[[#This Row],[DATA]],Tabella35[], 15, 0)</f>
        <v>0</v>
      </c>
      <c r="S228">
        <f>VLOOKUP(Tabella36[[#This Row],[DATA]],Tabella35[], 16, 0)</f>
        <v>0</v>
      </c>
      <c r="T228">
        <f>VLOOKUP(Tabella36[[#This Row],[DATA]],Tabella35[], 17, 0)</f>
        <v>0</v>
      </c>
      <c r="U228">
        <f>VLOOKUP(Tabella36[[#This Row],[DATA]],Tabella35[], 18, 0)</f>
        <v>0</v>
      </c>
      <c r="V228">
        <v>0</v>
      </c>
      <c r="W228">
        <v>0</v>
      </c>
      <c r="Z228" s="45">
        <v>44079</v>
      </c>
      <c r="AA228" s="16">
        <v>4570.9930000000004</v>
      </c>
      <c r="AB228" s="16">
        <v>39.393000000000001</v>
      </c>
      <c r="AC228" s="16">
        <v>51.856000000000002</v>
      </c>
      <c r="AD228" s="16">
        <v>315.26400000000001</v>
      </c>
      <c r="AE228" s="16">
        <v>0.25</v>
      </c>
      <c r="AF228" s="16">
        <v>0.38200000000000001</v>
      </c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7"/>
    </row>
    <row r="229" spans="1:43" x14ac:dyDescent="0.3">
      <c r="A229" s="1">
        <v>44175</v>
      </c>
      <c r="B229" s="2">
        <v>3522.31</v>
      </c>
      <c r="C229" s="7">
        <v>112.19548709323956</v>
      </c>
      <c r="D229" s="39">
        <v>-1.9031876327927882E-3</v>
      </c>
      <c r="E229">
        <f>VLOOKUP(Tabella36[[#This Row],[DATA]],Tabella35[], 2, 0)</f>
        <v>28816.057000000001</v>
      </c>
      <c r="F229">
        <f>VLOOKUP(Tabella36[[#This Row],[DATA]],Tabella35[], 3, 0)</f>
        <v>346.20400000000001</v>
      </c>
      <c r="G229">
        <f>VLOOKUP(Tabella36[[#This Row],[DATA]],Tabella35[], 4, 0)</f>
        <v>272.75299999999999</v>
      </c>
      <c r="H229">
        <f>VLOOKUP(Tabella36[[#This Row],[DATA]],Tabella35[], 5, 0)</f>
        <v>676.43499999999995</v>
      </c>
      <c r="I229">
        <f>VLOOKUP(Tabella36[[#This Row],[DATA]],Tabella35[], 6, 0)</f>
        <v>8.4860000000000007</v>
      </c>
      <c r="J229">
        <f>VLOOKUP(Tabella36[[#This Row],[DATA]],Tabella35[], 7, 0)</f>
        <v>7.2969999999999997</v>
      </c>
      <c r="K229">
        <f>VLOOKUP(Tabella36[[#This Row],[DATA]],Tabella35[], 8, 0)</f>
        <v>0</v>
      </c>
      <c r="L229">
        <f>VLOOKUP(Tabella36[[#This Row],[DATA]],Tabella35[], 9, 0)</f>
        <v>0</v>
      </c>
      <c r="M229">
        <f>VLOOKUP(Tabella36[[#This Row],[DATA]],Tabella35[], 10, 0)</f>
        <v>0</v>
      </c>
      <c r="N229">
        <f>VLOOKUP(Tabella36[[#This Row],[DATA]],Tabella35[], 11, 0)</f>
        <v>0</v>
      </c>
      <c r="O229">
        <f>VLOOKUP(Tabella36[[#This Row],[DATA]],Tabella35[], 12, 0)</f>
        <v>0</v>
      </c>
      <c r="P229">
        <f>VLOOKUP(Tabella36[[#This Row],[DATA]],Tabella35[], 13, 0)</f>
        <v>0</v>
      </c>
      <c r="Q229">
        <f>VLOOKUP(Tabella36[[#This Row],[DATA]],Tabella35[], 14, 0)</f>
        <v>0</v>
      </c>
      <c r="R229">
        <f>VLOOKUP(Tabella36[[#This Row],[DATA]],Tabella35[], 15, 0)</f>
        <v>0</v>
      </c>
      <c r="S229">
        <f>VLOOKUP(Tabella36[[#This Row],[DATA]],Tabella35[], 16, 0)</f>
        <v>0</v>
      </c>
      <c r="T229">
        <f>VLOOKUP(Tabella36[[#This Row],[DATA]],Tabella35[], 17, 0)</f>
        <v>0</v>
      </c>
      <c r="U229">
        <f>VLOOKUP(Tabella36[[#This Row],[DATA]],Tabella35[], 18, 0)</f>
        <v>0</v>
      </c>
      <c r="V229">
        <v>0</v>
      </c>
      <c r="W229">
        <v>0</v>
      </c>
      <c r="Z229" s="45">
        <v>44080</v>
      </c>
      <c r="AA229" s="14">
        <v>4603.326</v>
      </c>
      <c r="AB229" s="14">
        <v>32.332999999999998</v>
      </c>
      <c r="AC229" s="14">
        <v>52.761000000000003</v>
      </c>
      <c r="AD229" s="14">
        <v>315.45</v>
      </c>
      <c r="AE229" s="14">
        <v>0.186</v>
      </c>
      <c r="AF229" s="14">
        <v>0.38700000000000001</v>
      </c>
      <c r="AG229" s="14"/>
      <c r="AH229" s="14"/>
      <c r="AI229" s="14"/>
      <c r="AJ229" s="14"/>
      <c r="AK229" s="14"/>
      <c r="AL229" s="14"/>
      <c r="AM229" s="14"/>
      <c r="AN229" s="14"/>
      <c r="AO229" s="14"/>
      <c r="AP229" s="14"/>
      <c r="AQ229" s="15"/>
    </row>
    <row r="230" spans="1:43" x14ac:dyDescent="0.3">
      <c r="A230" s="3">
        <v>44176</v>
      </c>
      <c r="B230" s="4">
        <v>3485.84</v>
      </c>
      <c r="C230" s="8">
        <v>111.0338149478888</v>
      </c>
      <c r="D230" s="38">
        <v>-1.0407976204869699E-2</v>
      </c>
      <c r="E230">
        <f>VLOOKUP(Tabella36[[#This Row],[DATA]],Tabella35[], 2, 0)</f>
        <v>29146.153999999999</v>
      </c>
      <c r="F230">
        <f>VLOOKUP(Tabella36[[#This Row],[DATA]],Tabella35[], 3, 0)</f>
        <v>330.09699999999998</v>
      </c>
      <c r="G230">
        <f>VLOOKUP(Tabella36[[#This Row],[DATA]],Tabella35[], 4, 0)</f>
        <v>276.36500000000001</v>
      </c>
      <c r="H230">
        <f>VLOOKUP(Tabella36[[#This Row],[DATA]],Tabella35[], 5, 0)</f>
        <v>685.58299999999997</v>
      </c>
      <c r="I230">
        <f>VLOOKUP(Tabella36[[#This Row],[DATA]],Tabella35[], 6, 0)</f>
        <v>9.1479999999999997</v>
      </c>
      <c r="J230">
        <f>VLOOKUP(Tabella36[[#This Row],[DATA]],Tabella35[], 7, 0)</f>
        <v>7.3179999999999996</v>
      </c>
      <c r="K230">
        <f>VLOOKUP(Tabella36[[#This Row],[DATA]],Tabella35[], 8, 0)</f>
        <v>0</v>
      </c>
      <c r="L230">
        <f>VLOOKUP(Tabella36[[#This Row],[DATA]],Tabella35[], 9, 0)</f>
        <v>0</v>
      </c>
      <c r="M230">
        <f>VLOOKUP(Tabella36[[#This Row],[DATA]],Tabella35[], 10, 0)</f>
        <v>0</v>
      </c>
      <c r="N230">
        <f>VLOOKUP(Tabella36[[#This Row],[DATA]],Tabella35[], 11, 0)</f>
        <v>0</v>
      </c>
      <c r="O230">
        <f>VLOOKUP(Tabella36[[#This Row],[DATA]],Tabella35[], 12, 0)</f>
        <v>0</v>
      </c>
      <c r="P230">
        <f>VLOOKUP(Tabella36[[#This Row],[DATA]],Tabella35[], 13, 0)</f>
        <v>0</v>
      </c>
      <c r="Q230">
        <f>VLOOKUP(Tabella36[[#This Row],[DATA]],Tabella35[], 14, 0)</f>
        <v>0</v>
      </c>
      <c r="R230">
        <f>VLOOKUP(Tabella36[[#This Row],[DATA]],Tabella35[], 15, 0)</f>
        <v>0</v>
      </c>
      <c r="S230">
        <f>VLOOKUP(Tabella36[[#This Row],[DATA]],Tabella35[], 16, 0)</f>
        <v>0</v>
      </c>
      <c r="T230">
        <f>VLOOKUP(Tabella36[[#This Row],[DATA]],Tabella35[], 17, 0)</f>
        <v>0</v>
      </c>
      <c r="U230">
        <f>VLOOKUP(Tabella36[[#This Row],[DATA]],Tabella35[], 18, 0)</f>
        <v>0</v>
      </c>
      <c r="V230">
        <v>0</v>
      </c>
      <c r="W230">
        <v>0</v>
      </c>
      <c r="Z230" s="45">
        <v>44081</v>
      </c>
      <c r="AA230" s="16">
        <v>4691.3509999999997</v>
      </c>
      <c r="AB230" s="16">
        <v>88.025000000000006</v>
      </c>
      <c r="AC230" s="16">
        <v>54.722000000000001</v>
      </c>
      <c r="AD230" s="16">
        <v>315.89699999999999</v>
      </c>
      <c r="AE230" s="16">
        <v>0.44700000000000001</v>
      </c>
      <c r="AF230" s="16">
        <v>0.38700000000000001</v>
      </c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7"/>
    </row>
    <row r="231" spans="1:43" x14ac:dyDescent="0.3">
      <c r="A231" s="1">
        <v>44179</v>
      </c>
      <c r="B231" s="2">
        <v>3503.96</v>
      </c>
      <c r="C231" s="7">
        <v>111.61098794689498</v>
      </c>
      <c r="D231" s="39">
        <v>5.1847093166068597E-3</v>
      </c>
      <c r="E231">
        <f>VLOOKUP(Tabella36[[#This Row],[DATA]],Tabella35[], 2, 0)</f>
        <v>29845.771000000001</v>
      </c>
      <c r="F231">
        <f>VLOOKUP(Tabella36[[#This Row],[DATA]],Tabella35[], 3, 0)</f>
        <v>187.99600000000001</v>
      </c>
      <c r="G231">
        <f>VLOOKUP(Tabella36[[#This Row],[DATA]],Tabella35[], 4, 0)</f>
        <v>281.63400000000001</v>
      </c>
      <c r="H231">
        <f>VLOOKUP(Tabella36[[#This Row],[DATA]],Tabella35[], 5, 0)</f>
        <v>703.22199999999998</v>
      </c>
      <c r="I231">
        <f>VLOOKUP(Tabella36[[#This Row],[DATA]],Tabella35[], 6, 0)</f>
        <v>6.5860000000000003</v>
      </c>
      <c r="J231">
        <f>VLOOKUP(Tabella36[[#This Row],[DATA]],Tabella35[], 7, 0)</f>
        <v>7.38</v>
      </c>
      <c r="K231">
        <f>VLOOKUP(Tabella36[[#This Row],[DATA]],Tabella35[], 8, 0)</f>
        <v>0</v>
      </c>
      <c r="L231">
        <f>VLOOKUP(Tabella36[[#This Row],[DATA]],Tabella35[], 9, 0)</f>
        <v>0</v>
      </c>
      <c r="M231">
        <f>VLOOKUP(Tabella36[[#This Row],[DATA]],Tabella35[], 10, 0)</f>
        <v>0</v>
      </c>
      <c r="N231">
        <f>VLOOKUP(Tabella36[[#This Row],[DATA]],Tabella35[], 11, 0)</f>
        <v>0</v>
      </c>
      <c r="O231">
        <f>VLOOKUP(Tabella36[[#This Row],[DATA]],Tabella35[], 12, 0)</f>
        <v>0</v>
      </c>
      <c r="P231">
        <f>VLOOKUP(Tabella36[[#This Row],[DATA]],Tabella35[], 13, 0)</f>
        <v>0</v>
      </c>
      <c r="Q231">
        <f>VLOOKUP(Tabella36[[#This Row],[DATA]],Tabella35[], 14, 0)</f>
        <v>0</v>
      </c>
      <c r="R231">
        <f>VLOOKUP(Tabella36[[#This Row],[DATA]],Tabella35[], 15, 0)</f>
        <v>0</v>
      </c>
      <c r="S231">
        <f>VLOOKUP(Tabella36[[#This Row],[DATA]],Tabella35[], 16, 0)</f>
        <v>0</v>
      </c>
      <c r="T231">
        <f>VLOOKUP(Tabella36[[#This Row],[DATA]],Tabella35[], 17, 0)</f>
        <v>0</v>
      </c>
      <c r="U231">
        <f>VLOOKUP(Tabella36[[#This Row],[DATA]],Tabella35[], 18, 0)</f>
        <v>0</v>
      </c>
      <c r="V231">
        <v>0</v>
      </c>
      <c r="W231">
        <v>0</v>
      </c>
      <c r="Z231" s="45">
        <v>44082</v>
      </c>
      <c r="AA231" s="14">
        <v>4747.92</v>
      </c>
      <c r="AB231" s="14">
        <v>56.569000000000003</v>
      </c>
      <c r="AC231" s="14">
        <v>56.374000000000002</v>
      </c>
      <c r="AD231" s="14">
        <v>316.387</v>
      </c>
      <c r="AE231" s="14">
        <v>0.49</v>
      </c>
      <c r="AF231" s="14">
        <v>0.39200000000000002</v>
      </c>
      <c r="AG231" s="14"/>
      <c r="AH231" s="14"/>
      <c r="AI231" s="14"/>
      <c r="AJ231" s="14"/>
      <c r="AK231" s="14"/>
      <c r="AL231" s="14"/>
      <c r="AM231" s="14"/>
      <c r="AN231" s="14"/>
      <c r="AO231" s="14"/>
      <c r="AP231" s="14"/>
      <c r="AQ231" s="15"/>
    </row>
    <row r="232" spans="1:43" x14ac:dyDescent="0.3">
      <c r="A232" s="3">
        <v>44180</v>
      </c>
      <c r="B232" s="4">
        <v>3521.5</v>
      </c>
      <c r="C232" s="8">
        <v>112.16968631348266</v>
      </c>
      <c r="D232" s="38">
        <v>4.9932777194546876E-3</v>
      </c>
      <c r="E232">
        <f>VLOOKUP(Tabella36[[#This Row],[DATA]],Tabella35[], 2, 0)</f>
        <v>30164.721000000001</v>
      </c>
      <c r="F232">
        <f>VLOOKUP(Tabella36[[#This Row],[DATA]],Tabella35[], 3, 0)</f>
        <v>318.95</v>
      </c>
      <c r="G232">
        <f>VLOOKUP(Tabella36[[#This Row],[DATA]],Tabella35[], 4, 0)</f>
        <v>285.78699999999998</v>
      </c>
      <c r="H232">
        <f>VLOOKUP(Tabella36[[#This Row],[DATA]],Tabella35[], 5, 0)</f>
        <v>713.63599999999997</v>
      </c>
      <c r="I232">
        <f>VLOOKUP(Tabella36[[#This Row],[DATA]],Tabella35[], 6, 0)</f>
        <v>10.414</v>
      </c>
      <c r="J232">
        <f>VLOOKUP(Tabella36[[#This Row],[DATA]],Tabella35[], 7, 0)</f>
        <v>7.6609999999999996</v>
      </c>
      <c r="K232">
        <f>VLOOKUP(Tabella36[[#This Row],[DATA]],Tabella35[], 8, 0)</f>
        <v>0</v>
      </c>
      <c r="L232">
        <f>VLOOKUP(Tabella36[[#This Row],[DATA]],Tabella35[], 9, 0)</f>
        <v>0</v>
      </c>
      <c r="M232">
        <f>VLOOKUP(Tabella36[[#This Row],[DATA]],Tabella35[], 10, 0)</f>
        <v>0</v>
      </c>
      <c r="N232">
        <f>VLOOKUP(Tabella36[[#This Row],[DATA]],Tabella35[], 11, 0)</f>
        <v>0</v>
      </c>
      <c r="O232">
        <f>VLOOKUP(Tabella36[[#This Row],[DATA]],Tabella35[], 12, 0)</f>
        <v>0</v>
      </c>
      <c r="P232">
        <f>VLOOKUP(Tabella36[[#This Row],[DATA]],Tabella35[], 13, 0)</f>
        <v>0</v>
      </c>
      <c r="Q232">
        <f>VLOOKUP(Tabella36[[#This Row],[DATA]],Tabella35[], 14, 0)</f>
        <v>0</v>
      </c>
      <c r="R232">
        <f>VLOOKUP(Tabella36[[#This Row],[DATA]],Tabella35[], 15, 0)</f>
        <v>0</v>
      </c>
      <c r="S232">
        <f>VLOOKUP(Tabella36[[#This Row],[DATA]],Tabella35[], 16, 0)</f>
        <v>0</v>
      </c>
      <c r="T232">
        <f>VLOOKUP(Tabella36[[#This Row],[DATA]],Tabella35[], 17, 0)</f>
        <v>0</v>
      </c>
      <c r="U232">
        <f>VLOOKUP(Tabella36[[#This Row],[DATA]],Tabella35[], 18, 0)</f>
        <v>0</v>
      </c>
      <c r="V232">
        <v>0</v>
      </c>
      <c r="W232">
        <v>0</v>
      </c>
      <c r="Z232" s="45">
        <v>44083</v>
      </c>
      <c r="AA232" s="16">
        <v>4811.3320000000003</v>
      </c>
      <c r="AB232" s="16">
        <v>63.411999999999999</v>
      </c>
      <c r="AC232" s="16">
        <v>57.591999999999999</v>
      </c>
      <c r="AD232" s="16">
        <v>316.80500000000001</v>
      </c>
      <c r="AE232" s="16">
        <v>0.41799999999999998</v>
      </c>
      <c r="AF232" s="16">
        <v>0.39200000000000002</v>
      </c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7"/>
    </row>
    <row r="233" spans="1:43" x14ac:dyDescent="0.3">
      <c r="A233" s="1">
        <v>44181</v>
      </c>
      <c r="B233" s="2">
        <v>3543</v>
      </c>
      <c r="C233" s="7">
        <v>112.8545218255485</v>
      </c>
      <c r="D233" s="39">
        <v>6.0867906800070445E-3</v>
      </c>
      <c r="E233">
        <f>VLOOKUP(Tabella36[[#This Row],[DATA]],Tabella35[], 2, 0)</f>
        <v>30524.713</v>
      </c>
      <c r="F233">
        <f>VLOOKUP(Tabella36[[#This Row],[DATA]],Tabella35[], 3, 0)</f>
        <v>359.99200000000002</v>
      </c>
      <c r="G233">
        <f>VLOOKUP(Tabella36[[#This Row],[DATA]],Tabella35[], 4, 0)</f>
        <v>293.55200000000002</v>
      </c>
      <c r="H233">
        <f>VLOOKUP(Tabella36[[#This Row],[DATA]],Tabella35[], 5, 0)</f>
        <v>722.94799999999998</v>
      </c>
      <c r="I233">
        <f>VLOOKUP(Tabella36[[#This Row],[DATA]],Tabella35[], 6, 0)</f>
        <v>9.3109999999999999</v>
      </c>
      <c r="J233">
        <f>VLOOKUP(Tabella36[[#This Row],[DATA]],Tabella35[], 7, 0)</f>
        <v>7.8570000000000002</v>
      </c>
      <c r="K233">
        <f>VLOOKUP(Tabella36[[#This Row],[DATA]],Tabella35[], 8, 0)</f>
        <v>0</v>
      </c>
      <c r="L233">
        <f>VLOOKUP(Tabella36[[#This Row],[DATA]],Tabella35[], 9, 0)</f>
        <v>0</v>
      </c>
      <c r="M233">
        <f>VLOOKUP(Tabella36[[#This Row],[DATA]],Tabella35[], 10, 0)</f>
        <v>0</v>
      </c>
      <c r="N233">
        <f>VLOOKUP(Tabella36[[#This Row],[DATA]],Tabella35[], 11, 0)</f>
        <v>0</v>
      </c>
      <c r="O233">
        <f>VLOOKUP(Tabella36[[#This Row],[DATA]],Tabella35[], 12, 0)</f>
        <v>0</v>
      </c>
      <c r="P233">
        <f>VLOOKUP(Tabella36[[#This Row],[DATA]],Tabella35[], 13, 0)</f>
        <v>0</v>
      </c>
      <c r="Q233">
        <f>VLOOKUP(Tabella36[[#This Row],[DATA]],Tabella35[], 14, 0)</f>
        <v>0</v>
      </c>
      <c r="R233">
        <f>VLOOKUP(Tabella36[[#This Row],[DATA]],Tabella35[], 15, 0)</f>
        <v>0</v>
      </c>
      <c r="S233">
        <f>VLOOKUP(Tabella36[[#This Row],[DATA]],Tabella35[], 16, 0)</f>
        <v>0</v>
      </c>
      <c r="T233">
        <f>VLOOKUP(Tabella36[[#This Row],[DATA]],Tabella35[], 17, 0)</f>
        <v>0</v>
      </c>
      <c r="U233">
        <f>VLOOKUP(Tabella36[[#This Row],[DATA]],Tabella35[], 18, 0)</f>
        <v>0</v>
      </c>
      <c r="V233">
        <v>0</v>
      </c>
      <c r="W233">
        <v>0</v>
      </c>
      <c r="Z233" s="45">
        <v>44084</v>
      </c>
      <c r="AA233" s="14">
        <v>4884.5619999999999</v>
      </c>
      <c r="AB233" s="14">
        <v>73.230999999999995</v>
      </c>
      <c r="AC233" s="14">
        <v>59.87</v>
      </c>
      <c r="AD233" s="14">
        <v>317.22500000000002</v>
      </c>
      <c r="AE233" s="14">
        <v>0.42</v>
      </c>
      <c r="AF233" s="14">
        <v>0.39900000000000002</v>
      </c>
      <c r="AG233" s="14"/>
      <c r="AH233" s="14"/>
      <c r="AI233" s="14"/>
      <c r="AJ233" s="14"/>
      <c r="AK233" s="14"/>
      <c r="AL233" s="14"/>
      <c r="AM233" s="14"/>
      <c r="AN233" s="14"/>
      <c r="AO233" s="14"/>
      <c r="AP233" s="14"/>
      <c r="AQ233" s="15"/>
    </row>
    <row r="234" spans="1:43" x14ac:dyDescent="0.3">
      <c r="A234" s="3">
        <v>44182</v>
      </c>
      <c r="B234" s="4">
        <v>3560.87</v>
      </c>
      <c r="C234" s="8">
        <v>113.42373162092602</v>
      </c>
      <c r="D234" s="38">
        <v>5.031071146653735E-3</v>
      </c>
      <c r="E234">
        <f>VLOOKUP(Tabella36[[#This Row],[DATA]],Tabella35[], 2, 0)</f>
        <v>30886.303</v>
      </c>
      <c r="F234">
        <f>VLOOKUP(Tabella36[[#This Row],[DATA]],Tabella35[], 3, 0)</f>
        <v>361.589</v>
      </c>
      <c r="G234">
        <f>VLOOKUP(Tabella36[[#This Row],[DATA]],Tabella35[], 4, 0)</f>
        <v>295.74900000000002</v>
      </c>
      <c r="H234">
        <f>VLOOKUP(Tabella36[[#This Row],[DATA]],Tabella35[], 5, 0)</f>
        <v>731.46799999999996</v>
      </c>
      <c r="I234">
        <f>VLOOKUP(Tabella36[[#This Row],[DATA]],Tabella35[], 6, 0)</f>
        <v>8.52</v>
      </c>
      <c r="J234">
        <f>VLOOKUP(Tabella36[[#This Row],[DATA]],Tabella35[], 7, 0)</f>
        <v>7.8620000000000001</v>
      </c>
      <c r="K234">
        <f>VLOOKUP(Tabella36[[#This Row],[DATA]],Tabella35[], 8, 0)</f>
        <v>0</v>
      </c>
      <c r="L234">
        <f>VLOOKUP(Tabella36[[#This Row],[DATA]],Tabella35[], 9, 0)</f>
        <v>0</v>
      </c>
      <c r="M234">
        <f>VLOOKUP(Tabella36[[#This Row],[DATA]],Tabella35[], 10, 0)</f>
        <v>0</v>
      </c>
      <c r="N234">
        <f>VLOOKUP(Tabella36[[#This Row],[DATA]],Tabella35[], 11, 0)</f>
        <v>0</v>
      </c>
      <c r="O234">
        <f>VLOOKUP(Tabella36[[#This Row],[DATA]],Tabella35[], 12, 0)</f>
        <v>0</v>
      </c>
      <c r="P234">
        <f>VLOOKUP(Tabella36[[#This Row],[DATA]],Tabella35[], 13, 0)</f>
        <v>0</v>
      </c>
      <c r="Q234">
        <f>VLOOKUP(Tabella36[[#This Row],[DATA]],Tabella35[], 14, 0)</f>
        <v>0</v>
      </c>
      <c r="R234">
        <f>VLOOKUP(Tabella36[[#This Row],[DATA]],Tabella35[], 15, 0)</f>
        <v>0</v>
      </c>
      <c r="S234">
        <f>VLOOKUP(Tabella36[[#This Row],[DATA]],Tabella35[], 16, 0)</f>
        <v>0</v>
      </c>
      <c r="T234">
        <f>VLOOKUP(Tabella36[[#This Row],[DATA]],Tabella35[], 17, 0)</f>
        <v>0</v>
      </c>
      <c r="U234">
        <f>VLOOKUP(Tabella36[[#This Row],[DATA]],Tabella35[], 18, 0)</f>
        <v>0</v>
      </c>
      <c r="V234">
        <v>0</v>
      </c>
      <c r="W234">
        <v>0</v>
      </c>
      <c r="Z234" s="45">
        <v>44085</v>
      </c>
      <c r="AA234" s="16">
        <v>4961.9610000000002</v>
      </c>
      <c r="AB234" s="16">
        <v>77.399000000000001</v>
      </c>
      <c r="AC234" s="16">
        <v>61.48</v>
      </c>
      <c r="AD234" s="16">
        <v>317.72000000000003</v>
      </c>
      <c r="AE234" s="16">
        <v>0.49399999999999999</v>
      </c>
      <c r="AF234" s="16">
        <v>0.38700000000000001</v>
      </c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7"/>
    </row>
    <row r="235" spans="1:43" x14ac:dyDescent="0.3">
      <c r="A235" s="1">
        <v>44183</v>
      </c>
      <c r="B235" s="2">
        <v>3545.74</v>
      </c>
      <c r="C235" s="7">
        <v>112.94179853731876</v>
      </c>
      <c r="D235" s="39">
        <v>-4.2580141191830559E-3</v>
      </c>
      <c r="E235">
        <f>VLOOKUP(Tabella36[[#This Row],[DATA]],Tabella35[], 2, 0)</f>
        <v>31239.293000000001</v>
      </c>
      <c r="F235">
        <f>VLOOKUP(Tabella36[[#This Row],[DATA]],Tabella35[], 3, 0)</f>
        <v>352.99099999999999</v>
      </c>
      <c r="G235">
        <f>VLOOKUP(Tabella36[[#This Row],[DATA]],Tabella35[], 4, 0)</f>
        <v>299.02</v>
      </c>
      <c r="H235">
        <f>VLOOKUP(Tabella36[[#This Row],[DATA]],Tabella35[], 5, 0)</f>
        <v>740.62</v>
      </c>
      <c r="I235">
        <f>VLOOKUP(Tabella36[[#This Row],[DATA]],Tabella35[], 6, 0)</f>
        <v>9.1530000000000005</v>
      </c>
      <c r="J235">
        <f>VLOOKUP(Tabella36[[#This Row],[DATA]],Tabella35[], 7, 0)</f>
        <v>7.8620000000000001</v>
      </c>
      <c r="K235">
        <f>VLOOKUP(Tabella36[[#This Row],[DATA]],Tabella35[], 8, 0)</f>
        <v>0</v>
      </c>
      <c r="L235">
        <f>VLOOKUP(Tabella36[[#This Row],[DATA]],Tabella35[], 9, 0)</f>
        <v>0</v>
      </c>
      <c r="M235">
        <f>VLOOKUP(Tabella36[[#This Row],[DATA]],Tabella35[], 10, 0)</f>
        <v>0</v>
      </c>
      <c r="N235">
        <f>VLOOKUP(Tabella36[[#This Row],[DATA]],Tabella35[], 11, 0)</f>
        <v>0</v>
      </c>
      <c r="O235">
        <f>VLOOKUP(Tabella36[[#This Row],[DATA]],Tabella35[], 12, 0)</f>
        <v>0</v>
      </c>
      <c r="P235">
        <f>VLOOKUP(Tabella36[[#This Row],[DATA]],Tabella35[], 13, 0)</f>
        <v>0</v>
      </c>
      <c r="Q235">
        <f>VLOOKUP(Tabella36[[#This Row],[DATA]],Tabella35[], 14, 0)</f>
        <v>0</v>
      </c>
      <c r="R235">
        <f>VLOOKUP(Tabella36[[#This Row],[DATA]],Tabella35[], 15, 0)</f>
        <v>0</v>
      </c>
      <c r="S235">
        <f>VLOOKUP(Tabella36[[#This Row],[DATA]],Tabella35[], 16, 0)</f>
        <v>0</v>
      </c>
      <c r="T235">
        <f>VLOOKUP(Tabella36[[#This Row],[DATA]],Tabella35[], 17, 0)</f>
        <v>0</v>
      </c>
      <c r="U235">
        <f>VLOOKUP(Tabella36[[#This Row],[DATA]],Tabella35[], 18, 0)</f>
        <v>0</v>
      </c>
      <c r="V235">
        <v>0</v>
      </c>
      <c r="W235">
        <v>0</v>
      </c>
      <c r="Z235" s="45">
        <v>44086</v>
      </c>
      <c r="AA235" s="14">
        <v>5014.7979999999998</v>
      </c>
      <c r="AB235" s="14">
        <v>52.837000000000003</v>
      </c>
      <c r="AC235" s="14">
        <v>63.401000000000003</v>
      </c>
      <c r="AD235" s="14">
        <v>317.952</v>
      </c>
      <c r="AE235" s="14">
        <v>0.23300000000000001</v>
      </c>
      <c r="AF235" s="14">
        <v>0.38400000000000001</v>
      </c>
      <c r="AG235" s="14"/>
      <c r="AH235" s="14"/>
      <c r="AI235" s="14"/>
      <c r="AJ235" s="14"/>
      <c r="AK235" s="14"/>
      <c r="AL235" s="14"/>
      <c r="AM235" s="14"/>
      <c r="AN235" s="14"/>
      <c r="AO235" s="14"/>
      <c r="AP235" s="14"/>
      <c r="AQ235" s="15"/>
    </row>
    <row r="236" spans="1:43" x14ac:dyDescent="0.3">
      <c r="A236" s="3">
        <v>44186</v>
      </c>
      <c r="B236" s="4">
        <v>3448.68</v>
      </c>
      <c r="C236" s="8">
        <v>109.8501643605229</v>
      </c>
      <c r="D236" s="38">
        <v>-2.7755333776571689E-2</v>
      </c>
      <c r="E236">
        <f>VLOOKUP(Tabella36[[#This Row],[DATA]],Tabella35[], 2, 0)</f>
        <v>31938.544000000002</v>
      </c>
      <c r="F236">
        <f>VLOOKUP(Tabella36[[#This Row],[DATA]],Tabella35[], 3, 0)</f>
        <v>221.387</v>
      </c>
      <c r="G236">
        <f>VLOOKUP(Tabella36[[#This Row],[DATA]],Tabella35[], 4, 0)</f>
        <v>298.96800000000002</v>
      </c>
      <c r="H236">
        <f>VLOOKUP(Tabella36[[#This Row],[DATA]],Tabella35[], 5, 0)</f>
        <v>757.77200000000005</v>
      </c>
      <c r="I236">
        <f>VLOOKUP(Tabella36[[#This Row],[DATA]],Tabella35[], 6, 0)</f>
        <v>6.7240000000000002</v>
      </c>
      <c r="J236">
        <f>VLOOKUP(Tabella36[[#This Row],[DATA]],Tabella35[], 7, 0)</f>
        <v>7.7930000000000001</v>
      </c>
      <c r="K236">
        <f>VLOOKUP(Tabella36[[#This Row],[DATA]],Tabella35[], 8, 0)</f>
        <v>0</v>
      </c>
      <c r="L236">
        <f>VLOOKUP(Tabella36[[#This Row],[DATA]],Tabella35[], 9, 0)</f>
        <v>0</v>
      </c>
      <c r="M236">
        <f>VLOOKUP(Tabella36[[#This Row],[DATA]],Tabella35[], 10, 0)</f>
        <v>0</v>
      </c>
      <c r="N236">
        <f>VLOOKUP(Tabella36[[#This Row],[DATA]],Tabella35[], 11, 0)</f>
        <v>0</v>
      </c>
      <c r="O236">
        <f>VLOOKUP(Tabella36[[#This Row],[DATA]],Tabella35[], 12, 0)</f>
        <v>0</v>
      </c>
      <c r="P236">
        <f>VLOOKUP(Tabella36[[#This Row],[DATA]],Tabella35[], 13, 0)</f>
        <v>0</v>
      </c>
      <c r="Q236">
        <f>VLOOKUP(Tabella36[[#This Row],[DATA]],Tabella35[], 14, 0)</f>
        <v>0</v>
      </c>
      <c r="R236">
        <f>VLOOKUP(Tabella36[[#This Row],[DATA]],Tabella35[], 15, 0)</f>
        <v>0</v>
      </c>
      <c r="S236">
        <f>VLOOKUP(Tabella36[[#This Row],[DATA]],Tabella35[], 16, 0)</f>
        <v>0</v>
      </c>
      <c r="T236">
        <f>VLOOKUP(Tabella36[[#This Row],[DATA]],Tabella35[], 17, 0)</f>
        <v>0</v>
      </c>
      <c r="U236">
        <f>VLOOKUP(Tabella36[[#This Row],[DATA]],Tabella35[], 18, 0)</f>
        <v>0</v>
      </c>
      <c r="V236">
        <v>1</v>
      </c>
      <c r="W236">
        <v>0</v>
      </c>
      <c r="Z236" s="45">
        <v>44087</v>
      </c>
      <c r="AA236" s="16">
        <v>5051.0780000000004</v>
      </c>
      <c r="AB236" s="16">
        <v>36.28</v>
      </c>
      <c r="AC236" s="16">
        <v>63.965000000000003</v>
      </c>
      <c r="AD236" s="16">
        <v>318.15300000000002</v>
      </c>
      <c r="AE236" s="16">
        <v>0.20100000000000001</v>
      </c>
      <c r="AF236" s="16">
        <v>0.38600000000000001</v>
      </c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7"/>
    </row>
    <row r="237" spans="1:43" x14ac:dyDescent="0.3">
      <c r="A237" s="1">
        <v>44187</v>
      </c>
      <c r="B237" s="2">
        <v>3497.49</v>
      </c>
      <c r="C237" s="7">
        <v>111.40490023698494</v>
      </c>
      <c r="D237" s="39">
        <v>1.4054019234045534E-2</v>
      </c>
      <c r="E237">
        <f>VLOOKUP(Tabella36[[#This Row],[DATA]],Tabella35[], 2, 0)</f>
        <v>32269.862000000001</v>
      </c>
      <c r="F237">
        <f>VLOOKUP(Tabella36[[#This Row],[DATA]],Tabella35[], 3, 0)</f>
        <v>331.31799999999998</v>
      </c>
      <c r="G237">
        <f>VLOOKUP(Tabella36[[#This Row],[DATA]],Tabella35[], 4, 0)</f>
        <v>300.73399999999998</v>
      </c>
      <c r="H237">
        <f>VLOOKUP(Tabella36[[#This Row],[DATA]],Tabella35[], 5, 0)</f>
        <v>767.39200000000005</v>
      </c>
      <c r="I237">
        <f>VLOOKUP(Tabella36[[#This Row],[DATA]],Tabella35[], 6, 0)</f>
        <v>9.6199999999999992</v>
      </c>
      <c r="J237">
        <f>VLOOKUP(Tabella36[[#This Row],[DATA]],Tabella35[], 7, 0)</f>
        <v>7.6790000000000003</v>
      </c>
      <c r="K237">
        <f>VLOOKUP(Tabella36[[#This Row],[DATA]],Tabella35[], 8, 0)</f>
        <v>0</v>
      </c>
      <c r="L237">
        <f>VLOOKUP(Tabella36[[#This Row],[DATA]],Tabella35[], 9, 0)</f>
        <v>0</v>
      </c>
      <c r="M237">
        <f>VLOOKUP(Tabella36[[#This Row],[DATA]],Tabella35[], 10, 0)</f>
        <v>0</v>
      </c>
      <c r="N237">
        <f>VLOOKUP(Tabella36[[#This Row],[DATA]],Tabella35[], 11, 0)</f>
        <v>0</v>
      </c>
      <c r="O237">
        <f>VLOOKUP(Tabella36[[#This Row],[DATA]],Tabella35[], 12, 0)</f>
        <v>0</v>
      </c>
      <c r="P237">
        <f>VLOOKUP(Tabella36[[#This Row],[DATA]],Tabella35[], 13, 0)</f>
        <v>0</v>
      </c>
      <c r="Q237">
        <f>VLOOKUP(Tabella36[[#This Row],[DATA]],Tabella35[], 14, 0)</f>
        <v>0</v>
      </c>
      <c r="R237">
        <f>VLOOKUP(Tabella36[[#This Row],[DATA]],Tabella35[], 15, 0)</f>
        <v>0</v>
      </c>
      <c r="S237">
        <f>VLOOKUP(Tabella36[[#This Row],[DATA]],Tabella35[], 16, 0)</f>
        <v>0</v>
      </c>
      <c r="T237">
        <f>VLOOKUP(Tabella36[[#This Row],[DATA]],Tabella35[], 17, 0)</f>
        <v>0</v>
      </c>
      <c r="U237">
        <f>VLOOKUP(Tabella36[[#This Row],[DATA]],Tabella35[], 18, 0)</f>
        <v>0</v>
      </c>
      <c r="V237">
        <v>0</v>
      </c>
      <c r="W237">
        <v>0</v>
      </c>
      <c r="Z237" s="45">
        <v>44088</v>
      </c>
      <c r="AA237" s="14">
        <v>5148.6509999999998</v>
      </c>
      <c r="AB237" s="14">
        <v>97.573999999999998</v>
      </c>
      <c r="AC237" s="14">
        <v>65.328999999999994</v>
      </c>
      <c r="AD237" s="14">
        <v>318.67399999999998</v>
      </c>
      <c r="AE237" s="14">
        <v>0.52100000000000002</v>
      </c>
      <c r="AF237" s="14">
        <v>0.39700000000000002</v>
      </c>
      <c r="AG237" s="14"/>
      <c r="AH237" s="14"/>
      <c r="AI237" s="14"/>
      <c r="AJ237" s="14"/>
      <c r="AK237" s="14"/>
      <c r="AL237" s="14"/>
      <c r="AM237" s="14"/>
      <c r="AN237" s="14"/>
      <c r="AO237" s="14"/>
      <c r="AP237" s="14"/>
      <c r="AQ237" s="15"/>
    </row>
    <row r="238" spans="1:43" x14ac:dyDescent="0.3">
      <c r="A238" s="3">
        <v>44188</v>
      </c>
      <c r="B238" s="4">
        <v>3539.26</v>
      </c>
      <c r="C238" s="8">
        <v>112.73539229926357</v>
      </c>
      <c r="D238" s="38">
        <v>1.1872097377569344E-2</v>
      </c>
      <c r="E238">
        <f>VLOOKUP(Tabella36[[#This Row],[DATA]],Tabella35[], 2, 0)</f>
        <v>32617.303</v>
      </c>
      <c r="F238">
        <f>VLOOKUP(Tabella36[[#This Row],[DATA]],Tabella35[], 3, 0)</f>
        <v>347.44099999999997</v>
      </c>
      <c r="G238">
        <f>VLOOKUP(Tabella36[[#This Row],[DATA]],Tabella35[], 4, 0)</f>
        <v>298.94099999999997</v>
      </c>
      <c r="H238">
        <f>VLOOKUP(Tabella36[[#This Row],[DATA]],Tabella35[], 5, 0)</f>
        <v>776.00599999999997</v>
      </c>
      <c r="I238">
        <f>VLOOKUP(Tabella36[[#This Row],[DATA]],Tabella35[], 6, 0)</f>
        <v>8.6140000000000008</v>
      </c>
      <c r="J238">
        <f>VLOOKUP(Tabella36[[#This Row],[DATA]],Tabella35[], 7, 0)</f>
        <v>7.58</v>
      </c>
      <c r="K238">
        <f>VLOOKUP(Tabella36[[#This Row],[DATA]],Tabella35[], 8, 0)</f>
        <v>0</v>
      </c>
      <c r="L238">
        <f>VLOOKUP(Tabella36[[#This Row],[DATA]],Tabella35[], 9, 0)</f>
        <v>0</v>
      </c>
      <c r="M238">
        <f>VLOOKUP(Tabella36[[#This Row],[DATA]],Tabella35[], 10, 0)</f>
        <v>0</v>
      </c>
      <c r="N238">
        <f>VLOOKUP(Tabella36[[#This Row],[DATA]],Tabella35[], 11, 0)</f>
        <v>0</v>
      </c>
      <c r="O238">
        <f>VLOOKUP(Tabella36[[#This Row],[DATA]],Tabella35[], 12, 0)</f>
        <v>0</v>
      </c>
      <c r="P238">
        <f>VLOOKUP(Tabella36[[#This Row],[DATA]],Tabella35[], 13, 0)</f>
        <v>0</v>
      </c>
      <c r="Q238">
        <f>VLOOKUP(Tabella36[[#This Row],[DATA]],Tabella35[], 14, 0)</f>
        <v>0</v>
      </c>
      <c r="R238">
        <f>VLOOKUP(Tabella36[[#This Row],[DATA]],Tabella35[], 15, 0)</f>
        <v>0</v>
      </c>
      <c r="S238">
        <f>VLOOKUP(Tabella36[[#This Row],[DATA]],Tabella35[], 16, 0)</f>
        <v>0</v>
      </c>
      <c r="T238">
        <f>VLOOKUP(Tabella36[[#This Row],[DATA]],Tabella35[], 17, 0)</f>
        <v>0</v>
      </c>
      <c r="U238">
        <f>VLOOKUP(Tabella36[[#This Row],[DATA]],Tabella35[], 18, 0)</f>
        <v>0</v>
      </c>
      <c r="V238">
        <v>0</v>
      </c>
      <c r="W238">
        <v>0</v>
      </c>
      <c r="Z238" s="45">
        <v>44089</v>
      </c>
      <c r="AA238" s="16">
        <v>5216.2110000000002</v>
      </c>
      <c r="AB238" s="16">
        <v>67.56</v>
      </c>
      <c r="AC238" s="16">
        <v>66.899000000000001</v>
      </c>
      <c r="AD238" s="16">
        <v>319.44600000000003</v>
      </c>
      <c r="AE238" s="16">
        <v>0.77100000000000002</v>
      </c>
      <c r="AF238" s="16">
        <v>0.437</v>
      </c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7"/>
    </row>
    <row r="239" spans="1:43" x14ac:dyDescent="0.3">
      <c r="A239" s="1">
        <v>44189</v>
      </c>
      <c r="B239" s="2">
        <v>3543.28</v>
      </c>
      <c r="C239" s="7">
        <v>112.86344061361261</v>
      </c>
      <c r="D239" s="39">
        <v>1.1351860862618168E-3</v>
      </c>
      <c r="E239">
        <f>VLOOKUP(Tabella36[[#This Row],[DATA]],Tabella35[], 2, 0)</f>
        <v>32962.49</v>
      </c>
      <c r="F239">
        <f>VLOOKUP(Tabella36[[#This Row],[DATA]],Tabella35[], 3, 0)</f>
        <v>345.18700000000001</v>
      </c>
      <c r="G239">
        <f>VLOOKUP(Tabella36[[#This Row],[DATA]],Tabella35[], 4, 0)</f>
        <v>296.59800000000001</v>
      </c>
      <c r="H239">
        <f>VLOOKUP(Tabella36[[#This Row],[DATA]],Tabella35[], 5, 0)</f>
        <v>782.44200000000001</v>
      </c>
      <c r="I239">
        <f>VLOOKUP(Tabella36[[#This Row],[DATA]],Tabella35[], 6, 0)</f>
        <v>6.4359999999999999</v>
      </c>
      <c r="J239">
        <f>VLOOKUP(Tabella36[[#This Row],[DATA]],Tabella35[], 7, 0)</f>
        <v>7.282</v>
      </c>
      <c r="K239">
        <f>VLOOKUP(Tabella36[[#This Row],[DATA]],Tabella35[], 8, 0)</f>
        <v>0</v>
      </c>
      <c r="L239">
        <f>VLOOKUP(Tabella36[[#This Row],[DATA]],Tabella35[], 9, 0)</f>
        <v>0</v>
      </c>
      <c r="M239">
        <f>VLOOKUP(Tabella36[[#This Row],[DATA]],Tabella35[], 10, 0)</f>
        <v>0</v>
      </c>
      <c r="N239">
        <f>VLOOKUP(Tabella36[[#This Row],[DATA]],Tabella35[], 11, 0)</f>
        <v>0</v>
      </c>
      <c r="O239">
        <f>VLOOKUP(Tabella36[[#This Row],[DATA]],Tabella35[], 12, 0)</f>
        <v>0</v>
      </c>
      <c r="P239">
        <f>VLOOKUP(Tabella36[[#This Row],[DATA]],Tabella35[], 13, 0)</f>
        <v>0</v>
      </c>
      <c r="Q239">
        <f>VLOOKUP(Tabella36[[#This Row],[DATA]],Tabella35[], 14, 0)</f>
        <v>0</v>
      </c>
      <c r="R239">
        <f>VLOOKUP(Tabella36[[#This Row],[DATA]],Tabella35[], 15, 0)</f>
        <v>0</v>
      </c>
      <c r="S239">
        <f>VLOOKUP(Tabella36[[#This Row],[DATA]],Tabella35[], 16, 0)</f>
        <v>0</v>
      </c>
      <c r="T239">
        <f>VLOOKUP(Tabella36[[#This Row],[DATA]],Tabella35[], 17, 0)</f>
        <v>0</v>
      </c>
      <c r="U239">
        <f>VLOOKUP(Tabella36[[#This Row],[DATA]],Tabella35[], 18, 0)</f>
        <v>0</v>
      </c>
      <c r="V239">
        <v>0</v>
      </c>
      <c r="W239">
        <v>0</v>
      </c>
      <c r="Z239" s="45">
        <v>44090</v>
      </c>
      <c r="AA239" s="14">
        <v>5296.4160000000002</v>
      </c>
      <c r="AB239" s="14">
        <v>80.204999999999998</v>
      </c>
      <c r="AC239" s="14">
        <v>69.298000000000002</v>
      </c>
      <c r="AD239" s="14">
        <v>320.37799999999999</v>
      </c>
      <c r="AE239" s="14">
        <v>0.93200000000000005</v>
      </c>
      <c r="AF239" s="14">
        <v>0.51</v>
      </c>
      <c r="AG239" s="14"/>
      <c r="AH239" s="14"/>
      <c r="AI239" s="14"/>
      <c r="AJ239" s="14"/>
      <c r="AK239" s="14"/>
      <c r="AL239" s="14"/>
      <c r="AM239" s="14"/>
      <c r="AN239" s="14"/>
      <c r="AO239" s="14"/>
      <c r="AP239" s="14"/>
      <c r="AQ239" s="15"/>
    </row>
    <row r="240" spans="1:43" x14ac:dyDescent="0.3">
      <c r="A240" s="3">
        <v>44193</v>
      </c>
      <c r="B240" s="4">
        <v>3575.41</v>
      </c>
      <c r="C240" s="8">
        <v>113.88687154396962</v>
      </c>
      <c r="D240" s="38">
        <v>9.0270030526876151E-3</v>
      </c>
      <c r="E240">
        <f>VLOOKUP(Tabella36[[#This Row],[DATA]],Tabella35[], 2, 0)</f>
        <v>33635.972999999998</v>
      </c>
      <c r="F240">
        <f>VLOOKUP(Tabella36[[#This Row],[DATA]],Tabella35[], 3, 0)</f>
        <v>183.745</v>
      </c>
      <c r="G240">
        <f>VLOOKUP(Tabella36[[#This Row],[DATA]],Tabella35[], 4, 0)</f>
        <v>242.49</v>
      </c>
      <c r="H240">
        <f>VLOOKUP(Tabella36[[#This Row],[DATA]],Tabella35[], 5, 0)</f>
        <v>801.15800000000002</v>
      </c>
      <c r="I240">
        <f>VLOOKUP(Tabella36[[#This Row],[DATA]],Tabella35[], 6, 0)</f>
        <v>6.7380000000000004</v>
      </c>
      <c r="J240">
        <f>VLOOKUP(Tabella36[[#This Row],[DATA]],Tabella35[], 7, 0)</f>
        <v>6.1980000000000004</v>
      </c>
      <c r="K240">
        <f>VLOOKUP(Tabella36[[#This Row],[DATA]],Tabella35[], 8, 0)</f>
        <v>0</v>
      </c>
      <c r="L240">
        <f>VLOOKUP(Tabella36[[#This Row],[DATA]],Tabella35[], 9, 0)</f>
        <v>0</v>
      </c>
      <c r="M240">
        <f>VLOOKUP(Tabella36[[#This Row],[DATA]],Tabella35[], 10, 0)</f>
        <v>0</v>
      </c>
      <c r="N240">
        <f>VLOOKUP(Tabella36[[#This Row],[DATA]],Tabella35[], 11, 0)</f>
        <v>0</v>
      </c>
      <c r="O240">
        <f>VLOOKUP(Tabella36[[#This Row],[DATA]],Tabella35[], 12, 0)</f>
        <v>0</v>
      </c>
      <c r="P240">
        <f>VLOOKUP(Tabella36[[#This Row],[DATA]],Tabella35[], 13, 0)</f>
        <v>0</v>
      </c>
      <c r="Q240">
        <f>VLOOKUP(Tabella36[[#This Row],[DATA]],Tabella35[], 14, 0)</f>
        <v>0</v>
      </c>
      <c r="R240">
        <f>VLOOKUP(Tabella36[[#This Row],[DATA]],Tabella35[], 15, 0)</f>
        <v>0</v>
      </c>
      <c r="S240">
        <f>VLOOKUP(Tabella36[[#This Row],[DATA]],Tabella35[], 16, 0)</f>
        <v>0.02</v>
      </c>
      <c r="T240">
        <f>VLOOKUP(Tabella36[[#This Row],[DATA]],Tabella35[], 17, 0)</f>
        <v>0.02</v>
      </c>
      <c r="U240">
        <f>VLOOKUP(Tabella36[[#This Row],[DATA]],Tabella35[], 18, 0)</f>
        <v>0</v>
      </c>
      <c r="V240">
        <v>1</v>
      </c>
      <c r="W240">
        <v>0</v>
      </c>
      <c r="Z240" s="45">
        <v>44091</v>
      </c>
      <c r="AA240" s="16">
        <v>5385.3580000000002</v>
      </c>
      <c r="AB240" s="16">
        <v>88.941999999999993</v>
      </c>
      <c r="AC240" s="16">
        <v>71.542000000000002</v>
      </c>
      <c r="AD240" s="16">
        <v>321.12299999999999</v>
      </c>
      <c r="AE240" s="16">
        <v>0.745</v>
      </c>
      <c r="AF240" s="16">
        <v>0.55700000000000005</v>
      </c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7"/>
    </row>
    <row r="241" spans="1:43" x14ac:dyDescent="0.3">
      <c r="A241" s="1">
        <v>44194</v>
      </c>
      <c r="B241" s="2">
        <v>3581.37</v>
      </c>
      <c r="C241" s="7">
        <v>114.07671431847717</v>
      </c>
      <c r="D241" s="39">
        <v>1.665553888141745E-3</v>
      </c>
      <c r="E241">
        <f>VLOOKUP(Tabella36[[#This Row],[DATA]],Tabella35[], 2, 0)</f>
        <v>33958.65</v>
      </c>
      <c r="F241">
        <f>VLOOKUP(Tabella36[[#This Row],[DATA]],Tabella35[], 3, 0)</f>
        <v>322.67700000000002</v>
      </c>
      <c r="G241">
        <f>VLOOKUP(Tabella36[[#This Row],[DATA]],Tabella35[], 4, 0)</f>
        <v>241.255</v>
      </c>
      <c r="H241">
        <f>VLOOKUP(Tabella36[[#This Row],[DATA]],Tabella35[], 5, 0)</f>
        <v>811.928</v>
      </c>
      <c r="I241">
        <f>VLOOKUP(Tabella36[[#This Row],[DATA]],Tabella35[], 6, 0)</f>
        <v>10.769</v>
      </c>
      <c r="J241">
        <f>VLOOKUP(Tabella36[[#This Row],[DATA]],Tabella35[], 7, 0)</f>
        <v>6.3620000000000001</v>
      </c>
      <c r="K241">
        <f>VLOOKUP(Tabella36[[#This Row],[DATA]],Tabella35[], 8, 0)</f>
        <v>0</v>
      </c>
      <c r="L241">
        <f>VLOOKUP(Tabella36[[#This Row],[DATA]],Tabella35[], 9, 0)</f>
        <v>0</v>
      </c>
      <c r="M241">
        <f>VLOOKUP(Tabella36[[#This Row],[DATA]],Tabella35[], 10, 0)</f>
        <v>0</v>
      </c>
      <c r="N241">
        <f>VLOOKUP(Tabella36[[#This Row],[DATA]],Tabella35[], 11, 0)</f>
        <v>0</v>
      </c>
      <c r="O241">
        <f>VLOOKUP(Tabella36[[#This Row],[DATA]],Tabella35[], 12, 0)</f>
        <v>0</v>
      </c>
      <c r="P241">
        <f>VLOOKUP(Tabella36[[#This Row],[DATA]],Tabella35[], 13, 0)</f>
        <v>0</v>
      </c>
      <c r="Q241">
        <f>VLOOKUP(Tabella36[[#This Row],[DATA]],Tabella35[], 14, 0)</f>
        <v>0</v>
      </c>
      <c r="R241">
        <f>VLOOKUP(Tabella36[[#This Row],[DATA]],Tabella35[], 15, 0)</f>
        <v>0</v>
      </c>
      <c r="S241">
        <f>VLOOKUP(Tabella36[[#This Row],[DATA]],Tabella35[], 16, 0)</f>
        <v>0.04</v>
      </c>
      <c r="T241">
        <f>VLOOKUP(Tabella36[[#This Row],[DATA]],Tabella35[], 17, 0)</f>
        <v>0.04</v>
      </c>
      <c r="U241">
        <f>VLOOKUP(Tabella36[[#This Row],[DATA]],Tabella35[], 18, 0)</f>
        <v>0</v>
      </c>
      <c r="V241">
        <v>0</v>
      </c>
      <c r="W241">
        <v>0</v>
      </c>
      <c r="Z241" s="45">
        <v>44092</v>
      </c>
      <c r="AA241" s="14">
        <v>5485.9309999999996</v>
      </c>
      <c r="AB241" s="14">
        <v>100.572</v>
      </c>
      <c r="AC241" s="14">
        <v>74.852999999999994</v>
      </c>
      <c r="AD241" s="14">
        <v>321.97699999999998</v>
      </c>
      <c r="AE241" s="14">
        <v>0.85399999999999998</v>
      </c>
      <c r="AF241" s="14">
        <v>0.60799999999999998</v>
      </c>
      <c r="AG241" s="14"/>
      <c r="AH241" s="14"/>
      <c r="AI241" s="14"/>
      <c r="AJ241" s="14"/>
      <c r="AK241" s="14"/>
      <c r="AL241" s="14"/>
      <c r="AM241" s="14"/>
      <c r="AN241" s="14"/>
      <c r="AO241" s="14"/>
      <c r="AP241" s="14"/>
      <c r="AQ241" s="15"/>
    </row>
    <row r="242" spans="1:43" x14ac:dyDescent="0.3">
      <c r="A242" s="3">
        <v>44195</v>
      </c>
      <c r="B242" s="4">
        <v>3571.59</v>
      </c>
      <c r="C242" s="8">
        <v>113.7651937925235</v>
      </c>
      <c r="D242" s="38">
        <v>-2.7345339815418924E-3</v>
      </c>
      <c r="E242">
        <f>VLOOKUP(Tabella36[[#This Row],[DATA]],Tabella35[], 2, 0)</f>
        <v>34398.625</v>
      </c>
      <c r="F242">
        <f>VLOOKUP(Tabella36[[#This Row],[DATA]],Tabella35[], 3, 0)</f>
        <v>439.97399999999999</v>
      </c>
      <c r="G242">
        <f>VLOOKUP(Tabella36[[#This Row],[DATA]],Tabella35[], 4, 0)</f>
        <v>254.47399999999999</v>
      </c>
      <c r="H242">
        <f>VLOOKUP(Tabella36[[#This Row],[DATA]],Tabella35[], 5, 0)</f>
        <v>821.62</v>
      </c>
      <c r="I242">
        <f>VLOOKUP(Tabella36[[#This Row],[DATA]],Tabella35[], 6, 0)</f>
        <v>9.6920000000000002</v>
      </c>
      <c r="J242">
        <f>VLOOKUP(Tabella36[[#This Row],[DATA]],Tabella35[], 7, 0)</f>
        <v>6.516</v>
      </c>
      <c r="K242">
        <f>VLOOKUP(Tabella36[[#This Row],[DATA]],Tabella35[], 8, 0)</f>
        <v>0</v>
      </c>
      <c r="L242">
        <f>VLOOKUP(Tabella36[[#This Row],[DATA]],Tabella35[], 9, 0)</f>
        <v>0</v>
      </c>
      <c r="M242">
        <f>VLOOKUP(Tabella36[[#This Row],[DATA]],Tabella35[], 10, 0)</f>
        <v>0</v>
      </c>
      <c r="N242">
        <f>VLOOKUP(Tabella36[[#This Row],[DATA]],Tabella35[], 11, 0)</f>
        <v>0</v>
      </c>
      <c r="O242">
        <f>VLOOKUP(Tabella36[[#This Row],[DATA]],Tabella35[], 12, 0)</f>
        <v>0</v>
      </c>
      <c r="P242">
        <f>VLOOKUP(Tabella36[[#This Row],[DATA]],Tabella35[], 13, 0)</f>
        <v>0</v>
      </c>
      <c r="Q242">
        <f>VLOOKUP(Tabella36[[#This Row],[DATA]],Tabella35[], 14, 0)</f>
        <v>0</v>
      </c>
      <c r="R242">
        <f>VLOOKUP(Tabella36[[#This Row],[DATA]],Tabella35[], 15, 0)</f>
        <v>0</v>
      </c>
      <c r="S242">
        <f>VLOOKUP(Tabella36[[#This Row],[DATA]],Tabella35[], 16, 0)</f>
        <v>7.0000000000000007E-2</v>
      </c>
      <c r="T242">
        <f>VLOOKUP(Tabella36[[#This Row],[DATA]],Tabella35[], 17, 0)</f>
        <v>7.0000000000000007E-2</v>
      </c>
      <c r="U242">
        <f>VLOOKUP(Tabella36[[#This Row],[DATA]],Tabella35[], 18, 0)</f>
        <v>0</v>
      </c>
      <c r="V242">
        <v>0</v>
      </c>
      <c r="W242">
        <v>0</v>
      </c>
      <c r="Z242" s="45">
        <v>44093</v>
      </c>
      <c r="AA242" s="16">
        <v>5550.5050000000001</v>
      </c>
      <c r="AB242" s="16">
        <v>64.573999999999998</v>
      </c>
      <c r="AC242" s="16">
        <v>76.53</v>
      </c>
      <c r="AD242" s="16">
        <v>322.29000000000002</v>
      </c>
      <c r="AE242" s="16">
        <v>0.313</v>
      </c>
      <c r="AF242" s="16">
        <v>0.62</v>
      </c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7"/>
    </row>
    <row r="243" spans="1:43" x14ac:dyDescent="0.3">
      <c r="A243" s="1">
        <v>44196</v>
      </c>
      <c r="B243" s="2">
        <v>3552.64</v>
      </c>
      <c r="C243" s="7">
        <v>113.16158295747012</v>
      </c>
      <c r="D243" s="39">
        <v>-5.3198857117935251E-3</v>
      </c>
      <c r="E243">
        <f>VLOOKUP(Tabella36[[#This Row],[DATA]],Tabella35[], 2, 0)</f>
        <v>34764.612000000001</v>
      </c>
      <c r="F243">
        <f>VLOOKUP(Tabella36[[#This Row],[DATA]],Tabella35[], 3, 0)</f>
        <v>365.988</v>
      </c>
      <c r="G243">
        <f>VLOOKUP(Tabella36[[#This Row],[DATA]],Tabella35[], 4, 0)</f>
        <v>257.44600000000003</v>
      </c>
      <c r="H243">
        <f>VLOOKUP(Tabella36[[#This Row],[DATA]],Tabella35[], 5, 0)</f>
        <v>828.84</v>
      </c>
      <c r="I243">
        <f>VLOOKUP(Tabella36[[#This Row],[DATA]],Tabella35[], 6, 0)</f>
        <v>7.2210000000000001</v>
      </c>
      <c r="J243">
        <f>VLOOKUP(Tabella36[[#This Row],[DATA]],Tabella35[], 7, 0)</f>
        <v>6.6280000000000001</v>
      </c>
      <c r="K243">
        <f>VLOOKUP(Tabella36[[#This Row],[DATA]],Tabella35[], 8, 0)</f>
        <v>0</v>
      </c>
      <c r="L243">
        <f>VLOOKUP(Tabella36[[#This Row],[DATA]],Tabella35[], 9, 0)</f>
        <v>0</v>
      </c>
      <c r="M243">
        <f>VLOOKUP(Tabella36[[#This Row],[DATA]],Tabella35[], 10, 0)</f>
        <v>0</v>
      </c>
      <c r="N243">
        <f>VLOOKUP(Tabella36[[#This Row],[DATA]],Tabella35[], 11, 0)</f>
        <v>0</v>
      </c>
      <c r="O243">
        <f>VLOOKUP(Tabella36[[#This Row],[DATA]],Tabella35[], 12, 0)</f>
        <v>0</v>
      </c>
      <c r="P243">
        <f>VLOOKUP(Tabella36[[#This Row],[DATA]],Tabella35[], 13, 0)</f>
        <v>0</v>
      </c>
      <c r="Q243">
        <f>VLOOKUP(Tabella36[[#This Row],[DATA]],Tabella35[], 14, 0)</f>
        <v>0</v>
      </c>
      <c r="R243">
        <f>VLOOKUP(Tabella36[[#This Row],[DATA]],Tabella35[], 15, 0)</f>
        <v>0</v>
      </c>
      <c r="S243">
        <f>VLOOKUP(Tabella36[[#This Row],[DATA]],Tabella35[], 16, 0)</f>
        <v>0.1</v>
      </c>
      <c r="T243">
        <f>VLOOKUP(Tabella36[[#This Row],[DATA]],Tabella35[], 17, 0)</f>
        <v>0.1</v>
      </c>
      <c r="U243">
        <f>VLOOKUP(Tabella36[[#This Row],[DATA]],Tabella35[], 18, 0)</f>
        <v>0</v>
      </c>
      <c r="V243">
        <v>0</v>
      </c>
      <c r="W243">
        <v>0</v>
      </c>
      <c r="Z243" s="45">
        <v>44094</v>
      </c>
      <c r="AA243" s="14">
        <v>5603.6819999999998</v>
      </c>
      <c r="AB243" s="14">
        <v>53.177</v>
      </c>
      <c r="AC243" s="14">
        <v>78.942999999999998</v>
      </c>
      <c r="AD243" s="14">
        <v>322.577</v>
      </c>
      <c r="AE243" s="14">
        <v>0.28599999999999998</v>
      </c>
      <c r="AF243" s="14">
        <v>0.63200000000000001</v>
      </c>
      <c r="AG243" s="14"/>
      <c r="AH243" s="14"/>
      <c r="AI243" s="14"/>
      <c r="AJ243" s="14"/>
      <c r="AK243" s="14"/>
      <c r="AL243" s="14"/>
      <c r="AM243" s="14"/>
      <c r="AN243" s="14"/>
      <c r="AO243" s="14"/>
      <c r="AP243" s="14"/>
      <c r="AQ243" s="15"/>
    </row>
    <row r="244" spans="1:43" x14ac:dyDescent="0.3">
      <c r="A244" s="3">
        <v>44200</v>
      </c>
      <c r="B244" s="4">
        <v>3564.39</v>
      </c>
      <c r="C244" s="8">
        <v>113.53585352801774</v>
      </c>
      <c r="D244" s="38">
        <v>3.3019421516217642E-3</v>
      </c>
      <c r="E244">
        <f>VLOOKUP(Tabella36[[#This Row],[DATA]],Tabella35[], 2, 0)</f>
        <v>35560.631999999998</v>
      </c>
      <c r="F244">
        <f>VLOOKUP(Tabella36[[#This Row],[DATA]],Tabella35[], 3, 0)</f>
        <v>226.34200000000001</v>
      </c>
      <c r="G244">
        <f>VLOOKUP(Tabella36[[#This Row],[DATA]],Tabella35[], 4, 0)</f>
        <v>274.95100000000002</v>
      </c>
      <c r="H244">
        <f>VLOOKUP(Tabella36[[#This Row],[DATA]],Tabella35[], 5, 0)</f>
        <v>848.52099999999996</v>
      </c>
      <c r="I244">
        <f>VLOOKUP(Tabella36[[#This Row],[DATA]],Tabella35[], 6, 0)</f>
        <v>6.8849999999999998</v>
      </c>
      <c r="J244">
        <f>VLOOKUP(Tabella36[[#This Row],[DATA]],Tabella35[], 7, 0)</f>
        <v>6.766</v>
      </c>
      <c r="K244">
        <f>VLOOKUP(Tabella36[[#This Row],[DATA]],Tabella35[], 8, 0)</f>
        <v>0</v>
      </c>
      <c r="L244">
        <f>VLOOKUP(Tabella36[[#This Row],[DATA]],Tabella35[], 9, 0)</f>
        <v>0</v>
      </c>
      <c r="M244">
        <f>VLOOKUP(Tabella36[[#This Row],[DATA]],Tabella35[], 10, 0)</f>
        <v>0</v>
      </c>
      <c r="N244">
        <f>VLOOKUP(Tabella36[[#This Row],[DATA]],Tabella35[], 11, 0)</f>
        <v>0</v>
      </c>
      <c r="O244">
        <f>VLOOKUP(Tabella36[[#This Row],[DATA]],Tabella35[], 12, 0)</f>
        <v>0</v>
      </c>
      <c r="P244">
        <f>VLOOKUP(Tabella36[[#This Row],[DATA]],Tabella35[], 13, 0)</f>
        <v>0</v>
      </c>
      <c r="Q244">
        <f>VLOOKUP(Tabella36[[#This Row],[DATA]],Tabella35[], 14, 0)</f>
        <v>0</v>
      </c>
      <c r="R244">
        <f>VLOOKUP(Tabella36[[#This Row],[DATA]],Tabella35[], 15, 0)</f>
        <v>0</v>
      </c>
      <c r="S244">
        <f>VLOOKUP(Tabella36[[#This Row],[DATA]],Tabella35[], 16, 0)</f>
        <v>0.21</v>
      </c>
      <c r="T244">
        <f>VLOOKUP(Tabella36[[#This Row],[DATA]],Tabella35[], 17, 0)</f>
        <v>0.21</v>
      </c>
      <c r="U244">
        <f>VLOOKUP(Tabella36[[#This Row],[DATA]],Tabella35[], 18, 0)</f>
        <v>0</v>
      </c>
      <c r="V244">
        <v>0</v>
      </c>
      <c r="W244">
        <v>0</v>
      </c>
      <c r="Z244" s="45">
        <v>44095</v>
      </c>
      <c r="AA244" s="16">
        <v>5715.9089999999997</v>
      </c>
      <c r="AB244" s="16">
        <v>112.227</v>
      </c>
      <c r="AC244" s="16">
        <v>81.037000000000006</v>
      </c>
      <c r="AD244" s="16">
        <v>323.30099999999999</v>
      </c>
      <c r="AE244" s="16">
        <v>0.72499999999999998</v>
      </c>
      <c r="AF244" s="16">
        <v>0.66100000000000003</v>
      </c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7"/>
    </row>
    <row r="245" spans="1:43" x14ac:dyDescent="0.3">
      <c r="A245" s="1">
        <v>44201</v>
      </c>
      <c r="B245" s="2">
        <v>3547.85</v>
      </c>
      <c r="C245" s="7">
        <v>113.00900797594475</v>
      </c>
      <c r="D245" s="39">
        <v>-4.6511450169513845E-3</v>
      </c>
      <c r="E245">
        <f>VLOOKUP(Tabella36[[#This Row],[DATA]],Tabella35[], 2, 0)</f>
        <v>35946.546000000002</v>
      </c>
      <c r="F245">
        <f>VLOOKUP(Tabella36[[#This Row],[DATA]],Tabella35[], 3, 0)</f>
        <v>385.91399999999999</v>
      </c>
      <c r="G245">
        <f>VLOOKUP(Tabella36[[#This Row],[DATA]],Tabella35[], 4, 0)</f>
        <v>283.98500000000001</v>
      </c>
      <c r="H245">
        <f>VLOOKUP(Tabella36[[#This Row],[DATA]],Tabella35[], 5, 0)</f>
        <v>859.04399999999998</v>
      </c>
      <c r="I245">
        <f>VLOOKUP(Tabella36[[#This Row],[DATA]],Tabella35[], 6, 0)</f>
        <v>10.523</v>
      </c>
      <c r="J245">
        <f>VLOOKUP(Tabella36[[#This Row],[DATA]],Tabella35[], 7, 0)</f>
        <v>6.7309999999999999</v>
      </c>
      <c r="K245">
        <f>VLOOKUP(Tabella36[[#This Row],[DATA]],Tabella35[], 8, 0)</f>
        <v>0</v>
      </c>
      <c r="L245">
        <f>VLOOKUP(Tabella36[[#This Row],[DATA]],Tabella35[], 9, 0)</f>
        <v>0</v>
      </c>
      <c r="M245">
        <f>VLOOKUP(Tabella36[[#This Row],[DATA]],Tabella35[], 10, 0)</f>
        <v>0</v>
      </c>
      <c r="N245">
        <f>VLOOKUP(Tabella36[[#This Row],[DATA]],Tabella35[], 11, 0)</f>
        <v>0</v>
      </c>
      <c r="O245">
        <f>VLOOKUP(Tabella36[[#This Row],[DATA]],Tabella35[], 12, 0)</f>
        <v>0</v>
      </c>
      <c r="P245">
        <f>VLOOKUP(Tabella36[[#This Row],[DATA]],Tabella35[], 13, 0)</f>
        <v>0</v>
      </c>
      <c r="Q245">
        <f>VLOOKUP(Tabella36[[#This Row],[DATA]],Tabella35[], 14, 0)</f>
        <v>0</v>
      </c>
      <c r="R245">
        <f>VLOOKUP(Tabella36[[#This Row],[DATA]],Tabella35[], 15, 0)</f>
        <v>0</v>
      </c>
      <c r="S245">
        <f>VLOOKUP(Tabella36[[#This Row],[DATA]],Tabella35[], 16, 0)</f>
        <v>0.28000000000000003</v>
      </c>
      <c r="T245">
        <f>VLOOKUP(Tabella36[[#This Row],[DATA]],Tabella35[], 17, 0)</f>
        <v>0.28000000000000003</v>
      </c>
      <c r="U245">
        <f>VLOOKUP(Tabella36[[#This Row],[DATA]],Tabella35[], 18, 0)</f>
        <v>0</v>
      </c>
      <c r="V245">
        <v>0</v>
      </c>
      <c r="W245">
        <v>0</v>
      </c>
      <c r="Z245" s="45">
        <v>44096</v>
      </c>
      <c r="AA245" s="14">
        <v>5799.7479999999996</v>
      </c>
      <c r="AB245" s="14">
        <v>83.838999999999999</v>
      </c>
      <c r="AC245" s="14">
        <v>83.361999999999995</v>
      </c>
      <c r="AD245" s="14">
        <v>324.34800000000001</v>
      </c>
      <c r="AE245" s="14">
        <v>1.0469999999999999</v>
      </c>
      <c r="AF245" s="14">
        <v>0.7</v>
      </c>
      <c r="AG245" s="14"/>
      <c r="AH245" s="14"/>
      <c r="AI245" s="14"/>
      <c r="AJ245" s="14"/>
      <c r="AK245" s="14"/>
      <c r="AL245" s="14"/>
      <c r="AM245" s="14"/>
      <c r="AN245" s="14"/>
      <c r="AO245" s="14"/>
      <c r="AP245" s="14"/>
      <c r="AQ245" s="15"/>
    </row>
    <row r="246" spans="1:43" x14ac:dyDescent="0.3">
      <c r="A246" s="3">
        <v>44202</v>
      </c>
      <c r="B246" s="4">
        <v>3611.08</v>
      </c>
      <c r="C246" s="8">
        <v>115.02306143770863</v>
      </c>
      <c r="D246" s="38">
        <v>1.7665110363469384E-2</v>
      </c>
      <c r="E246">
        <f>VLOOKUP(Tabella36[[#This Row],[DATA]],Tabella35[], 2, 0)</f>
        <v>36309.822</v>
      </c>
      <c r="F246">
        <f>VLOOKUP(Tabella36[[#This Row],[DATA]],Tabella35[], 3, 0)</f>
        <v>363.27499999999998</v>
      </c>
      <c r="G246">
        <f>VLOOKUP(Tabella36[[#This Row],[DATA]],Tabella35[], 4, 0)</f>
        <v>273.02800000000002</v>
      </c>
      <c r="H246">
        <f>VLOOKUP(Tabella36[[#This Row],[DATA]],Tabella35[], 5, 0)</f>
        <v>867.16</v>
      </c>
      <c r="I246">
        <f>VLOOKUP(Tabella36[[#This Row],[DATA]],Tabella35[], 6, 0)</f>
        <v>8.1150000000000002</v>
      </c>
      <c r="J246">
        <f>VLOOKUP(Tabella36[[#This Row],[DATA]],Tabella35[], 7, 0)</f>
        <v>6.5060000000000002</v>
      </c>
      <c r="K246">
        <f>VLOOKUP(Tabella36[[#This Row],[DATA]],Tabella35[], 8, 0)</f>
        <v>0</v>
      </c>
      <c r="L246">
        <f>VLOOKUP(Tabella36[[#This Row],[DATA]],Tabella35[], 9, 0)</f>
        <v>0</v>
      </c>
      <c r="M246">
        <f>VLOOKUP(Tabella36[[#This Row],[DATA]],Tabella35[], 10, 0)</f>
        <v>0</v>
      </c>
      <c r="N246">
        <f>VLOOKUP(Tabella36[[#This Row],[DATA]],Tabella35[], 11, 0)</f>
        <v>0</v>
      </c>
      <c r="O246">
        <f>VLOOKUP(Tabella36[[#This Row],[DATA]],Tabella35[], 12, 0)</f>
        <v>0</v>
      </c>
      <c r="P246">
        <f>VLOOKUP(Tabella36[[#This Row],[DATA]],Tabella35[], 13, 0)</f>
        <v>0</v>
      </c>
      <c r="Q246">
        <f>VLOOKUP(Tabella36[[#This Row],[DATA]],Tabella35[], 14, 0)</f>
        <v>0</v>
      </c>
      <c r="R246">
        <f>VLOOKUP(Tabella36[[#This Row],[DATA]],Tabella35[], 15, 0)</f>
        <v>0</v>
      </c>
      <c r="S246">
        <f>VLOOKUP(Tabella36[[#This Row],[DATA]],Tabella35[], 16, 0)</f>
        <v>0.34</v>
      </c>
      <c r="T246">
        <f>VLOOKUP(Tabella36[[#This Row],[DATA]],Tabella35[], 17, 0)</f>
        <v>0.33</v>
      </c>
      <c r="U246">
        <f>VLOOKUP(Tabella36[[#This Row],[DATA]],Tabella35[], 18, 0)</f>
        <v>0</v>
      </c>
      <c r="V246">
        <v>1</v>
      </c>
      <c r="W246">
        <v>0</v>
      </c>
      <c r="Z246" s="45">
        <v>44097</v>
      </c>
      <c r="AA246" s="16">
        <v>5893.8270000000002</v>
      </c>
      <c r="AB246" s="16">
        <v>94.078999999999994</v>
      </c>
      <c r="AC246" s="16">
        <v>85.343999999999994</v>
      </c>
      <c r="AD246" s="16">
        <v>325.2</v>
      </c>
      <c r="AE246" s="16">
        <v>0.85199999999999998</v>
      </c>
      <c r="AF246" s="16">
        <v>0.68899999999999995</v>
      </c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7"/>
    </row>
    <row r="247" spans="1:43" x14ac:dyDescent="0.3">
      <c r="A247" s="1">
        <v>44203</v>
      </c>
      <c r="B247" s="2">
        <v>3622.42</v>
      </c>
      <c r="C247" s="7">
        <v>115.38427235430522</v>
      </c>
      <c r="D247" s="39">
        <v>3.1354141950993659E-3</v>
      </c>
      <c r="E247">
        <f>VLOOKUP(Tabella36[[#This Row],[DATA]],Tabella35[], 2, 0)</f>
        <v>36811.946000000004</v>
      </c>
      <c r="F247">
        <f>VLOOKUP(Tabella36[[#This Row],[DATA]],Tabella35[], 3, 0)</f>
        <v>502.12400000000002</v>
      </c>
      <c r="G247">
        <f>VLOOKUP(Tabella36[[#This Row],[DATA]],Tabella35[], 4, 0)</f>
        <v>292.476</v>
      </c>
      <c r="H247">
        <f>VLOOKUP(Tabella36[[#This Row],[DATA]],Tabella35[], 5, 0)</f>
        <v>875.30399999999997</v>
      </c>
      <c r="I247">
        <f>VLOOKUP(Tabella36[[#This Row],[DATA]],Tabella35[], 6, 0)</f>
        <v>8.1440000000000001</v>
      </c>
      <c r="J247">
        <f>VLOOKUP(Tabella36[[#This Row],[DATA]],Tabella35[], 7, 0)</f>
        <v>6.6379999999999999</v>
      </c>
      <c r="K247">
        <f>VLOOKUP(Tabella36[[#This Row],[DATA]],Tabella35[], 8, 0)</f>
        <v>0</v>
      </c>
      <c r="L247">
        <f>VLOOKUP(Tabella36[[#This Row],[DATA]],Tabella35[], 9, 0)</f>
        <v>0</v>
      </c>
      <c r="M247">
        <f>VLOOKUP(Tabella36[[#This Row],[DATA]],Tabella35[], 10, 0)</f>
        <v>0</v>
      </c>
      <c r="N247">
        <f>VLOOKUP(Tabella36[[#This Row],[DATA]],Tabella35[], 11, 0)</f>
        <v>0</v>
      </c>
      <c r="O247">
        <f>VLOOKUP(Tabella36[[#This Row],[DATA]],Tabella35[], 12, 0)</f>
        <v>0</v>
      </c>
      <c r="P247">
        <f>VLOOKUP(Tabella36[[#This Row],[DATA]],Tabella35[], 13, 0)</f>
        <v>0</v>
      </c>
      <c r="Q247">
        <f>VLOOKUP(Tabella36[[#This Row],[DATA]],Tabella35[], 14, 0)</f>
        <v>0</v>
      </c>
      <c r="R247">
        <f>VLOOKUP(Tabella36[[#This Row],[DATA]],Tabella35[], 15, 0)</f>
        <v>0</v>
      </c>
      <c r="S247">
        <f>VLOOKUP(Tabella36[[#This Row],[DATA]],Tabella35[], 16, 0)</f>
        <v>0.42</v>
      </c>
      <c r="T247">
        <f>VLOOKUP(Tabella36[[#This Row],[DATA]],Tabella35[], 17, 0)</f>
        <v>0.42</v>
      </c>
      <c r="U247">
        <f>VLOOKUP(Tabella36[[#This Row],[DATA]],Tabella35[], 18, 0)</f>
        <v>0</v>
      </c>
      <c r="V247">
        <v>0</v>
      </c>
      <c r="W247">
        <v>0</v>
      </c>
      <c r="Z247" s="45">
        <v>44098</v>
      </c>
      <c r="AA247" s="14">
        <v>5997.3090000000002</v>
      </c>
      <c r="AB247" s="14">
        <v>103.482</v>
      </c>
      <c r="AC247" s="14">
        <v>87.421000000000006</v>
      </c>
      <c r="AD247" s="14">
        <v>325.90899999999999</v>
      </c>
      <c r="AE247" s="14">
        <v>0.70899999999999996</v>
      </c>
      <c r="AF247" s="14">
        <v>0.68400000000000005</v>
      </c>
      <c r="AG247" s="14"/>
      <c r="AH247" s="14"/>
      <c r="AI247" s="14"/>
      <c r="AJ247" s="14"/>
      <c r="AK247" s="14"/>
      <c r="AL247" s="14"/>
      <c r="AM247" s="14"/>
      <c r="AN247" s="14"/>
      <c r="AO247" s="14"/>
      <c r="AP247" s="14"/>
      <c r="AQ247" s="15"/>
    </row>
    <row r="248" spans="1:43" x14ac:dyDescent="0.3">
      <c r="A248" s="3">
        <v>44204</v>
      </c>
      <c r="B248" s="4">
        <v>3645.05</v>
      </c>
      <c r="C248" s="8">
        <v>116.10510154677267</v>
      </c>
      <c r="D248" s="38">
        <v>6.2277720148195522E-3</v>
      </c>
      <c r="E248">
        <f>VLOOKUP(Tabella36[[#This Row],[DATA]],Tabella35[], 2, 0)</f>
        <v>37182.557999999997</v>
      </c>
      <c r="F248">
        <f>VLOOKUP(Tabella36[[#This Row],[DATA]],Tabella35[], 3, 0)</f>
        <v>370.61200000000002</v>
      </c>
      <c r="G248">
        <f>VLOOKUP(Tabella36[[#This Row],[DATA]],Tabella35[], 4, 0)</f>
        <v>309.464</v>
      </c>
      <c r="H248">
        <f>VLOOKUP(Tabella36[[#This Row],[DATA]],Tabella35[], 5, 0)</f>
        <v>884.327</v>
      </c>
      <c r="I248">
        <f>VLOOKUP(Tabella36[[#This Row],[DATA]],Tabella35[], 6, 0)</f>
        <v>9.0229999999999997</v>
      </c>
      <c r="J248">
        <f>VLOOKUP(Tabella36[[#This Row],[DATA]],Tabella35[], 7, 0)</f>
        <v>7.1929999999999996</v>
      </c>
      <c r="K248">
        <f>VLOOKUP(Tabella36[[#This Row],[DATA]],Tabella35[], 8, 0)</f>
        <v>0</v>
      </c>
      <c r="L248">
        <f>VLOOKUP(Tabella36[[#This Row],[DATA]],Tabella35[], 9, 0)</f>
        <v>0</v>
      </c>
      <c r="M248">
        <f>VLOOKUP(Tabella36[[#This Row],[DATA]],Tabella35[], 10, 0)</f>
        <v>0</v>
      </c>
      <c r="N248">
        <f>VLOOKUP(Tabella36[[#This Row],[DATA]],Tabella35[], 11, 0)</f>
        <v>0</v>
      </c>
      <c r="O248">
        <f>VLOOKUP(Tabella36[[#This Row],[DATA]],Tabella35[], 12, 0)</f>
        <v>0</v>
      </c>
      <c r="P248">
        <f>VLOOKUP(Tabella36[[#This Row],[DATA]],Tabella35[], 13, 0)</f>
        <v>0</v>
      </c>
      <c r="Q248">
        <f>VLOOKUP(Tabella36[[#This Row],[DATA]],Tabella35[], 14, 0)</f>
        <v>0</v>
      </c>
      <c r="R248">
        <f>VLOOKUP(Tabella36[[#This Row],[DATA]],Tabella35[], 15, 0)</f>
        <v>0</v>
      </c>
      <c r="S248">
        <f>VLOOKUP(Tabella36[[#This Row],[DATA]],Tabella35[], 16, 0)</f>
        <v>0.51</v>
      </c>
      <c r="T248">
        <f>VLOOKUP(Tabella36[[#This Row],[DATA]],Tabella35[], 17, 0)</f>
        <v>0.5</v>
      </c>
      <c r="U248">
        <f>VLOOKUP(Tabella36[[#This Row],[DATA]],Tabella35[], 18, 0)</f>
        <v>0</v>
      </c>
      <c r="V248">
        <v>0</v>
      </c>
      <c r="W248">
        <v>0</v>
      </c>
      <c r="Z248" s="45">
        <v>44099</v>
      </c>
      <c r="AA248" s="16">
        <v>6108.6869999999999</v>
      </c>
      <c r="AB248" s="16">
        <v>111.378</v>
      </c>
      <c r="AC248" s="16">
        <v>88.965000000000003</v>
      </c>
      <c r="AD248" s="16">
        <v>326.87900000000002</v>
      </c>
      <c r="AE248" s="16">
        <v>0.97099999999999997</v>
      </c>
      <c r="AF248" s="16">
        <v>0.7</v>
      </c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7"/>
    </row>
    <row r="249" spans="1:43" x14ac:dyDescent="0.3">
      <c r="A249" s="1">
        <v>44207</v>
      </c>
      <c r="B249" s="2">
        <v>3620.62</v>
      </c>
      <c r="C249" s="7">
        <v>115.32693728817878</v>
      </c>
      <c r="D249" s="39">
        <v>-6.7248008969066127E-3</v>
      </c>
      <c r="E249">
        <f>VLOOKUP(Tabella36[[#This Row],[DATA]],Tabella35[], 2, 0)</f>
        <v>37971.775000000001</v>
      </c>
      <c r="F249">
        <f>VLOOKUP(Tabella36[[#This Row],[DATA]],Tabella35[], 3, 0)</f>
        <v>283.20400000000001</v>
      </c>
      <c r="G249">
        <f>VLOOKUP(Tabella36[[#This Row],[DATA]],Tabella35[], 4, 0)</f>
        <v>344.44900000000001</v>
      </c>
      <c r="H249">
        <f>VLOOKUP(Tabella36[[#This Row],[DATA]],Tabella35[], 5, 0)</f>
        <v>901.24800000000005</v>
      </c>
      <c r="I249">
        <f>VLOOKUP(Tabella36[[#This Row],[DATA]],Tabella35[], 6, 0)</f>
        <v>6.84</v>
      </c>
      <c r="J249">
        <f>VLOOKUP(Tabella36[[#This Row],[DATA]],Tabella35[], 7, 0)</f>
        <v>7.532</v>
      </c>
      <c r="K249">
        <f>VLOOKUP(Tabella36[[#This Row],[DATA]],Tabella35[], 8, 0)</f>
        <v>0</v>
      </c>
      <c r="L249">
        <f>VLOOKUP(Tabella36[[#This Row],[DATA]],Tabella35[], 9, 0)</f>
        <v>0</v>
      </c>
      <c r="M249">
        <f>VLOOKUP(Tabella36[[#This Row],[DATA]],Tabella35[], 10, 0)</f>
        <v>0</v>
      </c>
      <c r="N249">
        <f>VLOOKUP(Tabella36[[#This Row],[DATA]],Tabella35[], 11, 0)</f>
        <v>0</v>
      </c>
      <c r="O249">
        <f>VLOOKUP(Tabella36[[#This Row],[DATA]],Tabella35[], 12, 0)</f>
        <v>0</v>
      </c>
      <c r="P249">
        <f>VLOOKUP(Tabella36[[#This Row],[DATA]],Tabella35[], 13, 0)</f>
        <v>0</v>
      </c>
      <c r="Q249">
        <f>VLOOKUP(Tabella36[[#This Row],[DATA]],Tabella35[], 14, 0)</f>
        <v>0</v>
      </c>
      <c r="R249">
        <f>VLOOKUP(Tabella36[[#This Row],[DATA]],Tabella35[], 15, 0)</f>
        <v>0</v>
      </c>
      <c r="S249">
        <f>VLOOKUP(Tabella36[[#This Row],[DATA]],Tabella35[], 16, 0)</f>
        <v>0.7</v>
      </c>
      <c r="T249">
        <f>VLOOKUP(Tabella36[[#This Row],[DATA]],Tabella35[], 17, 0)</f>
        <v>0.68</v>
      </c>
      <c r="U249">
        <f>VLOOKUP(Tabella36[[#This Row],[DATA]],Tabella35[], 18, 0)</f>
        <v>0</v>
      </c>
      <c r="V249">
        <v>0</v>
      </c>
      <c r="W249">
        <v>0</v>
      </c>
      <c r="Z249" s="45">
        <v>44100</v>
      </c>
      <c r="AA249" s="14">
        <v>6180.848</v>
      </c>
      <c r="AB249" s="14">
        <v>72.162000000000006</v>
      </c>
      <c r="AC249" s="14">
        <v>90.049000000000007</v>
      </c>
      <c r="AD249" s="14">
        <v>327.42899999999997</v>
      </c>
      <c r="AE249" s="14">
        <v>0.55000000000000004</v>
      </c>
      <c r="AF249" s="14">
        <v>0.73399999999999999</v>
      </c>
      <c r="AG249" s="14"/>
      <c r="AH249" s="14"/>
      <c r="AI249" s="14"/>
      <c r="AJ249" s="14"/>
      <c r="AK249" s="14"/>
      <c r="AL249" s="14"/>
      <c r="AM249" s="14"/>
      <c r="AN249" s="14"/>
      <c r="AO249" s="14"/>
      <c r="AP249" s="14"/>
      <c r="AQ249" s="15"/>
    </row>
    <row r="250" spans="1:43" x14ac:dyDescent="0.3">
      <c r="A250" s="3">
        <v>44208</v>
      </c>
      <c r="B250" s="4">
        <v>3612.13</v>
      </c>
      <c r="C250" s="8">
        <v>115.05650689294906</v>
      </c>
      <c r="D250" s="38">
        <v>-2.347655843041013E-3</v>
      </c>
      <c r="E250">
        <f>VLOOKUP(Tabella36[[#This Row],[DATA]],Tabella35[], 2, 0)</f>
        <v>38313.784</v>
      </c>
      <c r="F250">
        <f>VLOOKUP(Tabella36[[#This Row],[DATA]],Tabella35[], 3, 0)</f>
        <v>342.00900000000001</v>
      </c>
      <c r="G250">
        <f>VLOOKUP(Tabella36[[#This Row],[DATA]],Tabella35[], 4, 0)</f>
        <v>338.17700000000002</v>
      </c>
      <c r="H250">
        <f>VLOOKUP(Tabella36[[#This Row],[DATA]],Tabella35[], 5, 0)</f>
        <v>911.34900000000005</v>
      </c>
      <c r="I250">
        <f>VLOOKUP(Tabella36[[#This Row],[DATA]],Tabella35[], 6, 0)</f>
        <v>10.101000000000001</v>
      </c>
      <c r="J250">
        <f>VLOOKUP(Tabella36[[#This Row],[DATA]],Tabella35[], 7, 0)</f>
        <v>7.4720000000000004</v>
      </c>
      <c r="K250">
        <f>VLOOKUP(Tabella36[[#This Row],[DATA]],Tabella35[], 8, 0)</f>
        <v>0</v>
      </c>
      <c r="L250">
        <f>VLOOKUP(Tabella36[[#This Row],[DATA]],Tabella35[], 9, 0)</f>
        <v>0</v>
      </c>
      <c r="M250">
        <f>VLOOKUP(Tabella36[[#This Row],[DATA]],Tabella35[], 10, 0)</f>
        <v>0</v>
      </c>
      <c r="N250">
        <f>VLOOKUP(Tabella36[[#This Row],[DATA]],Tabella35[], 11, 0)</f>
        <v>0</v>
      </c>
      <c r="O250">
        <f>VLOOKUP(Tabella36[[#This Row],[DATA]],Tabella35[], 12, 0)</f>
        <v>0</v>
      </c>
      <c r="P250">
        <f>VLOOKUP(Tabella36[[#This Row],[DATA]],Tabella35[], 13, 0)</f>
        <v>0</v>
      </c>
      <c r="Q250">
        <f>VLOOKUP(Tabella36[[#This Row],[DATA]],Tabella35[], 14, 0)</f>
        <v>0</v>
      </c>
      <c r="R250">
        <f>VLOOKUP(Tabella36[[#This Row],[DATA]],Tabella35[], 15, 0)</f>
        <v>0</v>
      </c>
      <c r="S250">
        <f>VLOOKUP(Tabella36[[#This Row],[DATA]],Tabella35[], 16, 0)</f>
        <v>0.8</v>
      </c>
      <c r="T250">
        <f>VLOOKUP(Tabella36[[#This Row],[DATA]],Tabella35[], 17, 0)</f>
        <v>0.79</v>
      </c>
      <c r="U250">
        <f>VLOOKUP(Tabella36[[#This Row],[DATA]],Tabella35[], 18, 0)</f>
        <v>0</v>
      </c>
      <c r="V250">
        <v>0</v>
      </c>
      <c r="W250">
        <v>0</v>
      </c>
      <c r="Z250" s="45">
        <v>44101</v>
      </c>
      <c r="AA250" s="16">
        <v>6240.6149999999998</v>
      </c>
      <c r="AB250" s="16">
        <v>59.767000000000003</v>
      </c>
      <c r="AC250" s="16">
        <v>90.99</v>
      </c>
      <c r="AD250" s="16">
        <v>327.762</v>
      </c>
      <c r="AE250" s="16">
        <v>0.33300000000000002</v>
      </c>
      <c r="AF250" s="16">
        <v>0.74099999999999999</v>
      </c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7"/>
    </row>
    <row r="251" spans="1:43" x14ac:dyDescent="0.3">
      <c r="A251" s="1">
        <v>44209</v>
      </c>
      <c r="B251" s="2">
        <v>3616.51</v>
      </c>
      <c r="C251" s="7">
        <v>115.1960222205234</v>
      </c>
      <c r="D251" s="39">
        <v>1.2118463600423654E-3</v>
      </c>
      <c r="E251">
        <f>VLOOKUP(Tabella36[[#This Row],[DATA]],Tabella35[], 2, 0)</f>
        <v>38704.008000000002</v>
      </c>
      <c r="F251">
        <f>VLOOKUP(Tabella36[[#This Row],[DATA]],Tabella35[], 3, 0)</f>
        <v>390.22300000000001</v>
      </c>
      <c r="G251">
        <f>VLOOKUP(Tabella36[[#This Row],[DATA]],Tabella35[], 4, 0)</f>
        <v>342.02699999999999</v>
      </c>
      <c r="H251">
        <f>VLOOKUP(Tabella36[[#This Row],[DATA]],Tabella35[], 5, 0)</f>
        <v>920.60400000000004</v>
      </c>
      <c r="I251">
        <f>VLOOKUP(Tabella36[[#This Row],[DATA]],Tabella35[], 6, 0)</f>
        <v>9.2560000000000002</v>
      </c>
      <c r="J251">
        <f>VLOOKUP(Tabella36[[#This Row],[DATA]],Tabella35[], 7, 0)</f>
        <v>7.6349999999999998</v>
      </c>
      <c r="K251">
        <f>VLOOKUP(Tabella36[[#This Row],[DATA]],Tabella35[], 8, 0)</f>
        <v>0</v>
      </c>
      <c r="L251">
        <f>VLOOKUP(Tabella36[[#This Row],[DATA]],Tabella35[], 9, 0)</f>
        <v>0</v>
      </c>
      <c r="M251">
        <f>VLOOKUP(Tabella36[[#This Row],[DATA]],Tabella35[], 10, 0)</f>
        <v>0</v>
      </c>
      <c r="N251">
        <f>VLOOKUP(Tabella36[[#This Row],[DATA]],Tabella35[], 11, 0)</f>
        <v>0</v>
      </c>
      <c r="O251">
        <f>VLOOKUP(Tabella36[[#This Row],[DATA]],Tabella35[], 12, 0)</f>
        <v>0</v>
      </c>
      <c r="P251">
        <f>VLOOKUP(Tabella36[[#This Row],[DATA]],Tabella35[], 13, 0)</f>
        <v>0</v>
      </c>
      <c r="Q251">
        <f>VLOOKUP(Tabella36[[#This Row],[DATA]],Tabella35[], 14, 0)</f>
        <v>0</v>
      </c>
      <c r="R251">
        <f>VLOOKUP(Tabella36[[#This Row],[DATA]],Tabella35[], 15, 0)</f>
        <v>0</v>
      </c>
      <c r="S251">
        <f>VLOOKUP(Tabella36[[#This Row],[DATA]],Tabella35[], 16, 0)</f>
        <v>0.93</v>
      </c>
      <c r="T251">
        <f>VLOOKUP(Tabella36[[#This Row],[DATA]],Tabella35[], 17, 0)</f>
        <v>0.91</v>
      </c>
      <c r="U251">
        <f>VLOOKUP(Tabella36[[#This Row],[DATA]],Tabella35[], 18, 0)</f>
        <v>0</v>
      </c>
      <c r="V251">
        <v>0</v>
      </c>
      <c r="W251">
        <v>0</v>
      </c>
      <c r="Z251" s="45">
        <v>44102</v>
      </c>
      <c r="AA251" s="14">
        <v>6356.0739999999996</v>
      </c>
      <c r="AB251" s="14">
        <v>115.459</v>
      </c>
      <c r="AC251" s="14">
        <v>91.451999999999998</v>
      </c>
      <c r="AD251" s="14">
        <v>328.64299999999997</v>
      </c>
      <c r="AE251" s="14">
        <v>0.88100000000000001</v>
      </c>
      <c r="AF251" s="14">
        <v>0.76300000000000001</v>
      </c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5"/>
    </row>
    <row r="252" spans="1:43" x14ac:dyDescent="0.3">
      <c r="A252" s="3">
        <v>44210</v>
      </c>
      <c r="B252" s="4">
        <v>3641.37</v>
      </c>
      <c r="C252" s="8">
        <v>115.98788318935861</v>
      </c>
      <c r="D252" s="38">
        <v>6.8505120564784413E-3</v>
      </c>
      <c r="E252">
        <f>VLOOKUP(Tabella36[[#This Row],[DATA]],Tabella35[], 2, 0)</f>
        <v>39074.942000000003</v>
      </c>
      <c r="F252">
        <f>VLOOKUP(Tabella36[[#This Row],[DATA]],Tabella35[], 3, 0)</f>
        <v>370.93400000000003</v>
      </c>
      <c r="G252">
        <f>VLOOKUP(Tabella36[[#This Row],[DATA]],Tabella35[], 4, 0)</f>
        <v>323.28500000000003</v>
      </c>
      <c r="H252">
        <f>VLOOKUP(Tabella36[[#This Row],[DATA]],Tabella35[], 5, 0)</f>
        <v>929.35699999999997</v>
      </c>
      <c r="I252">
        <f>VLOOKUP(Tabella36[[#This Row],[DATA]],Tabella35[], 6, 0)</f>
        <v>8.7520000000000007</v>
      </c>
      <c r="J252">
        <f>VLOOKUP(Tabella36[[#This Row],[DATA]],Tabella35[], 7, 0)</f>
        <v>7.7220000000000004</v>
      </c>
      <c r="K252">
        <f>VLOOKUP(Tabella36[[#This Row],[DATA]],Tabella35[], 8, 0)</f>
        <v>0</v>
      </c>
      <c r="L252">
        <f>VLOOKUP(Tabella36[[#This Row],[DATA]],Tabella35[], 9, 0)</f>
        <v>0</v>
      </c>
      <c r="M252">
        <f>VLOOKUP(Tabella36[[#This Row],[DATA]],Tabella35[], 10, 0)</f>
        <v>0</v>
      </c>
      <c r="N252">
        <f>VLOOKUP(Tabella36[[#This Row],[DATA]],Tabella35[], 11, 0)</f>
        <v>0</v>
      </c>
      <c r="O252">
        <f>VLOOKUP(Tabella36[[#This Row],[DATA]],Tabella35[], 12, 0)</f>
        <v>0</v>
      </c>
      <c r="P252">
        <f>VLOOKUP(Tabella36[[#This Row],[DATA]],Tabella35[], 13, 0)</f>
        <v>0</v>
      </c>
      <c r="Q252">
        <f>VLOOKUP(Tabella36[[#This Row],[DATA]],Tabella35[], 14, 0)</f>
        <v>0</v>
      </c>
      <c r="R252">
        <f>VLOOKUP(Tabella36[[#This Row],[DATA]],Tabella35[], 15, 0)</f>
        <v>0</v>
      </c>
      <c r="S252">
        <f>VLOOKUP(Tabella36[[#This Row],[DATA]],Tabella35[], 16, 0)</f>
        <v>1.05</v>
      </c>
      <c r="T252">
        <f>VLOOKUP(Tabella36[[#This Row],[DATA]],Tabella35[], 17, 0)</f>
        <v>1.03</v>
      </c>
      <c r="U252">
        <f>VLOOKUP(Tabella36[[#This Row],[DATA]],Tabella35[], 18, 0)</f>
        <v>0</v>
      </c>
      <c r="V252">
        <v>0</v>
      </c>
      <c r="W252">
        <v>0</v>
      </c>
      <c r="Z252" s="45">
        <v>44103</v>
      </c>
      <c r="AA252" s="16">
        <v>6416.8040000000001</v>
      </c>
      <c r="AB252" s="16">
        <v>60.73</v>
      </c>
      <c r="AC252" s="16">
        <v>88.150999999999996</v>
      </c>
      <c r="AD252" s="16">
        <v>329.26499999999999</v>
      </c>
      <c r="AE252" s="16">
        <v>0.622</v>
      </c>
      <c r="AF252" s="16">
        <v>0.70199999999999996</v>
      </c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7"/>
    </row>
    <row r="253" spans="1:43" x14ac:dyDescent="0.3">
      <c r="A253" s="1">
        <v>44211</v>
      </c>
      <c r="B253" s="2">
        <v>3599.55</v>
      </c>
      <c r="C253" s="7">
        <v>114.65579848635426</v>
      </c>
      <c r="D253" s="39">
        <v>-1.1551146815323396E-2</v>
      </c>
      <c r="E253">
        <f>VLOOKUP(Tabella36[[#This Row],[DATA]],Tabella35[], 2, 0)</f>
        <v>39405.964999999997</v>
      </c>
      <c r="F253">
        <f>VLOOKUP(Tabella36[[#This Row],[DATA]],Tabella35[], 3, 0)</f>
        <v>331.02300000000002</v>
      </c>
      <c r="G253">
        <f>VLOOKUP(Tabella36[[#This Row],[DATA]],Tabella35[], 4, 0)</f>
        <v>317.63</v>
      </c>
      <c r="H253">
        <f>VLOOKUP(Tabella36[[#This Row],[DATA]],Tabella35[], 5, 0)</f>
        <v>937.24400000000003</v>
      </c>
      <c r="I253">
        <f>VLOOKUP(Tabella36[[#This Row],[DATA]],Tabella35[], 6, 0)</f>
        <v>7.8869999999999996</v>
      </c>
      <c r="J253">
        <f>VLOOKUP(Tabella36[[#This Row],[DATA]],Tabella35[], 7, 0)</f>
        <v>7.56</v>
      </c>
      <c r="K253">
        <f>VLOOKUP(Tabella36[[#This Row],[DATA]],Tabella35[], 8, 0)</f>
        <v>0</v>
      </c>
      <c r="L253">
        <f>VLOOKUP(Tabella36[[#This Row],[DATA]],Tabella35[], 9, 0)</f>
        <v>0</v>
      </c>
      <c r="M253">
        <f>VLOOKUP(Tabella36[[#This Row],[DATA]],Tabella35[], 10, 0)</f>
        <v>0</v>
      </c>
      <c r="N253">
        <f>VLOOKUP(Tabella36[[#This Row],[DATA]],Tabella35[], 11, 0)</f>
        <v>0</v>
      </c>
      <c r="O253">
        <f>VLOOKUP(Tabella36[[#This Row],[DATA]],Tabella35[], 12, 0)</f>
        <v>0</v>
      </c>
      <c r="P253">
        <f>VLOOKUP(Tabella36[[#This Row],[DATA]],Tabella35[], 13, 0)</f>
        <v>0</v>
      </c>
      <c r="Q253">
        <f>VLOOKUP(Tabella36[[#This Row],[DATA]],Tabella35[], 14, 0)</f>
        <v>0</v>
      </c>
      <c r="R253">
        <f>VLOOKUP(Tabella36[[#This Row],[DATA]],Tabella35[], 15, 0)</f>
        <v>0</v>
      </c>
      <c r="S253">
        <f>VLOOKUP(Tabella36[[#This Row],[DATA]],Tabella35[], 16, 0)</f>
        <v>1.17</v>
      </c>
      <c r="T253">
        <f>VLOOKUP(Tabella36[[#This Row],[DATA]],Tabella35[], 17, 0)</f>
        <v>1.1399999999999999</v>
      </c>
      <c r="U253">
        <f>VLOOKUP(Tabella36[[#This Row],[DATA]],Tabella35[], 18, 0)</f>
        <v>0</v>
      </c>
      <c r="V253">
        <v>0</v>
      </c>
      <c r="W253">
        <v>0</v>
      </c>
      <c r="Z253" s="45">
        <v>44104</v>
      </c>
      <c r="AA253" s="14">
        <v>6543.9449999999997</v>
      </c>
      <c r="AB253" s="14">
        <v>127.14100000000001</v>
      </c>
      <c r="AC253" s="14">
        <v>92.873999999999995</v>
      </c>
      <c r="AD253" s="14">
        <v>330.73899999999998</v>
      </c>
      <c r="AE253" s="14">
        <v>1.474</v>
      </c>
      <c r="AF253" s="14">
        <v>0.79100000000000004</v>
      </c>
      <c r="AG253" s="14"/>
      <c r="AH253" s="14"/>
      <c r="AI253" s="14"/>
      <c r="AJ253" s="14"/>
      <c r="AK253" s="14"/>
      <c r="AL253" s="14"/>
      <c r="AM253" s="14"/>
      <c r="AN253" s="14"/>
      <c r="AO253" s="14"/>
      <c r="AP253" s="14"/>
      <c r="AQ253" s="15"/>
    </row>
    <row r="254" spans="1:43" x14ac:dyDescent="0.3">
      <c r="A254" s="3">
        <v>44214</v>
      </c>
      <c r="B254" s="4">
        <v>3602.67</v>
      </c>
      <c r="C254" s="8">
        <v>114.75517926764009</v>
      </c>
      <c r="D254" s="38">
        <v>8.663995810093537E-4</v>
      </c>
      <c r="E254">
        <f>VLOOKUP(Tabella36[[#This Row],[DATA]],Tabella35[], 2, 0)</f>
        <v>40130.442000000003</v>
      </c>
      <c r="F254">
        <f>VLOOKUP(Tabella36[[#This Row],[DATA]],Tabella35[], 3, 0)</f>
        <v>302.40800000000002</v>
      </c>
      <c r="G254">
        <f>VLOOKUP(Tabella36[[#This Row],[DATA]],Tabella35[], 4, 0)</f>
        <v>308.38099999999997</v>
      </c>
      <c r="H254">
        <f>VLOOKUP(Tabella36[[#This Row],[DATA]],Tabella35[], 5, 0)</f>
        <v>953.27300000000002</v>
      </c>
      <c r="I254">
        <f>VLOOKUP(Tabella36[[#This Row],[DATA]],Tabella35[], 6, 0)</f>
        <v>5.5519999999999996</v>
      </c>
      <c r="J254">
        <f>VLOOKUP(Tabella36[[#This Row],[DATA]],Tabella35[], 7, 0)</f>
        <v>7.4320000000000004</v>
      </c>
      <c r="K254">
        <f>VLOOKUP(Tabella36[[#This Row],[DATA]],Tabella35[], 8, 0)</f>
        <v>0</v>
      </c>
      <c r="L254">
        <f>VLOOKUP(Tabella36[[#This Row],[DATA]],Tabella35[], 9, 0)</f>
        <v>0</v>
      </c>
      <c r="M254">
        <f>VLOOKUP(Tabella36[[#This Row],[DATA]],Tabella35[], 10, 0)</f>
        <v>0</v>
      </c>
      <c r="N254">
        <f>VLOOKUP(Tabella36[[#This Row],[DATA]],Tabella35[], 11, 0)</f>
        <v>0</v>
      </c>
      <c r="O254">
        <f>VLOOKUP(Tabella36[[#This Row],[DATA]],Tabella35[], 12, 0)</f>
        <v>0</v>
      </c>
      <c r="P254">
        <f>VLOOKUP(Tabella36[[#This Row],[DATA]],Tabella35[], 13, 0)</f>
        <v>0</v>
      </c>
      <c r="Q254">
        <f>VLOOKUP(Tabella36[[#This Row],[DATA]],Tabella35[], 14, 0)</f>
        <v>0</v>
      </c>
      <c r="R254">
        <f>VLOOKUP(Tabella36[[#This Row],[DATA]],Tabella35[], 15, 0)</f>
        <v>0</v>
      </c>
      <c r="S254">
        <f>VLOOKUP(Tabella36[[#This Row],[DATA]],Tabella35[], 16, 0)</f>
        <v>1.42</v>
      </c>
      <c r="T254">
        <f>VLOOKUP(Tabella36[[#This Row],[DATA]],Tabella35[], 17, 0)</f>
        <v>1.37</v>
      </c>
      <c r="U254">
        <f>VLOOKUP(Tabella36[[#This Row],[DATA]],Tabella35[], 18, 0)</f>
        <v>0.02</v>
      </c>
      <c r="V254">
        <v>0</v>
      </c>
      <c r="W254">
        <v>0</v>
      </c>
      <c r="Z254" s="45">
        <v>44105</v>
      </c>
      <c r="AA254" s="16">
        <v>6649.759</v>
      </c>
      <c r="AB254" s="16">
        <v>105.81399999999999</v>
      </c>
      <c r="AC254" s="16">
        <v>93.206999999999994</v>
      </c>
      <c r="AD254" s="16">
        <v>331.68900000000002</v>
      </c>
      <c r="AE254" s="16">
        <v>0.95</v>
      </c>
      <c r="AF254" s="16">
        <v>0.82599999999999996</v>
      </c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7"/>
    </row>
    <row r="255" spans="1:43" x14ac:dyDescent="0.3">
      <c r="A255" s="1">
        <v>44215</v>
      </c>
      <c r="B255" s="2">
        <v>3595.42</v>
      </c>
      <c r="C255" s="7">
        <v>114.52424636240858</v>
      </c>
      <c r="D255" s="39">
        <v>-2.0144239518123156E-3</v>
      </c>
      <c r="E255">
        <f>VLOOKUP(Tabella36[[#This Row],[DATA]],Tabella35[], 2, 0)</f>
        <v>40433.093999999997</v>
      </c>
      <c r="F255">
        <f>VLOOKUP(Tabella36[[#This Row],[DATA]],Tabella35[], 3, 0)</f>
        <v>302.65199999999999</v>
      </c>
      <c r="G255">
        <f>VLOOKUP(Tabella36[[#This Row],[DATA]],Tabella35[], 4, 0)</f>
        <v>302.75900000000001</v>
      </c>
      <c r="H255">
        <f>VLOOKUP(Tabella36[[#This Row],[DATA]],Tabella35[], 5, 0)</f>
        <v>964.49</v>
      </c>
      <c r="I255">
        <f>VLOOKUP(Tabella36[[#This Row],[DATA]],Tabella35[], 6, 0)</f>
        <v>11.217000000000001</v>
      </c>
      <c r="J255">
        <f>VLOOKUP(Tabella36[[#This Row],[DATA]],Tabella35[], 7, 0)</f>
        <v>7.5919999999999996</v>
      </c>
      <c r="K255">
        <f>VLOOKUP(Tabella36[[#This Row],[DATA]],Tabella35[], 8, 0)</f>
        <v>0</v>
      </c>
      <c r="L255">
        <f>VLOOKUP(Tabella36[[#This Row],[DATA]],Tabella35[], 9, 0)</f>
        <v>0</v>
      </c>
      <c r="M255">
        <f>VLOOKUP(Tabella36[[#This Row],[DATA]],Tabella35[], 10, 0)</f>
        <v>0</v>
      </c>
      <c r="N255">
        <f>VLOOKUP(Tabella36[[#This Row],[DATA]],Tabella35[], 11, 0)</f>
        <v>0</v>
      </c>
      <c r="O255">
        <f>VLOOKUP(Tabella36[[#This Row],[DATA]],Tabella35[], 12, 0)</f>
        <v>0</v>
      </c>
      <c r="P255">
        <f>VLOOKUP(Tabella36[[#This Row],[DATA]],Tabella35[], 13, 0)</f>
        <v>0</v>
      </c>
      <c r="Q255">
        <f>VLOOKUP(Tabella36[[#This Row],[DATA]],Tabella35[], 14, 0)</f>
        <v>0</v>
      </c>
      <c r="R255">
        <f>VLOOKUP(Tabella36[[#This Row],[DATA]],Tabella35[], 15, 0)</f>
        <v>0</v>
      </c>
      <c r="S255">
        <f>VLOOKUP(Tabella36[[#This Row],[DATA]],Tabella35[], 16, 0)</f>
        <v>1.54</v>
      </c>
      <c r="T255">
        <f>VLOOKUP(Tabella36[[#This Row],[DATA]],Tabella35[], 17, 0)</f>
        <v>1.47</v>
      </c>
      <c r="U255">
        <f>VLOOKUP(Tabella36[[#This Row],[DATA]],Tabella35[], 18, 0)</f>
        <v>0.03</v>
      </c>
      <c r="V255">
        <v>0</v>
      </c>
      <c r="W255">
        <v>0</v>
      </c>
      <c r="Z255" s="45">
        <v>44106</v>
      </c>
      <c r="AA255" s="14">
        <v>6766.009</v>
      </c>
      <c r="AB255" s="14">
        <v>116.25</v>
      </c>
      <c r="AC255" s="14">
        <v>93.903000000000006</v>
      </c>
      <c r="AD255" s="14">
        <v>332.738</v>
      </c>
      <c r="AE255" s="14">
        <v>1.0489999999999999</v>
      </c>
      <c r="AF255" s="14">
        <v>0.83699999999999997</v>
      </c>
      <c r="AG255" s="14"/>
      <c r="AH255" s="14"/>
      <c r="AI255" s="14"/>
      <c r="AJ255" s="14"/>
      <c r="AK255" s="14"/>
      <c r="AL255" s="14"/>
      <c r="AM255" s="14"/>
      <c r="AN255" s="14"/>
      <c r="AO255" s="14"/>
      <c r="AP255" s="14"/>
      <c r="AQ255" s="15"/>
    </row>
    <row r="256" spans="1:43" x14ac:dyDescent="0.3">
      <c r="A256" s="3">
        <v>44216</v>
      </c>
      <c r="B256" s="4">
        <v>3624.04</v>
      </c>
      <c r="C256" s="8">
        <v>115.43587391381902</v>
      </c>
      <c r="D256" s="38">
        <v>7.9286123693033516E-3</v>
      </c>
      <c r="E256">
        <f>VLOOKUP(Tabella36[[#This Row],[DATA]],Tabella35[], 2, 0)</f>
        <v>40823.326999999997</v>
      </c>
      <c r="F256">
        <f>VLOOKUP(Tabella36[[#This Row],[DATA]],Tabella35[], 3, 0)</f>
        <v>390.23200000000003</v>
      </c>
      <c r="G256">
        <f>VLOOKUP(Tabella36[[#This Row],[DATA]],Tabella35[], 4, 0)</f>
        <v>302.76</v>
      </c>
      <c r="H256">
        <f>VLOOKUP(Tabella36[[#This Row],[DATA]],Tabella35[], 5, 0)</f>
        <v>974.21900000000005</v>
      </c>
      <c r="I256">
        <f>VLOOKUP(Tabella36[[#This Row],[DATA]],Tabella35[], 6, 0)</f>
        <v>9.73</v>
      </c>
      <c r="J256">
        <f>VLOOKUP(Tabella36[[#This Row],[DATA]],Tabella35[], 7, 0)</f>
        <v>7.6589999999999998</v>
      </c>
      <c r="K256">
        <f>VLOOKUP(Tabella36[[#This Row],[DATA]],Tabella35[], 8, 0)</f>
        <v>0</v>
      </c>
      <c r="L256">
        <f>VLOOKUP(Tabella36[[#This Row],[DATA]],Tabella35[], 9, 0)</f>
        <v>0</v>
      </c>
      <c r="M256">
        <f>VLOOKUP(Tabella36[[#This Row],[DATA]],Tabella35[], 10, 0)</f>
        <v>0</v>
      </c>
      <c r="N256">
        <f>VLOOKUP(Tabella36[[#This Row],[DATA]],Tabella35[], 11, 0)</f>
        <v>0</v>
      </c>
      <c r="O256">
        <f>VLOOKUP(Tabella36[[#This Row],[DATA]],Tabella35[], 12, 0)</f>
        <v>0</v>
      </c>
      <c r="P256">
        <f>VLOOKUP(Tabella36[[#This Row],[DATA]],Tabella35[], 13, 0)</f>
        <v>0</v>
      </c>
      <c r="Q256">
        <f>VLOOKUP(Tabella36[[#This Row],[DATA]],Tabella35[], 14, 0)</f>
        <v>0</v>
      </c>
      <c r="R256">
        <f>VLOOKUP(Tabella36[[#This Row],[DATA]],Tabella35[], 15, 0)</f>
        <v>0</v>
      </c>
      <c r="S256">
        <f>VLOOKUP(Tabella36[[#This Row],[DATA]],Tabella35[], 16, 0)</f>
        <v>1.68</v>
      </c>
      <c r="T256">
        <f>VLOOKUP(Tabella36[[#This Row],[DATA]],Tabella35[], 17, 0)</f>
        <v>1.58</v>
      </c>
      <c r="U256">
        <f>VLOOKUP(Tabella36[[#This Row],[DATA]],Tabella35[], 18, 0)</f>
        <v>0.06</v>
      </c>
      <c r="V256">
        <v>0</v>
      </c>
      <c r="W256">
        <v>0</v>
      </c>
      <c r="Z256" s="45">
        <v>44107</v>
      </c>
      <c r="AA256" s="16">
        <v>6859.0770000000002</v>
      </c>
      <c r="AB256" s="16">
        <v>93.067999999999998</v>
      </c>
      <c r="AC256" s="16">
        <v>96.89</v>
      </c>
      <c r="AD256" s="16">
        <v>333.25400000000002</v>
      </c>
      <c r="AE256" s="16">
        <v>0.51700000000000002</v>
      </c>
      <c r="AF256" s="16">
        <v>0.83199999999999996</v>
      </c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7"/>
    </row>
    <row r="257" spans="1:43" x14ac:dyDescent="0.3">
      <c r="A257" s="1">
        <v>44217</v>
      </c>
      <c r="B257" s="2">
        <v>3618.35</v>
      </c>
      <c r="C257" s="7">
        <v>115.25463139923043</v>
      </c>
      <c r="D257" s="39">
        <v>-1.5713048236057168E-3</v>
      </c>
      <c r="E257">
        <f>VLOOKUP(Tabella36[[#This Row],[DATA]],Tabella35[], 2, 0)</f>
        <v>41159.328999999998</v>
      </c>
      <c r="F257">
        <f>VLOOKUP(Tabella36[[#This Row],[DATA]],Tabella35[], 3, 0)</f>
        <v>336.00299999999999</v>
      </c>
      <c r="G257">
        <f>VLOOKUP(Tabella36[[#This Row],[DATA]],Tabella35[], 4, 0)</f>
        <v>297.77</v>
      </c>
      <c r="H257">
        <f>VLOOKUP(Tabella36[[#This Row],[DATA]],Tabella35[], 5, 0)</f>
        <v>982.721</v>
      </c>
      <c r="I257">
        <f>VLOOKUP(Tabella36[[#This Row],[DATA]],Tabella35[], 6, 0)</f>
        <v>8.5020000000000007</v>
      </c>
      <c r="J257">
        <f>VLOOKUP(Tabella36[[#This Row],[DATA]],Tabella35[], 7, 0)</f>
        <v>7.6230000000000002</v>
      </c>
      <c r="K257">
        <f>VLOOKUP(Tabella36[[#This Row],[DATA]],Tabella35[], 8, 0)</f>
        <v>0</v>
      </c>
      <c r="L257">
        <f>VLOOKUP(Tabella36[[#This Row],[DATA]],Tabella35[], 9, 0)</f>
        <v>0</v>
      </c>
      <c r="M257">
        <f>VLOOKUP(Tabella36[[#This Row],[DATA]],Tabella35[], 10, 0)</f>
        <v>0</v>
      </c>
      <c r="N257">
        <f>VLOOKUP(Tabella36[[#This Row],[DATA]],Tabella35[], 11, 0)</f>
        <v>0</v>
      </c>
      <c r="O257">
        <f>VLOOKUP(Tabella36[[#This Row],[DATA]],Tabella35[], 12, 0)</f>
        <v>0</v>
      </c>
      <c r="P257">
        <f>VLOOKUP(Tabella36[[#This Row],[DATA]],Tabella35[], 13, 0)</f>
        <v>0</v>
      </c>
      <c r="Q257">
        <f>VLOOKUP(Tabella36[[#This Row],[DATA]],Tabella35[], 14, 0)</f>
        <v>0</v>
      </c>
      <c r="R257">
        <f>VLOOKUP(Tabella36[[#This Row],[DATA]],Tabella35[], 15, 0)</f>
        <v>0</v>
      </c>
      <c r="S257">
        <f>VLOOKUP(Tabella36[[#This Row],[DATA]],Tabella35[], 16, 0)</f>
        <v>1.82</v>
      </c>
      <c r="T257">
        <f>VLOOKUP(Tabella36[[#This Row],[DATA]],Tabella35[], 17, 0)</f>
        <v>1.69</v>
      </c>
      <c r="U257">
        <f>VLOOKUP(Tabella36[[#This Row],[DATA]],Tabella35[], 18, 0)</f>
        <v>0.09</v>
      </c>
      <c r="V257">
        <v>0</v>
      </c>
      <c r="W257">
        <v>0</v>
      </c>
      <c r="Z257" s="45">
        <v>44108</v>
      </c>
      <c r="AA257" s="14">
        <v>6935.2659999999996</v>
      </c>
      <c r="AB257" s="14">
        <v>76.188999999999993</v>
      </c>
      <c r="AC257" s="14">
        <v>99.236000000000004</v>
      </c>
      <c r="AD257" s="14">
        <v>333.74200000000002</v>
      </c>
      <c r="AE257" s="14">
        <v>0.48699999999999999</v>
      </c>
      <c r="AF257" s="14">
        <v>0.85399999999999998</v>
      </c>
      <c r="AG257" s="14"/>
      <c r="AH257" s="14"/>
      <c r="AI257" s="14"/>
      <c r="AJ257" s="14"/>
      <c r="AK257" s="14"/>
      <c r="AL257" s="14"/>
      <c r="AM257" s="14"/>
      <c r="AN257" s="14"/>
      <c r="AO257" s="14"/>
      <c r="AP257" s="14"/>
      <c r="AQ257" s="15"/>
    </row>
    <row r="258" spans="1:43" x14ac:dyDescent="0.3">
      <c r="A258" s="3">
        <v>44218</v>
      </c>
      <c r="B258" s="4">
        <v>3602.41</v>
      </c>
      <c r="C258" s="8">
        <v>114.74689753586627</v>
      </c>
      <c r="D258" s="38">
        <v>-4.4150548952762601E-3</v>
      </c>
      <c r="E258">
        <f>VLOOKUP(Tabella36[[#This Row],[DATA]],Tabella35[], 2, 0)</f>
        <v>41504.137999999999</v>
      </c>
      <c r="F258">
        <f>VLOOKUP(Tabella36[[#This Row],[DATA]],Tabella35[], 3, 0)</f>
        <v>344.80900000000003</v>
      </c>
      <c r="G258">
        <f>VLOOKUP(Tabella36[[#This Row],[DATA]],Tabella35[], 4, 0)</f>
        <v>299.73899999999998</v>
      </c>
      <c r="H258">
        <f>VLOOKUP(Tabella36[[#This Row],[DATA]],Tabella35[], 5, 0)</f>
        <v>991.51599999999996</v>
      </c>
      <c r="I258">
        <f>VLOOKUP(Tabella36[[#This Row],[DATA]],Tabella35[], 6, 0)</f>
        <v>8.7949999999999999</v>
      </c>
      <c r="J258">
        <f>VLOOKUP(Tabella36[[#This Row],[DATA]],Tabella35[], 7, 0)</f>
        <v>7.7530000000000001</v>
      </c>
      <c r="K258">
        <f>VLOOKUP(Tabella36[[#This Row],[DATA]],Tabella35[], 8, 0)</f>
        <v>0</v>
      </c>
      <c r="L258">
        <f>VLOOKUP(Tabella36[[#This Row],[DATA]],Tabella35[], 9, 0)</f>
        <v>0</v>
      </c>
      <c r="M258">
        <f>VLOOKUP(Tabella36[[#This Row],[DATA]],Tabella35[], 10, 0)</f>
        <v>0</v>
      </c>
      <c r="N258">
        <f>VLOOKUP(Tabella36[[#This Row],[DATA]],Tabella35[], 11, 0)</f>
        <v>0</v>
      </c>
      <c r="O258">
        <f>VLOOKUP(Tabella36[[#This Row],[DATA]],Tabella35[], 12, 0)</f>
        <v>0</v>
      </c>
      <c r="P258">
        <f>VLOOKUP(Tabella36[[#This Row],[DATA]],Tabella35[], 13, 0)</f>
        <v>0</v>
      </c>
      <c r="Q258">
        <f>VLOOKUP(Tabella36[[#This Row],[DATA]],Tabella35[], 14, 0)</f>
        <v>0</v>
      </c>
      <c r="R258">
        <f>VLOOKUP(Tabella36[[#This Row],[DATA]],Tabella35[], 15, 0)</f>
        <v>0</v>
      </c>
      <c r="S258">
        <f>VLOOKUP(Tabella36[[#This Row],[DATA]],Tabella35[], 16, 0)</f>
        <v>1.94</v>
      </c>
      <c r="T258">
        <f>VLOOKUP(Tabella36[[#This Row],[DATA]],Tabella35[], 17, 0)</f>
        <v>1.79</v>
      </c>
      <c r="U258">
        <f>VLOOKUP(Tabella36[[#This Row],[DATA]],Tabella35[], 18, 0)</f>
        <v>0.11</v>
      </c>
      <c r="V258">
        <v>0</v>
      </c>
      <c r="W258">
        <v>0</v>
      </c>
      <c r="Z258" s="45">
        <v>44109</v>
      </c>
      <c r="AA258" s="16">
        <v>7053.5919999999996</v>
      </c>
      <c r="AB258" s="16">
        <v>118.32599999999999</v>
      </c>
      <c r="AC258" s="16">
        <v>99.644999999999996</v>
      </c>
      <c r="AD258" s="16">
        <v>334.68799999999999</v>
      </c>
      <c r="AE258" s="16">
        <v>0.94599999999999995</v>
      </c>
      <c r="AF258" s="16">
        <v>0.86299999999999999</v>
      </c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7"/>
    </row>
    <row r="259" spans="1:43" x14ac:dyDescent="0.3">
      <c r="A259" s="1">
        <v>44221</v>
      </c>
      <c r="B259" s="2">
        <v>3553.14</v>
      </c>
      <c r="C259" s="7">
        <v>113.17750936472747</v>
      </c>
      <c r="D259" s="39">
        <v>-1.3771346344794929E-2</v>
      </c>
      <c r="E259">
        <f>VLOOKUP(Tabella36[[#This Row],[DATA]],Tabella35[], 2, 0)</f>
        <v>42228.400999999998</v>
      </c>
      <c r="F259">
        <f>VLOOKUP(Tabella36[[#This Row],[DATA]],Tabella35[], 3, 0)</f>
        <v>313.54199999999997</v>
      </c>
      <c r="G259">
        <f>VLOOKUP(Tabella36[[#This Row],[DATA]],Tabella35[], 4, 0)</f>
        <v>299.70800000000003</v>
      </c>
      <c r="H259">
        <f>VLOOKUP(Tabella36[[#This Row],[DATA]],Tabella35[], 5, 0)</f>
        <v>1008.352</v>
      </c>
      <c r="I259">
        <f>VLOOKUP(Tabella36[[#This Row],[DATA]],Tabella35[], 6, 0)</f>
        <v>7.3479999999999999</v>
      </c>
      <c r="J259">
        <f>VLOOKUP(Tabella36[[#This Row],[DATA]],Tabella35[], 7, 0)</f>
        <v>7.8689999999999998</v>
      </c>
      <c r="K259">
        <f>VLOOKUP(Tabella36[[#This Row],[DATA]],Tabella35[], 8, 0)</f>
        <v>0</v>
      </c>
      <c r="L259">
        <f>VLOOKUP(Tabella36[[#This Row],[DATA]],Tabella35[], 9, 0)</f>
        <v>0</v>
      </c>
      <c r="M259">
        <f>VLOOKUP(Tabella36[[#This Row],[DATA]],Tabella35[], 10, 0)</f>
        <v>0</v>
      </c>
      <c r="N259">
        <f>VLOOKUP(Tabella36[[#This Row],[DATA]],Tabella35[], 11, 0)</f>
        <v>0</v>
      </c>
      <c r="O259">
        <f>VLOOKUP(Tabella36[[#This Row],[DATA]],Tabella35[], 12, 0)</f>
        <v>0</v>
      </c>
      <c r="P259">
        <f>VLOOKUP(Tabella36[[#This Row],[DATA]],Tabella35[], 13, 0)</f>
        <v>0</v>
      </c>
      <c r="Q259">
        <f>VLOOKUP(Tabella36[[#This Row],[DATA]],Tabella35[], 14, 0)</f>
        <v>0</v>
      </c>
      <c r="R259">
        <f>VLOOKUP(Tabella36[[#This Row],[DATA]],Tabella35[], 15, 0)</f>
        <v>0</v>
      </c>
      <c r="S259">
        <f>VLOOKUP(Tabella36[[#This Row],[DATA]],Tabella35[], 16, 0)</f>
        <v>2.21</v>
      </c>
      <c r="T259">
        <f>VLOOKUP(Tabella36[[#This Row],[DATA]],Tabella35[], 17, 0)</f>
        <v>1.99</v>
      </c>
      <c r="U259">
        <f>VLOOKUP(Tabella36[[#This Row],[DATA]],Tabella35[], 18, 0)</f>
        <v>0.2</v>
      </c>
      <c r="V259">
        <v>0</v>
      </c>
      <c r="W259">
        <v>0</v>
      </c>
      <c r="Z259" s="45">
        <v>44110</v>
      </c>
      <c r="AA259" s="14">
        <v>7167.1270000000004</v>
      </c>
      <c r="AB259" s="14">
        <v>113.536</v>
      </c>
      <c r="AC259" s="14">
        <v>107.18899999999999</v>
      </c>
      <c r="AD259" s="14">
        <v>336.17500000000001</v>
      </c>
      <c r="AE259" s="14">
        <v>1.4870000000000001</v>
      </c>
      <c r="AF259" s="14">
        <v>0.98699999999999999</v>
      </c>
      <c r="AG259" s="14"/>
      <c r="AH259" s="14"/>
      <c r="AI259" s="14"/>
      <c r="AJ259" s="14"/>
      <c r="AK259" s="14"/>
      <c r="AL259" s="14"/>
      <c r="AM259" s="14"/>
      <c r="AN259" s="14"/>
      <c r="AO259" s="14"/>
      <c r="AP259" s="14"/>
      <c r="AQ259" s="15"/>
    </row>
    <row r="260" spans="1:43" x14ac:dyDescent="0.3">
      <c r="A260" s="3">
        <v>44222</v>
      </c>
      <c r="B260" s="4">
        <v>3592.83</v>
      </c>
      <c r="C260" s="8">
        <v>114.44174757281553</v>
      </c>
      <c r="D260" s="38">
        <v>1.110847320619341E-2</v>
      </c>
      <c r="E260">
        <f>VLOOKUP(Tabella36[[#This Row],[DATA]],Tabella35[], 2, 0)</f>
        <v>42518.826000000001</v>
      </c>
      <c r="F260">
        <f>VLOOKUP(Tabella36[[#This Row],[DATA]],Tabella35[], 3, 0)</f>
        <v>290.42500000000001</v>
      </c>
      <c r="G260">
        <f>VLOOKUP(Tabella36[[#This Row],[DATA]],Tabella35[], 4, 0)</f>
        <v>297.96199999999999</v>
      </c>
      <c r="H260">
        <f>VLOOKUP(Tabella36[[#This Row],[DATA]],Tabella35[], 5, 0)</f>
        <v>1017.409</v>
      </c>
      <c r="I260">
        <f>VLOOKUP(Tabella36[[#This Row],[DATA]],Tabella35[], 6, 0)</f>
        <v>9.0570000000000004</v>
      </c>
      <c r="J260">
        <f>VLOOKUP(Tabella36[[#This Row],[DATA]],Tabella35[], 7, 0)</f>
        <v>7.56</v>
      </c>
      <c r="K260">
        <f>VLOOKUP(Tabella36[[#This Row],[DATA]],Tabella35[], 8, 0)</f>
        <v>0</v>
      </c>
      <c r="L260">
        <f>VLOOKUP(Tabella36[[#This Row],[DATA]],Tabella35[], 9, 0)</f>
        <v>0</v>
      </c>
      <c r="M260">
        <f>VLOOKUP(Tabella36[[#This Row],[DATA]],Tabella35[], 10, 0)</f>
        <v>0</v>
      </c>
      <c r="N260">
        <f>VLOOKUP(Tabella36[[#This Row],[DATA]],Tabella35[], 11, 0)</f>
        <v>0</v>
      </c>
      <c r="O260">
        <f>VLOOKUP(Tabella36[[#This Row],[DATA]],Tabella35[], 12, 0)</f>
        <v>0</v>
      </c>
      <c r="P260">
        <f>VLOOKUP(Tabella36[[#This Row],[DATA]],Tabella35[], 13, 0)</f>
        <v>0</v>
      </c>
      <c r="Q260">
        <f>VLOOKUP(Tabella36[[#This Row],[DATA]],Tabella35[], 14, 0)</f>
        <v>0</v>
      </c>
      <c r="R260">
        <f>VLOOKUP(Tabella36[[#This Row],[DATA]],Tabella35[], 15, 0)</f>
        <v>0</v>
      </c>
      <c r="S260">
        <f>VLOOKUP(Tabella36[[#This Row],[DATA]],Tabella35[], 16, 0)</f>
        <v>2.35</v>
      </c>
      <c r="T260">
        <f>VLOOKUP(Tabella36[[#This Row],[DATA]],Tabella35[], 17, 0)</f>
        <v>2.06</v>
      </c>
      <c r="U260">
        <f>VLOOKUP(Tabella36[[#This Row],[DATA]],Tabella35[], 18, 0)</f>
        <v>0.26</v>
      </c>
      <c r="V260">
        <v>0</v>
      </c>
      <c r="W260">
        <v>0</v>
      </c>
      <c r="Z260" s="45">
        <v>44111</v>
      </c>
      <c r="AA260" s="16">
        <v>7311.0259999999998</v>
      </c>
      <c r="AB260" s="16">
        <v>143.899</v>
      </c>
      <c r="AC260" s="16">
        <v>109.583</v>
      </c>
      <c r="AD260" s="16">
        <v>337.32</v>
      </c>
      <c r="AE260" s="16">
        <v>1.145</v>
      </c>
      <c r="AF260" s="16">
        <v>0.94</v>
      </c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7"/>
    </row>
    <row r="261" spans="1:43" x14ac:dyDescent="0.3">
      <c r="A261" s="1">
        <v>44223</v>
      </c>
      <c r="B261" s="2">
        <v>3536.38</v>
      </c>
      <c r="C261" s="7">
        <v>112.64365619346125</v>
      </c>
      <c r="D261" s="39">
        <v>-1.5836587725248256E-2</v>
      </c>
      <c r="E261">
        <f>VLOOKUP(Tabella36[[#This Row],[DATA]],Tabella35[], 2, 0)</f>
        <v>42876.411999999997</v>
      </c>
      <c r="F261">
        <f>VLOOKUP(Tabella36[[#This Row],[DATA]],Tabella35[], 3, 0)</f>
        <v>357.58600000000001</v>
      </c>
      <c r="G261">
        <f>VLOOKUP(Tabella36[[#This Row],[DATA]],Tabella35[], 4, 0)</f>
        <v>293.298</v>
      </c>
      <c r="H261">
        <f>VLOOKUP(Tabella36[[#This Row],[DATA]],Tabella35[], 5, 0)</f>
        <v>1026.1389999999999</v>
      </c>
      <c r="I261">
        <f>VLOOKUP(Tabella36[[#This Row],[DATA]],Tabella35[], 6, 0)</f>
        <v>8.73</v>
      </c>
      <c r="J261">
        <f>VLOOKUP(Tabella36[[#This Row],[DATA]],Tabella35[], 7, 0)</f>
        <v>7.4169999999999998</v>
      </c>
      <c r="K261">
        <f>VLOOKUP(Tabella36[[#This Row],[DATA]],Tabella35[], 8, 0)</f>
        <v>0</v>
      </c>
      <c r="L261">
        <f>VLOOKUP(Tabella36[[#This Row],[DATA]],Tabella35[], 9, 0)</f>
        <v>0</v>
      </c>
      <c r="M261">
        <f>VLOOKUP(Tabella36[[#This Row],[DATA]],Tabella35[], 10, 0)</f>
        <v>0</v>
      </c>
      <c r="N261">
        <f>VLOOKUP(Tabella36[[#This Row],[DATA]],Tabella35[], 11, 0)</f>
        <v>0</v>
      </c>
      <c r="O261">
        <f>VLOOKUP(Tabella36[[#This Row],[DATA]],Tabella35[], 12, 0)</f>
        <v>0</v>
      </c>
      <c r="P261">
        <f>VLOOKUP(Tabella36[[#This Row],[DATA]],Tabella35[], 13, 0)</f>
        <v>0</v>
      </c>
      <c r="Q261">
        <f>VLOOKUP(Tabella36[[#This Row],[DATA]],Tabella35[], 14, 0)</f>
        <v>0</v>
      </c>
      <c r="R261">
        <f>VLOOKUP(Tabella36[[#This Row],[DATA]],Tabella35[], 15, 0)</f>
        <v>0</v>
      </c>
      <c r="S261">
        <f>VLOOKUP(Tabella36[[#This Row],[DATA]],Tabella35[], 16, 0)</f>
        <v>2.4900000000000002</v>
      </c>
      <c r="T261">
        <f>VLOOKUP(Tabella36[[#This Row],[DATA]],Tabella35[], 17, 0)</f>
        <v>2.1800000000000002</v>
      </c>
      <c r="U261">
        <f>VLOOKUP(Tabella36[[#This Row],[DATA]],Tabella35[], 18, 0)</f>
        <v>0.31</v>
      </c>
      <c r="V261">
        <v>0</v>
      </c>
      <c r="W261">
        <v>0</v>
      </c>
      <c r="Z261" s="45">
        <v>44112</v>
      </c>
      <c r="AA261" s="14">
        <v>7472.9369999999999</v>
      </c>
      <c r="AB261" s="14">
        <v>161.911</v>
      </c>
      <c r="AC261" s="14">
        <v>117.59699999999999</v>
      </c>
      <c r="AD261" s="14">
        <v>338.40199999999999</v>
      </c>
      <c r="AE261" s="14">
        <v>1.0820000000000001</v>
      </c>
      <c r="AF261" s="14">
        <v>0.95899999999999996</v>
      </c>
      <c r="AG261" s="14"/>
      <c r="AH261" s="14"/>
      <c r="AI261" s="14"/>
      <c r="AJ261" s="14"/>
      <c r="AK261" s="14"/>
      <c r="AL261" s="14"/>
      <c r="AM261" s="14"/>
      <c r="AN261" s="14"/>
      <c r="AO261" s="14"/>
      <c r="AP261" s="14"/>
      <c r="AQ261" s="15"/>
    </row>
    <row r="262" spans="1:43" x14ac:dyDescent="0.3">
      <c r="A262" s="3">
        <v>44224</v>
      </c>
      <c r="B262" s="4">
        <v>3557.04</v>
      </c>
      <c r="C262" s="8">
        <v>113.30173534133476</v>
      </c>
      <c r="D262" s="38">
        <v>5.8251332699504003E-3</v>
      </c>
      <c r="E262">
        <f>VLOOKUP(Tabella36[[#This Row],[DATA]],Tabella35[], 2, 0)</f>
        <v>43208.946000000004</v>
      </c>
      <c r="F262">
        <f>VLOOKUP(Tabella36[[#This Row],[DATA]],Tabella35[], 3, 0)</f>
        <v>332.53399999999999</v>
      </c>
      <c r="G262">
        <f>VLOOKUP(Tabella36[[#This Row],[DATA]],Tabella35[], 4, 0)</f>
        <v>292.80200000000002</v>
      </c>
      <c r="H262">
        <f>VLOOKUP(Tabella36[[#This Row],[DATA]],Tabella35[], 5, 0)</f>
        <v>1035.7860000000001</v>
      </c>
      <c r="I262">
        <f>VLOOKUP(Tabella36[[#This Row],[DATA]],Tabella35[], 6, 0)</f>
        <v>9.6470000000000002</v>
      </c>
      <c r="J262">
        <f>VLOOKUP(Tabella36[[#This Row],[DATA]],Tabella35[], 7, 0)</f>
        <v>7.5810000000000004</v>
      </c>
      <c r="K262">
        <f>VLOOKUP(Tabella36[[#This Row],[DATA]],Tabella35[], 8, 0)</f>
        <v>0</v>
      </c>
      <c r="L262">
        <f>VLOOKUP(Tabella36[[#This Row],[DATA]],Tabella35[], 9, 0)</f>
        <v>0</v>
      </c>
      <c r="M262">
        <f>VLOOKUP(Tabella36[[#This Row],[DATA]],Tabella35[], 10, 0)</f>
        <v>0</v>
      </c>
      <c r="N262">
        <f>VLOOKUP(Tabella36[[#This Row],[DATA]],Tabella35[], 11, 0)</f>
        <v>0</v>
      </c>
      <c r="O262">
        <f>VLOOKUP(Tabella36[[#This Row],[DATA]],Tabella35[], 12, 0)</f>
        <v>0</v>
      </c>
      <c r="P262">
        <f>VLOOKUP(Tabella36[[#This Row],[DATA]],Tabella35[], 13, 0)</f>
        <v>0</v>
      </c>
      <c r="Q262">
        <f>VLOOKUP(Tabella36[[#This Row],[DATA]],Tabella35[], 14, 0)</f>
        <v>0</v>
      </c>
      <c r="R262">
        <f>VLOOKUP(Tabella36[[#This Row],[DATA]],Tabella35[], 15, 0)</f>
        <v>0</v>
      </c>
      <c r="S262">
        <f>VLOOKUP(Tabella36[[#This Row],[DATA]],Tabella35[], 16, 0)</f>
        <v>2.65</v>
      </c>
      <c r="T262">
        <f>VLOOKUP(Tabella36[[#This Row],[DATA]],Tabella35[], 17, 0)</f>
        <v>2.2599999999999998</v>
      </c>
      <c r="U262">
        <f>VLOOKUP(Tabella36[[#This Row],[DATA]],Tabella35[], 18, 0)</f>
        <v>0.38</v>
      </c>
      <c r="V262">
        <v>0</v>
      </c>
      <c r="W262">
        <v>0</v>
      </c>
      <c r="Z262" s="45">
        <v>44113</v>
      </c>
      <c r="AA262" s="16">
        <v>7654.56</v>
      </c>
      <c r="AB262" s="16">
        <v>181.62299999999999</v>
      </c>
      <c r="AC262" s="16">
        <v>126.93600000000001</v>
      </c>
      <c r="AD262" s="16">
        <v>339.78899999999999</v>
      </c>
      <c r="AE262" s="16">
        <v>1.3859999999999999</v>
      </c>
      <c r="AF262" s="16">
        <v>1.0069999999999999</v>
      </c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7"/>
    </row>
    <row r="263" spans="1:43" x14ac:dyDescent="0.3">
      <c r="A263" s="1">
        <v>44225</v>
      </c>
      <c r="B263" s="2">
        <v>3481.44</v>
      </c>
      <c r="C263" s="7">
        <v>110.89366256402415</v>
      </c>
      <c r="D263" s="39">
        <v>-2.1482737033557377E-2</v>
      </c>
      <c r="E263">
        <f>VLOOKUP(Tabella36[[#This Row],[DATA]],Tabella35[], 2, 0)</f>
        <v>43524.898999999998</v>
      </c>
      <c r="F263">
        <f>VLOOKUP(Tabella36[[#This Row],[DATA]],Tabella35[], 3, 0)</f>
        <v>315.95299999999997</v>
      </c>
      <c r="G263">
        <f>VLOOKUP(Tabella36[[#This Row],[DATA]],Tabella35[], 4, 0)</f>
        <v>288.68</v>
      </c>
      <c r="H263">
        <f>VLOOKUP(Tabella36[[#This Row],[DATA]],Tabella35[], 5, 0)</f>
        <v>1043.9390000000001</v>
      </c>
      <c r="I263">
        <f>VLOOKUP(Tabella36[[#This Row],[DATA]],Tabella35[], 6, 0)</f>
        <v>8.1530000000000005</v>
      </c>
      <c r="J263">
        <f>VLOOKUP(Tabella36[[#This Row],[DATA]],Tabella35[], 7, 0)</f>
        <v>7.4889999999999999</v>
      </c>
      <c r="K263">
        <f>VLOOKUP(Tabella36[[#This Row],[DATA]],Tabella35[], 8, 0)</f>
        <v>0</v>
      </c>
      <c r="L263">
        <f>VLOOKUP(Tabella36[[#This Row],[DATA]],Tabella35[], 9, 0)</f>
        <v>0</v>
      </c>
      <c r="M263">
        <f>VLOOKUP(Tabella36[[#This Row],[DATA]],Tabella35[], 10, 0)</f>
        <v>0</v>
      </c>
      <c r="N263">
        <f>VLOOKUP(Tabella36[[#This Row],[DATA]],Tabella35[], 11, 0)</f>
        <v>0</v>
      </c>
      <c r="O263">
        <f>VLOOKUP(Tabella36[[#This Row],[DATA]],Tabella35[], 12, 0)</f>
        <v>0</v>
      </c>
      <c r="P263">
        <f>VLOOKUP(Tabella36[[#This Row],[DATA]],Tabella35[], 13, 0)</f>
        <v>0</v>
      </c>
      <c r="Q263">
        <f>VLOOKUP(Tabella36[[#This Row],[DATA]],Tabella35[], 14, 0)</f>
        <v>0</v>
      </c>
      <c r="R263">
        <f>VLOOKUP(Tabella36[[#This Row],[DATA]],Tabella35[], 15, 0)</f>
        <v>0</v>
      </c>
      <c r="S263">
        <f>VLOOKUP(Tabella36[[#This Row],[DATA]],Tabella35[], 16, 0)</f>
        <v>2.78</v>
      </c>
      <c r="T263">
        <f>VLOOKUP(Tabella36[[#This Row],[DATA]],Tabella35[], 17, 0)</f>
        <v>2.3199999999999998</v>
      </c>
      <c r="U263">
        <f>VLOOKUP(Tabella36[[#This Row],[DATA]],Tabella35[], 18, 0)</f>
        <v>0.45</v>
      </c>
      <c r="V263">
        <v>0</v>
      </c>
      <c r="W263">
        <v>0</v>
      </c>
      <c r="Z263" s="45">
        <v>44114</v>
      </c>
      <c r="AA263" s="14">
        <v>7818.7359999999999</v>
      </c>
      <c r="AB263" s="14">
        <v>164.17599999999999</v>
      </c>
      <c r="AC263" s="14">
        <v>137.09399999999999</v>
      </c>
      <c r="AD263" s="14">
        <v>340.56400000000002</v>
      </c>
      <c r="AE263" s="14">
        <v>0.77600000000000002</v>
      </c>
      <c r="AF263" s="14">
        <v>1.044</v>
      </c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5"/>
    </row>
    <row r="264" spans="1:43" x14ac:dyDescent="0.3">
      <c r="A264" s="3">
        <v>44228</v>
      </c>
      <c r="B264" s="4">
        <v>3530.85</v>
      </c>
      <c r="C264" s="8">
        <v>112.46751012919502</v>
      </c>
      <c r="D264" s="38">
        <v>1.4092633859233964E-2</v>
      </c>
      <c r="E264">
        <f>VLOOKUP(Tabella36[[#This Row],[DATA]],Tabella35[], 2, 0)</f>
        <v>44181.05</v>
      </c>
      <c r="F264">
        <f>VLOOKUP(Tabella36[[#This Row],[DATA]],Tabella35[], 3, 0)</f>
        <v>275.74900000000002</v>
      </c>
      <c r="G264">
        <f>VLOOKUP(Tabella36[[#This Row],[DATA]],Tabella35[], 4, 0)</f>
        <v>278.95</v>
      </c>
      <c r="H264">
        <f>VLOOKUP(Tabella36[[#This Row],[DATA]],Tabella35[], 5, 0)</f>
        <v>1061.1310000000001</v>
      </c>
      <c r="I264">
        <f>VLOOKUP(Tabella36[[#This Row],[DATA]],Tabella35[], 6, 0)</f>
        <v>7.6159999999999997</v>
      </c>
      <c r="J264">
        <f>VLOOKUP(Tabella36[[#This Row],[DATA]],Tabella35[], 7, 0)</f>
        <v>7.54</v>
      </c>
      <c r="K264">
        <f>VLOOKUP(Tabella36[[#This Row],[DATA]],Tabella35[], 8, 0)</f>
        <v>0</v>
      </c>
      <c r="L264">
        <f>VLOOKUP(Tabella36[[#This Row],[DATA]],Tabella35[], 9, 0)</f>
        <v>0</v>
      </c>
      <c r="M264">
        <f>VLOOKUP(Tabella36[[#This Row],[DATA]],Tabella35[], 10, 0)</f>
        <v>0</v>
      </c>
      <c r="N264">
        <f>VLOOKUP(Tabella36[[#This Row],[DATA]],Tabella35[], 11, 0)</f>
        <v>0</v>
      </c>
      <c r="O264">
        <f>VLOOKUP(Tabella36[[#This Row],[DATA]],Tabella35[], 12, 0)</f>
        <v>0</v>
      </c>
      <c r="P264">
        <f>VLOOKUP(Tabella36[[#This Row],[DATA]],Tabella35[], 13, 0)</f>
        <v>0</v>
      </c>
      <c r="Q264">
        <f>VLOOKUP(Tabella36[[#This Row],[DATA]],Tabella35[], 14, 0)</f>
        <v>0</v>
      </c>
      <c r="R264">
        <f>VLOOKUP(Tabella36[[#This Row],[DATA]],Tabella35[], 15, 0)</f>
        <v>0</v>
      </c>
      <c r="S264">
        <f>VLOOKUP(Tabella36[[#This Row],[DATA]],Tabella35[], 16, 0)</f>
        <v>3.13</v>
      </c>
      <c r="T264">
        <f>VLOOKUP(Tabella36[[#This Row],[DATA]],Tabella35[], 17, 0)</f>
        <v>2.4900000000000002</v>
      </c>
      <c r="U264">
        <f>VLOOKUP(Tabella36[[#This Row],[DATA]],Tabella35[], 18, 0)</f>
        <v>0.64</v>
      </c>
      <c r="V264">
        <v>1</v>
      </c>
      <c r="W264">
        <v>0</v>
      </c>
      <c r="Z264" s="45">
        <v>44115</v>
      </c>
      <c r="AA264" s="16">
        <v>7938.2579999999998</v>
      </c>
      <c r="AB264" s="16">
        <v>119.52200000000001</v>
      </c>
      <c r="AC264" s="16">
        <v>143.285</v>
      </c>
      <c r="AD264" s="16">
        <v>341.22899999999998</v>
      </c>
      <c r="AE264" s="16">
        <v>0.66400000000000003</v>
      </c>
      <c r="AF264" s="16">
        <v>1.07</v>
      </c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7"/>
    </row>
    <row r="265" spans="1:43" x14ac:dyDescent="0.3">
      <c r="A265" s="1">
        <v>44229</v>
      </c>
      <c r="B265" s="2">
        <v>3590.46</v>
      </c>
      <c r="C265" s="7">
        <v>114.36625640241571</v>
      </c>
      <c r="D265" s="39">
        <v>1.6741692836192153E-2</v>
      </c>
      <c r="E265">
        <f>VLOOKUP(Tabella36[[#This Row],[DATA]],Tabella35[], 2, 0)</f>
        <v>44440.737999999998</v>
      </c>
      <c r="F265">
        <f>VLOOKUP(Tabella36[[#This Row],[DATA]],Tabella35[], 3, 0)</f>
        <v>259.68799999999999</v>
      </c>
      <c r="G265">
        <f>VLOOKUP(Tabella36[[#This Row],[DATA]],Tabella35[], 4, 0)</f>
        <v>274.55900000000003</v>
      </c>
      <c r="H265">
        <f>VLOOKUP(Tabella36[[#This Row],[DATA]],Tabella35[], 5, 0)</f>
        <v>1071.1759999999999</v>
      </c>
      <c r="I265">
        <f>VLOOKUP(Tabella36[[#This Row],[DATA]],Tabella35[], 6, 0)</f>
        <v>10.045</v>
      </c>
      <c r="J265">
        <f>VLOOKUP(Tabella36[[#This Row],[DATA]],Tabella35[], 7, 0)</f>
        <v>7.681</v>
      </c>
      <c r="K265">
        <f>VLOOKUP(Tabella36[[#This Row],[DATA]],Tabella35[], 8, 0)</f>
        <v>0</v>
      </c>
      <c r="L265">
        <f>VLOOKUP(Tabella36[[#This Row],[DATA]],Tabella35[], 9, 0)</f>
        <v>0</v>
      </c>
      <c r="M265">
        <f>VLOOKUP(Tabella36[[#This Row],[DATA]],Tabella35[], 10, 0)</f>
        <v>0</v>
      </c>
      <c r="N265">
        <f>VLOOKUP(Tabella36[[#This Row],[DATA]],Tabella35[], 11, 0)</f>
        <v>0</v>
      </c>
      <c r="O265">
        <f>VLOOKUP(Tabella36[[#This Row],[DATA]],Tabella35[], 12, 0)</f>
        <v>0</v>
      </c>
      <c r="P265">
        <f>VLOOKUP(Tabella36[[#This Row],[DATA]],Tabella35[], 13, 0)</f>
        <v>0</v>
      </c>
      <c r="Q265">
        <f>VLOOKUP(Tabella36[[#This Row],[DATA]],Tabella35[], 14, 0)</f>
        <v>0</v>
      </c>
      <c r="R265">
        <f>VLOOKUP(Tabella36[[#This Row],[DATA]],Tabella35[], 15, 0)</f>
        <v>0</v>
      </c>
      <c r="S265">
        <f>VLOOKUP(Tabella36[[#This Row],[DATA]],Tabella35[], 16, 0)</f>
        <v>3.28</v>
      </c>
      <c r="T265">
        <f>VLOOKUP(Tabella36[[#This Row],[DATA]],Tabella35[], 17, 0)</f>
        <v>2.5499999999999998</v>
      </c>
      <c r="U265">
        <f>VLOOKUP(Tabella36[[#This Row],[DATA]],Tabella35[], 18, 0)</f>
        <v>0.73</v>
      </c>
      <c r="V265">
        <v>0</v>
      </c>
      <c r="W265">
        <v>0</v>
      </c>
      <c r="Z265" s="45">
        <v>44116</v>
      </c>
      <c r="AA265" s="14">
        <v>8109.0870000000004</v>
      </c>
      <c r="AB265" s="14">
        <v>170.82900000000001</v>
      </c>
      <c r="AC265" s="14">
        <v>150.785</v>
      </c>
      <c r="AD265" s="14">
        <v>342.58199999999999</v>
      </c>
      <c r="AE265" s="14">
        <v>1.353</v>
      </c>
      <c r="AF265" s="14">
        <v>1.1279999999999999</v>
      </c>
      <c r="AG265" s="14"/>
      <c r="AH265" s="14"/>
      <c r="AI265" s="14"/>
      <c r="AJ265" s="14"/>
      <c r="AK265" s="14"/>
      <c r="AL265" s="14"/>
      <c r="AM265" s="14"/>
      <c r="AN265" s="14"/>
      <c r="AO265" s="14"/>
      <c r="AP265" s="14"/>
      <c r="AQ265" s="15"/>
    </row>
    <row r="266" spans="1:43" x14ac:dyDescent="0.3">
      <c r="A266" s="3">
        <v>44230</v>
      </c>
      <c r="B266" s="4">
        <v>3609.75</v>
      </c>
      <c r="C266" s="8">
        <v>114.9806971944041</v>
      </c>
      <c r="D266" s="38">
        <v>5.3581898726905337E-3</v>
      </c>
      <c r="E266">
        <f>VLOOKUP(Tabella36[[#This Row],[DATA]],Tabella35[], 2, 0)</f>
        <v>44747.860999999997</v>
      </c>
      <c r="F266">
        <f>VLOOKUP(Tabella36[[#This Row],[DATA]],Tabella35[], 3, 0)</f>
        <v>307.12200000000001</v>
      </c>
      <c r="G266">
        <f>VLOOKUP(Tabella36[[#This Row],[DATA]],Tabella35[], 4, 0)</f>
        <v>267.35000000000002</v>
      </c>
      <c r="H266">
        <f>VLOOKUP(Tabella36[[#This Row],[DATA]],Tabella35[], 5, 0)</f>
        <v>1079.7159999999999</v>
      </c>
      <c r="I266">
        <f>VLOOKUP(Tabella36[[#This Row],[DATA]],Tabella35[], 6, 0)</f>
        <v>8.5399999999999991</v>
      </c>
      <c r="J266">
        <f>VLOOKUP(Tabella36[[#This Row],[DATA]],Tabella35[], 7, 0)</f>
        <v>7.6539999999999999</v>
      </c>
      <c r="K266">
        <f>VLOOKUP(Tabella36[[#This Row],[DATA]],Tabella35[], 8, 0)</f>
        <v>0</v>
      </c>
      <c r="L266">
        <f>VLOOKUP(Tabella36[[#This Row],[DATA]],Tabella35[], 9, 0)</f>
        <v>0</v>
      </c>
      <c r="M266">
        <f>VLOOKUP(Tabella36[[#This Row],[DATA]],Tabella35[], 10, 0)</f>
        <v>0</v>
      </c>
      <c r="N266">
        <f>VLOOKUP(Tabella36[[#This Row],[DATA]],Tabella35[], 11, 0)</f>
        <v>0</v>
      </c>
      <c r="O266">
        <f>VLOOKUP(Tabella36[[#This Row],[DATA]],Tabella35[], 12, 0)</f>
        <v>0</v>
      </c>
      <c r="P266">
        <f>VLOOKUP(Tabella36[[#This Row],[DATA]],Tabella35[], 13, 0)</f>
        <v>0</v>
      </c>
      <c r="Q266">
        <f>VLOOKUP(Tabella36[[#This Row],[DATA]],Tabella35[], 14, 0)</f>
        <v>0</v>
      </c>
      <c r="R266">
        <f>VLOOKUP(Tabella36[[#This Row],[DATA]],Tabella35[], 15, 0)</f>
        <v>0</v>
      </c>
      <c r="S266">
        <f>VLOOKUP(Tabella36[[#This Row],[DATA]],Tabella35[], 16, 0)</f>
        <v>3.46</v>
      </c>
      <c r="T266">
        <f>VLOOKUP(Tabella36[[#This Row],[DATA]],Tabella35[], 17, 0)</f>
        <v>2.62</v>
      </c>
      <c r="U266">
        <f>VLOOKUP(Tabella36[[#This Row],[DATA]],Tabella35[], 18, 0)</f>
        <v>0.84</v>
      </c>
      <c r="V266">
        <v>0</v>
      </c>
      <c r="W266">
        <v>0</v>
      </c>
      <c r="Z266" s="45">
        <v>44117</v>
      </c>
      <c r="AA266" s="16">
        <v>8270.6939999999995</v>
      </c>
      <c r="AB266" s="16">
        <v>161.607</v>
      </c>
      <c r="AC266" s="16">
        <v>157.65199999999999</v>
      </c>
      <c r="AD266" s="16">
        <v>343.97699999999998</v>
      </c>
      <c r="AE266" s="16">
        <v>1.395</v>
      </c>
      <c r="AF266" s="16">
        <v>1.115</v>
      </c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7"/>
    </row>
    <row r="267" spans="1:43" x14ac:dyDescent="0.3">
      <c r="A267" s="1">
        <v>44231</v>
      </c>
      <c r="B267" s="2">
        <v>3642.12</v>
      </c>
      <c r="C267" s="7">
        <v>116.01177280024463</v>
      </c>
      <c r="D267" s="39">
        <v>8.9274118225804531E-3</v>
      </c>
      <c r="E267">
        <f>VLOOKUP(Tabella36[[#This Row],[DATA]],Tabella35[], 2, 0)</f>
        <v>44988.752</v>
      </c>
      <c r="F267">
        <f>VLOOKUP(Tabella36[[#This Row],[DATA]],Tabella35[], 3, 0)</f>
        <v>240.89099999999999</v>
      </c>
      <c r="G267">
        <f>VLOOKUP(Tabella36[[#This Row],[DATA]],Tabella35[], 4, 0)</f>
        <v>254.25800000000001</v>
      </c>
      <c r="H267">
        <f>VLOOKUP(Tabella36[[#This Row],[DATA]],Tabella35[], 5, 0)</f>
        <v>1087.0550000000001</v>
      </c>
      <c r="I267">
        <f>VLOOKUP(Tabella36[[#This Row],[DATA]],Tabella35[], 6, 0)</f>
        <v>7.3390000000000004</v>
      </c>
      <c r="J267">
        <f>VLOOKUP(Tabella36[[#This Row],[DATA]],Tabella35[], 7, 0)</f>
        <v>7.3239999999999998</v>
      </c>
      <c r="K267">
        <f>VLOOKUP(Tabella36[[#This Row],[DATA]],Tabella35[], 8, 0)</f>
        <v>0</v>
      </c>
      <c r="L267">
        <f>VLOOKUP(Tabella36[[#This Row],[DATA]],Tabella35[], 9, 0)</f>
        <v>0</v>
      </c>
      <c r="M267">
        <f>VLOOKUP(Tabella36[[#This Row],[DATA]],Tabella35[], 10, 0)</f>
        <v>0</v>
      </c>
      <c r="N267">
        <f>VLOOKUP(Tabella36[[#This Row],[DATA]],Tabella35[], 11, 0)</f>
        <v>0</v>
      </c>
      <c r="O267">
        <f>VLOOKUP(Tabella36[[#This Row],[DATA]],Tabella35[], 12, 0)</f>
        <v>0</v>
      </c>
      <c r="P267">
        <f>VLOOKUP(Tabella36[[#This Row],[DATA]],Tabella35[], 13, 0)</f>
        <v>0</v>
      </c>
      <c r="Q267">
        <f>VLOOKUP(Tabella36[[#This Row],[DATA]],Tabella35[], 14, 0)</f>
        <v>0</v>
      </c>
      <c r="R267">
        <f>VLOOKUP(Tabella36[[#This Row],[DATA]],Tabella35[], 15, 0)</f>
        <v>0</v>
      </c>
      <c r="S267">
        <f>VLOOKUP(Tabella36[[#This Row],[DATA]],Tabella35[], 16, 0)</f>
        <v>3.65</v>
      </c>
      <c r="T267">
        <f>VLOOKUP(Tabella36[[#This Row],[DATA]],Tabella35[], 17, 0)</f>
        <v>2.69</v>
      </c>
      <c r="U267">
        <f>VLOOKUP(Tabella36[[#This Row],[DATA]],Tabella35[], 18, 0)</f>
        <v>0.95</v>
      </c>
      <c r="V267">
        <v>0</v>
      </c>
      <c r="W267">
        <v>0</v>
      </c>
      <c r="Z267" s="45">
        <v>44118</v>
      </c>
      <c r="AA267" s="14">
        <v>8486.9179999999997</v>
      </c>
      <c r="AB267" s="14">
        <v>216.22399999999999</v>
      </c>
      <c r="AC267" s="14">
        <v>167.98500000000001</v>
      </c>
      <c r="AD267" s="14">
        <v>345.76799999999997</v>
      </c>
      <c r="AE267" s="14">
        <v>1.7909999999999999</v>
      </c>
      <c r="AF267" s="14">
        <v>1.2070000000000001</v>
      </c>
      <c r="AG267" s="14"/>
      <c r="AH267" s="14"/>
      <c r="AI267" s="14"/>
      <c r="AJ267" s="14"/>
      <c r="AK267" s="14"/>
      <c r="AL267" s="14"/>
      <c r="AM267" s="14"/>
      <c r="AN267" s="14"/>
      <c r="AO267" s="14"/>
      <c r="AP267" s="14"/>
      <c r="AQ267" s="15"/>
    </row>
    <row r="268" spans="1:43" x14ac:dyDescent="0.3">
      <c r="A268" s="3">
        <v>44232</v>
      </c>
      <c r="B268" s="4">
        <v>3655.77</v>
      </c>
      <c r="C268" s="8">
        <v>116.44656371837016</v>
      </c>
      <c r="D268" s="38">
        <v>3.7408116367328484E-3</v>
      </c>
      <c r="E268">
        <f>VLOOKUP(Tabella36[[#This Row],[DATA]],Tabella35[], 2, 0)</f>
        <v>45316.953999999998</v>
      </c>
      <c r="F268">
        <f>VLOOKUP(Tabella36[[#This Row],[DATA]],Tabella35[], 3, 0)</f>
        <v>328.20299999999997</v>
      </c>
      <c r="G268">
        <f>VLOOKUP(Tabella36[[#This Row],[DATA]],Tabella35[], 4, 0)</f>
        <v>256.00799999999998</v>
      </c>
      <c r="H268">
        <f>VLOOKUP(Tabella36[[#This Row],[DATA]],Tabella35[], 5, 0)</f>
        <v>1096.212</v>
      </c>
      <c r="I268">
        <f>VLOOKUP(Tabella36[[#This Row],[DATA]],Tabella35[], 6, 0)</f>
        <v>9.157</v>
      </c>
      <c r="J268">
        <f>VLOOKUP(Tabella36[[#This Row],[DATA]],Tabella35[], 7, 0)</f>
        <v>7.468</v>
      </c>
      <c r="K268">
        <f>VLOOKUP(Tabella36[[#This Row],[DATA]],Tabella35[], 8, 0)</f>
        <v>0</v>
      </c>
      <c r="L268">
        <f>VLOOKUP(Tabella36[[#This Row],[DATA]],Tabella35[], 9, 0)</f>
        <v>0</v>
      </c>
      <c r="M268">
        <f>VLOOKUP(Tabella36[[#This Row],[DATA]],Tabella35[], 10, 0)</f>
        <v>0</v>
      </c>
      <c r="N268">
        <f>VLOOKUP(Tabella36[[#This Row],[DATA]],Tabella35[], 11, 0)</f>
        <v>0</v>
      </c>
      <c r="O268">
        <f>VLOOKUP(Tabella36[[#This Row],[DATA]],Tabella35[], 12, 0)</f>
        <v>0</v>
      </c>
      <c r="P268">
        <f>VLOOKUP(Tabella36[[#This Row],[DATA]],Tabella35[], 13, 0)</f>
        <v>0</v>
      </c>
      <c r="Q268">
        <f>VLOOKUP(Tabella36[[#This Row],[DATA]],Tabella35[], 14, 0)</f>
        <v>0</v>
      </c>
      <c r="R268">
        <f>VLOOKUP(Tabella36[[#This Row],[DATA]],Tabella35[], 15, 0)</f>
        <v>0</v>
      </c>
      <c r="S268">
        <f>VLOOKUP(Tabella36[[#This Row],[DATA]],Tabella35[], 16, 0)</f>
        <v>3.8</v>
      </c>
      <c r="T268">
        <f>VLOOKUP(Tabella36[[#This Row],[DATA]],Tabella35[], 17, 0)</f>
        <v>2.75</v>
      </c>
      <c r="U268">
        <f>VLOOKUP(Tabella36[[#This Row],[DATA]],Tabella35[], 18, 0)</f>
        <v>1.04</v>
      </c>
      <c r="V268">
        <v>0</v>
      </c>
      <c r="W268">
        <v>0</v>
      </c>
      <c r="Z268" s="45">
        <v>44119</v>
      </c>
      <c r="AA268" s="16">
        <v>8739.2420000000002</v>
      </c>
      <c r="AB268" s="16">
        <v>252.32499999999999</v>
      </c>
      <c r="AC268" s="16">
        <v>180.90100000000001</v>
      </c>
      <c r="AD268" s="16">
        <v>347.39800000000002</v>
      </c>
      <c r="AE268" s="16">
        <v>1.63</v>
      </c>
      <c r="AF268" s="16">
        <v>1.2849999999999999</v>
      </c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7"/>
    </row>
    <row r="269" spans="1:43" x14ac:dyDescent="0.3">
      <c r="A269" s="1">
        <v>44235</v>
      </c>
      <c r="B269" s="2">
        <v>3665.51</v>
      </c>
      <c r="C269" s="7">
        <v>116.75681013174324</v>
      </c>
      <c r="D269" s="39">
        <v>2.6607384900501764E-3</v>
      </c>
      <c r="E269">
        <f>VLOOKUP(Tabella36[[#This Row],[DATA]],Tabella35[], 2, 0)</f>
        <v>45846.864000000001</v>
      </c>
      <c r="F269">
        <f>VLOOKUP(Tabella36[[#This Row],[DATA]],Tabella35[], 3, 0)</f>
        <v>187.98500000000001</v>
      </c>
      <c r="G269">
        <f>VLOOKUP(Tabella36[[#This Row],[DATA]],Tabella35[], 4, 0)</f>
        <v>237.97300000000001</v>
      </c>
      <c r="H269">
        <f>VLOOKUP(Tabella36[[#This Row],[DATA]],Tabella35[], 5, 0)</f>
        <v>1110.6199999999999</v>
      </c>
      <c r="I269">
        <f>VLOOKUP(Tabella36[[#This Row],[DATA]],Tabella35[], 6, 0)</f>
        <v>6.6909999999999998</v>
      </c>
      <c r="J269">
        <f>VLOOKUP(Tabella36[[#This Row],[DATA]],Tabella35[], 7, 0)</f>
        <v>7.07</v>
      </c>
      <c r="K269">
        <f>VLOOKUP(Tabella36[[#This Row],[DATA]],Tabella35[], 8, 0)</f>
        <v>0</v>
      </c>
      <c r="L269">
        <f>VLOOKUP(Tabella36[[#This Row],[DATA]],Tabella35[], 9, 0)</f>
        <v>0</v>
      </c>
      <c r="M269">
        <f>VLOOKUP(Tabella36[[#This Row],[DATA]],Tabella35[], 10, 0)</f>
        <v>0</v>
      </c>
      <c r="N269">
        <f>VLOOKUP(Tabella36[[#This Row],[DATA]],Tabella35[], 11, 0)</f>
        <v>0</v>
      </c>
      <c r="O269">
        <f>VLOOKUP(Tabella36[[#This Row],[DATA]],Tabella35[], 12, 0)</f>
        <v>0</v>
      </c>
      <c r="P269">
        <f>VLOOKUP(Tabella36[[#This Row],[DATA]],Tabella35[], 13, 0)</f>
        <v>0</v>
      </c>
      <c r="Q269">
        <f>VLOOKUP(Tabella36[[#This Row],[DATA]],Tabella35[], 14, 0)</f>
        <v>0</v>
      </c>
      <c r="R269">
        <f>VLOOKUP(Tabella36[[#This Row],[DATA]],Tabella35[], 15, 0)</f>
        <v>0</v>
      </c>
      <c r="S269">
        <f>VLOOKUP(Tabella36[[#This Row],[DATA]],Tabella35[], 16, 0)</f>
        <v>4.1100000000000003</v>
      </c>
      <c r="T269">
        <f>VLOOKUP(Tabella36[[#This Row],[DATA]],Tabella35[], 17, 0)</f>
        <v>2.9</v>
      </c>
      <c r="U269">
        <f>VLOOKUP(Tabella36[[#This Row],[DATA]],Tabella35[], 18, 0)</f>
        <v>1.22</v>
      </c>
      <c r="V269">
        <v>0</v>
      </c>
      <c r="W269">
        <v>0</v>
      </c>
      <c r="Z269" s="45">
        <v>44120</v>
      </c>
      <c r="AA269" s="14">
        <v>8993.0159999999996</v>
      </c>
      <c r="AB269" s="14">
        <v>253.774</v>
      </c>
      <c r="AC269" s="14">
        <v>191.208</v>
      </c>
      <c r="AD269" s="14">
        <v>349.411</v>
      </c>
      <c r="AE269" s="14">
        <v>2.0129999999999999</v>
      </c>
      <c r="AF269" s="14">
        <v>1.375</v>
      </c>
      <c r="AG269" s="14"/>
      <c r="AH269" s="14"/>
      <c r="AI269" s="14"/>
      <c r="AJ269" s="14"/>
      <c r="AK269" s="14"/>
      <c r="AL269" s="14"/>
      <c r="AM269" s="14"/>
      <c r="AN269" s="14"/>
      <c r="AO269" s="14"/>
      <c r="AP269" s="14"/>
      <c r="AQ269" s="15"/>
    </row>
    <row r="270" spans="1:43" x14ac:dyDescent="0.3">
      <c r="A270" s="3">
        <v>44236</v>
      </c>
      <c r="B270" s="4">
        <v>3661.13</v>
      </c>
      <c r="C270" s="8">
        <v>116.61729480416889</v>
      </c>
      <c r="D270" s="38">
        <v>-1.1956368872457119E-3</v>
      </c>
      <c r="E270">
        <f>VLOOKUP(Tabella36[[#This Row],[DATA]],Tabella35[], 2, 0)</f>
        <v>46051.447999999997</v>
      </c>
      <c r="F270">
        <f>VLOOKUP(Tabella36[[#This Row],[DATA]],Tabella35[], 3, 0)</f>
        <v>204.584</v>
      </c>
      <c r="G270">
        <f>VLOOKUP(Tabella36[[#This Row],[DATA]],Tabella35[], 4, 0)</f>
        <v>230.101</v>
      </c>
      <c r="H270">
        <f>VLOOKUP(Tabella36[[#This Row],[DATA]],Tabella35[], 5, 0)</f>
        <v>1119.9000000000001</v>
      </c>
      <c r="I270">
        <f>VLOOKUP(Tabella36[[#This Row],[DATA]],Tabella35[], 6, 0)</f>
        <v>9.2799999999999994</v>
      </c>
      <c r="J270">
        <f>VLOOKUP(Tabella36[[#This Row],[DATA]],Tabella35[], 7, 0)</f>
        <v>6.9610000000000003</v>
      </c>
      <c r="K270">
        <f>VLOOKUP(Tabella36[[#This Row],[DATA]],Tabella35[], 8, 0)</f>
        <v>0</v>
      </c>
      <c r="L270">
        <f>VLOOKUP(Tabella36[[#This Row],[DATA]],Tabella35[], 9, 0)</f>
        <v>0</v>
      </c>
      <c r="M270">
        <f>VLOOKUP(Tabella36[[#This Row],[DATA]],Tabella35[], 10, 0)</f>
        <v>0</v>
      </c>
      <c r="N270">
        <f>VLOOKUP(Tabella36[[#This Row],[DATA]],Tabella35[], 11, 0)</f>
        <v>0</v>
      </c>
      <c r="O270">
        <f>VLOOKUP(Tabella36[[#This Row],[DATA]],Tabella35[], 12, 0)</f>
        <v>0</v>
      </c>
      <c r="P270">
        <f>VLOOKUP(Tabella36[[#This Row],[DATA]],Tabella35[], 13, 0)</f>
        <v>0</v>
      </c>
      <c r="Q270">
        <f>VLOOKUP(Tabella36[[#This Row],[DATA]],Tabella35[], 14, 0)</f>
        <v>0</v>
      </c>
      <c r="R270">
        <f>VLOOKUP(Tabella36[[#This Row],[DATA]],Tabella35[], 15, 0)</f>
        <v>0</v>
      </c>
      <c r="S270">
        <f>VLOOKUP(Tabella36[[#This Row],[DATA]],Tabella35[], 16, 0)</f>
        <v>4.2699999999999996</v>
      </c>
      <c r="T270">
        <f>VLOOKUP(Tabella36[[#This Row],[DATA]],Tabella35[], 17, 0)</f>
        <v>2.97</v>
      </c>
      <c r="U270">
        <f>VLOOKUP(Tabella36[[#This Row],[DATA]],Tabella35[], 18, 0)</f>
        <v>1.3</v>
      </c>
      <c r="V270">
        <v>0</v>
      </c>
      <c r="W270">
        <v>0</v>
      </c>
      <c r="Z270" s="45">
        <v>44121</v>
      </c>
      <c r="AA270" s="16">
        <v>9222.9760000000006</v>
      </c>
      <c r="AB270" s="16">
        <v>229.96</v>
      </c>
      <c r="AC270" s="16">
        <v>200.60599999999999</v>
      </c>
      <c r="AD270" s="16">
        <v>350.56</v>
      </c>
      <c r="AE270" s="16">
        <v>1.149</v>
      </c>
      <c r="AF270" s="16">
        <v>1.4279999999999999</v>
      </c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7"/>
    </row>
    <row r="271" spans="1:43" x14ac:dyDescent="0.3">
      <c r="A271" s="1">
        <v>44237</v>
      </c>
      <c r="B271" s="2">
        <v>3648.37</v>
      </c>
      <c r="C271" s="7">
        <v>116.21085289096145</v>
      </c>
      <c r="D271" s="39">
        <v>-3.4913504238397708E-3</v>
      </c>
      <c r="E271">
        <f>VLOOKUP(Tabella36[[#This Row],[DATA]],Tabella35[], 2, 0)</f>
        <v>46309.47</v>
      </c>
      <c r="F271">
        <f>VLOOKUP(Tabella36[[#This Row],[DATA]],Tabella35[], 3, 0)</f>
        <v>258.02199999999999</v>
      </c>
      <c r="G271">
        <f>VLOOKUP(Tabella36[[#This Row],[DATA]],Tabella35[], 4, 0)</f>
        <v>223.08699999999999</v>
      </c>
      <c r="H271">
        <f>VLOOKUP(Tabella36[[#This Row],[DATA]],Tabella35[], 5, 0)</f>
        <v>1127.519</v>
      </c>
      <c r="I271">
        <f>VLOOKUP(Tabella36[[#This Row],[DATA]],Tabella35[], 6, 0)</f>
        <v>7.6189999999999998</v>
      </c>
      <c r="J271">
        <f>VLOOKUP(Tabella36[[#This Row],[DATA]],Tabella35[], 7, 0)</f>
        <v>6.8289999999999997</v>
      </c>
      <c r="K271">
        <f>VLOOKUP(Tabella36[[#This Row],[DATA]],Tabella35[], 8, 0)</f>
        <v>0</v>
      </c>
      <c r="L271">
        <f>VLOOKUP(Tabella36[[#This Row],[DATA]],Tabella35[], 9, 0)</f>
        <v>0</v>
      </c>
      <c r="M271">
        <f>VLOOKUP(Tabella36[[#This Row],[DATA]],Tabella35[], 10, 0)</f>
        <v>0</v>
      </c>
      <c r="N271">
        <f>VLOOKUP(Tabella36[[#This Row],[DATA]],Tabella35[], 11, 0)</f>
        <v>0</v>
      </c>
      <c r="O271">
        <f>VLOOKUP(Tabella36[[#This Row],[DATA]],Tabella35[], 12, 0)</f>
        <v>0</v>
      </c>
      <c r="P271">
        <f>VLOOKUP(Tabella36[[#This Row],[DATA]],Tabella35[], 13, 0)</f>
        <v>0</v>
      </c>
      <c r="Q271">
        <f>VLOOKUP(Tabella36[[#This Row],[DATA]],Tabella35[], 14, 0)</f>
        <v>0</v>
      </c>
      <c r="R271">
        <f>VLOOKUP(Tabella36[[#This Row],[DATA]],Tabella35[], 15, 0)</f>
        <v>0</v>
      </c>
      <c r="S271">
        <f>VLOOKUP(Tabella36[[#This Row],[DATA]],Tabella35[], 16, 0)</f>
        <v>4.42</v>
      </c>
      <c r="T271">
        <f>VLOOKUP(Tabella36[[#This Row],[DATA]],Tabella35[], 17, 0)</f>
        <v>3.04</v>
      </c>
      <c r="U271">
        <f>VLOOKUP(Tabella36[[#This Row],[DATA]],Tabella35[], 18, 0)</f>
        <v>1.38</v>
      </c>
      <c r="V271">
        <v>0</v>
      </c>
      <c r="W271">
        <v>0</v>
      </c>
      <c r="Z271" s="45">
        <v>44122</v>
      </c>
      <c r="AA271" s="14">
        <v>9429.1710000000003</v>
      </c>
      <c r="AB271" s="14">
        <v>206.19399999999999</v>
      </c>
      <c r="AC271" s="14">
        <v>212.98699999999999</v>
      </c>
      <c r="AD271" s="14">
        <v>351.654</v>
      </c>
      <c r="AE271" s="14">
        <v>1.093</v>
      </c>
      <c r="AF271" s="14">
        <v>1.4890000000000001</v>
      </c>
      <c r="AG271" s="14"/>
      <c r="AH271" s="14"/>
      <c r="AI271" s="14"/>
      <c r="AJ271" s="14"/>
      <c r="AK271" s="14"/>
      <c r="AL271" s="14"/>
      <c r="AM271" s="14"/>
      <c r="AN271" s="14"/>
      <c r="AO271" s="14"/>
      <c r="AP271" s="14"/>
      <c r="AQ271" s="15"/>
    </row>
    <row r="272" spans="1:43" x14ac:dyDescent="0.3">
      <c r="A272" s="3">
        <v>44238</v>
      </c>
      <c r="B272" s="4">
        <v>3671.68</v>
      </c>
      <c r="C272" s="8">
        <v>116.95334199729888</v>
      </c>
      <c r="D272" s="38">
        <v>6.368830483845022E-3</v>
      </c>
      <c r="E272">
        <f>VLOOKUP(Tabella36[[#This Row],[DATA]],Tabella35[], 2, 0)</f>
        <v>46560.597999999998</v>
      </c>
      <c r="F272">
        <f>VLOOKUP(Tabella36[[#This Row],[DATA]],Tabella35[], 3, 0)</f>
        <v>251.12799999999999</v>
      </c>
      <c r="G272">
        <f>VLOOKUP(Tabella36[[#This Row],[DATA]],Tabella35[], 4, 0)</f>
        <v>224.55</v>
      </c>
      <c r="H272">
        <f>VLOOKUP(Tabella36[[#This Row],[DATA]],Tabella35[], 5, 0)</f>
        <v>1134.789</v>
      </c>
      <c r="I272">
        <f>VLOOKUP(Tabella36[[#This Row],[DATA]],Tabella35[], 6, 0)</f>
        <v>7.27</v>
      </c>
      <c r="J272">
        <f>VLOOKUP(Tabella36[[#This Row],[DATA]],Tabella35[], 7, 0)</f>
        <v>6.819</v>
      </c>
      <c r="K272">
        <f>VLOOKUP(Tabella36[[#This Row],[DATA]],Tabella35[], 8, 0)</f>
        <v>0</v>
      </c>
      <c r="L272">
        <f>VLOOKUP(Tabella36[[#This Row],[DATA]],Tabella35[], 9, 0)</f>
        <v>0</v>
      </c>
      <c r="M272">
        <f>VLOOKUP(Tabella36[[#This Row],[DATA]],Tabella35[], 10, 0)</f>
        <v>0</v>
      </c>
      <c r="N272">
        <f>VLOOKUP(Tabella36[[#This Row],[DATA]],Tabella35[], 11, 0)</f>
        <v>0</v>
      </c>
      <c r="O272">
        <f>VLOOKUP(Tabella36[[#This Row],[DATA]],Tabella35[], 12, 0)</f>
        <v>0</v>
      </c>
      <c r="P272">
        <f>VLOOKUP(Tabella36[[#This Row],[DATA]],Tabella35[], 13, 0)</f>
        <v>0</v>
      </c>
      <c r="Q272">
        <f>VLOOKUP(Tabella36[[#This Row],[DATA]],Tabella35[], 14, 0)</f>
        <v>0</v>
      </c>
      <c r="R272">
        <f>VLOOKUP(Tabella36[[#This Row],[DATA]],Tabella35[], 15, 0)</f>
        <v>0</v>
      </c>
      <c r="S272">
        <f>VLOOKUP(Tabella36[[#This Row],[DATA]],Tabella35[], 16, 0)</f>
        <v>4.6399999999999997</v>
      </c>
      <c r="T272">
        <f>VLOOKUP(Tabella36[[#This Row],[DATA]],Tabella35[], 17, 0)</f>
        <v>3.15</v>
      </c>
      <c r="U272">
        <f>VLOOKUP(Tabella36[[#This Row],[DATA]],Tabella35[], 18, 0)</f>
        <v>1.5</v>
      </c>
      <c r="V272">
        <v>1</v>
      </c>
      <c r="W272">
        <v>0</v>
      </c>
      <c r="Z272" s="45">
        <v>44123</v>
      </c>
      <c r="AA272" s="16">
        <v>9684.3619999999992</v>
      </c>
      <c r="AB272" s="16">
        <v>255.191</v>
      </c>
      <c r="AC272" s="16">
        <v>225.03899999999999</v>
      </c>
      <c r="AD272" s="16">
        <v>353.53</v>
      </c>
      <c r="AE272" s="16">
        <v>1.8759999999999999</v>
      </c>
      <c r="AF272" s="16">
        <v>1.5640000000000001</v>
      </c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7"/>
    </row>
    <row r="273" spans="1:43" x14ac:dyDescent="0.3">
      <c r="A273" s="1">
        <v>44239</v>
      </c>
      <c r="B273" s="2">
        <v>3695.61</v>
      </c>
      <c r="C273" s="7">
        <v>117.71557984863543</v>
      </c>
      <c r="D273" s="39">
        <v>6.4963057400318162E-3</v>
      </c>
      <c r="E273">
        <f>VLOOKUP(Tabella36[[#This Row],[DATA]],Tabella35[], 2, 0)</f>
        <v>46792.148999999998</v>
      </c>
      <c r="F273">
        <f>VLOOKUP(Tabella36[[#This Row],[DATA]],Tabella35[], 3, 0)</f>
        <v>231.55</v>
      </c>
      <c r="G273">
        <f>VLOOKUP(Tabella36[[#This Row],[DATA]],Tabella35[], 4, 0)</f>
        <v>210.74199999999999</v>
      </c>
      <c r="H273">
        <f>VLOOKUP(Tabella36[[#This Row],[DATA]],Tabella35[], 5, 0)</f>
        <v>1141.9849999999999</v>
      </c>
      <c r="I273">
        <f>VLOOKUP(Tabella36[[#This Row],[DATA]],Tabella35[], 6, 0)</f>
        <v>7.1959999999999997</v>
      </c>
      <c r="J273">
        <f>VLOOKUP(Tabella36[[#This Row],[DATA]],Tabella35[], 7, 0)</f>
        <v>6.5389999999999997</v>
      </c>
      <c r="K273">
        <f>VLOOKUP(Tabella36[[#This Row],[DATA]],Tabella35[], 8, 0)</f>
        <v>0</v>
      </c>
      <c r="L273">
        <f>VLOOKUP(Tabella36[[#This Row],[DATA]],Tabella35[], 9, 0)</f>
        <v>0</v>
      </c>
      <c r="M273">
        <f>VLOOKUP(Tabella36[[#This Row],[DATA]],Tabella35[], 10, 0)</f>
        <v>0</v>
      </c>
      <c r="N273">
        <f>VLOOKUP(Tabella36[[#This Row],[DATA]],Tabella35[], 11, 0)</f>
        <v>0</v>
      </c>
      <c r="O273">
        <f>VLOOKUP(Tabella36[[#This Row],[DATA]],Tabella35[], 12, 0)</f>
        <v>0</v>
      </c>
      <c r="P273">
        <f>VLOOKUP(Tabella36[[#This Row],[DATA]],Tabella35[], 13, 0)</f>
        <v>0</v>
      </c>
      <c r="Q273">
        <f>VLOOKUP(Tabella36[[#This Row],[DATA]],Tabella35[], 14, 0)</f>
        <v>0</v>
      </c>
      <c r="R273">
        <f>VLOOKUP(Tabella36[[#This Row],[DATA]],Tabella35[], 15, 0)</f>
        <v>0</v>
      </c>
      <c r="S273">
        <f>VLOOKUP(Tabella36[[#This Row],[DATA]],Tabella35[], 16, 0)</f>
        <v>4.8099999999999996</v>
      </c>
      <c r="T273">
        <f>VLOOKUP(Tabella36[[#This Row],[DATA]],Tabella35[], 17, 0)</f>
        <v>3.23</v>
      </c>
      <c r="U273">
        <f>VLOOKUP(Tabella36[[#This Row],[DATA]],Tabella35[], 18, 0)</f>
        <v>1.58</v>
      </c>
      <c r="V273">
        <v>0</v>
      </c>
      <c r="W273">
        <v>0</v>
      </c>
      <c r="Z273" s="45">
        <v>44124</v>
      </c>
      <c r="AA273" s="14">
        <v>9932.8430000000008</v>
      </c>
      <c r="AB273" s="14">
        <v>248.48099999999999</v>
      </c>
      <c r="AC273" s="14">
        <v>237.45</v>
      </c>
      <c r="AD273" s="14">
        <v>356.03899999999999</v>
      </c>
      <c r="AE273" s="14">
        <v>2.5089999999999999</v>
      </c>
      <c r="AF273" s="14">
        <v>1.7230000000000001</v>
      </c>
      <c r="AG273" s="14"/>
      <c r="AH273" s="14"/>
      <c r="AI273" s="14"/>
      <c r="AJ273" s="14"/>
      <c r="AK273" s="14"/>
      <c r="AL273" s="14"/>
      <c r="AM273" s="14"/>
      <c r="AN273" s="14"/>
      <c r="AO273" s="14"/>
      <c r="AP273" s="14"/>
      <c r="AQ273" s="15"/>
    </row>
    <row r="274" spans="1:43" x14ac:dyDescent="0.3">
      <c r="A274" s="3">
        <v>44242</v>
      </c>
      <c r="B274" s="4">
        <v>3734.2</v>
      </c>
      <c r="C274" s="8">
        <v>118.94477996075733</v>
      </c>
      <c r="D274" s="38">
        <v>1.0387976817752061E-2</v>
      </c>
      <c r="E274">
        <f>VLOOKUP(Tabella36[[#This Row],[DATA]],Tabella35[], 2, 0)</f>
        <v>47259.411</v>
      </c>
      <c r="F274">
        <f>VLOOKUP(Tabella36[[#This Row],[DATA]],Tabella35[], 3, 0)</f>
        <v>150.453</v>
      </c>
      <c r="G274">
        <f>VLOOKUP(Tabella36[[#This Row],[DATA]],Tabella35[], 4, 0)</f>
        <v>201.79300000000001</v>
      </c>
      <c r="H274">
        <f>VLOOKUP(Tabella36[[#This Row],[DATA]],Tabella35[], 5, 0)</f>
        <v>1153.7249999999999</v>
      </c>
      <c r="I274">
        <f>VLOOKUP(Tabella36[[#This Row],[DATA]],Tabella35[], 6, 0)</f>
        <v>4.931</v>
      </c>
      <c r="J274">
        <f>VLOOKUP(Tabella36[[#This Row],[DATA]],Tabella35[], 7, 0)</f>
        <v>6.1580000000000004</v>
      </c>
      <c r="K274">
        <f>VLOOKUP(Tabella36[[#This Row],[DATA]],Tabella35[], 8, 0)</f>
        <v>0</v>
      </c>
      <c r="L274">
        <f>VLOOKUP(Tabella36[[#This Row],[DATA]],Tabella35[], 9, 0)</f>
        <v>0</v>
      </c>
      <c r="M274">
        <f>VLOOKUP(Tabella36[[#This Row],[DATA]],Tabella35[], 10, 0)</f>
        <v>0</v>
      </c>
      <c r="N274">
        <f>VLOOKUP(Tabella36[[#This Row],[DATA]],Tabella35[], 11, 0)</f>
        <v>0</v>
      </c>
      <c r="O274">
        <f>VLOOKUP(Tabella36[[#This Row],[DATA]],Tabella35[], 12, 0)</f>
        <v>0</v>
      </c>
      <c r="P274">
        <f>VLOOKUP(Tabella36[[#This Row],[DATA]],Tabella35[], 13, 0)</f>
        <v>0</v>
      </c>
      <c r="Q274">
        <f>VLOOKUP(Tabella36[[#This Row],[DATA]],Tabella35[], 14, 0)</f>
        <v>0</v>
      </c>
      <c r="R274">
        <f>VLOOKUP(Tabella36[[#This Row],[DATA]],Tabella35[], 15, 0)</f>
        <v>0</v>
      </c>
      <c r="S274">
        <f>VLOOKUP(Tabella36[[#This Row],[DATA]],Tabella35[], 16, 0)</f>
        <v>5.18</v>
      </c>
      <c r="T274">
        <f>VLOOKUP(Tabella36[[#This Row],[DATA]],Tabella35[], 17, 0)</f>
        <v>3.43</v>
      </c>
      <c r="U274">
        <f>VLOOKUP(Tabella36[[#This Row],[DATA]],Tabella35[], 18, 0)</f>
        <v>1.75</v>
      </c>
      <c r="V274">
        <v>0</v>
      </c>
      <c r="W274">
        <v>0</v>
      </c>
      <c r="Z274" s="45">
        <v>44125</v>
      </c>
      <c r="AA274" s="16">
        <v>10249.109</v>
      </c>
      <c r="AB274" s="16">
        <v>316.26600000000002</v>
      </c>
      <c r="AC274" s="16">
        <v>251.74199999999999</v>
      </c>
      <c r="AD274" s="16">
        <v>358.416</v>
      </c>
      <c r="AE274" s="16">
        <v>2.3769999999999998</v>
      </c>
      <c r="AF274" s="16">
        <v>1.8069999999999999</v>
      </c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7"/>
    </row>
    <row r="275" spans="1:43" x14ac:dyDescent="0.3">
      <c r="A275" s="1">
        <v>44243</v>
      </c>
      <c r="B275" s="2">
        <v>3726.4</v>
      </c>
      <c r="C275" s="7">
        <v>118.69632800754275</v>
      </c>
      <c r="D275" s="39">
        <v>-2.0909854011587764E-3</v>
      </c>
      <c r="E275">
        <f>VLOOKUP(Tabella36[[#This Row],[DATA]],Tabella35[], 2, 0)</f>
        <v>47457.468000000001</v>
      </c>
      <c r="F275">
        <f>VLOOKUP(Tabella36[[#This Row],[DATA]],Tabella35[], 3, 0)</f>
        <v>198.05699999999999</v>
      </c>
      <c r="G275">
        <f>VLOOKUP(Tabella36[[#This Row],[DATA]],Tabella35[], 4, 0)</f>
        <v>200.86</v>
      </c>
      <c r="H275">
        <f>VLOOKUP(Tabella36[[#This Row],[DATA]],Tabella35[], 5, 0)</f>
        <v>1160.8</v>
      </c>
      <c r="I275">
        <f>VLOOKUP(Tabella36[[#This Row],[DATA]],Tabella35[], 6, 0)</f>
        <v>7.0750000000000002</v>
      </c>
      <c r="J275">
        <f>VLOOKUP(Tabella36[[#This Row],[DATA]],Tabella35[], 7, 0)</f>
        <v>5.843</v>
      </c>
      <c r="K275">
        <f>VLOOKUP(Tabella36[[#This Row],[DATA]],Tabella35[], 8, 0)</f>
        <v>0</v>
      </c>
      <c r="L275">
        <f>VLOOKUP(Tabella36[[#This Row],[DATA]],Tabella35[], 9, 0)</f>
        <v>0</v>
      </c>
      <c r="M275">
        <f>VLOOKUP(Tabella36[[#This Row],[DATA]],Tabella35[], 10, 0)</f>
        <v>0</v>
      </c>
      <c r="N275">
        <f>VLOOKUP(Tabella36[[#This Row],[DATA]],Tabella35[], 11, 0)</f>
        <v>0</v>
      </c>
      <c r="O275">
        <f>VLOOKUP(Tabella36[[#This Row],[DATA]],Tabella35[], 12, 0)</f>
        <v>0</v>
      </c>
      <c r="P275">
        <f>VLOOKUP(Tabella36[[#This Row],[DATA]],Tabella35[], 13, 0)</f>
        <v>0</v>
      </c>
      <c r="Q275">
        <f>VLOOKUP(Tabella36[[#This Row],[DATA]],Tabella35[], 14, 0)</f>
        <v>0</v>
      </c>
      <c r="R275">
        <f>VLOOKUP(Tabella36[[#This Row],[DATA]],Tabella35[], 15, 0)</f>
        <v>0</v>
      </c>
      <c r="S275">
        <f>VLOOKUP(Tabella36[[#This Row],[DATA]],Tabella35[], 16, 0)</f>
        <v>5.34</v>
      </c>
      <c r="T275">
        <f>VLOOKUP(Tabella36[[#This Row],[DATA]],Tabella35[], 17, 0)</f>
        <v>3.51</v>
      </c>
      <c r="U275">
        <f>VLOOKUP(Tabella36[[#This Row],[DATA]],Tabella35[], 18, 0)</f>
        <v>1.82</v>
      </c>
      <c r="V275">
        <v>0</v>
      </c>
      <c r="W275">
        <v>0</v>
      </c>
      <c r="Z275" s="45">
        <v>44126</v>
      </c>
      <c r="AA275" s="14">
        <v>10610.147999999999</v>
      </c>
      <c r="AB275" s="14">
        <v>361.03899999999999</v>
      </c>
      <c r="AC275" s="14">
        <v>267.27199999999999</v>
      </c>
      <c r="AD275" s="14">
        <v>360.94499999999999</v>
      </c>
      <c r="AE275" s="14">
        <v>2.5289999999999999</v>
      </c>
      <c r="AF275" s="14">
        <v>1.9350000000000001</v>
      </c>
      <c r="AG275" s="14"/>
      <c r="AH275" s="14"/>
      <c r="AI275" s="14"/>
      <c r="AJ275" s="14"/>
      <c r="AK275" s="14"/>
      <c r="AL275" s="14"/>
      <c r="AM275" s="14"/>
      <c r="AN275" s="14"/>
      <c r="AO275" s="14"/>
      <c r="AP275" s="14"/>
      <c r="AQ275" s="15"/>
    </row>
    <row r="276" spans="1:43" x14ac:dyDescent="0.3">
      <c r="A276" s="3">
        <v>44244</v>
      </c>
      <c r="B276" s="4">
        <v>3699.85</v>
      </c>
      <c r="C276" s="8">
        <v>117.8506357821777</v>
      </c>
      <c r="D276" s="38">
        <v>-7.1503418600912206E-3</v>
      </c>
      <c r="E276">
        <f>VLOOKUP(Tabella36[[#This Row],[DATA]],Tabella35[], 2, 0)</f>
        <v>47701.118000000002</v>
      </c>
      <c r="F276">
        <f>VLOOKUP(Tabella36[[#This Row],[DATA]],Tabella35[], 3, 0)</f>
        <v>243.65</v>
      </c>
      <c r="G276">
        <f>VLOOKUP(Tabella36[[#This Row],[DATA]],Tabella35[], 4, 0)</f>
        <v>198.80699999999999</v>
      </c>
      <c r="H276">
        <f>VLOOKUP(Tabella36[[#This Row],[DATA]],Tabella35[], 5, 0)</f>
        <v>1167.9469999999999</v>
      </c>
      <c r="I276">
        <f>VLOOKUP(Tabella36[[#This Row],[DATA]],Tabella35[], 6, 0)</f>
        <v>7.1470000000000002</v>
      </c>
      <c r="J276">
        <f>VLOOKUP(Tabella36[[#This Row],[DATA]],Tabella35[], 7, 0)</f>
        <v>5.7750000000000004</v>
      </c>
      <c r="K276">
        <f>VLOOKUP(Tabella36[[#This Row],[DATA]],Tabella35[], 8, 0)</f>
        <v>0</v>
      </c>
      <c r="L276">
        <f>VLOOKUP(Tabella36[[#This Row],[DATA]],Tabella35[], 9, 0)</f>
        <v>0</v>
      </c>
      <c r="M276">
        <f>VLOOKUP(Tabella36[[#This Row],[DATA]],Tabella35[], 10, 0)</f>
        <v>0</v>
      </c>
      <c r="N276">
        <f>VLOOKUP(Tabella36[[#This Row],[DATA]],Tabella35[], 11, 0)</f>
        <v>0</v>
      </c>
      <c r="O276">
        <f>VLOOKUP(Tabella36[[#This Row],[DATA]],Tabella35[], 12, 0)</f>
        <v>0</v>
      </c>
      <c r="P276">
        <f>VLOOKUP(Tabella36[[#This Row],[DATA]],Tabella35[], 13, 0)</f>
        <v>0</v>
      </c>
      <c r="Q276">
        <f>VLOOKUP(Tabella36[[#This Row],[DATA]],Tabella35[], 14, 0)</f>
        <v>0</v>
      </c>
      <c r="R276">
        <f>VLOOKUP(Tabella36[[#This Row],[DATA]],Tabella35[], 15, 0)</f>
        <v>0</v>
      </c>
      <c r="S276">
        <f>VLOOKUP(Tabella36[[#This Row],[DATA]],Tabella35[], 16, 0)</f>
        <v>5.53</v>
      </c>
      <c r="T276">
        <f>VLOOKUP(Tabella36[[#This Row],[DATA]],Tabella35[], 17, 0)</f>
        <v>3.63</v>
      </c>
      <c r="U276">
        <f>VLOOKUP(Tabella36[[#This Row],[DATA]],Tabella35[], 18, 0)</f>
        <v>1.91</v>
      </c>
      <c r="V276">
        <v>0</v>
      </c>
      <c r="W276">
        <v>0</v>
      </c>
      <c r="Z276" s="45">
        <v>44127</v>
      </c>
      <c r="AA276" s="16">
        <v>11008.064</v>
      </c>
      <c r="AB276" s="16">
        <v>397.916</v>
      </c>
      <c r="AC276" s="16">
        <v>287.86399999999998</v>
      </c>
      <c r="AD276" s="16">
        <v>363.80099999999999</v>
      </c>
      <c r="AE276" s="16">
        <v>2.8559999999999999</v>
      </c>
      <c r="AF276" s="16">
        <v>2.056</v>
      </c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7"/>
    </row>
    <row r="277" spans="1:43" x14ac:dyDescent="0.3">
      <c r="A277" s="1">
        <v>44245</v>
      </c>
      <c r="B277" s="2">
        <v>3681.04</v>
      </c>
      <c r="C277" s="7">
        <v>117.25148434115638</v>
      </c>
      <c r="D277" s="39">
        <v>-5.0969573376717968E-3</v>
      </c>
      <c r="E277">
        <f>VLOOKUP(Tabella36[[#This Row],[DATA]],Tabella35[], 2, 0)</f>
        <v>47954.279000000002</v>
      </c>
      <c r="F277">
        <f>VLOOKUP(Tabella36[[#This Row],[DATA]],Tabella35[], 3, 0)</f>
        <v>253.161</v>
      </c>
      <c r="G277">
        <f>VLOOKUP(Tabella36[[#This Row],[DATA]],Tabella35[], 4, 0)</f>
        <v>199.09700000000001</v>
      </c>
      <c r="H277">
        <f>VLOOKUP(Tabella36[[#This Row],[DATA]],Tabella35[], 5, 0)</f>
        <v>1173.9059999999999</v>
      </c>
      <c r="I277">
        <f>VLOOKUP(Tabella36[[#This Row],[DATA]],Tabella35[], 6, 0)</f>
        <v>5.9589999999999996</v>
      </c>
      <c r="J277">
        <f>VLOOKUP(Tabella36[[#This Row],[DATA]],Tabella35[], 7, 0)</f>
        <v>5.5880000000000001</v>
      </c>
      <c r="K277">
        <f>VLOOKUP(Tabella36[[#This Row],[DATA]],Tabella35[], 8, 0)</f>
        <v>0</v>
      </c>
      <c r="L277">
        <f>VLOOKUP(Tabella36[[#This Row],[DATA]],Tabella35[], 9, 0)</f>
        <v>0</v>
      </c>
      <c r="M277">
        <f>VLOOKUP(Tabella36[[#This Row],[DATA]],Tabella35[], 10, 0)</f>
        <v>0</v>
      </c>
      <c r="N277">
        <f>VLOOKUP(Tabella36[[#This Row],[DATA]],Tabella35[], 11, 0)</f>
        <v>0</v>
      </c>
      <c r="O277">
        <f>VLOOKUP(Tabella36[[#This Row],[DATA]],Tabella35[], 12, 0)</f>
        <v>0</v>
      </c>
      <c r="P277">
        <f>VLOOKUP(Tabella36[[#This Row],[DATA]],Tabella35[], 13, 0)</f>
        <v>0</v>
      </c>
      <c r="Q277">
        <f>VLOOKUP(Tabella36[[#This Row],[DATA]],Tabella35[], 14, 0)</f>
        <v>0</v>
      </c>
      <c r="R277">
        <f>VLOOKUP(Tabella36[[#This Row],[DATA]],Tabella35[], 15, 0)</f>
        <v>0</v>
      </c>
      <c r="S277">
        <f>VLOOKUP(Tabella36[[#This Row],[DATA]],Tabella35[], 16, 0)</f>
        <v>5.77</v>
      </c>
      <c r="T277">
        <f>VLOOKUP(Tabella36[[#This Row],[DATA]],Tabella35[], 17, 0)</f>
        <v>3.77</v>
      </c>
      <c r="U277">
        <f>VLOOKUP(Tabella36[[#This Row],[DATA]],Tabella35[], 18, 0)</f>
        <v>2</v>
      </c>
      <c r="V277">
        <v>0</v>
      </c>
      <c r="W277">
        <v>0</v>
      </c>
      <c r="Z277" s="45">
        <v>44128</v>
      </c>
      <c r="AA277" s="14">
        <v>11351.647000000001</v>
      </c>
      <c r="AB277" s="14">
        <v>343.58300000000003</v>
      </c>
      <c r="AC277" s="14">
        <v>304.096</v>
      </c>
      <c r="AD277" s="14">
        <v>366.02100000000002</v>
      </c>
      <c r="AE277" s="14">
        <v>2.2210000000000001</v>
      </c>
      <c r="AF277" s="14">
        <v>2.2090000000000001</v>
      </c>
      <c r="AG277" s="14"/>
      <c r="AH277" s="14"/>
      <c r="AI277" s="14"/>
      <c r="AJ277" s="14"/>
      <c r="AK277" s="14"/>
      <c r="AL277" s="14"/>
      <c r="AM277" s="14"/>
      <c r="AN277" s="14"/>
      <c r="AO277" s="14"/>
      <c r="AP277" s="14"/>
      <c r="AQ277" s="15"/>
    </row>
    <row r="278" spans="1:43" x14ac:dyDescent="0.3">
      <c r="A278" s="3">
        <v>44246</v>
      </c>
      <c r="B278" s="4">
        <v>3713.46</v>
      </c>
      <c r="C278" s="8">
        <v>118.28415258772264</v>
      </c>
      <c r="D278" s="38">
        <v>8.7687356096666069E-3</v>
      </c>
      <c r="E278">
        <f>VLOOKUP(Tabella36[[#This Row],[DATA]],Tabella35[], 2, 0)</f>
        <v>48208.506999999998</v>
      </c>
      <c r="F278">
        <f>VLOOKUP(Tabella36[[#This Row],[DATA]],Tabella35[], 3, 0)</f>
        <v>254.22800000000001</v>
      </c>
      <c r="G278">
        <f>VLOOKUP(Tabella36[[#This Row],[DATA]],Tabella35[], 4, 0)</f>
        <v>202.33699999999999</v>
      </c>
      <c r="H278">
        <f>VLOOKUP(Tabella36[[#This Row],[DATA]],Tabella35[], 5, 0)</f>
        <v>1180.3620000000001</v>
      </c>
      <c r="I278">
        <f>VLOOKUP(Tabella36[[#This Row],[DATA]],Tabella35[], 6, 0)</f>
        <v>6.4560000000000004</v>
      </c>
      <c r="J278">
        <f>VLOOKUP(Tabella36[[#This Row],[DATA]],Tabella35[], 7, 0)</f>
        <v>5.4820000000000002</v>
      </c>
      <c r="K278">
        <f>VLOOKUP(Tabella36[[#This Row],[DATA]],Tabella35[], 8, 0)</f>
        <v>0</v>
      </c>
      <c r="L278">
        <f>VLOOKUP(Tabella36[[#This Row],[DATA]],Tabella35[], 9, 0)</f>
        <v>0</v>
      </c>
      <c r="M278">
        <f>VLOOKUP(Tabella36[[#This Row],[DATA]],Tabella35[], 10, 0)</f>
        <v>0</v>
      </c>
      <c r="N278">
        <f>VLOOKUP(Tabella36[[#This Row],[DATA]],Tabella35[], 11, 0)</f>
        <v>0</v>
      </c>
      <c r="O278">
        <f>VLOOKUP(Tabella36[[#This Row],[DATA]],Tabella35[], 12, 0)</f>
        <v>0</v>
      </c>
      <c r="P278">
        <f>VLOOKUP(Tabella36[[#This Row],[DATA]],Tabella35[], 13, 0)</f>
        <v>0</v>
      </c>
      <c r="Q278">
        <f>VLOOKUP(Tabella36[[#This Row],[DATA]],Tabella35[], 14, 0)</f>
        <v>0</v>
      </c>
      <c r="R278">
        <f>VLOOKUP(Tabella36[[#This Row],[DATA]],Tabella35[], 15, 0)</f>
        <v>0</v>
      </c>
      <c r="S278">
        <f>VLOOKUP(Tabella36[[#This Row],[DATA]],Tabella35[], 16, 0)</f>
        <v>5.96</v>
      </c>
      <c r="T278">
        <f>VLOOKUP(Tabella36[[#This Row],[DATA]],Tabella35[], 17, 0)</f>
        <v>3.89</v>
      </c>
      <c r="U278">
        <f>VLOOKUP(Tabella36[[#This Row],[DATA]],Tabella35[], 18, 0)</f>
        <v>2.0699999999999998</v>
      </c>
      <c r="V278">
        <v>0</v>
      </c>
      <c r="W278">
        <v>0</v>
      </c>
      <c r="Z278" s="45">
        <v>44129</v>
      </c>
      <c r="AA278" s="16">
        <v>11589.921</v>
      </c>
      <c r="AB278" s="16">
        <v>238.27500000000001</v>
      </c>
      <c r="AC278" s="16">
        <v>308.67899999999997</v>
      </c>
      <c r="AD278" s="16">
        <v>367.43</v>
      </c>
      <c r="AE278" s="16">
        <v>1.409</v>
      </c>
      <c r="AF278" s="16">
        <v>2.254</v>
      </c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7"/>
    </row>
    <row r="279" spans="1:43" x14ac:dyDescent="0.3">
      <c r="A279" s="1">
        <v>44249</v>
      </c>
      <c r="B279" s="2">
        <v>3699.85</v>
      </c>
      <c r="C279" s="7">
        <v>117.8506357821777</v>
      </c>
      <c r="D279" s="39">
        <v>-3.6717782719949839E-3</v>
      </c>
      <c r="E279">
        <f>VLOOKUP(Tabella36[[#This Row],[DATA]],Tabella35[], 2, 0)</f>
        <v>48735.938000000002</v>
      </c>
      <c r="F279">
        <f>VLOOKUP(Tabella36[[#This Row],[DATA]],Tabella35[], 3, 0)</f>
        <v>149.38399999999999</v>
      </c>
      <c r="G279">
        <f>VLOOKUP(Tabella36[[#This Row],[DATA]],Tabella35[], 4, 0)</f>
        <v>210.93199999999999</v>
      </c>
      <c r="H279">
        <f>VLOOKUP(Tabella36[[#This Row],[DATA]],Tabella35[], 5, 0)</f>
        <v>1190.953</v>
      </c>
      <c r="I279">
        <f>VLOOKUP(Tabella36[[#This Row],[DATA]],Tabella35[], 6, 0)</f>
        <v>4.8120000000000003</v>
      </c>
      <c r="J279">
        <f>VLOOKUP(Tabella36[[#This Row],[DATA]],Tabella35[], 7, 0)</f>
        <v>5.3179999999999996</v>
      </c>
      <c r="K279">
        <f>VLOOKUP(Tabella36[[#This Row],[DATA]],Tabella35[], 8, 0)</f>
        <v>0</v>
      </c>
      <c r="L279">
        <f>VLOOKUP(Tabella36[[#This Row],[DATA]],Tabella35[], 9, 0)</f>
        <v>0</v>
      </c>
      <c r="M279">
        <f>VLOOKUP(Tabella36[[#This Row],[DATA]],Tabella35[], 10, 0)</f>
        <v>0</v>
      </c>
      <c r="N279">
        <f>VLOOKUP(Tabella36[[#This Row],[DATA]],Tabella35[], 11, 0)</f>
        <v>0</v>
      </c>
      <c r="O279">
        <f>VLOOKUP(Tabella36[[#This Row],[DATA]],Tabella35[], 12, 0)</f>
        <v>0</v>
      </c>
      <c r="P279">
        <f>VLOOKUP(Tabella36[[#This Row],[DATA]],Tabella35[], 13, 0)</f>
        <v>0</v>
      </c>
      <c r="Q279">
        <f>VLOOKUP(Tabella36[[#This Row],[DATA]],Tabella35[], 14, 0)</f>
        <v>0</v>
      </c>
      <c r="R279">
        <f>VLOOKUP(Tabella36[[#This Row],[DATA]],Tabella35[], 15, 0)</f>
        <v>0</v>
      </c>
      <c r="S279">
        <f>VLOOKUP(Tabella36[[#This Row],[DATA]],Tabella35[], 16, 0)</f>
        <v>6.41</v>
      </c>
      <c r="T279">
        <f>VLOOKUP(Tabella36[[#This Row],[DATA]],Tabella35[], 17, 0)</f>
        <v>4.2</v>
      </c>
      <c r="U279">
        <f>VLOOKUP(Tabella36[[#This Row],[DATA]],Tabella35[], 18, 0)</f>
        <v>2.21</v>
      </c>
      <c r="V279">
        <v>0</v>
      </c>
      <c r="W279">
        <v>0</v>
      </c>
      <c r="Z279" s="45">
        <v>44130</v>
      </c>
      <c r="AA279" s="14">
        <v>12080.357</v>
      </c>
      <c r="AB279" s="14">
        <v>490.43599999999998</v>
      </c>
      <c r="AC279" s="14">
        <v>342.28500000000003</v>
      </c>
      <c r="AD279" s="14">
        <v>370.63400000000001</v>
      </c>
      <c r="AE279" s="14">
        <v>3.2040000000000002</v>
      </c>
      <c r="AF279" s="14">
        <v>2.444</v>
      </c>
      <c r="AG279" s="14"/>
      <c r="AH279" s="14"/>
      <c r="AI279" s="14"/>
      <c r="AJ279" s="14"/>
      <c r="AK279" s="14"/>
      <c r="AL279" s="14"/>
      <c r="AM279" s="14"/>
      <c r="AN279" s="14"/>
      <c r="AO279" s="14"/>
      <c r="AP279" s="14"/>
      <c r="AQ279" s="15"/>
    </row>
    <row r="280" spans="1:43" x14ac:dyDescent="0.3">
      <c r="A280" s="3">
        <v>44250</v>
      </c>
      <c r="B280" s="4">
        <v>3689.1</v>
      </c>
      <c r="C280" s="8">
        <v>117.50821802614479</v>
      </c>
      <c r="D280" s="38">
        <v>-2.9097524234740339E-3</v>
      </c>
      <c r="E280">
        <f>VLOOKUP(Tabella36[[#This Row],[DATA]],Tabella35[], 2, 0)</f>
        <v>48960.300999999999</v>
      </c>
      <c r="F280">
        <f>VLOOKUP(Tabella36[[#This Row],[DATA]],Tabella35[], 3, 0)</f>
        <v>224.363</v>
      </c>
      <c r="G280">
        <f>VLOOKUP(Tabella36[[#This Row],[DATA]],Tabella35[], 4, 0)</f>
        <v>214.691</v>
      </c>
      <c r="H280">
        <f>VLOOKUP(Tabella36[[#This Row],[DATA]],Tabella35[], 5, 0)</f>
        <v>1197.431</v>
      </c>
      <c r="I280">
        <f>VLOOKUP(Tabella36[[#This Row],[DATA]],Tabella35[], 6, 0)</f>
        <v>6.4779999999999998</v>
      </c>
      <c r="J280">
        <f>VLOOKUP(Tabella36[[#This Row],[DATA]],Tabella35[], 7, 0)</f>
        <v>5.2329999999999997</v>
      </c>
      <c r="K280">
        <f>VLOOKUP(Tabella36[[#This Row],[DATA]],Tabella35[], 8, 0)</f>
        <v>0</v>
      </c>
      <c r="L280">
        <f>VLOOKUP(Tabella36[[#This Row],[DATA]],Tabella35[], 9, 0)</f>
        <v>0</v>
      </c>
      <c r="M280">
        <f>VLOOKUP(Tabella36[[#This Row],[DATA]],Tabella35[], 10, 0)</f>
        <v>0</v>
      </c>
      <c r="N280">
        <f>VLOOKUP(Tabella36[[#This Row],[DATA]],Tabella35[], 11, 0)</f>
        <v>0</v>
      </c>
      <c r="O280">
        <f>VLOOKUP(Tabella36[[#This Row],[DATA]],Tabella35[], 12, 0)</f>
        <v>0</v>
      </c>
      <c r="P280">
        <f>VLOOKUP(Tabella36[[#This Row],[DATA]],Tabella35[], 13, 0)</f>
        <v>0</v>
      </c>
      <c r="Q280">
        <f>VLOOKUP(Tabella36[[#This Row],[DATA]],Tabella35[], 14, 0)</f>
        <v>0</v>
      </c>
      <c r="R280">
        <f>VLOOKUP(Tabella36[[#This Row],[DATA]],Tabella35[], 15, 0)</f>
        <v>0</v>
      </c>
      <c r="S280">
        <f>VLOOKUP(Tabella36[[#This Row],[DATA]],Tabella35[], 16, 0)</f>
        <v>6.58</v>
      </c>
      <c r="T280">
        <f>VLOOKUP(Tabella36[[#This Row],[DATA]],Tabella35[], 17, 0)</f>
        <v>4.32</v>
      </c>
      <c r="U280">
        <f>VLOOKUP(Tabella36[[#This Row],[DATA]],Tabella35[], 18, 0)</f>
        <v>2.2599999999999998</v>
      </c>
      <c r="V280">
        <v>0</v>
      </c>
      <c r="W280">
        <v>0</v>
      </c>
      <c r="Z280" s="45">
        <v>44131</v>
      </c>
      <c r="AA280" s="16">
        <v>12466.507</v>
      </c>
      <c r="AB280" s="16">
        <v>386.149</v>
      </c>
      <c r="AC280" s="16">
        <v>361.952</v>
      </c>
      <c r="AD280" s="16">
        <v>374.82100000000003</v>
      </c>
      <c r="AE280" s="16">
        <v>4.1859999999999999</v>
      </c>
      <c r="AF280" s="16">
        <v>2.6829999999999998</v>
      </c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7"/>
    </row>
    <row r="281" spans="1:43" x14ac:dyDescent="0.3">
      <c r="A281" s="1">
        <v>44251</v>
      </c>
      <c r="B281" s="2">
        <v>3705.99</v>
      </c>
      <c r="C281" s="7">
        <v>118.04621206329792</v>
      </c>
      <c r="D281" s="39">
        <v>4.5679036681161916E-3</v>
      </c>
      <c r="E281">
        <f>VLOOKUP(Tabella36[[#This Row],[DATA]],Tabella35[], 2, 0)</f>
        <v>49256.603000000003</v>
      </c>
      <c r="F281">
        <f>VLOOKUP(Tabella36[[#This Row],[DATA]],Tabella35[], 3, 0)</f>
        <v>296.30099999999999</v>
      </c>
      <c r="G281">
        <f>VLOOKUP(Tabella36[[#This Row],[DATA]],Tabella35[], 4, 0)</f>
        <v>222.21199999999999</v>
      </c>
      <c r="H281">
        <f>VLOOKUP(Tabella36[[#This Row],[DATA]],Tabella35[], 5, 0)</f>
        <v>1203.3050000000001</v>
      </c>
      <c r="I281">
        <f>VLOOKUP(Tabella36[[#This Row],[DATA]],Tabella35[], 6, 0)</f>
        <v>5.8739999999999997</v>
      </c>
      <c r="J281">
        <f>VLOOKUP(Tabella36[[#This Row],[DATA]],Tabella35[], 7, 0)</f>
        <v>5.0510000000000002</v>
      </c>
      <c r="K281">
        <f>VLOOKUP(Tabella36[[#This Row],[DATA]],Tabella35[], 8, 0)</f>
        <v>0</v>
      </c>
      <c r="L281">
        <f>VLOOKUP(Tabella36[[#This Row],[DATA]],Tabella35[], 9, 0)</f>
        <v>0</v>
      </c>
      <c r="M281">
        <f>VLOOKUP(Tabella36[[#This Row],[DATA]],Tabella35[], 10, 0)</f>
        <v>0</v>
      </c>
      <c r="N281">
        <f>VLOOKUP(Tabella36[[#This Row],[DATA]],Tabella35[], 11, 0)</f>
        <v>0</v>
      </c>
      <c r="O281">
        <f>VLOOKUP(Tabella36[[#This Row],[DATA]],Tabella35[], 12, 0)</f>
        <v>0</v>
      </c>
      <c r="P281">
        <f>VLOOKUP(Tabella36[[#This Row],[DATA]],Tabella35[], 13, 0)</f>
        <v>0</v>
      </c>
      <c r="Q281">
        <f>VLOOKUP(Tabella36[[#This Row],[DATA]],Tabella35[], 14, 0)</f>
        <v>0</v>
      </c>
      <c r="R281">
        <f>VLOOKUP(Tabella36[[#This Row],[DATA]],Tabella35[], 15, 0)</f>
        <v>0</v>
      </c>
      <c r="S281">
        <f>VLOOKUP(Tabella36[[#This Row],[DATA]],Tabella35[], 16, 0)</f>
        <v>6.84</v>
      </c>
      <c r="T281">
        <f>VLOOKUP(Tabella36[[#This Row],[DATA]],Tabella35[], 17, 0)</f>
        <v>4.51</v>
      </c>
      <c r="U281">
        <f>VLOOKUP(Tabella36[[#This Row],[DATA]],Tabella35[], 18, 0)</f>
        <v>2.33</v>
      </c>
      <c r="V281">
        <v>0</v>
      </c>
      <c r="W281">
        <v>0</v>
      </c>
      <c r="Z281" s="45">
        <v>44132</v>
      </c>
      <c r="AA281" s="14">
        <v>12897.683999999999</v>
      </c>
      <c r="AB281" s="14">
        <v>431.17700000000002</v>
      </c>
      <c r="AC281" s="14">
        <v>378.36799999999999</v>
      </c>
      <c r="AD281" s="14">
        <v>378.36099999999999</v>
      </c>
      <c r="AE281" s="14">
        <v>3.54</v>
      </c>
      <c r="AF281" s="14">
        <v>2.8490000000000002</v>
      </c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5"/>
    </row>
    <row r="282" spans="1:43" x14ac:dyDescent="0.3">
      <c r="A282" s="3">
        <v>44252</v>
      </c>
      <c r="B282" s="4">
        <v>3685.28</v>
      </c>
      <c r="C282" s="8">
        <v>117.38654027469867</v>
      </c>
      <c r="D282" s="38">
        <v>-5.6039230600320299E-3</v>
      </c>
      <c r="E282">
        <f>VLOOKUP(Tabella36[[#This Row],[DATA]],Tabella35[], 2, 0)</f>
        <v>49545.260999999999</v>
      </c>
      <c r="F282">
        <f>VLOOKUP(Tabella36[[#This Row],[DATA]],Tabella35[], 3, 0)</f>
        <v>288.65800000000002</v>
      </c>
      <c r="G282">
        <f>VLOOKUP(Tabella36[[#This Row],[DATA]],Tabella35[], 4, 0)</f>
        <v>227.28299999999999</v>
      </c>
      <c r="H282">
        <f>VLOOKUP(Tabella36[[#This Row],[DATA]],Tabella35[], 5, 0)</f>
        <v>1208.05</v>
      </c>
      <c r="I282">
        <f>VLOOKUP(Tabella36[[#This Row],[DATA]],Tabella35[], 6, 0)</f>
        <v>4.7450000000000001</v>
      </c>
      <c r="J282">
        <f>VLOOKUP(Tabella36[[#This Row],[DATA]],Tabella35[], 7, 0)</f>
        <v>4.8780000000000001</v>
      </c>
      <c r="K282">
        <f>VLOOKUP(Tabella36[[#This Row],[DATA]],Tabella35[], 8, 0)</f>
        <v>0</v>
      </c>
      <c r="L282">
        <f>VLOOKUP(Tabella36[[#This Row],[DATA]],Tabella35[], 9, 0)</f>
        <v>0</v>
      </c>
      <c r="M282">
        <f>VLOOKUP(Tabella36[[#This Row],[DATA]],Tabella35[], 10, 0)</f>
        <v>0</v>
      </c>
      <c r="N282">
        <f>VLOOKUP(Tabella36[[#This Row],[DATA]],Tabella35[], 11, 0)</f>
        <v>0</v>
      </c>
      <c r="O282">
        <f>VLOOKUP(Tabella36[[#This Row],[DATA]],Tabella35[], 12, 0)</f>
        <v>0</v>
      </c>
      <c r="P282">
        <f>VLOOKUP(Tabella36[[#This Row],[DATA]],Tabella35[], 13, 0)</f>
        <v>0</v>
      </c>
      <c r="Q282">
        <f>VLOOKUP(Tabella36[[#This Row],[DATA]],Tabella35[], 14, 0)</f>
        <v>0</v>
      </c>
      <c r="R282">
        <f>VLOOKUP(Tabella36[[#This Row],[DATA]],Tabella35[], 15, 0)</f>
        <v>0</v>
      </c>
      <c r="S282">
        <f>VLOOKUP(Tabella36[[#This Row],[DATA]],Tabella35[], 16, 0)</f>
        <v>7.07</v>
      </c>
      <c r="T282">
        <f>VLOOKUP(Tabella36[[#This Row],[DATA]],Tabella35[], 17, 0)</f>
        <v>4.68</v>
      </c>
      <c r="U282">
        <f>VLOOKUP(Tabella36[[#This Row],[DATA]],Tabella35[], 18, 0)</f>
        <v>2.39</v>
      </c>
      <c r="V282">
        <v>0</v>
      </c>
      <c r="W282">
        <v>0</v>
      </c>
      <c r="Z282" s="45">
        <v>44133</v>
      </c>
      <c r="AA282" s="16">
        <v>13389.428</v>
      </c>
      <c r="AB282" s="16">
        <v>491.74400000000003</v>
      </c>
      <c r="AC282" s="16">
        <v>397.04</v>
      </c>
      <c r="AD282" s="16">
        <v>382.173</v>
      </c>
      <c r="AE282" s="16">
        <v>3.8130000000000002</v>
      </c>
      <c r="AF282" s="16">
        <v>3.0329999999999999</v>
      </c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7"/>
    </row>
    <row r="283" spans="1:43" x14ac:dyDescent="0.3">
      <c r="A283" s="1">
        <v>44253</v>
      </c>
      <c r="B283" s="2">
        <v>3636.44</v>
      </c>
      <c r="C283" s="7">
        <v>115.83084881380118</v>
      </c>
      <c r="D283" s="39">
        <v>-1.3341325377389454E-2</v>
      </c>
      <c r="E283">
        <f>VLOOKUP(Tabella36[[#This Row],[DATA]],Tabella35[], 2, 0)</f>
        <v>49828.807000000001</v>
      </c>
      <c r="F283">
        <f>VLOOKUP(Tabella36[[#This Row],[DATA]],Tabella35[], 3, 0)</f>
        <v>283.54599999999999</v>
      </c>
      <c r="G283">
        <f>VLOOKUP(Tabella36[[#This Row],[DATA]],Tabella35[], 4, 0)</f>
        <v>231.471</v>
      </c>
      <c r="H283">
        <f>VLOOKUP(Tabella36[[#This Row],[DATA]],Tabella35[], 5, 0)</f>
        <v>1214.3409999999999</v>
      </c>
      <c r="I283">
        <f>VLOOKUP(Tabella36[[#This Row],[DATA]],Tabella35[], 6, 0)</f>
        <v>6.29</v>
      </c>
      <c r="J283">
        <f>VLOOKUP(Tabella36[[#This Row],[DATA]],Tabella35[], 7, 0)</f>
        <v>4.8540000000000001</v>
      </c>
      <c r="K283">
        <f>VLOOKUP(Tabella36[[#This Row],[DATA]],Tabella35[], 8, 0)</f>
        <v>0</v>
      </c>
      <c r="L283">
        <f>VLOOKUP(Tabella36[[#This Row],[DATA]],Tabella35[], 9, 0)</f>
        <v>0</v>
      </c>
      <c r="M283">
        <f>VLOOKUP(Tabella36[[#This Row],[DATA]],Tabella35[], 10, 0)</f>
        <v>0</v>
      </c>
      <c r="N283">
        <f>VLOOKUP(Tabella36[[#This Row],[DATA]],Tabella35[], 11, 0)</f>
        <v>0</v>
      </c>
      <c r="O283">
        <f>VLOOKUP(Tabella36[[#This Row],[DATA]],Tabella35[], 12, 0)</f>
        <v>0</v>
      </c>
      <c r="P283">
        <f>VLOOKUP(Tabella36[[#This Row],[DATA]],Tabella35[], 13, 0)</f>
        <v>0</v>
      </c>
      <c r="Q283">
        <f>VLOOKUP(Tabella36[[#This Row],[DATA]],Tabella35[], 14, 0)</f>
        <v>0</v>
      </c>
      <c r="R283">
        <f>VLOOKUP(Tabella36[[#This Row],[DATA]],Tabella35[], 15, 0)</f>
        <v>0</v>
      </c>
      <c r="S283">
        <f>VLOOKUP(Tabella36[[#This Row],[DATA]],Tabella35[], 16, 0)</f>
        <v>7.34</v>
      </c>
      <c r="T283">
        <f>VLOOKUP(Tabella36[[#This Row],[DATA]],Tabella35[], 17, 0)</f>
        <v>4.8600000000000003</v>
      </c>
      <c r="U283">
        <f>VLOOKUP(Tabella36[[#This Row],[DATA]],Tabella35[], 18, 0)</f>
        <v>2.4700000000000002</v>
      </c>
      <c r="V283">
        <v>0</v>
      </c>
      <c r="W283">
        <v>0</v>
      </c>
      <c r="Z283" s="45">
        <v>44134</v>
      </c>
      <c r="AA283" s="14">
        <v>13908.739</v>
      </c>
      <c r="AB283" s="14">
        <v>519.31200000000001</v>
      </c>
      <c r="AC283" s="14">
        <v>414.38200000000001</v>
      </c>
      <c r="AD283" s="14">
        <v>386.81299999999999</v>
      </c>
      <c r="AE283" s="14">
        <v>4.6399999999999997</v>
      </c>
      <c r="AF283" s="14">
        <v>3.2879999999999998</v>
      </c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5"/>
    </row>
    <row r="284" spans="1:43" x14ac:dyDescent="0.3">
      <c r="A284" s="3">
        <v>44256</v>
      </c>
      <c r="B284" s="4">
        <v>3706.62</v>
      </c>
      <c r="C284" s="8">
        <v>118.06627933644216</v>
      </c>
      <c r="D284" s="38">
        <v>1.911522905194633E-2</v>
      </c>
      <c r="E284">
        <f>VLOOKUP(Tabella36[[#This Row],[DATA]],Tabella35[], 2, 0)</f>
        <v>50428.324000000001</v>
      </c>
      <c r="F284">
        <f>VLOOKUP(Tabella36[[#This Row],[DATA]],Tabella35[], 3, 0)</f>
        <v>156.846</v>
      </c>
      <c r="G284">
        <f>VLOOKUP(Tabella36[[#This Row],[DATA]],Tabella35[], 4, 0)</f>
        <v>241.76900000000001</v>
      </c>
      <c r="H284">
        <f>VLOOKUP(Tabella36[[#This Row],[DATA]],Tabella35[], 5, 0)</f>
        <v>1225.2239999999999</v>
      </c>
      <c r="I284">
        <f>VLOOKUP(Tabella36[[#This Row],[DATA]],Tabella35[], 6, 0)</f>
        <v>4.7679999999999998</v>
      </c>
      <c r="J284">
        <f>VLOOKUP(Tabella36[[#This Row],[DATA]],Tabella35[], 7, 0)</f>
        <v>4.8959999999999999</v>
      </c>
      <c r="K284">
        <f>VLOOKUP(Tabella36[[#This Row],[DATA]],Tabella35[], 8, 0)</f>
        <v>0</v>
      </c>
      <c r="L284">
        <f>VLOOKUP(Tabella36[[#This Row],[DATA]],Tabella35[], 9, 0)</f>
        <v>0</v>
      </c>
      <c r="M284">
        <f>VLOOKUP(Tabella36[[#This Row],[DATA]],Tabella35[], 10, 0)</f>
        <v>0</v>
      </c>
      <c r="N284">
        <f>VLOOKUP(Tabella36[[#This Row],[DATA]],Tabella35[], 11, 0)</f>
        <v>0</v>
      </c>
      <c r="O284">
        <f>VLOOKUP(Tabella36[[#This Row],[DATA]],Tabella35[], 12, 0)</f>
        <v>0</v>
      </c>
      <c r="P284">
        <f>VLOOKUP(Tabella36[[#This Row],[DATA]],Tabella35[], 13, 0)</f>
        <v>0</v>
      </c>
      <c r="Q284">
        <f>VLOOKUP(Tabella36[[#This Row],[DATA]],Tabella35[], 14, 0)</f>
        <v>0</v>
      </c>
      <c r="R284">
        <f>VLOOKUP(Tabella36[[#This Row],[DATA]],Tabella35[], 15, 0)</f>
        <v>0</v>
      </c>
      <c r="S284">
        <f>VLOOKUP(Tabella36[[#This Row],[DATA]],Tabella35[], 16, 0)</f>
        <v>7.91</v>
      </c>
      <c r="T284">
        <f>VLOOKUP(Tabella36[[#This Row],[DATA]],Tabella35[], 17, 0)</f>
        <v>5.32</v>
      </c>
      <c r="U284">
        <f>VLOOKUP(Tabella36[[#This Row],[DATA]],Tabella35[], 18, 0)</f>
        <v>2.59</v>
      </c>
      <c r="V284">
        <v>0</v>
      </c>
      <c r="W284">
        <v>0</v>
      </c>
      <c r="Z284" s="45">
        <v>44135</v>
      </c>
      <c r="AA284" s="16">
        <v>14298.589</v>
      </c>
      <c r="AB284" s="16">
        <v>389.85</v>
      </c>
      <c r="AC284" s="16">
        <v>420.99200000000002</v>
      </c>
      <c r="AD284" s="16">
        <v>390.39299999999997</v>
      </c>
      <c r="AE284" s="16">
        <v>3.58</v>
      </c>
      <c r="AF284" s="16">
        <v>3.4820000000000002</v>
      </c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7"/>
    </row>
    <row r="285" spans="1:43" x14ac:dyDescent="0.3">
      <c r="A285" s="1">
        <v>44257</v>
      </c>
      <c r="B285" s="2">
        <v>3707.72</v>
      </c>
      <c r="C285" s="7">
        <v>118.10131743240832</v>
      </c>
      <c r="D285" s="39">
        <v>2.9672229977877214E-4</v>
      </c>
      <c r="E285">
        <f>VLOOKUP(Tabella36[[#This Row],[DATA]],Tabella35[], 2, 0)</f>
        <v>50499.322999999997</v>
      </c>
      <c r="F285">
        <f>VLOOKUP(Tabella36[[#This Row],[DATA]],Tabella35[], 3, 0)</f>
        <v>70.998999999999995</v>
      </c>
      <c r="G285">
        <f>VLOOKUP(Tabella36[[#This Row],[DATA]],Tabella35[], 4, 0)</f>
        <v>219.86</v>
      </c>
      <c r="H285">
        <f>VLOOKUP(Tabella36[[#This Row],[DATA]],Tabella35[], 5, 0)</f>
        <v>1230.989</v>
      </c>
      <c r="I285">
        <f>VLOOKUP(Tabella36[[#This Row],[DATA]],Tabella35[], 6, 0)</f>
        <v>5.7649999999999997</v>
      </c>
      <c r="J285">
        <f>VLOOKUP(Tabella36[[#This Row],[DATA]],Tabella35[], 7, 0)</f>
        <v>4.7939999999999996</v>
      </c>
      <c r="K285">
        <f>VLOOKUP(Tabella36[[#This Row],[DATA]],Tabella35[], 8, 0)</f>
        <v>0</v>
      </c>
      <c r="L285">
        <f>VLOOKUP(Tabella36[[#This Row],[DATA]],Tabella35[], 9, 0)</f>
        <v>0</v>
      </c>
      <c r="M285">
        <f>VLOOKUP(Tabella36[[#This Row],[DATA]],Tabella35[], 10, 0)</f>
        <v>0</v>
      </c>
      <c r="N285">
        <f>VLOOKUP(Tabella36[[#This Row],[DATA]],Tabella35[], 11, 0)</f>
        <v>0</v>
      </c>
      <c r="O285">
        <f>VLOOKUP(Tabella36[[#This Row],[DATA]],Tabella35[], 12, 0)</f>
        <v>0</v>
      </c>
      <c r="P285">
        <f>VLOOKUP(Tabella36[[#This Row],[DATA]],Tabella35[], 13, 0)</f>
        <v>0</v>
      </c>
      <c r="Q285">
        <f>VLOOKUP(Tabella36[[#This Row],[DATA]],Tabella35[], 14, 0)</f>
        <v>0</v>
      </c>
      <c r="R285">
        <f>VLOOKUP(Tabella36[[#This Row],[DATA]],Tabella35[], 15, 0)</f>
        <v>0</v>
      </c>
      <c r="S285">
        <f>VLOOKUP(Tabella36[[#This Row],[DATA]],Tabella35[], 16, 0)</f>
        <v>8.1300000000000008</v>
      </c>
      <c r="T285">
        <f>VLOOKUP(Tabella36[[#This Row],[DATA]],Tabella35[], 17, 0)</f>
        <v>5.49</v>
      </c>
      <c r="U285">
        <f>VLOOKUP(Tabella36[[#This Row],[DATA]],Tabella35[], 18, 0)</f>
        <v>2.64</v>
      </c>
      <c r="V285">
        <v>0</v>
      </c>
      <c r="W285">
        <v>0</v>
      </c>
      <c r="Z285" s="45">
        <v>44136</v>
      </c>
      <c r="AA285" s="14">
        <v>14660.835999999999</v>
      </c>
      <c r="AB285" s="14">
        <v>362.24700000000001</v>
      </c>
      <c r="AC285" s="14">
        <v>438.702</v>
      </c>
      <c r="AD285" s="14">
        <v>393.20400000000001</v>
      </c>
      <c r="AE285" s="14">
        <v>2.8109999999999999</v>
      </c>
      <c r="AF285" s="14">
        <v>3.6819999999999999</v>
      </c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5"/>
    </row>
    <row r="286" spans="1:43" x14ac:dyDescent="0.3">
      <c r="A286" s="3">
        <v>44258</v>
      </c>
      <c r="B286" s="4">
        <v>3712.78</v>
      </c>
      <c r="C286" s="8">
        <v>118.26249267385266</v>
      </c>
      <c r="D286" s="38">
        <v>1.3637897134336154E-3</v>
      </c>
      <c r="E286">
        <f>VLOOKUP(Tabella36[[#This Row],[DATA]],Tabella35[], 2, 0)</f>
        <v>50808.985999999997</v>
      </c>
      <c r="F286">
        <f>VLOOKUP(Tabella36[[#This Row],[DATA]],Tabella35[], 3, 0)</f>
        <v>309.66300000000001</v>
      </c>
      <c r="G286">
        <f>VLOOKUP(Tabella36[[#This Row],[DATA]],Tabella35[], 4, 0)</f>
        <v>221.76900000000001</v>
      </c>
      <c r="H286">
        <f>VLOOKUP(Tabella36[[#This Row],[DATA]],Tabella35[], 5, 0)</f>
        <v>1237.1590000000001</v>
      </c>
      <c r="I286">
        <f>VLOOKUP(Tabella36[[#This Row],[DATA]],Tabella35[], 6, 0)</f>
        <v>6.17</v>
      </c>
      <c r="J286">
        <f>VLOOKUP(Tabella36[[#This Row],[DATA]],Tabella35[], 7, 0)</f>
        <v>4.8360000000000003</v>
      </c>
      <c r="K286">
        <f>VLOOKUP(Tabella36[[#This Row],[DATA]],Tabella35[], 8, 0)</f>
        <v>0</v>
      </c>
      <c r="L286">
        <f>VLOOKUP(Tabella36[[#This Row],[DATA]],Tabella35[], 9, 0)</f>
        <v>0</v>
      </c>
      <c r="M286">
        <f>VLOOKUP(Tabella36[[#This Row],[DATA]],Tabella35[], 10, 0)</f>
        <v>0</v>
      </c>
      <c r="N286">
        <f>VLOOKUP(Tabella36[[#This Row],[DATA]],Tabella35[], 11, 0)</f>
        <v>0</v>
      </c>
      <c r="O286">
        <f>VLOOKUP(Tabella36[[#This Row],[DATA]],Tabella35[], 12, 0)</f>
        <v>0</v>
      </c>
      <c r="P286">
        <f>VLOOKUP(Tabella36[[#This Row],[DATA]],Tabella35[], 13, 0)</f>
        <v>0</v>
      </c>
      <c r="Q286">
        <f>VLOOKUP(Tabella36[[#This Row],[DATA]],Tabella35[], 14, 0)</f>
        <v>0</v>
      </c>
      <c r="R286">
        <f>VLOOKUP(Tabella36[[#This Row],[DATA]],Tabella35[], 15, 0)</f>
        <v>0</v>
      </c>
      <c r="S286">
        <f>VLOOKUP(Tabella36[[#This Row],[DATA]],Tabella35[], 16, 0)</f>
        <v>8.43</v>
      </c>
      <c r="T286">
        <f>VLOOKUP(Tabella36[[#This Row],[DATA]],Tabella35[], 17, 0)</f>
        <v>5.71</v>
      </c>
      <c r="U286">
        <f>VLOOKUP(Tabella36[[#This Row],[DATA]],Tabella35[], 18, 0)</f>
        <v>2.72</v>
      </c>
      <c r="V286">
        <v>0</v>
      </c>
      <c r="W286">
        <v>0</v>
      </c>
      <c r="Z286" s="45">
        <v>44137</v>
      </c>
      <c r="AA286" s="16">
        <v>15275.224</v>
      </c>
      <c r="AB286" s="16">
        <v>614.38800000000003</v>
      </c>
      <c r="AC286" s="16">
        <v>456.40899999999999</v>
      </c>
      <c r="AD286" s="16">
        <v>397.74599999999998</v>
      </c>
      <c r="AE286" s="16">
        <v>4.5419999999999998</v>
      </c>
      <c r="AF286" s="16">
        <v>3.8730000000000002</v>
      </c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7"/>
    </row>
    <row r="287" spans="1:43" x14ac:dyDescent="0.3">
      <c r="A287" s="1">
        <v>44259</v>
      </c>
      <c r="B287" s="2">
        <v>3704.85</v>
      </c>
      <c r="C287" s="7">
        <v>118.00989985475117</v>
      </c>
      <c r="D287" s="39">
        <v>-2.1381500617103028E-3</v>
      </c>
      <c r="E287">
        <f>VLOOKUP(Tabella36[[#This Row],[DATA]],Tabella35[], 2, 0)</f>
        <v>51112.199000000001</v>
      </c>
      <c r="F287">
        <f>VLOOKUP(Tabella36[[#This Row],[DATA]],Tabella35[], 3, 0)</f>
        <v>303.21300000000002</v>
      </c>
      <c r="G287">
        <f>VLOOKUP(Tabella36[[#This Row],[DATA]],Tabella35[], 4, 0)</f>
        <v>223.84800000000001</v>
      </c>
      <c r="H287">
        <f>VLOOKUP(Tabella36[[#This Row],[DATA]],Tabella35[], 5, 0)</f>
        <v>1242.325</v>
      </c>
      <c r="I287">
        <f>VLOOKUP(Tabella36[[#This Row],[DATA]],Tabella35[], 6, 0)</f>
        <v>5.1660000000000004</v>
      </c>
      <c r="J287">
        <f>VLOOKUP(Tabella36[[#This Row],[DATA]],Tabella35[], 7, 0)</f>
        <v>4.8959999999999999</v>
      </c>
      <c r="K287">
        <f>VLOOKUP(Tabella36[[#This Row],[DATA]],Tabella35[], 8, 0)</f>
        <v>0</v>
      </c>
      <c r="L287">
        <f>VLOOKUP(Tabella36[[#This Row],[DATA]],Tabella35[], 9, 0)</f>
        <v>0</v>
      </c>
      <c r="M287">
        <f>VLOOKUP(Tabella36[[#This Row],[DATA]],Tabella35[], 10, 0)</f>
        <v>0</v>
      </c>
      <c r="N287">
        <f>VLOOKUP(Tabella36[[#This Row],[DATA]],Tabella35[], 11, 0)</f>
        <v>0</v>
      </c>
      <c r="O287">
        <f>VLOOKUP(Tabella36[[#This Row],[DATA]],Tabella35[], 12, 0)</f>
        <v>0</v>
      </c>
      <c r="P287">
        <f>VLOOKUP(Tabella36[[#This Row],[DATA]],Tabella35[], 13, 0)</f>
        <v>0</v>
      </c>
      <c r="Q287">
        <f>VLOOKUP(Tabella36[[#This Row],[DATA]],Tabella35[], 14, 0)</f>
        <v>0</v>
      </c>
      <c r="R287">
        <f>VLOOKUP(Tabella36[[#This Row],[DATA]],Tabella35[], 15, 0)</f>
        <v>0</v>
      </c>
      <c r="S287">
        <f>VLOOKUP(Tabella36[[#This Row],[DATA]],Tabella35[], 16, 0)</f>
        <v>8.7899999999999991</v>
      </c>
      <c r="T287">
        <f>VLOOKUP(Tabella36[[#This Row],[DATA]],Tabella35[], 17, 0)</f>
        <v>5.98</v>
      </c>
      <c r="U287">
        <f>VLOOKUP(Tabella36[[#This Row],[DATA]],Tabella35[], 18, 0)</f>
        <v>2.8</v>
      </c>
      <c r="V287">
        <v>0</v>
      </c>
      <c r="W287">
        <v>0</v>
      </c>
      <c r="Z287" s="45">
        <v>44138</v>
      </c>
      <c r="AA287" s="14">
        <v>15754.925999999999</v>
      </c>
      <c r="AB287" s="14">
        <v>479.702</v>
      </c>
      <c r="AC287" s="14">
        <v>469.774</v>
      </c>
      <c r="AD287" s="14">
        <v>405</v>
      </c>
      <c r="AE287" s="14">
        <v>7.2539999999999996</v>
      </c>
      <c r="AF287" s="14">
        <v>4.3109999999999999</v>
      </c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5"/>
    </row>
    <row r="288" spans="1:43" x14ac:dyDescent="0.3">
      <c r="A288" s="3">
        <v>44260</v>
      </c>
      <c r="B288" s="4">
        <v>3669.54</v>
      </c>
      <c r="C288" s="8">
        <v>116.88517697423744</v>
      </c>
      <c r="D288" s="38">
        <v>-9.5764584872829583E-3</v>
      </c>
      <c r="E288">
        <f>VLOOKUP(Tabella36[[#This Row],[DATA]],Tabella35[], 2, 0)</f>
        <v>51414.807000000001</v>
      </c>
      <c r="F288">
        <f>VLOOKUP(Tabella36[[#This Row],[DATA]],Tabella35[], 3, 0)</f>
        <v>302.60700000000003</v>
      </c>
      <c r="G288">
        <f>VLOOKUP(Tabella36[[#This Row],[DATA]],Tabella35[], 4, 0)</f>
        <v>226.571</v>
      </c>
      <c r="H288">
        <f>VLOOKUP(Tabella36[[#This Row],[DATA]],Tabella35[], 5, 0)</f>
        <v>1248.519</v>
      </c>
      <c r="I288">
        <f>VLOOKUP(Tabella36[[#This Row],[DATA]],Tabella35[], 6, 0)</f>
        <v>6.194</v>
      </c>
      <c r="J288">
        <f>VLOOKUP(Tabella36[[#This Row],[DATA]],Tabella35[], 7, 0)</f>
        <v>4.883</v>
      </c>
      <c r="K288">
        <f>VLOOKUP(Tabella36[[#This Row],[DATA]],Tabella35[], 8, 0)</f>
        <v>0</v>
      </c>
      <c r="L288">
        <f>VLOOKUP(Tabella36[[#This Row],[DATA]],Tabella35[], 9, 0)</f>
        <v>0</v>
      </c>
      <c r="M288">
        <f>VLOOKUP(Tabella36[[#This Row],[DATA]],Tabella35[], 10, 0)</f>
        <v>0</v>
      </c>
      <c r="N288">
        <f>VLOOKUP(Tabella36[[#This Row],[DATA]],Tabella35[], 11, 0)</f>
        <v>0</v>
      </c>
      <c r="O288">
        <f>VLOOKUP(Tabella36[[#This Row],[DATA]],Tabella35[], 12, 0)</f>
        <v>0</v>
      </c>
      <c r="P288">
        <f>VLOOKUP(Tabella36[[#This Row],[DATA]],Tabella35[], 13, 0)</f>
        <v>0</v>
      </c>
      <c r="Q288">
        <f>VLOOKUP(Tabella36[[#This Row],[DATA]],Tabella35[], 14, 0)</f>
        <v>0</v>
      </c>
      <c r="R288">
        <f>VLOOKUP(Tabella36[[#This Row],[DATA]],Tabella35[], 15, 0)</f>
        <v>0</v>
      </c>
      <c r="S288">
        <f>VLOOKUP(Tabella36[[#This Row],[DATA]],Tabella35[], 16, 0)</f>
        <v>9.06</v>
      </c>
      <c r="T288">
        <f>VLOOKUP(Tabella36[[#This Row],[DATA]],Tabella35[], 17, 0)</f>
        <v>6.2</v>
      </c>
      <c r="U288">
        <f>VLOOKUP(Tabella36[[#This Row],[DATA]],Tabella35[], 18, 0)</f>
        <v>2.87</v>
      </c>
      <c r="V288">
        <v>0</v>
      </c>
      <c r="W288">
        <v>0</v>
      </c>
      <c r="Z288" s="45">
        <v>44139</v>
      </c>
      <c r="AA288" s="16">
        <v>16097.978999999999</v>
      </c>
      <c r="AB288" s="16">
        <v>343.053</v>
      </c>
      <c r="AC288" s="16">
        <v>457.185</v>
      </c>
      <c r="AD288" s="16">
        <v>413.16</v>
      </c>
      <c r="AE288" s="16">
        <v>8.16</v>
      </c>
      <c r="AF288" s="16">
        <v>4.9710000000000001</v>
      </c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7"/>
    </row>
    <row r="289" spans="1:43" x14ac:dyDescent="0.3">
      <c r="A289" s="1">
        <v>44263</v>
      </c>
      <c r="B289" s="2">
        <v>3763.24</v>
      </c>
      <c r="C289" s="7">
        <v>119.86978569426394</v>
      </c>
      <c r="D289" s="39">
        <v>2.5213974866092222E-2</v>
      </c>
      <c r="E289">
        <f>VLOOKUP(Tabella36[[#This Row],[DATA]],Tabella35[], 2, 0)</f>
        <v>52052.567000000003</v>
      </c>
      <c r="F289">
        <f>VLOOKUP(Tabella36[[#This Row],[DATA]],Tabella35[], 3, 0)</f>
        <v>151.077</v>
      </c>
      <c r="G289">
        <f>VLOOKUP(Tabella36[[#This Row],[DATA]],Tabella35[], 4, 0)</f>
        <v>232.035</v>
      </c>
      <c r="H289">
        <f>VLOOKUP(Tabella36[[#This Row],[DATA]],Tabella35[], 5, 0)</f>
        <v>1259.1759999999999</v>
      </c>
      <c r="I289">
        <f>VLOOKUP(Tabella36[[#This Row],[DATA]],Tabella35[], 6, 0)</f>
        <v>4.5860000000000003</v>
      </c>
      <c r="J289">
        <f>VLOOKUP(Tabella36[[#This Row],[DATA]],Tabella35[], 7, 0)</f>
        <v>4.8499999999999996</v>
      </c>
      <c r="K289">
        <f>VLOOKUP(Tabella36[[#This Row],[DATA]],Tabella35[], 8, 0)</f>
        <v>0</v>
      </c>
      <c r="L289">
        <f>VLOOKUP(Tabella36[[#This Row],[DATA]],Tabella35[], 9, 0)</f>
        <v>0</v>
      </c>
      <c r="M289">
        <f>VLOOKUP(Tabella36[[#This Row],[DATA]],Tabella35[], 10, 0)</f>
        <v>0</v>
      </c>
      <c r="N289">
        <f>VLOOKUP(Tabella36[[#This Row],[DATA]],Tabella35[], 11, 0)</f>
        <v>0</v>
      </c>
      <c r="O289">
        <f>VLOOKUP(Tabella36[[#This Row],[DATA]],Tabella35[], 12, 0)</f>
        <v>0</v>
      </c>
      <c r="P289">
        <f>VLOOKUP(Tabella36[[#This Row],[DATA]],Tabella35[], 13, 0)</f>
        <v>0</v>
      </c>
      <c r="Q289">
        <f>VLOOKUP(Tabella36[[#This Row],[DATA]],Tabella35[], 14, 0)</f>
        <v>0</v>
      </c>
      <c r="R289">
        <f>VLOOKUP(Tabella36[[#This Row],[DATA]],Tabella35[], 15, 0)</f>
        <v>0</v>
      </c>
      <c r="S289">
        <f>VLOOKUP(Tabella36[[#This Row],[DATA]],Tabella35[], 16, 0)</f>
        <v>9.82</v>
      </c>
      <c r="T289">
        <f>VLOOKUP(Tabella36[[#This Row],[DATA]],Tabella35[], 17, 0)</f>
        <v>6.8</v>
      </c>
      <c r="U289">
        <f>VLOOKUP(Tabella36[[#This Row],[DATA]],Tabella35[], 18, 0)</f>
        <v>3.02</v>
      </c>
      <c r="V289">
        <v>0</v>
      </c>
      <c r="W289">
        <v>0</v>
      </c>
      <c r="Z289" s="45">
        <v>44140</v>
      </c>
      <c r="AA289" s="14">
        <v>16640.534</v>
      </c>
      <c r="AB289" s="14">
        <v>542.55499999999995</v>
      </c>
      <c r="AC289" s="14">
        <v>464.44400000000002</v>
      </c>
      <c r="AD289" s="14">
        <v>419.06400000000002</v>
      </c>
      <c r="AE289" s="14">
        <v>5.9039999999999999</v>
      </c>
      <c r="AF289" s="14">
        <v>5.27</v>
      </c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5"/>
    </row>
    <row r="290" spans="1:43" x14ac:dyDescent="0.3">
      <c r="A290" s="3">
        <v>44264</v>
      </c>
      <c r="B290" s="4">
        <v>3786.05</v>
      </c>
      <c r="C290" s="8">
        <v>120.59634839334403</v>
      </c>
      <c r="D290" s="38">
        <v>6.0429707730478123E-3</v>
      </c>
      <c r="E290">
        <f>VLOOKUP(Tabella36[[#This Row],[DATA]],Tabella35[], 2, 0)</f>
        <v>52323.442999999999</v>
      </c>
      <c r="F290">
        <f>VLOOKUP(Tabella36[[#This Row],[DATA]],Tabella35[], 3, 0)</f>
        <v>270.87599999999998</v>
      </c>
      <c r="G290">
        <f>VLOOKUP(Tabella36[[#This Row],[DATA]],Tabella35[], 4, 0)</f>
        <v>260.589</v>
      </c>
      <c r="H290">
        <f>VLOOKUP(Tabella36[[#This Row],[DATA]],Tabella35[], 5, 0)</f>
        <v>1265.183</v>
      </c>
      <c r="I290">
        <f>VLOOKUP(Tabella36[[#This Row],[DATA]],Tabella35[], 6, 0)</f>
        <v>6.0060000000000002</v>
      </c>
      <c r="J290">
        <f>VLOOKUP(Tabella36[[#This Row],[DATA]],Tabella35[], 7, 0)</f>
        <v>4.8849999999999998</v>
      </c>
      <c r="K290">
        <f>VLOOKUP(Tabella36[[#This Row],[DATA]],Tabella35[], 8, 0)</f>
        <v>0</v>
      </c>
      <c r="L290">
        <f>VLOOKUP(Tabella36[[#This Row],[DATA]],Tabella35[], 9, 0)</f>
        <v>0</v>
      </c>
      <c r="M290">
        <f>VLOOKUP(Tabella36[[#This Row],[DATA]],Tabella35[], 10, 0)</f>
        <v>0</v>
      </c>
      <c r="N290">
        <f>VLOOKUP(Tabella36[[#This Row],[DATA]],Tabella35[], 11, 0)</f>
        <v>0</v>
      </c>
      <c r="O290">
        <f>VLOOKUP(Tabella36[[#This Row],[DATA]],Tabella35[], 12, 0)</f>
        <v>0</v>
      </c>
      <c r="P290">
        <f>VLOOKUP(Tabella36[[#This Row],[DATA]],Tabella35[], 13, 0)</f>
        <v>0</v>
      </c>
      <c r="Q290">
        <f>VLOOKUP(Tabella36[[#This Row],[DATA]],Tabella35[], 14, 0)</f>
        <v>0</v>
      </c>
      <c r="R290">
        <f>VLOOKUP(Tabella36[[#This Row],[DATA]],Tabella35[], 15, 0)</f>
        <v>0</v>
      </c>
      <c r="S290">
        <f>VLOOKUP(Tabella36[[#This Row],[DATA]],Tabella35[], 16, 0)</f>
        <v>10.1</v>
      </c>
      <c r="T290">
        <f>VLOOKUP(Tabella36[[#This Row],[DATA]],Tabella35[], 17, 0)</f>
        <v>7.02</v>
      </c>
      <c r="U290">
        <f>VLOOKUP(Tabella36[[#This Row],[DATA]],Tabella35[], 18, 0)</f>
        <v>3.08</v>
      </c>
      <c r="V290">
        <v>0</v>
      </c>
      <c r="W290">
        <v>0</v>
      </c>
      <c r="Z290" s="45">
        <v>44141</v>
      </c>
      <c r="AA290" s="16">
        <v>17197.187999999998</v>
      </c>
      <c r="AB290" s="16">
        <v>556.654</v>
      </c>
      <c r="AC290" s="16">
        <v>469.77800000000002</v>
      </c>
      <c r="AD290" s="16">
        <v>426.26900000000001</v>
      </c>
      <c r="AE290" s="16">
        <v>7.2050000000000001</v>
      </c>
      <c r="AF290" s="16">
        <v>5.6360000000000001</v>
      </c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7"/>
    </row>
    <row r="291" spans="1:43" x14ac:dyDescent="0.3">
      <c r="A291" s="1">
        <v>44265</v>
      </c>
      <c r="B291" s="2">
        <v>3819.92</v>
      </c>
      <c r="C291" s="7">
        <v>121.6752032209566</v>
      </c>
      <c r="D291" s="39">
        <v>8.9062207404370878E-3</v>
      </c>
      <c r="E291">
        <f>VLOOKUP(Tabella36[[#This Row],[DATA]],Tabella35[], 2, 0)</f>
        <v>52679.150999999998</v>
      </c>
      <c r="F291">
        <f>VLOOKUP(Tabella36[[#This Row],[DATA]],Tabella35[], 3, 0)</f>
        <v>355.70800000000003</v>
      </c>
      <c r="G291">
        <f>VLOOKUP(Tabella36[[#This Row],[DATA]],Tabella35[], 4, 0)</f>
        <v>267.166</v>
      </c>
      <c r="H291">
        <f>VLOOKUP(Tabella36[[#This Row],[DATA]],Tabella35[], 5, 0)</f>
        <v>1271.057</v>
      </c>
      <c r="I291">
        <f>VLOOKUP(Tabella36[[#This Row],[DATA]],Tabella35[], 6, 0)</f>
        <v>5.8739999999999997</v>
      </c>
      <c r="J291">
        <f>VLOOKUP(Tabella36[[#This Row],[DATA]],Tabella35[], 7, 0)</f>
        <v>4.843</v>
      </c>
      <c r="K291">
        <f>VLOOKUP(Tabella36[[#This Row],[DATA]],Tabella35[], 8, 0)</f>
        <v>0</v>
      </c>
      <c r="L291">
        <f>VLOOKUP(Tabella36[[#This Row],[DATA]],Tabella35[], 9, 0)</f>
        <v>0</v>
      </c>
      <c r="M291">
        <f>VLOOKUP(Tabella36[[#This Row],[DATA]],Tabella35[], 10, 0)</f>
        <v>0</v>
      </c>
      <c r="N291">
        <f>VLOOKUP(Tabella36[[#This Row],[DATA]],Tabella35[], 11, 0)</f>
        <v>0</v>
      </c>
      <c r="O291">
        <f>VLOOKUP(Tabella36[[#This Row],[DATA]],Tabella35[], 12, 0)</f>
        <v>0</v>
      </c>
      <c r="P291">
        <f>VLOOKUP(Tabella36[[#This Row],[DATA]],Tabella35[], 13, 0)</f>
        <v>0</v>
      </c>
      <c r="Q291">
        <f>VLOOKUP(Tabella36[[#This Row],[DATA]],Tabella35[], 14, 0)</f>
        <v>0</v>
      </c>
      <c r="R291">
        <f>VLOOKUP(Tabella36[[#This Row],[DATA]],Tabella35[], 15, 0)</f>
        <v>0</v>
      </c>
      <c r="S291">
        <f>VLOOKUP(Tabella36[[#This Row],[DATA]],Tabella35[], 16, 0)</f>
        <v>10.39</v>
      </c>
      <c r="T291">
        <f>VLOOKUP(Tabella36[[#This Row],[DATA]],Tabella35[], 17, 0)</f>
        <v>7.24</v>
      </c>
      <c r="U291">
        <f>VLOOKUP(Tabella36[[#This Row],[DATA]],Tabella35[], 18, 0)</f>
        <v>3.15</v>
      </c>
      <c r="V291">
        <v>0</v>
      </c>
      <c r="W291">
        <v>0</v>
      </c>
      <c r="Z291" s="45">
        <v>44142</v>
      </c>
      <c r="AA291" s="14">
        <v>17722.701000000001</v>
      </c>
      <c r="AB291" s="14">
        <v>525.51300000000003</v>
      </c>
      <c r="AC291" s="14">
        <v>489.15899999999999</v>
      </c>
      <c r="AD291" s="14">
        <v>431.10500000000002</v>
      </c>
      <c r="AE291" s="14">
        <v>4.8369999999999997</v>
      </c>
      <c r="AF291" s="14">
        <v>5.8159999999999998</v>
      </c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5"/>
    </row>
    <row r="292" spans="1:43" x14ac:dyDescent="0.3">
      <c r="A292" s="3">
        <v>44266</v>
      </c>
      <c r="B292" s="4">
        <v>3845.64</v>
      </c>
      <c r="C292" s="8">
        <v>122.49445761027444</v>
      </c>
      <c r="D292" s="38">
        <v>6.7105590505228E-3</v>
      </c>
      <c r="E292">
        <f>VLOOKUP(Tabella36[[#This Row],[DATA]],Tabella35[], 2, 0)</f>
        <v>53008.843000000001</v>
      </c>
      <c r="F292">
        <f>VLOOKUP(Tabella36[[#This Row],[DATA]],Tabella35[], 3, 0)</f>
        <v>329.69200000000001</v>
      </c>
      <c r="G292">
        <f>VLOOKUP(Tabella36[[#This Row],[DATA]],Tabella35[], 4, 0)</f>
        <v>270.94900000000001</v>
      </c>
      <c r="H292">
        <f>VLOOKUP(Tabella36[[#This Row],[DATA]],Tabella35[], 5, 0)</f>
        <v>1276.33</v>
      </c>
      <c r="I292">
        <f>VLOOKUP(Tabella36[[#This Row],[DATA]],Tabella35[], 6, 0)</f>
        <v>5.2729999999999997</v>
      </c>
      <c r="J292">
        <f>VLOOKUP(Tabella36[[#This Row],[DATA]],Tabella35[], 7, 0)</f>
        <v>4.8579999999999997</v>
      </c>
      <c r="K292">
        <f>VLOOKUP(Tabella36[[#This Row],[DATA]],Tabella35[], 8, 0)</f>
        <v>0</v>
      </c>
      <c r="L292">
        <f>VLOOKUP(Tabella36[[#This Row],[DATA]],Tabella35[], 9, 0)</f>
        <v>0</v>
      </c>
      <c r="M292">
        <f>VLOOKUP(Tabella36[[#This Row],[DATA]],Tabella35[], 10, 0)</f>
        <v>0</v>
      </c>
      <c r="N292">
        <f>VLOOKUP(Tabella36[[#This Row],[DATA]],Tabella35[], 11, 0)</f>
        <v>0</v>
      </c>
      <c r="O292">
        <f>VLOOKUP(Tabella36[[#This Row],[DATA]],Tabella35[], 12, 0)</f>
        <v>0</v>
      </c>
      <c r="P292">
        <f>VLOOKUP(Tabella36[[#This Row],[DATA]],Tabella35[], 13, 0)</f>
        <v>0</v>
      </c>
      <c r="Q292">
        <f>VLOOKUP(Tabella36[[#This Row],[DATA]],Tabella35[], 14, 0)</f>
        <v>0</v>
      </c>
      <c r="R292">
        <f>VLOOKUP(Tabella36[[#This Row],[DATA]],Tabella35[], 15, 0)</f>
        <v>0</v>
      </c>
      <c r="S292">
        <f>VLOOKUP(Tabella36[[#This Row],[DATA]],Tabella35[], 16, 0)</f>
        <v>10.79</v>
      </c>
      <c r="T292">
        <f>VLOOKUP(Tabella36[[#This Row],[DATA]],Tabella35[], 17, 0)</f>
        <v>7.54</v>
      </c>
      <c r="U292">
        <f>VLOOKUP(Tabella36[[#This Row],[DATA]],Tabella35[], 18, 0)</f>
        <v>3.26</v>
      </c>
      <c r="V292">
        <v>1</v>
      </c>
      <c r="W292">
        <v>0</v>
      </c>
      <c r="Z292" s="45">
        <v>44143</v>
      </c>
      <c r="AA292" s="16">
        <v>18084.542000000001</v>
      </c>
      <c r="AB292" s="16">
        <v>361.84199999999998</v>
      </c>
      <c r="AC292" s="16">
        <v>489.101</v>
      </c>
      <c r="AD292" s="16">
        <v>434.83499999999998</v>
      </c>
      <c r="AE292" s="16">
        <v>3.73</v>
      </c>
      <c r="AF292" s="16">
        <v>5.9470000000000001</v>
      </c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7"/>
    </row>
    <row r="293" spans="1:43" x14ac:dyDescent="0.3">
      <c r="A293" s="1">
        <v>44267</v>
      </c>
      <c r="B293" s="2">
        <v>3833.36</v>
      </c>
      <c r="C293" s="7">
        <v>122.10330504803404</v>
      </c>
      <c r="D293" s="39">
        <v>-3.1983358426969657E-3</v>
      </c>
      <c r="E293">
        <f>VLOOKUP(Tabella36[[#This Row],[DATA]],Tabella35[], 2, 0)</f>
        <v>53338.85</v>
      </c>
      <c r="F293">
        <f>VLOOKUP(Tabella36[[#This Row],[DATA]],Tabella35[], 3, 0)</f>
        <v>330.00700000000001</v>
      </c>
      <c r="G293">
        <f>VLOOKUP(Tabella36[[#This Row],[DATA]],Tabella35[], 4, 0)</f>
        <v>274.863</v>
      </c>
      <c r="H293">
        <f>VLOOKUP(Tabella36[[#This Row],[DATA]],Tabella35[], 5, 0)</f>
        <v>1281.4870000000001</v>
      </c>
      <c r="I293">
        <f>VLOOKUP(Tabella36[[#This Row],[DATA]],Tabella35[], 6, 0)</f>
        <v>5.157</v>
      </c>
      <c r="J293">
        <f>VLOOKUP(Tabella36[[#This Row],[DATA]],Tabella35[], 7, 0)</f>
        <v>4.71</v>
      </c>
      <c r="K293">
        <f>VLOOKUP(Tabella36[[#This Row],[DATA]],Tabella35[], 8, 0)</f>
        <v>0</v>
      </c>
      <c r="L293">
        <f>VLOOKUP(Tabella36[[#This Row],[DATA]],Tabella35[], 9, 0)</f>
        <v>0</v>
      </c>
      <c r="M293">
        <f>VLOOKUP(Tabella36[[#This Row],[DATA]],Tabella35[], 10, 0)</f>
        <v>0</v>
      </c>
      <c r="N293">
        <f>VLOOKUP(Tabella36[[#This Row],[DATA]],Tabella35[], 11, 0)</f>
        <v>0</v>
      </c>
      <c r="O293">
        <f>VLOOKUP(Tabella36[[#This Row],[DATA]],Tabella35[], 12, 0)</f>
        <v>0</v>
      </c>
      <c r="P293">
        <f>VLOOKUP(Tabella36[[#This Row],[DATA]],Tabella35[], 13, 0)</f>
        <v>0</v>
      </c>
      <c r="Q293">
        <f>VLOOKUP(Tabella36[[#This Row],[DATA]],Tabella35[], 14, 0)</f>
        <v>0</v>
      </c>
      <c r="R293">
        <f>VLOOKUP(Tabella36[[#This Row],[DATA]],Tabella35[], 15, 0)</f>
        <v>0</v>
      </c>
      <c r="S293">
        <f>VLOOKUP(Tabella36[[#This Row],[DATA]],Tabella35[], 16, 0)</f>
        <v>11.13</v>
      </c>
      <c r="T293">
        <f>VLOOKUP(Tabella36[[#This Row],[DATA]],Tabella35[], 17, 0)</f>
        <v>7.8</v>
      </c>
      <c r="U293">
        <f>VLOOKUP(Tabella36[[#This Row],[DATA]],Tabella35[], 18, 0)</f>
        <v>3.34</v>
      </c>
      <c r="V293">
        <v>0</v>
      </c>
      <c r="W293">
        <v>0</v>
      </c>
      <c r="Z293" s="45">
        <v>44144</v>
      </c>
      <c r="AA293" s="14">
        <v>18457.400000000001</v>
      </c>
      <c r="AB293" s="14">
        <v>372.85700000000003</v>
      </c>
      <c r="AC293" s="14">
        <v>454.59699999999998</v>
      </c>
      <c r="AD293" s="14">
        <v>440.54899999999998</v>
      </c>
      <c r="AE293" s="14">
        <v>5.7130000000000001</v>
      </c>
      <c r="AF293" s="14">
        <v>6.1150000000000002</v>
      </c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5"/>
    </row>
    <row r="294" spans="1:43" x14ac:dyDescent="0.3">
      <c r="A294" s="3">
        <v>44270</v>
      </c>
      <c r="B294" s="4">
        <v>3829.84</v>
      </c>
      <c r="C294" s="8">
        <v>121.99118314094233</v>
      </c>
      <c r="D294" s="38">
        <v>-9.1867633562053733E-4</v>
      </c>
      <c r="E294">
        <f>VLOOKUP(Tabella36[[#This Row],[DATA]],Tabella35[], 2, 0)</f>
        <v>54108.404999999999</v>
      </c>
      <c r="F294">
        <f>VLOOKUP(Tabella36[[#This Row],[DATA]],Tabella35[], 3, 0)</f>
        <v>189.14099999999999</v>
      </c>
      <c r="G294">
        <f>VLOOKUP(Tabella36[[#This Row],[DATA]],Tabella35[], 4, 0)</f>
        <v>293.69099999999997</v>
      </c>
      <c r="H294">
        <f>VLOOKUP(Tabella36[[#This Row],[DATA]],Tabella35[], 5, 0)</f>
        <v>1292.576</v>
      </c>
      <c r="I294">
        <f>VLOOKUP(Tabella36[[#This Row],[DATA]],Tabella35[], 6, 0)</f>
        <v>4.5039999999999996</v>
      </c>
      <c r="J294">
        <f>VLOOKUP(Tabella36[[#This Row],[DATA]],Tabella35[], 7, 0)</f>
        <v>4.7709999999999999</v>
      </c>
      <c r="K294">
        <f>VLOOKUP(Tabella36[[#This Row],[DATA]],Tabella35[], 8, 0)</f>
        <v>0</v>
      </c>
      <c r="L294">
        <f>VLOOKUP(Tabella36[[#This Row],[DATA]],Tabella35[], 9, 0)</f>
        <v>0</v>
      </c>
      <c r="M294">
        <f>VLOOKUP(Tabella36[[#This Row],[DATA]],Tabella35[], 10, 0)</f>
        <v>0</v>
      </c>
      <c r="N294">
        <f>VLOOKUP(Tabella36[[#This Row],[DATA]],Tabella35[], 11, 0)</f>
        <v>0</v>
      </c>
      <c r="O294">
        <f>VLOOKUP(Tabella36[[#This Row],[DATA]],Tabella35[], 12, 0)</f>
        <v>0</v>
      </c>
      <c r="P294">
        <f>VLOOKUP(Tabella36[[#This Row],[DATA]],Tabella35[], 13, 0)</f>
        <v>0</v>
      </c>
      <c r="Q294">
        <f>VLOOKUP(Tabella36[[#This Row],[DATA]],Tabella35[], 14, 0)</f>
        <v>0</v>
      </c>
      <c r="R294">
        <f>VLOOKUP(Tabella36[[#This Row],[DATA]],Tabella35[], 15, 0)</f>
        <v>0</v>
      </c>
      <c r="S294">
        <f>VLOOKUP(Tabella36[[#This Row],[DATA]],Tabella35[], 16, 0)</f>
        <v>11.85</v>
      </c>
      <c r="T294">
        <f>VLOOKUP(Tabella36[[#This Row],[DATA]],Tabella35[], 17, 0)</f>
        <v>8.34</v>
      </c>
      <c r="U294">
        <f>VLOOKUP(Tabella36[[#This Row],[DATA]],Tabella35[], 18, 0)</f>
        <v>3.51</v>
      </c>
      <c r="V294">
        <v>0</v>
      </c>
      <c r="W294">
        <v>1</v>
      </c>
      <c r="Z294" s="45">
        <v>44145</v>
      </c>
      <c r="AA294" s="16">
        <v>18866.074000000001</v>
      </c>
      <c r="AB294" s="16">
        <v>408.67399999999998</v>
      </c>
      <c r="AC294" s="16">
        <v>444.45</v>
      </c>
      <c r="AD294" s="16">
        <v>449.25</v>
      </c>
      <c r="AE294" s="16">
        <v>8.7010000000000005</v>
      </c>
      <c r="AF294" s="16">
        <v>6.3209999999999997</v>
      </c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7"/>
    </row>
    <row r="295" spans="1:43" x14ac:dyDescent="0.3">
      <c r="A295" s="1">
        <v>44271</v>
      </c>
      <c r="B295" s="2">
        <v>3850.96</v>
      </c>
      <c r="C295" s="7">
        <v>122.6639145834926</v>
      </c>
      <c r="D295" s="39">
        <v>5.499441003320487E-3</v>
      </c>
      <c r="E295">
        <f>VLOOKUP(Tabella36[[#This Row],[DATA]],Tabella35[], 2, 0)</f>
        <v>54437.692000000003</v>
      </c>
      <c r="F295">
        <f>VLOOKUP(Tabella36[[#This Row],[DATA]],Tabella35[], 3, 0)</f>
        <v>329.28699999999998</v>
      </c>
      <c r="G295">
        <f>VLOOKUP(Tabella36[[#This Row],[DATA]],Tabella35[], 4, 0)</f>
        <v>302.036</v>
      </c>
      <c r="H295">
        <f>VLOOKUP(Tabella36[[#This Row],[DATA]],Tabella35[], 5, 0)</f>
        <v>1298.5219999999999</v>
      </c>
      <c r="I295">
        <f>VLOOKUP(Tabella36[[#This Row],[DATA]],Tabella35[], 6, 0)</f>
        <v>5.9459999999999997</v>
      </c>
      <c r="J295">
        <f>VLOOKUP(Tabella36[[#This Row],[DATA]],Tabella35[], 7, 0)</f>
        <v>4.7629999999999999</v>
      </c>
      <c r="K295">
        <f>VLOOKUP(Tabella36[[#This Row],[DATA]],Tabella35[], 8, 0)</f>
        <v>0</v>
      </c>
      <c r="L295">
        <f>VLOOKUP(Tabella36[[#This Row],[DATA]],Tabella35[], 9, 0)</f>
        <v>0</v>
      </c>
      <c r="M295">
        <f>VLOOKUP(Tabella36[[#This Row],[DATA]],Tabella35[], 10, 0)</f>
        <v>0</v>
      </c>
      <c r="N295">
        <f>VLOOKUP(Tabella36[[#This Row],[DATA]],Tabella35[], 11, 0)</f>
        <v>0</v>
      </c>
      <c r="O295">
        <f>VLOOKUP(Tabella36[[#This Row],[DATA]],Tabella35[], 12, 0)</f>
        <v>0</v>
      </c>
      <c r="P295">
        <f>VLOOKUP(Tabella36[[#This Row],[DATA]],Tabella35[], 13, 0)</f>
        <v>0</v>
      </c>
      <c r="Q295">
        <f>VLOOKUP(Tabella36[[#This Row],[DATA]],Tabella35[], 14, 0)</f>
        <v>0</v>
      </c>
      <c r="R295">
        <f>VLOOKUP(Tabella36[[#This Row],[DATA]],Tabella35[], 15, 0)</f>
        <v>0</v>
      </c>
      <c r="S295">
        <f>VLOOKUP(Tabella36[[#This Row],[DATA]],Tabella35[], 16, 0)</f>
        <v>12.08</v>
      </c>
      <c r="T295">
        <f>VLOOKUP(Tabella36[[#This Row],[DATA]],Tabella35[], 17, 0)</f>
        <v>8.51</v>
      </c>
      <c r="U295">
        <f>VLOOKUP(Tabella36[[#This Row],[DATA]],Tabella35[], 18, 0)</f>
        <v>3.58</v>
      </c>
      <c r="V295">
        <v>0</v>
      </c>
      <c r="W295">
        <v>0</v>
      </c>
      <c r="Z295" s="45">
        <v>44146</v>
      </c>
      <c r="AA295" s="14">
        <v>19366.839</v>
      </c>
      <c r="AB295" s="14">
        <v>500.76499999999999</v>
      </c>
      <c r="AC295" s="14">
        <v>466.98</v>
      </c>
      <c r="AD295" s="14">
        <v>457.291</v>
      </c>
      <c r="AE295" s="14">
        <v>8.0410000000000004</v>
      </c>
      <c r="AF295" s="14">
        <v>6.3040000000000003</v>
      </c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5"/>
    </row>
    <row r="296" spans="1:43" x14ac:dyDescent="0.3">
      <c r="A296" s="3">
        <v>44272</v>
      </c>
      <c r="B296" s="4">
        <v>3849.74</v>
      </c>
      <c r="C296" s="8">
        <v>122.62505414978467</v>
      </c>
      <c r="D296" s="38">
        <v>-3.1685431459655398E-4</v>
      </c>
      <c r="E296">
        <f>VLOOKUP(Tabella36[[#This Row],[DATA]],Tabella35[], 2, 0)</f>
        <v>54807.712</v>
      </c>
      <c r="F296">
        <f>VLOOKUP(Tabella36[[#This Row],[DATA]],Tabella35[], 3, 0)</f>
        <v>370.02</v>
      </c>
      <c r="G296">
        <f>VLOOKUP(Tabella36[[#This Row],[DATA]],Tabella35[], 4, 0)</f>
        <v>304.08</v>
      </c>
      <c r="H296">
        <f>VLOOKUP(Tabella36[[#This Row],[DATA]],Tabella35[], 5, 0)</f>
        <v>1304.088</v>
      </c>
      <c r="I296">
        <f>VLOOKUP(Tabella36[[#This Row],[DATA]],Tabella35[], 6, 0)</f>
        <v>5.5659999999999998</v>
      </c>
      <c r="J296">
        <f>VLOOKUP(Tabella36[[#This Row],[DATA]],Tabella35[], 7, 0)</f>
        <v>4.7190000000000003</v>
      </c>
      <c r="K296">
        <f>VLOOKUP(Tabella36[[#This Row],[DATA]],Tabella35[], 8, 0)</f>
        <v>0</v>
      </c>
      <c r="L296">
        <f>VLOOKUP(Tabella36[[#This Row],[DATA]],Tabella35[], 9, 0)</f>
        <v>0</v>
      </c>
      <c r="M296">
        <f>VLOOKUP(Tabella36[[#This Row],[DATA]],Tabella35[], 10, 0)</f>
        <v>0</v>
      </c>
      <c r="N296">
        <f>VLOOKUP(Tabella36[[#This Row],[DATA]],Tabella35[], 11, 0)</f>
        <v>0</v>
      </c>
      <c r="O296">
        <f>VLOOKUP(Tabella36[[#This Row],[DATA]],Tabella35[], 12, 0)</f>
        <v>0</v>
      </c>
      <c r="P296">
        <f>VLOOKUP(Tabella36[[#This Row],[DATA]],Tabella35[], 13, 0)</f>
        <v>0</v>
      </c>
      <c r="Q296">
        <f>VLOOKUP(Tabella36[[#This Row],[DATA]],Tabella35[], 14, 0)</f>
        <v>0</v>
      </c>
      <c r="R296">
        <f>VLOOKUP(Tabella36[[#This Row],[DATA]],Tabella35[], 15, 0)</f>
        <v>0</v>
      </c>
      <c r="S296">
        <f>VLOOKUP(Tabella36[[#This Row],[DATA]],Tabella35[], 16, 0)</f>
        <v>12.35</v>
      </c>
      <c r="T296">
        <f>VLOOKUP(Tabella36[[#This Row],[DATA]],Tabella35[], 17, 0)</f>
        <v>8.68</v>
      </c>
      <c r="U296">
        <f>VLOOKUP(Tabella36[[#This Row],[DATA]],Tabella35[], 18, 0)</f>
        <v>3.67</v>
      </c>
      <c r="V296">
        <v>0</v>
      </c>
      <c r="W296">
        <v>0</v>
      </c>
      <c r="Z296" s="45">
        <v>44147</v>
      </c>
      <c r="AA296" s="16">
        <v>19836.521000000001</v>
      </c>
      <c r="AB296" s="16">
        <v>469.68200000000002</v>
      </c>
      <c r="AC296" s="16">
        <v>456.57</v>
      </c>
      <c r="AD296" s="16">
        <v>463.899</v>
      </c>
      <c r="AE296" s="16">
        <v>6.6079999999999997</v>
      </c>
      <c r="AF296" s="16">
        <v>6.4050000000000002</v>
      </c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7"/>
    </row>
    <row r="297" spans="1:43" x14ac:dyDescent="0.3">
      <c r="A297" s="1">
        <v>44273</v>
      </c>
      <c r="B297" s="2">
        <v>3867.54</v>
      </c>
      <c r="C297" s="7">
        <v>123.19203424814616</v>
      </c>
      <c r="D297" s="39">
        <v>4.6130324584371168E-3</v>
      </c>
      <c r="E297">
        <f>VLOOKUP(Tabella36[[#This Row],[DATA]],Tabella35[], 2, 0)</f>
        <v>55221.578999999998</v>
      </c>
      <c r="F297">
        <f>VLOOKUP(Tabella36[[#This Row],[DATA]],Tabella35[], 3, 0)</f>
        <v>413.86700000000002</v>
      </c>
      <c r="G297">
        <f>VLOOKUP(Tabella36[[#This Row],[DATA]],Tabella35[], 4, 0)</f>
        <v>316.10500000000002</v>
      </c>
      <c r="H297">
        <f>VLOOKUP(Tabella36[[#This Row],[DATA]],Tabella35[], 5, 0)</f>
        <v>1309.5350000000001</v>
      </c>
      <c r="I297">
        <f>VLOOKUP(Tabella36[[#This Row],[DATA]],Tabella35[], 6, 0)</f>
        <v>5.4470000000000001</v>
      </c>
      <c r="J297">
        <f>VLOOKUP(Tabella36[[#This Row],[DATA]],Tabella35[], 7, 0)</f>
        <v>4.7439999999999998</v>
      </c>
      <c r="K297">
        <f>VLOOKUP(Tabella36[[#This Row],[DATA]],Tabella35[], 8, 0)</f>
        <v>0</v>
      </c>
      <c r="L297">
        <f>VLOOKUP(Tabella36[[#This Row],[DATA]],Tabella35[], 9, 0)</f>
        <v>0</v>
      </c>
      <c r="M297">
        <f>VLOOKUP(Tabella36[[#This Row],[DATA]],Tabella35[], 10, 0)</f>
        <v>0</v>
      </c>
      <c r="N297">
        <f>VLOOKUP(Tabella36[[#This Row],[DATA]],Tabella35[], 11, 0)</f>
        <v>0</v>
      </c>
      <c r="O297">
        <f>VLOOKUP(Tabella36[[#This Row],[DATA]],Tabella35[], 12, 0)</f>
        <v>0</v>
      </c>
      <c r="P297">
        <f>VLOOKUP(Tabella36[[#This Row],[DATA]],Tabella35[], 13, 0)</f>
        <v>0</v>
      </c>
      <c r="Q297">
        <f>VLOOKUP(Tabella36[[#This Row],[DATA]],Tabella35[], 14, 0)</f>
        <v>0</v>
      </c>
      <c r="R297">
        <f>VLOOKUP(Tabella36[[#This Row],[DATA]],Tabella35[], 15, 0)</f>
        <v>0</v>
      </c>
      <c r="S297">
        <f>VLOOKUP(Tabella36[[#This Row],[DATA]],Tabella35[], 16, 0)</f>
        <v>12.64</v>
      </c>
      <c r="T297">
        <f>VLOOKUP(Tabella36[[#This Row],[DATA]],Tabella35[], 17, 0)</f>
        <v>8.8699999999999992</v>
      </c>
      <c r="U297">
        <f>VLOOKUP(Tabella36[[#This Row],[DATA]],Tabella35[], 18, 0)</f>
        <v>3.78</v>
      </c>
      <c r="V297">
        <v>1</v>
      </c>
      <c r="W297">
        <v>0</v>
      </c>
      <c r="Z297" s="45">
        <v>44148</v>
      </c>
      <c r="AA297" s="14">
        <v>20299.813999999998</v>
      </c>
      <c r="AB297" s="14">
        <v>463.29300000000001</v>
      </c>
      <c r="AC297" s="14">
        <v>443.23200000000003</v>
      </c>
      <c r="AD297" s="14">
        <v>471.86399999999998</v>
      </c>
      <c r="AE297" s="14">
        <v>7.9649999999999999</v>
      </c>
      <c r="AF297" s="14">
        <v>6.5140000000000002</v>
      </c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5"/>
    </row>
    <row r="298" spans="1:43" x14ac:dyDescent="0.3">
      <c r="A298" s="3">
        <v>44274</v>
      </c>
      <c r="B298" s="4">
        <v>3837.02</v>
      </c>
      <c r="C298" s="8">
        <v>122.2198863491578</v>
      </c>
      <c r="D298" s="38">
        <v>-7.9226223534217283E-3</v>
      </c>
      <c r="E298">
        <f>VLOOKUP(Tabella36[[#This Row],[DATA]],Tabella35[], 2, 0)</f>
        <v>55598.177000000003</v>
      </c>
      <c r="F298">
        <f>VLOOKUP(Tabella36[[#This Row],[DATA]],Tabella35[], 3, 0)</f>
        <v>376.59800000000001</v>
      </c>
      <c r="G298">
        <f>VLOOKUP(Tabella36[[#This Row],[DATA]],Tabella35[], 4, 0)</f>
        <v>322.76100000000002</v>
      </c>
      <c r="H298">
        <f>VLOOKUP(Tabella36[[#This Row],[DATA]],Tabella35[], 5, 0)</f>
        <v>1314.8019999999999</v>
      </c>
      <c r="I298">
        <f>VLOOKUP(Tabella36[[#This Row],[DATA]],Tabella35[], 6, 0)</f>
        <v>5.266</v>
      </c>
      <c r="J298">
        <f>VLOOKUP(Tabella36[[#This Row],[DATA]],Tabella35[], 7, 0)</f>
        <v>4.7590000000000003</v>
      </c>
      <c r="K298">
        <f>VLOOKUP(Tabella36[[#This Row],[DATA]],Tabella35[], 8, 0)</f>
        <v>0</v>
      </c>
      <c r="L298">
        <f>VLOOKUP(Tabella36[[#This Row],[DATA]],Tabella35[], 9, 0)</f>
        <v>0</v>
      </c>
      <c r="M298">
        <f>VLOOKUP(Tabella36[[#This Row],[DATA]],Tabella35[], 10, 0)</f>
        <v>0</v>
      </c>
      <c r="N298">
        <f>VLOOKUP(Tabella36[[#This Row],[DATA]],Tabella35[], 11, 0)</f>
        <v>0</v>
      </c>
      <c r="O298">
        <f>VLOOKUP(Tabella36[[#This Row],[DATA]],Tabella35[], 12, 0)</f>
        <v>0</v>
      </c>
      <c r="P298">
        <f>VLOOKUP(Tabella36[[#This Row],[DATA]],Tabella35[], 13, 0)</f>
        <v>0</v>
      </c>
      <c r="Q298">
        <f>VLOOKUP(Tabella36[[#This Row],[DATA]],Tabella35[], 14, 0)</f>
        <v>0</v>
      </c>
      <c r="R298">
        <f>VLOOKUP(Tabella36[[#This Row],[DATA]],Tabella35[], 15, 0)</f>
        <v>0</v>
      </c>
      <c r="S298">
        <f>VLOOKUP(Tabella36[[#This Row],[DATA]],Tabella35[], 16, 0)</f>
        <v>12.94</v>
      </c>
      <c r="T298">
        <f>VLOOKUP(Tabella36[[#This Row],[DATA]],Tabella35[], 17, 0)</f>
        <v>9.07</v>
      </c>
      <c r="U298">
        <f>VLOOKUP(Tabella36[[#This Row],[DATA]],Tabella35[], 18, 0)</f>
        <v>3.87</v>
      </c>
      <c r="V298">
        <v>0</v>
      </c>
      <c r="W298">
        <v>0</v>
      </c>
      <c r="Z298" s="45">
        <v>44149</v>
      </c>
      <c r="AA298" s="16">
        <v>20679.455999999998</v>
      </c>
      <c r="AB298" s="16">
        <v>379.642</v>
      </c>
      <c r="AC298" s="16">
        <v>422.39400000000001</v>
      </c>
      <c r="AD298" s="16">
        <v>477.55799999999999</v>
      </c>
      <c r="AE298" s="16">
        <v>5.6929999999999996</v>
      </c>
      <c r="AF298" s="16">
        <v>6.6360000000000001</v>
      </c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7"/>
    </row>
    <row r="299" spans="1:43" x14ac:dyDescent="0.3">
      <c r="A299" s="1">
        <v>44277</v>
      </c>
      <c r="B299" s="2">
        <v>3833.84</v>
      </c>
      <c r="C299" s="7">
        <v>122.1185943990011</v>
      </c>
      <c r="D299" s="39">
        <v>-8.2911177681968833E-4</v>
      </c>
      <c r="E299">
        <f>VLOOKUP(Tabella36[[#This Row],[DATA]],Tabella35[], 2, 0)</f>
        <v>56477.457000000002</v>
      </c>
      <c r="F299">
        <f>VLOOKUP(Tabella36[[#This Row],[DATA]],Tabella35[], 3, 0)</f>
        <v>253.36699999999999</v>
      </c>
      <c r="G299">
        <f>VLOOKUP(Tabella36[[#This Row],[DATA]],Tabella35[], 4, 0)</f>
        <v>338.43599999999998</v>
      </c>
      <c r="H299">
        <f>VLOOKUP(Tabella36[[#This Row],[DATA]],Tabella35[], 5, 0)</f>
        <v>1327.559</v>
      </c>
      <c r="I299">
        <f>VLOOKUP(Tabella36[[#This Row],[DATA]],Tabella35[], 6, 0)</f>
        <v>5.5679999999999996</v>
      </c>
      <c r="J299">
        <f>VLOOKUP(Tabella36[[#This Row],[DATA]],Tabella35[], 7, 0)</f>
        <v>4.9980000000000002</v>
      </c>
      <c r="K299">
        <f>VLOOKUP(Tabella36[[#This Row],[DATA]],Tabella35[], 8, 0)</f>
        <v>0</v>
      </c>
      <c r="L299">
        <f>VLOOKUP(Tabella36[[#This Row],[DATA]],Tabella35[], 9, 0)</f>
        <v>0</v>
      </c>
      <c r="M299">
        <f>VLOOKUP(Tabella36[[#This Row],[DATA]],Tabella35[], 10, 0)</f>
        <v>0</v>
      </c>
      <c r="N299">
        <f>VLOOKUP(Tabella36[[#This Row],[DATA]],Tabella35[], 11, 0)</f>
        <v>0</v>
      </c>
      <c r="O299">
        <f>VLOOKUP(Tabella36[[#This Row],[DATA]],Tabella35[], 12, 0)</f>
        <v>0</v>
      </c>
      <c r="P299">
        <f>VLOOKUP(Tabella36[[#This Row],[DATA]],Tabella35[], 13, 0)</f>
        <v>0</v>
      </c>
      <c r="Q299">
        <f>VLOOKUP(Tabella36[[#This Row],[DATA]],Tabella35[], 14, 0)</f>
        <v>0</v>
      </c>
      <c r="R299">
        <f>VLOOKUP(Tabella36[[#This Row],[DATA]],Tabella35[], 15, 0)</f>
        <v>0</v>
      </c>
      <c r="S299">
        <f>VLOOKUP(Tabella36[[#This Row],[DATA]],Tabella35[], 16, 0)</f>
        <v>13.67</v>
      </c>
      <c r="T299">
        <f>VLOOKUP(Tabella36[[#This Row],[DATA]],Tabella35[], 17, 0)</f>
        <v>9.58</v>
      </c>
      <c r="U299">
        <f>VLOOKUP(Tabella36[[#This Row],[DATA]],Tabella35[], 18, 0)</f>
        <v>4.0999999999999996</v>
      </c>
      <c r="V299">
        <v>0</v>
      </c>
      <c r="W299">
        <v>0</v>
      </c>
      <c r="Z299" s="45">
        <v>44150</v>
      </c>
      <c r="AA299" s="14">
        <v>20974.811000000002</v>
      </c>
      <c r="AB299" s="14">
        <v>295.35500000000002</v>
      </c>
      <c r="AC299" s="14">
        <v>412.89600000000002</v>
      </c>
      <c r="AD299" s="14">
        <v>482.28100000000001</v>
      </c>
      <c r="AE299" s="14">
        <v>4.7229999999999999</v>
      </c>
      <c r="AF299" s="14">
        <v>6.7779999999999996</v>
      </c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5"/>
    </row>
    <row r="300" spans="1:43" x14ac:dyDescent="0.3">
      <c r="A300" s="3">
        <v>44278</v>
      </c>
      <c r="B300" s="4">
        <v>3827.02</v>
      </c>
      <c r="C300" s="8">
        <v>121.9013582040109</v>
      </c>
      <c r="D300" s="38">
        <v>-1.7804794244190322E-3</v>
      </c>
      <c r="E300">
        <f>VLOOKUP(Tabella36[[#This Row],[DATA]],Tabella35[], 2, 0)</f>
        <v>56789.718000000001</v>
      </c>
      <c r="F300">
        <f>VLOOKUP(Tabella36[[#This Row],[DATA]],Tabella35[], 3, 0)</f>
        <v>312.26100000000002</v>
      </c>
      <c r="G300">
        <f>VLOOKUP(Tabella36[[#This Row],[DATA]],Tabella35[], 4, 0)</f>
        <v>336.00400000000002</v>
      </c>
      <c r="H300">
        <f>VLOOKUP(Tabella36[[#This Row],[DATA]],Tabella35[], 5, 0)</f>
        <v>1334.0219999999999</v>
      </c>
      <c r="I300">
        <f>VLOOKUP(Tabella36[[#This Row],[DATA]],Tabella35[], 6, 0)</f>
        <v>6.4630000000000001</v>
      </c>
      <c r="J300">
        <f>VLOOKUP(Tabella36[[#This Row],[DATA]],Tabella35[], 7, 0)</f>
        <v>5.0709999999999997</v>
      </c>
      <c r="K300">
        <f>VLOOKUP(Tabella36[[#This Row],[DATA]],Tabella35[], 8, 0)</f>
        <v>0</v>
      </c>
      <c r="L300">
        <f>VLOOKUP(Tabella36[[#This Row],[DATA]],Tabella35[], 9, 0)</f>
        <v>0</v>
      </c>
      <c r="M300">
        <f>VLOOKUP(Tabella36[[#This Row],[DATA]],Tabella35[], 10, 0)</f>
        <v>0</v>
      </c>
      <c r="N300">
        <f>VLOOKUP(Tabella36[[#This Row],[DATA]],Tabella35[], 11, 0)</f>
        <v>0</v>
      </c>
      <c r="O300">
        <f>VLOOKUP(Tabella36[[#This Row],[DATA]],Tabella35[], 12, 0)</f>
        <v>0</v>
      </c>
      <c r="P300">
        <f>VLOOKUP(Tabella36[[#This Row],[DATA]],Tabella35[], 13, 0)</f>
        <v>0</v>
      </c>
      <c r="Q300">
        <f>VLOOKUP(Tabella36[[#This Row],[DATA]],Tabella35[], 14, 0)</f>
        <v>0</v>
      </c>
      <c r="R300">
        <f>VLOOKUP(Tabella36[[#This Row],[DATA]],Tabella35[], 15, 0)</f>
        <v>0</v>
      </c>
      <c r="S300">
        <f>VLOOKUP(Tabella36[[#This Row],[DATA]],Tabella35[], 16, 0)</f>
        <v>13.99</v>
      </c>
      <c r="T300">
        <f>VLOOKUP(Tabella36[[#This Row],[DATA]],Tabella35[], 17, 0)</f>
        <v>9.81</v>
      </c>
      <c r="U300">
        <f>VLOOKUP(Tabella36[[#This Row],[DATA]],Tabella35[], 18, 0)</f>
        <v>4.18</v>
      </c>
      <c r="V300">
        <v>0</v>
      </c>
      <c r="W300">
        <v>0</v>
      </c>
      <c r="Z300" s="45">
        <v>44151</v>
      </c>
      <c r="AA300" s="16">
        <v>21333.755000000001</v>
      </c>
      <c r="AB300" s="16">
        <v>358.94400000000002</v>
      </c>
      <c r="AC300" s="16">
        <v>410.90800000000002</v>
      </c>
      <c r="AD300" s="16">
        <v>489.17</v>
      </c>
      <c r="AE300" s="16">
        <v>6.89</v>
      </c>
      <c r="AF300" s="16">
        <v>6.9459999999999997</v>
      </c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7"/>
    </row>
    <row r="301" spans="1:43" x14ac:dyDescent="0.3">
      <c r="A301" s="1">
        <v>44279</v>
      </c>
      <c r="B301" s="2">
        <v>3832.55</v>
      </c>
      <c r="C301" s="7">
        <v>122.07750426827714</v>
      </c>
      <c r="D301" s="39">
        <v>1.4439455376286457E-3</v>
      </c>
      <c r="E301">
        <f>VLOOKUP(Tabella36[[#This Row],[DATA]],Tabella35[], 2, 0)</f>
        <v>57253.695</v>
      </c>
      <c r="F301">
        <f>VLOOKUP(Tabella36[[#This Row],[DATA]],Tabella35[], 3, 0)</f>
        <v>463.97699999999998</v>
      </c>
      <c r="G301">
        <f>VLOOKUP(Tabella36[[#This Row],[DATA]],Tabella35[], 4, 0)</f>
        <v>349.42599999999999</v>
      </c>
      <c r="H301">
        <f>VLOOKUP(Tabella36[[#This Row],[DATA]],Tabella35[], 5, 0)</f>
        <v>1339.7840000000001</v>
      </c>
      <c r="I301">
        <f>VLOOKUP(Tabella36[[#This Row],[DATA]],Tabella35[], 6, 0)</f>
        <v>5.7629999999999999</v>
      </c>
      <c r="J301">
        <f>VLOOKUP(Tabella36[[#This Row],[DATA]],Tabella35[], 7, 0)</f>
        <v>5.0990000000000002</v>
      </c>
      <c r="K301">
        <f>VLOOKUP(Tabella36[[#This Row],[DATA]],Tabella35[], 8, 0)</f>
        <v>0</v>
      </c>
      <c r="L301">
        <f>VLOOKUP(Tabella36[[#This Row],[DATA]],Tabella35[], 9, 0)</f>
        <v>0</v>
      </c>
      <c r="M301">
        <f>VLOOKUP(Tabella36[[#This Row],[DATA]],Tabella35[], 10, 0)</f>
        <v>0</v>
      </c>
      <c r="N301">
        <f>VLOOKUP(Tabella36[[#This Row],[DATA]],Tabella35[], 11, 0)</f>
        <v>0</v>
      </c>
      <c r="O301">
        <f>VLOOKUP(Tabella36[[#This Row],[DATA]],Tabella35[], 12, 0)</f>
        <v>0</v>
      </c>
      <c r="P301">
        <f>VLOOKUP(Tabella36[[#This Row],[DATA]],Tabella35[], 13, 0)</f>
        <v>0</v>
      </c>
      <c r="Q301">
        <f>VLOOKUP(Tabella36[[#This Row],[DATA]],Tabella35[], 14, 0)</f>
        <v>0</v>
      </c>
      <c r="R301">
        <f>VLOOKUP(Tabella36[[#This Row],[DATA]],Tabella35[], 15, 0)</f>
        <v>0</v>
      </c>
      <c r="S301">
        <f>VLOOKUP(Tabella36[[#This Row],[DATA]],Tabella35[], 16, 0)</f>
        <v>14.39</v>
      </c>
      <c r="T301">
        <f>VLOOKUP(Tabella36[[#This Row],[DATA]],Tabella35[], 17, 0)</f>
        <v>10.09</v>
      </c>
      <c r="U301">
        <f>VLOOKUP(Tabella36[[#This Row],[DATA]],Tabella35[], 18, 0)</f>
        <v>4.3099999999999996</v>
      </c>
      <c r="V301">
        <v>0</v>
      </c>
      <c r="W301">
        <v>0</v>
      </c>
      <c r="Z301" s="45">
        <v>44152</v>
      </c>
      <c r="AA301" s="14">
        <v>21786.701000000001</v>
      </c>
      <c r="AB301" s="14">
        <v>452.94600000000003</v>
      </c>
      <c r="AC301" s="14">
        <v>417.23200000000003</v>
      </c>
      <c r="AD301" s="14">
        <v>498.72500000000002</v>
      </c>
      <c r="AE301" s="14">
        <v>9.5549999999999997</v>
      </c>
      <c r="AF301" s="14">
        <v>7.0679999999999996</v>
      </c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5"/>
    </row>
    <row r="302" spans="1:43" x14ac:dyDescent="0.3">
      <c r="A302" s="3">
        <v>44280</v>
      </c>
      <c r="B302" s="4">
        <v>3832.57</v>
      </c>
      <c r="C302" s="8">
        <v>122.07814132456744</v>
      </c>
      <c r="D302" s="38">
        <v>5.2184440687605747E-6</v>
      </c>
      <c r="E302">
        <f>VLOOKUP(Tabella36[[#This Row],[DATA]],Tabella35[], 2, 0)</f>
        <v>57712.587</v>
      </c>
      <c r="F302">
        <f>VLOOKUP(Tabella36[[#This Row],[DATA]],Tabella35[], 3, 0)</f>
        <v>458.892</v>
      </c>
      <c r="G302">
        <f>VLOOKUP(Tabella36[[#This Row],[DATA]],Tabella35[], 4, 0)</f>
        <v>355.858</v>
      </c>
      <c r="H302">
        <f>VLOOKUP(Tabella36[[#This Row],[DATA]],Tabella35[], 5, 0)</f>
        <v>1346.6179999999999</v>
      </c>
      <c r="I302">
        <f>VLOOKUP(Tabella36[[#This Row],[DATA]],Tabella35[], 6, 0)</f>
        <v>6.8339999999999996</v>
      </c>
      <c r="J302">
        <f>VLOOKUP(Tabella36[[#This Row],[DATA]],Tabella35[], 7, 0)</f>
        <v>5.298</v>
      </c>
      <c r="K302">
        <f>VLOOKUP(Tabella36[[#This Row],[DATA]],Tabella35[], 8, 0)</f>
        <v>0</v>
      </c>
      <c r="L302">
        <f>VLOOKUP(Tabella36[[#This Row],[DATA]],Tabella35[], 9, 0)</f>
        <v>0</v>
      </c>
      <c r="M302">
        <f>VLOOKUP(Tabella36[[#This Row],[DATA]],Tabella35[], 10, 0)</f>
        <v>0</v>
      </c>
      <c r="N302">
        <f>VLOOKUP(Tabella36[[#This Row],[DATA]],Tabella35[], 11, 0)</f>
        <v>0</v>
      </c>
      <c r="O302">
        <f>VLOOKUP(Tabella36[[#This Row],[DATA]],Tabella35[], 12, 0)</f>
        <v>0</v>
      </c>
      <c r="P302">
        <f>VLOOKUP(Tabella36[[#This Row],[DATA]],Tabella35[], 13, 0)</f>
        <v>0</v>
      </c>
      <c r="Q302">
        <f>VLOOKUP(Tabella36[[#This Row],[DATA]],Tabella35[], 14, 0)</f>
        <v>0</v>
      </c>
      <c r="R302">
        <f>VLOOKUP(Tabella36[[#This Row],[DATA]],Tabella35[], 15, 0)</f>
        <v>0</v>
      </c>
      <c r="S302">
        <f>VLOOKUP(Tabella36[[#This Row],[DATA]],Tabella35[], 16, 0)</f>
        <v>14.79</v>
      </c>
      <c r="T302">
        <f>VLOOKUP(Tabella36[[#This Row],[DATA]],Tabella35[], 17, 0)</f>
        <v>10.36</v>
      </c>
      <c r="U302">
        <f>VLOOKUP(Tabella36[[#This Row],[DATA]],Tabella35[], 18, 0)</f>
        <v>4.42</v>
      </c>
      <c r="V302">
        <v>0</v>
      </c>
      <c r="W302">
        <v>0</v>
      </c>
      <c r="Z302" s="45">
        <v>44153</v>
      </c>
      <c r="AA302" s="16">
        <v>22208.361000000001</v>
      </c>
      <c r="AB302" s="16">
        <v>421.66</v>
      </c>
      <c r="AC302" s="16">
        <v>405.93200000000002</v>
      </c>
      <c r="AD302" s="16">
        <v>507.19400000000002</v>
      </c>
      <c r="AE302" s="16">
        <v>8.468</v>
      </c>
      <c r="AF302" s="16">
        <v>7.1289999999999996</v>
      </c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7"/>
    </row>
    <row r="303" spans="1:43" x14ac:dyDescent="0.3">
      <c r="A303" s="1">
        <v>44281</v>
      </c>
      <c r="B303" s="2">
        <v>3866.68</v>
      </c>
      <c r="C303" s="7">
        <v>123.16464082766353</v>
      </c>
      <c r="D303" s="39">
        <v>8.8606612769115203E-3</v>
      </c>
      <c r="E303">
        <f>VLOOKUP(Tabella36[[#This Row],[DATA]],Tabella35[], 2, 0)</f>
        <v>58148.495999999999</v>
      </c>
      <c r="F303">
        <f>VLOOKUP(Tabella36[[#This Row],[DATA]],Tabella35[], 3, 0)</f>
        <v>435.90899999999999</v>
      </c>
      <c r="G303">
        <f>VLOOKUP(Tabella36[[#This Row],[DATA]],Tabella35[], 4, 0)</f>
        <v>364.33100000000002</v>
      </c>
      <c r="H303">
        <f>VLOOKUP(Tabella36[[#This Row],[DATA]],Tabella35[], 5, 0)</f>
        <v>1354.501</v>
      </c>
      <c r="I303">
        <f>VLOOKUP(Tabella36[[#This Row],[DATA]],Tabella35[], 6, 0)</f>
        <v>7.883</v>
      </c>
      <c r="J303">
        <f>VLOOKUP(Tabella36[[#This Row],[DATA]],Tabella35[], 7, 0)</f>
        <v>5.6710000000000003</v>
      </c>
      <c r="K303">
        <f>VLOOKUP(Tabella36[[#This Row],[DATA]],Tabella35[], 8, 0)</f>
        <v>0</v>
      </c>
      <c r="L303">
        <f>VLOOKUP(Tabella36[[#This Row],[DATA]],Tabella35[], 9, 0)</f>
        <v>0</v>
      </c>
      <c r="M303">
        <f>VLOOKUP(Tabella36[[#This Row],[DATA]],Tabella35[], 10, 0)</f>
        <v>0</v>
      </c>
      <c r="N303">
        <f>VLOOKUP(Tabella36[[#This Row],[DATA]],Tabella35[], 11, 0)</f>
        <v>0</v>
      </c>
      <c r="O303">
        <f>VLOOKUP(Tabella36[[#This Row],[DATA]],Tabella35[], 12, 0)</f>
        <v>0</v>
      </c>
      <c r="P303">
        <f>VLOOKUP(Tabella36[[#This Row],[DATA]],Tabella35[], 13, 0)</f>
        <v>0</v>
      </c>
      <c r="Q303">
        <f>VLOOKUP(Tabella36[[#This Row],[DATA]],Tabella35[], 14, 0)</f>
        <v>0</v>
      </c>
      <c r="R303">
        <f>VLOOKUP(Tabella36[[#This Row],[DATA]],Tabella35[], 15, 0)</f>
        <v>0</v>
      </c>
      <c r="S303">
        <f>VLOOKUP(Tabella36[[#This Row],[DATA]],Tabella35[], 16, 0)</f>
        <v>15.3</v>
      </c>
      <c r="T303">
        <f>VLOOKUP(Tabella36[[#This Row],[DATA]],Tabella35[], 17, 0)</f>
        <v>10.73</v>
      </c>
      <c r="U303">
        <f>VLOOKUP(Tabella36[[#This Row],[DATA]],Tabella35[], 18, 0)</f>
        <v>4.57</v>
      </c>
      <c r="V303">
        <v>0</v>
      </c>
      <c r="W303">
        <v>0</v>
      </c>
      <c r="Z303" s="45">
        <v>44154</v>
      </c>
      <c r="AA303" s="14">
        <v>22634.875</v>
      </c>
      <c r="AB303" s="14">
        <v>426.51499999999999</v>
      </c>
      <c r="AC303" s="14">
        <v>399.76499999999999</v>
      </c>
      <c r="AD303" s="14">
        <v>514.64700000000005</v>
      </c>
      <c r="AE303" s="14">
        <v>7.4530000000000003</v>
      </c>
      <c r="AF303" s="14">
        <v>7.25</v>
      </c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5"/>
    </row>
    <row r="304" spans="1:43" x14ac:dyDescent="0.3">
      <c r="A304" s="3">
        <v>44284</v>
      </c>
      <c r="B304" s="4">
        <v>3882.87</v>
      </c>
      <c r="C304" s="8">
        <v>123.68033789465638</v>
      </c>
      <c r="D304" s="38">
        <v>4.1783132063543732E-3</v>
      </c>
      <c r="E304">
        <f>VLOOKUP(Tabella36[[#This Row],[DATA]],Tabella35[], 2, 0)</f>
        <v>59052.002999999997</v>
      </c>
      <c r="F304">
        <f>VLOOKUP(Tabella36[[#This Row],[DATA]],Tabella35[], 3, 0)</f>
        <v>225.786</v>
      </c>
      <c r="G304">
        <f>VLOOKUP(Tabella36[[#This Row],[DATA]],Tabella35[], 4, 0)</f>
        <v>367.79199999999997</v>
      </c>
      <c r="H304">
        <f>VLOOKUP(Tabella36[[#This Row],[DATA]],Tabella35[], 5, 0)</f>
        <v>1366.692</v>
      </c>
      <c r="I304">
        <f>VLOOKUP(Tabella36[[#This Row],[DATA]],Tabella35[], 6, 0)</f>
        <v>4.7030000000000003</v>
      </c>
      <c r="J304">
        <f>VLOOKUP(Tabella36[[#This Row],[DATA]],Tabella35[], 7, 0)</f>
        <v>5.59</v>
      </c>
      <c r="K304">
        <f>VLOOKUP(Tabella36[[#This Row],[DATA]],Tabella35[], 8, 0)</f>
        <v>0</v>
      </c>
      <c r="L304">
        <f>VLOOKUP(Tabella36[[#This Row],[DATA]],Tabella35[], 9, 0)</f>
        <v>0</v>
      </c>
      <c r="M304">
        <f>VLOOKUP(Tabella36[[#This Row],[DATA]],Tabella35[], 10, 0)</f>
        <v>0</v>
      </c>
      <c r="N304">
        <f>VLOOKUP(Tabella36[[#This Row],[DATA]],Tabella35[], 11, 0)</f>
        <v>0</v>
      </c>
      <c r="O304">
        <f>VLOOKUP(Tabella36[[#This Row],[DATA]],Tabella35[], 12, 0)</f>
        <v>0</v>
      </c>
      <c r="P304">
        <f>VLOOKUP(Tabella36[[#This Row],[DATA]],Tabella35[], 13, 0)</f>
        <v>0</v>
      </c>
      <c r="Q304">
        <f>VLOOKUP(Tabella36[[#This Row],[DATA]],Tabella35[], 14, 0)</f>
        <v>0</v>
      </c>
      <c r="R304">
        <f>VLOOKUP(Tabella36[[#This Row],[DATA]],Tabella35[], 15, 0)</f>
        <v>0</v>
      </c>
      <c r="S304">
        <f>VLOOKUP(Tabella36[[#This Row],[DATA]],Tabella35[], 16, 0)</f>
        <v>16.18</v>
      </c>
      <c r="T304">
        <f>VLOOKUP(Tabella36[[#This Row],[DATA]],Tabella35[], 17, 0)</f>
        <v>11.39</v>
      </c>
      <c r="U304">
        <f>VLOOKUP(Tabella36[[#This Row],[DATA]],Tabella35[], 18, 0)</f>
        <v>4.8</v>
      </c>
      <c r="V304">
        <v>0</v>
      </c>
      <c r="W304">
        <v>0</v>
      </c>
      <c r="Z304" s="45">
        <v>44155</v>
      </c>
      <c r="AA304" s="16">
        <v>23057.161</v>
      </c>
      <c r="AB304" s="16">
        <v>422.286</v>
      </c>
      <c r="AC304" s="16">
        <v>393.90699999999998</v>
      </c>
      <c r="AD304" s="16">
        <v>524.19799999999998</v>
      </c>
      <c r="AE304" s="16">
        <v>9.5510000000000002</v>
      </c>
      <c r="AF304" s="16">
        <v>7.476</v>
      </c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7"/>
    </row>
    <row r="305" spans="1:43" x14ac:dyDescent="0.3">
      <c r="A305" s="1">
        <v>44285</v>
      </c>
      <c r="B305" s="2">
        <v>3926.2</v>
      </c>
      <c r="C305" s="7">
        <v>125.06052034757791</v>
      </c>
      <c r="D305" s="39">
        <v>1.1097466071315523E-2</v>
      </c>
      <c r="E305">
        <f>VLOOKUP(Tabella36[[#This Row],[DATA]],Tabella35[], 2, 0)</f>
        <v>59415.03</v>
      </c>
      <c r="F305">
        <f>VLOOKUP(Tabella36[[#This Row],[DATA]],Tabella35[], 3, 0)</f>
        <v>363.02699999999999</v>
      </c>
      <c r="G305">
        <f>VLOOKUP(Tabella36[[#This Row],[DATA]],Tabella35[], 4, 0)</f>
        <v>375.04500000000002</v>
      </c>
      <c r="H305">
        <f>VLOOKUP(Tabella36[[#This Row],[DATA]],Tabella35[], 5, 0)</f>
        <v>1373.193</v>
      </c>
      <c r="I305">
        <f>VLOOKUP(Tabella36[[#This Row],[DATA]],Tabella35[], 6, 0)</f>
        <v>6.5010000000000003</v>
      </c>
      <c r="J305">
        <f>VLOOKUP(Tabella36[[#This Row],[DATA]],Tabella35[], 7, 0)</f>
        <v>5.5960000000000001</v>
      </c>
      <c r="K305">
        <f>VLOOKUP(Tabella36[[#This Row],[DATA]],Tabella35[], 8, 0)</f>
        <v>0</v>
      </c>
      <c r="L305">
        <f>VLOOKUP(Tabella36[[#This Row],[DATA]],Tabella35[], 9, 0)</f>
        <v>0</v>
      </c>
      <c r="M305">
        <f>VLOOKUP(Tabella36[[#This Row],[DATA]],Tabella35[], 10, 0)</f>
        <v>0</v>
      </c>
      <c r="N305">
        <f>VLOOKUP(Tabella36[[#This Row],[DATA]],Tabella35[], 11, 0)</f>
        <v>0</v>
      </c>
      <c r="O305">
        <f>VLOOKUP(Tabella36[[#This Row],[DATA]],Tabella35[], 12, 0)</f>
        <v>0</v>
      </c>
      <c r="P305">
        <f>VLOOKUP(Tabella36[[#This Row],[DATA]],Tabella35[], 13, 0)</f>
        <v>0</v>
      </c>
      <c r="Q305">
        <f>VLOOKUP(Tabella36[[#This Row],[DATA]],Tabella35[], 14, 0)</f>
        <v>0</v>
      </c>
      <c r="R305">
        <f>VLOOKUP(Tabella36[[#This Row],[DATA]],Tabella35[], 15, 0)</f>
        <v>0</v>
      </c>
      <c r="S305">
        <f>VLOOKUP(Tabella36[[#This Row],[DATA]],Tabella35[], 16, 0)</f>
        <v>16.600000000000001</v>
      </c>
      <c r="T305">
        <f>VLOOKUP(Tabella36[[#This Row],[DATA]],Tabella35[], 17, 0)</f>
        <v>11.69</v>
      </c>
      <c r="U305">
        <f>VLOOKUP(Tabella36[[#This Row],[DATA]],Tabella35[], 18, 0)</f>
        <v>4.91</v>
      </c>
      <c r="V305">
        <v>0</v>
      </c>
      <c r="W305">
        <v>0</v>
      </c>
      <c r="Z305" s="45">
        <v>44156</v>
      </c>
      <c r="AA305" s="14">
        <v>23386.733</v>
      </c>
      <c r="AB305" s="14">
        <v>329.57100000000003</v>
      </c>
      <c r="AC305" s="14">
        <v>386.75400000000002</v>
      </c>
      <c r="AD305" s="14">
        <v>530.22400000000005</v>
      </c>
      <c r="AE305" s="14">
        <v>6.0270000000000001</v>
      </c>
      <c r="AF305" s="14">
        <v>7.524</v>
      </c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5"/>
    </row>
    <row r="306" spans="1:43" x14ac:dyDescent="0.3">
      <c r="A306" s="3">
        <v>44286</v>
      </c>
      <c r="B306" s="4">
        <v>3919.21</v>
      </c>
      <c r="C306" s="8">
        <v>124.83786917412023</v>
      </c>
      <c r="D306" s="38">
        <v>-1.7819341116921464E-3</v>
      </c>
      <c r="E306">
        <f>VLOOKUP(Tabella36[[#This Row],[DATA]],Tabella35[], 2, 0)</f>
        <v>59899.048000000003</v>
      </c>
      <c r="F306">
        <f>VLOOKUP(Tabella36[[#This Row],[DATA]],Tabella35[], 3, 0)</f>
        <v>484.01799999999997</v>
      </c>
      <c r="G306">
        <f>VLOOKUP(Tabella36[[#This Row],[DATA]],Tabella35[], 4, 0)</f>
        <v>377.90800000000002</v>
      </c>
      <c r="H306">
        <f>VLOOKUP(Tabella36[[#This Row],[DATA]],Tabella35[], 5, 0)</f>
        <v>1379.7560000000001</v>
      </c>
      <c r="I306">
        <f>VLOOKUP(Tabella36[[#This Row],[DATA]],Tabella35[], 6, 0)</f>
        <v>6.5629999999999997</v>
      </c>
      <c r="J306">
        <f>VLOOKUP(Tabella36[[#This Row],[DATA]],Tabella35[], 7, 0)</f>
        <v>5.71</v>
      </c>
      <c r="K306">
        <f>VLOOKUP(Tabella36[[#This Row],[DATA]],Tabella35[], 8, 0)</f>
        <v>0</v>
      </c>
      <c r="L306">
        <f>VLOOKUP(Tabella36[[#This Row],[DATA]],Tabella35[], 9, 0)</f>
        <v>0</v>
      </c>
      <c r="M306">
        <f>VLOOKUP(Tabella36[[#This Row],[DATA]],Tabella35[], 10, 0)</f>
        <v>0</v>
      </c>
      <c r="N306">
        <f>VLOOKUP(Tabella36[[#This Row],[DATA]],Tabella35[], 11, 0)</f>
        <v>0</v>
      </c>
      <c r="O306">
        <f>VLOOKUP(Tabella36[[#This Row],[DATA]],Tabella35[], 12, 0)</f>
        <v>0</v>
      </c>
      <c r="P306">
        <f>VLOOKUP(Tabella36[[#This Row],[DATA]],Tabella35[], 13, 0)</f>
        <v>0</v>
      </c>
      <c r="Q306">
        <f>VLOOKUP(Tabella36[[#This Row],[DATA]],Tabella35[], 14, 0)</f>
        <v>0</v>
      </c>
      <c r="R306">
        <f>VLOOKUP(Tabella36[[#This Row],[DATA]],Tabella35[], 15, 0)</f>
        <v>0</v>
      </c>
      <c r="S306">
        <f>VLOOKUP(Tabella36[[#This Row],[DATA]],Tabella35[], 16, 0)</f>
        <v>17.059999999999999</v>
      </c>
      <c r="T306">
        <f>VLOOKUP(Tabella36[[#This Row],[DATA]],Tabella35[], 17, 0)</f>
        <v>12.03</v>
      </c>
      <c r="U306">
        <f>VLOOKUP(Tabella36[[#This Row],[DATA]],Tabella35[], 18, 0)</f>
        <v>5.03</v>
      </c>
      <c r="V306">
        <v>0</v>
      </c>
      <c r="W306">
        <v>0</v>
      </c>
      <c r="Z306" s="45">
        <v>44157</v>
      </c>
      <c r="AA306" s="16">
        <v>23622.838</v>
      </c>
      <c r="AB306" s="16">
        <v>236.10599999999999</v>
      </c>
      <c r="AC306" s="16">
        <v>378.29</v>
      </c>
      <c r="AD306" s="16">
        <v>534.90899999999999</v>
      </c>
      <c r="AE306" s="16">
        <v>4.6849999999999996</v>
      </c>
      <c r="AF306" s="16">
        <v>7.5179999999999998</v>
      </c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7"/>
    </row>
    <row r="307" spans="1:43" x14ac:dyDescent="0.3">
      <c r="A307" s="1">
        <v>44287</v>
      </c>
      <c r="B307" s="2">
        <v>3945.96</v>
      </c>
      <c r="C307" s="7">
        <v>125.6899319623882</v>
      </c>
      <c r="D307" s="39">
        <v>6.8021678215012347E-3</v>
      </c>
      <c r="E307">
        <f>VLOOKUP(Tabella36[[#This Row],[DATA]],Tabella35[], 2, 0)</f>
        <v>60354.836000000003</v>
      </c>
      <c r="F307">
        <f>VLOOKUP(Tabella36[[#This Row],[DATA]],Tabella35[], 3, 0)</f>
        <v>455.78800000000001</v>
      </c>
      <c r="G307">
        <f>VLOOKUP(Tabella36[[#This Row],[DATA]],Tabella35[], 4, 0)</f>
        <v>377.464</v>
      </c>
      <c r="H307">
        <f>VLOOKUP(Tabella36[[#This Row],[DATA]],Tabella35[], 5, 0)</f>
        <v>1385.9570000000001</v>
      </c>
      <c r="I307">
        <f>VLOOKUP(Tabella36[[#This Row],[DATA]],Tabella35[], 6, 0)</f>
        <v>6.2009999999999996</v>
      </c>
      <c r="J307">
        <f>VLOOKUP(Tabella36[[#This Row],[DATA]],Tabella35[], 7, 0)</f>
        <v>5.62</v>
      </c>
      <c r="K307">
        <f>VLOOKUP(Tabella36[[#This Row],[DATA]],Tabella35[], 8, 0)</f>
        <v>0</v>
      </c>
      <c r="L307">
        <f>VLOOKUP(Tabella36[[#This Row],[DATA]],Tabella35[], 9, 0)</f>
        <v>0</v>
      </c>
      <c r="M307">
        <f>VLOOKUP(Tabella36[[#This Row],[DATA]],Tabella35[], 10, 0)</f>
        <v>0</v>
      </c>
      <c r="N307">
        <f>VLOOKUP(Tabella36[[#This Row],[DATA]],Tabella35[], 11, 0)</f>
        <v>0</v>
      </c>
      <c r="O307">
        <f>VLOOKUP(Tabella36[[#This Row],[DATA]],Tabella35[], 12, 0)</f>
        <v>0</v>
      </c>
      <c r="P307">
        <f>VLOOKUP(Tabella36[[#This Row],[DATA]],Tabella35[], 13, 0)</f>
        <v>0</v>
      </c>
      <c r="Q307">
        <f>VLOOKUP(Tabella36[[#This Row],[DATA]],Tabella35[], 14, 0)</f>
        <v>0</v>
      </c>
      <c r="R307">
        <f>VLOOKUP(Tabella36[[#This Row],[DATA]],Tabella35[], 15, 0)</f>
        <v>0</v>
      </c>
      <c r="S307">
        <f>VLOOKUP(Tabella36[[#This Row],[DATA]],Tabella35[], 16, 0)</f>
        <v>17.55</v>
      </c>
      <c r="T307">
        <f>VLOOKUP(Tabella36[[#This Row],[DATA]],Tabella35[], 17, 0)</f>
        <v>12.39</v>
      </c>
      <c r="U307">
        <f>VLOOKUP(Tabella36[[#This Row],[DATA]],Tabella35[], 18, 0)</f>
        <v>5.17</v>
      </c>
      <c r="V307">
        <v>0</v>
      </c>
      <c r="W307">
        <v>0</v>
      </c>
      <c r="Z307" s="45">
        <v>44158</v>
      </c>
      <c r="AA307" s="14">
        <v>23893.33</v>
      </c>
      <c r="AB307" s="14">
        <v>270.49099999999999</v>
      </c>
      <c r="AC307" s="14">
        <v>365.654</v>
      </c>
      <c r="AD307" s="14">
        <v>542.22799999999995</v>
      </c>
      <c r="AE307" s="14">
        <v>7.319</v>
      </c>
      <c r="AF307" s="14">
        <v>7.58</v>
      </c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5"/>
    </row>
    <row r="308" spans="1:43" x14ac:dyDescent="0.3">
      <c r="A308" s="3">
        <v>44292</v>
      </c>
      <c r="B308" s="4">
        <v>3970.42</v>
      </c>
      <c r="C308" s="8">
        <v>126.46905180541752</v>
      </c>
      <c r="D308" s="38">
        <v>6.1796118526432388E-3</v>
      </c>
      <c r="E308">
        <f>VLOOKUP(Tabella36[[#This Row],[DATA]],Tabella35[], 2, 0)</f>
        <v>61724.514000000003</v>
      </c>
      <c r="F308">
        <f>VLOOKUP(Tabella36[[#This Row],[DATA]],Tabella35[], 3, 0)</f>
        <v>198.71600000000001</v>
      </c>
      <c r="G308">
        <f>VLOOKUP(Tabella36[[#This Row],[DATA]],Tabella35[], 4, 0)</f>
        <v>329.92599999999999</v>
      </c>
      <c r="H308">
        <f>VLOOKUP(Tabella36[[#This Row],[DATA]],Tabella35[], 5, 0)</f>
        <v>1408.0039999999999</v>
      </c>
      <c r="I308">
        <f>VLOOKUP(Tabella36[[#This Row],[DATA]],Tabella35[], 6, 0)</f>
        <v>4.3449999999999998</v>
      </c>
      <c r="J308">
        <f>VLOOKUP(Tabella36[[#This Row],[DATA]],Tabella35[], 7, 0)</f>
        <v>4.9729999999999999</v>
      </c>
      <c r="K308">
        <f>VLOOKUP(Tabella36[[#This Row],[DATA]],Tabella35[], 8, 0)</f>
        <v>0</v>
      </c>
      <c r="L308">
        <f>VLOOKUP(Tabella36[[#This Row],[DATA]],Tabella35[], 9, 0)</f>
        <v>0</v>
      </c>
      <c r="M308">
        <f>VLOOKUP(Tabella36[[#This Row],[DATA]],Tabella35[], 10, 0)</f>
        <v>0</v>
      </c>
      <c r="N308">
        <f>VLOOKUP(Tabella36[[#This Row],[DATA]],Tabella35[], 11, 0)</f>
        <v>0</v>
      </c>
      <c r="O308">
        <f>VLOOKUP(Tabella36[[#This Row],[DATA]],Tabella35[], 12, 0)</f>
        <v>0</v>
      </c>
      <c r="P308">
        <f>VLOOKUP(Tabella36[[#This Row],[DATA]],Tabella35[], 13, 0)</f>
        <v>0</v>
      </c>
      <c r="Q308">
        <f>VLOOKUP(Tabella36[[#This Row],[DATA]],Tabella35[], 14, 0)</f>
        <v>0</v>
      </c>
      <c r="R308">
        <f>VLOOKUP(Tabella36[[#This Row],[DATA]],Tabella35[], 15, 0)</f>
        <v>0</v>
      </c>
      <c r="S308">
        <f>VLOOKUP(Tabella36[[#This Row],[DATA]],Tabella35[], 16, 0)</f>
        <v>19.12</v>
      </c>
      <c r="T308">
        <f>VLOOKUP(Tabella36[[#This Row],[DATA]],Tabella35[], 17, 0)</f>
        <v>13.53</v>
      </c>
      <c r="U308">
        <f>VLOOKUP(Tabella36[[#This Row],[DATA]],Tabella35[], 18, 0)</f>
        <v>5.59</v>
      </c>
      <c r="V308">
        <v>0</v>
      </c>
      <c r="W308">
        <v>0</v>
      </c>
      <c r="Z308" s="45">
        <v>44159</v>
      </c>
      <c r="AA308" s="16">
        <v>24249.348000000002</v>
      </c>
      <c r="AB308" s="16">
        <v>356.01900000000001</v>
      </c>
      <c r="AC308" s="16">
        <v>351.80700000000002</v>
      </c>
      <c r="AD308" s="16">
        <v>552.70000000000005</v>
      </c>
      <c r="AE308" s="16">
        <v>10.472</v>
      </c>
      <c r="AF308" s="16">
        <v>7.7110000000000003</v>
      </c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7"/>
    </row>
    <row r="309" spans="1:43" x14ac:dyDescent="0.3">
      <c r="A309" s="1">
        <v>44293</v>
      </c>
      <c r="B309" s="2">
        <v>3956.77</v>
      </c>
      <c r="C309" s="7">
        <v>126.03426088729199</v>
      </c>
      <c r="D309" s="39">
        <v>-3.4438466823271019E-3</v>
      </c>
      <c r="E309">
        <f>VLOOKUP(Tabella36[[#This Row],[DATA]],Tabella35[], 2, 0)</f>
        <v>61997.330999999998</v>
      </c>
      <c r="F309">
        <f>VLOOKUP(Tabella36[[#This Row],[DATA]],Tabella35[], 3, 0)</f>
        <v>272.81700000000001</v>
      </c>
      <c r="G309">
        <f>VLOOKUP(Tabella36[[#This Row],[DATA]],Tabella35[], 4, 0)</f>
        <v>299.755</v>
      </c>
      <c r="H309">
        <f>VLOOKUP(Tabella36[[#This Row],[DATA]],Tabella35[], 5, 0)</f>
        <v>1416.2349999999999</v>
      </c>
      <c r="I309">
        <f>VLOOKUP(Tabella36[[#This Row],[DATA]],Tabella35[], 6, 0)</f>
        <v>8.2309999999999999</v>
      </c>
      <c r="J309">
        <f>VLOOKUP(Tabella36[[#This Row],[DATA]],Tabella35[], 7, 0)</f>
        <v>5.2110000000000003</v>
      </c>
      <c r="K309">
        <f>VLOOKUP(Tabella36[[#This Row],[DATA]],Tabella35[], 8, 0)</f>
        <v>0</v>
      </c>
      <c r="L309">
        <f>VLOOKUP(Tabella36[[#This Row],[DATA]],Tabella35[], 9, 0)</f>
        <v>0</v>
      </c>
      <c r="M309">
        <f>VLOOKUP(Tabella36[[#This Row],[DATA]],Tabella35[], 10, 0)</f>
        <v>0</v>
      </c>
      <c r="N309">
        <f>VLOOKUP(Tabella36[[#This Row],[DATA]],Tabella35[], 11, 0)</f>
        <v>0</v>
      </c>
      <c r="O309">
        <f>VLOOKUP(Tabella36[[#This Row],[DATA]],Tabella35[], 12, 0)</f>
        <v>0</v>
      </c>
      <c r="P309">
        <f>VLOOKUP(Tabella36[[#This Row],[DATA]],Tabella35[], 13, 0)</f>
        <v>0</v>
      </c>
      <c r="Q309">
        <f>VLOOKUP(Tabella36[[#This Row],[DATA]],Tabella35[], 14, 0)</f>
        <v>0</v>
      </c>
      <c r="R309">
        <f>VLOOKUP(Tabella36[[#This Row],[DATA]],Tabella35[], 15, 0)</f>
        <v>0</v>
      </c>
      <c r="S309">
        <f>VLOOKUP(Tabella36[[#This Row],[DATA]],Tabella35[], 16, 0)</f>
        <v>19.72</v>
      </c>
      <c r="T309">
        <f>VLOOKUP(Tabella36[[#This Row],[DATA]],Tabella35[], 17, 0)</f>
        <v>14.01</v>
      </c>
      <c r="U309">
        <f>VLOOKUP(Tabella36[[#This Row],[DATA]],Tabella35[], 18, 0)</f>
        <v>5.71</v>
      </c>
      <c r="V309">
        <v>0</v>
      </c>
      <c r="W309">
        <v>0</v>
      </c>
      <c r="Z309" s="45">
        <v>44160</v>
      </c>
      <c r="AA309" s="14">
        <v>24609.16</v>
      </c>
      <c r="AB309" s="14">
        <v>359.81099999999998</v>
      </c>
      <c r="AC309" s="14">
        <v>342.971</v>
      </c>
      <c r="AD309" s="14">
        <v>561.30700000000002</v>
      </c>
      <c r="AE309" s="14">
        <v>8.6069999999999993</v>
      </c>
      <c r="AF309" s="14">
        <v>7.73</v>
      </c>
      <c r="AG309" s="14"/>
      <c r="AH309" s="14"/>
      <c r="AI309" s="14"/>
      <c r="AJ309" s="14"/>
      <c r="AK309" s="14"/>
      <c r="AL309" s="14"/>
      <c r="AM309" s="14"/>
      <c r="AN309" s="14"/>
      <c r="AO309" s="14"/>
      <c r="AP309" s="14"/>
      <c r="AQ309" s="15"/>
    </row>
    <row r="310" spans="1:43" x14ac:dyDescent="0.3">
      <c r="A310" s="3">
        <v>44294</v>
      </c>
      <c r="B310" s="4">
        <v>3977.83</v>
      </c>
      <c r="C310" s="8">
        <v>126.70508116097137</v>
      </c>
      <c r="D310" s="38">
        <v>5.3084086039562736E-3</v>
      </c>
      <c r="E310">
        <f>VLOOKUP(Tabella36[[#This Row],[DATA]],Tabella35[], 2, 0)</f>
        <v>62528.612999999998</v>
      </c>
      <c r="F310">
        <f>VLOOKUP(Tabella36[[#This Row],[DATA]],Tabella35[], 3, 0)</f>
        <v>531.28200000000004</v>
      </c>
      <c r="G310">
        <f>VLOOKUP(Tabella36[[#This Row],[DATA]],Tabella35[], 4, 0)</f>
        <v>310.54000000000002</v>
      </c>
      <c r="H310">
        <f>VLOOKUP(Tabella36[[#This Row],[DATA]],Tabella35[], 5, 0)</f>
        <v>1423.6679999999999</v>
      </c>
      <c r="I310">
        <f>VLOOKUP(Tabella36[[#This Row],[DATA]],Tabella35[], 6, 0)</f>
        <v>7.4329999999999998</v>
      </c>
      <c r="J310">
        <f>VLOOKUP(Tabella36[[#This Row],[DATA]],Tabella35[], 7, 0)</f>
        <v>5.3869999999999996</v>
      </c>
      <c r="K310">
        <f>VLOOKUP(Tabella36[[#This Row],[DATA]],Tabella35[], 8, 0)</f>
        <v>0</v>
      </c>
      <c r="L310">
        <f>VLOOKUP(Tabella36[[#This Row],[DATA]],Tabella35[], 9, 0)</f>
        <v>0</v>
      </c>
      <c r="M310">
        <f>VLOOKUP(Tabella36[[#This Row],[DATA]],Tabella35[], 10, 0)</f>
        <v>0</v>
      </c>
      <c r="N310">
        <f>VLOOKUP(Tabella36[[#This Row],[DATA]],Tabella35[], 11, 0)</f>
        <v>0</v>
      </c>
      <c r="O310">
        <f>VLOOKUP(Tabella36[[#This Row],[DATA]],Tabella35[], 12, 0)</f>
        <v>0</v>
      </c>
      <c r="P310">
        <f>VLOOKUP(Tabella36[[#This Row],[DATA]],Tabella35[], 13, 0)</f>
        <v>0</v>
      </c>
      <c r="Q310">
        <f>VLOOKUP(Tabella36[[#This Row],[DATA]],Tabella35[], 14, 0)</f>
        <v>0</v>
      </c>
      <c r="R310">
        <f>VLOOKUP(Tabella36[[#This Row],[DATA]],Tabella35[], 15, 0)</f>
        <v>0</v>
      </c>
      <c r="S310">
        <f>VLOOKUP(Tabella36[[#This Row],[DATA]],Tabella35[], 16, 0)</f>
        <v>20.39</v>
      </c>
      <c r="T310">
        <f>VLOOKUP(Tabella36[[#This Row],[DATA]],Tabella35[], 17, 0)</f>
        <v>14.54</v>
      </c>
      <c r="U310">
        <f>VLOOKUP(Tabella36[[#This Row],[DATA]],Tabella35[], 18, 0)</f>
        <v>5.85</v>
      </c>
      <c r="V310">
        <v>0</v>
      </c>
      <c r="W310">
        <v>0</v>
      </c>
      <c r="Z310" s="45">
        <v>44161</v>
      </c>
      <c r="AA310" s="16">
        <v>24965.579000000002</v>
      </c>
      <c r="AB310" s="16">
        <v>356.41899999999998</v>
      </c>
      <c r="AC310" s="16">
        <v>332.95800000000003</v>
      </c>
      <c r="AD310" s="16">
        <v>569.92999999999995</v>
      </c>
      <c r="AE310" s="16">
        <v>8.6229999999999993</v>
      </c>
      <c r="AF310" s="16">
        <v>7.8979999999999997</v>
      </c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7"/>
    </row>
    <row r="311" spans="1:43" x14ac:dyDescent="0.3">
      <c r="A311" s="1">
        <v>44295</v>
      </c>
      <c r="B311" s="2">
        <v>3978.84</v>
      </c>
      <c r="C311" s="7">
        <v>126.73725250363123</v>
      </c>
      <c r="D311" s="39">
        <v>2.5387505210727333E-4</v>
      </c>
      <c r="E311">
        <f>VLOOKUP(Tabella36[[#This Row],[DATA]],Tabella35[], 2, 0)</f>
        <v>62840.248</v>
      </c>
      <c r="F311">
        <f>VLOOKUP(Tabella36[[#This Row],[DATA]],Tabella35[], 3, 0)</f>
        <v>311.63499999999999</v>
      </c>
      <c r="G311">
        <f>VLOOKUP(Tabella36[[#This Row],[DATA]],Tabella35[], 4, 0)</f>
        <v>300.84100000000001</v>
      </c>
      <c r="H311">
        <f>VLOOKUP(Tabella36[[#This Row],[DATA]],Tabella35[], 5, 0)</f>
        <v>1431.2149999999999</v>
      </c>
      <c r="I311">
        <f>VLOOKUP(Tabella36[[#This Row],[DATA]],Tabella35[], 6, 0)</f>
        <v>7.5469999999999997</v>
      </c>
      <c r="J311">
        <f>VLOOKUP(Tabella36[[#This Row],[DATA]],Tabella35[], 7, 0)</f>
        <v>5.6719999999999997</v>
      </c>
      <c r="K311">
        <f>VLOOKUP(Tabella36[[#This Row],[DATA]],Tabella35[], 8, 0)</f>
        <v>0</v>
      </c>
      <c r="L311">
        <f>VLOOKUP(Tabella36[[#This Row],[DATA]],Tabella35[], 9, 0)</f>
        <v>0</v>
      </c>
      <c r="M311">
        <f>VLOOKUP(Tabella36[[#This Row],[DATA]],Tabella35[], 10, 0)</f>
        <v>0</v>
      </c>
      <c r="N311">
        <f>VLOOKUP(Tabella36[[#This Row],[DATA]],Tabella35[], 11, 0)</f>
        <v>0</v>
      </c>
      <c r="O311">
        <f>VLOOKUP(Tabella36[[#This Row],[DATA]],Tabella35[], 12, 0)</f>
        <v>0</v>
      </c>
      <c r="P311">
        <f>VLOOKUP(Tabella36[[#This Row],[DATA]],Tabella35[], 13, 0)</f>
        <v>0</v>
      </c>
      <c r="Q311">
        <f>VLOOKUP(Tabella36[[#This Row],[DATA]],Tabella35[], 14, 0)</f>
        <v>0</v>
      </c>
      <c r="R311">
        <f>VLOOKUP(Tabella36[[#This Row],[DATA]],Tabella35[], 15, 0)</f>
        <v>0</v>
      </c>
      <c r="S311">
        <f>VLOOKUP(Tabella36[[#This Row],[DATA]],Tabella35[], 16, 0)</f>
        <v>21</v>
      </c>
      <c r="T311">
        <f>VLOOKUP(Tabella36[[#This Row],[DATA]],Tabella35[], 17, 0)</f>
        <v>15.02</v>
      </c>
      <c r="U311">
        <f>VLOOKUP(Tabella36[[#This Row],[DATA]],Tabella35[], 18, 0)</f>
        <v>5.98</v>
      </c>
      <c r="V311">
        <v>0</v>
      </c>
      <c r="W311">
        <v>0</v>
      </c>
      <c r="Z311" s="45">
        <v>44162</v>
      </c>
      <c r="AA311" s="14">
        <v>25312.324000000001</v>
      </c>
      <c r="AB311" s="14">
        <v>346.745</v>
      </c>
      <c r="AC311" s="14">
        <v>322.166</v>
      </c>
      <c r="AD311" s="14">
        <v>579.75400000000002</v>
      </c>
      <c r="AE311" s="14">
        <v>9.8239999999999998</v>
      </c>
      <c r="AF311" s="14">
        <v>7.9370000000000003</v>
      </c>
      <c r="AG311" s="14"/>
      <c r="AH311" s="14"/>
      <c r="AI311" s="14"/>
      <c r="AJ311" s="14"/>
      <c r="AK311" s="14"/>
      <c r="AL311" s="14"/>
      <c r="AM311" s="14"/>
      <c r="AN311" s="14"/>
      <c r="AO311" s="14"/>
      <c r="AP311" s="14"/>
      <c r="AQ311" s="15"/>
    </row>
    <row r="312" spans="1:43" x14ac:dyDescent="0.3">
      <c r="A312" s="3">
        <v>44298</v>
      </c>
      <c r="B312" s="4">
        <v>3961.9</v>
      </c>
      <c r="C312" s="8">
        <v>126.19766582575237</v>
      </c>
      <c r="D312" s="38">
        <v>-4.2666113480439851E-3</v>
      </c>
      <c r="E312">
        <f>VLOOKUP(Tabella36[[#This Row],[DATA]],Tabella35[], 2, 0)</f>
        <v>63724.682000000001</v>
      </c>
      <c r="F312">
        <f>VLOOKUP(Tabella36[[#This Row],[DATA]],Tabella35[], 3, 0)</f>
        <v>208.79900000000001</v>
      </c>
      <c r="G312">
        <f>VLOOKUP(Tabella36[[#This Row],[DATA]],Tabella35[], 4, 0)</f>
        <v>314.12599999999998</v>
      </c>
      <c r="H312">
        <f>VLOOKUP(Tabella36[[#This Row],[DATA]],Tabella35[], 5, 0)</f>
        <v>1445.1469999999999</v>
      </c>
      <c r="I312">
        <f>VLOOKUP(Tabella36[[#This Row],[DATA]],Tabella35[], 6, 0)</f>
        <v>5.1390000000000002</v>
      </c>
      <c r="J312">
        <f>VLOOKUP(Tabella36[[#This Row],[DATA]],Tabella35[], 7, 0)</f>
        <v>5.9269999999999996</v>
      </c>
      <c r="K312">
        <f>VLOOKUP(Tabella36[[#This Row],[DATA]],Tabella35[], 8, 0)</f>
        <v>0</v>
      </c>
      <c r="L312">
        <f>VLOOKUP(Tabella36[[#This Row],[DATA]],Tabella35[], 9, 0)</f>
        <v>0</v>
      </c>
      <c r="M312">
        <f>VLOOKUP(Tabella36[[#This Row],[DATA]],Tabella35[], 10, 0)</f>
        <v>0</v>
      </c>
      <c r="N312">
        <f>VLOOKUP(Tabella36[[#This Row],[DATA]],Tabella35[], 11, 0)</f>
        <v>0</v>
      </c>
      <c r="O312">
        <f>VLOOKUP(Tabella36[[#This Row],[DATA]],Tabella35[], 12, 0)</f>
        <v>0</v>
      </c>
      <c r="P312">
        <f>VLOOKUP(Tabella36[[#This Row],[DATA]],Tabella35[], 13, 0)</f>
        <v>0</v>
      </c>
      <c r="Q312">
        <f>VLOOKUP(Tabella36[[#This Row],[DATA]],Tabella35[], 14, 0)</f>
        <v>0</v>
      </c>
      <c r="R312">
        <f>VLOOKUP(Tabella36[[#This Row],[DATA]],Tabella35[], 15, 0)</f>
        <v>0</v>
      </c>
      <c r="S312">
        <f>VLOOKUP(Tabella36[[#This Row],[DATA]],Tabella35[], 16, 0)</f>
        <v>22.37</v>
      </c>
      <c r="T312">
        <f>VLOOKUP(Tabella36[[#This Row],[DATA]],Tabella35[], 17, 0)</f>
        <v>16.11</v>
      </c>
      <c r="U312">
        <f>VLOOKUP(Tabella36[[#This Row],[DATA]],Tabella35[], 18, 0)</f>
        <v>6.26</v>
      </c>
      <c r="V312">
        <v>0</v>
      </c>
      <c r="W312">
        <v>0</v>
      </c>
      <c r="Z312" s="45">
        <v>44163</v>
      </c>
      <c r="AA312" s="16">
        <v>25579.097000000002</v>
      </c>
      <c r="AB312" s="16">
        <v>266.77300000000002</v>
      </c>
      <c r="AC312" s="16">
        <v>313.19499999999999</v>
      </c>
      <c r="AD312" s="16">
        <v>586.08399999999995</v>
      </c>
      <c r="AE312" s="16">
        <v>6.3310000000000004</v>
      </c>
      <c r="AF312" s="16">
        <v>7.98</v>
      </c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7"/>
    </row>
    <row r="313" spans="1:43" x14ac:dyDescent="0.3">
      <c r="A313" s="1">
        <v>44299</v>
      </c>
      <c r="B313" s="2">
        <v>3966.99</v>
      </c>
      <c r="C313" s="7">
        <v>126.35979665163214</v>
      </c>
      <c r="D313" s="39">
        <v>1.2839125525034463E-3</v>
      </c>
      <c r="E313">
        <f>VLOOKUP(Tabella36[[#This Row],[DATA]],Tabella35[], 2, 0)</f>
        <v>64080.675999999999</v>
      </c>
      <c r="F313">
        <f>VLOOKUP(Tabella36[[#This Row],[DATA]],Tabella35[], 3, 0)</f>
        <v>355.99400000000003</v>
      </c>
      <c r="G313">
        <f>VLOOKUP(Tabella36[[#This Row],[DATA]],Tabella35[], 4, 0)</f>
        <v>336.59500000000003</v>
      </c>
      <c r="H313">
        <f>VLOOKUP(Tabella36[[#This Row],[DATA]],Tabella35[], 5, 0)</f>
        <v>1452.0429999999999</v>
      </c>
      <c r="I313">
        <f>VLOOKUP(Tabella36[[#This Row],[DATA]],Tabella35[], 6, 0)</f>
        <v>6.8959999999999999</v>
      </c>
      <c r="J313">
        <f>VLOOKUP(Tabella36[[#This Row],[DATA]],Tabella35[], 7, 0)</f>
        <v>6.2910000000000004</v>
      </c>
      <c r="K313">
        <f>VLOOKUP(Tabella36[[#This Row],[DATA]],Tabella35[], 8, 0)</f>
        <v>0</v>
      </c>
      <c r="L313">
        <f>VLOOKUP(Tabella36[[#This Row],[DATA]],Tabella35[], 9, 0)</f>
        <v>0</v>
      </c>
      <c r="M313">
        <f>VLOOKUP(Tabella36[[#This Row],[DATA]],Tabella35[], 10, 0)</f>
        <v>0</v>
      </c>
      <c r="N313">
        <f>VLOOKUP(Tabella36[[#This Row],[DATA]],Tabella35[], 11, 0)</f>
        <v>0</v>
      </c>
      <c r="O313">
        <f>VLOOKUP(Tabella36[[#This Row],[DATA]],Tabella35[], 12, 0)</f>
        <v>0</v>
      </c>
      <c r="P313">
        <f>VLOOKUP(Tabella36[[#This Row],[DATA]],Tabella35[], 13, 0)</f>
        <v>0</v>
      </c>
      <c r="Q313">
        <f>VLOOKUP(Tabella36[[#This Row],[DATA]],Tabella35[], 14, 0)</f>
        <v>0</v>
      </c>
      <c r="R313">
        <f>VLOOKUP(Tabella36[[#This Row],[DATA]],Tabella35[], 15, 0)</f>
        <v>0</v>
      </c>
      <c r="S313">
        <f>VLOOKUP(Tabella36[[#This Row],[DATA]],Tabella35[], 16, 0)</f>
        <v>22.91</v>
      </c>
      <c r="T313">
        <f>VLOOKUP(Tabella36[[#This Row],[DATA]],Tabella35[], 17, 0)</f>
        <v>16.54</v>
      </c>
      <c r="U313">
        <f>VLOOKUP(Tabella36[[#This Row],[DATA]],Tabella35[], 18, 0)</f>
        <v>6.37</v>
      </c>
      <c r="V313">
        <v>0</v>
      </c>
      <c r="W313">
        <v>0</v>
      </c>
      <c r="Z313" s="45">
        <v>44164</v>
      </c>
      <c r="AA313" s="14">
        <v>25771.958999999999</v>
      </c>
      <c r="AB313" s="14">
        <v>192.86199999999999</v>
      </c>
      <c r="AC313" s="14">
        <v>307.017</v>
      </c>
      <c r="AD313" s="14">
        <v>590.82299999999998</v>
      </c>
      <c r="AE313" s="14">
        <v>4.7380000000000004</v>
      </c>
      <c r="AF313" s="14">
        <v>7.9880000000000004</v>
      </c>
      <c r="AG313" s="14"/>
      <c r="AH313" s="14"/>
      <c r="AI313" s="14"/>
      <c r="AJ313" s="14"/>
      <c r="AK313" s="14"/>
      <c r="AL313" s="14"/>
      <c r="AM313" s="14"/>
      <c r="AN313" s="14"/>
      <c r="AO313" s="14"/>
      <c r="AP313" s="14"/>
      <c r="AQ313" s="15"/>
    </row>
    <row r="314" spans="1:43" x14ac:dyDescent="0.3">
      <c r="A314" s="3">
        <v>44300</v>
      </c>
      <c r="B314" s="4">
        <v>3976.28</v>
      </c>
      <c r="C314" s="8">
        <v>126.65570929847361</v>
      </c>
      <c r="D314" s="38">
        <v>2.339088117544469E-3</v>
      </c>
      <c r="E314">
        <f>VLOOKUP(Tabella36[[#This Row],[DATA]],Tabella35[], 2, 0)</f>
        <v>64470.13</v>
      </c>
      <c r="F314">
        <f>VLOOKUP(Tabella36[[#This Row],[DATA]],Tabella35[], 3, 0)</f>
        <v>389.45400000000001</v>
      </c>
      <c r="G314">
        <f>VLOOKUP(Tabella36[[#This Row],[DATA]],Tabella35[], 4, 0)</f>
        <v>353.25700000000001</v>
      </c>
      <c r="H314">
        <f>VLOOKUP(Tabella36[[#This Row],[DATA]],Tabella35[], 5, 0)</f>
        <v>1458.93</v>
      </c>
      <c r="I314">
        <f>VLOOKUP(Tabella36[[#This Row],[DATA]],Tabella35[], 6, 0)</f>
        <v>6.8869999999999996</v>
      </c>
      <c r="J314">
        <f>VLOOKUP(Tabella36[[#This Row],[DATA]],Tabella35[], 7, 0)</f>
        <v>6.0990000000000002</v>
      </c>
      <c r="K314">
        <f>VLOOKUP(Tabella36[[#This Row],[DATA]],Tabella35[], 8, 0)</f>
        <v>0</v>
      </c>
      <c r="L314">
        <f>VLOOKUP(Tabella36[[#This Row],[DATA]],Tabella35[], 9, 0)</f>
        <v>0</v>
      </c>
      <c r="M314">
        <f>VLOOKUP(Tabella36[[#This Row],[DATA]],Tabella35[], 10, 0)</f>
        <v>0</v>
      </c>
      <c r="N314">
        <f>VLOOKUP(Tabella36[[#This Row],[DATA]],Tabella35[], 11, 0)</f>
        <v>0</v>
      </c>
      <c r="O314">
        <f>VLOOKUP(Tabella36[[#This Row],[DATA]],Tabella35[], 12, 0)</f>
        <v>0</v>
      </c>
      <c r="P314">
        <f>VLOOKUP(Tabella36[[#This Row],[DATA]],Tabella35[], 13, 0)</f>
        <v>0</v>
      </c>
      <c r="Q314">
        <f>VLOOKUP(Tabella36[[#This Row],[DATA]],Tabella35[], 14, 0)</f>
        <v>0</v>
      </c>
      <c r="R314">
        <f>VLOOKUP(Tabella36[[#This Row],[DATA]],Tabella35[], 15, 0)</f>
        <v>0</v>
      </c>
      <c r="S314">
        <f>VLOOKUP(Tabella36[[#This Row],[DATA]],Tabella35[], 16, 0)</f>
        <v>23.48</v>
      </c>
      <c r="T314">
        <f>VLOOKUP(Tabella36[[#This Row],[DATA]],Tabella35[], 17, 0)</f>
        <v>16.989999999999998</v>
      </c>
      <c r="U314">
        <f>VLOOKUP(Tabella36[[#This Row],[DATA]],Tabella35[], 18, 0)</f>
        <v>6.49</v>
      </c>
      <c r="V314">
        <v>0</v>
      </c>
      <c r="W314">
        <v>0</v>
      </c>
      <c r="Z314" s="45">
        <v>44165</v>
      </c>
      <c r="AA314" s="16">
        <v>25986.769</v>
      </c>
      <c r="AB314" s="16">
        <v>214.81</v>
      </c>
      <c r="AC314" s="16">
        <v>299.06299999999999</v>
      </c>
      <c r="AD314" s="16">
        <v>598.10199999999998</v>
      </c>
      <c r="AE314" s="16">
        <v>7.2789999999999999</v>
      </c>
      <c r="AF314" s="16">
        <v>7.9820000000000002</v>
      </c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7"/>
    </row>
    <row r="315" spans="1:43" x14ac:dyDescent="0.3">
      <c r="A315" s="1">
        <v>44301</v>
      </c>
      <c r="B315" s="2">
        <v>3993.43</v>
      </c>
      <c r="C315" s="7">
        <v>127.20198506740056</v>
      </c>
      <c r="D315" s="39">
        <v>4.3038018879063035E-3</v>
      </c>
      <c r="E315">
        <f>VLOOKUP(Tabella36[[#This Row],[DATA]],Tabella35[], 2, 0)</f>
        <v>64833.228999999999</v>
      </c>
      <c r="F315">
        <f>VLOOKUP(Tabella36[[#This Row],[DATA]],Tabella35[], 3, 0)</f>
        <v>363.09899999999999</v>
      </c>
      <c r="G315">
        <f>VLOOKUP(Tabella36[[#This Row],[DATA]],Tabella35[], 4, 0)</f>
        <v>329.23099999999999</v>
      </c>
      <c r="H315">
        <f>VLOOKUP(Tabella36[[#This Row],[DATA]],Tabella35[], 5, 0)</f>
        <v>1465.1959999999999</v>
      </c>
      <c r="I315">
        <f>VLOOKUP(Tabella36[[#This Row],[DATA]],Tabella35[], 6, 0)</f>
        <v>6.266</v>
      </c>
      <c r="J315">
        <f>VLOOKUP(Tabella36[[#This Row],[DATA]],Tabella35[], 7, 0)</f>
        <v>5.9329999999999998</v>
      </c>
      <c r="K315">
        <f>VLOOKUP(Tabella36[[#This Row],[DATA]],Tabella35[], 8, 0)</f>
        <v>0</v>
      </c>
      <c r="L315">
        <f>VLOOKUP(Tabella36[[#This Row],[DATA]],Tabella35[], 9, 0)</f>
        <v>0</v>
      </c>
      <c r="M315">
        <f>VLOOKUP(Tabella36[[#This Row],[DATA]],Tabella35[], 10, 0)</f>
        <v>0</v>
      </c>
      <c r="N315">
        <f>VLOOKUP(Tabella36[[#This Row],[DATA]],Tabella35[], 11, 0)</f>
        <v>0</v>
      </c>
      <c r="O315">
        <f>VLOOKUP(Tabella36[[#This Row],[DATA]],Tabella35[], 12, 0)</f>
        <v>0</v>
      </c>
      <c r="P315">
        <f>VLOOKUP(Tabella36[[#This Row],[DATA]],Tabella35[], 13, 0)</f>
        <v>0</v>
      </c>
      <c r="Q315">
        <f>VLOOKUP(Tabella36[[#This Row],[DATA]],Tabella35[], 14, 0)</f>
        <v>0</v>
      </c>
      <c r="R315">
        <f>VLOOKUP(Tabella36[[#This Row],[DATA]],Tabella35[], 15, 0)</f>
        <v>0</v>
      </c>
      <c r="S315">
        <f>VLOOKUP(Tabella36[[#This Row],[DATA]],Tabella35[], 16, 0)</f>
        <v>24.19</v>
      </c>
      <c r="T315">
        <f>VLOOKUP(Tabella36[[#This Row],[DATA]],Tabella35[], 17, 0)</f>
        <v>17.54</v>
      </c>
      <c r="U315">
        <f>VLOOKUP(Tabella36[[#This Row],[DATA]],Tabella35[], 18, 0)</f>
        <v>6.64</v>
      </c>
      <c r="V315">
        <v>0</v>
      </c>
      <c r="W315">
        <v>0</v>
      </c>
      <c r="Z315" s="45">
        <v>44166</v>
      </c>
      <c r="AA315" s="14">
        <v>26274.670999999998</v>
      </c>
      <c r="AB315" s="14">
        <v>287.90199999999999</v>
      </c>
      <c r="AC315" s="14">
        <v>289.33199999999999</v>
      </c>
      <c r="AD315" s="14">
        <v>607.73699999999997</v>
      </c>
      <c r="AE315" s="14">
        <v>9.6359999999999992</v>
      </c>
      <c r="AF315" s="14">
        <v>7.8620000000000001</v>
      </c>
      <c r="AG315" s="14"/>
      <c r="AH315" s="14"/>
      <c r="AI315" s="14"/>
      <c r="AJ315" s="14"/>
      <c r="AK315" s="14"/>
      <c r="AL315" s="14"/>
      <c r="AM315" s="14"/>
      <c r="AN315" s="14"/>
      <c r="AO315" s="14">
        <v>0</v>
      </c>
      <c r="AP315" s="14">
        <v>0</v>
      </c>
      <c r="AQ315" s="15"/>
    </row>
    <row r="316" spans="1:43" x14ac:dyDescent="0.3">
      <c r="A316" s="3">
        <v>44302</v>
      </c>
      <c r="B316" s="4">
        <v>4032.99</v>
      </c>
      <c r="C316" s="8">
        <v>128.46208240960172</v>
      </c>
      <c r="D316" s="38">
        <v>9.8575256064983869E-3</v>
      </c>
      <c r="E316">
        <f>VLOOKUP(Tabella36[[#This Row],[DATA]],Tabella35[], 2, 0)</f>
        <v>65177.447</v>
      </c>
      <c r="F316">
        <f>VLOOKUP(Tabella36[[#This Row],[DATA]],Tabella35[], 3, 0)</f>
        <v>344.21800000000002</v>
      </c>
      <c r="G316">
        <f>VLOOKUP(Tabella36[[#This Row],[DATA]],Tabella35[], 4, 0)</f>
        <v>333.88600000000002</v>
      </c>
      <c r="H316">
        <f>VLOOKUP(Tabella36[[#This Row],[DATA]],Tabella35[], 5, 0)</f>
        <v>1471.1579999999999</v>
      </c>
      <c r="I316">
        <f>VLOOKUP(Tabella36[[#This Row],[DATA]],Tabella35[], 6, 0)</f>
        <v>5.9619999999999997</v>
      </c>
      <c r="J316">
        <f>VLOOKUP(Tabella36[[#This Row],[DATA]],Tabella35[], 7, 0)</f>
        <v>5.7060000000000004</v>
      </c>
      <c r="K316">
        <f>VLOOKUP(Tabella36[[#This Row],[DATA]],Tabella35[], 8, 0)</f>
        <v>0</v>
      </c>
      <c r="L316">
        <f>VLOOKUP(Tabella36[[#This Row],[DATA]],Tabella35[], 9, 0)</f>
        <v>0</v>
      </c>
      <c r="M316">
        <f>VLOOKUP(Tabella36[[#This Row],[DATA]],Tabella35[], 10, 0)</f>
        <v>0</v>
      </c>
      <c r="N316">
        <f>VLOOKUP(Tabella36[[#This Row],[DATA]],Tabella35[], 11, 0)</f>
        <v>0</v>
      </c>
      <c r="O316">
        <f>VLOOKUP(Tabella36[[#This Row],[DATA]],Tabella35[], 12, 0)</f>
        <v>0</v>
      </c>
      <c r="P316">
        <f>VLOOKUP(Tabella36[[#This Row],[DATA]],Tabella35[], 13, 0)</f>
        <v>0</v>
      </c>
      <c r="Q316">
        <f>VLOOKUP(Tabella36[[#This Row],[DATA]],Tabella35[], 14, 0)</f>
        <v>0</v>
      </c>
      <c r="R316">
        <f>VLOOKUP(Tabella36[[#This Row],[DATA]],Tabella35[], 15, 0)</f>
        <v>0</v>
      </c>
      <c r="S316">
        <f>VLOOKUP(Tabella36[[#This Row],[DATA]],Tabella35[], 16, 0)</f>
        <v>24.78</v>
      </c>
      <c r="T316">
        <f>VLOOKUP(Tabella36[[#This Row],[DATA]],Tabella35[], 17, 0)</f>
        <v>18</v>
      </c>
      <c r="U316">
        <f>VLOOKUP(Tabella36[[#This Row],[DATA]],Tabella35[], 18, 0)</f>
        <v>6.77</v>
      </c>
      <c r="V316">
        <v>0</v>
      </c>
      <c r="W316">
        <v>0</v>
      </c>
      <c r="Z316" s="45">
        <v>44167</v>
      </c>
      <c r="AA316" s="16">
        <v>26578.6</v>
      </c>
      <c r="AB316" s="16">
        <v>303.92899999999997</v>
      </c>
      <c r="AC316" s="16">
        <v>281.34899999999999</v>
      </c>
      <c r="AD316" s="16">
        <v>616.47900000000004</v>
      </c>
      <c r="AE316" s="16">
        <v>8.7409999999999997</v>
      </c>
      <c r="AF316" s="16">
        <v>7.8819999999999997</v>
      </c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7"/>
    </row>
    <row r="317" spans="1:43" x14ac:dyDescent="0.3">
      <c r="A317" s="1">
        <v>44305</v>
      </c>
      <c r="B317" s="2">
        <v>4019.91</v>
      </c>
      <c r="C317" s="7">
        <v>128.04544759574955</v>
      </c>
      <c r="D317" s="39">
        <v>-3.2485220237813729E-3</v>
      </c>
      <c r="E317">
        <f>VLOOKUP(Tabella36[[#This Row],[DATA]],Tabella35[], 2, 0)</f>
        <v>65830.001999999993</v>
      </c>
      <c r="F317">
        <f>VLOOKUP(Tabella36[[#This Row],[DATA]],Tabella35[], 3, 0)</f>
        <v>179.69800000000001</v>
      </c>
      <c r="G317">
        <f>VLOOKUP(Tabella36[[#This Row],[DATA]],Tabella35[], 4, 0)</f>
        <v>300.76</v>
      </c>
      <c r="H317">
        <f>VLOOKUP(Tabella36[[#This Row],[DATA]],Tabella35[], 5, 0)</f>
        <v>1483.8150000000001</v>
      </c>
      <c r="I317">
        <f>VLOOKUP(Tabella36[[#This Row],[DATA]],Tabella35[], 6, 0)</f>
        <v>5.0579999999999998</v>
      </c>
      <c r="J317">
        <f>VLOOKUP(Tabella36[[#This Row],[DATA]],Tabella35[], 7, 0)</f>
        <v>5.524</v>
      </c>
      <c r="K317">
        <f>VLOOKUP(Tabella36[[#This Row],[DATA]],Tabella35[], 8, 0)</f>
        <v>0</v>
      </c>
      <c r="L317">
        <f>VLOOKUP(Tabella36[[#This Row],[DATA]],Tabella35[], 9, 0)</f>
        <v>0</v>
      </c>
      <c r="M317">
        <f>VLOOKUP(Tabella36[[#This Row],[DATA]],Tabella35[], 10, 0)</f>
        <v>0</v>
      </c>
      <c r="N317">
        <f>VLOOKUP(Tabella36[[#This Row],[DATA]],Tabella35[], 11, 0)</f>
        <v>0</v>
      </c>
      <c r="O317">
        <f>VLOOKUP(Tabella36[[#This Row],[DATA]],Tabella35[], 12, 0)</f>
        <v>0</v>
      </c>
      <c r="P317">
        <f>VLOOKUP(Tabella36[[#This Row],[DATA]],Tabella35[], 13, 0)</f>
        <v>0</v>
      </c>
      <c r="Q317">
        <f>VLOOKUP(Tabella36[[#This Row],[DATA]],Tabella35[], 14, 0)</f>
        <v>0</v>
      </c>
      <c r="R317">
        <f>VLOOKUP(Tabella36[[#This Row],[DATA]],Tabella35[], 15, 0)</f>
        <v>0</v>
      </c>
      <c r="S317">
        <f>VLOOKUP(Tabella36[[#This Row],[DATA]],Tabella35[], 16, 0)</f>
        <v>26.24</v>
      </c>
      <c r="T317">
        <f>VLOOKUP(Tabella36[[#This Row],[DATA]],Tabella35[], 17, 0)</f>
        <v>19.190000000000001</v>
      </c>
      <c r="U317">
        <f>VLOOKUP(Tabella36[[#This Row],[DATA]],Tabella35[], 18, 0)</f>
        <v>7.06</v>
      </c>
      <c r="V317">
        <v>0</v>
      </c>
      <c r="W317">
        <v>0</v>
      </c>
      <c r="Z317" s="45">
        <v>44168</v>
      </c>
      <c r="AA317" s="14">
        <v>26906.782999999999</v>
      </c>
      <c r="AB317" s="14">
        <v>328.18299999999999</v>
      </c>
      <c r="AC317" s="14">
        <v>277.315</v>
      </c>
      <c r="AD317" s="14">
        <v>625.35599999999999</v>
      </c>
      <c r="AE317" s="14">
        <v>8.8780000000000001</v>
      </c>
      <c r="AF317" s="14">
        <v>7.9180000000000001</v>
      </c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5"/>
    </row>
    <row r="318" spans="1:43" x14ac:dyDescent="0.3">
      <c r="A318" s="3">
        <v>44306</v>
      </c>
      <c r="B318" s="4">
        <v>3940.46</v>
      </c>
      <c r="C318" s="8">
        <v>125.5147414825574</v>
      </c>
      <c r="D318" s="38">
        <v>-1.9962046556632817E-2</v>
      </c>
      <c r="E318">
        <f>VLOOKUP(Tabella36[[#This Row],[DATA]],Tabella35[], 2, 0)</f>
        <v>66161.497000000003</v>
      </c>
      <c r="F318">
        <f>VLOOKUP(Tabella36[[#This Row],[DATA]],Tabella35[], 3, 0)</f>
        <v>331.495</v>
      </c>
      <c r="G318">
        <f>VLOOKUP(Tabella36[[#This Row],[DATA]],Tabella35[], 4, 0)</f>
        <v>297.26</v>
      </c>
      <c r="H318">
        <f>VLOOKUP(Tabella36[[#This Row],[DATA]],Tabella35[], 5, 0)</f>
        <v>1490.0219999999999</v>
      </c>
      <c r="I318">
        <f>VLOOKUP(Tabella36[[#This Row],[DATA]],Tabella35[], 6, 0)</f>
        <v>6.2080000000000002</v>
      </c>
      <c r="J318">
        <f>VLOOKUP(Tabella36[[#This Row],[DATA]],Tabella35[], 7, 0)</f>
        <v>5.4260000000000002</v>
      </c>
      <c r="K318">
        <f>VLOOKUP(Tabella36[[#This Row],[DATA]],Tabella35[], 8, 0)</f>
        <v>0</v>
      </c>
      <c r="L318">
        <f>VLOOKUP(Tabella36[[#This Row],[DATA]],Tabella35[], 9, 0)</f>
        <v>0</v>
      </c>
      <c r="M318">
        <f>VLOOKUP(Tabella36[[#This Row],[DATA]],Tabella35[], 10, 0)</f>
        <v>0</v>
      </c>
      <c r="N318">
        <f>VLOOKUP(Tabella36[[#This Row],[DATA]],Tabella35[], 11, 0)</f>
        <v>0</v>
      </c>
      <c r="O318">
        <f>VLOOKUP(Tabella36[[#This Row],[DATA]],Tabella35[], 12, 0)</f>
        <v>0</v>
      </c>
      <c r="P318">
        <f>VLOOKUP(Tabella36[[#This Row],[DATA]],Tabella35[], 13, 0)</f>
        <v>0</v>
      </c>
      <c r="Q318">
        <f>VLOOKUP(Tabella36[[#This Row],[DATA]],Tabella35[], 14, 0)</f>
        <v>0</v>
      </c>
      <c r="R318">
        <f>VLOOKUP(Tabella36[[#This Row],[DATA]],Tabella35[], 15, 0)</f>
        <v>0</v>
      </c>
      <c r="S318">
        <f>VLOOKUP(Tabella36[[#This Row],[DATA]],Tabella35[], 16, 0)</f>
        <v>26.76</v>
      </c>
      <c r="T318">
        <f>VLOOKUP(Tabella36[[#This Row],[DATA]],Tabella35[], 17, 0)</f>
        <v>19.57</v>
      </c>
      <c r="U318">
        <f>VLOOKUP(Tabella36[[#This Row],[DATA]],Tabella35[], 18, 0)</f>
        <v>7.18</v>
      </c>
      <c r="V318">
        <v>0</v>
      </c>
      <c r="W318">
        <v>0</v>
      </c>
      <c r="Z318" s="45">
        <v>44169</v>
      </c>
      <c r="AA318" s="16">
        <v>27211.598000000002</v>
      </c>
      <c r="AB318" s="16">
        <v>304.815</v>
      </c>
      <c r="AC318" s="16">
        <v>271.32499999999999</v>
      </c>
      <c r="AD318" s="16">
        <v>634.35500000000002</v>
      </c>
      <c r="AE318" s="16">
        <v>8.9979999999999993</v>
      </c>
      <c r="AF318" s="16">
        <v>7.8</v>
      </c>
      <c r="AG318" s="16"/>
      <c r="AH318" s="16"/>
      <c r="AI318" s="16"/>
      <c r="AJ318" s="16"/>
      <c r="AK318" s="16"/>
      <c r="AL318" s="16"/>
      <c r="AM318" s="16"/>
      <c r="AN318" s="16"/>
      <c r="AO318" s="16">
        <v>0</v>
      </c>
      <c r="AP318" s="16">
        <v>0</v>
      </c>
      <c r="AQ318" s="17"/>
    </row>
    <row r="319" spans="1:43" x14ac:dyDescent="0.3">
      <c r="A319" s="1">
        <v>44307</v>
      </c>
      <c r="B319" s="2">
        <v>3976.41</v>
      </c>
      <c r="C319" s="7">
        <v>126.65985016436052</v>
      </c>
      <c r="D319" s="39">
        <v>9.0819344262533935E-3</v>
      </c>
      <c r="E319">
        <f>VLOOKUP(Tabella36[[#This Row],[DATA]],Tabella35[], 2, 0)</f>
        <v>66504.578999999998</v>
      </c>
      <c r="F319">
        <f>VLOOKUP(Tabella36[[#This Row],[DATA]],Tabella35[], 3, 0)</f>
        <v>343.08199999999999</v>
      </c>
      <c r="G319">
        <f>VLOOKUP(Tabella36[[#This Row],[DATA]],Tabella35[], 4, 0)</f>
        <v>290.63600000000002</v>
      </c>
      <c r="H319">
        <f>VLOOKUP(Tabella36[[#This Row],[DATA]],Tabella35[], 5, 0)</f>
        <v>1496.44</v>
      </c>
      <c r="I319">
        <f>VLOOKUP(Tabella36[[#This Row],[DATA]],Tabella35[], 6, 0)</f>
        <v>6.4180000000000001</v>
      </c>
      <c r="J319">
        <f>VLOOKUP(Tabella36[[#This Row],[DATA]],Tabella35[], 7, 0)</f>
        <v>5.359</v>
      </c>
      <c r="K319">
        <f>VLOOKUP(Tabella36[[#This Row],[DATA]],Tabella35[], 8, 0)</f>
        <v>0</v>
      </c>
      <c r="L319">
        <f>VLOOKUP(Tabella36[[#This Row],[DATA]],Tabella35[], 9, 0)</f>
        <v>0</v>
      </c>
      <c r="M319">
        <f>VLOOKUP(Tabella36[[#This Row],[DATA]],Tabella35[], 10, 0)</f>
        <v>0</v>
      </c>
      <c r="N319">
        <f>VLOOKUP(Tabella36[[#This Row],[DATA]],Tabella35[], 11, 0)</f>
        <v>0</v>
      </c>
      <c r="O319">
        <f>VLOOKUP(Tabella36[[#This Row],[DATA]],Tabella35[], 12, 0)</f>
        <v>0</v>
      </c>
      <c r="P319">
        <f>VLOOKUP(Tabella36[[#This Row],[DATA]],Tabella35[], 13, 0)</f>
        <v>0</v>
      </c>
      <c r="Q319">
        <f>VLOOKUP(Tabella36[[#This Row],[DATA]],Tabella35[], 14, 0)</f>
        <v>0</v>
      </c>
      <c r="R319">
        <f>VLOOKUP(Tabella36[[#This Row],[DATA]],Tabella35[], 15, 0)</f>
        <v>0</v>
      </c>
      <c r="S319">
        <f>VLOOKUP(Tabella36[[#This Row],[DATA]],Tabella35[], 16, 0)</f>
        <v>27.44</v>
      </c>
      <c r="T319">
        <f>VLOOKUP(Tabella36[[#This Row],[DATA]],Tabella35[], 17, 0)</f>
        <v>20.079999999999998</v>
      </c>
      <c r="U319">
        <f>VLOOKUP(Tabella36[[#This Row],[DATA]],Tabella35[], 18, 0)</f>
        <v>7.36</v>
      </c>
      <c r="V319">
        <v>0</v>
      </c>
      <c r="W319">
        <v>0</v>
      </c>
      <c r="Z319" s="45">
        <v>44170</v>
      </c>
      <c r="AA319" s="14">
        <v>27492.252</v>
      </c>
      <c r="AB319" s="14">
        <v>280.65499999999997</v>
      </c>
      <c r="AC319" s="14">
        <v>273.30799999999999</v>
      </c>
      <c r="AD319" s="14">
        <v>640.54200000000003</v>
      </c>
      <c r="AE319" s="14">
        <v>6.1879999999999997</v>
      </c>
      <c r="AF319" s="14">
        <v>7.78</v>
      </c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5"/>
    </row>
    <row r="320" spans="1:43" x14ac:dyDescent="0.3">
      <c r="A320" s="3">
        <v>44308</v>
      </c>
      <c r="B320" s="4">
        <v>4014.8</v>
      </c>
      <c r="C320" s="8">
        <v>127.88267971357949</v>
      </c>
      <c r="D320" s="38">
        <v>9.6081307672758152E-3</v>
      </c>
      <c r="E320">
        <f>VLOOKUP(Tabella36[[#This Row],[DATA]],Tabella35[], 2, 0)</f>
        <v>66843.527000000002</v>
      </c>
      <c r="F320">
        <f>VLOOKUP(Tabella36[[#This Row],[DATA]],Tabella35[], 3, 0)</f>
        <v>338.94799999999998</v>
      </c>
      <c r="G320">
        <f>VLOOKUP(Tabella36[[#This Row],[DATA]],Tabella35[], 4, 0)</f>
        <v>287.185</v>
      </c>
      <c r="H320">
        <f>VLOOKUP(Tabella36[[#This Row],[DATA]],Tabella35[], 5, 0)</f>
        <v>1502.1020000000001</v>
      </c>
      <c r="I320">
        <f>VLOOKUP(Tabella36[[#This Row],[DATA]],Tabella35[], 6, 0)</f>
        <v>5.6619999999999999</v>
      </c>
      <c r="J320">
        <f>VLOOKUP(Tabella36[[#This Row],[DATA]],Tabella35[], 7, 0)</f>
        <v>5.2720000000000002</v>
      </c>
      <c r="K320">
        <f>VLOOKUP(Tabella36[[#This Row],[DATA]],Tabella35[], 8, 0)</f>
        <v>0</v>
      </c>
      <c r="L320">
        <f>VLOOKUP(Tabella36[[#This Row],[DATA]],Tabella35[], 9, 0)</f>
        <v>0</v>
      </c>
      <c r="M320">
        <f>VLOOKUP(Tabella36[[#This Row],[DATA]],Tabella35[], 10, 0)</f>
        <v>0</v>
      </c>
      <c r="N320">
        <f>VLOOKUP(Tabella36[[#This Row],[DATA]],Tabella35[], 11, 0)</f>
        <v>0</v>
      </c>
      <c r="O320">
        <f>VLOOKUP(Tabella36[[#This Row],[DATA]],Tabella35[], 12, 0)</f>
        <v>0</v>
      </c>
      <c r="P320">
        <f>VLOOKUP(Tabella36[[#This Row],[DATA]],Tabella35[], 13, 0)</f>
        <v>0</v>
      </c>
      <c r="Q320">
        <f>VLOOKUP(Tabella36[[#This Row],[DATA]],Tabella35[], 14, 0)</f>
        <v>0</v>
      </c>
      <c r="R320">
        <f>VLOOKUP(Tabella36[[#This Row],[DATA]],Tabella35[], 15, 0)</f>
        <v>0</v>
      </c>
      <c r="S320">
        <f>VLOOKUP(Tabella36[[#This Row],[DATA]],Tabella35[], 16, 0)</f>
        <v>28.11</v>
      </c>
      <c r="T320">
        <f>VLOOKUP(Tabella36[[#This Row],[DATA]],Tabella35[], 17, 0)</f>
        <v>20.57</v>
      </c>
      <c r="U320">
        <f>VLOOKUP(Tabella36[[#This Row],[DATA]],Tabella35[], 18, 0)</f>
        <v>7.55</v>
      </c>
      <c r="V320">
        <v>0</v>
      </c>
      <c r="W320">
        <v>0</v>
      </c>
      <c r="Z320" s="45">
        <v>44171</v>
      </c>
      <c r="AA320" s="16">
        <v>27699.169000000002</v>
      </c>
      <c r="AB320" s="16">
        <v>206.917</v>
      </c>
      <c r="AC320" s="16">
        <v>275.31599999999997</v>
      </c>
      <c r="AD320" s="16">
        <v>645.26300000000003</v>
      </c>
      <c r="AE320" s="16">
        <v>4.7210000000000001</v>
      </c>
      <c r="AF320" s="16">
        <v>7.7770000000000001</v>
      </c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7"/>
    </row>
    <row r="321" spans="1:43" x14ac:dyDescent="0.3">
      <c r="A321" s="1">
        <v>44309</v>
      </c>
      <c r="B321" s="2">
        <v>4013.34</v>
      </c>
      <c r="C321" s="7">
        <v>127.83617460438803</v>
      </c>
      <c r="D321" s="39">
        <v>-3.6372061675455687E-4</v>
      </c>
      <c r="E321">
        <f>VLOOKUP(Tabella36[[#This Row],[DATA]],Tabella35[], 2, 0)</f>
        <v>67150.892999999996</v>
      </c>
      <c r="F321">
        <f>VLOOKUP(Tabella36[[#This Row],[DATA]],Tabella35[], 3, 0)</f>
        <v>307.36599999999999</v>
      </c>
      <c r="G321">
        <f>VLOOKUP(Tabella36[[#This Row],[DATA]],Tabella35[], 4, 0)</f>
        <v>281.92099999999999</v>
      </c>
      <c r="H321">
        <f>VLOOKUP(Tabella36[[#This Row],[DATA]],Tabella35[], 5, 0)</f>
        <v>1507.932</v>
      </c>
      <c r="I321">
        <f>VLOOKUP(Tabella36[[#This Row],[DATA]],Tabella35[], 6, 0)</f>
        <v>5.83</v>
      </c>
      <c r="J321">
        <f>VLOOKUP(Tabella36[[#This Row],[DATA]],Tabella35[], 7, 0)</f>
        <v>5.2530000000000001</v>
      </c>
      <c r="K321">
        <f>VLOOKUP(Tabella36[[#This Row],[DATA]],Tabella35[], 8, 0)</f>
        <v>0</v>
      </c>
      <c r="L321">
        <f>VLOOKUP(Tabella36[[#This Row],[DATA]],Tabella35[], 9, 0)</f>
        <v>0</v>
      </c>
      <c r="M321">
        <f>VLOOKUP(Tabella36[[#This Row],[DATA]],Tabella35[], 10, 0)</f>
        <v>0</v>
      </c>
      <c r="N321">
        <f>VLOOKUP(Tabella36[[#This Row],[DATA]],Tabella35[], 11, 0)</f>
        <v>0</v>
      </c>
      <c r="O321">
        <f>VLOOKUP(Tabella36[[#This Row],[DATA]],Tabella35[], 12, 0)</f>
        <v>0</v>
      </c>
      <c r="P321">
        <f>VLOOKUP(Tabella36[[#This Row],[DATA]],Tabella35[], 13, 0)</f>
        <v>0</v>
      </c>
      <c r="Q321">
        <f>VLOOKUP(Tabella36[[#This Row],[DATA]],Tabella35[], 14, 0)</f>
        <v>0</v>
      </c>
      <c r="R321">
        <f>VLOOKUP(Tabella36[[#This Row],[DATA]],Tabella35[], 15, 0)</f>
        <v>0</v>
      </c>
      <c r="S321">
        <f>VLOOKUP(Tabella36[[#This Row],[DATA]],Tabella35[], 16, 0)</f>
        <v>28.76</v>
      </c>
      <c r="T321">
        <f>VLOOKUP(Tabella36[[#This Row],[DATA]],Tabella35[], 17, 0)</f>
        <v>21.04</v>
      </c>
      <c r="U321">
        <f>VLOOKUP(Tabella36[[#This Row],[DATA]],Tabella35[], 18, 0)</f>
        <v>7.72</v>
      </c>
      <c r="V321">
        <v>0</v>
      </c>
      <c r="W321">
        <v>0</v>
      </c>
      <c r="Z321" s="45">
        <v>44172</v>
      </c>
      <c r="AA321" s="14">
        <v>27874.333999999999</v>
      </c>
      <c r="AB321" s="14">
        <v>175.16499999999999</v>
      </c>
      <c r="AC321" s="14">
        <v>269.65199999999999</v>
      </c>
      <c r="AD321" s="14">
        <v>651.56399999999996</v>
      </c>
      <c r="AE321" s="14">
        <v>6.3019999999999996</v>
      </c>
      <c r="AF321" s="14">
        <v>7.6379999999999999</v>
      </c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5"/>
    </row>
    <row r="322" spans="1:43" x14ac:dyDescent="0.3">
      <c r="A322" s="3">
        <v>44312</v>
      </c>
      <c r="B322" s="4">
        <v>4020.83</v>
      </c>
      <c r="C322" s="8">
        <v>128.07475218510308</v>
      </c>
      <c r="D322" s="38">
        <v>1.8645366403532656E-3</v>
      </c>
      <c r="E322">
        <f>VLOOKUP(Tabella36[[#This Row],[DATA]],Tabella35[], 2, 0)</f>
        <v>67721.111000000004</v>
      </c>
      <c r="F322">
        <f>VLOOKUP(Tabella36[[#This Row],[DATA]],Tabella35[], 3, 0)</f>
        <v>143.88999999999999</v>
      </c>
      <c r="G322">
        <f>VLOOKUP(Tabella36[[#This Row],[DATA]],Tabella35[], 4, 0)</f>
        <v>270.15800000000002</v>
      </c>
      <c r="H322">
        <f>VLOOKUP(Tabella36[[#This Row],[DATA]],Tabella35[], 5, 0)</f>
        <v>1519.5070000000001</v>
      </c>
      <c r="I322">
        <f>VLOOKUP(Tabella36[[#This Row],[DATA]],Tabella35[], 6, 0)</f>
        <v>4.4660000000000002</v>
      </c>
      <c r="J322">
        <f>VLOOKUP(Tabella36[[#This Row],[DATA]],Tabella35[], 7, 0)</f>
        <v>5.0990000000000002</v>
      </c>
      <c r="K322">
        <f>VLOOKUP(Tabella36[[#This Row],[DATA]],Tabella35[], 8, 0)</f>
        <v>0</v>
      </c>
      <c r="L322">
        <f>VLOOKUP(Tabella36[[#This Row],[DATA]],Tabella35[], 9, 0)</f>
        <v>0</v>
      </c>
      <c r="M322">
        <f>VLOOKUP(Tabella36[[#This Row],[DATA]],Tabella35[], 10, 0)</f>
        <v>0</v>
      </c>
      <c r="N322">
        <f>VLOOKUP(Tabella36[[#This Row],[DATA]],Tabella35[], 11, 0)</f>
        <v>0</v>
      </c>
      <c r="O322">
        <f>VLOOKUP(Tabella36[[#This Row],[DATA]],Tabella35[], 12, 0)</f>
        <v>0</v>
      </c>
      <c r="P322">
        <f>VLOOKUP(Tabella36[[#This Row],[DATA]],Tabella35[], 13, 0)</f>
        <v>0</v>
      </c>
      <c r="Q322">
        <f>VLOOKUP(Tabella36[[#This Row],[DATA]],Tabella35[], 14, 0)</f>
        <v>0</v>
      </c>
      <c r="R322">
        <f>VLOOKUP(Tabella36[[#This Row],[DATA]],Tabella35[], 15, 0)</f>
        <v>0</v>
      </c>
      <c r="S322">
        <f>VLOOKUP(Tabella36[[#This Row],[DATA]],Tabella35[], 16, 0)</f>
        <v>30.2</v>
      </c>
      <c r="T322">
        <f>VLOOKUP(Tabella36[[#This Row],[DATA]],Tabella35[], 17, 0)</f>
        <v>22.13</v>
      </c>
      <c r="U322">
        <f>VLOOKUP(Tabella36[[#This Row],[DATA]],Tabella35[], 18, 0)</f>
        <v>8.08</v>
      </c>
      <c r="V322">
        <v>0</v>
      </c>
      <c r="W322">
        <v>0</v>
      </c>
      <c r="Z322" s="45">
        <v>44173</v>
      </c>
      <c r="AA322" s="16">
        <v>28164.213</v>
      </c>
      <c r="AB322" s="16">
        <v>289.87900000000002</v>
      </c>
      <c r="AC322" s="16">
        <v>269.935</v>
      </c>
      <c r="AD322" s="16">
        <v>660.00599999999997</v>
      </c>
      <c r="AE322" s="16">
        <v>8.4420000000000002</v>
      </c>
      <c r="AF322" s="16">
        <v>7.4669999999999996</v>
      </c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7"/>
    </row>
    <row r="323" spans="1:43" x14ac:dyDescent="0.3">
      <c r="A323" s="1">
        <v>44313</v>
      </c>
      <c r="B323" s="2">
        <v>4011.91</v>
      </c>
      <c r="C323" s="7">
        <v>127.79062507963204</v>
      </c>
      <c r="D323" s="39">
        <v>-2.2209118349289978E-3</v>
      </c>
      <c r="E323">
        <f>VLOOKUP(Tabella36[[#This Row],[DATA]],Tabella35[], 2, 0)</f>
        <v>67997.69</v>
      </c>
      <c r="F323">
        <f>VLOOKUP(Tabella36[[#This Row],[DATA]],Tabella35[], 3, 0)</f>
        <v>276.57799999999997</v>
      </c>
      <c r="G323">
        <f>VLOOKUP(Tabella36[[#This Row],[DATA]],Tabella35[], 4, 0)</f>
        <v>262.31299999999999</v>
      </c>
      <c r="H323">
        <f>VLOOKUP(Tabella36[[#This Row],[DATA]],Tabella35[], 5, 0)</f>
        <v>1525.1130000000001</v>
      </c>
      <c r="I323">
        <f>VLOOKUP(Tabella36[[#This Row],[DATA]],Tabella35[], 6, 0)</f>
        <v>5.6059999999999999</v>
      </c>
      <c r="J323">
        <f>VLOOKUP(Tabella36[[#This Row],[DATA]],Tabella35[], 7, 0)</f>
        <v>5.0129999999999999</v>
      </c>
      <c r="K323">
        <f>VLOOKUP(Tabella36[[#This Row],[DATA]],Tabella35[], 8, 0)</f>
        <v>0</v>
      </c>
      <c r="L323">
        <f>VLOOKUP(Tabella36[[#This Row],[DATA]],Tabella35[], 9, 0)</f>
        <v>0</v>
      </c>
      <c r="M323">
        <f>VLOOKUP(Tabella36[[#This Row],[DATA]],Tabella35[], 10, 0)</f>
        <v>0</v>
      </c>
      <c r="N323">
        <f>VLOOKUP(Tabella36[[#This Row],[DATA]],Tabella35[], 11, 0)</f>
        <v>0</v>
      </c>
      <c r="O323">
        <f>VLOOKUP(Tabella36[[#This Row],[DATA]],Tabella35[], 12, 0)</f>
        <v>0</v>
      </c>
      <c r="P323">
        <f>VLOOKUP(Tabella36[[#This Row],[DATA]],Tabella35[], 13, 0)</f>
        <v>0</v>
      </c>
      <c r="Q323">
        <f>VLOOKUP(Tabella36[[#This Row],[DATA]],Tabella35[], 14, 0)</f>
        <v>0</v>
      </c>
      <c r="R323">
        <f>VLOOKUP(Tabella36[[#This Row],[DATA]],Tabella35[], 15, 0)</f>
        <v>0</v>
      </c>
      <c r="S323">
        <f>VLOOKUP(Tabella36[[#This Row],[DATA]],Tabella35[], 16, 0)</f>
        <v>30.89</v>
      </c>
      <c r="T323">
        <f>VLOOKUP(Tabella36[[#This Row],[DATA]],Tabella35[], 17, 0)</f>
        <v>22.64</v>
      </c>
      <c r="U323">
        <f>VLOOKUP(Tabella36[[#This Row],[DATA]],Tabella35[], 18, 0)</f>
        <v>8.2899999999999991</v>
      </c>
      <c r="V323">
        <v>0</v>
      </c>
      <c r="W323">
        <v>0</v>
      </c>
      <c r="Z323" s="45">
        <v>44174</v>
      </c>
      <c r="AA323" s="14">
        <v>28469.852999999999</v>
      </c>
      <c r="AB323" s="14">
        <v>305.64</v>
      </c>
      <c r="AC323" s="14">
        <v>270.17899999999997</v>
      </c>
      <c r="AD323" s="14">
        <v>667.94899999999996</v>
      </c>
      <c r="AE323" s="14">
        <v>7.9429999999999996</v>
      </c>
      <c r="AF323" s="14">
        <v>7.3529999999999998</v>
      </c>
      <c r="AG323" s="14"/>
      <c r="AH323" s="14"/>
      <c r="AI323" s="14"/>
      <c r="AJ323" s="14"/>
      <c r="AK323" s="14"/>
      <c r="AL323" s="14"/>
      <c r="AM323" s="14"/>
      <c r="AN323" s="14"/>
      <c r="AO323" s="14">
        <v>0</v>
      </c>
      <c r="AP323" s="14">
        <v>0</v>
      </c>
      <c r="AQ323" s="15"/>
    </row>
    <row r="324" spans="1:43" x14ac:dyDescent="0.3">
      <c r="A324" s="3">
        <v>44314</v>
      </c>
      <c r="B324" s="4">
        <v>4015.03</v>
      </c>
      <c r="C324" s="8">
        <v>127.89000586091787</v>
      </c>
      <c r="D324" s="38">
        <v>7.7738220470673146E-4</v>
      </c>
      <c r="E324">
        <f>VLOOKUP(Tabella36[[#This Row],[DATA]],Tabella35[], 2, 0)</f>
        <v>68298.172999999995</v>
      </c>
      <c r="F324">
        <f>VLOOKUP(Tabella36[[#This Row],[DATA]],Tabella35[], 3, 0)</f>
        <v>300.483</v>
      </c>
      <c r="G324">
        <f>VLOOKUP(Tabella36[[#This Row],[DATA]],Tabella35[], 4, 0)</f>
        <v>256.22800000000001</v>
      </c>
      <c r="H324">
        <f>VLOOKUP(Tabella36[[#This Row],[DATA]],Tabella35[], 5, 0)</f>
        <v>1530.6289999999999</v>
      </c>
      <c r="I324">
        <f>VLOOKUP(Tabella36[[#This Row],[DATA]],Tabella35[], 6, 0)</f>
        <v>5.5170000000000003</v>
      </c>
      <c r="J324">
        <f>VLOOKUP(Tabella36[[#This Row],[DATA]],Tabella35[], 7, 0)</f>
        <v>4.8840000000000003</v>
      </c>
      <c r="K324">
        <f>VLOOKUP(Tabella36[[#This Row],[DATA]],Tabella35[], 8, 0)</f>
        <v>0</v>
      </c>
      <c r="L324">
        <f>VLOOKUP(Tabella36[[#This Row],[DATA]],Tabella35[], 9, 0)</f>
        <v>0</v>
      </c>
      <c r="M324">
        <f>VLOOKUP(Tabella36[[#This Row],[DATA]],Tabella35[], 10, 0)</f>
        <v>0</v>
      </c>
      <c r="N324">
        <f>VLOOKUP(Tabella36[[#This Row],[DATA]],Tabella35[], 11, 0)</f>
        <v>0</v>
      </c>
      <c r="O324">
        <f>VLOOKUP(Tabella36[[#This Row],[DATA]],Tabella35[], 12, 0)</f>
        <v>0</v>
      </c>
      <c r="P324">
        <f>VLOOKUP(Tabella36[[#This Row],[DATA]],Tabella35[], 13, 0)</f>
        <v>0</v>
      </c>
      <c r="Q324">
        <f>VLOOKUP(Tabella36[[#This Row],[DATA]],Tabella35[], 14, 0)</f>
        <v>0</v>
      </c>
      <c r="R324">
        <f>VLOOKUP(Tabella36[[#This Row],[DATA]],Tabella35[], 15, 0)</f>
        <v>0</v>
      </c>
      <c r="S324">
        <f>VLOOKUP(Tabella36[[#This Row],[DATA]],Tabella35[], 16, 0)</f>
        <v>31.71</v>
      </c>
      <c r="T324">
        <f>VLOOKUP(Tabella36[[#This Row],[DATA]],Tabella35[], 17, 0)</f>
        <v>23.21</v>
      </c>
      <c r="U324">
        <f>VLOOKUP(Tabella36[[#This Row],[DATA]],Tabella35[], 18, 0)</f>
        <v>8.5299999999999994</v>
      </c>
      <c r="V324">
        <v>0</v>
      </c>
      <c r="W324">
        <v>0</v>
      </c>
      <c r="Z324" s="45">
        <v>44175</v>
      </c>
      <c r="AA324" s="16">
        <v>28816.057000000001</v>
      </c>
      <c r="AB324" s="16">
        <v>346.20400000000001</v>
      </c>
      <c r="AC324" s="16">
        <v>272.75299999999999</v>
      </c>
      <c r="AD324" s="16">
        <v>676.43499999999995</v>
      </c>
      <c r="AE324" s="16">
        <v>8.4860000000000007</v>
      </c>
      <c r="AF324" s="16">
        <v>7.2969999999999997</v>
      </c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7"/>
    </row>
    <row r="325" spans="1:43" x14ac:dyDescent="0.3">
      <c r="A325" s="1">
        <v>44315</v>
      </c>
      <c r="B325" s="2">
        <v>3996.9</v>
      </c>
      <c r="C325" s="7">
        <v>127.31251433376653</v>
      </c>
      <c r="D325" s="39">
        <v>-4.5257586987456876E-3</v>
      </c>
      <c r="E325">
        <f>VLOOKUP(Tabella36[[#This Row],[DATA]],Tabella35[], 2, 0)</f>
        <v>68578.104999999996</v>
      </c>
      <c r="F325">
        <f>VLOOKUP(Tabella36[[#This Row],[DATA]],Tabella35[], 3, 0)</f>
        <v>279.93299999999999</v>
      </c>
      <c r="G325">
        <f>VLOOKUP(Tabella36[[#This Row],[DATA]],Tabella35[], 4, 0)</f>
        <v>247.797</v>
      </c>
      <c r="H325">
        <f>VLOOKUP(Tabella36[[#This Row],[DATA]],Tabella35[], 5, 0)</f>
        <v>1535.864</v>
      </c>
      <c r="I325">
        <f>VLOOKUP(Tabella36[[#This Row],[DATA]],Tabella35[], 6, 0)</f>
        <v>5.2350000000000003</v>
      </c>
      <c r="J325">
        <f>VLOOKUP(Tabella36[[#This Row],[DATA]],Tabella35[], 7, 0)</f>
        <v>4.8230000000000004</v>
      </c>
      <c r="K325">
        <f>VLOOKUP(Tabella36[[#This Row],[DATA]],Tabella35[], 8, 0)</f>
        <v>0</v>
      </c>
      <c r="L325">
        <f>VLOOKUP(Tabella36[[#This Row],[DATA]],Tabella35[], 9, 0)</f>
        <v>0</v>
      </c>
      <c r="M325">
        <f>VLOOKUP(Tabella36[[#This Row],[DATA]],Tabella35[], 10, 0)</f>
        <v>0</v>
      </c>
      <c r="N325">
        <f>VLOOKUP(Tabella36[[#This Row],[DATA]],Tabella35[], 11, 0)</f>
        <v>0</v>
      </c>
      <c r="O325">
        <f>VLOOKUP(Tabella36[[#This Row],[DATA]],Tabella35[], 12, 0)</f>
        <v>0</v>
      </c>
      <c r="P325">
        <f>VLOOKUP(Tabella36[[#This Row],[DATA]],Tabella35[], 13, 0)</f>
        <v>0</v>
      </c>
      <c r="Q325">
        <f>VLOOKUP(Tabella36[[#This Row],[DATA]],Tabella35[], 14, 0)</f>
        <v>0</v>
      </c>
      <c r="R325">
        <f>VLOOKUP(Tabella36[[#This Row],[DATA]],Tabella35[], 15, 0)</f>
        <v>0</v>
      </c>
      <c r="S325">
        <f>VLOOKUP(Tabella36[[#This Row],[DATA]],Tabella35[], 16, 0)</f>
        <v>32.549999999999997</v>
      </c>
      <c r="T325">
        <f>VLOOKUP(Tabella36[[#This Row],[DATA]],Tabella35[], 17, 0)</f>
        <v>23.8</v>
      </c>
      <c r="U325">
        <f>VLOOKUP(Tabella36[[#This Row],[DATA]],Tabella35[], 18, 0)</f>
        <v>8.7799999999999994</v>
      </c>
      <c r="V325">
        <v>0</v>
      </c>
      <c r="W325">
        <v>0</v>
      </c>
      <c r="Z325" s="45">
        <v>44176</v>
      </c>
      <c r="AA325" s="14">
        <v>29146.153999999999</v>
      </c>
      <c r="AB325" s="14">
        <v>330.09699999999998</v>
      </c>
      <c r="AC325" s="14">
        <v>276.36500000000001</v>
      </c>
      <c r="AD325" s="14">
        <v>685.58299999999997</v>
      </c>
      <c r="AE325" s="14">
        <v>9.1479999999999997</v>
      </c>
      <c r="AF325" s="14">
        <v>7.3179999999999996</v>
      </c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5"/>
    </row>
    <row r="326" spans="1:43" x14ac:dyDescent="0.3">
      <c r="A326" s="3">
        <v>44316</v>
      </c>
      <c r="B326" s="4">
        <v>3974.74</v>
      </c>
      <c r="C326" s="8">
        <v>126.60665596412099</v>
      </c>
      <c r="D326" s="38">
        <v>-5.5597234901243455E-3</v>
      </c>
      <c r="E326">
        <f>VLOOKUP(Tabella36[[#This Row],[DATA]],Tabella35[], 2, 0)</f>
        <v>68810.156000000003</v>
      </c>
      <c r="F326">
        <f>VLOOKUP(Tabella36[[#This Row],[DATA]],Tabella35[], 3, 0)</f>
        <v>232.05099999999999</v>
      </c>
      <c r="G326">
        <f>VLOOKUP(Tabella36[[#This Row],[DATA]],Tabella35[], 4, 0)</f>
        <v>237.03800000000001</v>
      </c>
      <c r="H326">
        <f>VLOOKUP(Tabella36[[#This Row],[DATA]],Tabella35[], 5, 0)</f>
        <v>1540.502</v>
      </c>
      <c r="I326">
        <f>VLOOKUP(Tabella36[[#This Row],[DATA]],Tabella35[], 6, 0)</f>
        <v>4.6379999999999999</v>
      </c>
      <c r="J326">
        <f>VLOOKUP(Tabella36[[#This Row],[DATA]],Tabella35[], 7, 0)</f>
        <v>4.6529999999999996</v>
      </c>
      <c r="K326">
        <f>VLOOKUP(Tabella36[[#This Row],[DATA]],Tabella35[], 8, 0)</f>
        <v>0</v>
      </c>
      <c r="L326">
        <f>VLOOKUP(Tabella36[[#This Row],[DATA]],Tabella35[], 9, 0)</f>
        <v>0</v>
      </c>
      <c r="M326">
        <f>VLOOKUP(Tabella36[[#This Row],[DATA]],Tabella35[], 10, 0)</f>
        <v>0</v>
      </c>
      <c r="N326">
        <f>VLOOKUP(Tabella36[[#This Row],[DATA]],Tabella35[], 11, 0)</f>
        <v>0</v>
      </c>
      <c r="O326">
        <f>VLOOKUP(Tabella36[[#This Row],[DATA]],Tabella35[], 12, 0)</f>
        <v>0</v>
      </c>
      <c r="P326">
        <f>VLOOKUP(Tabella36[[#This Row],[DATA]],Tabella35[], 13, 0)</f>
        <v>0</v>
      </c>
      <c r="Q326">
        <f>VLOOKUP(Tabella36[[#This Row],[DATA]],Tabella35[], 14, 0)</f>
        <v>0</v>
      </c>
      <c r="R326">
        <f>VLOOKUP(Tabella36[[#This Row],[DATA]],Tabella35[], 15, 0)</f>
        <v>0</v>
      </c>
      <c r="S326">
        <f>VLOOKUP(Tabella36[[#This Row],[DATA]],Tabella35[], 16, 0)</f>
        <v>33.18</v>
      </c>
      <c r="T326">
        <f>VLOOKUP(Tabella36[[#This Row],[DATA]],Tabella35[], 17, 0)</f>
        <v>24.26</v>
      </c>
      <c r="U326">
        <f>VLOOKUP(Tabella36[[#This Row],[DATA]],Tabella35[], 18, 0)</f>
        <v>8.9700000000000006</v>
      </c>
      <c r="V326">
        <v>0</v>
      </c>
      <c r="W326">
        <v>0</v>
      </c>
      <c r="Z326" s="45">
        <v>44177</v>
      </c>
      <c r="AA326" s="16">
        <v>29428.565999999999</v>
      </c>
      <c r="AB326" s="16">
        <v>282.41199999999998</v>
      </c>
      <c r="AC326" s="16">
        <v>276.61599999999999</v>
      </c>
      <c r="AD326" s="16">
        <v>691.88099999999997</v>
      </c>
      <c r="AE326" s="16">
        <v>6.2969999999999997</v>
      </c>
      <c r="AF326" s="16">
        <v>7.3339999999999996</v>
      </c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7"/>
    </row>
    <row r="327" spans="1:43" x14ac:dyDescent="0.3">
      <c r="A327" s="1">
        <v>44319</v>
      </c>
      <c r="B327" s="2">
        <v>4000.25</v>
      </c>
      <c r="C327" s="7">
        <v>127.41922126239075</v>
      </c>
      <c r="D327" s="39">
        <v>6.3975220048323785E-3</v>
      </c>
      <c r="E327">
        <f>VLOOKUP(Tabella36[[#This Row],[DATA]],Tabella35[], 2, 0)</f>
        <v>69252.474000000002</v>
      </c>
      <c r="F327">
        <f>VLOOKUP(Tabella36[[#This Row],[DATA]],Tabella35[], 3, 0)</f>
        <v>123.256</v>
      </c>
      <c r="G327">
        <f>VLOOKUP(Tabella36[[#This Row],[DATA]],Tabella35[], 4, 0)</f>
        <v>218.76599999999999</v>
      </c>
      <c r="H327">
        <f>VLOOKUP(Tabella36[[#This Row],[DATA]],Tabella35[], 5, 0)</f>
        <v>1549.6590000000001</v>
      </c>
      <c r="I327">
        <f>VLOOKUP(Tabella36[[#This Row],[DATA]],Tabella35[], 6, 0)</f>
        <v>3.556</v>
      </c>
      <c r="J327">
        <f>VLOOKUP(Tabella36[[#This Row],[DATA]],Tabella35[], 7, 0)</f>
        <v>4.3079999999999998</v>
      </c>
      <c r="K327">
        <f>VLOOKUP(Tabella36[[#This Row],[DATA]],Tabella35[], 8, 0)</f>
        <v>0</v>
      </c>
      <c r="L327">
        <f>VLOOKUP(Tabella36[[#This Row],[DATA]],Tabella35[], 9, 0)</f>
        <v>0</v>
      </c>
      <c r="M327">
        <f>VLOOKUP(Tabella36[[#This Row],[DATA]],Tabella35[], 10, 0)</f>
        <v>0</v>
      </c>
      <c r="N327">
        <f>VLOOKUP(Tabella36[[#This Row],[DATA]],Tabella35[], 11, 0)</f>
        <v>0</v>
      </c>
      <c r="O327">
        <f>VLOOKUP(Tabella36[[#This Row],[DATA]],Tabella35[], 12, 0)</f>
        <v>0</v>
      </c>
      <c r="P327">
        <f>VLOOKUP(Tabella36[[#This Row],[DATA]],Tabella35[], 13, 0)</f>
        <v>0</v>
      </c>
      <c r="Q327">
        <f>VLOOKUP(Tabella36[[#This Row],[DATA]],Tabella35[], 14, 0)</f>
        <v>0</v>
      </c>
      <c r="R327">
        <f>VLOOKUP(Tabella36[[#This Row],[DATA]],Tabella35[], 15, 0)</f>
        <v>0</v>
      </c>
      <c r="S327">
        <f>VLOOKUP(Tabella36[[#This Row],[DATA]],Tabella35[], 16, 0)</f>
        <v>34.79</v>
      </c>
      <c r="T327">
        <f>VLOOKUP(Tabella36[[#This Row],[DATA]],Tabella35[], 17, 0)</f>
        <v>25.4</v>
      </c>
      <c r="U327">
        <f>VLOOKUP(Tabella36[[#This Row],[DATA]],Tabella35[], 18, 0)</f>
        <v>9.4700000000000006</v>
      </c>
      <c r="V327">
        <v>0</v>
      </c>
      <c r="W327">
        <v>0</v>
      </c>
      <c r="Z327" s="45">
        <v>44178</v>
      </c>
      <c r="AA327" s="14">
        <v>29657.775000000001</v>
      </c>
      <c r="AB327" s="14">
        <v>229.209</v>
      </c>
      <c r="AC327" s="14">
        <v>279.80099999999999</v>
      </c>
      <c r="AD327" s="14">
        <v>696.63699999999994</v>
      </c>
      <c r="AE327" s="14">
        <v>4.7560000000000002</v>
      </c>
      <c r="AF327" s="14">
        <v>7.3390000000000004</v>
      </c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5"/>
    </row>
    <row r="328" spans="1:43" x14ac:dyDescent="0.3">
      <c r="A328" s="3">
        <v>44320</v>
      </c>
      <c r="B328" s="4">
        <v>3924.8</v>
      </c>
      <c r="C328" s="8">
        <v>125.01592640725734</v>
      </c>
      <c r="D328" s="38">
        <v>-1.9041464644759271E-2</v>
      </c>
      <c r="E328">
        <f>VLOOKUP(Tabella36[[#This Row],[DATA]],Tabella35[], 2, 0)</f>
        <v>69484.679999999993</v>
      </c>
      <c r="F328">
        <f>VLOOKUP(Tabella36[[#This Row],[DATA]],Tabella35[], 3, 0)</f>
        <v>232.20599999999999</v>
      </c>
      <c r="G328">
        <f>VLOOKUP(Tabella36[[#This Row],[DATA]],Tabella35[], 4, 0)</f>
        <v>212.42699999999999</v>
      </c>
      <c r="H328">
        <f>VLOOKUP(Tabella36[[#This Row],[DATA]],Tabella35[], 5, 0)</f>
        <v>1553.4649999999999</v>
      </c>
      <c r="I328">
        <f>VLOOKUP(Tabella36[[#This Row],[DATA]],Tabella35[], 6, 0)</f>
        <v>3.806</v>
      </c>
      <c r="J328">
        <f>VLOOKUP(Tabella36[[#This Row],[DATA]],Tabella35[], 7, 0)</f>
        <v>4.05</v>
      </c>
      <c r="K328">
        <f>VLOOKUP(Tabella36[[#This Row],[DATA]],Tabella35[], 8, 0)</f>
        <v>0</v>
      </c>
      <c r="L328">
        <f>VLOOKUP(Tabella36[[#This Row],[DATA]],Tabella35[], 9, 0)</f>
        <v>0</v>
      </c>
      <c r="M328">
        <f>VLOOKUP(Tabella36[[#This Row],[DATA]],Tabella35[], 10, 0)</f>
        <v>0</v>
      </c>
      <c r="N328">
        <f>VLOOKUP(Tabella36[[#This Row],[DATA]],Tabella35[], 11, 0)</f>
        <v>0</v>
      </c>
      <c r="O328">
        <f>VLOOKUP(Tabella36[[#This Row],[DATA]],Tabella35[], 12, 0)</f>
        <v>0</v>
      </c>
      <c r="P328">
        <f>VLOOKUP(Tabella36[[#This Row],[DATA]],Tabella35[], 13, 0)</f>
        <v>0</v>
      </c>
      <c r="Q328">
        <f>VLOOKUP(Tabella36[[#This Row],[DATA]],Tabella35[], 14, 0)</f>
        <v>0</v>
      </c>
      <c r="R328">
        <f>VLOOKUP(Tabella36[[#This Row],[DATA]],Tabella35[], 15, 0)</f>
        <v>0</v>
      </c>
      <c r="S328">
        <f>VLOOKUP(Tabella36[[#This Row],[DATA]],Tabella35[], 16, 0)</f>
        <v>35.49</v>
      </c>
      <c r="T328">
        <f>VLOOKUP(Tabella36[[#This Row],[DATA]],Tabella35[], 17, 0)</f>
        <v>25.87</v>
      </c>
      <c r="U328">
        <f>VLOOKUP(Tabella36[[#This Row],[DATA]],Tabella35[], 18, 0)</f>
        <v>9.7100000000000009</v>
      </c>
      <c r="V328">
        <v>0</v>
      </c>
      <c r="W328">
        <v>0</v>
      </c>
      <c r="Z328" s="45">
        <v>44179</v>
      </c>
      <c r="AA328" s="16">
        <v>29845.771000000001</v>
      </c>
      <c r="AB328" s="16">
        <v>187.99600000000001</v>
      </c>
      <c r="AC328" s="16">
        <v>281.63400000000001</v>
      </c>
      <c r="AD328" s="16">
        <v>703.22199999999998</v>
      </c>
      <c r="AE328" s="16">
        <v>6.5860000000000003</v>
      </c>
      <c r="AF328" s="16">
        <v>7.38</v>
      </c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7"/>
    </row>
    <row r="329" spans="1:43" x14ac:dyDescent="0.3">
      <c r="A329" s="1">
        <v>44321</v>
      </c>
      <c r="B329" s="2">
        <v>4002.79</v>
      </c>
      <c r="C329" s="7">
        <v>127.50012741125806</v>
      </c>
      <c r="D329" s="39">
        <v>1.9676223457731481E-2</v>
      </c>
      <c r="E329">
        <f>VLOOKUP(Tabella36[[#This Row],[DATA]],Tabella35[], 2, 0)</f>
        <v>69722.288</v>
      </c>
      <c r="F329">
        <f>VLOOKUP(Tabella36[[#This Row],[DATA]],Tabella35[], 3, 0)</f>
        <v>237.608</v>
      </c>
      <c r="G329">
        <f>VLOOKUP(Tabella36[[#This Row],[DATA]],Tabella35[], 4, 0)</f>
        <v>203.44499999999999</v>
      </c>
      <c r="H329">
        <f>VLOOKUP(Tabella36[[#This Row],[DATA]],Tabella35[], 5, 0)</f>
        <v>1558.2529999999999</v>
      </c>
      <c r="I329">
        <f>VLOOKUP(Tabella36[[#This Row],[DATA]],Tabella35[], 6, 0)</f>
        <v>4.7880000000000003</v>
      </c>
      <c r="J329">
        <f>VLOOKUP(Tabella36[[#This Row],[DATA]],Tabella35[], 7, 0)</f>
        <v>3.9460000000000002</v>
      </c>
      <c r="K329">
        <f>VLOOKUP(Tabella36[[#This Row],[DATA]],Tabella35[], 8, 0)</f>
        <v>0</v>
      </c>
      <c r="L329">
        <f>VLOOKUP(Tabella36[[#This Row],[DATA]],Tabella35[], 9, 0)</f>
        <v>0</v>
      </c>
      <c r="M329">
        <f>VLOOKUP(Tabella36[[#This Row],[DATA]],Tabella35[], 10, 0)</f>
        <v>0</v>
      </c>
      <c r="N329">
        <f>VLOOKUP(Tabella36[[#This Row],[DATA]],Tabella35[], 11, 0)</f>
        <v>0</v>
      </c>
      <c r="O329">
        <f>VLOOKUP(Tabella36[[#This Row],[DATA]],Tabella35[], 12, 0)</f>
        <v>0</v>
      </c>
      <c r="P329">
        <f>VLOOKUP(Tabella36[[#This Row],[DATA]],Tabella35[], 13, 0)</f>
        <v>0</v>
      </c>
      <c r="Q329">
        <f>VLOOKUP(Tabella36[[#This Row],[DATA]],Tabella35[], 14, 0)</f>
        <v>0</v>
      </c>
      <c r="R329">
        <f>VLOOKUP(Tabella36[[#This Row],[DATA]],Tabella35[], 15, 0)</f>
        <v>0</v>
      </c>
      <c r="S329">
        <f>VLOOKUP(Tabella36[[#This Row],[DATA]],Tabella35[], 16, 0)</f>
        <v>36.47</v>
      </c>
      <c r="T329">
        <f>VLOOKUP(Tabella36[[#This Row],[DATA]],Tabella35[], 17, 0)</f>
        <v>26.52</v>
      </c>
      <c r="U329">
        <f>VLOOKUP(Tabella36[[#This Row],[DATA]],Tabella35[], 18, 0)</f>
        <v>10.09</v>
      </c>
      <c r="V329">
        <v>0</v>
      </c>
      <c r="W329">
        <v>0</v>
      </c>
      <c r="Z329" s="45">
        <v>44180</v>
      </c>
      <c r="AA329" s="14">
        <v>30164.721000000001</v>
      </c>
      <c r="AB329" s="14">
        <v>318.95</v>
      </c>
      <c r="AC329" s="14">
        <v>285.78699999999998</v>
      </c>
      <c r="AD329" s="14">
        <v>713.63599999999997</v>
      </c>
      <c r="AE329" s="14">
        <v>10.414</v>
      </c>
      <c r="AF329" s="14">
        <v>7.6609999999999996</v>
      </c>
      <c r="AG329" s="14"/>
      <c r="AH329" s="14"/>
      <c r="AI329" s="14"/>
      <c r="AJ329" s="14"/>
      <c r="AK329" s="14"/>
      <c r="AL329" s="14"/>
      <c r="AM329" s="14"/>
      <c r="AN329" s="14"/>
      <c r="AO329" s="14">
        <v>0</v>
      </c>
      <c r="AP329" s="14">
        <v>0</v>
      </c>
      <c r="AQ329" s="15"/>
    </row>
    <row r="330" spans="1:43" x14ac:dyDescent="0.3">
      <c r="A330" s="3">
        <v>44322</v>
      </c>
      <c r="B330" s="4">
        <v>3999.44</v>
      </c>
      <c r="C330" s="8">
        <v>127.39342048263384</v>
      </c>
      <c r="D330" s="38">
        <v>-8.3726666084342743E-4</v>
      </c>
      <c r="E330">
        <f>VLOOKUP(Tabella36[[#This Row],[DATA]],Tabella35[], 2, 0)</f>
        <v>69950.566999999995</v>
      </c>
      <c r="F330">
        <f>VLOOKUP(Tabella36[[#This Row],[DATA]],Tabella35[], 3, 0)</f>
        <v>228.279</v>
      </c>
      <c r="G330">
        <f>VLOOKUP(Tabella36[[#This Row],[DATA]],Tabella35[], 4, 0)</f>
        <v>196.066</v>
      </c>
      <c r="H330">
        <f>VLOOKUP(Tabella36[[#This Row],[DATA]],Tabella35[], 5, 0)</f>
        <v>1562.7449999999999</v>
      </c>
      <c r="I330">
        <f>VLOOKUP(Tabella36[[#This Row],[DATA]],Tabella35[], 6, 0)</f>
        <v>4.492</v>
      </c>
      <c r="J330">
        <f>VLOOKUP(Tabella36[[#This Row],[DATA]],Tabella35[], 7, 0)</f>
        <v>3.84</v>
      </c>
      <c r="K330">
        <f>VLOOKUP(Tabella36[[#This Row],[DATA]],Tabella35[], 8, 0)</f>
        <v>0</v>
      </c>
      <c r="L330">
        <f>VLOOKUP(Tabella36[[#This Row],[DATA]],Tabella35[], 9, 0)</f>
        <v>0</v>
      </c>
      <c r="M330">
        <f>VLOOKUP(Tabella36[[#This Row],[DATA]],Tabella35[], 10, 0)</f>
        <v>0</v>
      </c>
      <c r="N330">
        <f>VLOOKUP(Tabella36[[#This Row],[DATA]],Tabella35[], 11, 0)</f>
        <v>0</v>
      </c>
      <c r="O330">
        <f>VLOOKUP(Tabella36[[#This Row],[DATA]],Tabella35[], 12, 0)</f>
        <v>0</v>
      </c>
      <c r="P330">
        <f>VLOOKUP(Tabella36[[#This Row],[DATA]],Tabella35[], 13, 0)</f>
        <v>0</v>
      </c>
      <c r="Q330">
        <f>VLOOKUP(Tabella36[[#This Row],[DATA]],Tabella35[], 14, 0)</f>
        <v>0</v>
      </c>
      <c r="R330">
        <f>VLOOKUP(Tabella36[[#This Row],[DATA]],Tabella35[], 15, 0)</f>
        <v>0</v>
      </c>
      <c r="S330">
        <f>VLOOKUP(Tabella36[[#This Row],[DATA]],Tabella35[], 16, 0)</f>
        <v>37.43</v>
      </c>
      <c r="T330">
        <f>VLOOKUP(Tabella36[[#This Row],[DATA]],Tabella35[], 17, 0)</f>
        <v>27.14</v>
      </c>
      <c r="U330">
        <f>VLOOKUP(Tabella36[[#This Row],[DATA]],Tabella35[], 18, 0)</f>
        <v>10.44</v>
      </c>
      <c r="V330">
        <v>0</v>
      </c>
      <c r="W330">
        <v>0</v>
      </c>
      <c r="Z330" s="45">
        <v>44181</v>
      </c>
      <c r="AA330" s="16">
        <v>30524.713</v>
      </c>
      <c r="AB330" s="16">
        <v>359.99200000000002</v>
      </c>
      <c r="AC330" s="16">
        <v>293.55200000000002</v>
      </c>
      <c r="AD330" s="16">
        <v>722.94799999999998</v>
      </c>
      <c r="AE330" s="16">
        <v>9.3109999999999999</v>
      </c>
      <c r="AF330" s="16">
        <v>7.8570000000000002</v>
      </c>
      <c r="AG330" s="16"/>
      <c r="AH330" s="16"/>
      <c r="AI330" s="16"/>
      <c r="AJ330" s="16"/>
      <c r="AK330" s="16"/>
      <c r="AL330" s="16"/>
      <c r="AM330" s="16"/>
      <c r="AN330" s="16"/>
      <c r="AO330" s="16">
        <v>0</v>
      </c>
      <c r="AP330" s="16">
        <v>0</v>
      </c>
      <c r="AQ330" s="17"/>
    </row>
    <row r="331" spans="1:43" x14ac:dyDescent="0.3">
      <c r="A331" s="1">
        <v>44323</v>
      </c>
      <c r="B331" s="2">
        <v>4034.25</v>
      </c>
      <c r="C331" s="7">
        <v>128.50221695589022</v>
      </c>
      <c r="D331" s="39">
        <v>8.66605952034878E-3</v>
      </c>
      <c r="E331">
        <f>VLOOKUP(Tabella36[[#This Row],[DATA]],Tabella35[], 2, 0)</f>
        <v>70159.077999999994</v>
      </c>
      <c r="F331">
        <f>VLOOKUP(Tabella36[[#This Row],[DATA]],Tabella35[], 3, 0)</f>
        <v>208.511</v>
      </c>
      <c r="G331">
        <f>VLOOKUP(Tabella36[[#This Row],[DATA]],Tabella35[], 4, 0)</f>
        <v>192.703</v>
      </c>
      <c r="H331">
        <f>VLOOKUP(Tabella36[[#This Row],[DATA]],Tabella35[], 5, 0)</f>
        <v>1566.88</v>
      </c>
      <c r="I331">
        <f>VLOOKUP(Tabella36[[#This Row],[DATA]],Tabella35[], 6, 0)</f>
        <v>4.1349999999999998</v>
      </c>
      <c r="J331">
        <f>VLOOKUP(Tabella36[[#This Row],[DATA]],Tabella35[], 7, 0)</f>
        <v>3.7679999999999998</v>
      </c>
      <c r="K331">
        <f>VLOOKUP(Tabella36[[#This Row],[DATA]],Tabella35[], 8, 0)</f>
        <v>0</v>
      </c>
      <c r="L331">
        <f>VLOOKUP(Tabella36[[#This Row],[DATA]],Tabella35[], 9, 0)</f>
        <v>0</v>
      </c>
      <c r="M331">
        <f>VLOOKUP(Tabella36[[#This Row],[DATA]],Tabella35[], 10, 0)</f>
        <v>0</v>
      </c>
      <c r="N331">
        <f>VLOOKUP(Tabella36[[#This Row],[DATA]],Tabella35[], 11, 0)</f>
        <v>0</v>
      </c>
      <c r="O331">
        <f>VLOOKUP(Tabella36[[#This Row],[DATA]],Tabella35[], 12, 0)</f>
        <v>0</v>
      </c>
      <c r="P331">
        <f>VLOOKUP(Tabella36[[#This Row],[DATA]],Tabella35[], 13, 0)</f>
        <v>0</v>
      </c>
      <c r="Q331">
        <f>VLOOKUP(Tabella36[[#This Row],[DATA]],Tabella35[], 14, 0)</f>
        <v>0</v>
      </c>
      <c r="R331">
        <f>VLOOKUP(Tabella36[[#This Row],[DATA]],Tabella35[], 15, 0)</f>
        <v>0</v>
      </c>
      <c r="S331">
        <f>VLOOKUP(Tabella36[[#This Row],[DATA]],Tabella35[], 16, 0)</f>
        <v>38.24</v>
      </c>
      <c r="T331">
        <f>VLOOKUP(Tabella36[[#This Row],[DATA]],Tabella35[], 17, 0)</f>
        <v>27.67</v>
      </c>
      <c r="U331">
        <f>VLOOKUP(Tabella36[[#This Row],[DATA]],Tabella35[], 18, 0)</f>
        <v>10.73</v>
      </c>
      <c r="V331">
        <v>0</v>
      </c>
      <c r="W331">
        <v>0</v>
      </c>
      <c r="Z331" s="45">
        <v>44182</v>
      </c>
      <c r="AA331" s="14">
        <v>30886.303</v>
      </c>
      <c r="AB331" s="14">
        <v>361.589</v>
      </c>
      <c r="AC331" s="14">
        <v>295.74900000000002</v>
      </c>
      <c r="AD331" s="14">
        <v>731.46799999999996</v>
      </c>
      <c r="AE331" s="14">
        <v>8.52</v>
      </c>
      <c r="AF331" s="14">
        <v>7.8620000000000001</v>
      </c>
      <c r="AG331" s="14"/>
      <c r="AH331" s="14"/>
      <c r="AI331" s="14"/>
      <c r="AJ331" s="14"/>
      <c r="AK331" s="14"/>
      <c r="AL331" s="14"/>
      <c r="AM331" s="14"/>
      <c r="AN331" s="14"/>
      <c r="AO331" s="14">
        <v>0</v>
      </c>
      <c r="AP331" s="14">
        <v>0</v>
      </c>
      <c r="AQ331" s="15"/>
    </row>
    <row r="332" spans="1:43" x14ac:dyDescent="0.3">
      <c r="A332" s="3">
        <v>44326</v>
      </c>
      <c r="B332" s="4">
        <v>4023.35</v>
      </c>
      <c r="C332" s="8">
        <v>128.15502127768011</v>
      </c>
      <c r="D332" s="38">
        <v>-2.7055219045029576E-3</v>
      </c>
      <c r="E332">
        <f>VLOOKUP(Tabella36[[#This Row],[DATA]],Tabella35[], 2, 0)</f>
        <v>70526.535000000003</v>
      </c>
      <c r="F332">
        <f>VLOOKUP(Tabella36[[#This Row],[DATA]],Tabella35[], 3, 0)</f>
        <v>108.614</v>
      </c>
      <c r="G332">
        <f>VLOOKUP(Tabella36[[#This Row],[DATA]],Tabella35[], 4, 0)</f>
        <v>182.00899999999999</v>
      </c>
      <c r="H332">
        <f>VLOOKUP(Tabella36[[#This Row],[DATA]],Tabella35[], 5, 0)</f>
        <v>1575.29</v>
      </c>
      <c r="I332">
        <f>VLOOKUP(Tabella36[[#This Row],[DATA]],Tabella35[], 6, 0)</f>
        <v>3.18</v>
      </c>
      <c r="J332">
        <f>VLOOKUP(Tabella36[[#This Row],[DATA]],Tabella35[], 7, 0)</f>
        <v>3.6619999999999999</v>
      </c>
      <c r="K332">
        <f>VLOOKUP(Tabella36[[#This Row],[DATA]],Tabella35[], 8, 0)</f>
        <v>0</v>
      </c>
      <c r="L332">
        <f>VLOOKUP(Tabella36[[#This Row],[DATA]],Tabella35[], 9, 0)</f>
        <v>0</v>
      </c>
      <c r="M332">
        <f>VLOOKUP(Tabella36[[#This Row],[DATA]],Tabella35[], 10, 0)</f>
        <v>0</v>
      </c>
      <c r="N332">
        <f>VLOOKUP(Tabella36[[#This Row],[DATA]],Tabella35[], 11, 0)</f>
        <v>0</v>
      </c>
      <c r="O332">
        <f>VLOOKUP(Tabella36[[#This Row],[DATA]],Tabella35[], 12, 0)</f>
        <v>0</v>
      </c>
      <c r="P332">
        <f>VLOOKUP(Tabella36[[#This Row],[DATA]],Tabella35[], 13, 0)</f>
        <v>0</v>
      </c>
      <c r="Q332">
        <f>VLOOKUP(Tabella36[[#This Row],[DATA]],Tabella35[], 14, 0)</f>
        <v>0</v>
      </c>
      <c r="R332">
        <f>VLOOKUP(Tabella36[[#This Row],[DATA]],Tabella35[], 15, 0)</f>
        <v>0</v>
      </c>
      <c r="S332">
        <f>VLOOKUP(Tabella36[[#This Row],[DATA]],Tabella35[], 16, 0)</f>
        <v>40.18</v>
      </c>
      <c r="T332">
        <f>VLOOKUP(Tabella36[[#This Row],[DATA]],Tabella35[], 17, 0)</f>
        <v>28.97</v>
      </c>
      <c r="U332">
        <f>VLOOKUP(Tabella36[[#This Row],[DATA]],Tabella35[], 18, 0)</f>
        <v>11.4</v>
      </c>
      <c r="V332">
        <v>0</v>
      </c>
      <c r="W332">
        <v>0</v>
      </c>
      <c r="Z332" s="45">
        <v>44183</v>
      </c>
      <c r="AA332" s="16">
        <v>31239.293000000001</v>
      </c>
      <c r="AB332" s="16">
        <v>352.99099999999999</v>
      </c>
      <c r="AC332" s="16">
        <v>299.02</v>
      </c>
      <c r="AD332" s="16">
        <v>740.62</v>
      </c>
      <c r="AE332" s="16">
        <v>9.1530000000000005</v>
      </c>
      <c r="AF332" s="16">
        <v>7.8620000000000001</v>
      </c>
      <c r="AG332" s="16"/>
      <c r="AH332" s="16"/>
      <c r="AI332" s="16"/>
      <c r="AJ332" s="16"/>
      <c r="AK332" s="16"/>
      <c r="AL332" s="16"/>
      <c r="AM332" s="16"/>
      <c r="AN332" s="16"/>
      <c r="AO332" s="16">
        <v>0</v>
      </c>
      <c r="AP332" s="16">
        <v>0</v>
      </c>
      <c r="AQ332" s="17"/>
    </row>
    <row r="333" spans="1:43" x14ac:dyDescent="0.3">
      <c r="A333" s="1">
        <v>44327</v>
      </c>
      <c r="B333" s="2">
        <v>3946.06</v>
      </c>
      <c r="C333" s="7">
        <v>125.69311724383967</v>
      </c>
      <c r="D333" s="39">
        <v>-1.9397276178836308E-2</v>
      </c>
      <c r="E333">
        <f>VLOOKUP(Tabella36[[#This Row],[DATA]],Tabella35[], 2, 0)</f>
        <v>70729.054999999993</v>
      </c>
      <c r="F333">
        <f>VLOOKUP(Tabella36[[#This Row],[DATA]],Tabella35[], 3, 0)</f>
        <v>202.52</v>
      </c>
      <c r="G333">
        <f>VLOOKUP(Tabella36[[#This Row],[DATA]],Tabella35[], 4, 0)</f>
        <v>177.768</v>
      </c>
      <c r="H333">
        <f>VLOOKUP(Tabella36[[#This Row],[DATA]],Tabella35[], 5, 0)</f>
        <v>1579.4739999999999</v>
      </c>
      <c r="I333">
        <f>VLOOKUP(Tabella36[[#This Row],[DATA]],Tabella35[], 6, 0)</f>
        <v>4.1840000000000002</v>
      </c>
      <c r="J333">
        <f>VLOOKUP(Tabella36[[#This Row],[DATA]],Tabella35[], 7, 0)</f>
        <v>3.7160000000000002</v>
      </c>
      <c r="K333">
        <f>VLOOKUP(Tabella36[[#This Row],[DATA]],Tabella35[], 8, 0)</f>
        <v>0</v>
      </c>
      <c r="L333">
        <f>VLOOKUP(Tabella36[[#This Row],[DATA]],Tabella35[], 9, 0)</f>
        <v>0</v>
      </c>
      <c r="M333">
        <f>VLOOKUP(Tabella36[[#This Row],[DATA]],Tabella35[], 10, 0)</f>
        <v>0</v>
      </c>
      <c r="N333">
        <f>VLOOKUP(Tabella36[[#This Row],[DATA]],Tabella35[], 11, 0)</f>
        <v>0</v>
      </c>
      <c r="O333">
        <f>VLOOKUP(Tabella36[[#This Row],[DATA]],Tabella35[], 12, 0)</f>
        <v>0</v>
      </c>
      <c r="P333">
        <f>VLOOKUP(Tabella36[[#This Row],[DATA]],Tabella35[], 13, 0)</f>
        <v>0</v>
      </c>
      <c r="Q333">
        <f>VLOOKUP(Tabella36[[#This Row],[DATA]],Tabella35[], 14, 0)</f>
        <v>0</v>
      </c>
      <c r="R333">
        <f>VLOOKUP(Tabella36[[#This Row],[DATA]],Tabella35[], 15, 0)</f>
        <v>0</v>
      </c>
      <c r="S333">
        <f>VLOOKUP(Tabella36[[#This Row],[DATA]],Tabella35[], 16, 0)</f>
        <v>41.04</v>
      </c>
      <c r="T333">
        <f>VLOOKUP(Tabella36[[#This Row],[DATA]],Tabella35[], 17, 0)</f>
        <v>29.55</v>
      </c>
      <c r="U333">
        <f>VLOOKUP(Tabella36[[#This Row],[DATA]],Tabella35[], 18, 0)</f>
        <v>11.7</v>
      </c>
      <c r="V333">
        <v>0</v>
      </c>
      <c r="W333">
        <v>0</v>
      </c>
      <c r="Z333" s="45">
        <v>44184</v>
      </c>
      <c r="AA333" s="14">
        <v>31518.434000000001</v>
      </c>
      <c r="AB333" s="14">
        <v>279.14100000000002</v>
      </c>
      <c r="AC333" s="14">
        <v>298.553</v>
      </c>
      <c r="AD333" s="14">
        <v>746.84199999999998</v>
      </c>
      <c r="AE333" s="14">
        <v>6.2210000000000001</v>
      </c>
      <c r="AF333" s="14">
        <v>7.8520000000000003</v>
      </c>
      <c r="AG333" s="14"/>
      <c r="AH333" s="14"/>
      <c r="AI333" s="14"/>
      <c r="AJ333" s="14"/>
      <c r="AK333" s="14"/>
      <c r="AL333" s="14"/>
      <c r="AM333" s="14"/>
      <c r="AN333" s="14"/>
      <c r="AO333" s="14">
        <v>0</v>
      </c>
      <c r="AP333" s="14">
        <v>0</v>
      </c>
      <c r="AQ333" s="15"/>
    </row>
    <row r="334" spans="1:43" x14ac:dyDescent="0.3">
      <c r="A334" s="3">
        <v>44328</v>
      </c>
      <c r="B334" s="4">
        <v>3947.43</v>
      </c>
      <c r="C334" s="8">
        <v>125.73675559972479</v>
      </c>
      <c r="D334" s="38">
        <v>3.4712149220594374E-4</v>
      </c>
      <c r="E334">
        <f>VLOOKUP(Tabella36[[#This Row],[DATA]],Tabella35[], 2, 0)</f>
        <v>70903.930999999997</v>
      </c>
      <c r="F334">
        <f>VLOOKUP(Tabella36[[#This Row],[DATA]],Tabella35[], 3, 0)</f>
        <v>174.876</v>
      </c>
      <c r="G334">
        <f>VLOOKUP(Tabella36[[#This Row],[DATA]],Tabella35[], 4, 0)</f>
        <v>168.80600000000001</v>
      </c>
      <c r="H334">
        <f>VLOOKUP(Tabella36[[#This Row],[DATA]],Tabella35[], 5, 0)</f>
        <v>1582.8440000000001</v>
      </c>
      <c r="I334">
        <f>VLOOKUP(Tabella36[[#This Row],[DATA]],Tabella35[], 6, 0)</f>
        <v>3.37</v>
      </c>
      <c r="J334">
        <f>VLOOKUP(Tabella36[[#This Row],[DATA]],Tabella35[], 7, 0)</f>
        <v>3.5129999999999999</v>
      </c>
      <c r="K334">
        <f>VLOOKUP(Tabella36[[#This Row],[DATA]],Tabella35[], 8, 0)</f>
        <v>0</v>
      </c>
      <c r="L334">
        <f>VLOOKUP(Tabella36[[#This Row],[DATA]],Tabella35[], 9, 0)</f>
        <v>0</v>
      </c>
      <c r="M334">
        <f>VLOOKUP(Tabella36[[#This Row],[DATA]],Tabella35[], 10, 0)</f>
        <v>0</v>
      </c>
      <c r="N334">
        <f>VLOOKUP(Tabella36[[#This Row],[DATA]],Tabella35[], 11, 0)</f>
        <v>0</v>
      </c>
      <c r="O334">
        <f>VLOOKUP(Tabella36[[#This Row],[DATA]],Tabella35[], 12, 0)</f>
        <v>0</v>
      </c>
      <c r="P334">
        <f>VLOOKUP(Tabella36[[#This Row],[DATA]],Tabella35[], 13, 0)</f>
        <v>0</v>
      </c>
      <c r="Q334">
        <f>VLOOKUP(Tabella36[[#This Row],[DATA]],Tabella35[], 14, 0)</f>
        <v>0</v>
      </c>
      <c r="R334">
        <f>VLOOKUP(Tabella36[[#This Row],[DATA]],Tabella35[], 15, 0)</f>
        <v>0</v>
      </c>
      <c r="S334">
        <f>VLOOKUP(Tabella36[[#This Row],[DATA]],Tabella35[], 16, 0)</f>
        <v>41.93</v>
      </c>
      <c r="T334">
        <f>VLOOKUP(Tabella36[[#This Row],[DATA]],Tabella35[], 17, 0)</f>
        <v>30.14</v>
      </c>
      <c r="U334">
        <f>VLOOKUP(Tabella36[[#This Row],[DATA]],Tabella35[], 18, 0)</f>
        <v>12</v>
      </c>
      <c r="V334">
        <v>0</v>
      </c>
      <c r="W334">
        <v>0</v>
      </c>
      <c r="Z334" s="45">
        <v>44185</v>
      </c>
      <c r="AA334" s="16">
        <v>31717.157999999999</v>
      </c>
      <c r="AB334" s="16">
        <v>198.72300000000001</v>
      </c>
      <c r="AC334" s="16">
        <v>294.197</v>
      </c>
      <c r="AD334" s="16">
        <v>751.048</v>
      </c>
      <c r="AE334" s="16">
        <v>4.2060000000000004</v>
      </c>
      <c r="AF334" s="16">
        <v>7.7729999999999997</v>
      </c>
      <c r="AG334" s="16"/>
      <c r="AH334" s="16"/>
      <c r="AI334" s="16"/>
      <c r="AJ334" s="16"/>
      <c r="AK334" s="16"/>
      <c r="AL334" s="16"/>
      <c r="AM334" s="16"/>
      <c r="AN334" s="16"/>
      <c r="AO334" s="16">
        <v>0</v>
      </c>
      <c r="AP334" s="16">
        <v>0</v>
      </c>
      <c r="AQ334" s="17"/>
    </row>
    <row r="335" spans="1:43" x14ac:dyDescent="0.3">
      <c r="A335" s="1">
        <v>44329</v>
      </c>
      <c r="B335" s="2">
        <v>3952.45</v>
      </c>
      <c r="C335" s="7">
        <v>125.89665672858854</v>
      </c>
      <c r="D335" s="39">
        <v>1.2709055519051231E-3</v>
      </c>
      <c r="E335">
        <f>VLOOKUP(Tabella36[[#This Row],[DATA]],Tabella35[], 2, 0)</f>
        <v>71067.990999999995</v>
      </c>
      <c r="F335">
        <f>VLOOKUP(Tabella36[[#This Row],[DATA]],Tabella35[], 3, 0)</f>
        <v>164.06</v>
      </c>
      <c r="G335">
        <f>VLOOKUP(Tabella36[[#This Row],[DATA]],Tabella35[], 4, 0)</f>
        <v>159.63200000000001</v>
      </c>
      <c r="H335">
        <f>VLOOKUP(Tabella36[[#This Row],[DATA]],Tabella35[], 5, 0)</f>
        <v>1586.42</v>
      </c>
      <c r="I335">
        <f>VLOOKUP(Tabella36[[#This Row],[DATA]],Tabella35[], 6, 0)</f>
        <v>3.5760000000000001</v>
      </c>
      <c r="J335">
        <f>VLOOKUP(Tabella36[[#This Row],[DATA]],Tabella35[], 7, 0)</f>
        <v>3.3820000000000001</v>
      </c>
      <c r="K335">
        <f>VLOOKUP(Tabella36[[#This Row],[DATA]],Tabella35[], 8, 0)</f>
        <v>0</v>
      </c>
      <c r="L335">
        <f>VLOOKUP(Tabella36[[#This Row],[DATA]],Tabella35[], 9, 0)</f>
        <v>0</v>
      </c>
      <c r="M335">
        <f>VLOOKUP(Tabella36[[#This Row],[DATA]],Tabella35[], 10, 0)</f>
        <v>0</v>
      </c>
      <c r="N335">
        <f>VLOOKUP(Tabella36[[#This Row],[DATA]],Tabella35[], 11, 0)</f>
        <v>0</v>
      </c>
      <c r="O335">
        <f>VLOOKUP(Tabella36[[#This Row],[DATA]],Tabella35[], 12, 0)</f>
        <v>0</v>
      </c>
      <c r="P335">
        <f>VLOOKUP(Tabella36[[#This Row],[DATA]],Tabella35[], 13, 0)</f>
        <v>0</v>
      </c>
      <c r="Q335">
        <f>VLOOKUP(Tabella36[[#This Row],[DATA]],Tabella35[], 14, 0)</f>
        <v>0</v>
      </c>
      <c r="R335">
        <f>VLOOKUP(Tabella36[[#This Row],[DATA]],Tabella35[], 15, 0)</f>
        <v>0</v>
      </c>
      <c r="S335">
        <f>VLOOKUP(Tabella36[[#This Row],[DATA]],Tabella35[], 16, 0)</f>
        <v>42.77</v>
      </c>
      <c r="T335">
        <f>VLOOKUP(Tabella36[[#This Row],[DATA]],Tabella35[], 17, 0)</f>
        <v>30.66</v>
      </c>
      <c r="U335">
        <f>VLOOKUP(Tabella36[[#This Row],[DATA]],Tabella35[], 18, 0)</f>
        <v>12.34</v>
      </c>
      <c r="V335">
        <v>0</v>
      </c>
      <c r="W335">
        <v>0</v>
      </c>
      <c r="Z335" s="45">
        <v>44186</v>
      </c>
      <c r="AA335" s="14">
        <v>31938.544000000002</v>
      </c>
      <c r="AB335" s="14">
        <v>221.387</v>
      </c>
      <c r="AC335" s="14">
        <v>298.96800000000002</v>
      </c>
      <c r="AD335" s="14">
        <v>757.77200000000005</v>
      </c>
      <c r="AE335" s="14">
        <v>6.7240000000000002</v>
      </c>
      <c r="AF335" s="14">
        <v>7.7930000000000001</v>
      </c>
      <c r="AG335" s="14"/>
      <c r="AH335" s="14"/>
      <c r="AI335" s="14"/>
      <c r="AJ335" s="14"/>
      <c r="AK335" s="14"/>
      <c r="AL335" s="14"/>
      <c r="AM335" s="14"/>
      <c r="AN335" s="14"/>
      <c r="AO335" s="14">
        <v>0</v>
      </c>
      <c r="AP335" s="14">
        <v>0</v>
      </c>
      <c r="AQ335" s="15"/>
    </row>
    <row r="336" spans="1:43" x14ac:dyDescent="0.3">
      <c r="A336" s="3">
        <v>44330</v>
      </c>
      <c r="B336" s="4">
        <v>4017.44</v>
      </c>
      <c r="C336" s="8">
        <v>127.96677114389827</v>
      </c>
      <c r="D336" s="38">
        <v>1.6309244057052225E-2</v>
      </c>
      <c r="E336">
        <f>VLOOKUP(Tabella36[[#This Row],[DATA]],Tabella35[], 2, 0)</f>
        <v>71210.831999999995</v>
      </c>
      <c r="F336">
        <f>VLOOKUP(Tabella36[[#This Row],[DATA]],Tabella35[], 3, 0)</f>
        <v>142.84100000000001</v>
      </c>
      <c r="G336">
        <f>VLOOKUP(Tabella36[[#This Row],[DATA]],Tabella35[], 4, 0)</f>
        <v>150.251</v>
      </c>
      <c r="H336">
        <f>VLOOKUP(Tabella36[[#This Row],[DATA]],Tabella35[], 5, 0)</f>
        <v>1589.454</v>
      </c>
      <c r="I336">
        <f>VLOOKUP(Tabella36[[#This Row],[DATA]],Tabella35[], 6, 0)</f>
        <v>3.0350000000000001</v>
      </c>
      <c r="J336">
        <f>VLOOKUP(Tabella36[[#This Row],[DATA]],Tabella35[], 7, 0)</f>
        <v>3.2250000000000001</v>
      </c>
      <c r="K336">
        <f>VLOOKUP(Tabella36[[#This Row],[DATA]],Tabella35[], 8, 0)</f>
        <v>0</v>
      </c>
      <c r="L336">
        <f>VLOOKUP(Tabella36[[#This Row],[DATA]],Tabella35[], 9, 0)</f>
        <v>0</v>
      </c>
      <c r="M336">
        <f>VLOOKUP(Tabella36[[#This Row],[DATA]],Tabella35[], 10, 0)</f>
        <v>0</v>
      </c>
      <c r="N336">
        <f>VLOOKUP(Tabella36[[#This Row],[DATA]],Tabella35[], 11, 0)</f>
        <v>0</v>
      </c>
      <c r="O336">
        <f>VLOOKUP(Tabella36[[#This Row],[DATA]],Tabella35[], 12, 0)</f>
        <v>0</v>
      </c>
      <c r="P336">
        <f>VLOOKUP(Tabella36[[#This Row],[DATA]],Tabella35[], 13, 0)</f>
        <v>0</v>
      </c>
      <c r="Q336">
        <f>VLOOKUP(Tabella36[[#This Row],[DATA]],Tabella35[], 14, 0)</f>
        <v>0</v>
      </c>
      <c r="R336">
        <f>VLOOKUP(Tabella36[[#This Row],[DATA]],Tabella35[], 15, 0)</f>
        <v>0</v>
      </c>
      <c r="S336">
        <f>VLOOKUP(Tabella36[[#This Row],[DATA]],Tabella35[], 16, 0)</f>
        <v>43.53</v>
      </c>
      <c r="T336">
        <f>VLOOKUP(Tabella36[[#This Row],[DATA]],Tabella35[], 17, 0)</f>
        <v>31.15</v>
      </c>
      <c r="U336">
        <f>VLOOKUP(Tabella36[[#This Row],[DATA]],Tabella35[], 18, 0)</f>
        <v>12.62</v>
      </c>
      <c r="V336">
        <v>0</v>
      </c>
      <c r="W336">
        <v>0</v>
      </c>
      <c r="Z336" s="45">
        <v>44187</v>
      </c>
      <c r="AA336" s="16">
        <v>32269.862000000001</v>
      </c>
      <c r="AB336" s="16">
        <v>331.31799999999998</v>
      </c>
      <c r="AC336" s="16">
        <v>300.73399999999998</v>
      </c>
      <c r="AD336" s="16">
        <v>767.39200000000005</v>
      </c>
      <c r="AE336" s="16">
        <v>9.6199999999999992</v>
      </c>
      <c r="AF336" s="16">
        <v>7.6790000000000003</v>
      </c>
      <c r="AG336" s="16"/>
      <c r="AH336" s="16"/>
      <c r="AI336" s="16"/>
      <c r="AJ336" s="16"/>
      <c r="AK336" s="16"/>
      <c r="AL336" s="16"/>
      <c r="AM336" s="16"/>
      <c r="AN336" s="16"/>
      <c r="AO336" s="16">
        <v>0</v>
      </c>
      <c r="AP336" s="16">
        <v>0</v>
      </c>
      <c r="AQ336" s="17"/>
    </row>
    <row r="337" spans="1:43" x14ac:dyDescent="0.3">
      <c r="A337" s="1">
        <v>44333</v>
      </c>
      <c r="B337" s="2">
        <v>4006.84</v>
      </c>
      <c r="C337" s="7">
        <v>127.62913131004255</v>
      </c>
      <c r="D337" s="39">
        <v>-2.6419831226556952E-3</v>
      </c>
      <c r="E337">
        <f>VLOOKUP(Tabella36[[#This Row],[DATA]],Tabella35[], 2, 0)</f>
        <v>71499.774000000005</v>
      </c>
      <c r="F337">
        <f>VLOOKUP(Tabella36[[#This Row],[DATA]],Tabella35[], 3, 0)</f>
        <v>78.245999999999995</v>
      </c>
      <c r="G337">
        <f>VLOOKUP(Tabella36[[#This Row],[DATA]],Tabella35[], 4, 0)</f>
        <v>139.03399999999999</v>
      </c>
      <c r="H337">
        <f>VLOOKUP(Tabella36[[#This Row],[DATA]],Tabella35[], 5, 0)</f>
        <v>1595.17</v>
      </c>
      <c r="I337">
        <f>VLOOKUP(Tabella36[[#This Row],[DATA]],Tabella35[], 6, 0)</f>
        <v>2.2229999999999999</v>
      </c>
      <c r="J337">
        <f>VLOOKUP(Tabella36[[#This Row],[DATA]],Tabella35[], 7, 0)</f>
        <v>2.84</v>
      </c>
      <c r="K337">
        <f>VLOOKUP(Tabella36[[#This Row],[DATA]],Tabella35[], 8, 0)</f>
        <v>0</v>
      </c>
      <c r="L337">
        <f>VLOOKUP(Tabella36[[#This Row],[DATA]],Tabella35[], 9, 0)</f>
        <v>0</v>
      </c>
      <c r="M337">
        <f>VLOOKUP(Tabella36[[#This Row],[DATA]],Tabella35[], 10, 0)</f>
        <v>0</v>
      </c>
      <c r="N337">
        <f>VLOOKUP(Tabella36[[#This Row],[DATA]],Tabella35[], 11, 0)</f>
        <v>0</v>
      </c>
      <c r="O337">
        <f>VLOOKUP(Tabella36[[#This Row],[DATA]],Tabella35[], 12, 0)</f>
        <v>0</v>
      </c>
      <c r="P337">
        <f>VLOOKUP(Tabella36[[#This Row],[DATA]],Tabella35[], 13, 0)</f>
        <v>0</v>
      </c>
      <c r="Q337">
        <f>VLOOKUP(Tabella36[[#This Row],[DATA]],Tabella35[], 14, 0)</f>
        <v>0</v>
      </c>
      <c r="R337">
        <f>VLOOKUP(Tabella36[[#This Row],[DATA]],Tabella35[], 15, 0)</f>
        <v>0</v>
      </c>
      <c r="S337">
        <f>VLOOKUP(Tabella36[[#This Row],[DATA]],Tabella35[], 16, 0)</f>
        <v>45.51</v>
      </c>
      <c r="T337">
        <f>VLOOKUP(Tabella36[[#This Row],[DATA]],Tabella35[], 17, 0)</f>
        <v>32.42</v>
      </c>
      <c r="U337">
        <f>VLOOKUP(Tabella36[[#This Row],[DATA]],Tabella35[], 18, 0)</f>
        <v>13.38</v>
      </c>
      <c r="V337">
        <v>0</v>
      </c>
      <c r="W337">
        <v>0</v>
      </c>
      <c r="Z337" s="45">
        <v>44188</v>
      </c>
      <c r="AA337" s="14">
        <v>32617.303</v>
      </c>
      <c r="AB337" s="14">
        <v>347.44099999999997</v>
      </c>
      <c r="AC337" s="14">
        <v>298.94099999999997</v>
      </c>
      <c r="AD337" s="14">
        <v>776.00599999999997</v>
      </c>
      <c r="AE337" s="14">
        <v>8.6140000000000008</v>
      </c>
      <c r="AF337" s="14">
        <v>7.58</v>
      </c>
      <c r="AG337" s="14"/>
      <c r="AH337" s="14"/>
      <c r="AI337" s="14"/>
      <c r="AJ337" s="14"/>
      <c r="AK337" s="14"/>
      <c r="AL337" s="14"/>
      <c r="AM337" s="14"/>
      <c r="AN337" s="14"/>
      <c r="AO337" s="14">
        <v>0</v>
      </c>
      <c r="AP337" s="14">
        <v>0</v>
      </c>
      <c r="AQ337" s="15"/>
    </row>
    <row r="338" spans="1:43" x14ac:dyDescent="0.3">
      <c r="A338" s="3">
        <v>44334</v>
      </c>
      <c r="B338" s="4">
        <v>4005.34</v>
      </c>
      <c r="C338" s="8">
        <v>127.58135208827052</v>
      </c>
      <c r="D338" s="38">
        <v>-3.7442993480542341E-4</v>
      </c>
      <c r="E338">
        <f>VLOOKUP(Tabella36[[#This Row],[DATA]],Tabella35[], 2, 0)</f>
        <v>71640.680999999997</v>
      </c>
      <c r="F338">
        <f>VLOOKUP(Tabella36[[#This Row],[DATA]],Tabella35[], 3, 0)</f>
        <v>140.90700000000001</v>
      </c>
      <c r="G338">
        <f>VLOOKUP(Tabella36[[#This Row],[DATA]],Tabella35[], 4, 0)</f>
        <v>130.232</v>
      </c>
      <c r="H338">
        <f>VLOOKUP(Tabella36[[#This Row],[DATA]],Tabella35[], 5, 0)</f>
        <v>1598.444</v>
      </c>
      <c r="I338">
        <f>VLOOKUP(Tabella36[[#This Row],[DATA]],Tabella35[], 6, 0)</f>
        <v>3.274</v>
      </c>
      <c r="J338">
        <f>VLOOKUP(Tabella36[[#This Row],[DATA]],Tabella35[], 7, 0)</f>
        <v>2.71</v>
      </c>
      <c r="K338">
        <f>VLOOKUP(Tabella36[[#This Row],[DATA]],Tabella35[], 8, 0)</f>
        <v>0</v>
      </c>
      <c r="L338">
        <f>VLOOKUP(Tabella36[[#This Row],[DATA]],Tabella35[], 9, 0)</f>
        <v>0</v>
      </c>
      <c r="M338">
        <f>VLOOKUP(Tabella36[[#This Row],[DATA]],Tabella35[], 10, 0)</f>
        <v>0</v>
      </c>
      <c r="N338">
        <f>VLOOKUP(Tabella36[[#This Row],[DATA]],Tabella35[], 11, 0)</f>
        <v>0</v>
      </c>
      <c r="O338">
        <f>VLOOKUP(Tabella36[[#This Row],[DATA]],Tabella35[], 12, 0)</f>
        <v>0</v>
      </c>
      <c r="P338">
        <f>VLOOKUP(Tabella36[[#This Row],[DATA]],Tabella35[], 13, 0)</f>
        <v>0</v>
      </c>
      <c r="Q338">
        <f>VLOOKUP(Tabella36[[#This Row],[DATA]],Tabella35[], 14, 0)</f>
        <v>0</v>
      </c>
      <c r="R338">
        <f>VLOOKUP(Tabella36[[#This Row],[DATA]],Tabella35[], 15, 0)</f>
        <v>0</v>
      </c>
      <c r="S338">
        <f>VLOOKUP(Tabella36[[#This Row],[DATA]],Tabella35[], 16, 0)</f>
        <v>46.31</v>
      </c>
      <c r="T338">
        <f>VLOOKUP(Tabella36[[#This Row],[DATA]],Tabella35[], 17, 0)</f>
        <v>32.93</v>
      </c>
      <c r="U338">
        <f>VLOOKUP(Tabella36[[#This Row],[DATA]],Tabella35[], 18, 0)</f>
        <v>13.68</v>
      </c>
      <c r="V338">
        <v>0</v>
      </c>
      <c r="W338">
        <v>0</v>
      </c>
      <c r="Z338" s="45">
        <v>44189</v>
      </c>
      <c r="AA338" s="16">
        <v>32962.49</v>
      </c>
      <c r="AB338" s="16">
        <v>345.18700000000001</v>
      </c>
      <c r="AC338" s="16">
        <v>296.59800000000001</v>
      </c>
      <c r="AD338" s="16">
        <v>782.44200000000001</v>
      </c>
      <c r="AE338" s="16">
        <v>6.4359999999999999</v>
      </c>
      <c r="AF338" s="16">
        <v>7.282</v>
      </c>
      <c r="AG338" s="16"/>
      <c r="AH338" s="16"/>
      <c r="AI338" s="16"/>
      <c r="AJ338" s="16"/>
      <c r="AK338" s="16"/>
      <c r="AL338" s="16"/>
      <c r="AM338" s="16"/>
      <c r="AN338" s="16"/>
      <c r="AO338" s="16">
        <v>0</v>
      </c>
      <c r="AP338" s="16">
        <v>0</v>
      </c>
      <c r="AQ338" s="17"/>
    </row>
    <row r="339" spans="1:43" x14ac:dyDescent="0.3">
      <c r="A339" s="1">
        <v>44335</v>
      </c>
      <c r="B339" s="2">
        <v>3936.74</v>
      </c>
      <c r="C339" s="7">
        <v>125.39624901256275</v>
      </c>
      <c r="D339" s="39">
        <v>-1.7275501150912854E-2</v>
      </c>
      <c r="E339">
        <f>VLOOKUP(Tabella36[[#This Row],[DATA]],Tabella35[], 2, 0)</f>
        <v>71797.832999999999</v>
      </c>
      <c r="F339">
        <f>VLOOKUP(Tabella36[[#This Row],[DATA]],Tabella35[], 3, 0)</f>
        <v>157.15199999999999</v>
      </c>
      <c r="G339">
        <f>VLOOKUP(Tabella36[[#This Row],[DATA]],Tabella35[], 4, 0)</f>
        <v>127.7</v>
      </c>
      <c r="H339">
        <f>VLOOKUP(Tabella36[[#This Row],[DATA]],Tabella35[], 5, 0)</f>
        <v>1601.367</v>
      </c>
      <c r="I339">
        <f>VLOOKUP(Tabella36[[#This Row],[DATA]],Tabella35[], 6, 0)</f>
        <v>2.923</v>
      </c>
      <c r="J339">
        <f>VLOOKUP(Tabella36[[#This Row],[DATA]],Tabella35[], 7, 0)</f>
        <v>2.6459999999999999</v>
      </c>
      <c r="K339">
        <f>VLOOKUP(Tabella36[[#This Row],[DATA]],Tabella35[], 8, 0)</f>
        <v>0</v>
      </c>
      <c r="L339">
        <f>VLOOKUP(Tabella36[[#This Row],[DATA]],Tabella35[], 9, 0)</f>
        <v>0</v>
      </c>
      <c r="M339">
        <f>VLOOKUP(Tabella36[[#This Row],[DATA]],Tabella35[], 10, 0)</f>
        <v>0</v>
      </c>
      <c r="N339">
        <f>VLOOKUP(Tabella36[[#This Row],[DATA]],Tabella35[], 11, 0)</f>
        <v>0</v>
      </c>
      <c r="O339">
        <f>VLOOKUP(Tabella36[[#This Row],[DATA]],Tabella35[], 12, 0)</f>
        <v>0</v>
      </c>
      <c r="P339">
        <f>VLOOKUP(Tabella36[[#This Row],[DATA]],Tabella35[], 13, 0)</f>
        <v>0</v>
      </c>
      <c r="Q339">
        <f>VLOOKUP(Tabella36[[#This Row],[DATA]],Tabella35[], 14, 0)</f>
        <v>0</v>
      </c>
      <c r="R339">
        <f>VLOOKUP(Tabella36[[#This Row],[DATA]],Tabella35[], 15, 0)</f>
        <v>0</v>
      </c>
      <c r="S339">
        <f>VLOOKUP(Tabella36[[#This Row],[DATA]],Tabella35[], 16, 0)</f>
        <v>47.14</v>
      </c>
      <c r="T339">
        <f>VLOOKUP(Tabella36[[#This Row],[DATA]],Tabella35[], 17, 0)</f>
        <v>33.44</v>
      </c>
      <c r="U339">
        <f>VLOOKUP(Tabella36[[#This Row],[DATA]],Tabella35[], 18, 0)</f>
        <v>14.02</v>
      </c>
      <c r="V339">
        <v>0</v>
      </c>
      <c r="W339">
        <v>0</v>
      </c>
      <c r="Z339" s="45">
        <v>44190</v>
      </c>
      <c r="AA339" s="14">
        <v>33181.277999999998</v>
      </c>
      <c r="AB339" s="14">
        <v>218.78800000000001</v>
      </c>
      <c r="AC339" s="14">
        <v>277.42599999999999</v>
      </c>
      <c r="AD339" s="14">
        <v>786.83299999999997</v>
      </c>
      <c r="AE339" s="14">
        <v>4.3920000000000003</v>
      </c>
      <c r="AF339" s="14">
        <v>6.6020000000000003</v>
      </c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5"/>
    </row>
    <row r="340" spans="1:43" x14ac:dyDescent="0.3">
      <c r="A340" s="3">
        <v>44336</v>
      </c>
      <c r="B340" s="4">
        <v>3999.91</v>
      </c>
      <c r="C340" s="8">
        <v>127.40839130545575</v>
      </c>
      <c r="D340" s="38">
        <v>1.5918891217987185E-2</v>
      </c>
      <c r="E340">
        <f>VLOOKUP(Tabella36[[#This Row],[DATA]],Tabella35[], 2, 0)</f>
        <v>71120.952999999994</v>
      </c>
      <c r="F340">
        <f>VLOOKUP(Tabella36[[#This Row],[DATA]],Tabella35[], 3, 0)</f>
        <v>103.191</v>
      </c>
      <c r="G340">
        <f>VLOOKUP(Tabella36[[#This Row],[DATA]],Tabella35[], 4, 0)</f>
        <v>119.005</v>
      </c>
      <c r="H340">
        <f>VLOOKUP(Tabella36[[#This Row],[DATA]],Tabella35[], 5, 0)</f>
        <v>1603.99</v>
      </c>
      <c r="I340">
        <f>VLOOKUP(Tabella36[[#This Row],[DATA]],Tabella35[], 6, 0)</f>
        <v>2.6230000000000002</v>
      </c>
      <c r="J340">
        <f>VLOOKUP(Tabella36[[#This Row],[DATA]],Tabella35[], 7, 0)</f>
        <v>2.5099999999999998</v>
      </c>
      <c r="K340">
        <f>VLOOKUP(Tabella36[[#This Row],[DATA]],Tabella35[], 8, 0)</f>
        <v>0</v>
      </c>
      <c r="L340">
        <f>VLOOKUP(Tabella36[[#This Row],[DATA]],Tabella35[], 9, 0)</f>
        <v>0</v>
      </c>
      <c r="M340">
        <f>VLOOKUP(Tabella36[[#This Row],[DATA]],Tabella35[], 10, 0)</f>
        <v>0</v>
      </c>
      <c r="N340">
        <f>VLOOKUP(Tabella36[[#This Row],[DATA]],Tabella35[], 11, 0)</f>
        <v>0</v>
      </c>
      <c r="O340">
        <f>VLOOKUP(Tabella36[[#This Row],[DATA]],Tabella35[], 12, 0)</f>
        <v>0</v>
      </c>
      <c r="P340">
        <f>VLOOKUP(Tabella36[[#This Row],[DATA]],Tabella35[], 13, 0)</f>
        <v>0</v>
      </c>
      <c r="Q340">
        <f>VLOOKUP(Tabella36[[#This Row],[DATA]],Tabella35[], 14, 0)</f>
        <v>0</v>
      </c>
      <c r="R340">
        <f>VLOOKUP(Tabella36[[#This Row],[DATA]],Tabella35[], 15, 0)</f>
        <v>0</v>
      </c>
      <c r="S340">
        <f>VLOOKUP(Tabella36[[#This Row],[DATA]],Tabella35[], 16, 0)</f>
        <v>48.17</v>
      </c>
      <c r="T340">
        <f>VLOOKUP(Tabella36[[#This Row],[DATA]],Tabella35[], 17, 0)</f>
        <v>34.04</v>
      </c>
      <c r="U340">
        <f>VLOOKUP(Tabella36[[#This Row],[DATA]],Tabella35[], 18, 0)</f>
        <v>14.47</v>
      </c>
      <c r="V340">
        <v>0</v>
      </c>
      <c r="W340">
        <v>0</v>
      </c>
      <c r="Z340" s="45">
        <v>44191</v>
      </c>
      <c r="AA340" s="16">
        <v>33314.622000000003</v>
      </c>
      <c r="AB340" s="16">
        <v>133.34399999999999</v>
      </c>
      <c r="AC340" s="16">
        <v>256.59800000000001</v>
      </c>
      <c r="AD340" s="16">
        <v>790.59500000000003</v>
      </c>
      <c r="AE340" s="16">
        <v>3.7610000000000001</v>
      </c>
      <c r="AF340" s="16">
        <v>6.25</v>
      </c>
      <c r="AG340" s="16"/>
      <c r="AH340" s="16"/>
      <c r="AI340" s="16"/>
      <c r="AJ340" s="16"/>
      <c r="AK340" s="16"/>
      <c r="AL340" s="16"/>
      <c r="AM340" s="16"/>
      <c r="AN340" s="16"/>
      <c r="AO340" s="16">
        <v>0</v>
      </c>
      <c r="AP340" s="16">
        <v>0</v>
      </c>
      <c r="AQ340" s="17"/>
    </row>
    <row r="341" spans="1:43" x14ac:dyDescent="0.3">
      <c r="A341" s="1">
        <v>44337</v>
      </c>
      <c r="B341" s="2">
        <v>4025.78</v>
      </c>
      <c r="C341" s="7">
        <v>128.2324236169508</v>
      </c>
      <c r="D341" s="39">
        <v>6.4468200490128292E-3</v>
      </c>
      <c r="E341">
        <f>VLOOKUP(Tabella36[[#This Row],[DATA]],Tabella35[], 2, 0)</f>
        <v>71239.297000000006</v>
      </c>
      <c r="F341">
        <f>VLOOKUP(Tabella36[[#This Row],[DATA]],Tabella35[], 3, 0)</f>
        <v>118.343</v>
      </c>
      <c r="G341">
        <f>VLOOKUP(Tabella36[[#This Row],[DATA]],Tabella35[], 4, 0)</f>
        <v>115.505</v>
      </c>
      <c r="H341">
        <f>VLOOKUP(Tabella36[[#This Row],[DATA]],Tabella35[], 5, 0)</f>
        <v>1606.306</v>
      </c>
      <c r="I341">
        <f>VLOOKUP(Tabella36[[#This Row],[DATA]],Tabella35[], 6, 0)</f>
        <v>2.3170000000000002</v>
      </c>
      <c r="J341">
        <f>VLOOKUP(Tabella36[[#This Row],[DATA]],Tabella35[], 7, 0)</f>
        <v>2.407</v>
      </c>
      <c r="K341">
        <f>VLOOKUP(Tabella36[[#This Row],[DATA]],Tabella35[], 8, 0)</f>
        <v>0</v>
      </c>
      <c r="L341">
        <f>VLOOKUP(Tabella36[[#This Row],[DATA]],Tabella35[], 9, 0)</f>
        <v>0</v>
      </c>
      <c r="M341">
        <f>VLOOKUP(Tabella36[[#This Row],[DATA]],Tabella35[], 10, 0)</f>
        <v>0</v>
      </c>
      <c r="N341">
        <f>VLOOKUP(Tabella36[[#This Row],[DATA]],Tabella35[], 11, 0)</f>
        <v>0</v>
      </c>
      <c r="O341">
        <f>VLOOKUP(Tabella36[[#This Row],[DATA]],Tabella35[], 12, 0)</f>
        <v>0</v>
      </c>
      <c r="P341">
        <f>VLOOKUP(Tabella36[[#This Row],[DATA]],Tabella35[], 13, 0)</f>
        <v>0</v>
      </c>
      <c r="Q341">
        <f>VLOOKUP(Tabella36[[#This Row],[DATA]],Tabella35[], 14, 0)</f>
        <v>0</v>
      </c>
      <c r="R341">
        <f>VLOOKUP(Tabella36[[#This Row],[DATA]],Tabella35[], 15, 0)</f>
        <v>0</v>
      </c>
      <c r="S341">
        <f>VLOOKUP(Tabella36[[#This Row],[DATA]],Tabella35[], 16, 0)</f>
        <v>48.99</v>
      </c>
      <c r="T341">
        <f>VLOOKUP(Tabella36[[#This Row],[DATA]],Tabella35[], 17, 0)</f>
        <v>34.520000000000003</v>
      </c>
      <c r="U341">
        <f>VLOOKUP(Tabella36[[#This Row],[DATA]],Tabella35[], 18, 0)</f>
        <v>14.83</v>
      </c>
      <c r="V341">
        <v>0</v>
      </c>
      <c r="W341">
        <v>0</v>
      </c>
      <c r="Z341" s="45">
        <v>44192</v>
      </c>
      <c r="AA341" s="14">
        <v>33452.228000000003</v>
      </c>
      <c r="AB341" s="14">
        <v>137.60599999999999</v>
      </c>
      <c r="AC341" s="14">
        <v>247.86699999999999</v>
      </c>
      <c r="AD341" s="14">
        <v>794.42100000000005</v>
      </c>
      <c r="AE341" s="14">
        <v>3.8260000000000001</v>
      </c>
      <c r="AF341" s="14">
        <v>6.1959999999999997</v>
      </c>
      <c r="AG341" s="14"/>
      <c r="AH341" s="14"/>
      <c r="AI341" s="14"/>
      <c r="AJ341" s="14"/>
      <c r="AK341" s="14"/>
      <c r="AL341" s="14"/>
      <c r="AM341" s="14"/>
      <c r="AN341" s="14"/>
      <c r="AO341" s="14">
        <v>0.01</v>
      </c>
      <c r="AP341" s="14">
        <v>0.01</v>
      </c>
      <c r="AQ341" s="15">
        <v>0</v>
      </c>
    </row>
    <row r="342" spans="1:43" x14ac:dyDescent="0.3">
      <c r="A342" s="3">
        <v>44340</v>
      </c>
      <c r="B342" s="4">
        <v>4035.58</v>
      </c>
      <c r="C342" s="8">
        <v>128.54458119919477</v>
      </c>
      <c r="D342" s="38">
        <v>2.4313527314759314E-3</v>
      </c>
      <c r="E342">
        <f>VLOOKUP(Tabella36[[#This Row],[DATA]],Tabella35[], 2, 0)</f>
        <v>71456.922000000006</v>
      </c>
      <c r="F342">
        <f>VLOOKUP(Tabella36[[#This Row],[DATA]],Tabella35[], 3, 0)</f>
        <v>60.829000000000001</v>
      </c>
      <c r="G342">
        <f>VLOOKUP(Tabella36[[#This Row],[DATA]],Tabella35[], 4, 0)</f>
        <v>105.31699999999999</v>
      </c>
      <c r="H342">
        <f>VLOOKUP(Tabella36[[#This Row],[DATA]],Tabella35[], 5, 0)</f>
        <v>1610.2819999999999</v>
      </c>
      <c r="I342">
        <f>VLOOKUP(Tabella36[[#This Row],[DATA]],Tabella35[], 6, 0)</f>
        <v>1.212</v>
      </c>
      <c r="J342">
        <f>VLOOKUP(Tabella36[[#This Row],[DATA]],Tabella35[], 7, 0)</f>
        <v>2.1589999999999998</v>
      </c>
      <c r="K342">
        <f>VLOOKUP(Tabella36[[#This Row],[DATA]],Tabella35[], 8, 0)</f>
        <v>0</v>
      </c>
      <c r="L342">
        <f>VLOOKUP(Tabella36[[#This Row],[DATA]],Tabella35[], 9, 0)</f>
        <v>0</v>
      </c>
      <c r="M342">
        <f>VLOOKUP(Tabella36[[#This Row],[DATA]],Tabella35[], 10, 0)</f>
        <v>0</v>
      </c>
      <c r="N342">
        <f>VLOOKUP(Tabella36[[#This Row],[DATA]],Tabella35[], 11, 0)</f>
        <v>0</v>
      </c>
      <c r="O342">
        <f>VLOOKUP(Tabella36[[#This Row],[DATA]],Tabella35[], 12, 0)</f>
        <v>0</v>
      </c>
      <c r="P342">
        <f>VLOOKUP(Tabella36[[#This Row],[DATA]],Tabella35[], 13, 0)</f>
        <v>0</v>
      </c>
      <c r="Q342">
        <f>VLOOKUP(Tabella36[[#This Row],[DATA]],Tabella35[], 14, 0)</f>
        <v>0</v>
      </c>
      <c r="R342">
        <f>VLOOKUP(Tabella36[[#This Row],[DATA]],Tabella35[], 15, 0)</f>
        <v>0</v>
      </c>
      <c r="S342">
        <f>VLOOKUP(Tabella36[[#This Row],[DATA]],Tabella35[], 16, 0)</f>
        <v>50.85</v>
      </c>
      <c r="T342">
        <f>VLOOKUP(Tabella36[[#This Row],[DATA]],Tabella35[], 17, 0)</f>
        <v>35.630000000000003</v>
      </c>
      <c r="U342">
        <f>VLOOKUP(Tabella36[[#This Row],[DATA]],Tabella35[], 18, 0)</f>
        <v>15.63</v>
      </c>
      <c r="V342">
        <v>0</v>
      </c>
      <c r="W342">
        <v>0</v>
      </c>
      <c r="Z342" s="45">
        <v>44193</v>
      </c>
      <c r="AA342" s="16">
        <v>33635.972999999998</v>
      </c>
      <c r="AB342" s="16">
        <v>183.745</v>
      </c>
      <c r="AC342" s="16">
        <v>242.49</v>
      </c>
      <c r="AD342" s="16">
        <v>801.15800000000002</v>
      </c>
      <c r="AE342" s="16">
        <v>6.7380000000000004</v>
      </c>
      <c r="AF342" s="16">
        <v>6.1980000000000004</v>
      </c>
      <c r="AG342" s="16"/>
      <c r="AH342" s="16"/>
      <c r="AI342" s="16"/>
      <c r="AJ342" s="16"/>
      <c r="AK342" s="16"/>
      <c r="AL342" s="16"/>
      <c r="AM342" s="16"/>
      <c r="AN342" s="16"/>
      <c r="AO342" s="16">
        <v>0.02</v>
      </c>
      <c r="AP342" s="16">
        <v>0.02</v>
      </c>
      <c r="AQ342" s="17">
        <v>0</v>
      </c>
    </row>
    <row r="343" spans="1:43" x14ac:dyDescent="0.3">
      <c r="A343" s="1">
        <v>44341</v>
      </c>
      <c r="B343" s="2">
        <v>4036.04</v>
      </c>
      <c r="C343" s="7">
        <v>128.55923349387152</v>
      </c>
      <c r="D343" s="39">
        <v>1.1397959777535237E-4</v>
      </c>
      <c r="E343">
        <f>VLOOKUP(Tabella36[[#This Row],[DATA]],Tabella35[], 2, 0)</f>
        <v>71530.342999999993</v>
      </c>
      <c r="F343">
        <f>VLOOKUP(Tabella36[[#This Row],[DATA]],Tabella35[], 3, 0)</f>
        <v>73.421000000000006</v>
      </c>
      <c r="G343">
        <f>VLOOKUP(Tabella36[[#This Row],[DATA]],Tabella35[], 4, 0)</f>
        <v>95.676000000000002</v>
      </c>
      <c r="H343">
        <f>VLOOKUP(Tabella36[[#This Row],[DATA]],Tabella35[], 5, 0)</f>
        <v>1613.078</v>
      </c>
      <c r="I343">
        <f>VLOOKUP(Tabella36[[#This Row],[DATA]],Tabella35[], 6, 0)</f>
        <v>2.7949999999999999</v>
      </c>
      <c r="J343">
        <f>VLOOKUP(Tabella36[[#This Row],[DATA]],Tabella35[], 7, 0)</f>
        <v>2.0910000000000002</v>
      </c>
      <c r="K343">
        <f>VLOOKUP(Tabella36[[#This Row],[DATA]],Tabella35[], 8, 0)</f>
        <v>0</v>
      </c>
      <c r="L343">
        <f>VLOOKUP(Tabella36[[#This Row],[DATA]],Tabella35[], 9, 0)</f>
        <v>0</v>
      </c>
      <c r="M343">
        <f>VLOOKUP(Tabella36[[#This Row],[DATA]],Tabella35[], 10, 0)</f>
        <v>0</v>
      </c>
      <c r="N343">
        <f>VLOOKUP(Tabella36[[#This Row],[DATA]],Tabella35[], 11, 0)</f>
        <v>0</v>
      </c>
      <c r="O343">
        <f>VLOOKUP(Tabella36[[#This Row],[DATA]],Tabella35[], 12, 0)</f>
        <v>0</v>
      </c>
      <c r="P343">
        <f>VLOOKUP(Tabella36[[#This Row],[DATA]],Tabella35[], 13, 0)</f>
        <v>0</v>
      </c>
      <c r="Q343">
        <f>VLOOKUP(Tabella36[[#This Row],[DATA]],Tabella35[], 14, 0)</f>
        <v>0</v>
      </c>
      <c r="R343">
        <f>VLOOKUP(Tabella36[[#This Row],[DATA]],Tabella35[], 15, 0)</f>
        <v>0</v>
      </c>
      <c r="S343">
        <f>VLOOKUP(Tabella36[[#This Row],[DATA]],Tabella35[], 16, 0)</f>
        <v>51.59</v>
      </c>
      <c r="T343">
        <f>VLOOKUP(Tabella36[[#This Row],[DATA]],Tabella35[], 17, 0)</f>
        <v>36.04</v>
      </c>
      <c r="U343">
        <f>VLOOKUP(Tabella36[[#This Row],[DATA]],Tabella35[], 18, 0)</f>
        <v>15.99</v>
      </c>
      <c r="V343">
        <v>0</v>
      </c>
      <c r="W343">
        <v>0</v>
      </c>
      <c r="Z343" s="45">
        <v>44194</v>
      </c>
      <c r="AA343" s="14">
        <v>33958.65</v>
      </c>
      <c r="AB343" s="14">
        <v>322.67700000000002</v>
      </c>
      <c r="AC343" s="14">
        <v>241.255</v>
      </c>
      <c r="AD343" s="14">
        <v>811.928</v>
      </c>
      <c r="AE343" s="14">
        <v>10.769</v>
      </c>
      <c r="AF343" s="14">
        <v>6.3620000000000001</v>
      </c>
      <c r="AG343" s="14"/>
      <c r="AH343" s="14"/>
      <c r="AI343" s="14"/>
      <c r="AJ343" s="14"/>
      <c r="AK343" s="14"/>
      <c r="AL343" s="14"/>
      <c r="AM343" s="14"/>
      <c r="AN343" s="14"/>
      <c r="AO343" s="14">
        <v>0.04</v>
      </c>
      <c r="AP343" s="14">
        <v>0.04</v>
      </c>
      <c r="AQ343" s="15">
        <v>0</v>
      </c>
    </row>
    <row r="344" spans="1:43" x14ac:dyDescent="0.3">
      <c r="A344" s="3">
        <v>44342</v>
      </c>
      <c r="B344" s="4">
        <v>4031.67</v>
      </c>
      <c r="C344" s="8">
        <v>128.42003669444233</v>
      </c>
      <c r="D344" s="38">
        <v>-1.0833310635578353E-3</v>
      </c>
      <c r="E344">
        <f>VLOOKUP(Tabella36[[#This Row],[DATA]],Tabella35[], 2, 0)</f>
        <v>71626.861000000004</v>
      </c>
      <c r="F344">
        <f>VLOOKUP(Tabella36[[#This Row],[DATA]],Tabella35[], 3, 0)</f>
        <v>96.518000000000001</v>
      </c>
      <c r="G344">
        <f>VLOOKUP(Tabella36[[#This Row],[DATA]],Tabella35[], 4, 0)</f>
        <v>87.013999999999996</v>
      </c>
      <c r="H344">
        <f>VLOOKUP(Tabella36[[#This Row],[DATA]],Tabella35[], 5, 0)</f>
        <v>1615.5930000000001</v>
      </c>
      <c r="I344">
        <f>VLOOKUP(Tabella36[[#This Row],[DATA]],Tabella35[], 6, 0)</f>
        <v>2.516</v>
      </c>
      <c r="J344">
        <f>VLOOKUP(Tabella36[[#This Row],[DATA]],Tabella35[], 7, 0)</f>
        <v>2.032</v>
      </c>
      <c r="K344">
        <f>VLOOKUP(Tabella36[[#This Row],[DATA]],Tabella35[], 8, 0)</f>
        <v>0</v>
      </c>
      <c r="L344">
        <f>VLOOKUP(Tabella36[[#This Row],[DATA]],Tabella35[], 9, 0)</f>
        <v>0</v>
      </c>
      <c r="M344">
        <f>VLOOKUP(Tabella36[[#This Row],[DATA]],Tabella35[], 10, 0)</f>
        <v>0</v>
      </c>
      <c r="N344">
        <f>VLOOKUP(Tabella36[[#This Row],[DATA]],Tabella35[], 11, 0)</f>
        <v>0</v>
      </c>
      <c r="O344">
        <f>VLOOKUP(Tabella36[[#This Row],[DATA]],Tabella35[], 12, 0)</f>
        <v>0</v>
      </c>
      <c r="P344">
        <f>VLOOKUP(Tabella36[[#This Row],[DATA]],Tabella35[], 13, 0)</f>
        <v>0</v>
      </c>
      <c r="Q344">
        <f>VLOOKUP(Tabella36[[#This Row],[DATA]],Tabella35[], 14, 0)</f>
        <v>0</v>
      </c>
      <c r="R344">
        <f>VLOOKUP(Tabella36[[#This Row],[DATA]],Tabella35[], 15, 0)</f>
        <v>0</v>
      </c>
      <c r="S344">
        <f>VLOOKUP(Tabella36[[#This Row],[DATA]],Tabella35[], 16, 0)</f>
        <v>52.53</v>
      </c>
      <c r="T344">
        <f>VLOOKUP(Tabella36[[#This Row],[DATA]],Tabella35[], 17, 0)</f>
        <v>36.54</v>
      </c>
      <c r="U344">
        <f>VLOOKUP(Tabella36[[#This Row],[DATA]],Tabella35[], 18, 0)</f>
        <v>16.47</v>
      </c>
      <c r="V344">
        <v>0</v>
      </c>
      <c r="W344">
        <v>0</v>
      </c>
      <c r="Z344" s="45">
        <v>44195</v>
      </c>
      <c r="AA344" s="16">
        <v>34398.625</v>
      </c>
      <c r="AB344" s="16">
        <v>439.97399999999999</v>
      </c>
      <c r="AC344" s="16">
        <v>254.47399999999999</v>
      </c>
      <c r="AD344" s="16">
        <v>821.62</v>
      </c>
      <c r="AE344" s="16">
        <v>9.6920000000000002</v>
      </c>
      <c r="AF344" s="16">
        <v>6.516</v>
      </c>
      <c r="AG344" s="16"/>
      <c r="AH344" s="16"/>
      <c r="AI344" s="16"/>
      <c r="AJ344" s="16"/>
      <c r="AK344" s="16"/>
      <c r="AL344" s="16"/>
      <c r="AM344" s="16"/>
      <c r="AN344" s="16"/>
      <c r="AO344" s="16">
        <v>7.0000000000000007E-2</v>
      </c>
      <c r="AP344" s="16">
        <v>7.0000000000000007E-2</v>
      </c>
      <c r="AQ344" s="17">
        <v>0</v>
      </c>
    </row>
    <row r="345" spans="1:43" x14ac:dyDescent="0.3">
      <c r="A345" s="1">
        <v>44343</v>
      </c>
      <c r="B345" s="2">
        <v>4039.21</v>
      </c>
      <c r="C345" s="7">
        <v>128.66020691588309</v>
      </c>
      <c r="D345" s="39">
        <v>1.8684461158060448E-3</v>
      </c>
      <c r="E345">
        <f>VLOOKUP(Tabella36[[#This Row],[DATA]],Tabella35[], 2, 0)</f>
        <v>71733.08</v>
      </c>
      <c r="F345">
        <f>VLOOKUP(Tabella36[[#This Row],[DATA]],Tabella35[], 3, 0)</f>
        <v>106.21899999999999</v>
      </c>
      <c r="G345">
        <f>VLOOKUP(Tabella36[[#This Row],[DATA]],Tabella35[], 4, 0)</f>
        <v>87.447000000000003</v>
      </c>
      <c r="H345">
        <f>VLOOKUP(Tabella36[[#This Row],[DATA]],Tabella35[], 5, 0)</f>
        <v>1617.604</v>
      </c>
      <c r="I345">
        <f>VLOOKUP(Tabella36[[#This Row],[DATA]],Tabella35[], 6, 0)</f>
        <v>2.0099999999999998</v>
      </c>
      <c r="J345">
        <f>VLOOKUP(Tabella36[[#This Row],[DATA]],Tabella35[], 7, 0)</f>
        <v>1.9450000000000001</v>
      </c>
      <c r="K345">
        <f>VLOOKUP(Tabella36[[#This Row],[DATA]],Tabella35[], 8, 0)</f>
        <v>0</v>
      </c>
      <c r="L345">
        <f>VLOOKUP(Tabella36[[#This Row],[DATA]],Tabella35[], 9, 0)</f>
        <v>0</v>
      </c>
      <c r="M345">
        <f>VLOOKUP(Tabella36[[#This Row],[DATA]],Tabella35[], 10, 0)</f>
        <v>0</v>
      </c>
      <c r="N345">
        <f>VLOOKUP(Tabella36[[#This Row],[DATA]],Tabella35[], 11, 0)</f>
        <v>0</v>
      </c>
      <c r="O345">
        <f>VLOOKUP(Tabella36[[#This Row],[DATA]],Tabella35[], 12, 0)</f>
        <v>0</v>
      </c>
      <c r="P345">
        <f>VLOOKUP(Tabella36[[#This Row],[DATA]],Tabella35[], 13, 0)</f>
        <v>0</v>
      </c>
      <c r="Q345">
        <f>VLOOKUP(Tabella36[[#This Row],[DATA]],Tabella35[], 14, 0)</f>
        <v>0</v>
      </c>
      <c r="R345">
        <f>VLOOKUP(Tabella36[[#This Row],[DATA]],Tabella35[], 15, 0)</f>
        <v>0</v>
      </c>
      <c r="S345">
        <f>VLOOKUP(Tabella36[[#This Row],[DATA]],Tabella35[], 16, 0)</f>
        <v>53.45</v>
      </c>
      <c r="T345">
        <f>VLOOKUP(Tabella36[[#This Row],[DATA]],Tabella35[], 17, 0)</f>
        <v>37</v>
      </c>
      <c r="U345">
        <f>VLOOKUP(Tabella36[[#This Row],[DATA]],Tabella35[], 18, 0)</f>
        <v>16.96</v>
      </c>
      <c r="V345">
        <v>0</v>
      </c>
      <c r="W345">
        <v>0</v>
      </c>
      <c r="Z345" s="45">
        <v>44196</v>
      </c>
      <c r="AA345" s="14">
        <v>34764.612000000001</v>
      </c>
      <c r="AB345" s="14">
        <v>365.988</v>
      </c>
      <c r="AC345" s="14">
        <v>257.44600000000003</v>
      </c>
      <c r="AD345" s="14">
        <v>828.84</v>
      </c>
      <c r="AE345" s="14">
        <v>7.2210000000000001</v>
      </c>
      <c r="AF345" s="14">
        <v>6.6280000000000001</v>
      </c>
      <c r="AG345" s="14"/>
      <c r="AH345" s="14"/>
      <c r="AI345" s="14"/>
      <c r="AJ345" s="14"/>
      <c r="AK345" s="14"/>
      <c r="AL345" s="14"/>
      <c r="AM345" s="14"/>
      <c r="AN345" s="14"/>
      <c r="AO345" s="14">
        <v>0.1</v>
      </c>
      <c r="AP345" s="14">
        <v>0.1</v>
      </c>
      <c r="AQ345" s="15">
        <v>0</v>
      </c>
    </row>
    <row r="346" spans="1:43" x14ac:dyDescent="0.3">
      <c r="A346" s="3">
        <v>44344</v>
      </c>
      <c r="B346" s="4">
        <v>4070.56</v>
      </c>
      <c r="C346" s="8">
        <v>129.65879265091863</v>
      </c>
      <c r="D346" s="38">
        <v>7.7314538298916503E-3</v>
      </c>
      <c r="E346">
        <f>VLOOKUP(Tabella36[[#This Row],[DATA]],Tabella35[], 2, 0)</f>
        <v>71826.978000000003</v>
      </c>
      <c r="F346">
        <f>VLOOKUP(Tabella36[[#This Row],[DATA]],Tabella35[], 3, 0)</f>
        <v>93.897000000000006</v>
      </c>
      <c r="G346">
        <f>VLOOKUP(Tabella36[[#This Row],[DATA]],Tabella35[], 4, 0)</f>
        <v>83.953999999999994</v>
      </c>
      <c r="H346">
        <f>VLOOKUP(Tabella36[[#This Row],[DATA]],Tabella35[], 5, 0)</f>
        <v>1619.3810000000001</v>
      </c>
      <c r="I346">
        <f>VLOOKUP(Tabella36[[#This Row],[DATA]],Tabella35[], 6, 0)</f>
        <v>1.778</v>
      </c>
      <c r="J346">
        <f>VLOOKUP(Tabella36[[#This Row],[DATA]],Tabella35[], 7, 0)</f>
        <v>1.8680000000000001</v>
      </c>
      <c r="K346">
        <f>VLOOKUP(Tabella36[[#This Row],[DATA]],Tabella35[], 8, 0)</f>
        <v>0</v>
      </c>
      <c r="L346">
        <f>VLOOKUP(Tabella36[[#This Row],[DATA]],Tabella35[], 9, 0)</f>
        <v>0</v>
      </c>
      <c r="M346">
        <f>VLOOKUP(Tabella36[[#This Row],[DATA]],Tabella35[], 10, 0)</f>
        <v>0</v>
      </c>
      <c r="N346">
        <f>VLOOKUP(Tabella36[[#This Row],[DATA]],Tabella35[], 11, 0)</f>
        <v>0</v>
      </c>
      <c r="O346">
        <f>VLOOKUP(Tabella36[[#This Row],[DATA]],Tabella35[], 12, 0)</f>
        <v>0</v>
      </c>
      <c r="P346">
        <f>VLOOKUP(Tabella36[[#This Row],[DATA]],Tabella35[], 13, 0)</f>
        <v>0</v>
      </c>
      <c r="Q346">
        <f>VLOOKUP(Tabella36[[#This Row],[DATA]],Tabella35[], 14, 0)</f>
        <v>0</v>
      </c>
      <c r="R346">
        <f>VLOOKUP(Tabella36[[#This Row],[DATA]],Tabella35[], 15, 0)</f>
        <v>0</v>
      </c>
      <c r="S346">
        <f>VLOOKUP(Tabella36[[#This Row],[DATA]],Tabella35[], 16, 0)</f>
        <v>54.26</v>
      </c>
      <c r="T346">
        <f>VLOOKUP(Tabella36[[#This Row],[DATA]],Tabella35[], 17, 0)</f>
        <v>37.409999999999997</v>
      </c>
      <c r="U346">
        <f>VLOOKUP(Tabella36[[#This Row],[DATA]],Tabella35[], 18, 0)</f>
        <v>17.399999999999999</v>
      </c>
      <c r="V346">
        <v>0</v>
      </c>
      <c r="W346">
        <v>0</v>
      </c>
      <c r="Z346" s="45">
        <v>44197</v>
      </c>
      <c r="AA346" s="16">
        <v>35016.313000000002</v>
      </c>
      <c r="AB346" s="16">
        <v>251.70099999999999</v>
      </c>
      <c r="AC346" s="16">
        <v>262.14800000000002</v>
      </c>
      <c r="AD346" s="16">
        <v>833.97500000000002</v>
      </c>
      <c r="AE346" s="16">
        <v>5.1340000000000003</v>
      </c>
      <c r="AF346" s="16">
        <v>6.734</v>
      </c>
      <c r="AG346" s="16"/>
      <c r="AH346" s="16"/>
      <c r="AI346" s="16"/>
      <c r="AJ346" s="16"/>
      <c r="AK346" s="16"/>
      <c r="AL346" s="16"/>
      <c r="AM346" s="16"/>
      <c r="AN346" s="16"/>
      <c r="AO346" s="16">
        <v>0.11</v>
      </c>
      <c r="AP346" s="16">
        <v>0.11</v>
      </c>
      <c r="AQ346" s="17">
        <v>0</v>
      </c>
    </row>
    <row r="347" spans="1:43" x14ac:dyDescent="0.3">
      <c r="A347" s="1">
        <v>44347</v>
      </c>
      <c r="B347" s="2">
        <v>4039.46</v>
      </c>
      <c r="C347" s="7">
        <v>128.66817011951176</v>
      </c>
      <c r="D347" s="39">
        <v>-7.6695624541874875E-3</v>
      </c>
      <c r="E347">
        <f>VLOOKUP(Tabella36[[#This Row],[DATA]],Tabella35[], 2, 0)</f>
        <v>72003.122000000003</v>
      </c>
      <c r="F347">
        <f>VLOOKUP(Tabella36[[#This Row],[DATA]],Tabella35[], 3, 0)</f>
        <v>48.375</v>
      </c>
      <c r="G347">
        <f>VLOOKUP(Tabella36[[#This Row],[DATA]],Tabella35[], 4, 0)</f>
        <v>78.028999999999996</v>
      </c>
      <c r="H347">
        <f>VLOOKUP(Tabella36[[#This Row],[DATA]],Tabella35[], 5, 0)</f>
        <v>1622.6769999999999</v>
      </c>
      <c r="I347">
        <f>VLOOKUP(Tabella36[[#This Row],[DATA]],Tabella35[], 6, 0)</f>
        <v>1.3979999999999999</v>
      </c>
      <c r="J347">
        <f>VLOOKUP(Tabella36[[#This Row],[DATA]],Tabella35[], 7, 0)</f>
        <v>1.7709999999999999</v>
      </c>
      <c r="K347">
        <f>VLOOKUP(Tabella36[[#This Row],[DATA]],Tabella35[], 8, 0)</f>
        <v>0</v>
      </c>
      <c r="L347">
        <f>VLOOKUP(Tabella36[[#This Row],[DATA]],Tabella35[], 9, 0)</f>
        <v>0</v>
      </c>
      <c r="M347">
        <f>VLOOKUP(Tabella36[[#This Row],[DATA]],Tabella35[], 10, 0)</f>
        <v>0</v>
      </c>
      <c r="N347">
        <f>VLOOKUP(Tabella36[[#This Row],[DATA]],Tabella35[], 11, 0)</f>
        <v>0</v>
      </c>
      <c r="O347">
        <f>VLOOKUP(Tabella36[[#This Row],[DATA]],Tabella35[], 12, 0)</f>
        <v>0</v>
      </c>
      <c r="P347">
        <f>VLOOKUP(Tabella36[[#This Row],[DATA]],Tabella35[], 13, 0)</f>
        <v>0</v>
      </c>
      <c r="Q347">
        <f>VLOOKUP(Tabella36[[#This Row],[DATA]],Tabella35[], 14, 0)</f>
        <v>0</v>
      </c>
      <c r="R347">
        <f>VLOOKUP(Tabella36[[#This Row],[DATA]],Tabella35[], 15, 0)</f>
        <v>0</v>
      </c>
      <c r="S347">
        <f>VLOOKUP(Tabella36[[#This Row],[DATA]],Tabella35[], 16, 0)</f>
        <v>56.21</v>
      </c>
      <c r="T347">
        <f>VLOOKUP(Tabella36[[#This Row],[DATA]],Tabella35[], 17, 0)</f>
        <v>38.42</v>
      </c>
      <c r="U347">
        <f>VLOOKUP(Tabella36[[#This Row],[DATA]],Tabella35[], 18, 0)</f>
        <v>18.489999999999998</v>
      </c>
      <c r="V347">
        <v>0</v>
      </c>
      <c r="W347">
        <v>0</v>
      </c>
      <c r="Z347" s="45">
        <v>44198</v>
      </c>
      <c r="AA347" s="14">
        <v>35160.572</v>
      </c>
      <c r="AB347" s="14">
        <v>144.25899999999999</v>
      </c>
      <c r="AC347" s="14">
        <v>263.70699999999999</v>
      </c>
      <c r="AD347" s="14">
        <v>837.87400000000002</v>
      </c>
      <c r="AE347" s="14">
        <v>3.9</v>
      </c>
      <c r="AF347" s="14">
        <v>6.7539999999999996</v>
      </c>
      <c r="AG347" s="14"/>
      <c r="AH347" s="14"/>
      <c r="AI347" s="14"/>
      <c r="AJ347" s="14"/>
      <c r="AK347" s="14"/>
      <c r="AL347" s="14"/>
      <c r="AM347" s="14"/>
      <c r="AN347" s="14"/>
      <c r="AO347" s="14">
        <v>0.13</v>
      </c>
      <c r="AP347" s="14">
        <v>0.13</v>
      </c>
      <c r="AQ347" s="15">
        <v>0</v>
      </c>
    </row>
    <row r="348" spans="1:43" x14ac:dyDescent="0.3">
      <c r="A348" s="3">
        <v>44348</v>
      </c>
      <c r="B348" s="4">
        <v>4071.75</v>
      </c>
      <c r="C348" s="8">
        <v>129.69669750019111</v>
      </c>
      <c r="D348" s="38">
        <v>7.9618627985547138E-3</v>
      </c>
      <c r="E348">
        <f>VLOOKUP(Tabella36[[#This Row],[DATA]],Tabella35[], 2, 0)</f>
        <v>72072.411999999997</v>
      </c>
      <c r="F348">
        <f>VLOOKUP(Tabella36[[#This Row],[DATA]],Tabella35[], 3, 0)</f>
        <v>69.290000000000006</v>
      </c>
      <c r="G348">
        <f>VLOOKUP(Tabella36[[#This Row],[DATA]],Tabella35[], 4, 0)</f>
        <v>77.438000000000002</v>
      </c>
      <c r="H348">
        <f>VLOOKUP(Tabella36[[#This Row],[DATA]],Tabella35[], 5, 0)</f>
        <v>1624.366</v>
      </c>
      <c r="I348">
        <f>VLOOKUP(Tabella36[[#This Row],[DATA]],Tabella35[], 6, 0)</f>
        <v>1.6879999999999999</v>
      </c>
      <c r="J348">
        <f>VLOOKUP(Tabella36[[#This Row],[DATA]],Tabella35[], 7, 0)</f>
        <v>1.613</v>
      </c>
      <c r="K348">
        <f>VLOOKUP(Tabella36[[#This Row],[DATA]],Tabella35[], 8, 0)</f>
        <v>0</v>
      </c>
      <c r="L348">
        <f>VLOOKUP(Tabella36[[#This Row],[DATA]],Tabella35[], 9, 0)</f>
        <v>0</v>
      </c>
      <c r="M348">
        <f>VLOOKUP(Tabella36[[#This Row],[DATA]],Tabella35[], 10, 0)</f>
        <v>0</v>
      </c>
      <c r="N348">
        <f>VLOOKUP(Tabella36[[#This Row],[DATA]],Tabella35[], 11, 0)</f>
        <v>0</v>
      </c>
      <c r="O348">
        <f>VLOOKUP(Tabella36[[#This Row],[DATA]],Tabella35[], 12, 0)</f>
        <v>0</v>
      </c>
      <c r="P348">
        <f>VLOOKUP(Tabella36[[#This Row],[DATA]],Tabella35[], 13, 0)</f>
        <v>0</v>
      </c>
      <c r="Q348">
        <f>VLOOKUP(Tabella36[[#This Row],[DATA]],Tabella35[], 14, 0)</f>
        <v>0</v>
      </c>
      <c r="R348">
        <f>VLOOKUP(Tabella36[[#This Row],[DATA]],Tabella35[], 15, 0)</f>
        <v>0</v>
      </c>
      <c r="S348">
        <f>VLOOKUP(Tabella36[[#This Row],[DATA]],Tabella35[], 16, 0)</f>
        <v>57.09</v>
      </c>
      <c r="T348">
        <f>VLOOKUP(Tabella36[[#This Row],[DATA]],Tabella35[], 17, 0)</f>
        <v>38.89</v>
      </c>
      <c r="U348">
        <f>VLOOKUP(Tabella36[[#This Row],[DATA]],Tabella35[], 18, 0)</f>
        <v>18.95</v>
      </c>
      <c r="V348">
        <v>0</v>
      </c>
      <c r="W348">
        <v>0</v>
      </c>
      <c r="Z348" s="45">
        <v>44199</v>
      </c>
      <c r="AA348" s="16">
        <v>35334.29</v>
      </c>
      <c r="AB348" s="16">
        <v>173.71799999999999</v>
      </c>
      <c r="AC348" s="16">
        <v>268.86599999999999</v>
      </c>
      <c r="AD348" s="16">
        <v>841.63599999999997</v>
      </c>
      <c r="AE348" s="16">
        <v>3.7610000000000001</v>
      </c>
      <c r="AF348" s="16">
        <v>6.7450000000000001</v>
      </c>
      <c r="AG348" s="16"/>
      <c r="AH348" s="16"/>
      <c r="AI348" s="16"/>
      <c r="AJ348" s="16"/>
      <c r="AK348" s="16"/>
      <c r="AL348" s="16"/>
      <c r="AM348" s="16"/>
      <c r="AN348" s="16"/>
      <c r="AO348" s="16">
        <v>0.15</v>
      </c>
      <c r="AP348" s="16">
        <v>0.15</v>
      </c>
      <c r="AQ348" s="17">
        <v>0</v>
      </c>
    </row>
    <row r="349" spans="1:43" x14ac:dyDescent="0.3">
      <c r="A349" s="1">
        <v>44349</v>
      </c>
      <c r="B349" s="2">
        <v>4088.5</v>
      </c>
      <c r="C349" s="7">
        <v>130.23023214331218</v>
      </c>
      <c r="D349" s="39">
        <v>4.1052721483618637E-3</v>
      </c>
      <c r="E349">
        <f>VLOOKUP(Tabella36[[#This Row],[DATA]],Tabella35[], 2, 0)</f>
        <v>72131.475000000006</v>
      </c>
      <c r="F349">
        <f>VLOOKUP(Tabella36[[#This Row],[DATA]],Tabella35[], 3, 0)</f>
        <v>59.061999999999998</v>
      </c>
      <c r="G349">
        <f>VLOOKUP(Tabella36[[#This Row],[DATA]],Tabella35[], 4, 0)</f>
        <v>72.087999999999994</v>
      </c>
      <c r="H349">
        <f>VLOOKUP(Tabella36[[#This Row],[DATA]],Tabella35[], 5, 0)</f>
        <v>1625.9760000000001</v>
      </c>
      <c r="I349">
        <f>VLOOKUP(Tabella36[[#This Row],[DATA]],Tabella35[], 6, 0)</f>
        <v>1.61</v>
      </c>
      <c r="J349">
        <f>VLOOKUP(Tabella36[[#This Row],[DATA]],Tabella35[], 7, 0)</f>
        <v>1.4830000000000001</v>
      </c>
      <c r="K349">
        <f>VLOOKUP(Tabella36[[#This Row],[DATA]],Tabella35[], 8, 0)</f>
        <v>0</v>
      </c>
      <c r="L349">
        <f>VLOOKUP(Tabella36[[#This Row],[DATA]],Tabella35[], 9, 0)</f>
        <v>0</v>
      </c>
      <c r="M349">
        <f>VLOOKUP(Tabella36[[#This Row],[DATA]],Tabella35[], 10, 0)</f>
        <v>0</v>
      </c>
      <c r="N349">
        <f>VLOOKUP(Tabella36[[#This Row],[DATA]],Tabella35[], 11, 0)</f>
        <v>0</v>
      </c>
      <c r="O349">
        <f>VLOOKUP(Tabella36[[#This Row],[DATA]],Tabella35[], 12, 0)</f>
        <v>0</v>
      </c>
      <c r="P349">
        <f>VLOOKUP(Tabella36[[#This Row],[DATA]],Tabella35[], 13, 0)</f>
        <v>0</v>
      </c>
      <c r="Q349">
        <f>VLOOKUP(Tabella36[[#This Row],[DATA]],Tabella35[], 14, 0)</f>
        <v>0</v>
      </c>
      <c r="R349">
        <f>VLOOKUP(Tabella36[[#This Row],[DATA]],Tabella35[], 15, 0)</f>
        <v>0</v>
      </c>
      <c r="S349">
        <f>VLOOKUP(Tabella36[[#This Row],[DATA]],Tabella35[], 16, 0)</f>
        <v>58.11</v>
      </c>
      <c r="T349">
        <f>VLOOKUP(Tabella36[[#This Row],[DATA]],Tabella35[], 17, 0)</f>
        <v>39.44</v>
      </c>
      <c r="U349">
        <f>VLOOKUP(Tabella36[[#This Row],[DATA]],Tabella35[], 18, 0)</f>
        <v>19.47</v>
      </c>
      <c r="V349">
        <v>0</v>
      </c>
      <c r="W349">
        <v>0</v>
      </c>
      <c r="Z349" s="45">
        <v>44200</v>
      </c>
      <c r="AA349" s="14">
        <v>35560.631999999998</v>
      </c>
      <c r="AB349" s="14">
        <v>226.34200000000001</v>
      </c>
      <c r="AC349" s="14">
        <v>274.95100000000002</v>
      </c>
      <c r="AD349" s="14">
        <v>848.52099999999996</v>
      </c>
      <c r="AE349" s="14">
        <v>6.8849999999999998</v>
      </c>
      <c r="AF349" s="14">
        <v>6.766</v>
      </c>
      <c r="AG349" s="14"/>
      <c r="AH349" s="14"/>
      <c r="AI349" s="14"/>
      <c r="AJ349" s="14"/>
      <c r="AK349" s="14"/>
      <c r="AL349" s="14"/>
      <c r="AM349" s="14"/>
      <c r="AN349" s="14"/>
      <c r="AO349" s="14">
        <v>0.21</v>
      </c>
      <c r="AP349" s="14">
        <v>0.21</v>
      </c>
      <c r="AQ349" s="15">
        <v>0</v>
      </c>
    </row>
    <row r="350" spans="1:43" x14ac:dyDescent="0.3">
      <c r="A350" s="3">
        <v>44350</v>
      </c>
      <c r="B350" s="4">
        <v>4079.24</v>
      </c>
      <c r="C350" s="8">
        <v>129.93527508090614</v>
      </c>
      <c r="D350" s="38">
        <v>-2.2674580648798389E-3</v>
      </c>
      <c r="E350">
        <f>VLOOKUP(Tabella36[[#This Row],[DATA]],Tabella35[], 2, 0)</f>
        <v>72235.243000000002</v>
      </c>
      <c r="F350">
        <f>VLOOKUP(Tabella36[[#This Row],[DATA]],Tabella35[], 3, 0)</f>
        <v>103.768</v>
      </c>
      <c r="G350">
        <f>VLOOKUP(Tabella36[[#This Row],[DATA]],Tabella35[], 4, 0)</f>
        <v>71.736999999999995</v>
      </c>
      <c r="H350">
        <f>VLOOKUP(Tabella36[[#This Row],[DATA]],Tabella35[], 5, 0)</f>
        <v>1627.4069999999999</v>
      </c>
      <c r="I350">
        <f>VLOOKUP(Tabella36[[#This Row],[DATA]],Tabella35[], 6, 0)</f>
        <v>1.431</v>
      </c>
      <c r="J350">
        <f>VLOOKUP(Tabella36[[#This Row],[DATA]],Tabella35[], 7, 0)</f>
        <v>1.4</v>
      </c>
      <c r="K350">
        <f>VLOOKUP(Tabella36[[#This Row],[DATA]],Tabella35[], 8, 0)</f>
        <v>0</v>
      </c>
      <c r="L350">
        <f>VLOOKUP(Tabella36[[#This Row],[DATA]],Tabella35[], 9, 0)</f>
        <v>0</v>
      </c>
      <c r="M350">
        <f>VLOOKUP(Tabella36[[#This Row],[DATA]],Tabella35[], 10, 0)</f>
        <v>0</v>
      </c>
      <c r="N350">
        <f>VLOOKUP(Tabella36[[#This Row],[DATA]],Tabella35[], 11, 0)</f>
        <v>0</v>
      </c>
      <c r="O350">
        <f>VLOOKUP(Tabella36[[#This Row],[DATA]],Tabella35[], 12, 0)</f>
        <v>0</v>
      </c>
      <c r="P350">
        <f>VLOOKUP(Tabella36[[#This Row],[DATA]],Tabella35[], 13, 0)</f>
        <v>0</v>
      </c>
      <c r="Q350">
        <f>VLOOKUP(Tabella36[[#This Row],[DATA]],Tabella35[], 14, 0)</f>
        <v>0</v>
      </c>
      <c r="R350">
        <f>VLOOKUP(Tabella36[[#This Row],[DATA]],Tabella35[], 15, 0)</f>
        <v>0</v>
      </c>
      <c r="S350">
        <f>VLOOKUP(Tabella36[[#This Row],[DATA]],Tabella35[], 16, 0)</f>
        <v>58.96</v>
      </c>
      <c r="T350">
        <f>VLOOKUP(Tabella36[[#This Row],[DATA]],Tabella35[], 17, 0)</f>
        <v>39.92</v>
      </c>
      <c r="U350">
        <f>VLOOKUP(Tabella36[[#This Row],[DATA]],Tabella35[], 18, 0)</f>
        <v>19.87</v>
      </c>
      <c r="V350">
        <v>0</v>
      </c>
      <c r="W350">
        <v>0</v>
      </c>
      <c r="Z350" s="45">
        <v>44201</v>
      </c>
      <c r="AA350" s="16">
        <v>35946.546000000002</v>
      </c>
      <c r="AB350" s="16">
        <v>385.91399999999999</v>
      </c>
      <c r="AC350" s="16">
        <v>283.98500000000001</v>
      </c>
      <c r="AD350" s="16">
        <v>859.04399999999998</v>
      </c>
      <c r="AE350" s="16">
        <v>10.523</v>
      </c>
      <c r="AF350" s="16">
        <v>6.7309999999999999</v>
      </c>
      <c r="AG350" s="16"/>
      <c r="AH350" s="16"/>
      <c r="AI350" s="16"/>
      <c r="AJ350" s="16"/>
      <c r="AK350" s="16"/>
      <c r="AL350" s="16"/>
      <c r="AM350" s="16"/>
      <c r="AN350" s="16"/>
      <c r="AO350" s="16">
        <v>0.28000000000000003</v>
      </c>
      <c r="AP350" s="16">
        <v>0.28000000000000003</v>
      </c>
      <c r="AQ350" s="17">
        <v>0</v>
      </c>
    </row>
    <row r="351" spans="1:43" x14ac:dyDescent="0.3">
      <c r="A351" s="1">
        <v>44351</v>
      </c>
      <c r="B351" s="2">
        <v>4089.38</v>
      </c>
      <c r="C351" s="7">
        <v>130.25826262008511</v>
      </c>
      <c r="D351" s="39">
        <v>2.4826727668310678E-3</v>
      </c>
      <c r="E351">
        <f>VLOOKUP(Tabella36[[#This Row],[DATA]],Tabella35[], 2, 0)</f>
        <v>72299.226999999999</v>
      </c>
      <c r="F351">
        <f>VLOOKUP(Tabella36[[#This Row],[DATA]],Tabella35[], 3, 0)</f>
        <v>63.984000000000002</v>
      </c>
      <c r="G351">
        <f>VLOOKUP(Tabella36[[#This Row],[DATA]],Tabella35[], 4, 0)</f>
        <v>67.463999999999999</v>
      </c>
      <c r="H351">
        <f>VLOOKUP(Tabella36[[#This Row],[DATA]],Tabella35[], 5, 0)</f>
        <v>1629.0440000000001</v>
      </c>
      <c r="I351">
        <f>VLOOKUP(Tabella36[[#This Row],[DATA]],Tabella35[], 6, 0)</f>
        <v>1.637</v>
      </c>
      <c r="J351">
        <f>VLOOKUP(Tabella36[[#This Row],[DATA]],Tabella35[], 7, 0)</f>
        <v>1.38</v>
      </c>
      <c r="K351">
        <f>VLOOKUP(Tabella36[[#This Row],[DATA]],Tabella35[], 8, 0)</f>
        <v>0</v>
      </c>
      <c r="L351">
        <f>VLOOKUP(Tabella36[[#This Row],[DATA]],Tabella35[], 9, 0)</f>
        <v>0</v>
      </c>
      <c r="M351">
        <f>VLOOKUP(Tabella36[[#This Row],[DATA]],Tabella35[], 10, 0)</f>
        <v>0</v>
      </c>
      <c r="N351">
        <f>VLOOKUP(Tabella36[[#This Row],[DATA]],Tabella35[], 11, 0)</f>
        <v>0</v>
      </c>
      <c r="O351">
        <f>VLOOKUP(Tabella36[[#This Row],[DATA]],Tabella35[], 12, 0)</f>
        <v>0</v>
      </c>
      <c r="P351">
        <f>VLOOKUP(Tabella36[[#This Row],[DATA]],Tabella35[], 13, 0)</f>
        <v>0</v>
      </c>
      <c r="Q351">
        <f>VLOOKUP(Tabella36[[#This Row],[DATA]],Tabella35[], 14, 0)</f>
        <v>0</v>
      </c>
      <c r="R351">
        <f>VLOOKUP(Tabella36[[#This Row],[DATA]],Tabella35[], 15, 0)</f>
        <v>0</v>
      </c>
      <c r="S351">
        <f>VLOOKUP(Tabella36[[#This Row],[DATA]],Tabella35[], 16, 0)</f>
        <v>59.74</v>
      </c>
      <c r="T351">
        <f>VLOOKUP(Tabella36[[#This Row],[DATA]],Tabella35[], 17, 0)</f>
        <v>40.36</v>
      </c>
      <c r="U351">
        <f>VLOOKUP(Tabella36[[#This Row],[DATA]],Tabella35[], 18, 0)</f>
        <v>20.27</v>
      </c>
      <c r="V351">
        <v>0</v>
      </c>
      <c r="W351">
        <v>0</v>
      </c>
      <c r="Z351" s="45">
        <v>44202</v>
      </c>
      <c r="AA351" s="14">
        <v>36309.822</v>
      </c>
      <c r="AB351" s="14">
        <v>363.27499999999998</v>
      </c>
      <c r="AC351" s="14">
        <v>273.02800000000002</v>
      </c>
      <c r="AD351" s="14">
        <v>867.16</v>
      </c>
      <c r="AE351" s="14">
        <v>8.1150000000000002</v>
      </c>
      <c r="AF351" s="14">
        <v>6.5060000000000002</v>
      </c>
      <c r="AG351" s="14"/>
      <c r="AH351" s="14"/>
      <c r="AI351" s="14"/>
      <c r="AJ351" s="14"/>
      <c r="AK351" s="14"/>
      <c r="AL351" s="14"/>
      <c r="AM351" s="14"/>
      <c r="AN351" s="14"/>
      <c r="AO351" s="14">
        <v>0.34</v>
      </c>
      <c r="AP351" s="14">
        <v>0.33</v>
      </c>
      <c r="AQ351" s="15">
        <v>0</v>
      </c>
    </row>
    <row r="352" spans="1:43" x14ac:dyDescent="0.3">
      <c r="A352" s="3">
        <v>44354</v>
      </c>
      <c r="B352" s="4">
        <v>4097.6499999999996</v>
      </c>
      <c r="C352" s="8">
        <v>130.52168539612157</v>
      </c>
      <c r="D352" s="38">
        <v>2.0202693315705912E-3</v>
      </c>
      <c r="E352">
        <f>VLOOKUP(Tabella36[[#This Row],[DATA]],Tabella35[], 2, 0)</f>
        <v>72423.354999999996</v>
      </c>
      <c r="F352">
        <f>VLOOKUP(Tabella36[[#This Row],[DATA]],Tabella35[], 3, 0)</f>
        <v>41.98</v>
      </c>
      <c r="G352">
        <f>VLOOKUP(Tabella36[[#This Row],[DATA]],Tabella35[], 4, 0)</f>
        <v>60.033000000000001</v>
      </c>
      <c r="H352">
        <f>VLOOKUP(Tabella36[[#This Row],[DATA]],Tabella35[], 5, 0)</f>
        <v>1631.904</v>
      </c>
      <c r="I352">
        <f>VLOOKUP(Tabella36[[#This Row],[DATA]],Tabella35[], 6, 0)</f>
        <v>1.1020000000000001</v>
      </c>
      <c r="J352">
        <f>VLOOKUP(Tabella36[[#This Row],[DATA]],Tabella35[], 7, 0)</f>
        <v>1.3180000000000001</v>
      </c>
      <c r="K352">
        <f>VLOOKUP(Tabella36[[#This Row],[DATA]],Tabella35[], 8, 0)</f>
        <v>0</v>
      </c>
      <c r="L352">
        <f>VLOOKUP(Tabella36[[#This Row],[DATA]],Tabella35[], 9, 0)</f>
        <v>0</v>
      </c>
      <c r="M352">
        <f>VLOOKUP(Tabella36[[#This Row],[DATA]],Tabella35[], 10, 0)</f>
        <v>0</v>
      </c>
      <c r="N352">
        <f>VLOOKUP(Tabella36[[#This Row],[DATA]],Tabella35[], 11, 0)</f>
        <v>0</v>
      </c>
      <c r="O352">
        <f>VLOOKUP(Tabella36[[#This Row],[DATA]],Tabella35[], 12, 0)</f>
        <v>0</v>
      </c>
      <c r="P352">
        <f>VLOOKUP(Tabella36[[#This Row],[DATA]],Tabella35[], 13, 0)</f>
        <v>0</v>
      </c>
      <c r="Q352">
        <f>VLOOKUP(Tabella36[[#This Row],[DATA]],Tabella35[], 14, 0)</f>
        <v>0</v>
      </c>
      <c r="R352">
        <f>VLOOKUP(Tabella36[[#This Row],[DATA]],Tabella35[], 15, 0)</f>
        <v>0</v>
      </c>
      <c r="S352">
        <f>VLOOKUP(Tabella36[[#This Row],[DATA]],Tabella35[], 16, 0)</f>
        <v>62.11</v>
      </c>
      <c r="T352">
        <f>VLOOKUP(Tabella36[[#This Row],[DATA]],Tabella35[], 17, 0)</f>
        <v>41.65</v>
      </c>
      <c r="U352">
        <f>VLOOKUP(Tabella36[[#This Row],[DATA]],Tabella35[], 18, 0)</f>
        <v>21.53</v>
      </c>
      <c r="V352">
        <v>0</v>
      </c>
      <c r="W352">
        <v>0</v>
      </c>
      <c r="Z352" s="45">
        <v>44203</v>
      </c>
      <c r="AA352" s="16">
        <v>36811.946000000004</v>
      </c>
      <c r="AB352" s="16">
        <v>502.12400000000002</v>
      </c>
      <c r="AC352" s="16">
        <v>292.476</v>
      </c>
      <c r="AD352" s="16">
        <v>875.30399999999997</v>
      </c>
      <c r="AE352" s="16">
        <v>8.1440000000000001</v>
      </c>
      <c r="AF352" s="16">
        <v>6.6379999999999999</v>
      </c>
      <c r="AG352" s="16"/>
      <c r="AH352" s="16"/>
      <c r="AI352" s="16"/>
      <c r="AJ352" s="16"/>
      <c r="AK352" s="16"/>
      <c r="AL352" s="16"/>
      <c r="AM352" s="16"/>
      <c r="AN352" s="16"/>
      <c r="AO352" s="16">
        <v>0.42</v>
      </c>
      <c r="AP352" s="16">
        <v>0.42</v>
      </c>
      <c r="AQ352" s="17">
        <v>0</v>
      </c>
    </row>
    <row r="353" spans="1:43" x14ac:dyDescent="0.3">
      <c r="A353" s="1">
        <v>44355</v>
      </c>
      <c r="B353" s="2">
        <v>4096.01</v>
      </c>
      <c r="C353" s="7">
        <v>130.4694467803175</v>
      </c>
      <c r="D353" s="39">
        <v>-4.003095129404945E-4</v>
      </c>
      <c r="E353">
        <f>VLOOKUP(Tabella36[[#This Row],[DATA]],Tabella35[], 2, 0)</f>
        <v>72477.157999999996</v>
      </c>
      <c r="F353">
        <f>VLOOKUP(Tabella36[[#This Row],[DATA]],Tabella35[], 3, 0)</f>
        <v>53.802999999999997</v>
      </c>
      <c r="G353">
        <f>VLOOKUP(Tabella36[[#This Row],[DATA]],Tabella35[], 4, 0)</f>
        <v>57.820999999999998</v>
      </c>
      <c r="H353">
        <f>VLOOKUP(Tabella36[[#This Row],[DATA]],Tabella35[], 5, 0)</f>
        <v>1633.9190000000001</v>
      </c>
      <c r="I353">
        <f>VLOOKUP(Tabella36[[#This Row],[DATA]],Tabella35[], 6, 0)</f>
        <v>2.0150000000000001</v>
      </c>
      <c r="J353">
        <f>VLOOKUP(Tabella36[[#This Row],[DATA]],Tabella35[], 7, 0)</f>
        <v>1.365</v>
      </c>
      <c r="K353">
        <f>VLOOKUP(Tabella36[[#This Row],[DATA]],Tabella35[], 8, 0)</f>
        <v>0</v>
      </c>
      <c r="L353">
        <f>VLOOKUP(Tabella36[[#This Row],[DATA]],Tabella35[], 9, 0)</f>
        <v>0</v>
      </c>
      <c r="M353">
        <f>VLOOKUP(Tabella36[[#This Row],[DATA]],Tabella35[], 10, 0)</f>
        <v>0</v>
      </c>
      <c r="N353">
        <f>VLOOKUP(Tabella36[[#This Row],[DATA]],Tabella35[], 11, 0)</f>
        <v>0</v>
      </c>
      <c r="O353">
        <f>VLOOKUP(Tabella36[[#This Row],[DATA]],Tabella35[], 12, 0)</f>
        <v>0</v>
      </c>
      <c r="P353">
        <f>VLOOKUP(Tabella36[[#This Row],[DATA]],Tabella35[], 13, 0)</f>
        <v>0</v>
      </c>
      <c r="Q353">
        <f>VLOOKUP(Tabella36[[#This Row],[DATA]],Tabella35[], 14, 0)</f>
        <v>0</v>
      </c>
      <c r="R353">
        <f>VLOOKUP(Tabella36[[#This Row],[DATA]],Tabella35[], 15, 0)</f>
        <v>0</v>
      </c>
      <c r="S353">
        <f>VLOOKUP(Tabella36[[#This Row],[DATA]],Tabella35[], 16, 0)</f>
        <v>63.04</v>
      </c>
      <c r="T353">
        <f>VLOOKUP(Tabella36[[#This Row],[DATA]],Tabella35[], 17, 0)</f>
        <v>42.14</v>
      </c>
      <c r="U353">
        <f>VLOOKUP(Tabella36[[#This Row],[DATA]],Tabella35[], 18, 0)</f>
        <v>22.04</v>
      </c>
      <c r="V353">
        <v>0</v>
      </c>
      <c r="W353">
        <v>0</v>
      </c>
      <c r="Z353" s="45">
        <v>44204</v>
      </c>
      <c r="AA353" s="14">
        <v>37182.557999999997</v>
      </c>
      <c r="AB353" s="14">
        <v>370.61200000000002</v>
      </c>
      <c r="AC353" s="14">
        <v>309.464</v>
      </c>
      <c r="AD353" s="14">
        <v>884.327</v>
      </c>
      <c r="AE353" s="14">
        <v>9.0229999999999997</v>
      </c>
      <c r="AF353" s="14">
        <v>7.1929999999999996</v>
      </c>
      <c r="AG353" s="14"/>
      <c r="AH353" s="14"/>
      <c r="AI353" s="14"/>
      <c r="AJ353" s="14"/>
      <c r="AK353" s="14"/>
      <c r="AL353" s="14"/>
      <c r="AM353" s="14"/>
      <c r="AN353" s="14"/>
      <c r="AO353" s="14">
        <v>0.51</v>
      </c>
      <c r="AP353" s="14">
        <v>0.5</v>
      </c>
      <c r="AQ353" s="15">
        <v>0</v>
      </c>
    </row>
    <row r="354" spans="1:43" x14ac:dyDescent="0.3">
      <c r="A354" s="3">
        <v>44356</v>
      </c>
      <c r="B354" s="4">
        <v>4096.8500000000004</v>
      </c>
      <c r="C354" s="8">
        <v>130.49620314450988</v>
      </c>
      <c r="D354" s="38">
        <v>2.0505659878106679E-4</v>
      </c>
      <c r="E354">
        <f>VLOOKUP(Tabella36[[#This Row],[DATA]],Tabella35[], 2, 0)</f>
        <v>72534.648000000001</v>
      </c>
      <c r="F354">
        <f>VLOOKUP(Tabella36[[#This Row],[DATA]],Tabella35[], 3, 0)</f>
        <v>57.49</v>
      </c>
      <c r="G354">
        <f>VLOOKUP(Tabella36[[#This Row],[DATA]],Tabella35[], 4, 0)</f>
        <v>57.595999999999997</v>
      </c>
      <c r="H354">
        <f>VLOOKUP(Tabella36[[#This Row],[DATA]],Tabella35[], 5, 0)</f>
        <v>1635.48</v>
      </c>
      <c r="I354">
        <f>VLOOKUP(Tabella36[[#This Row],[DATA]],Tabella35[], 6, 0)</f>
        <v>1.5609999999999999</v>
      </c>
      <c r="J354">
        <f>VLOOKUP(Tabella36[[#This Row],[DATA]],Tabella35[], 7, 0)</f>
        <v>1.3580000000000001</v>
      </c>
      <c r="K354">
        <f>VLOOKUP(Tabella36[[#This Row],[DATA]],Tabella35[], 8, 0)</f>
        <v>0</v>
      </c>
      <c r="L354">
        <f>VLOOKUP(Tabella36[[#This Row],[DATA]],Tabella35[], 9, 0)</f>
        <v>0</v>
      </c>
      <c r="M354">
        <f>VLOOKUP(Tabella36[[#This Row],[DATA]],Tabella35[], 10, 0)</f>
        <v>0</v>
      </c>
      <c r="N354">
        <f>VLOOKUP(Tabella36[[#This Row],[DATA]],Tabella35[], 11, 0)</f>
        <v>0</v>
      </c>
      <c r="O354">
        <f>VLOOKUP(Tabella36[[#This Row],[DATA]],Tabella35[], 12, 0)</f>
        <v>0</v>
      </c>
      <c r="P354">
        <f>VLOOKUP(Tabella36[[#This Row],[DATA]],Tabella35[], 13, 0)</f>
        <v>0</v>
      </c>
      <c r="Q354">
        <f>VLOOKUP(Tabella36[[#This Row],[DATA]],Tabella35[], 14, 0)</f>
        <v>0</v>
      </c>
      <c r="R354">
        <f>VLOOKUP(Tabella36[[#This Row],[DATA]],Tabella35[], 15, 0)</f>
        <v>0</v>
      </c>
      <c r="S354">
        <f>VLOOKUP(Tabella36[[#This Row],[DATA]],Tabella35[], 16, 0)</f>
        <v>64.260000000000005</v>
      </c>
      <c r="T354">
        <f>VLOOKUP(Tabella36[[#This Row],[DATA]],Tabella35[], 17, 0)</f>
        <v>42.75</v>
      </c>
      <c r="U354">
        <f>VLOOKUP(Tabella36[[#This Row],[DATA]],Tabella35[], 18, 0)</f>
        <v>22.73</v>
      </c>
      <c r="V354">
        <v>0</v>
      </c>
      <c r="W354">
        <v>0</v>
      </c>
      <c r="Z354" s="45">
        <v>44205</v>
      </c>
      <c r="AA354" s="16">
        <v>37483.587</v>
      </c>
      <c r="AB354" s="16">
        <v>301.029</v>
      </c>
      <c r="AC354" s="16">
        <v>331.85899999999998</v>
      </c>
      <c r="AD354" s="16">
        <v>890.25699999999995</v>
      </c>
      <c r="AE354" s="16">
        <v>5.93</v>
      </c>
      <c r="AF354" s="16">
        <v>7.4829999999999997</v>
      </c>
      <c r="AG354" s="16"/>
      <c r="AH354" s="16"/>
      <c r="AI354" s="16"/>
      <c r="AJ354" s="16"/>
      <c r="AK354" s="16"/>
      <c r="AL354" s="16"/>
      <c r="AM354" s="16"/>
      <c r="AN354" s="16"/>
      <c r="AO354" s="16">
        <v>0.55000000000000004</v>
      </c>
      <c r="AP354" s="16">
        <v>0.54</v>
      </c>
      <c r="AQ354" s="17">
        <v>0</v>
      </c>
    </row>
    <row r="355" spans="1:43" x14ac:dyDescent="0.3">
      <c r="A355" s="1">
        <v>44357</v>
      </c>
      <c r="B355" s="2">
        <v>4096.07</v>
      </c>
      <c r="C355" s="7">
        <v>130.47135794918839</v>
      </c>
      <c r="D355" s="39">
        <v>-1.9040830433042502E-4</v>
      </c>
      <c r="E355">
        <f>VLOOKUP(Tabella36[[#This Row],[DATA]],Tabella35[], 2, 0)</f>
        <v>72605.373999999996</v>
      </c>
      <c r="F355">
        <f>VLOOKUP(Tabella36[[#This Row],[DATA]],Tabella35[], 3, 0)</f>
        <v>70.725999999999999</v>
      </c>
      <c r="G355">
        <f>VLOOKUP(Tabella36[[#This Row],[DATA]],Tabella35[], 4, 0)</f>
        <v>52.875999999999998</v>
      </c>
      <c r="H355">
        <f>VLOOKUP(Tabella36[[#This Row],[DATA]],Tabella35[], 5, 0)</f>
        <v>1637.143</v>
      </c>
      <c r="I355">
        <f>VLOOKUP(Tabella36[[#This Row],[DATA]],Tabella35[], 6, 0)</f>
        <v>1.6639999999999999</v>
      </c>
      <c r="J355">
        <f>VLOOKUP(Tabella36[[#This Row],[DATA]],Tabella35[], 7, 0)</f>
        <v>1.391</v>
      </c>
      <c r="K355">
        <f>VLOOKUP(Tabella36[[#This Row],[DATA]],Tabella35[], 8, 0)</f>
        <v>0</v>
      </c>
      <c r="L355">
        <f>VLOOKUP(Tabella36[[#This Row],[DATA]],Tabella35[], 9, 0)</f>
        <v>0</v>
      </c>
      <c r="M355">
        <f>VLOOKUP(Tabella36[[#This Row],[DATA]],Tabella35[], 10, 0)</f>
        <v>0</v>
      </c>
      <c r="N355">
        <f>VLOOKUP(Tabella36[[#This Row],[DATA]],Tabella35[], 11, 0)</f>
        <v>0</v>
      </c>
      <c r="O355">
        <f>VLOOKUP(Tabella36[[#This Row],[DATA]],Tabella35[], 12, 0)</f>
        <v>0</v>
      </c>
      <c r="P355">
        <f>VLOOKUP(Tabella36[[#This Row],[DATA]],Tabella35[], 13, 0)</f>
        <v>0</v>
      </c>
      <c r="Q355">
        <f>VLOOKUP(Tabella36[[#This Row],[DATA]],Tabella35[], 14, 0)</f>
        <v>0</v>
      </c>
      <c r="R355">
        <f>VLOOKUP(Tabella36[[#This Row],[DATA]],Tabella35[], 15, 0)</f>
        <v>0</v>
      </c>
      <c r="S355">
        <f>VLOOKUP(Tabella36[[#This Row],[DATA]],Tabella35[], 16, 0)</f>
        <v>65.3</v>
      </c>
      <c r="T355">
        <f>VLOOKUP(Tabella36[[#This Row],[DATA]],Tabella35[], 17, 0)</f>
        <v>43.28</v>
      </c>
      <c r="U355">
        <f>VLOOKUP(Tabella36[[#This Row],[DATA]],Tabella35[], 18, 0)</f>
        <v>23.3</v>
      </c>
      <c r="V355">
        <v>0</v>
      </c>
      <c r="W355">
        <v>0</v>
      </c>
      <c r="Z355" s="45">
        <v>44206</v>
      </c>
      <c r="AA355" s="14">
        <v>37688.571000000004</v>
      </c>
      <c r="AB355" s="14">
        <v>204.98400000000001</v>
      </c>
      <c r="AC355" s="14">
        <v>336.32600000000002</v>
      </c>
      <c r="AD355" s="14">
        <v>894.40700000000004</v>
      </c>
      <c r="AE355" s="14">
        <v>4.1500000000000004</v>
      </c>
      <c r="AF355" s="14">
        <v>7.5389999999999997</v>
      </c>
      <c r="AG355" s="14"/>
      <c r="AH355" s="14"/>
      <c r="AI355" s="14"/>
      <c r="AJ355" s="14"/>
      <c r="AK355" s="14"/>
      <c r="AL355" s="14"/>
      <c r="AM355" s="14"/>
      <c r="AN355" s="14"/>
      <c r="AO355" s="14">
        <v>0.6</v>
      </c>
      <c r="AP355" s="14">
        <v>0.59</v>
      </c>
      <c r="AQ355" s="15">
        <v>0</v>
      </c>
    </row>
    <row r="356" spans="1:43" x14ac:dyDescent="0.3">
      <c r="A356" s="3">
        <v>44358</v>
      </c>
      <c r="B356" s="4">
        <v>4126.7</v>
      </c>
      <c r="C356" s="8">
        <v>131.44700965777335</v>
      </c>
      <c r="D356" s="38">
        <v>7.4500786652165821E-3</v>
      </c>
      <c r="E356">
        <f>VLOOKUP(Tabella36[[#This Row],[DATA]],Tabella35[], 2, 0)</f>
        <v>72648.038</v>
      </c>
      <c r="F356">
        <f>VLOOKUP(Tabella36[[#This Row],[DATA]],Tabella35[], 3, 0)</f>
        <v>42.664000000000001</v>
      </c>
      <c r="G356">
        <f>VLOOKUP(Tabella36[[#This Row],[DATA]],Tabella35[], 4, 0)</f>
        <v>49.83</v>
      </c>
      <c r="H356">
        <f>VLOOKUP(Tabella36[[#This Row],[DATA]],Tabella35[], 5, 0)</f>
        <v>1638.5050000000001</v>
      </c>
      <c r="I356">
        <f>VLOOKUP(Tabella36[[#This Row],[DATA]],Tabella35[], 6, 0)</f>
        <v>1.3620000000000001</v>
      </c>
      <c r="J356">
        <f>VLOOKUP(Tabella36[[#This Row],[DATA]],Tabella35[], 7, 0)</f>
        <v>1.3520000000000001</v>
      </c>
      <c r="K356">
        <f>VLOOKUP(Tabella36[[#This Row],[DATA]],Tabella35[], 8, 0)</f>
        <v>0</v>
      </c>
      <c r="L356">
        <f>VLOOKUP(Tabella36[[#This Row],[DATA]],Tabella35[], 9, 0)</f>
        <v>0</v>
      </c>
      <c r="M356">
        <f>VLOOKUP(Tabella36[[#This Row],[DATA]],Tabella35[], 10, 0)</f>
        <v>0</v>
      </c>
      <c r="N356">
        <f>VLOOKUP(Tabella36[[#This Row],[DATA]],Tabella35[], 11, 0)</f>
        <v>0</v>
      </c>
      <c r="O356">
        <f>VLOOKUP(Tabella36[[#This Row],[DATA]],Tabella35[], 12, 0)</f>
        <v>0</v>
      </c>
      <c r="P356">
        <f>VLOOKUP(Tabella36[[#This Row],[DATA]],Tabella35[], 13, 0)</f>
        <v>0</v>
      </c>
      <c r="Q356">
        <f>VLOOKUP(Tabella36[[#This Row],[DATA]],Tabella35[], 14, 0)</f>
        <v>0</v>
      </c>
      <c r="R356">
        <f>VLOOKUP(Tabella36[[#This Row],[DATA]],Tabella35[], 15, 0)</f>
        <v>0</v>
      </c>
      <c r="S356">
        <f>VLOOKUP(Tabella36[[#This Row],[DATA]],Tabella35[], 16, 0)</f>
        <v>66.16</v>
      </c>
      <c r="T356">
        <f>VLOOKUP(Tabella36[[#This Row],[DATA]],Tabella35[], 17, 0)</f>
        <v>43.71</v>
      </c>
      <c r="U356">
        <f>VLOOKUP(Tabella36[[#This Row],[DATA]],Tabella35[], 18, 0)</f>
        <v>23.77</v>
      </c>
      <c r="V356">
        <v>0</v>
      </c>
      <c r="W356">
        <v>0</v>
      </c>
      <c r="Z356" s="45">
        <v>44207</v>
      </c>
      <c r="AA356" s="16">
        <v>37971.775000000001</v>
      </c>
      <c r="AB356" s="16">
        <v>283.20400000000001</v>
      </c>
      <c r="AC356" s="16">
        <v>344.44900000000001</v>
      </c>
      <c r="AD356" s="16">
        <v>901.24800000000005</v>
      </c>
      <c r="AE356" s="16">
        <v>6.84</v>
      </c>
      <c r="AF356" s="16">
        <v>7.532</v>
      </c>
      <c r="AG356" s="16"/>
      <c r="AH356" s="16"/>
      <c r="AI356" s="16"/>
      <c r="AJ356" s="16"/>
      <c r="AK356" s="16"/>
      <c r="AL356" s="16"/>
      <c r="AM356" s="16"/>
      <c r="AN356" s="16"/>
      <c r="AO356" s="16">
        <v>0.7</v>
      </c>
      <c r="AP356" s="16">
        <v>0.68</v>
      </c>
      <c r="AQ356" s="17">
        <v>0</v>
      </c>
    </row>
    <row r="357" spans="1:43" x14ac:dyDescent="0.3">
      <c r="A357" s="1">
        <v>44361</v>
      </c>
      <c r="B357" s="2">
        <v>4132.67</v>
      </c>
      <c r="C357" s="7">
        <v>131.63717096042606</v>
      </c>
      <c r="D357" s="39">
        <v>1.4456310928558241E-3</v>
      </c>
      <c r="E357">
        <f>VLOOKUP(Tabella36[[#This Row],[DATA]],Tabella35[], 2, 0)</f>
        <v>72731.864000000001</v>
      </c>
      <c r="F357">
        <f>VLOOKUP(Tabella36[[#This Row],[DATA]],Tabella35[], 3, 0)</f>
        <v>32.167999999999999</v>
      </c>
      <c r="G357">
        <f>VLOOKUP(Tabella36[[#This Row],[DATA]],Tabella35[], 4, 0)</f>
        <v>44.073</v>
      </c>
      <c r="H357">
        <f>VLOOKUP(Tabella36[[#This Row],[DATA]],Tabella35[], 5, 0)</f>
        <v>1640.3409999999999</v>
      </c>
      <c r="I357">
        <f>VLOOKUP(Tabella36[[#This Row],[DATA]],Tabella35[], 6, 0)</f>
        <v>0.749</v>
      </c>
      <c r="J357">
        <f>VLOOKUP(Tabella36[[#This Row],[DATA]],Tabella35[], 7, 0)</f>
        <v>1.2050000000000001</v>
      </c>
      <c r="K357">
        <f>VLOOKUP(Tabella36[[#This Row],[DATA]],Tabella35[], 8, 0)</f>
        <v>0</v>
      </c>
      <c r="L357">
        <f>VLOOKUP(Tabella36[[#This Row],[DATA]],Tabella35[], 9, 0)</f>
        <v>0</v>
      </c>
      <c r="M357">
        <f>VLOOKUP(Tabella36[[#This Row],[DATA]],Tabella35[], 10, 0)</f>
        <v>0</v>
      </c>
      <c r="N357">
        <f>VLOOKUP(Tabella36[[#This Row],[DATA]],Tabella35[], 11, 0)</f>
        <v>0</v>
      </c>
      <c r="O357">
        <f>VLOOKUP(Tabella36[[#This Row],[DATA]],Tabella35[], 12, 0)</f>
        <v>0</v>
      </c>
      <c r="P357">
        <f>VLOOKUP(Tabella36[[#This Row],[DATA]],Tabella35[], 13, 0)</f>
        <v>0</v>
      </c>
      <c r="Q357">
        <f>VLOOKUP(Tabella36[[#This Row],[DATA]],Tabella35[], 14, 0)</f>
        <v>0</v>
      </c>
      <c r="R357">
        <f>VLOOKUP(Tabella36[[#This Row],[DATA]],Tabella35[], 15, 0)</f>
        <v>0</v>
      </c>
      <c r="S357">
        <f>VLOOKUP(Tabella36[[#This Row],[DATA]],Tabella35[], 16, 0)</f>
        <v>68.52</v>
      </c>
      <c r="T357">
        <f>VLOOKUP(Tabella36[[#This Row],[DATA]],Tabella35[], 17, 0)</f>
        <v>44.98</v>
      </c>
      <c r="U357">
        <f>VLOOKUP(Tabella36[[#This Row],[DATA]],Tabella35[], 18, 0)</f>
        <v>25</v>
      </c>
      <c r="V357">
        <v>0</v>
      </c>
      <c r="W357">
        <v>0</v>
      </c>
      <c r="Z357" s="45">
        <v>44208</v>
      </c>
      <c r="AA357" s="14">
        <v>38313.784</v>
      </c>
      <c r="AB357" s="14">
        <v>342.00900000000001</v>
      </c>
      <c r="AC357" s="14">
        <v>338.17700000000002</v>
      </c>
      <c r="AD357" s="14">
        <v>911.34900000000005</v>
      </c>
      <c r="AE357" s="14">
        <v>10.101000000000001</v>
      </c>
      <c r="AF357" s="14">
        <v>7.4720000000000004</v>
      </c>
      <c r="AG357" s="14"/>
      <c r="AH357" s="14"/>
      <c r="AI357" s="14"/>
      <c r="AJ357" s="14"/>
      <c r="AK357" s="14"/>
      <c r="AL357" s="14"/>
      <c r="AM357" s="14"/>
      <c r="AN357" s="14"/>
      <c r="AO357" s="14">
        <v>0.8</v>
      </c>
      <c r="AP357" s="14">
        <v>0.79</v>
      </c>
      <c r="AQ357" s="15">
        <v>0</v>
      </c>
    </row>
    <row r="358" spans="1:43" x14ac:dyDescent="0.3">
      <c r="A358" s="3">
        <v>44362</v>
      </c>
      <c r="B358" s="4">
        <v>4143.5200000000004</v>
      </c>
      <c r="C358" s="8">
        <v>131.98277399791047</v>
      </c>
      <c r="D358" s="38">
        <v>2.621980939526712E-3</v>
      </c>
      <c r="E358">
        <f>VLOOKUP(Tabella36[[#This Row],[DATA]],Tabella35[], 2, 0)</f>
        <v>72766.953999999998</v>
      </c>
      <c r="F358">
        <f>VLOOKUP(Tabella36[[#This Row],[DATA]],Tabella35[], 3, 0)</f>
        <v>35.090000000000003</v>
      </c>
      <c r="G358">
        <f>VLOOKUP(Tabella36[[#This Row],[DATA]],Tabella35[], 4, 0)</f>
        <v>41.399000000000001</v>
      </c>
      <c r="H358">
        <f>VLOOKUP(Tabella36[[#This Row],[DATA]],Tabella35[], 5, 0)</f>
        <v>1641.643</v>
      </c>
      <c r="I358">
        <f>VLOOKUP(Tabella36[[#This Row],[DATA]],Tabella35[], 6, 0)</f>
        <v>1.3009999999999999</v>
      </c>
      <c r="J358">
        <f>VLOOKUP(Tabella36[[#This Row],[DATA]],Tabella35[], 7, 0)</f>
        <v>1.103</v>
      </c>
      <c r="K358">
        <f>VLOOKUP(Tabella36[[#This Row],[DATA]],Tabella35[], 8, 0)</f>
        <v>0</v>
      </c>
      <c r="L358">
        <f>VLOOKUP(Tabella36[[#This Row],[DATA]],Tabella35[], 9, 0)</f>
        <v>0</v>
      </c>
      <c r="M358">
        <f>VLOOKUP(Tabella36[[#This Row],[DATA]],Tabella35[], 10, 0)</f>
        <v>0</v>
      </c>
      <c r="N358">
        <f>VLOOKUP(Tabella36[[#This Row],[DATA]],Tabella35[], 11, 0)</f>
        <v>0</v>
      </c>
      <c r="O358">
        <f>VLOOKUP(Tabella36[[#This Row],[DATA]],Tabella35[], 12, 0)</f>
        <v>0</v>
      </c>
      <c r="P358">
        <f>VLOOKUP(Tabella36[[#This Row],[DATA]],Tabella35[], 13, 0)</f>
        <v>0</v>
      </c>
      <c r="Q358">
        <f>VLOOKUP(Tabella36[[#This Row],[DATA]],Tabella35[], 14, 0)</f>
        <v>0</v>
      </c>
      <c r="R358">
        <f>VLOOKUP(Tabella36[[#This Row],[DATA]],Tabella35[], 15, 0)</f>
        <v>0</v>
      </c>
      <c r="S358">
        <f>VLOOKUP(Tabella36[[#This Row],[DATA]],Tabella35[], 16, 0)</f>
        <v>69.349999999999994</v>
      </c>
      <c r="T358">
        <f>VLOOKUP(Tabella36[[#This Row],[DATA]],Tabella35[], 17, 0)</f>
        <v>45.38</v>
      </c>
      <c r="U358">
        <f>VLOOKUP(Tabella36[[#This Row],[DATA]],Tabella35[], 18, 0)</f>
        <v>25.47</v>
      </c>
      <c r="V358">
        <v>0</v>
      </c>
      <c r="W358">
        <v>0</v>
      </c>
      <c r="Z358" s="45">
        <v>44209</v>
      </c>
      <c r="AA358" s="16">
        <v>38704.008000000002</v>
      </c>
      <c r="AB358" s="16">
        <v>390.22300000000001</v>
      </c>
      <c r="AC358" s="16">
        <v>342.02699999999999</v>
      </c>
      <c r="AD358" s="16">
        <v>920.60400000000004</v>
      </c>
      <c r="AE358" s="16">
        <v>9.2560000000000002</v>
      </c>
      <c r="AF358" s="16">
        <v>7.6349999999999998</v>
      </c>
      <c r="AG358" s="16"/>
      <c r="AH358" s="16"/>
      <c r="AI358" s="16"/>
      <c r="AJ358" s="16"/>
      <c r="AK358" s="16"/>
      <c r="AL358" s="16"/>
      <c r="AM358" s="16"/>
      <c r="AN358" s="16"/>
      <c r="AO358" s="16">
        <v>0.93</v>
      </c>
      <c r="AP358" s="16">
        <v>0.91</v>
      </c>
      <c r="AQ358" s="17">
        <v>0</v>
      </c>
    </row>
    <row r="359" spans="1:43" x14ac:dyDescent="0.3">
      <c r="A359" s="1">
        <v>44363</v>
      </c>
      <c r="B359" s="2">
        <v>4151.76</v>
      </c>
      <c r="C359" s="7">
        <v>132.24524118951149</v>
      </c>
      <c r="D359" s="39">
        <v>1.9866725921683483E-3</v>
      </c>
      <c r="E359">
        <f>VLOOKUP(Tabella36[[#This Row],[DATA]],Tabella35[], 2, 0)</f>
        <v>72802.178</v>
      </c>
      <c r="F359">
        <f>VLOOKUP(Tabella36[[#This Row],[DATA]],Tabella35[], 3, 0)</f>
        <v>35.223999999999997</v>
      </c>
      <c r="G359">
        <f>VLOOKUP(Tabella36[[#This Row],[DATA]],Tabella35[], 4, 0)</f>
        <v>38.219000000000001</v>
      </c>
      <c r="H359">
        <f>VLOOKUP(Tabella36[[#This Row],[DATA]],Tabella35[], 5, 0)</f>
        <v>1642.7560000000001</v>
      </c>
      <c r="I359">
        <f>VLOOKUP(Tabella36[[#This Row],[DATA]],Tabella35[], 6, 0)</f>
        <v>1.1140000000000001</v>
      </c>
      <c r="J359">
        <f>VLOOKUP(Tabella36[[#This Row],[DATA]],Tabella35[], 7, 0)</f>
        <v>1.04</v>
      </c>
      <c r="K359">
        <f>VLOOKUP(Tabella36[[#This Row],[DATA]],Tabella35[], 8, 0)</f>
        <v>0</v>
      </c>
      <c r="L359">
        <f>VLOOKUP(Tabella36[[#This Row],[DATA]],Tabella35[], 9, 0)</f>
        <v>0</v>
      </c>
      <c r="M359">
        <f>VLOOKUP(Tabella36[[#This Row],[DATA]],Tabella35[], 10, 0)</f>
        <v>0</v>
      </c>
      <c r="N359">
        <f>VLOOKUP(Tabella36[[#This Row],[DATA]],Tabella35[], 11, 0)</f>
        <v>0</v>
      </c>
      <c r="O359">
        <f>VLOOKUP(Tabella36[[#This Row],[DATA]],Tabella35[], 12, 0)</f>
        <v>0</v>
      </c>
      <c r="P359">
        <f>VLOOKUP(Tabella36[[#This Row],[DATA]],Tabella35[], 13, 0)</f>
        <v>0</v>
      </c>
      <c r="Q359">
        <f>VLOOKUP(Tabella36[[#This Row],[DATA]],Tabella35[], 14, 0)</f>
        <v>0</v>
      </c>
      <c r="R359">
        <f>VLOOKUP(Tabella36[[#This Row],[DATA]],Tabella35[], 15, 0)</f>
        <v>0</v>
      </c>
      <c r="S359">
        <f>VLOOKUP(Tabella36[[#This Row],[DATA]],Tabella35[], 16, 0)</f>
        <v>70.45</v>
      </c>
      <c r="T359">
        <f>VLOOKUP(Tabella36[[#This Row],[DATA]],Tabella35[], 17, 0)</f>
        <v>45.88</v>
      </c>
      <c r="U359">
        <f>VLOOKUP(Tabella36[[#This Row],[DATA]],Tabella35[], 18, 0)</f>
        <v>26.14</v>
      </c>
      <c r="V359">
        <v>0</v>
      </c>
      <c r="W359">
        <v>0</v>
      </c>
      <c r="Z359" s="45">
        <v>44210</v>
      </c>
      <c r="AA359" s="14">
        <v>39074.942000000003</v>
      </c>
      <c r="AB359" s="14">
        <v>370.93400000000003</v>
      </c>
      <c r="AC359" s="14">
        <v>323.28500000000003</v>
      </c>
      <c r="AD359" s="14">
        <v>929.35699999999997</v>
      </c>
      <c r="AE359" s="14">
        <v>8.7520000000000007</v>
      </c>
      <c r="AF359" s="14">
        <v>7.7220000000000004</v>
      </c>
      <c r="AG359" s="14"/>
      <c r="AH359" s="14"/>
      <c r="AI359" s="14"/>
      <c r="AJ359" s="14"/>
      <c r="AK359" s="14"/>
      <c r="AL359" s="14"/>
      <c r="AM359" s="14"/>
      <c r="AN359" s="14"/>
      <c r="AO359" s="14">
        <v>1.05</v>
      </c>
      <c r="AP359" s="14">
        <v>1.03</v>
      </c>
      <c r="AQ359" s="15">
        <v>0</v>
      </c>
    </row>
    <row r="360" spans="1:43" x14ac:dyDescent="0.3">
      <c r="A360" s="3">
        <v>44364</v>
      </c>
      <c r="B360" s="4">
        <v>4158.1400000000003</v>
      </c>
      <c r="C360" s="8">
        <v>132.44846214611525</v>
      </c>
      <c r="D360" s="38">
        <v>1.5355181779739713E-3</v>
      </c>
      <c r="E360">
        <f>VLOOKUP(Tabella36[[#This Row],[DATA]],Tabella35[], 2, 0)</f>
        <v>72833.481</v>
      </c>
      <c r="F360">
        <f>VLOOKUP(Tabella36[[#This Row],[DATA]],Tabella35[], 3, 0)</f>
        <v>31.302</v>
      </c>
      <c r="G360">
        <f>VLOOKUP(Tabella36[[#This Row],[DATA]],Tabella35[], 4, 0)</f>
        <v>32.587000000000003</v>
      </c>
      <c r="H360">
        <f>VLOOKUP(Tabella36[[#This Row],[DATA]],Tabella35[], 5, 0)</f>
        <v>1643.787</v>
      </c>
      <c r="I360">
        <f>VLOOKUP(Tabella36[[#This Row],[DATA]],Tabella35[], 6, 0)</f>
        <v>1.0309999999999999</v>
      </c>
      <c r="J360">
        <f>VLOOKUP(Tabella36[[#This Row],[DATA]],Tabella35[], 7, 0)</f>
        <v>0.94899999999999995</v>
      </c>
      <c r="K360">
        <f>VLOOKUP(Tabella36[[#This Row],[DATA]],Tabella35[], 8, 0)</f>
        <v>0</v>
      </c>
      <c r="L360">
        <f>VLOOKUP(Tabella36[[#This Row],[DATA]],Tabella35[], 9, 0)</f>
        <v>0</v>
      </c>
      <c r="M360">
        <f>VLOOKUP(Tabella36[[#This Row],[DATA]],Tabella35[], 10, 0)</f>
        <v>0</v>
      </c>
      <c r="N360">
        <f>VLOOKUP(Tabella36[[#This Row],[DATA]],Tabella35[], 11, 0)</f>
        <v>0</v>
      </c>
      <c r="O360">
        <f>VLOOKUP(Tabella36[[#This Row],[DATA]],Tabella35[], 12, 0)</f>
        <v>0</v>
      </c>
      <c r="P360">
        <f>VLOOKUP(Tabella36[[#This Row],[DATA]],Tabella35[], 13, 0)</f>
        <v>0</v>
      </c>
      <c r="Q360">
        <f>VLOOKUP(Tabella36[[#This Row],[DATA]],Tabella35[], 14, 0)</f>
        <v>0</v>
      </c>
      <c r="R360">
        <f>VLOOKUP(Tabella36[[#This Row],[DATA]],Tabella35[], 15, 0)</f>
        <v>0</v>
      </c>
      <c r="S360">
        <f>VLOOKUP(Tabella36[[#This Row],[DATA]],Tabella35[], 16, 0)</f>
        <v>71.430000000000007</v>
      </c>
      <c r="T360">
        <f>VLOOKUP(Tabella36[[#This Row],[DATA]],Tabella35[], 17, 0)</f>
        <v>46.33</v>
      </c>
      <c r="U360">
        <f>VLOOKUP(Tabella36[[#This Row],[DATA]],Tabella35[], 18, 0)</f>
        <v>26.71</v>
      </c>
      <c r="V360">
        <v>0</v>
      </c>
      <c r="W360">
        <v>0</v>
      </c>
      <c r="Z360" s="45">
        <v>44211</v>
      </c>
      <c r="AA360" s="16">
        <v>39405.964999999997</v>
      </c>
      <c r="AB360" s="16">
        <v>331.02300000000002</v>
      </c>
      <c r="AC360" s="16">
        <v>317.63</v>
      </c>
      <c r="AD360" s="16">
        <v>937.24400000000003</v>
      </c>
      <c r="AE360" s="16">
        <v>7.8869999999999996</v>
      </c>
      <c r="AF360" s="16">
        <v>7.56</v>
      </c>
      <c r="AG360" s="16"/>
      <c r="AH360" s="16"/>
      <c r="AI360" s="16"/>
      <c r="AJ360" s="16"/>
      <c r="AK360" s="16"/>
      <c r="AL360" s="16"/>
      <c r="AM360" s="16"/>
      <c r="AN360" s="16"/>
      <c r="AO360" s="16">
        <v>1.17</v>
      </c>
      <c r="AP360" s="16">
        <v>1.1399999999999999</v>
      </c>
      <c r="AQ360" s="17">
        <v>0</v>
      </c>
    </row>
    <row r="361" spans="1:43" x14ac:dyDescent="0.3">
      <c r="A361" s="1">
        <v>44365</v>
      </c>
      <c r="B361" s="2">
        <v>4083.37</v>
      </c>
      <c r="C361" s="7">
        <v>130.06682720485182</v>
      </c>
      <c r="D361" s="39">
        <v>-1.8145231028521714E-2</v>
      </c>
      <c r="E361">
        <f>VLOOKUP(Tabella36[[#This Row],[DATA]],Tabella35[], 2, 0)</f>
        <v>72864.879000000001</v>
      </c>
      <c r="F361">
        <f>VLOOKUP(Tabella36[[#This Row],[DATA]],Tabella35[], 3, 0)</f>
        <v>31.398</v>
      </c>
      <c r="G361">
        <f>VLOOKUP(Tabella36[[#This Row],[DATA]],Tabella35[], 4, 0)</f>
        <v>30.977</v>
      </c>
      <c r="H361">
        <f>VLOOKUP(Tabella36[[#This Row],[DATA]],Tabella35[], 5, 0)</f>
        <v>1644.7840000000001</v>
      </c>
      <c r="I361">
        <f>VLOOKUP(Tabella36[[#This Row],[DATA]],Tabella35[], 6, 0)</f>
        <v>0.997</v>
      </c>
      <c r="J361">
        <f>VLOOKUP(Tabella36[[#This Row],[DATA]],Tabella35[], 7, 0)</f>
        <v>0.89700000000000002</v>
      </c>
      <c r="K361">
        <f>VLOOKUP(Tabella36[[#This Row],[DATA]],Tabella35[], 8, 0)</f>
        <v>0</v>
      </c>
      <c r="L361">
        <f>VLOOKUP(Tabella36[[#This Row],[DATA]],Tabella35[], 9, 0)</f>
        <v>0</v>
      </c>
      <c r="M361">
        <f>VLOOKUP(Tabella36[[#This Row],[DATA]],Tabella35[], 10, 0)</f>
        <v>0</v>
      </c>
      <c r="N361">
        <f>VLOOKUP(Tabella36[[#This Row],[DATA]],Tabella35[], 11, 0)</f>
        <v>0</v>
      </c>
      <c r="O361">
        <f>VLOOKUP(Tabella36[[#This Row],[DATA]],Tabella35[], 12, 0)</f>
        <v>0</v>
      </c>
      <c r="P361">
        <f>VLOOKUP(Tabella36[[#This Row],[DATA]],Tabella35[], 13, 0)</f>
        <v>0</v>
      </c>
      <c r="Q361">
        <f>VLOOKUP(Tabella36[[#This Row],[DATA]],Tabella35[], 14, 0)</f>
        <v>0</v>
      </c>
      <c r="R361">
        <f>VLOOKUP(Tabella36[[#This Row],[DATA]],Tabella35[], 15, 0)</f>
        <v>0</v>
      </c>
      <c r="S361">
        <f>VLOOKUP(Tabella36[[#This Row],[DATA]],Tabella35[], 16, 0)</f>
        <v>72.28</v>
      </c>
      <c r="T361">
        <f>VLOOKUP(Tabella36[[#This Row],[DATA]],Tabella35[], 17, 0)</f>
        <v>46.72</v>
      </c>
      <c r="U361">
        <f>VLOOKUP(Tabella36[[#This Row],[DATA]],Tabella35[], 18, 0)</f>
        <v>27.22</v>
      </c>
      <c r="V361">
        <v>0</v>
      </c>
      <c r="W361">
        <v>0</v>
      </c>
      <c r="Z361" s="45">
        <v>44212</v>
      </c>
      <c r="AA361" s="14">
        <v>39644.182999999997</v>
      </c>
      <c r="AB361" s="14">
        <v>238.21899999999999</v>
      </c>
      <c r="AC361" s="14">
        <v>308.65699999999998</v>
      </c>
      <c r="AD361" s="14">
        <v>943.52800000000002</v>
      </c>
      <c r="AE361" s="14">
        <v>6.2839999999999998</v>
      </c>
      <c r="AF361" s="14">
        <v>7.61</v>
      </c>
      <c r="AG361" s="14"/>
      <c r="AH361" s="14"/>
      <c r="AI361" s="14"/>
      <c r="AJ361" s="14"/>
      <c r="AK361" s="14"/>
      <c r="AL361" s="14"/>
      <c r="AM361" s="14"/>
      <c r="AN361" s="14"/>
      <c r="AO361" s="14">
        <v>1.21</v>
      </c>
      <c r="AP361" s="14">
        <v>1.19</v>
      </c>
      <c r="AQ361" s="15">
        <v>0</v>
      </c>
    </row>
    <row r="362" spans="1:43" x14ac:dyDescent="0.3">
      <c r="A362" s="3">
        <v>44368</v>
      </c>
      <c r="B362" s="4">
        <v>4112.33</v>
      </c>
      <c r="C362" s="8">
        <v>130.98928471319726</v>
      </c>
      <c r="D362" s="38">
        <v>7.0671499769120062E-3</v>
      </c>
      <c r="E362">
        <f>VLOOKUP(Tabella36[[#This Row],[DATA]],Tabella35[], 2, 0)</f>
        <v>72928.176000000007</v>
      </c>
      <c r="F362">
        <f>VLOOKUP(Tabella36[[#This Row],[DATA]],Tabella35[], 3, 0)</f>
        <v>26.311</v>
      </c>
      <c r="G362">
        <f>VLOOKUP(Tabella36[[#This Row],[DATA]],Tabella35[], 4, 0)</f>
        <v>28.045000000000002</v>
      </c>
      <c r="H362">
        <f>VLOOKUP(Tabella36[[#This Row],[DATA]],Tabella35[], 5, 0)</f>
        <v>1646.3119999999999</v>
      </c>
      <c r="I362">
        <f>VLOOKUP(Tabella36[[#This Row],[DATA]],Tabella35[], 6, 0)</f>
        <v>0.70899999999999996</v>
      </c>
      <c r="J362">
        <f>VLOOKUP(Tabella36[[#This Row],[DATA]],Tabella35[], 7, 0)</f>
        <v>0.85299999999999998</v>
      </c>
      <c r="K362">
        <f>VLOOKUP(Tabella36[[#This Row],[DATA]],Tabella35[], 8, 0)</f>
        <v>0</v>
      </c>
      <c r="L362">
        <f>VLOOKUP(Tabella36[[#This Row],[DATA]],Tabella35[], 9, 0)</f>
        <v>0</v>
      </c>
      <c r="M362">
        <f>VLOOKUP(Tabella36[[#This Row],[DATA]],Tabella35[], 10, 0)</f>
        <v>0</v>
      </c>
      <c r="N362">
        <f>VLOOKUP(Tabella36[[#This Row],[DATA]],Tabella35[], 11, 0)</f>
        <v>0</v>
      </c>
      <c r="O362">
        <f>VLOOKUP(Tabella36[[#This Row],[DATA]],Tabella35[], 12, 0)</f>
        <v>0</v>
      </c>
      <c r="P362">
        <f>VLOOKUP(Tabella36[[#This Row],[DATA]],Tabella35[], 13, 0)</f>
        <v>0</v>
      </c>
      <c r="Q362">
        <f>VLOOKUP(Tabella36[[#This Row],[DATA]],Tabella35[], 14, 0)</f>
        <v>0</v>
      </c>
      <c r="R362">
        <f>VLOOKUP(Tabella36[[#This Row],[DATA]],Tabella35[], 15, 0)</f>
        <v>0</v>
      </c>
      <c r="S362">
        <f>VLOOKUP(Tabella36[[#This Row],[DATA]],Tabella35[], 16, 0)</f>
        <v>74.64</v>
      </c>
      <c r="T362">
        <f>VLOOKUP(Tabella36[[#This Row],[DATA]],Tabella35[], 17, 0)</f>
        <v>47.77</v>
      </c>
      <c r="U362">
        <f>VLOOKUP(Tabella36[[#This Row],[DATA]],Tabella35[], 18, 0)</f>
        <v>28.55</v>
      </c>
      <c r="V362">
        <v>0</v>
      </c>
      <c r="W362">
        <v>0</v>
      </c>
      <c r="Z362" s="45">
        <v>44213</v>
      </c>
      <c r="AA362" s="16">
        <v>39828.034</v>
      </c>
      <c r="AB362" s="16">
        <v>183.85</v>
      </c>
      <c r="AC362" s="16">
        <v>305.637</v>
      </c>
      <c r="AD362" s="16">
        <v>947.72</v>
      </c>
      <c r="AE362" s="16">
        <v>4.1929999999999996</v>
      </c>
      <c r="AF362" s="16">
        <v>7.6159999999999997</v>
      </c>
      <c r="AG362" s="16"/>
      <c r="AH362" s="16"/>
      <c r="AI362" s="16"/>
      <c r="AJ362" s="16"/>
      <c r="AK362" s="16"/>
      <c r="AL362" s="16"/>
      <c r="AM362" s="16"/>
      <c r="AN362" s="16"/>
      <c r="AO362" s="16">
        <v>1.28</v>
      </c>
      <c r="AP362" s="16">
        <v>1.24</v>
      </c>
      <c r="AQ362" s="17">
        <v>0.01</v>
      </c>
    </row>
    <row r="363" spans="1:43" x14ac:dyDescent="0.3">
      <c r="A363" s="1">
        <v>44369</v>
      </c>
      <c r="B363" s="2">
        <v>4123.13</v>
      </c>
      <c r="C363" s="7">
        <v>131.33329510995591</v>
      </c>
      <c r="D363" s="39">
        <v>2.6228058156310932E-3</v>
      </c>
      <c r="E363">
        <f>VLOOKUP(Tabella36[[#This Row],[DATA]],Tabella35[], 2, 0)</f>
        <v>72962.182000000001</v>
      </c>
      <c r="F363">
        <f>VLOOKUP(Tabella36[[#This Row],[DATA]],Tabella35[], 3, 0)</f>
        <v>34.006</v>
      </c>
      <c r="G363">
        <f>VLOOKUP(Tabella36[[#This Row],[DATA]],Tabella35[], 4, 0)</f>
        <v>27.89</v>
      </c>
      <c r="H363">
        <f>VLOOKUP(Tabella36[[#This Row],[DATA]],Tabella35[], 5, 0)</f>
        <v>1647.1859999999999</v>
      </c>
      <c r="I363">
        <f>VLOOKUP(Tabella36[[#This Row],[DATA]],Tabella35[], 6, 0)</f>
        <v>0.874</v>
      </c>
      <c r="J363">
        <f>VLOOKUP(Tabella36[[#This Row],[DATA]],Tabella35[], 7, 0)</f>
        <v>0.79200000000000004</v>
      </c>
      <c r="K363">
        <f>VLOOKUP(Tabella36[[#This Row],[DATA]],Tabella35[], 8, 0)</f>
        <v>0</v>
      </c>
      <c r="L363">
        <f>VLOOKUP(Tabella36[[#This Row],[DATA]],Tabella35[], 9, 0)</f>
        <v>0</v>
      </c>
      <c r="M363">
        <f>VLOOKUP(Tabella36[[#This Row],[DATA]],Tabella35[], 10, 0)</f>
        <v>0</v>
      </c>
      <c r="N363">
        <f>VLOOKUP(Tabella36[[#This Row],[DATA]],Tabella35[], 11, 0)</f>
        <v>0</v>
      </c>
      <c r="O363">
        <f>VLOOKUP(Tabella36[[#This Row],[DATA]],Tabella35[], 12, 0)</f>
        <v>0</v>
      </c>
      <c r="P363">
        <f>VLOOKUP(Tabella36[[#This Row],[DATA]],Tabella35[], 13, 0)</f>
        <v>0</v>
      </c>
      <c r="Q363">
        <f>VLOOKUP(Tabella36[[#This Row],[DATA]],Tabella35[], 14, 0)</f>
        <v>0</v>
      </c>
      <c r="R363">
        <f>VLOOKUP(Tabella36[[#This Row],[DATA]],Tabella35[], 15, 0)</f>
        <v>0</v>
      </c>
      <c r="S363">
        <f>VLOOKUP(Tabella36[[#This Row],[DATA]],Tabella35[], 16, 0)</f>
        <v>75.56</v>
      </c>
      <c r="T363">
        <f>VLOOKUP(Tabella36[[#This Row],[DATA]],Tabella35[], 17, 0)</f>
        <v>48.14</v>
      </c>
      <c r="U363">
        <f>VLOOKUP(Tabella36[[#This Row],[DATA]],Tabella35[], 18, 0)</f>
        <v>29.14</v>
      </c>
      <c r="V363">
        <v>0</v>
      </c>
      <c r="W363">
        <v>0</v>
      </c>
      <c r="Z363" s="45">
        <v>44214</v>
      </c>
      <c r="AA363" s="14">
        <v>40130.442000000003</v>
      </c>
      <c r="AB363" s="14">
        <v>302.40800000000002</v>
      </c>
      <c r="AC363" s="14">
        <v>308.38099999999997</v>
      </c>
      <c r="AD363" s="14">
        <v>953.27300000000002</v>
      </c>
      <c r="AE363" s="14">
        <v>5.5519999999999996</v>
      </c>
      <c r="AF363" s="14">
        <v>7.4320000000000004</v>
      </c>
      <c r="AG363" s="14"/>
      <c r="AH363" s="14"/>
      <c r="AI363" s="14"/>
      <c r="AJ363" s="14"/>
      <c r="AK363" s="14"/>
      <c r="AL363" s="14"/>
      <c r="AM363" s="14"/>
      <c r="AN363" s="14"/>
      <c r="AO363" s="14">
        <v>1.42</v>
      </c>
      <c r="AP363" s="14">
        <v>1.37</v>
      </c>
      <c r="AQ363" s="15">
        <v>0.02</v>
      </c>
    </row>
    <row r="364" spans="1:43" x14ac:dyDescent="0.3">
      <c r="A364" s="3">
        <v>44370</v>
      </c>
      <c r="B364" s="4">
        <v>4075.94</v>
      </c>
      <c r="C364" s="8">
        <v>129.83016079300768</v>
      </c>
      <c r="D364" s="38">
        <v>-1.15111887285896E-2</v>
      </c>
      <c r="E364">
        <f>VLOOKUP(Tabella36[[#This Row],[DATA]],Tabella35[], 2, 0)</f>
        <v>72995.536999999997</v>
      </c>
      <c r="F364">
        <f>VLOOKUP(Tabella36[[#This Row],[DATA]],Tabella35[], 3, 0)</f>
        <v>33.354999999999997</v>
      </c>
      <c r="G364">
        <f>VLOOKUP(Tabella36[[#This Row],[DATA]],Tabella35[], 4, 0)</f>
        <v>27.623000000000001</v>
      </c>
      <c r="H364">
        <f>VLOOKUP(Tabella36[[#This Row],[DATA]],Tabella35[], 5, 0)</f>
        <v>1648.136</v>
      </c>
      <c r="I364">
        <f>VLOOKUP(Tabella36[[#This Row],[DATA]],Tabella35[], 6, 0)</f>
        <v>0.95</v>
      </c>
      <c r="J364">
        <f>VLOOKUP(Tabella36[[#This Row],[DATA]],Tabella35[], 7, 0)</f>
        <v>0.76900000000000002</v>
      </c>
      <c r="K364">
        <f>VLOOKUP(Tabella36[[#This Row],[DATA]],Tabella35[], 8, 0)</f>
        <v>0</v>
      </c>
      <c r="L364">
        <f>VLOOKUP(Tabella36[[#This Row],[DATA]],Tabella35[], 9, 0)</f>
        <v>0</v>
      </c>
      <c r="M364">
        <f>VLOOKUP(Tabella36[[#This Row],[DATA]],Tabella35[], 10, 0)</f>
        <v>0</v>
      </c>
      <c r="N364">
        <f>VLOOKUP(Tabella36[[#This Row],[DATA]],Tabella35[], 11, 0)</f>
        <v>0</v>
      </c>
      <c r="O364">
        <f>VLOOKUP(Tabella36[[#This Row],[DATA]],Tabella35[], 12, 0)</f>
        <v>0</v>
      </c>
      <c r="P364">
        <f>VLOOKUP(Tabella36[[#This Row],[DATA]],Tabella35[], 13, 0)</f>
        <v>0</v>
      </c>
      <c r="Q364">
        <f>VLOOKUP(Tabella36[[#This Row],[DATA]],Tabella35[], 14, 0)</f>
        <v>0</v>
      </c>
      <c r="R364">
        <f>VLOOKUP(Tabella36[[#This Row],[DATA]],Tabella35[], 15, 0)</f>
        <v>0</v>
      </c>
      <c r="S364">
        <f>VLOOKUP(Tabella36[[#This Row],[DATA]],Tabella35[], 16, 0)</f>
        <v>76.59</v>
      </c>
      <c r="T364">
        <f>VLOOKUP(Tabella36[[#This Row],[DATA]],Tabella35[], 17, 0)</f>
        <v>48.56</v>
      </c>
      <c r="U364">
        <f>VLOOKUP(Tabella36[[#This Row],[DATA]],Tabella35[], 18, 0)</f>
        <v>29.79</v>
      </c>
      <c r="V364">
        <v>0</v>
      </c>
      <c r="W364">
        <v>0</v>
      </c>
      <c r="Z364" s="45">
        <v>44215</v>
      </c>
      <c r="AA364" s="16">
        <v>40433.093999999997</v>
      </c>
      <c r="AB364" s="16">
        <v>302.65199999999999</v>
      </c>
      <c r="AC364" s="16">
        <v>302.75900000000001</v>
      </c>
      <c r="AD364" s="16">
        <v>964.49</v>
      </c>
      <c r="AE364" s="16">
        <v>11.217000000000001</v>
      </c>
      <c r="AF364" s="16">
        <v>7.5919999999999996</v>
      </c>
      <c r="AG364" s="16"/>
      <c r="AH364" s="16"/>
      <c r="AI364" s="16"/>
      <c r="AJ364" s="16"/>
      <c r="AK364" s="16"/>
      <c r="AL364" s="16"/>
      <c r="AM364" s="16"/>
      <c r="AN364" s="16"/>
      <c r="AO364" s="16">
        <v>1.54</v>
      </c>
      <c r="AP364" s="16">
        <v>1.47</v>
      </c>
      <c r="AQ364" s="17">
        <v>0.03</v>
      </c>
    </row>
    <row r="365" spans="1:43" x14ac:dyDescent="0.3">
      <c r="A365" s="1">
        <v>44371</v>
      </c>
      <c r="B365" s="2">
        <v>4122.43</v>
      </c>
      <c r="C365" s="7">
        <v>131.31099813979563</v>
      </c>
      <c r="D365" s="39">
        <v>1.1341400381483582E-2</v>
      </c>
      <c r="E365">
        <f>VLOOKUP(Tabella36[[#This Row],[DATA]],Tabella35[], 2, 0)</f>
        <v>73024.486999999994</v>
      </c>
      <c r="F365">
        <f>VLOOKUP(Tabella36[[#This Row],[DATA]],Tabella35[], 3, 0)</f>
        <v>28.95</v>
      </c>
      <c r="G365">
        <f>VLOOKUP(Tabella36[[#This Row],[DATA]],Tabella35[], 4, 0)</f>
        <v>27.286999999999999</v>
      </c>
      <c r="H365">
        <f>VLOOKUP(Tabella36[[#This Row],[DATA]],Tabella35[], 5, 0)</f>
        <v>1648.95</v>
      </c>
      <c r="I365">
        <f>VLOOKUP(Tabella36[[#This Row],[DATA]],Tabella35[], 6, 0)</f>
        <v>0.81399999999999995</v>
      </c>
      <c r="J365">
        <f>VLOOKUP(Tabella36[[#This Row],[DATA]],Tabella35[], 7, 0)</f>
        <v>0.73799999999999999</v>
      </c>
      <c r="K365">
        <f>VLOOKUP(Tabella36[[#This Row],[DATA]],Tabella35[], 8, 0)</f>
        <v>0</v>
      </c>
      <c r="L365">
        <f>VLOOKUP(Tabella36[[#This Row],[DATA]],Tabella35[], 9, 0)</f>
        <v>0</v>
      </c>
      <c r="M365">
        <f>VLOOKUP(Tabella36[[#This Row],[DATA]],Tabella35[], 10, 0)</f>
        <v>0</v>
      </c>
      <c r="N365">
        <f>VLOOKUP(Tabella36[[#This Row],[DATA]],Tabella35[], 11, 0)</f>
        <v>0</v>
      </c>
      <c r="O365">
        <f>VLOOKUP(Tabella36[[#This Row],[DATA]],Tabella35[], 12, 0)</f>
        <v>0</v>
      </c>
      <c r="P365">
        <f>VLOOKUP(Tabella36[[#This Row],[DATA]],Tabella35[], 13, 0)</f>
        <v>0</v>
      </c>
      <c r="Q365">
        <f>VLOOKUP(Tabella36[[#This Row],[DATA]],Tabella35[], 14, 0)</f>
        <v>0</v>
      </c>
      <c r="R365">
        <f>VLOOKUP(Tabella36[[#This Row],[DATA]],Tabella35[], 15, 0)</f>
        <v>0</v>
      </c>
      <c r="S365">
        <f>VLOOKUP(Tabella36[[#This Row],[DATA]],Tabella35[], 16, 0)</f>
        <v>77.44</v>
      </c>
      <c r="T365">
        <f>VLOOKUP(Tabella36[[#This Row],[DATA]],Tabella35[], 17, 0)</f>
        <v>48.94</v>
      </c>
      <c r="U365">
        <f>VLOOKUP(Tabella36[[#This Row],[DATA]],Tabella35[], 18, 0)</f>
        <v>30.3</v>
      </c>
      <c r="V365">
        <v>0</v>
      </c>
      <c r="W365">
        <v>0</v>
      </c>
      <c r="Z365" s="45">
        <v>44216</v>
      </c>
      <c r="AA365" s="14">
        <v>40823.326999999997</v>
      </c>
      <c r="AB365" s="14">
        <v>390.23200000000003</v>
      </c>
      <c r="AC365" s="14">
        <v>302.76</v>
      </c>
      <c r="AD365" s="14">
        <v>974.21900000000005</v>
      </c>
      <c r="AE365" s="14">
        <v>9.73</v>
      </c>
      <c r="AF365" s="14">
        <v>7.6589999999999998</v>
      </c>
      <c r="AG365" s="14"/>
      <c r="AH365" s="14"/>
      <c r="AI365" s="14"/>
      <c r="AJ365" s="14"/>
      <c r="AK365" s="14"/>
      <c r="AL365" s="14"/>
      <c r="AM365" s="14"/>
      <c r="AN365" s="14"/>
      <c r="AO365" s="14">
        <v>1.68</v>
      </c>
      <c r="AP365" s="14">
        <v>1.58</v>
      </c>
      <c r="AQ365" s="15">
        <v>0.06</v>
      </c>
    </row>
    <row r="366" spans="1:43" x14ac:dyDescent="0.3">
      <c r="A366" s="3">
        <v>44372</v>
      </c>
      <c r="B366" s="4">
        <v>4120.66</v>
      </c>
      <c r="C366" s="8">
        <v>131.25461865810462</v>
      </c>
      <c r="D366" s="38">
        <v>-4.2945061310830333E-4</v>
      </c>
      <c r="E366">
        <f>VLOOKUP(Tabella36[[#This Row],[DATA]],Tabella35[], 2, 0)</f>
        <v>73054.156000000003</v>
      </c>
      <c r="F366">
        <f>VLOOKUP(Tabella36[[#This Row],[DATA]],Tabella35[], 3, 0)</f>
        <v>29.67</v>
      </c>
      <c r="G366">
        <f>VLOOKUP(Tabella36[[#This Row],[DATA]],Tabella35[], 4, 0)</f>
        <v>27.04</v>
      </c>
      <c r="H366">
        <f>VLOOKUP(Tabella36[[#This Row],[DATA]],Tabella35[], 5, 0)</f>
        <v>1649.8630000000001</v>
      </c>
      <c r="I366">
        <f>VLOOKUP(Tabella36[[#This Row],[DATA]],Tabella35[], 6, 0)</f>
        <v>0.91200000000000003</v>
      </c>
      <c r="J366">
        <f>VLOOKUP(Tabella36[[#This Row],[DATA]],Tabella35[], 7, 0)</f>
        <v>0.72499999999999998</v>
      </c>
      <c r="K366">
        <f>VLOOKUP(Tabella36[[#This Row],[DATA]],Tabella35[], 8, 0)</f>
        <v>0</v>
      </c>
      <c r="L366">
        <f>VLOOKUP(Tabella36[[#This Row],[DATA]],Tabella35[], 9, 0)</f>
        <v>0</v>
      </c>
      <c r="M366">
        <f>VLOOKUP(Tabella36[[#This Row],[DATA]],Tabella35[], 10, 0)</f>
        <v>0</v>
      </c>
      <c r="N366">
        <f>VLOOKUP(Tabella36[[#This Row],[DATA]],Tabella35[], 11, 0)</f>
        <v>0</v>
      </c>
      <c r="O366">
        <f>VLOOKUP(Tabella36[[#This Row],[DATA]],Tabella35[], 12, 0)</f>
        <v>0</v>
      </c>
      <c r="P366">
        <f>VLOOKUP(Tabella36[[#This Row],[DATA]],Tabella35[], 13, 0)</f>
        <v>0</v>
      </c>
      <c r="Q366">
        <f>VLOOKUP(Tabella36[[#This Row],[DATA]],Tabella35[], 14, 0)</f>
        <v>0</v>
      </c>
      <c r="R366">
        <f>VLOOKUP(Tabella36[[#This Row],[DATA]],Tabella35[], 15, 0)</f>
        <v>0</v>
      </c>
      <c r="S366">
        <f>VLOOKUP(Tabella36[[#This Row],[DATA]],Tabella35[], 16, 0)</f>
        <v>78.19</v>
      </c>
      <c r="T366">
        <f>VLOOKUP(Tabella36[[#This Row],[DATA]],Tabella35[], 17, 0)</f>
        <v>49.25</v>
      </c>
      <c r="U366">
        <f>VLOOKUP(Tabella36[[#This Row],[DATA]],Tabella35[], 18, 0)</f>
        <v>30.75</v>
      </c>
      <c r="V366">
        <v>0</v>
      </c>
      <c r="W366">
        <v>0</v>
      </c>
      <c r="Z366" s="45">
        <v>44217</v>
      </c>
      <c r="AA366" s="16">
        <v>41159.328999999998</v>
      </c>
      <c r="AB366" s="16">
        <v>336.00299999999999</v>
      </c>
      <c r="AC366" s="16">
        <v>297.77</v>
      </c>
      <c r="AD366" s="16">
        <v>982.721</v>
      </c>
      <c r="AE366" s="16">
        <v>8.5020000000000007</v>
      </c>
      <c r="AF366" s="16">
        <v>7.6230000000000002</v>
      </c>
      <c r="AG366" s="16"/>
      <c r="AH366" s="16"/>
      <c r="AI366" s="16"/>
      <c r="AJ366" s="16"/>
      <c r="AK366" s="16"/>
      <c r="AL366" s="16"/>
      <c r="AM366" s="16"/>
      <c r="AN366" s="16"/>
      <c r="AO366" s="16">
        <v>1.82</v>
      </c>
      <c r="AP366" s="16">
        <v>1.69</v>
      </c>
      <c r="AQ366" s="17">
        <v>0.09</v>
      </c>
    </row>
    <row r="367" spans="1:43" x14ac:dyDescent="0.3">
      <c r="A367" s="1">
        <v>44375</v>
      </c>
      <c r="B367" s="2">
        <v>4089.91</v>
      </c>
      <c r="C367" s="7">
        <v>130.2751446117779</v>
      </c>
      <c r="D367" s="39">
        <v>-7.4903797838518273E-3</v>
      </c>
      <c r="E367">
        <f>VLOOKUP(Tabella36[[#This Row],[DATA]],Tabella35[], 2, 0)</f>
        <v>73120.895000000004</v>
      </c>
      <c r="F367">
        <f>VLOOKUP(Tabella36[[#This Row],[DATA]],Tabella35[], 3, 0)</f>
        <v>35.207000000000001</v>
      </c>
      <c r="G367">
        <f>VLOOKUP(Tabella36[[#This Row],[DATA]],Tabella35[], 4, 0)</f>
        <v>27.530999999999999</v>
      </c>
      <c r="H367">
        <f>VLOOKUP(Tabella36[[#This Row],[DATA]],Tabella35[], 5, 0)</f>
        <v>1651.578</v>
      </c>
      <c r="I367">
        <f>VLOOKUP(Tabella36[[#This Row],[DATA]],Tabella35[], 6, 0)</f>
        <v>0.55200000000000005</v>
      </c>
      <c r="J367">
        <f>VLOOKUP(Tabella36[[#This Row],[DATA]],Tabella35[], 7, 0)</f>
        <v>0.752</v>
      </c>
      <c r="K367">
        <f>VLOOKUP(Tabella36[[#This Row],[DATA]],Tabella35[], 8, 0)</f>
        <v>0</v>
      </c>
      <c r="L367">
        <f>VLOOKUP(Tabella36[[#This Row],[DATA]],Tabella35[], 9, 0)</f>
        <v>0</v>
      </c>
      <c r="M367">
        <f>VLOOKUP(Tabella36[[#This Row],[DATA]],Tabella35[], 10, 0)</f>
        <v>0</v>
      </c>
      <c r="N367">
        <f>VLOOKUP(Tabella36[[#This Row],[DATA]],Tabella35[], 11, 0)</f>
        <v>0</v>
      </c>
      <c r="O367">
        <f>VLOOKUP(Tabella36[[#This Row],[DATA]],Tabella35[], 12, 0)</f>
        <v>0</v>
      </c>
      <c r="P367">
        <f>VLOOKUP(Tabella36[[#This Row],[DATA]],Tabella35[], 13, 0)</f>
        <v>0</v>
      </c>
      <c r="Q367">
        <f>VLOOKUP(Tabella36[[#This Row],[DATA]],Tabella35[], 14, 0)</f>
        <v>0</v>
      </c>
      <c r="R367">
        <f>VLOOKUP(Tabella36[[#This Row],[DATA]],Tabella35[], 15, 0)</f>
        <v>0</v>
      </c>
      <c r="S367">
        <f>VLOOKUP(Tabella36[[#This Row],[DATA]],Tabella35[], 16, 0)</f>
        <v>80.680000000000007</v>
      </c>
      <c r="T367">
        <f>VLOOKUP(Tabella36[[#This Row],[DATA]],Tabella35[], 17, 0)</f>
        <v>50.28</v>
      </c>
      <c r="U367">
        <f>VLOOKUP(Tabella36[[#This Row],[DATA]],Tabella35[], 18, 0)</f>
        <v>32.299999999999997</v>
      </c>
      <c r="V367">
        <v>0</v>
      </c>
      <c r="W367">
        <v>0</v>
      </c>
      <c r="Z367" s="45">
        <v>44218</v>
      </c>
      <c r="AA367" s="14">
        <v>41504.137999999999</v>
      </c>
      <c r="AB367" s="14">
        <v>344.80900000000003</v>
      </c>
      <c r="AC367" s="14">
        <v>299.73899999999998</v>
      </c>
      <c r="AD367" s="14">
        <v>991.51599999999996</v>
      </c>
      <c r="AE367" s="14">
        <v>8.7949999999999999</v>
      </c>
      <c r="AF367" s="14">
        <v>7.7530000000000001</v>
      </c>
      <c r="AG367" s="14"/>
      <c r="AH367" s="14"/>
      <c r="AI367" s="14"/>
      <c r="AJ367" s="14"/>
      <c r="AK367" s="14"/>
      <c r="AL367" s="14"/>
      <c r="AM367" s="14"/>
      <c r="AN367" s="14"/>
      <c r="AO367" s="14">
        <v>1.94</v>
      </c>
      <c r="AP367" s="14">
        <v>1.79</v>
      </c>
      <c r="AQ367" s="15">
        <v>0.11</v>
      </c>
    </row>
    <row r="368" spans="1:43" x14ac:dyDescent="0.3">
      <c r="A368" s="3">
        <v>44376</v>
      </c>
      <c r="B368" s="4">
        <v>4107.51</v>
      </c>
      <c r="C368" s="8">
        <v>130.83575414723646</v>
      </c>
      <c r="D368" s="38">
        <v>4.2940405746057396E-3</v>
      </c>
      <c r="E368">
        <f>VLOOKUP(Tabella36[[#This Row],[DATA]],Tabella35[], 2, 0)</f>
        <v>73162.406000000003</v>
      </c>
      <c r="F368">
        <f>VLOOKUP(Tabella36[[#This Row],[DATA]],Tabella35[], 3, 0)</f>
        <v>41.51</v>
      </c>
      <c r="G368">
        <f>VLOOKUP(Tabella36[[#This Row],[DATA]],Tabella35[], 4, 0)</f>
        <v>28.603000000000002</v>
      </c>
      <c r="H368">
        <f>VLOOKUP(Tabella36[[#This Row],[DATA]],Tabella35[], 5, 0)</f>
        <v>1652.8209999999999</v>
      </c>
      <c r="I368">
        <f>VLOOKUP(Tabella36[[#This Row],[DATA]],Tabella35[], 6, 0)</f>
        <v>1.2430000000000001</v>
      </c>
      <c r="J368">
        <f>VLOOKUP(Tabella36[[#This Row],[DATA]],Tabella35[], 7, 0)</f>
        <v>0.80500000000000005</v>
      </c>
      <c r="K368">
        <f>VLOOKUP(Tabella36[[#This Row],[DATA]],Tabella35[], 8, 0)</f>
        <v>0</v>
      </c>
      <c r="L368">
        <f>VLOOKUP(Tabella36[[#This Row],[DATA]],Tabella35[], 9, 0)</f>
        <v>0</v>
      </c>
      <c r="M368">
        <f>VLOOKUP(Tabella36[[#This Row],[DATA]],Tabella35[], 10, 0)</f>
        <v>0</v>
      </c>
      <c r="N368">
        <f>VLOOKUP(Tabella36[[#This Row],[DATA]],Tabella35[], 11, 0)</f>
        <v>0</v>
      </c>
      <c r="O368">
        <f>VLOOKUP(Tabella36[[#This Row],[DATA]],Tabella35[], 12, 0)</f>
        <v>0</v>
      </c>
      <c r="P368">
        <f>VLOOKUP(Tabella36[[#This Row],[DATA]],Tabella35[], 13, 0)</f>
        <v>0</v>
      </c>
      <c r="Q368">
        <f>VLOOKUP(Tabella36[[#This Row],[DATA]],Tabella35[], 14, 0)</f>
        <v>0</v>
      </c>
      <c r="R368">
        <f>VLOOKUP(Tabella36[[#This Row],[DATA]],Tabella35[], 15, 0)</f>
        <v>0</v>
      </c>
      <c r="S368">
        <f>VLOOKUP(Tabella36[[#This Row],[DATA]],Tabella35[], 16, 0)</f>
        <v>81.56</v>
      </c>
      <c r="T368">
        <f>VLOOKUP(Tabella36[[#This Row],[DATA]],Tabella35[], 17, 0)</f>
        <v>50.62</v>
      </c>
      <c r="U368">
        <f>VLOOKUP(Tabella36[[#This Row],[DATA]],Tabella35[], 18, 0)</f>
        <v>32.880000000000003</v>
      </c>
      <c r="V368">
        <v>0</v>
      </c>
      <c r="W368">
        <v>0</v>
      </c>
      <c r="Z368" s="45">
        <v>44219</v>
      </c>
      <c r="AA368" s="16">
        <v>41737.319000000003</v>
      </c>
      <c r="AB368" s="16">
        <v>233.18100000000001</v>
      </c>
      <c r="AC368" s="16">
        <v>299.01900000000001</v>
      </c>
      <c r="AD368" s="16">
        <v>996.78</v>
      </c>
      <c r="AE368" s="16">
        <v>5.2640000000000002</v>
      </c>
      <c r="AF368" s="16">
        <v>7.6079999999999997</v>
      </c>
      <c r="AG368" s="16"/>
      <c r="AH368" s="16"/>
      <c r="AI368" s="16"/>
      <c r="AJ368" s="16"/>
      <c r="AK368" s="16"/>
      <c r="AL368" s="16"/>
      <c r="AM368" s="16"/>
      <c r="AN368" s="16"/>
      <c r="AO368" s="16">
        <v>2</v>
      </c>
      <c r="AP368" s="16">
        <v>1.83</v>
      </c>
      <c r="AQ368" s="17">
        <v>0.13</v>
      </c>
    </row>
    <row r="369" spans="1:43" x14ac:dyDescent="0.3">
      <c r="A369" s="1">
        <v>44377</v>
      </c>
      <c r="B369" s="2">
        <v>4064.3</v>
      </c>
      <c r="C369" s="7">
        <v>129.45939403205668</v>
      </c>
      <c r="D369" s="39">
        <v>-1.0575479047891597E-2</v>
      </c>
      <c r="E369">
        <f>VLOOKUP(Tabella36[[#This Row],[DATA]],Tabella35[], 2, 0)</f>
        <v>73204.361000000004</v>
      </c>
      <c r="F369">
        <f>VLOOKUP(Tabella36[[#This Row],[DATA]],Tabella35[], 3, 0)</f>
        <v>41.954999999999998</v>
      </c>
      <c r="G369">
        <f>VLOOKUP(Tabella36[[#This Row],[DATA]],Tabella35[], 4, 0)</f>
        <v>29.832000000000001</v>
      </c>
      <c r="H369">
        <f>VLOOKUP(Tabella36[[#This Row],[DATA]],Tabella35[], 5, 0)</f>
        <v>1653.7429999999999</v>
      </c>
      <c r="I369">
        <f>VLOOKUP(Tabella36[[#This Row],[DATA]],Tabella35[], 6, 0)</f>
        <v>0.92100000000000004</v>
      </c>
      <c r="J369">
        <f>VLOOKUP(Tabella36[[#This Row],[DATA]],Tabella35[], 7, 0)</f>
        <v>0.80100000000000005</v>
      </c>
      <c r="K369">
        <f>VLOOKUP(Tabella36[[#This Row],[DATA]],Tabella35[], 8, 0)</f>
        <v>0</v>
      </c>
      <c r="L369">
        <f>VLOOKUP(Tabella36[[#This Row],[DATA]],Tabella35[], 9, 0)</f>
        <v>0</v>
      </c>
      <c r="M369">
        <f>VLOOKUP(Tabella36[[#This Row],[DATA]],Tabella35[], 10, 0)</f>
        <v>0</v>
      </c>
      <c r="N369">
        <f>VLOOKUP(Tabella36[[#This Row],[DATA]],Tabella35[], 11, 0)</f>
        <v>0</v>
      </c>
      <c r="O369">
        <f>VLOOKUP(Tabella36[[#This Row],[DATA]],Tabella35[], 12, 0)</f>
        <v>0</v>
      </c>
      <c r="P369">
        <f>VLOOKUP(Tabella36[[#This Row],[DATA]],Tabella35[], 13, 0)</f>
        <v>0</v>
      </c>
      <c r="Q369">
        <f>VLOOKUP(Tabella36[[#This Row],[DATA]],Tabella35[], 14, 0)</f>
        <v>0</v>
      </c>
      <c r="R369">
        <f>VLOOKUP(Tabella36[[#This Row],[DATA]],Tabella35[], 15, 0)</f>
        <v>0</v>
      </c>
      <c r="S369">
        <f>VLOOKUP(Tabella36[[#This Row],[DATA]],Tabella35[], 16, 0)</f>
        <v>82.5</v>
      </c>
      <c r="T369">
        <f>VLOOKUP(Tabella36[[#This Row],[DATA]],Tabella35[], 17, 0)</f>
        <v>50.99</v>
      </c>
      <c r="U369">
        <f>VLOOKUP(Tabella36[[#This Row],[DATA]],Tabella35[], 18, 0)</f>
        <v>33.46</v>
      </c>
      <c r="V369">
        <v>0</v>
      </c>
      <c r="W369">
        <v>0</v>
      </c>
      <c r="Z369" s="45">
        <v>44220</v>
      </c>
      <c r="AA369" s="14">
        <v>41914.858</v>
      </c>
      <c r="AB369" s="14">
        <v>177.54</v>
      </c>
      <c r="AC369" s="14">
        <v>298.11799999999999</v>
      </c>
      <c r="AD369" s="14">
        <v>1001.004</v>
      </c>
      <c r="AE369" s="14">
        <v>4.2240000000000002</v>
      </c>
      <c r="AF369" s="14">
        <v>7.6120000000000001</v>
      </c>
      <c r="AG369" s="14"/>
      <c r="AH369" s="14"/>
      <c r="AI369" s="14"/>
      <c r="AJ369" s="14"/>
      <c r="AK369" s="14"/>
      <c r="AL369" s="14"/>
      <c r="AM369" s="14"/>
      <c r="AN369" s="14"/>
      <c r="AO369" s="14">
        <v>2.1</v>
      </c>
      <c r="AP369" s="14">
        <v>1.9</v>
      </c>
      <c r="AQ369" s="15">
        <v>0.15</v>
      </c>
    </row>
    <row r="370" spans="1:43" x14ac:dyDescent="0.3">
      <c r="A370" s="3">
        <v>44378</v>
      </c>
      <c r="B370" s="4">
        <v>4078.89</v>
      </c>
      <c r="C370" s="8">
        <v>129.92412659582601</v>
      </c>
      <c r="D370" s="38">
        <v>3.5833661284878282E-3</v>
      </c>
      <c r="E370">
        <f>VLOOKUP(Tabella36[[#This Row],[DATA]],Tabella35[], 2, 0)</f>
        <v>73259.918999999994</v>
      </c>
      <c r="F370">
        <f>VLOOKUP(Tabella36[[#This Row],[DATA]],Tabella35[], 3, 0)</f>
        <v>55.558</v>
      </c>
      <c r="G370">
        <f>VLOOKUP(Tabella36[[#This Row],[DATA]],Tabella35[], 4, 0)</f>
        <v>33.633000000000003</v>
      </c>
      <c r="H370">
        <f>VLOOKUP(Tabella36[[#This Row],[DATA]],Tabella35[], 5, 0)</f>
        <v>1654.3579999999999</v>
      </c>
      <c r="I370">
        <f>VLOOKUP(Tabella36[[#This Row],[DATA]],Tabella35[], 6, 0)</f>
        <v>0.61499999999999999</v>
      </c>
      <c r="J370">
        <f>VLOOKUP(Tabella36[[#This Row],[DATA]],Tabella35[], 7, 0)</f>
        <v>0.77200000000000002</v>
      </c>
      <c r="K370">
        <f>VLOOKUP(Tabella36[[#This Row],[DATA]],Tabella35[], 8, 0)</f>
        <v>0</v>
      </c>
      <c r="L370">
        <f>VLOOKUP(Tabella36[[#This Row],[DATA]],Tabella35[], 9, 0)</f>
        <v>0</v>
      </c>
      <c r="M370">
        <f>VLOOKUP(Tabella36[[#This Row],[DATA]],Tabella35[], 10, 0)</f>
        <v>0</v>
      </c>
      <c r="N370">
        <f>VLOOKUP(Tabella36[[#This Row],[DATA]],Tabella35[], 11, 0)</f>
        <v>0</v>
      </c>
      <c r="O370">
        <f>VLOOKUP(Tabella36[[#This Row],[DATA]],Tabella35[], 12, 0)</f>
        <v>0</v>
      </c>
      <c r="P370">
        <f>VLOOKUP(Tabella36[[#This Row],[DATA]],Tabella35[], 13, 0)</f>
        <v>0</v>
      </c>
      <c r="Q370">
        <f>VLOOKUP(Tabella36[[#This Row],[DATA]],Tabella35[], 14, 0)</f>
        <v>0</v>
      </c>
      <c r="R370">
        <f>VLOOKUP(Tabella36[[#This Row],[DATA]],Tabella35[], 15, 0)</f>
        <v>0</v>
      </c>
      <c r="S370">
        <f>VLOOKUP(Tabella36[[#This Row],[DATA]],Tabella35[], 16, 0)</f>
        <v>83.39</v>
      </c>
      <c r="T370">
        <f>VLOOKUP(Tabella36[[#This Row],[DATA]],Tabella35[], 17, 0)</f>
        <v>51.35</v>
      </c>
      <c r="U370">
        <f>VLOOKUP(Tabella36[[#This Row],[DATA]],Tabella35[], 18, 0)</f>
        <v>34.01</v>
      </c>
      <c r="V370">
        <v>0</v>
      </c>
      <c r="W370">
        <v>0</v>
      </c>
      <c r="Z370" s="45">
        <v>44221</v>
      </c>
      <c r="AA370" s="16">
        <v>42228.400999999998</v>
      </c>
      <c r="AB370" s="16">
        <v>313.54199999999997</v>
      </c>
      <c r="AC370" s="16">
        <v>299.70800000000003</v>
      </c>
      <c r="AD370" s="16">
        <v>1008.352</v>
      </c>
      <c r="AE370" s="16">
        <v>7.3479999999999999</v>
      </c>
      <c r="AF370" s="16">
        <v>7.8689999999999998</v>
      </c>
      <c r="AG370" s="16"/>
      <c r="AH370" s="16"/>
      <c r="AI370" s="16"/>
      <c r="AJ370" s="16"/>
      <c r="AK370" s="16"/>
      <c r="AL370" s="16"/>
      <c r="AM370" s="16"/>
      <c r="AN370" s="16"/>
      <c r="AO370" s="16">
        <v>2.21</v>
      </c>
      <c r="AP370" s="16">
        <v>1.99</v>
      </c>
      <c r="AQ370" s="17">
        <v>0.2</v>
      </c>
    </row>
    <row r="371" spans="1:43" x14ac:dyDescent="0.3">
      <c r="A371" s="1">
        <v>44379</v>
      </c>
      <c r="B371" s="2">
        <v>4084.31</v>
      </c>
      <c r="C371" s="7">
        <v>130.09676885049564</v>
      </c>
      <c r="D371" s="39">
        <v>1.3279108184155893E-3</v>
      </c>
      <c r="E371">
        <f>VLOOKUP(Tabella36[[#This Row],[DATA]],Tabella35[], 2, 0)</f>
        <v>73314.712</v>
      </c>
      <c r="F371">
        <f>VLOOKUP(Tabella36[[#This Row],[DATA]],Tabella35[], 3, 0)</f>
        <v>54.792999999999999</v>
      </c>
      <c r="G371">
        <f>VLOOKUP(Tabella36[[#This Row],[DATA]],Tabella35[], 4, 0)</f>
        <v>37.222000000000001</v>
      </c>
      <c r="H371">
        <f>VLOOKUP(Tabella36[[#This Row],[DATA]],Tabella35[], 5, 0)</f>
        <v>1654.854</v>
      </c>
      <c r="I371">
        <f>VLOOKUP(Tabella36[[#This Row],[DATA]],Tabella35[], 6, 0)</f>
        <v>0.496</v>
      </c>
      <c r="J371">
        <f>VLOOKUP(Tabella36[[#This Row],[DATA]],Tabella35[], 7, 0)</f>
        <v>0.71299999999999997</v>
      </c>
      <c r="K371">
        <f>VLOOKUP(Tabella36[[#This Row],[DATA]],Tabella35[], 8, 0)</f>
        <v>0</v>
      </c>
      <c r="L371">
        <f>VLOOKUP(Tabella36[[#This Row],[DATA]],Tabella35[], 9, 0)</f>
        <v>0</v>
      </c>
      <c r="M371">
        <f>VLOOKUP(Tabella36[[#This Row],[DATA]],Tabella35[], 10, 0)</f>
        <v>0</v>
      </c>
      <c r="N371">
        <f>VLOOKUP(Tabella36[[#This Row],[DATA]],Tabella35[], 11, 0)</f>
        <v>0</v>
      </c>
      <c r="O371">
        <f>VLOOKUP(Tabella36[[#This Row],[DATA]],Tabella35[], 12, 0)</f>
        <v>0</v>
      </c>
      <c r="P371">
        <f>VLOOKUP(Tabella36[[#This Row],[DATA]],Tabella35[], 13, 0)</f>
        <v>0</v>
      </c>
      <c r="Q371">
        <f>VLOOKUP(Tabella36[[#This Row],[DATA]],Tabella35[], 14, 0)</f>
        <v>0</v>
      </c>
      <c r="R371">
        <f>VLOOKUP(Tabella36[[#This Row],[DATA]],Tabella35[], 15, 0)</f>
        <v>0</v>
      </c>
      <c r="S371">
        <f>VLOOKUP(Tabella36[[#This Row],[DATA]],Tabella35[], 16, 0)</f>
        <v>84.11</v>
      </c>
      <c r="T371">
        <f>VLOOKUP(Tabella36[[#This Row],[DATA]],Tabella35[], 17, 0)</f>
        <v>51.62</v>
      </c>
      <c r="U371">
        <f>VLOOKUP(Tabella36[[#This Row],[DATA]],Tabella35[], 18, 0)</f>
        <v>34.47</v>
      </c>
      <c r="V371">
        <v>0</v>
      </c>
      <c r="W371">
        <v>0</v>
      </c>
      <c r="Z371" s="45">
        <v>44222</v>
      </c>
      <c r="AA371" s="14">
        <v>42518.826000000001</v>
      </c>
      <c r="AB371" s="14">
        <v>290.42500000000001</v>
      </c>
      <c r="AC371" s="14">
        <v>297.96199999999999</v>
      </c>
      <c r="AD371" s="14">
        <v>1017.409</v>
      </c>
      <c r="AE371" s="14">
        <v>9.0570000000000004</v>
      </c>
      <c r="AF371" s="14">
        <v>7.56</v>
      </c>
      <c r="AG371" s="14"/>
      <c r="AH371" s="14"/>
      <c r="AI371" s="14"/>
      <c r="AJ371" s="14"/>
      <c r="AK371" s="14"/>
      <c r="AL371" s="14"/>
      <c r="AM371" s="14"/>
      <c r="AN371" s="14"/>
      <c r="AO371" s="14">
        <v>2.35</v>
      </c>
      <c r="AP371" s="14">
        <v>2.06</v>
      </c>
      <c r="AQ371" s="15">
        <v>0.26</v>
      </c>
    </row>
    <row r="372" spans="1:43" x14ac:dyDescent="0.3">
      <c r="A372" s="3">
        <v>44382</v>
      </c>
      <c r="B372" s="4">
        <v>4087.37</v>
      </c>
      <c r="C372" s="8">
        <v>130.19423846291059</v>
      </c>
      <c r="D372" s="38">
        <v>7.4892804001805901E-4</v>
      </c>
      <c r="E372">
        <f>VLOOKUP(Tabella36[[#This Row],[DATA]],Tabella35[], 2, 0)</f>
        <v>73458.262000000002</v>
      </c>
      <c r="F372">
        <f>VLOOKUP(Tabella36[[#This Row],[DATA]],Tabella35[], 3, 0)</f>
        <v>95.341999999999999</v>
      </c>
      <c r="G372">
        <f>VLOOKUP(Tabella36[[#This Row],[DATA]],Tabella35[], 4, 0)</f>
        <v>48.195</v>
      </c>
      <c r="H372">
        <f>VLOOKUP(Tabella36[[#This Row],[DATA]],Tabella35[], 5, 0)</f>
        <v>1655.7439999999999</v>
      </c>
      <c r="I372">
        <f>VLOOKUP(Tabella36[[#This Row],[DATA]],Tabella35[], 6, 0)</f>
        <v>0.53200000000000003</v>
      </c>
      <c r="J372">
        <f>VLOOKUP(Tabella36[[#This Row],[DATA]],Tabella35[], 7, 0)</f>
        <v>0.59499999999999997</v>
      </c>
      <c r="K372">
        <f>VLOOKUP(Tabella36[[#This Row],[DATA]],Tabella35[], 8, 0)</f>
        <v>0</v>
      </c>
      <c r="L372">
        <f>VLOOKUP(Tabella36[[#This Row],[DATA]],Tabella35[], 9, 0)</f>
        <v>0</v>
      </c>
      <c r="M372">
        <f>VLOOKUP(Tabella36[[#This Row],[DATA]],Tabella35[], 10, 0)</f>
        <v>0</v>
      </c>
      <c r="N372">
        <f>VLOOKUP(Tabella36[[#This Row],[DATA]],Tabella35[], 11, 0)</f>
        <v>0</v>
      </c>
      <c r="O372">
        <f>VLOOKUP(Tabella36[[#This Row],[DATA]],Tabella35[], 12, 0)</f>
        <v>0</v>
      </c>
      <c r="P372">
        <f>VLOOKUP(Tabella36[[#This Row],[DATA]],Tabella35[], 13, 0)</f>
        <v>0</v>
      </c>
      <c r="Q372">
        <f>VLOOKUP(Tabella36[[#This Row],[DATA]],Tabella35[], 14, 0)</f>
        <v>0</v>
      </c>
      <c r="R372">
        <f>VLOOKUP(Tabella36[[#This Row],[DATA]],Tabella35[], 15, 0)</f>
        <v>0</v>
      </c>
      <c r="S372">
        <f>VLOOKUP(Tabella36[[#This Row],[DATA]],Tabella35[], 16, 0)</f>
        <v>86.49</v>
      </c>
      <c r="T372">
        <f>VLOOKUP(Tabella36[[#This Row],[DATA]],Tabella35[], 17, 0)</f>
        <v>52.65</v>
      </c>
      <c r="U372">
        <f>VLOOKUP(Tabella36[[#This Row],[DATA]],Tabella35[], 18, 0)</f>
        <v>36.1</v>
      </c>
      <c r="V372">
        <v>0</v>
      </c>
      <c r="W372">
        <v>0</v>
      </c>
      <c r="Z372" s="45">
        <v>44223</v>
      </c>
      <c r="AA372" s="16">
        <v>42876.411999999997</v>
      </c>
      <c r="AB372" s="16">
        <v>357.58600000000001</v>
      </c>
      <c r="AC372" s="16">
        <v>293.298</v>
      </c>
      <c r="AD372" s="16">
        <v>1026.1389999999999</v>
      </c>
      <c r="AE372" s="16">
        <v>8.73</v>
      </c>
      <c r="AF372" s="16">
        <v>7.4169999999999998</v>
      </c>
      <c r="AG372" s="16"/>
      <c r="AH372" s="16"/>
      <c r="AI372" s="16"/>
      <c r="AJ372" s="16"/>
      <c r="AK372" s="16"/>
      <c r="AL372" s="16"/>
      <c r="AM372" s="16"/>
      <c r="AN372" s="16"/>
      <c r="AO372" s="16">
        <v>2.4900000000000002</v>
      </c>
      <c r="AP372" s="16">
        <v>2.1800000000000002</v>
      </c>
      <c r="AQ372" s="17">
        <v>0.31</v>
      </c>
    </row>
    <row r="373" spans="1:43" x14ac:dyDescent="0.3">
      <c r="A373" s="1">
        <v>44383</v>
      </c>
      <c r="B373" s="2">
        <v>4052.67</v>
      </c>
      <c r="C373" s="7">
        <v>129.08894579925081</v>
      </c>
      <c r="D373" s="39">
        <v>-8.5258082744754018E-3</v>
      </c>
      <c r="E373">
        <f>VLOOKUP(Tabella36[[#This Row],[DATA]],Tabella35[], 2, 0)</f>
        <v>73526.252999999997</v>
      </c>
      <c r="F373">
        <f>VLOOKUP(Tabella36[[#This Row],[DATA]],Tabella35[], 3, 0)</f>
        <v>67.991</v>
      </c>
      <c r="G373">
        <f>VLOOKUP(Tabella36[[#This Row],[DATA]],Tabella35[], 4, 0)</f>
        <v>51.978000000000002</v>
      </c>
      <c r="H373">
        <f>VLOOKUP(Tabella36[[#This Row],[DATA]],Tabella35[], 5, 0)</f>
        <v>1656.2429999999999</v>
      </c>
      <c r="I373">
        <f>VLOOKUP(Tabella36[[#This Row],[DATA]],Tabella35[], 6, 0)</f>
        <v>0.499</v>
      </c>
      <c r="J373">
        <f>VLOOKUP(Tabella36[[#This Row],[DATA]],Tabella35[], 7, 0)</f>
        <v>0.48899999999999999</v>
      </c>
      <c r="K373">
        <f>VLOOKUP(Tabella36[[#This Row],[DATA]],Tabella35[], 8, 0)</f>
        <v>0</v>
      </c>
      <c r="L373">
        <f>VLOOKUP(Tabella36[[#This Row],[DATA]],Tabella35[], 9, 0)</f>
        <v>0</v>
      </c>
      <c r="M373">
        <f>VLOOKUP(Tabella36[[#This Row],[DATA]],Tabella35[], 10, 0)</f>
        <v>0</v>
      </c>
      <c r="N373">
        <f>VLOOKUP(Tabella36[[#This Row],[DATA]],Tabella35[], 11, 0)</f>
        <v>0</v>
      </c>
      <c r="O373">
        <f>VLOOKUP(Tabella36[[#This Row],[DATA]],Tabella35[], 12, 0)</f>
        <v>0</v>
      </c>
      <c r="P373">
        <f>VLOOKUP(Tabella36[[#This Row],[DATA]],Tabella35[], 13, 0)</f>
        <v>0</v>
      </c>
      <c r="Q373">
        <f>VLOOKUP(Tabella36[[#This Row],[DATA]],Tabella35[], 14, 0)</f>
        <v>0</v>
      </c>
      <c r="R373">
        <f>VLOOKUP(Tabella36[[#This Row],[DATA]],Tabella35[], 15, 0)</f>
        <v>0</v>
      </c>
      <c r="S373">
        <f>VLOOKUP(Tabella36[[#This Row],[DATA]],Tabella35[], 16, 0)</f>
        <v>87.3</v>
      </c>
      <c r="T373">
        <f>VLOOKUP(Tabella36[[#This Row],[DATA]],Tabella35[], 17, 0)</f>
        <v>52.92</v>
      </c>
      <c r="U373">
        <f>VLOOKUP(Tabella36[[#This Row],[DATA]],Tabella35[], 18, 0)</f>
        <v>36.659999999999997</v>
      </c>
      <c r="V373">
        <v>0</v>
      </c>
      <c r="W373">
        <v>0</v>
      </c>
      <c r="Z373" s="45">
        <v>44224</v>
      </c>
      <c r="AA373" s="14">
        <v>43208.946000000004</v>
      </c>
      <c r="AB373" s="14">
        <v>332.53399999999999</v>
      </c>
      <c r="AC373" s="14">
        <v>292.80200000000002</v>
      </c>
      <c r="AD373" s="14">
        <v>1035.7860000000001</v>
      </c>
      <c r="AE373" s="14">
        <v>9.6470000000000002</v>
      </c>
      <c r="AF373" s="14">
        <v>7.5810000000000004</v>
      </c>
      <c r="AG373" s="14"/>
      <c r="AH373" s="14"/>
      <c r="AI373" s="14"/>
      <c r="AJ373" s="14"/>
      <c r="AK373" s="14"/>
      <c r="AL373" s="14"/>
      <c r="AM373" s="14"/>
      <c r="AN373" s="14"/>
      <c r="AO373" s="14">
        <v>2.65</v>
      </c>
      <c r="AP373" s="14">
        <v>2.2599999999999998</v>
      </c>
      <c r="AQ373" s="15">
        <v>0.38</v>
      </c>
    </row>
    <row r="374" spans="1:43" x14ac:dyDescent="0.3">
      <c r="A374" s="3">
        <v>44384</v>
      </c>
      <c r="B374" s="4">
        <v>4078.53</v>
      </c>
      <c r="C374" s="8">
        <v>129.91265958260072</v>
      </c>
      <c r="D374" s="38">
        <v>6.3607062151193865E-3</v>
      </c>
      <c r="E374">
        <f>VLOOKUP(Tabella36[[#This Row],[DATA]],Tabella35[], 2, 0)</f>
        <v>73611.438999999998</v>
      </c>
      <c r="F374">
        <f>VLOOKUP(Tabella36[[#This Row],[DATA]],Tabella35[], 3, 0)</f>
        <v>85.185000000000002</v>
      </c>
      <c r="G374">
        <f>VLOOKUP(Tabella36[[#This Row],[DATA]],Tabella35[], 4, 0)</f>
        <v>58.154000000000003</v>
      </c>
      <c r="H374">
        <f>VLOOKUP(Tabella36[[#This Row],[DATA]],Tabella35[], 5, 0)</f>
        <v>1656.768</v>
      </c>
      <c r="I374">
        <f>VLOOKUP(Tabella36[[#This Row],[DATA]],Tabella35[], 6, 0)</f>
        <v>0.52600000000000002</v>
      </c>
      <c r="J374">
        <f>VLOOKUP(Tabella36[[#This Row],[DATA]],Tabella35[], 7, 0)</f>
        <v>0.432</v>
      </c>
      <c r="K374">
        <f>VLOOKUP(Tabella36[[#This Row],[DATA]],Tabella35[], 8, 0)</f>
        <v>0</v>
      </c>
      <c r="L374">
        <f>VLOOKUP(Tabella36[[#This Row],[DATA]],Tabella35[], 9, 0)</f>
        <v>0</v>
      </c>
      <c r="M374">
        <f>VLOOKUP(Tabella36[[#This Row],[DATA]],Tabella35[], 10, 0)</f>
        <v>0</v>
      </c>
      <c r="N374">
        <f>VLOOKUP(Tabella36[[#This Row],[DATA]],Tabella35[], 11, 0)</f>
        <v>0</v>
      </c>
      <c r="O374">
        <f>VLOOKUP(Tabella36[[#This Row],[DATA]],Tabella35[], 12, 0)</f>
        <v>0</v>
      </c>
      <c r="P374">
        <f>VLOOKUP(Tabella36[[#This Row],[DATA]],Tabella35[], 13, 0)</f>
        <v>0</v>
      </c>
      <c r="Q374">
        <f>VLOOKUP(Tabella36[[#This Row],[DATA]],Tabella35[], 14, 0)</f>
        <v>0</v>
      </c>
      <c r="R374">
        <f>VLOOKUP(Tabella36[[#This Row],[DATA]],Tabella35[], 15, 0)</f>
        <v>0</v>
      </c>
      <c r="S374">
        <f>VLOOKUP(Tabella36[[#This Row],[DATA]],Tabella35[], 16, 0)</f>
        <v>88.23</v>
      </c>
      <c r="T374">
        <f>VLOOKUP(Tabella36[[#This Row],[DATA]],Tabella35[], 17, 0)</f>
        <v>53.23</v>
      </c>
      <c r="U374">
        <f>VLOOKUP(Tabella36[[#This Row],[DATA]],Tabella35[], 18, 0)</f>
        <v>37.340000000000003</v>
      </c>
      <c r="V374">
        <v>0</v>
      </c>
      <c r="W374">
        <v>0</v>
      </c>
      <c r="Z374" s="45">
        <v>44225</v>
      </c>
      <c r="AA374" s="16">
        <v>43524.898999999998</v>
      </c>
      <c r="AB374" s="16">
        <v>315.95299999999997</v>
      </c>
      <c r="AC374" s="16">
        <v>288.68</v>
      </c>
      <c r="AD374" s="16">
        <v>1043.9390000000001</v>
      </c>
      <c r="AE374" s="16">
        <v>8.1530000000000005</v>
      </c>
      <c r="AF374" s="16">
        <v>7.4889999999999999</v>
      </c>
      <c r="AG374" s="16"/>
      <c r="AH374" s="16"/>
      <c r="AI374" s="16"/>
      <c r="AJ374" s="16"/>
      <c r="AK374" s="16"/>
      <c r="AL374" s="16"/>
      <c r="AM374" s="16"/>
      <c r="AN374" s="16"/>
      <c r="AO374" s="16">
        <v>2.78</v>
      </c>
      <c r="AP374" s="16">
        <v>2.3199999999999998</v>
      </c>
      <c r="AQ374" s="17">
        <v>0.45</v>
      </c>
    </row>
    <row r="375" spans="1:43" x14ac:dyDescent="0.3">
      <c r="A375" s="1">
        <v>44385</v>
      </c>
      <c r="B375" s="2">
        <v>3991.66</v>
      </c>
      <c r="C375" s="7">
        <v>127.14560558570955</v>
      </c>
      <c r="D375" s="39">
        <v>-2.1529444895566685E-2</v>
      </c>
      <c r="E375">
        <f>VLOOKUP(Tabella36[[#This Row],[DATA]],Tabella35[], 2, 0)</f>
        <v>73701.282000000007</v>
      </c>
      <c r="F375">
        <f>VLOOKUP(Tabella36[[#This Row],[DATA]],Tabella35[], 3, 0)</f>
        <v>89.843000000000004</v>
      </c>
      <c r="G375">
        <f>VLOOKUP(Tabella36[[#This Row],[DATA]],Tabella35[], 4, 0)</f>
        <v>63.052</v>
      </c>
      <c r="H375">
        <f>VLOOKUP(Tabella36[[#This Row],[DATA]],Tabella35[], 5, 0)</f>
        <v>1657.365</v>
      </c>
      <c r="I375">
        <f>VLOOKUP(Tabella36[[#This Row],[DATA]],Tabella35[], 6, 0)</f>
        <v>0.59699999999999998</v>
      </c>
      <c r="J375">
        <f>VLOOKUP(Tabella36[[#This Row],[DATA]],Tabella35[], 7, 0)</f>
        <v>0.43</v>
      </c>
      <c r="K375">
        <f>VLOOKUP(Tabella36[[#This Row],[DATA]],Tabella35[], 8, 0)</f>
        <v>0</v>
      </c>
      <c r="L375">
        <f>VLOOKUP(Tabella36[[#This Row],[DATA]],Tabella35[], 9, 0)</f>
        <v>0</v>
      </c>
      <c r="M375">
        <f>VLOOKUP(Tabella36[[#This Row],[DATA]],Tabella35[], 10, 0)</f>
        <v>0</v>
      </c>
      <c r="N375">
        <f>VLOOKUP(Tabella36[[#This Row],[DATA]],Tabella35[], 11, 0)</f>
        <v>0</v>
      </c>
      <c r="O375">
        <f>VLOOKUP(Tabella36[[#This Row],[DATA]],Tabella35[], 12, 0)</f>
        <v>0</v>
      </c>
      <c r="P375">
        <f>VLOOKUP(Tabella36[[#This Row],[DATA]],Tabella35[], 13, 0)</f>
        <v>0</v>
      </c>
      <c r="Q375">
        <f>VLOOKUP(Tabella36[[#This Row],[DATA]],Tabella35[], 14, 0)</f>
        <v>0</v>
      </c>
      <c r="R375">
        <f>VLOOKUP(Tabella36[[#This Row],[DATA]],Tabella35[], 15, 0)</f>
        <v>0</v>
      </c>
      <c r="S375">
        <f>VLOOKUP(Tabella36[[#This Row],[DATA]],Tabella35[], 16, 0)</f>
        <v>89.09</v>
      </c>
      <c r="T375">
        <f>VLOOKUP(Tabella36[[#This Row],[DATA]],Tabella35[], 17, 0)</f>
        <v>53.5</v>
      </c>
      <c r="U375">
        <f>VLOOKUP(Tabella36[[#This Row],[DATA]],Tabella35[], 18, 0)</f>
        <v>37.93</v>
      </c>
      <c r="V375">
        <v>0</v>
      </c>
      <c r="W375">
        <v>0</v>
      </c>
      <c r="Z375" s="45">
        <v>44226</v>
      </c>
      <c r="AA375" s="14">
        <v>43754.813000000002</v>
      </c>
      <c r="AB375" s="14">
        <v>229.91399999999999</v>
      </c>
      <c r="AC375" s="14">
        <v>288.21300000000002</v>
      </c>
      <c r="AD375" s="14">
        <v>1050.308</v>
      </c>
      <c r="AE375" s="14">
        <v>6.3689999999999998</v>
      </c>
      <c r="AF375" s="14">
        <v>7.6470000000000002</v>
      </c>
      <c r="AG375" s="14"/>
      <c r="AH375" s="14"/>
      <c r="AI375" s="14"/>
      <c r="AJ375" s="14"/>
      <c r="AK375" s="14"/>
      <c r="AL375" s="14"/>
      <c r="AM375" s="14"/>
      <c r="AN375" s="14"/>
      <c r="AO375" s="14">
        <v>2.86</v>
      </c>
      <c r="AP375" s="14">
        <v>2.36</v>
      </c>
      <c r="AQ375" s="15">
        <v>0.5</v>
      </c>
    </row>
    <row r="376" spans="1:43" x14ac:dyDescent="0.3">
      <c r="A376" s="3">
        <v>44386</v>
      </c>
      <c r="B376" s="4">
        <v>4068.09</v>
      </c>
      <c r="C376" s="8">
        <v>129.58011619906733</v>
      </c>
      <c r="D376" s="38">
        <v>1.8966417354052249E-2</v>
      </c>
      <c r="E376">
        <f>VLOOKUP(Tabella36[[#This Row],[DATA]],Tabella35[], 2, 0)</f>
        <v>73804.053</v>
      </c>
      <c r="F376">
        <f>VLOOKUP(Tabella36[[#This Row],[DATA]],Tabella35[], 3, 0)</f>
        <v>102.771</v>
      </c>
      <c r="G376">
        <f>VLOOKUP(Tabella36[[#This Row],[DATA]],Tabella35[], 4, 0)</f>
        <v>69.906000000000006</v>
      </c>
      <c r="H376">
        <f>VLOOKUP(Tabella36[[#This Row],[DATA]],Tabella35[], 5, 0)</f>
        <v>1657.7249999999999</v>
      </c>
      <c r="I376">
        <f>VLOOKUP(Tabella36[[#This Row],[DATA]],Tabella35[], 6, 0)</f>
        <v>0.36</v>
      </c>
      <c r="J376">
        <f>VLOOKUP(Tabella36[[#This Row],[DATA]],Tabella35[], 7, 0)</f>
        <v>0.41</v>
      </c>
      <c r="K376">
        <f>VLOOKUP(Tabella36[[#This Row],[DATA]],Tabella35[], 8, 0)</f>
        <v>0</v>
      </c>
      <c r="L376">
        <f>VLOOKUP(Tabella36[[#This Row],[DATA]],Tabella35[], 9, 0)</f>
        <v>0</v>
      </c>
      <c r="M376">
        <f>VLOOKUP(Tabella36[[#This Row],[DATA]],Tabella35[], 10, 0)</f>
        <v>0</v>
      </c>
      <c r="N376">
        <f>VLOOKUP(Tabella36[[#This Row],[DATA]],Tabella35[], 11, 0)</f>
        <v>0</v>
      </c>
      <c r="O376">
        <f>VLOOKUP(Tabella36[[#This Row],[DATA]],Tabella35[], 12, 0)</f>
        <v>0</v>
      </c>
      <c r="P376">
        <f>VLOOKUP(Tabella36[[#This Row],[DATA]],Tabella35[], 13, 0)</f>
        <v>0</v>
      </c>
      <c r="Q376">
        <f>VLOOKUP(Tabella36[[#This Row],[DATA]],Tabella35[], 14, 0)</f>
        <v>0</v>
      </c>
      <c r="R376">
        <f>VLOOKUP(Tabella36[[#This Row],[DATA]],Tabella35[], 15, 0)</f>
        <v>0</v>
      </c>
      <c r="S376">
        <f>VLOOKUP(Tabella36[[#This Row],[DATA]],Tabella35[], 16, 0)</f>
        <v>89.81</v>
      </c>
      <c r="T376">
        <f>VLOOKUP(Tabella36[[#This Row],[DATA]],Tabella35[], 17, 0)</f>
        <v>53.71</v>
      </c>
      <c r="U376">
        <f>VLOOKUP(Tabella36[[#This Row],[DATA]],Tabella35[], 18, 0)</f>
        <v>38.46</v>
      </c>
      <c r="V376">
        <v>0</v>
      </c>
      <c r="W376">
        <v>0</v>
      </c>
      <c r="Z376" s="45">
        <v>44227</v>
      </c>
      <c r="AA376" s="16">
        <v>43905.300999999999</v>
      </c>
      <c r="AB376" s="16">
        <v>150.489</v>
      </c>
      <c r="AC376" s="16">
        <v>284.34899999999999</v>
      </c>
      <c r="AD376" s="16">
        <v>1053.5139999999999</v>
      </c>
      <c r="AE376" s="16">
        <v>3.2069999999999999</v>
      </c>
      <c r="AF376" s="16">
        <v>7.5010000000000003</v>
      </c>
      <c r="AG376" s="16"/>
      <c r="AH376" s="16"/>
      <c r="AI376" s="16"/>
      <c r="AJ376" s="16"/>
      <c r="AK376" s="16"/>
      <c r="AL376" s="16"/>
      <c r="AM376" s="16"/>
      <c r="AN376" s="16"/>
      <c r="AO376" s="16">
        <v>3.01</v>
      </c>
      <c r="AP376" s="16">
        <v>2.44</v>
      </c>
      <c r="AQ376" s="17">
        <v>0.56000000000000005</v>
      </c>
    </row>
    <row r="377" spans="1:43" x14ac:dyDescent="0.3">
      <c r="A377" s="1">
        <v>44389</v>
      </c>
      <c r="B377" s="2">
        <v>4093.38</v>
      </c>
      <c r="C377" s="7">
        <v>130.38567387814388</v>
      </c>
      <c r="D377" s="39">
        <v>6.1974328019765686E-3</v>
      </c>
      <c r="E377">
        <f>VLOOKUP(Tabella36[[#This Row],[DATA]],Tabella35[], 2, 0)</f>
        <v>74037.331999999995</v>
      </c>
      <c r="F377">
        <f>VLOOKUP(Tabella36[[#This Row],[DATA]],Tabella35[], 3, 0)</f>
        <v>124.759</v>
      </c>
      <c r="G377">
        <f>VLOOKUP(Tabella36[[#This Row],[DATA]],Tabella35[], 4, 0)</f>
        <v>82.724000000000004</v>
      </c>
      <c r="H377">
        <f>VLOOKUP(Tabella36[[#This Row],[DATA]],Tabella35[], 5, 0)</f>
        <v>1658.26</v>
      </c>
      <c r="I377">
        <f>VLOOKUP(Tabella36[[#This Row],[DATA]],Tabella35[], 6, 0)</f>
        <v>0.28599999999999998</v>
      </c>
      <c r="J377">
        <f>VLOOKUP(Tabella36[[#This Row],[DATA]],Tabella35[], 7, 0)</f>
        <v>0.35899999999999999</v>
      </c>
      <c r="K377">
        <f>VLOOKUP(Tabella36[[#This Row],[DATA]],Tabella35[], 8, 0)</f>
        <v>0</v>
      </c>
      <c r="L377">
        <f>VLOOKUP(Tabella36[[#This Row],[DATA]],Tabella35[], 9, 0)</f>
        <v>0</v>
      </c>
      <c r="M377">
        <f>VLOOKUP(Tabella36[[#This Row],[DATA]],Tabella35[], 10, 0)</f>
        <v>0</v>
      </c>
      <c r="N377">
        <f>VLOOKUP(Tabella36[[#This Row],[DATA]],Tabella35[], 11, 0)</f>
        <v>0</v>
      </c>
      <c r="O377">
        <f>VLOOKUP(Tabella36[[#This Row],[DATA]],Tabella35[], 12, 0)</f>
        <v>0</v>
      </c>
      <c r="P377">
        <f>VLOOKUP(Tabella36[[#This Row],[DATA]],Tabella35[], 13, 0)</f>
        <v>0</v>
      </c>
      <c r="Q377">
        <f>VLOOKUP(Tabella36[[#This Row],[DATA]],Tabella35[], 14, 0)</f>
        <v>0</v>
      </c>
      <c r="R377">
        <f>VLOOKUP(Tabella36[[#This Row],[DATA]],Tabella35[], 15, 0)</f>
        <v>0</v>
      </c>
      <c r="S377">
        <f>VLOOKUP(Tabella36[[#This Row],[DATA]],Tabella35[], 16, 0)</f>
        <v>92.01</v>
      </c>
      <c r="T377">
        <f>VLOOKUP(Tabella36[[#This Row],[DATA]],Tabella35[], 17, 0)</f>
        <v>54.54</v>
      </c>
      <c r="U377">
        <f>VLOOKUP(Tabella36[[#This Row],[DATA]],Tabella35[], 18, 0)</f>
        <v>39.96</v>
      </c>
      <c r="V377">
        <v>0</v>
      </c>
      <c r="W377">
        <v>0</v>
      </c>
      <c r="Z377" s="45">
        <v>44228</v>
      </c>
      <c r="AA377" s="14">
        <v>44181.05</v>
      </c>
      <c r="AB377" s="14">
        <v>275.74900000000002</v>
      </c>
      <c r="AC377" s="14">
        <v>278.95</v>
      </c>
      <c r="AD377" s="14">
        <v>1061.1310000000001</v>
      </c>
      <c r="AE377" s="14">
        <v>7.6159999999999997</v>
      </c>
      <c r="AF377" s="14">
        <v>7.54</v>
      </c>
      <c r="AG377" s="14"/>
      <c r="AH377" s="14"/>
      <c r="AI377" s="14"/>
      <c r="AJ377" s="14"/>
      <c r="AK377" s="14"/>
      <c r="AL377" s="14"/>
      <c r="AM377" s="14"/>
      <c r="AN377" s="14"/>
      <c r="AO377" s="14">
        <v>3.13</v>
      </c>
      <c r="AP377" s="14">
        <v>2.4900000000000002</v>
      </c>
      <c r="AQ377" s="15">
        <v>0.64</v>
      </c>
    </row>
    <row r="378" spans="1:43" x14ac:dyDescent="0.3">
      <c r="A378" s="3">
        <v>44390</v>
      </c>
      <c r="B378" s="4">
        <v>4094.56</v>
      </c>
      <c r="C378" s="8">
        <v>130.4232601992712</v>
      </c>
      <c r="D378" s="38">
        <v>2.8822878725756569E-4</v>
      </c>
      <c r="E378">
        <f>VLOOKUP(Tabella36[[#This Row],[DATA]],Tabella35[], 2, 0)</f>
        <v>74203.448999999993</v>
      </c>
      <c r="F378">
        <f>VLOOKUP(Tabella36[[#This Row],[DATA]],Tabella35[], 3, 0)</f>
        <v>166.11699999999999</v>
      </c>
      <c r="G378">
        <f>VLOOKUP(Tabella36[[#This Row],[DATA]],Tabella35[], 4, 0)</f>
        <v>96.742000000000004</v>
      </c>
      <c r="H378">
        <f>VLOOKUP(Tabella36[[#This Row],[DATA]],Tabella35[], 5, 0)</f>
        <v>1658.6759999999999</v>
      </c>
      <c r="I378">
        <f>VLOOKUP(Tabella36[[#This Row],[DATA]],Tabella35[], 6, 0)</f>
        <v>0.41599999999999998</v>
      </c>
      <c r="J378">
        <f>VLOOKUP(Tabella36[[#This Row],[DATA]],Tabella35[], 7, 0)</f>
        <v>0.34799999999999998</v>
      </c>
      <c r="K378">
        <f>VLOOKUP(Tabella36[[#This Row],[DATA]],Tabella35[], 8, 0)</f>
        <v>0</v>
      </c>
      <c r="L378">
        <f>VLOOKUP(Tabella36[[#This Row],[DATA]],Tabella35[], 9, 0)</f>
        <v>0</v>
      </c>
      <c r="M378">
        <f>VLOOKUP(Tabella36[[#This Row],[DATA]],Tabella35[], 10, 0)</f>
        <v>0</v>
      </c>
      <c r="N378">
        <f>VLOOKUP(Tabella36[[#This Row],[DATA]],Tabella35[], 11, 0)</f>
        <v>0</v>
      </c>
      <c r="O378">
        <f>VLOOKUP(Tabella36[[#This Row],[DATA]],Tabella35[], 12, 0)</f>
        <v>0</v>
      </c>
      <c r="P378">
        <f>VLOOKUP(Tabella36[[#This Row],[DATA]],Tabella35[], 13, 0)</f>
        <v>0</v>
      </c>
      <c r="Q378">
        <f>VLOOKUP(Tabella36[[#This Row],[DATA]],Tabella35[], 14, 0)</f>
        <v>0</v>
      </c>
      <c r="R378">
        <f>VLOOKUP(Tabella36[[#This Row],[DATA]],Tabella35[], 15, 0)</f>
        <v>0</v>
      </c>
      <c r="S378">
        <f>VLOOKUP(Tabella36[[#This Row],[DATA]],Tabella35[], 16, 0)</f>
        <v>92.84</v>
      </c>
      <c r="T378">
        <f>VLOOKUP(Tabella36[[#This Row],[DATA]],Tabella35[], 17, 0)</f>
        <v>54.79</v>
      </c>
      <c r="U378">
        <f>VLOOKUP(Tabella36[[#This Row],[DATA]],Tabella35[], 18, 0)</f>
        <v>40.57</v>
      </c>
      <c r="V378">
        <v>0</v>
      </c>
      <c r="W378">
        <v>0</v>
      </c>
      <c r="Z378" s="45">
        <v>44229</v>
      </c>
      <c r="AA378" s="16">
        <v>44440.737999999998</v>
      </c>
      <c r="AB378" s="16">
        <v>259.68799999999999</v>
      </c>
      <c r="AC378" s="16">
        <v>274.55900000000003</v>
      </c>
      <c r="AD378" s="16">
        <v>1071.1759999999999</v>
      </c>
      <c r="AE378" s="16">
        <v>10.045</v>
      </c>
      <c r="AF378" s="16">
        <v>7.681</v>
      </c>
      <c r="AG378" s="16"/>
      <c r="AH378" s="16"/>
      <c r="AI378" s="16"/>
      <c r="AJ378" s="16"/>
      <c r="AK378" s="16"/>
      <c r="AL378" s="16"/>
      <c r="AM378" s="16"/>
      <c r="AN378" s="16"/>
      <c r="AO378" s="16">
        <v>3.28</v>
      </c>
      <c r="AP378" s="16">
        <v>2.5499999999999998</v>
      </c>
      <c r="AQ378" s="17">
        <v>0.73</v>
      </c>
    </row>
    <row r="379" spans="1:43" x14ac:dyDescent="0.3">
      <c r="A379" s="1">
        <v>44391</v>
      </c>
      <c r="B379" s="2">
        <v>4099.5</v>
      </c>
      <c r="C379" s="7">
        <v>130.58061310297379</v>
      </c>
      <c r="D379" s="39">
        <v>1.2057516294721646E-3</v>
      </c>
      <c r="E379">
        <f>VLOOKUP(Tabella36[[#This Row],[DATA]],Tabella35[], 2, 0)</f>
        <v>74330.804000000004</v>
      </c>
      <c r="F379">
        <f>VLOOKUP(Tabella36[[#This Row],[DATA]],Tabella35[], 3, 0)</f>
        <v>127.355</v>
      </c>
      <c r="G379">
        <f>VLOOKUP(Tabella36[[#This Row],[DATA]],Tabella35[], 4, 0)</f>
        <v>102.767</v>
      </c>
      <c r="H379">
        <f>VLOOKUP(Tabella36[[#This Row],[DATA]],Tabella35[], 5, 0)</f>
        <v>1658.9690000000001</v>
      </c>
      <c r="I379">
        <f>VLOOKUP(Tabella36[[#This Row],[DATA]],Tabella35[], 6, 0)</f>
        <v>0.29299999999999998</v>
      </c>
      <c r="J379">
        <f>VLOOKUP(Tabella36[[#This Row],[DATA]],Tabella35[], 7, 0)</f>
        <v>0.314</v>
      </c>
      <c r="K379">
        <f>VLOOKUP(Tabella36[[#This Row],[DATA]],Tabella35[], 8, 0)</f>
        <v>0</v>
      </c>
      <c r="L379">
        <f>VLOOKUP(Tabella36[[#This Row],[DATA]],Tabella35[], 9, 0)</f>
        <v>0</v>
      </c>
      <c r="M379">
        <f>VLOOKUP(Tabella36[[#This Row],[DATA]],Tabella35[], 10, 0)</f>
        <v>0</v>
      </c>
      <c r="N379">
        <f>VLOOKUP(Tabella36[[#This Row],[DATA]],Tabella35[], 11, 0)</f>
        <v>0</v>
      </c>
      <c r="O379">
        <f>VLOOKUP(Tabella36[[#This Row],[DATA]],Tabella35[], 12, 0)</f>
        <v>0</v>
      </c>
      <c r="P379">
        <f>VLOOKUP(Tabella36[[#This Row],[DATA]],Tabella35[], 13, 0)</f>
        <v>0</v>
      </c>
      <c r="Q379">
        <f>VLOOKUP(Tabella36[[#This Row],[DATA]],Tabella35[], 14, 0)</f>
        <v>0</v>
      </c>
      <c r="R379">
        <f>VLOOKUP(Tabella36[[#This Row],[DATA]],Tabella35[], 15, 0)</f>
        <v>0</v>
      </c>
      <c r="S379">
        <f>VLOOKUP(Tabella36[[#This Row],[DATA]],Tabella35[], 16, 0)</f>
        <v>93.69</v>
      </c>
      <c r="T379">
        <f>VLOOKUP(Tabella36[[#This Row],[DATA]],Tabella35[], 17, 0)</f>
        <v>55.05</v>
      </c>
      <c r="U379">
        <f>VLOOKUP(Tabella36[[#This Row],[DATA]],Tabella35[], 18, 0)</f>
        <v>41.16</v>
      </c>
      <c r="V379">
        <v>0</v>
      </c>
      <c r="W379">
        <v>0</v>
      </c>
      <c r="Z379" s="45">
        <v>44230</v>
      </c>
      <c r="AA379" s="14">
        <v>44747.860999999997</v>
      </c>
      <c r="AB379" s="14">
        <v>307.12200000000001</v>
      </c>
      <c r="AC379" s="14">
        <v>267.35000000000002</v>
      </c>
      <c r="AD379" s="14">
        <v>1079.7159999999999</v>
      </c>
      <c r="AE379" s="14">
        <v>8.5399999999999991</v>
      </c>
      <c r="AF379" s="14">
        <v>7.6539999999999999</v>
      </c>
      <c r="AG379" s="14"/>
      <c r="AH379" s="14"/>
      <c r="AI379" s="14"/>
      <c r="AJ379" s="14"/>
      <c r="AK379" s="14"/>
      <c r="AL379" s="14"/>
      <c r="AM379" s="14"/>
      <c r="AN379" s="14"/>
      <c r="AO379" s="14">
        <v>3.46</v>
      </c>
      <c r="AP379" s="14">
        <v>2.62</v>
      </c>
      <c r="AQ379" s="15">
        <v>0.84</v>
      </c>
    </row>
    <row r="380" spans="1:43" x14ac:dyDescent="0.3">
      <c r="A380" s="3">
        <v>44392</v>
      </c>
      <c r="B380" s="4">
        <v>4056.39</v>
      </c>
      <c r="C380" s="8">
        <v>129.20743826924547</v>
      </c>
      <c r="D380" s="38">
        <v>-1.0571599541544244E-2</v>
      </c>
      <c r="E380">
        <f>VLOOKUP(Tabella36[[#This Row],[DATA]],Tabella35[], 2, 0)</f>
        <v>74481.207999999999</v>
      </c>
      <c r="F380">
        <f>VLOOKUP(Tabella36[[#This Row],[DATA]],Tabella35[], 3, 0)</f>
        <v>150.404</v>
      </c>
      <c r="G380">
        <f>VLOOKUP(Tabella36[[#This Row],[DATA]],Tabella35[], 4, 0)</f>
        <v>111.41800000000001</v>
      </c>
      <c r="H380">
        <f>VLOOKUP(Tabella36[[#This Row],[DATA]],Tabella35[], 5, 0)</f>
        <v>1659.259</v>
      </c>
      <c r="I380">
        <f>VLOOKUP(Tabella36[[#This Row],[DATA]],Tabella35[], 6, 0)</f>
        <v>0.29099999999999998</v>
      </c>
      <c r="J380">
        <f>VLOOKUP(Tabella36[[#This Row],[DATA]],Tabella35[], 7, 0)</f>
        <v>0.27100000000000002</v>
      </c>
      <c r="K380">
        <f>VLOOKUP(Tabella36[[#This Row],[DATA]],Tabella35[], 8, 0)</f>
        <v>0</v>
      </c>
      <c r="L380">
        <f>VLOOKUP(Tabella36[[#This Row],[DATA]],Tabella35[], 9, 0)</f>
        <v>0</v>
      </c>
      <c r="M380">
        <f>VLOOKUP(Tabella36[[#This Row],[DATA]],Tabella35[], 10, 0)</f>
        <v>0</v>
      </c>
      <c r="N380">
        <f>VLOOKUP(Tabella36[[#This Row],[DATA]],Tabella35[], 11, 0)</f>
        <v>0</v>
      </c>
      <c r="O380">
        <f>VLOOKUP(Tabella36[[#This Row],[DATA]],Tabella35[], 12, 0)</f>
        <v>0</v>
      </c>
      <c r="P380">
        <f>VLOOKUP(Tabella36[[#This Row],[DATA]],Tabella35[], 13, 0)</f>
        <v>0</v>
      </c>
      <c r="Q380">
        <f>VLOOKUP(Tabella36[[#This Row],[DATA]],Tabella35[], 14, 0)</f>
        <v>0</v>
      </c>
      <c r="R380">
        <f>VLOOKUP(Tabella36[[#This Row],[DATA]],Tabella35[], 15, 0)</f>
        <v>0</v>
      </c>
      <c r="S380">
        <f>VLOOKUP(Tabella36[[#This Row],[DATA]],Tabella35[], 16, 0)</f>
        <v>94.55</v>
      </c>
      <c r="T380">
        <f>VLOOKUP(Tabella36[[#This Row],[DATA]],Tabella35[], 17, 0)</f>
        <v>55.35</v>
      </c>
      <c r="U380">
        <f>VLOOKUP(Tabella36[[#This Row],[DATA]],Tabella35[], 18, 0)</f>
        <v>41.79</v>
      </c>
      <c r="V380">
        <v>0</v>
      </c>
      <c r="W380">
        <v>0</v>
      </c>
      <c r="Z380" s="45">
        <v>44231</v>
      </c>
      <c r="AA380" s="16">
        <v>44988.752</v>
      </c>
      <c r="AB380" s="16">
        <v>240.89099999999999</v>
      </c>
      <c r="AC380" s="16">
        <v>254.25800000000001</v>
      </c>
      <c r="AD380" s="16">
        <v>1087.0550000000001</v>
      </c>
      <c r="AE380" s="16">
        <v>7.3390000000000004</v>
      </c>
      <c r="AF380" s="16">
        <v>7.3239999999999998</v>
      </c>
      <c r="AG380" s="16"/>
      <c r="AH380" s="16"/>
      <c r="AI380" s="16"/>
      <c r="AJ380" s="16"/>
      <c r="AK380" s="16"/>
      <c r="AL380" s="16"/>
      <c r="AM380" s="16"/>
      <c r="AN380" s="16"/>
      <c r="AO380" s="16">
        <v>3.65</v>
      </c>
      <c r="AP380" s="16">
        <v>2.69</v>
      </c>
      <c r="AQ380" s="17">
        <v>0.95</v>
      </c>
    </row>
    <row r="381" spans="1:43" x14ac:dyDescent="0.3">
      <c r="A381" s="1">
        <v>44393</v>
      </c>
      <c r="B381" s="2">
        <v>4035.77</v>
      </c>
      <c r="C381" s="7">
        <v>128.55063323395254</v>
      </c>
      <c r="D381" s="39">
        <v>-5.0963017609724466E-3</v>
      </c>
      <c r="E381">
        <f>VLOOKUP(Tabella36[[#This Row],[DATA]],Tabella35[], 2, 0)</f>
        <v>74639.758000000002</v>
      </c>
      <c r="F381">
        <f>VLOOKUP(Tabella36[[#This Row],[DATA]],Tabella35[], 3, 0)</f>
        <v>158.55000000000001</v>
      </c>
      <c r="G381">
        <f>VLOOKUP(Tabella36[[#This Row],[DATA]],Tabella35[], 4, 0)</f>
        <v>119.386</v>
      </c>
      <c r="H381">
        <f>VLOOKUP(Tabella36[[#This Row],[DATA]],Tabella35[], 5, 0)</f>
        <v>1659.539</v>
      </c>
      <c r="I381">
        <f>VLOOKUP(Tabella36[[#This Row],[DATA]],Tabella35[], 6, 0)</f>
        <v>0.28000000000000003</v>
      </c>
      <c r="J381">
        <f>VLOOKUP(Tabella36[[#This Row],[DATA]],Tabella35[], 7, 0)</f>
        <v>0.25900000000000001</v>
      </c>
      <c r="K381">
        <f>VLOOKUP(Tabella36[[#This Row],[DATA]],Tabella35[], 8, 0)</f>
        <v>0</v>
      </c>
      <c r="L381">
        <f>VLOOKUP(Tabella36[[#This Row],[DATA]],Tabella35[], 9, 0)</f>
        <v>0</v>
      </c>
      <c r="M381">
        <f>VLOOKUP(Tabella36[[#This Row],[DATA]],Tabella35[], 10, 0)</f>
        <v>0</v>
      </c>
      <c r="N381">
        <f>VLOOKUP(Tabella36[[#This Row],[DATA]],Tabella35[], 11, 0)</f>
        <v>0</v>
      </c>
      <c r="O381">
        <f>VLOOKUP(Tabella36[[#This Row],[DATA]],Tabella35[], 12, 0)</f>
        <v>0</v>
      </c>
      <c r="P381">
        <f>VLOOKUP(Tabella36[[#This Row],[DATA]],Tabella35[], 13, 0)</f>
        <v>0</v>
      </c>
      <c r="Q381">
        <f>VLOOKUP(Tabella36[[#This Row],[DATA]],Tabella35[], 14, 0)</f>
        <v>0</v>
      </c>
      <c r="R381">
        <f>VLOOKUP(Tabella36[[#This Row],[DATA]],Tabella35[], 15, 0)</f>
        <v>0</v>
      </c>
      <c r="S381">
        <f>VLOOKUP(Tabella36[[#This Row],[DATA]],Tabella35[], 16, 0)</f>
        <v>95.21</v>
      </c>
      <c r="T381">
        <f>VLOOKUP(Tabella36[[#This Row],[DATA]],Tabella35[], 17, 0)</f>
        <v>55.55</v>
      </c>
      <c r="U381">
        <f>VLOOKUP(Tabella36[[#This Row],[DATA]],Tabella35[], 18, 0)</f>
        <v>42.23</v>
      </c>
      <c r="V381">
        <v>0</v>
      </c>
      <c r="W381">
        <v>0</v>
      </c>
      <c r="Z381" s="45">
        <v>44232</v>
      </c>
      <c r="AA381" s="14">
        <v>45316.953999999998</v>
      </c>
      <c r="AB381" s="14">
        <v>328.20299999999997</v>
      </c>
      <c r="AC381" s="14">
        <v>256.00799999999998</v>
      </c>
      <c r="AD381" s="14">
        <v>1096.212</v>
      </c>
      <c r="AE381" s="14">
        <v>9.157</v>
      </c>
      <c r="AF381" s="14">
        <v>7.468</v>
      </c>
      <c r="AG381" s="14"/>
      <c r="AH381" s="14"/>
      <c r="AI381" s="14"/>
      <c r="AJ381" s="14"/>
      <c r="AK381" s="14"/>
      <c r="AL381" s="14"/>
      <c r="AM381" s="14"/>
      <c r="AN381" s="14"/>
      <c r="AO381" s="14">
        <v>3.8</v>
      </c>
      <c r="AP381" s="14">
        <v>2.75</v>
      </c>
      <c r="AQ381" s="15">
        <v>1.04</v>
      </c>
    </row>
    <row r="382" spans="1:43" x14ac:dyDescent="0.3">
      <c r="A382" s="3">
        <v>44396</v>
      </c>
      <c r="B382" s="4">
        <v>3928.53</v>
      </c>
      <c r="C382" s="8">
        <v>125.13473740539713</v>
      </c>
      <c r="D382" s="38">
        <v>-2.6931803644515546E-2</v>
      </c>
      <c r="E382">
        <f>VLOOKUP(Tabella36[[#This Row],[DATA]],Tabella35[], 2, 0)</f>
        <v>75005.372000000003</v>
      </c>
      <c r="F382">
        <f>VLOOKUP(Tabella36[[#This Row],[DATA]],Tabella35[], 3, 0)</f>
        <v>200.58099999999999</v>
      </c>
      <c r="G382">
        <f>VLOOKUP(Tabella36[[#This Row],[DATA]],Tabella35[], 4, 0)</f>
        <v>138.292</v>
      </c>
      <c r="H382">
        <f>VLOOKUP(Tabella36[[#This Row],[DATA]],Tabella35[], 5, 0)</f>
        <v>1660.0419999999999</v>
      </c>
      <c r="I382">
        <f>VLOOKUP(Tabella36[[#This Row],[DATA]],Tabella35[], 6, 0)</f>
        <v>0.27700000000000002</v>
      </c>
      <c r="J382">
        <f>VLOOKUP(Tabella36[[#This Row],[DATA]],Tabella35[], 7, 0)</f>
        <v>0.255</v>
      </c>
      <c r="K382">
        <f>VLOOKUP(Tabella36[[#This Row],[DATA]],Tabella35[], 8, 0)</f>
        <v>0</v>
      </c>
      <c r="L382">
        <f>VLOOKUP(Tabella36[[#This Row],[DATA]],Tabella35[], 9, 0)</f>
        <v>0</v>
      </c>
      <c r="M382">
        <f>VLOOKUP(Tabella36[[#This Row],[DATA]],Tabella35[], 10, 0)</f>
        <v>0</v>
      </c>
      <c r="N382">
        <f>VLOOKUP(Tabella36[[#This Row],[DATA]],Tabella35[], 11, 0)</f>
        <v>0</v>
      </c>
      <c r="O382">
        <f>VLOOKUP(Tabella36[[#This Row],[DATA]],Tabella35[], 12, 0)</f>
        <v>0</v>
      </c>
      <c r="P382">
        <f>VLOOKUP(Tabella36[[#This Row],[DATA]],Tabella35[], 13, 0)</f>
        <v>0</v>
      </c>
      <c r="Q382">
        <f>VLOOKUP(Tabella36[[#This Row],[DATA]],Tabella35[], 14, 0)</f>
        <v>0</v>
      </c>
      <c r="R382">
        <f>VLOOKUP(Tabella36[[#This Row],[DATA]],Tabella35[], 15, 0)</f>
        <v>0</v>
      </c>
      <c r="S382">
        <f>VLOOKUP(Tabella36[[#This Row],[DATA]],Tabella35[], 16, 0)</f>
        <v>97.22</v>
      </c>
      <c r="T382">
        <f>VLOOKUP(Tabella36[[#This Row],[DATA]],Tabella35[], 17, 0)</f>
        <v>56.23</v>
      </c>
      <c r="U382">
        <f>VLOOKUP(Tabella36[[#This Row],[DATA]],Tabella35[], 18, 0)</f>
        <v>43.66</v>
      </c>
      <c r="V382">
        <v>0</v>
      </c>
      <c r="W382">
        <v>0</v>
      </c>
      <c r="Z382" s="45">
        <v>44233</v>
      </c>
      <c r="AA382" s="16">
        <v>45506.498</v>
      </c>
      <c r="AB382" s="16">
        <v>189.54400000000001</v>
      </c>
      <c r="AC382" s="16">
        <v>250.24100000000001</v>
      </c>
      <c r="AD382" s="16">
        <v>1100.7429999999999</v>
      </c>
      <c r="AE382" s="16">
        <v>4.5309999999999997</v>
      </c>
      <c r="AF382" s="16">
        <v>7.2050000000000001</v>
      </c>
      <c r="AG382" s="16"/>
      <c r="AH382" s="16"/>
      <c r="AI382" s="16"/>
      <c r="AJ382" s="16"/>
      <c r="AK382" s="16"/>
      <c r="AL382" s="16"/>
      <c r="AM382" s="16"/>
      <c r="AN382" s="16"/>
      <c r="AO382" s="16">
        <v>3.87</v>
      </c>
      <c r="AP382" s="16">
        <v>2.78</v>
      </c>
      <c r="AQ382" s="17">
        <v>1.0900000000000001</v>
      </c>
    </row>
    <row r="383" spans="1:43" x14ac:dyDescent="0.3">
      <c r="A383" s="1">
        <v>44397</v>
      </c>
      <c r="B383" s="2">
        <v>3956.34</v>
      </c>
      <c r="C383" s="7">
        <v>126.02056417705069</v>
      </c>
      <c r="D383" s="39">
        <v>7.0540453597016835E-3</v>
      </c>
      <c r="E383">
        <f>VLOOKUP(Tabella36[[#This Row],[DATA]],Tabella35[], 2, 0)</f>
        <v>75166.615000000005</v>
      </c>
      <c r="F383">
        <f>VLOOKUP(Tabella36[[#This Row],[DATA]],Tabella35[], 3, 0)</f>
        <v>161.24199999999999</v>
      </c>
      <c r="G383">
        <f>VLOOKUP(Tabella36[[#This Row],[DATA]],Tabella35[], 4, 0)</f>
        <v>137.595</v>
      </c>
      <c r="H383">
        <f>VLOOKUP(Tabella36[[#This Row],[DATA]],Tabella35[], 5, 0)</f>
        <v>1660.366</v>
      </c>
      <c r="I383">
        <f>VLOOKUP(Tabella36[[#This Row],[DATA]],Tabella35[], 6, 0)</f>
        <v>0.32400000000000001</v>
      </c>
      <c r="J383">
        <f>VLOOKUP(Tabella36[[#This Row],[DATA]],Tabella35[], 7, 0)</f>
        <v>0.24199999999999999</v>
      </c>
      <c r="K383">
        <f>VLOOKUP(Tabella36[[#This Row],[DATA]],Tabella35[], 8, 0)</f>
        <v>0</v>
      </c>
      <c r="L383">
        <f>VLOOKUP(Tabella36[[#This Row],[DATA]],Tabella35[], 9, 0)</f>
        <v>0</v>
      </c>
      <c r="M383">
        <f>VLOOKUP(Tabella36[[#This Row],[DATA]],Tabella35[], 10, 0)</f>
        <v>0</v>
      </c>
      <c r="N383">
        <f>VLOOKUP(Tabella36[[#This Row],[DATA]],Tabella35[], 11, 0)</f>
        <v>0</v>
      </c>
      <c r="O383">
        <f>VLOOKUP(Tabella36[[#This Row],[DATA]],Tabella35[], 12, 0)</f>
        <v>0</v>
      </c>
      <c r="P383">
        <f>VLOOKUP(Tabella36[[#This Row],[DATA]],Tabella35[], 13, 0)</f>
        <v>0</v>
      </c>
      <c r="Q383">
        <f>VLOOKUP(Tabella36[[#This Row],[DATA]],Tabella35[], 14, 0)</f>
        <v>0</v>
      </c>
      <c r="R383">
        <f>VLOOKUP(Tabella36[[#This Row],[DATA]],Tabella35[], 15, 0)</f>
        <v>0</v>
      </c>
      <c r="S383">
        <f>VLOOKUP(Tabella36[[#This Row],[DATA]],Tabella35[], 16, 0)</f>
        <v>98.01</v>
      </c>
      <c r="T383">
        <f>VLOOKUP(Tabella36[[#This Row],[DATA]],Tabella35[], 17, 0)</f>
        <v>56.49</v>
      </c>
      <c r="U383">
        <f>VLOOKUP(Tabella36[[#This Row],[DATA]],Tabella35[], 18, 0)</f>
        <v>44.18</v>
      </c>
      <c r="V383">
        <v>0</v>
      </c>
      <c r="W383">
        <v>0</v>
      </c>
      <c r="Z383" s="45">
        <v>44234</v>
      </c>
      <c r="AA383" s="14">
        <v>45658.879000000001</v>
      </c>
      <c r="AB383" s="14">
        <v>152.38</v>
      </c>
      <c r="AC383" s="14">
        <v>250.511</v>
      </c>
      <c r="AD383" s="14">
        <v>1103.9290000000001</v>
      </c>
      <c r="AE383" s="14">
        <v>3.1869999999999998</v>
      </c>
      <c r="AF383" s="14">
        <v>7.202</v>
      </c>
      <c r="AG383" s="14"/>
      <c r="AH383" s="14"/>
      <c r="AI383" s="14"/>
      <c r="AJ383" s="14"/>
      <c r="AK383" s="14"/>
      <c r="AL383" s="14"/>
      <c r="AM383" s="14"/>
      <c r="AN383" s="14"/>
      <c r="AO383" s="14">
        <v>4.01</v>
      </c>
      <c r="AP383" s="14">
        <v>2.86</v>
      </c>
      <c r="AQ383" s="15">
        <v>1.1499999999999999</v>
      </c>
    </row>
    <row r="384" spans="1:43" x14ac:dyDescent="0.3">
      <c r="A384" s="3">
        <v>44398</v>
      </c>
      <c r="B384" s="4">
        <v>4026.68</v>
      </c>
      <c r="C384" s="8">
        <v>128.26109115001401</v>
      </c>
      <c r="D384" s="38">
        <v>1.7622859624590346E-2</v>
      </c>
      <c r="E384">
        <f>VLOOKUP(Tabella36[[#This Row],[DATA]],Tabella35[], 2, 0)</f>
        <v>75342.421000000002</v>
      </c>
      <c r="F384">
        <f>VLOOKUP(Tabella36[[#This Row],[DATA]],Tabella35[], 3, 0)</f>
        <v>175.80699999999999</v>
      </c>
      <c r="G384">
        <f>VLOOKUP(Tabella36[[#This Row],[DATA]],Tabella35[], 4, 0)</f>
        <v>144.517</v>
      </c>
      <c r="H384">
        <f>VLOOKUP(Tabella36[[#This Row],[DATA]],Tabella35[], 5, 0)</f>
        <v>1660.704</v>
      </c>
      <c r="I384">
        <f>VLOOKUP(Tabella36[[#This Row],[DATA]],Tabella35[], 6, 0)</f>
        <v>0.33800000000000002</v>
      </c>
      <c r="J384">
        <f>VLOOKUP(Tabella36[[#This Row],[DATA]],Tabella35[], 7, 0)</f>
        <v>0.248</v>
      </c>
      <c r="K384">
        <f>VLOOKUP(Tabella36[[#This Row],[DATA]],Tabella35[], 8, 0)</f>
        <v>0</v>
      </c>
      <c r="L384">
        <f>VLOOKUP(Tabella36[[#This Row],[DATA]],Tabella35[], 9, 0)</f>
        <v>0</v>
      </c>
      <c r="M384">
        <f>VLOOKUP(Tabella36[[#This Row],[DATA]],Tabella35[], 10, 0)</f>
        <v>0</v>
      </c>
      <c r="N384">
        <f>VLOOKUP(Tabella36[[#This Row],[DATA]],Tabella35[], 11, 0)</f>
        <v>0</v>
      </c>
      <c r="O384">
        <f>VLOOKUP(Tabella36[[#This Row],[DATA]],Tabella35[], 12, 0)</f>
        <v>0</v>
      </c>
      <c r="P384">
        <f>VLOOKUP(Tabella36[[#This Row],[DATA]],Tabella35[], 13, 0)</f>
        <v>0</v>
      </c>
      <c r="Q384">
        <f>VLOOKUP(Tabella36[[#This Row],[DATA]],Tabella35[], 14, 0)</f>
        <v>0</v>
      </c>
      <c r="R384">
        <f>VLOOKUP(Tabella36[[#This Row],[DATA]],Tabella35[], 15, 0)</f>
        <v>0</v>
      </c>
      <c r="S384">
        <f>VLOOKUP(Tabella36[[#This Row],[DATA]],Tabella35[], 16, 0)</f>
        <v>98.83</v>
      </c>
      <c r="T384">
        <f>VLOOKUP(Tabella36[[#This Row],[DATA]],Tabella35[], 17, 0)</f>
        <v>56.8</v>
      </c>
      <c r="U384">
        <f>VLOOKUP(Tabella36[[#This Row],[DATA]],Tabella35[], 18, 0)</f>
        <v>44.8</v>
      </c>
      <c r="V384">
        <v>0</v>
      </c>
      <c r="W384">
        <v>0</v>
      </c>
      <c r="Z384" s="45">
        <v>44235</v>
      </c>
      <c r="AA384" s="16">
        <v>45846.864000000001</v>
      </c>
      <c r="AB384" s="16">
        <v>187.98500000000001</v>
      </c>
      <c r="AC384" s="16">
        <v>237.97300000000001</v>
      </c>
      <c r="AD384" s="16">
        <v>1110.6199999999999</v>
      </c>
      <c r="AE384" s="16">
        <v>6.6909999999999998</v>
      </c>
      <c r="AF384" s="16">
        <v>7.07</v>
      </c>
      <c r="AG384" s="16"/>
      <c r="AH384" s="16"/>
      <c r="AI384" s="16"/>
      <c r="AJ384" s="16"/>
      <c r="AK384" s="16"/>
      <c r="AL384" s="16"/>
      <c r="AM384" s="16"/>
      <c r="AN384" s="16"/>
      <c r="AO384" s="16">
        <v>4.1100000000000003</v>
      </c>
      <c r="AP384" s="16">
        <v>2.9</v>
      </c>
      <c r="AQ384" s="17">
        <v>1.22</v>
      </c>
    </row>
    <row r="385" spans="1:43" x14ac:dyDescent="0.3">
      <c r="A385" s="1">
        <v>44399</v>
      </c>
      <c r="B385" s="2">
        <v>4059.05</v>
      </c>
      <c r="C385" s="7">
        <v>129.29216675585454</v>
      </c>
      <c r="D385" s="39">
        <v>8.0067409945369424E-3</v>
      </c>
      <c r="E385">
        <f>VLOOKUP(Tabella36[[#This Row],[DATA]],Tabella35[], 2, 0)</f>
        <v>75522.896999999997</v>
      </c>
      <c r="F385">
        <f>VLOOKUP(Tabella36[[#This Row],[DATA]],Tabella35[], 3, 0)</f>
        <v>180.476</v>
      </c>
      <c r="G385">
        <f>VLOOKUP(Tabella36[[#This Row],[DATA]],Tabella35[], 4, 0)</f>
        <v>148.81299999999999</v>
      </c>
      <c r="H385">
        <f>VLOOKUP(Tabella36[[#This Row],[DATA]],Tabella35[], 5, 0)</f>
        <v>1661.05</v>
      </c>
      <c r="I385">
        <f>VLOOKUP(Tabella36[[#This Row],[DATA]],Tabella35[], 6, 0)</f>
        <v>0.34699999999999998</v>
      </c>
      <c r="J385">
        <f>VLOOKUP(Tabella36[[#This Row],[DATA]],Tabella35[], 7, 0)</f>
        <v>0.25600000000000001</v>
      </c>
      <c r="K385">
        <f>VLOOKUP(Tabella36[[#This Row],[DATA]],Tabella35[], 8, 0)</f>
        <v>0</v>
      </c>
      <c r="L385">
        <f>VLOOKUP(Tabella36[[#This Row],[DATA]],Tabella35[], 9, 0)</f>
        <v>0</v>
      </c>
      <c r="M385">
        <f>VLOOKUP(Tabella36[[#This Row],[DATA]],Tabella35[], 10, 0)</f>
        <v>0</v>
      </c>
      <c r="N385">
        <f>VLOOKUP(Tabella36[[#This Row],[DATA]],Tabella35[], 11, 0)</f>
        <v>0</v>
      </c>
      <c r="O385">
        <f>VLOOKUP(Tabella36[[#This Row],[DATA]],Tabella35[], 12, 0)</f>
        <v>0</v>
      </c>
      <c r="P385">
        <f>VLOOKUP(Tabella36[[#This Row],[DATA]],Tabella35[], 13, 0)</f>
        <v>0</v>
      </c>
      <c r="Q385">
        <f>VLOOKUP(Tabella36[[#This Row],[DATA]],Tabella35[], 14, 0)</f>
        <v>0</v>
      </c>
      <c r="R385">
        <f>VLOOKUP(Tabella36[[#This Row],[DATA]],Tabella35[], 15, 0)</f>
        <v>0</v>
      </c>
      <c r="S385">
        <f>VLOOKUP(Tabella36[[#This Row],[DATA]],Tabella35[], 16, 0)</f>
        <v>99.65</v>
      </c>
      <c r="T385">
        <f>VLOOKUP(Tabella36[[#This Row],[DATA]],Tabella35[], 17, 0)</f>
        <v>57.1</v>
      </c>
      <c r="U385">
        <f>VLOOKUP(Tabella36[[#This Row],[DATA]],Tabella35[], 18, 0)</f>
        <v>45.35</v>
      </c>
      <c r="V385">
        <v>0</v>
      </c>
      <c r="W385">
        <v>0</v>
      </c>
      <c r="Z385" s="45">
        <v>44236</v>
      </c>
      <c r="AA385" s="14">
        <v>46051.447999999997</v>
      </c>
      <c r="AB385" s="14">
        <v>204.584</v>
      </c>
      <c r="AC385" s="14">
        <v>230.101</v>
      </c>
      <c r="AD385" s="14">
        <v>1119.9000000000001</v>
      </c>
      <c r="AE385" s="14">
        <v>9.2799999999999994</v>
      </c>
      <c r="AF385" s="14">
        <v>6.9610000000000003</v>
      </c>
      <c r="AG385" s="14"/>
      <c r="AH385" s="14"/>
      <c r="AI385" s="14"/>
      <c r="AJ385" s="14"/>
      <c r="AK385" s="14"/>
      <c r="AL385" s="14"/>
      <c r="AM385" s="14"/>
      <c r="AN385" s="14"/>
      <c r="AO385" s="14">
        <v>4.2699999999999996</v>
      </c>
      <c r="AP385" s="14">
        <v>2.97</v>
      </c>
      <c r="AQ385" s="15">
        <v>1.3</v>
      </c>
    </row>
    <row r="386" spans="1:43" x14ac:dyDescent="0.3">
      <c r="A386" s="3">
        <v>44400</v>
      </c>
      <c r="B386" s="4">
        <v>4109.1000000000004</v>
      </c>
      <c r="C386" s="8">
        <v>130.88640012231483</v>
      </c>
      <c r="D386" s="38">
        <v>1.2255070340856109E-2</v>
      </c>
      <c r="E386">
        <f>VLOOKUP(Tabella36[[#This Row],[DATA]],Tabella35[], 2, 0)</f>
        <v>75694.106</v>
      </c>
      <c r="F386">
        <f>VLOOKUP(Tabella36[[#This Row],[DATA]],Tabella35[], 3, 0)</f>
        <v>171.209</v>
      </c>
      <c r="G386">
        <f>VLOOKUP(Tabella36[[#This Row],[DATA]],Tabella35[], 4, 0)</f>
        <v>150.62100000000001</v>
      </c>
      <c r="H386">
        <f>VLOOKUP(Tabella36[[#This Row],[DATA]],Tabella35[], 5, 0)</f>
        <v>1661.3320000000001</v>
      </c>
      <c r="I386">
        <f>VLOOKUP(Tabella36[[#This Row],[DATA]],Tabella35[], 6, 0)</f>
        <v>0.28199999999999997</v>
      </c>
      <c r="J386">
        <f>VLOOKUP(Tabella36[[#This Row],[DATA]],Tabella35[], 7, 0)</f>
        <v>0.25600000000000001</v>
      </c>
      <c r="K386">
        <f>VLOOKUP(Tabella36[[#This Row],[DATA]],Tabella35[], 8, 0)</f>
        <v>0</v>
      </c>
      <c r="L386">
        <f>VLOOKUP(Tabella36[[#This Row],[DATA]],Tabella35[], 9, 0)</f>
        <v>0</v>
      </c>
      <c r="M386">
        <f>VLOOKUP(Tabella36[[#This Row],[DATA]],Tabella35[], 10, 0)</f>
        <v>0</v>
      </c>
      <c r="N386">
        <f>VLOOKUP(Tabella36[[#This Row],[DATA]],Tabella35[], 11, 0)</f>
        <v>0</v>
      </c>
      <c r="O386">
        <f>VLOOKUP(Tabella36[[#This Row],[DATA]],Tabella35[], 12, 0)</f>
        <v>0</v>
      </c>
      <c r="P386">
        <f>VLOOKUP(Tabella36[[#This Row],[DATA]],Tabella35[], 13, 0)</f>
        <v>0</v>
      </c>
      <c r="Q386">
        <f>VLOOKUP(Tabella36[[#This Row],[DATA]],Tabella35[], 14, 0)</f>
        <v>0</v>
      </c>
      <c r="R386">
        <f>VLOOKUP(Tabella36[[#This Row],[DATA]],Tabella35[], 15, 0)</f>
        <v>0</v>
      </c>
      <c r="S386">
        <f>VLOOKUP(Tabella36[[#This Row],[DATA]],Tabella35[], 16, 0)</f>
        <v>100.29</v>
      </c>
      <c r="T386">
        <f>VLOOKUP(Tabella36[[#This Row],[DATA]],Tabella35[], 17, 0)</f>
        <v>57.33</v>
      </c>
      <c r="U386">
        <f>VLOOKUP(Tabella36[[#This Row],[DATA]],Tabella35[], 18, 0)</f>
        <v>45.78</v>
      </c>
      <c r="V386">
        <v>0</v>
      </c>
      <c r="W386">
        <v>0</v>
      </c>
      <c r="Z386" s="45">
        <v>44237</v>
      </c>
      <c r="AA386" s="16">
        <v>46309.47</v>
      </c>
      <c r="AB386" s="16">
        <v>258.02199999999999</v>
      </c>
      <c r="AC386" s="16">
        <v>223.08699999999999</v>
      </c>
      <c r="AD386" s="16">
        <v>1127.519</v>
      </c>
      <c r="AE386" s="16">
        <v>7.6189999999999998</v>
      </c>
      <c r="AF386" s="16">
        <v>6.8289999999999997</v>
      </c>
      <c r="AG386" s="16"/>
      <c r="AH386" s="16"/>
      <c r="AI386" s="16"/>
      <c r="AJ386" s="16"/>
      <c r="AK386" s="16"/>
      <c r="AL386" s="16"/>
      <c r="AM386" s="16"/>
      <c r="AN386" s="16"/>
      <c r="AO386" s="16">
        <v>4.42</v>
      </c>
      <c r="AP386" s="16">
        <v>3.04</v>
      </c>
      <c r="AQ386" s="17">
        <v>1.38</v>
      </c>
    </row>
    <row r="387" spans="1:43" x14ac:dyDescent="0.3">
      <c r="A387" s="1">
        <v>44403</v>
      </c>
      <c r="B387" s="2">
        <v>4102.59</v>
      </c>
      <c r="C387" s="7">
        <v>130.67903829982416</v>
      </c>
      <c r="D387" s="39">
        <v>-1.5855448424916215E-3</v>
      </c>
      <c r="E387">
        <f>VLOOKUP(Tabella36[[#This Row],[DATA]],Tabella35[], 2, 0)</f>
        <v>76079.551000000007</v>
      </c>
      <c r="F387">
        <f>VLOOKUP(Tabella36[[#This Row],[DATA]],Tabella35[], 3, 0)</f>
        <v>196.822</v>
      </c>
      <c r="G387">
        <f>VLOOKUP(Tabella36[[#This Row],[DATA]],Tabella35[], 4, 0)</f>
        <v>153.45400000000001</v>
      </c>
      <c r="H387">
        <f>VLOOKUP(Tabella36[[#This Row],[DATA]],Tabella35[], 5, 0)</f>
        <v>1662.086</v>
      </c>
      <c r="I387">
        <f>VLOOKUP(Tabella36[[#This Row],[DATA]],Tabella35[], 6, 0)</f>
        <v>0.432</v>
      </c>
      <c r="J387">
        <f>VLOOKUP(Tabella36[[#This Row],[DATA]],Tabella35[], 7, 0)</f>
        <v>0.29199999999999998</v>
      </c>
      <c r="K387">
        <f>VLOOKUP(Tabella36[[#This Row],[DATA]],Tabella35[], 8, 0)</f>
        <v>0</v>
      </c>
      <c r="L387">
        <f>VLOOKUP(Tabella36[[#This Row],[DATA]],Tabella35[], 9, 0)</f>
        <v>0</v>
      </c>
      <c r="M387">
        <f>VLOOKUP(Tabella36[[#This Row],[DATA]],Tabella35[], 10, 0)</f>
        <v>0</v>
      </c>
      <c r="N387">
        <f>VLOOKUP(Tabella36[[#This Row],[DATA]],Tabella35[], 11, 0)</f>
        <v>0</v>
      </c>
      <c r="O387">
        <f>VLOOKUP(Tabella36[[#This Row],[DATA]],Tabella35[], 12, 0)</f>
        <v>0</v>
      </c>
      <c r="P387">
        <f>VLOOKUP(Tabella36[[#This Row],[DATA]],Tabella35[], 13, 0)</f>
        <v>0</v>
      </c>
      <c r="Q387">
        <f>VLOOKUP(Tabella36[[#This Row],[DATA]],Tabella35[], 14, 0)</f>
        <v>0</v>
      </c>
      <c r="R387">
        <f>VLOOKUP(Tabella36[[#This Row],[DATA]],Tabella35[], 15, 0)</f>
        <v>0</v>
      </c>
      <c r="S387">
        <f>VLOOKUP(Tabella36[[#This Row],[DATA]],Tabella35[], 16, 0)</f>
        <v>101.96</v>
      </c>
      <c r="T387">
        <f>VLOOKUP(Tabella36[[#This Row],[DATA]],Tabella35[], 17, 0)</f>
        <v>57.92</v>
      </c>
      <c r="U387">
        <f>VLOOKUP(Tabella36[[#This Row],[DATA]],Tabella35[], 18, 0)</f>
        <v>46.95</v>
      </c>
      <c r="V387">
        <v>0</v>
      </c>
      <c r="W387">
        <v>0</v>
      </c>
      <c r="Z387" s="45">
        <v>44238</v>
      </c>
      <c r="AA387" s="14">
        <v>46560.597999999998</v>
      </c>
      <c r="AB387" s="14">
        <v>251.12799999999999</v>
      </c>
      <c r="AC387" s="14">
        <v>224.55</v>
      </c>
      <c r="AD387" s="14">
        <v>1134.789</v>
      </c>
      <c r="AE387" s="14">
        <v>7.27</v>
      </c>
      <c r="AF387" s="14">
        <v>6.819</v>
      </c>
      <c r="AG387" s="14"/>
      <c r="AH387" s="14"/>
      <c r="AI387" s="14"/>
      <c r="AJ387" s="14"/>
      <c r="AK387" s="14"/>
      <c r="AL387" s="14"/>
      <c r="AM387" s="14"/>
      <c r="AN387" s="14"/>
      <c r="AO387" s="14">
        <v>4.6399999999999997</v>
      </c>
      <c r="AP387" s="14">
        <v>3.15</v>
      </c>
      <c r="AQ387" s="15">
        <v>1.5</v>
      </c>
    </row>
    <row r="388" spans="1:43" x14ac:dyDescent="0.3">
      <c r="A388" s="3">
        <v>44404</v>
      </c>
      <c r="B388" s="4">
        <v>4064.83</v>
      </c>
      <c r="C388" s="8">
        <v>129.47627602374945</v>
      </c>
      <c r="D388" s="38">
        <v>-9.2465598771850847E-3</v>
      </c>
      <c r="E388">
        <f>VLOOKUP(Tabella36[[#This Row],[DATA]],Tabella35[], 2, 0)</f>
        <v>76255.346999999994</v>
      </c>
      <c r="F388">
        <f>VLOOKUP(Tabella36[[#This Row],[DATA]],Tabella35[], 3, 0)</f>
        <v>175.79599999999999</v>
      </c>
      <c r="G388">
        <f>VLOOKUP(Tabella36[[#This Row],[DATA]],Tabella35[], 4, 0)</f>
        <v>155.53299999999999</v>
      </c>
      <c r="H388">
        <f>VLOOKUP(Tabella36[[#This Row],[DATA]],Tabella35[], 5, 0)</f>
        <v>1662.5060000000001</v>
      </c>
      <c r="I388">
        <f>VLOOKUP(Tabella36[[#This Row],[DATA]],Tabella35[], 6, 0)</f>
        <v>0.42</v>
      </c>
      <c r="J388">
        <f>VLOOKUP(Tabella36[[#This Row],[DATA]],Tabella35[], 7, 0)</f>
        <v>0.30599999999999999</v>
      </c>
      <c r="K388">
        <f>VLOOKUP(Tabella36[[#This Row],[DATA]],Tabella35[], 8, 0)</f>
        <v>0</v>
      </c>
      <c r="L388">
        <f>VLOOKUP(Tabella36[[#This Row],[DATA]],Tabella35[], 9, 0)</f>
        <v>0</v>
      </c>
      <c r="M388">
        <f>VLOOKUP(Tabella36[[#This Row],[DATA]],Tabella35[], 10, 0)</f>
        <v>0</v>
      </c>
      <c r="N388">
        <f>VLOOKUP(Tabella36[[#This Row],[DATA]],Tabella35[], 11, 0)</f>
        <v>0</v>
      </c>
      <c r="O388">
        <f>VLOOKUP(Tabella36[[#This Row],[DATA]],Tabella35[], 12, 0)</f>
        <v>0</v>
      </c>
      <c r="P388">
        <f>VLOOKUP(Tabella36[[#This Row],[DATA]],Tabella35[], 13, 0)</f>
        <v>0</v>
      </c>
      <c r="Q388">
        <f>VLOOKUP(Tabella36[[#This Row],[DATA]],Tabella35[], 14, 0)</f>
        <v>0</v>
      </c>
      <c r="R388">
        <f>VLOOKUP(Tabella36[[#This Row],[DATA]],Tabella35[], 15, 0)</f>
        <v>0</v>
      </c>
      <c r="S388">
        <f>VLOOKUP(Tabella36[[#This Row],[DATA]],Tabella35[], 16, 0)</f>
        <v>102.7</v>
      </c>
      <c r="T388">
        <f>VLOOKUP(Tabella36[[#This Row],[DATA]],Tabella35[], 17, 0)</f>
        <v>58.22</v>
      </c>
      <c r="U388">
        <f>VLOOKUP(Tabella36[[#This Row],[DATA]],Tabella35[], 18, 0)</f>
        <v>47.44</v>
      </c>
      <c r="V388">
        <v>0</v>
      </c>
      <c r="W388">
        <v>0</v>
      </c>
      <c r="Z388" s="45">
        <v>44239</v>
      </c>
      <c r="AA388" s="16">
        <v>46792.148999999998</v>
      </c>
      <c r="AB388" s="16">
        <v>231.55</v>
      </c>
      <c r="AC388" s="16">
        <v>210.74199999999999</v>
      </c>
      <c r="AD388" s="16">
        <v>1141.9849999999999</v>
      </c>
      <c r="AE388" s="16">
        <v>7.1959999999999997</v>
      </c>
      <c r="AF388" s="16">
        <v>6.5389999999999997</v>
      </c>
      <c r="AG388" s="16"/>
      <c r="AH388" s="16"/>
      <c r="AI388" s="16"/>
      <c r="AJ388" s="16"/>
      <c r="AK388" s="16"/>
      <c r="AL388" s="16"/>
      <c r="AM388" s="16"/>
      <c r="AN388" s="16"/>
      <c r="AO388" s="16">
        <v>4.8099999999999996</v>
      </c>
      <c r="AP388" s="16">
        <v>3.23</v>
      </c>
      <c r="AQ388" s="17">
        <v>1.58</v>
      </c>
    </row>
    <row r="389" spans="1:43" x14ac:dyDescent="0.3">
      <c r="A389" s="1">
        <v>44405</v>
      </c>
      <c r="B389" s="2">
        <v>4103.03</v>
      </c>
      <c r="C389" s="7">
        <v>130.69305353821062</v>
      </c>
      <c r="D389" s="39">
        <v>9.3538034493761343E-3</v>
      </c>
      <c r="E389">
        <f>VLOOKUP(Tabella36[[#This Row],[DATA]],Tabella35[], 2, 0)</f>
        <v>76440.97</v>
      </c>
      <c r="F389">
        <f>VLOOKUP(Tabella36[[#This Row],[DATA]],Tabella35[], 3, 0)</f>
        <v>185.624</v>
      </c>
      <c r="G389">
        <f>VLOOKUP(Tabella36[[#This Row],[DATA]],Tabella35[], 4, 0)</f>
        <v>156.93600000000001</v>
      </c>
      <c r="H389">
        <f>VLOOKUP(Tabella36[[#This Row],[DATA]],Tabella35[], 5, 0)</f>
        <v>1663.211</v>
      </c>
      <c r="I389">
        <f>VLOOKUP(Tabella36[[#This Row],[DATA]],Tabella35[], 6, 0)</f>
        <v>0.70399999999999996</v>
      </c>
      <c r="J389">
        <f>VLOOKUP(Tabella36[[#This Row],[DATA]],Tabella35[], 7, 0)</f>
        <v>0.35799999999999998</v>
      </c>
      <c r="K389">
        <f>VLOOKUP(Tabella36[[#This Row],[DATA]],Tabella35[], 8, 0)</f>
        <v>0</v>
      </c>
      <c r="L389">
        <f>VLOOKUP(Tabella36[[#This Row],[DATA]],Tabella35[], 9, 0)</f>
        <v>0</v>
      </c>
      <c r="M389">
        <f>VLOOKUP(Tabella36[[#This Row],[DATA]],Tabella35[], 10, 0)</f>
        <v>0</v>
      </c>
      <c r="N389">
        <f>VLOOKUP(Tabella36[[#This Row],[DATA]],Tabella35[], 11, 0)</f>
        <v>0</v>
      </c>
      <c r="O389">
        <f>VLOOKUP(Tabella36[[#This Row],[DATA]],Tabella35[], 12, 0)</f>
        <v>0</v>
      </c>
      <c r="P389">
        <f>VLOOKUP(Tabella36[[#This Row],[DATA]],Tabella35[], 13, 0)</f>
        <v>0</v>
      </c>
      <c r="Q389">
        <f>VLOOKUP(Tabella36[[#This Row],[DATA]],Tabella35[], 14, 0)</f>
        <v>0</v>
      </c>
      <c r="R389">
        <f>VLOOKUP(Tabella36[[#This Row],[DATA]],Tabella35[], 15, 0)</f>
        <v>0</v>
      </c>
      <c r="S389">
        <f>VLOOKUP(Tabella36[[#This Row],[DATA]],Tabella35[], 16, 0)</f>
        <v>103.45</v>
      </c>
      <c r="T389">
        <f>VLOOKUP(Tabella36[[#This Row],[DATA]],Tabella35[], 17, 0)</f>
        <v>58.51</v>
      </c>
      <c r="U389">
        <f>VLOOKUP(Tabella36[[#This Row],[DATA]],Tabella35[], 18, 0)</f>
        <v>47.92</v>
      </c>
      <c r="V389">
        <v>0</v>
      </c>
      <c r="W389">
        <v>0</v>
      </c>
      <c r="Z389" s="45">
        <v>44240</v>
      </c>
      <c r="AA389" s="14">
        <v>46973.62</v>
      </c>
      <c r="AB389" s="14">
        <v>181.471</v>
      </c>
      <c r="AC389" s="14">
        <v>209.589</v>
      </c>
      <c r="AD389" s="14">
        <v>1146.1079999999999</v>
      </c>
      <c r="AE389" s="14">
        <v>4.1239999999999997</v>
      </c>
      <c r="AF389" s="14">
        <v>6.4809999999999999</v>
      </c>
      <c r="AG389" s="14"/>
      <c r="AH389" s="14"/>
      <c r="AI389" s="14"/>
      <c r="AJ389" s="14"/>
      <c r="AK389" s="14"/>
      <c r="AL389" s="14"/>
      <c r="AM389" s="14"/>
      <c r="AN389" s="14"/>
      <c r="AO389" s="14">
        <v>4.9000000000000004</v>
      </c>
      <c r="AP389" s="14">
        <v>3.27</v>
      </c>
      <c r="AQ389" s="15">
        <v>1.62</v>
      </c>
    </row>
    <row r="390" spans="1:43" x14ac:dyDescent="0.3">
      <c r="A390" s="3">
        <v>44406</v>
      </c>
      <c r="B390" s="4">
        <v>4116.7700000000004</v>
      </c>
      <c r="C390" s="8">
        <v>131.1307112096425</v>
      </c>
      <c r="D390" s="38">
        <v>3.3431501489734356E-3</v>
      </c>
      <c r="E390">
        <f>VLOOKUP(Tabella36[[#This Row],[DATA]],Tabella35[], 2, 0)</f>
        <v>76619.775999999998</v>
      </c>
      <c r="F390">
        <f>VLOOKUP(Tabella36[[#This Row],[DATA]],Tabella35[], 3, 0)</f>
        <v>178.80500000000001</v>
      </c>
      <c r="G390">
        <f>VLOOKUP(Tabella36[[#This Row],[DATA]],Tabella35[], 4, 0)</f>
        <v>156.697</v>
      </c>
      <c r="H390">
        <f>VLOOKUP(Tabella36[[#This Row],[DATA]],Tabella35[], 5, 0)</f>
        <v>1663.3340000000001</v>
      </c>
      <c r="I390">
        <f>VLOOKUP(Tabella36[[#This Row],[DATA]],Tabella35[], 6, 0)</f>
        <v>0.123</v>
      </c>
      <c r="J390">
        <f>VLOOKUP(Tabella36[[#This Row],[DATA]],Tabella35[], 7, 0)</f>
        <v>0.32600000000000001</v>
      </c>
      <c r="K390">
        <f>VLOOKUP(Tabella36[[#This Row],[DATA]],Tabella35[], 8, 0)</f>
        <v>0</v>
      </c>
      <c r="L390">
        <f>VLOOKUP(Tabella36[[#This Row],[DATA]],Tabella35[], 9, 0)</f>
        <v>0</v>
      </c>
      <c r="M390">
        <f>VLOOKUP(Tabella36[[#This Row],[DATA]],Tabella35[], 10, 0)</f>
        <v>0</v>
      </c>
      <c r="N390">
        <f>VLOOKUP(Tabella36[[#This Row],[DATA]],Tabella35[], 11, 0)</f>
        <v>0</v>
      </c>
      <c r="O390">
        <f>VLOOKUP(Tabella36[[#This Row],[DATA]],Tabella35[], 12, 0)</f>
        <v>0</v>
      </c>
      <c r="P390">
        <f>VLOOKUP(Tabella36[[#This Row],[DATA]],Tabella35[], 13, 0)</f>
        <v>0</v>
      </c>
      <c r="Q390">
        <f>VLOOKUP(Tabella36[[#This Row],[DATA]],Tabella35[], 14, 0)</f>
        <v>0</v>
      </c>
      <c r="R390">
        <f>VLOOKUP(Tabella36[[#This Row],[DATA]],Tabella35[], 15, 0)</f>
        <v>0</v>
      </c>
      <c r="S390">
        <f>VLOOKUP(Tabella36[[#This Row],[DATA]],Tabella35[], 16, 0)</f>
        <v>104.15</v>
      </c>
      <c r="T390">
        <f>VLOOKUP(Tabella36[[#This Row],[DATA]],Tabella35[], 17, 0)</f>
        <v>58.8</v>
      </c>
      <c r="U390">
        <f>VLOOKUP(Tabella36[[#This Row],[DATA]],Tabella35[], 18, 0)</f>
        <v>48.34</v>
      </c>
      <c r="V390">
        <v>0</v>
      </c>
      <c r="W390">
        <v>0</v>
      </c>
      <c r="Z390" s="45">
        <v>44241</v>
      </c>
      <c r="AA390" s="16">
        <v>47108.957999999999</v>
      </c>
      <c r="AB390" s="16">
        <v>135.33799999999999</v>
      </c>
      <c r="AC390" s="16">
        <v>207.154</v>
      </c>
      <c r="AD390" s="16">
        <v>1148.7940000000001</v>
      </c>
      <c r="AE390" s="16">
        <v>2.6859999999999999</v>
      </c>
      <c r="AF390" s="16">
        <v>6.4089999999999998</v>
      </c>
      <c r="AG390" s="16"/>
      <c r="AH390" s="16"/>
      <c r="AI390" s="16"/>
      <c r="AJ390" s="16"/>
      <c r="AK390" s="16"/>
      <c r="AL390" s="16"/>
      <c r="AM390" s="16"/>
      <c r="AN390" s="16"/>
      <c r="AO390" s="16">
        <v>5.05</v>
      </c>
      <c r="AP390" s="16">
        <v>3.36</v>
      </c>
      <c r="AQ390" s="17">
        <v>1.69</v>
      </c>
    </row>
    <row r="391" spans="1:43" x14ac:dyDescent="0.3">
      <c r="A391" s="1">
        <v>44407</v>
      </c>
      <c r="B391" s="2">
        <v>4089.3</v>
      </c>
      <c r="C391" s="7">
        <v>130.25571439492393</v>
      </c>
      <c r="D391" s="39">
        <v>-6.6950690426513786E-3</v>
      </c>
      <c r="E391">
        <f>VLOOKUP(Tabella36[[#This Row],[DATA]],Tabella35[], 2, 0)</f>
        <v>76790.178</v>
      </c>
      <c r="F391">
        <f>VLOOKUP(Tabella36[[#This Row],[DATA]],Tabella35[], 3, 0)</f>
        <v>170.40199999999999</v>
      </c>
      <c r="G391">
        <f>VLOOKUP(Tabella36[[#This Row],[DATA]],Tabella35[], 4, 0)</f>
        <v>156.58199999999999</v>
      </c>
      <c r="H391">
        <f>VLOOKUP(Tabella36[[#This Row],[DATA]],Tabella35[], 5, 0)</f>
        <v>1663.8320000000001</v>
      </c>
      <c r="I391">
        <f>VLOOKUP(Tabella36[[#This Row],[DATA]],Tabella35[], 6, 0)</f>
        <v>0.499</v>
      </c>
      <c r="J391">
        <f>VLOOKUP(Tabella36[[#This Row],[DATA]],Tabella35[], 7, 0)</f>
        <v>0.35699999999999998</v>
      </c>
      <c r="K391">
        <f>VLOOKUP(Tabella36[[#This Row],[DATA]],Tabella35[], 8, 0)</f>
        <v>0</v>
      </c>
      <c r="L391">
        <f>VLOOKUP(Tabella36[[#This Row],[DATA]],Tabella35[], 9, 0)</f>
        <v>0</v>
      </c>
      <c r="M391">
        <f>VLOOKUP(Tabella36[[#This Row],[DATA]],Tabella35[], 10, 0)</f>
        <v>0</v>
      </c>
      <c r="N391">
        <f>VLOOKUP(Tabella36[[#This Row],[DATA]],Tabella35[], 11, 0)</f>
        <v>0</v>
      </c>
      <c r="O391">
        <f>VLOOKUP(Tabella36[[#This Row],[DATA]],Tabella35[], 12, 0)</f>
        <v>0</v>
      </c>
      <c r="P391">
        <f>VLOOKUP(Tabella36[[#This Row],[DATA]],Tabella35[], 13, 0)</f>
        <v>0</v>
      </c>
      <c r="Q391">
        <f>VLOOKUP(Tabella36[[#This Row],[DATA]],Tabella35[], 14, 0)</f>
        <v>0</v>
      </c>
      <c r="R391">
        <f>VLOOKUP(Tabella36[[#This Row],[DATA]],Tabella35[], 15, 0)</f>
        <v>0</v>
      </c>
      <c r="S391">
        <f>VLOOKUP(Tabella36[[#This Row],[DATA]],Tabella35[], 16, 0)</f>
        <v>104.75</v>
      </c>
      <c r="T391">
        <f>VLOOKUP(Tabella36[[#This Row],[DATA]],Tabella35[], 17, 0)</f>
        <v>59.04</v>
      </c>
      <c r="U391">
        <f>VLOOKUP(Tabella36[[#This Row],[DATA]],Tabella35[], 18, 0)</f>
        <v>48.72</v>
      </c>
      <c r="V391">
        <v>0</v>
      </c>
      <c r="W391">
        <v>0</v>
      </c>
      <c r="Z391" s="45">
        <v>44242</v>
      </c>
      <c r="AA391" s="14">
        <v>47259.411</v>
      </c>
      <c r="AB391" s="14">
        <v>150.453</v>
      </c>
      <c r="AC391" s="14">
        <v>201.79300000000001</v>
      </c>
      <c r="AD391" s="14">
        <v>1153.7249999999999</v>
      </c>
      <c r="AE391" s="14">
        <v>4.931</v>
      </c>
      <c r="AF391" s="14">
        <v>6.1580000000000004</v>
      </c>
      <c r="AG391" s="14"/>
      <c r="AH391" s="14"/>
      <c r="AI391" s="14"/>
      <c r="AJ391" s="14"/>
      <c r="AK391" s="14"/>
      <c r="AL391" s="14"/>
      <c r="AM391" s="14"/>
      <c r="AN391" s="14"/>
      <c r="AO391" s="14">
        <v>5.18</v>
      </c>
      <c r="AP391" s="14">
        <v>3.43</v>
      </c>
      <c r="AQ391" s="15">
        <v>1.75</v>
      </c>
    </row>
    <row r="392" spans="1:43" x14ac:dyDescent="0.3">
      <c r="A392" s="3">
        <v>44410</v>
      </c>
      <c r="B392" s="4">
        <v>4116.62</v>
      </c>
      <c r="C392" s="8">
        <v>131.12593328746527</v>
      </c>
      <c r="D392" s="38">
        <v>6.6586320464645712E-3</v>
      </c>
      <c r="E392">
        <f>VLOOKUP(Tabella36[[#This Row],[DATA]],Tabella35[], 2, 0)</f>
        <v>77164.914999999994</v>
      </c>
      <c r="F392">
        <f>VLOOKUP(Tabella36[[#This Row],[DATA]],Tabella35[], 3, 0)</f>
        <v>187.446</v>
      </c>
      <c r="G392">
        <f>VLOOKUP(Tabella36[[#This Row],[DATA]],Tabella35[], 4, 0)</f>
        <v>155.05199999999999</v>
      </c>
      <c r="H392">
        <f>VLOOKUP(Tabella36[[#This Row],[DATA]],Tabella35[], 5, 0)</f>
        <v>1664.9369999999999</v>
      </c>
      <c r="I392">
        <f>VLOOKUP(Tabella36[[#This Row],[DATA]],Tabella35[], 6, 0)</f>
        <v>0.66600000000000004</v>
      </c>
      <c r="J392">
        <f>VLOOKUP(Tabella36[[#This Row],[DATA]],Tabella35[], 7, 0)</f>
        <v>0.40699999999999997</v>
      </c>
      <c r="K392">
        <f>VLOOKUP(Tabella36[[#This Row],[DATA]],Tabella35[], 8, 0)</f>
        <v>0</v>
      </c>
      <c r="L392">
        <f>VLOOKUP(Tabella36[[#This Row],[DATA]],Tabella35[], 9, 0)</f>
        <v>0</v>
      </c>
      <c r="M392">
        <f>VLOOKUP(Tabella36[[#This Row],[DATA]],Tabella35[], 10, 0)</f>
        <v>0</v>
      </c>
      <c r="N392">
        <f>VLOOKUP(Tabella36[[#This Row],[DATA]],Tabella35[], 11, 0)</f>
        <v>0</v>
      </c>
      <c r="O392">
        <f>VLOOKUP(Tabella36[[#This Row],[DATA]],Tabella35[], 12, 0)</f>
        <v>0</v>
      </c>
      <c r="P392">
        <f>VLOOKUP(Tabella36[[#This Row],[DATA]],Tabella35[], 13, 0)</f>
        <v>0</v>
      </c>
      <c r="Q392">
        <f>VLOOKUP(Tabella36[[#This Row],[DATA]],Tabella35[], 14, 0)</f>
        <v>0</v>
      </c>
      <c r="R392">
        <f>VLOOKUP(Tabella36[[#This Row],[DATA]],Tabella35[], 15, 0)</f>
        <v>0</v>
      </c>
      <c r="S392">
        <f>VLOOKUP(Tabella36[[#This Row],[DATA]],Tabella35[], 16, 0)</f>
        <v>106.19</v>
      </c>
      <c r="T392">
        <f>VLOOKUP(Tabella36[[#This Row],[DATA]],Tabella35[], 17, 0)</f>
        <v>59.6</v>
      </c>
      <c r="U392">
        <f>VLOOKUP(Tabella36[[#This Row],[DATA]],Tabella35[], 18, 0)</f>
        <v>49.69</v>
      </c>
      <c r="V392">
        <v>0</v>
      </c>
      <c r="W392">
        <v>0</v>
      </c>
      <c r="Z392" s="45">
        <v>44243</v>
      </c>
      <c r="AA392" s="16">
        <v>47457.468000000001</v>
      </c>
      <c r="AB392" s="16">
        <v>198.05699999999999</v>
      </c>
      <c r="AC392" s="16">
        <v>200.86</v>
      </c>
      <c r="AD392" s="16">
        <v>1160.8</v>
      </c>
      <c r="AE392" s="16">
        <v>7.0750000000000002</v>
      </c>
      <c r="AF392" s="16">
        <v>5.843</v>
      </c>
      <c r="AG392" s="16"/>
      <c r="AH392" s="16"/>
      <c r="AI392" s="16"/>
      <c r="AJ392" s="16"/>
      <c r="AK392" s="16"/>
      <c r="AL392" s="16"/>
      <c r="AM392" s="16"/>
      <c r="AN392" s="16"/>
      <c r="AO392" s="16">
        <v>5.34</v>
      </c>
      <c r="AP392" s="16">
        <v>3.51</v>
      </c>
      <c r="AQ392" s="17">
        <v>1.82</v>
      </c>
    </row>
    <row r="393" spans="1:43" x14ac:dyDescent="0.3">
      <c r="A393" s="1">
        <v>44411</v>
      </c>
      <c r="B393" s="2">
        <v>4117.95</v>
      </c>
      <c r="C393" s="7">
        <v>131.16829753076982</v>
      </c>
      <c r="D393" s="39">
        <v>3.2302840623505894E-4</v>
      </c>
      <c r="E393">
        <f>VLOOKUP(Tabella36[[#This Row],[DATA]],Tabella35[], 2, 0)</f>
        <v>77320.812999999995</v>
      </c>
      <c r="F393">
        <f>VLOOKUP(Tabella36[[#This Row],[DATA]],Tabella35[], 3, 0)</f>
        <v>155.898</v>
      </c>
      <c r="G393">
        <f>VLOOKUP(Tabella36[[#This Row],[DATA]],Tabella35[], 4, 0)</f>
        <v>152.21</v>
      </c>
      <c r="H393">
        <f>VLOOKUP(Tabella36[[#This Row],[DATA]],Tabella35[], 5, 0)</f>
        <v>1665.644</v>
      </c>
      <c r="I393">
        <f>VLOOKUP(Tabella36[[#This Row],[DATA]],Tabella35[], 6, 0)</f>
        <v>0.70699999999999996</v>
      </c>
      <c r="J393">
        <f>VLOOKUP(Tabella36[[#This Row],[DATA]],Tabella35[], 7, 0)</f>
        <v>0.44800000000000001</v>
      </c>
      <c r="K393">
        <f>VLOOKUP(Tabella36[[#This Row],[DATA]],Tabella35[], 8, 0)</f>
        <v>0</v>
      </c>
      <c r="L393">
        <f>VLOOKUP(Tabella36[[#This Row],[DATA]],Tabella35[], 9, 0)</f>
        <v>0</v>
      </c>
      <c r="M393">
        <f>VLOOKUP(Tabella36[[#This Row],[DATA]],Tabella35[], 10, 0)</f>
        <v>0</v>
      </c>
      <c r="N393">
        <f>VLOOKUP(Tabella36[[#This Row],[DATA]],Tabella35[], 11, 0)</f>
        <v>0</v>
      </c>
      <c r="O393">
        <f>VLOOKUP(Tabella36[[#This Row],[DATA]],Tabella35[], 12, 0)</f>
        <v>0</v>
      </c>
      <c r="P393">
        <f>VLOOKUP(Tabella36[[#This Row],[DATA]],Tabella35[], 13, 0)</f>
        <v>0</v>
      </c>
      <c r="Q393">
        <f>VLOOKUP(Tabella36[[#This Row],[DATA]],Tabella35[], 14, 0)</f>
        <v>0</v>
      </c>
      <c r="R393">
        <f>VLOOKUP(Tabella36[[#This Row],[DATA]],Tabella35[], 15, 0)</f>
        <v>0</v>
      </c>
      <c r="S393">
        <f>VLOOKUP(Tabella36[[#This Row],[DATA]],Tabella35[], 16, 0)</f>
        <v>106.81</v>
      </c>
      <c r="T393">
        <f>VLOOKUP(Tabella36[[#This Row],[DATA]],Tabella35[], 17, 0)</f>
        <v>59.86</v>
      </c>
      <c r="U393">
        <f>VLOOKUP(Tabella36[[#This Row],[DATA]],Tabella35[], 18, 0)</f>
        <v>50.09</v>
      </c>
      <c r="V393">
        <v>0</v>
      </c>
      <c r="W393">
        <v>0</v>
      </c>
      <c r="Z393" s="45">
        <v>44244</v>
      </c>
      <c r="AA393" s="14">
        <v>47701.118000000002</v>
      </c>
      <c r="AB393" s="14">
        <v>243.65</v>
      </c>
      <c r="AC393" s="14">
        <v>198.80699999999999</v>
      </c>
      <c r="AD393" s="14">
        <v>1167.9469999999999</v>
      </c>
      <c r="AE393" s="14">
        <v>7.1470000000000002</v>
      </c>
      <c r="AF393" s="14">
        <v>5.7750000000000004</v>
      </c>
      <c r="AG393" s="14"/>
      <c r="AH393" s="14"/>
      <c r="AI393" s="14"/>
      <c r="AJ393" s="14"/>
      <c r="AK393" s="14"/>
      <c r="AL393" s="14"/>
      <c r="AM393" s="14"/>
      <c r="AN393" s="14"/>
      <c r="AO393" s="14">
        <v>5.53</v>
      </c>
      <c r="AP393" s="14">
        <v>3.63</v>
      </c>
      <c r="AQ393" s="15">
        <v>1.91</v>
      </c>
    </row>
    <row r="394" spans="1:43" x14ac:dyDescent="0.3">
      <c r="A394" s="3">
        <v>44412</v>
      </c>
      <c r="B394" s="4">
        <v>4144.8999999999996</v>
      </c>
      <c r="C394" s="8">
        <v>132.02673088194069</v>
      </c>
      <c r="D394" s="38">
        <v>6.5231961284128561E-3</v>
      </c>
      <c r="E394">
        <f>VLOOKUP(Tabella36[[#This Row],[DATA]],Tabella35[], 2, 0)</f>
        <v>77500.706000000006</v>
      </c>
      <c r="F394">
        <f>VLOOKUP(Tabella36[[#This Row],[DATA]],Tabella35[], 3, 0)</f>
        <v>179.892</v>
      </c>
      <c r="G394">
        <f>VLOOKUP(Tabella36[[#This Row],[DATA]],Tabella35[], 4, 0)</f>
        <v>151.39099999999999</v>
      </c>
      <c r="H394">
        <f>VLOOKUP(Tabella36[[#This Row],[DATA]],Tabella35[], 5, 0)</f>
        <v>1666.1780000000001</v>
      </c>
      <c r="I394">
        <f>VLOOKUP(Tabella36[[#This Row],[DATA]],Tabella35[], 6, 0)</f>
        <v>0.53400000000000003</v>
      </c>
      <c r="J394">
        <f>VLOOKUP(Tabella36[[#This Row],[DATA]],Tabella35[], 7, 0)</f>
        <v>0.42399999999999999</v>
      </c>
      <c r="K394">
        <f>VLOOKUP(Tabella36[[#This Row],[DATA]],Tabella35[], 8, 0)</f>
        <v>0</v>
      </c>
      <c r="L394">
        <f>VLOOKUP(Tabella36[[#This Row],[DATA]],Tabella35[], 9, 0)</f>
        <v>0</v>
      </c>
      <c r="M394">
        <f>VLOOKUP(Tabella36[[#This Row],[DATA]],Tabella35[], 10, 0)</f>
        <v>0</v>
      </c>
      <c r="N394">
        <f>VLOOKUP(Tabella36[[#This Row],[DATA]],Tabella35[], 11, 0)</f>
        <v>0</v>
      </c>
      <c r="O394">
        <f>VLOOKUP(Tabella36[[#This Row],[DATA]],Tabella35[], 12, 0)</f>
        <v>0</v>
      </c>
      <c r="P394">
        <f>VLOOKUP(Tabella36[[#This Row],[DATA]],Tabella35[], 13, 0)</f>
        <v>0</v>
      </c>
      <c r="Q394">
        <f>VLOOKUP(Tabella36[[#This Row],[DATA]],Tabella35[], 14, 0)</f>
        <v>0</v>
      </c>
      <c r="R394">
        <f>VLOOKUP(Tabella36[[#This Row],[DATA]],Tabella35[], 15, 0)</f>
        <v>0</v>
      </c>
      <c r="S394">
        <f>VLOOKUP(Tabella36[[#This Row],[DATA]],Tabella35[], 16, 0)</f>
        <v>107.42</v>
      </c>
      <c r="T394">
        <f>VLOOKUP(Tabella36[[#This Row],[DATA]],Tabella35[], 17, 0)</f>
        <v>60.12</v>
      </c>
      <c r="U394">
        <f>VLOOKUP(Tabella36[[#This Row],[DATA]],Tabella35[], 18, 0)</f>
        <v>50.47</v>
      </c>
      <c r="V394">
        <v>0</v>
      </c>
      <c r="W394">
        <v>0</v>
      </c>
      <c r="Z394" s="45">
        <v>44245</v>
      </c>
      <c r="AA394" s="16">
        <v>47954.279000000002</v>
      </c>
      <c r="AB394" s="16">
        <v>253.161</v>
      </c>
      <c r="AC394" s="16">
        <v>199.09700000000001</v>
      </c>
      <c r="AD394" s="16">
        <v>1173.9059999999999</v>
      </c>
      <c r="AE394" s="16">
        <v>5.9589999999999996</v>
      </c>
      <c r="AF394" s="16">
        <v>5.5880000000000001</v>
      </c>
      <c r="AG394" s="16"/>
      <c r="AH394" s="16"/>
      <c r="AI394" s="16"/>
      <c r="AJ394" s="16"/>
      <c r="AK394" s="16"/>
      <c r="AL394" s="16"/>
      <c r="AM394" s="16"/>
      <c r="AN394" s="16"/>
      <c r="AO394" s="16">
        <v>5.77</v>
      </c>
      <c r="AP394" s="16">
        <v>3.77</v>
      </c>
      <c r="AQ394" s="17">
        <v>2</v>
      </c>
    </row>
    <row r="395" spans="1:43" x14ac:dyDescent="0.3">
      <c r="A395" s="1">
        <v>44413</v>
      </c>
      <c r="B395" s="2">
        <v>4161.08</v>
      </c>
      <c r="C395" s="7">
        <v>132.54210942078842</v>
      </c>
      <c r="D395" s="39">
        <v>3.8959931196624643E-3</v>
      </c>
      <c r="E395">
        <f>VLOOKUP(Tabella36[[#This Row],[DATA]],Tabella35[], 2, 0)</f>
        <v>77673.67</v>
      </c>
      <c r="F395">
        <f>VLOOKUP(Tabella36[[#This Row],[DATA]],Tabella35[], 3, 0)</f>
        <v>172.965</v>
      </c>
      <c r="G395">
        <f>VLOOKUP(Tabella36[[#This Row],[DATA]],Tabella35[], 4, 0)</f>
        <v>150.55600000000001</v>
      </c>
      <c r="H395">
        <f>VLOOKUP(Tabella36[[#This Row],[DATA]],Tabella35[], 5, 0)</f>
        <v>1666.777</v>
      </c>
      <c r="I395">
        <f>VLOOKUP(Tabella36[[#This Row],[DATA]],Tabella35[], 6, 0)</f>
        <v>0.59899999999999998</v>
      </c>
      <c r="J395">
        <f>VLOOKUP(Tabella36[[#This Row],[DATA]],Tabella35[], 7, 0)</f>
        <v>0.49199999999999999</v>
      </c>
      <c r="K395">
        <f>VLOOKUP(Tabella36[[#This Row],[DATA]],Tabella35[], 8, 0)</f>
        <v>0</v>
      </c>
      <c r="L395">
        <f>VLOOKUP(Tabella36[[#This Row],[DATA]],Tabella35[], 9, 0)</f>
        <v>0</v>
      </c>
      <c r="M395">
        <f>VLOOKUP(Tabella36[[#This Row],[DATA]],Tabella35[], 10, 0)</f>
        <v>0</v>
      </c>
      <c r="N395">
        <f>VLOOKUP(Tabella36[[#This Row],[DATA]],Tabella35[], 11, 0)</f>
        <v>0</v>
      </c>
      <c r="O395">
        <f>VLOOKUP(Tabella36[[#This Row],[DATA]],Tabella35[], 12, 0)</f>
        <v>0</v>
      </c>
      <c r="P395">
        <f>VLOOKUP(Tabella36[[#This Row],[DATA]],Tabella35[], 13, 0)</f>
        <v>0</v>
      </c>
      <c r="Q395">
        <f>VLOOKUP(Tabella36[[#This Row],[DATA]],Tabella35[], 14, 0)</f>
        <v>0</v>
      </c>
      <c r="R395">
        <f>VLOOKUP(Tabella36[[#This Row],[DATA]],Tabella35[], 15, 0)</f>
        <v>0</v>
      </c>
      <c r="S395">
        <f>VLOOKUP(Tabella36[[#This Row],[DATA]],Tabella35[], 16, 0)</f>
        <v>108.03</v>
      </c>
      <c r="T395">
        <f>VLOOKUP(Tabella36[[#This Row],[DATA]],Tabella35[], 17, 0)</f>
        <v>60.38</v>
      </c>
      <c r="U395">
        <f>VLOOKUP(Tabella36[[#This Row],[DATA]],Tabella35[], 18, 0)</f>
        <v>50.84</v>
      </c>
      <c r="V395">
        <v>0</v>
      </c>
      <c r="W395">
        <v>0</v>
      </c>
      <c r="Z395" s="45">
        <v>44246</v>
      </c>
      <c r="AA395" s="14">
        <v>48208.506999999998</v>
      </c>
      <c r="AB395" s="14">
        <v>254.22800000000001</v>
      </c>
      <c r="AC395" s="14">
        <v>202.33699999999999</v>
      </c>
      <c r="AD395" s="14">
        <v>1180.3620000000001</v>
      </c>
      <c r="AE395" s="14">
        <v>6.4560000000000004</v>
      </c>
      <c r="AF395" s="14">
        <v>5.4820000000000002</v>
      </c>
      <c r="AG395" s="14"/>
      <c r="AH395" s="14"/>
      <c r="AI395" s="14"/>
      <c r="AJ395" s="14"/>
      <c r="AK395" s="14"/>
      <c r="AL395" s="14"/>
      <c r="AM395" s="14"/>
      <c r="AN395" s="14"/>
      <c r="AO395" s="14">
        <v>5.96</v>
      </c>
      <c r="AP395" s="14">
        <v>3.89</v>
      </c>
      <c r="AQ395" s="15">
        <v>2.0699999999999998</v>
      </c>
    </row>
    <row r="396" spans="1:43" x14ac:dyDescent="0.3">
      <c r="A396" s="3">
        <v>44414</v>
      </c>
      <c r="B396" s="4">
        <v>4174.54</v>
      </c>
      <c r="C396" s="8">
        <v>132.97084830415616</v>
      </c>
      <c r="D396" s="38">
        <v>3.2295166283329403E-3</v>
      </c>
      <c r="E396">
        <f>VLOOKUP(Tabella36[[#This Row],[DATA]],Tabella35[], 2, 0)</f>
        <v>77842.790999999997</v>
      </c>
      <c r="F396">
        <f>VLOOKUP(Tabella36[[#This Row],[DATA]],Tabella35[], 3, 0)</f>
        <v>169.12100000000001</v>
      </c>
      <c r="G396">
        <f>VLOOKUP(Tabella36[[#This Row],[DATA]],Tabella35[], 4, 0)</f>
        <v>150.37299999999999</v>
      </c>
      <c r="H396">
        <f>VLOOKUP(Tabella36[[#This Row],[DATA]],Tabella35[], 5, 0)</f>
        <v>1667.377</v>
      </c>
      <c r="I396">
        <f>VLOOKUP(Tabella36[[#This Row],[DATA]],Tabella35[], 6, 0)</f>
        <v>0.59899999999999998</v>
      </c>
      <c r="J396">
        <f>VLOOKUP(Tabella36[[#This Row],[DATA]],Tabella35[], 7, 0)</f>
        <v>0.50600000000000001</v>
      </c>
      <c r="K396">
        <f>VLOOKUP(Tabella36[[#This Row],[DATA]],Tabella35[], 8, 0)</f>
        <v>0</v>
      </c>
      <c r="L396">
        <f>VLOOKUP(Tabella36[[#This Row],[DATA]],Tabella35[], 9, 0)</f>
        <v>0</v>
      </c>
      <c r="M396">
        <f>VLOOKUP(Tabella36[[#This Row],[DATA]],Tabella35[], 10, 0)</f>
        <v>0</v>
      </c>
      <c r="N396">
        <f>VLOOKUP(Tabella36[[#This Row],[DATA]],Tabella35[], 11, 0)</f>
        <v>0</v>
      </c>
      <c r="O396">
        <f>VLOOKUP(Tabella36[[#This Row],[DATA]],Tabella35[], 12, 0)</f>
        <v>0</v>
      </c>
      <c r="P396">
        <f>VLOOKUP(Tabella36[[#This Row],[DATA]],Tabella35[], 13, 0)</f>
        <v>0</v>
      </c>
      <c r="Q396">
        <f>VLOOKUP(Tabella36[[#This Row],[DATA]],Tabella35[], 14, 0)</f>
        <v>0</v>
      </c>
      <c r="R396">
        <f>VLOOKUP(Tabella36[[#This Row],[DATA]],Tabella35[], 15, 0)</f>
        <v>0</v>
      </c>
      <c r="S396">
        <f>VLOOKUP(Tabella36[[#This Row],[DATA]],Tabella35[], 16, 0)</f>
        <v>108.5</v>
      </c>
      <c r="T396">
        <f>VLOOKUP(Tabella36[[#This Row],[DATA]],Tabella35[], 17, 0)</f>
        <v>60.56</v>
      </c>
      <c r="U396">
        <f>VLOOKUP(Tabella36[[#This Row],[DATA]],Tabella35[], 18, 0)</f>
        <v>51.13</v>
      </c>
      <c r="V396">
        <v>0</v>
      </c>
      <c r="W396">
        <v>0</v>
      </c>
      <c r="Z396" s="45">
        <v>44247</v>
      </c>
      <c r="AA396" s="16">
        <v>48413.381999999998</v>
      </c>
      <c r="AB396" s="16">
        <v>204.875</v>
      </c>
      <c r="AC396" s="16">
        <v>205.68</v>
      </c>
      <c r="AD396" s="16">
        <v>1183.806</v>
      </c>
      <c r="AE396" s="16">
        <v>3.444</v>
      </c>
      <c r="AF396" s="16">
        <v>5.3849999999999998</v>
      </c>
      <c r="AG396" s="16"/>
      <c r="AH396" s="16"/>
      <c r="AI396" s="16"/>
      <c r="AJ396" s="16"/>
      <c r="AK396" s="16"/>
      <c r="AL396" s="16"/>
      <c r="AM396" s="16"/>
      <c r="AN396" s="16"/>
      <c r="AO396" s="16">
        <v>6.07</v>
      </c>
      <c r="AP396" s="16">
        <v>3.97</v>
      </c>
      <c r="AQ396" s="17">
        <v>2.11</v>
      </c>
    </row>
    <row r="397" spans="1:43" x14ac:dyDescent="0.3">
      <c r="A397" s="1">
        <v>44417</v>
      </c>
      <c r="B397" s="2">
        <v>4177.1499999999996</v>
      </c>
      <c r="C397" s="7">
        <v>133.05398415003947</v>
      </c>
      <c r="D397" s="39">
        <v>6.2502321924444687E-4</v>
      </c>
      <c r="E397">
        <f>VLOOKUP(Tabella36[[#This Row],[DATA]],Tabella35[], 2, 0)</f>
        <v>78202.241999999998</v>
      </c>
      <c r="F397">
        <f>VLOOKUP(Tabella36[[#This Row],[DATA]],Tabella35[], 3, 0)</f>
        <v>155.417</v>
      </c>
      <c r="G397">
        <f>VLOOKUP(Tabella36[[#This Row],[DATA]],Tabella35[], 4, 0)</f>
        <v>148.19</v>
      </c>
      <c r="H397">
        <f>VLOOKUP(Tabella36[[#This Row],[DATA]],Tabella35[], 5, 0)</f>
        <v>1668.5709999999999</v>
      </c>
      <c r="I397">
        <f>VLOOKUP(Tabella36[[#This Row],[DATA]],Tabella35[], 6, 0)</f>
        <v>0.73799999999999999</v>
      </c>
      <c r="J397">
        <f>VLOOKUP(Tabella36[[#This Row],[DATA]],Tabella35[], 7, 0)</f>
        <v>0.51900000000000002</v>
      </c>
      <c r="K397">
        <f>VLOOKUP(Tabella36[[#This Row],[DATA]],Tabella35[], 8, 0)</f>
        <v>0</v>
      </c>
      <c r="L397">
        <f>VLOOKUP(Tabella36[[#This Row],[DATA]],Tabella35[], 9, 0)</f>
        <v>0</v>
      </c>
      <c r="M397">
        <f>VLOOKUP(Tabella36[[#This Row],[DATA]],Tabella35[], 10, 0)</f>
        <v>0</v>
      </c>
      <c r="N397">
        <f>VLOOKUP(Tabella36[[#This Row],[DATA]],Tabella35[], 11, 0)</f>
        <v>0</v>
      </c>
      <c r="O397">
        <f>VLOOKUP(Tabella36[[#This Row],[DATA]],Tabella35[], 12, 0)</f>
        <v>0</v>
      </c>
      <c r="P397">
        <f>VLOOKUP(Tabella36[[#This Row],[DATA]],Tabella35[], 13, 0)</f>
        <v>0</v>
      </c>
      <c r="Q397">
        <f>VLOOKUP(Tabella36[[#This Row],[DATA]],Tabella35[], 14, 0)</f>
        <v>0</v>
      </c>
      <c r="R397">
        <f>VLOOKUP(Tabella36[[#This Row],[DATA]],Tabella35[], 15, 0)</f>
        <v>0</v>
      </c>
      <c r="S397">
        <f>VLOOKUP(Tabella36[[#This Row],[DATA]],Tabella35[], 16, 0)</f>
        <v>109.84</v>
      </c>
      <c r="T397">
        <f>VLOOKUP(Tabella36[[#This Row],[DATA]],Tabella35[], 17, 0)</f>
        <v>61.07</v>
      </c>
      <c r="U397">
        <f>VLOOKUP(Tabella36[[#This Row],[DATA]],Tabella35[], 18, 0)</f>
        <v>52.07</v>
      </c>
      <c r="V397">
        <v>0</v>
      </c>
      <c r="W397">
        <v>0</v>
      </c>
      <c r="Z397" s="45">
        <v>44248</v>
      </c>
      <c r="AA397" s="14">
        <v>48586.553999999996</v>
      </c>
      <c r="AB397" s="14">
        <v>173.173</v>
      </c>
      <c r="AC397" s="14">
        <v>211.08500000000001</v>
      </c>
      <c r="AD397" s="14">
        <v>1186.1400000000001</v>
      </c>
      <c r="AE397" s="14">
        <v>2.335</v>
      </c>
      <c r="AF397" s="14">
        <v>5.335</v>
      </c>
      <c r="AG397" s="14"/>
      <c r="AH397" s="14"/>
      <c r="AI397" s="14"/>
      <c r="AJ397" s="14"/>
      <c r="AK397" s="14"/>
      <c r="AL397" s="14"/>
      <c r="AM397" s="14"/>
      <c r="AN397" s="14"/>
      <c r="AO397" s="14">
        <v>6.26</v>
      </c>
      <c r="AP397" s="14">
        <v>4.0999999999999996</v>
      </c>
      <c r="AQ397" s="15">
        <v>2.16</v>
      </c>
    </row>
    <row r="398" spans="1:43" x14ac:dyDescent="0.3">
      <c r="A398" s="3">
        <v>44418</v>
      </c>
      <c r="B398" s="4">
        <v>4187.82</v>
      </c>
      <c r="C398" s="8">
        <v>133.39385368091123</v>
      </c>
      <c r="D398" s="38">
        <v>2.5511163308103478E-3</v>
      </c>
      <c r="E398">
        <f>VLOOKUP(Tabella36[[#This Row],[DATA]],Tabella35[], 2, 0)</f>
        <v>78368.5</v>
      </c>
      <c r="F398">
        <f>VLOOKUP(Tabella36[[#This Row],[DATA]],Tabella35[], 3, 0)</f>
        <v>166.25800000000001</v>
      </c>
      <c r="G398">
        <f>VLOOKUP(Tabella36[[#This Row],[DATA]],Tabella35[], 4, 0)</f>
        <v>149.66999999999999</v>
      </c>
      <c r="H398">
        <f>VLOOKUP(Tabella36[[#This Row],[DATA]],Tabella35[], 5, 0)</f>
        <v>1669.277</v>
      </c>
      <c r="I398">
        <f>VLOOKUP(Tabella36[[#This Row],[DATA]],Tabella35[], 6, 0)</f>
        <v>0.70699999999999996</v>
      </c>
      <c r="J398">
        <f>VLOOKUP(Tabella36[[#This Row],[DATA]],Tabella35[], 7, 0)</f>
        <v>0.51900000000000002</v>
      </c>
      <c r="K398">
        <f>VLOOKUP(Tabella36[[#This Row],[DATA]],Tabella35[], 8, 0)</f>
        <v>0</v>
      </c>
      <c r="L398">
        <f>VLOOKUP(Tabella36[[#This Row],[DATA]],Tabella35[], 9, 0)</f>
        <v>0</v>
      </c>
      <c r="M398">
        <f>VLOOKUP(Tabella36[[#This Row],[DATA]],Tabella35[], 10, 0)</f>
        <v>0</v>
      </c>
      <c r="N398">
        <f>VLOOKUP(Tabella36[[#This Row],[DATA]],Tabella35[], 11, 0)</f>
        <v>0</v>
      </c>
      <c r="O398">
        <f>VLOOKUP(Tabella36[[#This Row],[DATA]],Tabella35[], 12, 0)</f>
        <v>0</v>
      </c>
      <c r="P398">
        <f>VLOOKUP(Tabella36[[#This Row],[DATA]],Tabella35[], 13, 0)</f>
        <v>0</v>
      </c>
      <c r="Q398">
        <f>VLOOKUP(Tabella36[[#This Row],[DATA]],Tabella35[], 14, 0)</f>
        <v>0</v>
      </c>
      <c r="R398">
        <f>VLOOKUP(Tabella36[[#This Row],[DATA]],Tabella35[], 15, 0)</f>
        <v>0</v>
      </c>
      <c r="S398">
        <f>VLOOKUP(Tabella36[[#This Row],[DATA]],Tabella35[], 16, 0)</f>
        <v>110.4</v>
      </c>
      <c r="T398">
        <f>VLOOKUP(Tabella36[[#This Row],[DATA]],Tabella35[], 17, 0)</f>
        <v>61.31</v>
      </c>
      <c r="U398">
        <f>VLOOKUP(Tabella36[[#This Row],[DATA]],Tabella35[], 18, 0)</f>
        <v>52.4</v>
      </c>
      <c r="V398">
        <v>0</v>
      </c>
      <c r="W398">
        <v>0</v>
      </c>
      <c r="Z398" s="45">
        <v>44249</v>
      </c>
      <c r="AA398" s="16">
        <v>48735.938000000002</v>
      </c>
      <c r="AB398" s="16">
        <v>149.38399999999999</v>
      </c>
      <c r="AC398" s="16">
        <v>210.93199999999999</v>
      </c>
      <c r="AD398" s="16">
        <v>1190.953</v>
      </c>
      <c r="AE398" s="16">
        <v>4.8120000000000003</v>
      </c>
      <c r="AF398" s="16">
        <v>5.3179999999999996</v>
      </c>
      <c r="AG398" s="16"/>
      <c r="AH398" s="16"/>
      <c r="AI398" s="16"/>
      <c r="AJ398" s="16"/>
      <c r="AK398" s="16"/>
      <c r="AL398" s="16"/>
      <c r="AM398" s="16"/>
      <c r="AN398" s="16"/>
      <c r="AO398" s="16">
        <v>6.41</v>
      </c>
      <c r="AP398" s="16">
        <v>4.2</v>
      </c>
      <c r="AQ398" s="17">
        <v>2.21</v>
      </c>
    </row>
    <row r="399" spans="1:43" x14ac:dyDescent="0.3">
      <c r="A399" s="1">
        <v>44419</v>
      </c>
      <c r="B399" s="2">
        <v>4206.33</v>
      </c>
      <c r="C399" s="7">
        <v>133.98344927757816</v>
      </c>
      <c r="D399" s="39">
        <v>4.4102214045964819E-3</v>
      </c>
      <c r="E399">
        <f>VLOOKUP(Tabella36[[#This Row],[DATA]],Tabella35[], 2, 0)</f>
        <v>78555.771999999997</v>
      </c>
      <c r="F399">
        <f>VLOOKUP(Tabella36[[#This Row],[DATA]],Tabella35[], 3, 0)</f>
        <v>187.27199999999999</v>
      </c>
      <c r="G399">
        <f>VLOOKUP(Tabella36[[#This Row],[DATA]],Tabella35[], 4, 0)</f>
        <v>150.72399999999999</v>
      </c>
      <c r="H399">
        <f>VLOOKUP(Tabella36[[#This Row],[DATA]],Tabella35[], 5, 0)</f>
        <v>1669.9770000000001</v>
      </c>
      <c r="I399">
        <f>VLOOKUP(Tabella36[[#This Row],[DATA]],Tabella35[], 6, 0)</f>
        <v>0.7</v>
      </c>
      <c r="J399">
        <f>VLOOKUP(Tabella36[[#This Row],[DATA]],Tabella35[], 7, 0)</f>
        <v>0.54300000000000004</v>
      </c>
      <c r="K399">
        <f>VLOOKUP(Tabella36[[#This Row],[DATA]],Tabella35[], 8, 0)</f>
        <v>0</v>
      </c>
      <c r="L399">
        <f>VLOOKUP(Tabella36[[#This Row],[DATA]],Tabella35[], 9, 0)</f>
        <v>0</v>
      </c>
      <c r="M399">
        <f>VLOOKUP(Tabella36[[#This Row],[DATA]],Tabella35[], 10, 0)</f>
        <v>0</v>
      </c>
      <c r="N399">
        <f>VLOOKUP(Tabella36[[#This Row],[DATA]],Tabella35[], 11, 0)</f>
        <v>0</v>
      </c>
      <c r="O399">
        <f>VLOOKUP(Tabella36[[#This Row],[DATA]],Tabella35[], 12, 0)</f>
        <v>0</v>
      </c>
      <c r="P399">
        <f>VLOOKUP(Tabella36[[#This Row],[DATA]],Tabella35[], 13, 0)</f>
        <v>0</v>
      </c>
      <c r="Q399">
        <f>VLOOKUP(Tabella36[[#This Row],[DATA]],Tabella35[], 14, 0)</f>
        <v>0</v>
      </c>
      <c r="R399">
        <f>VLOOKUP(Tabella36[[#This Row],[DATA]],Tabella35[], 15, 0)</f>
        <v>0</v>
      </c>
      <c r="S399">
        <f>VLOOKUP(Tabella36[[#This Row],[DATA]],Tabella35[], 16, 0)</f>
        <v>111</v>
      </c>
      <c r="T399">
        <f>VLOOKUP(Tabella36[[#This Row],[DATA]],Tabella35[], 17, 0)</f>
        <v>61.56</v>
      </c>
      <c r="U399">
        <f>VLOOKUP(Tabella36[[#This Row],[DATA]],Tabella35[], 18, 0)</f>
        <v>52.76</v>
      </c>
      <c r="V399">
        <v>0</v>
      </c>
      <c r="W399">
        <v>0</v>
      </c>
      <c r="Z399" s="45">
        <v>44250</v>
      </c>
      <c r="AA399" s="14">
        <v>48960.300999999999</v>
      </c>
      <c r="AB399" s="14">
        <v>224.363</v>
      </c>
      <c r="AC399" s="14">
        <v>214.691</v>
      </c>
      <c r="AD399" s="14">
        <v>1197.431</v>
      </c>
      <c r="AE399" s="14">
        <v>6.4779999999999998</v>
      </c>
      <c r="AF399" s="14">
        <v>5.2329999999999997</v>
      </c>
      <c r="AG399" s="14"/>
      <c r="AH399" s="14"/>
      <c r="AI399" s="14"/>
      <c r="AJ399" s="14"/>
      <c r="AK399" s="14"/>
      <c r="AL399" s="14"/>
      <c r="AM399" s="14"/>
      <c r="AN399" s="14"/>
      <c r="AO399" s="14">
        <v>6.58</v>
      </c>
      <c r="AP399" s="14">
        <v>4.32</v>
      </c>
      <c r="AQ399" s="15">
        <v>2.2599999999999998</v>
      </c>
    </row>
    <row r="400" spans="1:43" x14ac:dyDescent="0.3">
      <c r="A400" s="3">
        <v>44420</v>
      </c>
      <c r="B400" s="4">
        <v>4226.33</v>
      </c>
      <c r="C400" s="8">
        <v>134.62050556787199</v>
      </c>
      <c r="D400" s="38">
        <v>4.7434706251272742E-3</v>
      </c>
      <c r="E400">
        <f>VLOOKUP(Tabella36[[#This Row],[DATA]],Tabella35[], 2, 0)</f>
        <v>78736.623999999996</v>
      </c>
      <c r="F400">
        <f>VLOOKUP(Tabella36[[#This Row],[DATA]],Tabella35[], 3, 0)</f>
        <v>180.852</v>
      </c>
      <c r="G400">
        <f>VLOOKUP(Tabella36[[#This Row],[DATA]],Tabella35[], 4, 0)</f>
        <v>151.85</v>
      </c>
      <c r="H400">
        <f>VLOOKUP(Tabella36[[#This Row],[DATA]],Tabella35[], 5, 0)</f>
        <v>1670.63</v>
      </c>
      <c r="I400">
        <f>VLOOKUP(Tabella36[[#This Row],[DATA]],Tabella35[], 6, 0)</f>
        <v>0.65300000000000002</v>
      </c>
      <c r="J400">
        <f>VLOOKUP(Tabella36[[#This Row],[DATA]],Tabella35[], 7, 0)</f>
        <v>0.55000000000000004</v>
      </c>
      <c r="K400">
        <f>VLOOKUP(Tabella36[[#This Row],[DATA]],Tabella35[], 8, 0)</f>
        <v>0</v>
      </c>
      <c r="L400">
        <f>VLOOKUP(Tabella36[[#This Row],[DATA]],Tabella35[], 9, 0)</f>
        <v>0</v>
      </c>
      <c r="M400">
        <f>VLOOKUP(Tabella36[[#This Row],[DATA]],Tabella35[], 10, 0)</f>
        <v>0</v>
      </c>
      <c r="N400">
        <f>VLOOKUP(Tabella36[[#This Row],[DATA]],Tabella35[], 11, 0)</f>
        <v>0</v>
      </c>
      <c r="O400">
        <f>VLOOKUP(Tabella36[[#This Row],[DATA]],Tabella35[], 12, 0)</f>
        <v>0</v>
      </c>
      <c r="P400">
        <f>VLOOKUP(Tabella36[[#This Row],[DATA]],Tabella35[], 13, 0)</f>
        <v>0</v>
      </c>
      <c r="Q400">
        <f>VLOOKUP(Tabella36[[#This Row],[DATA]],Tabella35[], 14, 0)</f>
        <v>0</v>
      </c>
      <c r="R400">
        <f>VLOOKUP(Tabella36[[#This Row],[DATA]],Tabella35[], 15, 0)</f>
        <v>0</v>
      </c>
      <c r="S400">
        <f>VLOOKUP(Tabella36[[#This Row],[DATA]],Tabella35[], 16, 0)</f>
        <v>111.54</v>
      </c>
      <c r="T400">
        <f>VLOOKUP(Tabella36[[#This Row],[DATA]],Tabella35[], 17, 0)</f>
        <v>61.8</v>
      </c>
      <c r="U400">
        <f>VLOOKUP(Tabella36[[#This Row],[DATA]],Tabella35[], 18, 0)</f>
        <v>53.09</v>
      </c>
      <c r="V400">
        <v>0</v>
      </c>
      <c r="W400">
        <v>0</v>
      </c>
      <c r="Z400" s="45">
        <v>44251</v>
      </c>
      <c r="AA400" s="16">
        <v>49256.603000000003</v>
      </c>
      <c r="AB400" s="16">
        <v>296.30099999999999</v>
      </c>
      <c r="AC400" s="16">
        <v>222.21199999999999</v>
      </c>
      <c r="AD400" s="16">
        <v>1203.3050000000001</v>
      </c>
      <c r="AE400" s="16">
        <v>5.8739999999999997</v>
      </c>
      <c r="AF400" s="16">
        <v>5.0510000000000002</v>
      </c>
      <c r="AG400" s="16"/>
      <c r="AH400" s="16"/>
      <c r="AI400" s="16"/>
      <c r="AJ400" s="16"/>
      <c r="AK400" s="16"/>
      <c r="AL400" s="16"/>
      <c r="AM400" s="16"/>
      <c r="AN400" s="16"/>
      <c r="AO400" s="16">
        <v>6.84</v>
      </c>
      <c r="AP400" s="16">
        <v>4.51</v>
      </c>
      <c r="AQ400" s="17">
        <v>2.33</v>
      </c>
    </row>
    <row r="401" spans="1:43" x14ac:dyDescent="0.3">
      <c r="A401" s="1">
        <v>44421</v>
      </c>
      <c r="B401" s="2">
        <v>4229.7</v>
      </c>
      <c r="C401" s="7">
        <v>134.72784955278649</v>
      </c>
      <c r="D401" s="39">
        <v>7.9706438563171178E-4</v>
      </c>
      <c r="E401">
        <f>VLOOKUP(Tabella36[[#This Row],[DATA]],Tabella35[], 2, 0)</f>
        <v>78909.786999999997</v>
      </c>
      <c r="F401">
        <f>VLOOKUP(Tabella36[[#This Row],[DATA]],Tabella35[], 3, 0)</f>
        <v>173.16399999999999</v>
      </c>
      <c r="G401">
        <f>VLOOKUP(Tabella36[[#This Row],[DATA]],Tabella35[], 4, 0)</f>
        <v>152.428</v>
      </c>
      <c r="H401">
        <f>VLOOKUP(Tabella36[[#This Row],[DATA]],Tabella35[], 5, 0)</f>
        <v>1671.279</v>
      </c>
      <c r="I401">
        <f>VLOOKUP(Tabella36[[#This Row],[DATA]],Tabella35[], 6, 0)</f>
        <v>0.64800000000000002</v>
      </c>
      <c r="J401">
        <f>VLOOKUP(Tabella36[[#This Row],[DATA]],Tabella35[], 7, 0)</f>
        <v>0.55700000000000005</v>
      </c>
      <c r="K401">
        <f>VLOOKUP(Tabella36[[#This Row],[DATA]],Tabella35[], 8, 0)</f>
        <v>0</v>
      </c>
      <c r="L401">
        <f>VLOOKUP(Tabella36[[#This Row],[DATA]],Tabella35[], 9, 0)</f>
        <v>0</v>
      </c>
      <c r="M401">
        <f>VLOOKUP(Tabella36[[#This Row],[DATA]],Tabella35[], 10, 0)</f>
        <v>0</v>
      </c>
      <c r="N401">
        <f>VLOOKUP(Tabella36[[#This Row],[DATA]],Tabella35[], 11, 0)</f>
        <v>0</v>
      </c>
      <c r="O401">
        <f>VLOOKUP(Tabella36[[#This Row],[DATA]],Tabella35[], 12, 0)</f>
        <v>0</v>
      </c>
      <c r="P401">
        <f>VLOOKUP(Tabella36[[#This Row],[DATA]],Tabella35[], 13, 0)</f>
        <v>0</v>
      </c>
      <c r="Q401">
        <f>VLOOKUP(Tabella36[[#This Row],[DATA]],Tabella35[], 14, 0)</f>
        <v>0</v>
      </c>
      <c r="R401">
        <f>VLOOKUP(Tabella36[[#This Row],[DATA]],Tabella35[], 15, 0)</f>
        <v>0</v>
      </c>
      <c r="S401">
        <f>VLOOKUP(Tabella36[[#This Row],[DATA]],Tabella35[], 16, 0)</f>
        <v>111.93</v>
      </c>
      <c r="T401">
        <f>VLOOKUP(Tabella36[[#This Row],[DATA]],Tabella35[], 17, 0)</f>
        <v>61.95</v>
      </c>
      <c r="U401">
        <f>VLOOKUP(Tabella36[[#This Row],[DATA]],Tabella35[], 18, 0)</f>
        <v>53.34</v>
      </c>
      <c r="V401">
        <v>0</v>
      </c>
      <c r="W401">
        <v>0</v>
      </c>
      <c r="Z401" s="45">
        <v>44252</v>
      </c>
      <c r="AA401" s="14">
        <v>49545.260999999999</v>
      </c>
      <c r="AB401" s="14">
        <v>288.65800000000002</v>
      </c>
      <c r="AC401" s="14">
        <v>227.28299999999999</v>
      </c>
      <c r="AD401" s="14">
        <v>1208.05</v>
      </c>
      <c r="AE401" s="14">
        <v>4.7450000000000001</v>
      </c>
      <c r="AF401" s="14">
        <v>4.8780000000000001</v>
      </c>
      <c r="AG401" s="14"/>
      <c r="AH401" s="14"/>
      <c r="AI401" s="14"/>
      <c r="AJ401" s="14"/>
      <c r="AK401" s="14"/>
      <c r="AL401" s="14"/>
      <c r="AM401" s="14"/>
      <c r="AN401" s="14"/>
      <c r="AO401" s="14">
        <v>7.07</v>
      </c>
      <c r="AP401" s="14">
        <v>4.68</v>
      </c>
      <c r="AQ401" s="15">
        <v>2.39</v>
      </c>
    </row>
    <row r="402" spans="1:43" x14ac:dyDescent="0.3">
      <c r="A402" s="3">
        <v>44424</v>
      </c>
      <c r="B402" s="4">
        <v>4202.4399999999996</v>
      </c>
      <c r="C402" s="8">
        <v>133.85954182911601</v>
      </c>
      <c r="D402" s="38">
        <v>-6.4657595745179061E-3</v>
      </c>
      <c r="E402">
        <f>VLOOKUP(Tabella36[[#This Row],[DATA]],Tabella35[], 2, 0)</f>
        <v>79268.524999999994</v>
      </c>
      <c r="F402">
        <f>VLOOKUP(Tabella36[[#This Row],[DATA]],Tabella35[], 3, 0)</f>
        <v>142.72200000000001</v>
      </c>
      <c r="G402">
        <f>VLOOKUP(Tabella36[[#This Row],[DATA]],Tabella35[], 4, 0)</f>
        <v>152.32599999999999</v>
      </c>
      <c r="H402">
        <f>VLOOKUP(Tabella36[[#This Row],[DATA]],Tabella35[], 5, 0)</f>
        <v>1672.8309999999999</v>
      </c>
      <c r="I402">
        <f>VLOOKUP(Tabella36[[#This Row],[DATA]],Tabella35[], 6, 0)</f>
        <v>0.90600000000000003</v>
      </c>
      <c r="J402">
        <f>VLOOKUP(Tabella36[[#This Row],[DATA]],Tabella35[], 7, 0)</f>
        <v>0.60899999999999999</v>
      </c>
      <c r="K402">
        <f>VLOOKUP(Tabella36[[#This Row],[DATA]],Tabella35[], 8, 0)</f>
        <v>0</v>
      </c>
      <c r="L402">
        <f>VLOOKUP(Tabella36[[#This Row],[DATA]],Tabella35[], 9, 0)</f>
        <v>0</v>
      </c>
      <c r="M402">
        <f>VLOOKUP(Tabella36[[#This Row],[DATA]],Tabella35[], 10, 0)</f>
        <v>0</v>
      </c>
      <c r="N402">
        <f>VLOOKUP(Tabella36[[#This Row],[DATA]],Tabella35[], 11, 0)</f>
        <v>0</v>
      </c>
      <c r="O402">
        <f>VLOOKUP(Tabella36[[#This Row],[DATA]],Tabella35[], 12, 0)</f>
        <v>0</v>
      </c>
      <c r="P402">
        <f>VLOOKUP(Tabella36[[#This Row],[DATA]],Tabella35[], 13, 0)</f>
        <v>0</v>
      </c>
      <c r="Q402">
        <f>VLOOKUP(Tabella36[[#This Row],[DATA]],Tabella35[], 14, 0)</f>
        <v>0</v>
      </c>
      <c r="R402">
        <f>VLOOKUP(Tabella36[[#This Row],[DATA]],Tabella35[], 15, 0)</f>
        <v>0</v>
      </c>
      <c r="S402">
        <f>VLOOKUP(Tabella36[[#This Row],[DATA]],Tabella35[], 16, 0)</f>
        <v>113.04</v>
      </c>
      <c r="T402">
        <f>VLOOKUP(Tabella36[[#This Row],[DATA]],Tabella35[], 17, 0)</f>
        <v>62.39</v>
      </c>
      <c r="U402">
        <f>VLOOKUP(Tabella36[[#This Row],[DATA]],Tabella35[], 18, 0)</f>
        <v>54.1</v>
      </c>
      <c r="V402">
        <v>0</v>
      </c>
      <c r="W402">
        <v>0</v>
      </c>
      <c r="Z402" s="45">
        <v>44253</v>
      </c>
      <c r="AA402" s="16">
        <v>49828.807000000001</v>
      </c>
      <c r="AB402" s="16">
        <v>283.54599999999999</v>
      </c>
      <c r="AC402" s="16">
        <v>231.471</v>
      </c>
      <c r="AD402" s="16">
        <v>1214.3409999999999</v>
      </c>
      <c r="AE402" s="16">
        <v>6.29</v>
      </c>
      <c r="AF402" s="16">
        <v>4.8540000000000001</v>
      </c>
      <c r="AG402" s="16"/>
      <c r="AH402" s="16"/>
      <c r="AI402" s="16"/>
      <c r="AJ402" s="16"/>
      <c r="AK402" s="16"/>
      <c r="AL402" s="16"/>
      <c r="AM402" s="16"/>
      <c r="AN402" s="16"/>
      <c r="AO402" s="16">
        <v>7.34</v>
      </c>
      <c r="AP402" s="16">
        <v>4.8600000000000003</v>
      </c>
      <c r="AQ402" s="17">
        <v>2.4700000000000002</v>
      </c>
    </row>
    <row r="403" spans="1:43" x14ac:dyDescent="0.3">
      <c r="A403" s="1">
        <v>44425</v>
      </c>
      <c r="B403" s="2">
        <v>4196.3999999999996</v>
      </c>
      <c r="C403" s="7">
        <v>133.66715082944728</v>
      </c>
      <c r="D403" s="39">
        <v>-1.4382941075769145E-3</v>
      </c>
      <c r="E403">
        <f>VLOOKUP(Tabella36[[#This Row],[DATA]],Tabella35[], 2, 0)</f>
        <v>79430.622000000003</v>
      </c>
      <c r="F403">
        <f>VLOOKUP(Tabella36[[#This Row],[DATA]],Tabella35[], 3, 0)</f>
        <v>162.09700000000001</v>
      </c>
      <c r="G403">
        <f>VLOOKUP(Tabella36[[#This Row],[DATA]],Tabella35[], 4, 0)</f>
        <v>151.732</v>
      </c>
      <c r="H403">
        <f>VLOOKUP(Tabella36[[#This Row],[DATA]],Tabella35[], 5, 0)</f>
        <v>1673.806</v>
      </c>
      <c r="I403">
        <f>VLOOKUP(Tabella36[[#This Row],[DATA]],Tabella35[], 6, 0)</f>
        <v>0.97499999999999998</v>
      </c>
      <c r="J403">
        <f>VLOOKUP(Tabella36[[#This Row],[DATA]],Tabella35[], 7, 0)</f>
        <v>0.64700000000000002</v>
      </c>
      <c r="K403">
        <f>VLOOKUP(Tabella36[[#This Row],[DATA]],Tabella35[], 8, 0)</f>
        <v>0</v>
      </c>
      <c r="L403">
        <f>VLOOKUP(Tabella36[[#This Row],[DATA]],Tabella35[], 9, 0)</f>
        <v>0</v>
      </c>
      <c r="M403">
        <f>VLOOKUP(Tabella36[[#This Row],[DATA]],Tabella35[], 10, 0)</f>
        <v>0</v>
      </c>
      <c r="N403">
        <f>VLOOKUP(Tabella36[[#This Row],[DATA]],Tabella35[], 11, 0)</f>
        <v>0</v>
      </c>
      <c r="O403">
        <f>VLOOKUP(Tabella36[[#This Row],[DATA]],Tabella35[], 12, 0)</f>
        <v>0</v>
      </c>
      <c r="P403">
        <f>VLOOKUP(Tabella36[[#This Row],[DATA]],Tabella35[], 13, 0)</f>
        <v>0</v>
      </c>
      <c r="Q403">
        <f>VLOOKUP(Tabella36[[#This Row],[DATA]],Tabella35[], 14, 0)</f>
        <v>0</v>
      </c>
      <c r="R403">
        <f>VLOOKUP(Tabella36[[#This Row],[DATA]],Tabella35[], 15, 0)</f>
        <v>0</v>
      </c>
      <c r="S403">
        <f>VLOOKUP(Tabella36[[#This Row],[DATA]],Tabella35[], 16, 0)</f>
        <v>113.52</v>
      </c>
      <c r="T403">
        <f>VLOOKUP(Tabella36[[#This Row],[DATA]],Tabella35[], 17, 0)</f>
        <v>62.58</v>
      </c>
      <c r="U403">
        <f>VLOOKUP(Tabella36[[#This Row],[DATA]],Tabella35[], 18, 0)</f>
        <v>54.4</v>
      </c>
      <c r="V403">
        <v>0</v>
      </c>
      <c r="W403">
        <v>0</v>
      </c>
      <c r="Z403" s="45">
        <v>44254</v>
      </c>
      <c r="AA403" s="14">
        <v>50074.093999999997</v>
      </c>
      <c r="AB403" s="14">
        <v>245.28700000000001</v>
      </c>
      <c r="AC403" s="14">
        <v>237.245</v>
      </c>
      <c r="AD403" s="14">
        <v>1218.008</v>
      </c>
      <c r="AE403" s="14">
        <v>3.6669999999999998</v>
      </c>
      <c r="AF403" s="14">
        <v>4.8860000000000001</v>
      </c>
      <c r="AG403" s="14"/>
      <c r="AH403" s="14"/>
      <c r="AI403" s="14"/>
      <c r="AJ403" s="14"/>
      <c r="AK403" s="14"/>
      <c r="AL403" s="14"/>
      <c r="AM403" s="14"/>
      <c r="AN403" s="14"/>
      <c r="AO403" s="14">
        <v>7.48</v>
      </c>
      <c r="AP403" s="14">
        <v>4.9800000000000004</v>
      </c>
      <c r="AQ403" s="15">
        <v>2.5</v>
      </c>
    </row>
    <row r="404" spans="1:43" x14ac:dyDescent="0.3">
      <c r="A404" s="3">
        <v>44426</v>
      </c>
      <c r="B404" s="4">
        <v>4189.42</v>
      </c>
      <c r="C404" s="8">
        <v>133.44481818413476</v>
      </c>
      <c r="D404" s="38">
        <v>-1.6647153437490429E-3</v>
      </c>
      <c r="E404">
        <f>VLOOKUP(Tabella36[[#This Row],[DATA]],Tabella35[], 2, 0)</f>
        <v>79613.186000000002</v>
      </c>
      <c r="F404">
        <f>VLOOKUP(Tabella36[[#This Row],[DATA]],Tabella35[], 3, 0)</f>
        <v>182.56399999999999</v>
      </c>
      <c r="G404">
        <f>VLOOKUP(Tabella36[[#This Row],[DATA]],Tabella35[], 4, 0)</f>
        <v>151.059</v>
      </c>
      <c r="H404">
        <f>VLOOKUP(Tabella36[[#This Row],[DATA]],Tabella35[], 5, 0)</f>
        <v>1674.8989999999999</v>
      </c>
      <c r="I404">
        <f>VLOOKUP(Tabella36[[#This Row],[DATA]],Tabella35[], 6, 0)</f>
        <v>1.093</v>
      </c>
      <c r="J404">
        <f>VLOOKUP(Tabella36[[#This Row],[DATA]],Tabella35[], 7, 0)</f>
        <v>0.70299999999999996</v>
      </c>
      <c r="K404">
        <f>VLOOKUP(Tabella36[[#This Row],[DATA]],Tabella35[], 8, 0)</f>
        <v>0</v>
      </c>
      <c r="L404">
        <f>VLOOKUP(Tabella36[[#This Row],[DATA]],Tabella35[], 9, 0)</f>
        <v>0</v>
      </c>
      <c r="M404">
        <f>VLOOKUP(Tabella36[[#This Row],[DATA]],Tabella35[], 10, 0)</f>
        <v>0</v>
      </c>
      <c r="N404">
        <f>VLOOKUP(Tabella36[[#This Row],[DATA]],Tabella35[], 11, 0)</f>
        <v>0</v>
      </c>
      <c r="O404">
        <f>VLOOKUP(Tabella36[[#This Row],[DATA]],Tabella35[], 12, 0)</f>
        <v>0</v>
      </c>
      <c r="P404">
        <f>VLOOKUP(Tabella36[[#This Row],[DATA]],Tabella35[], 13, 0)</f>
        <v>0</v>
      </c>
      <c r="Q404">
        <f>VLOOKUP(Tabella36[[#This Row],[DATA]],Tabella35[], 14, 0)</f>
        <v>0</v>
      </c>
      <c r="R404">
        <f>VLOOKUP(Tabella36[[#This Row],[DATA]],Tabella35[], 15, 0)</f>
        <v>0</v>
      </c>
      <c r="S404">
        <f>VLOOKUP(Tabella36[[#This Row],[DATA]],Tabella35[], 16, 0)</f>
        <v>114.02</v>
      </c>
      <c r="T404">
        <f>VLOOKUP(Tabella36[[#This Row],[DATA]],Tabella35[], 17, 0)</f>
        <v>62.79</v>
      </c>
      <c r="U404">
        <f>VLOOKUP(Tabella36[[#This Row],[DATA]],Tabella35[], 18, 0)</f>
        <v>54.72</v>
      </c>
      <c r="V404">
        <v>0</v>
      </c>
      <c r="W404">
        <v>0</v>
      </c>
      <c r="Z404" s="45">
        <v>44255</v>
      </c>
      <c r="AA404" s="16">
        <v>50271.478000000003</v>
      </c>
      <c r="AB404" s="16">
        <v>197.38399999999999</v>
      </c>
      <c r="AC404" s="16">
        <v>240.703</v>
      </c>
      <c r="AD404" s="16">
        <v>1220.4570000000001</v>
      </c>
      <c r="AE404" s="16">
        <v>2.4489999999999998</v>
      </c>
      <c r="AF404" s="16">
        <v>4.9020000000000001</v>
      </c>
      <c r="AG404" s="16"/>
      <c r="AH404" s="16"/>
      <c r="AI404" s="16"/>
      <c r="AJ404" s="16"/>
      <c r="AK404" s="16"/>
      <c r="AL404" s="16"/>
      <c r="AM404" s="16"/>
      <c r="AN404" s="16"/>
      <c r="AO404" s="16">
        <v>7.72</v>
      </c>
      <c r="AP404" s="16">
        <v>5.17</v>
      </c>
      <c r="AQ404" s="17">
        <v>2.5499999999999998</v>
      </c>
    </row>
    <row r="405" spans="1:43" x14ac:dyDescent="0.3">
      <c r="A405" s="1">
        <v>44427</v>
      </c>
      <c r="B405" s="2">
        <v>4124.71</v>
      </c>
      <c r="C405" s="7">
        <v>131.38362255688912</v>
      </c>
      <c r="D405" s="39">
        <v>-1.5566585246476916E-2</v>
      </c>
      <c r="E405">
        <f>VLOOKUP(Tabella36[[#This Row],[DATA]],Tabella35[], 2, 0)</f>
        <v>79781.948999999993</v>
      </c>
      <c r="F405">
        <f>VLOOKUP(Tabella36[[#This Row],[DATA]],Tabella35[], 3, 0)</f>
        <v>168.76300000000001</v>
      </c>
      <c r="G405">
        <f>VLOOKUP(Tabella36[[#This Row],[DATA]],Tabella35[], 4, 0)</f>
        <v>149.33199999999999</v>
      </c>
      <c r="H405">
        <f>VLOOKUP(Tabella36[[#This Row],[DATA]],Tabella35[], 5, 0)</f>
        <v>1675.91</v>
      </c>
      <c r="I405">
        <f>VLOOKUP(Tabella36[[#This Row],[DATA]],Tabella35[], 6, 0)</f>
        <v>1.0109999999999999</v>
      </c>
      <c r="J405">
        <f>VLOOKUP(Tabella36[[#This Row],[DATA]],Tabella35[], 7, 0)</f>
        <v>0.754</v>
      </c>
      <c r="K405">
        <f>VLOOKUP(Tabella36[[#This Row],[DATA]],Tabella35[], 8, 0)</f>
        <v>0</v>
      </c>
      <c r="L405">
        <f>VLOOKUP(Tabella36[[#This Row],[DATA]],Tabella35[], 9, 0)</f>
        <v>0</v>
      </c>
      <c r="M405">
        <f>VLOOKUP(Tabella36[[#This Row],[DATA]],Tabella35[], 10, 0)</f>
        <v>0</v>
      </c>
      <c r="N405">
        <f>VLOOKUP(Tabella36[[#This Row],[DATA]],Tabella35[], 11, 0)</f>
        <v>0</v>
      </c>
      <c r="O405">
        <f>VLOOKUP(Tabella36[[#This Row],[DATA]],Tabella35[], 12, 0)</f>
        <v>0</v>
      </c>
      <c r="P405">
        <f>VLOOKUP(Tabella36[[#This Row],[DATA]],Tabella35[], 13, 0)</f>
        <v>0</v>
      </c>
      <c r="Q405">
        <f>VLOOKUP(Tabella36[[#This Row],[DATA]],Tabella35[], 14, 0)</f>
        <v>0</v>
      </c>
      <c r="R405">
        <f>VLOOKUP(Tabella36[[#This Row],[DATA]],Tabella35[], 15, 0)</f>
        <v>0</v>
      </c>
      <c r="S405">
        <f>VLOOKUP(Tabella36[[#This Row],[DATA]],Tabella35[], 16, 0)</f>
        <v>114.48</v>
      </c>
      <c r="T405">
        <f>VLOOKUP(Tabella36[[#This Row],[DATA]],Tabella35[], 17, 0)</f>
        <v>62.97</v>
      </c>
      <c r="U405">
        <f>VLOOKUP(Tabella36[[#This Row],[DATA]],Tabella35[], 18, 0)</f>
        <v>55.07</v>
      </c>
      <c r="V405">
        <v>0</v>
      </c>
      <c r="W405">
        <v>0</v>
      </c>
      <c r="Z405" s="45">
        <v>44256</v>
      </c>
      <c r="AA405" s="14">
        <v>50428.324000000001</v>
      </c>
      <c r="AB405" s="14">
        <v>156.846</v>
      </c>
      <c r="AC405" s="14">
        <v>241.76900000000001</v>
      </c>
      <c r="AD405" s="14">
        <v>1225.2239999999999</v>
      </c>
      <c r="AE405" s="14">
        <v>4.7679999999999998</v>
      </c>
      <c r="AF405" s="14">
        <v>4.8959999999999999</v>
      </c>
      <c r="AG405" s="14"/>
      <c r="AH405" s="14"/>
      <c r="AI405" s="14"/>
      <c r="AJ405" s="14"/>
      <c r="AK405" s="14"/>
      <c r="AL405" s="14"/>
      <c r="AM405" s="14"/>
      <c r="AN405" s="14"/>
      <c r="AO405" s="14">
        <v>7.91</v>
      </c>
      <c r="AP405" s="14">
        <v>5.32</v>
      </c>
      <c r="AQ405" s="15">
        <v>2.59</v>
      </c>
    </row>
    <row r="406" spans="1:43" x14ac:dyDescent="0.3">
      <c r="A406" s="3">
        <v>44428</v>
      </c>
      <c r="B406" s="4">
        <v>4147.5</v>
      </c>
      <c r="C406" s="8">
        <v>132.10954819967893</v>
      </c>
      <c r="D406" s="38">
        <v>5.5100287974950536E-3</v>
      </c>
      <c r="E406">
        <f>VLOOKUP(Tabella36[[#This Row],[DATA]],Tabella35[], 2, 0)</f>
        <v>79945.345000000001</v>
      </c>
      <c r="F406">
        <f>VLOOKUP(Tabella36[[#This Row],[DATA]],Tabella35[], 3, 0)</f>
        <v>163.39599999999999</v>
      </c>
      <c r="G406">
        <f>VLOOKUP(Tabella36[[#This Row],[DATA]],Tabella35[], 4, 0)</f>
        <v>147.93700000000001</v>
      </c>
      <c r="H406">
        <f>VLOOKUP(Tabella36[[#This Row],[DATA]],Tabella35[], 5, 0)</f>
        <v>1676.8130000000001</v>
      </c>
      <c r="I406">
        <f>VLOOKUP(Tabella36[[#This Row],[DATA]],Tabella35[], 6, 0)</f>
        <v>0.90300000000000002</v>
      </c>
      <c r="J406">
        <f>VLOOKUP(Tabella36[[#This Row],[DATA]],Tabella35[], 7, 0)</f>
        <v>0.79100000000000004</v>
      </c>
      <c r="K406">
        <f>VLOOKUP(Tabella36[[#This Row],[DATA]],Tabella35[], 8, 0)</f>
        <v>0</v>
      </c>
      <c r="L406">
        <f>VLOOKUP(Tabella36[[#This Row],[DATA]],Tabella35[], 9, 0)</f>
        <v>0</v>
      </c>
      <c r="M406">
        <f>VLOOKUP(Tabella36[[#This Row],[DATA]],Tabella35[], 10, 0)</f>
        <v>0</v>
      </c>
      <c r="N406">
        <f>VLOOKUP(Tabella36[[#This Row],[DATA]],Tabella35[], 11, 0)</f>
        <v>0</v>
      </c>
      <c r="O406">
        <f>VLOOKUP(Tabella36[[#This Row],[DATA]],Tabella35[], 12, 0)</f>
        <v>0</v>
      </c>
      <c r="P406">
        <f>VLOOKUP(Tabella36[[#This Row],[DATA]],Tabella35[], 13, 0)</f>
        <v>0</v>
      </c>
      <c r="Q406">
        <f>VLOOKUP(Tabella36[[#This Row],[DATA]],Tabella35[], 14, 0)</f>
        <v>0</v>
      </c>
      <c r="R406">
        <f>VLOOKUP(Tabella36[[#This Row],[DATA]],Tabella35[], 15, 0)</f>
        <v>0</v>
      </c>
      <c r="S406">
        <f>VLOOKUP(Tabella36[[#This Row],[DATA]],Tabella35[], 16, 0)</f>
        <v>114.84</v>
      </c>
      <c r="T406">
        <f>VLOOKUP(Tabella36[[#This Row],[DATA]],Tabella35[], 17, 0)</f>
        <v>63.11</v>
      </c>
      <c r="U406">
        <f>VLOOKUP(Tabella36[[#This Row],[DATA]],Tabella35[], 18, 0)</f>
        <v>55.3</v>
      </c>
      <c r="V406">
        <v>0</v>
      </c>
      <c r="W406">
        <v>0</v>
      </c>
      <c r="Z406" s="45">
        <v>44257</v>
      </c>
      <c r="AA406" s="16">
        <v>50499.322999999997</v>
      </c>
      <c r="AB406" s="16">
        <v>70.998999999999995</v>
      </c>
      <c r="AC406" s="16">
        <v>219.86</v>
      </c>
      <c r="AD406" s="16">
        <v>1230.989</v>
      </c>
      <c r="AE406" s="16">
        <v>5.7649999999999997</v>
      </c>
      <c r="AF406" s="16">
        <v>4.7939999999999996</v>
      </c>
      <c r="AG406" s="16"/>
      <c r="AH406" s="16"/>
      <c r="AI406" s="16"/>
      <c r="AJ406" s="16"/>
      <c r="AK406" s="16"/>
      <c r="AL406" s="16"/>
      <c r="AM406" s="16"/>
      <c r="AN406" s="16"/>
      <c r="AO406" s="16">
        <v>8.1300000000000008</v>
      </c>
      <c r="AP406" s="16">
        <v>5.49</v>
      </c>
      <c r="AQ406" s="17">
        <v>2.64</v>
      </c>
    </row>
    <row r="407" spans="1:43" x14ac:dyDescent="0.3">
      <c r="A407" s="1">
        <v>44431</v>
      </c>
      <c r="B407" s="2">
        <v>4176.42</v>
      </c>
      <c r="C407" s="7">
        <v>133.03073159544377</v>
      </c>
      <c r="D407" s="39">
        <v>6.9486771532212849E-3</v>
      </c>
      <c r="E407">
        <f>VLOOKUP(Tabella36[[#This Row],[DATA]],Tabella35[], 2, 0)</f>
        <v>80298.885999999999</v>
      </c>
      <c r="F407">
        <f>VLOOKUP(Tabella36[[#This Row],[DATA]],Tabella35[], 3, 0)</f>
        <v>135.982</v>
      </c>
      <c r="G407">
        <f>VLOOKUP(Tabella36[[#This Row],[DATA]],Tabella35[], 4, 0)</f>
        <v>147.19399999999999</v>
      </c>
      <c r="H407">
        <f>VLOOKUP(Tabella36[[#This Row],[DATA]],Tabella35[], 5, 0)</f>
        <v>1679.2349999999999</v>
      </c>
      <c r="I407">
        <f>VLOOKUP(Tabella36[[#This Row],[DATA]],Tabella35[], 6, 0)</f>
        <v>1.3620000000000001</v>
      </c>
      <c r="J407">
        <f>VLOOKUP(Tabella36[[#This Row],[DATA]],Tabella35[], 7, 0)</f>
        <v>0.91500000000000004</v>
      </c>
      <c r="K407">
        <f>VLOOKUP(Tabella36[[#This Row],[DATA]],Tabella35[], 8, 0)</f>
        <v>0</v>
      </c>
      <c r="L407">
        <f>VLOOKUP(Tabella36[[#This Row],[DATA]],Tabella35[], 9, 0)</f>
        <v>0</v>
      </c>
      <c r="M407">
        <f>VLOOKUP(Tabella36[[#This Row],[DATA]],Tabella35[], 10, 0)</f>
        <v>0</v>
      </c>
      <c r="N407">
        <f>VLOOKUP(Tabella36[[#This Row],[DATA]],Tabella35[], 11, 0)</f>
        <v>0</v>
      </c>
      <c r="O407">
        <f>VLOOKUP(Tabella36[[#This Row],[DATA]],Tabella35[], 12, 0)</f>
        <v>0</v>
      </c>
      <c r="P407">
        <f>VLOOKUP(Tabella36[[#This Row],[DATA]],Tabella35[], 13, 0)</f>
        <v>0</v>
      </c>
      <c r="Q407">
        <f>VLOOKUP(Tabella36[[#This Row],[DATA]],Tabella35[], 14, 0)</f>
        <v>0</v>
      </c>
      <c r="R407">
        <f>VLOOKUP(Tabella36[[#This Row],[DATA]],Tabella35[], 15, 0)</f>
        <v>0</v>
      </c>
      <c r="S407">
        <f>VLOOKUP(Tabella36[[#This Row],[DATA]],Tabella35[], 16, 0)</f>
        <v>115.85</v>
      </c>
      <c r="T407">
        <f>VLOOKUP(Tabella36[[#This Row],[DATA]],Tabella35[], 17, 0)</f>
        <v>63.51</v>
      </c>
      <c r="U407">
        <f>VLOOKUP(Tabella36[[#This Row],[DATA]],Tabella35[], 18, 0)</f>
        <v>55.98</v>
      </c>
      <c r="V407">
        <v>0</v>
      </c>
      <c r="W407">
        <v>0</v>
      </c>
      <c r="Z407" s="45">
        <v>44258</v>
      </c>
      <c r="AA407" s="14">
        <v>50808.985999999997</v>
      </c>
      <c r="AB407" s="14">
        <v>309.66300000000001</v>
      </c>
      <c r="AC407" s="14">
        <v>221.76900000000001</v>
      </c>
      <c r="AD407" s="14">
        <v>1237.1590000000001</v>
      </c>
      <c r="AE407" s="14">
        <v>6.17</v>
      </c>
      <c r="AF407" s="14">
        <v>4.8360000000000003</v>
      </c>
      <c r="AG407" s="14"/>
      <c r="AH407" s="14"/>
      <c r="AI407" s="14"/>
      <c r="AJ407" s="14"/>
      <c r="AK407" s="14"/>
      <c r="AL407" s="14"/>
      <c r="AM407" s="14"/>
      <c r="AN407" s="14"/>
      <c r="AO407" s="14">
        <v>8.43</v>
      </c>
      <c r="AP407" s="14">
        <v>5.71</v>
      </c>
      <c r="AQ407" s="15">
        <v>2.72</v>
      </c>
    </row>
    <row r="408" spans="1:43" x14ac:dyDescent="0.3">
      <c r="A408" s="3">
        <v>44432</v>
      </c>
      <c r="B408" s="4">
        <v>4178.08</v>
      </c>
      <c r="C408" s="8">
        <v>133.08360726753816</v>
      </c>
      <c r="D408" s="38">
        <v>3.9739063303508384E-4</v>
      </c>
      <c r="E408">
        <f>VLOOKUP(Tabella36[[#This Row],[DATA]],Tabella35[], 2, 0)</f>
        <v>80485.660999999993</v>
      </c>
      <c r="F408">
        <f>VLOOKUP(Tabella36[[#This Row],[DATA]],Tabella35[], 3, 0)</f>
        <v>186.77500000000001</v>
      </c>
      <c r="G408">
        <f>VLOOKUP(Tabella36[[#This Row],[DATA]],Tabella35[], 4, 0)</f>
        <v>150.72</v>
      </c>
      <c r="H408">
        <f>VLOOKUP(Tabella36[[#This Row],[DATA]],Tabella35[], 5, 0)</f>
        <v>1680.575</v>
      </c>
      <c r="I408">
        <f>VLOOKUP(Tabella36[[#This Row],[DATA]],Tabella35[], 6, 0)</f>
        <v>1.339</v>
      </c>
      <c r="J408">
        <f>VLOOKUP(Tabella36[[#This Row],[DATA]],Tabella35[], 7, 0)</f>
        <v>0.96699999999999997</v>
      </c>
      <c r="K408">
        <f>VLOOKUP(Tabella36[[#This Row],[DATA]],Tabella35[], 8, 0)</f>
        <v>0</v>
      </c>
      <c r="L408">
        <f>VLOOKUP(Tabella36[[#This Row],[DATA]],Tabella35[], 9, 0)</f>
        <v>0</v>
      </c>
      <c r="M408">
        <f>VLOOKUP(Tabella36[[#This Row],[DATA]],Tabella35[], 10, 0)</f>
        <v>0</v>
      </c>
      <c r="N408">
        <f>VLOOKUP(Tabella36[[#This Row],[DATA]],Tabella35[], 11, 0)</f>
        <v>0</v>
      </c>
      <c r="O408">
        <f>VLOOKUP(Tabella36[[#This Row],[DATA]],Tabella35[], 12, 0)</f>
        <v>0</v>
      </c>
      <c r="P408">
        <f>VLOOKUP(Tabella36[[#This Row],[DATA]],Tabella35[], 13, 0)</f>
        <v>0</v>
      </c>
      <c r="Q408">
        <f>VLOOKUP(Tabella36[[#This Row],[DATA]],Tabella35[], 14, 0)</f>
        <v>0</v>
      </c>
      <c r="R408">
        <f>VLOOKUP(Tabella36[[#This Row],[DATA]],Tabella35[], 15, 0)</f>
        <v>0</v>
      </c>
      <c r="S408">
        <f>VLOOKUP(Tabella36[[#This Row],[DATA]],Tabella35[], 16, 0)</f>
        <v>116.28</v>
      </c>
      <c r="T408">
        <f>VLOOKUP(Tabella36[[#This Row],[DATA]],Tabella35[], 17, 0)</f>
        <v>63.68</v>
      </c>
      <c r="U408">
        <f>VLOOKUP(Tabella36[[#This Row],[DATA]],Tabella35[], 18, 0)</f>
        <v>56.27</v>
      </c>
      <c r="V408">
        <v>0</v>
      </c>
      <c r="W408">
        <v>0</v>
      </c>
      <c r="Z408" s="45">
        <v>44259</v>
      </c>
      <c r="AA408" s="16">
        <v>51112.199000000001</v>
      </c>
      <c r="AB408" s="16">
        <v>303.21300000000002</v>
      </c>
      <c r="AC408" s="16">
        <v>223.84800000000001</v>
      </c>
      <c r="AD408" s="16">
        <v>1242.325</v>
      </c>
      <c r="AE408" s="16">
        <v>5.1660000000000004</v>
      </c>
      <c r="AF408" s="16">
        <v>4.8959999999999999</v>
      </c>
      <c r="AG408" s="16"/>
      <c r="AH408" s="16"/>
      <c r="AI408" s="16"/>
      <c r="AJ408" s="16"/>
      <c r="AK408" s="16"/>
      <c r="AL408" s="16"/>
      <c r="AM408" s="16"/>
      <c r="AN408" s="16"/>
      <c r="AO408" s="16">
        <v>8.7899999999999991</v>
      </c>
      <c r="AP408" s="16">
        <v>5.98</v>
      </c>
      <c r="AQ408" s="17">
        <v>2.8</v>
      </c>
    </row>
    <row r="409" spans="1:43" x14ac:dyDescent="0.3">
      <c r="A409" s="1">
        <v>44433</v>
      </c>
      <c r="B409" s="2">
        <v>4181.12</v>
      </c>
      <c r="C409" s="7">
        <v>133.18043982366282</v>
      </c>
      <c r="D409" s="39">
        <v>7.2734236147480361E-4</v>
      </c>
      <c r="E409">
        <f>VLOOKUP(Tabella36[[#This Row],[DATA]],Tabella35[], 2, 0)</f>
        <v>80664.697</v>
      </c>
      <c r="F409">
        <f>VLOOKUP(Tabella36[[#This Row],[DATA]],Tabella35[], 3, 0)</f>
        <v>179.036</v>
      </c>
      <c r="G409">
        <f>VLOOKUP(Tabella36[[#This Row],[DATA]],Tabella35[], 4, 0)</f>
        <v>150.21600000000001</v>
      </c>
      <c r="H409">
        <f>VLOOKUP(Tabella36[[#This Row],[DATA]],Tabella35[], 5, 0)</f>
        <v>1681.8420000000001</v>
      </c>
      <c r="I409">
        <f>VLOOKUP(Tabella36[[#This Row],[DATA]],Tabella35[], 6, 0)</f>
        <v>1.268</v>
      </c>
      <c r="J409">
        <f>VLOOKUP(Tabella36[[#This Row],[DATA]],Tabella35[], 7, 0)</f>
        <v>0.99199999999999999</v>
      </c>
      <c r="K409">
        <f>VLOOKUP(Tabella36[[#This Row],[DATA]],Tabella35[], 8, 0)</f>
        <v>0</v>
      </c>
      <c r="L409">
        <f>VLOOKUP(Tabella36[[#This Row],[DATA]],Tabella35[], 9, 0)</f>
        <v>0</v>
      </c>
      <c r="M409">
        <f>VLOOKUP(Tabella36[[#This Row],[DATA]],Tabella35[], 10, 0)</f>
        <v>0</v>
      </c>
      <c r="N409">
        <f>VLOOKUP(Tabella36[[#This Row],[DATA]],Tabella35[], 11, 0)</f>
        <v>0</v>
      </c>
      <c r="O409">
        <f>VLOOKUP(Tabella36[[#This Row],[DATA]],Tabella35[], 12, 0)</f>
        <v>0</v>
      </c>
      <c r="P409">
        <f>VLOOKUP(Tabella36[[#This Row],[DATA]],Tabella35[], 13, 0)</f>
        <v>0</v>
      </c>
      <c r="Q409">
        <f>VLOOKUP(Tabella36[[#This Row],[DATA]],Tabella35[], 14, 0)</f>
        <v>0</v>
      </c>
      <c r="R409">
        <f>VLOOKUP(Tabella36[[#This Row],[DATA]],Tabella35[], 15, 0)</f>
        <v>0</v>
      </c>
      <c r="S409">
        <f>VLOOKUP(Tabella36[[#This Row],[DATA]],Tabella35[], 16, 0)</f>
        <v>116.7</v>
      </c>
      <c r="T409">
        <f>VLOOKUP(Tabella36[[#This Row],[DATA]],Tabella35[], 17, 0)</f>
        <v>63.84</v>
      </c>
      <c r="U409">
        <f>VLOOKUP(Tabella36[[#This Row],[DATA]],Tabella35[], 18, 0)</f>
        <v>56.55</v>
      </c>
      <c r="V409">
        <v>0</v>
      </c>
      <c r="W409">
        <v>0</v>
      </c>
      <c r="Z409" s="45">
        <v>44260</v>
      </c>
      <c r="AA409" s="14">
        <v>51414.807000000001</v>
      </c>
      <c r="AB409" s="14">
        <v>302.60700000000003</v>
      </c>
      <c r="AC409" s="14">
        <v>226.571</v>
      </c>
      <c r="AD409" s="14">
        <v>1248.519</v>
      </c>
      <c r="AE409" s="14">
        <v>6.194</v>
      </c>
      <c r="AF409" s="14">
        <v>4.883</v>
      </c>
      <c r="AG409" s="14"/>
      <c r="AH409" s="14"/>
      <c r="AI409" s="14"/>
      <c r="AJ409" s="14"/>
      <c r="AK409" s="14"/>
      <c r="AL409" s="14"/>
      <c r="AM409" s="14"/>
      <c r="AN409" s="14"/>
      <c r="AO409" s="14">
        <v>9.06</v>
      </c>
      <c r="AP409" s="14">
        <v>6.2</v>
      </c>
      <c r="AQ409" s="15">
        <v>2.87</v>
      </c>
    </row>
    <row r="410" spans="1:43" x14ac:dyDescent="0.3">
      <c r="A410" s="3">
        <v>44434</v>
      </c>
      <c r="B410" s="4">
        <v>4169.87</v>
      </c>
      <c r="C410" s="8">
        <v>132.82209566037255</v>
      </c>
      <c r="D410" s="38">
        <v>-2.6942929653880196E-3</v>
      </c>
      <c r="E410">
        <f>VLOOKUP(Tabella36[[#This Row],[DATA]],Tabella35[], 2, 0)</f>
        <v>80820.857000000004</v>
      </c>
      <c r="F410">
        <f>VLOOKUP(Tabella36[[#This Row],[DATA]],Tabella35[], 3, 0)</f>
        <v>156.16</v>
      </c>
      <c r="G410">
        <f>VLOOKUP(Tabella36[[#This Row],[DATA]],Tabella35[], 4, 0)</f>
        <v>148.41499999999999</v>
      </c>
      <c r="H410">
        <f>VLOOKUP(Tabella36[[#This Row],[DATA]],Tabella35[], 5, 0)</f>
        <v>1683.021</v>
      </c>
      <c r="I410">
        <f>VLOOKUP(Tabella36[[#This Row],[DATA]],Tabella35[], 6, 0)</f>
        <v>1.1779999999999999</v>
      </c>
      <c r="J410">
        <f>VLOOKUP(Tabella36[[#This Row],[DATA]],Tabella35[], 7, 0)</f>
        <v>1.016</v>
      </c>
      <c r="K410">
        <f>VLOOKUP(Tabella36[[#This Row],[DATA]],Tabella35[], 8, 0)</f>
        <v>0</v>
      </c>
      <c r="L410">
        <f>VLOOKUP(Tabella36[[#This Row],[DATA]],Tabella35[], 9, 0)</f>
        <v>0</v>
      </c>
      <c r="M410">
        <f>VLOOKUP(Tabella36[[#This Row],[DATA]],Tabella35[], 10, 0)</f>
        <v>0</v>
      </c>
      <c r="N410">
        <f>VLOOKUP(Tabella36[[#This Row],[DATA]],Tabella35[], 11, 0)</f>
        <v>0</v>
      </c>
      <c r="O410">
        <f>VLOOKUP(Tabella36[[#This Row],[DATA]],Tabella35[], 12, 0)</f>
        <v>0</v>
      </c>
      <c r="P410">
        <f>VLOOKUP(Tabella36[[#This Row],[DATA]],Tabella35[], 13, 0)</f>
        <v>0</v>
      </c>
      <c r="Q410">
        <f>VLOOKUP(Tabella36[[#This Row],[DATA]],Tabella35[], 14, 0)</f>
        <v>0</v>
      </c>
      <c r="R410">
        <f>VLOOKUP(Tabella36[[#This Row],[DATA]],Tabella35[], 15, 0)</f>
        <v>0</v>
      </c>
      <c r="S410">
        <f>VLOOKUP(Tabella36[[#This Row],[DATA]],Tabella35[], 16, 0)</f>
        <v>117.14</v>
      </c>
      <c r="T410">
        <f>VLOOKUP(Tabella36[[#This Row],[DATA]],Tabella35[], 17, 0)</f>
        <v>64.010000000000005</v>
      </c>
      <c r="U410">
        <f>VLOOKUP(Tabella36[[#This Row],[DATA]],Tabella35[], 18, 0)</f>
        <v>56.84</v>
      </c>
      <c r="V410">
        <v>0</v>
      </c>
      <c r="W410">
        <v>0</v>
      </c>
      <c r="Z410" s="45">
        <v>44261</v>
      </c>
      <c r="AA410" s="16">
        <v>51681</v>
      </c>
      <c r="AB410" s="16">
        <v>266.19299999999998</v>
      </c>
      <c r="AC410" s="16">
        <v>229.55799999999999</v>
      </c>
      <c r="AD410" s="16">
        <v>1252.0809999999999</v>
      </c>
      <c r="AE410" s="16">
        <v>3.5619999999999998</v>
      </c>
      <c r="AF410" s="16">
        <v>4.8680000000000003</v>
      </c>
      <c r="AG410" s="16"/>
      <c r="AH410" s="16"/>
      <c r="AI410" s="16"/>
      <c r="AJ410" s="16"/>
      <c r="AK410" s="16"/>
      <c r="AL410" s="16"/>
      <c r="AM410" s="16"/>
      <c r="AN410" s="16"/>
      <c r="AO410" s="16">
        <v>9.3000000000000007</v>
      </c>
      <c r="AP410" s="16">
        <v>6.39</v>
      </c>
      <c r="AQ410" s="17">
        <v>2.91</v>
      </c>
    </row>
    <row r="411" spans="1:43" x14ac:dyDescent="0.3">
      <c r="A411" s="1">
        <v>44435</v>
      </c>
      <c r="B411" s="2">
        <v>4190.9799999999996</v>
      </c>
      <c r="C411" s="7">
        <v>133.49450857477765</v>
      </c>
      <c r="D411" s="39">
        <v>5.0497365359855502E-3</v>
      </c>
      <c r="E411">
        <f>VLOOKUP(Tabella36[[#This Row],[DATA]],Tabella35[], 2, 0)</f>
        <v>80916.572</v>
      </c>
      <c r="F411">
        <f>VLOOKUP(Tabella36[[#This Row],[DATA]],Tabella35[], 3, 0)</f>
        <v>95.715000000000003</v>
      </c>
      <c r="G411">
        <f>VLOOKUP(Tabella36[[#This Row],[DATA]],Tabella35[], 4, 0)</f>
        <v>138.74700000000001</v>
      </c>
      <c r="H411">
        <f>VLOOKUP(Tabella36[[#This Row],[DATA]],Tabella35[], 5, 0)</f>
        <v>1684.0740000000001</v>
      </c>
      <c r="I411">
        <f>VLOOKUP(Tabella36[[#This Row],[DATA]],Tabella35[], 6, 0)</f>
        <v>1.0529999999999999</v>
      </c>
      <c r="J411">
        <f>VLOOKUP(Tabella36[[#This Row],[DATA]],Tabella35[], 7, 0)</f>
        <v>1.0369999999999999</v>
      </c>
      <c r="K411">
        <f>VLOOKUP(Tabella36[[#This Row],[DATA]],Tabella35[], 8, 0)</f>
        <v>0</v>
      </c>
      <c r="L411">
        <f>VLOOKUP(Tabella36[[#This Row],[DATA]],Tabella35[], 9, 0)</f>
        <v>0</v>
      </c>
      <c r="M411">
        <f>VLOOKUP(Tabella36[[#This Row],[DATA]],Tabella35[], 10, 0)</f>
        <v>0</v>
      </c>
      <c r="N411">
        <f>VLOOKUP(Tabella36[[#This Row],[DATA]],Tabella35[], 11, 0)</f>
        <v>0</v>
      </c>
      <c r="O411">
        <f>VLOOKUP(Tabella36[[#This Row],[DATA]],Tabella35[], 12, 0)</f>
        <v>0</v>
      </c>
      <c r="P411">
        <f>VLOOKUP(Tabella36[[#This Row],[DATA]],Tabella35[], 13, 0)</f>
        <v>0</v>
      </c>
      <c r="Q411">
        <f>VLOOKUP(Tabella36[[#This Row],[DATA]],Tabella35[], 14, 0)</f>
        <v>0</v>
      </c>
      <c r="R411">
        <f>VLOOKUP(Tabella36[[#This Row],[DATA]],Tabella35[], 15, 0)</f>
        <v>0</v>
      </c>
      <c r="S411">
        <f>VLOOKUP(Tabella36[[#This Row],[DATA]],Tabella35[], 16, 0)</f>
        <v>117.49</v>
      </c>
      <c r="T411">
        <f>VLOOKUP(Tabella36[[#This Row],[DATA]],Tabella35[], 17, 0)</f>
        <v>64.14</v>
      </c>
      <c r="U411">
        <f>VLOOKUP(Tabella36[[#This Row],[DATA]],Tabella35[], 18, 0)</f>
        <v>57.07</v>
      </c>
      <c r="V411">
        <v>0</v>
      </c>
      <c r="W411">
        <v>0</v>
      </c>
      <c r="Z411" s="45">
        <v>44262</v>
      </c>
      <c r="AA411" s="14">
        <v>51901.49</v>
      </c>
      <c r="AB411" s="14">
        <v>220.49</v>
      </c>
      <c r="AC411" s="14">
        <v>232.85900000000001</v>
      </c>
      <c r="AD411" s="14">
        <v>1254.5899999999999</v>
      </c>
      <c r="AE411" s="14">
        <v>2.5089999999999999</v>
      </c>
      <c r="AF411" s="14">
        <v>4.8760000000000003</v>
      </c>
      <c r="AG411" s="14"/>
      <c r="AH411" s="14"/>
      <c r="AI411" s="14"/>
      <c r="AJ411" s="14"/>
      <c r="AK411" s="14"/>
      <c r="AL411" s="14"/>
      <c r="AM411" s="14"/>
      <c r="AN411" s="14"/>
      <c r="AO411" s="14">
        <v>9.58</v>
      </c>
      <c r="AP411" s="14">
        <v>6.62</v>
      </c>
      <c r="AQ411" s="15">
        <v>2.97</v>
      </c>
    </row>
    <row r="412" spans="1:43" x14ac:dyDescent="0.3">
      <c r="A412" s="3">
        <v>44438</v>
      </c>
      <c r="B412" s="4">
        <v>4198.8</v>
      </c>
      <c r="C412" s="8">
        <v>133.74359758428255</v>
      </c>
      <c r="D412" s="38">
        <v>1.8641733787142208E-3</v>
      </c>
      <c r="E412">
        <f>VLOOKUP(Tabella36[[#This Row],[DATA]],Tabella35[], 2, 0)</f>
        <v>81280.063999999998</v>
      </c>
      <c r="F412">
        <f>VLOOKUP(Tabella36[[#This Row],[DATA]],Tabella35[], 3, 0)</f>
        <v>119.831</v>
      </c>
      <c r="G412">
        <f>VLOOKUP(Tabella36[[#This Row],[DATA]],Tabella35[], 4, 0)</f>
        <v>140.16800000000001</v>
      </c>
      <c r="H412">
        <f>VLOOKUP(Tabella36[[#This Row],[DATA]],Tabella35[], 5, 0)</f>
        <v>1686.4939999999999</v>
      </c>
      <c r="I412">
        <f>VLOOKUP(Tabella36[[#This Row],[DATA]],Tabella35[], 6, 0)</f>
        <v>1.3420000000000001</v>
      </c>
      <c r="J412">
        <f>VLOOKUP(Tabella36[[#This Row],[DATA]],Tabella35[], 7, 0)</f>
        <v>1.0369999999999999</v>
      </c>
      <c r="K412">
        <f>VLOOKUP(Tabella36[[#This Row],[DATA]],Tabella35[], 8, 0)</f>
        <v>0</v>
      </c>
      <c r="L412">
        <f>VLOOKUP(Tabella36[[#This Row],[DATA]],Tabella35[], 9, 0)</f>
        <v>0</v>
      </c>
      <c r="M412">
        <f>VLOOKUP(Tabella36[[#This Row],[DATA]],Tabella35[], 10, 0)</f>
        <v>0</v>
      </c>
      <c r="N412">
        <f>VLOOKUP(Tabella36[[#This Row],[DATA]],Tabella35[], 11, 0)</f>
        <v>0</v>
      </c>
      <c r="O412">
        <f>VLOOKUP(Tabella36[[#This Row],[DATA]],Tabella35[], 12, 0)</f>
        <v>0</v>
      </c>
      <c r="P412">
        <f>VLOOKUP(Tabella36[[#This Row],[DATA]],Tabella35[], 13, 0)</f>
        <v>0</v>
      </c>
      <c r="Q412">
        <f>VLOOKUP(Tabella36[[#This Row],[DATA]],Tabella35[], 14, 0)</f>
        <v>0</v>
      </c>
      <c r="R412">
        <f>VLOOKUP(Tabella36[[#This Row],[DATA]],Tabella35[], 15, 0)</f>
        <v>0</v>
      </c>
      <c r="S412">
        <f>VLOOKUP(Tabella36[[#This Row],[DATA]],Tabella35[], 16, 0)</f>
        <v>118.39</v>
      </c>
      <c r="T412">
        <f>VLOOKUP(Tabella36[[#This Row],[DATA]],Tabella35[], 17, 0)</f>
        <v>64.47</v>
      </c>
      <c r="U412">
        <f>VLOOKUP(Tabella36[[#This Row],[DATA]],Tabella35[], 18, 0)</f>
        <v>57.71</v>
      </c>
      <c r="V412">
        <v>0</v>
      </c>
      <c r="W412">
        <v>0</v>
      </c>
      <c r="Z412" s="45">
        <v>44263</v>
      </c>
      <c r="AA412" s="16">
        <v>52052.567000000003</v>
      </c>
      <c r="AB412" s="16">
        <v>151.077</v>
      </c>
      <c r="AC412" s="16">
        <v>232.035</v>
      </c>
      <c r="AD412" s="16">
        <v>1259.1759999999999</v>
      </c>
      <c r="AE412" s="16">
        <v>4.5860000000000003</v>
      </c>
      <c r="AF412" s="16">
        <v>4.8499999999999996</v>
      </c>
      <c r="AG412" s="16"/>
      <c r="AH412" s="16"/>
      <c r="AI412" s="16"/>
      <c r="AJ412" s="16"/>
      <c r="AK412" s="16"/>
      <c r="AL412" s="16"/>
      <c r="AM412" s="16"/>
      <c r="AN412" s="16"/>
      <c r="AO412" s="16">
        <v>9.82</v>
      </c>
      <c r="AP412" s="16">
        <v>6.8</v>
      </c>
      <c r="AQ412" s="17">
        <v>3.02</v>
      </c>
    </row>
    <row r="413" spans="1:43" x14ac:dyDescent="0.3">
      <c r="A413" s="1">
        <v>44439</v>
      </c>
      <c r="B413" s="2">
        <v>4196.41</v>
      </c>
      <c r="C413" s="7">
        <v>133.66746935759244</v>
      </c>
      <c r="D413" s="39">
        <v>-5.6937231220347754E-4</v>
      </c>
      <c r="E413">
        <f>VLOOKUP(Tabella36[[#This Row],[DATA]],Tabella35[], 2, 0)</f>
        <v>81407.414999999994</v>
      </c>
      <c r="F413">
        <f>VLOOKUP(Tabella36[[#This Row],[DATA]],Tabella35[], 3, 0)</f>
        <v>127.351</v>
      </c>
      <c r="G413">
        <f>VLOOKUP(Tabella36[[#This Row],[DATA]],Tabella35[], 4, 0)</f>
        <v>131.679</v>
      </c>
      <c r="H413">
        <f>VLOOKUP(Tabella36[[#This Row],[DATA]],Tabella35[], 5, 0)</f>
        <v>1687.896</v>
      </c>
      <c r="I413">
        <f>VLOOKUP(Tabella36[[#This Row],[DATA]],Tabella35[], 6, 0)</f>
        <v>1.4019999999999999</v>
      </c>
      <c r="J413">
        <f>VLOOKUP(Tabella36[[#This Row],[DATA]],Tabella35[], 7, 0)</f>
        <v>1.046</v>
      </c>
      <c r="K413">
        <f>VLOOKUP(Tabella36[[#This Row],[DATA]],Tabella35[], 8, 0)</f>
        <v>0</v>
      </c>
      <c r="L413">
        <f>VLOOKUP(Tabella36[[#This Row],[DATA]],Tabella35[], 9, 0)</f>
        <v>0</v>
      </c>
      <c r="M413">
        <f>VLOOKUP(Tabella36[[#This Row],[DATA]],Tabella35[], 10, 0)</f>
        <v>0</v>
      </c>
      <c r="N413">
        <f>VLOOKUP(Tabella36[[#This Row],[DATA]],Tabella35[], 11, 0)</f>
        <v>0</v>
      </c>
      <c r="O413">
        <f>VLOOKUP(Tabella36[[#This Row],[DATA]],Tabella35[], 12, 0)</f>
        <v>0</v>
      </c>
      <c r="P413">
        <f>VLOOKUP(Tabella36[[#This Row],[DATA]],Tabella35[], 13, 0)</f>
        <v>0</v>
      </c>
      <c r="Q413">
        <f>VLOOKUP(Tabella36[[#This Row],[DATA]],Tabella35[], 14, 0)</f>
        <v>0</v>
      </c>
      <c r="R413">
        <f>VLOOKUP(Tabella36[[#This Row],[DATA]],Tabella35[], 15, 0)</f>
        <v>0</v>
      </c>
      <c r="S413">
        <f>VLOOKUP(Tabella36[[#This Row],[DATA]],Tabella35[], 16, 0)</f>
        <v>118.81</v>
      </c>
      <c r="T413">
        <f>VLOOKUP(Tabella36[[#This Row],[DATA]],Tabella35[], 17, 0)</f>
        <v>64.62</v>
      </c>
      <c r="U413">
        <f>VLOOKUP(Tabella36[[#This Row],[DATA]],Tabella35[], 18, 0)</f>
        <v>58</v>
      </c>
      <c r="V413">
        <v>0</v>
      </c>
      <c r="W413">
        <v>0</v>
      </c>
      <c r="Z413" s="45">
        <v>44264</v>
      </c>
      <c r="AA413" s="14">
        <v>52323.442999999999</v>
      </c>
      <c r="AB413" s="14">
        <v>270.87599999999998</v>
      </c>
      <c r="AC413" s="14">
        <v>260.589</v>
      </c>
      <c r="AD413" s="14">
        <v>1265.183</v>
      </c>
      <c r="AE413" s="14">
        <v>6.0060000000000002</v>
      </c>
      <c r="AF413" s="14">
        <v>4.8849999999999998</v>
      </c>
      <c r="AG413" s="14"/>
      <c r="AH413" s="14"/>
      <c r="AI413" s="14"/>
      <c r="AJ413" s="14"/>
      <c r="AK413" s="14"/>
      <c r="AL413" s="14"/>
      <c r="AM413" s="14"/>
      <c r="AN413" s="14"/>
      <c r="AO413" s="14">
        <v>10.1</v>
      </c>
      <c r="AP413" s="14">
        <v>7.02</v>
      </c>
      <c r="AQ413" s="15">
        <v>3.08</v>
      </c>
    </row>
    <row r="414" spans="1:43" x14ac:dyDescent="0.3">
      <c r="A414" s="3">
        <v>44440</v>
      </c>
      <c r="B414" s="4">
        <v>4227.2700000000004</v>
      </c>
      <c r="C414" s="8">
        <v>134.6504472135158</v>
      </c>
      <c r="D414" s="38">
        <v>7.3269967661395621E-3</v>
      </c>
      <c r="E414">
        <f>VLOOKUP(Tabella36[[#This Row],[DATA]],Tabella35[], 2, 0)</f>
        <v>81597.429999999993</v>
      </c>
      <c r="F414">
        <f>VLOOKUP(Tabella36[[#This Row],[DATA]],Tabella35[], 3, 0)</f>
        <v>190.01499999999999</v>
      </c>
      <c r="G414">
        <f>VLOOKUP(Tabella36[[#This Row],[DATA]],Tabella35[], 4, 0)</f>
        <v>133.24799999999999</v>
      </c>
      <c r="H414">
        <f>VLOOKUP(Tabella36[[#This Row],[DATA]],Tabella35[], 5, 0)</f>
        <v>1689.0989999999999</v>
      </c>
      <c r="I414">
        <f>VLOOKUP(Tabella36[[#This Row],[DATA]],Tabella35[], 6, 0)</f>
        <v>1.2030000000000001</v>
      </c>
      <c r="J414">
        <f>VLOOKUP(Tabella36[[#This Row],[DATA]],Tabella35[], 7, 0)</f>
        <v>1.0369999999999999</v>
      </c>
      <c r="K414">
        <f>VLOOKUP(Tabella36[[#This Row],[DATA]],Tabella35[], 8, 0)</f>
        <v>0</v>
      </c>
      <c r="L414">
        <f>VLOOKUP(Tabella36[[#This Row],[DATA]],Tabella35[], 9, 0)</f>
        <v>0</v>
      </c>
      <c r="M414">
        <f>VLOOKUP(Tabella36[[#This Row],[DATA]],Tabella35[], 10, 0)</f>
        <v>0</v>
      </c>
      <c r="N414">
        <f>VLOOKUP(Tabella36[[#This Row],[DATA]],Tabella35[], 11, 0)</f>
        <v>0</v>
      </c>
      <c r="O414">
        <f>VLOOKUP(Tabella36[[#This Row],[DATA]],Tabella35[], 12, 0)</f>
        <v>0</v>
      </c>
      <c r="P414">
        <f>VLOOKUP(Tabella36[[#This Row],[DATA]],Tabella35[], 13, 0)</f>
        <v>0</v>
      </c>
      <c r="Q414">
        <f>VLOOKUP(Tabella36[[#This Row],[DATA]],Tabella35[], 14, 0)</f>
        <v>0</v>
      </c>
      <c r="R414">
        <f>VLOOKUP(Tabella36[[#This Row],[DATA]],Tabella35[], 15, 0)</f>
        <v>0</v>
      </c>
      <c r="S414">
        <f>VLOOKUP(Tabella36[[#This Row],[DATA]],Tabella35[], 16, 0)</f>
        <v>119.18</v>
      </c>
      <c r="T414">
        <f>VLOOKUP(Tabella36[[#This Row],[DATA]],Tabella35[], 17, 0)</f>
        <v>64.75</v>
      </c>
      <c r="U414">
        <f>VLOOKUP(Tabella36[[#This Row],[DATA]],Tabella35[], 18, 0)</f>
        <v>58.25</v>
      </c>
      <c r="V414">
        <v>0</v>
      </c>
      <c r="W414">
        <v>0</v>
      </c>
      <c r="Z414" s="45">
        <v>44265</v>
      </c>
      <c r="AA414" s="16">
        <v>52679.150999999998</v>
      </c>
      <c r="AB414" s="16">
        <v>355.70800000000003</v>
      </c>
      <c r="AC414" s="16">
        <v>267.166</v>
      </c>
      <c r="AD414" s="16">
        <v>1271.057</v>
      </c>
      <c r="AE414" s="16">
        <v>5.8739999999999997</v>
      </c>
      <c r="AF414" s="16">
        <v>4.843</v>
      </c>
      <c r="AG414" s="16"/>
      <c r="AH414" s="16"/>
      <c r="AI414" s="16"/>
      <c r="AJ414" s="16"/>
      <c r="AK414" s="16"/>
      <c r="AL414" s="16"/>
      <c r="AM414" s="16"/>
      <c r="AN414" s="16"/>
      <c r="AO414" s="16">
        <v>10.39</v>
      </c>
      <c r="AP414" s="16">
        <v>7.24</v>
      </c>
      <c r="AQ414" s="17">
        <v>3.15</v>
      </c>
    </row>
    <row r="415" spans="1:43" x14ac:dyDescent="0.3">
      <c r="A415" s="1">
        <v>44441</v>
      </c>
      <c r="B415" s="2">
        <v>4232.1000000000004</v>
      </c>
      <c r="C415" s="7">
        <v>134.80429630762177</v>
      </c>
      <c r="D415" s="39">
        <v>1.1419291329877912E-3</v>
      </c>
      <c r="E415">
        <f>VLOOKUP(Tabella36[[#This Row],[DATA]],Tabella35[], 2, 0)</f>
        <v>81743.201000000001</v>
      </c>
      <c r="F415">
        <f>VLOOKUP(Tabella36[[#This Row],[DATA]],Tabella35[], 3, 0)</f>
        <v>145.77000000000001</v>
      </c>
      <c r="G415">
        <f>VLOOKUP(Tabella36[[#This Row],[DATA]],Tabella35[], 4, 0)</f>
        <v>131.76300000000001</v>
      </c>
      <c r="H415">
        <f>VLOOKUP(Tabella36[[#This Row],[DATA]],Tabella35[], 5, 0)</f>
        <v>1690.405</v>
      </c>
      <c r="I415">
        <f>VLOOKUP(Tabella36[[#This Row],[DATA]],Tabella35[], 6, 0)</f>
        <v>1.306</v>
      </c>
      <c r="J415">
        <f>VLOOKUP(Tabella36[[#This Row],[DATA]],Tabella35[], 7, 0)</f>
        <v>1.0549999999999999</v>
      </c>
      <c r="K415">
        <f>VLOOKUP(Tabella36[[#This Row],[DATA]],Tabella35[], 8, 0)</f>
        <v>0</v>
      </c>
      <c r="L415">
        <f>VLOOKUP(Tabella36[[#This Row],[DATA]],Tabella35[], 9, 0)</f>
        <v>0</v>
      </c>
      <c r="M415">
        <f>VLOOKUP(Tabella36[[#This Row],[DATA]],Tabella35[], 10, 0)</f>
        <v>0</v>
      </c>
      <c r="N415">
        <f>VLOOKUP(Tabella36[[#This Row],[DATA]],Tabella35[], 11, 0)</f>
        <v>0</v>
      </c>
      <c r="O415">
        <f>VLOOKUP(Tabella36[[#This Row],[DATA]],Tabella35[], 12, 0)</f>
        <v>0</v>
      </c>
      <c r="P415">
        <f>VLOOKUP(Tabella36[[#This Row],[DATA]],Tabella35[], 13, 0)</f>
        <v>0</v>
      </c>
      <c r="Q415">
        <f>VLOOKUP(Tabella36[[#This Row],[DATA]],Tabella35[], 14, 0)</f>
        <v>0</v>
      </c>
      <c r="R415">
        <f>VLOOKUP(Tabella36[[#This Row],[DATA]],Tabella35[], 15, 0)</f>
        <v>0</v>
      </c>
      <c r="S415">
        <f>VLOOKUP(Tabella36[[#This Row],[DATA]],Tabella35[], 16, 0)</f>
        <v>119.54</v>
      </c>
      <c r="T415">
        <f>VLOOKUP(Tabella36[[#This Row],[DATA]],Tabella35[], 17, 0)</f>
        <v>64.88</v>
      </c>
      <c r="U415">
        <f>VLOOKUP(Tabella36[[#This Row],[DATA]],Tabella35[], 18, 0)</f>
        <v>58.49</v>
      </c>
      <c r="V415">
        <v>0</v>
      </c>
      <c r="W415">
        <v>0</v>
      </c>
      <c r="Z415" s="45">
        <v>44266</v>
      </c>
      <c r="AA415" s="14">
        <v>53008.843000000001</v>
      </c>
      <c r="AB415" s="14">
        <v>329.69200000000001</v>
      </c>
      <c r="AC415" s="14">
        <v>270.94900000000001</v>
      </c>
      <c r="AD415" s="14">
        <v>1276.33</v>
      </c>
      <c r="AE415" s="14">
        <v>5.2729999999999997</v>
      </c>
      <c r="AF415" s="14">
        <v>4.8579999999999997</v>
      </c>
      <c r="AG415" s="14"/>
      <c r="AH415" s="14"/>
      <c r="AI415" s="14"/>
      <c r="AJ415" s="14"/>
      <c r="AK415" s="14"/>
      <c r="AL415" s="14"/>
      <c r="AM415" s="14"/>
      <c r="AN415" s="14"/>
      <c r="AO415" s="14">
        <v>10.79</v>
      </c>
      <c r="AP415" s="14">
        <v>7.54</v>
      </c>
      <c r="AQ415" s="15">
        <v>3.26</v>
      </c>
    </row>
    <row r="416" spans="1:43" x14ac:dyDescent="0.3">
      <c r="A416" s="3">
        <v>44442</v>
      </c>
      <c r="B416" s="4">
        <v>4201.9799999999996</v>
      </c>
      <c r="C416" s="8">
        <v>133.84488953443923</v>
      </c>
      <c r="D416" s="38">
        <v>-7.1424809932157038E-3</v>
      </c>
      <c r="E416">
        <f>VLOOKUP(Tabella36[[#This Row],[DATA]],Tabella35[], 2, 0)</f>
        <v>81864.228000000003</v>
      </c>
      <c r="F416">
        <f>VLOOKUP(Tabella36[[#This Row],[DATA]],Tabella35[], 3, 0)</f>
        <v>121.027</v>
      </c>
      <c r="G416">
        <f>VLOOKUP(Tabella36[[#This Row],[DATA]],Tabella35[], 4, 0)</f>
        <v>135.37899999999999</v>
      </c>
      <c r="H416">
        <f>VLOOKUP(Tabella36[[#This Row],[DATA]],Tabella35[], 5, 0)</f>
        <v>1691.6030000000001</v>
      </c>
      <c r="I416">
        <f>VLOOKUP(Tabella36[[#This Row],[DATA]],Tabella35[], 6, 0)</f>
        <v>1.1990000000000001</v>
      </c>
      <c r="J416">
        <f>VLOOKUP(Tabella36[[#This Row],[DATA]],Tabella35[], 7, 0)</f>
        <v>1.0760000000000001</v>
      </c>
      <c r="K416">
        <f>VLOOKUP(Tabella36[[#This Row],[DATA]],Tabella35[], 8, 0)</f>
        <v>0</v>
      </c>
      <c r="L416">
        <f>VLOOKUP(Tabella36[[#This Row],[DATA]],Tabella35[], 9, 0)</f>
        <v>0</v>
      </c>
      <c r="M416">
        <f>VLOOKUP(Tabella36[[#This Row],[DATA]],Tabella35[], 10, 0)</f>
        <v>0</v>
      </c>
      <c r="N416">
        <f>VLOOKUP(Tabella36[[#This Row],[DATA]],Tabella35[], 11, 0)</f>
        <v>0</v>
      </c>
      <c r="O416">
        <f>VLOOKUP(Tabella36[[#This Row],[DATA]],Tabella35[], 12, 0)</f>
        <v>0</v>
      </c>
      <c r="P416">
        <f>VLOOKUP(Tabella36[[#This Row],[DATA]],Tabella35[], 13, 0)</f>
        <v>0</v>
      </c>
      <c r="Q416">
        <f>VLOOKUP(Tabella36[[#This Row],[DATA]],Tabella35[], 14, 0)</f>
        <v>0</v>
      </c>
      <c r="R416">
        <f>VLOOKUP(Tabella36[[#This Row],[DATA]],Tabella35[], 15, 0)</f>
        <v>0</v>
      </c>
      <c r="S416">
        <f>VLOOKUP(Tabella36[[#This Row],[DATA]],Tabella35[], 16, 0)</f>
        <v>119.83</v>
      </c>
      <c r="T416">
        <f>VLOOKUP(Tabella36[[#This Row],[DATA]],Tabella35[], 17, 0)</f>
        <v>64.989999999999995</v>
      </c>
      <c r="U416">
        <f>VLOOKUP(Tabella36[[#This Row],[DATA]],Tabella35[], 18, 0)</f>
        <v>58.67</v>
      </c>
      <c r="V416">
        <v>0</v>
      </c>
      <c r="W416">
        <v>0</v>
      </c>
      <c r="Z416" s="45">
        <v>44267</v>
      </c>
      <c r="AA416" s="16">
        <v>53338.85</v>
      </c>
      <c r="AB416" s="16">
        <v>330.00700000000001</v>
      </c>
      <c r="AC416" s="16">
        <v>274.863</v>
      </c>
      <c r="AD416" s="16">
        <v>1281.4870000000001</v>
      </c>
      <c r="AE416" s="16">
        <v>5.157</v>
      </c>
      <c r="AF416" s="16">
        <v>4.71</v>
      </c>
      <c r="AG416" s="16"/>
      <c r="AH416" s="16"/>
      <c r="AI416" s="16"/>
      <c r="AJ416" s="16"/>
      <c r="AK416" s="16"/>
      <c r="AL416" s="16"/>
      <c r="AM416" s="16"/>
      <c r="AN416" s="16"/>
      <c r="AO416" s="16">
        <v>11.13</v>
      </c>
      <c r="AP416" s="16">
        <v>7.8</v>
      </c>
      <c r="AQ416" s="17">
        <v>3.34</v>
      </c>
    </row>
    <row r="417" spans="1:43" x14ac:dyDescent="0.3">
      <c r="A417" s="1">
        <v>44445</v>
      </c>
      <c r="B417" s="2">
        <v>4246.13</v>
      </c>
      <c r="C417" s="7">
        <v>135.25119129526286</v>
      </c>
      <c r="D417" s="39">
        <v>1.0452137090500576E-2</v>
      </c>
      <c r="E417">
        <f>VLOOKUP(Tabella36[[#This Row],[DATA]],Tabella35[], 2, 0)</f>
        <v>82139.112999999998</v>
      </c>
      <c r="F417">
        <f>VLOOKUP(Tabella36[[#This Row],[DATA]],Tabella35[], 3, 0)</f>
        <v>86.591999999999999</v>
      </c>
      <c r="G417">
        <f>VLOOKUP(Tabella36[[#This Row],[DATA]],Tabella35[], 4, 0)</f>
        <v>122.721</v>
      </c>
      <c r="H417">
        <f>VLOOKUP(Tabella36[[#This Row],[DATA]],Tabella35[], 5, 0)</f>
        <v>1694.3320000000001</v>
      </c>
      <c r="I417">
        <f>VLOOKUP(Tabella36[[#This Row],[DATA]],Tabella35[], 6, 0)</f>
        <v>1.3240000000000001</v>
      </c>
      <c r="J417">
        <f>VLOOKUP(Tabella36[[#This Row],[DATA]],Tabella35[], 7, 0)</f>
        <v>1.1200000000000001</v>
      </c>
      <c r="K417">
        <f>VLOOKUP(Tabella36[[#This Row],[DATA]],Tabella35[], 8, 0)</f>
        <v>0</v>
      </c>
      <c r="L417">
        <f>VLOOKUP(Tabella36[[#This Row],[DATA]],Tabella35[], 9, 0)</f>
        <v>0</v>
      </c>
      <c r="M417">
        <f>VLOOKUP(Tabella36[[#This Row],[DATA]],Tabella35[], 10, 0)</f>
        <v>0</v>
      </c>
      <c r="N417">
        <f>VLOOKUP(Tabella36[[#This Row],[DATA]],Tabella35[], 11, 0)</f>
        <v>0</v>
      </c>
      <c r="O417">
        <f>VLOOKUP(Tabella36[[#This Row],[DATA]],Tabella35[], 12, 0)</f>
        <v>0</v>
      </c>
      <c r="P417">
        <f>VLOOKUP(Tabella36[[#This Row],[DATA]],Tabella35[], 13, 0)</f>
        <v>0</v>
      </c>
      <c r="Q417">
        <f>VLOOKUP(Tabella36[[#This Row],[DATA]],Tabella35[], 14, 0)</f>
        <v>0</v>
      </c>
      <c r="R417">
        <f>VLOOKUP(Tabella36[[#This Row],[DATA]],Tabella35[], 15, 0)</f>
        <v>0</v>
      </c>
      <c r="S417">
        <f>VLOOKUP(Tabella36[[#This Row],[DATA]],Tabella35[], 16, 0)</f>
        <v>120.51</v>
      </c>
      <c r="T417">
        <f>VLOOKUP(Tabella36[[#This Row],[DATA]],Tabella35[], 17, 0)</f>
        <v>65.22</v>
      </c>
      <c r="U417">
        <f>VLOOKUP(Tabella36[[#This Row],[DATA]],Tabella35[], 18, 0)</f>
        <v>59.15</v>
      </c>
      <c r="V417">
        <v>0</v>
      </c>
      <c r="W417">
        <v>0</v>
      </c>
      <c r="Z417" s="45">
        <v>44268</v>
      </c>
      <c r="AA417" s="14">
        <v>53662.044000000002</v>
      </c>
      <c r="AB417" s="14">
        <v>323.19400000000002</v>
      </c>
      <c r="AC417" s="14">
        <v>283.00599999999997</v>
      </c>
      <c r="AD417" s="14">
        <v>1285.2370000000001</v>
      </c>
      <c r="AE417" s="14">
        <v>3.75</v>
      </c>
      <c r="AF417" s="14">
        <v>4.7370000000000001</v>
      </c>
      <c r="AG417" s="14"/>
      <c r="AH417" s="14"/>
      <c r="AI417" s="14"/>
      <c r="AJ417" s="14"/>
      <c r="AK417" s="14"/>
      <c r="AL417" s="14"/>
      <c r="AM417" s="14"/>
      <c r="AN417" s="14"/>
      <c r="AO417" s="14">
        <v>11.36</v>
      </c>
      <c r="AP417" s="14">
        <v>7.98</v>
      </c>
      <c r="AQ417" s="15">
        <v>3.38</v>
      </c>
    </row>
    <row r="418" spans="1:43" x14ac:dyDescent="0.3">
      <c r="A418" s="3">
        <v>44446</v>
      </c>
      <c r="B418" s="4">
        <v>4225.01</v>
      </c>
      <c r="C418" s="8">
        <v>134.57845985271257</v>
      </c>
      <c r="D418" s="38">
        <v>-4.986352193473086E-3</v>
      </c>
      <c r="E418">
        <f>VLOOKUP(Tabella36[[#This Row],[DATA]],Tabella35[], 2, 0)</f>
        <v>82292.123999999996</v>
      </c>
      <c r="F418">
        <f>VLOOKUP(Tabella36[[#This Row],[DATA]],Tabella35[], 3, 0)</f>
        <v>153.011</v>
      </c>
      <c r="G418">
        <f>VLOOKUP(Tabella36[[#This Row],[DATA]],Tabella35[], 4, 0)</f>
        <v>126.387</v>
      </c>
      <c r="H418">
        <f>VLOOKUP(Tabella36[[#This Row],[DATA]],Tabella35[], 5, 0)</f>
        <v>1695.828</v>
      </c>
      <c r="I418">
        <f>VLOOKUP(Tabella36[[#This Row],[DATA]],Tabella35[], 6, 0)</f>
        <v>1.496</v>
      </c>
      <c r="J418">
        <f>VLOOKUP(Tabella36[[#This Row],[DATA]],Tabella35[], 7, 0)</f>
        <v>1.133</v>
      </c>
      <c r="K418">
        <f>VLOOKUP(Tabella36[[#This Row],[DATA]],Tabella35[], 8, 0)</f>
        <v>0</v>
      </c>
      <c r="L418">
        <f>VLOOKUP(Tabella36[[#This Row],[DATA]],Tabella35[], 9, 0)</f>
        <v>0</v>
      </c>
      <c r="M418">
        <f>VLOOKUP(Tabella36[[#This Row],[DATA]],Tabella35[], 10, 0)</f>
        <v>0</v>
      </c>
      <c r="N418">
        <f>VLOOKUP(Tabella36[[#This Row],[DATA]],Tabella35[], 11, 0)</f>
        <v>0</v>
      </c>
      <c r="O418">
        <f>VLOOKUP(Tabella36[[#This Row],[DATA]],Tabella35[], 12, 0)</f>
        <v>0</v>
      </c>
      <c r="P418">
        <f>VLOOKUP(Tabella36[[#This Row],[DATA]],Tabella35[], 13, 0)</f>
        <v>0</v>
      </c>
      <c r="Q418">
        <f>VLOOKUP(Tabella36[[#This Row],[DATA]],Tabella35[], 14, 0)</f>
        <v>0</v>
      </c>
      <c r="R418">
        <f>VLOOKUP(Tabella36[[#This Row],[DATA]],Tabella35[], 15, 0)</f>
        <v>0</v>
      </c>
      <c r="S418">
        <f>VLOOKUP(Tabella36[[#This Row],[DATA]],Tabella35[], 16, 0)</f>
        <v>120.9</v>
      </c>
      <c r="T418">
        <f>VLOOKUP(Tabella36[[#This Row],[DATA]],Tabella35[], 17, 0)</f>
        <v>65.349999999999994</v>
      </c>
      <c r="U418">
        <f>VLOOKUP(Tabella36[[#This Row],[DATA]],Tabella35[], 18, 0)</f>
        <v>59.42</v>
      </c>
      <c r="V418">
        <v>0</v>
      </c>
      <c r="W418">
        <v>0</v>
      </c>
      <c r="Z418" s="45">
        <v>44269</v>
      </c>
      <c r="AA418" s="16">
        <v>53919.264000000003</v>
      </c>
      <c r="AB418" s="16">
        <v>257.22000000000003</v>
      </c>
      <c r="AC418" s="16">
        <v>288.25299999999999</v>
      </c>
      <c r="AD418" s="16">
        <v>1288.0719999999999</v>
      </c>
      <c r="AE418" s="16">
        <v>2.835</v>
      </c>
      <c r="AF418" s="16">
        <v>4.7830000000000004</v>
      </c>
      <c r="AG418" s="16"/>
      <c r="AH418" s="16"/>
      <c r="AI418" s="16"/>
      <c r="AJ418" s="16"/>
      <c r="AK418" s="16"/>
      <c r="AL418" s="16"/>
      <c r="AM418" s="16"/>
      <c r="AN418" s="16"/>
      <c r="AO418" s="16">
        <v>11.59</v>
      </c>
      <c r="AP418" s="16">
        <v>8.16</v>
      </c>
      <c r="AQ418" s="17">
        <v>3.43</v>
      </c>
    </row>
    <row r="419" spans="1:43" x14ac:dyDescent="0.3">
      <c r="A419" s="1">
        <v>44447</v>
      </c>
      <c r="B419" s="2">
        <v>4177.1499999999996</v>
      </c>
      <c r="C419" s="7">
        <v>133.05398415003947</v>
      </c>
      <c r="D419" s="39">
        <v>-1.1392431859119076E-2</v>
      </c>
      <c r="E419">
        <f>VLOOKUP(Tabella36[[#This Row],[DATA]],Tabella35[], 2, 0)</f>
        <v>82401.801999999996</v>
      </c>
      <c r="F419">
        <f>VLOOKUP(Tabella36[[#This Row],[DATA]],Tabella35[], 3, 0)</f>
        <v>109.678</v>
      </c>
      <c r="G419">
        <f>VLOOKUP(Tabella36[[#This Row],[DATA]],Tabella35[], 4, 0)</f>
        <v>114.91</v>
      </c>
      <c r="H419">
        <f>VLOOKUP(Tabella36[[#This Row],[DATA]],Tabella35[], 5, 0)</f>
        <v>1697.14</v>
      </c>
      <c r="I419">
        <f>VLOOKUP(Tabella36[[#This Row],[DATA]],Tabella35[], 6, 0)</f>
        <v>1.3129999999999999</v>
      </c>
      <c r="J419">
        <f>VLOOKUP(Tabella36[[#This Row],[DATA]],Tabella35[], 7, 0)</f>
        <v>1.149</v>
      </c>
      <c r="K419">
        <f>VLOOKUP(Tabella36[[#This Row],[DATA]],Tabella35[], 8, 0)</f>
        <v>0</v>
      </c>
      <c r="L419">
        <f>VLOOKUP(Tabella36[[#This Row],[DATA]],Tabella35[], 9, 0)</f>
        <v>0</v>
      </c>
      <c r="M419">
        <f>VLOOKUP(Tabella36[[#This Row],[DATA]],Tabella35[], 10, 0)</f>
        <v>0</v>
      </c>
      <c r="N419">
        <f>VLOOKUP(Tabella36[[#This Row],[DATA]],Tabella35[], 11, 0)</f>
        <v>0</v>
      </c>
      <c r="O419">
        <f>VLOOKUP(Tabella36[[#This Row],[DATA]],Tabella35[], 12, 0)</f>
        <v>0</v>
      </c>
      <c r="P419">
        <f>VLOOKUP(Tabella36[[#This Row],[DATA]],Tabella35[], 13, 0)</f>
        <v>0</v>
      </c>
      <c r="Q419">
        <f>VLOOKUP(Tabella36[[#This Row],[DATA]],Tabella35[], 14, 0)</f>
        <v>0</v>
      </c>
      <c r="R419">
        <f>VLOOKUP(Tabella36[[#This Row],[DATA]],Tabella35[], 15, 0)</f>
        <v>0</v>
      </c>
      <c r="S419">
        <f>VLOOKUP(Tabella36[[#This Row],[DATA]],Tabella35[], 16, 0)</f>
        <v>121.23</v>
      </c>
      <c r="T419">
        <f>VLOOKUP(Tabella36[[#This Row],[DATA]],Tabella35[], 17, 0)</f>
        <v>65.459999999999994</v>
      </c>
      <c r="U419">
        <f>VLOOKUP(Tabella36[[#This Row],[DATA]],Tabella35[], 18, 0)</f>
        <v>59.64</v>
      </c>
      <c r="V419">
        <v>0</v>
      </c>
      <c r="W419">
        <v>0</v>
      </c>
      <c r="Z419" s="45">
        <v>44270</v>
      </c>
      <c r="AA419" s="14">
        <v>54108.404999999999</v>
      </c>
      <c r="AB419" s="14">
        <v>189.14099999999999</v>
      </c>
      <c r="AC419" s="14">
        <v>293.69099999999997</v>
      </c>
      <c r="AD419" s="14">
        <v>1292.576</v>
      </c>
      <c r="AE419" s="14">
        <v>4.5039999999999996</v>
      </c>
      <c r="AF419" s="14">
        <v>4.7709999999999999</v>
      </c>
      <c r="AG419" s="14"/>
      <c r="AH419" s="14"/>
      <c r="AI419" s="14"/>
      <c r="AJ419" s="14"/>
      <c r="AK419" s="14"/>
      <c r="AL419" s="14"/>
      <c r="AM419" s="14"/>
      <c r="AN419" s="14"/>
      <c r="AO419" s="14">
        <v>11.85</v>
      </c>
      <c r="AP419" s="14">
        <v>8.34</v>
      </c>
      <c r="AQ419" s="15">
        <v>3.51</v>
      </c>
    </row>
    <row r="420" spans="1:43" x14ac:dyDescent="0.3">
      <c r="A420" s="3">
        <v>44448</v>
      </c>
      <c r="B420" s="4">
        <v>4177.1099999999997</v>
      </c>
      <c r="C420" s="8">
        <v>133.05271003745889</v>
      </c>
      <c r="D420" s="38">
        <v>-9.575952867179436E-6</v>
      </c>
      <c r="E420">
        <f>VLOOKUP(Tabella36[[#This Row],[DATA]],Tabella35[], 2, 0)</f>
        <v>82572.414000000004</v>
      </c>
      <c r="F420">
        <f>VLOOKUP(Tabella36[[#This Row],[DATA]],Tabella35[], 3, 0)</f>
        <v>170.61199999999999</v>
      </c>
      <c r="G420">
        <f>VLOOKUP(Tabella36[[#This Row],[DATA]],Tabella35[], 4, 0)</f>
        <v>118.459</v>
      </c>
      <c r="H420">
        <f>VLOOKUP(Tabella36[[#This Row],[DATA]],Tabella35[], 5, 0)</f>
        <v>1698.444</v>
      </c>
      <c r="I420">
        <f>VLOOKUP(Tabella36[[#This Row],[DATA]],Tabella35[], 6, 0)</f>
        <v>1.304</v>
      </c>
      <c r="J420">
        <f>VLOOKUP(Tabella36[[#This Row],[DATA]],Tabella35[], 7, 0)</f>
        <v>1.1479999999999999</v>
      </c>
      <c r="K420">
        <f>VLOOKUP(Tabella36[[#This Row],[DATA]],Tabella35[], 8, 0)</f>
        <v>0</v>
      </c>
      <c r="L420">
        <f>VLOOKUP(Tabella36[[#This Row],[DATA]],Tabella35[], 9, 0)</f>
        <v>0</v>
      </c>
      <c r="M420">
        <f>VLOOKUP(Tabella36[[#This Row],[DATA]],Tabella35[], 10, 0)</f>
        <v>0</v>
      </c>
      <c r="N420">
        <f>VLOOKUP(Tabella36[[#This Row],[DATA]],Tabella35[], 11, 0)</f>
        <v>0</v>
      </c>
      <c r="O420">
        <f>VLOOKUP(Tabella36[[#This Row],[DATA]],Tabella35[], 12, 0)</f>
        <v>0</v>
      </c>
      <c r="P420">
        <f>VLOOKUP(Tabella36[[#This Row],[DATA]],Tabella35[], 13, 0)</f>
        <v>0</v>
      </c>
      <c r="Q420">
        <f>VLOOKUP(Tabella36[[#This Row],[DATA]],Tabella35[], 14, 0)</f>
        <v>0</v>
      </c>
      <c r="R420">
        <f>VLOOKUP(Tabella36[[#This Row],[DATA]],Tabella35[], 15, 0)</f>
        <v>0</v>
      </c>
      <c r="S420">
        <f>VLOOKUP(Tabella36[[#This Row],[DATA]],Tabella35[], 16, 0)</f>
        <v>121.52</v>
      </c>
      <c r="T420">
        <f>VLOOKUP(Tabella36[[#This Row],[DATA]],Tabella35[], 17, 0)</f>
        <v>65.55</v>
      </c>
      <c r="U420">
        <f>VLOOKUP(Tabella36[[#This Row],[DATA]],Tabella35[], 18, 0)</f>
        <v>59.83</v>
      </c>
      <c r="V420">
        <v>0</v>
      </c>
      <c r="W420">
        <v>0</v>
      </c>
      <c r="Z420" s="45">
        <v>44271</v>
      </c>
      <c r="AA420" s="16">
        <v>54437.692000000003</v>
      </c>
      <c r="AB420" s="16">
        <v>329.28699999999998</v>
      </c>
      <c r="AC420" s="16">
        <v>302.036</v>
      </c>
      <c r="AD420" s="16">
        <v>1298.5219999999999</v>
      </c>
      <c r="AE420" s="16">
        <v>5.9459999999999997</v>
      </c>
      <c r="AF420" s="16">
        <v>4.7629999999999999</v>
      </c>
      <c r="AG420" s="16"/>
      <c r="AH420" s="16"/>
      <c r="AI420" s="16"/>
      <c r="AJ420" s="16"/>
      <c r="AK420" s="16"/>
      <c r="AL420" s="16"/>
      <c r="AM420" s="16"/>
      <c r="AN420" s="16"/>
      <c r="AO420" s="16">
        <v>12.08</v>
      </c>
      <c r="AP420" s="16">
        <v>8.51</v>
      </c>
      <c r="AQ420" s="17">
        <v>3.58</v>
      </c>
    </row>
    <row r="421" spans="1:43" x14ac:dyDescent="0.3">
      <c r="A421" s="1">
        <v>44449</v>
      </c>
      <c r="B421" s="2">
        <v>4170.3500000000004</v>
      </c>
      <c r="C421" s="7">
        <v>132.83738501133962</v>
      </c>
      <c r="D421" s="39">
        <v>-1.6196547159927739E-3</v>
      </c>
      <c r="E421">
        <f>VLOOKUP(Tabella36[[#This Row],[DATA]],Tabella35[], 2, 0)</f>
        <v>82680.266000000003</v>
      </c>
      <c r="F421">
        <f>VLOOKUP(Tabella36[[#This Row],[DATA]],Tabella35[], 3, 0)</f>
        <v>107.851</v>
      </c>
      <c r="G421">
        <f>VLOOKUP(Tabella36[[#This Row],[DATA]],Tabella35[], 4, 0)</f>
        <v>116.577</v>
      </c>
      <c r="H421">
        <f>VLOOKUP(Tabella36[[#This Row],[DATA]],Tabella35[], 5, 0)</f>
        <v>1699.625</v>
      </c>
      <c r="I421">
        <f>VLOOKUP(Tabella36[[#This Row],[DATA]],Tabella35[], 6, 0)</f>
        <v>1.181</v>
      </c>
      <c r="J421">
        <f>VLOOKUP(Tabella36[[#This Row],[DATA]],Tabella35[], 7, 0)</f>
        <v>1.1459999999999999</v>
      </c>
      <c r="K421">
        <f>VLOOKUP(Tabella36[[#This Row],[DATA]],Tabella35[], 8, 0)</f>
        <v>0</v>
      </c>
      <c r="L421">
        <f>VLOOKUP(Tabella36[[#This Row],[DATA]],Tabella35[], 9, 0)</f>
        <v>0</v>
      </c>
      <c r="M421">
        <f>VLOOKUP(Tabella36[[#This Row],[DATA]],Tabella35[], 10, 0)</f>
        <v>0</v>
      </c>
      <c r="N421">
        <f>VLOOKUP(Tabella36[[#This Row],[DATA]],Tabella35[], 11, 0)</f>
        <v>0</v>
      </c>
      <c r="O421">
        <f>VLOOKUP(Tabella36[[#This Row],[DATA]],Tabella35[], 12, 0)</f>
        <v>0</v>
      </c>
      <c r="P421">
        <f>VLOOKUP(Tabella36[[#This Row],[DATA]],Tabella35[], 13, 0)</f>
        <v>0</v>
      </c>
      <c r="Q421">
        <f>VLOOKUP(Tabella36[[#This Row],[DATA]],Tabella35[], 14, 0)</f>
        <v>0</v>
      </c>
      <c r="R421">
        <f>VLOOKUP(Tabella36[[#This Row],[DATA]],Tabella35[], 15, 0)</f>
        <v>0</v>
      </c>
      <c r="S421">
        <f>VLOOKUP(Tabella36[[#This Row],[DATA]],Tabella35[], 16, 0)</f>
        <v>121.8</v>
      </c>
      <c r="T421">
        <f>VLOOKUP(Tabella36[[#This Row],[DATA]],Tabella35[], 17, 0)</f>
        <v>65.650000000000006</v>
      </c>
      <c r="U421">
        <f>VLOOKUP(Tabella36[[#This Row],[DATA]],Tabella35[], 18, 0)</f>
        <v>60.02</v>
      </c>
      <c r="V421">
        <v>0</v>
      </c>
      <c r="W421">
        <v>0</v>
      </c>
      <c r="Z421" s="45">
        <v>44272</v>
      </c>
      <c r="AA421" s="14">
        <v>54807.712</v>
      </c>
      <c r="AB421" s="14">
        <v>370.02</v>
      </c>
      <c r="AC421" s="14">
        <v>304.08</v>
      </c>
      <c r="AD421" s="14">
        <v>1304.088</v>
      </c>
      <c r="AE421" s="14">
        <v>5.5659999999999998</v>
      </c>
      <c r="AF421" s="14">
        <v>4.7190000000000003</v>
      </c>
      <c r="AG421" s="14"/>
      <c r="AH421" s="14"/>
      <c r="AI421" s="14"/>
      <c r="AJ421" s="14"/>
      <c r="AK421" s="14"/>
      <c r="AL421" s="14"/>
      <c r="AM421" s="14"/>
      <c r="AN421" s="14"/>
      <c r="AO421" s="14">
        <v>12.35</v>
      </c>
      <c r="AP421" s="14">
        <v>8.68</v>
      </c>
      <c r="AQ421" s="15">
        <v>3.67</v>
      </c>
    </row>
    <row r="422" spans="1:43" x14ac:dyDescent="0.3">
      <c r="A422" s="3">
        <v>44452</v>
      </c>
      <c r="B422" s="4">
        <v>4189.53</v>
      </c>
      <c r="C422" s="8">
        <v>133.44832199373135</v>
      </c>
      <c r="D422" s="38">
        <v>4.5885906623440399E-3</v>
      </c>
      <c r="E422">
        <f>VLOOKUP(Tabella36[[#This Row],[DATA]],Tabella35[], 2, 0)</f>
        <v>82939.445999999996</v>
      </c>
      <c r="F422">
        <f>VLOOKUP(Tabella36[[#This Row],[DATA]],Tabella35[], 3, 0)</f>
        <v>88.796999999999997</v>
      </c>
      <c r="G422">
        <f>VLOOKUP(Tabella36[[#This Row],[DATA]],Tabella35[], 4, 0)</f>
        <v>114.333</v>
      </c>
      <c r="H422">
        <f>VLOOKUP(Tabella36[[#This Row],[DATA]],Tabella35[], 5, 0)</f>
        <v>1702.252</v>
      </c>
      <c r="I422">
        <f>VLOOKUP(Tabella36[[#This Row],[DATA]],Tabella35[], 6, 0)</f>
        <v>1.4690000000000001</v>
      </c>
      <c r="J422">
        <f>VLOOKUP(Tabella36[[#This Row],[DATA]],Tabella35[], 7, 0)</f>
        <v>1.1319999999999999</v>
      </c>
      <c r="K422">
        <f>VLOOKUP(Tabella36[[#This Row],[DATA]],Tabella35[], 8, 0)</f>
        <v>0</v>
      </c>
      <c r="L422">
        <f>VLOOKUP(Tabella36[[#This Row],[DATA]],Tabella35[], 9, 0)</f>
        <v>0</v>
      </c>
      <c r="M422">
        <f>VLOOKUP(Tabella36[[#This Row],[DATA]],Tabella35[], 10, 0)</f>
        <v>0</v>
      </c>
      <c r="N422">
        <f>VLOOKUP(Tabella36[[#This Row],[DATA]],Tabella35[], 11, 0)</f>
        <v>0</v>
      </c>
      <c r="O422">
        <f>VLOOKUP(Tabella36[[#This Row],[DATA]],Tabella35[], 12, 0)</f>
        <v>0</v>
      </c>
      <c r="P422">
        <f>VLOOKUP(Tabella36[[#This Row],[DATA]],Tabella35[], 13, 0)</f>
        <v>0</v>
      </c>
      <c r="Q422">
        <f>VLOOKUP(Tabella36[[#This Row],[DATA]],Tabella35[], 14, 0)</f>
        <v>0</v>
      </c>
      <c r="R422">
        <f>VLOOKUP(Tabella36[[#This Row],[DATA]],Tabella35[], 15, 0)</f>
        <v>0</v>
      </c>
      <c r="S422">
        <f>VLOOKUP(Tabella36[[#This Row],[DATA]],Tabella35[], 16, 0)</f>
        <v>122.37</v>
      </c>
      <c r="T422">
        <f>VLOOKUP(Tabella36[[#This Row],[DATA]],Tabella35[], 17, 0)</f>
        <v>65.83</v>
      </c>
      <c r="U422">
        <f>VLOOKUP(Tabella36[[#This Row],[DATA]],Tabella35[], 18, 0)</f>
        <v>60.42</v>
      </c>
      <c r="V422">
        <v>0</v>
      </c>
      <c r="W422">
        <v>0</v>
      </c>
      <c r="Z422" s="45">
        <v>44273</v>
      </c>
      <c r="AA422" s="16">
        <v>55221.578999999998</v>
      </c>
      <c r="AB422" s="16">
        <v>413.86700000000002</v>
      </c>
      <c r="AC422" s="16">
        <v>316.10500000000002</v>
      </c>
      <c r="AD422" s="16">
        <v>1309.5350000000001</v>
      </c>
      <c r="AE422" s="16">
        <v>5.4470000000000001</v>
      </c>
      <c r="AF422" s="16">
        <v>4.7439999999999998</v>
      </c>
      <c r="AG422" s="16"/>
      <c r="AH422" s="16"/>
      <c r="AI422" s="16"/>
      <c r="AJ422" s="16"/>
      <c r="AK422" s="16"/>
      <c r="AL422" s="16"/>
      <c r="AM422" s="16"/>
      <c r="AN422" s="16"/>
      <c r="AO422" s="16">
        <v>12.64</v>
      </c>
      <c r="AP422" s="16">
        <v>8.8699999999999992</v>
      </c>
      <c r="AQ422" s="17">
        <v>3.78</v>
      </c>
    </row>
    <row r="423" spans="1:43" x14ac:dyDescent="0.3">
      <c r="A423" s="1">
        <v>44453</v>
      </c>
      <c r="B423" s="2">
        <v>4191.67</v>
      </c>
      <c r="C423" s="7">
        <v>133.51648701679281</v>
      </c>
      <c r="D423" s="39">
        <v>5.106667413988361E-4</v>
      </c>
      <c r="E423">
        <f>VLOOKUP(Tabella36[[#This Row],[DATA]],Tabella35[], 2, 0)</f>
        <v>83070.695000000007</v>
      </c>
      <c r="F423">
        <f>VLOOKUP(Tabella36[[#This Row],[DATA]],Tabella35[], 3, 0)</f>
        <v>131.24799999999999</v>
      </c>
      <c r="G423">
        <f>VLOOKUP(Tabella36[[#This Row],[DATA]],Tabella35[], 4, 0)</f>
        <v>111.224</v>
      </c>
      <c r="H423">
        <f>VLOOKUP(Tabella36[[#This Row],[DATA]],Tabella35[], 5, 0)</f>
        <v>1704.1569999999999</v>
      </c>
      <c r="I423">
        <f>VLOOKUP(Tabella36[[#This Row],[DATA]],Tabella35[], 6, 0)</f>
        <v>1.905</v>
      </c>
      <c r="J423">
        <f>VLOOKUP(Tabella36[[#This Row],[DATA]],Tabella35[], 7, 0)</f>
        <v>1.19</v>
      </c>
      <c r="K423">
        <f>VLOOKUP(Tabella36[[#This Row],[DATA]],Tabella35[], 8, 0)</f>
        <v>0</v>
      </c>
      <c r="L423">
        <f>VLOOKUP(Tabella36[[#This Row],[DATA]],Tabella35[], 9, 0)</f>
        <v>0</v>
      </c>
      <c r="M423">
        <f>VLOOKUP(Tabella36[[#This Row],[DATA]],Tabella35[], 10, 0)</f>
        <v>0</v>
      </c>
      <c r="N423">
        <f>VLOOKUP(Tabella36[[#This Row],[DATA]],Tabella35[], 11, 0)</f>
        <v>0</v>
      </c>
      <c r="O423">
        <f>VLOOKUP(Tabella36[[#This Row],[DATA]],Tabella35[], 12, 0)</f>
        <v>0</v>
      </c>
      <c r="P423">
        <f>VLOOKUP(Tabella36[[#This Row],[DATA]],Tabella35[], 13, 0)</f>
        <v>0</v>
      </c>
      <c r="Q423">
        <f>VLOOKUP(Tabella36[[#This Row],[DATA]],Tabella35[], 14, 0)</f>
        <v>0</v>
      </c>
      <c r="R423">
        <f>VLOOKUP(Tabella36[[#This Row],[DATA]],Tabella35[], 15, 0)</f>
        <v>0</v>
      </c>
      <c r="S423">
        <f>VLOOKUP(Tabella36[[#This Row],[DATA]],Tabella35[], 16, 0)</f>
        <v>122.66</v>
      </c>
      <c r="T423">
        <f>VLOOKUP(Tabella36[[#This Row],[DATA]],Tabella35[], 17, 0)</f>
        <v>65.92</v>
      </c>
      <c r="U423">
        <f>VLOOKUP(Tabella36[[#This Row],[DATA]],Tabella35[], 18, 0)</f>
        <v>60.61</v>
      </c>
      <c r="V423">
        <v>0</v>
      </c>
      <c r="W423">
        <v>0</v>
      </c>
      <c r="Z423" s="45">
        <v>44274</v>
      </c>
      <c r="AA423" s="14">
        <v>55598.177000000003</v>
      </c>
      <c r="AB423" s="14">
        <v>376.59800000000001</v>
      </c>
      <c r="AC423" s="14">
        <v>322.76100000000002</v>
      </c>
      <c r="AD423" s="14">
        <v>1314.8019999999999</v>
      </c>
      <c r="AE423" s="14">
        <v>5.266</v>
      </c>
      <c r="AF423" s="14">
        <v>4.7590000000000003</v>
      </c>
      <c r="AG423" s="14"/>
      <c r="AH423" s="14"/>
      <c r="AI423" s="14"/>
      <c r="AJ423" s="14"/>
      <c r="AK423" s="14"/>
      <c r="AL423" s="14"/>
      <c r="AM423" s="14"/>
      <c r="AN423" s="14"/>
      <c r="AO423" s="14">
        <v>12.94</v>
      </c>
      <c r="AP423" s="14">
        <v>9.07</v>
      </c>
      <c r="AQ423" s="15">
        <v>3.87</v>
      </c>
    </row>
    <row r="424" spans="1:43" x14ac:dyDescent="0.3">
      <c r="A424" s="3">
        <v>44454</v>
      </c>
      <c r="B424" s="4">
        <v>4145.9399999999996</v>
      </c>
      <c r="C424" s="8">
        <v>132.05985780903598</v>
      </c>
      <c r="D424" s="38">
        <v>-1.096968041716387E-2</v>
      </c>
      <c r="E424">
        <f>VLOOKUP(Tabella36[[#This Row],[DATA]],Tabella35[], 2, 0)</f>
        <v>83179.721999999994</v>
      </c>
      <c r="F424">
        <f>VLOOKUP(Tabella36[[#This Row],[DATA]],Tabella35[], 3, 0)</f>
        <v>109.02800000000001</v>
      </c>
      <c r="G424">
        <f>VLOOKUP(Tabella36[[#This Row],[DATA]],Tabella35[], 4, 0)</f>
        <v>111.131</v>
      </c>
      <c r="H424">
        <f>VLOOKUP(Tabella36[[#This Row],[DATA]],Tabella35[], 5, 0)</f>
        <v>1705.47</v>
      </c>
      <c r="I424">
        <f>VLOOKUP(Tabella36[[#This Row],[DATA]],Tabella35[], 6, 0)</f>
        <v>1.3129999999999999</v>
      </c>
      <c r="J424">
        <f>VLOOKUP(Tabella36[[#This Row],[DATA]],Tabella35[], 7, 0)</f>
        <v>1.19</v>
      </c>
      <c r="K424">
        <f>VLOOKUP(Tabella36[[#This Row],[DATA]],Tabella35[], 8, 0)</f>
        <v>0</v>
      </c>
      <c r="L424">
        <f>VLOOKUP(Tabella36[[#This Row],[DATA]],Tabella35[], 9, 0)</f>
        <v>0</v>
      </c>
      <c r="M424">
        <f>VLOOKUP(Tabella36[[#This Row],[DATA]],Tabella35[], 10, 0)</f>
        <v>0</v>
      </c>
      <c r="N424">
        <f>VLOOKUP(Tabella36[[#This Row],[DATA]],Tabella35[], 11, 0)</f>
        <v>0</v>
      </c>
      <c r="O424">
        <f>VLOOKUP(Tabella36[[#This Row],[DATA]],Tabella35[], 12, 0)</f>
        <v>0</v>
      </c>
      <c r="P424">
        <f>VLOOKUP(Tabella36[[#This Row],[DATA]],Tabella35[], 13, 0)</f>
        <v>0</v>
      </c>
      <c r="Q424">
        <f>VLOOKUP(Tabella36[[#This Row],[DATA]],Tabella35[], 14, 0)</f>
        <v>0</v>
      </c>
      <c r="R424">
        <f>VLOOKUP(Tabella36[[#This Row],[DATA]],Tabella35[], 15, 0)</f>
        <v>0</v>
      </c>
      <c r="S424">
        <f>VLOOKUP(Tabella36[[#This Row],[DATA]],Tabella35[], 16, 0)</f>
        <v>122.8</v>
      </c>
      <c r="T424">
        <f>VLOOKUP(Tabella36[[#This Row],[DATA]],Tabella35[], 17, 0)</f>
        <v>65.97</v>
      </c>
      <c r="U424">
        <f>VLOOKUP(Tabella36[[#This Row],[DATA]],Tabella35[], 18, 0)</f>
        <v>60.69</v>
      </c>
      <c r="V424">
        <v>0</v>
      </c>
      <c r="W424">
        <v>0</v>
      </c>
      <c r="Z424" s="45">
        <v>44275</v>
      </c>
      <c r="AA424" s="16">
        <v>55940.131999999998</v>
      </c>
      <c r="AB424" s="16">
        <v>341.95499999999998</v>
      </c>
      <c r="AC424" s="16">
        <v>325.44099999999997</v>
      </c>
      <c r="AD424" s="16">
        <v>1318.963</v>
      </c>
      <c r="AE424" s="16">
        <v>4.1619999999999999</v>
      </c>
      <c r="AF424" s="16">
        <v>4.8179999999999996</v>
      </c>
      <c r="AG424" s="16"/>
      <c r="AH424" s="16"/>
      <c r="AI424" s="16"/>
      <c r="AJ424" s="16"/>
      <c r="AK424" s="16"/>
      <c r="AL424" s="16"/>
      <c r="AM424" s="16"/>
      <c r="AN424" s="16"/>
      <c r="AO424" s="16">
        <v>13.16</v>
      </c>
      <c r="AP424" s="16">
        <v>9.24</v>
      </c>
      <c r="AQ424" s="17">
        <v>3.92</v>
      </c>
    </row>
    <row r="425" spans="1:43" x14ac:dyDescent="0.3">
      <c r="Z425" s="45">
        <v>44276</v>
      </c>
      <c r="AA425" s="14">
        <v>56224.09</v>
      </c>
      <c r="AB425" s="14">
        <v>283.95800000000003</v>
      </c>
      <c r="AC425" s="14">
        <v>329.26100000000002</v>
      </c>
      <c r="AD425" s="14">
        <v>1321.991</v>
      </c>
      <c r="AE425" s="14">
        <v>3.028</v>
      </c>
      <c r="AF425" s="14">
        <v>4.8449999999999998</v>
      </c>
      <c r="AG425" s="14"/>
      <c r="AH425" s="14"/>
      <c r="AI425" s="14"/>
      <c r="AJ425" s="14"/>
      <c r="AK425" s="14"/>
      <c r="AL425" s="14"/>
      <c r="AM425" s="14"/>
      <c r="AN425" s="14"/>
      <c r="AO425" s="14">
        <v>13.36</v>
      </c>
      <c r="AP425" s="14">
        <v>9.3800000000000008</v>
      </c>
      <c r="AQ425" s="15">
        <v>3.99</v>
      </c>
    </row>
    <row r="426" spans="1:43" x14ac:dyDescent="0.3">
      <c r="Z426" s="45">
        <v>44277</v>
      </c>
      <c r="AA426" s="16">
        <v>56477.457000000002</v>
      </c>
      <c r="AB426" s="16">
        <v>253.36699999999999</v>
      </c>
      <c r="AC426" s="16">
        <v>338.43599999999998</v>
      </c>
      <c r="AD426" s="16">
        <v>1327.559</v>
      </c>
      <c r="AE426" s="16">
        <v>5.5679999999999996</v>
      </c>
      <c r="AF426" s="16">
        <v>4.9980000000000002</v>
      </c>
      <c r="AG426" s="16"/>
      <c r="AH426" s="16"/>
      <c r="AI426" s="16"/>
      <c r="AJ426" s="16"/>
      <c r="AK426" s="16"/>
      <c r="AL426" s="16"/>
      <c r="AM426" s="16"/>
      <c r="AN426" s="16"/>
      <c r="AO426" s="16">
        <v>13.67</v>
      </c>
      <c r="AP426" s="16">
        <v>9.58</v>
      </c>
      <c r="AQ426" s="17">
        <v>4.0999999999999996</v>
      </c>
    </row>
    <row r="427" spans="1:43" x14ac:dyDescent="0.3">
      <c r="Z427" s="45">
        <v>44278</v>
      </c>
      <c r="AA427" s="14">
        <v>56789.718000000001</v>
      </c>
      <c r="AB427" s="14">
        <v>312.26100000000002</v>
      </c>
      <c r="AC427" s="14">
        <v>336.00400000000002</v>
      </c>
      <c r="AD427" s="14">
        <v>1334.0219999999999</v>
      </c>
      <c r="AE427" s="14">
        <v>6.4630000000000001</v>
      </c>
      <c r="AF427" s="14">
        <v>5.0709999999999997</v>
      </c>
      <c r="AG427" s="14"/>
      <c r="AH427" s="14"/>
      <c r="AI427" s="14"/>
      <c r="AJ427" s="14"/>
      <c r="AK427" s="14"/>
      <c r="AL427" s="14"/>
      <c r="AM427" s="14"/>
      <c r="AN427" s="14"/>
      <c r="AO427" s="14">
        <v>13.99</v>
      </c>
      <c r="AP427" s="14">
        <v>9.81</v>
      </c>
      <c r="AQ427" s="15">
        <v>4.18</v>
      </c>
    </row>
    <row r="428" spans="1:43" x14ac:dyDescent="0.3">
      <c r="Z428" s="45">
        <v>44279</v>
      </c>
      <c r="AA428" s="16">
        <v>57253.695</v>
      </c>
      <c r="AB428" s="16">
        <v>463.97699999999998</v>
      </c>
      <c r="AC428" s="16">
        <v>349.42599999999999</v>
      </c>
      <c r="AD428" s="16">
        <v>1339.7840000000001</v>
      </c>
      <c r="AE428" s="16">
        <v>5.7629999999999999</v>
      </c>
      <c r="AF428" s="16">
        <v>5.0990000000000002</v>
      </c>
      <c r="AG428" s="16"/>
      <c r="AH428" s="16"/>
      <c r="AI428" s="16"/>
      <c r="AJ428" s="16"/>
      <c r="AK428" s="16"/>
      <c r="AL428" s="16"/>
      <c r="AM428" s="16"/>
      <c r="AN428" s="16"/>
      <c r="AO428" s="16">
        <v>14.39</v>
      </c>
      <c r="AP428" s="16">
        <v>10.09</v>
      </c>
      <c r="AQ428" s="17">
        <v>4.3099999999999996</v>
      </c>
    </row>
    <row r="429" spans="1:43" x14ac:dyDescent="0.3">
      <c r="Z429" s="45">
        <v>44280</v>
      </c>
      <c r="AA429" s="14">
        <v>57712.587</v>
      </c>
      <c r="AB429" s="14">
        <v>458.892</v>
      </c>
      <c r="AC429" s="14">
        <v>355.858</v>
      </c>
      <c r="AD429" s="14">
        <v>1346.6179999999999</v>
      </c>
      <c r="AE429" s="14">
        <v>6.8339999999999996</v>
      </c>
      <c r="AF429" s="14">
        <v>5.298</v>
      </c>
      <c r="AG429" s="14"/>
      <c r="AH429" s="14"/>
      <c r="AI429" s="14"/>
      <c r="AJ429" s="14"/>
      <c r="AK429" s="14"/>
      <c r="AL429" s="14"/>
      <c r="AM429" s="14"/>
      <c r="AN429" s="14"/>
      <c r="AO429" s="14">
        <v>14.79</v>
      </c>
      <c r="AP429" s="14">
        <v>10.36</v>
      </c>
      <c r="AQ429" s="15">
        <v>4.42</v>
      </c>
    </row>
    <row r="430" spans="1:43" x14ac:dyDescent="0.3">
      <c r="Z430" s="45">
        <v>44281</v>
      </c>
      <c r="AA430" s="16">
        <v>58148.495999999999</v>
      </c>
      <c r="AB430" s="16">
        <v>435.90899999999999</v>
      </c>
      <c r="AC430" s="16">
        <v>364.33100000000002</v>
      </c>
      <c r="AD430" s="16">
        <v>1354.501</v>
      </c>
      <c r="AE430" s="16">
        <v>7.883</v>
      </c>
      <c r="AF430" s="16">
        <v>5.6710000000000003</v>
      </c>
      <c r="AG430" s="16"/>
      <c r="AH430" s="16"/>
      <c r="AI430" s="16"/>
      <c r="AJ430" s="16"/>
      <c r="AK430" s="16"/>
      <c r="AL430" s="16"/>
      <c r="AM430" s="16"/>
      <c r="AN430" s="16"/>
      <c r="AO430" s="16">
        <v>15.3</v>
      </c>
      <c r="AP430" s="16">
        <v>10.73</v>
      </c>
      <c r="AQ430" s="17">
        <v>4.57</v>
      </c>
    </row>
    <row r="431" spans="1:43" x14ac:dyDescent="0.3">
      <c r="Z431" s="45">
        <v>44282</v>
      </c>
      <c r="AA431" s="14">
        <v>58535.228999999999</v>
      </c>
      <c r="AB431" s="14">
        <v>386.733</v>
      </c>
      <c r="AC431" s="14">
        <v>370.72800000000001</v>
      </c>
      <c r="AD431" s="14">
        <v>1358.9280000000001</v>
      </c>
      <c r="AE431" s="14">
        <v>4.4279999999999999</v>
      </c>
      <c r="AF431" s="14">
        <v>5.7089999999999996</v>
      </c>
      <c r="AG431" s="14"/>
      <c r="AH431" s="14"/>
      <c r="AI431" s="14"/>
      <c r="AJ431" s="14"/>
      <c r="AK431" s="14"/>
      <c r="AL431" s="14"/>
      <c r="AM431" s="14"/>
      <c r="AN431" s="14"/>
      <c r="AO431" s="14">
        <v>15.54</v>
      </c>
      <c r="AP431" s="14">
        <v>10.91</v>
      </c>
      <c r="AQ431" s="15">
        <v>4.63</v>
      </c>
    </row>
    <row r="432" spans="1:43" x14ac:dyDescent="0.3">
      <c r="Z432" s="45">
        <v>44283</v>
      </c>
      <c r="AA432" s="16">
        <v>58826.216999999997</v>
      </c>
      <c r="AB432" s="16">
        <v>290.988</v>
      </c>
      <c r="AC432" s="16">
        <v>371.73200000000003</v>
      </c>
      <c r="AD432" s="16">
        <v>1361.99</v>
      </c>
      <c r="AE432" s="16">
        <v>3.0609999999999999</v>
      </c>
      <c r="AF432" s="16">
        <v>5.7140000000000004</v>
      </c>
      <c r="AG432" s="16"/>
      <c r="AH432" s="16"/>
      <c r="AI432" s="16"/>
      <c r="AJ432" s="16"/>
      <c r="AK432" s="16"/>
      <c r="AL432" s="16"/>
      <c r="AM432" s="16"/>
      <c r="AN432" s="16"/>
      <c r="AO432" s="16">
        <v>15.82</v>
      </c>
      <c r="AP432" s="16">
        <v>11.12</v>
      </c>
      <c r="AQ432" s="17">
        <v>4.7</v>
      </c>
    </row>
    <row r="433" spans="26:43" x14ac:dyDescent="0.3">
      <c r="Z433" s="45">
        <v>44284</v>
      </c>
      <c r="AA433" s="14">
        <v>59052.002999999997</v>
      </c>
      <c r="AB433" s="14">
        <v>225.786</v>
      </c>
      <c r="AC433" s="14">
        <v>367.79199999999997</v>
      </c>
      <c r="AD433" s="14">
        <v>1366.692</v>
      </c>
      <c r="AE433" s="14">
        <v>4.7030000000000003</v>
      </c>
      <c r="AF433" s="14">
        <v>5.59</v>
      </c>
      <c r="AG433" s="14"/>
      <c r="AH433" s="14"/>
      <c r="AI433" s="14"/>
      <c r="AJ433" s="14"/>
      <c r="AK433" s="14"/>
      <c r="AL433" s="14"/>
      <c r="AM433" s="14"/>
      <c r="AN433" s="14"/>
      <c r="AO433" s="14">
        <v>16.18</v>
      </c>
      <c r="AP433" s="14">
        <v>11.39</v>
      </c>
      <c r="AQ433" s="15">
        <v>4.8</v>
      </c>
    </row>
    <row r="434" spans="26:43" x14ac:dyDescent="0.3">
      <c r="Z434" s="45">
        <v>44285</v>
      </c>
      <c r="AA434" s="16">
        <v>59415.03</v>
      </c>
      <c r="AB434" s="16">
        <v>363.02699999999999</v>
      </c>
      <c r="AC434" s="16">
        <v>375.04500000000002</v>
      </c>
      <c r="AD434" s="16">
        <v>1373.193</v>
      </c>
      <c r="AE434" s="16">
        <v>6.5010000000000003</v>
      </c>
      <c r="AF434" s="16">
        <v>5.5960000000000001</v>
      </c>
      <c r="AG434" s="16"/>
      <c r="AH434" s="16"/>
      <c r="AI434" s="16"/>
      <c r="AJ434" s="16"/>
      <c r="AK434" s="16"/>
      <c r="AL434" s="16"/>
      <c r="AM434" s="16"/>
      <c r="AN434" s="16"/>
      <c r="AO434" s="16">
        <v>16.600000000000001</v>
      </c>
      <c r="AP434" s="16">
        <v>11.69</v>
      </c>
      <c r="AQ434" s="17">
        <v>4.91</v>
      </c>
    </row>
    <row r="435" spans="26:43" x14ac:dyDescent="0.3">
      <c r="Z435" s="45">
        <v>44286</v>
      </c>
      <c r="AA435" s="14">
        <v>59899.048000000003</v>
      </c>
      <c r="AB435" s="14">
        <v>484.01799999999997</v>
      </c>
      <c r="AC435" s="14">
        <v>377.90800000000002</v>
      </c>
      <c r="AD435" s="14">
        <v>1379.7560000000001</v>
      </c>
      <c r="AE435" s="14">
        <v>6.5629999999999997</v>
      </c>
      <c r="AF435" s="14">
        <v>5.71</v>
      </c>
      <c r="AG435" s="14"/>
      <c r="AH435" s="14"/>
      <c r="AI435" s="14"/>
      <c r="AJ435" s="14"/>
      <c r="AK435" s="14"/>
      <c r="AL435" s="14"/>
      <c r="AM435" s="14"/>
      <c r="AN435" s="14"/>
      <c r="AO435" s="14">
        <v>17.059999999999999</v>
      </c>
      <c r="AP435" s="14">
        <v>12.03</v>
      </c>
      <c r="AQ435" s="15">
        <v>5.03</v>
      </c>
    </row>
    <row r="436" spans="26:43" x14ac:dyDescent="0.3">
      <c r="Z436" s="45">
        <v>44287</v>
      </c>
      <c r="AA436" s="16">
        <v>60354.836000000003</v>
      </c>
      <c r="AB436" s="16">
        <v>455.78800000000001</v>
      </c>
      <c r="AC436" s="16">
        <v>377.464</v>
      </c>
      <c r="AD436" s="16">
        <v>1385.9570000000001</v>
      </c>
      <c r="AE436" s="16">
        <v>6.2009999999999996</v>
      </c>
      <c r="AF436" s="16">
        <v>5.62</v>
      </c>
      <c r="AG436" s="16"/>
      <c r="AH436" s="16"/>
      <c r="AI436" s="16"/>
      <c r="AJ436" s="16"/>
      <c r="AK436" s="16"/>
      <c r="AL436" s="16"/>
      <c r="AM436" s="16"/>
      <c r="AN436" s="16"/>
      <c r="AO436" s="16">
        <v>17.55</v>
      </c>
      <c r="AP436" s="16">
        <v>12.39</v>
      </c>
      <c r="AQ436" s="17">
        <v>5.17</v>
      </c>
    </row>
    <row r="437" spans="26:43" x14ac:dyDescent="0.3">
      <c r="Z437" s="45">
        <v>44288</v>
      </c>
      <c r="AA437" s="14">
        <v>60734.358999999997</v>
      </c>
      <c r="AB437" s="14">
        <v>379.52300000000002</v>
      </c>
      <c r="AC437" s="14">
        <v>369.40899999999999</v>
      </c>
      <c r="AD437" s="14">
        <v>1391.5139999999999</v>
      </c>
      <c r="AE437" s="14">
        <v>5.5570000000000004</v>
      </c>
      <c r="AF437" s="14">
        <v>5.2880000000000003</v>
      </c>
      <c r="AG437" s="14"/>
      <c r="AH437" s="14"/>
      <c r="AI437" s="14"/>
      <c r="AJ437" s="14"/>
      <c r="AK437" s="14"/>
      <c r="AL437" s="14"/>
      <c r="AM437" s="14"/>
      <c r="AN437" s="14"/>
      <c r="AO437" s="14">
        <v>17.920000000000002</v>
      </c>
      <c r="AP437" s="14">
        <v>12.65</v>
      </c>
      <c r="AQ437" s="15">
        <v>5.27</v>
      </c>
    </row>
    <row r="438" spans="26:43" x14ac:dyDescent="0.3">
      <c r="Z438" s="45">
        <v>44289</v>
      </c>
      <c r="AA438" s="16">
        <v>60981.934000000001</v>
      </c>
      <c r="AB438" s="16">
        <v>247.57499999999999</v>
      </c>
      <c r="AC438" s="16">
        <v>349.529</v>
      </c>
      <c r="AD438" s="16">
        <v>1396.5519999999999</v>
      </c>
      <c r="AE438" s="16">
        <v>5.0380000000000003</v>
      </c>
      <c r="AF438" s="16">
        <v>5.375</v>
      </c>
      <c r="AG438" s="16"/>
      <c r="AH438" s="16"/>
      <c r="AI438" s="16"/>
      <c r="AJ438" s="16"/>
      <c r="AK438" s="16"/>
      <c r="AL438" s="16"/>
      <c r="AM438" s="16"/>
      <c r="AN438" s="16"/>
      <c r="AO438" s="16">
        <v>18.2</v>
      </c>
      <c r="AP438" s="16">
        <v>12.85</v>
      </c>
      <c r="AQ438" s="17">
        <v>5.35</v>
      </c>
    </row>
    <row r="439" spans="26:43" x14ac:dyDescent="0.3">
      <c r="Z439" s="45">
        <v>44290</v>
      </c>
      <c r="AA439" s="14">
        <v>61355.413</v>
      </c>
      <c r="AB439" s="14">
        <v>373.47899999999998</v>
      </c>
      <c r="AC439" s="14">
        <v>361.31400000000002</v>
      </c>
      <c r="AD439" s="14">
        <v>1399.998</v>
      </c>
      <c r="AE439" s="14">
        <v>3.4460000000000002</v>
      </c>
      <c r="AF439" s="14">
        <v>5.43</v>
      </c>
      <c r="AG439" s="14"/>
      <c r="AH439" s="14"/>
      <c r="AI439" s="14"/>
      <c r="AJ439" s="14"/>
      <c r="AK439" s="14"/>
      <c r="AL439" s="14"/>
      <c r="AM439" s="14"/>
      <c r="AN439" s="14"/>
      <c r="AO439" s="14">
        <v>18.489999999999998</v>
      </c>
      <c r="AP439" s="14">
        <v>13.07</v>
      </c>
      <c r="AQ439" s="15">
        <v>5.42</v>
      </c>
    </row>
    <row r="440" spans="26:43" x14ac:dyDescent="0.3">
      <c r="Z440" s="45">
        <v>44291</v>
      </c>
      <c r="AA440" s="16">
        <v>61525.796999999999</v>
      </c>
      <c r="AB440" s="16">
        <v>170.38399999999999</v>
      </c>
      <c r="AC440" s="16">
        <v>353.399</v>
      </c>
      <c r="AD440" s="16">
        <v>1403.6590000000001</v>
      </c>
      <c r="AE440" s="16">
        <v>3.661</v>
      </c>
      <c r="AF440" s="16">
        <v>5.2809999999999997</v>
      </c>
      <c r="AG440" s="16"/>
      <c r="AH440" s="16"/>
      <c r="AI440" s="16"/>
      <c r="AJ440" s="16"/>
      <c r="AK440" s="16"/>
      <c r="AL440" s="16"/>
      <c r="AM440" s="16"/>
      <c r="AN440" s="16"/>
      <c r="AO440" s="16">
        <v>18.71</v>
      </c>
      <c r="AP440" s="16">
        <v>13.24</v>
      </c>
      <c r="AQ440" s="17">
        <v>5.47</v>
      </c>
    </row>
    <row r="441" spans="26:43" x14ac:dyDescent="0.3">
      <c r="Z441" s="45">
        <v>44292</v>
      </c>
      <c r="AA441" s="14">
        <v>61724.514000000003</v>
      </c>
      <c r="AB441" s="14">
        <v>198.71600000000001</v>
      </c>
      <c r="AC441" s="14">
        <v>329.92599999999999</v>
      </c>
      <c r="AD441" s="14">
        <v>1408.0039999999999</v>
      </c>
      <c r="AE441" s="14">
        <v>4.3449999999999998</v>
      </c>
      <c r="AF441" s="14">
        <v>4.9729999999999999</v>
      </c>
      <c r="AG441" s="14"/>
      <c r="AH441" s="14"/>
      <c r="AI441" s="14"/>
      <c r="AJ441" s="14"/>
      <c r="AK441" s="14"/>
      <c r="AL441" s="14"/>
      <c r="AM441" s="14"/>
      <c r="AN441" s="14"/>
      <c r="AO441" s="14">
        <v>19.12</v>
      </c>
      <c r="AP441" s="14">
        <v>13.53</v>
      </c>
      <c r="AQ441" s="15">
        <v>5.59</v>
      </c>
    </row>
    <row r="442" spans="26:43" x14ac:dyDescent="0.3">
      <c r="Z442" s="45">
        <v>44293</v>
      </c>
      <c r="AA442" s="16">
        <v>61997.330999999998</v>
      </c>
      <c r="AB442" s="16">
        <v>272.81700000000001</v>
      </c>
      <c r="AC442" s="16">
        <v>299.755</v>
      </c>
      <c r="AD442" s="16">
        <v>1416.2349999999999</v>
      </c>
      <c r="AE442" s="16">
        <v>8.2309999999999999</v>
      </c>
      <c r="AF442" s="16">
        <v>5.2110000000000003</v>
      </c>
      <c r="AG442" s="16"/>
      <c r="AH442" s="16"/>
      <c r="AI442" s="16"/>
      <c r="AJ442" s="16"/>
      <c r="AK442" s="16"/>
      <c r="AL442" s="16"/>
      <c r="AM442" s="16"/>
      <c r="AN442" s="16"/>
      <c r="AO442" s="16">
        <v>19.72</v>
      </c>
      <c r="AP442" s="16">
        <v>14.01</v>
      </c>
      <c r="AQ442" s="17">
        <v>5.71</v>
      </c>
    </row>
    <row r="443" spans="26:43" x14ac:dyDescent="0.3">
      <c r="Z443" s="45">
        <v>44294</v>
      </c>
      <c r="AA443" s="14">
        <v>62528.612999999998</v>
      </c>
      <c r="AB443" s="14">
        <v>531.28200000000004</v>
      </c>
      <c r="AC443" s="14">
        <v>310.54000000000002</v>
      </c>
      <c r="AD443" s="14">
        <v>1423.6679999999999</v>
      </c>
      <c r="AE443" s="14">
        <v>7.4329999999999998</v>
      </c>
      <c r="AF443" s="14">
        <v>5.3869999999999996</v>
      </c>
      <c r="AG443" s="14"/>
      <c r="AH443" s="14"/>
      <c r="AI443" s="14"/>
      <c r="AJ443" s="14"/>
      <c r="AK443" s="14"/>
      <c r="AL443" s="14"/>
      <c r="AM443" s="14"/>
      <c r="AN443" s="14"/>
      <c r="AO443" s="14">
        <v>20.39</v>
      </c>
      <c r="AP443" s="14">
        <v>14.54</v>
      </c>
      <c r="AQ443" s="15">
        <v>5.85</v>
      </c>
    </row>
    <row r="444" spans="26:43" x14ac:dyDescent="0.3">
      <c r="Z444" s="45">
        <v>44295</v>
      </c>
      <c r="AA444" s="16">
        <v>62840.248</v>
      </c>
      <c r="AB444" s="16">
        <v>311.63499999999999</v>
      </c>
      <c r="AC444" s="16">
        <v>300.84100000000001</v>
      </c>
      <c r="AD444" s="16">
        <v>1431.2149999999999</v>
      </c>
      <c r="AE444" s="16">
        <v>7.5469999999999997</v>
      </c>
      <c r="AF444" s="16">
        <v>5.6719999999999997</v>
      </c>
      <c r="AG444" s="16"/>
      <c r="AH444" s="16"/>
      <c r="AI444" s="16"/>
      <c r="AJ444" s="16"/>
      <c r="AK444" s="16"/>
      <c r="AL444" s="16"/>
      <c r="AM444" s="16"/>
      <c r="AN444" s="16"/>
      <c r="AO444" s="16">
        <v>21</v>
      </c>
      <c r="AP444" s="16">
        <v>15.02</v>
      </c>
      <c r="AQ444" s="17">
        <v>5.98</v>
      </c>
    </row>
    <row r="445" spans="26:43" x14ac:dyDescent="0.3">
      <c r="Z445" s="45">
        <v>44296</v>
      </c>
      <c r="AA445" s="14">
        <v>63085.177000000003</v>
      </c>
      <c r="AB445" s="14">
        <v>244.929</v>
      </c>
      <c r="AC445" s="14">
        <v>300.46300000000002</v>
      </c>
      <c r="AD445" s="14">
        <v>1436.3720000000001</v>
      </c>
      <c r="AE445" s="14">
        <v>5.157</v>
      </c>
      <c r="AF445" s="14">
        <v>5.6890000000000001</v>
      </c>
      <c r="AG445" s="14"/>
      <c r="AH445" s="14"/>
      <c r="AI445" s="14"/>
      <c r="AJ445" s="14"/>
      <c r="AK445" s="14"/>
      <c r="AL445" s="14"/>
      <c r="AM445" s="14"/>
      <c r="AN445" s="14"/>
      <c r="AO445" s="14">
        <v>21.43</v>
      </c>
      <c r="AP445" s="14">
        <v>15.38</v>
      </c>
      <c r="AQ445" s="15">
        <v>6.06</v>
      </c>
    </row>
    <row r="446" spans="26:43" x14ac:dyDescent="0.3">
      <c r="Z446" s="45">
        <v>44297</v>
      </c>
      <c r="AA446" s="16">
        <v>63515.881999999998</v>
      </c>
      <c r="AB446" s="16">
        <v>430.70499999999998</v>
      </c>
      <c r="AC446" s="16">
        <v>308.63799999999998</v>
      </c>
      <c r="AD446" s="16">
        <v>1440.008</v>
      </c>
      <c r="AE446" s="16">
        <v>3.6360000000000001</v>
      </c>
      <c r="AF446" s="16">
        <v>5.7160000000000002</v>
      </c>
      <c r="AG446" s="16"/>
      <c r="AH446" s="16"/>
      <c r="AI446" s="16"/>
      <c r="AJ446" s="16"/>
      <c r="AK446" s="16"/>
      <c r="AL446" s="16"/>
      <c r="AM446" s="16"/>
      <c r="AN446" s="16"/>
      <c r="AO446" s="16">
        <v>21.86</v>
      </c>
      <c r="AP446" s="16">
        <v>15.7</v>
      </c>
      <c r="AQ446" s="17">
        <v>6.16</v>
      </c>
    </row>
    <row r="447" spans="26:43" x14ac:dyDescent="0.3">
      <c r="Z447" s="45">
        <v>44298</v>
      </c>
      <c r="AA447" s="14">
        <v>63724.682000000001</v>
      </c>
      <c r="AB447" s="14">
        <v>208.79900000000001</v>
      </c>
      <c r="AC447" s="14">
        <v>314.12599999999998</v>
      </c>
      <c r="AD447" s="14">
        <v>1445.1469999999999</v>
      </c>
      <c r="AE447" s="14">
        <v>5.1390000000000002</v>
      </c>
      <c r="AF447" s="14">
        <v>5.9269999999999996</v>
      </c>
      <c r="AG447" s="14"/>
      <c r="AH447" s="14"/>
      <c r="AI447" s="14"/>
      <c r="AJ447" s="14"/>
      <c r="AK447" s="14"/>
      <c r="AL447" s="14"/>
      <c r="AM447" s="14"/>
      <c r="AN447" s="14"/>
      <c r="AO447" s="14">
        <v>22.37</v>
      </c>
      <c r="AP447" s="14">
        <v>16.11</v>
      </c>
      <c r="AQ447" s="15">
        <v>6.26</v>
      </c>
    </row>
    <row r="448" spans="26:43" x14ac:dyDescent="0.3">
      <c r="Z448" s="45">
        <v>44299</v>
      </c>
      <c r="AA448" s="16">
        <v>64080.675999999999</v>
      </c>
      <c r="AB448" s="16">
        <v>355.99400000000003</v>
      </c>
      <c r="AC448" s="16">
        <v>336.59500000000003</v>
      </c>
      <c r="AD448" s="16">
        <v>1452.0429999999999</v>
      </c>
      <c r="AE448" s="16">
        <v>6.8959999999999999</v>
      </c>
      <c r="AF448" s="16">
        <v>6.2910000000000004</v>
      </c>
      <c r="AG448" s="16"/>
      <c r="AH448" s="16"/>
      <c r="AI448" s="16"/>
      <c r="AJ448" s="16"/>
      <c r="AK448" s="16"/>
      <c r="AL448" s="16"/>
      <c r="AM448" s="16"/>
      <c r="AN448" s="16"/>
      <c r="AO448" s="16">
        <v>22.91</v>
      </c>
      <c r="AP448" s="16">
        <v>16.54</v>
      </c>
      <c r="AQ448" s="17">
        <v>6.37</v>
      </c>
    </row>
    <row r="449" spans="26:43" x14ac:dyDescent="0.3">
      <c r="Z449" s="45">
        <v>44300</v>
      </c>
      <c r="AA449" s="14">
        <v>64470.13</v>
      </c>
      <c r="AB449" s="14">
        <v>389.45400000000001</v>
      </c>
      <c r="AC449" s="14">
        <v>353.25700000000001</v>
      </c>
      <c r="AD449" s="14">
        <v>1458.93</v>
      </c>
      <c r="AE449" s="14">
        <v>6.8869999999999996</v>
      </c>
      <c r="AF449" s="14">
        <v>6.0990000000000002</v>
      </c>
      <c r="AG449" s="14"/>
      <c r="AH449" s="14"/>
      <c r="AI449" s="14"/>
      <c r="AJ449" s="14"/>
      <c r="AK449" s="14"/>
      <c r="AL449" s="14"/>
      <c r="AM449" s="14"/>
      <c r="AN449" s="14"/>
      <c r="AO449" s="14">
        <v>23.48</v>
      </c>
      <c r="AP449" s="14">
        <v>16.989999999999998</v>
      </c>
      <c r="AQ449" s="15">
        <v>6.49</v>
      </c>
    </row>
    <row r="450" spans="26:43" x14ac:dyDescent="0.3">
      <c r="Z450" s="45">
        <v>44301</v>
      </c>
      <c r="AA450" s="16">
        <v>64833.228999999999</v>
      </c>
      <c r="AB450" s="16">
        <v>363.09899999999999</v>
      </c>
      <c r="AC450" s="16">
        <v>329.23099999999999</v>
      </c>
      <c r="AD450" s="16">
        <v>1465.1959999999999</v>
      </c>
      <c r="AE450" s="16">
        <v>6.266</v>
      </c>
      <c r="AF450" s="16">
        <v>5.9329999999999998</v>
      </c>
      <c r="AG450" s="16"/>
      <c r="AH450" s="16"/>
      <c r="AI450" s="16"/>
      <c r="AJ450" s="16"/>
      <c r="AK450" s="16"/>
      <c r="AL450" s="16"/>
      <c r="AM450" s="16"/>
      <c r="AN450" s="16"/>
      <c r="AO450" s="16">
        <v>24.19</v>
      </c>
      <c r="AP450" s="16">
        <v>17.54</v>
      </c>
      <c r="AQ450" s="17">
        <v>6.64</v>
      </c>
    </row>
    <row r="451" spans="26:43" x14ac:dyDescent="0.3">
      <c r="Z451" s="45">
        <v>44302</v>
      </c>
      <c r="AA451" s="14">
        <v>65177.447</v>
      </c>
      <c r="AB451" s="14">
        <v>344.21800000000002</v>
      </c>
      <c r="AC451" s="14">
        <v>333.88600000000002</v>
      </c>
      <c r="AD451" s="14">
        <v>1471.1579999999999</v>
      </c>
      <c r="AE451" s="14">
        <v>5.9619999999999997</v>
      </c>
      <c r="AF451" s="14">
        <v>5.7060000000000004</v>
      </c>
      <c r="AG451" s="14"/>
      <c r="AH451" s="14"/>
      <c r="AI451" s="14"/>
      <c r="AJ451" s="14"/>
      <c r="AK451" s="14"/>
      <c r="AL451" s="14"/>
      <c r="AM451" s="14"/>
      <c r="AN451" s="14"/>
      <c r="AO451" s="14">
        <v>24.78</v>
      </c>
      <c r="AP451" s="14">
        <v>18</v>
      </c>
      <c r="AQ451" s="15">
        <v>6.77</v>
      </c>
    </row>
    <row r="452" spans="26:43" x14ac:dyDescent="0.3">
      <c r="Z452" s="45">
        <v>44303</v>
      </c>
      <c r="AA452" s="16">
        <v>65457.55</v>
      </c>
      <c r="AB452" s="16">
        <v>280.10199999999998</v>
      </c>
      <c r="AC452" s="16">
        <v>338.91</v>
      </c>
      <c r="AD452" s="16">
        <v>1475.6079999999999</v>
      </c>
      <c r="AE452" s="16">
        <v>4.45</v>
      </c>
      <c r="AF452" s="16">
        <v>5.6050000000000004</v>
      </c>
      <c r="AG452" s="16"/>
      <c r="AH452" s="16"/>
      <c r="AI452" s="16"/>
      <c r="AJ452" s="16"/>
      <c r="AK452" s="16"/>
      <c r="AL452" s="16"/>
      <c r="AM452" s="16"/>
      <c r="AN452" s="16"/>
      <c r="AO452" s="16">
        <v>25.15</v>
      </c>
      <c r="AP452" s="16">
        <v>18.29</v>
      </c>
      <c r="AQ452" s="17">
        <v>6.86</v>
      </c>
    </row>
    <row r="453" spans="26:43" x14ac:dyDescent="0.3">
      <c r="Z453" s="45">
        <v>44304</v>
      </c>
      <c r="AA453" s="14">
        <v>65650.304000000004</v>
      </c>
      <c r="AB453" s="14">
        <v>192.755</v>
      </c>
      <c r="AC453" s="14">
        <v>304.91699999999997</v>
      </c>
      <c r="AD453" s="14">
        <v>1478.7570000000001</v>
      </c>
      <c r="AE453" s="14">
        <v>3.149</v>
      </c>
      <c r="AF453" s="14">
        <v>5.5359999999999996</v>
      </c>
      <c r="AG453" s="14"/>
      <c r="AH453" s="14"/>
      <c r="AI453" s="14"/>
      <c r="AJ453" s="14"/>
      <c r="AK453" s="14"/>
      <c r="AL453" s="14"/>
      <c r="AM453" s="14"/>
      <c r="AN453" s="14"/>
      <c r="AO453" s="14">
        <v>25.65</v>
      </c>
      <c r="AP453" s="14">
        <v>18.71</v>
      </c>
      <c r="AQ453" s="15">
        <v>6.94</v>
      </c>
    </row>
    <row r="454" spans="26:43" x14ac:dyDescent="0.3">
      <c r="Z454" s="45">
        <v>44305</v>
      </c>
      <c r="AA454" s="16">
        <v>65830.001999999993</v>
      </c>
      <c r="AB454" s="16">
        <v>179.69800000000001</v>
      </c>
      <c r="AC454" s="16">
        <v>300.76</v>
      </c>
      <c r="AD454" s="16">
        <v>1483.8150000000001</v>
      </c>
      <c r="AE454" s="16">
        <v>5.0579999999999998</v>
      </c>
      <c r="AF454" s="16">
        <v>5.524</v>
      </c>
      <c r="AG454" s="16"/>
      <c r="AH454" s="16"/>
      <c r="AI454" s="16"/>
      <c r="AJ454" s="16"/>
      <c r="AK454" s="16"/>
      <c r="AL454" s="16"/>
      <c r="AM454" s="16"/>
      <c r="AN454" s="16"/>
      <c r="AO454" s="16">
        <v>26.24</v>
      </c>
      <c r="AP454" s="16">
        <v>19.190000000000001</v>
      </c>
      <c r="AQ454" s="17">
        <v>7.06</v>
      </c>
    </row>
    <row r="455" spans="26:43" x14ac:dyDescent="0.3">
      <c r="Z455" s="45">
        <v>44306</v>
      </c>
      <c r="AA455" s="14">
        <v>66161.497000000003</v>
      </c>
      <c r="AB455" s="14">
        <v>331.495</v>
      </c>
      <c r="AC455" s="14">
        <v>297.26</v>
      </c>
      <c r="AD455" s="14">
        <v>1490.0219999999999</v>
      </c>
      <c r="AE455" s="14">
        <v>6.2080000000000002</v>
      </c>
      <c r="AF455" s="14">
        <v>5.4260000000000002</v>
      </c>
      <c r="AG455" s="14"/>
      <c r="AH455" s="14"/>
      <c r="AI455" s="14"/>
      <c r="AJ455" s="14"/>
      <c r="AK455" s="14"/>
      <c r="AL455" s="14"/>
      <c r="AM455" s="14"/>
      <c r="AN455" s="14"/>
      <c r="AO455" s="14">
        <v>26.76</v>
      </c>
      <c r="AP455" s="14">
        <v>19.57</v>
      </c>
      <c r="AQ455" s="15">
        <v>7.18</v>
      </c>
    </row>
    <row r="456" spans="26:43" x14ac:dyDescent="0.3">
      <c r="Z456" s="45">
        <v>44307</v>
      </c>
      <c r="AA456" s="16">
        <v>66504.578999999998</v>
      </c>
      <c r="AB456" s="16">
        <v>343.08199999999999</v>
      </c>
      <c r="AC456" s="16">
        <v>290.63600000000002</v>
      </c>
      <c r="AD456" s="16">
        <v>1496.44</v>
      </c>
      <c r="AE456" s="16">
        <v>6.4180000000000001</v>
      </c>
      <c r="AF456" s="16">
        <v>5.359</v>
      </c>
      <c r="AG456" s="16"/>
      <c r="AH456" s="16"/>
      <c r="AI456" s="16"/>
      <c r="AJ456" s="16"/>
      <c r="AK456" s="16"/>
      <c r="AL456" s="16"/>
      <c r="AM456" s="16"/>
      <c r="AN456" s="16"/>
      <c r="AO456" s="16">
        <v>27.44</v>
      </c>
      <c r="AP456" s="16">
        <v>20.079999999999998</v>
      </c>
      <c r="AQ456" s="17">
        <v>7.36</v>
      </c>
    </row>
    <row r="457" spans="26:43" x14ac:dyDescent="0.3">
      <c r="Z457" s="45">
        <v>44308</v>
      </c>
      <c r="AA457" s="14">
        <v>66843.527000000002</v>
      </c>
      <c r="AB457" s="14">
        <v>338.94799999999998</v>
      </c>
      <c r="AC457" s="14">
        <v>287.185</v>
      </c>
      <c r="AD457" s="14">
        <v>1502.1020000000001</v>
      </c>
      <c r="AE457" s="14">
        <v>5.6619999999999999</v>
      </c>
      <c r="AF457" s="14">
        <v>5.2720000000000002</v>
      </c>
      <c r="AG457" s="14"/>
      <c r="AH457" s="14"/>
      <c r="AI457" s="14"/>
      <c r="AJ457" s="14"/>
      <c r="AK457" s="14"/>
      <c r="AL457" s="14"/>
      <c r="AM457" s="14"/>
      <c r="AN457" s="14"/>
      <c r="AO457" s="14">
        <v>28.11</v>
      </c>
      <c r="AP457" s="14">
        <v>20.57</v>
      </c>
      <c r="AQ457" s="15">
        <v>7.55</v>
      </c>
    </row>
    <row r="458" spans="26:43" x14ac:dyDescent="0.3">
      <c r="Z458" s="45">
        <v>44309</v>
      </c>
      <c r="AA458" s="16">
        <v>67150.892999999996</v>
      </c>
      <c r="AB458" s="16">
        <v>307.36599999999999</v>
      </c>
      <c r="AC458" s="16">
        <v>281.92099999999999</v>
      </c>
      <c r="AD458" s="16">
        <v>1507.932</v>
      </c>
      <c r="AE458" s="16">
        <v>5.83</v>
      </c>
      <c r="AF458" s="16">
        <v>5.2530000000000001</v>
      </c>
      <c r="AG458" s="16"/>
      <c r="AH458" s="16"/>
      <c r="AI458" s="16"/>
      <c r="AJ458" s="16"/>
      <c r="AK458" s="16"/>
      <c r="AL458" s="16"/>
      <c r="AM458" s="16"/>
      <c r="AN458" s="16"/>
      <c r="AO458" s="16">
        <v>28.76</v>
      </c>
      <c r="AP458" s="16">
        <v>21.04</v>
      </c>
      <c r="AQ458" s="17">
        <v>7.72</v>
      </c>
    </row>
    <row r="459" spans="26:43" x14ac:dyDescent="0.3">
      <c r="Z459" s="45">
        <v>44310</v>
      </c>
      <c r="AA459" s="14">
        <v>67385.577999999994</v>
      </c>
      <c r="AB459" s="14">
        <v>234.68600000000001</v>
      </c>
      <c r="AC459" s="14">
        <v>275.43299999999999</v>
      </c>
      <c r="AD459" s="14">
        <v>1512.2190000000001</v>
      </c>
      <c r="AE459" s="14">
        <v>4.2869999999999999</v>
      </c>
      <c r="AF459" s="14">
        <v>5.23</v>
      </c>
      <c r="AG459" s="14"/>
      <c r="AH459" s="14"/>
      <c r="AI459" s="14"/>
      <c r="AJ459" s="14"/>
      <c r="AK459" s="14"/>
      <c r="AL459" s="14"/>
      <c r="AM459" s="14"/>
      <c r="AN459" s="14"/>
      <c r="AO459" s="14">
        <v>29.1</v>
      </c>
      <c r="AP459" s="14">
        <v>21.28</v>
      </c>
      <c r="AQ459" s="15">
        <v>7.82</v>
      </c>
    </row>
    <row r="460" spans="26:43" x14ac:dyDescent="0.3">
      <c r="Z460" s="45">
        <v>44311</v>
      </c>
      <c r="AA460" s="16">
        <v>67577.221999999994</v>
      </c>
      <c r="AB460" s="16">
        <v>191.643</v>
      </c>
      <c r="AC460" s="16">
        <v>275.274</v>
      </c>
      <c r="AD460" s="16">
        <v>1515.0409999999999</v>
      </c>
      <c r="AE460" s="16">
        <v>2.8220000000000001</v>
      </c>
      <c r="AF460" s="16">
        <v>5.1829999999999998</v>
      </c>
      <c r="AG460" s="16"/>
      <c r="AH460" s="16"/>
      <c r="AI460" s="16"/>
      <c r="AJ460" s="16"/>
      <c r="AK460" s="16"/>
      <c r="AL460" s="16"/>
      <c r="AM460" s="16"/>
      <c r="AN460" s="16"/>
      <c r="AO460" s="16">
        <v>29.75</v>
      </c>
      <c r="AP460" s="16">
        <v>21.81</v>
      </c>
      <c r="AQ460" s="17">
        <v>7.95</v>
      </c>
    </row>
    <row r="461" spans="26:43" x14ac:dyDescent="0.3">
      <c r="Z461" s="45">
        <v>44312</v>
      </c>
      <c r="AA461" s="14">
        <v>67721.111000000004</v>
      </c>
      <c r="AB461" s="14">
        <v>143.88999999999999</v>
      </c>
      <c r="AC461" s="14">
        <v>270.15800000000002</v>
      </c>
      <c r="AD461" s="14">
        <v>1519.5070000000001</v>
      </c>
      <c r="AE461" s="14">
        <v>4.4660000000000002</v>
      </c>
      <c r="AF461" s="14">
        <v>5.0990000000000002</v>
      </c>
      <c r="AG461" s="14"/>
      <c r="AH461" s="14"/>
      <c r="AI461" s="14"/>
      <c r="AJ461" s="14"/>
      <c r="AK461" s="14"/>
      <c r="AL461" s="14"/>
      <c r="AM461" s="14"/>
      <c r="AN461" s="14"/>
      <c r="AO461" s="14">
        <v>30.2</v>
      </c>
      <c r="AP461" s="14">
        <v>22.13</v>
      </c>
      <c r="AQ461" s="15">
        <v>8.08</v>
      </c>
    </row>
    <row r="462" spans="26:43" x14ac:dyDescent="0.3">
      <c r="Z462" s="45">
        <v>44313</v>
      </c>
      <c r="AA462" s="16">
        <v>67997.69</v>
      </c>
      <c r="AB462" s="16">
        <v>276.57799999999997</v>
      </c>
      <c r="AC462" s="16">
        <v>262.31299999999999</v>
      </c>
      <c r="AD462" s="16">
        <v>1525.1130000000001</v>
      </c>
      <c r="AE462" s="16">
        <v>5.6059999999999999</v>
      </c>
      <c r="AF462" s="16">
        <v>5.0129999999999999</v>
      </c>
      <c r="AG462" s="16"/>
      <c r="AH462" s="16"/>
      <c r="AI462" s="16"/>
      <c r="AJ462" s="16"/>
      <c r="AK462" s="16"/>
      <c r="AL462" s="16"/>
      <c r="AM462" s="16"/>
      <c r="AN462" s="16"/>
      <c r="AO462" s="16">
        <v>30.89</v>
      </c>
      <c r="AP462" s="16">
        <v>22.64</v>
      </c>
      <c r="AQ462" s="17">
        <v>8.2899999999999991</v>
      </c>
    </row>
    <row r="463" spans="26:43" x14ac:dyDescent="0.3">
      <c r="Z463" s="45">
        <v>44314</v>
      </c>
      <c r="AA463" s="14">
        <v>68298.172999999995</v>
      </c>
      <c r="AB463" s="14">
        <v>300.483</v>
      </c>
      <c r="AC463" s="14">
        <v>256.22800000000001</v>
      </c>
      <c r="AD463" s="14">
        <v>1530.6289999999999</v>
      </c>
      <c r="AE463" s="14">
        <v>5.5170000000000003</v>
      </c>
      <c r="AF463" s="14">
        <v>4.8840000000000003</v>
      </c>
      <c r="AG463" s="14"/>
      <c r="AH463" s="14"/>
      <c r="AI463" s="14"/>
      <c r="AJ463" s="14"/>
      <c r="AK463" s="14"/>
      <c r="AL463" s="14"/>
      <c r="AM463" s="14"/>
      <c r="AN463" s="14"/>
      <c r="AO463" s="14">
        <v>31.71</v>
      </c>
      <c r="AP463" s="14">
        <v>23.21</v>
      </c>
      <c r="AQ463" s="15">
        <v>8.5299999999999994</v>
      </c>
    </row>
    <row r="464" spans="26:43" x14ac:dyDescent="0.3">
      <c r="Z464" s="45">
        <v>44315</v>
      </c>
      <c r="AA464" s="16">
        <v>68578.104999999996</v>
      </c>
      <c r="AB464" s="16">
        <v>279.93299999999999</v>
      </c>
      <c r="AC464" s="16">
        <v>247.797</v>
      </c>
      <c r="AD464" s="16">
        <v>1535.864</v>
      </c>
      <c r="AE464" s="16">
        <v>5.2350000000000003</v>
      </c>
      <c r="AF464" s="16">
        <v>4.8230000000000004</v>
      </c>
      <c r="AG464" s="16"/>
      <c r="AH464" s="16"/>
      <c r="AI464" s="16"/>
      <c r="AJ464" s="16"/>
      <c r="AK464" s="16"/>
      <c r="AL464" s="16"/>
      <c r="AM464" s="16"/>
      <c r="AN464" s="16"/>
      <c r="AO464" s="16">
        <v>32.549999999999997</v>
      </c>
      <c r="AP464" s="16">
        <v>23.8</v>
      </c>
      <c r="AQ464" s="17">
        <v>8.7799999999999994</v>
      </c>
    </row>
    <row r="465" spans="26:43" x14ac:dyDescent="0.3">
      <c r="Z465" s="45">
        <v>44316</v>
      </c>
      <c r="AA465" s="14">
        <v>68810.156000000003</v>
      </c>
      <c r="AB465" s="14">
        <v>232.05099999999999</v>
      </c>
      <c r="AC465" s="14">
        <v>237.03800000000001</v>
      </c>
      <c r="AD465" s="14">
        <v>1540.502</v>
      </c>
      <c r="AE465" s="14">
        <v>4.6379999999999999</v>
      </c>
      <c r="AF465" s="14">
        <v>4.6529999999999996</v>
      </c>
      <c r="AG465" s="14"/>
      <c r="AH465" s="14"/>
      <c r="AI465" s="14"/>
      <c r="AJ465" s="14"/>
      <c r="AK465" s="14"/>
      <c r="AL465" s="14"/>
      <c r="AM465" s="14"/>
      <c r="AN465" s="14"/>
      <c r="AO465" s="14">
        <v>33.18</v>
      </c>
      <c r="AP465" s="14">
        <v>24.26</v>
      </c>
      <c r="AQ465" s="15">
        <v>8.9700000000000006</v>
      </c>
    </row>
    <row r="466" spans="26:43" x14ac:dyDescent="0.3">
      <c r="Z466" s="45">
        <v>44317</v>
      </c>
      <c r="AA466" s="16">
        <v>69014.148000000001</v>
      </c>
      <c r="AB466" s="16">
        <v>203.99199999999999</v>
      </c>
      <c r="AC466" s="16">
        <v>232.65299999999999</v>
      </c>
      <c r="AD466" s="16">
        <v>1544.058</v>
      </c>
      <c r="AE466" s="16">
        <v>3.556</v>
      </c>
      <c r="AF466" s="16">
        <v>4.548</v>
      </c>
      <c r="AG466" s="16"/>
      <c r="AH466" s="16"/>
      <c r="AI466" s="16"/>
      <c r="AJ466" s="16"/>
      <c r="AK466" s="16"/>
      <c r="AL466" s="16"/>
      <c r="AM466" s="16"/>
      <c r="AN466" s="16"/>
      <c r="AO466" s="16">
        <v>33.619999999999997</v>
      </c>
      <c r="AP466" s="16">
        <v>24.58</v>
      </c>
      <c r="AQ466" s="17">
        <v>9.09</v>
      </c>
    </row>
    <row r="467" spans="26:43" x14ac:dyDescent="0.3">
      <c r="Z467" s="45">
        <v>44318</v>
      </c>
      <c r="AA467" s="14">
        <v>69129.217999999993</v>
      </c>
      <c r="AB467" s="14">
        <v>115.07</v>
      </c>
      <c r="AC467" s="14">
        <v>221.714</v>
      </c>
      <c r="AD467" s="14">
        <v>1546.104</v>
      </c>
      <c r="AE467" s="14">
        <v>2.0459999999999998</v>
      </c>
      <c r="AF467" s="14">
        <v>4.4379999999999997</v>
      </c>
      <c r="AG467" s="14"/>
      <c r="AH467" s="14"/>
      <c r="AI467" s="14"/>
      <c r="AJ467" s="14"/>
      <c r="AK467" s="14"/>
      <c r="AL467" s="14"/>
      <c r="AM467" s="14"/>
      <c r="AN467" s="14"/>
      <c r="AO467" s="14">
        <v>34.28</v>
      </c>
      <c r="AP467" s="14">
        <v>25.05</v>
      </c>
      <c r="AQ467" s="15">
        <v>9.3000000000000007</v>
      </c>
    </row>
    <row r="468" spans="26:43" x14ac:dyDescent="0.3">
      <c r="Z468" s="45">
        <v>44319</v>
      </c>
      <c r="AA468" s="16">
        <v>69252.474000000002</v>
      </c>
      <c r="AB468" s="16">
        <v>123.256</v>
      </c>
      <c r="AC468" s="16">
        <v>218.76599999999999</v>
      </c>
      <c r="AD468" s="16">
        <v>1549.6590000000001</v>
      </c>
      <c r="AE468" s="16">
        <v>3.556</v>
      </c>
      <c r="AF468" s="16">
        <v>4.3079999999999998</v>
      </c>
      <c r="AG468" s="16"/>
      <c r="AH468" s="16"/>
      <c r="AI468" s="16"/>
      <c r="AJ468" s="16"/>
      <c r="AK468" s="16"/>
      <c r="AL468" s="16"/>
      <c r="AM468" s="16"/>
      <c r="AN468" s="16"/>
      <c r="AO468" s="16">
        <v>34.79</v>
      </c>
      <c r="AP468" s="16">
        <v>25.4</v>
      </c>
      <c r="AQ468" s="17">
        <v>9.4700000000000006</v>
      </c>
    </row>
    <row r="469" spans="26:43" x14ac:dyDescent="0.3">
      <c r="Z469" s="45">
        <v>44320</v>
      </c>
      <c r="AA469" s="14">
        <v>69484.679999999993</v>
      </c>
      <c r="AB469" s="14">
        <v>232.20599999999999</v>
      </c>
      <c r="AC469" s="14">
        <v>212.42699999999999</v>
      </c>
      <c r="AD469" s="14">
        <v>1553.4649999999999</v>
      </c>
      <c r="AE469" s="14">
        <v>3.806</v>
      </c>
      <c r="AF469" s="14">
        <v>4.05</v>
      </c>
      <c r="AG469" s="14"/>
      <c r="AH469" s="14"/>
      <c r="AI469" s="14"/>
      <c r="AJ469" s="14"/>
      <c r="AK469" s="14"/>
      <c r="AL469" s="14"/>
      <c r="AM469" s="14"/>
      <c r="AN469" s="14"/>
      <c r="AO469" s="14">
        <v>35.49</v>
      </c>
      <c r="AP469" s="14">
        <v>25.87</v>
      </c>
      <c r="AQ469" s="15">
        <v>9.7100000000000009</v>
      </c>
    </row>
    <row r="470" spans="26:43" x14ac:dyDescent="0.3">
      <c r="Z470" s="45">
        <v>44321</v>
      </c>
      <c r="AA470" s="16">
        <v>69722.288</v>
      </c>
      <c r="AB470" s="16">
        <v>237.608</v>
      </c>
      <c r="AC470" s="16">
        <v>203.44499999999999</v>
      </c>
      <c r="AD470" s="16">
        <v>1558.2529999999999</v>
      </c>
      <c r="AE470" s="16">
        <v>4.7880000000000003</v>
      </c>
      <c r="AF470" s="16">
        <v>3.9460000000000002</v>
      </c>
      <c r="AG470" s="16"/>
      <c r="AH470" s="16"/>
      <c r="AI470" s="16"/>
      <c r="AJ470" s="16"/>
      <c r="AK470" s="16"/>
      <c r="AL470" s="16"/>
      <c r="AM470" s="16"/>
      <c r="AN470" s="16"/>
      <c r="AO470" s="16">
        <v>36.47</v>
      </c>
      <c r="AP470" s="16">
        <v>26.52</v>
      </c>
      <c r="AQ470" s="17">
        <v>10.09</v>
      </c>
    </row>
    <row r="471" spans="26:43" x14ac:dyDescent="0.3">
      <c r="Z471" s="45">
        <v>44322</v>
      </c>
      <c r="AA471" s="14">
        <v>69950.566999999995</v>
      </c>
      <c r="AB471" s="14">
        <v>228.279</v>
      </c>
      <c r="AC471" s="14">
        <v>196.066</v>
      </c>
      <c r="AD471" s="14">
        <v>1562.7449999999999</v>
      </c>
      <c r="AE471" s="14">
        <v>4.492</v>
      </c>
      <c r="AF471" s="14">
        <v>3.84</v>
      </c>
      <c r="AG471" s="14"/>
      <c r="AH471" s="14"/>
      <c r="AI471" s="14"/>
      <c r="AJ471" s="14"/>
      <c r="AK471" s="14"/>
      <c r="AL471" s="14"/>
      <c r="AM471" s="14"/>
      <c r="AN471" s="14"/>
      <c r="AO471" s="14">
        <v>37.43</v>
      </c>
      <c r="AP471" s="14">
        <v>27.14</v>
      </c>
      <c r="AQ471" s="15">
        <v>10.44</v>
      </c>
    </row>
    <row r="472" spans="26:43" x14ac:dyDescent="0.3">
      <c r="Z472" s="45">
        <v>44323</v>
      </c>
      <c r="AA472" s="16">
        <v>70159.077999999994</v>
      </c>
      <c r="AB472" s="16">
        <v>208.511</v>
      </c>
      <c r="AC472" s="16">
        <v>192.703</v>
      </c>
      <c r="AD472" s="16">
        <v>1566.88</v>
      </c>
      <c r="AE472" s="16">
        <v>4.1349999999999998</v>
      </c>
      <c r="AF472" s="16">
        <v>3.7679999999999998</v>
      </c>
      <c r="AG472" s="16"/>
      <c r="AH472" s="16"/>
      <c r="AI472" s="16"/>
      <c r="AJ472" s="16"/>
      <c r="AK472" s="16"/>
      <c r="AL472" s="16"/>
      <c r="AM472" s="16"/>
      <c r="AN472" s="16"/>
      <c r="AO472" s="16">
        <v>38.24</v>
      </c>
      <c r="AP472" s="16">
        <v>27.67</v>
      </c>
      <c r="AQ472" s="17">
        <v>10.73</v>
      </c>
    </row>
    <row r="473" spans="26:43" x14ac:dyDescent="0.3">
      <c r="Z473" s="45">
        <v>44324</v>
      </c>
      <c r="AA473" s="14">
        <v>70327.407000000007</v>
      </c>
      <c r="AB473" s="14">
        <v>168.32900000000001</v>
      </c>
      <c r="AC473" s="14">
        <v>187.608</v>
      </c>
      <c r="AD473" s="14">
        <v>1570.1610000000001</v>
      </c>
      <c r="AE473" s="14">
        <v>3.28</v>
      </c>
      <c r="AF473" s="14">
        <v>3.7290000000000001</v>
      </c>
      <c r="AG473" s="14"/>
      <c r="AH473" s="14"/>
      <c r="AI473" s="14"/>
      <c r="AJ473" s="14"/>
      <c r="AK473" s="14"/>
      <c r="AL473" s="14"/>
      <c r="AM473" s="14"/>
      <c r="AN473" s="14"/>
      <c r="AO473" s="14">
        <v>38.76</v>
      </c>
      <c r="AP473" s="14">
        <v>28.01</v>
      </c>
      <c r="AQ473" s="15">
        <v>10.92</v>
      </c>
    </row>
    <row r="474" spans="26:43" x14ac:dyDescent="0.3">
      <c r="Z474" s="45">
        <v>44325</v>
      </c>
      <c r="AA474" s="16">
        <v>70417.921000000002</v>
      </c>
      <c r="AB474" s="16">
        <v>90.513999999999996</v>
      </c>
      <c r="AC474" s="16">
        <v>184.1</v>
      </c>
      <c r="AD474" s="16">
        <v>1572.1110000000001</v>
      </c>
      <c r="AE474" s="16">
        <v>1.95</v>
      </c>
      <c r="AF474" s="16">
        <v>3.7149999999999999</v>
      </c>
      <c r="AG474" s="16"/>
      <c r="AH474" s="16"/>
      <c r="AI474" s="16"/>
      <c r="AJ474" s="16"/>
      <c r="AK474" s="16"/>
      <c r="AL474" s="16"/>
      <c r="AM474" s="16"/>
      <c r="AN474" s="16"/>
      <c r="AO474" s="16">
        <v>39.53</v>
      </c>
      <c r="AP474" s="16">
        <v>28.54</v>
      </c>
      <c r="AQ474" s="17">
        <v>11.17</v>
      </c>
    </row>
    <row r="475" spans="26:43" x14ac:dyDescent="0.3">
      <c r="Z475" s="45">
        <v>44326</v>
      </c>
      <c r="AA475" s="14">
        <v>70526.535000000003</v>
      </c>
      <c r="AB475" s="14">
        <v>108.614</v>
      </c>
      <c r="AC475" s="14">
        <v>182.00899999999999</v>
      </c>
      <c r="AD475" s="14">
        <v>1575.29</v>
      </c>
      <c r="AE475" s="14">
        <v>3.18</v>
      </c>
      <c r="AF475" s="14">
        <v>3.6619999999999999</v>
      </c>
      <c r="AG475" s="14"/>
      <c r="AH475" s="14"/>
      <c r="AI475" s="14"/>
      <c r="AJ475" s="14"/>
      <c r="AK475" s="14"/>
      <c r="AL475" s="14"/>
      <c r="AM475" s="14"/>
      <c r="AN475" s="14"/>
      <c r="AO475" s="14">
        <v>40.18</v>
      </c>
      <c r="AP475" s="14">
        <v>28.97</v>
      </c>
      <c r="AQ475" s="15">
        <v>11.4</v>
      </c>
    </row>
    <row r="476" spans="26:43" x14ac:dyDescent="0.3">
      <c r="Z476" s="45">
        <v>44327</v>
      </c>
      <c r="AA476" s="16">
        <v>70729.054999999993</v>
      </c>
      <c r="AB476" s="16">
        <v>202.52</v>
      </c>
      <c r="AC476" s="16">
        <v>177.768</v>
      </c>
      <c r="AD476" s="16">
        <v>1579.4739999999999</v>
      </c>
      <c r="AE476" s="16">
        <v>4.1840000000000002</v>
      </c>
      <c r="AF476" s="16">
        <v>3.7160000000000002</v>
      </c>
      <c r="AG476" s="16"/>
      <c r="AH476" s="16"/>
      <c r="AI476" s="16"/>
      <c r="AJ476" s="16"/>
      <c r="AK476" s="16"/>
      <c r="AL476" s="16"/>
      <c r="AM476" s="16"/>
      <c r="AN476" s="16"/>
      <c r="AO476" s="16">
        <v>41.04</v>
      </c>
      <c r="AP476" s="16">
        <v>29.55</v>
      </c>
      <c r="AQ476" s="17">
        <v>11.7</v>
      </c>
    </row>
    <row r="477" spans="26:43" x14ac:dyDescent="0.3">
      <c r="Z477" s="45">
        <v>44328</v>
      </c>
      <c r="AA477" s="14">
        <v>70903.930999999997</v>
      </c>
      <c r="AB477" s="14">
        <v>174.876</v>
      </c>
      <c r="AC477" s="14">
        <v>168.80600000000001</v>
      </c>
      <c r="AD477" s="14">
        <v>1582.8440000000001</v>
      </c>
      <c r="AE477" s="14">
        <v>3.37</v>
      </c>
      <c r="AF477" s="14">
        <v>3.5129999999999999</v>
      </c>
      <c r="AG477" s="14"/>
      <c r="AH477" s="14"/>
      <c r="AI477" s="14"/>
      <c r="AJ477" s="14"/>
      <c r="AK477" s="14"/>
      <c r="AL477" s="14"/>
      <c r="AM477" s="14"/>
      <c r="AN477" s="14"/>
      <c r="AO477" s="14">
        <v>41.93</v>
      </c>
      <c r="AP477" s="14">
        <v>30.14</v>
      </c>
      <c r="AQ477" s="15">
        <v>12</v>
      </c>
    </row>
    <row r="478" spans="26:43" x14ac:dyDescent="0.3">
      <c r="Z478" s="45">
        <v>44329</v>
      </c>
      <c r="AA478" s="16">
        <v>71067.990999999995</v>
      </c>
      <c r="AB478" s="16">
        <v>164.06</v>
      </c>
      <c r="AC478" s="16">
        <v>159.63200000000001</v>
      </c>
      <c r="AD478" s="16">
        <v>1586.42</v>
      </c>
      <c r="AE478" s="16">
        <v>3.5760000000000001</v>
      </c>
      <c r="AF478" s="16">
        <v>3.3820000000000001</v>
      </c>
      <c r="AG478" s="16"/>
      <c r="AH478" s="16"/>
      <c r="AI478" s="16"/>
      <c r="AJ478" s="16"/>
      <c r="AK478" s="16"/>
      <c r="AL478" s="16"/>
      <c r="AM478" s="16"/>
      <c r="AN478" s="16"/>
      <c r="AO478" s="16">
        <v>42.77</v>
      </c>
      <c r="AP478" s="16">
        <v>30.66</v>
      </c>
      <c r="AQ478" s="17">
        <v>12.34</v>
      </c>
    </row>
    <row r="479" spans="26:43" x14ac:dyDescent="0.3">
      <c r="Z479" s="45">
        <v>44330</v>
      </c>
      <c r="AA479" s="14">
        <v>71210.831999999995</v>
      </c>
      <c r="AB479" s="14">
        <v>142.84100000000001</v>
      </c>
      <c r="AC479" s="14">
        <v>150.251</v>
      </c>
      <c r="AD479" s="14">
        <v>1589.454</v>
      </c>
      <c r="AE479" s="14">
        <v>3.0350000000000001</v>
      </c>
      <c r="AF479" s="14">
        <v>3.2250000000000001</v>
      </c>
      <c r="AG479" s="14"/>
      <c r="AH479" s="14"/>
      <c r="AI479" s="14"/>
      <c r="AJ479" s="14"/>
      <c r="AK479" s="14"/>
      <c r="AL479" s="14"/>
      <c r="AM479" s="14"/>
      <c r="AN479" s="14"/>
      <c r="AO479" s="14">
        <v>43.53</v>
      </c>
      <c r="AP479" s="14">
        <v>31.15</v>
      </c>
      <c r="AQ479" s="15">
        <v>12.62</v>
      </c>
    </row>
    <row r="480" spans="26:43" x14ac:dyDescent="0.3">
      <c r="Z480" s="45">
        <v>44331</v>
      </c>
      <c r="AA480" s="16">
        <v>71324.145999999993</v>
      </c>
      <c r="AB480" s="16">
        <v>113.31399999999999</v>
      </c>
      <c r="AC480" s="16">
        <v>142.39099999999999</v>
      </c>
      <c r="AD480" s="16">
        <v>1591.646</v>
      </c>
      <c r="AE480" s="16">
        <v>2.1909999999999998</v>
      </c>
      <c r="AF480" s="16">
        <v>3.069</v>
      </c>
      <c r="AG480" s="16"/>
      <c r="AH480" s="16"/>
      <c r="AI480" s="16"/>
      <c r="AJ480" s="16"/>
      <c r="AK480" s="16"/>
      <c r="AL480" s="16"/>
      <c r="AM480" s="16"/>
      <c r="AN480" s="16"/>
      <c r="AO480" s="16">
        <v>44.08</v>
      </c>
      <c r="AP480" s="16">
        <v>31.49</v>
      </c>
      <c r="AQ480" s="17">
        <v>12.83</v>
      </c>
    </row>
    <row r="481" spans="26:43" x14ac:dyDescent="0.3">
      <c r="Z481" s="45">
        <v>44332</v>
      </c>
      <c r="AA481" s="14">
        <v>71421.528000000006</v>
      </c>
      <c r="AB481" s="14">
        <v>97.381</v>
      </c>
      <c r="AC481" s="14">
        <v>143.37200000000001</v>
      </c>
      <c r="AD481" s="14">
        <v>1592.9469999999999</v>
      </c>
      <c r="AE481" s="14">
        <v>1.3009999999999999</v>
      </c>
      <c r="AF481" s="14">
        <v>2.9769999999999999</v>
      </c>
      <c r="AG481" s="14"/>
      <c r="AH481" s="14"/>
      <c r="AI481" s="14"/>
      <c r="AJ481" s="14"/>
      <c r="AK481" s="14"/>
      <c r="AL481" s="14"/>
      <c r="AM481" s="14"/>
      <c r="AN481" s="14"/>
      <c r="AO481" s="14">
        <v>44.87</v>
      </c>
      <c r="AP481" s="14">
        <v>32</v>
      </c>
      <c r="AQ481" s="15">
        <v>13.13</v>
      </c>
    </row>
    <row r="482" spans="26:43" x14ac:dyDescent="0.3">
      <c r="Z482" s="45">
        <v>44333</v>
      </c>
      <c r="AA482" s="16">
        <v>71499.774000000005</v>
      </c>
      <c r="AB482" s="16">
        <v>78.245999999999995</v>
      </c>
      <c r="AC482" s="16">
        <v>139.03399999999999</v>
      </c>
      <c r="AD482" s="16">
        <v>1595.17</v>
      </c>
      <c r="AE482" s="16">
        <v>2.2229999999999999</v>
      </c>
      <c r="AF482" s="16">
        <v>2.84</v>
      </c>
      <c r="AG482" s="16"/>
      <c r="AH482" s="16"/>
      <c r="AI482" s="16"/>
      <c r="AJ482" s="16"/>
      <c r="AK482" s="16"/>
      <c r="AL482" s="16"/>
      <c r="AM482" s="16"/>
      <c r="AN482" s="16"/>
      <c r="AO482" s="16">
        <v>45.51</v>
      </c>
      <c r="AP482" s="16">
        <v>32.42</v>
      </c>
      <c r="AQ482" s="17">
        <v>13.38</v>
      </c>
    </row>
    <row r="483" spans="26:43" x14ac:dyDescent="0.3">
      <c r="Z483" s="45">
        <v>44334</v>
      </c>
      <c r="AA483" s="14">
        <v>71640.680999999997</v>
      </c>
      <c r="AB483" s="14">
        <v>140.90700000000001</v>
      </c>
      <c r="AC483" s="14">
        <v>130.232</v>
      </c>
      <c r="AD483" s="14">
        <v>1598.444</v>
      </c>
      <c r="AE483" s="14">
        <v>3.274</v>
      </c>
      <c r="AF483" s="14">
        <v>2.71</v>
      </c>
      <c r="AG483" s="14"/>
      <c r="AH483" s="14"/>
      <c r="AI483" s="14"/>
      <c r="AJ483" s="14"/>
      <c r="AK483" s="14"/>
      <c r="AL483" s="14"/>
      <c r="AM483" s="14"/>
      <c r="AN483" s="14"/>
      <c r="AO483" s="14">
        <v>46.31</v>
      </c>
      <c r="AP483" s="14">
        <v>32.93</v>
      </c>
      <c r="AQ483" s="15">
        <v>13.68</v>
      </c>
    </row>
    <row r="484" spans="26:43" x14ac:dyDescent="0.3">
      <c r="Z484" s="45">
        <v>44335</v>
      </c>
      <c r="AA484" s="16">
        <v>71797.832999999999</v>
      </c>
      <c r="AB484" s="16">
        <v>157.15199999999999</v>
      </c>
      <c r="AC484" s="16">
        <v>127.7</v>
      </c>
      <c r="AD484" s="16">
        <v>1601.367</v>
      </c>
      <c r="AE484" s="16">
        <v>2.923</v>
      </c>
      <c r="AF484" s="16">
        <v>2.6459999999999999</v>
      </c>
      <c r="AG484" s="16"/>
      <c r="AH484" s="16"/>
      <c r="AI484" s="16"/>
      <c r="AJ484" s="16"/>
      <c r="AK484" s="16"/>
      <c r="AL484" s="16"/>
      <c r="AM484" s="16"/>
      <c r="AN484" s="16"/>
      <c r="AO484" s="16">
        <v>47.14</v>
      </c>
      <c r="AP484" s="16">
        <v>33.44</v>
      </c>
      <c r="AQ484" s="17">
        <v>14.02</v>
      </c>
    </row>
    <row r="485" spans="26:43" x14ac:dyDescent="0.3">
      <c r="Z485" s="45">
        <v>44336</v>
      </c>
      <c r="AA485" s="14">
        <v>71120.952999999994</v>
      </c>
      <c r="AB485" s="14">
        <v>103.191</v>
      </c>
      <c r="AC485" s="14">
        <v>119.005</v>
      </c>
      <c r="AD485" s="14">
        <v>1603.99</v>
      </c>
      <c r="AE485" s="14">
        <v>2.6230000000000002</v>
      </c>
      <c r="AF485" s="14">
        <v>2.5099999999999998</v>
      </c>
      <c r="AG485" s="14"/>
      <c r="AH485" s="14"/>
      <c r="AI485" s="14"/>
      <c r="AJ485" s="14"/>
      <c r="AK485" s="14"/>
      <c r="AL485" s="14"/>
      <c r="AM485" s="14"/>
      <c r="AN485" s="14"/>
      <c r="AO485" s="14">
        <v>48.17</v>
      </c>
      <c r="AP485" s="14">
        <v>34.04</v>
      </c>
      <c r="AQ485" s="15">
        <v>14.47</v>
      </c>
    </row>
    <row r="486" spans="26:43" x14ac:dyDescent="0.3">
      <c r="Z486" s="45">
        <v>44337</v>
      </c>
      <c r="AA486" s="16">
        <v>71239.297000000006</v>
      </c>
      <c r="AB486" s="16">
        <v>118.343</v>
      </c>
      <c r="AC486" s="16">
        <v>115.505</v>
      </c>
      <c r="AD486" s="16">
        <v>1606.306</v>
      </c>
      <c r="AE486" s="16">
        <v>2.3170000000000002</v>
      </c>
      <c r="AF486" s="16">
        <v>2.407</v>
      </c>
      <c r="AG486" s="16"/>
      <c r="AH486" s="16"/>
      <c r="AI486" s="16"/>
      <c r="AJ486" s="16"/>
      <c r="AK486" s="16"/>
      <c r="AL486" s="16"/>
      <c r="AM486" s="16"/>
      <c r="AN486" s="16"/>
      <c r="AO486" s="16">
        <v>48.99</v>
      </c>
      <c r="AP486" s="16">
        <v>34.520000000000003</v>
      </c>
      <c r="AQ486" s="17">
        <v>14.83</v>
      </c>
    </row>
    <row r="487" spans="26:43" x14ac:dyDescent="0.3">
      <c r="Z487" s="45">
        <v>44338</v>
      </c>
      <c r="AA487" s="14">
        <v>71328.073000000004</v>
      </c>
      <c r="AB487" s="14">
        <v>88.777000000000001</v>
      </c>
      <c r="AC487" s="14">
        <v>112</v>
      </c>
      <c r="AD487" s="14">
        <v>1608.028</v>
      </c>
      <c r="AE487" s="14">
        <v>1.722</v>
      </c>
      <c r="AF487" s="14">
        <v>2.34</v>
      </c>
      <c r="AG487" s="14"/>
      <c r="AH487" s="14"/>
      <c r="AI487" s="14"/>
      <c r="AJ487" s="14"/>
      <c r="AK487" s="14"/>
      <c r="AL487" s="14"/>
      <c r="AM487" s="14"/>
      <c r="AN487" s="14"/>
      <c r="AO487" s="14">
        <v>49.52</v>
      </c>
      <c r="AP487" s="14">
        <v>34.840000000000003</v>
      </c>
      <c r="AQ487" s="15">
        <v>15.06</v>
      </c>
    </row>
    <row r="488" spans="26:43" x14ac:dyDescent="0.3">
      <c r="Z488" s="45">
        <v>44339</v>
      </c>
      <c r="AA488" s="16">
        <v>71396.093999999997</v>
      </c>
      <c r="AB488" s="16">
        <v>68.02</v>
      </c>
      <c r="AC488" s="16">
        <v>107.80500000000001</v>
      </c>
      <c r="AD488" s="16">
        <v>1609.07</v>
      </c>
      <c r="AE488" s="16">
        <v>1.042</v>
      </c>
      <c r="AF488" s="16">
        <v>2.3029999999999999</v>
      </c>
      <c r="AG488" s="16"/>
      <c r="AH488" s="16"/>
      <c r="AI488" s="16"/>
      <c r="AJ488" s="16"/>
      <c r="AK488" s="16"/>
      <c r="AL488" s="16"/>
      <c r="AM488" s="16"/>
      <c r="AN488" s="16"/>
      <c r="AO488" s="16">
        <v>50.36</v>
      </c>
      <c r="AP488" s="16">
        <v>35.340000000000003</v>
      </c>
      <c r="AQ488" s="17">
        <v>15.41</v>
      </c>
    </row>
    <row r="489" spans="26:43" x14ac:dyDescent="0.3">
      <c r="Z489" s="45">
        <v>44340</v>
      </c>
      <c r="AA489" s="14">
        <v>71456.922000000006</v>
      </c>
      <c r="AB489" s="14">
        <v>60.829000000000001</v>
      </c>
      <c r="AC489" s="14">
        <v>105.31699999999999</v>
      </c>
      <c r="AD489" s="14">
        <v>1610.2819999999999</v>
      </c>
      <c r="AE489" s="14">
        <v>1.212</v>
      </c>
      <c r="AF489" s="14">
        <v>2.1589999999999998</v>
      </c>
      <c r="AG489" s="14"/>
      <c r="AH489" s="14"/>
      <c r="AI489" s="14"/>
      <c r="AJ489" s="14"/>
      <c r="AK489" s="14"/>
      <c r="AL489" s="14"/>
      <c r="AM489" s="14"/>
      <c r="AN489" s="14"/>
      <c r="AO489" s="14">
        <v>50.85</v>
      </c>
      <c r="AP489" s="14">
        <v>35.630000000000003</v>
      </c>
      <c r="AQ489" s="15">
        <v>15.63</v>
      </c>
    </row>
    <row r="490" spans="26:43" x14ac:dyDescent="0.3">
      <c r="Z490" s="45">
        <v>44341</v>
      </c>
      <c r="AA490" s="16">
        <v>71530.342999999993</v>
      </c>
      <c r="AB490" s="16">
        <v>73.421000000000006</v>
      </c>
      <c r="AC490" s="16">
        <v>95.676000000000002</v>
      </c>
      <c r="AD490" s="16">
        <v>1613.078</v>
      </c>
      <c r="AE490" s="16">
        <v>2.7949999999999999</v>
      </c>
      <c r="AF490" s="16">
        <v>2.0910000000000002</v>
      </c>
      <c r="AG490" s="16"/>
      <c r="AH490" s="16"/>
      <c r="AI490" s="16"/>
      <c r="AJ490" s="16"/>
      <c r="AK490" s="16"/>
      <c r="AL490" s="16"/>
      <c r="AM490" s="16"/>
      <c r="AN490" s="16"/>
      <c r="AO490" s="16">
        <v>51.59</v>
      </c>
      <c r="AP490" s="16">
        <v>36.04</v>
      </c>
      <c r="AQ490" s="17">
        <v>15.99</v>
      </c>
    </row>
    <row r="491" spans="26:43" x14ac:dyDescent="0.3">
      <c r="Z491" s="45">
        <v>44342</v>
      </c>
      <c r="AA491" s="14">
        <v>71626.861000000004</v>
      </c>
      <c r="AB491" s="14">
        <v>96.518000000000001</v>
      </c>
      <c r="AC491" s="14">
        <v>87.013999999999996</v>
      </c>
      <c r="AD491" s="14">
        <v>1615.5930000000001</v>
      </c>
      <c r="AE491" s="14">
        <v>2.516</v>
      </c>
      <c r="AF491" s="14">
        <v>2.032</v>
      </c>
      <c r="AG491" s="14"/>
      <c r="AH491" s="14"/>
      <c r="AI491" s="14"/>
      <c r="AJ491" s="14"/>
      <c r="AK491" s="14"/>
      <c r="AL491" s="14"/>
      <c r="AM491" s="14"/>
      <c r="AN491" s="14"/>
      <c r="AO491" s="14">
        <v>52.53</v>
      </c>
      <c r="AP491" s="14">
        <v>36.54</v>
      </c>
      <c r="AQ491" s="15">
        <v>16.47</v>
      </c>
    </row>
    <row r="492" spans="26:43" x14ac:dyDescent="0.3">
      <c r="Z492" s="45">
        <v>44343</v>
      </c>
      <c r="AA492" s="16">
        <v>71733.08</v>
      </c>
      <c r="AB492" s="16">
        <v>106.21899999999999</v>
      </c>
      <c r="AC492" s="16">
        <v>87.447000000000003</v>
      </c>
      <c r="AD492" s="16">
        <v>1617.604</v>
      </c>
      <c r="AE492" s="16">
        <v>2.0099999999999998</v>
      </c>
      <c r="AF492" s="16">
        <v>1.9450000000000001</v>
      </c>
      <c r="AG492" s="16"/>
      <c r="AH492" s="16"/>
      <c r="AI492" s="16"/>
      <c r="AJ492" s="16"/>
      <c r="AK492" s="16"/>
      <c r="AL492" s="16"/>
      <c r="AM492" s="16"/>
      <c r="AN492" s="16"/>
      <c r="AO492" s="16">
        <v>53.45</v>
      </c>
      <c r="AP492" s="16">
        <v>37</v>
      </c>
      <c r="AQ492" s="17">
        <v>16.96</v>
      </c>
    </row>
    <row r="493" spans="26:43" x14ac:dyDescent="0.3">
      <c r="Z493" s="45">
        <v>44344</v>
      </c>
      <c r="AA493" s="14">
        <v>71826.978000000003</v>
      </c>
      <c r="AB493" s="14">
        <v>93.897000000000006</v>
      </c>
      <c r="AC493" s="14">
        <v>83.953999999999994</v>
      </c>
      <c r="AD493" s="14">
        <v>1619.3810000000001</v>
      </c>
      <c r="AE493" s="14">
        <v>1.778</v>
      </c>
      <c r="AF493" s="14">
        <v>1.8680000000000001</v>
      </c>
      <c r="AG493" s="14"/>
      <c r="AH493" s="14"/>
      <c r="AI493" s="14"/>
      <c r="AJ493" s="14"/>
      <c r="AK493" s="14"/>
      <c r="AL493" s="14"/>
      <c r="AM493" s="14"/>
      <c r="AN493" s="14"/>
      <c r="AO493" s="14">
        <v>54.26</v>
      </c>
      <c r="AP493" s="14">
        <v>37.409999999999997</v>
      </c>
      <c r="AQ493" s="15">
        <v>17.399999999999999</v>
      </c>
    </row>
    <row r="494" spans="26:43" x14ac:dyDescent="0.3">
      <c r="Z494" s="45">
        <v>44345</v>
      </c>
      <c r="AA494" s="16">
        <v>71899.688999999998</v>
      </c>
      <c r="AB494" s="16">
        <v>72.712000000000003</v>
      </c>
      <c r="AC494" s="16">
        <v>81.659000000000006</v>
      </c>
      <c r="AD494" s="16">
        <v>1620.587</v>
      </c>
      <c r="AE494" s="16">
        <v>1.2050000000000001</v>
      </c>
      <c r="AF494" s="16">
        <v>1.794</v>
      </c>
      <c r="AG494" s="16"/>
      <c r="AH494" s="16"/>
      <c r="AI494" s="16"/>
      <c r="AJ494" s="16"/>
      <c r="AK494" s="16"/>
      <c r="AL494" s="16"/>
      <c r="AM494" s="16"/>
      <c r="AN494" s="16"/>
      <c r="AO494" s="16">
        <v>54.78</v>
      </c>
      <c r="AP494" s="16">
        <v>37.700000000000003</v>
      </c>
      <c r="AQ494" s="17">
        <v>17.68</v>
      </c>
    </row>
    <row r="495" spans="26:43" x14ac:dyDescent="0.3">
      <c r="Z495" s="45">
        <v>44346</v>
      </c>
      <c r="AA495" s="14">
        <v>71954.747000000003</v>
      </c>
      <c r="AB495" s="14">
        <v>55.057000000000002</v>
      </c>
      <c r="AC495" s="14">
        <v>79.808000000000007</v>
      </c>
      <c r="AD495" s="14">
        <v>1621.28</v>
      </c>
      <c r="AE495" s="14">
        <v>0.69299999999999995</v>
      </c>
      <c r="AF495" s="14">
        <v>1.744</v>
      </c>
      <c r="AG495" s="14"/>
      <c r="AH495" s="14"/>
      <c r="AI495" s="14"/>
      <c r="AJ495" s="14"/>
      <c r="AK495" s="14"/>
      <c r="AL495" s="14"/>
      <c r="AM495" s="14"/>
      <c r="AN495" s="14"/>
      <c r="AO495" s="14">
        <v>55.57</v>
      </c>
      <c r="AP495" s="14">
        <v>38.08</v>
      </c>
      <c r="AQ495" s="15">
        <v>18.13</v>
      </c>
    </row>
    <row r="496" spans="26:43" x14ac:dyDescent="0.3">
      <c r="Z496" s="45">
        <v>44347</v>
      </c>
      <c r="AA496" s="16">
        <v>72003.122000000003</v>
      </c>
      <c r="AB496" s="16">
        <v>48.375</v>
      </c>
      <c r="AC496" s="16">
        <v>78.028999999999996</v>
      </c>
      <c r="AD496" s="16">
        <v>1622.6769999999999</v>
      </c>
      <c r="AE496" s="16">
        <v>1.3979999999999999</v>
      </c>
      <c r="AF496" s="16">
        <v>1.7709999999999999</v>
      </c>
      <c r="AG496" s="16"/>
      <c r="AH496" s="16"/>
      <c r="AI496" s="16"/>
      <c r="AJ496" s="16"/>
      <c r="AK496" s="16"/>
      <c r="AL496" s="16"/>
      <c r="AM496" s="16"/>
      <c r="AN496" s="16"/>
      <c r="AO496" s="16">
        <v>56.21</v>
      </c>
      <c r="AP496" s="16">
        <v>38.42</v>
      </c>
      <c r="AQ496" s="17">
        <v>18.489999999999998</v>
      </c>
    </row>
    <row r="497" spans="26:43" x14ac:dyDescent="0.3">
      <c r="Z497" s="45">
        <v>44348</v>
      </c>
      <c r="AA497" s="14">
        <v>72072.411999999997</v>
      </c>
      <c r="AB497" s="14">
        <v>69.290000000000006</v>
      </c>
      <c r="AC497" s="14">
        <v>77.438000000000002</v>
      </c>
      <c r="AD497" s="14">
        <v>1624.366</v>
      </c>
      <c r="AE497" s="14">
        <v>1.6879999999999999</v>
      </c>
      <c r="AF497" s="14">
        <v>1.613</v>
      </c>
      <c r="AG497" s="14"/>
      <c r="AH497" s="14"/>
      <c r="AI497" s="14"/>
      <c r="AJ497" s="14"/>
      <c r="AK497" s="14"/>
      <c r="AL497" s="14"/>
      <c r="AM497" s="14"/>
      <c r="AN497" s="14"/>
      <c r="AO497" s="14">
        <v>57.09</v>
      </c>
      <c r="AP497" s="14">
        <v>38.89</v>
      </c>
      <c r="AQ497" s="15">
        <v>18.95</v>
      </c>
    </row>
    <row r="498" spans="26:43" x14ac:dyDescent="0.3">
      <c r="Z498" s="45">
        <v>44349</v>
      </c>
      <c r="AA498" s="16">
        <v>72131.475000000006</v>
      </c>
      <c r="AB498" s="16">
        <v>59.061999999999998</v>
      </c>
      <c r="AC498" s="16">
        <v>72.087999999999994</v>
      </c>
      <c r="AD498" s="16">
        <v>1625.9760000000001</v>
      </c>
      <c r="AE498" s="16">
        <v>1.61</v>
      </c>
      <c r="AF498" s="16">
        <v>1.4830000000000001</v>
      </c>
      <c r="AG498" s="16"/>
      <c r="AH498" s="16"/>
      <c r="AI498" s="16"/>
      <c r="AJ498" s="16"/>
      <c r="AK498" s="16"/>
      <c r="AL498" s="16"/>
      <c r="AM498" s="16"/>
      <c r="AN498" s="16"/>
      <c r="AO498" s="16">
        <v>58.11</v>
      </c>
      <c r="AP498" s="16">
        <v>39.44</v>
      </c>
      <c r="AQ498" s="17">
        <v>19.47</v>
      </c>
    </row>
    <row r="499" spans="26:43" x14ac:dyDescent="0.3">
      <c r="Z499" s="45">
        <v>44350</v>
      </c>
      <c r="AA499" s="14">
        <v>72235.243000000002</v>
      </c>
      <c r="AB499" s="14">
        <v>103.768</v>
      </c>
      <c r="AC499" s="14">
        <v>71.736999999999995</v>
      </c>
      <c r="AD499" s="14">
        <v>1627.4069999999999</v>
      </c>
      <c r="AE499" s="14">
        <v>1.431</v>
      </c>
      <c r="AF499" s="14">
        <v>1.4</v>
      </c>
      <c r="AG499" s="14"/>
      <c r="AH499" s="14"/>
      <c r="AI499" s="14"/>
      <c r="AJ499" s="14"/>
      <c r="AK499" s="14"/>
      <c r="AL499" s="14"/>
      <c r="AM499" s="14"/>
      <c r="AN499" s="14"/>
      <c r="AO499" s="14">
        <v>58.96</v>
      </c>
      <c r="AP499" s="14">
        <v>39.92</v>
      </c>
      <c r="AQ499" s="15">
        <v>19.87</v>
      </c>
    </row>
    <row r="500" spans="26:43" x14ac:dyDescent="0.3">
      <c r="Z500" s="45">
        <v>44351</v>
      </c>
      <c r="AA500" s="16">
        <v>72299.226999999999</v>
      </c>
      <c r="AB500" s="16">
        <v>63.984000000000002</v>
      </c>
      <c r="AC500" s="16">
        <v>67.463999999999999</v>
      </c>
      <c r="AD500" s="16">
        <v>1629.0440000000001</v>
      </c>
      <c r="AE500" s="16">
        <v>1.637</v>
      </c>
      <c r="AF500" s="16">
        <v>1.38</v>
      </c>
      <c r="AG500" s="16"/>
      <c r="AH500" s="16"/>
      <c r="AI500" s="16"/>
      <c r="AJ500" s="16"/>
      <c r="AK500" s="16"/>
      <c r="AL500" s="16"/>
      <c r="AM500" s="16"/>
      <c r="AN500" s="16"/>
      <c r="AO500" s="16">
        <v>59.74</v>
      </c>
      <c r="AP500" s="16">
        <v>40.36</v>
      </c>
      <c r="AQ500" s="17">
        <v>20.27</v>
      </c>
    </row>
    <row r="501" spans="26:43" x14ac:dyDescent="0.3">
      <c r="Z501" s="45">
        <v>44352</v>
      </c>
      <c r="AA501" s="14">
        <v>72344.952000000005</v>
      </c>
      <c r="AB501" s="14">
        <v>45.725999999999999</v>
      </c>
      <c r="AC501" s="14">
        <v>63.609000000000002</v>
      </c>
      <c r="AD501" s="14">
        <v>1630.124</v>
      </c>
      <c r="AE501" s="14">
        <v>1.08</v>
      </c>
      <c r="AF501" s="14">
        <v>1.3620000000000001</v>
      </c>
      <c r="AG501" s="14"/>
      <c r="AH501" s="14"/>
      <c r="AI501" s="14"/>
      <c r="AJ501" s="14"/>
      <c r="AK501" s="14"/>
      <c r="AL501" s="14"/>
      <c r="AM501" s="14"/>
      <c r="AN501" s="14"/>
      <c r="AO501" s="14">
        <v>60.35</v>
      </c>
      <c r="AP501" s="14">
        <v>40.69</v>
      </c>
      <c r="AQ501" s="15">
        <v>20.56</v>
      </c>
    </row>
    <row r="502" spans="26:43" x14ac:dyDescent="0.3">
      <c r="Z502" s="45">
        <v>44353</v>
      </c>
      <c r="AA502" s="16">
        <v>72381.375</v>
      </c>
      <c r="AB502" s="16">
        <v>36.423000000000002</v>
      </c>
      <c r="AC502" s="16">
        <v>60.947000000000003</v>
      </c>
      <c r="AD502" s="16">
        <v>1630.8019999999999</v>
      </c>
      <c r="AE502" s="16">
        <v>0.67800000000000005</v>
      </c>
      <c r="AF502" s="16">
        <v>1.36</v>
      </c>
      <c r="AG502" s="16"/>
      <c r="AH502" s="16"/>
      <c r="AI502" s="16"/>
      <c r="AJ502" s="16"/>
      <c r="AK502" s="16"/>
      <c r="AL502" s="16"/>
      <c r="AM502" s="16"/>
      <c r="AN502" s="16"/>
      <c r="AO502" s="16">
        <v>61.38</v>
      </c>
      <c r="AP502" s="16">
        <v>41.25</v>
      </c>
      <c r="AQ502" s="17">
        <v>21.14</v>
      </c>
    </row>
    <row r="503" spans="26:43" x14ac:dyDescent="0.3">
      <c r="Z503" s="45">
        <v>44354</v>
      </c>
      <c r="AA503" s="14">
        <v>72423.354999999996</v>
      </c>
      <c r="AB503" s="14">
        <v>41.98</v>
      </c>
      <c r="AC503" s="14">
        <v>60.033000000000001</v>
      </c>
      <c r="AD503" s="14">
        <v>1631.904</v>
      </c>
      <c r="AE503" s="14">
        <v>1.1020000000000001</v>
      </c>
      <c r="AF503" s="14">
        <v>1.3180000000000001</v>
      </c>
      <c r="AG503" s="14"/>
      <c r="AH503" s="14"/>
      <c r="AI503" s="14"/>
      <c r="AJ503" s="14"/>
      <c r="AK503" s="14"/>
      <c r="AL503" s="14"/>
      <c r="AM503" s="14"/>
      <c r="AN503" s="14"/>
      <c r="AO503" s="14">
        <v>62.11</v>
      </c>
      <c r="AP503" s="14">
        <v>41.65</v>
      </c>
      <c r="AQ503" s="15">
        <v>21.53</v>
      </c>
    </row>
    <row r="504" spans="26:43" x14ac:dyDescent="0.3">
      <c r="Z504" s="45">
        <v>44355</v>
      </c>
      <c r="AA504" s="16">
        <v>72477.157999999996</v>
      </c>
      <c r="AB504" s="16">
        <v>53.802999999999997</v>
      </c>
      <c r="AC504" s="16">
        <v>57.820999999999998</v>
      </c>
      <c r="AD504" s="16">
        <v>1633.9190000000001</v>
      </c>
      <c r="AE504" s="16">
        <v>2.0150000000000001</v>
      </c>
      <c r="AF504" s="16">
        <v>1.365</v>
      </c>
      <c r="AG504" s="16"/>
      <c r="AH504" s="16"/>
      <c r="AI504" s="16"/>
      <c r="AJ504" s="16"/>
      <c r="AK504" s="16"/>
      <c r="AL504" s="16"/>
      <c r="AM504" s="16"/>
      <c r="AN504" s="16"/>
      <c r="AO504" s="16">
        <v>63.04</v>
      </c>
      <c r="AP504" s="16">
        <v>42.14</v>
      </c>
      <c r="AQ504" s="17">
        <v>22.04</v>
      </c>
    </row>
    <row r="505" spans="26:43" x14ac:dyDescent="0.3">
      <c r="Z505" s="45">
        <v>44356</v>
      </c>
      <c r="AA505" s="14">
        <v>72534.648000000001</v>
      </c>
      <c r="AB505" s="14">
        <v>57.49</v>
      </c>
      <c r="AC505" s="14">
        <v>57.595999999999997</v>
      </c>
      <c r="AD505" s="14">
        <v>1635.48</v>
      </c>
      <c r="AE505" s="14">
        <v>1.5609999999999999</v>
      </c>
      <c r="AF505" s="14">
        <v>1.3580000000000001</v>
      </c>
      <c r="AG505" s="14"/>
      <c r="AH505" s="14"/>
      <c r="AI505" s="14"/>
      <c r="AJ505" s="14"/>
      <c r="AK505" s="14"/>
      <c r="AL505" s="14"/>
      <c r="AM505" s="14"/>
      <c r="AN505" s="14"/>
      <c r="AO505" s="14">
        <v>64.260000000000005</v>
      </c>
      <c r="AP505" s="14">
        <v>42.75</v>
      </c>
      <c r="AQ505" s="15">
        <v>22.73</v>
      </c>
    </row>
    <row r="506" spans="26:43" x14ac:dyDescent="0.3">
      <c r="Z506" s="45">
        <v>44357</v>
      </c>
      <c r="AA506" s="16">
        <v>72605.373999999996</v>
      </c>
      <c r="AB506" s="16">
        <v>70.725999999999999</v>
      </c>
      <c r="AC506" s="16">
        <v>52.875999999999998</v>
      </c>
      <c r="AD506" s="16">
        <v>1637.143</v>
      </c>
      <c r="AE506" s="16">
        <v>1.6639999999999999</v>
      </c>
      <c r="AF506" s="16">
        <v>1.391</v>
      </c>
      <c r="AG506" s="16"/>
      <c r="AH506" s="16"/>
      <c r="AI506" s="16"/>
      <c r="AJ506" s="16"/>
      <c r="AK506" s="16"/>
      <c r="AL506" s="16"/>
      <c r="AM506" s="16"/>
      <c r="AN506" s="16"/>
      <c r="AO506" s="16">
        <v>65.3</v>
      </c>
      <c r="AP506" s="16">
        <v>43.28</v>
      </c>
      <c r="AQ506" s="17">
        <v>23.3</v>
      </c>
    </row>
    <row r="507" spans="26:43" x14ac:dyDescent="0.3">
      <c r="Z507" s="45">
        <v>44358</v>
      </c>
      <c r="AA507" s="14">
        <v>72648.038</v>
      </c>
      <c r="AB507" s="14">
        <v>42.664000000000001</v>
      </c>
      <c r="AC507" s="14">
        <v>49.83</v>
      </c>
      <c r="AD507" s="14">
        <v>1638.5050000000001</v>
      </c>
      <c r="AE507" s="14">
        <v>1.3620000000000001</v>
      </c>
      <c r="AF507" s="14">
        <v>1.3520000000000001</v>
      </c>
      <c r="AG507" s="14"/>
      <c r="AH507" s="14"/>
      <c r="AI507" s="14"/>
      <c r="AJ507" s="14"/>
      <c r="AK507" s="14"/>
      <c r="AL507" s="14"/>
      <c r="AM507" s="14"/>
      <c r="AN507" s="14"/>
      <c r="AO507" s="14">
        <v>66.16</v>
      </c>
      <c r="AP507" s="14">
        <v>43.71</v>
      </c>
      <c r="AQ507" s="15">
        <v>23.77</v>
      </c>
    </row>
    <row r="508" spans="26:43" x14ac:dyDescent="0.3">
      <c r="Z508" s="45">
        <v>44359</v>
      </c>
      <c r="AA508" s="16">
        <v>72677.721000000005</v>
      </c>
      <c r="AB508" s="16">
        <v>29.683</v>
      </c>
      <c r="AC508" s="16">
        <v>47.537999999999997</v>
      </c>
      <c r="AD508" s="16">
        <v>1639.2629999999999</v>
      </c>
      <c r="AE508" s="16">
        <v>0.75800000000000001</v>
      </c>
      <c r="AF508" s="16">
        <v>1.306</v>
      </c>
      <c r="AG508" s="16"/>
      <c r="AH508" s="16"/>
      <c r="AI508" s="16"/>
      <c r="AJ508" s="16"/>
      <c r="AK508" s="16"/>
      <c r="AL508" s="16"/>
      <c r="AM508" s="16"/>
      <c r="AN508" s="16"/>
      <c r="AO508" s="16">
        <v>66.709999999999994</v>
      </c>
      <c r="AP508" s="16">
        <v>44.02</v>
      </c>
      <c r="AQ508" s="17">
        <v>24.04</v>
      </c>
    </row>
    <row r="509" spans="26:43" x14ac:dyDescent="0.3">
      <c r="Z509" s="45">
        <v>44360</v>
      </c>
      <c r="AA509" s="14">
        <v>72699.695999999996</v>
      </c>
      <c r="AB509" s="14">
        <v>21.975000000000001</v>
      </c>
      <c r="AC509" s="14">
        <v>45.473999999999997</v>
      </c>
      <c r="AD509" s="14">
        <v>1639.5920000000001</v>
      </c>
      <c r="AE509" s="14">
        <v>0.32900000000000001</v>
      </c>
      <c r="AF509" s="14">
        <v>1.256</v>
      </c>
      <c r="AG509" s="14"/>
      <c r="AH509" s="14"/>
      <c r="AI509" s="14"/>
      <c r="AJ509" s="14"/>
      <c r="AK509" s="14"/>
      <c r="AL509" s="14"/>
      <c r="AM509" s="14"/>
      <c r="AN509" s="14"/>
      <c r="AO509" s="14">
        <v>67.81</v>
      </c>
      <c r="AP509" s="14">
        <v>44.65</v>
      </c>
      <c r="AQ509" s="15">
        <v>24.57</v>
      </c>
    </row>
    <row r="510" spans="26:43" x14ac:dyDescent="0.3">
      <c r="Z510" s="45">
        <v>44361</v>
      </c>
      <c r="AA510" s="16">
        <v>72731.864000000001</v>
      </c>
      <c r="AB510" s="16">
        <v>32.167999999999999</v>
      </c>
      <c r="AC510" s="16">
        <v>44.073</v>
      </c>
      <c r="AD510" s="16">
        <v>1640.3409999999999</v>
      </c>
      <c r="AE510" s="16">
        <v>0.749</v>
      </c>
      <c r="AF510" s="16">
        <v>1.2050000000000001</v>
      </c>
      <c r="AG510" s="16"/>
      <c r="AH510" s="16"/>
      <c r="AI510" s="16"/>
      <c r="AJ510" s="16"/>
      <c r="AK510" s="16"/>
      <c r="AL510" s="16"/>
      <c r="AM510" s="16"/>
      <c r="AN510" s="16"/>
      <c r="AO510" s="16">
        <v>68.52</v>
      </c>
      <c r="AP510" s="16">
        <v>44.98</v>
      </c>
      <c r="AQ510" s="17">
        <v>25</v>
      </c>
    </row>
    <row r="511" spans="26:43" x14ac:dyDescent="0.3">
      <c r="Z511" s="45">
        <v>44362</v>
      </c>
      <c r="AA511" s="14">
        <v>72766.953999999998</v>
      </c>
      <c r="AB511" s="14">
        <v>35.090000000000003</v>
      </c>
      <c r="AC511" s="14">
        <v>41.399000000000001</v>
      </c>
      <c r="AD511" s="14">
        <v>1641.643</v>
      </c>
      <c r="AE511" s="14">
        <v>1.3009999999999999</v>
      </c>
      <c r="AF511" s="14">
        <v>1.103</v>
      </c>
      <c r="AG511" s="14"/>
      <c r="AH511" s="14"/>
      <c r="AI511" s="14"/>
      <c r="AJ511" s="14"/>
      <c r="AK511" s="14"/>
      <c r="AL511" s="14"/>
      <c r="AM511" s="14"/>
      <c r="AN511" s="14"/>
      <c r="AO511" s="14">
        <v>69.349999999999994</v>
      </c>
      <c r="AP511" s="14">
        <v>45.38</v>
      </c>
      <c r="AQ511" s="15">
        <v>25.47</v>
      </c>
    </row>
    <row r="512" spans="26:43" x14ac:dyDescent="0.3">
      <c r="Z512" s="45">
        <v>44363</v>
      </c>
      <c r="AA512" s="16">
        <v>72802.178</v>
      </c>
      <c r="AB512" s="16">
        <v>35.223999999999997</v>
      </c>
      <c r="AC512" s="16">
        <v>38.219000000000001</v>
      </c>
      <c r="AD512" s="16">
        <v>1642.7560000000001</v>
      </c>
      <c r="AE512" s="16">
        <v>1.1140000000000001</v>
      </c>
      <c r="AF512" s="16">
        <v>1.04</v>
      </c>
      <c r="AG512" s="16"/>
      <c r="AH512" s="16"/>
      <c r="AI512" s="16"/>
      <c r="AJ512" s="16"/>
      <c r="AK512" s="16"/>
      <c r="AL512" s="16"/>
      <c r="AM512" s="16"/>
      <c r="AN512" s="16"/>
      <c r="AO512" s="16">
        <v>70.45</v>
      </c>
      <c r="AP512" s="16">
        <v>45.88</v>
      </c>
      <c r="AQ512" s="17">
        <v>26.14</v>
      </c>
    </row>
    <row r="513" spans="26:43" x14ac:dyDescent="0.3">
      <c r="Z513" s="45">
        <v>44364</v>
      </c>
      <c r="AA513" s="14">
        <v>72833.481</v>
      </c>
      <c r="AB513" s="14">
        <v>31.302</v>
      </c>
      <c r="AC513" s="14">
        <v>32.587000000000003</v>
      </c>
      <c r="AD513" s="14">
        <v>1643.787</v>
      </c>
      <c r="AE513" s="14">
        <v>1.0309999999999999</v>
      </c>
      <c r="AF513" s="14">
        <v>0.94899999999999995</v>
      </c>
      <c r="AG513" s="14"/>
      <c r="AH513" s="14"/>
      <c r="AI513" s="14"/>
      <c r="AJ513" s="14"/>
      <c r="AK513" s="14"/>
      <c r="AL513" s="14"/>
      <c r="AM513" s="14"/>
      <c r="AN513" s="14"/>
      <c r="AO513" s="14">
        <v>71.430000000000007</v>
      </c>
      <c r="AP513" s="14">
        <v>46.33</v>
      </c>
      <c r="AQ513" s="15">
        <v>26.71</v>
      </c>
    </row>
    <row r="514" spans="26:43" x14ac:dyDescent="0.3">
      <c r="Z514" s="45">
        <v>44365</v>
      </c>
      <c r="AA514" s="16">
        <v>72864.879000000001</v>
      </c>
      <c r="AB514" s="16">
        <v>31.398</v>
      </c>
      <c r="AC514" s="16">
        <v>30.977</v>
      </c>
      <c r="AD514" s="16">
        <v>1644.7840000000001</v>
      </c>
      <c r="AE514" s="16">
        <v>0.997</v>
      </c>
      <c r="AF514" s="16">
        <v>0.89700000000000002</v>
      </c>
      <c r="AG514" s="16"/>
      <c r="AH514" s="16"/>
      <c r="AI514" s="16"/>
      <c r="AJ514" s="16"/>
      <c r="AK514" s="16"/>
      <c r="AL514" s="16"/>
      <c r="AM514" s="16"/>
      <c r="AN514" s="16"/>
      <c r="AO514" s="16">
        <v>72.28</v>
      </c>
      <c r="AP514" s="16">
        <v>46.72</v>
      </c>
      <c r="AQ514" s="17">
        <v>27.22</v>
      </c>
    </row>
    <row r="515" spans="26:43" x14ac:dyDescent="0.3">
      <c r="Z515" s="45">
        <v>44366</v>
      </c>
      <c r="AA515" s="14">
        <v>72886.433000000005</v>
      </c>
      <c r="AB515" s="14">
        <v>21.555</v>
      </c>
      <c r="AC515" s="14">
        <v>29.815999999999999</v>
      </c>
      <c r="AD515" s="14">
        <v>1645.377</v>
      </c>
      <c r="AE515" s="14">
        <v>0.59299999999999997</v>
      </c>
      <c r="AF515" s="14">
        <v>0.873</v>
      </c>
      <c r="AG515" s="14"/>
      <c r="AH515" s="14"/>
      <c r="AI515" s="14"/>
      <c r="AJ515" s="14"/>
      <c r="AK515" s="14"/>
      <c r="AL515" s="14"/>
      <c r="AM515" s="14"/>
      <c r="AN515" s="14"/>
      <c r="AO515" s="14">
        <v>72.819999999999993</v>
      </c>
      <c r="AP515" s="14">
        <v>46.96</v>
      </c>
      <c r="AQ515" s="15">
        <v>27.51</v>
      </c>
    </row>
    <row r="516" spans="26:43" x14ac:dyDescent="0.3">
      <c r="Z516" s="45">
        <v>44367</v>
      </c>
      <c r="AA516" s="16">
        <v>72901.865000000005</v>
      </c>
      <c r="AB516" s="16">
        <v>15.432</v>
      </c>
      <c r="AC516" s="16">
        <v>28.881</v>
      </c>
      <c r="AD516" s="16">
        <v>1645.6030000000001</v>
      </c>
      <c r="AE516" s="16">
        <v>0.22600000000000001</v>
      </c>
      <c r="AF516" s="16">
        <v>0.85899999999999999</v>
      </c>
      <c r="AG516" s="16"/>
      <c r="AH516" s="16"/>
      <c r="AI516" s="16"/>
      <c r="AJ516" s="16"/>
      <c r="AK516" s="16"/>
      <c r="AL516" s="16"/>
      <c r="AM516" s="16"/>
      <c r="AN516" s="16"/>
      <c r="AO516" s="16">
        <v>73.95</v>
      </c>
      <c r="AP516" s="16">
        <v>47.48</v>
      </c>
      <c r="AQ516" s="17">
        <v>28.1</v>
      </c>
    </row>
    <row r="517" spans="26:43" x14ac:dyDescent="0.3">
      <c r="Z517" s="45">
        <v>44368</v>
      </c>
      <c r="AA517" s="14">
        <v>72928.176000000007</v>
      </c>
      <c r="AB517" s="14">
        <v>26.311</v>
      </c>
      <c r="AC517" s="14">
        <v>28.045000000000002</v>
      </c>
      <c r="AD517" s="14">
        <v>1646.3119999999999</v>
      </c>
      <c r="AE517" s="14">
        <v>0.70899999999999996</v>
      </c>
      <c r="AF517" s="14">
        <v>0.85299999999999998</v>
      </c>
      <c r="AG517" s="14"/>
      <c r="AH517" s="14"/>
      <c r="AI517" s="14"/>
      <c r="AJ517" s="14"/>
      <c r="AK517" s="14"/>
      <c r="AL517" s="14"/>
      <c r="AM517" s="14"/>
      <c r="AN517" s="14"/>
      <c r="AO517" s="14">
        <v>74.64</v>
      </c>
      <c r="AP517" s="14">
        <v>47.77</v>
      </c>
      <c r="AQ517" s="15">
        <v>28.55</v>
      </c>
    </row>
    <row r="518" spans="26:43" x14ac:dyDescent="0.3">
      <c r="Z518" s="45">
        <v>44369</v>
      </c>
      <c r="AA518" s="16">
        <v>72962.182000000001</v>
      </c>
      <c r="AB518" s="16">
        <v>34.006</v>
      </c>
      <c r="AC518" s="16">
        <v>27.89</v>
      </c>
      <c r="AD518" s="16">
        <v>1647.1859999999999</v>
      </c>
      <c r="AE518" s="16">
        <v>0.874</v>
      </c>
      <c r="AF518" s="16">
        <v>0.79200000000000004</v>
      </c>
      <c r="AG518" s="16"/>
      <c r="AH518" s="16"/>
      <c r="AI518" s="16"/>
      <c r="AJ518" s="16"/>
      <c r="AK518" s="16"/>
      <c r="AL518" s="16"/>
      <c r="AM518" s="16"/>
      <c r="AN518" s="16"/>
      <c r="AO518" s="16">
        <v>75.56</v>
      </c>
      <c r="AP518" s="16">
        <v>48.14</v>
      </c>
      <c r="AQ518" s="17">
        <v>29.14</v>
      </c>
    </row>
    <row r="519" spans="26:43" x14ac:dyDescent="0.3">
      <c r="Z519" s="45">
        <v>44370</v>
      </c>
      <c r="AA519" s="14">
        <v>72995.536999999997</v>
      </c>
      <c r="AB519" s="14">
        <v>33.354999999999997</v>
      </c>
      <c r="AC519" s="14">
        <v>27.623000000000001</v>
      </c>
      <c r="AD519" s="14">
        <v>1648.136</v>
      </c>
      <c r="AE519" s="14">
        <v>0.95</v>
      </c>
      <c r="AF519" s="14">
        <v>0.76900000000000002</v>
      </c>
      <c r="AG519" s="14"/>
      <c r="AH519" s="14"/>
      <c r="AI519" s="14"/>
      <c r="AJ519" s="14"/>
      <c r="AK519" s="14"/>
      <c r="AL519" s="14"/>
      <c r="AM519" s="14"/>
      <c r="AN519" s="14"/>
      <c r="AO519" s="14">
        <v>76.59</v>
      </c>
      <c r="AP519" s="14">
        <v>48.56</v>
      </c>
      <c r="AQ519" s="15">
        <v>29.79</v>
      </c>
    </row>
    <row r="520" spans="26:43" x14ac:dyDescent="0.3">
      <c r="Z520" s="45">
        <v>44371</v>
      </c>
      <c r="AA520" s="16">
        <v>73024.486999999994</v>
      </c>
      <c r="AB520" s="16">
        <v>28.95</v>
      </c>
      <c r="AC520" s="16">
        <v>27.286999999999999</v>
      </c>
      <c r="AD520" s="16">
        <v>1648.95</v>
      </c>
      <c r="AE520" s="16">
        <v>0.81399999999999995</v>
      </c>
      <c r="AF520" s="16">
        <v>0.73799999999999999</v>
      </c>
      <c r="AG520" s="16"/>
      <c r="AH520" s="16"/>
      <c r="AI520" s="16"/>
      <c r="AJ520" s="16"/>
      <c r="AK520" s="16"/>
      <c r="AL520" s="16"/>
      <c r="AM520" s="16"/>
      <c r="AN520" s="16"/>
      <c r="AO520" s="16">
        <v>77.44</v>
      </c>
      <c r="AP520" s="16">
        <v>48.94</v>
      </c>
      <c r="AQ520" s="17">
        <v>30.3</v>
      </c>
    </row>
    <row r="521" spans="26:43" x14ac:dyDescent="0.3">
      <c r="Z521" s="45">
        <v>44372</v>
      </c>
      <c r="AA521" s="14">
        <v>73054.156000000003</v>
      </c>
      <c r="AB521" s="14">
        <v>29.67</v>
      </c>
      <c r="AC521" s="14">
        <v>27.04</v>
      </c>
      <c r="AD521" s="14">
        <v>1649.8630000000001</v>
      </c>
      <c r="AE521" s="14">
        <v>0.91200000000000003</v>
      </c>
      <c r="AF521" s="14">
        <v>0.72499999999999998</v>
      </c>
      <c r="AG521" s="14"/>
      <c r="AH521" s="14"/>
      <c r="AI521" s="14"/>
      <c r="AJ521" s="14"/>
      <c r="AK521" s="14"/>
      <c r="AL521" s="14"/>
      <c r="AM521" s="14"/>
      <c r="AN521" s="14"/>
      <c r="AO521" s="14">
        <v>78.19</v>
      </c>
      <c r="AP521" s="14">
        <v>49.25</v>
      </c>
      <c r="AQ521" s="15">
        <v>30.75</v>
      </c>
    </row>
    <row r="522" spans="26:43" x14ac:dyDescent="0.3">
      <c r="Z522" s="45">
        <v>44373</v>
      </c>
      <c r="AA522" s="16">
        <v>73071.721999999994</v>
      </c>
      <c r="AB522" s="16">
        <v>17.565000000000001</v>
      </c>
      <c r="AC522" s="16">
        <v>26.47</v>
      </c>
      <c r="AD522" s="16">
        <v>1650.6949999999999</v>
      </c>
      <c r="AE522" s="16">
        <v>0.83199999999999996</v>
      </c>
      <c r="AF522" s="16">
        <v>0.76</v>
      </c>
      <c r="AG522" s="16"/>
      <c r="AH522" s="16"/>
      <c r="AI522" s="16"/>
      <c r="AJ522" s="16"/>
      <c r="AK522" s="16"/>
      <c r="AL522" s="16"/>
      <c r="AM522" s="16"/>
      <c r="AN522" s="16"/>
      <c r="AO522" s="16">
        <v>78.819999999999993</v>
      </c>
      <c r="AP522" s="16">
        <v>49.48</v>
      </c>
      <c r="AQ522" s="17">
        <v>31.16</v>
      </c>
    </row>
    <row r="523" spans="26:43" x14ac:dyDescent="0.3">
      <c r="Z523" s="45">
        <v>44374</v>
      </c>
      <c r="AA523" s="14">
        <v>73085.688999999998</v>
      </c>
      <c r="AB523" s="14">
        <v>13.967000000000001</v>
      </c>
      <c r="AC523" s="14">
        <v>26.26</v>
      </c>
      <c r="AD523" s="14">
        <v>1651.0260000000001</v>
      </c>
      <c r="AE523" s="14">
        <v>0.33100000000000002</v>
      </c>
      <c r="AF523" s="14">
        <v>0.77500000000000002</v>
      </c>
      <c r="AG523" s="14"/>
      <c r="AH523" s="14"/>
      <c r="AI523" s="14"/>
      <c r="AJ523" s="14"/>
      <c r="AK523" s="14"/>
      <c r="AL523" s="14"/>
      <c r="AM523" s="14"/>
      <c r="AN523" s="14"/>
      <c r="AO523" s="14">
        <v>79.92</v>
      </c>
      <c r="AP523" s="14">
        <v>49.99</v>
      </c>
      <c r="AQ523" s="15">
        <v>31.79</v>
      </c>
    </row>
    <row r="524" spans="26:43" x14ac:dyDescent="0.3">
      <c r="Z524" s="45">
        <v>44375</v>
      </c>
      <c r="AA524" s="16">
        <v>73120.895000000004</v>
      </c>
      <c r="AB524" s="16">
        <v>35.207000000000001</v>
      </c>
      <c r="AC524" s="16">
        <v>27.530999999999999</v>
      </c>
      <c r="AD524" s="16">
        <v>1651.578</v>
      </c>
      <c r="AE524" s="16">
        <v>0.55200000000000005</v>
      </c>
      <c r="AF524" s="16">
        <v>0.752</v>
      </c>
      <c r="AG524" s="16"/>
      <c r="AH524" s="16"/>
      <c r="AI524" s="16"/>
      <c r="AJ524" s="16"/>
      <c r="AK524" s="16"/>
      <c r="AL524" s="16"/>
      <c r="AM524" s="16"/>
      <c r="AN524" s="16"/>
      <c r="AO524" s="16">
        <v>80.680000000000007</v>
      </c>
      <c r="AP524" s="16">
        <v>50.28</v>
      </c>
      <c r="AQ524" s="17">
        <v>32.299999999999997</v>
      </c>
    </row>
    <row r="525" spans="26:43" x14ac:dyDescent="0.3">
      <c r="Z525" s="45">
        <v>44376</v>
      </c>
      <c r="AA525" s="14">
        <v>73162.406000000003</v>
      </c>
      <c r="AB525" s="14">
        <v>41.51</v>
      </c>
      <c r="AC525" s="14">
        <v>28.603000000000002</v>
      </c>
      <c r="AD525" s="14">
        <v>1652.8209999999999</v>
      </c>
      <c r="AE525" s="14">
        <v>1.2430000000000001</v>
      </c>
      <c r="AF525" s="14">
        <v>0.80500000000000005</v>
      </c>
      <c r="AG525" s="14"/>
      <c r="AH525" s="14"/>
      <c r="AI525" s="14"/>
      <c r="AJ525" s="14"/>
      <c r="AK525" s="14"/>
      <c r="AL525" s="14"/>
      <c r="AM525" s="14"/>
      <c r="AN525" s="14"/>
      <c r="AO525" s="14">
        <v>81.56</v>
      </c>
      <c r="AP525" s="14">
        <v>50.62</v>
      </c>
      <c r="AQ525" s="15">
        <v>32.880000000000003</v>
      </c>
    </row>
    <row r="526" spans="26:43" x14ac:dyDescent="0.3">
      <c r="Z526" s="45">
        <v>44377</v>
      </c>
      <c r="AA526" s="16">
        <v>73204.361000000004</v>
      </c>
      <c r="AB526" s="16">
        <v>41.954999999999998</v>
      </c>
      <c r="AC526" s="16">
        <v>29.832000000000001</v>
      </c>
      <c r="AD526" s="16">
        <v>1653.7429999999999</v>
      </c>
      <c r="AE526" s="16">
        <v>0.92100000000000004</v>
      </c>
      <c r="AF526" s="16">
        <v>0.80100000000000005</v>
      </c>
      <c r="AG526" s="16"/>
      <c r="AH526" s="16"/>
      <c r="AI526" s="16"/>
      <c r="AJ526" s="16"/>
      <c r="AK526" s="16"/>
      <c r="AL526" s="16"/>
      <c r="AM526" s="16"/>
      <c r="AN526" s="16"/>
      <c r="AO526" s="16">
        <v>82.5</v>
      </c>
      <c r="AP526" s="16">
        <v>50.99</v>
      </c>
      <c r="AQ526" s="17">
        <v>33.46</v>
      </c>
    </row>
    <row r="527" spans="26:43" x14ac:dyDescent="0.3">
      <c r="Z527" s="45">
        <v>44378</v>
      </c>
      <c r="AA527" s="14">
        <v>73259.918999999994</v>
      </c>
      <c r="AB527" s="14">
        <v>55.558</v>
      </c>
      <c r="AC527" s="14">
        <v>33.633000000000003</v>
      </c>
      <c r="AD527" s="14">
        <v>1654.3579999999999</v>
      </c>
      <c r="AE527" s="14">
        <v>0.61499999999999999</v>
      </c>
      <c r="AF527" s="14">
        <v>0.77200000000000002</v>
      </c>
      <c r="AG527" s="14"/>
      <c r="AH527" s="14"/>
      <c r="AI527" s="14"/>
      <c r="AJ527" s="14"/>
      <c r="AK527" s="14"/>
      <c r="AL527" s="14"/>
      <c r="AM527" s="14"/>
      <c r="AN527" s="14"/>
      <c r="AO527" s="14">
        <v>83.39</v>
      </c>
      <c r="AP527" s="14">
        <v>51.35</v>
      </c>
      <c r="AQ527" s="15">
        <v>34.01</v>
      </c>
    </row>
    <row r="528" spans="26:43" x14ac:dyDescent="0.3">
      <c r="Z528" s="45">
        <v>44379</v>
      </c>
      <c r="AA528" s="16">
        <v>73314.712</v>
      </c>
      <c r="AB528" s="16">
        <v>54.792999999999999</v>
      </c>
      <c r="AC528" s="16">
        <v>37.222000000000001</v>
      </c>
      <c r="AD528" s="16">
        <v>1654.854</v>
      </c>
      <c r="AE528" s="16">
        <v>0.496</v>
      </c>
      <c r="AF528" s="16">
        <v>0.71299999999999997</v>
      </c>
      <c r="AG528" s="16"/>
      <c r="AH528" s="16"/>
      <c r="AI528" s="16"/>
      <c r="AJ528" s="16"/>
      <c r="AK528" s="16"/>
      <c r="AL528" s="16"/>
      <c r="AM528" s="16"/>
      <c r="AN528" s="16"/>
      <c r="AO528" s="16">
        <v>84.11</v>
      </c>
      <c r="AP528" s="16">
        <v>51.62</v>
      </c>
      <c r="AQ528" s="17">
        <v>34.47</v>
      </c>
    </row>
    <row r="529" spans="26:43" x14ac:dyDescent="0.3">
      <c r="Z529" s="45">
        <v>44380</v>
      </c>
      <c r="AA529" s="14">
        <v>73341.008000000002</v>
      </c>
      <c r="AB529" s="14">
        <v>26.295000000000002</v>
      </c>
      <c r="AC529" s="14">
        <v>38.469000000000001</v>
      </c>
      <c r="AD529" s="14">
        <v>1655.116</v>
      </c>
      <c r="AE529" s="14">
        <v>0.26200000000000001</v>
      </c>
      <c r="AF529" s="14">
        <v>0.63200000000000001</v>
      </c>
      <c r="AG529" s="14"/>
      <c r="AH529" s="14"/>
      <c r="AI529" s="14"/>
      <c r="AJ529" s="14"/>
      <c r="AK529" s="14"/>
      <c r="AL529" s="14"/>
      <c r="AM529" s="14"/>
      <c r="AN529" s="14"/>
      <c r="AO529" s="14">
        <v>84.57</v>
      </c>
      <c r="AP529" s="14">
        <v>51.77</v>
      </c>
      <c r="AQ529" s="15">
        <v>34.799999999999997</v>
      </c>
    </row>
    <row r="530" spans="26:43" x14ac:dyDescent="0.3">
      <c r="Z530" s="45">
        <v>44381</v>
      </c>
      <c r="AA530" s="16">
        <v>73362.92</v>
      </c>
      <c r="AB530" s="16">
        <v>21.911999999999999</v>
      </c>
      <c r="AC530" s="16">
        <v>39.603999999999999</v>
      </c>
      <c r="AD530" s="16">
        <v>1655.212</v>
      </c>
      <c r="AE530" s="16">
        <v>9.6000000000000002E-2</v>
      </c>
      <c r="AF530" s="16">
        <v>0.59799999999999998</v>
      </c>
      <c r="AG530" s="16"/>
      <c r="AH530" s="16"/>
      <c r="AI530" s="16"/>
      <c r="AJ530" s="16"/>
      <c r="AK530" s="16"/>
      <c r="AL530" s="16"/>
      <c r="AM530" s="16"/>
      <c r="AN530" s="16"/>
      <c r="AO530" s="16">
        <v>85.68</v>
      </c>
      <c r="AP530" s="16">
        <v>52.34</v>
      </c>
      <c r="AQ530" s="17">
        <v>35.56</v>
      </c>
    </row>
    <row r="531" spans="26:43" x14ac:dyDescent="0.3">
      <c r="Z531" s="45">
        <v>44382</v>
      </c>
      <c r="AA531" s="14">
        <v>73458.262000000002</v>
      </c>
      <c r="AB531" s="14">
        <v>95.341999999999999</v>
      </c>
      <c r="AC531" s="14">
        <v>48.195</v>
      </c>
      <c r="AD531" s="14">
        <v>1655.7439999999999</v>
      </c>
      <c r="AE531" s="14">
        <v>0.53200000000000003</v>
      </c>
      <c r="AF531" s="14">
        <v>0.59499999999999997</v>
      </c>
      <c r="AG531" s="14"/>
      <c r="AH531" s="14"/>
      <c r="AI531" s="14"/>
      <c r="AJ531" s="14"/>
      <c r="AK531" s="14"/>
      <c r="AL531" s="14"/>
      <c r="AM531" s="14"/>
      <c r="AN531" s="14"/>
      <c r="AO531" s="14">
        <v>86.49</v>
      </c>
      <c r="AP531" s="14">
        <v>52.65</v>
      </c>
      <c r="AQ531" s="15">
        <v>36.1</v>
      </c>
    </row>
    <row r="532" spans="26:43" x14ac:dyDescent="0.3">
      <c r="Z532" s="45">
        <v>44383</v>
      </c>
      <c r="AA532" s="16">
        <v>73526.252999999997</v>
      </c>
      <c r="AB532" s="16">
        <v>67.991</v>
      </c>
      <c r="AC532" s="16">
        <v>51.978000000000002</v>
      </c>
      <c r="AD532" s="16">
        <v>1656.2429999999999</v>
      </c>
      <c r="AE532" s="16">
        <v>0.499</v>
      </c>
      <c r="AF532" s="16">
        <v>0.48899999999999999</v>
      </c>
      <c r="AG532" s="16"/>
      <c r="AH532" s="16"/>
      <c r="AI532" s="16"/>
      <c r="AJ532" s="16"/>
      <c r="AK532" s="16"/>
      <c r="AL532" s="16"/>
      <c r="AM532" s="16"/>
      <c r="AN532" s="16"/>
      <c r="AO532" s="16">
        <v>87.3</v>
      </c>
      <c r="AP532" s="16">
        <v>52.92</v>
      </c>
      <c r="AQ532" s="17">
        <v>36.659999999999997</v>
      </c>
    </row>
    <row r="533" spans="26:43" x14ac:dyDescent="0.3">
      <c r="Z533" s="45">
        <v>44384</v>
      </c>
      <c r="AA533" s="14">
        <v>73611.438999999998</v>
      </c>
      <c r="AB533" s="14">
        <v>85.185000000000002</v>
      </c>
      <c r="AC533" s="14">
        <v>58.154000000000003</v>
      </c>
      <c r="AD533" s="14">
        <v>1656.768</v>
      </c>
      <c r="AE533" s="14">
        <v>0.52600000000000002</v>
      </c>
      <c r="AF533" s="14">
        <v>0.432</v>
      </c>
      <c r="AG533" s="14"/>
      <c r="AH533" s="14"/>
      <c r="AI533" s="14"/>
      <c r="AJ533" s="14"/>
      <c r="AK533" s="14"/>
      <c r="AL533" s="14"/>
      <c r="AM533" s="14"/>
      <c r="AN533" s="14"/>
      <c r="AO533" s="14">
        <v>88.23</v>
      </c>
      <c r="AP533" s="14">
        <v>53.23</v>
      </c>
      <c r="AQ533" s="15">
        <v>37.340000000000003</v>
      </c>
    </row>
    <row r="534" spans="26:43" x14ac:dyDescent="0.3">
      <c r="Z534" s="45">
        <v>44385</v>
      </c>
      <c r="AA534" s="16">
        <v>73701.282000000007</v>
      </c>
      <c r="AB534" s="16">
        <v>89.843000000000004</v>
      </c>
      <c r="AC534" s="16">
        <v>63.052</v>
      </c>
      <c r="AD534" s="16">
        <v>1657.365</v>
      </c>
      <c r="AE534" s="16">
        <v>0.59699999999999998</v>
      </c>
      <c r="AF534" s="16">
        <v>0.43</v>
      </c>
      <c r="AG534" s="16"/>
      <c r="AH534" s="16"/>
      <c r="AI534" s="16"/>
      <c r="AJ534" s="16"/>
      <c r="AK534" s="16"/>
      <c r="AL534" s="16"/>
      <c r="AM534" s="16"/>
      <c r="AN534" s="16"/>
      <c r="AO534" s="16">
        <v>89.09</v>
      </c>
      <c r="AP534" s="16">
        <v>53.5</v>
      </c>
      <c r="AQ534" s="17">
        <v>37.93</v>
      </c>
    </row>
    <row r="535" spans="26:43" x14ac:dyDescent="0.3">
      <c r="Z535" s="45">
        <v>44386</v>
      </c>
      <c r="AA535" s="14">
        <v>73804.053</v>
      </c>
      <c r="AB535" s="14">
        <v>102.771</v>
      </c>
      <c r="AC535" s="14">
        <v>69.906000000000006</v>
      </c>
      <c r="AD535" s="14">
        <v>1657.7249999999999</v>
      </c>
      <c r="AE535" s="14">
        <v>0.36</v>
      </c>
      <c r="AF535" s="14">
        <v>0.41</v>
      </c>
      <c r="AG535" s="14"/>
      <c r="AH535" s="14"/>
      <c r="AI535" s="14"/>
      <c r="AJ535" s="14"/>
      <c r="AK535" s="14"/>
      <c r="AL535" s="14"/>
      <c r="AM535" s="14"/>
      <c r="AN535" s="14"/>
      <c r="AO535" s="14">
        <v>89.81</v>
      </c>
      <c r="AP535" s="14">
        <v>53.71</v>
      </c>
      <c r="AQ535" s="15">
        <v>38.46</v>
      </c>
    </row>
    <row r="536" spans="26:43" x14ac:dyDescent="0.3">
      <c r="Z536" s="45">
        <v>44387</v>
      </c>
      <c r="AA536" s="16">
        <v>73862.663</v>
      </c>
      <c r="AB536" s="16">
        <v>58.61</v>
      </c>
      <c r="AC536" s="16">
        <v>74.522000000000006</v>
      </c>
      <c r="AD536" s="16">
        <v>1657.9090000000001</v>
      </c>
      <c r="AE536" s="16">
        <v>0.183</v>
      </c>
      <c r="AF536" s="16">
        <v>0.39900000000000002</v>
      </c>
      <c r="AG536" s="16"/>
      <c r="AH536" s="16"/>
      <c r="AI536" s="16"/>
      <c r="AJ536" s="16"/>
      <c r="AK536" s="16"/>
      <c r="AL536" s="16"/>
      <c r="AM536" s="16"/>
      <c r="AN536" s="16"/>
      <c r="AO536" s="16">
        <v>90.24</v>
      </c>
      <c r="AP536" s="16">
        <v>53.83</v>
      </c>
      <c r="AQ536" s="17">
        <v>38.78</v>
      </c>
    </row>
    <row r="537" spans="26:43" x14ac:dyDescent="0.3">
      <c r="Z537" s="45">
        <v>44388</v>
      </c>
      <c r="AA537" s="14">
        <v>73912.572</v>
      </c>
      <c r="AB537" s="14">
        <v>49.908999999999999</v>
      </c>
      <c r="AC537" s="14">
        <v>78.522000000000006</v>
      </c>
      <c r="AD537" s="14">
        <v>1657.973</v>
      </c>
      <c r="AE537" s="14">
        <v>6.5000000000000002E-2</v>
      </c>
      <c r="AF537" s="14">
        <v>0.39500000000000002</v>
      </c>
      <c r="AG537" s="14"/>
      <c r="AH537" s="14"/>
      <c r="AI537" s="14"/>
      <c r="AJ537" s="14"/>
      <c r="AK537" s="14"/>
      <c r="AL537" s="14"/>
      <c r="AM537" s="14"/>
      <c r="AN537" s="14"/>
      <c r="AO537" s="14">
        <v>91.19</v>
      </c>
      <c r="AP537" s="14">
        <v>54.26</v>
      </c>
      <c r="AQ537" s="15">
        <v>39.36</v>
      </c>
    </row>
    <row r="538" spans="26:43" x14ac:dyDescent="0.3">
      <c r="Z538" s="45">
        <v>44389</v>
      </c>
      <c r="AA538" s="16">
        <v>74037.331999999995</v>
      </c>
      <c r="AB538" s="16">
        <v>124.759</v>
      </c>
      <c r="AC538" s="16">
        <v>82.724000000000004</v>
      </c>
      <c r="AD538" s="16">
        <v>1658.26</v>
      </c>
      <c r="AE538" s="16">
        <v>0.28599999999999998</v>
      </c>
      <c r="AF538" s="16">
        <v>0.35899999999999999</v>
      </c>
      <c r="AG538" s="16"/>
      <c r="AH538" s="16"/>
      <c r="AI538" s="16"/>
      <c r="AJ538" s="16"/>
      <c r="AK538" s="16"/>
      <c r="AL538" s="16"/>
      <c r="AM538" s="16"/>
      <c r="AN538" s="16"/>
      <c r="AO538" s="16">
        <v>92.01</v>
      </c>
      <c r="AP538" s="16">
        <v>54.54</v>
      </c>
      <c r="AQ538" s="17">
        <v>39.96</v>
      </c>
    </row>
    <row r="539" spans="26:43" x14ac:dyDescent="0.3">
      <c r="Z539" s="45">
        <v>44390</v>
      </c>
      <c r="AA539" s="14">
        <v>74203.448999999993</v>
      </c>
      <c r="AB539" s="14">
        <v>166.11699999999999</v>
      </c>
      <c r="AC539" s="14">
        <v>96.742000000000004</v>
      </c>
      <c r="AD539" s="14">
        <v>1658.6759999999999</v>
      </c>
      <c r="AE539" s="14">
        <v>0.41599999999999998</v>
      </c>
      <c r="AF539" s="14">
        <v>0.34799999999999998</v>
      </c>
      <c r="AG539" s="14"/>
      <c r="AH539" s="14"/>
      <c r="AI539" s="14"/>
      <c r="AJ539" s="14"/>
      <c r="AK539" s="14"/>
      <c r="AL539" s="14"/>
      <c r="AM539" s="14"/>
      <c r="AN539" s="14"/>
      <c r="AO539" s="14">
        <v>92.84</v>
      </c>
      <c r="AP539" s="14">
        <v>54.79</v>
      </c>
      <c r="AQ539" s="15">
        <v>40.57</v>
      </c>
    </row>
    <row r="540" spans="26:43" x14ac:dyDescent="0.3">
      <c r="Z540" s="45">
        <v>44391</v>
      </c>
      <c r="AA540" s="16">
        <v>74330.804000000004</v>
      </c>
      <c r="AB540" s="16">
        <v>127.355</v>
      </c>
      <c r="AC540" s="16">
        <v>102.767</v>
      </c>
      <c r="AD540" s="16">
        <v>1658.9690000000001</v>
      </c>
      <c r="AE540" s="16">
        <v>0.29299999999999998</v>
      </c>
      <c r="AF540" s="16">
        <v>0.314</v>
      </c>
      <c r="AG540" s="16"/>
      <c r="AH540" s="16"/>
      <c r="AI540" s="16"/>
      <c r="AJ540" s="16"/>
      <c r="AK540" s="16"/>
      <c r="AL540" s="16"/>
      <c r="AM540" s="16"/>
      <c r="AN540" s="16"/>
      <c r="AO540" s="16">
        <v>93.69</v>
      </c>
      <c r="AP540" s="16">
        <v>55.05</v>
      </c>
      <c r="AQ540" s="17">
        <v>41.16</v>
      </c>
    </row>
    <row r="541" spans="26:43" x14ac:dyDescent="0.3">
      <c r="Z541" s="45">
        <v>44392</v>
      </c>
      <c r="AA541" s="14">
        <v>74481.207999999999</v>
      </c>
      <c r="AB541" s="14">
        <v>150.404</v>
      </c>
      <c r="AC541" s="14">
        <v>111.41800000000001</v>
      </c>
      <c r="AD541" s="14">
        <v>1659.259</v>
      </c>
      <c r="AE541" s="14">
        <v>0.29099999999999998</v>
      </c>
      <c r="AF541" s="14">
        <v>0.27100000000000002</v>
      </c>
      <c r="AG541" s="14"/>
      <c r="AH541" s="14"/>
      <c r="AI541" s="14"/>
      <c r="AJ541" s="14"/>
      <c r="AK541" s="14"/>
      <c r="AL541" s="14"/>
      <c r="AM541" s="14"/>
      <c r="AN541" s="14"/>
      <c r="AO541" s="14">
        <v>94.55</v>
      </c>
      <c r="AP541" s="14">
        <v>55.35</v>
      </c>
      <c r="AQ541" s="15">
        <v>41.79</v>
      </c>
    </row>
    <row r="542" spans="26:43" x14ac:dyDescent="0.3">
      <c r="Z542" s="45">
        <v>44393</v>
      </c>
      <c r="AA542" s="16">
        <v>74639.758000000002</v>
      </c>
      <c r="AB542" s="16">
        <v>158.55000000000001</v>
      </c>
      <c r="AC542" s="16">
        <v>119.386</v>
      </c>
      <c r="AD542" s="16">
        <v>1659.539</v>
      </c>
      <c r="AE542" s="16">
        <v>0.28000000000000003</v>
      </c>
      <c r="AF542" s="16">
        <v>0.25900000000000001</v>
      </c>
      <c r="AG542" s="16"/>
      <c r="AH542" s="16"/>
      <c r="AI542" s="16"/>
      <c r="AJ542" s="16"/>
      <c r="AK542" s="16"/>
      <c r="AL542" s="16"/>
      <c r="AM542" s="16"/>
      <c r="AN542" s="16"/>
      <c r="AO542" s="16">
        <v>95.21</v>
      </c>
      <c r="AP542" s="16">
        <v>55.55</v>
      </c>
      <c r="AQ542" s="17">
        <v>42.23</v>
      </c>
    </row>
    <row r="543" spans="26:43" x14ac:dyDescent="0.3">
      <c r="Z543" s="45">
        <v>44394</v>
      </c>
      <c r="AA543" s="14">
        <v>74724.789000000004</v>
      </c>
      <c r="AB543" s="14">
        <v>85.031000000000006</v>
      </c>
      <c r="AC543" s="14">
        <v>123.161</v>
      </c>
      <c r="AD543" s="14">
        <v>1659.6679999999999</v>
      </c>
      <c r="AE543" s="14">
        <v>0.13</v>
      </c>
      <c r="AF543" s="14">
        <v>0.251</v>
      </c>
      <c r="AG543" s="14"/>
      <c r="AH543" s="14"/>
      <c r="AI543" s="14"/>
      <c r="AJ543" s="14"/>
      <c r="AK543" s="14"/>
      <c r="AL543" s="14"/>
      <c r="AM543" s="14"/>
      <c r="AN543" s="14"/>
      <c r="AO543" s="14">
        <v>95.76</v>
      </c>
      <c r="AP543" s="14">
        <v>55.72</v>
      </c>
      <c r="AQ543" s="15">
        <v>42.61</v>
      </c>
    </row>
    <row r="544" spans="26:43" x14ac:dyDescent="0.3">
      <c r="Z544" s="45">
        <v>44395</v>
      </c>
      <c r="AA544" s="16">
        <v>74804.790999999997</v>
      </c>
      <c r="AB544" s="16">
        <v>80.001999999999995</v>
      </c>
      <c r="AC544" s="16">
        <v>127.46</v>
      </c>
      <c r="AD544" s="16">
        <v>1659.7650000000001</v>
      </c>
      <c r="AE544" s="16">
        <v>9.6000000000000002E-2</v>
      </c>
      <c r="AF544" s="16">
        <v>0.25600000000000001</v>
      </c>
      <c r="AG544" s="16"/>
      <c r="AH544" s="16"/>
      <c r="AI544" s="16"/>
      <c r="AJ544" s="16"/>
      <c r="AK544" s="16"/>
      <c r="AL544" s="16"/>
      <c r="AM544" s="16"/>
      <c r="AN544" s="16"/>
      <c r="AO544" s="16">
        <v>96.57</v>
      </c>
      <c r="AP544" s="16">
        <v>56.01</v>
      </c>
      <c r="AQ544" s="17">
        <v>43.17</v>
      </c>
    </row>
    <row r="545" spans="26:43" x14ac:dyDescent="0.3">
      <c r="Z545" s="45">
        <v>44396</v>
      </c>
      <c r="AA545" s="14">
        <v>75005.372000000003</v>
      </c>
      <c r="AB545" s="14">
        <v>200.58099999999999</v>
      </c>
      <c r="AC545" s="14">
        <v>138.292</v>
      </c>
      <c r="AD545" s="14">
        <v>1660.0419999999999</v>
      </c>
      <c r="AE545" s="14">
        <v>0.27700000000000002</v>
      </c>
      <c r="AF545" s="14">
        <v>0.255</v>
      </c>
      <c r="AG545" s="14"/>
      <c r="AH545" s="14"/>
      <c r="AI545" s="14"/>
      <c r="AJ545" s="14"/>
      <c r="AK545" s="14"/>
      <c r="AL545" s="14"/>
      <c r="AM545" s="14"/>
      <c r="AN545" s="14"/>
      <c r="AO545" s="14">
        <v>97.22</v>
      </c>
      <c r="AP545" s="14">
        <v>56.23</v>
      </c>
      <c r="AQ545" s="15">
        <v>43.66</v>
      </c>
    </row>
    <row r="546" spans="26:43" x14ac:dyDescent="0.3">
      <c r="Z546" s="45">
        <v>44397</v>
      </c>
      <c r="AA546" s="16">
        <v>75166.615000000005</v>
      </c>
      <c r="AB546" s="16">
        <v>161.24199999999999</v>
      </c>
      <c r="AC546" s="16">
        <v>137.595</v>
      </c>
      <c r="AD546" s="16">
        <v>1660.366</v>
      </c>
      <c r="AE546" s="16">
        <v>0.32400000000000001</v>
      </c>
      <c r="AF546" s="16">
        <v>0.24199999999999999</v>
      </c>
      <c r="AG546" s="16"/>
      <c r="AH546" s="16"/>
      <c r="AI546" s="16"/>
      <c r="AJ546" s="16"/>
      <c r="AK546" s="16"/>
      <c r="AL546" s="16"/>
      <c r="AM546" s="16"/>
      <c r="AN546" s="16"/>
      <c r="AO546" s="16">
        <v>98.01</v>
      </c>
      <c r="AP546" s="16">
        <v>56.49</v>
      </c>
      <c r="AQ546" s="17">
        <v>44.18</v>
      </c>
    </row>
    <row r="547" spans="26:43" x14ac:dyDescent="0.3">
      <c r="Z547" s="45">
        <v>44398</v>
      </c>
      <c r="AA547" s="14">
        <v>75342.421000000002</v>
      </c>
      <c r="AB547" s="14">
        <v>175.80699999999999</v>
      </c>
      <c r="AC547" s="14">
        <v>144.517</v>
      </c>
      <c r="AD547" s="14">
        <v>1660.704</v>
      </c>
      <c r="AE547" s="14">
        <v>0.33800000000000002</v>
      </c>
      <c r="AF547" s="14">
        <v>0.248</v>
      </c>
      <c r="AG547" s="14"/>
      <c r="AH547" s="14"/>
      <c r="AI547" s="14"/>
      <c r="AJ547" s="14"/>
      <c r="AK547" s="14"/>
      <c r="AL547" s="14"/>
      <c r="AM547" s="14"/>
      <c r="AN547" s="14"/>
      <c r="AO547" s="14">
        <v>98.83</v>
      </c>
      <c r="AP547" s="14">
        <v>56.8</v>
      </c>
      <c r="AQ547" s="15">
        <v>44.8</v>
      </c>
    </row>
    <row r="548" spans="26:43" x14ac:dyDescent="0.3">
      <c r="Z548" s="45">
        <v>44399</v>
      </c>
      <c r="AA548" s="16">
        <v>75522.896999999997</v>
      </c>
      <c r="AB548" s="16">
        <v>180.476</v>
      </c>
      <c r="AC548" s="16">
        <v>148.81299999999999</v>
      </c>
      <c r="AD548" s="16">
        <v>1661.05</v>
      </c>
      <c r="AE548" s="16">
        <v>0.34699999999999998</v>
      </c>
      <c r="AF548" s="16">
        <v>0.25600000000000001</v>
      </c>
      <c r="AG548" s="16"/>
      <c r="AH548" s="16"/>
      <c r="AI548" s="16"/>
      <c r="AJ548" s="16"/>
      <c r="AK548" s="16"/>
      <c r="AL548" s="16"/>
      <c r="AM548" s="16"/>
      <c r="AN548" s="16"/>
      <c r="AO548" s="16">
        <v>99.65</v>
      </c>
      <c r="AP548" s="16">
        <v>57.1</v>
      </c>
      <c r="AQ548" s="17">
        <v>45.35</v>
      </c>
    </row>
    <row r="549" spans="26:43" x14ac:dyDescent="0.3">
      <c r="Z549" s="45">
        <v>44400</v>
      </c>
      <c r="AA549" s="14">
        <v>75694.106</v>
      </c>
      <c r="AB549" s="14">
        <v>171.209</v>
      </c>
      <c r="AC549" s="14">
        <v>150.62100000000001</v>
      </c>
      <c r="AD549" s="14">
        <v>1661.3320000000001</v>
      </c>
      <c r="AE549" s="14">
        <v>0.28199999999999997</v>
      </c>
      <c r="AF549" s="14">
        <v>0.25600000000000001</v>
      </c>
      <c r="AG549" s="14"/>
      <c r="AH549" s="14"/>
      <c r="AI549" s="14"/>
      <c r="AJ549" s="14"/>
      <c r="AK549" s="14"/>
      <c r="AL549" s="14"/>
      <c r="AM549" s="14"/>
      <c r="AN549" s="14"/>
      <c r="AO549" s="14">
        <v>100.29</v>
      </c>
      <c r="AP549" s="14">
        <v>57.33</v>
      </c>
      <c r="AQ549" s="15">
        <v>45.78</v>
      </c>
    </row>
    <row r="550" spans="26:43" x14ac:dyDescent="0.3">
      <c r="Z550" s="45">
        <v>44401</v>
      </c>
      <c r="AA550" s="16">
        <v>75806.303</v>
      </c>
      <c r="AB550" s="16">
        <v>112.196</v>
      </c>
      <c r="AC550" s="16">
        <v>154.50200000000001</v>
      </c>
      <c r="AD550" s="16">
        <v>1661.56</v>
      </c>
      <c r="AE550" s="16">
        <v>0.22800000000000001</v>
      </c>
      <c r="AF550" s="16">
        <v>0.27</v>
      </c>
      <c r="AG550" s="16"/>
      <c r="AH550" s="16"/>
      <c r="AI550" s="16"/>
      <c r="AJ550" s="16"/>
      <c r="AK550" s="16"/>
      <c r="AL550" s="16"/>
      <c r="AM550" s="16"/>
      <c r="AN550" s="16"/>
      <c r="AO550" s="16">
        <v>100.68</v>
      </c>
      <c r="AP550" s="16">
        <v>57.47</v>
      </c>
      <c r="AQ550" s="17">
        <v>46.04</v>
      </c>
    </row>
    <row r="551" spans="26:43" x14ac:dyDescent="0.3">
      <c r="Z551" s="45">
        <v>44402</v>
      </c>
      <c r="AA551" s="14">
        <v>75882.729000000007</v>
      </c>
      <c r="AB551" s="14">
        <v>76.426000000000002</v>
      </c>
      <c r="AC551" s="14">
        <v>153.99100000000001</v>
      </c>
      <c r="AD551" s="14">
        <v>1661.654</v>
      </c>
      <c r="AE551" s="14">
        <v>9.4E-2</v>
      </c>
      <c r="AF551" s="14">
        <v>0.27</v>
      </c>
      <c r="AG551" s="14"/>
      <c r="AH551" s="14"/>
      <c r="AI551" s="14"/>
      <c r="AJ551" s="14"/>
      <c r="AK551" s="14"/>
      <c r="AL551" s="14"/>
      <c r="AM551" s="14"/>
      <c r="AN551" s="14"/>
      <c r="AO551" s="14">
        <v>101.38</v>
      </c>
      <c r="AP551" s="14">
        <v>57.71</v>
      </c>
      <c r="AQ551" s="15">
        <v>46.54</v>
      </c>
    </row>
    <row r="552" spans="26:43" x14ac:dyDescent="0.3">
      <c r="Z552" s="45">
        <v>44403</v>
      </c>
      <c r="AA552" s="16">
        <v>76079.551000000007</v>
      </c>
      <c r="AB552" s="16">
        <v>196.822</v>
      </c>
      <c r="AC552" s="16">
        <v>153.45400000000001</v>
      </c>
      <c r="AD552" s="16">
        <v>1662.086</v>
      </c>
      <c r="AE552" s="16">
        <v>0.432</v>
      </c>
      <c r="AF552" s="16">
        <v>0.29199999999999998</v>
      </c>
      <c r="AG552" s="16"/>
      <c r="AH552" s="16"/>
      <c r="AI552" s="16"/>
      <c r="AJ552" s="16"/>
      <c r="AK552" s="16"/>
      <c r="AL552" s="16"/>
      <c r="AM552" s="16"/>
      <c r="AN552" s="16"/>
      <c r="AO552" s="16">
        <v>101.96</v>
      </c>
      <c r="AP552" s="16">
        <v>57.92</v>
      </c>
      <c r="AQ552" s="17">
        <v>46.95</v>
      </c>
    </row>
    <row r="553" spans="26:43" x14ac:dyDescent="0.3">
      <c r="Z553" s="45">
        <v>44404</v>
      </c>
      <c r="AA553" s="14">
        <v>76255.346999999994</v>
      </c>
      <c r="AB553" s="14">
        <v>175.79599999999999</v>
      </c>
      <c r="AC553" s="14">
        <v>155.53299999999999</v>
      </c>
      <c r="AD553" s="14">
        <v>1662.5060000000001</v>
      </c>
      <c r="AE553" s="14">
        <v>0.42</v>
      </c>
      <c r="AF553" s="14">
        <v>0.30599999999999999</v>
      </c>
      <c r="AG553" s="14"/>
      <c r="AH553" s="14"/>
      <c r="AI553" s="14"/>
      <c r="AJ553" s="14"/>
      <c r="AK553" s="14"/>
      <c r="AL553" s="14"/>
      <c r="AM553" s="14"/>
      <c r="AN553" s="14"/>
      <c r="AO553" s="14">
        <v>102.7</v>
      </c>
      <c r="AP553" s="14">
        <v>58.22</v>
      </c>
      <c r="AQ553" s="15">
        <v>47.44</v>
      </c>
    </row>
    <row r="554" spans="26:43" x14ac:dyDescent="0.3">
      <c r="Z554" s="45">
        <v>44405</v>
      </c>
      <c r="AA554" s="16">
        <v>76440.97</v>
      </c>
      <c r="AB554" s="16">
        <v>185.624</v>
      </c>
      <c r="AC554" s="16">
        <v>156.93600000000001</v>
      </c>
      <c r="AD554" s="16">
        <v>1663.211</v>
      </c>
      <c r="AE554" s="16">
        <v>0.70399999999999996</v>
      </c>
      <c r="AF554" s="16">
        <v>0.35799999999999998</v>
      </c>
      <c r="AG554" s="16"/>
      <c r="AH554" s="16"/>
      <c r="AI554" s="16"/>
      <c r="AJ554" s="16"/>
      <c r="AK554" s="16"/>
      <c r="AL554" s="16"/>
      <c r="AM554" s="16"/>
      <c r="AN554" s="16"/>
      <c r="AO554" s="16">
        <v>103.45</v>
      </c>
      <c r="AP554" s="16">
        <v>58.51</v>
      </c>
      <c r="AQ554" s="17">
        <v>47.92</v>
      </c>
    </row>
    <row r="555" spans="26:43" x14ac:dyDescent="0.3">
      <c r="Z555" s="45">
        <v>44406</v>
      </c>
      <c r="AA555" s="14">
        <v>76619.775999999998</v>
      </c>
      <c r="AB555" s="14">
        <v>178.80500000000001</v>
      </c>
      <c r="AC555" s="14">
        <v>156.697</v>
      </c>
      <c r="AD555" s="14">
        <v>1663.3340000000001</v>
      </c>
      <c r="AE555" s="14">
        <v>0.123</v>
      </c>
      <c r="AF555" s="14">
        <v>0.32600000000000001</v>
      </c>
      <c r="AG555" s="14"/>
      <c r="AH555" s="14"/>
      <c r="AI555" s="14"/>
      <c r="AJ555" s="14"/>
      <c r="AK555" s="14"/>
      <c r="AL555" s="14"/>
      <c r="AM555" s="14"/>
      <c r="AN555" s="14"/>
      <c r="AO555" s="14">
        <v>104.15</v>
      </c>
      <c r="AP555" s="14">
        <v>58.8</v>
      </c>
      <c r="AQ555" s="15">
        <v>48.34</v>
      </c>
    </row>
    <row r="556" spans="26:43" x14ac:dyDescent="0.3">
      <c r="Z556" s="45">
        <v>44407</v>
      </c>
      <c r="AA556" s="16">
        <v>76790.178</v>
      </c>
      <c r="AB556" s="16">
        <v>170.40199999999999</v>
      </c>
      <c r="AC556" s="16">
        <v>156.58199999999999</v>
      </c>
      <c r="AD556" s="16">
        <v>1663.8320000000001</v>
      </c>
      <c r="AE556" s="16">
        <v>0.499</v>
      </c>
      <c r="AF556" s="16">
        <v>0.35699999999999998</v>
      </c>
      <c r="AG556" s="16"/>
      <c r="AH556" s="16"/>
      <c r="AI556" s="16"/>
      <c r="AJ556" s="16"/>
      <c r="AK556" s="16"/>
      <c r="AL556" s="16"/>
      <c r="AM556" s="16"/>
      <c r="AN556" s="16"/>
      <c r="AO556" s="16">
        <v>104.75</v>
      </c>
      <c r="AP556" s="16">
        <v>59.04</v>
      </c>
      <c r="AQ556" s="17">
        <v>48.72</v>
      </c>
    </row>
    <row r="557" spans="26:43" x14ac:dyDescent="0.3">
      <c r="Z557" s="45">
        <v>44408</v>
      </c>
      <c r="AA557" s="14">
        <v>76892.926000000007</v>
      </c>
      <c r="AB557" s="14">
        <v>102.748</v>
      </c>
      <c r="AC557" s="14">
        <v>155.232</v>
      </c>
      <c r="AD557" s="14">
        <v>1664.1320000000001</v>
      </c>
      <c r="AE557" s="14">
        <v>0.3</v>
      </c>
      <c r="AF557" s="14">
        <v>0.36699999999999999</v>
      </c>
      <c r="AG557" s="14"/>
      <c r="AH557" s="14"/>
      <c r="AI557" s="14"/>
      <c r="AJ557" s="14"/>
      <c r="AK557" s="14"/>
      <c r="AL557" s="14"/>
      <c r="AM557" s="14"/>
      <c r="AN557" s="14"/>
      <c r="AO557" s="14">
        <v>105.11</v>
      </c>
      <c r="AP557" s="14">
        <v>59.19</v>
      </c>
      <c r="AQ557" s="15">
        <v>48.94</v>
      </c>
    </row>
    <row r="558" spans="26:43" x14ac:dyDescent="0.3">
      <c r="Z558" s="45">
        <v>44409</v>
      </c>
      <c r="AA558" s="16">
        <v>76977.468999999997</v>
      </c>
      <c r="AB558" s="16">
        <v>84.543000000000006</v>
      </c>
      <c r="AC558" s="16">
        <v>156.392</v>
      </c>
      <c r="AD558" s="16">
        <v>1664.271</v>
      </c>
      <c r="AE558" s="16">
        <v>0.13900000000000001</v>
      </c>
      <c r="AF558" s="16">
        <v>0.374</v>
      </c>
      <c r="AG558" s="16"/>
      <c r="AH558" s="16"/>
      <c r="AI558" s="16"/>
      <c r="AJ558" s="16"/>
      <c r="AK558" s="16"/>
      <c r="AL558" s="16"/>
      <c r="AM558" s="16"/>
      <c r="AN558" s="16"/>
      <c r="AO558" s="16">
        <v>105.67</v>
      </c>
      <c r="AP558" s="16">
        <v>59.38</v>
      </c>
      <c r="AQ558" s="17">
        <v>49.33</v>
      </c>
    </row>
    <row r="559" spans="26:43" x14ac:dyDescent="0.3">
      <c r="Z559" s="45">
        <v>44410</v>
      </c>
      <c r="AA559" s="14">
        <v>77164.914999999994</v>
      </c>
      <c r="AB559" s="14">
        <v>187.446</v>
      </c>
      <c r="AC559" s="14">
        <v>155.05199999999999</v>
      </c>
      <c r="AD559" s="14">
        <v>1664.9369999999999</v>
      </c>
      <c r="AE559" s="14">
        <v>0.66600000000000004</v>
      </c>
      <c r="AF559" s="14">
        <v>0.40699999999999997</v>
      </c>
      <c r="AG559" s="14"/>
      <c r="AH559" s="14"/>
      <c r="AI559" s="14"/>
      <c r="AJ559" s="14"/>
      <c r="AK559" s="14"/>
      <c r="AL559" s="14"/>
      <c r="AM559" s="14"/>
      <c r="AN559" s="14"/>
      <c r="AO559" s="14">
        <v>106.19</v>
      </c>
      <c r="AP559" s="14">
        <v>59.6</v>
      </c>
      <c r="AQ559" s="15">
        <v>49.69</v>
      </c>
    </row>
    <row r="560" spans="26:43" x14ac:dyDescent="0.3">
      <c r="Z560" s="45">
        <v>44411</v>
      </c>
      <c r="AA560" s="16">
        <v>77320.812999999995</v>
      </c>
      <c r="AB560" s="16">
        <v>155.898</v>
      </c>
      <c r="AC560" s="16">
        <v>152.21</v>
      </c>
      <c r="AD560" s="16">
        <v>1665.644</v>
      </c>
      <c r="AE560" s="16">
        <v>0.70699999999999996</v>
      </c>
      <c r="AF560" s="16">
        <v>0.44800000000000001</v>
      </c>
      <c r="AG560" s="16"/>
      <c r="AH560" s="16"/>
      <c r="AI560" s="16"/>
      <c r="AJ560" s="16"/>
      <c r="AK560" s="16"/>
      <c r="AL560" s="16"/>
      <c r="AM560" s="16"/>
      <c r="AN560" s="16"/>
      <c r="AO560" s="16">
        <v>106.81</v>
      </c>
      <c r="AP560" s="16">
        <v>59.86</v>
      </c>
      <c r="AQ560" s="17">
        <v>50.09</v>
      </c>
    </row>
    <row r="561" spans="26:43" x14ac:dyDescent="0.3">
      <c r="Z561" s="45">
        <v>44412</v>
      </c>
      <c r="AA561" s="14">
        <v>77500.706000000006</v>
      </c>
      <c r="AB561" s="14">
        <v>179.892</v>
      </c>
      <c r="AC561" s="14">
        <v>151.39099999999999</v>
      </c>
      <c r="AD561" s="14">
        <v>1666.1780000000001</v>
      </c>
      <c r="AE561" s="14">
        <v>0.53400000000000003</v>
      </c>
      <c r="AF561" s="14">
        <v>0.42399999999999999</v>
      </c>
      <c r="AG561" s="14"/>
      <c r="AH561" s="14"/>
      <c r="AI561" s="14"/>
      <c r="AJ561" s="14"/>
      <c r="AK561" s="14"/>
      <c r="AL561" s="14"/>
      <c r="AM561" s="14"/>
      <c r="AN561" s="14"/>
      <c r="AO561" s="14">
        <v>107.42</v>
      </c>
      <c r="AP561" s="14">
        <v>60.12</v>
      </c>
      <c r="AQ561" s="15">
        <v>50.47</v>
      </c>
    </row>
    <row r="562" spans="26:43" x14ac:dyDescent="0.3">
      <c r="Z562" s="45">
        <v>44413</v>
      </c>
      <c r="AA562" s="16">
        <v>77673.67</v>
      </c>
      <c r="AB562" s="16">
        <v>172.965</v>
      </c>
      <c r="AC562" s="16">
        <v>150.55600000000001</v>
      </c>
      <c r="AD562" s="16">
        <v>1666.777</v>
      </c>
      <c r="AE562" s="16">
        <v>0.59899999999999998</v>
      </c>
      <c r="AF562" s="16">
        <v>0.49199999999999999</v>
      </c>
      <c r="AG562" s="16"/>
      <c r="AH562" s="16"/>
      <c r="AI562" s="16"/>
      <c r="AJ562" s="16"/>
      <c r="AK562" s="16"/>
      <c r="AL562" s="16"/>
      <c r="AM562" s="16"/>
      <c r="AN562" s="16"/>
      <c r="AO562" s="16">
        <v>108.03</v>
      </c>
      <c r="AP562" s="16">
        <v>60.38</v>
      </c>
      <c r="AQ562" s="17">
        <v>50.84</v>
      </c>
    </row>
    <row r="563" spans="26:43" x14ac:dyDescent="0.3">
      <c r="Z563" s="45">
        <v>44414</v>
      </c>
      <c r="AA563" s="14">
        <v>77842.790999999997</v>
      </c>
      <c r="AB563" s="14">
        <v>169.12100000000001</v>
      </c>
      <c r="AC563" s="14">
        <v>150.37299999999999</v>
      </c>
      <c r="AD563" s="14">
        <v>1667.377</v>
      </c>
      <c r="AE563" s="14">
        <v>0.59899999999999998</v>
      </c>
      <c r="AF563" s="14">
        <v>0.50600000000000001</v>
      </c>
      <c r="AG563" s="14"/>
      <c r="AH563" s="14"/>
      <c r="AI563" s="14"/>
      <c r="AJ563" s="14"/>
      <c r="AK563" s="14"/>
      <c r="AL563" s="14"/>
      <c r="AM563" s="14"/>
      <c r="AN563" s="14"/>
      <c r="AO563" s="14">
        <v>108.5</v>
      </c>
      <c r="AP563" s="14">
        <v>60.56</v>
      </c>
      <c r="AQ563" s="15">
        <v>51.13</v>
      </c>
    </row>
    <row r="564" spans="26:43" x14ac:dyDescent="0.3">
      <c r="Z564" s="45">
        <v>44415</v>
      </c>
      <c r="AA564" s="16">
        <v>77954.521999999997</v>
      </c>
      <c r="AB564" s="16">
        <v>111.73099999999999</v>
      </c>
      <c r="AC564" s="16">
        <v>151.65700000000001</v>
      </c>
      <c r="AD564" s="16">
        <v>1667.6179999999999</v>
      </c>
      <c r="AE564" s="16">
        <v>0.24199999999999999</v>
      </c>
      <c r="AF564" s="16">
        <v>0.498</v>
      </c>
      <c r="AG564" s="16"/>
      <c r="AH564" s="16"/>
      <c r="AI564" s="16"/>
      <c r="AJ564" s="16"/>
      <c r="AK564" s="16"/>
      <c r="AL564" s="16"/>
      <c r="AM564" s="16"/>
      <c r="AN564" s="16"/>
      <c r="AO564" s="16">
        <v>108.85</v>
      </c>
      <c r="AP564" s="16">
        <v>60.71</v>
      </c>
      <c r="AQ564" s="17">
        <v>51.35</v>
      </c>
    </row>
    <row r="565" spans="26:43" x14ac:dyDescent="0.3">
      <c r="Z565" s="45">
        <v>44416</v>
      </c>
      <c r="AA565" s="14">
        <v>78046.824999999997</v>
      </c>
      <c r="AB565" s="14">
        <v>92.302999999999997</v>
      </c>
      <c r="AC565" s="14">
        <v>152.76499999999999</v>
      </c>
      <c r="AD565" s="14">
        <v>1667.8330000000001</v>
      </c>
      <c r="AE565" s="14">
        <v>0.215</v>
      </c>
      <c r="AF565" s="14">
        <v>0.50900000000000001</v>
      </c>
      <c r="AG565" s="14"/>
      <c r="AH565" s="14"/>
      <c r="AI565" s="14"/>
      <c r="AJ565" s="14"/>
      <c r="AK565" s="14"/>
      <c r="AL565" s="14"/>
      <c r="AM565" s="14"/>
      <c r="AN565" s="14"/>
      <c r="AO565" s="14">
        <v>109.4</v>
      </c>
      <c r="AP565" s="14">
        <v>60.88</v>
      </c>
      <c r="AQ565" s="15">
        <v>51.75</v>
      </c>
    </row>
    <row r="566" spans="26:43" x14ac:dyDescent="0.3">
      <c r="Z566" s="45">
        <v>44417</v>
      </c>
      <c r="AA566" s="16">
        <v>78202.241999999998</v>
      </c>
      <c r="AB566" s="16">
        <v>155.417</v>
      </c>
      <c r="AC566" s="16">
        <v>148.19</v>
      </c>
      <c r="AD566" s="16">
        <v>1668.5709999999999</v>
      </c>
      <c r="AE566" s="16">
        <v>0.73799999999999999</v>
      </c>
      <c r="AF566" s="16">
        <v>0.51900000000000002</v>
      </c>
      <c r="AG566" s="16"/>
      <c r="AH566" s="16"/>
      <c r="AI566" s="16"/>
      <c r="AJ566" s="16"/>
      <c r="AK566" s="16"/>
      <c r="AL566" s="16"/>
      <c r="AM566" s="16"/>
      <c r="AN566" s="16"/>
      <c r="AO566" s="16">
        <v>109.84</v>
      </c>
      <c r="AP566" s="16">
        <v>61.07</v>
      </c>
      <c r="AQ566" s="17">
        <v>52.07</v>
      </c>
    </row>
    <row r="567" spans="26:43" x14ac:dyDescent="0.3">
      <c r="Z567" s="45">
        <v>44418</v>
      </c>
      <c r="AA567" s="14">
        <v>78368.5</v>
      </c>
      <c r="AB567" s="14">
        <v>166.25800000000001</v>
      </c>
      <c r="AC567" s="14">
        <v>149.66999999999999</v>
      </c>
      <c r="AD567" s="14">
        <v>1669.277</v>
      </c>
      <c r="AE567" s="14">
        <v>0.70699999999999996</v>
      </c>
      <c r="AF567" s="14">
        <v>0.51900000000000002</v>
      </c>
      <c r="AG567" s="14"/>
      <c r="AH567" s="14"/>
      <c r="AI567" s="14"/>
      <c r="AJ567" s="14"/>
      <c r="AK567" s="14"/>
      <c r="AL567" s="14"/>
      <c r="AM567" s="14"/>
      <c r="AN567" s="14"/>
      <c r="AO567" s="14">
        <v>110.4</v>
      </c>
      <c r="AP567" s="14">
        <v>61.31</v>
      </c>
      <c r="AQ567" s="15">
        <v>52.4</v>
      </c>
    </row>
    <row r="568" spans="26:43" x14ac:dyDescent="0.3">
      <c r="Z568" s="45">
        <v>44419</v>
      </c>
      <c r="AA568" s="16">
        <v>78555.771999999997</v>
      </c>
      <c r="AB568" s="16">
        <v>187.27199999999999</v>
      </c>
      <c r="AC568" s="16">
        <v>150.72399999999999</v>
      </c>
      <c r="AD568" s="16">
        <v>1669.9770000000001</v>
      </c>
      <c r="AE568" s="16">
        <v>0.7</v>
      </c>
      <c r="AF568" s="16">
        <v>0.54300000000000004</v>
      </c>
      <c r="AG568" s="16"/>
      <c r="AH568" s="16"/>
      <c r="AI568" s="16"/>
      <c r="AJ568" s="16"/>
      <c r="AK568" s="16"/>
      <c r="AL568" s="16"/>
      <c r="AM568" s="16"/>
      <c r="AN568" s="16"/>
      <c r="AO568" s="16">
        <v>111</v>
      </c>
      <c r="AP568" s="16">
        <v>61.56</v>
      </c>
      <c r="AQ568" s="17">
        <v>52.76</v>
      </c>
    </row>
    <row r="569" spans="26:43" x14ac:dyDescent="0.3">
      <c r="Z569" s="45">
        <v>44420</v>
      </c>
      <c r="AA569" s="14">
        <v>78736.623999999996</v>
      </c>
      <c r="AB569" s="14">
        <v>180.852</v>
      </c>
      <c r="AC569" s="14">
        <v>151.85</v>
      </c>
      <c r="AD569" s="14">
        <v>1670.63</v>
      </c>
      <c r="AE569" s="14">
        <v>0.65300000000000002</v>
      </c>
      <c r="AF569" s="14">
        <v>0.55000000000000004</v>
      </c>
      <c r="AG569" s="14"/>
      <c r="AH569" s="14"/>
      <c r="AI569" s="14"/>
      <c r="AJ569" s="14"/>
      <c r="AK569" s="14"/>
      <c r="AL569" s="14"/>
      <c r="AM569" s="14"/>
      <c r="AN569" s="14"/>
      <c r="AO569" s="14">
        <v>111.54</v>
      </c>
      <c r="AP569" s="14">
        <v>61.8</v>
      </c>
      <c r="AQ569" s="15">
        <v>53.09</v>
      </c>
    </row>
    <row r="570" spans="26:43" x14ac:dyDescent="0.3">
      <c r="Z570" s="45">
        <v>44421</v>
      </c>
      <c r="AA570" s="16">
        <v>78909.786999999997</v>
      </c>
      <c r="AB570" s="16">
        <v>173.16399999999999</v>
      </c>
      <c r="AC570" s="16">
        <v>152.428</v>
      </c>
      <c r="AD570" s="16">
        <v>1671.279</v>
      </c>
      <c r="AE570" s="16">
        <v>0.64800000000000002</v>
      </c>
      <c r="AF570" s="16">
        <v>0.55700000000000005</v>
      </c>
      <c r="AG570" s="16"/>
      <c r="AH570" s="16"/>
      <c r="AI570" s="16"/>
      <c r="AJ570" s="16"/>
      <c r="AK570" s="16"/>
      <c r="AL570" s="16"/>
      <c r="AM570" s="16"/>
      <c r="AN570" s="16"/>
      <c r="AO570" s="16">
        <v>111.93</v>
      </c>
      <c r="AP570" s="16">
        <v>61.95</v>
      </c>
      <c r="AQ570" s="17">
        <v>53.34</v>
      </c>
    </row>
    <row r="571" spans="26:43" x14ac:dyDescent="0.3">
      <c r="Z571" s="45">
        <v>44422</v>
      </c>
      <c r="AA571" s="14">
        <v>79028.514999999999</v>
      </c>
      <c r="AB571" s="14">
        <v>118.72799999999999</v>
      </c>
      <c r="AC571" s="14">
        <v>153.428</v>
      </c>
      <c r="AD571" s="14">
        <v>1671.6479999999999</v>
      </c>
      <c r="AE571" s="14">
        <v>0.36899999999999999</v>
      </c>
      <c r="AF571" s="14">
        <v>0.57599999999999996</v>
      </c>
      <c r="AG571" s="14"/>
      <c r="AH571" s="14"/>
      <c r="AI571" s="14"/>
      <c r="AJ571" s="14"/>
      <c r="AK571" s="14"/>
      <c r="AL571" s="14"/>
      <c r="AM571" s="14"/>
      <c r="AN571" s="14"/>
      <c r="AO571" s="14">
        <v>112.19</v>
      </c>
      <c r="AP571" s="14">
        <v>62.07</v>
      </c>
      <c r="AQ571" s="15">
        <v>53.5</v>
      </c>
    </row>
    <row r="572" spans="26:43" x14ac:dyDescent="0.3">
      <c r="Z572" s="45">
        <v>44423</v>
      </c>
      <c r="AA572" s="16">
        <v>79125.803</v>
      </c>
      <c r="AB572" s="16">
        <v>97.287999999999997</v>
      </c>
      <c r="AC572" s="16">
        <v>154.13999999999999</v>
      </c>
      <c r="AD572" s="16">
        <v>1671.925</v>
      </c>
      <c r="AE572" s="16">
        <v>0.27700000000000002</v>
      </c>
      <c r="AF572" s="16">
        <v>0.58499999999999996</v>
      </c>
      <c r="AG572" s="16"/>
      <c r="AH572" s="16"/>
      <c r="AI572" s="16"/>
      <c r="AJ572" s="16"/>
      <c r="AK572" s="16"/>
      <c r="AL572" s="16"/>
      <c r="AM572" s="16"/>
      <c r="AN572" s="16"/>
      <c r="AO572" s="16">
        <v>112.66</v>
      </c>
      <c r="AP572" s="16">
        <v>62.23</v>
      </c>
      <c r="AQ572" s="17">
        <v>53.82</v>
      </c>
    </row>
    <row r="573" spans="26:43" x14ac:dyDescent="0.3">
      <c r="Z573" s="45">
        <v>44424</v>
      </c>
      <c r="AA573" s="14">
        <v>79268.524999999994</v>
      </c>
      <c r="AB573" s="14">
        <v>142.72200000000001</v>
      </c>
      <c r="AC573" s="14">
        <v>152.32599999999999</v>
      </c>
      <c r="AD573" s="14">
        <v>1672.8309999999999</v>
      </c>
      <c r="AE573" s="14">
        <v>0.90600000000000003</v>
      </c>
      <c r="AF573" s="14">
        <v>0.60899999999999999</v>
      </c>
      <c r="AG573" s="14"/>
      <c r="AH573" s="14"/>
      <c r="AI573" s="14"/>
      <c r="AJ573" s="14"/>
      <c r="AK573" s="14"/>
      <c r="AL573" s="14"/>
      <c r="AM573" s="14"/>
      <c r="AN573" s="14"/>
      <c r="AO573" s="14">
        <v>113.04</v>
      </c>
      <c r="AP573" s="14">
        <v>62.39</v>
      </c>
      <c r="AQ573" s="15">
        <v>54.1</v>
      </c>
    </row>
    <row r="574" spans="26:43" x14ac:dyDescent="0.3">
      <c r="Z574" s="45">
        <v>44425</v>
      </c>
      <c r="AA574" s="16">
        <v>79430.622000000003</v>
      </c>
      <c r="AB574" s="16">
        <v>162.09700000000001</v>
      </c>
      <c r="AC574" s="16">
        <v>151.732</v>
      </c>
      <c r="AD574" s="16">
        <v>1673.806</v>
      </c>
      <c r="AE574" s="16">
        <v>0.97499999999999998</v>
      </c>
      <c r="AF574" s="16">
        <v>0.64700000000000002</v>
      </c>
      <c r="AG574" s="16"/>
      <c r="AH574" s="16"/>
      <c r="AI574" s="16"/>
      <c r="AJ574" s="16"/>
      <c r="AK574" s="16"/>
      <c r="AL574" s="16"/>
      <c r="AM574" s="16"/>
      <c r="AN574" s="16"/>
      <c r="AO574" s="16">
        <v>113.52</v>
      </c>
      <c r="AP574" s="16">
        <v>62.58</v>
      </c>
      <c r="AQ574" s="17">
        <v>54.4</v>
      </c>
    </row>
    <row r="575" spans="26:43" x14ac:dyDescent="0.3">
      <c r="Z575" s="45">
        <v>44426</v>
      </c>
      <c r="AA575" s="14">
        <v>79613.186000000002</v>
      </c>
      <c r="AB575" s="14">
        <v>182.56399999999999</v>
      </c>
      <c r="AC575" s="14">
        <v>151.059</v>
      </c>
      <c r="AD575" s="14">
        <v>1674.8989999999999</v>
      </c>
      <c r="AE575" s="14">
        <v>1.093</v>
      </c>
      <c r="AF575" s="14">
        <v>0.70299999999999996</v>
      </c>
      <c r="AG575" s="14"/>
      <c r="AH575" s="14"/>
      <c r="AI575" s="14"/>
      <c r="AJ575" s="14"/>
      <c r="AK575" s="14"/>
      <c r="AL575" s="14"/>
      <c r="AM575" s="14"/>
      <c r="AN575" s="14"/>
      <c r="AO575" s="14">
        <v>114.02</v>
      </c>
      <c r="AP575" s="14">
        <v>62.79</v>
      </c>
      <c r="AQ575" s="15">
        <v>54.72</v>
      </c>
    </row>
    <row r="576" spans="26:43" x14ac:dyDescent="0.3">
      <c r="Z576" s="45">
        <v>44427</v>
      </c>
      <c r="AA576" s="16">
        <v>79781.948999999993</v>
      </c>
      <c r="AB576" s="16">
        <v>168.76300000000001</v>
      </c>
      <c r="AC576" s="16">
        <v>149.33199999999999</v>
      </c>
      <c r="AD576" s="16">
        <v>1675.91</v>
      </c>
      <c r="AE576" s="16">
        <v>1.0109999999999999</v>
      </c>
      <c r="AF576" s="16">
        <v>0.754</v>
      </c>
      <c r="AG576" s="16"/>
      <c r="AH576" s="16"/>
      <c r="AI576" s="16"/>
      <c r="AJ576" s="16"/>
      <c r="AK576" s="16"/>
      <c r="AL576" s="16"/>
      <c r="AM576" s="16"/>
      <c r="AN576" s="16"/>
      <c r="AO576" s="16">
        <v>114.48</v>
      </c>
      <c r="AP576" s="16">
        <v>62.97</v>
      </c>
      <c r="AQ576" s="17">
        <v>55.07</v>
      </c>
    </row>
    <row r="577" spans="26:43" x14ac:dyDescent="0.3">
      <c r="Z577" s="45">
        <v>44428</v>
      </c>
      <c r="AA577" s="14">
        <v>79945.345000000001</v>
      </c>
      <c r="AB577" s="14">
        <v>163.39599999999999</v>
      </c>
      <c r="AC577" s="14">
        <v>147.93700000000001</v>
      </c>
      <c r="AD577" s="14">
        <v>1676.8130000000001</v>
      </c>
      <c r="AE577" s="14">
        <v>0.90300000000000002</v>
      </c>
      <c r="AF577" s="14">
        <v>0.79100000000000004</v>
      </c>
      <c r="AG577" s="14"/>
      <c r="AH577" s="14"/>
      <c r="AI577" s="14"/>
      <c r="AJ577" s="14"/>
      <c r="AK577" s="14"/>
      <c r="AL577" s="14"/>
      <c r="AM577" s="14"/>
      <c r="AN577" s="14"/>
      <c r="AO577" s="14">
        <v>114.84</v>
      </c>
      <c r="AP577" s="14">
        <v>63.11</v>
      </c>
      <c r="AQ577" s="15">
        <v>55.3</v>
      </c>
    </row>
    <row r="578" spans="26:43" x14ac:dyDescent="0.3">
      <c r="Z578" s="45">
        <v>44429</v>
      </c>
      <c r="AA578" s="16">
        <v>80067.561000000002</v>
      </c>
      <c r="AB578" s="16">
        <v>122.217</v>
      </c>
      <c r="AC578" s="16">
        <v>148.435</v>
      </c>
      <c r="AD578" s="16">
        <v>1677.357</v>
      </c>
      <c r="AE578" s="16">
        <v>0.54300000000000004</v>
      </c>
      <c r="AF578" s="16">
        <v>0.81599999999999995</v>
      </c>
      <c r="AG578" s="16"/>
      <c r="AH578" s="16"/>
      <c r="AI578" s="16"/>
      <c r="AJ578" s="16"/>
      <c r="AK578" s="16"/>
      <c r="AL578" s="16"/>
      <c r="AM578" s="16"/>
      <c r="AN578" s="16"/>
      <c r="AO578" s="16">
        <v>115.06</v>
      </c>
      <c r="AP578" s="16">
        <v>63.21</v>
      </c>
      <c r="AQ578" s="17">
        <v>55.44</v>
      </c>
    </row>
    <row r="579" spans="26:43" x14ac:dyDescent="0.3">
      <c r="Z579" s="45">
        <v>44430</v>
      </c>
      <c r="AA579" s="14">
        <v>80162.903000000006</v>
      </c>
      <c r="AB579" s="14">
        <v>95.341999999999999</v>
      </c>
      <c r="AC579" s="14">
        <v>148.15700000000001</v>
      </c>
      <c r="AD579" s="14">
        <v>1677.873</v>
      </c>
      <c r="AE579" s="14">
        <v>0.51700000000000002</v>
      </c>
      <c r="AF579" s="14">
        <v>0.85</v>
      </c>
      <c r="AG579" s="14"/>
      <c r="AH579" s="14"/>
      <c r="AI579" s="14"/>
      <c r="AJ579" s="14"/>
      <c r="AK579" s="14"/>
      <c r="AL579" s="14"/>
      <c r="AM579" s="14"/>
      <c r="AN579" s="14"/>
      <c r="AO579" s="14">
        <v>115.46</v>
      </c>
      <c r="AP579" s="14">
        <v>63.36</v>
      </c>
      <c r="AQ579" s="15">
        <v>55.71</v>
      </c>
    </row>
    <row r="580" spans="26:43" x14ac:dyDescent="0.3">
      <c r="Z580" s="45">
        <v>44431</v>
      </c>
      <c r="AA580" s="16">
        <v>80298.885999999999</v>
      </c>
      <c r="AB580" s="16">
        <v>135.982</v>
      </c>
      <c r="AC580" s="16">
        <v>147.19399999999999</v>
      </c>
      <c r="AD580" s="16">
        <v>1679.2349999999999</v>
      </c>
      <c r="AE580" s="16">
        <v>1.3620000000000001</v>
      </c>
      <c r="AF580" s="16">
        <v>0.91500000000000004</v>
      </c>
      <c r="AG580" s="16"/>
      <c r="AH580" s="16"/>
      <c r="AI580" s="16"/>
      <c r="AJ580" s="16"/>
      <c r="AK580" s="16"/>
      <c r="AL580" s="16"/>
      <c r="AM580" s="16"/>
      <c r="AN580" s="16"/>
      <c r="AO580" s="16">
        <v>115.85</v>
      </c>
      <c r="AP580" s="16">
        <v>63.51</v>
      </c>
      <c r="AQ580" s="17">
        <v>55.98</v>
      </c>
    </row>
    <row r="581" spans="26:43" x14ac:dyDescent="0.3">
      <c r="Z581" s="45">
        <v>44432</v>
      </c>
      <c r="AA581" s="14">
        <v>80485.660999999993</v>
      </c>
      <c r="AB581" s="14">
        <v>186.77500000000001</v>
      </c>
      <c r="AC581" s="14">
        <v>150.72</v>
      </c>
      <c r="AD581" s="14">
        <v>1680.575</v>
      </c>
      <c r="AE581" s="14">
        <v>1.339</v>
      </c>
      <c r="AF581" s="14">
        <v>0.96699999999999997</v>
      </c>
      <c r="AG581" s="14"/>
      <c r="AH581" s="14"/>
      <c r="AI581" s="14"/>
      <c r="AJ581" s="14"/>
      <c r="AK581" s="14"/>
      <c r="AL581" s="14"/>
      <c r="AM581" s="14"/>
      <c r="AN581" s="14"/>
      <c r="AO581" s="14">
        <v>116.28</v>
      </c>
      <c r="AP581" s="14">
        <v>63.68</v>
      </c>
      <c r="AQ581" s="15">
        <v>56.27</v>
      </c>
    </row>
    <row r="582" spans="26:43" x14ac:dyDescent="0.3">
      <c r="Z582" s="45">
        <v>44433</v>
      </c>
      <c r="AA582" s="16">
        <v>80664.697</v>
      </c>
      <c r="AB582" s="16">
        <v>179.036</v>
      </c>
      <c r="AC582" s="16">
        <v>150.21600000000001</v>
      </c>
      <c r="AD582" s="16">
        <v>1681.8420000000001</v>
      </c>
      <c r="AE582" s="16">
        <v>1.268</v>
      </c>
      <c r="AF582" s="16">
        <v>0.99199999999999999</v>
      </c>
      <c r="AG582" s="16"/>
      <c r="AH582" s="16"/>
      <c r="AI582" s="16"/>
      <c r="AJ582" s="16"/>
      <c r="AK582" s="16"/>
      <c r="AL582" s="16"/>
      <c r="AM582" s="16"/>
      <c r="AN582" s="16"/>
      <c r="AO582" s="16">
        <v>116.7</v>
      </c>
      <c r="AP582" s="16">
        <v>63.84</v>
      </c>
      <c r="AQ582" s="17">
        <v>56.55</v>
      </c>
    </row>
    <row r="583" spans="26:43" x14ac:dyDescent="0.3">
      <c r="Z583" s="45">
        <v>44434</v>
      </c>
      <c r="AA583" s="14">
        <v>80820.857000000004</v>
      </c>
      <c r="AB583" s="14">
        <v>156.16</v>
      </c>
      <c r="AC583" s="14">
        <v>148.41499999999999</v>
      </c>
      <c r="AD583" s="14">
        <v>1683.021</v>
      </c>
      <c r="AE583" s="14">
        <v>1.1779999999999999</v>
      </c>
      <c r="AF583" s="14">
        <v>1.016</v>
      </c>
      <c r="AG583" s="14"/>
      <c r="AH583" s="14"/>
      <c r="AI583" s="14"/>
      <c r="AJ583" s="14"/>
      <c r="AK583" s="14"/>
      <c r="AL583" s="14"/>
      <c r="AM583" s="14"/>
      <c r="AN583" s="14"/>
      <c r="AO583" s="14">
        <v>117.14</v>
      </c>
      <c r="AP583" s="14">
        <v>64.010000000000005</v>
      </c>
      <c r="AQ583" s="15">
        <v>56.84</v>
      </c>
    </row>
    <row r="584" spans="26:43" x14ac:dyDescent="0.3">
      <c r="Z584" s="45">
        <v>44435</v>
      </c>
      <c r="AA584" s="16">
        <v>80916.572</v>
      </c>
      <c r="AB584" s="16">
        <v>95.715000000000003</v>
      </c>
      <c r="AC584" s="16">
        <v>138.74700000000001</v>
      </c>
      <c r="AD584" s="16">
        <v>1684.0740000000001</v>
      </c>
      <c r="AE584" s="16">
        <v>1.0529999999999999</v>
      </c>
      <c r="AF584" s="16">
        <v>1.0369999999999999</v>
      </c>
      <c r="AG584" s="16"/>
      <c r="AH584" s="16"/>
      <c r="AI584" s="16"/>
      <c r="AJ584" s="16"/>
      <c r="AK584" s="16"/>
      <c r="AL584" s="16"/>
      <c r="AM584" s="16"/>
      <c r="AN584" s="16"/>
      <c r="AO584" s="16">
        <v>117.49</v>
      </c>
      <c r="AP584" s="16">
        <v>64.14</v>
      </c>
      <c r="AQ584" s="17">
        <v>57.07</v>
      </c>
    </row>
    <row r="585" spans="26:43" x14ac:dyDescent="0.3">
      <c r="Z585" s="45">
        <v>44436</v>
      </c>
      <c r="AA585" s="14">
        <v>81070.664999999994</v>
      </c>
      <c r="AB585" s="14">
        <v>154.09299999999999</v>
      </c>
      <c r="AC585" s="14">
        <v>143.30099999999999</v>
      </c>
      <c r="AD585" s="14">
        <v>1684.6669999999999</v>
      </c>
      <c r="AE585" s="14">
        <v>0.59299999999999997</v>
      </c>
      <c r="AF585" s="14">
        <v>1.044</v>
      </c>
      <c r="AG585" s="14"/>
      <c r="AH585" s="14"/>
      <c r="AI585" s="14"/>
      <c r="AJ585" s="14"/>
      <c r="AK585" s="14"/>
      <c r="AL585" s="14"/>
      <c r="AM585" s="14"/>
      <c r="AN585" s="14"/>
      <c r="AO585" s="14">
        <v>117.71</v>
      </c>
      <c r="AP585" s="14">
        <v>64.23</v>
      </c>
      <c r="AQ585" s="15">
        <v>57.21</v>
      </c>
    </row>
    <row r="586" spans="26:43" x14ac:dyDescent="0.3">
      <c r="Z586" s="45">
        <v>44437</v>
      </c>
      <c r="AA586" s="16">
        <v>81160.233999999997</v>
      </c>
      <c r="AB586" s="16">
        <v>89.567999999999998</v>
      </c>
      <c r="AC586" s="16">
        <v>142.476</v>
      </c>
      <c r="AD586" s="16">
        <v>1685.152</v>
      </c>
      <c r="AE586" s="16">
        <v>0.48499999999999999</v>
      </c>
      <c r="AF586" s="16">
        <v>1.04</v>
      </c>
      <c r="AG586" s="16"/>
      <c r="AH586" s="16"/>
      <c r="AI586" s="16"/>
      <c r="AJ586" s="16"/>
      <c r="AK586" s="16"/>
      <c r="AL586" s="16"/>
      <c r="AM586" s="16"/>
      <c r="AN586" s="16"/>
      <c r="AO586" s="16">
        <v>118.05</v>
      </c>
      <c r="AP586" s="16">
        <v>64.34</v>
      </c>
      <c r="AQ586" s="17">
        <v>57.47</v>
      </c>
    </row>
    <row r="587" spans="26:43" x14ac:dyDescent="0.3">
      <c r="Z587" s="45">
        <v>44438</v>
      </c>
      <c r="AA587" s="14">
        <v>81280.063999999998</v>
      </c>
      <c r="AB587" s="14">
        <v>119.831</v>
      </c>
      <c r="AC587" s="14">
        <v>140.16800000000001</v>
      </c>
      <c r="AD587" s="14">
        <v>1686.4939999999999</v>
      </c>
      <c r="AE587" s="14">
        <v>1.3420000000000001</v>
      </c>
      <c r="AF587" s="14">
        <v>1.0369999999999999</v>
      </c>
      <c r="AG587" s="14"/>
      <c r="AH587" s="14"/>
      <c r="AI587" s="14"/>
      <c r="AJ587" s="14"/>
      <c r="AK587" s="14"/>
      <c r="AL587" s="14"/>
      <c r="AM587" s="14"/>
      <c r="AN587" s="14"/>
      <c r="AO587" s="14">
        <v>118.39</v>
      </c>
      <c r="AP587" s="14">
        <v>64.47</v>
      </c>
      <c r="AQ587" s="15">
        <v>57.71</v>
      </c>
    </row>
    <row r="588" spans="26:43" x14ac:dyDescent="0.3">
      <c r="Z588" s="45">
        <v>44439</v>
      </c>
      <c r="AA588" s="16">
        <v>81407.414999999994</v>
      </c>
      <c r="AB588" s="16">
        <v>127.351</v>
      </c>
      <c r="AC588" s="16">
        <v>131.679</v>
      </c>
      <c r="AD588" s="16">
        <v>1687.896</v>
      </c>
      <c r="AE588" s="16">
        <v>1.4019999999999999</v>
      </c>
      <c r="AF588" s="16">
        <v>1.046</v>
      </c>
      <c r="AG588" s="16"/>
      <c r="AH588" s="16"/>
      <c r="AI588" s="16"/>
      <c r="AJ588" s="16"/>
      <c r="AK588" s="16"/>
      <c r="AL588" s="16"/>
      <c r="AM588" s="16"/>
      <c r="AN588" s="16"/>
      <c r="AO588" s="16">
        <v>118.81</v>
      </c>
      <c r="AP588" s="16">
        <v>64.62</v>
      </c>
      <c r="AQ588" s="17">
        <v>58</v>
      </c>
    </row>
    <row r="589" spans="26:43" x14ac:dyDescent="0.3">
      <c r="Z589" s="45">
        <v>44440</v>
      </c>
      <c r="AA589" s="14">
        <v>81597.429999999993</v>
      </c>
      <c r="AB589" s="14">
        <v>190.01499999999999</v>
      </c>
      <c r="AC589" s="14">
        <v>133.24799999999999</v>
      </c>
      <c r="AD589" s="14">
        <v>1689.0989999999999</v>
      </c>
      <c r="AE589" s="14">
        <v>1.2030000000000001</v>
      </c>
      <c r="AF589" s="14">
        <v>1.0369999999999999</v>
      </c>
      <c r="AG589" s="14"/>
      <c r="AH589" s="14"/>
      <c r="AI589" s="14"/>
      <c r="AJ589" s="14"/>
      <c r="AK589" s="14"/>
      <c r="AL589" s="14"/>
      <c r="AM589" s="14"/>
      <c r="AN589" s="14"/>
      <c r="AO589" s="14">
        <v>119.18</v>
      </c>
      <c r="AP589" s="14">
        <v>64.75</v>
      </c>
      <c r="AQ589" s="15">
        <v>58.25</v>
      </c>
    </row>
    <row r="590" spans="26:43" x14ac:dyDescent="0.3">
      <c r="Z590" s="45">
        <v>44441</v>
      </c>
      <c r="AA590" s="16">
        <v>81743.201000000001</v>
      </c>
      <c r="AB590" s="16">
        <v>145.77000000000001</v>
      </c>
      <c r="AC590" s="16">
        <v>131.76300000000001</v>
      </c>
      <c r="AD590" s="16">
        <v>1690.405</v>
      </c>
      <c r="AE590" s="16">
        <v>1.306</v>
      </c>
      <c r="AF590" s="16">
        <v>1.0549999999999999</v>
      </c>
      <c r="AG590" s="16"/>
      <c r="AH590" s="16"/>
      <c r="AI590" s="16"/>
      <c r="AJ590" s="16"/>
      <c r="AK590" s="16"/>
      <c r="AL590" s="16"/>
      <c r="AM590" s="16"/>
      <c r="AN590" s="16"/>
      <c r="AO590" s="16">
        <v>119.54</v>
      </c>
      <c r="AP590" s="16">
        <v>64.88</v>
      </c>
      <c r="AQ590" s="17">
        <v>58.49</v>
      </c>
    </row>
    <row r="591" spans="26:43" x14ac:dyDescent="0.3">
      <c r="Z591" s="45">
        <v>44442</v>
      </c>
      <c r="AA591" s="14">
        <v>81864.228000000003</v>
      </c>
      <c r="AB591" s="14">
        <v>121.027</v>
      </c>
      <c r="AC591" s="14">
        <v>135.37899999999999</v>
      </c>
      <c r="AD591" s="14">
        <v>1691.6030000000001</v>
      </c>
      <c r="AE591" s="14">
        <v>1.1990000000000001</v>
      </c>
      <c r="AF591" s="14">
        <v>1.0760000000000001</v>
      </c>
      <c r="AG591" s="14"/>
      <c r="AH591" s="14"/>
      <c r="AI591" s="14"/>
      <c r="AJ591" s="14"/>
      <c r="AK591" s="14"/>
      <c r="AL591" s="14"/>
      <c r="AM591" s="14"/>
      <c r="AN591" s="14"/>
      <c r="AO591" s="14">
        <v>119.83</v>
      </c>
      <c r="AP591" s="14">
        <v>64.989999999999995</v>
      </c>
      <c r="AQ591" s="15">
        <v>58.67</v>
      </c>
    </row>
    <row r="592" spans="26:43" x14ac:dyDescent="0.3">
      <c r="Z592" s="45">
        <v>44443</v>
      </c>
      <c r="AA592" s="16">
        <v>81988.137000000002</v>
      </c>
      <c r="AB592" s="16">
        <v>123.90900000000001</v>
      </c>
      <c r="AC592" s="16">
        <v>131.06700000000001</v>
      </c>
      <c r="AD592" s="16">
        <v>1692.462</v>
      </c>
      <c r="AE592" s="16">
        <v>0.85899999999999999</v>
      </c>
      <c r="AF592" s="16">
        <v>1.1140000000000001</v>
      </c>
      <c r="AG592" s="16"/>
      <c r="AH592" s="16"/>
      <c r="AI592" s="16"/>
      <c r="AJ592" s="16"/>
      <c r="AK592" s="16"/>
      <c r="AL592" s="16"/>
      <c r="AM592" s="16"/>
      <c r="AN592" s="16"/>
      <c r="AO592" s="16">
        <v>120.02</v>
      </c>
      <c r="AP592" s="16">
        <v>65.06</v>
      </c>
      <c r="AQ592" s="17">
        <v>58.79</v>
      </c>
    </row>
    <row r="593" spans="26:43" x14ac:dyDescent="0.3">
      <c r="Z593" s="45">
        <v>44444</v>
      </c>
      <c r="AA593" s="14">
        <v>82052.520999999993</v>
      </c>
      <c r="AB593" s="14">
        <v>64.384</v>
      </c>
      <c r="AC593" s="14">
        <v>127.47</v>
      </c>
      <c r="AD593" s="14">
        <v>1693.008</v>
      </c>
      <c r="AE593" s="14">
        <v>0.54600000000000004</v>
      </c>
      <c r="AF593" s="14">
        <v>1.1220000000000001</v>
      </c>
      <c r="AG593" s="14"/>
      <c r="AH593" s="14"/>
      <c r="AI593" s="14"/>
      <c r="AJ593" s="14"/>
      <c r="AK593" s="14"/>
      <c r="AL593" s="14"/>
      <c r="AM593" s="14"/>
      <c r="AN593" s="14"/>
      <c r="AO593" s="14">
        <v>120.25</v>
      </c>
      <c r="AP593" s="14">
        <v>65.14</v>
      </c>
      <c r="AQ593" s="15">
        <v>58.97</v>
      </c>
    </row>
    <row r="594" spans="26:43" x14ac:dyDescent="0.3">
      <c r="Z594" s="45">
        <v>44445</v>
      </c>
      <c r="AA594" s="16">
        <v>82139.112999999998</v>
      </c>
      <c r="AB594" s="16">
        <v>86.591999999999999</v>
      </c>
      <c r="AC594" s="16">
        <v>122.721</v>
      </c>
      <c r="AD594" s="16">
        <v>1694.3320000000001</v>
      </c>
      <c r="AE594" s="16">
        <v>1.3240000000000001</v>
      </c>
      <c r="AF594" s="16">
        <v>1.1200000000000001</v>
      </c>
      <c r="AG594" s="16"/>
      <c r="AH594" s="16"/>
      <c r="AI594" s="16"/>
      <c r="AJ594" s="16"/>
      <c r="AK594" s="16"/>
      <c r="AL594" s="16"/>
      <c r="AM594" s="16"/>
      <c r="AN594" s="16"/>
      <c r="AO594" s="16">
        <v>120.51</v>
      </c>
      <c r="AP594" s="16">
        <v>65.22</v>
      </c>
      <c r="AQ594" s="17">
        <v>59.15</v>
      </c>
    </row>
    <row r="595" spans="26:43" x14ac:dyDescent="0.3">
      <c r="Z595" s="45">
        <v>44446</v>
      </c>
      <c r="AA595" s="14">
        <v>82292.123999999996</v>
      </c>
      <c r="AB595" s="14">
        <v>153.011</v>
      </c>
      <c r="AC595" s="14">
        <v>126.387</v>
      </c>
      <c r="AD595" s="14">
        <v>1695.828</v>
      </c>
      <c r="AE595" s="14">
        <v>1.496</v>
      </c>
      <c r="AF595" s="14">
        <v>1.133</v>
      </c>
      <c r="AG595" s="14"/>
      <c r="AH595" s="14"/>
      <c r="AI595" s="14"/>
      <c r="AJ595" s="14"/>
      <c r="AK595" s="14"/>
      <c r="AL595" s="14"/>
      <c r="AM595" s="14"/>
      <c r="AN595" s="14"/>
      <c r="AO595" s="14">
        <v>120.9</v>
      </c>
      <c r="AP595" s="14">
        <v>65.349999999999994</v>
      </c>
      <c r="AQ595" s="15">
        <v>59.42</v>
      </c>
    </row>
    <row r="596" spans="26:43" x14ac:dyDescent="0.3">
      <c r="Z596" s="45">
        <v>44447</v>
      </c>
      <c r="AA596" s="16">
        <v>82401.801999999996</v>
      </c>
      <c r="AB596" s="16">
        <v>109.678</v>
      </c>
      <c r="AC596" s="16">
        <v>114.91</v>
      </c>
      <c r="AD596" s="16">
        <v>1697.14</v>
      </c>
      <c r="AE596" s="16">
        <v>1.3129999999999999</v>
      </c>
      <c r="AF596" s="16">
        <v>1.149</v>
      </c>
      <c r="AG596" s="16"/>
      <c r="AH596" s="16"/>
      <c r="AI596" s="16"/>
      <c r="AJ596" s="16"/>
      <c r="AK596" s="16"/>
      <c r="AL596" s="16"/>
      <c r="AM596" s="16"/>
      <c r="AN596" s="16"/>
      <c r="AO596" s="16">
        <v>121.23</v>
      </c>
      <c r="AP596" s="16">
        <v>65.459999999999994</v>
      </c>
      <c r="AQ596" s="17">
        <v>59.64</v>
      </c>
    </row>
    <row r="597" spans="26:43" x14ac:dyDescent="0.3">
      <c r="Z597" s="45">
        <v>44448</v>
      </c>
      <c r="AA597" s="14">
        <v>82572.414000000004</v>
      </c>
      <c r="AB597" s="14">
        <v>170.61199999999999</v>
      </c>
      <c r="AC597" s="14">
        <v>118.459</v>
      </c>
      <c r="AD597" s="14">
        <v>1698.444</v>
      </c>
      <c r="AE597" s="14">
        <v>1.304</v>
      </c>
      <c r="AF597" s="14">
        <v>1.1479999999999999</v>
      </c>
      <c r="AG597" s="14"/>
      <c r="AH597" s="14"/>
      <c r="AI597" s="14"/>
      <c r="AJ597" s="14"/>
      <c r="AK597" s="14"/>
      <c r="AL597" s="14"/>
      <c r="AM597" s="14"/>
      <c r="AN597" s="14"/>
      <c r="AO597" s="14">
        <v>121.52</v>
      </c>
      <c r="AP597" s="14">
        <v>65.55</v>
      </c>
      <c r="AQ597" s="15">
        <v>59.83</v>
      </c>
    </row>
    <row r="598" spans="26:43" x14ac:dyDescent="0.3">
      <c r="Z598" s="45">
        <v>44449</v>
      </c>
      <c r="AA598" s="16">
        <v>82680.266000000003</v>
      </c>
      <c r="AB598" s="16">
        <v>107.851</v>
      </c>
      <c r="AC598" s="16">
        <v>116.577</v>
      </c>
      <c r="AD598" s="16">
        <v>1699.625</v>
      </c>
      <c r="AE598" s="16">
        <v>1.181</v>
      </c>
      <c r="AF598" s="16">
        <v>1.1459999999999999</v>
      </c>
      <c r="AG598" s="16"/>
      <c r="AH598" s="16"/>
      <c r="AI598" s="16"/>
      <c r="AJ598" s="16"/>
      <c r="AK598" s="16"/>
      <c r="AL598" s="16"/>
      <c r="AM598" s="16"/>
      <c r="AN598" s="16"/>
      <c r="AO598" s="16">
        <v>121.8</v>
      </c>
      <c r="AP598" s="16">
        <v>65.650000000000006</v>
      </c>
      <c r="AQ598" s="17">
        <v>60.02</v>
      </c>
    </row>
    <row r="599" spans="26:43" x14ac:dyDescent="0.3">
      <c r="Z599" s="45">
        <v>44450</v>
      </c>
      <c r="AA599" s="14">
        <v>82775.963000000003</v>
      </c>
      <c r="AB599" s="14">
        <v>95.697999999999993</v>
      </c>
      <c r="AC599" s="14">
        <v>112.547</v>
      </c>
      <c r="AD599" s="14">
        <v>1700.249</v>
      </c>
      <c r="AE599" s="14">
        <v>0.624</v>
      </c>
      <c r="AF599" s="14">
        <v>1.1120000000000001</v>
      </c>
      <c r="AG599" s="14"/>
      <c r="AH599" s="14"/>
      <c r="AI599" s="14"/>
      <c r="AJ599" s="14"/>
      <c r="AK599" s="14"/>
      <c r="AL599" s="14"/>
      <c r="AM599" s="14"/>
      <c r="AN599" s="14"/>
      <c r="AO599" s="14">
        <v>121.97</v>
      </c>
      <c r="AP599" s="14">
        <v>65.709999999999994</v>
      </c>
      <c r="AQ599" s="15">
        <v>60.13</v>
      </c>
    </row>
    <row r="600" spans="26:43" x14ac:dyDescent="0.3">
      <c r="Z600" s="45">
        <v>44451</v>
      </c>
      <c r="AA600" s="16">
        <v>82850.649999999994</v>
      </c>
      <c r="AB600" s="16">
        <v>74.686000000000007</v>
      </c>
      <c r="AC600" s="16">
        <v>114.018</v>
      </c>
      <c r="AD600" s="16">
        <v>1700.7829999999999</v>
      </c>
      <c r="AE600" s="16">
        <v>0.53400000000000003</v>
      </c>
      <c r="AF600" s="16">
        <v>1.111</v>
      </c>
      <c r="AG600" s="16"/>
      <c r="AH600" s="16"/>
      <c r="AI600" s="16"/>
      <c r="AJ600" s="16"/>
      <c r="AK600" s="16"/>
      <c r="AL600" s="16"/>
      <c r="AM600" s="16"/>
      <c r="AN600" s="16"/>
      <c r="AO600" s="16">
        <v>122.16</v>
      </c>
      <c r="AP600" s="16">
        <v>65.760000000000005</v>
      </c>
      <c r="AQ600" s="17">
        <v>60.28</v>
      </c>
    </row>
    <row r="601" spans="26:43" x14ac:dyDescent="0.3">
      <c r="Z601" s="45">
        <v>44452</v>
      </c>
      <c r="AA601" s="14">
        <v>82939.445999999996</v>
      </c>
      <c r="AB601" s="14">
        <v>88.796999999999997</v>
      </c>
      <c r="AC601" s="14">
        <v>114.333</v>
      </c>
      <c r="AD601" s="14">
        <v>1702.252</v>
      </c>
      <c r="AE601" s="14">
        <v>1.4690000000000001</v>
      </c>
      <c r="AF601" s="14">
        <v>1.1319999999999999</v>
      </c>
      <c r="AG601" s="14"/>
      <c r="AH601" s="14"/>
      <c r="AI601" s="14"/>
      <c r="AJ601" s="14"/>
      <c r="AK601" s="14"/>
      <c r="AL601" s="14"/>
      <c r="AM601" s="14"/>
      <c r="AN601" s="14"/>
      <c r="AO601" s="14">
        <v>122.37</v>
      </c>
      <c r="AP601" s="14">
        <v>65.83</v>
      </c>
      <c r="AQ601" s="15">
        <v>60.42</v>
      </c>
    </row>
    <row r="602" spans="26:43" x14ac:dyDescent="0.3">
      <c r="Z602" s="45">
        <v>44453</v>
      </c>
      <c r="AA602" s="16">
        <v>83070.695000000007</v>
      </c>
      <c r="AB602" s="16">
        <v>131.24799999999999</v>
      </c>
      <c r="AC602" s="16">
        <v>111.224</v>
      </c>
      <c r="AD602" s="16">
        <v>1704.1569999999999</v>
      </c>
      <c r="AE602" s="16">
        <v>1.905</v>
      </c>
      <c r="AF602" s="16">
        <v>1.19</v>
      </c>
      <c r="AG602" s="16"/>
      <c r="AH602" s="16"/>
      <c r="AI602" s="16"/>
      <c r="AJ602" s="16"/>
      <c r="AK602" s="16"/>
      <c r="AL602" s="16"/>
      <c r="AM602" s="16"/>
      <c r="AN602" s="16"/>
      <c r="AO602" s="16">
        <v>122.66</v>
      </c>
      <c r="AP602" s="16">
        <v>65.92</v>
      </c>
      <c r="AQ602" s="17">
        <v>60.61</v>
      </c>
    </row>
    <row r="603" spans="26:43" x14ac:dyDescent="0.3">
      <c r="Z603" s="45">
        <v>44454</v>
      </c>
      <c r="AA603" s="14">
        <v>83179.721999999994</v>
      </c>
      <c r="AB603" s="14">
        <v>109.02800000000001</v>
      </c>
      <c r="AC603" s="14">
        <v>111.131</v>
      </c>
      <c r="AD603" s="14">
        <v>1705.47</v>
      </c>
      <c r="AE603" s="14">
        <v>1.3129999999999999</v>
      </c>
      <c r="AF603" s="14">
        <v>1.19</v>
      </c>
      <c r="AG603" s="14"/>
      <c r="AH603" s="14"/>
      <c r="AI603" s="14"/>
      <c r="AJ603" s="14"/>
      <c r="AK603" s="14"/>
      <c r="AL603" s="14"/>
      <c r="AM603" s="14"/>
      <c r="AN603" s="14"/>
      <c r="AO603" s="14">
        <v>122.8</v>
      </c>
      <c r="AP603" s="14">
        <v>65.97</v>
      </c>
      <c r="AQ603" s="15">
        <v>60.69</v>
      </c>
    </row>
    <row r="604" spans="26:43" x14ac:dyDescent="0.3">
      <c r="Z604" s="59">
        <v>44455</v>
      </c>
      <c r="AA604" s="20">
        <v>83322.202999999994</v>
      </c>
      <c r="AB604" s="20">
        <v>142.48099999999999</v>
      </c>
      <c r="AC604" s="20">
        <v>107.113</v>
      </c>
      <c r="AD604" s="20">
        <v>1706.72</v>
      </c>
      <c r="AE604" s="20">
        <v>1.25</v>
      </c>
      <c r="AF604" s="20">
        <v>1.1819999999999999</v>
      </c>
      <c r="AG604" s="20"/>
      <c r="AH604" s="20"/>
      <c r="AI604" s="20"/>
      <c r="AJ604" s="20"/>
      <c r="AK604" s="20"/>
      <c r="AL604" s="20"/>
      <c r="AM604" s="20"/>
      <c r="AN604" s="20"/>
      <c r="AO604" s="20"/>
      <c r="AP604" s="20"/>
      <c r="AQ604" s="21"/>
    </row>
  </sheetData>
  <conditionalFormatting sqref="D2:D424">
    <cfRule type="cellIs" dxfId="6" priority="1" operator="equal">
      <formula>$H$1724</formula>
    </cfRule>
  </conditionalFormatting>
  <pageMargins left="0.7" right="0.7" top="0.75" bottom="0.75" header="0.3" footer="0.3"/>
  <tableParts count="2">
    <tablePart r:id="rId1"/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3AA81-4D86-4107-8265-B5CC1A0C2EFF}">
  <dimension ref="A1:BE625"/>
  <sheetViews>
    <sheetView tabSelected="1" topLeftCell="A391" workbookViewId="0">
      <pane xSplit="1" topLeftCell="L1" activePane="topRight" state="frozen"/>
      <selection pane="topRight" activeCell="P2" sqref="P2:P418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17.109375" customWidth="1"/>
    <col min="15" max="15" width="19.5546875" customWidth="1"/>
    <col min="16" max="16" width="20.44140625" customWidth="1"/>
    <col min="17" max="17" width="18.44140625" customWidth="1"/>
    <col min="18" max="18" width="15.21875" customWidth="1"/>
    <col min="19" max="19" width="24.44140625" customWidth="1"/>
    <col min="20" max="20" width="10.77734375" customWidth="1"/>
    <col min="21" max="21" width="17" customWidth="1"/>
    <col min="22" max="22" width="20.21875" customWidth="1"/>
    <col min="23" max="23" width="23.5546875" customWidth="1"/>
    <col min="24" max="24" width="18.33203125" customWidth="1"/>
    <col min="25" max="25" width="19.109375" customWidth="1"/>
    <col min="28" max="28" width="10.5546875" bestFit="1" customWidth="1"/>
    <col min="29" max="29" width="15.5546875" customWidth="1"/>
    <col min="30" max="30" width="18" customWidth="1"/>
    <col min="31" max="31" width="21.6640625" customWidth="1"/>
    <col min="32" max="32" width="18.5546875" customWidth="1"/>
    <col min="33" max="33" width="21" customWidth="1"/>
    <col min="34" max="34" width="24.21875" customWidth="1"/>
    <col min="35" max="35" width="23.77734375" customWidth="1"/>
    <col min="36" max="36" width="9.44140625" customWidth="1"/>
    <col min="37" max="37" width="15.88671875" customWidth="1"/>
    <col min="38" max="38" width="23.33203125" customWidth="1"/>
    <col min="39" max="39" width="29.33203125" customWidth="1"/>
    <col min="40" max="40" width="17.109375" customWidth="1"/>
    <col min="41" max="41" width="19.5546875" customWidth="1"/>
    <col min="42" max="42" width="20.44140625" customWidth="1"/>
    <col min="43" max="43" width="18.44140625" customWidth="1"/>
    <col min="44" max="44" width="15.21875" customWidth="1"/>
    <col min="45" max="45" width="24.44140625" customWidth="1"/>
    <col min="47" max="47" width="10.5546875" bestFit="1" customWidth="1"/>
    <col min="48" max="48" width="14.109375" customWidth="1"/>
    <col min="50" max="50" width="10.5546875" bestFit="1" customWidth="1"/>
    <col min="51" max="51" width="14.109375" customWidth="1"/>
    <col min="53" max="53" width="10.5546875" bestFit="1" customWidth="1"/>
    <col min="54" max="54" width="14.109375" customWidth="1"/>
    <col min="56" max="56" width="10.5546875" bestFit="1" customWidth="1"/>
    <col min="57" max="57" width="14.109375" customWidth="1"/>
  </cols>
  <sheetData>
    <row r="1" spans="1:57" x14ac:dyDescent="0.3">
      <c r="A1" t="s">
        <v>0</v>
      </c>
      <c r="B1" t="s">
        <v>1</v>
      </c>
      <c r="C1" s="29" t="s">
        <v>52</v>
      </c>
      <c r="D1" t="s">
        <v>53</v>
      </c>
      <c r="E1" s="37" t="s">
        <v>56</v>
      </c>
      <c r="F1" s="63" t="s">
        <v>57</v>
      </c>
      <c r="G1" s="37" t="s">
        <v>58</v>
      </c>
      <c r="H1" s="63" t="s">
        <v>59</v>
      </c>
      <c r="I1" s="63" t="s">
        <v>60</v>
      </c>
      <c r="J1" s="63" t="s">
        <v>61</v>
      </c>
      <c r="K1" s="63" t="s">
        <v>62</v>
      </c>
      <c r="L1" s="63" t="s">
        <v>54</v>
      </c>
      <c r="M1" s="63" t="s">
        <v>55</v>
      </c>
      <c r="N1" s="63" t="s">
        <v>63</v>
      </c>
      <c r="O1" s="63" t="s">
        <v>64</v>
      </c>
      <c r="P1" s="63" t="s">
        <v>65</v>
      </c>
      <c r="Q1" s="63" t="s">
        <v>69</v>
      </c>
      <c r="R1" s="63" t="s">
        <v>70</v>
      </c>
      <c r="S1" s="63" t="s">
        <v>71</v>
      </c>
      <c r="T1" s="22" t="s">
        <v>72</v>
      </c>
      <c r="U1" s="22" t="s">
        <v>73</v>
      </c>
      <c r="V1" s="22" t="s">
        <v>74</v>
      </c>
      <c r="W1" s="22" t="s">
        <v>75</v>
      </c>
      <c r="X1" s="22" t="s">
        <v>79</v>
      </c>
      <c r="Y1" s="22" t="s">
        <v>80</v>
      </c>
      <c r="AB1" s="49" t="s">
        <v>0</v>
      </c>
      <c r="AC1" s="52" t="s">
        <v>23</v>
      </c>
      <c r="AD1" s="52" t="s">
        <v>24</v>
      </c>
      <c r="AE1" s="52" t="s">
        <v>25</v>
      </c>
      <c r="AF1" s="52" t="s">
        <v>26</v>
      </c>
      <c r="AG1" s="52" t="s">
        <v>27</v>
      </c>
      <c r="AH1" s="52" t="s">
        <v>28</v>
      </c>
      <c r="AI1" s="52" t="s">
        <v>29</v>
      </c>
      <c r="AJ1" s="52" t="s">
        <v>30</v>
      </c>
      <c r="AK1" s="52" t="s">
        <v>31</v>
      </c>
      <c r="AL1" s="52" t="s">
        <v>32</v>
      </c>
      <c r="AM1" s="52" t="s">
        <v>33</v>
      </c>
      <c r="AN1" s="52" t="s">
        <v>34</v>
      </c>
      <c r="AO1" s="52" t="s">
        <v>35</v>
      </c>
      <c r="AP1" s="52" t="s">
        <v>36</v>
      </c>
      <c r="AQ1" s="52" t="s">
        <v>37</v>
      </c>
      <c r="AR1" s="52" t="s">
        <v>38</v>
      </c>
      <c r="AS1" s="52" t="s">
        <v>39</v>
      </c>
      <c r="AU1" t="s">
        <v>0</v>
      </c>
      <c r="AV1" t="s">
        <v>40</v>
      </c>
      <c r="AX1" t="s">
        <v>0</v>
      </c>
      <c r="AY1" t="s">
        <v>45</v>
      </c>
      <c r="BA1" t="s">
        <v>0</v>
      </c>
      <c r="BB1" t="s">
        <v>46</v>
      </c>
      <c r="BD1" t="s">
        <v>0</v>
      </c>
      <c r="BE1" t="s">
        <v>49</v>
      </c>
    </row>
    <row r="2" spans="1:57" x14ac:dyDescent="0.3">
      <c r="A2" s="3">
        <v>43852</v>
      </c>
      <c r="B2" s="4">
        <v>3321.75</v>
      </c>
      <c r="C2" s="8">
        <v>161.39102128073074</v>
      </c>
      <c r="D2" s="38">
        <v>2.8904605969510904E-4</v>
      </c>
      <c r="E2">
        <f>VLOOKUP(Tabella43[[#This Row],[DATA]],Tabella37[], 2, 0)</f>
        <v>3.0000000000000001E-3</v>
      </c>
      <c r="F2">
        <f>VLOOKUP(Tabella43[[#This Row],[DATA]],Tabella37[], 3, 0)</f>
        <v>0</v>
      </c>
      <c r="G2">
        <f>VLOOKUP(Tabella43[[#This Row],[DATA]],Tabella37[], 4, 0)</f>
        <v>0</v>
      </c>
      <c r="H2">
        <f>VLOOKUP(Tabella43[[#This Row],[DATA]],Tabella37[], 5, 0)</f>
        <v>0</v>
      </c>
      <c r="I2">
        <f>VLOOKUP(Tabella43[[#This Row],[DATA]],Tabella37[], 6, 0)</f>
        <v>0</v>
      </c>
      <c r="J2">
        <f>VLOOKUP(Tabella43[[#This Row],[DATA]],Tabella37[], 7, 0)</f>
        <v>0</v>
      </c>
      <c r="K2">
        <f>VLOOKUP(Tabella43[[#This Row],[DATA]],Tabella37[], 8, 0)</f>
        <v>0</v>
      </c>
      <c r="L2">
        <f>VLOOKUP(Tabella43[[#This Row],[DATA]],Tabella37[], 9, 0)</f>
        <v>0</v>
      </c>
      <c r="M2">
        <f>VLOOKUP(Tabella43[[#This Row],[DATA]],Tabella37[], 10, 0)</f>
        <v>0</v>
      </c>
      <c r="N2">
        <f>VLOOKUP(Tabella43[[#This Row],[DATA]],Tabella37[], 13, 0)</f>
        <v>0</v>
      </c>
      <c r="O2">
        <f>VLOOKUP(Tabella43[[#This Row],[DATA]],Tabella37[], 14, 0)</f>
        <v>0</v>
      </c>
      <c r="P2">
        <f>VLOOKUP(Tabella43[[#This Row],[DATA]],Tabella37[], 15, 0)</f>
        <v>0</v>
      </c>
      <c r="Q2">
        <f>VLOOKUP(Tabella43[[#This Row],[DATA]],Tabella37[], 16, 0)</f>
        <v>0</v>
      </c>
      <c r="R2">
        <f>VLOOKUP(Tabella43[[#This Row],[DATA]],Tabella37[], 17, 0)</f>
        <v>0</v>
      </c>
      <c r="S2">
        <f>VLOOKUP(Tabella43[[#This Row],[DATA]],Tabella37[], 18, 0)</f>
        <v>0</v>
      </c>
      <c r="T2">
        <f>VLOOKUP(Tabella43[[#This Row],[DATA]],Tabella38[], 2, 0)</f>
        <v>0</v>
      </c>
      <c r="U2">
        <f>VLOOKUP(Tabella43[[#This Row],[DATA]],Tabella40[], 2, 0)</f>
        <v>3.57</v>
      </c>
      <c r="V2">
        <f>VLOOKUP(Tabella43[[#This Row],[DATA]],Tabella39[], 2, 0)</f>
        <v>3.12</v>
      </c>
      <c r="W2">
        <f>VLOOKUP(Tabella43[[#This Row],[DATA]],Tabella41[], 2, 0)</f>
        <v>0</v>
      </c>
      <c r="X2">
        <v>0</v>
      </c>
      <c r="Y2">
        <v>1</v>
      </c>
      <c r="AB2" s="45">
        <v>43852</v>
      </c>
      <c r="AC2" s="16">
        <v>3.0000000000000001E-3</v>
      </c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7"/>
      <c r="AU2" s="24">
        <v>43831</v>
      </c>
      <c r="AV2">
        <v>0</v>
      </c>
      <c r="AX2" s="24">
        <v>43831</v>
      </c>
      <c r="AY2">
        <v>0</v>
      </c>
      <c r="BA2" s="24">
        <v>43831</v>
      </c>
      <c r="BB2">
        <v>0</v>
      </c>
      <c r="BD2" s="24">
        <v>43831</v>
      </c>
      <c r="BE2">
        <v>0</v>
      </c>
    </row>
    <row r="3" spans="1:57" x14ac:dyDescent="0.3">
      <c r="A3" s="1">
        <v>43853</v>
      </c>
      <c r="B3" s="2">
        <v>3325.54</v>
      </c>
      <c r="C3" s="7">
        <v>161.57516276357984</v>
      </c>
      <c r="D3" s="39">
        <v>1.1403144471457103E-3</v>
      </c>
      <c r="E3">
        <f>VLOOKUP(Tabella43[[#This Row],[DATA]],Tabella37[], 2, 0)</f>
        <v>3.0000000000000001E-3</v>
      </c>
      <c r="F3">
        <f>VLOOKUP(Tabella43[[#This Row],[DATA]],Tabella37[], 3, 0)</f>
        <v>0</v>
      </c>
      <c r="G3">
        <f>VLOOKUP(Tabella43[[#This Row],[DATA]],Tabella37[], 4, 0)</f>
        <v>0</v>
      </c>
      <c r="H3">
        <f>VLOOKUP(Tabella43[[#This Row],[DATA]],Tabella37[], 5, 0)</f>
        <v>0</v>
      </c>
      <c r="I3">
        <f>VLOOKUP(Tabella43[[#This Row],[DATA]],Tabella37[], 6, 0)</f>
        <v>0</v>
      </c>
      <c r="J3">
        <f>VLOOKUP(Tabella43[[#This Row],[DATA]],Tabella37[], 7, 0)</f>
        <v>0</v>
      </c>
      <c r="K3">
        <f>VLOOKUP(Tabella43[[#This Row],[DATA]],Tabella37[], 8, 0)</f>
        <v>0</v>
      </c>
      <c r="L3">
        <f>VLOOKUP(Tabella43[[#This Row],[DATA]],Tabella37[], 9, 0)</f>
        <v>0</v>
      </c>
      <c r="M3">
        <f>VLOOKUP(Tabella43[[#This Row],[DATA]],Tabella37[], 10, 0)</f>
        <v>0</v>
      </c>
      <c r="N3">
        <f>VLOOKUP(Tabella43[[#This Row],[DATA]],Tabella37[], 13, 0)</f>
        <v>0</v>
      </c>
      <c r="O3">
        <f>VLOOKUP(Tabella43[[#This Row],[DATA]],Tabella37[], 14, 0)</f>
        <v>0</v>
      </c>
      <c r="P3">
        <f>VLOOKUP(Tabella43[[#This Row],[DATA]],Tabella37[], 15, 0)</f>
        <v>0</v>
      </c>
      <c r="Q3">
        <f>VLOOKUP(Tabella43[[#This Row],[DATA]],Tabella37[], 16, 0)</f>
        <v>0</v>
      </c>
      <c r="R3">
        <f>VLOOKUP(Tabella43[[#This Row],[DATA]],Tabella37[], 17, 0)</f>
        <v>0</v>
      </c>
      <c r="S3">
        <f>VLOOKUP(Tabella43[[#This Row],[DATA]],Tabella37[], 18, 0)</f>
        <v>0</v>
      </c>
      <c r="T3">
        <f>VLOOKUP(Tabella43[[#This Row],[DATA]],Tabella38[], 2, 0)</f>
        <v>0</v>
      </c>
      <c r="U3">
        <f>VLOOKUP(Tabella43[[#This Row],[DATA]],Tabella40[], 2, 0)</f>
        <v>3.57</v>
      </c>
      <c r="V3">
        <f>VLOOKUP(Tabella43[[#This Row],[DATA]],Tabella39[], 2, 0)</f>
        <v>3.12</v>
      </c>
      <c r="W3">
        <f>VLOOKUP(Tabella43[[#This Row],[DATA]],Tabella41[], 2, 0)</f>
        <v>0</v>
      </c>
      <c r="X3">
        <v>0</v>
      </c>
      <c r="Y3">
        <v>0</v>
      </c>
      <c r="AB3" s="45">
        <v>43853</v>
      </c>
      <c r="AC3" s="14">
        <v>3.0000000000000001E-3</v>
      </c>
      <c r="AD3" s="14">
        <v>0</v>
      </c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5"/>
      <c r="AU3" s="24">
        <v>43832</v>
      </c>
      <c r="AV3">
        <v>0</v>
      </c>
      <c r="AX3" s="24">
        <v>43832</v>
      </c>
      <c r="AY3">
        <v>0</v>
      </c>
      <c r="BA3" s="24">
        <v>43832</v>
      </c>
      <c r="BB3">
        <v>0</v>
      </c>
      <c r="BD3" s="24">
        <v>43832</v>
      </c>
      <c r="BE3">
        <v>0</v>
      </c>
    </row>
    <row r="4" spans="1:57" x14ac:dyDescent="0.3">
      <c r="A4" s="3">
        <v>43854</v>
      </c>
      <c r="B4" s="4">
        <v>3295.47</v>
      </c>
      <c r="C4" s="8">
        <v>160.1141774365951</v>
      </c>
      <c r="D4" s="38">
        <v>-9.0832687899365626E-3</v>
      </c>
      <c r="E4">
        <f>VLOOKUP(Tabella43[[#This Row],[DATA]],Tabella37[], 2, 0)</f>
        <v>6.0000000000000001E-3</v>
      </c>
      <c r="F4">
        <f>VLOOKUP(Tabella43[[#This Row],[DATA]],Tabella37[], 3, 0)</f>
        <v>3.0000000000000001E-3</v>
      </c>
      <c r="G4">
        <f>VLOOKUP(Tabella43[[#This Row],[DATA]],Tabella37[], 4, 0)</f>
        <v>0</v>
      </c>
      <c r="H4">
        <f>VLOOKUP(Tabella43[[#This Row],[DATA]],Tabella37[], 5, 0)</f>
        <v>0</v>
      </c>
      <c r="I4">
        <f>VLOOKUP(Tabella43[[#This Row],[DATA]],Tabella37[], 6, 0)</f>
        <v>0</v>
      </c>
      <c r="J4">
        <f>VLOOKUP(Tabella43[[#This Row],[DATA]],Tabella37[], 7, 0)</f>
        <v>0</v>
      </c>
      <c r="K4">
        <f>VLOOKUP(Tabella43[[#This Row],[DATA]],Tabella37[], 8, 0)</f>
        <v>0</v>
      </c>
      <c r="L4">
        <f>VLOOKUP(Tabella43[[#This Row],[DATA]],Tabella37[], 9, 0)</f>
        <v>0</v>
      </c>
      <c r="M4">
        <f>VLOOKUP(Tabella43[[#This Row],[DATA]],Tabella37[], 10, 0)</f>
        <v>0</v>
      </c>
      <c r="N4">
        <f>VLOOKUP(Tabella43[[#This Row],[DATA]],Tabella37[], 13, 0)</f>
        <v>0</v>
      </c>
      <c r="O4">
        <f>VLOOKUP(Tabella43[[#This Row],[DATA]],Tabella37[], 14, 0)</f>
        <v>0</v>
      </c>
      <c r="P4">
        <f>VLOOKUP(Tabella43[[#This Row],[DATA]],Tabella37[], 15, 0)</f>
        <v>0</v>
      </c>
      <c r="Q4">
        <f>VLOOKUP(Tabella43[[#This Row],[DATA]],Tabella37[], 16, 0)</f>
        <v>0</v>
      </c>
      <c r="R4">
        <f>VLOOKUP(Tabella43[[#This Row],[DATA]],Tabella37[], 17, 0)</f>
        <v>0</v>
      </c>
      <c r="S4">
        <f>VLOOKUP(Tabella43[[#This Row],[DATA]],Tabella37[], 18, 0)</f>
        <v>0</v>
      </c>
      <c r="T4">
        <f>VLOOKUP(Tabella43[[#This Row],[DATA]],Tabella38[], 2, 0)</f>
        <v>0</v>
      </c>
      <c r="U4">
        <f>VLOOKUP(Tabella43[[#This Row],[DATA]],Tabella40[], 2, 0)</f>
        <v>3.57</v>
      </c>
      <c r="V4">
        <f>VLOOKUP(Tabella43[[#This Row],[DATA]],Tabella39[], 2, 0)</f>
        <v>3.12</v>
      </c>
      <c r="W4">
        <f>VLOOKUP(Tabella43[[#This Row],[DATA]],Tabella41[], 2, 0)</f>
        <v>0</v>
      </c>
      <c r="X4">
        <v>0</v>
      </c>
      <c r="Y4">
        <v>0</v>
      </c>
      <c r="AB4" s="45">
        <v>43854</v>
      </c>
      <c r="AC4" s="16">
        <v>6.0000000000000001E-3</v>
      </c>
      <c r="AD4" s="16">
        <v>3.0000000000000001E-3</v>
      </c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7"/>
      <c r="AU4" s="24">
        <v>43833</v>
      </c>
      <c r="AV4">
        <v>0</v>
      </c>
      <c r="AX4" s="24">
        <v>43833</v>
      </c>
      <c r="AY4">
        <v>0</v>
      </c>
      <c r="BA4" s="24">
        <v>43833</v>
      </c>
      <c r="BB4">
        <v>0</v>
      </c>
      <c r="BD4" s="24">
        <v>43833</v>
      </c>
      <c r="BE4">
        <v>0</v>
      </c>
    </row>
    <row r="5" spans="1:57" x14ac:dyDescent="0.3">
      <c r="A5" s="1">
        <v>43857</v>
      </c>
      <c r="B5" s="2">
        <v>3243.63</v>
      </c>
      <c r="C5" s="7">
        <v>157.5954717714508</v>
      </c>
      <c r="D5" s="39">
        <v>-1.5855725118383686E-2</v>
      </c>
      <c r="E5">
        <f>VLOOKUP(Tabella43[[#This Row],[DATA]],Tabella37[], 2, 0)</f>
        <v>1.4999999999999999E-2</v>
      </c>
      <c r="F5">
        <f>VLOOKUP(Tabella43[[#This Row],[DATA]],Tabella37[], 3, 0)</f>
        <v>0</v>
      </c>
      <c r="G5">
        <f>VLOOKUP(Tabella43[[#This Row],[DATA]],Tabella37[], 4, 0)</f>
        <v>0</v>
      </c>
      <c r="H5">
        <f>VLOOKUP(Tabella43[[#This Row],[DATA]],Tabella37[], 5, 0)</f>
        <v>0</v>
      </c>
      <c r="I5">
        <f>VLOOKUP(Tabella43[[#This Row],[DATA]],Tabella37[], 6, 0)</f>
        <v>0</v>
      </c>
      <c r="J5">
        <f>VLOOKUP(Tabella43[[#This Row],[DATA]],Tabella37[], 7, 0)</f>
        <v>0</v>
      </c>
      <c r="K5">
        <f>VLOOKUP(Tabella43[[#This Row],[DATA]],Tabella37[], 8, 0)</f>
        <v>0</v>
      </c>
      <c r="L5">
        <f>VLOOKUP(Tabella43[[#This Row],[DATA]],Tabella37[], 9, 0)</f>
        <v>0</v>
      </c>
      <c r="M5">
        <f>VLOOKUP(Tabella43[[#This Row],[DATA]],Tabella37[], 10, 0)</f>
        <v>0</v>
      </c>
      <c r="N5">
        <f>VLOOKUP(Tabella43[[#This Row],[DATA]],Tabella37[], 13, 0)</f>
        <v>0</v>
      </c>
      <c r="O5">
        <f>VLOOKUP(Tabella43[[#This Row],[DATA]],Tabella37[], 14, 0)</f>
        <v>0</v>
      </c>
      <c r="P5">
        <f>VLOOKUP(Tabella43[[#This Row],[DATA]],Tabella37[], 15, 0)</f>
        <v>0</v>
      </c>
      <c r="Q5">
        <f>VLOOKUP(Tabella43[[#This Row],[DATA]],Tabella37[], 16, 0)</f>
        <v>0</v>
      </c>
      <c r="R5">
        <f>VLOOKUP(Tabella43[[#This Row],[DATA]],Tabella37[], 17, 0)</f>
        <v>0</v>
      </c>
      <c r="S5">
        <f>VLOOKUP(Tabella43[[#This Row],[DATA]],Tabella37[], 18, 0)</f>
        <v>0</v>
      </c>
      <c r="T5">
        <f>VLOOKUP(Tabella43[[#This Row],[DATA]],Tabella38[], 2, 0)</f>
        <v>0</v>
      </c>
      <c r="U5">
        <f>VLOOKUP(Tabella43[[#This Row],[DATA]],Tabella40[], 2, 0)</f>
        <v>3.57</v>
      </c>
      <c r="V5">
        <f>VLOOKUP(Tabella43[[#This Row],[DATA]],Tabella39[], 2, 0)</f>
        <v>3.12</v>
      </c>
      <c r="W5">
        <f>VLOOKUP(Tabella43[[#This Row],[DATA]],Tabella41[], 2, 0)</f>
        <v>0</v>
      </c>
      <c r="X5">
        <v>0</v>
      </c>
      <c r="Y5">
        <v>0</v>
      </c>
      <c r="AB5" s="45">
        <v>43855</v>
      </c>
      <c r="AC5" s="14">
        <v>6.0000000000000001E-3</v>
      </c>
      <c r="AD5" s="14">
        <v>0</v>
      </c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5"/>
      <c r="AU5" s="24">
        <v>43834</v>
      </c>
      <c r="AV5">
        <v>0</v>
      </c>
      <c r="AX5" s="24">
        <v>43834</v>
      </c>
      <c r="AY5">
        <v>0</v>
      </c>
      <c r="BA5" s="24">
        <v>43834</v>
      </c>
      <c r="BB5">
        <v>0</v>
      </c>
      <c r="BD5" s="24">
        <v>43834</v>
      </c>
      <c r="BE5">
        <v>0</v>
      </c>
    </row>
    <row r="6" spans="1:57" x14ac:dyDescent="0.3">
      <c r="A6" s="3">
        <v>43858</v>
      </c>
      <c r="B6" s="4">
        <v>3276.24</v>
      </c>
      <c r="C6" s="8">
        <v>159.1798659022447</v>
      </c>
      <c r="D6" s="38">
        <v>1.0003350352589398E-2</v>
      </c>
      <c r="E6">
        <f>VLOOKUP(Tabella43[[#This Row],[DATA]],Tabella37[], 2, 0)</f>
        <v>1.4999999999999999E-2</v>
      </c>
      <c r="F6">
        <f>VLOOKUP(Tabella43[[#This Row],[DATA]],Tabella37[], 3, 0)</f>
        <v>0</v>
      </c>
      <c r="G6">
        <f>VLOOKUP(Tabella43[[#This Row],[DATA]],Tabella37[], 4, 0)</f>
        <v>2E-3</v>
      </c>
      <c r="H6">
        <f>VLOOKUP(Tabella43[[#This Row],[DATA]],Tabella37[], 5, 0)</f>
        <v>0</v>
      </c>
      <c r="I6">
        <f>VLOOKUP(Tabella43[[#This Row],[DATA]],Tabella37[], 6, 0)</f>
        <v>0</v>
      </c>
      <c r="J6">
        <f>VLOOKUP(Tabella43[[#This Row],[DATA]],Tabella37[], 7, 0)</f>
        <v>0</v>
      </c>
      <c r="K6">
        <f>VLOOKUP(Tabella43[[#This Row],[DATA]],Tabella37[], 8, 0)</f>
        <v>0</v>
      </c>
      <c r="L6">
        <f>VLOOKUP(Tabella43[[#This Row],[DATA]],Tabella37[], 9, 0)</f>
        <v>0</v>
      </c>
      <c r="M6">
        <f>VLOOKUP(Tabella43[[#This Row],[DATA]],Tabella37[], 10, 0)</f>
        <v>0</v>
      </c>
      <c r="N6">
        <f>VLOOKUP(Tabella43[[#This Row],[DATA]],Tabella37[], 13, 0)</f>
        <v>0</v>
      </c>
      <c r="O6">
        <f>VLOOKUP(Tabella43[[#This Row],[DATA]],Tabella37[], 14, 0)</f>
        <v>0</v>
      </c>
      <c r="P6">
        <f>VLOOKUP(Tabella43[[#This Row],[DATA]],Tabella37[], 15, 0)</f>
        <v>0</v>
      </c>
      <c r="Q6">
        <f>VLOOKUP(Tabella43[[#This Row],[DATA]],Tabella37[], 16, 0)</f>
        <v>0</v>
      </c>
      <c r="R6">
        <f>VLOOKUP(Tabella43[[#This Row],[DATA]],Tabella37[], 17, 0)</f>
        <v>0</v>
      </c>
      <c r="S6">
        <f>VLOOKUP(Tabella43[[#This Row],[DATA]],Tabella37[], 18, 0)</f>
        <v>0</v>
      </c>
      <c r="T6">
        <f>VLOOKUP(Tabella43[[#This Row],[DATA]],Tabella38[], 2, 0)</f>
        <v>0</v>
      </c>
      <c r="U6">
        <f>VLOOKUP(Tabella43[[#This Row],[DATA]],Tabella40[], 2, 0)</f>
        <v>3.57</v>
      </c>
      <c r="V6">
        <f>VLOOKUP(Tabella43[[#This Row],[DATA]],Tabella39[], 2, 0)</f>
        <v>3.12</v>
      </c>
      <c r="W6">
        <f>VLOOKUP(Tabella43[[#This Row],[DATA]],Tabella41[], 2, 0)</f>
        <v>0</v>
      </c>
      <c r="X6">
        <v>0</v>
      </c>
      <c r="Y6">
        <v>0</v>
      </c>
      <c r="AB6" s="45">
        <v>43856</v>
      </c>
      <c r="AC6" s="16">
        <v>1.4999999999999999E-2</v>
      </c>
      <c r="AD6" s="16">
        <v>8.9999999999999993E-3</v>
      </c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7"/>
      <c r="AU6" s="24">
        <v>43835</v>
      </c>
      <c r="AV6">
        <v>0</v>
      </c>
      <c r="AX6" s="24">
        <v>43835</v>
      </c>
      <c r="AY6">
        <v>0</v>
      </c>
      <c r="BA6" s="24">
        <v>43835</v>
      </c>
      <c r="BB6">
        <v>0</v>
      </c>
      <c r="BD6" s="24">
        <v>43835</v>
      </c>
      <c r="BE6">
        <v>0</v>
      </c>
    </row>
    <row r="7" spans="1:57" x14ac:dyDescent="0.3">
      <c r="A7" s="1">
        <v>43859</v>
      </c>
      <c r="B7" s="2">
        <v>3273.4</v>
      </c>
      <c r="C7" s="7">
        <v>159.04188125546597</v>
      </c>
      <c r="D7" s="39">
        <v>-8.6722329104840649E-4</v>
      </c>
      <c r="E7">
        <f>VLOOKUP(Tabella43[[#This Row],[DATA]],Tabella37[], 2, 0)</f>
        <v>1.7999999999999999E-2</v>
      </c>
      <c r="F7">
        <f>VLOOKUP(Tabella43[[#This Row],[DATA]],Tabella37[], 3, 0)</f>
        <v>3.0000000000000001E-3</v>
      </c>
      <c r="G7">
        <f>VLOOKUP(Tabella43[[#This Row],[DATA]],Tabella37[], 4, 0)</f>
        <v>2E-3</v>
      </c>
      <c r="H7">
        <f>VLOOKUP(Tabella43[[#This Row],[DATA]],Tabella37[], 5, 0)</f>
        <v>0</v>
      </c>
      <c r="I7">
        <f>VLOOKUP(Tabella43[[#This Row],[DATA]],Tabella37[], 6, 0)</f>
        <v>0</v>
      </c>
      <c r="J7">
        <f>VLOOKUP(Tabella43[[#This Row],[DATA]],Tabella37[], 7, 0)</f>
        <v>0</v>
      </c>
      <c r="K7">
        <f>VLOOKUP(Tabella43[[#This Row],[DATA]],Tabella37[], 8, 0)</f>
        <v>0</v>
      </c>
      <c r="L7">
        <f>VLOOKUP(Tabella43[[#This Row],[DATA]],Tabella37[], 9, 0)</f>
        <v>0</v>
      </c>
      <c r="M7">
        <f>VLOOKUP(Tabella43[[#This Row],[DATA]],Tabella37[], 10, 0)</f>
        <v>0</v>
      </c>
      <c r="N7">
        <f>VLOOKUP(Tabella43[[#This Row],[DATA]],Tabella37[], 13, 0)</f>
        <v>0</v>
      </c>
      <c r="O7">
        <f>VLOOKUP(Tabella43[[#This Row],[DATA]],Tabella37[], 14, 0)</f>
        <v>0</v>
      </c>
      <c r="P7">
        <f>VLOOKUP(Tabella43[[#This Row],[DATA]],Tabella37[], 15, 0)</f>
        <v>0</v>
      </c>
      <c r="Q7">
        <f>VLOOKUP(Tabella43[[#This Row],[DATA]],Tabella37[], 16, 0)</f>
        <v>0</v>
      </c>
      <c r="R7">
        <f>VLOOKUP(Tabella43[[#This Row],[DATA]],Tabella37[], 17, 0)</f>
        <v>0</v>
      </c>
      <c r="S7">
        <f>VLOOKUP(Tabella43[[#This Row],[DATA]],Tabella37[], 18, 0)</f>
        <v>0</v>
      </c>
      <c r="T7">
        <f>VLOOKUP(Tabella43[[#This Row],[DATA]],Tabella38[], 2, 0)</f>
        <v>0</v>
      </c>
      <c r="U7">
        <f>VLOOKUP(Tabella43[[#This Row],[DATA]],Tabella40[], 2, 0)</f>
        <v>3.57</v>
      </c>
      <c r="V7">
        <f>VLOOKUP(Tabella43[[#This Row],[DATA]],Tabella39[], 2, 0)</f>
        <v>3.12</v>
      </c>
      <c r="W7">
        <f>VLOOKUP(Tabella43[[#This Row],[DATA]],Tabella41[], 2, 0)</f>
        <v>0</v>
      </c>
      <c r="X7">
        <v>1</v>
      </c>
      <c r="Y7">
        <v>0</v>
      </c>
      <c r="AB7" s="45">
        <v>43857</v>
      </c>
      <c r="AC7" s="14">
        <v>1.4999999999999999E-2</v>
      </c>
      <c r="AD7" s="14">
        <v>0</v>
      </c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5"/>
      <c r="AU7" s="24">
        <v>43836</v>
      </c>
      <c r="AV7">
        <v>0</v>
      </c>
      <c r="AX7" s="24">
        <v>43836</v>
      </c>
      <c r="AY7">
        <v>0</v>
      </c>
      <c r="BA7" s="24">
        <v>43836</v>
      </c>
      <c r="BB7">
        <v>0</v>
      </c>
      <c r="BD7" s="24">
        <v>43836</v>
      </c>
      <c r="BE7">
        <v>0</v>
      </c>
    </row>
    <row r="8" spans="1:57" x14ac:dyDescent="0.3">
      <c r="A8" s="3">
        <v>43860</v>
      </c>
      <c r="B8" s="4">
        <v>3283.66</v>
      </c>
      <c r="C8" s="8">
        <v>159.54037508502577</v>
      </c>
      <c r="D8" s="38">
        <v>3.1294538629889324E-3</v>
      </c>
      <c r="E8">
        <f>VLOOKUP(Tabella43[[#This Row],[DATA]],Tabella37[], 2, 0)</f>
        <v>1.7999999999999999E-2</v>
      </c>
      <c r="F8">
        <f>VLOOKUP(Tabella43[[#This Row],[DATA]],Tabella37[], 3, 0)</f>
        <v>0</v>
      </c>
      <c r="G8">
        <f>VLOOKUP(Tabella43[[#This Row],[DATA]],Tabella37[], 4, 0)</f>
        <v>2E-3</v>
      </c>
      <c r="H8">
        <f>VLOOKUP(Tabella43[[#This Row],[DATA]],Tabella37[], 5, 0)</f>
        <v>0</v>
      </c>
      <c r="I8">
        <f>VLOOKUP(Tabella43[[#This Row],[DATA]],Tabella37[], 6, 0)</f>
        <v>0</v>
      </c>
      <c r="J8">
        <f>VLOOKUP(Tabella43[[#This Row],[DATA]],Tabella37[], 7, 0)</f>
        <v>0</v>
      </c>
      <c r="K8">
        <f>VLOOKUP(Tabella43[[#This Row],[DATA]],Tabella37[], 8, 0)</f>
        <v>0</v>
      </c>
      <c r="L8">
        <f>VLOOKUP(Tabella43[[#This Row],[DATA]],Tabella37[], 9, 0)</f>
        <v>0</v>
      </c>
      <c r="M8">
        <f>VLOOKUP(Tabella43[[#This Row],[DATA]],Tabella37[], 10, 0)</f>
        <v>0</v>
      </c>
      <c r="N8">
        <f>VLOOKUP(Tabella43[[#This Row],[DATA]],Tabella37[], 13, 0)</f>
        <v>0</v>
      </c>
      <c r="O8">
        <f>VLOOKUP(Tabella43[[#This Row],[DATA]],Tabella37[], 14, 0)</f>
        <v>0</v>
      </c>
      <c r="P8">
        <f>VLOOKUP(Tabella43[[#This Row],[DATA]],Tabella37[], 15, 0)</f>
        <v>0</v>
      </c>
      <c r="Q8">
        <f>VLOOKUP(Tabella43[[#This Row],[DATA]],Tabella37[], 16, 0)</f>
        <v>0</v>
      </c>
      <c r="R8">
        <f>VLOOKUP(Tabella43[[#This Row],[DATA]],Tabella37[], 17, 0)</f>
        <v>0</v>
      </c>
      <c r="S8">
        <f>VLOOKUP(Tabella43[[#This Row],[DATA]],Tabella37[], 18, 0)</f>
        <v>0</v>
      </c>
      <c r="T8">
        <f>VLOOKUP(Tabella43[[#This Row],[DATA]],Tabella38[], 2, 0)</f>
        <v>0</v>
      </c>
      <c r="U8">
        <f>VLOOKUP(Tabella43[[#This Row],[DATA]],Tabella40[], 2, 0)</f>
        <v>3.57</v>
      </c>
      <c r="V8">
        <f>VLOOKUP(Tabella43[[#This Row],[DATA]],Tabella39[], 2, 0)</f>
        <v>3.12</v>
      </c>
      <c r="W8">
        <f>VLOOKUP(Tabella43[[#This Row],[DATA]],Tabella41[], 2, 0)</f>
        <v>0</v>
      </c>
      <c r="X8">
        <v>0</v>
      </c>
      <c r="Y8">
        <v>1</v>
      </c>
      <c r="AB8" s="45">
        <v>43858</v>
      </c>
      <c r="AC8" s="16">
        <v>1.4999999999999999E-2</v>
      </c>
      <c r="AD8" s="16">
        <v>0</v>
      </c>
      <c r="AE8" s="16">
        <v>2E-3</v>
      </c>
      <c r="AF8" s="16"/>
      <c r="AG8" s="16"/>
      <c r="AH8" s="16">
        <v>0</v>
      </c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7"/>
      <c r="AU8" s="24">
        <v>43837</v>
      </c>
      <c r="AV8">
        <v>0</v>
      </c>
      <c r="AX8" s="24">
        <v>43837</v>
      </c>
      <c r="AY8">
        <v>0</v>
      </c>
      <c r="BA8" s="24">
        <v>43837</v>
      </c>
      <c r="BB8">
        <v>0</v>
      </c>
      <c r="BD8" s="24">
        <v>43837</v>
      </c>
      <c r="BE8">
        <v>0</v>
      </c>
    </row>
    <row r="9" spans="1:57" x14ac:dyDescent="0.3">
      <c r="A9" s="1">
        <v>43861</v>
      </c>
      <c r="B9" s="2">
        <v>3225.52</v>
      </c>
      <c r="C9" s="7">
        <v>156.71557671752018</v>
      </c>
      <c r="D9" s="39">
        <v>-1.7864476392643845E-2</v>
      </c>
      <c r="E9">
        <f>VLOOKUP(Tabella43[[#This Row],[DATA]],Tabella37[], 2, 0)</f>
        <v>2.4E-2</v>
      </c>
      <c r="F9">
        <f>VLOOKUP(Tabella43[[#This Row],[DATA]],Tabella37[], 3, 0)</f>
        <v>6.0000000000000001E-3</v>
      </c>
      <c r="G9">
        <f>VLOOKUP(Tabella43[[#This Row],[DATA]],Tabella37[], 4, 0)</f>
        <v>3.0000000000000001E-3</v>
      </c>
      <c r="H9">
        <f>VLOOKUP(Tabella43[[#This Row],[DATA]],Tabella37[], 5, 0)</f>
        <v>0</v>
      </c>
      <c r="I9">
        <f>VLOOKUP(Tabella43[[#This Row],[DATA]],Tabella37[], 6, 0)</f>
        <v>0</v>
      </c>
      <c r="J9">
        <f>VLOOKUP(Tabella43[[#This Row],[DATA]],Tabella37[], 7, 0)</f>
        <v>0</v>
      </c>
      <c r="K9">
        <f>VLOOKUP(Tabella43[[#This Row],[DATA]],Tabella37[], 8, 0)</f>
        <v>0</v>
      </c>
      <c r="L9">
        <f>VLOOKUP(Tabella43[[#This Row],[DATA]],Tabella37[], 9, 0)</f>
        <v>0</v>
      </c>
      <c r="M9">
        <f>VLOOKUP(Tabella43[[#This Row],[DATA]],Tabella37[], 10, 0)</f>
        <v>0</v>
      </c>
      <c r="N9">
        <f>VLOOKUP(Tabella43[[#This Row],[DATA]],Tabella37[], 13, 0)</f>
        <v>0</v>
      </c>
      <c r="O9">
        <f>VLOOKUP(Tabella43[[#This Row],[DATA]],Tabella37[], 14, 0)</f>
        <v>0</v>
      </c>
      <c r="P9">
        <f>VLOOKUP(Tabella43[[#This Row],[DATA]],Tabella37[], 15, 0)</f>
        <v>0</v>
      </c>
      <c r="Q9">
        <f>VLOOKUP(Tabella43[[#This Row],[DATA]],Tabella37[], 16, 0)</f>
        <v>0</v>
      </c>
      <c r="R9">
        <f>VLOOKUP(Tabella43[[#This Row],[DATA]],Tabella37[], 17, 0)</f>
        <v>0</v>
      </c>
      <c r="S9">
        <f>VLOOKUP(Tabella43[[#This Row],[DATA]],Tabella37[], 18, 0)</f>
        <v>0</v>
      </c>
      <c r="T9">
        <f>VLOOKUP(Tabella43[[#This Row],[DATA]],Tabella38[], 2, 0)</f>
        <v>0</v>
      </c>
      <c r="U9">
        <f>VLOOKUP(Tabella43[[#This Row],[DATA]],Tabella40[], 2, 0)</f>
        <v>3.57</v>
      </c>
      <c r="V9">
        <f>VLOOKUP(Tabella43[[#This Row],[DATA]],Tabella39[], 2, 0)</f>
        <v>3.12</v>
      </c>
      <c r="W9">
        <f>VLOOKUP(Tabella43[[#This Row],[DATA]],Tabella41[], 2, 0)</f>
        <v>0</v>
      </c>
      <c r="X9">
        <v>0</v>
      </c>
      <c r="Y9">
        <v>1</v>
      </c>
      <c r="AB9" s="45">
        <v>43859</v>
      </c>
      <c r="AC9" s="14">
        <v>1.7999999999999999E-2</v>
      </c>
      <c r="AD9" s="14">
        <v>3.0000000000000001E-3</v>
      </c>
      <c r="AE9" s="14">
        <v>2E-3</v>
      </c>
      <c r="AF9" s="14"/>
      <c r="AG9" s="14"/>
      <c r="AH9" s="14">
        <v>0</v>
      </c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5"/>
      <c r="AU9" s="24">
        <v>43838</v>
      </c>
      <c r="AV9">
        <v>0</v>
      </c>
      <c r="AX9" s="24">
        <v>43838</v>
      </c>
      <c r="AY9">
        <v>0</v>
      </c>
      <c r="BA9" s="24">
        <v>43838</v>
      </c>
      <c r="BB9">
        <v>0</v>
      </c>
      <c r="BD9" s="24">
        <v>43838</v>
      </c>
      <c r="BE9">
        <v>0</v>
      </c>
    </row>
    <row r="10" spans="1:57" x14ac:dyDescent="0.3">
      <c r="A10" s="3">
        <v>43864</v>
      </c>
      <c r="B10" s="4">
        <v>3248.92</v>
      </c>
      <c r="C10" s="8">
        <v>157.85249246914782</v>
      </c>
      <c r="D10" s="38">
        <v>7.2284558629105433E-3</v>
      </c>
      <c r="E10">
        <f>VLOOKUP(Tabella43[[#This Row],[DATA]],Tabella37[], 2, 0)</f>
        <v>3.3000000000000002E-2</v>
      </c>
      <c r="F10">
        <f>VLOOKUP(Tabella43[[#This Row],[DATA]],Tabella37[], 3, 0)</f>
        <v>8.9999999999999993E-3</v>
      </c>
      <c r="G10">
        <f>VLOOKUP(Tabella43[[#This Row],[DATA]],Tabella37[], 4, 0)</f>
        <v>3.0000000000000001E-3</v>
      </c>
      <c r="H10">
        <f>VLOOKUP(Tabella43[[#This Row],[DATA]],Tabella37[], 5, 0)</f>
        <v>0</v>
      </c>
      <c r="I10">
        <f>VLOOKUP(Tabella43[[#This Row],[DATA]],Tabella37[], 6, 0)</f>
        <v>0</v>
      </c>
      <c r="J10">
        <f>VLOOKUP(Tabella43[[#This Row],[DATA]],Tabella37[], 7, 0)</f>
        <v>0</v>
      </c>
      <c r="K10">
        <f>VLOOKUP(Tabella43[[#This Row],[DATA]],Tabella37[], 8, 0)</f>
        <v>0</v>
      </c>
      <c r="L10">
        <f>VLOOKUP(Tabella43[[#This Row],[DATA]],Tabella37[], 9, 0)</f>
        <v>0</v>
      </c>
      <c r="M10">
        <f>VLOOKUP(Tabella43[[#This Row],[DATA]],Tabella37[], 10, 0)</f>
        <v>0</v>
      </c>
      <c r="N10">
        <f>VLOOKUP(Tabella43[[#This Row],[DATA]],Tabella37[], 13, 0)</f>
        <v>0</v>
      </c>
      <c r="O10">
        <f>VLOOKUP(Tabella43[[#This Row],[DATA]],Tabella37[], 14, 0)</f>
        <v>0</v>
      </c>
      <c r="P10">
        <f>VLOOKUP(Tabella43[[#This Row],[DATA]],Tabella37[], 15, 0)</f>
        <v>0</v>
      </c>
      <c r="Q10">
        <f>VLOOKUP(Tabella43[[#This Row],[DATA]],Tabella37[], 16, 0)</f>
        <v>0</v>
      </c>
      <c r="R10">
        <f>VLOOKUP(Tabella43[[#This Row],[DATA]],Tabella37[], 17, 0)</f>
        <v>0</v>
      </c>
      <c r="S10">
        <f>VLOOKUP(Tabella43[[#This Row],[DATA]],Tabella37[], 18, 0)</f>
        <v>0</v>
      </c>
      <c r="T10">
        <f>VLOOKUP(Tabella43[[#This Row],[DATA]],Tabella38[], 2, 0)</f>
        <v>5.56</v>
      </c>
      <c r="U10">
        <f>VLOOKUP(Tabella43[[#This Row],[DATA]],Tabella40[], 2, 0)</f>
        <v>7.14</v>
      </c>
      <c r="V10">
        <f>VLOOKUP(Tabella43[[#This Row],[DATA]],Tabella39[], 2, 0)</f>
        <v>6.25</v>
      </c>
      <c r="W10">
        <f>VLOOKUP(Tabella43[[#This Row],[DATA]],Tabella41[], 2, 0)</f>
        <v>0</v>
      </c>
      <c r="X10">
        <v>0</v>
      </c>
      <c r="Y10">
        <v>0</v>
      </c>
      <c r="AB10" s="45">
        <v>43860</v>
      </c>
      <c r="AC10" s="16">
        <v>1.7999999999999999E-2</v>
      </c>
      <c r="AD10" s="16">
        <v>0</v>
      </c>
      <c r="AE10" s="16">
        <v>2E-3</v>
      </c>
      <c r="AF10" s="16"/>
      <c r="AG10" s="16"/>
      <c r="AH10" s="16">
        <v>0</v>
      </c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7"/>
      <c r="AU10" s="24">
        <v>43839</v>
      </c>
      <c r="AV10">
        <v>0</v>
      </c>
      <c r="AX10" s="24">
        <v>43839</v>
      </c>
      <c r="AY10">
        <v>0</v>
      </c>
      <c r="BA10" s="24">
        <v>43839</v>
      </c>
      <c r="BB10">
        <v>0</v>
      </c>
      <c r="BD10" s="24">
        <v>43839</v>
      </c>
      <c r="BE10">
        <v>0</v>
      </c>
    </row>
    <row r="11" spans="1:57" x14ac:dyDescent="0.3">
      <c r="A11" s="1">
        <v>43865</v>
      </c>
      <c r="B11" s="2">
        <v>3297.59</v>
      </c>
      <c r="C11" s="7">
        <v>160.21718006024682</v>
      </c>
      <c r="D11" s="39">
        <v>1.4869265218066252E-2</v>
      </c>
      <c r="E11">
        <f>VLOOKUP(Tabella43[[#This Row],[DATA]],Tabella37[], 2, 0)</f>
        <v>3.3000000000000002E-2</v>
      </c>
      <c r="F11">
        <f>VLOOKUP(Tabella43[[#This Row],[DATA]],Tabella37[], 3, 0)</f>
        <v>0</v>
      </c>
      <c r="G11">
        <f>VLOOKUP(Tabella43[[#This Row],[DATA]],Tabella37[], 4, 0)</f>
        <v>3.0000000000000001E-3</v>
      </c>
      <c r="H11">
        <f>VLOOKUP(Tabella43[[#This Row],[DATA]],Tabella37[], 5, 0)</f>
        <v>0</v>
      </c>
      <c r="I11">
        <f>VLOOKUP(Tabella43[[#This Row],[DATA]],Tabella37[], 6, 0)</f>
        <v>0</v>
      </c>
      <c r="J11">
        <f>VLOOKUP(Tabella43[[#This Row],[DATA]],Tabella37[], 7, 0)</f>
        <v>0</v>
      </c>
      <c r="K11">
        <f>VLOOKUP(Tabella43[[#This Row],[DATA]],Tabella37[], 8, 0)</f>
        <v>0</v>
      </c>
      <c r="L11">
        <f>VLOOKUP(Tabella43[[#This Row],[DATA]],Tabella37[], 9, 0)</f>
        <v>0</v>
      </c>
      <c r="M11">
        <f>VLOOKUP(Tabella43[[#This Row],[DATA]],Tabella37[], 10, 0)</f>
        <v>0</v>
      </c>
      <c r="N11">
        <f>VLOOKUP(Tabella43[[#This Row],[DATA]],Tabella37[], 13, 0)</f>
        <v>0</v>
      </c>
      <c r="O11">
        <f>VLOOKUP(Tabella43[[#This Row],[DATA]],Tabella37[], 14, 0)</f>
        <v>0</v>
      </c>
      <c r="P11">
        <f>VLOOKUP(Tabella43[[#This Row],[DATA]],Tabella37[], 15, 0)</f>
        <v>0</v>
      </c>
      <c r="Q11">
        <f>VLOOKUP(Tabella43[[#This Row],[DATA]],Tabella37[], 16, 0)</f>
        <v>0</v>
      </c>
      <c r="R11">
        <f>VLOOKUP(Tabella43[[#This Row],[DATA]],Tabella37[], 17, 0)</f>
        <v>0</v>
      </c>
      <c r="S11">
        <f>VLOOKUP(Tabella43[[#This Row],[DATA]],Tabella37[], 18, 0)</f>
        <v>0</v>
      </c>
      <c r="T11">
        <f>VLOOKUP(Tabella43[[#This Row],[DATA]],Tabella38[], 2, 0)</f>
        <v>5.56</v>
      </c>
      <c r="U11">
        <f>VLOOKUP(Tabella43[[#This Row],[DATA]],Tabella40[], 2, 0)</f>
        <v>7.14</v>
      </c>
      <c r="V11">
        <f>VLOOKUP(Tabella43[[#This Row],[DATA]],Tabella39[], 2, 0)</f>
        <v>6.25</v>
      </c>
      <c r="W11">
        <f>VLOOKUP(Tabella43[[#This Row],[DATA]],Tabella41[], 2, 0)</f>
        <v>0</v>
      </c>
      <c r="X11">
        <v>0</v>
      </c>
      <c r="Y11">
        <v>0</v>
      </c>
      <c r="AB11" s="45">
        <v>43861</v>
      </c>
      <c r="AC11" s="14">
        <v>2.4E-2</v>
      </c>
      <c r="AD11" s="14">
        <v>6.0000000000000001E-3</v>
      </c>
      <c r="AE11" s="14">
        <v>3.0000000000000001E-3</v>
      </c>
      <c r="AF11" s="14"/>
      <c r="AG11" s="14"/>
      <c r="AH11" s="14">
        <v>0</v>
      </c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5"/>
      <c r="AU11" s="24">
        <v>43840</v>
      </c>
      <c r="AV11">
        <v>0</v>
      </c>
      <c r="AX11" s="24">
        <v>43840</v>
      </c>
      <c r="AY11">
        <v>0</v>
      </c>
      <c r="BA11" s="24">
        <v>43840</v>
      </c>
      <c r="BB11">
        <v>0</v>
      </c>
      <c r="BD11" s="24">
        <v>43840</v>
      </c>
      <c r="BE11">
        <v>0</v>
      </c>
    </row>
    <row r="12" spans="1:57" x14ac:dyDescent="0.3">
      <c r="A12" s="3">
        <v>43866</v>
      </c>
      <c r="B12" s="4">
        <v>3334.69</v>
      </c>
      <c r="C12" s="8">
        <v>162.01972597415218</v>
      </c>
      <c r="D12" s="38">
        <v>1.1187822882933863E-2</v>
      </c>
      <c r="E12">
        <f>VLOOKUP(Tabella43[[#This Row],[DATA]],Tabella37[], 2, 0)</f>
        <v>3.3000000000000002E-2</v>
      </c>
      <c r="F12">
        <f>VLOOKUP(Tabella43[[#This Row],[DATA]],Tabella37[], 3, 0)</f>
        <v>0</v>
      </c>
      <c r="G12">
        <f>VLOOKUP(Tabella43[[#This Row],[DATA]],Tabella37[], 4, 0)</f>
        <v>2E-3</v>
      </c>
      <c r="H12">
        <f>VLOOKUP(Tabella43[[#This Row],[DATA]],Tabella37[], 5, 0)</f>
        <v>0</v>
      </c>
      <c r="I12">
        <f>VLOOKUP(Tabella43[[#This Row],[DATA]],Tabella37[], 6, 0)</f>
        <v>0</v>
      </c>
      <c r="J12">
        <f>VLOOKUP(Tabella43[[#This Row],[DATA]],Tabella37[], 7, 0)</f>
        <v>0</v>
      </c>
      <c r="K12">
        <f>VLOOKUP(Tabella43[[#This Row],[DATA]],Tabella37[], 8, 0)</f>
        <v>0</v>
      </c>
      <c r="L12">
        <f>VLOOKUP(Tabella43[[#This Row],[DATA]],Tabella37[], 9, 0)</f>
        <v>0</v>
      </c>
      <c r="M12">
        <f>VLOOKUP(Tabella43[[#This Row],[DATA]],Tabella37[], 10, 0)</f>
        <v>0</v>
      </c>
      <c r="N12">
        <f>VLOOKUP(Tabella43[[#This Row],[DATA]],Tabella37[], 13, 0)</f>
        <v>0</v>
      </c>
      <c r="O12">
        <f>VLOOKUP(Tabella43[[#This Row],[DATA]],Tabella37[], 14, 0)</f>
        <v>0</v>
      </c>
      <c r="P12">
        <f>VLOOKUP(Tabella43[[#This Row],[DATA]],Tabella37[], 15, 0)</f>
        <v>0</v>
      </c>
      <c r="Q12">
        <f>VLOOKUP(Tabella43[[#This Row],[DATA]],Tabella37[], 16, 0)</f>
        <v>0</v>
      </c>
      <c r="R12">
        <f>VLOOKUP(Tabella43[[#This Row],[DATA]],Tabella37[], 17, 0)</f>
        <v>0</v>
      </c>
      <c r="S12">
        <f>VLOOKUP(Tabella43[[#This Row],[DATA]],Tabella37[], 18, 0)</f>
        <v>0</v>
      </c>
      <c r="T12">
        <f>VLOOKUP(Tabella43[[#This Row],[DATA]],Tabella38[], 2, 0)</f>
        <v>5.56</v>
      </c>
      <c r="U12">
        <f>VLOOKUP(Tabella43[[#This Row],[DATA]],Tabella40[], 2, 0)</f>
        <v>7.14</v>
      </c>
      <c r="V12">
        <f>VLOOKUP(Tabella43[[#This Row],[DATA]],Tabella39[], 2, 0)</f>
        <v>6.25</v>
      </c>
      <c r="W12">
        <f>VLOOKUP(Tabella43[[#This Row],[DATA]],Tabella41[], 2, 0)</f>
        <v>0</v>
      </c>
      <c r="X12">
        <v>0</v>
      </c>
      <c r="Y12">
        <v>0</v>
      </c>
      <c r="AB12" s="45">
        <v>43862</v>
      </c>
      <c r="AC12" s="16">
        <v>2.4E-2</v>
      </c>
      <c r="AD12" s="16">
        <v>0</v>
      </c>
      <c r="AE12" s="16">
        <v>3.0000000000000001E-3</v>
      </c>
      <c r="AF12" s="16"/>
      <c r="AG12" s="16"/>
      <c r="AH12" s="16">
        <v>0</v>
      </c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7"/>
      <c r="AU12" s="24">
        <v>43841</v>
      </c>
      <c r="AV12">
        <v>0</v>
      </c>
      <c r="AX12" s="24">
        <v>43841</v>
      </c>
      <c r="AY12">
        <v>0</v>
      </c>
      <c r="BA12" s="24">
        <v>43841</v>
      </c>
      <c r="BB12">
        <v>0</v>
      </c>
      <c r="BD12" s="24">
        <v>43841</v>
      </c>
      <c r="BE12">
        <v>0</v>
      </c>
    </row>
    <row r="13" spans="1:57" x14ac:dyDescent="0.3">
      <c r="A13" s="1">
        <v>43867</v>
      </c>
      <c r="B13" s="2">
        <v>3345.78</v>
      </c>
      <c r="C13" s="7">
        <v>162.55854630259452</v>
      </c>
      <c r="D13" s="39">
        <v>3.3201287296620923E-3</v>
      </c>
      <c r="E13">
        <f>VLOOKUP(Tabella43[[#This Row],[DATA]],Tabella37[], 2, 0)</f>
        <v>3.5999999999999997E-2</v>
      </c>
      <c r="F13">
        <f>VLOOKUP(Tabella43[[#This Row],[DATA]],Tabella37[], 3, 0)</f>
        <v>3.0000000000000001E-3</v>
      </c>
      <c r="G13">
        <f>VLOOKUP(Tabella43[[#This Row],[DATA]],Tabella37[], 4, 0)</f>
        <v>3.0000000000000001E-3</v>
      </c>
      <c r="H13">
        <f>VLOOKUP(Tabella43[[#This Row],[DATA]],Tabella37[], 5, 0)</f>
        <v>0</v>
      </c>
      <c r="I13">
        <f>VLOOKUP(Tabella43[[#This Row],[DATA]],Tabella37[], 6, 0)</f>
        <v>0</v>
      </c>
      <c r="J13">
        <f>VLOOKUP(Tabella43[[#This Row],[DATA]],Tabella37[], 7, 0)</f>
        <v>0</v>
      </c>
      <c r="K13">
        <f>VLOOKUP(Tabella43[[#This Row],[DATA]],Tabella37[], 8, 0)</f>
        <v>0</v>
      </c>
      <c r="L13">
        <f>VLOOKUP(Tabella43[[#This Row],[DATA]],Tabella37[], 9, 0)</f>
        <v>0</v>
      </c>
      <c r="M13">
        <f>VLOOKUP(Tabella43[[#This Row],[DATA]],Tabella37[], 10, 0)</f>
        <v>0</v>
      </c>
      <c r="N13">
        <f>VLOOKUP(Tabella43[[#This Row],[DATA]],Tabella37[], 13, 0)</f>
        <v>0</v>
      </c>
      <c r="O13">
        <f>VLOOKUP(Tabella43[[#This Row],[DATA]],Tabella37[], 14, 0)</f>
        <v>0</v>
      </c>
      <c r="P13">
        <f>VLOOKUP(Tabella43[[#This Row],[DATA]],Tabella37[], 15, 0)</f>
        <v>0</v>
      </c>
      <c r="Q13">
        <f>VLOOKUP(Tabella43[[#This Row],[DATA]],Tabella37[], 16, 0)</f>
        <v>0</v>
      </c>
      <c r="R13">
        <f>VLOOKUP(Tabella43[[#This Row],[DATA]],Tabella37[], 17, 0)</f>
        <v>0</v>
      </c>
      <c r="S13">
        <f>VLOOKUP(Tabella43[[#This Row],[DATA]],Tabella37[], 18, 0)</f>
        <v>0</v>
      </c>
      <c r="T13">
        <f>VLOOKUP(Tabella43[[#This Row],[DATA]],Tabella38[], 2, 0)</f>
        <v>5.56</v>
      </c>
      <c r="U13">
        <f>VLOOKUP(Tabella43[[#This Row],[DATA]],Tabella40[], 2, 0)</f>
        <v>9.52</v>
      </c>
      <c r="V13">
        <f>VLOOKUP(Tabella43[[#This Row],[DATA]],Tabella39[], 2, 0)</f>
        <v>8.33</v>
      </c>
      <c r="W13">
        <f>VLOOKUP(Tabella43[[#This Row],[DATA]],Tabella41[], 2, 0)</f>
        <v>0</v>
      </c>
      <c r="X13">
        <v>0</v>
      </c>
      <c r="Y13">
        <v>0</v>
      </c>
      <c r="AB13" s="45">
        <v>43863</v>
      </c>
      <c r="AC13" s="14">
        <v>2.4E-2</v>
      </c>
      <c r="AD13" s="14">
        <v>0</v>
      </c>
      <c r="AE13" s="14">
        <v>1E-3</v>
      </c>
      <c r="AF13" s="14"/>
      <c r="AG13" s="14"/>
      <c r="AH13" s="14">
        <v>0</v>
      </c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5"/>
      <c r="AU13" s="24">
        <v>43842</v>
      </c>
      <c r="AV13">
        <v>0</v>
      </c>
      <c r="AX13" s="24">
        <v>43842</v>
      </c>
      <c r="AY13">
        <v>0</v>
      </c>
      <c r="BA13" s="24">
        <v>43842</v>
      </c>
      <c r="BB13">
        <v>0</v>
      </c>
      <c r="BD13" s="24">
        <v>43842</v>
      </c>
      <c r="BE13">
        <v>0</v>
      </c>
    </row>
    <row r="14" spans="1:57" x14ac:dyDescent="0.3">
      <c r="A14" s="3">
        <v>43868</v>
      </c>
      <c r="B14" s="4">
        <v>3327.71</v>
      </c>
      <c r="C14" s="8">
        <v>161.68059469439316</v>
      </c>
      <c r="D14" s="38">
        <v>-5.4154705145391972E-3</v>
      </c>
      <c r="E14">
        <f>VLOOKUP(Tabella43[[#This Row],[DATA]],Tabella37[], 2, 0)</f>
        <v>3.5999999999999997E-2</v>
      </c>
      <c r="F14">
        <f>VLOOKUP(Tabella43[[#This Row],[DATA]],Tabella37[], 3, 0)</f>
        <v>0</v>
      </c>
      <c r="G14">
        <f>VLOOKUP(Tabella43[[#This Row],[DATA]],Tabella37[], 4, 0)</f>
        <v>2E-3</v>
      </c>
      <c r="H14">
        <f>VLOOKUP(Tabella43[[#This Row],[DATA]],Tabella37[], 5, 0)</f>
        <v>0</v>
      </c>
      <c r="I14">
        <f>VLOOKUP(Tabella43[[#This Row],[DATA]],Tabella37[], 6, 0)</f>
        <v>0</v>
      </c>
      <c r="J14">
        <f>VLOOKUP(Tabella43[[#This Row],[DATA]],Tabella37[], 7, 0)</f>
        <v>0</v>
      </c>
      <c r="K14">
        <f>VLOOKUP(Tabella43[[#This Row],[DATA]],Tabella37[], 8, 0)</f>
        <v>0</v>
      </c>
      <c r="L14">
        <f>VLOOKUP(Tabella43[[#This Row],[DATA]],Tabella37[], 9, 0)</f>
        <v>0</v>
      </c>
      <c r="M14">
        <f>VLOOKUP(Tabella43[[#This Row],[DATA]],Tabella37[], 10, 0)</f>
        <v>0</v>
      </c>
      <c r="N14">
        <f>VLOOKUP(Tabella43[[#This Row],[DATA]],Tabella37[], 13, 0)</f>
        <v>0</v>
      </c>
      <c r="O14">
        <f>VLOOKUP(Tabella43[[#This Row],[DATA]],Tabella37[], 14, 0)</f>
        <v>0</v>
      </c>
      <c r="P14">
        <f>VLOOKUP(Tabella43[[#This Row],[DATA]],Tabella37[], 15, 0)</f>
        <v>0</v>
      </c>
      <c r="Q14">
        <f>VLOOKUP(Tabella43[[#This Row],[DATA]],Tabella37[], 16, 0)</f>
        <v>0</v>
      </c>
      <c r="R14">
        <f>VLOOKUP(Tabella43[[#This Row],[DATA]],Tabella37[], 17, 0)</f>
        <v>0</v>
      </c>
      <c r="S14">
        <f>VLOOKUP(Tabella43[[#This Row],[DATA]],Tabella37[], 18, 0)</f>
        <v>0</v>
      </c>
      <c r="T14">
        <f>VLOOKUP(Tabella43[[#This Row],[DATA]],Tabella38[], 2, 0)</f>
        <v>5.56</v>
      </c>
      <c r="U14">
        <f>VLOOKUP(Tabella43[[#This Row],[DATA]],Tabella40[], 2, 0)</f>
        <v>9.52</v>
      </c>
      <c r="V14">
        <f>VLOOKUP(Tabella43[[#This Row],[DATA]],Tabella39[], 2, 0)</f>
        <v>8.33</v>
      </c>
      <c r="W14">
        <f>VLOOKUP(Tabella43[[#This Row],[DATA]],Tabella41[], 2, 0)</f>
        <v>0</v>
      </c>
      <c r="X14">
        <v>0</v>
      </c>
      <c r="Y14">
        <v>0</v>
      </c>
      <c r="AB14" s="45">
        <v>43864</v>
      </c>
      <c r="AC14" s="16">
        <v>3.3000000000000002E-2</v>
      </c>
      <c r="AD14" s="16">
        <v>8.9999999999999993E-3</v>
      </c>
      <c r="AE14" s="16">
        <v>3.0000000000000001E-3</v>
      </c>
      <c r="AF14" s="16"/>
      <c r="AG14" s="16"/>
      <c r="AH14" s="16">
        <v>0</v>
      </c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7"/>
      <c r="AU14" s="24">
        <v>43843</v>
      </c>
      <c r="AV14">
        <v>0</v>
      </c>
      <c r="AX14" s="24">
        <v>43843</v>
      </c>
      <c r="AY14">
        <v>0</v>
      </c>
      <c r="BA14" s="24">
        <v>43843</v>
      </c>
      <c r="BB14">
        <v>0</v>
      </c>
      <c r="BD14" s="24">
        <v>43843</v>
      </c>
      <c r="BE14">
        <v>0</v>
      </c>
    </row>
    <row r="15" spans="1:57" x14ac:dyDescent="0.3">
      <c r="A15" s="1">
        <v>43871</v>
      </c>
      <c r="B15" s="2">
        <v>3352.09</v>
      </c>
      <c r="C15" s="7">
        <v>162.86512486638813</v>
      </c>
      <c r="D15" s="39">
        <v>7.2996521623712408E-3</v>
      </c>
      <c r="E15">
        <f>VLOOKUP(Tabella43[[#This Row],[DATA]],Tabella37[], 2, 0)</f>
        <v>3.5999999999999997E-2</v>
      </c>
      <c r="F15">
        <f>VLOOKUP(Tabella43[[#This Row],[DATA]],Tabella37[], 3, 0)</f>
        <v>0</v>
      </c>
      <c r="G15">
        <f>VLOOKUP(Tabella43[[#This Row],[DATA]],Tabella37[], 4, 0)</f>
        <v>0</v>
      </c>
      <c r="H15">
        <f>VLOOKUP(Tabella43[[#This Row],[DATA]],Tabella37[], 5, 0)</f>
        <v>0</v>
      </c>
      <c r="I15">
        <f>VLOOKUP(Tabella43[[#This Row],[DATA]],Tabella37[], 6, 0)</f>
        <v>0</v>
      </c>
      <c r="J15">
        <f>VLOOKUP(Tabella43[[#This Row],[DATA]],Tabella37[], 7, 0)</f>
        <v>0</v>
      </c>
      <c r="K15">
        <f>VLOOKUP(Tabella43[[#This Row],[DATA]],Tabella37[], 8, 0)</f>
        <v>0</v>
      </c>
      <c r="L15">
        <f>VLOOKUP(Tabella43[[#This Row],[DATA]],Tabella37[], 9, 0)</f>
        <v>0</v>
      </c>
      <c r="M15">
        <f>VLOOKUP(Tabella43[[#This Row],[DATA]],Tabella37[], 10, 0)</f>
        <v>0</v>
      </c>
      <c r="N15">
        <f>VLOOKUP(Tabella43[[#This Row],[DATA]],Tabella37[], 13, 0)</f>
        <v>0</v>
      </c>
      <c r="O15">
        <f>VLOOKUP(Tabella43[[#This Row],[DATA]],Tabella37[], 14, 0)</f>
        <v>0</v>
      </c>
      <c r="P15">
        <f>VLOOKUP(Tabella43[[#This Row],[DATA]],Tabella37[], 15, 0)</f>
        <v>0</v>
      </c>
      <c r="Q15">
        <f>VLOOKUP(Tabella43[[#This Row],[DATA]],Tabella37[], 16, 0)</f>
        <v>0</v>
      </c>
      <c r="R15">
        <f>VLOOKUP(Tabella43[[#This Row],[DATA]],Tabella37[], 17, 0)</f>
        <v>0</v>
      </c>
      <c r="S15">
        <f>VLOOKUP(Tabella43[[#This Row],[DATA]],Tabella37[], 18, 0)</f>
        <v>0</v>
      </c>
      <c r="T15">
        <f>VLOOKUP(Tabella43[[#This Row],[DATA]],Tabella38[], 2, 0)</f>
        <v>5.56</v>
      </c>
      <c r="U15">
        <f>VLOOKUP(Tabella43[[#This Row],[DATA]],Tabella40[], 2, 0)</f>
        <v>9.52</v>
      </c>
      <c r="V15">
        <f>VLOOKUP(Tabella43[[#This Row],[DATA]],Tabella39[], 2, 0)</f>
        <v>8.33</v>
      </c>
      <c r="W15">
        <f>VLOOKUP(Tabella43[[#This Row],[DATA]],Tabella41[], 2, 0)</f>
        <v>0</v>
      </c>
      <c r="X15">
        <v>0</v>
      </c>
      <c r="Y15">
        <v>0</v>
      </c>
      <c r="AB15" s="45">
        <v>43865</v>
      </c>
      <c r="AC15" s="14">
        <v>3.3000000000000002E-2</v>
      </c>
      <c r="AD15" s="14">
        <v>0</v>
      </c>
      <c r="AE15" s="14">
        <v>3.0000000000000001E-3</v>
      </c>
      <c r="AF15" s="14"/>
      <c r="AG15" s="14"/>
      <c r="AH15" s="14">
        <v>0</v>
      </c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5"/>
      <c r="AU15" s="24">
        <v>43844</v>
      </c>
      <c r="AV15">
        <v>0</v>
      </c>
      <c r="AX15" s="24">
        <v>43844</v>
      </c>
      <c r="AY15">
        <v>0</v>
      </c>
      <c r="BA15" s="24">
        <v>43844</v>
      </c>
      <c r="BB15">
        <v>0</v>
      </c>
      <c r="BD15" s="24">
        <v>43844</v>
      </c>
      <c r="BE15">
        <v>0</v>
      </c>
    </row>
    <row r="16" spans="1:57" x14ac:dyDescent="0.3">
      <c r="A16" s="3">
        <v>43872</v>
      </c>
      <c r="B16" s="4">
        <v>3357.75</v>
      </c>
      <c r="C16" s="8">
        <v>163.14012243708095</v>
      </c>
      <c r="D16" s="38">
        <v>1.6870749056512096E-3</v>
      </c>
      <c r="E16">
        <f>VLOOKUP(Tabella43[[#This Row],[DATA]],Tabella37[], 2, 0)</f>
        <v>3.9E-2</v>
      </c>
      <c r="F16">
        <f>VLOOKUP(Tabella43[[#This Row],[DATA]],Tabella37[], 3, 0)</f>
        <v>3.0000000000000001E-3</v>
      </c>
      <c r="G16">
        <f>VLOOKUP(Tabella43[[#This Row],[DATA]],Tabella37[], 4, 0)</f>
        <v>1E-3</v>
      </c>
      <c r="H16">
        <f>VLOOKUP(Tabella43[[#This Row],[DATA]],Tabella37[], 5, 0)</f>
        <v>0</v>
      </c>
      <c r="I16">
        <f>VLOOKUP(Tabella43[[#This Row],[DATA]],Tabella37[], 6, 0)</f>
        <v>0</v>
      </c>
      <c r="J16">
        <f>VLOOKUP(Tabella43[[#This Row],[DATA]],Tabella37[], 7, 0)</f>
        <v>0</v>
      </c>
      <c r="K16">
        <f>VLOOKUP(Tabella43[[#This Row],[DATA]],Tabella37[], 8, 0)</f>
        <v>0</v>
      </c>
      <c r="L16">
        <f>VLOOKUP(Tabella43[[#This Row],[DATA]],Tabella37[], 9, 0)</f>
        <v>0</v>
      </c>
      <c r="M16">
        <f>VLOOKUP(Tabella43[[#This Row],[DATA]],Tabella37[], 10, 0)</f>
        <v>0</v>
      </c>
      <c r="N16">
        <f>VLOOKUP(Tabella43[[#This Row],[DATA]],Tabella37[], 13, 0)</f>
        <v>0</v>
      </c>
      <c r="O16">
        <f>VLOOKUP(Tabella43[[#This Row],[DATA]],Tabella37[], 14, 0)</f>
        <v>0</v>
      </c>
      <c r="P16">
        <f>VLOOKUP(Tabella43[[#This Row],[DATA]],Tabella37[], 15, 0)</f>
        <v>0</v>
      </c>
      <c r="Q16">
        <f>VLOOKUP(Tabella43[[#This Row],[DATA]],Tabella37[], 16, 0)</f>
        <v>0</v>
      </c>
      <c r="R16">
        <f>VLOOKUP(Tabella43[[#This Row],[DATA]],Tabella37[], 17, 0)</f>
        <v>0</v>
      </c>
      <c r="S16">
        <f>VLOOKUP(Tabella43[[#This Row],[DATA]],Tabella37[], 18, 0)</f>
        <v>0</v>
      </c>
      <c r="T16">
        <f>VLOOKUP(Tabella43[[#This Row],[DATA]],Tabella38[], 2, 0)</f>
        <v>5.56</v>
      </c>
      <c r="U16">
        <f>VLOOKUP(Tabella43[[#This Row],[DATA]],Tabella40[], 2, 0)</f>
        <v>9.52</v>
      </c>
      <c r="V16">
        <f>VLOOKUP(Tabella43[[#This Row],[DATA]],Tabella39[], 2, 0)</f>
        <v>8.33</v>
      </c>
      <c r="W16">
        <f>VLOOKUP(Tabella43[[#This Row],[DATA]],Tabella41[], 2, 0)</f>
        <v>0</v>
      </c>
      <c r="X16">
        <v>0</v>
      </c>
      <c r="Y16">
        <v>0</v>
      </c>
      <c r="AB16" s="45">
        <v>43866</v>
      </c>
      <c r="AC16" s="16">
        <v>3.3000000000000002E-2</v>
      </c>
      <c r="AD16" s="16">
        <v>0</v>
      </c>
      <c r="AE16" s="16">
        <v>2E-3</v>
      </c>
      <c r="AF16" s="16"/>
      <c r="AG16" s="16"/>
      <c r="AH16" s="16">
        <v>0</v>
      </c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7"/>
      <c r="AU16" s="24">
        <v>43845</v>
      </c>
      <c r="AV16">
        <v>0</v>
      </c>
      <c r="AX16" s="24">
        <v>43845</v>
      </c>
      <c r="AY16">
        <v>0</v>
      </c>
      <c r="BA16" s="24">
        <v>43845</v>
      </c>
      <c r="BB16">
        <v>0</v>
      </c>
      <c r="BD16" s="24">
        <v>43845</v>
      </c>
      <c r="BE16">
        <v>0</v>
      </c>
    </row>
    <row r="17" spans="1:57" x14ac:dyDescent="0.3">
      <c r="A17" s="1">
        <v>43873</v>
      </c>
      <c r="B17" s="2">
        <v>3379.45</v>
      </c>
      <c r="C17" s="7">
        <v>164.19444174521428</v>
      </c>
      <c r="D17" s="39">
        <v>6.4418675537450355E-3</v>
      </c>
      <c r="E17">
        <f>VLOOKUP(Tabella43[[#This Row],[DATA]],Tabella37[], 2, 0)</f>
        <v>3.9E-2</v>
      </c>
      <c r="F17">
        <f>VLOOKUP(Tabella43[[#This Row],[DATA]],Tabella37[], 3, 0)</f>
        <v>0</v>
      </c>
      <c r="G17">
        <f>VLOOKUP(Tabella43[[#This Row],[DATA]],Tabella37[], 4, 0)</f>
        <v>1E-3</v>
      </c>
      <c r="H17">
        <f>VLOOKUP(Tabella43[[#This Row],[DATA]],Tabella37[], 5, 0)</f>
        <v>0</v>
      </c>
      <c r="I17">
        <f>VLOOKUP(Tabella43[[#This Row],[DATA]],Tabella37[], 6, 0)</f>
        <v>0</v>
      </c>
      <c r="J17">
        <f>VLOOKUP(Tabella43[[#This Row],[DATA]],Tabella37[], 7, 0)</f>
        <v>0</v>
      </c>
      <c r="K17">
        <f>VLOOKUP(Tabella43[[#This Row],[DATA]],Tabella37[], 8, 0)</f>
        <v>0</v>
      </c>
      <c r="L17">
        <f>VLOOKUP(Tabella43[[#This Row],[DATA]],Tabella37[], 9, 0)</f>
        <v>0</v>
      </c>
      <c r="M17">
        <f>VLOOKUP(Tabella43[[#This Row],[DATA]],Tabella37[], 10, 0)</f>
        <v>0</v>
      </c>
      <c r="N17">
        <f>VLOOKUP(Tabella43[[#This Row],[DATA]],Tabella37[], 13, 0)</f>
        <v>0</v>
      </c>
      <c r="O17">
        <f>VLOOKUP(Tabella43[[#This Row],[DATA]],Tabella37[], 14, 0)</f>
        <v>0</v>
      </c>
      <c r="P17">
        <f>VLOOKUP(Tabella43[[#This Row],[DATA]],Tabella37[], 15, 0)</f>
        <v>0</v>
      </c>
      <c r="Q17">
        <f>VLOOKUP(Tabella43[[#This Row],[DATA]],Tabella37[], 16, 0)</f>
        <v>0</v>
      </c>
      <c r="R17">
        <f>VLOOKUP(Tabella43[[#This Row],[DATA]],Tabella37[], 17, 0)</f>
        <v>0</v>
      </c>
      <c r="S17">
        <f>VLOOKUP(Tabella43[[#This Row],[DATA]],Tabella37[], 18, 0)</f>
        <v>0</v>
      </c>
      <c r="T17">
        <f>VLOOKUP(Tabella43[[#This Row],[DATA]],Tabella38[], 2, 0)</f>
        <v>5.56</v>
      </c>
      <c r="U17">
        <f>VLOOKUP(Tabella43[[#This Row],[DATA]],Tabella40[], 2, 0)</f>
        <v>9.52</v>
      </c>
      <c r="V17">
        <f>VLOOKUP(Tabella43[[#This Row],[DATA]],Tabella39[], 2, 0)</f>
        <v>8.33</v>
      </c>
      <c r="W17">
        <f>VLOOKUP(Tabella43[[#This Row],[DATA]],Tabella41[], 2, 0)</f>
        <v>0</v>
      </c>
      <c r="X17">
        <v>0</v>
      </c>
      <c r="Y17">
        <v>0</v>
      </c>
      <c r="AB17" s="45">
        <v>43867</v>
      </c>
      <c r="AC17" s="14">
        <v>3.5999999999999997E-2</v>
      </c>
      <c r="AD17" s="14">
        <v>3.0000000000000001E-3</v>
      </c>
      <c r="AE17" s="14">
        <v>3.0000000000000001E-3</v>
      </c>
      <c r="AF17" s="14"/>
      <c r="AG17" s="14"/>
      <c r="AH17" s="14">
        <v>0</v>
      </c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5"/>
      <c r="AU17" s="24">
        <v>43846</v>
      </c>
      <c r="AV17">
        <v>0</v>
      </c>
      <c r="AX17" s="24">
        <v>43846</v>
      </c>
      <c r="AY17">
        <v>0</v>
      </c>
      <c r="BA17" s="24">
        <v>43846</v>
      </c>
      <c r="BB17">
        <v>0</v>
      </c>
      <c r="BD17" s="24">
        <v>43846</v>
      </c>
      <c r="BE17">
        <v>0</v>
      </c>
    </row>
    <row r="18" spans="1:57" x14ac:dyDescent="0.3">
      <c r="A18" s="3">
        <v>43874</v>
      </c>
      <c r="B18" s="4">
        <v>3373.94</v>
      </c>
      <c r="C18" s="8">
        <v>163.92673209600622</v>
      </c>
      <c r="D18" s="38">
        <v>-1.6317734419650225E-3</v>
      </c>
      <c r="E18">
        <f>VLOOKUP(Tabella43[[#This Row],[DATA]],Tabella37[], 2, 0)</f>
        <v>4.2000000000000003E-2</v>
      </c>
      <c r="F18">
        <f>VLOOKUP(Tabella43[[#This Row],[DATA]],Tabella37[], 3, 0)</f>
        <v>3.0000000000000001E-3</v>
      </c>
      <c r="G18">
        <f>VLOOKUP(Tabella43[[#This Row],[DATA]],Tabella37[], 4, 0)</f>
        <v>1E-3</v>
      </c>
      <c r="H18">
        <f>VLOOKUP(Tabella43[[#This Row],[DATA]],Tabella37[], 5, 0)</f>
        <v>0</v>
      </c>
      <c r="I18">
        <f>VLOOKUP(Tabella43[[#This Row],[DATA]],Tabella37[], 6, 0)</f>
        <v>0</v>
      </c>
      <c r="J18">
        <f>VLOOKUP(Tabella43[[#This Row],[DATA]],Tabella37[], 7, 0)</f>
        <v>0</v>
      </c>
      <c r="K18">
        <f>VLOOKUP(Tabella43[[#This Row],[DATA]],Tabella37[], 8, 0)</f>
        <v>0</v>
      </c>
      <c r="L18">
        <f>VLOOKUP(Tabella43[[#This Row],[DATA]],Tabella37[], 9, 0)</f>
        <v>0</v>
      </c>
      <c r="M18">
        <f>VLOOKUP(Tabella43[[#This Row],[DATA]],Tabella37[], 10, 0)</f>
        <v>0</v>
      </c>
      <c r="N18">
        <f>VLOOKUP(Tabella43[[#This Row],[DATA]],Tabella37[], 13, 0)</f>
        <v>0</v>
      </c>
      <c r="O18">
        <f>VLOOKUP(Tabella43[[#This Row],[DATA]],Tabella37[], 14, 0)</f>
        <v>0</v>
      </c>
      <c r="P18">
        <f>VLOOKUP(Tabella43[[#This Row],[DATA]],Tabella37[], 15, 0)</f>
        <v>0</v>
      </c>
      <c r="Q18">
        <f>VLOOKUP(Tabella43[[#This Row],[DATA]],Tabella37[], 16, 0)</f>
        <v>0</v>
      </c>
      <c r="R18">
        <f>VLOOKUP(Tabella43[[#This Row],[DATA]],Tabella37[], 17, 0)</f>
        <v>0</v>
      </c>
      <c r="S18">
        <f>VLOOKUP(Tabella43[[#This Row],[DATA]],Tabella37[], 18, 0)</f>
        <v>0</v>
      </c>
      <c r="T18">
        <f>VLOOKUP(Tabella43[[#This Row],[DATA]],Tabella38[], 2, 0)</f>
        <v>5.56</v>
      </c>
      <c r="U18">
        <f>VLOOKUP(Tabella43[[#This Row],[DATA]],Tabella40[], 2, 0)</f>
        <v>9.52</v>
      </c>
      <c r="V18">
        <f>VLOOKUP(Tabella43[[#This Row],[DATA]],Tabella39[], 2, 0)</f>
        <v>8.33</v>
      </c>
      <c r="W18">
        <f>VLOOKUP(Tabella43[[#This Row],[DATA]],Tabella41[], 2, 0)</f>
        <v>0</v>
      </c>
      <c r="X18">
        <v>0</v>
      </c>
      <c r="Y18">
        <v>0</v>
      </c>
      <c r="AB18" s="45">
        <v>43868</v>
      </c>
      <c r="AC18" s="16">
        <v>3.5999999999999997E-2</v>
      </c>
      <c r="AD18" s="16">
        <v>0</v>
      </c>
      <c r="AE18" s="16">
        <v>2E-3</v>
      </c>
      <c r="AF18" s="16"/>
      <c r="AG18" s="16"/>
      <c r="AH18" s="16">
        <v>0</v>
      </c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7"/>
      <c r="AU18" s="24">
        <v>43847</v>
      </c>
      <c r="AV18">
        <v>0</v>
      </c>
      <c r="AX18" s="24">
        <v>43847</v>
      </c>
      <c r="AY18">
        <v>0</v>
      </c>
      <c r="BA18" s="24">
        <v>43847</v>
      </c>
      <c r="BB18">
        <v>0</v>
      </c>
      <c r="BD18" s="24">
        <v>43847</v>
      </c>
      <c r="BE18">
        <v>0</v>
      </c>
    </row>
    <row r="19" spans="1:57" x14ac:dyDescent="0.3">
      <c r="A19" s="1">
        <v>43875</v>
      </c>
      <c r="B19" s="2">
        <v>3380.16</v>
      </c>
      <c r="C19" s="7">
        <v>164.22893790690895</v>
      </c>
      <c r="D19" s="39">
        <v>1.8418447338326407E-3</v>
      </c>
      <c r="E19">
        <f>VLOOKUP(Tabella43[[#This Row],[DATA]],Tabella37[], 2, 0)</f>
        <v>4.2000000000000003E-2</v>
      </c>
      <c r="F19">
        <f>VLOOKUP(Tabella43[[#This Row],[DATA]],Tabella37[], 3, 0)</f>
        <v>0</v>
      </c>
      <c r="G19">
        <f>VLOOKUP(Tabella43[[#This Row],[DATA]],Tabella37[], 4, 0)</f>
        <v>1E-3</v>
      </c>
      <c r="H19">
        <f>VLOOKUP(Tabella43[[#This Row],[DATA]],Tabella37[], 5, 0)</f>
        <v>0</v>
      </c>
      <c r="I19">
        <f>VLOOKUP(Tabella43[[#This Row],[DATA]],Tabella37[], 6, 0)</f>
        <v>0</v>
      </c>
      <c r="J19">
        <f>VLOOKUP(Tabella43[[#This Row],[DATA]],Tabella37[], 7, 0)</f>
        <v>0</v>
      </c>
      <c r="K19">
        <f>VLOOKUP(Tabella43[[#This Row],[DATA]],Tabella37[], 8, 0)</f>
        <v>0</v>
      </c>
      <c r="L19">
        <f>VLOOKUP(Tabella43[[#This Row],[DATA]],Tabella37[], 9, 0)</f>
        <v>0</v>
      </c>
      <c r="M19">
        <f>VLOOKUP(Tabella43[[#This Row],[DATA]],Tabella37[], 10, 0)</f>
        <v>0</v>
      </c>
      <c r="N19">
        <f>VLOOKUP(Tabella43[[#This Row],[DATA]],Tabella37[], 13, 0)</f>
        <v>0</v>
      </c>
      <c r="O19">
        <f>VLOOKUP(Tabella43[[#This Row],[DATA]],Tabella37[], 14, 0)</f>
        <v>0</v>
      </c>
      <c r="P19">
        <f>VLOOKUP(Tabella43[[#This Row],[DATA]],Tabella37[], 15, 0)</f>
        <v>0</v>
      </c>
      <c r="Q19">
        <f>VLOOKUP(Tabella43[[#This Row],[DATA]],Tabella37[], 16, 0)</f>
        <v>0</v>
      </c>
      <c r="R19">
        <f>VLOOKUP(Tabella43[[#This Row],[DATA]],Tabella37[], 17, 0)</f>
        <v>0</v>
      </c>
      <c r="S19">
        <f>VLOOKUP(Tabella43[[#This Row],[DATA]],Tabella37[], 18, 0)</f>
        <v>0</v>
      </c>
      <c r="T19">
        <f>VLOOKUP(Tabella43[[#This Row],[DATA]],Tabella38[], 2, 0)</f>
        <v>5.56</v>
      </c>
      <c r="U19">
        <f>VLOOKUP(Tabella43[[#This Row],[DATA]],Tabella40[], 2, 0)</f>
        <v>9.52</v>
      </c>
      <c r="V19">
        <f>VLOOKUP(Tabella43[[#This Row],[DATA]],Tabella39[], 2, 0)</f>
        <v>8.33</v>
      </c>
      <c r="W19">
        <f>VLOOKUP(Tabella43[[#This Row],[DATA]],Tabella41[], 2, 0)</f>
        <v>0</v>
      </c>
      <c r="X19">
        <v>0</v>
      </c>
      <c r="Y19">
        <v>0</v>
      </c>
      <c r="AB19" s="45">
        <v>43869</v>
      </c>
      <c r="AC19" s="14">
        <v>3.5999999999999997E-2</v>
      </c>
      <c r="AD19" s="14">
        <v>0</v>
      </c>
      <c r="AE19" s="14">
        <v>2E-3</v>
      </c>
      <c r="AF19" s="14"/>
      <c r="AG19" s="14"/>
      <c r="AH19" s="14">
        <v>0</v>
      </c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5"/>
      <c r="AU19" s="24">
        <v>43848</v>
      </c>
      <c r="AV19">
        <v>0</v>
      </c>
      <c r="AX19" s="24">
        <v>43848</v>
      </c>
      <c r="AY19">
        <v>0</v>
      </c>
      <c r="BA19" s="24">
        <v>43848</v>
      </c>
      <c r="BB19">
        <v>0</v>
      </c>
      <c r="BD19" s="24">
        <v>43848</v>
      </c>
      <c r="BE19">
        <v>0</v>
      </c>
    </row>
    <row r="20" spans="1:57" x14ac:dyDescent="0.3">
      <c r="A20" s="3">
        <v>43879</v>
      </c>
      <c r="B20" s="4">
        <v>3370.29</v>
      </c>
      <c r="C20" s="8">
        <v>163.74939267320963</v>
      </c>
      <c r="D20" s="38">
        <v>-2.9242515783094512E-3</v>
      </c>
      <c r="E20">
        <f>VLOOKUP(Tabella43[[#This Row],[DATA]],Tabella37[], 2, 0)</f>
        <v>4.2000000000000003E-2</v>
      </c>
      <c r="F20">
        <f>VLOOKUP(Tabella43[[#This Row],[DATA]],Tabella37[], 3, 0)</f>
        <v>0</v>
      </c>
      <c r="G20">
        <f>VLOOKUP(Tabella43[[#This Row],[DATA]],Tabella37[], 4, 0)</f>
        <v>0</v>
      </c>
      <c r="H20">
        <f>VLOOKUP(Tabella43[[#This Row],[DATA]],Tabella37[], 5, 0)</f>
        <v>0</v>
      </c>
      <c r="I20">
        <f>VLOOKUP(Tabella43[[#This Row],[DATA]],Tabella37[], 6, 0)</f>
        <v>0</v>
      </c>
      <c r="J20">
        <f>VLOOKUP(Tabella43[[#This Row],[DATA]],Tabella37[], 7, 0)</f>
        <v>0</v>
      </c>
      <c r="K20">
        <f>VLOOKUP(Tabella43[[#This Row],[DATA]],Tabella37[], 8, 0)</f>
        <v>0</v>
      </c>
      <c r="L20">
        <f>VLOOKUP(Tabella43[[#This Row],[DATA]],Tabella37[], 9, 0)</f>
        <v>0</v>
      </c>
      <c r="M20">
        <f>VLOOKUP(Tabella43[[#This Row],[DATA]],Tabella37[], 10, 0)</f>
        <v>0</v>
      </c>
      <c r="N20">
        <f>VLOOKUP(Tabella43[[#This Row],[DATA]],Tabella37[], 13, 0)</f>
        <v>0</v>
      </c>
      <c r="O20">
        <f>VLOOKUP(Tabella43[[#This Row],[DATA]],Tabella37[], 14, 0)</f>
        <v>0</v>
      </c>
      <c r="P20">
        <f>VLOOKUP(Tabella43[[#This Row],[DATA]],Tabella37[], 15, 0)</f>
        <v>0</v>
      </c>
      <c r="Q20">
        <f>VLOOKUP(Tabella43[[#This Row],[DATA]],Tabella37[], 16, 0)</f>
        <v>0</v>
      </c>
      <c r="R20">
        <f>VLOOKUP(Tabella43[[#This Row],[DATA]],Tabella37[], 17, 0)</f>
        <v>0</v>
      </c>
      <c r="S20">
        <f>VLOOKUP(Tabella43[[#This Row],[DATA]],Tabella37[], 18, 0)</f>
        <v>0</v>
      </c>
      <c r="T20">
        <f>VLOOKUP(Tabella43[[#This Row],[DATA]],Tabella38[], 2, 0)</f>
        <v>5.56</v>
      </c>
      <c r="U20">
        <f>VLOOKUP(Tabella43[[#This Row],[DATA]],Tabella40[], 2, 0)</f>
        <v>9.52</v>
      </c>
      <c r="V20">
        <f>VLOOKUP(Tabella43[[#This Row],[DATA]],Tabella39[], 2, 0)</f>
        <v>8.33</v>
      </c>
      <c r="W20">
        <f>VLOOKUP(Tabella43[[#This Row],[DATA]],Tabella41[], 2, 0)</f>
        <v>0</v>
      </c>
      <c r="X20">
        <v>0</v>
      </c>
      <c r="Y20">
        <v>0</v>
      </c>
      <c r="AB20" s="45">
        <v>43870</v>
      </c>
      <c r="AC20" s="16">
        <v>3.5999999999999997E-2</v>
      </c>
      <c r="AD20" s="16">
        <v>0</v>
      </c>
      <c r="AE20" s="16">
        <v>2E-3</v>
      </c>
      <c r="AF20" s="16"/>
      <c r="AG20" s="16"/>
      <c r="AH20" s="16">
        <v>0</v>
      </c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7"/>
      <c r="AU20" s="24">
        <v>43849</v>
      </c>
      <c r="AV20">
        <v>0</v>
      </c>
      <c r="AX20" s="24">
        <v>43849</v>
      </c>
      <c r="AY20">
        <v>0</v>
      </c>
      <c r="BA20" s="24">
        <v>43849</v>
      </c>
      <c r="BB20">
        <v>0</v>
      </c>
      <c r="BD20" s="24">
        <v>43849</v>
      </c>
      <c r="BE20">
        <v>0</v>
      </c>
    </row>
    <row r="21" spans="1:57" x14ac:dyDescent="0.3">
      <c r="A21" s="1">
        <v>43880</v>
      </c>
      <c r="B21" s="2">
        <v>3386.15</v>
      </c>
      <c r="C21" s="7">
        <v>164.51996890486834</v>
      </c>
      <c r="D21" s="39">
        <v>4.6947887144408139E-3</v>
      </c>
      <c r="E21">
        <f>VLOOKUP(Tabella43[[#This Row],[DATA]],Tabella37[], 2, 0)</f>
        <v>4.2000000000000003E-2</v>
      </c>
      <c r="F21">
        <f>VLOOKUP(Tabella43[[#This Row],[DATA]],Tabella37[], 3, 0)</f>
        <v>0</v>
      </c>
      <c r="G21">
        <f>VLOOKUP(Tabella43[[#This Row],[DATA]],Tabella37[], 4, 0)</f>
        <v>0</v>
      </c>
      <c r="H21">
        <f>VLOOKUP(Tabella43[[#This Row],[DATA]],Tabella37[], 5, 0)</f>
        <v>0</v>
      </c>
      <c r="I21">
        <f>VLOOKUP(Tabella43[[#This Row],[DATA]],Tabella37[], 6, 0)</f>
        <v>0</v>
      </c>
      <c r="J21">
        <f>VLOOKUP(Tabella43[[#This Row],[DATA]],Tabella37[], 7, 0)</f>
        <v>0</v>
      </c>
      <c r="K21">
        <f>VLOOKUP(Tabella43[[#This Row],[DATA]],Tabella37[], 8, 0)</f>
        <v>0</v>
      </c>
      <c r="L21">
        <f>VLOOKUP(Tabella43[[#This Row],[DATA]],Tabella37[], 9, 0)</f>
        <v>0</v>
      </c>
      <c r="M21">
        <f>VLOOKUP(Tabella43[[#This Row],[DATA]],Tabella37[], 10, 0)</f>
        <v>0</v>
      </c>
      <c r="N21">
        <f>VLOOKUP(Tabella43[[#This Row],[DATA]],Tabella37[], 13, 0)</f>
        <v>0</v>
      </c>
      <c r="O21">
        <f>VLOOKUP(Tabella43[[#This Row],[DATA]],Tabella37[], 14, 0)</f>
        <v>0</v>
      </c>
      <c r="P21">
        <f>VLOOKUP(Tabella43[[#This Row],[DATA]],Tabella37[], 15, 0)</f>
        <v>0</v>
      </c>
      <c r="Q21">
        <f>VLOOKUP(Tabella43[[#This Row],[DATA]],Tabella37[], 16, 0)</f>
        <v>0</v>
      </c>
      <c r="R21">
        <f>VLOOKUP(Tabella43[[#This Row],[DATA]],Tabella37[], 17, 0)</f>
        <v>0</v>
      </c>
      <c r="S21">
        <f>VLOOKUP(Tabella43[[#This Row],[DATA]],Tabella37[], 18, 0)</f>
        <v>0</v>
      </c>
      <c r="T21">
        <f>VLOOKUP(Tabella43[[#This Row],[DATA]],Tabella38[], 2, 0)</f>
        <v>5.56</v>
      </c>
      <c r="U21">
        <f>VLOOKUP(Tabella43[[#This Row],[DATA]],Tabella40[], 2, 0)</f>
        <v>9.52</v>
      </c>
      <c r="V21">
        <f>VLOOKUP(Tabella43[[#This Row],[DATA]],Tabella39[], 2, 0)</f>
        <v>8.33</v>
      </c>
      <c r="W21">
        <f>VLOOKUP(Tabella43[[#This Row],[DATA]],Tabella41[], 2, 0)</f>
        <v>0</v>
      </c>
      <c r="X21">
        <v>0</v>
      </c>
      <c r="Y21">
        <v>0</v>
      </c>
      <c r="AB21" s="45">
        <v>43871</v>
      </c>
      <c r="AC21" s="14">
        <v>3.5999999999999997E-2</v>
      </c>
      <c r="AD21" s="14">
        <v>0</v>
      </c>
      <c r="AE21" s="14">
        <v>0</v>
      </c>
      <c r="AF21" s="14"/>
      <c r="AG21" s="14"/>
      <c r="AH21" s="14">
        <v>0</v>
      </c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5"/>
      <c r="AU21" s="24">
        <v>43850</v>
      </c>
      <c r="AV21">
        <v>0</v>
      </c>
      <c r="AX21" s="24">
        <v>43850</v>
      </c>
      <c r="AY21">
        <v>0</v>
      </c>
      <c r="BA21" s="24">
        <v>43850</v>
      </c>
      <c r="BB21">
        <v>0</v>
      </c>
      <c r="BD21" s="24">
        <v>43850</v>
      </c>
      <c r="BE21">
        <v>0</v>
      </c>
    </row>
    <row r="22" spans="1:57" x14ac:dyDescent="0.3">
      <c r="A22" s="3">
        <v>43881</v>
      </c>
      <c r="B22" s="4">
        <v>3373.23</v>
      </c>
      <c r="C22" s="8">
        <v>163.89223593431154</v>
      </c>
      <c r="D22" s="38">
        <v>-3.8228404778309472E-3</v>
      </c>
      <c r="E22">
        <f>VLOOKUP(Tabella43[[#This Row],[DATA]],Tabella37[], 2, 0)</f>
        <v>4.2000000000000003E-2</v>
      </c>
      <c r="F22">
        <f>VLOOKUP(Tabella43[[#This Row],[DATA]],Tabella37[], 3, 0)</f>
        <v>0</v>
      </c>
      <c r="G22">
        <f>VLOOKUP(Tabella43[[#This Row],[DATA]],Tabella37[], 4, 0)</f>
        <v>0</v>
      </c>
      <c r="H22">
        <f>VLOOKUP(Tabella43[[#This Row],[DATA]],Tabella37[], 5, 0)</f>
        <v>0</v>
      </c>
      <c r="I22">
        <f>VLOOKUP(Tabella43[[#This Row],[DATA]],Tabella37[], 6, 0)</f>
        <v>0</v>
      </c>
      <c r="J22">
        <f>VLOOKUP(Tabella43[[#This Row],[DATA]],Tabella37[], 7, 0)</f>
        <v>0</v>
      </c>
      <c r="K22">
        <f>VLOOKUP(Tabella43[[#This Row],[DATA]],Tabella37[], 8, 0)</f>
        <v>0</v>
      </c>
      <c r="L22">
        <f>VLOOKUP(Tabella43[[#This Row],[DATA]],Tabella37[], 9, 0)</f>
        <v>0</v>
      </c>
      <c r="M22">
        <f>VLOOKUP(Tabella43[[#This Row],[DATA]],Tabella37[], 10, 0)</f>
        <v>0</v>
      </c>
      <c r="N22">
        <f>VLOOKUP(Tabella43[[#This Row],[DATA]],Tabella37[], 13, 0)</f>
        <v>0</v>
      </c>
      <c r="O22">
        <f>VLOOKUP(Tabella43[[#This Row],[DATA]],Tabella37[], 14, 0)</f>
        <v>0</v>
      </c>
      <c r="P22">
        <f>VLOOKUP(Tabella43[[#This Row],[DATA]],Tabella37[], 15, 0)</f>
        <v>0</v>
      </c>
      <c r="Q22">
        <f>VLOOKUP(Tabella43[[#This Row],[DATA]],Tabella37[], 16, 0)</f>
        <v>0</v>
      </c>
      <c r="R22">
        <f>VLOOKUP(Tabella43[[#This Row],[DATA]],Tabella37[], 17, 0)</f>
        <v>0</v>
      </c>
      <c r="S22">
        <f>VLOOKUP(Tabella43[[#This Row],[DATA]],Tabella37[], 18, 0)</f>
        <v>0</v>
      </c>
      <c r="T22">
        <f>VLOOKUP(Tabella43[[#This Row],[DATA]],Tabella38[], 2, 0)</f>
        <v>5.56</v>
      </c>
      <c r="U22">
        <f>VLOOKUP(Tabella43[[#This Row],[DATA]],Tabella40[], 2, 0)</f>
        <v>9.52</v>
      </c>
      <c r="V22">
        <f>VLOOKUP(Tabella43[[#This Row],[DATA]],Tabella39[], 2, 0)</f>
        <v>8.33</v>
      </c>
      <c r="W22">
        <f>VLOOKUP(Tabella43[[#This Row],[DATA]],Tabella41[], 2, 0)</f>
        <v>0</v>
      </c>
      <c r="X22">
        <v>0</v>
      </c>
      <c r="Y22">
        <v>0</v>
      </c>
      <c r="AB22" s="45">
        <v>43872</v>
      </c>
      <c r="AC22" s="16">
        <v>3.9E-2</v>
      </c>
      <c r="AD22" s="16">
        <v>3.0000000000000001E-3</v>
      </c>
      <c r="AE22" s="16">
        <v>1E-3</v>
      </c>
      <c r="AF22" s="16"/>
      <c r="AG22" s="16"/>
      <c r="AH22" s="16">
        <v>0</v>
      </c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7"/>
      <c r="AU22" s="24">
        <v>43851</v>
      </c>
      <c r="AV22">
        <v>0</v>
      </c>
      <c r="AX22" s="24">
        <v>43851</v>
      </c>
      <c r="AY22">
        <v>3.12</v>
      </c>
      <c r="BA22" s="24">
        <v>43851</v>
      </c>
      <c r="BB22">
        <v>3.57</v>
      </c>
      <c r="BD22" s="24">
        <v>43851</v>
      </c>
      <c r="BE22">
        <v>0</v>
      </c>
    </row>
    <row r="23" spans="1:57" x14ac:dyDescent="0.3">
      <c r="A23" s="1">
        <v>43882</v>
      </c>
      <c r="B23" s="2">
        <v>3337.75</v>
      </c>
      <c r="C23" s="7">
        <v>162.16839957244196</v>
      </c>
      <c r="D23" s="39">
        <v>-1.0573815022893411E-2</v>
      </c>
      <c r="E23">
        <f>VLOOKUP(Tabella43[[#This Row],[DATA]],Tabella37[], 2, 0)</f>
        <v>4.8000000000000001E-2</v>
      </c>
      <c r="F23">
        <f>VLOOKUP(Tabella43[[#This Row],[DATA]],Tabella37[], 3, 0)</f>
        <v>6.0000000000000001E-3</v>
      </c>
      <c r="G23">
        <f>VLOOKUP(Tabella43[[#This Row],[DATA]],Tabella37[], 4, 0)</f>
        <v>1E-3</v>
      </c>
      <c r="H23">
        <f>VLOOKUP(Tabella43[[#This Row],[DATA]],Tabella37[], 5, 0)</f>
        <v>0</v>
      </c>
      <c r="I23">
        <f>VLOOKUP(Tabella43[[#This Row],[DATA]],Tabella37[], 6, 0)</f>
        <v>0</v>
      </c>
      <c r="J23">
        <f>VLOOKUP(Tabella43[[#This Row],[DATA]],Tabella37[], 7, 0)</f>
        <v>0</v>
      </c>
      <c r="K23">
        <f>VLOOKUP(Tabella43[[#This Row],[DATA]],Tabella37[], 8, 0)</f>
        <v>0</v>
      </c>
      <c r="L23">
        <f>VLOOKUP(Tabella43[[#This Row],[DATA]],Tabella37[], 9, 0)</f>
        <v>0</v>
      </c>
      <c r="M23">
        <f>VLOOKUP(Tabella43[[#This Row],[DATA]],Tabella37[], 10, 0)</f>
        <v>0</v>
      </c>
      <c r="N23">
        <f>VLOOKUP(Tabella43[[#This Row],[DATA]],Tabella37[], 13, 0)</f>
        <v>0</v>
      </c>
      <c r="O23">
        <f>VLOOKUP(Tabella43[[#This Row],[DATA]],Tabella37[], 14, 0)</f>
        <v>0</v>
      </c>
      <c r="P23">
        <f>VLOOKUP(Tabella43[[#This Row],[DATA]],Tabella37[], 15, 0)</f>
        <v>0</v>
      </c>
      <c r="Q23">
        <f>VLOOKUP(Tabella43[[#This Row],[DATA]],Tabella37[], 16, 0)</f>
        <v>0</v>
      </c>
      <c r="R23">
        <f>VLOOKUP(Tabella43[[#This Row],[DATA]],Tabella37[], 17, 0)</f>
        <v>0</v>
      </c>
      <c r="S23">
        <f>VLOOKUP(Tabella43[[#This Row],[DATA]],Tabella37[], 18, 0)</f>
        <v>0</v>
      </c>
      <c r="T23">
        <f>VLOOKUP(Tabella43[[#This Row],[DATA]],Tabella38[], 2, 0)</f>
        <v>5.56</v>
      </c>
      <c r="U23">
        <f>VLOOKUP(Tabella43[[#This Row],[DATA]],Tabella40[], 2, 0)</f>
        <v>9.52</v>
      </c>
      <c r="V23">
        <f>VLOOKUP(Tabella43[[#This Row],[DATA]],Tabella39[], 2, 0)</f>
        <v>8.33</v>
      </c>
      <c r="W23">
        <f>VLOOKUP(Tabella43[[#This Row],[DATA]],Tabella41[], 2, 0)</f>
        <v>0</v>
      </c>
      <c r="X23">
        <v>0</v>
      </c>
      <c r="Y23">
        <v>0</v>
      </c>
      <c r="AB23" s="45">
        <v>43873</v>
      </c>
      <c r="AC23" s="14">
        <v>3.9E-2</v>
      </c>
      <c r="AD23" s="14">
        <v>0</v>
      </c>
      <c r="AE23" s="14">
        <v>1E-3</v>
      </c>
      <c r="AF23" s="14"/>
      <c r="AG23" s="14"/>
      <c r="AH23" s="14">
        <v>0</v>
      </c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5"/>
      <c r="AU23" s="24">
        <v>43852</v>
      </c>
      <c r="AV23">
        <v>0</v>
      </c>
      <c r="AX23" s="24">
        <v>43852</v>
      </c>
      <c r="AY23">
        <v>3.12</v>
      </c>
      <c r="BA23" s="24">
        <v>43852</v>
      </c>
      <c r="BB23">
        <v>3.57</v>
      </c>
      <c r="BD23" s="24">
        <v>43852</v>
      </c>
      <c r="BE23">
        <v>0</v>
      </c>
    </row>
    <row r="24" spans="1:57" x14ac:dyDescent="0.3">
      <c r="A24" s="3">
        <v>43885</v>
      </c>
      <c r="B24" s="4">
        <v>3225.89</v>
      </c>
      <c r="C24" s="8">
        <v>156.73355359051601</v>
      </c>
      <c r="D24" s="38">
        <v>-3.4088046120521347E-2</v>
      </c>
      <c r="E24">
        <f>VLOOKUP(Tabella43[[#This Row],[DATA]],Tabella37[], 2, 0)</f>
        <v>4.8000000000000001E-2</v>
      </c>
      <c r="F24">
        <f>VLOOKUP(Tabella43[[#This Row],[DATA]],Tabella37[], 3, 0)</f>
        <v>0</v>
      </c>
      <c r="G24">
        <f>VLOOKUP(Tabella43[[#This Row],[DATA]],Tabella37[], 4, 0)</f>
        <v>1E-3</v>
      </c>
      <c r="H24">
        <f>VLOOKUP(Tabella43[[#This Row],[DATA]],Tabella37[], 5, 0)</f>
        <v>0</v>
      </c>
      <c r="I24">
        <f>VLOOKUP(Tabella43[[#This Row],[DATA]],Tabella37[], 6, 0)</f>
        <v>0</v>
      </c>
      <c r="J24">
        <f>VLOOKUP(Tabella43[[#This Row],[DATA]],Tabella37[], 7, 0)</f>
        <v>0</v>
      </c>
      <c r="K24">
        <f>VLOOKUP(Tabella43[[#This Row],[DATA]],Tabella37[], 8, 0)</f>
        <v>0</v>
      </c>
      <c r="L24">
        <f>VLOOKUP(Tabella43[[#This Row],[DATA]],Tabella37[], 9, 0)</f>
        <v>0</v>
      </c>
      <c r="M24">
        <f>VLOOKUP(Tabella43[[#This Row],[DATA]],Tabella37[], 10, 0)</f>
        <v>0</v>
      </c>
      <c r="N24">
        <f>VLOOKUP(Tabella43[[#This Row],[DATA]],Tabella37[], 13, 0)</f>
        <v>0</v>
      </c>
      <c r="O24">
        <f>VLOOKUP(Tabella43[[#This Row],[DATA]],Tabella37[], 14, 0)</f>
        <v>0</v>
      </c>
      <c r="P24">
        <f>VLOOKUP(Tabella43[[#This Row],[DATA]],Tabella37[], 15, 0)</f>
        <v>0</v>
      </c>
      <c r="Q24">
        <f>VLOOKUP(Tabella43[[#This Row],[DATA]],Tabella37[], 16, 0)</f>
        <v>0</v>
      </c>
      <c r="R24">
        <f>VLOOKUP(Tabella43[[#This Row],[DATA]],Tabella37[], 17, 0)</f>
        <v>0</v>
      </c>
      <c r="S24">
        <f>VLOOKUP(Tabella43[[#This Row],[DATA]],Tabella37[], 18, 0)</f>
        <v>0</v>
      </c>
      <c r="T24">
        <f>VLOOKUP(Tabella43[[#This Row],[DATA]],Tabella38[], 2, 0)</f>
        <v>5.56</v>
      </c>
      <c r="U24">
        <f>VLOOKUP(Tabella43[[#This Row],[DATA]],Tabella40[], 2, 0)</f>
        <v>9.52</v>
      </c>
      <c r="V24">
        <f>VLOOKUP(Tabella43[[#This Row],[DATA]],Tabella39[], 2, 0)</f>
        <v>8.33</v>
      </c>
      <c r="W24">
        <f>VLOOKUP(Tabella43[[#This Row],[DATA]],Tabella41[], 2, 0)</f>
        <v>0</v>
      </c>
      <c r="X24">
        <v>0</v>
      </c>
      <c r="Y24">
        <v>0</v>
      </c>
      <c r="AB24" s="45">
        <v>43874</v>
      </c>
      <c r="AC24" s="16">
        <v>4.2000000000000003E-2</v>
      </c>
      <c r="AD24" s="16">
        <v>3.0000000000000001E-3</v>
      </c>
      <c r="AE24" s="16">
        <v>1E-3</v>
      </c>
      <c r="AF24" s="16"/>
      <c r="AG24" s="16"/>
      <c r="AH24" s="16">
        <v>0</v>
      </c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7"/>
      <c r="AU24" s="24">
        <v>43853</v>
      </c>
      <c r="AV24">
        <v>0</v>
      </c>
      <c r="AX24" s="24">
        <v>43853</v>
      </c>
      <c r="AY24">
        <v>3.12</v>
      </c>
      <c r="BA24" s="24">
        <v>43853</v>
      </c>
      <c r="BB24">
        <v>3.57</v>
      </c>
      <c r="BD24" s="24">
        <v>43853</v>
      </c>
      <c r="BE24">
        <v>0</v>
      </c>
    </row>
    <row r="25" spans="1:57" x14ac:dyDescent="0.3">
      <c r="A25" s="1">
        <v>43886</v>
      </c>
      <c r="B25" s="2">
        <v>3128.21</v>
      </c>
      <c r="C25" s="7">
        <v>151.98765911961911</v>
      </c>
      <c r="D25" s="39">
        <v>-3.0747925188099268E-2</v>
      </c>
      <c r="E25">
        <f>VLOOKUP(Tabella43[[#This Row],[DATA]],Tabella37[], 2, 0)</f>
        <v>4.8000000000000001E-2</v>
      </c>
      <c r="F25">
        <f>VLOOKUP(Tabella43[[#This Row],[DATA]],Tabella37[], 3, 0)</f>
        <v>0</v>
      </c>
      <c r="G25">
        <f>VLOOKUP(Tabella43[[#This Row],[DATA]],Tabella37[], 4, 0)</f>
        <v>1E-3</v>
      </c>
      <c r="H25">
        <f>VLOOKUP(Tabella43[[#This Row],[DATA]],Tabella37[], 5, 0)</f>
        <v>0</v>
      </c>
      <c r="I25">
        <f>VLOOKUP(Tabella43[[#This Row],[DATA]],Tabella37[], 6, 0)</f>
        <v>0</v>
      </c>
      <c r="J25">
        <f>VLOOKUP(Tabella43[[#This Row],[DATA]],Tabella37[], 7, 0)</f>
        <v>0</v>
      </c>
      <c r="K25">
        <f>VLOOKUP(Tabella43[[#This Row],[DATA]],Tabella37[], 8, 0)</f>
        <v>0</v>
      </c>
      <c r="L25">
        <f>VLOOKUP(Tabella43[[#This Row],[DATA]],Tabella37[], 9, 0)</f>
        <v>0</v>
      </c>
      <c r="M25">
        <f>VLOOKUP(Tabella43[[#This Row],[DATA]],Tabella37[], 10, 0)</f>
        <v>0</v>
      </c>
      <c r="N25">
        <f>VLOOKUP(Tabella43[[#This Row],[DATA]],Tabella37[], 13, 0)</f>
        <v>0</v>
      </c>
      <c r="O25">
        <f>VLOOKUP(Tabella43[[#This Row],[DATA]],Tabella37[], 14, 0)</f>
        <v>0</v>
      </c>
      <c r="P25">
        <f>VLOOKUP(Tabella43[[#This Row],[DATA]],Tabella37[], 15, 0)</f>
        <v>0</v>
      </c>
      <c r="Q25">
        <f>VLOOKUP(Tabella43[[#This Row],[DATA]],Tabella37[], 16, 0)</f>
        <v>0</v>
      </c>
      <c r="R25">
        <f>VLOOKUP(Tabella43[[#This Row],[DATA]],Tabella37[], 17, 0)</f>
        <v>0</v>
      </c>
      <c r="S25">
        <f>VLOOKUP(Tabella43[[#This Row],[DATA]],Tabella37[], 18, 0)</f>
        <v>0</v>
      </c>
      <c r="T25">
        <f>VLOOKUP(Tabella43[[#This Row],[DATA]],Tabella38[], 2, 0)</f>
        <v>5.56</v>
      </c>
      <c r="U25">
        <f>VLOOKUP(Tabella43[[#This Row],[DATA]],Tabella40[], 2, 0)</f>
        <v>9.52</v>
      </c>
      <c r="V25">
        <f>VLOOKUP(Tabella43[[#This Row],[DATA]],Tabella39[], 2, 0)</f>
        <v>8.33</v>
      </c>
      <c r="W25">
        <f>VLOOKUP(Tabella43[[#This Row],[DATA]],Tabella41[], 2, 0)</f>
        <v>0</v>
      </c>
      <c r="X25">
        <v>0</v>
      </c>
      <c r="Y25">
        <v>0</v>
      </c>
      <c r="AB25" s="45">
        <v>43875</v>
      </c>
      <c r="AC25" s="14">
        <v>4.2000000000000003E-2</v>
      </c>
      <c r="AD25" s="14">
        <v>0</v>
      </c>
      <c r="AE25" s="14">
        <v>1E-3</v>
      </c>
      <c r="AF25" s="14"/>
      <c r="AG25" s="14"/>
      <c r="AH25" s="14">
        <v>0</v>
      </c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5"/>
      <c r="AU25" s="24">
        <v>43854</v>
      </c>
      <c r="AV25">
        <v>0</v>
      </c>
      <c r="AX25" s="24">
        <v>43854</v>
      </c>
      <c r="AY25">
        <v>3.12</v>
      </c>
      <c r="BA25" s="24">
        <v>43854</v>
      </c>
      <c r="BB25">
        <v>3.57</v>
      </c>
      <c r="BD25" s="24">
        <v>43854</v>
      </c>
      <c r="BE25">
        <v>0</v>
      </c>
    </row>
    <row r="26" spans="1:57" x14ac:dyDescent="0.3">
      <c r="A26" s="3">
        <v>43887</v>
      </c>
      <c r="B26" s="4">
        <v>3116.39</v>
      </c>
      <c r="C26" s="8">
        <v>151.41337090661744</v>
      </c>
      <c r="D26" s="38">
        <v>-3.7856753407311257E-3</v>
      </c>
      <c r="E26">
        <f>VLOOKUP(Tabella43[[#This Row],[DATA]],Tabella37[], 2, 0)</f>
        <v>4.8000000000000001E-2</v>
      </c>
      <c r="F26">
        <f>VLOOKUP(Tabella43[[#This Row],[DATA]],Tabella37[], 3, 0)</f>
        <v>0</v>
      </c>
      <c r="G26">
        <f>VLOOKUP(Tabella43[[#This Row],[DATA]],Tabella37[], 4, 0)</f>
        <v>1E-3</v>
      </c>
      <c r="H26">
        <f>VLOOKUP(Tabella43[[#This Row],[DATA]],Tabella37[], 5, 0)</f>
        <v>0</v>
      </c>
      <c r="I26">
        <f>VLOOKUP(Tabella43[[#This Row],[DATA]],Tabella37[], 6, 0)</f>
        <v>0</v>
      </c>
      <c r="J26">
        <f>VLOOKUP(Tabella43[[#This Row],[DATA]],Tabella37[], 7, 0)</f>
        <v>0</v>
      </c>
      <c r="K26">
        <f>VLOOKUP(Tabella43[[#This Row],[DATA]],Tabella37[], 8, 0)</f>
        <v>0</v>
      </c>
      <c r="L26">
        <f>VLOOKUP(Tabella43[[#This Row],[DATA]],Tabella37[], 9, 0)</f>
        <v>0</v>
      </c>
      <c r="M26">
        <f>VLOOKUP(Tabella43[[#This Row],[DATA]],Tabella37[], 10, 0)</f>
        <v>0</v>
      </c>
      <c r="N26">
        <f>VLOOKUP(Tabella43[[#This Row],[DATA]],Tabella37[], 13, 0)</f>
        <v>0</v>
      </c>
      <c r="O26">
        <f>VLOOKUP(Tabella43[[#This Row],[DATA]],Tabella37[], 14, 0)</f>
        <v>0</v>
      </c>
      <c r="P26">
        <f>VLOOKUP(Tabella43[[#This Row],[DATA]],Tabella37[], 15, 0)</f>
        <v>0</v>
      </c>
      <c r="Q26">
        <f>VLOOKUP(Tabella43[[#This Row],[DATA]],Tabella37[], 16, 0)</f>
        <v>0</v>
      </c>
      <c r="R26">
        <f>VLOOKUP(Tabella43[[#This Row],[DATA]],Tabella37[], 17, 0)</f>
        <v>0</v>
      </c>
      <c r="S26">
        <f>VLOOKUP(Tabella43[[#This Row],[DATA]],Tabella37[], 18, 0)</f>
        <v>0</v>
      </c>
      <c r="T26">
        <f>VLOOKUP(Tabella43[[#This Row],[DATA]],Tabella38[], 2, 0)</f>
        <v>5.56</v>
      </c>
      <c r="U26">
        <f>VLOOKUP(Tabella43[[#This Row],[DATA]],Tabella40[], 2, 0)</f>
        <v>9.52</v>
      </c>
      <c r="V26">
        <f>VLOOKUP(Tabella43[[#This Row],[DATA]],Tabella39[], 2, 0)</f>
        <v>8.33</v>
      </c>
      <c r="W26">
        <f>VLOOKUP(Tabella43[[#This Row],[DATA]],Tabella41[], 2, 0)</f>
        <v>0</v>
      </c>
      <c r="X26">
        <v>0</v>
      </c>
      <c r="Y26">
        <v>0</v>
      </c>
      <c r="AB26" s="45">
        <v>43876</v>
      </c>
      <c r="AC26" s="16">
        <v>4.2000000000000003E-2</v>
      </c>
      <c r="AD26" s="16">
        <v>0</v>
      </c>
      <c r="AE26" s="16">
        <v>1E-3</v>
      </c>
      <c r="AF26" s="16"/>
      <c r="AG26" s="16"/>
      <c r="AH26" s="16">
        <v>0</v>
      </c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7"/>
      <c r="AU26" s="24">
        <v>43855</v>
      </c>
      <c r="AV26">
        <v>0</v>
      </c>
      <c r="AX26" s="24">
        <v>43855</v>
      </c>
      <c r="AY26">
        <v>3.12</v>
      </c>
      <c r="BA26" s="24">
        <v>43855</v>
      </c>
      <c r="BB26">
        <v>3.57</v>
      </c>
      <c r="BD26" s="24">
        <v>43855</v>
      </c>
      <c r="BE26">
        <v>0</v>
      </c>
    </row>
    <row r="27" spans="1:57" x14ac:dyDescent="0.3">
      <c r="A27" s="1">
        <v>43888</v>
      </c>
      <c r="B27" s="2">
        <v>2978.76</v>
      </c>
      <c r="C27" s="7">
        <v>144.72646001360414</v>
      </c>
      <c r="D27" s="39">
        <v>-4.5168174100652943E-2</v>
      </c>
      <c r="E27">
        <f>VLOOKUP(Tabella43[[#This Row],[DATA]],Tabella37[], 2, 0)</f>
        <v>5.0999999999999997E-2</v>
      </c>
      <c r="F27">
        <f>VLOOKUP(Tabella43[[#This Row],[DATA]],Tabella37[], 3, 0)</f>
        <v>3.0000000000000001E-3</v>
      </c>
      <c r="G27">
        <f>VLOOKUP(Tabella43[[#This Row],[DATA]],Tabella37[], 4, 0)</f>
        <v>1E-3</v>
      </c>
      <c r="H27">
        <f>VLOOKUP(Tabella43[[#This Row],[DATA]],Tabella37[], 5, 0)</f>
        <v>0</v>
      </c>
      <c r="I27">
        <f>VLOOKUP(Tabella43[[#This Row],[DATA]],Tabella37[], 6, 0)</f>
        <v>0</v>
      </c>
      <c r="J27">
        <f>VLOOKUP(Tabella43[[#This Row],[DATA]],Tabella37[], 7, 0)</f>
        <v>0</v>
      </c>
      <c r="K27">
        <f>VLOOKUP(Tabella43[[#This Row],[DATA]],Tabella37[], 8, 0)</f>
        <v>0</v>
      </c>
      <c r="L27">
        <f>VLOOKUP(Tabella43[[#This Row],[DATA]],Tabella37[], 9, 0)</f>
        <v>0</v>
      </c>
      <c r="M27">
        <f>VLOOKUP(Tabella43[[#This Row],[DATA]],Tabella37[], 10, 0)</f>
        <v>0</v>
      </c>
      <c r="N27">
        <f>VLOOKUP(Tabella43[[#This Row],[DATA]],Tabella37[], 13, 0)</f>
        <v>0</v>
      </c>
      <c r="O27">
        <f>VLOOKUP(Tabella43[[#This Row],[DATA]],Tabella37[], 14, 0)</f>
        <v>0</v>
      </c>
      <c r="P27">
        <f>VLOOKUP(Tabella43[[#This Row],[DATA]],Tabella37[], 15, 0)</f>
        <v>0</v>
      </c>
      <c r="Q27">
        <f>VLOOKUP(Tabella43[[#This Row],[DATA]],Tabella37[], 16, 0)</f>
        <v>0</v>
      </c>
      <c r="R27">
        <f>VLOOKUP(Tabella43[[#This Row],[DATA]],Tabella37[], 17, 0)</f>
        <v>0</v>
      </c>
      <c r="S27">
        <f>VLOOKUP(Tabella43[[#This Row],[DATA]],Tabella37[], 18, 0)</f>
        <v>0</v>
      </c>
      <c r="T27">
        <f>VLOOKUP(Tabella43[[#This Row],[DATA]],Tabella38[], 2, 0)</f>
        <v>5.56</v>
      </c>
      <c r="U27">
        <f>VLOOKUP(Tabella43[[#This Row],[DATA]],Tabella40[], 2, 0)</f>
        <v>9.52</v>
      </c>
      <c r="V27">
        <f>VLOOKUP(Tabella43[[#This Row],[DATA]],Tabella39[], 2, 0)</f>
        <v>8.33</v>
      </c>
      <c r="W27">
        <f>VLOOKUP(Tabella43[[#This Row],[DATA]],Tabella41[], 2, 0)</f>
        <v>0</v>
      </c>
      <c r="X27">
        <v>0</v>
      </c>
      <c r="Y27">
        <v>0</v>
      </c>
      <c r="AB27" s="45">
        <v>43877</v>
      </c>
      <c r="AC27" s="14">
        <v>4.2000000000000003E-2</v>
      </c>
      <c r="AD27" s="14">
        <v>0</v>
      </c>
      <c r="AE27" s="14">
        <v>1E-3</v>
      </c>
      <c r="AF27" s="14"/>
      <c r="AG27" s="14"/>
      <c r="AH27" s="14">
        <v>0</v>
      </c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5"/>
      <c r="AU27" s="24">
        <v>43856</v>
      </c>
      <c r="AV27">
        <v>0</v>
      </c>
      <c r="AX27" s="24">
        <v>43856</v>
      </c>
      <c r="AY27">
        <v>3.12</v>
      </c>
      <c r="BA27" s="24">
        <v>43856</v>
      </c>
      <c r="BB27">
        <v>3.57</v>
      </c>
      <c r="BD27" s="24">
        <v>43856</v>
      </c>
      <c r="BE27">
        <v>0</v>
      </c>
    </row>
    <row r="28" spans="1:57" x14ac:dyDescent="0.3">
      <c r="A28" s="3">
        <v>43889</v>
      </c>
      <c r="B28" s="4">
        <v>2954.22</v>
      </c>
      <c r="C28" s="8">
        <v>143.53415605869208</v>
      </c>
      <c r="D28" s="38">
        <v>-8.2724499142757379E-3</v>
      </c>
      <c r="E28">
        <f>VLOOKUP(Tabella43[[#This Row],[DATA]],Tabella37[], 2, 0)</f>
        <v>5.0999999999999997E-2</v>
      </c>
      <c r="F28">
        <f>VLOOKUP(Tabella43[[#This Row],[DATA]],Tabella37[], 3, 0)</f>
        <v>0</v>
      </c>
      <c r="G28">
        <f>VLOOKUP(Tabella43[[#This Row],[DATA]],Tabella37[], 4, 0)</f>
        <v>0</v>
      </c>
      <c r="H28">
        <f>VLOOKUP(Tabella43[[#This Row],[DATA]],Tabella37[], 5, 0)</f>
        <v>0</v>
      </c>
      <c r="I28">
        <f>VLOOKUP(Tabella43[[#This Row],[DATA]],Tabella37[], 6, 0)</f>
        <v>0</v>
      </c>
      <c r="J28">
        <f>VLOOKUP(Tabella43[[#This Row],[DATA]],Tabella37[], 7, 0)</f>
        <v>0</v>
      </c>
      <c r="K28">
        <f>VLOOKUP(Tabella43[[#This Row],[DATA]],Tabella37[], 8, 0)</f>
        <v>0</v>
      </c>
      <c r="L28">
        <f>VLOOKUP(Tabella43[[#This Row],[DATA]],Tabella37[], 9, 0)</f>
        <v>0</v>
      </c>
      <c r="M28">
        <f>VLOOKUP(Tabella43[[#This Row],[DATA]],Tabella37[], 10, 0)</f>
        <v>0</v>
      </c>
      <c r="N28">
        <f>VLOOKUP(Tabella43[[#This Row],[DATA]],Tabella37[], 13, 0)</f>
        <v>0</v>
      </c>
      <c r="O28">
        <f>VLOOKUP(Tabella43[[#This Row],[DATA]],Tabella37[], 14, 0)</f>
        <v>0</v>
      </c>
      <c r="P28">
        <f>VLOOKUP(Tabella43[[#This Row],[DATA]],Tabella37[], 15, 0)</f>
        <v>0</v>
      </c>
      <c r="Q28">
        <f>VLOOKUP(Tabella43[[#This Row],[DATA]],Tabella37[], 16, 0)</f>
        <v>0</v>
      </c>
      <c r="R28">
        <f>VLOOKUP(Tabella43[[#This Row],[DATA]],Tabella37[], 17, 0)</f>
        <v>0</v>
      </c>
      <c r="S28">
        <f>VLOOKUP(Tabella43[[#This Row],[DATA]],Tabella37[], 18, 0)</f>
        <v>0</v>
      </c>
      <c r="T28">
        <f>VLOOKUP(Tabella43[[#This Row],[DATA]],Tabella38[], 2, 0)</f>
        <v>5.56</v>
      </c>
      <c r="U28">
        <f>VLOOKUP(Tabella43[[#This Row],[DATA]],Tabella40[], 2, 0)</f>
        <v>11.9</v>
      </c>
      <c r="V28">
        <f>VLOOKUP(Tabella43[[#This Row],[DATA]],Tabella39[], 2, 0)</f>
        <v>10.42</v>
      </c>
      <c r="W28">
        <f>VLOOKUP(Tabella43[[#This Row],[DATA]],Tabella41[], 2, 0)</f>
        <v>0</v>
      </c>
      <c r="X28">
        <v>0</v>
      </c>
      <c r="Y28">
        <v>0</v>
      </c>
      <c r="AB28" s="45">
        <v>43878</v>
      </c>
      <c r="AC28" s="16">
        <v>4.2000000000000003E-2</v>
      </c>
      <c r="AD28" s="16">
        <v>0</v>
      </c>
      <c r="AE28" s="16">
        <v>1E-3</v>
      </c>
      <c r="AF28" s="16"/>
      <c r="AG28" s="16"/>
      <c r="AH28" s="16">
        <v>0</v>
      </c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7"/>
      <c r="AU28" s="24">
        <v>43857</v>
      </c>
      <c r="AV28">
        <v>0</v>
      </c>
      <c r="AX28" s="24">
        <v>43857</v>
      </c>
      <c r="AY28">
        <v>3.12</v>
      </c>
      <c r="BA28" s="24">
        <v>43857</v>
      </c>
      <c r="BB28">
        <v>3.57</v>
      </c>
      <c r="BD28" s="24">
        <v>43857</v>
      </c>
      <c r="BE28">
        <v>0</v>
      </c>
    </row>
    <row r="29" spans="1:57" x14ac:dyDescent="0.3">
      <c r="A29" s="1">
        <v>43892</v>
      </c>
      <c r="B29" s="2">
        <v>3090.23</v>
      </c>
      <c r="C29" s="7">
        <v>150.14235739966963</v>
      </c>
      <c r="D29" s="39">
        <v>4.5010865172777872E-2</v>
      </c>
      <c r="E29">
        <f>VLOOKUP(Tabella43[[#This Row],[DATA]],Tabella37[], 2, 0)</f>
        <v>0.16500000000000001</v>
      </c>
      <c r="F29">
        <f>VLOOKUP(Tabella43[[#This Row],[DATA]],Tabella37[], 3, 0)</f>
        <v>6.9000000000000006E-2</v>
      </c>
      <c r="G29">
        <f>VLOOKUP(Tabella43[[#This Row],[DATA]],Tabella37[], 4, 0)</f>
        <v>1.7000000000000001E-2</v>
      </c>
      <c r="H29">
        <f>VLOOKUP(Tabella43[[#This Row],[DATA]],Tabella37[], 5, 0)</f>
        <v>1.7999999999999999E-2</v>
      </c>
      <c r="I29">
        <f>VLOOKUP(Tabella43[[#This Row],[DATA]],Tabella37[], 6, 0)</f>
        <v>1.4999999999999999E-2</v>
      </c>
      <c r="J29">
        <f>VLOOKUP(Tabella43[[#This Row],[DATA]],Tabella37[], 7, 0)</f>
        <v>3.0000000000000001E-3</v>
      </c>
      <c r="K29">
        <f>VLOOKUP(Tabella43[[#This Row],[DATA]],Tabella37[], 8, 0)</f>
        <v>0</v>
      </c>
      <c r="L29">
        <f>VLOOKUP(Tabella43[[#This Row],[DATA]],Tabella37[], 9, 0)</f>
        <v>0</v>
      </c>
      <c r="M29">
        <f>VLOOKUP(Tabella43[[#This Row],[DATA]],Tabella37[], 10, 0)</f>
        <v>0</v>
      </c>
      <c r="N29">
        <f>VLOOKUP(Tabella43[[#This Row],[DATA]],Tabella37[], 13, 0)</f>
        <v>3.0000000000000001E-3</v>
      </c>
      <c r="O29">
        <f>VLOOKUP(Tabella43[[#This Row],[DATA]],Tabella37[], 14, 0)</f>
        <v>2E-3</v>
      </c>
      <c r="P29">
        <f>VLOOKUP(Tabella43[[#This Row],[DATA]],Tabella37[], 15, 0)</f>
        <v>0</v>
      </c>
      <c r="Q29">
        <f>VLOOKUP(Tabella43[[#This Row],[DATA]],Tabella37[], 16, 0)</f>
        <v>0</v>
      </c>
      <c r="R29">
        <f>VLOOKUP(Tabella43[[#This Row],[DATA]],Tabella37[], 17, 0)</f>
        <v>0</v>
      </c>
      <c r="S29">
        <f>VLOOKUP(Tabella43[[#This Row],[DATA]],Tabella37[], 18, 0)</f>
        <v>0</v>
      </c>
      <c r="T29">
        <f>VLOOKUP(Tabella43[[#This Row],[DATA]],Tabella38[], 2, 0)</f>
        <v>11.11</v>
      </c>
      <c r="U29">
        <f>VLOOKUP(Tabella43[[#This Row],[DATA]],Tabella40[], 2, 0)</f>
        <v>15.48</v>
      </c>
      <c r="V29">
        <f>VLOOKUP(Tabella43[[#This Row],[DATA]],Tabella39[], 2, 0)</f>
        <v>13.54</v>
      </c>
      <c r="W29">
        <f>VLOOKUP(Tabella43[[#This Row],[DATA]],Tabella41[], 2, 0)</f>
        <v>0</v>
      </c>
      <c r="X29">
        <v>0</v>
      </c>
      <c r="Y29">
        <v>1</v>
      </c>
      <c r="AB29" s="45">
        <v>43879</v>
      </c>
      <c r="AC29" s="14">
        <v>4.2000000000000003E-2</v>
      </c>
      <c r="AD29" s="14">
        <v>0</v>
      </c>
      <c r="AE29" s="14">
        <v>0</v>
      </c>
      <c r="AF29" s="14"/>
      <c r="AG29" s="14"/>
      <c r="AH29" s="14">
        <v>0</v>
      </c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5"/>
      <c r="AU29" s="24">
        <v>43858</v>
      </c>
      <c r="AV29">
        <v>0</v>
      </c>
      <c r="AX29" s="24">
        <v>43858</v>
      </c>
      <c r="AY29">
        <v>3.12</v>
      </c>
      <c r="BA29" s="24">
        <v>43858</v>
      </c>
      <c r="BB29">
        <v>3.57</v>
      </c>
      <c r="BD29" s="24">
        <v>43858</v>
      </c>
      <c r="BE29">
        <v>0</v>
      </c>
    </row>
    <row r="30" spans="1:57" x14ac:dyDescent="0.3">
      <c r="A30" s="3">
        <v>43893</v>
      </c>
      <c r="B30" s="4">
        <v>3003.37</v>
      </c>
      <c r="C30" s="8">
        <v>145.92216499854243</v>
      </c>
      <c r="D30" s="38">
        <v>-2.8510530261905413E-2</v>
      </c>
      <c r="E30">
        <f>VLOOKUP(Tabella43[[#This Row],[DATA]],Tabella37[], 2, 0)</f>
        <v>0.222</v>
      </c>
      <c r="F30">
        <f>VLOOKUP(Tabella43[[#This Row],[DATA]],Tabella37[], 3, 0)</f>
        <v>5.7000000000000002E-2</v>
      </c>
      <c r="G30">
        <f>VLOOKUP(Tabella43[[#This Row],[DATA]],Tabella37[], 4, 0)</f>
        <v>2.5000000000000001E-2</v>
      </c>
      <c r="H30">
        <f>VLOOKUP(Tabella43[[#This Row],[DATA]],Tabella37[], 5, 0)</f>
        <v>2.1000000000000001E-2</v>
      </c>
      <c r="I30">
        <f>VLOOKUP(Tabella43[[#This Row],[DATA]],Tabella37[], 6, 0)</f>
        <v>3.0000000000000001E-3</v>
      </c>
      <c r="J30">
        <f>VLOOKUP(Tabella43[[#This Row],[DATA]],Tabella37[], 7, 0)</f>
        <v>3.0000000000000001E-3</v>
      </c>
      <c r="K30">
        <f>VLOOKUP(Tabella43[[#This Row],[DATA]],Tabella37[], 8, 0)</f>
        <v>0</v>
      </c>
      <c r="L30">
        <f>VLOOKUP(Tabella43[[#This Row],[DATA]],Tabella37[], 9, 0)</f>
        <v>0</v>
      </c>
      <c r="M30">
        <f>VLOOKUP(Tabella43[[#This Row],[DATA]],Tabella37[], 10, 0)</f>
        <v>0</v>
      </c>
      <c r="N30">
        <f>VLOOKUP(Tabella43[[#This Row],[DATA]],Tabella37[], 13, 0)</f>
        <v>4.0000000000000001E-3</v>
      </c>
      <c r="O30">
        <f>VLOOKUP(Tabella43[[#This Row],[DATA]],Tabella37[], 14, 0)</f>
        <v>2E-3</v>
      </c>
      <c r="P30">
        <f>VLOOKUP(Tabella43[[#This Row],[DATA]],Tabella37[], 15, 0)</f>
        <v>0</v>
      </c>
      <c r="Q30">
        <f>VLOOKUP(Tabella43[[#This Row],[DATA]],Tabella37[], 16, 0)</f>
        <v>0</v>
      </c>
      <c r="R30">
        <f>VLOOKUP(Tabella43[[#This Row],[DATA]],Tabella37[], 17, 0)</f>
        <v>0</v>
      </c>
      <c r="S30">
        <f>VLOOKUP(Tabella43[[#This Row],[DATA]],Tabella37[], 18, 0)</f>
        <v>0</v>
      </c>
      <c r="T30">
        <f>VLOOKUP(Tabella43[[#This Row],[DATA]],Tabella38[], 2, 0)</f>
        <v>11.11</v>
      </c>
      <c r="U30">
        <f>VLOOKUP(Tabella43[[#This Row],[DATA]],Tabella40[], 2, 0)</f>
        <v>15.48</v>
      </c>
      <c r="V30">
        <f>VLOOKUP(Tabella43[[#This Row],[DATA]],Tabella39[], 2, 0)</f>
        <v>13.54</v>
      </c>
      <c r="W30">
        <f>VLOOKUP(Tabella43[[#This Row],[DATA]],Tabella41[], 2, 0)</f>
        <v>0</v>
      </c>
      <c r="X30">
        <v>0</v>
      </c>
      <c r="Y30">
        <v>0</v>
      </c>
      <c r="AB30" s="45">
        <v>43880</v>
      </c>
      <c r="AC30" s="16">
        <v>4.2000000000000003E-2</v>
      </c>
      <c r="AD30" s="16">
        <v>0</v>
      </c>
      <c r="AE30" s="16">
        <v>0</v>
      </c>
      <c r="AF30" s="16"/>
      <c r="AG30" s="16"/>
      <c r="AH30" s="16">
        <v>0</v>
      </c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7"/>
      <c r="AU30" s="24">
        <v>43859</v>
      </c>
      <c r="AV30">
        <v>0</v>
      </c>
      <c r="AX30" s="24">
        <v>43859</v>
      </c>
      <c r="AY30">
        <v>3.12</v>
      </c>
      <c r="BA30" s="24">
        <v>43859</v>
      </c>
      <c r="BB30">
        <v>3.57</v>
      </c>
      <c r="BD30" s="24">
        <v>43859</v>
      </c>
      <c r="BE30">
        <v>0</v>
      </c>
    </row>
    <row r="31" spans="1:57" x14ac:dyDescent="0.3">
      <c r="A31" s="1">
        <v>43894</v>
      </c>
      <c r="B31" s="2">
        <v>3130.12</v>
      </c>
      <c r="C31" s="7">
        <v>152.08045865319212</v>
      </c>
      <c r="D31" s="39">
        <v>4.133635094064169E-2</v>
      </c>
      <c r="E31">
        <f>VLOOKUP(Tabella43[[#This Row],[DATA]],Tabella37[], 2, 0)</f>
        <v>0.32100000000000001</v>
      </c>
      <c r="F31">
        <f>VLOOKUP(Tabella43[[#This Row],[DATA]],Tabella37[], 3, 0)</f>
        <v>9.9000000000000005E-2</v>
      </c>
      <c r="G31">
        <f>VLOOKUP(Tabella43[[#This Row],[DATA]],Tabella37[], 4, 0)</f>
        <v>3.9E-2</v>
      </c>
      <c r="H31">
        <f>VLOOKUP(Tabella43[[#This Row],[DATA]],Tabella37[], 5, 0)</f>
        <v>3.3000000000000002E-2</v>
      </c>
      <c r="I31">
        <f>VLOOKUP(Tabella43[[#This Row],[DATA]],Tabella37[], 6, 0)</f>
        <v>1.2E-2</v>
      </c>
      <c r="J31">
        <f>VLOOKUP(Tabella43[[#This Row],[DATA]],Tabella37[], 7, 0)</f>
        <v>5.0000000000000001E-3</v>
      </c>
      <c r="K31">
        <f>VLOOKUP(Tabella43[[#This Row],[DATA]],Tabella37[], 8, 0)</f>
        <v>0</v>
      </c>
      <c r="L31">
        <f>VLOOKUP(Tabella43[[#This Row],[DATA]],Tabella37[], 9, 0)</f>
        <v>0</v>
      </c>
      <c r="M31">
        <f>VLOOKUP(Tabella43[[#This Row],[DATA]],Tabella37[], 10, 0)</f>
        <v>0</v>
      </c>
      <c r="N31">
        <f>VLOOKUP(Tabella43[[#This Row],[DATA]],Tabella37[], 13, 0)</f>
        <v>7.0000000000000001E-3</v>
      </c>
      <c r="O31">
        <f>VLOOKUP(Tabella43[[#This Row],[DATA]],Tabella37[], 14, 0)</f>
        <v>3.0000000000000001E-3</v>
      </c>
      <c r="P31">
        <f>VLOOKUP(Tabella43[[#This Row],[DATA]],Tabella37[], 15, 0)</f>
        <v>0</v>
      </c>
      <c r="Q31">
        <f>VLOOKUP(Tabella43[[#This Row],[DATA]],Tabella37[], 16, 0)</f>
        <v>0</v>
      </c>
      <c r="R31">
        <f>VLOOKUP(Tabella43[[#This Row],[DATA]],Tabella37[], 17, 0)</f>
        <v>0</v>
      </c>
      <c r="S31">
        <f>VLOOKUP(Tabella43[[#This Row],[DATA]],Tabella37[], 18, 0)</f>
        <v>0</v>
      </c>
      <c r="T31">
        <f>VLOOKUP(Tabella43[[#This Row],[DATA]],Tabella38[], 2, 0)</f>
        <v>11.11</v>
      </c>
      <c r="U31">
        <f>VLOOKUP(Tabella43[[#This Row],[DATA]],Tabella40[], 2, 0)</f>
        <v>17.86</v>
      </c>
      <c r="V31">
        <f>VLOOKUP(Tabella43[[#This Row],[DATA]],Tabella39[], 2, 0)</f>
        <v>15.62</v>
      </c>
      <c r="W31">
        <f>VLOOKUP(Tabella43[[#This Row],[DATA]],Tabella41[], 2, 0)</f>
        <v>0</v>
      </c>
      <c r="X31">
        <v>0</v>
      </c>
      <c r="Y31">
        <v>0</v>
      </c>
      <c r="AB31" s="45">
        <v>43881</v>
      </c>
      <c r="AC31" s="14">
        <v>4.2000000000000003E-2</v>
      </c>
      <c r="AD31" s="14">
        <v>0</v>
      </c>
      <c r="AE31" s="14">
        <v>0</v>
      </c>
      <c r="AF31" s="14"/>
      <c r="AG31" s="14"/>
      <c r="AH31" s="14">
        <v>0</v>
      </c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5"/>
      <c r="AU31" s="24">
        <v>43860</v>
      </c>
      <c r="AV31">
        <v>0</v>
      </c>
      <c r="AX31" s="24">
        <v>43860</v>
      </c>
      <c r="AY31">
        <v>3.12</v>
      </c>
      <c r="BA31" s="24">
        <v>43860</v>
      </c>
      <c r="BB31">
        <v>3.57</v>
      </c>
      <c r="BD31" s="24">
        <v>43860</v>
      </c>
      <c r="BE31">
        <v>0</v>
      </c>
    </row>
    <row r="32" spans="1:57" x14ac:dyDescent="0.3">
      <c r="A32" s="3">
        <v>43895</v>
      </c>
      <c r="B32" s="4">
        <v>3023.94</v>
      </c>
      <c r="C32" s="8">
        <v>146.92158196482364</v>
      </c>
      <c r="D32" s="38">
        <v>-3.4510725624696516E-2</v>
      </c>
      <c r="E32">
        <f>VLOOKUP(Tabella43[[#This Row],[DATA]],Tabella37[], 2, 0)</f>
        <v>0.55300000000000005</v>
      </c>
      <c r="F32">
        <f>VLOOKUP(Tabella43[[#This Row],[DATA]],Tabella37[], 3, 0)</f>
        <v>0.23100000000000001</v>
      </c>
      <c r="G32">
        <f>VLOOKUP(Tabella43[[#This Row],[DATA]],Tabella37[], 4, 0)</f>
        <v>7.1999999999999995E-2</v>
      </c>
      <c r="H32">
        <f>VLOOKUP(Tabella43[[#This Row],[DATA]],Tabella37[], 5, 0)</f>
        <v>3.5999999999999997E-2</v>
      </c>
      <c r="I32">
        <f>VLOOKUP(Tabella43[[#This Row],[DATA]],Tabella37[], 6, 0)</f>
        <v>3.0000000000000001E-3</v>
      </c>
      <c r="J32">
        <f>VLOOKUP(Tabella43[[#This Row],[DATA]],Tabella37[], 7, 0)</f>
        <v>5.0000000000000001E-3</v>
      </c>
      <c r="K32">
        <f>VLOOKUP(Tabella43[[#This Row],[DATA]],Tabella37[], 8, 0)</f>
        <v>3.6</v>
      </c>
      <c r="L32">
        <f>VLOOKUP(Tabella43[[#This Row],[DATA]],Tabella37[], 9, 0)</f>
        <v>0</v>
      </c>
      <c r="M32">
        <f>VLOOKUP(Tabella43[[#This Row],[DATA]],Tabella37[], 10, 0)</f>
        <v>0</v>
      </c>
      <c r="N32">
        <f>VLOOKUP(Tabella43[[#This Row],[DATA]],Tabella37[], 13, 0)</f>
        <v>1.0999999999999999E-2</v>
      </c>
      <c r="O32">
        <f>VLOOKUP(Tabella43[[#This Row],[DATA]],Tabella37[], 14, 0)</f>
        <v>4.0000000000000001E-3</v>
      </c>
      <c r="P32">
        <f>VLOOKUP(Tabella43[[#This Row],[DATA]],Tabella37[], 15, 0)</f>
        <v>0</v>
      </c>
      <c r="Q32">
        <f>VLOOKUP(Tabella43[[#This Row],[DATA]],Tabella37[], 16, 0)</f>
        <v>0</v>
      </c>
      <c r="R32">
        <f>VLOOKUP(Tabella43[[#This Row],[DATA]],Tabella37[], 17, 0)</f>
        <v>0</v>
      </c>
      <c r="S32">
        <f>VLOOKUP(Tabella43[[#This Row],[DATA]],Tabella37[], 18, 0)</f>
        <v>0</v>
      </c>
      <c r="T32">
        <f>VLOOKUP(Tabella43[[#This Row],[DATA]],Tabella38[], 2, 0)</f>
        <v>20.37</v>
      </c>
      <c r="U32">
        <f>VLOOKUP(Tabella43[[#This Row],[DATA]],Tabella40[], 2, 0)</f>
        <v>23.81</v>
      </c>
      <c r="V32">
        <f>VLOOKUP(Tabella43[[#This Row],[DATA]],Tabella39[], 2, 0)</f>
        <v>20.83</v>
      </c>
      <c r="W32">
        <f>VLOOKUP(Tabella43[[#This Row],[DATA]],Tabella41[], 2, 0)</f>
        <v>0</v>
      </c>
      <c r="X32">
        <v>0</v>
      </c>
      <c r="Y32">
        <v>0</v>
      </c>
      <c r="AB32" s="45">
        <v>43882</v>
      </c>
      <c r="AC32" s="16">
        <v>4.8000000000000001E-2</v>
      </c>
      <c r="AD32" s="16">
        <v>6.0000000000000001E-3</v>
      </c>
      <c r="AE32" s="16">
        <v>1E-3</v>
      </c>
      <c r="AF32" s="16"/>
      <c r="AG32" s="16"/>
      <c r="AH32" s="16">
        <v>0</v>
      </c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7"/>
      <c r="AU32" s="24">
        <v>43861</v>
      </c>
      <c r="AV32">
        <v>0</v>
      </c>
      <c r="AX32" s="24">
        <v>43861</v>
      </c>
      <c r="AY32">
        <v>3.12</v>
      </c>
      <c r="BA32" s="24">
        <v>43861</v>
      </c>
      <c r="BB32">
        <v>3.57</v>
      </c>
      <c r="BD32" s="24">
        <v>43861</v>
      </c>
      <c r="BE32">
        <v>0</v>
      </c>
    </row>
    <row r="33" spans="1:57" x14ac:dyDescent="0.3">
      <c r="A33" s="1">
        <v>43896</v>
      </c>
      <c r="B33" s="2">
        <v>2972.37</v>
      </c>
      <c r="C33" s="7">
        <v>144.41599455835197</v>
      </c>
      <c r="D33" s="39">
        <v>-1.7201002454619925E-2</v>
      </c>
      <c r="E33">
        <f>VLOOKUP(Tabella43[[#This Row],[DATA]],Tabella37[], 2, 0)</f>
        <v>0.71199999999999997</v>
      </c>
      <c r="F33">
        <f>VLOOKUP(Tabella43[[#This Row],[DATA]],Tabella37[], 3, 0)</f>
        <v>0.159</v>
      </c>
      <c r="G33">
        <f>VLOOKUP(Tabella43[[#This Row],[DATA]],Tabella37[], 4, 0)</f>
        <v>9.4E-2</v>
      </c>
      <c r="H33">
        <f>VLOOKUP(Tabella43[[#This Row],[DATA]],Tabella37[], 5, 0)</f>
        <v>4.2000000000000003E-2</v>
      </c>
      <c r="I33">
        <f>VLOOKUP(Tabella43[[#This Row],[DATA]],Tabella37[], 6, 0)</f>
        <v>6.0000000000000001E-3</v>
      </c>
      <c r="J33">
        <f>VLOOKUP(Tabella43[[#This Row],[DATA]],Tabella37[], 7, 0)</f>
        <v>6.0000000000000001E-3</v>
      </c>
      <c r="K33">
        <f>VLOOKUP(Tabella43[[#This Row],[DATA]],Tabella37[], 8, 0)</f>
        <v>3.55</v>
      </c>
      <c r="L33">
        <f>VLOOKUP(Tabella43[[#This Row],[DATA]],Tabella37[], 9, 0)</f>
        <v>0</v>
      </c>
      <c r="M33">
        <f>VLOOKUP(Tabella43[[#This Row],[DATA]],Tabella37[], 10, 0)</f>
        <v>0</v>
      </c>
      <c r="N33">
        <f>VLOOKUP(Tabella43[[#This Row],[DATA]],Tabella37[], 13, 0)</f>
        <v>1.4999999999999999E-2</v>
      </c>
      <c r="O33">
        <f>VLOOKUP(Tabella43[[#This Row],[DATA]],Tabella37[], 14, 0)</f>
        <v>5.0000000000000001E-3</v>
      </c>
      <c r="P33">
        <f>VLOOKUP(Tabella43[[#This Row],[DATA]],Tabella37[], 15, 0)</f>
        <v>0</v>
      </c>
      <c r="Q33">
        <f>VLOOKUP(Tabella43[[#This Row],[DATA]],Tabella37[], 16, 0)</f>
        <v>0</v>
      </c>
      <c r="R33">
        <f>VLOOKUP(Tabella43[[#This Row],[DATA]],Tabella37[], 17, 0)</f>
        <v>0</v>
      </c>
      <c r="S33">
        <f>VLOOKUP(Tabella43[[#This Row],[DATA]],Tabella37[], 18, 0)</f>
        <v>0</v>
      </c>
      <c r="T33">
        <f>VLOOKUP(Tabella43[[#This Row],[DATA]],Tabella38[], 2, 0)</f>
        <v>20.37</v>
      </c>
      <c r="U33">
        <f>VLOOKUP(Tabella43[[#This Row],[DATA]],Tabella40[], 2, 0)</f>
        <v>23.81</v>
      </c>
      <c r="V33">
        <f>VLOOKUP(Tabella43[[#This Row],[DATA]],Tabella39[], 2, 0)</f>
        <v>20.83</v>
      </c>
      <c r="W33">
        <f>VLOOKUP(Tabella43[[#This Row],[DATA]],Tabella41[], 2, 0)</f>
        <v>0</v>
      </c>
      <c r="X33">
        <v>0</v>
      </c>
      <c r="Y33">
        <v>0</v>
      </c>
      <c r="AB33" s="45">
        <v>43883</v>
      </c>
      <c r="AC33" s="14">
        <v>4.8000000000000001E-2</v>
      </c>
      <c r="AD33" s="14">
        <v>0</v>
      </c>
      <c r="AE33" s="14">
        <v>1E-3</v>
      </c>
      <c r="AF33" s="14"/>
      <c r="AG33" s="14"/>
      <c r="AH33" s="14">
        <v>0</v>
      </c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5"/>
      <c r="AU33" s="24">
        <v>43862</v>
      </c>
      <c r="AV33">
        <v>0</v>
      </c>
      <c r="AX33" s="24">
        <v>43862</v>
      </c>
      <c r="AY33">
        <v>3.12</v>
      </c>
      <c r="BA33" s="24">
        <v>43862</v>
      </c>
      <c r="BB33">
        <v>3.57</v>
      </c>
      <c r="BD33" s="24">
        <v>43862</v>
      </c>
      <c r="BE33">
        <v>0</v>
      </c>
    </row>
    <row r="34" spans="1:57" x14ac:dyDescent="0.3">
      <c r="A34" s="3">
        <v>43899</v>
      </c>
      <c r="B34" s="4">
        <v>2746.56</v>
      </c>
      <c r="C34" s="8">
        <v>133.44475755514529</v>
      </c>
      <c r="D34" s="38">
        <v>-7.9010394848266635E-2</v>
      </c>
      <c r="E34">
        <f>VLOOKUP(Tabella43[[#This Row],[DATA]],Tabella37[], 2, 0)</f>
        <v>1.784</v>
      </c>
      <c r="F34">
        <f>VLOOKUP(Tabella43[[#This Row],[DATA]],Tabella37[], 3, 0)</f>
        <v>0.22500000000000001</v>
      </c>
      <c r="G34">
        <f>VLOOKUP(Tabella43[[#This Row],[DATA]],Tabella37[], 4, 0)</f>
        <v>0.23100000000000001</v>
      </c>
      <c r="H34">
        <f>VLOOKUP(Tabella43[[#This Row],[DATA]],Tabella37[], 5, 0)</f>
        <v>6.6000000000000003E-2</v>
      </c>
      <c r="I34">
        <f>VLOOKUP(Tabella43[[#This Row],[DATA]],Tabella37[], 6, 0)</f>
        <v>3.0000000000000001E-3</v>
      </c>
      <c r="J34">
        <f>VLOOKUP(Tabella43[[#This Row],[DATA]],Tabella37[], 7, 0)</f>
        <v>7.0000000000000001E-3</v>
      </c>
      <c r="K34">
        <f>VLOOKUP(Tabella43[[#This Row],[DATA]],Tabella37[], 8, 0)</f>
        <v>3.33</v>
      </c>
      <c r="L34">
        <f>VLOOKUP(Tabella43[[#This Row],[DATA]],Tabella37[], 9, 0)</f>
        <v>0</v>
      </c>
      <c r="M34">
        <f>VLOOKUP(Tabella43[[#This Row],[DATA]],Tabella37[], 10, 0)</f>
        <v>0</v>
      </c>
      <c r="N34">
        <f>VLOOKUP(Tabella43[[#This Row],[DATA]],Tabella37[], 13, 0)</f>
        <v>3.3000000000000002E-2</v>
      </c>
      <c r="O34">
        <f>VLOOKUP(Tabella43[[#This Row],[DATA]],Tabella37[], 14, 0)</f>
        <v>7.0000000000000001E-3</v>
      </c>
      <c r="P34">
        <f>VLOOKUP(Tabella43[[#This Row],[DATA]],Tabella37[], 15, 0)</f>
        <v>5.3999999999999999E-2</v>
      </c>
      <c r="Q34">
        <f>VLOOKUP(Tabella43[[#This Row],[DATA]],Tabella37[], 16, 0)</f>
        <v>0</v>
      </c>
      <c r="R34">
        <f>VLOOKUP(Tabella43[[#This Row],[DATA]],Tabella37[], 17, 0)</f>
        <v>0</v>
      </c>
      <c r="S34">
        <f>VLOOKUP(Tabella43[[#This Row],[DATA]],Tabella37[], 18, 0)</f>
        <v>0</v>
      </c>
      <c r="T34">
        <f>VLOOKUP(Tabella43[[#This Row],[DATA]],Tabella38[], 2, 0)</f>
        <v>20.37</v>
      </c>
      <c r="U34">
        <f>VLOOKUP(Tabella43[[#This Row],[DATA]],Tabella40[], 2, 0)</f>
        <v>23.81</v>
      </c>
      <c r="V34">
        <f>VLOOKUP(Tabella43[[#This Row],[DATA]],Tabella39[], 2, 0)</f>
        <v>20.83</v>
      </c>
      <c r="W34">
        <f>VLOOKUP(Tabella43[[#This Row],[DATA]],Tabella41[], 2, 0)</f>
        <v>0</v>
      </c>
      <c r="X34">
        <v>0</v>
      </c>
      <c r="Y34">
        <v>0</v>
      </c>
      <c r="AB34" s="45">
        <v>43884</v>
      </c>
      <c r="AC34" s="16">
        <v>4.8000000000000001E-2</v>
      </c>
      <c r="AD34" s="16">
        <v>0</v>
      </c>
      <c r="AE34" s="16">
        <v>1E-3</v>
      </c>
      <c r="AF34" s="16"/>
      <c r="AG34" s="16"/>
      <c r="AH34" s="16">
        <v>0</v>
      </c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7"/>
      <c r="AU34" s="24">
        <v>43863</v>
      </c>
      <c r="AV34">
        <v>5.56</v>
      </c>
      <c r="AX34" s="24">
        <v>43863</v>
      </c>
      <c r="AY34">
        <v>6.25</v>
      </c>
      <c r="BA34" s="24">
        <v>43863</v>
      </c>
      <c r="BB34">
        <v>7.14</v>
      </c>
      <c r="BD34" s="24">
        <v>43863</v>
      </c>
      <c r="BE34">
        <v>0</v>
      </c>
    </row>
    <row r="35" spans="1:57" x14ac:dyDescent="0.3">
      <c r="A35" s="1">
        <v>43900</v>
      </c>
      <c r="B35" s="2">
        <v>2882.23</v>
      </c>
      <c r="C35" s="7">
        <v>140.03643960742397</v>
      </c>
      <c r="D35" s="39">
        <v>4.821508053580021E-2</v>
      </c>
      <c r="E35">
        <f>VLOOKUP(Tabella43[[#This Row],[DATA]],Tabella37[], 2, 0)</f>
        <v>2.3490000000000002</v>
      </c>
      <c r="F35">
        <f>VLOOKUP(Tabella43[[#This Row],[DATA]],Tabella37[], 3, 0)</f>
        <v>0.56499999999999995</v>
      </c>
      <c r="G35">
        <f>VLOOKUP(Tabella43[[#This Row],[DATA]],Tabella37[], 4, 0)</f>
        <v>0.30399999999999999</v>
      </c>
      <c r="H35">
        <f>VLOOKUP(Tabella43[[#This Row],[DATA]],Tabella37[], 5, 0)</f>
        <v>8.4000000000000005E-2</v>
      </c>
      <c r="I35">
        <f>VLOOKUP(Tabella43[[#This Row],[DATA]],Tabella37[], 6, 0)</f>
        <v>1.7999999999999999E-2</v>
      </c>
      <c r="J35">
        <f>VLOOKUP(Tabella43[[#This Row],[DATA]],Tabella37[], 7, 0)</f>
        <v>8.9999999999999993E-3</v>
      </c>
      <c r="K35">
        <f>VLOOKUP(Tabella43[[#This Row],[DATA]],Tabella37[], 8, 0)</f>
        <v>3.36</v>
      </c>
      <c r="L35">
        <f>VLOOKUP(Tabella43[[#This Row],[DATA]],Tabella37[], 9, 0)</f>
        <v>0</v>
      </c>
      <c r="M35">
        <f>VLOOKUP(Tabella43[[#This Row],[DATA]],Tabella37[], 10, 0)</f>
        <v>0</v>
      </c>
      <c r="N35">
        <f>VLOOKUP(Tabella43[[#This Row],[DATA]],Tabella37[], 13, 0)</f>
        <v>4.2999999999999997E-2</v>
      </c>
      <c r="O35">
        <f>VLOOKUP(Tabella43[[#This Row],[DATA]],Tabella37[], 14, 0)</f>
        <v>0.01</v>
      </c>
      <c r="P35">
        <f>VLOOKUP(Tabella43[[#This Row],[DATA]],Tabella37[], 15, 0)</f>
        <v>5.5E-2</v>
      </c>
      <c r="Q35">
        <f>VLOOKUP(Tabella43[[#This Row],[DATA]],Tabella37[], 16, 0)</f>
        <v>0</v>
      </c>
      <c r="R35">
        <f>VLOOKUP(Tabella43[[#This Row],[DATA]],Tabella37[], 17, 0)</f>
        <v>0</v>
      </c>
      <c r="S35">
        <f>VLOOKUP(Tabella43[[#This Row],[DATA]],Tabella37[], 18, 0)</f>
        <v>0</v>
      </c>
      <c r="T35">
        <f>VLOOKUP(Tabella43[[#This Row],[DATA]],Tabella38[], 2, 0)</f>
        <v>20.37</v>
      </c>
      <c r="U35">
        <f>VLOOKUP(Tabella43[[#This Row],[DATA]],Tabella40[], 2, 0)</f>
        <v>24.7</v>
      </c>
      <c r="V35">
        <f>VLOOKUP(Tabella43[[#This Row],[DATA]],Tabella39[], 2, 0)</f>
        <v>21.61</v>
      </c>
      <c r="W35">
        <f>VLOOKUP(Tabella43[[#This Row],[DATA]],Tabella41[], 2, 0)</f>
        <v>0</v>
      </c>
      <c r="X35">
        <v>0</v>
      </c>
      <c r="Y35">
        <v>0</v>
      </c>
      <c r="AB35" s="45">
        <v>43885</v>
      </c>
      <c r="AC35" s="14">
        <v>4.8000000000000001E-2</v>
      </c>
      <c r="AD35" s="14">
        <v>0</v>
      </c>
      <c r="AE35" s="14">
        <v>1E-3</v>
      </c>
      <c r="AF35" s="14"/>
      <c r="AG35" s="14"/>
      <c r="AH35" s="14">
        <v>0</v>
      </c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5"/>
      <c r="AU35" s="24">
        <v>43864</v>
      </c>
      <c r="AV35">
        <v>5.56</v>
      </c>
      <c r="AX35" s="24">
        <v>43864</v>
      </c>
      <c r="AY35">
        <v>6.25</v>
      </c>
      <c r="BA35" s="24">
        <v>43864</v>
      </c>
      <c r="BB35">
        <v>7.14</v>
      </c>
      <c r="BD35" s="24">
        <v>43864</v>
      </c>
      <c r="BE35">
        <v>0</v>
      </c>
    </row>
    <row r="36" spans="1:57" x14ac:dyDescent="0.3">
      <c r="A36" s="3">
        <v>43901</v>
      </c>
      <c r="B36" s="4">
        <v>2741.38</v>
      </c>
      <c r="C36" s="8">
        <v>133.19308133320379</v>
      </c>
      <c r="D36" s="38">
        <v>-5.0102856837410614E-2</v>
      </c>
      <c r="E36">
        <f>VLOOKUP(Tabella43[[#This Row],[DATA]],Tabella37[], 2, 0)</f>
        <v>3.4449999999999998</v>
      </c>
      <c r="F36">
        <f>VLOOKUP(Tabella43[[#This Row],[DATA]],Tabella37[], 3, 0)</f>
        <v>1.0960000000000001</v>
      </c>
      <c r="G36">
        <f>VLOOKUP(Tabella43[[#This Row],[DATA]],Tabella37[], 4, 0)</f>
        <v>0.44600000000000001</v>
      </c>
      <c r="H36">
        <f>VLOOKUP(Tabella43[[#This Row],[DATA]],Tabella37[], 5, 0)</f>
        <v>9.9000000000000005E-2</v>
      </c>
      <c r="I36">
        <f>VLOOKUP(Tabella43[[#This Row],[DATA]],Tabella37[], 6, 0)</f>
        <v>1.4999999999999999E-2</v>
      </c>
      <c r="J36">
        <f>VLOOKUP(Tabella43[[#This Row],[DATA]],Tabella37[], 7, 0)</f>
        <v>8.9999999999999993E-3</v>
      </c>
      <c r="K36">
        <f>VLOOKUP(Tabella43[[#This Row],[DATA]],Tabella37[], 8, 0)</f>
        <v>3.42</v>
      </c>
      <c r="L36">
        <f>VLOOKUP(Tabella43[[#This Row],[DATA]],Tabella37[], 9, 0)</f>
        <v>0</v>
      </c>
      <c r="M36">
        <f>VLOOKUP(Tabella43[[#This Row],[DATA]],Tabella37[], 10, 0)</f>
        <v>0</v>
      </c>
      <c r="N36">
        <f>VLOOKUP(Tabella43[[#This Row],[DATA]],Tabella37[], 13, 0)</f>
        <v>5.8000000000000003E-2</v>
      </c>
      <c r="O36">
        <f>VLOOKUP(Tabella43[[#This Row],[DATA]],Tabella37[], 14, 0)</f>
        <v>1.4E-2</v>
      </c>
      <c r="P36">
        <f>VLOOKUP(Tabella43[[#This Row],[DATA]],Tabella37[], 15, 0)</f>
        <v>6.2E-2</v>
      </c>
      <c r="Q36">
        <f>VLOOKUP(Tabella43[[#This Row],[DATA]],Tabella37[], 16, 0)</f>
        <v>0</v>
      </c>
      <c r="R36">
        <f>VLOOKUP(Tabella43[[#This Row],[DATA]],Tabella37[], 17, 0)</f>
        <v>0</v>
      </c>
      <c r="S36">
        <f>VLOOKUP(Tabella43[[#This Row],[DATA]],Tabella37[], 18, 0)</f>
        <v>0</v>
      </c>
      <c r="T36">
        <f>VLOOKUP(Tabella43[[#This Row],[DATA]],Tabella38[], 2, 0)</f>
        <v>21.76</v>
      </c>
      <c r="U36">
        <f>VLOOKUP(Tabella43[[#This Row],[DATA]],Tabella40[], 2, 0)</f>
        <v>25.6</v>
      </c>
      <c r="V36">
        <f>VLOOKUP(Tabella43[[#This Row],[DATA]],Tabella39[], 2, 0)</f>
        <v>22.4</v>
      </c>
      <c r="W36">
        <f>VLOOKUP(Tabella43[[#This Row],[DATA]],Tabella41[], 2, 0)</f>
        <v>0</v>
      </c>
      <c r="X36">
        <v>0</v>
      </c>
      <c r="Y36">
        <v>1</v>
      </c>
      <c r="AB36" s="45">
        <v>43886</v>
      </c>
      <c r="AC36" s="16">
        <v>4.8000000000000001E-2</v>
      </c>
      <c r="AD36" s="16">
        <v>0</v>
      </c>
      <c r="AE36" s="16">
        <v>1E-3</v>
      </c>
      <c r="AF36" s="16"/>
      <c r="AG36" s="16"/>
      <c r="AH36" s="16">
        <v>0</v>
      </c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7"/>
      <c r="AU36" s="24">
        <v>43865</v>
      </c>
      <c r="AV36">
        <v>5.56</v>
      </c>
      <c r="AX36" s="24">
        <v>43865</v>
      </c>
      <c r="AY36">
        <v>6.25</v>
      </c>
      <c r="BA36" s="24">
        <v>43865</v>
      </c>
      <c r="BB36">
        <v>7.14</v>
      </c>
      <c r="BD36" s="24">
        <v>43865</v>
      </c>
      <c r="BE36">
        <v>0</v>
      </c>
    </row>
    <row r="37" spans="1:57" x14ac:dyDescent="0.3">
      <c r="A37" s="1">
        <v>43902</v>
      </c>
      <c r="B37" s="2">
        <v>2480.64</v>
      </c>
      <c r="C37" s="7">
        <v>120.52473034690507</v>
      </c>
      <c r="D37" s="39">
        <v>-9.9944851846007432E-2</v>
      </c>
      <c r="E37">
        <f>VLOOKUP(Tabella43[[#This Row],[DATA]],Tabella37[], 2, 0)</f>
        <v>4.7640000000000002</v>
      </c>
      <c r="F37">
        <f>VLOOKUP(Tabella43[[#This Row],[DATA]],Tabella37[], 3, 0)</f>
        <v>1.319</v>
      </c>
      <c r="G37">
        <f>VLOOKUP(Tabella43[[#This Row],[DATA]],Tabella37[], 4, 0)</f>
        <v>0.60199999999999998</v>
      </c>
      <c r="H37">
        <f>VLOOKUP(Tabella43[[#This Row],[DATA]],Tabella37[], 5, 0)</f>
        <v>0.129</v>
      </c>
      <c r="I37">
        <f>VLOOKUP(Tabella43[[#This Row],[DATA]],Tabella37[], 6, 0)</f>
        <v>0.03</v>
      </c>
      <c r="J37">
        <f>VLOOKUP(Tabella43[[#This Row],[DATA]],Tabella37[], 7, 0)</f>
        <v>1.2999999999999999E-2</v>
      </c>
      <c r="K37">
        <f>VLOOKUP(Tabella43[[#This Row],[DATA]],Tabella37[], 8, 0)</f>
        <v>3.4</v>
      </c>
      <c r="L37">
        <f>VLOOKUP(Tabella43[[#This Row],[DATA]],Tabella37[], 9, 0)</f>
        <v>0</v>
      </c>
      <c r="M37">
        <f>VLOOKUP(Tabella43[[#This Row],[DATA]],Tabella37[], 10, 0)</f>
        <v>0</v>
      </c>
      <c r="N37">
        <f>VLOOKUP(Tabella43[[#This Row],[DATA]],Tabella37[], 13, 0)</f>
        <v>8.4000000000000005E-2</v>
      </c>
      <c r="O37">
        <f>VLOOKUP(Tabella43[[#This Row],[DATA]],Tabella37[], 14, 0)</f>
        <v>2.7E-2</v>
      </c>
      <c r="P37">
        <f>VLOOKUP(Tabella43[[#This Row],[DATA]],Tabella37[], 15, 0)</f>
        <v>5.7000000000000002E-2</v>
      </c>
      <c r="Q37">
        <f>VLOOKUP(Tabella43[[#This Row],[DATA]],Tabella37[], 16, 0)</f>
        <v>0</v>
      </c>
      <c r="R37">
        <f>VLOOKUP(Tabella43[[#This Row],[DATA]],Tabella37[], 17, 0)</f>
        <v>0</v>
      </c>
      <c r="S37">
        <f>VLOOKUP(Tabella43[[#This Row],[DATA]],Tabella37[], 18, 0)</f>
        <v>0</v>
      </c>
      <c r="T37">
        <f>VLOOKUP(Tabella43[[#This Row],[DATA]],Tabella38[], 2, 0)</f>
        <v>30.09</v>
      </c>
      <c r="U37">
        <f>VLOOKUP(Tabella43[[#This Row],[DATA]],Tabella40[], 2, 0)</f>
        <v>30.95</v>
      </c>
      <c r="V37">
        <f>VLOOKUP(Tabella43[[#This Row],[DATA]],Tabella39[], 2, 0)</f>
        <v>27.08</v>
      </c>
      <c r="W37">
        <f>VLOOKUP(Tabella43[[#This Row],[DATA]],Tabella41[], 2, 0)</f>
        <v>0</v>
      </c>
      <c r="X37">
        <v>0</v>
      </c>
      <c r="Y37">
        <v>0</v>
      </c>
      <c r="AB37" s="45">
        <v>43887</v>
      </c>
      <c r="AC37" s="14">
        <v>4.8000000000000001E-2</v>
      </c>
      <c r="AD37" s="14">
        <v>0</v>
      </c>
      <c r="AE37" s="14">
        <v>1E-3</v>
      </c>
      <c r="AF37" s="14"/>
      <c r="AG37" s="14"/>
      <c r="AH37" s="14">
        <v>0</v>
      </c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5"/>
      <c r="AU37" s="24">
        <v>43866</v>
      </c>
      <c r="AV37">
        <v>5.56</v>
      </c>
      <c r="AX37" s="24">
        <v>43866</v>
      </c>
      <c r="AY37">
        <v>6.25</v>
      </c>
      <c r="BA37" s="24">
        <v>43866</v>
      </c>
      <c r="BB37">
        <v>7.14</v>
      </c>
      <c r="BD37" s="24">
        <v>43866</v>
      </c>
      <c r="BE37">
        <v>0</v>
      </c>
    </row>
    <row r="38" spans="1:57" x14ac:dyDescent="0.3">
      <c r="A38" s="3">
        <v>43903</v>
      </c>
      <c r="B38" s="4">
        <v>2711.02</v>
      </c>
      <c r="C38" s="8">
        <v>131.71800602468178</v>
      </c>
      <c r="D38" s="38">
        <v>8.8808356440746597E-2</v>
      </c>
      <c r="E38">
        <f>VLOOKUP(Tabella43[[#This Row],[DATA]],Tabella37[], 2, 0)</f>
        <v>6.665</v>
      </c>
      <c r="F38">
        <f>VLOOKUP(Tabella43[[#This Row],[DATA]],Tabella37[], 3, 0)</f>
        <v>1.901</v>
      </c>
      <c r="G38">
        <f>VLOOKUP(Tabella43[[#This Row],[DATA]],Tabella37[], 4, 0)</f>
        <v>0.85</v>
      </c>
      <c r="H38">
        <f>VLOOKUP(Tabella43[[#This Row],[DATA]],Tabella37[], 5, 0)</f>
        <v>0.153</v>
      </c>
      <c r="I38">
        <f>VLOOKUP(Tabella43[[#This Row],[DATA]],Tabella37[], 6, 0)</f>
        <v>2.4E-2</v>
      </c>
      <c r="J38">
        <f>VLOOKUP(Tabella43[[#This Row],[DATA]],Tabella37[], 7, 0)</f>
        <v>1.6E-2</v>
      </c>
      <c r="K38">
        <f>VLOOKUP(Tabella43[[#This Row],[DATA]],Tabella37[], 8, 0)</f>
        <v>3.41</v>
      </c>
      <c r="L38">
        <f>VLOOKUP(Tabella43[[#This Row],[DATA]],Tabella37[], 9, 0)</f>
        <v>0</v>
      </c>
      <c r="M38">
        <f>VLOOKUP(Tabella43[[#This Row],[DATA]],Tabella37[], 10, 0)</f>
        <v>0</v>
      </c>
      <c r="N38">
        <f>VLOOKUP(Tabella43[[#This Row],[DATA]],Tabella37[], 13, 0)</f>
        <v>0.11899999999999999</v>
      </c>
      <c r="O38">
        <f>VLOOKUP(Tabella43[[#This Row],[DATA]],Tabella37[], 14, 0)</f>
        <v>3.5000000000000003E-2</v>
      </c>
      <c r="P38">
        <f>VLOOKUP(Tabella43[[#This Row],[DATA]],Tabella37[], 15, 0)</f>
        <v>5.7000000000000002E-2</v>
      </c>
      <c r="Q38">
        <f>VLOOKUP(Tabella43[[#This Row],[DATA]],Tabella37[], 16, 0)</f>
        <v>0</v>
      </c>
      <c r="R38">
        <f>VLOOKUP(Tabella43[[#This Row],[DATA]],Tabella37[], 17, 0)</f>
        <v>0</v>
      </c>
      <c r="S38">
        <f>VLOOKUP(Tabella43[[#This Row],[DATA]],Tabella37[], 18, 0)</f>
        <v>0</v>
      </c>
      <c r="T38">
        <f>VLOOKUP(Tabella43[[#This Row],[DATA]],Tabella38[], 2, 0)</f>
        <v>30.09</v>
      </c>
      <c r="U38">
        <f>VLOOKUP(Tabella43[[#This Row],[DATA]],Tabella40[], 2, 0)</f>
        <v>33.33</v>
      </c>
      <c r="V38">
        <f>VLOOKUP(Tabella43[[#This Row],[DATA]],Tabella39[], 2, 0)</f>
        <v>29.17</v>
      </c>
      <c r="W38">
        <f>VLOOKUP(Tabella43[[#This Row],[DATA]],Tabella41[], 2, 0)</f>
        <v>0</v>
      </c>
      <c r="X38">
        <v>0</v>
      </c>
      <c r="Y38">
        <v>0</v>
      </c>
      <c r="AB38" s="45">
        <v>43888</v>
      </c>
      <c r="AC38" s="16">
        <v>5.0999999999999997E-2</v>
      </c>
      <c r="AD38" s="16">
        <v>3.0000000000000001E-3</v>
      </c>
      <c r="AE38" s="16">
        <v>1E-3</v>
      </c>
      <c r="AF38" s="16"/>
      <c r="AG38" s="16"/>
      <c r="AH38" s="16">
        <v>0</v>
      </c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7"/>
      <c r="AU38" s="24">
        <v>43867</v>
      </c>
      <c r="AV38">
        <v>5.56</v>
      </c>
      <c r="AX38" s="24">
        <v>43867</v>
      </c>
      <c r="AY38">
        <v>8.33</v>
      </c>
      <c r="BA38" s="24">
        <v>43867</v>
      </c>
      <c r="BB38">
        <v>9.52</v>
      </c>
      <c r="BD38" s="24">
        <v>43867</v>
      </c>
      <c r="BE38">
        <v>0</v>
      </c>
    </row>
    <row r="39" spans="1:57" x14ac:dyDescent="0.3">
      <c r="A39" s="5">
        <v>43906</v>
      </c>
      <c r="B39" s="6">
        <v>2386.13</v>
      </c>
      <c r="C39" s="9">
        <v>115.93285395005346</v>
      </c>
      <c r="D39" s="39">
        <v>-0.12765214115647339</v>
      </c>
      <c r="E39">
        <f>VLOOKUP(Tabella43[[#This Row],[DATA]],Tabella37[], 2, 0)</f>
        <v>14.055</v>
      </c>
      <c r="F39">
        <f>VLOOKUP(Tabella43[[#This Row],[DATA]],Tabella37[], 3, 0)</f>
        <v>4.407</v>
      </c>
      <c r="G39">
        <f>VLOOKUP(Tabella43[[#This Row],[DATA]],Tabella37[], 4, 0)</f>
        <v>1.7529999999999999</v>
      </c>
      <c r="H39">
        <f>VLOOKUP(Tabella43[[#This Row],[DATA]],Tabella37[], 5, 0)</f>
        <v>0.29099999999999998</v>
      </c>
      <c r="I39">
        <f>VLOOKUP(Tabella43[[#This Row],[DATA]],Tabella37[], 6, 0)</f>
        <v>8.1000000000000003E-2</v>
      </c>
      <c r="J39">
        <f>VLOOKUP(Tabella43[[#This Row],[DATA]],Tabella37[], 7, 0)</f>
        <v>3.2000000000000001E-2</v>
      </c>
      <c r="K39">
        <f>VLOOKUP(Tabella43[[#This Row],[DATA]],Tabella37[], 8, 0)</f>
        <v>3.6</v>
      </c>
      <c r="L39">
        <f>VLOOKUP(Tabella43[[#This Row],[DATA]],Tabella37[], 9, 0)</f>
        <v>0</v>
      </c>
      <c r="M39">
        <f>VLOOKUP(Tabella43[[#This Row],[DATA]],Tabella37[], 10, 0)</f>
        <v>0</v>
      </c>
      <c r="N39">
        <f>VLOOKUP(Tabella43[[#This Row],[DATA]],Tabella37[], 13, 0)</f>
        <v>0.28399999999999997</v>
      </c>
      <c r="O39">
        <f>VLOOKUP(Tabella43[[#This Row],[DATA]],Tabella37[], 14, 0)</f>
        <v>8.2000000000000003E-2</v>
      </c>
      <c r="P39">
        <f>VLOOKUP(Tabella43[[#This Row],[DATA]],Tabella37[], 15, 0)</f>
        <v>4.9000000000000002E-2</v>
      </c>
      <c r="Q39">
        <f>VLOOKUP(Tabella43[[#This Row],[DATA]],Tabella37[], 16, 0)</f>
        <v>0</v>
      </c>
      <c r="R39">
        <f>VLOOKUP(Tabella43[[#This Row],[DATA]],Tabella37[], 17, 0)</f>
        <v>0</v>
      </c>
      <c r="S39">
        <f>VLOOKUP(Tabella43[[#This Row],[DATA]],Tabella37[], 18, 0)</f>
        <v>0</v>
      </c>
      <c r="T39">
        <f>VLOOKUP(Tabella43[[#This Row],[DATA]],Tabella38[], 2, 0)</f>
        <v>52.31</v>
      </c>
      <c r="U39">
        <f>VLOOKUP(Tabella43[[#This Row],[DATA]],Tabella40[], 2, 0)</f>
        <v>50</v>
      </c>
      <c r="V39">
        <f>VLOOKUP(Tabella43[[#This Row],[DATA]],Tabella39[], 2, 0)</f>
        <v>43.75</v>
      </c>
      <c r="W39">
        <f>VLOOKUP(Tabella43[[#This Row],[DATA]],Tabella41[], 2, 0)</f>
        <v>0</v>
      </c>
      <c r="X39">
        <v>0</v>
      </c>
      <c r="Y39">
        <v>0</v>
      </c>
      <c r="AB39" s="45">
        <v>43889</v>
      </c>
      <c r="AC39" s="14">
        <v>5.0999999999999997E-2</v>
      </c>
      <c r="AD39" s="14">
        <v>0</v>
      </c>
      <c r="AE39" s="14">
        <v>0</v>
      </c>
      <c r="AF39" s="14"/>
      <c r="AG39" s="14"/>
      <c r="AH39" s="14">
        <v>0</v>
      </c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5"/>
      <c r="AU39" s="24">
        <v>43868</v>
      </c>
      <c r="AV39">
        <v>5.56</v>
      </c>
      <c r="AX39" s="24">
        <v>43868</v>
      </c>
      <c r="AY39">
        <v>8.33</v>
      </c>
      <c r="BA39" s="24">
        <v>43868</v>
      </c>
      <c r="BB39">
        <v>9.52</v>
      </c>
      <c r="BD39" s="24">
        <v>43868</v>
      </c>
      <c r="BE39">
        <v>0</v>
      </c>
    </row>
    <row r="40" spans="1:57" x14ac:dyDescent="0.3">
      <c r="A40" s="3">
        <v>43907</v>
      </c>
      <c r="B40" s="4">
        <v>2529.19</v>
      </c>
      <c r="C40" s="8">
        <v>122.88358760081626</v>
      </c>
      <c r="D40" s="38">
        <v>5.8226286690741702E-2</v>
      </c>
      <c r="E40">
        <f>VLOOKUP(Tabella43[[#This Row],[DATA]],Tabella37[], 2, 0)</f>
        <v>19.561</v>
      </c>
      <c r="F40">
        <f>VLOOKUP(Tabella43[[#This Row],[DATA]],Tabella37[], 3, 0)</f>
        <v>5.5060000000000002</v>
      </c>
      <c r="G40">
        <f>VLOOKUP(Tabella43[[#This Row],[DATA]],Tabella37[], 4, 0)</f>
        <v>2.4590000000000001</v>
      </c>
      <c r="H40">
        <f>VLOOKUP(Tabella43[[#This Row],[DATA]],Tabella37[], 5, 0)</f>
        <v>0.40300000000000002</v>
      </c>
      <c r="I40">
        <f>VLOOKUP(Tabella43[[#This Row],[DATA]],Tabella37[], 6, 0)</f>
        <v>0.111</v>
      </c>
      <c r="J40">
        <f>VLOOKUP(Tabella43[[#This Row],[DATA]],Tabella37[], 7, 0)</f>
        <v>4.4999999999999998E-2</v>
      </c>
      <c r="K40">
        <f>VLOOKUP(Tabella43[[#This Row],[DATA]],Tabella37[], 8, 0)</f>
        <v>3.64</v>
      </c>
      <c r="L40">
        <f>VLOOKUP(Tabella43[[#This Row],[DATA]],Tabella37[], 9, 0)</f>
        <v>0</v>
      </c>
      <c r="M40">
        <f>VLOOKUP(Tabella43[[#This Row],[DATA]],Tabella37[], 10, 0)</f>
        <v>0</v>
      </c>
      <c r="N40">
        <f>VLOOKUP(Tabella43[[#This Row],[DATA]],Tabella37[], 13, 0)</f>
        <v>0.40300000000000002</v>
      </c>
      <c r="O40">
        <f>VLOOKUP(Tabella43[[#This Row],[DATA]],Tabella37[], 14, 0)</f>
        <v>0.11899999999999999</v>
      </c>
      <c r="P40">
        <f>VLOOKUP(Tabella43[[#This Row],[DATA]],Tabella37[], 15, 0)</f>
        <v>4.8000000000000001E-2</v>
      </c>
      <c r="Q40">
        <f>VLOOKUP(Tabella43[[#This Row],[DATA]],Tabella37[], 16, 0)</f>
        <v>0</v>
      </c>
      <c r="R40">
        <f>VLOOKUP(Tabella43[[#This Row],[DATA]],Tabella37[], 17, 0)</f>
        <v>0</v>
      </c>
      <c r="S40">
        <f>VLOOKUP(Tabella43[[#This Row],[DATA]],Tabella37[], 18, 0)</f>
        <v>0</v>
      </c>
      <c r="T40">
        <f>VLOOKUP(Tabella43[[#This Row],[DATA]],Tabella38[], 2, 0)</f>
        <v>55.09</v>
      </c>
      <c r="U40">
        <f>VLOOKUP(Tabella43[[#This Row],[DATA]],Tabella40[], 2, 0)</f>
        <v>51.79</v>
      </c>
      <c r="V40">
        <f>VLOOKUP(Tabella43[[#This Row],[DATA]],Tabella39[], 2, 0)</f>
        <v>45.31</v>
      </c>
      <c r="W40">
        <f>VLOOKUP(Tabella43[[#This Row],[DATA]],Tabella41[], 2, 0)</f>
        <v>0</v>
      </c>
      <c r="X40">
        <v>0</v>
      </c>
      <c r="Y40">
        <v>0</v>
      </c>
      <c r="AB40" s="45">
        <v>43890</v>
      </c>
      <c r="AC40" s="16">
        <v>7.4999999999999997E-2</v>
      </c>
      <c r="AD40" s="16">
        <v>2.4E-2</v>
      </c>
      <c r="AE40" s="16">
        <v>4.0000000000000001E-3</v>
      </c>
      <c r="AF40" s="16">
        <v>3.0000000000000001E-3</v>
      </c>
      <c r="AG40" s="16">
        <v>3.0000000000000001E-3</v>
      </c>
      <c r="AH40" s="16">
        <v>0</v>
      </c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7"/>
      <c r="AU40" s="24">
        <v>43869</v>
      </c>
      <c r="AV40">
        <v>5.56</v>
      </c>
      <c r="AX40" s="24">
        <v>43869</v>
      </c>
      <c r="AY40">
        <v>8.33</v>
      </c>
      <c r="BA40" s="24">
        <v>43869</v>
      </c>
      <c r="BB40">
        <v>9.52</v>
      </c>
      <c r="BD40" s="24">
        <v>43869</v>
      </c>
      <c r="BE40">
        <v>0</v>
      </c>
    </row>
    <row r="41" spans="1:57" x14ac:dyDescent="0.3">
      <c r="A41" s="1">
        <v>43908</v>
      </c>
      <c r="B41" s="2">
        <v>2398.1</v>
      </c>
      <c r="C41" s="7">
        <v>116.5144300845399</v>
      </c>
      <c r="D41" s="39">
        <v>-5.3222336221424422E-2</v>
      </c>
      <c r="E41">
        <f>VLOOKUP(Tabella43[[#This Row],[DATA]],Tabella37[], 2, 0)</f>
        <v>27.542000000000002</v>
      </c>
      <c r="F41">
        <f>VLOOKUP(Tabella43[[#This Row],[DATA]],Tabella37[], 3, 0)</f>
        <v>7.9809999999999999</v>
      </c>
      <c r="G41">
        <f>VLOOKUP(Tabella43[[#This Row],[DATA]],Tabella37[], 4, 0)</f>
        <v>3.4420000000000002</v>
      </c>
      <c r="H41">
        <f>VLOOKUP(Tabella43[[#This Row],[DATA]],Tabella37[], 5, 0)</f>
        <v>0.58299999999999996</v>
      </c>
      <c r="I41">
        <f>VLOOKUP(Tabella43[[#This Row],[DATA]],Tabella37[], 6, 0)</f>
        <v>0.18</v>
      </c>
      <c r="J41">
        <f>VLOOKUP(Tabella43[[#This Row],[DATA]],Tabella37[], 7, 0)</f>
        <v>6.9000000000000006E-2</v>
      </c>
      <c r="K41">
        <f>VLOOKUP(Tabella43[[#This Row],[DATA]],Tabella37[], 8, 0)</f>
        <v>3.63</v>
      </c>
      <c r="L41">
        <f>VLOOKUP(Tabella43[[#This Row],[DATA]],Tabella37[], 9, 0)</f>
        <v>0</v>
      </c>
      <c r="M41">
        <f>VLOOKUP(Tabella43[[#This Row],[DATA]],Tabella37[], 10, 0)</f>
        <v>0</v>
      </c>
      <c r="N41">
        <f>VLOOKUP(Tabella43[[#This Row],[DATA]],Tabella37[], 13, 0)</f>
        <v>0.55400000000000005</v>
      </c>
      <c r="O41">
        <f>VLOOKUP(Tabella43[[#This Row],[DATA]],Tabella37[], 14, 0)</f>
        <v>0.151</v>
      </c>
      <c r="P41">
        <f>VLOOKUP(Tabella43[[#This Row],[DATA]],Tabella37[], 15, 0)</f>
        <v>4.9000000000000002E-2</v>
      </c>
      <c r="Q41">
        <f>VLOOKUP(Tabella43[[#This Row],[DATA]],Tabella37[], 16, 0)</f>
        <v>0</v>
      </c>
      <c r="R41">
        <f>VLOOKUP(Tabella43[[#This Row],[DATA]],Tabella37[], 17, 0)</f>
        <v>0</v>
      </c>
      <c r="S41">
        <f>VLOOKUP(Tabella43[[#This Row],[DATA]],Tabella37[], 18, 0)</f>
        <v>0</v>
      </c>
      <c r="T41">
        <f>VLOOKUP(Tabella43[[#This Row],[DATA]],Tabella38[], 2, 0)</f>
        <v>55.09</v>
      </c>
      <c r="U41">
        <f>VLOOKUP(Tabella43[[#This Row],[DATA]],Tabella40[], 2, 0)</f>
        <v>51.79</v>
      </c>
      <c r="V41">
        <f>VLOOKUP(Tabella43[[#This Row],[DATA]],Tabella39[], 2, 0)</f>
        <v>45.31</v>
      </c>
      <c r="W41">
        <f>VLOOKUP(Tabella43[[#This Row],[DATA]],Tabella41[], 2, 0)</f>
        <v>0</v>
      </c>
      <c r="X41">
        <v>0</v>
      </c>
      <c r="Y41">
        <v>0</v>
      </c>
      <c r="AB41" s="45">
        <v>43891</v>
      </c>
      <c r="AC41" s="14">
        <v>9.6000000000000002E-2</v>
      </c>
      <c r="AD41" s="14">
        <v>2.1000000000000001E-2</v>
      </c>
      <c r="AE41" s="14">
        <v>7.0000000000000001E-3</v>
      </c>
      <c r="AF41" s="14">
        <v>3.0000000000000001E-3</v>
      </c>
      <c r="AG41" s="14">
        <v>0</v>
      </c>
      <c r="AH41" s="14">
        <v>0</v>
      </c>
      <c r="AI41" s="14"/>
      <c r="AJ41" s="14"/>
      <c r="AK41" s="14"/>
      <c r="AL41" s="14"/>
      <c r="AM41" s="14"/>
      <c r="AN41" s="14">
        <v>1E-3</v>
      </c>
      <c r="AO41" s="14">
        <v>1E-3</v>
      </c>
      <c r="AP41" s="14"/>
      <c r="AQ41" s="14"/>
      <c r="AR41" s="14"/>
      <c r="AS41" s="15"/>
      <c r="AU41" s="24">
        <v>43870</v>
      </c>
      <c r="AV41">
        <v>5.56</v>
      </c>
      <c r="AX41" s="24">
        <v>43870</v>
      </c>
      <c r="AY41">
        <v>8.33</v>
      </c>
      <c r="BA41" s="24">
        <v>43870</v>
      </c>
      <c r="BB41">
        <v>9.52</v>
      </c>
      <c r="BD41" s="24">
        <v>43870</v>
      </c>
      <c r="BE41">
        <v>0</v>
      </c>
    </row>
    <row r="42" spans="1:57" x14ac:dyDescent="0.3">
      <c r="A42" s="3">
        <v>43909</v>
      </c>
      <c r="B42" s="4">
        <v>2409.39</v>
      </c>
      <c r="C42" s="8">
        <v>117.06296764162862</v>
      </c>
      <c r="D42" s="38">
        <v>4.6968462774209588E-3</v>
      </c>
      <c r="E42">
        <f>VLOOKUP(Tabella43[[#This Row],[DATA]],Tabella37[], 2, 0)</f>
        <v>41.04</v>
      </c>
      <c r="F42">
        <f>VLOOKUP(Tabella43[[#This Row],[DATA]],Tabella37[], 3, 0)</f>
        <v>13.499000000000001</v>
      </c>
      <c r="G42">
        <f>VLOOKUP(Tabella43[[#This Row],[DATA]],Tabella37[], 4, 0)</f>
        <v>5.1820000000000004</v>
      </c>
      <c r="H42">
        <f>VLOOKUP(Tabella43[[#This Row],[DATA]],Tabella37[], 5, 0)</f>
        <v>0.79900000000000004</v>
      </c>
      <c r="I42">
        <f>VLOOKUP(Tabella43[[#This Row],[DATA]],Tabella37[], 6, 0)</f>
        <v>0.216</v>
      </c>
      <c r="J42">
        <f>VLOOKUP(Tabella43[[#This Row],[DATA]],Tabella37[], 7, 0)</f>
        <v>9.6000000000000002E-2</v>
      </c>
      <c r="K42">
        <f>VLOOKUP(Tabella43[[#This Row],[DATA]],Tabella37[], 8, 0)</f>
        <v>3.6</v>
      </c>
      <c r="L42">
        <f>VLOOKUP(Tabella43[[#This Row],[DATA]],Tabella37[], 9, 0)</f>
        <v>0</v>
      </c>
      <c r="M42">
        <f>VLOOKUP(Tabella43[[#This Row],[DATA]],Tabella37[], 10, 0)</f>
        <v>0</v>
      </c>
      <c r="N42">
        <f>VLOOKUP(Tabella43[[#This Row],[DATA]],Tabella37[], 13, 0)</f>
        <v>0.73599999999999999</v>
      </c>
      <c r="O42">
        <f>VLOOKUP(Tabella43[[#This Row],[DATA]],Tabella37[], 14, 0)</f>
        <v>0.182</v>
      </c>
      <c r="P42">
        <f>VLOOKUP(Tabella43[[#This Row],[DATA]],Tabella37[], 15, 0)</f>
        <v>5.6000000000000001E-2</v>
      </c>
      <c r="Q42">
        <f>VLOOKUP(Tabella43[[#This Row],[DATA]],Tabella37[], 16, 0)</f>
        <v>0</v>
      </c>
      <c r="R42">
        <f>VLOOKUP(Tabella43[[#This Row],[DATA]],Tabella37[], 17, 0)</f>
        <v>0</v>
      </c>
      <c r="S42">
        <f>VLOOKUP(Tabella43[[#This Row],[DATA]],Tabella37[], 18, 0)</f>
        <v>0</v>
      </c>
      <c r="T42">
        <f>VLOOKUP(Tabella43[[#This Row],[DATA]],Tabella38[], 2, 0)</f>
        <v>67.13</v>
      </c>
      <c r="U42">
        <f>VLOOKUP(Tabella43[[#This Row],[DATA]],Tabella40[], 2, 0)</f>
        <v>59.52</v>
      </c>
      <c r="V42">
        <f>VLOOKUP(Tabella43[[#This Row],[DATA]],Tabella39[], 2, 0)</f>
        <v>52.08</v>
      </c>
      <c r="W42">
        <f>VLOOKUP(Tabella43[[#This Row],[DATA]],Tabella41[], 2, 0)</f>
        <v>0</v>
      </c>
      <c r="X42">
        <v>0</v>
      </c>
      <c r="Y42">
        <v>0</v>
      </c>
      <c r="AB42" s="45">
        <v>43892</v>
      </c>
      <c r="AC42" s="16">
        <v>0.16500000000000001</v>
      </c>
      <c r="AD42" s="16">
        <v>6.9000000000000006E-2</v>
      </c>
      <c r="AE42" s="16">
        <v>1.7000000000000001E-2</v>
      </c>
      <c r="AF42" s="16">
        <v>1.7999999999999999E-2</v>
      </c>
      <c r="AG42" s="16">
        <v>1.4999999999999999E-2</v>
      </c>
      <c r="AH42" s="16">
        <v>3.0000000000000001E-3</v>
      </c>
      <c r="AI42" s="16"/>
      <c r="AJ42" s="16"/>
      <c r="AK42" s="16"/>
      <c r="AL42" s="16"/>
      <c r="AM42" s="16"/>
      <c r="AN42" s="16">
        <v>3.0000000000000001E-3</v>
      </c>
      <c r="AO42" s="16">
        <v>2E-3</v>
      </c>
      <c r="AP42" s="16"/>
      <c r="AQ42" s="16"/>
      <c r="AR42" s="16"/>
      <c r="AS42" s="17"/>
      <c r="AU42" s="24">
        <v>43871</v>
      </c>
      <c r="AV42">
        <v>5.56</v>
      </c>
      <c r="AX42" s="24">
        <v>43871</v>
      </c>
      <c r="AY42">
        <v>8.33</v>
      </c>
      <c r="BA42" s="24">
        <v>43871</v>
      </c>
      <c r="BB42">
        <v>9.52</v>
      </c>
      <c r="BD42" s="24">
        <v>43871</v>
      </c>
      <c r="BE42">
        <v>0</v>
      </c>
    </row>
    <row r="43" spans="1:57" x14ac:dyDescent="0.3">
      <c r="A43" s="1">
        <v>43910</v>
      </c>
      <c r="B43" s="2">
        <v>2304.92</v>
      </c>
      <c r="C43" s="7">
        <v>111.98717325818677</v>
      </c>
      <c r="D43" s="39">
        <v>-4.4327634743158616E-2</v>
      </c>
      <c r="E43">
        <f>VLOOKUP(Tabella43[[#This Row],[DATA]],Tabella37[], 2, 0)</f>
        <v>60.164999999999999</v>
      </c>
      <c r="F43">
        <f>VLOOKUP(Tabella43[[#This Row],[DATA]],Tabella37[], 3, 0)</f>
        <v>19.125</v>
      </c>
      <c r="G43">
        <f>VLOOKUP(Tabella43[[#This Row],[DATA]],Tabella37[], 4, 0)</f>
        <v>7.6429999999999998</v>
      </c>
      <c r="H43">
        <f>VLOOKUP(Tabella43[[#This Row],[DATA]],Tabella37[], 5, 0)</f>
        <v>1.117</v>
      </c>
      <c r="I43">
        <f>VLOOKUP(Tabella43[[#This Row],[DATA]],Tabella37[], 6, 0)</f>
        <v>0.318</v>
      </c>
      <c r="J43">
        <f>VLOOKUP(Tabella43[[#This Row],[DATA]],Tabella37[], 7, 0)</f>
        <v>0.13800000000000001</v>
      </c>
      <c r="K43">
        <f>VLOOKUP(Tabella43[[#This Row],[DATA]],Tabella37[], 8, 0)</f>
        <v>3.5</v>
      </c>
      <c r="L43">
        <f>VLOOKUP(Tabella43[[#This Row],[DATA]],Tabella37[], 9, 0)</f>
        <v>0</v>
      </c>
      <c r="M43">
        <f>VLOOKUP(Tabella43[[#This Row],[DATA]],Tabella37[], 10, 0)</f>
        <v>0</v>
      </c>
      <c r="N43">
        <f>VLOOKUP(Tabella43[[#This Row],[DATA]],Tabella37[], 13, 0)</f>
        <v>0.96499999999999997</v>
      </c>
      <c r="O43">
        <f>VLOOKUP(Tabella43[[#This Row],[DATA]],Tabella37[], 14, 0)</f>
        <v>0.22900000000000001</v>
      </c>
      <c r="P43">
        <f>VLOOKUP(Tabella43[[#This Row],[DATA]],Tabella37[], 15, 0)</f>
        <v>6.3E-2</v>
      </c>
      <c r="Q43">
        <f>VLOOKUP(Tabella43[[#This Row],[DATA]],Tabella37[], 16, 0)</f>
        <v>0</v>
      </c>
      <c r="R43">
        <f>VLOOKUP(Tabella43[[#This Row],[DATA]],Tabella37[], 17, 0)</f>
        <v>0</v>
      </c>
      <c r="S43">
        <f>VLOOKUP(Tabella43[[#This Row],[DATA]],Tabella37[], 18, 0)</f>
        <v>0</v>
      </c>
      <c r="T43">
        <f>VLOOKUP(Tabella43[[#This Row],[DATA]],Tabella38[], 2, 0)</f>
        <v>67.13</v>
      </c>
      <c r="U43">
        <f>VLOOKUP(Tabella43[[#This Row],[DATA]],Tabella40[], 2, 0)</f>
        <v>59.52</v>
      </c>
      <c r="V43">
        <f>VLOOKUP(Tabella43[[#This Row],[DATA]],Tabella39[], 2, 0)</f>
        <v>52.08</v>
      </c>
      <c r="W43">
        <f>VLOOKUP(Tabella43[[#This Row],[DATA]],Tabella41[], 2, 0)</f>
        <v>0</v>
      </c>
      <c r="X43">
        <v>0</v>
      </c>
      <c r="Y43">
        <v>0</v>
      </c>
      <c r="AB43" s="45">
        <v>43893</v>
      </c>
      <c r="AC43" s="14">
        <v>0.222</v>
      </c>
      <c r="AD43" s="14">
        <v>5.7000000000000002E-2</v>
      </c>
      <c r="AE43" s="14">
        <v>2.5000000000000001E-2</v>
      </c>
      <c r="AF43" s="14">
        <v>2.1000000000000001E-2</v>
      </c>
      <c r="AG43" s="14">
        <v>3.0000000000000001E-3</v>
      </c>
      <c r="AH43" s="14">
        <v>3.0000000000000001E-3</v>
      </c>
      <c r="AI43" s="14"/>
      <c r="AJ43" s="14"/>
      <c r="AK43" s="14"/>
      <c r="AL43" s="14"/>
      <c r="AM43" s="14"/>
      <c r="AN43" s="14">
        <v>4.0000000000000001E-3</v>
      </c>
      <c r="AO43" s="14">
        <v>2E-3</v>
      </c>
      <c r="AP43" s="14"/>
      <c r="AQ43" s="14"/>
      <c r="AR43" s="14"/>
      <c r="AS43" s="15"/>
      <c r="AU43" s="24">
        <v>43872</v>
      </c>
      <c r="AV43">
        <v>5.56</v>
      </c>
      <c r="AX43" s="24">
        <v>43872</v>
      </c>
      <c r="AY43">
        <v>8.33</v>
      </c>
      <c r="BA43" s="24">
        <v>43872</v>
      </c>
      <c r="BB43">
        <v>9.52</v>
      </c>
      <c r="BD43" s="24">
        <v>43872</v>
      </c>
      <c r="BE43">
        <v>0</v>
      </c>
    </row>
    <row r="44" spans="1:57" x14ac:dyDescent="0.3">
      <c r="A44" s="3">
        <v>43913</v>
      </c>
      <c r="B44" s="4">
        <v>2237.4</v>
      </c>
      <c r="C44" s="8">
        <v>108.7066368671655</v>
      </c>
      <c r="D44" s="38">
        <v>-2.9731491257259945E-2</v>
      </c>
      <c r="E44">
        <f>VLOOKUP(Tabella43[[#This Row],[DATA]],Tabella37[], 2, 0)</f>
        <v>138.459</v>
      </c>
      <c r="F44">
        <f>VLOOKUP(Tabella43[[#This Row],[DATA]],Tabella37[], 3, 0)</f>
        <v>33.497999999999998</v>
      </c>
      <c r="G44">
        <f>VLOOKUP(Tabella43[[#This Row],[DATA]],Tabella37[], 4, 0)</f>
        <v>17.771999999999998</v>
      </c>
      <c r="H44">
        <f>VLOOKUP(Tabella43[[#This Row],[DATA]],Tabella37[], 5, 0)</f>
        <v>2.379</v>
      </c>
      <c r="I44">
        <f>VLOOKUP(Tabella43[[#This Row],[DATA]],Tabella37[], 6, 0)</f>
        <v>0.56799999999999995</v>
      </c>
      <c r="J44">
        <f>VLOOKUP(Tabella43[[#This Row],[DATA]],Tabella37[], 7, 0)</f>
        <v>0.29799999999999999</v>
      </c>
      <c r="K44">
        <f>VLOOKUP(Tabella43[[#This Row],[DATA]],Tabella37[], 8, 0)</f>
        <v>2.98</v>
      </c>
      <c r="L44">
        <f>VLOOKUP(Tabella43[[#This Row],[DATA]],Tabella37[], 9, 0)</f>
        <v>0</v>
      </c>
      <c r="M44">
        <f>VLOOKUP(Tabella43[[#This Row],[DATA]],Tabella37[], 10, 0)</f>
        <v>0</v>
      </c>
      <c r="N44">
        <f>VLOOKUP(Tabella43[[#This Row],[DATA]],Tabella37[], 13, 0)</f>
        <v>1.653</v>
      </c>
      <c r="O44">
        <f>VLOOKUP(Tabella43[[#This Row],[DATA]],Tabella37[], 14, 0)</f>
        <v>0.23899999999999999</v>
      </c>
      <c r="P44">
        <f>VLOOKUP(Tabella43[[#This Row],[DATA]],Tabella37[], 15, 0)</f>
        <v>9.0999999999999998E-2</v>
      </c>
      <c r="Q44">
        <f>VLOOKUP(Tabella43[[#This Row],[DATA]],Tabella37[], 16, 0)</f>
        <v>0</v>
      </c>
      <c r="R44">
        <f>VLOOKUP(Tabella43[[#This Row],[DATA]],Tabella37[], 17, 0)</f>
        <v>0</v>
      </c>
      <c r="S44">
        <f>VLOOKUP(Tabella43[[#This Row],[DATA]],Tabella37[], 18, 0)</f>
        <v>0</v>
      </c>
      <c r="T44">
        <f>VLOOKUP(Tabella43[[#This Row],[DATA]],Tabella38[], 2, 0)</f>
        <v>72.69</v>
      </c>
      <c r="U44">
        <f>VLOOKUP(Tabella43[[#This Row],[DATA]],Tabella40[], 2, 0)</f>
        <v>63.1</v>
      </c>
      <c r="V44">
        <f>VLOOKUP(Tabella43[[#This Row],[DATA]],Tabella39[], 2, 0)</f>
        <v>55.21</v>
      </c>
      <c r="W44">
        <f>VLOOKUP(Tabella43[[#This Row],[DATA]],Tabella41[], 2, 0)</f>
        <v>0</v>
      </c>
      <c r="X44">
        <v>0</v>
      </c>
      <c r="Y44">
        <v>0</v>
      </c>
      <c r="AB44" s="45">
        <v>43894</v>
      </c>
      <c r="AC44" s="16">
        <v>0.32100000000000001</v>
      </c>
      <c r="AD44" s="16">
        <v>9.9000000000000005E-2</v>
      </c>
      <c r="AE44" s="16">
        <v>3.9E-2</v>
      </c>
      <c r="AF44" s="16">
        <v>3.3000000000000002E-2</v>
      </c>
      <c r="AG44" s="16">
        <v>1.2E-2</v>
      </c>
      <c r="AH44" s="16">
        <v>5.0000000000000001E-3</v>
      </c>
      <c r="AI44" s="16"/>
      <c r="AJ44" s="16"/>
      <c r="AK44" s="16"/>
      <c r="AL44" s="16"/>
      <c r="AM44" s="16"/>
      <c r="AN44" s="16">
        <v>7.0000000000000001E-3</v>
      </c>
      <c r="AO44" s="16">
        <v>3.0000000000000001E-3</v>
      </c>
      <c r="AP44" s="16"/>
      <c r="AQ44" s="16"/>
      <c r="AR44" s="16"/>
      <c r="AS44" s="17"/>
      <c r="AU44" s="24">
        <v>43873</v>
      </c>
      <c r="AV44">
        <v>5.56</v>
      </c>
      <c r="AX44" s="24">
        <v>43873</v>
      </c>
      <c r="AY44">
        <v>8.33</v>
      </c>
      <c r="BA44" s="24">
        <v>43873</v>
      </c>
      <c r="BB44">
        <v>9.52</v>
      </c>
      <c r="BD44" s="24">
        <v>43873</v>
      </c>
      <c r="BE44">
        <v>0</v>
      </c>
    </row>
    <row r="45" spans="1:57" x14ac:dyDescent="0.3">
      <c r="A45" s="1">
        <v>43914</v>
      </c>
      <c r="B45" s="2">
        <v>2447.33</v>
      </c>
      <c r="C45" s="7">
        <v>118.90632591584881</v>
      </c>
      <c r="D45" s="39">
        <v>8.9683156948216491E-2</v>
      </c>
      <c r="E45">
        <f>VLOOKUP(Tabella43[[#This Row],[DATA]],Tabella37[], 2, 0)</f>
        <v>170.35300000000001</v>
      </c>
      <c r="F45">
        <f>VLOOKUP(Tabella43[[#This Row],[DATA]],Tabella37[], 3, 0)</f>
        <v>31.893999999999998</v>
      </c>
      <c r="G45">
        <f>VLOOKUP(Tabella43[[#This Row],[DATA]],Tabella37[], 4, 0)</f>
        <v>21.542000000000002</v>
      </c>
      <c r="H45">
        <f>VLOOKUP(Tabella43[[#This Row],[DATA]],Tabella37[], 5, 0)</f>
        <v>3.1030000000000002</v>
      </c>
      <c r="I45">
        <f>VLOOKUP(Tabella43[[#This Row],[DATA]],Tabella37[], 6, 0)</f>
        <v>0.72399999999999998</v>
      </c>
      <c r="J45">
        <f>VLOOKUP(Tabella43[[#This Row],[DATA]],Tabella37[], 7, 0)</f>
        <v>0.38600000000000001</v>
      </c>
      <c r="K45">
        <f>VLOOKUP(Tabella43[[#This Row],[DATA]],Tabella37[], 8, 0)</f>
        <v>2.75</v>
      </c>
      <c r="L45">
        <f>VLOOKUP(Tabella43[[#This Row],[DATA]],Tabella37[], 9, 0)</f>
        <v>0</v>
      </c>
      <c r="M45">
        <f>VLOOKUP(Tabella43[[#This Row],[DATA]],Tabella37[], 10, 0)</f>
        <v>0</v>
      </c>
      <c r="N45">
        <f>VLOOKUP(Tabella43[[#This Row],[DATA]],Tabella37[], 13, 0)</f>
        <v>1.9670000000000001</v>
      </c>
      <c r="O45">
        <f>VLOOKUP(Tabella43[[#This Row],[DATA]],Tabella37[], 14, 0)</f>
        <v>0.314</v>
      </c>
      <c r="P45">
        <f>VLOOKUP(Tabella43[[#This Row],[DATA]],Tabella37[], 15, 0)</f>
        <v>9.6000000000000002E-2</v>
      </c>
      <c r="Q45">
        <f>VLOOKUP(Tabella43[[#This Row],[DATA]],Tabella37[], 16, 0)</f>
        <v>0</v>
      </c>
      <c r="R45">
        <f>VLOOKUP(Tabella43[[#This Row],[DATA]],Tabella37[], 17, 0)</f>
        <v>0</v>
      </c>
      <c r="S45">
        <f>VLOOKUP(Tabella43[[#This Row],[DATA]],Tabella37[], 18, 0)</f>
        <v>0</v>
      </c>
      <c r="T45">
        <f>VLOOKUP(Tabella43[[#This Row],[DATA]],Tabella38[], 2, 0)</f>
        <v>72.69</v>
      </c>
      <c r="U45">
        <f>VLOOKUP(Tabella43[[#This Row],[DATA]],Tabella40[], 2, 0)</f>
        <v>63.1</v>
      </c>
      <c r="V45">
        <f>VLOOKUP(Tabella43[[#This Row],[DATA]],Tabella39[], 2, 0)</f>
        <v>55.21</v>
      </c>
      <c r="W45">
        <f>VLOOKUP(Tabella43[[#This Row],[DATA]],Tabella41[], 2, 0)</f>
        <v>0</v>
      </c>
      <c r="X45">
        <v>0</v>
      </c>
      <c r="Y45">
        <v>0</v>
      </c>
      <c r="AB45" s="45">
        <v>43895</v>
      </c>
      <c r="AC45" s="14">
        <v>0.55300000000000005</v>
      </c>
      <c r="AD45" s="14">
        <v>0.23100000000000001</v>
      </c>
      <c r="AE45" s="14">
        <v>7.1999999999999995E-2</v>
      </c>
      <c r="AF45" s="14">
        <v>3.5999999999999997E-2</v>
      </c>
      <c r="AG45" s="14">
        <v>3.0000000000000001E-3</v>
      </c>
      <c r="AH45" s="14">
        <v>5.0000000000000001E-3</v>
      </c>
      <c r="AI45" s="14">
        <v>3.6</v>
      </c>
      <c r="AJ45" s="14"/>
      <c r="AK45" s="14"/>
      <c r="AL45" s="14"/>
      <c r="AM45" s="14"/>
      <c r="AN45" s="14">
        <v>1.0999999999999999E-2</v>
      </c>
      <c r="AO45" s="14">
        <v>4.0000000000000001E-3</v>
      </c>
      <c r="AP45" s="14"/>
      <c r="AQ45" s="14"/>
      <c r="AR45" s="14"/>
      <c r="AS45" s="15"/>
      <c r="AU45" s="24">
        <v>43874</v>
      </c>
      <c r="AV45">
        <v>5.56</v>
      </c>
      <c r="AX45" s="24">
        <v>43874</v>
      </c>
      <c r="AY45">
        <v>8.33</v>
      </c>
      <c r="BA45" s="24">
        <v>43874</v>
      </c>
      <c r="BB45">
        <v>9.52</v>
      </c>
      <c r="BD45" s="24">
        <v>43874</v>
      </c>
      <c r="BE45">
        <v>0</v>
      </c>
    </row>
    <row r="46" spans="1:57" x14ac:dyDescent="0.3">
      <c r="A46" s="3">
        <v>43915</v>
      </c>
      <c r="B46" s="4">
        <v>2475.56</v>
      </c>
      <c r="C46" s="8">
        <v>120.27791273928676</v>
      </c>
      <c r="D46" s="38">
        <v>1.1468998674479099E-2</v>
      </c>
      <c r="E46">
        <f>VLOOKUP(Tabella43[[#This Row],[DATA]],Tabella37[], 2, 0)</f>
        <v>206.779</v>
      </c>
      <c r="F46">
        <f>VLOOKUP(Tabella43[[#This Row],[DATA]],Tabella37[], 3, 0)</f>
        <v>36.427</v>
      </c>
      <c r="G46">
        <f>VLOOKUP(Tabella43[[#This Row],[DATA]],Tabella37[], 4, 0)</f>
        <v>25.605</v>
      </c>
      <c r="H46">
        <f>VLOOKUP(Tabella43[[#This Row],[DATA]],Tabella37[], 5, 0)</f>
        <v>4.1120000000000001</v>
      </c>
      <c r="I46">
        <f>VLOOKUP(Tabella43[[#This Row],[DATA]],Tabella37[], 6, 0)</f>
        <v>1.0089999999999999</v>
      </c>
      <c r="J46">
        <f>VLOOKUP(Tabella43[[#This Row],[DATA]],Tabella37[], 7, 0)</f>
        <v>0.504</v>
      </c>
      <c r="K46">
        <f>VLOOKUP(Tabella43[[#This Row],[DATA]],Tabella37[], 8, 0)</f>
        <v>2.5499999999999998</v>
      </c>
      <c r="L46">
        <f>VLOOKUP(Tabella43[[#This Row],[DATA]],Tabella37[], 9, 0)</f>
        <v>0</v>
      </c>
      <c r="M46">
        <f>VLOOKUP(Tabella43[[#This Row],[DATA]],Tabella37[], 10, 0)</f>
        <v>0</v>
      </c>
      <c r="N46">
        <f>VLOOKUP(Tabella43[[#This Row],[DATA]],Tabella37[], 13, 0)</f>
        <v>2.3119999999999998</v>
      </c>
      <c r="O46">
        <f>VLOOKUP(Tabella43[[#This Row],[DATA]],Tabella37[], 14, 0)</f>
        <v>0.34399999999999997</v>
      </c>
      <c r="P46">
        <f>VLOOKUP(Tabella43[[#This Row],[DATA]],Tabella37[], 15, 0)</f>
        <v>0.10199999999999999</v>
      </c>
      <c r="Q46">
        <f>VLOOKUP(Tabella43[[#This Row],[DATA]],Tabella37[], 16, 0)</f>
        <v>0</v>
      </c>
      <c r="R46">
        <f>VLOOKUP(Tabella43[[#This Row],[DATA]],Tabella37[], 17, 0)</f>
        <v>0</v>
      </c>
      <c r="S46">
        <f>VLOOKUP(Tabella43[[#This Row],[DATA]],Tabella37[], 18, 0)</f>
        <v>0</v>
      </c>
      <c r="T46">
        <f>VLOOKUP(Tabella43[[#This Row],[DATA]],Tabella38[], 2, 0)</f>
        <v>72.69</v>
      </c>
      <c r="U46">
        <f>VLOOKUP(Tabella43[[#This Row],[DATA]],Tabella40[], 2, 0)</f>
        <v>63.1</v>
      </c>
      <c r="V46">
        <f>VLOOKUP(Tabella43[[#This Row],[DATA]],Tabella39[], 2, 0)</f>
        <v>55.21</v>
      </c>
      <c r="W46">
        <f>VLOOKUP(Tabella43[[#This Row],[DATA]],Tabella41[], 2, 0)</f>
        <v>0</v>
      </c>
      <c r="X46">
        <v>1</v>
      </c>
      <c r="Y46">
        <v>0</v>
      </c>
      <c r="AB46" s="45">
        <v>43896</v>
      </c>
      <c r="AC46" s="16">
        <v>0.71199999999999997</v>
      </c>
      <c r="AD46" s="16">
        <v>0.159</v>
      </c>
      <c r="AE46" s="16">
        <v>9.4E-2</v>
      </c>
      <c r="AF46" s="16">
        <v>4.2000000000000003E-2</v>
      </c>
      <c r="AG46" s="16">
        <v>6.0000000000000001E-3</v>
      </c>
      <c r="AH46" s="16">
        <v>6.0000000000000001E-3</v>
      </c>
      <c r="AI46" s="16">
        <v>3.55</v>
      </c>
      <c r="AJ46" s="16"/>
      <c r="AK46" s="16"/>
      <c r="AL46" s="16"/>
      <c r="AM46" s="16"/>
      <c r="AN46" s="16">
        <v>1.4999999999999999E-2</v>
      </c>
      <c r="AO46" s="16">
        <v>5.0000000000000001E-3</v>
      </c>
      <c r="AP46" s="16"/>
      <c r="AQ46" s="16"/>
      <c r="AR46" s="16"/>
      <c r="AS46" s="17"/>
      <c r="AU46" s="24">
        <v>43875</v>
      </c>
      <c r="AV46">
        <v>5.56</v>
      </c>
      <c r="AX46" s="24">
        <v>43875</v>
      </c>
      <c r="AY46">
        <v>8.33</v>
      </c>
      <c r="BA46" s="24">
        <v>43875</v>
      </c>
      <c r="BB46">
        <v>9.52</v>
      </c>
      <c r="BD46" s="24">
        <v>43875</v>
      </c>
      <c r="BE46">
        <v>0</v>
      </c>
    </row>
    <row r="47" spans="1:57" x14ac:dyDescent="0.3">
      <c r="A47" s="1">
        <v>43916</v>
      </c>
      <c r="B47" s="2">
        <v>2630.07</v>
      </c>
      <c r="C47" s="7">
        <v>127.7849577300554</v>
      </c>
      <c r="D47" s="39">
        <v>6.0543828751667549E-2</v>
      </c>
      <c r="E47">
        <f>VLOOKUP(Tabella43[[#This Row],[DATA]],Tabella37[], 2, 0)</f>
        <v>260.30700000000002</v>
      </c>
      <c r="F47">
        <f>VLOOKUP(Tabella43[[#This Row],[DATA]],Tabella37[], 3, 0)</f>
        <v>53.527000000000001</v>
      </c>
      <c r="G47">
        <f>VLOOKUP(Tabella43[[#This Row],[DATA]],Tabella37[], 4, 0)</f>
        <v>31.324000000000002</v>
      </c>
      <c r="H47">
        <f>VLOOKUP(Tabella43[[#This Row],[DATA]],Tabella37[], 5, 0)</f>
        <v>5.3620000000000001</v>
      </c>
      <c r="I47">
        <f>VLOOKUP(Tabella43[[#This Row],[DATA]],Tabella37[], 6, 0)</f>
        <v>1.25</v>
      </c>
      <c r="J47">
        <f>VLOOKUP(Tabella43[[#This Row],[DATA]],Tabella37[], 7, 0)</f>
        <v>0.65200000000000002</v>
      </c>
      <c r="K47">
        <f>VLOOKUP(Tabella43[[#This Row],[DATA]],Tabella37[], 8, 0)</f>
        <v>2.42</v>
      </c>
      <c r="L47">
        <f>VLOOKUP(Tabella43[[#This Row],[DATA]],Tabella37[], 9, 0)</f>
        <v>0</v>
      </c>
      <c r="M47">
        <f>VLOOKUP(Tabella43[[#This Row],[DATA]],Tabella37[], 10, 0)</f>
        <v>0</v>
      </c>
      <c r="N47">
        <f>VLOOKUP(Tabella43[[#This Row],[DATA]],Tabella37[], 13, 0)</f>
        <v>2.7</v>
      </c>
      <c r="O47">
        <f>VLOOKUP(Tabella43[[#This Row],[DATA]],Tabella37[], 14, 0)</f>
        <v>0.38800000000000001</v>
      </c>
      <c r="P47">
        <f>VLOOKUP(Tabella43[[#This Row],[DATA]],Tabella37[], 15, 0)</f>
        <v>0.112</v>
      </c>
      <c r="Q47">
        <f>VLOOKUP(Tabella43[[#This Row],[DATA]],Tabella37[], 16, 0)</f>
        <v>0</v>
      </c>
      <c r="R47">
        <f>VLOOKUP(Tabella43[[#This Row],[DATA]],Tabella37[], 17, 0)</f>
        <v>0</v>
      </c>
      <c r="S47">
        <f>VLOOKUP(Tabella43[[#This Row],[DATA]],Tabella37[], 18, 0)</f>
        <v>0</v>
      </c>
      <c r="T47">
        <f>VLOOKUP(Tabella43[[#This Row],[DATA]],Tabella38[], 2, 0)</f>
        <v>72.69</v>
      </c>
      <c r="U47">
        <f>VLOOKUP(Tabella43[[#This Row],[DATA]],Tabella40[], 2, 0)</f>
        <v>63.1</v>
      </c>
      <c r="V47">
        <f>VLOOKUP(Tabella43[[#This Row],[DATA]],Tabella39[], 2, 0)</f>
        <v>55.21</v>
      </c>
      <c r="W47">
        <f>VLOOKUP(Tabella43[[#This Row],[DATA]],Tabella41[], 2, 0)</f>
        <v>0</v>
      </c>
      <c r="X47">
        <v>0</v>
      </c>
      <c r="Y47">
        <v>0</v>
      </c>
      <c r="AB47" s="45">
        <v>43897</v>
      </c>
      <c r="AC47" s="14">
        <v>1.2110000000000001</v>
      </c>
      <c r="AD47" s="14">
        <v>0.499</v>
      </c>
      <c r="AE47" s="14">
        <v>0.16200000000000001</v>
      </c>
      <c r="AF47" s="14">
        <v>5.0999999999999997E-2</v>
      </c>
      <c r="AG47" s="14">
        <v>8.9999999999999993E-3</v>
      </c>
      <c r="AH47" s="14">
        <v>7.0000000000000001E-3</v>
      </c>
      <c r="AI47" s="14">
        <v>3.57</v>
      </c>
      <c r="AJ47" s="14"/>
      <c r="AK47" s="14"/>
      <c r="AL47" s="14"/>
      <c r="AM47" s="14"/>
      <c r="AN47" s="14">
        <v>2.1000000000000001E-2</v>
      </c>
      <c r="AO47" s="14">
        <v>5.0000000000000001E-3</v>
      </c>
      <c r="AP47" s="14"/>
      <c r="AQ47" s="14"/>
      <c r="AR47" s="14"/>
      <c r="AS47" s="15"/>
      <c r="AU47" s="24">
        <v>43876</v>
      </c>
      <c r="AV47">
        <v>5.56</v>
      </c>
      <c r="AX47" s="24">
        <v>43876</v>
      </c>
      <c r="AY47">
        <v>8.33</v>
      </c>
      <c r="BA47" s="24">
        <v>43876</v>
      </c>
      <c r="BB47">
        <v>9.52</v>
      </c>
      <c r="BD47" s="24">
        <v>43876</v>
      </c>
      <c r="BE47">
        <v>0</v>
      </c>
    </row>
    <row r="48" spans="1:57" x14ac:dyDescent="0.3">
      <c r="A48" s="3">
        <v>43917</v>
      </c>
      <c r="B48" s="4">
        <v>2541.4699999999998</v>
      </c>
      <c r="C48" s="8">
        <v>123.4802254397046</v>
      </c>
      <c r="D48" s="38">
        <v>-3.426780802262936E-2</v>
      </c>
      <c r="E48">
        <f>VLOOKUP(Tabella43[[#This Row],[DATA]],Tabella37[], 2, 0)</f>
        <v>316.15300000000002</v>
      </c>
      <c r="F48">
        <f>VLOOKUP(Tabella43[[#This Row],[DATA]],Tabella37[], 3, 0)</f>
        <v>55.845999999999997</v>
      </c>
      <c r="G48">
        <f>VLOOKUP(Tabella43[[#This Row],[DATA]],Tabella37[], 4, 0)</f>
        <v>36.57</v>
      </c>
      <c r="H48">
        <f>VLOOKUP(Tabella43[[#This Row],[DATA]],Tabella37[], 5, 0)</f>
        <v>6.9210000000000003</v>
      </c>
      <c r="I48">
        <f>VLOOKUP(Tabella43[[#This Row],[DATA]],Tabella37[], 6, 0)</f>
        <v>1.5589999999999999</v>
      </c>
      <c r="J48">
        <f>VLOOKUP(Tabella43[[#This Row],[DATA]],Tabella37[], 7, 0)</f>
        <v>0.82899999999999996</v>
      </c>
      <c r="K48">
        <f>VLOOKUP(Tabella43[[#This Row],[DATA]],Tabella37[], 8, 0)</f>
        <v>2.2999999999999998</v>
      </c>
      <c r="L48">
        <f>VLOOKUP(Tabella43[[#This Row],[DATA]],Tabella37[], 9, 0)</f>
        <v>0</v>
      </c>
      <c r="M48">
        <f>VLOOKUP(Tabella43[[#This Row],[DATA]],Tabella37[], 10, 0)</f>
        <v>0</v>
      </c>
      <c r="N48">
        <f>VLOOKUP(Tabella43[[#This Row],[DATA]],Tabella37[], 13, 0)</f>
        <v>3.1070000000000002</v>
      </c>
      <c r="O48">
        <f>VLOOKUP(Tabella43[[#This Row],[DATA]],Tabella37[], 14, 0)</f>
        <v>0.40799999999999997</v>
      </c>
      <c r="P48">
        <f>VLOOKUP(Tabella43[[#This Row],[DATA]],Tabella37[], 15, 0)</f>
        <v>0.12</v>
      </c>
      <c r="Q48">
        <f>VLOOKUP(Tabella43[[#This Row],[DATA]],Tabella37[], 16, 0)</f>
        <v>0</v>
      </c>
      <c r="R48">
        <f>VLOOKUP(Tabella43[[#This Row],[DATA]],Tabella37[], 17, 0)</f>
        <v>0</v>
      </c>
      <c r="S48">
        <f>VLOOKUP(Tabella43[[#This Row],[DATA]],Tabella37[], 18, 0)</f>
        <v>0</v>
      </c>
      <c r="T48">
        <f>VLOOKUP(Tabella43[[#This Row],[DATA]],Tabella38[], 2, 0)</f>
        <v>72.69</v>
      </c>
      <c r="U48">
        <f>VLOOKUP(Tabella43[[#This Row],[DATA]],Tabella40[], 2, 0)</f>
        <v>63.1</v>
      </c>
      <c r="V48">
        <f>VLOOKUP(Tabella43[[#This Row],[DATA]],Tabella39[], 2, 0)</f>
        <v>63.02</v>
      </c>
      <c r="W48">
        <f>VLOOKUP(Tabella43[[#This Row],[DATA]],Tabella41[], 2, 0)</f>
        <v>62.5</v>
      </c>
      <c r="X48">
        <v>0</v>
      </c>
      <c r="Y48">
        <v>0</v>
      </c>
      <c r="AB48" s="45">
        <v>43898</v>
      </c>
      <c r="AC48" s="16">
        <v>1.5589999999999999</v>
      </c>
      <c r="AD48" s="16">
        <v>0.34799999999999998</v>
      </c>
      <c r="AE48" s="16">
        <v>0.20899999999999999</v>
      </c>
      <c r="AF48" s="16">
        <v>6.3E-2</v>
      </c>
      <c r="AG48" s="16">
        <v>1.2E-2</v>
      </c>
      <c r="AH48" s="16">
        <v>8.9999999999999993E-3</v>
      </c>
      <c r="AI48" s="16">
        <v>3.46</v>
      </c>
      <c r="AJ48" s="16"/>
      <c r="AK48" s="16"/>
      <c r="AL48" s="16"/>
      <c r="AM48" s="16"/>
      <c r="AN48" s="16">
        <v>2.5999999999999999E-2</v>
      </c>
      <c r="AO48" s="16">
        <v>5.0000000000000001E-3</v>
      </c>
      <c r="AP48" s="16">
        <v>0.06</v>
      </c>
      <c r="AQ48" s="16"/>
      <c r="AR48" s="16"/>
      <c r="AS48" s="17"/>
      <c r="AU48" s="24">
        <v>43877</v>
      </c>
      <c r="AV48">
        <v>5.56</v>
      </c>
      <c r="AX48" s="24">
        <v>43877</v>
      </c>
      <c r="AY48">
        <v>8.33</v>
      </c>
      <c r="BA48" s="24">
        <v>43877</v>
      </c>
      <c r="BB48">
        <v>9.52</v>
      </c>
      <c r="BD48" s="24">
        <v>43877</v>
      </c>
      <c r="BE48">
        <v>0</v>
      </c>
    </row>
    <row r="49" spans="1:57" x14ac:dyDescent="0.3">
      <c r="A49" s="1">
        <v>43920</v>
      </c>
      <c r="B49" s="2">
        <v>2626.65</v>
      </c>
      <c r="C49" s="7">
        <v>127.61879312020213</v>
      </c>
      <c r="D49" s="39">
        <v>3.2966616221455518E-2</v>
      </c>
      <c r="E49">
        <f>VLOOKUP(Tabella43[[#This Row],[DATA]],Tabella37[], 2, 0)</f>
        <v>497.72199999999998</v>
      </c>
      <c r="F49">
        <f>VLOOKUP(Tabella43[[#This Row],[DATA]],Tabella37[], 3, 0)</f>
        <v>66.542000000000002</v>
      </c>
      <c r="G49">
        <f>VLOOKUP(Tabella43[[#This Row],[DATA]],Tabella37[], 4, 0)</f>
        <v>51.323</v>
      </c>
      <c r="H49">
        <f>VLOOKUP(Tabella43[[#This Row],[DATA]],Tabella37[], 5, 0)</f>
        <v>12.856</v>
      </c>
      <c r="I49">
        <f>VLOOKUP(Tabella43[[#This Row],[DATA]],Tabella37[], 6, 0)</f>
        <v>2.1360000000000001</v>
      </c>
      <c r="J49">
        <f>VLOOKUP(Tabella43[[#This Row],[DATA]],Tabella37[], 7, 0)</f>
        <v>1.4970000000000001</v>
      </c>
      <c r="K49">
        <f>VLOOKUP(Tabella43[[#This Row],[DATA]],Tabella37[], 8, 0)</f>
        <v>2.0099999999999998</v>
      </c>
      <c r="L49">
        <f>VLOOKUP(Tabella43[[#This Row],[DATA]],Tabella37[], 9, 0)</f>
        <v>0</v>
      </c>
      <c r="M49">
        <f>VLOOKUP(Tabella43[[#This Row],[DATA]],Tabella37[], 10, 0)</f>
        <v>0</v>
      </c>
      <c r="N49">
        <f>VLOOKUP(Tabella43[[#This Row],[DATA]],Tabella37[], 13, 0)</f>
        <v>4.1749999999999998</v>
      </c>
      <c r="O49">
        <f>VLOOKUP(Tabella43[[#This Row],[DATA]],Tabella37[], 14, 0)</f>
        <v>0.371</v>
      </c>
      <c r="P49">
        <f>VLOOKUP(Tabella43[[#This Row],[DATA]],Tabella37[], 15, 0)</f>
        <v>0.14299999999999999</v>
      </c>
      <c r="Q49">
        <f>VLOOKUP(Tabella43[[#This Row],[DATA]],Tabella37[], 16, 0)</f>
        <v>0</v>
      </c>
      <c r="R49">
        <f>VLOOKUP(Tabella43[[#This Row],[DATA]],Tabella37[], 17, 0)</f>
        <v>0</v>
      </c>
      <c r="S49">
        <f>VLOOKUP(Tabella43[[#This Row],[DATA]],Tabella37[], 18, 0)</f>
        <v>0</v>
      </c>
      <c r="T49">
        <f>VLOOKUP(Tabella43[[#This Row],[DATA]],Tabella38[], 2, 0)</f>
        <v>72.69</v>
      </c>
      <c r="U49">
        <f>VLOOKUP(Tabella43[[#This Row],[DATA]],Tabella40[], 2, 0)</f>
        <v>63.1</v>
      </c>
      <c r="V49">
        <f>VLOOKUP(Tabella43[[#This Row],[DATA]],Tabella39[], 2, 0)</f>
        <v>63.02</v>
      </c>
      <c r="W49">
        <f>VLOOKUP(Tabella43[[#This Row],[DATA]],Tabella41[], 2, 0)</f>
        <v>62.5</v>
      </c>
      <c r="X49">
        <v>0</v>
      </c>
      <c r="Y49">
        <v>0</v>
      </c>
      <c r="AB49" s="45">
        <v>43899</v>
      </c>
      <c r="AC49" s="14">
        <v>1.784</v>
      </c>
      <c r="AD49" s="14">
        <v>0.22500000000000001</v>
      </c>
      <c r="AE49" s="14">
        <v>0.23100000000000001</v>
      </c>
      <c r="AF49" s="14">
        <v>6.6000000000000003E-2</v>
      </c>
      <c r="AG49" s="14">
        <v>3.0000000000000001E-3</v>
      </c>
      <c r="AH49" s="14">
        <v>7.0000000000000001E-3</v>
      </c>
      <c r="AI49" s="14">
        <v>3.33</v>
      </c>
      <c r="AJ49" s="14"/>
      <c r="AK49" s="14"/>
      <c r="AL49" s="14"/>
      <c r="AM49" s="14"/>
      <c r="AN49" s="14">
        <v>3.3000000000000002E-2</v>
      </c>
      <c r="AO49" s="14">
        <v>7.0000000000000001E-3</v>
      </c>
      <c r="AP49" s="14">
        <v>5.3999999999999999E-2</v>
      </c>
      <c r="AQ49" s="14"/>
      <c r="AR49" s="14"/>
      <c r="AS49" s="15"/>
      <c r="AU49" s="24">
        <v>43878</v>
      </c>
      <c r="AV49">
        <v>5.56</v>
      </c>
      <c r="AX49" s="24">
        <v>43878</v>
      </c>
      <c r="AY49">
        <v>8.33</v>
      </c>
      <c r="BA49" s="24">
        <v>43878</v>
      </c>
      <c r="BB49">
        <v>9.52</v>
      </c>
      <c r="BD49" s="24">
        <v>43878</v>
      </c>
      <c r="BE49">
        <v>0</v>
      </c>
    </row>
    <row r="50" spans="1:57" x14ac:dyDescent="0.3">
      <c r="A50" s="3">
        <v>43921</v>
      </c>
      <c r="B50" s="4">
        <v>2584.59</v>
      </c>
      <c r="C50" s="8">
        <v>125.5752599358663</v>
      </c>
      <c r="D50" s="38">
        <v>-1.6142381973062482E-2</v>
      </c>
      <c r="E50">
        <f>VLOOKUP(Tabella43[[#This Row],[DATA]],Tabella37[], 2, 0)</f>
        <v>576.96100000000001</v>
      </c>
      <c r="F50">
        <f>VLOOKUP(Tabella43[[#This Row],[DATA]],Tabella37[], 3, 0)</f>
        <v>79.239000000000004</v>
      </c>
      <c r="G50">
        <f>VLOOKUP(Tabella43[[#This Row],[DATA]],Tabella37[], 4, 0)</f>
        <v>58.087000000000003</v>
      </c>
      <c r="H50">
        <f>VLOOKUP(Tabella43[[#This Row],[DATA]],Tabella37[], 5, 0)</f>
        <v>16.106000000000002</v>
      </c>
      <c r="I50">
        <f>VLOOKUP(Tabella43[[#This Row],[DATA]],Tabella37[], 6, 0)</f>
        <v>3.25</v>
      </c>
      <c r="J50">
        <f>VLOOKUP(Tabella43[[#This Row],[DATA]],Tabella37[], 7, 0)</f>
        <v>1.8580000000000001</v>
      </c>
      <c r="K50">
        <f>VLOOKUP(Tabella43[[#This Row],[DATA]],Tabella37[], 8, 0)</f>
        <v>1.93</v>
      </c>
      <c r="L50">
        <f>VLOOKUP(Tabella43[[#This Row],[DATA]],Tabella37[], 9, 0)</f>
        <v>0</v>
      </c>
      <c r="M50">
        <f>VLOOKUP(Tabella43[[#This Row],[DATA]],Tabella37[], 10, 0)</f>
        <v>0</v>
      </c>
      <c r="N50">
        <f>VLOOKUP(Tabella43[[#This Row],[DATA]],Tabella37[], 13, 0)</f>
        <v>4.6020000000000003</v>
      </c>
      <c r="O50">
        <f>VLOOKUP(Tabella43[[#This Row],[DATA]],Tabella37[], 14, 0)</f>
        <v>0.42699999999999999</v>
      </c>
      <c r="P50">
        <f>VLOOKUP(Tabella43[[#This Row],[DATA]],Tabella37[], 15, 0)</f>
        <v>0.155</v>
      </c>
      <c r="Q50">
        <f>VLOOKUP(Tabella43[[#This Row],[DATA]],Tabella37[], 16, 0)</f>
        <v>0</v>
      </c>
      <c r="R50">
        <f>VLOOKUP(Tabella43[[#This Row],[DATA]],Tabella37[], 17, 0)</f>
        <v>0</v>
      </c>
      <c r="S50">
        <f>VLOOKUP(Tabella43[[#This Row],[DATA]],Tabella37[], 18, 0)</f>
        <v>0</v>
      </c>
      <c r="T50">
        <f>VLOOKUP(Tabella43[[#This Row],[DATA]],Tabella38[], 2, 0)</f>
        <v>72.69</v>
      </c>
      <c r="U50">
        <f>VLOOKUP(Tabella43[[#This Row],[DATA]],Tabella40[], 2, 0)</f>
        <v>63.1</v>
      </c>
      <c r="V50">
        <f>VLOOKUP(Tabella43[[#This Row],[DATA]],Tabella39[], 2, 0)</f>
        <v>63.02</v>
      </c>
      <c r="W50">
        <f>VLOOKUP(Tabella43[[#This Row],[DATA]],Tabella41[], 2, 0)</f>
        <v>62.5</v>
      </c>
      <c r="X50">
        <v>0</v>
      </c>
      <c r="Y50">
        <v>0</v>
      </c>
      <c r="AB50" s="45">
        <v>43900</v>
      </c>
      <c r="AC50" s="16">
        <v>2.3490000000000002</v>
      </c>
      <c r="AD50" s="16">
        <v>0.56499999999999995</v>
      </c>
      <c r="AE50" s="16">
        <v>0.30399999999999999</v>
      </c>
      <c r="AF50" s="16">
        <v>8.4000000000000005E-2</v>
      </c>
      <c r="AG50" s="16">
        <v>1.7999999999999999E-2</v>
      </c>
      <c r="AH50" s="16">
        <v>8.9999999999999993E-3</v>
      </c>
      <c r="AI50" s="16">
        <v>3.36</v>
      </c>
      <c r="AJ50" s="16"/>
      <c r="AK50" s="16"/>
      <c r="AL50" s="16"/>
      <c r="AM50" s="16"/>
      <c r="AN50" s="16">
        <v>4.2999999999999997E-2</v>
      </c>
      <c r="AO50" s="16">
        <v>0.01</v>
      </c>
      <c r="AP50" s="16">
        <v>5.5E-2</v>
      </c>
      <c r="AQ50" s="16"/>
      <c r="AR50" s="16"/>
      <c r="AS50" s="17"/>
      <c r="AU50" s="24">
        <v>43879</v>
      </c>
      <c r="AV50">
        <v>5.56</v>
      </c>
      <c r="AX50" s="24">
        <v>43879</v>
      </c>
      <c r="AY50">
        <v>8.33</v>
      </c>
      <c r="BA50" s="24">
        <v>43879</v>
      </c>
      <c r="BB50">
        <v>9.52</v>
      </c>
      <c r="BD50" s="24">
        <v>43879</v>
      </c>
      <c r="BE50">
        <v>0</v>
      </c>
    </row>
    <row r="51" spans="1:57" x14ac:dyDescent="0.3">
      <c r="A51" s="1">
        <v>43922</v>
      </c>
      <c r="B51" s="2">
        <v>2470.5</v>
      </c>
      <c r="C51" s="7">
        <v>120.0320668545331</v>
      </c>
      <c r="D51" s="39">
        <v>-4.514632872715215E-2</v>
      </c>
      <c r="E51">
        <f>VLOOKUP(Tabella43[[#This Row],[DATA]],Tabella37[], 2, 0)</f>
        <v>673.68799999999999</v>
      </c>
      <c r="F51">
        <f>VLOOKUP(Tabella43[[#This Row],[DATA]],Tabella37[], 3, 0)</f>
        <v>96.727000000000004</v>
      </c>
      <c r="G51">
        <f>VLOOKUP(Tabella43[[#This Row],[DATA]],Tabella37[], 4, 0)</f>
        <v>66.700999999999993</v>
      </c>
      <c r="H51">
        <f>VLOOKUP(Tabella43[[#This Row],[DATA]],Tabella37[], 5, 0)</f>
        <v>19.933</v>
      </c>
      <c r="I51">
        <f>VLOOKUP(Tabella43[[#This Row],[DATA]],Tabella37[], 6, 0)</f>
        <v>3.827</v>
      </c>
      <c r="J51">
        <f>VLOOKUP(Tabella43[[#This Row],[DATA]],Tabella37[], 7, 0)</f>
        <v>2.2599999999999998</v>
      </c>
      <c r="K51">
        <f>VLOOKUP(Tabella43[[#This Row],[DATA]],Tabella37[], 8, 0)</f>
        <v>1.83</v>
      </c>
      <c r="L51">
        <f>VLOOKUP(Tabella43[[#This Row],[DATA]],Tabella37[], 9, 0)</f>
        <v>0</v>
      </c>
      <c r="M51">
        <f>VLOOKUP(Tabella43[[#This Row],[DATA]],Tabella37[], 10, 0)</f>
        <v>0</v>
      </c>
      <c r="N51">
        <f>VLOOKUP(Tabella43[[#This Row],[DATA]],Tabella37[], 13, 0)</f>
        <v>5.0620000000000003</v>
      </c>
      <c r="O51">
        <f>VLOOKUP(Tabella43[[#This Row],[DATA]],Tabella37[], 14, 0)</f>
        <v>0.46</v>
      </c>
      <c r="P51">
        <f>VLOOKUP(Tabella43[[#This Row],[DATA]],Tabella37[], 15, 0)</f>
        <v>0.17</v>
      </c>
      <c r="Q51">
        <f>VLOOKUP(Tabella43[[#This Row],[DATA]],Tabella37[], 16, 0)</f>
        <v>0</v>
      </c>
      <c r="R51">
        <f>VLOOKUP(Tabella43[[#This Row],[DATA]],Tabella37[], 17, 0)</f>
        <v>0</v>
      </c>
      <c r="S51">
        <f>VLOOKUP(Tabella43[[#This Row],[DATA]],Tabella37[], 18, 0)</f>
        <v>0</v>
      </c>
      <c r="T51">
        <f>VLOOKUP(Tabella43[[#This Row],[DATA]],Tabella38[], 2, 0)</f>
        <v>72.69</v>
      </c>
      <c r="U51">
        <f>VLOOKUP(Tabella43[[#This Row],[DATA]],Tabella40[], 2, 0)</f>
        <v>63.1</v>
      </c>
      <c r="V51">
        <f>VLOOKUP(Tabella43[[#This Row],[DATA]],Tabella39[], 2, 0)</f>
        <v>63.02</v>
      </c>
      <c r="W51">
        <f>VLOOKUP(Tabella43[[#This Row],[DATA]],Tabella41[], 2, 0)</f>
        <v>62.5</v>
      </c>
      <c r="X51">
        <v>0</v>
      </c>
      <c r="Y51">
        <v>0</v>
      </c>
      <c r="AB51" s="45">
        <v>43901</v>
      </c>
      <c r="AC51" s="14">
        <v>3.4449999999999998</v>
      </c>
      <c r="AD51" s="14">
        <v>1.0960000000000001</v>
      </c>
      <c r="AE51" s="14">
        <v>0.44600000000000001</v>
      </c>
      <c r="AF51" s="14">
        <v>9.9000000000000005E-2</v>
      </c>
      <c r="AG51" s="14">
        <v>1.4999999999999999E-2</v>
      </c>
      <c r="AH51" s="14">
        <v>8.9999999999999993E-3</v>
      </c>
      <c r="AI51" s="14">
        <v>3.42</v>
      </c>
      <c r="AJ51" s="14"/>
      <c r="AK51" s="14"/>
      <c r="AL51" s="14"/>
      <c r="AM51" s="14"/>
      <c r="AN51" s="14">
        <v>5.8000000000000003E-2</v>
      </c>
      <c r="AO51" s="14">
        <v>1.4E-2</v>
      </c>
      <c r="AP51" s="14">
        <v>6.2E-2</v>
      </c>
      <c r="AQ51" s="14"/>
      <c r="AR51" s="14"/>
      <c r="AS51" s="15"/>
      <c r="AU51" s="24">
        <v>43880</v>
      </c>
      <c r="AV51">
        <v>5.56</v>
      </c>
      <c r="AX51" s="24">
        <v>43880</v>
      </c>
      <c r="AY51">
        <v>8.33</v>
      </c>
      <c r="BA51" s="24">
        <v>43880</v>
      </c>
      <c r="BB51">
        <v>9.52</v>
      </c>
      <c r="BD51" s="24">
        <v>43880</v>
      </c>
      <c r="BE51">
        <v>0</v>
      </c>
    </row>
    <row r="52" spans="1:57" x14ac:dyDescent="0.3">
      <c r="A52" s="3">
        <v>43923</v>
      </c>
      <c r="B52" s="4">
        <v>2526.9</v>
      </c>
      <c r="C52" s="8">
        <v>122.77232533281509</v>
      </c>
      <c r="D52" s="38">
        <v>2.2572695703622976E-2</v>
      </c>
      <c r="E52">
        <f>VLOOKUP(Tabella43[[#This Row],[DATA]],Tabella37[], 2, 0)</f>
        <v>770.84799999999996</v>
      </c>
      <c r="F52">
        <f>VLOOKUP(Tabella43[[#This Row],[DATA]],Tabella37[], 3, 0)</f>
        <v>97.16</v>
      </c>
      <c r="G52">
        <f>VLOOKUP(Tabella43[[#This Row],[DATA]],Tabella37[], 4, 0)</f>
        <v>72.935000000000002</v>
      </c>
      <c r="H52">
        <f>VLOOKUP(Tabella43[[#This Row],[DATA]],Tabella37[], 5, 0)</f>
        <v>24.484000000000002</v>
      </c>
      <c r="I52">
        <f>VLOOKUP(Tabella43[[#This Row],[DATA]],Tabella37[], 6, 0)</f>
        <v>4.5510000000000002</v>
      </c>
      <c r="J52">
        <f>VLOOKUP(Tabella43[[#This Row],[DATA]],Tabella37[], 7, 0)</f>
        <v>2.7320000000000002</v>
      </c>
      <c r="K52">
        <f>VLOOKUP(Tabella43[[#This Row],[DATA]],Tabella37[], 8, 0)</f>
        <v>1.72</v>
      </c>
      <c r="L52">
        <f>VLOOKUP(Tabella43[[#This Row],[DATA]],Tabella37[], 9, 0)</f>
        <v>0</v>
      </c>
      <c r="M52">
        <f>VLOOKUP(Tabella43[[#This Row],[DATA]],Tabella37[], 10, 0)</f>
        <v>0</v>
      </c>
      <c r="N52">
        <f>VLOOKUP(Tabella43[[#This Row],[DATA]],Tabella37[], 13, 0)</f>
        <v>5.5469999999999997</v>
      </c>
      <c r="O52">
        <f>VLOOKUP(Tabella43[[#This Row],[DATA]],Tabella37[], 14, 0)</f>
        <v>0.48599999999999999</v>
      </c>
      <c r="P52">
        <f>VLOOKUP(Tabella43[[#This Row],[DATA]],Tabella37[], 15, 0)</f>
        <v>0.17899999999999999</v>
      </c>
      <c r="Q52">
        <f>VLOOKUP(Tabella43[[#This Row],[DATA]],Tabella37[], 16, 0)</f>
        <v>0</v>
      </c>
      <c r="R52">
        <f>VLOOKUP(Tabella43[[#This Row],[DATA]],Tabella37[], 17, 0)</f>
        <v>0</v>
      </c>
      <c r="S52">
        <f>VLOOKUP(Tabella43[[#This Row],[DATA]],Tabella37[], 18, 0)</f>
        <v>0</v>
      </c>
      <c r="T52">
        <f>VLOOKUP(Tabella43[[#This Row],[DATA]],Tabella38[], 2, 0)</f>
        <v>72.69</v>
      </c>
      <c r="U52">
        <f>VLOOKUP(Tabella43[[#This Row],[DATA]],Tabella40[], 2, 0)</f>
        <v>63.1</v>
      </c>
      <c r="V52">
        <f>VLOOKUP(Tabella43[[#This Row],[DATA]],Tabella39[], 2, 0)</f>
        <v>63.02</v>
      </c>
      <c r="W52">
        <f>VLOOKUP(Tabella43[[#This Row],[DATA]],Tabella41[], 2, 0)</f>
        <v>62.5</v>
      </c>
      <c r="X52">
        <v>0</v>
      </c>
      <c r="Y52">
        <v>0</v>
      </c>
      <c r="AB52" s="45">
        <v>43902</v>
      </c>
      <c r="AC52" s="16">
        <v>4.7640000000000002</v>
      </c>
      <c r="AD52" s="16">
        <v>1.319</v>
      </c>
      <c r="AE52" s="16">
        <v>0.60199999999999998</v>
      </c>
      <c r="AF52" s="16">
        <v>0.129</v>
      </c>
      <c r="AG52" s="16">
        <v>0.03</v>
      </c>
      <c r="AH52" s="16">
        <v>1.2999999999999999E-2</v>
      </c>
      <c r="AI52" s="16">
        <v>3.4</v>
      </c>
      <c r="AJ52" s="16"/>
      <c r="AK52" s="16"/>
      <c r="AL52" s="16"/>
      <c r="AM52" s="16"/>
      <c r="AN52" s="16">
        <v>8.4000000000000005E-2</v>
      </c>
      <c r="AO52" s="16">
        <v>2.7E-2</v>
      </c>
      <c r="AP52" s="16">
        <v>5.7000000000000002E-2</v>
      </c>
      <c r="AQ52" s="16"/>
      <c r="AR52" s="16"/>
      <c r="AS52" s="17"/>
      <c r="AU52" s="24">
        <v>43881</v>
      </c>
      <c r="AV52">
        <v>5.56</v>
      </c>
      <c r="AX52" s="24">
        <v>43881</v>
      </c>
      <c r="AY52">
        <v>8.33</v>
      </c>
      <c r="BA52" s="24">
        <v>43881</v>
      </c>
      <c r="BB52">
        <v>9.52</v>
      </c>
      <c r="BD52" s="24">
        <v>43881</v>
      </c>
      <c r="BE52">
        <v>0</v>
      </c>
    </row>
    <row r="53" spans="1:57" x14ac:dyDescent="0.3">
      <c r="A53" s="1">
        <v>43924</v>
      </c>
      <c r="B53" s="2">
        <v>2488.65</v>
      </c>
      <c r="C53" s="7">
        <v>120.91390535419299</v>
      </c>
      <c r="D53" s="39">
        <v>-1.5252860231953606E-2</v>
      </c>
      <c r="E53">
        <f>VLOOKUP(Tabella43[[#This Row],[DATA]],Tabella37[], 2, 0)</f>
        <v>868.06500000000005</v>
      </c>
      <c r="F53">
        <f>VLOOKUP(Tabella43[[#This Row],[DATA]],Tabella37[], 3, 0)</f>
        <v>97.216999999999999</v>
      </c>
      <c r="G53">
        <f>VLOOKUP(Tabella43[[#This Row],[DATA]],Tabella37[], 4, 0)</f>
        <v>78.844999999999999</v>
      </c>
      <c r="H53">
        <f>VLOOKUP(Tabella43[[#This Row],[DATA]],Tabella37[], 5, 0)</f>
        <v>28.71</v>
      </c>
      <c r="I53">
        <f>VLOOKUP(Tabella43[[#This Row],[DATA]],Tabella37[], 6, 0)</f>
        <v>4.226</v>
      </c>
      <c r="J53">
        <f>VLOOKUP(Tabella43[[#This Row],[DATA]],Tabella37[], 7, 0)</f>
        <v>3.113</v>
      </c>
      <c r="K53">
        <f>VLOOKUP(Tabella43[[#This Row],[DATA]],Tabella37[], 8, 0)</f>
        <v>1.63</v>
      </c>
      <c r="L53">
        <f>VLOOKUP(Tabella43[[#This Row],[DATA]],Tabella37[], 9, 0)</f>
        <v>0</v>
      </c>
      <c r="M53">
        <f>VLOOKUP(Tabella43[[#This Row],[DATA]],Tabella37[], 10, 0)</f>
        <v>0</v>
      </c>
      <c r="N53">
        <f>VLOOKUP(Tabella43[[#This Row],[DATA]],Tabella37[], 13, 0)</f>
        <v>6.056</v>
      </c>
      <c r="O53">
        <f>VLOOKUP(Tabella43[[#This Row],[DATA]],Tabella37[], 14, 0)</f>
        <v>0.50800000000000001</v>
      </c>
      <c r="P53">
        <f>VLOOKUP(Tabella43[[#This Row],[DATA]],Tabella37[], 15, 0)</f>
        <v>0.187</v>
      </c>
      <c r="Q53">
        <f>VLOOKUP(Tabella43[[#This Row],[DATA]],Tabella37[], 16, 0)</f>
        <v>0</v>
      </c>
      <c r="R53">
        <f>VLOOKUP(Tabella43[[#This Row],[DATA]],Tabella37[], 17, 0)</f>
        <v>0</v>
      </c>
      <c r="S53">
        <f>VLOOKUP(Tabella43[[#This Row],[DATA]],Tabella37[], 18, 0)</f>
        <v>0</v>
      </c>
      <c r="T53">
        <f>VLOOKUP(Tabella43[[#This Row],[DATA]],Tabella38[], 2, 0)</f>
        <v>72.69</v>
      </c>
      <c r="U53">
        <f>VLOOKUP(Tabella43[[#This Row],[DATA]],Tabella40[], 2, 0)</f>
        <v>63.1</v>
      </c>
      <c r="V53">
        <f>VLOOKUP(Tabella43[[#This Row],[DATA]],Tabella39[], 2, 0)</f>
        <v>63.02</v>
      </c>
      <c r="W53">
        <f>VLOOKUP(Tabella43[[#This Row],[DATA]],Tabella41[], 2, 0)</f>
        <v>62.5</v>
      </c>
      <c r="X53">
        <v>0</v>
      </c>
      <c r="Y53">
        <v>0</v>
      </c>
      <c r="AB53" s="45">
        <v>43903</v>
      </c>
      <c r="AC53" s="14">
        <v>6.665</v>
      </c>
      <c r="AD53" s="14">
        <v>1.901</v>
      </c>
      <c r="AE53" s="14">
        <v>0.85</v>
      </c>
      <c r="AF53" s="14">
        <v>0.153</v>
      </c>
      <c r="AG53" s="14">
        <v>2.4E-2</v>
      </c>
      <c r="AH53" s="14">
        <v>1.6E-2</v>
      </c>
      <c r="AI53" s="14">
        <v>3.41</v>
      </c>
      <c r="AJ53" s="14"/>
      <c r="AK53" s="14"/>
      <c r="AL53" s="14"/>
      <c r="AM53" s="14"/>
      <c r="AN53" s="14">
        <v>0.11899999999999999</v>
      </c>
      <c r="AO53" s="14">
        <v>3.5000000000000003E-2</v>
      </c>
      <c r="AP53" s="14">
        <v>5.7000000000000002E-2</v>
      </c>
      <c r="AQ53" s="14"/>
      <c r="AR53" s="14"/>
      <c r="AS53" s="15"/>
      <c r="AU53" s="24">
        <v>43882</v>
      </c>
      <c r="AV53">
        <v>5.56</v>
      </c>
      <c r="AX53" s="24">
        <v>43882</v>
      </c>
      <c r="AY53">
        <v>8.33</v>
      </c>
      <c r="BA53" s="24">
        <v>43882</v>
      </c>
      <c r="BB53">
        <v>9.52</v>
      </c>
      <c r="BD53" s="24">
        <v>43882</v>
      </c>
      <c r="BE53">
        <v>0</v>
      </c>
    </row>
    <row r="54" spans="1:57" x14ac:dyDescent="0.3">
      <c r="A54" s="3">
        <v>43927</v>
      </c>
      <c r="B54" s="4">
        <v>2663.68</v>
      </c>
      <c r="C54" s="8">
        <v>129.41793800408124</v>
      </c>
      <c r="D54" s="38">
        <v>6.7968230567686042E-2</v>
      </c>
      <c r="E54">
        <f>VLOOKUP(Tabella43[[#This Row],[DATA]],Tabella37[], 2, 0)</f>
        <v>1149.3800000000001</v>
      </c>
      <c r="F54">
        <f>VLOOKUP(Tabella43[[#This Row],[DATA]],Tabella37[], 3, 0)</f>
        <v>95.918999999999997</v>
      </c>
      <c r="G54">
        <f>VLOOKUP(Tabella43[[#This Row],[DATA]],Tabella37[], 4, 0)</f>
        <v>93.093999999999994</v>
      </c>
      <c r="H54">
        <f>VLOOKUP(Tabella43[[#This Row],[DATA]],Tabella37[], 5, 0)</f>
        <v>43.662999999999997</v>
      </c>
      <c r="I54">
        <f>VLOOKUP(Tabella43[[#This Row],[DATA]],Tabella37[], 6, 0)</f>
        <v>5.218</v>
      </c>
      <c r="J54">
        <f>VLOOKUP(Tabella43[[#This Row],[DATA]],Tabella37[], 7, 0)</f>
        <v>4.4009999999999998</v>
      </c>
      <c r="K54">
        <f>VLOOKUP(Tabella43[[#This Row],[DATA]],Tabella37[], 8, 0)</f>
        <v>1.42</v>
      </c>
      <c r="L54">
        <f>VLOOKUP(Tabella43[[#This Row],[DATA]],Tabella37[], 9, 0)</f>
        <v>0</v>
      </c>
      <c r="M54">
        <f>VLOOKUP(Tabella43[[#This Row],[DATA]],Tabella37[], 10, 0)</f>
        <v>0</v>
      </c>
      <c r="N54">
        <f>VLOOKUP(Tabella43[[#This Row],[DATA]],Tabella37[], 13, 0)</f>
        <v>7.3449999999999998</v>
      </c>
      <c r="O54">
        <f>VLOOKUP(Tabella43[[#This Row],[DATA]],Tabella37[], 14, 0)</f>
        <v>0.43</v>
      </c>
      <c r="P54">
        <f>VLOOKUP(Tabella43[[#This Row],[DATA]],Tabella37[], 15, 0)</f>
        <v>0.20499999999999999</v>
      </c>
      <c r="Q54">
        <f>VLOOKUP(Tabella43[[#This Row],[DATA]],Tabella37[], 16, 0)</f>
        <v>0</v>
      </c>
      <c r="R54">
        <f>VLOOKUP(Tabella43[[#This Row],[DATA]],Tabella37[], 17, 0)</f>
        <v>0</v>
      </c>
      <c r="S54">
        <f>VLOOKUP(Tabella43[[#This Row],[DATA]],Tabella37[], 18, 0)</f>
        <v>0</v>
      </c>
      <c r="T54">
        <f>VLOOKUP(Tabella43[[#This Row],[DATA]],Tabella38[], 2, 0)</f>
        <v>72.69</v>
      </c>
      <c r="U54">
        <f>VLOOKUP(Tabella43[[#This Row],[DATA]],Tabella40[], 2, 0)</f>
        <v>66.67</v>
      </c>
      <c r="V54">
        <f>VLOOKUP(Tabella43[[#This Row],[DATA]],Tabella39[], 2, 0)</f>
        <v>66.150000000000006</v>
      </c>
      <c r="W54">
        <f>VLOOKUP(Tabella43[[#This Row],[DATA]],Tabella41[], 2, 0)</f>
        <v>62.5</v>
      </c>
      <c r="X54">
        <v>0</v>
      </c>
      <c r="Y54">
        <v>0</v>
      </c>
      <c r="AB54" s="45">
        <v>43904</v>
      </c>
      <c r="AC54" s="16">
        <v>8.9450000000000003</v>
      </c>
      <c r="AD54" s="16">
        <v>2.2799999999999998</v>
      </c>
      <c r="AE54" s="16">
        <v>1.105</v>
      </c>
      <c r="AF54" s="16">
        <v>0.17399999999999999</v>
      </c>
      <c r="AG54" s="16">
        <v>2.1000000000000001E-2</v>
      </c>
      <c r="AH54" s="16">
        <v>1.7999999999999999E-2</v>
      </c>
      <c r="AI54" s="16">
        <v>3.38</v>
      </c>
      <c r="AJ54" s="16"/>
      <c r="AK54" s="16"/>
      <c r="AL54" s="16"/>
      <c r="AM54" s="16"/>
      <c r="AN54" s="16">
        <v>0.158</v>
      </c>
      <c r="AO54" s="16">
        <v>3.9E-2</v>
      </c>
      <c r="AP54" s="16">
        <v>5.6000000000000001E-2</v>
      </c>
      <c r="AQ54" s="16"/>
      <c r="AR54" s="16"/>
      <c r="AS54" s="17"/>
      <c r="AU54" s="24">
        <v>43883</v>
      </c>
      <c r="AV54">
        <v>5.56</v>
      </c>
      <c r="AX54" s="24">
        <v>43883</v>
      </c>
      <c r="AY54">
        <v>8.33</v>
      </c>
      <c r="BA54" s="24">
        <v>43883</v>
      </c>
      <c r="BB54">
        <v>9.52</v>
      </c>
      <c r="BD54" s="24">
        <v>43883</v>
      </c>
      <c r="BE54">
        <v>0</v>
      </c>
    </row>
    <row r="55" spans="1:57" x14ac:dyDescent="0.3">
      <c r="A55" s="1">
        <v>43928</v>
      </c>
      <c r="B55" s="2">
        <v>2659.41</v>
      </c>
      <c r="C55" s="7">
        <v>129.21047517248081</v>
      </c>
      <c r="D55" s="39">
        <v>-1.6043316629521967E-3</v>
      </c>
      <c r="E55">
        <f>VLOOKUP(Tabella43[[#This Row],[DATA]],Tabella37[], 2, 0)</f>
        <v>1241.223</v>
      </c>
      <c r="F55">
        <f>VLOOKUP(Tabella43[[#This Row],[DATA]],Tabella37[], 3, 0)</f>
        <v>91.843000000000004</v>
      </c>
      <c r="G55">
        <f>VLOOKUP(Tabella43[[#This Row],[DATA]],Tabella37[], 4, 0)</f>
        <v>94.894999999999996</v>
      </c>
      <c r="H55">
        <f>VLOOKUP(Tabella43[[#This Row],[DATA]],Tabella37[], 5, 0)</f>
        <v>51.381999999999998</v>
      </c>
      <c r="I55">
        <f>VLOOKUP(Tabella43[[#This Row],[DATA]],Tabella37[], 6, 0)</f>
        <v>7.72</v>
      </c>
      <c r="J55">
        <f>VLOOKUP(Tabella43[[#This Row],[DATA]],Tabella37[], 7, 0)</f>
        <v>5.0389999999999997</v>
      </c>
      <c r="K55">
        <f>VLOOKUP(Tabella43[[#This Row],[DATA]],Tabella37[], 8, 0)</f>
        <v>1.34</v>
      </c>
      <c r="L55">
        <f>VLOOKUP(Tabella43[[#This Row],[DATA]],Tabella37[], 9, 0)</f>
        <v>0</v>
      </c>
      <c r="M55">
        <f>VLOOKUP(Tabella43[[#This Row],[DATA]],Tabella37[], 10, 0)</f>
        <v>0</v>
      </c>
      <c r="N55">
        <f>VLOOKUP(Tabella43[[#This Row],[DATA]],Tabella37[], 13, 0)</f>
        <v>7.8860000000000001</v>
      </c>
      <c r="O55">
        <f>VLOOKUP(Tabella43[[#This Row],[DATA]],Tabella37[], 14, 0)</f>
        <v>0.54</v>
      </c>
      <c r="P55">
        <f>VLOOKUP(Tabella43[[#This Row],[DATA]],Tabella37[], 15, 0)</f>
        <v>0.20200000000000001</v>
      </c>
      <c r="Q55">
        <f>VLOOKUP(Tabella43[[#This Row],[DATA]],Tabella37[], 16, 0)</f>
        <v>0</v>
      </c>
      <c r="R55">
        <f>VLOOKUP(Tabella43[[#This Row],[DATA]],Tabella37[], 17, 0)</f>
        <v>0</v>
      </c>
      <c r="S55">
        <f>VLOOKUP(Tabella43[[#This Row],[DATA]],Tabella37[], 18, 0)</f>
        <v>0</v>
      </c>
      <c r="T55">
        <f>VLOOKUP(Tabella43[[#This Row],[DATA]],Tabella38[], 2, 0)</f>
        <v>72.69</v>
      </c>
      <c r="U55">
        <f>VLOOKUP(Tabella43[[#This Row],[DATA]],Tabella40[], 2, 0)</f>
        <v>66.67</v>
      </c>
      <c r="V55">
        <f>VLOOKUP(Tabella43[[#This Row],[DATA]],Tabella39[], 2, 0)</f>
        <v>66.150000000000006</v>
      </c>
      <c r="W55">
        <f>VLOOKUP(Tabella43[[#This Row],[DATA]],Tabella41[], 2, 0)</f>
        <v>62.5</v>
      </c>
      <c r="X55">
        <v>0</v>
      </c>
      <c r="Y55">
        <v>0</v>
      </c>
      <c r="AB55" s="45">
        <v>43905</v>
      </c>
      <c r="AC55" s="14">
        <v>9.6479999999999997</v>
      </c>
      <c r="AD55" s="14">
        <v>0.70299999999999996</v>
      </c>
      <c r="AE55" s="14">
        <v>1.1559999999999999</v>
      </c>
      <c r="AF55" s="14">
        <v>0.21</v>
      </c>
      <c r="AG55" s="14">
        <v>3.5999999999999997E-2</v>
      </c>
      <c r="AH55" s="14">
        <v>2.1000000000000001E-2</v>
      </c>
      <c r="AI55" s="14">
        <v>3.41</v>
      </c>
      <c r="AJ55" s="14"/>
      <c r="AK55" s="14"/>
      <c r="AL55" s="14"/>
      <c r="AM55" s="14"/>
      <c r="AN55" s="14">
        <v>0.20200000000000001</v>
      </c>
      <c r="AO55" s="14">
        <v>4.2999999999999997E-2</v>
      </c>
      <c r="AP55" s="14">
        <v>4.5999999999999999E-2</v>
      </c>
      <c r="AQ55" s="14"/>
      <c r="AR55" s="14"/>
      <c r="AS55" s="15"/>
      <c r="AU55" s="24">
        <v>43884</v>
      </c>
      <c r="AV55">
        <v>5.56</v>
      </c>
      <c r="AX55" s="24">
        <v>43884</v>
      </c>
      <c r="AY55">
        <v>8.33</v>
      </c>
      <c r="BA55" s="24">
        <v>43884</v>
      </c>
      <c r="BB55">
        <v>9.52</v>
      </c>
      <c r="BD55" s="24">
        <v>43884</v>
      </c>
      <c r="BE55">
        <v>0</v>
      </c>
    </row>
    <row r="56" spans="1:57" x14ac:dyDescent="0.3">
      <c r="A56" s="3">
        <v>43929</v>
      </c>
      <c r="B56" s="4">
        <v>2749.98</v>
      </c>
      <c r="C56" s="8">
        <v>133.61092216499856</v>
      </c>
      <c r="D56" s="38">
        <v>3.3489345244689953E-2</v>
      </c>
      <c r="E56">
        <f>VLOOKUP(Tabella43[[#This Row],[DATA]],Tabella37[], 2, 0)</f>
        <v>1334.6949999999999</v>
      </c>
      <c r="F56">
        <f>VLOOKUP(Tabella43[[#This Row],[DATA]],Tabella37[], 3, 0)</f>
        <v>93.471000000000004</v>
      </c>
      <c r="G56">
        <f>VLOOKUP(Tabella43[[#This Row],[DATA]],Tabella37[], 4, 0)</f>
        <v>94.429000000000002</v>
      </c>
      <c r="H56">
        <f>VLOOKUP(Tabella43[[#This Row],[DATA]],Tabella37[], 5, 0)</f>
        <v>57.853000000000002</v>
      </c>
      <c r="I56">
        <f>VLOOKUP(Tabella43[[#This Row],[DATA]],Tabella37[], 6, 0)</f>
        <v>6.47</v>
      </c>
      <c r="J56">
        <f>VLOOKUP(Tabella43[[#This Row],[DATA]],Tabella37[], 7, 0)</f>
        <v>5.4169999999999998</v>
      </c>
      <c r="K56">
        <f>VLOOKUP(Tabella43[[#This Row],[DATA]],Tabella37[], 8, 0)</f>
        <v>1.26</v>
      </c>
      <c r="L56">
        <f>VLOOKUP(Tabella43[[#This Row],[DATA]],Tabella37[], 9, 0)</f>
        <v>0</v>
      </c>
      <c r="M56">
        <f>VLOOKUP(Tabella43[[#This Row],[DATA]],Tabella37[], 10, 0)</f>
        <v>0</v>
      </c>
      <c r="N56">
        <f>VLOOKUP(Tabella43[[#This Row],[DATA]],Tabella37[], 13, 0)</f>
        <v>8.391</v>
      </c>
      <c r="O56">
        <f>VLOOKUP(Tabella43[[#This Row],[DATA]],Tabella37[], 14, 0)</f>
        <v>0.505</v>
      </c>
      <c r="P56">
        <f>VLOOKUP(Tabella43[[#This Row],[DATA]],Tabella37[], 15, 0)</f>
        <v>0.19900000000000001</v>
      </c>
      <c r="Q56">
        <f>VLOOKUP(Tabella43[[#This Row],[DATA]],Tabella37[], 16, 0)</f>
        <v>0</v>
      </c>
      <c r="R56">
        <f>VLOOKUP(Tabella43[[#This Row],[DATA]],Tabella37[], 17, 0)</f>
        <v>0</v>
      </c>
      <c r="S56">
        <f>VLOOKUP(Tabella43[[#This Row],[DATA]],Tabella37[], 18, 0)</f>
        <v>0</v>
      </c>
      <c r="T56">
        <f>VLOOKUP(Tabella43[[#This Row],[DATA]],Tabella38[], 2, 0)</f>
        <v>72.69</v>
      </c>
      <c r="U56">
        <f>VLOOKUP(Tabella43[[#This Row],[DATA]],Tabella40[], 2, 0)</f>
        <v>66.67</v>
      </c>
      <c r="V56">
        <f>VLOOKUP(Tabella43[[#This Row],[DATA]],Tabella39[], 2, 0)</f>
        <v>66.150000000000006</v>
      </c>
      <c r="W56">
        <f>VLOOKUP(Tabella43[[#This Row],[DATA]],Tabella41[], 2, 0)</f>
        <v>62.5</v>
      </c>
      <c r="X56">
        <v>0</v>
      </c>
      <c r="Y56">
        <v>0</v>
      </c>
      <c r="AB56" s="45">
        <v>43906</v>
      </c>
      <c r="AC56" s="16">
        <v>14.055</v>
      </c>
      <c r="AD56" s="16">
        <v>4.407</v>
      </c>
      <c r="AE56" s="16">
        <v>1.7529999999999999</v>
      </c>
      <c r="AF56" s="16">
        <v>0.29099999999999998</v>
      </c>
      <c r="AG56" s="16">
        <v>8.1000000000000003E-2</v>
      </c>
      <c r="AH56" s="16">
        <v>3.2000000000000001E-2</v>
      </c>
      <c r="AI56" s="16">
        <v>3.6</v>
      </c>
      <c r="AJ56" s="16"/>
      <c r="AK56" s="16"/>
      <c r="AL56" s="16"/>
      <c r="AM56" s="16"/>
      <c r="AN56" s="16">
        <v>0.28399999999999997</v>
      </c>
      <c r="AO56" s="16">
        <v>8.2000000000000003E-2</v>
      </c>
      <c r="AP56" s="16">
        <v>4.9000000000000002E-2</v>
      </c>
      <c r="AQ56" s="16"/>
      <c r="AR56" s="16"/>
      <c r="AS56" s="17"/>
      <c r="AU56" s="24">
        <v>43885</v>
      </c>
      <c r="AV56">
        <v>5.56</v>
      </c>
      <c r="AX56" s="24">
        <v>43885</v>
      </c>
      <c r="AY56">
        <v>8.33</v>
      </c>
      <c r="BA56" s="24">
        <v>43885</v>
      </c>
      <c r="BB56">
        <v>9.52</v>
      </c>
      <c r="BD56" s="24">
        <v>43885</v>
      </c>
      <c r="BE56">
        <v>0</v>
      </c>
    </row>
    <row r="57" spans="1:57" x14ac:dyDescent="0.3">
      <c r="A57" s="1">
        <v>43930</v>
      </c>
      <c r="B57" s="2">
        <v>2789.82</v>
      </c>
      <c r="C57" s="7">
        <v>135.54659411135944</v>
      </c>
      <c r="D57" s="39">
        <v>1.4383438698226092E-2</v>
      </c>
      <c r="E57">
        <f>VLOOKUP(Tabella43[[#This Row],[DATA]],Tabella37[], 2, 0)</f>
        <v>1443.05</v>
      </c>
      <c r="F57">
        <f>VLOOKUP(Tabella43[[#This Row],[DATA]],Tabella37[], 3, 0)</f>
        <v>108.355</v>
      </c>
      <c r="G57">
        <f>VLOOKUP(Tabella43[[#This Row],[DATA]],Tabella37[], 4, 0)</f>
        <v>96.028999999999996</v>
      </c>
      <c r="H57">
        <f>VLOOKUP(Tabella43[[#This Row],[DATA]],Tabella37[], 5, 0)</f>
        <v>64.506</v>
      </c>
      <c r="I57">
        <f>VLOOKUP(Tabella43[[#This Row],[DATA]],Tabella37[], 6, 0)</f>
        <v>6.6529999999999996</v>
      </c>
      <c r="J57">
        <f>VLOOKUP(Tabella43[[#This Row],[DATA]],Tabella37[], 7, 0)</f>
        <v>5.7169999999999996</v>
      </c>
      <c r="K57">
        <f>VLOOKUP(Tabella43[[#This Row],[DATA]],Tabella37[], 8, 0)</f>
        <v>1.21</v>
      </c>
      <c r="L57">
        <f>VLOOKUP(Tabella43[[#This Row],[DATA]],Tabella37[], 9, 0)</f>
        <v>0</v>
      </c>
      <c r="M57">
        <f>VLOOKUP(Tabella43[[#This Row],[DATA]],Tabella37[], 10, 0)</f>
        <v>0</v>
      </c>
      <c r="N57">
        <f>VLOOKUP(Tabella43[[#This Row],[DATA]],Tabella37[], 13, 0)</f>
        <v>8.9139999999999997</v>
      </c>
      <c r="O57">
        <f>VLOOKUP(Tabella43[[#This Row],[DATA]],Tabella37[], 14, 0)</f>
        <v>0.52300000000000002</v>
      </c>
      <c r="P57">
        <f>VLOOKUP(Tabella43[[#This Row],[DATA]],Tabella37[], 15, 0)</f>
        <v>0.2</v>
      </c>
      <c r="Q57">
        <f>VLOOKUP(Tabella43[[#This Row],[DATA]],Tabella37[], 16, 0)</f>
        <v>0</v>
      </c>
      <c r="R57">
        <f>VLOOKUP(Tabella43[[#This Row],[DATA]],Tabella37[], 17, 0)</f>
        <v>0</v>
      </c>
      <c r="S57">
        <f>VLOOKUP(Tabella43[[#This Row],[DATA]],Tabella37[], 18, 0)</f>
        <v>0</v>
      </c>
      <c r="T57">
        <f>VLOOKUP(Tabella43[[#This Row],[DATA]],Tabella38[], 2, 0)</f>
        <v>72.69</v>
      </c>
      <c r="U57">
        <f>VLOOKUP(Tabella43[[#This Row],[DATA]],Tabella40[], 2, 0)</f>
        <v>66.67</v>
      </c>
      <c r="V57">
        <f>VLOOKUP(Tabella43[[#This Row],[DATA]],Tabella39[], 2, 0)</f>
        <v>66.150000000000006</v>
      </c>
      <c r="W57">
        <f>VLOOKUP(Tabella43[[#This Row],[DATA]],Tabella41[], 2, 0)</f>
        <v>62.5</v>
      </c>
      <c r="X57">
        <v>0</v>
      </c>
      <c r="Y57">
        <v>0</v>
      </c>
      <c r="AB57" s="45">
        <v>43907</v>
      </c>
      <c r="AC57" s="14">
        <v>19.561</v>
      </c>
      <c r="AD57" s="14">
        <v>5.5060000000000002</v>
      </c>
      <c r="AE57" s="14">
        <v>2.4590000000000001</v>
      </c>
      <c r="AF57" s="14">
        <v>0.40300000000000002</v>
      </c>
      <c r="AG57" s="14">
        <v>0.111</v>
      </c>
      <c r="AH57" s="14">
        <v>4.4999999999999998E-2</v>
      </c>
      <c r="AI57" s="14">
        <v>3.64</v>
      </c>
      <c r="AJ57" s="14"/>
      <c r="AK57" s="14"/>
      <c r="AL57" s="14"/>
      <c r="AM57" s="14"/>
      <c r="AN57" s="14">
        <v>0.40300000000000002</v>
      </c>
      <c r="AO57" s="14">
        <v>0.11899999999999999</v>
      </c>
      <c r="AP57" s="14">
        <v>4.8000000000000001E-2</v>
      </c>
      <c r="AQ57" s="14"/>
      <c r="AR57" s="14"/>
      <c r="AS57" s="15"/>
      <c r="AU57" s="24">
        <v>43886</v>
      </c>
      <c r="AV57">
        <v>5.56</v>
      </c>
      <c r="AX57" s="24">
        <v>43886</v>
      </c>
      <c r="AY57">
        <v>8.33</v>
      </c>
      <c r="BA57" s="24">
        <v>43886</v>
      </c>
      <c r="BB57">
        <v>9.52</v>
      </c>
      <c r="BD57" s="24">
        <v>43886</v>
      </c>
      <c r="BE57">
        <v>0</v>
      </c>
    </row>
    <row r="58" spans="1:57" x14ac:dyDescent="0.3">
      <c r="A58" s="3">
        <v>43934</v>
      </c>
      <c r="B58" s="4">
        <v>2761.63</v>
      </c>
      <c r="C58" s="8">
        <v>134.17695073365078</v>
      </c>
      <c r="D58" s="38">
        <v>-1.0155992507349049E-2</v>
      </c>
      <c r="E58">
        <f>VLOOKUP(Tabella43[[#This Row],[DATA]],Tabella37[], 2, 0)</f>
        <v>1795.665</v>
      </c>
      <c r="F58">
        <f>VLOOKUP(Tabella43[[#This Row],[DATA]],Tabella37[], 3, 0)</f>
        <v>81.078000000000003</v>
      </c>
      <c r="G58">
        <f>VLOOKUP(Tabella43[[#This Row],[DATA]],Tabella37[], 4, 0)</f>
        <v>92.325999999999993</v>
      </c>
      <c r="H58">
        <f>VLOOKUP(Tabella43[[#This Row],[DATA]],Tabella37[], 5, 0)</f>
        <v>89.137</v>
      </c>
      <c r="I58">
        <f>VLOOKUP(Tabella43[[#This Row],[DATA]],Tabella37[], 6, 0)</f>
        <v>5.9530000000000003</v>
      </c>
      <c r="J58">
        <f>VLOOKUP(Tabella43[[#This Row],[DATA]],Tabella37[], 7, 0)</f>
        <v>6.4960000000000004</v>
      </c>
      <c r="K58">
        <f>VLOOKUP(Tabella43[[#This Row],[DATA]],Tabella37[], 8, 0)</f>
        <v>1.08</v>
      </c>
      <c r="L58">
        <f>VLOOKUP(Tabella43[[#This Row],[DATA]],Tabella37[], 9, 0)</f>
        <v>0</v>
      </c>
      <c r="M58">
        <f>VLOOKUP(Tabella43[[#This Row],[DATA]],Tabella37[], 10, 0)</f>
        <v>0</v>
      </c>
      <c r="N58">
        <f>VLOOKUP(Tabella43[[#This Row],[DATA]],Tabella37[], 13, 0)</f>
        <v>10.74</v>
      </c>
      <c r="O58">
        <f>VLOOKUP(Tabella43[[#This Row],[DATA]],Tabella37[], 14, 0)</f>
        <v>0.34300000000000003</v>
      </c>
      <c r="P58">
        <f>VLOOKUP(Tabella43[[#This Row],[DATA]],Tabella37[], 15, 0)</f>
        <v>0.191</v>
      </c>
      <c r="Q58">
        <f>VLOOKUP(Tabella43[[#This Row],[DATA]],Tabella37[], 16, 0)</f>
        <v>0</v>
      </c>
      <c r="R58">
        <f>VLOOKUP(Tabella43[[#This Row],[DATA]],Tabella37[], 17, 0)</f>
        <v>0</v>
      </c>
      <c r="S58">
        <f>VLOOKUP(Tabella43[[#This Row],[DATA]],Tabella37[], 18, 0)</f>
        <v>0</v>
      </c>
      <c r="T58">
        <f>VLOOKUP(Tabella43[[#This Row],[DATA]],Tabella38[], 2, 0)</f>
        <v>72.69</v>
      </c>
      <c r="U58">
        <f>VLOOKUP(Tabella43[[#This Row],[DATA]],Tabella40[], 2, 0)</f>
        <v>66.67</v>
      </c>
      <c r="V58">
        <f>VLOOKUP(Tabella43[[#This Row],[DATA]],Tabella39[], 2, 0)</f>
        <v>66.150000000000006</v>
      </c>
      <c r="W58">
        <f>VLOOKUP(Tabella43[[#This Row],[DATA]],Tabella41[], 2, 0)</f>
        <v>62.5</v>
      </c>
      <c r="X58">
        <v>0</v>
      </c>
      <c r="Y58">
        <v>0</v>
      </c>
      <c r="AB58" s="45">
        <v>43908</v>
      </c>
      <c r="AC58" s="16">
        <v>27.542000000000002</v>
      </c>
      <c r="AD58" s="16">
        <v>7.9809999999999999</v>
      </c>
      <c r="AE58" s="16">
        <v>3.4420000000000002</v>
      </c>
      <c r="AF58" s="16">
        <v>0.58299999999999996</v>
      </c>
      <c r="AG58" s="16">
        <v>0.18</v>
      </c>
      <c r="AH58" s="16">
        <v>6.9000000000000006E-2</v>
      </c>
      <c r="AI58" s="16">
        <v>3.63</v>
      </c>
      <c r="AJ58" s="16"/>
      <c r="AK58" s="16"/>
      <c r="AL58" s="16"/>
      <c r="AM58" s="16"/>
      <c r="AN58" s="16">
        <v>0.55400000000000005</v>
      </c>
      <c r="AO58" s="16">
        <v>0.151</v>
      </c>
      <c r="AP58" s="16">
        <v>4.9000000000000002E-2</v>
      </c>
      <c r="AQ58" s="16"/>
      <c r="AR58" s="16"/>
      <c r="AS58" s="17"/>
      <c r="AU58" s="24">
        <v>43887</v>
      </c>
      <c r="AV58">
        <v>5.56</v>
      </c>
      <c r="AX58" s="24">
        <v>43887</v>
      </c>
      <c r="AY58">
        <v>8.33</v>
      </c>
      <c r="BA58" s="24">
        <v>43887</v>
      </c>
      <c r="BB58">
        <v>9.52</v>
      </c>
      <c r="BD58" s="24">
        <v>43887</v>
      </c>
      <c r="BE58">
        <v>0</v>
      </c>
    </row>
    <row r="59" spans="1:57" x14ac:dyDescent="0.3">
      <c r="A59" s="1">
        <v>43935</v>
      </c>
      <c r="B59" s="2">
        <v>2846.06</v>
      </c>
      <c r="C59" s="7">
        <v>138.27907880672433</v>
      </c>
      <c r="D59" s="39">
        <v>3.01144965504564E-2</v>
      </c>
      <c r="E59">
        <f>VLOOKUP(Tabella43[[#This Row],[DATA]],Tabella37[], 2, 0)</f>
        <v>1881.011</v>
      </c>
      <c r="F59">
        <f>VLOOKUP(Tabella43[[#This Row],[DATA]],Tabella37[], 3, 0)</f>
        <v>85.346000000000004</v>
      </c>
      <c r="G59">
        <f>VLOOKUP(Tabella43[[#This Row],[DATA]],Tabella37[], 4, 0)</f>
        <v>91.397999999999996</v>
      </c>
      <c r="H59">
        <f>VLOOKUP(Tabella43[[#This Row],[DATA]],Tabella37[], 5, 0)</f>
        <v>96.504999999999995</v>
      </c>
      <c r="I59">
        <f>VLOOKUP(Tabella43[[#This Row],[DATA]],Tabella37[], 6, 0)</f>
        <v>7.3680000000000003</v>
      </c>
      <c r="J59">
        <f>VLOOKUP(Tabella43[[#This Row],[DATA]],Tabella37[], 7, 0)</f>
        <v>6.4459999999999997</v>
      </c>
      <c r="K59">
        <f>VLOOKUP(Tabella43[[#This Row],[DATA]],Tabella37[], 8, 0)</f>
        <v>1.05</v>
      </c>
      <c r="L59">
        <f>VLOOKUP(Tabella43[[#This Row],[DATA]],Tabella37[], 9, 0)</f>
        <v>0</v>
      </c>
      <c r="M59">
        <f>VLOOKUP(Tabella43[[#This Row],[DATA]],Tabella37[], 10, 0)</f>
        <v>0</v>
      </c>
      <c r="N59">
        <f>VLOOKUP(Tabella43[[#This Row],[DATA]],Tabella37[], 13, 0)</f>
        <v>11.228</v>
      </c>
      <c r="O59">
        <f>VLOOKUP(Tabella43[[#This Row],[DATA]],Tabella37[], 14, 0)</f>
        <v>0.48799999999999999</v>
      </c>
      <c r="P59">
        <f>VLOOKUP(Tabella43[[#This Row],[DATA]],Tabella37[], 15, 0)</f>
        <v>0.192</v>
      </c>
      <c r="Q59">
        <f>VLOOKUP(Tabella43[[#This Row],[DATA]],Tabella37[], 16, 0)</f>
        <v>0</v>
      </c>
      <c r="R59">
        <f>VLOOKUP(Tabella43[[#This Row],[DATA]],Tabella37[], 17, 0)</f>
        <v>0</v>
      </c>
      <c r="S59">
        <f>VLOOKUP(Tabella43[[#This Row],[DATA]],Tabella37[], 18, 0)</f>
        <v>0</v>
      </c>
      <c r="T59">
        <f>VLOOKUP(Tabella43[[#This Row],[DATA]],Tabella38[], 2, 0)</f>
        <v>72.69</v>
      </c>
      <c r="U59">
        <f>VLOOKUP(Tabella43[[#This Row],[DATA]],Tabella40[], 2, 0)</f>
        <v>66.67</v>
      </c>
      <c r="V59">
        <f>VLOOKUP(Tabella43[[#This Row],[DATA]],Tabella39[], 2, 0)</f>
        <v>66.150000000000006</v>
      </c>
      <c r="W59">
        <f>VLOOKUP(Tabella43[[#This Row],[DATA]],Tabella41[], 2, 0)</f>
        <v>62.5</v>
      </c>
      <c r="X59">
        <v>0</v>
      </c>
      <c r="Y59">
        <v>1</v>
      </c>
      <c r="AB59" s="45">
        <v>43909</v>
      </c>
      <c r="AC59" s="14">
        <v>41.04</v>
      </c>
      <c r="AD59" s="14">
        <v>13.499000000000001</v>
      </c>
      <c r="AE59" s="14">
        <v>5.1820000000000004</v>
      </c>
      <c r="AF59" s="14">
        <v>0.79900000000000004</v>
      </c>
      <c r="AG59" s="14">
        <v>0.216</v>
      </c>
      <c r="AH59" s="14">
        <v>9.6000000000000002E-2</v>
      </c>
      <c r="AI59" s="14">
        <v>3.6</v>
      </c>
      <c r="AJ59" s="14"/>
      <c r="AK59" s="14"/>
      <c r="AL59" s="14"/>
      <c r="AM59" s="14"/>
      <c r="AN59" s="14">
        <v>0.73599999999999999</v>
      </c>
      <c r="AO59" s="14">
        <v>0.182</v>
      </c>
      <c r="AP59" s="14">
        <v>5.6000000000000001E-2</v>
      </c>
      <c r="AQ59" s="14"/>
      <c r="AR59" s="14"/>
      <c r="AS59" s="15"/>
      <c r="AU59" s="24">
        <v>43888</v>
      </c>
      <c r="AV59">
        <v>5.56</v>
      </c>
      <c r="AX59" s="24">
        <v>43888</v>
      </c>
      <c r="AY59">
        <v>8.33</v>
      </c>
      <c r="BA59" s="24">
        <v>43888</v>
      </c>
      <c r="BB59">
        <v>9.52</v>
      </c>
      <c r="BD59" s="24">
        <v>43888</v>
      </c>
      <c r="BE59">
        <v>0</v>
      </c>
    </row>
    <row r="60" spans="1:57" x14ac:dyDescent="0.3">
      <c r="A60" s="3">
        <v>43936</v>
      </c>
      <c r="B60" s="4">
        <v>2783.36</v>
      </c>
      <c r="C60" s="8">
        <v>135.23272762608104</v>
      </c>
      <c r="D60" s="38">
        <v>-2.2276750679012487E-2</v>
      </c>
      <c r="E60">
        <f>VLOOKUP(Tabella43[[#This Row],[DATA]],Tabella37[], 2, 0)</f>
        <v>1958.9949999999999</v>
      </c>
      <c r="F60">
        <f>VLOOKUP(Tabella43[[#This Row],[DATA]],Tabella37[], 3, 0)</f>
        <v>77.983999999999995</v>
      </c>
      <c r="G60">
        <f>VLOOKUP(Tabella43[[#This Row],[DATA]],Tabella37[], 4, 0)</f>
        <v>89.186000000000007</v>
      </c>
      <c r="H60">
        <f>VLOOKUP(Tabella43[[#This Row],[DATA]],Tabella37[], 5, 0)</f>
        <v>104.288</v>
      </c>
      <c r="I60">
        <f>VLOOKUP(Tabella43[[#This Row],[DATA]],Tabella37[], 6, 0)</f>
        <v>7.7830000000000004</v>
      </c>
      <c r="J60">
        <f>VLOOKUP(Tabella43[[#This Row],[DATA]],Tabella37[], 7, 0)</f>
        <v>6.6340000000000003</v>
      </c>
      <c r="K60">
        <f>VLOOKUP(Tabella43[[#This Row],[DATA]],Tabella37[], 8, 0)</f>
        <v>1.02</v>
      </c>
      <c r="L60">
        <f>VLOOKUP(Tabella43[[#This Row],[DATA]],Tabella37[], 9, 0)</f>
        <v>0</v>
      </c>
      <c r="M60">
        <f>VLOOKUP(Tabella43[[#This Row],[DATA]],Tabella37[], 10, 0)</f>
        <v>0</v>
      </c>
      <c r="N60">
        <f>VLOOKUP(Tabella43[[#This Row],[DATA]],Tabella37[], 13, 0)</f>
        <v>11.744999999999999</v>
      </c>
      <c r="O60">
        <f>VLOOKUP(Tabella43[[#This Row],[DATA]],Tabella37[], 14, 0)</f>
        <v>0.51700000000000002</v>
      </c>
      <c r="P60">
        <f>VLOOKUP(Tabella43[[#This Row],[DATA]],Tabella37[], 15, 0)</f>
        <v>0.186</v>
      </c>
      <c r="Q60">
        <f>VLOOKUP(Tabella43[[#This Row],[DATA]],Tabella37[], 16, 0)</f>
        <v>0</v>
      </c>
      <c r="R60">
        <f>VLOOKUP(Tabella43[[#This Row],[DATA]],Tabella37[], 17, 0)</f>
        <v>0</v>
      </c>
      <c r="S60">
        <f>VLOOKUP(Tabella43[[#This Row],[DATA]],Tabella37[], 18, 0)</f>
        <v>0</v>
      </c>
      <c r="T60">
        <f>VLOOKUP(Tabella43[[#This Row],[DATA]],Tabella38[], 2, 0)</f>
        <v>72.69</v>
      </c>
      <c r="U60">
        <f>VLOOKUP(Tabella43[[#This Row],[DATA]],Tabella40[], 2, 0)</f>
        <v>66.67</v>
      </c>
      <c r="V60">
        <f>VLOOKUP(Tabella43[[#This Row],[DATA]],Tabella39[], 2, 0)</f>
        <v>66.150000000000006</v>
      </c>
      <c r="W60">
        <f>VLOOKUP(Tabella43[[#This Row],[DATA]],Tabella41[], 2, 0)</f>
        <v>62.5</v>
      </c>
      <c r="X60">
        <v>0</v>
      </c>
      <c r="Y60">
        <v>0</v>
      </c>
      <c r="AB60" s="45">
        <v>43910</v>
      </c>
      <c r="AC60" s="16">
        <v>60.164999999999999</v>
      </c>
      <c r="AD60" s="16">
        <v>19.125</v>
      </c>
      <c r="AE60" s="16">
        <v>7.6429999999999998</v>
      </c>
      <c r="AF60" s="16">
        <v>1.117</v>
      </c>
      <c r="AG60" s="16">
        <v>0.318</v>
      </c>
      <c r="AH60" s="16">
        <v>0.13800000000000001</v>
      </c>
      <c r="AI60" s="16">
        <v>3.5</v>
      </c>
      <c r="AJ60" s="16"/>
      <c r="AK60" s="16"/>
      <c r="AL60" s="16"/>
      <c r="AM60" s="16"/>
      <c r="AN60" s="16">
        <v>0.96499999999999997</v>
      </c>
      <c r="AO60" s="16">
        <v>0.22900000000000001</v>
      </c>
      <c r="AP60" s="16">
        <v>6.3E-2</v>
      </c>
      <c r="AQ60" s="16"/>
      <c r="AR60" s="16"/>
      <c r="AS60" s="17"/>
      <c r="AU60" s="24">
        <v>43889</v>
      </c>
      <c r="AV60">
        <v>5.56</v>
      </c>
      <c r="AX60" s="24">
        <v>43889</v>
      </c>
      <c r="AY60">
        <v>10.42</v>
      </c>
      <c r="BA60" s="24">
        <v>43889</v>
      </c>
      <c r="BB60">
        <v>11.9</v>
      </c>
      <c r="BD60" s="24">
        <v>43889</v>
      </c>
      <c r="BE60">
        <v>0</v>
      </c>
    </row>
    <row r="61" spans="1:57" x14ac:dyDescent="0.3">
      <c r="A61" s="1">
        <v>43937</v>
      </c>
      <c r="B61" s="2">
        <v>2799.55</v>
      </c>
      <c r="C61" s="7">
        <v>136.01933728500632</v>
      </c>
      <c r="D61" s="39">
        <v>5.7998589924373595E-3</v>
      </c>
      <c r="E61">
        <f>VLOOKUP(Tabella43[[#This Row],[DATA]],Tabella37[], 2, 0)</f>
        <v>2049.8980000000001</v>
      </c>
      <c r="F61">
        <f>VLOOKUP(Tabella43[[#This Row],[DATA]],Tabella37[], 3, 0)</f>
        <v>90.903000000000006</v>
      </c>
      <c r="G61">
        <f>VLOOKUP(Tabella43[[#This Row],[DATA]],Tabella37[], 4, 0)</f>
        <v>86.692999999999998</v>
      </c>
      <c r="H61">
        <f>VLOOKUP(Tabella43[[#This Row],[DATA]],Tabella37[], 5, 0)</f>
        <v>110.89</v>
      </c>
      <c r="I61">
        <f>VLOOKUP(Tabella43[[#This Row],[DATA]],Tabella37[], 6, 0)</f>
        <v>6.6020000000000003</v>
      </c>
      <c r="J61">
        <f>VLOOKUP(Tabella43[[#This Row],[DATA]],Tabella37[], 7, 0)</f>
        <v>6.6260000000000003</v>
      </c>
      <c r="K61">
        <f>VLOOKUP(Tabella43[[#This Row],[DATA]],Tabella37[], 8, 0)</f>
        <v>1.01</v>
      </c>
      <c r="L61">
        <f>VLOOKUP(Tabella43[[#This Row],[DATA]],Tabella37[], 9, 0)</f>
        <v>0</v>
      </c>
      <c r="M61">
        <f>VLOOKUP(Tabella43[[#This Row],[DATA]],Tabella37[], 10, 0)</f>
        <v>0</v>
      </c>
      <c r="N61">
        <f>VLOOKUP(Tabella43[[#This Row],[DATA]],Tabella37[], 13, 0)</f>
        <v>12.298999999999999</v>
      </c>
      <c r="O61">
        <f>VLOOKUP(Tabella43[[#This Row],[DATA]],Tabella37[], 14, 0)</f>
        <v>0.55300000000000005</v>
      </c>
      <c r="P61">
        <f>VLOOKUP(Tabella43[[#This Row],[DATA]],Tabella37[], 15, 0)</f>
        <v>0.17899999999999999</v>
      </c>
      <c r="Q61">
        <f>VLOOKUP(Tabella43[[#This Row],[DATA]],Tabella37[], 16, 0)</f>
        <v>0</v>
      </c>
      <c r="R61">
        <f>VLOOKUP(Tabella43[[#This Row],[DATA]],Tabella37[], 17, 0)</f>
        <v>0</v>
      </c>
      <c r="S61">
        <f>VLOOKUP(Tabella43[[#This Row],[DATA]],Tabella37[], 18, 0)</f>
        <v>0</v>
      </c>
      <c r="T61">
        <f>VLOOKUP(Tabella43[[#This Row],[DATA]],Tabella38[], 2, 0)</f>
        <v>72.69</v>
      </c>
      <c r="U61">
        <f>VLOOKUP(Tabella43[[#This Row],[DATA]],Tabella40[], 2, 0)</f>
        <v>66.67</v>
      </c>
      <c r="V61">
        <f>VLOOKUP(Tabella43[[#This Row],[DATA]],Tabella39[], 2, 0)</f>
        <v>66.150000000000006</v>
      </c>
      <c r="W61">
        <f>VLOOKUP(Tabella43[[#This Row],[DATA]],Tabella41[], 2, 0)</f>
        <v>62.5</v>
      </c>
      <c r="X61">
        <v>0</v>
      </c>
      <c r="Y61">
        <v>0</v>
      </c>
      <c r="AB61" s="45">
        <v>43911</v>
      </c>
      <c r="AC61" s="14">
        <v>78.173000000000002</v>
      </c>
      <c r="AD61" s="14">
        <v>18.007999999999999</v>
      </c>
      <c r="AE61" s="14">
        <v>9.89</v>
      </c>
      <c r="AF61" s="14">
        <v>1.427</v>
      </c>
      <c r="AG61" s="14">
        <v>0.309</v>
      </c>
      <c r="AH61" s="14">
        <v>0.17899999999999999</v>
      </c>
      <c r="AI61" s="14">
        <v>3.32</v>
      </c>
      <c r="AJ61" s="14"/>
      <c r="AK61" s="14"/>
      <c r="AL61" s="14"/>
      <c r="AM61" s="14"/>
      <c r="AN61" s="14">
        <v>1.1919999999999999</v>
      </c>
      <c r="AO61" s="14">
        <v>0.22700000000000001</v>
      </c>
      <c r="AP61" s="14">
        <v>6.7000000000000004E-2</v>
      </c>
      <c r="AQ61" s="14"/>
      <c r="AR61" s="14"/>
      <c r="AS61" s="15"/>
      <c r="AU61" s="24">
        <v>43890</v>
      </c>
      <c r="AV61">
        <v>5.56</v>
      </c>
      <c r="AX61" s="24">
        <v>43890</v>
      </c>
      <c r="AY61">
        <v>10.42</v>
      </c>
      <c r="BA61" s="24">
        <v>43890</v>
      </c>
      <c r="BB61">
        <v>11.9</v>
      </c>
      <c r="BD61" s="24">
        <v>43890</v>
      </c>
      <c r="BE61">
        <v>0</v>
      </c>
    </row>
    <row r="62" spans="1:57" x14ac:dyDescent="0.3">
      <c r="A62" s="3">
        <v>43938</v>
      </c>
      <c r="B62" s="4">
        <v>2874.56</v>
      </c>
      <c r="C62" s="8">
        <v>139.66378388883493</v>
      </c>
      <c r="D62" s="38">
        <v>2.6440929079185688E-2</v>
      </c>
      <c r="E62">
        <f>VLOOKUP(Tabella43[[#This Row],[DATA]],Tabella37[], 2, 0)</f>
        <v>2149.0349999999999</v>
      </c>
      <c r="F62">
        <f>VLOOKUP(Tabella43[[#This Row],[DATA]],Tabella37[], 3, 0)</f>
        <v>99.135999999999996</v>
      </c>
      <c r="G62">
        <f>VLOOKUP(Tabella43[[#This Row],[DATA]],Tabella37[], 4, 0)</f>
        <v>86.147000000000006</v>
      </c>
      <c r="H62">
        <f>VLOOKUP(Tabella43[[#This Row],[DATA]],Tabella37[], 5, 0)</f>
        <v>117.23699999999999</v>
      </c>
      <c r="I62">
        <f>VLOOKUP(Tabella43[[#This Row],[DATA]],Tabella37[], 6, 0)</f>
        <v>6.3470000000000004</v>
      </c>
      <c r="J62">
        <f>VLOOKUP(Tabella43[[#This Row],[DATA]],Tabella37[], 7, 0)</f>
        <v>6.5940000000000003</v>
      </c>
      <c r="K62">
        <f>VLOOKUP(Tabella43[[#This Row],[DATA]],Tabella37[], 8, 0)</f>
        <v>1.01</v>
      </c>
      <c r="L62">
        <f>VLOOKUP(Tabella43[[#This Row],[DATA]],Tabella37[], 9, 0)</f>
        <v>0</v>
      </c>
      <c r="M62">
        <f>VLOOKUP(Tabella43[[#This Row],[DATA]],Tabella37[], 10, 0)</f>
        <v>0</v>
      </c>
      <c r="N62">
        <f>VLOOKUP(Tabella43[[#This Row],[DATA]],Tabella37[], 13, 0)</f>
        <v>12.895</v>
      </c>
      <c r="O62">
        <f>VLOOKUP(Tabella43[[#This Row],[DATA]],Tabella37[], 14, 0)</f>
        <v>0.59599999999999997</v>
      </c>
      <c r="P62">
        <f>VLOOKUP(Tabella43[[#This Row],[DATA]],Tabella37[], 15, 0)</f>
        <v>0.17399999999999999</v>
      </c>
      <c r="Q62">
        <f>VLOOKUP(Tabella43[[#This Row],[DATA]],Tabella37[], 16, 0)</f>
        <v>0</v>
      </c>
      <c r="R62">
        <f>VLOOKUP(Tabella43[[#This Row],[DATA]],Tabella37[], 17, 0)</f>
        <v>0</v>
      </c>
      <c r="S62">
        <f>VLOOKUP(Tabella43[[#This Row],[DATA]],Tabella37[], 18, 0)</f>
        <v>0</v>
      </c>
      <c r="T62">
        <f>VLOOKUP(Tabella43[[#This Row],[DATA]],Tabella38[], 2, 0)</f>
        <v>72.69</v>
      </c>
      <c r="U62">
        <f>VLOOKUP(Tabella43[[#This Row],[DATA]],Tabella40[], 2, 0)</f>
        <v>66.67</v>
      </c>
      <c r="V62">
        <f>VLOOKUP(Tabella43[[#This Row],[DATA]],Tabella39[], 2, 0)</f>
        <v>66.150000000000006</v>
      </c>
      <c r="W62">
        <f>VLOOKUP(Tabella43[[#This Row],[DATA]],Tabella41[], 2, 0)</f>
        <v>62.5</v>
      </c>
      <c r="X62">
        <v>0</v>
      </c>
      <c r="Y62">
        <v>0</v>
      </c>
      <c r="AB62" s="45">
        <v>43912</v>
      </c>
      <c r="AC62" s="16">
        <v>104.961</v>
      </c>
      <c r="AD62" s="16">
        <v>26.788</v>
      </c>
      <c r="AE62" s="16">
        <v>13.616</v>
      </c>
      <c r="AF62" s="16">
        <v>1.8109999999999999</v>
      </c>
      <c r="AG62" s="16">
        <v>0.38400000000000001</v>
      </c>
      <c r="AH62" s="16">
        <v>0.22900000000000001</v>
      </c>
      <c r="AI62" s="16">
        <v>3.2</v>
      </c>
      <c r="AJ62" s="16"/>
      <c r="AK62" s="16"/>
      <c r="AL62" s="16"/>
      <c r="AM62" s="16"/>
      <c r="AN62" s="16">
        <v>1.4139999999999999</v>
      </c>
      <c r="AO62" s="16">
        <v>0.222</v>
      </c>
      <c r="AP62" s="16">
        <v>7.9000000000000001E-2</v>
      </c>
      <c r="AQ62" s="16"/>
      <c r="AR62" s="16"/>
      <c r="AS62" s="17"/>
      <c r="AU62" s="24">
        <v>43891</v>
      </c>
      <c r="AV62">
        <v>8.33</v>
      </c>
      <c r="AX62" s="24">
        <v>43891</v>
      </c>
      <c r="AY62">
        <v>11.98</v>
      </c>
      <c r="BA62" s="24">
        <v>43891</v>
      </c>
      <c r="BB62">
        <v>13.69</v>
      </c>
      <c r="BD62" s="24">
        <v>43891</v>
      </c>
      <c r="BE62">
        <v>0</v>
      </c>
    </row>
    <row r="63" spans="1:57" x14ac:dyDescent="0.3">
      <c r="A63" s="1">
        <v>43941</v>
      </c>
      <c r="B63" s="2">
        <v>2823.16</v>
      </c>
      <c r="C63" s="7">
        <v>137.16645612671266</v>
      </c>
      <c r="D63" s="39">
        <v>-1.8042794099790593E-2</v>
      </c>
      <c r="E63">
        <f>VLOOKUP(Tabella43[[#This Row],[DATA]],Tabella37[], 2, 0)</f>
        <v>2400.1289999999999</v>
      </c>
      <c r="F63">
        <f>VLOOKUP(Tabella43[[#This Row],[DATA]],Tabella37[], 3, 0)</f>
        <v>89.478999999999999</v>
      </c>
      <c r="G63">
        <f>VLOOKUP(Tabella43[[#This Row],[DATA]],Tabella37[], 4, 0)</f>
        <v>86.352000000000004</v>
      </c>
      <c r="H63">
        <f>VLOOKUP(Tabella43[[#This Row],[DATA]],Tabella37[], 5, 0)</f>
        <v>135.779</v>
      </c>
      <c r="I63">
        <f>VLOOKUP(Tabella43[[#This Row],[DATA]],Tabella37[], 6, 0)</f>
        <v>6.74</v>
      </c>
      <c r="J63">
        <f>VLOOKUP(Tabella43[[#This Row],[DATA]],Tabella37[], 7, 0)</f>
        <v>6.6630000000000003</v>
      </c>
      <c r="K63">
        <f>VLOOKUP(Tabella43[[#This Row],[DATA]],Tabella37[], 8, 0)</f>
        <v>1.03</v>
      </c>
      <c r="L63">
        <f>VLOOKUP(Tabella43[[#This Row],[DATA]],Tabella37[], 9, 0)</f>
        <v>0</v>
      </c>
      <c r="M63">
        <f>VLOOKUP(Tabella43[[#This Row],[DATA]],Tabella37[], 10, 0)</f>
        <v>0</v>
      </c>
      <c r="N63">
        <f>VLOOKUP(Tabella43[[#This Row],[DATA]],Tabella37[], 13, 0)</f>
        <v>14.282</v>
      </c>
      <c r="O63">
        <f>VLOOKUP(Tabella43[[#This Row],[DATA]],Tabella37[], 14, 0)</f>
        <v>0.48199999999999998</v>
      </c>
      <c r="P63">
        <f>VLOOKUP(Tabella43[[#This Row],[DATA]],Tabella37[], 15, 0)</f>
        <v>0.17100000000000001</v>
      </c>
      <c r="Q63">
        <f>VLOOKUP(Tabella43[[#This Row],[DATA]],Tabella37[], 16, 0)</f>
        <v>0</v>
      </c>
      <c r="R63">
        <f>VLOOKUP(Tabella43[[#This Row],[DATA]],Tabella37[], 17, 0)</f>
        <v>0</v>
      </c>
      <c r="S63">
        <f>VLOOKUP(Tabella43[[#This Row],[DATA]],Tabella37[], 18, 0)</f>
        <v>0</v>
      </c>
      <c r="T63">
        <f>VLOOKUP(Tabella43[[#This Row],[DATA]],Tabella38[], 2, 0)</f>
        <v>72.69</v>
      </c>
      <c r="U63">
        <f>VLOOKUP(Tabella43[[#This Row],[DATA]],Tabella40[], 2, 0)</f>
        <v>66.67</v>
      </c>
      <c r="V63">
        <f>VLOOKUP(Tabella43[[#This Row],[DATA]],Tabella39[], 2, 0)</f>
        <v>66.150000000000006</v>
      </c>
      <c r="W63">
        <f>VLOOKUP(Tabella43[[#This Row],[DATA]],Tabella41[], 2, 0)</f>
        <v>62.5</v>
      </c>
      <c r="X63">
        <v>0</v>
      </c>
      <c r="Y63">
        <v>0</v>
      </c>
      <c r="AB63" s="45">
        <v>43913</v>
      </c>
      <c r="AC63" s="14">
        <v>138.459</v>
      </c>
      <c r="AD63" s="14">
        <v>33.497999999999998</v>
      </c>
      <c r="AE63" s="14">
        <v>17.771999999999998</v>
      </c>
      <c r="AF63" s="14">
        <v>2.379</v>
      </c>
      <c r="AG63" s="14">
        <v>0.56799999999999995</v>
      </c>
      <c r="AH63" s="14">
        <v>0.29799999999999999</v>
      </c>
      <c r="AI63" s="14">
        <v>2.98</v>
      </c>
      <c r="AJ63" s="14"/>
      <c r="AK63" s="14"/>
      <c r="AL63" s="14"/>
      <c r="AM63" s="14"/>
      <c r="AN63" s="14">
        <v>1.653</v>
      </c>
      <c r="AO63" s="14">
        <v>0.23899999999999999</v>
      </c>
      <c r="AP63" s="14">
        <v>9.0999999999999998E-2</v>
      </c>
      <c r="AQ63" s="14"/>
      <c r="AR63" s="14"/>
      <c r="AS63" s="15"/>
      <c r="AU63" s="24">
        <v>43892</v>
      </c>
      <c r="AV63">
        <v>11.11</v>
      </c>
      <c r="AX63" s="24">
        <v>43892</v>
      </c>
      <c r="AY63">
        <v>13.54</v>
      </c>
      <c r="BA63" s="24">
        <v>43892</v>
      </c>
      <c r="BB63">
        <v>15.48</v>
      </c>
      <c r="BD63" s="24">
        <v>43892</v>
      </c>
      <c r="BE63">
        <v>0</v>
      </c>
    </row>
    <row r="64" spans="1:57" x14ac:dyDescent="0.3">
      <c r="A64" s="3">
        <v>43942</v>
      </c>
      <c r="B64" s="4">
        <v>2736.56</v>
      </c>
      <c r="C64" s="8">
        <v>132.95889612282579</v>
      </c>
      <c r="D64" s="38">
        <v>-3.1155167779795347E-2</v>
      </c>
      <c r="E64">
        <f>VLOOKUP(Tabella43[[#This Row],[DATA]],Tabella37[], 2, 0)</f>
        <v>2478.8809999999999</v>
      </c>
      <c r="F64">
        <f>VLOOKUP(Tabella43[[#This Row],[DATA]],Tabella37[], 3, 0)</f>
        <v>78.753</v>
      </c>
      <c r="G64">
        <f>VLOOKUP(Tabella43[[#This Row],[DATA]],Tabella37[], 4, 0)</f>
        <v>85.41</v>
      </c>
      <c r="H64">
        <f>VLOOKUP(Tabella43[[#This Row],[DATA]],Tabella37[], 5, 0)</f>
        <v>143.166</v>
      </c>
      <c r="I64">
        <f>VLOOKUP(Tabella43[[#This Row],[DATA]],Tabella37[], 6, 0)</f>
        <v>7.3860000000000001</v>
      </c>
      <c r="J64">
        <f>VLOOKUP(Tabella43[[#This Row],[DATA]],Tabella37[], 7, 0)</f>
        <v>6.6660000000000004</v>
      </c>
      <c r="K64">
        <f>VLOOKUP(Tabella43[[#This Row],[DATA]],Tabella37[], 8, 0)</f>
        <v>1.02</v>
      </c>
      <c r="L64">
        <f>VLOOKUP(Tabella43[[#This Row],[DATA]],Tabella37[], 9, 0)</f>
        <v>0</v>
      </c>
      <c r="M64">
        <f>VLOOKUP(Tabella43[[#This Row],[DATA]],Tabella37[], 10, 0)</f>
        <v>0</v>
      </c>
      <c r="N64">
        <f>VLOOKUP(Tabella43[[#This Row],[DATA]],Tabella37[], 13, 0)</f>
        <v>14.946</v>
      </c>
      <c r="O64">
        <f>VLOOKUP(Tabella43[[#This Row],[DATA]],Tabella37[], 14, 0)</f>
        <v>0.66400000000000003</v>
      </c>
      <c r="P64">
        <f>VLOOKUP(Tabella43[[#This Row],[DATA]],Tabella37[], 15, 0)</f>
        <v>0.16</v>
      </c>
      <c r="Q64">
        <f>VLOOKUP(Tabella43[[#This Row],[DATA]],Tabella37[], 16, 0)</f>
        <v>0</v>
      </c>
      <c r="R64">
        <f>VLOOKUP(Tabella43[[#This Row],[DATA]],Tabella37[], 17, 0)</f>
        <v>0</v>
      </c>
      <c r="S64">
        <f>VLOOKUP(Tabella43[[#This Row],[DATA]],Tabella37[], 18, 0)</f>
        <v>0</v>
      </c>
      <c r="T64">
        <f>VLOOKUP(Tabella43[[#This Row],[DATA]],Tabella38[], 2, 0)</f>
        <v>72.69</v>
      </c>
      <c r="U64">
        <f>VLOOKUP(Tabella43[[#This Row],[DATA]],Tabella40[], 2, 0)</f>
        <v>66.67</v>
      </c>
      <c r="V64">
        <f>VLOOKUP(Tabella43[[#This Row],[DATA]],Tabella39[], 2, 0)</f>
        <v>66.150000000000006</v>
      </c>
      <c r="W64">
        <f>VLOOKUP(Tabella43[[#This Row],[DATA]],Tabella41[], 2, 0)</f>
        <v>62.5</v>
      </c>
      <c r="X64">
        <v>0</v>
      </c>
      <c r="Y64">
        <v>0</v>
      </c>
      <c r="AB64" s="45">
        <v>43914</v>
      </c>
      <c r="AC64" s="16">
        <v>170.35300000000001</v>
      </c>
      <c r="AD64" s="16">
        <v>31.893999999999998</v>
      </c>
      <c r="AE64" s="16">
        <v>21.542000000000002</v>
      </c>
      <c r="AF64" s="16">
        <v>3.1030000000000002</v>
      </c>
      <c r="AG64" s="16">
        <v>0.72399999999999998</v>
      </c>
      <c r="AH64" s="16">
        <v>0.38600000000000001</v>
      </c>
      <c r="AI64" s="16">
        <v>2.75</v>
      </c>
      <c r="AJ64" s="16"/>
      <c r="AK64" s="16"/>
      <c r="AL64" s="16"/>
      <c r="AM64" s="16"/>
      <c r="AN64" s="16">
        <v>1.9670000000000001</v>
      </c>
      <c r="AO64" s="16">
        <v>0.314</v>
      </c>
      <c r="AP64" s="16">
        <v>9.6000000000000002E-2</v>
      </c>
      <c r="AQ64" s="16"/>
      <c r="AR64" s="16"/>
      <c r="AS64" s="17"/>
      <c r="AU64" s="24">
        <v>43893</v>
      </c>
      <c r="AV64">
        <v>11.11</v>
      </c>
      <c r="AX64" s="24">
        <v>43893</v>
      </c>
      <c r="AY64">
        <v>13.54</v>
      </c>
      <c r="BA64" s="24">
        <v>43893</v>
      </c>
      <c r="BB64">
        <v>15.48</v>
      </c>
      <c r="BD64" s="24">
        <v>43893</v>
      </c>
      <c r="BE64">
        <v>0</v>
      </c>
    </row>
    <row r="65" spans="1:57" x14ac:dyDescent="0.3">
      <c r="A65" s="1">
        <v>43943</v>
      </c>
      <c r="B65" s="2">
        <v>2799.31</v>
      </c>
      <c r="C65" s="7">
        <v>136.00767661063065</v>
      </c>
      <c r="D65" s="39">
        <v>2.2671301062100982E-2</v>
      </c>
      <c r="E65">
        <f>VLOOKUP(Tabella43[[#This Row],[DATA]],Tabella37[], 2, 0)</f>
        <v>2566.2040000000002</v>
      </c>
      <c r="F65">
        <f>VLOOKUP(Tabella43[[#This Row],[DATA]],Tabella37[], 3, 0)</f>
        <v>87.322999999999993</v>
      </c>
      <c r="G65">
        <f>VLOOKUP(Tabella43[[#This Row],[DATA]],Tabella37[], 4, 0)</f>
        <v>86.744</v>
      </c>
      <c r="H65">
        <f>VLOOKUP(Tabella43[[#This Row],[DATA]],Tabella37[], 5, 0)</f>
        <v>150.59399999999999</v>
      </c>
      <c r="I65">
        <f>VLOOKUP(Tabella43[[#This Row],[DATA]],Tabella37[], 6, 0)</f>
        <v>7.4279999999999999</v>
      </c>
      <c r="J65">
        <f>VLOOKUP(Tabella43[[#This Row],[DATA]],Tabella37[], 7, 0)</f>
        <v>6.6150000000000002</v>
      </c>
      <c r="K65">
        <f>VLOOKUP(Tabella43[[#This Row],[DATA]],Tabella37[], 8, 0)</f>
        <v>1.01</v>
      </c>
      <c r="L65">
        <f>VLOOKUP(Tabella43[[#This Row],[DATA]],Tabella37[], 9, 0)</f>
        <v>0</v>
      </c>
      <c r="M65">
        <f>VLOOKUP(Tabella43[[#This Row],[DATA]],Tabella37[], 10, 0)</f>
        <v>0</v>
      </c>
      <c r="N65">
        <f>VLOOKUP(Tabella43[[#This Row],[DATA]],Tabella37[], 13, 0)</f>
        <v>15.654</v>
      </c>
      <c r="O65">
        <f>VLOOKUP(Tabella43[[#This Row],[DATA]],Tabella37[], 14, 0)</f>
        <v>0.70799999999999996</v>
      </c>
      <c r="P65">
        <f>VLOOKUP(Tabella43[[#This Row],[DATA]],Tabella37[], 15, 0)</f>
        <v>0.155</v>
      </c>
      <c r="Q65">
        <f>VLOOKUP(Tabella43[[#This Row],[DATA]],Tabella37[], 16, 0)</f>
        <v>0</v>
      </c>
      <c r="R65">
        <f>VLOOKUP(Tabella43[[#This Row],[DATA]],Tabella37[], 17, 0)</f>
        <v>0</v>
      </c>
      <c r="S65">
        <f>VLOOKUP(Tabella43[[#This Row],[DATA]],Tabella37[], 18, 0)</f>
        <v>0</v>
      </c>
      <c r="T65">
        <f>VLOOKUP(Tabella43[[#This Row],[DATA]],Tabella38[], 2, 0)</f>
        <v>72.69</v>
      </c>
      <c r="U65">
        <f>VLOOKUP(Tabella43[[#This Row],[DATA]],Tabella40[], 2, 0)</f>
        <v>66.67</v>
      </c>
      <c r="V65">
        <f>VLOOKUP(Tabella43[[#This Row],[DATA]],Tabella39[], 2, 0)</f>
        <v>66.150000000000006</v>
      </c>
      <c r="W65">
        <f>VLOOKUP(Tabella43[[#This Row],[DATA]],Tabella41[], 2, 0)</f>
        <v>62.5</v>
      </c>
      <c r="X65">
        <v>0</v>
      </c>
      <c r="Y65">
        <v>0</v>
      </c>
      <c r="AB65" s="45">
        <v>43915</v>
      </c>
      <c r="AC65" s="14">
        <v>206.779</v>
      </c>
      <c r="AD65" s="14">
        <v>36.427</v>
      </c>
      <c r="AE65" s="14">
        <v>25.605</v>
      </c>
      <c r="AF65" s="14">
        <v>4.1120000000000001</v>
      </c>
      <c r="AG65" s="14">
        <v>1.0089999999999999</v>
      </c>
      <c r="AH65" s="14">
        <v>0.504</v>
      </c>
      <c r="AI65" s="14">
        <v>2.5499999999999998</v>
      </c>
      <c r="AJ65" s="14"/>
      <c r="AK65" s="14"/>
      <c r="AL65" s="14"/>
      <c r="AM65" s="14"/>
      <c r="AN65" s="14">
        <v>2.3119999999999998</v>
      </c>
      <c r="AO65" s="14">
        <v>0.34399999999999997</v>
      </c>
      <c r="AP65" s="14">
        <v>0.10199999999999999</v>
      </c>
      <c r="AQ65" s="14"/>
      <c r="AR65" s="14"/>
      <c r="AS65" s="15"/>
      <c r="AU65" s="24">
        <v>43894</v>
      </c>
      <c r="AV65">
        <v>11.11</v>
      </c>
      <c r="AX65" s="24">
        <v>43894</v>
      </c>
      <c r="AY65">
        <v>15.62</v>
      </c>
      <c r="BA65" s="24">
        <v>43894</v>
      </c>
      <c r="BB65">
        <v>17.86</v>
      </c>
      <c r="BD65" s="24">
        <v>43894</v>
      </c>
      <c r="BE65">
        <v>0</v>
      </c>
    </row>
    <row r="66" spans="1:57" x14ac:dyDescent="0.3">
      <c r="A66" s="3">
        <v>43944</v>
      </c>
      <c r="B66" s="4">
        <v>2797.8</v>
      </c>
      <c r="C66" s="8">
        <v>135.93431153435043</v>
      </c>
      <c r="D66" s="38">
        <v>-5.3956418102674077E-4</v>
      </c>
      <c r="E66">
        <f>VLOOKUP(Tabella43[[#This Row],[DATA]],Tabella37[], 2, 0)</f>
        <v>2666.0880000000002</v>
      </c>
      <c r="F66">
        <f>VLOOKUP(Tabella43[[#This Row],[DATA]],Tabella37[], 3, 0)</f>
        <v>99.884</v>
      </c>
      <c r="G66">
        <f>VLOOKUP(Tabella43[[#This Row],[DATA]],Tabella37[], 4, 0)</f>
        <v>88.027000000000001</v>
      </c>
      <c r="H66">
        <f>VLOOKUP(Tabella43[[#This Row],[DATA]],Tabella37[], 5, 0)</f>
        <v>157.90799999999999</v>
      </c>
      <c r="I66">
        <f>VLOOKUP(Tabella43[[#This Row],[DATA]],Tabella37[], 6, 0)</f>
        <v>7.3140000000000001</v>
      </c>
      <c r="J66">
        <f>VLOOKUP(Tabella43[[#This Row],[DATA]],Tabella37[], 7, 0)</f>
        <v>6.7169999999999996</v>
      </c>
      <c r="K66">
        <f>VLOOKUP(Tabella43[[#This Row],[DATA]],Tabella37[], 8, 0)</f>
        <v>1</v>
      </c>
      <c r="L66">
        <f>VLOOKUP(Tabella43[[#This Row],[DATA]],Tabella37[], 9, 0)</f>
        <v>0</v>
      </c>
      <c r="M66">
        <f>VLOOKUP(Tabella43[[#This Row],[DATA]],Tabella37[], 10, 0)</f>
        <v>0</v>
      </c>
      <c r="N66">
        <f>VLOOKUP(Tabella43[[#This Row],[DATA]],Tabella37[], 13, 0)</f>
        <v>16.353999999999999</v>
      </c>
      <c r="O66">
        <f>VLOOKUP(Tabella43[[#This Row],[DATA]],Tabella37[], 14, 0)</f>
        <v>0.7</v>
      </c>
      <c r="P66">
        <f>VLOOKUP(Tabella43[[#This Row],[DATA]],Tabella37[], 15, 0)</f>
        <v>0.152</v>
      </c>
      <c r="Q66">
        <f>VLOOKUP(Tabella43[[#This Row],[DATA]],Tabella37[], 16, 0)</f>
        <v>0</v>
      </c>
      <c r="R66">
        <f>VLOOKUP(Tabella43[[#This Row],[DATA]],Tabella37[], 17, 0)</f>
        <v>0</v>
      </c>
      <c r="S66">
        <f>VLOOKUP(Tabella43[[#This Row],[DATA]],Tabella37[], 18, 0)</f>
        <v>0</v>
      </c>
      <c r="T66">
        <f>VLOOKUP(Tabella43[[#This Row],[DATA]],Tabella38[], 2, 0)</f>
        <v>72.69</v>
      </c>
      <c r="U66">
        <f>VLOOKUP(Tabella43[[#This Row],[DATA]],Tabella40[], 2, 0)</f>
        <v>66.67</v>
      </c>
      <c r="V66">
        <f>VLOOKUP(Tabella43[[#This Row],[DATA]],Tabella39[], 2, 0)</f>
        <v>66.150000000000006</v>
      </c>
      <c r="W66">
        <f>VLOOKUP(Tabella43[[#This Row],[DATA]],Tabella41[], 2, 0)</f>
        <v>62.5</v>
      </c>
      <c r="X66">
        <v>0</v>
      </c>
      <c r="Y66">
        <v>0</v>
      </c>
      <c r="AB66" s="45">
        <v>43916</v>
      </c>
      <c r="AC66" s="16">
        <v>260.30700000000002</v>
      </c>
      <c r="AD66" s="16">
        <v>53.527000000000001</v>
      </c>
      <c r="AE66" s="16">
        <v>31.324000000000002</v>
      </c>
      <c r="AF66" s="16">
        <v>5.3620000000000001</v>
      </c>
      <c r="AG66" s="16">
        <v>1.25</v>
      </c>
      <c r="AH66" s="16">
        <v>0.65200000000000002</v>
      </c>
      <c r="AI66" s="16">
        <v>2.42</v>
      </c>
      <c r="AJ66" s="16"/>
      <c r="AK66" s="16"/>
      <c r="AL66" s="16"/>
      <c r="AM66" s="16"/>
      <c r="AN66" s="16">
        <v>2.7</v>
      </c>
      <c r="AO66" s="16">
        <v>0.38800000000000001</v>
      </c>
      <c r="AP66" s="16">
        <v>0.112</v>
      </c>
      <c r="AQ66" s="16"/>
      <c r="AR66" s="16"/>
      <c r="AS66" s="17"/>
      <c r="AU66" s="24">
        <v>43895</v>
      </c>
      <c r="AV66">
        <v>20.37</v>
      </c>
      <c r="AX66" s="24">
        <v>43895</v>
      </c>
      <c r="AY66">
        <v>20.83</v>
      </c>
      <c r="BA66" s="24">
        <v>43895</v>
      </c>
      <c r="BB66">
        <v>23.81</v>
      </c>
      <c r="BD66" s="24">
        <v>43895</v>
      </c>
      <c r="BE66">
        <v>0</v>
      </c>
    </row>
    <row r="67" spans="1:57" x14ac:dyDescent="0.3">
      <c r="A67" s="1">
        <v>43945</v>
      </c>
      <c r="B67" s="2">
        <v>2836.74</v>
      </c>
      <c r="C67" s="7">
        <v>137.82625595180255</v>
      </c>
      <c r="D67" s="39">
        <v>1.3822111461719605E-2</v>
      </c>
      <c r="E67">
        <f>VLOOKUP(Tabella43[[#This Row],[DATA]],Tabella37[], 2, 0)</f>
        <v>2763.2269999999999</v>
      </c>
      <c r="F67">
        <f>VLOOKUP(Tabella43[[#This Row],[DATA]],Tabella37[], 3, 0)</f>
        <v>97.138999999999996</v>
      </c>
      <c r="G67">
        <f>VLOOKUP(Tabella43[[#This Row],[DATA]],Tabella37[], 4, 0)</f>
        <v>87.742000000000004</v>
      </c>
      <c r="H67">
        <f>VLOOKUP(Tabella43[[#This Row],[DATA]],Tabella37[], 5, 0)</f>
        <v>164.45</v>
      </c>
      <c r="I67">
        <f>VLOOKUP(Tabella43[[#This Row],[DATA]],Tabella37[], 6, 0)</f>
        <v>6.5419999999999998</v>
      </c>
      <c r="J67">
        <f>VLOOKUP(Tabella43[[#This Row],[DATA]],Tabella37[], 7, 0)</f>
        <v>6.7450000000000001</v>
      </c>
      <c r="K67">
        <f>VLOOKUP(Tabella43[[#This Row],[DATA]],Tabella37[], 8, 0)</f>
        <v>1</v>
      </c>
      <c r="L67">
        <f>VLOOKUP(Tabella43[[#This Row],[DATA]],Tabella37[], 9, 0)</f>
        <v>0</v>
      </c>
      <c r="M67">
        <f>VLOOKUP(Tabella43[[#This Row],[DATA]],Tabella37[], 10, 0)</f>
        <v>0</v>
      </c>
      <c r="N67">
        <f>VLOOKUP(Tabella43[[#This Row],[DATA]],Tabella37[], 13, 0)</f>
        <v>17.132999999999999</v>
      </c>
      <c r="O67">
        <f>VLOOKUP(Tabella43[[#This Row],[DATA]],Tabella37[], 14, 0)</f>
        <v>0.77900000000000003</v>
      </c>
      <c r="P67">
        <f>VLOOKUP(Tabella43[[#This Row],[DATA]],Tabella37[], 15, 0)</f>
        <v>0.14499999999999999</v>
      </c>
      <c r="Q67">
        <f>VLOOKUP(Tabella43[[#This Row],[DATA]],Tabella37[], 16, 0)</f>
        <v>0</v>
      </c>
      <c r="R67">
        <f>VLOOKUP(Tabella43[[#This Row],[DATA]],Tabella37[], 17, 0)</f>
        <v>0</v>
      </c>
      <c r="S67">
        <f>VLOOKUP(Tabella43[[#This Row],[DATA]],Tabella37[], 18, 0)</f>
        <v>0</v>
      </c>
      <c r="T67">
        <f>VLOOKUP(Tabella43[[#This Row],[DATA]],Tabella38[], 2, 0)</f>
        <v>72.69</v>
      </c>
      <c r="U67">
        <f>VLOOKUP(Tabella43[[#This Row],[DATA]],Tabella40[], 2, 0)</f>
        <v>66.67</v>
      </c>
      <c r="V67">
        <f>VLOOKUP(Tabella43[[#This Row],[DATA]],Tabella39[], 2, 0)</f>
        <v>66.150000000000006</v>
      </c>
      <c r="W67">
        <f>VLOOKUP(Tabella43[[#This Row],[DATA]],Tabella41[], 2, 0)</f>
        <v>62.5</v>
      </c>
      <c r="X67">
        <v>0</v>
      </c>
      <c r="Y67">
        <v>0</v>
      </c>
      <c r="AB67" s="45">
        <v>43917</v>
      </c>
      <c r="AC67" s="14">
        <v>316.15300000000002</v>
      </c>
      <c r="AD67" s="14">
        <v>55.845999999999997</v>
      </c>
      <c r="AE67" s="14">
        <v>36.57</v>
      </c>
      <c r="AF67" s="14">
        <v>6.9210000000000003</v>
      </c>
      <c r="AG67" s="14">
        <v>1.5589999999999999</v>
      </c>
      <c r="AH67" s="14">
        <v>0.82899999999999996</v>
      </c>
      <c r="AI67" s="14">
        <v>2.2999999999999998</v>
      </c>
      <c r="AJ67" s="14"/>
      <c r="AK67" s="14"/>
      <c r="AL67" s="14"/>
      <c r="AM67" s="14"/>
      <c r="AN67" s="14">
        <v>3.1070000000000002</v>
      </c>
      <c r="AO67" s="14">
        <v>0.40799999999999997</v>
      </c>
      <c r="AP67" s="14">
        <v>0.12</v>
      </c>
      <c r="AQ67" s="14"/>
      <c r="AR67" s="14"/>
      <c r="AS67" s="15"/>
      <c r="AU67" s="24">
        <v>43896</v>
      </c>
      <c r="AV67">
        <v>20.37</v>
      </c>
      <c r="AX67" s="24">
        <v>43896</v>
      </c>
      <c r="AY67">
        <v>20.83</v>
      </c>
      <c r="BA67" s="24">
        <v>43896</v>
      </c>
      <c r="BB67">
        <v>23.81</v>
      </c>
      <c r="BD67" s="24">
        <v>43896</v>
      </c>
      <c r="BE67">
        <v>0</v>
      </c>
    </row>
    <row r="68" spans="1:57" x14ac:dyDescent="0.3">
      <c r="A68" s="3">
        <v>43948</v>
      </c>
      <c r="B68" s="4">
        <v>2878.48</v>
      </c>
      <c r="C68" s="8">
        <v>139.85424157030417</v>
      </c>
      <c r="D68" s="38">
        <v>1.4606871524449172E-2</v>
      </c>
      <c r="E68">
        <f>VLOOKUP(Tabella43[[#This Row],[DATA]],Tabella37[], 2, 0)</f>
        <v>3005.77</v>
      </c>
      <c r="F68">
        <f>VLOOKUP(Tabella43[[#This Row],[DATA]],Tabella37[], 3, 0)</f>
        <v>71.474999999999994</v>
      </c>
      <c r="G68">
        <f>VLOOKUP(Tabella43[[#This Row],[DATA]],Tabella37[], 4, 0)</f>
        <v>86.52</v>
      </c>
      <c r="H68">
        <f>VLOOKUP(Tabella43[[#This Row],[DATA]],Tabella37[], 5, 0)</f>
        <v>178.364</v>
      </c>
      <c r="I68">
        <f>VLOOKUP(Tabella43[[#This Row],[DATA]],Tabella37[], 6, 0)</f>
        <v>4.4909999999999997</v>
      </c>
      <c r="J68">
        <f>VLOOKUP(Tabella43[[#This Row],[DATA]],Tabella37[], 7, 0)</f>
        <v>6.0830000000000002</v>
      </c>
      <c r="K68">
        <f>VLOOKUP(Tabella43[[#This Row],[DATA]],Tabella37[], 8, 0)</f>
        <v>0.97</v>
      </c>
      <c r="L68">
        <f>VLOOKUP(Tabella43[[#This Row],[DATA]],Tabella37[], 9, 0)</f>
        <v>0</v>
      </c>
      <c r="M68">
        <f>VLOOKUP(Tabella43[[#This Row],[DATA]],Tabella37[], 10, 0)</f>
        <v>0</v>
      </c>
      <c r="N68">
        <f>VLOOKUP(Tabella43[[#This Row],[DATA]],Tabella37[], 13, 0)</f>
        <v>18.986000000000001</v>
      </c>
      <c r="O68">
        <f>VLOOKUP(Tabella43[[#This Row],[DATA]],Tabella37[], 14, 0)</f>
        <v>0.67800000000000005</v>
      </c>
      <c r="P68">
        <f>VLOOKUP(Tabella43[[#This Row],[DATA]],Tabella37[], 15, 0)</f>
        <v>0.129</v>
      </c>
      <c r="Q68">
        <f>VLOOKUP(Tabella43[[#This Row],[DATA]],Tabella37[], 16, 0)</f>
        <v>0</v>
      </c>
      <c r="R68">
        <f>VLOOKUP(Tabella43[[#This Row],[DATA]],Tabella37[], 17, 0)</f>
        <v>0</v>
      </c>
      <c r="S68">
        <f>VLOOKUP(Tabella43[[#This Row],[DATA]],Tabella37[], 18, 0)</f>
        <v>0</v>
      </c>
      <c r="T68">
        <f>VLOOKUP(Tabella43[[#This Row],[DATA]],Tabella38[], 2, 0)</f>
        <v>72.69</v>
      </c>
      <c r="U68">
        <f>VLOOKUP(Tabella43[[#This Row],[DATA]],Tabella40[], 2, 0)</f>
        <v>66.67</v>
      </c>
      <c r="V68">
        <f>VLOOKUP(Tabella43[[#This Row],[DATA]],Tabella39[], 2, 0)</f>
        <v>66.150000000000006</v>
      </c>
      <c r="W68">
        <f>VLOOKUP(Tabella43[[#This Row],[DATA]],Tabella41[], 2, 0)</f>
        <v>62.5</v>
      </c>
      <c r="X68">
        <v>0</v>
      </c>
      <c r="Y68">
        <v>0</v>
      </c>
      <c r="AB68" s="45">
        <v>43918</v>
      </c>
      <c r="AC68" s="16">
        <v>382.71600000000001</v>
      </c>
      <c r="AD68" s="16">
        <v>66.563999999999993</v>
      </c>
      <c r="AE68" s="16">
        <v>43.506</v>
      </c>
      <c r="AF68" s="16">
        <v>8.9420000000000002</v>
      </c>
      <c r="AG68" s="16">
        <v>2.0219999999999998</v>
      </c>
      <c r="AH68" s="16">
        <v>1.0740000000000001</v>
      </c>
      <c r="AI68" s="16">
        <v>2.2000000000000002</v>
      </c>
      <c r="AJ68" s="16"/>
      <c r="AK68" s="16"/>
      <c r="AL68" s="16"/>
      <c r="AM68" s="16"/>
      <c r="AN68" s="16">
        <v>3.4729999999999999</v>
      </c>
      <c r="AO68" s="16">
        <v>0.36499999999999999</v>
      </c>
      <c r="AP68" s="16">
        <v>0.13</v>
      </c>
      <c r="AQ68" s="16"/>
      <c r="AR68" s="16"/>
      <c r="AS68" s="17"/>
      <c r="AU68" s="24">
        <v>43897</v>
      </c>
      <c r="AV68">
        <v>20.37</v>
      </c>
      <c r="AX68" s="24">
        <v>43897</v>
      </c>
      <c r="AY68">
        <v>20.83</v>
      </c>
      <c r="BA68" s="24">
        <v>43897</v>
      </c>
      <c r="BB68">
        <v>23.81</v>
      </c>
      <c r="BD68" s="24">
        <v>43897</v>
      </c>
      <c r="BE68">
        <v>0</v>
      </c>
    </row>
    <row r="69" spans="1:57" x14ac:dyDescent="0.3">
      <c r="A69" s="1">
        <v>43949</v>
      </c>
      <c r="B69" s="2">
        <v>2863.39</v>
      </c>
      <c r="C69" s="7">
        <v>139.12107666893402</v>
      </c>
      <c r="D69" s="39">
        <v>-5.256139460119949E-3</v>
      </c>
      <c r="E69">
        <f>VLOOKUP(Tabella43[[#This Row],[DATA]],Tabella37[], 2, 0)</f>
        <v>3079.9270000000001</v>
      </c>
      <c r="F69">
        <f>VLOOKUP(Tabella43[[#This Row],[DATA]],Tabella37[], 3, 0)</f>
        <v>74.156999999999996</v>
      </c>
      <c r="G69">
        <f>VLOOKUP(Tabella43[[#This Row],[DATA]],Tabella37[], 4, 0)</f>
        <v>85.864000000000004</v>
      </c>
      <c r="H69">
        <f>VLOOKUP(Tabella43[[#This Row],[DATA]],Tabella37[], 5, 0)</f>
        <v>185.05600000000001</v>
      </c>
      <c r="I69">
        <f>VLOOKUP(Tabella43[[#This Row],[DATA]],Tabella37[], 6, 0)</f>
        <v>6.6920000000000002</v>
      </c>
      <c r="J69">
        <f>VLOOKUP(Tabella43[[#This Row],[DATA]],Tabella37[], 7, 0)</f>
        <v>5.984</v>
      </c>
      <c r="K69">
        <f>VLOOKUP(Tabella43[[#This Row],[DATA]],Tabella37[], 8, 0)</f>
        <v>0.97</v>
      </c>
      <c r="L69">
        <f>VLOOKUP(Tabella43[[#This Row],[DATA]],Tabella37[], 9, 0)</f>
        <v>0</v>
      </c>
      <c r="M69">
        <f>VLOOKUP(Tabella43[[#This Row],[DATA]],Tabella37[], 10, 0)</f>
        <v>0</v>
      </c>
      <c r="N69">
        <f>VLOOKUP(Tabella43[[#This Row],[DATA]],Tabella37[], 13, 0)</f>
        <v>19.795999999999999</v>
      </c>
      <c r="O69">
        <f>VLOOKUP(Tabella43[[#This Row],[DATA]],Tabella37[], 14, 0)</f>
        <v>0.81</v>
      </c>
      <c r="P69">
        <f>VLOOKUP(Tabella43[[#This Row],[DATA]],Tabella37[], 15, 0)</f>
        <v>0.124</v>
      </c>
      <c r="Q69">
        <f>VLOOKUP(Tabella43[[#This Row],[DATA]],Tabella37[], 16, 0)</f>
        <v>0</v>
      </c>
      <c r="R69">
        <f>VLOOKUP(Tabella43[[#This Row],[DATA]],Tabella37[], 17, 0)</f>
        <v>0</v>
      </c>
      <c r="S69">
        <f>VLOOKUP(Tabella43[[#This Row],[DATA]],Tabella37[], 18, 0)</f>
        <v>0</v>
      </c>
      <c r="T69">
        <f>VLOOKUP(Tabella43[[#This Row],[DATA]],Tabella38[], 2, 0)</f>
        <v>72.69</v>
      </c>
      <c r="U69">
        <f>VLOOKUP(Tabella43[[#This Row],[DATA]],Tabella40[], 2, 0)</f>
        <v>66.67</v>
      </c>
      <c r="V69">
        <f>VLOOKUP(Tabella43[[#This Row],[DATA]],Tabella39[], 2, 0)</f>
        <v>66.150000000000006</v>
      </c>
      <c r="W69">
        <f>VLOOKUP(Tabella43[[#This Row],[DATA]],Tabella41[], 2, 0)</f>
        <v>62.5</v>
      </c>
      <c r="X69">
        <v>0</v>
      </c>
      <c r="Y69">
        <v>0</v>
      </c>
      <c r="AB69" s="45">
        <v>43919</v>
      </c>
      <c r="AC69" s="14">
        <v>431.17899999999997</v>
      </c>
      <c r="AD69" s="14">
        <v>48.463000000000001</v>
      </c>
      <c r="AE69" s="14">
        <v>46.603000000000002</v>
      </c>
      <c r="AF69" s="14">
        <v>10.72</v>
      </c>
      <c r="AG69" s="14">
        <v>1.778</v>
      </c>
      <c r="AH69" s="14">
        <v>1.2729999999999999</v>
      </c>
      <c r="AI69" s="14">
        <v>2.11</v>
      </c>
      <c r="AJ69" s="14"/>
      <c r="AK69" s="14"/>
      <c r="AL69" s="14"/>
      <c r="AM69" s="14"/>
      <c r="AN69" s="14">
        <v>3.8039999999999998</v>
      </c>
      <c r="AO69" s="14">
        <v>0.33100000000000002</v>
      </c>
      <c r="AP69" s="14">
        <v>0.13700000000000001</v>
      </c>
      <c r="AQ69" s="14"/>
      <c r="AR69" s="14"/>
      <c r="AS69" s="15"/>
      <c r="AU69" s="24">
        <v>43898</v>
      </c>
      <c r="AV69">
        <v>20.37</v>
      </c>
      <c r="AX69" s="24">
        <v>43898</v>
      </c>
      <c r="AY69">
        <v>20.83</v>
      </c>
      <c r="BA69" s="24">
        <v>43898</v>
      </c>
      <c r="BB69">
        <v>23.81</v>
      </c>
      <c r="BD69" s="24">
        <v>43898</v>
      </c>
      <c r="BE69">
        <v>0</v>
      </c>
    </row>
    <row r="70" spans="1:57" x14ac:dyDescent="0.3">
      <c r="A70" s="3">
        <v>43950</v>
      </c>
      <c r="B70" s="4">
        <v>2939.51</v>
      </c>
      <c r="C70" s="8">
        <v>142.81945389175007</v>
      </c>
      <c r="D70" s="38">
        <v>2.6236663207249024E-2</v>
      </c>
      <c r="E70">
        <f>VLOOKUP(Tabella43[[#This Row],[DATA]],Tabella37[], 2, 0)</f>
        <v>3159.319</v>
      </c>
      <c r="F70">
        <f>VLOOKUP(Tabella43[[#This Row],[DATA]],Tabella37[], 3, 0)</f>
        <v>79.393000000000001</v>
      </c>
      <c r="G70">
        <f>VLOOKUP(Tabella43[[#This Row],[DATA]],Tabella37[], 4, 0)</f>
        <v>84.730999999999995</v>
      </c>
      <c r="H70">
        <f>VLOOKUP(Tabella43[[#This Row],[DATA]],Tabella37[], 5, 0)</f>
        <v>192.25899999999999</v>
      </c>
      <c r="I70">
        <f>VLOOKUP(Tabella43[[#This Row],[DATA]],Tabella37[], 6, 0)</f>
        <v>7.2030000000000003</v>
      </c>
      <c r="J70">
        <f>VLOOKUP(Tabella43[[#This Row],[DATA]],Tabella37[], 7, 0)</f>
        <v>5.952</v>
      </c>
      <c r="K70">
        <f>VLOOKUP(Tabella43[[#This Row],[DATA]],Tabella37[], 8, 0)</f>
        <v>0.96</v>
      </c>
      <c r="L70">
        <f>VLOOKUP(Tabella43[[#This Row],[DATA]],Tabella37[], 9, 0)</f>
        <v>0</v>
      </c>
      <c r="M70">
        <f>VLOOKUP(Tabella43[[#This Row],[DATA]],Tabella37[], 10, 0)</f>
        <v>0</v>
      </c>
      <c r="N70">
        <f>VLOOKUP(Tabella43[[#This Row],[DATA]],Tabella37[], 13, 0)</f>
        <v>20.681999999999999</v>
      </c>
      <c r="O70">
        <f>VLOOKUP(Tabella43[[#This Row],[DATA]],Tabella37[], 14, 0)</f>
        <v>0.88500000000000001</v>
      </c>
      <c r="P70">
        <f>VLOOKUP(Tabella43[[#This Row],[DATA]],Tabella37[], 15, 0)</f>
        <v>0.11799999999999999</v>
      </c>
      <c r="Q70">
        <f>VLOOKUP(Tabella43[[#This Row],[DATA]],Tabella37[], 16, 0)</f>
        <v>0</v>
      </c>
      <c r="R70">
        <f>VLOOKUP(Tabella43[[#This Row],[DATA]],Tabella37[], 17, 0)</f>
        <v>0</v>
      </c>
      <c r="S70">
        <f>VLOOKUP(Tabella43[[#This Row],[DATA]],Tabella37[], 18, 0)</f>
        <v>0</v>
      </c>
      <c r="T70">
        <f>VLOOKUP(Tabella43[[#This Row],[DATA]],Tabella38[], 2, 0)</f>
        <v>72.69</v>
      </c>
      <c r="U70">
        <f>VLOOKUP(Tabella43[[#This Row],[DATA]],Tabella40[], 2, 0)</f>
        <v>66.67</v>
      </c>
      <c r="V70">
        <f>VLOOKUP(Tabella43[[#This Row],[DATA]],Tabella39[], 2, 0)</f>
        <v>66.150000000000006</v>
      </c>
      <c r="W70">
        <f>VLOOKUP(Tabella43[[#This Row],[DATA]],Tabella41[], 2, 0)</f>
        <v>62.5</v>
      </c>
      <c r="X70">
        <v>0</v>
      </c>
      <c r="Y70">
        <v>0</v>
      </c>
      <c r="AB70" s="45">
        <v>43920</v>
      </c>
      <c r="AC70" s="16">
        <v>497.72199999999998</v>
      </c>
      <c r="AD70" s="16">
        <v>66.542000000000002</v>
      </c>
      <c r="AE70" s="16">
        <v>51.323</v>
      </c>
      <c r="AF70" s="16">
        <v>12.856</v>
      </c>
      <c r="AG70" s="16">
        <v>2.1360000000000001</v>
      </c>
      <c r="AH70" s="16">
        <v>1.4970000000000001</v>
      </c>
      <c r="AI70" s="16">
        <v>2.0099999999999998</v>
      </c>
      <c r="AJ70" s="16"/>
      <c r="AK70" s="16"/>
      <c r="AL70" s="16"/>
      <c r="AM70" s="16"/>
      <c r="AN70" s="16">
        <v>4.1749999999999998</v>
      </c>
      <c r="AO70" s="16">
        <v>0.371</v>
      </c>
      <c r="AP70" s="16">
        <v>0.14299999999999999</v>
      </c>
      <c r="AQ70" s="16"/>
      <c r="AR70" s="16"/>
      <c r="AS70" s="17"/>
      <c r="AU70" s="24">
        <v>43899</v>
      </c>
      <c r="AV70">
        <v>20.37</v>
      </c>
      <c r="AX70" s="24">
        <v>43899</v>
      </c>
      <c r="AY70">
        <v>20.83</v>
      </c>
      <c r="BA70" s="24">
        <v>43899</v>
      </c>
      <c r="BB70">
        <v>23.81</v>
      </c>
      <c r="BD70" s="24">
        <v>43899</v>
      </c>
      <c r="BE70">
        <v>0</v>
      </c>
    </row>
    <row r="71" spans="1:57" x14ac:dyDescent="0.3">
      <c r="A71" s="1">
        <v>43951</v>
      </c>
      <c r="B71" s="2">
        <v>2912.43</v>
      </c>
      <c r="C71" s="7">
        <v>141.50374113302888</v>
      </c>
      <c r="D71" s="39">
        <v>-9.2551165252653233E-3</v>
      </c>
      <c r="E71">
        <f>VLOOKUP(Tabella43[[#This Row],[DATA]],Tabella37[], 2, 0)</f>
        <v>3246.9</v>
      </c>
      <c r="F71">
        <f>VLOOKUP(Tabella43[[#This Row],[DATA]],Tabella37[], 3, 0)</f>
        <v>87.581000000000003</v>
      </c>
      <c r="G71">
        <f>VLOOKUP(Tabella43[[#This Row],[DATA]],Tabella37[], 4, 0)</f>
        <v>82.972999999999999</v>
      </c>
      <c r="H71">
        <f>VLOOKUP(Tabella43[[#This Row],[DATA]],Tabella37[], 5, 0)</f>
        <v>198.81</v>
      </c>
      <c r="I71">
        <f>VLOOKUP(Tabella43[[#This Row],[DATA]],Tabella37[], 6, 0)</f>
        <v>6.5510000000000002</v>
      </c>
      <c r="J71">
        <f>VLOOKUP(Tabella43[[#This Row],[DATA]],Tabella37[], 7, 0)</f>
        <v>5.843</v>
      </c>
      <c r="K71">
        <f>VLOOKUP(Tabella43[[#This Row],[DATA]],Tabella37[], 8, 0)</f>
        <v>0.96</v>
      </c>
      <c r="L71">
        <f>VLOOKUP(Tabella43[[#This Row],[DATA]],Tabella37[], 9, 0)</f>
        <v>0</v>
      </c>
      <c r="M71">
        <f>VLOOKUP(Tabella43[[#This Row],[DATA]],Tabella37[], 10, 0)</f>
        <v>0</v>
      </c>
      <c r="N71">
        <f>VLOOKUP(Tabella43[[#This Row],[DATA]],Tabella37[], 13, 0)</f>
        <v>21.65</v>
      </c>
      <c r="O71">
        <f>VLOOKUP(Tabella43[[#This Row],[DATA]],Tabella37[], 14, 0)</f>
        <v>0.96899999999999997</v>
      </c>
      <c r="P71">
        <f>VLOOKUP(Tabella43[[#This Row],[DATA]],Tabella37[], 15, 0)</f>
        <v>0.11</v>
      </c>
      <c r="Q71">
        <f>VLOOKUP(Tabella43[[#This Row],[DATA]],Tabella37[], 16, 0)</f>
        <v>0</v>
      </c>
      <c r="R71">
        <f>VLOOKUP(Tabella43[[#This Row],[DATA]],Tabella37[], 17, 0)</f>
        <v>0</v>
      </c>
      <c r="S71">
        <f>VLOOKUP(Tabella43[[#This Row],[DATA]],Tabella37[], 18, 0)</f>
        <v>0</v>
      </c>
      <c r="T71">
        <f>VLOOKUP(Tabella43[[#This Row],[DATA]],Tabella38[], 2, 0)</f>
        <v>72.69</v>
      </c>
      <c r="U71">
        <f>VLOOKUP(Tabella43[[#This Row],[DATA]],Tabella40[], 2, 0)</f>
        <v>66.67</v>
      </c>
      <c r="V71">
        <f>VLOOKUP(Tabella43[[#This Row],[DATA]],Tabella39[], 2, 0)</f>
        <v>66.150000000000006</v>
      </c>
      <c r="W71">
        <f>VLOOKUP(Tabella43[[#This Row],[DATA]],Tabella41[], 2, 0)</f>
        <v>62.5</v>
      </c>
      <c r="X71">
        <v>0</v>
      </c>
      <c r="Y71">
        <v>0</v>
      </c>
      <c r="AB71" s="45">
        <v>43921</v>
      </c>
      <c r="AC71" s="14">
        <v>576.96100000000001</v>
      </c>
      <c r="AD71" s="14">
        <v>79.239000000000004</v>
      </c>
      <c r="AE71" s="14">
        <v>58.087000000000003</v>
      </c>
      <c r="AF71" s="14">
        <v>16.106000000000002</v>
      </c>
      <c r="AG71" s="14">
        <v>3.25</v>
      </c>
      <c r="AH71" s="14">
        <v>1.8580000000000001</v>
      </c>
      <c r="AI71" s="14">
        <v>1.93</v>
      </c>
      <c r="AJ71" s="14"/>
      <c r="AK71" s="14"/>
      <c r="AL71" s="14"/>
      <c r="AM71" s="14"/>
      <c r="AN71" s="14">
        <v>4.6020000000000003</v>
      </c>
      <c r="AO71" s="14">
        <v>0.42699999999999999</v>
      </c>
      <c r="AP71" s="14">
        <v>0.155</v>
      </c>
      <c r="AQ71" s="14"/>
      <c r="AR71" s="14"/>
      <c r="AS71" s="15"/>
      <c r="AU71" s="24">
        <v>43900</v>
      </c>
      <c r="AV71">
        <v>20.37</v>
      </c>
      <c r="AX71" s="24">
        <v>43900</v>
      </c>
      <c r="AY71">
        <v>21.61</v>
      </c>
      <c r="BA71" s="24">
        <v>43900</v>
      </c>
      <c r="BB71">
        <v>24.7</v>
      </c>
      <c r="BD71" s="24">
        <v>43900</v>
      </c>
      <c r="BE71">
        <v>0</v>
      </c>
    </row>
    <row r="72" spans="1:57" x14ac:dyDescent="0.3">
      <c r="A72" s="3">
        <v>43952</v>
      </c>
      <c r="B72" s="4">
        <v>2830.71</v>
      </c>
      <c r="C72" s="8">
        <v>137.5332815081139</v>
      </c>
      <c r="D72" s="38">
        <v>-2.8460220686828932E-2</v>
      </c>
      <c r="E72">
        <f>VLOOKUP(Tabella43[[#This Row],[DATA]],Tabella37[], 2, 0)</f>
        <v>3351.7379999999998</v>
      </c>
      <c r="F72">
        <f>VLOOKUP(Tabella43[[#This Row],[DATA]],Tabella37[], 3, 0)</f>
        <v>104.83799999999999</v>
      </c>
      <c r="G72">
        <f>VLOOKUP(Tabella43[[#This Row],[DATA]],Tabella37[], 4, 0)</f>
        <v>84.072999999999993</v>
      </c>
      <c r="H72">
        <f>VLOOKUP(Tabella43[[#This Row],[DATA]],Tabella37[], 5, 0)</f>
        <v>204.55099999999999</v>
      </c>
      <c r="I72">
        <f>VLOOKUP(Tabella43[[#This Row],[DATA]],Tabella37[], 6, 0)</f>
        <v>5.74</v>
      </c>
      <c r="J72">
        <f>VLOOKUP(Tabella43[[#This Row],[DATA]],Tabella37[], 7, 0)</f>
        <v>5.7290000000000001</v>
      </c>
      <c r="K72">
        <f>VLOOKUP(Tabella43[[#This Row],[DATA]],Tabella37[], 8, 0)</f>
        <v>0.97</v>
      </c>
      <c r="L72">
        <f>VLOOKUP(Tabella43[[#This Row],[DATA]],Tabella37[], 9, 0)</f>
        <v>0</v>
      </c>
      <c r="M72">
        <f>VLOOKUP(Tabella43[[#This Row],[DATA]],Tabella37[], 10, 0)</f>
        <v>0</v>
      </c>
      <c r="N72">
        <f>VLOOKUP(Tabella43[[#This Row],[DATA]],Tabella37[], 13, 0)</f>
        <v>22.661000000000001</v>
      </c>
      <c r="O72">
        <f>VLOOKUP(Tabella43[[#This Row],[DATA]],Tabella37[], 14, 0)</f>
        <v>1.0109999999999999</v>
      </c>
      <c r="P72">
        <f>VLOOKUP(Tabella43[[#This Row],[DATA]],Tabella37[], 15, 0)</f>
        <v>0.106</v>
      </c>
      <c r="Q72">
        <f>VLOOKUP(Tabella43[[#This Row],[DATA]],Tabella37[], 16, 0)</f>
        <v>0</v>
      </c>
      <c r="R72">
        <f>VLOOKUP(Tabella43[[#This Row],[DATA]],Tabella37[], 17, 0)</f>
        <v>0</v>
      </c>
      <c r="S72">
        <f>VLOOKUP(Tabella43[[#This Row],[DATA]],Tabella37[], 18, 0)</f>
        <v>0</v>
      </c>
      <c r="T72">
        <f>VLOOKUP(Tabella43[[#This Row],[DATA]],Tabella38[], 2, 0)</f>
        <v>72.69</v>
      </c>
      <c r="U72">
        <f>VLOOKUP(Tabella43[[#This Row],[DATA]],Tabella40[], 2, 0)</f>
        <v>66.67</v>
      </c>
      <c r="V72">
        <f>VLOOKUP(Tabella43[[#This Row],[DATA]],Tabella39[], 2, 0)</f>
        <v>66.150000000000006</v>
      </c>
      <c r="W72">
        <f>VLOOKUP(Tabella43[[#This Row],[DATA]],Tabella41[], 2, 0)</f>
        <v>62.5</v>
      </c>
      <c r="X72">
        <v>0</v>
      </c>
      <c r="Y72">
        <v>0</v>
      </c>
      <c r="AB72" s="45">
        <v>43922</v>
      </c>
      <c r="AC72" s="16">
        <v>673.68799999999999</v>
      </c>
      <c r="AD72" s="16">
        <v>96.727000000000004</v>
      </c>
      <c r="AE72" s="16">
        <v>66.700999999999993</v>
      </c>
      <c r="AF72" s="16">
        <v>19.933</v>
      </c>
      <c r="AG72" s="16">
        <v>3.827</v>
      </c>
      <c r="AH72" s="16">
        <v>2.2599999999999998</v>
      </c>
      <c r="AI72" s="16">
        <v>1.83</v>
      </c>
      <c r="AJ72" s="16"/>
      <c r="AK72" s="16"/>
      <c r="AL72" s="16"/>
      <c r="AM72" s="16"/>
      <c r="AN72" s="16">
        <v>5.0620000000000003</v>
      </c>
      <c r="AO72" s="16">
        <v>0.46</v>
      </c>
      <c r="AP72" s="16">
        <v>0.17</v>
      </c>
      <c r="AQ72" s="16"/>
      <c r="AR72" s="16"/>
      <c r="AS72" s="17"/>
      <c r="AU72" s="24">
        <v>43901</v>
      </c>
      <c r="AV72">
        <v>21.76</v>
      </c>
      <c r="AX72" s="24">
        <v>43901</v>
      </c>
      <c r="AY72">
        <v>22.4</v>
      </c>
      <c r="BA72" s="24">
        <v>43901</v>
      </c>
      <c r="BB72">
        <v>25.6</v>
      </c>
      <c r="BD72" s="24">
        <v>43901</v>
      </c>
      <c r="BE72">
        <v>0</v>
      </c>
    </row>
    <row r="73" spans="1:57" x14ac:dyDescent="0.3">
      <c r="A73" s="1">
        <v>43955</v>
      </c>
      <c r="B73" s="2">
        <v>2842.74</v>
      </c>
      <c r="C73" s="7">
        <v>138.11777281119427</v>
      </c>
      <c r="D73" s="39">
        <v>4.2408122145940917E-3</v>
      </c>
      <c r="E73">
        <f>VLOOKUP(Tabella43[[#This Row],[DATA]],Tabella37[], 2, 0)</f>
        <v>3579.9369999999999</v>
      </c>
      <c r="F73">
        <f>VLOOKUP(Tabella43[[#This Row],[DATA]],Tabella37[], 3, 0)</f>
        <v>72.805000000000007</v>
      </c>
      <c r="G73">
        <f>VLOOKUP(Tabella43[[#This Row],[DATA]],Tabella37[], 4, 0)</f>
        <v>82.024000000000001</v>
      </c>
      <c r="H73">
        <f>VLOOKUP(Tabella43[[#This Row],[DATA]],Tabella37[], 5, 0)</f>
        <v>217.5</v>
      </c>
      <c r="I73">
        <f>VLOOKUP(Tabella43[[#This Row],[DATA]],Tabella37[], 6, 0)</f>
        <v>4.1360000000000001</v>
      </c>
      <c r="J73">
        <f>VLOOKUP(Tabella43[[#This Row],[DATA]],Tabella37[], 7, 0)</f>
        <v>5.5910000000000002</v>
      </c>
      <c r="K73">
        <f>VLOOKUP(Tabella43[[#This Row],[DATA]],Tabella37[], 8, 0)</f>
        <v>0.95</v>
      </c>
      <c r="L73">
        <f>VLOOKUP(Tabella43[[#This Row],[DATA]],Tabella37[], 9, 0)</f>
        <v>0</v>
      </c>
      <c r="M73">
        <f>VLOOKUP(Tabella43[[#This Row],[DATA]],Tabella37[], 10, 0)</f>
        <v>0</v>
      </c>
      <c r="N73">
        <f>VLOOKUP(Tabella43[[#This Row],[DATA]],Tabella37[], 13, 0)</f>
        <v>24.867999999999999</v>
      </c>
      <c r="O73">
        <f>VLOOKUP(Tabella43[[#This Row],[DATA]],Tabella37[], 14, 0)</f>
        <v>0.753</v>
      </c>
      <c r="P73">
        <f>VLOOKUP(Tabella43[[#This Row],[DATA]],Tabella37[], 15, 0)</f>
        <v>9.7000000000000003E-2</v>
      </c>
      <c r="Q73">
        <f>VLOOKUP(Tabella43[[#This Row],[DATA]],Tabella37[], 16, 0)</f>
        <v>0</v>
      </c>
      <c r="R73">
        <f>VLOOKUP(Tabella43[[#This Row],[DATA]],Tabella37[], 17, 0)</f>
        <v>0</v>
      </c>
      <c r="S73">
        <f>VLOOKUP(Tabella43[[#This Row],[DATA]],Tabella37[], 18, 0)</f>
        <v>0</v>
      </c>
      <c r="T73">
        <f>VLOOKUP(Tabella43[[#This Row],[DATA]],Tabella38[], 2, 0)</f>
        <v>72.69</v>
      </c>
      <c r="U73">
        <f>VLOOKUP(Tabella43[[#This Row],[DATA]],Tabella40[], 2, 0)</f>
        <v>66.67</v>
      </c>
      <c r="V73">
        <f>VLOOKUP(Tabella43[[#This Row],[DATA]],Tabella39[], 2, 0)</f>
        <v>66.150000000000006</v>
      </c>
      <c r="W73">
        <f>VLOOKUP(Tabella43[[#This Row],[DATA]],Tabella41[], 2, 0)</f>
        <v>62.5</v>
      </c>
      <c r="X73">
        <v>0</v>
      </c>
      <c r="Y73">
        <v>0</v>
      </c>
      <c r="AB73" s="45">
        <v>43923</v>
      </c>
      <c r="AC73" s="14">
        <v>770.84799999999996</v>
      </c>
      <c r="AD73" s="14">
        <v>97.16</v>
      </c>
      <c r="AE73" s="14">
        <v>72.935000000000002</v>
      </c>
      <c r="AF73" s="14">
        <v>24.484000000000002</v>
      </c>
      <c r="AG73" s="14">
        <v>4.5510000000000002</v>
      </c>
      <c r="AH73" s="14">
        <v>2.7320000000000002</v>
      </c>
      <c r="AI73" s="14">
        <v>1.72</v>
      </c>
      <c r="AJ73" s="14"/>
      <c r="AK73" s="14"/>
      <c r="AL73" s="14"/>
      <c r="AM73" s="14"/>
      <c r="AN73" s="14">
        <v>5.5469999999999997</v>
      </c>
      <c r="AO73" s="14">
        <v>0.48599999999999999</v>
      </c>
      <c r="AP73" s="14">
        <v>0.17899999999999999</v>
      </c>
      <c r="AQ73" s="14"/>
      <c r="AR73" s="14"/>
      <c r="AS73" s="15"/>
      <c r="AU73" s="24">
        <v>43902</v>
      </c>
      <c r="AV73">
        <v>30.09</v>
      </c>
      <c r="AX73" s="24">
        <v>43902</v>
      </c>
      <c r="AY73">
        <v>27.08</v>
      </c>
      <c r="BA73" s="24">
        <v>43902</v>
      </c>
      <c r="BB73">
        <v>30.95</v>
      </c>
      <c r="BD73" s="24">
        <v>43902</v>
      </c>
      <c r="BE73">
        <v>0</v>
      </c>
    </row>
    <row r="74" spans="1:57" x14ac:dyDescent="0.3">
      <c r="A74" s="3">
        <v>43956</v>
      </c>
      <c r="B74" s="4">
        <v>2868.44</v>
      </c>
      <c r="C74" s="8">
        <v>139.36643669225538</v>
      </c>
      <c r="D74" s="38">
        <v>8.9999521895378302E-3</v>
      </c>
      <c r="E74">
        <f>VLOOKUP(Tabella43[[#This Row],[DATA]],Tabella37[], 2, 0)</f>
        <v>3653.373</v>
      </c>
      <c r="F74">
        <f>VLOOKUP(Tabella43[[#This Row],[DATA]],Tabella37[], 3, 0)</f>
        <v>73.436000000000007</v>
      </c>
      <c r="G74">
        <f>VLOOKUP(Tabella43[[#This Row],[DATA]],Tabella37[], 4, 0)</f>
        <v>81.921000000000006</v>
      </c>
      <c r="H74">
        <f>VLOOKUP(Tabella43[[#This Row],[DATA]],Tabella37[], 5, 0)</f>
        <v>224.12899999999999</v>
      </c>
      <c r="I74">
        <f>VLOOKUP(Tabella43[[#This Row],[DATA]],Tabella37[], 6, 0)</f>
        <v>6.6289999999999996</v>
      </c>
      <c r="J74">
        <f>VLOOKUP(Tabella43[[#This Row],[DATA]],Tabella37[], 7, 0)</f>
        <v>5.5819999999999999</v>
      </c>
      <c r="K74">
        <f>VLOOKUP(Tabella43[[#This Row],[DATA]],Tabella37[], 8, 0)</f>
        <v>0.94</v>
      </c>
      <c r="L74">
        <f>VLOOKUP(Tabella43[[#This Row],[DATA]],Tabella37[], 9, 0)</f>
        <v>0</v>
      </c>
      <c r="M74">
        <f>VLOOKUP(Tabella43[[#This Row],[DATA]],Tabella37[], 10, 0)</f>
        <v>0</v>
      </c>
      <c r="N74">
        <f>VLOOKUP(Tabella43[[#This Row],[DATA]],Tabella37[], 13, 0)</f>
        <v>25.827999999999999</v>
      </c>
      <c r="O74">
        <f>VLOOKUP(Tabella43[[#This Row],[DATA]],Tabella37[], 14, 0)</f>
        <v>0.96</v>
      </c>
      <c r="P74">
        <f>VLOOKUP(Tabella43[[#This Row],[DATA]],Tabella37[], 15, 0)</f>
        <v>9.5000000000000001E-2</v>
      </c>
      <c r="Q74">
        <f>VLOOKUP(Tabella43[[#This Row],[DATA]],Tabella37[], 16, 0)</f>
        <v>0</v>
      </c>
      <c r="R74">
        <f>VLOOKUP(Tabella43[[#This Row],[DATA]],Tabella37[], 17, 0)</f>
        <v>0</v>
      </c>
      <c r="S74">
        <f>VLOOKUP(Tabella43[[#This Row],[DATA]],Tabella37[], 18, 0)</f>
        <v>0</v>
      </c>
      <c r="T74">
        <f>VLOOKUP(Tabella43[[#This Row],[DATA]],Tabella38[], 2, 0)</f>
        <v>72.69</v>
      </c>
      <c r="U74">
        <f>VLOOKUP(Tabella43[[#This Row],[DATA]],Tabella40[], 2, 0)</f>
        <v>66.67</v>
      </c>
      <c r="V74">
        <f>VLOOKUP(Tabella43[[#This Row],[DATA]],Tabella39[], 2, 0)</f>
        <v>66.150000000000006</v>
      </c>
      <c r="W74">
        <f>VLOOKUP(Tabella43[[#This Row],[DATA]],Tabella41[], 2, 0)</f>
        <v>62.5</v>
      </c>
      <c r="X74">
        <v>0</v>
      </c>
      <c r="Y74">
        <v>0</v>
      </c>
      <c r="AB74" s="45">
        <v>43924</v>
      </c>
      <c r="AC74" s="16">
        <v>868.06500000000005</v>
      </c>
      <c r="AD74" s="16">
        <v>97.216999999999999</v>
      </c>
      <c r="AE74" s="16">
        <v>78.844999999999999</v>
      </c>
      <c r="AF74" s="16">
        <v>28.71</v>
      </c>
      <c r="AG74" s="16">
        <v>4.226</v>
      </c>
      <c r="AH74" s="16">
        <v>3.113</v>
      </c>
      <c r="AI74" s="16">
        <v>1.63</v>
      </c>
      <c r="AJ74" s="16"/>
      <c r="AK74" s="16"/>
      <c r="AL74" s="16"/>
      <c r="AM74" s="16"/>
      <c r="AN74" s="16">
        <v>6.056</v>
      </c>
      <c r="AO74" s="16">
        <v>0.50800000000000001</v>
      </c>
      <c r="AP74" s="16">
        <v>0.187</v>
      </c>
      <c r="AQ74" s="16"/>
      <c r="AR74" s="16"/>
      <c r="AS74" s="17"/>
      <c r="AU74" s="24">
        <v>43903</v>
      </c>
      <c r="AV74">
        <v>30.09</v>
      </c>
      <c r="AX74" s="24">
        <v>43903</v>
      </c>
      <c r="AY74">
        <v>29.17</v>
      </c>
      <c r="BA74" s="24">
        <v>43903</v>
      </c>
      <c r="BB74">
        <v>33.33</v>
      </c>
      <c r="BD74" s="24">
        <v>43903</v>
      </c>
      <c r="BE74">
        <v>0</v>
      </c>
    </row>
    <row r="75" spans="1:57" x14ac:dyDescent="0.3">
      <c r="A75" s="1">
        <v>43957</v>
      </c>
      <c r="B75" s="2">
        <v>2848.42</v>
      </c>
      <c r="C75" s="7">
        <v>138.39374210475174</v>
      </c>
      <c r="D75" s="39">
        <v>-7.0038733986003436E-3</v>
      </c>
      <c r="E75">
        <f>VLOOKUP(Tabella43[[#This Row],[DATA]],Tabella37[], 2, 0)</f>
        <v>3726.605</v>
      </c>
      <c r="F75">
        <f>VLOOKUP(Tabella43[[#This Row],[DATA]],Tabella37[], 3, 0)</f>
        <v>73.231999999999999</v>
      </c>
      <c r="G75">
        <f>VLOOKUP(Tabella43[[#This Row],[DATA]],Tabella37[], 4, 0)</f>
        <v>81.040999999999997</v>
      </c>
      <c r="H75">
        <f>VLOOKUP(Tabella43[[#This Row],[DATA]],Tabella37[], 5, 0)</f>
        <v>231.101</v>
      </c>
      <c r="I75">
        <f>VLOOKUP(Tabella43[[#This Row],[DATA]],Tabella37[], 6, 0)</f>
        <v>6.9720000000000004</v>
      </c>
      <c r="J75">
        <f>VLOOKUP(Tabella43[[#This Row],[DATA]],Tabella37[], 7, 0)</f>
        <v>5.5490000000000004</v>
      </c>
      <c r="K75">
        <f>VLOOKUP(Tabella43[[#This Row],[DATA]],Tabella37[], 8, 0)</f>
        <v>0.92</v>
      </c>
      <c r="L75">
        <f>VLOOKUP(Tabella43[[#This Row],[DATA]],Tabella37[], 9, 0)</f>
        <v>0</v>
      </c>
      <c r="M75">
        <f>VLOOKUP(Tabella43[[#This Row],[DATA]],Tabella37[], 10, 0)</f>
        <v>0</v>
      </c>
      <c r="N75">
        <f>VLOOKUP(Tabella43[[#This Row],[DATA]],Tabella37[], 13, 0)</f>
        <v>26.908000000000001</v>
      </c>
      <c r="O75">
        <f>VLOOKUP(Tabella43[[#This Row],[DATA]],Tabella37[], 14, 0)</f>
        <v>1.08</v>
      </c>
      <c r="P75">
        <f>VLOOKUP(Tabella43[[#This Row],[DATA]],Tabella37[], 15, 0)</f>
        <v>9.0999999999999998E-2</v>
      </c>
      <c r="Q75">
        <f>VLOOKUP(Tabella43[[#This Row],[DATA]],Tabella37[], 16, 0)</f>
        <v>0</v>
      </c>
      <c r="R75">
        <f>VLOOKUP(Tabella43[[#This Row],[DATA]],Tabella37[], 17, 0)</f>
        <v>0</v>
      </c>
      <c r="S75">
        <f>VLOOKUP(Tabella43[[#This Row],[DATA]],Tabella37[], 18, 0)</f>
        <v>0</v>
      </c>
      <c r="T75">
        <f>VLOOKUP(Tabella43[[#This Row],[DATA]],Tabella38[], 2, 0)</f>
        <v>72.69</v>
      </c>
      <c r="U75">
        <f>VLOOKUP(Tabella43[[#This Row],[DATA]],Tabella40[], 2, 0)</f>
        <v>66.67</v>
      </c>
      <c r="V75">
        <f>VLOOKUP(Tabella43[[#This Row],[DATA]],Tabella39[], 2, 0)</f>
        <v>66.150000000000006</v>
      </c>
      <c r="W75">
        <f>VLOOKUP(Tabella43[[#This Row],[DATA]],Tabella41[], 2, 0)</f>
        <v>62.5</v>
      </c>
      <c r="X75">
        <v>0</v>
      </c>
      <c r="Y75">
        <v>0</v>
      </c>
      <c r="AB75" s="45">
        <v>43925</v>
      </c>
      <c r="AC75" s="14">
        <v>965.34799999999996</v>
      </c>
      <c r="AD75" s="14">
        <v>97.283000000000001</v>
      </c>
      <c r="AE75" s="14">
        <v>83.233000000000004</v>
      </c>
      <c r="AF75" s="14">
        <v>33.542999999999999</v>
      </c>
      <c r="AG75" s="14">
        <v>4.8330000000000002</v>
      </c>
      <c r="AH75" s="14">
        <v>3.5139999999999998</v>
      </c>
      <c r="AI75" s="14">
        <v>1.56</v>
      </c>
      <c r="AJ75" s="14"/>
      <c r="AK75" s="14"/>
      <c r="AL75" s="14"/>
      <c r="AM75" s="14"/>
      <c r="AN75" s="14">
        <v>6.4989999999999997</v>
      </c>
      <c r="AO75" s="14">
        <v>0.44400000000000001</v>
      </c>
      <c r="AP75" s="14">
        <v>0.19500000000000001</v>
      </c>
      <c r="AQ75" s="14"/>
      <c r="AR75" s="14"/>
      <c r="AS75" s="15"/>
      <c r="AU75" s="24">
        <v>43904</v>
      </c>
      <c r="AV75">
        <v>35.65</v>
      </c>
      <c r="AX75" s="24">
        <v>43904</v>
      </c>
      <c r="AY75">
        <v>34.380000000000003</v>
      </c>
      <c r="BA75" s="24">
        <v>43904</v>
      </c>
      <c r="BB75">
        <v>39.29</v>
      </c>
      <c r="BD75" s="24">
        <v>43904</v>
      </c>
      <c r="BE75">
        <v>0</v>
      </c>
    </row>
    <row r="76" spans="1:57" x14ac:dyDescent="0.3">
      <c r="A76" s="3">
        <v>43958</v>
      </c>
      <c r="B76" s="4">
        <v>2881.19</v>
      </c>
      <c r="C76" s="8">
        <v>139.98591001846276</v>
      </c>
      <c r="D76" s="38">
        <v>1.1438948664053801E-2</v>
      </c>
      <c r="E76">
        <f>VLOOKUP(Tabella43[[#This Row],[DATA]],Tabella37[], 2, 0)</f>
        <v>3809.569</v>
      </c>
      <c r="F76">
        <f>VLOOKUP(Tabella43[[#This Row],[DATA]],Tabella37[], 3, 0)</f>
        <v>82.963999999999999</v>
      </c>
      <c r="G76">
        <f>VLOOKUP(Tabella43[[#This Row],[DATA]],Tabella37[], 4, 0)</f>
        <v>80.381</v>
      </c>
      <c r="H76">
        <f>VLOOKUP(Tabella43[[#This Row],[DATA]],Tabella37[], 5, 0)</f>
        <v>236.86500000000001</v>
      </c>
      <c r="I76">
        <f>VLOOKUP(Tabella43[[#This Row],[DATA]],Tabella37[], 6, 0)</f>
        <v>5.7640000000000002</v>
      </c>
      <c r="J76">
        <f>VLOOKUP(Tabella43[[#This Row],[DATA]],Tabella37[], 7, 0)</f>
        <v>5.4359999999999999</v>
      </c>
      <c r="K76">
        <f>VLOOKUP(Tabella43[[#This Row],[DATA]],Tabella37[], 8, 0)</f>
        <v>0.91</v>
      </c>
      <c r="L76">
        <f>VLOOKUP(Tabella43[[#This Row],[DATA]],Tabella37[], 9, 0)</f>
        <v>0</v>
      </c>
      <c r="M76">
        <f>VLOOKUP(Tabella43[[#This Row],[DATA]],Tabella37[], 10, 0)</f>
        <v>0</v>
      </c>
      <c r="N76">
        <f>VLOOKUP(Tabella43[[#This Row],[DATA]],Tabella37[], 13, 0)</f>
        <v>27.997</v>
      </c>
      <c r="O76">
        <f>VLOOKUP(Tabella43[[#This Row],[DATA]],Tabella37[], 14, 0)</f>
        <v>1.089</v>
      </c>
      <c r="P76">
        <f>VLOOKUP(Tabella43[[#This Row],[DATA]],Tabella37[], 15, 0)</f>
        <v>8.8999999999999996E-2</v>
      </c>
      <c r="Q76">
        <f>VLOOKUP(Tabella43[[#This Row],[DATA]],Tabella37[], 16, 0)</f>
        <v>0</v>
      </c>
      <c r="R76">
        <f>VLOOKUP(Tabella43[[#This Row],[DATA]],Tabella37[], 17, 0)</f>
        <v>0</v>
      </c>
      <c r="S76">
        <f>VLOOKUP(Tabella43[[#This Row],[DATA]],Tabella37[], 18, 0)</f>
        <v>0</v>
      </c>
      <c r="T76">
        <f>VLOOKUP(Tabella43[[#This Row],[DATA]],Tabella38[], 2, 0)</f>
        <v>72.69</v>
      </c>
      <c r="U76">
        <f>VLOOKUP(Tabella43[[#This Row],[DATA]],Tabella40[], 2, 0)</f>
        <v>66.67</v>
      </c>
      <c r="V76">
        <f>VLOOKUP(Tabella43[[#This Row],[DATA]],Tabella39[], 2, 0)</f>
        <v>66.150000000000006</v>
      </c>
      <c r="W76">
        <f>VLOOKUP(Tabella43[[#This Row],[DATA]],Tabella41[], 2, 0)</f>
        <v>62.5</v>
      </c>
      <c r="X76">
        <v>0</v>
      </c>
      <c r="Y76">
        <v>0</v>
      </c>
      <c r="AB76" s="45">
        <v>43926</v>
      </c>
      <c r="AC76" s="16">
        <v>1053.461</v>
      </c>
      <c r="AD76" s="16">
        <v>88.113</v>
      </c>
      <c r="AE76" s="16">
        <v>88.897000000000006</v>
      </c>
      <c r="AF76" s="16">
        <v>38.445</v>
      </c>
      <c r="AG76" s="16">
        <v>4.9020000000000001</v>
      </c>
      <c r="AH76" s="16">
        <v>3.9609999999999999</v>
      </c>
      <c r="AI76" s="16">
        <v>1.5</v>
      </c>
      <c r="AJ76" s="16"/>
      <c r="AK76" s="16"/>
      <c r="AL76" s="16"/>
      <c r="AM76" s="16"/>
      <c r="AN76" s="16">
        <v>6.9160000000000004</v>
      </c>
      <c r="AO76" s="16">
        <v>0.41599999999999998</v>
      </c>
      <c r="AP76" s="16">
        <v>0.2</v>
      </c>
      <c r="AQ76" s="16"/>
      <c r="AR76" s="16"/>
      <c r="AS76" s="17"/>
      <c r="AU76" s="24">
        <v>43905</v>
      </c>
      <c r="AV76">
        <v>41.2</v>
      </c>
      <c r="AX76" s="24">
        <v>43905</v>
      </c>
      <c r="AY76">
        <v>37.5</v>
      </c>
      <c r="BA76" s="24">
        <v>43905</v>
      </c>
      <c r="BB76">
        <v>42.86</v>
      </c>
      <c r="BD76" s="24">
        <v>43905</v>
      </c>
      <c r="BE76">
        <v>0</v>
      </c>
    </row>
    <row r="77" spans="1:57" x14ac:dyDescent="0.3">
      <c r="A77" s="1">
        <v>43959</v>
      </c>
      <c r="B77" s="2">
        <v>2929.8</v>
      </c>
      <c r="C77" s="7">
        <v>142.34768244096784</v>
      </c>
      <c r="D77" s="39">
        <v>1.6730758062550307E-2</v>
      </c>
      <c r="E77">
        <f>VLOOKUP(Tabella43[[#This Row],[DATA]],Tabella37[], 2, 0)</f>
        <v>3891.07</v>
      </c>
      <c r="F77">
        <f>VLOOKUP(Tabella43[[#This Row],[DATA]],Tabella37[], 3, 0)</f>
        <v>81.501000000000005</v>
      </c>
      <c r="G77">
        <f>VLOOKUP(Tabella43[[#This Row],[DATA]],Tabella37[], 4, 0)</f>
        <v>77.048000000000002</v>
      </c>
      <c r="H77">
        <f>VLOOKUP(Tabella43[[#This Row],[DATA]],Tabella37[], 5, 0)</f>
        <v>242.149</v>
      </c>
      <c r="I77">
        <f>VLOOKUP(Tabella43[[#This Row],[DATA]],Tabella37[], 6, 0)</f>
        <v>5.2839999999999998</v>
      </c>
      <c r="J77">
        <f>VLOOKUP(Tabella43[[#This Row],[DATA]],Tabella37[], 7, 0)</f>
        <v>5.3710000000000004</v>
      </c>
      <c r="K77">
        <f>VLOOKUP(Tabella43[[#This Row],[DATA]],Tabella37[], 8, 0)</f>
        <v>0.91</v>
      </c>
      <c r="L77">
        <f>VLOOKUP(Tabella43[[#This Row],[DATA]],Tabella37[], 9, 0)</f>
        <v>0</v>
      </c>
      <c r="M77">
        <f>VLOOKUP(Tabella43[[#This Row],[DATA]],Tabella37[], 10, 0)</f>
        <v>0</v>
      </c>
      <c r="N77">
        <f>VLOOKUP(Tabella43[[#This Row],[DATA]],Tabella37[], 13, 0)</f>
        <v>29.209</v>
      </c>
      <c r="O77">
        <f>VLOOKUP(Tabella43[[#This Row],[DATA]],Tabella37[], 14, 0)</f>
        <v>1.212</v>
      </c>
      <c r="P77">
        <f>VLOOKUP(Tabella43[[#This Row],[DATA]],Tabella37[], 15, 0)</f>
        <v>8.2000000000000003E-2</v>
      </c>
      <c r="Q77">
        <f>VLOOKUP(Tabella43[[#This Row],[DATA]],Tabella37[], 16, 0)</f>
        <v>0</v>
      </c>
      <c r="R77">
        <f>VLOOKUP(Tabella43[[#This Row],[DATA]],Tabella37[], 17, 0)</f>
        <v>0</v>
      </c>
      <c r="S77">
        <f>VLOOKUP(Tabella43[[#This Row],[DATA]],Tabella37[], 18, 0)</f>
        <v>0</v>
      </c>
      <c r="T77">
        <f>VLOOKUP(Tabella43[[#This Row],[DATA]],Tabella38[], 2, 0)</f>
        <v>72.69</v>
      </c>
      <c r="U77">
        <f>VLOOKUP(Tabella43[[#This Row],[DATA]],Tabella40[], 2, 0)</f>
        <v>66.67</v>
      </c>
      <c r="V77">
        <f>VLOOKUP(Tabella43[[#This Row],[DATA]],Tabella39[], 2, 0)</f>
        <v>66.150000000000006</v>
      </c>
      <c r="W77">
        <f>VLOOKUP(Tabella43[[#This Row],[DATA]],Tabella41[], 2, 0)</f>
        <v>62.5</v>
      </c>
      <c r="X77">
        <v>0</v>
      </c>
      <c r="Y77">
        <v>0</v>
      </c>
      <c r="AB77" s="45">
        <v>43927</v>
      </c>
      <c r="AC77" s="14">
        <v>1149.3800000000001</v>
      </c>
      <c r="AD77" s="14">
        <v>95.918999999999997</v>
      </c>
      <c r="AE77" s="14">
        <v>93.093999999999994</v>
      </c>
      <c r="AF77" s="14">
        <v>43.662999999999997</v>
      </c>
      <c r="AG77" s="14">
        <v>5.218</v>
      </c>
      <c r="AH77" s="14">
        <v>4.4009999999999998</v>
      </c>
      <c r="AI77" s="14">
        <v>1.42</v>
      </c>
      <c r="AJ77" s="14"/>
      <c r="AK77" s="14"/>
      <c r="AL77" s="14"/>
      <c r="AM77" s="14"/>
      <c r="AN77" s="14">
        <v>7.3449999999999998</v>
      </c>
      <c r="AO77" s="14">
        <v>0.43</v>
      </c>
      <c r="AP77" s="14">
        <v>0.20499999999999999</v>
      </c>
      <c r="AQ77" s="14"/>
      <c r="AR77" s="14"/>
      <c r="AS77" s="15"/>
      <c r="AU77" s="24">
        <v>43906</v>
      </c>
      <c r="AV77">
        <v>52.31</v>
      </c>
      <c r="AX77" s="24">
        <v>43906</v>
      </c>
      <c r="AY77">
        <v>43.75</v>
      </c>
      <c r="BA77" s="24">
        <v>43906</v>
      </c>
      <c r="BB77">
        <v>50</v>
      </c>
      <c r="BD77" s="24">
        <v>43906</v>
      </c>
      <c r="BE77">
        <v>0</v>
      </c>
    </row>
    <row r="78" spans="1:57" x14ac:dyDescent="0.3">
      <c r="A78" s="3">
        <v>43962</v>
      </c>
      <c r="B78" s="4">
        <v>2930.32</v>
      </c>
      <c r="C78" s="8">
        <v>142.37294723544846</v>
      </c>
      <c r="D78" s="38">
        <v>1.7747076898242637E-4</v>
      </c>
      <c r="E78">
        <f>VLOOKUP(Tabella43[[#This Row],[DATA]],Tabella37[], 2, 0)</f>
        <v>4079.8629999999998</v>
      </c>
      <c r="F78">
        <f>VLOOKUP(Tabella43[[#This Row],[DATA]],Tabella37[], 3, 0)</f>
        <v>57.488999999999997</v>
      </c>
      <c r="G78">
        <f>VLOOKUP(Tabella43[[#This Row],[DATA]],Tabella37[], 4, 0)</f>
        <v>71.418000000000006</v>
      </c>
      <c r="H78">
        <f>VLOOKUP(Tabella43[[#This Row],[DATA]],Tabella37[], 5, 0)</f>
        <v>252.65299999999999</v>
      </c>
      <c r="I78">
        <f>VLOOKUP(Tabella43[[#This Row],[DATA]],Tabella37[], 6, 0)</f>
        <v>3.1150000000000002</v>
      </c>
      <c r="J78">
        <f>VLOOKUP(Tabella43[[#This Row],[DATA]],Tabella37[], 7, 0)</f>
        <v>5.0220000000000002</v>
      </c>
      <c r="K78">
        <f>VLOOKUP(Tabella43[[#This Row],[DATA]],Tabella37[], 8, 0)</f>
        <v>0.91</v>
      </c>
      <c r="L78">
        <f>VLOOKUP(Tabella43[[#This Row],[DATA]],Tabella37[], 9, 0)</f>
        <v>0</v>
      </c>
      <c r="M78">
        <f>VLOOKUP(Tabella43[[#This Row],[DATA]],Tabella37[], 10, 0)</f>
        <v>0</v>
      </c>
      <c r="N78">
        <f>VLOOKUP(Tabella43[[#This Row],[DATA]],Tabella37[], 13, 0)</f>
        <v>31.925000000000001</v>
      </c>
      <c r="O78">
        <f>VLOOKUP(Tabella43[[#This Row],[DATA]],Tabella37[], 14, 0)</f>
        <v>0.96099999999999997</v>
      </c>
      <c r="P78">
        <f>VLOOKUP(Tabella43[[#This Row],[DATA]],Tabella37[], 15, 0)</f>
        <v>7.0999999999999994E-2</v>
      </c>
      <c r="Q78">
        <f>VLOOKUP(Tabella43[[#This Row],[DATA]],Tabella37[], 16, 0)</f>
        <v>0</v>
      </c>
      <c r="R78">
        <f>VLOOKUP(Tabella43[[#This Row],[DATA]],Tabella37[], 17, 0)</f>
        <v>0</v>
      </c>
      <c r="S78">
        <f>VLOOKUP(Tabella43[[#This Row],[DATA]],Tabella37[], 18, 0)</f>
        <v>0</v>
      </c>
      <c r="T78">
        <f>VLOOKUP(Tabella43[[#This Row],[DATA]],Tabella38[], 2, 0)</f>
        <v>72.69</v>
      </c>
      <c r="U78">
        <f>VLOOKUP(Tabella43[[#This Row],[DATA]],Tabella40[], 2, 0)</f>
        <v>66.67</v>
      </c>
      <c r="V78">
        <f>VLOOKUP(Tabella43[[#This Row],[DATA]],Tabella39[], 2, 0)</f>
        <v>66.150000000000006</v>
      </c>
      <c r="W78">
        <f>VLOOKUP(Tabella43[[#This Row],[DATA]],Tabella41[], 2, 0)</f>
        <v>62.5</v>
      </c>
      <c r="X78">
        <v>0</v>
      </c>
      <c r="Y78">
        <v>0</v>
      </c>
      <c r="AB78" s="45">
        <v>43928</v>
      </c>
      <c r="AC78" s="16">
        <v>1241.223</v>
      </c>
      <c r="AD78" s="16">
        <v>91.843000000000004</v>
      </c>
      <c r="AE78" s="16">
        <v>94.894999999999996</v>
      </c>
      <c r="AF78" s="16">
        <v>51.381999999999998</v>
      </c>
      <c r="AG78" s="16">
        <v>7.72</v>
      </c>
      <c r="AH78" s="16">
        <v>5.0389999999999997</v>
      </c>
      <c r="AI78" s="16">
        <v>1.34</v>
      </c>
      <c r="AJ78" s="16"/>
      <c r="AK78" s="16"/>
      <c r="AL78" s="16"/>
      <c r="AM78" s="16"/>
      <c r="AN78" s="16">
        <v>7.8860000000000001</v>
      </c>
      <c r="AO78" s="16">
        <v>0.54</v>
      </c>
      <c r="AP78" s="16">
        <v>0.20200000000000001</v>
      </c>
      <c r="AQ78" s="16"/>
      <c r="AR78" s="16"/>
      <c r="AS78" s="17"/>
      <c r="AU78" s="24">
        <v>43907</v>
      </c>
      <c r="AV78">
        <v>55.09</v>
      </c>
      <c r="AX78" s="24">
        <v>43907</v>
      </c>
      <c r="AY78">
        <v>45.31</v>
      </c>
      <c r="BA78" s="24">
        <v>43907</v>
      </c>
      <c r="BB78">
        <v>51.79</v>
      </c>
      <c r="BD78" s="24">
        <v>43907</v>
      </c>
      <c r="BE78">
        <v>0</v>
      </c>
    </row>
    <row r="79" spans="1:57" x14ac:dyDescent="0.3">
      <c r="A79" s="1">
        <v>43963</v>
      </c>
      <c r="B79" s="2">
        <v>2870.12</v>
      </c>
      <c r="C79" s="7">
        <v>139.44806141288507</v>
      </c>
      <c r="D79" s="39">
        <v>-2.0757791338386174E-2</v>
      </c>
      <c r="E79">
        <f>VLOOKUP(Tabella43[[#This Row],[DATA]],Tabella37[], 2, 0)</f>
        <v>4148.6080000000002</v>
      </c>
      <c r="F79">
        <f>VLOOKUP(Tabella43[[#This Row],[DATA]],Tabella37[], 3, 0)</f>
        <v>68.744</v>
      </c>
      <c r="G79">
        <f>VLOOKUP(Tabella43[[#This Row],[DATA]],Tabella37[], 4, 0)</f>
        <v>70.748000000000005</v>
      </c>
      <c r="H79">
        <f>VLOOKUP(Tabella43[[#This Row],[DATA]],Tabella37[], 5, 0)</f>
        <v>257.45</v>
      </c>
      <c r="I79">
        <f>VLOOKUP(Tabella43[[#This Row],[DATA]],Tabella37[], 6, 0)</f>
        <v>4.7969999999999997</v>
      </c>
      <c r="J79">
        <f>VLOOKUP(Tabella43[[#This Row],[DATA]],Tabella37[], 7, 0)</f>
        <v>4.76</v>
      </c>
      <c r="K79">
        <f>VLOOKUP(Tabella43[[#This Row],[DATA]],Tabella37[], 8, 0)</f>
        <v>0.92</v>
      </c>
      <c r="L79">
        <f>VLOOKUP(Tabella43[[#This Row],[DATA]],Tabella37[], 9, 0)</f>
        <v>0</v>
      </c>
      <c r="M79">
        <f>VLOOKUP(Tabella43[[#This Row],[DATA]],Tabella37[], 10, 0)</f>
        <v>0</v>
      </c>
      <c r="N79">
        <f>VLOOKUP(Tabella43[[#This Row],[DATA]],Tabella37[], 13, 0)</f>
        <v>33.192</v>
      </c>
      <c r="O79">
        <f>VLOOKUP(Tabella43[[#This Row],[DATA]],Tabella37[], 14, 0)</f>
        <v>1.2669999999999999</v>
      </c>
      <c r="P79">
        <f>VLOOKUP(Tabella43[[#This Row],[DATA]],Tabella37[], 15, 0)</f>
        <v>6.7000000000000004E-2</v>
      </c>
      <c r="Q79">
        <f>VLOOKUP(Tabella43[[#This Row],[DATA]],Tabella37[], 16, 0)</f>
        <v>0</v>
      </c>
      <c r="R79">
        <f>VLOOKUP(Tabella43[[#This Row],[DATA]],Tabella37[], 17, 0)</f>
        <v>0</v>
      </c>
      <c r="S79">
        <f>VLOOKUP(Tabella43[[#This Row],[DATA]],Tabella37[], 18, 0)</f>
        <v>0</v>
      </c>
      <c r="T79">
        <f>VLOOKUP(Tabella43[[#This Row],[DATA]],Tabella38[], 2, 0)</f>
        <v>72.69</v>
      </c>
      <c r="U79">
        <f>VLOOKUP(Tabella43[[#This Row],[DATA]],Tabella40[], 2, 0)</f>
        <v>66.67</v>
      </c>
      <c r="V79">
        <f>VLOOKUP(Tabella43[[#This Row],[DATA]],Tabella39[], 2, 0)</f>
        <v>66.150000000000006</v>
      </c>
      <c r="W79">
        <f>VLOOKUP(Tabella43[[#This Row],[DATA]],Tabella41[], 2, 0)</f>
        <v>62.5</v>
      </c>
      <c r="X79">
        <v>0</v>
      </c>
      <c r="Y79">
        <v>0</v>
      </c>
      <c r="AB79" s="45">
        <v>43929</v>
      </c>
      <c r="AC79" s="14">
        <v>1334.6949999999999</v>
      </c>
      <c r="AD79" s="14">
        <v>93.471000000000004</v>
      </c>
      <c r="AE79" s="14">
        <v>94.429000000000002</v>
      </c>
      <c r="AF79" s="14">
        <v>57.853000000000002</v>
      </c>
      <c r="AG79" s="14">
        <v>6.47</v>
      </c>
      <c r="AH79" s="14">
        <v>5.4169999999999998</v>
      </c>
      <c r="AI79" s="14">
        <v>1.26</v>
      </c>
      <c r="AJ79" s="14"/>
      <c r="AK79" s="14"/>
      <c r="AL79" s="14"/>
      <c r="AM79" s="14"/>
      <c r="AN79" s="14">
        <v>8.391</v>
      </c>
      <c r="AO79" s="14">
        <v>0.505</v>
      </c>
      <c r="AP79" s="14">
        <v>0.19900000000000001</v>
      </c>
      <c r="AQ79" s="14"/>
      <c r="AR79" s="14"/>
      <c r="AS79" s="15"/>
      <c r="AU79" s="24">
        <v>43908</v>
      </c>
      <c r="AV79">
        <v>55.09</v>
      </c>
      <c r="AX79" s="24">
        <v>43908</v>
      </c>
      <c r="AY79">
        <v>45.31</v>
      </c>
      <c r="BA79" s="24">
        <v>43908</v>
      </c>
      <c r="BB79">
        <v>51.79</v>
      </c>
      <c r="BD79" s="24">
        <v>43908</v>
      </c>
      <c r="BE79">
        <v>0</v>
      </c>
    </row>
    <row r="80" spans="1:57" x14ac:dyDescent="0.3">
      <c r="A80" s="3">
        <v>43964</v>
      </c>
      <c r="B80" s="4">
        <v>2820</v>
      </c>
      <c r="C80" s="8">
        <v>137.0129239140997</v>
      </c>
      <c r="D80" s="38">
        <v>-1.7616955794106645E-2</v>
      </c>
      <c r="E80">
        <f>VLOOKUP(Tabella43[[#This Row],[DATA]],Tabella37[], 2, 0)</f>
        <v>4210.2359999999999</v>
      </c>
      <c r="F80">
        <f>VLOOKUP(Tabella43[[#This Row],[DATA]],Tabella37[], 3, 0)</f>
        <v>61.628</v>
      </c>
      <c r="G80">
        <f>VLOOKUP(Tabella43[[#This Row],[DATA]],Tabella37[], 4, 0)</f>
        <v>69.09</v>
      </c>
      <c r="H80">
        <f>VLOOKUP(Tabella43[[#This Row],[DATA]],Tabella37[], 5, 0)</f>
        <v>262.62599999999998</v>
      </c>
      <c r="I80">
        <f>VLOOKUP(Tabella43[[#This Row],[DATA]],Tabella37[], 6, 0)</f>
        <v>5.1749999999999998</v>
      </c>
      <c r="J80">
        <f>VLOOKUP(Tabella43[[#This Row],[DATA]],Tabella37[], 7, 0)</f>
        <v>4.5039999999999996</v>
      </c>
      <c r="K80">
        <f>VLOOKUP(Tabella43[[#This Row],[DATA]],Tabella37[], 8, 0)</f>
        <v>0.92</v>
      </c>
      <c r="L80">
        <f>VLOOKUP(Tabella43[[#This Row],[DATA]],Tabella37[], 9, 0)</f>
        <v>0</v>
      </c>
      <c r="M80">
        <f>VLOOKUP(Tabella43[[#This Row],[DATA]],Tabella37[], 10, 0)</f>
        <v>0</v>
      </c>
      <c r="N80">
        <f>VLOOKUP(Tabella43[[#This Row],[DATA]],Tabella37[], 13, 0)</f>
        <v>34.543999999999997</v>
      </c>
      <c r="O80">
        <f>VLOOKUP(Tabella43[[#This Row],[DATA]],Tabella37[], 14, 0)</f>
        <v>1.3520000000000001</v>
      </c>
      <c r="P80">
        <f>VLOOKUP(Tabella43[[#This Row],[DATA]],Tabella37[], 15, 0)</f>
        <v>6.3E-2</v>
      </c>
      <c r="Q80">
        <f>VLOOKUP(Tabella43[[#This Row],[DATA]],Tabella37[], 16, 0)</f>
        <v>0</v>
      </c>
      <c r="R80">
        <f>VLOOKUP(Tabella43[[#This Row],[DATA]],Tabella37[], 17, 0)</f>
        <v>0</v>
      </c>
      <c r="S80">
        <f>VLOOKUP(Tabella43[[#This Row],[DATA]],Tabella37[], 18, 0)</f>
        <v>0</v>
      </c>
      <c r="T80">
        <f>VLOOKUP(Tabella43[[#This Row],[DATA]],Tabella38[], 2, 0)</f>
        <v>72.69</v>
      </c>
      <c r="U80">
        <f>VLOOKUP(Tabella43[[#This Row],[DATA]],Tabella40[], 2, 0)</f>
        <v>66.67</v>
      </c>
      <c r="V80">
        <f>VLOOKUP(Tabella43[[#This Row],[DATA]],Tabella39[], 2, 0)</f>
        <v>66.150000000000006</v>
      </c>
      <c r="W80">
        <f>VLOOKUP(Tabella43[[#This Row],[DATA]],Tabella41[], 2, 0)</f>
        <v>62.5</v>
      </c>
      <c r="X80">
        <v>0</v>
      </c>
      <c r="Y80">
        <v>0</v>
      </c>
      <c r="AB80" s="45">
        <v>43930</v>
      </c>
      <c r="AC80" s="16">
        <v>1443.05</v>
      </c>
      <c r="AD80" s="16">
        <v>108.355</v>
      </c>
      <c r="AE80" s="16">
        <v>96.028999999999996</v>
      </c>
      <c r="AF80" s="16">
        <v>64.506</v>
      </c>
      <c r="AG80" s="16">
        <v>6.6529999999999996</v>
      </c>
      <c r="AH80" s="16">
        <v>5.7169999999999996</v>
      </c>
      <c r="AI80" s="16">
        <v>1.21</v>
      </c>
      <c r="AJ80" s="16"/>
      <c r="AK80" s="16"/>
      <c r="AL80" s="16"/>
      <c r="AM80" s="16"/>
      <c r="AN80" s="16">
        <v>8.9139999999999997</v>
      </c>
      <c r="AO80" s="16">
        <v>0.52300000000000002</v>
      </c>
      <c r="AP80" s="16">
        <v>0.2</v>
      </c>
      <c r="AQ80" s="16"/>
      <c r="AR80" s="16"/>
      <c r="AS80" s="17"/>
      <c r="AU80" s="24">
        <v>43909</v>
      </c>
      <c r="AV80">
        <v>67.13</v>
      </c>
      <c r="AX80" s="24">
        <v>43909</v>
      </c>
      <c r="AY80">
        <v>52.08</v>
      </c>
      <c r="BA80" s="24">
        <v>43909</v>
      </c>
      <c r="BB80">
        <v>59.52</v>
      </c>
      <c r="BD80" s="24">
        <v>43909</v>
      </c>
      <c r="BE80">
        <v>0</v>
      </c>
    </row>
    <row r="81" spans="1:57" x14ac:dyDescent="0.3">
      <c r="A81" s="1">
        <v>43965</v>
      </c>
      <c r="B81" s="2">
        <v>2852.5</v>
      </c>
      <c r="C81" s="7">
        <v>138.5919735691381</v>
      </c>
      <c r="D81" s="39">
        <v>1.1458917804071491E-2</v>
      </c>
      <c r="E81">
        <f>VLOOKUP(Tabella43[[#This Row],[DATA]],Tabella37[], 2, 0)</f>
        <v>4290.5450000000001</v>
      </c>
      <c r="F81">
        <f>VLOOKUP(Tabella43[[#This Row],[DATA]],Tabella37[], 3, 0)</f>
        <v>80.308999999999997</v>
      </c>
      <c r="G81">
        <f>VLOOKUP(Tabella43[[#This Row],[DATA]],Tabella37[], 4, 0)</f>
        <v>68.710999999999999</v>
      </c>
      <c r="H81">
        <f>VLOOKUP(Tabella43[[#This Row],[DATA]],Tabella37[], 5, 0)</f>
        <v>267.95699999999999</v>
      </c>
      <c r="I81">
        <f>VLOOKUP(Tabella43[[#This Row],[DATA]],Tabella37[], 6, 0)</f>
        <v>5.3319999999999999</v>
      </c>
      <c r="J81">
        <f>VLOOKUP(Tabella43[[#This Row],[DATA]],Tabella37[], 7, 0)</f>
        <v>4.4420000000000002</v>
      </c>
      <c r="K81">
        <f>VLOOKUP(Tabella43[[#This Row],[DATA]],Tabella37[], 8, 0)</f>
        <v>0.93</v>
      </c>
      <c r="L81">
        <f>VLOOKUP(Tabella43[[#This Row],[DATA]],Tabella37[], 9, 0)</f>
        <v>0</v>
      </c>
      <c r="M81">
        <f>VLOOKUP(Tabella43[[#This Row],[DATA]],Tabella37[], 10, 0)</f>
        <v>0</v>
      </c>
      <c r="N81">
        <f>VLOOKUP(Tabella43[[#This Row],[DATA]],Tabella37[], 13, 0)</f>
        <v>35.896000000000001</v>
      </c>
      <c r="O81">
        <f>VLOOKUP(Tabella43[[#This Row],[DATA]],Tabella37[], 14, 0)</f>
        <v>1.3520000000000001</v>
      </c>
      <c r="P81">
        <f>VLOOKUP(Tabella43[[#This Row],[DATA]],Tabella37[], 15, 0)</f>
        <v>6.0999999999999999E-2</v>
      </c>
      <c r="Q81">
        <f>VLOOKUP(Tabella43[[#This Row],[DATA]],Tabella37[], 16, 0)</f>
        <v>0</v>
      </c>
      <c r="R81">
        <f>VLOOKUP(Tabella43[[#This Row],[DATA]],Tabella37[], 17, 0)</f>
        <v>0</v>
      </c>
      <c r="S81">
        <f>VLOOKUP(Tabella43[[#This Row],[DATA]],Tabella37[], 18, 0)</f>
        <v>0</v>
      </c>
      <c r="T81">
        <f>VLOOKUP(Tabella43[[#This Row],[DATA]],Tabella38[], 2, 0)</f>
        <v>72.69</v>
      </c>
      <c r="U81">
        <f>VLOOKUP(Tabella43[[#This Row],[DATA]],Tabella40[], 2, 0)</f>
        <v>66.67</v>
      </c>
      <c r="V81">
        <f>VLOOKUP(Tabella43[[#This Row],[DATA]],Tabella39[], 2, 0)</f>
        <v>66.150000000000006</v>
      </c>
      <c r="W81">
        <f>VLOOKUP(Tabella43[[#This Row],[DATA]],Tabella41[], 2, 0)</f>
        <v>62.5</v>
      </c>
      <c r="X81">
        <v>0</v>
      </c>
      <c r="Y81">
        <v>0</v>
      </c>
      <c r="AB81" s="45">
        <v>43931</v>
      </c>
      <c r="AC81" s="14">
        <v>1546.0070000000001</v>
      </c>
      <c r="AD81" s="14">
        <v>102.95699999999999</v>
      </c>
      <c r="AE81" s="14">
        <v>96.849000000000004</v>
      </c>
      <c r="AF81" s="14">
        <v>71.078000000000003</v>
      </c>
      <c r="AG81" s="14">
        <v>6.5720000000000001</v>
      </c>
      <c r="AH81" s="14">
        <v>6.0529999999999999</v>
      </c>
      <c r="AI81" s="14">
        <v>1.1599999999999999</v>
      </c>
      <c r="AJ81" s="14"/>
      <c r="AK81" s="14"/>
      <c r="AL81" s="14"/>
      <c r="AM81" s="14"/>
      <c r="AN81" s="14">
        <v>9.43</v>
      </c>
      <c r="AO81" s="14">
        <v>0.51700000000000002</v>
      </c>
      <c r="AP81" s="14">
        <v>0.20100000000000001</v>
      </c>
      <c r="AQ81" s="14"/>
      <c r="AR81" s="14"/>
      <c r="AS81" s="15"/>
      <c r="AU81" s="24">
        <v>43910</v>
      </c>
      <c r="AV81">
        <v>67.13</v>
      </c>
      <c r="AX81" s="24">
        <v>43910</v>
      </c>
      <c r="AY81">
        <v>52.08</v>
      </c>
      <c r="BA81" s="24">
        <v>43910</v>
      </c>
      <c r="BB81">
        <v>59.52</v>
      </c>
      <c r="BD81" s="24">
        <v>43910</v>
      </c>
      <c r="BE81">
        <v>0</v>
      </c>
    </row>
    <row r="82" spans="1:57" x14ac:dyDescent="0.3">
      <c r="A82" s="3">
        <v>43966</v>
      </c>
      <c r="B82" s="4">
        <v>2863.7</v>
      </c>
      <c r="C82" s="8">
        <v>139.13613837333594</v>
      </c>
      <c r="D82" s="38">
        <v>3.9186922544353266E-3</v>
      </c>
      <c r="E82">
        <f>VLOOKUP(Tabella43[[#This Row],[DATA]],Tabella37[], 2, 0)</f>
        <v>4364.7290000000003</v>
      </c>
      <c r="F82">
        <f>VLOOKUP(Tabella43[[#This Row],[DATA]],Tabella37[], 3, 0)</f>
        <v>74.183999999999997</v>
      </c>
      <c r="G82">
        <f>VLOOKUP(Tabella43[[#This Row],[DATA]],Tabella37[], 4, 0)</f>
        <v>67.665000000000006</v>
      </c>
      <c r="H82">
        <f>VLOOKUP(Tabella43[[#This Row],[DATA]],Tabella37[], 5, 0)</f>
        <v>272.959</v>
      </c>
      <c r="I82">
        <f>VLOOKUP(Tabella43[[#This Row],[DATA]],Tabella37[], 6, 0)</f>
        <v>5.0010000000000003</v>
      </c>
      <c r="J82">
        <f>VLOOKUP(Tabella43[[#This Row],[DATA]],Tabella37[], 7, 0)</f>
        <v>4.4009999999999998</v>
      </c>
      <c r="K82">
        <f>VLOOKUP(Tabella43[[#This Row],[DATA]],Tabella37[], 8, 0)</f>
        <v>0.93</v>
      </c>
      <c r="L82">
        <f>VLOOKUP(Tabella43[[#This Row],[DATA]],Tabella37[], 9, 0)</f>
        <v>0</v>
      </c>
      <c r="M82">
        <f>VLOOKUP(Tabella43[[#This Row],[DATA]],Tabella37[], 10, 0)</f>
        <v>0</v>
      </c>
      <c r="N82">
        <f>VLOOKUP(Tabella43[[#This Row],[DATA]],Tabella37[], 13, 0)</f>
        <v>37.234000000000002</v>
      </c>
      <c r="O82">
        <f>VLOOKUP(Tabella43[[#This Row],[DATA]],Tabella37[], 14, 0)</f>
        <v>1.3380000000000001</v>
      </c>
      <c r="P82">
        <f>VLOOKUP(Tabella43[[#This Row],[DATA]],Tabella37[], 15, 0)</f>
        <v>5.8999999999999997E-2</v>
      </c>
      <c r="Q82">
        <f>VLOOKUP(Tabella43[[#This Row],[DATA]],Tabella37[], 16, 0)</f>
        <v>0</v>
      </c>
      <c r="R82">
        <f>VLOOKUP(Tabella43[[#This Row],[DATA]],Tabella37[], 17, 0)</f>
        <v>0</v>
      </c>
      <c r="S82">
        <f>VLOOKUP(Tabella43[[#This Row],[DATA]],Tabella37[], 18, 0)</f>
        <v>0</v>
      </c>
      <c r="T82">
        <f>VLOOKUP(Tabella43[[#This Row],[DATA]],Tabella38[], 2, 0)</f>
        <v>72.69</v>
      </c>
      <c r="U82">
        <f>VLOOKUP(Tabella43[[#This Row],[DATA]],Tabella40[], 2, 0)</f>
        <v>66.67</v>
      </c>
      <c r="V82">
        <f>VLOOKUP(Tabella43[[#This Row],[DATA]],Tabella39[], 2, 0)</f>
        <v>66.150000000000006</v>
      </c>
      <c r="W82">
        <f>VLOOKUP(Tabella43[[#This Row],[DATA]],Tabella41[], 2, 0)</f>
        <v>62.5</v>
      </c>
      <c r="X82">
        <v>0</v>
      </c>
      <c r="Y82">
        <v>0</v>
      </c>
      <c r="AB82" s="45">
        <v>43932</v>
      </c>
      <c r="AC82" s="16">
        <v>1633.684</v>
      </c>
      <c r="AD82" s="16">
        <v>87.677000000000007</v>
      </c>
      <c r="AE82" s="16">
        <v>95.477000000000004</v>
      </c>
      <c r="AF82" s="16">
        <v>77.5</v>
      </c>
      <c r="AG82" s="16">
        <v>6.4219999999999997</v>
      </c>
      <c r="AH82" s="16">
        <v>6.28</v>
      </c>
      <c r="AI82" s="16">
        <v>1.1299999999999999</v>
      </c>
      <c r="AJ82" s="16"/>
      <c r="AK82" s="16"/>
      <c r="AL82" s="16"/>
      <c r="AM82" s="16"/>
      <c r="AN82" s="16">
        <v>10.061999999999999</v>
      </c>
      <c r="AO82" s="16">
        <v>0.63200000000000001</v>
      </c>
      <c r="AP82" s="16">
        <v>0.188</v>
      </c>
      <c r="AQ82" s="16"/>
      <c r="AR82" s="16"/>
      <c r="AS82" s="17"/>
      <c r="AU82" s="24">
        <v>43911</v>
      </c>
      <c r="AV82">
        <v>72.69</v>
      </c>
      <c r="AX82" s="24">
        <v>43911</v>
      </c>
      <c r="AY82">
        <v>55.21</v>
      </c>
      <c r="BA82" s="24">
        <v>43911</v>
      </c>
      <c r="BB82">
        <v>63.1</v>
      </c>
      <c r="BD82" s="24">
        <v>43911</v>
      </c>
      <c r="BE82">
        <v>0</v>
      </c>
    </row>
    <row r="83" spans="1:57" x14ac:dyDescent="0.3">
      <c r="A83" s="1">
        <v>43969</v>
      </c>
      <c r="B83" s="2">
        <v>2953.91</v>
      </c>
      <c r="C83" s="7">
        <v>143.51909435429016</v>
      </c>
      <c r="D83" s="39">
        <v>3.1015221473356874E-2</v>
      </c>
      <c r="E83">
        <f>VLOOKUP(Tabella43[[#This Row],[DATA]],Tabella37[], 2, 0)</f>
        <v>4560.3850000000002</v>
      </c>
      <c r="F83">
        <f>VLOOKUP(Tabella43[[#This Row],[DATA]],Tabella37[], 3, 0)</f>
        <v>66.722999999999999</v>
      </c>
      <c r="G83">
        <f>VLOOKUP(Tabella43[[#This Row],[DATA]],Tabella37[], 4, 0)</f>
        <v>68.646000000000001</v>
      </c>
      <c r="H83">
        <f>VLOOKUP(Tabella43[[#This Row],[DATA]],Tabella37[], 5, 0)</f>
        <v>282.745</v>
      </c>
      <c r="I83">
        <f>VLOOKUP(Tabella43[[#This Row],[DATA]],Tabella37[], 6, 0)</f>
        <v>3.6890000000000001</v>
      </c>
      <c r="J83">
        <f>VLOOKUP(Tabella43[[#This Row],[DATA]],Tabella37[], 7, 0)</f>
        <v>4.2990000000000004</v>
      </c>
      <c r="K83">
        <f>VLOOKUP(Tabella43[[#This Row],[DATA]],Tabella37[], 8, 0)</f>
        <v>0.96</v>
      </c>
      <c r="L83">
        <f>VLOOKUP(Tabella43[[#This Row],[DATA]],Tabella37[], 9, 0)</f>
        <v>0</v>
      </c>
      <c r="M83">
        <f>VLOOKUP(Tabella43[[#This Row],[DATA]],Tabella37[], 10, 0)</f>
        <v>0</v>
      </c>
      <c r="N83">
        <f>VLOOKUP(Tabella43[[#This Row],[DATA]],Tabella37[], 13, 0)</f>
        <v>40.307000000000002</v>
      </c>
      <c r="O83">
        <f>VLOOKUP(Tabella43[[#This Row],[DATA]],Tabella37[], 14, 0)</f>
        <v>1.06</v>
      </c>
      <c r="P83">
        <f>VLOOKUP(Tabella43[[#This Row],[DATA]],Tabella37[], 15, 0)</f>
        <v>5.7000000000000002E-2</v>
      </c>
      <c r="Q83">
        <f>VLOOKUP(Tabella43[[#This Row],[DATA]],Tabella37[], 16, 0)</f>
        <v>0</v>
      </c>
      <c r="R83">
        <f>VLOOKUP(Tabella43[[#This Row],[DATA]],Tabella37[], 17, 0)</f>
        <v>0</v>
      </c>
      <c r="S83">
        <f>VLOOKUP(Tabella43[[#This Row],[DATA]],Tabella37[], 18, 0)</f>
        <v>0</v>
      </c>
      <c r="T83">
        <f>VLOOKUP(Tabella43[[#This Row],[DATA]],Tabella38[], 2, 0)</f>
        <v>72.69</v>
      </c>
      <c r="U83">
        <f>VLOOKUP(Tabella43[[#This Row],[DATA]],Tabella40[], 2, 0)</f>
        <v>66.67</v>
      </c>
      <c r="V83">
        <f>VLOOKUP(Tabella43[[#This Row],[DATA]],Tabella39[], 2, 0)</f>
        <v>66.150000000000006</v>
      </c>
      <c r="W83">
        <f>VLOOKUP(Tabella43[[#This Row],[DATA]],Tabella41[], 2, 0)</f>
        <v>62.5</v>
      </c>
      <c r="X83">
        <v>0</v>
      </c>
      <c r="Y83">
        <v>0</v>
      </c>
      <c r="AB83" s="45">
        <v>43933</v>
      </c>
      <c r="AC83" s="14">
        <v>1714.587</v>
      </c>
      <c r="AD83" s="14">
        <v>80.903999999999996</v>
      </c>
      <c r="AE83" s="14">
        <v>94.447000000000003</v>
      </c>
      <c r="AF83" s="14">
        <v>83.183000000000007</v>
      </c>
      <c r="AG83" s="14">
        <v>5.6829999999999998</v>
      </c>
      <c r="AH83" s="14">
        <v>6.391</v>
      </c>
      <c r="AI83" s="14">
        <v>1.1100000000000001</v>
      </c>
      <c r="AJ83" s="14"/>
      <c r="AK83" s="14"/>
      <c r="AL83" s="14"/>
      <c r="AM83" s="14"/>
      <c r="AN83" s="14">
        <v>10.397</v>
      </c>
      <c r="AO83" s="14">
        <v>0.33500000000000002</v>
      </c>
      <c r="AP83" s="14">
        <v>0.19</v>
      </c>
      <c r="AQ83" s="14"/>
      <c r="AR83" s="14"/>
      <c r="AS83" s="15"/>
      <c r="AU83" s="24">
        <v>43912</v>
      </c>
      <c r="AV83">
        <v>72.69</v>
      </c>
      <c r="AX83" s="24">
        <v>43912</v>
      </c>
      <c r="AY83">
        <v>55.21</v>
      </c>
      <c r="BA83" s="24">
        <v>43912</v>
      </c>
      <c r="BB83">
        <v>63.1</v>
      </c>
      <c r="BD83" s="24">
        <v>43912</v>
      </c>
      <c r="BE83">
        <v>0</v>
      </c>
    </row>
    <row r="84" spans="1:57" x14ac:dyDescent="0.3">
      <c r="A84" s="3">
        <v>43970</v>
      </c>
      <c r="B84" s="4">
        <v>2922.94</v>
      </c>
      <c r="C84" s="8">
        <v>142.01438149839666</v>
      </c>
      <c r="D84" s="38">
        <v>-1.0539757419425795E-2</v>
      </c>
      <c r="E84">
        <f>VLOOKUP(Tabella43[[#This Row],[DATA]],Tabella37[], 2, 0)</f>
        <v>4623.2209999999995</v>
      </c>
      <c r="F84">
        <f>VLOOKUP(Tabella43[[#This Row],[DATA]],Tabella37[], 3, 0)</f>
        <v>62.835999999999999</v>
      </c>
      <c r="G84">
        <f>VLOOKUP(Tabella43[[#This Row],[DATA]],Tabella37[], 4, 0)</f>
        <v>67.802000000000007</v>
      </c>
      <c r="H84">
        <f>VLOOKUP(Tabella43[[#This Row],[DATA]],Tabella37[], 5, 0)</f>
        <v>287.10599999999999</v>
      </c>
      <c r="I84">
        <f>VLOOKUP(Tabella43[[#This Row],[DATA]],Tabella37[], 6, 0)</f>
        <v>4.3609999999999998</v>
      </c>
      <c r="J84">
        <f>VLOOKUP(Tabella43[[#This Row],[DATA]],Tabella37[], 7, 0)</f>
        <v>4.2370000000000001</v>
      </c>
      <c r="K84">
        <f>VLOOKUP(Tabella43[[#This Row],[DATA]],Tabella37[], 8, 0)</f>
        <v>0.96</v>
      </c>
      <c r="L84">
        <f>VLOOKUP(Tabella43[[#This Row],[DATA]],Tabella37[], 9, 0)</f>
        <v>0</v>
      </c>
      <c r="M84">
        <f>VLOOKUP(Tabella43[[#This Row],[DATA]],Tabella37[], 10, 0)</f>
        <v>0</v>
      </c>
      <c r="N84">
        <f>VLOOKUP(Tabella43[[#This Row],[DATA]],Tabella37[], 13, 0)</f>
        <v>41.61</v>
      </c>
      <c r="O84">
        <f>VLOOKUP(Tabella43[[#This Row],[DATA]],Tabella37[], 14, 0)</f>
        <v>1.3029999999999999</v>
      </c>
      <c r="P84">
        <f>VLOOKUP(Tabella43[[#This Row],[DATA]],Tabella37[], 15, 0)</f>
        <v>5.6000000000000001E-2</v>
      </c>
      <c r="Q84">
        <f>VLOOKUP(Tabella43[[#This Row],[DATA]],Tabella37[], 16, 0)</f>
        <v>0</v>
      </c>
      <c r="R84">
        <f>VLOOKUP(Tabella43[[#This Row],[DATA]],Tabella37[], 17, 0)</f>
        <v>0</v>
      </c>
      <c r="S84">
        <f>VLOOKUP(Tabella43[[#This Row],[DATA]],Tabella37[], 18, 0)</f>
        <v>0</v>
      </c>
      <c r="T84">
        <f>VLOOKUP(Tabella43[[#This Row],[DATA]],Tabella38[], 2, 0)</f>
        <v>72.69</v>
      </c>
      <c r="U84">
        <f>VLOOKUP(Tabella43[[#This Row],[DATA]],Tabella40[], 2, 0)</f>
        <v>66.67</v>
      </c>
      <c r="V84">
        <f>VLOOKUP(Tabella43[[#This Row],[DATA]],Tabella39[], 2, 0)</f>
        <v>66.150000000000006</v>
      </c>
      <c r="W84">
        <f>VLOOKUP(Tabella43[[#This Row],[DATA]],Tabella41[], 2, 0)</f>
        <v>62.5</v>
      </c>
      <c r="X84">
        <v>0</v>
      </c>
      <c r="Y84">
        <v>0</v>
      </c>
      <c r="AB84" s="45">
        <v>43934</v>
      </c>
      <c r="AC84" s="16">
        <v>1795.665</v>
      </c>
      <c r="AD84" s="16">
        <v>81.078000000000003</v>
      </c>
      <c r="AE84" s="16">
        <v>92.325999999999993</v>
      </c>
      <c r="AF84" s="16">
        <v>89.137</v>
      </c>
      <c r="AG84" s="16">
        <v>5.9530000000000003</v>
      </c>
      <c r="AH84" s="16">
        <v>6.4960000000000004</v>
      </c>
      <c r="AI84" s="16">
        <v>1.08</v>
      </c>
      <c r="AJ84" s="16"/>
      <c r="AK84" s="16"/>
      <c r="AL84" s="16"/>
      <c r="AM84" s="16"/>
      <c r="AN84" s="16">
        <v>10.74</v>
      </c>
      <c r="AO84" s="16">
        <v>0.34300000000000003</v>
      </c>
      <c r="AP84" s="16">
        <v>0.191</v>
      </c>
      <c r="AQ84" s="16"/>
      <c r="AR84" s="16"/>
      <c r="AS84" s="17"/>
      <c r="AU84" s="24">
        <v>43913</v>
      </c>
      <c r="AV84">
        <v>72.69</v>
      </c>
      <c r="AX84" s="24">
        <v>43913</v>
      </c>
      <c r="AY84">
        <v>55.21</v>
      </c>
      <c r="BA84" s="24">
        <v>43913</v>
      </c>
      <c r="BB84">
        <v>63.1</v>
      </c>
      <c r="BD84" s="24">
        <v>43913</v>
      </c>
      <c r="BE84">
        <v>0</v>
      </c>
    </row>
    <row r="85" spans="1:57" x14ac:dyDescent="0.3">
      <c r="A85" s="1">
        <v>43971</v>
      </c>
      <c r="B85" s="2">
        <v>2971.61</v>
      </c>
      <c r="C85" s="7">
        <v>144.37906908949569</v>
      </c>
      <c r="D85" s="39">
        <v>1.6513934417861521E-2</v>
      </c>
      <c r="E85">
        <f>VLOOKUP(Tabella43[[#This Row],[DATA]],Tabella37[], 2, 0)</f>
        <v>4691.692</v>
      </c>
      <c r="F85">
        <f>VLOOKUP(Tabella43[[#This Row],[DATA]],Tabella37[], 3, 0)</f>
        <v>68.471000000000004</v>
      </c>
      <c r="G85">
        <f>VLOOKUP(Tabella43[[#This Row],[DATA]],Tabella37[], 4, 0)</f>
        <v>68.778999999999996</v>
      </c>
      <c r="H85">
        <f>VLOOKUP(Tabella43[[#This Row],[DATA]],Tabella37[], 5, 0)</f>
        <v>291.60899999999998</v>
      </c>
      <c r="I85">
        <f>VLOOKUP(Tabella43[[#This Row],[DATA]],Tabella37[], 6, 0)</f>
        <v>4.5030000000000001</v>
      </c>
      <c r="J85">
        <f>VLOOKUP(Tabella43[[#This Row],[DATA]],Tabella37[], 7, 0)</f>
        <v>4.1399999999999997</v>
      </c>
      <c r="K85">
        <f>VLOOKUP(Tabella43[[#This Row],[DATA]],Tabella37[], 8, 0)</f>
        <v>0.96</v>
      </c>
      <c r="L85">
        <f>VLOOKUP(Tabella43[[#This Row],[DATA]],Tabella37[], 9, 0)</f>
        <v>0</v>
      </c>
      <c r="M85">
        <f>VLOOKUP(Tabella43[[#This Row],[DATA]],Tabella37[], 10, 0)</f>
        <v>0</v>
      </c>
      <c r="N85">
        <f>VLOOKUP(Tabella43[[#This Row],[DATA]],Tabella37[], 13, 0)</f>
        <v>43</v>
      </c>
      <c r="O85">
        <f>VLOOKUP(Tabella43[[#This Row],[DATA]],Tabella37[], 14, 0)</f>
        <v>1.39</v>
      </c>
      <c r="P85">
        <f>VLOOKUP(Tabella43[[#This Row],[DATA]],Tabella37[], 15, 0)</f>
        <v>5.7000000000000002E-2</v>
      </c>
      <c r="Q85">
        <f>VLOOKUP(Tabella43[[#This Row],[DATA]],Tabella37[], 16, 0)</f>
        <v>0</v>
      </c>
      <c r="R85">
        <f>VLOOKUP(Tabella43[[#This Row],[DATA]],Tabella37[], 17, 0)</f>
        <v>0</v>
      </c>
      <c r="S85">
        <f>VLOOKUP(Tabella43[[#This Row],[DATA]],Tabella37[], 18, 0)</f>
        <v>0</v>
      </c>
      <c r="T85">
        <f>VLOOKUP(Tabella43[[#This Row],[DATA]],Tabella38[], 2, 0)</f>
        <v>72.69</v>
      </c>
      <c r="U85">
        <f>VLOOKUP(Tabella43[[#This Row],[DATA]],Tabella40[], 2, 0)</f>
        <v>66.67</v>
      </c>
      <c r="V85">
        <f>VLOOKUP(Tabella43[[#This Row],[DATA]],Tabella39[], 2, 0)</f>
        <v>66.150000000000006</v>
      </c>
      <c r="W85">
        <f>VLOOKUP(Tabella43[[#This Row],[DATA]],Tabella41[], 2, 0)</f>
        <v>62.5</v>
      </c>
      <c r="X85">
        <v>0</v>
      </c>
      <c r="Y85">
        <v>0</v>
      </c>
      <c r="AB85" s="45">
        <v>43935</v>
      </c>
      <c r="AC85" s="14">
        <v>1881.011</v>
      </c>
      <c r="AD85" s="14">
        <v>85.346000000000004</v>
      </c>
      <c r="AE85" s="14">
        <v>91.397999999999996</v>
      </c>
      <c r="AF85" s="14">
        <v>96.504999999999995</v>
      </c>
      <c r="AG85" s="14">
        <v>7.3680000000000003</v>
      </c>
      <c r="AH85" s="14">
        <v>6.4459999999999997</v>
      </c>
      <c r="AI85" s="14">
        <v>1.05</v>
      </c>
      <c r="AJ85" s="14"/>
      <c r="AK85" s="14"/>
      <c r="AL85" s="14"/>
      <c r="AM85" s="14"/>
      <c r="AN85" s="14">
        <v>11.228</v>
      </c>
      <c r="AO85" s="14">
        <v>0.48799999999999999</v>
      </c>
      <c r="AP85" s="14">
        <v>0.192</v>
      </c>
      <c r="AQ85" s="14"/>
      <c r="AR85" s="14"/>
      <c r="AS85" s="15"/>
      <c r="AU85" s="24">
        <v>43914</v>
      </c>
      <c r="AV85">
        <v>72.69</v>
      </c>
      <c r="AX85" s="24">
        <v>43914</v>
      </c>
      <c r="AY85">
        <v>55.21</v>
      </c>
      <c r="BA85" s="24">
        <v>43914</v>
      </c>
      <c r="BB85">
        <v>63.1</v>
      </c>
      <c r="BD85" s="24">
        <v>43914</v>
      </c>
      <c r="BE85">
        <v>0</v>
      </c>
    </row>
    <row r="86" spans="1:57" x14ac:dyDescent="0.3">
      <c r="A86" s="3">
        <v>43972</v>
      </c>
      <c r="B86" s="4">
        <v>2948.51</v>
      </c>
      <c r="C86" s="8">
        <v>143.25672918083762</v>
      </c>
      <c r="D86" s="38">
        <v>-7.8039354726232449E-3</v>
      </c>
      <c r="E86">
        <f>VLOOKUP(Tabella43[[#This Row],[DATA]],Tabella37[], 2, 0)</f>
        <v>4769.1499999999996</v>
      </c>
      <c r="F86">
        <f>VLOOKUP(Tabella43[[#This Row],[DATA]],Tabella37[], 3, 0)</f>
        <v>77.457999999999998</v>
      </c>
      <c r="G86">
        <f>VLOOKUP(Tabella43[[#This Row],[DATA]],Tabella37[], 4, 0)</f>
        <v>68.372</v>
      </c>
      <c r="H86">
        <f>VLOOKUP(Tabella43[[#This Row],[DATA]],Tabella37[], 5, 0)</f>
        <v>295.17399999999998</v>
      </c>
      <c r="I86">
        <f>VLOOKUP(Tabella43[[#This Row],[DATA]],Tabella37[], 6, 0)</f>
        <v>3.5649999999999999</v>
      </c>
      <c r="J86">
        <f>VLOOKUP(Tabella43[[#This Row],[DATA]],Tabella37[], 7, 0)</f>
        <v>3.8879999999999999</v>
      </c>
      <c r="K86">
        <f>VLOOKUP(Tabella43[[#This Row],[DATA]],Tabella37[], 8, 0)</f>
        <v>0.95</v>
      </c>
      <c r="L86">
        <f>VLOOKUP(Tabella43[[#This Row],[DATA]],Tabella37[], 9, 0)</f>
        <v>0</v>
      </c>
      <c r="M86">
        <f>VLOOKUP(Tabella43[[#This Row],[DATA]],Tabella37[], 10, 0)</f>
        <v>0</v>
      </c>
      <c r="N86">
        <f>VLOOKUP(Tabella43[[#This Row],[DATA]],Tabella37[], 13, 0)</f>
        <v>44.38</v>
      </c>
      <c r="O86">
        <f>VLOOKUP(Tabella43[[#This Row],[DATA]],Tabella37[], 14, 0)</f>
        <v>1.38</v>
      </c>
      <c r="P86">
        <f>VLOOKUP(Tabella43[[#This Row],[DATA]],Tabella37[], 15, 0)</f>
        <v>5.6000000000000001E-2</v>
      </c>
      <c r="Q86">
        <f>VLOOKUP(Tabella43[[#This Row],[DATA]],Tabella37[], 16, 0)</f>
        <v>0</v>
      </c>
      <c r="R86">
        <f>VLOOKUP(Tabella43[[#This Row],[DATA]],Tabella37[], 17, 0)</f>
        <v>0</v>
      </c>
      <c r="S86">
        <f>VLOOKUP(Tabella43[[#This Row],[DATA]],Tabella37[], 18, 0)</f>
        <v>0</v>
      </c>
      <c r="T86">
        <f>VLOOKUP(Tabella43[[#This Row],[DATA]],Tabella38[], 2, 0)</f>
        <v>72.69</v>
      </c>
      <c r="U86">
        <f>VLOOKUP(Tabella43[[#This Row],[DATA]],Tabella40[], 2, 0)</f>
        <v>66.67</v>
      </c>
      <c r="V86">
        <f>VLOOKUP(Tabella43[[#This Row],[DATA]],Tabella39[], 2, 0)</f>
        <v>66.150000000000006</v>
      </c>
      <c r="W86">
        <f>VLOOKUP(Tabella43[[#This Row],[DATA]],Tabella41[], 2, 0)</f>
        <v>62.5</v>
      </c>
      <c r="X86">
        <v>0</v>
      </c>
      <c r="Y86">
        <v>0</v>
      </c>
      <c r="AB86" s="45">
        <v>43936</v>
      </c>
      <c r="AC86" s="16">
        <v>1958.9949999999999</v>
      </c>
      <c r="AD86" s="16">
        <v>77.983999999999995</v>
      </c>
      <c r="AE86" s="16">
        <v>89.186000000000007</v>
      </c>
      <c r="AF86" s="16">
        <v>104.288</v>
      </c>
      <c r="AG86" s="16">
        <v>7.7830000000000004</v>
      </c>
      <c r="AH86" s="16">
        <v>6.6340000000000003</v>
      </c>
      <c r="AI86" s="16">
        <v>1.02</v>
      </c>
      <c r="AJ86" s="16"/>
      <c r="AK86" s="16"/>
      <c r="AL86" s="16"/>
      <c r="AM86" s="16"/>
      <c r="AN86" s="16">
        <v>11.744999999999999</v>
      </c>
      <c r="AO86" s="16">
        <v>0.51700000000000002</v>
      </c>
      <c r="AP86" s="16">
        <v>0.186</v>
      </c>
      <c r="AQ86" s="16"/>
      <c r="AR86" s="16"/>
      <c r="AS86" s="17"/>
      <c r="AU86" s="24">
        <v>43915</v>
      </c>
      <c r="AV86">
        <v>72.69</v>
      </c>
      <c r="AX86" s="24">
        <v>43915</v>
      </c>
      <c r="AY86">
        <v>55.21</v>
      </c>
      <c r="BA86" s="24">
        <v>43915</v>
      </c>
      <c r="BB86">
        <v>63.1</v>
      </c>
      <c r="BD86" s="24">
        <v>43915</v>
      </c>
      <c r="BE86">
        <v>0</v>
      </c>
    </row>
    <row r="87" spans="1:57" x14ac:dyDescent="0.3">
      <c r="A87" s="1">
        <v>43973</v>
      </c>
      <c r="B87" s="2">
        <v>2955.45</v>
      </c>
      <c r="C87" s="7">
        <v>143.59391701486737</v>
      </c>
      <c r="D87" s="39">
        <v>2.3509655202510844E-3</v>
      </c>
      <c r="E87">
        <f>VLOOKUP(Tabella43[[#This Row],[DATA]],Tabella37[], 2, 0)</f>
        <v>4840.2129999999997</v>
      </c>
      <c r="F87">
        <f>VLOOKUP(Tabella43[[#This Row],[DATA]],Tabella37[], 3, 0)</f>
        <v>71.063000000000002</v>
      </c>
      <c r="G87">
        <f>VLOOKUP(Tabella43[[#This Row],[DATA]],Tabella37[], 4, 0)</f>
        <v>67.926000000000002</v>
      </c>
      <c r="H87">
        <f>VLOOKUP(Tabella43[[#This Row],[DATA]],Tabella37[], 5, 0)</f>
        <v>298.85399999999998</v>
      </c>
      <c r="I87">
        <f>VLOOKUP(Tabella43[[#This Row],[DATA]],Tabella37[], 6, 0)</f>
        <v>3.68</v>
      </c>
      <c r="J87">
        <f>VLOOKUP(Tabella43[[#This Row],[DATA]],Tabella37[], 7, 0)</f>
        <v>3.6989999999999998</v>
      </c>
      <c r="K87">
        <f>VLOOKUP(Tabella43[[#This Row],[DATA]],Tabella37[], 8, 0)</f>
        <v>0.94</v>
      </c>
      <c r="L87">
        <f>VLOOKUP(Tabella43[[#This Row],[DATA]],Tabella37[], 9, 0)</f>
        <v>0</v>
      </c>
      <c r="M87">
        <f>VLOOKUP(Tabella43[[#This Row],[DATA]],Tabella37[], 10, 0)</f>
        <v>0</v>
      </c>
      <c r="N87">
        <f>VLOOKUP(Tabella43[[#This Row],[DATA]],Tabella37[], 13, 0)</f>
        <v>45.856999999999999</v>
      </c>
      <c r="O87">
        <f>VLOOKUP(Tabella43[[#This Row],[DATA]],Tabella37[], 14, 0)</f>
        <v>1.4770000000000001</v>
      </c>
      <c r="P87">
        <f>VLOOKUP(Tabella43[[#This Row],[DATA]],Tabella37[], 15, 0)</f>
        <v>5.5E-2</v>
      </c>
      <c r="Q87">
        <f>VLOOKUP(Tabella43[[#This Row],[DATA]],Tabella37[], 16, 0)</f>
        <v>0</v>
      </c>
      <c r="R87">
        <f>VLOOKUP(Tabella43[[#This Row],[DATA]],Tabella37[], 17, 0)</f>
        <v>0</v>
      </c>
      <c r="S87">
        <f>VLOOKUP(Tabella43[[#This Row],[DATA]],Tabella37[], 18, 0)</f>
        <v>0</v>
      </c>
      <c r="T87">
        <f>VLOOKUP(Tabella43[[#This Row],[DATA]],Tabella38[], 2, 0)</f>
        <v>72.69</v>
      </c>
      <c r="U87">
        <f>VLOOKUP(Tabella43[[#This Row],[DATA]],Tabella40[], 2, 0)</f>
        <v>66.67</v>
      </c>
      <c r="V87">
        <f>VLOOKUP(Tabella43[[#This Row],[DATA]],Tabella39[], 2, 0)</f>
        <v>66.150000000000006</v>
      </c>
      <c r="W87">
        <f>VLOOKUP(Tabella43[[#This Row],[DATA]],Tabella41[], 2, 0)</f>
        <v>62.5</v>
      </c>
      <c r="X87">
        <v>0</v>
      </c>
      <c r="Y87">
        <v>0</v>
      </c>
      <c r="AB87" s="45">
        <v>43937</v>
      </c>
      <c r="AC87" s="14">
        <v>2049.8980000000001</v>
      </c>
      <c r="AD87" s="14">
        <v>90.903000000000006</v>
      </c>
      <c r="AE87" s="14">
        <v>86.692999999999998</v>
      </c>
      <c r="AF87" s="14">
        <v>110.89</v>
      </c>
      <c r="AG87" s="14">
        <v>6.6020000000000003</v>
      </c>
      <c r="AH87" s="14">
        <v>6.6260000000000003</v>
      </c>
      <c r="AI87" s="14">
        <v>1.01</v>
      </c>
      <c r="AJ87" s="14"/>
      <c r="AK87" s="14"/>
      <c r="AL87" s="14"/>
      <c r="AM87" s="14"/>
      <c r="AN87" s="14">
        <v>12.298999999999999</v>
      </c>
      <c r="AO87" s="14">
        <v>0.55300000000000005</v>
      </c>
      <c r="AP87" s="14">
        <v>0.17899999999999999</v>
      </c>
      <c r="AQ87" s="14"/>
      <c r="AR87" s="14"/>
      <c r="AS87" s="15"/>
      <c r="AU87" s="24">
        <v>43916</v>
      </c>
      <c r="AV87">
        <v>72.69</v>
      </c>
      <c r="AX87" s="24">
        <v>43916</v>
      </c>
      <c r="AY87">
        <v>55.21</v>
      </c>
      <c r="BA87" s="24">
        <v>43916</v>
      </c>
      <c r="BB87">
        <v>63.1</v>
      </c>
      <c r="BD87" s="24">
        <v>43916</v>
      </c>
      <c r="BE87">
        <v>0</v>
      </c>
    </row>
    <row r="88" spans="1:57" x14ac:dyDescent="0.3">
      <c r="A88" s="3">
        <v>43977</v>
      </c>
      <c r="B88" s="4">
        <v>2991.77</v>
      </c>
      <c r="C88" s="8">
        <v>145.3585657370518</v>
      </c>
      <c r="D88" s="38">
        <v>1.2214261971749943E-2</v>
      </c>
      <c r="E88">
        <f>VLOOKUP(Tabella43[[#This Row],[DATA]],Tabella37[], 2, 0)</f>
        <v>5077.2020000000002</v>
      </c>
      <c r="F88">
        <f>VLOOKUP(Tabella43[[#This Row],[DATA]],Tabella37[], 3, 0)</f>
        <v>57.024000000000001</v>
      </c>
      <c r="G88">
        <f>VLOOKUP(Tabella43[[#This Row],[DATA]],Tabella37[], 4, 0)</f>
        <v>64.853999999999999</v>
      </c>
      <c r="H88">
        <f>VLOOKUP(Tabella43[[#This Row],[DATA]],Tabella37[], 5, 0)</f>
        <v>307.85300000000001</v>
      </c>
      <c r="I88">
        <f>VLOOKUP(Tabella43[[#This Row],[DATA]],Tabella37[], 6, 0)</f>
        <v>2.0369999999999999</v>
      </c>
      <c r="J88">
        <f>VLOOKUP(Tabella43[[#This Row],[DATA]],Tabella37[], 7, 0)</f>
        <v>2.964</v>
      </c>
      <c r="K88">
        <f>VLOOKUP(Tabella43[[#This Row],[DATA]],Tabella37[], 8, 0)</f>
        <v>0.94</v>
      </c>
      <c r="L88">
        <f>VLOOKUP(Tabella43[[#This Row],[DATA]],Tabella37[], 9, 0)</f>
        <v>0</v>
      </c>
      <c r="M88">
        <f>VLOOKUP(Tabella43[[#This Row],[DATA]],Tabella37[], 10, 0)</f>
        <v>0</v>
      </c>
      <c r="N88">
        <f>VLOOKUP(Tabella43[[#This Row],[DATA]],Tabella37[], 13, 0)</f>
        <v>50.442999999999998</v>
      </c>
      <c r="O88">
        <f>VLOOKUP(Tabella43[[#This Row],[DATA]],Tabella37[], 14, 0)</f>
        <v>1.385</v>
      </c>
      <c r="P88">
        <f>VLOOKUP(Tabella43[[#This Row],[DATA]],Tabella37[], 15, 0)</f>
        <v>5.1999999999999998E-2</v>
      </c>
      <c r="Q88">
        <f>VLOOKUP(Tabella43[[#This Row],[DATA]],Tabella37[], 16, 0)</f>
        <v>0</v>
      </c>
      <c r="R88">
        <f>VLOOKUP(Tabella43[[#This Row],[DATA]],Tabella37[], 17, 0)</f>
        <v>0</v>
      </c>
      <c r="S88">
        <f>VLOOKUP(Tabella43[[#This Row],[DATA]],Tabella37[], 18, 0)</f>
        <v>0</v>
      </c>
      <c r="T88">
        <f>VLOOKUP(Tabella43[[#This Row],[DATA]],Tabella38[], 2, 0)</f>
        <v>72.69</v>
      </c>
      <c r="U88">
        <f>VLOOKUP(Tabella43[[#This Row],[DATA]],Tabella40[], 2, 0)</f>
        <v>66.67</v>
      </c>
      <c r="V88">
        <f>VLOOKUP(Tabella43[[#This Row],[DATA]],Tabella39[], 2, 0)</f>
        <v>66.150000000000006</v>
      </c>
      <c r="W88">
        <f>VLOOKUP(Tabella43[[#This Row],[DATA]],Tabella41[], 2, 0)</f>
        <v>62.5</v>
      </c>
      <c r="X88">
        <v>0</v>
      </c>
      <c r="Y88">
        <v>0</v>
      </c>
      <c r="AB88" s="45">
        <v>43938</v>
      </c>
      <c r="AC88" s="16">
        <v>2149.0349999999999</v>
      </c>
      <c r="AD88" s="16">
        <v>99.135999999999996</v>
      </c>
      <c r="AE88" s="16">
        <v>86.147000000000006</v>
      </c>
      <c r="AF88" s="16">
        <v>117.23699999999999</v>
      </c>
      <c r="AG88" s="16">
        <v>6.3470000000000004</v>
      </c>
      <c r="AH88" s="16">
        <v>6.5940000000000003</v>
      </c>
      <c r="AI88" s="16">
        <v>1.01</v>
      </c>
      <c r="AJ88" s="16"/>
      <c r="AK88" s="16"/>
      <c r="AL88" s="16"/>
      <c r="AM88" s="16"/>
      <c r="AN88" s="16">
        <v>12.895</v>
      </c>
      <c r="AO88" s="16">
        <v>0.59599999999999997</v>
      </c>
      <c r="AP88" s="16">
        <v>0.17399999999999999</v>
      </c>
      <c r="AQ88" s="16"/>
      <c r="AR88" s="16"/>
      <c r="AS88" s="17"/>
      <c r="AU88" s="24">
        <v>43917</v>
      </c>
      <c r="AV88">
        <v>72.69</v>
      </c>
      <c r="AX88" s="24">
        <v>43917</v>
      </c>
      <c r="AY88">
        <v>63.02</v>
      </c>
      <c r="BA88" s="24">
        <v>43917</v>
      </c>
      <c r="BB88">
        <v>63.1</v>
      </c>
      <c r="BD88" s="24">
        <v>43917</v>
      </c>
      <c r="BE88">
        <v>62.5</v>
      </c>
    </row>
    <row r="89" spans="1:57" x14ac:dyDescent="0.3">
      <c r="A89" s="1">
        <v>43978</v>
      </c>
      <c r="B89" s="2">
        <v>3036.13</v>
      </c>
      <c r="C89" s="7">
        <v>147.51384705082111</v>
      </c>
      <c r="D89" s="39">
        <v>1.4718492616296689E-2</v>
      </c>
      <c r="E89">
        <f>VLOOKUP(Tabella43[[#This Row],[DATA]],Tabella37[], 2, 0)</f>
        <v>5135.7030000000004</v>
      </c>
      <c r="F89">
        <f>VLOOKUP(Tabella43[[#This Row],[DATA]],Tabella37[], 3, 0)</f>
        <v>58.500999999999998</v>
      </c>
      <c r="G89">
        <f>VLOOKUP(Tabella43[[#This Row],[DATA]],Tabella37[], 4, 0)</f>
        <v>63.43</v>
      </c>
      <c r="H89">
        <f>VLOOKUP(Tabella43[[#This Row],[DATA]],Tabella37[], 5, 0)</f>
        <v>312.21800000000002</v>
      </c>
      <c r="I89">
        <f>VLOOKUP(Tabella43[[#This Row],[DATA]],Tabella37[], 6, 0)</f>
        <v>4.3639999999999999</v>
      </c>
      <c r="J89">
        <f>VLOOKUP(Tabella43[[#This Row],[DATA]],Tabella37[], 7, 0)</f>
        <v>2.944</v>
      </c>
      <c r="K89">
        <f>VLOOKUP(Tabella43[[#This Row],[DATA]],Tabella37[], 8, 0)</f>
        <v>0.94</v>
      </c>
      <c r="L89">
        <f>VLOOKUP(Tabella43[[#This Row],[DATA]],Tabella37[], 9, 0)</f>
        <v>0</v>
      </c>
      <c r="M89">
        <f>VLOOKUP(Tabella43[[#This Row],[DATA]],Tabella37[], 10, 0)</f>
        <v>0</v>
      </c>
      <c r="N89">
        <f>VLOOKUP(Tabella43[[#This Row],[DATA]],Tabella37[], 13, 0)</f>
        <v>52.103999999999999</v>
      </c>
      <c r="O89">
        <f>VLOOKUP(Tabella43[[#This Row],[DATA]],Tabella37[], 14, 0)</f>
        <v>1.661</v>
      </c>
      <c r="P89">
        <f>VLOOKUP(Tabella43[[#This Row],[DATA]],Tabella37[], 15, 0)</f>
        <v>4.9000000000000002E-2</v>
      </c>
      <c r="Q89">
        <f>VLOOKUP(Tabella43[[#This Row],[DATA]],Tabella37[], 16, 0)</f>
        <v>0</v>
      </c>
      <c r="R89">
        <f>VLOOKUP(Tabella43[[#This Row],[DATA]],Tabella37[], 17, 0)</f>
        <v>0</v>
      </c>
      <c r="S89">
        <f>VLOOKUP(Tabella43[[#This Row],[DATA]],Tabella37[], 18, 0)</f>
        <v>0</v>
      </c>
      <c r="T89">
        <f>VLOOKUP(Tabella43[[#This Row],[DATA]],Tabella38[], 2, 0)</f>
        <v>72.69</v>
      </c>
      <c r="U89">
        <f>VLOOKUP(Tabella43[[#This Row],[DATA]],Tabella40[], 2, 0)</f>
        <v>66.67</v>
      </c>
      <c r="V89">
        <f>VLOOKUP(Tabella43[[#This Row],[DATA]],Tabella39[], 2, 0)</f>
        <v>66.150000000000006</v>
      </c>
      <c r="W89">
        <f>VLOOKUP(Tabella43[[#This Row],[DATA]],Tabella41[], 2, 0)</f>
        <v>62.5</v>
      </c>
      <c r="X89">
        <v>0</v>
      </c>
      <c r="Y89">
        <v>0</v>
      </c>
      <c r="AB89" s="45">
        <v>43939</v>
      </c>
      <c r="AC89" s="14">
        <v>2232.9389999999999</v>
      </c>
      <c r="AD89" s="14">
        <v>83.903999999999996</v>
      </c>
      <c r="AE89" s="14">
        <v>85.608000000000004</v>
      </c>
      <c r="AF89" s="14">
        <v>123.06399999999999</v>
      </c>
      <c r="AG89" s="14">
        <v>5.827</v>
      </c>
      <c r="AH89" s="14">
        <v>6.5090000000000003</v>
      </c>
      <c r="AI89" s="14">
        <v>1.02</v>
      </c>
      <c r="AJ89" s="14"/>
      <c r="AK89" s="14"/>
      <c r="AL89" s="14"/>
      <c r="AM89" s="14"/>
      <c r="AN89" s="14">
        <v>13.397</v>
      </c>
      <c r="AO89" s="14">
        <v>0.502</v>
      </c>
      <c r="AP89" s="14">
        <v>0.18</v>
      </c>
      <c r="AQ89" s="14"/>
      <c r="AR89" s="14"/>
      <c r="AS89" s="15"/>
      <c r="AU89" s="24">
        <v>43918</v>
      </c>
      <c r="AV89">
        <v>72.69</v>
      </c>
      <c r="AX89" s="24">
        <v>43918</v>
      </c>
      <c r="AY89">
        <v>63.02</v>
      </c>
      <c r="BA89" s="24">
        <v>43918</v>
      </c>
      <c r="BB89">
        <v>63.1</v>
      </c>
      <c r="BD89" s="24">
        <v>43918</v>
      </c>
      <c r="BE89">
        <v>62.5</v>
      </c>
    </row>
    <row r="90" spans="1:57" x14ac:dyDescent="0.3">
      <c r="A90" s="3">
        <v>43979</v>
      </c>
      <c r="B90" s="4">
        <v>3029.73</v>
      </c>
      <c r="C90" s="8">
        <v>147.20289573413663</v>
      </c>
      <c r="D90" s="38">
        <v>-2.1101714760443074E-3</v>
      </c>
      <c r="E90">
        <f>VLOOKUP(Tabella43[[#This Row],[DATA]],Tabella37[], 2, 0)</f>
        <v>5200.9539999999997</v>
      </c>
      <c r="F90">
        <f>VLOOKUP(Tabella43[[#This Row],[DATA]],Tabella37[], 3, 0)</f>
        <v>65.251000000000005</v>
      </c>
      <c r="G90">
        <f>VLOOKUP(Tabella43[[#This Row],[DATA]],Tabella37[], 4, 0)</f>
        <v>61.686</v>
      </c>
      <c r="H90">
        <f>VLOOKUP(Tabella43[[#This Row],[DATA]],Tabella37[], 5, 0)</f>
        <v>315.50099999999998</v>
      </c>
      <c r="I90">
        <f>VLOOKUP(Tabella43[[#This Row],[DATA]],Tabella37[], 6, 0)</f>
        <v>3.2829999999999999</v>
      </c>
      <c r="J90">
        <f>VLOOKUP(Tabella43[[#This Row],[DATA]],Tabella37[], 7, 0)</f>
        <v>2.9039999999999999</v>
      </c>
      <c r="K90">
        <f>VLOOKUP(Tabella43[[#This Row],[DATA]],Tabella37[], 8, 0)</f>
        <v>0.95</v>
      </c>
      <c r="L90">
        <f>VLOOKUP(Tabella43[[#This Row],[DATA]],Tabella37[], 9, 0)</f>
        <v>0</v>
      </c>
      <c r="M90">
        <f>VLOOKUP(Tabella43[[#This Row],[DATA]],Tabella37[], 10, 0)</f>
        <v>0</v>
      </c>
      <c r="N90">
        <f>VLOOKUP(Tabella43[[#This Row],[DATA]],Tabella37[], 13, 0)</f>
        <v>53.712000000000003</v>
      </c>
      <c r="O90">
        <f>VLOOKUP(Tabella43[[#This Row],[DATA]],Tabella37[], 14, 0)</f>
        <v>1.6080000000000001</v>
      </c>
      <c r="P90">
        <f>VLOOKUP(Tabella43[[#This Row],[DATA]],Tabella37[], 15, 0)</f>
        <v>4.5999999999999999E-2</v>
      </c>
      <c r="Q90">
        <f>VLOOKUP(Tabella43[[#This Row],[DATA]],Tabella37[], 16, 0)</f>
        <v>0</v>
      </c>
      <c r="R90">
        <f>VLOOKUP(Tabella43[[#This Row],[DATA]],Tabella37[], 17, 0)</f>
        <v>0</v>
      </c>
      <c r="S90">
        <f>VLOOKUP(Tabella43[[#This Row],[DATA]],Tabella37[], 18, 0)</f>
        <v>0</v>
      </c>
      <c r="T90">
        <f>VLOOKUP(Tabella43[[#This Row],[DATA]],Tabella38[], 2, 0)</f>
        <v>72.69</v>
      </c>
      <c r="U90">
        <f>VLOOKUP(Tabella43[[#This Row],[DATA]],Tabella40[], 2, 0)</f>
        <v>66.67</v>
      </c>
      <c r="V90">
        <f>VLOOKUP(Tabella43[[#This Row],[DATA]],Tabella39[], 2, 0)</f>
        <v>66.150000000000006</v>
      </c>
      <c r="W90">
        <f>VLOOKUP(Tabella43[[#This Row],[DATA]],Tabella41[], 2, 0)</f>
        <v>62.5</v>
      </c>
      <c r="X90">
        <v>0</v>
      </c>
      <c r="Y90">
        <v>0</v>
      </c>
      <c r="AB90" s="45">
        <v>43940</v>
      </c>
      <c r="AC90" s="16">
        <v>2310.6489999999999</v>
      </c>
      <c r="AD90" s="16">
        <v>77.710999999999999</v>
      </c>
      <c r="AE90" s="16">
        <v>85.152000000000001</v>
      </c>
      <c r="AF90" s="16">
        <v>129.03899999999999</v>
      </c>
      <c r="AG90" s="16">
        <v>5.9740000000000002</v>
      </c>
      <c r="AH90" s="16">
        <v>6.5510000000000002</v>
      </c>
      <c r="AI90" s="16">
        <v>1.03</v>
      </c>
      <c r="AJ90" s="16"/>
      <c r="AK90" s="16"/>
      <c r="AL90" s="16"/>
      <c r="AM90" s="16"/>
      <c r="AN90" s="16">
        <v>13.8</v>
      </c>
      <c r="AO90" s="16">
        <v>0.40300000000000002</v>
      </c>
      <c r="AP90" s="16">
        <v>0.17499999999999999</v>
      </c>
      <c r="AQ90" s="16"/>
      <c r="AR90" s="16"/>
      <c r="AS90" s="17"/>
      <c r="AU90" s="24">
        <v>43919</v>
      </c>
      <c r="AV90">
        <v>72.69</v>
      </c>
      <c r="AX90" s="24">
        <v>43919</v>
      </c>
      <c r="AY90">
        <v>63.02</v>
      </c>
      <c r="BA90" s="24">
        <v>43919</v>
      </c>
      <c r="BB90">
        <v>63.1</v>
      </c>
      <c r="BD90" s="24">
        <v>43919</v>
      </c>
      <c r="BE90">
        <v>62.5</v>
      </c>
    </row>
    <row r="91" spans="1:57" x14ac:dyDescent="0.3">
      <c r="A91" s="1">
        <v>43980</v>
      </c>
      <c r="B91" s="2">
        <v>3044.31</v>
      </c>
      <c r="C91" s="7">
        <v>147.91128170245847</v>
      </c>
      <c r="D91" s="39">
        <v>4.8007678588045241E-3</v>
      </c>
      <c r="E91">
        <f>VLOOKUP(Tabella43[[#This Row],[DATA]],Tabella37[], 2, 0)</f>
        <v>5274.991</v>
      </c>
      <c r="F91">
        <f>VLOOKUP(Tabella43[[#This Row],[DATA]],Tabella37[], 3, 0)</f>
        <v>74.037000000000006</v>
      </c>
      <c r="G91">
        <f>VLOOKUP(Tabella43[[#This Row],[DATA]],Tabella37[], 4, 0)</f>
        <v>62.110999999999997</v>
      </c>
      <c r="H91">
        <f>VLOOKUP(Tabella43[[#This Row],[DATA]],Tabella37[], 5, 0)</f>
        <v>318.88299999999998</v>
      </c>
      <c r="I91">
        <f>VLOOKUP(Tabella43[[#This Row],[DATA]],Tabella37[], 6, 0)</f>
        <v>3.3820000000000001</v>
      </c>
      <c r="J91">
        <f>VLOOKUP(Tabella43[[#This Row],[DATA]],Tabella37[], 7, 0)</f>
        <v>2.8610000000000002</v>
      </c>
      <c r="K91">
        <f>VLOOKUP(Tabella43[[#This Row],[DATA]],Tabella37[], 8, 0)</f>
        <v>0.97</v>
      </c>
      <c r="L91">
        <f>VLOOKUP(Tabella43[[#This Row],[DATA]],Tabella37[], 9, 0)</f>
        <v>0</v>
      </c>
      <c r="M91">
        <f>VLOOKUP(Tabella43[[#This Row],[DATA]],Tabella37[], 10, 0)</f>
        <v>0</v>
      </c>
      <c r="N91">
        <f>VLOOKUP(Tabella43[[#This Row],[DATA]],Tabella37[], 13, 0)</f>
        <v>55.353000000000002</v>
      </c>
      <c r="O91">
        <f>VLOOKUP(Tabella43[[#This Row],[DATA]],Tabella37[], 14, 0)</f>
        <v>1.641</v>
      </c>
      <c r="P91">
        <f>VLOOKUP(Tabella43[[#This Row],[DATA]],Tabella37[], 15, 0)</f>
        <v>4.5999999999999999E-2</v>
      </c>
      <c r="Q91">
        <f>VLOOKUP(Tabella43[[#This Row],[DATA]],Tabella37[], 16, 0)</f>
        <v>0</v>
      </c>
      <c r="R91">
        <f>VLOOKUP(Tabella43[[#This Row],[DATA]],Tabella37[], 17, 0)</f>
        <v>0</v>
      </c>
      <c r="S91">
        <f>VLOOKUP(Tabella43[[#This Row],[DATA]],Tabella37[], 18, 0)</f>
        <v>0</v>
      </c>
      <c r="T91">
        <f>VLOOKUP(Tabella43[[#This Row],[DATA]],Tabella38[], 2, 0)</f>
        <v>72.69</v>
      </c>
      <c r="U91">
        <f>VLOOKUP(Tabella43[[#This Row],[DATA]],Tabella40[], 2, 0)</f>
        <v>66.67</v>
      </c>
      <c r="V91">
        <f>VLOOKUP(Tabella43[[#This Row],[DATA]],Tabella39[], 2, 0)</f>
        <v>66.150000000000006</v>
      </c>
      <c r="W91">
        <f>VLOOKUP(Tabella43[[#This Row],[DATA]],Tabella41[], 2, 0)</f>
        <v>62.5</v>
      </c>
      <c r="X91">
        <v>0</v>
      </c>
      <c r="Y91">
        <v>0</v>
      </c>
      <c r="AB91" s="45">
        <v>43941</v>
      </c>
      <c r="AC91" s="14">
        <v>2400.1289999999999</v>
      </c>
      <c r="AD91" s="14">
        <v>89.478999999999999</v>
      </c>
      <c r="AE91" s="14">
        <v>86.352000000000004</v>
      </c>
      <c r="AF91" s="14">
        <v>135.779</v>
      </c>
      <c r="AG91" s="14">
        <v>6.74</v>
      </c>
      <c r="AH91" s="14">
        <v>6.6630000000000003</v>
      </c>
      <c r="AI91" s="14">
        <v>1.03</v>
      </c>
      <c r="AJ91" s="14"/>
      <c r="AK91" s="14"/>
      <c r="AL91" s="14"/>
      <c r="AM91" s="14"/>
      <c r="AN91" s="14">
        <v>14.282</v>
      </c>
      <c r="AO91" s="14">
        <v>0.48199999999999998</v>
      </c>
      <c r="AP91" s="14">
        <v>0.17100000000000001</v>
      </c>
      <c r="AQ91" s="14"/>
      <c r="AR91" s="14"/>
      <c r="AS91" s="15"/>
      <c r="AU91" s="24">
        <v>43920</v>
      </c>
      <c r="AV91">
        <v>72.69</v>
      </c>
      <c r="AX91" s="24">
        <v>43920</v>
      </c>
      <c r="AY91">
        <v>63.02</v>
      </c>
      <c r="BA91" s="24">
        <v>43920</v>
      </c>
      <c r="BB91">
        <v>63.1</v>
      </c>
      <c r="BD91" s="24">
        <v>43920</v>
      </c>
      <c r="BE91">
        <v>62.5</v>
      </c>
    </row>
    <row r="92" spans="1:57" x14ac:dyDescent="0.3">
      <c r="A92" s="3">
        <v>43983</v>
      </c>
      <c r="B92" s="4">
        <v>3055.73</v>
      </c>
      <c r="C92" s="8">
        <v>148.46613545816734</v>
      </c>
      <c r="D92" s="38">
        <v>3.744242117017055E-3</v>
      </c>
      <c r="E92">
        <f>VLOOKUP(Tabella43[[#This Row],[DATA]],Tabella37[], 2, 0)</f>
        <v>5456.8779999999997</v>
      </c>
      <c r="F92">
        <f>VLOOKUP(Tabella43[[#This Row],[DATA]],Tabella37[], 3, 0)</f>
        <v>51.076000000000001</v>
      </c>
      <c r="G92">
        <f>VLOOKUP(Tabella43[[#This Row],[DATA]],Tabella37[], 4, 0)</f>
        <v>62.386000000000003</v>
      </c>
      <c r="H92">
        <f>VLOOKUP(Tabella43[[#This Row],[DATA]],Tabella37[], 5, 0)</f>
        <v>325.91199999999998</v>
      </c>
      <c r="I92">
        <f>VLOOKUP(Tabella43[[#This Row],[DATA]],Tabella37[], 6, 0)</f>
        <v>2.3069999999999999</v>
      </c>
      <c r="J92">
        <f>VLOOKUP(Tabella43[[#This Row],[DATA]],Tabella37[], 7, 0)</f>
        <v>2.871</v>
      </c>
      <c r="K92">
        <f>VLOOKUP(Tabella43[[#This Row],[DATA]],Tabella37[], 8, 0)</f>
        <v>0.98</v>
      </c>
      <c r="L92">
        <f>VLOOKUP(Tabella43[[#This Row],[DATA]],Tabella37[], 9, 0)</f>
        <v>0</v>
      </c>
      <c r="M92">
        <f>VLOOKUP(Tabella43[[#This Row],[DATA]],Tabella37[], 10, 0)</f>
        <v>0</v>
      </c>
      <c r="N92">
        <f>VLOOKUP(Tabella43[[#This Row],[DATA]],Tabella37[], 13, 0)</f>
        <v>59.154000000000003</v>
      </c>
      <c r="O92">
        <f>VLOOKUP(Tabella43[[#This Row],[DATA]],Tabella37[], 14, 0)</f>
        <v>1.3180000000000001</v>
      </c>
      <c r="P92">
        <f>VLOOKUP(Tabella43[[#This Row],[DATA]],Tabella37[], 15, 0)</f>
        <v>4.2999999999999997E-2</v>
      </c>
      <c r="Q92">
        <f>VLOOKUP(Tabella43[[#This Row],[DATA]],Tabella37[], 16, 0)</f>
        <v>0</v>
      </c>
      <c r="R92">
        <f>VLOOKUP(Tabella43[[#This Row],[DATA]],Tabella37[], 17, 0)</f>
        <v>0</v>
      </c>
      <c r="S92">
        <f>VLOOKUP(Tabella43[[#This Row],[DATA]],Tabella37[], 18, 0)</f>
        <v>0</v>
      </c>
      <c r="T92">
        <f>VLOOKUP(Tabella43[[#This Row],[DATA]],Tabella38[], 2, 0)</f>
        <v>72.69</v>
      </c>
      <c r="U92">
        <f>VLOOKUP(Tabella43[[#This Row],[DATA]],Tabella40[], 2, 0)</f>
        <v>66.67</v>
      </c>
      <c r="V92">
        <f>VLOOKUP(Tabella43[[#This Row],[DATA]],Tabella39[], 2, 0)</f>
        <v>66.150000000000006</v>
      </c>
      <c r="W92">
        <f>VLOOKUP(Tabella43[[#This Row],[DATA]],Tabella41[], 2, 0)</f>
        <v>62.5</v>
      </c>
      <c r="X92">
        <v>0</v>
      </c>
      <c r="Y92">
        <v>0</v>
      </c>
      <c r="AB92" s="45">
        <v>43942</v>
      </c>
      <c r="AC92" s="16">
        <v>2478.8809999999999</v>
      </c>
      <c r="AD92" s="16">
        <v>78.753</v>
      </c>
      <c r="AE92" s="16">
        <v>85.41</v>
      </c>
      <c r="AF92" s="16">
        <v>143.166</v>
      </c>
      <c r="AG92" s="16">
        <v>7.3860000000000001</v>
      </c>
      <c r="AH92" s="16">
        <v>6.6660000000000004</v>
      </c>
      <c r="AI92" s="16">
        <v>1.02</v>
      </c>
      <c r="AJ92" s="16"/>
      <c r="AK92" s="16"/>
      <c r="AL92" s="16"/>
      <c r="AM92" s="16"/>
      <c r="AN92" s="16">
        <v>14.946</v>
      </c>
      <c r="AO92" s="16">
        <v>0.66400000000000003</v>
      </c>
      <c r="AP92" s="16">
        <v>0.16</v>
      </c>
      <c r="AQ92" s="16"/>
      <c r="AR92" s="16"/>
      <c r="AS92" s="17"/>
      <c r="AU92" s="24">
        <v>43921</v>
      </c>
      <c r="AV92">
        <v>72.69</v>
      </c>
      <c r="AX92" s="24">
        <v>43921</v>
      </c>
      <c r="AY92">
        <v>63.02</v>
      </c>
      <c r="BA92" s="24">
        <v>43921</v>
      </c>
      <c r="BB92">
        <v>63.1</v>
      </c>
      <c r="BD92" s="24">
        <v>43921</v>
      </c>
      <c r="BE92">
        <v>62.5</v>
      </c>
    </row>
    <row r="93" spans="1:57" x14ac:dyDescent="0.3">
      <c r="A93" s="1">
        <v>43984</v>
      </c>
      <c r="B93" s="2">
        <v>3080.82</v>
      </c>
      <c r="C93" s="7">
        <v>149.68516179185698</v>
      </c>
      <c r="D93" s="39">
        <v>8.177278702023465E-3</v>
      </c>
      <c r="E93">
        <f>VLOOKUP(Tabella43[[#This Row],[DATA]],Tabella37[], 2, 0)</f>
        <v>5520.7650000000003</v>
      </c>
      <c r="F93">
        <f>VLOOKUP(Tabella43[[#This Row],[DATA]],Tabella37[], 3, 0)</f>
        <v>63.887</v>
      </c>
      <c r="G93">
        <f>VLOOKUP(Tabella43[[#This Row],[DATA]],Tabella37[], 4, 0)</f>
        <v>63.366</v>
      </c>
      <c r="H93">
        <f>VLOOKUP(Tabella43[[#This Row],[DATA]],Tabella37[], 5, 0)</f>
        <v>328.85899999999998</v>
      </c>
      <c r="I93">
        <f>VLOOKUP(Tabella43[[#This Row],[DATA]],Tabella37[], 6, 0)</f>
        <v>2.9470000000000001</v>
      </c>
      <c r="J93">
        <f>VLOOKUP(Tabella43[[#This Row],[DATA]],Tabella37[], 7, 0)</f>
        <v>3.0009999999999999</v>
      </c>
      <c r="K93">
        <f>VLOOKUP(Tabella43[[#This Row],[DATA]],Tabella37[], 8, 0)</f>
        <v>0.98</v>
      </c>
      <c r="L93">
        <f>VLOOKUP(Tabella43[[#This Row],[DATA]],Tabella37[], 9, 0)</f>
        <v>0</v>
      </c>
      <c r="M93">
        <f>VLOOKUP(Tabella43[[#This Row],[DATA]],Tabella37[], 10, 0)</f>
        <v>0</v>
      </c>
      <c r="N93">
        <f>VLOOKUP(Tabella43[[#This Row],[DATA]],Tabella37[], 13, 0)</f>
        <v>60.720999999999997</v>
      </c>
      <c r="O93">
        <f>VLOOKUP(Tabella43[[#This Row],[DATA]],Tabella37[], 14, 0)</f>
        <v>1.5669999999999999</v>
      </c>
      <c r="P93">
        <f>VLOOKUP(Tabella43[[#This Row],[DATA]],Tabella37[], 15, 0)</f>
        <v>4.2999999999999997E-2</v>
      </c>
      <c r="Q93">
        <f>VLOOKUP(Tabella43[[#This Row],[DATA]],Tabella37[], 16, 0)</f>
        <v>0</v>
      </c>
      <c r="R93">
        <f>VLOOKUP(Tabella43[[#This Row],[DATA]],Tabella37[], 17, 0)</f>
        <v>0</v>
      </c>
      <c r="S93">
        <f>VLOOKUP(Tabella43[[#This Row],[DATA]],Tabella37[], 18, 0)</f>
        <v>0</v>
      </c>
      <c r="T93">
        <f>VLOOKUP(Tabella43[[#This Row],[DATA]],Tabella38[], 2, 0)</f>
        <v>72.69</v>
      </c>
      <c r="U93">
        <f>VLOOKUP(Tabella43[[#This Row],[DATA]],Tabella40[], 2, 0)</f>
        <v>66.67</v>
      </c>
      <c r="V93">
        <f>VLOOKUP(Tabella43[[#This Row],[DATA]],Tabella39[], 2, 0)</f>
        <v>66.150000000000006</v>
      </c>
      <c r="W93">
        <f>VLOOKUP(Tabella43[[#This Row],[DATA]],Tabella41[], 2, 0)</f>
        <v>62.5</v>
      </c>
      <c r="X93">
        <v>0</v>
      </c>
      <c r="Y93">
        <v>0</v>
      </c>
      <c r="AB93" s="45">
        <v>43943</v>
      </c>
      <c r="AC93" s="14">
        <v>2566.2040000000002</v>
      </c>
      <c r="AD93" s="14">
        <v>87.322999999999993</v>
      </c>
      <c r="AE93" s="14">
        <v>86.744</v>
      </c>
      <c r="AF93" s="14">
        <v>150.59399999999999</v>
      </c>
      <c r="AG93" s="14">
        <v>7.4279999999999999</v>
      </c>
      <c r="AH93" s="14">
        <v>6.6150000000000002</v>
      </c>
      <c r="AI93" s="14">
        <v>1.01</v>
      </c>
      <c r="AJ93" s="14"/>
      <c r="AK93" s="14"/>
      <c r="AL93" s="14"/>
      <c r="AM93" s="14"/>
      <c r="AN93" s="14">
        <v>15.654</v>
      </c>
      <c r="AO93" s="14">
        <v>0.70799999999999996</v>
      </c>
      <c r="AP93" s="14">
        <v>0.155</v>
      </c>
      <c r="AQ93" s="14"/>
      <c r="AR93" s="14"/>
      <c r="AS93" s="15"/>
      <c r="AU93" s="24">
        <v>43922</v>
      </c>
      <c r="AV93">
        <v>72.69</v>
      </c>
      <c r="AX93" s="24">
        <v>43922</v>
      </c>
      <c r="AY93">
        <v>63.02</v>
      </c>
      <c r="BA93" s="24">
        <v>43922</v>
      </c>
      <c r="BB93">
        <v>63.1</v>
      </c>
      <c r="BD93" s="24">
        <v>43922</v>
      </c>
      <c r="BE93">
        <v>62.5</v>
      </c>
    </row>
    <row r="94" spans="1:57" x14ac:dyDescent="0.3">
      <c r="A94" s="3">
        <v>43985</v>
      </c>
      <c r="B94" s="4">
        <v>3122.87</v>
      </c>
      <c r="C94" s="8">
        <v>151.72820911476049</v>
      </c>
      <c r="D94" s="38">
        <v>1.3556655475681826E-2</v>
      </c>
      <c r="E94">
        <f>VLOOKUP(Tabella43[[#This Row],[DATA]],Tabella37[], 2, 0)</f>
        <v>5580.18</v>
      </c>
      <c r="F94">
        <f>VLOOKUP(Tabella43[[#This Row],[DATA]],Tabella37[], 3, 0)</f>
        <v>59.414999999999999</v>
      </c>
      <c r="G94">
        <f>VLOOKUP(Tabella43[[#This Row],[DATA]],Tabella37[], 4, 0)</f>
        <v>63.497</v>
      </c>
      <c r="H94">
        <f>VLOOKUP(Tabella43[[#This Row],[DATA]],Tabella37[], 5, 0)</f>
        <v>331.88299999999998</v>
      </c>
      <c r="I94">
        <f>VLOOKUP(Tabella43[[#This Row],[DATA]],Tabella37[], 6, 0)</f>
        <v>3.0249999999999999</v>
      </c>
      <c r="J94">
        <f>VLOOKUP(Tabella43[[#This Row],[DATA]],Tabella37[], 7, 0)</f>
        <v>2.8090000000000002</v>
      </c>
      <c r="K94">
        <f>VLOOKUP(Tabella43[[#This Row],[DATA]],Tabella37[], 8, 0)</f>
        <v>0.98</v>
      </c>
      <c r="L94">
        <f>VLOOKUP(Tabella43[[#This Row],[DATA]],Tabella37[], 9, 0)</f>
        <v>0</v>
      </c>
      <c r="M94">
        <f>VLOOKUP(Tabella43[[#This Row],[DATA]],Tabella37[], 10, 0)</f>
        <v>0</v>
      </c>
      <c r="N94">
        <f>VLOOKUP(Tabella43[[#This Row],[DATA]],Tabella37[], 13, 0)</f>
        <v>62.469000000000001</v>
      </c>
      <c r="O94">
        <f>VLOOKUP(Tabella43[[#This Row],[DATA]],Tabella37[], 14, 0)</f>
        <v>1.748</v>
      </c>
      <c r="P94">
        <f>VLOOKUP(Tabella43[[#This Row],[DATA]],Tabella37[], 15, 0)</f>
        <v>4.2999999999999997E-2</v>
      </c>
      <c r="Q94">
        <f>VLOOKUP(Tabella43[[#This Row],[DATA]],Tabella37[], 16, 0)</f>
        <v>0</v>
      </c>
      <c r="R94">
        <f>VLOOKUP(Tabella43[[#This Row],[DATA]],Tabella37[], 17, 0)</f>
        <v>0</v>
      </c>
      <c r="S94">
        <f>VLOOKUP(Tabella43[[#This Row],[DATA]],Tabella37[], 18, 0)</f>
        <v>0</v>
      </c>
      <c r="T94">
        <f>VLOOKUP(Tabella43[[#This Row],[DATA]],Tabella38[], 2, 0)</f>
        <v>72.69</v>
      </c>
      <c r="U94">
        <f>VLOOKUP(Tabella43[[#This Row],[DATA]],Tabella40[], 2, 0)</f>
        <v>66.67</v>
      </c>
      <c r="V94">
        <f>VLOOKUP(Tabella43[[#This Row],[DATA]],Tabella39[], 2, 0)</f>
        <v>66.150000000000006</v>
      </c>
      <c r="W94">
        <f>VLOOKUP(Tabella43[[#This Row],[DATA]],Tabella41[], 2, 0)</f>
        <v>62.5</v>
      </c>
      <c r="X94">
        <v>0</v>
      </c>
      <c r="Y94">
        <v>0</v>
      </c>
      <c r="AB94" s="45">
        <v>43944</v>
      </c>
      <c r="AC94" s="16">
        <v>2666.0880000000002</v>
      </c>
      <c r="AD94" s="16">
        <v>99.884</v>
      </c>
      <c r="AE94" s="16">
        <v>88.027000000000001</v>
      </c>
      <c r="AF94" s="16">
        <v>157.90799999999999</v>
      </c>
      <c r="AG94" s="16">
        <v>7.3140000000000001</v>
      </c>
      <c r="AH94" s="16">
        <v>6.7169999999999996</v>
      </c>
      <c r="AI94" s="16">
        <v>1</v>
      </c>
      <c r="AJ94" s="16"/>
      <c r="AK94" s="16"/>
      <c r="AL94" s="16"/>
      <c r="AM94" s="16"/>
      <c r="AN94" s="16">
        <v>16.353999999999999</v>
      </c>
      <c r="AO94" s="16">
        <v>0.7</v>
      </c>
      <c r="AP94" s="16">
        <v>0.152</v>
      </c>
      <c r="AQ94" s="16"/>
      <c r="AR94" s="16"/>
      <c r="AS94" s="17"/>
      <c r="AU94" s="24">
        <v>43923</v>
      </c>
      <c r="AV94">
        <v>72.69</v>
      </c>
      <c r="AX94" s="24">
        <v>43923</v>
      </c>
      <c r="AY94">
        <v>63.02</v>
      </c>
      <c r="BA94" s="24">
        <v>43923</v>
      </c>
      <c r="BB94">
        <v>63.1</v>
      </c>
      <c r="BD94" s="24">
        <v>43923</v>
      </c>
      <c r="BE94">
        <v>62.5</v>
      </c>
    </row>
    <row r="95" spans="1:57" x14ac:dyDescent="0.3">
      <c r="A95" s="1">
        <v>43986</v>
      </c>
      <c r="B95" s="2">
        <v>3112.35</v>
      </c>
      <c r="C95" s="7">
        <v>151.21708288796037</v>
      </c>
      <c r="D95" s="39">
        <v>-3.3743829350457951E-3</v>
      </c>
      <c r="E95">
        <f>VLOOKUP(Tabella43[[#This Row],[DATA]],Tabella37[], 2, 0)</f>
        <v>5645.4669999999996</v>
      </c>
      <c r="F95">
        <f>VLOOKUP(Tabella43[[#This Row],[DATA]],Tabella37[], 3, 0)</f>
        <v>65.287000000000006</v>
      </c>
      <c r="G95">
        <f>VLOOKUP(Tabella43[[#This Row],[DATA]],Tabella37[], 4, 0)</f>
        <v>63.502000000000002</v>
      </c>
      <c r="H95">
        <f>VLOOKUP(Tabella43[[#This Row],[DATA]],Tabella37[], 5, 0)</f>
        <v>334.88099999999997</v>
      </c>
      <c r="I95">
        <f>VLOOKUP(Tabella43[[#This Row],[DATA]],Tabella37[], 6, 0)</f>
        <v>2.9980000000000002</v>
      </c>
      <c r="J95">
        <f>VLOOKUP(Tabella43[[#This Row],[DATA]],Tabella37[], 7, 0)</f>
        <v>2.7690000000000001</v>
      </c>
      <c r="K95">
        <f>VLOOKUP(Tabella43[[#This Row],[DATA]],Tabella37[], 8, 0)</f>
        <v>0.98</v>
      </c>
      <c r="L95">
        <f>VLOOKUP(Tabella43[[#This Row],[DATA]],Tabella37[], 9, 0)</f>
        <v>0</v>
      </c>
      <c r="M95">
        <f>VLOOKUP(Tabella43[[#This Row],[DATA]],Tabella37[], 10, 0)</f>
        <v>0</v>
      </c>
      <c r="N95">
        <f>VLOOKUP(Tabella43[[#This Row],[DATA]],Tabella37[], 13, 0)</f>
        <v>64.325999999999993</v>
      </c>
      <c r="O95">
        <f>VLOOKUP(Tabella43[[#This Row],[DATA]],Tabella37[], 14, 0)</f>
        <v>1.857</v>
      </c>
      <c r="P95">
        <f>VLOOKUP(Tabella43[[#This Row],[DATA]],Tabella37[], 15, 0)</f>
        <v>4.2000000000000003E-2</v>
      </c>
      <c r="Q95">
        <f>VLOOKUP(Tabella43[[#This Row],[DATA]],Tabella37[], 16, 0)</f>
        <v>0</v>
      </c>
      <c r="R95">
        <f>VLOOKUP(Tabella43[[#This Row],[DATA]],Tabella37[], 17, 0)</f>
        <v>0</v>
      </c>
      <c r="S95">
        <f>VLOOKUP(Tabella43[[#This Row],[DATA]],Tabella37[], 18, 0)</f>
        <v>0</v>
      </c>
      <c r="T95">
        <f>VLOOKUP(Tabella43[[#This Row],[DATA]],Tabella38[], 2, 0)</f>
        <v>72.69</v>
      </c>
      <c r="U95">
        <f>VLOOKUP(Tabella43[[#This Row],[DATA]],Tabella40[], 2, 0)</f>
        <v>66.67</v>
      </c>
      <c r="V95">
        <f>VLOOKUP(Tabella43[[#This Row],[DATA]],Tabella39[], 2, 0)</f>
        <v>66.150000000000006</v>
      </c>
      <c r="W95">
        <f>VLOOKUP(Tabella43[[#This Row],[DATA]],Tabella41[], 2, 0)</f>
        <v>62.5</v>
      </c>
      <c r="X95">
        <v>0</v>
      </c>
      <c r="Y95">
        <v>0</v>
      </c>
      <c r="AB95" s="45">
        <v>43945</v>
      </c>
      <c r="AC95" s="14">
        <v>2763.2269999999999</v>
      </c>
      <c r="AD95" s="14">
        <v>97.138999999999996</v>
      </c>
      <c r="AE95" s="14">
        <v>87.742000000000004</v>
      </c>
      <c r="AF95" s="14">
        <v>164.45</v>
      </c>
      <c r="AG95" s="14">
        <v>6.5419999999999998</v>
      </c>
      <c r="AH95" s="14">
        <v>6.7450000000000001</v>
      </c>
      <c r="AI95" s="14">
        <v>1</v>
      </c>
      <c r="AJ95" s="14"/>
      <c r="AK95" s="14"/>
      <c r="AL95" s="14"/>
      <c r="AM95" s="14"/>
      <c r="AN95" s="14">
        <v>17.132999999999999</v>
      </c>
      <c r="AO95" s="14">
        <v>0.77900000000000003</v>
      </c>
      <c r="AP95" s="14">
        <v>0.14499999999999999</v>
      </c>
      <c r="AQ95" s="14"/>
      <c r="AR95" s="14"/>
      <c r="AS95" s="15"/>
      <c r="AU95" s="24">
        <v>43924</v>
      </c>
      <c r="AV95">
        <v>72.69</v>
      </c>
      <c r="AX95" s="24">
        <v>43924</v>
      </c>
      <c r="AY95">
        <v>63.02</v>
      </c>
      <c r="BA95" s="24">
        <v>43924</v>
      </c>
      <c r="BB95">
        <v>63.1</v>
      </c>
      <c r="BD95" s="24">
        <v>43924</v>
      </c>
      <c r="BE95">
        <v>62.5</v>
      </c>
    </row>
    <row r="96" spans="1:57" x14ac:dyDescent="0.3">
      <c r="A96" s="3">
        <v>43987</v>
      </c>
      <c r="B96" s="4">
        <v>3193.93</v>
      </c>
      <c r="C96" s="8">
        <v>155.18074045282287</v>
      </c>
      <c r="D96" s="38">
        <v>2.5874065601553187E-2</v>
      </c>
      <c r="E96">
        <f>VLOOKUP(Tabella43[[#This Row],[DATA]],Tabella37[], 2, 0)</f>
        <v>5720.2939999999999</v>
      </c>
      <c r="F96">
        <f>VLOOKUP(Tabella43[[#This Row],[DATA]],Tabella37[], 3, 0)</f>
        <v>74.826999999999998</v>
      </c>
      <c r="G96">
        <f>VLOOKUP(Tabella43[[#This Row],[DATA]],Tabella37[], 4, 0)</f>
        <v>63.615000000000002</v>
      </c>
      <c r="H96">
        <f>VLOOKUP(Tabella43[[#This Row],[DATA]],Tabella37[], 5, 0)</f>
        <v>337.55200000000002</v>
      </c>
      <c r="I96">
        <f>VLOOKUP(Tabella43[[#This Row],[DATA]],Tabella37[], 6, 0)</f>
        <v>2.67</v>
      </c>
      <c r="J96">
        <f>VLOOKUP(Tabella43[[#This Row],[DATA]],Tabella37[], 7, 0)</f>
        <v>2.6669999999999998</v>
      </c>
      <c r="K96">
        <f>VLOOKUP(Tabella43[[#This Row],[DATA]],Tabella37[], 8, 0)</f>
        <v>0.98</v>
      </c>
      <c r="L96">
        <f>VLOOKUP(Tabella43[[#This Row],[DATA]],Tabella37[], 9, 0)</f>
        <v>0</v>
      </c>
      <c r="M96">
        <f>VLOOKUP(Tabella43[[#This Row],[DATA]],Tabella37[], 10, 0)</f>
        <v>0</v>
      </c>
      <c r="N96">
        <f>VLOOKUP(Tabella43[[#This Row],[DATA]],Tabella37[], 13, 0)</f>
        <v>66.046000000000006</v>
      </c>
      <c r="O96">
        <f>VLOOKUP(Tabella43[[#This Row],[DATA]],Tabella37[], 14, 0)</f>
        <v>1.72</v>
      </c>
      <c r="P96">
        <f>VLOOKUP(Tabella43[[#This Row],[DATA]],Tabella37[], 15, 0)</f>
        <v>4.2000000000000003E-2</v>
      </c>
      <c r="Q96">
        <f>VLOOKUP(Tabella43[[#This Row],[DATA]],Tabella37[], 16, 0)</f>
        <v>0</v>
      </c>
      <c r="R96">
        <f>VLOOKUP(Tabella43[[#This Row],[DATA]],Tabella37[], 17, 0)</f>
        <v>0</v>
      </c>
      <c r="S96">
        <f>VLOOKUP(Tabella43[[#This Row],[DATA]],Tabella37[], 18, 0)</f>
        <v>0</v>
      </c>
      <c r="T96">
        <f>VLOOKUP(Tabella43[[#This Row],[DATA]],Tabella38[], 2, 0)</f>
        <v>72.69</v>
      </c>
      <c r="U96">
        <f>VLOOKUP(Tabella43[[#This Row],[DATA]],Tabella40[], 2, 0)</f>
        <v>66.67</v>
      </c>
      <c r="V96">
        <f>VLOOKUP(Tabella43[[#This Row],[DATA]],Tabella39[], 2, 0)</f>
        <v>66.150000000000006</v>
      </c>
      <c r="W96">
        <f>VLOOKUP(Tabella43[[#This Row],[DATA]],Tabella41[], 2, 0)</f>
        <v>62.5</v>
      </c>
      <c r="X96">
        <v>0</v>
      </c>
      <c r="Y96">
        <v>0</v>
      </c>
      <c r="AB96" s="45">
        <v>43946</v>
      </c>
      <c r="AC96" s="16">
        <v>2854.4760000000001</v>
      </c>
      <c r="AD96" s="16">
        <v>91.248000000000005</v>
      </c>
      <c r="AE96" s="16">
        <v>88.790999999999997</v>
      </c>
      <c r="AF96" s="16">
        <v>169.62899999999999</v>
      </c>
      <c r="AG96" s="16">
        <v>5.1779999999999999</v>
      </c>
      <c r="AH96" s="16">
        <v>6.6520000000000001</v>
      </c>
      <c r="AI96" s="16">
        <v>1</v>
      </c>
      <c r="AJ96" s="16"/>
      <c r="AK96" s="16"/>
      <c r="AL96" s="16"/>
      <c r="AM96" s="16"/>
      <c r="AN96" s="16">
        <v>17.792999999999999</v>
      </c>
      <c r="AO96" s="16">
        <v>0.65900000000000003</v>
      </c>
      <c r="AP96" s="16">
        <v>0.14099999999999999</v>
      </c>
      <c r="AQ96" s="16"/>
      <c r="AR96" s="16"/>
      <c r="AS96" s="17"/>
      <c r="AU96" s="24">
        <v>43925</v>
      </c>
      <c r="AV96">
        <v>72.69</v>
      </c>
      <c r="AX96" s="24">
        <v>43925</v>
      </c>
      <c r="AY96">
        <v>64.58</v>
      </c>
      <c r="BA96" s="24">
        <v>43925</v>
      </c>
      <c r="BB96">
        <v>64.88</v>
      </c>
      <c r="BD96" s="24">
        <v>43925</v>
      </c>
      <c r="BE96">
        <v>62.5</v>
      </c>
    </row>
    <row r="97" spans="1:57" x14ac:dyDescent="0.3">
      <c r="A97" s="1">
        <v>43990</v>
      </c>
      <c r="B97" s="2">
        <v>3232.39</v>
      </c>
      <c r="C97" s="7">
        <v>157.04936352152367</v>
      </c>
      <c r="D97" s="39">
        <v>1.1969668235859062E-2</v>
      </c>
      <c r="E97">
        <f>VLOOKUP(Tabella43[[#This Row],[DATA]],Tabella37[], 2, 0)</f>
        <v>5889.8289999999997</v>
      </c>
      <c r="F97">
        <f>VLOOKUP(Tabella43[[#This Row],[DATA]],Tabella37[], 3, 0)</f>
        <v>50.16</v>
      </c>
      <c r="G97">
        <f>VLOOKUP(Tabella43[[#This Row],[DATA]],Tabella37[], 4, 0)</f>
        <v>61.85</v>
      </c>
      <c r="H97">
        <f>VLOOKUP(Tabella43[[#This Row],[DATA]],Tabella37[], 5, 0)</f>
        <v>342.38799999999998</v>
      </c>
      <c r="I97">
        <f>VLOOKUP(Tabella43[[#This Row],[DATA]],Tabella37[], 6, 0)</f>
        <v>1.526</v>
      </c>
      <c r="J97">
        <f>VLOOKUP(Tabella43[[#This Row],[DATA]],Tabella37[], 7, 0)</f>
        <v>2.3540000000000001</v>
      </c>
      <c r="K97">
        <f>VLOOKUP(Tabella43[[#This Row],[DATA]],Tabella37[], 8, 0)</f>
        <v>0.99</v>
      </c>
      <c r="L97">
        <f>VLOOKUP(Tabella43[[#This Row],[DATA]],Tabella37[], 9, 0)</f>
        <v>0</v>
      </c>
      <c r="M97">
        <f>VLOOKUP(Tabella43[[#This Row],[DATA]],Tabella37[], 10, 0)</f>
        <v>0</v>
      </c>
      <c r="N97">
        <f>VLOOKUP(Tabella43[[#This Row],[DATA]],Tabella37[], 13, 0)</f>
        <v>70.007999999999996</v>
      </c>
      <c r="O97">
        <f>VLOOKUP(Tabella43[[#This Row],[DATA]],Tabella37[], 14, 0)</f>
        <v>1.349</v>
      </c>
      <c r="P97">
        <f>VLOOKUP(Tabella43[[#This Row],[DATA]],Tabella37[], 15, 0)</f>
        <v>0.04</v>
      </c>
      <c r="Q97">
        <f>VLOOKUP(Tabella43[[#This Row],[DATA]],Tabella37[], 16, 0)</f>
        <v>0</v>
      </c>
      <c r="R97">
        <f>VLOOKUP(Tabella43[[#This Row],[DATA]],Tabella37[], 17, 0)</f>
        <v>0</v>
      </c>
      <c r="S97">
        <f>VLOOKUP(Tabella43[[#This Row],[DATA]],Tabella37[], 18, 0)</f>
        <v>0</v>
      </c>
      <c r="T97">
        <f>VLOOKUP(Tabella43[[#This Row],[DATA]],Tabella38[], 2, 0)</f>
        <v>72.69</v>
      </c>
      <c r="U97">
        <f>VLOOKUP(Tabella43[[#This Row],[DATA]],Tabella40[], 2, 0)</f>
        <v>66.67</v>
      </c>
      <c r="V97">
        <f>VLOOKUP(Tabella43[[#This Row],[DATA]],Tabella39[], 2, 0)</f>
        <v>66.150000000000006</v>
      </c>
      <c r="W97">
        <f>VLOOKUP(Tabella43[[#This Row],[DATA]],Tabella41[], 2, 0)</f>
        <v>62.5</v>
      </c>
      <c r="X97">
        <v>0</v>
      </c>
      <c r="Y97">
        <v>0</v>
      </c>
      <c r="AB97" s="45">
        <v>43947</v>
      </c>
      <c r="AC97" s="14">
        <v>2934.2950000000001</v>
      </c>
      <c r="AD97" s="14">
        <v>79.819000000000003</v>
      </c>
      <c r="AE97" s="14">
        <v>89.091999999999999</v>
      </c>
      <c r="AF97" s="14">
        <v>173.87299999999999</v>
      </c>
      <c r="AG97" s="14">
        <v>4.2439999999999998</v>
      </c>
      <c r="AH97" s="14">
        <v>6.4050000000000002</v>
      </c>
      <c r="AI97" s="14">
        <v>0.99</v>
      </c>
      <c r="AJ97" s="14"/>
      <c r="AK97" s="14"/>
      <c r="AL97" s="14"/>
      <c r="AM97" s="14"/>
      <c r="AN97" s="14">
        <v>18.308</v>
      </c>
      <c r="AO97" s="14">
        <v>0.51500000000000001</v>
      </c>
      <c r="AP97" s="14">
        <v>0.13800000000000001</v>
      </c>
      <c r="AQ97" s="14"/>
      <c r="AR97" s="14"/>
      <c r="AS97" s="15"/>
      <c r="AU97" s="24">
        <v>43926</v>
      </c>
      <c r="AV97">
        <v>72.69</v>
      </c>
      <c r="AX97" s="24">
        <v>43926</v>
      </c>
      <c r="AY97">
        <v>64.58</v>
      </c>
      <c r="BA97" s="24">
        <v>43926</v>
      </c>
      <c r="BB97">
        <v>64.88</v>
      </c>
      <c r="BD97" s="24">
        <v>43926</v>
      </c>
      <c r="BE97">
        <v>62.5</v>
      </c>
    </row>
    <row r="98" spans="1:57" x14ac:dyDescent="0.3">
      <c r="A98" s="3">
        <v>43991</v>
      </c>
      <c r="B98" s="4">
        <v>3207.18</v>
      </c>
      <c r="C98" s="8">
        <v>155.8245068506462</v>
      </c>
      <c r="D98" s="38">
        <v>-7.8297553381981751E-3</v>
      </c>
      <c r="E98">
        <f>VLOOKUP(Tabella43[[#This Row],[DATA]],Tabella37[], 2, 0)</f>
        <v>5943.9210000000003</v>
      </c>
      <c r="F98">
        <f>VLOOKUP(Tabella43[[#This Row],[DATA]],Tabella37[], 3, 0)</f>
        <v>54.091999999999999</v>
      </c>
      <c r="G98">
        <f>VLOOKUP(Tabella43[[#This Row],[DATA]],Tabella37[], 4, 0)</f>
        <v>60.451000000000001</v>
      </c>
      <c r="H98">
        <f>VLOOKUP(Tabella43[[#This Row],[DATA]],Tabella37[], 5, 0)</f>
        <v>345.11500000000001</v>
      </c>
      <c r="I98">
        <f>VLOOKUP(Tabella43[[#This Row],[DATA]],Tabella37[], 6, 0)</f>
        <v>2.7269999999999999</v>
      </c>
      <c r="J98">
        <f>VLOOKUP(Tabella43[[#This Row],[DATA]],Tabella37[], 7, 0)</f>
        <v>2.3220000000000001</v>
      </c>
      <c r="K98">
        <f>VLOOKUP(Tabella43[[#This Row],[DATA]],Tabella37[], 8, 0)</f>
        <v>1</v>
      </c>
      <c r="L98">
        <f>VLOOKUP(Tabella43[[#This Row],[DATA]],Tabella37[], 9, 0)</f>
        <v>0</v>
      </c>
      <c r="M98">
        <f>VLOOKUP(Tabella43[[#This Row],[DATA]],Tabella37[], 10, 0)</f>
        <v>0</v>
      </c>
      <c r="N98">
        <f>VLOOKUP(Tabella43[[#This Row],[DATA]],Tabella37[], 13, 0)</f>
        <v>71.69</v>
      </c>
      <c r="O98">
        <f>VLOOKUP(Tabella43[[#This Row],[DATA]],Tabella37[], 14, 0)</f>
        <v>1.6830000000000001</v>
      </c>
      <c r="P98">
        <f>VLOOKUP(Tabella43[[#This Row],[DATA]],Tabella37[], 15, 0)</f>
        <v>3.9E-2</v>
      </c>
      <c r="Q98">
        <f>VLOOKUP(Tabella43[[#This Row],[DATA]],Tabella37[], 16, 0)</f>
        <v>0</v>
      </c>
      <c r="R98">
        <f>VLOOKUP(Tabella43[[#This Row],[DATA]],Tabella37[], 17, 0)</f>
        <v>0</v>
      </c>
      <c r="S98">
        <f>VLOOKUP(Tabella43[[#This Row],[DATA]],Tabella37[], 18, 0)</f>
        <v>0</v>
      </c>
      <c r="T98">
        <f>VLOOKUP(Tabella43[[#This Row],[DATA]],Tabella38[], 2, 0)</f>
        <v>72.69</v>
      </c>
      <c r="U98">
        <f>VLOOKUP(Tabella43[[#This Row],[DATA]],Tabella40[], 2, 0)</f>
        <v>66.67</v>
      </c>
      <c r="V98">
        <f>VLOOKUP(Tabella43[[#This Row],[DATA]],Tabella39[], 2, 0)</f>
        <v>66.150000000000006</v>
      </c>
      <c r="W98">
        <f>VLOOKUP(Tabella43[[#This Row],[DATA]],Tabella41[], 2, 0)</f>
        <v>62.5</v>
      </c>
      <c r="X98">
        <v>0</v>
      </c>
      <c r="Y98">
        <v>0</v>
      </c>
      <c r="AB98" s="45">
        <v>43948</v>
      </c>
      <c r="AC98" s="16">
        <v>3005.77</v>
      </c>
      <c r="AD98" s="16">
        <v>71.474999999999994</v>
      </c>
      <c r="AE98" s="16">
        <v>86.52</v>
      </c>
      <c r="AF98" s="16">
        <v>178.364</v>
      </c>
      <c r="AG98" s="16">
        <v>4.4909999999999997</v>
      </c>
      <c r="AH98" s="16">
        <v>6.0830000000000002</v>
      </c>
      <c r="AI98" s="16">
        <v>0.97</v>
      </c>
      <c r="AJ98" s="16"/>
      <c r="AK98" s="16"/>
      <c r="AL98" s="16"/>
      <c r="AM98" s="16"/>
      <c r="AN98" s="16">
        <v>18.986000000000001</v>
      </c>
      <c r="AO98" s="16">
        <v>0.67800000000000005</v>
      </c>
      <c r="AP98" s="16">
        <v>0.129</v>
      </c>
      <c r="AQ98" s="16"/>
      <c r="AR98" s="16"/>
      <c r="AS98" s="17"/>
      <c r="AU98" s="24">
        <v>43927</v>
      </c>
      <c r="AV98">
        <v>72.69</v>
      </c>
      <c r="AX98" s="24">
        <v>43927</v>
      </c>
      <c r="AY98">
        <v>66.150000000000006</v>
      </c>
      <c r="BA98" s="24">
        <v>43927</v>
      </c>
      <c r="BB98">
        <v>66.67</v>
      </c>
      <c r="BD98" s="24">
        <v>43927</v>
      </c>
      <c r="BE98">
        <v>62.5</v>
      </c>
    </row>
    <row r="99" spans="1:57" x14ac:dyDescent="0.3">
      <c r="A99" s="1">
        <v>43992</v>
      </c>
      <c r="B99" s="2">
        <v>3190.14</v>
      </c>
      <c r="C99" s="7">
        <v>154.99659896997377</v>
      </c>
      <c r="D99" s="39">
        <v>-5.3272433765708446E-3</v>
      </c>
      <c r="E99">
        <f>VLOOKUP(Tabella43[[#This Row],[DATA]],Tabella37[], 2, 0)</f>
        <v>6007.5889999999999</v>
      </c>
      <c r="F99">
        <f>VLOOKUP(Tabella43[[#This Row],[DATA]],Tabella37[], 3, 0)</f>
        <v>63.667999999999999</v>
      </c>
      <c r="G99">
        <f>VLOOKUP(Tabella43[[#This Row],[DATA]],Tabella37[], 4, 0)</f>
        <v>61.058</v>
      </c>
      <c r="H99">
        <f>VLOOKUP(Tabella43[[#This Row],[DATA]],Tabella37[], 5, 0)</f>
        <v>347.74900000000002</v>
      </c>
      <c r="I99">
        <f>VLOOKUP(Tabella43[[#This Row],[DATA]],Tabella37[], 6, 0)</f>
        <v>2.6339999999999999</v>
      </c>
      <c r="J99">
        <f>VLOOKUP(Tabella43[[#This Row],[DATA]],Tabella37[], 7, 0)</f>
        <v>2.2669999999999999</v>
      </c>
      <c r="K99">
        <f>VLOOKUP(Tabella43[[#This Row],[DATA]],Tabella37[], 8, 0)</f>
        <v>1.02</v>
      </c>
      <c r="L99">
        <f>VLOOKUP(Tabella43[[#This Row],[DATA]],Tabella37[], 9, 0)</f>
        <v>0</v>
      </c>
      <c r="M99">
        <f>VLOOKUP(Tabella43[[#This Row],[DATA]],Tabella37[], 10, 0)</f>
        <v>0</v>
      </c>
      <c r="N99">
        <f>VLOOKUP(Tabella43[[#This Row],[DATA]],Tabella37[], 13, 0)</f>
        <v>73.578999999999994</v>
      </c>
      <c r="O99">
        <f>VLOOKUP(Tabella43[[#This Row],[DATA]],Tabella37[], 14, 0)</f>
        <v>1.8879999999999999</v>
      </c>
      <c r="P99">
        <f>VLOOKUP(Tabella43[[#This Row],[DATA]],Tabella37[], 15, 0)</f>
        <v>3.9E-2</v>
      </c>
      <c r="Q99">
        <f>VLOOKUP(Tabella43[[#This Row],[DATA]],Tabella37[], 16, 0)</f>
        <v>0</v>
      </c>
      <c r="R99">
        <f>VLOOKUP(Tabella43[[#This Row],[DATA]],Tabella37[], 17, 0)</f>
        <v>0</v>
      </c>
      <c r="S99">
        <f>VLOOKUP(Tabella43[[#This Row],[DATA]],Tabella37[], 18, 0)</f>
        <v>0</v>
      </c>
      <c r="T99">
        <f>VLOOKUP(Tabella43[[#This Row],[DATA]],Tabella38[], 2, 0)</f>
        <v>72.69</v>
      </c>
      <c r="U99">
        <f>VLOOKUP(Tabella43[[#This Row],[DATA]],Tabella40[], 2, 0)</f>
        <v>66.67</v>
      </c>
      <c r="V99">
        <f>VLOOKUP(Tabella43[[#This Row],[DATA]],Tabella39[], 2, 0)</f>
        <v>66.150000000000006</v>
      </c>
      <c r="W99">
        <f>VLOOKUP(Tabella43[[#This Row],[DATA]],Tabella41[], 2, 0)</f>
        <v>62.5</v>
      </c>
      <c r="X99">
        <v>0</v>
      </c>
      <c r="Y99">
        <v>0</v>
      </c>
      <c r="AB99" s="45">
        <v>43949</v>
      </c>
      <c r="AC99" s="14">
        <v>3079.9270000000001</v>
      </c>
      <c r="AD99" s="14">
        <v>74.156999999999996</v>
      </c>
      <c r="AE99" s="14">
        <v>85.864000000000004</v>
      </c>
      <c r="AF99" s="14">
        <v>185.05600000000001</v>
      </c>
      <c r="AG99" s="14">
        <v>6.6920000000000002</v>
      </c>
      <c r="AH99" s="14">
        <v>5.984</v>
      </c>
      <c r="AI99" s="14">
        <v>0.97</v>
      </c>
      <c r="AJ99" s="14"/>
      <c r="AK99" s="14"/>
      <c r="AL99" s="14"/>
      <c r="AM99" s="14"/>
      <c r="AN99" s="14">
        <v>19.795999999999999</v>
      </c>
      <c r="AO99" s="14">
        <v>0.81</v>
      </c>
      <c r="AP99" s="14">
        <v>0.124</v>
      </c>
      <c r="AQ99" s="14"/>
      <c r="AR99" s="14"/>
      <c r="AS99" s="15"/>
      <c r="AU99" s="24">
        <v>43928</v>
      </c>
      <c r="AV99">
        <v>72.69</v>
      </c>
      <c r="AX99" s="24">
        <v>43928</v>
      </c>
      <c r="AY99">
        <v>66.150000000000006</v>
      </c>
      <c r="BA99" s="24">
        <v>43928</v>
      </c>
      <c r="BB99">
        <v>66.67</v>
      </c>
      <c r="BD99" s="24">
        <v>43928</v>
      </c>
      <c r="BE99">
        <v>62.5</v>
      </c>
    </row>
    <row r="100" spans="1:57" x14ac:dyDescent="0.3">
      <c r="A100" s="3">
        <v>43993</v>
      </c>
      <c r="B100" s="4">
        <v>3002.1</v>
      </c>
      <c r="C100" s="8">
        <v>145.86046059663786</v>
      </c>
      <c r="D100" s="38">
        <v>-6.0752759198692774E-2</v>
      </c>
      <c r="E100">
        <f>VLOOKUP(Tabella43[[#This Row],[DATA]],Tabella37[], 2, 0)</f>
        <v>6074.8770000000004</v>
      </c>
      <c r="F100">
        <f>VLOOKUP(Tabella43[[#This Row],[DATA]],Tabella37[], 3, 0)</f>
        <v>67.287000000000006</v>
      </c>
      <c r="G100">
        <f>VLOOKUP(Tabella43[[#This Row],[DATA]],Tabella37[], 4, 0)</f>
        <v>61.344000000000001</v>
      </c>
      <c r="H100">
        <f>VLOOKUP(Tabella43[[#This Row],[DATA]],Tabella37[], 5, 0)</f>
        <v>350.23</v>
      </c>
      <c r="I100">
        <f>VLOOKUP(Tabella43[[#This Row],[DATA]],Tabella37[], 6, 0)</f>
        <v>2.4809999999999999</v>
      </c>
      <c r="J100">
        <f>VLOOKUP(Tabella43[[#This Row],[DATA]],Tabella37[], 7, 0)</f>
        <v>2.1930000000000001</v>
      </c>
      <c r="K100">
        <f>VLOOKUP(Tabella43[[#This Row],[DATA]],Tabella37[], 8, 0)</f>
        <v>1.04</v>
      </c>
      <c r="L100">
        <f>VLOOKUP(Tabella43[[#This Row],[DATA]],Tabella37[], 9, 0)</f>
        <v>0</v>
      </c>
      <c r="M100">
        <f>VLOOKUP(Tabella43[[#This Row],[DATA]],Tabella37[], 10, 0)</f>
        <v>0</v>
      </c>
      <c r="N100">
        <f>VLOOKUP(Tabella43[[#This Row],[DATA]],Tabella37[], 13, 0)</f>
        <v>75.424999999999997</v>
      </c>
      <c r="O100">
        <f>VLOOKUP(Tabella43[[#This Row],[DATA]],Tabella37[], 14, 0)</f>
        <v>1.847</v>
      </c>
      <c r="P100">
        <f>VLOOKUP(Tabella43[[#This Row],[DATA]],Tabella37[], 15, 0)</f>
        <v>3.9E-2</v>
      </c>
      <c r="Q100">
        <f>VLOOKUP(Tabella43[[#This Row],[DATA]],Tabella37[], 16, 0)</f>
        <v>0</v>
      </c>
      <c r="R100">
        <f>VLOOKUP(Tabella43[[#This Row],[DATA]],Tabella37[], 17, 0)</f>
        <v>0</v>
      </c>
      <c r="S100">
        <f>VLOOKUP(Tabella43[[#This Row],[DATA]],Tabella37[], 18, 0)</f>
        <v>0</v>
      </c>
      <c r="T100">
        <f>VLOOKUP(Tabella43[[#This Row],[DATA]],Tabella38[], 2, 0)</f>
        <v>72.69</v>
      </c>
      <c r="U100">
        <f>VLOOKUP(Tabella43[[#This Row],[DATA]],Tabella40[], 2, 0)</f>
        <v>66.67</v>
      </c>
      <c r="V100">
        <f>VLOOKUP(Tabella43[[#This Row],[DATA]],Tabella39[], 2, 0)</f>
        <v>66.150000000000006</v>
      </c>
      <c r="W100">
        <f>VLOOKUP(Tabella43[[#This Row],[DATA]],Tabella41[], 2, 0)</f>
        <v>62.5</v>
      </c>
      <c r="X100">
        <v>0</v>
      </c>
      <c r="Y100">
        <v>0</v>
      </c>
      <c r="AB100" s="45">
        <v>43950</v>
      </c>
      <c r="AC100" s="16">
        <v>3159.319</v>
      </c>
      <c r="AD100" s="16">
        <v>79.393000000000001</v>
      </c>
      <c r="AE100" s="16">
        <v>84.730999999999995</v>
      </c>
      <c r="AF100" s="16">
        <v>192.25899999999999</v>
      </c>
      <c r="AG100" s="16">
        <v>7.2030000000000003</v>
      </c>
      <c r="AH100" s="16">
        <v>5.952</v>
      </c>
      <c r="AI100" s="16">
        <v>0.96</v>
      </c>
      <c r="AJ100" s="16"/>
      <c r="AK100" s="16"/>
      <c r="AL100" s="16"/>
      <c r="AM100" s="16"/>
      <c r="AN100" s="16">
        <v>20.681999999999999</v>
      </c>
      <c r="AO100" s="16">
        <v>0.88500000000000001</v>
      </c>
      <c r="AP100" s="16">
        <v>0.11799999999999999</v>
      </c>
      <c r="AQ100" s="16"/>
      <c r="AR100" s="16"/>
      <c r="AS100" s="17"/>
      <c r="AU100" s="24">
        <v>43929</v>
      </c>
      <c r="AV100">
        <v>72.69</v>
      </c>
      <c r="AX100" s="24">
        <v>43929</v>
      </c>
      <c r="AY100">
        <v>66.150000000000006</v>
      </c>
      <c r="BA100" s="24">
        <v>43929</v>
      </c>
      <c r="BB100">
        <v>66.67</v>
      </c>
      <c r="BD100" s="24">
        <v>43929</v>
      </c>
      <c r="BE100">
        <v>62.5</v>
      </c>
    </row>
    <row r="101" spans="1:57" x14ac:dyDescent="0.3">
      <c r="A101" s="1">
        <v>43994</v>
      </c>
      <c r="B101" s="2">
        <v>3041.31</v>
      </c>
      <c r="C101" s="7">
        <v>147.76552327276261</v>
      </c>
      <c r="D101" s="39">
        <v>1.2976299868566216E-2</v>
      </c>
      <c r="E101">
        <f>VLOOKUP(Tabella43[[#This Row],[DATA]],Tabella37[], 2, 0)</f>
        <v>6150.4179999999997</v>
      </c>
      <c r="F101">
        <f>VLOOKUP(Tabella43[[#This Row],[DATA]],Tabella37[], 3, 0)</f>
        <v>75.542000000000002</v>
      </c>
      <c r="G101">
        <f>VLOOKUP(Tabella43[[#This Row],[DATA]],Tabella37[], 4, 0)</f>
        <v>61.445999999999998</v>
      </c>
      <c r="H101">
        <f>VLOOKUP(Tabella43[[#This Row],[DATA]],Tabella37[], 5, 0)</f>
        <v>352.71499999999997</v>
      </c>
      <c r="I101">
        <f>VLOOKUP(Tabella43[[#This Row],[DATA]],Tabella37[], 6, 0)</f>
        <v>2.484</v>
      </c>
      <c r="J101">
        <f>VLOOKUP(Tabella43[[#This Row],[DATA]],Tabella37[], 7, 0)</f>
        <v>2.1659999999999999</v>
      </c>
      <c r="K101">
        <f>VLOOKUP(Tabella43[[#This Row],[DATA]],Tabella37[], 8, 0)</f>
        <v>1.06</v>
      </c>
      <c r="L101">
        <f>VLOOKUP(Tabella43[[#This Row],[DATA]],Tabella37[], 9, 0)</f>
        <v>0</v>
      </c>
      <c r="M101">
        <f>VLOOKUP(Tabella43[[#This Row],[DATA]],Tabella37[], 10, 0)</f>
        <v>0</v>
      </c>
      <c r="N101">
        <f>VLOOKUP(Tabella43[[#This Row],[DATA]],Tabella37[], 13, 0)</f>
        <v>77.277000000000001</v>
      </c>
      <c r="O101">
        <f>VLOOKUP(Tabella43[[#This Row],[DATA]],Tabella37[], 14, 0)</f>
        <v>1.8520000000000001</v>
      </c>
      <c r="P101">
        <f>VLOOKUP(Tabella43[[#This Row],[DATA]],Tabella37[], 15, 0)</f>
        <v>3.9E-2</v>
      </c>
      <c r="Q101">
        <f>VLOOKUP(Tabella43[[#This Row],[DATA]],Tabella37[], 16, 0)</f>
        <v>0</v>
      </c>
      <c r="R101">
        <f>VLOOKUP(Tabella43[[#This Row],[DATA]],Tabella37[], 17, 0)</f>
        <v>0</v>
      </c>
      <c r="S101">
        <f>VLOOKUP(Tabella43[[#This Row],[DATA]],Tabella37[], 18, 0)</f>
        <v>0</v>
      </c>
      <c r="T101">
        <f>VLOOKUP(Tabella43[[#This Row],[DATA]],Tabella38[], 2, 0)</f>
        <v>72.69</v>
      </c>
      <c r="U101">
        <f>VLOOKUP(Tabella43[[#This Row],[DATA]],Tabella40[], 2, 0)</f>
        <v>66.67</v>
      </c>
      <c r="V101">
        <f>VLOOKUP(Tabella43[[#This Row],[DATA]],Tabella39[], 2, 0)</f>
        <v>66.150000000000006</v>
      </c>
      <c r="W101">
        <f>VLOOKUP(Tabella43[[#This Row],[DATA]],Tabella41[], 2, 0)</f>
        <v>62.5</v>
      </c>
      <c r="X101">
        <v>0</v>
      </c>
      <c r="Y101">
        <v>0</v>
      </c>
      <c r="AB101" s="45">
        <v>43951</v>
      </c>
      <c r="AC101" s="14">
        <v>3246.9</v>
      </c>
      <c r="AD101" s="14">
        <v>87.581000000000003</v>
      </c>
      <c r="AE101" s="14">
        <v>82.972999999999999</v>
      </c>
      <c r="AF101" s="14">
        <v>198.81</v>
      </c>
      <c r="AG101" s="14">
        <v>6.5510000000000002</v>
      </c>
      <c r="AH101" s="14">
        <v>5.843</v>
      </c>
      <c r="AI101" s="14">
        <v>0.96</v>
      </c>
      <c r="AJ101" s="14"/>
      <c r="AK101" s="14"/>
      <c r="AL101" s="14"/>
      <c r="AM101" s="14"/>
      <c r="AN101" s="14">
        <v>21.65</v>
      </c>
      <c r="AO101" s="14">
        <v>0.96899999999999997</v>
      </c>
      <c r="AP101" s="14">
        <v>0.11</v>
      </c>
      <c r="AQ101" s="14"/>
      <c r="AR101" s="14"/>
      <c r="AS101" s="15"/>
      <c r="AU101" s="24">
        <v>43930</v>
      </c>
      <c r="AV101">
        <v>72.69</v>
      </c>
      <c r="AX101" s="24">
        <v>43930</v>
      </c>
      <c r="AY101">
        <v>66.150000000000006</v>
      </c>
      <c r="BA101" s="24">
        <v>43930</v>
      </c>
      <c r="BB101">
        <v>66.67</v>
      </c>
      <c r="BD101" s="24">
        <v>43930</v>
      </c>
      <c r="BE101">
        <v>62.5</v>
      </c>
    </row>
    <row r="102" spans="1:57" x14ac:dyDescent="0.3">
      <c r="A102" s="3">
        <v>43997</v>
      </c>
      <c r="B102" s="4">
        <v>3066.59</v>
      </c>
      <c r="C102" s="8">
        <v>148.99378097366633</v>
      </c>
      <c r="D102" s="38">
        <v>8.277851423430304E-3</v>
      </c>
      <c r="E102">
        <f>VLOOKUP(Tabella43[[#This Row],[DATA]],Tabella37[], 2, 0)</f>
        <v>6339.7759999999998</v>
      </c>
      <c r="F102">
        <f>VLOOKUP(Tabella43[[#This Row],[DATA]],Tabella37[], 3, 0)</f>
        <v>55.819000000000003</v>
      </c>
      <c r="G102">
        <f>VLOOKUP(Tabella43[[#This Row],[DATA]],Tabella37[], 4, 0)</f>
        <v>64.278000000000006</v>
      </c>
      <c r="H102">
        <f>VLOOKUP(Tabella43[[#This Row],[DATA]],Tabella37[], 5, 0)</f>
        <v>357.16300000000001</v>
      </c>
      <c r="I102">
        <f>VLOOKUP(Tabella43[[#This Row],[DATA]],Tabella37[], 6, 0)</f>
        <v>1.196</v>
      </c>
      <c r="J102">
        <f>VLOOKUP(Tabella43[[#This Row],[DATA]],Tabella37[], 7, 0)</f>
        <v>2.1110000000000002</v>
      </c>
      <c r="K102">
        <f>VLOOKUP(Tabella43[[#This Row],[DATA]],Tabella37[], 8, 0)</f>
        <v>1.1100000000000001</v>
      </c>
      <c r="L102">
        <f>VLOOKUP(Tabella43[[#This Row],[DATA]],Tabella37[], 9, 0)</f>
        <v>0</v>
      </c>
      <c r="M102">
        <f>VLOOKUP(Tabella43[[#This Row],[DATA]],Tabella37[], 10, 0)</f>
        <v>0</v>
      </c>
      <c r="N102">
        <f>VLOOKUP(Tabella43[[#This Row],[DATA]],Tabella37[], 13, 0)</f>
        <v>81.635999999999996</v>
      </c>
      <c r="O102">
        <f>VLOOKUP(Tabella43[[#This Row],[DATA]],Tabella37[], 14, 0)</f>
        <v>1.5209999999999999</v>
      </c>
      <c r="P102">
        <f>VLOOKUP(Tabella43[[#This Row],[DATA]],Tabella37[], 15, 0)</f>
        <v>3.9E-2</v>
      </c>
      <c r="Q102">
        <f>VLOOKUP(Tabella43[[#This Row],[DATA]],Tabella37[], 16, 0)</f>
        <v>0</v>
      </c>
      <c r="R102">
        <f>VLOOKUP(Tabella43[[#This Row],[DATA]],Tabella37[], 17, 0)</f>
        <v>0</v>
      </c>
      <c r="S102">
        <f>VLOOKUP(Tabella43[[#This Row],[DATA]],Tabella37[], 18, 0)</f>
        <v>0</v>
      </c>
      <c r="T102">
        <f>VLOOKUP(Tabella43[[#This Row],[DATA]],Tabella38[], 2, 0)</f>
        <v>68.98</v>
      </c>
      <c r="U102">
        <f>VLOOKUP(Tabella43[[#This Row],[DATA]],Tabella40[], 2, 0)</f>
        <v>64.290000000000006</v>
      </c>
      <c r="V102">
        <f>VLOOKUP(Tabella43[[#This Row],[DATA]],Tabella39[], 2, 0)</f>
        <v>64.06</v>
      </c>
      <c r="W102">
        <f>VLOOKUP(Tabella43[[#This Row],[DATA]],Tabella41[], 2, 0)</f>
        <v>62.5</v>
      </c>
      <c r="X102">
        <v>0</v>
      </c>
      <c r="Y102">
        <v>0</v>
      </c>
      <c r="AB102" s="45">
        <v>43952</v>
      </c>
      <c r="AC102" s="16">
        <v>3351.7379999999998</v>
      </c>
      <c r="AD102" s="16">
        <v>104.83799999999999</v>
      </c>
      <c r="AE102" s="16">
        <v>84.072999999999993</v>
      </c>
      <c r="AF102" s="16">
        <v>204.55099999999999</v>
      </c>
      <c r="AG102" s="16">
        <v>5.74</v>
      </c>
      <c r="AH102" s="16">
        <v>5.7290000000000001</v>
      </c>
      <c r="AI102" s="16">
        <v>0.97</v>
      </c>
      <c r="AJ102" s="16"/>
      <c r="AK102" s="16"/>
      <c r="AL102" s="16"/>
      <c r="AM102" s="16"/>
      <c r="AN102" s="16">
        <v>22.661000000000001</v>
      </c>
      <c r="AO102" s="16">
        <v>1.0109999999999999</v>
      </c>
      <c r="AP102" s="16">
        <v>0.106</v>
      </c>
      <c r="AQ102" s="16"/>
      <c r="AR102" s="16"/>
      <c r="AS102" s="17"/>
      <c r="AU102" s="24">
        <v>43931</v>
      </c>
      <c r="AV102">
        <v>72.69</v>
      </c>
      <c r="AX102" s="24">
        <v>43931</v>
      </c>
      <c r="AY102">
        <v>66.150000000000006</v>
      </c>
      <c r="BA102" s="24">
        <v>43931</v>
      </c>
      <c r="BB102">
        <v>66.67</v>
      </c>
      <c r="BD102" s="24">
        <v>43931</v>
      </c>
      <c r="BE102">
        <v>62.5</v>
      </c>
    </row>
    <row r="103" spans="1:57" x14ac:dyDescent="0.3">
      <c r="A103" s="1">
        <v>43998</v>
      </c>
      <c r="B103" s="2">
        <v>3124.74</v>
      </c>
      <c r="C103" s="7">
        <v>151.81906520260424</v>
      </c>
      <c r="D103" s="39">
        <v>1.878488465267299E-2</v>
      </c>
      <c r="E103">
        <f>VLOOKUP(Tabella43[[#This Row],[DATA]],Tabella37[], 2, 0)</f>
        <v>6411.5690000000004</v>
      </c>
      <c r="F103">
        <f>VLOOKUP(Tabella43[[#This Row],[DATA]],Tabella37[], 3, 0)</f>
        <v>71.793000000000006</v>
      </c>
      <c r="G103">
        <f>VLOOKUP(Tabella43[[#This Row],[DATA]],Tabella37[], 4, 0)</f>
        <v>66.807000000000002</v>
      </c>
      <c r="H103">
        <f>VLOOKUP(Tabella43[[#This Row],[DATA]],Tabella37[], 5, 0)</f>
        <v>359.596</v>
      </c>
      <c r="I103">
        <f>VLOOKUP(Tabella43[[#This Row],[DATA]],Tabella37[], 6, 0)</f>
        <v>2.4329999999999998</v>
      </c>
      <c r="J103">
        <f>VLOOKUP(Tabella43[[#This Row],[DATA]],Tabella37[], 7, 0)</f>
        <v>2.069</v>
      </c>
      <c r="K103">
        <f>VLOOKUP(Tabella43[[#This Row],[DATA]],Tabella37[], 8, 0)</f>
        <v>1.1399999999999999</v>
      </c>
      <c r="L103">
        <f>VLOOKUP(Tabella43[[#This Row],[DATA]],Tabella37[], 9, 0)</f>
        <v>0</v>
      </c>
      <c r="M103">
        <f>VLOOKUP(Tabella43[[#This Row],[DATA]],Tabella37[], 10, 0)</f>
        <v>0</v>
      </c>
      <c r="N103">
        <f>VLOOKUP(Tabella43[[#This Row],[DATA]],Tabella37[], 13, 0)</f>
        <v>83.656000000000006</v>
      </c>
      <c r="O103">
        <f>VLOOKUP(Tabella43[[#This Row],[DATA]],Tabella37[], 14, 0)</f>
        <v>2.0209999999999999</v>
      </c>
      <c r="P103">
        <f>VLOOKUP(Tabella43[[#This Row],[DATA]],Tabella37[], 15, 0)</f>
        <v>3.9E-2</v>
      </c>
      <c r="Q103">
        <f>VLOOKUP(Tabella43[[#This Row],[DATA]],Tabella37[], 16, 0)</f>
        <v>0</v>
      </c>
      <c r="R103">
        <f>VLOOKUP(Tabella43[[#This Row],[DATA]],Tabella37[], 17, 0)</f>
        <v>0</v>
      </c>
      <c r="S103">
        <f>VLOOKUP(Tabella43[[#This Row],[DATA]],Tabella37[], 18, 0)</f>
        <v>0</v>
      </c>
      <c r="T103">
        <f>VLOOKUP(Tabella43[[#This Row],[DATA]],Tabella38[], 2, 0)</f>
        <v>68.98</v>
      </c>
      <c r="U103">
        <f>VLOOKUP(Tabella43[[#This Row],[DATA]],Tabella40[], 2, 0)</f>
        <v>64.290000000000006</v>
      </c>
      <c r="V103">
        <f>VLOOKUP(Tabella43[[#This Row],[DATA]],Tabella39[], 2, 0)</f>
        <v>64.06</v>
      </c>
      <c r="W103">
        <f>VLOOKUP(Tabella43[[#This Row],[DATA]],Tabella41[], 2, 0)</f>
        <v>62.5</v>
      </c>
      <c r="X103">
        <v>0</v>
      </c>
      <c r="Y103">
        <v>0</v>
      </c>
      <c r="AB103" s="45">
        <v>43953</v>
      </c>
      <c r="AC103" s="14">
        <v>3434.0529999999999</v>
      </c>
      <c r="AD103" s="14">
        <v>82.314999999999998</v>
      </c>
      <c r="AE103" s="14">
        <v>82.796999999999997</v>
      </c>
      <c r="AF103" s="14">
        <v>209.762</v>
      </c>
      <c r="AG103" s="14">
        <v>5.2119999999999997</v>
      </c>
      <c r="AH103" s="14">
        <v>5.7329999999999997</v>
      </c>
      <c r="AI103" s="14">
        <v>0.96</v>
      </c>
      <c r="AJ103" s="14"/>
      <c r="AK103" s="14"/>
      <c r="AL103" s="14"/>
      <c r="AM103" s="14"/>
      <c r="AN103" s="14">
        <v>23.466999999999999</v>
      </c>
      <c r="AO103" s="14">
        <v>0.80600000000000005</v>
      </c>
      <c r="AP103" s="14">
        <v>0.10199999999999999</v>
      </c>
      <c r="AQ103" s="14"/>
      <c r="AR103" s="14"/>
      <c r="AS103" s="15"/>
      <c r="AU103" s="24">
        <v>43932</v>
      </c>
      <c r="AV103">
        <v>72.69</v>
      </c>
      <c r="AX103" s="24">
        <v>43932</v>
      </c>
      <c r="AY103">
        <v>66.150000000000006</v>
      </c>
      <c r="BA103" s="24">
        <v>43932</v>
      </c>
      <c r="BB103">
        <v>66.67</v>
      </c>
      <c r="BD103" s="24">
        <v>43932</v>
      </c>
      <c r="BE103">
        <v>62.5</v>
      </c>
    </row>
    <row r="104" spans="1:57" x14ac:dyDescent="0.3">
      <c r="A104" s="3">
        <v>43999</v>
      </c>
      <c r="B104" s="4">
        <v>3113.49</v>
      </c>
      <c r="C104" s="8">
        <v>151.2724710912448</v>
      </c>
      <c r="D104" s="38">
        <v>-3.6067962213368692E-3</v>
      </c>
      <c r="E104">
        <f>VLOOKUP(Tabella43[[#This Row],[DATA]],Tabella37[], 2, 0)</f>
        <v>6493.317</v>
      </c>
      <c r="F104">
        <f>VLOOKUP(Tabella43[[#This Row],[DATA]],Tabella37[], 3, 0)</f>
        <v>81.748000000000005</v>
      </c>
      <c r="G104">
        <f>VLOOKUP(Tabella43[[#This Row],[DATA]],Tabella37[], 4, 0)</f>
        <v>69.39</v>
      </c>
      <c r="H104">
        <f>VLOOKUP(Tabella43[[#This Row],[DATA]],Tabella37[], 5, 0)</f>
        <v>361.81599999999997</v>
      </c>
      <c r="I104">
        <f>VLOOKUP(Tabella43[[#This Row],[DATA]],Tabella37[], 6, 0)</f>
        <v>2.2200000000000002</v>
      </c>
      <c r="J104">
        <f>VLOOKUP(Tabella43[[#This Row],[DATA]],Tabella37[], 7, 0)</f>
        <v>2.0099999999999998</v>
      </c>
      <c r="K104">
        <f>VLOOKUP(Tabella43[[#This Row],[DATA]],Tabella37[], 8, 0)</f>
        <v>1.1599999999999999</v>
      </c>
      <c r="L104">
        <f>VLOOKUP(Tabella43[[#This Row],[DATA]],Tabella37[], 9, 0)</f>
        <v>0</v>
      </c>
      <c r="M104">
        <f>VLOOKUP(Tabella43[[#This Row],[DATA]],Tabella37[], 10, 0)</f>
        <v>0</v>
      </c>
      <c r="N104">
        <f>VLOOKUP(Tabella43[[#This Row],[DATA]],Tabella37[], 13, 0)</f>
        <v>85.775999999999996</v>
      </c>
      <c r="O104">
        <f>VLOOKUP(Tabella43[[#This Row],[DATA]],Tabella37[], 14, 0)</f>
        <v>2.12</v>
      </c>
      <c r="P104">
        <f>VLOOKUP(Tabella43[[#This Row],[DATA]],Tabella37[], 15, 0)</f>
        <v>0.04</v>
      </c>
      <c r="Q104">
        <f>VLOOKUP(Tabella43[[#This Row],[DATA]],Tabella37[], 16, 0)</f>
        <v>0</v>
      </c>
      <c r="R104">
        <f>VLOOKUP(Tabella43[[#This Row],[DATA]],Tabella37[], 17, 0)</f>
        <v>0</v>
      </c>
      <c r="S104">
        <f>VLOOKUP(Tabella43[[#This Row],[DATA]],Tabella37[], 18, 0)</f>
        <v>0</v>
      </c>
      <c r="T104">
        <f>VLOOKUP(Tabella43[[#This Row],[DATA]],Tabella38[], 2, 0)</f>
        <v>68.98</v>
      </c>
      <c r="U104">
        <f>VLOOKUP(Tabella43[[#This Row],[DATA]],Tabella40[], 2, 0)</f>
        <v>64.290000000000006</v>
      </c>
      <c r="V104">
        <f>VLOOKUP(Tabella43[[#This Row],[DATA]],Tabella39[], 2, 0)</f>
        <v>64.06</v>
      </c>
      <c r="W104">
        <f>VLOOKUP(Tabella43[[#This Row],[DATA]],Tabella41[], 2, 0)</f>
        <v>62.5</v>
      </c>
      <c r="X104">
        <v>0</v>
      </c>
      <c r="Y104">
        <v>0</v>
      </c>
      <c r="AB104" s="45">
        <v>43954</v>
      </c>
      <c r="AC104" s="16">
        <v>3507.1320000000001</v>
      </c>
      <c r="AD104" s="16">
        <v>73.078999999999994</v>
      </c>
      <c r="AE104" s="16">
        <v>81.834000000000003</v>
      </c>
      <c r="AF104" s="16">
        <v>213.364</v>
      </c>
      <c r="AG104" s="16">
        <v>3.6019999999999999</v>
      </c>
      <c r="AH104" s="16">
        <v>5.6420000000000003</v>
      </c>
      <c r="AI104" s="16">
        <v>0.96</v>
      </c>
      <c r="AJ104" s="16"/>
      <c r="AK104" s="16"/>
      <c r="AL104" s="16"/>
      <c r="AM104" s="16"/>
      <c r="AN104" s="16">
        <v>24.114999999999998</v>
      </c>
      <c r="AO104" s="16">
        <v>0.64700000000000002</v>
      </c>
      <c r="AP104" s="16">
        <v>9.9000000000000005E-2</v>
      </c>
      <c r="AQ104" s="16"/>
      <c r="AR104" s="16"/>
      <c r="AS104" s="17"/>
      <c r="AU104" s="24">
        <v>43933</v>
      </c>
      <c r="AV104">
        <v>72.69</v>
      </c>
      <c r="AX104" s="24">
        <v>43933</v>
      </c>
      <c r="AY104">
        <v>66.150000000000006</v>
      </c>
      <c r="BA104" s="24">
        <v>43933</v>
      </c>
      <c r="BB104">
        <v>66.67</v>
      </c>
      <c r="BD104" s="24">
        <v>43933</v>
      </c>
      <c r="BE104">
        <v>62.5</v>
      </c>
    </row>
    <row r="105" spans="1:57" x14ac:dyDescent="0.3">
      <c r="A105" s="1">
        <v>44000</v>
      </c>
      <c r="B105" s="2">
        <v>3115.34</v>
      </c>
      <c r="C105" s="7">
        <v>151.3623554562239</v>
      </c>
      <c r="D105" s="39">
        <v>5.9401205503997051E-4</v>
      </c>
      <c r="E105">
        <f>VLOOKUP(Tabella43[[#This Row],[DATA]],Tabella37[], 2, 0)</f>
        <v>6578.6270000000004</v>
      </c>
      <c r="F105">
        <f>VLOOKUP(Tabella43[[#This Row],[DATA]],Tabella37[], 3, 0)</f>
        <v>85.31</v>
      </c>
      <c r="G105">
        <f>VLOOKUP(Tabella43[[#This Row],[DATA]],Tabella37[], 4, 0)</f>
        <v>71.963999999999999</v>
      </c>
      <c r="H105">
        <f>VLOOKUP(Tabella43[[#This Row],[DATA]],Tabella37[], 5, 0)</f>
        <v>363.892</v>
      </c>
      <c r="I105">
        <f>VLOOKUP(Tabella43[[#This Row],[DATA]],Tabella37[], 6, 0)</f>
        <v>2.0760000000000001</v>
      </c>
      <c r="J105">
        <f>VLOOKUP(Tabella43[[#This Row],[DATA]],Tabella37[], 7, 0)</f>
        <v>1.952</v>
      </c>
      <c r="K105">
        <f>VLOOKUP(Tabella43[[#This Row],[DATA]],Tabella37[], 8, 0)</f>
        <v>1.19</v>
      </c>
      <c r="L105">
        <f>VLOOKUP(Tabella43[[#This Row],[DATA]],Tabella37[], 9, 0)</f>
        <v>0</v>
      </c>
      <c r="M105">
        <f>VLOOKUP(Tabella43[[#This Row],[DATA]],Tabella37[], 10, 0)</f>
        <v>0</v>
      </c>
      <c r="N105">
        <f>VLOOKUP(Tabella43[[#This Row],[DATA]],Tabella37[], 13, 0)</f>
        <v>87.884</v>
      </c>
      <c r="O105">
        <f>VLOOKUP(Tabella43[[#This Row],[DATA]],Tabella37[], 14, 0)</f>
        <v>2.1080000000000001</v>
      </c>
      <c r="P105">
        <f>VLOOKUP(Tabella43[[#This Row],[DATA]],Tabella37[], 15, 0)</f>
        <v>4.1000000000000002E-2</v>
      </c>
      <c r="Q105">
        <f>VLOOKUP(Tabella43[[#This Row],[DATA]],Tabella37[], 16, 0)</f>
        <v>0</v>
      </c>
      <c r="R105">
        <f>VLOOKUP(Tabella43[[#This Row],[DATA]],Tabella37[], 17, 0)</f>
        <v>0</v>
      </c>
      <c r="S105">
        <f>VLOOKUP(Tabella43[[#This Row],[DATA]],Tabella37[], 18, 0)</f>
        <v>0</v>
      </c>
      <c r="T105">
        <f>VLOOKUP(Tabella43[[#This Row],[DATA]],Tabella38[], 2, 0)</f>
        <v>68.98</v>
      </c>
      <c r="U105">
        <f>VLOOKUP(Tabella43[[#This Row],[DATA]],Tabella40[], 2, 0)</f>
        <v>64.290000000000006</v>
      </c>
      <c r="V105">
        <f>VLOOKUP(Tabella43[[#This Row],[DATA]],Tabella39[], 2, 0)</f>
        <v>64.06</v>
      </c>
      <c r="W105">
        <f>VLOOKUP(Tabella43[[#This Row],[DATA]],Tabella41[], 2, 0)</f>
        <v>62.5</v>
      </c>
      <c r="X105">
        <v>0</v>
      </c>
      <c r="Y105">
        <v>0</v>
      </c>
      <c r="AB105" s="45">
        <v>43955</v>
      </c>
      <c r="AC105" s="14">
        <v>3579.9369999999999</v>
      </c>
      <c r="AD105" s="14">
        <v>72.805000000000007</v>
      </c>
      <c r="AE105" s="14">
        <v>82.024000000000001</v>
      </c>
      <c r="AF105" s="14">
        <v>217.5</v>
      </c>
      <c r="AG105" s="14">
        <v>4.1360000000000001</v>
      </c>
      <c r="AH105" s="14">
        <v>5.5910000000000002</v>
      </c>
      <c r="AI105" s="14">
        <v>0.95</v>
      </c>
      <c r="AJ105" s="14"/>
      <c r="AK105" s="14"/>
      <c r="AL105" s="14"/>
      <c r="AM105" s="14"/>
      <c r="AN105" s="14">
        <v>24.867999999999999</v>
      </c>
      <c r="AO105" s="14">
        <v>0.753</v>
      </c>
      <c r="AP105" s="14">
        <v>9.7000000000000003E-2</v>
      </c>
      <c r="AQ105" s="14"/>
      <c r="AR105" s="14"/>
      <c r="AS105" s="15"/>
      <c r="AU105" s="24">
        <v>43934</v>
      </c>
      <c r="AV105">
        <v>72.69</v>
      </c>
      <c r="AX105" s="24">
        <v>43934</v>
      </c>
      <c r="AY105">
        <v>66.150000000000006</v>
      </c>
      <c r="BA105" s="24">
        <v>43934</v>
      </c>
      <c r="BB105">
        <v>66.67</v>
      </c>
      <c r="BD105" s="24">
        <v>43934</v>
      </c>
      <c r="BE105">
        <v>62.5</v>
      </c>
    </row>
    <row r="106" spans="1:57" x14ac:dyDescent="0.3">
      <c r="A106" s="3">
        <v>44001</v>
      </c>
      <c r="B106" s="4">
        <v>3097.74</v>
      </c>
      <c r="C106" s="8">
        <v>150.50723933534158</v>
      </c>
      <c r="D106" s="38">
        <v>-5.6654822009645509E-3</v>
      </c>
      <c r="E106">
        <f>VLOOKUP(Tabella43[[#This Row],[DATA]],Tabella37[], 2, 0)</f>
        <v>6673.8010000000004</v>
      </c>
      <c r="F106">
        <f>VLOOKUP(Tabella43[[#This Row],[DATA]],Tabella37[], 3, 0)</f>
        <v>95.174000000000007</v>
      </c>
      <c r="G106">
        <f>VLOOKUP(Tabella43[[#This Row],[DATA]],Tabella37[], 4, 0)</f>
        <v>74.769000000000005</v>
      </c>
      <c r="H106">
        <f>VLOOKUP(Tabella43[[#This Row],[DATA]],Tabella37[], 5, 0)</f>
        <v>365.78100000000001</v>
      </c>
      <c r="I106">
        <f>VLOOKUP(Tabella43[[#This Row],[DATA]],Tabella37[], 6, 0)</f>
        <v>1.889</v>
      </c>
      <c r="J106">
        <f>VLOOKUP(Tabella43[[#This Row],[DATA]],Tabella37[], 7, 0)</f>
        <v>1.867</v>
      </c>
      <c r="K106">
        <f>VLOOKUP(Tabella43[[#This Row],[DATA]],Tabella37[], 8, 0)</f>
        <v>1.21</v>
      </c>
      <c r="L106">
        <f>VLOOKUP(Tabella43[[#This Row],[DATA]],Tabella37[], 9, 0)</f>
        <v>0</v>
      </c>
      <c r="M106">
        <f>VLOOKUP(Tabella43[[#This Row],[DATA]],Tabella37[], 10, 0)</f>
        <v>0</v>
      </c>
      <c r="N106">
        <f>VLOOKUP(Tabella43[[#This Row],[DATA]],Tabella37[], 13, 0)</f>
        <v>89.998999999999995</v>
      </c>
      <c r="O106">
        <f>VLOOKUP(Tabella43[[#This Row],[DATA]],Tabella37[], 14, 0)</f>
        <v>2.1150000000000002</v>
      </c>
      <c r="P106">
        <f>VLOOKUP(Tabella43[[#This Row],[DATA]],Tabella37[], 15, 0)</f>
        <v>4.1000000000000002E-2</v>
      </c>
      <c r="Q106">
        <f>VLOOKUP(Tabella43[[#This Row],[DATA]],Tabella37[], 16, 0)</f>
        <v>0</v>
      </c>
      <c r="R106">
        <f>VLOOKUP(Tabella43[[#This Row],[DATA]],Tabella37[], 17, 0)</f>
        <v>0</v>
      </c>
      <c r="S106">
        <f>VLOOKUP(Tabella43[[#This Row],[DATA]],Tabella37[], 18, 0)</f>
        <v>0</v>
      </c>
      <c r="T106">
        <f>VLOOKUP(Tabella43[[#This Row],[DATA]],Tabella38[], 2, 0)</f>
        <v>68.98</v>
      </c>
      <c r="U106">
        <f>VLOOKUP(Tabella43[[#This Row],[DATA]],Tabella40[], 2, 0)</f>
        <v>64.290000000000006</v>
      </c>
      <c r="V106">
        <f>VLOOKUP(Tabella43[[#This Row],[DATA]],Tabella39[], 2, 0)</f>
        <v>64.06</v>
      </c>
      <c r="W106">
        <f>VLOOKUP(Tabella43[[#This Row],[DATA]],Tabella41[], 2, 0)</f>
        <v>62.5</v>
      </c>
      <c r="X106">
        <v>0</v>
      </c>
      <c r="Y106">
        <v>0</v>
      </c>
      <c r="AB106" s="45">
        <v>43956</v>
      </c>
      <c r="AC106" s="16">
        <v>3653.373</v>
      </c>
      <c r="AD106" s="16">
        <v>73.436000000000007</v>
      </c>
      <c r="AE106" s="16">
        <v>81.921000000000006</v>
      </c>
      <c r="AF106" s="16">
        <v>224.12899999999999</v>
      </c>
      <c r="AG106" s="16">
        <v>6.6289999999999996</v>
      </c>
      <c r="AH106" s="16">
        <v>5.5819999999999999</v>
      </c>
      <c r="AI106" s="16">
        <v>0.94</v>
      </c>
      <c r="AJ106" s="16"/>
      <c r="AK106" s="16"/>
      <c r="AL106" s="16"/>
      <c r="AM106" s="16"/>
      <c r="AN106" s="16">
        <v>25.827999999999999</v>
      </c>
      <c r="AO106" s="16">
        <v>0.96</v>
      </c>
      <c r="AP106" s="16">
        <v>9.5000000000000001E-2</v>
      </c>
      <c r="AQ106" s="16"/>
      <c r="AR106" s="16"/>
      <c r="AS106" s="17"/>
      <c r="AU106" s="24">
        <v>43935</v>
      </c>
      <c r="AV106">
        <v>72.69</v>
      </c>
      <c r="AX106" s="24">
        <v>43935</v>
      </c>
      <c r="AY106">
        <v>66.150000000000006</v>
      </c>
      <c r="BA106" s="24">
        <v>43935</v>
      </c>
      <c r="BB106">
        <v>66.67</v>
      </c>
      <c r="BD106" s="24">
        <v>43935</v>
      </c>
      <c r="BE106">
        <v>62.5</v>
      </c>
    </row>
    <row r="107" spans="1:57" x14ac:dyDescent="0.3">
      <c r="A107" s="1">
        <v>44004</v>
      </c>
      <c r="B107" s="2">
        <v>3117.86</v>
      </c>
      <c r="C107" s="7">
        <v>151.4847925371684</v>
      </c>
      <c r="D107" s="39">
        <v>6.474055690438906E-3</v>
      </c>
      <c r="E107">
        <f>VLOOKUP(Tabella43[[#This Row],[DATA]],Tabella37[], 2, 0)</f>
        <v>6943.4189999999999</v>
      </c>
      <c r="F107">
        <f>VLOOKUP(Tabella43[[#This Row],[DATA]],Tabella37[], 3, 0)</f>
        <v>93.593999999999994</v>
      </c>
      <c r="G107">
        <f>VLOOKUP(Tabella43[[#This Row],[DATA]],Tabella37[], 4, 0)</f>
        <v>86.234999999999999</v>
      </c>
      <c r="H107">
        <f>VLOOKUP(Tabella43[[#This Row],[DATA]],Tabella37[], 5, 0)</f>
        <v>369.63200000000001</v>
      </c>
      <c r="I107">
        <f>VLOOKUP(Tabella43[[#This Row],[DATA]],Tabella37[], 6, 0)</f>
        <v>1.22</v>
      </c>
      <c r="J107">
        <f>VLOOKUP(Tabella43[[#This Row],[DATA]],Tabella37[], 7, 0)</f>
        <v>1.7809999999999999</v>
      </c>
      <c r="K107">
        <f>VLOOKUP(Tabella43[[#This Row],[DATA]],Tabella37[], 8, 0)</f>
        <v>1.27</v>
      </c>
      <c r="L107">
        <f>VLOOKUP(Tabella43[[#This Row],[DATA]],Tabella37[], 9, 0)</f>
        <v>0</v>
      </c>
      <c r="M107">
        <f>VLOOKUP(Tabella43[[#This Row],[DATA]],Tabella37[], 10, 0)</f>
        <v>0</v>
      </c>
      <c r="N107">
        <f>VLOOKUP(Tabella43[[#This Row],[DATA]],Tabella37[], 13, 0)</f>
        <v>94.665000000000006</v>
      </c>
      <c r="O107">
        <f>VLOOKUP(Tabella43[[#This Row],[DATA]],Tabella37[], 14, 0)</f>
        <v>1.645</v>
      </c>
      <c r="P107">
        <f>VLOOKUP(Tabella43[[#This Row],[DATA]],Tabella37[], 15, 0)</f>
        <v>4.5999999999999999E-2</v>
      </c>
      <c r="Q107">
        <f>VLOOKUP(Tabella43[[#This Row],[DATA]],Tabella37[], 16, 0)</f>
        <v>0</v>
      </c>
      <c r="R107">
        <f>VLOOKUP(Tabella43[[#This Row],[DATA]],Tabella37[], 17, 0)</f>
        <v>0</v>
      </c>
      <c r="S107">
        <f>VLOOKUP(Tabella43[[#This Row],[DATA]],Tabella37[], 18, 0)</f>
        <v>0</v>
      </c>
      <c r="T107">
        <f>VLOOKUP(Tabella43[[#This Row],[DATA]],Tabella38[], 2, 0)</f>
        <v>68.98</v>
      </c>
      <c r="U107">
        <f>VLOOKUP(Tabella43[[#This Row],[DATA]],Tabella40[], 2, 0)</f>
        <v>64.290000000000006</v>
      </c>
      <c r="V107">
        <f>VLOOKUP(Tabella43[[#This Row],[DATA]],Tabella39[], 2, 0)</f>
        <v>64.06</v>
      </c>
      <c r="W107">
        <f>VLOOKUP(Tabella43[[#This Row],[DATA]],Tabella41[], 2, 0)</f>
        <v>62.5</v>
      </c>
      <c r="X107">
        <v>0</v>
      </c>
      <c r="Y107">
        <v>0</v>
      </c>
      <c r="AB107" s="45">
        <v>43957</v>
      </c>
      <c r="AC107" s="14">
        <v>3726.605</v>
      </c>
      <c r="AD107" s="14">
        <v>73.231999999999999</v>
      </c>
      <c r="AE107" s="14">
        <v>81.040999999999997</v>
      </c>
      <c r="AF107" s="14">
        <v>231.101</v>
      </c>
      <c r="AG107" s="14">
        <v>6.9720000000000004</v>
      </c>
      <c r="AH107" s="14">
        <v>5.5490000000000004</v>
      </c>
      <c r="AI107" s="14">
        <v>0.92</v>
      </c>
      <c r="AJ107" s="14"/>
      <c r="AK107" s="14"/>
      <c r="AL107" s="14"/>
      <c r="AM107" s="14"/>
      <c r="AN107" s="14">
        <v>26.908000000000001</v>
      </c>
      <c r="AO107" s="14">
        <v>1.08</v>
      </c>
      <c r="AP107" s="14">
        <v>9.0999999999999998E-2</v>
      </c>
      <c r="AQ107" s="14"/>
      <c r="AR107" s="14"/>
      <c r="AS107" s="15"/>
      <c r="AU107" s="24">
        <v>43936</v>
      </c>
      <c r="AV107">
        <v>72.69</v>
      </c>
      <c r="AX107" s="24">
        <v>43936</v>
      </c>
      <c r="AY107">
        <v>66.150000000000006</v>
      </c>
      <c r="BA107" s="24">
        <v>43936</v>
      </c>
      <c r="BB107">
        <v>66.67</v>
      </c>
      <c r="BD107" s="24">
        <v>43936</v>
      </c>
      <c r="BE107">
        <v>62.5</v>
      </c>
    </row>
    <row r="108" spans="1:57" x14ac:dyDescent="0.3">
      <c r="A108" s="3">
        <v>44005</v>
      </c>
      <c r="B108" s="4">
        <v>3131.29</v>
      </c>
      <c r="C108" s="8">
        <v>152.13730444077351</v>
      </c>
      <c r="D108" s="38">
        <v>4.2981911703125365E-3</v>
      </c>
      <c r="E108">
        <f>VLOOKUP(Tabella43[[#This Row],[DATA]],Tabella37[], 2, 0)</f>
        <v>7055.3549999999996</v>
      </c>
      <c r="F108">
        <f>VLOOKUP(Tabella43[[#This Row],[DATA]],Tabella37[], 3, 0)</f>
        <v>111.935</v>
      </c>
      <c r="G108">
        <f>VLOOKUP(Tabella43[[#This Row],[DATA]],Tabella37[], 4, 0)</f>
        <v>91.968999999999994</v>
      </c>
      <c r="H108">
        <f>VLOOKUP(Tabella43[[#This Row],[DATA]],Tabella37[], 5, 0)</f>
        <v>371.87900000000002</v>
      </c>
      <c r="I108">
        <f>VLOOKUP(Tabella43[[#This Row],[DATA]],Tabella37[], 6, 0)</f>
        <v>2.2469999999999999</v>
      </c>
      <c r="J108">
        <f>VLOOKUP(Tabella43[[#This Row],[DATA]],Tabella37[], 7, 0)</f>
        <v>1.7549999999999999</v>
      </c>
      <c r="K108">
        <f>VLOOKUP(Tabella43[[#This Row],[DATA]],Tabella37[], 8, 0)</f>
        <v>1.28</v>
      </c>
      <c r="L108">
        <f>VLOOKUP(Tabella43[[#This Row],[DATA]],Tabella37[], 9, 0)</f>
        <v>0</v>
      </c>
      <c r="M108">
        <f>VLOOKUP(Tabella43[[#This Row],[DATA]],Tabella37[], 10, 0)</f>
        <v>0</v>
      </c>
      <c r="N108">
        <f>VLOOKUP(Tabella43[[#This Row],[DATA]],Tabella37[], 13, 0)</f>
        <v>96.768000000000001</v>
      </c>
      <c r="O108">
        <f>VLOOKUP(Tabella43[[#This Row],[DATA]],Tabella37[], 14, 0)</f>
        <v>2.1040000000000001</v>
      </c>
      <c r="P108">
        <f>VLOOKUP(Tabella43[[#This Row],[DATA]],Tabella37[], 15, 0)</f>
        <v>4.9000000000000002E-2</v>
      </c>
      <c r="Q108">
        <f>VLOOKUP(Tabella43[[#This Row],[DATA]],Tabella37[], 16, 0)</f>
        <v>0</v>
      </c>
      <c r="R108">
        <f>VLOOKUP(Tabella43[[#This Row],[DATA]],Tabella37[], 17, 0)</f>
        <v>0</v>
      </c>
      <c r="S108">
        <f>VLOOKUP(Tabella43[[#This Row],[DATA]],Tabella37[], 18, 0)</f>
        <v>0</v>
      </c>
      <c r="T108">
        <f>VLOOKUP(Tabella43[[#This Row],[DATA]],Tabella38[], 2, 0)</f>
        <v>68.98</v>
      </c>
      <c r="U108">
        <f>VLOOKUP(Tabella43[[#This Row],[DATA]],Tabella40[], 2, 0)</f>
        <v>64.290000000000006</v>
      </c>
      <c r="V108">
        <f>VLOOKUP(Tabella43[[#This Row],[DATA]],Tabella39[], 2, 0)</f>
        <v>64.06</v>
      </c>
      <c r="W108">
        <f>VLOOKUP(Tabella43[[#This Row],[DATA]],Tabella41[], 2, 0)</f>
        <v>62.5</v>
      </c>
      <c r="X108">
        <v>0</v>
      </c>
      <c r="Y108">
        <v>0</v>
      </c>
      <c r="AB108" s="45">
        <v>43958</v>
      </c>
      <c r="AC108" s="16">
        <v>3809.569</v>
      </c>
      <c r="AD108" s="16">
        <v>82.963999999999999</v>
      </c>
      <c r="AE108" s="16">
        <v>80.381</v>
      </c>
      <c r="AF108" s="16">
        <v>236.86500000000001</v>
      </c>
      <c r="AG108" s="16">
        <v>5.7640000000000002</v>
      </c>
      <c r="AH108" s="16">
        <v>5.4359999999999999</v>
      </c>
      <c r="AI108" s="16">
        <v>0.91</v>
      </c>
      <c r="AJ108" s="16"/>
      <c r="AK108" s="16"/>
      <c r="AL108" s="16"/>
      <c r="AM108" s="16"/>
      <c r="AN108" s="16">
        <v>27.997</v>
      </c>
      <c r="AO108" s="16">
        <v>1.089</v>
      </c>
      <c r="AP108" s="16">
        <v>8.8999999999999996E-2</v>
      </c>
      <c r="AQ108" s="16"/>
      <c r="AR108" s="16"/>
      <c r="AS108" s="17"/>
      <c r="AU108" s="24">
        <v>43937</v>
      </c>
      <c r="AV108">
        <v>72.69</v>
      </c>
      <c r="AX108" s="24">
        <v>43937</v>
      </c>
      <c r="AY108">
        <v>66.150000000000006</v>
      </c>
      <c r="BA108" s="24">
        <v>43937</v>
      </c>
      <c r="BB108">
        <v>66.67</v>
      </c>
      <c r="BD108" s="24">
        <v>43937</v>
      </c>
      <c r="BE108">
        <v>62.5</v>
      </c>
    </row>
    <row r="109" spans="1:57" x14ac:dyDescent="0.3">
      <c r="A109" s="1">
        <v>44006</v>
      </c>
      <c r="B109" s="2">
        <v>3050.33</v>
      </c>
      <c r="C109" s="7">
        <v>148.20377028471481</v>
      </c>
      <c r="D109" s="39">
        <v>-2.6195278732754491E-2</v>
      </c>
      <c r="E109">
        <f>VLOOKUP(Tabella43[[#This Row],[DATA]],Tabella37[], 2, 0)</f>
        <v>7164.1270000000004</v>
      </c>
      <c r="F109">
        <f>VLOOKUP(Tabella43[[#This Row],[DATA]],Tabella37[], 3, 0)</f>
        <v>108.77200000000001</v>
      </c>
      <c r="G109">
        <f>VLOOKUP(Tabella43[[#This Row],[DATA]],Tabella37[], 4, 0)</f>
        <v>95.83</v>
      </c>
      <c r="H109">
        <f>VLOOKUP(Tabella43[[#This Row],[DATA]],Tabella37[], 5, 0)</f>
        <v>374.09199999999998</v>
      </c>
      <c r="I109">
        <f>VLOOKUP(Tabella43[[#This Row],[DATA]],Tabella37[], 6, 0)</f>
        <v>2.214</v>
      </c>
      <c r="J109">
        <f>VLOOKUP(Tabella43[[#This Row],[DATA]],Tabella37[], 7, 0)</f>
        <v>1.754</v>
      </c>
      <c r="K109">
        <f>VLOOKUP(Tabella43[[#This Row],[DATA]],Tabella37[], 8, 0)</f>
        <v>1.28</v>
      </c>
      <c r="L109">
        <f>VLOOKUP(Tabella43[[#This Row],[DATA]],Tabella37[], 9, 0)</f>
        <v>0</v>
      </c>
      <c r="M109">
        <f>VLOOKUP(Tabella43[[#This Row],[DATA]],Tabella37[], 10, 0)</f>
        <v>0</v>
      </c>
      <c r="N109">
        <f>VLOOKUP(Tabella43[[#This Row],[DATA]],Tabella37[], 13, 0)</f>
        <v>99.072000000000003</v>
      </c>
      <c r="O109">
        <f>VLOOKUP(Tabella43[[#This Row],[DATA]],Tabella37[], 14, 0)</f>
        <v>2.3029999999999999</v>
      </c>
      <c r="P109">
        <f>VLOOKUP(Tabella43[[#This Row],[DATA]],Tabella37[], 15, 0)</f>
        <v>0.05</v>
      </c>
      <c r="Q109">
        <f>VLOOKUP(Tabella43[[#This Row],[DATA]],Tabella37[], 16, 0)</f>
        <v>0</v>
      </c>
      <c r="R109">
        <f>VLOOKUP(Tabella43[[#This Row],[DATA]],Tabella37[], 17, 0)</f>
        <v>0</v>
      </c>
      <c r="S109">
        <f>VLOOKUP(Tabella43[[#This Row],[DATA]],Tabella37[], 18, 0)</f>
        <v>0</v>
      </c>
      <c r="T109">
        <f>VLOOKUP(Tabella43[[#This Row],[DATA]],Tabella38[], 2, 0)</f>
        <v>68.98</v>
      </c>
      <c r="U109">
        <f>VLOOKUP(Tabella43[[#This Row],[DATA]],Tabella40[], 2, 0)</f>
        <v>64.290000000000006</v>
      </c>
      <c r="V109">
        <f>VLOOKUP(Tabella43[[#This Row],[DATA]],Tabella39[], 2, 0)</f>
        <v>64.06</v>
      </c>
      <c r="W109">
        <f>VLOOKUP(Tabella43[[#This Row],[DATA]],Tabella41[], 2, 0)</f>
        <v>62.5</v>
      </c>
      <c r="X109">
        <v>0</v>
      </c>
      <c r="Y109">
        <v>0</v>
      </c>
      <c r="AB109" s="45">
        <v>43959</v>
      </c>
      <c r="AC109" s="14">
        <v>3891.07</v>
      </c>
      <c r="AD109" s="14">
        <v>81.501000000000005</v>
      </c>
      <c r="AE109" s="14">
        <v>77.048000000000002</v>
      </c>
      <c r="AF109" s="14">
        <v>242.149</v>
      </c>
      <c r="AG109" s="14">
        <v>5.2839999999999998</v>
      </c>
      <c r="AH109" s="14">
        <v>5.3710000000000004</v>
      </c>
      <c r="AI109" s="14">
        <v>0.91</v>
      </c>
      <c r="AJ109" s="14"/>
      <c r="AK109" s="14"/>
      <c r="AL109" s="14"/>
      <c r="AM109" s="14"/>
      <c r="AN109" s="14">
        <v>29.209</v>
      </c>
      <c r="AO109" s="14">
        <v>1.212</v>
      </c>
      <c r="AP109" s="14">
        <v>8.2000000000000003E-2</v>
      </c>
      <c r="AQ109" s="14"/>
      <c r="AR109" s="14"/>
      <c r="AS109" s="15"/>
      <c r="AU109" s="24">
        <v>43938</v>
      </c>
      <c r="AV109">
        <v>72.69</v>
      </c>
      <c r="AX109" s="24">
        <v>43938</v>
      </c>
      <c r="AY109">
        <v>66.150000000000006</v>
      </c>
      <c r="BA109" s="24">
        <v>43938</v>
      </c>
      <c r="BB109">
        <v>66.67</v>
      </c>
      <c r="BD109" s="24">
        <v>43938</v>
      </c>
      <c r="BE109">
        <v>62.5</v>
      </c>
    </row>
    <row r="110" spans="1:57" x14ac:dyDescent="0.3">
      <c r="A110" s="3">
        <v>44007</v>
      </c>
      <c r="B110" s="4">
        <v>3083.76</v>
      </c>
      <c r="C110" s="8">
        <v>149.8280050529589</v>
      </c>
      <c r="D110" s="38">
        <v>1.0899850173409288E-2</v>
      </c>
      <c r="E110">
        <f>VLOOKUP(Tabella43[[#This Row],[DATA]],Tabella37[], 2, 0)</f>
        <v>7285.0590000000002</v>
      </c>
      <c r="F110">
        <f>VLOOKUP(Tabella43[[#This Row],[DATA]],Tabella37[], 3, 0)</f>
        <v>120.932</v>
      </c>
      <c r="G110">
        <f>VLOOKUP(Tabella43[[#This Row],[DATA]],Tabella37[], 4, 0)</f>
        <v>100.919</v>
      </c>
      <c r="H110">
        <f>VLOOKUP(Tabella43[[#This Row],[DATA]],Tabella37[], 5, 0)</f>
        <v>375.70800000000003</v>
      </c>
      <c r="I110">
        <f>VLOOKUP(Tabella43[[#This Row],[DATA]],Tabella37[], 6, 0)</f>
        <v>1.6160000000000001</v>
      </c>
      <c r="J110">
        <f>VLOOKUP(Tabella43[[#This Row],[DATA]],Tabella37[], 7, 0)</f>
        <v>1.6879999999999999</v>
      </c>
      <c r="K110">
        <f>VLOOKUP(Tabella43[[#This Row],[DATA]],Tabella37[], 8, 0)</f>
        <v>1.29</v>
      </c>
      <c r="L110">
        <f>VLOOKUP(Tabella43[[#This Row],[DATA]],Tabella37[], 9, 0)</f>
        <v>0</v>
      </c>
      <c r="M110">
        <f>VLOOKUP(Tabella43[[#This Row],[DATA]],Tabella37[], 10, 0)</f>
        <v>0</v>
      </c>
      <c r="N110">
        <f>VLOOKUP(Tabella43[[#This Row],[DATA]],Tabella37[], 13, 0)</f>
        <v>101.38800000000001</v>
      </c>
      <c r="O110">
        <f>VLOOKUP(Tabella43[[#This Row],[DATA]],Tabella37[], 14, 0)</f>
        <v>2.3170000000000002</v>
      </c>
      <c r="P110">
        <f>VLOOKUP(Tabella43[[#This Row],[DATA]],Tabella37[], 15, 0)</f>
        <v>5.1999999999999998E-2</v>
      </c>
      <c r="Q110">
        <f>VLOOKUP(Tabella43[[#This Row],[DATA]],Tabella37[], 16, 0)</f>
        <v>0</v>
      </c>
      <c r="R110">
        <f>VLOOKUP(Tabella43[[#This Row],[DATA]],Tabella37[], 17, 0)</f>
        <v>0</v>
      </c>
      <c r="S110">
        <f>VLOOKUP(Tabella43[[#This Row],[DATA]],Tabella37[], 18, 0)</f>
        <v>0</v>
      </c>
      <c r="T110">
        <f>VLOOKUP(Tabella43[[#This Row],[DATA]],Tabella38[], 2, 0)</f>
        <v>68.98</v>
      </c>
      <c r="U110">
        <f>VLOOKUP(Tabella43[[#This Row],[DATA]],Tabella40[], 2, 0)</f>
        <v>64.290000000000006</v>
      </c>
      <c r="V110">
        <f>VLOOKUP(Tabella43[[#This Row],[DATA]],Tabella39[], 2, 0)</f>
        <v>64.06</v>
      </c>
      <c r="W110">
        <f>VLOOKUP(Tabella43[[#This Row],[DATA]],Tabella41[], 2, 0)</f>
        <v>62.5</v>
      </c>
      <c r="X110">
        <v>0</v>
      </c>
      <c r="Y110">
        <v>0</v>
      </c>
      <c r="AB110" s="45">
        <v>43960</v>
      </c>
      <c r="AC110" s="16">
        <v>3965.2640000000001</v>
      </c>
      <c r="AD110" s="16">
        <v>74.192999999999998</v>
      </c>
      <c r="AE110" s="16">
        <v>75.887</v>
      </c>
      <c r="AF110" s="16">
        <v>246.56100000000001</v>
      </c>
      <c r="AG110" s="16">
        <v>4.4130000000000003</v>
      </c>
      <c r="AH110" s="16">
        <v>5.2569999999999997</v>
      </c>
      <c r="AI110" s="16">
        <v>0.91</v>
      </c>
      <c r="AJ110" s="16"/>
      <c r="AK110" s="16"/>
      <c r="AL110" s="16"/>
      <c r="AM110" s="16"/>
      <c r="AN110" s="16">
        <v>30.216999999999999</v>
      </c>
      <c r="AO110" s="16">
        <v>1.008</v>
      </c>
      <c r="AP110" s="16">
        <v>7.9000000000000001E-2</v>
      </c>
      <c r="AQ110" s="16"/>
      <c r="AR110" s="16"/>
      <c r="AS110" s="17"/>
      <c r="AU110" s="24">
        <v>43939</v>
      </c>
      <c r="AV110">
        <v>72.69</v>
      </c>
      <c r="AX110" s="24">
        <v>43939</v>
      </c>
      <c r="AY110">
        <v>66.150000000000006</v>
      </c>
      <c r="BA110" s="24">
        <v>43939</v>
      </c>
      <c r="BB110">
        <v>66.67</v>
      </c>
      <c r="BD110" s="24">
        <v>43939</v>
      </c>
      <c r="BE110">
        <v>62.5</v>
      </c>
    </row>
    <row r="111" spans="1:57" x14ac:dyDescent="0.3">
      <c r="A111" s="1">
        <v>44008</v>
      </c>
      <c r="B111" s="2">
        <v>3009.05</v>
      </c>
      <c r="C111" s="7">
        <v>146.19813429209989</v>
      </c>
      <c r="D111" s="39">
        <v>-2.4525217335129464E-2</v>
      </c>
      <c r="E111">
        <f>VLOOKUP(Tabella43[[#This Row],[DATA]],Tabella37[], 2, 0)</f>
        <v>7424.1909999999998</v>
      </c>
      <c r="F111">
        <f>VLOOKUP(Tabella43[[#This Row],[DATA]],Tabella37[], 3, 0)</f>
        <v>139.13200000000001</v>
      </c>
      <c r="G111">
        <f>VLOOKUP(Tabella43[[#This Row],[DATA]],Tabella37[], 4, 0)</f>
        <v>107.199</v>
      </c>
      <c r="H111">
        <f>VLOOKUP(Tabella43[[#This Row],[DATA]],Tabella37[], 5, 0)</f>
        <v>377.59500000000003</v>
      </c>
      <c r="I111">
        <f>VLOOKUP(Tabella43[[#This Row],[DATA]],Tabella37[], 6, 0)</f>
        <v>1.8859999999999999</v>
      </c>
      <c r="J111">
        <f>VLOOKUP(Tabella43[[#This Row],[DATA]],Tabella37[], 7, 0)</f>
        <v>1.6879999999999999</v>
      </c>
      <c r="K111">
        <f>VLOOKUP(Tabella43[[#This Row],[DATA]],Tabella37[], 8, 0)</f>
        <v>1.3</v>
      </c>
      <c r="L111">
        <f>VLOOKUP(Tabella43[[#This Row],[DATA]],Tabella37[], 9, 0)</f>
        <v>0</v>
      </c>
      <c r="M111">
        <f>VLOOKUP(Tabella43[[#This Row],[DATA]],Tabella37[], 10, 0)</f>
        <v>0</v>
      </c>
      <c r="N111">
        <f>VLOOKUP(Tabella43[[#This Row],[DATA]],Tabella37[], 13, 0)</f>
        <v>103.821</v>
      </c>
      <c r="O111">
        <f>VLOOKUP(Tabella43[[#This Row],[DATA]],Tabella37[], 14, 0)</f>
        <v>2.4319999999999999</v>
      </c>
      <c r="P111">
        <f>VLOOKUP(Tabella43[[#This Row],[DATA]],Tabella37[], 15, 0)</f>
        <v>5.3999999999999999E-2</v>
      </c>
      <c r="Q111">
        <f>VLOOKUP(Tabella43[[#This Row],[DATA]],Tabella37[], 16, 0)</f>
        <v>0</v>
      </c>
      <c r="R111">
        <f>VLOOKUP(Tabella43[[#This Row],[DATA]],Tabella37[], 17, 0)</f>
        <v>0</v>
      </c>
      <c r="S111">
        <f>VLOOKUP(Tabella43[[#This Row],[DATA]],Tabella37[], 18, 0)</f>
        <v>0</v>
      </c>
      <c r="T111">
        <f>VLOOKUP(Tabella43[[#This Row],[DATA]],Tabella38[], 2, 0)</f>
        <v>68.98</v>
      </c>
      <c r="U111">
        <f>VLOOKUP(Tabella43[[#This Row],[DATA]],Tabella40[], 2, 0)</f>
        <v>64.290000000000006</v>
      </c>
      <c r="V111">
        <f>VLOOKUP(Tabella43[[#This Row],[DATA]],Tabella39[], 2, 0)</f>
        <v>64.06</v>
      </c>
      <c r="W111">
        <f>VLOOKUP(Tabella43[[#This Row],[DATA]],Tabella41[], 2, 0)</f>
        <v>62.5</v>
      </c>
      <c r="X111">
        <v>0</v>
      </c>
      <c r="Y111">
        <v>0</v>
      </c>
      <c r="AB111" s="45">
        <v>43961</v>
      </c>
      <c r="AC111" s="14">
        <v>4022.3739999999998</v>
      </c>
      <c r="AD111" s="14">
        <v>57.110999999999997</v>
      </c>
      <c r="AE111" s="14">
        <v>73.605999999999995</v>
      </c>
      <c r="AF111" s="14">
        <v>249.53800000000001</v>
      </c>
      <c r="AG111" s="14">
        <v>2.9769999999999999</v>
      </c>
      <c r="AH111" s="14">
        <v>5.1680000000000001</v>
      </c>
      <c r="AI111" s="14">
        <v>0.91</v>
      </c>
      <c r="AJ111" s="14"/>
      <c r="AK111" s="14"/>
      <c r="AL111" s="14"/>
      <c r="AM111" s="14"/>
      <c r="AN111" s="14">
        <v>30.963999999999999</v>
      </c>
      <c r="AO111" s="14">
        <v>0.748</v>
      </c>
      <c r="AP111" s="14">
        <v>7.4999999999999997E-2</v>
      </c>
      <c r="AQ111" s="14"/>
      <c r="AR111" s="14"/>
      <c r="AS111" s="15"/>
      <c r="AU111" s="24">
        <v>43940</v>
      </c>
      <c r="AV111">
        <v>72.69</v>
      </c>
      <c r="AX111" s="24">
        <v>43940</v>
      </c>
      <c r="AY111">
        <v>66.150000000000006</v>
      </c>
      <c r="BA111" s="24">
        <v>43940</v>
      </c>
      <c r="BB111">
        <v>66.67</v>
      </c>
      <c r="BD111" s="24">
        <v>43940</v>
      </c>
      <c r="BE111">
        <v>62.5</v>
      </c>
    </row>
    <row r="112" spans="1:57" x14ac:dyDescent="0.3">
      <c r="A112" s="3">
        <v>44011</v>
      </c>
      <c r="B112" s="4">
        <v>3053.24</v>
      </c>
      <c r="C112" s="8">
        <v>148.34515596151979</v>
      </c>
      <c r="D112" s="38">
        <v>1.4578907539070075E-2</v>
      </c>
      <c r="E112">
        <f>VLOOKUP(Tabella43[[#This Row],[DATA]],Tabella37[], 2, 0)</f>
        <v>7794.24</v>
      </c>
      <c r="F112">
        <f>VLOOKUP(Tabella43[[#This Row],[DATA]],Tabella37[], 3, 0)</f>
        <v>119.253</v>
      </c>
      <c r="G112">
        <f>VLOOKUP(Tabella43[[#This Row],[DATA]],Tabella37[], 4, 0)</f>
        <v>121.54600000000001</v>
      </c>
      <c r="H112">
        <f>VLOOKUP(Tabella43[[#This Row],[DATA]],Tabella37[], 5, 0)</f>
        <v>381.226</v>
      </c>
      <c r="I112">
        <f>VLOOKUP(Tabella43[[#This Row],[DATA]],Tabella37[], 6, 0)</f>
        <v>1.159</v>
      </c>
      <c r="J112">
        <f>VLOOKUP(Tabella43[[#This Row],[DATA]],Tabella37[], 7, 0)</f>
        <v>1.6559999999999999</v>
      </c>
      <c r="K112">
        <f>VLOOKUP(Tabella43[[#This Row],[DATA]],Tabella37[], 8, 0)</f>
        <v>1.29</v>
      </c>
      <c r="L112">
        <f>VLOOKUP(Tabella43[[#This Row],[DATA]],Tabella37[], 9, 0)</f>
        <v>0</v>
      </c>
      <c r="M112">
        <f>VLOOKUP(Tabella43[[#This Row],[DATA]],Tabella37[], 10, 0)</f>
        <v>0</v>
      </c>
      <c r="N112">
        <f>VLOOKUP(Tabella43[[#This Row],[DATA]],Tabella37[], 13, 0)</f>
        <v>109.601</v>
      </c>
      <c r="O112">
        <f>VLOOKUP(Tabella43[[#This Row],[DATA]],Tabella37[], 14, 0)</f>
        <v>1.9970000000000001</v>
      </c>
      <c r="P112">
        <f>VLOOKUP(Tabella43[[#This Row],[DATA]],Tabella37[], 15, 0)</f>
        <v>5.7000000000000002E-2</v>
      </c>
      <c r="Q112">
        <f>VLOOKUP(Tabella43[[#This Row],[DATA]],Tabella37[], 16, 0)</f>
        <v>0</v>
      </c>
      <c r="R112">
        <f>VLOOKUP(Tabella43[[#This Row],[DATA]],Tabella37[], 17, 0)</f>
        <v>0</v>
      </c>
      <c r="S112">
        <f>VLOOKUP(Tabella43[[#This Row],[DATA]],Tabella37[], 18, 0)</f>
        <v>0</v>
      </c>
      <c r="T112">
        <f>VLOOKUP(Tabella43[[#This Row],[DATA]],Tabella38[], 2, 0)</f>
        <v>68.98</v>
      </c>
      <c r="U112">
        <f>VLOOKUP(Tabella43[[#This Row],[DATA]],Tabella40[], 2, 0)</f>
        <v>64.290000000000006</v>
      </c>
      <c r="V112">
        <f>VLOOKUP(Tabella43[[#This Row],[DATA]],Tabella39[], 2, 0)</f>
        <v>64.06</v>
      </c>
      <c r="W112">
        <f>VLOOKUP(Tabella43[[#This Row],[DATA]],Tabella41[], 2, 0)</f>
        <v>62.5</v>
      </c>
      <c r="X112">
        <v>0</v>
      </c>
      <c r="Y112">
        <v>0</v>
      </c>
      <c r="AB112" s="45">
        <v>43962</v>
      </c>
      <c r="AC112" s="16">
        <v>4079.8629999999998</v>
      </c>
      <c r="AD112" s="16">
        <v>57.488999999999997</v>
      </c>
      <c r="AE112" s="16">
        <v>71.418000000000006</v>
      </c>
      <c r="AF112" s="16">
        <v>252.65299999999999</v>
      </c>
      <c r="AG112" s="16">
        <v>3.1150000000000002</v>
      </c>
      <c r="AH112" s="16">
        <v>5.0220000000000002</v>
      </c>
      <c r="AI112" s="16">
        <v>0.91</v>
      </c>
      <c r="AJ112" s="16"/>
      <c r="AK112" s="16"/>
      <c r="AL112" s="16"/>
      <c r="AM112" s="16"/>
      <c r="AN112" s="16">
        <v>31.925000000000001</v>
      </c>
      <c r="AO112" s="16">
        <v>0.96099999999999997</v>
      </c>
      <c r="AP112" s="16">
        <v>7.0999999999999994E-2</v>
      </c>
      <c r="AQ112" s="16"/>
      <c r="AR112" s="16"/>
      <c r="AS112" s="17"/>
      <c r="AU112" s="24">
        <v>43941</v>
      </c>
      <c r="AV112">
        <v>72.69</v>
      </c>
      <c r="AX112" s="24">
        <v>43941</v>
      </c>
      <c r="AY112">
        <v>66.150000000000006</v>
      </c>
      <c r="BA112" s="24">
        <v>43941</v>
      </c>
      <c r="BB112">
        <v>66.67</v>
      </c>
      <c r="BD112" s="24">
        <v>43941</v>
      </c>
      <c r="BE112">
        <v>62.5</v>
      </c>
    </row>
    <row r="113" spans="1:57" x14ac:dyDescent="0.3">
      <c r="A113" s="1">
        <v>44012</v>
      </c>
      <c r="B113" s="2">
        <v>3100.29</v>
      </c>
      <c r="C113" s="7">
        <v>150.63113400058305</v>
      </c>
      <c r="D113" s="39">
        <v>1.5292333637681241E-2</v>
      </c>
      <c r="E113">
        <f>VLOOKUP(Tabella43[[#This Row],[DATA]],Tabella37[], 2, 0)</f>
        <v>7939.5290000000005</v>
      </c>
      <c r="F113">
        <f>VLOOKUP(Tabella43[[#This Row],[DATA]],Tabella37[], 3, 0)</f>
        <v>145.28899999999999</v>
      </c>
      <c r="G113">
        <f>VLOOKUP(Tabella43[[#This Row],[DATA]],Tabella37[], 4, 0)</f>
        <v>126.31100000000001</v>
      </c>
      <c r="H113">
        <f>VLOOKUP(Tabella43[[#This Row],[DATA]],Tabella37[], 5, 0)</f>
        <v>382.89299999999997</v>
      </c>
      <c r="I113">
        <f>VLOOKUP(Tabella43[[#This Row],[DATA]],Tabella37[], 6, 0)</f>
        <v>1.667</v>
      </c>
      <c r="J113">
        <f>VLOOKUP(Tabella43[[#This Row],[DATA]],Tabella37[], 7, 0)</f>
        <v>1.5740000000000001</v>
      </c>
      <c r="K113">
        <f>VLOOKUP(Tabella43[[#This Row],[DATA]],Tabella37[], 8, 0)</f>
        <v>1.28</v>
      </c>
      <c r="L113">
        <f>VLOOKUP(Tabella43[[#This Row],[DATA]],Tabella37[], 9, 0)</f>
        <v>0</v>
      </c>
      <c r="M113">
        <f>VLOOKUP(Tabella43[[#This Row],[DATA]],Tabella37[], 10, 0)</f>
        <v>0</v>
      </c>
      <c r="N113">
        <f>VLOOKUP(Tabella43[[#This Row],[DATA]],Tabella37[], 13, 0)</f>
        <v>112.172</v>
      </c>
      <c r="O113">
        <f>VLOOKUP(Tabella43[[#This Row],[DATA]],Tabella37[], 14, 0)</f>
        <v>2.5710000000000002</v>
      </c>
      <c r="P113">
        <f>VLOOKUP(Tabella43[[#This Row],[DATA]],Tabella37[], 15, 0)</f>
        <v>5.7000000000000002E-2</v>
      </c>
      <c r="Q113">
        <f>VLOOKUP(Tabella43[[#This Row],[DATA]],Tabella37[], 16, 0)</f>
        <v>0</v>
      </c>
      <c r="R113">
        <f>VLOOKUP(Tabella43[[#This Row],[DATA]],Tabella37[], 17, 0)</f>
        <v>0</v>
      </c>
      <c r="S113">
        <f>VLOOKUP(Tabella43[[#This Row],[DATA]],Tabella37[], 18, 0)</f>
        <v>0</v>
      </c>
      <c r="T113">
        <f>VLOOKUP(Tabella43[[#This Row],[DATA]],Tabella38[], 2, 0)</f>
        <v>68.98</v>
      </c>
      <c r="U113">
        <f>VLOOKUP(Tabella43[[#This Row],[DATA]],Tabella40[], 2, 0)</f>
        <v>64.290000000000006</v>
      </c>
      <c r="V113">
        <f>VLOOKUP(Tabella43[[#This Row],[DATA]],Tabella39[], 2, 0)</f>
        <v>64.06</v>
      </c>
      <c r="W113">
        <f>VLOOKUP(Tabella43[[#This Row],[DATA]],Tabella41[], 2, 0)</f>
        <v>62.5</v>
      </c>
      <c r="X113">
        <v>0</v>
      </c>
      <c r="Y113">
        <v>0</v>
      </c>
      <c r="AB113" s="45">
        <v>43963</v>
      </c>
      <c r="AC113" s="14">
        <v>4148.6080000000002</v>
      </c>
      <c r="AD113" s="14">
        <v>68.744</v>
      </c>
      <c r="AE113" s="14">
        <v>70.748000000000005</v>
      </c>
      <c r="AF113" s="14">
        <v>257.45</v>
      </c>
      <c r="AG113" s="14">
        <v>4.7969999999999997</v>
      </c>
      <c r="AH113" s="14">
        <v>4.76</v>
      </c>
      <c r="AI113" s="14">
        <v>0.92</v>
      </c>
      <c r="AJ113" s="14"/>
      <c r="AK113" s="14"/>
      <c r="AL113" s="14"/>
      <c r="AM113" s="14"/>
      <c r="AN113" s="14">
        <v>33.192</v>
      </c>
      <c r="AO113" s="14">
        <v>1.2669999999999999</v>
      </c>
      <c r="AP113" s="14">
        <v>6.7000000000000004E-2</v>
      </c>
      <c r="AQ113" s="14"/>
      <c r="AR113" s="14"/>
      <c r="AS113" s="15"/>
      <c r="AU113" s="24">
        <v>43942</v>
      </c>
      <c r="AV113">
        <v>72.69</v>
      </c>
      <c r="AX113" s="24">
        <v>43942</v>
      </c>
      <c r="AY113">
        <v>66.150000000000006</v>
      </c>
      <c r="BA113" s="24">
        <v>43942</v>
      </c>
      <c r="BB113">
        <v>66.67</v>
      </c>
      <c r="BD113" s="24">
        <v>43942</v>
      </c>
      <c r="BE113">
        <v>62.5</v>
      </c>
    </row>
    <row r="114" spans="1:57" x14ac:dyDescent="0.3">
      <c r="A114" s="3">
        <v>44013</v>
      </c>
      <c r="B114" s="4">
        <v>3115.86</v>
      </c>
      <c r="C114" s="8">
        <v>151.38762025070452</v>
      </c>
      <c r="D114" s="38">
        <v>5.0095420996641308E-3</v>
      </c>
      <c r="E114">
        <f>VLOOKUP(Tabella43[[#This Row],[DATA]],Tabella37[], 2, 0)</f>
        <v>8094.4189999999999</v>
      </c>
      <c r="F114">
        <f>VLOOKUP(Tabella43[[#This Row],[DATA]],Tabella37[], 3, 0)</f>
        <v>154.88900000000001</v>
      </c>
      <c r="G114">
        <f>VLOOKUP(Tabella43[[#This Row],[DATA]],Tabella37[], 4, 0)</f>
        <v>132.899</v>
      </c>
      <c r="H114">
        <f>VLOOKUP(Tabella43[[#This Row],[DATA]],Tabella37[], 5, 0)</f>
        <v>384.99599999999998</v>
      </c>
      <c r="I114">
        <f>VLOOKUP(Tabella43[[#This Row],[DATA]],Tabella37[], 6, 0)</f>
        <v>2.1030000000000002</v>
      </c>
      <c r="J114">
        <f>VLOOKUP(Tabella43[[#This Row],[DATA]],Tabella37[], 7, 0)</f>
        <v>1.5580000000000001</v>
      </c>
      <c r="K114">
        <f>VLOOKUP(Tabella43[[#This Row],[DATA]],Tabella37[], 8, 0)</f>
        <v>1.27</v>
      </c>
      <c r="L114">
        <f>VLOOKUP(Tabella43[[#This Row],[DATA]],Tabella37[], 9, 0)</f>
        <v>0</v>
      </c>
      <c r="M114">
        <f>VLOOKUP(Tabella43[[#This Row],[DATA]],Tabella37[], 10, 0)</f>
        <v>0</v>
      </c>
      <c r="N114">
        <f>VLOOKUP(Tabella43[[#This Row],[DATA]],Tabella37[], 13, 0)</f>
        <v>114.82899999999999</v>
      </c>
      <c r="O114">
        <f>VLOOKUP(Tabella43[[#This Row],[DATA]],Tabella37[], 14, 0)</f>
        <v>2.657</v>
      </c>
      <c r="P114">
        <f>VLOOKUP(Tabella43[[#This Row],[DATA]],Tabella37[], 15, 0)</f>
        <v>5.8999999999999997E-2</v>
      </c>
      <c r="Q114">
        <f>VLOOKUP(Tabella43[[#This Row],[DATA]],Tabella37[], 16, 0)</f>
        <v>0</v>
      </c>
      <c r="R114">
        <f>VLOOKUP(Tabella43[[#This Row],[DATA]],Tabella37[], 17, 0)</f>
        <v>0</v>
      </c>
      <c r="S114">
        <f>VLOOKUP(Tabella43[[#This Row],[DATA]],Tabella37[], 18, 0)</f>
        <v>0</v>
      </c>
      <c r="T114">
        <f>VLOOKUP(Tabella43[[#This Row],[DATA]],Tabella38[], 2, 0)</f>
        <v>68.98</v>
      </c>
      <c r="U114">
        <f>VLOOKUP(Tabella43[[#This Row],[DATA]],Tabella40[], 2, 0)</f>
        <v>66.069999999999993</v>
      </c>
      <c r="V114">
        <f>VLOOKUP(Tabella43[[#This Row],[DATA]],Tabella39[], 2, 0)</f>
        <v>65.62</v>
      </c>
      <c r="W114">
        <f>VLOOKUP(Tabella43[[#This Row],[DATA]],Tabella41[], 2, 0)</f>
        <v>62.5</v>
      </c>
      <c r="X114">
        <v>0</v>
      </c>
      <c r="Y114">
        <v>0</v>
      </c>
      <c r="AB114" s="45">
        <v>43964</v>
      </c>
      <c r="AC114" s="16">
        <v>4210.2359999999999</v>
      </c>
      <c r="AD114" s="16">
        <v>61.628</v>
      </c>
      <c r="AE114" s="16">
        <v>69.09</v>
      </c>
      <c r="AF114" s="16">
        <v>262.62599999999998</v>
      </c>
      <c r="AG114" s="16">
        <v>5.1749999999999998</v>
      </c>
      <c r="AH114" s="16">
        <v>4.5039999999999996</v>
      </c>
      <c r="AI114" s="16">
        <v>0.92</v>
      </c>
      <c r="AJ114" s="16"/>
      <c r="AK114" s="16"/>
      <c r="AL114" s="16"/>
      <c r="AM114" s="16"/>
      <c r="AN114" s="16">
        <v>34.543999999999997</v>
      </c>
      <c r="AO114" s="16">
        <v>1.3520000000000001</v>
      </c>
      <c r="AP114" s="16">
        <v>6.3E-2</v>
      </c>
      <c r="AQ114" s="16"/>
      <c r="AR114" s="16"/>
      <c r="AS114" s="17"/>
      <c r="AU114" s="24">
        <v>43943</v>
      </c>
      <c r="AV114">
        <v>72.69</v>
      </c>
      <c r="AX114" s="24">
        <v>43943</v>
      </c>
      <c r="AY114">
        <v>66.150000000000006</v>
      </c>
      <c r="BA114" s="24">
        <v>43943</v>
      </c>
      <c r="BB114">
        <v>66.67</v>
      </c>
      <c r="BD114" s="24">
        <v>43943</v>
      </c>
      <c r="BE114">
        <v>62.5</v>
      </c>
    </row>
    <row r="115" spans="1:57" x14ac:dyDescent="0.3">
      <c r="A115" s="1">
        <v>44014</v>
      </c>
      <c r="B115" s="2">
        <v>3130.01</v>
      </c>
      <c r="C115" s="7">
        <v>152.0751141774366</v>
      </c>
      <c r="D115" s="39">
        <v>4.5310018326532803E-3</v>
      </c>
      <c r="E115">
        <f>VLOOKUP(Tabella43[[#This Row],[DATA]],Tabella37[], 2, 0)</f>
        <v>8263.7350000000006</v>
      </c>
      <c r="F115">
        <f>VLOOKUP(Tabella43[[#This Row],[DATA]],Tabella37[], 3, 0)</f>
        <v>169.316</v>
      </c>
      <c r="G115">
        <f>VLOOKUP(Tabella43[[#This Row],[DATA]],Tabella37[], 4, 0)</f>
        <v>139.81100000000001</v>
      </c>
      <c r="H115">
        <f>VLOOKUP(Tabella43[[#This Row],[DATA]],Tabella37[], 5, 0)</f>
        <v>387.12900000000002</v>
      </c>
      <c r="I115">
        <f>VLOOKUP(Tabella43[[#This Row],[DATA]],Tabella37[], 6, 0)</f>
        <v>2.133</v>
      </c>
      <c r="J115">
        <f>VLOOKUP(Tabella43[[#This Row],[DATA]],Tabella37[], 7, 0)</f>
        <v>1.631</v>
      </c>
      <c r="K115">
        <f>VLOOKUP(Tabella43[[#This Row],[DATA]],Tabella37[], 8, 0)</f>
        <v>1.25</v>
      </c>
      <c r="L115">
        <f>VLOOKUP(Tabella43[[#This Row],[DATA]],Tabella37[], 9, 0)</f>
        <v>0</v>
      </c>
      <c r="M115">
        <f>VLOOKUP(Tabella43[[#This Row],[DATA]],Tabella37[], 10, 0)</f>
        <v>0</v>
      </c>
      <c r="N115">
        <f>VLOOKUP(Tabella43[[#This Row],[DATA]],Tabella37[], 13, 0)</f>
        <v>117.408</v>
      </c>
      <c r="O115">
        <f>VLOOKUP(Tabella43[[#This Row],[DATA]],Tabella37[], 14, 0)</f>
        <v>2.5790000000000002</v>
      </c>
      <c r="P115">
        <f>VLOOKUP(Tabella43[[#This Row],[DATA]],Tabella37[], 15, 0)</f>
        <v>6.0999999999999999E-2</v>
      </c>
      <c r="Q115">
        <f>VLOOKUP(Tabella43[[#This Row],[DATA]],Tabella37[], 16, 0)</f>
        <v>0</v>
      </c>
      <c r="R115">
        <f>VLOOKUP(Tabella43[[#This Row],[DATA]],Tabella37[], 17, 0)</f>
        <v>0</v>
      </c>
      <c r="S115">
        <f>VLOOKUP(Tabella43[[#This Row],[DATA]],Tabella37[], 18, 0)</f>
        <v>0</v>
      </c>
      <c r="T115">
        <f>VLOOKUP(Tabella43[[#This Row],[DATA]],Tabella38[], 2, 0)</f>
        <v>68.98</v>
      </c>
      <c r="U115">
        <f>VLOOKUP(Tabella43[[#This Row],[DATA]],Tabella40[], 2, 0)</f>
        <v>66.069999999999993</v>
      </c>
      <c r="V115">
        <f>VLOOKUP(Tabella43[[#This Row],[DATA]],Tabella39[], 2, 0)</f>
        <v>65.62</v>
      </c>
      <c r="W115">
        <f>VLOOKUP(Tabella43[[#This Row],[DATA]],Tabella41[], 2, 0)</f>
        <v>62.5</v>
      </c>
      <c r="X115">
        <v>0</v>
      </c>
      <c r="Y115">
        <v>0</v>
      </c>
      <c r="AB115" s="45">
        <v>43965</v>
      </c>
      <c r="AC115" s="14">
        <v>4290.5450000000001</v>
      </c>
      <c r="AD115" s="14">
        <v>80.308999999999997</v>
      </c>
      <c r="AE115" s="14">
        <v>68.710999999999999</v>
      </c>
      <c r="AF115" s="14">
        <v>267.95699999999999</v>
      </c>
      <c r="AG115" s="14">
        <v>5.3319999999999999</v>
      </c>
      <c r="AH115" s="14">
        <v>4.4420000000000002</v>
      </c>
      <c r="AI115" s="14">
        <v>0.93</v>
      </c>
      <c r="AJ115" s="14"/>
      <c r="AK115" s="14"/>
      <c r="AL115" s="14"/>
      <c r="AM115" s="14"/>
      <c r="AN115" s="14">
        <v>35.896000000000001</v>
      </c>
      <c r="AO115" s="14">
        <v>1.3520000000000001</v>
      </c>
      <c r="AP115" s="14">
        <v>6.0999999999999999E-2</v>
      </c>
      <c r="AQ115" s="14"/>
      <c r="AR115" s="14"/>
      <c r="AS115" s="15"/>
      <c r="AU115" s="24">
        <v>43944</v>
      </c>
      <c r="AV115">
        <v>72.69</v>
      </c>
      <c r="AX115" s="24">
        <v>43944</v>
      </c>
      <c r="AY115">
        <v>66.150000000000006</v>
      </c>
      <c r="BA115" s="24">
        <v>43944</v>
      </c>
      <c r="BB115">
        <v>66.67</v>
      </c>
      <c r="BD115" s="24">
        <v>43944</v>
      </c>
      <c r="BE115">
        <v>62.5</v>
      </c>
    </row>
    <row r="116" spans="1:57" x14ac:dyDescent="0.3">
      <c r="A116" s="3">
        <v>44018</v>
      </c>
      <c r="B116" s="4">
        <v>3179.72</v>
      </c>
      <c r="C116" s="8">
        <v>154.49033135749684</v>
      </c>
      <c r="D116" s="38">
        <v>1.5756943165826313E-2</v>
      </c>
      <c r="E116">
        <f>VLOOKUP(Tabella43[[#This Row],[DATA]],Tabella37[], 2, 0)</f>
        <v>8848.0069999999996</v>
      </c>
      <c r="F116">
        <f>VLOOKUP(Tabella43[[#This Row],[DATA]],Tabella37[], 3, 0)</f>
        <v>128.36600000000001</v>
      </c>
      <c r="G116">
        <f>VLOOKUP(Tabella43[[#This Row],[DATA]],Tabella37[], 4, 0)</f>
        <v>150.53800000000001</v>
      </c>
      <c r="H116">
        <f>VLOOKUP(Tabella43[[#This Row],[DATA]],Tabella37[], 5, 0)</f>
        <v>392.19900000000001</v>
      </c>
      <c r="I116">
        <f>VLOOKUP(Tabella43[[#This Row],[DATA]],Tabella37[], 6, 0)</f>
        <v>1.1319999999999999</v>
      </c>
      <c r="J116">
        <f>VLOOKUP(Tabella43[[#This Row],[DATA]],Tabella37[], 7, 0)</f>
        <v>1.5680000000000001</v>
      </c>
      <c r="K116">
        <f>VLOOKUP(Tabella43[[#This Row],[DATA]],Tabella37[], 8, 0)</f>
        <v>1.21</v>
      </c>
      <c r="L116">
        <f>VLOOKUP(Tabella43[[#This Row],[DATA]],Tabella37[], 9, 0)</f>
        <v>0</v>
      </c>
      <c r="M116">
        <f>VLOOKUP(Tabella43[[#This Row],[DATA]],Tabella37[], 10, 0)</f>
        <v>0</v>
      </c>
      <c r="N116">
        <f>VLOOKUP(Tabella43[[#This Row],[DATA]],Tabella37[], 13, 0)</f>
        <v>125.43899999999999</v>
      </c>
      <c r="O116">
        <f>VLOOKUP(Tabella43[[#This Row],[DATA]],Tabella37[], 14, 0)</f>
        <v>2.1789999999999998</v>
      </c>
      <c r="P116">
        <f>VLOOKUP(Tabella43[[#This Row],[DATA]],Tabella37[], 15, 0)</f>
        <v>6.6000000000000003E-2</v>
      </c>
      <c r="Q116">
        <f>VLOOKUP(Tabella43[[#This Row],[DATA]],Tabella37[], 16, 0)</f>
        <v>0</v>
      </c>
      <c r="R116">
        <f>VLOOKUP(Tabella43[[#This Row],[DATA]],Tabella37[], 17, 0)</f>
        <v>0</v>
      </c>
      <c r="S116">
        <f>VLOOKUP(Tabella43[[#This Row],[DATA]],Tabella37[], 18, 0)</f>
        <v>0</v>
      </c>
      <c r="T116">
        <f>VLOOKUP(Tabella43[[#This Row],[DATA]],Tabella38[], 2, 0)</f>
        <v>68.98</v>
      </c>
      <c r="U116">
        <f>VLOOKUP(Tabella43[[#This Row],[DATA]],Tabella40[], 2, 0)</f>
        <v>66.069999999999993</v>
      </c>
      <c r="V116">
        <f>VLOOKUP(Tabella43[[#This Row],[DATA]],Tabella39[], 2, 0)</f>
        <v>65.62</v>
      </c>
      <c r="W116">
        <f>VLOOKUP(Tabella43[[#This Row],[DATA]],Tabella41[], 2, 0)</f>
        <v>62.5</v>
      </c>
      <c r="X116">
        <v>0</v>
      </c>
      <c r="Y116">
        <v>0</v>
      </c>
      <c r="AB116" s="45">
        <v>43966</v>
      </c>
      <c r="AC116" s="16">
        <v>4364.7290000000003</v>
      </c>
      <c r="AD116" s="16">
        <v>74.183999999999997</v>
      </c>
      <c r="AE116" s="16">
        <v>67.665000000000006</v>
      </c>
      <c r="AF116" s="16">
        <v>272.959</v>
      </c>
      <c r="AG116" s="16">
        <v>5.0010000000000003</v>
      </c>
      <c r="AH116" s="16">
        <v>4.4009999999999998</v>
      </c>
      <c r="AI116" s="16">
        <v>0.93</v>
      </c>
      <c r="AJ116" s="16"/>
      <c r="AK116" s="16"/>
      <c r="AL116" s="16"/>
      <c r="AM116" s="16"/>
      <c r="AN116" s="16">
        <v>37.234000000000002</v>
      </c>
      <c r="AO116" s="16">
        <v>1.3380000000000001</v>
      </c>
      <c r="AP116" s="16">
        <v>5.8999999999999997E-2</v>
      </c>
      <c r="AQ116" s="16"/>
      <c r="AR116" s="16"/>
      <c r="AS116" s="17"/>
      <c r="AU116" s="24">
        <v>43945</v>
      </c>
      <c r="AV116">
        <v>72.69</v>
      </c>
      <c r="AX116" s="24">
        <v>43945</v>
      </c>
      <c r="AY116">
        <v>66.150000000000006</v>
      </c>
      <c r="BA116" s="24">
        <v>43945</v>
      </c>
      <c r="BB116">
        <v>66.67</v>
      </c>
      <c r="BD116" s="24">
        <v>43945</v>
      </c>
      <c r="BE116">
        <v>62.5</v>
      </c>
    </row>
    <row r="117" spans="1:57" x14ac:dyDescent="0.3">
      <c r="A117" s="1">
        <v>44019</v>
      </c>
      <c r="B117" s="2">
        <v>3145.32</v>
      </c>
      <c r="C117" s="7">
        <v>152.81896803031776</v>
      </c>
      <c r="D117" s="39">
        <v>-1.0877508816987262E-2</v>
      </c>
      <c r="E117">
        <f>VLOOKUP(Tabella43[[#This Row],[DATA]],Tabella37[], 2, 0)</f>
        <v>9025.6110000000008</v>
      </c>
      <c r="F117">
        <f>VLOOKUP(Tabella43[[#This Row],[DATA]],Tabella37[], 3, 0)</f>
        <v>177.60400000000001</v>
      </c>
      <c r="G117">
        <f>VLOOKUP(Tabella43[[#This Row],[DATA]],Tabella37[], 4, 0)</f>
        <v>155.155</v>
      </c>
      <c r="H117">
        <f>VLOOKUP(Tabella43[[#This Row],[DATA]],Tabella37[], 5, 0)</f>
        <v>395.68</v>
      </c>
      <c r="I117">
        <f>VLOOKUP(Tabella43[[#This Row],[DATA]],Tabella37[], 6, 0)</f>
        <v>3.4809999999999999</v>
      </c>
      <c r="J117">
        <f>VLOOKUP(Tabella43[[#This Row],[DATA]],Tabella37[], 7, 0)</f>
        <v>1.827</v>
      </c>
      <c r="K117">
        <f>VLOOKUP(Tabella43[[#This Row],[DATA]],Tabella37[], 8, 0)</f>
        <v>1.22</v>
      </c>
      <c r="L117">
        <f>VLOOKUP(Tabella43[[#This Row],[DATA]],Tabella37[], 9, 0)</f>
        <v>0</v>
      </c>
      <c r="M117">
        <f>VLOOKUP(Tabella43[[#This Row],[DATA]],Tabella37[], 10, 0)</f>
        <v>0</v>
      </c>
      <c r="N117">
        <f>VLOOKUP(Tabella43[[#This Row],[DATA]],Tabella37[], 13, 0)</f>
        <v>128.15199999999999</v>
      </c>
      <c r="O117">
        <f>VLOOKUP(Tabella43[[#This Row],[DATA]],Tabella37[], 14, 0)</f>
        <v>2.7130000000000001</v>
      </c>
      <c r="P117">
        <f>VLOOKUP(Tabella43[[#This Row],[DATA]],Tabella37[], 15, 0)</f>
        <v>6.8000000000000005E-2</v>
      </c>
      <c r="Q117">
        <f>VLOOKUP(Tabella43[[#This Row],[DATA]],Tabella37[], 16, 0)</f>
        <v>0</v>
      </c>
      <c r="R117">
        <f>VLOOKUP(Tabella43[[#This Row],[DATA]],Tabella37[], 17, 0)</f>
        <v>0</v>
      </c>
      <c r="S117">
        <f>VLOOKUP(Tabella43[[#This Row],[DATA]],Tabella37[], 18, 0)</f>
        <v>0</v>
      </c>
      <c r="T117">
        <f>VLOOKUP(Tabella43[[#This Row],[DATA]],Tabella38[], 2, 0)</f>
        <v>68.98</v>
      </c>
      <c r="U117">
        <f>VLOOKUP(Tabella43[[#This Row],[DATA]],Tabella40[], 2, 0)</f>
        <v>66.069999999999993</v>
      </c>
      <c r="V117">
        <f>VLOOKUP(Tabella43[[#This Row],[DATA]],Tabella39[], 2, 0)</f>
        <v>65.62</v>
      </c>
      <c r="W117">
        <f>VLOOKUP(Tabella43[[#This Row],[DATA]],Tabella41[], 2, 0)</f>
        <v>62.5</v>
      </c>
      <c r="X117">
        <v>0</v>
      </c>
      <c r="Y117">
        <v>0</v>
      </c>
      <c r="AB117" s="45">
        <v>43967</v>
      </c>
      <c r="AC117" s="14">
        <v>4437.6719999999996</v>
      </c>
      <c r="AD117" s="14">
        <v>72.944000000000003</v>
      </c>
      <c r="AE117" s="14">
        <v>67.486999999999995</v>
      </c>
      <c r="AF117" s="14">
        <v>276.56599999999997</v>
      </c>
      <c r="AG117" s="14">
        <v>3.6080000000000001</v>
      </c>
      <c r="AH117" s="14">
        <v>4.2859999999999996</v>
      </c>
      <c r="AI117" s="14">
        <v>0.94</v>
      </c>
      <c r="AJ117" s="14"/>
      <c r="AK117" s="14"/>
      <c r="AL117" s="14"/>
      <c r="AM117" s="14"/>
      <c r="AN117" s="14">
        <v>38.332999999999998</v>
      </c>
      <c r="AO117" s="14">
        <v>1.099</v>
      </c>
      <c r="AP117" s="14">
        <v>5.8000000000000003E-2</v>
      </c>
      <c r="AQ117" s="14"/>
      <c r="AR117" s="14"/>
      <c r="AS117" s="15"/>
      <c r="AU117" s="24">
        <v>43946</v>
      </c>
      <c r="AV117">
        <v>72.69</v>
      </c>
      <c r="AX117" s="24">
        <v>43946</v>
      </c>
      <c r="AY117">
        <v>66.150000000000006</v>
      </c>
      <c r="BA117" s="24">
        <v>43946</v>
      </c>
      <c r="BB117">
        <v>66.67</v>
      </c>
      <c r="BD117" s="24">
        <v>43946</v>
      </c>
      <c r="BE117">
        <v>62.5</v>
      </c>
    </row>
    <row r="118" spans="1:57" x14ac:dyDescent="0.3">
      <c r="A118" s="3">
        <v>44020</v>
      </c>
      <c r="B118" s="4">
        <v>3169.94</v>
      </c>
      <c r="C118" s="8">
        <v>154.01515887668839</v>
      </c>
      <c r="D118" s="38">
        <v>7.7970264812917862E-3</v>
      </c>
      <c r="E118">
        <f>VLOOKUP(Tabella43[[#This Row],[DATA]],Tabella37[], 2, 0)</f>
        <v>9204.7649999999994</v>
      </c>
      <c r="F118">
        <f>VLOOKUP(Tabella43[[#This Row],[DATA]],Tabella37[], 3, 0)</f>
        <v>179.154</v>
      </c>
      <c r="G118">
        <f>VLOOKUP(Tabella43[[#This Row],[DATA]],Tabella37[], 4, 0)</f>
        <v>158.62100000000001</v>
      </c>
      <c r="H118">
        <f>VLOOKUP(Tabella43[[#This Row],[DATA]],Tabella37[], 5, 0)</f>
        <v>398.15</v>
      </c>
      <c r="I118">
        <f>VLOOKUP(Tabella43[[#This Row],[DATA]],Tabella37[], 6, 0)</f>
        <v>2.4689999999999999</v>
      </c>
      <c r="J118">
        <f>VLOOKUP(Tabella43[[#This Row],[DATA]],Tabella37[], 7, 0)</f>
        <v>1.879</v>
      </c>
      <c r="K118">
        <f>VLOOKUP(Tabella43[[#This Row],[DATA]],Tabella37[], 8, 0)</f>
        <v>1.21</v>
      </c>
      <c r="L118">
        <f>VLOOKUP(Tabella43[[#This Row],[DATA]],Tabella37[], 9, 0)</f>
        <v>0</v>
      </c>
      <c r="M118">
        <f>VLOOKUP(Tabella43[[#This Row],[DATA]],Tabella37[], 10, 0)</f>
        <v>0</v>
      </c>
      <c r="N118">
        <f>VLOOKUP(Tabella43[[#This Row],[DATA]],Tabella37[], 13, 0)</f>
        <v>131.09700000000001</v>
      </c>
      <c r="O118">
        <f>VLOOKUP(Tabella43[[#This Row],[DATA]],Tabella37[], 14, 0)</f>
        <v>2.9449999999999998</v>
      </c>
      <c r="P118">
        <f>VLOOKUP(Tabella43[[#This Row],[DATA]],Tabella37[], 15, 0)</f>
        <v>6.8000000000000005E-2</v>
      </c>
      <c r="Q118">
        <f>VLOOKUP(Tabella43[[#This Row],[DATA]],Tabella37[], 16, 0)</f>
        <v>0</v>
      </c>
      <c r="R118">
        <f>VLOOKUP(Tabella43[[#This Row],[DATA]],Tabella37[], 17, 0)</f>
        <v>0</v>
      </c>
      <c r="S118">
        <f>VLOOKUP(Tabella43[[#This Row],[DATA]],Tabella37[], 18, 0)</f>
        <v>0</v>
      </c>
      <c r="T118">
        <f>VLOOKUP(Tabella43[[#This Row],[DATA]],Tabella38[], 2, 0)</f>
        <v>68.98</v>
      </c>
      <c r="U118">
        <f>VLOOKUP(Tabella43[[#This Row],[DATA]],Tabella40[], 2, 0)</f>
        <v>66.069999999999993</v>
      </c>
      <c r="V118">
        <f>VLOOKUP(Tabella43[[#This Row],[DATA]],Tabella39[], 2, 0)</f>
        <v>65.62</v>
      </c>
      <c r="W118">
        <f>VLOOKUP(Tabella43[[#This Row],[DATA]],Tabella41[], 2, 0)</f>
        <v>62.5</v>
      </c>
      <c r="X118">
        <v>0</v>
      </c>
      <c r="Y118">
        <v>0</v>
      </c>
      <c r="AB118" s="45">
        <v>43968</v>
      </c>
      <c r="AC118" s="16">
        <v>4493.6629999999996</v>
      </c>
      <c r="AD118" s="16">
        <v>55.99</v>
      </c>
      <c r="AE118" s="16">
        <v>67.326999999999998</v>
      </c>
      <c r="AF118" s="16">
        <v>279.05599999999998</v>
      </c>
      <c r="AG118" s="16">
        <v>2.4900000000000002</v>
      </c>
      <c r="AH118" s="16">
        <v>4.2169999999999996</v>
      </c>
      <c r="AI118" s="16">
        <v>0.95</v>
      </c>
      <c r="AJ118" s="16"/>
      <c r="AK118" s="16"/>
      <c r="AL118" s="16"/>
      <c r="AM118" s="16"/>
      <c r="AN118" s="16">
        <v>39.247</v>
      </c>
      <c r="AO118" s="16">
        <v>0.91400000000000003</v>
      </c>
      <c r="AP118" s="16">
        <v>5.7000000000000002E-2</v>
      </c>
      <c r="AQ118" s="16"/>
      <c r="AR118" s="16"/>
      <c r="AS118" s="17"/>
      <c r="AU118" s="24">
        <v>43947</v>
      </c>
      <c r="AV118">
        <v>72.69</v>
      </c>
      <c r="AX118" s="24">
        <v>43947</v>
      </c>
      <c r="AY118">
        <v>66.150000000000006</v>
      </c>
      <c r="BA118" s="24">
        <v>43947</v>
      </c>
      <c r="BB118">
        <v>66.67</v>
      </c>
      <c r="BD118" s="24">
        <v>43947</v>
      </c>
      <c r="BE118">
        <v>62.5</v>
      </c>
    </row>
    <row r="119" spans="1:57" x14ac:dyDescent="0.3">
      <c r="A119" s="1">
        <v>44021</v>
      </c>
      <c r="B119" s="2">
        <v>3152.05</v>
      </c>
      <c r="C119" s="7">
        <v>153.14595277426878</v>
      </c>
      <c r="D119" s="39">
        <v>-5.6596254512881385E-3</v>
      </c>
      <c r="E119">
        <f>VLOOKUP(Tabella43[[#This Row],[DATA]],Tabella37[], 2, 0)</f>
        <v>9387.8539999999994</v>
      </c>
      <c r="F119">
        <f>VLOOKUP(Tabella43[[#This Row],[DATA]],Tabella37[], 3, 0)</f>
        <v>183.089</v>
      </c>
      <c r="G119">
        <f>VLOOKUP(Tabella43[[#This Row],[DATA]],Tabella37[], 4, 0)</f>
        <v>160.58799999999999</v>
      </c>
      <c r="H119">
        <f>VLOOKUP(Tabella43[[#This Row],[DATA]],Tabella37[], 5, 0)</f>
        <v>401.21</v>
      </c>
      <c r="I119">
        <f>VLOOKUP(Tabella43[[#This Row],[DATA]],Tabella37[], 6, 0)</f>
        <v>3.0609999999999999</v>
      </c>
      <c r="J119">
        <f>VLOOKUP(Tabella43[[#This Row],[DATA]],Tabella37[], 7, 0)</f>
        <v>2.012</v>
      </c>
      <c r="K119">
        <f>VLOOKUP(Tabella43[[#This Row],[DATA]],Tabella37[], 8, 0)</f>
        <v>1.21</v>
      </c>
      <c r="L119">
        <f>VLOOKUP(Tabella43[[#This Row],[DATA]],Tabella37[], 9, 0)</f>
        <v>0</v>
      </c>
      <c r="M119">
        <f>VLOOKUP(Tabella43[[#This Row],[DATA]],Tabella37[], 10, 0)</f>
        <v>0</v>
      </c>
      <c r="N119">
        <f>VLOOKUP(Tabella43[[#This Row],[DATA]],Tabella37[], 13, 0)</f>
        <v>134.136</v>
      </c>
      <c r="O119">
        <f>VLOOKUP(Tabella43[[#This Row],[DATA]],Tabella37[], 14, 0)</f>
        <v>3.0390000000000001</v>
      </c>
      <c r="P119">
        <f>VLOOKUP(Tabella43[[#This Row],[DATA]],Tabella37[], 15, 0)</f>
        <v>6.7000000000000004E-2</v>
      </c>
      <c r="Q119">
        <f>VLOOKUP(Tabella43[[#This Row],[DATA]],Tabella37[], 16, 0)</f>
        <v>0</v>
      </c>
      <c r="R119">
        <f>VLOOKUP(Tabella43[[#This Row],[DATA]],Tabella37[], 17, 0)</f>
        <v>0</v>
      </c>
      <c r="S119">
        <f>VLOOKUP(Tabella43[[#This Row],[DATA]],Tabella37[], 18, 0)</f>
        <v>0</v>
      </c>
      <c r="T119">
        <f>VLOOKUP(Tabella43[[#This Row],[DATA]],Tabella38[], 2, 0)</f>
        <v>68.98</v>
      </c>
      <c r="U119">
        <f>VLOOKUP(Tabella43[[#This Row],[DATA]],Tabella40[], 2, 0)</f>
        <v>66.069999999999993</v>
      </c>
      <c r="V119">
        <f>VLOOKUP(Tabella43[[#This Row],[DATA]],Tabella39[], 2, 0)</f>
        <v>65.62</v>
      </c>
      <c r="W119">
        <f>VLOOKUP(Tabella43[[#This Row],[DATA]],Tabella41[], 2, 0)</f>
        <v>62.5</v>
      </c>
      <c r="X119">
        <v>0</v>
      </c>
      <c r="Y119">
        <v>0</v>
      </c>
      <c r="AB119" s="45">
        <v>43969</v>
      </c>
      <c r="AC119" s="14">
        <v>4560.3850000000002</v>
      </c>
      <c r="AD119" s="14">
        <v>66.722999999999999</v>
      </c>
      <c r="AE119" s="14">
        <v>68.646000000000001</v>
      </c>
      <c r="AF119" s="14">
        <v>282.745</v>
      </c>
      <c r="AG119" s="14">
        <v>3.6890000000000001</v>
      </c>
      <c r="AH119" s="14">
        <v>4.2990000000000004</v>
      </c>
      <c r="AI119" s="14">
        <v>0.96</v>
      </c>
      <c r="AJ119" s="14"/>
      <c r="AK119" s="14"/>
      <c r="AL119" s="14"/>
      <c r="AM119" s="14"/>
      <c r="AN119" s="14">
        <v>40.307000000000002</v>
      </c>
      <c r="AO119" s="14">
        <v>1.06</v>
      </c>
      <c r="AP119" s="14">
        <v>5.7000000000000002E-2</v>
      </c>
      <c r="AQ119" s="14"/>
      <c r="AR119" s="14"/>
      <c r="AS119" s="15"/>
      <c r="AU119" s="24">
        <v>43948</v>
      </c>
      <c r="AV119">
        <v>72.69</v>
      </c>
      <c r="AX119" s="24">
        <v>43948</v>
      </c>
      <c r="AY119">
        <v>66.150000000000006</v>
      </c>
      <c r="BA119" s="24">
        <v>43948</v>
      </c>
      <c r="BB119">
        <v>66.67</v>
      </c>
      <c r="BD119" s="24">
        <v>43948</v>
      </c>
      <c r="BE119">
        <v>62.5</v>
      </c>
    </row>
    <row r="120" spans="1:57" x14ac:dyDescent="0.3">
      <c r="A120" s="3">
        <v>44022</v>
      </c>
      <c r="B120" s="4">
        <v>3185.04</v>
      </c>
      <c r="C120" s="8">
        <v>154.74880963949084</v>
      </c>
      <c r="D120" s="38">
        <v>1.0411813000986696E-2</v>
      </c>
      <c r="E120">
        <f>VLOOKUP(Tabella43[[#This Row],[DATA]],Tabella37[], 2, 0)</f>
        <v>9591.5120000000006</v>
      </c>
      <c r="F120">
        <f>VLOOKUP(Tabella43[[#This Row],[DATA]],Tabella37[], 3, 0)</f>
        <v>203.65899999999999</v>
      </c>
      <c r="G120">
        <f>VLOOKUP(Tabella43[[#This Row],[DATA]],Tabella37[], 4, 0)</f>
        <v>167.10400000000001</v>
      </c>
      <c r="H120">
        <f>VLOOKUP(Tabella43[[#This Row],[DATA]],Tabella37[], 5, 0)</f>
        <v>403.65499999999997</v>
      </c>
      <c r="I120">
        <f>VLOOKUP(Tabella43[[#This Row],[DATA]],Tabella37[], 6, 0)</f>
        <v>2.4449999999999998</v>
      </c>
      <c r="J120">
        <f>VLOOKUP(Tabella43[[#This Row],[DATA]],Tabella37[], 7, 0)</f>
        <v>2.073</v>
      </c>
      <c r="K120">
        <f>VLOOKUP(Tabella43[[#This Row],[DATA]],Tabella37[], 8, 0)</f>
        <v>1.2</v>
      </c>
      <c r="L120">
        <f>VLOOKUP(Tabella43[[#This Row],[DATA]],Tabella37[], 9, 0)</f>
        <v>0</v>
      </c>
      <c r="M120">
        <f>VLOOKUP(Tabella43[[#This Row],[DATA]],Tabella37[], 10, 0)</f>
        <v>0</v>
      </c>
      <c r="N120">
        <f>VLOOKUP(Tabella43[[#This Row],[DATA]],Tabella37[], 13, 0)</f>
        <v>137.18700000000001</v>
      </c>
      <c r="O120">
        <f>VLOOKUP(Tabella43[[#This Row],[DATA]],Tabella37[], 14, 0)</f>
        <v>3.052</v>
      </c>
      <c r="P120">
        <f>VLOOKUP(Tabella43[[#This Row],[DATA]],Tabella37[], 15, 0)</f>
        <v>6.8000000000000005E-2</v>
      </c>
      <c r="Q120">
        <f>VLOOKUP(Tabella43[[#This Row],[DATA]],Tabella37[], 16, 0)</f>
        <v>0</v>
      </c>
      <c r="R120">
        <f>VLOOKUP(Tabella43[[#This Row],[DATA]],Tabella37[], 17, 0)</f>
        <v>0</v>
      </c>
      <c r="S120">
        <f>VLOOKUP(Tabella43[[#This Row],[DATA]],Tabella37[], 18, 0)</f>
        <v>0</v>
      </c>
      <c r="T120">
        <f>VLOOKUP(Tabella43[[#This Row],[DATA]],Tabella38[], 2, 0)</f>
        <v>68.98</v>
      </c>
      <c r="U120">
        <f>VLOOKUP(Tabella43[[#This Row],[DATA]],Tabella40[], 2, 0)</f>
        <v>66.069999999999993</v>
      </c>
      <c r="V120">
        <f>VLOOKUP(Tabella43[[#This Row],[DATA]],Tabella39[], 2, 0)</f>
        <v>65.62</v>
      </c>
      <c r="W120">
        <f>VLOOKUP(Tabella43[[#This Row],[DATA]],Tabella41[], 2, 0)</f>
        <v>62.5</v>
      </c>
      <c r="X120">
        <v>0</v>
      </c>
      <c r="Y120">
        <v>0</v>
      </c>
      <c r="AB120" s="45">
        <v>43970</v>
      </c>
      <c r="AC120" s="16">
        <v>4623.2209999999995</v>
      </c>
      <c r="AD120" s="16">
        <v>62.835999999999999</v>
      </c>
      <c r="AE120" s="16">
        <v>67.802000000000007</v>
      </c>
      <c r="AF120" s="16">
        <v>287.10599999999999</v>
      </c>
      <c r="AG120" s="16">
        <v>4.3609999999999998</v>
      </c>
      <c r="AH120" s="16">
        <v>4.2370000000000001</v>
      </c>
      <c r="AI120" s="16">
        <v>0.96</v>
      </c>
      <c r="AJ120" s="16"/>
      <c r="AK120" s="16"/>
      <c r="AL120" s="16"/>
      <c r="AM120" s="16"/>
      <c r="AN120" s="16">
        <v>41.61</v>
      </c>
      <c r="AO120" s="16">
        <v>1.3029999999999999</v>
      </c>
      <c r="AP120" s="16">
        <v>5.6000000000000001E-2</v>
      </c>
      <c r="AQ120" s="16"/>
      <c r="AR120" s="16"/>
      <c r="AS120" s="17"/>
      <c r="AU120" s="24">
        <v>43949</v>
      </c>
      <c r="AV120">
        <v>72.69</v>
      </c>
      <c r="AX120" s="24">
        <v>43949</v>
      </c>
      <c r="AY120">
        <v>66.150000000000006</v>
      </c>
      <c r="BA120" s="24">
        <v>43949</v>
      </c>
      <c r="BB120">
        <v>66.67</v>
      </c>
      <c r="BD120" s="24">
        <v>43949</v>
      </c>
      <c r="BE120">
        <v>62.5</v>
      </c>
    </row>
    <row r="121" spans="1:57" x14ac:dyDescent="0.3">
      <c r="A121" s="1">
        <v>44025</v>
      </c>
      <c r="B121" s="2">
        <v>3155.22</v>
      </c>
      <c r="C121" s="7">
        <v>153.29997084831408</v>
      </c>
      <c r="D121" s="39">
        <v>-9.406623666483583E-3</v>
      </c>
      <c r="E121">
        <f>VLOOKUP(Tabella43[[#This Row],[DATA]],Tabella37[], 2, 0)</f>
        <v>10129.64</v>
      </c>
      <c r="F121">
        <f>VLOOKUP(Tabella43[[#This Row],[DATA]],Tabella37[], 3, 0)</f>
        <v>173.81</v>
      </c>
      <c r="G121">
        <f>VLOOKUP(Tabella43[[#This Row],[DATA]],Tabella37[], 4, 0)</f>
        <v>183.09</v>
      </c>
      <c r="H121">
        <f>VLOOKUP(Tabella43[[#This Row],[DATA]],Tabella37[], 5, 0)</f>
        <v>408.60599999999999</v>
      </c>
      <c r="I121">
        <f>VLOOKUP(Tabella43[[#This Row],[DATA]],Tabella37[], 6, 0)</f>
        <v>1.343</v>
      </c>
      <c r="J121">
        <f>VLOOKUP(Tabella43[[#This Row],[DATA]],Tabella37[], 7, 0)</f>
        <v>2.3439999999999999</v>
      </c>
      <c r="K121">
        <f>VLOOKUP(Tabella43[[#This Row],[DATA]],Tabella37[], 8, 0)</f>
        <v>1.18</v>
      </c>
      <c r="L121">
        <f>VLOOKUP(Tabella43[[#This Row],[DATA]],Tabella37[], 9, 0)</f>
        <v>0</v>
      </c>
      <c r="M121">
        <f>VLOOKUP(Tabella43[[#This Row],[DATA]],Tabella37[], 10, 0)</f>
        <v>0</v>
      </c>
      <c r="N121">
        <f>VLOOKUP(Tabella43[[#This Row],[DATA]],Tabella37[], 13, 0)</f>
        <v>144.41300000000001</v>
      </c>
      <c r="O121">
        <f>VLOOKUP(Tabella43[[#This Row],[DATA]],Tabella37[], 14, 0)</f>
        <v>2.6070000000000002</v>
      </c>
      <c r="P121">
        <f>VLOOKUP(Tabella43[[#This Row],[DATA]],Tabella37[], 15, 0)</f>
        <v>6.8000000000000005E-2</v>
      </c>
      <c r="Q121">
        <f>VLOOKUP(Tabella43[[#This Row],[DATA]],Tabella37[], 16, 0)</f>
        <v>0</v>
      </c>
      <c r="R121">
        <f>VLOOKUP(Tabella43[[#This Row],[DATA]],Tabella37[], 17, 0)</f>
        <v>0</v>
      </c>
      <c r="S121">
        <f>VLOOKUP(Tabella43[[#This Row],[DATA]],Tabella37[], 18, 0)</f>
        <v>0</v>
      </c>
      <c r="T121">
        <f>VLOOKUP(Tabella43[[#This Row],[DATA]],Tabella38[], 2, 0)</f>
        <v>68.98</v>
      </c>
      <c r="U121">
        <f>VLOOKUP(Tabella43[[#This Row],[DATA]],Tabella40[], 2, 0)</f>
        <v>66.069999999999993</v>
      </c>
      <c r="V121">
        <f>VLOOKUP(Tabella43[[#This Row],[DATA]],Tabella39[], 2, 0)</f>
        <v>65.62</v>
      </c>
      <c r="W121">
        <f>VLOOKUP(Tabella43[[#This Row],[DATA]],Tabella41[], 2, 0)</f>
        <v>62.5</v>
      </c>
      <c r="X121">
        <v>0</v>
      </c>
      <c r="Y121">
        <v>0</v>
      </c>
      <c r="AB121" s="45">
        <v>43971</v>
      </c>
      <c r="AC121" s="14">
        <v>4691.692</v>
      </c>
      <c r="AD121" s="14">
        <v>68.471000000000004</v>
      </c>
      <c r="AE121" s="14">
        <v>68.778999999999996</v>
      </c>
      <c r="AF121" s="14">
        <v>291.60899999999998</v>
      </c>
      <c r="AG121" s="14">
        <v>4.5030000000000001</v>
      </c>
      <c r="AH121" s="14">
        <v>4.1399999999999997</v>
      </c>
      <c r="AI121" s="14">
        <v>0.96</v>
      </c>
      <c r="AJ121" s="14"/>
      <c r="AK121" s="14"/>
      <c r="AL121" s="14"/>
      <c r="AM121" s="14"/>
      <c r="AN121" s="14">
        <v>43</v>
      </c>
      <c r="AO121" s="14">
        <v>1.39</v>
      </c>
      <c r="AP121" s="14">
        <v>5.7000000000000002E-2</v>
      </c>
      <c r="AQ121" s="14"/>
      <c r="AR121" s="14"/>
      <c r="AS121" s="15"/>
      <c r="AU121" s="24">
        <v>43950</v>
      </c>
      <c r="AV121">
        <v>72.69</v>
      </c>
      <c r="AX121" s="24">
        <v>43950</v>
      </c>
      <c r="AY121">
        <v>66.150000000000006</v>
      </c>
      <c r="BA121" s="24">
        <v>43950</v>
      </c>
      <c r="BB121">
        <v>66.67</v>
      </c>
      <c r="BD121" s="24">
        <v>43950</v>
      </c>
      <c r="BE121">
        <v>62.5</v>
      </c>
    </row>
    <row r="122" spans="1:57" x14ac:dyDescent="0.3">
      <c r="A122" s="3">
        <v>44026</v>
      </c>
      <c r="B122" s="4">
        <v>3197.52</v>
      </c>
      <c r="C122" s="8">
        <v>155.35516470702558</v>
      </c>
      <c r="D122" s="38">
        <v>1.3317285189446137E-2</v>
      </c>
      <c r="E122">
        <f>VLOOKUP(Tabella43[[#This Row],[DATA]],Tabella37[], 2, 0)</f>
        <v>10330.563</v>
      </c>
      <c r="F122">
        <f>VLOOKUP(Tabella43[[#This Row],[DATA]],Tabella37[], 3, 0)</f>
        <v>200.922</v>
      </c>
      <c r="G122">
        <f>VLOOKUP(Tabella43[[#This Row],[DATA]],Tabella37[], 4, 0)</f>
        <v>186.422</v>
      </c>
      <c r="H122">
        <f>VLOOKUP(Tabella43[[#This Row],[DATA]],Tabella37[], 5, 0)</f>
        <v>411.35399999999998</v>
      </c>
      <c r="I122">
        <f>VLOOKUP(Tabella43[[#This Row],[DATA]],Tabella37[], 6, 0)</f>
        <v>2.7480000000000002</v>
      </c>
      <c r="J122">
        <f>VLOOKUP(Tabella43[[#This Row],[DATA]],Tabella37[], 7, 0)</f>
        <v>2.2389999999999999</v>
      </c>
      <c r="K122">
        <f>VLOOKUP(Tabella43[[#This Row],[DATA]],Tabella37[], 8, 0)</f>
        <v>1.1599999999999999</v>
      </c>
      <c r="L122">
        <f>VLOOKUP(Tabella43[[#This Row],[DATA]],Tabella37[], 9, 0)</f>
        <v>0</v>
      </c>
      <c r="M122">
        <f>VLOOKUP(Tabella43[[#This Row],[DATA]],Tabella37[], 10, 0)</f>
        <v>0</v>
      </c>
      <c r="N122">
        <f>VLOOKUP(Tabella43[[#This Row],[DATA]],Tabella37[], 13, 0)</f>
        <v>147.428</v>
      </c>
      <c r="O122">
        <f>VLOOKUP(Tabella43[[#This Row],[DATA]],Tabella37[], 14, 0)</f>
        <v>3.0150000000000001</v>
      </c>
      <c r="P122">
        <f>VLOOKUP(Tabella43[[#This Row],[DATA]],Tabella37[], 15, 0)</f>
        <v>6.8000000000000005E-2</v>
      </c>
      <c r="Q122">
        <f>VLOOKUP(Tabella43[[#This Row],[DATA]],Tabella37[], 16, 0)</f>
        <v>0</v>
      </c>
      <c r="R122">
        <f>VLOOKUP(Tabella43[[#This Row],[DATA]],Tabella37[], 17, 0)</f>
        <v>0</v>
      </c>
      <c r="S122">
        <f>VLOOKUP(Tabella43[[#This Row],[DATA]],Tabella37[], 18, 0)</f>
        <v>0</v>
      </c>
      <c r="T122">
        <f>VLOOKUP(Tabella43[[#This Row],[DATA]],Tabella38[], 2, 0)</f>
        <v>68.98</v>
      </c>
      <c r="U122">
        <f>VLOOKUP(Tabella43[[#This Row],[DATA]],Tabella40[], 2, 0)</f>
        <v>66.069999999999993</v>
      </c>
      <c r="V122">
        <f>VLOOKUP(Tabella43[[#This Row],[DATA]],Tabella39[], 2, 0)</f>
        <v>65.62</v>
      </c>
      <c r="W122">
        <f>VLOOKUP(Tabella43[[#This Row],[DATA]],Tabella41[], 2, 0)</f>
        <v>62.5</v>
      </c>
      <c r="X122">
        <v>0</v>
      </c>
      <c r="Y122">
        <v>0</v>
      </c>
      <c r="AB122" s="45">
        <v>43972</v>
      </c>
      <c r="AC122" s="16">
        <v>4769.1499999999996</v>
      </c>
      <c r="AD122" s="16">
        <v>77.457999999999998</v>
      </c>
      <c r="AE122" s="16">
        <v>68.372</v>
      </c>
      <c r="AF122" s="16">
        <v>295.17399999999998</v>
      </c>
      <c r="AG122" s="16">
        <v>3.5649999999999999</v>
      </c>
      <c r="AH122" s="16">
        <v>3.8879999999999999</v>
      </c>
      <c r="AI122" s="16">
        <v>0.95</v>
      </c>
      <c r="AJ122" s="16"/>
      <c r="AK122" s="16"/>
      <c r="AL122" s="16"/>
      <c r="AM122" s="16"/>
      <c r="AN122" s="16">
        <v>44.38</v>
      </c>
      <c r="AO122" s="16">
        <v>1.38</v>
      </c>
      <c r="AP122" s="16">
        <v>5.6000000000000001E-2</v>
      </c>
      <c r="AQ122" s="16"/>
      <c r="AR122" s="16"/>
      <c r="AS122" s="17"/>
      <c r="AU122" s="24">
        <v>43951</v>
      </c>
      <c r="AV122">
        <v>72.69</v>
      </c>
      <c r="AX122" s="24">
        <v>43951</v>
      </c>
      <c r="AY122">
        <v>66.150000000000006</v>
      </c>
      <c r="BA122" s="24">
        <v>43951</v>
      </c>
      <c r="BB122">
        <v>66.67</v>
      </c>
      <c r="BD122" s="24">
        <v>43951</v>
      </c>
      <c r="BE122">
        <v>62.5</v>
      </c>
    </row>
    <row r="123" spans="1:57" x14ac:dyDescent="0.3">
      <c r="A123" s="1">
        <v>44027</v>
      </c>
      <c r="B123" s="2">
        <v>3226.56</v>
      </c>
      <c r="C123" s="7">
        <v>156.76610630648142</v>
      </c>
      <c r="D123" s="39">
        <v>9.0410448847844278E-3</v>
      </c>
      <c r="E123">
        <f>VLOOKUP(Tabella43[[#This Row],[DATA]],Tabella37[], 2, 0)</f>
        <v>10534.627</v>
      </c>
      <c r="F123">
        <f>VLOOKUP(Tabella43[[#This Row],[DATA]],Tabella37[], 3, 0)</f>
        <v>204.06399999999999</v>
      </c>
      <c r="G123">
        <f>VLOOKUP(Tabella43[[#This Row],[DATA]],Tabella37[], 4, 0)</f>
        <v>189.98</v>
      </c>
      <c r="H123">
        <f>VLOOKUP(Tabella43[[#This Row],[DATA]],Tabella37[], 5, 0)</f>
        <v>414.30099999999999</v>
      </c>
      <c r="I123">
        <f>VLOOKUP(Tabella43[[#This Row],[DATA]],Tabella37[], 6, 0)</f>
        <v>2.9470000000000001</v>
      </c>
      <c r="J123">
        <f>VLOOKUP(Tabella43[[#This Row],[DATA]],Tabella37[], 7, 0)</f>
        <v>2.3069999999999999</v>
      </c>
      <c r="K123">
        <f>VLOOKUP(Tabella43[[#This Row],[DATA]],Tabella37[], 8, 0)</f>
        <v>1.1499999999999999</v>
      </c>
      <c r="L123">
        <f>VLOOKUP(Tabella43[[#This Row],[DATA]],Tabella37[], 9, 0)</f>
        <v>27.77</v>
      </c>
      <c r="M123">
        <f>VLOOKUP(Tabella43[[#This Row],[DATA]],Tabella37[], 10, 0)</f>
        <v>101.392</v>
      </c>
      <c r="N123">
        <f>VLOOKUP(Tabella43[[#This Row],[DATA]],Tabella37[], 13, 0)</f>
        <v>150.53800000000001</v>
      </c>
      <c r="O123">
        <f>VLOOKUP(Tabella43[[#This Row],[DATA]],Tabella37[], 14, 0)</f>
        <v>3.109</v>
      </c>
      <c r="P123">
        <f>VLOOKUP(Tabella43[[#This Row],[DATA]],Tabella37[], 15, 0)</f>
        <v>6.9000000000000006E-2</v>
      </c>
      <c r="Q123">
        <f>VLOOKUP(Tabella43[[#This Row],[DATA]],Tabella37[], 16, 0)</f>
        <v>0</v>
      </c>
      <c r="R123">
        <f>VLOOKUP(Tabella43[[#This Row],[DATA]],Tabella37[], 17, 0)</f>
        <v>0</v>
      </c>
      <c r="S123">
        <f>VLOOKUP(Tabella43[[#This Row],[DATA]],Tabella37[], 18, 0)</f>
        <v>0</v>
      </c>
      <c r="T123">
        <f>VLOOKUP(Tabella43[[#This Row],[DATA]],Tabella38[], 2, 0)</f>
        <v>68.98</v>
      </c>
      <c r="U123">
        <f>VLOOKUP(Tabella43[[#This Row],[DATA]],Tabella40[], 2, 0)</f>
        <v>66.069999999999993</v>
      </c>
      <c r="V123">
        <f>VLOOKUP(Tabella43[[#This Row],[DATA]],Tabella39[], 2, 0)</f>
        <v>65.62</v>
      </c>
      <c r="W123">
        <f>VLOOKUP(Tabella43[[#This Row],[DATA]],Tabella41[], 2, 0)</f>
        <v>62.5</v>
      </c>
      <c r="X123">
        <v>0</v>
      </c>
      <c r="Y123">
        <v>0</v>
      </c>
      <c r="AB123" s="45">
        <v>43973</v>
      </c>
      <c r="AC123" s="14">
        <v>4840.2129999999997</v>
      </c>
      <c r="AD123" s="14">
        <v>71.063000000000002</v>
      </c>
      <c r="AE123" s="14">
        <v>67.926000000000002</v>
      </c>
      <c r="AF123" s="14">
        <v>298.85399999999998</v>
      </c>
      <c r="AG123" s="14">
        <v>3.68</v>
      </c>
      <c r="AH123" s="14">
        <v>3.6989999999999998</v>
      </c>
      <c r="AI123" s="14">
        <v>0.94</v>
      </c>
      <c r="AJ123" s="14"/>
      <c r="AK123" s="14"/>
      <c r="AL123" s="14"/>
      <c r="AM123" s="14"/>
      <c r="AN123" s="14">
        <v>45.856999999999999</v>
      </c>
      <c r="AO123" s="14">
        <v>1.4770000000000001</v>
      </c>
      <c r="AP123" s="14">
        <v>5.5E-2</v>
      </c>
      <c r="AQ123" s="14"/>
      <c r="AR123" s="14"/>
      <c r="AS123" s="15"/>
      <c r="AU123" s="24">
        <v>43952</v>
      </c>
      <c r="AV123">
        <v>72.69</v>
      </c>
      <c r="AX123" s="24">
        <v>43952</v>
      </c>
      <c r="AY123">
        <v>66.150000000000006</v>
      </c>
      <c r="BA123" s="24">
        <v>43952</v>
      </c>
      <c r="BB123">
        <v>66.67</v>
      </c>
      <c r="BD123" s="24">
        <v>43952</v>
      </c>
      <c r="BE123">
        <v>62.5</v>
      </c>
    </row>
    <row r="124" spans="1:57" x14ac:dyDescent="0.3">
      <c r="A124" s="3">
        <v>44028</v>
      </c>
      <c r="B124" s="4">
        <v>3215.57</v>
      </c>
      <c r="C124" s="8">
        <v>156.23214459236226</v>
      </c>
      <c r="D124" s="38">
        <v>-3.4119183131620387E-3</v>
      </c>
      <c r="E124">
        <f>VLOOKUP(Tabella43[[#This Row],[DATA]],Tabella37[], 2, 0)</f>
        <v>10763.069</v>
      </c>
      <c r="F124">
        <f>VLOOKUP(Tabella43[[#This Row],[DATA]],Tabella37[], 3, 0)</f>
        <v>228.44300000000001</v>
      </c>
      <c r="G124">
        <f>VLOOKUP(Tabella43[[#This Row],[DATA]],Tabella37[], 4, 0)</f>
        <v>196.459</v>
      </c>
      <c r="H124">
        <f>VLOOKUP(Tabella43[[#This Row],[DATA]],Tabella37[], 5, 0)</f>
        <v>417.16</v>
      </c>
      <c r="I124">
        <f>VLOOKUP(Tabella43[[#This Row],[DATA]],Tabella37[], 6, 0)</f>
        <v>2.86</v>
      </c>
      <c r="J124">
        <f>VLOOKUP(Tabella43[[#This Row],[DATA]],Tabella37[], 7, 0)</f>
        <v>2.2789999999999999</v>
      </c>
      <c r="K124">
        <f>VLOOKUP(Tabella43[[#This Row],[DATA]],Tabella37[], 8, 0)</f>
        <v>1.1299999999999999</v>
      </c>
      <c r="L124">
        <f>VLOOKUP(Tabella43[[#This Row],[DATA]],Tabella37[], 9, 0)</f>
        <v>29.428000000000001</v>
      </c>
      <c r="M124">
        <f>VLOOKUP(Tabella43[[#This Row],[DATA]],Tabella37[], 10, 0)</f>
        <v>115.741</v>
      </c>
      <c r="N124">
        <f>VLOOKUP(Tabella43[[#This Row],[DATA]],Tabella37[], 13, 0)</f>
        <v>153.62799999999999</v>
      </c>
      <c r="O124">
        <f>VLOOKUP(Tabella43[[#This Row],[DATA]],Tabella37[], 14, 0)</f>
        <v>3.0910000000000002</v>
      </c>
      <c r="P124">
        <f>VLOOKUP(Tabella43[[#This Row],[DATA]],Tabella37[], 15, 0)</f>
        <v>7.0000000000000007E-2</v>
      </c>
      <c r="Q124">
        <f>VLOOKUP(Tabella43[[#This Row],[DATA]],Tabella37[], 16, 0)</f>
        <v>0</v>
      </c>
      <c r="R124">
        <f>VLOOKUP(Tabella43[[#This Row],[DATA]],Tabella37[], 17, 0)</f>
        <v>0</v>
      </c>
      <c r="S124">
        <f>VLOOKUP(Tabella43[[#This Row],[DATA]],Tabella37[], 18, 0)</f>
        <v>0</v>
      </c>
      <c r="T124">
        <f>VLOOKUP(Tabella43[[#This Row],[DATA]],Tabella38[], 2, 0)</f>
        <v>68.98</v>
      </c>
      <c r="U124">
        <f>VLOOKUP(Tabella43[[#This Row],[DATA]],Tabella40[], 2, 0)</f>
        <v>66.069999999999993</v>
      </c>
      <c r="V124">
        <f>VLOOKUP(Tabella43[[#This Row],[DATA]],Tabella39[], 2, 0)</f>
        <v>65.62</v>
      </c>
      <c r="W124">
        <f>VLOOKUP(Tabella43[[#This Row],[DATA]],Tabella41[], 2, 0)</f>
        <v>62.5</v>
      </c>
      <c r="X124">
        <v>0</v>
      </c>
      <c r="Y124">
        <v>0</v>
      </c>
      <c r="AB124" s="45">
        <v>43974</v>
      </c>
      <c r="AC124" s="16">
        <v>4903.6499999999996</v>
      </c>
      <c r="AD124" s="16">
        <v>63.436999999999998</v>
      </c>
      <c r="AE124" s="16">
        <v>66.567999999999998</v>
      </c>
      <c r="AF124" s="16">
        <v>302.09800000000001</v>
      </c>
      <c r="AG124" s="16">
        <v>3.2440000000000002</v>
      </c>
      <c r="AH124" s="16">
        <v>3.6469999999999998</v>
      </c>
      <c r="AI124" s="16">
        <v>0.94</v>
      </c>
      <c r="AJ124" s="16"/>
      <c r="AK124" s="16"/>
      <c r="AL124" s="16"/>
      <c r="AM124" s="16"/>
      <c r="AN124" s="16">
        <v>47.029000000000003</v>
      </c>
      <c r="AO124" s="16">
        <v>1.171</v>
      </c>
      <c r="AP124" s="16">
        <v>5.3999999999999999E-2</v>
      </c>
      <c r="AQ124" s="16"/>
      <c r="AR124" s="16"/>
      <c r="AS124" s="17"/>
      <c r="AU124" s="24">
        <v>43953</v>
      </c>
      <c r="AV124">
        <v>72.69</v>
      </c>
      <c r="AX124" s="24">
        <v>43953</v>
      </c>
      <c r="AY124">
        <v>66.150000000000006</v>
      </c>
      <c r="BA124" s="24">
        <v>43953</v>
      </c>
      <c r="BB124">
        <v>66.67</v>
      </c>
      <c r="BD124" s="24">
        <v>43953</v>
      </c>
      <c r="BE124">
        <v>62.5</v>
      </c>
    </row>
    <row r="125" spans="1:57" x14ac:dyDescent="0.3">
      <c r="A125" s="1">
        <v>44029</v>
      </c>
      <c r="B125" s="2">
        <v>3224.73</v>
      </c>
      <c r="C125" s="7">
        <v>156.67719366436694</v>
      </c>
      <c r="D125" s="39">
        <v>2.8445899031590408E-3</v>
      </c>
      <c r="E125">
        <f>VLOOKUP(Tabella43[[#This Row],[DATA]],Tabella37[], 2, 0)</f>
        <v>10977.968000000001</v>
      </c>
      <c r="F125">
        <f>VLOOKUP(Tabella43[[#This Row],[DATA]],Tabella37[], 3, 0)</f>
        <v>214.899</v>
      </c>
      <c r="G125">
        <f>VLOOKUP(Tabella43[[#This Row],[DATA]],Tabella37[], 4, 0)</f>
        <v>198.065</v>
      </c>
      <c r="H125">
        <f>VLOOKUP(Tabella43[[#This Row],[DATA]],Tabella37[], 5, 0)</f>
        <v>419.93599999999998</v>
      </c>
      <c r="I125">
        <f>VLOOKUP(Tabella43[[#This Row],[DATA]],Tabella37[], 6, 0)</f>
        <v>2.7749999999999999</v>
      </c>
      <c r="J125">
        <f>VLOOKUP(Tabella43[[#This Row],[DATA]],Tabella37[], 7, 0)</f>
        <v>2.3260000000000001</v>
      </c>
      <c r="K125">
        <f>VLOOKUP(Tabella43[[#This Row],[DATA]],Tabella37[], 8, 0)</f>
        <v>1.1100000000000001</v>
      </c>
      <c r="L125">
        <f>VLOOKUP(Tabella43[[#This Row],[DATA]],Tabella37[], 9, 0)</f>
        <v>32.14</v>
      </c>
      <c r="M125">
        <f>VLOOKUP(Tabella43[[#This Row],[DATA]],Tabella37[], 10, 0)</f>
        <v>120.322</v>
      </c>
      <c r="N125">
        <f>VLOOKUP(Tabella43[[#This Row],[DATA]],Tabella37[], 13, 0)</f>
        <v>156.773</v>
      </c>
      <c r="O125">
        <f>VLOOKUP(Tabella43[[#This Row],[DATA]],Tabella37[], 14, 0)</f>
        <v>3.145</v>
      </c>
      <c r="P125">
        <f>VLOOKUP(Tabella43[[#This Row],[DATA]],Tabella37[], 15, 0)</f>
        <v>7.0999999999999994E-2</v>
      </c>
      <c r="Q125">
        <f>VLOOKUP(Tabella43[[#This Row],[DATA]],Tabella37[], 16, 0)</f>
        <v>0</v>
      </c>
      <c r="R125">
        <f>VLOOKUP(Tabella43[[#This Row],[DATA]],Tabella37[], 17, 0)</f>
        <v>0</v>
      </c>
      <c r="S125">
        <f>VLOOKUP(Tabella43[[#This Row],[DATA]],Tabella37[], 18, 0)</f>
        <v>0</v>
      </c>
      <c r="T125">
        <f>VLOOKUP(Tabella43[[#This Row],[DATA]],Tabella38[], 2, 0)</f>
        <v>68.98</v>
      </c>
      <c r="U125">
        <f>VLOOKUP(Tabella43[[#This Row],[DATA]],Tabella40[], 2, 0)</f>
        <v>66.069999999999993</v>
      </c>
      <c r="V125">
        <f>VLOOKUP(Tabella43[[#This Row],[DATA]],Tabella39[], 2, 0)</f>
        <v>65.62</v>
      </c>
      <c r="W125">
        <f>VLOOKUP(Tabella43[[#This Row],[DATA]],Tabella41[], 2, 0)</f>
        <v>62.5</v>
      </c>
      <c r="X125">
        <v>0</v>
      </c>
      <c r="Y125">
        <v>0</v>
      </c>
      <c r="AB125" s="45">
        <v>43975</v>
      </c>
      <c r="AC125" s="14">
        <v>4964.6450000000004</v>
      </c>
      <c r="AD125" s="14">
        <v>60.994999999999997</v>
      </c>
      <c r="AE125" s="14">
        <v>67.283000000000001</v>
      </c>
      <c r="AF125" s="14">
        <v>304.02</v>
      </c>
      <c r="AG125" s="14">
        <v>1.9219999999999999</v>
      </c>
      <c r="AH125" s="14">
        <v>3.5659999999999998</v>
      </c>
      <c r="AI125" s="14">
        <v>0.95</v>
      </c>
      <c r="AJ125" s="14"/>
      <c r="AK125" s="14"/>
      <c r="AL125" s="14"/>
      <c r="AM125" s="14"/>
      <c r="AN125" s="14">
        <v>48.069000000000003</v>
      </c>
      <c r="AO125" s="14">
        <v>1.0409999999999999</v>
      </c>
      <c r="AP125" s="14">
        <v>5.2999999999999999E-2</v>
      </c>
      <c r="AQ125" s="14"/>
      <c r="AR125" s="14"/>
      <c r="AS125" s="15"/>
      <c r="AU125" s="24">
        <v>43954</v>
      </c>
      <c r="AV125">
        <v>72.69</v>
      </c>
      <c r="AX125" s="24">
        <v>43954</v>
      </c>
      <c r="AY125">
        <v>66.150000000000006</v>
      </c>
      <c r="BA125" s="24">
        <v>43954</v>
      </c>
      <c r="BB125">
        <v>66.67</v>
      </c>
      <c r="BD125" s="24">
        <v>43954</v>
      </c>
      <c r="BE125">
        <v>62.5</v>
      </c>
    </row>
    <row r="126" spans="1:57" x14ac:dyDescent="0.3">
      <c r="A126" s="3">
        <v>44032</v>
      </c>
      <c r="B126" s="4">
        <v>3251.84</v>
      </c>
      <c r="C126" s="8">
        <v>157.99436400738512</v>
      </c>
      <c r="D126" s="38">
        <v>8.3717641704647815E-3</v>
      </c>
      <c r="E126">
        <f>VLOOKUP(Tabella43[[#This Row],[DATA]],Tabella37[], 2, 0)</f>
        <v>11536.933000000001</v>
      </c>
      <c r="F126">
        <f>VLOOKUP(Tabella43[[#This Row],[DATA]],Tabella37[], 3, 0)</f>
        <v>181.70400000000001</v>
      </c>
      <c r="G126">
        <f>VLOOKUP(Tabella43[[#This Row],[DATA]],Tabella37[], 4, 0)</f>
        <v>201.042</v>
      </c>
      <c r="H126">
        <f>VLOOKUP(Tabella43[[#This Row],[DATA]],Tabella37[], 5, 0)</f>
        <v>425.65499999999997</v>
      </c>
      <c r="I126">
        <f>VLOOKUP(Tabella43[[#This Row],[DATA]],Tabella37[], 6, 0)</f>
        <v>1.6879999999999999</v>
      </c>
      <c r="J126">
        <f>VLOOKUP(Tabella43[[#This Row],[DATA]],Tabella37[], 7, 0)</f>
        <v>2.4359999999999999</v>
      </c>
      <c r="K126">
        <f>VLOOKUP(Tabella43[[#This Row],[DATA]],Tabella37[], 8, 0)</f>
        <v>1.07</v>
      </c>
      <c r="L126">
        <f>VLOOKUP(Tabella43[[#This Row],[DATA]],Tabella37[], 9, 0)</f>
        <v>33.915999999999997</v>
      </c>
      <c r="M126">
        <f>VLOOKUP(Tabella43[[#This Row],[DATA]],Tabella37[], 10, 0)</f>
        <v>123.563</v>
      </c>
      <c r="N126">
        <f>VLOOKUP(Tabella43[[#This Row],[DATA]],Tabella37[], 13, 0)</f>
        <v>164.39599999999999</v>
      </c>
      <c r="O126">
        <f>VLOOKUP(Tabella43[[#This Row],[DATA]],Tabella37[], 14, 0)</f>
        <v>2.726</v>
      </c>
      <c r="P126">
        <f>VLOOKUP(Tabella43[[#This Row],[DATA]],Tabella37[], 15, 0)</f>
        <v>7.0999999999999994E-2</v>
      </c>
      <c r="Q126">
        <f>VLOOKUP(Tabella43[[#This Row],[DATA]],Tabella37[], 16, 0)</f>
        <v>0</v>
      </c>
      <c r="R126">
        <f>VLOOKUP(Tabella43[[#This Row],[DATA]],Tabella37[], 17, 0)</f>
        <v>0</v>
      </c>
      <c r="S126">
        <f>VLOOKUP(Tabella43[[#This Row],[DATA]],Tabella37[], 18, 0)</f>
        <v>0</v>
      </c>
      <c r="T126">
        <f>VLOOKUP(Tabella43[[#This Row],[DATA]],Tabella38[], 2, 0)</f>
        <v>67.13</v>
      </c>
      <c r="U126">
        <f>VLOOKUP(Tabella43[[#This Row],[DATA]],Tabella40[], 2, 0)</f>
        <v>64.88</v>
      </c>
      <c r="V126">
        <f>VLOOKUP(Tabella43[[#This Row],[DATA]],Tabella39[], 2, 0)</f>
        <v>64.58</v>
      </c>
      <c r="W126">
        <f>VLOOKUP(Tabella43[[#This Row],[DATA]],Tabella41[], 2, 0)</f>
        <v>62.5</v>
      </c>
      <c r="X126">
        <v>0</v>
      </c>
      <c r="Y126">
        <v>0</v>
      </c>
      <c r="AB126" s="45">
        <v>43976</v>
      </c>
      <c r="AC126" s="16">
        <v>5020.1779999999999</v>
      </c>
      <c r="AD126" s="16">
        <v>55.533999999999999</v>
      </c>
      <c r="AE126" s="16">
        <v>65.685000000000002</v>
      </c>
      <c r="AF126" s="16">
        <v>305.81700000000001</v>
      </c>
      <c r="AG126" s="16">
        <v>1.796</v>
      </c>
      <c r="AH126" s="16">
        <v>3.2959999999999998</v>
      </c>
      <c r="AI126" s="16">
        <v>0.94</v>
      </c>
      <c r="AJ126" s="16"/>
      <c r="AK126" s="16"/>
      <c r="AL126" s="16"/>
      <c r="AM126" s="16"/>
      <c r="AN126" s="16">
        <v>49.058</v>
      </c>
      <c r="AO126" s="16">
        <v>0.98799999999999999</v>
      </c>
      <c r="AP126" s="16">
        <v>5.2999999999999999E-2</v>
      </c>
      <c r="AQ126" s="16"/>
      <c r="AR126" s="16"/>
      <c r="AS126" s="17"/>
      <c r="AU126" s="24">
        <v>43955</v>
      </c>
      <c r="AV126">
        <v>72.69</v>
      </c>
      <c r="AX126" s="24">
        <v>43955</v>
      </c>
      <c r="AY126">
        <v>66.150000000000006</v>
      </c>
      <c r="BA126" s="24">
        <v>43955</v>
      </c>
      <c r="BB126">
        <v>66.67</v>
      </c>
      <c r="BD126" s="24">
        <v>43955</v>
      </c>
      <c r="BE126">
        <v>62.5</v>
      </c>
    </row>
    <row r="127" spans="1:57" x14ac:dyDescent="0.3">
      <c r="A127" s="1">
        <v>44033</v>
      </c>
      <c r="B127" s="2">
        <v>3257.3</v>
      </c>
      <c r="C127" s="7">
        <v>158.25964434943157</v>
      </c>
      <c r="D127" s="39">
        <v>1.6776413721593887E-3</v>
      </c>
      <c r="E127">
        <f>VLOOKUP(Tabella43[[#This Row],[DATA]],Tabella37[], 2, 0)</f>
        <v>11733.817999999999</v>
      </c>
      <c r="F127">
        <f>VLOOKUP(Tabella43[[#This Row],[DATA]],Tabella37[], 3, 0)</f>
        <v>196.88499999999999</v>
      </c>
      <c r="G127">
        <f>VLOOKUP(Tabella43[[#This Row],[DATA]],Tabella37[], 4, 0)</f>
        <v>200.465</v>
      </c>
      <c r="H127">
        <f>VLOOKUP(Tabella43[[#This Row],[DATA]],Tabella37[], 5, 0)</f>
        <v>428.91399999999999</v>
      </c>
      <c r="I127">
        <f>VLOOKUP(Tabella43[[#This Row],[DATA]],Tabella37[], 6, 0)</f>
        <v>3.2589999999999999</v>
      </c>
      <c r="J127">
        <f>VLOOKUP(Tabella43[[#This Row],[DATA]],Tabella37[], 7, 0)</f>
        <v>2.5089999999999999</v>
      </c>
      <c r="K127">
        <f>VLOOKUP(Tabella43[[#This Row],[DATA]],Tabella37[], 8, 0)</f>
        <v>1.05</v>
      </c>
      <c r="L127">
        <f>VLOOKUP(Tabella43[[#This Row],[DATA]],Tabella37[], 9, 0)</f>
        <v>34.417000000000002</v>
      </c>
      <c r="M127">
        <f>VLOOKUP(Tabella43[[#This Row],[DATA]],Tabella37[], 10, 0)</f>
        <v>126.735</v>
      </c>
      <c r="N127">
        <f>VLOOKUP(Tabella43[[#This Row],[DATA]],Tabella37[], 13, 0)</f>
        <v>167.50800000000001</v>
      </c>
      <c r="O127">
        <f>VLOOKUP(Tabella43[[#This Row],[DATA]],Tabella37[], 14, 0)</f>
        <v>3.1120000000000001</v>
      </c>
      <c r="P127">
        <f>VLOOKUP(Tabella43[[#This Row],[DATA]],Tabella37[], 15, 0)</f>
        <v>7.0000000000000007E-2</v>
      </c>
      <c r="Q127">
        <f>VLOOKUP(Tabella43[[#This Row],[DATA]],Tabella37[], 16, 0)</f>
        <v>0</v>
      </c>
      <c r="R127">
        <f>VLOOKUP(Tabella43[[#This Row],[DATA]],Tabella37[], 17, 0)</f>
        <v>0</v>
      </c>
      <c r="S127">
        <f>VLOOKUP(Tabella43[[#This Row],[DATA]],Tabella37[], 18, 0)</f>
        <v>0</v>
      </c>
      <c r="T127">
        <f>VLOOKUP(Tabella43[[#This Row],[DATA]],Tabella38[], 2, 0)</f>
        <v>67.13</v>
      </c>
      <c r="U127">
        <f>VLOOKUP(Tabella43[[#This Row],[DATA]],Tabella40[], 2, 0)</f>
        <v>64.88</v>
      </c>
      <c r="V127">
        <f>VLOOKUP(Tabella43[[#This Row],[DATA]],Tabella39[], 2, 0)</f>
        <v>64.58</v>
      </c>
      <c r="W127">
        <f>VLOOKUP(Tabella43[[#This Row],[DATA]],Tabella41[], 2, 0)</f>
        <v>62.5</v>
      </c>
      <c r="X127">
        <v>0</v>
      </c>
      <c r="Y127">
        <v>0</v>
      </c>
      <c r="AB127" s="45">
        <v>43977</v>
      </c>
      <c r="AC127" s="14">
        <v>5077.2020000000002</v>
      </c>
      <c r="AD127" s="14">
        <v>57.024000000000001</v>
      </c>
      <c r="AE127" s="14">
        <v>64.853999999999999</v>
      </c>
      <c r="AF127" s="14">
        <v>307.85300000000001</v>
      </c>
      <c r="AG127" s="14">
        <v>2.0369999999999999</v>
      </c>
      <c r="AH127" s="14">
        <v>2.964</v>
      </c>
      <c r="AI127" s="14">
        <v>0.94</v>
      </c>
      <c r="AJ127" s="14"/>
      <c r="AK127" s="14"/>
      <c r="AL127" s="14"/>
      <c r="AM127" s="14"/>
      <c r="AN127" s="14">
        <v>50.442999999999998</v>
      </c>
      <c r="AO127" s="14">
        <v>1.385</v>
      </c>
      <c r="AP127" s="14">
        <v>5.1999999999999998E-2</v>
      </c>
      <c r="AQ127" s="14"/>
      <c r="AR127" s="14"/>
      <c r="AS127" s="15"/>
      <c r="AU127" s="24">
        <v>43956</v>
      </c>
      <c r="AV127">
        <v>72.69</v>
      </c>
      <c r="AX127" s="24">
        <v>43956</v>
      </c>
      <c r="AY127">
        <v>66.150000000000006</v>
      </c>
      <c r="BA127" s="24">
        <v>43956</v>
      </c>
      <c r="BB127">
        <v>66.67</v>
      </c>
      <c r="BD127" s="24">
        <v>43956</v>
      </c>
      <c r="BE127">
        <v>62.5</v>
      </c>
    </row>
    <row r="128" spans="1:57" x14ac:dyDescent="0.3">
      <c r="A128" s="3">
        <v>44034</v>
      </c>
      <c r="B128" s="4">
        <v>3276.02</v>
      </c>
      <c r="C128" s="8">
        <v>159.16917695073366</v>
      </c>
      <c r="D128" s="38">
        <v>5.7306396229577271E-3</v>
      </c>
      <c r="E128">
        <f>VLOOKUP(Tabella43[[#This Row],[DATA]],Tabella37[], 2, 0)</f>
        <v>11945.206</v>
      </c>
      <c r="F128">
        <f>VLOOKUP(Tabella43[[#This Row],[DATA]],Tabella37[], 3, 0)</f>
        <v>211.387</v>
      </c>
      <c r="G128">
        <f>VLOOKUP(Tabella43[[#This Row],[DATA]],Tabella37[], 4, 0)</f>
        <v>201.511</v>
      </c>
      <c r="H128">
        <f>VLOOKUP(Tabella43[[#This Row],[DATA]],Tabella37[], 5, 0)</f>
        <v>432.58800000000002</v>
      </c>
      <c r="I128">
        <f>VLOOKUP(Tabella43[[#This Row],[DATA]],Tabella37[], 6, 0)</f>
        <v>3.6739999999999999</v>
      </c>
      <c r="J128">
        <f>VLOOKUP(Tabella43[[#This Row],[DATA]],Tabella37[], 7, 0)</f>
        <v>2.6120000000000001</v>
      </c>
      <c r="K128">
        <f>VLOOKUP(Tabella43[[#This Row],[DATA]],Tabella37[], 8, 0)</f>
        <v>1.04</v>
      </c>
      <c r="L128">
        <f>VLOOKUP(Tabella43[[#This Row],[DATA]],Tabella37[], 9, 0)</f>
        <v>37.508000000000003</v>
      </c>
      <c r="M128">
        <f>VLOOKUP(Tabella43[[#This Row],[DATA]],Tabella37[], 10, 0)</f>
        <v>138.48599999999999</v>
      </c>
      <c r="N128">
        <f>VLOOKUP(Tabella43[[#This Row],[DATA]],Tabella37[], 13, 0)</f>
        <v>170.84</v>
      </c>
      <c r="O128">
        <f>VLOOKUP(Tabella43[[#This Row],[DATA]],Tabella37[], 14, 0)</f>
        <v>3.3319999999999999</v>
      </c>
      <c r="P128">
        <f>VLOOKUP(Tabella43[[#This Row],[DATA]],Tabella37[], 15, 0)</f>
        <v>6.9000000000000006E-2</v>
      </c>
      <c r="Q128">
        <f>VLOOKUP(Tabella43[[#This Row],[DATA]],Tabella37[], 16, 0)</f>
        <v>0</v>
      </c>
      <c r="R128">
        <f>VLOOKUP(Tabella43[[#This Row],[DATA]],Tabella37[], 17, 0)</f>
        <v>0</v>
      </c>
      <c r="S128">
        <f>VLOOKUP(Tabella43[[#This Row],[DATA]],Tabella37[], 18, 0)</f>
        <v>0</v>
      </c>
      <c r="T128">
        <f>VLOOKUP(Tabella43[[#This Row],[DATA]],Tabella38[], 2, 0)</f>
        <v>67.13</v>
      </c>
      <c r="U128">
        <f>VLOOKUP(Tabella43[[#This Row],[DATA]],Tabella40[], 2, 0)</f>
        <v>64.88</v>
      </c>
      <c r="V128">
        <f>VLOOKUP(Tabella43[[#This Row],[DATA]],Tabella39[], 2, 0)</f>
        <v>64.58</v>
      </c>
      <c r="W128">
        <f>VLOOKUP(Tabella43[[#This Row],[DATA]],Tabella41[], 2, 0)</f>
        <v>62.5</v>
      </c>
      <c r="X128">
        <v>0</v>
      </c>
      <c r="Y128">
        <v>0</v>
      </c>
      <c r="AB128" s="45">
        <v>43978</v>
      </c>
      <c r="AC128" s="16">
        <v>5135.7030000000004</v>
      </c>
      <c r="AD128" s="16">
        <v>58.500999999999998</v>
      </c>
      <c r="AE128" s="16">
        <v>63.43</v>
      </c>
      <c r="AF128" s="16">
        <v>312.21800000000002</v>
      </c>
      <c r="AG128" s="16">
        <v>4.3639999999999999</v>
      </c>
      <c r="AH128" s="16">
        <v>2.944</v>
      </c>
      <c r="AI128" s="16">
        <v>0.94</v>
      </c>
      <c r="AJ128" s="16"/>
      <c r="AK128" s="16"/>
      <c r="AL128" s="16"/>
      <c r="AM128" s="16"/>
      <c r="AN128" s="16">
        <v>52.103999999999999</v>
      </c>
      <c r="AO128" s="16">
        <v>1.661</v>
      </c>
      <c r="AP128" s="16">
        <v>4.9000000000000002E-2</v>
      </c>
      <c r="AQ128" s="16"/>
      <c r="AR128" s="16"/>
      <c r="AS128" s="17"/>
      <c r="AU128" s="24">
        <v>43957</v>
      </c>
      <c r="AV128">
        <v>72.69</v>
      </c>
      <c r="AX128" s="24">
        <v>43957</v>
      </c>
      <c r="AY128">
        <v>66.150000000000006</v>
      </c>
      <c r="BA128" s="24">
        <v>43957</v>
      </c>
      <c r="BB128">
        <v>66.67</v>
      </c>
      <c r="BD128" s="24">
        <v>43957</v>
      </c>
      <c r="BE128">
        <v>62.5</v>
      </c>
    </row>
    <row r="129" spans="1:57" x14ac:dyDescent="0.3">
      <c r="A129" s="1">
        <v>44035</v>
      </c>
      <c r="B129" s="2">
        <v>3235.66</v>
      </c>
      <c r="C129" s="7">
        <v>157.20824020989215</v>
      </c>
      <c r="D129" s="39">
        <v>-1.2396345287241451E-2</v>
      </c>
      <c r="E129">
        <f>VLOOKUP(Tabella43[[#This Row],[DATA]],Tabella37[], 2, 0)</f>
        <v>12151.712</v>
      </c>
      <c r="F129">
        <f>VLOOKUP(Tabella43[[#This Row],[DATA]],Tabella37[], 3, 0)</f>
        <v>206.506</v>
      </c>
      <c r="G129">
        <f>VLOOKUP(Tabella43[[#This Row],[DATA]],Tabella37[], 4, 0)</f>
        <v>198.37700000000001</v>
      </c>
      <c r="H129">
        <f>VLOOKUP(Tabella43[[#This Row],[DATA]],Tabella37[], 5, 0)</f>
        <v>435.79599999999999</v>
      </c>
      <c r="I129">
        <f>VLOOKUP(Tabella43[[#This Row],[DATA]],Tabella37[], 6, 0)</f>
        <v>3.2080000000000002</v>
      </c>
      <c r="J129">
        <f>VLOOKUP(Tabella43[[#This Row],[DATA]],Tabella37[], 7, 0)</f>
        <v>2.6619999999999999</v>
      </c>
      <c r="K129">
        <f>VLOOKUP(Tabella43[[#This Row],[DATA]],Tabella37[], 8, 0)</f>
        <v>1.03</v>
      </c>
      <c r="L129">
        <f>VLOOKUP(Tabella43[[#This Row],[DATA]],Tabella37[], 9, 0)</f>
        <v>41.781999999999996</v>
      </c>
      <c r="M129">
        <f>VLOOKUP(Tabella43[[#This Row],[DATA]],Tabella37[], 10, 0)</f>
        <v>143.65199999999999</v>
      </c>
      <c r="N129">
        <f>VLOOKUP(Tabella43[[#This Row],[DATA]],Tabella37[], 13, 0)</f>
        <v>174.095</v>
      </c>
      <c r="O129">
        <f>VLOOKUP(Tabella43[[#This Row],[DATA]],Tabella37[], 14, 0)</f>
        <v>3.2549999999999999</v>
      </c>
      <c r="P129">
        <f>VLOOKUP(Tabella43[[#This Row],[DATA]],Tabella37[], 15, 0)</f>
        <v>6.8000000000000005E-2</v>
      </c>
      <c r="Q129">
        <f>VLOOKUP(Tabella43[[#This Row],[DATA]],Tabella37[], 16, 0)</f>
        <v>0</v>
      </c>
      <c r="R129">
        <f>VLOOKUP(Tabella43[[#This Row],[DATA]],Tabella37[], 17, 0)</f>
        <v>0</v>
      </c>
      <c r="S129">
        <f>VLOOKUP(Tabella43[[#This Row],[DATA]],Tabella37[], 18, 0)</f>
        <v>0</v>
      </c>
      <c r="T129">
        <f>VLOOKUP(Tabella43[[#This Row],[DATA]],Tabella38[], 2, 0)</f>
        <v>67.13</v>
      </c>
      <c r="U129">
        <f>VLOOKUP(Tabella43[[#This Row],[DATA]],Tabella40[], 2, 0)</f>
        <v>64.88</v>
      </c>
      <c r="V129">
        <f>VLOOKUP(Tabella43[[#This Row],[DATA]],Tabella39[], 2, 0)</f>
        <v>64.58</v>
      </c>
      <c r="W129">
        <f>VLOOKUP(Tabella43[[#This Row],[DATA]],Tabella41[], 2, 0)</f>
        <v>62.5</v>
      </c>
      <c r="X129">
        <v>0</v>
      </c>
      <c r="Y129">
        <v>0</v>
      </c>
      <c r="AB129" s="45">
        <v>43979</v>
      </c>
      <c r="AC129" s="14">
        <v>5200.9539999999997</v>
      </c>
      <c r="AD129" s="14">
        <v>65.251000000000005</v>
      </c>
      <c r="AE129" s="14">
        <v>61.686</v>
      </c>
      <c r="AF129" s="14">
        <v>315.50099999999998</v>
      </c>
      <c r="AG129" s="14">
        <v>3.2829999999999999</v>
      </c>
      <c r="AH129" s="14">
        <v>2.9039999999999999</v>
      </c>
      <c r="AI129" s="14">
        <v>0.95</v>
      </c>
      <c r="AJ129" s="14"/>
      <c r="AK129" s="14"/>
      <c r="AL129" s="14"/>
      <c r="AM129" s="14"/>
      <c r="AN129" s="14">
        <v>53.712000000000003</v>
      </c>
      <c r="AO129" s="14">
        <v>1.6080000000000001</v>
      </c>
      <c r="AP129" s="14">
        <v>4.5999999999999999E-2</v>
      </c>
      <c r="AQ129" s="14"/>
      <c r="AR129" s="14"/>
      <c r="AS129" s="15"/>
      <c r="AU129" s="24">
        <v>43958</v>
      </c>
      <c r="AV129">
        <v>72.69</v>
      </c>
      <c r="AX129" s="24">
        <v>43958</v>
      </c>
      <c r="AY129">
        <v>66.150000000000006</v>
      </c>
      <c r="BA129" s="24">
        <v>43958</v>
      </c>
      <c r="BB129">
        <v>66.67</v>
      </c>
      <c r="BD129" s="24">
        <v>43958</v>
      </c>
      <c r="BE129">
        <v>62.5</v>
      </c>
    </row>
    <row r="130" spans="1:57" x14ac:dyDescent="0.3">
      <c r="A130" s="3">
        <v>44036</v>
      </c>
      <c r="B130" s="4">
        <v>3215.63</v>
      </c>
      <c r="C130" s="8">
        <v>156.23505976095618</v>
      </c>
      <c r="D130" s="38">
        <v>-6.2096307443051443E-3</v>
      </c>
      <c r="E130">
        <f>VLOOKUP(Tabella43[[#This Row],[DATA]],Tabella37[], 2, 0)</f>
        <v>12372.903</v>
      </c>
      <c r="F130">
        <f>VLOOKUP(Tabella43[[#This Row],[DATA]],Tabella37[], 3, 0)</f>
        <v>221.19200000000001</v>
      </c>
      <c r="G130">
        <f>VLOOKUP(Tabella43[[#This Row],[DATA]],Tabella37[], 4, 0)</f>
        <v>199.27600000000001</v>
      </c>
      <c r="H130">
        <f>VLOOKUP(Tabella43[[#This Row],[DATA]],Tabella37[], 5, 0)</f>
        <v>439.11200000000002</v>
      </c>
      <c r="I130">
        <f>VLOOKUP(Tabella43[[#This Row],[DATA]],Tabella37[], 6, 0)</f>
        <v>3.3159999999999998</v>
      </c>
      <c r="J130">
        <f>VLOOKUP(Tabella43[[#This Row],[DATA]],Tabella37[], 7, 0)</f>
        <v>2.7389999999999999</v>
      </c>
      <c r="K130">
        <f>VLOOKUP(Tabella43[[#This Row],[DATA]],Tabella37[], 8, 0)</f>
        <v>1.02</v>
      </c>
      <c r="L130">
        <f>VLOOKUP(Tabella43[[#This Row],[DATA]],Tabella37[], 9, 0)</f>
        <v>40.923000000000002</v>
      </c>
      <c r="M130">
        <f>VLOOKUP(Tabella43[[#This Row],[DATA]],Tabella37[], 10, 0)</f>
        <v>140.40799999999999</v>
      </c>
      <c r="N130">
        <f>VLOOKUP(Tabella43[[#This Row],[DATA]],Tabella37[], 13, 0)</f>
        <v>177.322</v>
      </c>
      <c r="O130">
        <f>VLOOKUP(Tabella43[[#This Row],[DATA]],Tabella37[], 14, 0)</f>
        <v>3.2269999999999999</v>
      </c>
      <c r="P130">
        <f>VLOOKUP(Tabella43[[#This Row],[DATA]],Tabella37[], 15, 0)</f>
        <v>6.8000000000000005E-2</v>
      </c>
      <c r="Q130">
        <f>VLOOKUP(Tabella43[[#This Row],[DATA]],Tabella37[], 16, 0)</f>
        <v>0</v>
      </c>
      <c r="R130">
        <f>VLOOKUP(Tabella43[[#This Row],[DATA]],Tabella37[], 17, 0)</f>
        <v>0</v>
      </c>
      <c r="S130">
        <f>VLOOKUP(Tabella43[[#This Row],[DATA]],Tabella37[], 18, 0)</f>
        <v>0</v>
      </c>
      <c r="T130">
        <f>VLOOKUP(Tabella43[[#This Row],[DATA]],Tabella38[], 2, 0)</f>
        <v>67.13</v>
      </c>
      <c r="U130">
        <f>VLOOKUP(Tabella43[[#This Row],[DATA]],Tabella40[], 2, 0)</f>
        <v>64.88</v>
      </c>
      <c r="V130">
        <f>VLOOKUP(Tabella43[[#This Row],[DATA]],Tabella39[], 2, 0)</f>
        <v>64.58</v>
      </c>
      <c r="W130">
        <f>VLOOKUP(Tabella43[[#This Row],[DATA]],Tabella41[], 2, 0)</f>
        <v>62.5</v>
      </c>
      <c r="X130">
        <v>0</v>
      </c>
      <c r="Y130">
        <v>0</v>
      </c>
      <c r="AB130" s="45">
        <v>43980</v>
      </c>
      <c r="AC130" s="16">
        <v>5274.991</v>
      </c>
      <c r="AD130" s="16">
        <v>74.037000000000006</v>
      </c>
      <c r="AE130" s="16">
        <v>62.110999999999997</v>
      </c>
      <c r="AF130" s="16">
        <v>318.88299999999998</v>
      </c>
      <c r="AG130" s="16">
        <v>3.3820000000000001</v>
      </c>
      <c r="AH130" s="16">
        <v>2.8610000000000002</v>
      </c>
      <c r="AI130" s="16">
        <v>0.97</v>
      </c>
      <c r="AJ130" s="16"/>
      <c r="AK130" s="16"/>
      <c r="AL130" s="16"/>
      <c r="AM130" s="16"/>
      <c r="AN130" s="16">
        <v>55.353000000000002</v>
      </c>
      <c r="AO130" s="16">
        <v>1.641</v>
      </c>
      <c r="AP130" s="16">
        <v>4.5999999999999999E-2</v>
      </c>
      <c r="AQ130" s="16"/>
      <c r="AR130" s="16"/>
      <c r="AS130" s="17"/>
      <c r="AU130" s="24">
        <v>43959</v>
      </c>
      <c r="AV130">
        <v>72.69</v>
      </c>
      <c r="AX130" s="24">
        <v>43959</v>
      </c>
      <c r="AY130">
        <v>66.150000000000006</v>
      </c>
      <c r="BA130" s="24">
        <v>43959</v>
      </c>
      <c r="BB130">
        <v>66.67</v>
      </c>
      <c r="BD130" s="24">
        <v>43959</v>
      </c>
      <c r="BE130">
        <v>62.5</v>
      </c>
    </row>
    <row r="131" spans="1:57" x14ac:dyDescent="0.3">
      <c r="A131" s="1">
        <v>44039</v>
      </c>
      <c r="B131" s="2">
        <v>3239.41</v>
      </c>
      <c r="C131" s="7">
        <v>157.39043824701196</v>
      </c>
      <c r="D131" s="39">
        <v>7.3679195100667611E-3</v>
      </c>
      <c r="E131">
        <f>VLOOKUP(Tabella43[[#This Row],[DATA]],Tabella37[], 2, 0)</f>
        <v>12911.557000000001</v>
      </c>
      <c r="F131">
        <f>VLOOKUP(Tabella43[[#This Row],[DATA]],Tabella37[], 3, 0)</f>
        <v>170.74600000000001</v>
      </c>
      <c r="G131">
        <f>VLOOKUP(Tabella43[[#This Row],[DATA]],Tabella37[], 4, 0)</f>
        <v>196.375</v>
      </c>
      <c r="H131">
        <f>VLOOKUP(Tabella43[[#This Row],[DATA]],Tabella37[], 5, 0)</f>
        <v>446.892</v>
      </c>
      <c r="I131">
        <f>VLOOKUP(Tabella43[[#This Row],[DATA]],Tabella37[], 6, 0)</f>
        <v>3.3849999999999998</v>
      </c>
      <c r="J131">
        <f>VLOOKUP(Tabella43[[#This Row],[DATA]],Tabella37[], 7, 0)</f>
        <v>3.0339999999999998</v>
      </c>
      <c r="K131">
        <f>VLOOKUP(Tabella43[[#This Row],[DATA]],Tabella37[], 8, 0)</f>
        <v>1</v>
      </c>
      <c r="L131">
        <f>VLOOKUP(Tabella43[[#This Row],[DATA]],Tabella37[], 9, 0)</f>
        <v>42.756</v>
      </c>
      <c r="M131">
        <f>VLOOKUP(Tabella43[[#This Row],[DATA]],Tabella37[], 10, 0)</f>
        <v>141.72999999999999</v>
      </c>
      <c r="N131">
        <f>VLOOKUP(Tabella43[[#This Row],[DATA]],Tabella37[], 13, 0)</f>
        <v>184.4</v>
      </c>
      <c r="O131">
        <f>VLOOKUP(Tabella43[[#This Row],[DATA]],Tabella37[], 14, 0)</f>
        <v>2.3959999999999999</v>
      </c>
      <c r="P131">
        <f>VLOOKUP(Tabella43[[#This Row],[DATA]],Tabella37[], 15, 0)</f>
        <v>6.8000000000000005E-2</v>
      </c>
      <c r="Q131">
        <f>VLOOKUP(Tabella43[[#This Row],[DATA]],Tabella37[], 16, 0)</f>
        <v>0</v>
      </c>
      <c r="R131">
        <f>VLOOKUP(Tabella43[[#This Row],[DATA]],Tabella37[], 17, 0)</f>
        <v>0</v>
      </c>
      <c r="S131">
        <f>VLOOKUP(Tabella43[[#This Row],[DATA]],Tabella37[], 18, 0)</f>
        <v>0</v>
      </c>
      <c r="T131">
        <f>VLOOKUP(Tabella43[[#This Row],[DATA]],Tabella38[], 2, 0)</f>
        <v>67.13</v>
      </c>
      <c r="U131">
        <f>VLOOKUP(Tabella43[[#This Row],[DATA]],Tabella40[], 2, 0)</f>
        <v>64.88</v>
      </c>
      <c r="V131">
        <f>VLOOKUP(Tabella43[[#This Row],[DATA]],Tabella39[], 2, 0)</f>
        <v>64.58</v>
      </c>
      <c r="W131">
        <f>VLOOKUP(Tabella43[[#This Row],[DATA]],Tabella41[], 2, 0)</f>
        <v>62.5</v>
      </c>
      <c r="X131">
        <v>0</v>
      </c>
      <c r="Y131">
        <v>0</v>
      </c>
      <c r="AB131" s="45">
        <v>43981</v>
      </c>
      <c r="AC131" s="14">
        <v>5347.7209999999995</v>
      </c>
      <c r="AD131" s="14">
        <v>72.73</v>
      </c>
      <c r="AE131" s="14">
        <v>63.439</v>
      </c>
      <c r="AF131" s="14">
        <v>321.74900000000002</v>
      </c>
      <c r="AG131" s="14">
        <v>2.8660000000000001</v>
      </c>
      <c r="AH131" s="14">
        <v>2.8069999999999999</v>
      </c>
      <c r="AI131" s="14">
        <v>0.98</v>
      </c>
      <c r="AJ131" s="14"/>
      <c r="AK131" s="14"/>
      <c r="AL131" s="14"/>
      <c r="AM131" s="14"/>
      <c r="AN131" s="14">
        <v>56.715000000000003</v>
      </c>
      <c r="AO131" s="14">
        <v>1.3620000000000001</v>
      </c>
      <c r="AP131" s="14">
        <v>4.5999999999999999E-2</v>
      </c>
      <c r="AQ131" s="14"/>
      <c r="AR131" s="14"/>
      <c r="AS131" s="15"/>
      <c r="AU131" s="24">
        <v>43960</v>
      </c>
      <c r="AV131">
        <v>72.69</v>
      </c>
      <c r="AX131" s="24">
        <v>43960</v>
      </c>
      <c r="AY131">
        <v>66.150000000000006</v>
      </c>
      <c r="BA131" s="24">
        <v>43960</v>
      </c>
      <c r="BB131">
        <v>66.67</v>
      </c>
      <c r="BD131" s="24">
        <v>43960</v>
      </c>
      <c r="BE131">
        <v>62.5</v>
      </c>
    </row>
    <row r="132" spans="1:57" x14ac:dyDescent="0.3">
      <c r="A132" s="3">
        <v>44040</v>
      </c>
      <c r="B132" s="4">
        <v>3218.44</v>
      </c>
      <c r="C132" s="8">
        <v>156.37158682343798</v>
      </c>
      <c r="D132" s="38">
        <v>-6.4944443446862303E-3</v>
      </c>
      <c r="E132">
        <f>VLOOKUP(Tabella43[[#This Row],[DATA]],Tabella37[], 2, 0)</f>
        <v>13101.215</v>
      </c>
      <c r="F132">
        <f>VLOOKUP(Tabella43[[#This Row],[DATA]],Tabella37[], 3, 0)</f>
        <v>189.65799999999999</v>
      </c>
      <c r="G132">
        <f>VLOOKUP(Tabella43[[#This Row],[DATA]],Tabella37[], 4, 0)</f>
        <v>195.34200000000001</v>
      </c>
      <c r="H132">
        <f>VLOOKUP(Tabella43[[#This Row],[DATA]],Tabella37[], 5, 0)</f>
        <v>450.89</v>
      </c>
      <c r="I132">
        <f>VLOOKUP(Tabella43[[#This Row],[DATA]],Tabella37[], 6, 0)</f>
        <v>3.9980000000000002</v>
      </c>
      <c r="J132">
        <f>VLOOKUP(Tabella43[[#This Row],[DATA]],Tabella37[], 7, 0)</f>
        <v>3.1389999999999998</v>
      </c>
      <c r="K132">
        <f>VLOOKUP(Tabella43[[#This Row],[DATA]],Tabella37[], 8, 0)</f>
        <v>0.99</v>
      </c>
      <c r="L132">
        <f>VLOOKUP(Tabella43[[#This Row],[DATA]],Tabella37[], 9, 0)</f>
        <v>43.81</v>
      </c>
      <c r="M132">
        <f>VLOOKUP(Tabella43[[#This Row],[DATA]],Tabella37[], 10, 0)</f>
        <v>144.56200000000001</v>
      </c>
      <c r="N132">
        <f>VLOOKUP(Tabella43[[#This Row],[DATA]],Tabella37[], 13, 0)</f>
        <v>187.30799999999999</v>
      </c>
      <c r="O132">
        <f>VLOOKUP(Tabella43[[#This Row],[DATA]],Tabella37[], 14, 0)</f>
        <v>2.907</v>
      </c>
      <c r="P132">
        <f>VLOOKUP(Tabella43[[#This Row],[DATA]],Tabella37[], 15, 0)</f>
        <v>6.9000000000000006E-2</v>
      </c>
      <c r="Q132">
        <f>VLOOKUP(Tabella43[[#This Row],[DATA]],Tabella37[], 16, 0)</f>
        <v>0</v>
      </c>
      <c r="R132">
        <f>VLOOKUP(Tabella43[[#This Row],[DATA]],Tabella37[], 17, 0)</f>
        <v>0</v>
      </c>
      <c r="S132">
        <f>VLOOKUP(Tabella43[[#This Row],[DATA]],Tabella37[], 18, 0)</f>
        <v>0</v>
      </c>
      <c r="T132">
        <f>VLOOKUP(Tabella43[[#This Row],[DATA]],Tabella38[], 2, 0)</f>
        <v>67.13</v>
      </c>
      <c r="U132">
        <f>VLOOKUP(Tabella43[[#This Row],[DATA]],Tabella40[], 2, 0)</f>
        <v>64.88</v>
      </c>
      <c r="V132">
        <f>VLOOKUP(Tabella43[[#This Row],[DATA]],Tabella39[], 2, 0)</f>
        <v>64.58</v>
      </c>
      <c r="W132">
        <f>VLOOKUP(Tabella43[[#This Row],[DATA]],Tabella41[], 2, 0)</f>
        <v>62.5</v>
      </c>
      <c r="X132">
        <v>0</v>
      </c>
      <c r="Y132">
        <v>0</v>
      </c>
      <c r="AB132" s="45">
        <v>43982</v>
      </c>
      <c r="AC132" s="16">
        <v>5405.8019999999997</v>
      </c>
      <c r="AD132" s="16">
        <v>58.081000000000003</v>
      </c>
      <c r="AE132" s="16">
        <v>63.023000000000003</v>
      </c>
      <c r="AF132" s="16">
        <v>323.60500000000002</v>
      </c>
      <c r="AG132" s="16">
        <v>1.8560000000000001</v>
      </c>
      <c r="AH132" s="16">
        <v>2.798</v>
      </c>
      <c r="AI132" s="16">
        <v>0.98</v>
      </c>
      <c r="AJ132" s="16"/>
      <c r="AK132" s="16"/>
      <c r="AL132" s="16"/>
      <c r="AM132" s="16"/>
      <c r="AN132" s="16">
        <v>57.835999999999999</v>
      </c>
      <c r="AO132" s="16">
        <v>1.121</v>
      </c>
      <c r="AP132" s="16">
        <v>4.4999999999999998E-2</v>
      </c>
      <c r="AQ132" s="16"/>
      <c r="AR132" s="16"/>
      <c r="AS132" s="17"/>
      <c r="AU132" s="24">
        <v>43961</v>
      </c>
      <c r="AV132">
        <v>72.69</v>
      </c>
      <c r="AX132" s="24">
        <v>43961</v>
      </c>
      <c r="AY132">
        <v>66.150000000000006</v>
      </c>
      <c r="BA132" s="24">
        <v>43961</v>
      </c>
      <c r="BB132">
        <v>66.67</v>
      </c>
      <c r="BD132" s="24">
        <v>43961</v>
      </c>
      <c r="BE132">
        <v>62.5</v>
      </c>
    </row>
    <row r="133" spans="1:57" x14ac:dyDescent="0.3">
      <c r="A133" s="1">
        <v>44041</v>
      </c>
      <c r="B133" s="2">
        <v>3258.44</v>
      </c>
      <c r="C133" s="7">
        <v>158.31503255271599</v>
      </c>
      <c r="D133" s="39">
        <v>1.2351783128253628E-2</v>
      </c>
      <c r="E133">
        <f>VLOOKUP(Tabella43[[#This Row],[DATA]],Tabella37[], 2, 0)</f>
        <v>13308.376</v>
      </c>
      <c r="F133">
        <f>VLOOKUP(Tabella43[[#This Row],[DATA]],Tabella37[], 3, 0)</f>
        <v>207.161</v>
      </c>
      <c r="G133">
        <f>VLOOKUP(Tabella43[[#This Row],[DATA]],Tabella37[], 4, 0)</f>
        <v>194.739</v>
      </c>
      <c r="H133">
        <f>VLOOKUP(Tabella43[[#This Row],[DATA]],Tabella37[], 5, 0)</f>
        <v>455.11900000000003</v>
      </c>
      <c r="I133">
        <f>VLOOKUP(Tabella43[[#This Row],[DATA]],Tabella37[], 6, 0)</f>
        <v>4.2290000000000001</v>
      </c>
      <c r="J133">
        <f>VLOOKUP(Tabella43[[#This Row],[DATA]],Tabella37[], 7, 0)</f>
        <v>3.2189999999999999</v>
      </c>
      <c r="K133">
        <f>VLOOKUP(Tabella43[[#This Row],[DATA]],Tabella37[], 8, 0)</f>
        <v>0.98</v>
      </c>
      <c r="L133">
        <f>VLOOKUP(Tabella43[[#This Row],[DATA]],Tabella37[], 9, 0)</f>
        <v>42.134</v>
      </c>
      <c r="M133">
        <f>VLOOKUP(Tabella43[[#This Row],[DATA]],Tabella37[], 10, 0)</f>
        <v>137.065</v>
      </c>
      <c r="N133">
        <f>VLOOKUP(Tabella43[[#This Row],[DATA]],Tabella37[], 13, 0)</f>
        <v>190.43299999999999</v>
      </c>
      <c r="O133">
        <f>VLOOKUP(Tabella43[[#This Row],[DATA]],Tabella37[], 14, 0)</f>
        <v>3.125</v>
      </c>
      <c r="P133">
        <f>VLOOKUP(Tabella43[[#This Row],[DATA]],Tabella37[], 15, 0)</f>
        <v>7.0000000000000007E-2</v>
      </c>
      <c r="Q133">
        <f>VLOOKUP(Tabella43[[#This Row],[DATA]],Tabella37[], 16, 0)</f>
        <v>0</v>
      </c>
      <c r="R133">
        <f>VLOOKUP(Tabella43[[#This Row],[DATA]],Tabella37[], 17, 0)</f>
        <v>0</v>
      </c>
      <c r="S133">
        <f>VLOOKUP(Tabella43[[#This Row],[DATA]],Tabella37[], 18, 0)</f>
        <v>0</v>
      </c>
      <c r="T133">
        <f>VLOOKUP(Tabella43[[#This Row],[DATA]],Tabella38[], 2, 0)</f>
        <v>67.13</v>
      </c>
      <c r="U133">
        <f>VLOOKUP(Tabella43[[#This Row],[DATA]],Tabella40[], 2, 0)</f>
        <v>64.88</v>
      </c>
      <c r="V133">
        <f>VLOOKUP(Tabella43[[#This Row],[DATA]],Tabella39[], 2, 0)</f>
        <v>64.58</v>
      </c>
      <c r="W133">
        <f>VLOOKUP(Tabella43[[#This Row],[DATA]],Tabella41[], 2, 0)</f>
        <v>62.5</v>
      </c>
      <c r="X133">
        <v>0</v>
      </c>
      <c r="Y133">
        <v>0</v>
      </c>
      <c r="AB133" s="45">
        <v>43983</v>
      </c>
      <c r="AC133" s="14">
        <v>5456.8779999999997</v>
      </c>
      <c r="AD133" s="14">
        <v>51.076000000000001</v>
      </c>
      <c r="AE133" s="14">
        <v>62.386000000000003</v>
      </c>
      <c r="AF133" s="14">
        <v>325.91199999999998</v>
      </c>
      <c r="AG133" s="14">
        <v>2.3069999999999999</v>
      </c>
      <c r="AH133" s="14">
        <v>2.871</v>
      </c>
      <c r="AI133" s="14">
        <v>0.98</v>
      </c>
      <c r="AJ133" s="14"/>
      <c r="AK133" s="14"/>
      <c r="AL133" s="14"/>
      <c r="AM133" s="14"/>
      <c r="AN133" s="14">
        <v>59.154000000000003</v>
      </c>
      <c r="AO133" s="14">
        <v>1.3180000000000001</v>
      </c>
      <c r="AP133" s="14">
        <v>4.2999999999999997E-2</v>
      </c>
      <c r="AQ133" s="14"/>
      <c r="AR133" s="14"/>
      <c r="AS133" s="15"/>
      <c r="AU133" s="24">
        <v>43962</v>
      </c>
      <c r="AV133">
        <v>72.69</v>
      </c>
      <c r="AX133" s="24">
        <v>43962</v>
      </c>
      <c r="AY133">
        <v>66.150000000000006</v>
      </c>
      <c r="BA133" s="24">
        <v>43962</v>
      </c>
      <c r="BB133">
        <v>66.67</v>
      </c>
      <c r="BD133" s="24">
        <v>43962</v>
      </c>
      <c r="BE133">
        <v>62.5</v>
      </c>
    </row>
    <row r="134" spans="1:57" x14ac:dyDescent="0.3">
      <c r="A134" s="3">
        <v>44042</v>
      </c>
      <c r="B134" s="4">
        <v>3246.22</v>
      </c>
      <c r="C134" s="8">
        <v>157.72130988242154</v>
      </c>
      <c r="D134" s="38">
        <v>-3.7573107206832512E-3</v>
      </c>
      <c r="E134">
        <f>VLOOKUP(Tabella43[[#This Row],[DATA]],Tabella37[], 2, 0)</f>
        <v>13512.451999999999</v>
      </c>
      <c r="F134">
        <f>VLOOKUP(Tabella43[[#This Row],[DATA]],Tabella37[], 3, 0)</f>
        <v>204.07599999999999</v>
      </c>
      <c r="G134">
        <f>VLOOKUP(Tabella43[[#This Row],[DATA]],Tabella37[], 4, 0)</f>
        <v>194.39099999999999</v>
      </c>
      <c r="H134">
        <f>VLOOKUP(Tabella43[[#This Row],[DATA]],Tabella37[], 5, 0)</f>
        <v>458.83199999999999</v>
      </c>
      <c r="I134">
        <f>VLOOKUP(Tabella43[[#This Row],[DATA]],Tabella37[], 6, 0)</f>
        <v>3.7130000000000001</v>
      </c>
      <c r="J134">
        <f>VLOOKUP(Tabella43[[#This Row],[DATA]],Tabella37[], 7, 0)</f>
        <v>3.2909999999999999</v>
      </c>
      <c r="K134">
        <f>VLOOKUP(Tabella43[[#This Row],[DATA]],Tabella37[], 8, 0)</f>
        <v>0.96</v>
      </c>
      <c r="L134">
        <f>VLOOKUP(Tabella43[[#This Row],[DATA]],Tabella37[], 9, 0)</f>
        <v>44.031999999999996</v>
      </c>
      <c r="M134">
        <f>VLOOKUP(Tabella43[[#This Row],[DATA]],Tabella37[], 10, 0)</f>
        <v>140.72399999999999</v>
      </c>
      <c r="N134">
        <f>VLOOKUP(Tabella43[[#This Row],[DATA]],Tabella37[], 13, 0)</f>
        <v>193.55099999999999</v>
      </c>
      <c r="O134">
        <f>VLOOKUP(Tabella43[[#This Row],[DATA]],Tabella37[], 14, 0)</f>
        <v>3.1179999999999999</v>
      </c>
      <c r="P134">
        <f>VLOOKUP(Tabella43[[#This Row],[DATA]],Tabella37[], 15, 0)</f>
        <v>7.0000000000000007E-2</v>
      </c>
      <c r="Q134">
        <f>VLOOKUP(Tabella43[[#This Row],[DATA]],Tabella37[], 16, 0)</f>
        <v>0</v>
      </c>
      <c r="R134">
        <f>VLOOKUP(Tabella43[[#This Row],[DATA]],Tabella37[], 17, 0)</f>
        <v>0</v>
      </c>
      <c r="S134">
        <f>VLOOKUP(Tabella43[[#This Row],[DATA]],Tabella37[], 18, 0)</f>
        <v>0</v>
      </c>
      <c r="T134">
        <f>VLOOKUP(Tabella43[[#This Row],[DATA]],Tabella38[], 2, 0)</f>
        <v>67.13</v>
      </c>
      <c r="U134">
        <f>VLOOKUP(Tabella43[[#This Row],[DATA]],Tabella40[], 2, 0)</f>
        <v>64.88</v>
      </c>
      <c r="V134">
        <f>VLOOKUP(Tabella43[[#This Row],[DATA]],Tabella39[], 2, 0)</f>
        <v>64.58</v>
      </c>
      <c r="W134">
        <f>VLOOKUP(Tabella43[[#This Row],[DATA]],Tabella41[], 2, 0)</f>
        <v>62.5</v>
      </c>
      <c r="X134">
        <v>0</v>
      </c>
      <c r="Y134">
        <v>0</v>
      </c>
      <c r="AB134" s="45">
        <v>43984</v>
      </c>
      <c r="AC134" s="16">
        <v>5520.7650000000003</v>
      </c>
      <c r="AD134" s="16">
        <v>63.887</v>
      </c>
      <c r="AE134" s="16">
        <v>63.366</v>
      </c>
      <c r="AF134" s="16">
        <v>328.85899999999998</v>
      </c>
      <c r="AG134" s="16">
        <v>2.9470000000000001</v>
      </c>
      <c r="AH134" s="16">
        <v>3.0009999999999999</v>
      </c>
      <c r="AI134" s="16">
        <v>0.98</v>
      </c>
      <c r="AJ134" s="16"/>
      <c r="AK134" s="16"/>
      <c r="AL134" s="16"/>
      <c r="AM134" s="16"/>
      <c r="AN134" s="16">
        <v>60.720999999999997</v>
      </c>
      <c r="AO134" s="16">
        <v>1.5669999999999999</v>
      </c>
      <c r="AP134" s="16">
        <v>4.2999999999999997E-2</v>
      </c>
      <c r="AQ134" s="16"/>
      <c r="AR134" s="16"/>
      <c r="AS134" s="17"/>
      <c r="AU134" s="24">
        <v>43963</v>
      </c>
      <c r="AV134">
        <v>72.69</v>
      </c>
      <c r="AX134" s="24">
        <v>43963</v>
      </c>
      <c r="AY134">
        <v>66.150000000000006</v>
      </c>
      <c r="BA134" s="24">
        <v>43963</v>
      </c>
      <c r="BB134">
        <v>66.67</v>
      </c>
      <c r="BD134" s="24">
        <v>43963</v>
      </c>
      <c r="BE134">
        <v>62.5</v>
      </c>
    </row>
    <row r="135" spans="1:57" x14ac:dyDescent="0.3">
      <c r="A135" s="1">
        <v>44043</v>
      </c>
      <c r="B135" s="2">
        <v>3271.12</v>
      </c>
      <c r="C135" s="7">
        <v>158.93110484889712</v>
      </c>
      <c r="D135" s="39">
        <v>7.6411913923716676E-3</v>
      </c>
      <c r="E135">
        <f>VLOOKUP(Tabella43[[#This Row],[DATA]],Tabella37[], 2, 0)</f>
        <v>13717.994000000001</v>
      </c>
      <c r="F135">
        <f>VLOOKUP(Tabella43[[#This Row],[DATA]],Tabella37[], 3, 0)</f>
        <v>205.542</v>
      </c>
      <c r="G135">
        <f>VLOOKUP(Tabella43[[#This Row],[DATA]],Tabella37[], 4, 0)</f>
        <v>192.15600000000001</v>
      </c>
      <c r="H135">
        <f>VLOOKUP(Tabella43[[#This Row],[DATA]],Tabella37[], 5, 0)</f>
        <v>462.54700000000003</v>
      </c>
      <c r="I135">
        <f>VLOOKUP(Tabella43[[#This Row],[DATA]],Tabella37[], 6, 0)</f>
        <v>3.7160000000000002</v>
      </c>
      <c r="J135">
        <f>VLOOKUP(Tabella43[[#This Row],[DATA]],Tabella37[], 7, 0)</f>
        <v>3.3479999999999999</v>
      </c>
      <c r="K135">
        <f>VLOOKUP(Tabella43[[#This Row],[DATA]],Tabella37[], 8, 0)</f>
        <v>0.95</v>
      </c>
      <c r="L135">
        <f>VLOOKUP(Tabella43[[#This Row],[DATA]],Tabella37[], 9, 0)</f>
        <v>43.887999999999998</v>
      </c>
      <c r="M135">
        <f>VLOOKUP(Tabella43[[#This Row],[DATA]],Tabella37[], 10, 0)</f>
        <v>138.702</v>
      </c>
      <c r="N135">
        <f>VLOOKUP(Tabella43[[#This Row],[DATA]],Tabella37[], 13, 0)</f>
        <v>196.524</v>
      </c>
      <c r="O135">
        <f>VLOOKUP(Tabella43[[#This Row],[DATA]],Tabella37[], 14, 0)</f>
        <v>2.9740000000000002</v>
      </c>
      <c r="P135">
        <f>VLOOKUP(Tabella43[[#This Row],[DATA]],Tabella37[], 15, 0)</f>
        <v>7.0999999999999994E-2</v>
      </c>
      <c r="Q135">
        <f>VLOOKUP(Tabella43[[#This Row],[DATA]],Tabella37[], 16, 0)</f>
        <v>0</v>
      </c>
      <c r="R135">
        <f>VLOOKUP(Tabella43[[#This Row],[DATA]],Tabella37[], 17, 0)</f>
        <v>0</v>
      </c>
      <c r="S135">
        <f>VLOOKUP(Tabella43[[#This Row],[DATA]],Tabella37[], 18, 0)</f>
        <v>0</v>
      </c>
      <c r="T135">
        <f>VLOOKUP(Tabella43[[#This Row],[DATA]],Tabella38[], 2, 0)</f>
        <v>67.13</v>
      </c>
      <c r="U135">
        <f>VLOOKUP(Tabella43[[#This Row],[DATA]],Tabella40[], 2, 0)</f>
        <v>64.88</v>
      </c>
      <c r="V135">
        <f>VLOOKUP(Tabella43[[#This Row],[DATA]],Tabella39[], 2, 0)</f>
        <v>64.58</v>
      </c>
      <c r="W135">
        <f>VLOOKUP(Tabella43[[#This Row],[DATA]],Tabella41[], 2, 0)</f>
        <v>62.5</v>
      </c>
      <c r="X135">
        <v>0</v>
      </c>
      <c r="Y135">
        <v>0</v>
      </c>
      <c r="AB135" s="45">
        <v>43985</v>
      </c>
      <c r="AC135" s="14">
        <v>5580.18</v>
      </c>
      <c r="AD135" s="14">
        <v>59.414999999999999</v>
      </c>
      <c r="AE135" s="14">
        <v>63.497</v>
      </c>
      <c r="AF135" s="14">
        <v>331.88299999999998</v>
      </c>
      <c r="AG135" s="14">
        <v>3.0249999999999999</v>
      </c>
      <c r="AH135" s="14">
        <v>2.8090000000000002</v>
      </c>
      <c r="AI135" s="14">
        <v>0.98</v>
      </c>
      <c r="AJ135" s="14"/>
      <c r="AK135" s="14"/>
      <c r="AL135" s="14"/>
      <c r="AM135" s="14"/>
      <c r="AN135" s="14">
        <v>62.469000000000001</v>
      </c>
      <c r="AO135" s="14">
        <v>1.748</v>
      </c>
      <c r="AP135" s="14">
        <v>4.2999999999999997E-2</v>
      </c>
      <c r="AQ135" s="14"/>
      <c r="AR135" s="14"/>
      <c r="AS135" s="15"/>
      <c r="AU135" s="24">
        <v>43964</v>
      </c>
      <c r="AV135">
        <v>72.69</v>
      </c>
      <c r="AX135" s="24">
        <v>43964</v>
      </c>
      <c r="AY135">
        <v>66.150000000000006</v>
      </c>
      <c r="BA135" s="24">
        <v>43964</v>
      </c>
      <c r="BB135">
        <v>66.67</v>
      </c>
      <c r="BD135" s="24">
        <v>43964</v>
      </c>
      <c r="BE135">
        <v>62.5</v>
      </c>
    </row>
    <row r="136" spans="1:57" x14ac:dyDescent="0.3">
      <c r="A136" s="3">
        <v>44046</v>
      </c>
      <c r="B136" s="4">
        <v>3294.61</v>
      </c>
      <c r="C136" s="8">
        <v>160.07239335341561</v>
      </c>
      <c r="D136" s="38">
        <v>7.1553658839053859E-3</v>
      </c>
      <c r="E136">
        <f>VLOOKUP(Tabella43[[#This Row],[DATA]],Tabella37[], 2, 0)</f>
        <v>14168.668</v>
      </c>
      <c r="F136">
        <f>VLOOKUP(Tabella43[[#This Row],[DATA]],Tabella37[], 3, 0)</f>
        <v>135.71899999999999</v>
      </c>
      <c r="G136">
        <f>VLOOKUP(Tabella43[[#This Row],[DATA]],Tabella37[], 4, 0)</f>
        <v>179.58699999999999</v>
      </c>
      <c r="H136">
        <f>VLOOKUP(Tabella43[[#This Row],[DATA]],Tabella37[], 5, 0)</f>
        <v>468.87900000000002</v>
      </c>
      <c r="I136">
        <f>VLOOKUP(Tabella43[[#This Row],[DATA]],Tabella37[], 6, 0)</f>
        <v>1.7509999999999999</v>
      </c>
      <c r="J136">
        <f>VLOOKUP(Tabella43[[#This Row],[DATA]],Tabella37[], 7, 0)</f>
        <v>3.141</v>
      </c>
      <c r="K136">
        <f>VLOOKUP(Tabella43[[#This Row],[DATA]],Tabella37[], 8, 0)</f>
        <v>0.92</v>
      </c>
      <c r="L136">
        <f>VLOOKUP(Tabella43[[#This Row],[DATA]],Tabella37[], 9, 0)</f>
        <v>42.81</v>
      </c>
      <c r="M136">
        <f>VLOOKUP(Tabella43[[#This Row],[DATA]],Tabella37[], 10, 0)</f>
        <v>136.12799999999999</v>
      </c>
      <c r="N136">
        <f>VLOOKUP(Tabella43[[#This Row],[DATA]],Tabella37[], 13, 0)</f>
        <v>203.11199999999999</v>
      </c>
      <c r="O136">
        <f>VLOOKUP(Tabella43[[#This Row],[DATA]],Tabella37[], 14, 0)</f>
        <v>2.3330000000000002</v>
      </c>
      <c r="P136">
        <f>VLOOKUP(Tabella43[[#This Row],[DATA]],Tabella37[], 15, 0)</f>
        <v>6.8000000000000005E-2</v>
      </c>
      <c r="Q136">
        <f>VLOOKUP(Tabella43[[#This Row],[DATA]],Tabella37[], 16, 0)</f>
        <v>0</v>
      </c>
      <c r="R136">
        <f>VLOOKUP(Tabella43[[#This Row],[DATA]],Tabella37[], 17, 0)</f>
        <v>0</v>
      </c>
      <c r="S136">
        <f>VLOOKUP(Tabella43[[#This Row],[DATA]],Tabella37[], 18, 0)</f>
        <v>0</v>
      </c>
      <c r="T136">
        <f>VLOOKUP(Tabella43[[#This Row],[DATA]],Tabella38[], 2, 0)</f>
        <v>67.13</v>
      </c>
      <c r="U136">
        <f>VLOOKUP(Tabella43[[#This Row],[DATA]],Tabella40[], 2, 0)</f>
        <v>64.88</v>
      </c>
      <c r="V136">
        <f>VLOOKUP(Tabella43[[#This Row],[DATA]],Tabella39[], 2, 0)</f>
        <v>64.58</v>
      </c>
      <c r="W136">
        <f>VLOOKUP(Tabella43[[#This Row],[DATA]],Tabella41[], 2, 0)</f>
        <v>62.5</v>
      </c>
      <c r="X136">
        <v>0</v>
      </c>
      <c r="Y136">
        <v>0</v>
      </c>
      <c r="AB136" s="45">
        <v>43986</v>
      </c>
      <c r="AC136" s="16">
        <v>5645.4669999999996</v>
      </c>
      <c r="AD136" s="16">
        <v>65.287000000000006</v>
      </c>
      <c r="AE136" s="16">
        <v>63.502000000000002</v>
      </c>
      <c r="AF136" s="16">
        <v>334.88099999999997</v>
      </c>
      <c r="AG136" s="16">
        <v>2.9980000000000002</v>
      </c>
      <c r="AH136" s="16">
        <v>2.7690000000000001</v>
      </c>
      <c r="AI136" s="16">
        <v>0.98</v>
      </c>
      <c r="AJ136" s="16"/>
      <c r="AK136" s="16"/>
      <c r="AL136" s="16"/>
      <c r="AM136" s="16"/>
      <c r="AN136" s="16">
        <v>64.325999999999993</v>
      </c>
      <c r="AO136" s="16">
        <v>1.857</v>
      </c>
      <c r="AP136" s="16">
        <v>4.2000000000000003E-2</v>
      </c>
      <c r="AQ136" s="16"/>
      <c r="AR136" s="16"/>
      <c r="AS136" s="17"/>
      <c r="AU136" s="24">
        <v>43965</v>
      </c>
      <c r="AV136">
        <v>72.69</v>
      </c>
      <c r="AX136" s="24">
        <v>43965</v>
      </c>
      <c r="AY136">
        <v>66.150000000000006</v>
      </c>
      <c r="BA136" s="24">
        <v>43965</v>
      </c>
      <c r="BB136">
        <v>66.67</v>
      </c>
      <c r="BD136" s="24">
        <v>43965</v>
      </c>
      <c r="BE136">
        <v>62.5</v>
      </c>
    </row>
    <row r="137" spans="1:57" x14ac:dyDescent="0.3">
      <c r="A137" s="1">
        <v>44047</v>
      </c>
      <c r="B137" s="2">
        <v>3306.51</v>
      </c>
      <c r="C137" s="7">
        <v>160.65056845787583</v>
      </c>
      <c r="D137" s="39">
        <v>3.6054526780180717E-3</v>
      </c>
      <c r="E137">
        <f>VLOOKUP(Tabella43[[#This Row],[DATA]],Tabella37[], 2, 0)</f>
        <v>14334.686</v>
      </c>
      <c r="F137">
        <f>VLOOKUP(Tabella43[[#This Row],[DATA]],Tabella37[], 3, 0)</f>
        <v>166.018</v>
      </c>
      <c r="G137">
        <f>VLOOKUP(Tabella43[[#This Row],[DATA]],Tabella37[], 4, 0)</f>
        <v>176.21</v>
      </c>
      <c r="H137">
        <f>VLOOKUP(Tabella43[[#This Row],[DATA]],Tabella37[], 5, 0)</f>
        <v>472.73599999999999</v>
      </c>
      <c r="I137">
        <f>VLOOKUP(Tabella43[[#This Row],[DATA]],Tabella37[], 6, 0)</f>
        <v>3.8570000000000002</v>
      </c>
      <c r="J137">
        <f>VLOOKUP(Tabella43[[#This Row],[DATA]],Tabella37[], 7, 0)</f>
        <v>3.121</v>
      </c>
      <c r="K137">
        <f>VLOOKUP(Tabella43[[#This Row],[DATA]],Tabella37[], 8, 0)</f>
        <v>0.92</v>
      </c>
      <c r="L137">
        <f>VLOOKUP(Tabella43[[#This Row],[DATA]],Tabella37[], 9, 0)</f>
        <v>42.415999999999997</v>
      </c>
      <c r="M137">
        <f>VLOOKUP(Tabella43[[#This Row],[DATA]],Tabella37[], 10, 0)</f>
        <v>135.63200000000001</v>
      </c>
      <c r="N137">
        <f>VLOOKUP(Tabella43[[#This Row],[DATA]],Tabella37[], 13, 0)</f>
        <v>205.767</v>
      </c>
      <c r="O137">
        <f>VLOOKUP(Tabella43[[#This Row],[DATA]],Tabella37[], 14, 0)</f>
        <v>2.6539999999999999</v>
      </c>
      <c r="P137">
        <f>VLOOKUP(Tabella43[[#This Row],[DATA]],Tabella37[], 15, 0)</f>
        <v>6.7000000000000004E-2</v>
      </c>
      <c r="Q137">
        <f>VLOOKUP(Tabella43[[#This Row],[DATA]],Tabella37[], 16, 0)</f>
        <v>0</v>
      </c>
      <c r="R137">
        <f>VLOOKUP(Tabella43[[#This Row],[DATA]],Tabella37[], 17, 0)</f>
        <v>0</v>
      </c>
      <c r="S137">
        <f>VLOOKUP(Tabella43[[#This Row],[DATA]],Tabella37[], 18, 0)</f>
        <v>0</v>
      </c>
      <c r="T137">
        <f>VLOOKUP(Tabella43[[#This Row],[DATA]],Tabella38[], 2, 0)</f>
        <v>67.13</v>
      </c>
      <c r="U137">
        <f>VLOOKUP(Tabella43[[#This Row],[DATA]],Tabella40[], 2, 0)</f>
        <v>64.88</v>
      </c>
      <c r="V137">
        <f>VLOOKUP(Tabella43[[#This Row],[DATA]],Tabella39[], 2, 0)</f>
        <v>64.58</v>
      </c>
      <c r="W137">
        <f>VLOOKUP(Tabella43[[#This Row],[DATA]],Tabella41[], 2, 0)</f>
        <v>62.5</v>
      </c>
      <c r="X137">
        <v>0</v>
      </c>
      <c r="Y137">
        <v>0</v>
      </c>
      <c r="AB137" s="45">
        <v>43987</v>
      </c>
      <c r="AC137" s="14">
        <v>5720.2939999999999</v>
      </c>
      <c r="AD137" s="14">
        <v>74.826999999999998</v>
      </c>
      <c r="AE137" s="14">
        <v>63.615000000000002</v>
      </c>
      <c r="AF137" s="14">
        <v>337.55200000000002</v>
      </c>
      <c r="AG137" s="14">
        <v>2.67</v>
      </c>
      <c r="AH137" s="14">
        <v>2.6669999999999998</v>
      </c>
      <c r="AI137" s="14">
        <v>0.98</v>
      </c>
      <c r="AJ137" s="14"/>
      <c r="AK137" s="14"/>
      <c r="AL137" s="14"/>
      <c r="AM137" s="14"/>
      <c r="AN137" s="14">
        <v>66.046000000000006</v>
      </c>
      <c r="AO137" s="14">
        <v>1.72</v>
      </c>
      <c r="AP137" s="14">
        <v>4.2000000000000003E-2</v>
      </c>
      <c r="AQ137" s="14"/>
      <c r="AR137" s="14"/>
      <c r="AS137" s="15"/>
      <c r="AU137" s="24">
        <v>43966</v>
      </c>
      <c r="AV137">
        <v>72.69</v>
      </c>
      <c r="AX137" s="24">
        <v>43966</v>
      </c>
      <c r="AY137">
        <v>66.150000000000006</v>
      </c>
      <c r="BA137" s="24">
        <v>43966</v>
      </c>
      <c r="BB137">
        <v>66.67</v>
      </c>
      <c r="BD137" s="24">
        <v>43966</v>
      </c>
      <c r="BE137">
        <v>62.5</v>
      </c>
    </row>
    <row r="138" spans="1:57" x14ac:dyDescent="0.3">
      <c r="A138" s="3">
        <v>44048</v>
      </c>
      <c r="B138" s="4">
        <v>3327.77</v>
      </c>
      <c r="C138" s="8">
        <v>161.68350986298708</v>
      </c>
      <c r="D138" s="38">
        <v>6.4091575198012216E-3</v>
      </c>
      <c r="E138">
        <f>VLOOKUP(Tabella43[[#This Row],[DATA]],Tabella37[], 2, 0)</f>
        <v>14501.467000000001</v>
      </c>
      <c r="F138">
        <f>VLOOKUP(Tabella43[[#This Row],[DATA]],Tabella37[], 3, 0)</f>
        <v>166.78100000000001</v>
      </c>
      <c r="G138">
        <f>VLOOKUP(Tabella43[[#This Row],[DATA]],Tabella37[], 4, 0)</f>
        <v>170.44200000000001</v>
      </c>
      <c r="H138">
        <f>VLOOKUP(Tabella43[[#This Row],[DATA]],Tabella37[], 5, 0)</f>
        <v>477.06200000000001</v>
      </c>
      <c r="I138">
        <f>VLOOKUP(Tabella43[[#This Row],[DATA]],Tabella37[], 6, 0)</f>
        <v>4.3250000000000002</v>
      </c>
      <c r="J138">
        <f>VLOOKUP(Tabella43[[#This Row],[DATA]],Tabella37[], 7, 0)</f>
        <v>3.1349999999999998</v>
      </c>
      <c r="K138">
        <f>VLOOKUP(Tabella43[[#This Row],[DATA]],Tabella37[], 8, 0)</f>
        <v>0.91</v>
      </c>
      <c r="L138">
        <f>VLOOKUP(Tabella43[[#This Row],[DATA]],Tabella37[], 9, 0)</f>
        <v>42.241999999999997</v>
      </c>
      <c r="M138">
        <f>VLOOKUP(Tabella43[[#This Row],[DATA]],Tabella37[], 10, 0)</f>
        <v>134.202</v>
      </c>
      <c r="N138">
        <f>VLOOKUP(Tabella43[[#This Row],[DATA]],Tabella37[], 13, 0)</f>
        <v>208.666</v>
      </c>
      <c r="O138">
        <f>VLOOKUP(Tabella43[[#This Row],[DATA]],Tabella37[], 14, 0)</f>
        <v>2.9</v>
      </c>
      <c r="P138">
        <f>VLOOKUP(Tabella43[[#This Row],[DATA]],Tabella37[], 15, 0)</f>
        <v>6.5000000000000002E-2</v>
      </c>
      <c r="Q138">
        <f>VLOOKUP(Tabella43[[#This Row],[DATA]],Tabella37[], 16, 0)</f>
        <v>0</v>
      </c>
      <c r="R138">
        <f>VLOOKUP(Tabella43[[#This Row],[DATA]],Tabella37[], 17, 0)</f>
        <v>0</v>
      </c>
      <c r="S138">
        <f>VLOOKUP(Tabella43[[#This Row],[DATA]],Tabella37[], 18, 0)</f>
        <v>0</v>
      </c>
      <c r="T138">
        <f>VLOOKUP(Tabella43[[#This Row],[DATA]],Tabella38[], 2, 0)</f>
        <v>67.13</v>
      </c>
      <c r="U138">
        <f>VLOOKUP(Tabella43[[#This Row],[DATA]],Tabella40[], 2, 0)</f>
        <v>64.88</v>
      </c>
      <c r="V138">
        <f>VLOOKUP(Tabella43[[#This Row],[DATA]],Tabella39[], 2, 0)</f>
        <v>64.58</v>
      </c>
      <c r="W138">
        <f>VLOOKUP(Tabella43[[#This Row],[DATA]],Tabella41[], 2, 0)</f>
        <v>62.5</v>
      </c>
      <c r="X138">
        <v>0</v>
      </c>
      <c r="Y138">
        <v>0</v>
      </c>
      <c r="AB138" s="45">
        <v>43988</v>
      </c>
      <c r="AC138" s="16">
        <v>5784.7969999999996</v>
      </c>
      <c r="AD138" s="16">
        <v>64.503</v>
      </c>
      <c r="AE138" s="16">
        <v>62.439</v>
      </c>
      <c r="AF138" s="16">
        <v>339.48</v>
      </c>
      <c r="AG138" s="16">
        <v>1.9279999999999999</v>
      </c>
      <c r="AH138" s="16">
        <v>2.5329999999999999</v>
      </c>
      <c r="AI138" s="16">
        <v>0.99</v>
      </c>
      <c r="AJ138" s="16"/>
      <c r="AK138" s="16"/>
      <c r="AL138" s="16"/>
      <c r="AM138" s="16"/>
      <c r="AN138" s="16">
        <v>67.441000000000003</v>
      </c>
      <c r="AO138" s="16">
        <v>1.395</v>
      </c>
      <c r="AP138" s="16">
        <v>4.1000000000000002E-2</v>
      </c>
      <c r="AQ138" s="16"/>
      <c r="AR138" s="16"/>
      <c r="AS138" s="17"/>
      <c r="AU138" s="24">
        <v>43967</v>
      </c>
      <c r="AV138">
        <v>72.69</v>
      </c>
      <c r="AX138" s="24">
        <v>43967</v>
      </c>
      <c r="AY138">
        <v>66.150000000000006</v>
      </c>
      <c r="BA138" s="24">
        <v>43967</v>
      </c>
      <c r="BB138">
        <v>66.67</v>
      </c>
      <c r="BD138" s="24">
        <v>43967</v>
      </c>
      <c r="BE138">
        <v>62.5</v>
      </c>
    </row>
    <row r="139" spans="1:57" x14ac:dyDescent="0.3">
      <c r="A139" s="1">
        <v>44049</v>
      </c>
      <c r="B139" s="2">
        <v>3349.16</v>
      </c>
      <c r="C139" s="7">
        <v>162.72276746671849</v>
      </c>
      <c r="D139" s="39">
        <v>6.4071581324235969E-3</v>
      </c>
      <c r="E139">
        <f>VLOOKUP(Tabella43[[#This Row],[DATA]],Tabella37[], 2, 0)</f>
        <v>14674.304</v>
      </c>
      <c r="F139">
        <f>VLOOKUP(Tabella43[[#This Row],[DATA]],Tabella37[], 3, 0)</f>
        <v>172.83699999999999</v>
      </c>
      <c r="G139">
        <f>VLOOKUP(Tabella43[[#This Row],[DATA]],Tabella37[], 4, 0)</f>
        <v>165.97900000000001</v>
      </c>
      <c r="H139">
        <f>VLOOKUP(Tabella43[[#This Row],[DATA]],Tabella37[], 5, 0)</f>
        <v>480.77699999999999</v>
      </c>
      <c r="I139">
        <f>VLOOKUP(Tabella43[[#This Row],[DATA]],Tabella37[], 6, 0)</f>
        <v>3.7160000000000002</v>
      </c>
      <c r="J139">
        <f>VLOOKUP(Tabella43[[#This Row],[DATA]],Tabella37[], 7, 0)</f>
        <v>3.1349999999999998</v>
      </c>
      <c r="K139">
        <f>VLOOKUP(Tabella43[[#This Row],[DATA]],Tabella37[], 8, 0)</f>
        <v>0.91</v>
      </c>
      <c r="L139">
        <f>VLOOKUP(Tabella43[[#This Row],[DATA]],Tabella37[], 9, 0)</f>
        <v>41.713000000000001</v>
      </c>
      <c r="M139">
        <f>VLOOKUP(Tabella43[[#This Row],[DATA]],Tabella37[], 10, 0)</f>
        <v>131.83799999999999</v>
      </c>
      <c r="N139">
        <f>VLOOKUP(Tabella43[[#This Row],[DATA]],Tabella37[], 13, 0)</f>
        <v>211.64099999999999</v>
      </c>
      <c r="O139">
        <f>VLOOKUP(Tabella43[[#This Row],[DATA]],Tabella37[], 14, 0)</f>
        <v>2.9750000000000001</v>
      </c>
      <c r="P139">
        <f>VLOOKUP(Tabella43[[#This Row],[DATA]],Tabella37[], 15, 0)</f>
        <v>6.5000000000000002E-2</v>
      </c>
      <c r="Q139">
        <f>VLOOKUP(Tabella43[[#This Row],[DATA]],Tabella37[], 16, 0)</f>
        <v>0</v>
      </c>
      <c r="R139">
        <f>VLOOKUP(Tabella43[[#This Row],[DATA]],Tabella37[], 17, 0)</f>
        <v>0</v>
      </c>
      <c r="S139">
        <f>VLOOKUP(Tabella43[[#This Row],[DATA]],Tabella37[], 18, 0)</f>
        <v>0</v>
      </c>
      <c r="T139">
        <f>VLOOKUP(Tabella43[[#This Row],[DATA]],Tabella38[], 2, 0)</f>
        <v>67.13</v>
      </c>
      <c r="U139">
        <f>VLOOKUP(Tabella43[[#This Row],[DATA]],Tabella40[], 2, 0)</f>
        <v>64.88</v>
      </c>
      <c r="V139">
        <f>VLOOKUP(Tabella43[[#This Row],[DATA]],Tabella39[], 2, 0)</f>
        <v>64.58</v>
      </c>
      <c r="W139">
        <f>VLOOKUP(Tabella43[[#This Row],[DATA]],Tabella41[], 2, 0)</f>
        <v>62.5</v>
      </c>
      <c r="X139">
        <v>0</v>
      </c>
      <c r="Y139">
        <v>0</v>
      </c>
      <c r="AB139" s="45">
        <v>43989</v>
      </c>
      <c r="AC139" s="14">
        <v>5839.6689999999999</v>
      </c>
      <c r="AD139" s="14">
        <v>54.872999999999998</v>
      </c>
      <c r="AE139" s="14">
        <v>61.981000000000002</v>
      </c>
      <c r="AF139" s="14">
        <v>340.86200000000002</v>
      </c>
      <c r="AG139" s="14">
        <v>1.3819999999999999</v>
      </c>
      <c r="AH139" s="14">
        <v>2.4649999999999999</v>
      </c>
      <c r="AI139" s="14">
        <v>0.99</v>
      </c>
      <c r="AJ139" s="14"/>
      <c r="AK139" s="14"/>
      <c r="AL139" s="14"/>
      <c r="AM139" s="14"/>
      <c r="AN139" s="14">
        <v>68.659000000000006</v>
      </c>
      <c r="AO139" s="14">
        <v>1.218</v>
      </c>
      <c r="AP139" s="14">
        <v>0.04</v>
      </c>
      <c r="AQ139" s="14"/>
      <c r="AR139" s="14"/>
      <c r="AS139" s="15"/>
      <c r="AU139" s="24">
        <v>43968</v>
      </c>
      <c r="AV139">
        <v>72.69</v>
      </c>
      <c r="AX139" s="24">
        <v>43968</v>
      </c>
      <c r="AY139">
        <v>66.150000000000006</v>
      </c>
      <c r="BA139" s="24">
        <v>43968</v>
      </c>
      <c r="BB139">
        <v>66.67</v>
      </c>
      <c r="BD139" s="24">
        <v>43968</v>
      </c>
      <c r="BE139">
        <v>62.5</v>
      </c>
    </row>
    <row r="140" spans="1:57" x14ac:dyDescent="0.3">
      <c r="A140" s="3">
        <v>44050</v>
      </c>
      <c r="B140" s="4">
        <v>3351.28</v>
      </c>
      <c r="C140" s="8">
        <v>162.82577009037024</v>
      </c>
      <c r="D140" s="38">
        <v>6.3279428537303944E-4</v>
      </c>
      <c r="E140">
        <f>VLOOKUP(Tabella43[[#This Row],[DATA]],Tabella37[], 2, 0)</f>
        <v>14855.795</v>
      </c>
      <c r="F140">
        <f>VLOOKUP(Tabella43[[#This Row],[DATA]],Tabella37[], 3, 0)</f>
        <v>181.49100000000001</v>
      </c>
      <c r="G140">
        <f>VLOOKUP(Tabella43[[#This Row],[DATA]],Tabella37[], 4, 0)</f>
        <v>162.54300000000001</v>
      </c>
      <c r="H140">
        <f>VLOOKUP(Tabella43[[#This Row],[DATA]],Tabella37[], 5, 0)</f>
        <v>484.51100000000002</v>
      </c>
      <c r="I140">
        <f>VLOOKUP(Tabella43[[#This Row],[DATA]],Tabella37[], 6, 0)</f>
        <v>3.734</v>
      </c>
      <c r="J140">
        <f>VLOOKUP(Tabella43[[#This Row],[DATA]],Tabella37[], 7, 0)</f>
        <v>3.1379999999999999</v>
      </c>
      <c r="K140">
        <f>VLOOKUP(Tabella43[[#This Row],[DATA]],Tabella37[], 8, 0)</f>
        <v>0.91</v>
      </c>
      <c r="L140">
        <f>VLOOKUP(Tabella43[[#This Row],[DATA]],Tabella37[], 9, 0)</f>
        <v>41.359000000000002</v>
      </c>
      <c r="M140">
        <f>VLOOKUP(Tabella43[[#This Row],[DATA]],Tabella37[], 10, 0)</f>
        <v>129.82300000000001</v>
      </c>
      <c r="N140">
        <f>VLOOKUP(Tabella43[[#This Row],[DATA]],Tabella37[], 13, 0)</f>
        <v>214.69</v>
      </c>
      <c r="O140">
        <f>VLOOKUP(Tabella43[[#This Row],[DATA]],Tabella37[], 14, 0)</f>
        <v>3.0489999999999999</v>
      </c>
      <c r="P140">
        <f>VLOOKUP(Tabella43[[#This Row],[DATA]],Tabella37[], 15, 0)</f>
        <v>6.3E-2</v>
      </c>
      <c r="Q140">
        <f>VLOOKUP(Tabella43[[#This Row],[DATA]],Tabella37[], 16, 0)</f>
        <v>0</v>
      </c>
      <c r="R140">
        <f>VLOOKUP(Tabella43[[#This Row],[DATA]],Tabella37[], 17, 0)</f>
        <v>0</v>
      </c>
      <c r="S140">
        <f>VLOOKUP(Tabella43[[#This Row],[DATA]],Tabella37[], 18, 0)</f>
        <v>0</v>
      </c>
      <c r="T140">
        <f>VLOOKUP(Tabella43[[#This Row],[DATA]],Tabella38[], 2, 0)</f>
        <v>67.13</v>
      </c>
      <c r="U140">
        <f>VLOOKUP(Tabella43[[#This Row],[DATA]],Tabella40[], 2, 0)</f>
        <v>64.88</v>
      </c>
      <c r="V140">
        <f>VLOOKUP(Tabella43[[#This Row],[DATA]],Tabella39[], 2, 0)</f>
        <v>64.58</v>
      </c>
      <c r="W140">
        <f>VLOOKUP(Tabella43[[#This Row],[DATA]],Tabella41[], 2, 0)</f>
        <v>62.5</v>
      </c>
      <c r="X140">
        <v>0</v>
      </c>
      <c r="Y140">
        <v>0</v>
      </c>
      <c r="AB140" s="45">
        <v>43990</v>
      </c>
      <c r="AC140" s="16">
        <v>5889.8289999999997</v>
      </c>
      <c r="AD140" s="16">
        <v>50.16</v>
      </c>
      <c r="AE140" s="16">
        <v>61.85</v>
      </c>
      <c r="AF140" s="16">
        <v>342.38799999999998</v>
      </c>
      <c r="AG140" s="16">
        <v>1.526</v>
      </c>
      <c r="AH140" s="16">
        <v>2.3540000000000001</v>
      </c>
      <c r="AI140" s="16">
        <v>0.99</v>
      </c>
      <c r="AJ140" s="16"/>
      <c r="AK140" s="16"/>
      <c r="AL140" s="16"/>
      <c r="AM140" s="16"/>
      <c r="AN140" s="16">
        <v>70.007999999999996</v>
      </c>
      <c r="AO140" s="16">
        <v>1.349</v>
      </c>
      <c r="AP140" s="16">
        <v>0.04</v>
      </c>
      <c r="AQ140" s="16"/>
      <c r="AR140" s="16"/>
      <c r="AS140" s="17"/>
      <c r="AU140" s="24">
        <v>43969</v>
      </c>
      <c r="AV140">
        <v>72.69</v>
      </c>
      <c r="AX140" s="24">
        <v>43969</v>
      </c>
      <c r="AY140">
        <v>66.150000000000006</v>
      </c>
      <c r="BA140" s="24">
        <v>43969</v>
      </c>
      <c r="BB140">
        <v>66.67</v>
      </c>
      <c r="BD140" s="24">
        <v>43969</v>
      </c>
      <c r="BE140">
        <v>62.5</v>
      </c>
    </row>
    <row r="141" spans="1:57" x14ac:dyDescent="0.3">
      <c r="A141" s="1">
        <v>44053</v>
      </c>
      <c r="B141" s="2">
        <v>3360.47</v>
      </c>
      <c r="C141" s="7">
        <v>163.27227674667185</v>
      </c>
      <c r="D141" s="39">
        <v>2.7384827334759297E-3</v>
      </c>
      <c r="E141">
        <f>VLOOKUP(Tabella43[[#This Row],[DATA]],Tabella37[], 2, 0)</f>
        <v>15303.786</v>
      </c>
      <c r="F141">
        <f>VLOOKUP(Tabella43[[#This Row],[DATA]],Tabella37[], 3, 0)</f>
        <v>137.84299999999999</v>
      </c>
      <c r="G141">
        <f>VLOOKUP(Tabella43[[#This Row],[DATA]],Tabella37[], 4, 0)</f>
        <v>162.16</v>
      </c>
      <c r="H141">
        <f>VLOOKUP(Tabella43[[#This Row],[DATA]],Tabella37[], 5, 0)</f>
        <v>491.19400000000002</v>
      </c>
      <c r="I141">
        <f>VLOOKUP(Tabella43[[#This Row],[DATA]],Tabella37[], 6, 0)</f>
        <v>1.9039999999999999</v>
      </c>
      <c r="J141">
        <f>VLOOKUP(Tabella43[[#This Row],[DATA]],Tabella37[], 7, 0)</f>
        <v>3.1880000000000002</v>
      </c>
      <c r="K141">
        <f>VLOOKUP(Tabella43[[#This Row],[DATA]],Tabella37[], 8, 0)</f>
        <v>0.92</v>
      </c>
      <c r="L141">
        <f>VLOOKUP(Tabella43[[#This Row],[DATA]],Tabella37[], 9, 0)</f>
        <v>39.601999999999997</v>
      </c>
      <c r="M141">
        <f>VLOOKUP(Tabella43[[#This Row],[DATA]],Tabella37[], 10, 0)</f>
        <v>126.435</v>
      </c>
      <c r="N141">
        <f>VLOOKUP(Tabella43[[#This Row],[DATA]],Tabella37[], 13, 0)</f>
        <v>221.37799999999999</v>
      </c>
      <c r="O141">
        <f>VLOOKUP(Tabella43[[#This Row],[DATA]],Tabella37[], 14, 0)</f>
        <v>2.3570000000000002</v>
      </c>
      <c r="P141">
        <f>VLOOKUP(Tabella43[[#This Row],[DATA]],Tabella37[], 15, 0)</f>
        <v>6.2E-2</v>
      </c>
      <c r="Q141">
        <f>VLOOKUP(Tabella43[[#This Row],[DATA]],Tabella37[], 16, 0)</f>
        <v>0</v>
      </c>
      <c r="R141">
        <f>VLOOKUP(Tabella43[[#This Row],[DATA]],Tabella37[], 17, 0)</f>
        <v>0</v>
      </c>
      <c r="S141">
        <f>VLOOKUP(Tabella43[[#This Row],[DATA]],Tabella37[], 18, 0)</f>
        <v>0</v>
      </c>
      <c r="T141">
        <f>VLOOKUP(Tabella43[[#This Row],[DATA]],Tabella38[], 2, 0)</f>
        <v>67.13</v>
      </c>
      <c r="U141">
        <f>VLOOKUP(Tabella43[[#This Row],[DATA]],Tabella40[], 2, 0)</f>
        <v>64.88</v>
      </c>
      <c r="V141">
        <f>VLOOKUP(Tabella43[[#This Row],[DATA]],Tabella39[], 2, 0)</f>
        <v>64.58</v>
      </c>
      <c r="W141">
        <f>VLOOKUP(Tabella43[[#This Row],[DATA]],Tabella41[], 2, 0)</f>
        <v>62.5</v>
      </c>
      <c r="X141">
        <v>0</v>
      </c>
      <c r="Y141">
        <v>0</v>
      </c>
      <c r="AB141" s="45">
        <v>43991</v>
      </c>
      <c r="AC141" s="14">
        <v>5943.9210000000003</v>
      </c>
      <c r="AD141" s="14">
        <v>54.091999999999999</v>
      </c>
      <c r="AE141" s="14">
        <v>60.451000000000001</v>
      </c>
      <c r="AF141" s="14">
        <v>345.11500000000001</v>
      </c>
      <c r="AG141" s="14">
        <v>2.7269999999999999</v>
      </c>
      <c r="AH141" s="14">
        <v>2.3220000000000001</v>
      </c>
      <c r="AI141" s="14">
        <v>1</v>
      </c>
      <c r="AJ141" s="14"/>
      <c r="AK141" s="14"/>
      <c r="AL141" s="14"/>
      <c r="AM141" s="14"/>
      <c r="AN141" s="14">
        <v>71.69</v>
      </c>
      <c r="AO141" s="14">
        <v>1.6830000000000001</v>
      </c>
      <c r="AP141" s="14">
        <v>3.9E-2</v>
      </c>
      <c r="AQ141" s="14"/>
      <c r="AR141" s="14"/>
      <c r="AS141" s="15"/>
      <c r="AU141" s="24">
        <v>43970</v>
      </c>
      <c r="AV141">
        <v>72.69</v>
      </c>
      <c r="AX141" s="24">
        <v>43970</v>
      </c>
      <c r="AY141">
        <v>66.150000000000006</v>
      </c>
      <c r="BA141" s="24">
        <v>43970</v>
      </c>
      <c r="BB141">
        <v>66.67</v>
      </c>
      <c r="BD141" s="24">
        <v>43970</v>
      </c>
      <c r="BE141">
        <v>62.5</v>
      </c>
    </row>
    <row r="142" spans="1:57" x14ac:dyDescent="0.3">
      <c r="A142" s="3">
        <v>44054</v>
      </c>
      <c r="B142" s="4">
        <v>3333.69</v>
      </c>
      <c r="C142" s="8">
        <v>161.97113983092024</v>
      </c>
      <c r="D142" s="38">
        <v>-8.0010465432212886E-3</v>
      </c>
      <c r="E142">
        <f>VLOOKUP(Tabella43[[#This Row],[DATA]],Tabella37[], 2, 0)</f>
        <v>15461.096</v>
      </c>
      <c r="F142">
        <f>VLOOKUP(Tabella43[[#This Row],[DATA]],Tabella37[], 3, 0)</f>
        <v>157.31</v>
      </c>
      <c r="G142">
        <f>VLOOKUP(Tabella43[[#This Row],[DATA]],Tabella37[], 4, 0)</f>
        <v>160.916</v>
      </c>
      <c r="H142">
        <f>VLOOKUP(Tabella43[[#This Row],[DATA]],Tabella37[], 5, 0)</f>
        <v>494.27</v>
      </c>
      <c r="I142">
        <f>VLOOKUP(Tabella43[[#This Row],[DATA]],Tabella37[], 6, 0)</f>
        <v>3.0760000000000001</v>
      </c>
      <c r="J142">
        <f>VLOOKUP(Tabella43[[#This Row],[DATA]],Tabella37[], 7, 0)</f>
        <v>3.0760000000000001</v>
      </c>
      <c r="K142">
        <f>VLOOKUP(Tabella43[[#This Row],[DATA]],Tabella37[], 8, 0)</f>
        <v>0.92</v>
      </c>
      <c r="L142">
        <f>VLOOKUP(Tabella43[[#This Row],[DATA]],Tabella37[], 9, 0)</f>
        <v>39.231999999999999</v>
      </c>
      <c r="M142">
        <f>VLOOKUP(Tabella43[[#This Row],[DATA]],Tabella37[], 10, 0)</f>
        <v>125.155</v>
      </c>
      <c r="N142">
        <f>VLOOKUP(Tabella43[[#This Row],[DATA]],Tabella37[], 13, 0)</f>
        <v>224.10900000000001</v>
      </c>
      <c r="O142">
        <f>VLOOKUP(Tabella43[[#This Row],[DATA]],Tabella37[], 14, 0)</f>
        <v>2.7309999999999999</v>
      </c>
      <c r="P142">
        <f>VLOOKUP(Tabella43[[#This Row],[DATA]],Tabella37[], 15, 0)</f>
        <v>0.06</v>
      </c>
      <c r="Q142">
        <f>VLOOKUP(Tabella43[[#This Row],[DATA]],Tabella37[], 16, 0)</f>
        <v>0</v>
      </c>
      <c r="R142">
        <f>VLOOKUP(Tabella43[[#This Row],[DATA]],Tabella37[], 17, 0)</f>
        <v>0</v>
      </c>
      <c r="S142">
        <f>VLOOKUP(Tabella43[[#This Row],[DATA]],Tabella37[], 18, 0)</f>
        <v>0</v>
      </c>
      <c r="T142">
        <f>VLOOKUP(Tabella43[[#This Row],[DATA]],Tabella38[], 2, 0)</f>
        <v>67.13</v>
      </c>
      <c r="U142">
        <f>VLOOKUP(Tabella43[[#This Row],[DATA]],Tabella40[], 2, 0)</f>
        <v>64.88</v>
      </c>
      <c r="V142">
        <f>VLOOKUP(Tabella43[[#This Row],[DATA]],Tabella39[], 2, 0)</f>
        <v>64.58</v>
      </c>
      <c r="W142">
        <f>VLOOKUP(Tabella43[[#This Row],[DATA]],Tabella41[], 2, 0)</f>
        <v>62.5</v>
      </c>
      <c r="X142">
        <v>0</v>
      </c>
      <c r="Y142">
        <v>0</v>
      </c>
      <c r="AB142" s="45">
        <v>43992</v>
      </c>
      <c r="AC142" s="16">
        <v>6007.5889999999999</v>
      </c>
      <c r="AD142" s="16">
        <v>63.667999999999999</v>
      </c>
      <c r="AE142" s="16">
        <v>61.058</v>
      </c>
      <c r="AF142" s="16">
        <v>347.74900000000002</v>
      </c>
      <c r="AG142" s="16">
        <v>2.6339999999999999</v>
      </c>
      <c r="AH142" s="16">
        <v>2.2669999999999999</v>
      </c>
      <c r="AI142" s="16">
        <v>1.02</v>
      </c>
      <c r="AJ142" s="16"/>
      <c r="AK142" s="16"/>
      <c r="AL142" s="16"/>
      <c r="AM142" s="16"/>
      <c r="AN142" s="16">
        <v>73.578999999999994</v>
      </c>
      <c r="AO142" s="16">
        <v>1.8879999999999999</v>
      </c>
      <c r="AP142" s="16">
        <v>3.9E-2</v>
      </c>
      <c r="AQ142" s="16"/>
      <c r="AR142" s="16"/>
      <c r="AS142" s="17"/>
      <c r="AU142" s="24">
        <v>43971</v>
      </c>
      <c r="AV142">
        <v>72.69</v>
      </c>
      <c r="AX142" s="24">
        <v>43971</v>
      </c>
      <c r="AY142">
        <v>66.150000000000006</v>
      </c>
      <c r="BA142" s="24">
        <v>43971</v>
      </c>
      <c r="BB142">
        <v>66.67</v>
      </c>
      <c r="BD142" s="24">
        <v>43971</v>
      </c>
      <c r="BE142">
        <v>62.5</v>
      </c>
    </row>
    <row r="143" spans="1:57" x14ac:dyDescent="0.3">
      <c r="A143" s="1">
        <v>44055</v>
      </c>
      <c r="B143" s="2">
        <v>3380.35</v>
      </c>
      <c r="C143" s="7">
        <v>164.23816927412304</v>
      </c>
      <c r="D143" s="39">
        <v>1.3899455827979215E-2</v>
      </c>
      <c r="E143">
        <f>VLOOKUP(Tabella43[[#This Row],[DATA]],Tabella37[], 2, 0)</f>
        <v>15619.487999999999</v>
      </c>
      <c r="F143">
        <f>VLOOKUP(Tabella43[[#This Row],[DATA]],Tabella37[], 3, 0)</f>
        <v>158.392</v>
      </c>
      <c r="G143">
        <f>VLOOKUP(Tabella43[[#This Row],[DATA]],Tabella37[], 4, 0)</f>
        <v>159.71700000000001</v>
      </c>
      <c r="H143">
        <f>VLOOKUP(Tabella43[[#This Row],[DATA]],Tabella37[], 5, 0)</f>
        <v>498.78800000000001</v>
      </c>
      <c r="I143">
        <f>VLOOKUP(Tabella43[[#This Row],[DATA]],Tabella37[], 6, 0)</f>
        <v>4.5179999999999998</v>
      </c>
      <c r="J143">
        <f>VLOOKUP(Tabella43[[#This Row],[DATA]],Tabella37[], 7, 0)</f>
        <v>3.1040000000000001</v>
      </c>
      <c r="K143">
        <f>VLOOKUP(Tabella43[[#This Row],[DATA]],Tabella37[], 8, 0)</f>
        <v>0.92</v>
      </c>
      <c r="L143">
        <f>VLOOKUP(Tabella43[[#This Row],[DATA]],Tabella37[], 9, 0)</f>
        <v>38.661999999999999</v>
      </c>
      <c r="M143">
        <f>VLOOKUP(Tabella43[[#This Row],[DATA]],Tabella37[], 10, 0)</f>
        <v>125.672</v>
      </c>
      <c r="N143">
        <f>VLOOKUP(Tabella43[[#This Row],[DATA]],Tabella37[], 13, 0)</f>
        <v>227.197</v>
      </c>
      <c r="O143">
        <f>VLOOKUP(Tabella43[[#This Row],[DATA]],Tabella37[], 14, 0)</f>
        <v>3.0880000000000001</v>
      </c>
      <c r="P143">
        <f>VLOOKUP(Tabella43[[#This Row],[DATA]],Tabella37[], 15, 0)</f>
        <v>0.06</v>
      </c>
      <c r="Q143">
        <f>VLOOKUP(Tabella43[[#This Row],[DATA]],Tabella37[], 16, 0)</f>
        <v>0</v>
      </c>
      <c r="R143">
        <f>VLOOKUP(Tabella43[[#This Row],[DATA]],Tabella37[], 17, 0)</f>
        <v>0</v>
      </c>
      <c r="S143">
        <f>VLOOKUP(Tabella43[[#This Row],[DATA]],Tabella37[], 18, 0)</f>
        <v>0</v>
      </c>
      <c r="T143">
        <f>VLOOKUP(Tabella43[[#This Row],[DATA]],Tabella38[], 2, 0)</f>
        <v>67.13</v>
      </c>
      <c r="U143">
        <f>VLOOKUP(Tabella43[[#This Row],[DATA]],Tabella40[], 2, 0)</f>
        <v>64.88</v>
      </c>
      <c r="V143">
        <f>VLOOKUP(Tabella43[[#This Row],[DATA]],Tabella39[], 2, 0)</f>
        <v>64.58</v>
      </c>
      <c r="W143">
        <f>VLOOKUP(Tabella43[[#This Row],[DATA]],Tabella41[], 2, 0)</f>
        <v>62.5</v>
      </c>
      <c r="X143">
        <v>0</v>
      </c>
      <c r="Y143">
        <v>0</v>
      </c>
      <c r="AB143" s="45">
        <v>43993</v>
      </c>
      <c r="AC143" s="14">
        <v>6074.8770000000004</v>
      </c>
      <c r="AD143" s="14">
        <v>67.287000000000006</v>
      </c>
      <c r="AE143" s="14">
        <v>61.344000000000001</v>
      </c>
      <c r="AF143" s="14">
        <v>350.23</v>
      </c>
      <c r="AG143" s="14">
        <v>2.4809999999999999</v>
      </c>
      <c r="AH143" s="14">
        <v>2.1930000000000001</v>
      </c>
      <c r="AI143" s="14">
        <v>1.04</v>
      </c>
      <c r="AJ143" s="14"/>
      <c r="AK143" s="14"/>
      <c r="AL143" s="14"/>
      <c r="AM143" s="14"/>
      <c r="AN143" s="14">
        <v>75.424999999999997</v>
      </c>
      <c r="AO143" s="14">
        <v>1.847</v>
      </c>
      <c r="AP143" s="14">
        <v>3.9E-2</v>
      </c>
      <c r="AQ143" s="14"/>
      <c r="AR143" s="14"/>
      <c r="AS143" s="15"/>
      <c r="AU143" s="24">
        <v>43972</v>
      </c>
      <c r="AV143">
        <v>72.69</v>
      </c>
      <c r="AX143" s="24">
        <v>43972</v>
      </c>
      <c r="AY143">
        <v>66.150000000000006</v>
      </c>
      <c r="BA143" s="24">
        <v>43972</v>
      </c>
      <c r="BB143">
        <v>66.67</v>
      </c>
      <c r="BD143" s="24">
        <v>43972</v>
      </c>
      <c r="BE143">
        <v>62.5</v>
      </c>
    </row>
    <row r="144" spans="1:57" x14ac:dyDescent="0.3">
      <c r="A144" s="3">
        <v>44056</v>
      </c>
      <c r="B144" s="4">
        <v>3373.43</v>
      </c>
      <c r="C144" s="8">
        <v>163.90195316295794</v>
      </c>
      <c r="D144" s="38">
        <v>-2.0492235227105187E-3</v>
      </c>
      <c r="E144">
        <f>VLOOKUP(Tabella43[[#This Row],[DATA]],Tabella37[], 2, 0)</f>
        <v>15773.968999999999</v>
      </c>
      <c r="F144">
        <f>VLOOKUP(Tabella43[[#This Row],[DATA]],Tabella37[], 3, 0)</f>
        <v>154.48099999999999</v>
      </c>
      <c r="G144">
        <f>VLOOKUP(Tabella43[[#This Row],[DATA]],Tabella37[], 4, 0)</f>
        <v>157.095</v>
      </c>
      <c r="H144">
        <f>VLOOKUP(Tabella43[[#This Row],[DATA]],Tabella37[], 5, 0)</f>
        <v>501.98399999999998</v>
      </c>
      <c r="I144">
        <f>VLOOKUP(Tabella43[[#This Row],[DATA]],Tabella37[], 6, 0)</f>
        <v>3.1960000000000002</v>
      </c>
      <c r="J144">
        <f>VLOOKUP(Tabella43[[#This Row],[DATA]],Tabella37[], 7, 0)</f>
        <v>3.03</v>
      </c>
      <c r="K144">
        <f>VLOOKUP(Tabella43[[#This Row],[DATA]],Tabella37[], 8, 0)</f>
        <v>0.92</v>
      </c>
      <c r="L144">
        <f>VLOOKUP(Tabella43[[#This Row],[DATA]],Tabella37[], 9, 0)</f>
        <v>38.012999999999998</v>
      </c>
      <c r="M144">
        <f>VLOOKUP(Tabella43[[#This Row],[DATA]],Tabella37[], 10, 0)</f>
        <v>123.785</v>
      </c>
      <c r="N144">
        <f>VLOOKUP(Tabella43[[#This Row],[DATA]],Tabella37[], 13, 0)</f>
        <v>230.14</v>
      </c>
      <c r="O144">
        <f>VLOOKUP(Tabella43[[#This Row],[DATA]],Tabella37[], 14, 0)</f>
        <v>2.9430000000000001</v>
      </c>
      <c r="P144">
        <f>VLOOKUP(Tabella43[[#This Row],[DATA]],Tabella37[], 15, 0)</f>
        <v>5.8999999999999997E-2</v>
      </c>
      <c r="Q144">
        <f>VLOOKUP(Tabella43[[#This Row],[DATA]],Tabella37[], 16, 0)</f>
        <v>0</v>
      </c>
      <c r="R144">
        <f>VLOOKUP(Tabella43[[#This Row],[DATA]],Tabella37[], 17, 0)</f>
        <v>0</v>
      </c>
      <c r="S144">
        <f>VLOOKUP(Tabella43[[#This Row],[DATA]],Tabella37[], 18, 0)</f>
        <v>0</v>
      </c>
      <c r="T144">
        <f>VLOOKUP(Tabella43[[#This Row],[DATA]],Tabella38[], 2, 0)</f>
        <v>67.13</v>
      </c>
      <c r="U144">
        <f>VLOOKUP(Tabella43[[#This Row],[DATA]],Tabella40[], 2, 0)</f>
        <v>64.88</v>
      </c>
      <c r="V144">
        <f>VLOOKUP(Tabella43[[#This Row],[DATA]],Tabella39[], 2, 0)</f>
        <v>64.58</v>
      </c>
      <c r="W144">
        <f>VLOOKUP(Tabella43[[#This Row],[DATA]],Tabella41[], 2, 0)</f>
        <v>62.5</v>
      </c>
      <c r="X144">
        <v>0</v>
      </c>
      <c r="Y144">
        <v>0</v>
      </c>
      <c r="AB144" s="45">
        <v>43994</v>
      </c>
      <c r="AC144" s="16">
        <v>6150.4179999999997</v>
      </c>
      <c r="AD144" s="16">
        <v>75.542000000000002</v>
      </c>
      <c r="AE144" s="16">
        <v>61.445999999999998</v>
      </c>
      <c r="AF144" s="16">
        <v>352.71499999999997</v>
      </c>
      <c r="AG144" s="16">
        <v>2.484</v>
      </c>
      <c r="AH144" s="16">
        <v>2.1659999999999999</v>
      </c>
      <c r="AI144" s="16">
        <v>1.06</v>
      </c>
      <c r="AJ144" s="16"/>
      <c r="AK144" s="16"/>
      <c r="AL144" s="16"/>
      <c r="AM144" s="16"/>
      <c r="AN144" s="16">
        <v>77.277000000000001</v>
      </c>
      <c r="AO144" s="16">
        <v>1.8520000000000001</v>
      </c>
      <c r="AP144" s="16">
        <v>3.9E-2</v>
      </c>
      <c r="AQ144" s="16"/>
      <c r="AR144" s="16"/>
      <c r="AS144" s="17"/>
      <c r="AU144" s="24">
        <v>43973</v>
      </c>
      <c r="AV144">
        <v>72.69</v>
      </c>
      <c r="AX144" s="24">
        <v>43973</v>
      </c>
      <c r="AY144">
        <v>66.150000000000006</v>
      </c>
      <c r="BA144" s="24">
        <v>43973</v>
      </c>
      <c r="BB144">
        <v>66.67</v>
      </c>
      <c r="BD144" s="24">
        <v>43973</v>
      </c>
      <c r="BE144">
        <v>62.5</v>
      </c>
    </row>
    <row r="145" spans="1:57" x14ac:dyDescent="0.3">
      <c r="A145" s="1">
        <v>44057</v>
      </c>
      <c r="B145" s="2">
        <v>3372.85</v>
      </c>
      <c r="C145" s="7">
        <v>163.8737731998834</v>
      </c>
      <c r="D145" s="39">
        <v>-1.7194661396471121E-4</v>
      </c>
      <c r="E145">
        <f>VLOOKUP(Tabella43[[#This Row],[DATA]],Tabella37[], 2, 0)</f>
        <v>15970.102999999999</v>
      </c>
      <c r="F145">
        <f>VLOOKUP(Tabella43[[#This Row],[DATA]],Tabella37[], 3, 0)</f>
        <v>196.13399999999999</v>
      </c>
      <c r="G145">
        <f>VLOOKUP(Tabella43[[#This Row],[DATA]],Tabella37[], 4, 0)</f>
        <v>159.18700000000001</v>
      </c>
      <c r="H145">
        <f>VLOOKUP(Tabella43[[#This Row],[DATA]],Tabella37[], 5, 0)</f>
        <v>506</v>
      </c>
      <c r="I145">
        <f>VLOOKUP(Tabella43[[#This Row],[DATA]],Tabella37[], 6, 0)</f>
        <v>4.016</v>
      </c>
      <c r="J145">
        <f>VLOOKUP(Tabella43[[#This Row],[DATA]],Tabella37[], 7, 0)</f>
        <v>3.07</v>
      </c>
      <c r="K145">
        <f>VLOOKUP(Tabella43[[#This Row],[DATA]],Tabella37[], 8, 0)</f>
        <v>0.92</v>
      </c>
      <c r="L145">
        <f>VLOOKUP(Tabella43[[#This Row],[DATA]],Tabella37[], 9, 0)</f>
        <v>37.600999999999999</v>
      </c>
      <c r="M145">
        <f>VLOOKUP(Tabella43[[#This Row],[DATA]],Tabella37[], 10, 0)</f>
        <v>120.181</v>
      </c>
      <c r="N145">
        <f>VLOOKUP(Tabella43[[#This Row],[DATA]],Tabella37[], 13, 0)</f>
        <v>233.02699999999999</v>
      </c>
      <c r="O145">
        <f>VLOOKUP(Tabella43[[#This Row],[DATA]],Tabella37[], 14, 0)</f>
        <v>2.887</v>
      </c>
      <c r="P145">
        <f>VLOOKUP(Tabella43[[#This Row],[DATA]],Tabella37[], 15, 0)</f>
        <v>0.06</v>
      </c>
      <c r="Q145">
        <f>VLOOKUP(Tabella43[[#This Row],[DATA]],Tabella37[], 16, 0)</f>
        <v>0</v>
      </c>
      <c r="R145">
        <f>VLOOKUP(Tabella43[[#This Row],[DATA]],Tabella37[], 17, 0)</f>
        <v>0</v>
      </c>
      <c r="S145">
        <f>VLOOKUP(Tabella43[[#This Row],[DATA]],Tabella37[], 18, 0)</f>
        <v>0</v>
      </c>
      <c r="T145">
        <f>VLOOKUP(Tabella43[[#This Row],[DATA]],Tabella38[], 2, 0)</f>
        <v>67.13</v>
      </c>
      <c r="U145">
        <f>VLOOKUP(Tabella43[[#This Row],[DATA]],Tabella40[], 2, 0)</f>
        <v>64.88</v>
      </c>
      <c r="V145">
        <f>VLOOKUP(Tabella43[[#This Row],[DATA]],Tabella39[], 2, 0)</f>
        <v>64.58</v>
      </c>
      <c r="W145">
        <f>VLOOKUP(Tabella43[[#This Row],[DATA]],Tabella41[], 2, 0)</f>
        <v>62.5</v>
      </c>
      <c r="X145">
        <v>0</v>
      </c>
      <c r="Y145">
        <v>0</v>
      </c>
      <c r="AB145" s="45">
        <v>43995</v>
      </c>
      <c r="AC145" s="14">
        <v>6225.8879999999999</v>
      </c>
      <c r="AD145" s="14">
        <v>75.47</v>
      </c>
      <c r="AE145" s="14">
        <v>63.012999999999998</v>
      </c>
      <c r="AF145" s="14">
        <v>354.93400000000003</v>
      </c>
      <c r="AG145" s="14">
        <v>2.2200000000000002</v>
      </c>
      <c r="AH145" s="14">
        <v>2.2080000000000002</v>
      </c>
      <c r="AI145" s="14">
        <v>1.08</v>
      </c>
      <c r="AJ145" s="14"/>
      <c r="AK145" s="14"/>
      <c r="AL145" s="14"/>
      <c r="AM145" s="14"/>
      <c r="AN145" s="14">
        <v>78.873999999999995</v>
      </c>
      <c r="AO145" s="14">
        <v>1.597</v>
      </c>
      <c r="AP145" s="14">
        <v>3.9E-2</v>
      </c>
      <c r="AQ145" s="14"/>
      <c r="AR145" s="14"/>
      <c r="AS145" s="15"/>
      <c r="AU145" s="24">
        <v>43974</v>
      </c>
      <c r="AV145">
        <v>72.69</v>
      </c>
      <c r="AX145" s="24">
        <v>43974</v>
      </c>
      <c r="AY145">
        <v>66.150000000000006</v>
      </c>
      <c r="BA145" s="24">
        <v>43974</v>
      </c>
      <c r="BB145">
        <v>66.67</v>
      </c>
      <c r="BD145" s="24">
        <v>43974</v>
      </c>
      <c r="BE145">
        <v>62.5</v>
      </c>
    </row>
    <row r="146" spans="1:57" x14ac:dyDescent="0.3">
      <c r="A146" s="3">
        <v>44060</v>
      </c>
      <c r="B146" s="4">
        <v>3381.99</v>
      </c>
      <c r="C146" s="8">
        <v>164.31785054902343</v>
      </c>
      <c r="D146" s="38">
        <v>2.7062093485908582E-3</v>
      </c>
      <c r="E146">
        <f>VLOOKUP(Tabella43[[#This Row],[DATA]],Tabella37[], 2, 0)</f>
        <v>16345.751</v>
      </c>
      <c r="F146">
        <f>VLOOKUP(Tabella43[[#This Row],[DATA]],Tabella37[], 3, 0)</f>
        <v>107.544</v>
      </c>
      <c r="G146">
        <f>VLOOKUP(Tabella43[[#This Row],[DATA]],Tabella37[], 4, 0)</f>
        <v>148.852</v>
      </c>
      <c r="H146">
        <f>VLOOKUP(Tabella43[[#This Row],[DATA]],Tabella37[], 5, 0)</f>
        <v>512.33199999999999</v>
      </c>
      <c r="I146">
        <f>VLOOKUP(Tabella43[[#This Row],[DATA]],Tabella37[], 6, 0)</f>
        <v>1.4810000000000001</v>
      </c>
      <c r="J146">
        <f>VLOOKUP(Tabella43[[#This Row],[DATA]],Tabella37[], 7, 0)</f>
        <v>3.02</v>
      </c>
      <c r="K146">
        <f>VLOOKUP(Tabella43[[#This Row],[DATA]],Tabella37[], 8, 0)</f>
        <v>0.89</v>
      </c>
      <c r="L146">
        <f>VLOOKUP(Tabella43[[#This Row],[DATA]],Tabella37[], 9, 0)</f>
        <v>35.966999999999999</v>
      </c>
      <c r="M146">
        <f>VLOOKUP(Tabella43[[#This Row],[DATA]],Tabella37[], 10, 0)</f>
        <v>117.333</v>
      </c>
      <c r="N146">
        <f>VLOOKUP(Tabella43[[#This Row],[DATA]],Tabella37[], 13, 0)</f>
        <v>239.08500000000001</v>
      </c>
      <c r="O146">
        <f>VLOOKUP(Tabella43[[#This Row],[DATA]],Tabella37[], 14, 0)</f>
        <v>2.032</v>
      </c>
      <c r="P146">
        <f>VLOOKUP(Tabella43[[#This Row],[DATA]],Tabella37[], 15, 0)</f>
        <v>5.8000000000000003E-2</v>
      </c>
      <c r="Q146">
        <f>VLOOKUP(Tabella43[[#This Row],[DATA]],Tabella37[], 16, 0)</f>
        <v>0</v>
      </c>
      <c r="R146">
        <f>VLOOKUP(Tabella43[[#This Row],[DATA]],Tabella37[], 17, 0)</f>
        <v>0</v>
      </c>
      <c r="S146">
        <f>VLOOKUP(Tabella43[[#This Row],[DATA]],Tabella37[], 18, 0)</f>
        <v>0</v>
      </c>
      <c r="T146">
        <f>VLOOKUP(Tabella43[[#This Row],[DATA]],Tabella38[], 2, 0)</f>
        <v>67.13</v>
      </c>
      <c r="U146">
        <f>VLOOKUP(Tabella43[[#This Row],[DATA]],Tabella40[], 2, 0)</f>
        <v>64.88</v>
      </c>
      <c r="V146">
        <f>VLOOKUP(Tabella43[[#This Row],[DATA]],Tabella39[], 2, 0)</f>
        <v>64.58</v>
      </c>
      <c r="W146">
        <f>VLOOKUP(Tabella43[[#This Row],[DATA]],Tabella41[], 2, 0)</f>
        <v>62.5</v>
      </c>
      <c r="X146">
        <v>0</v>
      </c>
      <c r="Y146">
        <v>0</v>
      </c>
      <c r="AB146" s="45">
        <v>43996</v>
      </c>
      <c r="AC146" s="16">
        <v>6283.9570000000003</v>
      </c>
      <c r="AD146" s="16">
        <v>58.069000000000003</v>
      </c>
      <c r="AE146" s="16">
        <v>63.47</v>
      </c>
      <c r="AF146" s="16">
        <v>355.96800000000002</v>
      </c>
      <c r="AG146" s="16">
        <v>1.0329999999999999</v>
      </c>
      <c r="AH146" s="16">
        <v>2.1579999999999999</v>
      </c>
      <c r="AI146" s="16">
        <v>1.0900000000000001</v>
      </c>
      <c r="AJ146" s="16"/>
      <c r="AK146" s="16"/>
      <c r="AL146" s="16"/>
      <c r="AM146" s="16"/>
      <c r="AN146" s="16">
        <v>80.114999999999995</v>
      </c>
      <c r="AO146" s="16">
        <v>1.2410000000000001</v>
      </c>
      <c r="AP146" s="16">
        <v>3.9E-2</v>
      </c>
      <c r="AQ146" s="16"/>
      <c r="AR146" s="16"/>
      <c r="AS146" s="17"/>
      <c r="AU146" s="24">
        <v>43975</v>
      </c>
      <c r="AV146">
        <v>72.69</v>
      </c>
      <c r="AX146" s="24">
        <v>43975</v>
      </c>
      <c r="AY146">
        <v>66.150000000000006</v>
      </c>
      <c r="BA146" s="24">
        <v>43975</v>
      </c>
      <c r="BB146">
        <v>66.67</v>
      </c>
      <c r="BD146" s="24">
        <v>43975</v>
      </c>
      <c r="BE146">
        <v>62.5</v>
      </c>
    </row>
    <row r="147" spans="1:57" x14ac:dyDescent="0.3">
      <c r="A147" s="1">
        <v>44061</v>
      </c>
      <c r="B147" s="2">
        <v>3389.78</v>
      </c>
      <c r="C147" s="7">
        <v>164.69633660480034</v>
      </c>
      <c r="D147" s="39">
        <v>2.3007288895719076E-3</v>
      </c>
      <c r="E147">
        <f>VLOOKUP(Tabella43[[#This Row],[DATA]],Tabella37[], 2, 0)</f>
        <v>16474.628000000001</v>
      </c>
      <c r="F147">
        <f>VLOOKUP(Tabella43[[#This Row],[DATA]],Tabella37[], 3, 0)</f>
        <v>128.87700000000001</v>
      </c>
      <c r="G147">
        <f>VLOOKUP(Tabella43[[#This Row],[DATA]],Tabella37[], 4, 0)</f>
        <v>144.79</v>
      </c>
      <c r="H147">
        <f>VLOOKUP(Tabella43[[#This Row],[DATA]],Tabella37[], 5, 0)</f>
        <v>516.01700000000005</v>
      </c>
      <c r="I147">
        <f>VLOOKUP(Tabella43[[#This Row],[DATA]],Tabella37[], 6, 0)</f>
        <v>3.6859999999999999</v>
      </c>
      <c r="J147">
        <f>VLOOKUP(Tabella43[[#This Row],[DATA]],Tabella37[], 7, 0)</f>
        <v>3.1070000000000002</v>
      </c>
      <c r="K147">
        <f>VLOOKUP(Tabella43[[#This Row],[DATA]],Tabella37[], 8, 0)</f>
        <v>0.89</v>
      </c>
      <c r="L147">
        <f>VLOOKUP(Tabella43[[#This Row],[DATA]],Tabella37[], 9, 0)</f>
        <v>35.930999999999997</v>
      </c>
      <c r="M147">
        <f>VLOOKUP(Tabella43[[#This Row],[DATA]],Tabella37[], 10, 0)</f>
        <v>116.895</v>
      </c>
      <c r="N147">
        <f>VLOOKUP(Tabella43[[#This Row],[DATA]],Tabella37[], 13, 0)</f>
        <v>241.773</v>
      </c>
      <c r="O147">
        <f>VLOOKUP(Tabella43[[#This Row],[DATA]],Tabella37[], 14, 0)</f>
        <v>2.6890000000000001</v>
      </c>
      <c r="P147">
        <f>VLOOKUP(Tabella43[[#This Row],[DATA]],Tabella37[], 15, 0)</f>
        <v>5.8000000000000003E-2</v>
      </c>
      <c r="Q147">
        <f>VLOOKUP(Tabella43[[#This Row],[DATA]],Tabella37[], 16, 0)</f>
        <v>0</v>
      </c>
      <c r="R147">
        <f>VLOOKUP(Tabella43[[#This Row],[DATA]],Tabella37[], 17, 0)</f>
        <v>0</v>
      </c>
      <c r="S147">
        <f>VLOOKUP(Tabella43[[#This Row],[DATA]],Tabella37[], 18, 0)</f>
        <v>0</v>
      </c>
      <c r="T147">
        <f>VLOOKUP(Tabella43[[#This Row],[DATA]],Tabella38[], 2, 0)</f>
        <v>67.13</v>
      </c>
      <c r="U147">
        <f>VLOOKUP(Tabella43[[#This Row],[DATA]],Tabella40[], 2, 0)</f>
        <v>64.88</v>
      </c>
      <c r="V147">
        <f>VLOOKUP(Tabella43[[#This Row],[DATA]],Tabella39[], 2, 0)</f>
        <v>64.58</v>
      </c>
      <c r="W147">
        <f>VLOOKUP(Tabella43[[#This Row],[DATA]],Tabella41[], 2, 0)</f>
        <v>62.5</v>
      </c>
      <c r="X147">
        <v>0</v>
      </c>
      <c r="Y147">
        <v>0</v>
      </c>
      <c r="AB147" s="45">
        <v>43997</v>
      </c>
      <c r="AC147" s="14">
        <v>6339.7759999999998</v>
      </c>
      <c r="AD147" s="14">
        <v>55.819000000000003</v>
      </c>
      <c r="AE147" s="14">
        <v>64.278000000000006</v>
      </c>
      <c r="AF147" s="14">
        <v>357.16300000000001</v>
      </c>
      <c r="AG147" s="14">
        <v>1.196</v>
      </c>
      <c r="AH147" s="14">
        <v>2.1110000000000002</v>
      </c>
      <c r="AI147" s="14">
        <v>1.1100000000000001</v>
      </c>
      <c r="AJ147" s="14"/>
      <c r="AK147" s="14"/>
      <c r="AL147" s="14"/>
      <c r="AM147" s="14"/>
      <c r="AN147" s="14">
        <v>81.635999999999996</v>
      </c>
      <c r="AO147" s="14">
        <v>1.5209999999999999</v>
      </c>
      <c r="AP147" s="14">
        <v>3.9E-2</v>
      </c>
      <c r="AQ147" s="14"/>
      <c r="AR147" s="14"/>
      <c r="AS147" s="15"/>
      <c r="AU147" s="24">
        <v>43976</v>
      </c>
      <c r="AV147">
        <v>72.69</v>
      </c>
      <c r="AX147" s="24">
        <v>43976</v>
      </c>
      <c r="AY147">
        <v>66.150000000000006</v>
      </c>
      <c r="BA147" s="24">
        <v>43976</v>
      </c>
      <c r="BB147">
        <v>66.67</v>
      </c>
      <c r="BD147" s="24">
        <v>43976</v>
      </c>
      <c r="BE147">
        <v>62.5</v>
      </c>
    </row>
    <row r="148" spans="1:57" x14ac:dyDescent="0.3">
      <c r="A148" s="3">
        <v>44062</v>
      </c>
      <c r="B148" s="4">
        <v>3374.85</v>
      </c>
      <c r="C148" s="8">
        <v>163.97094548634732</v>
      </c>
      <c r="D148" s="38">
        <v>-4.4141436389460408E-3</v>
      </c>
      <c r="E148">
        <f>VLOOKUP(Tabella43[[#This Row],[DATA]],Tabella37[], 2, 0)</f>
        <v>16608.097000000002</v>
      </c>
      <c r="F148">
        <f>VLOOKUP(Tabella43[[#This Row],[DATA]],Tabella37[], 3, 0)</f>
        <v>133.46899999999999</v>
      </c>
      <c r="G148">
        <f>VLOOKUP(Tabella43[[#This Row],[DATA]],Tabella37[], 4, 0)</f>
        <v>141.22999999999999</v>
      </c>
      <c r="H148">
        <f>VLOOKUP(Tabella43[[#This Row],[DATA]],Tabella37[], 5, 0)</f>
        <v>520.02800000000002</v>
      </c>
      <c r="I148">
        <f>VLOOKUP(Tabella43[[#This Row],[DATA]],Tabella37[], 6, 0)</f>
        <v>4.01</v>
      </c>
      <c r="J148">
        <f>VLOOKUP(Tabella43[[#This Row],[DATA]],Tabella37[], 7, 0)</f>
        <v>3.0339999999999998</v>
      </c>
      <c r="K148">
        <f>VLOOKUP(Tabella43[[#This Row],[DATA]],Tabella37[], 8, 0)</f>
        <v>0.88</v>
      </c>
      <c r="L148">
        <f>VLOOKUP(Tabella43[[#This Row],[DATA]],Tabella37[], 9, 0)</f>
        <v>34.777999999999999</v>
      </c>
      <c r="M148">
        <f>VLOOKUP(Tabella43[[#This Row],[DATA]],Tabella37[], 10, 0)</f>
        <v>114.215</v>
      </c>
      <c r="N148">
        <f>VLOOKUP(Tabella43[[#This Row],[DATA]],Tabella37[], 13, 0)</f>
        <v>244.791</v>
      </c>
      <c r="O148">
        <f>VLOOKUP(Tabella43[[#This Row],[DATA]],Tabella37[], 14, 0)</f>
        <v>3.0179999999999998</v>
      </c>
      <c r="P148">
        <f>VLOOKUP(Tabella43[[#This Row],[DATA]],Tabella37[], 15, 0)</f>
        <v>5.7000000000000002E-2</v>
      </c>
      <c r="Q148">
        <f>VLOOKUP(Tabella43[[#This Row],[DATA]],Tabella37[], 16, 0)</f>
        <v>0</v>
      </c>
      <c r="R148">
        <f>VLOOKUP(Tabella43[[#This Row],[DATA]],Tabella37[], 17, 0)</f>
        <v>0</v>
      </c>
      <c r="S148">
        <f>VLOOKUP(Tabella43[[#This Row],[DATA]],Tabella37[], 18, 0)</f>
        <v>0</v>
      </c>
      <c r="T148">
        <f>VLOOKUP(Tabella43[[#This Row],[DATA]],Tabella38[], 2, 0)</f>
        <v>67.13</v>
      </c>
      <c r="U148">
        <f>VLOOKUP(Tabella43[[#This Row],[DATA]],Tabella40[], 2, 0)</f>
        <v>64.88</v>
      </c>
      <c r="V148">
        <f>VLOOKUP(Tabella43[[#This Row],[DATA]],Tabella39[], 2, 0)</f>
        <v>64.58</v>
      </c>
      <c r="W148">
        <f>VLOOKUP(Tabella43[[#This Row],[DATA]],Tabella41[], 2, 0)</f>
        <v>62.5</v>
      </c>
      <c r="X148">
        <v>0</v>
      </c>
      <c r="Y148">
        <v>0</v>
      </c>
      <c r="AB148" s="45">
        <v>43998</v>
      </c>
      <c r="AC148" s="16">
        <v>6411.5690000000004</v>
      </c>
      <c r="AD148" s="16">
        <v>71.793000000000006</v>
      </c>
      <c r="AE148" s="16">
        <v>66.807000000000002</v>
      </c>
      <c r="AF148" s="16">
        <v>359.596</v>
      </c>
      <c r="AG148" s="16">
        <v>2.4329999999999998</v>
      </c>
      <c r="AH148" s="16">
        <v>2.069</v>
      </c>
      <c r="AI148" s="16">
        <v>1.1399999999999999</v>
      </c>
      <c r="AJ148" s="16"/>
      <c r="AK148" s="16"/>
      <c r="AL148" s="16"/>
      <c r="AM148" s="16"/>
      <c r="AN148" s="16">
        <v>83.656000000000006</v>
      </c>
      <c r="AO148" s="16">
        <v>2.0209999999999999</v>
      </c>
      <c r="AP148" s="16">
        <v>3.9E-2</v>
      </c>
      <c r="AQ148" s="16"/>
      <c r="AR148" s="16"/>
      <c r="AS148" s="17"/>
      <c r="AU148" s="24">
        <v>43977</v>
      </c>
      <c r="AV148">
        <v>72.69</v>
      </c>
      <c r="AX148" s="24">
        <v>43977</v>
      </c>
      <c r="AY148">
        <v>66.150000000000006</v>
      </c>
      <c r="BA148" s="24">
        <v>43977</v>
      </c>
      <c r="BB148">
        <v>66.67</v>
      </c>
      <c r="BD148" s="24">
        <v>43977</v>
      </c>
      <c r="BE148">
        <v>62.5</v>
      </c>
    </row>
    <row r="149" spans="1:57" x14ac:dyDescent="0.3">
      <c r="A149" s="1">
        <v>44063</v>
      </c>
      <c r="B149" s="2">
        <v>3385.51</v>
      </c>
      <c r="C149" s="7">
        <v>164.48887377319988</v>
      </c>
      <c r="D149" s="39">
        <v>3.1536808202809719E-3</v>
      </c>
      <c r="E149">
        <f>VLOOKUP(Tabella43[[#This Row],[DATA]],Tabella37[], 2, 0)</f>
        <v>16741.999</v>
      </c>
      <c r="F149">
        <f>VLOOKUP(Tabella43[[#This Row],[DATA]],Tabella37[], 3, 0)</f>
        <v>133.90199999999999</v>
      </c>
      <c r="G149">
        <f>VLOOKUP(Tabella43[[#This Row],[DATA]],Tabella37[], 4, 0)</f>
        <v>138.29</v>
      </c>
      <c r="H149">
        <f>VLOOKUP(Tabella43[[#This Row],[DATA]],Tabella37[], 5, 0)</f>
        <v>523.34699999999998</v>
      </c>
      <c r="I149">
        <f>VLOOKUP(Tabella43[[#This Row],[DATA]],Tabella37[], 6, 0)</f>
        <v>3.319</v>
      </c>
      <c r="J149">
        <f>VLOOKUP(Tabella43[[#This Row],[DATA]],Tabella37[], 7, 0)</f>
        <v>3.052</v>
      </c>
      <c r="K149">
        <f>VLOOKUP(Tabella43[[#This Row],[DATA]],Tabella37[], 8, 0)</f>
        <v>0.88</v>
      </c>
      <c r="L149">
        <f>VLOOKUP(Tabella43[[#This Row],[DATA]],Tabella37[], 9, 0)</f>
        <v>33.845999999999997</v>
      </c>
      <c r="M149">
        <f>VLOOKUP(Tabella43[[#This Row],[DATA]],Tabella37[], 10, 0)</f>
        <v>112.158</v>
      </c>
      <c r="N149">
        <f>VLOOKUP(Tabella43[[#This Row],[DATA]],Tabella37[], 13, 0)</f>
        <v>247.78399999999999</v>
      </c>
      <c r="O149">
        <f>VLOOKUP(Tabella43[[#This Row],[DATA]],Tabella37[], 14, 0)</f>
        <v>2.992</v>
      </c>
      <c r="P149">
        <f>VLOOKUP(Tabella43[[#This Row],[DATA]],Tabella37[], 15, 0)</f>
        <v>5.5E-2</v>
      </c>
      <c r="Q149">
        <f>VLOOKUP(Tabella43[[#This Row],[DATA]],Tabella37[], 16, 0)</f>
        <v>0</v>
      </c>
      <c r="R149">
        <f>VLOOKUP(Tabella43[[#This Row],[DATA]],Tabella37[], 17, 0)</f>
        <v>0</v>
      </c>
      <c r="S149">
        <f>VLOOKUP(Tabella43[[#This Row],[DATA]],Tabella37[], 18, 0)</f>
        <v>0</v>
      </c>
      <c r="T149">
        <f>VLOOKUP(Tabella43[[#This Row],[DATA]],Tabella38[], 2, 0)</f>
        <v>67.13</v>
      </c>
      <c r="U149">
        <f>VLOOKUP(Tabella43[[#This Row],[DATA]],Tabella40[], 2, 0)</f>
        <v>64.88</v>
      </c>
      <c r="V149">
        <f>VLOOKUP(Tabella43[[#This Row],[DATA]],Tabella39[], 2, 0)</f>
        <v>64.58</v>
      </c>
      <c r="W149">
        <f>VLOOKUP(Tabella43[[#This Row],[DATA]],Tabella41[], 2, 0)</f>
        <v>62.5</v>
      </c>
      <c r="X149">
        <v>0</v>
      </c>
      <c r="Y149">
        <v>0</v>
      </c>
      <c r="AB149" s="45">
        <v>43999</v>
      </c>
      <c r="AC149" s="14">
        <v>6493.317</v>
      </c>
      <c r="AD149" s="14">
        <v>81.748000000000005</v>
      </c>
      <c r="AE149" s="14">
        <v>69.39</v>
      </c>
      <c r="AF149" s="14">
        <v>361.81599999999997</v>
      </c>
      <c r="AG149" s="14">
        <v>2.2200000000000002</v>
      </c>
      <c r="AH149" s="14">
        <v>2.0099999999999998</v>
      </c>
      <c r="AI149" s="14">
        <v>1.1599999999999999</v>
      </c>
      <c r="AJ149" s="14"/>
      <c r="AK149" s="14"/>
      <c r="AL149" s="14"/>
      <c r="AM149" s="14"/>
      <c r="AN149" s="14">
        <v>85.775999999999996</v>
      </c>
      <c r="AO149" s="14">
        <v>2.12</v>
      </c>
      <c r="AP149" s="14">
        <v>0.04</v>
      </c>
      <c r="AQ149" s="14"/>
      <c r="AR149" s="14"/>
      <c r="AS149" s="15"/>
      <c r="AU149" s="24">
        <v>43978</v>
      </c>
      <c r="AV149">
        <v>72.69</v>
      </c>
      <c r="AX149" s="24">
        <v>43978</v>
      </c>
      <c r="AY149">
        <v>66.150000000000006</v>
      </c>
      <c r="BA149" s="24">
        <v>43978</v>
      </c>
      <c r="BB149">
        <v>66.67</v>
      </c>
      <c r="BD149" s="24">
        <v>43978</v>
      </c>
      <c r="BE149">
        <v>62.5</v>
      </c>
    </row>
    <row r="150" spans="1:57" x14ac:dyDescent="0.3">
      <c r="A150" s="3">
        <v>44064</v>
      </c>
      <c r="B150" s="4">
        <v>3397.16</v>
      </c>
      <c r="C150" s="8">
        <v>165.05490234185211</v>
      </c>
      <c r="D150" s="38">
        <v>3.4352287393030465E-3</v>
      </c>
      <c r="E150">
        <f>VLOOKUP(Tabella43[[#This Row],[DATA]],Tabella37[], 2, 0)</f>
        <v>16888.487000000001</v>
      </c>
      <c r="F150">
        <f>VLOOKUP(Tabella43[[#This Row],[DATA]],Tabella37[], 3, 0)</f>
        <v>146.488</v>
      </c>
      <c r="G150">
        <f>VLOOKUP(Tabella43[[#This Row],[DATA]],Tabella37[], 4, 0)</f>
        <v>131.19800000000001</v>
      </c>
      <c r="H150">
        <f>VLOOKUP(Tabella43[[#This Row],[DATA]],Tabella37[], 5, 0)</f>
        <v>526.6</v>
      </c>
      <c r="I150">
        <f>VLOOKUP(Tabella43[[#This Row],[DATA]],Tabella37[], 6, 0)</f>
        <v>3.2530000000000001</v>
      </c>
      <c r="J150">
        <f>VLOOKUP(Tabella43[[#This Row],[DATA]],Tabella37[], 7, 0)</f>
        <v>2.9430000000000001</v>
      </c>
      <c r="K150">
        <f>VLOOKUP(Tabella43[[#This Row],[DATA]],Tabella37[], 8, 0)</f>
        <v>0.89</v>
      </c>
      <c r="L150">
        <f>VLOOKUP(Tabella43[[#This Row],[DATA]],Tabella37[], 9, 0)</f>
        <v>33.228000000000002</v>
      </c>
      <c r="M150">
        <f>VLOOKUP(Tabella43[[#This Row],[DATA]],Tabella37[], 10, 0)</f>
        <v>108.01600000000001</v>
      </c>
      <c r="N150">
        <f>VLOOKUP(Tabella43[[#This Row],[DATA]],Tabella37[], 13, 0)</f>
        <v>250.68199999999999</v>
      </c>
      <c r="O150">
        <f>VLOOKUP(Tabella43[[#This Row],[DATA]],Tabella37[], 14, 0)</f>
        <v>2.899</v>
      </c>
      <c r="P150">
        <f>VLOOKUP(Tabella43[[#This Row],[DATA]],Tabella37[], 15, 0)</f>
        <v>5.1999999999999998E-2</v>
      </c>
      <c r="Q150">
        <f>VLOOKUP(Tabella43[[#This Row],[DATA]],Tabella37[], 16, 0)</f>
        <v>0</v>
      </c>
      <c r="R150">
        <f>VLOOKUP(Tabella43[[#This Row],[DATA]],Tabella37[], 17, 0)</f>
        <v>0</v>
      </c>
      <c r="S150">
        <f>VLOOKUP(Tabella43[[#This Row],[DATA]],Tabella37[], 18, 0)</f>
        <v>0</v>
      </c>
      <c r="T150">
        <f>VLOOKUP(Tabella43[[#This Row],[DATA]],Tabella38[], 2, 0)</f>
        <v>67.13</v>
      </c>
      <c r="U150">
        <f>VLOOKUP(Tabella43[[#This Row],[DATA]],Tabella40[], 2, 0)</f>
        <v>64.88</v>
      </c>
      <c r="V150">
        <f>VLOOKUP(Tabella43[[#This Row],[DATA]],Tabella39[], 2, 0)</f>
        <v>64.58</v>
      </c>
      <c r="W150">
        <f>VLOOKUP(Tabella43[[#This Row],[DATA]],Tabella41[], 2, 0)</f>
        <v>62.5</v>
      </c>
      <c r="X150">
        <v>0</v>
      </c>
      <c r="Y150">
        <v>0</v>
      </c>
      <c r="AB150" s="45">
        <v>44000</v>
      </c>
      <c r="AC150" s="16">
        <v>6578.6270000000004</v>
      </c>
      <c r="AD150" s="16">
        <v>85.31</v>
      </c>
      <c r="AE150" s="16">
        <v>71.963999999999999</v>
      </c>
      <c r="AF150" s="16">
        <v>363.892</v>
      </c>
      <c r="AG150" s="16">
        <v>2.0760000000000001</v>
      </c>
      <c r="AH150" s="16">
        <v>1.952</v>
      </c>
      <c r="AI150" s="16">
        <v>1.19</v>
      </c>
      <c r="AJ150" s="16"/>
      <c r="AK150" s="16"/>
      <c r="AL150" s="16"/>
      <c r="AM150" s="16"/>
      <c r="AN150" s="16">
        <v>87.884</v>
      </c>
      <c r="AO150" s="16">
        <v>2.1080000000000001</v>
      </c>
      <c r="AP150" s="16">
        <v>4.1000000000000002E-2</v>
      </c>
      <c r="AQ150" s="16"/>
      <c r="AR150" s="16"/>
      <c r="AS150" s="17"/>
      <c r="AU150" s="24">
        <v>43979</v>
      </c>
      <c r="AV150">
        <v>72.69</v>
      </c>
      <c r="AX150" s="24">
        <v>43979</v>
      </c>
      <c r="AY150">
        <v>66.150000000000006</v>
      </c>
      <c r="BA150" s="24">
        <v>43979</v>
      </c>
      <c r="BB150">
        <v>66.67</v>
      </c>
      <c r="BD150" s="24">
        <v>43979</v>
      </c>
      <c r="BE150">
        <v>62.5</v>
      </c>
    </row>
    <row r="151" spans="1:57" x14ac:dyDescent="0.3">
      <c r="A151" s="1">
        <v>44067</v>
      </c>
      <c r="B151" s="2">
        <v>3431.28</v>
      </c>
      <c r="C151" s="7">
        <v>166.71266154892626</v>
      </c>
      <c r="D151" s="39">
        <v>9.9935809549321058E-3</v>
      </c>
      <c r="E151">
        <f>VLOOKUP(Tabella43[[#This Row],[DATA]],Tabella37[], 2, 0)</f>
        <v>17230.117999999999</v>
      </c>
      <c r="F151">
        <f>VLOOKUP(Tabella43[[#This Row],[DATA]],Tabella37[], 3, 0)</f>
        <v>104.84699999999999</v>
      </c>
      <c r="G151">
        <f>VLOOKUP(Tabella43[[#This Row],[DATA]],Tabella37[], 4, 0)</f>
        <v>126.33799999999999</v>
      </c>
      <c r="H151">
        <f>VLOOKUP(Tabella43[[#This Row],[DATA]],Tabella37[], 5, 0)</f>
        <v>532.4</v>
      </c>
      <c r="I151">
        <f>VLOOKUP(Tabella43[[#This Row],[DATA]],Tabella37[], 6, 0)</f>
        <v>1.43</v>
      </c>
      <c r="J151">
        <f>VLOOKUP(Tabella43[[#This Row],[DATA]],Tabella37[], 7, 0)</f>
        <v>2.867</v>
      </c>
      <c r="K151">
        <f>VLOOKUP(Tabella43[[#This Row],[DATA]],Tabella37[], 8, 0)</f>
        <v>0.91</v>
      </c>
      <c r="L151">
        <f>VLOOKUP(Tabella43[[#This Row],[DATA]],Tabella37[], 9, 0)</f>
        <v>32.128</v>
      </c>
      <c r="M151">
        <f>VLOOKUP(Tabella43[[#This Row],[DATA]],Tabella37[], 10, 0)</f>
        <v>104.54600000000001</v>
      </c>
      <c r="N151">
        <f>VLOOKUP(Tabella43[[#This Row],[DATA]],Tabella37[], 13, 0)</f>
        <v>256.75700000000001</v>
      </c>
      <c r="O151">
        <f>VLOOKUP(Tabella43[[#This Row],[DATA]],Tabella37[], 14, 0)</f>
        <v>2.0019999999999998</v>
      </c>
      <c r="P151">
        <f>VLOOKUP(Tabella43[[#This Row],[DATA]],Tabella37[], 15, 0)</f>
        <v>5.0999999999999997E-2</v>
      </c>
      <c r="Q151">
        <f>VLOOKUP(Tabella43[[#This Row],[DATA]],Tabella37[], 16, 0)</f>
        <v>0</v>
      </c>
      <c r="R151">
        <f>VLOOKUP(Tabella43[[#This Row],[DATA]],Tabella37[], 17, 0)</f>
        <v>0</v>
      </c>
      <c r="S151">
        <f>VLOOKUP(Tabella43[[#This Row],[DATA]],Tabella37[], 18, 0)</f>
        <v>0</v>
      </c>
      <c r="T151">
        <f>VLOOKUP(Tabella43[[#This Row],[DATA]],Tabella38[], 2, 0)</f>
        <v>67.13</v>
      </c>
      <c r="U151">
        <f>VLOOKUP(Tabella43[[#This Row],[DATA]],Tabella40[], 2, 0)</f>
        <v>64.88</v>
      </c>
      <c r="V151">
        <f>VLOOKUP(Tabella43[[#This Row],[DATA]],Tabella39[], 2, 0)</f>
        <v>64.58</v>
      </c>
      <c r="W151">
        <f>VLOOKUP(Tabella43[[#This Row],[DATA]],Tabella41[], 2, 0)</f>
        <v>62.5</v>
      </c>
      <c r="X151">
        <v>0</v>
      </c>
      <c r="Y151">
        <v>0</v>
      </c>
      <c r="AB151" s="45">
        <v>44001</v>
      </c>
      <c r="AC151" s="14">
        <v>6673.8010000000004</v>
      </c>
      <c r="AD151" s="14">
        <v>95.174000000000007</v>
      </c>
      <c r="AE151" s="14">
        <v>74.769000000000005</v>
      </c>
      <c r="AF151" s="14">
        <v>365.78100000000001</v>
      </c>
      <c r="AG151" s="14">
        <v>1.889</v>
      </c>
      <c r="AH151" s="14">
        <v>1.867</v>
      </c>
      <c r="AI151" s="14">
        <v>1.21</v>
      </c>
      <c r="AJ151" s="14"/>
      <c r="AK151" s="14"/>
      <c r="AL151" s="14"/>
      <c r="AM151" s="14"/>
      <c r="AN151" s="14">
        <v>89.998999999999995</v>
      </c>
      <c r="AO151" s="14">
        <v>2.1150000000000002</v>
      </c>
      <c r="AP151" s="14">
        <v>4.1000000000000002E-2</v>
      </c>
      <c r="AQ151" s="14"/>
      <c r="AR151" s="14"/>
      <c r="AS151" s="15"/>
      <c r="AU151" s="24">
        <v>43980</v>
      </c>
      <c r="AV151">
        <v>72.69</v>
      </c>
      <c r="AX151" s="24">
        <v>43980</v>
      </c>
      <c r="AY151">
        <v>66.150000000000006</v>
      </c>
      <c r="BA151" s="24">
        <v>43980</v>
      </c>
      <c r="BB151">
        <v>66.67</v>
      </c>
      <c r="BD151" s="24">
        <v>43980</v>
      </c>
      <c r="BE151">
        <v>62.5</v>
      </c>
    </row>
    <row r="152" spans="1:57" x14ac:dyDescent="0.3">
      <c r="A152" s="3">
        <v>44068</v>
      </c>
      <c r="B152" s="4">
        <v>3443.62</v>
      </c>
      <c r="C152" s="8">
        <v>167.31221455640852</v>
      </c>
      <c r="D152" s="38">
        <v>3.58987425339455E-3</v>
      </c>
      <c r="E152">
        <f>VLOOKUP(Tabella43[[#This Row],[DATA]],Tabella37[], 2, 0)</f>
        <v>17352.837</v>
      </c>
      <c r="F152">
        <f>VLOOKUP(Tabella43[[#This Row],[DATA]],Tabella37[], 3, 0)</f>
        <v>122.71899999999999</v>
      </c>
      <c r="G152">
        <f>VLOOKUP(Tabella43[[#This Row],[DATA]],Tabella37[], 4, 0)</f>
        <v>125.458</v>
      </c>
      <c r="H152">
        <f>VLOOKUP(Tabella43[[#This Row],[DATA]],Tabella37[], 5, 0)</f>
        <v>536.07399999999996</v>
      </c>
      <c r="I152">
        <f>VLOOKUP(Tabella43[[#This Row],[DATA]],Tabella37[], 6, 0)</f>
        <v>3.6739999999999999</v>
      </c>
      <c r="J152">
        <f>VLOOKUP(Tabella43[[#This Row],[DATA]],Tabella37[], 7, 0)</f>
        <v>2.8650000000000002</v>
      </c>
      <c r="K152">
        <f>VLOOKUP(Tabella43[[#This Row],[DATA]],Tabella37[], 8, 0)</f>
        <v>0.92</v>
      </c>
      <c r="L152">
        <f>VLOOKUP(Tabella43[[#This Row],[DATA]],Tabella37[], 9, 0)</f>
        <v>31.867000000000001</v>
      </c>
      <c r="M152">
        <f>VLOOKUP(Tabella43[[#This Row],[DATA]],Tabella37[], 10, 0)</f>
        <v>103.624</v>
      </c>
      <c r="N152">
        <f>VLOOKUP(Tabella43[[#This Row],[DATA]],Tabella37[], 13, 0)</f>
        <v>259.47699999999998</v>
      </c>
      <c r="O152">
        <f>VLOOKUP(Tabella43[[#This Row],[DATA]],Tabella37[], 14, 0)</f>
        <v>2.72</v>
      </c>
      <c r="P152">
        <f>VLOOKUP(Tabella43[[#This Row],[DATA]],Tabella37[], 15, 0)</f>
        <v>0.05</v>
      </c>
      <c r="Q152">
        <f>VLOOKUP(Tabella43[[#This Row],[DATA]],Tabella37[], 16, 0)</f>
        <v>0</v>
      </c>
      <c r="R152">
        <f>VLOOKUP(Tabella43[[#This Row],[DATA]],Tabella37[], 17, 0)</f>
        <v>0</v>
      </c>
      <c r="S152">
        <f>VLOOKUP(Tabella43[[#This Row],[DATA]],Tabella37[], 18, 0)</f>
        <v>0</v>
      </c>
      <c r="T152">
        <f>VLOOKUP(Tabella43[[#This Row],[DATA]],Tabella38[], 2, 0)</f>
        <v>67.13</v>
      </c>
      <c r="U152">
        <f>VLOOKUP(Tabella43[[#This Row],[DATA]],Tabella40[], 2, 0)</f>
        <v>64.88</v>
      </c>
      <c r="V152">
        <f>VLOOKUP(Tabella43[[#This Row],[DATA]],Tabella39[], 2, 0)</f>
        <v>64.58</v>
      </c>
      <c r="W152">
        <f>VLOOKUP(Tabella43[[#This Row],[DATA]],Tabella41[], 2, 0)</f>
        <v>62.5</v>
      </c>
      <c r="X152">
        <v>0</v>
      </c>
      <c r="Y152">
        <v>0</v>
      </c>
      <c r="AB152" s="45">
        <v>44002</v>
      </c>
      <c r="AC152" s="16">
        <v>6771.5259999999998</v>
      </c>
      <c r="AD152" s="16">
        <v>97.724999999999994</v>
      </c>
      <c r="AE152" s="16">
        <v>77.947999999999993</v>
      </c>
      <c r="AF152" s="16">
        <v>367.45100000000002</v>
      </c>
      <c r="AG152" s="16">
        <v>1.67</v>
      </c>
      <c r="AH152" s="16">
        <v>1.788</v>
      </c>
      <c r="AI152" s="16">
        <v>1.23</v>
      </c>
      <c r="AJ152" s="16"/>
      <c r="AK152" s="16"/>
      <c r="AL152" s="16"/>
      <c r="AM152" s="16"/>
      <c r="AN152" s="16">
        <v>91.754000000000005</v>
      </c>
      <c r="AO152" s="16">
        <v>1.754</v>
      </c>
      <c r="AP152" s="16">
        <v>4.2000000000000003E-2</v>
      </c>
      <c r="AQ152" s="16"/>
      <c r="AR152" s="16"/>
      <c r="AS152" s="17"/>
      <c r="AU152" s="24">
        <v>43981</v>
      </c>
      <c r="AV152">
        <v>72.69</v>
      </c>
      <c r="AX152" s="24">
        <v>43981</v>
      </c>
      <c r="AY152">
        <v>66.150000000000006</v>
      </c>
      <c r="BA152" s="24">
        <v>43981</v>
      </c>
      <c r="BB152">
        <v>66.67</v>
      </c>
      <c r="BD152" s="24">
        <v>43981</v>
      </c>
      <c r="BE152">
        <v>62.5</v>
      </c>
    </row>
    <row r="153" spans="1:57" x14ac:dyDescent="0.3">
      <c r="A153" s="1">
        <v>44069</v>
      </c>
      <c r="B153" s="2">
        <v>3478.73</v>
      </c>
      <c r="C153" s="7">
        <v>169.0180740452823</v>
      </c>
      <c r="D153" s="39">
        <v>1.0144040989640822E-2</v>
      </c>
      <c r="E153">
        <f>VLOOKUP(Tabella43[[#This Row],[DATA]],Tabella37[], 2, 0)</f>
        <v>17484.813999999998</v>
      </c>
      <c r="F153">
        <f>VLOOKUP(Tabella43[[#This Row],[DATA]],Tabella37[], 3, 0)</f>
        <v>131.977</v>
      </c>
      <c r="G153">
        <f>VLOOKUP(Tabella43[[#This Row],[DATA]],Tabella37[], 4, 0)</f>
        <v>125.245</v>
      </c>
      <c r="H153">
        <f>VLOOKUP(Tabella43[[#This Row],[DATA]],Tabella37[], 5, 0)</f>
        <v>539.56700000000001</v>
      </c>
      <c r="I153">
        <f>VLOOKUP(Tabella43[[#This Row],[DATA]],Tabella37[], 6, 0)</f>
        <v>3.4929999999999999</v>
      </c>
      <c r="J153">
        <f>VLOOKUP(Tabella43[[#This Row],[DATA]],Tabella37[], 7, 0)</f>
        <v>2.7909999999999999</v>
      </c>
      <c r="K153">
        <f>VLOOKUP(Tabella43[[#This Row],[DATA]],Tabella37[], 8, 0)</f>
        <v>0.93</v>
      </c>
      <c r="L153">
        <f>VLOOKUP(Tabella43[[#This Row],[DATA]],Tabella37[], 9, 0)</f>
        <v>31.212</v>
      </c>
      <c r="M153">
        <f>VLOOKUP(Tabella43[[#This Row],[DATA]],Tabella37[], 10, 0)</f>
        <v>101.056</v>
      </c>
      <c r="N153">
        <f>VLOOKUP(Tabella43[[#This Row],[DATA]],Tabella37[], 13, 0)</f>
        <v>262.53399999999999</v>
      </c>
      <c r="O153">
        <f>VLOOKUP(Tabella43[[#This Row],[DATA]],Tabella37[], 14, 0)</f>
        <v>3.0569999999999999</v>
      </c>
      <c r="P153">
        <f>VLOOKUP(Tabella43[[#This Row],[DATA]],Tabella37[], 15, 0)</f>
        <v>4.9000000000000002E-2</v>
      </c>
      <c r="Q153">
        <f>VLOOKUP(Tabella43[[#This Row],[DATA]],Tabella37[], 16, 0)</f>
        <v>0</v>
      </c>
      <c r="R153">
        <f>VLOOKUP(Tabella43[[#This Row],[DATA]],Tabella37[], 17, 0)</f>
        <v>0</v>
      </c>
      <c r="S153">
        <f>VLOOKUP(Tabella43[[#This Row],[DATA]],Tabella37[], 18, 0)</f>
        <v>0</v>
      </c>
      <c r="T153">
        <f>VLOOKUP(Tabella43[[#This Row],[DATA]],Tabella38[], 2, 0)</f>
        <v>67.13</v>
      </c>
      <c r="U153">
        <f>VLOOKUP(Tabella43[[#This Row],[DATA]],Tabella40[], 2, 0)</f>
        <v>64.88</v>
      </c>
      <c r="V153">
        <f>VLOOKUP(Tabella43[[#This Row],[DATA]],Tabella39[], 2, 0)</f>
        <v>64.58</v>
      </c>
      <c r="W153">
        <f>VLOOKUP(Tabella43[[#This Row],[DATA]],Tabella41[], 2, 0)</f>
        <v>62.5</v>
      </c>
      <c r="X153">
        <v>0</v>
      </c>
      <c r="Y153">
        <v>0</v>
      </c>
      <c r="AB153" s="45">
        <v>44003</v>
      </c>
      <c r="AC153" s="14">
        <v>6849.8249999999998</v>
      </c>
      <c r="AD153" s="14">
        <v>78.299000000000007</v>
      </c>
      <c r="AE153" s="14">
        <v>80.837999999999994</v>
      </c>
      <c r="AF153" s="14">
        <v>368.41199999999998</v>
      </c>
      <c r="AG153" s="14">
        <v>0.96099999999999997</v>
      </c>
      <c r="AH153" s="14">
        <v>1.778</v>
      </c>
      <c r="AI153" s="14">
        <v>1.25</v>
      </c>
      <c r="AJ153" s="14"/>
      <c r="AK153" s="14"/>
      <c r="AL153" s="14"/>
      <c r="AM153" s="14"/>
      <c r="AN153" s="14">
        <v>93.019000000000005</v>
      </c>
      <c r="AO153" s="14">
        <v>1.2649999999999999</v>
      </c>
      <c r="AP153" s="14">
        <v>4.3999999999999997E-2</v>
      </c>
      <c r="AQ153" s="14"/>
      <c r="AR153" s="14"/>
      <c r="AS153" s="15"/>
      <c r="AU153" s="24">
        <v>43982</v>
      </c>
      <c r="AV153">
        <v>72.69</v>
      </c>
      <c r="AX153" s="24">
        <v>43982</v>
      </c>
      <c r="AY153">
        <v>66.150000000000006</v>
      </c>
      <c r="BA153" s="24">
        <v>43982</v>
      </c>
      <c r="BB153">
        <v>66.67</v>
      </c>
      <c r="BD153" s="24">
        <v>43982</v>
      </c>
      <c r="BE153">
        <v>62.5</v>
      </c>
    </row>
    <row r="154" spans="1:57" x14ac:dyDescent="0.3">
      <c r="A154" s="3">
        <v>44070</v>
      </c>
      <c r="B154" s="4">
        <v>3484.55</v>
      </c>
      <c r="C154" s="8">
        <v>169.30084539889225</v>
      </c>
      <c r="D154" s="38">
        <v>1.6716264045830256E-3</v>
      </c>
      <c r="E154">
        <f>VLOOKUP(Tabella43[[#This Row],[DATA]],Tabella37[], 2, 0)</f>
        <v>17622.866999999998</v>
      </c>
      <c r="F154">
        <f>VLOOKUP(Tabella43[[#This Row],[DATA]],Tabella37[], 3, 0)</f>
        <v>138.053</v>
      </c>
      <c r="G154">
        <f>VLOOKUP(Tabella43[[#This Row],[DATA]],Tabella37[], 4, 0)</f>
        <v>125.83799999999999</v>
      </c>
      <c r="H154">
        <f>VLOOKUP(Tabella43[[#This Row],[DATA]],Tabella37[], 5, 0)</f>
        <v>542.91</v>
      </c>
      <c r="I154">
        <f>VLOOKUP(Tabella43[[#This Row],[DATA]],Tabella37[], 6, 0)</f>
        <v>3.343</v>
      </c>
      <c r="J154">
        <f>VLOOKUP(Tabella43[[#This Row],[DATA]],Tabella37[], 7, 0)</f>
        <v>2.7949999999999999</v>
      </c>
      <c r="K154">
        <f>VLOOKUP(Tabella43[[#This Row],[DATA]],Tabella37[], 8, 0)</f>
        <v>0.93</v>
      </c>
      <c r="L154">
        <f>VLOOKUP(Tabella43[[#This Row],[DATA]],Tabella37[], 9, 0)</f>
        <v>29.77</v>
      </c>
      <c r="M154">
        <f>VLOOKUP(Tabella43[[#This Row],[DATA]],Tabella37[], 10, 0)</f>
        <v>100.032</v>
      </c>
      <c r="N154">
        <f>VLOOKUP(Tabella43[[#This Row],[DATA]],Tabella37[], 13, 0)</f>
        <v>265.59800000000001</v>
      </c>
      <c r="O154">
        <f>VLOOKUP(Tabella43[[#This Row],[DATA]],Tabella37[], 14, 0)</f>
        <v>3.0649999999999999</v>
      </c>
      <c r="P154">
        <f>VLOOKUP(Tabella43[[#This Row],[DATA]],Tabella37[], 15, 0)</f>
        <v>4.9000000000000002E-2</v>
      </c>
      <c r="Q154">
        <f>VLOOKUP(Tabella43[[#This Row],[DATA]],Tabella37[], 16, 0)</f>
        <v>0</v>
      </c>
      <c r="R154">
        <f>VLOOKUP(Tabella43[[#This Row],[DATA]],Tabella37[], 17, 0)</f>
        <v>0</v>
      </c>
      <c r="S154">
        <f>VLOOKUP(Tabella43[[#This Row],[DATA]],Tabella37[], 18, 0)</f>
        <v>0</v>
      </c>
      <c r="T154">
        <f>VLOOKUP(Tabella43[[#This Row],[DATA]],Tabella38[], 2, 0)</f>
        <v>67.13</v>
      </c>
      <c r="U154">
        <f>VLOOKUP(Tabella43[[#This Row],[DATA]],Tabella40[], 2, 0)</f>
        <v>64.88</v>
      </c>
      <c r="V154">
        <f>VLOOKUP(Tabella43[[#This Row],[DATA]],Tabella39[], 2, 0)</f>
        <v>64.58</v>
      </c>
      <c r="W154">
        <f>VLOOKUP(Tabella43[[#This Row],[DATA]],Tabella41[], 2, 0)</f>
        <v>62.5</v>
      </c>
      <c r="X154">
        <v>0</v>
      </c>
      <c r="Y154">
        <v>0</v>
      </c>
      <c r="AB154" s="45">
        <v>44004</v>
      </c>
      <c r="AC154" s="16">
        <v>6943.4189999999999</v>
      </c>
      <c r="AD154" s="16">
        <v>93.593999999999994</v>
      </c>
      <c r="AE154" s="16">
        <v>86.234999999999999</v>
      </c>
      <c r="AF154" s="16">
        <v>369.63200000000001</v>
      </c>
      <c r="AG154" s="16">
        <v>1.22</v>
      </c>
      <c r="AH154" s="16">
        <v>1.7809999999999999</v>
      </c>
      <c r="AI154" s="16">
        <v>1.27</v>
      </c>
      <c r="AJ154" s="16"/>
      <c r="AK154" s="16"/>
      <c r="AL154" s="16"/>
      <c r="AM154" s="16"/>
      <c r="AN154" s="16">
        <v>94.665000000000006</v>
      </c>
      <c r="AO154" s="16">
        <v>1.645</v>
      </c>
      <c r="AP154" s="16">
        <v>4.5999999999999999E-2</v>
      </c>
      <c r="AQ154" s="16"/>
      <c r="AR154" s="16"/>
      <c r="AS154" s="17"/>
      <c r="AU154" s="24">
        <v>43983</v>
      </c>
      <c r="AV154">
        <v>72.69</v>
      </c>
      <c r="AX154" s="24">
        <v>43983</v>
      </c>
      <c r="AY154">
        <v>66.150000000000006</v>
      </c>
      <c r="BA154" s="24">
        <v>43983</v>
      </c>
      <c r="BB154">
        <v>66.67</v>
      </c>
      <c r="BD154" s="24">
        <v>43983</v>
      </c>
      <c r="BE154">
        <v>62.5</v>
      </c>
    </row>
    <row r="155" spans="1:57" x14ac:dyDescent="0.3">
      <c r="A155" s="1">
        <v>44071</v>
      </c>
      <c r="B155" s="2">
        <v>3508.01</v>
      </c>
      <c r="C155" s="7">
        <v>170.44067631911381</v>
      </c>
      <c r="D155" s="39">
        <v>6.7100140785116896E-3</v>
      </c>
      <c r="E155">
        <f>VLOOKUP(Tabella43[[#This Row],[DATA]],Tabella37[], 2, 0)</f>
        <v>17762.578000000001</v>
      </c>
      <c r="F155">
        <f>VLOOKUP(Tabella43[[#This Row],[DATA]],Tabella37[], 3, 0)</f>
        <v>139.71100000000001</v>
      </c>
      <c r="G155">
        <f>VLOOKUP(Tabella43[[#This Row],[DATA]],Tabella37[], 4, 0)</f>
        <v>124.87</v>
      </c>
      <c r="H155">
        <f>VLOOKUP(Tabella43[[#This Row],[DATA]],Tabella37[], 5, 0)</f>
        <v>545.83900000000006</v>
      </c>
      <c r="I155">
        <f>VLOOKUP(Tabella43[[#This Row],[DATA]],Tabella37[], 6, 0)</f>
        <v>2.9289999999999998</v>
      </c>
      <c r="J155">
        <f>VLOOKUP(Tabella43[[#This Row],[DATA]],Tabella37[], 7, 0)</f>
        <v>2.7480000000000002</v>
      </c>
      <c r="K155">
        <f>VLOOKUP(Tabella43[[#This Row],[DATA]],Tabella37[], 8, 0)</f>
        <v>0.93</v>
      </c>
      <c r="L155">
        <f>VLOOKUP(Tabella43[[#This Row],[DATA]],Tabella37[], 9, 0)</f>
        <v>29.698</v>
      </c>
      <c r="M155">
        <f>VLOOKUP(Tabella43[[#This Row],[DATA]],Tabella37[], 10, 0)</f>
        <v>95.843999999999994</v>
      </c>
      <c r="N155">
        <f>VLOOKUP(Tabella43[[#This Row],[DATA]],Tabella37[], 13, 0)</f>
        <v>268.56299999999999</v>
      </c>
      <c r="O155">
        <f>VLOOKUP(Tabella43[[#This Row],[DATA]],Tabella37[], 14, 0)</f>
        <v>2.9649999999999999</v>
      </c>
      <c r="P155">
        <f>VLOOKUP(Tabella43[[#This Row],[DATA]],Tabella37[], 15, 0)</f>
        <v>4.9000000000000002E-2</v>
      </c>
      <c r="Q155">
        <f>VLOOKUP(Tabella43[[#This Row],[DATA]],Tabella37[], 16, 0)</f>
        <v>0</v>
      </c>
      <c r="R155">
        <f>VLOOKUP(Tabella43[[#This Row],[DATA]],Tabella37[], 17, 0)</f>
        <v>0</v>
      </c>
      <c r="S155">
        <f>VLOOKUP(Tabella43[[#This Row],[DATA]],Tabella37[], 18, 0)</f>
        <v>0</v>
      </c>
      <c r="T155">
        <f>VLOOKUP(Tabella43[[#This Row],[DATA]],Tabella38[], 2, 0)</f>
        <v>67.13</v>
      </c>
      <c r="U155">
        <f>VLOOKUP(Tabella43[[#This Row],[DATA]],Tabella40[], 2, 0)</f>
        <v>64.88</v>
      </c>
      <c r="V155">
        <f>VLOOKUP(Tabella43[[#This Row],[DATA]],Tabella39[], 2, 0)</f>
        <v>64.58</v>
      </c>
      <c r="W155">
        <f>VLOOKUP(Tabella43[[#This Row],[DATA]],Tabella41[], 2, 0)</f>
        <v>62.5</v>
      </c>
      <c r="X155">
        <v>0</v>
      </c>
      <c r="Y155">
        <v>0</v>
      </c>
      <c r="AB155" s="45">
        <v>44005</v>
      </c>
      <c r="AC155" s="14">
        <v>7055.3549999999996</v>
      </c>
      <c r="AD155" s="14">
        <v>111.935</v>
      </c>
      <c r="AE155" s="14">
        <v>91.968999999999994</v>
      </c>
      <c r="AF155" s="14">
        <v>371.87900000000002</v>
      </c>
      <c r="AG155" s="14">
        <v>2.2469999999999999</v>
      </c>
      <c r="AH155" s="14">
        <v>1.7549999999999999</v>
      </c>
      <c r="AI155" s="14">
        <v>1.28</v>
      </c>
      <c r="AJ155" s="14"/>
      <c r="AK155" s="14"/>
      <c r="AL155" s="14"/>
      <c r="AM155" s="14"/>
      <c r="AN155" s="14">
        <v>96.768000000000001</v>
      </c>
      <c r="AO155" s="14">
        <v>2.1040000000000001</v>
      </c>
      <c r="AP155" s="14">
        <v>4.9000000000000002E-2</v>
      </c>
      <c r="AQ155" s="14"/>
      <c r="AR155" s="14"/>
      <c r="AS155" s="15"/>
      <c r="AU155" s="24">
        <v>43984</v>
      </c>
      <c r="AV155">
        <v>72.69</v>
      </c>
      <c r="AX155" s="24">
        <v>43984</v>
      </c>
      <c r="AY155">
        <v>66.150000000000006</v>
      </c>
      <c r="BA155" s="24">
        <v>43984</v>
      </c>
      <c r="BB155">
        <v>66.67</v>
      </c>
      <c r="BD155" s="24">
        <v>43984</v>
      </c>
      <c r="BE155">
        <v>62.5</v>
      </c>
    </row>
    <row r="156" spans="1:57" x14ac:dyDescent="0.3">
      <c r="A156" s="3">
        <v>44074</v>
      </c>
      <c r="B156" s="4">
        <v>3500.31</v>
      </c>
      <c r="C156" s="8">
        <v>170.06656301622778</v>
      </c>
      <c r="D156" s="38">
        <v>-2.1973891312895358E-3</v>
      </c>
      <c r="E156">
        <f>VLOOKUP(Tabella43[[#This Row],[DATA]],Tabella37[], 2, 0)</f>
        <v>18098.134999999998</v>
      </c>
      <c r="F156">
        <f>VLOOKUP(Tabella43[[#This Row],[DATA]],Tabella37[], 3, 0)</f>
        <v>98.231999999999999</v>
      </c>
      <c r="G156">
        <f>VLOOKUP(Tabella43[[#This Row],[DATA]],Tabella37[], 4, 0)</f>
        <v>124.002</v>
      </c>
      <c r="H156">
        <f>VLOOKUP(Tabella43[[#This Row],[DATA]],Tabella37[], 5, 0)</f>
        <v>551.54300000000001</v>
      </c>
      <c r="I156">
        <f>VLOOKUP(Tabella43[[#This Row],[DATA]],Tabella37[], 6, 0)</f>
        <v>1.6279999999999999</v>
      </c>
      <c r="J156">
        <f>VLOOKUP(Tabella43[[#This Row],[DATA]],Tabella37[], 7, 0)</f>
        <v>2.7349999999999999</v>
      </c>
      <c r="K156">
        <f>VLOOKUP(Tabella43[[#This Row],[DATA]],Tabella37[], 8, 0)</f>
        <v>0.95</v>
      </c>
      <c r="L156">
        <f>VLOOKUP(Tabella43[[#This Row],[DATA]],Tabella37[], 9, 0)</f>
        <v>28.574999999999999</v>
      </c>
      <c r="M156">
        <f>VLOOKUP(Tabella43[[#This Row],[DATA]],Tabella37[], 10, 0)</f>
        <v>94.326999999999998</v>
      </c>
      <c r="N156">
        <f>VLOOKUP(Tabella43[[#This Row],[DATA]],Tabella37[], 13, 0)</f>
        <v>274.79399999999998</v>
      </c>
      <c r="O156">
        <f>VLOOKUP(Tabella43[[#This Row],[DATA]],Tabella37[], 14, 0)</f>
        <v>1.9870000000000001</v>
      </c>
      <c r="P156">
        <f>VLOOKUP(Tabella43[[#This Row],[DATA]],Tabella37[], 15, 0)</f>
        <v>4.8000000000000001E-2</v>
      </c>
      <c r="Q156">
        <f>VLOOKUP(Tabella43[[#This Row],[DATA]],Tabella37[], 16, 0)</f>
        <v>0</v>
      </c>
      <c r="R156">
        <f>VLOOKUP(Tabella43[[#This Row],[DATA]],Tabella37[], 17, 0)</f>
        <v>0</v>
      </c>
      <c r="S156">
        <f>VLOOKUP(Tabella43[[#This Row],[DATA]],Tabella37[], 18, 0)</f>
        <v>0</v>
      </c>
      <c r="T156">
        <f>VLOOKUP(Tabella43[[#This Row],[DATA]],Tabella38[], 2, 0)</f>
        <v>67.13</v>
      </c>
      <c r="U156">
        <f>VLOOKUP(Tabella43[[#This Row],[DATA]],Tabella40[], 2, 0)</f>
        <v>64.88</v>
      </c>
      <c r="V156">
        <f>VLOOKUP(Tabella43[[#This Row],[DATA]],Tabella39[], 2, 0)</f>
        <v>64.58</v>
      </c>
      <c r="W156">
        <f>VLOOKUP(Tabella43[[#This Row],[DATA]],Tabella41[], 2, 0)</f>
        <v>62.5</v>
      </c>
      <c r="X156">
        <v>0</v>
      </c>
      <c r="Y156">
        <v>0</v>
      </c>
      <c r="AB156" s="45">
        <v>44006</v>
      </c>
      <c r="AC156" s="16">
        <v>7164.1270000000004</v>
      </c>
      <c r="AD156" s="16">
        <v>108.77200000000001</v>
      </c>
      <c r="AE156" s="16">
        <v>95.83</v>
      </c>
      <c r="AF156" s="16">
        <v>374.09199999999998</v>
      </c>
      <c r="AG156" s="16">
        <v>2.214</v>
      </c>
      <c r="AH156" s="16">
        <v>1.754</v>
      </c>
      <c r="AI156" s="16">
        <v>1.28</v>
      </c>
      <c r="AJ156" s="16"/>
      <c r="AK156" s="16"/>
      <c r="AL156" s="16"/>
      <c r="AM156" s="16"/>
      <c r="AN156" s="16">
        <v>99.072000000000003</v>
      </c>
      <c r="AO156" s="16">
        <v>2.3029999999999999</v>
      </c>
      <c r="AP156" s="16">
        <v>0.05</v>
      </c>
      <c r="AQ156" s="16"/>
      <c r="AR156" s="16"/>
      <c r="AS156" s="17"/>
      <c r="AU156" s="24">
        <v>43985</v>
      </c>
      <c r="AV156">
        <v>72.69</v>
      </c>
      <c r="AX156" s="24">
        <v>43985</v>
      </c>
      <c r="AY156">
        <v>66.150000000000006</v>
      </c>
      <c r="BA156" s="24">
        <v>43985</v>
      </c>
      <c r="BB156">
        <v>66.67</v>
      </c>
      <c r="BD156" s="24">
        <v>43985</v>
      </c>
      <c r="BE156">
        <v>62.5</v>
      </c>
    </row>
    <row r="157" spans="1:57" x14ac:dyDescent="0.3">
      <c r="A157" s="1">
        <v>44075</v>
      </c>
      <c r="B157" s="2">
        <v>3526.65</v>
      </c>
      <c r="C157" s="7">
        <v>171.34632202895736</v>
      </c>
      <c r="D157" s="39">
        <v>7.496875851234013E-3</v>
      </c>
      <c r="E157">
        <f>VLOOKUP(Tabella43[[#This Row],[DATA]],Tabella37[], 2, 0)</f>
        <v>18226.736000000001</v>
      </c>
      <c r="F157">
        <f>VLOOKUP(Tabella43[[#This Row],[DATA]],Tabella37[], 3, 0)</f>
        <v>128.6</v>
      </c>
      <c r="G157">
        <f>VLOOKUP(Tabella43[[#This Row],[DATA]],Tabella37[], 4, 0)</f>
        <v>124.843</v>
      </c>
      <c r="H157">
        <f>VLOOKUP(Tabella43[[#This Row],[DATA]],Tabella37[], 5, 0)</f>
        <v>554.62800000000004</v>
      </c>
      <c r="I157">
        <f>VLOOKUP(Tabella43[[#This Row],[DATA]],Tabella37[], 6, 0)</f>
        <v>3.085</v>
      </c>
      <c r="J157">
        <f>VLOOKUP(Tabella43[[#This Row],[DATA]],Tabella37[], 7, 0)</f>
        <v>2.6509999999999998</v>
      </c>
      <c r="K157">
        <f>VLOOKUP(Tabella43[[#This Row],[DATA]],Tabella37[], 8, 0)</f>
        <v>0.95</v>
      </c>
      <c r="L157">
        <f>VLOOKUP(Tabella43[[#This Row],[DATA]],Tabella37[], 9, 0)</f>
        <v>28.463999999999999</v>
      </c>
      <c r="M157">
        <f>VLOOKUP(Tabella43[[#This Row],[DATA]],Tabella37[], 10, 0)</f>
        <v>93.495000000000005</v>
      </c>
      <c r="N157">
        <f>VLOOKUP(Tabella43[[#This Row],[DATA]],Tabella37[], 13, 0)</f>
        <v>277.52</v>
      </c>
      <c r="O157">
        <f>VLOOKUP(Tabella43[[#This Row],[DATA]],Tabella37[], 14, 0)</f>
        <v>2.726</v>
      </c>
      <c r="P157">
        <f>VLOOKUP(Tabella43[[#This Row],[DATA]],Tabella37[], 15, 0)</f>
        <v>4.9000000000000002E-2</v>
      </c>
      <c r="Q157">
        <f>VLOOKUP(Tabella43[[#This Row],[DATA]],Tabella37[], 16, 0)</f>
        <v>0</v>
      </c>
      <c r="R157">
        <f>VLOOKUP(Tabella43[[#This Row],[DATA]],Tabella37[], 17, 0)</f>
        <v>0</v>
      </c>
      <c r="S157">
        <f>VLOOKUP(Tabella43[[#This Row],[DATA]],Tabella37[], 18, 0)</f>
        <v>0</v>
      </c>
      <c r="T157">
        <f>VLOOKUP(Tabella43[[#This Row],[DATA]],Tabella38[], 2, 0)</f>
        <v>67.13</v>
      </c>
      <c r="U157">
        <f>VLOOKUP(Tabella43[[#This Row],[DATA]],Tabella40[], 2, 0)</f>
        <v>64.88</v>
      </c>
      <c r="V157">
        <f>VLOOKUP(Tabella43[[#This Row],[DATA]],Tabella39[], 2, 0)</f>
        <v>64.58</v>
      </c>
      <c r="W157">
        <f>VLOOKUP(Tabella43[[#This Row],[DATA]],Tabella41[], 2, 0)</f>
        <v>62.5</v>
      </c>
      <c r="X157">
        <v>0</v>
      </c>
      <c r="Y157">
        <v>0</v>
      </c>
      <c r="AB157" s="45">
        <v>44007</v>
      </c>
      <c r="AC157" s="14">
        <v>7285.0590000000002</v>
      </c>
      <c r="AD157" s="14">
        <v>120.932</v>
      </c>
      <c r="AE157" s="14">
        <v>100.919</v>
      </c>
      <c r="AF157" s="14">
        <v>375.70800000000003</v>
      </c>
      <c r="AG157" s="14">
        <v>1.6160000000000001</v>
      </c>
      <c r="AH157" s="14">
        <v>1.6879999999999999</v>
      </c>
      <c r="AI157" s="14">
        <v>1.29</v>
      </c>
      <c r="AJ157" s="14"/>
      <c r="AK157" s="14"/>
      <c r="AL157" s="14"/>
      <c r="AM157" s="14"/>
      <c r="AN157" s="14">
        <v>101.38800000000001</v>
      </c>
      <c r="AO157" s="14">
        <v>2.3170000000000002</v>
      </c>
      <c r="AP157" s="14">
        <v>5.1999999999999998E-2</v>
      </c>
      <c r="AQ157" s="14"/>
      <c r="AR157" s="14"/>
      <c r="AS157" s="15"/>
      <c r="AU157" s="24">
        <v>43986</v>
      </c>
      <c r="AV157">
        <v>72.69</v>
      </c>
      <c r="AX157" s="24">
        <v>43986</v>
      </c>
      <c r="AY157">
        <v>66.150000000000006</v>
      </c>
      <c r="BA157" s="24">
        <v>43986</v>
      </c>
      <c r="BB157">
        <v>66.67</v>
      </c>
      <c r="BD157" s="24">
        <v>43986</v>
      </c>
      <c r="BE157">
        <v>62.5</v>
      </c>
    </row>
    <row r="158" spans="1:57" x14ac:dyDescent="0.3">
      <c r="A158" s="3">
        <v>44076</v>
      </c>
      <c r="B158" s="4">
        <v>3580.84</v>
      </c>
      <c r="C158" s="8">
        <v>173.97920513069673</v>
      </c>
      <c r="D158" s="38">
        <v>1.5248997908235747E-2</v>
      </c>
      <c r="E158">
        <f>VLOOKUP(Tabella43[[#This Row],[DATA]],Tabella37[], 2, 0)</f>
        <v>18348.953000000001</v>
      </c>
      <c r="F158">
        <f>VLOOKUP(Tabella43[[#This Row],[DATA]],Tabella37[], 3, 0)</f>
        <v>122.217</v>
      </c>
      <c r="G158">
        <f>VLOOKUP(Tabella43[[#This Row],[DATA]],Tabella37[], 4, 0)</f>
        <v>123.44799999999999</v>
      </c>
      <c r="H158">
        <f>VLOOKUP(Tabella43[[#This Row],[DATA]],Tabella37[], 5, 0)</f>
        <v>557.851</v>
      </c>
      <c r="I158">
        <f>VLOOKUP(Tabella43[[#This Row],[DATA]],Tabella37[], 6, 0)</f>
        <v>3.2229999999999999</v>
      </c>
      <c r="J158">
        <f>VLOOKUP(Tabella43[[#This Row],[DATA]],Tabella37[], 7, 0)</f>
        <v>2.6120000000000001</v>
      </c>
      <c r="K158">
        <f>VLOOKUP(Tabella43[[#This Row],[DATA]],Tabella37[], 8, 0)</f>
        <v>0.95</v>
      </c>
      <c r="L158">
        <f>VLOOKUP(Tabella43[[#This Row],[DATA]],Tabella37[], 9, 0)</f>
        <v>28.135999999999999</v>
      </c>
      <c r="M158">
        <f>VLOOKUP(Tabella43[[#This Row],[DATA]],Tabella37[], 10, 0)</f>
        <v>92.641999999999996</v>
      </c>
      <c r="N158">
        <f>VLOOKUP(Tabella43[[#This Row],[DATA]],Tabella37[], 13, 0)</f>
        <v>280.60399999999998</v>
      </c>
      <c r="O158">
        <f>VLOOKUP(Tabella43[[#This Row],[DATA]],Tabella37[], 14, 0)</f>
        <v>3.0840000000000001</v>
      </c>
      <c r="P158">
        <f>VLOOKUP(Tabella43[[#This Row],[DATA]],Tabella37[], 15, 0)</f>
        <v>4.8000000000000001E-2</v>
      </c>
      <c r="Q158">
        <f>VLOOKUP(Tabella43[[#This Row],[DATA]],Tabella37[], 16, 0)</f>
        <v>0</v>
      </c>
      <c r="R158">
        <f>VLOOKUP(Tabella43[[#This Row],[DATA]],Tabella37[], 17, 0)</f>
        <v>0</v>
      </c>
      <c r="S158">
        <f>VLOOKUP(Tabella43[[#This Row],[DATA]],Tabella37[], 18, 0)</f>
        <v>0</v>
      </c>
      <c r="T158">
        <f>VLOOKUP(Tabella43[[#This Row],[DATA]],Tabella38[], 2, 0)</f>
        <v>67.13</v>
      </c>
      <c r="U158">
        <f>VLOOKUP(Tabella43[[#This Row],[DATA]],Tabella40[], 2, 0)</f>
        <v>64.88</v>
      </c>
      <c r="V158">
        <f>VLOOKUP(Tabella43[[#This Row],[DATA]],Tabella39[], 2, 0)</f>
        <v>64.58</v>
      </c>
      <c r="W158">
        <f>VLOOKUP(Tabella43[[#This Row],[DATA]],Tabella41[], 2, 0)</f>
        <v>62.5</v>
      </c>
      <c r="X158">
        <v>0</v>
      </c>
      <c r="Y158">
        <v>0</v>
      </c>
      <c r="AB158" s="45">
        <v>44008</v>
      </c>
      <c r="AC158" s="16">
        <v>7424.1909999999998</v>
      </c>
      <c r="AD158" s="16">
        <v>139.13200000000001</v>
      </c>
      <c r="AE158" s="16">
        <v>107.199</v>
      </c>
      <c r="AF158" s="16">
        <v>377.59500000000003</v>
      </c>
      <c r="AG158" s="16">
        <v>1.8859999999999999</v>
      </c>
      <c r="AH158" s="16">
        <v>1.6879999999999999</v>
      </c>
      <c r="AI158" s="16">
        <v>1.3</v>
      </c>
      <c r="AJ158" s="16"/>
      <c r="AK158" s="16"/>
      <c r="AL158" s="16"/>
      <c r="AM158" s="16"/>
      <c r="AN158" s="16">
        <v>103.821</v>
      </c>
      <c r="AO158" s="16">
        <v>2.4319999999999999</v>
      </c>
      <c r="AP158" s="16">
        <v>5.3999999999999999E-2</v>
      </c>
      <c r="AQ158" s="16"/>
      <c r="AR158" s="16"/>
      <c r="AS158" s="17"/>
      <c r="AU158" s="24">
        <v>43987</v>
      </c>
      <c r="AV158">
        <v>72.69</v>
      </c>
      <c r="AX158" s="24">
        <v>43987</v>
      </c>
      <c r="AY158">
        <v>66.150000000000006</v>
      </c>
      <c r="BA158" s="24">
        <v>43987</v>
      </c>
      <c r="BB158">
        <v>66.67</v>
      </c>
      <c r="BD158" s="24">
        <v>43987</v>
      </c>
      <c r="BE158">
        <v>62.5</v>
      </c>
    </row>
    <row r="159" spans="1:57" x14ac:dyDescent="0.3">
      <c r="A159" s="1">
        <v>44077</v>
      </c>
      <c r="B159" s="2">
        <v>3455.06</v>
      </c>
      <c r="C159" s="7">
        <v>167.86804003498204</v>
      </c>
      <c r="D159" s="39">
        <v>-3.5757586556313323E-2</v>
      </c>
      <c r="E159">
        <f>VLOOKUP(Tabella43[[#This Row],[DATA]],Tabella37[], 2, 0)</f>
        <v>18482.121999999999</v>
      </c>
      <c r="F159">
        <f>VLOOKUP(Tabella43[[#This Row],[DATA]],Tabella37[], 3, 0)</f>
        <v>133.16900000000001</v>
      </c>
      <c r="G159">
        <f>VLOOKUP(Tabella43[[#This Row],[DATA]],Tabella37[], 4, 0)</f>
        <v>122.751</v>
      </c>
      <c r="H159">
        <f>VLOOKUP(Tabella43[[#This Row],[DATA]],Tabella37[], 5, 0)</f>
        <v>560.94500000000005</v>
      </c>
      <c r="I159">
        <f>VLOOKUP(Tabella43[[#This Row],[DATA]],Tabella37[], 6, 0)</f>
        <v>3.0939999999999999</v>
      </c>
      <c r="J159">
        <f>VLOOKUP(Tabella43[[#This Row],[DATA]],Tabella37[], 7, 0)</f>
        <v>2.5760000000000001</v>
      </c>
      <c r="K159">
        <f>VLOOKUP(Tabella43[[#This Row],[DATA]],Tabella37[], 8, 0)</f>
        <v>0.95</v>
      </c>
      <c r="L159">
        <f>VLOOKUP(Tabella43[[#This Row],[DATA]],Tabella37[], 9, 0)</f>
        <v>27.751999999999999</v>
      </c>
      <c r="M159">
        <f>VLOOKUP(Tabella43[[#This Row],[DATA]],Tabella37[], 10, 0)</f>
        <v>91.058999999999997</v>
      </c>
      <c r="N159">
        <f>VLOOKUP(Tabella43[[#This Row],[DATA]],Tabella37[], 13, 0)</f>
        <v>283.70400000000001</v>
      </c>
      <c r="O159">
        <f>VLOOKUP(Tabella43[[#This Row],[DATA]],Tabella37[], 14, 0)</f>
        <v>3.1</v>
      </c>
      <c r="P159">
        <f>VLOOKUP(Tabella43[[#This Row],[DATA]],Tabella37[], 15, 0)</f>
        <v>4.8000000000000001E-2</v>
      </c>
      <c r="Q159">
        <f>VLOOKUP(Tabella43[[#This Row],[DATA]],Tabella37[], 16, 0)</f>
        <v>0</v>
      </c>
      <c r="R159">
        <f>VLOOKUP(Tabella43[[#This Row],[DATA]],Tabella37[], 17, 0)</f>
        <v>0</v>
      </c>
      <c r="S159">
        <f>VLOOKUP(Tabella43[[#This Row],[DATA]],Tabella37[], 18, 0)</f>
        <v>0</v>
      </c>
      <c r="T159">
        <f>VLOOKUP(Tabella43[[#This Row],[DATA]],Tabella38[], 2, 0)</f>
        <v>67.13</v>
      </c>
      <c r="U159">
        <f>VLOOKUP(Tabella43[[#This Row],[DATA]],Tabella40[], 2, 0)</f>
        <v>64.88</v>
      </c>
      <c r="V159">
        <f>VLOOKUP(Tabella43[[#This Row],[DATA]],Tabella39[], 2, 0)</f>
        <v>64.58</v>
      </c>
      <c r="W159">
        <f>VLOOKUP(Tabella43[[#This Row],[DATA]],Tabella41[], 2, 0)</f>
        <v>62.5</v>
      </c>
      <c r="X159">
        <v>0</v>
      </c>
      <c r="Y159">
        <v>0</v>
      </c>
      <c r="AB159" s="45">
        <v>44009</v>
      </c>
      <c r="AC159" s="14">
        <v>7549.442</v>
      </c>
      <c r="AD159" s="14">
        <v>125.251</v>
      </c>
      <c r="AE159" s="14">
        <v>111.131</v>
      </c>
      <c r="AF159" s="14">
        <v>379.11799999999999</v>
      </c>
      <c r="AG159" s="14">
        <v>1.5229999999999999</v>
      </c>
      <c r="AH159" s="14">
        <v>1.667</v>
      </c>
      <c r="AI159" s="14">
        <v>1.29</v>
      </c>
      <c r="AJ159" s="14"/>
      <c r="AK159" s="14"/>
      <c r="AL159" s="14"/>
      <c r="AM159" s="14"/>
      <c r="AN159" s="14">
        <v>105.904</v>
      </c>
      <c r="AO159" s="14">
        <v>2.0830000000000002</v>
      </c>
      <c r="AP159" s="14">
        <v>5.5E-2</v>
      </c>
      <c r="AQ159" s="14"/>
      <c r="AR159" s="14"/>
      <c r="AS159" s="15"/>
      <c r="AU159" s="24">
        <v>43988</v>
      </c>
      <c r="AV159">
        <v>72.69</v>
      </c>
      <c r="AX159" s="24">
        <v>43988</v>
      </c>
      <c r="AY159">
        <v>66.150000000000006</v>
      </c>
      <c r="BA159" s="24">
        <v>43988</v>
      </c>
      <c r="BB159">
        <v>66.67</v>
      </c>
      <c r="BD159" s="24">
        <v>43988</v>
      </c>
      <c r="BE159">
        <v>62.5</v>
      </c>
    </row>
    <row r="160" spans="1:57" x14ac:dyDescent="0.3">
      <c r="A160" s="3">
        <v>44078</v>
      </c>
      <c r="B160" s="4">
        <v>3426.96</v>
      </c>
      <c r="C160" s="8">
        <v>166.50276941016423</v>
      </c>
      <c r="D160" s="38">
        <v>-8.1662523968660129E-3</v>
      </c>
      <c r="E160">
        <f>VLOOKUP(Tabella43[[#This Row],[DATA]],Tabella37[], 2, 0)</f>
        <v>18634.326000000001</v>
      </c>
      <c r="F160">
        <f>VLOOKUP(Tabella43[[#This Row],[DATA]],Tabella37[], 3, 0)</f>
        <v>152.20400000000001</v>
      </c>
      <c r="G160">
        <f>VLOOKUP(Tabella43[[#This Row],[DATA]],Tabella37[], 4, 0)</f>
        <v>124.535</v>
      </c>
      <c r="H160">
        <f>VLOOKUP(Tabella43[[#This Row],[DATA]],Tabella37[], 5, 0)</f>
        <v>563.81899999999996</v>
      </c>
      <c r="I160">
        <f>VLOOKUP(Tabella43[[#This Row],[DATA]],Tabella37[], 6, 0)</f>
        <v>2.875</v>
      </c>
      <c r="J160">
        <f>VLOOKUP(Tabella43[[#This Row],[DATA]],Tabella37[], 7, 0)</f>
        <v>2.569</v>
      </c>
      <c r="K160">
        <f>VLOOKUP(Tabella43[[#This Row],[DATA]],Tabella37[], 8, 0)</f>
        <v>0.94</v>
      </c>
      <c r="L160">
        <f>VLOOKUP(Tabella43[[#This Row],[DATA]],Tabella37[], 9, 0)</f>
        <v>27.728000000000002</v>
      </c>
      <c r="M160">
        <f>VLOOKUP(Tabella43[[#This Row],[DATA]],Tabella37[], 10, 0)</f>
        <v>89.804000000000002</v>
      </c>
      <c r="N160">
        <f>VLOOKUP(Tabella43[[#This Row],[DATA]],Tabella37[], 13, 0)</f>
        <v>286.70400000000001</v>
      </c>
      <c r="O160">
        <f>VLOOKUP(Tabella43[[#This Row],[DATA]],Tabella37[], 14, 0)</f>
        <v>3</v>
      </c>
      <c r="P160">
        <f>VLOOKUP(Tabella43[[#This Row],[DATA]],Tabella37[], 15, 0)</f>
        <v>4.8000000000000001E-2</v>
      </c>
      <c r="Q160">
        <f>VLOOKUP(Tabella43[[#This Row],[DATA]],Tabella37[], 16, 0)</f>
        <v>0</v>
      </c>
      <c r="R160">
        <f>VLOOKUP(Tabella43[[#This Row],[DATA]],Tabella37[], 17, 0)</f>
        <v>0</v>
      </c>
      <c r="S160">
        <f>VLOOKUP(Tabella43[[#This Row],[DATA]],Tabella37[], 18, 0)</f>
        <v>0</v>
      </c>
      <c r="T160">
        <f>VLOOKUP(Tabella43[[#This Row],[DATA]],Tabella38[], 2, 0)</f>
        <v>67.13</v>
      </c>
      <c r="U160">
        <f>VLOOKUP(Tabella43[[#This Row],[DATA]],Tabella40[], 2, 0)</f>
        <v>64.88</v>
      </c>
      <c r="V160">
        <f>VLOOKUP(Tabella43[[#This Row],[DATA]],Tabella39[], 2, 0)</f>
        <v>64.58</v>
      </c>
      <c r="W160">
        <f>VLOOKUP(Tabella43[[#This Row],[DATA]],Tabella41[], 2, 0)</f>
        <v>62.5</v>
      </c>
      <c r="X160">
        <v>0</v>
      </c>
      <c r="Y160">
        <v>0</v>
      </c>
      <c r="AB160" s="45">
        <v>44010</v>
      </c>
      <c r="AC160" s="16">
        <v>7674.9870000000001</v>
      </c>
      <c r="AD160" s="16">
        <v>125.54600000000001</v>
      </c>
      <c r="AE160" s="16">
        <v>117.88</v>
      </c>
      <c r="AF160" s="16">
        <v>380.06700000000001</v>
      </c>
      <c r="AG160" s="16">
        <v>0.94899999999999995</v>
      </c>
      <c r="AH160" s="16">
        <v>1.665</v>
      </c>
      <c r="AI160" s="16">
        <v>1.29</v>
      </c>
      <c r="AJ160" s="16"/>
      <c r="AK160" s="16"/>
      <c r="AL160" s="16"/>
      <c r="AM160" s="16"/>
      <c r="AN160" s="16">
        <v>107.604</v>
      </c>
      <c r="AO160" s="16">
        <v>1.7010000000000001</v>
      </c>
      <c r="AP160" s="16">
        <v>5.6000000000000001E-2</v>
      </c>
      <c r="AQ160" s="16"/>
      <c r="AR160" s="16"/>
      <c r="AS160" s="17"/>
      <c r="AU160" s="24">
        <v>43989</v>
      </c>
      <c r="AV160">
        <v>72.69</v>
      </c>
      <c r="AX160" s="24">
        <v>43989</v>
      </c>
      <c r="AY160">
        <v>66.150000000000006</v>
      </c>
      <c r="BA160" s="24">
        <v>43989</v>
      </c>
      <c r="BB160">
        <v>66.67</v>
      </c>
      <c r="BD160" s="24">
        <v>43989</v>
      </c>
      <c r="BE160">
        <v>62.5</v>
      </c>
    </row>
    <row r="161" spans="1:57" x14ac:dyDescent="0.3">
      <c r="A161" s="1">
        <v>44082</v>
      </c>
      <c r="B161" s="2">
        <v>3331.84</v>
      </c>
      <c r="C161" s="7">
        <v>161.88125546594114</v>
      </c>
      <c r="D161" s="39">
        <v>-2.8148866864058281E-2</v>
      </c>
      <c r="E161">
        <f>VLOOKUP(Tabella43[[#This Row],[DATA]],Tabella37[], 2, 0)</f>
        <v>19006.28</v>
      </c>
      <c r="F161">
        <f>VLOOKUP(Tabella43[[#This Row],[DATA]],Tabella37[], 3, 0)</f>
        <v>76.974999999999994</v>
      </c>
      <c r="G161">
        <f>VLOOKUP(Tabella43[[#This Row],[DATA]],Tabella37[], 4, 0)</f>
        <v>111.363</v>
      </c>
      <c r="H161">
        <f>VLOOKUP(Tabella43[[#This Row],[DATA]],Tabella37[], 5, 0)</f>
        <v>569.81799999999998</v>
      </c>
      <c r="I161">
        <f>VLOOKUP(Tabella43[[#This Row],[DATA]],Tabella37[], 6, 0)</f>
        <v>1.373</v>
      </c>
      <c r="J161">
        <f>VLOOKUP(Tabella43[[#This Row],[DATA]],Tabella37[], 7, 0)</f>
        <v>2.17</v>
      </c>
      <c r="K161">
        <f>VLOOKUP(Tabella43[[#This Row],[DATA]],Tabella37[], 8, 0)</f>
        <v>0.9</v>
      </c>
      <c r="L161">
        <f>VLOOKUP(Tabella43[[#This Row],[DATA]],Tabella37[], 9, 0)</f>
        <v>26.962</v>
      </c>
      <c r="M161">
        <f>VLOOKUP(Tabella43[[#This Row],[DATA]],Tabella37[], 10, 0)</f>
        <v>87.001000000000005</v>
      </c>
      <c r="N161">
        <f>VLOOKUP(Tabella43[[#This Row],[DATA]],Tabella37[], 13, 0)</f>
        <v>294.09300000000002</v>
      </c>
      <c r="O161">
        <f>VLOOKUP(Tabella43[[#This Row],[DATA]],Tabella37[], 14, 0)</f>
        <v>1.994</v>
      </c>
      <c r="P161">
        <f>VLOOKUP(Tabella43[[#This Row],[DATA]],Tabella37[], 15, 0)</f>
        <v>4.7E-2</v>
      </c>
      <c r="Q161">
        <f>VLOOKUP(Tabella43[[#This Row],[DATA]],Tabella37[], 16, 0)</f>
        <v>0</v>
      </c>
      <c r="R161">
        <f>VLOOKUP(Tabella43[[#This Row],[DATA]],Tabella37[], 17, 0)</f>
        <v>0</v>
      </c>
      <c r="S161">
        <f>VLOOKUP(Tabella43[[#This Row],[DATA]],Tabella37[], 18, 0)</f>
        <v>0</v>
      </c>
      <c r="T161">
        <f>VLOOKUP(Tabella43[[#This Row],[DATA]],Tabella38[], 2, 0)</f>
        <v>67.13</v>
      </c>
      <c r="U161">
        <f>VLOOKUP(Tabella43[[#This Row],[DATA]],Tabella40[], 2, 0)</f>
        <v>64.88</v>
      </c>
      <c r="V161">
        <f>VLOOKUP(Tabella43[[#This Row],[DATA]],Tabella39[], 2, 0)</f>
        <v>64.58</v>
      </c>
      <c r="W161">
        <f>VLOOKUP(Tabella43[[#This Row],[DATA]],Tabella41[], 2, 0)</f>
        <v>62.5</v>
      </c>
      <c r="X161">
        <v>0</v>
      </c>
      <c r="Y161">
        <v>0</v>
      </c>
      <c r="AB161" s="45">
        <v>44011</v>
      </c>
      <c r="AC161" s="14">
        <v>7794.24</v>
      </c>
      <c r="AD161" s="14">
        <v>119.253</v>
      </c>
      <c r="AE161" s="14">
        <v>121.54600000000001</v>
      </c>
      <c r="AF161" s="14">
        <v>381.226</v>
      </c>
      <c r="AG161" s="14">
        <v>1.159</v>
      </c>
      <c r="AH161" s="14">
        <v>1.6559999999999999</v>
      </c>
      <c r="AI161" s="14">
        <v>1.29</v>
      </c>
      <c r="AJ161" s="14"/>
      <c r="AK161" s="14"/>
      <c r="AL161" s="14"/>
      <c r="AM161" s="14"/>
      <c r="AN161" s="14">
        <v>109.601</v>
      </c>
      <c r="AO161" s="14">
        <v>1.9970000000000001</v>
      </c>
      <c r="AP161" s="14">
        <v>5.7000000000000002E-2</v>
      </c>
      <c r="AQ161" s="14"/>
      <c r="AR161" s="14"/>
      <c r="AS161" s="15"/>
      <c r="AU161" s="24">
        <v>43990</v>
      </c>
      <c r="AV161">
        <v>72.69</v>
      </c>
      <c r="AX161" s="24">
        <v>43990</v>
      </c>
      <c r="AY161">
        <v>66.150000000000006</v>
      </c>
      <c r="BA161" s="24">
        <v>43990</v>
      </c>
      <c r="BB161">
        <v>66.67</v>
      </c>
      <c r="BD161" s="24">
        <v>43990</v>
      </c>
      <c r="BE161">
        <v>62.5</v>
      </c>
    </row>
    <row r="162" spans="1:57" x14ac:dyDescent="0.3">
      <c r="A162" s="3">
        <v>44083</v>
      </c>
      <c r="B162" s="4">
        <v>3398.96</v>
      </c>
      <c r="C162" s="8">
        <v>165.14235739966963</v>
      </c>
      <c r="D162" s="38">
        <v>1.9944798533671326E-2</v>
      </c>
      <c r="E162">
        <f>VLOOKUP(Tabella43[[#This Row],[DATA]],Tabella37[], 2, 0)</f>
        <v>19110.21</v>
      </c>
      <c r="F162">
        <f>VLOOKUP(Tabella43[[#This Row],[DATA]],Tabella37[], 3, 0)</f>
        <v>103.93</v>
      </c>
      <c r="G162">
        <f>VLOOKUP(Tabella43[[#This Row],[DATA]],Tabella37[], 4, 0)</f>
        <v>108.751</v>
      </c>
      <c r="H162">
        <f>VLOOKUP(Tabella43[[#This Row],[DATA]],Tabella37[], 5, 0)</f>
        <v>573.29899999999998</v>
      </c>
      <c r="I162">
        <f>VLOOKUP(Tabella43[[#This Row],[DATA]],Tabella37[], 6, 0)</f>
        <v>3.4809999999999999</v>
      </c>
      <c r="J162">
        <f>VLOOKUP(Tabella43[[#This Row],[DATA]],Tabella37[], 7, 0)</f>
        <v>2.2069999999999999</v>
      </c>
      <c r="K162">
        <f>VLOOKUP(Tabella43[[#This Row],[DATA]],Tabella37[], 8, 0)</f>
        <v>0.92</v>
      </c>
      <c r="L162">
        <f>VLOOKUP(Tabella43[[#This Row],[DATA]],Tabella37[], 9, 0)</f>
        <v>26.4</v>
      </c>
      <c r="M162">
        <f>VLOOKUP(Tabella43[[#This Row],[DATA]],Tabella37[], 10, 0)</f>
        <v>86.47</v>
      </c>
      <c r="N162">
        <f>VLOOKUP(Tabella43[[#This Row],[DATA]],Tabella37[], 13, 0)</f>
        <v>296.97199999999998</v>
      </c>
      <c r="O162">
        <f>VLOOKUP(Tabella43[[#This Row],[DATA]],Tabella37[], 14, 0)</f>
        <v>2.88</v>
      </c>
      <c r="P162">
        <f>VLOOKUP(Tabella43[[#This Row],[DATA]],Tabella37[], 15, 0)</f>
        <v>4.7E-2</v>
      </c>
      <c r="Q162">
        <f>VLOOKUP(Tabella43[[#This Row],[DATA]],Tabella37[], 16, 0)</f>
        <v>0</v>
      </c>
      <c r="R162">
        <f>VLOOKUP(Tabella43[[#This Row],[DATA]],Tabella37[], 17, 0)</f>
        <v>0</v>
      </c>
      <c r="S162">
        <f>VLOOKUP(Tabella43[[#This Row],[DATA]],Tabella37[], 18, 0)</f>
        <v>0</v>
      </c>
      <c r="T162">
        <f>VLOOKUP(Tabella43[[#This Row],[DATA]],Tabella38[], 2, 0)</f>
        <v>67.13</v>
      </c>
      <c r="U162">
        <f>VLOOKUP(Tabella43[[#This Row],[DATA]],Tabella40[], 2, 0)</f>
        <v>64.88</v>
      </c>
      <c r="V162">
        <f>VLOOKUP(Tabella43[[#This Row],[DATA]],Tabella39[], 2, 0)</f>
        <v>64.58</v>
      </c>
      <c r="W162">
        <f>VLOOKUP(Tabella43[[#This Row],[DATA]],Tabella41[], 2, 0)</f>
        <v>62.5</v>
      </c>
      <c r="X162">
        <v>0</v>
      </c>
      <c r="Y162">
        <v>0</v>
      </c>
      <c r="AB162" s="45">
        <v>44012</v>
      </c>
      <c r="AC162" s="16">
        <v>7939.5290000000005</v>
      </c>
      <c r="AD162" s="16">
        <v>145.28899999999999</v>
      </c>
      <c r="AE162" s="16">
        <v>126.31100000000001</v>
      </c>
      <c r="AF162" s="16">
        <v>382.89299999999997</v>
      </c>
      <c r="AG162" s="16">
        <v>1.667</v>
      </c>
      <c r="AH162" s="16">
        <v>1.5740000000000001</v>
      </c>
      <c r="AI162" s="16">
        <v>1.28</v>
      </c>
      <c r="AJ162" s="16"/>
      <c r="AK162" s="16"/>
      <c r="AL162" s="16"/>
      <c r="AM162" s="16"/>
      <c r="AN162" s="16">
        <v>112.172</v>
      </c>
      <c r="AO162" s="16">
        <v>2.5710000000000002</v>
      </c>
      <c r="AP162" s="16">
        <v>5.7000000000000002E-2</v>
      </c>
      <c r="AQ162" s="16"/>
      <c r="AR162" s="16"/>
      <c r="AS162" s="17"/>
      <c r="AU162" s="24">
        <v>43991</v>
      </c>
      <c r="AV162">
        <v>72.69</v>
      </c>
      <c r="AX162" s="24">
        <v>43991</v>
      </c>
      <c r="AY162">
        <v>66.150000000000006</v>
      </c>
      <c r="BA162" s="24">
        <v>43991</v>
      </c>
      <c r="BB162">
        <v>66.67</v>
      </c>
      <c r="BD162" s="24">
        <v>43991</v>
      </c>
      <c r="BE162">
        <v>62.5</v>
      </c>
    </row>
    <row r="163" spans="1:57" x14ac:dyDescent="0.3">
      <c r="A163" s="1">
        <v>44084</v>
      </c>
      <c r="B163" s="2">
        <v>3339.19</v>
      </c>
      <c r="C163" s="7">
        <v>162.23836361869596</v>
      </c>
      <c r="D163" s="39">
        <v>-1.7741239870587091E-2</v>
      </c>
      <c r="E163">
        <f>VLOOKUP(Tabella43[[#This Row],[DATA]],Tabella37[], 2, 0)</f>
        <v>19218.163</v>
      </c>
      <c r="F163">
        <f>VLOOKUP(Tabella43[[#This Row],[DATA]],Tabella37[], 3, 0)</f>
        <v>107.952</v>
      </c>
      <c r="G163">
        <f>VLOOKUP(Tabella43[[#This Row],[DATA]],Tabella37[], 4, 0)</f>
        <v>105.149</v>
      </c>
      <c r="H163">
        <f>VLOOKUP(Tabella43[[#This Row],[DATA]],Tabella37[], 5, 0)</f>
        <v>576.06899999999996</v>
      </c>
      <c r="I163">
        <f>VLOOKUP(Tabella43[[#This Row],[DATA]],Tabella37[], 6, 0)</f>
        <v>2.7690000000000001</v>
      </c>
      <c r="J163">
        <f>VLOOKUP(Tabella43[[#This Row],[DATA]],Tabella37[], 7, 0)</f>
        <v>2.161</v>
      </c>
      <c r="K163">
        <f>VLOOKUP(Tabella43[[#This Row],[DATA]],Tabella37[], 8, 0)</f>
        <v>0.95</v>
      </c>
      <c r="L163">
        <f>VLOOKUP(Tabella43[[#This Row],[DATA]],Tabella37[], 9, 0)</f>
        <v>25.814</v>
      </c>
      <c r="M163">
        <f>VLOOKUP(Tabella43[[#This Row],[DATA]],Tabella37[], 10, 0)</f>
        <v>84.210999999999999</v>
      </c>
      <c r="N163">
        <f>VLOOKUP(Tabella43[[#This Row],[DATA]],Tabella37[], 13, 0)</f>
        <v>300.238</v>
      </c>
      <c r="O163">
        <f>VLOOKUP(Tabella43[[#This Row],[DATA]],Tabella37[], 14, 0)</f>
        <v>3.2650000000000001</v>
      </c>
      <c r="P163">
        <f>VLOOKUP(Tabella43[[#This Row],[DATA]],Tabella37[], 15, 0)</f>
        <v>4.4999999999999998E-2</v>
      </c>
      <c r="Q163">
        <f>VLOOKUP(Tabella43[[#This Row],[DATA]],Tabella37[], 16, 0)</f>
        <v>0</v>
      </c>
      <c r="R163">
        <f>VLOOKUP(Tabella43[[#This Row],[DATA]],Tabella37[], 17, 0)</f>
        <v>0</v>
      </c>
      <c r="S163">
        <f>VLOOKUP(Tabella43[[#This Row],[DATA]],Tabella37[], 18, 0)</f>
        <v>0</v>
      </c>
      <c r="T163">
        <f>VLOOKUP(Tabella43[[#This Row],[DATA]],Tabella38[], 2, 0)</f>
        <v>67.13</v>
      </c>
      <c r="U163">
        <f>VLOOKUP(Tabella43[[#This Row],[DATA]],Tabella40[], 2, 0)</f>
        <v>64.88</v>
      </c>
      <c r="V163">
        <f>VLOOKUP(Tabella43[[#This Row],[DATA]],Tabella39[], 2, 0)</f>
        <v>64.58</v>
      </c>
      <c r="W163">
        <f>VLOOKUP(Tabella43[[#This Row],[DATA]],Tabella41[], 2, 0)</f>
        <v>62.5</v>
      </c>
      <c r="X163">
        <v>0</v>
      </c>
      <c r="Y163">
        <v>0</v>
      </c>
      <c r="AB163" s="45">
        <v>44013</v>
      </c>
      <c r="AC163" s="14">
        <v>8094.4189999999999</v>
      </c>
      <c r="AD163" s="14">
        <v>154.88900000000001</v>
      </c>
      <c r="AE163" s="14">
        <v>132.899</v>
      </c>
      <c r="AF163" s="14">
        <v>384.99599999999998</v>
      </c>
      <c r="AG163" s="14">
        <v>2.1030000000000002</v>
      </c>
      <c r="AH163" s="14">
        <v>1.5580000000000001</v>
      </c>
      <c r="AI163" s="14">
        <v>1.27</v>
      </c>
      <c r="AJ163" s="14"/>
      <c r="AK163" s="14"/>
      <c r="AL163" s="14"/>
      <c r="AM163" s="14"/>
      <c r="AN163" s="14">
        <v>114.82899999999999</v>
      </c>
      <c r="AO163" s="14">
        <v>2.657</v>
      </c>
      <c r="AP163" s="14">
        <v>5.8999999999999997E-2</v>
      </c>
      <c r="AQ163" s="14"/>
      <c r="AR163" s="14"/>
      <c r="AS163" s="15"/>
      <c r="AU163" s="24">
        <v>43992</v>
      </c>
      <c r="AV163">
        <v>72.69</v>
      </c>
      <c r="AX163" s="24">
        <v>43992</v>
      </c>
      <c r="AY163">
        <v>66.150000000000006</v>
      </c>
      <c r="BA163" s="24">
        <v>43992</v>
      </c>
      <c r="BB163">
        <v>66.67</v>
      </c>
      <c r="BD163" s="24">
        <v>43992</v>
      </c>
      <c r="BE163">
        <v>62.5</v>
      </c>
    </row>
    <row r="164" spans="1:57" x14ac:dyDescent="0.3">
      <c r="A164" s="3">
        <v>44085</v>
      </c>
      <c r="B164" s="4">
        <v>3340.97</v>
      </c>
      <c r="C164" s="8">
        <v>162.32484695364883</v>
      </c>
      <c r="D164" s="38">
        <v>5.32921379765575E-4</v>
      </c>
      <c r="E164">
        <f>VLOOKUP(Tabella43[[#This Row],[DATA]],Tabella37[], 2, 0)</f>
        <v>19362.243999999999</v>
      </c>
      <c r="F164">
        <f>VLOOKUP(Tabella43[[#This Row],[DATA]],Tabella37[], 3, 0)</f>
        <v>144.08199999999999</v>
      </c>
      <c r="G164">
        <f>VLOOKUP(Tabella43[[#This Row],[DATA]],Tabella37[], 4, 0)</f>
        <v>103.988</v>
      </c>
      <c r="H164">
        <f>VLOOKUP(Tabella43[[#This Row],[DATA]],Tabella37[], 5, 0)</f>
        <v>579.53499999999997</v>
      </c>
      <c r="I164">
        <f>VLOOKUP(Tabella43[[#This Row],[DATA]],Tabella37[], 6, 0)</f>
        <v>3.4660000000000002</v>
      </c>
      <c r="J164">
        <f>VLOOKUP(Tabella43[[#This Row],[DATA]],Tabella37[], 7, 0)</f>
        <v>2.2450000000000001</v>
      </c>
      <c r="K164">
        <f>VLOOKUP(Tabella43[[#This Row],[DATA]],Tabella37[], 8, 0)</f>
        <v>0.98</v>
      </c>
      <c r="L164">
        <f>VLOOKUP(Tabella43[[#This Row],[DATA]],Tabella37[], 9, 0)</f>
        <v>25.634</v>
      </c>
      <c r="M164">
        <f>VLOOKUP(Tabella43[[#This Row],[DATA]],Tabella37[], 10, 0)</f>
        <v>82.236999999999995</v>
      </c>
      <c r="N164">
        <f>VLOOKUP(Tabella43[[#This Row],[DATA]],Tabella37[], 13, 0)</f>
        <v>303.541</v>
      </c>
      <c r="O164">
        <f>VLOOKUP(Tabella43[[#This Row],[DATA]],Tabella37[], 14, 0)</f>
        <v>3.3029999999999999</v>
      </c>
      <c r="P164">
        <f>VLOOKUP(Tabella43[[#This Row],[DATA]],Tabella37[], 15, 0)</f>
        <v>4.2999999999999997E-2</v>
      </c>
      <c r="Q164">
        <f>VLOOKUP(Tabella43[[#This Row],[DATA]],Tabella37[], 16, 0)</f>
        <v>0</v>
      </c>
      <c r="R164">
        <f>VLOOKUP(Tabella43[[#This Row],[DATA]],Tabella37[], 17, 0)</f>
        <v>0</v>
      </c>
      <c r="S164">
        <f>VLOOKUP(Tabella43[[#This Row],[DATA]],Tabella37[], 18, 0)</f>
        <v>0</v>
      </c>
      <c r="T164">
        <f>VLOOKUP(Tabella43[[#This Row],[DATA]],Tabella38[], 2, 0)</f>
        <v>67.13</v>
      </c>
      <c r="U164">
        <f>VLOOKUP(Tabella43[[#This Row],[DATA]],Tabella40[], 2, 0)</f>
        <v>64.88</v>
      </c>
      <c r="V164">
        <f>VLOOKUP(Tabella43[[#This Row],[DATA]],Tabella39[], 2, 0)</f>
        <v>64.58</v>
      </c>
      <c r="W164">
        <f>VLOOKUP(Tabella43[[#This Row],[DATA]],Tabella41[], 2, 0)</f>
        <v>62.5</v>
      </c>
      <c r="X164">
        <v>0</v>
      </c>
      <c r="Y164">
        <v>0</v>
      </c>
      <c r="AB164" s="45">
        <v>44014</v>
      </c>
      <c r="AC164" s="16">
        <v>8263.7350000000006</v>
      </c>
      <c r="AD164" s="16">
        <v>169.316</v>
      </c>
      <c r="AE164" s="16">
        <v>139.81100000000001</v>
      </c>
      <c r="AF164" s="16">
        <v>387.12900000000002</v>
      </c>
      <c r="AG164" s="16">
        <v>2.133</v>
      </c>
      <c r="AH164" s="16">
        <v>1.631</v>
      </c>
      <c r="AI164" s="16">
        <v>1.25</v>
      </c>
      <c r="AJ164" s="16"/>
      <c r="AK164" s="16"/>
      <c r="AL164" s="16"/>
      <c r="AM164" s="16"/>
      <c r="AN164" s="16">
        <v>117.408</v>
      </c>
      <c r="AO164" s="16">
        <v>2.5790000000000002</v>
      </c>
      <c r="AP164" s="16">
        <v>6.0999999999999999E-2</v>
      </c>
      <c r="AQ164" s="16"/>
      <c r="AR164" s="16"/>
      <c r="AS164" s="17"/>
      <c r="AU164" s="24">
        <v>43993</v>
      </c>
      <c r="AV164">
        <v>72.69</v>
      </c>
      <c r="AX164" s="24">
        <v>43993</v>
      </c>
      <c r="AY164">
        <v>66.150000000000006</v>
      </c>
      <c r="BA164" s="24">
        <v>43993</v>
      </c>
      <c r="BB164">
        <v>66.67</v>
      </c>
      <c r="BD164" s="24">
        <v>43993</v>
      </c>
      <c r="BE164">
        <v>62.5</v>
      </c>
    </row>
    <row r="165" spans="1:57" x14ac:dyDescent="0.3">
      <c r="A165" s="1">
        <v>44088</v>
      </c>
      <c r="B165" s="2">
        <v>3383.54</v>
      </c>
      <c r="C165" s="7">
        <v>164.39315907103295</v>
      </c>
      <c r="D165" s="39">
        <v>1.2661314711189059E-2</v>
      </c>
      <c r="E165">
        <f>VLOOKUP(Tabella43[[#This Row],[DATA]],Tabella37[], 2, 0)</f>
        <v>19690.806</v>
      </c>
      <c r="F165">
        <f>VLOOKUP(Tabella43[[#This Row],[DATA]],Tabella37[], 3, 0)</f>
        <v>99.869</v>
      </c>
      <c r="G165">
        <f>VLOOKUP(Tabella43[[#This Row],[DATA]],Tabella37[], 4, 0)</f>
        <v>108.786</v>
      </c>
      <c r="H165">
        <f>VLOOKUP(Tabella43[[#This Row],[DATA]],Tabella37[], 5, 0)</f>
        <v>584.25699999999995</v>
      </c>
      <c r="I165">
        <f>VLOOKUP(Tabella43[[#This Row],[DATA]],Tabella37[], 6, 0)</f>
        <v>1.304</v>
      </c>
      <c r="J165">
        <f>VLOOKUP(Tabella43[[#This Row],[DATA]],Tabella37[], 7, 0)</f>
        <v>2.2589999999999999</v>
      </c>
      <c r="K165">
        <f>VLOOKUP(Tabella43[[#This Row],[DATA]],Tabella37[], 8, 0)</f>
        <v>1.03</v>
      </c>
      <c r="L165">
        <f>VLOOKUP(Tabella43[[#This Row],[DATA]],Tabella37[], 9, 0)</f>
        <v>24.838000000000001</v>
      </c>
      <c r="M165">
        <f>VLOOKUP(Tabella43[[#This Row],[DATA]],Tabella37[], 10, 0)</f>
        <v>80.498000000000005</v>
      </c>
      <c r="N165">
        <f>VLOOKUP(Tabella43[[#This Row],[DATA]],Tabella37[], 13, 0)</f>
        <v>310.14999999999998</v>
      </c>
      <c r="O165">
        <f>VLOOKUP(Tabella43[[#This Row],[DATA]],Tabella37[], 14, 0)</f>
        <v>2.1269999999999998</v>
      </c>
      <c r="P165">
        <f>VLOOKUP(Tabella43[[#This Row],[DATA]],Tabella37[], 15, 0)</f>
        <v>4.2000000000000003E-2</v>
      </c>
      <c r="Q165">
        <f>VLOOKUP(Tabella43[[#This Row],[DATA]],Tabella37[], 16, 0)</f>
        <v>0</v>
      </c>
      <c r="R165">
        <f>VLOOKUP(Tabella43[[#This Row],[DATA]],Tabella37[], 17, 0)</f>
        <v>0</v>
      </c>
      <c r="S165">
        <f>VLOOKUP(Tabella43[[#This Row],[DATA]],Tabella37[], 18, 0)</f>
        <v>0</v>
      </c>
      <c r="T165">
        <f>VLOOKUP(Tabella43[[#This Row],[DATA]],Tabella38[], 2, 0)</f>
        <v>62.5</v>
      </c>
      <c r="U165">
        <f>VLOOKUP(Tabella43[[#This Row],[DATA]],Tabella40[], 2, 0)</f>
        <v>61.9</v>
      </c>
      <c r="V165">
        <f>VLOOKUP(Tabella43[[#This Row],[DATA]],Tabella39[], 2, 0)</f>
        <v>61.98</v>
      </c>
      <c r="W165">
        <f>VLOOKUP(Tabella43[[#This Row],[DATA]],Tabella41[], 2, 0)</f>
        <v>62.5</v>
      </c>
      <c r="X165">
        <v>0</v>
      </c>
      <c r="Y165">
        <v>0</v>
      </c>
      <c r="AB165" s="45">
        <v>44015</v>
      </c>
      <c r="AC165" s="14">
        <v>8421.7839999999997</v>
      </c>
      <c r="AD165" s="14">
        <v>158.04900000000001</v>
      </c>
      <c r="AE165" s="14">
        <v>142.51300000000001</v>
      </c>
      <c r="AF165" s="14">
        <v>389.14100000000002</v>
      </c>
      <c r="AG165" s="14">
        <v>2.0129999999999999</v>
      </c>
      <c r="AH165" s="14">
        <v>1.649</v>
      </c>
      <c r="AI165" s="14">
        <v>1.23</v>
      </c>
      <c r="AJ165" s="14"/>
      <c r="AK165" s="14"/>
      <c r="AL165" s="14"/>
      <c r="AM165" s="14"/>
      <c r="AN165" s="14">
        <v>119.81399999999999</v>
      </c>
      <c r="AO165" s="14">
        <v>2.4060000000000001</v>
      </c>
      <c r="AP165" s="14">
        <v>6.2E-2</v>
      </c>
      <c r="AQ165" s="14"/>
      <c r="AR165" s="14"/>
      <c r="AS165" s="15"/>
      <c r="AU165" s="24">
        <v>43994</v>
      </c>
      <c r="AV165">
        <v>72.69</v>
      </c>
      <c r="AX165" s="24">
        <v>43994</v>
      </c>
      <c r="AY165">
        <v>66.150000000000006</v>
      </c>
      <c r="BA165" s="24">
        <v>43994</v>
      </c>
      <c r="BB165">
        <v>66.67</v>
      </c>
      <c r="BD165" s="24">
        <v>43994</v>
      </c>
      <c r="BE165">
        <v>62.5</v>
      </c>
    </row>
    <row r="166" spans="1:57" x14ac:dyDescent="0.3">
      <c r="A166" s="3">
        <v>44089</v>
      </c>
      <c r="B166" s="4">
        <v>3401.2</v>
      </c>
      <c r="C166" s="8">
        <v>165.25119036050918</v>
      </c>
      <c r="D166" s="38">
        <v>5.2058118315071811E-3</v>
      </c>
      <c r="E166">
        <f>VLOOKUP(Tabella43[[#This Row],[DATA]],Tabella37[], 2, 0)</f>
        <v>19809.337</v>
      </c>
      <c r="F166">
        <f>VLOOKUP(Tabella43[[#This Row],[DATA]],Tabella37[], 3, 0)</f>
        <v>118.532</v>
      </c>
      <c r="G166">
        <f>VLOOKUP(Tabella43[[#This Row],[DATA]],Tabella37[], 4, 0)</f>
        <v>114.723</v>
      </c>
      <c r="H166">
        <f>VLOOKUP(Tabella43[[#This Row],[DATA]],Tabella37[], 5, 0)</f>
        <v>587.85900000000004</v>
      </c>
      <c r="I166">
        <f>VLOOKUP(Tabella43[[#This Row],[DATA]],Tabella37[], 6, 0)</f>
        <v>3.6019999999999999</v>
      </c>
      <c r="J166">
        <f>VLOOKUP(Tabella43[[#This Row],[DATA]],Tabella37[], 7, 0)</f>
        <v>2.577</v>
      </c>
      <c r="K166">
        <f>VLOOKUP(Tabella43[[#This Row],[DATA]],Tabella37[], 8, 0)</f>
        <v>1.04</v>
      </c>
      <c r="L166">
        <f>VLOOKUP(Tabella43[[#This Row],[DATA]],Tabella37[], 9, 0)</f>
        <v>24.52</v>
      </c>
      <c r="M166">
        <f>VLOOKUP(Tabella43[[#This Row],[DATA]],Tabella37[], 10, 0)</f>
        <v>80.945999999999998</v>
      </c>
      <c r="N166">
        <f>VLOOKUP(Tabella43[[#This Row],[DATA]],Tabella37[], 13, 0)</f>
        <v>313.05399999999997</v>
      </c>
      <c r="O166">
        <f>VLOOKUP(Tabella43[[#This Row],[DATA]],Tabella37[], 14, 0)</f>
        <v>2.9039999999999999</v>
      </c>
      <c r="P166">
        <f>VLOOKUP(Tabella43[[#This Row],[DATA]],Tabella37[], 15, 0)</f>
        <v>4.2000000000000003E-2</v>
      </c>
      <c r="Q166">
        <f>VLOOKUP(Tabella43[[#This Row],[DATA]],Tabella37[], 16, 0)</f>
        <v>0</v>
      </c>
      <c r="R166">
        <f>VLOOKUP(Tabella43[[#This Row],[DATA]],Tabella37[], 17, 0)</f>
        <v>0</v>
      </c>
      <c r="S166">
        <f>VLOOKUP(Tabella43[[#This Row],[DATA]],Tabella37[], 18, 0)</f>
        <v>0</v>
      </c>
      <c r="T166">
        <f>VLOOKUP(Tabella43[[#This Row],[DATA]],Tabella38[], 2, 0)</f>
        <v>62.5</v>
      </c>
      <c r="U166">
        <f>VLOOKUP(Tabella43[[#This Row],[DATA]],Tabella40[], 2, 0)</f>
        <v>61.9</v>
      </c>
      <c r="V166">
        <f>VLOOKUP(Tabella43[[#This Row],[DATA]],Tabella39[], 2, 0)</f>
        <v>61.98</v>
      </c>
      <c r="W166">
        <f>VLOOKUP(Tabella43[[#This Row],[DATA]],Tabella41[], 2, 0)</f>
        <v>62.5</v>
      </c>
      <c r="X166">
        <v>0</v>
      </c>
      <c r="Y166">
        <v>0</v>
      </c>
      <c r="AB166" s="45">
        <v>44016</v>
      </c>
      <c r="AC166" s="16">
        <v>8567.0439999999999</v>
      </c>
      <c r="AD166" s="16">
        <v>145.25899999999999</v>
      </c>
      <c r="AE166" s="16">
        <v>145.37200000000001</v>
      </c>
      <c r="AF166" s="16">
        <v>390.08699999999999</v>
      </c>
      <c r="AG166" s="16">
        <v>0.94599999999999995</v>
      </c>
      <c r="AH166" s="16">
        <v>1.5669999999999999</v>
      </c>
      <c r="AI166" s="16">
        <v>1.22</v>
      </c>
      <c r="AJ166" s="16"/>
      <c r="AK166" s="16"/>
      <c r="AL166" s="16"/>
      <c r="AM166" s="16"/>
      <c r="AN166" s="16">
        <v>121.678</v>
      </c>
      <c r="AO166" s="16">
        <v>1.8640000000000001</v>
      </c>
      <c r="AP166" s="16">
        <v>6.4000000000000001E-2</v>
      </c>
      <c r="AQ166" s="16"/>
      <c r="AR166" s="16"/>
      <c r="AS166" s="17"/>
      <c r="AU166" s="24">
        <v>43995</v>
      </c>
      <c r="AV166">
        <v>72.69</v>
      </c>
      <c r="AX166" s="24">
        <v>43995</v>
      </c>
      <c r="AY166">
        <v>66.150000000000006</v>
      </c>
      <c r="BA166" s="24">
        <v>43995</v>
      </c>
      <c r="BB166">
        <v>66.67</v>
      </c>
      <c r="BD166" s="24">
        <v>43995</v>
      </c>
      <c r="BE166">
        <v>62.5</v>
      </c>
    </row>
    <row r="167" spans="1:57" x14ac:dyDescent="0.3">
      <c r="A167" s="1">
        <v>44090</v>
      </c>
      <c r="B167" s="2">
        <v>3385.49</v>
      </c>
      <c r="C167" s="7">
        <v>164.48790205033526</v>
      </c>
      <c r="D167" s="39">
        <v>-4.6296583637451929E-3</v>
      </c>
      <c r="E167">
        <f>VLOOKUP(Tabella43[[#This Row],[DATA]],Tabella37[], 2, 0)</f>
        <v>19926.202000000001</v>
      </c>
      <c r="F167">
        <f>VLOOKUP(Tabella43[[#This Row],[DATA]],Tabella37[], 3, 0)</f>
        <v>116.86499999999999</v>
      </c>
      <c r="G167">
        <f>VLOOKUP(Tabella43[[#This Row],[DATA]],Tabella37[], 4, 0)</f>
        <v>116.57</v>
      </c>
      <c r="H167">
        <f>VLOOKUP(Tabella43[[#This Row],[DATA]],Tabella37[], 5, 0)</f>
        <v>590.73299999999995</v>
      </c>
      <c r="I167">
        <f>VLOOKUP(Tabella43[[#This Row],[DATA]],Tabella37[], 6, 0)</f>
        <v>2.875</v>
      </c>
      <c r="J167">
        <f>VLOOKUP(Tabella43[[#This Row],[DATA]],Tabella37[], 7, 0)</f>
        <v>2.4910000000000001</v>
      </c>
      <c r="K167">
        <f>VLOOKUP(Tabella43[[#This Row],[DATA]],Tabella37[], 8, 0)</f>
        <v>1.05</v>
      </c>
      <c r="L167">
        <f>VLOOKUP(Tabella43[[#This Row],[DATA]],Tabella37[], 9, 0)</f>
        <v>24.260999999999999</v>
      </c>
      <c r="M167">
        <f>VLOOKUP(Tabella43[[#This Row],[DATA]],Tabella37[], 10, 0)</f>
        <v>79.260000000000005</v>
      </c>
      <c r="N167">
        <f>VLOOKUP(Tabella43[[#This Row],[DATA]],Tabella37[], 13, 0)</f>
        <v>316.47500000000002</v>
      </c>
      <c r="O167">
        <f>VLOOKUP(Tabella43[[#This Row],[DATA]],Tabella37[], 14, 0)</f>
        <v>3.4209999999999998</v>
      </c>
      <c r="P167">
        <f>VLOOKUP(Tabella43[[#This Row],[DATA]],Tabella37[], 15, 0)</f>
        <v>4.2000000000000003E-2</v>
      </c>
      <c r="Q167">
        <f>VLOOKUP(Tabella43[[#This Row],[DATA]],Tabella37[], 16, 0)</f>
        <v>0</v>
      </c>
      <c r="R167">
        <f>VLOOKUP(Tabella43[[#This Row],[DATA]],Tabella37[], 17, 0)</f>
        <v>0</v>
      </c>
      <c r="S167">
        <f>VLOOKUP(Tabella43[[#This Row],[DATA]],Tabella37[], 18, 0)</f>
        <v>0</v>
      </c>
      <c r="T167">
        <f>VLOOKUP(Tabella43[[#This Row],[DATA]],Tabella38[], 2, 0)</f>
        <v>62.5</v>
      </c>
      <c r="U167">
        <f>VLOOKUP(Tabella43[[#This Row],[DATA]],Tabella40[], 2, 0)</f>
        <v>61.9</v>
      </c>
      <c r="V167">
        <f>VLOOKUP(Tabella43[[#This Row],[DATA]],Tabella39[], 2, 0)</f>
        <v>61.98</v>
      </c>
      <c r="W167">
        <f>VLOOKUP(Tabella43[[#This Row],[DATA]],Tabella41[], 2, 0)</f>
        <v>62.5</v>
      </c>
      <c r="X167">
        <v>0</v>
      </c>
      <c r="Y167">
        <v>0</v>
      </c>
      <c r="AB167" s="45">
        <v>44017</v>
      </c>
      <c r="AC167" s="14">
        <v>8719.6409999999996</v>
      </c>
      <c r="AD167" s="14">
        <v>152.59700000000001</v>
      </c>
      <c r="AE167" s="14">
        <v>149.23599999999999</v>
      </c>
      <c r="AF167" s="14">
        <v>391.06700000000001</v>
      </c>
      <c r="AG167" s="14">
        <v>0.97899999999999998</v>
      </c>
      <c r="AH167" s="14">
        <v>1.571</v>
      </c>
      <c r="AI167" s="14">
        <v>1.22</v>
      </c>
      <c r="AJ167" s="14"/>
      <c r="AK167" s="14"/>
      <c r="AL167" s="14"/>
      <c r="AM167" s="14"/>
      <c r="AN167" s="14">
        <v>123.26</v>
      </c>
      <c r="AO167" s="14">
        <v>1.583</v>
      </c>
      <c r="AP167" s="14">
        <v>6.6000000000000003E-2</v>
      </c>
      <c r="AQ167" s="14"/>
      <c r="AR167" s="14"/>
      <c r="AS167" s="15"/>
      <c r="AU167" s="24">
        <v>43996</v>
      </c>
      <c r="AV167">
        <v>72.69</v>
      </c>
      <c r="AX167" s="24">
        <v>43996</v>
      </c>
      <c r="AY167">
        <v>66.150000000000006</v>
      </c>
      <c r="BA167" s="24">
        <v>43996</v>
      </c>
      <c r="BB167">
        <v>66.67</v>
      </c>
      <c r="BD167" s="24">
        <v>43996</v>
      </c>
      <c r="BE167">
        <v>62.5</v>
      </c>
    </row>
    <row r="168" spans="1:57" x14ac:dyDescent="0.3">
      <c r="A168" s="3">
        <v>44091</v>
      </c>
      <c r="B168" s="4">
        <v>3357.01</v>
      </c>
      <c r="C168" s="8">
        <v>163.10416869108931</v>
      </c>
      <c r="D168" s="38">
        <v>-8.4479553221301056E-3</v>
      </c>
      <c r="E168">
        <f>VLOOKUP(Tabella43[[#This Row],[DATA]],Tabella37[], 2, 0)</f>
        <v>20061.977999999999</v>
      </c>
      <c r="F168">
        <f>VLOOKUP(Tabella43[[#This Row],[DATA]],Tabella37[], 3, 0)</f>
        <v>135.77600000000001</v>
      </c>
      <c r="G168">
        <f>VLOOKUP(Tabella43[[#This Row],[DATA]],Tabella37[], 4, 0)</f>
        <v>120.545</v>
      </c>
      <c r="H168">
        <f>VLOOKUP(Tabella43[[#This Row],[DATA]],Tabella37[], 5, 0)</f>
        <v>593.30700000000002</v>
      </c>
      <c r="I168">
        <f>VLOOKUP(Tabella43[[#This Row],[DATA]],Tabella37[], 6, 0)</f>
        <v>2.5739999999999998</v>
      </c>
      <c r="J168">
        <f>VLOOKUP(Tabella43[[#This Row],[DATA]],Tabella37[], 7, 0)</f>
        <v>2.4630000000000001</v>
      </c>
      <c r="K168">
        <f>VLOOKUP(Tabella43[[#This Row],[DATA]],Tabella37[], 8, 0)</f>
        <v>1.06</v>
      </c>
      <c r="L168">
        <f>VLOOKUP(Tabella43[[#This Row],[DATA]],Tabella37[], 9, 0)</f>
        <v>24.114000000000001</v>
      </c>
      <c r="M168">
        <f>VLOOKUP(Tabella43[[#This Row],[DATA]],Tabella37[], 10, 0)</f>
        <v>78.403999999999996</v>
      </c>
      <c r="N168">
        <f>VLOOKUP(Tabella43[[#This Row],[DATA]],Tabella37[], 13, 0)</f>
        <v>319.952</v>
      </c>
      <c r="O168">
        <f>VLOOKUP(Tabella43[[#This Row],[DATA]],Tabella37[], 14, 0)</f>
        <v>3.4769999999999999</v>
      </c>
      <c r="P168">
        <f>VLOOKUP(Tabella43[[#This Row],[DATA]],Tabella37[], 15, 0)</f>
        <v>4.2999999999999997E-2</v>
      </c>
      <c r="Q168">
        <f>VLOOKUP(Tabella43[[#This Row],[DATA]],Tabella37[], 16, 0)</f>
        <v>0</v>
      </c>
      <c r="R168">
        <f>VLOOKUP(Tabella43[[#This Row],[DATA]],Tabella37[], 17, 0)</f>
        <v>0</v>
      </c>
      <c r="S168">
        <f>VLOOKUP(Tabella43[[#This Row],[DATA]],Tabella37[], 18, 0)</f>
        <v>0</v>
      </c>
      <c r="T168">
        <f>VLOOKUP(Tabella43[[#This Row],[DATA]],Tabella38[], 2, 0)</f>
        <v>62.5</v>
      </c>
      <c r="U168">
        <f>VLOOKUP(Tabella43[[#This Row],[DATA]],Tabella40[], 2, 0)</f>
        <v>61.9</v>
      </c>
      <c r="V168">
        <f>VLOOKUP(Tabella43[[#This Row],[DATA]],Tabella39[], 2, 0)</f>
        <v>61.98</v>
      </c>
      <c r="W168">
        <f>VLOOKUP(Tabella43[[#This Row],[DATA]],Tabella41[], 2, 0)</f>
        <v>62.5</v>
      </c>
      <c r="X168">
        <v>0</v>
      </c>
      <c r="Y168">
        <v>0</v>
      </c>
      <c r="AB168" s="45">
        <v>44018</v>
      </c>
      <c r="AC168" s="16">
        <v>8848.0069999999996</v>
      </c>
      <c r="AD168" s="16">
        <v>128.36600000000001</v>
      </c>
      <c r="AE168" s="16">
        <v>150.53800000000001</v>
      </c>
      <c r="AF168" s="16">
        <v>392.19900000000001</v>
      </c>
      <c r="AG168" s="16">
        <v>1.1319999999999999</v>
      </c>
      <c r="AH168" s="16">
        <v>1.5680000000000001</v>
      </c>
      <c r="AI168" s="16">
        <v>1.21</v>
      </c>
      <c r="AJ168" s="16"/>
      <c r="AK168" s="16"/>
      <c r="AL168" s="16"/>
      <c r="AM168" s="16"/>
      <c r="AN168" s="16">
        <v>125.43899999999999</v>
      </c>
      <c r="AO168" s="16">
        <v>2.1789999999999998</v>
      </c>
      <c r="AP168" s="16">
        <v>6.6000000000000003E-2</v>
      </c>
      <c r="AQ168" s="16"/>
      <c r="AR168" s="16"/>
      <c r="AS168" s="17"/>
      <c r="AU168" s="24">
        <v>43997</v>
      </c>
      <c r="AV168">
        <v>68.98</v>
      </c>
      <c r="AX168" s="24">
        <v>43997</v>
      </c>
      <c r="AY168">
        <v>64.06</v>
      </c>
      <c r="BA168" s="24">
        <v>43997</v>
      </c>
      <c r="BB168">
        <v>64.290000000000006</v>
      </c>
      <c r="BD168" s="24">
        <v>43997</v>
      </c>
      <c r="BE168">
        <v>62.5</v>
      </c>
    </row>
    <row r="169" spans="1:57" x14ac:dyDescent="0.3">
      <c r="A169" s="1">
        <v>44092</v>
      </c>
      <c r="B169" s="2">
        <v>3319.47</v>
      </c>
      <c r="C169" s="7">
        <v>161.28024487416189</v>
      </c>
      <c r="D169" s="39">
        <v>-1.1245565213034955E-2</v>
      </c>
      <c r="E169">
        <f>VLOOKUP(Tabella43[[#This Row],[DATA]],Tabella37[], 2, 0)</f>
        <v>20209.593000000001</v>
      </c>
      <c r="F169">
        <f>VLOOKUP(Tabella43[[#This Row],[DATA]],Tabella37[], 3, 0)</f>
        <v>147.614</v>
      </c>
      <c r="G169">
        <f>VLOOKUP(Tabella43[[#This Row],[DATA]],Tabella37[], 4, 0)</f>
        <v>121.05</v>
      </c>
      <c r="H169">
        <f>VLOOKUP(Tabella43[[#This Row],[DATA]],Tabella37[], 5, 0)</f>
        <v>595.97799999999995</v>
      </c>
      <c r="I169">
        <f>VLOOKUP(Tabella43[[#This Row],[DATA]],Tabella37[], 6, 0)</f>
        <v>2.67</v>
      </c>
      <c r="J169">
        <f>VLOOKUP(Tabella43[[#This Row],[DATA]],Tabella37[], 7, 0)</f>
        <v>2.3490000000000002</v>
      </c>
      <c r="K169">
        <f>VLOOKUP(Tabella43[[#This Row],[DATA]],Tabella37[], 8, 0)</f>
        <v>1.06</v>
      </c>
      <c r="L169">
        <f>VLOOKUP(Tabella43[[#This Row],[DATA]],Tabella37[], 9, 0)</f>
        <v>23.949000000000002</v>
      </c>
      <c r="M169">
        <f>VLOOKUP(Tabella43[[#This Row],[DATA]],Tabella37[], 10, 0)</f>
        <v>77.647000000000006</v>
      </c>
      <c r="N169">
        <f>VLOOKUP(Tabella43[[#This Row],[DATA]],Tabella37[], 13, 0)</f>
        <v>323.64299999999997</v>
      </c>
      <c r="O169">
        <f>VLOOKUP(Tabella43[[#This Row],[DATA]],Tabella37[], 14, 0)</f>
        <v>3.6909999999999998</v>
      </c>
      <c r="P169">
        <f>VLOOKUP(Tabella43[[#This Row],[DATA]],Tabella37[], 15, 0)</f>
        <v>4.2000000000000003E-2</v>
      </c>
      <c r="Q169">
        <f>VLOOKUP(Tabella43[[#This Row],[DATA]],Tabella37[], 16, 0)</f>
        <v>0</v>
      </c>
      <c r="R169">
        <f>VLOOKUP(Tabella43[[#This Row],[DATA]],Tabella37[], 17, 0)</f>
        <v>0</v>
      </c>
      <c r="S169">
        <f>VLOOKUP(Tabella43[[#This Row],[DATA]],Tabella37[], 18, 0)</f>
        <v>0</v>
      </c>
      <c r="T169">
        <f>VLOOKUP(Tabella43[[#This Row],[DATA]],Tabella38[], 2, 0)</f>
        <v>62.5</v>
      </c>
      <c r="U169">
        <f>VLOOKUP(Tabella43[[#This Row],[DATA]],Tabella40[], 2, 0)</f>
        <v>61.9</v>
      </c>
      <c r="V169">
        <f>VLOOKUP(Tabella43[[#This Row],[DATA]],Tabella39[], 2, 0)</f>
        <v>61.98</v>
      </c>
      <c r="W169">
        <f>VLOOKUP(Tabella43[[#This Row],[DATA]],Tabella41[], 2, 0)</f>
        <v>62.5</v>
      </c>
      <c r="X169">
        <v>0</v>
      </c>
      <c r="Y169">
        <v>0</v>
      </c>
      <c r="AB169" s="45">
        <v>44019</v>
      </c>
      <c r="AC169" s="14">
        <v>9025.6110000000008</v>
      </c>
      <c r="AD169" s="14">
        <v>177.60400000000001</v>
      </c>
      <c r="AE169" s="14">
        <v>155.155</v>
      </c>
      <c r="AF169" s="14">
        <v>395.68</v>
      </c>
      <c r="AG169" s="14">
        <v>3.4809999999999999</v>
      </c>
      <c r="AH169" s="14">
        <v>1.827</v>
      </c>
      <c r="AI169" s="14">
        <v>1.22</v>
      </c>
      <c r="AJ169" s="14"/>
      <c r="AK169" s="14"/>
      <c r="AL169" s="14"/>
      <c r="AM169" s="14"/>
      <c r="AN169" s="14">
        <v>128.15199999999999</v>
      </c>
      <c r="AO169" s="14">
        <v>2.7130000000000001</v>
      </c>
      <c r="AP169" s="14">
        <v>6.8000000000000005E-2</v>
      </c>
      <c r="AQ169" s="14"/>
      <c r="AR169" s="14"/>
      <c r="AS169" s="15"/>
      <c r="AU169" s="24">
        <v>43998</v>
      </c>
      <c r="AV169">
        <v>68.98</v>
      </c>
      <c r="AX169" s="24">
        <v>43998</v>
      </c>
      <c r="AY169">
        <v>64.06</v>
      </c>
      <c r="BA169" s="24">
        <v>43998</v>
      </c>
      <c r="BB169">
        <v>64.290000000000006</v>
      </c>
      <c r="BD169" s="24">
        <v>43998</v>
      </c>
      <c r="BE169">
        <v>62.5</v>
      </c>
    </row>
    <row r="170" spans="1:57" x14ac:dyDescent="0.3">
      <c r="A170" s="3">
        <v>44095</v>
      </c>
      <c r="B170" s="4">
        <v>3281.06</v>
      </c>
      <c r="C170" s="8">
        <v>159.4140511126227</v>
      </c>
      <c r="D170" s="38">
        <v>-1.1638590711243324E-2</v>
      </c>
      <c r="E170">
        <f>VLOOKUP(Tabella43[[#This Row],[DATA]],Tabella37[], 2, 0)</f>
        <v>20606.636999999999</v>
      </c>
      <c r="F170">
        <f>VLOOKUP(Tabella43[[#This Row],[DATA]],Tabella37[], 3, 0)</f>
        <v>152.36000000000001</v>
      </c>
      <c r="G170">
        <f>VLOOKUP(Tabella43[[#This Row],[DATA]],Tabella37[], 4, 0)</f>
        <v>130.833</v>
      </c>
      <c r="H170">
        <f>VLOOKUP(Tabella43[[#This Row],[DATA]],Tabella37[], 5, 0)</f>
        <v>600.24599999999998</v>
      </c>
      <c r="I170">
        <f>VLOOKUP(Tabella43[[#This Row],[DATA]],Tabella37[], 6, 0)</f>
        <v>1.274</v>
      </c>
      <c r="J170">
        <f>VLOOKUP(Tabella43[[#This Row],[DATA]],Tabella37[], 7, 0)</f>
        <v>2.2839999999999998</v>
      </c>
      <c r="K170">
        <f>VLOOKUP(Tabella43[[#This Row],[DATA]],Tabella37[], 8, 0)</f>
        <v>1.08</v>
      </c>
      <c r="L170">
        <f>VLOOKUP(Tabella43[[#This Row],[DATA]],Tabella37[], 9, 0)</f>
        <v>23.606999999999999</v>
      </c>
      <c r="M170">
        <f>VLOOKUP(Tabella43[[#This Row],[DATA]],Tabella37[], 10, 0)</f>
        <v>79.272000000000006</v>
      </c>
      <c r="N170">
        <f>VLOOKUP(Tabella43[[#This Row],[DATA]],Tabella37[], 13, 0)</f>
        <v>330.58600000000001</v>
      </c>
      <c r="O170">
        <f>VLOOKUP(Tabella43[[#This Row],[DATA]],Tabella37[], 14, 0)</f>
        <v>2.2509999999999999</v>
      </c>
      <c r="P170">
        <f>VLOOKUP(Tabella43[[#This Row],[DATA]],Tabella37[], 15, 0)</f>
        <v>4.4999999999999998E-2</v>
      </c>
      <c r="Q170">
        <f>VLOOKUP(Tabella43[[#This Row],[DATA]],Tabella37[], 16, 0)</f>
        <v>0</v>
      </c>
      <c r="R170">
        <f>VLOOKUP(Tabella43[[#This Row],[DATA]],Tabella37[], 17, 0)</f>
        <v>0</v>
      </c>
      <c r="S170">
        <f>VLOOKUP(Tabella43[[#This Row],[DATA]],Tabella37[], 18, 0)</f>
        <v>0</v>
      </c>
      <c r="T170">
        <f>VLOOKUP(Tabella43[[#This Row],[DATA]],Tabella38[], 2, 0)</f>
        <v>62.5</v>
      </c>
      <c r="U170">
        <f>VLOOKUP(Tabella43[[#This Row],[DATA]],Tabella40[], 2, 0)</f>
        <v>61.9</v>
      </c>
      <c r="V170">
        <f>VLOOKUP(Tabella43[[#This Row],[DATA]],Tabella39[], 2, 0)</f>
        <v>61.98</v>
      </c>
      <c r="W170">
        <f>VLOOKUP(Tabella43[[#This Row],[DATA]],Tabella41[], 2, 0)</f>
        <v>62.5</v>
      </c>
      <c r="X170">
        <v>0</v>
      </c>
      <c r="Y170">
        <v>0</v>
      </c>
      <c r="AB170" s="45">
        <v>44020</v>
      </c>
      <c r="AC170" s="16">
        <v>9204.7649999999994</v>
      </c>
      <c r="AD170" s="16">
        <v>179.154</v>
      </c>
      <c r="AE170" s="16">
        <v>158.62100000000001</v>
      </c>
      <c r="AF170" s="16">
        <v>398.15</v>
      </c>
      <c r="AG170" s="16">
        <v>2.4689999999999999</v>
      </c>
      <c r="AH170" s="16">
        <v>1.879</v>
      </c>
      <c r="AI170" s="16">
        <v>1.21</v>
      </c>
      <c r="AJ170" s="16"/>
      <c r="AK170" s="16"/>
      <c r="AL170" s="16"/>
      <c r="AM170" s="16"/>
      <c r="AN170" s="16">
        <v>131.09700000000001</v>
      </c>
      <c r="AO170" s="16">
        <v>2.9449999999999998</v>
      </c>
      <c r="AP170" s="16">
        <v>6.8000000000000005E-2</v>
      </c>
      <c r="AQ170" s="16"/>
      <c r="AR170" s="16"/>
      <c r="AS170" s="17"/>
      <c r="AU170" s="24">
        <v>43999</v>
      </c>
      <c r="AV170">
        <v>68.98</v>
      </c>
      <c r="AX170" s="24">
        <v>43999</v>
      </c>
      <c r="AY170">
        <v>64.06</v>
      </c>
      <c r="BA170" s="24">
        <v>43999</v>
      </c>
      <c r="BB170">
        <v>64.290000000000006</v>
      </c>
      <c r="BD170" s="24">
        <v>43999</v>
      </c>
      <c r="BE170">
        <v>62.5</v>
      </c>
    </row>
    <row r="171" spans="1:57" x14ac:dyDescent="0.3">
      <c r="A171" s="1">
        <v>44096</v>
      </c>
      <c r="B171" s="2">
        <v>3315.57</v>
      </c>
      <c r="C171" s="7">
        <v>161.0907589155573</v>
      </c>
      <c r="D171" s="39">
        <v>1.0463013638868866E-2</v>
      </c>
      <c r="E171">
        <f>VLOOKUP(Tabella43[[#This Row],[DATA]],Tabella37[], 2, 0)</f>
        <v>20726.991999999998</v>
      </c>
      <c r="F171">
        <f>VLOOKUP(Tabella43[[#This Row],[DATA]],Tabella37[], 3, 0)</f>
        <v>120.355</v>
      </c>
      <c r="G171">
        <f>VLOOKUP(Tabella43[[#This Row],[DATA]],Tabella37[], 4, 0)</f>
        <v>131.09299999999999</v>
      </c>
      <c r="H171">
        <f>VLOOKUP(Tabella43[[#This Row],[DATA]],Tabella37[], 5, 0)</f>
        <v>603.33399999999995</v>
      </c>
      <c r="I171">
        <f>VLOOKUP(Tabella43[[#This Row],[DATA]],Tabella37[], 6, 0)</f>
        <v>3.0880000000000001</v>
      </c>
      <c r="J171">
        <f>VLOOKUP(Tabella43[[#This Row],[DATA]],Tabella37[], 7, 0)</f>
        <v>2.2109999999999999</v>
      </c>
      <c r="K171">
        <f>VLOOKUP(Tabella43[[#This Row],[DATA]],Tabella37[], 8, 0)</f>
        <v>1.06</v>
      </c>
      <c r="L171">
        <f>VLOOKUP(Tabella43[[#This Row],[DATA]],Tabella37[], 9, 0)</f>
        <v>23.622</v>
      </c>
      <c r="M171">
        <f>VLOOKUP(Tabella43[[#This Row],[DATA]],Tabella37[], 10, 0)</f>
        <v>79.429000000000002</v>
      </c>
      <c r="N171">
        <f>VLOOKUP(Tabella43[[#This Row],[DATA]],Tabella37[], 13, 0)</f>
        <v>333.67700000000002</v>
      </c>
      <c r="O171">
        <f>VLOOKUP(Tabella43[[#This Row],[DATA]],Tabella37[], 14, 0)</f>
        <v>3.0910000000000002</v>
      </c>
      <c r="P171">
        <f>VLOOKUP(Tabella43[[#This Row],[DATA]],Tabella37[], 15, 0)</f>
        <v>4.4999999999999998E-2</v>
      </c>
      <c r="Q171">
        <f>VLOOKUP(Tabella43[[#This Row],[DATA]],Tabella37[], 16, 0)</f>
        <v>0</v>
      </c>
      <c r="R171">
        <f>VLOOKUP(Tabella43[[#This Row],[DATA]],Tabella37[], 17, 0)</f>
        <v>0</v>
      </c>
      <c r="S171">
        <f>VLOOKUP(Tabella43[[#This Row],[DATA]],Tabella37[], 18, 0)</f>
        <v>0</v>
      </c>
      <c r="T171">
        <f>VLOOKUP(Tabella43[[#This Row],[DATA]],Tabella38[], 2, 0)</f>
        <v>62.5</v>
      </c>
      <c r="U171">
        <f>VLOOKUP(Tabella43[[#This Row],[DATA]],Tabella40[], 2, 0)</f>
        <v>61.9</v>
      </c>
      <c r="V171">
        <f>VLOOKUP(Tabella43[[#This Row],[DATA]],Tabella39[], 2, 0)</f>
        <v>61.98</v>
      </c>
      <c r="W171">
        <f>VLOOKUP(Tabella43[[#This Row],[DATA]],Tabella41[], 2, 0)</f>
        <v>62.5</v>
      </c>
      <c r="X171">
        <v>0</v>
      </c>
      <c r="Y171">
        <v>0</v>
      </c>
      <c r="AB171" s="45">
        <v>44021</v>
      </c>
      <c r="AC171" s="14">
        <v>9387.8539999999994</v>
      </c>
      <c r="AD171" s="14">
        <v>183.089</v>
      </c>
      <c r="AE171" s="14">
        <v>160.58799999999999</v>
      </c>
      <c r="AF171" s="14">
        <v>401.21</v>
      </c>
      <c r="AG171" s="14">
        <v>3.0609999999999999</v>
      </c>
      <c r="AH171" s="14">
        <v>2.012</v>
      </c>
      <c r="AI171" s="14">
        <v>1.21</v>
      </c>
      <c r="AJ171" s="14"/>
      <c r="AK171" s="14"/>
      <c r="AL171" s="14"/>
      <c r="AM171" s="14"/>
      <c r="AN171" s="14">
        <v>134.136</v>
      </c>
      <c r="AO171" s="14">
        <v>3.0390000000000001</v>
      </c>
      <c r="AP171" s="14">
        <v>6.7000000000000004E-2</v>
      </c>
      <c r="AQ171" s="14"/>
      <c r="AR171" s="14"/>
      <c r="AS171" s="15"/>
      <c r="AU171" s="24">
        <v>44000</v>
      </c>
      <c r="AV171">
        <v>68.98</v>
      </c>
      <c r="AX171" s="24">
        <v>44000</v>
      </c>
      <c r="AY171">
        <v>64.06</v>
      </c>
      <c r="BA171" s="24">
        <v>44000</v>
      </c>
      <c r="BB171">
        <v>64.290000000000006</v>
      </c>
      <c r="BD171" s="24">
        <v>44000</v>
      </c>
      <c r="BE171">
        <v>62.5</v>
      </c>
    </row>
    <row r="172" spans="1:57" x14ac:dyDescent="0.3">
      <c r="A172" s="3">
        <v>44097</v>
      </c>
      <c r="B172" s="4">
        <v>3236.92</v>
      </c>
      <c r="C172" s="8">
        <v>157.26945875036441</v>
      </c>
      <c r="D172" s="38">
        <v>-2.4007294161091854E-2</v>
      </c>
      <c r="E172">
        <f>VLOOKUP(Tabella43[[#This Row],[DATA]],Tabella37[], 2, 0)</f>
        <v>20843.870999999999</v>
      </c>
      <c r="F172">
        <f>VLOOKUP(Tabella43[[#This Row],[DATA]],Tabella37[], 3, 0)</f>
        <v>116.88</v>
      </c>
      <c r="G172">
        <f>VLOOKUP(Tabella43[[#This Row],[DATA]],Tabella37[], 4, 0)</f>
        <v>131.096</v>
      </c>
      <c r="H172">
        <f>VLOOKUP(Tabella43[[#This Row],[DATA]],Tabella37[], 5, 0)</f>
        <v>606.524</v>
      </c>
      <c r="I172">
        <f>VLOOKUP(Tabella43[[#This Row],[DATA]],Tabella37[], 6, 0)</f>
        <v>3.19</v>
      </c>
      <c r="J172">
        <f>VLOOKUP(Tabella43[[#This Row],[DATA]],Tabella37[], 7, 0)</f>
        <v>2.2559999999999998</v>
      </c>
      <c r="K172">
        <f>VLOOKUP(Tabella43[[#This Row],[DATA]],Tabella37[], 8, 0)</f>
        <v>1.04</v>
      </c>
      <c r="L172">
        <f>VLOOKUP(Tabella43[[#This Row],[DATA]],Tabella37[], 9, 0)</f>
        <v>23.619</v>
      </c>
      <c r="M172">
        <f>VLOOKUP(Tabella43[[#This Row],[DATA]],Tabella37[], 10, 0)</f>
        <v>79.561000000000007</v>
      </c>
      <c r="N172">
        <f>VLOOKUP(Tabella43[[#This Row],[DATA]],Tabella37[], 13, 0)</f>
        <v>337.29500000000002</v>
      </c>
      <c r="O172">
        <f>VLOOKUP(Tabella43[[#This Row],[DATA]],Tabella37[], 14, 0)</f>
        <v>3.6179999999999999</v>
      </c>
      <c r="P172">
        <f>VLOOKUP(Tabella43[[#This Row],[DATA]],Tabella37[], 15, 0)</f>
        <v>4.3999999999999997E-2</v>
      </c>
      <c r="Q172">
        <f>VLOOKUP(Tabella43[[#This Row],[DATA]],Tabella37[], 16, 0)</f>
        <v>0</v>
      </c>
      <c r="R172">
        <f>VLOOKUP(Tabella43[[#This Row],[DATA]],Tabella37[], 17, 0)</f>
        <v>0</v>
      </c>
      <c r="S172">
        <f>VLOOKUP(Tabella43[[#This Row],[DATA]],Tabella37[], 18, 0)</f>
        <v>0</v>
      </c>
      <c r="T172">
        <f>VLOOKUP(Tabella43[[#This Row],[DATA]],Tabella38[], 2, 0)</f>
        <v>62.5</v>
      </c>
      <c r="U172">
        <f>VLOOKUP(Tabella43[[#This Row],[DATA]],Tabella40[], 2, 0)</f>
        <v>61.9</v>
      </c>
      <c r="V172">
        <f>VLOOKUP(Tabella43[[#This Row],[DATA]],Tabella39[], 2, 0)</f>
        <v>61.98</v>
      </c>
      <c r="W172">
        <f>VLOOKUP(Tabella43[[#This Row],[DATA]],Tabella41[], 2, 0)</f>
        <v>62.5</v>
      </c>
      <c r="X172">
        <v>0</v>
      </c>
      <c r="Y172">
        <v>0</v>
      </c>
      <c r="AB172" s="45">
        <v>44022</v>
      </c>
      <c r="AC172" s="16">
        <v>9591.5120000000006</v>
      </c>
      <c r="AD172" s="16">
        <v>203.65899999999999</v>
      </c>
      <c r="AE172" s="16">
        <v>167.10400000000001</v>
      </c>
      <c r="AF172" s="16">
        <v>403.65499999999997</v>
      </c>
      <c r="AG172" s="16">
        <v>2.4449999999999998</v>
      </c>
      <c r="AH172" s="16">
        <v>2.073</v>
      </c>
      <c r="AI172" s="16">
        <v>1.2</v>
      </c>
      <c r="AJ172" s="16"/>
      <c r="AK172" s="16"/>
      <c r="AL172" s="16"/>
      <c r="AM172" s="16"/>
      <c r="AN172" s="16">
        <v>137.18700000000001</v>
      </c>
      <c r="AO172" s="16">
        <v>3.052</v>
      </c>
      <c r="AP172" s="16">
        <v>6.8000000000000005E-2</v>
      </c>
      <c r="AQ172" s="16"/>
      <c r="AR172" s="16"/>
      <c r="AS172" s="17"/>
      <c r="AU172" s="24">
        <v>44001</v>
      </c>
      <c r="AV172">
        <v>68.98</v>
      </c>
      <c r="AX172" s="24">
        <v>44001</v>
      </c>
      <c r="AY172">
        <v>64.06</v>
      </c>
      <c r="BA172" s="24">
        <v>44001</v>
      </c>
      <c r="BB172">
        <v>64.290000000000006</v>
      </c>
      <c r="BD172" s="24">
        <v>44001</v>
      </c>
      <c r="BE172">
        <v>62.5</v>
      </c>
    </row>
    <row r="173" spans="1:57" x14ac:dyDescent="0.3">
      <c r="A173" s="1">
        <v>44098</v>
      </c>
      <c r="B173" s="2">
        <v>3246.59</v>
      </c>
      <c r="C173" s="7">
        <v>157.73928675541737</v>
      </c>
      <c r="D173" s="39">
        <v>2.9829543473573147E-3</v>
      </c>
      <c r="E173">
        <f>VLOOKUP(Tabella43[[#This Row],[DATA]],Tabella37[], 2, 0)</f>
        <v>20986.156999999999</v>
      </c>
      <c r="F173">
        <f>VLOOKUP(Tabella43[[#This Row],[DATA]],Tabella37[], 3, 0)</f>
        <v>142.286</v>
      </c>
      <c r="G173">
        <f>VLOOKUP(Tabella43[[#This Row],[DATA]],Tabella37[], 4, 0)</f>
        <v>132.02600000000001</v>
      </c>
      <c r="H173">
        <f>VLOOKUP(Tabella43[[#This Row],[DATA]],Tabella37[], 5, 0)</f>
        <v>609.221</v>
      </c>
      <c r="I173">
        <f>VLOOKUP(Tabella43[[#This Row],[DATA]],Tabella37[], 6, 0)</f>
        <v>2.6970000000000001</v>
      </c>
      <c r="J173">
        <f>VLOOKUP(Tabella43[[#This Row],[DATA]],Tabella37[], 7, 0)</f>
        <v>2.2730000000000001</v>
      </c>
      <c r="K173">
        <f>VLOOKUP(Tabella43[[#This Row],[DATA]],Tabella37[], 8, 0)</f>
        <v>1.03</v>
      </c>
      <c r="L173">
        <f>VLOOKUP(Tabella43[[#This Row],[DATA]],Tabella37[], 9, 0)</f>
        <v>23.526</v>
      </c>
      <c r="M173">
        <f>VLOOKUP(Tabella43[[#This Row],[DATA]],Tabella37[], 10, 0)</f>
        <v>79.326999999999998</v>
      </c>
      <c r="N173">
        <f>VLOOKUP(Tabella43[[#This Row],[DATA]],Tabella37[], 13, 0)</f>
        <v>340.90600000000001</v>
      </c>
      <c r="O173">
        <f>VLOOKUP(Tabella43[[#This Row],[DATA]],Tabella37[], 14, 0)</f>
        <v>3.6110000000000002</v>
      </c>
      <c r="P173">
        <f>VLOOKUP(Tabella43[[#This Row],[DATA]],Tabella37[], 15, 0)</f>
        <v>4.3999999999999997E-2</v>
      </c>
      <c r="Q173">
        <f>VLOOKUP(Tabella43[[#This Row],[DATA]],Tabella37[], 16, 0)</f>
        <v>0</v>
      </c>
      <c r="R173">
        <f>VLOOKUP(Tabella43[[#This Row],[DATA]],Tabella37[], 17, 0)</f>
        <v>0</v>
      </c>
      <c r="S173">
        <f>VLOOKUP(Tabella43[[#This Row],[DATA]],Tabella37[], 18, 0)</f>
        <v>0</v>
      </c>
      <c r="T173">
        <f>VLOOKUP(Tabella43[[#This Row],[DATA]],Tabella38[], 2, 0)</f>
        <v>62.5</v>
      </c>
      <c r="U173">
        <f>VLOOKUP(Tabella43[[#This Row],[DATA]],Tabella40[], 2, 0)</f>
        <v>61.9</v>
      </c>
      <c r="V173">
        <f>VLOOKUP(Tabella43[[#This Row],[DATA]],Tabella39[], 2, 0)</f>
        <v>61.98</v>
      </c>
      <c r="W173">
        <f>VLOOKUP(Tabella43[[#This Row],[DATA]],Tabella41[], 2, 0)</f>
        <v>62.5</v>
      </c>
      <c r="X173">
        <v>0</v>
      </c>
      <c r="Y173">
        <v>0</v>
      </c>
      <c r="AB173" s="45">
        <v>44023</v>
      </c>
      <c r="AC173" s="14">
        <v>9775.52</v>
      </c>
      <c r="AD173" s="14">
        <v>184.00800000000001</v>
      </c>
      <c r="AE173" s="14">
        <v>172.63900000000001</v>
      </c>
      <c r="AF173" s="14">
        <v>405.84500000000003</v>
      </c>
      <c r="AG173" s="14">
        <v>2.19</v>
      </c>
      <c r="AH173" s="14">
        <v>2.2509999999999999</v>
      </c>
      <c r="AI173" s="14">
        <v>1.19</v>
      </c>
      <c r="AJ173" s="14"/>
      <c r="AK173" s="14"/>
      <c r="AL173" s="14"/>
      <c r="AM173" s="14"/>
      <c r="AN173" s="14">
        <v>139.71100000000001</v>
      </c>
      <c r="AO173" s="14">
        <v>2.5230000000000001</v>
      </c>
      <c r="AP173" s="14">
        <v>6.7000000000000004E-2</v>
      </c>
      <c r="AQ173" s="14"/>
      <c r="AR173" s="14"/>
      <c r="AS173" s="15"/>
      <c r="AU173" s="24">
        <v>44002</v>
      </c>
      <c r="AV173">
        <v>68.98</v>
      </c>
      <c r="AX173" s="24">
        <v>44002</v>
      </c>
      <c r="AY173">
        <v>64.06</v>
      </c>
      <c r="BA173" s="24">
        <v>44002</v>
      </c>
      <c r="BB173">
        <v>64.290000000000006</v>
      </c>
      <c r="BD173" s="24">
        <v>44002</v>
      </c>
      <c r="BE173">
        <v>62.5</v>
      </c>
    </row>
    <row r="174" spans="1:57" x14ac:dyDescent="0.3">
      <c r="A174" s="3">
        <v>44099</v>
      </c>
      <c r="B174" s="4">
        <v>3298.46</v>
      </c>
      <c r="C174" s="8">
        <v>160.25945000485862</v>
      </c>
      <c r="D174" s="38">
        <v>1.5850478138509476E-2</v>
      </c>
      <c r="E174">
        <f>VLOOKUP(Tabella43[[#This Row],[DATA]],Tabella37[], 2, 0)</f>
        <v>21131.439999999999</v>
      </c>
      <c r="F174">
        <f>VLOOKUP(Tabella43[[#This Row],[DATA]],Tabella37[], 3, 0)</f>
        <v>145.28299999999999</v>
      </c>
      <c r="G174">
        <f>VLOOKUP(Tabella43[[#This Row],[DATA]],Tabella37[], 4, 0)</f>
        <v>131.69300000000001</v>
      </c>
      <c r="H174">
        <f>VLOOKUP(Tabella43[[#This Row],[DATA]],Tabella37[], 5, 0)</f>
        <v>612.048</v>
      </c>
      <c r="I174">
        <f>VLOOKUP(Tabella43[[#This Row],[DATA]],Tabella37[], 6, 0)</f>
        <v>2.827</v>
      </c>
      <c r="J174">
        <f>VLOOKUP(Tabella43[[#This Row],[DATA]],Tabella37[], 7, 0)</f>
        <v>2.2959999999999998</v>
      </c>
      <c r="K174">
        <f>VLOOKUP(Tabella43[[#This Row],[DATA]],Tabella37[], 8, 0)</f>
        <v>1.02</v>
      </c>
      <c r="L174">
        <f>VLOOKUP(Tabella43[[#This Row],[DATA]],Tabella37[], 9, 0)</f>
        <v>23.474</v>
      </c>
      <c r="M174">
        <f>VLOOKUP(Tabella43[[#This Row],[DATA]],Tabella37[], 10, 0)</f>
        <v>78.930000000000007</v>
      </c>
      <c r="N174">
        <f>VLOOKUP(Tabella43[[#This Row],[DATA]],Tabella37[], 13, 0)</f>
        <v>344.298</v>
      </c>
      <c r="O174">
        <f>VLOOKUP(Tabella43[[#This Row],[DATA]],Tabella37[], 14, 0)</f>
        <v>3.3919999999999999</v>
      </c>
      <c r="P174">
        <f>VLOOKUP(Tabella43[[#This Row],[DATA]],Tabella37[], 15, 0)</f>
        <v>4.4999999999999998E-2</v>
      </c>
      <c r="Q174">
        <f>VLOOKUP(Tabella43[[#This Row],[DATA]],Tabella37[], 16, 0)</f>
        <v>0</v>
      </c>
      <c r="R174">
        <f>VLOOKUP(Tabella43[[#This Row],[DATA]],Tabella37[], 17, 0)</f>
        <v>0</v>
      </c>
      <c r="S174">
        <f>VLOOKUP(Tabella43[[#This Row],[DATA]],Tabella37[], 18, 0)</f>
        <v>0</v>
      </c>
      <c r="T174">
        <f>VLOOKUP(Tabella43[[#This Row],[DATA]],Tabella38[], 2, 0)</f>
        <v>62.5</v>
      </c>
      <c r="U174">
        <f>VLOOKUP(Tabella43[[#This Row],[DATA]],Tabella40[], 2, 0)</f>
        <v>61.9</v>
      </c>
      <c r="V174">
        <f>VLOOKUP(Tabella43[[#This Row],[DATA]],Tabella39[], 2, 0)</f>
        <v>61.98</v>
      </c>
      <c r="W174">
        <f>VLOOKUP(Tabella43[[#This Row],[DATA]],Tabella41[], 2, 0)</f>
        <v>62.5</v>
      </c>
      <c r="X174">
        <v>0</v>
      </c>
      <c r="Y174">
        <v>0</v>
      </c>
      <c r="AB174" s="45">
        <v>44024</v>
      </c>
      <c r="AC174" s="16">
        <v>9955.83</v>
      </c>
      <c r="AD174" s="16">
        <v>180.31</v>
      </c>
      <c r="AE174" s="16">
        <v>176.59800000000001</v>
      </c>
      <c r="AF174" s="16">
        <v>407.26299999999998</v>
      </c>
      <c r="AG174" s="16">
        <v>1.4179999999999999</v>
      </c>
      <c r="AH174" s="16">
        <v>2.3140000000000001</v>
      </c>
      <c r="AI174" s="16">
        <v>1.19</v>
      </c>
      <c r="AJ174" s="16"/>
      <c r="AK174" s="16"/>
      <c r="AL174" s="16"/>
      <c r="AM174" s="16"/>
      <c r="AN174" s="16">
        <v>141.80699999999999</v>
      </c>
      <c r="AO174" s="16">
        <v>2.0960000000000001</v>
      </c>
      <c r="AP174" s="16">
        <v>6.7000000000000004E-2</v>
      </c>
      <c r="AQ174" s="16"/>
      <c r="AR174" s="16"/>
      <c r="AS174" s="17"/>
      <c r="AU174" s="24">
        <v>44003</v>
      </c>
      <c r="AV174">
        <v>68.98</v>
      </c>
      <c r="AX174" s="24">
        <v>44003</v>
      </c>
      <c r="AY174">
        <v>64.06</v>
      </c>
      <c r="BA174" s="24">
        <v>44003</v>
      </c>
      <c r="BB174">
        <v>64.290000000000006</v>
      </c>
      <c r="BD174" s="24">
        <v>44003</v>
      </c>
      <c r="BE174">
        <v>62.5</v>
      </c>
    </row>
    <row r="175" spans="1:57" x14ac:dyDescent="0.3">
      <c r="A175" s="1">
        <v>44102</v>
      </c>
      <c r="B175" s="2">
        <v>3351.6</v>
      </c>
      <c r="C175" s="7">
        <v>162.84131765620447</v>
      </c>
      <c r="D175" s="39">
        <v>1.5982150874003724E-2</v>
      </c>
      <c r="E175">
        <f>VLOOKUP(Tabella43[[#This Row],[DATA]],Tabella37[], 2, 0)</f>
        <v>21478.865000000002</v>
      </c>
      <c r="F175">
        <f>VLOOKUP(Tabella43[[#This Row],[DATA]],Tabella37[], 3, 0)</f>
        <v>98.126999999999995</v>
      </c>
      <c r="G175">
        <f>VLOOKUP(Tabella43[[#This Row],[DATA]],Tabella37[], 4, 0)</f>
        <v>124.604</v>
      </c>
      <c r="H175">
        <f>VLOOKUP(Tabella43[[#This Row],[DATA]],Tabella37[], 5, 0)</f>
        <v>616.37300000000005</v>
      </c>
      <c r="I175">
        <f>VLOOKUP(Tabella43[[#This Row],[DATA]],Tabella37[], 6, 0)</f>
        <v>1.069</v>
      </c>
      <c r="J175">
        <f>VLOOKUP(Tabella43[[#This Row],[DATA]],Tabella37[], 7, 0)</f>
        <v>2.3039999999999998</v>
      </c>
      <c r="K175">
        <f>VLOOKUP(Tabella43[[#This Row],[DATA]],Tabella37[], 8, 0)</f>
        <v>1.01</v>
      </c>
      <c r="L175">
        <f>VLOOKUP(Tabella43[[#This Row],[DATA]],Tabella37[], 9, 0)</f>
        <v>23.780999999999999</v>
      </c>
      <c r="M175">
        <f>VLOOKUP(Tabella43[[#This Row],[DATA]],Tabella37[], 10, 0)</f>
        <v>81.159000000000006</v>
      </c>
      <c r="N175">
        <f>VLOOKUP(Tabella43[[#This Row],[DATA]],Tabella37[], 13, 0)</f>
        <v>350.916</v>
      </c>
      <c r="O175">
        <f>VLOOKUP(Tabella43[[#This Row],[DATA]],Tabella37[], 14, 0)</f>
        <v>2.0049999999999999</v>
      </c>
      <c r="P175">
        <f>VLOOKUP(Tabella43[[#This Row],[DATA]],Tabella37[], 15, 0)</f>
        <v>4.2999999999999997E-2</v>
      </c>
      <c r="Q175">
        <f>VLOOKUP(Tabella43[[#This Row],[DATA]],Tabella37[], 16, 0)</f>
        <v>0</v>
      </c>
      <c r="R175">
        <f>VLOOKUP(Tabella43[[#This Row],[DATA]],Tabella37[], 17, 0)</f>
        <v>0</v>
      </c>
      <c r="S175">
        <f>VLOOKUP(Tabella43[[#This Row],[DATA]],Tabella37[], 18, 0)</f>
        <v>0</v>
      </c>
      <c r="T175">
        <f>VLOOKUP(Tabella43[[#This Row],[DATA]],Tabella38[], 2, 0)</f>
        <v>62.5</v>
      </c>
      <c r="U175">
        <f>VLOOKUP(Tabella43[[#This Row],[DATA]],Tabella40[], 2, 0)</f>
        <v>61.9</v>
      </c>
      <c r="V175">
        <f>VLOOKUP(Tabella43[[#This Row],[DATA]],Tabella39[], 2, 0)</f>
        <v>61.98</v>
      </c>
      <c r="W175">
        <f>VLOOKUP(Tabella43[[#This Row],[DATA]],Tabella41[], 2, 0)</f>
        <v>62.5</v>
      </c>
      <c r="X175">
        <v>0</v>
      </c>
      <c r="Y175">
        <v>0</v>
      </c>
      <c r="AB175" s="45">
        <v>44025</v>
      </c>
      <c r="AC175" s="14">
        <v>10129.64</v>
      </c>
      <c r="AD175" s="14">
        <v>173.81</v>
      </c>
      <c r="AE175" s="14">
        <v>183.09</v>
      </c>
      <c r="AF175" s="14">
        <v>408.60599999999999</v>
      </c>
      <c r="AG175" s="14">
        <v>1.343</v>
      </c>
      <c r="AH175" s="14">
        <v>2.3439999999999999</v>
      </c>
      <c r="AI175" s="14">
        <v>1.18</v>
      </c>
      <c r="AJ175" s="14"/>
      <c r="AK175" s="14"/>
      <c r="AL175" s="14"/>
      <c r="AM175" s="14"/>
      <c r="AN175" s="14">
        <v>144.41300000000001</v>
      </c>
      <c r="AO175" s="14">
        <v>2.6070000000000002</v>
      </c>
      <c r="AP175" s="14">
        <v>6.8000000000000005E-2</v>
      </c>
      <c r="AQ175" s="14"/>
      <c r="AR175" s="14"/>
      <c r="AS175" s="15"/>
      <c r="AU175" s="24">
        <v>44004</v>
      </c>
      <c r="AV175">
        <v>68.98</v>
      </c>
      <c r="AX175" s="24">
        <v>44004</v>
      </c>
      <c r="AY175">
        <v>64.06</v>
      </c>
      <c r="BA175" s="24">
        <v>44004</v>
      </c>
      <c r="BB175">
        <v>64.290000000000006</v>
      </c>
      <c r="BD175" s="24">
        <v>44004</v>
      </c>
      <c r="BE175">
        <v>62.5</v>
      </c>
    </row>
    <row r="176" spans="1:57" x14ac:dyDescent="0.3">
      <c r="A176" s="3">
        <v>44103</v>
      </c>
      <c r="B176" s="4">
        <v>3335.47</v>
      </c>
      <c r="C176" s="8">
        <v>162.05762316587311</v>
      </c>
      <c r="D176" s="38">
        <v>-4.824244783808912E-3</v>
      </c>
      <c r="E176">
        <f>VLOOKUP(Tabella43[[#This Row],[DATA]],Tabella37[], 2, 0)</f>
        <v>21609.718000000001</v>
      </c>
      <c r="F176">
        <f>VLOOKUP(Tabella43[[#This Row],[DATA]],Tabella37[], 3, 0)</f>
        <v>130.85300000000001</v>
      </c>
      <c r="G176">
        <f>VLOOKUP(Tabella43[[#This Row],[DATA]],Tabella37[], 4, 0)</f>
        <v>126.104</v>
      </c>
      <c r="H176">
        <f>VLOOKUP(Tabella43[[#This Row],[DATA]],Tabella37[], 5, 0)</f>
        <v>618.96600000000001</v>
      </c>
      <c r="I176">
        <f>VLOOKUP(Tabella43[[#This Row],[DATA]],Tabella37[], 6, 0)</f>
        <v>2.5920000000000001</v>
      </c>
      <c r="J176">
        <f>VLOOKUP(Tabella43[[#This Row],[DATA]],Tabella37[], 7, 0)</f>
        <v>2.2330000000000001</v>
      </c>
      <c r="K176">
        <f>VLOOKUP(Tabella43[[#This Row],[DATA]],Tabella37[], 8, 0)</f>
        <v>1.02</v>
      </c>
      <c r="L176">
        <f>VLOOKUP(Tabella43[[#This Row],[DATA]],Tabella37[], 9, 0)</f>
        <v>24.164999999999999</v>
      </c>
      <c r="M176">
        <f>VLOOKUP(Tabella43[[#This Row],[DATA]],Tabella37[], 10, 0)</f>
        <v>82.613</v>
      </c>
      <c r="N176">
        <f>VLOOKUP(Tabella43[[#This Row],[DATA]],Tabella37[], 13, 0)</f>
        <v>353.87200000000001</v>
      </c>
      <c r="O176">
        <f>VLOOKUP(Tabella43[[#This Row],[DATA]],Tabella37[], 14, 0)</f>
        <v>2.956</v>
      </c>
      <c r="P176">
        <f>VLOOKUP(Tabella43[[#This Row],[DATA]],Tabella37[], 15, 0)</f>
        <v>4.3999999999999997E-2</v>
      </c>
      <c r="Q176">
        <f>VLOOKUP(Tabella43[[#This Row],[DATA]],Tabella37[], 16, 0)</f>
        <v>0</v>
      </c>
      <c r="R176">
        <f>VLOOKUP(Tabella43[[#This Row],[DATA]],Tabella37[], 17, 0)</f>
        <v>0</v>
      </c>
      <c r="S176">
        <f>VLOOKUP(Tabella43[[#This Row],[DATA]],Tabella37[], 18, 0)</f>
        <v>0</v>
      </c>
      <c r="T176">
        <f>VLOOKUP(Tabella43[[#This Row],[DATA]],Tabella38[], 2, 0)</f>
        <v>62.5</v>
      </c>
      <c r="U176">
        <f>VLOOKUP(Tabella43[[#This Row],[DATA]],Tabella40[], 2, 0)</f>
        <v>61.9</v>
      </c>
      <c r="V176">
        <f>VLOOKUP(Tabella43[[#This Row],[DATA]],Tabella39[], 2, 0)</f>
        <v>61.98</v>
      </c>
      <c r="W176">
        <f>VLOOKUP(Tabella43[[#This Row],[DATA]],Tabella41[], 2, 0)</f>
        <v>62.5</v>
      </c>
      <c r="X176">
        <v>0</v>
      </c>
      <c r="Y176">
        <v>0</v>
      </c>
      <c r="AB176" s="45">
        <v>44026</v>
      </c>
      <c r="AC176" s="16">
        <v>10330.563</v>
      </c>
      <c r="AD176" s="16">
        <v>200.922</v>
      </c>
      <c r="AE176" s="16">
        <v>186.422</v>
      </c>
      <c r="AF176" s="16">
        <v>411.35399999999998</v>
      </c>
      <c r="AG176" s="16">
        <v>2.7480000000000002</v>
      </c>
      <c r="AH176" s="16">
        <v>2.2389999999999999</v>
      </c>
      <c r="AI176" s="16">
        <v>1.1599999999999999</v>
      </c>
      <c r="AJ176" s="16"/>
      <c r="AK176" s="16"/>
      <c r="AL176" s="16"/>
      <c r="AM176" s="16"/>
      <c r="AN176" s="16">
        <v>147.428</v>
      </c>
      <c r="AO176" s="16">
        <v>3.0150000000000001</v>
      </c>
      <c r="AP176" s="16">
        <v>6.8000000000000005E-2</v>
      </c>
      <c r="AQ176" s="16"/>
      <c r="AR176" s="16"/>
      <c r="AS176" s="17"/>
      <c r="AU176" s="24">
        <v>44005</v>
      </c>
      <c r="AV176">
        <v>68.98</v>
      </c>
      <c r="AX176" s="24">
        <v>44005</v>
      </c>
      <c r="AY176">
        <v>64.06</v>
      </c>
      <c r="BA176" s="24">
        <v>44005</v>
      </c>
      <c r="BB176">
        <v>64.290000000000006</v>
      </c>
      <c r="BD176" s="24">
        <v>44005</v>
      </c>
      <c r="BE176">
        <v>62.5</v>
      </c>
    </row>
    <row r="177" spans="1:57" x14ac:dyDescent="0.3">
      <c r="A177" s="1">
        <v>44104</v>
      </c>
      <c r="B177" s="2">
        <v>3363</v>
      </c>
      <c r="C177" s="7">
        <v>163.3951996890487</v>
      </c>
      <c r="D177" s="39">
        <v>8.2198337849471136E-3</v>
      </c>
      <c r="E177">
        <f>VLOOKUP(Tabella43[[#This Row],[DATA]],Tabella37[], 2, 0)</f>
        <v>21727.163</v>
      </c>
      <c r="F177">
        <f>VLOOKUP(Tabella43[[#This Row],[DATA]],Tabella37[], 3, 0)</f>
        <v>117.444</v>
      </c>
      <c r="G177">
        <f>VLOOKUP(Tabella43[[#This Row],[DATA]],Tabella37[], 4, 0)</f>
        <v>126.184</v>
      </c>
      <c r="H177">
        <f>VLOOKUP(Tabella43[[#This Row],[DATA]],Tabella37[], 5, 0)</f>
        <v>621.83100000000002</v>
      </c>
      <c r="I177">
        <f>VLOOKUP(Tabella43[[#This Row],[DATA]],Tabella37[], 6, 0)</f>
        <v>2.8660000000000001</v>
      </c>
      <c r="J177">
        <f>VLOOKUP(Tabella43[[#This Row],[DATA]],Tabella37[], 7, 0)</f>
        <v>2.1869999999999998</v>
      </c>
      <c r="K177">
        <f>VLOOKUP(Tabella43[[#This Row],[DATA]],Tabella37[], 8, 0)</f>
        <v>1.03</v>
      </c>
      <c r="L177">
        <f>VLOOKUP(Tabella43[[#This Row],[DATA]],Tabella37[], 9, 0)</f>
        <v>24.245999999999999</v>
      </c>
      <c r="M177">
        <f>VLOOKUP(Tabella43[[#This Row],[DATA]],Tabella37[], 10, 0)</f>
        <v>83.102000000000004</v>
      </c>
      <c r="N177">
        <f>VLOOKUP(Tabella43[[#This Row],[DATA]],Tabella37[], 13, 0)</f>
        <v>357.47699999999998</v>
      </c>
      <c r="O177">
        <f>VLOOKUP(Tabella43[[#This Row],[DATA]],Tabella37[], 14, 0)</f>
        <v>3.6059999999999999</v>
      </c>
      <c r="P177">
        <f>VLOOKUP(Tabella43[[#This Row],[DATA]],Tabella37[], 15, 0)</f>
        <v>4.3999999999999997E-2</v>
      </c>
      <c r="Q177">
        <f>VLOOKUP(Tabella43[[#This Row],[DATA]],Tabella37[], 16, 0)</f>
        <v>0</v>
      </c>
      <c r="R177">
        <f>VLOOKUP(Tabella43[[#This Row],[DATA]],Tabella37[], 17, 0)</f>
        <v>0</v>
      </c>
      <c r="S177">
        <f>VLOOKUP(Tabella43[[#This Row],[DATA]],Tabella37[], 18, 0)</f>
        <v>0</v>
      </c>
      <c r="T177">
        <f>VLOOKUP(Tabella43[[#This Row],[DATA]],Tabella38[], 2, 0)</f>
        <v>62.5</v>
      </c>
      <c r="U177">
        <f>VLOOKUP(Tabella43[[#This Row],[DATA]],Tabella40[], 2, 0)</f>
        <v>61.9</v>
      </c>
      <c r="V177">
        <f>VLOOKUP(Tabella43[[#This Row],[DATA]],Tabella39[], 2, 0)</f>
        <v>61.98</v>
      </c>
      <c r="W177">
        <f>VLOOKUP(Tabella43[[#This Row],[DATA]],Tabella41[], 2, 0)</f>
        <v>62.5</v>
      </c>
      <c r="X177">
        <v>0</v>
      </c>
      <c r="Y177">
        <v>0</v>
      </c>
      <c r="AB177" s="45">
        <v>44027</v>
      </c>
      <c r="AC177" s="14">
        <v>10534.627</v>
      </c>
      <c r="AD177" s="14">
        <v>204.06399999999999</v>
      </c>
      <c r="AE177" s="14">
        <v>189.98</v>
      </c>
      <c r="AF177" s="14">
        <v>414.30099999999999</v>
      </c>
      <c r="AG177" s="14">
        <v>2.9470000000000001</v>
      </c>
      <c r="AH177" s="14">
        <v>2.3069999999999999</v>
      </c>
      <c r="AI177" s="14">
        <v>1.1499999999999999</v>
      </c>
      <c r="AJ177" s="14">
        <v>27.77</v>
      </c>
      <c r="AK177" s="14">
        <v>101.392</v>
      </c>
      <c r="AL177" s="14"/>
      <c r="AM177" s="14"/>
      <c r="AN177" s="14">
        <v>150.53800000000001</v>
      </c>
      <c r="AO177" s="14">
        <v>3.109</v>
      </c>
      <c r="AP177" s="14">
        <v>6.9000000000000006E-2</v>
      </c>
      <c r="AQ177" s="14"/>
      <c r="AR177" s="14"/>
      <c r="AS177" s="15"/>
      <c r="AU177" s="24">
        <v>44006</v>
      </c>
      <c r="AV177">
        <v>68.98</v>
      </c>
      <c r="AX177" s="24">
        <v>44006</v>
      </c>
      <c r="AY177">
        <v>64.06</v>
      </c>
      <c r="BA177" s="24">
        <v>44006</v>
      </c>
      <c r="BB177">
        <v>64.290000000000006</v>
      </c>
      <c r="BD177" s="24">
        <v>44006</v>
      </c>
      <c r="BE177">
        <v>62.5</v>
      </c>
    </row>
    <row r="178" spans="1:57" x14ac:dyDescent="0.3">
      <c r="A178" s="3">
        <v>44105</v>
      </c>
      <c r="B178" s="4">
        <v>3380.8</v>
      </c>
      <c r="C178" s="8">
        <v>164.2600330385774</v>
      </c>
      <c r="D178" s="38">
        <v>5.278935121522518E-3</v>
      </c>
      <c r="E178">
        <f>VLOOKUP(Tabella43[[#This Row],[DATA]],Tabella37[], 2, 0)</f>
        <v>21865.273000000001</v>
      </c>
      <c r="F178">
        <f>VLOOKUP(Tabella43[[#This Row],[DATA]],Tabella37[], 3, 0)</f>
        <v>138.11000000000001</v>
      </c>
      <c r="G178">
        <f>VLOOKUP(Tabella43[[#This Row],[DATA]],Tabella37[], 4, 0)</f>
        <v>125.58799999999999</v>
      </c>
      <c r="H178">
        <f>VLOOKUP(Tabella43[[#This Row],[DATA]],Tabella37[], 5, 0)</f>
        <v>624.44200000000001</v>
      </c>
      <c r="I178">
        <f>VLOOKUP(Tabella43[[#This Row],[DATA]],Tabella37[], 6, 0)</f>
        <v>2.61</v>
      </c>
      <c r="J178">
        <f>VLOOKUP(Tabella43[[#This Row],[DATA]],Tabella37[], 7, 0)</f>
        <v>2.1739999999999999</v>
      </c>
      <c r="K178">
        <f>VLOOKUP(Tabella43[[#This Row],[DATA]],Tabella37[], 8, 0)</f>
        <v>1.03</v>
      </c>
      <c r="L178">
        <f>VLOOKUP(Tabella43[[#This Row],[DATA]],Tabella37[], 9, 0)</f>
        <v>24.050999999999998</v>
      </c>
      <c r="M178">
        <f>VLOOKUP(Tabella43[[#This Row],[DATA]],Tabella37[], 10, 0)</f>
        <v>82.516999999999996</v>
      </c>
      <c r="N178">
        <f>VLOOKUP(Tabella43[[#This Row],[DATA]],Tabella37[], 13, 0)</f>
        <v>361.154</v>
      </c>
      <c r="O178">
        <f>VLOOKUP(Tabella43[[#This Row],[DATA]],Tabella37[], 14, 0)</f>
        <v>3.677</v>
      </c>
      <c r="P178">
        <f>VLOOKUP(Tabella43[[#This Row],[DATA]],Tabella37[], 15, 0)</f>
        <v>4.2999999999999997E-2</v>
      </c>
      <c r="Q178">
        <f>VLOOKUP(Tabella43[[#This Row],[DATA]],Tabella37[], 16, 0)</f>
        <v>0</v>
      </c>
      <c r="R178">
        <f>VLOOKUP(Tabella43[[#This Row],[DATA]],Tabella37[], 17, 0)</f>
        <v>0</v>
      </c>
      <c r="S178">
        <f>VLOOKUP(Tabella43[[#This Row],[DATA]],Tabella37[], 18, 0)</f>
        <v>0</v>
      </c>
      <c r="T178">
        <f>VLOOKUP(Tabella43[[#This Row],[DATA]],Tabella38[], 2, 0)</f>
        <v>62.5</v>
      </c>
      <c r="U178">
        <f>VLOOKUP(Tabella43[[#This Row],[DATA]],Tabella40[], 2, 0)</f>
        <v>61.9</v>
      </c>
      <c r="V178">
        <f>VLOOKUP(Tabella43[[#This Row],[DATA]],Tabella39[], 2, 0)</f>
        <v>61.98</v>
      </c>
      <c r="W178">
        <f>VLOOKUP(Tabella43[[#This Row],[DATA]],Tabella41[], 2, 0)</f>
        <v>62.5</v>
      </c>
      <c r="X178">
        <v>0</v>
      </c>
      <c r="Y178">
        <v>0</v>
      </c>
      <c r="AB178" s="45">
        <v>44028</v>
      </c>
      <c r="AC178" s="16">
        <v>10763.069</v>
      </c>
      <c r="AD178" s="16">
        <v>228.44300000000001</v>
      </c>
      <c r="AE178" s="16">
        <v>196.459</v>
      </c>
      <c r="AF178" s="16">
        <v>417.16</v>
      </c>
      <c r="AG178" s="16">
        <v>2.86</v>
      </c>
      <c r="AH178" s="16">
        <v>2.2789999999999999</v>
      </c>
      <c r="AI178" s="16">
        <v>1.1299999999999999</v>
      </c>
      <c r="AJ178" s="16">
        <v>29.428000000000001</v>
      </c>
      <c r="AK178" s="16">
        <v>115.741</v>
      </c>
      <c r="AL178" s="16"/>
      <c r="AM178" s="16"/>
      <c r="AN178" s="16">
        <v>153.62799999999999</v>
      </c>
      <c r="AO178" s="16">
        <v>3.0910000000000002</v>
      </c>
      <c r="AP178" s="16">
        <v>7.0000000000000007E-2</v>
      </c>
      <c r="AQ178" s="16"/>
      <c r="AR178" s="16"/>
      <c r="AS178" s="17"/>
      <c r="AU178" s="24">
        <v>44007</v>
      </c>
      <c r="AV178">
        <v>68.98</v>
      </c>
      <c r="AX178" s="24">
        <v>44007</v>
      </c>
      <c r="AY178">
        <v>64.06</v>
      </c>
      <c r="BA178" s="24">
        <v>44007</v>
      </c>
      <c r="BB178">
        <v>64.290000000000006</v>
      </c>
      <c r="BD178" s="24">
        <v>44007</v>
      </c>
      <c r="BE178">
        <v>62.5</v>
      </c>
    </row>
    <row r="179" spans="1:57" x14ac:dyDescent="0.3">
      <c r="A179" s="1">
        <v>44106</v>
      </c>
      <c r="B179" s="2">
        <v>3348.44</v>
      </c>
      <c r="C179" s="7">
        <v>162.68778544359151</v>
      </c>
      <c r="D179" s="39">
        <v>-9.6178021431821345E-3</v>
      </c>
      <c r="E179">
        <f>VLOOKUP(Tabella43[[#This Row],[DATA]],Tabella37[], 2, 0)</f>
        <v>22030.919000000002</v>
      </c>
      <c r="F179">
        <f>VLOOKUP(Tabella43[[#This Row],[DATA]],Tabella37[], 3, 0)</f>
        <v>165.64599999999999</v>
      </c>
      <c r="G179">
        <f>VLOOKUP(Tabella43[[#This Row],[DATA]],Tabella37[], 4, 0)</f>
        <v>128.49700000000001</v>
      </c>
      <c r="H179">
        <f>VLOOKUP(Tabella43[[#This Row],[DATA]],Tabella37[], 5, 0)</f>
        <v>627.00699999999995</v>
      </c>
      <c r="I179">
        <f>VLOOKUP(Tabella43[[#This Row],[DATA]],Tabella37[], 6, 0)</f>
        <v>2.5649999999999999</v>
      </c>
      <c r="J179">
        <f>VLOOKUP(Tabella43[[#This Row],[DATA]],Tabella37[], 7, 0)</f>
        <v>2.137</v>
      </c>
      <c r="K179">
        <f>VLOOKUP(Tabella43[[#This Row],[DATA]],Tabella37[], 8, 0)</f>
        <v>1.05</v>
      </c>
      <c r="L179">
        <f>VLOOKUP(Tabella43[[#This Row],[DATA]],Tabella37[], 9, 0)</f>
        <v>23.904</v>
      </c>
      <c r="M179">
        <f>VLOOKUP(Tabella43[[#This Row],[DATA]],Tabella37[], 10, 0)</f>
        <v>82.326999999999998</v>
      </c>
      <c r="N179">
        <f>VLOOKUP(Tabella43[[#This Row],[DATA]],Tabella37[], 13, 0)</f>
        <v>364.733</v>
      </c>
      <c r="O179">
        <f>VLOOKUP(Tabella43[[#This Row],[DATA]],Tabella37[], 14, 0)</f>
        <v>3.5790000000000002</v>
      </c>
      <c r="P179">
        <f>VLOOKUP(Tabella43[[#This Row],[DATA]],Tabella37[], 15, 0)</f>
        <v>4.3999999999999997E-2</v>
      </c>
      <c r="Q179">
        <f>VLOOKUP(Tabella43[[#This Row],[DATA]],Tabella37[], 16, 0)</f>
        <v>0</v>
      </c>
      <c r="R179">
        <f>VLOOKUP(Tabella43[[#This Row],[DATA]],Tabella37[], 17, 0)</f>
        <v>0</v>
      </c>
      <c r="S179">
        <f>VLOOKUP(Tabella43[[#This Row],[DATA]],Tabella37[], 18, 0)</f>
        <v>0</v>
      </c>
      <c r="T179">
        <f>VLOOKUP(Tabella43[[#This Row],[DATA]],Tabella38[], 2, 0)</f>
        <v>62.5</v>
      </c>
      <c r="U179">
        <f>VLOOKUP(Tabella43[[#This Row],[DATA]],Tabella40[], 2, 0)</f>
        <v>61.9</v>
      </c>
      <c r="V179">
        <f>VLOOKUP(Tabella43[[#This Row],[DATA]],Tabella39[], 2, 0)</f>
        <v>61.98</v>
      </c>
      <c r="W179">
        <f>VLOOKUP(Tabella43[[#This Row],[DATA]],Tabella41[], 2, 0)</f>
        <v>62.5</v>
      </c>
      <c r="X179">
        <v>0</v>
      </c>
      <c r="Y179">
        <v>0</v>
      </c>
      <c r="AB179" s="45">
        <v>44029</v>
      </c>
      <c r="AC179" s="14">
        <v>10977.968000000001</v>
      </c>
      <c r="AD179" s="14">
        <v>214.899</v>
      </c>
      <c r="AE179" s="14">
        <v>198.065</v>
      </c>
      <c r="AF179" s="14">
        <v>419.93599999999998</v>
      </c>
      <c r="AG179" s="14">
        <v>2.7749999999999999</v>
      </c>
      <c r="AH179" s="14">
        <v>2.3260000000000001</v>
      </c>
      <c r="AI179" s="14">
        <v>1.1100000000000001</v>
      </c>
      <c r="AJ179" s="14">
        <v>32.14</v>
      </c>
      <c r="AK179" s="14">
        <v>120.322</v>
      </c>
      <c r="AL179" s="14"/>
      <c r="AM179" s="14"/>
      <c r="AN179" s="14">
        <v>156.773</v>
      </c>
      <c r="AO179" s="14">
        <v>3.145</v>
      </c>
      <c r="AP179" s="14">
        <v>7.0999999999999994E-2</v>
      </c>
      <c r="AQ179" s="14"/>
      <c r="AR179" s="14"/>
      <c r="AS179" s="15"/>
      <c r="AU179" s="24">
        <v>44008</v>
      </c>
      <c r="AV179">
        <v>68.98</v>
      </c>
      <c r="AX179" s="24">
        <v>44008</v>
      </c>
      <c r="AY179">
        <v>64.06</v>
      </c>
      <c r="BA179" s="24">
        <v>44008</v>
      </c>
      <c r="BB179">
        <v>64.290000000000006</v>
      </c>
      <c r="BD179" s="24">
        <v>44008</v>
      </c>
      <c r="BE179">
        <v>62.5</v>
      </c>
    </row>
    <row r="180" spans="1:57" x14ac:dyDescent="0.3">
      <c r="A180" s="3">
        <v>44109</v>
      </c>
      <c r="B180" s="4">
        <v>3408.63</v>
      </c>
      <c r="C180" s="8">
        <v>165.6121854047226</v>
      </c>
      <c r="D180" s="38">
        <v>1.7815885301177808E-2</v>
      </c>
      <c r="E180">
        <f>VLOOKUP(Tabella43[[#This Row],[DATA]],Tabella37[], 2, 0)</f>
        <v>22401.398000000001</v>
      </c>
      <c r="F180">
        <f>VLOOKUP(Tabella43[[#This Row],[DATA]],Tabella37[], 3, 0)</f>
        <v>115.086</v>
      </c>
      <c r="G180">
        <f>VLOOKUP(Tabella43[[#This Row],[DATA]],Tabella37[], 4, 0)</f>
        <v>131.79</v>
      </c>
      <c r="H180">
        <f>VLOOKUP(Tabella43[[#This Row],[DATA]],Tabella37[], 5, 0)</f>
        <v>631.63300000000004</v>
      </c>
      <c r="I180">
        <f>VLOOKUP(Tabella43[[#This Row],[DATA]],Tabella37[], 6, 0)</f>
        <v>1.4510000000000001</v>
      </c>
      <c r="J180">
        <f>VLOOKUP(Tabella43[[#This Row],[DATA]],Tabella37[], 7, 0)</f>
        <v>2.1800000000000002</v>
      </c>
      <c r="K180">
        <f>VLOOKUP(Tabella43[[#This Row],[DATA]],Tabella37[], 8, 0)</f>
        <v>1.07</v>
      </c>
      <c r="L180">
        <f>VLOOKUP(Tabella43[[#This Row],[DATA]],Tabella37[], 9, 0)</f>
        <v>25.03</v>
      </c>
      <c r="M180">
        <f>VLOOKUP(Tabella43[[#This Row],[DATA]],Tabella37[], 10, 0)</f>
        <v>86.95</v>
      </c>
      <c r="N180">
        <f>VLOOKUP(Tabella43[[#This Row],[DATA]],Tabella37[], 13, 0)</f>
        <v>372.012</v>
      </c>
      <c r="O180">
        <f>VLOOKUP(Tabella43[[#This Row],[DATA]],Tabella37[], 14, 0)</f>
        <v>2.423</v>
      </c>
      <c r="P180">
        <f>VLOOKUP(Tabella43[[#This Row],[DATA]],Tabella37[], 15, 0)</f>
        <v>4.3999999999999997E-2</v>
      </c>
      <c r="Q180">
        <f>VLOOKUP(Tabella43[[#This Row],[DATA]],Tabella37[], 16, 0)</f>
        <v>0</v>
      </c>
      <c r="R180">
        <f>VLOOKUP(Tabella43[[#This Row],[DATA]],Tabella37[], 17, 0)</f>
        <v>0</v>
      </c>
      <c r="S180">
        <f>VLOOKUP(Tabella43[[#This Row],[DATA]],Tabella37[], 18, 0)</f>
        <v>0</v>
      </c>
      <c r="T180">
        <f>VLOOKUP(Tabella43[[#This Row],[DATA]],Tabella38[], 2, 0)</f>
        <v>62.5</v>
      </c>
      <c r="U180">
        <f>VLOOKUP(Tabella43[[#This Row],[DATA]],Tabella40[], 2, 0)</f>
        <v>61.9</v>
      </c>
      <c r="V180">
        <f>VLOOKUP(Tabella43[[#This Row],[DATA]],Tabella39[], 2, 0)</f>
        <v>61.98</v>
      </c>
      <c r="W180">
        <f>VLOOKUP(Tabella43[[#This Row],[DATA]],Tabella41[], 2, 0)</f>
        <v>62.5</v>
      </c>
      <c r="X180">
        <v>0</v>
      </c>
      <c r="Y180">
        <v>0</v>
      </c>
      <c r="AB180" s="45">
        <v>44030</v>
      </c>
      <c r="AC180" s="16">
        <v>11171.26</v>
      </c>
      <c r="AD180" s="16">
        <v>193.29300000000001</v>
      </c>
      <c r="AE180" s="16">
        <v>199.39099999999999</v>
      </c>
      <c r="AF180" s="16">
        <v>422.51</v>
      </c>
      <c r="AG180" s="16">
        <v>2.5739999999999998</v>
      </c>
      <c r="AH180" s="16">
        <v>2.3809999999999998</v>
      </c>
      <c r="AI180" s="16">
        <v>1.1000000000000001</v>
      </c>
      <c r="AJ180" s="16">
        <v>32.93</v>
      </c>
      <c r="AK180" s="16">
        <v>121.268</v>
      </c>
      <c r="AL180" s="16"/>
      <c r="AM180" s="16"/>
      <c r="AN180" s="16">
        <v>159.51300000000001</v>
      </c>
      <c r="AO180" s="16">
        <v>2.74</v>
      </c>
      <c r="AP180" s="16">
        <v>7.0000000000000007E-2</v>
      </c>
      <c r="AQ180" s="16"/>
      <c r="AR180" s="16"/>
      <c r="AS180" s="17"/>
      <c r="AU180" s="24">
        <v>44009</v>
      </c>
      <c r="AV180">
        <v>68.98</v>
      </c>
      <c r="AX180" s="24">
        <v>44009</v>
      </c>
      <c r="AY180">
        <v>64.06</v>
      </c>
      <c r="BA180" s="24">
        <v>44009</v>
      </c>
      <c r="BB180">
        <v>64.290000000000006</v>
      </c>
      <c r="BD180" s="24">
        <v>44009</v>
      </c>
      <c r="BE180">
        <v>62.5</v>
      </c>
    </row>
    <row r="181" spans="1:57" x14ac:dyDescent="0.3">
      <c r="A181" s="1">
        <v>44110</v>
      </c>
      <c r="B181" s="2">
        <v>3360.95</v>
      </c>
      <c r="C181" s="7">
        <v>163.2955980954232</v>
      </c>
      <c r="D181" s="39">
        <v>-1.4086778930182592E-2</v>
      </c>
      <c r="E181">
        <f>VLOOKUP(Tabella43[[#This Row],[DATA]],Tabella37[], 2, 0)</f>
        <v>22537.718000000001</v>
      </c>
      <c r="F181">
        <f>VLOOKUP(Tabella43[[#This Row],[DATA]],Tabella37[], 3, 0)</f>
        <v>136.32</v>
      </c>
      <c r="G181">
        <f>VLOOKUP(Tabella43[[#This Row],[DATA]],Tabella37[], 4, 0)</f>
        <v>132.571</v>
      </c>
      <c r="H181">
        <f>VLOOKUP(Tabella43[[#This Row],[DATA]],Tabella37[], 5, 0)</f>
        <v>633.69000000000005</v>
      </c>
      <c r="I181">
        <f>VLOOKUP(Tabella43[[#This Row],[DATA]],Tabella37[], 6, 0)</f>
        <v>2.0579999999999998</v>
      </c>
      <c r="J181">
        <f>VLOOKUP(Tabella43[[#This Row],[DATA]],Tabella37[], 7, 0)</f>
        <v>2.1030000000000002</v>
      </c>
      <c r="K181">
        <f>VLOOKUP(Tabella43[[#This Row],[DATA]],Tabella37[], 8, 0)</f>
        <v>1.0900000000000001</v>
      </c>
      <c r="L181">
        <f>VLOOKUP(Tabella43[[#This Row],[DATA]],Tabella37[], 9, 0)</f>
        <v>25.745000000000001</v>
      </c>
      <c r="M181">
        <f>VLOOKUP(Tabella43[[#This Row],[DATA]],Tabella37[], 10, 0)</f>
        <v>90.076999999999998</v>
      </c>
      <c r="N181">
        <f>VLOOKUP(Tabella43[[#This Row],[DATA]],Tabella37[], 13, 0)</f>
        <v>375.69799999999998</v>
      </c>
      <c r="O181">
        <f>VLOOKUP(Tabella43[[#This Row],[DATA]],Tabella37[], 14, 0)</f>
        <v>3.6859999999999999</v>
      </c>
      <c r="P181">
        <f>VLOOKUP(Tabella43[[#This Row],[DATA]],Tabella37[], 15, 0)</f>
        <v>4.2999999999999997E-2</v>
      </c>
      <c r="Q181">
        <f>VLOOKUP(Tabella43[[#This Row],[DATA]],Tabella37[], 16, 0)</f>
        <v>0</v>
      </c>
      <c r="R181">
        <f>VLOOKUP(Tabella43[[#This Row],[DATA]],Tabella37[], 17, 0)</f>
        <v>0</v>
      </c>
      <c r="S181">
        <f>VLOOKUP(Tabella43[[#This Row],[DATA]],Tabella37[], 18, 0)</f>
        <v>0</v>
      </c>
      <c r="T181">
        <f>VLOOKUP(Tabella43[[#This Row],[DATA]],Tabella38[], 2, 0)</f>
        <v>62.5</v>
      </c>
      <c r="U181">
        <f>VLOOKUP(Tabella43[[#This Row],[DATA]],Tabella40[], 2, 0)</f>
        <v>61.9</v>
      </c>
      <c r="V181">
        <f>VLOOKUP(Tabella43[[#This Row],[DATA]],Tabella39[], 2, 0)</f>
        <v>61.98</v>
      </c>
      <c r="W181">
        <f>VLOOKUP(Tabella43[[#This Row],[DATA]],Tabella41[], 2, 0)</f>
        <v>62.5</v>
      </c>
      <c r="X181">
        <v>0</v>
      </c>
      <c r="Y181">
        <v>0</v>
      </c>
      <c r="AB181" s="45">
        <v>44031</v>
      </c>
      <c r="AC181" s="14">
        <v>11355.228999999999</v>
      </c>
      <c r="AD181" s="14">
        <v>183.96899999999999</v>
      </c>
      <c r="AE181" s="14">
        <v>199.91399999999999</v>
      </c>
      <c r="AF181" s="14">
        <v>423.96699999999998</v>
      </c>
      <c r="AG181" s="14">
        <v>1.4570000000000001</v>
      </c>
      <c r="AH181" s="14">
        <v>2.3860000000000001</v>
      </c>
      <c r="AI181" s="14">
        <v>1.08</v>
      </c>
      <c r="AJ181" s="14">
        <v>30.852</v>
      </c>
      <c r="AK181" s="14">
        <v>113.828</v>
      </c>
      <c r="AL181" s="14"/>
      <c r="AM181" s="14"/>
      <c r="AN181" s="14">
        <v>161.66999999999999</v>
      </c>
      <c r="AO181" s="14">
        <v>2.157</v>
      </c>
      <c r="AP181" s="14">
        <v>7.0000000000000007E-2</v>
      </c>
      <c r="AQ181" s="14"/>
      <c r="AR181" s="14"/>
      <c r="AS181" s="15"/>
      <c r="AU181" s="24">
        <v>44010</v>
      </c>
      <c r="AV181">
        <v>68.98</v>
      </c>
      <c r="AX181" s="24">
        <v>44010</v>
      </c>
      <c r="AY181">
        <v>64.06</v>
      </c>
      <c r="BA181" s="24">
        <v>44010</v>
      </c>
      <c r="BB181">
        <v>64.290000000000006</v>
      </c>
      <c r="BD181" s="24">
        <v>44010</v>
      </c>
      <c r="BE181">
        <v>62.5</v>
      </c>
    </row>
    <row r="182" spans="1:57" x14ac:dyDescent="0.3">
      <c r="A182" s="3">
        <v>44111</v>
      </c>
      <c r="B182" s="4">
        <v>3419.45</v>
      </c>
      <c r="C182" s="8">
        <v>166.13788747449229</v>
      </c>
      <c r="D182" s="38">
        <v>1.725604732087949E-2</v>
      </c>
      <c r="E182">
        <f>VLOOKUP(Tabella43[[#This Row],[DATA]],Tabella37[], 2, 0)</f>
        <v>22691.289000000001</v>
      </c>
      <c r="F182">
        <f>VLOOKUP(Tabella43[[#This Row],[DATA]],Tabella37[], 3, 0)</f>
        <v>153.571</v>
      </c>
      <c r="G182">
        <f>VLOOKUP(Tabella43[[#This Row],[DATA]],Tabella37[], 4, 0)</f>
        <v>137.732</v>
      </c>
      <c r="H182">
        <f>VLOOKUP(Tabella43[[#This Row],[DATA]],Tabella37[], 5, 0)</f>
        <v>636.44500000000005</v>
      </c>
      <c r="I182">
        <f>VLOOKUP(Tabella43[[#This Row],[DATA]],Tabella37[], 6, 0)</f>
        <v>2.754</v>
      </c>
      <c r="J182">
        <f>VLOOKUP(Tabella43[[#This Row],[DATA]],Tabella37[], 7, 0)</f>
        <v>2.0880000000000001</v>
      </c>
      <c r="K182">
        <f>VLOOKUP(Tabella43[[#This Row],[DATA]],Tabella37[], 8, 0)</f>
        <v>1.1000000000000001</v>
      </c>
      <c r="L182">
        <f>VLOOKUP(Tabella43[[#This Row],[DATA]],Tabella37[], 9, 0)</f>
        <v>25.946999999999999</v>
      </c>
      <c r="M182">
        <f>VLOOKUP(Tabella43[[#This Row],[DATA]],Tabella37[], 10, 0)</f>
        <v>91.686999999999998</v>
      </c>
      <c r="N182">
        <f>VLOOKUP(Tabella43[[#This Row],[DATA]],Tabella37[], 13, 0)</f>
        <v>379.94</v>
      </c>
      <c r="O182">
        <f>VLOOKUP(Tabella43[[#This Row],[DATA]],Tabella37[], 14, 0)</f>
        <v>4.242</v>
      </c>
      <c r="P182">
        <f>VLOOKUP(Tabella43[[#This Row],[DATA]],Tabella37[], 15, 0)</f>
        <v>4.2999999999999997E-2</v>
      </c>
      <c r="Q182">
        <f>VLOOKUP(Tabella43[[#This Row],[DATA]],Tabella37[], 16, 0)</f>
        <v>0</v>
      </c>
      <c r="R182">
        <f>VLOOKUP(Tabella43[[#This Row],[DATA]],Tabella37[], 17, 0)</f>
        <v>0</v>
      </c>
      <c r="S182">
        <f>VLOOKUP(Tabella43[[#This Row],[DATA]],Tabella37[], 18, 0)</f>
        <v>0</v>
      </c>
      <c r="T182">
        <f>VLOOKUP(Tabella43[[#This Row],[DATA]],Tabella38[], 2, 0)</f>
        <v>62.5</v>
      </c>
      <c r="U182">
        <f>VLOOKUP(Tabella43[[#This Row],[DATA]],Tabella40[], 2, 0)</f>
        <v>61.9</v>
      </c>
      <c r="V182">
        <f>VLOOKUP(Tabella43[[#This Row],[DATA]],Tabella39[], 2, 0)</f>
        <v>61.98</v>
      </c>
      <c r="W182">
        <f>VLOOKUP(Tabella43[[#This Row],[DATA]],Tabella41[], 2, 0)</f>
        <v>62.5</v>
      </c>
      <c r="X182">
        <v>0</v>
      </c>
      <c r="Y182">
        <v>0</v>
      </c>
      <c r="AB182" s="45">
        <v>44032</v>
      </c>
      <c r="AC182" s="16">
        <v>11536.933000000001</v>
      </c>
      <c r="AD182" s="16">
        <v>181.70400000000001</v>
      </c>
      <c r="AE182" s="16">
        <v>201.042</v>
      </c>
      <c r="AF182" s="16">
        <v>425.65499999999997</v>
      </c>
      <c r="AG182" s="16">
        <v>1.6879999999999999</v>
      </c>
      <c r="AH182" s="16">
        <v>2.4359999999999999</v>
      </c>
      <c r="AI182" s="16">
        <v>1.07</v>
      </c>
      <c r="AJ182" s="16">
        <v>33.915999999999997</v>
      </c>
      <c r="AK182" s="16">
        <v>123.563</v>
      </c>
      <c r="AL182" s="16"/>
      <c r="AM182" s="16"/>
      <c r="AN182" s="16">
        <v>164.39599999999999</v>
      </c>
      <c r="AO182" s="16">
        <v>2.726</v>
      </c>
      <c r="AP182" s="16">
        <v>7.0999999999999994E-2</v>
      </c>
      <c r="AQ182" s="16"/>
      <c r="AR182" s="16"/>
      <c r="AS182" s="17"/>
      <c r="AU182" s="24">
        <v>44011</v>
      </c>
      <c r="AV182">
        <v>68.98</v>
      </c>
      <c r="AX182" s="24">
        <v>44011</v>
      </c>
      <c r="AY182">
        <v>64.06</v>
      </c>
      <c r="BA182" s="24">
        <v>44011</v>
      </c>
      <c r="BB182">
        <v>64.290000000000006</v>
      </c>
      <c r="BD182" s="24">
        <v>44011</v>
      </c>
      <c r="BE182">
        <v>62.5</v>
      </c>
    </row>
    <row r="183" spans="1:57" x14ac:dyDescent="0.3">
      <c r="A183" s="1">
        <v>44112</v>
      </c>
      <c r="B183" s="2">
        <v>3446.83</v>
      </c>
      <c r="C183" s="7">
        <v>167.46817607618308</v>
      </c>
      <c r="D183" s="39">
        <v>7.9752486424442184E-3</v>
      </c>
      <c r="E183">
        <f>VLOOKUP(Tabella43[[#This Row],[DATA]],Tabella37[], 2, 0)</f>
        <v>22868.58</v>
      </c>
      <c r="F183">
        <f>VLOOKUP(Tabella43[[#This Row],[DATA]],Tabella37[], 3, 0)</f>
        <v>177.291</v>
      </c>
      <c r="G183">
        <f>VLOOKUP(Tabella43[[#This Row],[DATA]],Tabella37[], 4, 0)</f>
        <v>143.33000000000001</v>
      </c>
      <c r="H183">
        <f>VLOOKUP(Tabella43[[#This Row],[DATA]],Tabella37[], 5, 0)</f>
        <v>639.42100000000005</v>
      </c>
      <c r="I183">
        <f>VLOOKUP(Tabella43[[#This Row],[DATA]],Tabella37[], 6, 0)</f>
        <v>2.9769999999999999</v>
      </c>
      <c r="J183">
        <f>VLOOKUP(Tabella43[[#This Row],[DATA]],Tabella37[], 7, 0)</f>
        <v>2.14</v>
      </c>
      <c r="K183">
        <f>VLOOKUP(Tabella43[[#This Row],[DATA]],Tabella37[], 8, 0)</f>
        <v>1.1100000000000001</v>
      </c>
      <c r="L183">
        <f>VLOOKUP(Tabella43[[#This Row],[DATA]],Tabella37[], 9, 0)</f>
        <v>25.905000000000001</v>
      </c>
      <c r="M183">
        <f>VLOOKUP(Tabella43[[#This Row],[DATA]],Tabella37[], 10, 0)</f>
        <v>93.108000000000004</v>
      </c>
      <c r="N183">
        <f>VLOOKUP(Tabella43[[#This Row],[DATA]],Tabella37[], 13, 0)</f>
        <v>384.23700000000002</v>
      </c>
      <c r="O183">
        <f>VLOOKUP(Tabella43[[#This Row],[DATA]],Tabella37[], 14, 0)</f>
        <v>4.298</v>
      </c>
      <c r="P183">
        <f>VLOOKUP(Tabella43[[#This Row],[DATA]],Tabella37[], 15, 0)</f>
        <v>4.2999999999999997E-2</v>
      </c>
      <c r="Q183">
        <f>VLOOKUP(Tabella43[[#This Row],[DATA]],Tabella37[], 16, 0)</f>
        <v>0</v>
      </c>
      <c r="R183">
        <f>VLOOKUP(Tabella43[[#This Row],[DATA]],Tabella37[], 17, 0)</f>
        <v>0</v>
      </c>
      <c r="S183">
        <f>VLOOKUP(Tabella43[[#This Row],[DATA]],Tabella37[], 18, 0)</f>
        <v>0</v>
      </c>
      <c r="T183">
        <f>VLOOKUP(Tabella43[[#This Row],[DATA]],Tabella38[], 2, 0)</f>
        <v>62.5</v>
      </c>
      <c r="U183">
        <f>VLOOKUP(Tabella43[[#This Row],[DATA]],Tabella40[], 2, 0)</f>
        <v>61.9</v>
      </c>
      <c r="V183">
        <f>VLOOKUP(Tabella43[[#This Row],[DATA]],Tabella39[], 2, 0)</f>
        <v>61.98</v>
      </c>
      <c r="W183">
        <f>VLOOKUP(Tabella43[[#This Row],[DATA]],Tabella41[], 2, 0)</f>
        <v>62.5</v>
      </c>
      <c r="X183">
        <v>0</v>
      </c>
      <c r="Y183">
        <v>0</v>
      </c>
      <c r="AB183" s="45">
        <v>44033</v>
      </c>
      <c r="AC183" s="14">
        <v>11733.817999999999</v>
      </c>
      <c r="AD183" s="14">
        <v>196.88499999999999</v>
      </c>
      <c r="AE183" s="14">
        <v>200.465</v>
      </c>
      <c r="AF183" s="14">
        <v>428.91399999999999</v>
      </c>
      <c r="AG183" s="14">
        <v>3.2589999999999999</v>
      </c>
      <c r="AH183" s="14">
        <v>2.5089999999999999</v>
      </c>
      <c r="AI183" s="14">
        <v>1.05</v>
      </c>
      <c r="AJ183" s="14">
        <v>34.417000000000002</v>
      </c>
      <c r="AK183" s="14">
        <v>126.735</v>
      </c>
      <c r="AL183" s="14"/>
      <c r="AM183" s="14"/>
      <c r="AN183" s="14">
        <v>167.50800000000001</v>
      </c>
      <c r="AO183" s="14">
        <v>3.1120000000000001</v>
      </c>
      <c r="AP183" s="14">
        <v>7.0000000000000007E-2</v>
      </c>
      <c r="AQ183" s="14"/>
      <c r="AR183" s="14"/>
      <c r="AS183" s="15"/>
      <c r="AU183" s="24">
        <v>44012</v>
      </c>
      <c r="AV183">
        <v>68.98</v>
      </c>
      <c r="AX183" s="24">
        <v>44012</v>
      </c>
      <c r="AY183">
        <v>64.06</v>
      </c>
      <c r="BA183" s="24">
        <v>44012</v>
      </c>
      <c r="BB183">
        <v>64.290000000000006</v>
      </c>
      <c r="BD183" s="24">
        <v>44012</v>
      </c>
      <c r="BE183">
        <v>62.5</v>
      </c>
    </row>
    <row r="184" spans="1:57" x14ac:dyDescent="0.3">
      <c r="A184" s="3">
        <v>44113</v>
      </c>
      <c r="B184" s="4">
        <v>3477.13</v>
      </c>
      <c r="C184" s="8">
        <v>168.94033621611118</v>
      </c>
      <c r="D184" s="38">
        <v>8.752272809348427E-3</v>
      </c>
      <c r="E184">
        <f>VLOOKUP(Tabella43[[#This Row],[DATA]],Tabella37[], 2, 0)</f>
        <v>23038.822</v>
      </c>
      <c r="F184">
        <f>VLOOKUP(Tabella43[[#This Row],[DATA]],Tabella37[], 3, 0)</f>
        <v>170.24199999999999</v>
      </c>
      <c r="G184">
        <f>VLOOKUP(Tabella43[[#This Row],[DATA]],Tabella37[], 4, 0)</f>
        <v>143.98599999999999</v>
      </c>
      <c r="H184">
        <f>VLOOKUP(Tabella43[[#This Row],[DATA]],Tabella37[], 5, 0)</f>
        <v>642.33199999999999</v>
      </c>
      <c r="I184">
        <f>VLOOKUP(Tabella43[[#This Row],[DATA]],Tabella37[], 6, 0)</f>
        <v>2.911</v>
      </c>
      <c r="J184">
        <f>VLOOKUP(Tabella43[[#This Row],[DATA]],Tabella37[], 7, 0)</f>
        <v>2.1890000000000001</v>
      </c>
      <c r="K184">
        <f>VLOOKUP(Tabella43[[#This Row],[DATA]],Tabella37[], 8, 0)</f>
        <v>1.1100000000000001</v>
      </c>
      <c r="L184">
        <f>VLOOKUP(Tabella43[[#This Row],[DATA]],Tabella37[], 9, 0)</f>
        <v>26.202000000000002</v>
      </c>
      <c r="M184">
        <f>VLOOKUP(Tabella43[[#This Row],[DATA]],Tabella37[], 10, 0)</f>
        <v>93.709000000000003</v>
      </c>
      <c r="N184">
        <f>VLOOKUP(Tabella43[[#This Row],[DATA]],Tabella37[], 13, 0)</f>
        <v>388.44400000000002</v>
      </c>
      <c r="O184">
        <f>VLOOKUP(Tabella43[[#This Row],[DATA]],Tabella37[], 14, 0)</f>
        <v>4.2060000000000004</v>
      </c>
      <c r="P184">
        <f>VLOOKUP(Tabella43[[#This Row],[DATA]],Tabella37[], 15, 0)</f>
        <v>4.2000000000000003E-2</v>
      </c>
      <c r="Q184">
        <f>VLOOKUP(Tabella43[[#This Row],[DATA]],Tabella37[], 16, 0)</f>
        <v>0</v>
      </c>
      <c r="R184">
        <f>VLOOKUP(Tabella43[[#This Row],[DATA]],Tabella37[], 17, 0)</f>
        <v>0</v>
      </c>
      <c r="S184">
        <f>VLOOKUP(Tabella43[[#This Row],[DATA]],Tabella37[], 18, 0)</f>
        <v>0</v>
      </c>
      <c r="T184">
        <f>VLOOKUP(Tabella43[[#This Row],[DATA]],Tabella38[], 2, 0)</f>
        <v>62.5</v>
      </c>
      <c r="U184">
        <f>VLOOKUP(Tabella43[[#This Row],[DATA]],Tabella40[], 2, 0)</f>
        <v>61.9</v>
      </c>
      <c r="V184">
        <f>VLOOKUP(Tabella43[[#This Row],[DATA]],Tabella39[], 2, 0)</f>
        <v>61.98</v>
      </c>
      <c r="W184">
        <f>VLOOKUP(Tabella43[[#This Row],[DATA]],Tabella41[], 2, 0)</f>
        <v>62.5</v>
      </c>
      <c r="X184">
        <v>0</v>
      </c>
      <c r="Y184">
        <v>0</v>
      </c>
      <c r="AB184" s="45">
        <v>44034</v>
      </c>
      <c r="AC184" s="16">
        <v>11945.206</v>
      </c>
      <c r="AD184" s="16">
        <v>211.387</v>
      </c>
      <c r="AE184" s="16">
        <v>201.511</v>
      </c>
      <c r="AF184" s="16">
        <v>432.58800000000002</v>
      </c>
      <c r="AG184" s="16">
        <v>3.6739999999999999</v>
      </c>
      <c r="AH184" s="16">
        <v>2.6120000000000001</v>
      </c>
      <c r="AI184" s="16">
        <v>1.04</v>
      </c>
      <c r="AJ184" s="16">
        <v>37.508000000000003</v>
      </c>
      <c r="AK184" s="16">
        <v>138.48599999999999</v>
      </c>
      <c r="AL184" s="16"/>
      <c r="AM184" s="16"/>
      <c r="AN184" s="16">
        <v>170.84</v>
      </c>
      <c r="AO184" s="16">
        <v>3.3319999999999999</v>
      </c>
      <c r="AP184" s="16">
        <v>6.9000000000000006E-2</v>
      </c>
      <c r="AQ184" s="16"/>
      <c r="AR184" s="16"/>
      <c r="AS184" s="17"/>
      <c r="AU184" s="24">
        <v>44013</v>
      </c>
      <c r="AV184">
        <v>68.98</v>
      </c>
      <c r="AX184" s="24">
        <v>44013</v>
      </c>
      <c r="AY184">
        <v>65.62</v>
      </c>
      <c r="BA184" s="24">
        <v>44013</v>
      </c>
      <c r="BB184">
        <v>66.069999999999993</v>
      </c>
      <c r="BD184" s="24">
        <v>44013</v>
      </c>
      <c r="BE184">
        <v>62.5</v>
      </c>
    </row>
    <row r="185" spans="1:57" x14ac:dyDescent="0.3">
      <c r="A185" s="1">
        <v>44116</v>
      </c>
      <c r="B185" s="2">
        <v>3534.22</v>
      </c>
      <c r="C185" s="7">
        <v>171.71411913322322</v>
      </c>
      <c r="D185" s="39">
        <v>1.6285383484970339E-2</v>
      </c>
      <c r="E185">
        <f>VLOOKUP(Tabella43[[#This Row],[DATA]],Tabella37[], 2, 0)</f>
        <v>23470.564999999999</v>
      </c>
      <c r="F185">
        <f>VLOOKUP(Tabella43[[#This Row],[DATA]],Tabella37[], 3, 0)</f>
        <v>124.89100000000001</v>
      </c>
      <c r="G185">
        <f>VLOOKUP(Tabella43[[#This Row],[DATA]],Tabella37[], 4, 0)</f>
        <v>152.738</v>
      </c>
      <c r="H185">
        <f>VLOOKUP(Tabella43[[#This Row],[DATA]],Tabella37[], 5, 0)</f>
        <v>646.92499999999995</v>
      </c>
      <c r="I185">
        <f>VLOOKUP(Tabella43[[#This Row],[DATA]],Tabella37[], 6, 0)</f>
        <v>1.1990000000000001</v>
      </c>
      <c r="J185">
        <f>VLOOKUP(Tabella43[[#This Row],[DATA]],Tabella37[], 7, 0)</f>
        <v>2.1850000000000001</v>
      </c>
      <c r="K185">
        <f>VLOOKUP(Tabella43[[#This Row],[DATA]],Tabella37[], 8, 0)</f>
        <v>1.1100000000000001</v>
      </c>
      <c r="L185">
        <f>VLOOKUP(Tabella43[[#This Row],[DATA]],Tabella37[], 9, 0)</f>
        <v>27.204999999999998</v>
      </c>
      <c r="M185">
        <f>VLOOKUP(Tabella43[[#This Row],[DATA]],Tabella37[], 10, 0)</f>
        <v>98.460999999999999</v>
      </c>
      <c r="N185">
        <f>VLOOKUP(Tabella43[[#This Row],[DATA]],Tabella37[], 13, 0)</f>
        <v>396.43400000000003</v>
      </c>
      <c r="O185">
        <f>VLOOKUP(Tabella43[[#This Row],[DATA]],Tabella37[], 14, 0)</f>
        <v>2.4300000000000002</v>
      </c>
      <c r="P185">
        <f>VLOOKUP(Tabella43[[#This Row],[DATA]],Tabella37[], 15, 0)</f>
        <v>4.3999999999999997E-2</v>
      </c>
      <c r="Q185">
        <f>VLOOKUP(Tabella43[[#This Row],[DATA]],Tabella37[], 16, 0)</f>
        <v>0</v>
      </c>
      <c r="R185">
        <f>VLOOKUP(Tabella43[[#This Row],[DATA]],Tabella37[], 17, 0)</f>
        <v>0</v>
      </c>
      <c r="S185">
        <f>VLOOKUP(Tabella43[[#This Row],[DATA]],Tabella37[], 18, 0)</f>
        <v>0</v>
      </c>
      <c r="T185">
        <f>VLOOKUP(Tabella43[[#This Row],[DATA]],Tabella38[], 2, 0)</f>
        <v>62.5</v>
      </c>
      <c r="U185">
        <f>VLOOKUP(Tabella43[[#This Row],[DATA]],Tabella40[], 2, 0)</f>
        <v>61.9</v>
      </c>
      <c r="V185">
        <f>VLOOKUP(Tabella43[[#This Row],[DATA]],Tabella39[], 2, 0)</f>
        <v>61.98</v>
      </c>
      <c r="W185">
        <f>VLOOKUP(Tabella43[[#This Row],[DATA]],Tabella41[], 2, 0)</f>
        <v>62.5</v>
      </c>
      <c r="X185">
        <v>0</v>
      </c>
      <c r="Y185">
        <v>0</v>
      </c>
      <c r="AB185" s="45">
        <v>44035</v>
      </c>
      <c r="AC185" s="14">
        <v>12151.712</v>
      </c>
      <c r="AD185" s="14">
        <v>206.506</v>
      </c>
      <c r="AE185" s="14">
        <v>198.37700000000001</v>
      </c>
      <c r="AF185" s="14">
        <v>435.79599999999999</v>
      </c>
      <c r="AG185" s="14">
        <v>3.2080000000000002</v>
      </c>
      <c r="AH185" s="14">
        <v>2.6619999999999999</v>
      </c>
      <c r="AI185" s="14">
        <v>1.03</v>
      </c>
      <c r="AJ185" s="14">
        <v>41.781999999999996</v>
      </c>
      <c r="AK185" s="14">
        <v>143.65199999999999</v>
      </c>
      <c r="AL185" s="14"/>
      <c r="AM185" s="14"/>
      <c r="AN185" s="14">
        <v>174.095</v>
      </c>
      <c r="AO185" s="14">
        <v>3.2549999999999999</v>
      </c>
      <c r="AP185" s="14">
        <v>6.8000000000000005E-2</v>
      </c>
      <c r="AQ185" s="14"/>
      <c r="AR185" s="14"/>
      <c r="AS185" s="15"/>
      <c r="AU185" s="24">
        <v>44014</v>
      </c>
      <c r="AV185">
        <v>68.98</v>
      </c>
      <c r="AX185" s="24">
        <v>44014</v>
      </c>
      <c r="AY185">
        <v>65.62</v>
      </c>
      <c r="BA185" s="24">
        <v>44014</v>
      </c>
      <c r="BB185">
        <v>66.069999999999993</v>
      </c>
      <c r="BD185" s="24">
        <v>44014</v>
      </c>
      <c r="BE185">
        <v>62.5</v>
      </c>
    </row>
    <row r="186" spans="1:57" x14ac:dyDescent="0.3">
      <c r="A186" s="3">
        <v>44117</v>
      </c>
      <c r="B186" s="4">
        <v>3511.93</v>
      </c>
      <c r="C186" s="8">
        <v>170.63113400058305</v>
      </c>
      <c r="D186" s="38">
        <v>-6.3268804537488111E-3</v>
      </c>
      <c r="E186">
        <f>VLOOKUP(Tabella43[[#This Row],[DATA]],Tabella37[], 2, 0)</f>
        <v>23625.449000000001</v>
      </c>
      <c r="F186">
        <f>VLOOKUP(Tabella43[[#This Row],[DATA]],Tabella37[], 3, 0)</f>
        <v>154.88300000000001</v>
      </c>
      <c r="G186">
        <f>VLOOKUP(Tabella43[[#This Row],[DATA]],Tabella37[], 4, 0)</f>
        <v>155.38999999999999</v>
      </c>
      <c r="H186">
        <f>VLOOKUP(Tabella43[[#This Row],[DATA]],Tabella37[], 5, 0)</f>
        <v>649.32799999999997</v>
      </c>
      <c r="I186">
        <f>VLOOKUP(Tabella43[[#This Row],[DATA]],Tabella37[], 6, 0)</f>
        <v>2.403</v>
      </c>
      <c r="J186">
        <f>VLOOKUP(Tabella43[[#This Row],[DATA]],Tabella37[], 7, 0)</f>
        <v>2.234</v>
      </c>
      <c r="K186">
        <f>VLOOKUP(Tabella43[[#This Row],[DATA]],Tabella37[], 8, 0)</f>
        <v>1.1299999999999999</v>
      </c>
      <c r="L186">
        <f>VLOOKUP(Tabella43[[#This Row],[DATA]],Tabella37[], 9, 0)</f>
        <v>28.271000000000001</v>
      </c>
      <c r="M186">
        <f>VLOOKUP(Tabella43[[#This Row],[DATA]],Tabella37[], 10, 0)</f>
        <v>100.62</v>
      </c>
      <c r="N186">
        <f>VLOOKUP(Tabella43[[#This Row],[DATA]],Tabella37[], 13, 0)</f>
        <v>399.63099999999997</v>
      </c>
      <c r="O186">
        <f>VLOOKUP(Tabella43[[#This Row],[DATA]],Tabella37[], 14, 0)</f>
        <v>3.1970000000000001</v>
      </c>
      <c r="P186">
        <f>VLOOKUP(Tabella43[[#This Row],[DATA]],Tabella37[], 15, 0)</f>
        <v>4.4999999999999998E-2</v>
      </c>
      <c r="Q186">
        <f>VLOOKUP(Tabella43[[#This Row],[DATA]],Tabella37[], 16, 0)</f>
        <v>0</v>
      </c>
      <c r="R186">
        <f>VLOOKUP(Tabella43[[#This Row],[DATA]],Tabella37[], 17, 0)</f>
        <v>0</v>
      </c>
      <c r="S186">
        <f>VLOOKUP(Tabella43[[#This Row],[DATA]],Tabella37[], 18, 0)</f>
        <v>0</v>
      </c>
      <c r="T186">
        <f>VLOOKUP(Tabella43[[#This Row],[DATA]],Tabella38[], 2, 0)</f>
        <v>66.2</v>
      </c>
      <c r="U186">
        <f>VLOOKUP(Tabella43[[#This Row],[DATA]],Tabella40[], 2, 0)</f>
        <v>64.290000000000006</v>
      </c>
      <c r="V186">
        <f>VLOOKUP(Tabella43[[#This Row],[DATA]],Tabella39[], 2, 0)</f>
        <v>64.06</v>
      </c>
      <c r="W186">
        <f>VLOOKUP(Tabella43[[#This Row],[DATA]],Tabella41[], 2, 0)</f>
        <v>62.5</v>
      </c>
      <c r="X186">
        <v>0</v>
      </c>
      <c r="Y186">
        <v>0</v>
      </c>
      <c r="AB186" s="45">
        <v>44036</v>
      </c>
      <c r="AC186" s="16">
        <v>12372.903</v>
      </c>
      <c r="AD186" s="16">
        <v>221.19200000000001</v>
      </c>
      <c r="AE186" s="16">
        <v>199.27600000000001</v>
      </c>
      <c r="AF186" s="16">
        <v>439.11200000000002</v>
      </c>
      <c r="AG186" s="16">
        <v>3.3159999999999998</v>
      </c>
      <c r="AH186" s="16">
        <v>2.7389999999999999</v>
      </c>
      <c r="AI186" s="16">
        <v>1.02</v>
      </c>
      <c r="AJ186" s="16">
        <v>40.923000000000002</v>
      </c>
      <c r="AK186" s="16">
        <v>140.40799999999999</v>
      </c>
      <c r="AL186" s="16"/>
      <c r="AM186" s="16"/>
      <c r="AN186" s="16">
        <v>177.322</v>
      </c>
      <c r="AO186" s="16">
        <v>3.2269999999999999</v>
      </c>
      <c r="AP186" s="16">
        <v>6.8000000000000005E-2</v>
      </c>
      <c r="AQ186" s="16"/>
      <c r="AR186" s="16"/>
      <c r="AS186" s="17"/>
      <c r="AU186" s="24">
        <v>44015</v>
      </c>
      <c r="AV186">
        <v>68.98</v>
      </c>
      <c r="AX186" s="24">
        <v>44015</v>
      </c>
      <c r="AY186">
        <v>65.62</v>
      </c>
      <c r="BA186" s="24">
        <v>44015</v>
      </c>
      <c r="BB186">
        <v>66.069999999999993</v>
      </c>
      <c r="BD186" s="24">
        <v>44015</v>
      </c>
      <c r="BE186">
        <v>62.5</v>
      </c>
    </row>
    <row r="187" spans="1:57" x14ac:dyDescent="0.3">
      <c r="A187" s="1">
        <v>44118</v>
      </c>
      <c r="B187" s="2">
        <v>3488.67</v>
      </c>
      <c r="C187" s="7">
        <v>169.50102030900788</v>
      </c>
      <c r="D187" s="39">
        <v>-6.6451691550408936E-3</v>
      </c>
      <c r="E187">
        <f>VLOOKUP(Tabella43[[#This Row],[DATA]],Tabella37[], 2, 0)</f>
        <v>23803.550999999999</v>
      </c>
      <c r="F187">
        <f>VLOOKUP(Tabella43[[#This Row],[DATA]],Tabella37[], 3, 0)</f>
        <v>178.102</v>
      </c>
      <c r="G187">
        <f>VLOOKUP(Tabella43[[#This Row],[DATA]],Tabella37[], 4, 0)</f>
        <v>158.89500000000001</v>
      </c>
      <c r="H187">
        <f>VLOOKUP(Tabella43[[#This Row],[DATA]],Tabella37[], 5, 0)</f>
        <v>652.29200000000003</v>
      </c>
      <c r="I187">
        <f>VLOOKUP(Tabella43[[#This Row],[DATA]],Tabella37[], 6, 0)</f>
        <v>2.9649999999999999</v>
      </c>
      <c r="J187">
        <f>VLOOKUP(Tabella43[[#This Row],[DATA]],Tabella37[], 7, 0)</f>
        <v>2.2639999999999998</v>
      </c>
      <c r="K187">
        <f>VLOOKUP(Tabella43[[#This Row],[DATA]],Tabella37[], 8, 0)</f>
        <v>1.1399999999999999</v>
      </c>
      <c r="L187">
        <f>VLOOKUP(Tabella43[[#This Row],[DATA]],Tabella37[], 9, 0)</f>
        <v>27.908000000000001</v>
      </c>
      <c r="M187">
        <f>VLOOKUP(Tabella43[[#This Row],[DATA]],Tabella37[], 10, 0)</f>
        <v>101.825</v>
      </c>
      <c r="N187">
        <f>VLOOKUP(Tabella43[[#This Row],[DATA]],Tabella37[], 13, 0)</f>
        <v>403.32299999999998</v>
      </c>
      <c r="O187">
        <f>VLOOKUP(Tabella43[[#This Row],[DATA]],Tabella37[], 14, 0)</f>
        <v>3.6909999999999998</v>
      </c>
      <c r="P187">
        <f>VLOOKUP(Tabella43[[#This Row],[DATA]],Tabella37[], 15, 0)</f>
        <v>4.7E-2</v>
      </c>
      <c r="Q187">
        <f>VLOOKUP(Tabella43[[#This Row],[DATA]],Tabella37[], 16, 0)</f>
        <v>0</v>
      </c>
      <c r="R187">
        <f>VLOOKUP(Tabella43[[#This Row],[DATA]],Tabella37[], 17, 0)</f>
        <v>0</v>
      </c>
      <c r="S187">
        <f>VLOOKUP(Tabella43[[#This Row],[DATA]],Tabella37[], 18, 0)</f>
        <v>0</v>
      </c>
      <c r="T187">
        <f>VLOOKUP(Tabella43[[#This Row],[DATA]],Tabella38[], 2, 0)</f>
        <v>66.2</v>
      </c>
      <c r="U187">
        <f>VLOOKUP(Tabella43[[#This Row],[DATA]],Tabella40[], 2, 0)</f>
        <v>64.290000000000006</v>
      </c>
      <c r="V187">
        <f>VLOOKUP(Tabella43[[#This Row],[DATA]],Tabella39[], 2, 0)</f>
        <v>64.06</v>
      </c>
      <c r="W187">
        <f>VLOOKUP(Tabella43[[#This Row],[DATA]],Tabella41[], 2, 0)</f>
        <v>62.5</v>
      </c>
      <c r="X187">
        <v>0</v>
      </c>
      <c r="Y187">
        <v>0</v>
      </c>
      <c r="AB187" s="45">
        <v>44037</v>
      </c>
      <c r="AC187" s="14">
        <v>12571.618</v>
      </c>
      <c r="AD187" s="14">
        <v>198.714</v>
      </c>
      <c r="AE187" s="14">
        <v>200.05099999999999</v>
      </c>
      <c r="AF187" s="14">
        <v>441.91199999999998</v>
      </c>
      <c r="AG187" s="14">
        <v>2.8</v>
      </c>
      <c r="AH187" s="14">
        <v>2.7719999999999998</v>
      </c>
      <c r="AI187" s="14">
        <v>1.02</v>
      </c>
      <c r="AJ187" s="14">
        <v>43.253999999999998</v>
      </c>
      <c r="AK187" s="14">
        <v>155.673</v>
      </c>
      <c r="AL187" s="14"/>
      <c r="AM187" s="14"/>
      <c r="AN187" s="14">
        <v>179.97</v>
      </c>
      <c r="AO187" s="14">
        <v>2.6480000000000001</v>
      </c>
      <c r="AP187" s="14">
        <v>6.8000000000000005E-2</v>
      </c>
      <c r="AQ187" s="14"/>
      <c r="AR187" s="14"/>
      <c r="AS187" s="15"/>
      <c r="AU187" s="24">
        <v>44016</v>
      </c>
      <c r="AV187">
        <v>68.98</v>
      </c>
      <c r="AX187" s="24">
        <v>44016</v>
      </c>
      <c r="AY187">
        <v>65.62</v>
      </c>
      <c r="BA187" s="24">
        <v>44016</v>
      </c>
      <c r="BB187">
        <v>66.069999999999993</v>
      </c>
      <c r="BD187" s="24">
        <v>44016</v>
      </c>
      <c r="BE187">
        <v>62.5</v>
      </c>
    </row>
    <row r="188" spans="1:57" x14ac:dyDescent="0.3">
      <c r="A188" s="3">
        <v>44119</v>
      </c>
      <c r="B188" s="4">
        <v>3483.34</v>
      </c>
      <c r="C188" s="8">
        <v>169.2420561655816</v>
      </c>
      <c r="D188" s="38">
        <v>-1.5289711398439405E-3</v>
      </c>
      <c r="E188">
        <f>VLOOKUP(Tabella43[[#This Row],[DATA]],Tabella37[], 2, 0)</f>
        <v>23998.973000000002</v>
      </c>
      <c r="F188">
        <f>VLOOKUP(Tabella43[[#This Row],[DATA]],Tabella37[], 3, 0)</f>
        <v>195.422</v>
      </c>
      <c r="G188">
        <f>VLOOKUP(Tabella43[[#This Row],[DATA]],Tabella37[], 4, 0)</f>
        <v>161.48500000000001</v>
      </c>
      <c r="H188">
        <f>VLOOKUP(Tabella43[[#This Row],[DATA]],Tabella37[], 5, 0)</f>
        <v>654.80700000000002</v>
      </c>
      <c r="I188">
        <f>VLOOKUP(Tabella43[[#This Row],[DATA]],Tabella37[], 6, 0)</f>
        <v>2.5139999999999998</v>
      </c>
      <c r="J188">
        <f>VLOOKUP(Tabella43[[#This Row],[DATA]],Tabella37[], 7, 0)</f>
        <v>2.198</v>
      </c>
      <c r="K188">
        <f>VLOOKUP(Tabella43[[#This Row],[DATA]],Tabella37[], 8, 0)</f>
        <v>1.1399999999999999</v>
      </c>
      <c r="L188">
        <f>VLOOKUP(Tabella43[[#This Row],[DATA]],Tabella37[], 9, 0)</f>
        <v>28.47</v>
      </c>
      <c r="M188">
        <f>VLOOKUP(Tabella43[[#This Row],[DATA]],Tabella37[], 10, 0)</f>
        <v>103.267</v>
      </c>
      <c r="N188">
        <f>VLOOKUP(Tabella43[[#This Row],[DATA]],Tabella37[], 13, 0)</f>
        <v>407.23599999999999</v>
      </c>
      <c r="O188">
        <f>VLOOKUP(Tabella43[[#This Row],[DATA]],Tabella37[], 14, 0)</f>
        <v>3.9129999999999998</v>
      </c>
      <c r="P188">
        <f>VLOOKUP(Tabella43[[#This Row],[DATA]],Tabella37[], 15, 0)</f>
        <v>4.9000000000000002E-2</v>
      </c>
      <c r="Q188">
        <f>VLOOKUP(Tabella43[[#This Row],[DATA]],Tabella37[], 16, 0)</f>
        <v>0</v>
      </c>
      <c r="R188">
        <f>VLOOKUP(Tabella43[[#This Row],[DATA]],Tabella37[], 17, 0)</f>
        <v>0</v>
      </c>
      <c r="S188">
        <f>VLOOKUP(Tabella43[[#This Row],[DATA]],Tabella37[], 18, 0)</f>
        <v>0</v>
      </c>
      <c r="T188">
        <f>VLOOKUP(Tabella43[[#This Row],[DATA]],Tabella38[], 2, 0)</f>
        <v>66.2</v>
      </c>
      <c r="U188">
        <f>VLOOKUP(Tabella43[[#This Row],[DATA]],Tabella40[], 2, 0)</f>
        <v>64.290000000000006</v>
      </c>
      <c r="V188">
        <f>VLOOKUP(Tabella43[[#This Row],[DATA]],Tabella39[], 2, 0)</f>
        <v>64.06</v>
      </c>
      <c r="W188">
        <f>VLOOKUP(Tabella43[[#This Row],[DATA]],Tabella41[], 2, 0)</f>
        <v>62.5</v>
      </c>
      <c r="X188">
        <v>0</v>
      </c>
      <c r="Y188">
        <v>0</v>
      </c>
      <c r="AB188" s="45">
        <v>44038</v>
      </c>
      <c r="AC188" s="16">
        <v>12740.811</v>
      </c>
      <c r="AD188" s="16">
        <v>169.19300000000001</v>
      </c>
      <c r="AE188" s="16">
        <v>197.94</v>
      </c>
      <c r="AF188" s="16">
        <v>443.50700000000001</v>
      </c>
      <c r="AG188" s="16">
        <v>1.595</v>
      </c>
      <c r="AH188" s="16">
        <v>2.7909999999999999</v>
      </c>
      <c r="AI188" s="16">
        <v>1.01</v>
      </c>
      <c r="AJ188" s="16">
        <v>37.25</v>
      </c>
      <c r="AK188" s="16">
        <v>129.56200000000001</v>
      </c>
      <c r="AL188" s="16"/>
      <c r="AM188" s="16">
        <v>101.083</v>
      </c>
      <c r="AN188" s="16">
        <v>182.005</v>
      </c>
      <c r="AO188" s="16">
        <v>2.0350000000000001</v>
      </c>
      <c r="AP188" s="16">
        <v>6.8000000000000005E-2</v>
      </c>
      <c r="AQ188" s="16"/>
      <c r="AR188" s="16"/>
      <c r="AS188" s="17"/>
      <c r="AU188" s="24">
        <v>44017</v>
      </c>
      <c r="AV188">
        <v>68.98</v>
      </c>
      <c r="AX188" s="24">
        <v>44017</v>
      </c>
      <c r="AY188">
        <v>65.62</v>
      </c>
      <c r="BA188" s="24">
        <v>44017</v>
      </c>
      <c r="BB188">
        <v>66.069999999999993</v>
      </c>
      <c r="BD188" s="24">
        <v>44017</v>
      </c>
      <c r="BE188">
        <v>62.5</v>
      </c>
    </row>
    <row r="189" spans="1:57" x14ac:dyDescent="0.3">
      <c r="A189" s="1">
        <v>44120</v>
      </c>
      <c r="B189" s="2">
        <v>3483.81</v>
      </c>
      <c r="C189" s="7">
        <v>169.26489165290062</v>
      </c>
      <c r="D189" s="39">
        <v>1.349188694697699E-4</v>
      </c>
      <c r="E189">
        <f>VLOOKUP(Tabella43[[#This Row],[DATA]],Tabella37[], 2, 0)</f>
        <v>24206.627</v>
      </c>
      <c r="F189">
        <f>VLOOKUP(Tabella43[[#This Row],[DATA]],Tabella37[], 3, 0)</f>
        <v>207.654</v>
      </c>
      <c r="G189">
        <f>VLOOKUP(Tabella43[[#This Row],[DATA]],Tabella37[], 4, 0)</f>
        <v>166.82900000000001</v>
      </c>
      <c r="H189">
        <f>VLOOKUP(Tabella43[[#This Row],[DATA]],Tabella37[], 5, 0)</f>
        <v>657.64200000000005</v>
      </c>
      <c r="I189">
        <f>VLOOKUP(Tabella43[[#This Row],[DATA]],Tabella37[], 6, 0)</f>
        <v>2.8359999999999999</v>
      </c>
      <c r="J189">
        <f>VLOOKUP(Tabella43[[#This Row],[DATA]],Tabella37[], 7, 0)</f>
        <v>2.1869999999999998</v>
      </c>
      <c r="K189">
        <f>VLOOKUP(Tabella43[[#This Row],[DATA]],Tabella37[], 8, 0)</f>
        <v>1.1499999999999999</v>
      </c>
      <c r="L189">
        <f>VLOOKUP(Tabella43[[#This Row],[DATA]],Tabella37[], 9, 0)</f>
        <v>28.65</v>
      </c>
      <c r="M189">
        <f>VLOOKUP(Tabella43[[#This Row],[DATA]],Tabella37[], 10, 0)</f>
        <v>104.021</v>
      </c>
      <c r="N189">
        <f>VLOOKUP(Tabella43[[#This Row],[DATA]],Tabella37[], 13, 0)</f>
        <v>411.22899999999998</v>
      </c>
      <c r="O189">
        <f>VLOOKUP(Tabella43[[#This Row],[DATA]],Tabella37[], 14, 0)</f>
        <v>3.9929999999999999</v>
      </c>
      <c r="P189">
        <f>VLOOKUP(Tabella43[[#This Row],[DATA]],Tabella37[], 15, 0)</f>
        <v>5.0999999999999997E-2</v>
      </c>
      <c r="Q189">
        <f>VLOOKUP(Tabella43[[#This Row],[DATA]],Tabella37[], 16, 0)</f>
        <v>0</v>
      </c>
      <c r="R189">
        <f>VLOOKUP(Tabella43[[#This Row],[DATA]],Tabella37[], 17, 0)</f>
        <v>0</v>
      </c>
      <c r="S189">
        <f>VLOOKUP(Tabella43[[#This Row],[DATA]],Tabella37[], 18, 0)</f>
        <v>0</v>
      </c>
      <c r="T189">
        <f>VLOOKUP(Tabella43[[#This Row],[DATA]],Tabella38[], 2, 0)</f>
        <v>66.2</v>
      </c>
      <c r="U189">
        <f>VLOOKUP(Tabella43[[#This Row],[DATA]],Tabella40[], 2, 0)</f>
        <v>64.290000000000006</v>
      </c>
      <c r="V189">
        <f>VLOOKUP(Tabella43[[#This Row],[DATA]],Tabella39[], 2, 0)</f>
        <v>64.06</v>
      </c>
      <c r="W189">
        <f>VLOOKUP(Tabella43[[#This Row],[DATA]],Tabella41[], 2, 0)</f>
        <v>62.5</v>
      </c>
      <c r="X189">
        <v>0</v>
      </c>
      <c r="Y189">
        <v>0</v>
      </c>
      <c r="AB189" s="45">
        <v>44039</v>
      </c>
      <c r="AC189" s="14">
        <v>12911.557000000001</v>
      </c>
      <c r="AD189" s="14">
        <v>170.74600000000001</v>
      </c>
      <c r="AE189" s="14">
        <v>196.375</v>
      </c>
      <c r="AF189" s="14">
        <v>446.892</v>
      </c>
      <c r="AG189" s="14">
        <v>3.3849999999999998</v>
      </c>
      <c r="AH189" s="14">
        <v>3.0339999999999998</v>
      </c>
      <c r="AI189" s="14">
        <v>1</v>
      </c>
      <c r="AJ189" s="14">
        <v>42.756</v>
      </c>
      <c r="AK189" s="14">
        <v>141.72999999999999</v>
      </c>
      <c r="AL189" s="14"/>
      <c r="AM189" s="14"/>
      <c r="AN189" s="14">
        <v>184.4</v>
      </c>
      <c r="AO189" s="14">
        <v>2.3959999999999999</v>
      </c>
      <c r="AP189" s="14">
        <v>6.8000000000000005E-2</v>
      </c>
      <c r="AQ189" s="14"/>
      <c r="AR189" s="14"/>
      <c r="AS189" s="15"/>
      <c r="AU189" s="24">
        <v>44018</v>
      </c>
      <c r="AV189">
        <v>68.98</v>
      </c>
      <c r="AX189" s="24">
        <v>44018</v>
      </c>
      <c r="AY189">
        <v>65.62</v>
      </c>
      <c r="BA189" s="24">
        <v>44018</v>
      </c>
      <c r="BB189">
        <v>66.069999999999993</v>
      </c>
      <c r="BD189" s="24">
        <v>44018</v>
      </c>
      <c r="BE189">
        <v>62.5</v>
      </c>
    </row>
    <row r="190" spans="1:57" x14ac:dyDescent="0.3">
      <c r="A190" s="3">
        <v>44123</v>
      </c>
      <c r="B190" s="4">
        <v>3426.92</v>
      </c>
      <c r="C190" s="8">
        <v>166.50082596443497</v>
      </c>
      <c r="D190" s="38">
        <v>-1.6464623898632749E-2</v>
      </c>
      <c r="E190">
        <f>VLOOKUP(Tabella43[[#This Row],[DATA]],Tabella37[], 2, 0)</f>
        <v>24732.86</v>
      </c>
      <c r="F190">
        <f>VLOOKUP(Tabella43[[#This Row],[DATA]],Tabella37[], 3, 0)</f>
        <v>201.47800000000001</v>
      </c>
      <c r="G190">
        <f>VLOOKUP(Tabella43[[#This Row],[DATA]],Tabella37[], 4, 0)</f>
        <v>180.328</v>
      </c>
      <c r="H190">
        <f>VLOOKUP(Tabella43[[#This Row],[DATA]],Tabella37[], 5, 0)</f>
        <v>662.86900000000003</v>
      </c>
      <c r="I190">
        <f>VLOOKUP(Tabella43[[#This Row],[DATA]],Tabella37[], 6, 0)</f>
        <v>1.4510000000000001</v>
      </c>
      <c r="J190">
        <f>VLOOKUP(Tabella43[[#This Row],[DATA]],Tabella37[], 7, 0)</f>
        <v>2.278</v>
      </c>
      <c r="K190">
        <f>VLOOKUP(Tabella43[[#This Row],[DATA]],Tabella37[], 8, 0)</f>
        <v>1.17</v>
      </c>
      <c r="L190">
        <f>VLOOKUP(Tabella43[[#This Row],[DATA]],Tabella37[], 9, 0)</f>
        <v>30.263000000000002</v>
      </c>
      <c r="M190">
        <f>VLOOKUP(Tabella43[[#This Row],[DATA]],Tabella37[], 10, 0)</f>
        <v>109.42400000000001</v>
      </c>
      <c r="N190">
        <f>VLOOKUP(Tabella43[[#This Row],[DATA]],Tabella37[], 13, 0)</f>
        <v>419.524</v>
      </c>
      <c r="O190">
        <f>VLOOKUP(Tabella43[[#This Row],[DATA]],Tabella37[], 14, 0)</f>
        <v>2.629</v>
      </c>
      <c r="P190">
        <f>VLOOKUP(Tabella43[[#This Row],[DATA]],Tabella37[], 15, 0)</f>
        <v>5.5E-2</v>
      </c>
      <c r="Q190">
        <f>VLOOKUP(Tabella43[[#This Row],[DATA]],Tabella37[], 16, 0)</f>
        <v>0</v>
      </c>
      <c r="R190">
        <f>VLOOKUP(Tabella43[[#This Row],[DATA]],Tabella37[], 17, 0)</f>
        <v>0</v>
      </c>
      <c r="S190">
        <f>VLOOKUP(Tabella43[[#This Row],[DATA]],Tabella37[], 18, 0)</f>
        <v>0</v>
      </c>
      <c r="T190">
        <f>VLOOKUP(Tabella43[[#This Row],[DATA]],Tabella38[], 2, 0)</f>
        <v>66.2</v>
      </c>
      <c r="U190">
        <f>VLOOKUP(Tabella43[[#This Row],[DATA]],Tabella40[], 2, 0)</f>
        <v>64.290000000000006</v>
      </c>
      <c r="V190">
        <f>VLOOKUP(Tabella43[[#This Row],[DATA]],Tabella39[], 2, 0)</f>
        <v>64.06</v>
      </c>
      <c r="W190">
        <f>VLOOKUP(Tabella43[[#This Row],[DATA]],Tabella41[], 2, 0)</f>
        <v>62.5</v>
      </c>
      <c r="X190">
        <v>0</v>
      </c>
      <c r="Y190">
        <v>0</v>
      </c>
      <c r="AB190" s="45">
        <v>44040</v>
      </c>
      <c r="AC190" s="16">
        <v>13101.215</v>
      </c>
      <c r="AD190" s="16">
        <v>189.65799999999999</v>
      </c>
      <c r="AE190" s="16">
        <v>195.34200000000001</v>
      </c>
      <c r="AF190" s="16">
        <v>450.89</v>
      </c>
      <c r="AG190" s="16">
        <v>3.9980000000000002</v>
      </c>
      <c r="AH190" s="16">
        <v>3.1389999999999998</v>
      </c>
      <c r="AI190" s="16">
        <v>0.99</v>
      </c>
      <c r="AJ190" s="16">
        <v>43.81</v>
      </c>
      <c r="AK190" s="16">
        <v>144.56200000000001</v>
      </c>
      <c r="AL190" s="16"/>
      <c r="AM190" s="16"/>
      <c r="AN190" s="16">
        <v>187.30799999999999</v>
      </c>
      <c r="AO190" s="16">
        <v>2.907</v>
      </c>
      <c r="AP190" s="16">
        <v>6.9000000000000006E-2</v>
      </c>
      <c r="AQ190" s="16"/>
      <c r="AR190" s="16"/>
      <c r="AS190" s="17"/>
      <c r="AU190" s="24">
        <v>44019</v>
      </c>
      <c r="AV190">
        <v>68.98</v>
      </c>
      <c r="AX190" s="24">
        <v>44019</v>
      </c>
      <c r="AY190">
        <v>65.62</v>
      </c>
      <c r="BA190" s="24">
        <v>44019</v>
      </c>
      <c r="BB190">
        <v>66.069999999999993</v>
      </c>
      <c r="BD190" s="24">
        <v>44019</v>
      </c>
      <c r="BE190">
        <v>62.5</v>
      </c>
    </row>
    <row r="191" spans="1:57" x14ac:dyDescent="0.3">
      <c r="A191" s="1">
        <v>44124</v>
      </c>
      <c r="B191" s="2">
        <v>3443.12</v>
      </c>
      <c r="C191" s="7">
        <v>167.28792148479255</v>
      </c>
      <c r="D191" s="39">
        <v>4.7161384872977134E-3</v>
      </c>
      <c r="E191">
        <f>VLOOKUP(Tabella43[[#This Row],[DATA]],Tabella37[], 2, 0)</f>
        <v>24918.196</v>
      </c>
      <c r="F191">
        <f>VLOOKUP(Tabella43[[#This Row],[DATA]],Tabella37[], 3, 0)</f>
        <v>185.33600000000001</v>
      </c>
      <c r="G191">
        <f>VLOOKUP(Tabella43[[#This Row],[DATA]],Tabella37[], 4, 0)</f>
        <v>184.678</v>
      </c>
      <c r="H191">
        <f>VLOOKUP(Tabella43[[#This Row],[DATA]],Tabella37[], 5, 0)</f>
        <v>665.64700000000005</v>
      </c>
      <c r="I191">
        <f>VLOOKUP(Tabella43[[#This Row],[DATA]],Tabella37[], 6, 0)</f>
        <v>2.778</v>
      </c>
      <c r="J191">
        <f>VLOOKUP(Tabella43[[#This Row],[DATA]],Tabella37[], 7, 0)</f>
        <v>2.331</v>
      </c>
      <c r="K191">
        <f>VLOOKUP(Tabella43[[#This Row],[DATA]],Tabella37[], 8, 0)</f>
        <v>1.17</v>
      </c>
      <c r="L191">
        <f>VLOOKUP(Tabella43[[#This Row],[DATA]],Tabella37[], 9, 0)</f>
        <v>30.684000000000001</v>
      </c>
      <c r="M191">
        <f>VLOOKUP(Tabella43[[#This Row],[DATA]],Tabella37[], 10, 0)</f>
        <v>112.34099999999999</v>
      </c>
      <c r="N191">
        <f>VLOOKUP(Tabella43[[#This Row],[DATA]],Tabella37[], 13, 0)</f>
        <v>423.35899999999998</v>
      </c>
      <c r="O191">
        <f>VLOOKUP(Tabella43[[#This Row],[DATA]],Tabella37[], 14, 0)</f>
        <v>3.835</v>
      </c>
      <c r="P191">
        <f>VLOOKUP(Tabella43[[#This Row],[DATA]],Tabella37[], 15, 0)</f>
        <v>5.3999999999999999E-2</v>
      </c>
      <c r="Q191">
        <f>VLOOKUP(Tabella43[[#This Row],[DATA]],Tabella37[], 16, 0)</f>
        <v>0</v>
      </c>
      <c r="R191">
        <f>VLOOKUP(Tabella43[[#This Row],[DATA]],Tabella37[], 17, 0)</f>
        <v>0</v>
      </c>
      <c r="S191">
        <f>VLOOKUP(Tabella43[[#This Row],[DATA]],Tabella37[], 18, 0)</f>
        <v>0</v>
      </c>
      <c r="T191">
        <f>VLOOKUP(Tabella43[[#This Row],[DATA]],Tabella38[], 2, 0)</f>
        <v>66.2</v>
      </c>
      <c r="U191">
        <f>VLOOKUP(Tabella43[[#This Row],[DATA]],Tabella40[], 2, 0)</f>
        <v>64.290000000000006</v>
      </c>
      <c r="V191">
        <f>VLOOKUP(Tabella43[[#This Row],[DATA]],Tabella39[], 2, 0)</f>
        <v>64.06</v>
      </c>
      <c r="W191">
        <f>VLOOKUP(Tabella43[[#This Row],[DATA]],Tabella41[], 2, 0)</f>
        <v>62.5</v>
      </c>
      <c r="X191">
        <v>0</v>
      </c>
      <c r="Y191">
        <v>0</v>
      </c>
      <c r="AB191" s="45">
        <v>44041</v>
      </c>
      <c r="AC191" s="14">
        <v>13308.376</v>
      </c>
      <c r="AD191" s="14">
        <v>207.161</v>
      </c>
      <c r="AE191" s="14">
        <v>194.739</v>
      </c>
      <c r="AF191" s="14">
        <v>455.11900000000003</v>
      </c>
      <c r="AG191" s="14">
        <v>4.2290000000000001</v>
      </c>
      <c r="AH191" s="14">
        <v>3.2189999999999999</v>
      </c>
      <c r="AI191" s="14">
        <v>0.98</v>
      </c>
      <c r="AJ191" s="14">
        <v>42.134</v>
      </c>
      <c r="AK191" s="14">
        <v>137.065</v>
      </c>
      <c r="AL191" s="14"/>
      <c r="AM191" s="14"/>
      <c r="AN191" s="14">
        <v>190.43299999999999</v>
      </c>
      <c r="AO191" s="14">
        <v>3.125</v>
      </c>
      <c r="AP191" s="14">
        <v>7.0000000000000007E-2</v>
      </c>
      <c r="AQ191" s="14"/>
      <c r="AR191" s="14"/>
      <c r="AS191" s="15"/>
      <c r="AU191" s="24">
        <v>44020</v>
      </c>
      <c r="AV191">
        <v>68.98</v>
      </c>
      <c r="AX191" s="24">
        <v>44020</v>
      </c>
      <c r="AY191">
        <v>65.62</v>
      </c>
      <c r="BA191" s="24">
        <v>44020</v>
      </c>
      <c r="BB191">
        <v>66.069999999999993</v>
      </c>
      <c r="BD191" s="24">
        <v>44020</v>
      </c>
      <c r="BE191">
        <v>62.5</v>
      </c>
    </row>
    <row r="192" spans="1:57" x14ac:dyDescent="0.3">
      <c r="A192" s="3">
        <v>44125</v>
      </c>
      <c r="B192" s="4">
        <v>3435.56</v>
      </c>
      <c r="C192" s="8">
        <v>166.920610241959</v>
      </c>
      <c r="D192" s="38">
        <v>-2.1980970313860608E-3</v>
      </c>
      <c r="E192">
        <f>VLOOKUP(Tabella43[[#This Row],[DATA]],Tabella37[], 2, 0)</f>
        <v>25107.896000000001</v>
      </c>
      <c r="F192">
        <f>VLOOKUP(Tabella43[[#This Row],[DATA]],Tabella37[], 3, 0)</f>
        <v>189.7</v>
      </c>
      <c r="G192">
        <f>VLOOKUP(Tabella43[[#This Row],[DATA]],Tabella37[], 4, 0)</f>
        <v>186.33500000000001</v>
      </c>
      <c r="H192">
        <f>VLOOKUP(Tabella43[[#This Row],[DATA]],Tabella37[], 5, 0)</f>
        <v>669.02</v>
      </c>
      <c r="I192">
        <f>VLOOKUP(Tabella43[[#This Row],[DATA]],Tabella37[], 6, 0)</f>
        <v>3.3730000000000002</v>
      </c>
      <c r="J192">
        <f>VLOOKUP(Tabella43[[#This Row],[DATA]],Tabella37[], 7, 0)</f>
        <v>2.39</v>
      </c>
      <c r="K192">
        <f>VLOOKUP(Tabella43[[#This Row],[DATA]],Tabella37[], 8, 0)</f>
        <v>1.17</v>
      </c>
      <c r="L192">
        <f>VLOOKUP(Tabella43[[#This Row],[DATA]],Tabella37[], 9, 0)</f>
        <v>31.347000000000001</v>
      </c>
      <c r="M192">
        <f>VLOOKUP(Tabella43[[#This Row],[DATA]],Tabella37[], 10, 0)</f>
        <v>114.453</v>
      </c>
      <c r="N192">
        <f>VLOOKUP(Tabella43[[#This Row],[DATA]],Tabella37[], 13, 0)</f>
        <v>427.803</v>
      </c>
      <c r="O192">
        <f>VLOOKUP(Tabella43[[#This Row],[DATA]],Tabella37[], 14, 0)</f>
        <v>4.444</v>
      </c>
      <c r="P192">
        <f>VLOOKUP(Tabella43[[#This Row],[DATA]],Tabella37[], 15, 0)</f>
        <v>5.2999999999999999E-2</v>
      </c>
      <c r="Q192">
        <f>VLOOKUP(Tabella43[[#This Row],[DATA]],Tabella37[], 16, 0)</f>
        <v>0</v>
      </c>
      <c r="R192">
        <f>VLOOKUP(Tabella43[[#This Row],[DATA]],Tabella37[], 17, 0)</f>
        <v>0</v>
      </c>
      <c r="S192">
        <f>VLOOKUP(Tabella43[[#This Row],[DATA]],Tabella37[], 18, 0)</f>
        <v>0</v>
      </c>
      <c r="T192">
        <f>VLOOKUP(Tabella43[[#This Row],[DATA]],Tabella38[], 2, 0)</f>
        <v>66.2</v>
      </c>
      <c r="U192">
        <f>VLOOKUP(Tabella43[[#This Row],[DATA]],Tabella40[], 2, 0)</f>
        <v>64.290000000000006</v>
      </c>
      <c r="V192">
        <f>VLOOKUP(Tabella43[[#This Row],[DATA]],Tabella39[], 2, 0)</f>
        <v>64.06</v>
      </c>
      <c r="W192">
        <f>VLOOKUP(Tabella43[[#This Row],[DATA]],Tabella41[], 2, 0)</f>
        <v>62.5</v>
      </c>
      <c r="X192">
        <v>0</v>
      </c>
      <c r="Y192">
        <v>0</v>
      </c>
      <c r="AB192" s="45">
        <v>44042</v>
      </c>
      <c r="AC192" s="16">
        <v>13512.451999999999</v>
      </c>
      <c r="AD192" s="16">
        <v>204.07599999999999</v>
      </c>
      <c r="AE192" s="16">
        <v>194.39099999999999</v>
      </c>
      <c r="AF192" s="16">
        <v>458.83199999999999</v>
      </c>
      <c r="AG192" s="16">
        <v>3.7130000000000001</v>
      </c>
      <c r="AH192" s="16">
        <v>3.2909999999999999</v>
      </c>
      <c r="AI192" s="16">
        <v>0.96</v>
      </c>
      <c r="AJ192" s="16">
        <v>44.031999999999996</v>
      </c>
      <c r="AK192" s="16">
        <v>140.72399999999999</v>
      </c>
      <c r="AL192" s="16"/>
      <c r="AM192" s="16"/>
      <c r="AN192" s="16">
        <v>193.55099999999999</v>
      </c>
      <c r="AO192" s="16">
        <v>3.1179999999999999</v>
      </c>
      <c r="AP192" s="16">
        <v>7.0000000000000007E-2</v>
      </c>
      <c r="AQ192" s="16"/>
      <c r="AR192" s="16"/>
      <c r="AS192" s="17"/>
      <c r="AU192" s="24">
        <v>44021</v>
      </c>
      <c r="AV192">
        <v>68.98</v>
      </c>
      <c r="AX192" s="24">
        <v>44021</v>
      </c>
      <c r="AY192">
        <v>65.62</v>
      </c>
      <c r="BA192" s="24">
        <v>44021</v>
      </c>
      <c r="BB192">
        <v>66.069999999999993</v>
      </c>
      <c r="BD192" s="24">
        <v>44021</v>
      </c>
      <c r="BE192">
        <v>62.5</v>
      </c>
    </row>
    <row r="193" spans="1:57" x14ac:dyDescent="0.3">
      <c r="A193" s="1">
        <v>44126</v>
      </c>
      <c r="B193" s="2">
        <v>3453.49</v>
      </c>
      <c r="C193" s="7">
        <v>167.79175979010788</v>
      </c>
      <c r="D193" s="39">
        <v>5.2053738863264819E-3</v>
      </c>
      <c r="E193">
        <f>VLOOKUP(Tabella43[[#This Row],[DATA]],Tabella37[], 2, 0)</f>
        <v>25336.804</v>
      </c>
      <c r="F193">
        <f>VLOOKUP(Tabella43[[#This Row],[DATA]],Tabella37[], 3, 0)</f>
        <v>228.90799999999999</v>
      </c>
      <c r="G193">
        <f>VLOOKUP(Tabella43[[#This Row],[DATA]],Tabella37[], 4, 0)</f>
        <v>191.119</v>
      </c>
      <c r="H193">
        <f>VLOOKUP(Tabella43[[#This Row],[DATA]],Tabella37[], 5, 0)</f>
        <v>671.697</v>
      </c>
      <c r="I193">
        <f>VLOOKUP(Tabella43[[#This Row],[DATA]],Tabella37[], 6, 0)</f>
        <v>2.6760000000000002</v>
      </c>
      <c r="J193">
        <f>VLOOKUP(Tabella43[[#This Row],[DATA]],Tabella37[], 7, 0)</f>
        <v>2.4129999999999998</v>
      </c>
      <c r="K193">
        <f>VLOOKUP(Tabella43[[#This Row],[DATA]],Tabella37[], 8, 0)</f>
        <v>1.18</v>
      </c>
      <c r="L193">
        <f>VLOOKUP(Tabella43[[#This Row],[DATA]],Tabella37[], 9, 0)</f>
        <v>31.981000000000002</v>
      </c>
      <c r="M193">
        <f>VLOOKUP(Tabella43[[#This Row],[DATA]],Tabella37[], 10, 0)</f>
        <v>116.654</v>
      </c>
      <c r="N193">
        <f>VLOOKUP(Tabella43[[#This Row],[DATA]],Tabella37[], 13, 0)</f>
        <v>432.404</v>
      </c>
      <c r="O193">
        <f>VLOOKUP(Tabella43[[#This Row],[DATA]],Tabella37[], 14, 0)</f>
        <v>4.6020000000000003</v>
      </c>
      <c r="P193">
        <f>VLOOKUP(Tabella43[[#This Row],[DATA]],Tabella37[], 15, 0)</f>
        <v>5.2999999999999999E-2</v>
      </c>
      <c r="Q193">
        <f>VLOOKUP(Tabella43[[#This Row],[DATA]],Tabella37[], 16, 0)</f>
        <v>0</v>
      </c>
      <c r="R193">
        <f>VLOOKUP(Tabella43[[#This Row],[DATA]],Tabella37[], 17, 0)</f>
        <v>0</v>
      </c>
      <c r="S193">
        <f>VLOOKUP(Tabella43[[#This Row],[DATA]],Tabella37[], 18, 0)</f>
        <v>0</v>
      </c>
      <c r="T193">
        <f>VLOOKUP(Tabella43[[#This Row],[DATA]],Tabella38[], 2, 0)</f>
        <v>66.2</v>
      </c>
      <c r="U193">
        <f>VLOOKUP(Tabella43[[#This Row],[DATA]],Tabella40[], 2, 0)</f>
        <v>64.290000000000006</v>
      </c>
      <c r="V193">
        <f>VLOOKUP(Tabella43[[#This Row],[DATA]],Tabella39[], 2, 0)</f>
        <v>64.06</v>
      </c>
      <c r="W193">
        <f>VLOOKUP(Tabella43[[#This Row],[DATA]],Tabella41[], 2, 0)</f>
        <v>62.5</v>
      </c>
      <c r="X193">
        <v>0</v>
      </c>
      <c r="Y193">
        <v>0</v>
      </c>
      <c r="AB193" s="45">
        <v>44043</v>
      </c>
      <c r="AC193" s="14">
        <v>13717.994000000001</v>
      </c>
      <c r="AD193" s="14">
        <v>205.542</v>
      </c>
      <c r="AE193" s="14">
        <v>192.15600000000001</v>
      </c>
      <c r="AF193" s="14">
        <v>462.54700000000003</v>
      </c>
      <c r="AG193" s="14">
        <v>3.7160000000000002</v>
      </c>
      <c r="AH193" s="14">
        <v>3.3479999999999999</v>
      </c>
      <c r="AI193" s="14">
        <v>0.95</v>
      </c>
      <c r="AJ193" s="14">
        <v>43.887999999999998</v>
      </c>
      <c r="AK193" s="14">
        <v>138.702</v>
      </c>
      <c r="AL193" s="14"/>
      <c r="AM193" s="14"/>
      <c r="AN193" s="14">
        <v>196.524</v>
      </c>
      <c r="AO193" s="14">
        <v>2.9740000000000002</v>
      </c>
      <c r="AP193" s="14">
        <v>7.0999999999999994E-2</v>
      </c>
      <c r="AQ193" s="14"/>
      <c r="AR193" s="14"/>
      <c r="AS193" s="15"/>
      <c r="AU193" s="24">
        <v>44022</v>
      </c>
      <c r="AV193">
        <v>68.98</v>
      </c>
      <c r="AX193" s="24">
        <v>44022</v>
      </c>
      <c r="AY193">
        <v>65.62</v>
      </c>
      <c r="BA193" s="24">
        <v>44022</v>
      </c>
      <c r="BB193">
        <v>66.069999999999993</v>
      </c>
      <c r="BD193" s="24">
        <v>44022</v>
      </c>
      <c r="BE193">
        <v>62.5</v>
      </c>
    </row>
    <row r="194" spans="1:57" x14ac:dyDescent="0.3">
      <c r="A194" s="3">
        <v>44127</v>
      </c>
      <c r="B194" s="4">
        <v>3465.39</v>
      </c>
      <c r="C194" s="8">
        <v>168.36993489456808</v>
      </c>
      <c r="D194" s="38">
        <v>3.4398664911295261E-3</v>
      </c>
      <c r="E194">
        <f>VLOOKUP(Tabella43[[#This Row],[DATA]],Tabella37[], 2, 0)</f>
        <v>25584.681</v>
      </c>
      <c r="F194">
        <f>VLOOKUP(Tabella43[[#This Row],[DATA]],Tabella37[], 3, 0)</f>
        <v>247.87700000000001</v>
      </c>
      <c r="G194">
        <f>VLOOKUP(Tabella43[[#This Row],[DATA]],Tabella37[], 4, 0)</f>
        <v>196.86500000000001</v>
      </c>
      <c r="H194">
        <f>VLOOKUP(Tabella43[[#This Row],[DATA]],Tabella37[], 5, 0)</f>
        <v>674.58900000000006</v>
      </c>
      <c r="I194">
        <f>VLOOKUP(Tabella43[[#This Row],[DATA]],Tabella37[], 6, 0)</f>
        <v>2.8929999999999998</v>
      </c>
      <c r="J194">
        <f>VLOOKUP(Tabella43[[#This Row],[DATA]],Tabella37[], 7, 0)</f>
        <v>2.4209999999999998</v>
      </c>
      <c r="K194">
        <f>VLOOKUP(Tabella43[[#This Row],[DATA]],Tabella37[], 8, 0)</f>
        <v>1.19</v>
      </c>
      <c r="L194">
        <f>VLOOKUP(Tabella43[[#This Row],[DATA]],Tabella37[], 9, 0)</f>
        <v>32.167000000000002</v>
      </c>
      <c r="M194">
        <f>VLOOKUP(Tabella43[[#This Row],[DATA]],Tabella37[], 10, 0)</f>
        <v>117.339</v>
      </c>
      <c r="N194">
        <f>VLOOKUP(Tabella43[[#This Row],[DATA]],Tabella37[], 13, 0)</f>
        <v>436.80500000000001</v>
      </c>
      <c r="O194">
        <f>VLOOKUP(Tabella43[[#This Row],[DATA]],Tabella37[], 14, 0)</f>
        <v>4.4009999999999998</v>
      </c>
      <c r="P194">
        <f>VLOOKUP(Tabella43[[#This Row],[DATA]],Tabella37[], 15, 0)</f>
        <v>5.3999999999999999E-2</v>
      </c>
      <c r="Q194">
        <f>VLOOKUP(Tabella43[[#This Row],[DATA]],Tabella37[], 16, 0)</f>
        <v>0</v>
      </c>
      <c r="R194">
        <f>VLOOKUP(Tabella43[[#This Row],[DATA]],Tabella37[], 17, 0)</f>
        <v>0</v>
      </c>
      <c r="S194">
        <f>VLOOKUP(Tabella43[[#This Row],[DATA]],Tabella37[], 18, 0)</f>
        <v>0</v>
      </c>
      <c r="T194">
        <f>VLOOKUP(Tabella43[[#This Row],[DATA]],Tabella38[], 2, 0)</f>
        <v>66.2</v>
      </c>
      <c r="U194">
        <f>VLOOKUP(Tabella43[[#This Row],[DATA]],Tabella40[], 2, 0)</f>
        <v>64.290000000000006</v>
      </c>
      <c r="V194">
        <f>VLOOKUP(Tabella43[[#This Row],[DATA]],Tabella39[], 2, 0)</f>
        <v>64.06</v>
      </c>
      <c r="W194">
        <f>VLOOKUP(Tabella43[[#This Row],[DATA]],Tabella41[], 2, 0)</f>
        <v>62.5</v>
      </c>
      <c r="X194">
        <v>0</v>
      </c>
      <c r="Y194">
        <v>0</v>
      </c>
      <c r="AB194" s="45">
        <v>44044</v>
      </c>
      <c r="AC194" s="16">
        <v>13893.402</v>
      </c>
      <c r="AD194" s="16">
        <v>175.40799999999999</v>
      </c>
      <c r="AE194" s="16">
        <v>188.82599999999999</v>
      </c>
      <c r="AF194" s="16">
        <v>465.81200000000001</v>
      </c>
      <c r="AG194" s="16">
        <v>3.2650000000000001</v>
      </c>
      <c r="AH194" s="16">
        <v>3.4140000000000001</v>
      </c>
      <c r="AI194" s="16">
        <v>0.93</v>
      </c>
      <c r="AJ194" s="16">
        <v>43.256999999999998</v>
      </c>
      <c r="AK194" s="16">
        <v>151.47399999999999</v>
      </c>
      <c r="AL194" s="16"/>
      <c r="AM194" s="16"/>
      <c r="AN194" s="16">
        <v>198.904</v>
      </c>
      <c r="AO194" s="16">
        <v>2.38</v>
      </c>
      <c r="AP194" s="16">
        <v>7.0000000000000007E-2</v>
      </c>
      <c r="AQ194" s="16"/>
      <c r="AR194" s="16"/>
      <c r="AS194" s="17"/>
      <c r="AU194" s="24">
        <v>44023</v>
      </c>
      <c r="AV194">
        <v>68.98</v>
      </c>
      <c r="AX194" s="24">
        <v>44023</v>
      </c>
      <c r="AY194">
        <v>65.62</v>
      </c>
      <c r="BA194" s="24">
        <v>44023</v>
      </c>
      <c r="BB194">
        <v>66.069999999999993</v>
      </c>
      <c r="BD194" s="24">
        <v>44023</v>
      </c>
      <c r="BE194">
        <v>62.5</v>
      </c>
    </row>
    <row r="195" spans="1:57" x14ac:dyDescent="0.3">
      <c r="A195" s="1">
        <v>44130</v>
      </c>
      <c r="B195" s="2">
        <v>3400.97</v>
      </c>
      <c r="C195" s="7">
        <v>165.24001554756586</v>
      </c>
      <c r="D195" s="39">
        <v>-1.8764495369547059E-2</v>
      </c>
      <c r="E195">
        <f>VLOOKUP(Tabella43[[#This Row],[DATA]],Tabella37[], 2, 0)</f>
        <v>26222.404999999999</v>
      </c>
      <c r="F195">
        <f>VLOOKUP(Tabella43[[#This Row],[DATA]],Tabella37[], 3, 0)</f>
        <v>200.387</v>
      </c>
      <c r="G195">
        <f>VLOOKUP(Tabella43[[#This Row],[DATA]],Tabella37[], 4, 0)</f>
        <v>212.792</v>
      </c>
      <c r="H195">
        <f>VLOOKUP(Tabella43[[#This Row],[DATA]],Tabella37[], 5, 0)</f>
        <v>680.44100000000003</v>
      </c>
      <c r="I195">
        <f>VLOOKUP(Tabella43[[#This Row],[DATA]],Tabella37[], 6, 0)</f>
        <v>1.601</v>
      </c>
      <c r="J195">
        <f>VLOOKUP(Tabella43[[#This Row],[DATA]],Tabella37[], 7, 0)</f>
        <v>2.5099999999999998</v>
      </c>
      <c r="K195">
        <f>VLOOKUP(Tabella43[[#This Row],[DATA]],Tabella37[], 8, 0)</f>
        <v>1.19</v>
      </c>
      <c r="L195">
        <f>VLOOKUP(Tabella43[[#This Row],[DATA]],Tabella37[], 9, 0)</f>
        <v>33.366</v>
      </c>
      <c r="M195">
        <f>VLOOKUP(Tabella43[[#This Row],[DATA]],Tabella37[], 10, 0)</f>
        <v>124.125</v>
      </c>
      <c r="N195">
        <f>VLOOKUP(Tabella43[[#This Row],[DATA]],Tabella37[], 13, 0)</f>
        <v>445.59399999999999</v>
      </c>
      <c r="O195">
        <f>VLOOKUP(Tabella43[[#This Row],[DATA]],Tabella37[], 14, 0)</f>
        <v>2.8639999999999999</v>
      </c>
      <c r="P195">
        <f>VLOOKUP(Tabella43[[#This Row],[DATA]],Tabella37[], 15, 0)</f>
        <v>5.7000000000000002E-2</v>
      </c>
      <c r="Q195">
        <f>VLOOKUP(Tabella43[[#This Row],[DATA]],Tabella37[], 16, 0)</f>
        <v>0</v>
      </c>
      <c r="R195">
        <f>VLOOKUP(Tabella43[[#This Row],[DATA]],Tabella37[], 17, 0)</f>
        <v>0</v>
      </c>
      <c r="S195">
        <f>VLOOKUP(Tabella43[[#This Row],[DATA]],Tabella37[], 18, 0)</f>
        <v>0</v>
      </c>
      <c r="T195">
        <f>VLOOKUP(Tabella43[[#This Row],[DATA]],Tabella38[], 2, 0)</f>
        <v>62.5</v>
      </c>
      <c r="U195">
        <f>VLOOKUP(Tabella43[[#This Row],[DATA]],Tabella40[], 2, 0)</f>
        <v>61.9</v>
      </c>
      <c r="V195">
        <f>VLOOKUP(Tabella43[[#This Row],[DATA]],Tabella39[], 2, 0)</f>
        <v>61.98</v>
      </c>
      <c r="W195">
        <f>VLOOKUP(Tabella43[[#This Row],[DATA]],Tabella41[], 2, 0)</f>
        <v>62.5</v>
      </c>
      <c r="X195">
        <v>0</v>
      </c>
      <c r="Y195">
        <v>0</v>
      </c>
      <c r="AB195" s="45">
        <v>44045</v>
      </c>
      <c r="AC195" s="14">
        <v>14032.948</v>
      </c>
      <c r="AD195" s="14">
        <v>139.54599999999999</v>
      </c>
      <c r="AE195" s="14">
        <v>184.59100000000001</v>
      </c>
      <c r="AF195" s="14">
        <v>467.12799999999999</v>
      </c>
      <c r="AG195" s="14">
        <v>1.3160000000000001</v>
      </c>
      <c r="AH195" s="14">
        <v>3.375</v>
      </c>
      <c r="AI195" s="14">
        <v>0.92</v>
      </c>
      <c r="AJ195" s="14">
        <v>42.215000000000003</v>
      </c>
      <c r="AK195" s="14">
        <v>150.92699999999999</v>
      </c>
      <c r="AL195" s="14"/>
      <c r="AM195" s="14">
        <v>115.846</v>
      </c>
      <c r="AN195" s="14">
        <v>200.779</v>
      </c>
      <c r="AO195" s="14">
        <v>1.875</v>
      </c>
      <c r="AP195" s="14">
        <v>6.9000000000000006E-2</v>
      </c>
      <c r="AQ195" s="14"/>
      <c r="AR195" s="14"/>
      <c r="AS195" s="15"/>
      <c r="AU195" s="24">
        <v>44024</v>
      </c>
      <c r="AV195">
        <v>68.98</v>
      </c>
      <c r="AX195" s="24">
        <v>44024</v>
      </c>
      <c r="AY195">
        <v>65.62</v>
      </c>
      <c r="BA195" s="24">
        <v>44024</v>
      </c>
      <c r="BB195">
        <v>66.069999999999993</v>
      </c>
      <c r="BD195" s="24">
        <v>44024</v>
      </c>
      <c r="BE195">
        <v>62.5</v>
      </c>
    </row>
    <row r="196" spans="1:57" x14ac:dyDescent="0.3">
      <c r="A196" s="3">
        <v>44131</v>
      </c>
      <c r="B196" s="4">
        <v>3390.68</v>
      </c>
      <c r="C196" s="8">
        <v>164.74006413370907</v>
      </c>
      <c r="D196" s="38">
        <v>-3.0301938037525815E-3</v>
      </c>
      <c r="E196">
        <f>VLOOKUP(Tabella43[[#This Row],[DATA]],Tabella37[], 2, 0)</f>
        <v>26453.758999999998</v>
      </c>
      <c r="F196">
        <f>VLOOKUP(Tabella43[[#This Row],[DATA]],Tabella37[], 3, 0)</f>
        <v>231.35300000000001</v>
      </c>
      <c r="G196">
        <f>VLOOKUP(Tabella43[[#This Row],[DATA]],Tabella37[], 4, 0)</f>
        <v>219.36600000000001</v>
      </c>
      <c r="H196">
        <f>VLOOKUP(Tabella43[[#This Row],[DATA]],Tabella37[], 5, 0)</f>
        <v>683.36</v>
      </c>
      <c r="I196">
        <f>VLOOKUP(Tabella43[[#This Row],[DATA]],Tabella37[], 6, 0)</f>
        <v>2.92</v>
      </c>
      <c r="J196">
        <f>VLOOKUP(Tabella43[[#This Row],[DATA]],Tabella37[], 7, 0)</f>
        <v>2.5299999999999998</v>
      </c>
      <c r="K196">
        <f>VLOOKUP(Tabella43[[#This Row],[DATA]],Tabella37[], 8, 0)</f>
        <v>1.19</v>
      </c>
      <c r="L196">
        <f>VLOOKUP(Tabella43[[#This Row],[DATA]],Tabella37[], 9, 0)</f>
        <v>34.338999999999999</v>
      </c>
      <c r="M196">
        <f>VLOOKUP(Tabella43[[#This Row],[DATA]],Tabella37[], 10, 0)</f>
        <v>126.95699999999999</v>
      </c>
      <c r="N196">
        <f>VLOOKUP(Tabella43[[#This Row],[DATA]],Tabella37[], 13, 0)</f>
        <v>449.61799999999999</v>
      </c>
      <c r="O196">
        <f>VLOOKUP(Tabella43[[#This Row],[DATA]],Tabella37[], 14, 0)</f>
        <v>4.024</v>
      </c>
      <c r="P196">
        <f>VLOOKUP(Tabella43[[#This Row],[DATA]],Tabella37[], 15, 0)</f>
        <v>5.8000000000000003E-2</v>
      </c>
      <c r="Q196">
        <f>VLOOKUP(Tabella43[[#This Row],[DATA]],Tabella37[], 16, 0)</f>
        <v>0</v>
      </c>
      <c r="R196">
        <f>VLOOKUP(Tabella43[[#This Row],[DATA]],Tabella37[], 17, 0)</f>
        <v>0</v>
      </c>
      <c r="S196">
        <f>VLOOKUP(Tabella43[[#This Row],[DATA]],Tabella37[], 18, 0)</f>
        <v>0</v>
      </c>
      <c r="T196">
        <f>VLOOKUP(Tabella43[[#This Row],[DATA]],Tabella38[], 2, 0)</f>
        <v>62.5</v>
      </c>
      <c r="U196">
        <f>VLOOKUP(Tabella43[[#This Row],[DATA]],Tabella40[], 2, 0)</f>
        <v>61.9</v>
      </c>
      <c r="V196">
        <f>VLOOKUP(Tabella43[[#This Row],[DATA]],Tabella39[], 2, 0)</f>
        <v>61.98</v>
      </c>
      <c r="W196">
        <f>VLOOKUP(Tabella43[[#This Row],[DATA]],Tabella41[], 2, 0)</f>
        <v>62.5</v>
      </c>
      <c r="X196">
        <v>0</v>
      </c>
      <c r="Y196">
        <v>0</v>
      </c>
      <c r="AB196" s="45">
        <v>44046</v>
      </c>
      <c r="AC196" s="16">
        <v>14168.668</v>
      </c>
      <c r="AD196" s="16">
        <v>135.71899999999999</v>
      </c>
      <c r="AE196" s="16">
        <v>179.58699999999999</v>
      </c>
      <c r="AF196" s="16">
        <v>468.87900000000002</v>
      </c>
      <c r="AG196" s="16">
        <v>1.7509999999999999</v>
      </c>
      <c r="AH196" s="16">
        <v>3.141</v>
      </c>
      <c r="AI196" s="16">
        <v>0.92</v>
      </c>
      <c r="AJ196" s="16">
        <v>42.81</v>
      </c>
      <c r="AK196" s="16">
        <v>136.12799999999999</v>
      </c>
      <c r="AL196" s="16"/>
      <c r="AM196" s="16"/>
      <c r="AN196" s="16">
        <v>203.11199999999999</v>
      </c>
      <c r="AO196" s="16">
        <v>2.3330000000000002</v>
      </c>
      <c r="AP196" s="16">
        <v>6.8000000000000005E-2</v>
      </c>
      <c r="AQ196" s="16"/>
      <c r="AR196" s="16"/>
      <c r="AS196" s="17"/>
      <c r="AU196" s="24">
        <v>44025</v>
      </c>
      <c r="AV196">
        <v>68.98</v>
      </c>
      <c r="AX196" s="24">
        <v>44025</v>
      </c>
      <c r="AY196">
        <v>65.62</v>
      </c>
      <c r="BA196" s="24">
        <v>44025</v>
      </c>
      <c r="BB196">
        <v>66.069999999999993</v>
      </c>
      <c r="BD196" s="24">
        <v>44025</v>
      </c>
      <c r="BE196">
        <v>62.5</v>
      </c>
    </row>
    <row r="197" spans="1:57" x14ac:dyDescent="0.3">
      <c r="A197" s="1">
        <v>44132</v>
      </c>
      <c r="B197" s="2">
        <v>3271.03</v>
      </c>
      <c r="C197" s="7">
        <v>158.92673209600622</v>
      </c>
      <c r="D197" s="39">
        <v>-3.5925571226009007E-2</v>
      </c>
      <c r="E197">
        <f>VLOOKUP(Tabella43[[#This Row],[DATA]],Tabella37[], 2, 0)</f>
        <v>26692.024000000001</v>
      </c>
      <c r="F197">
        <f>VLOOKUP(Tabella43[[#This Row],[DATA]],Tabella37[], 3, 0)</f>
        <v>238.26499999999999</v>
      </c>
      <c r="G197">
        <f>VLOOKUP(Tabella43[[#This Row],[DATA]],Tabella37[], 4, 0)</f>
        <v>226.304</v>
      </c>
      <c r="H197">
        <f>VLOOKUP(Tabella43[[#This Row],[DATA]],Tabella37[], 5, 0)</f>
        <v>686.46299999999997</v>
      </c>
      <c r="I197">
        <f>VLOOKUP(Tabella43[[#This Row],[DATA]],Tabella37[], 6, 0)</f>
        <v>3.1030000000000002</v>
      </c>
      <c r="J197">
        <f>VLOOKUP(Tabella43[[#This Row],[DATA]],Tabella37[], 7, 0)</f>
        <v>2.492</v>
      </c>
      <c r="K197">
        <f>VLOOKUP(Tabella43[[#This Row],[DATA]],Tabella37[], 8, 0)</f>
        <v>1.2</v>
      </c>
      <c r="L197">
        <f>VLOOKUP(Tabella43[[#This Row],[DATA]],Tabella37[], 9, 0)</f>
        <v>35.015000000000001</v>
      </c>
      <c r="M197">
        <f>VLOOKUP(Tabella43[[#This Row],[DATA]],Tabella37[], 10, 0)</f>
        <v>130.589</v>
      </c>
      <c r="N197">
        <f>VLOOKUP(Tabella43[[#This Row],[DATA]],Tabella37[], 13, 0)</f>
        <v>454.13400000000001</v>
      </c>
      <c r="O197">
        <f>VLOOKUP(Tabella43[[#This Row],[DATA]],Tabella37[], 14, 0)</f>
        <v>4.516</v>
      </c>
      <c r="P197">
        <f>VLOOKUP(Tabella43[[#This Row],[DATA]],Tabella37[], 15, 0)</f>
        <v>0.06</v>
      </c>
      <c r="Q197">
        <f>VLOOKUP(Tabella43[[#This Row],[DATA]],Tabella37[], 16, 0)</f>
        <v>0</v>
      </c>
      <c r="R197">
        <f>VLOOKUP(Tabella43[[#This Row],[DATA]],Tabella37[], 17, 0)</f>
        <v>0</v>
      </c>
      <c r="S197">
        <f>VLOOKUP(Tabella43[[#This Row],[DATA]],Tabella37[], 18, 0)</f>
        <v>0</v>
      </c>
      <c r="T197">
        <f>VLOOKUP(Tabella43[[#This Row],[DATA]],Tabella38[], 2, 0)</f>
        <v>62.5</v>
      </c>
      <c r="U197">
        <f>VLOOKUP(Tabella43[[#This Row],[DATA]],Tabella40[], 2, 0)</f>
        <v>61.9</v>
      </c>
      <c r="V197">
        <f>VLOOKUP(Tabella43[[#This Row],[DATA]],Tabella39[], 2, 0)</f>
        <v>61.98</v>
      </c>
      <c r="W197">
        <f>VLOOKUP(Tabella43[[#This Row],[DATA]],Tabella41[], 2, 0)</f>
        <v>62.5</v>
      </c>
      <c r="X197">
        <v>0</v>
      </c>
      <c r="Y197">
        <v>0</v>
      </c>
      <c r="AB197" s="45">
        <v>44047</v>
      </c>
      <c r="AC197" s="14">
        <v>14334.686</v>
      </c>
      <c r="AD197" s="14">
        <v>166.018</v>
      </c>
      <c r="AE197" s="14">
        <v>176.21</v>
      </c>
      <c r="AF197" s="14">
        <v>472.73599999999999</v>
      </c>
      <c r="AG197" s="14">
        <v>3.8570000000000002</v>
      </c>
      <c r="AH197" s="14">
        <v>3.121</v>
      </c>
      <c r="AI197" s="14">
        <v>0.92</v>
      </c>
      <c r="AJ197" s="14">
        <v>42.415999999999997</v>
      </c>
      <c r="AK197" s="14">
        <v>135.63200000000001</v>
      </c>
      <c r="AL197" s="14"/>
      <c r="AM197" s="14"/>
      <c r="AN197" s="14">
        <v>205.767</v>
      </c>
      <c r="AO197" s="14">
        <v>2.6539999999999999</v>
      </c>
      <c r="AP197" s="14">
        <v>6.7000000000000004E-2</v>
      </c>
      <c r="AQ197" s="14"/>
      <c r="AR197" s="14"/>
      <c r="AS197" s="15"/>
      <c r="AU197" s="24">
        <v>44026</v>
      </c>
      <c r="AV197">
        <v>68.98</v>
      </c>
      <c r="AX197" s="24">
        <v>44026</v>
      </c>
      <c r="AY197">
        <v>65.62</v>
      </c>
      <c r="BA197" s="24">
        <v>44026</v>
      </c>
      <c r="BB197">
        <v>66.069999999999993</v>
      </c>
      <c r="BD197" s="24">
        <v>44026</v>
      </c>
      <c r="BE197">
        <v>62.5</v>
      </c>
    </row>
    <row r="198" spans="1:57" x14ac:dyDescent="0.3">
      <c r="A198" s="3">
        <v>44133</v>
      </c>
      <c r="B198" s="4">
        <v>3310.11</v>
      </c>
      <c r="C198" s="8">
        <v>160.82547857351085</v>
      </c>
      <c r="D198" s="38">
        <v>1.1876501443805719E-2</v>
      </c>
      <c r="E198">
        <f>VLOOKUP(Tabella43[[#This Row],[DATA]],Tabella37[], 2, 0)</f>
        <v>26965.314999999999</v>
      </c>
      <c r="F198">
        <f>VLOOKUP(Tabella43[[#This Row],[DATA]],Tabella37[], 3, 0)</f>
        <v>273.29199999999997</v>
      </c>
      <c r="G198">
        <f>VLOOKUP(Tabella43[[#This Row],[DATA]],Tabella37[], 4, 0)</f>
        <v>232.64400000000001</v>
      </c>
      <c r="H198">
        <f>VLOOKUP(Tabella43[[#This Row],[DATA]],Tabella37[], 5, 0)</f>
        <v>689.47900000000004</v>
      </c>
      <c r="I198">
        <f>VLOOKUP(Tabella43[[#This Row],[DATA]],Tabella37[], 6, 0)</f>
        <v>3.016</v>
      </c>
      <c r="J198">
        <f>VLOOKUP(Tabella43[[#This Row],[DATA]],Tabella37[], 7, 0)</f>
        <v>2.54</v>
      </c>
      <c r="K198">
        <f>VLOOKUP(Tabella43[[#This Row],[DATA]],Tabella37[], 8, 0)</f>
        <v>1.22</v>
      </c>
      <c r="L198">
        <f>VLOOKUP(Tabella43[[#This Row],[DATA]],Tabella37[], 9, 0)</f>
        <v>35.508000000000003</v>
      </c>
      <c r="M198">
        <f>VLOOKUP(Tabella43[[#This Row],[DATA]],Tabella37[], 10, 0)</f>
        <v>132.66999999999999</v>
      </c>
      <c r="N198">
        <f>VLOOKUP(Tabella43[[#This Row],[DATA]],Tabella37[], 13, 0)</f>
        <v>458.59500000000003</v>
      </c>
      <c r="O198">
        <f>VLOOKUP(Tabella43[[#This Row],[DATA]],Tabella37[], 14, 0)</f>
        <v>4.4610000000000003</v>
      </c>
      <c r="P198">
        <f>VLOOKUP(Tabella43[[#This Row],[DATA]],Tabella37[], 15, 0)</f>
        <v>6.2E-2</v>
      </c>
      <c r="Q198">
        <f>VLOOKUP(Tabella43[[#This Row],[DATA]],Tabella37[], 16, 0)</f>
        <v>0</v>
      </c>
      <c r="R198">
        <f>VLOOKUP(Tabella43[[#This Row],[DATA]],Tabella37[], 17, 0)</f>
        <v>0</v>
      </c>
      <c r="S198">
        <f>VLOOKUP(Tabella43[[#This Row],[DATA]],Tabella37[], 18, 0)</f>
        <v>0</v>
      </c>
      <c r="T198">
        <f>VLOOKUP(Tabella43[[#This Row],[DATA]],Tabella38[], 2, 0)</f>
        <v>62.5</v>
      </c>
      <c r="U198">
        <f>VLOOKUP(Tabella43[[#This Row],[DATA]],Tabella40[], 2, 0)</f>
        <v>61.9</v>
      </c>
      <c r="V198">
        <f>VLOOKUP(Tabella43[[#This Row],[DATA]],Tabella39[], 2, 0)</f>
        <v>61.98</v>
      </c>
      <c r="W198">
        <f>VLOOKUP(Tabella43[[#This Row],[DATA]],Tabella41[], 2, 0)</f>
        <v>62.5</v>
      </c>
      <c r="X198">
        <v>0</v>
      </c>
      <c r="Y198">
        <v>0</v>
      </c>
      <c r="AB198" s="45">
        <v>44048</v>
      </c>
      <c r="AC198" s="16">
        <v>14501.467000000001</v>
      </c>
      <c r="AD198" s="16">
        <v>166.78100000000001</v>
      </c>
      <c r="AE198" s="16">
        <v>170.44200000000001</v>
      </c>
      <c r="AF198" s="16">
        <v>477.06200000000001</v>
      </c>
      <c r="AG198" s="16">
        <v>4.3250000000000002</v>
      </c>
      <c r="AH198" s="16">
        <v>3.1349999999999998</v>
      </c>
      <c r="AI198" s="16">
        <v>0.91</v>
      </c>
      <c r="AJ198" s="16">
        <v>42.241999999999997</v>
      </c>
      <c r="AK198" s="16">
        <v>134.202</v>
      </c>
      <c r="AL198" s="16"/>
      <c r="AM198" s="16"/>
      <c r="AN198" s="16">
        <v>208.666</v>
      </c>
      <c r="AO198" s="16">
        <v>2.9</v>
      </c>
      <c r="AP198" s="16">
        <v>6.5000000000000002E-2</v>
      </c>
      <c r="AQ198" s="16"/>
      <c r="AR198" s="16"/>
      <c r="AS198" s="17"/>
      <c r="AU198" s="24">
        <v>44027</v>
      </c>
      <c r="AV198">
        <v>68.98</v>
      </c>
      <c r="AX198" s="24">
        <v>44027</v>
      </c>
      <c r="AY198">
        <v>65.62</v>
      </c>
      <c r="BA198" s="24">
        <v>44027</v>
      </c>
      <c r="BB198">
        <v>66.069999999999993</v>
      </c>
      <c r="BD198" s="24">
        <v>44027</v>
      </c>
      <c r="BE198">
        <v>62.5</v>
      </c>
    </row>
    <row r="199" spans="1:57" x14ac:dyDescent="0.3">
      <c r="A199" s="1">
        <v>44134</v>
      </c>
      <c r="B199" s="2">
        <v>3269.96</v>
      </c>
      <c r="C199" s="7">
        <v>158.87474492274805</v>
      </c>
      <c r="D199" s="39">
        <v>-1.2203669046735501E-2</v>
      </c>
      <c r="E199">
        <f>VLOOKUP(Tabella43[[#This Row],[DATA]],Tabella37[], 2, 0)</f>
        <v>27265.855</v>
      </c>
      <c r="F199">
        <f>VLOOKUP(Tabella43[[#This Row],[DATA]],Tabella37[], 3, 0)</f>
        <v>300.53899999999999</v>
      </c>
      <c r="G199">
        <f>VLOOKUP(Tabella43[[#This Row],[DATA]],Tabella37[], 4, 0)</f>
        <v>240.16800000000001</v>
      </c>
      <c r="H199">
        <f>VLOOKUP(Tabella43[[#This Row],[DATA]],Tabella37[], 5, 0)</f>
        <v>692.654</v>
      </c>
      <c r="I199">
        <f>VLOOKUP(Tabella43[[#This Row],[DATA]],Tabella37[], 6, 0)</f>
        <v>3.1749999999999998</v>
      </c>
      <c r="J199">
        <f>VLOOKUP(Tabella43[[#This Row],[DATA]],Tabella37[], 7, 0)</f>
        <v>2.581</v>
      </c>
      <c r="K199">
        <f>VLOOKUP(Tabella43[[#This Row],[DATA]],Tabella37[], 8, 0)</f>
        <v>1.23</v>
      </c>
      <c r="L199">
        <f>VLOOKUP(Tabella43[[#This Row],[DATA]],Tabella37[], 9, 0)</f>
        <v>35.594999999999999</v>
      </c>
      <c r="M199">
        <f>VLOOKUP(Tabella43[[#This Row],[DATA]],Tabella37[], 10, 0)</f>
        <v>135.41300000000001</v>
      </c>
      <c r="N199">
        <f>VLOOKUP(Tabella43[[#This Row],[DATA]],Tabella37[], 13, 0)</f>
        <v>463.10300000000001</v>
      </c>
      <c r="O199">
        <f>VLOOKUP(Tabella43[[#This Row],[DATA]],Tabella37[], 14, 0)</f>
        <v>4.508</v>
      </c>
      <c r="P199">
        <f>VLOOKUP(Tabella43[[#This Row],[DATA]],Tabella37[], 15, 0)</f>
        <v>6.4000000000000001E-2</v>
      </c>
      <c r="Q199">
        <f>VLOOKUP(Tabella43[[#This Row],[DATA]],Tabella37[], 16, 0)</f>
        <v>0</v>
      </c>
      <c r="R199">
        <f>VLOOKUP(Tabella43[[#This Row],[DATA]],Tabella37[], 17, 0)</f>
        <v>0</v>
      </c>
      <c r="S199">
        <f>VLOOKUP(Tabella43[[#This Row],[DATA]],Tabella37[], 18, 0)</f>
        <v>0</v>
      </c>
      <c r="T199">
        <f>VLOOKUP(Tabella43[[#This Row],[DATA]],Tabella38[], 2, 0)</f>
        <v>62.5</v>
      </c>
      <c r="U199">
        <f>VLOOKUP(Tabella43[[#This Row],[DATA]],Tabella40[], 2, 0)</f>
        <v>61.9</v>
      </c>
      <c r="V199">
        <f>VLOOKUP(Tabella43[[#This Row],[DATA]],Tabella39[], 2, 0)</f>
        <v>61.98</v>
      </c>
      <c r="W199">
        <f>VLOOKUP(Tabella43[[#This Row],[DATA]],Tabella41[], 2, 0)</f>
        <v>62.5</v>
      </c>
      <c r="X199">
        <v>0</v>
      </c>
      <c r="Y199">
        <v>0</v>
      </c>
      <c r="AB199" s="45">
        <v>44049</v>
      </c>
      <c r="AC199" s="14">
        <v>14674.304</v>
      </c>
      <c r="AD199" s="14">
        <v>172.83699999999999</v>
      </c>
      <c r="AE199" s="14">
        <v>165.97900000000001</v>
      </c>
      <c r="AF199" s="14">
        <v>480.77699999999999</v>
      </c>
      <c r="AG199" s="14">
        <v>3.7160000000000002</v>
      </c>
      <c r="AH199" s="14">
        <v>3.1349999999999998</v>
      </c>
      <c r="AI199" s="14">
        <v>0.91</v>
      </c>
      <c r="AJ199" s="14">
        <v>41.713000000000001</v>
      </c>
      <c r="AK199" s="14">
        <v>131.83799999999999</v>
      </c>
      <c r="AL199" s="14"/>
      <c r="AM199" s="14"/>
      <c r="AN199" s="14">
        <v>211.64099999999999</v>
      </c>
      <c r="AO199" s="14">
        <v>2.9750000000000001</v>
      </c>
      <c r="AP199" s="14">
        <v>6.5000000000000002E-2</v>
      </c>
      <c r="AQ199" s="14"/>
      <c r="AR199" s="14"/>
      <c r="AS199" s="15"/>
      <c r="AU199" s="24">
        <v>44028</v>
      </c>
      <c r="AV199">
        <v>68.98</v>
      </c>
      <c r="AX199" s="24">
        <v>44028</v>
      </c>
      <c r="AY199">
        <v>65.62</v>
      </c>
      <c r="BA199" s="24">
        <v>44028</v>
      </c>
      <c r="BB199">
        <v>66.069999999999993</v>
      </c>
      <c r="BD199" s="24">
        <v>44028</v>
      </c>
      <c r="BE199">
        <v>62.5</v>
      </c>
    </row>
    <row r="200" spans="1:57" x14ac:dyDescent="0.3">
      <c r="A200" s="3">
        <v>44137</v>
      </c>
      <c r="B200" s="4">
        <v>3310.24</v>
      </c>
      <c r="C200" s="8">
        <v>160.83179477213099</v>
      </c>
      <c r="D200" s="38">
        <v>1.2242941894852779E-2</v>
      </c>
      <c r="E200">
        <f>VLOOKUP(Tabella43[[#This Row],[DATA]],Tabella37[], 2, 0)</f>
        <v>28105.834999999999</v>
      </c>
      <c r="F200">
        <f>VLOOKUP(Tabella43[[#This Row],[DATA]],Tabella37[], 3, 0)</f>
        <v>252.614</v>
      </c>
      <c r="G200">
        <f>VLOOKUP(Tabella43[[#This Row],[DATA]],Tabella37[], 4, 0)</f>
        <v>269.06099999999998</v>
      </c>
      <c r="H200">
        <f>VLOOKUP(Tabella43[[#This Row],[DATA]],Tabella37[], 5, 0)</f>
        <v>698.67399999999998</v>
      </c>
      <c r="I200">
        <f>VLOOKUP(Tabella43[[#This Row],[DATA]],Tabella37[], 6, 0)</f>
        <v>1.718</v>
      </c>
      <c r="J200">
        <f>VLOOKUP(Tabella43[[#This Row],[DATA]],Tabella37[], 7, 0)</f>
        <v>2.605</v>
      </c>
      <c r="K200">
        <f>VLOOKUP(Tabella43[[#This Row],[DATA]],Tabella37[], 8, 0)</f>
        <v>1.28</v>
      </c>
      <c r="L200">
        <f>VLOOKUP(Tabella43[[#This Row],[DATA]],Tabella37[], 9, 0)</f>
        <v>37.826000000000001</v>
      </c>
      <c r="M200">
        <f>VLOOKUP(Tabella43[[#This Row],[DATA]],Tabella37[], 10, 0)</f>
        <v>143.995</v>
      </c>
      <c r="N200">
        <f>VLOOKUP(Tabella43[[#This Row],[DATA]],Tabella37[], 13, 0)</f>
        <v>472.52</v>
      </c>
      <c r="O200">
        <f>VLOOKUP(Tabella43[[#This Row],[DATA]],Tabella37[], 14, 0)</f>
        <v>3.0529999999999999</v>
      </c>
      <c r="P200">
        <f>VLOOKUP(Tabella43[[#This Row],[DATA]],Tabella37[], 15, 0)</f>
        <v>7.0000000000000007E-2</v>
      </c>
      <c r="Q200">
        <f>VLOOKUP(Tabella43[[#This Row],[DATA]],Tabella37[], 16, 0)</f>
        <v>0</v>
      </c>
      <c r="R200">
        <f>VLOOKUP(Tabella43[[#This Row],[DATA]],Tabella37[], 17, 0)</f>
        <v>0</v>
      </c>
      <c r="S200">
        <f>VLOOKUP(Tabella43[[#This Row],[DATA]],Tabella37[], 18, 0)</f>
        <v>0</v>
      </c>
      <c r="T200">
        <f>VLOOKUP(Tabella43[[#This Row],[DATA]],Tabella38[], 2, 0)</f>
        <v>62.5</v>
      </c>
      <c r="U200">
        <f>VLOOKUP(Tabella43[[#This Row],[DATA]],Tabella40[], 2, 0)</f>
        <v>61.9</v>
      </c>
      <c r="V200">
        <f>VLOOKUP(Tabella43[[#This Row],[DATA]],Tabella39[], 2, 0)</f>
        <v>61.98</v>
      </c>
      <c r="W200">
        <f>VLOOKUP(Tabella43[[#This Row],[DATA]],Tabella41[], 2, 0)</f>
        <v>62.5</v>
      </c>
      <c r="X200">
        <v>0</v>
      </c>
      <c r="Y200">
        <v>0</v>
      </c>
      <c r="AB200" s="45">
        <v>44050</v>
      </c>
      <c r="AC200" s="16">
        <v>14855.795</v>
      </c>
      <c r="AD200" s="16">
        <v>181.49100000000001</v>
      </c>
      <c r="AE200" s="16">
        <v>162.54300000000001</v>
      </c>
      <c r="AF200" s="16">
        <v>484.51100000000002</v>
      </c>
      <c r="AG200" s="16">
        <v>3.734</v>
      </c>
      <c r="AH200" s="16">
        <v>3.1379999999999999</v>
      </c>
      <c r="AI200" s="16">
        <v>0.91</v>
      </c>
      <c r="AJ200" s="16">
        <v>41.359000000000002</v>
      </c>
      <c r="AK200" s="16">
        <v>129.82300000000001</v>
      </c>
      <c r="AL200" s="16"/>
      <c r="AM200" s="16"/>
      <c r="AN200" s="16">
        <v>214.69</v>
      </c>
      <c r="AO200" s="16">
        <v>3.0489999999999999</v>
      </c>
      <c r="AP200" s="16">
        <v>6.3E-2</v>
      </c>
      <c r="AQ200" s="16"/>
      <c r="AR200" s="16"/>
      <c r="AS200" s="17"/>
      <c r="AU200" s="24">
        <v>44029</v>
      </c>
      <c r="AV200">
        <v>68.98</v>
      </c>
      <c r="AX200" s="24">
        <v>44029</v>
      </c>
      <c r="AY200">
        <v>65.62</v>
      </c>
      <c r="BA200" s="24">
        <v>44029</v>
      </c>
      <c r="BB200">
        <v>66.069999999999993</v>
      </c>
      <c r="BD200" s="24">
        <v>44029</v>
      </c>
      <c r="BE200">
        <v>62.5</v>
      </c>
    </row>
    <row r="201" spans="1:57" x14ac:dyDescent="0.3">
      <c r="A201" s="1">
        <v>44138</v>
      </c>
      <c r="B201" s="2">
        <v>3369.16</v>
      </c>
      <c r="C201" s="7">
        <v>163.69449033135751</v>
      </c>
      <c r="D201" s="39">
        <v>1.7642760820758659E-2</v>
      </c>
      <c r="E201">
        <f>VLOOKUP(Tabella43[[#This Row],[DATA]],Tabella37[], 2, 0)</f>
        <v>28489.557000000001</v>
      </c>
      <c r="F201">
        <f>VLOOKUP(Tabella43[[#This Row],[DATA]],Tabella37[], 3, 0)</f>
        <v>383.72199999999998</v>
      </c>
      <c r="G201">
        <f>VLOOKUP(Tabella43[[#This Row],[DATA]],Tabella37[], 4, 0)</f>
        <v>290.82799999999997</v>
      </c>
      <c r="H201">
        <f>VLOOKUP(Tabella43[[#This Row],[DATA]],Tabella37[], 5, 0)</f>
        <v>703.41399999999999</v>
      </c>
      <c r="I201">
        <f>VLOOKUP(Tabella43[[#This Row],[DATA]],Tabella37[], 6, 0)</f>
        <v>4.74</v>
      </c>
      <c r="J201">
        <f>VLOOKUP(Tabella43[[#This Row],[DATA]],Tabella37[], 7, 0)</f>
        <v>2.8650000000000002</v>
      </c>
      <c r="K201">
        <f>VLOOKUP(Tabella43[[#This Row],[DATA]],Tabella37[], 8, 0)</f>
        <v>1.28</v>
      </c>
      <c r="L201">
        <f>VLOOKUP(Tabella43[[#This Row],[DATA]],Tabella37[], 9, 0)</f>
        <v>38.83</v>
      </c>
      <c r="M201">
        <f>VLOOKUP(Tabella43[[#This Row],[DATA]],Tabella37[], 10, 0)</f>
        <v>147.36799999999999</v>
      </c>
      <c r="N201">
        <f>VLOOKUP(Tabella43[[#This Row],[DATA]],Tabella37[], 13, 0)</f>
        <v>476.61700000000002</v>
      </c>
      <c r="O201">
        <f>VLOOKUP(Tabella43[[#This Row],[DATA]],Tabella37[], 14, 0)</f>
        <v>4.0970000000000004</v>
      </c>
      <c r="P201">
        <f>VLOOKUP(Tabella43[[#This Row],[DATA]],Tabella37[], 15, 0)</f>
        <v>7.4999999999999997E-2</v>
      </c>
      <c r="Q201">
        <f>VLOOKUP(Tabella43[[#This Row],[DATA]],Tabella37[], 16, 0)</f>
        <v>0</v>
      </c>
      <c r="R201">
        <f>VLOOKUP(Tabella43[[#This Row],[DATA]],Tabella37[], 17, 0)</f>
        <v>0</v>
      </c>
      <c r="S201">
        <f>VLOOKUP(Tabella43[[#This Row],[DATA]],Tabella37[], 18, 0)</f>
        <v>0</v>
      </c>
      <c r="T201">
        <f>VLOOKUP(Tabella43[[#This Row],[DATA]],Tabella38[], 2, 0)</f>
        <v>62.5</v>
      </c>
      <c r="U201">
        <f>VLOOKUP(Tabella43[[#This Row],[DATA]],Tabella40[], 2, 0)</f>
        <v>61.9</v>
      </c>
      <c r="V201">
        <f>VLOOKUP(Tabella43[[#This Row],[DATA]],Tabella39[], 2, 0)</f>
        <v>61.98</v>
      </c>
      <c r="W201">
        <f>VLOOKUP(Tabella43[[#This Row],[DATA]],Tabella41[], 2, 0)</f>
        <v>62.5</v>
      </c>
      <c r="X201">
        <v>0</v>
      </c>
      <c r="Y201">
        <v>0</v>
      </c>
      <c r="AB201" s="45">
        <v>44051</v>
      </c>
      <c r="AC201" s="14">
        <v>15021.32</v>
      </c>
      <c r="AD201" s="14">
        <v>165.52600000000001</v>
      </c>
      <c r="AE201" s="14">
        <v>161.131</v>
      </c>
      <c r="AF201" s="14">
        <v>487.72500000000002</v>
      </c>
      <c r="AG201" s="14">
        <v>3.214</v>
      </c>
      <c r="AH201" s="14">
        <v>3.13</v>
      </c>
      <c r="AI201" s="14">
        <v>0.92</v>
      </c>
      <c r="AJ201" s="14">
        <v>40.124000000000002</v>
      </c>
      <c r="AK201" s="14">
        <v>124.96599999999999</v>
      </c>
      <c r="AL201" s="14"/>
      <c r="AM201" s="14"/>
      <c r="AN201" s="14">
        <v>217.13900000000001</v>
      </c>
      <c r="AO201" s="14">
        <v>2.4489999999999998</v>
      </c>
      <c r="AP201" s="14">
        <v>6.2E-2</v>
      </c>
      <c r="AQ201" s="14"/>
      <c r="AR201" s="14"/>
      <c r="AS201" s="15"/>
      <c r="AU201" s="24">
        <v>44030</v>
      </c>
      <c r="AV201">
        <v>68.98</v>
      </c>
      <c r="AX201" s="24">
        <v>44030</v>
      </c>
      <c r="AY201">
        <v>65.62</v>
      </c>
      <c r="BA201" s="24">
        <v>44030</v>
      </c>
      <c r="BB201">
        <v>66.069999999999993</v>
      </c>
      <c r="BD201" s="24">
        <v>44030</v>
      </c>
      <c r="BE201">
        <v>62.5</v>
      </c>
    </row>
    <row r="202" spans="1:57" x14ac:dyDescent="0.3">
      <c r="A202" s="3">
        <v>44139</v>
      </c>
      <c r="B202" s="4">
        <v>3443.44</v>
      </c>
      <c r="C202" s="8">
        <v>167.30346905062677</v>
      </c>
      <c r="D202" s="38">
        <v>2.1807516584335766E-2</v>
      </c>
      <c r="E202">
        <f>VLOOKUP(Tabella43[[#This Row],[DATA]],Tabella37[], 2, 0)</f>
        <v>28802.307000000001</v>
      </c>
      <c r="F202">
        <f>VLOOKUP(Tabella43[[#This Row],[DATA]],Tabella37[], 3, 0)</f>
        <v>312.74900000000002</v>
      </c>
      <c r="G202">
        <f>VLOOKUP(Tabella43[[#This Row],[DATA]],Tabella37[], 4, 0)</f>
        <v>301.46899999999999</v>
      </c>
      <c r="H202">
        <f>VLOOKUP(Tabella43[[#This Row],[DATA]],Tabella37[], 5, 0)</f>
        <v>706.73900000000003</v>
      </c>
      <c r="I202">
        <f>VLOOKUP(Tabella43[[#This Row],[DATA]],Tabella37[], 6, 0)</f>
        <v>3.3250000000000002</v>
      </c>
      <c r="J202">
        <f>VLOOKUP(Tabella43[[#This Row],[DATA]],Tabella37[], 7, 0)</f>
        <v>2.8959999999999999</v>
      </c>
      <c r="K202">
        <f>VLOOKUP(Tabella43[[#This Row],[DATA]],Tabella37[], 8, 0)</f>
        <v>1.27</v>
      </c>
      <c r="L202">
        <f>VLOOKUP(Tabella43[[#This Row],[DATA]],Tabella37[], 9, 0)</f>
        <v>39.055</v>
      </c>
      <c r="M202">
        <f>VLOOKUP(Tabella43[[#This Row],[DATA]],Tabella37[], 10, 0)</f>
        <v>151.56399999999999</v>
      </c>
      <c r="N202">
        <f>VLOOKUP(Tabella43[[#This Row],[DATA]],Tabella37[], 13, 0)</f>
        <v>481.51900000000001</v>
      </c>
      <c r="O202">
        <f>VLOOKUP(Tabella43[[#This Row],[DATA]],Tabella37[], 14, 0)</f>
        <v>4.9020000000000001</v>
      </c>
      <c r="P202">
        <f>VLOOKUP(Tabella43[[#This Row],[DATA]],Tabella37[], 15, 0)</f>
        <v>7.6999999999999999E-2</v>
      </c>
      <c r="Q202">
        <f>VLOOKUP(Tabella43[[#This Row],[DATA]],Tabella37[], 16, 0)</f>
        <v>0</v>
      </c>
      <c r="R202">
        <f>VLOOKUP(Tabella43[[#This Row],[DATA]],Tabella37[], 17, 0)</f>
        <v>0</v>
      </c>
      <c r="S202">
        <f>VLOOKUP(Tabella43[[#This Row],[DATA]],Tabella37[], 18, 0)</f>
        <v>0</v>
      </c>
      <c r="T202">
        <f>VLOOKUP(Tabella43[[#This Row],[DATA]],Tabella38[], 2, 0)</f>
        <v>62.5</v>
      </c>
      <c r="U202">
        <f>VLOOKUP(Tabella43[[#This Row],[DATA]],Tabella40[], 2, 0)</f>
        <v>61.9</v>
      </c>
      <c r="V202">
        <f>VLOOKUP(Tabella43[[#This Row],[DATA]],Tabella39[], 2, 0)</f>
        <v>61.98</v>
      </c>
      <c r="W202">
        <f>VLOOKUP(Tabella43[[#This Row],[DATA]],Tabella41[], 2, 0)</f>
        <v>62.5</v>
      </c>
      <c r="X202">
        <v>0</v>
      </c>
      <c r="Y202">
        <v>0</v>
      </c>
      <c r="AB202" s="45">
        <v>44052</v>
      </c>
      <c r="AC202" s="16">
        <v>15165.942999999999</v>
      </c>
      <c r="AD202" s="16">
        <v>144.62200000000001</v>
      </c>
      <c r="AE202" s="16">
        <v>161.85599999999999</v>
      </c>
      <c r="AF202" s="16">
        <v>489.29</v>
      </c>
      <c r="AG202" s="16">
        <v>1.5649999999999999</v>
      </c>
      <c r="AH202" s="16">
        <v>3.1659999999999999</v>
      </c>
      <c r="AI202" s="16">
        <v>0.92</v>
      </c>
      <c r="AJ202" s="16">
        <v>39.542000000000002</v>
      </c>
      <c r="AK202" s="16">
        <v>124.629</v>
      </c>
      <c r="AL202" s="16"/>
      <c r="AM202" s="16">
        <v>99.210999999999999</v>
      </c>
      <c r="AN202" s="16">
        <v>219.02099999999999</v>
      </c>
      <c r="AO202" s="16">
        <v>1.8819999999999999</v>
      </c>
      <c r="AP202" s="16">
        <v>6.2E-2</v>
      </c>
      <c r="AQ202" s="16"/>
      <c r="AR202" s="16"/>
      <c r="AS202" s="17"/>
      <c r="AU202" s="24">
        <v>44031</v>
      </c>
      <c r="AV202">
        <v>68.98</v>
      </c>
      <c r="AX202" s="24">
        <v>44031</v>
      </c>
      <c r="AY202">
        <v>65.62</v>
      </c>
      <c r="BA202" s="24">
        <v>44031</v>
      </c>
      <c r="BB202">
        <v>66.069999999999993</v>
      </c>
      <c r="BD202" s="24">
        <v>44031</v>
      </c>
      <c r="BE202">
        <v>62.5</v>
      </c>
    </row>
    <row r="203" spans="1:57" x14ac:dyDescent="0.3">
      <c r="A203" s="1">
        <v>44140</v>
      </c>
      <c r="B203" s="2">
        <v>3510.45</v>
      </c>
      <c r="C203" s="7">
        <v>170.55922650859975</v>
      </c>
      <c r="D203" s="39">
        <v>1.9273262670013912E-2</v>
      </c>
      <c r="E203">
        <f>VLOOKUP(Tabella43[[#This Row],[DATA]],Tabella37[], 2, 0)</f>
        <v>29192.456999999999</v>
      </c>
      <c r="F203">
        <f>VLOOKUP(Tabella43[[#This Row],[DATA]],Tabella37[], 3, 0)</f>
        <v>390.15100000000001</v>
      </c>
      <c r="G203">
        <f>VLOOKUP(Tabella43[[#This Row],[DATA]],Tabella37[], 4, 0)</f>
        <v>318.16300000000001</v>
      </c>
      <c r="H203">
        <f>VLOOKUP(Tabella43[[#This Row],[DATA]],Tabella37[], 5, 0)</f>
        <v>710.23800000000006</v>
      </c>
      <c r="I203">
        <f>VLOOKUP(Tabella43[[#This Row],[DATA]],Tabella37[], 6, 0)</f>
        <v>3.4990000000000001</v>
      </c>
      <c r="J203">
        <f>VLOOKUP(Tabella43[[#This Row],[DATA]],Tabella37[], 7, 0)</f>
        <v>2.9660000000000002</v>
      </c>
      <c r="K203">
        <f>VLOOKUP(Tabella43[[#This Row],[DATA]],Tabella37[], 8, 0)</f>
        <v>1.27</v>
      </c>
      <c r="L203">
        <f>VLOOKUP(Tabella43[[#This Row],[DATA]],Tabella37[], 9, 0)</f>
        <v>39.731000000000002</v>
      </c>
      <c r="M203">
        <f>VLOOKUP(Tabella43[[#This Row],[DATA]],Tabella37[], 10, 0)</f>
        <v>155.505</v>
      </c>
      <c r="N203">
        <f>VLOOKUP(Tabella43[[#This Row],[DATA]],Tabella37[], 13, 0)</f>
        <v>486.61200000000002</v>
      </c>
      <c r="O203">
        <f>VLOOKUP(Tabella43[[#This Row],[DATA]],Tabella37[], 14, 0)</f>
        <v>5.093</v>
      </c>
      <c r="P203">
        <f>VLOOKUP(Tabella43[[#This Row],[DATA]],Tabella37[], 15, 0)</f>
        <v>7.9000000000000001E-2</v>
      </c>
      <c r="Q203">
        <f>VLOOKUP(Tabella43[[#This Row],[DATA]],Tabella37[], 16, 0)</f>
        <v>0</v>
      </c>
      <c r="R203">
        <f>VLOOKUP(Tabella43[[#This Row],[DATA]],Tabella37[], 17, 0)</f>
        <v>0</v>
      </c>
      <c r="S203">
        <f>VLOOKUP(Tabella43[[#This Row],[DATA]],Tabella37[], 18, 0)</f>
        <v>0</v>
      </c>
      <c r="T203">
        <f>VLOOKUP(Tabella43[[#This Row],[DATA]],Tabella38[], 2, 0)</f>
        <v>62.5</v>
      </c>
      <c r="U203">
        <f>VLOOKUP(Tabella43[[#This Row],[DATA]],Tabella40[], 2, 0)</f>
        <v>61.9</v>
      </c>
      <c r="V203">
        <f>VLOOKUP(Tabella43[[#This Row],[DATA]],Tabella39[], 2, 0)</f>
        <v>61.98</v>
      </c>
      <c r="W203">
        <f>VLOOKUP(Tabella43[[#This Row],[DATA]],Tabella41[], 2, 0)</f>
        <v>62.5</v>
      </c>
      <c r="X203">
        <v>0</v>
      </c>
      <c r="Y203">
        <v>0</v>
      </c>
      <c r="AB203" s="45">
        <v>44053</v>
      </c>
      <c r="AC203" s="14">
        <v>15303.786</v>
      </c>
      <c r="AD203" s="14">
        <v>137.84299999999999</v>
      </c>
      <c r="AE203" s="14">
        <v>162.16</v>
      </c>
      <c r="AF203" s="14">
        <v>491.19400000000002</v>
      </c>
      <c r="AG203" s="14">
        <v>1.9039999999999999</v>
      </c>
      <c r="AH203" s="14">
        <v>3.1880000000000002</v>
      </c>
      <c r="AI203" s="14">
        <v>0.92</v>
      </c>
      <c r="AJ203" s="14">
        <v>39.601999999999997</v>
      </c>
      <c r="AK203" s="14">
        <v>126.435</v>
      </c>
      <c r="AL203" s="14"/>
      <c r="AM203" s="14"/>
      <c r="AN203" s="14">
        <v>221.37799999999999</v>
      </c>
      <c r="AO203" s="14">
        <v>2.3570000000000002</v>
      </c>
      <c r="AP203" s="14">
        <v>6.2E-2</v>
      </c>
      <c r="AQ203" s="14"/>
      <c r="AR203" s="14"/>
      <c r="AS203" s="15"/>
      <c r="AU203" s="24">
        <v>44032</v>
      </c>
      <c r="AV203">
        <v>67.13</v>
      </c>
      <c r="AX203" s="24">
        <v>44032</v>
      </c>
      <c r="AY203">
        <v>64.58</v>
      </c>
      <c r="BA203" s="24">
        <v>44032</v>
      </c>
      <c r="BB203">
        <v>64.88</v>
      </c>
      <c r="BD203" s="24">
        <v>44032</v>
      </c>
      <c r="BE203">
        <v>62.5</v>
      </c>
    </row>
    <row r="204" spans="1:57" x14ac:dyDescent="0.3">
      <c r="A204" s="3">
        <v>44141</v>
      </c>
      <c r="B204" s="4">
        <v>3509.44</v>
      </c>
      <c r="C204" s="8">
        <v>170.5101545039355</v>
      </c>
      <c r="D204" s="38">
        <v>-2.8775379869741254E-4</v>
      </c>
      <c r="E204">
        <f>VLOOKUP(Tabella43[[#This Row],[DATA]],Tabella37[], 2, 0)</f>
        <v>29576.563999999998</v>
      </c>
      <c r="F204">
        <f>VLOOKUP(Tabella43[[#This Row],[DATA]],Tabella37[], 3, 0)</f>
        <v>384.10700000000003</v>
      </c>
      <c r="G204">
        <f>VLOOKUP(Tabella43[[#This Row],[DATA]],Tabella37[], 4, 0)</f>
        <v>330.101</v>
      </c>
      <c r="H204">
        <f>VLOOKUP(Tabella43[[#This Row],[DATA]],Tabella37[], 5, 0)</f>
        <v>713.91800000000001</v>
      </c>
      <c r="I204">
        <f>VLOOKUP(Tabella43[[#This Row],[DATA]],Tabella37[], 6, 0)</f>
        <v>3.68</v>
      </c>
      <c r="J204">
        <f>VLOOKUP(Tabella43[[#This Row],[DATA]],Tabella37[], 7, 0)</f>
        <v>3.0379999999999998</v>
      </c>
      <c r="K204">
        <f>VLOOKUP(Tabella43[[#This Row],[DATA]],Tabella37[], 8, 0)</f>
        <v>1.26</v>
      </c>
      <c r="L204">
        <f>VLOOKUP(Tabella43[[#This Row],[DATA]],Tabella37[], 9, 0)</f>
        <v>40.118000000000002</v>
      </c>
      <c r="M204">
        <f>VLOOKUP(Tabella43[[#This Row],[DATA]],Tabella37[], 10, 0)</f>
        <v>158.66800000000001</v>
      </c>
      <c r="N204">
        <f>VLOOKUP(Tabella43[[#This Row],[DATA]],Tabella37[], 13, 0)</f>
        <v>491.64800000000002</v>
      </c>
      <c r="O204">
        <f>VLOOKUP(Tabella43[[#This Row],[DATA]],Tabella37[], 14, 0)</f>
        <v>5.0359999999999996</v>
      </c>
      <c r="P204">
        <f>VLOOKUP(Tabella43[[#This Row],[DATA]],Tabella37[], 15, 0)</f>
        <v>8.1000000000000003E-2</v>
      </c>
      <c r="Q204">
        <f>VLOOKUP(Tabella43[[#This Row],[DATA]],Tabella37[], 16, 0)</f>
        <v>0</v>
      </c>
      <c r="R204">
        <f>VLOOKUP(Tabella43[[#This Row],[DATA]],Tabella37[], 17, 0)</f>
        <v>0</v>
      </c>
      <c r="S204">
        <f>VLOOKUP(Tabella43[[#This Row],[DATA]],Tabella37[], 18, 0)</f>
        <v>0</v>
      </c>
      <c r="T204">
        <f>VLOOKUP(Tabella43[[#This Row],[DATA]],Tabella38[], 2, 0)</f>
        <v>62.5</v>
      </c>
      <c r="U204">
        <f>VLOOKUP(Tabella43[[#This Row],[DATA]],Tabella40[], 2, 0)</f>
        <v>61.9</v>
      </c>
      <c r="V204">
        <f>VLOOKUP(Tabella43[[#This Row],[DATA]],Tabella39[], 2, 0)</f>
        <v>61.98</v>
      </c>
      <c r="W204">
        <f>VLOOKUP(Tabella43[[#This Row],[DATA]],Tabella41[], 2, 0)</f>
        <v>62.5</v>
      </c>
      <c r="X204">
        <v>0</v>
      </c>
      <c r="Y204">
        <v>0</v>
      </c>
      <c r="AB204" s="45">
        <v>44054</v>
      </c>
      <c r="AC204" s="16">
        <v>15461.096</v>
      </c>
      <c r="AD204" s="16">
        <v>157.31</v>
      </c>
      <c r="AE204" s="16">
        <v>160.916</v>
      </c>
      <c r="AF204" s="16">
        <v>494.27</v>
      </c>
      <c r="AG204" s="16">
        <v>3.0760000000000001</v>
      </c>
      <c r="AH204" s="16">
        <v>3.0760000000000001</v>
      </c>
      <c r="AI204" s="16">
        <v>0.92</v>
      </c>
      <c r="AJ204" s="16">
        <v>39.231999999999999</v>
      </c>
      <c r="AK204" s="16">
        <v>125.155</v>
      </c>
      <c r="AL204" s="16"/>
      <c r="AM204" s="16"/>
      <c r="AN204" s="16">
        <v>224.10900000000001</v>
      </c>
      <c r="AO204" s="16">
        <v>2.7309999999999999</v>
      </c>
      <c r="AP204" s="16">
        <v>0.06</v>
      </c>
      <c r="AQ204" s="16"/>
      <c r="AR204" s="16"/>
      <c r="AS204" s="17"/>
      <c r="AU204" s="24">
        <v>44033</v>
      </c>
      <c r="AV204">
        <v>67.13</v>
      </c>
      <c r="AX204" s="24">
        <v>44033</v>
      </c>
      <c r="AY204">
        <v>64.58</v>
      </c>
      <c r="BA204" s="24">
        <v>44033</v>
      </c>
      <c r="BB204">
        <v>64.88</v>
      </c>
      <c r="BD204" s="24">
        <v>44033</v>
      </c>
      <c r="BE204">
        <v>62.5</v>
      </c>
    </row>
    <row r="205" spans="1:57" x14ac:dyDescent="0.3">
      <c r="A205" s="1">
        <v>44144</v>
      </c>
      <c r="B205" s="2">
        <v>3550.5</v>
      </c>
      <c r="C205" s="7">
        <v>172.50510154503937</v>
      </c>
      <c r="D205" s="39">
        <v>1.1631958050304203E-2</v>
      </c>
      <c r="E205">
        <f>VLOOKUP(Tabella43[[#This Row],[DATA]],Tabella37[], 2, 0)</f>
        <v>30674.032999999999</v>
      </c>
      <c r="F205">
        <f>VLOOKUP(Tabella43[[#This Row],[DATA]],Tabella37[], 3, 0)</f>
        <v>358.42200000000003</v>
      </c>
      <c r="G205">
        <f>VLOOKUP(Tabella43[[#This Row],[DATA]],Tabella37[], 4, 0)</f>
        <v>366.88600000000002</v>
      </c>
      <c r="H205">
        <f>VLOOKUP(Tabella43[[#This Row],[DATA]],Tabella37[], 5, 0)</f>
        <v>721.24400000000003</v>
      </c>
      <c r="I205">
        <f>VLOOKUP(Tabella43[[#This Row],[DATA]],Tabella37[], 6, 0)</f>
        <v>2.3279999999999998</v>
      </c>
      <c r="J205">
        <f>VLOOKUP(Tabella43[[#This Row],[DATA]],Tabella37[], 7, 0)</f>
        <v>3.2240000000000002</v>
      </c>
      <c r="K205">
        <f>VLOOKUP(Tabella43[[#This Row],[DATA]],Tabella37[], 8, 0)</f>
        <v>1.26</v>
      </c>
      <c r="L205">
        <f>VLOOKUP(Tabella43[[#This Row],[DATA]],Tabella37[], 9, 0)</f>
        <v>43.280999999999999</v>
      </c>
      <c r="M205">
        <f>VLOOKUP(Tabella43[[#This Row],[DATA]],Tabella37[], 10, 0)</f>
        <v>175.60300000000001</v>
      </c>
      <c r="N205">
        <f>VLOOKUP(Tabella43[[#This Row],[DATA]],Tabella37[], 13, 0)</f>
        <v>502.73</v>
      </c>
      <c r="O205">
        <f>VLOOKUP(Tabella43[[#This Row],[DATA]],Tabella37[], 14, 0)</f>
        <v>3.6749999999999998</v>
      </c>
      <c r="P205">
        <f>VLOOKUP(Tabella43[[#This Row],[DATA]],Tabella37[], 15, 0)</f>
        <v>8.5000000000000006E-2</v>
      </c>
      <c r="Q205">
        <f>VLOOKUP(Tabella43[[#This Row],[DATA]],Tabella37[], 16, 0)</f>
        <v>0</v>
      </c>
      <c r="R205">
        <f>VLOOKUP(Tabella43[[#This Row],[DATA]],Tabella37[], 17, 0)</f>
        <v>0</v>
      </c>
      <c r="S205">
        <f>VLOOKUP(Tabella43[[#This Row],[DATA]],Tabella37[], 18, 0)</f>
        <v>0</v>
      </c>
      <c r="T205">
        <f>VLOOKUP(Tabella43[[#This Row],[DATA]],Tabella38[], 2, 0)</f>
        <v>65.28</v>
      </c>
      <c r="U205">
        <f>VLOOKUP(Tabella43[[#This Row],[DATA]],Tabella40[], 2, 0)</f>
        <v>63.69</v>
      </c>
      <c r="V205">
        <f>VLOOKUP(Tabella43[[#This Row],[DATA]],Tabella39[], 2, 0)</f>
        <v>63.54</v>
      </c>
      <c r="W205">
        <f>VLOOKUP(Tabella43[[#This Row],[DATA]],Tabella41[], 2, 0)</f>
        <v>62.5</v>
      </c>
      <c r="X205">
        <v>0</v>
      </c>
      <c r="Y205">
        <v>0</v>
      </c>
      <c r="AB205" s="45">
        <v>44055</v>
      </c>
      <c r="AC205" s="14">
        <v>15619.487999999999</v>
      </c>
      <c r="AD205" s="14">
        <v>158.392</v>
      </c>
      <c r="AE205" s="14">
        <v>159.71700000000001</v>
      </c>
      <c r="AF205" s="14">
        <v>498.78800000000001</v>
      </c>
      <c r="AG205" s="14">
        <v>4.5179999999999998</v>
      </c>
      <c r="AH205" s="14">
        <v>3.1040000000000001</v>
      </c>
      <c r="AI205" s="14">
        <v>0.92</v>
      </c>
      <c r="AJ205" s="14">
        <v>38.661999999999999</v>
      </c>
      <c r="AK205" s="14">
        <v>125.672</v>
      </c>
      <c r="AL205" s="14"/>
      <c r="AM205" s="14"/>
      <c r="AN205" s="14">
        <v>227.197</v>
      </c>
      <c r="AO205" s="14">
        <v>3.0880000000000001</v>
      </c>
      <c r="AP205" s="14">
        <v>0.06</v>
      </c>
      <c r="AQ205" s="14"/>
      <c r="AR205" s="14"/>
      <c r="AS205" s="15"/>
      <c r="AU205" s="24">
        <v>44034</v>
      </c>
      <c r="AV205">
        <v>67.13</v>
      </c>
      <c r="AX205" s="24">
        <v>44034</v>
      </c>
      <c r="AY205">
        <v>64.58</v>
      </c>
      <c r="BA205" s="24">
        <v>44034</v>
      </c>
      <c r="BB205">
        <v>64.88</v>
      </c>
      <c r="BD205" s="24">
        <v>44034</v>
      </c>
      <c r="BE205">
        <v>62.5</v>
      </c>
    </row>
    <row r="206" spans="1:57" x14ac:dyDescent="0.3">
      <c r="A206" s="3">
        <v>44145</v>
      </c>
      <c r="B206" s="4">
        <v>3545.53</v>
      </c>
      <c r="C206" s="8">
        <v>172.26362841317658</v>
      </c>
      <c r="D206" s="38">
        <v>-1.4007834839129887E-3</v>
      </c>
      <c r="E206">
        <f>VLOOKUP(Tabella43[[#This Row],[DATA]],Tabella37[], 2, 0)</f>
        <v>31094.338</v>
      </c>
      <c r="F206">
        <f>VLOOKUP(Tabella43[[#This Row],[DATA]],Tabella37[], 3, 0)</f>
        <v>420.30500000000001</v>
      </c>
      <c r="G206">
        <f>VLOOKUP(Tabella43[[#This Row],[DATA]],Tabella37[], 4, 0)</f>
        <v>372.11200000000002</v>
      </c>
      <c r="H206">
        <f>VLOOKUP(Tabella43[[#This Row],[DATA]],Tabella37[], 5, 0)</f>
        <v>725.49699999999996</v>
      </c>
      <c r="I206">
        <f>VLOOKUP(Tabella43[[#This Row],[DATA]],Tabella37[], 6, 0)</f>
        <v>4.2530000000000001</v>
      </c>
      <c r="J206">
        <f>VLOOKUP(Tabella43[[#This Row],[DATA]],Tabella37[], 7, 0)</f>
        <v>3.1549999999999998</v>
      </c>
      <c r="K206">
        <f>VLOOKUP(Tabella43[[#This Row],[DATA]],Tabella37[], 8, 0)</f>
        <v>1.26</v>
      </c>
      <c r="L206">
        <f>VLOOKUP(Tabella43[[#This Row],[DATA]],Tabella37[], 9, 0)</f>
        <v>44.564</v>
      </c>
      <c r="M206">
        <f>VLOOKUP(Tabella43[[#This Row],[DATA]],Tabella37[], 10, 0)</f>
        <v>184.464</v>
      </c>
      <c r="N206">
        <f>VLOOKUP(Tabella43[[#This Row],[DATA]],Tabella37[], 13, 0)</f>
        <v>507.35</v>
      </c>
      <c r="O206">
        <f>VLOOKUP(Tabella43[[#This Row],[DATA]],Tabella37[], 14, 0)</f>
        <v>4.62</v>
      </c>
      <c r="P206">
        <f>VLOOKUP(Tabella43[[#This Row],[DATA]],Tabella37[], 15, 0)</f>
        <v>8.5000000000000006E-2</v>
      </c>
      <c r="Q206">
        <f>VLOOKUP(Tabella43[[#This Row],[DATA]],Tabella37[], 16, 0)</f>
        <v>0</v>
      </c>
      <c r="R206">
        <f>VLOOKUP(Tabella43[[#This Row],[DATA]],Tabella37[], 17, 0)</f>
        <v>0</v>
      </c>
      <c r="S206">
        <f>VLOOKUP(Tabella43[[#This Row],[DATA]],Tabella37[], 18, 0)</f>
        <v>0</v>
      </c>
      <c r="T206">
        <f>VLOOKUP(Tabella43[[#This Row],[DATA]],Tabella38[], 2, 0)</f>
        <v>65.28</v>
      </c>
      <c r="U206">
        <f>VLOOKUP(Tabella43[[#This Row],[DATA]],Tabella40[], 2, 0)</f>
        <v>63.69</v>
      </c>
      <c r="V206">
        <f>VLOOKUP(Tabella43[[#This Row],[DATA]],Tabella39[], 2, 0)</f>
        <v>63.54</v>
      </c>
      <c r="W206">
        <f>VLOOKUP(Tabella43[[#This Row],[DATA]],Tabella41[], 2, 0)</f>
        <v>62.5</v>
      </c>
      <c r="X206">
        <v>0</v>
      </c>
      <c r="Y206">
        <v>0</v>
      </c>
      <c r="AB206" s="45">
        <v>44056</v>
      </c>
      <c r="AC206" s="16">
        <v>15773.968999999999</v>
      </c>
      <c r="AD206" s="16">
        <v>154.48099999999999</v>
      </c>
      <c r="AE206" s="16">
        <v>157.095</v>
      </c>
      <c r="AF206" s="16">
        <v>501.98399999999998</v>
      </c>
      <c r="AG206" s="16">
        <v>3.1960000000000002</v>
      </c>
      <c r="AH206" s="16">
        <v>3.03</v>
      </c>
      <c r="AI206" s="16">
        <v>0.92</v>
      </c>
      <c r="AJ206" s="16">
        <v>38.012999999999998</v>
      </c>
      <c r="AK206" s="16">
        <v>123.785</v>
      </c>
      <c r="AL206" s="16"/>
      <c r="AM206" s="16"/>
      <c r="AN206" s="16">
        <v>230.14</v>
      </c>
      <c r="AO206" s="16">
        <v>2.9430000000000001</v>
      </c>
      <c r="AP206" s="16">
        <v>5.8999999999999997E-2</v>
      </c>
      <c r="AQ206" s="16"/>
      <c r="AR206" s="16"/>
      <c r="AS206" s="17"/>
      <c r="AU206" s="24">
        <v>44035</v>
      </c>
      <c r="AV206">
        <v>67.13</v>
      </c>
      <c r="AX206" s="24">
        <v>44035</v>
      </c>
      <c r="AY206">
        <v>64.58</v>
      </c>
      <c r="BA206" s="24">
        <v>44035</v>
      </c>
      <c r="BB206">
        <v>64.88</v>
      </c>
      <c r="BD206" s="24">
        <v>44035</v>
      </c>
      <c r="BE206">
        <v>62.5</v>
      </c>
    </row>
    <row r="207" spans="1:57" x14ac:dyDescent="0.3">
      <c r="A207" s="1">
        <v>44146</v>
      </c>
      <c r="B207" s="2">
        <v>3572.66</v>
      </c>
      <c r="C207" s="7">
        <v>173.5817704790594</v>
      </c>
      <c r="D207" s="39">
        <v>7.622761226929676E-3</v>
      </c>
      <c r="E207">
        <f>VLOOKUP(Tabella43[[#This Row],[DATA]],Tabella37[], 2, 0)</f>
        <v>31539.547999999999</v>
      </c>
      <c r="F207">
        <f>VLOOKUP(Tabella43[[#This Row],[DATA]],Tabella37[], 3, 0)</f>
        <v>445.21</v>
      </c>
      <c r="G207">
        <f>VLOOKUP(Tabella43[[#This Row],[DATA]],Tabella37[], 4, 0)</f>
        <v>391.03500000000003</v>
      </c>
      <c r="H207">
        <f>VLOOKUP(Tabella43[[#This Row],[DATA]],Tabella37[], 5, 0)</f>
        <v>729.80799999999999</v>
      </c>
      <c r="I207">
        <f>VLOOKUP(Tabella43[[#This Row],[DATA]],Tabella37[], 6, 0)</f>
        <v>4.3099999999999996</v>
      </c>
      <c r="J207">
        <f>VLOOKUP(Tabella43[[#This Row],[DATA]],Tabella37[], 7, 0)</f>
        <v>3.2959999999999998</v>
      </c>
      <c r="K207">
        <f>VLOOKUP(Tabella43[[#This Row],[DATA]],Tabella37[], 8, 0)</f>
        <v>1.26</v>
      </c>
      <c r="L207">
        <f>VLOOKUP(Tabella43[[#This Row],[DATA]],Tabella37[], 9, 0)</f>
        <v>45.408000000000001</v>
      </c>
      <c r="M207">
        <f>VLOOKUP(Tabella43[[#This Row],[DATA]],Tabella37[], 10, 0)</f>
        <v>190.208</v>
      </c>
      <c r="N207">
        <f>VLOOKUP(Tabella43[[#This Row],[DATA]],Tabella37[], 13, 0)</f>
        <v>512.72799999999995</v>
      </c>
      <c r="O207">
        <f>VLOOKUP(Tabella43[[#This Row],[DATA]],Tabella37[], 14, 0)</f>
        <v>5.3780000000000001</v>
      </c>
      <c r="P207">
        <f>VLOOKUP(Tabella43[[#This Row],[DATA]],Tabella37[], 15, 0)</f>
        <v>8.6999999999999994E-2</v>
      </c>
      <c r="Q207">
        <f>VLOOKUP(Tabella43[[#This Row],[DATA]],Tabella37[], 16, 0)</f>
        <v>0</v>
      </c>
      <c r="R207">
        <f>VLOOKUP(Tabella43[[#This Row],[DATA]],Tabella37[], 17, 0)</f>
        <v>0</v>
      </c>
      <c r="S207">
        <f>VLOOKUP(Tabella43[[#This Row],[DATA]],Tabella37[], 18, 0)</f>
        <v>0</v>
      </c>
      <c r="T207">
        <f>VLOOKUP(Tabella43[[#This Row],[DATA]],Tabella38[], 2, 0)</f>
        <v>65.28</v>
      </c>
      <c r="U207">
        <f>VLOOKUP(Tabella43[[#This Row],[DATA]],Tabella40[], 2, 0)</f>
        <v>63.69</v>
      </c>
      <c r="V207">
        <f>VLOOKUP(Tabella43[[#This Row],[DATA]],Tabella39[], 2, 0)</f>
        <v>63.54</v>
      </c>
      <c r="W207">
        <f>VLOOKUP(Tabella43[[#This Row],[DATA]],Tabella41[], 2, 0)</f>
        <v>62.5</v>
      </c>
      <c r="X207">
        <v>0</v>
      </c>
      <c r="Y207">
        <v>0</v>
      </c>
      <c r="AB207" s="45">
        <v>44057</v>
      </c>
      <c r="AC207" s="14">
        <v>15970.102999999999</v>
      </c>
      <c r="AD207" s="14">
        <v>196.13399999999999</v>
      </c>
      <c r="AE207" s="14">
        <v>159.18700000000001</v>
      </c>
      <c r="AF207" s="14">
        <v>506</v>
      </c>
      <c r="AG207" s="14">
        <v>4.016</v>
      </c>
      <c r="AH207" s="14">
        <v>3.07</v>
      </c>
      <c r="AI207" s="14">
        <v>0.92</v>
      </c>
      <c r="AJ207" s="14">
        <v>37.600999999999999</v>
      </c>
      <c r="AK207" s="14">
        <v>120.181</v>
      </c>
      <c r="AL207" s="14"/>
      <c r="AM207" s="14"/>
      <c r="AN207" s="14">
        <v>233.02699999999999</v>
      </c>
      <c r="AO207" s="14">
        <v>2.887</v>
      </c>
      <c r="AP207" s="14">
        <v>0.06</v>
      </c>
      <c r="AQ207" s="14"/>
      <c r="AR207" s="14"/>
      <c r="AS207" s="15"/>
      <c r="AU207" s="24">
        <v>44036</v>
      </c>
      <c r="AV207">
        <v>67.13</v>
      </c>
      <c r="AX207" s="24">
        <v>44036</v>
      </c>
      <c r="AY207">
        <v>64.58</v>
      </c>
      <c r="BA207" s="24">
        <v>44036</v>
      </c>
      <c r="BB207">
        <v>64.88</v>
      </c>
      <c r="BD207" s="24">
        <v>44036</v>
      </c>
      <c r="BE207">
        <v>62.5</v>
      </c>
    </row>
    <row r="208" spans="1:57" x14ac:dyDescent="0.3">
      <c r="A208" s="3">
        <v>44147</v>
      </c>
      <c r="B208" s="4">
        <v>3537.01</v>
      </c>
      <c r="C208" s="8">
        <v>171.84967447284035</v>
      </c>
      <c r="D208" s="38">
        <v>-1.0028678908945586E-2</v>
      </c>
      <c r="E208">
        <f>VLOOKUP(Tabella43[[#This Row],[DATA]],Tabella37[], 2, 0)</f>
        <v>32029.039000000001</v>
      </c>
      <c r="F208">
        <f>VLOOKUP(Tabella43[[#This Row],[DATA]],Tabella37[], 3, 0)</f>
        <v>489.49099999999999</v>
      </c>
      <c r="G208">
        <f>VLOOKUP(Tabella43[[#This Row],[DATA]],Tabella37[], 4, 0)</f>
        <v>405.226</v>
      </c>
      <c r="H208">
        <f>VLOOKUP(Tabella43[[#This Row],[DATA]],Tabella37[], 5, 0)</f>
        <v>733.43899999999996</v>
      </c>
      <c r="I208">
        <f>VLOOKUP(Tabella43[[#This Row],[DATA]],Tabella37[], 6, 0)</f>
        <v>3.6320000000000001</v>
      </c>
      <c r="J208">
        <f>VLOOKUP(Tabella43[[#This Row],[DATA]],Tabella37[], 7, 0)</f>
        <v>3.3140000000000001</v>
      </c>
      <c r="K208">
        <f>VLOOKUP(Tabella43[[#This Row],[DATA]],Tabella37[], 8, 0)</f>
        <v>1.26</v>
      </c>
      <c r="L208">
        <f>VLOOKUP(Tabella43[[#This Row],[DATA]],Tabella37[], 9, 0)</f>
        <v>46.844000000000001</v>
      </c>
      <c r="M208">
        <f>VLOOKUP(Tabella43[[#This Row],[DATA]],Tabella37[], 10, 0)</f>
        <v>195.87</v>
      </c>
      <c r="N208">
        <f>VLOOKUP(Tabella43[[#This Row],[DATA]],Tabella37[], 13, 0)</f>
        <v>518.29300000000001</v>
      </c>
      <c r="O208">
        <f>VLOOKUP(Tabella43[[#This Row],[DATA]],Tabella37[], 14, 0)</f>
        <v>5.5650000000000004</v>
      </c>
      <c r="P208">
        <f>VLOOKUP(Tabella43[[#This Row],[DATA]],Tabella37[], 15, 0)</f>
        <v>8.8999999999999996E-2</v>
      </c>
      <c r="Q208">
        <f>VLOOKUP(Tabella43[[#This Row],[DATA]],Tabella37[], 16, 0)</f>
        <v>0</v>
      </c>
      <c r="R208">
        <f>VLOOKUP(Tabella43[[#This Row],[DATA]],Tabella37[], 17, 0)</f>
        <v>0</v>
      </c>
      <c r="S208">
        <f>VLOOKUP(Tabella43[[#This Row],[DATA]],Tabella37[], 18, 0)</f>
        <v>0</v>
      </c>
      <c r="T208">
        <f>VLOOKUP(Tabella43[[#This Row],[DATA]],Tabella38[], 2, 0)</f>
        <v>65.28</v>
      </c>
      <c r="U208">
        <f>VLOOKUP(Tabella43[[#This Row],[DATA]],Tabella40[], 2, 0)</f>
        <v>63.69</v>
      </c>
      <c r="V208">
        <f>VLOOKUP(Tabella43[[#This Row],[DATA]],Tabella39[], 2, 0)</f>
        <v>63.54</v>
      </c>
      <c r="W208">
        <f>VLOOKUP(Tabella43[[#This Row],[DATA]],Tabella41[], 2, 0)</f>
        <v>62.5</v>
      </c>
      <c r="X208">
        <v>0</v>
      </c>
      <c r="Y208">
        <v>0</v>
      </c>
      <c r="AB208" s="45">
        <v>44058</v>
      </c>
      <c r="AC208" s="16">
        <v>16118.326999999999</v>
      </c>
      <c r="AD208" s="16">
        <v>148.22399999999999</v>
      </c>
      <c r="AE208" s="16">
        <v>156.715</v>
      </c>
      <c r="AF208" s="16">
        <v>509.00400000000002</v>
      </c>
      <c r="AG208" s="16">
        <v>3.004</v>
      </c>
      <c r="AH208" s="16">
        <v>3.04</v>
      </c>
      <c r="AI208" s="16">
        <v>0.91</v>
      </c>
      <c r="AJ208" s="16">
        <v>36.792999999999999</v>
      </c>
      <c r="AK208" s="16">
        <v>116.279</v>
      </c>
      <c r="AL208" s="16"/>
      <c r="AM208" s="16"/>
      <c r="AN208" s="16">
        <v>235.333</v>
      </c>
      <c r="AO208" s="16">
        <v>2.3050000000000002</v>
      </c>
      <c r="AP208" s="16">
        <v>0.06</v>
      </c>
      <c r="AQ208" s="16"/>
      <c r="AR208" s="16"/>
      <c r="AS208" s="17"/>
      <c r="AU208" s="24">
        <v>44037</v>
      </c>
      <c r="AV208">
        <v>67.13</v>
      </c>
      <c r="AX208" s="24">
        <v>44037</v>
      </c>
      <c r="AY208">
        <v>64.58</v>
      </c>
      <c r="BA208" s="24">
        <v>44037</v>
      </c>
      <c r="BB208">
        <v>64.88</v>
      </c>
      <c r="BD208" s="24">
        <v>44037</v>
      </c>
      <c r="BE208">
        <v>62.5</v>
      </c>
    </row>
    <row r="209" spans="1:57" x14ac:dyDescent="0.3">
      <c r="A209" s="1">
        <v>44148</v>
      </c>
      <c r="B209" s="2">
        <v>3585.15</v>
      </c>
      <c r="C209" s="7">
        <v>174.18861140802645</v>
      </c>
      <c r="D209" s="39">
        <v>1.3518576706374859E-2</v>
      </c>
      <c r="E209">
        <f>VLOOKUP(Tabella43[[#This Row],[DATA]],Tabella37[], 2, 0)</f>
        <v>32572.875</v>
      </c>
      <c r="F209">
        <f>VLOOKUP(Tabella43[[#This Row],[DATA]],Tabella37[], 3, 0)</f>
        <v>543.83500000000004</v>
      </c>
      <c r="G209">
        <f>VLOOKUP(Tabella43[[#This Row],[DATA]],Tabella37[], 4, 0)</f>
        <v>428.04399999999998</v>
      </c>
      <c r="H209">
        <f>VLOOKUP(Tabella43[[#This Row],[DATA]],Tabella37[], 5, 0)</f>
        <v>737.04399999999998</v>
      </c>
      <c r="I209">
        <f>VLOOKUP(Tabella43[[#This Row],[DATA]],Tabella37[], 6, 0)</f>
        <v>3.605</v>
      </c>
      <c r="J209">
        <f>VLOOKUP(Tabella43[[#This Row],[DATA]],Tabella37[], 7, 0)</f>
        <v>3.3039999999999998</v>
      </c>
      <c r="K209">
        <f>VLOOKUP(Tabella43[[#This Row],[DATA]],Tabella37[], 8, 0)</f>
        <v>1.25</v>
      </c>
      <c r="L209">
        <f>VLOOKUP(Tabella43[[#This Row],[DATA]],Tabella37[], 9, 0)</f>
        <v>47.664000000000001</v>
      </c>
      <c r="M209">
        <f>VLOOKUP(Tabella43[[#This Row],[DATA]],Tabella37[], 10, 0)</f>
        <v>198.51</v>
      </c>
      <c r="N209">
        <f>VLOOKUP(Tabella43[[#This Row],[DATA]],Tabella37[], 13, 0)</f>
        <v>524.01099999999997</v>
      </c>
      <c r="O209">
        <f>VLOOKUP(Tabella43[[#This Row],[DATA]],Tabella37[], 14, 0)</f>
        <v>5.718</v>
      </c>
      <c r="P209">
        <f>VLOOKUP(Tabella43[[#This Row],[DATA]],Tabella37[], 15, 0)</f>
        <v>9.1999999999999998E-2</v>
      </c>
      <c r="Q209">
        <f>VLOOKUP(Tabella43[[#This Row],[DATA]],Tabella37[], 16, 0)</f>
        <v>0</v>
      </c>
      <c r="R209">
        <f>VLOOKUP(Tabella43[[#This Row],[DATA]],Tabella37[], 17, 0)</f>
        <v>0</v>
      </c>
      <c r="S209">
        <f>VLOOKUP(Tabella43[[#This Row],[DATA]],Tabella37[], 18, 0)</f>
        <v>0</v>
      </c>
      <c r="T209">
        <f>VLOOKUP(Tabella43[[#This Row],[DATA]],Tabella38[], 2, 0)</f>
        <v>65.28</v>
      </c>
      <c r="U209">
        <f>VLOOKUP(Tabella43[[#This Row],[DATA]],Tabella40[], 2, 0)</f>
        <v>63.69</v>
      </c>
      <c r="V209">
        <f>VLOOKUP(Tabella43[[#This Row],[DATA]],Tabella39[], 2, 0)</f>
        <v>63.54</v>
      </c>
      <c r="W209">
        <f>VLOOKUP(Tabella43[[#This Row],[DATA]],Tabella41[], 2, 0)</f>
        <v>62.5</v>
      </c>
      <c r="X209">
        <v>0</v>
      </c>
      <c r="Y209">
        <v>0</v>
      </c>
      <c r="AB209" s="45">
        <v>44059</v>
      </c>
      <c r="AC209" s="14">
        <v>16238.207</v>
      </c>
      <c r="AD209" s="14">
        <v>119.88</v>
      </c>
      <c r="AE209" s="14">
        <v>153.18100000000001</v>
      </c>
      <c r="AF209" s="14">
        <v>510.851</v>
      </c>
      <c r="AG209" s="14">
        <v>1.847</v>
      </c>
      <c r="AH209" s="14">
        <v>3.08</v>
      </c>
      <c r="AI209" s="14">
        <v>0.9</v>
      </c>
      <c r="AJ209" s="14">
        <v>36.027000000000001</v>
      </c>
      <c r="AK209" s="14">
        <v>116.732</v>
      </c>
      <c r="AL209" s="14"/>
      <c r="AM209" s="14">
        <v>95.153000000000006</v>
      </c>
      <c r="AN209" s="14">
        <v>237.053</v>
      </c>
      <c r="AO209" s="14">
        <v>1.72</v>
      </c>
      <c r="AP209" s="14">
        <v>5.8999999999999997E-2</v>
      </c>
      <c r="AQ209" s="14"/>
      <c r="AR209" s="14"/>
      <c r="AS209" s="15"/>
      <c r="AU209" s="24">
        <v>44038</v>
      </c>
      <c r="AV209">
        <v>67.13</v>
      </c>
      <c r="AX209" s="24">
        <v>44038</v>
      </c>
      <c r="AY209">
        <v>64.58</v>
      </c>
      <c r="BA209" s="24">
        <v>44038</v>
      </c>
      <c r="BB209">
        <v>64.88</v>
      </c>
      <c r="BD209" s="24">
        <v>44038</v>
      </c>
      <c r="BE209">
        <v>62.5</v>
      </c>
    </row>
    <row r="210" spans="1:57" x14ac:dyDescent="0.3">
      <c r="A210" s="3">
        <v>44151</v>
      </c>
      <c r="B210" s="4">
        <v>3626.91</v>
      </c>
      <c r="C210" s="8">
        <v>176.21756874939268</v>
      </c>
      <c r="D210" s="38">
        <v>1.1580731916656505E-2</v>
      </c>
      <c r="E210">
        <f>VLOOKUP(Tabella43[[#This Row],[DATA]],Tabella37[], 2, 0)</f>
        <v>33981.279000000002</v>
      </c>
      <c r="F210">
        <f>VLOOKUP(Tabella43[[#This Row],[DATA]],Tabella37[], 3, 0)</f>
        <v>483.012</v>
      </c>
      <c r="G210">
        <f>VLOOKUP(Tabella43[[#This Row],[DATA]],Tabella37[], 4, 0)</f>
        <v>472.464</v>
      </c>
      <c r="H210">
        <f>VLOOKUP(Tabella43[[#This Row],[DATA]],Tabella37[], 5, 0)</f>
        <v>745.94100000000003</v>
      </c>
      <c r="I210">
        <f>VLOOKUP(Tabella43[[#This Row],[DATA]],Tabella37[], 6, 0)</f>
        <v>2.508</v>
      </c>
      <c r="J210">
        <f>VLOOKUP(Tabella43[[#This Row],[DATA]],Tabella37[], 7, 0)</f>
        <v>3.528</v>
      </c>
      <c r="K210">
        <f>VLOOKUP(Tabella43[[#This Row],[DATA]],Tabella37[], 8, 0)</f>
        <v>1.21</v>
      </c>
      <c r="L210">
        <f>VLOOKUP(Tabella43[[#This Row],[DATA]],Tabella37[], 9, 0)</f>
        <v>52.68</v>
      </c>
      <c r="M210">
        <f>VLOOKUP(Tabella43[[#This Row],[DATA]],Tabella37[], 10, 0)</f>
        <v>219.554</v>
      </c>
      <c r="N210">
        <f>VLOOKUP(Tabella43[[#This Row],[DATA]],Tabella37[], 13, 0)</f>
        <v>536.88</v>
      </c>
      <c r="O210">
        <f>VLOOKUP(Tabella43[[#This Row],[DATA]],Tabella37[], 14, 0)</f>
        <v>4.476</v>
      </c>
      <c r="P210">
        <f>VLOOKUP(Tabella43[[#This Row],[DATA]],Tabella37[], 15, 0)</f>
        <v>9.7000000000000003E-2</v>
      </c>
      <c r="Q210">
        <f>VLOOKUP(Tabella43[[#This Row],[DATA]],Tabella37[], 16, 0)</f>
        <v>0</v>
      </c>
      <c r="R210">
        <f>VLOOKUP(Tabella43[[#This Row],[DATA]],Tabella37[], 17, 0)</f>
        <v>0</v>
      </c>
      <c r="S210">
        <f>VLOOKUP(Tabella43[[#This Row],[DATA]],Tabella37[], 18, 0)</f>
        <v>0</v>
      </c>
      <c r="T210">
        <f>VLOOKUP(Tabella43[[#This Row],[DATA]],Tabella38[], 2, 0)</f>
        <v>75.459999999999994</v>
      </c>
      <c r="U210">
        <f>VLOOKUP(Tabella43[[#This Row],[DATA]],Tabella40[], 2, 0)</f>
        <v>70.239999999999995</v>
      </c>
      <c r="V210">
        <f>VLOOKUP(Tabella43[[#This Row],[DATA]],Tabella39[], 2, 0)</f>
        <v>69.27</v>
      </c>
      <c r="W210">
        <f>VLOOKUP(Tabella43[[#This Row],[DATA]],Tabella41[], 2, 0)</f>
        <v>62.5</v>
      </c>
      <c r="X210">
        <v>0</v>
      </c>
      <c r="Y210">
        <v>0</v>
      </c>
      <c r="AB210" s="45">
        <v>44060</v>
      </c>
      <c r="AC210" s="16">
        <v>16345.751</v>
      </c>
      <c r="AD210" s="16">
        <v>107.544</v>
      </c>
      <c r="AE210" s="16">
        <v>148.852</v>
      </c>
      <c r="AF210" s="16">
        <v>512.33199999999999</v>
      </c>
      <c r="AG210" s="16">
        <v>1.4810000000000001</v>
      </c>
      <c r="AH210" s="16">
        <v>3.02</v>
      </c>
      <c r="AI210" s="16">
        <v>0.89</v>
      </c>
      <c r="AJ210" s="16">
        <v>35.966999999999999</v>
      </c>
      <c r="AK210" s="16">
        <v>117.333</v>
      </c>
      <c r="AL210" s="16"/>
      <c r="AM210" s="16"/>
      <c r="AN210" s="16">
        <v>239.08500000000001</v>
      </c>
      <c r="AO210" s="16">
        <v>2.032</v>
      </c>
      <c r="AP210" s="16">
        <v>5.8000000000000003E-2</v>
      </c>
      <c r="AQ210" s="16"/>
      <c r="AR210" s="16"/>
      <c r="AS210" s="17"/>
      <c r="AU210" s="24">
        <v>44039</v>
      </c>
      <c r="AV210">
        <v>67.13</v>
      </c>
      <c r="AX210" s="24">
        <v>44039</v>
      </c>
      <c r="AY210">
        <v>64.58</v>
      </c>
      <c r="BA210" s="24">
        <v>44039</v>
      </c>
      <c r="BB210">
        <v>64.88</v>
      </c>
      <c r="BD210" s="24">
        <v>44039</v>
      </c>
      <c r="BE210">
        <v>62.5</v>
      </c>
    </row>
    <row r="211" spans="1:57" x14ac:dyDescent="0.3">
      <c r="A211" s="1">
        <v>44152</v>
      </c>
      <c r="B211" s="2">
        <v>3609.53</v>
      </c>
      <c r="C211" s="7">
        <v>175.37314158002138</v>
      </c>
      <c r="D211" s="39">
        <v>-4.8034761341038019E-3</v>
      </c>
      <c r="E211">
        <f>VLOOKUP(Tabella43[[#This Row],[DATA]],Tabella37[], 2, 0)</f>
        <v>34473.220999999998</v>
      </c>
      <c r="F211">
        <f>VLOOKUP(Tabella43[[#This Row],[DATA]],Tabella37[], 3, 0)</f>
        <v>491.94200000000001</v>
      </c>
      <c r="G211">
        <f>VLOOKUP(Tabella43[[#This Row],[DATA]],Tabella37[], 4, 0)</f>
        <v>482.69799999999998</v>
      </c>
      <c r="H211">
        <f>VLOOKUP(Tabella43[[#This Row],[DATA]],Tabella37[], 5, 0)</f>
        <v>751.08</v>
      </c>
      <c r="I211">
        <f>VLOOKUP(Tabella43[[#This Row],[DATA]],Tabella37[], 6, 0)</f>
        <v>5.1390000000000002</v>
      </c>
      <c r="J211">
        <f>VLOOKUP(Tabella43[[#This Row],[DATA]],Tabella37[], 7, 0)</f>
        <v>3.6549999999999998</v>
      </c>
      <c r="K211">
        <f>VLOOKUP(Tabella43[[#This Row],[DATA]],Tabella37[], 8, 0)</f>
        <v>1.19</v>
      </c>
      <c r="L211">
        <f>VLOOKUP(Tabella43[[#This Row],[DATA]],Tabella37[], 9, 0)</f>
        <v>54.332000000000001</v>
      </c>
      <c r="M211">
        <f>VLOOKUP(Tabella43[[#This Row],[DATA]],Tabella37[], 10, 0)</f>
        <v>226.75800000000001</v>
      </c>
      <c r="N211">
        <f>VLOOKUP(Tabella43[[#This Row],[DATA]],Tabella37[], 13, 0)</f>
        <v>542.6</v>
      </c>
      <c r="O211">
        <f>VLOOKUP(Tabella43[[#This Row],[DATA]],Tabella37[], 14, 0)</f>
        <v>5.72</v>
      </c>
      <c r="P211">
        <f>VLOOKUP(Tabella43[[#This Row],[DATA]],Tabella37[], 15, 0)</f>
        <v>9.6000000000000002E-2</v>
      </c>
      <c r="Q211">
        <f>VLOOKUP(Tabella43[[#This Row],[DATA]],Tabella37[], 16, 0)</f>
        <v>0</v>
      </c>
      <c r="R211">
        <f>VLOOKUP(Tabella43[[#This Row],[DATA]],Tabella37[], 17, 0)</f>
        <v>0</v>
      </c>
      <c r="S211">
        <f>VLOOKUP(Tabella43[[#This Row],[DATA]],Tabella37[], 18, 0)</f>
        <v>0</v>
      </c>
      <c r="T211">
        <f>VLOOKUP(Tabella43[[#This Row],[DATA]],Tabella38[], 2, 0)</f>
        <v>75.459999999999994</v>
      </c>
      <c r="U211">
        <f>VLOOKUP(Tabella43[[#This Row],[DATA]],Tabella40[], 2, 0)</f>
        <v>70.239999999999995</v>
      </c>
      <c r="V211">
        <f>VLOOKUP(Tabella43[[#This Row],[DATA]],Tabella39[], 2, 0)</f>
        <v>69.27</v>
      </c>
      <c r="W211">
        <f>VLOOKUP(Tabella43[[#This Row],[DATA]],Tabella41[], 2, 0)</f>
        <v>62.5</v>
      </c>
      <c r="X211">
        <v>0</v>
      </c>
      <c r="Y211">
        <v>0</v>
      </c>
      <c r="AB211" s="45">
        <v>44061</v>
      </c>
      <c r="AC211" s="14">
        <v>16474.628000000001</v>
      </c>
      <c r="AD211" s="14">
        <v>128.87700000000001</v>
      </c>
      <c r="AE211" s="14">
        <v>144.79</v>
      </c>
      <c r="AF211" s="14">
        <v>516.01700000000005</v>
      </c>
      <c r="AG211" s="14">
        <v>3.6859999999999999</v>
      </c>
      <c r="AH211" s="14">
        <v>3.1070000000000002</v>
      </c>
      <c r="AI211" s="14">
        <v>0.89</v>
      </c>
      <c r="AJ211" s="14">
        <v>35.930999999999997</v>
      </c>
      <c r="AK211" s="14">
        <v>116.895</v>
      </c>
      <c r="AL211" s="14"/>
      <c r="AM211" s="14"/>
      <c r="AN211" s="14">
        <v>241.773</v>
      </c>
      <c r="AO211" s="14">
        <v>2.6890000000000001</v>
      </c>
      <c r="AP211" s="14">
        <v>5.8000000000000003E-2</v>
      </c>
      <c r="AQ211" s="14"/>
      <c r="AR211" s="14"/>
      <c r="AS211" s="15"/>
      <c r="AU211" s="24">
        <v>44040</v>
      </c>
      <c r="AV211">
        <v>67.13</v>
      </c>
      <c r="AX211" s="24">
        <v>44040</v>
      </c>
      <c r="AY211">
        <v>64.58</v>
      </c>
      <c r="BA211" s="24">
        <v>44040</v>
      </c>
      <c r="BB211">
        <v>64.88</v>
      </c>
      <c r="BD211" s="24">
        <v>44040</v>
      </c>
      <c r="BE211">
        <v>62.5</v>
      </c>
    </row>
    <row r="212" spans="1:57" x14ac:dyDescent="0.3">
      <c r="A212" s="3">
        <v>44153</v>
      </c>
      <c r="B212" s="4">
        <v>3567.79</v>
      </c>
      <c r="C212" s="8">
        <v>173.34515596151979</v>
      </c>
      <c r="D212" s="38">
        <v>-1.1631213479601206E-2</v>
      </c>
      <c r="E212">
        <f>VLOOKUP(Tabella43[[#This Row],[DATA]],Tabella37[], 2, 0)</f>
        <v>34994.404999999999</v>
      </c>
      <c r="F212">
        <f>VLOOKUP(Tabella43[[#This Row],[DATA]],Tabella37[], 3, 0)</f>
        <v>521.18399999999997</v>
      </c>
      <c r="G212">
        <f>VLOOKUP(Tabella43[[#This Row],[DATA]],Tabella37[], 4, 0)</f>
        <v>493.55099999999999</v>
      </c>
      <c r="H212">
        <f>VLOOKUP(Tabella43[[#This Row],[DATA]],Tabella37[], 5, 0)</f>
        <v>756.83299999999997</v>
      </c>
      <c r="I212">
        <f>VLOOKUP(Tabella43[[#This Row],[DATA]],Tabella37[], 6, 0)</f>
        <v>5.7519999999999998</v>
      </c>
      <c r="J212">
        <f>VLOOKUP(Tabella43[[#This Row],[DATA]],Tabella37[], 7, 0)</f>
        <v>3.8610000000000002</v>
      </c>
      <c r="K212">
        <f>VLOOKUP(Tabella43[[#This Row],[DATA]],Tabella37[], 8, 0)</f>
        <v>1.18</v>
      </c>
      <c r="L212">
        <f>VLOOKUP(Tabella43[[#This Row],[DATA]],Tabella37[], 9, 0)</f>
        <v>55.061999999999998</v>
      </c>
      <c r="M212">
        <f>VLOOKUP(Tabella43[[#This Row],[DATA]],Tabella37[], 10, 0)</f>
        <v>232.22399999999999</v>
      </c>
      <c r="N212">
        <f>VLOOKUP(Tabella43[[#This Row],[DATA]],Tabella37[], 13, 0)</f>
        <v>548.90200000000004</v>
      </c>
      <c r="O212">
        <f>VLOOKUP(Tabella43[[#This Row],[DATA]],Tabella37[], 14, 0)</f>
        <v>6.3019999999999996</v>
      </c>
      <c r="P212">
        <f>VLOOKUP(Tabella43[[#This Row],[DATA]],Tabella37[], 15, 0)</f>
        <v>9.5000000000000001E-2</v>
      </c>
      <c r="Q212">
        <f>VLOOKUP(Tabella43[[#This Row],[DATA]],Tabella37[], 16, 0)</f>
        <v>0</v>
      </c>
      <c r="R212">
        <f>VLOOKUP(Tabella43[[#This Row],[DATA]],Tabella37[], 17, 0)</f>
        <v>0</v>
      </c>
      <c r="S212">
        <f>VLOOKUP(Tabella43[[#This Row],[DATA]],Tabella37[], 18, 0)</f>
        <v>0</v>
      </c>
      <c r="T212">
        <f>VLOOKUP(Tabella43[[#This Row],[DATA]],Tabella38[], 2, 0)</f>
        <v>75.459999999999994</v>
      </c>
      <c r="U212">
        <f>VLOOKUP(Tabella43[[#This Row],[DATA]],Tabella40[], 2, 0)</f>
        <v>70.239999999999995</v>
      </c>
      <c r="V212">
        <f>VLOOKUP(Tabella43[[#This Row],[DATA]],Tabella39[], 2, 0)</f>
        <v>69.27</v>
      </c>
      <c r="W212">
        <f>VLOOKUP(Tabella43[[#This Row],[DATA]],Tabella41[], 2, 0)</f>
        <v>62.5</v>
      </c>
      <c r="X212">
        <v>0</v>
      </c>
      <c r="Y212">
        <v>0</v>
      </c>
      <c r="AB212" s="45">
        <v>44062</v>
      </c>
      <c r="AC212" s="16">
        <v>16608.097000000002</v>
      </c>
      <c r="AD212" s="16">
        <v>133.46899999999999</v>
      </c>
      <c r="AE212" s="16">
        <v>141.22999999999999</v>
      </c>
      <c r="AF212" s="16">
        <v>520.02800000000002</v>
      </c>
      <c r="AG212" s="16">
        <v>4.01</v>
      </c>
      <c r="AH212" s="16">
        <v>3.0339999999999998</v>
      </c>
      <c r="AI212" s="16">
        <v>0.88</v>
      </c>
      <c r="AJ212" s="16">
        <v>34.777999999999999</v>
      </c>
      <c r="AK212" s="16">
        <v>114.215</v>
      </c>
      <c r="AL212" s="16"/>
      <c r="AM212" s="16"/>
      <c r="AN212" s="16">
        <v>244.791</v>
      </c>
      <c r="AO212" s="16">
        <v>3.0179999999999998</v>
      </c>
      <c r="AP212" s="16">
        <v>5.7000000000000002E-2</v>
      </c>
      <c r="AQ212" s="16"/>
      <c r="AR212" s="16"/>
      <c r="AS212" s="17"/>
      <c r="AU212" s="24">
        <v>44041</v>
      </c>
      <c r="AV212">
        <v>67.13</v>
      </c>
      <c r="AX212" s="24">
        <v>44041</v>
      </c>
      <c r="AY212">
        <v>64.58</v>
      </c>
      <c r="BA212" s="24">
        <v>44041</v>
      </c>
      <c r="BB212">
        <v>64.88</v>
      </c>
      <c r="BD212" s="24">
        <v>44041</v>
      </c>
      <c r="BE212">
        <v>62.5</v>
      </c>
    </row>
    <row r="213" spans="1:57" x14ac:dyDescent="0.3">
      <c r="A213" s="1">
        <v>44154</v>
      </c>
      <c r="B213" s="2">
        <v>3581.87</v>
      </c>
      <c r="C213" s="7">
        <v>174.02924885822566</v>
      </c>
      <c r="D213" s="39">
        <v>3.9386539225387159E-3</v>
      </c>
      <c r="E213">
        <f>VLOOKUP(Tabella43[[#This Row],[DATA]],Tabella37[], 2, 0)</f>
        <v>35570.296999999999</v>
      </c>
      <c r="F213">
        <f>VLOOKUP(Tabella43[[#This Row],[DATA]],Tabella37[], 3, 0)</f>
        <v>575.89200000000005</v>
      </c>
      <c r="G213">
        <f>VLOOKUP(Tabella43[[#This Row],[DATA]],Tabella37[], 4, 0)</f>
        <v>505.89400000000001</v>
      </c>
      <c r="H213">
        <f>VLOOKUP(Tabella43[[#This Row],[DATA]],Tabella37[], 5, 0)</f>
        <v>763.00199999999995</v>
      </c>
      <c r="I213">
        <f>VLOOKUP(Tabella43[[#This Row],[DATA]],Tabella37[], 6, 0)</f>
        <v>6.17</v>
      </c>
      <c r="J213">
        <f>VLOOKUP(Tabella43[[#This Row],[DATA]],Tabella37[], 7, 0)</f>
        <v>4.2229999999999999</v>
      </c>
      <c r="K213">
        <f>VLOOKUP(Tabella43[[#This Row],[DATA]],Tabella37[], 8, 0)</f>
        <v>1.17</v>
      </c>
      <c r="L213">
        <f>VLOOKUP(Tabella43[[#This Row],[DATA]],Tabella37[], 9, 0)</f>
        <v>56.296999999999997</v>
      </c>
      <c r="M213">
        <f>VLOOKUP(Tabella43[[#This Row],[DATA]],Tabella37[], 10, 0)</f>
        <v>235.30600000000001</v>
      </c>
      <c r="N213">
        <f>VLOOKUP(Tabella43[[#This Row],[DATA]],Tabella37[], 13, 0)</f>
        <v>555.13199999999995</v>
      </c>
      <c r="O213">
        <f>VLOOKUP(Tabella43[[#This Row],[DATA]],Tabella37[], 14, 0)</f>
        <v>6.23</v>
      </c>
      <c r="P213">
        <f>VLOOKUP(Tabella43[[#This Row],[DATA]],Tabella37[], 15, 0)</f>
        <v>9.6000000000000002E-2</v>
      </c>
      <c r="Q213">
        <f>VLOOKUP(Tabella43[[#This Row],[DATA]],Tabella37[], 16, 0)</f>
        <v>0</v>
      </c>
      <c r="R213">
        <f>VLOOKUP(Tabella43[[#This Row],[DATA]],Tabella37[], 17, 0)</f>
        <v>0</v>
      </c>
      <c r="S213">
        <f>VLOOKUP(Tabella43[[#This Row],[DATA]],Tabella37[], 18, 0)</f>
        <v>0</v>
      </c>
      <c r="T213">
        <f>VLOOKUP(Tabella43[[#This Row],[DATA]],Tabella38[], 2, 0)</f>
        <v>75.459999999999994</v>
      </c>
      <c r="U213">
        <f>VLOOKUP(Tabella43[[#This Row],[DATA]],Tabella40[], 2, 0)</f>
        <v>70.239999999999995</v>
      </c>
      <c r="V213">
        <f>VLOOKUP(Tabella43[[#This Row],[DATA]],Tabella39[], 2, 0)</f>
        <v>69.27</v>
      </c>
      <c r="W213">
        <f>VLOOKUP(Tabella43[[#This Row],[DATA]],Tabella41[], 2, 0)</f>
        <v>62.5</v>
      </c>
      <c r="X213">
        <v>0</v>
      </c>
      <c r="Y213">
        <v>0</v>
      </c>
      <c r="AB213" s="45">
        <v>44063</v>
      </c>
      <c r="AC213" s="14">
        <v>16741.999</v>
      </c>
      <c r="AD213" s="14">
        <v>133.90199999999999</v>
      </c>
      <c r="AE213" s="14">
        <v>138.29</v>
      </c>
      <c r="AF213" s="14">
        <v>523.34699999999998</v>
      </c>
      <c r="AG213" s="14">
        <v>3.319</v>
      </c>
      <c r="AH213" s="14">
        <v>3.052</v>
      </c>
      <c r="AI213" s="14">
        <v>0.88</v>
      </c>
      <c r="AJ213" s="14">
        <v>33.845999999999997</v>
      </c>
      <c r="AK213" s="14">
        <v>112.158</v>
      </c>
      <c r="AL213" s="14"/>
      <c r="AM213" s="14"/>
      <c r="AN213" s="14">
        <v>247.78399999999999</v>
      </c>
      <c r="AO213" s="14">
        <v>2.992</v>
      </c>
      <c r="AP213" s="14">
        <v>5.5E-2</v>
      </c>
      <c r="AQ213" s="14"/>
      <c r="AR213" s="14"/>
      <c r="AS213" s="15"/>
      <c r="AU213" s="24">
        <v>44042</v>
      </c>
      <c r="AV213">
        <v>67.13</v>
      </c>
      <c r="AX213" s="24">
        <v>44042</v>
      </c>
      <c r="AY213">
        <v>64.58</v>
      </c>
      <c r="BA213" s="24">
        <v>44042</v>
      </c>
      <c r="BB213">
        <v>64.88</v>
      </c>
      <c r="BD213" s="24">
        <v>44042</v>
      </c>
      <c r="BE213">
        <v>62.5</v>
      </c>
    </row>
    <row r="214" spans="1:57" x14ac:dyDescent="0.3">
      <c r="A214" s="3">
        <v>44155</v>
      </c>
      <c r="B214" s="4">
        <v>3557.54</v>
      </c>
      <c r="C214" s="8">
        <v>172.8471479933923</v>
      </c>
      <c r="D214" s="38">
        <v>-6.8157156362698918E-3</v>
      </c>
      <c r="E214">
        <f>VLOOKUP(Tabella43[[#This Row],[DATA]],Tabella37[], 2, 0)</f>
        <v>36174.639999999999</v>
      </c>
      <c r="F214">
        <f>VLOOKUP(Tabella43[[#This Row],[DATA]],Tabella37[], 3, 0)</f>
        <v>604.34299999999996</v>
      </c>
      <c r="G214">
        <f>VLOOKUP(Tabella43[[#This Row],[DATA]],Tabella37[], 4, 0)</f>
        <v>514.53800000000001</v>
      </c>
      <c r="H214">
        <f>VLOOKUP(Tabella43[[#This Row],[DATA]],Tabella37[], 5, 0)</f>
        <v>768.89</v>
      </c>
      <c r="I214">
        <f>VLOOKUP(Tabella43[[#This Row],[DATA]],Tabella37[], 6, 0)</f>
        <v>5.8869999999999996</v>
      </c>
      <c r="J214">
        <f>VLOOKUP(Tabella43[[#This Row],[DATA]],Tabella37[], 7, 0)</f>
        <v>4.5490000000000004</v>
      </c>
      <c r="K214">
        <f>VLOOKUP(Tabella43[[#This Row],[DATA]],Tabella37[], 8, 0)</f>
        <v>1.1399999999999999</v>
      </c>
      <c r="L214">
        <f>VLOOKUP(Tabella43[[#This Row],[DATA]],Tabella37[], 9, 0)</f>
        <v>56.819000000000003</v>
      </c>
      <c r="M214">
        <f>VLOOKUP(Tabella43[[#This Row],[DATA]],Tabella37[], 10, 0)</f>
        <v>239.48400000000001</v>
      </c>
      <c r="N214">
        <f>VLOOKUP(Tabella43[[#This Row],[DATA]],Tabella37[], 13, 0)</f>
        <v>561.58500000000004</v>
      </c>
      <c r="O214">
        <f>VLOOKUP(Tabella43[[#This Row],[DATA]],Tabella37[], 14, 0)</f>
        <v>6.452</v>
      </c>
      <c r="P214">
        <f>VLOOKUP(Tabella43[[#This Row],[DATA]],Tabella37[], 15, 0)</f>
        <v>9.5000000000000001E-2</v>
      </c>
      <c r="Q214">
        <f>VLOOKUP(Tabella43[[#This Row],[DATA]],Tabella37[], 16, 0)</f>
        <v>0</v>
      </c>
      <c r="R214">
        <f>VLOOKUP(Tabella43[[#This Row],[DATA]],Tabella37[], 17, 0)</f>
        <v>0</v>
      </c>
      <c r="S214">
        <f>VLOOKUP(Tabella43[[#This Row],[DATA]],Tabella37[], 18, 0)</f>
        <v>0</v>
      </c>
      <c r="T214">
        <f>VLOOKUP(Tabella43[[#This Row],[DATA]],Tabella38[], 2, 0)</f>
        <v>75.459999999999994</v>
      </c>
      <c r="U214">
        <f>VLOOKUP(Tabella43[[#This Row],[DATA]],Tabella40[], 2, 0)</f>
        <v>70.239999999999995</v>
      </c>
      <c r="V214">
        <f>VLOOKUP(Tabella43[[#This Row],[DATA]],Tabella39[], 2, 0)</f>
        <v>69.27</v>
      </c>
      <c r="W214">
        <f>VLOOKUP(Tabella43[[#This Row],[DATA]],Tabella41[], 2, 0)</f>
        <v>62.5</v>
      </c>
      <c r="X214">
        <v>0</v>
      </c>
      <c r="Y214">
        <v>0</v>
      </c>
      <c r="AB214" s="45">
        <v>44064</v>
      </c>
      <c r="AC214" s="16">
        <v>16888.487000000001</v>
      </c>
      <c r="AD214" s="16">
        <v>146.488</v>
      </c>
      <c r="AE214" s="16">
        <v>131.19800000000001</v>
      </c>
      <c r="AF214" s="16">
        <v>526.6</v>
      </c>
      <c r="AG214" s="16">
        <v>3.2530000000000001</v>
      </c>
      <c r="AH214" s="16">
        <v>2.9430000000000001</v>
      </c>
      <c r="AI214" s="16">
        <v>0.89</v>
      </c>
      <c r="AJ214" s="16">
        <v>33.228000000000002</v>
      </c>
      <c r="AK214" s="16">
        <v>108.01600000000001</v>
      </c>
      <c r="AL214" s="16"/>
      <c r="AM214" s="16"/>
      <c r="AN214" s="16">
        <v>250.68199999999999</v>
      </c>
      <c r="AO214" s="16">
        <v>2.899</v>
      </c>
      <c r="AP214" s="16">
        <v>5.1999999999999998E-2</v>
      </c>
      <c r="AQ214" s="16"/>
      <c r="AR214" s="16"/>
      <c r="AS214" s="17"/>
      <c r="AU214" s="24">
        <v>44043</v>
      </c>
      <c r="AV214">
        <v>67.13</v>
      </c>
      <c r="AX214" s="24">
        <v>44043</v>
      </c>
      <c r="AY214">
        <v>64.58</v>
      </c>
      <c r="BA214" s="24">
        <v>44043</v>
      </c>
      <c r="BB214">
        <v>64.88</v>
      </c>
      <c r="BD214" s="24">
        <v>44043</v>
      </c>
      <c r="BE214">
        <v>62.5</v>
      </c>
    </row>
    <row r="215" spans="1:57" x14ac:dyDescent="0.3">
      <c r="A215" s="1">
        <v>44158</v>
      </c>
      <c r="B215" s="2">
        <v>3577.59</v>
      </c>
      <c r="C215" s="7">
        <v>173.82130016519289</v>
      </c>
      <c r="D215" s="39">
        <v>5.6200945950576012E-3</v>
      </c>
      <c r="E215">
        <f>VLOOKUP(Tabella43[[#This Row],[DATA]],Tabella37[], 2, 0)</f>
        <v>37677.300000000003</v>
      </c>
      <c r="F215">
        <f>VLOOKUP(Tabella43[[#This Row],[DATA]],Tabella37[], 3, 0)</f>
        <v>520.20500000000004</v>
      </c>
      <c r="G215">
        <f>VLOOKUP(Tabella43[[#This Row],[DATA]],Tabella37[], 4, 0)</f>
        <v>528.00300000000004</v>
      </c>
      <c r="H215">
        <f>VLOOKUP(Tabella43[[#This Row],[DATA]],Tabella37[], 5, 0)</f>
        <v>780.19</v>
      </c>
      <c r="I215">
        <f>VLOOKUP(Tabella43[[#This Row],[DATA]],Tabella37[], 6, 0)</f>
        <v>3.3069999999999999</v>
      </c>
      <c r="J215">
        <f>VLOOKUP(Tabella43[[#This Row],[DATA]],Tabella37[], 7, 0)</f>
        <v>4.8929999999999998</v>
      </c>
      <c r="K215">
        <f>VLOOKUP(Tabella43[[#This Row],[DATA]],Tabella37[], 8, 0)</f>
        <v>1.0900000000000001</v>
      </c>
      <c r="L215">
        <f>VLOOKUP(Tabella43[[#This Row],[DATA]],Tabella37[], 9, 0)</f>
        <v>60.603999999999999</v>
      </c>
      <c r="M215">
        <f>VLOOKUP(Tabella43[[#This Row],[DATA]],Tabella37[], 10, 0)</f>
        <v>252.79400000000001</v>
      </c>
      <c r="N215">
        <f>VLOOKUP(Tabella43[[#This Row],[DATA]],Tabella37[], 13, 0)</f>
        <v>576.45000000000005</v>
      </c>
      <c r="O215">
        <f>VLOOKUP(Tabella43[[#This Row],[DATA]],Tabella37[], 14, 0)</f>
        <v>5.0220000000000002</v>
      </c>
      <c r="P215">
        <f>VLOOKUP(Tabella43[[#This Row],[DATA]],Tabella37[], 15, 0)</f>
        <v>9.2999999999999999E-2</v>
      </c>
      <c r="Q215">
        <f>VLOOKUP(Tabella43[[#This Row],[DATA]],Tabella37[], 16, 0)</f>
        <v>0</v>
      </c>
      <c r="R215">
        <f>VLOOKUP(Tabella43[[#This Row],[DATA]],Tabella37[], 17, 0)</f>
        <v>0</v>
      </c>
      <c r="S215">
        <f>VLOOKUP(Tabella43[[#This Row],[DATA]],Tabella37[], 18, 0)</f>
        <v>0</v>
      </c>
      <c r="T215">
        <f>VLOOKUP(Tabella43[[#This Row],[DATA]],Tabella38[], 2, 0)</f>
        <v>75.459999999999994</v>
      </c>
      <c r="U215">
        <f>VLOOKUP(Tabella43[[#This Row],[DATA]],Tabella40[], 2, 0)</f>
        <v>70.239999999999995</v>
      </c>
      <c r="V215">
        <f>VLOOKUP(Tabella43[[#This Row],[DATA]],Tabella39[], 2, 0)</f>
        <v>69.27</v>
      </c>
      <c r="W215">
        <f>VLOOKUP(Tabella43[[#This Row],[DATA]],Tabella41[], 2, 0)</f>
        <v>62.5</v>
      </c>
      <c r="X215">
        <v>0</v>
      </c>
      <c r="Y215">
        <v>0</v>
      </c>
      <c r="AB215" s="45">
        <v>44065</v>
      </c>
      <c r="AC215" s="14">
        <v>17021.686000000002</v>
      </c>
      <c r="AD215" s="14">
        <v>133.19900000000001</v>
      </c>
      <c r="AE215" s="14">
        <v>129.05099999999999</v>
      </c>
      <c r="AF215" s="14">
        <v>529.33000000000004</v>
      </c>
      <c r="AG215" s="14">
        <v>2.73</v>
      </c>
      <c r="AH215" s="14">
        <v>2.9039999999999999</v>
      </c>
      <c r="AI215" s="14">
        <v>0.89</v>
      </c>
      <c r="AJ215" s="14">
        <v>32.381</v>
      </c>
      <c r="AK215" s="14">
        <v>104.81100000000001</v>
      </c>
      <c r="AL215" s="14"/>
      <c r="AM215" s="14"/>
      <c r="AN215" s="14">
        <v>253.06800000000001</v>
      </c>
      <c r="AO215" s="14">
        <v>2.3849999999999998</v>
      </c>
      <c r="AP215" s="14">
        <v>5.1999999999999998E-2</v>
      </c>
      <c r="AQ215" s="14"/>
      <c r="AR215" s="14"/>
      <c r="AS215" s="15"/>
      <c r="AU215" s="24">
        <v>44044</v>
      </c>
      <c r="AV215">
        <v>67.13</v>
      </c>
      <c r="AX215" s="24">
        <v>44044</v>
      </c>
      <c r="AY215">
        <v>64.58</v>
      </c>
      <c r="BA215" s="24">
        <v>44044</v>
      </c>
      <c r="BB215">
        <v>64.88</v>
      </c>
      <c r="BD215" s="24">
        <v>44044</v>
      </c>
      <c r="BE215">
        <v>62.5</v>
      </c>
    </row>
    <row r="216" spans="1:57" x14ac:dyDescent="0.3">
      <c r="A216" s="3">
        <v>44159</v>
      </c>
      <c r="B216" s="4">
        <v>3635.41</v>
      </c>
      <c r="C216" s="8">
        <v>176.63055096686426</v>
      </c>
      <c r="D216" s="38">
        <v>1.6032507557285768E-2</v>
      </c>
      <c r="E216">
        <f>VLOOKUP(Tabella43[[#This Row],[DATA]],Tabella37[], 2, 0)</f>
        <v>38209.946000000004</v>
      </c>
      <c r="F216">
        <f>VLOOKUP(Tabella43[[#This Row],[DATA]],Tabella37[], 3, 0)</f>
        <v>532.64599999999996</v>
      </c>
      <c r="G216">
        <f>VLOOKUP(Tabella43[[#This Row],[DATA]],Tabella37[], 4, 0)</f>
        <v>533.81799999999998</v>
      </c>
      <c r="H216">
        <f>VLOOKUP(Tabella43[[#This Row],[DATA]],Tabella37[], 5, 0)</f>
        <v>786.59100000000001</v>
      </c>
      <c r="I216">
        <f>VLOOKUP(Tabella43[[#This Row],[DATA]],Tabella37[], 6, 0)</f>
        <v>6.4009999999999998</v>
      </c>
      <c r="J216">
        <f>VLOOKUP(Tabella43[[#This Row],[DATA]],Tabella37[], 7, 0)</f>
        <v>5.0730000000000004</v>
      </c>
      <c r="K216">
        <f>VLOOKUP(Tabella43[[#This Row],[DATA]],Tabella37[], 8, 0)</f>
        <v>1.06</v>
      </c>
      <c r="L216">
        <f>VLOOKUP(Tabella43[[#This Row],[DATA]],Tabella37[], 9, 0)</f>
        <v>61.796999999999997</v>
      </c>
      <c r="M216">
        <f>VLOOKUP(Tabella43[[#This Row],[DATA]],Tabella37[], 10, 0)</f>
        <v>258.387</v>
      </c>
      <c r="N216">
        <f>VLOOKUP(Tabella43[[#This Row],[DATA]],Tabella37[], 13, 0)</f>
        <v>582.36800000000005</v>
      </c>
      <c r="O216">
        <f>VLOOKUP(Tabella43[[#This Row],[DATA]],Tabella37[], 14, 0)</f>
        <v>5.9189999999999996</v>
      </c>
      <c r="P216">
        <f>VLOOKUP(Tabella43[[#This Row],[DATA]],Tabella37[], 15, 0)</f>
        <v>9.4E-2</v>
      </c>
      <c r="Q216">
        <f>VLOOKUP(Tabella43[[#This Row],[DATA]],Tabella37[], 16, 0)</f>
        <v>0</v>
      </c>
      <c r="R216">
        <f>VLOOKUP(Tabella43[[#This Row],[DATA]],Tabella37[], 17, 0)</f>
        <v>0</v>
      </c>
      <c r="S216">
        <f>VLOOKUP(Tabella43[[#This Row],[DATA]],Tabella37[], 18, 0)</f>
        <v>0</v>
      </c>
      <c r="T216">
        <f>VLOOKUP(Tabella43[[#This Row],[DATA]],Tabella38[], 2, 0)</f>
        <v>75.459999999999994</v>
      </c>
      <c r="U216">
        <f>VLOOKUP(Tabella43[[#This Row],[DATA]],Tabella40[], 2, 0)</f>
        <v>70.239999999999995</v>
      </c>
      <c r="V216">
        <f>VLOOKUP(Tabella43[[#This Row],[DATA]],Tabella39[], 2, 0)</f>
        <v>69.27</v>
      </c>
      <c r="W216">
        <f>VLOOKUP(Tabella43[[#This Row],[DATA]],Tabella41[], 2, 0)</f>
        <v>62.5</v>
      </c>
      <c r="X216">
        <v>0</v>
      </c>
      <c r="Y216">
        <v>0</v>
      </c>
      <c r="AB216" s="45">
        <v>44066</v>
      </c>
      <c r="AC216" s="16">
        <v>17125.271000000001</v>
      </c>
      <c r="AD216" s="16">
        <v>103.58499999999999</v>
      </c>
      <c r="AE216" s="16">
        <v>126.723</v>
      </c>
      <c r="AF216" s="16">
        <v>530.97</v>
      </c>
      <c r="AG216" s="16">
        <v>1.64</v>
      </c>
      <c r="AH216" s="16">
        <v>2.8740000000000001</v>
      </c>
      <c r="AI216" s="16">
        <v>0.9</v>
      </c>
      <c r="AJ216" s="16">
        <v>32.256999999999998</v>
      </c>
      <c r="AK216" s="16">
        <v>103.97199999999999</v>
      </c>
      <c r="AL216" s="16"/>
      <c r="AM216" s="16">
        <v>91.338999999999999</v>
      </c>
      <c r="AN216" s="16">
        <v>254.755</v>
      </c>
      <c r="AO216" s="16">
        <v>1.6870000000000001</v>
      </c>
      <c r="AP216" s="16">
        <v>5.0999999999999997E-2</v>
      </c>
      <c r="AQ216" s="16"/>
      <c r="AR216" s="16"/>
      <c r="AS216" s="17"/>
      <c r="AU216" s="24">
        <v>44045</v>
      </c>
      <c r="AV216">
        <v>67.13</v>
      </c>
      <c r="AX216" s="24">
        <v>44045</v>
      </c>
      <c r="AY216">
        <v>64.58</v>
      </c>
      <c r="BA216" s="24">
        <v>44045</v>
      </c>
      <c r="BB216">
        <v>64.88</v>
      </c>
      <c r="BD216" s="24">
        <v>44045</v>
      </c>
      <c r="BE216">
        <v>62.5</v>
      </c>
    </row>
    <row r="217" spans="1:57" x14ac:dyDescent="0.3">
      <c r="A217" s="1">
        <v>44160</v>
      </c>
      <c r="B217" s="2">
        <v>3629.65</v>
      </c>
      <c r="C217" s="7">
        <v>176.35069478184823</v>
      </c>
      <c r="D217" s="39">
        <v>-1.585672026629031E-3</v>
      </c>
      <c r="E217">
        <f>VLOOKUP(Tabella43[[#This Row],[DATA]],Tabella37[], 2, 0)</f>
        <v>38764.61</v>
      </c>
      <c r="F217">
        <f>VLOOKUP(Tabella43[[#This Row],[DATA]],Tabella37[], 3, 0)</f>
        <v>554.66399999999999</v>
      </c>
      <c r="G217">
        <f>VLOOKUP(Tabella43[[#This Row],[DATA]],Tabella37[], 4, 0)</f>
        <v>538.601</v>
      </c>
      <c r="H217">
        <f>VLOOKUP(Tabella43[[#This Row],[DATA]],Tabella37[], 5, 0)</f>
        <v>793.38</v>
      </c>
      <c r="I217">
        <f>VLOOKUP(Tabella43[[#This Row],[DATA]],Tabella37[], 6, 0)</f>
        <v>6.7889999999999997</v>
      </c>
      <c r="J217">
        <f>VLOOKUP(Tabella43[[#This Row],[DATA]],Tabella37[], 7, 0)</f>
        <v>5.2210000000000001</v>
      </c>
      <c r="K217">
        <f>VLOOKUP(Tabella43[[#This Row],[DATA]],Tabella37[], 8, 0)</f>
        <v>1.04</v>
      </c>
      <c r="L217">
        <f>VLOOKUP(Tabella43[[#This Row],[DATA]],Tabella37[], 9, 0)</f>
        <v>62.572000000000003</v>
      </c>
      <c r="M217">
        <f>VLOOKUP(Tabella43[[#This Row],[DATA]],Tabella37[], 10, 0)</f>
        <v>261.64</v>
      </c>
      <c r="N217">
        <f>VLOOKUP(Tabella43[[#This Row],[DATA]],Tabella37[], 13, 0)</f>
        <v>589.04700000000003</v>
      </c>
      <c r="O217">
        <f>VLOOKUP(Tabella43[[#This Row],[DATA]],Tabella37[], 14, 0)</f>
        <v>6.6790000000000003</v>
      </c>
      <c r="P217">
        <f>VLOOKUP(Tabella43[[#This Row],[DATA]],Tabella37[], 15, 0)</f>
        <v>9.2999999999999999E-2</v>
      </c>
      <c r="Q217">
        <f>VLOOKUP(Tabella43[[#This Row],[DATA]],Tabella37[], 16, 0)</f>
        <v>0</v>
      </c>
      <c r="R217">
        <f>VLOOKUP(Tabella43[[#This Row],[DATA]],Tabella37[], 17, 0)</f>
        <v>0</v>
      </c>
      <c r="S217">
        <f>VLOOKUP(Tabella43[[#This Row],[DATA]],Tabella37[], 18, 0)</f>
        <v>0</v>
      </c>
      <c r="T217">
        <f>VLOOKUP(Tabella43[[#This Row],[DATA]],Tabella38[], 2, 0)</f>
        <v>75.459999999999994</v>
      </c>
      <c r="U217">
        <f>VLOOKUP(Tabella43[[#This Row],[DATA]],Tabella40[], 2, 0)</f>
        <v>70.239999999999995</v>
      </c>
      <c r="V217">
        <f>VLOOKUP(Tabella43[[#This Row],[DATA]],Tabella39[], 2, 0)</f>
        <v>69.27</v>
      </c>
      <c r="W217">
        <f>VLOOKUP(Tabella43[[#This Row],[DATA]],Tabella41[], 2, 0)</f>
        <v>62.5</v>
      </c>
      <c r="X217">
        <v>0</v>
      </c>
      <c r="Y217">
        <v>0</v>
      </c>
      <c r="AB217" s="45">
        <v>44067</v>
      </c>
      <c r="AC217" s="14">
        <v>17230.117999999999</v>
      </c>
      <c r="AD217" s="14">
        <v>104.84699999999999</v>
      </c>
      <c r="AE217" s="14">
        <v>126.33799999999999</v>
      </c>
      <c r="AF217" s="14">
        <v>532.4</v>
      </c>
      <c r="AG217" s="14">
        <v>1.43</v>
      </c>
      <c r="AH217" s="14">
        <v>2.867</v>
      </c>
      <c r="AI217" s="14">
        <v>0.91</v>
      </c>
      <c r="AJ217" s="14">
        <v>32.128</v>
      </c>
      <c r="AK217" s="14">
        <v>104.54600000000001</v>
      </c>
      <c r="AL217" s="14"/>
      <c r="AM217" s="14"/>
      <c r="AN217" s="14">
        <v>256.75700000000001</v>
      </c>
      <c r="AO217" s="14">
        <v>2.0019999999999998</v>
      </c>
      <c r="AP217" s="14">
        <v>5.0999999999999997E-2</v>
      </c>
      <c r="AQ217" s="14"/>
      <c r="AR217" s="14"/>
      <c r="AS217" s="15"/>
      <c r="AU217" s="24">
        <v>44046</v>
      </c>
      <c r="AV217">
        <v>67.13</v>
      </c>
      <c r="AX217" s="24">
        <v>44046</v>
      </c>
      <c r="AY217">
        <v>64.58</v>
      </c>
      <c r="BA217" s="24">
        <v>44046</v>
      </c>
      <c r="BB217">
        <v>64.88</v>
      </c>
      <c r="BD217" s="24">
        <v>44046</v>
      </c>
      <c r="BE217">
        <v>62.5</v>
      </c>
    </row>
    <row r="218" spans="1:57" x14ac:dyDescent="0.3">
      <c r="A218" s="3">
        <v>44162</v>
      </c>
      <c r="B218" s="4">
        <v>3638.35</v>
      </c>
      <c r="C218" s="8">
        <v>176.77339422796621</v>
      </c>
      <c r="D218" s="38">
        <v>2.3940572799518592E-3</v>
      </c>
      <c r="E218">
        <f>VLOOKUP(Tabella43[[#This Row],[DATA]],Tabella37[], 2, 0)</f>
        <v>39729.321000000004</v>
      </c>
      <c r="F218">
        <f>VLOOKUP(Tabella43[[#This Row],[DATA]],Tabella37[], 3, 0)</f>
        <v>615.61</v>
      </c>
      <c r="G218">
        <f>VLOOKUP(Tabella43[[#This Row],[DATA]],Tabella37[], 4, 0)</f>
        <v>507.81200000000001</v>
      </c>
      <c r="H218">
        <f>VLOOKUP(Tabella43[[#This Row],[DATA]],Tabella37[], 5, 0)</f>
        <v>802.21400000000006</v>
      </c>
      <c r="I218">
        <f>VLOOKUP(Tabella43[[#This Row],[DATA]],Tabella37[], 6, 0)</f>
        <v>4.6680000000000001</v>
      </c>
      <c r="J218">
        <f>VLOOKUP(Tabella43[[#This Row],[DATA]],Tabella37[], 7, 0)</f>
        <v>4.7610000000000001</v>
      </c>
      <c r="K218">
        <f>VLOOKUP(Tabella43[[#This Row],[DATA]],Tabella37[], 8, 0)</f>
        <v>1.04</v>
      </c>
      <c r="L218">
        <f>VLOOKUP(Tabella43[[#This Row],[DATA]],Tabella37[], 9, 0)</f>
        <v>64.066999999999993</v>
      </c>
      <c r="M218">
        <f>VLOOKUP(Tabella43[[#This Row],[DATA]],Tabella37[], 10, 0)</f>
        <v>264.60500000000002</v>
      </c>
      <c r="N218">
        <f>VLOOKUP(Tabella43[[#This Row],[DATA]],Tabella37[], 13, 0)</f>
        <v>598.10699999999997</v>
      </c>
      <c r="O218">
        <f>VLOOKUP(Tabella43[[#This Row],[DATA]],Tabella37[], 14, 0)</f>
        <v>4.5369999999999999</v>
      </c>
      <c r="P218">
        <f>VLOOKUP(Tabella43[[#This Row],[DATA]],Tabella37[], 15, 0)</f>
        <v>9.7000000000000003E-2</v>
      </c>
      <c r="Q218">
        <f>VLOOKUP(Tabella43[[#This Row],[DATA]],Tabella37[], 16, 0)</f>
        <v>0</v>
      </c>
      <c r="R218">
        <f>VLOOKUP(Tabella43[[#This Row],[DATA]],Tabella37[], 17, 0)</f>
        <v>0</v>
      </c>
      <c r="S218">
        <f>VLOOKUP(Tabella43[[#This Row],[DATA]],Tabella37[], 18, 0)</f>
        <v>0</v>
      </c>
      <c r="T218">
        <f>VLOOKUP(Tabella43[[#This Row],[DATA]],Tabella38[], 2, 0)</f>
        <v>75.459999999999994</v>
      </c>
      <c r="U218">
        <f>VLOOKUP(Tabella43[[#This Row],[DATA]],Tabella40[], 2, 0)</f>
        <v>70.239999999999995</v>
      </c>
      <c r="V218">
        <f>VLOOKUP(Tabella43[[#This Row],[DATA]],Tabella39[], 2, 0)</f>
        <v>69.27</v>
      </c>
      <c r="W218">
        <f>VLOOKUP(Tabella43[[#This Row],[DATA]],Tabella41[], 2, 0)</f>
        <v>62.5</v>
      </c>
      <c r="X218">
        <v>0</v>
      </c>
      <c r="Y218">
        <v>0</v>
      </c>
      <c r="AB218" s="45">
        <v>44068</v>
      </c>
      <c r="AC218" s="16">
        <v>17352.837</v>
      </c>
      <c r="AD218" s="16">
        <v>122.71899999999999</v>
      </c>
      <c r="AE218" s="16">
        <v>125.458</v>
      </c>
      <c r="AF218" s="16">
        <v>536.07399999999996</v>
      </c>
      <c r="AG218" s="16">
        <v>3.6739999999999999</v>
      </c>
      <c r="AH218" s="16">
        <v>2.8650000000000002</v>
      </c>
      <c r="AI218" s="16">
        <v>0.92</v>
      </c>
      <c r="AJ218" s="16">
        <v>31.867000000000001</v>
      </c>
      <c r="AK218" s="16">
        <v>103.624</v>
      </c>
      <c r="AL218" s="16"/>
      <c r="AM218" s="16"/>
      <c r="AN218" s="16">
        <v>259.47699999999998</v>
      </c>
      <c r="AO218" s="16">
        <v>2.72</v>
      </c>
      <c r="AP218" s="16">
        <v>0.05</v>
      </c>
      <c r="AQ218" s="16"/>
      <c r="AR218" s="16"/>
      <c r="AS218" s="17"/>
      <c r="AU218" s="24">
        <v>44047</v>
      </c>
      <c r="AV218">
        <v>67.13</v>
      </c>
      <c r="AX218" s="24">
        <v>44047</v>
      </c>
      <c r="AY218">
        <v>64.58</v>
      </c>
      <c r="BA218" s="24">
        <v>44047</v>
      </c>
      <c r="BB218">
        <v>64.88</v>
      </c>
      <c r="BD218" s="24">
        <v>44047</v>
      </c>
      <c r="BE218">
        <v>62.5</v>
      </c>
    </row>
    <row r="219" spans="1:57" x14ac:dyDescent="0.3">
      <c r="A219" s="1">
        <v>44165</v>
      </c>
      <c r="B219" s="2">
        <v>3621.63</v>
      </c>
      <c r="C219" s="7">
        <v>175.96103391312798</v>
      </c>
      <c r="D219" s="39">
        <v>-4.6060814384973206E-3</v>
      </c>
      <c r="E219">
        <f>VLOOKUP(Tabella43[[#This Row],[DATA]],Tabella37[], 2, 0)</f>
        <v>41095.315000000002</v>
      </c>
      <c r="F219">
        <f>VLOOKUP(Tabella43[[#This Row],[DATA]],Tabella37[], 3, 0)</f>
        <v>470.80200000000002</v>
      </c>
      <c r="G219">
        <f>VLOOKUP(Tabella43[[#This Row],[DATA]],Tabella37[], 4, 0)</f>
        <v>488.28800000000001</v>
      </c>
      <c r="H219">
        <f>VLOOKUP(Tabella43[[#This Row],[DATA]],Tabella37[], 5, 0)</f>
        <v>813.48400000000004</v>
      </c>
      <c r="I219">
        <f>VLOOKUP(Tabella43[[#This Row],[DATA]],Tabella37[], 6, 0)</f>
        <v>4.0369999999999999</v>
      </c>
      <c r="J219">
        <f>VLOOKUP(Tabella43[[#This Row],[DATA]],Tabella37[], 7, 0)</f>
        <v>4.7560000000000002</v>
      </c>
      <c r="K219">
        <f>VLOOKUP(Tabella43[[#This Row],[DATA]],Tabella37[], 8, 0)</f>
        <v>1.08</v>
      </c>
      <c r="L219">
        <f>VLOOKUP(Tabella43[[#This Row],[DATA]],Tabella37[], 9, 0)</f>
        <v>67.587999999999994</v>
      </c>
      <c r="M219">
        <f>VLOOKUP(Tabella43[[#This Row],[DATA]],Tabella37[], 10, 0)</f>
        <v>285.62799999999999</v>
      </c>
      <c r="N219">
        <f>VLOOKUP(Tabella43[[#This Row],[DATA]],Tabella37[], 13, 0)</f>
        <v>610.00699999999995</v>
      </c>
      <c r="O219">
        <f>VLOOKUP(Tabella43[[#This Row],[DATA]],Tabella37[], 14, 0)</f>
        <v>4.3970000000000002</v>
      </c>
      <c r="P219">
        <f>VLOOKUP(Tabella43[[#This Row],[DATA]],Tabella37[], 15, 0)</f>
        <v>0.10199999999999999</v>
      </c>
      <c r="Q219">
        <f>VLOOKUP(Tabella43[[#This Row],[DATA]],Tabella37[], 16, 0)</f>
        <v>0</v>
      </c>
      <c r="R219">
        <f>VLOOKUP(Tabella43[[#This Row],[DATA]],Tabella37[], 17, 0)</f>
        <v>0</v>
      </c>
      <c r="S219">
        <f>VLOOKUP(Tabella43[[#This Row],[DATA]],Tabella37[], 18, 0)</f>
        <v>0</v>
      </c>
      <c r="T219">
        <f>VLOOKUP(Tabella43[[#This Row],[DATA]],Tabella38[], 2, 0)</f>
        <v>75.459999999999994</v>
      </c>
      <c r="U219">
        <f>VLOOKUP(Tabella43[[#This Row],[DATA]],Tabella40[], 2, 0)</f>
        <v>70.239999999999995</v>
      </c>
      <c r="V219">
        <f>VLOOKUP(Tabella43[[#This Row],[DATA]],Tabella39[], 2, 0)</f>
        <v>69.27</v>
      </c>
      <c r="W219">
        <f>VLOOKUP(Tabella43[[#This Row],[DATA]],Tabella41[], 2, 0)</f>
        <v>62.5</v>
      </c>
      <c r="X219">
        <v>0</v>
      </c>
      <c r="Y219">
        <v>0</v>
      </c>
      <c r="AB219" s="45">
        <v>44069</v>
      </c>
      <c r="AC219" s="14">
        <v>17484.813999999998</v>
      </c>
      <c r="AD219" s="14">
        <v>131.977</v>
      </c>
      <c r="AE219" s="14">
        <v>125.245</v>
      </c>
      <c r="AF219" s="14">
        <v>539.56700000000001</v>
      </c>
      <c r="AG219" s="14">
        <v>3.4929999999999999</v>
      </c>
      <c r="AH219" s="14">
        <v>2.7909999999999999</v>
      </c>
      <c r="AI219" s="14">
        <v>0.93</v>
      </c>
      <c r="AJ219" s="14">
        <v>31.212</v>
      </c>
      <c r="AK219" s="14">
        <v>101.056</v>
      </c>
      <c r="AL219" s="14"/>
      <c r="AM219" s="14"/>
      <c r="AN219" s="14">
        <v>262.53399999999999</v>
      </c>
      <c r="AO219" s="14">
        <v>3.0569999999999999</v>
      </c>
      <c r="AP219" s="14">
        <v>4.9000000000000002E-2</v>
      </c>
      <c r="AQ219" s="14"/>
      <c r="AR219" s="14"/>
      <c r="AS219" s="15"/>
      <c r="AU219" s="24">
        <v>44048</v>
      </c>
      <c r="AV219">
        <v>67.13</v>
      </c>
      <c r="AX219" s="24">
        <v>44048</v>
      </c>
      <c r="AY219">
        <v>64.58</v>
      </c>
      <c r="BA219" s="24">
        <v>44048</v>
      </c>
      <c r="BB219">
        <v>64.88</v>
      </c>
      <c r="BD219" s="24">
        <v>44048</v>
      </c>
      <c r="BE219">
        <v>62.5</v>
      </c>
    </row>
    <row r="220" spans="1:57" x14ac:dyDescent="0.3">
      <c r="A220" s="3">
        <v>44166</v>
      </c>
      <c r="B220" s="4">
        <v>3662.45</v>
      </c>
      <c r="C220" s="8">
        <v>177.94432027985621</v>
      </c>
      <c r="D220" s="38">
        <v>1.1208121636018194E-2</v>
      </c>
      <c r="E220">
        <f>VLOOKUP(Tabella43[[#This Row],[DATA]],Tabella37[], 2, 0)</f>
        <v>41677.578000000001</v>
      </c>
      <c r="F220">
        <f>VLOOKUP(Tabella43[[#This Row],[DATA]],Tabella37[], 3, 0)</f>
        <v>582.26300000000003</v>
      </c>
      <c r="G220">
        <f>VLOOKUP(Tabella43[[#This Row],[DATA]],Tabella37[], 4, 0)</f>
        <v>495.37599999999998</v>
      </c>
      <c r="H220">
        <f>VLOOKUP(Tabella43[[#This Row],[DATA]],Tabella37[], 5, 0)</f>
        <v>821.12800000000004</v>
      </c>
      <c r="I220">
        <f>VLOOKUP(Tabella43[[#This Row],[DATA]],Tabella37[], 6, 0)</f>
        <v>7.6449999999999996</v>
      </c>
      <c r="J220">
        <f>VLOOKUP(Tabella43[[#This Row],[DATA]],Tabella37[], 7, 0)</f>
        <v>4.9340000000000002</v>
      </c>
      <c r="K220">
        <f>VLOOKUP(Tabella43[[#This Row],[DATA]],Tabella37[], 8, 0)</f>
        <v>1.1100000000000001</v>
      </c>
      <c r="L220">
        <f>VLOOKUP(Tabella43[[#This Row],[DATA]],Tabella37[], 9, 0)</f>
        <v>68.695999999999998</v>
      </c>
      <c r="M220">
        <f>VLOOKUP(Tabella43[[#This Row],[DATA]],Tabella37[], 10, 0)</f>
        <v>290.36799999999999</v>
      </c>
      <c r="N220">
        <f>VLOOKUP(Tabella43[[#This Row],[DATA]],Tabella37[], 13, 0)</f>
        <v>615.54</v>
      </c>
      <c r="O220">
        <f>VLOOKUP(Tabella43[[#This Row],[DATA]],Tabella37[], 14, 0)</f>
        <v>5.5330000000000004</v>
      </c>
      <c r="P220">
        <f>VLOOKUP(Tabella43[[#This Row],[DATA]],Tabella37[], 15, 0)</f>
        <v>0.104</v>
      </c>
      <c r="Q220">
        <f>VLOOKUP(Tabella43[[#This Row],[DATA]],Tabella37[], 16, 0)</f>
        <v>0</v>
      </c>
      <c r="R220">
        <f>VLOOKUP(Tabella43[[#This Row],[DATA]],Tabella37[], 17, 0)</f>
        <v>0</v>
      </c>
      <c r="S220">
        <f>VLOOKUP(Tabella43[[#This Row],[DATA]],Tabella37[], 18, 0)</f>
        <v>0</v>
      </c>
      <c r="T220">
        <f>VLOOKUP(Tabella43[[#This Row],[DATA]],Tabella38[], 2, 0)</f>
        <v>75.459999999999994</v>
      </c>
      <c r="U220">
        <f>VLOOKUP(Tabella43[[#This Row],[DATA]],Tabella40[], 2, 0)</f>
        <v>70.239999999999995</v>
      </c>
      <c r="V220">
        <f>VLOOKUP(Tabella43[[#This Row],[DATA]],Tabella39[], 2, 0)</f>
        <v>69.27</v>
      </c>
      <c r="W220">
        <f>VLOOKUP(Tabella43[[#This Row],[DATA]],Tabella41[], 2, 0)</f>
        <v>62.5</v>
      </c>
      <c r="X220">
        <v>0</v>
      </c>
      <c r="Y220">
        <v>0</v>
      </c>
      <c r="AB220" s="45">
        <v>44070</v>
      </c>
      <c r="AC220" s="16">
        <v>17622.866999999998</v>
      </c>
      <c r="AD220" s="16">
        <v>138.053</v>
      </c>
      <c r="AE220" s="16">
        <v>125.83799999999999</v>
      </c>
      <c r="AF220" s="16">
        <v>542.91</v>
      </c>
      <c r="AG220" s="16">
        <v>3.343</v>
      </c>
      <c r="AH220" s="16">
        <v>2.7949999999999999</v>
      </c>
      <c r="AI220" s="16">
        <v>0.93</v>
      </c>
      <c r="AJ220" s="16">
        <v>29.77</v>
      </c>
      <c r="AK220" s="16">
        <v>100.032</v>
      </c>
      <c r="AL220" s="16"/>
      <c r="AM220" s="16"/>
      <c r="AN220" s="16">
        <v>265.59800000000001</v>
      </c>
      <c r="AO220" s="16">
        <v>3.0649999999999999</v>
      </c>
      <c r="AP220" s="16">
        <v>4.9000000000000002E-2</v>
      </c>
      <c r="AQ220" s="16"/>
      <c r="AR220" s="16"/>
      <c r="AS220" s="17"/>
      <c r="AU220" s="24">
        <v>44049</v>
      </c>
      <c r="AV220">
        <v>67.13</v>
      </c>
      <c r="AX220" s="24">
        <v>44049</v>
      </c>
      <c r="AY220">
        <v>64.58</v>
      </c>
      <c r="BA220" s="24">
        <v>44049</v>
      </c>
      <c r="BB220">
        <v>64.88</v>
      </c>
      <c r="BD220" s="24">
        <v>44049</v>
      </c>
      <c r="BE220">
        <v>62.5</v>
      </c>
    </row>
    <row r="221" spans="1:57" x14ac:dyDescent="0.3">
      <c r="A221" s="1">
        <v>44167</v>
      </c>
      <c r="B221" s="2">
        <v>3669.01</v>
      </c>
      <c r="C221" s="7">
        <v>178.26304537945779</v>
      </c>
      <c r="D221" s="39">
        <v>1.7895485348595405E-3</v>
      </c>
      <c r="E221">
        <f>VLOOKUP(Tabella43[[#This Row],[DATA]],Tabella37[], 2, 0)</f>
        <v>42290.87</v>
      </c>
      <c r="F221">
        <f>VLOOKUP(Tabella43[[#This Row],[DATA]],Tabella37[], 3, 0)</f>
        <v>613.29200000000003</v>
      </c>
      <c r="G221">
        <f>VLOOKUP(Tabella43[[#This Row],[DATA]],Tabella37[], 4, 0)</f>
        <v>503.75099999999998</v>
      </c>
      <c r="H221">
        <f>VLOOKUP(Tabella43[[#This Row],[DATA]],Tabella37[], 5, 0)</f>
        <v>829.59299999999996</v>
      </c>
      <c r="I221">
        <f>VLOOKUP(Tabella43[[#This Row],[DATA]],Tabella37[], 6, 0)</f>
        <v>8.4649999999999999</v>
      </c>
      <c r="J221">
        <f>VLOOKUP(Tabella43[[#This Row],[DATA]],Tabella37[], 7, 0)</f>
        <v>5.173</v>
      </c>
      <c r="K221">
        <f>VLOOKUP(Tabella43[[#This Row],[DATA]],Tabella37[], 8, 0)</f>
        <v>1.1299999999999999</v>
      </c>
      <c r="L221">
        <f>VLOOKUP(Tabella43[[#This Row],[DATA]],Tabella37[], 9, 0)</f>
        <v>68.975999999999999</v>
      </c>
      <c r="M221">
        <f>VLOOKUP(Tabella43[[#This Row],[DATA]],Tabella37[], 10, 0)</f>
        <v>293.85300000000001</v>
      </c>
      <c r="N221">
        <f>VLOOKUP(Tabella43[[#This Row],[DATA]],Tabella37[], 13, 0)</f>
        <v>621.83799999999997</v>
      </c>
      <c r="O221">
        <f>VLOOKUP(Tabella43[[#This Row],[DATA]],Tabella37[], 14, 0)</f>
        <v>6.2969999999999997</v>
      </c>
      <c r="P221">
        <f>VLOOKUP(Tabella43[[#This Row],[DATA]],Tabella37[], 15, 0)</f>
        <v>0.107</v>
      </c>
      <c r="Q221">
        <f>VLOOKUP(Tabella43[[#This Row],[DATA]],Tabella37[], 16, 0)</f>
        <v>0</v>
      </c>
      <c r="R221">
        <f>VLOOKUP(Tabella43[[#This Row],[DATA]],Tabella37[], 17, 0)</f>
        <v>0</v>
      </c>
      <c r="S221">
        <f>VLOOKUP(Tabella43[[#This Row],[DATA]],Tabella37[], 18, 0)</f>
        <v>0</v>
      </c>
      <c r="T221">
        <f>VLOOKUP(Tabella43[[#This Row],[DATA]],Tabella38[], 2, 0)</f>
        <v>71.760000000000005</v>
      </c>
      <c r="U221">
        <f>VLOOKUP(Tabella43[[#This Row],[DATA]],Tabella40[], 2, 0)</f>
        <v>67.86</v>
      </c>
      <c r="V221">
        <f>VLOOKUP(Tabella43[[#This Row],[DATA]],Tabella39[], 2, 0)</f>
        <v>67.19</v>
      </c>
      <c r="W221">
        <f>VLOOKUP(Tabella43[[#This Row],[DATA]],Tabella41[], 2, 0)</f>
        <v>62.5</v>
      </c>
      <c r="X221">
        <v>0</v>
      </c>
      <c r="Y221">
        <v>0</v>
      </c>
      <c r="AB221" s="45">
        <v>44071</v>
      </c>
      <c r="AC221" s="14">
        <v>17762.578000000001</v>
      </c>
      <c r="AD221" s="14">
        <v>139.71100000000001</v>
      </c>
      <c r="AE221" s="14">
        <v>124.87</v>
      </c>
      <c r="AF221" s="14">
        <v>545.83900000000006</v>
      </c>
      <c r="AG221" s="14">
        <v>2.9289999999999998</v>
      </c>
      <c r="AH221" s="14">
        <v>2.7480000000000002</v>
      </c>
      <c r="AI221" s="14">
        <v>0.93</v>
      </c>
      <c r="AJ221" s="14">
        <v>29.698</v>
      </c>
      <c r="AK221" s="14">
        <v>95.843999999999994</v>
      </c>
      <c r="AL221" s="14"/>
      <c r="AM221" s="14"/>
      <c r="AN221" s="14">
        <v>268.56299999999999</v>
      </c>
      <c r="AO221" s="14">
        <v>2.9649999999999999</v>
      </c>
      <c r="AP221" s="14">
        <v>4.9000000000000002E-2</v>
      </c>
      <c r="AQ221" s="14"/>
      <c r="AR221" s="14"/>
      <c r="AS221" s="15"/>
      <c r="AU221" s="24">
        <v>44050</v>
      </c>
      <c r="AV221">
        <v>67.13</v>
      </c>
      <c r="AX221" s="24">
        <v>44050</v>
      </c>
      <c r="AY221">
        <v>64.58</v>
      </c>
      <c r="BA221" s="24">
        <v>44050</v>
      </c>
      <c r="BB221">
        <v>64.88</v>
      </c>
      <c r="BD221" s="24">
        <v>44050</v>
      </c>
      <c r="BE221">
        <v>62.5</v>
      </c>
    </row>
    <row r="222" spans="1:57" x14ac:dyDescent="0.3">
      <c r="A222" s="3">
        <v>44168</v>
      </c>
      <c r="B222" s="4">
        <v>3666.72</v>
      </c>
      <c r="C222" s="8">
        <v>178.15178311145664</v>
      </c>
      <c r="D222" s="38">
        <v>-6.2434142870231349E-4</v>
      </c>
      <c r="E222">
        <f>VLOOKUP(Tabella43[[#This Row],[DATA]],Tabella37[], 2, 0)</f>
        <v>42965.218999999997</v>
      </c>
      <c r="F222">
        <f>VLOOKUP(Tabella43[[#This Row],[DATA]],Tabella37[], 3, 0)</f>
        <v>674.34900000000005</v>
      </c>
      <c r="G222">
        <f>VLOOKUP(Tabella43[[#This Row],[DATA]],Tabella37[], 4, 0)</f>
        <v>550.21500000000003</v>
      </c>
      <c r="H222">
        <f>VLOOKUP(Tabella43[[#This Row],[DATA]],Tabella37[], 5, 0)</f>
        <v>838.41499999999996</v>
      </c>
      <c r="I222">
        <f>VLOOKUP(Tabella43[[#This Row],[DATA]],Tabella37[], 6, 0)</f>
        <v>8.8219999999999992</v>
      </c>
      <c r="J222">
        <f>VLOOKUP(Tabella43[[#This Row],[DATA]],Tabella37[], 7, 0)</f>
        <v>5.8380000000000001</v>
      </c>
      <c r="K222">
        <f>VLOOKUP(Tabella43[[#This Row],[DATA]],Tabella37[], 8, 0)</f>
        <v>1.1399999999999999</v>
      </c>
      <c r="L222">
        <f>VLOOKUP(Tabella43[[#This Row],[DATA]],Tabella37[], 9, 0)</f>
        <v>69.215999999999994</v>
      </c>
      <c r="M222">
        <f>VLOOKUP(Tabella43[[#This Row],[DATA]],Tabella37[], 10, 0)</f>
        <v>293.87700000000001</v>
      </c>
      <c r="N222">
        <f>VLOOKUP(Tabella43[[#This Row],[DATA]],Tabella37[], 13, 0)</f>
        <v>628.28399999999999</v>
      </c>
      <c r="O222">
        <f>VLOOKUP(Tabella43[[#This Row],[DATA]],Tabella37[], 14, 0)</f>
        <v>6.4459999999999997</v>
      </c>
      <c r="P222">
        <f>VLOOKUP(Tabella43[[#This Row],[DATA]],Tabella37[], 15, 0)</f>
        <v>0.111</v>
      </c>
      <c r="Q222">
        <f>VLOOKUP(Tabella43[[#This Row],[DATA]],Tabella37[], 16, 0)</f>
        <v>0</v>
      </c>
      <c r="R222">
        <f>VLOOKUP(Tabella43[[#This Row],[DATA]],Tabella37[], 17, 0)</f>
        <v>0</v>
      </c>
      <c r="S222">
        <f>VLOOKUP(Tabella43[[#This Row],[DATA]],Tabella37[], 18, 0)</f>
        <v>0</v>
      </c>
      <c r="T222">
        <f>VLOOKUP(Tabella43[[#This Row],[DATA]],Tabella38[], 2, 0)</f>
        <v>71.760000000000005</v>
      </c>
      <c r="U222">
        <f>VLOOKUP(Tabella43[[#This Row],[DATA]],Tabella40[], 2, 0)</f>
        <v>67.86</v>
      </c>
      <c r="V222">
        <f>VLOOKUP(Tabella43[[#This Row],[DATA]],Tabella39[], 2, 0)</f>
        <v>67.19</v>
      </c>
      <c r="W222">
        <f>VLOOKUP(Tabella43[[#This Row],[DATA]],Tabella41[], 2, 0)</f>
        <v>62.5</v>
      </c>
      <c r="X222">
        <v>0</v>
      </c>
      <c r="Y222">
        <v>0</v>
      </c>
      <c r="AB222" s="45">
        <v>44072</v>
      </c>
      <c r="AC222" s="16">
        <v>17895.366000000002</v>
      </c>
      <c r="AD222" s="16">
        <v>132.78800000000001</v>
      </c>
      <c r="AE222" s="16">
        <v>124.81100000000001</v>
      </c>
      <c r="AF222" s="16">
        <v>548.59</v>
      </c>
      <c r="AG222" s="16">
        <v>2.7509999999999999</v>
      </c>
      <c r="AH222" s="16">
        <v>2.7509999999999999</v>
      </c>
      <c r="AI222" s="16">
        <v>0.94</v>
      </c>
      <c r="AJ222" s="16">
        <v>29.128</v>
      </c>
      <c r="AK222" s="16">
        <v>93.652000000000001</v>
      </c>
      <c r="AL222" s="16"/>
      <c r="AM222" s="16"/>
      <c r="AN222" s="16">
        <v>270.96100000000001</v>
      </c>
      <c r="AO222" s="16">
        <v>2.3980000000000001</v>
      </c>
      <c r="AP222" s="16">
        <v>4.9000000000000002E-2</v>
      </c>
      <c r="AQ222" s="16"/>
      <c r="AR222" s="16"/>
      <c r="AS222" s="17"/>
      <c r="AU222" s="24">
        <v>44051</v>
      </c>
      <c r="AV222">
        <v>67.13</v>
      </c>
      <c r="AX222" s="24">
        <v>44051</v>
      </c>
      <c r="AY222">
        <v>64.58</v>
      </c>
      <c r="BA222" s="24">
        <v>44051</v>
      </c>
      <c r="BB222">
        <v>64.88</v>
      </c>
      <c r="BD222" s="24">
        <v>44051</v>
      </c>
      <c r="BE222">
        <v>62.5</v>
      </c>
    </row>
    <row r="223" spans="1:57" x14ac:dyDescent="0.3">
      <c r="A223" s="1">
        <v>44169</v>
      </c>
      <c r="B223" s="2">
        <v>3699.12</v>
      </c>
      <c r="C223" s="7">
        <v>179.72597415217183</v>
      </c>
      <c r="D223" s="39">
        <v>8.7974240454147031E-3</v>
      </c>
      <c r="E223">
        <f>VLOOKUP(Tabella43[[#This Row],[DATA]],Tabella37[], 2, 0)</f>
        <v>43670.233</v>
      </c>
      <c r="F223">
        <f>VLOOKUP(Tabella43[[#This Row],[DATA]],Tabella37[], 3, 0)</f>
        <v>705.01499999999999</v>
      </c>
      <c r="G223">
        <f>VLOOKUP(Tabella43[[#This Row],[DATA]],Tabella37[], 4, 0)</f>
        <v>562.98699999999997</v>
      </c>
      <c r="H223">
        <f>VLOOKUP(Tabella43[[#This Row],[DATA]],Tabella37[], 5, 0)</f>
        <v>846.51599999999996</v>
      </c>
      <c r="I223">
        <f>VLOOKUP(Tabella43[[#This Row],[DATA]],Tabella37[], 6, 0)</f>
        <v>8.1010000000000009</v>
      </c>
      <c r="J223">
        <f>VLOOKUP(Tabella43[[#This Row],[DATA]],Tabella37[], 7, 0)</f>
        <v>6.3289999999999997</v>
      </c>
      <c r="K223">
        <f>VLOOKUP(Tabella43[[#This Row],[DATA]],Tabella37[], 8, 0)</f>
        <v>1.1399999999999999</v>
      </c>
      <c r="L223">
        <f>VLOOKUP(Tabella43[[#This Row],[DATA]],Tabella37[], 9, 0)</f>
        <v>69.453000000000003</v>
      </c>
      <c r="M223">
        <f>VLOOKUP(Tabella43[[#This Row],[DATA]],Tabella37[], 10, 0)</f>
        <v>294.74799999999999</v>
      </c>
      <c r="N223">
        <f>VLOOKUP(Tabella43[[#This Row],[DATA]],Tabella37[], 13, 0)</f>
        <v>634.64099999999996</v>
      </c>
      <c r="O223">
        <f>VLOOKUP(Tabella43[[#This Row],[DATA]],Tabella37[], 14, 0)</f>
        <v>6.3570000000000002</v>
      </c>
      <c r="P223">
        <f>VLOOKUP(Tabella43[[#This Row],[DATA]],Tabella37[], 15, 0)</f>
        <v>0.107</v>
      </c>
      <c r="Q223">
        <f>VLOOKUP(Tabella43[[#This Row],[DATA]],Tabella37[], 16, 0)</f>
        <v>0</v>
      </c>
      <c r="R223">
        <f>VLOOKUP(Tabella43[[#This Row],[DATA]],Tabella37[], 17, 0)</f>
        <v>0</v>
      </c>
      <c r="S223">
        <f>VLOOKUP(Tabella43[[#This Row],[DATA]],Tabella37[], 18, 0)</f>
        <v>0</v>
      </c>
      <c r="T223">
        <f>VLOOKUP(Tabella43[[#This Row],[DATA]],Tabella38[], 2, 0)</f>
        <v>71.760000000000005</v>
      </c>
      <c r="U223">
        <f>VLOOKUP(Tabella43[[#This Row],[DATA]],Tabella40[], 2, 0)</f>
        <v>67.86</v>
      </c>
      <c r="V223">
        <f>VLOOKUP(Tabella43[[#This Row],[DATA]],Tabella39[], 2, 0)</f>
        <v>67.19</v>
      </c>
      <c r="W223">
        <f>VLOOKUP(Tabella43[[#This Row],[DATA]],Tabella41[], 2, 0)</f>
        <v>62.5</v>
      </c>
      <c r="X223">
        <v>0</v>
      </c>
      <c r="Y223">
        <v>0</v>
      </c>
      <c r="AB223" s="45">
        <v>44073</v>
      </c>
      <c r="AC223" s="14">
        <v>17999.902999999998</v>
      </c>
      <c r="AD223" s="14">
        <v>104.53700000000001</v>
      </c>
      <c r="AE223" s="14">
        <v>124.947</v>
      </c>
      <c r="AF223" s="14">
        <v>549.91499999999996</v>
      </c>
      <c r="AG223" s="14">
        <v>1.325</v>
      </c>
      <c r="AH223" s="14">
        <v>2.706</v>
      </c>
      <c r="AI223" s="14">
        <v>0.94</v>
      </c>
      <c r="AJ223" s="14">
        <v>28.683</v>
      </c>
      <c r="AK223" s="14">
        <v>93.338999999999999</v>
      </c>
      <c r="AL223" s="14"/>
      <c r="AM223" s="14">
        <v>89.9</v>
      </c>
      <c r="AN223" s="14">
        <v>272.80700000000002</v>
      </c>
      <c r="AO223" s="14">
        <v>1.8460000000000001</v>
      </c>
      <c r="AP223" s="14">
        <v>4.8000000000000001E-2</v>
      </c>
      <c r="AQ223" s="14"/>
      <c r="AR223" s="14"/>
      <c r="AS223" s="15"/>
      <c r="AU223" s="24">
        <v>44052</v>
      </c>
      <c r="AV223">
        <v>67.13</v>
      </c>
      <c r="AX223" s="24">
        <v>44052</v>
      </c>
      <c r="AY223">
        <v>64.58</v>
      </c>
      <c r="BA223" s="24">
        <v>44052</v>
      </c>
      <c r="BB223">
        <v>64.88</v>
      </c>
      <c r="BD223" s="24">
        <v>44052</v>
      </c>
      <c r="BE223">
        <v>62.5</v>
      </c>
    </row>
    <row r="224" spans="1:57" x14ac:dyDescent="0.3">
      <c r="A224" s="3">
        <v>44172</v>
      </c>
      <c r="B224" s="4">
        <v>3691.96</v>
      </c>
      <c r="C224" s="8">
        <v>179.37809736663104</v>
      </c>
      <c r="D224" s="38">
        <v>-1.93747117870854E-3</v>
      </c>
      <c r="E224">
        <f>VLOOKUP(Tabella43[[#This Row],[DATA]],Tabella37[], 2, 0)</f>
        <v>45444.976999999999</v>
      </c>
      <c r="F224">
        <f>VLOOKUP(Tabella43[[#This Row],[DATA]],Tabella37[], 3, 0)</f>
        <v>575.34500000000003</v>
      </c>
      <c r="G224">
        <f>VLOOKUP(Tabella43[[#This Row],[DATA]],Tabella37[], 4, 0)</f>
        <v>621.38</v>
      </c>
      <c r="H224">
        <f>VLOOKUP(Tabella43[[#This Row],[DATA]],Tabella37[], 5, 0)</f>
        <v>862.51700000000005</v>
      </c>
      <c r="I224">
        <f>VLOOKUP(Tabella43[[#This Row],[DATA]],Tabella37[], 6, 0)</f>
        <v>4.806</v>
      </c>
      <c r="J224">
        <f>VLOOKUP(Tabella43[[#This Row],[DATA]],Tabella37[], 7, 0)</f>
        <v>7.0049999999999999</v>
      </c>
      <c r="K224">
        <f>VLOOKUP(Tabella43[[#This Row],[DATA]],Tabella37[], 8, 0)</f>
        <v>1.1200000000000001</v>
      </c>
      <c r="L224">
        <f>VLOOKUP(Tabella43[[#This Row],[DATA]],Tabella37[], 9, 0)</f>
        <v>71.766000000000005</v>
      </c>
      <c r="M224">
        <f>VLOOKUP(Tabella43[[#This Row],[DATA]],Tabella37[], 10, 0)</f>
        <v>303.41699999999997</v>
      </c>
      <c r="N224">
        <f>VLOOKUP(Tabella43[[#This Row],[DATA]],Tabella37[], 13, 0)</f>
        <v>648.22299999999996</v>
      </c>
      <c r="O224">
        <f>VLOOKUP(Tabella43[[#This Row],[DATA]],Tabella37[], 14, 0)</f>
        <v>4.6230000000000002</v>
      </c>
      <c r="P224">
        <f>VLOOKUP(Tabella43[[#This Row],[DATA]],Tabella37[], 15, 0)</f>
        <v>0.113</v>
      </c>
      <c r="Q224">
        <f>VLOOKUP(Tabella43[[#This Row],[DATA]],Tabella37[], 16, 0)</f>
        <v>0</v>
      </c>
      <c r="R224">
        <f>VLOOKUP(Tabella43[[#This Row],[DATA]],Tabella37[], 17, 0)</f>
        <v>0</v>
      </c>
      <c r="S224">
        <f>VLOOKUP(Tabella43[[#This Row],[DATA]],Tabella37[], 18, 0)</f>
        <v>0</v>
      </c>
      <c r="T224">
        <f>VLOOKUP(Tabella43[[#This Row],[DATA]],Tabella38[], 2, 0)</f>
        <v>71.760000000000005</v>
      </c>
      <c r="U224">
        <f>VLOOKUP(Tabella43[[#This Row],[DATA]],Tabella40[], 2, 0)</f>
        <v>67.86</v>
      </c>
      <c r="V224">
        <f>VLOOKUP(Tabella43[[#This Row],[DATA]],Tabella39[], 2, 0)</f>
        <v>67.19</v>
      </c>
      <c r="W224">
        <f>VLOOKUP(Tabella43[[#This Row],[DATA]],Tabella41[], 2, 0)</f>
        <v>62.5</v>
      </c>
      <c r="X224">
        <v>0</v>
      </c>
      <c r="Y224">
        <v>0</v>
      </c>
      <c r="AB224" s="45">
        <v>44074</v>
      </c>
      <c r="AC224" s="16">
        <v>18098.134999999998</v>
      </c>
      <c r="AD224" s="16">
        <v>98.231999999999999</v>
      </c>
      <c r="AE224" s="16">
        <v>124.002</v>
      </c>
      <c r="AF224" s="16">
        <v>551.54300000000001</v>
      </c>
      <c r="AG224" s="16">
        <v>1.6279999999999999</v>
      </c>
      <c r="AH224" s="16">
        <v>2.7349999999999999</v>
      </c>
      <c r="AI224" s="16">
        <v>0.95</v>
      </c>
      <c r="AJ224" s="16">
        <v>28.574999999999999</v>
      </c>
      <c r="AK224" s="16">
        <v>94.326999999999998</v>
      </c>
      <c r="AL224" s="16"/>
      <c r="AM224" s="16"/>
      <c r="AN224" s="16">
        <v>274.79399999999998</v>
      </c>
      <c r="AO224" s="16">
        <v>1.9870000000000001</v>
      </c>
      <c r="AP224" s="16">
        <v>4.8000000000000001E-2</v>
      </c>
      <c r="AQ224" s="16"/>
      <c r="AR224" s="16"/>
      <c r="AS224" s="17"/>
      <c r="AU224" s="24">
        <v>44053</v>
      </c>
      <c r="AV224">
        <v>67.13</v>
      </c>
      <c r="AX224" s="24">
        <v>44053</v>
      </c>
      <c r="AY224">
        <v>64.58</v>
      </c>
      <c r="BA224" s="24">
        <v>44053</v>
      </c>
      <c r="BB224">
        <v>64.88</v>
      </c>
      <c r="BD224" s="24">
        <v>44053</v>
      </c>
      <c r="BE224">
        <v>62.5</v>
      </c>
    </row>
    <row r="225" spans="1:57" x14ac:dyDescent="0.3">
      <c r="A225" s="1">
        <v>44173</v>
      </c>
      <c r="B225" s="2">
        <v>3702.25</v>
      </c>
      <c r="C225" s="7">
        <v>179.87804878048783</v>
      </c>
      <c r="D225" s="39">
        <v>2.7832605897471193E-3</v>
      </c>
      <c r="E225">
        <f>VLOOKUP(Tabella43[[#This Row],[DATA]],Tabella37[], 2, 0)</f>
        <v>46137.366999999998</v>
      </c>
      <c r="F225">
        <f>VLOOKUP(Tabella43[[#This Row],[DATA]],Tabella37[], 3, 0)</f>
        <v>692.39</v>
      </c>
      <c r="G225">
        <f>VLOOKUP(Tabella43[[#This Row],[DATA]],Tabella37[], 4, 0)</f>
        <v>637.11300000000006</v>
      </c>
      <c r="H225">
        <f>VLOOKUP(Tabella43[[#This Row],[DATA]],Tabella37[], 5, 0)</f>
        <v>870.39</v>
      </c>
      <c r="I225">
        <f>VLOOKUP(Tabella43[[#This Row],[DATA]],Tabella37[], 6, 0)</f>
        <v>7.8730000000000002</v>
      </c>
      <c r="J225">
        <f>VLOOKUP(Tabella43[[#This Row],[DATA]],Tabella37[], 7, 0)</f>
        <v>7.0369999999999999</v>
      </c>
      <c r="K225">
        <f>VLOOKUP(Tabella43[[#This Row],[DATA]],Tabella37[], 8, 0)</f>
        <v>1.1100000000000001</v>
      </c>
      <c r="L225">
        <f>VLOOKUP(Tabella43[[#This Row],[DATA]],Tabella37[], 9, 0)</f>
        <v>72.676000000000002</v>
      </c>
      <c r="M225">
        <f>VLOOKUP(Tabella43[[#This Row],[DATA]],Tabella37[], 10, 0)</f>
        <v>307.25900000000001</v>
      </c>
      <c r="N225">
        <f>VLOOKUP(Tabella43[[#This Row],[DATA]],Tabella37[], 13, 0)</f>
        <v>653.96799999999996</v>
      </c>
      <c r="O225">
        <f>VLOOKUP(Tabella43[[#This Row],[DATA]],Tabella37[], 14, 0)</f>
        <v>5.7460000000000004</v>
      </c>
      <c r="P225">
        <f>VLOOKUP(Tabella43[[#This Row],[DATA]],Tabella37[], 15, 0)</f>
        <v>0.115</v>
      </c>
      <c r="Q225">
        <f>VLOOKUP(Tabella43[[#This Row],[DATA]],Tabella37[], 16, 0)</f>
        <v>0</v>
      </c>
      <c r="R225">
        <f>VLOOKUP(Tabella43[[#This Row],[DATA]],Tabella37[], 17, 0)</f>
        <v>0</v>
      </c>
      <c r="S225">
        <f>VLOOKUP(Tabella43[[#This Row],[DATA]],Tabella37[], 18, 0)</f>
        <v>0</v>
      </c>
      <c r="T225">
        <f>VLOOKUP(Tabella43[[#This Row],[DATA]],Tabella38[], 2, 0)</f>
        <v>71.760000000000005</v>
      </c>
      <c r="U225">
        <f>VLOOKUP(Tabella43[[#This Row],[DATA]],Tabella40[], 2, 0)</f>
        <v>67.86</v>
      </c>
      <c r="V225">
        <f>VLOOKUP(Tabella43[[#This Row],[DATA]],Tabella39[], 2, 0)</f>
        <v>67.19</v>
      </c>
      <c r="W225">
        <f>VLOOKUP(Tabella43[[#This Row],[DATA]],Tabella41[], 2, 0)</f>
        <v>62.5</v>
      </c>
      <c r="X225">
        <v>0</v>
      </c>
      <c r="Y225">
        <v>0</v>
      </c>
      <c r="AB225" s="45">
        <v>44075</v>
      </c>
      <c r="AC225" s="14">
        <v>18226.736000000001</v>
      </c>
      <c r="AD225" s="14">
        <v>128.6</v>
      </c>
      <c r="AE225" s="14">
        <v>124.843</v>
      </c>
      <c r="AF225" s="14">
        <v>554.62800000000004</v>
      </c>
      <c r="AG225" s="14">
        <v>3.085</v>
      </c>
      <c r="AH225" s="14">
        <v>2.6509999999999998</v>
      </c>
      <c r="AI225" s="14">
        <v>0.95</v>
      </c>
      <c r="AJ225" s="14">
        <v>28.463999999999999</v>
      </c>
      <c r="AK225" s="14">
        <v>93.495000000000005</v>
      </c>
      <c r="AL225" s="14"/>
      <c r="AM225" s="14"/>
      <c r="AN225" s="14">
        <v>277.52</v>
      </c>
      <c r="AO225" s="14">
        <v>2.726</v>
      </c>
      <c r="AP225" s="14">
        <v>4.9000000000000002E-2</v>
      </c>
      <c r="AQ225" s="14"/>
      <c r="AR225" s="14"/>
      <c r="AS225" s="15"/>
      <c r="AU225" s="24">
        <v>44054</v>
      </c>
      <c r="AV225">
        <v>67.13</v>
      </c>
      <c r="AX225" s="24">
        <v>44054</v>
      </c>
      <c r="AY225">
        <v>64.58</v>
      </c>
      <c r="BA225" s="24">
        <v>44054</v>
      </c>
      <c r="BB225">
        <v>64.88</v>
      </c>
      <c r="BD225" s="24">
        <v>44054</v>
      </c>
      <c r="BE225">
        <v>62.5</v>
      </c>
    </row>
    <row r="226" spans="1:57" x14ac:dyDescent="0.3">
      <c r="A226" s="3">
        <v>44174</v>
      </c>
      <c r="B226" s="4">
        <v>3672.82</v>
      </c>
      <c r="C226" s="8">
        <v>178.44815858517151</v>
      </c>
      <c r="D226" s="38">
        <v>-7.9809835607028094E-3</v>
      </c>
      <c r="E226">
        <f>VLOOKUP(Tabella43[[#This Row],[DATA]],Tabella37[], 2, 0)</f>
        <v>46802.894</v>
      </c>
      <c r="F226">
        <f>VLOOKUP(Tabella43[[#This Row],[DATA]],Tabella37[], 3, 0)</f>
        <v>665.52700000000004</v>
      </c>
      <c r="G226">
        <f>VLOOKUP(Tabella43[[#This Row],[DATA]],Tabella37[], 4, 0)</f>
        <v>644.57500000000005</v>
      </c>
      <c r="H226">
        <f>VLOOKUP(Tabella43[[#This Row],[DATA]],Tabella37[], 5, 0)</f>
        <v>879.94500000000005</v>
      </c>
      <c r="I226">
        <f>VLOOKUP(Tabella43[[#This Row],[DATA]],Tabella37[], 6, 0)</f>
        <v>9.5549999999999997</v>
      </c>
      <c r="J226">
        <f>VLOOKUP(Tabella43[[#This Row],[DATA]],Tabella37[], 7, 0)</f>
        <v>7.1929999999999996</v>
      </c>
      <c r="K226">
        <f>VLOOKUP(Tabella43[[#This Row],[DATA]],Tabella37[], 8, 0)</f>
        <v>1.1000000000000001</v>
      </c>
      <c r="L226">
        <f>VLOOKUP(Tabella43[[#This Row],[DATA]],Tabella37[], 9, 0)</f>
        <v>73.935000000000002</v>
      </c>
      <c r="M226">
        <f>VLOOKUP(Tabella43[[#This Row],[DATA]],Tabella37[], 10, 0)</f>
        <v>313.464</v>
      </c>
      <c r="N226">
        <f>VLOOKUP(Tabella43[[#This Row],[DATA]],Tabella37[], 13, 0)</f>
        <v>660.34299999999996</v>
      </c>
      <c r="O226">
        <f>VLOOKUP(Tabella43[[#This Row],[DATA]],Tabella37[], 14, 0)</f>
        <v>6.375</v>
      </c>
      <c r="P226">
        <f>VLOOKUP(Tabella43[[#This Row],[DATA]],Tabella37[], 15, 0)</f>
        <v>0.11700000000000001</v>
      </c>
      <c r="Q226">
        <f>VLOOKUP(Tabella43[[#This Row],[DATA]],Tabella37[], 16, 0)</f>
        <v>0</v>
      </c>
      <c r="R226">
        <f>VLOOKUP(Tabella43[[#This Row],[DATA]],Tabella37[], 17, 0)</f>
        <v>0</v>
      </c>
      <c r="S226">
        <f>VLOOKUP(Tabella43[[#This Row],[DATA]],Tabella37[], 18, 0)</f>
        <v>0</v>
      </c>
      <c r="T226">
        <f>VLOOKUP(Tabella43[[#This Row],[DATA]],Tabella38[], 2, 0)</f>
        <v>71.760000000000005</v>
      </c>
      <c r="U226">
        <f>VLOOKUP(Tabella43[[#This Row],[DATA]],Tabella40[], 2, 0)</f>
        <v>67.86</v>
      </c>
      <c r="V226">
        <f>VLOOKUP(Tabella43[[#This Row],[DATA]],Tabella39[], 2, 0)</f>
        <v>67.19</v>
      </c>
      <c r="W226">
        <f>VLOOKUP(Tabella43[[#This Row],[DATA]],Tabella41[], 2, 0)</f>
        <v>62.5</v>
      </c>
      <c r="X226">
        <v>0</v>
      </c>
      <c r="Y226">
        <v>0</v>
      </c>
      <c r="AB226" s="45">
        <v>44076</v>
      </c>
      <c r="AC226" s="16">
        <v>18348.953000000001</v>
      </c>
      <c r="AD226" s="16">
        <v>122.217</v>
      </c>
      <c r="AE226" s="16">
        <v>123.44799999999999</v>
      </c>
      <c r="AF226" s="16">
        <v>557.851</v>
      </c>
      <c r="AG226" s="16">
        <v>3.2229999999999999</v>
      </c>
      <c r="AH226" s="16">
        <v>2.6120000000000001</v>
      </c>
      <c r="AI226" s="16">
        <v>0.95</v>
      </c>
      <c r="AJ226" s="16">
        <v>28.135999999999999</v>
      </c>
      <c r="AK226" s="16">
        <v>92.641999999999996</v>
      </c>
      <c r="AL226" s="16"/>
      <c r="AM226" s="16"/>
      <c r="AN226" s="16">
        <v>280.60399999999998</v>
      </c>
      <c r="AO226" s="16">
        <v>3.0840000000000001</v>
      </c>
      <c r="AP226" s="16">
        <v>4.8000000000000001E-2</v>
      </c>
      <c r="AQ226" s="16"/>
      <c r="AR226" s="16"/>
      <c r="AS226" s="17"/>
      <c r="AU226" s="24">
        <v>44055</v>
      </c>
      <c r="AV226">
        <v>67.13</v>
      </c>
      <c r="AX226" s="24">
        <v>44055</v>
      </c>
      <c r="AY226">
        <v>64.58</v>
      </c>
      <c r="BA226" s="24">
        <v>44055</v>
      </c>
      <c r="BB226">
        <v>64.88</v>
      </c>
      <c r="BD226" s="24">
        <v>44055</v>
      </c>
      <c r="BE226">
        <v>62.5</v>
      </c>
    </row>
    <row r="227" spans="1:57" x14ac:dyDescent="0.3">
      <c r="A227" s="1">
        <v>44175</v>
      </c>
      <c r="B227" s="2">
        <v>3668.1</v>
      </c>
      <c r="C227" s="7">
        <v>178.21883198911672</v>
      </c>
      <c r="D227" s="39">
        <v>-1.2859425386557975E-3</v>
      </c>
      <c r="E227">
        <f>VLOOKUP(Tabella43[[#This Row],[DATA]],Tabella37[], 2, 0)</f>
        <v>47506.538999999997</v>
      </c>
      <c r="F227">
        <f>VLOOKUP(Tabella43[[#This Row],[DATA]],Tabella37[], 3, 0)</f>
        <v>703.64499999999998</v>
      </c>
      <c r="G227">
        <f>VLOOKUP(Tabella43[[#This Row],[DATA]],Tabella37[], 4, 0)</f>
        <v>648.76</v>
      </c>
      <c r="H227">
        <f>VLOOKUP(Tabella43[[#This Row],[DATA]],Tabella37[], 5, 0)</f>
        <v>888.93799999999999</v>
      </c>
      <c r="I227">
        <f>VLOOKUP(Tabella43[[#This Row],[DATA]],Tabella37[], 6, 0)</f>
        <v>8.9930000000000003</v>
      </c>
      <c r="J227">
        <f>VLOOKUP(Tabella43[[#This Row],[DATA]],Tabella37[], 7, 0)</f>
        <v>7.218</v>
      </c>
      <c r="K227">
        <f>VLOOKUP(Tabella43[[#This Row],[DATA]],Tabella37[], 8, 0)</f>
        <v>1.0900000000000001</v>
      </c>
      <c r="L227">
        <f>VLOOKUP(Tabella43[[#This Row],[DATA]],Tabella37[], 9, 0)</f>
        <v>74.001000000000005</v>
      </c>
      <c r="M227">
        <f>VLOOKUP(Tabella43[[#This Row],[DATA]],Tabella37[], 10, 0)</f>
        <v>315.48899999999998</v>
      </c>
      <c r="N227">
        <f>VLOOKUP(Tabella43[[#This Row],[DATA]],Tabella37[], 13, 0)</f>
        <v>666.89200000000005</v>
      </c>
      <c r="O227">
        <f>VLOOKUP(Tabella43[[#This Row],[DATA]],Tabella37[], 14, 0)</f>
        <v>6.5490000000000004</v>
      </c>
      <c r="P227">
        <f>VLOOKUP(Tabella43[[#This Row],[DATA]],Tabella37[], 15, 0)</f>
        <v>0.11700000000000001</v>
      </c>
      <c r="Q227">
        <f>VLOOKUP(Tabella43[[#This Row],[DATA]],Tabella37[], 16, 0)</f>
        <v>0</v>
      </c>
      <c r="R227">
        <f>VLOOKUP(Tabella43[[#This Row],[DATA]],Tabella37[], 17, 0)</f>
        <v>0</v>
      </c>
      <c r="S227">
        <f>VLOOKUP(Tabella43[[#This Row],[DATA]],Tabella37[], 18, 0)</f>
        <v>0</v>
      </c>
      <c r="T227">
        <f>VLOOKUP(Tabella43[[#This Row],[DATA]],Tabella38[], 2, 0)</f>
        <v>71.760000000000005</v>
      </c>
      <c r="U227">
        <f>VLOOKUP(Tabella43[[#This Row],[DATA]],Tabella40[], 2, 0)</f>
        <v>67.86</v>
      </c>
      <c r="V227">
        <f>VLOOKUP(Tabella43[[#This Row],[DATA]],Tabella39[], 2, 0)</f>
        <v>67.19</v>
      </c>
      <c r="W227">
        <f>VLOOKUP(Tabella43[[#This Row],[DATA]],Tabella41[], 2, 0)</f>
        <v>62.5</v>
      </c>
      <c r="X227">
        <v>0</v>
      </c>
      <c r="Y227">
        <v>0</v>
      </c>
      <c r="AB227" s="45">
        <v>44077</v>
      </c>
      <c r="AC227" s="14">
        <v>18482.121999999999</v>
      </c>
      <c r="AD227" s="14">
        <v>133.16900000000001</v>
      </c>
      <c r="AE227" s="14">
        <v>122.751</v>
      </c>
      <c r="AF227" s="14">
        <v>560.94500000000005</v>
      </c>
      <c r="AG227" s="14">
        <v>3.0939999999999999</v>
      </c>
      <c r="AH227" s="14">
        <v>2.5760000000000001</v>
      </c>
      <c r="AI227" s="14">
        <v>0.95</v>
      </c>
      <c r="AJ227" s="14">
        <v>27.751999999999999</v>
      </c>
      <c r="AK227" s="14">
        <v>91.058999999999997</v>
      </c>
      <c r="AL227" s="14"/>
      <c r="AM227" s="14"/>
      <c r="AN227" s="14">
        <v>283.70400000000001</v>
      </c>
      <c r="AO227" s="14">
        <v>3.1</v>
      </c>
      <c r="AP227" s="14">
        <v>4.8000000000000001E-2</v>
      </c>
      <c r="AQ227" s="14"/>
      <c r="AR227" s="14"/>
      <c r="AS227" s="15"/>
      <c r="AU227" s="24">
        <v>44056</v>
      </c>
      <c r="AV227">
        <v>67.13</v>
      </c>
      <c r="AX227" s="24">
        <v>44056</v>
      </c>
      <c r="AY227">
        <v>64.58</v>
      </c>
      <c r="BA227" s="24">
        <v>44056</v>
      </c>
      <c r="BB227">
        <v>64.88</v>
      </c>
      <c r="BD227" s="24">
        <v>44056</v>
      </c>
      <c r="BE227">
        <v>62.5</v>
      </c>
    </row>
    <row r="228" spans="1:57" x14ac:dyDescent="0.3">
      <c r="A228" s="3">
        <v>44176</v>
      </c>
      <c r="B228" s="4">
        <v>3663.46</v>
      </c>
      <c r="C228" s="8">
        <v>177.99339228452047</v>
      </c>
      <c r="D228" s="38">
        <v>-1.2657607983834493E-3</v>
      </c>
      <c r="E228">
        <f>VLOOKUP(Tabella43[[#This Row],[DATA]],Tabella37[], 2, 0)</f>
        <v>48229.588000000003</v>
      </c>
      <c r="F228">
        <f>VLOOKUP(Tabella43[[#This Row],[DATA]],Tabella37[], 3, 0)</f>
        <v>723.04899999999998</v>
      </c>
      <c r="G228">
        <f>VLOOKUP(Tabella43[[#This Row],[DATA]],Tabella37[], 4, 0)</f>
        <v>651.33600000000001</v>
      </c>
      <c r="H228">
        <f>VLOOKUP(Tabella43[[#This Row],[DATA]],Tabella37[], 5, 0)</f>
        <v>899.17200000000003</v>
      </c>
      <c r="I228">
        <f>VLOOKUP(Tabella43[[#This Row],[DATA]],Tabella37[], 6, 0)</f>
        <v>10.234</v>
      </c>
      <c r="J228">
        <f>VLOOKUP(Tabella43[[#This Row],[DATA]],Tabella37[], 7, 0)</f>
        <v>7.5220000000000002</v>
      </c>
      <c r="K228">
        <f>VLOOKUP(Tabella43[[#This Row],[DATA]],Tabella37[], 8, 0)</f>
        <v>1.08</v>
      </c>
      <c r="L228">
        <f>VLOOKUP(Tabella43[[#This Row],[DATA]],Tabella37[], 9, 0)</f>
        <v>74.334000000000003</v>
      </c>
      <c r="M228">
        <f>VLOOKUP(Tabella43[[#This Row],[DATA]],Tabella37[], 10, 0)</f>
        <v>317.29399999999998</v>
      </c>
      <c r="N228">
        <f>VLOOKUP(Tabella43[[#This Row],[DATA]],Tabella37[], 13, 0)</f>
        <v>673.06399999999996</v>
      </c>
      <c r="O228">
        <f>VLOOKUP(Tabella43[[#This Row],[DATA]],Tabella37[], 14, 0)</f>
        <v>6.1719999999999997</v>
      </c>
      <c r="P228">
        <f>VLOOKUP(Tabella43[[#This Row],[DATA]],Tabella37[], 15, 0)</f>
        <v>0.11799999999999999</v>
      </c>
      <c r="Q228">
        <f>VLOOKUP(Tabella43[[#This Row],[DATA]],Tabella37[], 16, 0)</f>
        <v>0</v>
      </c>
      <c r="R228">
        <f>VLOOKUP(Tabella43[[#This Row],[DATA]],Tabella37[], 17, 0)</f>
        <v>0</v>
      </c>
      <c r="S228">
        <f>VLOOKUP(Tabella43[[#This Row],[DATA]],Tabella37[], 18, 0)</f>
        <v>0</v>
      </c>
      <c r="T228">
        <f>VLOOKUP(Tabella43[[#This Row],[DATA]],Tabella38[], 2, 0)</f>
        <v>71.760000000000005</v>
      </c>
      <c r="U228">
        <f>VLOOKUP(Tabella43[[#This Row],[DATA]],Tabella40[], 2, 0)</f>
        <v>67.86</v>
      </c>
      <c r="V228">
        <f>VLOOKUP(Tabella43[[#This Row],[DATA]],Tabella39[], 2, 0)</f>
        <v>67.19</v>
      </c>
      <c r="W228">
        <f>VLOOKUP(Tabella43[[#This Row],[DATA]],Tabella41[], 2, 0)</f>
        <v>62.5</v>
      </c>
      <c r="X228">
        <v>0</v>
      </c>
      <c r="Y228">
        <v>0</v>
      </c>
      <c r="AB228" s="45">
        <v>44078</v>
      </c>
      <c r="AC228" s="16">
        <v>18634.326000000001</v>
      </c>
      <c r="AD228" s="16">
        <v>152.20400000000001</v>
      </c>
      <c r="AE228" s="16">
        <v>124.535</v>
      </c>
      <c r="AF228" s="16">
        <v>563.81899999999996</v>
      </c>
      <c r="AG228" s="16">
        <v>2.875</v>
      </c>
      <c r="AH228" s="16">
        <v>2.569</v>
      </c>
      <c r="AI228" s="16">
        <v>0.94</v>
      </c>
      <c r="AJ228" s="16">
        <v>27.728000000000002</v>
      </c>
      <c r="AK228" s="16">
        <v>89.804000000000002</v>
      </c>
      <c r="AL228" s="16"/>
      <c r="AM228" s="16"/>
      <c r="AN228" s="16">
        <v>286.70400000000001</v>
      </c>
      <c r="AO228" s="16">
        <v>3</v>
      </c>
      <c r="AP228" s="16">
        <v>4.8000000000000001E-2</v>
      </c>
      <c r="AQ228" s="16"/>
      <c r="AR228" s="16"/>
      <c r="AS228" s="17"/>
      <c r="AU228" s="24">
        <v>44057</v>
      </c>
      <c r="AV228">
        <v>67.13</v>
      </c>
      <c r="AX228" s="24">
        <v>44057</v>
      </c>
      <c r="AY228">
        <v>64.58</v>
      </c>
      <c r="BA228" s="24">
        <v>44057</v>
      </c>
      <c r="BB228">
        <v>64.88</v>
      </c>
      <c r="BD228" s="24">
        <v>44057</v>
      </c>
      <c r="BE228">
        <v>62.5</v>
      </c>
    </row>
    <row r="229" spans="1:57" x14ac:dyDescent="0.3">
      <c r="A229" s="1">
        <v>44179</v>
      </c>
      <c r="B229" s="2">
        <v>3647.49</v>
      </c>
      <c r="C229" s="7">
        <v>177.21747157710624</v>
      </c>
      <c r="D229" s="39">
        <v>-4.3687962305263076E-3</v>
      </c>
      <c r="E229">
        <f>VLOOKUP(Tabella43[[#This Row],[DATA]],Tabella37[], 2, 0)</f>
        <v>50058.322</v>
      </c>
      <c r="F229">
        <f>VLOOKUP(Tabella43[[#This Row],[DATA]],Tabella37[], 3, 0)</f>
        <v>606.54499999999996</v>
      </c>
      <c r="G229">
        <f>VLOOKUP(Tabella43[[#This Row],[DATA]],Tabella37[], 4, 0)</f>
        <v>659.04899999999998</v>
      </c>
      <c r="H229">
        <f>VLOOKUP(Tabella43[[#This Row],[DATA]],Tabella37[], 5, 0)</f>
        <v>916.48900000000003</v>
      </c>
      <c r="I229">
        <f>VLOOKUP(Tabella43[[#This Row],[DATA]],Tabella37[], 6, 0)</f>
        <v>4.9560000000000004</v>
      </c>
      <c r="J229">
        <f>VLOOKUP(Tabella43[[#This Row],[DATA]],Tabella37[], 7, 0)</f>
        <v>7.71</v>
      </c>
      <c r="K229">
        <f>VLOOKUP(Tabella43[[#This Row],[DATA]],Tabella37[], 8, 0)</f>
        <v>1.05</v>
      </c>
      <c r="L229">
        <f>VLOOKUP(Tabella43[[#This Row],[DATA]],Tabella37[], 9, 0)</f>
        <v>76.775999999999996</v>
      </c>
      <c r="M229">
        <f>VLOOKUP(Tabella43[[#This Row],[DATA]],Tabella37[], 10, 0)</f>
        <v>329.435</v>
      </c>
      <c r="N229">
        <f>VLOOKUP(Tabella43[[#This Row],[DATA]],Tabella37[], 13, 0)</f>
        <v>686.46500000000003</v>
      </c>
      <c r="O229">
        <f>VLOOKUP(Tabella43[[#This Row],[DATA]],Tabella37[], 14, 0)</f>
        <v>4.4809999999999999</v>
      </c>
      <c r="P229">
        <f>VLOOKUP(Tabella43[[#This Row],[DATA]],Tabella37[], 15, 0)</f>
        <v>0.11899999999999999</v>
      </c>
      <c r="Q229">
        <f>VLOOKUP(Tabella43[[#This Row],[DATA]],Tabella37[], 16, 0)</f>
        <v>0</v>
      </c>
      <c r="R229">
        <f>VLOOKUP(Tabella43[[#This Row],[DATA]],Tabella37[], 17, 0)</f>
        <v>0</v>
      </c>
      <c r="S229">
        <f>VLOOKUP(Tabella43[[#This Row],[DATA]],Tabella37[], 18, 0)</f>
        <v>0</v>
      </c>
      <c r="T229">
        <f>VLOOKUP(Tabella43[[#This Row],[DATA]],Tabella38[], 2, 0)</f>
        <v>71.760000000000005</v>
      </c>
      <c r="U229">
        <f>VLOOKUP(Tabella43[[#This Row],[DATA]],Tabella40[], 2, 0)</f>
        <v>69.290000000000006</v>
      </c>
      <c r="V229">
        <f>VLOOKUP(Tabella43[[#This Row],[DATA]],Tabella39[], 2, 0)</f>
        <v>68.44</v>
      </c>
      <c r="W229">
        <f>VLOOKUP(Tabella43[[#This Row],[DATA]],Tabella41[], 2, 0)</f>
        <v>62.5</v>
      </c>
      <c r="X229">
        <v>0</v>
      </c>
      <c r="Y229">
        <v>0</v>
      </c>
      <c r="AB229" s="45">
        <v>44079</v>
      </c>
      <c r="AC229" s="14">
        <v>18764.650000000001</v>
      </c>
      <c r="AD229" s="14">
        <v>130.32499999999999</v>
      </c>
      <c r="AE229" s="14">
        <v>124.184</v>
      </c>
      <c r="AF229" s="14">
        <v>566.09299999999996</v>
      </c>
      <c r="AG229" s="14">
        <v>2.274</v>
      </c>
      <c r="AH229" s="14">
        <v>2.5</v>
      </c>
      <c r="AI229" s="14">
        <v>0.93</v>
      </c>
      <c r="AJ229" s="14">
        <v>27.306999999999999</v>
      </c>
      <c r="AK229" s="14">
        <v>86.656000000000006</v>
      </c>
      <c r="AL229" s="14"/>
      <c r="AM229" s="14"/>
      <c r="AN229" s="14">
        <v>289.15499999999997</v>
      </c>
      <c r="AO229" s="14">
        <v>2.4510000000000001</v>
      </c>
      <c r="AP229" s="14">
        <v>4.8000000000000001E-2</v>
      </c>
      <c r="AQ229" s="14"/>
      <c r="AR229" s="14"/>
      <c r="AS229" s="15"/>
      <c r="AU229" s="24">
        <v>44058</v>
      </c>
      <c r="AV229">
        <v>67.13</v>
      </c>
      <c r="AX229" s="24">
        <v>44058</v>
      </c>
      <c r="AY229">
        <v>64.58</v>
      </c>
      <c r="BA229" s="24">
        <v>44058</v>
      </c>
      <c r="BB229">
        <v>64.88</v>
      </c>
      <c r="BD229" s="24">
        <v>44058</v>
      </c>
      <c r="BE229">
        <v>62.5</v>
      </c>
    </row>
    <row r="230" spans="1:57" x14ac:dyDescent="0.3">
      <c r="A230" s="3">
        <v>44180</v>
      </c>
      <c r="B230" s="4">
        <v>3694.62</v>
      </c>
      <c r="C230" s="8">
        <v>179.50733650762805</v>
      </c>
      <c r="D230" s="38">
        <v>1.2838447626446777E-2</v>
      </c>
      <c r="E230">
        <f>VLOOKUP(Tabella43[[#This Row],[DATA]],Tabella37[], 2, 0)</f>
        <v>50723.639000000003</v>
      </c>
      <c r="F230">
        <f>VLOOKUP(Tabella43[[#This Row],[DATA]],Tabella37[], 3, 0)</f>
        <v>665.31700000000001</v>
      </c>
      <c r="G230">
        <f>VLOOKUP(Tabella43[[#This Row],[DATA]],Tabella37[], 4, 0)</f>
        <v>655.18200000000002</v>
      </c>
      <c r="H230">
        <f>VLOOKUP(Tabella43[[#This Row],[DATA]],Tabella37[], 5, 0)</f>
        <v>925.75900000000001</v>
      </c>
      <c r="I230">
        <f>VLOOKUP(Tabella43[[#This Row],[DATA]],Tabella37[], 6, 0)</f>
        <v>9.27</v>
      </c>
      <c r="J230">
        <f>VLOOKUP(Tabella43[[#This Row],[DATA]],Tabella37[], 7, 0)</f>
        <v>7.91</v>
      </c>
      <c r="K230">
        <f>VLOOKUP(Tabella43[[#This Row],[DATA]],Tabella37[], 8, 0)</f>
        <v>1.04</v>
      </c>
      <c r="L230">
        <f>VLOOKUP(Tabella43[[#This Row],[DATA]],Tabella37[], 9, 0)</f>
        <v>77.533000000000001</v>
      </c>
      <c r="M230">
        <f>VLOOKUP(Tabella43[[#This Row],[DATA]],Tabella37[], 10, 0)</f>
        <v>333.35199999999998</v>
      </c>
      <c r="N230">
        <f>VLOOKUP(Tabella43[[#This Row],[DATA]],Tabella37[], 13, 0)</f>
        <v>692.30100000000004</v>
      </c>
      <c r="O230">
        <f>VLOOKUP(Tabella43[[#This Row],[DATA]],Tabella37[], 14, 0)</f>
        <v>5.8360000000000003</v>
      </c>
      <c r="P230">
        <f>VLOOKUP(Tabella43[[#This Row],[DATA]],Tabella37[], 15, 0)</f>
        <v>0.11799999999999999</v>
      </c>
      <c r="Q230">
        <f>VLOOKUP(Tabella43[[#This Row],[DATA]],Tabella37[], 16, 0)</f>
        <v>0</v>
      </c>
      <c r="R230">
        <f>VLOOKUP(Tabella43[[#This Row],[DATA]],Tabella37[], 17, 0)</f>
        <v>0</v>
      </c>
      <c r="S230">
        <f>VLOOKUP(Tabella43[[#This Row],[DATA]],Tabella37[], 18, 0)</f>
        <v>0</v>
      </c>
      <c r="T230">
        <f>VLOOKUP(Tabella43[[#This Row],[DATA]],Tabella38[], 2, 0)</f>
        <v>71.760000000000005</v>
      </c>
      <c r="U230">
        <f>VLOOKUP(Tabella43[[#This Row],[DATA]],Tabella40[], 2, 0)</f>
        <v>69.290000000000006</v>
      </c>
      <c r="V230">
        <f>VLOOKUP(Tabella43[[#This Row],[DATA]],Tabella39[], 2, 0)</f>
        <v>68.44</v>
      </c>
      <c r="W230">
        <f>VLOOKUP(Tabella43[[#This Row],[DATA]],Tabella41[], 2, 0)</f>
        <v>62.5</v>
      </c>
      <c r="X230">
        <v>0</v>
      </c>
      <c r="Y230">
        <v>0</v>
      </c>
      <c r="AB230" s="45">
        <v>44080</v>
      </c>
      <c r="AC230" s="16">
        <v>18857.688999999998</v>
      </c>
      <c r="AD230" s="16">
        <v>93.039000000000001</v>
      </c>
      <c r="AE230" s="16">
        <v>122.541</v>
      </c>
      <c r="AF230" s="16">
        <v>567.50199999999995</v>
      </c>
      <c r="AG230" s="16">
        <v>1.409</v>
      </c>
      <c r="AH230" s="16">
        <v>2.512</v>
      </c>
      <c r="AI230" s="16">
        <v>0.91</v>
      </c>
      <c r="AJ230" s="16">
        <v>27.073</v>
      </c>
      <c r="AK230" s="16">
        <v>85.241</v>
      </c>
      <c r="AL230" s="16"/>
      <c r="AM230" s="16">
        <v>81.462000000000003</v>
      </c>
      <c r="AN230" s="16">
        <v>290.85399999999998</v>
      </c>
      <c r="AO230" s="16">
        <v>1.6990000000000001</v>
      </c>
      <c r="AP230" s="16">
        <v>4.8000000000000001E-2</v>
      </c>
      <c r="AQ230" s="16"/>
      <c r="AR230" s="16"/>
      <c r="AS230" s="17"/>
      <c r="AU230" s="24">
        <v>44059</v>
      </c>
      <c r="AV230">
        <v>67.13</v>
      </c>
      <c r="AX230" s="24">
        <v>44059</v>
      </c>
      <c r="AY230">
        <v>64.58</v>
      </c>
      <c r="BA230" s="24">
        <v>44059</v>
      </c>
      <c r="BB230">
        <v>64.88</v>
      </c>
      <c r="BD230" s="24">
        <v>44059</v>
      </c>
      <c r="BE230">
        <v>62.5</v>
      </c>
    </row>
    <row r="231" spans="1:57" x14ac:dyDescent="0.3">
      <c r="A231" s="1">
        <v>44181</v>
      </c>
      <c r="B231" s="2">
        <v>3701.17</v>
      </c>
      <c r="C231" s="7">
        <v>179.82557574579732</v>
      </c>
      <c r="D231" s="39">
        <v>1.7712784469306416E-3</v>
      </c>
      <c r="E231">
        <f>VLOOKUP(Tabella43[[#This Row],[DATA]],Tabella37[], 2, 0)</f>
        <v>51445.885999999999</v>
      </c>
      <c r="F231">
        <f>VLOOKUP(Tabella43[[#This Row],[DATA]],Tabella37[], 3, 0)</f>
        <v>722.24699999999996</v>
      </c>
      <c r="G231">
        <f>VLOOKUP(Tabella43[[#This Row],[DATA]],Tabella37[], 4, 0)</f>
        <v>663.28499999999997</v>
      </c>
      <c r="H231">
        <f>VLOOKUP(Tabella43[[#This Row],[DATA]],Tabella37[], 5, 0)</f>
        <v>936.80600000000004</v>
      </c>
      <c r="I231">
        <f>VLOOKUP(Tabella43[[#This Row],[DATA]],Tabella37[], 6, 0)</f>
        <v>11.048</v>
      </c>
      <c r="J231">
        <f>VLOOKUP(Tabella43[[#This Row],[DATA]],Tabella37[], 7, 0)</f>
        <v>8.1229999999999993</v>
      </c>
      <c r="K231">
        <f>VLOOKUP(Tabella43[[#This Row],[DATA]],Tabella37[], 8, 0)</f>
        <v>1.04</v>
      </c>
      <c r="L231">
        <f>VLOOKUP(Tabella43[[#This Row],[DATA]],Tabella37[], 9, 0)</f>
        <v>78.007999999999996</v>
      </c>
      <c r="M231">
        <f>VLOOKUP(Tabella43[[#This Row],[DATA]],Tabella37[], 10, 0)</f>
        <v>336.37400000000002</v>
      </c>
      <c r="N231">
        <f>VLOOKUP(Tabella43[[#This Row],[DATA]],Tabella37[], 13, 0)</f>
        <v>698.53399999999999</v>
      </c>
      <c r="O231">
        <f>VLOOKUP(Tabella43[[#This Row],[DATA]],Tabella37[], 14, 0)</f>
        <v>6.234</v>
      </c>
      <c r="P231">
        <f>VLOOKUP(Tabella43[[#This Row],[DATA]],Tabella37[], 15, 0)</f>
        <v>0.12</v>
      </c>
      <c r="Q231">
        <f>VLOOKUP(Tabella43[[#This Row],[DATA]],Tabella37[], 16, 0)</f>
        <v>0</v>
      </c>
      <c r="R231">
        <f>VLOOKUP(Tabella43[[#This Row],[DATA]],Tabella37[], 17, 0)</f>
        <v>0</v>
      </c>
      <c r="S231">
        <f>VLOOKUP(Tabella43[[#This Row],[DATA]],Tabella37[], 18, 0)</f>
        <v>0</v>
      </c>
      <c r="T231">
        <f>VLOOKUP(Tabella43[[#This Row],[DATA]],Tabella38[], 2, 0)</f>
        <v>71.760000000000005</v>
      </c>
      <c r="U231">
        <f>VLOOKUP(Tabella43[[#This Row],[DATA]],Tabella40[], 2, 0)</f>
        <v>69.290000000000006</v>
      </c>
      <c r="V231">
        <f>VLOOKUP(Tabella43[[#This Row],[DATA]],Tabella39[], 2, 0)</f>
        <v>68.44</v>
      </c>
      <c r="W231">
        <f>VLOOKUP(Tabella43[[#This Row],[DATA]],Tabella41[], 2, 0)</f>
        <v>62.5</v>
      </c>
      <c r="X231">
        <v>0</v>
      </c>
      <c r="Y231">
        <v>0</v>
      </c>
      <c r="AB231" s="45">
        <v>44081</v>
      </c>
      <c r="AC231" s="14">
        <v>18929.305</v>
      </c>
      <c r="AD231" s="14">
        <v>71.616</v>
      </c>
      <c r="AE231" s="14">
        <v>118.739</v>
      </c>
      <c r="AF231" s="14">
        <v>568.44500000000005</v>
      </c>
      <c r="AG231" s="14">
        <v>0.94299999999999995</v>
      </c>
      <c r="AH231" s="14">
        <v>2.415</v>
      </c>
      <c r="AI231" s="14">
        <v>0.89</v>
      </c>
      <c r="AJ231" s="14">
        <v>26.965</v>
      </c>
      <c r="AK231" s="14">
        <v>85.887</v>
      </c>
      <c r="AL231" s="14"/>
      <c r="AM231" s="14"/>
      <c r="AN231" s="14">
        <v>292.09899999999999</v>
      </c>
      <c r="AO231" s="14">
        <v>1.2450000000000001</v>
      </c>
      <c r="AP231" s="14">
        <v>4.8000000000000001E-2</v>
      </c>
      <c r="AQ231" s="14"/>
      <c r="AR231" s="14"/>
      <c r="AS231" s="15"/>
      <c r="AU231" s="24">
        <v>44060</v>
      </c>
      <c r="AV231">
        <v>67.13</v>
      </c>
      <c r="AX231" s="24">
        <v>44060</v>
      </c>
      <c r="AY231">
        <v>64.58</v>
      </c>
      <c r="BA231" s="24">
        <v>44060</v>
      </c>
      <c r="BB231">
        <v>64.88</v>
      </c>
      <c r="BD231" s="24">
        <v>44060</v>
      </c>
      <c r="BE231">
        <v>62.5</v>
      </c>
    </row>
    <row r="232" spans="1:57" x14ac:dyDescent="0.3">
      <c r="A232" s="3">
        <v>44182</v>
      </c>
      <c r="B232" s="4">
        <v>3722.48</v>
      </c>
      <c r="C232" s="8">
        <v>180.86094645807017</v>
      </c>
      <c r="D232" s="38">
        <v>5.7411269476310561E-3</v>
      </c>
      <c r="E232">
        <f>VLOOKUP(Tabella43[[#This Row],[DATA]],Tabella37[], 2, 0)</f>
        <v>52159.343999999997</v>
      </c>
      <c r="F232">
        <f>VLOOKUP(Tabella43[[#This Row],[DATA]],Tabella37[], 3, 0)</f>
        <v>713.45799999999997</v>
      </c>
      <c r="G232">
        <f>VLOOKUP(Tabella43[[#This Row],[DATA]],Tabella37[], 4, 0)</f>
        <v>664.68600000000004</v>
      </c>
      <c r="H232">
        <f>VLOOKUP(Tabella43[[#This Row],[DATA]],Tabella37[], 5, 0)</f>
        <v>947.32600000000002</v>
      </c>
      <c r="I232">
        <f>VLOOKUP(Tabella43[[#This Row],[DATA]],Tabella37[], 6, 0)</f>
        <v>10.519</v>
      </c>
      <c r="J232">
        <f>VLOOKUP(Tabella43[[#This Row],[DATA]],Tabella37[], 7, 0)</f>
        <v>8.3409999999999993</v>
      </c>
      <c r="K232">
        <f>VLOOKUP(Tabella43[[#This Row],[DATA]],Tabella37[], 8, 0)</f>
        <v>1.03</v>
      </c>
      <c r="L232">
        <f>VLOOKUP(Tabella43[[#This Row],[DATA]],Tabella37[], 9, 0)</f>
        <v>77.768000000000001</v>
      </c>
      <c r="M232">
        <f>VLOOKUP(Tabella43[[#This Row],[DATA]],Tabella37[], 10, 0)</f>
        <v>337.69</v>
      </c>
      <c r="N232">
        <f>VLOOKUP(Tabella43[[#This Row],[DATA]],Tabella37[], 13, 0)</f>
        <v>704.69500000000005</v>
      </c>
      <c r="O232">
        <f>VLOOKUP(Tabella43[[#This Row],[DATA]],Tabella37[], 14, 0)</f>
        <v>6.16</v>
      </c>
      <c r="P232">
        <f>VLOOKUP(Tabella43[[#This Row],[DATA]],Tabella37[], 15, 0)</f>
        <v>0.122</v>
      </c>
      <c r="Q232">
        <f>VLOOKUP(Tabella43[[#This Row],[DATA]],Tabella37[], 16, 0)</f>
        <v>0</v>
      </c>
      <c r="R232">
        <f>VLOOKUP(Tabella43[[#This Row],[DATA]],Tabella37[], 17, 0)</f>
        <v>0</v>
      </c>
      <c r="S232">
        <f>VLOOKUP(Tabella43[[#This Row],[DATA]],Tabella37[], 18, 0)</f>
        <v>0</v>
      </c>
      <c r="T232">
        <f>VLOOKUP(Tabella43[[#This Row],[DATA]],Tabella38[], 2, 0)</f>
        <v>71.760000000000005</v>
      </c>
      <c r="U232">
        <f>VLOOKUP(Tabella43[[#This Row],[DATA]],Tabella40[], 2, 0)</f>
        <v>69.290000000000006</v>
      </c>
      <c r="V232">
        <f>VLOOKUP(Tabella43[[#This Row],[DATA]],Tabella39[], 2, 0)</f>
        <v>68.44</v>
      </c>
      <c r="W232">
        <f>VLOOKUP(Tabella43[[#This Row],[DATA]],Tabella41[], 2, 0)</f>
        <v>62.5</v>
      </c>
      <c r="X232">
        <v>0</v>
      </c>
      <c r="Y232">
        <v>0</v>
      </c>
      <c r="AB232" s="45">
        <v>44082</v>
      </c>
      <c r="AC232" s="16">
        <v>19006.28</v>
      </c>
      <c r="AD232" s="16">
        <v>76.974999999999994</v>
      </c>
      <c r="AE232" s="16">
        <v>111.363</v>
      </c>
      <c r="AF232" s="16">
        <v>569.81799999999998</v>
      </c>
      <c r="AG232" s="16">
        <v>1.373</v>
      </c>
      <c r="AH232" s="16">
        <v>2.17</v>
      </c>
      <c r="AI232" s="16">
        <v>0.9</v>
      </c>
      <c r="AJ232" s="16">
        <v>26.962</v>
      </c>
      <c r="AK232" s="16">
        <v>87.001000000000005</v>
      </c>
      <c r="AL232" s="16"/>
      <c r="AM232" s="16"/>
      <c r="AN232" s="16">
        <v>294.09300000000002</v>
      </c>
      <c r="AO232" s="16">
        <v>1.994</v>
      </c>
      <c r="AP232" s="16">
        <v>4.7E-2</v>
      </c>
      <c r="AQ232" s="16"/>
      <c r="AR232" s="16"/>
      <c r="AS232" s="17"/>
      <c r="AU232" s="24">
        <v>44061</v>
      </c>
      <c r="AV232">
        <v>67.13</v>
      </c>
      <c r="AX232" s="24">
        <v>44061</v>
      </c>
      <c r="AY232">
        <v>64.58</v>
      </c>
      <c r="BA232" s="24">
        <v>44061</v>
      </c>
      <c r="BB232">
        <v>64.88</v>
      </c>
      <c r="BD232" s="24">
        <v>44061</v>
      </c>
      <c r="BE232">
        <v>62.5</v>
      </c>
    </row>
    <row r="233" spans="1:57" x14ac:dyDescent="0.3">
      <c r="A233" s="1">
        <v>44183</v>
      </c>
      <c r="B233" s="2">
        <v>3709.41</v>
      </c>
      <c r="C233" s="7">
        <v>180.22592556602859</v>
      </c>
      <c r="D233" s="39">
        <v>-3.5172785050230806E-3</v>
      </c>
      <c r="E233">
        <f>VLOOKUP(Tabella43[[#This Row],[DATA]],Tabella37[], 2, 0)</f>
        <v>52905.769</v>
      </c>
      <c r="F233">
        <f>VLOOKUP(Tabella43[[#This Row],[DATA]],Tabella37[], 3, 0)</f>
        <v>746.42499999999995</v>
      </c>
      <c r="G233">
        <f>VLOOKUP(Tabella43[[#This Row],[DATA]],Tabella37[], 4, 0)</f>
        <v>668.02599999999995</v>
      </c>
      <c r="H233">
        <f>VLOOKUP(Tabella43[[#This Row],[DATA]],Tabella37[], 5, 0)</f>
        <v>956.23500000000001</v>
      </c>
      <c r="I233">
        <f>VLOOKUP(Tabella43[[#This Row],[DATA]],Tabella37[], 6, 0)</f>
        <v>8.9090000000000007</v>
      </c>
      <c r="J233">
        <f>VLOOKUP(Tabella43[[#This Row],[DATA]],Tabella37[], 7, 0)</f>
        <v>8.1519999999999992</v>
      </c>
      <c r="K233">
        <f>VLOOKUP(Tabella43[[#This Row],[DATA]],Tabella37[], 8, 0)</f>
        <v>1.02</v>
      </c>
      <c r="L233">
        <f>VLOOKUP(Tabella43[[#This Row],[DATA]],Tabella37[], 9, 0)</f>
        <v>77.941999999999993</v>
      </c>
      <c r="M233">
        <f>VLOOKUP(Tabella43[[#This Row],[DATA]],Tabella37[], 10, 0)</f>
        <v>336.69499999999999</v>
      </c>
      <c r="N233">
        <f>VLOOKUP(Tabella43[[#This Row],[DATA]],Tabella37[], 13, 0)</f>
        <v>710.76300000000003</v>
      </c>
      <c r="O233">
        <f>VLOOKUP(Tabella43[[#This Row],[DATA]],Tabella37[], 14, 0)</f>
        <v>6.0679999999999996</v>
      </c>
      <c r="P233">
        <f>VLOOKUP(Tabella43[[#This Row],[DATA]],Tabella37[], 15, 0)</f>
        <v>0.123</v>
      </c>
      <c r="Q233">
        <f>VLOOKUP(Tabella43[[#This Row],[DATA]],Tabella37[], 16, 0)</f>
        <v>0</v>
      </c>
      <c r="R233">
        <f>VLOOKUP(Tabella43[[#This Row],[DATA]],Tabella37[], 17, 0)</f>
        <v>0</v>
      </c>
      <c r="S233">
        <f>VLOOKUP(Tabella43[[#This Row],[DATA]],Tabella37[], 18, 0)</f>
        <v>0</v>
      </c>
      <c r="T233">
        <f>VLOOKUP(Tabella43[[#This Row],[DATA]],Tabella38[], 2, 0)</f>
        <v>71.760000000000005</v>
      </c>
      <c r="U233">
        <f>VLOOKUP(Tabella43[[#This Row],[DATA]],Tabella40[], 2, 0)</f>
        <v>69.290000000000006</v>
      </c>
      <c r="V233">
        <f>VLOOKUP(Tabella43[[#This Row],[DATA]],Tabella39[], 2, 0)</f>
        <v>68.44</v>
      </c>
      <c r="W233">
        <f>VLOOKUP(Tabella43[[#This Row],[DATA]],Tabella41[], 2, 0)</f>
        <v>62.5</v>
      </c>
      <c r="X233">
        <v>0</v>
      </c>
      <c r="Y233">
        <v>0</v>
      </c>
      <c r="AB233" s="45">
        <v>44083</v>
      </c>
      <c r="AC233" s="14">
        <v>19110.21</v>
      </c>
      <c r="AD233" s="14">
        <v>103.93</v>
      </c>
      <c r="AE233" s="14">
        <v>108.751</v>
      </c>
      <c r="AF233" s="14">
        <v>573.29899999999998</v>
      </c>
      <c r="AG233" s="14">
        <v>3.4809999999999999</v>
      </c>
      <c r="AH233" s="14">
        <v>2.2069999999999999</v>
      </c>
      <c r="AI233" s="14">
        <v>0.92</v>
      </c>
      <c r="AJ233" s="14">
        <v>26.4</v>
      </c>
      <c r="AK233" s="14">
        <v>86.47</v>
      </c>
      <c r="AL233" s="14"/>
      <c r="AM233" s="14"/>
      <c r="AN233" s="14">
        <v>296.97199999999998</v>
      </c>
      <c r="AO233" s="14">
        <v>2.88</v>
      </c>
      <c r="AP233" s="14">
        <v>4.7E-2</v>
      </c>
      <c r="AQ233" s="14"/>
      <c r="AR233" s="14"/>
      <c r="AS233" s="15"/>
      <c r="AU233" s="24">
        <v>44062</v>
      </c>
      <c r="AV233">
        <v>67.13</v>
      </c>
      <c r="AX233" s="24">
        <v>44062</v>
      </c>
      <c r="AY233">
        <v>64.58</v>
      </c>
      <c r="BA233" s="24">
        <v>44062</v>
      </c>
      <c r="BB233">
        <v>64.88</v>
      </c>
      <c r="BD233" s="24">
        <v>44062</v>
      </c>
      <c r="BE233">
        <v>62.5</v>
      </c>
    </row>
    <row r="234" spans="1:57" x14ac:dyDescent="0.3">
      <c r="A234" s="3">
        <v>44186</v>
      </c>
      <c r="B234" s="4">
        <v>3694.92</v>
      </c>
      <c r="C234" s="8">
        <v>179.52191235059763</v>
      </c>
      <c r="D234" s="38">
        <v>-3.913931036978114E-3</v>
      </c>
      <c r="E234">
        <f>VLOOKUP(Tabella43[[#This Row],[DATA]],Tabella37[], 2, 0)</f>
        <v>54641.07</v>
      </c>
      <c r="F234">
        <f>VLOOKUP(Tabella43[[#This Row],[DATA]],Tabella37[], 3, 0)</f>
        <v>574.62400000000002</v>
      </c>
      <c r="G234">
        <f>VLOOKUP(Tabella43[[#This Row],[DATA]],Tabella37[], 4, 0)</f>
        <v>654.678</v>
      </c>
      <c r="H234">
        <f>VLOOKUP(Tabella43[[#This Row],[DATA]],Tabella37[], 5, 0)</f>
        <v>975.19200000000001</v>
      </c>
      <c r="I234">
        <f>VLOOKUP(Tabella43[[#This Row],[DATA]],Tabella37[], 6, 0)</f>
        <v>5.7069999999999999</v>
      </c>
      <c r="J234">
        <f>VLOOKUP(Tabella43[[#This Row],[DATA]],Tabella37[], 7, 0)</f>
        <v>8.3859999999999992</v>
      </c>
      <c r="K234">
        <f>VLOOKUP(Tabella43[[#This Row],[DATA]],Tabella37[], 8, 0)</f>
        <v>0.98</v>
      </c>
      <c r="L234">
        <f>VLOOKUP(Tabella43[[#This Row],[DATA]],Tabella37[], 9, 0)</f>
        <v>79.387</v>
      </c>
      <c r="M234">
        <f>VLOOKUP(Tabella43[[#This Row],[DATA]],Tabella37[], 10, 0)</f>
        <v>344.274</v>
      </c>
      <c r="N234">
        <f>VLOOKUP(Tabella43[[#This Row],[DATA]],Tabella37[], 13, 0)</f>
        <v>724.31799999999998</v>
      </c>
      <c r="O234">
        <f>VLOOKUP(Tabella43[[#This Row],[DATA]],Tabella37[], 14, 0)</f>
        <v>4.5860000000000003</v>
      </c>
      <c r="P234">
        <f>VLOOKUP(Tabella43[[#This Row],[DATA]],Tabella37[], 15, 0)</f>
        <v>0.121</v>
      </c>
      <c r="Q234">
        <f>VLOOKUP(Tabella43[[#This Row],[DATA]],Tabella37[], 16, 0)</f>
        <v>0.18</v>
      </c>
      <c r="R234">
        <f>VLOOKUP(Tabella43[[#This Row],[DATA]],Tabella37[], 17, 0)</f>
        <v>0.18</v>
      </c>
      <c r="S234">
        <f>VLOOKUP(Tabella43[[#This Row],[DATA]],Tabella37[], 18, 0)</f>
        <v>0</v>
      </c>
      <c r="T234">
        <f>VLOOKUP(Tabella43[[#This Row],[DATA]],Tabella38[], 2, 0)</f>
        <v>71.760000000000005</v>
      </c>
      <c r="U234">
        <f>VLOOKUP(Tabella43[[#This Row],[DATA]],Tabella40[], 2, 0)</f>
        <v>69.290000000000006</v>
      </c>
      <c r="V234">
        <f>VLOOKUP(Tabella43[[#This Row],[DATA]],Tabella39[], 2, 0)</f>
        <v>68.44</v>
      </c>
      <c r="W234">
        <f>VLOOKUP(Tabella43[[#This Row],[DATA]],Tabella41[], 2, 0)</f>
        <v>62.5</v>
      </c>
      <c r="X234">
        <v>0</v>
      </c>
      <c r="Y234">
        <v>0</v>
      </c>
      <c r="AB234" s="45">
        <v>44084</v>
      </c>
      <c r="AC234" s="16">
        <v>19218.163</v>
      </c>
      <c r="AD234" s="16">
        <v>107.952</v>
      </c>
      <c r="AE234" s="16">
        <v>105.149</v>
      </c>
      <c r="AF234" s="16">
        <v>576.06899999999996</v>
      </c>
      <c r="AG234" s="16">
        <v>2.7690000000000001</v>
      </c>
      <c r="AH234" s="16">
        <v>2.161</v>
      </c>
      <c r="AI234" s="16">
        <v>0.95</v>
      </c>
      <c r="AJ234" s="16">
        <v>25.814</v>
      </c>
      <c r="AK234" s="16">
        <v>84.210999999999999</v>
      </c>
      <c r="AL234" s="16"/>
      <c r="AM234" s="16"/>
      <c r="AN234" s="16">
        <v>300.238</v>
      </c>
      <c r="AO234" s="16">
        <v>3.2650000000000001</v>
      </c>
      <c r="AP234" s="16">
        <v>4.4999999999999998E-2</v>
      </c>
      <c r="AQ234" s="16"/>
      <c r="AR234" s="16"/>
      <c r="AS234" s="17"/>
      <c r="AU234" s="24">
        <v>44063</v>
      </c>
      <c r="AV234">
        <v>67.13</v>
      </c>
      <c r="AX234" s="24">
        <v>44063</v>
      </c>
      <c r="AY234">
        <v>64.58</v>
      </c>
      <c r="BA234" s="24">
        <v>44063</v>
      </c>
      <c r="BB234">
        <v>64.88</v>
      </c>
      <c r="BD234" s="24">
        <v>44063</v>
      </c>
      <c r="BE234">
        <v>62.5</v>
      </c>
    </row>
    <row r="235" spans="1:57" x14ac:dyDescent="0.3">
      <c r="A235" s="1">
        <v>44187</v>
      </c>
      <c r="B235" s="2">
        <v>3687.26</v>
      </c>
      <c r="C235" s="7">
        <v>179.1497424934409</v>
      </c>
      <c r="D235" s="39">
        <v>-2.0752684841428568E-3</v>
      </c>
      <c r="E235">
        <f>VLOOKUP(Tabella43[[#This Row],[DATA]],Tabella37[], 2, 0)</f>
        <v>55245.536999999997</v>
      </c>
      <c r="F235">
        <f>VLOOKUP(Tabella43[[#This Row],[DATA]],Tabella37[], 3, 0)</f>
        <v>604.46600000000001</v>
      </c>
      <c r="G235">
        <f>VLOOKUP(Tabella43[[#This Row],[DATA]],Tabella37[], 4, 0)</f>
        <v>645.98500000000001</v>
      </c>
      <c r="H235">
        <f>VLOOKUP(Tabella43[[#This Row],[DATA]],Tabella37[], 5, 0)</f>
        <v>985.40099999999995</v>
      </c>
      <c r="I235">
        <f>VLOOKUP(Tabella43[[#This Row],[DATA]],Tabella37[], 6, 0)</f>
        <v>10.210000000000001</v>
      </c>
      <c r="J235">
        <f>VLOOKUP(Tabella43[[#This Row],[DATA]],Tabella37[], 7, 0)</f>
        <v>8.52</v>
      </c>
      <c r="K235">
        <f>VLOOKUP(Tabella43[[#This Row],[DATA]],Tabella37[], 8, 0)</f>
        <v>0.96</v>
      </c>
      <c r="L235">
        <f>VLOOKUP(Tabella43[[#This Row],[DATA]],Tabella37[], 9, 0)</f>
        <v>80.287999999999997</v>
      </c>
      <c r="M235">
        <f>VLOOKUP(Tabella43[[#This Row],[DATA]],Tabella37[], 10, 0)</f>
        <v>352.916</v>
      </c>
      <c r="N235">
        <f>VLOOKUP(Tabella43[[#This Row],[DATA]],Tabella37[], 13, 0)</f>
        <v>730.28399999999999</v>
      </c>
      <c r="O235">
        <f>VLOOKUP(Tabella43[[#This Row],[DATA]],Tabella37[], 14, 0)</f>
        <v>5.9660000000000002</v>
      </c>
      <c r="P235">
        <f>VLOOKUP(Tabella43[[#This Row],[DATA]],Tabella37[], 15, 0)</f>
        <v>0.12</v>
      </c>
      <c r="Q235">
        <f>VLOOKUP(Tabella43[[#This Row],[DATA]],Tabella37[], 16, 0)</f>
        <v>0</v>
      </c>
      <c r="R235">
        <f>VLOOKUP(Tabella43[[#This Row],[DATA]],Tabella37[], 17, 0)</f>
        <v>0</v>
      </c>
      <c r="S235">
        <f>VLOOKUP(Tabella43[[#This Row],[DATA]],Tabella37[], 18, 0)</f>
        <v>0</v>
      </c>
      <c r="T235">
        <f>VLOOKUP(Tabella43[[#This Row],[DATA]],Tabella38[], 2, 0)</f>
        <v>71.760000000000005</v>
      </c>
      <c r="U235">
        <f>VLOOKUP(Tabella43[[#This Row],[DATA]],Tabella40[], 2, 0)</f>
        <v>69.290000000000006</v>
      </c>
      <c r="V235">
        <f>VLOOKUP(Tabella43[[#This Row],[DATA]],Tabella39[], 2, 0)</f>
        <v>68.44</v>
      </c>
      <c r="W235">
        <f>VLOOKUP(Tabella43[[#This Row],[DATA]],Tabella41[], 2, 0)</f>
        <v>62.5</v>
      </c>
      <c r="X235">
        <v>0</v>
      </c>
      <c r="Y235">
        <v>0</v>
      </c>
      <c r="AB235" s="45">
        <v>44085</v>
      </c>
      <c r="AC235" s="14">
        <v>19362.243999999999</v>
      </c>
      <c r="AD235" s="14">
        <v>144.08199999999999</v>
      </c>
      <c r="AE235" s="14">
        <v>103.988</v>
      </c>
      <c r="AF235" s="14">
        <v>579.53499999999997</v>
      </c>
      <c r="AG235" s="14">
        <v>3.4660000000000002</v>
      </c>
      <c r="AH235" s="14">
        <v>2.2450000000000001</v>
      </c>
      <c r="AI235" s="14">
        <v>0.98</v>
      </c>
      <c r="AJ235" s="14">
        <v>25.634</v>
      </c>
      <c r="AK235" s="14">
        <v>82.236999999999995</v>
      </c>
      <c r="AL235" s="14"/>
      <c r="AM235" s="14"/>
      <c r="AN235" s="14">
        <v>303.541</v>
      </c>
      <c r="AO235" s="14">
        <v>3.3029999999999999</v>
      </c>
      <c r="AP235" s="14">
        <v>4.2999999999999997E-2</v>
      </c>
      <c r="AQ235" s="14"/>
      <c r="AR235" s="14"/>
      <c r="AS235" s="15"/>
      <c r="AU235" s="24">
        <v>44064</v>
      </c>
      <c r="AV235">
        <v>67.13</v>
      </c>
      <c r="AX235" s="24">
        <v>44064</v>
      </c>
      <c r="AY235">
        <v>64.58</v>
      </c>
      <c r="BA235" s="24">
        <v>44064</v>
      </c>
      <c r="BB235">
        <v>64.88</v>
      </c>
      <c r="BD235" s="24">
        <v>44064</v>
      </c>
      <c r="BE235">
        <v>62.5</v>
      </c>
    </row>
    <row r="236" spans="1:57" x14ac:dyDescent="0.3">
      <c r="A236" s="3">
        <v>44188</v>
      </c>
      <c r="B236" s="4">
        <v>3690.01</v>
      </c>
      <c r="C236" s="8">
        <v>179.28335438732876</v>
      </c>
      <c r="D236" s="38">
        <v>7.4553327379252537E-4</v>
      </c>
      <c r="E236">
        <f>VLOOKUP(Tabella43[[#This Row],[DATA]],Tabella37[], 2, 0)</f>
        <v>55922.612999999998</v>
      </c>
      <c r="F236">
        <f>VLOOKUP(Tabella43[[#This Row],[DATA]],Tabella37[], 3, 0)</f>
        <v>677.077</v>
      </c>
      <c r="G236">
        <f>VLOOKUP(Tabella43[[#This Row],[DATA]],Tabella37[], 4, 0)</f>
        <v>639.53200000000004</v>
      </c>
      <c r="H236">
        <f>VLOOKUP(Tabella43[[#This Row],[DATA]],Tabella37[], 5, 0)</f>
        <v>995.68299999999999</v>
      </c>
      <c r="I236">
        <f>VLOOKUP(Tabella43[[#This Row],[DATA]],Tabella37[], 6, 0)</f>
        <v>10.282</v>
      </c>
      <c r="J236">
        <f>VLOOKUP(Tabella43[[#This Row],[DATA]],Tabella37[], 7, 0)</f>
        <v>8.4109999999999996</v>
      </c>
      <c r="K236">
        <f>VLOOKUP(Tabella43[[#This Row],[DATA]],Tabella37[], 8, 0)</f>
        <v>0.94</v>
      </c>
      <c r="L236">
        <f>VLOOKUP(Tabella43[[#This Row],[DATA]],Tabella37[], 9, 0)</f>
        <v>80.876000000000005</v>
      </c>
      <c r="M236">
        <f>VLOOKUP(Tabella43[[#This Row],[DATA]],Tabella37[], 10, 0)</f>
        <v>354.66699999999997</v>
      </c>
      <c r="N236">
        <f>VLOOKUP(Tabella43[[#This Row],[DATA]],Tabella37[], 13, 0)</f>
        <v>737.125</v>
      </c>
      <c r="O236">
        <f>VLOOKUP(Tabella43[[#This Row],[DATA]],Tabella37[], 14, 0)</f>
        <v>6.8410000000000002</v>
      </c>
      <c r="P236">
        <f>VLOOKUP(Tabella43[[#This Row],[DATA]],Tabella37[], 15, 0)</f>
        <v>0.11700000000000001</v>
      </c>
      <c r="Q236">
        <f>VLOOKUP(Tabella43[[#This Row],[DATA]],Tabella37[], 16, 0)</f>
        <v>0.3</v>
      </c>
      <c r="R236">
        <f>VLOOKUP(Tabella43[[#This Row],[DATA]],Tabella37[], 17, 0)</f>
        <v>0.3</v>
      </c>
      <c r="S236">
        <f>VLOOKUP(Tabella43[[#This Row],[DATA]],Tabella37[], 18, 0)</f>
        <v>0</v>
      </c>
      <c r="T236">
        <f>VLOOKUP(Tabella43[[#This Row],[DATA]],Tabella38[], 2, 0)</f>
        <v>71.760000000000005</v>
      </c>
      <c r="U236">
        <f>VLOOKUP(Tabella43[[#This Row],[DATA]],Tabella40[], 2, 0)</f>
        <v>69.290000000000006</v>
      </c>
      <c r="V236">
        <f>VLOOKUP(Tabella43[[#This Row],[DATA]],Tabella39[], 2, 0)</f>
        <v>68.44</v>
      </c>
      <c r="W236">
        <f>VLOOKUP(Tabella43[[#This Row],[DATA]],Tabella41[], 2, 0)</f>
        <v>62.5</v>
      </c>
      <c r="X236">
        <v>0</v>
      </c>
      <c r="Y236">
        <v>0</v>
      </c>
      <c r="AB236" s="45">
        <v>44086</v>
      </c>
      <c r="AC236" s="16">
        <v>19487.48</v>
      </c>
      <c r="AD236" s="16">
        <v>125.236</v>
      </c>
      <c r="AE236" s="16">
        <v>103.261</v>
      </c>
      <c r="AF236" s="16">
        <v>581.66800000000001</v>
      </c>
      <c r="AG236" s="16">
        <v>2.133</v>
      </c>
      <c r="AH236" s="16">
        <v>2.2250000000000001</v>
      </c>
      <c r="AI236" s="16">
        <v>1</v>
      </c>
      <c r="AJ236" s="16">
        <v>24.972999999999999</v>
      </c>
      <c r="AK236" s="16">
        <v>79.650999999999996</v>
      </c>
      <c r="AL236" s="16"/>
      <c r="AM236" s="16"/>
      <c r="AN236" s="16">
        <v>306.13900000000001</v>
      </c>
      <c r="AO236" s="16">
        <v>2.5990000000000002</v>
      </c>
      <c r="AP236" s="16">
        <v>4.2999999999999997E-2</v>
      </c>
      <c r="AQ236" s="16"/>
      <c r="AR236" s="16"/>
      <c r="AS236" s="17"/>
      <c r="AU236" s="24">
        <v>44065</v>
      </c>
      <c r="AV236">
        <v>67.13</v>
      </c>
      <c r="AX236" s="24">
        <v>44065</v>
      </c>
      <c r="AY236">
        <v>64.58</v>
      </c>
      <c r="BA236" s="24">
        <v>44065</v>
      </c>
      <c r="BB236">
        <v>64.88</v>
      </c>
      <c r="BD236" s="24">
        <v>44065</v>
      </c>
      <c r="BE236">
        <v>62.5</v>
      </c>
    </row>
    <row r="237" spans="1:57" x14ac:dyDescent="0.3">
      <c r="A237" s="1">
        <v>44189</v>
      </c>
      <c r="B237" s="2">
        <v>3703.06</v>
      </c>
      <c r="C237" s="7">
        <v>179.91740355650569</v>
      </c>
      <c r="D237" s="39">
        <v>3.5303368029279271E-3</v>
      </c>
      <c r="E237">
        <f>VLOOKUP(Tabella43[[#This Row],[DATA]],Tabella37[], 2, 0)</f>
        <v>56539.091999999997</v>
      </c>
      <c r="F237">
        <f>VLOOKUP(Tabella43[[#This Row],[DATA]],Tabella37[], 3, 0)</f>
        <v>616.47900000000004</v>
      </c>
      <c r="G237">
        <f>VLOOKUP(Tabella43[[#This Row],[DATA]],Tabella37[], 4, 0)</f>
        <v>625.678</v>
      </c>
      <c r="H237">
        <f>VLOOKUP(Tabella43[[#This Row],[DATA]],Tabella37[], 5, 0)</f>
        <v>1004.3819999999999</v>
      </c>
      <c r="I237">
        <f>VLOOKUP(Tabella43[[#This Row],[DATA]],Tabella37[], 6, 0)</f>
        <v>8.6989999999999998</v>
      </c>
      <c r="J237">
        <f>VLOOKUP(Tabella43[[#This Row],[DATA]],Tabella37[], 7, 0)</f>
        <v>8.1509999999999998</v>
      </c>
      <c r="K237">
        <f>VLOOKUP(Tabella43[[#This Row],[DATA]],Tabella37[], 8, 0)</f>
        <v>0.92</v>
      </c>
      <c r="L237">
        <f>VLOOKUP(Tabella43[[#This Row],[DATA]],Tabella37[], 9, 0)</f>
        <v>80.233999999999995</v>
      </c>
      <c r="M237">
        <f>VLOOKUP(Tabella43[[#This Row],[DATA]],Tabella37[], 10, 0)</f>
        <v>349.149</v>
      </c>
      <c r="N237">
        <f>VLOOKUP(Tabella43[[#This Row],[DATA]],Tabella37[], 13, 0)</f>
        <v>742.80200000000002</v>
      </c>
      <c r="O237">
        <f>VLOOKUP(Tabella43[[#This Row],[DATA]],Tabella37[], 14, 0)</f>
        <v>5.6769999999999996</v>
      </c>
      <c r="P237">
        <f>VLOOKUP(Tabella43[[#This Row],[DATA]],Tabella37[], 15, 0)</f>
        <v>0.114</v>
      </c>
      <c r="Q237">
        <f>VLOOKUP(Tabella43[[#This Row],[DATA]],Tabella37[], 16, 0)</f>
        <v>0</v>
      </c>
      <c r="R237">
        <f>VLOOKUP(Tabella43[[#This Row],[DATA]],Tabella37[], 17, 0)</f>
        <v>0</v>
      </c>
      <c r="S237">
        <f>VLOOKUP(Tabella43[[#This Row],[DATA]],Tabella37[], 18, 0)</f>
        <v>0</v>
      </c>
      <c r="T237">
        <f>VLOOKUP(Tabella43[[#This Row],[DATA]],Tabella38[], 2, 0)</f>
        <v>71.760000000000005</v>
      </c>
      <c r="U237">
        <f>VLOOKUP(Tabella43[[#This Row],[DATA]],Tabella40[], 2, 0)</f>
        <v>69.290000000000006</v>
      </c>
      <c r="V237">
        <f>VLOOKUP(Tabella43[[#This Row],[DATA]],Tabella39[], 2, 0)</f>
        <v>68.44</v>
      </c>
      <c r="W237">
        <f>VLOOKUP(Tabella43[[#This Row],[DATA]],Tabella41[], 2, 0)</f>
        <v>62.5</v>
      </c>
      <c r="X237">
        <v>0</v>
      </c>
      <c r="Y237">
        <v>1</v>
      </c>
      <c r="AB237" s="45">
        <v>44087</v>
      </c>
      <c r="AC237" s="14">
        <v>19590.936000000002</v>
      </c>
      <c r="AD237" s="14">
        <v>103.456</v>
      </c>
      <c r="AE237" s="14">
        <v>104.75</v>
      </c>
      <c r="AF237" s="14">
        <v>582.95299999999997</v>
      </c>
      <c r="AG237" s="14">
        <v>1.286</v>
      </c>
      <c r="AH237" s="14">
        <v>2.2069999999999999</v>
      </c>
      <c r="AI237" s="14">
        <v>1.02</v>
      </c>
      <c r="AJ237" s="14">
        <v>24.82</v>
      </c>
      <c r="AK237" s="14">
        <v>79.103999999999999</v>
      </c>
      <c r="AL237" s="14"/>
      <c r="AM237" s="14">
        <v>85.328000000000003</v>
      </c>
      <c r="AN237" s="14">
        <v>308.02300000000002</v>
      </c>
      <c r="AO237" s="14">
        <v>1.8839999999999999</v>
      </c>
      <c r="AP237" s="14">
        <v>4.2999999999999997E-2</v>
      </c>
      <c r="AQ237" s="14"/>
      <c r="AR237" s="14"/>
      <c r="AS237" s="15"/>
      <c r="AU237" s="24">
        <v>44066</v>
      </c>
      <c r="AV237">
        <v>67.13</v>
      </c>
      <c r="AX237" s="24">
        <v>44066</v>
      </c>
      <c r="AY237">
        <v>64.58</v>
      </c>
      <c r="BA237" s="24">
        <v>44066</v>
      </c>
      <c r="BB237">
        <v>64.88</v>
      </c>
      <c r="BD237" s="24">
        <v>44066</v>
      </c>
      <c r="BE237">
        <v>62.5</v>
      </c>
    </row>
    <row r="238" spans="1:57" x14ac:dyDescent="0.3">
      <c r="A238" s="3">
        <v>44193</v>
      </c>
      <c r="B238" s="4">
        <v>3735.36</v>
      </c>
      <c r="C238" s="8">
        <v>181.4867359828977</v>
      </c>
      <c r="D238" s="38">
        <v>8.6846946033693542E-3</v>
      </c>
      <c r="E238">
        <f>VLOOKUP(Tabella43[[#This Row],[DATA]],Tabella37[], 2, 0)</f>
        <v>58488.4</v>
      </c>
      <c r="F238">
        <f>VLOOKUP(Tabella43[[#This Row],[DATA]],Tabella37[], 3, 0)</f>
        <v>504.642</v>
      </c>
      <c r="G238">
        <f>VLOOKUP(Tabella43[[#This Row],[DATA]],Tabella37[], 4, 0)</f>
        <v>549.61900000000003</v>
      </c>
      <c r="H238">
        <f>VLOOKUP(Tabella43[[#This Row],[DATA]],Tabella37[], 5, 0)</f>
        <v>1024.7719999999999</v>
      </c>
      <c r="I238">
        <f>VLOOKUP(Tabella43[[#This Row],[DATA]],Tabella37[], 6, 0)</f>
        <v>6.0140000000000002</v>
      </c>
      <c r="J238">
        <f>VLOOKUP(Tabella43[[#This Row],[DATA]],Tabella37[], 7, 0)</f>
        <v>7.0830000000000002</v>
      </c>
      <c r="K238">
        <f>VLOOKUP(Tabella43[[#This Row],[DATA]],Tabella37[], 8, 0)</f>
        <v>1</v>
      </c>
      <c r="L238">
        <f>VLOOKUP(Tabella43[[#This Row],[DATA]],Tabella37[], 9, 0)</f>
        <v>82.649000000000001</v>
      </c>
      <c r="M238">
        <f>VLOOKUP(Tabella43[[#This Row],[DATA]],Tabella37[], 10, 0)</f>
        <v>364.64</v>
      </c>
      <c r="N238">
        <f>VLOOKUP(Tabella43[[#This Row],[DATA]],Tabella37[], 13, 0)</f>
        <v>755.73</v>
      </c>
      <c r="O238">
        <f>VLOOKUP(Tabella43[[#This Row],[DATA]],Tabella37[], 14, 0)</f>
        <v>3.875</v>
      </c>
      <c r="P238">
        <f>VLOOKUP(Tabella43[[#This Row],[DATA]],Tabella37[], 15, 0)</f>
        <v>0.122</v>
      </c>
      <c r="Q238">
        <f>VLOOKUP(Tabella43[[#This Row],[DATA]],Tabella37[], 16, 0)</f>
        <v>0.63</v>
      </c>
      <c r="R238">
        <f>VLOOKUP(Tabella43[[#This Row],[DATA]],Tabella37[], 17, 0)</f>
        <v>0.63</v>
      </c>
      <c r="S238">
        <f>VLOOKUP(Tabella43[[#This Row],[DATA]],Tabella37[], 18, 0)</f>
        <v>0</v>
      </c>
      <c r="T238">
        <f>VLOOKUP(Tabella43[[#This Row],[DATA]],Tabella38[], 2, 0)</f>
        <v>71.760000000000005</v>
      </c>
      <c r="U238">
        <f>VLOOKUP(Tabella43[[#This Row],[DATA]],Tabella40[], 2, 0)</f>
        <v>69.290000000000006</v>
      </c>
      <c r="V238">
        <f>VLOOKUP(Tabella43[[#This Row],[DATA]],Tabella39[], 2, 0)</f>
        <v>68.44</v>
      </c>
      <c r="W238">
        <f>VLOOKUP(Tabella43[[#This Row],[DATA]],Tabella41[], 2, 0)</f>
        <v>62.5</v>
      </c>
      <c r="X238">
        <v>0</v>
      </c>
      <c r="Y238">
        <v>0</v>
      </c>
      <c r="AB238" s="45">
        <v>44088</v>
      </c>
      <c r="AC238" s="16">
        <v>19690.806</v>
      </c>
      <c r="AD238" s="16">
        <v>99.869</v>
      </c>
      <c r="AE238" s="16">
        <v>108.786</v>
      </c>
      <c r="AF238" s="16">
        <v>584.25699999999995</v>
      </c>
      <c r="AG238" s="16">
        <v>1.304</v>
      </c>
      <c r="AH238" s="16">
        <v>2.2589999999999999</v>
      </c>
      <c r="AI238" s="16">
        <v>1.03</v>
      </c>
      <c r="AJ238" s="16">
        <v>24.838000000000001</v>
      </c>
      <c r="AK238" s="16">
        <v>80.498000000000005</v>
      </c>
      <c r="AL238" s="16"/>
      <c r="AM238" s="16"/>
      <c r="AN238" s="16">
        <v>310.14999999999998</v>
      </c>
      <c r="AO238" s="16">
        <v>2.1269999999999998</v>
      </c>
      <c r="AP238" s="16">
        <v>4.2000000000000003E-2</v>
      </c>
      <c r="AQ238" s="16"/>
      <c r="AR238" s="16"/>
      <c r="AS238" s="17"/>
      <c r="AU238" s="24">
        <v>44067</v>
      </c>
      <c r="AV238">
        <v>67.13</v>
      </c>
      <c r="AX238" s="24">
        <v>44067</v>
      </c>
      <c r="AY238">
        <v>64.58</v>
      </c>
      <c r="BA238" s="24">
        <v>44067</v>
      </c>
      <c r="BB238">
        <v>64.88</v>
      </c>
      <c r="BD238" s="24">
        <v>44067</v>
      </c>
      <c r="BE238">
        <v>62.5</v>
      </c>
    </row>
    <row r="239" spans="1:57" x14ac:dyDescent="0.3">
      <c r="A239" s="1">
        <v>44194</v>
      </c>
      <c r="B239" s="2">
        <v>3727.04</v>
      </c>
      <c r="C239" s="7">
        <v>181.08249927120787</v>
      </c>
      <c r="D239" s="39">
        <v>-2.2298465500113921E-3</v>
      </c>
      <c r="E239">
        <f>VLOOKUP(Tabella43[[#This Row],[DATA]],Tabella37[], 2, 0)</f>
        <v>59092.785000000003</v>
      </c>
      <c r="F239">
        <f>VLOOKUP(Tabella43[[#This Row],[DATA]],Tabella37[], 3, 0)</f>
        <v>604.38499999999999</v>
      </c>
      <c r="G239">
        <f>VLOOKUP(Tabella43[[#This Row],[DATA]],Tabella37[], 4, 0)</f>
        <v>549.60699999999997</v>
      </c>
      <c r="H239">
        <f>VLOOKUP(Tabella43[[#This Row],[DATA]],Tabella37[], 5, 0)</f>
        <v>1035.643</v>
      </c>
      <c r="I239">
        <f>VLOOKUP(Tabella43[[#This Row],[DATA]],Tabella37[], 6, 0)</f>
        <v>10.871</v>
      </c>
      <c r="J239">
        <f>VLOOKUP(Tabella43[[#This Row],[DATA]],Tabella37[], 7, 0)</f>
        <v>7.1769999999999996</v>
      </c>
      <c r="K239">
        <f>VLOOKUP(Tabella43[[#This Row],[DATA]],Tabella37[], 8, 0)</f>
        <v>1.02</v>
      </c>
      <c r="L239">
        <f>VLOOKUP(Tabella43[[#This Row],[DATA]],Tabella37[], 9, 0)</f>
        <v>83.441999999999993</v>
      </c>
      <c r="M239">
        <f>VLOOKUP(Tabella43[[#This Row],[DATA]],Tabella37[], 10, 0)</f>
        <v>368.346</v>
      </c>
      <c r="N239">
        <f>VLOOKUP(Tabella43[[#This Row],[DATA]],Tabella37[], 13, 0)</f>
        <v>761.33100000000002</v>
      </c>
      <c r="O239">
        <f>VLOOKUP(Tabella43[[#This Row],[DATA]],Tabella37[], 14, 0)</f>
        <v>5.601</v>
      </c>
      <c r="P239">
        <f>VLOOKUP(Tabella43[[#This Row],[DATA]],Tabella37[], 15, 0)</f>
        <v>0.124</v>
      </c>
      <c r="Q239">
        <f>VLOOKUP(Tabella43[[#This Row],[DATA]],Tabella37[], 16, 0)</f>
        <v>0</v>
      </c>
      <c r="R239">
        <f>VLOOKUP(Tabella43[[#This Row],[DATA]],Tabella37[], 17, 0)</f>
        <v>0</v>
      </c>
      <c r="S239">
        <f>VLOOKUP(Tabella43[[#This Row],[DATA]],Tabella37[], 18, 0)</f>
        <v>0</v>
      </c>
      <c r="T239">
        <f>VLOOKUP(Tabella43[[#This Row],[DATA]],Tabella38[], 2, 0)</f>
        <v>71.760000000000005</v>
      </c>
      <c r="U239">
        <f>VLOOKUP(Tabella43[[#This Row],[DATA]],Tabella40[], 2, 0)</f>
        <v>69.290000000000006</v>
      </c>
      <c r="V239">
        <f>VLOOKUP(Tabella43[[#This Row],[DATA]],Tabella39[], 2, 0)</f>
        <v>68.44</v>
      </c>
      <c r="W239">
        <f>VLOOKUP(Tabella43[[#This Row],[DATA]],Tabella41[], 2, 0)</f>
        <v>62.5</v>
      </c>
      <c r="X239">
        <v>0</v>
      </c>
      <c r="Y239">
        <v>0</v>
      </c>
      <c r="AB239" s="45">
        <v>44089</v>
      </c>
      <c r="AC239" s="14">
        <v>19809.337</v>
      </c>
      <c r="AD239" s="14">
        <v>118.532</v>
      </c>
      <c r="AE239" s="14">
        <v>114.723</v>
      </c>
      <c r="AF239" s="14">
        <v>587.85900000000004</v>
      </c>
      <c r="AG239" s="14">
        <v>3.6019999999999999</v>
      </c>
      <c r="AH239" s="14">
        <v>2.577</v>
      </c>
      <c r="AI239" s="14">
        <v>1.04</v>
      </c>
      <c r="AJ239" s="14">
        <v>24.52</v>
      </c>
      <c r="AK239" s="14">
        <v>80.945999999999998</v>
      </c>
      <c r="AL239" s="14"/>
      <c r="AM239" s="14"/>
      <c r="AN239" s="14">
        <v>313.05399999999997</v>
      </c>
      <c r="AO239" s="14">
        <v>2.9039999999999999</v>
      </c>
      <c r="AP239" s="14">
        <v>4.2000000000000003E-2</v>
      </c>
      <c r="AQ239" s="14"/>
      <c r="AR239" s="14"/>
      <c r="AS239" s="15"/>
      <c r="AU239" s="24">
        <v>44068</v>
      </c>
      <c r="AV239">
        <v>67.13</v>
      </c>
      <c r="AX239" s="24">
        <v>44068</v>
      </c>
      <c r="AY239">
        <v>64.58</v>
      </c>
      <c r="BA239" s="24">
        <v>44068</v>
      </c>
      <c r="BB239">
        <v>64.88</v>
      </c>
      <c r="BD239" s="24">
        <v>44068</v>
      </c>
      <c r="BE239">
        <v>62.5</v>
      </c>
    </row>
    <row r="240" spans="1:57" x14ac:dyDescent="0.3">
      <c r="A240" s="3">
        <v>44195</v>
      </c>
      <c r="B240" s="4">
        <v>3732.04</v>
      </c>
      <c r="C240" s="8">
        <v>181.32542998736761</v>
      </c>
      <c r="D240" s="38">
        <v>1.3406481091209083E-3</v>
      </c>
      <c r="E240">
        <f>VLOOKUP(Tabella43[[#This Row],[DATA]],Tabella37[], 2, 0)</f>
        <v>59758.877</v>
      </c>
      <c r="F240">
        <f>VLOOKUP(Tabella43[[#This Row],[DATA]],Tabella37[], 3, 0)</f>
        <v>666.09199999999998</v>
      </c>
      <c r="G240">
        <f>VLOOKUP(Tabella43[[#This Row],[DATA]],Tabella37[], 4, 0)</f>
        <v>548.03800000000001</v>
      </c>
      <c r="H240">
        <f>VLOOKUP(Tabella43[[#This Row],[DATA]],Tabella37[], 5, 0)</f>
        <v>1047.0329999999999</v>
      </c>
      <c r="I240">
        <f>VLOOKUP(Tabella43[[#This Row],[DATA]],Tabella37[], 6, 0)</f>
        <v>11.39</v>
      </c>
      <c r="J240">
        <f>VLOOKUP(Tabella43[[#This Row],[DATA]],Tabella37[], 7, 0)</f>
        <v>7.3360000000000003</v>
      </c>
      <c r="K240">
        <f>VLOOKUP(Tabella43[[#This Row],[DATA]],Tabella37[], 8, 0)</f>
        <v>1.04</v>
      </c>
      <c r="L240">
        <f>VLOOKUP(Tabella43[[#This Row],[DATA]],Tabella37[], 9, 0)</f>
        <v>83.191999999999993</v>
      </c>
      <c r="M240">
        <f>VLOOKUP(Tabella43[[#This Row],[DATA]],Tabella37[], 10, 0)</f>
        <v>372.11900000000003</v>
      </c>
      <c r="N240">
        <f>VLOOKUP(Tabella43[[#This Row],[DATA]],Tabella37[], 13, 0)</f>
        <v>767.9</v>
      </c>
      <c r="O240">
        <f>VLOOKUP(Tabella43[[#This Row],[DATA]],Tabella37[], 14, 0)</f>
        <v>6.569</v>
      </c>
      <c r="P240">
        <f>VLOOKUP(Tabella43[[#This Row],[DATA]],Tabella37[], 15, 0)</f>
        <v>0.125</v>
      </c>
      <c r="Q240">
        <f>VLOOKUP(Tabella43[[#This Row],[DATA]],Tabella37[], 16, 0)</f>
        <v>0.83</v>
      </c>
      <c r="R240">
        <f>VLOOKUP(Tabella43[[#This Row],[DATA]],Tabella37[], 17, 0)</f>
        <v>0.83</v>
      </c>
      <c r="S240">
        <f>VLOOKUP(Tabella43[[#This Row],[DATA]],Tabella37[], 18, 0)</f>
        <v>0</v>
      </c>
      <c r="T240">
        <f>VLOOKUP(Tabella43[[#This Row],[DATA]],Tabella38[], 2, 0)</f>
        <v>71.760000000000005</v>
      </c>
      <c r="U240">
        <f>VLOOKUP(Tabella43[[#This Row],[DATA]],Tabella40[], 2, 0)</f>
        <v>69.290000000000006</v>
      </c>
      <c r="V240">
        <f>VLOOKUP(Tabella43[[#This Row],[DATA]],Tabella39[], 2, 0)</f>
        <v>68.44</v>
      </c>
      <c r="W240">
        <f>VLOOKUP(Tabella43[[#This Row],[DATA]],Tabella41[], 2, 0)</f>
        <v>62.5</v>
      </c>
      <c r="X240">
        <v>0</v>
      </c>
      <c r="Y240">
        <v>0</v>
      </c>
      <c r="AB240" s="45">
        <v>44090</v>
      </c>
      <c r="AC240" s="16">
        <v>19926.202000000001</v>
      </c>
      <c r="AD240" s="16">
        <v>116.86499999999999</v>
      </c>
      <c r="AE240" s="16">
        <v>116.57</v>
      </c>
      <c r="AF240" s="16">
        <v>590.73299999999995</v>
      </c>
      <c r="AG240" s="16">
        <v>2.875</v>
      </c>
      <c r="AH240" s="16">
        <v>2.4910000000000001</v>
      </c>
      <c r="AI240" s="16">
        <v>1.05</v>
      </c>
      <c r="AJ240" s="16">
        <v>24.260999999999999</v>
      </c>
      <c r="AK240" s="16">
        <v>79.260000000000005</v>
      </c>
      <c r="AL240" s="16"/>
      <c r="AM240" s="16"/>
      <c r="AN240" s="16">
        <v>316.47500000000002</v>
      </c>
      <c r="AO240" s="16">
        <v>3.4209999999999998</v>
      </c>
      <c r="AP240" s="16">
        <v>4.2000000000000003E-2</v>
      </c>
      <c r="AQ240" s="16"/>
      <c r="AR240" s="16"/>
      <c r="AS240" s="17"/>
      <c r="AU240" s="24">
        <v>44069</v>
      </c>
      <c r="AV240">
        <v>67.13</v>
      </c>
      <c r="AX240" s="24">
        <v>44069</v>
      </c>
      <c r="AY240">
        <v>64.58</v>
      </c>
      <c r="BA240" s="24">
        <v>44069</v>
      </c>
      <c r="BB240">
        <v>64.88</v>
      </c>
      <c r="BD240" s="24">
        <v>44069</v>
      </c>
      <c r="BE240">
        <v>62.5</v>
      </c>
    </row>
    <row r="241" spans="1:57" x14ac:dyDescent="0.3">
      <c r="A241" s="1">
        <v>44196</v>
      </c>
      <c r="B241" s="2">
        <v>3756.07</v>
      </c>
      <c r="C241" s="7">
        <v>182.49295500923139</v>
      </c>
      <c r="D241" s="39">
        <v>6.4181969787920831E-3</v>
      </c>
      <c r="E241">
        <f>VLOOKUP(Tabella43[[#This Row],[DATA]],Tabella37[], 2, 0)</f>
        <v>60536.267999999996</v>
      </c>
      <c r="F241">
        <f>VLOOKUP(Tabella43[[#This Row],[DATA]],Tabella37[], 3, 0)</f>
        <v>777.39</v>
      </c>
      <c r="G241">
        <f>VLOOKUP(Tabella43[[#This Row],[DATA]],Tabella37[], 4, 0)</f>
        <v>571.02499999999998</v>
      </c>
      <c r="H241">
        <f>VLOOKUP(Tabella43[[#This Row],[DATA]],Tabella37[], 5, 0)</f>
        <v>1057.33</v>
      </c>
      <c r="I241">
        <f>VLOOKUP(Tabella43[[#This Row],[DATA]],Tabella37[], 6, 0)</f>
        <v>10.297000000000001</v>
      </c>
      <c r="J241">
        <f>VLOOKUP(Tabella43[[#This Row],[DATA]],Tabella37[], 7, 0)</f>
        <v>7.5640000000000001</v>
      </c>
      <c r="K241">
        <f>VLOOKUP(Tabella43[[#This Row],[DATA]],Tabella37[], 8, 0)</f>
        <v>1.06</v>
      </c>
      <c r="L241">
        <f>VLOOKUP(Tabella43[[#This Row],[DATA]],Tabella37[], 9, 0)</f>
        <v>83.346000000000004</v>
      </c>
      <c r="M241">
        <f>VLOOKUP(Tabella43[[#This Row],[DATA]],Tabella37[], 10, 0)</f>
        <v>370.404</v>
      </c>
      <c r="N241">
        <f>VLOOKUP(Tabella43[[#This Row],[DATA]],Tabella37[], 13, 0)</f>
        <v>773.67</v>
      </c>
      <c r="O241">
        <f>VLOOKUP(Tabella43[[#This Row],[DATA]],Tabella37[], 14, 0)</f>
        <v>5.77</v>
      </c>
      <c r="P241">
        <f>VLOOKUP(Tabella43[[#This Row],[DATA]],Tabella37[], 15, 0)</f>
        <v>0.129</v>
      </c>
      <c r="Q241">
        <f>VLOOKUP(Tabella43[[#This Row],[DATA]],Tabella37[], 16, 0)</f>
        <v>0</v>
      </c>
      <c r="R241">
        <f>VLOOKUP(Tabella43[[#This Row],[DATA]],Tabella37[], 17, 0)</f>
        <v>0</v>
      </c>
      <c r="S241">
        <f>VLOOKUP(Tabella43[[#This Row],[DATA]],Tabella37[], 18, 0)</f>
        <v>0</v>
      </c>
      <c r="T241">
        <f>VLOOKUP(Tabella43[[#This Row],[DATA]],Tabella38[], 2, 0)</f>
        <v>71.760000000000005</v>
      </c>
      <c r="U241">
        <f>VLOOKUP(Tabella43[[#This Row],[DATA]],Tabella40[], 2, 0)</f>
        <v>69.290000000000006</v>
      </c>
      <c r="V241">
        <f>VLOOKUP(Tabella43[[#This Row],[DATA]],Tabella39[], 2, 0)</f>
        <v>68.44</v>
      </c>
      <c r="W241">
        <f>VLOOKUP(Tabella43[[#This Row],[DATA]],Tabella41[], 2, 0)</f>
        <v>62.5</v>
      </c>
      <c r="X241">
        <v>0</v>
      </c>
      <c r="Y241">
        <v>0</v>
      </c>
      <c r="AB241" s="45">
        <v>44091</v>
      </c>
      <c r="AC241" s="14">
        <v>20061.977999999999</v>
      </c>
      <c r="AD241" s="14">
        <v>135.77600000000001</v>
      </c>
      <c r="AE241" s="14">
        <v>120.545</v>
      </c>
      <c r="AF241" s="14">
        <v>593.30700000000002</v>
      </c>
      <c r="AG241" s="14">
        <v>2.5739999999999998</v>
      </c>
      <c r="AH241" s="14">
        <v>2.4630000000000001</v>
      </c>
      <c r="AI241" s="14">
        <v>1.06</v>
      </c>
      <c r="AJ241" s="14">
        <v>24.114000000000001</v>
      </c>
      <c r="AK241" s="14">
        <v>78.403999999999996</v>
      </c>
      <c r="AL241" s="14"/>
      <c r="AM241" s="14"/>
      <c r="AN241" s="14">
        <v>319.952</v>
      </c>
      <c r="AO241" s="14">
        <v>3.4769999999999999</v>
      </c>
      <c r="AP241" s="14">
        <v>4.2999999999999997E-2</v>
      </c>
      <c r="AQ241" s="14"/>
      <c r="AR241" s="14"/>
      <c r="AS241" s="15"/>
      <c r="AU241" s="24">
        <v>44070</v>
      </c>
      <c r="AV241">
        <v>67.13</v>
      </c>
      <c r="AX241" s="24">
        <v>44070</v>
      </c>
      <c r="AY241">
        <v>64.58</v>
      </c>
      <c r="BA241" s="24">
        <v>44070</v>
      </c>
      <c r="BB241">
        <v>64.88</v>
      </c>
      <c r="BD241" s="24">
        <v>44070</v>
      </c>
      <c r="BE241">
        <v>62.5</v>
      </c>
    </row>
    <row r="242" spans="1:57" x14ac:dyDescent="0.3">
      <c r="A242" s="3">
        <v>44200</v>
      </c>
      <c r="B242" s="4">
        <v>3700.65</v>
      </c>
      <c r="C242" s="8">
        <v>179.8003109513167</v>
      </c>
      <c r="D242" s="38">
        <v>-1.4864718123373076E-2</v>
      </c>
      <c r="E242">
        <f>VLOOKUP(Tabella43[[#This Row],[DATA]],Tabella37[], 2, 0)</f>
        <v>63080.091</v>
      </c>
      <c r="F242">
        <f>VLOOKUP(Tabella43[[#This Row],[DATA]],Tabella37[], 3, 0)</f>
        <v>548.73199999999997</v>
      </c>
      <c r="G242">
        <f>VLOOKUP(Tabella43[[#This Row],[DATA]],Tabella37[], 4, 0)</f>
        <v>655.95600000000002</v>
      </c>
      <c r="H242">
        <f>VLOOKUP(Tabella43[[#This Row],[DATA]],Tabella37[], 5, 0)</f>
        <v>1082.0899999999999</v>
      </c>
      <c r="I242">
        <f>VLOOKUP(Tabella43[[#This Row],[DATA]],Tabella37[], 6, 0)</f>
        <v>6.29</v>
      </c>
      <c r="J242">
        <f>VLOOKUP(Tabella43[[#This Row],[DATA]],Tabella37[], 7, 0)</f>
        <v>8.1880000000000006</v>
      </c>
      <c r="K242">
        <f>VLOOKUP(Tabella43[[#This Row],[DATA]],Tabella37[], 8, 0)</f>
        <v>1.1000000000000001</v>
      </c>
      <c r="L242">
        <f>VLOOKUP(Tabella43[[#This Row],[DATA]],Tabella37[], 9, 0)</f>
        <v>84.899000000000001</v>
      </c>
      <c r="M242">
        <f>VLOOKUP(Tabella43[[#This Row],[DATA]],Tabella37[], 10, 0)</f>
        <v>382.66800000000001</v>
      </c>
      <c r="N242">
        <f>VLOOKUP(Tabella43[[#This Row],[DATA]],Tabella37[], 13, 0)</f>
        <v>788.06399999999996</v>
      </c>
      <c r="O242">
        <f>VLOOKUP(Tabella43[[#This Row],[DATA]],Tabella37[], 14, 0)</f>
        <v>4.1909999999999998</v>
      </c>
      <c r="P242">
        <f>VLOOKUP(Tabella43[[#This Row],[DATA]],Tabella37[], 15, 0)</f>
        <v>0.14099999999999999</v>
      </c>
      <c r="Q242">
        <f>VLOOKUP(Tabella43[[#This Row],[DATA]],Tabella37[], 16, 0)</f>
        <v>1.36</v>
      </c>
      <c r="R242">
        <f>VLOOKUP(Tabella43[[#This Row],[DATA]],Tabella37[], 17, 0)</f>
        <v>1.36</v>
      </c>
      <c r="S242">
        <f>VLOOKUP(Tabella43[[#This Row],[DATA]],Tabella37[], 18, 0)</f>
        <v>0</v>
      </c>
      <c r="T242">
        <f>VLOOKUP(Tabella43[[#This Row],[DATA]],Tabella38[], 2, 0)</f>
        <v>71.760000000000005</v>
      </c>
      <c r="U242">
        <f>VLOOKUP(Tabella43[[#This Row],[DATA]],Tabella40[], 2, 0)</f>
        <v>69.290000000000006</v>
      </c>
      <c r="V242">
        <f>VLOOKUP(Tabella43[[#This Row],[DATA]],Tabella39[], 2, 0)</f>
        <v>68.44</v>
      </c>
      <c r="W242">
        <f>VLOOKUP(Tabella43[[#This Row],[DATA]],Tabella41[], 2, 0)</f>
        <v>62.5</v>
      </c>
      <c r="X242">
        <v>0</v>
      </c>
      <c r="Y242">
        <v>0</v>
      </c>
      <c r="AB242" s="45">
        <v>44092</v>
      </c>
      <c r="AC242" s="16">
        <v>20209.593000000001</v>
      </c>
      <c r="AD242" s="16">
        <v>147.614</v>
      </c>
      <c r="AE242" s="16">
        <v>121.05</v>
      </c>
      <c r="AF242" s="16">
        <v>595.97799999999995</v>
      </c>
      <c r="AG242" s="16">
        <v>2.67</v>
      </c>
      <c r="AH242" s="16">
        <v>2.3490000000000002</v>
      </c>
      <c r="AI242" s="16">
        <v>1.06</v>
      </c>
      <c r="AJ242" s="16">
        <v>23.949000000000002</v>
      </c>
      <c r="AK242" s="16">
        <v>77.647000000000006</v>
      </c>
      <c r="AL242" s="16"/>
      <c r="AM242" s="16"/>
      <c r="AN242" s="16">
        <v>323.64299999999997</v>
      </c>
      <c r="AO242" s="16">
        <v>3.6909999999999998</v>
      </c>
      <c r="AP242" s="16">
        <v>4.2000000000000003E-2</v>
      </c>
      <c r="AQ242" s="16"/>
      <c r="AR242" s="16"/>
      <c r="AS242" s="17"/>
      <c r="AU242" s="24">
        <v>44071</v>
      </c>
      <c r="AV242">
        <v>67.13</v>
      </c>
      <c r="AX242" s="24">
        <v>44071</v>
      </c>
      <c r="AY242">
        <v>64.58</v>
      </c>
      <c r="BA242" s="24">
        <v>44071</v>
      </c>
      <c r="BB242">
        <v>64.88</v>
      </c>
      <c r="BD242" s="24">
        <v>44071</v>
      </c>
      <c r="BE242">
        <v>62.5</v>
      </c>
    </row>
    <row r="243" spans="1:57" x14ac:dyDescent="0.3">
      <c r="A243" s="1">
        <v>44201</v>
      </c>
      <c r="B243" s="2">
        <v>3726.86</v>
      </c>
      <c r="C243" s="7">
        <v>181.07375376542612</v>
      </c>
      <c r="D243" s="39">
        <v>7.0575761707220575E-3</v>
      </c>
      <c r="E243">
        <f>VLOOKUP(Tabella43[[#This Row],[DATA]],Tabella37[], 2, 0)</f>
        <v>63774.64</v>
      </c>
      <c r="F243">
        <f>VLOOKUP(Tabella43[[#This Row],[DATA]],Tabella37[], 3, 0)</f>
        <v>694.55</v>
      </c>
      <c r="G243">
        <f>VLOOKUP(Tabella43[[#This Row],[DATA]],Tabella37[], 4, 0)</f>
        <v>668.83600000000001</v>
      </c>
      <c r="H243">
        <f>VLOOKUP(Tabella43[[#This Row],[DATA]],Tabella37[], 5, 0)</f>
        <v>1093.174</v>
      </c>
      <c r="I243">
        <f>VLOOKUP(Tabella43[[#This Row],[DATA]],Tabella37[], 6, 0)</f>
        <v>11.084</v>
      </c>
      <c r="J243">
        <f>VLOOKUP(Tabella43[[#This Row],[DATA]],Tabella37[], 7, 0)</f>
        <v>8.2189999999999994</v>
      </c>
      <c r="K243">
        <f>VLOOKUP(Tabella43[[#This Row],[DATA]],Tabella37[], 8, 0)</f>
        <v>1.1100000000000001</v>
      </c>
      <c r="L243">
        <f>VLOOKUP(Tabella43[[#This Row],[DATA]],Tabella37[], 9, 0)</f>
        <v>85.686000000000007</v>
      </c>
      <c r="M243">
        <f>VLOOKUP(Tabella43[[#This Row],[DATA]],Tabella37[], 10, 0)</f>
        <v>386.96100000000001</v>
      </c>
      <c r="N243">
        <f>VLOOKUP(Tabella43[[#This Row],[DATA]],Tabella37[], 13, 0)</f>
        <v>793.93799999999999</v>
      </c>
      <c r="O243">
        <f>VLOOKUP(Tabella43[[#This Row],[DATA]],Tabella37[], 14, 0)</f>
        <v>5.8730000000000002</v>
      </c>
      <c r="P243">
        <f>VLOOKUP(Tabella43[[#This Row],[DATA]],Tabella37[], 15, 0)</f>
        <v>0.14299999999999999</v>
      </c>
      <c r="Q243">
        <f>VLOOKUP(Tabella43[[#This Row],[DATA]],Tabella37[], 16, 0)</f>
        <v>1.44</v>
      </c>
      <c r="R243">
        <f>VLOOKUP(Tabella43[[#This Row],[DATA]],Tabella37[], 17, 0)</f>
        <v>1.44</v>
      </c>
      <c r="S243">
        <f>VLOOKUP(Tabella43[[#This Row],[DATA]],Tabella37[], 18, 0)</f>
        <v>0</v>
      </c>
      <c r="T243">
        <f>VLOOKUP(Tabella43[[#This Row],[DATA]],Tabella38[], 2, 0)</f>
        <v>71.760000000000005</v>
      </c>
      <c r="U243">
        <f>VLOOKUP(Tabella43[[#This Row],[DATA]],Tabella40[], 2, 0)</f>
        <v>69.290000000000006</v>
      </c>
      <c r="V243">
        <f>VLOOKUP(Tabella43[[#This Row],[DATA]],Tabella39[], 2, 0)</f>
        <v>68.44</v>
      </c>
      <c r="W243">
        <f>VLOOKUP(Tabella43[[#This Row],[DATA]],Tabella41[], 2, 0)</f>
        <v>62.5</v>
      </c>
      <c r="X243">
        <v>0</v>
      </c>
      <c r="Y243">
        <v>0</v>
      </c>
      <c r="AB243" s="45">
        <v>44093</v>
      </c>
      <c r="AC243" s="14">
        <v>20337.492999999999</v>
      </c>
      <c r="AD243" s="14">
        <v>127.9</v>
      </c>
      <c r="AE243" s="14">
        <v>121.43</v>
      </c>
      <c r="AF243" s="14">
        <v>598.17100000000005</v>
      </c>
      <c r="AG243" s="14">
        <v>2.1930000000000001</v>
      </c>
      <c r="AH243" s="14">
        <v>2.3580000000000001</v>
      </c>
      <c r="AI243" s="14">
        <v>1.07</v>
      </c>
      <c r="AJ243" s="14">
        <v>23.538</v>
      </c>
      <c r="AK243" s="14">
        <v>76.584000000000003</v>
      </c>
      <c r="AL243" s="14"/>
      <c r="AM243" s="14"/>
      <c r="AN243" s="14">
        <v>326.46100000000001</v>
      </c>
      <c r="AO243" s="14">
        <v>2.8180000000000001</v>
      </c>
      <c r="AP243" s="14">
        <v>4.2000000000000003E-2</v>
      </c>
      <c r="AQ243" s="14"/>
      <c r="AR243" s="14"/>
      <c r="AS243" s="15"/>
      <c r="AU243" s="24">
        <v>44072</v>
      </c>
      <c r="AV243">
        <v>67.13</v>
      </c>
      <c r="AX243" s="24">
        <v>44072</v>
      </c>
      <c r="AY243">
        <v>64.58</v>
      </c>
      <c r="BA243" s="24">
        <v>44072</v>
      </c>
      <c r="BB243">
        <v>64.88</v>
      </c>
      <c r="BD243" s="24">
        <v>44072</v>
      </c>
      <c r="BE243">
        <v>62.5</v>
      </c>
    </row>
    <row r="244" spans="1:57" x14ac:dyDescent="0.3">
      <c r="A244" s="3">
        <v>44202</v>
      </c>
      <c r="B244" s="4">
        <v>3748.14</v>
      </c>
      <c r="C244" s="8">
        <v>182.10766689340201</v>
      </c>
      <c r="D244" s="38">
        <v>5.6936608662176199E-3</v>
      </c>
      <c r="E244">
        <f>VLOOKUP(Tabella43[[#This Row],[DATA]],Tabella37[], 2, 0)</f>
        <v>64544.569000000003</v>
      </c>
      <c r="F244">
        <f>VLOOKUP(Tabella43[[#This Row],[DATA]],Tabella37[], 3, 0)</f>
        <v>769.92899999999997</v>
      </c>
      <c r="G244">
        <f>VLOOKUP(Tabella43[[#This Row],[DATA]],Tabella37[], 4, 0)</f>
        <v>683.67</v>
      </c>
      <c r="H244">
        <f>VLOOKUP(Tabella43[[#This Row],[DATA]],Tabella37[], 5, 0)</f>
        <v>1104.864</v>
      </c>
      <c r="I244">
        <f>VLOOKUP(Tabella43[[#This Row],[DATA]],Tabella37[], 6, 0)</f>
        <v>11.691000000000001</v>
      </c>
      <c r="J244">
        <f>VLOOKUP(Tabella43[[#This Row],[DATA]],Tabella37[], 7, 0)</f>
        <v>8.2620000000000005</v>
      </c>
      <c r="K244">
        <f>VLOOKUP(Tabella43[[#This Row],[DATA]],Tabella37[], 8, 0)</f>
        <v>1.1100000000000001</v>
      </c>
      <c r="L244">
        <f>VLOOKUP(Tabella43[[#This Row],[DATA]],Tabella37[], 9, 0)</f>
        <v>85.929000000000002</v>
      </c>
      <c r="M244">
        <f>VLOOKUP(Tabella43[[#This Row],[DATA]],Tabella37[], 10, 0)</f>
        <v>389.79</v>
      </c>
      <c r="N244">
        <f>VLOOKUP(Tabella43[[#This Row],[DATA]],Tabella37[], 13, 0)</f>
        <v>800.91</v>
      </c>
      <c r="O244">
        <f>VLOOKUP(Tabella43[[#This Row],[DATA]],Tabella37[], 14, 0)</f>
        <v>6.9729999999999999</v>
      </c>
      <c r="P244">
        <f>VLOOKUP(Tabella43[[#This Row],[DATA]],Tabella37[], 15, 0)</f>
        <v>0.14299999999999999</v>
      </c>
      <c r="Q244">
        <f>VLOOKUP(Tabella43[[#This Row],[DATA]],Tabella37[], 16, 0)</f>
        <v>1.58</v>
      </c>
      <c r="R244">
        <f>VLOOKUP(Tabella43[[#This Row],[DATA]],Tabella37[], 17, 0)</f>
        <v>1.58</v>
      </c>
      <c r="S244">
        <f>VLOOKUP(Tabella43[[#This Row],[DATA]],Tabella37[], 18, 0)</f>
        <v>0</v>
      </c>
      <c r="T244">
        <f>VLOOKUP(Tabella43[[#This Row],[DATA]],Tabella38[], 2, 0)</f>
        <v>71.760000000000005</v>
      </c>
      <c r="U244">
        <f>VLOOKUP(Tabella43[[#This Row],[DATA]],Tabella40[], 2, 0)</f>
        <v>69.290000000000006</v>
      </c>
      <c r="V244">
        <f>VLOOKUP(Tabella43[[#This Row],[DATA]],Tabella39[], 2, 0)</f>
        <v>68.44</v>
      </c>
      <c r="W244">
        <f>VLOOKUP(Tabella43[[#This Row],[DATA]],Tabella41[], 2, 0)</f>
        <v>62.5</v>
      </c>
      <c r="X244">
        <v>0</v>
      </c>
      <c r="Y244">
        <v>0</v>
      </c>
      <c r="AB244" s="45">
        <v>44094</v>
      </c>
      <c r="AC244" s="16">
        <v>20454.276999999998</v>
      </c>
      <c r="AD244" s="16">
        <v>116.78400000000001</v>
      </c>
      <c r="AE244" s="16">
        <v>123.334</v>
      </c>
      <c r="AF244" s="16">
        <v>598.97299999999996</v>
      </c>
      <c r="AG244" s="16">
        <v>0.80200000000000005</v>
      </c>
      <c r="AH244" s="16">
        <v>2.2879999999999998</v>
      </c>
      <c r="AI244" s="16">
        <v>1.08</v>
      </c>
      <c r="AJ244" s="16">
        <v>23.562000000000001</v>
      </c>
      <c r="AK244" s="16">
        <v>76.77</v>
      </c>
      <c r="AL244" s="16"/>
      <c r="AM244" s="16">
        <v>72.171999999999997</v>
      </c>
      <c r="AN244" s="16">
        <v>328.334</v>
      </c>
      <c r="AO244" s="16">
        <v>1.8740000000000001</v>
      </c>
      <c r="AP244" s="16">
        <v>4.2999999999999997E-2</v>
      </c>
      <c r="AQ244" s="16"/>
      <c r="AR244" s="16"/>
      <c r="AS244" s="17"/>
      <c r="AU244" s="24">
        <v>44073</v>
      </c>
      <c r="AV244">
        <v>67.13</v>
      </c>
      <c r="AX244" s="24">
        <v>44073</v>
      </c>
      <c r="AY244">
        <v>64.58</v>
      </c>
      <c r="BA244" s="24">
        <v>44073</v>
      </c>
      <c r="BB244">
        <v>64.88</v>
      </c>
      <c r="BD244" s="24">
        <v>44073</v>
      </c>
      <c r="BE244">
        <v>62.5</v>
      </c>
    </row>
    <row r="245" spans="1:57" x14ac:dyDescent="0.3">
      <c r="A245" s="1">
        <v>44203</v>
      </c>
      <c r="B245" s="2">
        <v>3803.79</v>
      </c>
      <c r="C245" s="7">
        <v>184.81148576426006</v>
      </c>
      <c r="D245" s="39">
        <v>1.4738221178340893E-2</v>
      </c>
      <c r="E245">
        <f>VLOOKUP(Tabella43[[#This Row],[DATA]],Tabella37[], 2, 0)</f>
        <v>65411.718000000001</v>
      </c>
      <c r="F245">
        <f>VLOOKUP(Tabella43[[#This Row],[DATA]],Tabella37[], 3, 0)</f>
        <v>867.149</v>
      </c>
      <c r="G245">
        <f>VLOOKUP(Tabella43[[#This Row],[DATA]],Tabella37[], 4, 0)</f>
        <v>696.49300000000005</v>
      </c>
      <c r="H245">
        <f>VLOOKUP(Tabella43[[#This Row],[DATA]],Tabella37[], 5, 0)</f>
        <v>1116.8910000000001</v>
      </c>
      <c r="I245">
        <f>VLOOKUP(Tabella43[[#This Row],[DATA]],Tabella37[], 6, 0)</f>
        <v>12.026999999999999</v>
      </c>
      <c r="J245">
        <f>VLOOKUP(Tabella43[[#This Row],[DATA]],Tabella37[], 7, 0)</f>
        <v>8.5090000000000003</v>
      </c>
      <c r="K245">
        <f>VLOOKUP(Tabella43[[#This Row],[DATA]],Tabella37[], 8, 0)</f>
        <v>1.1100000000000001</v>
      </c>
      <c r="L245">
        <f>VLOOKUP(Tabella43[[#This Row],[DATA]],Tabella37[], 9, 0)</f>
        <v>85.58</v>
      </c>
      <c r="M245">
        <f>VLOOKUP(Tabella43[[#This Row],[DATA]],Tabella37[], 10, 0)</f>
        <v>386.82499999999999</v>
      </c>
      <c r="N245">
        <f>VLOOKUP(Tabella43[[#This Row],[DATA]],Tabella37[], 13, 0)</f>
        <v>807.68200000000002</v>
      </c>
      <c r="O245">
        <f>VLOOKUP(Tabella43[[#This Row],[DATA]],Tabella37[], 14, 0)</f>
        <v>6.7720000000000002</v>
      </c>
      <c r="P245">
        <f>VLOOKUP(Tabella43[[#This Row],[DATA]],Tabella37[], 15, 0)</f>
        <v>0.14299999999999999</v>
      </c>
      <c r="Q245">
        <f>VLOOKUP(Tabella43[[#This Row],[DATA]],Tabella37[], 16, 0)</f>
        <v>1.76</v>
      </c>
      <c r="R245">
        <f>VLOOKUP(Tabella43[[#This Row],[DATA]],Tabella37[], 17, 0)</f>
        <v>1.76</v>
      </c>
      <c r="S245">
        <f>VLOOKUP(Tabella43[[#This Row],[DATA]],Tabella37[], 18, 0)</f>
        <v>0</v>
      </c>
      <c r="T245">
        <f>VLOOKUP(Tabella43[[#This Row],[DATA]],Tabella38[], 2, 0)</f>
        <v>71.760000000000005</v>
      </c>
      <c r="U245">
        <f>VLOOKUP(Tabella43[[#This Row],[DATA]],Tabella40[], 2, 0)</f>
        <v>69.290000000000006</v>
      </c>
      <c r="V245">
        <f>VLOOKUP(Tabella43[[#This Row],[DATA]],Tabella39[], 2, 0)</f>
        <v>68.44</v>
      </c>
      <c r="W245">
        <f>VLOOKUP(Tabella43[[#This Row],[DATA]],Tabella41[], 2, 0)</f>
        <v>62.5</v>
      </c>
      <c r="X245">
        <v>0</v>
      </c>
      <c r="Y245">
        <v>0</v>
      </c>
      <c r="AB245" s="45">
        <v>44095</v>
      </c>
      <c r="AC245" s="14">
        <v>20606.636999999999</v>
      </c>
      <c r="AD245" s="14">
        <v>152.36000000000001</v>
      </c>
      <c r="AE245" s="14">
        <v>130.833</v>
      </c>
      <c r="AF245" s="14">
        <v>600.24599999999998</v>
      </c>
      <c r="AG245" s="14">
        <v>1.274</v>
      </c>
      <c r="AH245" s="14">
        <v>2.2839999999999998</v>
      </c>
      <c r="AI245" s="14">
        <v>1.08</v>
      </c>
      <c r="AJ245" s="14">
        <v>23.606999999999999</v>
      </c>
      <c r="AK245" s="14">
        <v>79.272000000000006</v>
      </c>
      <c r="AL245" s="14"/>
      <c r="AM245" s="14"/>
      <c r="AN245" s="14">
        <v>330.58600000000001</v>
      </c>
      <c r="AO245" s="14">
        <v>2.2509999999999999</v>
      </c>
      <c r="AP245" s="14">
        <v>4.4999999999999998E-2</v>
      </c>
      <c r="AQ245" s="14"/>
      <c r="AR245" s="14"/>
      <c r="AS245" s="15"/>
      <c r="AU245" s="24">
        <v>44074</v>
      </c>
      <c r="AV245">
        <v>67.13</v>
      </c>
      <c r="AX245" s="24">
        <v>44074</v>
      </c>
      <c r="AY245">
        <v>64.58</v>
      </c>
      <c r="BA245" s="24">
        <v>44074</v>
      </c>
      <c r="BB245">
        <v>64.88</v>
      </c>
      <c r="BD245" s="24">
        <v>44074</v>
      </c>
      <c r="BE245">
        <v>62.5</v>
      </c>
    </row>
    <row r="246" spans="1:57" x14ac:dyDescent="0.3">
      <c r="A246" s="3">
        <v>44204</v>
      </c>
      <c r="B246" s="4">
        <v>3824.68</v>
      </c>
      <c r="C246" s="8">
        <v>185.8264502963755</v>
      </c>
      <c r="D246" s="38">
        <v>5.4768655361056894E-3</v>
      </c>
      <c r="E246">
        <f>VLOOKUP(Tabella43[[#This Row],[DATA]],Tabella37[], 2, 0)</f>
        <v>66321.736999999994</v>
      </c>
      <c r="F246">
        <f>VLOOKUP(Tabella43[[#This Row],[DATA]],Tabella37[], 3, 0)</f>
        <v>910.01900000000001</v>
      </c>
      <c r="G246">
        <f>VLOOKUP(Tabella43[[#This Row],[DATA]],Tabella37[], 4, 0)</f>
        <v>755.83199999999999</v>
      </c>
      <c r="H246">
        <f>VLOOKUP(Tabella43[[#This Row],[DATA]],Tabella37[], 5, 0)</f>
        <v>1129.201</v>
      </c>
      <c r="I246">
        <f>VLOOKUP(Tabella43[[#This Row],[DATA]],Tabella37[], 6, 0)</f>
        <v>12.308999999999999</v>
      </c>
      <c r="J246">
        <f>VLOOKUP(Tabella43[[#This Row],[DATA]],Tabella37[], 7, 0)</f>
        <v>9.3510000000000009</v>
      </c>
      <c r="K246">
        <f>VLOOKUP(Tabella43[[#This Row],[DATA]],Tabella37[], 8, 0)</f>
        <v>1.1000000000000001</v>
      </c>
      <c r="L246">
        <f>VLOOKUP(Tabella43[[#This Row],[DATA]],Tabella37[], 9, 0)</f>
        <v>85.204999999999998</v>
      </c>
      <c r="M246">
        <f>VLOOKUP(Tabella43[[#This Row],[DATA]],Tabella37[], 10, 0)</f>
        <v>384.03800000000001</v>
      </c>
      <c r="N246">
        <f>VLOOKUP(Tabella43[[#This Row],[DATA]],Tabella37[], 13, 0)</f>
        <v>814.12900000000002</v>
      </c>
      <c r="O246">
        <f>VLOOKUP(Tabella43[[#This Row],[DATA]],Tabella37[], 14, 0)</f>
        <v>6.4470000000000001</v>
      </c>
      <c r="P246">
        <f>VLOOKUP(Tabella43[[#This Row],[DATA]],Tabella37[], 15, 0)</f>
        <v>0.14399999999999999</v>
      </c>
      <c r="Q246">
        <f>VLOOKUP(Tabella43[[#This Row],[DATA]],Tabella37[], 16, 0)</f>
        <v>1.99</v>
      </c>
      <c r="R246">
        <f>VLOOKUP(Tabella43[[#This Row],[DATA]],Tabella37[], 17, 0)</f>
        <v>1.99</v>
      </c>
      <c r="S246">
        <f>VLOOKUP(Tabella43[[#This Row],[DATA]],Tabella37[], 18, 0)</f>
        <v>0</v>
      </c>
      <c r="T246">
        <f>VLOOKUP(Tabella43[[#This Row],[DATA]],Tabella38[], 2, 0)</f>
        <v>71.760000000000005</v>
      </c>
      <c r="U246">
        <f>VLOOKUP(Tabella43[[#This Row],[DATA]],Tabella40[], 2, 0)</f>
        <v>69.290000000000006</v>
      </c>
      <c r="V246">
        <f>VLOOKUP(Tabella43[[#This Row],[DATA]],Tabella39[], 2, 0)</f>
        <v>68.44</v>
      </c>
      <c r="W246">
        <f>VLOOKUP(Tabella43[[#This Row],[DATA]],Tabella41[], 2, 0)</f>
        <v>62.5</v>
      </c>
      <c r="X246">
        <v>0</v>
      </c>
      <c r="Y246">
        <v>0</v>
      </c>
      <c r="AB246" s="45">
        <v>44096</v>
      </c>
      <c r="AC246" s="16">
        <v>20726.991999999998</v>
      </c>
      <c r="AD246" s="16">
        <v>120.355</v>
      </c>
      <c r="AE246" s="16">
        <v>131.09299999999999</v>
      </c>
      <c r="AF246" s="16">
        <v>603.33399999999995</v>
      </c>
      <c r="AG246" s="16">
        <v>3.0880000000000001</v>
      </c>
      <c r="AH246" s="16">
        <v>2.2109999999999999</v>
      </c>
      <c r="AI246" s="16">
        <v>1.06</v>
      </c>
      <c r="AJ246" s="16">
        <v>23.622</v>
      </c>
      <c r="AK246" s="16">
        <v>79.429000000000002</v>
      </c>
      <c r="AL246" s="16"/>
      <c r="AM246" s="16"/>
      <c r="AN246" s="16">
        <v>333.67700000000002</v>
      </c>
      <c r="AO246" s="16">
        <v>3.0910000000000002</v>
      </c>
      <c r="AP246" s="16">
        <v>4.4999999999999998E-2</v>
      </c>
      <c r="AQ246" s="16"/>
      <c r="AR246" s="16"/>
      <c r="AS246" s="17"/>
      <c r="AU246" s="24">
        <v>44075</v>
      </c>
      <c r="AV246">
        <v>67.13</v>
      </c>
      <c r="AX246" s="24">
        <v>44075</v>
      </c>
      <c r="AY246">
        <v>64.58</v>
      </c>
      <c r="BA246" s="24">
        <v>44075</v>
      </c>
      <c r="BB246">
        <v>64.88</v>
      </c>
      <c r="BD246" s="24">
        <v>44075</v>
      </c>
      <c r="BE246">
        <v>62.5</v>
      </c>
    </row>
    <row r="247" spans="1:57" x14ac:dyDescent="0.3">
      <c r="A247" s="1">
        <v>44207</v>
      </c>
      <c r="B247" s="2">
        <v>3799.61</v>
      </c>
      <c r="C247" s="7">
        <v>184.60839568555051</v>
      </c>
      <c r="D247" s="39">
        <v>-6.5763737616644866E-3</v>
      </c>
      <c r="E247">
        <f>VLOOKUP(Tabella43[[#This Row],[DATA]],Tabella37[], 2, 0)</f>
        <v>68375.735000000001</v>
      </c>
      <c r="F247">
        <f>VLOOKUP(Tabella43[[#This Row],[DATA]],Tabella37[], 3, 0)</f>
        <v>636.83500000000004</v>
      </c>
      <c r="G247">
        <f>VLOOKUP(Tabella43[[#This Row],[DATA]],Tabella37[], 4, 0)</f>
        <v>756.52099999999996</v>
      </c>
      <c r="H247">
        <f>VLOOKUP(Tabella43[[#This Row],[DATA]],Tabella37[], 5, 0)</f>
        <v>1151.4949999999999</v>
      </c>
      <c r="I247">
        <f>VLOOKUP(Tabella43[[#This Row],[DATA]],Tabella37[], 6, 0)</f>
        <v>6.3049999999999997</v>
      </c>
      <c r="J247">
        <f>VLOOKUP(Tabella43[[#This Row],[DATA]],Tabella37[], 7, 0)</f>
        <v>9.9149999999999991</v>
      </c>
      <c r="K247">
        <f>VLOOKUP(Tabella43[[#This Row],[DATA]],Tabella37[], 8, 0)</f>
        <v>1.02</v>
      </c>
      <c r="L247">
        <f>VLOOKUP(Tabella43[[#This Row],[DATA]],Tabella37[], 9, 0)</f>
        <v>86.322000000000003</v>
      </c>
      <c r="M247">
        <f>VLOOKUP(Tabella43[[#This Row],[DATA]],Tabella37[], 10, 0)</f>
        <v>383.233</v>
      </c>
      <c r="N247">
        <f>VLOOKUP(Tabella43[[#This Row],[DATA]],Tabella37[], 13, 0)</f>
        <v>827.322</v>
      </c>
      <c r="O247">
        <f>VLOOKUP(Tabella43[[#This Row],[DATA]],Tabella37[], 14, 0)</f>
        <v>4.5599999999999996</v>
      </c>
      <c r="P247">
        <f>VLOOKUP(Tabella43[[#This Row],[DATA]],Tabella37[], 15, 0)</f>
        <v>0.13400000000000001</v>
      </c>
      <c r="Q247">
        <f>VLOOKUP(Tabella43[[#This Row],[DATA]],Tabella37[], 16, 0)</f>
        <v>2.67</v>
      </c>
      <c r="R247">
        <f>VLOOKUP(Tabella43[[#This Row],[DATA]],Tabella37[], 17, 0)</f>
        <v>2.67</v>
      </c>
      <c r="S247">
        <f>VLOOKUP(Tabella43[[#This Row],[DATA]],Tabella37[], 18, 0)</f>
        <v>0</v>
      </c>
      <c r="T247">
        <f>VLOOKUP(Tabella43[[#This Row],[DATA]],Tabella38[], 2, 0)</f>
        <v>71.760000000000005</v>
      </c>
      <c r="U247">
        <f>VLOOKUP(Tabella43[[#This Row],[DATA]],Tabella40[], 2, 0)</f>
        <v>69.290000000000006</v>
      </c>
      <c r="V247">
        <f>VLOOKUP(Tabella43[[#This Row],[DATA]],Tabella39[], 2, 0)</f>
        <v>68.44</v>
      </c>
      <c r="W247">
        <f>VLOOKUP(Tabella43[[#This Row],[DATA]],Tabella41[], 2, 0)</f>
        <v>62.5</v>
      </c>
      <c r="X247">
        <v>0</v>
      </c>
      <c r="Y247">
        <v>0</v>
      </c>
      <c r="AB247" s="45">
        <v>44097</v>
      </c>
      <c r="AC247" s="14">
        <v>20843.870999999999</v>
      </c>
      <c r="AD247" s="14">
        <v>116.88</v>
      </c>
      <c r="AE247" s="14">
        <v>131.096</v>
      </c>
      <c r="AF247" s="14">
        <v>606.524</v>
      </c>
      <c r="AG247" s="14">
        <v>3.19</v>
      </c>
      <c r="AH247" s="14">
        <v>2.2559999999999998</v>
      </c>
      <c r="AI247" s="14">
        <v>1.04</v>
      </c>
      <c r="AJ247" s="14">
        <v>23.619</v>
      </c>
      <c r="AK247" s="14">
        <v>79.561000000000007</v>
      </c>
      <c r="AL247" s="14"/>
      <c r="AM247" s="14"/>
      <c r="AN247" s="14">
        <v>337.29500000000002</v>
      </c>
      <c r="AO247" s="14">
        <v>3.6179999999999999</v>
      </c>
      <c r="AP247" s="14">
        <v>4.3999999999999997E-2</v>
      </c>
      <c r="AQ247" s="14"/>
      <c r="AR247" s="14"/>
      <c r="AS247" s="15"/>
      <c r="AU247" s="24">
        <v>44076</v>
      </c>
      <c r="AV247">
        <v>67.13</v>
      </c>
      <c r="AX247" s="24">
        <v>44076</v>
      </c>
      <c r="AY247">
        <v>64.58</v>
      </c>
      <c r="BA247" s="24">
        <v>44076</v>
      </c>
      <c r="BB247">
        <v>64.88</v>
      </c>
      <c r="BD247" s="24">
        <v>44076</v>
      </c>
      <c r="BE247">
        <v>62.5</v>
      </c>
    </row>
    <row r="248" spans="1:57" x14ac:dyDescent="0.3">
      <c r="A248" s="3">
        <v>44208</v>
      </c>
      <c r="B248" s="4">
        <v>3801.19</v>
      </c>
      <c r="C248" s="8">
        <v>184.68516179185698</v>
      </c>
      <c r="D248" s="38">
        <v>4.1574571696605784E-4</v>
      </c>
      <c r="E248">
        <f>VLOOKUP(Tabella43[[#This Row],[DATA]],Tabella37[], 2, 0)</f>
        <v>69031.861000000004</v>
      </c>
      <c r="F248">
        <f>VLOOKUP(Tabella43[[#This Row],[DATA]],Tabella37[], 3, 0)</f>
        <v>656.125</v>
      </c>
      <c r="G248">
        <f>VLOOKUP(Tabella43[[#This Row],[DATA]],Tabella37[], 4, 0)</f>
        <v>751.03200000000004</v>
      </c>
      <c r="H248">
        <f>VLOOKUP(Tabella43[[#This Row],[DATA]],Tabella37[], 5, 0)</f>
        <v>1164.8920000000001</v>
      </c>
      <c r="I248">
        <f>VLOOKUP(Tabella43[[#This Row],[DATA]],Tabella37[], 6, 0)</f>
        <v>13.397</v>
      </c>
      <c r="J248">
        <f>VLOOKUP(Tabella43[[#This Row],[DATA]],Tabella37[], 7, 0)</f>
        <v>10.244999999999999</v>
      </c>
      <c r="K248">
        <f>VLOOKUP(Tabella43[[#This Row],[DATA]],Tabella37[], 8, 0)</f>
        <v>0.99</v>
      </c>
      <c r="L248">
        <f>VLOOKUP(Tabella43[[#This Row],[DATA]],Tabella37[], 9, 0)</f>
        <v>86.775999999999996</v>
      </c>
      <c r="M248">
        <f>VLOOKUP(Tabella43[[#This Row],[DATA]],Tabella37[], 10, 0)</f>
        <v>381.56</v>
      </c>
      <c r="N248">
        <f>VLOOKUP(Tabella43[[#This Row],[DATA]],Tabella37[], 13, 0)</f>
        <v>833.39499999999998</v>
      </c>
      <c r="O248">
        <f>VLOOKUP(Tabella43[[#This Row],[DATA]],Tabella37[], 14, 0)</f>
        <v>6.0730000000000004</v>
      </c>
      <c r="P248">
        <f>VLOOKUP(Tabella43[[#This Row],[DATA]],Tabella37[], 15, 0)</f>
        <v>0.13300000000000001</v>
      </c>
      <c r="Q248">
        <f>VLOOKUP(Tabella43[[#This Row],[DATA]],Tabella37[], 16, 0)</f>
        <v>2.77</v>
      </c>
      <c r="R248">
        <f>VLOOKUP(Tabella43[[#This Row],[DATA]],Tabella37[], 17, 0)</f>
        <v>2.77</v>
      </c>
      <c r="S248">
        <f>VLOOKUP(Tabella43[[#This Row],[DATA]],Tabella37[], 18, 0)</f>
        <v>0</v>
      </c>
      <c r="T248">
        <f>VLOOKUP(Tabella43[[#This Row],[DATA]],Tabella38[], 2, 0)</f>
        <v>71.760000000000005</v>
      </c>
      <c r="U248">
        <f>VLOOKUP(Tabella43[[#This Row],[DATA]],Tabella40[], 2, 0)</f>
        <v>69.290000000000006</v>
      </c>
      <c r="V248">
        <f>VLOOKUP(Tabella43[[#This Row],[DATA]],Tabella39[], 2, 0)</f>
        <v>68.44</v>
      </c>
      <c r="W248">
        <f>VLOOKUP(Tabella43[[#This Row],[DATA]],Tabella41[], 2, 0)</f>
        <v>62.5</v>
      </c>
      <c r="X248">
        <v>0</v>
      </c>
      <c r="Y248">
        <v>0</v>
      </c>
      <c r="AB248" s="45">
        <v>44098</v>
      </c>
      <c r="AC248" s="16">
        <v>20986.156999999999</v>
      </c>
      <c r="AD248" s="16">
        <v>142.286</v>
      </c>
      <c r="AE248" s="16">
        <v>132.02600000000001</v>
      </c>
      <c r="AF248" s="16">
        <v>609.221</v>
      </c>
      <c r="AG248" s="16">
        <v>2.6970000000000001</v>
      </c>
      <c r="AH248" s="16">
        <v>2.2730000000000001</v>
      </c>
      <c r="AI248" s="16">
        <v>1.03</v>
      </c>
      <c r="AJ248" s="16">
        <v>23.526</v>
      </c>
      <c r="AK248" s="16">
        <v>79.326999999999998</v>
      </c>
      <c r="AL248" s="16"/>
      <c r="AM248" s="16"/>
      <c r="AN248" s="16">
        <v>340.90600000000001</v>
      </c>
      <c r="AO248" s="16">
        <v>3.6110000000000002</v>
      </c>
      <c r="AP248" s="16">
        <v>4.3999999999999997E-2</v>
      </c>
      <c r="AQ248" s="16"/>
      <c r="AR248" s="16"/>
      <c r="AS248" s="17"/>
      <c r="AU248" s="24">
        <v>44077</v>
      </c>
      <c r="AV248">
        <v>67.13</v>
      </c>
      <c r="AX248" s="24">
        <v>44077</v>
      </c>
      <c r="AY248">
        <v>64.58</v>
      </c>
      <c r="BA248" s="24">
        <v>44077</v>
      </c>
      <c r="BB248">
        <v>64.88</v>
      </c>
      <c r="BD248" s="24">
        <v>44077</v>
      </c>
      <c r="BE248">
        <v>62.5</v>
      </c>
    </row>
    <row r="249" spans="1:57" x14ac:dyDescent="0.3">
      <c r="A249" s="1">
        <v>44209</v>
      </c>
      <c r="B249" s="2">
        <v>3809.84</v>
      </c>
      <c r="C249" s="7">
        <v>185.10543193081335</v>
      </c>
      <c r="D249" s="39">
        <v>2.2730179027713113E-3</v>
      </c>
      <c r="E249">
        <f>VLOOKUP(Tabella43[[#This Row],[DATA]],Tabella37[], 2, 0)</f>
        <v>69721.232000000004</v>
      </c>
      <c r="F249">
        <f>VLOOKUP(Tabella43[[#This Row],[DATA]],Tabella37[], 3, 0)</f>
        <v>689.37099999999998</v>
      </c>
      <c r="G249">
        <f>VLOOKUP(Tabella43[[#This Row],[DATA]],Tabella37[], 4, 0)</f>
        <v>739.52300000000002</v>
      </c>
      <c r="H249">
        <f>VLOOKUP(Tabella43[[#This Row],[DATA]],Tabella37[], 5, 0)</f>
        <v>1176.8889999999999</v>
      </c>
      <c r="I249">
        <f>VLOOKUP(Tabella43[[#This Row],[DATA]],Tabella37[], 6, 0)</f>
        <v>11.997</v>
      </c>
      <c r="J249">
        <f>VLOOKUP(Tabella43[[#This Row],[DATA]],Tabella37[], 7, 0)</f>
        <v>10.289</v>
      </c>
      <c r="K249">
        <f>VLOOKUP(Tabella43[[#This Row],[DATA]],Tabella37[], 8, 0)</f>
        <v>0.97</v>
      </c>
      <c r="L249">
        <f>VLOOKUP(Tabella43[[#This Row],[DATA]],Tabella37[], 9, 0)</f>
        <v>86.304000000000002</v>
      </c>
      <c r="M249">
        <f>VLOOKUP(Tabella43[[#This Row],[DATA]],Tabella37[], 10, 0)</f>
        <v>380.05500000000001</v>
      </c>
      <c r="N249">
        <f>VLOOKUP(Tabella43[[#This Row],[DATA]],Tabella37[], 13, 0)</f>
        <v>839.70500000000004</v>
      </c>
      <c r="O249">
        <f>VLOOKUP(Tabella43[[#This Row],[DATA]],Tabella37[], 14, 0)</f>
        <v>6.3090000000000002</v>
      </c>
      <c r="P249">
        <f>VLOOKUP(Tabella43[[#This Row],[DATA]],Tabella37[], 15, 0)</f>
        <v>0.13300000000000001</v>
      </c>
      <c r="Q249">
        <f>VLOOKUP(Tabella43[[#This Row],[DATA]],Tabella37[], 16, 0)</f>
        <v>3.06</v>
      </c>
      <c r="R249">
        <f>VLOOKUP(Tabella43[[#This Row],[DATA]],Tabella37[], 17, 0)</f>
        <v>0</v>
      </c>
      <c r="S249">
        <f>VLOOKUP(Tabella43[[#This Row],[DATA]],Tabella37[], 18, 0)</f>
        <v>0</v>
      </c>
      <c r="T249">
        <f>VLOOKUP(Tabella43[[#This Row],[DATA]],Tabella38[], 2, 0)</f>
        <v>71.760000000000005</v>
      </c>
      <c r="U249">
        <f>VLOOKUP(Tabella43[[#This Row],[DATA]],Tabella40[], 2, 0)</f>
        <v>69.290000000000006</v>
      </c>
      <c r="V249">
        <f>VLOOKUP(Tabella43[[#This Row],[DATA]],Tabella39[], 2, 0)</f>
        <v>68.44</v>
      </c>
      <c r="W249">
        <f>VLOOKUP(Tabella43[[#This Row],[DATA]],Tabella41[], 2, 0)</f>
        <v>62.5</v>
      </c>
      <c r="X249">
        <v>0</v>
      </c>
      <c r="Y249">
        <v>0</v>
      </c>
      <c r="AB249" s="45">
        <v>44099</v>
      </c>
      <c r="AC249" s="14">
        <v>21131.439999999999</v>
      </c>
      <c r="AD249" s="14">
        <v>145.28299999999999</v>
      </c>
      <c r="AE249" s="14">
        <v>131.69300000000001</v>
      </c>
      <c r="AF249" s="14">
        <v>612.048</v>
      </c>
      <c r="AG249" s="14">
        <v>2.827</v>
      </c>
      <c r="AH249" s="14">
        <v>2.2959999999999998</v>
      </c>
      <c r="AI249" s="14">
        <v>1.02</v>
      </c>
      <c r="AJ249" s="14">
        <v>23.474</v>
      </c>
      <c r="AK249" s="14">
        <v>78.930000000000007</v>
      </c>
      <c r="AL249" s="14"/>
      <c r="AM249" s="14"/>
      <c r="AN249" s="14">
        <v>344.298</v>
      </c>
      <c r="AO249" s="14">
        <v>3.3919999999999999</v>
      </c>
      <c r="AP249" s="14">
        <v>4.4999999999999998E-2</v>
      </c>
      <c r="AQ249" s="14"/>
      <c r="AR249" s="14"/>
      <c r="AS249" s="15"/>
      <c r="AU249" s="24">
        <v>44078</v>
      </c>
      <c r="AV249">
        <v>67.13</v>
      </c>
      <c r="AX249" s="24">
        <v>44078</v>
      </c>
      <c r="AY249">
        <v>64.58</v>
      </c>
      <c r="BA249" s="24">
        <v>44078</v>
      </c>
      <c r="BB249">
        <v>64.88</v>
      </c>
      <c r="BD249" s="24">
        <v>44078</v>
      </c>
      <c r="BE249">
        <v>62.5</v>
      </c>
    </row>
    <row r="250" spans="1:57" x14ac:dyDescent="0.3">
      <c r="A250" s="3">
        <v>44210</v>
      </c>
      <c r="B250" s="4">
        <v>3795.54</v>
      </c>
      <c r="C250" s="8">
        <v>184.41065008259645</v>
      </c>
      <c r="D250" s="38">
        <v>-3.7605002910535887E-3</v>
      </c>
      <c r="E250">
        <f>VLOOKUP(Tabella43[[#This Row],[DATA]],Tabella37[], 2, 0)</f>
        <v>70438.141000000003</v>
      </c>
      <c r="F250">
        <f>VLOOKUP(Tabella43[[#This Row],[DATA]],Tabella37[], 3, 0)</f>
        <v>716.91</v>
      </c>
      <c r="G250">
        <f>VLOOKUP(Tabella43[[#This Row],[DATA]],Tabella37[], 4, 0)</f>
        <v>718.06</v>
      </c>
      <c r="H250">
        <f>VLOOKUP(Tabella43[[#This Row],[DATA]],Tabella37[], 5, 0)</f>
        <v>1188.8050000000001</v>
      </c>
      <c r="I250">
        <f>VLOOKUP(Tabella43[[#This Row],[DATA]],Tabella37[], 6, 0)</f>
        <v>11.916</v>
      </c>
      <c r="J250">
        <f>VLOOKUP(Tabella43[[#This Row],[DATA]],Tabella37[], 7, 0)</f>
        <v>10.273</v>
      </c>
      <c r="K250">
        <f>VLOOKUP(Tabella43[[#This Row],[DATA]],Tabella37[], 8, 0)</f>
        <v>0.94</v>
      </c>
      <c r="L250">
        <f>VLOOKUP(Tabella43[[#This Row],[DATA]],Tabella37[], 9, 0)</f>
        <v>85.683000000000007</v>
      </c>
      <c r="M250">
        <f>VLOOKUP(Tabella43[[#This Row],[DATA]],Tabella37[], 10, 0)</f>
        <v>400.13200000000001</v>
      </c>
      <c r="N250">
        <f>VLOOKUP(Tabella43[[#This Row],[DATA]],Tabella37[], 13, 0)</f>
        <v>845.92499999999995</v>
      </c>
      <c r="O250">
        <f>VLOOKUP(Tabella43[[#This Row],[DATA]],Tabella37[], 14, 0)</f>
        <v>6.22</v>
      </c>
      <c r="P250">
        <f>VLOOKUP(Tabella43[[#This Row],[DATA]],Tabella37[], 15, 0)</f>
        <v>0.13200000000000001</v>
      </c>
      <c r="Q250">
        <f>VLOOKUP(Tabella43[[#This Row],[DATA]],Tabella37[], 16, 0)</f>
        <v>3.31</v>
      </c>
      <c r="R250">
        <f>VLOOKUP(Tabella43[[#This Row],[DATA]],Tabella37[], 17, 0)</f>
        <v>2.88</v>
      </c>
      <c r="S250">
        <f>VLOOKUP(Tabella43[[#This Row],[DATA]],Tabella37[], 18, 0)</f>
        <v>0.4</v>
      </c>
      <c r="T250">
        <f>VLOOKUP(Tabella43[[#This Row],[DATA]],Tabella38[], 2, 0)</f>
        <v>71.760000000000005</v>
      </c>
      <c r="U250">
        <f>VLOOKUP(Tabella43[[#This Row],[DATA]],Tabella40[], 2, 0)</f>
        <v>69.290000000000006</v>
      </c>
      <c r="V250">
        <f>VLOOKUP(Tabella43[[#This Row],[DATA]],Tabella39[], 2, 0)</f>
        <v>68.44</v>
      </c>
      <c r="W250">
        <f>VLOOKUP(Tabella43[[#This Row],[DATA]],Tabella41[], 2, 0)</f>
        <v>62.5</v>
      </c>
      <c r="X250">
        <v>0</v>
      </c>
      <c r="Y250">
        <v>0</v>
      </c>
      <c r="AB250" s="45">
        <v>44100</v>
      </c>
      <c r="AC250" s="16">
        <v>21266.409</v>
      </c>
      <c r="AD250" s="16">
        <v>134.96799999999999</v>
      </c>
      <c r="AE250" s="16">
        <v>132.702</v>
      </c>
      <c r="AF250" s="16">
        <v>614.35799999999995</v>
      </c>
      <c r="AG250" s="16">
        <v>2.31</v>
      </c>
      <c r="AH250" s="16">
        <v>2.3119999999999998</v>
      </c>
      <c r="AI250" s="16">
        <v>1.02</v>
      </c>
      <c r="AJ250" s="16">
        <v>23.422999999999998</v>
      </c>
      <c r="AK250" s="16">
        <v>77.819000000000003</v>
      </c>
      <c r="AL250" s="16"/>
      <c r="AM250" s="16"/>
      <c r="AN250" s="16">
        <v>347.11700000000002</v>
      </c>
      <c r="AO250" s="16">
        <v>2.819</v>
      </c>
      <c r="AP250" s="16">
        <v>4.4999999999999998E-2</v>
      </c>
      <c r="AQ250" s="16"/>
      <c r="AR250" s="16"/>
      <c r="AS250" s="17"/>
      <c r="AU250" s="24">
        <v>44079</v>
      </c>
      <c r="AV250">
        <v>67.13</v>
      </c>
      <c r="AX250" s="24">
        <v>44079</v>
      </c>
      <c r="AY250">
        <v>64.58</v>
      </c>
      <c r="BA250" s="24">
        <v>44079</v>
      </c>
      <c r="BB250">
        <v>64.88</v>
      </c>
      <c r="BD250" s="24">
        <v>44079</v>
      </c>
      <c r="BE250">
        <v>62.5</v>
      </c>
    </row>
    <row r="251" spans="1:57" x14ac:dyDescent="0.3">
      <c r="A251" s="1">
        <v>44211</v>
      </c>
      <c r="B251" s="2">
        <v>3768.25</v>
      </c>
      <c r="C251" s="7">
        <v>183.08473423379652</v>
      </c>
      <c r="D251" s="39">
        <v>-7.2159905065941393E-3</v>
      </c>
      <c r="E251">
        <f>VLOOKUP(Tabella43[[#This Row],[DATA]],Tabella37[], 2, 0)</f>
        <v>71177.777000000002</v>
      </c>
      <c r="F251">
        <f>VLOOKUP(Tabella43[[#This Row],[DATA]],Tabella37[], 3, 0)</f>
        <v>739.63599999999997</v>
      </c>
      <c r="G251">
        <f>VLOOKUP(Tabella43[[#This Row],[DATA]],Tabella37[], 4, 0)</f>
        <v>693.72</v>
      </c>
      <c r="H251">
        <f>VLOOKUP(Tabella43[[#This Row],[DATA]],Tabella37[], 5, 0)</f>
        <v>1200.5550000000001</v>
      </c>
      <c r="I251">
        <f>VLOOKUP(Tabella43[[#This Row],[DATA]],Tabella37[], 6, 0)</f>
        <v>11.750999999999999</v>
      </c>
      <c r="J251">
        <f>VLOOKUP(Tabella43[[#This Row],[DATA]],Tabella37[], 7, 0)</f>
        <v>10.194000000000001</v>
      </c>
      <c r="K251">
        <f>VLOOKUP(Tabella43[[#This Row],[DATA]],Tabella37[], 8, 0)</f>
        <v>0.93</v>
      </c>
      <c r="L251">
        <f>VLOOKUP(Tabella43[[#This Row],[DATA]],Tabella37[], 9, 0)</f>
        <v>85.364000000000004</v>
      </c>
      <c r="M251">
        <f>VLOOKUP(Tabella43[[#This Row],[DATA]],Tabella37[], 10, 0)</f>
        <v>371.68299999999999</v>
      </c>
      <c r="N251">
        <f>VLOOKUP(Tabella43[[#This Row],[DATA]],Tabella37[], 13, 0)</f>
        <v>852.02599999999995</v>
      </c>
      <c r="O251">
        <f>VLOOKUP(Tabella43[[#This Row],[DATA]],Tabella37[], 14, 0)</f>
        <v>6.101</v>
      </c>
      <c r="P251">
        <f>VLOOKUP(Tabella43[[#This Row],[DATA]],Tabella37[], 15, 0)</f>
        <v>0.129</v>
      </c>
      <c r="Q251">
        <f>VLOOKUP(Tabella43[[#This Row],[DATA]],Tabella37[], 16, 0)</f>
        <v>3.65</v>
      </c>
      <c r="R251">
        <f>VLOOKUP(Tabella43[[#This Row],[DATA]],Tabella37[], 17, 0)</f>
        <v>3.15</v>
      </c>
      <c r="S251">
        <f>VLOOKUP(Tabella43[[#This Row],[DATA]],Tabella37[], 18, 0)</f>
        <v>0.48</v>
      </c>
      <c r="T251">
        <f>VLOOKUP(Tabella43[[#This Row],[DATA]],Tabella38[], 2, 0)</f>
        <v>71.760000000000005</v>
      </c>
      <c r="U251">
        <f>VLOOKUP(Tabella43[[#This Row],[DATA]],Tabella40[], 2, 0)</f>
        <v>69.290000000000006</v>
      </c>
      <c r="V251">
        <f>VLOOKUP(Tabella43[[#This Row],[DATA]],Tabella39[], 2, 0)</f>
        <v>68.44</v>
      </c>
      <c r="W251">
        <f>VLOOKUP(Tabella43[[#This Row],[DATA]],Tabella41[], 2, 0)</f>
        <v>62.5</v>
      </c>
      <c r="X251">
        <v>0</v>
      </c>
      <c r="Y251">
        <v>0</v>
      </c>
      <c r="AB251" s="45">
        <v>44101</v>
      </c>
      <c r="AC251" s="14">
        <v>21380.738000000001</v>
      </c>
      <c r="AD251" s="14">
        <v>114.32899999999999</v>
      </c>
      <c r="AE251" s="14">
        <v>132.352</v>
      </c>
      <c r="AF251" s="14">
        <v>615.30399999999997</v>
      </c>
      <c r="AG251" s="14">
        <v>0.94599999999999995</v>
      </c>
      <c r="AH251" s="14">
        <v>2.3330000000000002</v>
      </c>
      <c r="AI251" s="14">
        <v>1.02</v>
      </c>
      <c r="AJ251" s="14">
        <v>24.236999999999998</v>
      </c>
      <c r="AK251" s="14">
        <v>78.016999999999996</v>
      </c>
      <c r="AL251" s="14"/>
      <c r="AM251" s="14">
        <v>74.730999999999995</v>
      </c>
      <c r="AN251" s="14">
        <v>348.911</v>
      </c>
      <c r="AO251" s="14">
        <v>1.794</v>
      </c>
      <c r="AP251" s="14">
        <v>4.4999999999999998E-2</v>
      </c>
      <c r="AQ251" s="14"/>
      <c r="AR251" s="14"/>
      <c r="AS251" s="15"/>
      <c r="AU251" s="24">
        <v>44080</v>
      </c>
      <c r="AV251">
        <v>67.13</v>
      </c>
      <c r="AX251" s="24">
        <v>44080</v>
      </c>
      <c r="AY251">
        <v>64.58</v>
      </c>
      <c r="BA251" s="24">
        <v>44080</v>
      </c>
      <c r="BB251">
        <v>64.88</v>
      </c>
      <c r="BD251" s="24">
        <v>44080</v>
      </c>
      <c r="BE251">
        <v>62.5</v>
      </c>
    </row>
    <row r="252" spans="1:57" x14ac:dyDescent="0.3">
      <c r="A252" s="3">
        <v>44215</v>
      </c>
      <c r="B252" s="4">
        <v>3798.91</v>
      </c>
      <c r="C252" s="8">
        <v>184.57438538528814</v>
      </c>
      <c r="D252" s="38">
        <v>8.1034807715102287E-3</v>
      </c>
      <c r="E252">
        <f>VLOOKUP(Tabella43[[#This Row],[DATA]],Tabella37[], 2, 0)</f>
        <v>73252.195000000007</v>
      </c>
      <c r="F252">
        <f>VLOOKUP(Tabella43[[#This Row],[DATA]],Tabella37[], 3, 0)</f>
        <v>496.86799999999999</v>
      </c>
      <c r="G252">
        <f>VLOOKUP(Tabella43[[#This Row],[DATA]],Tabella37[], 4, 0)</f>
        <v>602.90499999999997</v>
      </c>
      <c r="H252">
        <f>VLOOKUP(Tabella43[[#This Row],[DATA]],Tabella37[], 5, 0)</f>
        <v>1229.3499999999999</v>
      </c>
      <c r="I252">
        <f>VLOOKUP(Tabella43[[#This Row],[DATA]],Tabella37[], 6, 0)</f>
        <v>8.1280000000000001</v>
      </c>
      <c r="J252">
        <f>VLOOKUP(Tabella43[[#This Row],[DATA]],Tabella37[], 7, 0)</f>
        <v>9.2080000000000002</v>
      </c>
      <c r="K252">
        <f>VLOOKUP(Tabella43[[#This Row],[DATA]],Tabella37[], 8, 0)</f>
        <v>0.86</v>
      </c>
      <c r="L252">
        <f>VLOOKUP(Tabella43[[#This Row],[DATA]],Tabella37[], 9, 0)</f>
        <v>82.843999999999994</v>
      </c>
      <c r="M252">
        <f>VLOOKUP(Tabella43[[#This Row],[DATA]],Tabella37[], 10, 0)</f>
        <v>358.44900000000001</v>
      </c>
      <c r="N252">
        <f>VLOOKUP(Tabella43[[#This Row],[DATA]],Tabella37[], 13, 0)</f>
        <v>869.27</v>
      </c>
      <c r="O252">
        <f>VLOOKUP(Tabella43[[#This Row],[DATA]],Tabella37[], 14, 0)</f>
        <v>5.42</v>
      </c>
      <c r="P252">
        <f>VLOOKUP(Tabella43[[#This Row],[DATA]],Tabella37[], 15, 0)</f>
        <v>0.11799999999999999</v>
      </c>
      <c r="Q252">
        <f>VLOOKUP(Tabella43[[#This Row],[DATA]],Tabella37[], 16, 0)</f>
        <v>4.67</v>
      </c>
      <c r="R252">
        <f>VLOOKUP(Tabella43[[#This Row],[DATA]],Tabella37[], 17, 0)</f>
        <v>4.04</v>
      </c>
      <c r="S252">
        <f>VLOOKUP(Tabella43[[#This Row],[DATA]],Tabella37[], 18, 0)</f>
        <v>0.6</v>
      </c>
      <c r="T252">
        <f>VLOOKUP(Tabella43[[#This Row],[DATA]],Tabella38[], 2, 0)</f>
        <v>71.760000000000005</v>
      </c>
      <c r="U252">
        <f>VLOOKUP(Tabella43[[#This Row],[DATA]],Tabella40[], 2, 0)</f>
        <v>69.290000000000006</v>
      </c>
      <c r="V252">
        <f>VLOOKUP(Tabella43[[#This Row],[DATA]],Tabella39[], 2, 0)</f>
        <v>68.44</v>
      </c>
      <c r="W252">
        <f>VLOOKUP(Tabella43[[#This Row],[DATA]],Tabella41[], 2, 0)</f>
        <v>62.5</v>
      </c>
      <c r="X252">
        <v>0</v>
      </c>
      <c r="Y252">
        <v>0</v>
      </c>
      <c r="AB252" s="45">
        <v>44102</v>
      </c>
      <c r="AC252" s="16">
        <v>21478.865000000002</v>
      </c>
      <c r="AD252" s="16">
        <v>98.126999999999995</v>
      </c>
      <c r="AE252" s="16">
        <v>124.604</v>
      </c>
      <c r="AF252" s="16">
        <v>616.37300000000005</v>
      </c>
      <c r="AG252" s="16">
        <v>1.069</v>
      </c>
      <c r="AH252" s="16">
        <v>2.3039999999999998</v>
      </c>
      <c r="AI252" s="16">
        <v>1.01</v>
      </c>
      <c r="AJ252" s="16">
        <v>23.780999999999999</v>
      </c>
      <c r="AK252" s="16">
        <v>81.159000000000006</v>
      </c>
      <c r="AL252" s="16"/>
      <c r="AM252" s="16"/>
      <c r="AN252" s="16">
        <v>350.916</v>
      </c>
      <c r="AO252" s="16">
        <v>2.0049999999999999</v>
      </c>
      <c r="AP252" s="16">
        <v>4.2999999999999997E-2</v>
      </c>
      <c r="AQ252" s="16"/>
      <c r="AR252" s="16"/>
      <c r="AS252" s="17"/>
      <c r="AU252" s="24">
        <v>44081</v>
      </c>
      <c r="AV252">
        <v>67.13</v>
      </c>
      <c r="AX252" s="24">
        <v>44081</v>
      </c>
      <c r="AY252">
        <v>64.58</v>
      </c>
      <c r="BA252" s="24">
        <v>44081</v>
      </c>
      <c r="BB252">
        <v>64.88</v>
      </c>
      <c r="BD252" s="24">
        <v>44081</v>
      </c>
      <c r="BE252">
        <v>62.5</v>
      </c>
    </row>
    <row r="253" spans="1:57" x14ac:dyDescent="0.3">
      <c r="A253" s="1">
        <v>44216</v>
      </c>
      <c r="B253" s="2">
        <v>3851.85</v>
      </c>
      <c r="C253" s="7">
        <v>187.14653580798759</v>
      </c>
      <c r="D253" s="39">
        <v>1.3839368887685784E-2</v>
      </c>
      <c r="E253">
        <f>VLOOKUP(Tabella43[[#This Row],[DATA]],Tabella37[], 2, 0)</f>
        <v>73808.763999999996</v>
      </c>
      <c r="F253">
        <f>VLOOKUP(Tabella43[[#This Row],[DATA]],Tabella37[], 3, 0)</f>
        <v>556.56799999999998</v>
      </c>
      <c r="G253">
        <f>VLOOKUP(Tabella43[[#This Row],[DATA]],Tabella37[], 4, 0)</f>
        <v>583.93299999999999</v>
      </c>
      <c r="H253">
        <f>VLOOKUP(Tabella43[[#This Row],[DATA]],Tabella37[], 5, 0)</f>
        <v>1242.605</v>
      </c>
      <c r="I253">
        <f>VLOOKUP(Tabella43[[#This Row],[DATA]],Tabella37[], 6, 0)</f>
        <v>13.256</v>
      </c>
      <c r="J253">
        <f>VLOOKUP(Tabella43[[#This Row],[DATA]],Tabella37[], 7, 0)</f>
        <v>9.3879999999999999</v>
      </c>
      <c r="K253">
        <f>VLOOKUP(Tabella43[[#This Row],[DATA]],Tabella37[], 8, 0)</f>
        <v>0.86</v>
      </c>
      <c r="L253">
        <f>VLOOKUP(Tabella43[[#This Row],[DATA]],Tabella37[], 9, 0)</f>
        <v>81.099000000000004</v>
      </c>
      <c r="M253">
        <f>VLOOKUP(Tabella43[[#This Row],[DATA]],Tabella37[], 10, 0)</f>
        <v>351.72899999999998</v>
      </c>
      <c r="N253">
        <f>VLOOKUP(Tabella43[[#This Row],[DATA]],Tabella37[], 13, 0)</f>
        <v>875.66</v>
      </c>
      <c r="O253">
        <f>VLOOKUP(Tabella43[[#This Row],[DATA]],Tabella37[], 14, 0)</f>
        <v>6.39</v>
      </c>
      <c r="P253">
        <f>VLOOKUP(Tabella43[[#This Row],[DATA]],Tabella37[], 15, 0)</f>
        <v>0.114</v>
      </c>
      <c r="Q253">
        <f>VLOOKUP(Tabella43[[#This Row],[DATA]],Tabella37[], 16, 0)</f>
        <v>4.91</v>
      </c>
      <c r="R253">
        <f>VLOOKUP(Tabella43[[#This Row],[DATA]],Tabella37[], 17, 0)</f>
        <v>4.24</v>
      </c>
      <c r="S253">
        <f>VLOOKUP(Tabella43[[#This Row],[DATA]],Tabella37[], 18, 0)</f>
        <v>0.64</v>
      </c>
      <c r="T253">
        <f>VLOOKUP(Tabella43[[#This Row],[DATA]],Tabella38[], 2, 0)</f>
        <v>71.760000000000005</v>
      </c>
      <c r="U253">
        <f>VLOOKUP(Tabella43[[#This Row],[DATA]],Tabella40[], 2, 0)</f>
        <v>69.290000000000006</v>
      </c>
      <c r="V253">
        <f>VLOOKUP(Tabella43[[#This Row],[DATA]],Tabella39[], 2, 0)</f>
        <v>68.44</v>
      </c>
      <c r="W253">
        <f>VLOOKUP(Tabella43[[#This Row],[DATA]],Tabella41[], 2, 0)</f>
        <v>62.5</v>
      </c>
      <c r="X253">
        <v>0</v>
      </c>
      <c r="Y253">
        <v>0</v>
      </c>
      <c r="AB253" s="45">
        <v>44103</v>
      </c>
      <c r="AC253" s="14">
        <v>21609.718000000001</v>
      </c>
      <c r="AD253" s="14">
        <v>130.85300000000001</v>
      </c>
      <c r="AE253" s="14">
        <v>126.104</v>
      </c>
      <c r="AF253" s="14">
        <v>618.96600000000001</v>
      </c>
      <c r="AG253" s="14">
        <v>2.5920000000000001</v>
      </c>
      <c r="AH253" s="14">
        <v>2.2330000000000001</v>
      </c>
      <c r="AI253" s="14">
        <v>1.02</v>
      </c>
      <c r="AJ253" s="14">
        <v>24.164999999999999</v>
      </c>
      <c r="AK253" s="14">
        <v>82.613</v>
      </c>
      <c r="AL253" s="14"/>
      <c r="AM253" s="14"/>
      <c r="AN253" s="14">
        <v>353.87200000000001</v>
      </c>
      <c r="AO253" s="14">
        <v>2.956</v>
      </c>
      <c r="AP253" s="14">
        <v>4.3999999999999997E-2</v>
      </c>
      <c r="AQ253" s="14"/>
      <c r="AR253" s="14"/>
      <c r="AS253" s="15"/>
      <c r="AU253" s="24">
        <v>44082</v>
      </c>
      <c r="AV253">
        <v>67.13</v>
      </c>
      <c r="AX253" s="24">
        <v>44082</v>
      </c>
      <c r="AY253">
        <v>64.58</v>
      </c>
      <c r="BA253" s="24">
        <v>44082</v>
      </c>
      <c r="BB253">
        <v>64.88</v>
      </c>
      <c r="BD253" s="24">
        <v>44082</v>
      </c>
      <c r="BE253">
        <v>62.5</v>
      </c>
    </row>
    <row r="254" spans="1:57" x14ac:dyDescent="0.3">
      <c r="A254" s="3">
        <v>44217</v>
      </c>
      <c r="B254" s="4">
        <v>3853.07</v>
      </c>
      <c r="C254" s="8">
        <v>187.20581090273055</v>
      </c>
      <c r="D254" s="38">
        <v>3.1668077285556889E-4</v>
      </c>
      <c r="E254">
        <f>VLOOKUP(Tabella43[[#This Row],[DATA]],Tabella37[], 2, 0)</f>
        <v>74385.478000000003</v>
      </c>
      <c r="F254">
        <f>VLOOKUP(Tabella43[[#This Row],[DATA]],Tabella37[], 3, 0)</f>
        <v>576.71500000000003</v>
      </c>
      <c r="G254">
        <f>VLOOKUP(Tabella43[[#This Row],[DATA]],Tabella37[], 4, 0)</f>
        <v>563.90499999999997</v>
      </c>
      <c r="H254">
        <f>VLOOKUP(Tabella43[[#This Row],[DATA]],Tabella37[], 5, 0)</f>
        <v>1255.1790000000001</v>
      </c>
      <c r="I254">
        <f>VLOOKUP(Tabella43[[#This Row],[DATA]],Tabella37[], 6, 0)</f>
        <v>12.574</v>
      </c>
      <c r="J254">
        <f>VLOOKUP(Tabella43[[#This Row],[DATA]],Tabella37[], 7, 0)</f>
        <v>9.4819999999999993</v>
      </c>
      <c r="K254">
        <f>VLOOKUP(Tabella43[[#This Row],[DATA]],Tabella37[], 8, 0)</f>
        <v>0.85</v>
      </c>
      <c r="L254">
        <f>VLOOKUP(Tabella43[[#This Row],[DATA]],Tabella37[], 9, 0)</f>
        <v>79.635999999999996</v>
      </c>
      <c r="M254">
        <f>VLOOKUP(Tabella43[[#This Row],[DATA]],Tabella37[], 10, 0)</f>
        <v>342.57100000000003</v>
      </c>
      <c r="N254">
        <f>VLOOKUP(Tabella43[[#This Row],[DATA]],Tabella37[], 13, 0)</f>
        <v>881.80399999999997</v>
      </c>
      <c r="O254">
        <f>VLOOKUP(Tabella43[[#This Row],[DATA]],Tabella37[], 14, 0)</f>
        <v>6.1440000000000001</v>
      </c>
      <c r="P254">
        <f>VLOOKUP(Tabella43[[#This Row],[DATA]],Tabella37[], 15, 0)</f>
        <v>0.11</v>
      </c>
      <c r="Q254">
        <f>VLOOKUP(Tabella43[[#This Row],[DATA]],Tabella37[], 16, 0)</f>
        <v>5.22</v>
      </c>
      <c r="R254">
        <f>VLOOKUP(Tabella43[[#This Row],[DATA]],Tabella37[], 17, 0)</f>
        <v>4.4800000000000004</v>
      </c>
      <c r="S254">
        <f>VLOOKUP(Tabella43[[#This Row],[DATA]],Tabella37[], 18, 0)</f>
        <v>0.71</v>
      </c>
      <c r="T254">
        <f>VLOOKUP(Tabella43[[#This Row],[DATA]],Tabella38[], 2, 0)</f>
        <v>71.760000000000005</v>
      </c>
      <c r="U254">
        <f>VLOOKUP(Tabella43[[#This Row],[DATA]],Tabella40[], 2, 0)</f>
        <v>69.290000000000006</v>
      </c>
      <c r="V254">
        <f>VLOOKUP(Tabella43[[#This Row],[DATA]],Tabella39[], 2, 0)</f>
        <v>68.44</v>
      </c>
      <c r="W254">
        <f>VLOOKUP(Tabella43[[#This Row],[DATA]],Tabella41[], 2, 0)</f>
        <v>62.5</v>
      </c>
      <c r="X254">
        <v>0</v>
      </c>
      <c r="Y254">
        <v>0</v>
      </c>
      <c r="AB254" s="45">
        <v>44104</v>
      </c>
      <c r="AC254" s="16">
        <v>21727.163</v>
      </c>
      <c r="AD254" s="16">
        <v>117.444</v>
      </c>
      <c r="AE254" s="16">
        <v>126.184</v>
      </c>
      <c r="AF254" s="16">
        <v>621.83100000000002</v>
      </c>
      <c r="AG254" s="16">
        <v>2.8660000000000001</v>
      </c>
      <c r="AH254" s="16">
        <v>2.1869999999999998</v>
      </c>
      <c r="AI254" s="16">
        <v>1.03</v>
      </c>
      <c r="AJ254" s="16">
        <v>24.245999999999999</v>
      </c>
      <c r="AK254" s="16">
        <v>83.102000000000004</v>
      </c>
      <c r="AL254" s="16"/>
      <c r="AM254" s="16"/>
      <c r="AN254" s="16">
        <v>357.47699999999998</v>
      </c>
      <c r="AO254" s="16">
        <v>3.6059999999999999</v>
      </c>
      <c r="AP254" s="16">
        <v>4.3999999999999997E-2</v>
      </c>
      <c r="AQ254" s="16"/>
      <c r="AR254" s="16"/>
      <c r="AS254" s="17"/>
      <c r="AU254" s="24">
        <v>44083</v>
      </c>
      <c r="AV254">
        <v>67.13</v>
      </c>
      <c r="AX254" s="24">
        <v>44083</v>
      </c>
      <c r="AY254">
        <v>64.58</v>
      </c>
      <c r="BA254" s="24">
        <v>44083</v>
      </c>
      <c r="BB254">
        <v>64.88</v>
      </c>
      <c r="BD254" s="24">
        <v>44083</v>
      </c>
      <c r="BE254">
        <v>62.5</v>
      </c>
    </row>
    <row r="255" spans="1:57" x14ac:dyDescent="0.3">
      <c r="A255" s="1">
        <v>44218</v>
      </c>
      <c r="B255" s="2">
        <v>3841.47</v>
      </c>
      <c r="C255" s="7">
        <v>186.64221164123992</v>
      </c>
      <c r="D255" s="39">
        <v>-3.0151272949281321E-3</v>
      </c>
      <c r="E255">
        <f>VLOOKUP(Tabella43[[#This Row],[DATA]],Tabella37[], 2, 0)</f>
        <v>74954.286999999997</v>
      </c>
      <c r="F255">
        <f>VLOOKUP(Tabella43[[#This Row],[DATA]],Tabella37[], 3, 0)</f>
        <v>568.80899999999997</v>
      </c>
      <c r="G255">
        <f>VLOOKUP(Tabella43[[#This Row],[DATA]],Tabella37[], 4, 0)</f>
        <v>539.50099999999998</v>
      </c>
      <c r="H255">
        <f>VLOOKUP(Tabella43[[#This Row],[DATA]],Tabella37[], 5, 0)</f>
        <v>1266.662</v>
      </c>
      <c r="I255">
        <f>VLOOKUP(Tabella43[[#This Row],[DATA]],Tabella37[], 6, 0)</f>
        <v>11.483000000000001</v>
      </c>
      <c r="J255">
        <f>VLOOKUP(Tabella43[[#This Row],[DATA]],Tabella37[], 7, 0)</f>
        <v>9.4440000000000008</v>
      </c>
      <c r="K255">
        <f>VLOOKUP(Tabella43[[#This Row],[DATA]],Tabella37[], 8, 0)</f>
        <v>0.85</v>
      </c>
      <c r="L255">
        <f>VLOOKUP(Tabella43[[#This Row],[DATA]],Tabella37[], 9, 0)</f>
        <v>78.097999999999999</v>
      </c>
      <c r="M255">
        <f>VLOOKUP(Tabella43[[#This Row],[DATA]],Tabella37[], 10, 0)</f>
        <v>335.755</v>
      </c>
      <c r="N255">
        <f>VLOOKUP(Tabella43[[#This Row],[DATA]],Tabella37[], 13, 0)</f>
        <v>887.56600000000003</v>
      </c>
      <c r="O255">
        <f>VLOOKUP(Tabella43[[#This Row],[DATA]],Tabella37[], 14, 0)</f>
        <v>5.7619999999999996</v>
      </c>
      <c r="P255">
        <f>VLOOKUP(Tabella43[[#This Row],[DATA]],Tabella37[], 15, 0)</f>
        <v>0.107</v>
      </c>
      <c r="Q255">
        <f>VLOOKUP(Tabella43[[#This Row],[DATA]],Tabella37[], 16, 0)</f>
        <v>5.68</v>
      </c>
      <c r="R255">
        <f>VLOOKUP(Tabella43[[#This Row],[DATA]],Tabella37[], 17, 0)</f>
        <v>4.83</v>
      </c>
      <c r="S255">
        <f>VLOOKUP(Tabella43[[#This Row],[DATA]],Tabella37[], 18, 0)</f>
        <v>0.82</v>
      </c>
      <c r="T255">
        <f>VLOOKUP(Tabella43[[#This Row],[DATA]],Tabella38[], 2, 0)</f>
        <v>71.760000000000005</v>
      </c>
      <c r="U255">
        <f>VLOOKUP(Tabella43[[#This Row],[DATA]],Tabella40[], 2, 0)</f>
        <v>69.290000000000006</v>
      </c>
      <c r="V255">
        <f>VLOOKUP(Tabella43[[#This Row],[DATA]],Tabella39[], 2, 0)</f>
        <v>68.44</v>
      </c>
      <c r="W255">
        <f>VLOOKUP(Tabella43[[#This Row],[DATA]],Tabella41[], 2, 0)</f>
        <v>62.5</v>
      </c>
      <c r="X255">
        <v>0</v>
      </c>
      <c r="Y255">
        <v>0</v>
      </c>
      <c r="AB255" s="45">
        <v>44105</v>
      </c>
      <c r="AC255" s="14">
        <v>21865.273000000001</v>
      </c>
      <c r="AD255" s="14">
        <v>138.11000000000001</v>
      </c>
      <c r="AE255" s="14">
        <v>125.58799999999999</v>
      </c>
      <c r="AF255" s="14">
        <v>624.44200000000001</v>
      </c>
      <c r="AG255" s="14">
        <v>2.61</v>
      </c>
      <c r="AH255" s="14">
        <v>2.1739999999999999</v>
      </c>
      <c r="AI255" s="14">
        <v>1.03</v>
      </c>
      <c r="AJ255" s="14">
        <v>24.050999999999998</v>
      </c>
      <c r="AK255" s="14">
        <v>82.516999999999996</v>
      </c>
      <c r="AL255" s="14"/>
      <c r="AM255" s="14"/>
      <c r="AN255" s="14">
        <v>361.154</v>
      </c>
      <c r="AO255" s="14">
        <v>3.677</v>
      </c>
      <c r="AP255" s="14">
        <v>4.2999999999999997E-2</v>
      </c>
      <c r="AQ255" s="14"/>
      <c r="AR255" s="14"/>
      <c r="AS255" s="15"/>
      <c r="AU255" s="24">
        <v>44084</v>
      </c>
      <c r="AV255">
        <v>67.13</v>
      </c>
      <c r="AX255" s="24">
        <v>44084</v>
      </c>
      <c r="AY255">
        <v>64.58</v>
      </c>
      <c r="BA255" s="24">
        <v>44084</v>
      </c>
      <c r="BB255">
        <v>64.88</v>
      </c>
      <c r="BD255" s="24">
        <v>44084</v>
      </c>
      <c r="BE255">
        <v>62.5</v>
      </c>
    </row>
    <row r="256" spans="1:57" x14ac:dyDescent="0.3">
      <c r="A256" s="3">
        <v>44221</v>
      </c>
      <c r="B256" s="4">
        <v>3855.36</v>
      </c>
      <c r="C256" s="8">
        <v>187.31707317073173</v>
      </c>
      <c r="D256" s="38">
        <v>3.609282023548102E-3</v>
      </c>
      <c r="E256">
        <f>VLOOKUP(Tabella43[[#This Row],[DATA]],Tabella37[], 2, 0)</f>
        <v>76320.214999999997</v>
      </c>
      <c r="F256">
        <f>VLOOKUP(Tabella43[[#This Row],[DATA]],Tabella37[], 3, 0)</f>
        <v>429.28399999999999</v>
      </c>
      <c r="G256">
        <f>VLOOKUP(Tabella43[[#This Row],[DATA]],Tabella37[], 4, 0)</f>
        <v>509.27</v>
      </c>
      <c r="H256">
        <f>VLOOKUP(Tabella43[[#This Row],[DATA]],Tabella37[], 5, 0)</f>
        <v>1288.329</v>
      </c>
      <c r="I256">
        <f>VLOOKUP(Tabella43[[#This Row],[DATA]],Tabella37[], 6, 0)</f>
        <v>5.9290000000000003</v>
      </c>
      <c r="J256">
        <f>VLOOKUP(Tabella43[[#This Row],[DATA]],Tabella37[], 7, 0)</f>
        <v>9.5869999999999997</v>
      </c>
      <c r="K256">
        <f>VLOOKUP(Tabella43[[#This Row],[DATA]],Tabella37[], 8, 0)</f>
        <v>0.85</v>
      </c>
      <c r="L256">
        <f>VLOOKUP(Tabella43[[#This Row],[DATA]],Tabella37[], 9, 0)</f>
        <v>75.090999999999994</v>
      </c>
      <c r="M256">
        <f>VLOOKUP(Tabella43[[#This Row],[DATA]],Tabella37[], 10, 0)</f>
        <v>319.09300000000002</v>
      </c>
      <c r="N256">
        <f>VLOOKUP(Tabella43[[#This Row],[DATA]],Tabella37[], 13, 0)</f>
        <v>898.90200000000004</v>
      </c>
      <c r="O256">
        <f>VLOOKUP(Tabella43[[#This Row],[DATA]],Tabella37[], 14, 0)</f>
        <v>3.6930000000000001</v>
      </c>
      <c r="P256">
        <f>VLOOKUP(Tabella43[[#This Row],[DATA]],Tabella37[], 15, 0)</f>
        <v>0.10299999999999999</v>
      </c>
      <c r="Q256">
        <f>VLOOKUP(Tabella43[[#This Row],[DATA]],Tabella37[], 16, 0)</f>
        <v>6.76</v>
      </c>
      <c r="R256">
        <f>VLOOKUP(Tabella43[[#This Row],[DATA]],Tabella37[], 17, 0)</f>
        <v>5.72</v>
      </c>
      <c r="S256">
        <f>VLOOKUP(Tabella43[[#This Row],[DATA]],Tabella37[], 18, 0)</f>
        <v>0.99</v>
      </c>
      <c r="T256">
        <f>VLOOKUP(Tabella43[[#This Row],[DATA]],Tabella38[], 2, 0)</f>
        <v>71.760000000000005</v>
      </c>
      <c r="U256">
        <f>VLOOKUP(Tabella43[[#This Row],[DATA]],Tabella40[], 2, 0)</f>
        <v>69.290000000000006</v>
      </c>
      <c r="V256">
        <f>VLOOKUP(Tabella43[[#This Row],[DATA]],Tabella39[], 2, 0)</f>
        <v>68.44</v>
      </c>
      <c r="W256">
        <f>VLOOKUP(Tabella43[[#This Row],[DATA]],Tabella41[], 2, 0)</f>
        <v>62.5</v>
      </c>
      <c r="X256">
        <v>0</v>
      </c>
      <c r="Y256">
        <v>0</v>
      </c>
      <c r="AB256" s="45">
        <v>44106</v>
      </c>
      <c r="AC256" s="16">
        <v>22030.919000000002</v>
      </c>
      <c r="AD256" s="16">
        <v>165.64599999999999</v>
      </c>
      <c r="AE256" s="16">
        <v>128.49700000000001</v>
      </c>
      <c r="AF256" s="16">
        <v>627.00699999999995</v>
      </c>
      <c r="AG256" s="16">
        <v>2.5649999999999999</v>
      </c>
      <c r="AH256" s="16">
        <v>2.137</v>
      </c>
      <c r="AI256" s="16">
        <v>1.05</v>
      </c>
      <c r="AJ256" s="16">
        <v>23.904</v>
      </c>
      <c r="AK256" s="16">
        <v>82.326999999999998</v>
      </c>
      <c r="AL256" s="16"/>
      <c r="AM256" s="16"/>
      <c r="AN256" s="16">
        <v>364.733</v>
      </c>
      <c r="AO256" s="16">
        <v>3.5790000000000002</v>
      </c>
      <c r="AP256" s="16">
        <v>4.3999999999999997E-2</v>
      </c>
      <c r="AQ256" s="16"/>
      <c r="AR256" s="16"/>
      <c r="AS256" s="17"/>
      <c r="AU256" s="24">
        <v>44085</v>
      </c>
      <c r="AV256">
        <v>67.13</v>
      </c>
      <c r="AX256" s="24">
        <v>44085</v>
      </c>
      <c r="AY256">
        <v>64.58</v>
      </c>
      <c r="BA256" s="24">
        <v>44085</v>
      </c>
      <c r="BB256">
        <v>64.88</v>
      </c>
      <c r="BD256" s="24">
        <v>44085</v>
      </c>
      <c r="BE256">
        <v>62.5</v>
      </c>
    </row>
    <row r="257" spans="1:57" x14ac:dyDescent="0.3">
      <c r="A257" s="1">
        <v>44222</v>
      </c>
      <c r="B257" s="2">
        <v>3849.62</v>
      </c>
      <c r="C257" s="7">
        <v>187.03818870858032</v>
      </c>
      <c r="D257" s="39">
        <v>-1.4899457394751568E-3</v>
      </c>
      <c r="E257">
        <f>VLOOKUP(Tabella43[[#This Row],[DATA]],Tabella37[], 2, 0)</f>
        <v>76753.778999999995</v>
      </c>
      <c r="F257">
        <f>VLOOKUP(Tabella43[[#This Row],[DATA]],Tabella37[], 3, 0)</f>
        <v>433.56400000000002</v>
      </c>
      <c r="G257">
        <f>VLOOKUP(Tabella43[[#This Row],[DATA]],Tabella37[], 4, 0)</f>
        <v>500.226</v>
      </c>
      <c r="H257">
        <f>VLOOKUP(Tabella43[[#This Row],[DATA]],Tabella37[], 5, 0)</f>
        <v>1300.4100000000001</v>
      </c>
      <c r="I257">
        <f>VLOOKUP(Tabella43[[#This Row],[DATA]],Tabella37[], 6, 0)</f>
        <v>12.081</v>
      </c>
      <c r="J257">
        <f>VLOOKUP(Tabella43[[#This Row],[DATA]],Tabella37[], 7, 0)</f>
        <v>10.151</v>
      </c>
      <c r="K257">
        <f>VLOOKUP(Tabella43[[#This Row],[DATA]],Tabella37[], 8, 0)</f>
        <v>0.85</v>
      </c>
      <c r="L257">
        <f>VLOOKUP(Tabella43[[#This Row],[DATA]],Tabella37[], 9, 0)</f>
        <v>74.772999999999996</v>
      </c>
      <c r="M257">
        <f>VLOOKUP(Tabella43[[#This Row],[DATA]],Tabella37[], 10, 0)</f>
        <v>314.13400000000001</v>
      </c>
      <c r="N257">
        <f>VLOOKUP(Tabella43[[#This Row],[DATA]],Tabella37[], 13, 0)</f>
        <v>904.245</v>
      </c>
      <c r="O257">
        <f>VLOOKUP(Tabella43[[#This Row],[DATA]],Tabella37[], 14, 0)</f>
        <v>5.343</v>
      </c>
      <c r="P257">
        <f>VLOOKUP(Tabella43[[#This Row],[DATA]],Tabella37[], 15, 0)</f>
        <v>0.1</v>
      </c>
      <c r="Q257">
        <f>VLOOKUP(Tabella43[[#This Row],[DATA]],Tabella37[], 16, 0)</f>
        <v>7</v>
      </c>
      <c r="R257">
        <f>VLOOKUP(Tabella43[[#This Row],[DATA]],Tabella37[], 17, 0)</f>
        <v>5.92</v>
      </c>
      <c r="S257">
        <f>VLOOKUP(Tabella43[[#This Row],[DATA]],Tabella37[], 18, 0)</f>
        <v>1.04</v>
      </c>
      <c r="T257">
        <f>VLOOKUP(Tabella43[[#This Row],[DATA]],Tabella38[], 2, 0)</f>
        <v>71.760000000000005</v>
      </c>
      <c r="U257">
        <f>VLOOKUP(Tabella43[[#This Row],[DATA]],Tabella40[], 2, 0)</f>
        <v>69.290000000000006</v>
      </c>
      <c r="V257">
        <f>VLOOKUP(Tabella43[[#This Row],[DATA]],Tabella39[], 2, 0)</f>
        <v>68.44</v>
      </c>
      <c r="W257">
        <f>VLOOKUP(Tabella43[[#This Row],[DATA]],Tabella41[], 2, 0)</f>
        <v>62.5</v>
      </c>
      <c r="X257">
        <v>0</v>
      </c>
      <c r="Y257">
        <v>0</v>
      </c>
      <c r="AB257" s="45">
        <v>44107</v>
      </c>
      <c r="AC257" s="14">
        <v>22179.547999999999</v>
      </c>
      <c r="AD257" s="14">
        <v>148.62899999999999</v>
      </c>
      <c r="AE257" s="14">
        <v>130.44900000000001</v>
      </c>
      <c r="AF257" s="14">
        <v>629.05799999999999</v>
      </c>
      <c r="AG257" s="14">
        <v>2.052</v>
      </c>
      <c r="AH257" s="14">
        <v>2.1</v>
      </c>
      <c r="AI257" s="14">
        <v>1.06</v>
      </c>
      <c r="AJ257" s="14">
        <v>23.925000000000001</v>
      </c>
      <c r="AK257" s="14">
        <v>81.897999999999996</v>
      </c>
      <c r="AL257" s="14"/>
      <c r="AM257" s="14"/>
      <c r="AN257" s="14">
        <v>367.66500000000002</v>
      </c>
      <c r="AO257" s="14">
        <v>2.9319999999999999</v>
      </c>
      <c r="AP257" s="14">
        <v>4.3999999999999997E-2</v>
      </c>
      <c r="AQ257" s="14"/>
      <c r="AR257" s="14"/>
      <c r="AS257" s="15"/>
      <c r="AU257" s="24">
        <v>44086</v>
      </c>
      <c r="AV257">
        <v>62.5</v>
      </c>
      <c r="AX257" s="24">
        <v>44086</v>
      </c>
      <c r="AY257">
        <v>61.98</v>
      </c>
      <c r="BA257" s="24">
        <v>44086</v>
      </c>
      <c r="BB257">
        <v>61.9</v>
      </c>
      <c r="BD257" s="24">
        <v>44086</v>
      </c>
      <c r="BE257">
        <v>62.5</v>
      </c>
    </row>
    <row r="258" spans="1:57" x14ac:dyDescent="0.3">
      <c r="A258" s="3">
        <v>44223</v>
      </c>
      <c r="B258" s="4">
        <v>3750.77</v>
      </c>
      <c r="C258" s="8">
        <v>182.23544845010204</v>
      </c>
      <c r="D258" s="38">
        <v>-2.601328989204868E-2</v>
      </c>
      <c r="E258">
        <f>VLOOKUP(Tabella43[[#This Row],[DATA]],Tabella37[], 2, 0)</f>
        <v>77220.248999999996</v>
      </c>
      <c r="F258">
        <f>VLOOKUP(Tabella43[[#This Row],[DATA]],Tabella37[], 3, 0)</f>
        <v>466.47</v>
      </c>
      <c r="G258">
        <f>VLOOKUP(Tabella43[[#This Row],[DATA]],Tabella37[], 4, 0)</f>
        <v>487.35500000000002</v>
      </c>
      <c r="H258">
        <f>VLOOKUP(Tabella43[[#This Row],[DATA]],Tabella37[], 5, 0)</f>
        <v>1312.2629999999999</v>
      </c>
      <c r="I258">
        <f>VLOOKUP(Tabella43[[#This Row],[DATA]],Tabella37[], 6, 0)</f>
        <v>11.853</v>
      </c>
      <c r="J258">
        <f>VLOOKUP(Tabella43[[#This Row],[DATA]],Tabella37[], 7, 0)</f>
        <v>9.9510000000000005</v>
      </c>
      <c r="K258">
        <f>VLOOKUP(Tabella43[[#This Row],[DATA]],Tabella37[], 8, 0)</f>
        <v>0.84</v>
      </c>
      <c r="L258">
        <f>VLOOKUP(Tabella43[[#This Row],[DATA]],Tabella37[], 9, 0)</f>
        <v>73.156999999999996</v>
      </c>
      <c r="M258">
        <f>VLOOKUP(Tabella43[[#This Row],[DATA]],Tabella37[], 10, 0)</f>
        <v>308.238</v>
      </c>
      <c r="N258">
        <f>VLOOKUP(Tabella43[[#This Row],[DATA]],Tabella37[], 13, 0)</f>
        <v>910.42899999999997</v>
      </c>
      <c r="O258">
        <f>VLOOKUP(Tabella43[[#This Row],[DATA]],Tabella37[], 14, 0)</f>
        <v>6.1849999999999996</v>
      </c>
      <c r="P258">
        <f>VLOOKUP(Tabella43[[#This Row],[DATA]],Tabella37[], 15, 0)</f>
        <v>9.8000000000000004E-2</v>
      </c>
      <c r="Q258">
        <f>VLOOKUP(Tabella43[[#This Row],[DATA]],Tabella37[], 16, 0)</f>
        <v>7.33</v>
      </c>
      <c r="R258">
        <f>VLOOKUP(Tabella43[[#This Row],[DATA]],Tabella37[], 17, 0)</f>
        <v>6.15</v>
      </c>
      <c r="S258">
        <f>VLOOKUP(Tabella43[[#This Row],[DATA]],Tabella37[], 18, 0)</f>
        <v>1.1299999999999999</v>
      </c>
      <c r="T258">
        <f>VLOOKUP(Tabella43[[#This Row],[DATA]],Tabella38[], 2, 0)</f>
        <v>71.760000000000005</v>
      </c>
      <c r="U258">
        <f>VLOOKUP(Tabella43[[#This Row],[DATA]],Tabella40[], 2, 0)</f>
        <v>69.290000000000006</v>
      </c>
      <c r="V258">
        <f>VLOOKUP(Tabella43[[#This Row],[DATA]],Tabella39[], 2, 0)</f>
        <v>68.44</v>
      </c>
      <c r="W258">
        <f>VLOOKUP(Tabella43[[#This Row],[DATA]],Tabella41[], 2, 0)</f>
        <v>62.5</v>
      </c>
      <c r="X258">
        <v>0</v>
      </c>
      <c r="Y258">
        <v>0</v>
      </c>
      <c r="AB258" s="45">
        <v>44108</v>
      </c>
      <c r="AC258" s="16">
        <v>22286.311000000002</v>
      </c>
      <c r="AD258" s="16">
        <v>106.76300000000001</v>
      </c>
      <c r="AE258" s="16">
        <v>129.36799999999999</v>
      </c>
      <c r="AF258" s="16">
        <v>630.18200000000002</v>
      </c>
      <c r="AG258" s="16">
        <v>1.123</v>
      </c>
      <c r="AH258" s="16">
        <v>2.125</v>
      </c>
      <c r="AI258" s="16">
        <v>1.06</v>
      </c>
      <c r="AJ258" s="16">
        <v>24.390999999999998</v>
      </c>
      <c r="AK258" s="16">
        <v>83.7</v>
      </c>
      <c r="AL258" s="16"/>
      <c r="AM258" s="16">
        <v>82.960999999999999</v>
      </c>
      <c r="AN258" s="16">
        <v>369.589</v>
      </c>
      <c r="AO258" s="16">
        <v>1.925</v>
      </c>
      <c r="AP258" s="16">
        <v>4.3999999999999997E-2</v>
      </c>
      <c r="AQ258" s="16"/>
      <c r="AR258" s="16"/>
      <c r="AS258" s="17"/>
      <c r="AU258" s="24">
        <v>44087</v>
      </c>
      <c r="AV258">
        <v>62.5</v>
      </c>
      <c r="AX258" s="24">
        <v>44087</v>
      </c>
      <c r="AY258">
        <v>61.98</v>
      </c>
      <c r="BA258" s="24">
        <v>44087</v>
      </c>
      <c r="BB258">
        <v>61.9</v>
      </c>
      <c r="BD258" s="24">
        <v>44087</v>
      </c>
      <c r="BE258">
        <v>62.5</v>
      </c>
    </row>
    <row r="259" spans="1:57" x14ac:dyDescent="0.3">
      <c r="A259" s="1">
        <v>44224</v>
      </c>
      <c r="B259" s="2">
        <v>3787.38</v>
      </c>
      <c r="C259" s="7">
        <v>184.01418715382374</v>
      </c>
      <c r="D259" s="39">
        <v>9.7133349275992341E-3</v>
      </c>
      <c r="E259">
        <f>VLOOKUP(Tabella43[[#This Row],[DATA]],Tabella37[], 2, 0)</f>
        <v>77720.629000000001</v>
      </c>
      <c r="F259">
        <f>VLOOKUP(Tabella43[[#This Row],[DATA]],Tabella37[], 3, 0)</f>
        <v>500.38</v>
      </c>
      <c r="G259">
        <f>VLOOKUP(Tabella43[[#This Row],[DATA]],Tabella37[], 4, 0)</f>
        <v>476.45</v>
      </c>
      <c r="H259">
        <f>VLOOKUP(Tabella43[[#This Row],[DATA]],Tabella37[], 5, 0)</f>
        <v>1324.3140000000001</v>
      </c>
      <c r="I259">
        <f>VLOOKUP(Tabella43[[#This Row],[DATA]],Tabella37[], 6, 0)</f>
        <v>12.051</v>
      </c>
      <c r="J259">
        <f>VLOOKUP(Tabella43[[#This Row],[DATA]],Tabella37[], 7, 0)</f>
        <v>9.8759999999999994</v>
      </c>
      <c r="K259">
        <f>VLOOKUP(Tabella43[[#This Row],[DATA]],Tabella37[], 8, 0)</f>
        <v>0.84</v>
      </c>
      <c r="L259">
        <f>VLOOKUP(Tabella43[[#This Row],[DATA]],Tabella37[], 9, 0)</f>
        <v>71.441999999999993</v>
      </c>
      <c r="M259">
        <f>VLOOKUP(Tabella43[[#This Row],[DATA]],Tabella37[], 10, 0)</f>
        <v>300.42500000000001</v>
      </c>
      <c r="N259">
        <f>VLOOKUP(Tabella43[[#This Row],[DATA]],Tabella37[], 13, 0)</f>
        <v>916.13900000000001</v>
      </c>
      <c r="O259">
        <f>VLOOKUP(Tabella43[[#This Row],[DATA]],Tabella37[], 14, 0)</f>
        <v>5.71</v>
      </c>
      <c r="P259">
        <f>VLOOKUP(Tabella43[[#This Row],[DATA]],Tabella37[], 15, 0)</f>
        <v>9.8000000000000004E-2</v>
      </c>
      <c r="Q259">
        <f>VLOOKUP(Tabella43[[#This Row],[DATA]],Tabella37[], 16, 0)</f>
        <v>7.79</v>
      </c>
      <c r="R259">
        <f>VLOOKUP(Tabella43[[#This Row],[DATA]],Tabella37[], 17, 0)</f>
        <v>6.45</v>
      </c>
      <c r="S259">
        <f>VLOOKUP(Tabella43[[#This Row],[DATA]],Tabella37[], 18, 0)</f>
        <v>1.27</v>
      </c>
      <c r="T259">
        <f>VLOOKUP(Tabella43[[#This Row],[DATA]],Tabella38[], 2, 0)</f>
        <v>71.760000000000005</v>
      </c>
      <c r="U259">
        <f>VLOOKUP(Tabella43[[#This Row],[DATA]],Tabella40[], 2, 0)</f>
        <v>69.290000000000006</v>
      </c>
      <c r="V259">
        <f>VLOOKUP(Tabella43[[#This Row],[DATA]],Tabella39[], 2, 0)</f>
        <v>68.44</v>
      </c>
      <c r="W259">
        <f>VLOOKUP(Tabella43[[#This Row],[DATA]],Tabella41[], 2, 0)</f>
        <v>62.5</v>
      </c>
      <c r="X259">
        <v>0</v>
      </c>
      <c r="Y259">
        <v>0</v>
      </c>
      <c r="AB259" s="45">
        <v>44109</v>
      </c>
      <c r="AC259" s="14">
        <v>22401.398000000001</v>
      </c>
      <c r="AD259" s="14">
        <v>115.086</v>
      </c>
      <c r="AE259" s="14">
        <v>131.79</v>
      </c>
      <c r="AF259" s="14">
        <v>631.63300000000004</v>
      </c>
      <c r="AG259" s="14">
        <v>1.4510000000000001</v>
      </c>
      <c r="AH259" s="14">
        <v>2.1800000000000002</v>
      </c>
      <c r="AI259" s="14">
        <v>1.07</v>
      </c>
      <c r="AJ259" s="14">
        <v>25.03</v>
      </c>
      <c r="AK259" s="14">
        <v>86.95</v>
      </c>
      <c r="AL259" s="14"/>
      <c r="AM259" s="14"/>
      <c r="AN259" s="14">
        <v>372.012</v>
      </c>
      <c r="AO259" s="14">
        <v>2.423</v>
      </c>
      <c r="AP259" s="14">
        <v>4.3999999999999997E-2</v>
      </c>
      <c r="AQ259" s="14"/>
      <c r="AR259" s="14"/>
      <c r="AS259" s="15"/>
      <c r="AU259" s="24">
        <v>44088</v>
      </c>
      <c r="AV259">
        <v>62.5</v>
      </c>
      <c r="AX259" s="24">
        <v>44088</v>
      </c>
      <c r="AY259">
        <v>61.98</v>
      </c>
      <c r="BA259" s="24">
        <v>44088</v>
      </c>
      <c r="BB259">
        <v>61.9</v>
      </c>
      <c r="BD259" s="24">
        <v>44088</v>
      </c>
      <c r="BE259">
        <v>62.5</v>
      </c>
    </row>
    <row r="260" spans="1:57" x14ac:dyDescent="0.3">
      <c r="A260" s="3">
        <v>44225</v>
      </c>
      <c r="B260" s="4">
        <v>3714.24</v>
      </c>
      <c r="C260" s="8">
        <v>180.4605966378389</v>
      </c>
      <c r="D260" s="38">
        <v>-1.9500405967127751E-2</v>
      </c>
      <c r="E260">
        <f>VLOOKUP(Tabella43[[#This Row],[DATA]],Tabella37[], 2, 0)</f>
        <v>78221.553</v>
      </c>
      <c r="F260">
        <f>VLOOKUP(Tabella43[[#This Row],[DATA]],Tabella37[], 3, 0)</f>
        <v>500.92399999999998</v>
      </c>
      <c r="G260">
        <f>VLOOKUP(Tabella43[[#This Row],[DATA]],Tabella37[], 4, 0)</f>
        <v>466.75200000000001</v>
      </c>
      <c r="H260">
        <f>VLOOKUP(Tabella43[[#This Row],[DATA]],Tabella37[], 5, 0)</f>
        <v>1335.259</v>
      </c>
      <c r="I260">
        <f>VLOOKUP(Tabella43[[#This Row],[DATA]],Tabella37[], 6, 0)</f>
        <v>10.946</v>
      </c>
      <c r="J260">
        <f>VLOOKUP(Tabella43[[#This Row],[DATA]],Tabella37[], 7, 0)</f>
        <v>9.8000000000000007</v>
      </c>
      <c r="K260">
        <f>VLOOKUP(Tabella43[[#This Row],[DATA]],Tabella37[], 8, 0)</f>
        <v>0.84</v>
      </c>
      <c r="L260">
        <f>VLOOKUP(Tabella43[[#This Row],[DATA]],Tabella37[], 9, 0)</f>
        <v>69.441000000000003</v>
      </c>
      <c r="M260">
        <f>VLOOKUP(Tabella43[[#This Row],[DATA]],Tabella37[], 10, 0)</f>
        <v>288.61099999999999</v>
      </c>
      <c r="N260">
        <f>VLOOKUP(Tabella43[[#This Row],[DATA]],Tabella37[], 13, 0)</f>
        <v>921.654</v>
      </c>
      <c r="O260">
        <f>VLOOKUP(Tabella43[[#This Row],[DATA]],Tabella37[], 14, 0)</f>
        <v>5.5149999999999997</v>
      </c>
      <c r="P260">
        <f>VLOOKUP(Tabella43[[#This Row],[DATA]],Tabella37[], 15, 0)</f>
        <v>9.6000000000000002E-2</v>
      </c>
      <c r="Q260">
        <f>VLOOKUP(Tabella43[[#This Row],[DATA]],Tabella37[], 16, 0)</f>
        <v>8.2899999999999991</v>
      </c>
      <c r="R260">
        <f>VLOOKUP(Tabella43[[#This Row],[DATA]],Tabella37[], 17, 0)</f>
        <v>6.8</v>
      </c>
      <c r="S260">
        <f>VLOOKUP(Tabella43[[#This Row],[DATA]],Tabella37[], 18, 0)</f>
        <v>1.42</v>
      </c>
      <c r="T260">
        <f>VLOOKUP(Tabella43[[#This Row],[DATA]],Tabella38[], 2, 0)</f>
        <v>71.760000000000005</v>
      </c>
      <c r="U260">
        <f>VLOOKUP(Tabella43[[#This Row],[DATA]],Tabella40[], 2, 0)</f>
        <v>69.290000000000006</v>
      </c>
      <c r="V260">
        <f>VLOOKUP(Tabella43[[#This Row],[DATA]],Tabella39[], 2, 0)</f>
        <v>68.44</v>
      </c>
      <c r="W260">
        <f>VLOOKUP(Tabella43[[#This Row],[DATA]],Tabella41[], 2, 0)</f>
        <v>62.5</v>
      </c>
      <c r="X260">
        <v>0</v>
      </c>
      <c r="Y260">
        <v>0</v>
      </c>
      <c r="AB260" s="45">
        <v>44110</v>
      </c>
      <c r="AC260" s="16">
        <v>22537.718000000001</v>
      </c>
      <c r="AD260" s="16">
        <v>136.32</v>
      </c>
      <c r="AE260" s="16">
        <v>132.571</v>
      </c>
      <c r="AF260" s="16">
        <v>633.69000000000005</v>
      </c>
      <c r="AG260" s="16">
        <v>2.0579999999999998</v>
      </c>
      <c r="AH260" s="16">
        <v>2.1030000000000002</v>
      </c>
      <c r="AI260" s="16">
        <v>1.0900000000000001</v>
      </c>
      <c r="AJ260" s="16">
        <v>25.745000000000001</v>
      </c>
      <c r="AK260" s="16">
        <v>90.076999999999998</v>
      </c>
      <c r="AL260" s="16"/>
      <c r="AM260" s="16"/>
      <c r="AN260" s="16">
        <v>375.69799999999998</v>
      </c>
      <c r="AO260" s="16">
        <v>3.6859999999999999</v>
      </c>
      <c r="AP260" s="16">
        <v>4.2999999999999997E-2</v>
      </c>
      <c r="AQ260" s="16"/>
      <c r="AR260" s="16"/>
      <c r="AS260" s="17"/>
      <c r="AU260" s="24">
        <v>44089</v>
      </c>
      <c r="AV260">
        <v>62.5</v>
      </c>
      <c r="AX260" s="24">
        <v>44089</v>
      </c>
      <c r="AY260">
        <v>61.98</v>
      </c>
      <c r="BA260" s="24">
        <v>44089</v>
      </c>
      <c r="BB260">
        <v>61.9</v>
      </c>
      <c r="BD260" s="24">
        <v>44089</v>
      </c>
      <c r="BE260">
        <v>62.5</v>
      </c>
    </row>
    <row r="261" spans="1:57" x14ac:dyDescent="0.3">
      <c r="A261" s="1">
        <v>44228</v>
      </c>
      <c r="B261" s="2">
        <v>3773.86</v>
      </c>
      <c r="C261" s="7">
        <v>183.35730249732777</v>
      </c>
      <c r="D261" s="39">
        <v>1.5924269140718116E-2</v>
      </c>
      <c r="E261">
        <f>VLOOKUP(Tabella43[[#This Row],[DATA]],Tabella37[], 2, 0)</f>
        <v>79391.428</v>
      </c>
      <c r="F261">
        <f>VLOOKUP(Tabella43[[#This Row],[DATA]],Tabella37[], 3, 0)</f>
        <v>389.32799999999997</v>
      </c>
      <c r="G261">
        <f>VLOOKUP(Tabella43[[#This Row],[DATA]],Tabella37[], 4, 0)</f>
        <v>438.745</v>
      </c>
      <c r="H261">
        <f>VLOOKUP(Tabella43[[#This Row],[DATA]],Tabella37[], 5, 0)</f>
        <v>1355.508</v>
      </c>
      <c r="I261">
        <f>VLOOKUP(Tabella43[[#This Row],[DATA]],Tabella37[], 6, 0)</f>
        <v>6.2510000000000003</v>
      </c>
      <c r="J261">
        <f>VLOOKUP(Tabella43[[#This Row],[DATA]],Tabella37[], 7, 0)</f>
        <v>9.5969999999999995</v>
      </c>
      <c r="K261">
        <f>VLOOKUP(Tabella43[[#This Row],[DATA]],Tabella37[], 8, 0)</f>
        <v>0.82</v>
      </c>
      <c r="L261">
        <f>VLOOKUP(Tabella43[[#This Row],[DATA]],Tabella37[], 9, 0)</f>
        <v>66.762</v>
      </c>
      <c r="M261">
        <f>VLOOKUP(Tabella43[[#This Row],[DATA]],Tabella37[], 10, 0)</f>
        <v>272.01499999999999</v>
      </c>
      <c r="N261">
        <f>VLOOKUP(Tabella43[[#This Row],[DATA]],Tabella37[], 13, 0)</f>
        <v>931.90700000000004</v>
      </c>
      <c r="O261">
        <f>VLOOKUP(Tabella43[[#This Row],[DATA]],Tabella37[], 14, 0)</f>
        <v>3.1080000000000001</v>
      </c>
      <c r="P261">
        <f>VLOOKUP(Tabella43[[#This Row],[DATA]],Tabella37[], 15, 0)</f>
        <v>9.2999999999999999E-2</v>
      </c>
      <c r="Q261">
        <f>VLOOKUP(Tabella43[[#This Row],[DATA]],Tabella37[], 16, 0)</f>
        <v>9.58</v>
      </c>
      <c r="R261">
        <f>VLOOKUP(Tabella43[[#This Row],[DATA]],Tabella37[], 17, 0)</f>
        <v>7.74</v>
      </c>
      <c r="S261">
        <f>VLOOKUP(Tabella43[[#This Row],[DATA]],Tabella37[], 18, 0)</f>
        <v>1.76</v>
      </c>
      <c r="T261">
        <f>VLOOKUP(Tabella43[[#This Row],[DATA]],Tabella38[], 2, 0)</f>
        <v>71.760000000000005</v>
      </c>
      <c r="U261">
        <f>VLOOKUP(Tabella43[[#This Row],[DATA]],Tabella40[], 2, 0)</f>
        <v>69.290000000000006</v>
      </c>
      <c r="V261">
        <f>VLOOKUP(Tabella43[[#This Row],[DATA]],Tabella39[], 2, 0)</f>
        <v>68.44</v>
      </c>
      <c r="W261">
        <f>VLOOKUP(Tabella43[[#This Row],[DATA]],Tabella41[], 2, 0)</f>
        <v>62.5</v>
      </c>
      <c r="X261">
        <v>0</v>
      </c>
      <c r="Y261">
        <v>0</v>
      </c>
      <c r="AB261" s="45">
        <v>44111</v>
      </c>
      <c r="AC261" s="14">
        <v>22691.289000000001</v>
      </c>
      <c r="AD261" s="14">
        <v>153.571</v>
      </c>
      <c r="AE261" s="14">
        <v>137.732</v>
      </c>
      <c r="AF261" s="14">
        <v>636.44500000000005</v>
      </c>
      <c r="AG261" s="14">
        <v>2.754</v>
      </c>
      <c r="AH261" s="14">
        <v>2.0880000000000001</v>
      </c>
      <c r="AI261" s="14">
        <v>1.1000000000000001</v>
      </c>
      <c r="AJ261" s="14">
        <v>25.946999999999999</v>
      </c>
      <c r="AK261" s="14">
        <v>91.686999999999998</v>
      </c>
      <c r="AL261" s="14"/>
      <c r="AM261" s="14"/>
      <c r="AN261" s="14">
        <v>379.94</v>
      </c>
      <c r="AO261" s="14">
        <v>4.242</v>
      </c>
      <c r="AP261" s="14">
        <v>4.2999999999999997E-2</v>
      </c>
      <c r="AQ261" s="14"/>
      <c r="AR261" s="14"/>
      <c r="AS261" s="15"/>
      <c r="AU261" s="24">
        <v>44090</v>
      </c>
      <c r="AV261">
        <v>62.5</v>
      </c>
      <c r="AX261" s="24">
        <v>44090</v>
      </c>
      <c r="AY261">
        <v>61.98</v>
      </c>
      <c r="BA261" s="24">
        <v>44090</v>
      </c>
      <c r="BB261">
        <v>61.9</v>
      </c>
      <c r="BD261" s="24">
        <v>44090</v>
      </c>
      <c r="BE261">
        <v>62.5</v>
      </c>
    </row>
    <row r="262" spans="1:57" x14ac:dyDescent="0.3">
      <c r="A262" s="3">
        <v>44229</v>
      </c>
      <c r="B262" s="4">
        <v>3826.31</v>
      </c>
      <c r="C262" s="8">
        <v>185.90564570984358</v>
      </c>
      <c r="D262" s="38">
        <v>1.3802541965649432E-2</v>
      </c>
      <c r="E262">
        <f>VLOOKUP(Tabella43[[#This Row],[DATA]],Tabella37[], 2, 0)</f>
        <v>79734.547999999995</v>
      </c>
      <c r="F262">
        <f>VLOOKUP(Tabella43[[#This Row],[DATA]],Tabella37[], 3, 0)</f>
        <v>343.12099999999998</v>
      </c>
      <c r="G262">
        <f>VLOOKUP(Tabella43[[#This Row],[DATA]],Tabella37[], 4, 0)</f>
        <v>425.82400000000001</v>
      </c>
      <c r="H262">
        <f>VLOOKUP(Tabella43[[#This Row],[DATA]],Tabella37[], 5, 0)</f>
        <v>1365.7809999999999</v>
      </c>
      <c r="I262">
        <f>VLOOKUP(Tabella43[[#This Row],[DATA]],Tabella37[], 6, 0)</f>
        <v>10.273</v>
      </c>
      <c r="J262">
        <f>VLOOKUP(Tabella43[[#This Row],[DATA]],Tabella37[], 7, 0)</f>
        <v>9.3390000000000004</v>
      </c>
      <c r="K262">
        <f>VLOOKUP(Tabella43[[#This Row],[DATA]],Tabella37[], 8, 0)</f>
        <v>0.81</v>
      </c>
      <c r="L262">
        <f>VLOOKUP(Tabella43[[#This Row],[DATA]],Tabella37[], 9, 0)</f>
        <v>65.364999999999995</v>
      </c>
      <c r="M262">
        <f>VLOOKUP(Tabella43[[#This Row],[DATA]],Tabella37[], 10, 0)</f>
        <v>267.23899999999998</v>
      </c>
      <c r="N262">
        <f>VLOOKUP(Tabella43[[#This Row],[DATA]],Tabella37[], 13, 0)</f>
        <v>936.82100000000003</v>
      </c>
      <c r="O262">
        <f>VLOOKUP(Tabella43[[#This Row],[DATA]],Tabella37[], 14, 0)</f>
        <v>4.9139999999999997</v>
      </c>
      <c r="P262">
        <f>VLOOKUP(Tabella43[[#This Row],[DATA]],Tabella37[], 15, 0)</f>
        <v>9.1999999999999998E-2</v>
      </c>
      <c r="Q262">
        <f>VLOOKUP(Tabella43[[#This Row],[DATA]],Tabella37[], 16, 0)</f>
        <v>9.75</v>
      </c>
      <c r="R262">
        <f>VLOOKUP(Tabella43[[#This Row],[DATA]],Tabella37[], 17, 0)</f>
        <v>7.86</v>
      </c>
      <c r="S262">
        <f>VLOOKUP(Tabella43[[#This Row],[DATA]],Tabella37[], 18, 0)</f>
        <v>1.8</v>
      </c>
      <c r="T262">
        <f>VLOOKUP(Tabella43[[#This Row],[DATA]],Tabella38[], 2, 0)</f>
        <v>71.760000000000005</v>
      </c>
      <c r="U262">
        <f>VLOOKUP(Tabella43[[#This Row],[DATA]],Tabella40[], 2, 0)</f>
        <v>69.290000000000006</v>
      </c>
      <c r="V262">
        <f>VLOOKUP(Tabella43[[#This Row],[DATA]],Tabella39[], 2, 0)</f>
        <v>68.44</v>
      </c>
      <c r="W262">
        <f>VLOOKUP(Tabella43[[#This Row],[DATA]],Tabella41[], 2, 0)</f>
        <v>62.5</v>
      </c>
      <c r="X262">
        <v>0</v>
      </c>
      <c r="Y262">
        <v>0</v>
      </c>
      <c r="AB262" s="45">
        <v>44112</v>
      </c>
      <c r="AC262" s="16">
        <v>22868.58</v>
      </c>
      <c r="AD262" s="16">
        <v>177.291</v>
      </c>
      <c r="AE262" s="16">
        <v>143.33000000000001</v>
      </c>
      <c r="AF262" s="16">
        <v>639.42100000000005</v>
      </c>
      <c r="AG262" s="16">
        <v>2.9769999999999999</v>
      </c>
      <c r="AH262" s="16">
        <v>2.14</v>
      </c>
      <c r="AI262" s="16">
        <v>1.1100000000000001</v>
      </c>
      <c r="AJ262" s="16">
        <v>25.905000000000001</v>
      </c>
      <c r="AK262" s="16">
        <v>93.108000000000004</v>
      </c>
      <c r="AL262" s="16"/>
      <c r="AM262" s="16"/>
      <c r="AN262" s="16">
        <v>384.23700000000002</v>
      </c>
      <c r="AO262" s="16">
        <v>4.298</v>
      </c>
      <c r="AP262" s="16">
        <v>4.2999999999999997E-2</v>
      </c>
      <c r="AQ262" s="16"/>
      <c r="AR262" s="16"/>
      <c r="AS262" s="17"/>
      <c r="AU262" s="24">
        <v>44091</v>
      </c>
      <c r="AV262">
        <v>62.5</v>
      </c>
      <c r="AX262" s="24">
        <v>44091</v>
      </c>
      <c r="AY262">
        <v>61.98</v>
      </c>
      <c r="BA262" s="24">
        <v>44091</v>
      </c>
      <c r="BB262">
        <v>61.9</v>
      </c>
      <c r="BD262" s="24">
        <v>44091</v>
      </c>
      <c r="BE262">
        <v>62.5</v>
      </c>
    </row>
    <row r="263" spans="1:57" x14ac:dyDescent="0.3">
      <c r="A263" s="1">
        <v>44230</v>
      </c>
      <c r="B263" s="2">
        <v>3830.17</v>
      </c>
      <c r="C263" s="7">
        <v>186.09318822271891</v>
      </c>
      <c r="D263" s="39">
        <v>1.0082963259946301E-3</v>
      </c>
      <c r="E263">
        <f>VLOOKUP(Tabella43[[#This Row],[DATA]],Tabella37[], 2, 0)</f>
        <v>80104.243000000002</v>
      </c>
      <c r="F263">
        <f>VLOOKUP(Tabella43[[#This Row],[DATA]],Tabella37[], 3, 0)</f>
        <v>369.69499999999999</v>
      </c>
      <c r="G263">
        <f>VLOOKUP(Tabella43[[#This Row],[DATA]],Tabella37[], 4, 0)</f>
        <v>411.99900000000002</v>
      </c>
      <c r="H263">
        <f>VLOOKUP(Tabella43[[#This Row],[DATA]],Tabella37[], 5, 0)</f>
        <v>1377.441</v>
      </c>
      <c r="I263">
        <f>VLOOKUP(Tabella43[[#This Row],[DATA]],Tabella37[], 6, 0)</f>
        <v>11.661</v>
      </c>
      <c r="J263">
        <f>VLOOKUP(Tabella43[[#This Row],[DATA]],Tabella37[], 7, 0)</f>
        <v>9.3109999999999999</v>
      </c>
      <c r="K263">
        <f>VLOOKUP(Tabella43[[#This Row],[DATA]],Tabella37[], 8, 0)</f>
        <v>0.8</v>
      </c>
      <c r="L263">
        <f>VLOOKUP(Tabella43[[#This Row],[DATA]],Tabella37[], 9, 0)</f>
        <v>64.281000000000006</v>
      </c>
      <c r="M263">
        <f>VLOOKUP(Tabella43[[#This Row],[DATA]],Tabella37[], 10, 0)</f>
        <v>262.05200000000002</v>
      </c>
      <c r="N263">
        <f>VLOOKUP(Tabella43[[#This Row],[DATA]],Tabella37[], 13, 0)</f>
        <v>942.44500000000005</v>
      </c>
      <c r="O263">
        <f>VLOOKUP(Tabella43[[#This Row],[DATA]],Tabella37[], 14, 0)</f>
        <v>5.6239999999999997</v>
      </c>
      <c r="P263">
        <f>VLOOKUP(Tabella43[[#This Row],[DATA]],Tabella37[], 15, 0)</f>
        <v>0.09</v>
      </c>
      <c r="Q263">
        <f>VLOOKUP(Tabella43[[#This Row],[DATA]],Tabella37[], 16, 0)</f>
        <v>10.07</v>
      </c>
      <c r="R263">
        <f>VLOOKUP(Tabella43[[#This Row],[DATA]],Tabella37[], 17, 0)</f>
        <v>8.07</v>
      </c>
      <c r="S263">
        <f>VLOOKUP(Tabella43[[#This Row],[DATA]],Tabella37[], 18, 0)</f>
        <v>1.91</v>
      </c>
      <c r="T263">
        <f>VLOOKUP(Tabella43[[#This Row],[DATA]],Tabella38[], 2, 0)</f>
        <v>68.06</v>
      </c>
      <c r="U263">
        <f>VLOOKUP(Tabella43[[#This Row],[DATA]],Tabella40[], 2, 0)</f>
        <v>66.900000000000006</v>
      </c>
      <c r="V263">
        <f>VLOOKUP(Tabella43[[#This Row],[DATA]],Tabella39[], 2, 0)</f>
        <v>66.349999999999994</v>
      </c>
      <c r="W263">
        <f>VLOOKUP(Tabella43[[#This Row],[DATA]],Tabella41[], 2, 0)</f>
        <v>62.5</v>
      </c>
      <c r="X263">
        <v>0</v>
      </c>
      <c r="Y263">
        <v>0</v>
      </c>
      <c r="AB263" s="45">
        <v>44113</v>
      </c>
      <c r="AC263" s="14">
        <v>23038.822</v>
      </c>
      <c r="AD263" s="14">
        <v>170.24199999999999</v>
      </c>
      <c r="AE263" s="14">
        <v>143.98599999999999</v>
      </c>
      <c r="AF263" s="14">
        <v>642.33199999999999</v>
      </c>
      <c r="AG263" s="14">
        <v>2.911</v>
      </c>
      <c r="AH263" s="14">
        <v>2.1890000000000001</v>
      </c>
      <c r="AI263" s="14">
        <v>1.1100000000000001</v>
      </c>
      <c r="AJ263" s="14">
        <v>26.202000000000002</v>
      </c>
      <c r="AK263" s="14">
        <v>93.709000000000003</v>
      </c>
      <c r="AL263" s="14"/>
      <c r="AM263" s="14"/>
      <c r="AN263" s="14">
        <v>388.44400000000002</v>
      </c>
      <c r="AO263" s="14">
        <v>4.2060000000000004</v>
      </c>
      <c r="AP263" s="14">
        <v>4.2000000000000003E-2</v>
      </c>
      <c r="AQ263" s="14"/>
      <c r="AR263" s="14"/>
      <c r="AS263" s="15"/>
      <c r="AU263" s="24">
        <v>44092</v>
      </c>
      <c r="AV263">
        <v>62.5</v>
      </c>
      <c r="AX263" s="24">
        <v>44092</v>
      </c>
      <c r="AY263">
        <v>61.98</v>
      </c>
      <c r="BA263" s="24">
        <v>44092</v>
      </c>
      <c r="BB263">
        <v>61.9</v>
      </c>
      <c r="BD263" s="24">
        <v>44092</v>
      </c>
      <c r="BE263">
        <v>62.5</v>
      </c>
    </row>
    <row r="264" spans="1:57" x14ac:dyDescent="0.3">
      <c r="A264" s="3">
        <v>44231</v>
      </c>
      <c r="B264" s="4">
        <v>3871.74</v>
      </c>
      <c r="C264" s="8">
        <v>188.11291419687106</v>
      </c>
      <c r="D264" s="38">
        <v>1.0794829768938023E-2</v>
      </c>
      <c r="E264">
        <f>VLOOKUP(Tabella43[[#This Row],[DATA]],Tabella37[], 2, 0)</f>
        <v>80476.514999999999</v>
      </c>
      <c r="F264">
        <f>VLOOKUP(Tabella43[[#This Row],[DATA]],Tabella37[], 3, 0)</f>
        <v>372.27199999999999</v>
      </c>
      <c r="G264">
        <f>VLOOKUP(Tabella43[[#This Row],[DATA]],Tabella37[], 4, 0)</f>
        <v>393.69799999999998</v>
      </c>
      <c r="H264">
        <f>VLOOKUP(Tabella43[[#This Row],[DATA]],Tabella37[], 5, 0)</f>
        <v>1388.6969999999999</v>
      </c>
      <c r="I264">
        <f>VLOOKUP(Tabella43[[#This Row],[DATA]],Tabella37[], 6, 0)</f>
        <v>11.255000000000001</v>
      </c>
      <c r="J264">
        <f>VLOOKUP(Tabella43[[#This Row],[DATA]],Tabella37[], 7, 0)</f>
        <v>9.1980000000000004</v>
      </c>
      <c r="K264">
        <f>VLOOKUP(Tabella43[[#This Row],[DATA]],Tabella37[], 8, 0)</f>
        <v>0.79</v>
      </c>
      <c r="L264">
        <f>VLOOKUP(Tabella43[[#This Row],[DATA]],Tabella37[], 9, 0)</f>
        <v>62.68</v>
      </c>
      <c r="M264">
        <f>VLOOKUP(Tabella43[[#This Row],[DATA]],Tabella37[], 10, 0)</f>
        <v>254.005</v>
      </c>
      <c r="N264">
        <f>VLOOKUP(Tabella43[[#This Row],[DATA]],Tabella37[], 13, 0)</f>
        <v>948.24699999999996</v>
      </c>
      <c r="O264">
        <f>VLOOKUP(Tabella43[[#This Row],[DATA]],Tabella37[], 14, 0)</f>
        <v>5.8019999999999996</v>
      </c>
      <c r="P264">
        <f>VLOOKUP(Tabella43[[#This Row],[DATA]],Tabella37[], 15, 0)</f>
        <v>8.5999999999999993E-2</v>
      </c>
      <c r="Q264">
        <f>VLOOKUP(Tabella43[[#This Row],[DATA]],Tabella37[], 16, 0)</f>
        <v>10.47</v>
      </c>
      <c r="R264">
        <f>VLOOKUP(Tabella43[[#This Row],[DATA]],Tabella37[], 17, 0)</f>
        <v>8.3000000000000007</v>
      </c>
      <c r="S264">
        <f>VLOOKUP(Tabella43[[#This Row],[DATA]],Tabella37[], 18, 0)</f>
        <v>2.06</v>
      </c>
      <c r="T264">
        <f>VLOOKUP(Tabella43[[#This Row],[DATA]],Tabella38[], 2, 0)</f>
        <v>68.06</v>
      </c>
      <c r="U264">
        <f>VLOOKUP(Tabella43[[#This Row],[DATA]],Tabella40[], 2, 0)</f>
        <v>66.900000000000006</v>
      </c>
      <c r="V264">
        <f>VLOOKUP(Tabella43[[#This Row],[DATA]],Tabella39[], 2, 0)</f>
        <v>66.349999999999994</v>
      </c>
      <c r="W264">
        <f>VLOOKUP(Tabella43[[#This Row],[DATA]],Tabella41[], 2, 0)</f>
        <v>62.5</v>
      </c>
      <c r="X264">
        <v>0</v>
      </c>
      <c r="Y264">
        <v>0</v>
      </c>
      <c r="AB264" s="45">
        <v>44114</v>
      </c>
      <c r="AC264" s="16">
        <v>23205.504000000001</v>
      </c>
      <c r="AD264" s="16">
        <v>166.68199999999999</v>
      </c>
      <c r="AE264" s="16">
        <v>146.565</v>
      </c>
      <c r="AF264" s="16">
        <v>644.31100000000004</v>
      </c>
      <c r="AG264" s="16">
        <v>1.9790000000000001</v>
      </c>
      <c r="AH264" s="16">
        <v>2.1789999999999998</v>
      </c>
      <c r="AI264" s="16">
        <v>1.1100000000000001</v>
      </c>
      <c r="AJ264" s="16">
        <v>26.222999999999999</v>
      </c>
      <c r="AK264" s="16">
        <v>93.054000000000002</v>
      </c>
      <c r="AL264" s="16"/>
      <c r="AM264" s="16"/>
      <c r="AN264" s="16">
        <v>391.75900000000001</v>
      </c>
      <c r="AO264" s="16">
        <v>3.3149999999999999</v>
      </c>
      <c r="AP264" s="16">
        <v>4.2999999999999997E-2</v>
      </c>
      <c r="AQ264" s="16"/>
      <c r="AR264" s="16"/>
      <c r="AS264" s="17"/>
      <c r="AU264" s="24">
        <v>44093</v>
      </c>
      <c r="AV264">
        <v>62.5</v>
      </c>
      <c r="AX264" s="24">
        <v>44093</v>
      </c>
      <c r="AY264">
        <v>61.98</v>
      </c>
      <c r="BA264" s="24">
        <v>44093</v>
      </c>
      <c r="BB264">
        <v>61.9</v>
      </c>
      <c r="BD264" s="24">
        <v>44093</v>
      </c>
      <c r="BE264">
        <v>62.5</v>
      </c>
    </row>
    <row r="265" spans="1:57" x14ac:dyDescent="0.3">
      <c r="A265" s="1">
        <v>44232</v>
      </c>
      <c r="B265" s="2">
        <v>3886.83</v>
      </c>
      <c r="C265" s="7">
        <v>188.8460790982412</v>
      </c>
      <c r="D265" s="39">
        <v>3.8898969855537236E-3</v>
      </c>
      <c r="E265">
        <f>VLOOKUP(Tabella43[[#This Row],[DATA]],Tabella37[], 2, 0)</f>
        <v>80870.873999999996</v>
      </c>
      <c r="F265">
        <f>VLOOKUP(Tabella43[[#This Row],[DATA]],Tabella37[], 3, 0)</f>
        <v>394.35899999999998</v>
      </c>
      <c r="G265">
        <f>VLOOKUP(Tabella43[[#This Row],[DATA]],Tabella37[], 4, 0)</f>
        <v>378.47399999999999</v>
      </c>
      <c r="H265">
        <f>VLOOKUP(Tabella43[[#This Row],[DATA]],Tabella37[], 5, 0)</f>
        <v>1399.7049999999999</v>
      </c>
      <c r="I265">
        <f>VLOOKUP(Tabella43[[#This Row],[DATA]],Tabella37[], 6, 0)</f>
        <v>11.009</v>
      </c>
      <c r="J265">
        <f>VLOOKUP(Tabella43[[#This Row],[DATA]],Tabella37[], 7, 0)</f>
        <v>9.2070000000000007</v>
      </c>
      <c r="K265">
        <f>VLOOKUP(Tabella43[[#This Row],[DATA]],Tabella37[], 8, 0)</f>
        <v>0.79</v>
      </c>
      <c r="L265">
        <f>VLOOKUP(Tabella43[[#This Row],[DATA]],Tabella37[], 9, 0)</f>
        <v>61.127000000000002</v>
      </c>
      <c r="M265">
        <f>VLOOKUP(Tabella43[[#This Row],[DATA]],Tabella37[], 10, 0)</f>
        <v>246.57</v>
      </c>
      <c r="N265">
        <f>VLOOKUP(Tabella43[[#This Row],[DATA]],Tabella37[], 13, 0)</f>
        <v>953.75199999999995</v>
      </c>
      <c r="O265">
        <f>VLOOKUP(Tabella43[[#This Row],[DATA]],Tabella37[], 14, 0)</f>
        <v>5.5039999999999996</v>
      </c>
      <c r="P265">
        <f>VLOOKUP(Tabella43[[#This Row],[DATA]],Tabella37[], 15, 0)</f>
        <v>8.3000000000000004E-2</v>
      </c>
      <c r="Q265">
        <f>VLOOKUP(Tabella43[[#This Row],[DATA]],Tabella37[], 16, 0)</f>
        <v>10.95</v>
      </c>
      <c r="R265">
        <f>VLOOKUP(Tabella43[[#This Row],[DATA]],Tabella37[], 17, 0)</f>
        <v>8.6</v>
      </c>
      <c r="S265">
        <f>VLOOKUP(Tabella43[[#This Row],[DATA]],Tabella37[], 18, 0)</f>
        <v>2.23</v>
      </c>
      <c r="T265">
        <f>VLOOKUP(Tabella43[[#This Row],[DATA]],Tabella38[], 2, 0)</f>
        <v>68.06</v>
      </c>
      <c r="U265">
        <f>VLOOKUP(Tabella43[[#This Row],[DATA]],Tabella40[], 2, 0)</f>
        <v>66.900000000000006</v>
      </c>
      <c r="V265">
        <f>VLOOKUP(Tabella43[[#This Row],[DATA]],Tabella39[], 2, 0)</f>
        <v>66.349999999999994</v>
      </c>
      <c r="W265">
        <f>VLOOKUP(Tabella43[[#This Row],[DATA]],Tabella41[], 2, 0)</f>
        <v>62.5</v>
      </c>
      <c r="X265">
        <v>0</v>
      </c>
      <c r="Y265">
        <v>0</v>
      </c>
      <c r="AB265" s="45">
        <v>44115</v>
      </c>
      <c r="AC265" s="14">
        <v>23345.674999999999</v>
      </c>
      <c r="AD265" s="14">
        <v>140.17099999999999</v>
      </c>
      <c r="AE265" s="14">
        <v>151.33799999999999</v>
      </c>
      <c r="AF265" s="14">
        <v>645.726</v>
      </c>
      <c r="AG265" s="14">
        <v>1.415</v>
      </c>
      <c r="AH265" s="14">
        <v>2.2210000000000001</v>
      </c>
      <c r="AI265" s="14">
        <v>1.1100000000000001</v>
      </c>
      <c r="AJ265" s="14">
        <v>26.49</v>
      </c>
      <c r="AK265" s="14">
        <v>94.417000000000002</v>
      </c>
      <c r="AL265" s="14"/>
      <c r="AM265" s="14">
        <v>101.245</v>
      </c>
      <c r="AN265" s="14">
        <v>394.00400000000002</v>
      </c>
      <c r="AO265" s="14">
        <v>2.246</v>
      </c>
      <c r="AP265" s="14">
        <v>4.2999999999999997E-2</v>
      </c>
      <c r="AQ265" s="14"/>
      <c r="AR265" s="14"/>
      <c r="AS265" s="15"/>
      <c r="AU265" s="24">
        <v>44094</v>
      </c>
      <c r="AV265">
        <v>62.5</v>
      </c>
      <c r="AX265" s="24">
        <v>44094</v>
      </c>
      <c r="AY265">
        <v>61.98</v>
      </c>
      <c r="BA265" s="24">
        <v>44094</v>
      </c>
      <c r="BB265">
        <v>61.9</v>
      </c>
      <c r="BD265" s="24">
        <v>44094</v>
      </c>
      <c r="BE265">
        <v>62.5</v>
      </c>
    </row>
    <row r="266" spans="1:57" x14ac:dyDescent="0.3">
      <c r="A266" s="3">
        <v>44235</v>
      </c>
      <c r="B266" s="4">
        <v>3915.59</v>
      </c>
      <c r="C266" s="8">
        <v>190.24341657759209</v>
      </c>
      <c r="D266" s="38">
        <v>7.3721051298863676E-3</v>
      </c>
      <c r="E266">
        <f>VLOOKUP(Tabella43[[#This Row],[DATA]],Tabella37[], 2, 0)</f>
        <v>81736.433999999994</v>
      </c>
      <c r="F266">
        <f>VLOOKUP(Tabella43[[#This Row],[DATA]],Tabella37[], 3, 0)</f>
        <v>258.12</v>
      </c>
      <c r="G266">
        <f>VLOOKUP(Tabella43[[#This Row],[DATA]],Tabella37[], 4, 0)</f>
        <v>335.00099999999998</v>
      </c>
      <c r="H266">
        <f>VLOOKUP(Tabella43[[#This Row],[DATA]],Tabella37[], 5, 0)</f>
        <v>1416.95</v>
      </c>
      <c r="I266">
        <f>VLOOKUP(Tabella43[[#This Row],[DATA]],Tabella37[], 6, 0)</f>
        <v>4.8479999999999999</v>
      </c>
      <c r="J266">
        <f>VLOOKUP(Tabella43[[#This Row],[DATA]],Tabella37[], 7, 0)</f>
        <v>8.7769999999999992</v>
      </c>
      <c r="K266">
        <f>VLOOKUP(Tabella43[[#This Row],[DATA]],Tabella37[], 8, 0)</f>
        <v>0.78</v>
      </c>
      <c r="L266">
        <f>VLOOKUP(Tabella43[[#This Row],[DATA]],Tabella37[], 9, 0)</f>
        <v>58.039000000000001</v>
      </c>
      <c r="M266">
        <f>VLOOKUP(Tabella43[[#This Row],[DATA]],Tabella37[], 10, 0)</f>
        <v>230.78299999999999</v>
      </c>
      <c r="N266">
        <f>VLOOKUP(Tabella43[[#This Row],[DATA]],Tabella37[], 13, 0)</f>
        <v>963.39099999999996</v>
      </c>
      <c r="O266">
        <f>VLOOKUP(Tabella43[[#This Row],[DATA]],Tabella37[], 14, 0)</f>
        <v>3.1379999999999999</v>
      </c>
      <c r="P266">
        <f>VLOOKUP(Tabella43[[#This Row],[DATA]],Tabella37[], 15, 0)</f>
        <v>7.3999999999999996E-2</v>
      </c>
      <c r="Q266">
        <f>VLOOKUP(Tabella43[[#This Row],[DATA]],Tabella37[], 16, 0)</f>
        <v>12.61</v>
      </c>
      <c r="R266">
        <f>VLOOKUP(Tabella43[[#This Row],[DATA]],Tabella37[], 17, 0)</f>
        <v>9.6199999999999992</v>
      </c>
      <c r="S266">
        <f>VLOOKUP(Tabella43[[#This Row],[DATA]],Tabella37[], 18, 0)</f>
        <v>2.83</v>
      </c>
      <c r="T266">
        <f>VLOOKUP(Tabella43[[#This Row],[DATA]],Tabella38[], 2, 0)</f>
        <v>68.06</v>
      </c>
      <c r="U266">
        <f>VLOOKUP(Tabella43[[#This Row],[DATA]],Tabella40[], 2, 0)</f>
        <v>66.900000000000006</v>
      </c>
      <c r="V266">
        <f>VLOOKUP(Tabella43[[#This Row],[DATA]],Tabella39[], 2, 0)</f>
        <v>66.349999999999994</v>
      </c>
      <c r="W266">
        <f>VLOOKUP(Tabella43[[#This Row],[DATA]],Tabella41[], 2, 0)</f>
        <v>62.5</v>
      </c>
      <c r="X266">
        <v>0</v>
      </c>
      <c r="Y266">
        <v>0</v>
      </c>
      <c r="AB266" s="45">
        <v>44116</v>
      </c>
      <c r="AC266" s="16">
        <v>23470.564999999999</v>
      </c>
      <c r="AD266" s="16">
        <v>124.89100000000001</v>
      </c>
      <c r="AE266" s="16">
        <v>152.738</v>
      </c>
      <c r="AF266" s="16">
        <v>646.92499999999995</v>
      </c>
      <c r="AG266" s="16">
        <v>1.1990000000000001</v>
      </c>
      <c r="AH266" s="16">
        <v>2.1850000000000001</v>
      </c>
      <c r="AI266" s="16">
        <v>1.1100000000000001</v>
      </c>
      <c r="AJ266" s="16">
        <v>27.204999999999998</v>
      </c>
      <c r="AK266" s="16">
        <v>98.460999999999999</v>
      </c>
      <c r="AL266" s="16"/>
      <c r="AM266" s="16"/>
      <c r="AN266" s="16">
        <v>396.43400000000003</v>
      </c>
      <c r="AO266" s="16">
        <v>2.4300000000000002</v>
      </c>
      <c r="AP266" s="16">
        <v>4.3999999999999997E-2</v>
      </c>
      <c r="AQ266" s="16"/>
      <c r="AR266" s="16"/>
      <c r="AS266" s="17"/>
      <c r="AU266" s="24">
        <v>44095</v>
      </c>
      <c r="AV266">
        <v>62.5</v>
      </c>
      <c r="AX266" s="24">
        <v>44095</v>
      </c>
      <c r="AY266">
        <v>61.98</v>
      </c>
      <c r="BA266" s="24">
        <v>44095</v>
      </c>
      <c r="BB266">
        <v>61.9</v>
      </c>
      <c r="BD266" s="24">
        <v>44095</v>
      </c>
      <c r="BE266">
        <v>62.5</v>
      </c>
    </row>
    <row r="267" spans="1:57" x14ac:dyDescent="0.3">
      <c r="A267" s="1">
        <v>44236</v>
      </c>
      <c r="B267" s="2">
        <v>3911.23</v>
      </c>
      <c r="C267" s="7">
        <v>190.03158099310079</v>
      </c>
      <c r="D267" s="39">
        <v>-1.1141179817577233E-3</v>
      </c>
      <c r="E267">
        <f>VLOOKUP(Tabella43[[#This Row],[DATA]],Tabella37[], 2, 0)</f>
        <v>82019.353000000003</v>
      </c>
      <c r="F267">
        <f>VLOOKUP(Tabella43[[#This Row],[DATA]],Tabella37[], 3, 0)</f>
        <v>282.91899999999998</v>
      </c>
      <c r="G267">
        <f>VLOOKUP(Tabella43[[#This Row],[DATA]],Tabella37[], 4, 0)</f>
        <v>326.40100000000001</v>
      </c>
      <c r="H267">
        <f>VLOOKUP(Tabella43[[#This Row],[DATA]],Tabella37[], 5, 0)</f>
        <v>1426.1079999999999</v>
      </c>
      <c r="I267">
        <f>VLOOKUP(Tabella43[[#This Row],[DATA]],Tabella37[], 6, 0)</f>
        <v>9.1579999999999995</v>
      </c>
      <c r="J267">
        <f>VLOOKUP(Tabella43[[#This Row],[DATA]],Tabella37[], 7, 0)</f>
        <v>8.6180000000000003</v>
      </c>
      <c r="K267">
        <f>VLOOKUP(Tabella43[[#This Row],[DATA]],Tabella37[], 8, 0)</f>
        <v>0.78</v>
      </c>
      <c r="L267">
        <f>VLOOKUP(Tabella43[[#This Row],[DATA]],Tabella37[], 9, 0)</f>
        <v>56.848999999999997</v>
      </c>
      <c r="M267">
        <f>VLOOKUP(Tabella43[[#This Row],[DATA]],Tabella37[], 10, 0)</f>
        <v>227.04900000000001</v>
      </c>
      <c r="N267">
        <f>VLOOKUP(Tabella43[[#This Row],[DATA]],Tabella37[], 13, 0)</f>
        <v>968.48400000000004</v>
      </c>
      <c r="O267">
        <f>VLOOKUP(Tabella43[[#This Row],[DATA]],Tabella37[], 14, 0)</f>
        <v>5.093</v>
      </c>
      <c r="P267">
        <f>VLOOKUP(Tabella43[[#This Row],[DATA]],Tabella37[], 15, 0)</f>
        <v>7.1999999999999995E-2</v>
      </c>
      <c r="Q267">
        <f>VLOOKUP(Tabella43[[#This Row],[DATA]],Tabella37[], 16, 0)</f>
        <v>12.85</v>
      </c>
      <c r="R267">
        <f>VLOOKUP(Tabella43[[#This Row],[DATA]],Tabella37[], 17, 0)</f>
        <v>9.77</v>
      </c>
      <c r="S267">
        <f>VLOOKUP(Tabella43[[#This Row],[DATA]],Tabella37[], 18, 0)</f>
        <v>2.93</v>
      </c>
      <c r="T267">
        <f>VLOOKUP(Tabella43[[#This Row],[DATA]],Tabella38[], 2, 0)</f>
        <v>68.06</v>
      </c>
      <c r="U267">
        <f>VLOOKUP(Tabella43[[#This Row],[DATA]],Tabella40[], 2, 0)</f>
        <v>66.900000000000006</v>
      </c>
      <c r="V267">
        <f>VLOOKUP(Tabella43[[#This Row],[DATA]],Tabella39[], 2, 0)</f>
        <v>66.349999999999994</v>
      </c>
      <c r="W267">
        <f>VLOOKUP(Tabella43[[#This Row],[DATA]],Tabella41[], 2, 0)</f>
        <v>62.5</v>
      </c>
      <c r="X267">
        <v>0</v>
      </c>
      <c r="Y267">
        <v>0</v>
      </c>
      <c r="AB267" s="45">
        <v>44117</v>
      </c>
      <c r="AC267" s="14">
        <v>23625.449000000001</v>
      </c>
      <c r="AD267" s="14">
        <v>154.88300000000001</v>
      </c>
      <c r="AE267" s="14">
        <v>155.38999999999999</v>
      </c>
      <c r="AF267" s="14">
        <v>649.32799999999997</v>
      </c>
      <c r="AG267" s="14">
        <v>2.403</v>
      </c>
      <c r="AH267" s="14">
        <v>2.234</v>
      </c>
      <c r="AI267" s="14">
        <v>1.1299999999999999</v>
      </c>
      <c r="AJ267" s="14">
        <v>28.271000000000001</v>
      </c>
      <c r="AK267" s="14">
        <v>100.62</v>
      </c>
      <c r="AL267" s="14"/>
      <c r="AM267" s="14"/>
      <c r="AN267" s="14">
        <v>399.63099999999997</v>
      </c>
      <c r="AO267" s="14">
        <v>3.1970000000000001</v>
      </c>
      <c r="AP267" s="14">
        <v>4.4999999999999998E-2</v>
      </c>
      <c r="AQ267" s="14"/>
      <c r="AR267" s="14"/>
      <c r="AS267" s="15"/>
      <c r="AU267" s="24">
        <v>44096</v>
      </c>
      <c r="AV267">
        <v>62.5</v>
      </c>
      <c r="AX267" s="24">
        <v>44096</v>
      </c>
      <c r="AY267">
        <v>61.98</v>
      </c>
      <c r="BA267" s="24">
        <v>44096</v>
      </c>
      <c r="BB267">
        <v>61.9</v>
      </c>
      <c r="BD267" s="24">
        <v>44096</v>
      </c>
      <c r="BE267">
        <v>62.5</v>
      </c>
    </row>
    <row r="268" spans="1:57" x14ac:dyDescent="0.3">
      <c r="A268" s="3">
        <v>44237</v>
      </c>
      <c r="B268" s="4">
        <v>3909.88</v>
      </c>
      <c r="C268" s="8">
        <v>189.96598969973766</v>
      </c>
      <c r="D268" s="38">
        <v>-3.4521954387729651E-4</v>
      </c>
      <c r="E268">
        <f>VLOOKUP(Tabella43[[#This Row],[DATA]],Tabella37[], 2, 0)</f>
        <v>82307.327000000005</v>
      </c>
      <c r="F268">
        <f>VLOOKUP(Tabella43[[#This Row],[DATA]],Tabella37[], 3, 0)</f>
        <v>287.97399999999999</v>
      </c>
      <c r="G268">
        <f>VLOOKUP(Tabella43[[#This Row],[DATA]],Tabella37[], 4, 0)</f>
        <v>314.726</v>
      </c>
      <c r="H268">
        <f>VLOOKUP(Tabella43[[#This Row],[DATA]],Tabella37[], 5, 0)</f>
        <v>1436.0360000000001</v>
      </c>
      <c r="I268">
        <f>VLOOKUP(Tabella43[[#This Row],[DATA]],Tabella37[], 6, 0)</f>
        <v>9.9269999999999996</v>
      </c>
      <c r="J268">
        <f>VLOOKUP(Tabella43[[#This Row],[DATA]],Tabella37[], 7, 0)</f>
        <v>8.3710000000000004</v>
      </c>
      <c r="K268">
        <f>VLOOKUP(Tabella43[[#This Row],[DATA]],Tabella37[], 8, 0)</f>
        <v>0.77</v>
      </c>
      <c r="L268">
        <f>VLOOKUP(Tabella43[[#This Row],[DATA]],Tabella37[], 9, 0)</f>
        <v>55.002000000000002</v>
      </c>
      <c r="M268">
        <f>VLOOKUP(Tabella43[[#This Row],[DATA]],Tabella37[], 10, 0)</f>
        <v>218.73400000000001</v>
      </c>
      <c r="N268">
        <f>VLOOKUP(Tabella43[[#This Row],[DATA]],Tabella37[], 13, 0)</f>
        <v>973.41700000000003</v>
      </c>
      <c r="O268">
        <f>VLOOKUP(Tabella43[[#This Row],[DATA]],Tabella37[], 14, 0)</f>
        <v>4.9320000000000004</v>
      </c>
      <c r="P268">
        <f>VLOOKUP(Tabella43[[#This Row],[DATA]],Tabella37[], 15, 0)</f>
        <v>7.0999999999999994E-2</v>
      </c>
      <c r="Q268">
        <f>VLOOKUP(Tabella43[[#This Row],[DATA]],Tabella37[], 16, 0)</f>
        <v>13.31</v>
      </c>
      <c r="R268">
        <f>VLOOKUP(Tabella43[[#This Row],[DATA]],Tabella37[], 17, 0)</f>
        <v>10.039999999999999</v>
      </c>
      <c r="S268">
        <f>VLOOKUP(Tabella43[[#This Row],[DATA]],Tabella37[], 18, 0)</f>
        <v>3.11</v>
      </c>
      <c r="T268">
        <f>VLOOKUP(Tabella43[[#This Row],[DATA]],Tabella38[], 2, 0)</f>
        <v>68.06</v>
      </c>
      <c r="U268">
        <f>VLOOKUP(Tabella43[[#This Row],[DATA]],Tabella40[], 2, 0)</f>
        <v>66.900000000000006</v>
      </c>
      <c r="V268">
        <f>VLOOKUP(Tabella43[[#This Row],[DATA]],Tabella39[], 2, 0)</f>
        <v>66.349999999999994</v>
      </c>
      <c r="W268">
        <f>VLOOKUP(Tabella43[[#This Row],[DATA]],Tabella41[], 2, 0)</f>
        <v>62.5</v>
      </c>
      <c r="X268">
        <v>0</v>
      </c>
      <c r="Y268">
        <v>0</v>
      </c>
      <c r="AB268" s="45">
        <v>44118</v>
      </c>
      <c r="AC268" s="16">
        <v>23803.550999999999</v>
      </c>
      <c r="AD268" s="16">
        <v>178.102</v>
      </c>
      <c r="AE268" s="16">
        <v>158.89500000000001</v>
      </c>
      <c r="AF268" s="16">
        <v>652.29200000000003</v>
      </c>
      <c r="AG268" s="16">
        <v>2.9649999999999999</v>
      </c>
      <c r="AH268" s="16">
        <v>2.2639999999999998</v>
      </c>
      <c r="AI268" s="16">
        <v>1.1399999999999999</v>
      </c>
      <c r="AJ268" s="16">
        <v>27.908000000000001</v>
      </c>
      <c r="AK268" s="16">
        <v>101.825</v>
      </c>
      <c r="AL268" s="16"/>
      <c r="AM268" s="16"/>
      <c r="AN268" s="16">
        <v>403.32299999999998</v>
      </c>
      <c r="AO268" s="16">
        <v>3.6909999999999998</v>
      </c>
      <c r="AP268" s="16">
        <v>4.7E-2</v>
      </c>
      <c r="AQ268" s="16"/>
      <c r="AR268" s="16"/>
      <c r="AS268" s="17"/>
      <c r="AU268" s="24">
        <v>44097</v>
      </c>
      <c r="AV268">
        <v>62.5</v>
      </c>
      <c r="AX268" s="24">
        <v>44097</v>
      </c>
      <c r="AY268">
        <v>61.98</v>
      </c>
      <c r="BA268" s="24">
        <v>44097</v>
      </c>
      <c r="BB268">
        <v>61.9</v>
      </c>
      <c r="BD268" s="24">
        <v>44097</v>
      </c>
      <c r="BE268">
        <v>62.5</v>
      </c>
    </row>
    <row r="269" spans="1:57" x14ac:dyDescent="0.3">
      <c r="A269" s="1">
        <v>44238</v>
      </c>
      <c r="B269" s="2">
        <v>3916.38</v>
      </c>
      <c r="C269" s="7">
        <v>190.28179963074533</v>
      </c>
      <c r="D269" s="39">
        <v>1.6610747648429303E-3</v>
      </c>
      <c r="E269">
        <f>VLOOKUP(Tabella43[[#This Row],[DATA]],Tabella37[], 2, 0)</f>
        <v>82626.126000000004</v>
      </c>
      <c r="F269">
        <f>VLOOKUP(Tabella43[[#This Row],[DATA]],Tabella37[], 3, 0)</f>
        <v>318.79899999999998</v>
      </c>
      <c r="G269">
        <f>VLOOKUP(Tabella43[[#This Row],[DATA]],Tabella37[], 4, 0)</f>
        <v>307.08699999999999</v>
      </c>
      <c r="H269">
        <f>VLOOKUP(Tabella43[[#This Row],[DATA]],Tabella37[], 5, 0)</f>
        <v>1445.69</v>
      </c>
      <c r="I269">
        <f>VLOOKUP(Tabella43[[#This Row],[DATA]],Tabella37[], 6, 0)</f>
        <v>9.6539999999999999</v>
      </c>
      <c r="J269">
        <f>VLOOKUP(Tabella43[[#This Row],[DATA]],Tabella37[], 7, 0)</f>
        <v>8.1419999999999995</v>
      </c>
      <c r="K269">
        <f>VLOOKUP(Tabella43[[#This Row],[DATA]],Tabella37[], 8, 0)</f>
        <v>0.77</v>
      </c>
      <c r="L269">
        <f>VLOOKUP(Tabella43[[#This Row],[DATA]],Tabella37[], 9, 0)</f>
        <v>53.197000000000003</v>
      </c>
      <c r="M269">
        <f>VLOOKUP(Tabella43[[#This Row],[DATA]],Tabella37[], 10, 0)</f>
        <v>210.47399999999999</v>
      </c>
      <c r="N269">
        <f>VLOOKUP(Tabella43[[#This Row],[DATA]],Tabella37[], 13, 0)</f>
        <v>977.67600000000004</v>
      </c>
      <c r="O269">
        <f>VLOOKUP(Tabella43[[#This Row],[DATA]],Tabella37[], 14, 0)</f>
        <v>4.2590000000000003</v>
      </c>
      <c r="P269">
        <f>VLOOKUP(Tabella43[[#This Row],[DATA]],Tabella37[], 15, 0)</f>
        <v>7.2999999999999995E-2</v>
      </c>
      <c r="Q269">
        <f>VLOOKUP(Tabella43[[#This Row],[DATA]],Tabella37[], 16, 0)</f>
        <v>13.79</v>
      </c>
      <c r="R269">
        <f>VLOOKUP(Tabella43[[#This Row],[DATA]],Tabella37[], 17, 0)</f>
        <v>10.32</v>
      </c>
      <c r="S269">
        <f>VLOOKUP(Tabella43[[#This Row],[DATA]],Tabella37[], 18, 0)</f>
        <v>3.33</v>
      </c>
      <c r="T269">
        <f>VLOOKUP(Tabella43[[#This Row],[DATA]],Tabella38[], 2, 0)</f>
        <v>68.06</v>
      </c>
      <c r="U269">
        <f>VLOOKUP(Tabella43[[#This Row],[DATA]],Tabella40[], 2, 0)</f>
        <v>66.900000000000006</v>
      </c>
      <c r="V269">
        <f>VLOOKUP(Tabella43[[#This Row],[DATA]],Tabella39[], 2, 0)</f>
        <v>66.349999999999994</v>
      </c>
      <c r="W269">
        <f>VLOOKUP(Tabella43[[#This Row],[DATA]],Tabella41[], 2, 0)</f>
        <v>62.5</v>
      </c>
      <c r="X269">
        <v>0</v>
      </c>
      <c r="Y269">
        <v>0</v>
      </c>
      <c r="AB269" s="45">
        <v>44119</v>
      </c>
      <c r="AC269" s="14">
        <v>23998.973000000002</v>
      </c>
      <c r="AD269" s="14">
        <v>195.422</v>
      </c>
      <c r="AE269" s="14">
        <v>161.48500000000001</v>
      </c>
      <c r="AF269" s="14">
        <v>654.80700000000002</v>
      </c>
      <c r="AG269" s="14">
        <v>2.5139999999999998</v>
      </c>
      <c r="AH269" s="14">
        <v>2.198</v>
      </c>
      <c r="AI269" s="14">
        <v>1.1399999999999999</v>
      </c>
      <c r="AJ269" s="14">
        <v>28.47</v>
      </c>
      <c r="AK269" s="14">
        <v>103.267</v>
      </c>
      <c r="AL269" s="14"/>
      <c r="AM269" s="14"/>
      <c r="AN269" s="14">
        <v>407.23599999999999</v>
      </c>
      <c r="AO269" s="14">
        <v>3.9129999999999998</v>
      </c>
      <c r="AP269" s="14">
        <v>4.9000000000000002E-2</v>
      </c>
      <c r="AQ269" s="14"/>
      <c r="AR269" s="14"/>
      <c r="AS269" s="15"/>
      <c r="AU269" s="24">
        <v>44098</v>
      </c>
      <c r="AV269">
        <v>62.5</v>
      </c>
      <c r="AX269" s="24">
        <v>44098</v>
      </c>
      <c r="AY269">
        <v>61.98</v>
      </c>
      <c r="BA269" s="24">
        <v>44098</v>
      </c>
      <c r="BB269">
        <v>61.9</v>
      </c>
      <c r="BD269" s="24">
        <v>44098</v>
      </c>
      <c r="BE269">
        <v>62.5</v>
      </c>
    </row>
    <row r="270" spans="1:57" x14ac:dyDescent="0.3">
      <c r="A270" s="3">
        <v>44239</v>
      </c>
      <c r="B270" s="4">
        <v>3934.83</v>
      </c>
      <c r="C270" s="8">
        <v>191.17821397337482</v>
      </c>
      <c r="D270" s="38">
        <v>4.6999211490262689E-3</v>
      </c>
      <c r="E270">
        <f>VLOOKUP(Tabella43[[#This Row],[DATA]],Tabella37[], 2, 0)</f>
        <v>82925.918000000005</v>
      </c>
      <c r="F270">
        <f>VLOOKUP(Tabella43[[#This Row],[DATA]],Tabella37[], 3, 0)</f>
        <v>299.791</v>
      </c>
      <c r="G270">
        <f>VLOOKUP(Tabella43[[#This Row],[DATA]],Tabella37[], 4, 0)</f>
        <v>293.57799999999997</v>
      </c>
      <c r="H270">
        <f>VLOOKUP(Tabella43[[#This Row],[DATA]],Tabella37[], 5, 0)</f>
        <v>1454.491</v>
      </c>
      <c r="I270">
        <f>VLOOKUP(Tabella43[[#This Row],[DATA]],Tabella37[], 6, 0)</f>
        <v>8.8010000000000002</v>
      </c>
      <c r="J270">
        <f>VLOOKUP(Tabella43[[#This Row],[DATA]],Tabella37[], 7, 0)</f>
        <v>7.827</v>
      </c>
      <c r="K270">
        <f>VLOOKUP(Tabella43[[#This Row],[DATA]],Tabella37[], 8, 0)</f>
        <v>0.76</v>
      </c>
      <c r="L270">
        <f>VLOOKUP(Tabella43[[#This Row],[DATA]],Tabella37[], 9, 0)</f>
        <v>52.058</v>
      </c>
      <c r="M270">
        <f>VLOOKUP(Tabella43[[#This Row],[DATA]],Tabella37[], 10, 0)</f>
        <v>202.77500000000001</v>
      </c>
      <c r="N270">
        <f>VLOOKUP(Tabella43[[#This Row],[DATA]],Tabella37[], 13, 0)</f>
        <v>981.92499999999995</v>
      </c>
      <c r="O270">
        <f>VLOOKUP(Tabella43[[#This Row],[DATA]],Tabella37[], 14, 0)</f>
        <v>4.2489999999999997</v>
      </c>
      <c r="P270">
        <f>VLOOKUP(Tabella43[[#This Row],[DATA]],Tabella37[], 15, 0)</f>
        <v>7.2999999999999995E-2</v>
      </c>
      <c r="Q270">
        <f>VLOOKUP(Tabella43[[#This Row],[DATA]],Tabella37[], 16, 0)</f>
        <v>14.39</v>
      </c>
      <c r="R270">
        <f>VLOOKUP(Tabella43[[#This Row],[DATA]],Tabella37[], 17, 0)</f>
        <v>10.65</v>
      </c>
      <c r="S270">
        <f>VLOOKUP(Tabella43[[#This Row],[DATA]],Tabella37[], 18, 0)</f>
        <v>3.59</v>
      </c>
      <c r="T270">
        <f>VLOOKUP(Tabella43[[#This Row],[DATA]],Tabella38[], 2, 0)</f>
        <v>68.06</v>
      </c>
      <c r="U270">
        <f>VLOOKUP(Tabella43[[#This Row],[DATA]],Tabella40[], 2, 0)</f>
        <v>66.900000000000006</v>
      </c>
      <c r="V270">
        <f>VLOOKUP(Tabella43[[#This Row],[DATA]],Tabella39[], 2, 0)</f>
        <v>66.349999999999994</v>
      </c>
      <c r="W270">
        <f>VLOOKUP(Tabella43[[#This Row],[DATA]],Tabella41[], 2, 0)</f>
        <v>62.5</v>
      </c>
      <c r="X270">
        <v>0</v>
      </c>
      <c r="Y270">
        <v>0</v>
      </c>
      <c r="AB270" s="45">
        <v>44120</v>
      </c>
      <c r="AC270" s="16">
        <v>24206.627</v>
      </c>
      <c r="AD270" s="16">
        <v>207.654</v>
      </c>
      <c r="AE270" s="16">
        <v>166.82900000000001</v>
      </c>
      <c r="AF270" s="16">
        <v>657.64200000000005</v>
      </c>
      <c r="AG270" s="16">
        <v>2.8359999999999999</v>
      </c>
      <c r="AH270" s="16">
        <v>2.1869999999999998</v>
      </c>
      <c r="AI270" s="16">
        <v>1.1499999999999999</v>
      </c>
      <c r="AJ270" s="16">
        <v>28.65</v>
      </c>
      <c r="AK270" s="16">
        <v>104.021</v>
      </c>
      <c r="AL270" s="16"/>
      <c r="AM270" s="16"/>
      <c r="AN270" s="16">
        <v>411.22899999999998</v>
      </c>
      <c r="AO270" s="16">
        <v>3.9929999999999999</v>
      </c>
      <c r="AP270" s="16">
        <v>5.0999999999999997E-2</v>
      </c>
      <c r="AQ270" s="16"/>
      <c r="AR270" s="16"/>
      <c r="AS270" s="17"/>
      <c r="AU270" s="24">
        <v>44099</v>
      </c>
      <c r="AV270">
        <v>62.5</v>
      </c>
      <c r="AX270" s="24">
        <v>44099</v>
      </c>
      <c r="AY270">
        <v>61.98</v>
      </c>
      <c r="BA270" s="24">
        <v>44099</v>
      </c>
      <c r="BB270">
        <v>61.9</v>
      </c>
      <c r="BD270" s="24">
        <v>44099</v>
      </c>
      <c r="BE270">
        <v>62.5</v>
      </c>
    </row>
    <row r="271" spans="1:57" x14ac:dyDescent="0.3">
      <c r="A271" s="1">
        <v>44243</v>
      </c>
      <c r="B271" s="2">
        <v>3932.59</v>
      </c>
      <c r="C271" s="7">
        <v>191.06938101253525</v>
      </c>
      <c r="D271" s="39">
        <v>-5.6943700998002516E-4</v>
      </c>
      <c r="E271">
        <f>VLOOKUP(Tabella43[[#This Row],[DATA]],Tabella37[], 2, 0)</f>
        <v>83732.505000000005</v>
      </c>
      <c r="F271">
        <f>VLOOKUP(Tabella43[[#This Row],[DATA]],Tabella37[], 3, 0)</f>
        <v>177.703</v>
      </c>
      <c r="G271">
        <f>VLOOKUP(Tabella43[[#This Row],[DATA]],Tabella37[], 4, 0)</f>
        <v>244.73599999999999</v>
      </c>
      <c r="H271">
        <f>VLOOKUP(Tabella43[[#This Row],[DATA]],Tabella37[], 5, 0)</f>
        <v>1472.751</v>
      </c>
      <c r="I271">
        <f>VLOOKUP(Tabella43[[#This Row],[DATA]],Tabella37[], 6, 0)</f>
        <v>5.2450000000000001</v>
      </c>
      <c r="J271">
        <f>VLOOKUP(Tabella43[[#This Row],[DATA]],Tabella37[], 7, 0)</f>
        <v>6.6630000000000003</v>
      </c>
      <c r="K271">
        <f>VLOOKUP(Tabella43[[#This Row],[DATA]],Tabella37[], 8, 0)</f>
        <v>0.74</v>
      </c>
      <c r="L271">
        <f>VLOOKUP(Tabella43[[#This Row],[DATA]],Tabella37[], 9, 0)</f>
        <v>47.817</v>
      </c>
      <c r="M271">
        <f>VLOOKUP(Tabella43[[#This Row],[DATA]],Tabella37[], 10, 0)</f>
        <v>184.66900000000001</v>
      </c>
      <c r="N271">
        <f>VLOOKUP(Tabella43[[#This Row],[DATA]],Tabella37[], 13, 0)</f>
        <v>993.399</v>
      </c>
      <c r="O271">
        <f>VLOOKUP(Tabella43[[#This Row],[DATA]],Tabella37[], 14, 0)</f>
        <v>3.7610000000000001</v>
      </c>
      <c r="P271">
        <f>VLOOKUP(Tabella43[[#This Row],[DATA]],Tabella37[], 15, 0)</f>
        <v>6.9000000000000006E-2</v>
      </c>
      <c r="Q271">
        <f>VLOOKUP(Tabella43[[#This Row],[DATA]],Tabella37[], 16, 0)</f>
        <v>16.420000000000002</v>
      </c>
      <c r="R271">
        <f>VLOOKUP(Tabella43[[#This Row],[DATA]],Tabella37[], 17, 0)</f>
        <v>11.8</v>
      </c>
      <c r="S271">
        <f>VLOOKUP(Tabella43[[#This Row],[DATA]],Tabella37[], 18, 0)</f>
        <v>4.46</v>
      </c>
      <c r="T271">
        <f>VLOOKUP(Tabella43[[#This Row],[DATA]],Tabella38[], 2, 0)</f>
        <v>68.06</v>
      </c>
      <c r="U271">
        <f>VLOOKUP(Tabella43[[#This Row],[DATA]],Tabella40[], 2, 0)</f>
        <v>66.900000000000006</v>
      </c>
      <c r="V271">
        <f>VLOOKUP(Tabella43[[#This Row],[DATA]],Tabella39[], 2, 0)</f>
        <v>66.349999999999994</v>
      </c>
      <c r="W271">
        <f>VLOOKUP(Tabella43[[#This Row],[DATA]],Tabella41[], 2, 0)</f>
        <v>62.5</v>
      </c>
      <c r="X271">
        <v>0</v>
      </c>
      <c r="Y271">
        <v>0</v>
      </c>
      <c r="AB271" s="45">
        <v>44121</v>
      </c>
      <c r="AC271" s="14">
        <v>24378.767</v>
      </c>
      <c r="AD271" s="14">
        <v>172.14</v>
      </c>
      <c r="AE271" s="14">
        <v>167.60900000000001</v>
      </c>
      <c r="AF271" s="14">
        <v>659.94299999999998</v>
      </c>
      <c r="AG271" s="14">
        <v>2.3010000000000002</v>
      </c>
      <c r="AH271" s="14">
        <v>2.2330000000000001</v>
      </c>
      <c r="AI271" s="14">
        <v>1.1399999999999999</v>
      </c>
      <c r="AJ271" s="14">
        <v>28.584</v>
      </c>
      <c r="AK271" s="14">
        <v>103.062</v>
      </c>
      <c r="AL271" s="14"/>
      <c r="AM271" s="14"/>
      <c r="AN271" s="14">
        <v>414.58100000000002</v>
      </c>
      <c r="AO271" s="14">
        <v>3.3519999999999999</v>
      </c>
      <c r="AP271" s="14">
        <v>5.0999999999999997E-2</v>
      </c>
      <c r="AQ271" s="14"/>
      <c r="AR271" s="14"/>
      <c r="AS271" s="15"/>
      <c r="AU271" s="24">
        <v>44100</v>
      </c>
      <c r="AV271">
        <v>62.5</v>
      </c>
      <c r="AX271" s="24">
        <v>44100</v>
      </c>
      <c r="AY271">
        <v>61.98</v>
      </c>
      <c r="BA271" s="24">
        <v>44100</v>
      </c>
      <c r="BB271">
        <v>61.9</v>
      </c>
      <c r="BD271" s="24">
        <v>44100</v>
      </c>
      <c r="BE271">
        <v>62.5</v>
      </c>
    </row>
    <row r="272" spans="1:57" x14ac:dyDescent="0.3">
      <c r="A272" s="3">
        <v>44244</v>
      </c>
      <c r="B272" s="4">
        <v>3931.33</v>
      </c>
      <c r="C272" s="8">
        <v>191.00816247206299</v>
      </c>
      <c r="D272" s="38">
        <v>-3.2045087202880161E-4</v>
      </c>
      <c r="E272">
        <f>VLOOKUP(Tabella43[[#This Row],[DATA]],Tabella37[], 2, 0)</f>
        <v>83942.907000000007</v>
      </c>
      <c r="F272">
        <f>VLOOKUP(Tabella43[[#This Row],[DATA]],Tabella37[], 3, 0)</f>
        <v>210.40199999999999</v>
      </c>
      <c r="G272">
        <f>VLOOKUP(Tabella43[[#This Row],[DATA]],Tabella37[], 4, 0)</f>
        <v>233.654</v>
      </c>
      <c r="H272">
        <f>VLOOKUP(Tabella43[[#This Row],[DATA]],Tabella37[], 5, 0)</f>
        <v>1479.9480000000001</v>
      </c>
      <c r="I272">
        <f>VLOOKUP(Tabella43[[#This Row],[DATA]],Tabella37[], 6, 0)</f>
        <v>7.1970000000000001</v>
      </c>
      <c r="J272">
        <f>VLOOKUP(Tabella43[[#This Row],[DATA]],Tabella37[], 7, 0)</f>
        <v>6.2729999999999997</v>
      </c>
      <c r="K272">
        <f>VLOOKUP(Tabella43[[#This Row],[DATA]],Tabella37[], 8, 0)</f>
        <v>0.75</v>
      </c>
      <c r="L272">
        <f>VLOOKUP(Tabella43[[#This Row],[DATA]],Tabella37[], 9, 0)</f>
        <v>46.79</v>
      </c>
      <c r="M272">
        <f>VLOOKUP(Tabella43[[#This Row],[DATA]],Tabella37[], 10, 0)</f>
        <v>186.91</v>
      </c>
      <c r="N272">
        <f>VLOOKUP(Tabella43[[#This Row],[DATA]],Tabella37[], 13, 0)</f>
        <v>997.82299999999998</v>
      </c>
      <c r="O272">
        <f>VLOOKUP(Tabella43[[#This Row],[DATA]],Tabella37[], 14, 0)</f>
        <v>4.4240000000000004</v>
      </c>
      <c r="P272">
        <f>VLOOKUP(Tabella43[[#This Row],[DATA]],Tabella37[], 15, 0)</f>
        <v>6.7000000000000004E-2</v>
      </c>
      <c r="Q272">
        <f>VLOOKUP(Tabella43[[#This Row],[DATA]],Tabella37[], 16, 0)</f>
        <v>16.73</v>
      </c>
      <c r="R272">
        <f>VLOOKUP(Tabella43[[#This Row],[DATA]],Tabella37[], 17, 0)</f>
        <v>11.97</v>
      </c>
      <c r="S272">
        <f>VLOOKUP(Tabella43[[#This Row],[DATA]],Tabella37[], 18, 0)</f>
        <v>4.5999999999999996</v>
      </c>
      <c r="T272">
        <f>VLOOKUP(Tabella43[[#This Row],[DATA]],Tabella38[], 2, 0)</f>
        <v>68.06</v>
      </c>
      <c r="U272">
        <f>VLOOKUP(Tabella43[[#This Row],[DATA]],Tabella40[], 2, 0)</f>
        <v>66.900000000000006</v>
      </c>
      <c r="V272">
        <f>VLOOKUP(Tabella43[[#This Row],[DATA]],Tabella39[], 2, 0)</f>
        <v>66.349999999999994</v>
      </c>
      <c r="W272">
        <f>VLOOKUP(Tabella43[[#This Row],[DATA]],Tabella41[], 2, 0)</f>
        <v>62.5</v>
      </c>
      <c r="X272">
        <v>0</v>
      </c>
      <c r="Y272">
        <v>0</v>
      </c>
      <c r="AB272" s="45">
        <v>44122</v>
      </c>
      <c r="AC272" s="16">
        <v>24531.382000000001</v>
      </c>
      <c r="AD272" s="16">
        <v>152.61500000000001</v>
      </c>
      <c r="AE272" s="16">
        <v>169.387</v>
      </c>
      <c r="AF272" s="16">
        <v>661.41800000000001</v>
      </c>
      <c r="AG272" s="16">
        <v>1.4750000000000001</v>
      </c>
      <c r="AH272" s="16">
        <v>2.242</v>
      </c>
      <c r="AI272" s="16">
        <v>1.1599999999999999</v>
      </c>
      <c r="AJ272" s="16">
        <v>29.212</v>
      </c>
      <c r="AK272" s="16">
        <v>105.14100000000001</v>
      </c>
      <c r="AL272" s="16"/>
      <c r="AM272" s="16">
        <v>111.26</v>
      </c>
      <c r="AN272" s="16">
        <v>416.89499999999998</v>
      </c>
      <c r="AO272" s="16">
        <v>2.3140000000000001</v>
      </c>
      <c r="AP272" s="16">
        <v>5.1999999999999998E-2</v>
      </c>
      <c r="AQ272" s="16"/>
      <c r="AR272" s="16"/>
      <c r="AS272" s="17"/>
      <c r="AU272" s="24">
        <v>44101</v>
      </c>
      <c r="AV272">
        <v>62.5</v>
      </c>
      <c r="AX272" s="24">
        <v>44101</v>
      </c>
      <c r="AY272">
        <v>61.98</v>
      </c>
      <c r="BA272" s="24">
        <v>44101</v>
      </c>
      <c r="BB272">
        <v>61.9</v>
      </c>
      <c r="BD272" s="24">
        <v>44101</v>
      </c>
      <c r="BE272">
        <v>62.5</v>
      </c>
    </row>
    <row r="273" spans="1:57" x14ac:dyDescent="0.3">
      <c r="A273" s="1">
        <v>44245</v>
      </c>
      <c r="B273" s="2">
        <v>3913.97</v>
      </c>
      <c r="C273" s="7">
        <v>190.16470702555634</v>
      </c>
      <c r="D273" s="39">
        <v>-4.4255868696270202E-3</v>
      </c>
      <c r="E273">
        <f>VLOOKUP(Tabella43[[#This Row],[DATA]],Tabella37[], 2, 0)</f>
        <v>84157.047999999995</v>
      </c>
      <c r="F273">
        <f>VLOOKUP(Tabella43[[#This Row],[DATA]],Tabella37[], 3, 0)</f>
        <v>214.142</v>
      </c>
      <c r="G273">
        <f>VLOOKUP(Tabella43[[#This Row],[DATA]],Tabella37[], 4, 0)</f>
        <v>218.703</v>
      </c>
      <c r="H273">
        <f>VLOOKUP(Tabella43[[#This Row],[DATA]],Tabella37[], 5, 0)</f>
        <v>1487.499</v>
      </c>
      <c r="I273">
        <f>VLOOKUP(Tabella43[[#This Row],[DATA]],Tabella37[], 6, 0)</f>
        <v>7.5510000000000002</v>
      </c>
      <c r="J273">
        <f>VLOOKUP(Tabella43[[#This Row],[DATA]],Tabella37[], 7, 0)</f>
        <v>5.9729999999999999</v>
      </c>
      <c r="K273">
        <f>VLOOKUP(Tabella43[[#This Row],[DATA]],Tabella37[], 8, 0)</f>
        <v>0.77</v>
      </c>
      <c r="L273">
        <f>VLOOKUP(Tabella43[[#This Row],[DATA]],Tabella37[], 9, 0)</f>
        <v>45.122999999999998</v>
      </c>
      <c r="M273">
        <f>VLOOKUP(Tabella43[[#This Row],[DATA]],Tabella37[], 10, 0)</f>
        <v>175.06</v>
      </c>
      <c r="N273">
        <f>VLOOKUP(Tabella43[[#This Row],[DATA]],Tabella37[], 13, 0)</f>
        <v>1002.077</v>
      </c>
      <c r="O273">
        <f>VLOOKUP(Tabella43[[#This Row],[DATA]],Tabella37[], 14, 0)</f>
        <v>4.2539999999999996</v>
      </c>
      <c r="P273">
        <f>VLOOKUP(Tabella43[[#This Row],[DATA]],Tabella37[], 15, 0)</f>
        <v>6.3E-2</v>
      </c>
      <c r="Q273">
        <f>VLOOKUP(Tabella43[[#This Row],[DATA]],Tabella37[], 16, 0)</f>
        <v>17.170000000000002</v>
      </c>
      <c r="R273">
        <f>VLOOKUP(Tabella43[[#This Row],[DATA]],Tabella37[], 17, 0)</f>
        <v>12.2</v>
      </c>
      <c r="S273">
        <f>VLOOKUP(Tabella43[[#This Row],[DATA]],Tabella37[], 18, 0)</f>
        <v>4.8099999999999996</v>
      </c>
      <c r="T273">
        <f>VLOOKUP(Tabella43[[#This Row],[DATA]],Tabella38[], 2, 0)</f>
        <v>68.06</v>
      </c>
      <c r="U273">
        <f>VLOOKUP(Tabella43[[#This Row],[DATA]],Tabella40[], 2, 0)</f>
        <v>66.900000000000006</v>
      </c>
      <c r="V273">
        <f>VLOOKUP(Tabella43[[#This Row],[DATA]],Tabella39[], 2, 0)</f>
        <v>66.349999999999994</v>
      </c>
      <c r="W273">
        <f>VLOOKUP(Tabella43[[#This Row],[DATA]],Tabella41[], 2, 0)</f>
        <v>62.5</v>
      </c>
      <c r="X273">
        <v>0</v>
      </c>
      <c r="Y273">
        <v>0</v>
      </c>
      <c r="AB273" s="45">
        <v>44123</v>
      </c>
      <c r="AC273" s="14">
        <v>24732.86</v>
      </c>
      <c r="AD273" s="14">
        <v>201.47800000000001</v>
      </c>
      <c r="AE273" s="14">
        <v>180.328</v>
      </c>
      <c r="AF273" s="14">
        <v>662.86900000000003</v>
      </c>
      <c r="AG273" s="14">
        <v>1.4510000000000001</v>
      </c>
      <c r="AH273" s="14">
        <v>2.278</v>
      </c>
      <c r="AI273" s="14">
        <v>1.17</v>
      </c>
      <c r="AJ273" s="14">
        <v>30.263000000000002</v>
      </c>
      <c r="AK273" s="14">
        <v>109.42400000000001</v>
      </c>
      <c r="AL273" s="14"/>
      <c r="AM273" s="14"/>
      <c r="AN273" s="14">
        <v>419.524</v>
      </c>
      <c r="AO273" s="14">
        <v>2.629</v>
      </c>
      <c r="AP273" s="14">
        <v>5.5E-2</v>
      </c>
      <c r="AQ273" s="14"/>
      <c r="AR273" s="14"/>
      <c r="AS273" s="15"/>
      <c r="AU273" s="24">
        <v>44102</v>
      </c>
      <c r="AV273">
        <v>62.5</v>
      </c>
      <c r="AX273" s="24">
        <v>44102</v>
      </c>
      <c r="AY273">
        <v>61.98</v>
      </c>
      <c r="BA273" s="24">
        <v>44102</v>
      </c>
      <c r="BB273">
        <v>61.9</v>
      </c>
      <c r="BD273" s="24">
        <v>44102</v>
      </c>
      <c r="BE273">
        <v>62.5</v>
      </c>
    </row>
    <row r="274" spans="1:57" x14ac:dyDescent="0.3">
      <c r="A274" s="3">
        <v>44246</v>
      </c>
      <c r="B274" s="4">
        <v>3906.71</v>
      </c>
      <c r="C274" s="8">
        <v>189.81197162569237</v>
      </c>
      <c r="D274" s="38">
        <v>-1.856616582049275E-3</v>
      </c>
      <c r="E274">
        <f>VLOOKUP(Tabella43[[#This Row],[DATA]],Tabella37[], 2, 0)</f>
        <v>84391.739000000001</v>
      </c>
      <c r="F274">
        <f>VLOOKUP(Tabella43[[#This Row],[DATA]],Tabella37[], 3, 0)</f>
        <v>234.69</v>
      </c>
      <c r="G274">
        <f>VLOOKUP(Tabella43[[#This Row],[DATA]],Tabella37[], 4, 0)</f>
        <v>209.40299999999999</v>
      </c>
      <c r="H274">
        <f>VLOOKUP(Tabella43[[#This Row],[DATA]],Tabella37[], 5, 0)</f>
        <v>1495.384</v>
      </c>
      <c r="I274">
        <f>VLOOKUP(Tabella43[[#This Row],[DATA]],Tabella37[], 6, 0)</f>
        <v>7.8849999999999998</v>
      </c>
      <c r="J274">
        <f>VLOOKUP(Tabella43[[#This Row],[DATA]],Tabella37[], 7, 0)</f>
        <v>5.8419999999999996</v>
      </c>
      <c r="K274">
        <f>VLOOKUP(Tabella43[[#This Row],[DATA]],Tabella37[], 8, 0)</f>
        <v>0.79</v>
      </c>
      <c r="L274">
        <f>VLOOKUP(Tabella43[[#This Row],[DATA]],Tabella37[], 9, 0)</f>
        <v>43.533999999999999</v>
      </c>
      <c r="M274">
        <f>VLOOKUP(Tabella43[[#This Row],[DATA]],Tabella37[], 10, 0)</f>
        <v>170.35599999999999</v>
      </c>
      <c r="N274">
        <f>VLOOKUP(Tabella43[[#This Row],[DATA]],Tabella37[], 13, 0)</f>
        <v>1006.149</v>
      </c>
      <c r="O274">
        <f>VLOOKUP(Tabella43[[#This Row],[DATA]],Tabella37[], 14, 0)</f>
        <v>4.0720000000000001</v>
      </c>
      <c r="P274">
        <f>VLOOKUP(Tabella43[[#This Row],[DATA]],Tabella37[], 15, 0)</f>
        <v>6.0999999999999999E-2</v>
      </c>
      <c r="Q274">
        <f>VLOOKUP(Tabella43[[#This Row],[DATA]],Tabella37[], 16, 0)</f>
        <v>17.72</v>
      </c>
      <c r="R274">
        <f>VLOOKUP(Tabella43[[#This Row],[DATA]],Tabella37[], 17, 0)</f>
        <v>12.48</v>
      </c>
      <c r="S274">
        <f>VLOOKUP(Tabella43[[#This Row],[DATA]],Tabella37[], 18, 0)</f>
        <v>5.07</v>
      </c>
      <c r="T274">
        <f>VLOOKUP(Tabella43[[#This Row],[DATA]],Tabella38[], 2, 0)</f>
        <v>68.06</v>
      </c>
      <c r="U274">
        <f>VLOOKUP(Tabella43[[#This Row],[DATA]],Tabella40[], 2, 0)</f>
        <v>66.900000000000006</v>
      </c>
      <c r="V274">
        <f>VLOOKUP(Tabella43[[#This Row],[DATA]],Tabella39[], 2, 0)</f>
        <v>66.349999999999994</v>
      </c>
      <c r="W274">
        <f>VLOOKUP(Tabella43[[#This Row],[DATA]],Tabella41[], 2, 0)</f>
        <v>62.5</v>
      </c>
      <c r="X274">
        <v>0</v>
      </c>
      <c r="Y274">
        <v>0</v>
      </c>
      <c r="AB274" s="45">
        <v>44124</v>
      </c>
      <c r="AC274" s="16">
        <v>24918.196</v>
      </c>
      <c r="AD274" s="16">
        <v>185.33600000000001</v>
      </c>
      <c r="AE274" s="16">
        <v>184.678</v>
      </c>
      <c r="AF274" s="16">
        <v>665.64700000000005</v>
      </c>
      <c r="AG274" s="16">
        <v>2.778</v>
      </c>
      <c r="AH274" s="16">
        <v>2.331</v>
      </c>
      <c r="AI274" s="16">
        <v>1.17</v>
      </c>
      <c r="AJ274" s="16">
        <v>30.684000000000001</v>
      </c>
      <c r="AK274" s="16">
        <v>112.34099999999999</v>
      </c>
      <c r="AL274" s="16"/>
      <c r="AM274" s="16"/>
      <c r="AN274" s="16">
        <v>423.35899999999998</v>
      </c>
      <c r="AO274" s="16">
        <v>3.835</v>
      </c>
      <c r="AP274" s="16">
        <v>5.3999999999999999E-2</v>
      </c>
      <c r="AQ274" s="16"/>
      <c r="AR274" s="16"/>
      <c r="AS274" s="17"/>
      <c r="AU274" s="24">
        <v>44103</v>
      </c>
      <c r="AV274">
        <v>62.5</v>
      </c>
      <c r="AX274" s="24">
        <v>44103</v>
      </c>
      <c r="AY274">
        <v>61.98</v>
      </c>
      <c r="BA274" s="24">
        <v>44103</v>
      </c>
      <c r="BB274">
        <v>61.9</v>
      </c>
      <c r="BD274" s="24">
        <v>44103</v>
      </c>
      <c r="BE274">
        <v>62.5</v>
      </c>
    </row>
    <row r="275" spans="1:57" x14ac:dyDescent="0.3">
      <c r="A275" s="1">
        <v>44249</v>
      </c>
      <c r="B275" s="2">
        <v>3876.5</v>
      </c>
      <c r="C275" s="7">
        <v>188.34418423865515</v>
      </c>
      <c r="D275" s="39">
        <v>-7.7629028925333757E-3</v>
      </c>
      <c r="E275">
        <f>VLOOKUP(Tabella43[[#This Row],[DATA]],Tabella37[], 2, 0)</f>
        <v>84950.524000000005</v>
      </c>
      <c r="F275">
        <f>VLOOKUP(Tabella43[[#This Row],[DATA]],Tabella37[], 3, 0)</f>
        <v>165.64599999999999</v>
      </c>
      <c r="G275">
        <f>VLOOKUP(Tabella43[[#This Row],[DATA]],Tabella37[], 4, 0)</f>
        <v>199.38900000000001</v>
      </c>
      <c r="H275">
        <f>VLOOKUP(Tabella43[[#This Row],[DATA]],Tabella37[], 5, 0)</f>
        <v>1508.568</v>
      </c>
      <c r="I275">
        <f>VLOOKUP(Tabella43[[#This Row],[DATA]],Tabella37[], 6, 0)</f>
        <v>3.9470000000000001</v>
      </c>
      <c r="J275">
        <f>VLOOKUP(Tabella43[[#This Row],[DATA]],Tabella37[], 7, 0)</f>
        <v>5.8659999999999997</v>
      </c>
      <c r="K275">
        <f>VLOOKUP(Tabella43[[#This Row],[DATA]],Tabella37[], 8, 0)</f>
        <v>0.85</v>
      </c>
      <c r="L275">
        <f>VLOOKUP(Tabella43[[#This Row],[DATA]],Tabella37[], 9, 0)</f>
        <v>41.064999999999998</v>
      </c>
      <c r="M275">
        <f>VLOOKUP(Tabella43[[#This Row],[DATA]],Tabella37[], 10, 0)</f>
        <v>159.203</v>
      </c>
      <c r="N275">
        <f>VLOOKUP(Tabella43[[#This Row],[DATA]],Tabella37[], 13, 0)</f>
        <v>1014.514</v>
      </c>
      <c r="O275">
        <f>VLOOKUP(Tabella43[[#This Row],[DATA]],Tabella37[], 14, 0)</f>
        <v>3.1269999999999998</v>
      </c>
      <c r="P275">
        <f>VLOOKUP(Tabella43[[#This Row],[DATA]],Tabella37[], 15, 0)</f>
        <v>5.6000000000000001E-2</v>
      </c>
      <c r="Q275">
        <f>VLOOKUP(Tabella43[[#This Row],[DATA]],Tabella37[], 16, 0)</f>
        <v>19.079999999999998</v>
      </c>
      <c r="R275">
        <f>VLOOKUP(Tabella43[[#This Row],[DATA]],Tabella37[], 17, 0)</f>
        <v>13.12</v>
      </c>
      <c r="S275">
        <f>VLOOKUP(Tabella43[[#This Row],[DATA]],Tabella37[], 18, 0)</f>
        <v>5.78</v>
      </c>
      <c r="T275">
        <f>VLOOKUP(Tabella43[[#This Row],[DATA]],Tabella38[], 2, 0)</f>
        <v>68.06</v>
      </c>
      <c r="U275">
        <f>VLOOKUP(Tabella43[[#This Row],[DATA]],Tabella40[], 2, 0)</f>
        <v>66.900000000000006</v>
      </c>
      <c r="V275">
        <f>VLOOKUP(Tabella43[[#This Row],[DATA]],Tabella39[], 2, 0)</f>
        <v>66.349999999999994</v>
      </c>
      <c r="W275">
        <f>VLOOKUP(Tabella43[[#This Row],[DATA]],Tabella41[], 2, 0)</f>
        <v>62.5</v>
      </c>
      <c r="X275">
        <v>0</v>
      </c>
      <c r="Y275">
        <v>0</v>
      </c>
      <c r="AB275" s="45">
        <v>44125</v>
      </c>
      <c r="AC275" s="14">
        <v>25107.896000000001</v>
      </c>
      <c r="AD275" s="14">
        <v>189.7</v>
      </c>
      <c r="AE275" s="14">
        <v>186.33500000000001</v>
      </c>
      <c r="AF275" s="14">
        <v>669.02</v>
      </c>
      <c r="AG275" s="14">
        <v>3.3730000000000002</v>
      </c>
      <c r="AH275" s="14">
        <v>2.39</v>
      </c>
      <c r="AI275" s="14">
        <v>1.17</v>
      </c>
      <c r="AJ275" s="14">
        <v>31.347000000000001</v>
      </c>
      <c r="AK275" s="14">
        <v>114.453</v>
      </c>
      <c r="AL275" s="14"/>
      <c r="AM275" s="14"/>
      <c r="AN275" s="14">
        <v>427.803</v>
      </c>
      <c r="AO275" s="14">
        <v>4.444</v>
      </c>
      <c r="AP275" s="14">
        <v>5.2999999999999999E-2</v>
      </c>
      <c r="AQ275" s="14"/>
      <c r="AR275" s="14"/>
      <c r="AS275" s="15"/>
      <c r="AU275" s="24">
        <v>44104</v>
      </c>
      <c r="AV275">
        <v>62.5</v>
      </c>
      <c r="AX275" s="24">
        <v>44104</v>
      </c>
      <c r="AY275">
        <v>61.98</v>
      </c>
      <c r="BA275" s="24">
        <v>44104</v>
      </c>
      <c r="BB275">
        <v>61.9</v>
      </c>
      <c r="BD275" s="24">
        <v>44104</v>
      </c>
      <c r="BE275">
        <v>62.5</v>
      </c>
    </row>
    <row r="276" spans="1:57" x14ac:dyDescent="0.3">
      <c r="A276" s="3">
        <v>44250</v>
      </c>
      <c r="B276" s="4">
        <v>3881.37</v>
      </c>
      <c r="C276" s="8">
        <v>188.58079875619475</v>
      </c>
      <c r="D276" s="38">
        <v>1.2554994192237863E-3</v>
      </c>
      <c r="E276">
        <f>VLOOKUP(Tabella43[[#This Row],[DATA]],Tabella37[], 2, 0)</f>
        <v>85166.554999999993</v>
      </c>
      <c r="F276">
        <f>VLOOKUP(Tabella43[[#This Row],[DATA]],Tabella37[], 3, 0)</f>
        <v>216.03100000000001</v>
      </c>
      <c r="G276">
        <f>VLOOKUP(Tabella43[[#This Row],[DATA]],Tabella37[], 4, 0)</f>
        <v>204.864</v>
      </c>
      <c r="H276">
        <f>VLOOKUP(Tabella43[[#This Row],[DATA]],Tabella37[], 5, 0)</f>
        <v>1515.4010000000001</v>
      </c>
      <c r="I276">
        <f>VLOOKUP(Tabella43[[#This Row],[DATA]],Tabella37[], 6, 0)</f>
        <v>6.8339999999999996</v>
      </c>
      <c r="J276">
        <f>VLOOKUP(Tabella43[[#This Row],[DATA]],Tabella37[], 7, 0)</f>
        <v>6.093</v>
      </c>
      <c r="K276">
        <f>VLOOKUP(Tabella43[[#This Row],[DATA]],Tabella37[], 8, 0)</f>
        <v>0.87</v>
      </c>
      <c r="L276">
        <f>VLOOKUP(Tabella43[[#This Row],[DATA]],Tabella37[], 9, 0)</f>
        <v>40.112000000000002</v>
      </c>
      <c r="M276">
        <f>VLOOKUP(Tabella43[[#This Row],[DATA]],Tabella37[], 10, 0)</f>
        <v>156.04</v>
      </c>
      <c r="N276">
        <f>VLOOKUP(Tabella43[[#This Row],[DATA]],Tabella37[], 13, 0)</f>
        <v>1019.458</v>
      </c>
      <c r="O276">
        <f>VLOOKUP(Tabella43[[#This Row],[DATA]],Tabella37[], 14, 0)</f>
        <v>4.944</v>
      </c>
      <c r="P276">
        <f>VLOOKUP(Tabella43[[#This Row],[DATA]],Tabella37[], 15, 0)</f>
        <v>5.5E-2</v>
      </c>
      <c r="Q276">
        <f>VLOOKUP(Tabella43[[#This Row],[DATA]],Tabella37[], 16, 0)</f>
        <v>19.34</v>
      </c>
      <c r="R276">
        <f>VLOOKUP(Tabella43[[#This Row],[DATA]],Tabella37[], 17, 0)</f>
        <v>13.24</v>
      </c>
      <c r="S276">
        <f>VLOOKUP(Tabella43[[#This Row],[DATA]],Tabella37[], 18, 0)</f>
        <v>5.91</v>
      </c>
      <c r="T276">
        <f>VLOOKUP(Tabella43[[#This Row],[DATA]],Tabella38[], 2, 0)</f>
        <v>68.06</v>
      </c>
      <c r="U276">
        <f>VLOOKUP(Tabella43[[#This Row],[DATA]],Tabella40[], 2, 0)</f>
        <v>66.900000000000006</v>
      </c>
      <c r="V276">
        <f>VLOOKUP(Tabella43[[#This Row],[DATA]],Tabella39[], 2, 0)</f>
        <v>66.349999999999994</v>
      </c>
      <c r="W276">
        <f>VLOOKUP(Tabella43[[#This Row],[DATA]],Tabella41[], 2, 0)</f>
        <v>62.5</v>
      </c>
      <c r="X276">
        <v>0</v>
      </c>
      <c r="Y276">
        <v>0</v>
      </c>
      <c r="AB276" s="45">
        <v>44126</v>
      </c>
      <c r="AC276" s="16">
        <v>25336.804</v>
      </c>
      <c r="AD276" s="16">
        <v>228.90799999999999</v>
      </c>
      <c r="AE276" s="16">
        <v>191.119</v>
      </c>
      <c r="AF276" s="16">
        <v>671.697</v>
      </c>
      <c r="AG276" s="16">
        <v>2.6760000000000002</v>
      </c>
      <c r="AH276" s="16">
        <v>2.4129999999999998</v>
      </c>
      <c r="AI276" s="16">
        <v>1.18</v>
      </c>
      <c r="AJ276" s="16">
        <v>31.981000000000002</v>
      </c>
      <c r="AK276" s="16">
        <v>116.654</v>
      </c>
      <c r="AL276" s="16"/>
      <c r="AM276" s="16"/>
      <c r="AN276" s="16">
        <v>432.404</v>
      </c>
      <c r="AO276" s="16">
        <v>4.6020000000000003</v>
      </c>
      <c r="AP276" s="16">
        <v>5.2999999999999999E-2</v>
      </c>
      <c r="AQ276" s="16"/>
      <c r="AR276" s="16"/>
      <c r="AS276" s="17"/>
      <c r="AU276" s="24">
        <v>44105</v>
      </c>
      <c r="AV276">
        <v>62.5</v>
      </c>
      <c r="AX276" s="24">
        <v>44105</v>
      </c>
      <c r="AY276">
        <v>61.98</v>
      </c>
      <c r="BA276" s="24">
        <v>44105</v>
      </c>
      <c r="BB276">
        <v>61.9</v>
      </c>
      <c r="BD276" s="24">
        <v>44105</v>
      </c>
      <c r="BE276">
        <v>62.5</v>
      </c>
    </row>
    <row r="277" spans="1:57" x14ac:dyDescent="0.3">
      <c r="A277" s="1">
        <v>44251</v>
      </c>
      <c r="B277" s="2">
        <v>3925.43</v>
      </c>
      <c r="C277" s="7">
        <v>190.72150422699448</v>
      </c>
      <c r="D277" s="39">
        <v>1.1287715277782164E-2</v>
      </c>
      <c r="E277">
        <f>VLOOKUP(Tabella43[[#This Row],[DATA]],Tabella37[], 2, 0)</f>
        <v>85391.865000000005</v>
      </c>
      <c r="F277">
        <f>VLOOKUP(Tabella43[[#This Row],[DATA]],Tabella37[], 3, 0)</f>
        <v>225.31</v>
      </c>
      <c r="G277">
        <f>VLOOKUP(Tabella43[[#This Row],[DATA]],Tabella37[], 4, 0)</f>
        <v>206.994</v>
      </c>
      <c r="H277">
        <f>VLOOKUP(Tabella43[[#This Row],[DATA]],Tabella37[], 5, 0)</f>
        <v>1524.962</v>
      </c>
      <c r="I277">
        <f>VLOOKUP(Tabella43[[#This Row],[DATA]],Tabella37[], 6, 0)</f>
        <v>9.5609999999999999</v>
      </c>
      <c r="J277">
        <f>VLOOKUP(Tabella43[[#This Row],[DATA]],Tabella37[], 7, 0)</f>
        <v>6.431</v>
      </c>
      <c r="K277">
        <f>VLOOKUP(Tabella43[[#This Row],[DATA]],Tabella37[], 8, 0)</f>
        <v>0.88</v>
      </c>
      <c r="L277">
        <f>VLOOKUP(Tabella43[[#This Row],[DATA]],Tabella37[], 9, 0)</f>
        <v>38.722000000000001</v>
      </c>
      <c r="M277">
        <f>VLOOKUP(Tabella43[[#This Row],[DATA]],Tabella37[], 10, 0)</f>
        <v>152.99100000000001</v>
      </c>
      <c r="N277">
        <f>VLOOKUP(Tabella43[[#This Row],[DATA]],Tabella37[], 13, 0)</f>
        <v>1024.5329999999999</v>
      </c>
      <c r="O277">
        <f>VLOOKUP(Tabella43[[#This Row],[DATA]],Tabella37[], 14, 0)</f>
        <v>5.0759999999999996</v>
      </c>
      <c r="P277">
        <f>VLOOKUP(Tabella43[[#This Row],[DATA]],Tabella37[], 15, 0)</f>
        <v>5.3999999999999999E-2</v>
      </c>
      <c r="Q277">
        <f>VLOOKUP(Tabella43[[#This Row],[DATA]],Tabella37[], 16, 0)</f>
        <v>19.760000000000002</v>
      </c>
      <c r="R277">
        <f>VLOOKUP(Tabella43[[#This Row],[DATA]],Tabella37[], 17, 0)</f>
        <v>13.45</v>
      </c>
      <c r="S277">
        <f>VLOOKUP(Tabella43[[#This Row],[DATA]],Tabella37[], 18, 0)</f>
        <v>6.13</v>
      </c>
      <c r="T277">
        <f>VLOOKUP(Tabella43[[#This Row],[DATA]],Tabella38[], 2, 0)</f>
        <v>68.06</v>
      </c>
      <c r="U277">
        <f>VLOOKUP(Tabella43[[#This Row],[DATA]],Tabella40[], 2, 0)</f>
        <v>66.900000000000006</v>
      </c>
      <c r="V277">
        <f>VLOOKUP(Tabella43[[#This Row],[DATA]],Tabella39[], 2, 0)</f>
        <v>66.349999999999994</v>
      </c>
      <c r="W277">
        <f>VLOOKUP(Tabella43[[#This Row],[DATA]],Tabella41[], 2, 0)</f>
        <v>62.5</v>
      </c>
      <c r="X277">
        <v>0</v>
      </c>
      <c r="Y277">
        <v>0</v>
      </c>
      <c r="AB277" s="45">
        <v>44127</v>
      </c>
      <c r="AC277" s="14">
        <v>25584.681</v>
      </c>
      <c r="AD277" s="14">
        <v>247.87700000000001</v>
      </c>
      <c r="AE277" s="14">
        <v>196.86500000000001</v>
      </c>
      <c r="AF277" s="14">
        <v>674.58900000000006</v>
      </c>
      <c r="AG277" s="14">
        <v>2.8929999999999998</v>
      </c>
      <c r="AH277" s="14">
        <v>2.4209999999999998</v>
      </c>
      <c r="AI277" s="14">
        <v>1.19</v>
      </c>
      <c r="AJ277" s="14">
        <v>32.167000000000002</v>
      </c>
      <c r="AK277" s="14">
        <v>117.339</v>
      </c>
      <c r="AL277" s="14"/>
      <c r="AM277" s="14"/>
      <c r="AN277" s="14">
        <v>436.80500000000001</v>
      </c>
      <c r="AO277" s="14">
        <v>4.4009999999999998</v>
      </c>
      <c r="AP277" s="14">
        <v>5.3999999999999999E-2</v>
      </c>
      <c r="AQ277" s="14"/>
      <c r="AR277" s="14"/>
      <c r="AS277" s="15"/>
      <c r="AU277" s="24">
        <v>44106</v>
      </c>
      <c r="AV277">
        <v>62.5</v>
      </c>
      <c r="AX277" s="24">
        <v>44106</v>
      </c>
      <c r="AY277">
        <v>61.98</v>
      </c>
      <c r="BA277" s="24">
        <v>44106</v>
      </c>
      <c r="BB277">
        <v>61.9</v>
      </c>
      <c r="BD277" s="24">
        <v>44106</v>
      </c>
      <c r="BE277">
        <v>62.5</v>
      </c>
    </row>
    <row r="278" spans="1:57" x14ac:dyDescent="0.3">
      <c r="A278" s="3">
        <v>44252</v>
      </c>
      <c r="B278" s="4">
        <v>3829.34</v>
      </c>
      <c r="C278" s="8">
        <v>186.05286172383637</v>
      </c>
      <c r="D278" s="38">
        <v>-2.4783434790564218E-2</v>
      </c>
      <c r="E278">
        <f>VLOOKUP(Tabella43[[#This Row],[DATA]],Tabella37[], 2, 0)</f>
        <v>85626.126000000004</v>
      </c>
      <c r="F278">
        <f>VLOOKUP(Tabella43[[#This Row],[DATA]],Tabella37[], 3, 0)</f>
        <v>234.261</v>
      </c>
      <c r="G278">
        <f>VLOOKUP(Tabella43[[#This Row],[DATA]],Tabella37[], 4, 0)</f>
        <v>209.86799999999999</v>
      </c>
      <c r="H278">
        <f>VLOOKUP(Tabella43[[#This Row],[DATA]],Tabella37[], 5, 0)</f>
        <v>1532.271</v>
      </c>
      <c r="I278">
        <f>VLOOKUP(Tabella43[[#This Row],[DATA]],Tabella37[], 6, 0)</f>
        <v>7.3079999999999998</v>
      </c>
      <c r="J278">
        <f>VLOOKUP(Tabella43[[#This Row],[DATA]],Tabella37[], 7, 0)</f>
        <v>6.3959999999999999</v>
      </c>
      <c r="K278">
        <f>VLOOKUP(Tabella43[[#This Row],[DATA]],Tabella37[], 8, 0)</f>
        <v>0.88</v>
      </c>
      <c r="L278">
        <f>VLOOKUP(Tabella43[[#This Row],[DATA]],Tabella37[], 9, 0)</f>
        <v>37.445</v>
      </c>
      <c r="M278">
        <f>VLOOKUP(Tabella43[[#This Row],[DATA]],Tabella37[], 10, 0)</f>
        <v>147.31100000000001</v>
      </c>
      <c r="N278">
        <f>VLOOKUP(Tabella43[[#This Row],[DATA]],Tabella37[], 13, 0)</f>
        <v>1029.3800000000001</v>
      </c>
      <c r="O278">
        <f>VLOOKUP(Tabella43[[#This Row],[DATA]],Tabella37[], 14, 0)</f>
        <v>4.8470000000000004</v>
      </c>
      <c r="P278">
        <f>VLOOKUP(Tabella43[[#This Row],[DATA]],Tabella37[], 15, 0)</f>
        <v>5.3999999999999999E-2</v>
      </c>
      <c r="Q278">
        <f>VLOOKUP(Tabella43[[#This Row],[DATA]],Tabella37[], 16, 0)</f>
        <v>20.3</v>
      </c>
      <c r="R278">
        <f>VLOOKUP(Tabella43[[#This Row],[DATA]],Tabella37[], 17, 0)</f>
        <v>13.7</v>
      </c>
      <c r="S278">
        <f>VLOOKUP(Tabella43[[#This Row],[DATA]],Tabella37[], 18, 0)</f>
        <v>6.41</v>
      </c>
      <c r="T278">
        <f>VLOOKUP(Tabella43[[#This Row],[DATA]],Tabella38[], 2, 0)</f>
        <v>68.06</v>
      </c>
      <c r="U278">
        <f>VLOOKUP(Tabella43[[#This Row],[DATA]],Tabella40[], 2, 0)</f>
        <v>66.900000000000006</v>
      </c>
      <c r="V278">
        <f>VLOOKUP(Tabella43[[#This Row],[DATA]],Tabella39[], 2, 0)</f>
        <v>66.349999999999994</v>
      </c>
      <c r="W278">
        <f>VLOOKUP(Tabella43[[#This Row],[DATA]],Tabella41[], 2, 0)</f>
        <v>62.5</v>
      </c>
      <c r="X278">
        <v>0</v>
      </c>
      <c r="Y278">
        <v>0</v>
      </c>
      <c r="AB278" s="45">
        <v>44128</v>
      </c>
      <c r="AC278" s="16">
        <v>25834.841</v>
      </c>
      <c r="AD278" s="16">
        <v>250.16</v>
      </c>
      <c r="AE278" s="16">
        <v>208.011</v>
      </c>
      <c r="AF278" s="16">
        <v>677.45500000000004</v>
      </c>
      <c r="AG278" s="16">
        <v>2.8660000000000001</v>
      </c>
      <c r="AH278" s="16">
        <v>2.5019999999999998</v>
      </c>
      <c r="AI278" s="16">
        <v>1.19</v>
      </c>
      <c r="AJ278" s="16">
        <v>32.161000000000001</v>
      </c>
      <c r="AK278" s="16">
        <v>118.13200000000001</v>
      </c>
      <c r="AL278" s="16"/>
      <c r="AM278" s="16"/>
      <c r="AN278" s="16">
        <v>440.34800000000001</v>
      </c>
      <c r="AO278" s="16">
        <v>3.5430000000000001</v>
      </c>
      <c r="AP278" s="16">
        <v>5.6000000000000001E-2</v>
      </c>
      <c r="AQ278" s="16"/>
      <c r="AR278" s="16"/>
      <c r="AS278" s="17"/>
      <c r="AU278" s="24">
        <v>44107</v>
      </c>
      <c r="AV278">
        <v>62.5</v>
      </c>
      <c r="AX278" s="24">
        <v>44107</v>
      </c>
      <c r="AY278">
        <v>61.98</v>
      </c>
      <c r="BA278" s="24">
        <v>44107</v>
      </c>
      <c r="BB278">
        <v>61.9</v>
      </c>
      <c r="BD278" s="24">
        <v>44107</v>
      </c>
      <c r="BE278">
        <v>62.5</v>
      </c>
    </row>
    <row r="279" spans="1:57" x14ac:dyDescent="0.3">
      <c r="A279" s="1">
        <v>44253</v>
      </c>
      <c r="B279" s="2">
        <v>3811.15</v>
      </c>
      <c r="C279" s="7">
        <v>185.16907977844721</v>
      </c>
      <c r="D279" s="39">
        <v>-4.7614837180721637E-3</v>
      </c>
      <c r="E279">
        <f>VLOOKUP(Tabella43[[#This Row],[DATA]],Tabella37[], 2, 0)</f>
        <v>85859.452999999994</v>
      </c>
      <c r="F279">
        <f>VLOOKUP(Tabella43[[#This Row],[DATA]],Tabella37[], 3, 0)</f>
        <v>233.327</v>
      </c>
      <c r="G279">
        <f>VLOOKUP(Tabella43[[#This Row],[DATA]],Tabella37[], 4, 0)</f>
        <v>209.673</v>
      </c>
      <c r="H279">
        <f>VLOOKUP(Tabella43[[#This Row],[DATA]],Tabella37[], 5, 0)</f>
        <v>1538.5150000000001</v>
      </c>
      <c r="I279">
        <f>VLOOKUP(Tabella43[[#This Row],[DATA]],Tabella37[], 6, 0)</f>
        <v>6.2450000000000001</v>
      </c>
      <c r="J279">
        <f>VLOOKUP(Tabella43[[#This Row],[DATA]],Tabella37[], 7, 0)</f>
        <v>6.1619999999999999</v>
      </c>
      <c r="K279">
        <f>VLOOKUP(Tabella43[[#This Row],[DATA]],Tabella37[], 8, 0)</f>
        <v>0.89</v>
      </c>
      <c r="L279">
        <f>VLOOKUP(Tabella43[[#This Row],[DATA]],Tabella37[], 9, 0)</f>
        <v>36.546999999999997</v>
      </c>
      <c r="M279">
        <f>VLOOKUP(Tabella43[[#This Row],[DATA]],Tabella37[], 10, 0)</f>
        <v>141.84700000000001</v>
      </c>
      <c r="N279">
        <f>VLOOKUP(Tabella43[[#This Row],[DATA]],Tabella37[], 13, 0)</f>
        <v>1033.8209999999999</v>
      </c>
      <c r="O279">
        <f>VLOOKUP(Tabella43[[#This Row],[DATA]],Tabella37[], 14, 0)</f>
        <v>4.4409999999999998</v>
      </c>
      <c r="P279">
        <f>VLOOKUP(Tabella43[[#This Row],[DATA]],Tabella37[], 15, 0)</f>
        <v>5.2999999999999999E-2</v>
      </c>
      <c r="Q279">
        <f>VLOOKUP(Tabella43[[#This Row],[DATA]],Tabella37[], 16, 0)</f>
        <v>20.95</v>
      </c>
      <c r="R279">
        <f>VLOOKUP(Tabella43[[#This Row],[DATA]],Tabella37[], 17, 0)</f>
        <v>14.03</v>
      </c>
      <c r="S279">
        <f>VLOOKUP(Tabella43[[#This Row],[DATA]],Tabella37[], 18, 0)</f>
        <v>6.72</v>
      </c>
      <c r="T279">
        <f>VLOOKUP(Tabella43[[#This Row],[DATA]],Tabella38[], 2, 0)</f>
        <v>68.06</v>
      </c>
      <c r="U279">
        <f>VLOOKUP(Tabella43[[#This Row],[DATA]],Tabella40[], 2, 0)</f>
        <v>66.900000000000006</v>
      </c>
      <c r="V279">
        <f>VLOOKUP(Tabella43[[#This Row],[DATA]],Tabella39[], 2, 0)</f>
        <v>66.349999999999994</v>
      </c>
      <c r="W279">
        <f>VLOOKUP(Tabella43[[#This Row],[DATA]],Tabella41[], 2, 0)</f>
        <v>62.5</v>
      </c>
      <c r="X279">
        <v>0</v>
      </c>
      <c r="Y279">
        <v>0</v>
      </c>
      <c r="AB279" s="45">
        <v>44129</v>
      </c>
      <c r="AC279" s="14">
        <v>26022.018</v>
      </c>
      <c r="AD279" s="14">
        <v>187.17699999999999</v>
      </c>
      <c r="AE279" s="14">
        <v>212.94800000000001</v>
      </c>
      <c r="AF279" s="14">
        <v>678.84</v>
      </c>
      <c r="AG279" s="14">
        <v>1.385</v>
      </c>
      <c r="AH279" s="14">
        <v>2.4889999999999999</v>
      </c>
      <c r="AI279" s="14">
        <v>1.18</v>
      </c>
      <c r="AJ279" s="14">
        <v>32.594000000000001</v>
      </c>
      <c r="AK279" s="14">
        <v>120.08499999999999</v>
      </c>
      <c r="AL279" s="14"/>
      <c r="AM279" s="14">
        <v>124.428</v>
      </c>
      <c r="AN279" s="14">
        <v>442.73</v>
      </c>
      <c r="AO279" s="14">
        <v>2.383</v>
      </c>
      <c r="AP279" s="14">
        <v>5.8000000000000003E-2</v>
      </c>
      <c r="AQ279" s="14"/>
      <c r="AR279" s="14"/>
      <c r="AS279" s="15"/>
      <c r="AU279" s="24">
        <v>44108</v>
      </c>
      <c r="AV279">
        <v>62.5</v>
      </c>
      <c r="AX279" s="24">
        <v>44108</v>
      </c>
      <c r="AY279">
        <v>61.98</v>
      </c>
      <c r="BA279" s="24">
        <v>44108</v>
      </c>
      <c r="BB279">
        <v>61.9</v>
      </c>
      <c r="BD279" s="24">
        <v>44108</v>
      </c>
      <c r="BE279">
        <v>62.5</v>
      </c>
    </row>
    <row r="280" spans="1:57" x14ac:dyDescent="0.3">
      <c r="A280" s="3">
        <v>44256</v>
      </c>
      <c r="B280" s="4">
        <v>3901.82</v>
      </c>
      <c r="C280" s="8">
        <v>189.57438538528814</v>
      </c>
      <c r="D280" s="38">
        <v>2.3512130081996933E-2</v>
      </c>
      <c r="E280">
        <f>VLOOKUP(Tabella43[[#This Row],[DATA]],Tabella37[], 2, 0)</f>
        <v>86379.576000000001</v>
      </c>
      <c r="F280">
        <f>VLOOKUP(Tabella43[[#This Row],[DATA]],Tabella37[], 3, 0)</f>
        <v>166.499</v>
      </c>
      <c r="G280">
        <f>VLOOKUP(Tabella43[[#This Row],[DATA]],Tabella37[], 4, 0)</f>
        <v>204.15</v>
      </c>
      <c r="H280">
        <f>VLOOKUP(Tabella43[[#This Row],[DATA]],Tabella37[], 5, 0)</f>
        <v>1550.9179999999999</v>
      </c>
      <c r="I280">
        <f>VLOOKUP(Tabella43[[#This Row],[DATA]],Tabella37[], 6, 0)</f>
        <v>4.5510000000000002</v>
      </c>
      <c r="J280">
        <f>VLOOKUP(Tabella43[[#This Row],[DATA]],Tabella37[], 7, 0)</f>
        <v>6.05</v>
      </c>
      <c r="K280">
        <f>VLOOKUP(Tabella43[[#This Row],[DATA]],Tabella37[], 8, 0)</f>
        <v>0.89</v>
      </c>
      <c r="L280">
        <f>VLOOKUP(Tabella43[[#This Row],[DATA]],Tabella37[], 9, 0)</f>
        <v>34.137999999999998</v>
      </c>
      <c r="M280">
        <f>VLOOKUP(Tabella43[[#This Row],[DATA]],Tabella37[], 10, 0)</f>
        <v>131.34899999999999</v>
      </c>
      <c r="N280">
        <f>VLOOKUP(Tabella43[[#This Row],[DATA]],Tabella37[], 13, 0)</f>
        <v>1041.9459999999999</v>
      </c>
      <c r="O280">
        <f>VLOOKUP(Tabella43[[#This Row],[DATA]],Tabella37[], 14, 0)</f>
        <v>2.99</v>
      </c>
      <c r="P280">
        <f>VLOOKUP(Tabella43[[#This Row],[DATA]],Tabella37[], 15, 0)</f>
        <v>5.1999999999999998E-2</v>
      </c>
      <c r="Q280">
        <f>VLOOKUP(Tabella43[[#This Row],[DATA]],Tabella37[], 16, 0)</f>
        <v>22.86</v>
      </c>
      <c r="R280">
        <f>VLOOKUP(Tabella43[[#This Row],[DATA]],Tabella37[], 17, 0)</f>
        <v>15.08</v>
      </c>
      <c r="S280">
        <f>VLOOKUP(Tabella43[[#This Row],[DATA]],Tabella37[], 18, 0)</f>
        <v>7.57</v>
      </c>
      <c r="T280">
        <f>VLOOKUP(Tabella43[[#This Row],[DATA]],Tabella38[], 2, 0)</f>
        <v>68.06</v>
      </c>
      <c r="U280">
        <f>VLOOKUP(Tabella43[[#This Row],[DATA]],Tabella40[], 2, 0)</f>
        <v>68.33</v>
      </c>
      <c r="V280">
        <f>VLOOKUP(Tabella43[[#This Row],[DATA]],Tabella39[], 2, 0)</f>
        <v>67.599999999999994</v>
      </c>
      <c r="W280">
        <f>VLOOKUP(Tabella43[[#This Row],[DATA]],Tabella41[], 2, 0)</f>
        <v>62.5</v>
      </c>
      <c r="X280">
        <v>0</v>
      </c>
      <c r="Y280">
        <v>0</v>
      </c>
      <c r="AB280" s="45">
        <v>44130</v>
      </c>
      <c r="AC280" s="16">
        <v>26222.404999999999</v>
      </c>
      <c r="AD280" s="16">
        <v>200.387</v>
      </c>
      <c r="AE280" s="16">
        <v>212.792</v>
      </c>
      <c r="AF280" s="16">
        <v>680.44100000000003</v>
      </c>
      <c r="AG280" s="16">
        <v>1.601</v>
      </c>
      <c r="AH280" s="16">
        <v>2.5099999999999998</v>
      </c>
      <c r="AI280" s="16">
        <v>1.19</v>
      </c>
      <c r="AJ280" s="16">
        <v>33.366</v>
      </c>
      <c r="AK280" s="16">
        <v>124.125</v>
      </c>
      <c r="AL280" s="16"/>
      <c r="AM280" s="16"/>
      <c r="AN280" s="16">
        <v>445.59399999999999</v>
      </c>
      <c r="AO280" s="16">
        <v>2.8639999999999999</v>
      </c>
      <c r="AP280" s="16">
        <v>5.7000000000000002E-2</v>
      </c>
      <c r="AQ280" s="16"/>
      <c r="AR280" s="16"/>
      <c r="AS280" s="17"/>
      <c r="AU280" s="24">
        <v>44109</v>
      </c>
      <c r="AV280">
        <v>62.5</v>
      </c>
      <c r="AX280" s="24">
        <v>44109</v>
      </c>
      <c r="AY280">
        <v>61.98</v>
      </c>
      <c r="BA280" s="24">
        <v>44109</v>
      </c>
      <c r="BB280">
        <v>61.9</v>
      </c>
      <c r="BD280" s="24">
        <v>44109</v>
      </c>
      <c r="BE280">
        <v>62.5</v>
      </c>
    </row>
    <row r="281" spans="1:57" x14ac:dyDescent="0.3">
      <c r="A281" s="1">
        <v>44257</v>
      </c>
      <c r="B281" s="2">
        <v>3870.29</v>
      </c>
      <c r="C281" s="7">
        <v>188.04246428918475</v>
      </c>
      <c r="D281" s="39">
        <v>-8.1136713125528233E-3</v>
      </c>
      <c r="E281">
        <f>VLOOKUP(Tabella43[[#This Row],[DATA]],Tabella37[], 2, 0)</f>
        <v>86550.686000000002</v>
      </c>
      <c r="F281">
        <f>VLOOKUP(Tabella43[[#This Row],[DATA]],Tabella37[], 3, 0)</f>
        <v>171.11</v>
      </c>
      <c r="G281">
        <f>VLOOKUP(Tabella43[[#This Row],[DATA]],Tabella37[], 4, 0)</f>
        <v>197.733</v>
      </c>
      <c r="H281">
        <f>VLOOKUP(Tabella43[[#This Row],[DATA]],Tabella37[], 5, 0)</f>
        <v>1556.748</v>
      </c>
      <c r="I281">
        <f>VLOOKUP(Tabella43[[#This Row],[DATA]],Tabella37[], 6, 0)</f>
        <v>5.83</v>
      </c>
      <c r="J281">
        <f>VLOOKUP(Tabella43[[#This Row],[DATA]],Tabella37[], 7, 0)</f>
        <v>5.907</v>
      </c>
      <c r="K281">
        <f>VLOOKUP(Tabella43[[#This Row],[DATA]],Tabella37[], 8, 0)</f>
        <v>0.88</v>
      </c>
      <c r="L281">
        <f>VLOOKUP(Tabella43[[#This Row],[DATA]],Tabella37[], 9, 0)</f>
        <v>33.167999999999999</v>
      </c>
      <c r="M281">
        <f>VLOOKUP(Tabella43[[#This Row],[DATA]],Tabella37[], 10, 0)</f>
        <v>128.13200000000001</v>
      </c>
      <c r="N281">
        <f>VLOOKUP(Tabella43[[#This Row],[DATA]],Tabella37[], 13, 0)</f>
        <v>1046.7929999999999</v>
      </c>
      <c r="O281">
        <f>VLOOKUP(Tabella43[[#This Row],[DATA]],Tabella37[], 14, 0)</f>
        <v>4.8470000000000004</v>
      </c>
      <c r="P281">
        <f>VLOOKUP(Tabella43[[#This Row],[DATA]],Tabella37[], 15, 0)</f>
        <v>5.0999999999999997E-2</v>
      </c>
      <c r="Q281">
        <f>VLOOKUP(Tabella43[[#This Row],[DATA]],Tabella37[], 16, 0)</f>
        <v>23.38</v>
      </c>
      <c r="R281">
        <f>VLOOKUP(Tabella43[[#This Row],[DATA]],Tabella37[], 17, 0)</f>
        <v>15.39</v>
      </c>
      <c r="S281">
        <f>VLOOKUP(Tabella43[[#This Row],[DATA]],Tabella37[], 18, 0)</f>
        <v>7.78</v>
      </c>
      <c r="T281">
        <f>VLOOKUP(Tabella43[[#This Row],[DATA]],Tabella38[], 2, 0)</f>
        <v>68.06</v>
      </c>
      <c r="U281">
        <f>VLOOKUP(Tabella43[[#This Row],[DATA]],Tabella40[], 2, 0)</f>
        <v>68.33</v>
      </c>
      <c r="V281">
        <f>VLOOKUP(Tabella43[[#This Row],[DATA]],Tabella39[], 2, 0)</f>
        <v>67.599999999999994</v>
      </c>
      <c r="W281">
        <f>VLOOKUP(Tabella43[[#This Row],[DATA]],Tabella41[], 2, 0)</f>
        <v>62.5</v>
      </c>
      <c r="X281">
        <v>0</v>
      </c>
      <c r="Y281">
        <v>0</v>
      </c>
      <c r="AB281" s="45">
        <v>44131</v>
      </c>
      <c r="AC281" s="14">
        <v>26453.758999999998</v>
      </c>
      <c r="AD281" s="14">
        <v>231.35300000000001</v>
      </c>
      <c r="AE281" s="14">
        <v>219.36600000000001</v>
      </c>
      <c r="AF281" s="14">
        <v>683.36</v>
      </c>
      <c r="AG281" s="14">
        <v>2.92</v>
      </c>
      <c r="AH281" s="14">
        <v>2.5299999999999998</v>
      </c>
      <c r="AI281" s="14">
        <v>1.19</v>
      </c>
      <c r="AJ281" s="14">
        <v>34.338999999999999</v>
      </c>
      <c r="AK281" s="14">
        <v>126.95699999999999</v>
      </c>
      <c r="AL281" s="14"/>
      <c r="AM281" s="14"/>
      <c r="AN281" s="14">
        <v>449.61799999999999</v>
      </c>
      <c r="AO281" s="14">
        <v>4.024</v>
      </c>
      <c r="AP281" s="14">
        <v>5.8000000000000003E-2</v>
      </c>
      <c r="AQ281" s="14"/>
      <c r="AR281" s="14"/>
      <c r="AS281" s="15"/>
      <c r="AU281" s="24">
        <v>44110</v>
      </c>
      <c r="AV281">
        <v>62.5</v>
      </c>
      <c r="AX281" s="24">
        <v>44110</v>
      </c>
      <c r="AY281">
        <v>61.98</v>
      </c>
      <c r="BA281" s="24">
        <v>44110</v>
      </c>
      <c r="BB281">
        <v>61.9</v>
      </c>
      <c r="BD281" s="24">
        <v>44110</v>
      </c>
      <c r="BE281">
        <v>62.5</v>
      </c>
    </row>
    <row r="282" spans="1:57" x14ac:dyDescent="0.3">
      <c r="A282" s="3">
        <v>44258</v>
      </c>
      <c r="B282" s="4">
        <v>3819.72</v>
      </c>
      <c r="C282" s="8">
        <v>185.58546302594502</v>
      </c>
      <c r="D282" s="38">
        <v>-1.3152318131987126E-2</v>
      </c>
      <c r="E282">
        <f>VLOOKUP(Tabella43[[#This Row],[DATA]],Tabella37[], 2, 0)</f>
        <v>86752.398000000001</v>
      </c>
      <c r="F282">
        <f>VLOOKUP(Tabella43[[#This Row],[DATA]],Tabella37[], 3, 0)</f>
        <v>201.71199999999999</v>
      </c>
      <c r="G282">
        <f>VLOOKUP(Tabella43[[#This Row],[DATA]],Tabella37[], 4, 0)</f>
        <v>194.36199999999999</v>
      </c>
      <c r="H282">
        <f>VLOOKUP(Tabella43[[#This Row],[DATA]],Tabella37[], 5, 0)</f>
        <v>1564.201</v>
      </c>
      <c r="I282">
        <f>VLOOKUP(Tabella43[[#This Row],[DATA]],Tabella37[], 6, 0)</f>
        <v>7.452</v>
      </c>
      <c r="J282">
        <f>VLOOKUP(Tabella43[[#This Row],[DATA]],Tabella37[], 7, 0)</f>
        <v>5.6050000000000004</v>
      </c>
      <c r="K282">
        <f>VLOOKUP(Tabella43[[#This Row],[DATA]],Tabella37[], 8, 0)</f>
        <v>0.88</v>
      </c>
      <c r="L282">
        <f>VLOOKUP(Tabella43[[#This Row],[DATA]],Tabella37[], 9, 0)</f>
        <v>32.284999999999997</v>
      </c>
      <c r="M282">
        <f>VLOOKUP(Tabella43[[#This Row],[DATA]],Tabella37[], 10, 0)</f>
        <v>126.657</v>
      </c>
      <c r="N282">
        <f>VLOOKUP(Tabella43[[#This Row],[DATA]],Tabella37[], 13, 0)</f>
        <v>1052.0170000000001</v>
      </c>
      <c r="O282">
        <f>VLOOKUP(Tabella43[[#This Row],[DATA]],Tabella37[], 14, 0)</f>
        <v>5.2240000000000002</v>
      </c>
      <c r="P282">
        <f>VLOOKUP(Tabella43[[#This Row],[DATA]],Tabella37[], 15, 0)</f>
        <v>0.05</v>
      </c>
      <c r="Q282">
        <f>VLOOKUP(Tabella43[[#This Row],[DATA]],Tabella37[], 16, 0)</f>
        <v>23.95</v>
      </c>
      <c r="R282">
        <f>VLOOKUP(Tabella43[[#This Row],[DATA]],Tabella37[], 17, 0)</f>
        <v>15.72</v>
      </c>
      <c r="S282">
        <f>VLOOKUP(Tabella43[[#This Row],[DATA]],Tabella37[], 18, 0)</f>
        <v>8.02</v>
      </c>
      <c r="T282">
        <f>VLOOKUP(Tabella43[[#This Row],[DATA]],Tabella38[], 2, 0)</f>
        <v>68.06</v>
      </c>
      <c r="U282">
        <f>VLOOKUP(Tabella43[[#This Row],[DATA]],Tabella40[], 2, 0)</f>
        <v>68.33</v>
      </c>
      <c r="V282">
        <f>VLOOKUP(Tabella43[[#This Row],[DATA]],Tabella39[], 2, 0)</f>
        <v>67.599999999999994</v>
      </c>
      <c r="W282">
        <f>VLOOKUP(Tabella43[[#This Row],[DATA]],Tabella41[], 2, 0)</f>
        <v>62.5</v>
      </c>
      <c r="X282">
        <v>0</v>
      </c>
      <c r="Y282">
        <v>0</v>
      </c>
      <c r="AB282" s="45">
        <v>44132</v>
      </c>
      <c r="AC282" s="16">
        <v>26692.024000000001</v>
      </c>
      <c r="AD282" s="16">
        <v>238.26499999999999</v>
      </c>
      <c r="AE282" s="16">
        <v>226.304</v>
      </c>
      <c r="AF282" s="16">
        <v>686.46299999999997</v>
      </c>
      <c r="AG282" s="16">
        <v>3.1030000000000002</v>
      </c>
      <c r="AH282" s="16">
        <v>2.492</v>
      </c>
      <c r="AI282" s="16">
        <v>1.2</v>
      </c>
      <c r="AJ282" s="16">
        <v>35.015000000000001</v>
      </c>
      <c r="AK282" s="16">
        <v>130.589</v>
      </c>
      <c r="AL282" s="16"/>
      <c r="AM282" s="16"/>
      <c r="AN282" s="16">
        <v>454.13400000000001</v>
      </c>
      <c r="AO282" s="16">
        <v>4.516</v>
      </c>
      <c r="AP282" s="16">
        <v>0.06</v>
      </c>
      <c r="AQ282" s="16"/>
      <c r="AR282" s="16"/>
      <c r="AS282" s="17"/>
      <c r="AU282" s="24">
        <v>44111</v>
      </c>
      <c r="AV282">
        <v>62.5</v>
      </c>
      <c r="AX282" s="24">
        <v>44111</v>
      </c>
      <c r="AY282">
        <v>61.98</v>
      </c>
      <c r="BA282" s="24">
        <v>44111</v>
      </c>
      <c r="BB282">
        <v>61.9</v>
      </c>
      <c r="BD282" s="24">
        <v>44111</v>
      </c>
      <c r="BE282">
        <v>62.5</v>
      </c>
    </row>
    <row r="283" spans="1:57" x14ac:dyDescent="0.3">
      <c r="A283" s="1">
        <v>44259</v>
      </c>
      <c r="B283" s="2">
        <v>3768.47</v>
      </c>
      <c r="C283" s="7">
        <v>183.09542318530757</v>
      </c>
      <c r="D283" s="39">
        <v>-1.3508037960082262E-2</v>
      </c>
      <c r="E283">
        <f>VLOOKUP(Tabella43[[#This Row],[DATA]],Tabella37[], 2, 0)</f>
        <v>86957.395999999993</v>
      </c>
      <c r="F283">
        <f>VLOOKUP(Tabella43[[#This Row],[DATA]],Tabella37[], 3, 0)</f>
        <v>204.99799999999999</v>
      </c>
      <c r="G283">
        <f>VLOOKUP(Tabella43[[#This Row],[DATA]],Tabella37[], 4, 0)</f>
        <v>190.18100000000001</v>
      </c>
      <c r="H283">
        <f>VLOOKUP(Tabella43[[#This Row],[DATA]],Tabella37[], 5, 0)</f>
        <v>1569.9739999999999</v>
      </c>
      <c r="I283">
        <f>VLOOKUP(Tabella43[[#This Row],[DATA]],Tabella37[], 6, 0)</f>
        <v>5.7729999999999997</v>
      </c>
      <c r="J283">
        <f>VLOOKUP(Tabella43[[#This Row],[DATA]],Tabella37[], 7, 0)</f>
        <v>5.3860000000000001</v>
      </c>
      <c r="K283">
        <f>VLOOKUP(Tabella43[[#This Row],[DATA]],Tabella37[], 8, 0)</f>
        <v>0.88</v>
      </c>
      <c r="L283">
        <f>VLOOKUP(Tabella43[[#This Row],[DATA]],Tabella37[], 9, 0)</f>
        <v>31.704999999999998</v>
      </c>
      <c r="M283">
        <f>VLOOKUP(Tabella43[[#This Row],[DATA]],Tabella37[], 10, 0)</f>
        <v>120.628</v>
      </c>
      <c r="N283">
        <f>VLOOKUP(Tabella43[[#This Row],[DATA]],Tabella37[], 13, 0)</f>
        <v>1056.6880000000001</v>
      </c>
      <c r="O283">
        <f>VLOOKUP(Tabella43[[#This Row],[DATA]],Tabella37[], 14, 0)</f>
        <v>4.67</v>
      </c>
      <c r="P283">
        <f>VLOOKUP(Tabella43[[#This Row],[DATA]],Tabella37[], 15, 0)</f>
        <v>4.9000000000000002E-2</v>
      </c>
      <c r="Q283">
        <f>VLOOKUP(Tabella43[[#This Row],[DATA]],Tabella37[], 16, 0)</f>
        <v>24.55</v>
      </c>
      <c r="R283">
        <f>VLOOKUP(Tabella43[[#This Row],[DATA]],Tabella37[], 17, 0)</f>
        <v>16.07</v>
      </c>
      <c r="S283">
        <f>VLOOKUP(Tabella43[[#This Row],[DATA]],Tabella37[], 18, 0)</f>
        <v>8.26</v>
      </c>
      <c r="T283">
        <f>VLOOKUP(Tabella43[[#This Row],[DATA]],Tabella38[], 2, 0)</f>
        <v>64.349999999999994</v>
      </c>
      <c r="U283">
        <f>VLOOKUP(Tabella43[[#This Row],[DATA]],Tabella40[], 2, 0)</f>
        <v>65.95</v>
      </c>
      <c r="V283">
        <f>VLOOKUP(Tabella43[[#This Row],[DATA]],Tabella39[], 2, 0)</f>
        <v>65.52</v>
      </c>
      <c r="W283">
        <f>VLOOKUP(Tabella43[[#This Row],[DATA]],Tabella41[], 2, 0)</f>
        <v>62.5</v>
      </c>
      <c r="X283">
        <v>0</v>
      </c>
      <c r="Y283">
        <v>0</v>
      </c>
      <c r="AB283" s="45">
        <v>44133</v>
      </c>
      <c r="AC283" s="14">
        <v>26965.314999999999</v>
      </c>
      <c r="AD283" s="14">
        <v>273.29199999999997</v>
      </c>
      <c r="AE283" s="14">
        <v>232.64400000000001</v>
      </c>
      <c r="AF283" s="14">
        <v>689.47900000000004</v>
      </c>
      <c r="AG283" s="14">
        <v>3.016</v>
      </c>
      <c r="AH283" s="14">
        <v>2.54</v>
      </c>
      <c r="AI283" s="14">
        <v>1.22</v>
      </c>
      <c r="AJ283" s="14">
        <v>35.508000000000003</v>
      </c>
      <c r="AK283" s="14">
        <v>132.66999999999999</v>
      </c>
      <c r="AL283" s="14"/>
      <c r="AM283" s="14"/>
      <c r="AN283" s="14">
        <v>458.59500000000003</v>
      </c>
      <c r="AO283" s="14">
        <v>4.4610000000000003</v>
      </c>
      <c r="AP283" s="14">
        <v>6.2E-2</v>
      </c>
      <c r="AQ283" s="14"/>
      <c r="AR283" s="14"/>
      <c r="AS283" s="15"/>
      <c r="AU283" s="24">
        <v>44112</v>
      </c>
      <c r="AV283">
        <v>62.5</v>
      </c>
      <c r="AX283" s="24">
        <v>44112</v>
      </c>
      <c r="AY283">
        <v>61.98</v>
      </c>
      <c r="BA283" s="24">
        <v>44112</v>
      </c>
      <c r="BB283">
        <v>61.9</v>
      </c>
      <c r="BD283" s="24">
        <v>44112</v>
      </c>
      <c r="BE283">
        <v>62.5</v>
      </c>
    </row>
    <row r="284" spans="1:57" x14ac:dyDescent="0.3">
      <c r="A284" s="3">
        <v>44260</v>
      </c>
      <c r="B284" s="4">
        <v>3841.94</v>
      </c>
      <c r="C284" s="8">
        <v>186.66504712855894</v>
      </c>
      <c r="D284" s="38">
        <v>1.9308363815583658E-2</v>
      </c>
      <c r="E284">
        <f>VLOOKUP(Tabella43[[#This Row],[DATA]],Tabella37[], 2, 0)</f>
        <v>87158.422999999995</v>
      </c>
      <c r="F284">
        <f>VLOOKUP(Tabella43[[#This Row],[DATA]],Tabella37[], 3, 0)</f>
        <v>201.02699999999999</v>
      </c>
      <c r="G284">
        <f>VLOOKUP(Tabella43[[#This Row],[DATA]],Tabella37[], 4, 0)</f>
        <v>185.56700000000001</v>
      </c>
      <c r="H284">
        <f>VLOOKUP(Tabella43[[#This Row],[DATA]],Tabella37[], 5, 0)</f>
        <v>1575.39</v>
      </c>
      <c r="I284">
        <f>VLOOKUP(Tabella43[[#This Row],[DATA]],Tabella37[], 6, 0)</f>
        <v>5.4160000000000004</v>
      </c>
      <c r="J284">
        <f>VLOOKUP(Tabella43[[#This Row],[DATA]],Tabella37[], 7, 0)</f>
        <v>5.2679999999999998</v>
      </c>
      <c r="K284">
        <f>VLOOKUP(Tabella43[[#This Row],[DATA]],Tabella37[], 8, 0)</f>
        <v>0.88</v>
      </c>
      <c r="L284">
        <f>VLOOKUP(Tabella43[[#This Row],[DATA]],Tabella37[], 9, 0)</f>
        <v>31.007999999999999</v>
      </c>
      <c r="M284">
        <f>VLOOKUP(Tabella43[[#This Row],[DATA]],Tabella37[], 10, 0)</f>
        <v>118.84399999999999</v>
      </c>
      <c r="N284">
        <f>VLOOKUP(Tabella43[[#This Row],[DATA]],Tabella37[], 13, 0)</f>
        <v>1060.99</v>
      </c>
      <c r="O284">
        <f>VLOOKUP(Tabella43[[#This Row],[DATA]],Tabella37[], 14, 0)</f>
        <v>4.3029999999999999</v>
      </c>
      <c r="P284">
        <f>VLOOKUP(Tabella43[[#This Row],[DATA]],Tabella37[], 15, 0)</f>
        <v>4.8000000000000001E-2</v>
      </c>
      <c r="Q284">
        <f>VLOOKUP(Tabella43[[#This Row],[DATA]],Tabella37[], 16, 0)</f>
        <v>25.28</v>
      </c>
      <c r="R284">
        <f>VLOOKUP(Tabella43[[#This Row],[DATA]],Tabella37[], 17, 0)</f>
        <v>16.52</v>
      </c>
      <c r="S284">
        <f>VLOOKUP(Tabella43[[#This Row],[DATA]],Tabella37[], 18, 0)</f>
        <v>8.5299999999999994</v>
      </c>
      <c r="T284">
        <f>VLOOKUP(Tabella43[[#This Row],[DATA]],Tabella38[], 2, 0)</f>
        <v>64.349999999999994</v>
      </c>
      <c r="U284">
        <f>VLOOKUP(Tabella43[[#This Row],[DATA]],Tabella40[], 2, 0)</f>
        <v>65.95</v>
      </c>
      <c r="V284">
        <f>VLOOKUP(Tabella43[[#This Row],[DATA]],Tabella39[], 2, 0)</f>
        <v>65.52</v>
      </c>
      <c r="W284">
        <f>VLOOKUP(Tabella43[[#This Row],[DATA]],Tabella41[], 2, 0)</f>
        <v>62.5</v>
      </c>
      <c r="X284">
        <v>0</v>
      </c>
      <c r="Y284">
        <v>0</v>
      </c>
      <c r="AB284" s="45">
        <v>44134</v>
      </c>
      <c r="AC284" s="16">
        <v>27265.855</v>
      </c>
      <c r="AD284" s="16">
        <v>300.53899999999999</v>
      </c>
      <c r="AE284" s="16">
        <v>240.16800000000001</v>
      </c>
      <c r="AF284" s="16">
        <v>692.654</v>
      </c>
      <c r="AG284" s="16">
        <v>3.1749999999999998</v>
      </c>
      <c r="AH284" s="16">
        <v>2.581</v>
      </c>
      <c r="AI284" s="16">
        <v>1.23</v>
      </c>
      <c r="AJ284" s="16">
        <v>35.594999999999999</v>
      </c>
      <c r="AK284" s="16">
        <v>135.41300000000001</v>
      </c>
      <c r="AL284" s="16"/>
      <c r="AM284" s="16"/>
      <c r="AN284" s="16">
        <v>463.10300000000001</v>
      </c>
      <c r="AO284" s="16">
        <v>4.508</v>
      </c>
      <c r="AP284" s="16">
        <v>6.4000000000000001E-2</v>
      </c>
      <c r="AQ284" s="16"/>
      <c r="AR284" s="16"/>
      <c r="AS284" s="17"/>
      <c r="AU284" s="24">
        <v>44113</v>
      </c>
      <c r="AV284">
        <v>62.5</v>
      </c>
      <c r="AX284" s="24">
        <v>44113</v>
      </c>
      <c r="AY284">
        <v>61.98</v>
      </c>
      <c r="BA284" s="24">
        <v>44113</v>
      </c>
      <c r="BB284">
        <v>61.9</v>
      </c>
      <c r="BD284" s="24">
        <v>44113</v>
      </c>
      <c r="BE284">
        <v>62.5</v>
      </c>
    </row>
    <row r="285" spans="1:57" x14ac:dyDescent="0.3">
      <c r="A285" s="1">
        <v>44263</v>
      </c>
      <c r="B285" s="2">
        <v>3821.35</v>
      </c>
      <c r="C285" s="7">
        <v>185.6646584394131</v>
      </c>
      <c r="D285" s="39">
        <v>-5.373684030541127E-3</v>
      </c>
      <c r="E285">
        <f>VLOOKUP(Tabella43[[#This Row],[DATA]],Tabella37[], 2, 0)</f>
        <v>87595.532000000007</v>
      </c>
      <c r="F285">
        <f>VLOOKUP(Tabella43[[#This Row],[DATA]],Tabella37[], 3, 0)</f>
        <v>134.13</v>
      </c>
      <c r="G285">
        <f>VLOOKUP(Tabella43[[#This Row],[DATA]],Tabella37[], 4, 0)</f>
        <v>173.708</v>
      </c>
      <c r="H285">
        <f>VLOOKUP(Tabella43[[#This Row],[DATA]],Tabella37[], 5, 0)</f>
        <v>1584.248</v>
      </c>
      <c r="I285">
        <f>VLOOKUP(Tabella43[[#This Row],[DATA]],Tabella37[], 6, 0)</f>
        <v>2.2109999999999999</v>
      </c>
      <c r="J285">
        <f>VLOOKUP(Tabella43[[#This Row],[DATA]],Tabella37[], 7, 0)</f>
        <v>4.7610000000000001</v>
      </c>
      <c r="K285">
        <f>VLOOKUP(Tabella43[[#This Row],[DATA]],Tabella37[], 8, 0)</f>
        <v>0.89</v>
      </c>
      <c r="L285">
        <f>VLOOKUP(Tabella43[[#This Row],[DATA]],Tabella37[], 9, 0)</f>
        <v>29.404</v>
      </c>
      <c r="M285">
        <f>VLOOKUP(Tabella43[[#This Row],[DATA]],Tabella37[], 10, 0)</f>
        <v>113.146</v>
      </c>
      <c r="N285">
        <f>VLOOKUP(Tabella43[[#This Row],[DATA]],Tabella37[], 13, 0)</f>
        <v>1068.9680000000001</v>
      </c>
      <c r="O285">
        <f>VLOOKUP(Tabella43[[#This Row],[DATA]],Tabella37[], 14, 0)</f>
        <v>2.9380000000000002</v>
      </c>
      <c r="P285">
        <f>VLOOKUP(Tabella43[[#This Row],[DATA]],Tabella37[], 15, 0)</f>
        <v>4.4999999999999998E-2</v>
      </c>
      <c r="Q285">
        <f>VLOOKUP(Tabella43[[#This Row],[DATA]],Tabella37[], 16, 0)</f>
        <v>27.38</v>
      </c>
      <c r="R285">
        <f>VLOOKUP(Tabella43[[#This Row],[DATA]],Tabella37[], 17, 0)</f>
        <v>17.84</v>
      </c>
      <c r="S285">
        <f>VLOOKUP(Tabella43[[#This Row],[DATA]],Tabella37[], 18, 0)</f>
        <v>9.36</v>
      </c>
      <c r="T285">
        <f>VLOOKUP(Tabella43[[#This Row],[DATA]],Tabella38[], 2, 0)</f>
        <v>64.349999999999994</v>
      </c>
      <c r="U285">
        <f>VLOOKUP(Tabella43[[#This Row],[DATA]],Tabella40[], 2, 0)</f>
        <v>65.95</v>
      </c>
      <c r="V285">
        <f>VLOOKUP(Tabella43[[#This Row],[DATA]],Tabella39[], 2, 0)</f>
        <v>65.52</v>
      </c>
      <c r="W285">
        <f>VLOOKUP(Tabella43[[#This Row],[DATA]],Tabella41[], 2, 0)</f>
        <v>62.5</v>
      </c>
      <c r="X285">
        <v>0</v>
      </c>
      <c r="Y285">
        <v>0</v>
      </c>
      <c r="AB285" s="45">
        <v>44135</v>
      </c>
      <c r="AC285" s="14">
        <v>27537.272000000001</v>
      </c>
      <c r="AD285" s="14">
        <v>271.41800000000001</v>
      </c>
      <c r="AE285" s="14">
        <v>243.20400000000001</v>
      </c>
      <c r="AF285" s="14">
        <v>695.43299999999999</v>
      </c>
      <c r="AG285" s="14">
        <v>2.778</v>
      </c>
      <c r="AH285" s="14">
        <v>2.5680000000000001</v>
      </c>
      <c r="AI285" s="14">
        <v>1.25</v>
      </c>
      <c r="AJ285" s="14">
        <v>35.747999999999998</v>
      </c>
      <c r="AK285" s="14">
        <v>135.482</v>
      </c>
      <c r="AL285" s="14"/>
      <c r="AM285" s="14"/>
      <c r="AN285" s="14">
        <v>466.76600000000002</v>
      </c>
      <c r="AO285" s="14">
        <v>3.6640000000000001</v>
      </c>
      <c r="AP285" s="14">
        <v>6.4000000000000001E-2</v>
      </c>
      <c r="AQ285" s="14"/>
      <c r="AR285" s="14"/>
      <c r="AS285" s="15"/>
      <c r="AU285" s="24">
        <v>44114</v>
      </c>
      <c r="AV285">
        <v>62.5</v>
      </c>
      <c r="AX285" s="24">
        <v>44114</v>
      </c>
      <c r="AY285">
        <v>61.98</v>
      </c>
      <c r="BA285" s="24">
        <v>44114</v>
      </c>
      <c r="BB285">
        <v>61.9</v>
      </c>
      <c r="BD285" s="24">
        <v>44114</v>
      </c>
      <c r="BE285">
        <v>62.5</v>
      </c>
    </row>
    <row r="286" spans="1:57" x14ac:dyDescent="0.3">
      <c r="A286" s="3">
        <v>44264</v>
      </c>
      <c r="B286" s="4">
        <v>3875.44</v>
      </c>
      <c r="C286" s="8">
        <v>188.29268292682929</v>
      </c>
      <c r="D286" s="38">
        <v>1.4055441418613228E-2</v>
      </c>
      <c r="E286">
        <f>VLOOKUP(Tabella43[[#This Row],[DATA]],Tabella37[], 2, 0)</f>
        <v>87763.644</v>
      </c>
      <c r="F286">
        <f>VLOOKUP(Tabella43[[#This Row],[DATA]],Tabella37[], 3, 0)</f>
        <v>168.11199999999999</v>
      </c>
      <c r="G286">
        <f>VLOOKUP(Tabella43[[#This Row],[DATA]],Tabella37[], 4, 0)</f>
        <v>173.28</v>
      </c>
      <c r="H286">
        <f>VLOOKUP(Tabella43[[#This Row],[DATA]],Tabella37[], 5, 0)</f>
        <v>1589.67</v>
      </c>
      <c r="I286">
        <f>VLOOKUP(Tabella43[[#This Row],[DATA]],Tabella37[], 6, 0)</f>
        <v>5.4219999999999997</v>
      </c>
      <c r="J286">
        <f>VLOOKUP(Tabella43[[#This Row],[DATA]],Tabella37[], 7, 0)</f>
        <v>4.7030000000000003</v>
      </c>
      <c r="K286">
        <f>VLOOKUP(Tabella43[[#This Row],[DATA]],Tabella37[], 8, 0)</f>
        <v>0.9</v>
      </c>
      <c r="L286">
        <f>VLOOKUP(Tabella43[[#This Row],[DATA]],Tabella37[], 9, 0)</f>
        <v>28.869</v>
      </c>
      <c r="M286">
        <f>VLOOKUP(Tabella43[[#This Row],[DATA]],Tabella37[], 10, 0)</f>
        <v>111.185</v>
      </c>
      <c r="N286">
        <f>VLOOKUP(Tabella43[[#This Row],[DATA]],Tabella37[], 13, 0)</f>
        <v>1073.5999999999999</v>
      </c>
      <c r="O286">
        <f>VLOOKUP(Tabella43[[#This Row],[DATA]],Tabella37[], 14, 0)</f>
        <v>4.6319999999999997</v>
      </c>
      <c r="P286">
        <f>VLOOKUP(Tabella43[[#This Row],[DATA]],Tabella37[], 15, 0)</f>
        <v>4.4999999999999998E-2</v>
      </c>
      <c r="Q286">
        <f>VLOOKUP(Tabella43[[#This Row],[DATA]],Tabella37[], 16, 0)</f>
        <v>27.86</v>
      </c>
      <c r="R286">
        <f>VLOOKUP(Tabella43[[#This Row],[DATA]],Tabella37[], 17, 0)</f>
        <v>18.16</v>
      </c>
      <c r="S286">
        <f>VLOOKUP(Tabella43[[#This Row],[DATA]],Tabella37[], 18, 0)</f>
        <v>9.5399999999999991</v>
      </c>
      <c r="T286">
        <f>VLOOKUP(Tabella43[[#This Row],[DATA]],Tabella38[], 2, 0)</f>
        <v>64.349999999999994</v>
      </c>
      <c r="U286">
        <f>VLOOKUP(Tabella43[[#This Row],[DATA]],Tabella40[], 2, 0)</f>
        <v>65.95</v>
      </c>
      <c r="V286">
        <f>VLOOKUP(Tabella43[[#This Row],[DATA]],Tabella39[], 2, 0)</f>
        <v>65.52</v>
      </c>
      <c r="W286">
        <f>VLOOKUP(Tabella43[[#This Row],[DATA]],Tabella41[], 2, 0)</f>
        <v>62.5</v>
      </c>
      <c r="X286">
        <v>0</v>
      </c>
      <c r="Y286">
        <v>0</v>
      </c>
      <c r="AB286" s="45">
        <v>44136</v>
      </c>
      <c r="AC286" s="16">
        <v>27853.221000000001</v>
      </c>
      <c r="AD286" s="16">
        <v>315.94799999999998</v>
      </c>
      <c r="AE286" s="16">
        <v>261.60000000000002</v>
      </c>
      <c r="AF286" s="16">
        <v>696.95600000000002</v>
      </c>
      <c r="AG286" s="16">
        <v>1.5229999999999999</v>
      </c>
      <c r="AH286" s="16">
        <v>2.5880000000000001</v>
      </c>
      <c r="AI286" s="16">
        <v>1.27</v>
      </c>
      <c r="AJ286" s="16">
        <v>36.439</v>
      </c>
      <c r="AK286" s="16">
        <v>138.351</v>
      </c>
      <c r="AL286" s="16"/>
      <c r="AM286" s="16">
        <v>141.351</v>
      </c>
      <c r="AN286" s="16">
        <v>469.46800000000002</v>
      </c>
      <c r="AO286" s="16">
        <v>2.7010000000000001</v>
      </c>
      <c r="AP286" s="16">
        <v>6.8000000000000005E-2</v>
      </c>
      <c r="AQ286" s="16"/>
      <c r="AR286" s="16"/>
      <c r="AS286" s="17"/>
      <c r="AU286" s="24">
        <v>44115</v>
      </c>
      <c r="AV286">
        <v>62.5</v>
      </c>
      <c r="AX286" s="24">
        <v>44115</v>
      </c>
      <c r="AY286">
        <v>61.98</v>
      </c>
      <c r="BA286" s="24">
        <v>44115</v>
      </c>
      <c r="BB286">
        <v>61.9</v>
      </c>
      <c r="BD286" s="24">
        <v>44115</v>
      </c>
      <c r="BE286">
        <v>62.5</v>
      </c>
    </row>
    <row r="287" spans="1:57" x14ac:dyDescent="0.3">
      <c r="A287" s="1">
        <v>44265</v>
      </c>
      <c r="B287" s="2">
        <v>3898.81</v>
      </c>
      <c r="C287" s="7">
        <v>189.42814109415997</v>
      </c>
      <c r="D287" s="39">
        <v>6.0121736231132121E-3</v>
      </c>
      <c r="E287">
        <f>VLOOKUP(Tabella43[[#This Row],[DATA]],Tabella37[], 2, 0)</f>
        <v>87938.376000000004</v>
      </c>
      <c r="F287">
        <f>VLOOKUP(Tabella43[[#This Row],[DATA]],Tabella37[], 3, 0)</f>
        <v>174.732</v>
      </c>
      <c r="G287">
        <f>VLOOKUP(Tabella43[[#This Row],[DATA]],Tabella37[], 4, 0)</f>
        <v>169.42500000000001</v>
      </c>
      <c r="H287">
        <f>VLOOKUP(Tabella43[[#This Row],[DATA]],Tabella37[], 5, 0)</f>
        <v>1594.386</v>
      </c>
      <c r="I287">
        <f>VLOOKUP(Tabella43[[#This Row],[DATA]],Tabella37[], 6, 0)</f>
        <v>4.7160000000000002</v>
      </c>
      <c r="J287">
        <f>VLOOKUP(Tabella43[[#This Row],[DATA]],Tabella37[], 7, 0)</f>
        <v>4.3120000000000003</v>
      </c>
      <c r="K287">
        <f>VLOOKUP(Tabella43[[#This Row],[DATA]],Tabella37[], 8, 0)</f>
        <v>0.9</v>
      </c>
      <c r="L287">
        <f>VLOOKUP(Tabella43[[#This Row],[DATA]],Tabella37[], 9, 0)</f>
        <v>28.401</v>
      </c>
      <c r="M287">
        <f>VLOOKUP(Tabella43[[#This Row],[DATA]],Tabella37[], 10, 0)</f>
        <v>110.06699999999999</v>
      </c>
      <c r="N287">
        <f>VLOOKUP(Tabella43[[#This Row],[DATA]],Tabella37[], 13, 0)</f>
        <v>1078.4549999999999</v>
      </c>
      <c r="O287">
        <f>VLOOKUP(Tabella43[[#This Row],[DATA]],Tabella37[], 14, 0)</f>
        <v>4.8550000000000004</v>
      </c>
      <c r="P287">
        <f>VLOOKUP(Tabella43[[#This Row],[DATA]],Tabella37[], 15, 0)</f>
        <v>4.4999999999999998E-2</v>
      </c>
      <c r="Q287">
        <f>VLOOKUP(Tabella43[[#This Row],[DATA]],Tabella37[], 16, 0)</f>
        <v>28.46</v>
      </c>
      <c r="R287">
        <f>VLOOKUP(Tabella43[[#This Row],[DATA]],Tabella37[], 17, 0)</f>
        <v>18.57</v>
      </c>
      <c r="S287">
        <f>VLOOKUP(Tabella43[[#This Row],[DATA]],Tabella37[], 18, 0)</f>
        <v>9.7799999999999994</v>
      </c>
      <c r="T287">
        <f>VLOOKUP(Tabella43[[#This Row],[DATA]],Tabella38[], 2, 0)</f>
        <v>64.349999999999994</v>
      </c>
      <c r="U287">
        <f>VLOOKUP(Tabella43[[#This Row],[DATA]],Tabella40[], 2, 0)</f>
        <v>65.95</v>
      </c>
      <c r="V287">
        <f>VLOOKUP(Tabella43[[#This Row],[DATA]],Tabella39[], 2, 0)</f>
        <v>65.52</v>
      </c>
      <c r="W287">
        <f>VLOOKUP(Tabella43[[#This Row],[DATA]],Tabella41[], 2, 0)</f>
        <v>62.5</v>
      </c>
      <c r="X287">
        <v>1</v>
      </c>
      <c r="Y287">
        <v>0</v>
      </c>
      <c r="AB287" s="45">
        <v>44137</v>
      </c>
      <c r="AC287" s="14">
        <v>28105.834999999999</v>
      </c>
      <c r="AD287" s="14">
        <v>252.614</v>
      </c>
      <c r="AE287" s="14">
        <v>269.06099999999998</v>
      </c>
      <c r="AF287" s="14">
        <v>698.67399999999998</v>
      </c>
      <c r="AG287" s="14">
        <v>1.718</v>
      </c>
      <c r="AH287" s="14">
        <v>2.605</v>
      </c>
      <c r="AI287" s="14">
        <v>1.28</v>
      </c>
      <c r="AJ287" s="14">
        <v>37.826000000000001</v>
      </c>
      <c r="AK287" s="14">
        <v>143.995</v>
      </c>
      <c r="AL287" s="14"/>
      <c r="AM287" s="14"/>
      <c r="AN287" s="14">
        <v>472.52</v>
      </c>
      <c r="AO287" s="14">
        <v>3.0529999999999999</v>
      </c>
      <c r="AP287" s="14">
        <v>7.0000000000000007E-2</v>
      </c>
      <c r="AQ287" s="14"/>
      <c r="AR287" s="14"/>
      <c r="AS287" s="15"/>
      <c r="AU287" s="24">
        <v>44116</v>
      </c>
      <c r="AV287">
        <v>62.5</v>
      </c>
      <c r="AX287" s="24">
        <v>44116</v>
      </c>
      <c r="AY287">
        <v>61.98</v>
      </c>
      <c r="BA287" s="24">
        <v>44116</v>
      </c>
      <c r="BB287">
        <v>61.9</v>
      </c>
      <c r="BD287" s="24">
        <v>44116</v>
      </c>
      <c r="BE287">
        <v>62.5</v>
      </c>
    </row>
    <row r="288" spans="1:57" x14ac:dyDescent="0.3">
      <c r="A288" s="3">
        <v>44266</v>
      </c>
      <c r="B288" s="4">
        <v>3939.34</v>
      </c>
      <c r="C288" s="8">
        <v>191.39733747935091</v>
      </c>
      <c r="D288" s="38">
        <v>1.0341818218279307E-2</v>
      </c>
      <c r="E288">
        <f>VLOOKUP(Tabella43[[#This Row],[DATA]],Tabella37[], 2, 0)</f>
        <v>88126.926000000007</v>
      </c>
      <c r="F288">
        <f>VLOOKUP(Tabella43[[#This Row],[DATA]],Tabella37[], 3, 0)</f>
        <v>188.55</v>
      </c>
      <c r="G288">
        <f>VLOOKUP(Tabella43[[#This Row],[DATA]],Tabella37[], 4, 0)</f>
        <v>167.07599999999999</v>
      </c>
      <c r="H288">
        <f>VLOOKUP(Tabella43[[#This Row],[DATA]],Tabella37[], 5, 0)</f>
        <v>1599.0650000000001</v>
      </c>
      <c r="I288">
        <f>VLOOKUP(Tabella43[[#This Row],[DATA]],Tabella37[], 6, 0)</f>
        <v>4.68</v>
      </c>
      <c r="J288">
        <f>VLOOKUP(Tabella43[[#This Row],[DATA]],Tabella37[], 7, 0)</f>
        <v>4.1559999999999997</v>
      </c>
      <c r="K288">
        <f>VLOOKUP(Tabella43[[#This Row],[DATA]],Tabella37[], 8, 0)</f>
        <v>0.91</v>
      </c>
      <c r="L288">
        <f>VLOOKUP(Tabella43[[#This Row],[DATA]],Tabella37[], 9, 0)</f>
        <v>27.760999999999999</v>
      </c>
      <c r="M288">
        <f>VLOOKUP(Tabella43[[#This Row],[DATA]],Tabella37[], 10, 0)</f>
        <v>107.82599999999999</v>
      </c>
      <c r="N288">
        <f>VLOOKUP(Tabella43[[#This Row],[DATA]],Tabella37[], 13, 0)</f>
        <v>1082.961</v>
      </c>
      <c r="O288">
        <f>VLOOKUP(Tabella43[[#This Row],[DATA]],Tabella37[], 14, 0)</f>
        <v>4.5049999999999999</v>
      </c>
      <c r="P288">
        <f>VLOOKUP(Tabella43[[#This Row],[DATA]],Tabella37[], 15, 0)</f>
        <v>4.3999999999999997E-2</v>
      </c>
      <c r="Q288">
        <f>VLOOKUP(Tabella43[[#This Row],[DATA]],Tabella37[], 16, 0)</f>
        <v>29.2</v>
      </c>
      <c r="R288">
        <f>VLOOKUP(Tabella43[[#This Row],[DATA]],Tabella37[], 17, 0)</f>
        <v>19.05</v>
      </c>
      <c r="S288">
        <f>VLOOKUP(Tabella43[[#This Row],[DATA]],Tabella37[], 18, 0)</f>
        <v>10.07</v>
      </c>
      <c r="T288">
        <f>VLOOKUP(Tabella43[[#This Row],[DATA]],Tabella38[], 2, 0)</f>
        <v>64.349999999999994</v>
      </c>
      <c r="U288">
        <f>VLOOKUP(Tabella43[[#This Row],[DATA]],Tabella40[], 2, 0)</f>
        <v>65.95</v>
      </c>
      <c r="V288">
        <f>VLOOKUP(Tabella43[[#This Row],[DATA]],Tabella39[], 2, 0)</f>
        <v>65.52</v>
      </c>
      <c r="W288">
        <f>VLOOKUP(Tabella43[[#This Row],[DATA]],Tabella41[], 2, 0)</f>
        <v>62.5</v>
      </c>
      <c r="X288">
        <v>0</v>
      </c>
      <c r="Y288">
        <v>0</v>
      </c>
      <c r="AB288" s="45">
        <v>44138</v>
      </c>
      <c r="AC288" s="16">
        <v>28489.557000000001</v>
      </c>
      <c r="AD288" s="16">
        <v>383.72199999999998</v>
      </c>
      <c r="AE288" s="16">
        <v>290.82799999999997</v>
      </c>
      <c r="AF288" s="16">
        <v>703.41399999999999</v>
      </c>
      <c r="AG288" s="16">
        <v>4.74</v>
      </c>
      <c r="AH288" s="16">
        <v>2.8650000000000002</v>
      </c>
      <c r="AI288" s="16">
        <v>1.28</v>
      </c>
      <c r="AJ288" s="16">
        <v>38.83</v>
      </c>
      <c r="AK288" s="16">
        <v>147.36799999999999</v>
      </c>
      <c r="AL288" s="16"/>
      <c r="AM288" s="16"/>
      <c r="AN288" s="16">
        <v>476.61700000000002</v>
      </c>
      <c r="AO288" s="16">
        <v>4.0970000000000004</v>
      </c>
      <c r="AP288" s="16">
        <v>7.4999999999999997E-2</v>
      </c>
      <c r="AQ288" s="16"/>
      <c r="AR288" s="16"/>
      <c r="AS288" s="17"/>
      <c r="AU288" s="24">
        <v>44117</v>
      </c>
      <c r="AV288">
        <v>66.2</v>
      </c>
      <c r="AX288" s="24">
        <v>44117</v>
      </c>
      <c r="AY288">
        <v>64.06</v>
      </c>
      <c r="BA288" s="24">
        <v>44117</v>
      </c>
      <c r="BB288">
        <v>64.290000000000006</v>
      </c>
      <c r="BD288" s="24">
        <v>44117</v>
      </c>
      <c r="BE288">
        <v>62.5</v>
      </c>
    </row>
    <row r="289" spans="1:57" x14ac:dyDescent="0.3">
      <c r="A289" s="1">
        <v>44267</v>
      </c>
      <c r="B289" s="2">
        <v>3943.34</v>
      </c>
      <c r="C289" s="7">
        <v>191.59168205227871</v>
      </c>
      <c r="D289" s="39">
        <v>1.0148833501624158E-3</v>
      </c>
      <c r="E289">
        <f>VLOOKUP(Tabella43[[#This Row],[DATA]],Tabella37[], 2, 0)</f>
        <v>88311.982000000004</v>
      </c>
      <c r="F289">
        <f>VLOOKUP(Tabella43[[#This Row],[DATA]],Tabella37[], 3, 0)</f>
        <v>185.05600000000001</v>
      </c>
      <c r="G289">
        <f>VLOOKUP(Tabella43[[#This Row],[DATA]],Tabella37[], 4, 0)</f>
        <v>164.79400000000001</v>
      </c>
      <c r="H289">
        <f>VLOOKUP(Tabella43[[#This Row],[DATA]],Tabella37[], 5, 0)</f>
        <v>1603.7059999999999</v>
      </c>
      <c r="I289">
        <f>VLOOKUP(Tabella43[[#This Row],[DATA]],Tabella37[], 6, 0)</f>
        <v>4.641</v>
      </c>
      <c r="J289">
        <f>VLOOKUP(Tabella43[[#This Row],[DATA]],Tabella37[], 7, 0)</f>
        <v>4.0449999999999999</v>
      </c>
      <c r="K289">
        <f>VLOOKUP(Tabella43[[#This Row],[DATA]],Tabella37[], 8, 0)</f>
        <v>0.92</v>
      </c>
      <c r="L289">
        <f>VLOOKUP(Tabella43[[#This Row],[DATA]],Tabella37[], 9, 0)</f>
        <v>27.393999999999998</v>
      </c>
      <c r="M289">
        <f>VLOOKUP(Tabella43[[#This Row],[DATA]],Tabella37[], 10, 0)</f>
        <v>107.015</v>
      </c>
      <c r="N289">
        <f>VLOOKUP(Tabella43[[#This Row],[DATA]],Tabella37[], 13, 0)</f>
        <v>1087.1659999999999</v>
      </c>
      <c r="O289">
        <f>VLOOKUP(Tabella43[[#This Row],[DATA]],Tabella37[], 14, 0)</f>
        <v>4.2060000000000004</v>
      </c>
      <c r="P289">
        <f>VLOOKUP(Tabella43[[#This Row],[DATA]],Tabella37[], 15, 0)</f>
        <v>4.3999999999999997E-2</v>
      </c>
      <c r="Q289">
        <f>VLOOKUP(Tabella43[[#This Row],[DATA]],Tabella37[], 16, 0)</f>
        <v>30.07</v>
      </c>
      <c r="R289">
        <f>VLOOKUP(Tabella43[[#This Row],[DATA]],Tabella37[], 17, 0)</f>
        <v>19.61</v>
      </c>
      <c r="S289">
        <f>VLOOKUP(Tabella43[[#This Row],[DATA]],Tabella37[], 18, 0)</f>
        <v>10.41</v>
      </c>
      <c r="T289">
        <f>VLOOKUP(Tabella43[[#This Row],[DATA]],Tabella38[], 2, 0)</f>
        <v>64.349999999999994</v>
      </c>
      <c r="U289">
        <f>VLOOKUP(Tabella43[[#This Row],[DATA]],Tabella40[], 2, 0)</f>
        <v>65.95</v>
      </c>
      <c r="V289">
        <f>VLOOKUP(Tabella43[[#This Row],[DATA]],Tabella39[], 2, 0)</f>
        <v>65.52</v>
      </c>
      <c r="W289">
        <f>VLOOKUP(Tabella43[[#This Row],[DATA]],Tabella41[], 2, 0)</f>
        <v>62.5</v>
      </c>
      <c r="X289">
        <v>0</v>
      </c>
      <c r="Y289">
        <v>0</v>
      </c>
      <c r="AB289" s="45">
        <v>44139</v>
      </c>
      <c r="AC289" s="14">
        <v>28802.307000000001</v>
      </c>
      <c r="AD289" s="14">
        <v>312.74900000000002</v>
      </c>
      <c r="AE289" s="14">
        <v>301.46899999999999</v>
      </c>
      <c r="AF289" s="14">
        <v>706.73900000000003</v>
      </c>
      <c r="AG289" s="14">
        <v>3.3250000000000002</v>
      </c>
      <c r="AH289" s="14">
        <v>2.8959999999999999</v>
      </c>
      <c r="AI289" s="14">
        <v>1.27</v>
      </c>
      <c r="AJ289" s="14">
        <v>39.055</v>
      </c>
      <c r="AK289" s="14">
        <v>151.56399999999999</v>
      </c>
      <c r="AL289" s="14"/>
      <c r="AM289" s="14"/>
      <c r="AN289" s="14">
        <v>481.51900000000001</v>
      </c>
      <c r="AO289" s="14">
        <v>4.9020000000000001</v>
      </c>
      <c r="AP289" s="14">
        <v>7.6999999999999999E-2</v>
      </c>
      <c r="AQ289" s="14"/>
      <c r="AR289" s="14"/>
      <c r="AS289" s="15"/>
      <c r="AU289" s="24">
        <v>44118</v>
      </c>
      <c r="AV289">
        <v>66.2</v>
      </c>
      <c r="AX289" s="24">
        <v>44118</v>
      </c>
      <c r="AY289">
        <v>64.06</v>
      </c>
      <c r="BA289" s="24">
        <v>44118</v>
      </c>
      <c r="BB289">
        <v>64.290000000000006</v>
      </c>
      <c r="BD289" s="24">
        <v>44118</v>
      </c>
      <c r="BE289">
        <v>62.5</v>
      </c>
    </row>
    <row r="290" spans="1:57" x14ac:dyDescent="0.3">
      <c r="A290" s="3">
        <v>44270</v>
      </c>
      <c r="B290" s="4">
        <v>3968.94</v>
      </c>
      <c r="C290" s="8">
        <v>192.83548731901664</v>
      </c>
      <c r="D290" s="38">
        <v>6.4709765908568051E-3</v>
      </c>
      <c r="E290">
        <f>VLOOKUP(Tabella43[[#This Row],[DATA]],Tabella37[], 2, 0)</f>
        <v>88755.055999999997</v>
      </c>
      <c r="F290">
        <f>VLOOKUP(Tabella43[[#This Row],[DATA]],Tabella37[], 3, 0)</f>
        <v>165.958</v>
      </c>
      <c r="G290">
        <f>VLOOKUP(Tabella43[[#This Row],[DATA]],Tabella37[], 4, 0)</f>
        <v>165.64599999999999</v>
      </c>
      <c r="H290">
        <f>VLOOKUP(Tabella43[[#This Row],[DATA]],Tabella37[], 5, 0)</f>
        <v>1610.807</v>
      </c>
      <c r="I290">
        <f>VLOOKUP(Tabella43[[#This Row],[DATA]],Tabella37[], 6, 0)</f>
        <v>2.2469999999999999</v>
      </c>
      <c r="J290">
        <f>VLOOKUP(Tabella43[[#This Row],[DATA]],Tabella37[], 7, 0)</f>
        <v>3.794</v>
      </c>
      <c r="K290">
        <f>VLOOKUP(Tabella43[[#This Row],[DATA]],Tabella37[], 8, 0)</f>
        <v>0.96</v>
      </c>
      <c r="L290">
        <f>VLOOKUP(Tabella43[[#This Row],[DATA]],Tabella37[], 9, 0)</f>
        <v>26.396999999999998</v>
      </c>
      <c r="M290">
        <f>VLOOKUP(Tabella43[[#This Row],[DATA]],Tabella37[], 10, 0)</f>
        <v>104.18600000000001</v>
      </c>
      <c r="N290">
        <f>VLOOKUP(Tabella43[[#This Row],[DATA]],Tabella37[], 13, 0)</f>
        <v>1094.837</v>
      </c>
      <c r="O290">
        <f>VLOOKUP(Tabella43[[#This Row],[DATA]],Tabella37[], 14, 0)</f>
        <v>2.8479999999999999</v>
      </c>
      <c r="P290">
        <f>VLOOKUP(Tabella43[[#This Row],[DATA]],Tabella37[], 15, 0)</f>
        <v>4.4999999999999998E-2</v>
      </c>
      <c r="Q290">
        <f>VLOOKUP(Tabella43[[#This Row],[DATA]],Tabella37[], 16, 0)</f>
        <v>32.43</v>
      </c>
      <c r="R290">
        <f>VLOOKUP(Tabella43[[#This Row],[DATA]],Tabella37[], 17, 0)</f>
        <v>21.13</v>
      </c>
      <c r="S290">
        <f>VLOOKUP(Tabella43[[#This Row],[DATA]],Tabella37[], 18, 0)</f>
        <v>11.4</v>
      </c>
      <c r="T290">
        <f>VLOOKUP(Tabella43[[#This Row],[DATA]],Tabella38[], 2, 0)</f>
        <v>64.349999999999994</v>
      </c>
      <c r="U290">
        <f>VLOOKUP(Tabella43[[#This Row],[DATA]],Tabella40[], 2, 0)</f>
        <v>65.95</v>
      </c>
      <c r="V290">
        <f>VLOOKUP(Tabella43[[#This Row],[DATA]],Tabella39[], 2, 0)</f>
        <v>65.52</v>
      </c>
      <c r="W290">
        <f>VLOOKUP(Tabella43[[#This Row],[DATA]],Tabella41[], 2, 0)</f>
        <v>62.5</v>
      </c>
      <c r="X290">
        <v>0</v>
      </c>
      <c r="Y290">
        <v>0</v>
      </c>
      <c r="AB290" s="45">
        <v>44140</v>
      </c>
      <c r="AC290" s="16">
        <v>29192.456999999999</v>
      </c>
      <c r="AD290" s="16">
        <v>390.15100000000001</v>
      </c>
      <c r="AE290" s="16">
        <v>318.16300000000001</v>
      </c>
      <c r="AF290" s="16">
        <v>710.23800000000006</v>
      </c>
      <c r="AG290" s="16">
        <v>3.4990000000000001</v>
      </c>
      <c r="AH290" s="16">
        <v>2.9660000000000002</v>
      </c>
      <c r="AI290" s="16">
        <v>1.27</v>
      </c>
      <c r="AJ290" s="16">
        <v>39.731000000000002</v>
      </c>
      <c r="AK290" s="16">
        <v>155.505</v>
      </c>
      <c r="AL290" s="16"/>
      <c r="AM290" s="16"/>
      <c r="AN290" s="16">
        <v>486.61200000000002</v>
      </c>
      <c r="AO290" s="16">
        <v>5.093</v>
      </c>
      <c r="AP290" s="16">
        <v>7.9000000000000001E-2</v>
      </c>
      <c r="AQ290" s="16"/>
      <c r="AR290" s="16"/>
      <c r="AS290" s="17"/>
      <c r="AU290" s="24">
        <v>44119</v>
      </c>
      <c r="AV290">
        <v>66.2</v>
      </c>
      <c r="AX290" s="24">
        <v>44119</v>
      </c>
      <c r="AY290">
        <v>64.06</v>
      </c>
      <c r="BA290" s="24">
        <v>44119</v>
      </c>
      <c r="BB290">
        <v>64.290000000000006</v>
      </c>
      <c r="BD290" s="24">
        <v>44119</v>
      </c>
      <c r="BE290">
        <v>62.5</v>
      </c>
    </row>
    <row r="291" spans="1:57" x14ac:dyDescent="0.3">
      <c r="A291" s="1">
        <v>44271</v>
      </c>
      <c r="B291" s="2">
        <v>3962.71</v>
      </c>
      <c r="C291" s="7">
        <v>192.53279564668159</v>
      </c>
      <c r="D291" s="39">
        <v>-1.5709218841469892E-3</v>
      </c>
      <c r="E291">
        <f>VLOOKUP(Tabella43[[#This Row],[DATA]],Tabella37[], 2, 0)</f>
        <v>88918.212</v>
      </c>
      <c r="F291">
        <f>VLOOKUP(Tabella43[[#This Row],[DATA]],Tabella37[], 3, 0)</f>
        <v>163.15600000000001</v>
      </c>
      <c r="G291">
        <f>VLOOKUP(Tabella43[[#This Row],[DATA]],Tabella37[], 4, 0)</f>
        <v>164.93799999999999</v>
      </c>
      <c r="H291">
        <f>VLOOKUP(Tabella43[[#This Row],[DATA]],Tabella37[], 5, 0)</f>
        <v>1614.3489999999999</v>
      </c>
      <c r="I291">
        <f>VLOOKUP(Tabella43[[#This Row],[DATA]],Tabella37[], 6, 0)</f>
        <v>3.5409999999999999</v>
      </c>
      <c r="J291">
        <f>VLOOKUP(Tabella43[[#This Row],[DATA]],Tabella37[], 7, 0)</f>
        <v>3.5259999999999998</v>
      </c>
      <c r="K291">
        <f>VLOOKUP(Tabella43[[#This Row],[DATA]],Tabella37[], 8, 0)</f>
        <v>0.96</v>
      </c>
      <c r="L291">
        <f>VLOOKUP(Tabella43[[#This Row],[DATA]],Tabella37[], 9, 0)</f>
        <v>26.241</v>
      </c>
      <c r="M291">
        <f>VLOOKUP(Tabella43[[#This Row],[DATA]],Tabella37[], 10, 0)</f>
        <v>103.816</v>
      </c>
      <c r="N291">
        <f>VLOOKUP(Tabella43[[#This Row],[DATA]],Tabella37[], 13, 0)</f>
        <v>1099.337</v>
      </c>
      <c r="O291">
        <f>VLOOKUP(Tabella43[[#This Row],[DATA]],Tabella37[], 14, 0)</f>
        <v>4.5</v>
      </c>
      <c r="P291">
        <f>VLOOKUP(Tabella43[[#This Row],[DATA]],Tabella37[], 15, 0)</f>
        <v>4.4999999999999998E-2</v>
      </c>
      <c r="Q291">
        <f>VLOOKUP(Tabella43[[#This Row],[DATA]],Tabella37[], 16, 0)</f>
        <v>32.93</v>
      </c>
      <c r="R291">
        <f>VLOOKUP(Tabella43[[#This Row],[DATA]],Tabella37[], 17, 0)</f>
        <v>21.45</v>
      </c>
      <c r="S291">
        <f>VLOOKUP(Tabella43[[#This Row],[DATA]],Tabella37[], 18, 0)</f>
        <v>11.61</v>
      </c>
      <c r="T291">
        <f>VLOOKUP(Tabella43[[#This Row],[DATA]],Tabella38[], 2, 0)</f>
        <v>64.349999999999994</v>
      </c>
      <c r="U291">
        <f>VLOOKUP(Tabella43[[#This Row],[DATA]],Tabella40[], 2, 0)</f>
        <v>65.95</v>
      </c>
      <c r="V291">
        <f>VLOOKUP(Tabella43[[#This Row],[DATA]],Tabella39[], 2, 0)</f>
        <v>65.52</v>
      </c>
      <c r="W291">
        <f>VLOOKUP(Tabella43[[#This Row],[DATA]],Tabella41[], 2, 0)</f>
        <v>62.5</v>
      </c>
      <c r="X291">
        <v>0</v>
      </c>
      <c r="Y291">
        <v>0</v>
      </c>
      <c r="AB291" s="45">
        <v>44141</v>
      </c>
      <c r="AC291" s="14">
        <v>29576.563999999998</v>
      </c>
      <c r="AD291" s="14">
        <v>384.10700000000003</v>
      </c>
      <c r="AE291" s="14">
        <v>330.101</v>
      </c>
      <c r="AF291" s="14">
        <v>713.91800000000001</v>
      </c>
      <c r="AG291" s="14">
        <v>3.68</v>
      </c>
      <c r="AH291" s="14">
        <v>3.0379999999999998</v>
      </c>
      <c r="AI291" s="14">
        <v>1.26</v>
      </c>
      <c r="AJ291" s="14">
        <v>40.118000000000002</v>
      </c>
      <c r="AK291" s="14">
        <v>158.66800000000001</v>
      </c>
      <c r="AL291" s="14"/>
      <c r="AM291" s="14"/>
      <c r="AN291" s="14">
        <v>491.64800000000002</v>
      </c>
      <c r="AO291" s="14">
        <v>5.0359999999999996</v>
      </c>
      <c r="AP291" s="14">
        <v>8.1000000000000003E-2</v>
      </c>
      <c r="AQ291" s="14"/>
      <c r="AR291" s="14"/>
      <c r="AS291" s="15"/>
      <c r="AU291" s="24">
        <v>44120</v>
      </c>
      <c r="AV291">
        <v>66.2</v>
      </c>
      <c r="AX291" s="24">
        <v>44120</v>
      </c>
      <c r="AY291">
        <v>64.06</v>
      </c>
      <c r="BA291" s="24">
        <v>44120</v>
      </c>
      <c r="BB291">
        <v>64.290000000000006</v>
      </c>
      <c r="BD291" s="24">
        <v>44120</v>
      </c>
      <c r="BE291">
        <v>62.5</v>
      </c>
    </row>
    <row r="292" spans="1:57" x14ac:dyDescent="0.3">
      <c r="A292" s="3">
        <v>44272</v>
      </c>
      <c r="B292" s="4">
        <v>3974.12</v>
      </c>
      <c r="C292" s="8">
        <v>193.08716354095813</v>
      </c>
      <c r="D292" s="38">
        <v>2.8752053049775832E-3</v>
      </c>
      <c r="E292">
        <f>VLOOKUP(Tabella43[[#This Row],[DATA]],Tabella37[], 2, 0)</f>
        <v>89096.601999999999</v>
      </c>
      <c r="F292">
        <f>VLOOKUP(Tabella43[[#This Row],[DATA]],Tabella37[], 3, 0)</f>
        <v>178.39099999999999</v>
      </c>
      <c r="G292">
        <f>VLOOKUP(Tabella43[[#This Row],[DATA]],Tabella37[], 4, 0)</f>
        <v>165.46100000000001</v>
      </c>
      <c r="H292">
        <f>VLOOKUP(Tabella43[[#This Row],[DATA]],Tabella37[], 5, 0)</f>
        <v>1618.0340000000001</v>
      </c>
      <c r="I292">
        <f>VLOOKUP(Tabella43[[#This Row],[DATA]],Tabella37[], 6, 0)</f>
        <v>3.6859999999999999</v>
      </c>
      <c r="J292">
        <f>VLOOKUP(Tabella43[[#This Row],[DATA]],Tabella37[], 7, 0)</f>
        <v>3.3780000000000001</v>
      </c>
      <c r="K292">
        <f>VLOOKUP(Tabella43[[#This Row],[DATA]],Tabella37[], 8, 0)</f>
        <v>0.96</v>
      </c>
      <c r="L292">
        <f>VLOOKUP(Tabella43[[#This Row],[DATA]],Tabella37[], 9, 0)</f>
        <v>26.079000000000001</v>
      </c>
      <c r="M292">
        <f>VLOOKUP(Tabella43[[#This Row],[DATA]],Tabella37[], 10, 0)</f>
        <v>103.876</v>
      </c>
      <c r="N292">
        <f>VLOOKUP(Tabella43[[#This Row],[DATA]],Tabella37[], 13, 0)</f>
        <v>1104.1969999999999</v>
      </c>
      <c r="O292">
        <f>VLOOKUP(Tabella43[[#This Row],[DATA]],Tabella37[], 14, 0)</f>
        <v>4.8600000000000003</v>
      </c>
      <c r="P292">
        <f>VLOOKUP(Tabella43[[#This Row],[DATA]],Tabella37[], 15, 0)</f>
        <v>4.4999999999999998E-2</v>
      </c>
      <c r="Q292">
        <f>VLOOKUP(Tabella43[[#This Row],[DATA]],Tabella37[], 16, 0)</f>
        <v>33.61</v>
      </c>
      <c r="R292">
        <f>VLOOKUP(Tabella43[[#This Row],[DATA]],Tabella37[], 17, 0)</f>
        <v>21.9</v>
      </c>
      <c r="S292">
        <f>VLOOKUP(Tabella43[[#This Row],[DATA]],Tabella37[], 18, 0)</f>
        <v>11.89</v>
      </c>
      <c r="T292">
        <f>VLOOKUP(Tabella43[[#This Row],[DATA]],Tabella38[], 2, 0)</f>
        <v>64.349999999999994</v>
      </c>
      <c r="U292">
        <f>VLOOKUP(Tabella43[[#This Row],[DATA]],Tabella40[], 2, 0)</f>
        <v>65.95</v>
      </c>
      <c r="V292">
        <f>VLOOKUP(Tabella43[[#This Row],[DATA]],Tabella39[], 2, 0)</f>
        <v>65.52</v>
      </c>
      <c r="W292">
        <f>VLOOKUP(Tabella43[[#This Row],[DATA]],Tabella41[], 2, 0)</f>
        <v>62.5</v>
      </c>
      <c r="X292">
        <v>0</v>
      </c>
      <c r="Y292">
        <v>0</v>
      </c>
      <c r="AB292" s="45">
        <v>44142</v>
      </c>
      <c r="AC292" s="16">
        <v>29970.842000000001</v>
      </c>
      <c r="AD292" s="16">
        <v>394.27800000000002</v>
      </c>
      <c r="AE292" s="16">
        <v>347.65300000000002</v>
      </c>
      <c r="AF292" s="16">
        <v>717.19200000000001</v>
      </c>
      <c r="AG292" s="16">
        <v>3.274</v>
      </c>
      <c r="AH292" s="16">
        <v>3.1080000000000001</v>
      </c>
      <c r="AI292" s="16">
        <v>1.26</v>
      </c>
      <c r="AJ292" s="16">
        <v>40.484999999999999</v>
      </c>
      <c r="AK292" s="16">
        <v>161.62100000000001</v>
      </c>
      <c r="AL292" s="16"/>
      <c r="AM292" s="16"/>
      <c r="AN292" s="16">
        <v>496.01900000000001</v>
      </c>
      <c r="AO292" s="16">
        <v>4.3710000000000004</v>
      </c>
      <c r="AP292" s="16">
        <v>8.3000000000000004E-2</v>
      </c>
      <c r="AQ292" s="16"/>
      <c r="AR292" s="16"/>
      <c r="AS292" s="17"/>
      <c r="AU292" s="24">
        <v>44121</v>
      </c>
      <c r="AV292">
        <v>66.2</v>
      </c>
      <c r="AX292" s="24">
        <v>44121</v>
      </c>
      <c r="AY292">
        <v>64.06</v>
      </c>
      <c r="BA292" s="24">
        <v>44121</v>
      </c>
      <c r="BB292">
        <v>64.290000000000006</v>
      </c>
      <c r="BD292" s="24">
        <v>44121</v>
      </c>
      <c r="BE292">
        <v>62.5</v>
      </c>
    </row>
    <row r="293" spans="1:57" x14ac:dyDescent="0.3">
      <c r="A293" s="1">
        <v>44273</v>
      </c>
      <c r="B293" s="2">
        <v>3915.46</v>
      </c>
      <c r="C293" s="7">
        <v>190.23710037897195</v>
      </c>
      <c r="D293" s="39">
        <v>-1.4870520601810135E-2</v>
      </c>
      <c r="E293">
        <f>VLOOKUP(Tabella43[[#This Row],[DATA]],Tabella37[], 2, 0)</f>
        <v>89277.888999999996</v>
      </c>
      <c r="F293">
        <f>VLOOKUP(Tabella43[[#This Row],[DATA]],Tabella37[], 3, 0)</f>
        <v>181.286</v>
      </c>
      <c r="G293">
        <f>VLOOKUP(Tabella43[[#This Row],[DATA]],Tabella37[], 4, 0)</f>
        <v>164.423</v>
      </c>
      <c r="H293">
        <f>VLOOKUP(Tabella43[[#This Row],[DATA]],Tabella37[], 5, 0)</f>
        <v>1622.9780000000001</v>
      </c>
      <c r="I293">
        <f>VLOOKUP(Tabella43[[#This Row],[DATA]],Tabella37[], 6, 0)</f>
        <v>4.944</v>
      </c>
      <c r="J293">
        <f>VLOOKUP(Tabella43[[#This Row],[DATA]],Tabella37[], 7, 0)</f>
        <v>3.4159999999999999</v>
      </c>
      <c r="K293">
        <f>VLOOKUP(Tabella43[[#This Row],[DATA]],Tabella37[], 8, 0)</f>
        <v>0.97</v>
      </c>
      <c r="L293">
        <f>VLOOKUP(Tabella43[[#This Row],[DATA]],Tabella37[], 9, 0)</f>
        <v>25.594999999999999</v>
      </c>
      <c r="M293">
        <f>VLOOKUP(Tabella43[[#This Row],[DATA]],Tabella37[], 10, 0)</f>
        <v>102.398</v>
      </c>
      <c r="N293">
        <f>VLOOKUP(Tabella43[[#This Row],[DATA]],Tabella37[], 13, 0)</f>
        <v>1108.6289999999999</v>
      </c>
      <c r="O293">
        <f>VLOOKUP(Tabella43[[#This Row],[DATA]],Tabella37[], 14, 0)</f>
        <v>4.4320000000000004</v>
      </c>
      <c r="P293">
        <f>VLOOKUP(Tabella43[[#This Row],[DATA]],Tabella37[], 15, 0)</f>
        <v>4.4999999999999998E-2</v>
      </c>
      <c r="Q293">
        <f>VLOOKUP(Tabella43[[#This Row],[DATA]],Tabella37[], 16, 0)</f>
        <v>34.409999999999997</v>
      </c>
      <c r="R293">
        <f>VLOOKUP(Tabella43[[#This Row],[DATA]],Tabella37[], 17, 0)</f>
        <v>22.45</v>
      </c>
      <c r="S293">
        <f>VLOOKUP(Tabella43[[#This Row],[DATA]],Tabella37[], 18, 0)</f>
        <v>12.19</v>
      </c>
      <c r="T293">
        <f>VLOOKUP(Tabella43[[#This Row],[DATA]],Tabella38[], 2, 0)</f>
        <v>64.349999999999994</v>
      </c>
      <c r="U293">
        <f>VLOOKUP(Tabella43[[#This Row],[DATA]],Tabella40[], 2, 0)</f>
        <v>65.95</v>
      </c>
      <c r="V293">
        <f>VLOOKUP(Tabella43[[#This Row],[DATA]],Tabella39[], 2, 0)</f>
        <v>65.52</v>
      </c>
      <c r="W293">
        <f>VLOOKUP(Tabella43[[#This Row],[DATA]],Tabella41[], 2, 0)</f>
        <v>62.5</v>
      </c>
      <c r="X293">
        <v>0</v>
      </c>
      <c r="Y293">
        <v>0</v>
      </c>
      <c r="AB293" s="45">
        <v>44143</v>
      </c>
      <c r="AC293" s="14">
        <v>30315.611000000001</v>
      </c>
      <c r="AD293" s="14">
        <v>344.77</v>
      </c>
      <c r="AE293" s="14">
        <v>351.77</v>
      </c>
      <c r="AF293" s="14">
        <v>718.91600000000005</v>
      </c>
      <c r="AG293" s="14">
        <v>1.724</v>
      </c>
      <c r="AH293" s="14">
        <v>3.137</v>
      </c>
      <c r="AI293" s="14">
        <v>1.26</v>
      </c>
      <c r="AJ293" s="14">
        <v>42.076999999999998</v>
      </c>
      <c r="AK293" s="14">
        <v>167.31299999999999</v>
      </c>
      <c r="AL293" s="14"/>
      <c r="AM293" s="14">
        <v>172.55500000000001</v>
      </c>
      <c r="AN293" s="14">
        <v>499.05500000000001</v>
      </c>
      <c r="AO293" s="14">
        <v>3.036</v>
      </c>
      <c r="AP293" s="14">
        <v>8.3000000000000004E-2</v>
      </c>
      <c r="AQ293" s="14"/>
      <c r="AR293" s="14"/>
      <c r="AS293" s="15"/>
      <c r="AU293" s="24">
        <v>44122</v>
      </c>
      <c r="AV293">
        <v>66.2</v>
      </c>
      <c r="AX293" s="24">
        <v>44122</v>
      </c>
      <c r="AY293">
        <v>64.06</v>
      </c>
      <c r="BA293" s="24">
        <v>44122</v>
      </c>
      <c r="BB293">
        <v>64.290000000000006</v>
      </c>
      <c r="BD293" s="24">
        <v>44122</v>
      </c>
      <c r="BE293">
        <v>62.5</v>
      </c>
    </row>
    <row r="294" spans="1:57" x14ac:dyDescent="0.3">
      <c r="A294" s="3">
        <v>44274</v>
      </c>
      <c r="B294" s="4">
        <v>3913.1</v>
      </c>
      <c r="C294" s="8">
        <v>190.12243708094454</v>
      </c>
      <c r="D294" s="38">
        <v>-6.0292060646939332E-4</v>
      </c>
      <c r="E294">
        <f>VLOOKUP(Tabella43[[#This Row],[DATA]],Tabella37[], 2, 0)</f>
        <v>89464.044999999998</v>
      </c>
      <c r="F294">
        <f>VLOOKUP(Tabella43[[#This Row],[DATA]],Tabella37[], 3, 0)</f>
        <v>186.15600000000001</v>
      </c>
      <c r="G294">
        <f>VLOOKUP(Tabella43[[#This Row],[DATA]],Tabella37[], 4, 0)</f>
        <v>164.58</v>
      </c>
      <c r="H294">
        <f>VLOOKUP(Tabella43[[#This Row],[DATA]],Tabella37[], 5, 0)</f>
        <v>1626.364</v>
      </c>
      <c r="I294">
        <f>VLOOKUP(Tabella43[[#This Row],[DATA]],Tabella37[], 6, 0)</f>
        <v>3.3849999999999998</v>
      </c>
      <c r="J294">
        <f>VLOOKUP(Tabella43[[#This Row],[DATA]],Tabella37[], 7, 0)</f>
        <v>3.2370000000000001</v>
      </c>
      <c r="K294">
        <f>VLOOKUP(Tabella43[[#This Row],[DATA]],Tabella37[], 8, 0)</f>
        <v>0.98</v>
      </c>
      <c r="L294">
        <f>VLOOKUP(Tabella43[[#This Row],[DATA]],Tabella37[], 9, 0)</f>
        <v>25.297999999999998</v>
      </c>
      <c r="M294">
        <f>VLOOKUP(Tabella43[[#This Row],[DATA]],Tabella37[], 10, 0)</f>
        <v>102.188</v>
      </c>
      <c r="N294">
        <f>VLOOKUP(Tabella43[[#This Row],[DATA]],Tabella37[], 13, 0)</f>
        <v>1112.6659999999999</v>
      </c>
      <c r="O294">
        <f>VLOOKUP(Tabella43[[#This Row],[DATA]],Tabella37[], 14, 0)</f>
        <v>4.0380000000000003</v>
      </c>
      <c r="P294">
        <f>VLOOKUP(Tabella43[[#This Row],[DATA]],Tabella37[], 15, 0)</f>
        <v>4.4999999999999998E-2</v>
      </c>
      <c r="Q294">
        <f>VLOOKUP(Tabella43[[#This Row],[DATA]],Tabella37[], 16, 0)</f>
        <v>35.18</v>
      </c>
      <c r="R294">
        <f>VLOOKUP(Tabella43[[#This Row],[DATA]],Tabella37[], 17, 0)</f>
        <v>22.96</v>
      </c>
      <c r="S294">
        <f>VLOOKUP(Tabella43[[#This Row],[DATA]],Tabella37[], 18, 0)</f>
        <v>12.47</v>
      </c>
      <c r="T294">
        <f>VLOOKUP(Tabella43[[#This Row],[DATA]],Tabella38[], 2, 0)</f>
        <v>64.349999999999994</v>
      </c>
      <c r="U294">
        <f>VLOOKUP(Tabella43[[#This Row],[DATA]],Tabella40[], 2, 0)</f>
        <v>65.95</v>
      </c>
      <c r="V294">
        <f>VLOOKUP(Tabella43[[#This Row],[DATA]],Tabella39[], 2, 0)</f>
        <v>65.52</v>
      </c>
      <c r="W294">
        <f>VLOOKUP(Tabella43[[#This Row],[DATA]],Tabella41[], 2, 0)</f>
        <v>62.5</v>
      </c>
      <c r="X294">
        <v>0</v>
      </c>
      <c r="Y294">
        <v>0</v>
      </c>
      <c r="AB294" s="45">
        <v>44144</v>
      </c>
      <c r="AC294" s="16">
        <v>30674.032999999999</v>
      </c>
      <c r="AD294" s="16">
        <v>358.42200000000003</v>
      </c>
      <c r="AE294" s="16">
        <v>366.88600000000002</v>
      </c>
      <c r="AF294" s="16">
        <v>721.24400000000003</v>
      </c>
      <c r="AG294" s="16">
        <v>2.3279999999999998</v>
      </c>
      <c r="AH294" s="16">
        <v>3.2240000000000002</v>
      </c>
      <c r="AI294" s="16">
        <v>1.26</v>
      </c>
      <c r="AJ294" s="16">
        <v>43.280999999999999</v>
      </c>
      <c r="AK294" s="16">
        <v>175.60300000000001</v>
      </c>
      <c r="AL294" s="16"/>
      <c r="AM294" s="16"/>
      <c r="AN294" s="16">
        <v>502.73</v>
      </c>
      <c r="AO294" s="16">
        <v>3.6749999999999998</v>
      </c>
      <c r="AP294" s="16">
        <v>8.5000000000000006E-2</v>
      </c>
      <c r="AQ294" s="16"/>
      <c r="AR294" s="16"/>
      <c r="AS294" s="17"/>
      <c r="AU294" s="24">
        <v>44123</v>
      </c>
      <c r="AV294">
        <v>66.2</v>
      </c>
      <c r="AX294" s="24">
        <v>44123</v>
      </c>
      <c r="AY294">
        <v>64.06</v>
      </c>
      <c r="BA294" s="24">
        <v>44123</v>
      </c>
      <c r="BB294">
        <v>64.290000000000006</v>
      </c>
      <c r="BD294" s="24">
        <v>44123</v>
      </c>
      <c r="BE294">
        <v>62.5</v>
      </c>
    </row>
    <row r="295" spans="1:57" x14ac:dyDescent="0.3">
      <c r="A295" s="1">
        <v>44277</v>
      </c>
      <c r="B295" s="2">
        <v>3940.59</v>
      </c>
      <c r="C295" s="7">
        <v>191.45807015839085</v>
      </c>
      <c r="D295" s="39">
        <v>7.0005595506540804E-3</v>
      </c>
      <c r="E295">
        <f>VLOOKUP(Tabella43[[#This Row],[DATA]],Tabella37[], 2, 0)</f>
        <v>89888.596999999994</v>
      </c>
      <c r="F295">
        <f>VLOOKUP(Tabella43[[#This Row],[DATA]],Tabella37[], 3, 0)</f>
        <v>150.54900000000001</v>
      </c>
      <c r="G295">
        <f>VLOOKUP(Tabella43[[#This Row],[DATA]],Tabella37[], 4, 0)</f>
        <v>161.934</v>
      </c>
      <c r="H295">
        <f>VLOOKUP(Tabella43[[#This Row],[DATA]],Tabella37[], 5, 0)</f>
        <v>1632.2180000000001</v>
      </c>
      <c r="I295">
        <f>VLOOKUP(Tabella43[[#This Row],[DATA]],Tabella37[], 6, 0)</f>
        <v>2.1659999999999999</v>
      </c>
      <c r="J295">
        <f>VLOOKUP(Tabella43[[#This Row],[DATA]],Tabella37[], 7, 0)</f>
        <v>3.0590000000000002</v>
      </c>
      <c r="K295">
        <f>VLOOKUP(Tabella43[[#This Row],[DATA]],Tabella37[], 8, 0)</f>
        <v>1.03</v>
      </c>
      <c r="L295">
        <f>VLOOKUP(Tabella43[[#This Row],[DATA]],Tabella37[], 9, 0)</f>
        <v>25.068999999999999</v>
      </c>
      <c r="M295">
        <f>VLOOKUP(Tabella43[[#This Row],[DATA]],Tabella37[], 10, 0)</f>
        <v>101.30200000000001</v>
      </c>
      <c r="N295">
        <f>VLOOKUP(Tabella43[[#This Row],[DATA]],Tabella37[], 13, 0)</f>
        <v>1120.414</v>
      </c>
      <c r="O295">
        <f>VLOOKUP(Tabella43[[#This Row],[DATA]],Tabella37[], 14, 0)</f>
        <v>2.9289999999999998</v>
      </c>
      <c r="P295">
        <f>VLOOKUP(Tabella43[[#This Row],[DATA]],Tabella37[], 15, 0)</f>
        <v>4.3999999999999997E-2</v>
      </c>
      <c r="Q295">
        <f>VLOOKUP(Tabella43[[#This Row],[DATA]],Tabella37[], 16, 0)</f>
        <v>37.619999999999997</v>
      </c>
      <c r="R295">
        <f>VLOOKUP(Tabella43[[#This Row],[DATA]],Tabella37[], 17, 0)</f>
        <v>24.61</v>
      </c>
      <c r="S295">
        <f>VLOOKUP(Tabella43[[#This Row],[DATA]],Tabella37[], 18, 0)</f>
        <v>13.35</v>
      </c>
      <c r="T295">
        <f>VLOOKUP(Tabella43[[#This Row],[DATA]],Tabella38[], 2, 0)</f>
        <v>66.2</v>
      </c>
      <c r="U295">
        <f>VLOOKUP(Tabella43[[#This Row],[DATA]],Tabella40[], 2, 0)</f>
        <v>67.14</v>
      </c>
      <c r="V295">
        <f>VLOOKUP(Tabella43[[#This Row],[DATA]],Tabella39[], 2, 0)</f>
        <v>66.56</v>
      </c>
      <c r="W295">
        <f>VLOOKUP(Tabella43[[#This Row],[DATA]],Tabella41[], 2, 0)</f>
        <v>62.5</v>
      </c>
      <c r="X295">
        <v>0</v>
      </c>
      <c r="Y295">
        <v>0</v>
      </c>
      <c r="AB295" s="45">
        <v>44145</v>
      </c>
      <c r="AC295" s="14">
        <v>31094.338</v>
      </c>
      <c r="AD295" s="14">
        <v>420.30500000000001</v>
      </c>
      <c r="AE295" s="14">
        <v>372.11200000000002</v>
      </c>
      <c r="AF295" s="14">
        <v>725.49699999999996</v>
      </c>
      <c r="AG295" s="14">
        <v>4.2530000000000001</v>
      </c>
      <c r="AH295" s="14">
        <v>3.1549999999999998</v>
      </c>
      <c r="AI295" s="14">
        <v>1.26</v>
      </c>
      <c r="AJ295" s="14">
        <v>44.564</v>
      </c>
      <c r="AK295" s="14">
        <v>184.464</v>
      </c>
      <c r="AL295" s="14"/>
      <c r="AM295" s="14"/>
      <c r="AN295" s="14">
        <v>507.35</v>
      </c>
      <c r="AO295" s="14">
        <v>4.62</v>
      </c>
      <c r="AP295" s="14">
        <v>8.5000000000000006E-2</v>
      </c>
      <c r="AQ295" s="14"/>
      <c r="AR295" s="14"/>
      <c r="AS295" s="15"/>
      <c r="AU295" s="24">
        <v>44124</v>
      </c>
      <c r="AV295">
        <v>66.2</v>
      </c>
      <c r="AX295" s="24">
        <v>44124</v>
      </c>
      <c r="AY295">
        <v>64.06</v>
      </c>
      <c r="BA295" s="24">
        <v>44124</v>
      </c>
      <c r="BB295">
        <v>64.290000000000006</v>
      </c>
      <c r="BD295" s="24">
        <v>44124</v>
      </c>
      <c r="BE295">
        <v>62.5</v>
      </c>
    </row>
    <row r="296" spans="1:57" x14ac:dyDescent="0.3">
      <c r="A296" s="3">
        <v>44278</v>
      </c>
      <c r="B296" s="4">
        <v>3910.52</v>
      </c>
      <c r="C296" s="8">
        <v>189.99708483140611</v>
      </c>
      <c r="D296" s="38">
        <v>-7.6601008099493138E-3</v>
      </c>
      <c r="E296">
        <f>VLOOKUP(Tabella43[[#This Row],[DATA]],Tabella37[], 2, 0)</f>
        <v>90048.98</v>
      </c>
      <c r="F296">
        <f>VLOOKUP(Tabella43[[#This Row],[DATA]],Tabella37[], 3, 0)</f>
        <v>160.38300000000001</v>
      </c>
      <c r="G296">
        <f>VLOOKUP(Tabella43[[#This Row],[DATA]],Tabella37[], 4, 0)</f>
        <v>161.53800000000001</v>
      </c>
      <c r="H296">
        <f>VLOOKUP(Tabella43[[#This Row],[DATA]],Tabella37[], 5, 0)</f>
        <v>1634.846</v>
      </c>
      <c r="I296">
        <f>VLOOKUP(Tabella43[[#This Row],[DATA]],Tabella37[], 6, 0)</f>
        <v>2.6280000000000001</v>
      </c>
      <c r="J296">
        <f>VLOOKUP(Tabella43[[#This Row],[DATA]],Tabella37[], 7, 0)</f>
        <v>2.9279999999999999</v>
      </c>
      <c r="K296">
        <f>VLOOKUP(Tabella43[[#This Row],[DATA]],Tabella37[], 8, 0)</f>
        <v>1.06</v>
      </c>
      <c r="L296">
        <f>VLOOKUP(Tabella43[[#This Row],[DATA]],Tabella37[], 9, 0)</f>
        <v>25.163</v>
      </c>
      <c r="M296">
        <f>VLOOKUP(Tabella43[[#This Row],[DATA]],Tabella37[], 10, 0)</f>
        <v>102.065</v>
      </c>
      <c r="N296">
        <f>VLOOKUP(Tabella43[[#This Row],[DATA]],Tabella37[], 13, 0)</f>
        <v>1125.0119999999999</v>
      </c>
      <c r="O296">
        <f>VLOOKUP(Tabella43[[#This Row],[DATA]],Tabella37[], 14, 0)</f>
        <v>4.5979999999999999</v>
      </c>
      <c r="P296">
        <f>VLOOKUP(Tabella43[[#This Row],[DATA]],Tabella37[], 15, 0)</f>
        <v>4.3999999999999997E-2</v>
      </c>
      <c r="Q296">
        <f>VLOOKUP(Tabella43[[#This Row],[DATA]],Tabella37[], 16, 0)</f>
        <v>38.119999999999997</v>
      </c>
      <c r="R296">
        <f>VLOOKUP(Tabella43[[#This Row],[DATA]],Tabella37[], 17, 0)</f>
        <v>24.96</v>
      </c>
      <c r="S296">
        <f>VLOOKUP(Tabella43[[#This Row],[DATA]],Tabella37[], 18, 0)</f>
        <v>13.54</v>
      </c>
      <c r="T296">
        <f>VLOOKUP(Tabella43[[#This Row],[DATA]],Tabella38[], 2, 0)</f>
        <v>61.57</v>
      </c>
      <c r="U296">
        <f>VLOOKUP(Tabella43[[#This Row],[DATA]],Tabella40[], 2, 0)</f>
        <v>64.17</v>
      </c>
      <c r="V296">
        <f>VLOOKUP(Tabella43[[#This Row],[DATA]],Tabella39[], 2, 0)</f>
        <v>63.96</v>
      </c>
      <c r="W296">
        <f>VLOOKUP(Tabella43[[#This Row],[DATA]],Tabella41[], 2, 0)</f>
        <v>62.5</v>
      </c>
      <c r="X296">
        <v>0</v>
      </c>
      <c r="Y296">
        <v>0</v>
      </c>
      <c r="AB296" s="45">
        <v>44146</v>
      </c>
      <c r="AC296" s="16">
        <v>31539.547999999999</v>
      </c>
      <c r="AD296" s="16">
        <v>445.21</v>
      </c>
      <c r="AE296" s="16">
        <v>391.03500000000003</v>
      </c>
      <c r="AF296" s="16">
        <v>729.80799999999999</v>
      </c>
      <c r="AG296" s="16">
        <v>4.3099999999999996</v>
      </c>
      <c r="AH296" s="16">
        <v>3.2959999999999998</v>
      </c>
      <c r="AI296" s="16">
        <v>1.26</v>
      </c>
      <c r="AJ296" s="16">
        <v>45.408000000000001</v>
      </c>
      <c r="AK296" s="16">
        <v>190.208</v>
      </c>
      <c r="AL296" s="16"/>
      <c r="AM296" s="16"/>
      <c r="AN296" s="16">
        <v>512.72799999999995</v>
      </c>
      <c r="AO296" s="16">
        <v>5.3780000000000001</v>
      </c>
      <c r="AP296" s="16">
        <v>8.6999999999999994E-2</v>
      </c>
      <c r="AQ296" s="16"/>
      <c r="AR296" s="16"/>
      <c r="AS296" s="17"/>
      <c r="AU296" s="24">
        <v>44125</v>
      </c>
      <c r="AV296">
        <v>66.2</v>
      </c>
      <c r="AX296" s="24">
        <v>44125</v>
      </c>
      <c r="AY296">
        <v>64.06</v>
      </c>
      <c r="BA296" s="24">
        <v>44125</v>
      </c>
      <c r="BB296">
        <v>64.290000000000006</v>
      </c>
      <c r="BD296" s="24">
        <v>44125</v>
      </c>
      <c r="BE296">
        <v>62.5</v>
      </c>
    </row>
    <row r="297" spans="1:57" x14ac:dyDescent="0.3">
      <c r="A297" s="1">
        <v>44279</v>
      </c>
      <c r="B297" s="2">
        <v>3889.14</v>
      </c>
      <c r="C297" s="7">
        <v>188.95831308910701</v>
      </c>
      <c r="D297" s="39">
        <v>-5.4823039848238466E-3</v>
      </c>
      <c r="E297">
        <f>VLOOKUP(Tabella43[[#This Row],[DATA]],Tabella37[], 2, 0)</f>
        <v>90309.698999999993</v>
      </c>
      <c r="F297">
        <f>VLOOKUP(Tabella43[[#This Row],[DATA]],Tabella37[], 3, 0)</f>
        <v>260.71800000000002</v>
      </c>
      <c r="G297">
        <f>VLOOKUP(Tabella43[[#This Row],[DATA]],Tabella37[], 4, 0)</f>
        <v>173.29900000000001</v>
      </c>
      <c r="H297">
        <f>VLOOKUP(Tabella43[[#This Row],[DATA]],Tabella37[], 5, 0)</f>
        <v>1639.3820000000001</v>
      </c>
      <c r="I297">
        <f>VLOOKUP(Tabella43[[#This Row],[DATA]],Tabella37[], 6, 0)</f>
        <v>4.5359999999999996</v>
      </c>
      <c r="J297">
        <f>VLOOKUP(Tabella43[[#This Row],[DATA]],Tabella37[], 7, 0)</f>
        <v>3.05</v>
      </c>
      <c r="K297">
        <f>VLOOKUP(Tabella43[[#This Row],[DATA]],Tabella37[], 8, 0)</f>
        <v>1.0900000000000001</v>
      </c>
      <c r="L297">
        <f>VLOOKUP(Tabella43[[#This Row],[DATA]],Tabella37[], 9, 0)</f>
        <v>25.495999999999999</v>
      </c>
      <c r="M297">
        <f>VLOOKUP(Tabella43[[#This Row],[DATA]],Tabella37[], 10, 0)</f>
        <v>103.185</v>
      </c>
      <c r="N297">
        <f>VLOOKUP(Tabella43[[#This Row],[DATA]],Tabella37[], 13, 0)</f>
        <v>1129.992</v>
      </c>
      <c r="O297">
        <f>VLOOKUP(Tabella43[[#This Row],[DATA]],Tabella37[], 14, 0)</f>
        <v>4.9790000000000001</v>
      </c>
      <c r="P297">
        <f>VLOOKUP(Tabella43[[#This Row],[DATA]],Tabella37[], 15, 0)</f>
        <v>4.7E-2</v>
      </c>
      <c r="Q297">
        <f>VLOOKUP(Tabella43[[#This Row],[DATA]],Tabella37[], 16, 0)</f>
        <v>38.79</v>
      </c>
      <c r="R297">
        <f>VLOOKUP(Tabella43[[#This Row],[DATA]],Tabella37[], 17, 0)</f>
        <v>25.41</v>
      </c>
      <c r="S297">
        <f>VLOOKUP(Tabella43[[#This Row],[DATA]],Tabella37[], 18, 0)</f>
        <v>13.79</v>
      </c>
      <c r="T297">
        <f>VLOOKUP(Tabella43[[#This Row],[DATA]],Tabella38[], 2, 0)</f>
        <v>61.57</v>
      </c>
      <c r="U297">
        <f>VLOOKUP(Tabella43[[#This Row],[DATA]],Tabella40[], 2, 0)</f>
        <v>64.17</v>
      </c>
      <c r="V297">
        <f>VLOOKUP(Tabella43[[#This Row],[DATA]],Tabella39[], 2, 0)</f>
        <v>63.96</v>
      </c>
      <c r="W297">
        <f>VLOOKUP(Tabella43[[#This Row],[DATA]],Tabella41[], 2, 0)</f>
        <v>62.5</v>
      </c>
      <c r="X297">
        <v>0</v>
      </c>
      <c r="Y297">
        <v>0</v>
      </c>
      <c r="AB297" s="45">
        <v>44147</v>
      </c>
      <c r="AC297" s="14">
        <v>32029.039000000001</v>
      </c>
      <c r="AD297" s="14">
        <v>489.49099999999999</v>
      </c>
      <c r="AE297" s="14">
        <v>405.226</v>
      </c>
      <c r="AF297" s="14">
        <v>733.43899999999996</v>
      </c>
      <c r="AG297" s="14">
        <v>3.6320000000000001</v>
      </c>
      <c r="AH297" s="14">
        <v>3.3140000000000001</v>
      </c>
      <c r="AI297" s="14">
        <v>1.26</v>
      </c>
      <c r="AJ297" s="14">
        <v>46.844000000000001</v>
      </c>
      <c r="AK297" s="14">
        <v>195.87</v>
      </c>
      <c r="AL297" s="14"/>
      <c r="AM297" s="14"/>
      <c r="AN297" s="14">
        <v>518.29300000000001</v>
      </c>
      <c r="AO297" s="14">
        <v>5.5650000000000004</v>
      </c>
      <c r="AP297" s="14">
        <v>8.8999999999999996E-2</v>
      </c>
      <c r="AQ297" s="14"/>
      <c r="AR297" s="14"/>
      <c r="AS297" s="15"/>
      <c r="AU297" s="24">
        <v>44126</v>
      </c>
      <c r="AV297">
        <v>66.2</v>
      </c>
      <c r="AX297" s="24">
        <v>44126</v>
      </c>
      <c r="AY297">
        <v>64.06</v>
      </c>
      <c r="BA297" s="24">
        <v>44126</v>
      </c>
      <c r="BB297">
        <v>64.290000000000006</v>
      </c>
      <c r="BD297" s="24">
        <v>44126</v>
      </c>
      <c r="BE297">
        <v>62.5</v>
      </c>
    </row>
    <row r="298" spans="1:57" x14ac:dyDescent="0.3">
      <c r="A298" s="3">
        <v>44280</v>
      </c>
      <c r="B298" s="4">
        <v>3909.52</v>
      </c>
      <c r="C298" s="8">
        <v>189.94849868817414</v>
      </c>
      <c r="D298" s="38">
        <v>5.2265508159267142E-3</v>
      </c>
      <c r="E298">
        <f>VLOOKUP(Tabella43[[#This Row],[DATA]],Tabella37[], 2, 0)</f>
        <v>90513.558000000005</v>
      </c>
      <c r="F298">
        <f>VLOOKUP(Tabella43[[#This Row],[DATA]],Tabella37[], 3, 0)</f>
        <v>203.86</v>
      </c>
      <c r="G298">
        <f>VLOOKUP(Tabella43[[#This Row],[DATA]],Tabella37[], 4, 0)</f>
        <v>176.524</v>
      </c>
      <c r="H298">
        <f>VLOOKUP(Tabella43[[#This Row],[DATA]],Tabella37[], 5, 0)</f>
        <v>1643.587</v>
      </c>
      <c r="I298">
        <f>VLOOKUP(Tabella43[[#This Row],[DATA]],Tabella37[], 6, 0)</f>
        <v>4.2050000000000001</v>
      </c>
      <c r="J298">
        <f>VLOOKUP(Tabella43[[#This Row],[DATA]],Tabella37[], 7, 0)</f>
        <v>2.944</v>
      </c>
      <c r="K298">
        <f>VLOOKUP(Tabella43[[#This Row],[DATA]],Tabella37[], 8, 0)</f>
        <v>1.0900000000000001</v>
      </c>
      <c r="L298">
        <f>VLOOKUP(Tabella43[[#This Row],[DATA]],Tabella37[], 9, 0)</f>
        <v>25.039000000000001</v>
      </c>
      <c r="M298">
        <f>VLOOKUP(Tabella43[[#This Row],[DATA]],Tabella37[], 10, 0)</f>
        <v>103.17</v>
      </c>
      <c r="N298">
        <f>VLOOKUP(Tabella43[[#This Row],[DATA]],Tabella37[], 13, 0)</f>
        <v>1134.336</v>
      </c>
      <c r="O298">
        <f>VLOOKUP(Tabella43[[#This Row],[DATA]],Tabella37[], 14, 0)</f>
        <v>4.3440000000000003</v>
      </c>
      <c r="P298">
        <f>VLOOKUP(Tabella43[[#This Row],[DATA]],Tabella37[], 15, 0)</f>
        <v>4.8000000000000001E-2</v>
      </c>
      <c r="Q298">
        <f>VLOOKUP(Tabella43[[#This Row],[DATA]],Tabella37[], 16, 0)</f>
        <v>39.64</v>
      </c>
      <c r="R298">
        <f>VLOOKUP(Tabella43[[#This Row],[DATA]],Tabella37[], 17, 0)</f>
        <v>25.97</v>
      </c>
      <c r="S298">
        <f>VLOOKUP(Tabella43[[#This Row],[DATA]],Tabella37[], 18, 0)</f>
        <v>14.1</v>
      </c>
      <c r="T298">
        <f>VLOOKUP(Tabella43[[#This Row],[DATA]],Tabella38[], 2, 0)</f>
        <v>61.57</v>
      </c>
      <c r="U298">
        <f>VLOOKUP(Tabella43[[#This Row],[DATA]],Tabella40[], 2, 0)</f>
        <v>64.17</v>
      </c>
      <c r="V298">
        <f>VLOOKUP(Tabella43[[#This Row],[DATA]],Tabella39[], 2, 0)</f>
        <v>63.96</v>
      </c>
      <c r="W298">
        <f>VLOOKUP(Tabella43[[#This Row],[DATA]],Tabella41[], 2, 0)</f>
        <v>62.5</v>
      </c>
      <c r="X298">
        <v>0</v>
      </c>
      <c r="Y298">
        <v>0</v>
      </c>
      <c r="AB298" s="45">
        <v>44148</v>
      </c>
      <c r="AC298" s="16">
        <v>32572.875</v>
      </c>
      <c r="AD298" s="16">
        <v>543.83500000000004</v>
      </c>
      <c r="AE298" s="16">
        <v>428.04399999999998</v>
      </c>
      <c r="AF298" s="16">
        <v>737.04399999999998</v>
      </c>
      <c r="AG298" s="16">
        <v>3.605</v>
      </c>
      <c r="AH298" s="16">
        <v>3.3039999999999998</v>
      </c>
      <c r="AI298" s="16">
        <v>1.25</v>
      </c>
      <c r="AJ298" s="16">
        <v>47.664000000000001</v>
      </c>
      <c r="AK298" s="16">
        <v>198.51</v>
      </c>
      <c r="AL298" s="16"/>
      <c r="AM298" s="16"/>
      <c r="AN298" s="16">
        <v>524.01099999999997</v>
      </c>
      <c r="AO298" s="16">
        <v>5.718</v>
      </c>
      <c r="AP298" s="16">
        <v>9.1999999999999998E-2</v>
      </c>
      <c r="AQ298" s="16"/>
      <c r="AR298" s="16"/>
      <c r="AS298" s="17"/>
      <c r="AU298" s="24">
        <v>44127</v>
      </c>
      <c r="AV298">
        <v>66.2</v>
      </c>
      <c r="AX298" s="24">
        <v>44127</v>
      </c>
      <c r="AY298">
        <v>64.06</v>
      </c>
      <c r="BA298" s="24">
        <v>44127</v>
      </c>
      <c r="BB298">
        <v>64.290000000000006</v>
      </c>
      <c r="BD298" s="24">
        <v>44127</v>
      </c>
      <c r="BE298">
        <v>62.5</v>
      </c>
    </row>
    <row r="299" spans="1:57" x14ac:dyDescent="0.3">
      <c r="A299" s="1">
        <v>44281</v>
      </c>
      <c r="B299" s="2">
        <v>3974.54</v>
      </c>
      <c r="C299" s="7">
        <v>193.10756972111557</v>
      </c>
      <c r="D299" s="39">
        <v>1.6494413826353246E-2</v>
      </c>
      <c r="E299">
        <f>VLOOKUP(Tabella43[[#This Row],[DATA]],Tabella37[], 2, 0)</f>
        <v>90746.254000000001</v>
      </c>
      <c r="F299">
        <f>VLOOKUP(Tabella43[[#This Row],[DATA]],Tabella37[], 3, 0)</f>
        <v>232.696</v>
      </c>
      <c r="G299">
        <f>VLOOKUP(Tabella43[[#This Row],[DATA]],Tabella37[], 4, 0)</f>
        <v>183.173</v>
      </c>
      <c r="H299">
        <f>VLOOKUP(Tabella43[[#This Row],[DATA]],Tabella37[], 5, 0)</f>
        <v>1647.0450000000001</v>
      </c>
      <c r="I299">
        <f>VLOOKUP(Tabella43[[#This Row],[DATA]],Tabella37[], 6, 0)</f>
        <v>3.4569999999999999</v>
      </c>
      <c r="J299">
        <f>VLOOKUP(Tabella43[[#This Row],[DATA]],Tabella37[], 7, 0)</f>
        <v>2.9540000000000002</v>
      </c>
      <c r="K299">
        <f>VLOOKUP(Tabella43[[#This Row],[DATA]],Tabella37[], 8, 0)</f>
        <v>1.0900000000000001</v>
      </c>
      <c r="L299">
        <f>VLOOKUP(Tabella43[[#This Row],[DATA]],Tabella37[], 9, 0)</f>
        <v>25.015000000000001</v>
      </c>
      <c r="M299">
        <f>VLOOKUP(Tabella43[[#This Row],[DATA]],Tabella37[], 10, 0)</f>
        <v>103.99</v>
      </c>
      <c r="N299">
        <f>VLOOKUP(Tabella43[[#This Row],[DATA]],Tabella37[], 13, 0)</f>
        <v>1138.461</v>
      </c>
      <c r="O299">
        <f>VLOOKUP(Tabella43[[#This Row],[DATA]],Tabella37[], 14, 0)</f>
        <v>4.125</v>
      </c>
      <c r="P299">
        <f>VLOOKUP(Tabella43[[#This Row],[DATA]],Tabella37[], 15, 0)</f>
        <v>0.05</v>
      </c>
      <c r="Q299">
        <f>VLOOKUP(Tabella43[[#This Row],[DATA]],Tabella37[], 16, 0)</f>
        <v>40.64</v>
      </c>
      <c r="R299">
        <f>VLOOKUP(Tabella43[[#This Row],[DATA]],Tabella37[], 17, 0)</f>
        <v>26.63</v>
      </c>
      <c r="S299">
        <f>VLOOKUP(Tabella43[[#This Row],[DATA]],Tabella37[], 18, 0)</f>
        <v>14.48</v>
      </c>
      <c r="T299">
        <f>VLOOKUP(Tabella43[[#This Row],[DATA]],Tabella38[], 2, 0)</f>
        <v>61.57</v>
      </c>
      <c r="U299">
        <f>VLOOKUP(Tabella43[[#This Row],[DATA]],Tabella40[], 2, 0)</f>
        <v>64.17</v>
      </c>
      <c r="V299">
        <f>VLOOKUP(Tabella43[[#This Row],[DATA]],Tabella39[], 2, 0)</f>
        <v>63.96</v>
      </c>
      <c r="W299">
        <f>VLOOKUP(Tabella43[[#This Row],[DATA]],Tabella41[], 2, 0)</f>
        <v>62.5</v>
      </c>
      <c r="X299">
        <v>0</v>
      </c>
      <c r="Y299">
        <v>0</v>
      </c>
      <c r="AB299" s="45">
        <v>44149</v>
      </c>
      <c r="AC299" s="14">
        <v>33086.696000000004</v>
      </c>
      <c r="AD299" s="14">
        <v>513.822</v>
      </c>
      <c r="AE299" s="14">
        <v>445.12200000000001</v>
      </c>
      <c r="AF299" s="14">
        <v>741.09</v>
      </c>
      <c r="AG299" s="14">
        <v>4.0460000000000003</v>
      </c>
      <c r="AH299" s="14">
        <v>3.4140000000000001</v>
      </c>
      <c r="AI299" s="14">
        <v>1.24</v>
      </c>
      <c r="AJ299" s="14">
        <v>48.774999999999999</v>
      </c>
      <c r="AK299" s="14">
        <v>201.87700000000001</v>
      </c>
      <c r="AL299" s="14"/>
      <c r="AM299" s="14"/>
      <c r="AN299" s="14">
        <v>528.80999999999995</v>
      </c>
      <c r="AO299" s="14">
        <v>4.7990000000000004</v>
      </c>
      <c r="AP299" s="14">
        <v>9.5000000000000001E-2</v>
      </c>
      <c r="AQ299" s="14"/>
      <c r="AR299" s="14"/>
      <c r="AS299" s="15"/>
      <c r="AU299" s="24">
        <v>44128</v>
      </c>
      <c r="AV299">
        <v>66.2</v>
      </c>
      <c r="AX299" s="24">
        <v>44128</v>
      </c>
      <c r="AY299">
        <v>64.06</v>
      </c>
      <c r="BA299" s="24">
        <v>44128</v>
      </c>
      <c r="BB299">
        <v>64.290000000000006</v>
      </c>
      <c r="BD299" s="24">
        <v>44128</v>
      </c>
      <c r="BE299">
        <v>62.5</v>
      </c>
    </row>
    <row r="300" spans="1:57" x14ac:dyDescent="0.3">
      <c r="A300" s="3">
        <v>44284</v>
      </c>
      <c r="B300" s="4">
        <v>3971.09</v>
      </c>
      <c r="C300" s="8">
        <v>192.93994752696531</v>
      </c>
      <c r="D300" s="38">
        <v>-8.6840193082501178E-4</v>
      </c>
      <c r="E300">
        <f>VLOOKUP(Tabella43[[#This Row],[DATA]],Tabella37[], 2, 0)</f>
        <v>91274.269</v>
      </c>
      <c r="F300">
        <f>VLOOKUP(Tabella43[[#This Row],[DATA]],Tabella37[], 3, 0)</f>
        <v>205.251</v>
      </c>
      <c r="G300">
        <f>VLOOKUP(Tabella43[[#This Row],[DATA]],Tabella37[], 4, 0)</f>
        <v>197.953</v>
      </c>
      <c r="H300">
        <f>VLOOKUP(Tabella43[[#This Row],[DATA]],Tabella37[], 5, 0)</f>
        <v>1653.127</v>
      </c>
      <c r="I300">
        <f>VLOOKUP(Tabella43[[#This Row],[DATA]],Tabella37[], 6, 0)</f>
        <v>2.1150000000000002</v>
      </c>
      <c r="J300">
        <f>VLOOKUP(Tabella43[[#This Row],[DATA]],Tabella37[], 7, 0)</f>
        <v>2.9870000000000001</v>
      </c>
      <c r="K300">
        <f>VLOOKUP(Tabella43[[#This Row],[DATA]],Tabella37[], 8, 0)</f>
        <v>1.07</v>
      </c>
      <c r="L300">
        <f>VLOOKUP(Tabella43[[#This Row],[DATA]],Tabella37[], 9, 0)</f>
        <v>25.346</v>
      </c>
      <c r="M300">
        <f>VLOOKUP(Tabella43[[#This Row],[DATA]],Tabella37[], 10, 0)</f>
        <v>105.16800000000001</v>
      </c>
      <c r="N300">
        <f>VLOOKUP(Tabella43[[#This Row],[DATA]],Tabella37[], 13, 0)</f>
        <v>1146.3599999999999</v>
      </c>
      <c r="O300">
        <f>VLOOKUP(Tabella43[[#This Row],[DATA]],Tabella37[], 14, 0)</f>
        <v>3.0259999999999998</v>
      </c>
      <c r="P300">
        <f>VLOOKUP(Tabella43[[#This Row],[DATA]],Tabella37[], 15, 0)</f>
        <v>5.2999999999999999E-2</v>
      </c>
      <c r="Q300">
        <f>VLOOKUP(Tabella43[[#This Row],[DATA]],Tabella37[], 16, 0)</f>
        <v>43.35</v>
      </c>
      <c r="R300">
        <f>VLOOKUP(Tabella43[[#This Row],[DATA]],Tabella37[], 17, 0)</f>
        <v>28.25</v>
      </c>
      <c r="S300">
        <f>VLOOKUP(Tabella43[[#This Row],[DATA]],Tabella37[], 18, 0)</f>
        <v>15.64</v>
      </c>
      <c r="T300">
        <f>VLOOKUP(Tabella43[[#This Row],[DATA]],Tabella38[], 2, 0)</f>
        <v>58.8</v>
      </c>
      <c r="U300">
        <f>VLOOKUP(Tabella43[[#This Row],[DATA]],Tabella40[], 2, 0)</f>
        <v>62.38</v>
      </c>
      <c r="V300">
        <f>VLOOKUP(Tabella43[[#This Row],[DATA]],Tabella39[], 2, 0)</f>
        <v>62.4</v>
      </c>
      <c r="W300">
        <f>VLOOKUP(Tabella43[[#This Row],[DATA]],Tabella41[], 2, 0)</f>
        <v>62.5</v>
      </c>
      <c r="X300">
        <v>0</v>
      </c>
      <c r="Y300">
        <v>0</v>
      </c>
      <c r="AB300" s="45">
        <v>44150</v>
      </c>
      <c r="AC300" s="16">
        <v>33498.267</v>
      </c>
      <c r="AD300" s="16">
        <v>411.57</v>
      </c>
      <c r="AE300" s="16">
        <v>454.66500000000002</v>
      </c>
      <c r="AF300" s="16">
        <v>743.43299999999999</v>
      </c>
      <c r="AG300" s="16">
        <v>2.343</v>
      </c>
      <c r="AH300" s="16">
        <v>3.5019999999999998</v>
      </c>
      <c r="AI300" s="16">
        <v>1.22</v>
      </c>
      <c r="AJ300" s="16">
        <v>50.487000000000002</v>
      </c>
      <c r="AK300" s="16">
        <v>208.78899999999999</v>
      </c>
      <c r="AL300" s="16"/>
      <c r="AM300" s="16">
        <v>215.33699999999999</v>
      </c>
      <c r="AN300" s="16">
        <v>532.40499999999997</v>
      </c>
      <c r="AO300" s="16">
        <v>3.5939999999999999</v>
      </c>
      <c r="AP300" s="16">
        <v>9.5000000000000001E-2</v>
      </c>
      <c r="AQ300" s="16"/>
      <c r="AR300" s="16"/>
      <c r="AS300" s="17"/>
      <c r="AU300" s="24">
        <v>44129</v>
      </c>
      <c r="AV300">
        <v>66.2</v>
      </c>
      <c r="AX300" s="24">
        <v>44129</v>
      </c>
      <c r="AY300">
        <v>64.06</v>
      </c>
      <c r="BA300" s="24">
        <v>44129</v>
      </c>
      <c r="BB300">
        <v>64.290000000000006</v>
      </c>
      <c r="BD300" s="24">
        <v>44129</v>
      </c>
      <c r="BE300">
        <v>62.5</v>
      </c>
    </row>
    <row r="301" spans="1:57" x14ac:dyDescent="0.3">
      <c r="A301" s="1">
        <v>44285</v>
      </c>
      <c r="B301" s="2">
        <v>3958.55</v>
      </c>
      <c r="C301" s="7">
        <v>192.33067729083666</v>
      </c>
      <c r="D301" s="39">
        <v>-3.1628196118815713E-3</v>
      </c>
      <c r="E301">
        <f>VLOOKUP(Tabella43[[#This Row],[DATA]],Tabella37[], 2, 0)</f>
        <v>91458.145000000004</v>
      </c>
      <c r="F301">
        <f>VLOOKUP(Tabella43[[#This Row],[DATA]],Tabella37[], 3, 0)</f>
        <v>183.876</v>
      </c>
      <c r="G301">
        <f>VLOOKUP(Tabella43[[#This Row],[DATA]],Tabella37[], 4, 0)</f>
        <v>201.309</v>
      </c>
      <c r="H301">
        <f>VLOOKUP(Tabella43[[#This Row],[DATA]],Tabella37[], 5, 0)</f>
        <v>1655.78</v>
      </c>
      <c r="I301">
        <f>VLOOKUP(Tabella43[[#This Row],[DATA]],Tabella37[], 6, 0)</f>
        <v>2.6520000000000001</v>
      </c>
      <c r="J301">
        <f>VLOOKUP(Tabella43[[#This Row],[DATA]],Tabella37[], 7, 0)</f>
        <v>2.99</v>
      </c>
      <c r="K301">
        <f>VLOOKUP(Tabella43[[#This Row],[DATA]],Tabella37[], 8, 0)</f>
        <v>1.06</v>
      </c>
      <c r="L301">
        <f>VLOOKUP(Tabella43[[#This Row],[DATA]],Tabella37[], 9, 0)</f>
        <v>25.754000000000001</v>
      </c>
      <c r="M301">
        <f>VLOOKUP(Tabella43[[#This Row],[DATA]],Tabella37[], 10, 0)</f>
        <v>106.357</v>
      </c>
      <c r="N301">
        <f>VLOOKUP(Tabella43[[#This Row],[DATA]],Tabella37[], 13, 0)</f>
        <v>1150.9639999999999</v>
      </c>
      <c r="O301">
        <f>VLOOKUP(Tabella43[[#This Row],[DATA]],Tabella37[], 14, 0)</f>
        <v>4.6029999999999998</v>
      </c>
      <c r="P301">
        <f>VLOOKUP(Tabella43[[#This Row],[DATA]],Tabella37[], 15, 0)</f>
        <v>5.3999999999999999E-2</v>
      </c>
      <c r="Q301">
        <f>VLOOKUP(Tabella43[[#This Row],[DATA]],Tabella37[], 16, 0)</f>
        <v>43.89</v>
      </c>
      <c r="R301">
        <f>VLOOKUP(Tabella43[[#This Row],[DATA]],Tabella37[], 17, 0)</f>
        <v>28.56</v>
      </c>
      <c r="S301">
        <f>VLOOKUP(Tabella43[[#This Row],[DATA]],Tabella37[], 18, 0)</f>
        <v>15.88</v>
      </c>
      <c r="T301">
        <f>VLOOKUP(Tabella43[[#This Row],[DATA]],Tabella38[], 2, 0)</f>
        <v>56.94</v>
      </c>
      <c r="U301">
        <f>VLOOKUP(Tabella43[[#This Row],[DATA]],Tabella40[], 2, 0)</f>
        <v>62.62</v>
      </c>
      <c r="V301">
        <f>VLOOKUP(Tabella43[[#This Row],[DATA]],Tabella39[], 2, 0)</f>
        <v>62.6</v>
      </c>
      <c r="W301">
        <f>VLOOKUP(Tabella43[[#This Row],[DATA]],Tabella41[], 2, 0)</f>
        <v>62.5</v>
      </c>
      <c r="X301">
        <v>0</v>
      </c>
      <c r="Y301">
        <v>0</v>
      </c>
      <c r="AB301" s="45">
        <v>44151</v>
      </c>
      <c r="AC301" s="14">
        <v>33981.279000000002</v>
      </c>
      <c r="AD301" s="14">
        <v>483.012</v>
      </c>
      <c r="AE301" s="14">
        <v>472.464</v>
      </c>
      <c r="AF301" s="14">
        <v>745.94100000000003</v>
      </c>
      <c r="AG301" s="14">
        <v>2.508</v>
      </c>
      <c r="AH301" s="14">
        <v>3.528</v>
      </c>
      <c r="AI301" s="14">
        <v>1.21</v>
      </c>
      <c r="AJ301" s="14">
        <v>52.68</v>
      </c>
      <c r="AK301" s="14">
        <v>219.554</v>
      </c>
      <c r="AL301" s="14"/>
      <c r="AM301" s="14"/>
      <c r="AN301" s="14">
        <v>536.88</v>
      </c>
      <c r="AO301" s="14">
        <v>4.476</v>
      </c>
      <c r="AP301" s="14">
        <v>9.7000000000000003E-2</v>
      </c>
      <c r="AQ301" s="14"/>
      <c r="AR301" s="14"/>
      <c r="AS301" s="15"/>
      <c r="AU301" s="24">
        <v>44130</v>
      </c>
      <c r="AV301">
        <v>62.5</v>
      </c>
      <c r="AX301" s="24">
        <v>44130</v>
      </c>
      <c r="AY301">
        <v>61.98</v>
      </c>
      <c r="BA301" s="24">
        <v>44130</v>
      </c>
      <c r="BB301">
        <v>61.9</v>
      </c>
      <c r="BD301" s="24">
        <v>44130</v>
      </c>
      <c r="BE301">
        <v>62.5</v>
      </c>
    </row>
    <row r="302" spans="1:57" x14ac:dyDescent="0.3">
      <c r="A302" s="3">
        <v>44286</v>
      </c>
      <c r="B302" s="4">
        <v>3972.89</v>
      </c>
      <c r="C302" s="8">
        <v>193.02740258478283</v>
      </c>
      <c r="D302" s="38">
        <v>3.61599296599512E-3</v>
      </c>
      <c r="E302">
        <f>VLOOKUP(Tabella43[[#This Row],[DATA]],Tabella37[], 2, 0)</f>
        <v>91658.895999999993</v>
      </c>
      <c r="F302">
        <f>VLOOKUP(Tabella43[[#This Row],[DATA]],Tabella37[], 3, 0)</f>
        <v>200.751</v>
      </c>
      <c r="G302">
        <f>VLOOKUP(Tabella43[[#This Row],[DATA]],Tabella37[], 4, 0)</f>
        <v>192.74199999999999</v>
      </c>
      <c r="H302">
        <f>VLOOKUP(Tabella43[[#This Row],[DATA]],Tabella37[], 5, 0)</f>
        <v>1659.018</v>
      </c>
      <c r="I302">
        <f>VLOOKUP(Tabella43[[#This Row],[DATA]],Tabella37[], 6, 0)</f>
        <v>3.238</v>
      </c>
      <c r="J302">
        <f>VLOOKUP(Tabella43[[#This Row],[DATA]],Tabella37[], 7, 0)</f>
        <v>2.8050000000000002</v>
      </c>
      <c r="K302">
        <f>VLOOKUP(Tabella43[[#This Row],[DATA]],Tabella37[], 8, 0)</f>
        <v>1.05</v>
      </c>
      <c r="L302">
        <f>VLOOKUP(Tabella43[[#This Row],[DATA]],Tabella37[], 9, 0)</f>
        <v>25.544</v>
      </c>
      <c r="M302">
        <f>VLOOKUP(Tabella43[[#This Row],[DATA]],Tabella37[], 10, 0)</f>
        <v>106.79900000000001</v>
      </c>
      <c r="N302">
        <f>VLOOKUP(Tabella43[[#This Row],[DATA]],Tabella37[], 13, 0)</f>
        <v>1155.7090000000001</v>
      </c>
      <c r="O302">
        <f>VLOOKUP(Tabella43[[#This Row],[DATA]],Tabella37[], 14, 0)</f>
        <v>4.7460000000000004</v>
      </c>
      <c r="P302">
        <f>VLOOKUP(Tabella43[[#This Row],[DATA]],Tabella37[], 15, 0)</f>
        <v>5.1999999999999998E-2</v>
      </c>
      <c r="Q302">
        <f>VLOOKUP(Tabella43[[#This Row],[DATA]],Tabella37[], 16, 0)</f>
        <v>44.68</v>
      </c>
      <c r="R302">
        <f>VLOOKUP(Tabella43[[#This Row],[DATA]],Tabella37[], 17, 0)</f>
        <v>29.02</v>
      </c>
      <c r="S302">
        <f>VLOOKUP(Tabella43[[#This Row],[DATA]],Tabella37[], 18, 0)</f>
        <v>16.239999999999998</v>
      </c>
      <c r="T302">
        <f>VLOOKUP(Tabella43[[#This Row],[DATA]],Tabella38[], 2, 0)</f>
        <v>56.94</v>
      </c>
      <c r="U302">
        <f>VLOOKUP(Tabella43[[#This Row],[DATA]],Tabella40[], 2, 0)</f>
        <v>62.62</v>
      </c>
      <c r="V302">
        <f>VLOOKUP(Tabella43[[#This Row],[DATA]],Tabella39[], 2, 0)</f>
        <v>62.6</v>
      </c>
      <c r="W302">
        <f>VLOOKUP(Tabella43[[#This Row],[DATA]],Tabella41[], 2, 0)</f>
        <v>62.5</v>
      </c>
      <c r="X302">
        <v>0</v>
      </c>
      <c r="Y302">
        <v>0</v>
      </c>
      <c r="AB302" s="45">
        <v>44152</v>
      </c>
      <c r="AC302" s="16">
        <v>34473.220999999998</v>
      </c>
      <c r="AD302" s="16">
        <v>491.94200000000001</v>
      </c>
      <c r="AE302" s="16">
        <v>482.69799999999998</v>
      </c>
      <c r="AF302" s="16">
        <v>751.08</v>
      </c>
      <c r="AG302" s="16">
        <v>5.1390000000000002</v>
      </c>
      <c r="AH302" s="16">
        <v>3.6549999999999998</v>
      </c>
      <c r="AI302" s="16">
        <v>1.19</v>
      </c>
      <c r="AJ302" s="16">
        <v>54.332000000000001</v>
      </c>
      <c r="AK302" s="16">
        <v>226.75800000000001</v>
      </c>
      <c r="AL302" s="16"/>
      <c r="AM302" s="16"/>
      <c r="AN302" s="16">
        <v>542.6</v>
      </c>
      <c r="AO302" s="16">
        <v>5.72</v>
      </c>
      <c r="AP302" s="16">
        <v>9.6000000000000002E-2</v>
      </c>
      <c r="AQ302" s="16"/>
      <c r="AR302" s="16"/>
      <c r="AS302" s="17"/>
      <c r="AU302" s="24">
        <v>44131</v>
      </c>
      <c r="AV302">
        <v>62.5</v>
      </c>
      <c r="AX302" s="24">
        <v>44131</v>
      </c>
      <c r="AY302">
        <v>61.98</v>
      </c>
      <c r="BA302" s="24">
        <v>44131</v>
      </c>
      <c r="BB302">
        <v>61.9</v>
      </c>
      <c r="BD302" s="24">
        <v>44131</v>
      </c>
      <c r="BE302">
        <v>62.5</v>
      </c>
    </row>
    <row r="303" spans="1:57" x14ac:dyDescent="0.3">
      <c r="A303" s="1">
        <v>44287</v>
      </c>
      <c r="B303" s="2">
        <v>4019.87</v>
      </c>
      <c r="C303" s="7">
        <v>195.30997959381986</v>
      </c>
      <c r="D303" s="39">
        <v>1.1755774236888511E-2</v>
      </c>
      <c r="E303">
        <f>VLOOKUP(Tabella43[[#This Row],[DATA]],Tabella37[], 2, 0)</f>
        <v>91896.68</v>
      </c>
      <c r="F303">
        <f>VLOOKUP(Tabella43[[#This Row],[DATA]],Tabella37[], 3, 0)</f>
        <v>237.78399999999999</v>
      </c>
      <c r="G303">
        <f>VLOOKUP(Tabella43[[#This Row],[DATA]],Tabella37[], 4, 0)</f>
        <v>197.589</v>
      </c>
      <c r="H303">
        <f>VLOOKUP(Tabella43[[#This Row],[DATA]],Tabella37[], 5, 0)</f>
        <v>1662.2529999999999</v>
      </c>
      <c r="I303">
        <f>VLOOKUP(Tabella43[[#This Row],[DATA]],Tabella37[], 6, 0)</f>
        <v>3.2349999999999999</v>
      </c>
      <c r="J303">
        <f>VLOOKUP(Tabella43[[#This Row],[DATA]],Tabella37[], 7, 0)</f>
        <v>2.6659999999999999</v>
      </c>
      <c r="K303">
        <f>VLOOKUP(Tabella43[[#This Row],[DATA]],Tabella37[], 8, 0)</f>
        <v>1.05</v>
      </c>
      <c r="L303">
        <f>VLOOKUP(Tabella43[[#This Row],[DATA]],Tabella37[], 9, 0)</f>
        <v>25.445</v>
      </c>
      <c r="M303">
        <f>VLOOKUP(Tabella43[[#This Row],[DATA]],Tabella37[], 10, 0)</f>
        <v>106.80500000000001</v>
      </c>
      <c r="N303">
        <f>VLOOKUP(Tabella43[[#This Row],[DATA]],Tabella37[], 13, 0)</f>
        <v>1160.039</v>
      </c>
      <c r="O303">
        <f>VLOOKUP(Tabella43[[#This Row],[DATA]],Tabella37[], 14, 0)</f>
        <v>4.33</v>
      </c>
      <c r="P303">
        <f>VLOOKUP(Tabella43[[#This Row],[DATA]],Tabella37[], 15, 0)</f>
        <v>5.3999999999999999E-2</v>
      </c>
      <c r="Q303">
        <f>VLOOKUP(Tabella43[[#This Row],[DATA]],Tabella37[], 16, 0)</f>
        <v>45.68</v>
      </c>
      <c r="R303">
        <f>VLOOKUP(Tabella43[[#This Row],[DATA]],Tabella37[], 17, 0)</f>
        <v>29.6</v>
      </c>
      <c r="S303">
        <f>VLOOKUP(Tabella43[[#This Row],[DATA]],Tabella37[], 18, 0)</f>
        <v>16.68</v>
      </c>
      <c r="T303">
        <f>VLOOKUP(Tabella43[[#This Row],[DATA]],Tabella38[], 2, 0)</f>
        <v>56.94</v>
      </c>
      <c r="U303">
        <f>VLOOKUP(Tabella43[[#This Row],[DATA]],Tabella40[], 2, 0)</f>
        <v>62.62</v>
      </c>
      <c r="V303">
        <f>VLOOKUP(Tabella43[[#This Row],[DATA]],Tabella39[], 2, 0)</f>
        <v>62.6</v>
      </c>
      <c r="W303">
        <f>VLOOKUP(Tabella43[[#This Row],[DATA]],Tabella41[], 2, 0)</f>
        <v>62.5</v>
      </c>
      <c r="X303">
        <v>0</v>
      </c>
      <c r="Y303">
        <v>0</v>
      </c>
      <c r="AB303" s="45">
        <v>44153</v>
      </c>
      <c r="AC303" s="14">
        <v>34994.404999999999</v>
      </c>
      <c r="AD303" s="14">
        <v>521.18399999999997</v>
      </c>
      <c r="AE303" s="14">
        <v>493.55099999999999</v>
      </c>
      <c r="AF303" s="14">
        <v>756.83299999999997</v>
      </c>
      <c r="AG303" s="14">
        <v>5.7519999999999998</v>
      </c>
      <c r="AH303" s="14">
        <v>3.8610000000000002</v>
      </c>
      <c r="AI303" s="14">
        <v>1.18</v>
      </c>
      <c r="AJ303" s="14">
        <v>55.061999999999998</v>
      </c>
      <c r="AK303" s="14">
        <v>232.22399999999999</v>
      </c>
      <c r="AL303" s="14"/>
      <c r="AM303" s="14"/>
      <c r="AN303" s="14">
        <v>548.90200000000004</v>
      </c>
      <c r="AO303" s="14">
        <v>6.3019999999999996</v>
      </c>
      <c r="AP303" s="14">
        <v>9.5000000000000001E-2</v>
      </c>
      <c r="AQ303" s="14"/>
      <c r="AR303" s="14"/>
      <c r="AS303" s="15"/>
      <c r="AU303" s="24">
        <v>44132</v>
      </c>
      <c r="AV303">
        <v>62.5</v>
      </c>
      <c r="AX303" s="24">
        <v>44132</v>
      </c>
      <c r="AY303">
        <v>61.98</v>
      </c>
      <c r="BA303" s="24">
        <v>44132</v>
      </c>
      <c r="BB303">
        <v>61.9</v>
      </c>
      <c r="BD303" s="24">
        <v>44132</v>
      </c>
      <c r="BE303">
        <v>62.5</v>
      </c>
    </row>
    <row r="304" spans="1:57" x14ac:dyDescent="0.3">
      <c r="A304" s="3">
        <v>44291</v>
      </c>
      <c r="B304" s="4">
        <v>4077.91</v>
      </c>
      <c r="C304" s="8">
        <v>198.12991934700224</v>
      </c>
      <c r="D304" s="38">
        <v>1.4335038467166317E-2</v>
      </c>
      <c r="E304">
        <f>VLOOKUP(Tabella43[[#This Row],[DATA]],Tabella37[], 2, 0)</f>
        <v>92634.619000000006</v>
      </c>
      <c r="F304">
        <f>VLOOKUP(Tabella43[[#This Row],[DATA]],Tabella37[], 3, 0)</f>
        <v>224.79900000000001</v>
      </c>
      <c r="G304">
        <f>VLOOKUP(Tabella43[[#This Row],[DATA]],Tabella37[], 4, 0)</f>
        <v>194.33600000000001</v>
      </c>
      <c r="H304">
        <f>VLOOKUP(Tabella43[[#This Row],[DATA]],Tabella37[], 5, 0)</f>
        <v>1669.7829999999999</v>
      </c>
      <c r="I304">
        <f>VLOOKUP(Tabella43[[#This Row],[DATA]],Tabella37[], 6, 0)</f>
        <v>1.5169999999999999</v>
      </c>
      <c r="J304">
        <f>VLOOKUP(Tabella43[[#This Row],[DATA]],Tabella37[], 7, 0)</f>
        <v>2.379</v>
      </c>
      <c r="K304">
        <f>VLOOKUP(Tabella43[[#This Row],[DATA]],Tabella37[], 8, 0)</f>
        <v>1.05</v>
      </c>
      <c r="L304">
        <f>VLOOKUP(Tabella43[[#This Row],[DATA]],Tabella37[], 9, 0)</f>
        <v>26.582999999999998</v>
      </c>
      <c r="M304">
        <f>VLOOKUP(Tabella43[[#This Row],[DATA]],Tabella37[], 10, 0)</f>
        <v>109.992</v>
      </c>
      <c r="N304">
        <f>VLOOKUP(Tabella43[[#This Row],[DATA]],Tabella37[], 13, 0)</f>
        <v>1171.5260000000001</v>
      </c>
      <c r="O304">
        <f>VLOOKUP(Tabella43[[#This Row],[DATA]],Tabella37[], 14, 0)</f>
        <v>2.8460000000000001</v>
      </c>
      <c r="P304">
        <f>VLOOKUP(Tabella43[[#This Row],[DATA]],Tabella37[], 15, 0)</f>
        <v>5.3999999999999999E-2</v>
      </c>
      <c r="Q304">
        <f>VLOOKUP(Tabella43[[#This Row],[DATA]],Tabella37[], 16, 0)</f>
        <v>49.71</v>
      </c>
      <c r="R304">
        <f>VLOOKUP(Tabella43[[#This Row],[DATA]],Tabella37[], 17, 0)</f>
        <v>31.97</v>
      </c>
      <c r="S304">
        <f>VLOOKUP(Tabella43[[#This Row],[DATA]],Tabella37[], 18, 0)</f>
        <v>18.55</v>
      </c>
      <c r="T304">
        <f>VLOOKUP(Tabella43[[#This Row],[DATA]],Tabella38[], 2, 0)</f>
        <v>56.94</v>
      </c>
      <c r="U304">
        <f>VLOOKUP(Tabella43[[#This Row],[DATA]],Tabella40[], 2, 0)</f>
        <v>62.62</v>
      </c>
      <c r="V304">
        <f>VLOOKUP(Tabella43[[#This Row],[DATA]],Tabella39[], 2, 0)</f>
        <v>62.6</v>
      </c>
      <c r="W304">
        <f>VLOOKUP(Tabella43[[#This Row],[DATA]],Tabella41[], 2, 0)</f>
        <v>62.5</v>
      </c>
      <c r="X304">
        <v>0</v>
      </c>
      <c r="Y304">
        <v>0</v>
      </c>
      <c r="AB304" s="45">
        <v>44154</v>
      </c>
      <c r="AC304" s="16">
        <v>35570.296999999999</v>
      </c>
      <c r="AD304" s="16">
        <v>575.89200000000005</v>
      </c>
      <c r="AE304" s="16">
        <v>505.89400000000001</v>
      </c>
      <c r="AF304" s="16">
        <v>763.00199999999995</v>
      </c>
      <c r="AG304" s="16">
        <v>6.17</v>
      </c>
      <c r="AH304" s="16">
        <v>4.2229999999999999</v>
      </c>
      <c r="AI304" s="16">
        <v>1.17</v>
      </c>
      <c r="AJ304" s="16">
        <v>56.296999999999997</v>
      </c>
      <c r="AK304" s="16">
        <v>235.30600000000001</v>
      </c>
      <c r="AL304" s="16"/>
      <c r="AM304" s="16"/>
      <c r="AN304" s="16">
        <v>555.13199999999995</v>
      </c>
      <c r="AO304" s="16">
        <v>6.23</v>
      </c>
      <c r="AP304" s="16">
        <v>9.6000000000000002E-2</v>
      </c>
      <c r="AQ304" s="16"/>
      <c r="AR304" s="16"/>
      <c r="AS304" s="17"/>
      <c r="AU304" s="24">
        <v>44133</v>
      </c>
      <c r="AV304">
        <v>62.5</v>
      </c>
      <c r="AX304" s="24">
        <v>44133</v>
      </c>
      <c r="AY304">
        <v>61.98</v>
      </c>
      <c r="BA304" s="24">
        <v>44133</v>
      </c>
      <c r="BB304">
        <v>61.9</v>
      </c>
      <c r="BD304" s="24">
        <v>44133</v>
      </c>
      <c r="BE304">
        <v>62.5</v>
      </c>
    </row>
    <row r="305" spans="1:57" x14ac:dyDescent="0.3">
      <c r="A305" s="1">
        <v>44292</v>
      </c>
      <c r="B305" s="2">
        <v>4073.94</v>
      </c>
      <c r="C305" s="7">
        <v>197.9370323583714</v>
      </c>
      <c r="D305" s="39">
        <v>-9.7401211108195235E-4</v>
      </c>
      <c r="E305">
        <f>VLOOKUP(Tabella43[[#This Row],[DATA]],Tabella37[], 2, 0)</f>
        <v>92817.520999999993</v>
      </c>
      <c r="F305">
        <f>VLOOKUP(Tabella43[[#This Row],[DATA]],Tabella37[], 3, 0)</f>
        <v>182.90299999999999</v>
      </c>
      <c r="G305">
        <f>VLOOKUP(Tabella43[[#This Row],[DATA]],Tabella37[], 4, 0)</f>
        <v>194.197</v>
      </c>
      <c r="H305">
        <f>VLOOKUP(Tabella43[[#This Row],[DATA]],Tabella37[], 5, 0)</f>
        <v>1672.366</v>
      </c>
      <c r="I305">
        <f>VLOOKUP(Tabella43[[#This Row],[DATA]],Tabella37[], 6, 0)</f>
        <v>2.5830000000000002</v>
      </c>
      <c r="J305">
        <f>VLOOKUP(Tabella43[[#This Row],[DATA]],Tabella37[], 7, 0)</f>
        <v>2.37</v>
      </c>
      <c r="K305">
        <f>VLOOKUP(Tabella43[[#This Row],[DATA]],Tabella37[], 8, 0)</f>
        <v>1.05</v>
      </c>
      <c r="L305">
        <f>VLOOKUP(Tabella43[[#This Row],[DATA]],Tabella37[], 9, 0)</f>
        <v>27.067</v>
      </c>
      <c r="M305">
        <f>VLOOKUP(Tabella43[[#This Row],[DATA]],Tabella37[], 10, 0)</f>
        <v>112.771</v>
      </c>
      <c r="N305">
        <f>VLOOKUP(Tabella43[[#This Row],[DATA]],Tabella37[], 13, 0)</f>
        <v>1176.1849999999999</v>
      </c>
      <c r="O305">
        <f>VLOOKUP(Tabella43[[#This Row],[DATA]],Tabella37[], 14, 0)</f>
        <v>4.6589999999999998</v>
      </c>
      <c r="P305">
        <f>VLOOKUP(Tabella43[[#This Row],[DATA]],Tabella37[], 15, 0)</f>
        <v>5.3999999999999999E-2</v>
      </c>
      <c r="Q305">
        <f>VLOOKUP(Tabella43[[#This Row],[DATA]],Tabella37[], 16, 0)</f>
        <v>50.13</v>
      </c>
      <c r="R305">
        <f>VLOOKUP(Tabella43[[#This Row],[DATA]],Tabella37[], 17, 0)</f>
        <v>32.200000000000003</v>
      </c>
      <c r="S305">
        <f>VLOOKUP(Tabella43[[#This Row],[DATA]],Tabella37[], 18, 0)</f>
        <v>18.739999999999998</v>
      </c>
      <c r="T305">
        <f>VLOOKUP(Tabella43[[#This Row],[DATA]],Tabella38[], 2, 0)</f>
        <v>56.94</v>
      </c>
      <c r="U305">
        <f>VLOOKUP(Tabella43[[#This Row],[DATA]],Tabella40[], 2, 0)</f>
        <v>62.62</v>
      </c>
      <c r="V305">
        <f>VLOOKUP(Tabella43[[#This Row],[DATA]],Tabella39[], 2, 0)</f>
        <v>62.6</v>
      </c>
      <c r="W305">
        <f>VLOOKUP(Tabella43[[#This Row],[DATA]],Tabella41[], 2, 0)</f>
        <v>62.5</v>
      </c>
      <c r="X305">
        <v>0</v>
      </c>
      <c r="Y305">
        <v>0</v>
      </c>
      <c r="AB305" s="45">
        <v>44155</v>
      </c>
      <c r="AC305" s="14">
        <v>36174.639999999999</v>
      </c>
      <c r="AD305" s="14">
        <v>604.34299999999996</v>
      </c>
      <c r="AE305" s="14">
        <v>514.53800000000001</v>
      </c>
      <c r="AF305" s="14">
        <v>768.89</v>
      </c>
      <c r="AG305" s="14">
        <v>5.8869999999999996</v>
      </c>
      <c r="AH305" s="14">
        <v>4.5490000000000004</v>
      </c>
      <c r="AI305" s="14">
        <v>1.1399999999999999</v>
      </c>
      <c r="AJ305" s="14">
        <v>56.819000000000003</v>
      </c>
      <c r="AK305" s="14">
        <v>239.48400000000001</v>
      </c>
      <c r="AL305" s="14"/>
      <c r="AM305" s="14"/>
      <c r="AN305" s="14">
        <v>561.58500000000004</v>
      </c>
      <c r="AO305" s="14">
        <v>6.452</v>
      </c>
      <c r="AP305" s="14">
        <v>9.5000000000000001E-2</v>
      </c>
      <c r="AQ305" s="14"/>
      <c r="AR305" s="14"/>
      <c r="AS305" s="15"/>
      <c r="AU305" s="24">
        <v>44134</v>
      </c>
      <c r="AV305">
        <v>62.5</v>
      </c>
      <c r="AX305" s="24">
        <v>44134</v>
      </c>
      <c r="AY305">
        <v>61.98</v>
      </c>
      <c r="BA305" s="24">
        <v>44134</v>
      </c>
      <c r="BB305">
        <v>61.9</v>
      </c>
      <c r="BD305" s="24">
        <v>44134</v>
      </c>
      <c r="BE305">
        <v>62.5</v>
      </c>
    </row>
    <row r="306" spans="1:57" x14ac:dyDescent="0.3">
      <c r="A306" s="3">
        <v>44293</v>
      </c>
      <c r="B306" s="4">
        <v>4079.95</v>
      </c>
      <c r="C306" s="8">
        <v>198.22903507919543</v>
      </c>
      <c r="D306" s="38">
        <v>1.4741432833555816E-3</v>
      </c>
      <c r="E306">
        <f>VLOOKUP(Tabella43[[#This Row],[DATA]],Tabella37[], 2, 0)</f>
        <v>93042.816000000006</v>
      </c>
      <c r="F306">
        <f>VLOOKUP(Tabella43[[#This Row],[DATA]],Tabella37[], 3, 0)</f>
        <v>225.29499999999999</v>
      </c>
      <c r="G306">
        <f>VLOOKUP(Tabella43[[#This Row],[DATA]],Tabella37[], 4, 0)</f>
        <v>197.703</v>
      </c>
      <c r="H306">
        <f>VLOOKUP(Tabella43[[#This Row],[DATA]],Tabella37[], 5, 0)</f>
        <v>1680.1579999999999</v>
      </c>
      <c r="I306">
        <f>VLOOKUP(Tabella43[[#This Row],[DATA]],Tabella37[], 6, 0)</f>
        <v>7.7919999999999998</v>
      </c>
      <c r="J306">
        <f>VLOOKUP(Tabella43[[#This Row],[DATA]],Tabella37[], 7, 0)</f>
        <v>3.02</v>
      </c>
      <c r="K306">
        <f>VLOOKUP(Tabella43[[#This Row],[DATA]],Tabella37[], 8, 0)</f>
        <v>1.06</v>
      </c>
      <c r="L306">
        <f>VLOOKUP(Tabella43[[#This Row],[DATA]],Tabella37[], 9, 0)</f>
        <v>27.106000000000002</v>
      </c>
      <c r="M306">
        <f>VLOOKUP(Tabella43[[#This Row],[DATA]],Tabella37[], 10, 0)</f>
        <v>113.36199999999999</v>
      </c>
      <c r="N306">
        <f>VLOOKUP(Tabella43[[#This Row],[DATA]],Tabella37[], 13, 0)</f>
        <v>1181.1859999999999</v>
      </c>
      <c r="O306">
        <f>VLOOKUP(Tabella43[[#This Row],[DATA]],Tabella37[], 14, 0)</f>
        <v>5.0010000000000003</v>
      </c>
      <c r="P306">
        <f>VLOOKUP(Tabella43[[#This Row],[DATA]],Tabella37[], 15, 0)</f>
        <v>5.3999999999999999E-2</v>
      </c>
      <c r="Q306">
        <f>VLOOKUP(Tabella43[[#This Row],[DATA]],Tabella37[], 16, 0)</f>
        <v>50.99</v>
      </c>
      <c r="R306">
        <f>VLOOKUP(Tabella43[[#This Row],[DATA]],Tabella37[], 17, 0)</f>
        <v>32.71</v>
      </c>
      <c r="S306">
        <f>VLOOKUP(Tabella43[[#This Row],[DATA]],Tabella37[], 18, 0)</f>
        <v>19.149999999999999</v>
      </c>
      <c r="T306">
        <f>VLOOKUP(Tabella43[[#This Row],[DATA]],Tabella38[], 2, 0)</f>
        <v>56.94</v>
      </c>
      <c r="U306">
        <f>VLOOKUP(Tabella43[[#This Row],[DATA]],Tabella40[], 2, 0)</f>
        <v>62.62</v>
      </c>
      <c r="V306">
        <f>VLOOKUP(Tabella43[[#This Row],[DATA]],Tabella39[], 2, 0)</f>
        <v>62.6</v>
      </c>
      <c r="W306">
        <f>VLOOKUP(Tabella43[[#This Row],[DATA]],Tabella41[], 2, 0)</f>
        <v>62.5</v>
      </c>
      <c r="X306">
        <v>0</v>
      </c>
      <c r="Y306">
        <v>0</v>
      </c>
      <c r="AB306" s="45">
        <v>44156</v>
      </c>
      <c r="AC306" s="16">
        <v>36717.911</v>
      </c>
      <c r="AD306" s="16">
        <v>543.27099999999996</v>
      </c>
      <c r="AE306" s="16">
        <v>518.745</v>
      </c>
      <c r="AF306" s="16">
        <v>773.76499999999999</v>
      </c>
      <c r="AG306" s="16">
        <v>4.875</v>
      </c>
      <c r="AH306" s="16">
        <v>4.6680000000000001</v>
      </c>
      <c r="AI306" s="16">
        <v>1.1299999999999999</v>
      </c>
      <c r="AJ306" s="16">
        <v>57.344999999999999</v>
      </c>
      <c r="AK306" s="16">
        <v>239.84200000000001</v>
      </c>
      <c r="AL306" s="16"/>
      <c r="AM306" s="16"/>
      <c r="AN306" s="16">
        <v>567.15800000000002</v>
      </c>
      <c r="AO306" s="16">
        <v>5.5730000000000004</v>
      </c>
      <c r="AP306" s="16">
        <v>9.4E-2</v>
      </c>
      <c r="AQ306" s="16"/>
      <c r="AR306" s="16"/>
      <c r="AS306" s="17"/>
      <c r="AU306" s="24">
        <v>44135</v>
      </c>
      <c r="AV306">
        <v>62.5</v>
      </c>
      <c r="AX306" s="24">
        <v>44135</v>
      </c>
      <c r="AY306">
        <v>61.98</v>
      </c>
      <c r="BA306" s="24">
        <v>44135</v>
      </c>
      <c r="BB306">
        <v>61.9</v>
      </c>
      <c r="BD306" s="24">
        <v>44135</v>
      </c>
      <c r="BE306">
        <v>62.5</v>
      </c>
    </row>
    <row r="307" spans="1:57" x14ac:dyDescent="0.3">
      <c r="A307" s="1">
        <v>44294</v>
      </c>
      <c r="B307" s="2">
        <v>4097.17</v>
      </c>
      <c r="C307" s="7">
        <v>199.0656884656496</v>
      </c>
      <c r="D307" s="39">
        <v>4.2117580408070144E-3</v>
      </c>
      <c r="E307">
        <f>VLOOKUP(Tabella43[[#This Row],[DATA]],Tabella37[], 2, 0)</f>
        <v>93283.448000000004</v>
      </c>
      <c r="F307">
        <f>VLOOKUP(Tabella43[[#This Row],[DATA]],Tabella37[], 3, 0)</f>
        <v>240.63200000000001</v>
      </c>
      <c r="G307">
        <f>VLOOKUP(Tabella43[[#This Row],[DATA]],Tabella37[], 4, 0)</f>
        <v>198.11</v>
      </c>
      <c r="H307">
        <f>VLOOKUP(Tabella43[[#This Row],[DATA]],Tabella37[], 5, 0)</f>
        <v>1683.2460000000001</v>
      </c>
      <c r="I307">
        <f>VLOOKUP(Tabella43[[#This Row],[DATA]],Tabella37[], 6, 0)</f>
        <v>3.0880000000000001</v>
      </c>
      <c r="J307">
        <f>VLOOKUP(Tabella43[[#This Row],[DATA]],Tabella37[], 7, 0)</f>
        <v>2.9990000000000001</v>
      </c>
      <c r="K307">
        <f>VLOOKUP(Tabella43[[#This Row],[DATA]],Tabella37[], 8, 0)</f>
        <v>1.06</v>
      </c>
      <c r="L307">
        <f>VLOOKUP(Tabella43[[#This Row],[DATA]],Tabella37[], 9, 0)</f>
        <v>27.617000000000001</v>
      </c>
      <c r="M307">
        <f>VLOOKUP(Tabella43[[#This Row],[DATA]],Tabella37[], 10, 0)</f>
        <v>113.97499999999999</v>
      </c>
      <c r="N307">
        <f>VLOOKUP(Tabella43[[#This Row],[DATA]],Tabella37[], 13, 0)</f>
        <v>1185.732</v>
      </c>
      <c r="O307">
        <f>VLOOKUP(Tabella43[[#This Row],[DATA]],Tabella37[], 14, 0)</f>
        <v>4.5460000000000003</v>
      </c>
      <c r="P307">
        <f>VLOOKUP(Tabella43[[#This Row],[DATA]],Tabella37[], 15, 0)</f>
        <v>5.3999999999999999E-2</v>
      </c>
      <c r="Q307">
        <f>VLOOKUP(Tabella43[[#This Row],[DATA]],Tabella37[], 16, 0)</f>
        <v>52</v>
      </c>
      <c r="R307">
        <f>VLOOKUP(Tabella43[[#This Row],[DATA]],Tabella37[], 17, 0)</f>
        <v>33.32</v>
      </c>
      <c r="S307">
        <f>VLOOKUP(Tabella43[[#This Row],[DATA]],Tabella37[], 18, 0)</f>
        <v>19.68</v>
      </c>
      <c r="T307">
        <f>VLOOKUP(Tabella43[[#This Row],[DATA]],Tabella38[], 2, 0)</f>
        <v>56.94</v>
      </c>
      <c r="U307">
        <f>VLOOKUP(Tabella43[[#This Row],[DATA]],Tabella40[], 2, 0)</f>
        <v>62.62</v>
      </c>
      <c r="V307">
        <f>VLOOKUP(Tabella43[[#This Row],[DATA]],Tabella39[], 2, 0)</f>
        <v>62.6</v>
      </c>
      <c r="W307">
        <f>VLOOKUP(Tabella43[[#This Row],[DATA]],Tabella41[], 2, 0)</f>
        <v>62.5</v>
      </c>
      <c r="X307">
        <v>0</v>
      </c>
      <c r="Y307">
        <v>0</v>
      </c>
      <c r="AB307" s="45">
        <v>44157</v>
      </c>
      <c r="AC307" s="14">
        <v>37157.095000000001</v>
      </c>
      <c r="AD307" s="14">
        <v>439.18400000000003</v>
      </c>
      <c r="AE307" s="14">
        <v>522.69000000000005</v>
      </c>
      <c r="AF307" s="14">
        <v>776.88300000000004</v>
      </c>
      <c r="AG307" s="14">
        <v>3.1179999999999999</v>
      </c>
      <c r="AH307" s="14">
        <v>4.7789999999999999</v>
      </c>
      <c r="AI307" s="14">
        <v>1.1100000000000001</v>
      </c>
      <c r="AJ307" s="14">
        <v>59.048000000000002</v>
      </c>
      <c r="AK307" s="14">
        <v>245.648</v>
      </c>
      <c r="AL307" s="14"/>
      <c r="AM307" s="14">
        <v>248.01499999999999</v>
      </c>
      <c r="AN307" s="14">
        <v>571.42700000000002</v>
      </c>
      <c r="AO307" s="14">
        <v>4.2690000000000001</v>
      </c>
      <c r="AP307" s="14">
        <v>9.4E-2</v>
      </c>
      <c r="AQ307" s="14"/>
      <c r="AR307" s="14"/>
      <c r="AS307" s="15"/>
      <c r="AU307" s="24">
        <v>44136</v>
      </c>
      <c r="AV307">
        <v>62.5</v>
      </c>
      <c r="AX307" s="24">
        <v>44136</v>
      </c>
      <c r="AY307">
        <v>61.98</v>
      </c>
      <c r="BA307" s="24">
        <v>44136</v>
      </c>
      <c r="BB307">
        <v>61.9</v>
      </c>
      <c r="BD307" s="24">
        <v>44136</v>
      </c>
      <c r="BE307">
        <v>62.5</v>
      </c>
    </row>
    <row r="308" spans="1:57" x14ac:dyDescent="0.3">
      <c r="A308" s="3">
        <v>44295</v>
      </c>
      <c r="B308" s="4">
        <v>4128.8</v>
      </c>
      <c r="C308" s="8">
        <v>200.6024681760762</v>
      </c>
      <c r="D308" s="38">
        <v>7.6903163725556868E-3</v>
      </c>
      <c r="E308">
        <f>VLOOKUP(Tabella43[[#This Row],[DATA]],Tabella37[], 2, 0)</f>
        <v>93536.335000000006</v>
      </c>
      <c r="F308">
        <f>VLOOKUP(Tabella43[[#This Row],[DATA]],Tabella37[], 3, 0)</f>
        <v>252.887</v>
      </c>
      <c r="G308">
        <f>VLOOKUP(Tabella43[[#This Row],[DATA]],Tabella37[], 4, 0)</f>
        <v>203.81</v>
      </c>
      <c r="H308">
        <f>VLOOKUP(Tabella43[[#This Row],[DATA]],Tabella37[], 5, 0)</f>
        <v>1685.922</v>
      </c>
      <c r="I308">
        <f>VLOOKUP(Tabella43[[#This Row],[DATA]],Tabella37[], 6, 0)</f>
        <v>2.6760000000000002</v>
      </c>
      <c r="J308">
        <f>VLOOKUP(Tabella43[[#This Row],[DATA]],Tabella37[], 7, 0)</f>
        <v>2.972</v>
      </c>
      <c r="K308">
        <f>VLOOKUP(Tabella43[[#This Row],[DATA]],Tabella37[], 8, 0)</f>
        <v>1.06</v>
      </c>
      <c r="L308">
        <f>VLOOKUP(Tabella43[[#This Row],[DATA]],Tabella37[], 9, 0)</f>
        <v>27.469000000000001</v>
      </c>
      <c r="M308">
        <f>VLOOKUP(Tabella43[[#This Row],[DATA]],Tabella37[], 10, 0)</f>
        <v>113.678</v>
      </c>
      <c r="N308">
        <f>VLOOKUP(Tabella43[[#This Row],[DATA]],Tabella37[], 13, 0)</f>
        <v>1190.0840000000001</v>
      </c>
      <c r="O308">
        <f>VLOOKUP(Tabella43[[#This Row],[DATA]],Tabella37[], 14, 0)</f>
        <v>4.3520000000000003</v>
      </c>
      <c r="P308">
        <f>VLOOKUP(Tabella43[[#This Row],[DATA]],Tabella37[], 15, 0)</f>
        <v>5.5E-2</v>
      </c>
      <c r="Q308">
        <f>VLOOKUP(Tabella43[[#This Row],[DATA]],Tabella37[], 16, 0)</f>
        <v>53.17</v>
      </c>
      <c r="R308">
        <f>VLOOKUP(Tabella43[[#This Row],[DATA]],Tabella37[], 17, 0)</f>
        <v>34.03</v>
      </c>
      <c r="S308">
        <f>VLOOKUP(Tabella43[[#This Row],[DATA]],Tabella37[], 18, 0)</f>
        <v>20.28</v>
      </c>
      <c r="T308">
        <f>VLOOKUP(Tabella43[[#This Row],[DATA]],Tabella38[], 2, 0)</f>
        <v>56.94</v>
      </c>
      <c r="U308">
        <f>VLOOKUP(Tabella43[[#This Row],[DATA]],Tabella40[], 2, 0)</f>
        <v>62.62</v>
      </c>
      <c r="V308">
        <f>VLOOKUP(Tabella43[[#This Row],[DATA]],Tabella39[], 2, 0)</f>
        <v>62.6</v>
      </c>
      <c r="W308">
        <f>VLOOKUP(Tabella43[[#This Row],[DATA]],Tabella41[], 2, 0)</f>
        <v>62.5</v>
      </c>
      <c r="X308">
        <v>0</v>
      </c>
      <c r="Y308">
        <v>0</v>
      </c>
      <c r="AB308" s="45">
        <v>44158</v>
      </c>
      <c r="AC308" s="16">
        <v>37677.300000000003</v>
      </c>
      <c r="AD308" s="16">
        <v>520.20500000000004</v>
      </c>
      <c r="AE308" s="16">
        <v>528.00300000000004</v>
      </c>
      <c r="AF308" s="16">
        <v>780.19</v>
      </c>
      <c r="AG308" s="16">
        <v>3.3069999999999999</v>
      </c>
      <c r="AH308" s="16">
        <v>4.8929999999999998</v>
      </c>
      <c r="AI308" s="16">
        <v>1.0900000000000001</v>
      </c>
      <c r="AJ308" s="16">
        <v>60.603999999999999</v>
      </c>
      <c r="AK308" s="16">
        <v>252.79400000000001</v>
      </c>
      <c r="AL308" s="16"/>
      <c r="AM308" s="16"/>
      <c r="AN308" s="16">
        <v>576.45000000000005</v>
      </c>
      <c r="AO308" s="16">
        <v>5.0220000000000002</v>
      </c>
      <c r="AP308" s="16">
        <v>9.2999999999999999E-2</v>
      </c>
      <c r="AQ308" s="16"/>
      <c r="AR308" s="16"/>
      <c r="AS308" s="17"/>
      <c r="AU308" s="24">
        <v>44137</v>
      </c>
      <c r="AV308">
        <v>62.5</v>
      </c>
      <c r="AX308" s="24">
        <v>44137</v>
      </c>
      <c r="AY308">
        <v>61.98</v>
      </c>
      <c r="BA308" s="24">
        <v>44137</v>
      </c>
      <c r="BB308">
        <v>61.9</v>
      </c>
      <c r="BD308" s="24">
        <v>44137</v>
      </c>
      <c r="BE308">
        <v>62.5</v>
      </c>
    </row>
    <row r="309" spans="1:57" x14ac:dyDescent="0.3">
      <c r="A309" s="1">
        <v>44298</v>
      </c>
      <c r="B309" s="2">
        <v>4127.99</v>
      </c>
      <c r="C309" s="7">
        <v>200.56311340005831</v>
      </c>
      <c r="D309" s="39">
        <v>-1.9620215667317165E-4</v>
      </c>
      <c r="E309">
        <f>VLOOKUP(Tabella43[[#This Row],[DATA]],Tabella37[], 2, 0)</f>
        <v>94085.907999999996</v>
      </c>
      <c r="F309">
        <f>VLOOKUP(Tabella43[[#This Row],[DATA]],Tabella37[], 3, 0)</f>
        <v>204.995</v>
      </c>
      <c r="G309">
        <f>VLOOKUP(Tabella43[[#This Row],[DATA]],Tabella37[], 4, 0)</f>
        <v>207.327</v>
      </c>
      <c r="H309">
        <f>VLOOKUP(Tabella43[[#This Row],[DATA]],Tabella37[], 5, 0)</f>
        <v>1690.4010000000001</v>
      </c>
      <c r="I309">
        <f>VLOOKUP(Tabella43[[#This Row],[DATA]],Tabella37[], 6, 0)</f>
        <v>1.4239999999999999</v>
      </c>
      <c r="J309">
        <f>VLOOKUP(Tabella43[[#This Row],[DATA]],Tabella37[], 7, 0)</f>
        <v>2.9449999999999998</v>
      </c>
      <c r="K309">
        <f>VLOOKUP(Tabella43[[#This Row],[DATA]],Tabella37[], 8, 0)</f>
        <v>1.04</v>
      </c>
      <c r="L309">
        <f>VLOOKUP(Tabella43[[#This Row],[DATA]],Tabella37[], 9, 0)</f>
        <v>28.395</v>
      </c>
      <c r="M309">
        <f>VLOOKUP(Tabella43[[#This Row],[DATA]],Tabella37[], 10, 0)</f>
        <v>116.91</v>
      </c>
      <c r="N309">
        <f>VLOOKUP(Tabella43[[#This Row],[DATA]],Tabella37[], 13, 0)</f>
        <v>1198.211</v>
      </c>
      <c r="O309">
        <f>VLOOKUP(Tabella43[[#This Row],[DATA]],Tabella37[], 14, 0)</f>
        <v>3.16</v>
      </c>
      <c r="P309">
        <f>VLOOKUP(Tabella43[[#This Row],[DATA]],Tabella37[], 15, 0)</f>
        <v>5.3999999999999999E-2</v>
      </c>
      <c r="Q309">
        <f>VLOOKUP(Tabella43[[#This Row],[DATA]],Tabella37[], 16, 0)</f>
        <v>56.4</v>
      </c>
      <c r="R309">
        <f>VLOOKUP(Tabella43[[#This Row],[DATA]],Tabella37[], 17, 0)</f>
        <v>35.93</v>
      </c>
      <c r="S309">
        <f>VLOOKUP(Tabella43[[#This Row],[DATA]],Tabella37[], 18, 0)</f>
        <v>22.02</v>
      </c>
      <c r="T309">
        <f>VLOOKUP(Tabella43[[#This Row],[DATA]],Tabella38[], 2, 0)</f>
        <v>56.94</v>
      </c>
      <c r="U309">
        <f>VLOOKUP(Tabella43[[#This Row],[DATA]],Tabella40[], 2, 0)</f>
        <v>62.62</v>
      </c>
      <c r="V309">
        <f>VLOOKUP(Tabella43[[#This Row],[DATA]],Tabella39[], 2, 0)</f>
        <v>62.6</v>
      </c>
      <c r="W309">
        <f>VLOOKUP(Tabella43[[#This Row],[DATA]],Tabella41[], 2, 0)</f>
        <v>62.5</v>
      </c>
      <c r="X309">
        <v>0</v>
      </c>
      <c r="Y309">
        <v>0</v>
      </c>
      <c r="AB309" s="45">
        <v>44159</v>
      </c>
      <c r="AC309" s="14">
        <v>38209.946000000004</v>
      </c>
      <c r="AD309" s="14">
        <v>532.64599999999996</v>
      </c>
      <c r="AE309" s="14">
        <v>533.81799999999998</v>
      </c>
      <c r="AF309" s="14">
        <v>786.59100000000001</v>
      </c>
      <c r="AG309" s="14">
        <v>6.4009999999999998</v>
      </c>
      <c r="AH309" s="14">
        <v>5.0730000000000004</v>
      </c>
      <c r="AI309" s="14">
        <v>1.06</v>
      </c>
      <c r="AJ309" s="14">
        <v>61.796999999999997</v>
      </c>
      <c r="AK309" s="14">
        <v>258.387</v>
      </c>
      <c r="AL309" s="14"/>
      <c r="AM309" s="14"/>
      <c r="AN309" s="14">
        <v>582.36800000000005</v>
      </c>
      <c r="AO309" s="14">
        <v>5.9189999999999996</v>
      </c>
      <c r="AP309" s="14">
        <v>9.4E-2</v>
      </c>
      <c r="AQ309" s="14"/>
      <c r="AR309" s="14"/>
      <c r="AS309" s="15"/>
      <c r="AU309" s="24">
        <v>44138</v>
      </c>
      <c r="AV309">
        <v>62.5</v>
      </c>
      <c r="AX309" s="24">
        <v>44138</v>
      </c>
      <c r="AY309">
        <v>61.98</v>
      </c>
      <c r="BA309" s="24">
        <v>44138</v>
      </c>
      <c r="BB309">
        <v>61.9</v>
      </c>
      <c r="BD309" s="24">
        <v>44138</v>
      </c>
      <c r="BE309">
        <v>62.5</v>
      </c>
    </row>
    <row r="310" spans="1:57" x14ac:dyDescent="0.3">
      <c r="A310" s="3">
        <v>44299</v>
      </c>
      <c r="B310" s="4">
        <v>4141.59</v>
      </c>
      <c r="C310" s="8">
        <v>201.22388494801285</v>
      </c>
      <c r="D310" s="38">
        <v>3.289166381145364E-3</v>
      </c>
      <c r="E310">
        <f>VLOOKUP(Tabella43[[#This Row],[DATA]],Tabella37[], 2, 0)</f>
        <v>94320.346000000005</v>
      </c>
      <c r="F310">
        <f>VLOOKUP(Tabella43[[#This Row],[DATA]],Tabella37[], 3, 0)</f>
        <v>234.43799999999999</v>
      </c>
      <c r="G310">
        <f>VLOOKUP(Tabella43[[#This Row],[DATA]],Tabella37[], 4, 0)</f>
        <v>214.68899999999999</v>
      </c>
      <c r="H310">
        <f>VLOOKUP(Tabella43[[#This Row],[DATA]],Tabella37[], 5, 0)</f>
        <v>1692.8969999999999</v>
      </c>
      <c r="I310">
        <f>VLOOKUP(Tabella43[[#This Row],[DATA]],Tabella37[], 6, 0)</f>
        <v>2.496</v>
      </c>
      <c r="J310">
        <f>VLOOKUP(Tabella43[[#This Row],[DATA]],Tabella37[], 7, 0)</f>
        <v>2.9329999999999998</v>
      </c>
      <c r="K310">
        <f>VLOOKUP(Tabella43[[#This Row],[DATA]],Tabella37[], 8, 0)</f>
        <v>1.03</v>
      </c>
      <c r="L310">
        <f>VLOOKUP(Tabella43[[#This Row],[DATA]],Tabella37[], 9, 0)</f>
        <v>28.646999999999998</v>
      </c>
      <c r="M310">
        <f>VLOOKUP(Tabella43[[#This Row],[DATA]],Tabella37[], 10, 0)</f>
        <v>117.727</v>
      </c>
      <c r="N310">
        <f>VLOOKUP(Tabella43[[#This Row],[DATA]],Tabella37[], 13, 0)</f>
        <v>1203.0440000000001</v>
      </c>
      <c r="O310">
        <f>VLOOKUP(Tabella43[[#This Row],[DATA]],Tabella37[], 14, 0)</f>
        <v>4.8330000000000002</v>
      </c>
      <c r="P310">
        <f>VLOOKUP(Tabella43[[#This Row],[DATA]],Tabella37[], 15, 0)</f>
        <v>5.6000000000000001E-2</v>
      </c>
      <c r="Q310">
        <f>VLOOKUP(Tabella43[[#This Row],[DATA]],Tabella37[], 16, 0)</f>
        <v>57.17</v>
      </c>
      <c r="R310">
        <f>VLOOKUP(Tabella43[[#This Row],[DATA]],Tabella37[], 17, 0)</f>
        <v>36.36</v>
      </c>
      <c r="S310">
        <f>VLOOKUP(Tabella43[[#This Row],[DATA]],Tabella37[], 18, 0)</f>
        <v>22.4</v>
      </c>
      <c r="T310">
        <f>VLOOKUP(Tabella43[[#This Row],[DATA]],Tabella38[], 2, 0)</f>
        <v>56.94</v>
      </c>
      <c r="U310">
        <f>VLOOKUP(Tabella43[[#This Row],[DATA]],Tabella40[], 2, 0)</f>
        <v>62.62</v>
      </c>
      <c r="V310">
        <f>VLOOKUP(Tabella43[[#This Row],[DATA]],Tabella39[], 2, 0)</f>
        <v>62.6</v>
      </c>
      <c r="W310">
        <f>VLOOKUP(Tabella43[[#This Row],[DATA]],Tabella41[], 2, 0)</f>
        <v>62.5</v>
      </c>
      <c r="X310">
        <v>0</v>
      </c>
      <c r="Y310">
        <v>0</v>
      </c>
      <c r="AB310" s="45">
        <v>44160</v>
      </c>
      <c r="AC310" s="16">
        <v>38764.61</v>
      </c>
      <c r="AD310" s="16">
        <v>554.66399999999999</v>
      </c>
      <c r="AE310" s="16">
        <v>538.601</v>
      </c>
      <c r="AF310" s="16">
        <v>793.38</v>
      </c>
      <c r="AG310" s="16">
        <v>6.7889999999999997</v>
      </c>
      <c r="AH310" s="16">
        <v>5.2210000000000001</v>
      </c>
      <c r="AI310" s="16">
        <v>1.04</v>
      </c>
      <c r="AJ310" s="16">
        <v>62.572000000000003</v>
      </c>
      <c r="AK310" s="16">
        <v>261.64</v>
      </c>
      <c r="AL310" s="16"/>
      <c r="AM310" s="16"/>
      <c r="AN310" s="16">
        <v>589.04700000000003</v>
      </c>
      <c r="AO310" s="16">
        <v>6.6790000000000003</v>
      </c>
      <c r="AP310" s="16">
        <v>9.2999999999999999E-2</v>
      </c>
      <c r="AQ310" s="16"/>
      <c r="AR310" s="16"/>
      <c r="AS310" s="17"/>
      <c r="AU310" s="24">
        <v>44139</v>
      </c>
      <c r="AV310">
        <v>62.5</v>
      </c>
      <c r="AX310" s="24">
        <v>44139</v>
      </c>
      <c r="AY310">
        <v>61.98</v>
      </c>
      <c r="BA310" s="24">
        <v>44139</v>
      </c>
      <c r="BB310">
        <v>61.9</v>
      </c>
      <c r="BD310" s="24">
        <v>44139</v>
      </c>
      <c r="BE310">
        <v>62.5</v>
      </c>
    </row>
    <row r="311" spans="1:57" x14ac:dyDescent="0.3">
      <c r="A311" s="1">
        <v>44300</v>
      </c>
      <c r="B311" s="2">
        <v>4124.66</v>
      </c>
      <c r="C311" s="7">
        <v>200.40132154309592</v>
      </c>
      <c r="D311" s="39">
        <v>-4.0961799296970009E-3</v>
      </c>
      <c r="E311">
        <f>VLOOKUP(Tabella43[[#This Row],[DATA]],Tabella37[], 2, 0)</f>
        <v>94547.479000000007</v>
      </c>
      <c r="F311">
        <f>VLOOKUP(Tabella43[[#This Row],[DATA]],Tabella37[], 3, 0)</f>
        <v>227.13300000000001</v>
      </c>
      <c r="G311">
        <f>VLOOKUP(Tabella43[[#This Row],[DATA]],Tabella37[], 4, 0)</f>
        <v>214.952</v>
      </c>
      <c r="H311">
        <f>VLOOKUP(Tabella43[[#This Row],[DATA]],Tabella37[], 5, 0)</f>
        <v>1695.769</v>
      </c>
      <c r="I311">
        <f>VLOOKUP(Tabella43[[#This Row],[DATA]],Tabella37[], 6, 0)</f>
        <v>2.8719999999999999</v>
      </c>
      <c r="J311">
        <f>VLOOKUP(Tabella43[[#This Row],[DATA]],Tabella37[], 7, 0)</f>
        <v>2.23</v>
      </c>
      <c r="K311">
        <f>VLOOKUP(Tabella43[[#This Row],[DATA]],Tabella37[], 8, 0)</f>
        <v>1.01</v>
      </c>
      <c r="L311">
        <f>VLOOKUP(Tabella43[[#This Row],[DATA]],Tabella37[], 9, 0)</f>
        <v>28.791</v>
      </c>
      <c r="M311">
        <f>VLOOKUP(Tabella43[[#This Row],[DATA]],Tabella37[], 10, 0)</f>
        <v>118.526</v>
      </c>
      <c r="N311">
        <f>VLOOKUP(Tabella43[[#This Row],[DATA]],Tabella37[], 13, 0)</f>
        <v>1208.0630000000001</v>
      </c>
      <c r="O311">
        <f>VLOOKUP(Tabella43[[#This Row],[DATA]],Tabella37[], 14, 0)</f>
        <v>5.0179999999999998</v>
      </c>
      <c r="P311">
        <f>VLOOKUP(Tabella43[[#This Row],[DATA]],Tabella37[], 15, 0)</f>
        <v>5.6000000000000001E-2</v>
      </c>
      <c r="Q311">
        <f>VLOOKUP(Tabella43[[#This Row],[DATA]],Tabella37[], 16, 0)</f>
        <v>57.92</v>
      </c>
      <c r="R311">
        <f>VLOOKUP(Tabella43[[#This Row],[DATA]],Tabella37[], 17, 0)</f>
        <v>36.840000000000003</v>
      </c>
      <c r="S311">
        <f>VLOOKUP(Tabella43[[#This Row],[DATA]],Tabella37[], 18, 0)</f>
        <v>22.8</v>
      </c>
      <c r="T311">
        <f>VLOOKUP(Tabella43[[#This Row],[DATA]],Tabella38[], 2, 0)</f>
        <v>56.94</v>
      </c>
      <c r="U311">
        <f>VLOOKUP(Tabella43[[#This Row],[DATA]],Tabella40[], 2, 0)</f>
        <v>62.62</v>
      </c>
      <c r="V311">
        <f>VLOOKUP(Tabella43[[#This Row],[DATA]],Tabella39[], 2, 0)</f>
        <v>62.6</v>
      </c>
      <c r="W311">
        <f>VLOOKUP(Tabella43[[#This Row],[DATA]],Tabella41[], 2, 0)</f>
        <v>62.5</v>
      </c>
      <c r="X311">
        <v>0</v>
      </c>
      <c r="Y311">
        <v>0</v>
      </c>
      <c r="AB311" s="45">
        <v>44161</v>
      </c>
      <c r="AC311" s="14">
        <v>39113.711000000003</v>
      </c>
      <c r="AD311" s="14">
        <v>349.101</v>
      </c>
      <c r="AE311" s="14">
        <v>506.202</v>
      </c>
      <c r="AF311" s="14">
        <v>797.54600000000005</v>
      </c>
      <c r="AG311" s="14">
        <v>4.1660000000000004</v>
      </c>
      <c r="AH311" s="14">
        <v>4.9349999999999996</v>
      </c>
      <c r="AI311" s="14">
        <v>1.02</v>
      </c>
      <c r="AJ311" s="14">
        <v>63.156999999999996</v>
      </c>
      <c r="AK311" s="14">
        <v>259.94600000000003</v>
      </c>
      <c r="AL311" s="14"/>
      <c r="AM311" s="14"/>
      <c r="AN311" s="14">
        <v>593.56899999999996</v>
      </c>
      <c r="AO311" s="14">
        <v>4.5220000000000002</v>
      </c>
      <c r="AP311" s="14">
        <v>9.0999999999999998E-2</v>
      </c>
      <c r="AQ311" s="14"/>
      <c r="AR311" s="14"/>
      <c r="AS311" s="15"/>
      <c r="AU311" s="24">
        <v>44140</v>
      </c>
      <c r="AV311">
        <v>62.5</v>
      </c>
      <c r="AX311" s="24">
        <v>44140</v>
      </c>
      <c r="AY311">
        <v>61.98</v>
      </c>
      <c r="BA311" s="24">
        <v>44140</v>
      </c>
      <c r="BB311">
        <v>61.9</v>
      </c>
      <c r="BD311" s="24">
        <v>44140</v>
      </c>
      <c r="BE311">
        <v>62.5</v>
      </c>
    </row>
    <row r="312" spans="1:57" x14ac:dyDescent="0.3">
      <c r="A312" s="3">
        <v>44301</v>
      </c>
      <c r="B312" s="4">
        <v>4170.42</v>
      </c>
      <c r="C312" s="8">
        <v>202.62462345738996</v>
      </c>
      <c r="D312" s="38">
        <v>1.1033158016154329E-2</v>
      </c>
      <c r="E312">
        <f>VLOOKUP(Tabella43[[#This Row],[DATA]],Tabella37[], 2, 0)</f>
        <v>94769.676999999996</v>
      </c>
      <c r="F312">
        <f>VLOOKUP(Tabella43[[#This Row],[DATA]],Tabella37[], 3, 0)</f>
        <v>222.19800000000001</v>
      </c>
      <c r="G312">
        <f>VLOOKUP(Tabella43[[#This Row],[DATA]],Tabella37[], 4, 0)</f>
        <v>212.31800000000001</v>
      </c>
      <c r="H312">
        <f>VLOOKUP(Tabella43[[#This Row],[DATA]],Tabella37[], 5, 0)</f>
        <v>1698.49</v>
      </c>
      <c r="I312">
        <f>VLOOKUP(Tabella43[[#This Row],[DATA]],Tabella37[], 6, 0)</f>
        <v>2.7210000000000001</v>
      </c>
      <c r="J312">
        <f>VLOOKUP(Tabella43[[#This Row],[DATA]],Tabella37[], 7, 0)</f>
        <v>2.1779999999999999</v>
      </c>
      <c r="K312">
        <f>VLOOKUP(Tabella43[[#This Row],[DATA]],Tabella37[], 8, 0)</f>
        <v>0.99</v>
      </c>
      <c r="L312">
        <f>VLOOKUP(Tabella43[[#This Row],[DATA]],Tabella37[], 9, 0)</f>
        <v>28.47</v>
      </c>
      <c r="M312">
        <f>VLOOKUP(Tabella43[[#This Row],[DATA]],Tabella37[], 10, 0)</f>
        <v>117.691</v>
      </c>
      <c r="N312">
        <f>VLOOKUP(Tabella43[[#This Row],[DATA]],Tabella37[], 13, 0)</f>
        <v>1212.509</v>
      </c>
      <c r="O312">
        <f>VLOOKUP(Tabella43[[#This Row],[DATA]],Tabella37[], 14, 0)</f>
        <v>4.4459999999999997</v>
      </c>
      <c r="P312">
        <f>VLOOKUP(Tabella43[[#This Row],[DATA]],Tabella37[], 15, 0)</f>
        <v>5.5E-2</v>
      </c>
      <c r="Q312">
        <f>VLOOKUP(Tabella43[[#This Row],[DATA]],Tabella37[], 16, 0)</f>
        <v>58.97</v>
      </c>
      <c r="R312">
        <f>VLOOKUP(Tabella43[[#This Row],[DATA]],Tabella37[], 17, 0)</f>
        <v>37.409999999999997</v>
      </c>
      <c r="S312">
        <f>VLOOKUP(Tabella43[[#This Row],[DATA]],Tabella37[], 18, 0)</f>
        <v>23.34</v>
      </c>
      <c r="T312">
        <f>VLOOKUP(Tabella43[[#This Row],[DATA]],Tabella38[], 2, 0)</f>
        <v>56.94</v>
      </c>
      <c r="U312">
        <f>VLOOKUP(Tabella43[[#This Row],[DATA]],Tabella40[], 2, 0)</f>
        <v>62.62</v>
      </c>
      <c r="V312">
        <f>VLOOKUP(Tabella43[[#This Row],[DATA]],Tabella39[], 2, 0)</f>
        <v>62.6</v>
      </c>
      <c r="W312">
        <f>VLOOKUP(Tabella43[[#This Row],[DATA]],Tabella41[], 2, 0)</f>
        <v>62.5</v>
      </c>
      <c r="X312">
        <v>0</v>
      </c>
      <c r="Y312">
        <v>0</v>
      </c>
      <c r="AB312" s="45">
        <v>44162</v>
      </c>
      <c r="AC312" s="16">
        <v>39729.321000000004</v>
      </c>
      <c r="AD312" s="16">
        <v>615.61</v>
      </c>
      <c r="AE312" s="16">
        <v>507.81200000000001</v>
      </c>
      <c r="AF312" s="16">
        <v>802.21400000000006</v>
      </c>
      <c r="AG312" s="16">
        <v>4.6680000000000001</v>
      </c>
      <c r="AH312" s="16">
        <v>4.7610000000000001</v>
      </c>
      <c r="AI312" s="16">
        <v>1.04</v>
      </c>
      <c r="AJ312" s="16">
        <v>64.066999999999993</v>
      </c>
      <c r="AK312" s="16">
        <v>264.60500000000002</v>
      </c>
      <c r="AL312" s="16"/>
      <c r="AM312" s="16"/>
      <c r="AN312" s="16">
        <v>598.10699999999997</v>
      </c>
      <c r="AO312" s="16">
        <v>4.5369999999999999</v>
      </c>
      <c r="AP312" s="16">
        <v>9.7000000000000003E-2</v>
      </c>
      <c r="AQ312" s="16"/>
      <c r="AR312" s="16"/>
      <c r="AS312" s="17"/>
      <c r="AU312" s="24">
        <v>44141</v>
      </c>
      <c r="AV312">
        <v>62.5</v>
      </c>
      <c r="AX312" s="24">
        <v>44141</v>
      </c>
      <c r="AY312">
        <v>61.98</v>
      </c>
      <c r="BA312" s="24">
        <v>44141</v>
      </c>
      <c r="BB312">
        <v>61.9</v>
      </c>
      <c r="BD312" s="24">
        <v>44141</v>
      </c>
      <c r="BE312">
        <v>62.5</v>
      </c>
    </row>
    <row r="313" spans="1:57" x14ac:dyDescent="0.3">
      <c r="A313" s="1">
        <v>44302</v>
      </c>
      <c r="B313" s="2">
        <v>4185.47</v>
      </c>
      <c r="C313" s="7">
        <v>203.35584491303081</v>
      </c>
      <c r="D313" s="39">
        <v>3.6022533265398387E-3</v>
      </c>
      <c r="E313">
        <f>VLOOKUP(Tabella43[[#This Row],[DATA]],Tabella37[], 2, 0)</f>
        <v>95010.672000000006</v>
      </c>
      <c r="F313">
        <f>VLOOKUP(Tabella43[[#This Row],[DATA]],Tabella37[], 3, 0)</f>
        <v>240.995</v>
      </c>
      <c r="G313">
        <f>VLOOKUP(Tabella43[[#This Row],[DATA]],Tabella37[], 4, 0)</f>
        <v>210.62</v>
      </c>
      <c r="H313">
        <f>VLOOKUP(Tabella43[[#This Row],[DATA]],Tabella37[], 5, 0)</f>
        <v>1701.1310000000001</v>
      </c>
      <c r="I313">
        <f>VLOOKUP(Tabella43[[#This Row],[DATA]],Tabella37[], 6, 0)</f>
        <v>2.64</v>
      </c>
      <c r="J313">
        <f>VLOOKUP(Tabella43[[#This Row],[DATA]],Tabella37[], 7, 0)</f>
        <v>2.173</v>
      </c>
      <c r="K313">
        <f>VLOOKUP(Tabella43[[#This Row],[DATA]],Tabella37[], 8, 0)</f>
        <v>0.97</v>
      </c>
      <c r="L313">
        <f>VLOOKUP(Tabella43[[#This Row],[DATA]],Tabella37[], 9, 0)</f>
        <v>28.629000000000001</v>
      </c>
      <c r="M313">
        <f>VLOOKUP(Tabella43[[#This Row],[DATA]],Tabella37[], 10, 0)</f>
        <v>118.361</v>
      </c>
      <c r="N313">
        <f>VLOOKUP(Tabella43[[#This Row],[DATA]],Tabella37[], 13, 0)</f>
        <v>1216.865</v>
      </c>
      <c r="O313">
        <f>VLOOKUP(Tabella43[[#This Row],[DATA]],Tabella37[], 14, 0)</f>
        <v>4.3559999999999999</v>
      </c>
      <c r="P313">
        <f>VLOOKUP(Tabella43[[#This Row],[DATA]],Tabella37[], 15, 0)</f>
        <v>5.5E-2</v>
      </c>
      <c r="Q313">
        <f>VLOOKUP(Tabella43[[#This Row],[DATA]],Tabella37[], 16, 0)</f>
        <v>60.15</v>
      </c>
      <c r="R313">
        <f>VLOOKUP(Tabella43[[#This Row],[DATA]],Tabella37[], 17, 0)</f>
        <v>37.979999999999997</v>
      </c>
      <c r="S313">
        <f>VLOOKUP(Tabella43[[#This Row],[DATA]],Tabella37[], 18, 0)</f>
        <v>23.97</v>
      </c>
      <c r="T313">
        <f>VLOOKUP(Tabella43[[#This Row],[DATA]],Tabella38[], 2, 0)</f>
        <v>56.94</v>
      </c>
      <c r="U313">
        <f>VLOOKUP(Tabella43[[#This Row],[DATA]],Tabella40[], 2, 0)</f>
        <v>62.62</v>
      </c>
      <c r="V313">
        <f>VLOOKUP(Tabella43[[#This Row],[DATA]],Tabella39[], 2, 0)</f>
        <v>62.6</v>
      </c>
      <c r="W313">
        <f>VLOOKUP(Tabella43[[#This Row],[DATA]],Tabella41[], 2, 0)</f>
        <v>62.5</v>
      </c>
      <c r="X313">
        <v>0</v>
      </c>
      <c r="Y313">
        <v>0</v>
      </c>
      <c r="AB313" s="45">
        <v>44163</v>
      </c>
      <c r="AC313" s="14">
        <v>40202.769999999997</v>
      </c>
      <c r="AD313" s="14">
        <v>473.44799999999998</v>
      </c>
      <c r="AE313" s="14">
        <v>497.83699999999999</v>
      </c>
      <c r="AF313" s="14">
        <v>806.31700000000001</v>
      </c>
      <c r="AG313" s="14">
        <v>4.1029999999999998</v>
      </c>
      <c r="AH313" s="14">
        <v>4.6500000000000004</v>
      </c>
      <c r="AI313" s="14">
        <v>1.05</v>
      </c>
      <c r="AJ313" s="14">
        <v>64.533000000000001</v>
      </c>
      <c r="AK313" s="14">
        <v>269.11099999999999</v>
      </c>
      <c r="AL313" s="14"/>
      <c r="AM313" s="14"/>
      <c r="AN313" s="14">
        <v>602.15300000000002</v>
      </c>
      <c r="AO313" s="14">
        <v>4.0460000000000003</v>
      </c>
      <c r="AP313" s="14">
        <v>9.9000000000000005E-2</v>
      </c>
      <c r="AQ313" s="14"/>
      <c r="AR313" s="14"/>
      <c r="AS313" s="15"/>
      <c r="AU313" s="24">
        <v>44142</v>
      </c>
      <c r="AV313">
        <v>62.5</v>
      </c>
      <c r="AX313" s="24">
        <v>44142</v>
      </c>
      <c r="AY313">
        <v>61.98</v>
      </c>
      <c r="BA313" s="24">
        <v>44142</v>
      </c>
      <c r="BB313">
        <v>61.9</v>
      </c>
      <c r="BD313" s="24">
        <v>44142</v>
      </c>
      <c r="BE313">
        <v>62.5</v>
      </c>
    </row>
    <row r="314" spans="1:57" x14ac:dyDescent="0.3">
      <c r="A314" s="3">
        <v>44305</v>
      </c>
      <c r="B314" s="4">
        <v>4163.26</v>
      </c>
      <c r="C314" s="8">
        <v>202.2767466718492</v>
      </c>
      <c r="D314" s="38">
        <v>-5.3205822668759327E-3</v>
      </c>
      <c r="E314">
        <f>VLOOKUP(Tabella43[[#This Row],[DATA]],Tabella37[], 2, 0)</f>
        <v>95500.479000000007</v>
      </c>
      <c r="F314">
        <f>VLOOKUP(Tabella43[[#This Row],[DATA]],Tabella37[], 3, 0)</f>
        <v>201.70599999999999</v>
      </c>
      <c r="G314">
        <f>VLOOKUP(Tabella43[[#This Row],[DATA]],Tabella37[], 4, 0)</f>
        <v>202.08199999999999</v>
      </c>
      <c r="H314">
        <f>VLOOKUP(Tabella43[[#This Row],[DATA]],Tabella37[], 5, 0)</f>
        <v>1705.7470000000001</v>
      </c>
      <c r="I314">
        <f>VLOOKUP(Tabella43[[#This Row],[DATA]],Tabella37[], 6, 0)</f>
        <v>1.4930000000000001</v>
      </c>
      <c r="J314">
        <f>VLOOKUP(Tabella43[[#This Row],[DATA]],Tabella37[], 7, 0)</f>
        <v>2.1920000000000002</v>
      </c>
      <c r="K314">
        <f>VLOOKUP(Tabella43[[#This Row],[DATA]],Tabella37[], 8, 0)</f>
        <v>0.94</v>
      </c>
      <c r="L314">
        <f>VLOOKUP(Tabella43[[#This Row],[DATA]],Tabella37[], 9, 0)</f>
        <v>29.524000000000001</v>
      </c>
      <c r="M314">
        <f>VLOOKUP(Tabella43[[#This Row],[DATA]],Tabella37[], 10, 0)</f>
        <v>120.767</v>
      </c>
      <c r="N314">
        <f>VLOOKUP(Tabella43[[#This Row],[DATA]],Tabella37[], 13, 0)</f>
        <v>1224.78</v>
      </c>
      <c r="O314">
        <f>VLOOKUP(Tabella43[[#This Row],[DATA]],Tabella37[], 14, 0)</f>
        <v>3.0529999999999999</v>
      </c>
      <c r="P314">
        <f>VLOOKUP(Tabella43[[#This Row],[DATA]],Tabella37[], 15, 0)</f>
        <v>5.2999999999999999E-2</v>
      </c>
      <c r="Q314">
        <f>VLOOKUP(Tabella43[[#This Row],[DATA]],Tabella37[], 16, 0)</f>
        <v>62.91</v>
      </c>
      <c r="R314">
        <f>VLOOKUP(Tabella43[[#This Row],[DATA]],Tabella37[], 17, 0)</f>
        <v>39.340000000000003</v>
      </c>
      <c r="S314">
        <f>VLOOKUP(Tabella43[[#This Row],[DATA]],Tabella37[], 18, 0)</f>
        <v>25.38</v>
      </c>
      <c r="T314">
        <f>VLOOKUP(Tabella43[[#This Row],[DATA]],Tabella38[], 2, 0)</f>
        <v>56.94</v>
      </c>
      <c r="U314">
        <f>VLOOKUP(Tabella43[[#This Row],[DATA]],Tabella40[], 2, 0)</f>
        <v>64.05</v>
      </c>
      <c r="V314">
        <f>VLOOKUP(Tabella43[[#This Row],[DATA]],Tabella39[], 2, 0)</f>
        <v>63.85</v>
      </c>
      <c r="W314">
        <f>VLOOKUP(Tabella43[[#This Row],[DATA]],Tabella41[], 2, 0)</f>
        <v>62.5</v>
      </c>
      <c r="X314">
        <v>0</v>
      </c>
      <c r="Y314">
        <v>0</v>
      </c>
      <c r="AB314" s="45">
        <v>44164</v>
      </c>
      <c r="AC314" s="16">
        <v>40624.514000000003</v>
      </c>
      <c r="AD314" s="16">
        <v>421.74400000000003</v>
      </c>
      <c r="AE314" s="16">
        <v>495.346</v>
      </c>
      <c r="AF314" s="16">
        <v>809.447</v>
      </c>
      <c r="AG314" s="16">
        <v>3.13</v>
      </c>
      <c r="AH314" s="16">
        <v>4.6520000000000001</v>
      </c>
      <c r="AI314" s="16">
        <v>1.06</v>
      </c>
      <c r="AJ314" s="16">
        <v>65.843000000000004</v>
      </c>
      <c r="AK314" s="16">
        <v>277.67099999999999</v>
      </c>
      <c r="AL314" s="16"/>
      <c r="AM314" s="16">
        <v>262.62299999999999</v>
      </c>
      <c r="AN314" s="16">
        <v>605.61</v>
      </c>
      <c r="AO314" s="16">
        <v>3.4569999999999999</v>
      </c>
      <c r="AP314" s="16">
        <v>0.10100000000000001</v>
      </c>
      <c r="AQ314" s="16"/>
      <c r="AR314" s="16"/>
      <c r="AS314" s="17"/>
      <c r="AU314" s="24">
        <v>44143</v>
      </c>
      <c r="AV314">
        <v>62.5</v>
      </c>
      <c r="AX314" s="24">
        <v>44143</v>
      </c>
      <c r="AY314">
        <v>61.98</v>
      </c>
      <c r="BA314" s="24">
        <v>44143</v>
      </c>
      <c r="BB314">
        <v>61.9</v>
      </c>
      <c r="BD314" s="24">
        <v>44143</v>
      </c>
      <c r="BE314">
        <v>62.5</v>
      </c>
    </row>
    <row r="315" spans="1:57" x14ac:dyDescent="0.3">
      <c r="A315" s="1">
        <v>44306</v>
      </c>
      <c r="B315" s="2">
        <v>4134.9399999999996</v>
      </c>
      <c r="C315" s="7">
        <v>200.90078709552034</v>
      </c>
      <c r="D315" s="39">
        <v>-6.8256031307078928E-3</v>
      </c>
      <c r="E315">
        <f>VLOOKUP(Tabella43[[#This Row],[DATA]],Tabella37[], 2, 0)</f>
        <v>95682.964000000007</v>
      </c>
      <c r="F315">
        <f>VLOOKUP(Tabella43[[#This Row],[DATA]],Tabella37[], 3, 0)</f>
        <v>182.48500000000001</v>
      </c>
      <c r="G315">
        <f>VLOOKUP(Tabella43[[#This Row],[DATA]],Tabella37[], 4, 0)</f>
        <v>194.66</v>
      </c>
      <c r="H315">
        <f>VLOOKUP(Tabella43[[#This Row],[DATA]],Tabella37[], 5, 0)</f>
        <v>1708.28</v>
      </c>
      <c r="I315">
        <f>VLOOKUP(Tabella43[[#This Row],[DATA]],Tabella37[], 6, 0)</f>
        <v>2.532</v>
      </c>
      <c r="J315">
        <f>VLOOKUP(Tabella43[[#This Row],[DATA]],Tabella37[], 7, 0)</f>
        <v>2.1970000000000001</v>
      </c>
      <c r="K315">
        <f>VLOOKUP(Tabella43[[#This Row],[DATA]],Tabella37[], 8, 0)</f>
        <v>0.92</v>
      </c>
      <c r="L315">
        <f>VLOOKUP(Tabella43[[#This Row],[DATA]],Tabella37[], 9, 0)</f>
        <v>29.791</v>
      </c>
      <c r="M315">
        <f>VLOOKUP(Tabella43[[#This Row],[DATA]],Tabella37[], 10, 0)</f>
        <v>120.752</v>
      </c>
      <c r="N315">
        <f>VLOOKUP(Tabella43[[#This Row],[DATA]],Tabella37[], 13, 0)</f>
        <v>1229.4870000000001</v>
      </c>
      <c r="O315">
        <f>VLOOKUP(Tabella43[[#This Row],[DATA]],Tabella37[], 14, 0)</f>
        <v>4.7069999999999999</v>
      </c>
      <c r="P315">
        <f>VLOOKUP(Tabella43[[#This Row],[DATA]],Tabella37[], 15, 0)</f>
        <v>5.1999999999999998E-2</v>
      </c>
      <c r="Q315">
        <f>VLOOKUP(Tabella43[[#This Row],[DATA]],Tabella37[], 16, 0)</f>
        <v>63.45</v>
      </c>
      <c r="R315">
        <f>VLOOKUP(Tabella43[[#This Row],[DATA]],Tabella37[], 17, 0)</f>
        <v>39.619999999999997</v>
      </c>
      <c r="S315">
        <f>VLOOKUP(Tabella43[[#This Row],[DATA]],Tabella37[], 18, 0)</f>
        <v>25.64</v>
      </c>
      <c r="T315">
        <f>VLOOKUP(Tabella43[[#This Row],[DATA]],Tabella38[], 2, 0)</f>
        <v>56.94</v>
      </c>
      <c r="U315">
        <f>VLOOKUP(Tabella43[[#This Row],[DATA]],Tabella40[], 2, 0)</f>
        <v>64.05</v>
      </c>
      <c r="V315">
        <f>VLOOKUP(Tabella43[[#This Row],[DATA]],Tabella39[], 2, 0)</f>
        <v>63.85</v>
      </c>
      <c r="W315">
        <f>VLOOKUP(Tabella43[[#This Row],[DATA]],Tabella41[], 2, 0)</f>
        <v>62.5</v>
      </c>
      <c r="X315">
        <v>0</v>
      </c>
      <c r="Y315">
        <v>0</v>
      </c>
      <c r="AB315" s="45">
        <v>44165</v>
      </c>
      <c r="AC315" s="14">
        <v>41095.315000000002</v>
      </c>
      <c r="AD315" s="14">
        <v>470.80200000000002</v>
      </c>
      <c r="AE315" s="14">
        <v>488.28800000000001</v>
      </c>
      <c r="AF315" s="14">
        <v>813.48400000000004</v>
      </c>
      <c r="AG315" s="14">
        <v>4.0369999999999999</v>
      </c>
      <c r="AH315" s="14">
        <v>4.7560000000000002</v>
      </c>
      <c r="AI315" s="14">
        <v>1.08</v>
      </c>
      <c r="AJ315" s="14">
        <v>67.587999999999994</v>
      </c>
      <c r="AK315" s="14">
        <v>285.62799999999999</v>
      </c>
      <c r="AL315" s="14"/>
      <c r="AM315" s="14"/>
      <c r="AN315" s="14">
        <v>610.00699999999995</v>
      </c>
      <c r="AO315" s="14">
        <v>4.3970000000000002</v>
      </c>
      <c r="AP315" s="14">
        <v>0.10199999999999999</v>
      </c>
      <c r="AQ315" s="14"/>
      <c r="AR315" s="14"/>
      <c r="AS315" s="15"/>
      <c r="AU315" s="24">
        <v>44144</v>
      </c>
      <c r="AV315">
        <v>65.28</v>
      </c>
      <c r="AX315" s="24">
        <v>44144</v>
      </c>
      <c r="AY315">
        <v>63.54</v>
      </c>
      <c r="BA315" s="24">
        <v>44144</v>
      </c>
      <c r="BB315">
        <v>63.69</v>
      </c>
      <c r="BD315" s="24">
        <v>44144</v>
      </c>
      <c r="BE315">
        <v>62.5</v>
      </c>
    </row>
    <row r="316" spans="1:57" x14ac:dyDescent="0.3">
      <c r="A316" s="3">
        <v>44307</v>
      </c>
      <c r="B316" s="4">
        <v>4173.42</v>
      </c>
      <c r="C316" s="8">
        <v>202.77038188708582</v>
      </c>
      <c r="D316" s="38">
        <v>9.2630254691135495E-3</v>
      </c>
      <c r="E316">
        <f>VLOOKUP(Tabella43[[#This Row],[DATA]],Tabella37[], 2, 0)</f>
        <v>95874.577000000005</v>
      </c>
      <c r="F316">
        <f>VLOOKUP(Tabella43[[#This Row],[DATA]],Tabella37[], 3, 0)</f>
        <v>191.613</v>
      </c>
      <c r="G316">
        <f>VLOOKUP(Tabella43[[#This Row],[DATA]],Tabella37[], 4, 0)</f>
        <v>189.58500000000001</v>
      </c>
      <c r="H316">
        <f>VLOOKUP(Tabella43[[#This Row],[DATA]],Tabella37[], 5, 0)</f>
        <v>1710.8630000000001</v>
      </c>
      <c r="I316">
        <f>VLOOKUP(Tabella43[[#This Row],[DATA]],Tabella37[], 6, 0)</f>
        <v>2.5830000000000002</v>
      </c>
      <c r="J316">
        <f>VLOOKUP(Tabella43[[#This Row],[DATA]],Tabella37[], 7, 0)</f>
        <v>2.1560000000000001</v>
      </c>
      <c r="K316">
        <f>VLOOKUP(Tabella43[[#This Row],[DATA]],Tabella37[], 8, 0)</f>
        <v>0.91</v>
      </c>
      <c r="L316">
        <f>VLOOKUP(Tabella43[[#This Row],[DATA]],Tabella37[], 9, 0)</f>
        <v>29.791</v>
      </c>
      <c r="M316">
        <f>VLOOKUP(Tabella43[[#This Row],[DATA]],Tabella37[], 10, 0)</f>
        <v>120.274</v>
      </c>
      <c r="N316">
        <f>VLOOKUP(Tabella43[[#This Row],[DATA]],Tabella37[], 13, 0)</f>
        <v>1234.4459999999999</v>
      </c>
      <c r="O316">
        <f>VLOOKUP(Tabella43[[#This Row],[DATA]],Tabella37[], 14, 0)</f>
        <v>4.9589999999999996</v>
      </c>
      <c r="P316">
        <f>VLOOKUP(Tabella43[[#This Row],[DATA]],Tabella37[], 15, 0)</f>
        <v>0.05</v>
      </c>
      <c r="Q316">
        <f>VLOOKUP(Tabella43[[#This Row],[DATA]],Tabella37[], 16, 0)</f>
        <v>64.209999999999994</v>
      </c>
      <c r="R316">
        <f>VLOOKUP(Tabella43[[#This Row],[DATA]],Tabella37[], 17, 0)</f>
        <v>39.97</v>
      </c>
      <c r="S316">
        <f>VLOOKUP(Tabella43[[#This Row],[DATA]],Tabella37[], 18, 0)</f>
        <v>26.04</v>
      </c>
      <c r="T316">
        <f>VLOOKUP(Tabella43[[#This Row],[DATA]],Tabella38[], 2, 0)</f>
        <v>56.94</v>
      </c>
      <c r="U316">
        <f>VLOOKUP(Tabella43[[#This Row],[DATA]],Tabella40[], 2, 0)</f>
        <v>64.05</v>
      </c>
      <c r="V316">
        <f>VLOOKUP(Tabella43[[#This Row],[DATA]],Tabella39[], 2, 0)</f>
        <v>63.85</v>
      </c>
      <c r="W316">
        <f>VLOOKUP(Tabella43[[#This Row],[DATA]],Tabella41[], 2, 0)</f>
        <v>62.5</v>
      </c>
      <c r="X316">
        <v>0</v>
      </c>
      <c r="Y316">
        <v>0</v>
      </c>
      <c r="AB316" s="45">
        <v>44166</v>
      </c>
      <c r="AC316" s="16">
        <v>41677.578000000001</v>
      </c>
      <c r="AD316" s="16">
        <v>582.26300000000003</v>
      </c>
      <c r="AE316" s="16">
        <v>495.37599999999998</v>
      </c>
      <c r="AF316" s="16">
        <v>821.12800000000004</v>
      </c>
      <c r="AG316" s="16">
        <v>7.6449999999999996</v>
      </c>
      <c r="AH316" s="16">
        <v>4.9340000000000002</v>
      </c>
      <c r="AI316" s="16">
        <v>1.1100000000000001</v>
      </c>
      <c r="AJ316" s="16">
        <v>68.695999999999998</v>
      </c>
      <c r="AK316" s="16">
        <v>290.36799999999999</v>
      </c>
      <c r="AL316" s="16"/>
      <c r="AM316" s="16"/>
      <c r="AN316" s="16">
        <v>615.54</v>
      </c>
      <c r="AO316" s="16">
        <v>5.5330000000000004</v>
      </c>
      <c r="AP316" s="16">
        <v>0.104</v>
      </c>
      <c r="AQ316" s="16"/>
      <c r="AR316" s="16"/>
      <c r="AS316" s="17"/>
      <c r="AU316" s="24">
        <v>44145</v>
      </c>
      <c r="AV316">
        <v>65.28</v>
      </c>
      <c r="AX316" s="24">
        <v>44145</v>
      </c>
      <c r="AY316">
        <v>63.54</v>
      </c>
      <c r="BA316" s="24">
        <v>44145</v>
      </c>
      <c r="BB316">
        <v>63.69</v>
      </c>
      <c r="BD316" s="24">
        <v>44145</v>
      </c>
      <c r="BE316">
        <v>62.5</v>
      </c>
    </row>
    <row r="317" spans="1:57" x14ac:dyDescent="0.3">
      <c r="A317" s="1">
        <v>44308</v>
      </c>
      <c r="B317" s="2">
        <v>4134.9799999999996</v>
      </c>
      <c r="C317" s="7">
        <v>200.90273054124964</v>
      </c>
      <c r="D317" s="39">
        <v>-9.2533518567930479E-3</v>
      </c>
      <c r="E317">
        <f>VLOOKUP(Tabella43[[#This Row],[DATA]],Tabella37[], 2, 0)</f>
        <v>96074.274000000005</v>
      </c>
      <c r="F317">
        <f>VLOOKUP(Tabella43[[#This Row],[DATA]],Tabella37[], 3, 0)</f>
        <v>199.697</v>
      </c>
      <c r="G317">
        <f>VLOOKUP(Tabella43[[#This Row],[DATA]],Tabella37[], 4, 0)</f>
        <v>186.37100000000001</v>
      </c>
      <c r="H317">
        <f>VLOOKUP(Tabella43[[#This Row],[DATA]],Tabella37[], 5, 0)</f>
        <v>1713.77</v>
      </c>
      <c r="I317">
        <f>VLOOKUP(Tabella43[[#This Row],[DATA]],Tabella37[], 6, 0)</f>
        <v>2.9079999999999999</v>
      </c>
      <c r="J317">
        <f>VLOOKUP(Tabella43[[#This Row],[DATA]],Tabella37[], 7, 0)</f>
        <v>2.1829999999999998</v>
      </c>
      <c r="K317">
        <f>VLOOKUP(Tabella43[[#This Row],[DATA]],Tabella37[], 8, 0)</f>
        <v>0.9</v>
      </c>
      <c r="L317">
        <f>VLOOKUP(Tabella43[[#This Row],[DATA]],Tabella37[], 9, 0)</f>
        <v>29.568999999999999</v>
      </c>
      <c r="M317">
        <f>VLOOKUP(Tabella43[[#This Row],[DATA]],Tabella37[], 10, 0)</f>
        <v>117.712</v>
      </c>
      <c r="N317">
        <f>VLOOKUP(Tabella43[[#This Row],[DATA]],Tabella37[], 13, 0)</f>
        <v>1238.93</v>
      </c>
      <c r="O317">
        <f>VLOOKUP(Tabella43[[#This Row],[DATA]],Tabella37[], 14, 0)</f>
        <v>4.484</v>
      </c>
      <c r="P317">
        <f>VLOOKUP(Tabella43[[#This Row],[DATA]],Tabella37[], 15, 0)</f>
        <v>4.9000000000000002E-2</v>
      </c>
      <c r="Q317">
        <f>VLOOKUP(Tabella43[[#This Row],[DATA]],Tabella37[], 16, 0)</f>
        <v>65.099999999999994</v>
      </c>
      <c r="R317">
        <f>VLOOKUP(Tabella43[[#This Row],[DATA]],Tabella37[], 17, 0)</f>
        <v>40.369999999999997</v>
      </c>
      <c r="S317">
        <f>VLOOKUP(Tabella43[[#This Row],[DATA]],Tabella37[], 18, 0)</f>
        <v>26.54</v>
      </c>
      <c r="T317">
        <f>VLOOKUP(Tabella43[[#This Row],[DATA]],Tabella38[], 2, 0)</f>
        <v>56.94</v>
      </c>
      <c r="U317">
        <f>VLOOKUP(Tabella43[[#This Row],[DATA]],Tabella40[], 2, 0)</f>
        <v>64.05</v>
      </c>
      <c r="V317">
        <f>VLOOKUP(Tabella43[[#This Row],[DATA]],Tabella39[], 2, 0)</f>
        <v>63.85</v>
      </c>
      <c r="W317">
        <f>VLOOKUP(Tabella43[[#This Row],[DATA]],Tabella41[], 2, 0)</f>
        <v>62.5</v>
      </c>
      <c r="X317">
        <v>0</v>
      </c>
      <c r="Y317">
        <v>0</v>
      </c>
      <c r="AB317" s="45">
        <v>44167</v>
      </c>
      <c r="AC317" s="14">
        <v>42290.87</v>
      </c>
      <c r="AD317" s="14">
        <v>613.29200000000003</v>
      </c>
      <c r="AE317" s="14">
        <v>503.75099999999998</v>
      </c>
      <c r="AF317" s="14">
        <v>829.59299999999996</v>
      </c>
      <c r="AG317" s="14">
        <v>8.4649999999999999</v>
      </c>
      <c r="AH317" s="14">
        <v>5.173</v>
      </c>
      <c r="AI317" s="14">
        <v>1.1299999999999999</v>
      </c>
      <c r="AJ317" s="14">
        <v>68.975999999999999</v>
      </c>
      <c r="AK317" s="14">
        <v>293.85300000000001</v>
      </c>
      <c r="AL317" s="14"/>
      <c r="AM317" s="14"/>
      <c r="AN317" s="14">
        <v>621.83799999999997</v>
      </c>
      <c r="AO317" s="14">
        <v>6.2969999999999997</v>
      </c>
      <c r="AP317" s="14">
        <v>0.107</v>
      </c>
      <c r="AQ317" s="14"/>
      <c r="AR317" s="14"/>
      <c r="AS317" s="15"/>
      <c r="AU317" s="24">
        <v>44146</v>
      </c>
      <c r="AV317">
        <v>65.28</v>
      </c>
      <c r="AX317" s="24">
        <v>44146</v>
      </c>
      <c r="AY317">
        <v>63.54</v>
      </c>
      <c r="BA317" s="24">
        <v>44146</v>
      </c>
      <c r="BB317">
        <v>63.69</v>
      </c>
      <c r="BD317" s="24">
        <v>44146</v>
      </c>
      <c r="BE317">
        <v>62.5</v>
      </c>
    </row>
    <row r="318" spans="1:57" x14ac:dyDescent="0.3">
      <c r="A318" s="3">
        <v>44309</v>
      </c>
      <c r="B318" s="4">
        <v>4180.17</v>
      </c>
      <c r="C318" s="8">
        <v>203.09833835390148</v>
      </c>
      <c r="D318" s="38">
        <v>1.0869423861541933E-2</v>
      </c>
      <c r="E318">
        <f>VLOOKUP(Tabella43[[#This Row],[DATA]],Tabella37[], 2, 0)</f>
        <v>96263.755000000005</v>
      </c>
      <c r="F318">
        <f>VLOOKUP(Tabella43[[#This Row],[DATA]],Tabella37[], 3, 0)</f>
        <v>189.48099999999999</v>
      </c>
      <c r="G318">
        <f>VLOOKUP(Tabella43[[#This Row],[DATA]],Tabella37[], 4, 0)</f>
        <v>179.012</v>
      </c>
      <c r="H318">
        <f>VLOOKUP(Tabella43[[#This Row],[DATA]],Tabella37[], 5, 0)</f>
        <v>1716.107</v>
      </c>
      <c r="I318">
        <f>VLOOKUP(Tabella43[[#This Row],[DATA]],Tabella37[], 6, 0)</f>
        <v>2.3370000000000002</v>
      </c>
      <c r="J318">
        <f>VLOOKUP(Tabella43[[#This Row],[DATA]],Tabella37[], 7, 0)</f>
        <v>2.14</v>
      </c>
      <c r="K318">
        <f>VLOOKUP(Tabella43[[#This Row],[DATA]],Tabella37[], 8, 0)</f>
        <v>0.89</v>
      </c>
      <c r="L318">
        <f>VLOOKUP(Tabella43[[#This Row],[DATA]],Tabella37[], 9, 0)</f>
        <v>29.158000000000001</v>
      </c>
      <c r="M318">
        <f>VLOOKUP(Tabella43[[#This Row],[DATA]],Tabella37[], 10, 0)</f>
        <v>115.783</v>
      </c>
      <c r="N318">
        <f>VLOOKUP(Tabella43[[#This Row],[DATA]],Tabella37[], 13, 0)</f>
        <v>1243.1590000000001</v>
      </c>
      <c r="O318">
        <f>VLOOKUP(Tabella43[[#This Row],[DATA]],Tabella37[], 14, 0)</f>
        <v>4.2290000000000001</v>
      </c>
      <c r="P318">
        <f>VLOOKUP(Tabella43[[#This Row],[DATA]],Tabella37[], 15, 0)</f>
        <v>4.8000000000000001E-2</v>
      </c>
      <c r="Q318">
        <f>VLOOKUP(Tabella43[[#This Row],[DATA]],Tabella37[], 16, 0)</f>
        <v>66.099999999999994</v>
      </c>
      <c r="R318">
        <f>VLOOKUP(Tabella43[[#This Row],[DATA]],Tabella37[], 17, 0)</f>
        <v>40.799999999999997</v>
      </c>
      <c r="S318">
        <f>VLOOKUP(Tabella43[[#This Row],[DATA]],Tabella37[], 18, 0)</f>
        <v>27.11</v>
      </c>
      <c r="T318">
        <f>VLOOKUP(Tabella43[[#This Row],[DATA]],Tabella38[], 2, 0)</f>
        <v>56.94</v>
      </c>
      <c r="U318">
        <f>VLOOKUP(Tabella43[[#This Row],[DATA]],Tabella40[], 2, 0)</f>
        <v>64.05</v>
      </c>
      <c r="V318">
        <f>VLOOKUP(Tabella43[[#This Row],[DATA]],Tabella39[], 2, 0)</f>
        <v>63.85</v>
      </c>
      <c r="W318">
        <f>VLOOKUP(Tabella43[[#This Row],[DATA]],Tabella41[], 2, 0)</f>
        <v>62.5</v>
      </c>
      <c r="X318">
        <v>0</v>
      </c>
      <c r="Y318">
        <v>0</v>
      </c>
      <c r="AB318" s="45">
        <v>44168</v>
      </c>
      <c r="AC318" s="16">
        <v>42965.218999999997</v>
      </c>
      <c r="AD318" s="16">
        <v>674.34900000000005</v>
      </c>
      <c r="AE318" s="16">
        <v>550.21500000000003</v>
      </c>
      <c r="AF318" s="16">
        <v>838.41499999999996</v>
      </c>
      <c r="AG318" s="16">
        <v>8.8219999999999992</v>
      </c>
      <c r="AH318" s="16">
        <v>5.8380000000000001</v>
      </c>
      <c r="AI318" s="16">
        <v>1.1399999999999999</v>
      </c>
      <c r="AJ318" s="16">
        <v>69.215999999999994</v>
      </c>
      <c r="AK318" s="16">
        <v>293.87700000000001</v>
      </c>
      <c r="AL318" s="16"/>
      <c r="AM318" s="16"/>
      <c r="AN318" s="16">
        <v>628.28399999999999</v>
      </c>
      <c r="AO318" s="16">
        <v>6.4459999999999997</v>
      </c>
      <c r="AP318" s="16">
        <v>0.111</v>
      </c>
      <c r="AQ318" s="16"/>
      <c r="AR318" s="16"/>
      <c r="AS318" s="17"/>
      <c r="AU318" s="24">
        <v>44147</v>
      </c>
      <c r="AV318">
        <v>65.28</v>
      </c>
      <c r="AX318" s="24">
        <v>44147</v>
      </c>
      <c r="AY318">
        <v>63.54</v>
      </c>
      <c r="BA318" s="24">
        <v>44147</v>
      </c>
      <c r="BB318">
        <v>63.69</v>
      </c>
      <c r="BD318" s="24">
        <v>44147</v>
      </c>
      <c r="BE318">
        <v>62.5</v>
      </c>
    </row>
    <row r="319" spans="1:57" x14ac:dyDescent="0.3">
      <c r="A319" s="1">
        <v>44312</v>
      </c>
      <c r="B319" s="2">
        <v>4187.62</v>
      </c>
      <c r="C319" s="7">
        <v>203.46030512097951</v>
      </c>
      <c r="D319" s="39">
        <v>1.7806378908788009E-3</v>
      </c>
      <c r="E319">
        <f>VLOOKUP(Tabella43[[#This Row],[DATA]],Tabella37[], 2, 0)</f>
        <v>96663.52</v>
      </c>
      <c r="F319">
        <f>VLOOKUP(Tabella43[[#This Row],[DATA]],Tabella37[], 3, 0)</f>
        <v>139.58500000000001</v>
      </c>
      <c r="G319">
        <f>VLOOKUP(Tabella43[[#This Row],[DATA]],Tabella37[], 4, 0)</f>
        <v>166.149</v>
      </c>
      <c r="H319">
        <f>VLOOKUP(Tabella43[[#This Row],[DATA]],Tabella37[], 5, 0)</f>
        <v>1720.7149999999999</v>
      </c>
      <c r="I319">
        <f>VLOOKUP(Tabella43[[#This Row],[DATA]],Tabella37[], 6, 0)</f>
        <v>1.472</v>
      </c>
      <c r="J319">
        <f>VLOOKUP(Tabella43[[#This Row],[DATA]],Tabella37[], 7, 0)</f>
        <v>2.1379999999999999</v>
      </c>
      <c r="K319">
        <f>VLOOKUP(Tabella43[[#This Row],[DATA]],Tabella37[], 8, 0)</f>
        <v>0.87</v>
      </c>
      <c r="L319">
        <f>VLOOKUP(Tabella43[[#This Row],[DATA]],Tabella37[], 9, 0)</f>
        <v>29.317</v>
      </c>
      <c r="M319">
        <f>VLOOKUP(Tabella43[[#This Row],[DATA]],Tabella37[], 10, 0)</f>
        <v>112.74299999999999</v>
      </c>
      <c r="N319">
        <f>VLOOKUP(Tabella43[[#This Row],[DATA]],Tabella37[], 13, 0)</f>
        <v>1250.903</v>
      </c>
      <c r="O319">
        <f>VLOOKUP(Tabella43[[#This Row],[DATA]],Tabella37[], 14, 0)</f>
        <v>2.9910000000000001</v>
      </c>
      <c r="P319">
        <f>VLOOKUP(Tabella43[[#This Row],[DATA]],Tabella37[], 15, 0)</f>
        <v>4.3999999999999997E-2</v>
      </c>
      <c r="Q319">
        <f>VLOOKUP(Tabella43[[#This Row],[DATA]],Tabella37[], 16, 0)</f>
        <v>68.61</v>
      </c>
      <c r="R319">
        <f>VLOOKUP(Tabella43[[#This Row],[DATA]],Tabella37[], 17, 0)</f>
        <v>41.91</v>
      </c>
      <c r="S319">
        <f>VLOOKUP(Tabella43[[#This Row],[DATA]],Tabella37[], 18, 0)</f>
        <v>28.51</v>
      </c>
      <c r="T319">
        <f>VLOOKUP(Tabella43[[#This Row],[DATA]],Tabella38[], 2, 0)</f>
        <v>56.94</v>
      </c>
      <c r="U319">
        <f>VLOOKUP(Tabella43[[#This Row],[DATA]],Tabella40[], 2, 0)</f>
        <v>64.05</v>
      </c>
      <c r="V319">
        <f>VLOOKUP(Tabella43[[#This Row],[DATA]],Tabella39[], 2, 0)</f>
        <v>63.85</v>
      </c>
      <c r="W319">
        <f>VLOOKUP(Tabella43[[#This Row],[DATA]],Tabella41[], 2, 0)</f>
        <v>62.5</v>
      </c>
      <c r="X319">
        <v>0</v>
      </c>
      <c r="Y319">
        <v>0</v>
      </c>
      <c r="AB319" s="45">
        <v>44169</v>
      </c>
      <c r="AC319" s="14">
        <v>43670.233</v>
      </c>
      <c r="AD319" s="14">
        <v>705.01499999999999</v>
      </c>
      <c r="AE319" s="14">
        <v>562.98699999999997</v>
      </c>
      <c r="AF319" s="14">
        <v>846.51599999999996</v>
      </c>
      <c r="AG319" s="14">
        <v>8.1010000000000009</v>
      </c>
      <c r="AH319" s="14">
        <v>6.3289999999999997</v>
      </c>
      <c r="AI319" s="14">
        <v>1.1399999999999999</v>
      </c>
      <c r="AJ319" s="14">
        <v>69.453000000000003</v>
      </c>
      <c r="AK319" s="14">
        <v>294.74799999999999</v>
      </c>
      <c r="AL319" s="14"/>
      <c r="AM319" s="14"/>
      <c r="AN319" s="14">
        <v>634.64099999999996</v>
      </c>
      <c r="AO319" s="14">
        <v>6.3570000000000002</v>
      </c>
      <c r="AP319" s="14">
        <v>0.107</v>
      </c>
      <c r="AQ319" s="14"/>
      <c r="AR319" s="14"/>
      <c r="AS319" s="15"/>
      <c r="AU319" s="24">
        <v>44148</v>
      </c>
      <c r="AV319">
        <v>65.28</v>
      </c>
      <c r="AX319" s="24">
        <v>44148</v>
      </c>
      <c r="AY319">
        <v>63.54</v>
      </c>
      <c r="BA319" s="24">
        <v>44148</v>
      </c>
      <c r="BB319">
        <v>63.69</v>
      </c>
      <c r="BD319" s="24">
        <v>44148</v>
      </c>
      <c r="BE319">
        <v>62.5</v>
      </c>
    </row>
    <row r="320" spans="1:57" x14ac:dyDescent="0.3">
      <c r="A320" s="3">
        <v>44313</v>
      </c>
      <c r="B320" s="4">
        <v>4186.72</v>
      </c>
      <c r="C320" s="8">
        <v>203.41657759207075</v>
      </c>
      <c r="D320" s="38">
        <v>-2.1494231269934713E-4</v>
      </c>
      <c r="E320">
        <f>VLOOKUP(Tabella43[[#This Row],[DATA]],Tabella37[], 2, 0)</f>
        <v>96815.06</v>
      </c>
      <c r="F320">
        <f>VLOOKUP(Tabella43[[#This Row],[DATA]],Tabella37[], 3, 0)</f>
        <v>151.54</v>
      </c>
      <c r="G320">
        <f>VLOOKUP(Tabella43[[#This Row],[DATA]],Tabella37[], 4, 0)</f>
        <v>161.72800000000001</v>
      </c>
      <c r="H320">
        <f>VLOOKUP(Tabella43[[#This Row],[DATA]],Tabella37[], 5, 0)</f>
        <v>1722.68</v>
      </c>
      <c r="I320">
        <f>VLOOKUP(Tabella43[[#This Row],[DATA]],Tabella37[], 6, 0)</f>
        <v>1.964</v>
      </c>
      <c r="J320">
        <f>VLOOKUP(Tabella43[[#This Row],[DATA]],Tabella37[], 7, 0)</f>
        <v>2.0569999999999999</v>
      </c>
      <c r="K320">
        <f>VLOOKUP(Tabella43[[#This Row],[DATA]],Tabella37[], 8, 0)</f>
        <v>0.87</v>
      </c>
      <c r="L320">
        <f>VLOOKUP(Tabella43[[#This Row],[DATA]],Tabella37[], 9, 0)</f>
        <v>29.033999999999999</v>
      </c>
      <c r="M320">
        <f>VLOOKUP(Tabella43[[#This Row],[DATA]],Tabella37[], 10, 0)</f>
        <v>111.73099999999999</v>
      </c>
      <c r="N320">
        <f>VLOOKUP(Tabella43[[#This Row],[DATA]],Tabella37[], 13, 0)</f>
        <v>1255.623</v>
      </c>
      <c r="O320">
        <f>VLOOKUP(Tabella43[[#This Row],[DATA]],Tabella37[], 14, 0)</f>
        <v>4.72</v>
      </c>
      <c r="P320">
        <f>VLOOKUP(Tabella43[[#This Row],[DATA]],Tabella37[], 15, 0)</f>
        <v>4.2999999999999997E-2</v>
      </c>
      <c r="Q320">
        <f>VLOOKUP(Tabella43[[#This Row],[DATA]],Tabella37[], 16, 0)</f>
        <v>69.099999999999994</v>
      </c>
      <c r="R320">
        <f>VLOOKUP(Tabella43[[#This Row],[DATA]],Tabella37[], 17, 0)</f>
        <v>42.15</v>
      </c>
      <c r="S320">
        <f>VLOOKUP(Tabella43[[#This Row],[DATA]],Tabella37[], 18, 0)</f>
        <v>28.77</v>
      </c>
      <c r="T320">
        <f>VLOOKUP(Tabella43[[#This Row],[DATA]],Tabella38[], 2, 0)</f>
        <v>56.94</v>
      </c>
      <c r="U320">
        <f>VLOOKUP(Tabella43[[#This Row],[DATA]],Tabella40[], 2, 0)</f>
        <v>64.05</v>
      </c>
      <c r="V320">
        <f>VLOOKUP(Tabella43[[#This Row],[DATA]],Tabella39[], 2, 0)</f>
        <v>63.85</v>
      </c>
      <c r="W320">
        <f>VLOOKUP(Tabella43[[#This Row],[DATA]],Tabella41[], 2, 0)</f>
        <v>62.5</v>
      </c>
      <c r="X320">
        <v>0</v>
      </c>
      <c r="Y320">
        <v>0</v>
      </c>
      <c r="AB320" s="45">
        <v>44170</v>
      </c>
      <c r="AC320" s="16">
        <v>44333.281999999999</v>
      </c>
      <c r="AD320" s="16">
        <v>663.04899999999998</v>
      </c>
      <c r="AE320" s="16">
        <v>590.07299999999998</v>
      </c>
      <c r="AF320" s="16">
        <v>853.61699999999996</v>
      </c>
      <c r="AG320" s="16">
        <v>7.101</v>
      </c>
      <c r="AH320" s="16">
        <v>6.7569999999999997</v>
      </c>
      <c r="AI320" s="16">
        <v>1.1399999999999999</v>
      </c>
      <c r="AJ320" s="16">
        <v>69.599999999999994</v>
      </c>
      <c r="AK320" s="16">
        <v>292.053</v>
      </c>
      <c r="AL320" s="16"/>
      <c r="AM320" s="16"/>
      <c r="AN320" s="16">
        <v>639.71900000000005</v>
      </c>
      <c r="AO320" s="16">
        <v>5.0780000000000003</v>
      </c>
      <c r="AP320" s="16">
        <v>0.109</v>
      </c>
      <c r="AQ320" s="16"/>
      <c r="AR320" s="16"/>
      <c r="AS320" s="17"/>
      <c r="AU320" s="24">
        <v>44149</v>
      </c>
      <c r="AV320">
        <v>65.28</v>
      </c>
      <c r="AX320" s="24">
        <v>44149</v>
      </c>
      <c r="AY320">
        <v>63.54</v>
      </c>
      <c r="BA320" s="24">
        <v>44149</v>
      </c>
      <c r="BB320">
        <v>63.69</v>
      </c>
      <c r="BD320" s="24">
        <v>44149</v>
      </c>
      <c r="BE320">
        <v>62.5</v>
      </c>
    </row>
    <row r="321" spans="1:57" x14ac:dyDescent="0.3">
      <c r="A321" s="1">
        <v>44314</v>
      </c>
      <c r="B321" s="2">
        <v>4183.18</v>
      </c>
      <c r="C321" s="7">
        <v>203.24458264502965</v>
      </c>
      <c r="D321" s="39">
        <v>-8.4588829283031668E-4</v>
      </c>
      <c r="E321">
        <f>VLOOKUP(Tabella43[[#This Row],[DATA]],Tabella37[], 2, 0)</f>
        <v>96981.04</v>
      </c>
      <c r="F321">
        <f>VLOOKUP(Tabella43[[#This Row],[DATA]],Tabella37[], 3, 0)</f>
        <v>165.97900000000001</v>
      </c>
      <c r="G321">
        <f>VLOOKUP(Tabella43[[#This Row],[DATA]],Tabella37[], 4, 0)</f>
        <v>158.066</v>
      </c>
      <c r="H321">
        <f>VLOOKUP(Tabella43[[#This Row],[DATA]],Tabella37[], 5, 0)</f>
        <v>1725.587</v>
      </c>
      <c r="I321">
        <f>VLOOKUP(Tabella43[[#This Row],[DATA]],Tabella37[], 6, 0)</f>
        <v>2.9079999999999999</v>
      </c>
      <c r="J321">
        <f>VLOOKUP(Tabella43[[#This Row],[DATA]],Tabella37[], 7, 0)</f>
        <v>2.1030000000000002</v>
      </c>
      <c r="K321">
        <f>VLOOKUP(Tabella43[[#This Row],[DATA]],Tabella37[], 8, 0)</f>
        <v>0.87</v>
      </c>
      <c r="L321">
        <f>VLOOKUP(Tabella43[[#This Row],[DATA]],Tabella37[], 9, 0)</f>
        <v>28.65</v>
      </c>
      <c r="M321">
        <f>VLOOKUP(Tabella43[[#This Row],[DATA]],Tabella37[], 10, 0)</f>
        <v>110.764</v>
      </c>
      <c r="N321">
        <f>VLOOKUP(Tabella43[[#This Row],[DATA]],Tabella37[], 13, 0)</f>
        <v>1260.356</v>
      </c>
      <c r="O321">
        <f>VLOOKUP(Tabella43[[#This Row],[DATA]],Tabella37[], 14, 0)</f>
        <v>4.7320000000000002</v>
      </c>
      <c r="P321">
        <f>VLOOKUP(Tabella43[[#This Row],[DATA]],Tabella37[], 15, 0)</f>
        <v>4.2999999999999997E-2</v>
      </c>
      <c r="Q321">
        <f>VLOOKUP(Tabella43[[#This Row],[DATA]],Tabella37[], 16, 0)</f>
        <v>69.77</v>
      </c>
      <c r="R321">
        <f>VLOOKUP(Tabella43[[#This Row],[DATA]],Tabella37[], 17, 0)</f>
        <v>42.43</v>
      </c>
      <c r="S321">
        <f>VLOOKUP(Tabella43[[#This Row],[DATA]],Tabella37[], 18, 0)</f>
        <v>29.15</v>
      </c>
      <c r="T321">
        <f>VLOOKUP(Tabella43[[#This Row],[DATA]],Tabella38[], 2, 0)</f>
        <v>56.94</v>
      </c>
      <c r="U321">
        <f>VLOOKUP(Tabella43[[#This Row],[DATA]],Tabella40[], 2, 0)</f>
        <v>64.05</v>
      </c>
      <c r="V321">
        <f>VLOOKUP(Tabella43[[#This Row],[DATA]],Tabella39[], 2, 0)</f>
        <v>63.85</v>
      </c>
      <c r="W321">
        <f>VLOOKUP(Tabella43[[#This Row],[DATA]],Tabella41[], 2, 0)</f>
        <v>62.5</v>
      </c>
      <c r="X321">
        <v>0</v>
      </c>
      <c r="Y321">
        <v>0</v>
      </c>
      <c r="AB321" s="45">
        <v>44171</v>
      </c>
      <c r="AC321" s="14">
        <v>44869.631999999998</v>
      </c>
      <c r="AD321" s="14">
        <v>536.35</v>
      </c>
      <c r="AE321" s="14">
        <v>606.44600000000003</v>
      </c>
      <c r="AF321" s="14">
        <v>857.71100000000001</v>
      </c>
      <c r="AG321" s="14">
        <v>4.0940000000000003</v>
      </c>
      <c r="AH321" s="14">
        <v>6.8949999999999996</v>
      </c>
      <c r="AI321" s="14">
        <v>1.1299999999999999</v>
      </c>
      <c r="AJ321" s="14">
        <v>70.393000000000001</v>
      </c>
      <c r="AK321" s="14">
        <v>296.28899999999999</v>
      </c>
      <c r="AL321" s="14"/>
      <c r="AM321" s="14">
        <v>285.19600000000003</v>
      </c>
      <c r="AN321" s="14">
        <v>643.6</v>
      </c>
      <c r="AO321" s="14">
        <v>3.8809999999999998</v>
      </c>
      <c r="AP321" s="14">
        <v>0.111</v>
      </c>
      <c r="AQ321" s="14"/>
      <c r="AR321" s="14"/>
      <c r="AS321" s="15"/>
      <c r="AU321" s="24">
        <v>44150</v>
      </c>
      <c r="AV321">
        <v>65.28</v>
      </c>
      <c r="AX321" s="24">
        <v>44150</v>
      </c>
      <c r="AY321">
        <v>63.54</v>
      </c>
      <c r="BA321" s="24">
        <v>44150</v>
      </c>
      <c r="BB321">
        <v>63.69</v>
      </c>
      <c r="BD321" s="24">
        <v>44150</v>
      </c>
      <c r="BE321">
        <v>62.5</v>
      </c>
    </row>
    <row r="322" spans="1:57" x14ac:dyDescent="0.3">
      <c r="A322" s="3">
        <v>44315</v>
      </c>
      <c r="B322" s="4">
        <v>4211.47</v>
      </c>
      <c r="C322" s="8">
        <v>204.61908463706152</v>
      </c>
      <c r="D322" s="38">
        <v>6.7400325437081072E-3</v>
      </c>
      <c r="E322">
        <f>VLOOKUP(Tabella43[[#This Row],[DATA]],Tabella37[], 2, 0)</f>
        <v>97156.751000000004</v>
      </c>
      <c r="F322">
        <f>VLOOKUP(Tabella43[[#This Row],[DATA]],Tabella37[], 3, 0)</f>
        <v>175.71100000000001</v>
      </c>
      <c r="G322">
        <f>VLOOKUP(Tabella43[[#This Row],[DATA]],Tabella37[], 4, 0)</f>
        <v>154.63999999999999</v>
      </c>
      <c r="H322">
        <f>VLOOKUP(Tabella43[[#This Row],[DATA]],Tabella37[], 5, 0)</f>
        <v>1728.222</v>
      </c>
      <c r="I322">
        <f>VLOOKUP(Tabella43[[#This Row],[DATA]],Tabella37[], 6, 0)</f>
        <v>2.6339999999999999</v>
      </c>
      <c r="J322">
        <f>VLOOKUP(Tabella43[[#This Row],[DATA]],Tabella37[], 7, 0)</f>
        <v>2.0640000000000001</v>
      </c>
      <c r="K322">
        <f>VLOOKUP(Tabella43[[#This Row],[DATA]],Tabella37[], 8, 0)</f>
        <v>0.87</v>
      </c>
      <c r="L322">
        <f>VLOOKUP(Tabella43[[#This Row],[DATA]],Tabella37[], 9, 0)</f>
        <v>28.154</v>
      </c>
      <c r="M322">
        <f>VLOOKUP(Tabella43[[#This Row],[DATA]],Tabella37[], 10, 0)</f>
        <v>108.09399999999999</v>
      </c>
      <c r="N322">
        <f>VLOOKUP(Tabella43[[#This Row],[DATA]],Tabella37[], 13, 0)</f>
        <v>1264.6120000000001</v>
      </c>
      <c r="O322">
        <f>VLOOKUP(Tabella43[[#This Row],[DATA]],Tabella37[], 14, 0)</f>
        <v>4.2560000000000002</v>
      </c>
      <c r="P322">
        <f>VLOOKUP(Tabella43[[#This Row],[DATA]],Tabella37[], 15, 0)</f>
        <v>4.2000000000000003E-2</v>
      </c>
      <c r="Q322">
        <f>VLOOKUP(Tabella43[[#This Row],[DATA]],Tabella37[], 16, 0)</f>
        <v>70.569999999999993</v>
      </c>
      <c r="R322">
        <f>VLOOKUP(Tabella43[[#This Row],[DATA]],Tabella37[], 17, 0)</f>
        <v>42.75</v>
      </c>
      <c r="S322">
        <f>VLOOKUP(Tabella43[[#This Row],[DATA]],Tabella37[], 18, 0)</f>
        <v>29.63</v>
      </c>
      <c r="T322">
        <f>VLOOKUP(Tabella43[[#This Row],[DATA]],Tabella38[], 2, 0)</f>
        <v>56.94</v>
      </c>
      <c r="U322">
        <f>VLOOKUP(Tabella43[[#This Row],[DATA]],Tabella40[], 2, 0)</f>
        <v>64.05</v>
      </c>
      <c r="V322">
        <f>VLOOKUP(Tabella43[[#This Row],[DATA]],Tabella39[], 2, 0)</f>
        <v>63.85</v>
      </c>
      <c r="W322">
        <f>VLOOKUP(Tabella43[[#This Row],[DATA]],Tabella41[], 2, 0)</f>
        <v>62.5</v>
      </c>
      <c r="X322">
        <v>0</v>
      </c>
      <c r="Y322">
        <v>0</v>
      </c>
      <c r="AB322" s="45">
        <v>44172</v>
      </c>
      <c r="AC322" s="16">
        <v>45444.976999999999</v>
      </c>
      <c r="AD322" s="16">
        <v>575.34500000000003</v>
      </c>
      <c r="AE322" s="16">
        <v>621.38</v>
      </c>
      <c r="AF322" s="16">
        <v>862.51700000000005</v>
      </c>
      <c r="AG322" s="16">
        <v>4.806</v>
      </c>
      <c r="AH322" s="16">
        <v>7.0049999999999999</v>
      </c>
      <c r="AI322" s="16">
        <v>1.1200000000000001</v>
      </c>
      <c r="AJ322" s="16">
        <v>71.766000000000005</v>
      </c>
      <c r="AK322" s="16">
        <v>303.41699999999997</v>
      </c>
      <c r="AL322" s="16"/>
      <c r="AM322" s="16"/>
      <c r="AN322" s="16">
        <v>648.22299999999996</v>
      </c>
      <c r="AO322" s="16">
        <v>4.6230000000000002</v>
      </c>
      <c r="AP322" s="16">
        <v>0.113</v>
      </c>
      <c r="AQ322" s="16"/>
      <c r="AR322" s="16"/>
      <c r="AS322" s="17"/>
      <c r="AU322" s="24">
        <v>44151</v>
      </c>
      <c r="AV322">
        <v>75.459999999999994</v>
      </c>
      <c r="AX322" s="24">
        <v>44151</v>
      </c>
      <c r="AY322">
        <v>69.27</v>
      </c>
      <c r="BA322" s="24">
        <v>44151</v>
      </c>
      <c r="BB322">
        <v>70.239999999999995</v>
      </c>
      <c r="BD322" s="24">
        <v>44151</v>
      </c>
      <c r="BE322">
        <v>62.5</v>
      </c>
    </row>
    <row r="323" spans="1:57" x14ac:dyDescent="0.3">
      <c r="A323" s="1">
        <v>44316</v>
      </c>
      <c r="B323" s="2">
        <v>4181.17</v>
      </c>
      <c r="C323" s="7">
        <v>203.14692449713343</v>
      </c>
      <c r="D323" s="39">
        <v>-7.2206437182024286E-3</v>
      </c>
      <c r="E323">
        <f>VLOOKUP(Tabella43[[#This Row],[DATA]],Tabella37[], 2, 0)</f>
        <v>97331.243000000002</v>
      </c>
      <c r="F323">
        <f>VLOOKUP(Tabella43[[#This Row],[DATA]],Tabella37[], 3, 0)</f>
        <v>174.49199999999999</v>
      </c>
      <c r="G323">
        <f>VLOOKUP(Tabella43[[#This Row],[DATA]],Tabella37[], 4, 0)</f>
        <v>152.49799999999999</v>
      </c>
      <c r="H323">
        <f>VLOOKUP(Tabella43[[#This Row],[DATA]],Tabella37[], 5, 0)</f>
        <v>1730.4739999999999</v>
      </c>
      <c r="I323">
        <f>VLOOKUP(Tabella43[[#This Row],[DATA]],Tabella37[], 6, 0)</f>
        <v>2.2530000000000001</v>
      </c>
      <c r="J323">
        <f>VLOOKUP(Tabella43[[#This Row],[DATA]],Tabella37[], 7, 0)</f>
        <v>2.052</v>
      </c>
      <c r="K323">
        <f>VLOOKUP(Tabella43[[#This Row],[DATA]],Tabella37[], 8, 0)</f>
        <v>0.87</v>
      </c>
      <c r="L323">
        <f>VLOOKUP(Tabella43[[#This Row],[DATA]],Tabella37[], 9, 0)</f>
        <v>27.763999999999999</v>
      </c>
      <c r="M323">
        <f>VLOOKUP(Tabella43[[#This Row],[DATA]],Tabella37[], 10, 0)</f>
        <v>106.19799999999999</v>
      </c>
      <c r="N323">
        <f>VLOOKUP(Tabella43[[#This Row],[DATA]],Tabella37[], 13, 0)</f>
        <v>1268.5530000000001</v>
      </c>
      <c r="O323">
        <f>VLOOKUP(Tabella43[[#This Row],[DATA]],Tabella37[], 14, 0)</f>
        <v>3.9409999999999998</v>
      </c>
      <c r="P323">
        <f>VLOOKUP(Tabella43[[#This Row],[DATA]],Tabella37[], 15, 0)</f>
        <v>4.2000000000000003E-2</v>
      </c>
      <c r="Q323">
        <f>VLOOKUP(Tabella43[[#This Row],[DATA]],Tabella37[], 16, 0)</f>
        <v>71.41</v>
      </c>
      <c r="R323">
        <f>VLOOKUP(Tabella43[[#This Row],[DATA]],Tabella37[], 17, 0)</f>
        <v>43.08</v>
      </c>
      <c r="S323">
        <f>VLOOKUP(Tabella43[[#This Row],[DATA]],Tabella37[], 18, 0)</f>
        <v>30.15</v>
      </c>
      <c r="T323">
        <f>VLOOKUP(Tabella43[[#This Row],[DATA]],Tabella38[], 2, 0)</f>
        <v>56.94</v>
      </c>
      <c r="U323">
        <f>VLOOKUP(Tabella43[[#This Row],[DATA]],Tabella40[], 2, 0)</f>
        <v>64.05</v>
      </c>
      <c r="V323">
        <f>VLOOKUP(Tabella43[[#This Row],[DATA]],Tabella39[], 2, 0)</f>
        <v>63.85</v>
      </c>
      <c r="W323">
        <f>VLOOKUP(Tabella43[[#This Row],[DATA]],Tabella41[], 2, 0)</f>
        <v>62.5</v>
      </c>
      <c r="X323">
        <v>0</v>
      </c>
      <c r="Y323">
        <v>0</v>
      </c>
      <c r="AB323" s="45">
        <v>44173</v>
      </c>
      <c r="AC323" s="14">
        <v>46137.366999999998</v>
      </c>
      <c r="AD323" s="14">
        <v>692.39</v>
      </c>
      <c r="AE323" s="14">
        <v>637.11300000000006</v>
      </c>
      <c r="AF323" s="14">
        <v>870.39</v>
      </c>
      <c r="AG323" s="14">
        <v>7.8730000000000002</v>
      </c>
      <c r="AH323" s="14">
        <v>7.0369999999999999</v>
      </c>
      <c r="AI323" s="14">
        <v>1.1100000000000001</v>
      </c>
      <c r="AJ323" s="14">
        <v>72.676000000000002</v>
      </c>
      <c r="AK323" s="14">
        <v>307.25900000000001</v>
      </c>
      <c r="AL323" s="14"/>
      <c r="AM323" s="14"/>
      <c r="AN323" s="14">
        <v>653.96799999999996</v>
      </c>
      <c r="AO323" s="14">
        <v>5.7460000000000004</v>
      </c>
      <c r="AP323" s="14">
        <v>0.115</v>
      </c>
      <c r="AQ323" s="14"/>
      <c r="AR323" s="14"/>
      <c r="AS323" s="15"/>
      <c r="AU323" s="24">
        <v>44152</v>
      </c>
      <c r="AV323">
        <v>75.459999999999994</v>
      </c>
      <c r="AX323" s="24">
        <v>44152</v>
      </c>
      <c r="AY323">
        <v>69.27</v>
      </c>
      <c r="BA323" s="24">
        <v>44152</v>
      </c>
      <c r="BB323">
        <v>70.239999999999995</v>
      </c>
      <c r="BD323" s="24">
        <v>44152</v>
      </c>
      <c r="BE323">
        <v>62.5</v>
      </c>
    </row>
    <row r="324" spans="1:57" x14ac:dyDescent="0.3">
      <c r="A324" s="3">
        <v>44319</v>
      </c>
      <c r="B324" s="4">
        <v>4192.66</v>
      </c>
      <c r="C324" s="8">
        <v>203.70517928286856</v>
      </c>
      <c r="D324" s="38">
        <v>2.7442656970409606E-3</v>
      </c>
      <c r="E324">
        <f>VLOOKUP(Tabella43[[#This Row],[DATA]],Tabella37[], 2, 0)</f>
        <v>97708.263999999996</v>
      </c>
      <c r="F324">
        <f>VLOOKUP(Tabella43[[#This Row],[DATA]],Tabella37[], 3, 0)</f>
        <v>148.804</v>
      </c>
      <c r="G324">
        <f>VLOOKUP(Tabella43[[#This Row],[DATA]],Tabella37[], 4, 0)</f>
        <v>149.249</v>
      </c>
      <c r="H324">
        <f>VLOOKUP(Tabella43[[#This Row],[DATA]],Tabella37[], 5, 0)</f>
        <v>1735.1479999999999</v>
      </c>
      <c r="I324">
        <f>VLOOKUP(Tabella43[[#This Row],[DATA]],Tabella37[], 6, 0)</f>
        <v>1.502</v>
      </c>
      <c r="J324">
        <f>VLOOKUP(Tabella43[[#This Row],[DATA]],Tabella37[], 7, 0)</f>
        <v>2.0619999999999998</v>
      </c>
      <c r="K324">
        <f>VLOOKUP(Tabella43[[#This Row],[DATA]],Tabella37[], 8, 0)</f>
        <v>0.86</v>
      </c>
      <c r="L324">
        <f>VLOOKUP(Tabella43[[#This Row],[DATA]],Tabella37[], 9, 0)</f>
        <v>27.667999999999999</v>
      </c>
      <c r="M324">
        <f>VLOOKUP(Tabella43[[#This Row],[DATA]],Tabella37[], 10, 0)</f>
        <v>101.99</v>
      </c>
      <c r="N324">
        <f>VLOOKUP(Tabella43[[#This Row],[DATA]],Tabella37[], 13, 0)</f>
        <v>1275.5160000000001</v>
      </c>
      <c r="O324">
        <f>VLOOKUP(Tabella43[[#This Row],[DATA]],Tabella37[], 14, 0)</f>
        <v>2.6850000000000001</v>
      </c>
      <c r="P324">
        <f>VLOOKUP(Tabella43[[#This Row],[DATA]],Tabella37[], 15, 0)</f>
        <v>4.2000000000000003E-2</v>
      </c>
      <c r="Q324">
        <f>VLOOKUP(Tabella43[[#This Row],[DATA]],Tabella37[], 16, 0)</f>
        <v>73.38</v>
      </c>
      <c r="R324">
        <f>VLOOKUP(Tabella43[[#This Row],[DATA]],Tabella37[], 17, 0)</f>
        <v>43.86</v>
      </c>
      <c r="S324">
        <f>VLOOKUP(Tabella43[[#This Row],[DATA]],Tabella37[], 18, 0)</f>
        <v>31.38</v>
      </c>
      <c r="T324">
        <f>VLOOKUP(Tabella43[[#This Row],[DATA]],Tabella38[], 2, 0)</f>
        <v>56.94</v>
      </c>
      <c r="U324">
        <f>VLOOKUP(Tabella43[[#This Row],[DATA]],Tabella40[], 2, 0)</f>
        <v>64.05</v>
      </c>
      <c r="V324">
        <f>VLOOKUP(Tabella43[[#This Row],[DATA]],Tabella39[], 2, 0)</f>
        <v>63.85</v>
      </c>
      <c r="W324">
        <f>VLOOKUP(Tabella43[[#This Row],[DATA]],Tabella41[], 2, 0)</f>
        <v>62.5</v>
      </c>
      <c r="X324">
        <v>0</v>
      </c>
      <c r="Y324">
        <v>0</v>
      </c>
      <c r="AB324" s="45">
        <v>44174</v>
      </c>
      <c r="AC324" s="16">
        <v>46802.894</v>
      </c>
      <c r="AD324" s="16">
        <v>665.52700000000004</v>
      </c>
      <c r="AE324" s="16">
        <v>644.57500000000005</v>
      </c>
      <c r="AF324" s="16">
        <v>879.94500000000005</v>
      </c>
      <c r="AG324" s="16">
        <v>9.5549999999999997</v>
      </c>
      <c r="AH324" s="16">
        <v>7.1929999999999996</v>
      </c>
      <c r="AI324" s="16">
        <v>1.1000000000000001</v>
      </c>
      <c r="AJ324" s="16">
        <v>73.935000000000002</v>
      </c>
      <c r="AK324" s="16">
        <v>313.464</v>
      </c>
      <c r="AL324" s="16"/>
      <c r="AM324" s="16"/>
      <c r="AN324" s="16">
        <v>660.34299999999996</v>
      </c>
      <c r="AO324" s="16">
        <v>6.375</v>
      </c>
      <c r="AP324" s="16">
        <v>0.11700000000000001</v>
      </c>
      <c r="AQ324" s="16"/>
      <c r="AR324" s="16"/>
      <c r="AS324" s="17"/>
      <c r="AU324" s="24">
        <v>44153</v>
      </c>
      <c r="AV324">
        <v>75.459999999999994</v>
      </c>
      <c r="AX324" s="24">
        <v>44153</v>
      </c>
      <c r="AY324">
        <v>69.27</v>
      </c>
      <c r="BA324" s="24">
        <v>44153</v>
      </c>
      <c r="BB324">
        <v>70.239999999999995</v>
      </c>
      <c r="BD324" s="24">
        <v>44153</v>
      </c>
      <c r="BE324">
        <v>62.5</v>
      </c>
    </row>
    <row r="325" spans="1:57" x14ac:dyDescent="0.3">
      <c r="A325" s="1">
        <v>44320</v>
      </c>
      <c r="B325" s="2">
        <v>4164.66</v>
      </c>
      <c r="C325" s="7">
        <v>202.34476727237393</v>
      </c>
      <c r="D325" s="39">
        <v>-6.7007377404055676E-3</v>
      </c>
      <c r="E325">
        <f>VLOOKUP(Tabella43[[#This Row],[DATA]],Tabella37[], 2, 0)</f>
        <v>97828.667000000001</v>
      </c>
      <c r="F325">
        <f>VLOOKUP(Tabella43[[#This Row],[DATA]],Tabella37[], 3, 0)</f>
        <v>120.40300000000001</v>
      </c>
      <c r="G325">
        <f>VLOOKUP(Tabella43[[#This Row],[DATA]],Tabella37[], 4, 0)</f>
        <v>144.80099999999999</v>
      </c>
      <c r="H325">
        <f>VLOOKUP(Tabella43[[#This Row],[DATA]],Tabella37[], 5, 0)</f>
        <v>1737.78</v>
      </c>
      <c r="I325">
        <f>VLOOKUP(Tabella43[[#This Row],[DATA]],Tabella37[], 6, 0)</f>
        <v>2.6309999999999998</v>
      </c>
      <c r="J325">
        <f>VLOOKUP(Tabella43[[#This Row],[DATA]],Tabella37[], 7, 0)</f>
        <v>2.157</v>
      </c>
      <c r="K325">
        <f>VLOOKUP(Tabella43[[#This Row],[DATA]],Tabella37[], 8, 0)</f>
        <v>0.85</v>
      </c>
      <c r="L325">
        <f>VLOOKUP(Tabella43[[#This Row],[DATA]],Tabella37[], 9, 0)</f>
        <v>27.581</v>
      </c>
      <c r="M325">
        <f>VLOOKUP(Tabella43[[#This Row],[DATA]],Tabella37[], 10, 0)</f>
        <v>101.35</v>
      </c>
      <c r="N325">
        <f>VLOOKUP(Tabella43[[#This Row],[DATA]],Tabella37[], 13, 0)</f>
        <v>1279.7809999999999</v>
      </c>
      <c r="O325">
        <f>VLOOKUP(Tabella43[[#This Row],[DATA]],Tabella37[], 14, 0)</f>
        <v>4.2649999999999997</v>
      </c>
      <c r="P325">
        <f>VLOOKUP(Tabella43[[#This Row],[DATA]],Tabella37[], 15, 0)</f>
        <v>4.2000000000000003E-2</v>
      </c>
      <c r="Q325">
        <f>VLOOKUP(Tabella43[[#This Row],[DATA]],Tabella37[], 16, 0)</f>
        <v>73.67</v>
      </c>
      <c r="R325">
        <f>VLOOKUP(Tabella43[[#This Row],[DATA]],Tabella37[], 17, 0)</f>
        <v>43.97</v>
      </c>
      <c r="S325">
        <f>VLOOKUP(Tabella43[[#This Row],[DATA]],Tabella37[], 18, 0)</f>
        <v>31.57</v>
      </c>
      <c r="T325">
        <f>VLOOKUP(Tabella43[[#This Row],[DATA]],Tabella38[], 2, 0)</f>
        <v>56.94</v>
      </c>
      <c r="U325">
        <f>VLOOKUP(Tabella43[[#This Row],[DATA]],Tabella40[], 2, 0)</f>
        <v>64.05</v>
      </c>
      <c r="V325">
        <f>VLOOKUP(Tabella43[[#This Row],[DATA]],Tabella39[], 2, 0)</f>
        <v>63.85</v>
      </c>
      <c r="W325">
        <f>VLOOKUP(Tabella43[[#This Row],[DATA]],Tabella41[], 2, 0)</f>
        <v>62.5</v>
      </c>
      <c r="X325">
        <v>0</v>
      </c>
      <c r="Y325">
        <v>0</v>
      </c>
      <c r="AB325" s="45">
        <v>44175</v>
      </c>
      <c r="AC325" s="14">
        <v>47506.538999999997</v>
      </c>
      <c r="AD325" s="14">
        <v>703.64499999999998</v>
      </c>
      <c r="AE325" s="14">
        <v>648.76</v>
      </c>
      <c r="AF325" s="14">
        <v>888.93799999999999</v>
      </c>
      <c r="AG325" s="14">
        <v>8.9930000000000003</v>
      </c>
      <c r="AH325" s="14">
        <v>7.218</v>
      </c>
      <c r="AI325" s="14">
        <v>1.0900000000000001</v>
      </c>
      <c r="AJ325" s="14">
        <v>74.001000000000005</v>
      </c>
      <c r="AK325" s="14">
        <v>315.48899999999998</v>
      </c>
      <c r="AL325" s="14"/>
      <c r="AM325" s="14"/>
      <c r="AN325" s="14">
        <v>666.89200000000005</v>
      </c>
      <c r="AO325" s="14">
        <v>6.5490000000000004</v>
      </c>
      <c r="AP325" s="14">
        <v>0.11700000000000001</v>
      </c>
      <c r="AQ325" s="14"/>
      <c r="AR325" s="14"/>
      <c r="AS325" s="15"/>
      <c r="AU325" s="24">
        <v>44154</v>
      </c>
      <c r="AV325">
        <v>75.459999999999994</v>
      </c>
      <c r="AX325" s="24">
        <v>44154</v>
      </c>
      <c r="AY325">
        <v>69.27</v>
      </c>
      <c r="BA325" s="24">
        <v>44154</v>
      </c>
      <c r="BB325">
        <v>70.239999999999995</v>
      </c>
      <c r="BD325" s="24">
        <v>44154</v>
      </c>
      <c r="BE325">
        <v>62.5</v>
      </c>
    </row>
    <row r="326" spans="1:57" x14ac:dyDescent="0.3">
      <c r="A326" s="3">
        <v>44321</v>
      </c>
      <c r="B326" s="4">
        <v>4167.59</v>
      </c>
      <c r="C326" s="8">
        <v>202.48712467204356</v>
      </c>
      <c r="D326" s="38">
        <v>7.0329145687424415E-4</v>
      </c>
      <c r="E326">
        <f>VLOOKUP(Tabella43[[#This Row],[DATA]],Tabella37[], 2, 0)</f>
        <v>97964.504000000001</v>
      </c>
      <c r="F326">
        <f>VLOOKUP(Tabella43[[#This Row],[DATA]],Tabella37[], 3, 0)</f>
        <v>135.83600000000001</v>
      </c>
      <c r="G326">
        <f>VLOOKUP(Tabella43[[#This Row],[DATA]],Tabella37[], 4, 0)</f>
        <v>140.495</v>
      </c>
      <c r="H326">
        <f>VLOOKUP(Tabella43[[#This Row],[DATA]],Tabella37[], 5, 0)</f>
        <v>1740.1679999999999</v>
      </c>
      <c r="I326">
        <f>VLOOKUP(Tabella43[[#This Row],[DATA]],Tabella37[], 6, 0)</f>
        <v>2.3879999999999999</v>
      </c>
      <c r="J326">
        <f>VLOOKUP(Tabella43[[#This Row],[DATA]],Tabella37[], 7, 0)</f>
        <v>2.0830000000000002</v>
      </c>
      <c r="K326">
        <f>VLOOKUP(Tabella43[[#This Row],[DATA]],Tabella37[], 8, 0)</f>
        <v>0.83</v>
      </c>
      <c r="L326">
        <f>VLOOKUP(Tabella43[[#This Row],[DATA]],Tabella37[], 9, 0)</f>
        <v>26.902000000000001</v>
      </c>
      <c r="M326">
        <f>VLOOKUP(Tabella43[[#This Row],[DATA]],Tabella37[], 10, 0)</f>
        <v>100.128</v>
      </c>
      <c r="N326">
        <f>VLOOKUP(Tabella43[[#This Row],[DATA]],Tabella37[], 13, 0)</f>
        <v>1284.364</v>
      </c>
      <c r="O326">
        <f>VLOOKUP(Tabella43[[#This Row],[DATA]],Tabella37[], 14, 0)</f>
        <v>4.5839999999999996</v>
      </c>
      <c r="P326">
        <f>VLOOKUP(Tabella43[[#This Row],[DATA]],Tabella37[], 15, 0)</f>
        <v>4.1000000000000002E-2</v>
      </c>
      <c r="Q326">
        <f>VLOOKUP(Tabella43[[#This Row],[DATA]],Tabella37[], 16, 0)</f>
        <v>74.2</v>
      </c>
      <c r="R326">
        <f>VLOOKUP(Tabella43[[#This Row],[DATA]],Tabella37[], 17, 0)</f>
        <v>44.17</v>
      </c>
      <c r="S326">
        <f>VLOOKUP(Tabella43[[#This Row],[DATA]],Tabella37[], 18, 0)</f>
        <v>31.92</v>
      </c>
      <c r="T326">
        <f>VLOOKUP(Tabella43[[#This Row],[DATA]],Tabella38[], 2, 0)</f>
        <v>56.94</v>
      </c>
      <c r="U326">
        <f>VLOOKUP(Tabella43[[#This Row],[DATA]],Tabella40[], 2, 0)</f>
        <v>65.48</v>
      </c>
      <c r="V326">
        <f>VLOOKUP(Tabella43[[#This Row],[DATA]],Tabella39[], 2, 0)</f>
        <v>65.099999999999994</v>
      </c>
      <c r="W326">
        <f>VLOOKUP(Tabella43[[#This Row],[DATA]],Tabella41[], 2, 0)</f>
        <v>62.5</v>
      </c>
      <c r="X326">
        <v>0</v>
      </c>
      <c r="Y326">
        <v>0</v>
      </c>
      <c r="AB326" s="45">
        <v>44176</v>
      </c>
      <c r="AC326" s="16">
        <v>48229.588000000003</v>
      </c>
      <c r="AD326" s="16">
        <v>723.04899999999998</v>
      </c>
      <c r="AE326" s="16">
        <v>651.33600000000001</v>
      </c>
      <c r="AF326" s="16">
        <v>899.17200000000003</v>
      </c>
      <c r="AG326" s="16">
        <v>10.234</v>
      </c>
      <c r="AH326" s="16">
        <v>7.5220000000000002</v>
      </c>
      <c r="AI326" s="16">
        <v>1.08</v>
      </c>
      <c r="AJ326" s="16">
        <v>74.334000000000003</v>
      </c>
      <c r="AK326" s="16">
        <v>317.29399999999998</v>
      </c>
      <c r="AL326" s="16"/>
      <c r="AM326" s="16"/>
      <c r="AN326" s="16">
        <v>673.06399999999996</v>
      </c>
      <c r="AO326" s="16">
        <v>6.1719999999999997</v>
      </c>
      <c r="AP326" s="16">
        <v>0.11799999999999999</v>
      </c>
      <c r="AQ326" s="16"/>
      <c r="AR326" s="16"/>
      <c r="AS326" s="17"/>
      <c r="AU326" s="24">
        <v>44155</v>
      </c>
      <c r="AV326">
        <v>75.459999999999994</v>
      </c>
      <c r="AX326" s="24">
        <v>44155</v>
      </c>
      <c r="AY326">
        <v>69.27</v>
      </c>
      <c r="BA326" s="24">
        <v>44155</v>
      </c>
      <c r="BB326">
        <v>70.239999999999995</v>
      </c>
      <c r="BD326" s="24">
        <v>44155</v>
      </c>
      <c r="BE326">
        <v>62.5</v>
      </c>
    </row>
    <row r="327" spans="1:57" x14ac:dyDescent="0.3">
      <c r="A327" s="1">
        <v>44322</v>
      </c>
      <c r="B327" s="2">
        <v>4201.62</v>
      </c>
      <c r="C327" s="7">
        <v>204.14051112622681</v>
      </c>
      <c r="D327" s="39">
        <v>8.1322341159119176E-3</v>
      </c>
      <c r="E327">
        <f>VLOOKUP(Tabella43[[#This Row],[DATA]],Tabella37[], 2, 0)</f>
        <v>98108.027000000002</v>
      </c>
      <c r="F327">
        <f>VLOOKUP(Tabella43[[#This Row],[DATA]],Tabella37[], 3, 0)</f>
        <v>143.523</v>
      </c>
      <c r="G327">
        <f>VLOOKUP(Tabella43[[#This Row],[DATA]],Tabella37[], 4, 0)</f>
        <v>135.89699999999999</v>
      </c>
      <c r="H327">
        <f>VLOOKUP(Tabella43[[#This Row],[DATA]],Tabella37[], 5, 0)</f>
        <v>1742.5650000000001</v>
      </c>
      <c r="I327">
        <f>VLOOKUP(Tabella43[[#This Row],[DATA]],Tabella37[], 6, 0)</f>
        <v>2.3969999999999998</v>
      </c>
      <c r="J327">
        <f>VLOOKUP(Tabella43[[#This Row],[DATA]],Tabella37[], 7, 0)</f>
        <v>2.0489999999999999</v>
      </c>
      <c r="K327">
        <f>VLOOKUP(Tabella43[[#This Row],[DATA]],Tabella37[], 8, 0)</f>
        <v>0.83</v>
      </c>
      <c r="L327">
        <f>VLOOKUP(Tabella43[[#This Row],[DATA]],Tabella37[], 9, 0)</f>
        <v>26.541</v>
      </c>
      <c r="M327">
        <f>VLOOKUP(Tabella43[[#This Row],[DATA]],Tabella37[], 10, 0)</f>
        <v>97.61</v>
      </c>
      <c r="N327">
        <f>VLOOKUP(Tabella43[[#This Row],[DATA]],Tabella37[], 13, 0)</f>
        <v>1288.288</v>
      </c>
      <c r="O327">
        <f>VLOOKUP(Tabella43[[#This Row],[DATA]],Tabella37[], 14, 0)</f>
        <v>3.9239999999999999</v>
      </c>
      <c r="P327">
        <f>VLOOKUP(Tabella43[[#This Row],[DATA]],Tabella37[], 15, 0)</f>
        <v>0.04</v>
      </c>
      <c r="Q327">
        <f>VLOOKUP(Tabella43[[#This Row],[DATA]],Tabella37[], 16, 0)</f>
        <v>74.92</v>
      </c>
      <c r="R327">
        <f>VLOOKUP(Tabella43[[#This Row],[DATA]],Tabella37[], 17, 0)</f>
        <v>44.44</v>
      </c>
      <c r="S327">
        <f>VLOOKUP(Tabella43[[#This Row],[DATA]],Tabella37[], 18, 0)</f>
        <v>32.39</v>
      </c>
      <c r="T327">
        <f>VLOOKUP(Tabella43[[#This Row],[DATA]],Tabella38[], 2, 0)</f>
        <v>56.94</v>
      </c>
      <c r="U327">
        <f>VLOOKUP(Tabella43[[#This Row],[DATA]],Tabella40[], 2, 0)</f>
        <v>65.48</v>
      </c>
      <c r="V327">
        <f>VLOOKUP(Tabella43[[#This Row],[DATA]],Tabella39[], 2, 0)</f>
        <v>65.099999999999994</v>
      </c>
      <c r="W327">
        <f>VLOOKUP(Tabella43[[#This Row],[DATA]],Tabella41[], 2, 0)</f>
        <v>62.5</v>
      </c>
      <c r="X327">
        <v>0</v>
      </c>
      <c r="Y327">
        <v>0</v>
      </c>
      <c r="AB327" s="45">
        <v>44177</v>
      </c>
      <c r="AC327" s="14">
        <v>48890.567999999999</v>
      </c>
      <c r="AD327" s="14">
        <v>660.97900000000004</v>
      </c>
      <c r="AE327" s="14">
        <v>651.04100000000005</v>
      </c>
      <c r="AF327" s="14">
        <v>906.61599999999999</v>
      </c>
      <c r="AG327" s="14">
        <v>7.4429999999999996</v>
      </c>
      <c r="AH327" s="14">
        <v>7.5709999999999997</v>
      </c>
      <c r="AI327" s="14">
        <v>1.07</v>
      </c>
      <c r="AJ327" s="14">
        <v>73.992000000000004</v>
      </c>
      <c r="AK327" s="14">
        <v>316.40499999999997</v>
      </c>
      <c r="AL327" s="14"/>
      <c r="AM327" s="14"/>
      <c r="AN327" s="14">
        <v>678.23400000000004</v>
      </c>
      <c r="AO327" s="14">
        <v>5.17</v>
      </c>
      <c r="AP327" s="14">
        <v>0.11799999999999999</v>
      </c>
      <c r="AQ327" s="14"/>
      <c r="AR327" s="14"/>
      <c r="AS327" s="15"/>
      <c r="AU327" s="24">
        <v>44156</v>
      </c>
      <c r="AV327">
        <v>75.459999999999994</v>
      </c>
      <c r="AX327" s="24">
        <v>44156</v>
      </c>
      <c r="AY327">
        <v>69.27</v>
      </c>
      <c r="BA327" s="24">
        <v>44156</v>
      </c>
      <c r="BB327">
        <v>70.239999999999995</v>
      </c>
      <c r="BD327" s="24">
        <v>44156</v>
      </c>
      <c r="BE327">
        <v>62.5</v>
      </c>
    </row>
    <row r="328" spans="1:57" x14ac:dyDescent="0.3">
      <c r="A328" s="3">
        <v>44323</v>
      </c>
      <c r="B328" s="4">
        <v>4232.6000000000004</v>
      </c>
      <c r="C328" s="8">
        <v>205.64570984355265</v>
      </c>
      <c r="D328" s="38">
        <v>7.3462962378118236E-3</v>
      </c>
      <c r="E328">
        <f>VLOOKUP(Tabella43[[#This Row],[DATA]],Tabella37[], 2, 0)</f>
        <v>98251.051000000007</v>
      </c>
      <c r="F328">
        <f>VLOOKUP(Tabella43[[#This Row],[DATA]],Tabella37[], 3, 0)</f>
        <v>143.024</v>
      </c>
      <c r="G328">
        <f>VLOOKUP(Tabella43[[#This Row],[DATA]],Tabella37[], 4, 0)</f>
        <v>131.40100000000001</v>
      </c>
      <c r="H328">
        <f>VLOOKUP(Tabella43[[#This Row],[DATA]],Tabella37[], 5, 0)</f>
        <v>1744.8440000000001</v>
      </c>
      <c r="I328">
        <f>VLOOKUP(Tabella43[[#This Row],[DATA]],Tabella37[], 6, 0)</f>
        <v>2.2799999999999998</v>
      </c>
      <c r="J328">
        <f>VLOOKUP(Tabella43[[#This Row],[DATA]],Tabella37[], 7, 0)</f>
        <v>2.0529999999999999</v>
      </c>
      <c r="K328">
        <f>VLOOKUP(Tabella43[[#This Row],[DATA]],Tabella37[], 8, 0)</f>
        <v>0.82</v>
      </c>
      <c r="L328">
        <f>VLOOKUP(Tabella43[[#This Row],[DATA]],Tabella37[], 9, 0)</f>
        <v>25.98</v>
      </c>
      <c r="M328">
        <f>VLOOKUP(Tabella43[[#This Row],[DATA]],Tabella37[], 10, 0)</f>
        <v>95.597999999999999</v>
      </c>
      <c r="N328">
        <f>VLOOKUP(Tabella43[[#This Row],[DATA]],Tabella37[], 13, 0)</f>
        <v>1291.8140000000001</v>
      </c>
      <c r="O328">
        <f>VLOOKUP(Tabella43[[#This Row],[DATA]],Tabella37[], 14, 0)</f>
        <v>3.5259999999999998</v>
      </c>
      <c r="P328">
        <f>VLOOKUP(Tabella43[[#This Row],[DATA]],Tabella37[], 15, 0)</f>
        <v>0.04</v>
      </c>
      <c r="Q328">
        <f>VLOOKUP(Tabella43[[#This Row],[DATA]],Tabella37[], 16, 0)</f>
        <v>75.75</v>
      </c>
      <c r="R328">
        <f>VLOOKUP(Tabella43[[#This Row],[DATA]],Tabella37[], 17, 0)</f>
        <v>44.72</v>
      </c>
      <c r="S328">
        <f>VLOOKUP(Tabella43[[#This Row],[DATA]],Tabella37[], 18, 0)</f>
        <v>32.97</v>
      </c>
      <c r="T328">
        <f>VLOOKUP(Tabella43[[#This Row],[DATA]],Tabella38[], 2, 0)</f>
        <v>56.94</v>
      </c>
      <c r="U328">
        <f>VLOOKUP(Tabella43[[#This Row],[DATA]],Tabella40[], 2, 0)</f>
        <v>65.48</v>
      </c>
      <c r="V328">
        <f>VLOOKUP(Tabella43[[#This Row],[DATA]],Tabella39[], 2, 0)</f>
        <v>65.099999999999994</v>
      </c>
      <c r="W328">
        <f>VLOOKUP(Tabella43[[#This Row],[DATA]],Tabella41[], 2, 0)</f>
        <v>62.5</v>
      </c>
      <c r="X328">
        <v>0</v>
      </c>
      <c r="Y328">
        <v>0</v>
      </c>
      <c r="AB328" s="45">
        <v>44178</v>
      </c>
      <c r="AC328" s="16">
        <v>49451.777000000002</v>
      </c>
      <c r="AD328" s="16">
        <v>561.20899999999995</v>
      </c>
      <c r="AE328" s="16">
        <v>654.59199999999998</v>
      </c>
      <c r="AF328" s="16">
        <v>911.53300000000002</v>
      </c>
      <c r="AG328" s="16">
        <v>4.9169999999999998</v>
      </c>
      <c r="AH328" s="16">
        <v>7.6890000000000001</v>
      </c>
      <c r="AI328" s="16">
        <v>1.06</v>
      </c>
      <c r="AJ328" s="16">
        <v>75.313999999999993</v>
      </c>
      <c r="AK328" s="16">
        <v>322.55399999999997</v>
      </c>
      <c r="AL328" s="16"/>
      <c r="AM328" s="16">
        <v>305.34199999999998</v>
      </c>
      <c r="AN328" s="16">
        <v>681.98400000000004</v>
      </c>
      <c r="AO328" s="16">
        <v>3.7490000000000001</v>
      </c>
      <c r="AP328" s="16">
        <v>0.11899999999999999</v>
      </c>
      <c r="AQ328" s="16"/>
      <c r="AR328" s="16"/>
      <c r="AS328" s="17"/>
      <c r="AU328" s="24">
        <v>44157</v>
      </c>
      <c r="AV328">
        <v>75.459999999999994</v>
      </c>
      <c r="AX328" s="24">
        <v>44157</v>
      </c>
      <c r="AY328">
        <v>69.27</v>
      </c>
      <c r="BA328" s="24">
        <v>44157</v>
      </c>
      <c r="BB328">
        <v>70.239999999999995</v>
      </c>
      <c r="BD328" s="24">
        <v>44157</v>
      </c>
      <c r="BE328">
        <v>62.5</v>
      </c>
    </row>
    <row r="329" spans="1:57" x14ac:dyDescent="0.3">
      <c r="A329" s="1">
        <v>44326</v>
      </c>
      <c r="B329" s="2">
        <v>4188.43</v>
      </c>
      <c r="C329" s="7">
        <v>203.4996598969974</v>
      </c>
      <c r="D329" s="39">
        <v>-1.0490499399026396E-2</v>
      </c>
      <c r="E329">
        <f>VLOOKUP(Tabella43[[#This Row],[DATA]],Tabella37[], 2, 0)</f>
        <v>98527.149000000005</v>
      </c>
      <c r="F329">
        <f>VLOOKUP(Tabella43[[#This Row],[DATA]],Tabella37[], 3, 0)</f>
        <v>107.565</v>
      </c>
      <c r="G329">
        <f>VLOOKUP(Tabella43[[#This Row],[DATA]],Tabella37[], 4, 0)</f>
        <v>116.98399999999999</v>
      </c>
      <c r="H329">
        <f>VLOOKUP(Tabella43[[#This Row],[DATA]],Tabella37[], 5, 0)</f>
        <v>1748.7249999999999</v>
      </c>
      <c r="I329">
        <f>VLOOKUP(Tabella43[[#This Row],[DATA]],Tabella37[], 6, 0)</f>
        <v>1.238</v>
      </c>
      <c r="J329">
        <f>VLOOKUP(Tabella43[[#This Row],[DATA]],Tabella37[], 7, 0)</f>
        <v>1.94</v>
      </c>
      <c r="K329">
        <f>VLOOKUP(Tabella43[[#This Row],[DATA]],Tabella37[], 8, 0)</f>
        <v>0.81</v>
      </c>
      <c r="L329">
        <f>VLOOKUP(Tabella43[[#This Row],[DATA]],Tabella37[], 9, 0)</f>
        <v>25.06</v>
      </c>
      <c r="M329">
        <f>VLOOKUP(Tabella43[[#This Row],[DATA]],Tabella37[], 10, 0)</f>
        <v>90.067999999999998</v>
      </c>
      <c r="N329">
        <f>VLOOKUP(Tabella43[[#This Row],[DATA]],Tabella37[], 13, 0)</f>
        <v>1298.393</v>
      </c>
      <c r="O329">
        <f>VLOOKUP(Tabella43[[#This Row],[DATA]],Tabella37[], 14, 0)</f>
        <v>2.573</v>
      </c>
      <c r="P329">
        <f>VLOOKUP(Tabella43[[#This Row],[DATA]],Tabella37[], 15, 0)</f>
        <v>3.5999999999999997E-2</v>
      </c>
      <c r="Q329">
        <f>VLOOKUP(Tabella43[[#This Row],[DATA]],Tabella37[], 16, 0)</f>
        <v>77.78</v>
      </c>
      <c r="R329">
        <f>VLOOKUP(Tabella43[[#This Row],[DATA]],Tabella37[], 17, 0)</f>
        <v>45.44</v>
      </c>
      <c r="S329">
        <f>VLOOKUP(Tabella43[[#This Row],[DATA]],Tabella37[], 18, 0)</f>
        <v>34.35</v>
      </c>
      <c r="T329">
        <f>VLOOKUP(Tabella43[[#This Row],[DATA]],Tabella38[], 2, 0)</f>
        <v>52.31</v>
      </c>
      <c r="U329">
        <f>VLOOKUP(Tabella43[[#This Row],[DATA]],Tabella40[], 2, 0)</f>
        <v>62.5</v>
      </c>
      <c r="V329">
        <f>VLOOKUP(Tabella43[[#This Row],[DATA]],Tabella39[], 2, 0)</f>
        <v>60.94</v>
      </c>
      <c r="W329">
        <f>VLOOKUP(Tabella43[[#This Row],[DATA]],Tabella41[], 2, 0)</f>
        <v>50</v>
      </c>
      <c r="X329">
        <v>0</v>
      </c>
      <c r="Y329">
        <v>0</v>
      </c>
      <c r="AB329" s="45">
        <v>44179</v>
      </c>
      <c r="AC329" s="14">
        <v>50058.322</v>
      </c>
      <c r="AD329" s="14">
        <v>606.54499999999996</v>
      </c>
      <c r="AE329" s="14">
        <v>659.04899999999998</v>
      </c>
      <c r="AF329" s="14">
        <v>916.48900000000003</v>
      </c>
      <c r="AG329" s="14">
        <v>4.9560000000000004</v>
      </c>
      <c r="AH329" s="14">
        <v>7.71</v>
      </c>
      <c r="AI329" s="14">
        <v>1.05</v>
      </c>
      <c r="AJ329" s="14">
        <v>76.775999999999996</v>
      </c>
      <c r="AK329" s="14">
        <v>329.435</v>
      </c>
      <c r="AL329" s="14"/>
      <c r="AM329" s="14"/>
      <c r="AN329" s="14">
        <v>686.46500000000003</v>
      </c>
      <c r="AO329" s="14">
        <v>4.4809999999999999</v>
      </c>
      <c r="AP329" s="14">
        <v>0.11899999999999999</v>
      </c>
      <c r="AQ329" s="14"/>
      <c r="AR329" s="14"/>
      <c r="AS329" s="15"/>
      <c r="AU329" s="24">
        <v>44158</v>
      </c>
      <c r="AV329">
        <v>75.459999999999994</v>
      </c>
      <c r="AX329" s="24">
        <v>44158</v>
      </c>
      <c r="AY329">
        <v>69.27</v>
      </c>
      <c r="BA329" s="24">
        <v>44158</v>
      </c>
      <c r="BB329">
        <v>70.239999999999995</v>
      </c>
      <c r="BD329" s="24">
        <v>44158</v>
      </c>
      <c r="BE329">
        <v>62.5</v>
      </c>
    </row>
    <row r="330" spans="1:57" x14ac:dyDescent="0.3">
      <c r="A330" s="3">
        <v>44327</v>
      </c>
      <c r="B330" s="4">
        <v>4152.1000000000004</v>
      </c>
      <c r="C330" s="8">
        <v>201.73452531338066</v>
      </c>
      <c r="D330" s="38">
        <v>-8.711731693215893E-3</v>
      </c>
      <c r="E330">
        <f>VLOOKUP(Tabella43[[#This Row],[DATA]],Tabella37[], 2, 0)</f>
        <v>98628.06</v>
      </c>
      <c r="F330">
        <f>VLOOKUP(Tabella43[[#This Row],[DATA]],Tabella37[], 3, 0)</f>
        <v>100.91200000000001</v>
      </c>
      <c r="G330">
        <f>VLOOKUP(Tabella43[[#This Row],[DATA]],Tabella37[], 4, 0)</f>
        <v>114.199</v>
      </c>
      <c r="H330">
        <f>VLOOKUP(Tabella43[[#This Row],[DATA]],Tabella37[], 5, 0)</f>
        <v>1750.7919999999999</v>
      </c>
      <c r="I330">
        <f>VLOOKUP(Tabella43[[#This Row],[DATA]],Tabella37[], 6, 0)</f>
        <v>2.0670000000000002</v>
      </c>
      <c r="J330">
        <f>VLOOKUP(Tabella43[[#This Row],[DATA]],Tabella37[], 7, 0)</f>
        <v>1.859</v>
      </c>
      <c r="K330">
        <f>VLOOKUP(Tabella43[[#This Row],[DATA]],Tabella37[], 8, 0)</f>
        <v>0.81</v>
      </c>
      <c r="L330">
        <f>VLOOKUP(Tabella43[[#This Row],[DATA]],Tabella37[], 9, 0)</f>
        <v>24.931000000000001</v>
      </c>
      <c r="M330">
        <f>VLOOKUP(Tabella43[[#This Row],[DATA]],Tabella37[], 10, 0)</f>
        <v>88.551000000000002</v>
      </c>
      <c r="N330">
        <f>VLOOKUP(Tabella43[[#This Row],[DATA]],Tabella37[], 13, 0)</f>
        <v>1302.3889999999999</v>
      </c>
      <c r="O330">
        <f>VLOOKUP(Tabella43[[#This Row],[DATA]],Tabella37[], 14, 0)</f>
        <v>3.996</v>
      </c>
      <c r="P330">
        <f>VLOOKUP(Tabella43[[#This Row],[DATA]],Tabella37[], 15, 0)</f>
        <v>3.5000000000000003E-2</v>
      </c>
      <c r="Q330">
        <f>VLOOKUP(Tabella43[[#This Row],[DATA]],Tabella37[], 16, 0)</f>
        <v>78.239999999999995</v>
      </c>
      <c r="R330">
        <f>VLOOKUP(Tabella43[[#This Row],[DATA]],Tabella37[], 17, 0)</f>
        <v>45.63</v>
      </c>
      <c r="S330">
        <f>VLOOKUP(Tabella43[[#This Row],[DATA]],Tabella37[], 18, 0)</f>
        <v>34.659999999999997</v>
      </c>
      <c r="T330">
        <f>VLOOKUP(Tabella43[[#This Row],[DATA]],Tabella38[], 2, 0)</f>
        <v>52.31</v>
      </c>
      <c r="U330">
        <f>VLOOKUP(Tabella43[[#This Row],[DATA]],Tabella40[], 2, 0)</f>
        <v>62.5</v>
      </c>
      <c r="V330">
        <f>VLOOKUP(Tabella43[[#This Row],[DATA]],Tabella39[], 2, 0)</f>
        <v>60.94</v>
      </c>
      <c r="W330">
        <f>VLOOKUP(Tabella43[[#This Row],[DATA]],Tabella41[], 2, 0)</f>
        <v>50</v>
      </c>
      <c r="X330">
        <v>0</v>
      </c>
      <c r="Y330">
        <v>0</v>
      </c>
      <c r="AB330" s="45">
        <v>44180</v>
      </c>
      <c r="AC330" s="16">
        <v>50723.639000000003</v>
      </c>
      <c r="AD330" s="16">
        <v>665.31700000000001</v>
      </c>
      <c r="AE330" s="16">
        <v>655.18200000000002</v>
      </c>
      <c r="AF330" s="16">
        <v>925.75900000000001</v>
      </c>
      <c r="AG330" s="16">
        <v>9.27</v>
      </c>
      <c r="AH330" s="16">
        <v>7.91</v>
      </c>
      <c r="AI330" s="16">
        <v>1.04</v>
      </c>
      <c r="AJ330" s="16">
        <v>77.533000000000001</v>
      </c>
      <c r="AK330" s="16">
        <v>333.35199999999998</v>
      </c>
      <c r="AL330" s="16"/>
      <c r="AM330" s="16"/>
      <c r="AN330" s="16">
        <v>692.30100000000004</v>
      </c>
      <c r="AO330" s="16">
        <v>5.8360000000000003</v>
      </c>
      <c r="AP330" s="16">
        <v>0.11799999999999999</v>
      </c>
      <c r="AQ330" s="16"/>
      <c r="AR330" s="16"/>
      <c r="AS330" s="17"/>
      <c r="AU330" s="24">
        <v>44159</v>
      </c>
      <c r="AV330">
        <v>75.459999999999994</v>
      </c>
      <c r="AX330" s="24">
        <v>44159</v>
      </c>
      <c r="AY330">
        <v>69.27</v>
      </c>
      <c r="BA330" s="24">
        <v>44159</v>
      </c>
      <c r="BB330">
        <v>70.239999999999995</v>
      </c>
      <c r="BD330" s="24">
        <v>44159</v>
      </c>
      <c r="BE330">
        <v>62.5</v>
      </c>
    </row>
    <row r="331" spans="1:57" x14ac:dyDescent="0.3">
      <c r="A331" s="1">
        <v>44328</v>
      </c>
      <c r="B331" s="2">
        <v>4063.04</v>
      </c>
      <c r="C331" s="7">
        <v>197.40744339714314</v>
      </c>
      <c r="D331" s="39">
        <v>-2.1682768452684537E-2</v>
      </c>
      <c r="E331">
        <f>VLOOKUP(Tabella43[[#This Row],[DATA]],Tabella37[], 2, 0)</f>
        <v>98735.937999999995</v>
      </c>
      <c r="F331">
        <f>VLOOKUP(Tabella43[[#This Row],[DATA]],Tabella37[], 3, 0)</f>
        <v>107.877</v>
      </c>
      <c r="G331">
        <f>VLOOKUP(Tabella43[[#This Row],[DATA]],Tabella37[], 4, 0)</f>
        <v>110.205</v>
      </c>
      <c r="H331">
        <f>VLOOKUP(Tabella43[[#This Row],[DATA]],Tabella37[], 5, 0)</f>
        <v>1753.1020000000001</v>
      </c>
      <c r="I331">
        <f>VLOOKUP(Tabella43[[#This Row],[DATA]],Tabella37[], 6, 0)</f>
        <v>2.31</v>
      </c>
      <c r="J331">
        <f>VLOOKUP(Tabella43[[#This Row],[DATA]],Tabella37[], 7, 0)</f>
        <v>1.8480000000000001</v>
      </c>
      <c r="K331">
        <f>VLOOKUP(Tabella43[[#This Row],[DATA]],Tabella37[], 8, 0)</f>
        <v>0.8</v>
      </c>
      <c r="L331">
        <f>VLOOKUP(Tabella43[[#This Row],[DATA]],Tabella37[], 9, 0)</f>
        <v>24.382000000000001</v>
      </c>
      <c r="M331">
        <f>VLOOKUP(Tabella43[[#This Row],[DATA]],Tabella37[], 10, 0)</f>
        <v>87.445999999999998</v>
      </c>
      <c r="N331">
        <f>VLOOKUP(Tabella43[[#This Row],[DATA]],Tabella37[], 13, 0)</f>
        <v>1306.415</v>
      </c>
      <c r="O331">
        <f>VLOOKUP(Tabella43[[#This Row],[DATA]],Tabella37[], 14, 0)</f>
        <v>4.0259999999999998</v>
      </c>
      <c r="P331">
        <f>VLOOKUP(Tabella43[[#This Row],[DATA]],Tabella37[], 15, 0)</f>
        <v>3.5000000000000003E-2</v>
      </c>
      <c r="Q331">
        <f>VLOOKUP(Tabella43[[#This Row],[DATA]],Tabella37[], 16, 0)</f>
        <v>78.7</v>
      </c>
      <c r="R331">
        <f>VLOOKUP(Tabella43[[#This Row],[DATA]],Tabella37[], 17, 0)</f>
        <v>45.79</v>
      </c>
      <c r="S331">
        <f>VLOOKUP(Tabella43[[#This Row],[DATA]],Tabella37[], 18, 0)</f>
        <v>34.979999999999997</v>
      </c>
      <c r="T331">
        <f>VLOOKUP(Tabella43[[#This Row],[DATA]],Tabella38[], 2, 0)</f>
        <v>52.31</v>
      </c>
      <c r="U331">
        <f>VLOOKUP(Tabella43[[#This Row],[DATA]],Tabella40[], 2, 0)</f>
        <v>62.5</v>
      </c>
      <c r="V331">
        <f>VLOOKUP(Tabella43[[#This Row],[DATA]],Tabella39[], 2, 0)</f>
        <v>60.94</v>
      </c>
      <c r="W331">
        <f>VLOOKUP(Tabella43[[#This Row],[DATA]],Tabella41[], 2, 0)</f>
        <v>50</v>
      </c>
      <c r="X331">
        <v>0</v>
      </c>
      <c r="Y331">
        <v>0</v>
      </c>
      <c r="AB331" s="45">
        <v>44181</v>
      </c>
      <c r="AC331" s="14">
        <v>51445.885999999999</v>
      </c>
      <c r="AD331" s="14">
        <v>722.24699999999996</v>
      </c>
      <c r="AE331" s="14">
        <v>663.28499999999997</v>
      </c>
      <c r="AF331" s="14">
        <v>936.80600000000004</v>
      </c>
      <c r="AG331" s="14">
        <v>11.048</v>
      </c>
      <c r="AH331" s="14">
        <v>8.1229999999999993</v>
      </c>
      <c r="AI331" s="14">
        <v>1.04</v>
      </c>
      <c r="AJ331" s="14">
        <v>78.007999999999996</v>
      </c>
      <c r="AK331" s="14">
        <v>336.37400000000002</v>
      </c>
      <c r="AL331" s="14"/>
      <c r="AM331" s="14"/>
      <c r="AN331" s="14">
        <v>698.53399999999999</v>
      </c>
      <c r="AO331" s="14">
        <v>6.234</v>
      </c>
      <c r="AP331" s="14">
        <v>0.12</v>
      </c>
      <c r="AQ331" s="14"/>
      <c r="AR331" s="14"/>
      <c r="AS331" s="15"/>
      <c r="AU331" s="24">
        <v>44160</v>
      </c>
      <c r="AV331">
        <v>75.459999999999994</v>
      </c>
      <c r="AX331" s="24">
        <v>44160</v>
      </c>
      <c r="AY331">
        <v>69.27</v>
      </c>
      <c r="BA331" s="24">
        <v>44160</v>
      </c>
      <c r="BB331">
        <v>70.239999999999995</v>
      </c>
      <c r="BD331" s="24">
        <v>44160</v>
      </c>
      <c r="BE331">
        <v>62.5</v>
      </c>
    </row>
    <row r="332" spans="1:57" x14ac:dyDescent="0.3">
      <c r="A332" s="3">
        <v>44329</v>
      </c>
      <c r="B332" s="4">
        <v>4112.5</v>
      </c>
      <c r="C332" s="8">
        <v>199.81051404139541</v>
      </c>
      <c r="D332" s="38">
        <v>1.2099654192200689E-2</v>
      </c>
      <c r="E332">
        <f>VLOOKUP(Tabella43[[#This Row],[DATA]],Tabella37[], 2, 0)</f>
        <v>98852.900999999998</v>
      </c>
      <c r="F332">
        <f>VLOOKUP(Tabella43[[#This Row],[DATA]],Tabella37[], 3, 0)</f>
        <v>116.964</v>
      </c>
      <c r="G332">
        <f>VLOOKUP(Tabella43[[#This Row],[DATA]],Tabella37[], 4, 0)</f>
        <v>106.411</v>
      </c>
      <c r="H332">
        <f>VLOOKUP(Tabella43[[#This Row],[DATA]],Tabella37[], 5, 0)</f>
        <v>1755.4059999999999</v>
      </c>
      <c r="I332">
        <f>VLOOKUP(Tabella43[[#This Row],[DATA]],Tabella37[], 6, 0)</f>
        <v>2.3039999999999998</v>
      </c>
      <c r="J332">
        <f>VLOOKUP(Tabella43[[#This Row],[DATA]],Tabella37[], 7, 0)</f>
        <v>1.8340000000000001</v>
      </c>
      <c r="K332">
        <f>VLOOKUP(Tabella43[[#This Row],[DATA]],Tabella37[], 8, 0)</f>
        <v>0.81</v>
      </c>
      <c r="L332">
        <f>VLOOKUP(Tabella43[[#This Row],[DATA]],Tabella37[], 9, 0)</f>
        <v>23.786999999999999</v>
      </c>
      <c r="M332">
        <f>VLOOKUP(Tabella43[[#This Row],[DATA]],Tabella37[], 10, 0)</f>
        <v>84.619</v>
      </c>
      <c r="N332">
        <f>VLOOKUP(Tabella43[[#This Row],[DATA]],Tabella37[], 13, 0)</f>
        <v>1309.9960000000001</v>
      </c>
      <c r="O332">
        <f>VLOOKUP(Tabella43[[#This Row],[DATA]],Tabella37[], 14, 0)</f>
        <v>3.581</v>
      </c>
      <c r="P332">
        <f>VLOOKUP(Tabella43[[#This Row],[DATA]],Tabella37[], 15, 0)</f>
        <v>3.4000000000000002E-2</v>
      </c>
      <c r="Q332">
        <f>VLOOKUP(Tabella43[[#This Row],[DATA]],Tabella37[], 16, 0)</f>
        <v>79.27</v>
      </c>
      <c r="R332">
        <f>VLOOKUP(Tabella43[[#This Row],[DATA]],Tabella37[], 17, 0)</f>
        <v>45.97</v>
      </c>
      <c r="S332">
        <f>VLOOKUP(Tabella43[[#This Row],[DATA]],Tabella37[], 18, 0)</f>
        <v>35.380000000000003</v>
      </c>
      <c r="T332">
        <f>VLOOKUP(Tabella43[[#This Row],[DATA]],Tabella38[], 2, 0)</f>
        <v>52.31</v>
      </c>
      <c r="U332">
        <f>VLOOKUP(Tabella43[[#This Row],[DATA]],Tabella40[], 2, 0)</f>
        <v>62.5</v>
      </c>
      <c r="V332">
        <f>VLOOKUP(Tabella43[[#This Row],[DATA]],Tabella39[], 2, 0)</f>
        <v>60.94</v>
      </c>
      <c r="W332">
        <f>VLOOKUP(Tabella43[[#This Row],[DATA]],Tabella41[], 2, 0)</f>
        <v>50</v>
      </c>
      <c r="X332">
        <v>0</v>
      </c>
      <c r="Y332">
        <v>0</v>
      </c>
      <c r="AB332" s="45">
        <v>44182</v>
      </c>
      <c r="AC332" s="16">
        <v>52159.343999999997</v>
      </c>
      <c r="AD332" s="16">
        <v>713.45799999999997</v>
      </c>
      <c r="AE332" s="16">
        <v>664.68600000000004</v>
      </c>
      <c r="AF332" s="16">
        <v>947.32600000000002</v>
      </c>
      <c r="AG332" s="16">
        <v>10.519</v>
      </c>
      <c r="AH332" s="16">
        <v>8.3409999999999993</v>
      </c>
      <c r="AI332" s="16">
        <v>1.03</v>
      </c>
      <c r="AJ332" s="16">
        <v>77.768000000000001</v>
      </c>
      <c r="AK332" s="16">
        <v>337.69</v>
      </c>
      <c r="AL332" s="16"/>
      <c r="AM332" s="16"/>
      <c r="AN332" s="16">
        <v>704.69500000000005</v>
      </c>
      <c r="AO332" s="16">
        <v>6.16</v>
      </c>
      <c r="AP332" s="16">
        <v>0.122</v>
      </c>
      <c r="AQ332" s="16"/>
      <c r="AR332" s="16"/>
      <c r="AS332" s="17"/>
      <c r="AU332" s="24">
        <v>44161</v>
      </c>
      <c r="AV332">
        <v>75.459999999999994</v>
      </c>
      <c r="AX332" s="24">
        <v>44161</v>
      </c>
      <c r="AY332">
        <v>69.27</v>
      </c>
      <c r="BA332" s="24">
        <v>44161</v>
      </c>
      <c r="BB332">
        <v>70.239999999999995</v>
      </c>
      <c r="BD332" s="24">
        <v>44161</v>
      </c>
      <c r="BE332">
        <v>62.5</v>
      </c>
    </row>
    <row r="333" spans="1:57" x14ac:dyDescent="0.3">
      <c r="A333" s="1">
        <v>44330</v>
      </c>
      <c r="B333" s="2">
        <v>4173.8500000000004</v>
      </c>
      <c r="C333" s="7">
        <v>202.79127392867559</v>
      </c>
      <c r="D333" s="39">
        <v>1.480775516646066E-2</v>
      </c>
      <c r="E333">
        <f>VLOOKUP(Tabella43[[#This Row],[DATA]],Tabella37[], 2, 0)</f>
        <v>98977.891000000003</v>
      </c>
      <c r="F333">
        <f>VLOOKUP(Tabella43[[#This Row],[DATA]],Tabella37[], 3, 0)</f>
        <v>124.99</v>
      </c>
      <c r="G333">
        <f>VLOOKUP(Tabella43[[#This Row],[DATA]],Tabella37[], 4, 0)</f>
        <v>103.834</v>
      </c>
      <c r="H333">
        <f>VLOOKUP(Tabella43[[#This Row],[DATA]],Tabella37[], 5, 0)</f>
        <v>1757.3789999999999</v>
      </c>
      <c r="I333">
        <f>VLOOKUP(Tabella43[[#This Row],[DATA]],Tabella37[], 6, 0)</f>
        <v>1.9730000000000001</v>
      </c>
      <c r="J333">
        <f>VLOOKUP(Tabella43[[#This Row],[DATA]],Tabella37[], 7, 0)</f>
        <v>1.7909999999999999</v>
      </c>
      <c r="K333">
        <f>VLOOKUP(Tabella43[[#This Row],[DATA]],Tabella37[], 8, 0)</f>
        <v>0.81</v>
      </c>
      <c r="L333">
        <f>VLOOKUP(Tabella43[[#This Row],[DATA]],Tabella37[], 9, 0)</f>
        <v>22.919</v>
      </c>
      <c r="M333">
        <f>VLOOKUP(Tabella43[[#This Row],[DATA]],Tabella37[], 10, 0)</f>
        <v>82.353999999999999</v>
      </c>
      <c r="N333">
        <f>VLOOKUP(Tabella43[[#This Row],[DATA]],Tabella37[], 13, 0)</f>
        <v>1313.2470000000001</v>
      </c>
      <c r="O333">
        <f>VLOOKUP(Tabella43[[#This Row],[DATA]],Tabella37[], 14, 0)</f>
        <v>3.2509999999999999</v>
      </c>
      <c r="P333">
        <f>VLOOKUP(Tabella43[[#This Row],[DATA]],Tabella37[], 15, 0)</f>
        <v>3.4000000000000002E-2</v>
      </c>
      <c r="Q333">
        <f>VLOOKUP(Tabella43[[#This Row],[DATA]],Tabella37[], 16, 0)</f>
        <v>79.819999999999993</v>
      </c>
      <c r="R333">
        <f>VLOOKUP(Tabella43[[#This Row],[DATA]],Tabella37[], 17, 0)</f>
        <v>46.16</v>
      </c>
      <c r="S333">
        <f>VLOOKUP(Tabella43[[#This Row],[DATA]],Tabella37[], 18, 0)</f>
        <v>35.76</v>
      </c>
      <c r="T333">
        <f>VLOOKUP(Tabella43[[#This Row],[DATA]],Tabella38[], 2, 0)</f>
        <v>52.31</v>
      </c>
      <c r="U333">
        <f>VLOOKUP(Tabella43[[#This Row],[DATA]],Tabella40[], 2, 0)</f>
        <v>62.5</v>
      </c>
      <c r="V333">
        <f>VLOOKUP(Tabella43[[#This Row],[DATA]],Tabella39[], 2, 0)</f>
        <v>60.94</v>
      </c>
      <c r="W333">
        <f>VLOOKUP(Tabella43[[#This Row],[DATA]],Tabella41[], 2, 0)</f>
        <v>50</v>
      </c>
      <c r="X333">
        <v>0</v>
      </c>
      <c r="Y333">
        <v>0</v>
      </c>
      <c r="AB333" s="45">
        <v>44183</v>
      </c>
      <c r="AC333" s="14">
        <v>52905.769</v>
      </c>
      <c r="AD333" s="14">
        <v>746.42499999999995</v>
      </c>
      <c r="AE333" s="14">
        <v>668.02599999999995</v>
      </c>
      <c r="AF333" s="14">
        <v>956.23500000000001</v>
      </c>
      <c r="AG333" s="14">
        <v>8.9090000000000007</v>
      </c>
      <c r="AH333" s="14">
        <v>8.1519999999999992</v>
      </c>
      <c r="AI333" s="14">
        <v>1.02</v>
      </c>
      <c r="AJ333" s="14">
        <v>77.941999999999993</v>
      </c>
      <c r="AK333" s="14">
        <v>336.69499999999999</v>
      </c>
      <c r="AL333" s="14"/>
      <c r="AM333" s="14"/>
      <c r="AN333" s="14">
        <v>710.76300000000003</v>
      </c>
      <c r="AO333" s="14">
        <v>6.0679999999999996</v>
      </c>
      <c r="AP333" s="14">
        <v>0.123</v>
      </c>
      <c r="AQ333" s="14"/>
      <c r="AR333" s="14"/>
      <c r="AS333" s="15"/>
      <c r="AU333" s="24">
        <v>44162</v>
      </c>
      <c r="AV333">
        <v>75.459999999999994</v>
      </c>
      <c r="AX333" s="24">
        <v>44162</v>
      </c>
      <c r="AY333">
        <v>69.27</v>
      </c>
      <c r="BA333" s="24">
        <v>44162</v>
      </c>
      <c r="BB333">
        <v>70.239999999999995</v>
      </c>
      <c r="BD333" s="24">
        <v>44162</v>
      </c>
      <c r="BE333">
        <v>62.5</v>
      </c>
    </row>
    <row r="334" spans="1:57" x14ac:dyDescent="0.3">
      <c r="A334" s="3">
        <v>44333</v>
      </c>
      <c r="B334" s="4">
        <v>4163.29</v>
      </c>
      <c r="C334" s="8">
        <v>202.27820425614615</v>
      </c>
      <c r="D334" s="38">
        <v>-2.533244169402793E-3</v>
      </c>
      <c r="E334">
        <f>VLOOKUP(Tabella43[[#This Row],[DATA]],Tabella37[], 2, 0)</f>
        <v>99203</v>
      </c>
      <c r="F334">
        <f>VLOOKUP(Tabella43[[#This Row],[DATA]],Tabella37[], 3, 0)</f>
        <v>85.22</v>
      </c>
      <c r="G334">
        <f>VLOOKUP(Tabella43[[#This Row],[DATA]],Tabella37[], 4, 0)</f>
        <v>96.55</v>
      </c>
      <c r="H334">
        <f>VLOOKUP(Tabella43[[#This Row],[DATA]],Tabella37[], 5, 0)</f>
        <v>1760.903</v>
      </c>
      <c r="I334">
        <f>VLOOKUP(Tabella43[[#This Row],[DATA]],Tabella37[], 6, 0)</f>
        <v>1.1890000000000001</v>
      </c>
      <c r="J334">
        <f>VLOOKUP(Tabella43[[#This Row],[DATA]],Tabella37[], 7, 0)</f>
        <v>1.74</v>
      </c>
      <c r="K334">
        <f>VLOOKUP(Tabella43[[#This Row],[DATA]],Tabella37[], 8, 0)</f>
        <v>0.79</v>
      </c>
      <c r="L334">
        <f>VLOOKUP(Tabella43[[#This Row],[DATA]],Tabella37[], 9, 0)</f>
        <v>21.928000000000001</v>
      </c>
      <c r="M334">
        <f>VLOOKUP(Tabella43[[#This Row],[DATA]],Tabella37[], 10, 0)</f>
        <v>76.766999999999996</v>
      </c>
      <c r="N334">
        <f>VLOOKUP(Tabella43[[#This Row],[DATA]],Tabella37[], 13, 0)</f>
        <v>1319.3620000000001</v>
      </c>
      <c r="O334">
        <f>VLOOKUP(Tabella43[[#This Row],[DATA]],Tabella37[], 14, 0)</f>
        <v>2.391</v>
      </c>
      <c r="P334">
        <f>VLOOKUP(Tabella43[[#This Row],[DATA]],Tabella37[], 15, 0)</f>
        <v>3.2000000000000001E-2</v>
      </c>
      <c r="Q334">
        <f>VLOOKUP(Tabella43[[#This Row],[DATA]],Tabella37[], 16, 0)</f>
        <v>81.59</v>
      </c>
      <c r="R334">
        <f>VLOOKUP(Tabella43[[#This Row],[DATA]],Tabella37[], 17, 0)</f>
        <v>46.93</v>
      </c>
      <c r="S334">
        <f>VLOOKUP(Tabella43[[#This Row],[DATA]],Tabella37[], 18, 0)</f>
        <v>36.82</v>
      </c>
      <c r="T334">
        <f>VLOOKUP(Tabella43[[#This Row],[DATA]],Tabella38[], 2, 0)</f>
        <v>52.31</v>
      </c>
      <c r="U334">
        <f>VLOOKUP(Tabella43[[#This Row],[DATA]],Tabella40[], 2, 0)</f>
        <v>62.5</v>
      </c>
      <c r="V334">
        <f>VLOOKUP(Tabella43[[#This Row],[DATA]],Tabella39[], 2, 0)</f>
        <v>60.94</v>
      </c>
      <c r="W334">
        <f>VLOOKUP(Tabella43[[#This Row],[DATA]],Tabella41[], 2, 0)</f>
        <v>50</v>
      </c>
      <c r="X334">
        <v>0</v>
      </c>
      <c r="Y334">
        <v>0</v>
      </c>
      <c r="AB334" s="45">
        <v>44184</v>
      </c>
      <c r="AC334" s="16">
        <v>53509.851000000002</v>
      </c>
      <c r="AD334" s="16">
        <v>604.08199999999999</v>
      </c>
      <c r="AE334" s="16">
        <v>659.89800000000002</v>
      </c>
      <c r="AF334" s="16">
        <v>964.28200000000004</v>
      </c>
      <c r="AG334" s="16">
        <v>8.0470000000000006</v>
      </c>
      <c r="AH334" s="16">
        <v>8.2379999999999995</v>
      </c>
      <c r="AI334" s="16">
        <v>1</v>
      </c>
      <c r="AJ334" s="16">
        <v>77.503</v>
      </c>
      <c r="AK334" s="16">
        <v>333.61700000000002</v>
      </c>
      <c r="AL334" s="16"/>
      <c r="AM334" s="16"/>
      <c r="AN334" s="16">
        <v>715.9</v>
      </c>
      <c r="AO334" s="16">
        <v>5.1369999999999996</v>
      </c>
      <c r="AP334" s="16">
        <v>0.121</v>
      </c>
      <c r="AQ334" s="16"/>
      <c r="AR334" s="16"/>
      <c r="AS334" s="17"/>
      <c r="AU334" s="24">
        <v>44163</v>
      </c>
      <c r="AV334">
        <v>75.459999999999994</v>
      </c>
      <c r="AX334" s="24">
        <v>44163</v>
      </c>
      <c r="AY334">
        <v>69.27</v>
      </c>
      <c r="BA334" s="24">
        <v>44163</v>
      </c>
      <c r="BB334">
        <v>70.239999999999995</v>
      </c>
      <c r="BD334" s="24">
        <v>44163</v>
      </c>
      <c r="BE334">
        <v>62.5</v>
      </c>
    </row>
    <row r="335" spans="1:57" x14ac:dyDescent="0.3">
      <c r="A335" s="1">
        <v>44334</v>
      </c>
      <c r="B335" s="2">
        <v>4127.83</v>
      </c>
      <c r="C335" s="7">
        <v>200.55533961714121</v>
      </c>
      <c r="D335" s="39">
        <v>-8.5537819278381222E-3</v>
      </c>
      <c r="E335">
        <f>VLOOKUP(Tabella43[[#This Row],[DATA]],Tabella37[], 2, 0)</f>
        <v>99285.36</v>
      </c>
      <c r="F335">
        <f>VLOOKUP(Tabella43[[#This Row],[DATA]],Tabella37[], 3, 0)</f>
        <v>82.36</v>
      </c>
      <c r="G335">
        <f>VLOOKUP(Tabella43[[#This Row],[DATA]],Tabella37[], 4, 0)</f>
        <v>93.9</v>
      </c>
      <c r="H335">
        <f>VLOOKUP(Tabella43[[#This Row],[DATA]],Tabella37[], 5, 0)</f>
        <v>1763.2180000000001</v>
      </c>
      <c r="I335">
        <f>VLOOKUP(Tabella43[[#This Row],[DATA]],Tabella37[], 6, 0)</f>
        <v>2.3159999999999998</v>
      </c>
      <c r="J335">
        <f>VLOOKUP(Tabella43[[#This Row],[DATA]],Tabella37[], 7, 0)</f>
        <v>1.7749999999999999</v>
      </c>
      <c r="K335">
        <f>VLOOKUP(Tabella43[[#This Row],[DATA]],Tabella37[], 8, 0)</f>
        <v>0.78</v>
      </c>
      <c r="L335">
        <f>VLOOKUP(Tabella43[[#This Row],[DATA]],Tabella37[], 9, 0)</f>
        <v>21.513000000000002</v>
      </c>
      <c r="M335">
        <f>VLOOKUP(Tabella43[[#This Row],[DATA]],Tabella37[], 10, 0)</f>
        <v>75.138999999999996</v>
      </c>
      <c r="N335">
        <f>VLOOKUP(Tabella43[[#This Row],[DATA]],Tabella37[], 13, 0)</f>
        <v>1323.0039999999999</v>
      </c>
      <c r="O335">
        <f>VLOOKUP(Tabella43[[#This Row],[DATA]],Tabella37[], 14, 0)</f>
        <v>3.6419999999999999</v>
      </c>
      <c r="P335">
        <f>VLOOKUP(Tabella43[[#This Row],[DATA]],Tabella37[], 15, 0)</f>
        <v>3.2000000000000001E-2</v>
      </c>
      <c r="Q335">
        <f>VLOOKUP(Tabella43[[#This Row],[DATA]],Tabella37[], 16, 0)</f>
        <v>81.93</v>
      </c>
      <c r="R335">
        <f>VLOOKUP(Tabella43[[#This Row],[DATA]],Tabella37[], 17, 0)</f>
        <v>47.09</v>
      </c>
      <c r="S335">
        <f>VLOOKUP(Tabella43[[#This Row],[DATA]],Tabella37[], 18, 0)</f>
        <v>37</v>
      </c>
      <c r="T335">
        <f>VLOOKUP(Tabella43[[#This Row],[DATA]],Tabella38[], 2, 0)</f>
        <v>52.31</v>
      </c>
      <c r="U335">
        <f>VLOOKUP(Tabella43[[#This Row],[DATA]],Tabella40[], 2, 0)</f>
        <v>62.5</v>
      </c>
      <c r="V335">
        <f>VLOOKUP(Tabella43[[#This Row],[DATA]],Tabella39[], 2, 0)</f>
        <v>60.94</v>
      </c>
      <c r="W335">
        <f>VLOOKUP(Tabella43[[#This Row],[DATA]],Tabella41[], 2, 0)</f>
        <v>50</v>
      </c>
      <c r="X335">
        <v>0</v>
      </c>
      <c r="Y335">
        <v>0</v>
      </c>
      <c r="AB335" s="45">
        <v>44185</v>
      </c>
      <c r="AC335" s="14">
        <v>54066.446000000004</v>
      </c>
      <c r="AD335" s="14">
        <v>556.59500000000003</v>
      </c>
      <c r="AE335" s="14">
        <v>659.23800000000006</v>
      </c>
      <c r="AF335" s="14">
        <v>969.48400000000004</v>
      </c>
      <c r="AG335" s="14">
        <v>5.2030000000000003</v>
      </c>
      <c r="AH335" s="14">
        <v>8.2789999999999999</v>
      </c>
      <c r="AI335" s="14">
        <v>0.99</v>
      </c>
      <c r="AJ335" s="14">
        <v>78.263000000000005</v>
      </c>
      <c r="AK335" s="14">
        <v>337.54899999999998</v>
      </c>
      <c r="AL335" s="14"/>
      <c r="AM335" s="14">
        <v>315.255</v>
      </c>
      <c r="AN335" s="14">
        <v>719.73199999999997</v>
      </c>
      <c r="AO335" s="14">
        <v>3.8319999999999999</v>
      </c>
      <c r="AP335" s="14">
        <v>0.121</v>
      </c>
      <c r="AQ335" s="14">
        <v>0.17</v>
      </c>
      <c r="AR335" s="14">
        <v>0.17</v>
      </c>
      <c r="AS335" s="15"/>
      <c r="AU335" s="24">
        <v>44164</v>
      </c>
      <c r="AV335">
        <v>75.459999999999994</v>
      </c>
      <c r="AX335" s="24">
        <v>44164</v>
      </c>
      <c r="AY335">
        <v>69.27</v>
      </c>
      <c r="BA335" s="24">
        <v>44164</v>
      </c>
      <c r="BB335">
        <v>70.239999999999995</v>
      </c>
      <c r="BD335" s="24">
        <v>44164</v>
      </c>
      <c r="BE335">
        <v>62.5</v>
      </c>
    </row>
    <row r="336" spans="1:57" x14ac:dyDescent="0.3">
      <c r="A336" s="3">
        <v>44335</v>
      </c>
      <c r="B336" s="4">
        <v>4115.68</v>
      </c>
      <c r="C336" s="8">
        <v>199.96501797687301</v>
      </c>
      <c r="D336" s="38">
        <v>-2.9477755951037481E-3</v>
      </c>
      <c r="E336">
        <f>VLOOKUP(Tabella43[[#This Row],[DATA]],Tabella37[], 2, 0)</f>
        <v>99373.31</v>
      </c>
      <c r="F336">
        <f>VLOOKUP(Tabella43[[#This Row],[DATA]],Tabella37[], 3, 0)</f>
        <v>87.95</v>
      </c>
      <c r="G336">
        <f>VLOOKUP(Tabella43[[#This Row],[DATA]],Tabella37[], 4, 0)</f>
        <v>91.052999999999997</v>
      </c>
      <c r="H336">
        <f>VLOOKUP(Tabella43[[#This Row],[DATA]],Tabella37[], 5, 0)</f>
        <v>1765.252</v>
      </c>
      <c r="I336">
        <f>VLOOKUP(Tabella43[[#This Row],[DATA]],Tabella37[], 6, 0)</f>
        <v>2.0339999999999998</v>
      </c>
      <c r="J336">
        <f>VLOOKUP(Tabella43[[#This Row],[DATA]],Tabella37[], 7, 0)</f>
        <v>1.736</v>
      </c>
      <c r="K336">
        <f>VLOOKUP(Tabella43[[#This Row],[DATA]],Tabella37[], 8, 0)</f>
        <v>0.77</v>
      </c>
      <c r="L336">
        <f>VLOOKUP(Tabella43[[#This Row],[DATA]],Tabella37[], 9, 0)</f>
        <v>21.204000000000001</v>
      </c>
      <c r="M336">
        <f>VLOOKUP(Tabella43[[#This Row],[DATA]],Tabella37[], 10, 0)</f>
        <v>74.856999999999999</v>
      </c>
      <c r="N336">
        <f>VLOOKUP(Tabella43[[#This Row],[DATA]],Tabella37[], 13, 0)</f>
        <v>1326.54</v>
      </c>
      <c r="O336">
        <f>VLOOKUP(Tabella43[[#This Row],[DATA]],Tabella37[], 14, 0)</f>
        <v>3.536</v>
      </c>
      <c r="P336">
        <f>VLOOKUP(Tabella43[[#This Row],[DATA]],Tabella37[], 15, 0)</f>
        <v>3.2000000000000001E-2</v>
      </c>
      <c r="Q336">
        <f>VLOOKUP(Tabella43[[#This Row],[DATA]],Tabella37[], 16, 0)</f>
        <v>82.45</v>
      </c>
      <c r="R336">
        <f>VLOOKUP(Tabella43[[#This Row],[DATA]],Tabella37[], 17, 0)</f>
        <v>47.33</v>
      </c>
      <c r="S336">
        <f>VLOOKUP(Tabella43[[#This Row],[DATA]],Tabella37[], 18, 0)</f>
        <v>37.299999999999997</v>
      </c>
      <c r="T336">
        <f>VLOOKUP(Tabella43[[#This Row],[DATA]],Tabella38[], 2, 0)</f>
        <v>52.31</v>
      </c>
      <c r="U336">
        <f>VLOOKUP(Tabella43[[#This Row],[DATA]],Tabella40[], 2, 0)</f>
        <v>62.5</v>
      </c>
      <c r="V336">
        <f>VLOOKUP(Tabella43[[#This Row],[DATA]],Tabella39[], 2, 0)</f>
        <v>60.94</v>
      </c>
      <c r="W336">
        <f>VLOOKUP(Tabella43[[#This Row],[DATA]],Tabella41[], 2, 0)</f>
        <v>50</v>
      </c>
      <c r="X336">
        <v>0</v>
      </c>
      <c r="Y336">
        <v>0</v>
      </c>
      <c r="AB336" s="45">
        <v>44186</v>
      </c>
      <c r="AC336" s="16">
        <v>54641.07</v>
      </c>
      <c r="AD336" s="16">
        <v>574.62400000000002</v>
      </c>
      <c r="AE336" s="16">
        <v>654.678</v>
      </c>
      <c r="AF336" s="16">
        <v>975.19200000000001</v>
      </c>
      <c r="AG336" s="16">
        <v>5.7069999999999999</v>
      </c>
      <c r="AH336" s="16">
        <v>8.3859999999999992</v>
      </c>
      <c r="AI336" s="16">
        <v>0.98</v>
      </c>
      <c r="AJ336" s="16">
        <v>79.387</v>
      </c>
      <c r="AK336" s="16">
        <v>344.274</v>
      </c>
      <c r="AL336" s="16"/>
      <c r="AM336" s="16"/>
      <c r="AN336" s="16">
        <v>724.31799999999998</v>
      </c>
      <c r="AO336" s="16">
        <v>4.5860000000000003</v>
      </c>
      <c r="AP336" s="16">
        <v>0.121</v>
      </c>
      <c r="AQ336" s="16">
        <v>0.18</v>
      </c>
      <c r="AR336" s="16">
        <v>0.18</v>
      </c>
      <c r="AS336" s="17"/>
      <c r="AU336" s="24">
        <v>44165</v>
      </c>
      <c r="AV336">
        <v>75.459999999999994</v>
      </c>
      <c r="AX336" s="24">
        <v>44165</v>
      </c>
      <c r="AY336">
        <v>69.27</v>
      </c>
      <c r="BA336" s="24">
        <v>44165</v>
      </c>
      <c r="BB336">
        <v>70.239999999999995</v>
      </c>
      <c r="BD336" s="24">
        <v>44165</v>
      </c>
      <c r="BE336">
        <v>62.5</v>
      </c>
    </row>
    <row r="337" spans="1:57" x14ac:dyDescent="0.3">
      <c r="A337" s="1">
        <v>44336</v>
      </c>
      <c r="B337" s="2">
        <v>4159.12</v>
      </c>
      <c r="C337" s="7">
        <v>202.07560003886894</v>
      </c>
      <c r="D337" s="39">
        <v>1.0499443868610937E-2</v>
      </c>
      <c r="E337">
        <f>VLOOKUP(Tabella43[[#This Row],[DATA]],Tabella37[], 2, 0)</f>
        <v>99463.94</v>
      </c>
      <c r="F337">
        <f>VLOOKUP(Tabella43[[#This Row],[DATA]],Tabella37[], 3, 0)</f>
        <v>90.63</v>
      </c>
      <c r="G337">
        <f>VLOOKUP(Tabella43[[#This Row],[DATA]],Tabella37[], 4, 0)</f>
        <v>87.290999999999997</v>
      </c>
      <c r="H337">
        <f>VLOOKUP(Tabella43[[#This Row],[DATA]],Tabella37[], 5, 0)</f>
        <v>1767.289</v>
      </c>
      <c r="I337">
        <f>VLOOKUP(Tabella43[[#This Row],[DATA]],Tabella37[], 6, 0)</f>
        <v>2.0369999999999999</v>
      </c>
      <c r="J337">
        <f>VLOOKUP(Tabella43[[#This Row],[DATA]],Tabella37[], 7, 0)</f>
        <v>1.698</v>
      </c>
      <c r="K337">
        <f>VLOOKUP(Tabella43[[#This Row],[DATA]],Tabella37[], 8, 0)</f>
        <v>0.77</v>
      </c>
      <c r="L337">
        <f>VLOOKUP(Tabella43[[#This Row],[DATA]],Tabella37[], 9, 0)</f>
        <v>20.552</v>
      </c>
      <c r="M337">
        <f>VLOOKUP(Tabella43[[#This Row],[DATA]],Tabella37[], 10, 0)</f>
        <v>71.942999999999998</v>
      </c>
      <c r="N337">
        <f>VLOOKUP(Tabella43[[#This Row],[DATA]],Tabella37[], 13, 0)</f>
        <v>1329.5609999999999</v>
      </c>
      <c r="O337">
        <f>VLOOKUP(Tabella43[[#This Row],[DATA]],Tabella37[], 14, 0)</f>
        <v>3.0219999999999998</v>
      </c>
      <c r="P337">
        <f>VLOOKUP(Tabella43[[#This Row],[DATA]],Tabella37[], 15, 0)</f>
        <v>3.1E-2</v>
      </c>
      <c r="Q337">
        <f>VLOOKUP(Tabella43[[#This Row],[DATA]],Tabella37[], 16, 0)</f>
        <v>83.07</v>
      </c>
      <c r="R337">
        <f>VLOOKUP(Tabella43[[#This Row],[DATA]],Tabella37[], 17, 0)</f>
        <v>47.63</v>
      </c>
      <c r="S337">
        <f>VLOOKUP(Tabella43[[#This Row],[DATA]],Tabella37[], 18, 0)</f>
        <v>37.64</v>
      </c>
      <c r="T337">
        <f>VLOOKUP(Tabella43[[#This Row],[DATA]],Tabella38[], 2, 0)</f>
        <v>52.31</v>
      </c>
      <c r="U337">
        <f>VLOOKUP(Tabella43[[#This Row],[DATA]],Tabella40[], 2, 0)</f>
        <v>62.5</v>
      </c>
      <c r="V337">
        <f>VLOOKUP(Tabella43[[#This Row],[DATA]],Tabella39[], 2, 0)</f>
        <v>60.94</v>
      </c>
      <c r="W337">
        <f>VLOOKUP(Tabella43[[#This Row],[DATA]],Tabella41[], 2, 0)</f>
        <v>50</v>
      </c>
      <c r="X337">
        <v>0</v>
      </c>
      <c r="Y337">
        <v>0</v>
      </c>
      <c r="AB337" s="45">
        <v>44187</v>
      </c>
      <c r="AC337" s="14">
        <v>55245.536999999997</v>
      </c>
      <c r="AD337" s="14">
        <v>604.46600000000001</v>
      </c>
      <c r="AE337" s="14">
        <v>645.98500000000001</v>
      </c>
      <c r="AF337" s="14">
        <v>985.40099999999995</v>
      </c>
      <c r="AG337" s="14">
        <v>10.210000000000001</v>
      </c>
      <c r="AH337" s="14">
        <v>8.52</v>
      </c>
      <c r="AI337" s="14">
        <v>0.96</v>
      </c>
      <c r="AJ337" s="14">
        <v>80.287999999999997</v>
      </c>
      <c r="AK337" s="14">
        <v>352.916</v>
      </c>
      <c r="AL337" s="14"/>
      <c r="AM337" s="14"/>
      <c r="AN337" s="14">
        <v>730.28399999999999</v>
      </c>
      <c r="AO337" s="14">
        <v>5.9660000000000002</v>
      </c>
      <c r="AP337" s="14">
        <v>0.12</v>
      </c>
      <c r="AQ337" s="14"/>
      <c r="AR337" s="14"/>
      <c r="AS337" s="15"/>
      <c r="AU337" s="24">
        <v>44166</v>
      </c>
      <c r="AV337">
        <v>75.459999999999994</v>
      </c>
      <c r="AX337" s="24">
        <v>44166</v>
      </c>
      <c r="AY337">
        <v>69.27</v>
      </c>
      <c r="BA337" s="24">
        <v>44166</v>
      </c>
      <c r="BB337">
        <v>70.239999999999995</v>
      </c>
      <c r="BD337" s="24">
        <v>44166</v>
      </c>
      <c r="BE337">
        <v>62.5</v>
      </c>
    </row>
    <row r="338" spans="1:57" x14ac:dyDescent="0.3">
      <c r="A338" s="3">
        <v>44337</v>
      </c>
      <c r="B338" s="4">
        <v>4155.8599999999997</v>
      </c>
      <c r="C338" s="8">
        <v>201.91720921193274</v>
      </c>
      <c r="D338" s="38">
        <v>-7.8412700139667902E-4</v>
      </c>
      <c r="E338">
        <f>VLOOKUP(Tabella43[[#This Row],[DATA]],Tabella37[], 2, 0)</f>
        <v>99548.547000000006</v>
      </c>
      <c r="F338">
        <f>VLOOKUP(Tabella43[[#This Row],[DATA]],Tabella37[], 3, 0)</f>
        <v>84.606999999999999</v>
      </c>
      <c r="G338">
        <f>VLOOKUP(Tabella43[[#This Row],[DATA]],Tabella37[], 4, 0)</f>
        <v>81.522000000000006</v>
      </c>
      <c r="H338">
        <f>VLOOKUP(Tabella43[[#This Row],[DATA]],Tabella37[], 5, 0)</f>
        <v>1769.1389999999999</v>
      </c>
      <c r="I338">
        <f>VLOOKUP(Tabella43[[#This Row],[DATA]],Tabella37[], 6, 0)</f>
        <v>1.85</v>
      </c>
      <c r="J338">
        <f>VLOOKUP(Tabella43[[#This Row],[DATA]],Tabella37[], 7, 0)</f>
        <v>1.68</v>
      </c>
      <c r="K338">
        <f>VLOOKUP(Tabella43[[#This Row],[DATA]],Tabella37[], 8, 0)</f>
        <v>0.77</v>
      </c>
      <c r="L338">
        <f>VLOOKUP(Tabella43[[#This Row],[DATA]],Tabella37[], 9, 0)</f>
        <v>20.02</v>
      </c>
      <c r="M338">
        <f>VLOOKUP(Tabella43[[#This Row],[DATA]],Tabella37[], 10, 0)</f>
        <v>70.266999999999996</v>
      </c>
      <c r="N338">
        <f>VLOOKUP(Tabella43[[#This Row],[DATA]],Tabella37[], 13, 0)</f>
        <v>1332.511</v>
      </c>
      <c r="O338">
        <f>VLOOKUP(Tabella43[[#This Row],[DATA]],Tabella37[], 14, 0)</f>
        <v>2.95</v>
      </c>
      <c r="P338">
        <f>VLOOKUP(Tabella43[[#This Row],[DATA]],Tabella37[], 15, 0)</f>
        <v>0.03</v>
      </c>
      <c r="Q338">
        <f>VLOOKUP(Tabella43[[#This Row],[DATA]],Tabella37[], 16, 0)</f>
        <v>83.73</v>
      </c>
      <c r="R338">
        <f>VLOOKUP(Tabella43[[#This Row],[DATA]],Tabella37[], 17, 0)</f>
        <v>47.95</v>
      </c>
      <c r="S338">
        <f>VLOOKUP(Tabella43[[#This Row],[DATA]],Tabella37[], 18, 0)</f>
        <v>37.99</v>
      </c>
      <c r="T338">
        <f>VLOOKUP(Tabella43[[#This Row],[DATA]],Tabella38[], 2, 0)</f>
        <v>52.31</v>
      </c>
      <c r="U338">
        <f>VLOOKUP(Tabella43[[#This Row],[DATA]],Tabella40[], 2, 0)</f>
        <v>62.5</v>
      </c>
      <c r="V338">
        <f>VLOOKUP(Tabella43[[#This Row],[DATA]],Tabella39[], 2, 0)</f>
        <v>60.94</v>
      </c>
      <c r="W338">
        <f>VLOOKUP(Tabella43[[#This Row],[DATA]],Tabella41[], 2, 0)</f>
        <v>50</v>
      </c>
      <c r="X338">
        <v>0</v>
      </c>
      <c r="Y338">
        <v>0</v>
      </c>
      <c r="AB338" s="45">
        <v>44188</v>
      </c>
      <c r="AC338" s="16">
        <v>55922.612999999998</v>
      </c>
      <c r="AD338" s="16">
        <v>677.077</v>
      </c>
      <c r="AE338" s="16">
        <v>639.53200000000004</v>
      </c>
      <c r="AF338" s="16">
        <v>995.68299999999999</v>
      </c>
      <c r="AG338" s="16">
        <v>10.282</v>
      </c>
      <c r="AH338" s="16">
        <v>8.4109999999999996</v>
      </c>
      <c r="AI338" s="16">
        <v>0.94</v>
      </c>
      <c r="AJ338" s="16">
        <v>80.876000000000005</v>
      </c>
      <c r="AK338" s="16">
        <v>354.66699999999997</v>
      </c>
      <c r="AL338" s="16"/>
      <c r="AM338" s="16"/>
      <c r="AN338" s="16">
        <v>737.125</v>
      </c>
      <c r="AO338" s="16">
        <v>6.8410000000000002</v>
      </c>
      <c r="AP338" s="16">
        <v>0.11700000000000001</v>
      </c>
      <c r="AQ338" s="16">
        <v>0.3</v>
      </c>
      <c r="AR338" s="16">
        <v>0.3</v>
      </c>
      <c r="AS338" s="17"/>
      <c r="AU338" s="24">
        <v>44167</v>
      </c>
      <c r="AV338">
        <v>71.760000000000005</v>
      </c>
      <c r="AX338" s="24">
        <v>44167</v>
      </c>
      <c r="AY338">
        <v>67.19</v>
      </c>
      <c r="BA338" s="24">
        <v>44167</v>
      </c>
      <c r="BB338">
        <v>67.86</v>
      </c>
      <c r="BD338" s="24">
        <v>44167</v>
      </c>
      <c r="BE338">
        <v>62.5</v>
      </c>
    </row>
    <row r="339" spans="1:57" x14ac:dyDescent="0.3">
      <c r="A339" s="1">
        <v>44340</v>
      </c>
      <c r="B339" s="2">
        <v>4197.05</v>
      </c>
      <c r="C339" s="7">
        <v>203.91847245165681</v>
      </c>
      <c r="D339" s="39">
        <v>9.8625111190549994E-3</v>
      </c>
      <c r="E339">
        <f>VLOOKUP(Tabella43[[#This Row],[DATA]],Tabella37[], 2, 0)</f>
        <v>99725.021999999997</v>
      </c>
      <c r="F339">
        <f>VLOOKUP(Tabella43[[#This Row],[DATA]],Tabella37[], 3, 0)</f>
        <v>75.093999999999994</v>
      </c>
      <c r="G339">
        <f>VLOOKUP(Tabella43[[#This Row],[DATA]],Tabella37[], 4, 0)</f>
        <v>74.575000000000003</v>
      </c>
      <c r="H339">
        <f>VLOOKUP(Tabella43[[#This Row],[DATA]],Tabella37[], 5, 0)</f>
        <v>1772.569</v>
      </c>
      <c r="I339">
        <f>VLOOKUP(Tabella43[[#This Row],[DATA]],Tabella37[], 6, 0)</f>
        <v>1.34</v>
      </c>
      <c r="J339">
        <f>VLOOKUP(Tabella43[[#This Row],[DATA]],Tabella37[], 7, 0)</f>
        <v>1.667</v>
      </c>
      <c r="K339">
        <f>VLOOKUP(Tabella43[[#This Row],[DATA]],Tabella37[], 8, 0)</f>
        <v>0.79</v>
      </c>
      <c r="L339">
        <f>VLOOKUP(Tabella43[[#This Row],[DATA]],Tabella37[], 9, 0)</f>
        <v>19.280999999999999</v>
      </c>
      <c r="M339">
        <f>VLOOKUP(Tabella43[[#This Row],[DATA]],Tabella37[], 10, 0)</f>
        <v>67.356999999999999</v>
      </c>
      <c r="N339">
        <f>VLOOKUP(Tabella43[[#This Row],[DATA]],Tabella37[], 13, 0)</f>
        <v>1337.9949999999999</v>
      </c>
      <c r="O339">
        <f>VLOOKUP(Tabella43[[#This Row],[DATA]],Tabella37[], 14, 0)</f>
        <v>2.1320000000000001</v>
      </c>
      <c r="P339">
        <f>VLOOKUP(Tabella43[[#This Row],[DATA]],Tabella37[], 15, 0)</f>
        <v>2.8000000000000001E-2</v>
      </c>
      <c r="Q339">
        <f>VLOOKUP(Tabella43[[#This Row],[DATA]],Tabella37[], 16, 0)</f>
        <v>85.3</v>
      </c>
      <c r="R339">
        <f>VLOOKUP(Tabella43[[#This Row],[DATA]],Tabella37[], 17, 0)</f>
        <v>48.73</v>
      </c>
      <c r="S339">
        <f>VLOOKUP(Tabella43[[#This Row],[DATA]],Tabella37[], 18, 0)</f>
        <v>38.840000000000003</v>
      </c>
      <c r="T339">
        <f>VLOOKUP(Tabella43[[#This Row],[DATA]],Tabella38[], 2, 0)</f>
        <v>46.76</v>
      </c>
      <c r="U339">
        <f>VLOOKUP(Tabella43[[#This Row],[DATA]],Tabella40[], 2, 0)</f>
        <v>55.95</v>
      </c>
      <c r="V339">
        <f>VLOOKUP(Tabella43[[#This Row],[DATA]],Tabella39[], 2, 0)</f>
        <v>55.21</v>
      </c>
      <c r="W339">
        <f>VLOOKUP(Tabella43[[#This Row],[DATA]],Tabella41[], 2, 0)</f>
        <v>50</v>
      </c>
      <c r="X339">
        <v>0</v>
      </c>
      <c r="Y339">
        <v>0</v>
      </c>
      <c r="AB339" s="45">
        <v>44189</v>
      </c>
      <c r="AC339" s="14">
        <v>56539.091999999997</v>
      </c>
      <c r="AD339" s="14">
        <v>616.47900000000004</v>
      </c>
      <c r="AE339" s="14">
        <v>625.678</v>
      </c>
      <c r="AF339" s="14">
        <v>1004.3819999999999</v>
      </c>
      <c r="AG339" s="14">
        <v>8.6989999999999998</v>
      </c>
      <c r="AH339" s="14">
        <v>8.1509999999999998</v>
      </c>
      <c r="AI339" s="14">
        <v>0.92</v>
      </c>
      <c r="AJ339" s="14">
        <v>80.233999999999995</v>
      </c>
      <c r="AK339" s="14">
        <v>349.149</v>
      </c>
      <c r="AL339" s="14"/>
      <c r="AM339" s="14"/>
      <c r="AN339" s="14">
        <v>742.80200000000002</v>
      </c>
      <c r="AO339" s="14">
        <v>5.6769999999999996</v>
      </c>
      <c r="AP339" s="14">
        <v>0.114</v>
      </c>
      <c r="AQ339" s="14"/>
      <c r="AR339" s="14"/>
      <c r="AS339" s="15"/>
      <c r="AU339" s="24">
        <v>44168</v>
      </c>
      <c r="AV339">
        <v>71.760000000000005</v>
      </c>
      <c r="AX339" s="24">
        <v>44168</v>
      </c>
      <c r="AY339">
        <v>67.19</v>
      </c>
      <c r="BA339" s="24">
        <v>44168</v>
      </c>
      <c r="BB339">
        <v>67.86</v>
      </c>
      <c r="BD339" s="24">
        <v>44168</v>
      </c>
      <c r="BE339">
        <v>62.5</v>
      </c>
    </row>
    <row r="340" spans="1:57" x14ac:dyDescent="0.3">
      <c r="A340" s="3">
        <v>44341</v>
      </c>
      <c r="B340" s="4">
        <v>4188.13</v>
      </c>
      <c r="C340" s="8">
        <v>203.48508405402782</v>
      </c>
      <c r="D340" s="38">
        <v>-2.1275639556262234E-3</v>
      </c>
      <c r="E340">
        <f>VLOOKUP(Tabella43[[#This Row],[DATA]],Tabella37[], 2, 0)</f>
        <v>99793.012000000002</v>
      </c>
      <c r="F340">
        <f>VLOOKUP(Tabella43[[#This Row],[DATA]],Tabella37[], 3, 0)</f>
        <v>67.989999999999995</v>
      </c>
      <c r="G340">
        <f>VLOOKUP(Tabella43[[#This Row],[DATA]],Tabella37[], 4, 0)</f>
        <v>72.522000000000006</v>
      </c>
      <c r="H340">
        <f>VLOOKUP(Tabella43[[#This Row],[DATA]],Tabella37[], 5, 0)</f>
        <v>1774.4739999999999</v>
      </c>
      <c r="I340">
        <f>VLOOKUP(Tabella43[[#This Row],[DATA]],Tabella37[], 6, 0)</f>
        <v>1.9039999999999999</v>
      </c>
      <c r="J340">
        <f>VLOOKUP(Tabella43[[#This Row],[DATA]],Tabella37[], 7, 0)</f>
        <v>1.6080000000000001</v>
      </c>
      <c r="K340">
        <f>VLOOKUP(Tabella43[[#This Row],[DATA]],Tabella37[], 8, 0)</f>
        <v>0.77</v>
      </c>
      <c r="L340">
        <f>VLOOKUP(Tabella43[[#This Row],[DATA]],Tabella37[], 9, 0)</f>
        <v>18.957000000000001</v>
      </c>
      <c r="M340">
        <f>VLOOKUP(Tabella43[[#This Row],[DATA]],Tabella37[], 10, 0)</f>
        <v>66.331999999999994</v>
      </c>
      <c r="N340">
        <f>VLOOKUP(Tabella43[[#This Row],[DATA]],Tabella37[], 13, 0)</f>
        <v>1341.2149999999999</v>
      </c>
      <c r="O340">
        <f>VLOOKUP(Tabella43[[#This Row],[DATA]],Tabella37[], 14, 0)</f>
        <v>3.22</v>
      </c>
      <c r="P340">
        <f>VLOOKUP(Tabella43[[#This Row],[DATA]],Tabella37[], 15, 0)</f>
        <v>2.8000000000000001E-2</v>
      </c>
      <c r="Q340">
        <f>VLOOKUP(Tabella43[[#This Row],[DATA]],Tabella37[], 16, 0)</f>
        <v>85.57</v>
      </c>
      <c r="R340">
        <f>VLOOKUP(Tabella43[[#This Row],[DATA]],Tabella37[], 17, 0)</f>
        <v>48.87</v>
      </c>
      <c r="S340">
        <f>VLOOKUP(Tabella43[[#This Row],[DATA]],Tabella37[], 18, 0)</f>
        <v>38.97</v>
      </c>
      <c r="T340">
        <f>VLOOKUP(Tabella43[[#This Row],[DATA]],Tabella38[], 2, 0)</f>
        <v>46.76</v>
      </c>
      <c r="U340">
        <f>VLOOKUP(Tabella43[[#This Row],[DATA]],Tabella40[], 2, 0)</f>
        <v>55.95</v>
      </c>
      <c r="V340">
        <f>VLOOKUP(Tabella43[[#This Row],[DATA]],Tabella39[], 2, 0)</f>
        <v>55.21</v>
      </c>
      <c r="W340">
        <f>VLOOKUP(Tabella43[[#This Row],[DATA]],Tabella41[], 2, 0)</f>
        <v>50</v>
      </c>
      <c r="X340">
        <v>0</v>
      </c>
      <c r="Y340">
        <v>0</v>
      </c>
      <c r="AB340" s="45">
        <v>44190</v>
      </c>
      <c r="AC340" s="16">
        <v>56863.358</v>
      </c>
      <c r="AD340" s="16">
        <v>324.26600000000002</v>
      </c>
      <c r="AE340" s="16">
        <v>565.37</v>
      </c>
      <c r="AF340" s="16">
        <v>1008.7619999999999</v>
      </c>
      <c r="AG340" s="16">
        <v>4.3789999999999996</v>
      </c>
      <c r="AH340" s="16">
        <v>7.5039999999999996</v>
      </c>
      <c r="AI340" s="16">
        <v>0.92</v>
      </c>
      <c r="AJ340" s="16">
        <v>79.768000000000001</v>
      </c>
      <c r="AK340" s="16">
        <v>340.79300000000001</v>
      </c>
      <c r="AL340" s="16"/>
      <c r="AM340" s="16"/>
      <c r="AN340" s="16">
        <v>746.03700000000003</v>
      </c>
      <c r="AO340" s="16">
        <v>3.2349999999999999</v>
      </c>
      <c r="AP340" s="16">
        <v>0.111</v>
      </c>
      <c r="AQ340" s="16"/>
      <c r="AR340" s="16"/>
      <c r="AS340" s="17"/>
      <c r="AU340" s="24">
        <v>44169</v>
      </c>
      <c r="AV340">
        <v>71.760000000000005</v>
      </c>
      <c r="AX340" s="24">
        <v>44169</v>
      </c>
      <c r="AY340">
        <v>67.19</v>
      </c>
      <c r="BA340" s="24">
        <v>44169</v>
      </c>
      <c r="BB340">
        <v>67.86</v>
      </c>
      <c r="BD340" s="24">
        <v>44169</v>
      </c>
      <c r="BE340">
        <v>62.5</v>
      </c>
    </row>
    <row r="341" spans="1:57" x14ac:dyDescent="0.3">
      <c r="A341" s="1">
        <v>44342</v>
      </c>
      <c r="B341" s="2">
        <v>4195.99</v>
      </c>
      <c r="C341" s="7">
        <v>203.86697113983095</v>
      </c>
      <c r="D341" s="39">
        <v>1.8749737128450623E-3</v>
      </c>
      <c r="E341">
        <f>VLOOKUP(Tabella43[[#This Row],[DATA]],Tabella37[], 2, 0)</f>
        <v>99866.192999999999</v>
      </c>
      <c r="F341">
        <f>VLOOKUP(Tabella43[[#This Row],[DATA]],Tabella37[], 3, 0)</f>
        <v>73.180999999999997</v>
      </c>
      <c r="G341">
        <f>VLOOKUP(Tabella43[[#This Row],[DATA]],Tabella37[], 4, 0)</f>
        <v>70.412000000000006</v>
      </c>
      <c r="H341">
        <f>VLOOKUP(Tabella43[[#This Row],[DATA]],Tabella37[], 5, 0)</f>
        <v>1777.414</v>
      </c>
      <c r="I341">
        <f>VLOOKUP(Tabella43[[#This Row],[DATA]],Tabella37[], 6, 0)</f>
        <v>2.9409999999999998</v>
      </c>
      <c r="J341">
        <f>VLOOKUP(Tabella43[[#This Row],[DATA]],Tabella37[], 7, 0)</f>
        <v>1.7370000000000001</v>
      </c>
      <c r="K341">
        <f>VLOOKUP(Tabella43[[#This Row],[DATA]],Tabella37[], 8, 0)</f>
        <v>0.76</v>
      </c>
      <c r="L341">
        <f>VLOOKUP(Tabella43[[#This Row],[DATA]],Tabella37[], 9, 0)</f>
        <v>18.443000000000001</v>
      </c>
      <c r="M341">
        <f>VLOOKUP(Tabella43[[#This Row],[DATA]],Tabella37[], 10, 0)</f>
        <v>64.878</v>
      </c>
      <c r="N341">
        <f>VLOOKUP(Tabella43[[#This Row],[DATA]],Tabella37[], 13, 0)</f>
        <v>1344.3589999999999</v>
      </c>
      <c r="O341">
        <f>VLOOKUP(Tabella43[[#This Row],[DATA]],Tabella37[], 14, 0)</f>
        <v>3.145</v>
      </c>
      <c r="P341">
        <f>VLOOKUP(Tabella43[[#This Row],[DATA]],Tabella37[], 15, 0)</f>
        <v>2.8000000000000001E-2</v>
      </c>
      <c r="Q341">
        <f>VLOOKUP(Tabella43[[#This Row],[DATA]],Tabella37[], 16, 0)</f>
        <v>85.99</v>
      </c>
      <c r="R341">
        <f>VLOOKUP(Tabella43[[#This Row],[DATA]],Tabella37[], 17, 0)</f>
        <v>49.08</v>
      </c>
      <c r="S341">
        <f>VLOOKUP(Tabella43[[#This Row],[DATA]],Tabella37[], 18, 0)</f>
        <v>39.200000000000003</v>
      </c>
      <c r="T341">
        <f>VLOOKUP(Tabella43[[#This Row],[DATA]],Tabella38[], 2, 0)</f>
        <v>46.76</v>
      </c>
      <c r="U341">
        <f>VLOOKUP(Tabella43[[#This Row],[DATA]],Tabella40[], 2, 0)</f>
        <v>55.95</v>
      </c>
      <c r="V341">
        <f>VLOOKUP(Tabella43[[#This Row],[DATA]],Tabella39[], 2, 0)</f>
        <v>55.21</v>
      </c>
      <c r="W341">
        <f>VLOOKUP(Tabella43[[#This Row],[DATA]],Tabella41[], 2, 0)</f>
        <v>50</v>
      </c>
      <c r="X341">
        <v>0</v>
      </c>
      <c r="Y341">
        <v>0</v>
      </c>
      <c r="AB341" s="45">
        <v>44191</v>
      </c>
      <c r="AC341" s="14">
        <v>57519.741999999998</v>
      </c>
      <c r="AD341" s="14">
        <v>656.38400000000001</v>
      </c>
      <c r="AE341" s="14">
        <v>572.84199999999998</v>
      </c>
      <c r="AF341" s="14">
        <v>1014.442</v>
      </c>
      <c r="AG341" s="14">
        <v>5.68</v>
      </c>
      <c r="AH341" s="14">
        <v>7.1660000000000004</v>
      </c>
      <c r="AI341" s="14">
        <v>0.95</v>
      </c>
      <c r="AJ341" s="14">
        <v>80.296999999999997</v>
      </c>
      <c r="AK341" s="14">
        <v>346.88400000000001</v>
      </c>
      <c r="AL341" s="14"/>
      <c r="AM341" s="14"/>
      <c r="AN341" s="14">
        <v>749.01599999999996</v>
      </c>
      <c r="AO341" s="14">
        <v>2.9790000000000001</v>
      </c>
      <c r="AP341" s="14">
        <v>0.121</v>
      </c>
      <c r="AQ341" s="14">
        <v>0.57999999999999996</v>
      </c>
      <c r="AR341" s="14">
        <v>0.57999999999999996</v>
      </c>
      <c r="AS341" s="15"/>
      <c r="AU341" s="24">
        <v>44170</v>
      </c>
      <c r="AV341">
        <v>71.760000000000005</v>
      </c>
      <c r="AX341" s="24">
        <v>44170</v>
      </c>
      <c r="AY341">
        <v>67.19</v>
      </c>
      <c r="BA341" s="24">
        <v>44170</v>
      </c>
      <c r="BB341">
        <v>67.86</v>
      </c>
      <c r="BD341" s="24">
        <v>44170</v>
      </c>
      <c r="BE341">
        <v>62.5</v>
      </c>
    </row>
    <row r="342" spans="1:57" x14ac:dyDescent="0.3">
      <c r="A342" s="3">
        <v>44343</v>
      </c>
      <c r="B342" s="4">
        <v>4200.88</v>
      </c>
      <c r="C342" s="8">
        <v>204.10455738023518</v>
      </c>
      <c r="D342" s="38">
        <v>1.1647198427041133E-3</v>
      </c>
      <c r="E342">
        <f>VLOOKUP(Tabella43[[#This Row],[DATA]],Tabella37[], 2, 0)</f>
        <v>99948.312999999995</v>
      </c>
      <c r="F342">
        <f>VLOOKUP(Tabella43[[#This Row],[DATA]],Tabella37[], 3, 0)</f>
        <v>82.12</v>
      </c>
      <c r="G342">
        <f>VLOOKUP(Tabella43[[#This Row],[DATA]],Tabella37[], 4, 0)</f>
        <v>69.195999999999998</v>
      </c>
      <c r="H342">
        <f>VLOOKUP(Tabella43[[#This Row],[DATA]],Tabella37[], 5, 0)</f>
        <v>1781.5050000000001</v>
      </c>
      <c r="I342">
        <f>VLOOKUP(Tabella43[[#This Row],[DATA]],Tabella37[], 6, 0)</f>
        <v>4.0910000000000002</v>
      </c>
      <c r="J342">
        <f>VLOOKUP(Tabella43[[#This Row],[DATA]],Tabella37[], 7, 0)</f>
        <v>2.0310000000000001</v>
      </c>
      <c r="K342">
        <f>VLOOKUP(Tabella43[[#This Row],[DATA]],Tabella37[], 8, 0)</f>
        <v>0.75</v>
      </c>
      <c r="L342">
        <f>VLOOKUP(Tabella43[[#This Row],[DATA]],Tabella37[], 9, 0)</f>
        <v>18.023</v>
      </c>
      <c r="M342">
        <f>VLOOKUP(Tabella43[[#This Row],[DATA]],Tabella37[], 10, 0)</f>
        <v>63.231999999999999</v>
      </c>
      <c r="N342">
        <f>VLOOKUP(Tabella43[[#This Row],[DATA]],Tabella37[], 13, 0)</f>
        <v>1347.1369999999999</v>
      </c>
      <c r="O342">
        <f>VLOOKUP(Tabella43[[#This Row],[DATA]],Tabella37[], 14, 0)</f>
        <v>2.778</v>
      </c>
      <c r="P342">
        <f>VLOOKUP(Tabella43[[#This Row],[DATA]],Tabella37[], 15, 0)</f>
        <v>2.7E-2</v>
      </c>
      <c r="Q342">
        <f>VLOOKUP(Tabella43[[#This Row],[DATA]],Tabella37[], 16, 0)</f>
        <v>86.44</v>
      </c>
      <c r="R342">
        <f>VLOOKUP(Tabella43[[#This Row],[DATA]],Tabella37[], 17, 0)</f>
        <v>49.27</v>
      </c>
      <c r="S342">
        <f>VLOOKUP(Tabella43[[#This Row],[DATA]],Tabella37[], 18, 0)</f>
        <v>39.479999999999997</v>
      </c>
      <c r="T342">
        <f>VLOOKUP(Tabella43[[#This Row],[DATA]],Tabella38[], 2, 0)</f>
        <v>46.76</v>
      </c>
      <c r="U342">
        <f>VLOOKUP(Tabella43[[#This Row],[DATA]],Tabella40[], 2, 0)</f>
        <v>55.95</v>
      </c>
      <c r="V342">
        <f>VLOOKUP(Tabella43[[#This Row],[DATA]],Tabella39[], 2, 0)</f>
        <v>55.21</v>
      </c>
      <c r="W342">
        <f>VLOOKUP(Tabella43[[#This Row],[DATA]],Tabella41[], 2, 0)</f>
        <v>50</v>
      </c>
      <c r="X342">
        <v>0</v>
      </c>
      <c r="Y342">
        <v>0</v>
      </c>
      <c r="AB342" s="45">
        <v>44192</v>
      </c>
      <c r="AC342" s="16">
        <v>57983.758000000002</v>
      </c>
      <c r="AD342" s="16">
        <v>464.01600000000002</v>
      </c>
      <c r="AE342" s="16">
        <v>559.61599999999999</v>
      </c>
      <c r="AF342" s="16">
        <v>1018.758</v>
      </c>
      <c r="AG342" s="16">
        <v>4.3159999999999998</v>
      </c>
      <c r="AH342" s="16">
        <v>7.0389999999999997</v>
      </c>
      <c r="AI342" s="16">
        <v>0.97</v>
      </c>
      <c r="AJ342" s="16">
        <v>81.281999999999996</v>
      </c>
      <c r="AK342" s="16">
        <v>357.30700000000002</v>
      </c>
      <c r="AL342" s="16"/>
      <c r="AM342" s="16">
        <v>319.298</v>
      </c>
      <c r="AN342" s="16">
        <v>751.85500000000002</v>
      </c>
      <c r="AO342" s="16">
        <v>2.839</v>
      </c>
      <c r="AP342" s="16">
        <v>0.122</v>
      </c>
      <c r="AQ342" s="16"/>
      <c r="AR342" s="16"/>
      <c r="AS342" s="17"/>
      <c r="AU342" s="24">
        <v>44171</v>
      </c>
      <c r="AV342">
        <v>71.760000000000005</v>
      </c>
      <c r="AX342" s="24">
        <v>44171</v>
      </c>
      <c r="AY342">
        <v>67.19</v>
      </c>
      <c r="BA342" s="24">
        <v>44171</v>
      </c>
      <c r="BB342">
        <v>67.86</v>
      </c>
      <c r="BD342" s="24">
        <v>44171</v>
      </c>
      <c r="BE342">
        <v>62.5</v>
      </c>
    </row>
    <row r="343" spans="1:57" x14ac:dyDescent="0.3">
      <c r="A343" s="1">
        <v>44344</v>
      </c>
      <c r="B343" s="2">
        <v>4204.1099999999997</v>
      </c>
      <c r="C343" s="7">
        <v>204.26149062287433</v>
      </c>
      <c r="D343" s="39">
        <v>7.685910772062993E-4</v>
      </c>
      <c r="E343">
        <f>VLOOKUP(Tabella43[[#This Row],[DATA]],Tabella37[], 2, 0)</f>
        <v>100013.61500000001</v>
      </c>
      <c r="F343">
        <f>VLOOKUP(Tabella43[[#This Row],[DATA]],Tabella37[], 3, 0)</f>
        <v>65.302000000000007</v>
      </c>
      <c r="G343">
        <f>VLOOKUP(Tabella43[[#This Row],[DATA]],Tabella37[], 4, 0)</f>
        <v>66.438000000000002</v>
      </c>
      <c r="H343">
        <f>VLOOKUP(Tabella43[[#This Row],[DATA]],Tabella37[], 5, 0)</f>
        <v>1783.1969999999999</v>
      </c>
      <c r="I343">
        <f>VLOOKUP(Tabella43[[#This Row],[DATA]],Tabella37[], 6, 0)</f>
        <v>1.6910000000000001</v>
      </c>
      <c r="J343">
        <f>VLOOKUP(Tabella43[[#This Row],[DATA]],Tabella37[], 7, 0)</f>
        <v>2.008</v>
      </c>
      <c r="K343">
        <f>VLOOKUP(Tabella43[[#This Row],[DATA]],Tabella37[], 8, 0)</f>
        <v>0.72</v>
      </c>
      <c r="L343">
        <f>VLOOKUP(Tabella43[[#This Row],[DATA]],Tabella37[], 9, 0)</f>
        <v>17.356000000000002</v>
      </c>
      <c r="M343">
        <f>VLOOKUP(Tabella43[[#This Row],[DATA]],Tabella37[], 10, 0)</f>
        <v>61.244</v>
      </c>
      <c r="N343">
        <f>VLOOKUP(Tabella43[[#This Row],[DATA]],Tabella37[], 13, 0)</f>
        <v>1349.646</v>
      </c>
      <c r="O343">
        <f>VLOOKUP(Tabella43[[#This Row],[DATA]],Tabella37[], 14, 0)</f>
        <v>2.5089999999999999</v>
      </c>
      <c r="P343">
        <f>VLOOKUP(Tabella43[[#This Row],[DATA]],Tabella37[], 15, 0)</f>
        <v>2.7E-2</v>
      </c>
      <c r="Q343">
        <f>VLOOKUP(Tabella43[[#This Row],[DATA]],Tabella37[], 16, 0)</f>
        <v>86.85</v>
      </c>
      <c r="R343">
        <f>VLOOKUP(Tabella43[[#This Row],[DATA]],Tabella37[], 17, 0)</f>
        <v>49.47</v>
      </c>
      <c r="S343">
        <f>VLOOKUP(Tabella43[[#This Row],[DATA]],Tabella37[], 18, 0)</f>
        <v>39.700000000000003</v>
      </c>
      <c r="T343">
        <f>VLOOKUP(Tabella43[[#This Row],[DATA]],Tabella38[], 2, 0)</f>
        <v>46.76</v>
      </c>
      <c r="U343">
        <f>VLOOKUP(Tabella43[[#This Row],[DATA]],Tabella40[], 2, 0)</f>
        <v>55.95</v>
      </c>
      <c r="V343">
        <f>VLOOKUP(Tabella43[[#This Row],[DATA]],Tabella39[], 2, 0)</f>
        <v>55.21</v>
      </c>
      <c r="W343">
        <f>VLOOKUP(Tabella43[[#This Row],[DATA]],Tabella41[], 2, 0)</f>
        <v>50</v>
      </c>
      <c r="X343">
        <v>0</v>
      </c>
      <c r="Y343">
        <v>0</v>
      </c>
      <c r="AB343" s="45">
        <v>44193</v>
      </c>
      <c r="AC343" s="14">
        <v>58488.4</v>
      </c>
      <c r="AD343" s="14">
        <v>504.642</v>
      </c>
      <c r="AE343" s="14">
        <v>549.61900000000003</v>
      </c>
      <c r="AF343" s="14">
        <v>1024.7719999999999</v>
      </c>
      <c r="AG343" s="14">
        <v>6.0140000000000002</v>
      </c>
      <c r="AH343" s="14">
        <v>7.0830000000000002</v>
      </c>
      <c r="AI343" s="14">
        <v>1</v>
      </c>
      <c r="AJ343" s="14">
        <v>82.649000000000001</v>
      </c>
      <c r="AK343" s="14">
        <v>364.64</v>
      </c>
      <c r="AL343" s="14"/>
      <c r="AM343" s="14"/>
      <c r="AN343" s="14">
        <v>755.73</v>
      </c>
      <c r="AO343" s="14">
        <v>3.875</v>
      </c>
      <c r="AP343" s="14">
        <v>0.122</v>
      </c>
      <c r="AQ343" s="14">
        <v>0.63</v>
      </c>
      <c r="AR343" s="14">
        <v>0.63</v>
      </c>
      <c r="AS343" s="15"/>
      <c r="AU343" s="24">
        <v>44172</v>
      </c>
      <c r="AV343">
        <v>71.760000000000005</v>
      </c>
      <c r="AX343" s="24">
        <v>44172</v>
      </c>
      <c r="AY343">
        <v>67.19</v>
      </c>
      <c r="BA343" s="24">
        <v>44172</v>
      </c>
      <c r="BB343">
        <v>67.86</v>
      </c>
      <c r="BD343" s="24">
        <v>44172</v>
      </c>
      <c r="BE343">
        <v>62.5</v>
      </c>
    </row>
    <row r="344" spans="1:57" x14ac:dyDescent="0.3">
      <c r="A344" s="3">
        <v>44348</v>
      </c>
      <c r="B344" s="4">
        <v>4202.04</v>
      </c>
      <c r="C344" s="8">
        <v>204.16091730638425</v>
      </c>
      <c r="D344" s="38">
        <v>-4.9249657496937326E-4</v>
      </c>
      <c r="E344">
        <f>VLOOKUP(Tabella43[[#This Row],[DATA]],Tabella37[], 2, 0)</f>
        <v>100156.045</v>
      </c>
      <c r="F344">
        <f>VLOOKUP(Tabella43[[#This Row],[DATA]],Tabella37[], 3, 0)</f>
        <v>66.436999999999998</v>
      </c>
      <c r="G344">
        <f>VLOOKUP(Tabella43[[#This Row],[DATA]],Tabella37[], 4, 0)</f>
        <v>51.862000000000002</v>
      </c>
      <c r="H344">
        <f>VLOOKUP(Tabella43[[#This Row],[DATA]],Tabella37[], 5, 0)</f>
        <v>1787.0170000000001</v>
      </c>
      <c r="I344">
        <f>VLOOKUP(Tabella43[[#This Row],[DATA]],Tabella37[], 6, 0)</f>
        <v>1.9550000000000001</v>
      </c>
      <c r="J344">
        <f>VLOOKUP(Tabella43[[#This Row],[DATA]],Tabella37[], 7, 0)</f>
        <v>1.792</v>
      </c>
      <c r="K344">
        <f>VLOOKUP(Tabella43[[#This Row],[DATA]],Tabella37[], 8, 0)</f>
        <v>0.75</v>
      </c>
      <c r="L344">
        <f>VLOOKUP(Tabella43[[#This Row],[DATA]],Tabella37[], 9, 0)</f>
        <v>16.494</v>
      </c>
      <c r="M344">
        <f>VLOOKUP(Tabella43[[#This Row],[DATA]],Tabella37[], 10, 0)</f>
        <v>56.023000000000003</v>
      </c>
      <c r="N344">
        <f>VLOOKUP(Tabella43[[#This Row],[DATA]],Tabella37[], 13, 0)</f>
        <v>1355.528</v>
      </c>
      <c r="O344">
        <f>VLOOKUP(Tabella43[[#This Row],[DATA]],Tabella37[], 14, 0)</f>
        <v>2.1190000000000002</v>
      </c>
      <c r="P344">
        <f>VLOOKUP(Tabella43[[#This Row],[DATA]],Tabella37[], 15, 0)</f>
        <v>2.5000000000000001E-2</v>
      </c>
      <c r="Q344">
        <f>VLOOKUP(Tabella43[[#This Row],[DATA]],Tabella37[], 16, 0)</f>
        <v>88.13</v>
      </c>
      <c r="R344">
        <f>VLOOKUP(Tabella43[[#This Row],[DATA]],Tabella37[], 17, 0)</f>
        <v>50.1</v>
      </c>
      <c r="S344">
        <f>VLOOKUP(Tabella43[[#This Row],[DATA]],Tabella37[], 18, 0)</f>
        <v>40.4</v>
      </c>
      <c r="T344">
        <f>VLOOKUP(Tabella43[[#This Row],[DATA]],Tabella38[], 2, 0)</f>
        <v>46.76</v>
      </c>
      <c r="U344">
        <f>VLOOKUP(Tabella43[[#This Row],[DATA]],Tabella40[], 2, 0)</f>
        <v>55.95</v>
      </c>
      <c r="V344">
        <f>VLOOKUP(Tabella43[[#This Row],[DATA]],Tabella39[], 2, 0)</f>
        <v>55.21</v>
      </c>
      <c r="W344">
        <f>VLOOKUP(Tabella43[[#This Row],[DATA]],Tabella41[], 2, 0)</f>
        <v>50</v>
      </c>
      <c r="X344">
        <v>0</v>
      </c>
      <c r="Y344">
        <v>0</v>
      </c>
      <c r="AB344" s="45">
        <v>44194</v>
      </c>
      <c r="AC344" s="16">
        <v>59092.785000000003</v>
      </c>
      <c r="AD344" s="16">
        <v>604.38499999999999</v>
      </c>
      <c r="AE344" s="16">
        <v>549.60699999999997</v>
      </c>
      <c r="AF344" s="16">
        <v>1035.643</v>
      </c>
      <c r="AG344" s="16">
        <v>10.871</v>
      </c>
      <c r="AH344" s="16">
        <v>7.1769999999999996</v>
      </c>
      <c r="AI344" s="16">
        <v>1.02</v>
      </c>
      <c r="AJ344" s="16">
        <v>83.441999999999993</v>
      </c>
      <c r="AK344" s="16">
        <v>368.346</v>
      </c>
      <c r="AL344" s="16"/>
      <c r="AM344" s="16"/>
      <c r="AN344" s="16">
        <v>761.33100000000002</v>
      </c>
      <c r="AO344" s="16">
        <v>5.601</v>
      </c>
      <c r="AP344" s="16">
        <v>0.124</v>
      </c>
      <c r="AQ344" s="16"/>
      <c r="AR344" s="16"/>
      <c r="AS344" s="17"/>
      <c r="AU344" s="24">
        <v>44173</v>
      </c>
      <c r="AV344">
        <v>71.760000000000005</v>
      </c>
      <c r="AX344" s="24">
        <v>44173</v>
      </c>
      <c r="AY344">
        <v>67.19</v>
      </c>
      <c r="BA344" s="24">
        <v>44173</v>
      </c>
      <c r="BB344">
        <v>67.86</v>
      </c>
      <c r="BD344" s="24">
        <v>44173</v>
      </c>
      <c r="BE344">
        <v>62.5</v>
      </c>
    </row>
    <row r="345" spans="1:57" x14ac:dyDescent="0.3">
      <c r="A345" s="1">
        <v>44349</v>
      </c>
      <c r="B345" s="2">
        <v>4208.12</v>
      </c>
      <c r="C345" s="7">
        <v>204.4563210572345</v>
      </c>
      <c r="D345" s="39">
        <v>1.4458704850342234E-3</v>
      </c>
      <c r="E345">
        <f>VLOOKUP(Tabella43[[#This Row],[DATA]],Tabella37[], 2, 0)</f>
        <v>100206.886</v>
      </c>
      <c r="F345">
        <f>VLOOKUP(Tabella43[[#This Row],[DATA]],Tabella37[], 3, 0)</f>
        <v>50.841999999999999</v>
      </c>
      <c r="G345">
        <f>VLOOKUP(Tabella43[[#This Row],[DATA]],Tabella37[], 4, 0)</f>
        <v>48.67</v>
      </c>
      <c r="H345">
        <f>VLOOKUP(Tabella43[[#This Row],[DATA]],Tabella37[], 5, 0)</f>
        <v>1788.6959999999999</v>
      </c>
      <c r="I345">
        <f>VLOOKUP(Tabella43[[#This Row],[DATA]],Tabella37[], 6, 0)</f>
        <v>1.679</v>
      </c>
      <c r="J345">
        <f>VLOOKUP(Tabella43[[#This Row],[DATA]],Tabella37[], 7, 0)</f>
        <v>1.6120000000000001</v>
      </c>
      <c r="K345">
        <f>VLOOKUP(Tabella43[[#This Row],[DATA]],Tabella37[], 8, 0)</f>
        <v>0.76</v>
      </c>
      <c r="L345">
        <f>VLOOKUP(Tabella43[[#This Row],[DATA]],Tabella37[], 9, 0)</f>
        <v>15.986000000000001</v>
      </c>
      <c r="M345">
        <f>VLOOKUP(Tabella43[[#This Row],[DATA]],Tabella37[], 10, 0)</f>
        <v>54.311</v>
      </c>
      <c r="N345">
        <f>VLOOKUP(Tabella43[[#This Row],[DATA]],Tabella37[], 13, 0)</f>
        <v>1358.855</v>
      </c>
      <c r="O345">
        <f>VLOOKUP(Tabella43[[#This Row],[DATA]],Tabella37[], 14, 0)</f>
        <v>3.327</v>
      </c>
      <c r="P345">
        <f>VLOOKUP(Tabella43[[#This Row],[DATA]],Tabella37[], 15, 0)</f>
        <v>2.4E-2</v>
      </c>
      <c r="Q345">
        <f>VLOOKUP(Tabella43[[#This Row],[DATA]],Tabella37[], 16, 0)</f>
        <v>88.28</v>
      </c>
      <c r="R345">
        <f>VLOOKUP(Tabella43[[#This Row],[DATA]],Tabella37[], 17, 0)</f>
        <v>50.17</v>
      </c>
      <c r="S345">
        <f>VLOOKUP(Tabella43[[#This Row],[DATA]],Tabella37[], 18, 0)</f>
        <v>40.479999999999997</v>
      </c>
      <c r="T345">
        <f>VLOOKUP(Tabella43[[#This Row],[DATA]],Tabella38[], 2, 0)</f>
        <v>46.76</v>
      </c>
      <c r="U345">
        <f>VLOOKUP(Tabella43[[#This Row],[DATA]],Tabella40[], 2, 0)</f>
        <v>55.95</v>
      </c>
      <c r="V345">
        <f>VLOOKUP(Tabella43[[#This Row],[DATA]],Tabella39[], 2, 0)</f>
        <v>55.21</v>
      </c>
      <c r="W345">
        <f>VLOOKUP(Tabella43[[#This Row],[DATA]],Tabella41[], 2, 0)</f>
        <v>50</v>
      </c>
      <c r="X345">
        <v>0</v>
      </c>
      <c r="Y345">
        <v>0</v>
      </c>
      <c r="AB345" s="45">
        <v>44195</v>
      </c>
      <c r="AC345" s="14">
        <v>59758.877</v>
      </c>
      <c r="AD345" s="14">
        <v>666.09199999999998</v>
      </c>
      <c r="AE345" s="14">
        <v>548.03800000000001</v>
      </c>
      <c r="AF345" s="14">
        <v>1047.0329999999999</v>
      </c>
      <c r="AG345" s="14">
        <v>11.39</v>
      </c>
      <c r="AH345" s="14">
        <v>7.3360000000000003</v>
      </c>
      <c r="AI345" s="14">
        <v>1.04</v>
      </c>
      <c r="AJ345" s="14">
        <v>83.191999999999993</v>
      </c>
      <c r="AK345" s="14">
        <v>372.11900000000003</v>
      </c>
      <c r="AL345" s="14"/>
      <c r="AM345" s="14"/>
      <c r="AN345" s="14">
        <v>767.9</v>
      </c>
      <c r="AO345" s="14">
        <v>6.569</v>
      </c>
      <c r="AP345" s="14">
        <v>0.125</v>
      </c>
      <c r="AQ345" s="14">
        <v>0.83</v>
      </c>
      <c r="AR345" s="14">
        <v>0.83</v>
      </c>
      <c r="AS345" s="15"/>
      <c r="AU345" s="24">
        <v>44174</v>
      </c>
      <c r="AV345">
        <v>71.760000000000005</v>
      </c>
      <c r="AX345" s="24">
        <v>44174</v>
      </c>
      <c r="AY345">
        <v>67.19</v>
      </c>
      <c r="BA345" s="24">
        <v>44174</v>
      </c>
      <c r="BB345">
        <v>67.86</v>
      </c>
      <c r="BD345" s="24">
        <v>44174</v>
      </c>
      <c r="BE345">
        <v>62.5</v>
      </c>
    </row>
    <row r="346" spans="1:57" x14ac:dyDescent="0.3">
      <c r="A346" s="3">
        <v>44350</v>
      </c>
      <c r="B346" s="4">
        <v>4192.8500000000004</v>
      </c>
      <c r="C346" s="8">
        <v>203.71441065008264</v>
      </c>
      <c r="D346" s="38">
        <v>-3.6352984992414229E-3</v>
      </c>
      <c r="E346">
        <f>VLOOKUP(Tabella43[[#This Row],[DATA]],Tabella37[], 2, 0)</f>
        <v>100264.52899999999</v>
      </c>
      <c r="F346">
        <f>VLOOKUP(Tabella43[[#This Row],[DATA]],Tabella37[], 3, 0)</f>
        <v>57.642000000000003</v>
      </c>
      <c r="G346">
        <f>VLOOKUP(Tabella43[[#This Row],[DATA]],Tabella37[], 4, 0)</f>
        <v>45.173999999999999</v>
      </c>
      <c r="H346">
        <f>VLOOKUP(Tabella43[[#This Row],[DATA]],Tabella37[], 5, 0)</f>
        <v>1790.556</v>
      </c>
      <c r="I346">
        <f>VLOOKUP(Tabella43[[#This Row],[DATA]],Tabella37[], 6, 0)</f>
        <v>1.859</v>
      </c>
      <c r="J346">
        <f>VLOOKUP(Tabella43[[#This Row],[DATA]],Tabella37[], 7, 0)</f>
        <v>1.2929999999999999</v>
      </c>
      <c r="K346">
        <f>VLOOKUP(Tabella43[[#This Row],[DATA]],Tabella37[], 8, 0)</f>
        <v>0.77</v>
      </c>
      <c r="L346">
        <f>VLOOKUP(Tabella43[[#This Row],[DATA]],Tabella37[], 9, 0)</f>
        <v>15.545</v>
      </c>
      <c r="M346">
        <f>VLOOKUP(Tabella43[[#This Row],[DATA]],Tabella37[], 10, 0)</f>
        <v>52.947000000000003</v>
      </c>
      <c r="N346">
        <f>VLOOKUP(Tabella43[[#This Row],[DATA]],Tabella37[], 13, 0)</f>
        <v>1361.819</v>
      </c>
      <c r="O346">
        <f>VLOOKUP(Tabella43[[#This Row],[DATA]],Tabella37[], 14, 0)</f>
        <v>2.964</v>
      </c>
      <c r="P346">
        <f>VLOOKUP(Tabella43[[#This Row],[DATA]],Tabella37[], 15, 0)</f>
        <v>2.1999999999999999E-2</v>
      </c>
      <c r="Q346">
        <f>VLOOKUP(Tabella43[[#This Row],[DATA]],Tabella37[], 16, 0)</f>
        <v>88.52</v>
      </c>
      <c r="R346">
        <f>VLOOKUP(Tabella43[[#This Row],[DATA]],Tabella37[], 17, 0)</f>
        <v>50.28</v>
      </c>
      <c r="S346">
        <f>VLOOKUP(Tabella43[[#This Row],[DATA]],Tabella37[], 18, 0)</f>
        <v>40.630000000000003</v>
      </c>
      <c r="T346">
        <f>VLOOKUP(Tabella43[[#This Row],[DATA]],Tabella38[], 2, 0)</f>
        <v>46.76</v>
      </c>
      <c r="U346">
        <f>VLOOKUP(Tabella43[[#This Row],[DATA]],Tabella40[], 2, 0)</f>
        <v>55.95</v>
      </c>
      <c r="V346">
        <f>VLOOKUP(Tabella43[[#This Row],[DATA]],Tabella39[], 2, 0)</f>
        <v>55.21</v>
      </c>
      <c r="W346">
        <f>VLOOKUP(Tabella43[[#This Row],[DATA]],Tabella41[], 2, 0)</f>
        <v>50</v>
      </c>
      <c r="X346">
        <v>0</v>
      </c>
      <c r="Y346">
        <v>0</v>
      </c>
      <c r="AB346" s="45">
        <v>44196</v>
      </c>
      <c r="AC346" s="16">
        <v>60536.267999999996</v>
      </c>
      <c r="AD346" s="16">
        <v>777.39</v>
      </c>
      <c r="AE346" s="16">
        <v>571.02499999999998</v>
      </c>
      <c r="AF346" s="16">
        <v>1057.33</v>
      </c>
      <c r="AG346" s="16">
        <v>10.297000000000001</v>
      </c>
      <c r="AH346" s="16">
        <v>7.5640000000000001</v>
      </c>
      <c r="AI346" s="16">
        <v>1.06</v>
      </c>
      <c r="AJ346" s="16">
        <v>83.346000000000004</v>
      </c>
      <c r="AK346" s="16">
        <v>370.404</v>
      </c>
      <c r="AL346" s="16"/>
      <c r="AM346" s="16"/>
      <c r="AN346" s="16">
        <v>773.67</v>
      </c>
      <c r="AO346" s="16">
        <v>5.77</v>
      </c>
      <c r="AP346" s="16">
        <v>0.129</v>
      </c>
      <c r="AQ346" s="16"/>
      <c r="AR346" s="16"/>
      <c r="AS346" s="17"/>
      <c r="AU346" s="24">
        <v>44175</v>
      </c>
      <c r="AV346">
        <v>71.760000000000005</v>
      </c>
      <c r="AX346" s="24">
        <v>44175</v>
      </c>
      <c r="AY346">
        <v>67.19</v>
      </c>
      <c r="BA346" s="24">
        <v>44175</v>
      </c>
      <c r="BB346">
        <v>67.86</v>
      </c>
      <c r="BD346" s="24">
        <v>44175</v>
      </c>
      <c r="BE346">
        <v>62.5</v>
      </c>
    </row>
    <row r="347" spans="1:57" x14ac:dyDescent="0.3">
      <c r="A347" s="1">
        <v>44351</v>
      </c>
      <c r="B347" s="2">
        <v>4229.8900000000003</v>
      </c>
      <c r="C347" s="7">
        <v>205.51404139539409</v>
      </c>
      <c r="D347" s="39">
        <v>8.7952943520972007E-3</v>
      </c>
      <c r="E347">
        <f>VLOOKUP(Tabella43[[#This Row],[DATA]],Tabella37[], 2, 0)</f>
        <v>100315.319</v>
      </c>
      <c r="F347">
        <f>VLOOKUP(Tabella43[[#This Row],[DATA]],Tabella37[], 3, 0)</f>
        <v>50.790999999999997</v>
      </c>
      <c r="G347">
        <f>VLOOKUP(Tabella43[[#This Row],[DATA]],Tabella37[], 4, 0)</f>
        <v>43.100999999999999</v>
      </c>
      <c r="H347">
        <f>VLOOKUP(Tabella43[[#This Row],[DATA]],Tabella37[], 5, 0)</f>
        <v>1792.1389999999999</v>
      </c>
      <c r="I347">
        <f>VLOOKUP(Tabella43[[#This Row],[DATA]],Tabella37[], 6, 0)</f>
        <v>1.583</v>
      </c>
      <c r="J347">
        <f>VLOOKUP(Tabella43[[#This Row],[DATA]],Tabella37[], 7, 0)</f>
        <v>1.2769999999999999</v>
      </c>
      <c r="K347">
        <f>VLOOKUP(Tabella43[[#This Row],[DATA]],Tabella37[], 8, 0)</f>
        <v>0.78</v>
      </c>
      <c r="L347">
        <f>VLOOKUP(Tabella43[[#This Row],[DATA]],Tabella37[], 9, 0)</f>
        <v>15.004</v>
      </c>
      <c r="M347">
        <f>VLOOKUP(Tabella43[[#This Row],[DATA]],Tabella37[], 10, 0)</f>
        <v>50.956000000000003</v>
      </c>
      <c r="N347">
        <f>VLOOKUP(Tabella43[[#This Row],[DATA]],Tabella37[], 13, 0)</f>
        <v>1364.4280000000001</v>
      </c>
      <c r="O347">
        <f>VLOOKUP(Tabella43[[#This Row],[DATA]],Tabella37[], 14, 0)</f>
        <v>2.609</v>
      </c>
      <c r="P347">
        <f>VLOOKUP(Tabella43[[#This Row],[DATA]],Tabella37[], 15, 0)</f>
        <v>0.02</v>
      </c>
      <c r="Q347">
        <f>VLOOKUP(Tabella43[[#This Row],[DATA]],Tabella37[], 16, 0)</f>
        <v>88.94</v>
      </c>
      <c r="R347">
        <f>VLOOKUP(Tabella43[[#This Row],[DATA]],Tabella37[], 17, 0)</f>
        <v>50.47</v>
      </c>
      <c r="S347">
        <f>VLOOKUP(Tabella43[[#This Row],[DATA]],Tabella37[], 18, 0)</f>
        <v>40.869999999999997</v>
      </c>
      <c r="T347">
        <f>VLOOKUP(Tabella43[[#This Row],[DATA]],Tabella38[], 2, 0)</f>
        <v>46.76</v>
      </c>
      <c r="U347">
        <f>VLOOKUP(Tabella43[[#This Row],[DATA]],Tabella40[], 2, 0)</f>
        <v>55.95</v>
      </c>
      <c r="V347">
        <f>VLOOKUP(Tabella43[[#This Row],[DATA]],Tabella39[], 2, 0)</f>
        <v>55.21</v>
      </c>
      <c r="W347">
        <f>VLOOKUP(Tabella43[[#This Row],[DATA]],Tabella41[], 2, 0)</f>
        <v>50</v>
      </c>
      <c r="X347">
        <v>0</v>
      </c>
      <c r="Y347">
        <v>0</v>
      </c>
      <c r="AB347" s="45">
        <v>44197</v>
      </c>
      <c r="AC347" s="14">
        <v>61030.915999999997</v>
      </c>
      <c r="AD347" s="14">
        <v>494.649</v>
      </c>
      <c r="AE347" s="14">
        <v>595.36500000000001</v>
      </c>
      <c r="AF347" s="14">
        <v>1063.7429999999999</v>
      </c>
      <c r="AG347" s="14">
        <v>6.4130000000000003</v>
      </c>
      <c r="AH347" s="14">
        <v>7.8540000000000001</v>
      </c>
      <c r="AI347" s="14">
        <v>1.07</v>
      </c>
      <c r="AJ347" s="14">
        <v>82.513999999999996</v>
      </c>
      <c r="AK347" s="14">
        <v>363.54</v>
      </c>
      <c r="AL347" s="14"/>
      <c r="AM347" s="14"/>
      <c r="AN347" s="14">
        <v>777.40700000000004</v>
      </c>
      <c r="AO347" s="14">
        <v>3.7370000000000001</v>
      </c>
      <c r="AP347" s="14">
        <v>0.13200000000000001</v>
      </c>
      <c r="AQ347" s="14"/>
      <c r="AR347" s="14"/>
      <c r="AS347" s="15"/>
      <c r="AU347" s="24">
        <v>44176</v>
      </c>
      <c r="AV347">
        <v>71.760000000000005</v>
      </c>
      <c r="AX347" s="24">
        <v>44176</v>
      </c>
      <c r="AY347">
        <v>67.19</v>
      </c>
      <c r="BA347" s="24">
        <v>44176</v>
      </c>
      <c r="BB347">
        <v>67.86</v>
      </c>
      <c r="BD347" s="24">
        <v>44176</v>
      </c>
      <c r="BE347">
        <v>62.5</v>
      </c>
    </row>
    <row r="348" spans="1:57" x14ac:dyDescent="0.3">
      <c r="A348" s="3">
        <v>44354</v>
      </c>
      <c r="B348" s="4">
        <v>4226.5200000000004</v>
      </c>
      <c r="C348" s="8">
        <v>205.3503060927024</v>
      </c>
      <c r="D348" s="38">
        <v>-7.9702856848261751E-4</v>
      </c>
      <c r="E348">
        <f>VLOOKUP(Tabella43[[#This Row],[DATA]],Tabella37[], 2, 0)</f>
        <v>100420.8</v>
      </c>
      <c r="F348">
        <f>VLOOKUP(Tabella43[[#This Row],[DATA]],Tabella37[], 3, 0)</f>
        <v>45.381</v>
      </c>
      <c r="G348">
        <f>VLOOKUP(Tabella43[[#This Row],[DATA]],Tabella37[], 4, 0)</f>
        <v>47.313000000000002</v>
      </c>
      <c r="H348">
        <f>VLOOKUP(Tabella43[[#This Row],[DATA]],Tabella37[], 5, 0)</f>
        <v>1794.7670000000001</v>
      </c>
      <c r="I348">
        <f>VLOOKUP(Tabella43[[#This Row],[DATA]],Tabella37[], 6, 0)</f>
        <v>0.95499999999999996</v>
      </c>
      <c r="J348">
        <f>VLOOKUP(Tabella43[[#This Row],[DATA]],Tabella37[], 7, 0)</f>
        <v>1.3859999999999999</v>
      </c>
      <c r="K348">
        <f>VLOOKUP(Tabella43[[#This Row],[DATA]],Tabella37[], 8, 0)</f>
        <v>0.84</v>
      </c>
      <c r="L348">
        <f>VLOOKUP(Tabella43[[#This Row],[DATA]],Tabella37[], 9, 0)</f>
        <v>14.073</v>
      </c>
      <c r="M348">
        <f>VLOOKUP(Tabella43[[#This Row],[DATA]],Tabella37[], 10, 0)</f>
        <v>47.27</v>
      </c>
      <c r="N348">
        <f>VLOOKUP(Tabella43[[#This Row],[DATA]],Tabella37[], 13, 0)</f>
        <v>1369.33</v>
      </c>
      <c r="O348">
        <f>VLOOKUP(Tabella43[[#This Row],[DATA]],Tabella37[], 14, 0)</f>
        <v>1.9370000000000001</v>
      </c>
      <c r="P348">
        <f>VLOOKUP(Tabella43[[#This Row],[DATA]],Tabella37[], 15, 0)</f>
        <v>2.1000000000000001E-2</v>
      </c>
      <c r="Q348">
        <f>VLOOKUP(Tabella43[[#This Row],[DATA]],Tabella37[], 16, 0)</f>
        <v>90.05</v>
      </c>
      <c r="R348">
        <f>VLOOKUP(Tabella43[[#This Row],[DATA]],Tabella37[], 17, 0)</f>
        <v>50.94</v>
      </c>
      <c r="S348">
        <f>VLOOKUP(Tabella43[[#This Row],[DATA]],Tabella37[], 18, 0)</f>
        <v>41.55</v>
      </c>
      <c r="T348">
        <f>VLOOKUP(Tabella43[[#This Row],[DATA]],Tabella38[], 2, 0)</f>
        <v>46.76</v>
      </c>
      <c r="U348">
        <f>VLOOKUP(Tabella43[[#This Row],[DATA]],Tabella40[], 2, 0)</f>
        <v>55.95</v>
      </c>
      <c r="V348">
        <f>VLOOKUP(Tabella43[[#This Row],[DATA]],Tabella39[], 2, 0)</f>
        <v>55.21</v>
      </c>
      <c r="W348">
        <f>VLOOKUP(Tabella43[[#This Row],[DATA]],Tabella41[], 2, 0)</f>
        <v>50</v>
      </c>
      <c r="X348">
        <v>0</v>
      </c>
      <c r="Y348">
        <v>0</v>
      </c>
      <c r="AB348" s="45">
        <v>44198</v>
      </c>
      <c r="AC348" s="16">
        <v>61921.404999999999</v>
      </c>
      <c r="AD348" s="16">
        <v>890.48800000000006</v>
      </c>
      <c r="AE348" s="16">
        <v>628.80899999999997</v>
      </c>
      <c r="AF348" s="16">
        <v>1071.423</v>
      </c>
      <c r="AG348" s="16">
        <v>7.681</v>
      </c>
      <c r="AH348" s="16">
        <v>8.14</v>
      </c>
      <c r="AI348" s="16">
        <v>1.1000000000000001</v>
      </c>
      <c r="AJ348" s="16">
        <v>82.945999999999998</v>
      </c>
      <c r="AK348" s="16">
        <v>368.38799999999998</v>
      </c>
      <c r="AL348" s="16"/>
      <c r="AM348" s="16"/>
      <c r="AN348" s="16">
        <v>780.74099999999999</v>
      </c>
      <c r="AO348" s="16">
        <v>3.3340000000000001</v>
      </c>
      <c r="AP348" s="16">
        <v>0.13800000000000001</v>
      </c>
      <c r="AQ348" s="16">
        <v>1.26</v>
      </c>
      <c r="AR348" s="16">
        <v>1.26</v>
      </c>
      <c r="AS348" s="17"/>
      <c r="AU348" s="24">
        <v>44177</v>
      </c>
      <c r="AV348">
        <v>71.760000000000005</v>
      </c>
      <c r="AX348" s="24">
        <v>44177</v>
      </c>
      <c r="AY348">
        <v>67.19</v>
      </c>
      <c r="BA348" s="24">
        <v>44177</v>
      </c>
      <c r="BB348">
        <v>67.86</v>
      </c>
      <c r="BD348" s="24">
        <v>44177</v>
      </c>
      <c r="BE348">
        <v>62.5</v>
      </c>
    </row>
    <row r="349" spans="1:57" x14ac:dyDescent="0.3">
      <c r="A349" s="1">
        <v>44355</v>
      </c>
      <c r="B349" s="2">
        <v>4227.26</v>
      </c>
      <c r="C349" s="7">
        <v>205.38625983869403</v>
      </c>
      <c r="D349" s="39">
        <v>1.7506961427659565E-4</v>
      </c>
      <c r="E349">
        <f>VLOOKUP(Tabella43[[#This Row],[DATA]],Tabella37[], 2, 0)</f>
        <v>100459.35</v>
      </c>
      <c r="F349">
        <f>VLOOKUP(Tabella43[[#This Row],[DATA]],Tabella37[], 3, 0)</f>
        <v>38.549999999999997</v>
      </c>
      <c r="G349">
        <f>VLOOKUP(Tabella43[[#This Row],[DATA]],Tabella37[], 4, 0)</f>
        <v>43.329000000000001</v>
      </c>
      <c r="H349">
        <f>VLOOKUP(Tabella43[[#This Row],[DATA]],Tabella37[], 5, 0)</f>
        <v>1795.7940000000001</v>
      </c>
      <c r="I349">
        <f>VLOOKUP(Tabella43[[#This Row],[DATA]],Tabella37[], 6, 0)</f>
        <v>1.0269999999999999</v>
      </c>
      <c r="J349">
        <f>VLOOKUP(Tabella43[[#This Row],[DATA]],Tabella37[], 7, 0)</f>
        <v>1.254</v>
      </c>
      <c r="K349">
        <f>VLOOKUP(Tabella43[[#This Row],[DATA]],Tabella37[], 8, 0)</f>
        <v>0.84</v>
      </c>
      <c r="L349">
        <f>VLOOKUP(Tabella43[[#This Row],[DATA]],Tabella37[], 9, 0)</f>
        <v>13.840999999999999</v>
      </c>
      <c r="M349">
        <f>VLOOKUP(Tabella43[[#This Row],[DATA]],Tabella37[], 10, 0)</f>
        <v>46.930999999999997</v>
      </c>
      <c r="N349">
        <f>VLOOKUP(Tabella43[[#This Row],[DATA]],Tabella37[], 13, 0)</f>
        <v>1372.0070000000001</v>
      </c>
      <c r="O349">
        <f>VLOOKUP(Tabella43[[#This Row],[DATA]],Tabella37[], 14, 0)</f>
        <v>2.677</v>
      </c>
      <c r="P349">
        <f>VLOOKUP(Tabella43[[#This Row],[DATA]],Tabella37[], 15, 0)</f>
        <v>1.7999999999999999E-2</v>
      </c>
      <c r="Q349">
        <f>VLOOKUP(Tabella43[[#This Row],[DATA]],Tabella37[], 16, 0)</f>
        <v>90.37</v>
      </c>
      <c r="R349">
        <f>VLOOKUP(Tabella43[[#This Row],[DATA]],Tabella37[], 17, 0)</f>
        <v>51.06</v>
      </c>
      <c r="S349">
        <f>VLOOKUP(Tabella43[[#This Row],[DATA]],Tabella37[], 18, 0)</f>
        <v>41.76</v>
      </c>
      <c r="T349">
        <f>VLOOKUP(Tabella43[[#This Row],[DATA]],Tabella38[], 2, 0)</f>
        <v>46.76</v>
      </c>
      <c r="U349">
        <f>VLOOKUP(Tabella43[[#This Row],[DATA]],Tabella40[], 2, 0)</f>
        <v>55.95</v>
      </c>
      <c r="V349">
        <f>VLOOKUP(Tabella43[[#This Row],[DATA]],Tabella39[], 2, 0)</f>
        <v>55.21</v>
      </c>
      <c r="W349">
        <f>VLOOKUP(Tabella43[[#This Row],[DATA]],Tabella41[], 2, 0)</f>
        <v>50</v>
      </c>
      <c r="X349">
        <v>0</v>
      </c>
      <c r="Y349">
        <v>0</v>
      </c>
      <c r="AB349" s="45">
        <v>44199</v>
      </c>
      <c r="AC349" s="14">
        <v>62531.358999999997</v>
      </c>
      <c r="AD349" s="14">
        <v>609.95399999999995</v>
      </c>
      <c r="AE349" s="14">
        <v>649.65700000000004</v>
      </c>
      <c r="AF349" s="14">
        <v>1075.8</v>
      </c>
      <c r="AG349" s="14">
        <v>4.3760000000000003</v>
      </c>
      <c r="AH349" s="14">
        <v>8.1489999999999991</v>
      </c>
      <c r="AI349" s="14">
        <v>1.1000000000000001</v>
      </c>
      <c r="AJ349" s="14">
        <v>84.120999999999995</v>
      </c>
      <c r="AK349" s="14">
        <v>377.17399999999998</v>
      </c>
      <c r="AL349" s="14"/>
      <c r="AM349" s="14">
        <v>336.90600000000001</v>
      </c>
      <c r="AN349" s="14">
        <v>783.87400000000002</v>
      </c>
      <c r="AO349" s="14">
        <v>3.1320000000000001</v>
      </c>
      <c r="AP349" s="14">
        <v>0.14099999999999999</v>
      </c>
      <c r="AQ349" s="14"/>
      <c r="AR349" s="14"/>
      <c r="AS349" s="15"/>
      <c r="AU349" s="24">
        <v>44178</v>
      </c>
      <c r="AV349">
        <v>71.760000000000005</v>
      </c>
      <c r="AX349" s="24">
        <v>44178</v>
      </c>
      <c r="AY349">
        <v>67.19</v>
      </c>
      <c r="BA349" s="24">
        <v>44178</v>
      </c>
      <c r="BB349">
        <v>67.86</v>
      </c>
      <c r="BD349" s="24">
        <v>44178</v>
      </c>
      <c r="BE349">
        <v>62.5</v>
      </c>
    </row>
    <row r="350" spans="1:57" x14ac:dyDescent="0.3">
      <c r="A350" s="3">
        <v>44356</v>
      </c>
      <c r="B350" s="4">
        <v>4219.55</v>
      </c>
      <c r="C350" s="8">
        <v>205.01166067437569</v>
      </c>
      <c r="D350" s="38">
        <v>-1.8255417468125729E-3</v>
      </c>
      <c r="E350">
        <f>VLOOKUP(Tabella43[[#This Row],[DATA]],Tabella37[], 2, 0)</f>
        <v>100516.12699999999</v>
      </c>
      <c r="F350">
        <f>VLOOKUP(Tabella43[[#This Row],[DATA]],Tabella37[], 3, 0)</f>
        <v>56.777000000000001</v>
      </c>
      <c r="G350">
        <f>VLOOKUP(Tabella43[[#This Row],[DATA]],Tabella37[], 4, 0)</f>
        <v>44.177</v>
      </c>
      <c r="H350">
        <f>VLOOKUP(Tabella43[[#This Row],[DATA]],Tabella37[], 5, 0)</f>
        <v>1797.1489999999999</v>
      </c>
      <c r="I350">
        <f>VLOOKUP(Tabella43[[#This Row],[DATA]],Tabella37[], 6, 0)</f>
        <v>1.355</v>
      </c>
      <c r="J350">
        <f>VLOOKUP(Tabella43[[#This Row],[DATA]],Tabella37[], 7, 0)</f>
        <v>1.208</v>
      </c>
      <c r="K350">
        <f>VLOOKUP(Tabella43[[#This Row],[DATA]],Tabella37[], 8, 0)</f>
        <v>0.86</v>
      </c>
      <c r="L350">
        <f>VLOOKUP(Tabella43[[#This Row],[DATA]],Tabella37[], 9, 0)</f>
        <v>13.454000000000001</v>
      </c>
      <c r="M350">
        <f>VLOOKUP(Tabella43[[#This Row],[DATA]],Tabella37[], 10, 0)</f>
        <v>45.835000000000001</v>
      </c>
      <c r="N350">
        <f>VLOOKUP(Tabella43[[#This Row],[DATA]],Tabella37[], 13, 0)</f>
        <v>1374.64</v>
      </c>
      <c r="O350">
        <f>VLOOKUP(Tabella43[[#This Row],[DATA]],Tabella37[], 14, 0)</f>
        <v>2.633</v>
      </c>
      <c r="P350">
        <f>VLOOKUP(Tabella43[[#This Row],[DATA]],Tabella37[], 15, 0)</f>
        <v>1.9E-2</v>
      </c>
      <c r="Q350">
        <f>VLOOKUP(Tabella43[[#This Row],[DATA]],Tabella37[], 16, 0)</f>
        <v>90.61</v>
      </c>
      <c r="R350">
        <f>VLOOKUP(Tabella43[[#This Row],[DATA]],Tabella37[], 17, 0)</f>
        <v>51.16</v>
      </c>
      <c r="S350">
        <f>VLOOKUP(Tabella43[[#This Row],[DATA]],Tabella37[], 18, 0)</f>
        <v>41.92</v>
      </c>
      <c r="T350">
        <f>VLOOKUP(Tabella43[[#This Row],[DATA]],Tabella38[], 2, 0)</f>
        <v>46.76</v>
      </c>
      <c r="U350">
        <f>VLOOKUP(Tabella43[[#This Row],[DATA]],Tabella40[], 2, 0)</f>
        <v>55.95</v>
      </c>
      <c r="V350">
        <f>VLOOKUP(Tabella43[[#This Row],[DATA]],Tabella39[], 2, 0)</f>
        <v>55.21</v>
      </c>
      <c r="W350">
        <f>VLOOKUP(Tabella43[[#This Row],[DATA]],Tabella41[], 2, 0)</f>
        <v>50</v>
      </c>
      <c r="X350">
        <v>0</v>
      </c>
      <c r="Y350">
        <v>0</v>
      </c>
      <c r="AB350" s="45">
        <v>44200</v>
      </c>
      <c r="AC350" s="16">
        <v>63080.091</v>
      </c>
      <c r="AD350" s="16">
        <v>548.73199999999997</v>
      </c>
      <c r="AE350" s="16">
        <v>655.95600000000002</v>
      </c>
      <c r="AF350" s="16">
        <v>1082.0899999999999</v>
      </c>
      <c r="AG350" s="16">
        <v>6.29</v>
      </c>
      <c r="AH350" s="16">
        <v>8.1880000000000006</v>
      </c>
      <c r="AI350" s="16">
        <v>1.1000000000000001</v>
      </c>
      <c r="AJ350" s="16">
        <v>84.899000000000001</v>
      </c>
      <c r="AK350" s="16">
        <v>382.66800000000001</v>
      </c>
      <c r="AL350" s="16"/>
      <c r="AM350" s="16"/>
      <c r="AN350" s="16">
        <v>788.06399999999996</v>
      </c>
      <c r="AO350" s="16">
        <v>4.1909999999999998</v>
      </c>
      <c r="AP350" s="16">
        <v>0.14099999999999999</v>
      </c>
      <c r="AQ350" s="16">
        <v>1.36</v>
      </c>
      <c r="AR350" s="16">
        <v>1.36</v>
      </c>
      <c r="AS350" s="17"/>
      <c r="AU350" s="24">
        <v>44179</v>
      </c>
      <c r="AV350">
        <v>71.760000000000005</v>
      </c>
      <c r="AX350" s="24">
        <v>44179</v>
      </c>
      <c r="AY350">
        <v>68.44</v>
      </c>
      <c r="BA350" s="24">
        <v>44179</v>
      </c>
      <c r="BB350">
        <v>69.290000000000006</v>
      </c>
      <c r="BD350" s="24">
        <v>44179</v>
      </c>
      <c r="BE350">
        <v>62.5</v>
      </c>
    </row>
    <row r="351" spans="1:57" x14ac:dyDescent="0.3">
      <c r="A351" s="1">
        <v>44357</v>
      </c>
      <c r="B351" s="2">
        <v>4239.18</v>
      </c>
      <c r="C351" s="7">
        <v>205.96540666601888</v>
      </c>
      <c r="D351" s="39">
        <v>4.641367023082649E-3</v>
      </c>
      <c r="E351">
        <f>VLOOKUP(Tabella43[[#This Row],[DATA]],Tabella37[], 2, 0)</f>
        <v>100559.451</v>
      </c>
      <c r="F351">
        <f>VLOOKUP(Tabella43[[#This Row],[DATA]],Tabella37[], 3, 0)</f>
        <v>43.323</v>
      </c>
      <c r="G351">
        <f>VLOOKUP(Tabella43[[#This Row],[DATA]],Tabella37[], 4, 0)</f>
        <v>42.131999999999998</v>
      </c>
      <c r="H351">
        <f>VLOOKUP(Tabella43[[#This Row],[DATA]],Tabella37[], 5, 0)</f>
        <v>1798.45</v>
      </c>
      <c r="I351">
        <f>VLOOKUP(Tabella43[[#This Row],[DATA]],Tabella37[], 6, 0)</f>
        <v>1.3009999999999999</v>
      </c>
      <c r="J351">
        <f>VLOOKUP(Tabella43[[#This Row],[DATA]],Tabella37[], 7, 0)</f>
        <v>1.1279999999999999</v>
      </c>
      <c r="K351">
        <f>VLOOKUP(Tabella43[[#This Row],[DATA]],Tabella37[], 8, 0)</f>
        <v>0.86</v>
      </c>
      <c r="L351">
        <f>VLOOKUP(Tabella43[[#This Row],[DATA]],Tabella37[], 9, 0)</f>
        <v>13.166</v>
      </c>
      <c r="M351">
        <f>VLOOKUP(Tabella43[[#This Row],[DATA]],Tabella37[], 10, 0)</f>
        <v>44.552</v>
      </c>
      <c r="N351">
        <f>VLOOKUP(Tabella43[[#This Row],[DATA]],Tabella37[], 13, 0)</f>
        <v>1377.0219999999999</v>
      </c>
      <c r="O351">
        <f>VLOOKUP(Tabella43[[#This Row],[DATA]],Tabella37[], 14, 0)</f>
        <v>2.3820000000000001</v>
      </c>
      <c r="P351">
        <f>VLOOKUP(Tabella43[[#This Row],[DATA]],Tabella37[], 15, 0)</f>
        <v>1.9E-2</v>
      </c>
      <c r="Q351">
        <f>VLOOKUP(Tabella43[[#This Row],[DATA]],Tabella37[], 16, 0)</f>
        <v>90.89</v>
      </c>
      <c r="R351">
        <f>VLOOKUP(Tabella43[[#This Row],[DATA]],Tabella37[], 17, 0)</f>
        <v>51.27</v>
      </c>
      <c r="S351">
        <f>VLOOKUP(Tabella43[[#This Row],[DATA]],Tabella37[], 18, 0)</f>
        <v>42.1</v>
      </c>
      <c r="T351">
        <f>VLOOKUP(Tabella43[[#This Row],[DATA]],Tabella38[], 2, 0)</f>
        <v>46.76</v>
      </c>
      <c r="U351">
        <f>VLOOKUP(Tabella43[[#This Row],[DATA]],Tabella40[], 2, 0)</f>
        <v>55.95</v>
      </c>
      <c r="V351">
        <f>VLOOKUP(Tabella43[[#This Row],[DATA]],Tabella39[], 2, 0)</f>
        <v>55.21</v>
      </c>
      <c r="W351">
        <f>VLOOKUP(Tabella43[[#This Row],[DATA]],Tabella41[], 2, 0)</f>
        <v>50</v>
      </c>
      <c r="X351">
        <v>0</v>
      </c>
      <c r="Y351">
        <v>0</v>
      </c>
      <c r="AB351" s="45">
        <v>44201</v>
      </c>
      <c r="AC351" s="14">
        <v>63774.64</v>
      </c>
      <c r="AD351" s="14">
        <v>694.55</v>
      </c>
      <c r="AE351" s="14">
        <v>668.83600000000001</v>
      </c>
      <c r="AF351" s="14">
        <v>1093.174</v>
      </c>
      <c r="AG351" s="14">
        <v>11.084</v>
      </c>
      <c r="AH351" s="14">
        <v>8.2189999999999994</v>
      </c>
      <c r="AI351" s="14">
        <v>1.1100000000000001</v>
      </c>
      <c r="AJ351" s="14">
        <v>85.686000000000007</v>
      </c>
      <c r="AK351" s="14">
        <v>386.96100000000001</v>
      </c>
      <c r="AL351" s="14"/>
      <c r="AM351" s="14"/>
      <c r="AN351" s="14">
        <v>793.93799999999999</v>
      </c>
      <c r="AO351" s="14">
        <v>5.8730000000000002</v>
      </c>
      <c r="AP351" s="14">
        <v>0.14299999999999999</v>
      </c>
      <c r="AQ351" s="14">
        <v>1.44</v>
      </c>
      <c r="AR351" s="14">
        <v>1.44</v>
      </c>
      <c r="AS351" s="15"/>
      <c r="AU351" s="24">
        <v>44180</v>
      </c>
      <c r="AV351">
        <v>71.760000000000005</v>
      </c>
      <c r="AX351" s="24">
        <v>44180</v>
      </c>
      <c r="AY351">
        <v>68.44</v>
      </c>
      <c r="BA351" s="24">
        <v>44180</v>
      </c>
      <c r="BB351">
        <v>69.290000000000006</v>
      </c>
      <c r="BD351" s="24">
        <v>44180</v>
      </c>
      <c r="BE351">
        <v>62.5</v>
      </c>
    </row>
    <row r="352" spans="1:57" x14ac:dyDescent="0.3">
      <c r="A352" s="3">
        <v>44358</v>
      </c>
      <c r="B352" s="4">
        <v>4247.4399999999996</v>
      </c>
      <c r="C352" s="8">
        <v>206.36672820911474</v>
      </c>
      <c r="D352" s="38">
        <v>1.9465941937428744E-3</v>
      </c>
      <c r="E352">
        <f>VLOOKUP(Tabella43[[#This Row],[DATA]],Tabella37[], 2, 0)</f>
        <v>100633.75199999999</v>
      </c>
      <c r="F352">
        <f>VLOOKUP(Tabella43[[#This Row],[DATA]],Tabella37[], 3, 0)</f>
        <v>74.301000000000002</v>
      </c>
      <c r="G352">
        <f>VLOOKUP(Tabella43[[#This Row],[DATA]],Tabella37[], 4, 0)</f>
        <v>45.49</v>
      </c>
      <c r="H352">
        <f>VLOOKUP(Tabella43[[#This Row],[DATA]],Tabella37[], 5, 0)</f>
        <v>1800.405</v>
      </c>
      <c r="I352">
        <f>VLOOKUP(Tabella43[[#This Row],[DATA]],Tabella37[], 6, 0)</f>
        <v>1.9550000000000001</v>
      </c>
      <c r="J352">
        <f>VLOOKUP(Tabella43[[#This Row],[DATA]],Tabella37[], 7, 0)</f>
        <v>1.181</v>
      </c>
      <c r="K352">
        <f>VLOOKUP(Tabella43[[#This Row],[DATA]],Tabella37[], 8, 0)</f>
        <v>0.86</v>
      </c>
      <c r="L352">
        <f>VLOOKUP(Tabella43[[#This Row],[DATA]],Tabella37[], 9, 0)</f>
        <v>12.916</v>
      </c>
      <c r="M352">
        <f>VLOOKUP(Tabella43[[#This Row],[DATA]],Tabella37[], 10, 0)</f>
        <v>43.29</v>
      </c>
      <c r="N352">
        <f>VLOOKUP(Tabella43[[#This Row],[DATA]],Tabella37[], 13, 0)</f>
        <v>1379.345</v>
      </c>
      <c r="O352">
        <f>VLOOKUP(Tabella43[[#This Row],[DATA]],Tabella37[], 14, 0)</f>
        <v>2.323</v>
      </c>
      <c r="P352">
        <f>VLOOKUP(Tabella43[[#This Row],[DATA]],Tabella37[], 15, 0)</f>
        <v>2.1000000000000001E-2</v>
      </c>
      <c r="Q352">
        <f>VLOOKUP(Tabella43[[#This Row],[DATA]],Tabella37[], 16, 0)</f>
        <v>91.14</v>
      </c>
      <c r="R352">
        <f>VLOOKUP(Tabella43[[#This Row],[DATA]],Tabella37[], 17, 0)</f>
        <v>51.37</v>
      </c>
      <c r="S352">
        <f>VLOOKUP(Tabella43[[#This Row],[DATA]],Tabella37[], 18, 0)</f>
        <v>42.25</v>
      </c>
      <c r="T352">
        <f>VLOOKUP(Tabella43[[#This Row],[DATA]],Tabella38[], 2, 0)</f>
        <v>46.76</v>
      </c>
      <c r="U352">
        <f>VLOOKUP(Tabella43[[#This Row],[DATA]],Tabella40[], 2, 0)</f>
        <v>55.95</v>
      </c>
      <c r="V352">
        <f>VLOOKUP(Tabella43[[#This Row],[DATA]],Tabella39[], 2, 0)</f>
        <v>55.21</v>
      </c>
      <c r="W352">
        <f>VLOOKUP(Tabella43[[#This Row],[DATA]],Tabella41[], 2, 0)</f>
        <v>50</v>
      </c>
      <c r="X352">
        <v>0</v>
      </c>
      <c r="Y352">
        <v>0</v>
      </c>
      <c r="AB352" s="45">
        <v>44202</v>
      </c>
      <c r="AC352" s="16">
        <v>64544.569000000003</v>
      </c>
      <c r="AD352" s="16">
        <v>769.92899999999997</v>
      </c>
      <c r="AE352" s="16">
        <v>683.67</v>
      </c>
      <c r="AF352" s="16">
        <v>1104.864</v>
      </c>
      <c r="AG352" s="16">
        <v>11.691000000000001</v>
      </c>
      <c r="AH352" s="16">
        <v>8.2620000000000005</v>
      </c>
      <c r="AI352" s="16">
        <v>1.1100000000000001</v>
      </c>
      <c r="AJ352" s="16">
        <v>85.929000000000002</v>
      </c>
      <c r="AK352" s="16">
        <v>389.79</v>
      </c>
      <c r="AL352" s="16"/>
      <c r="AM352" s="16"/>
      <c r="AN352" s="16">
        <v>800.91</v>
      </c>
      <c r="AO352" s="16">
        <v>6.9729999999999999</v>
      </c>
      <c r="AP352" s="16">
        <v>0.14299999999999999</v>
      </c>
      <c r="AQ352" s="16">
        <v>1.58</v>
      </c>
      <c r="AR352" s="16">
        <v>1.58</v>
      </c>
      <c r="AS352" s="17"/>
      <c r="AU352" s="24">
        <v>44181</v>
      </c>
      <c r="AV352">
        <v>71.760000000000005</v>
      </c>
      <c r="AX352" s="24">
        <v>44181</v>
      </c>
      <c r="AY352">
        <v>68.44</v>
      </c>
      <c r="BA352" s="24">
        <v>44181</v>
      </c>
      <c r="BB352">
        <v>69.290000000000006</v>
      </c>
      <c r="BD352" s="24">
        <v>44181</v>
      </c>
      <c r="BE352">
        <v>62.5</v>
      </c>
    </row>
    <row r="353" spans="1:57" x14ac:dyDescent="0.3">
      <c r="A353" s="1">
        <v>44361</v>
      </c>
      <c r="B353" s="2">
        <v>4255.1499999999996</v>
      </c>
      <c r="C353" s="7">
        <v>206.74132737343308</v>
      </c>
      <c r="D353" s="39">
        <v>1.8135655401930488E-3</v>
      </c>
      <c r="E353">
        <f>VLOOKUP(Tabella43[[#This Row],[DATA]],Tabella37[], 2, 0)</f>
        <v>100712.46</v>
      </c>
      <c r="F353">
        <f>VLOOKUP(Tabella43[[#This Row],[DATA]],Tabella37[], 3, 0)</f>
        <v>37.127000000000002</v>
      </c>
      <c r="G353">
        <f>VLOOKUP(Tabella43[[#This Row],[DATA]],Tabella37[], 4, 0)</f>
        <v>41.665999999999997</v>
      </c>
      <c r="H353">
        <f>VLOOKUP(Tabella43[[#This Row],[DATA]],Tabella37[], 5, 0)</f>
        <v>1802.174</v>
      </c>
      <c r="I353">
        <f>VLOOKUP(Tabella43[[#This Row],[DATA]],Tabella37[], 6, 0)</f>
        <v>0.54400000000000004</v>
      </c>
      <c r="J353">
        <f>VLOOKUP(Tabella43[[#This Row],[DATA]],Tabella37[], 7, 0)</f>
        <v>1.0580000000000001</v>
      </c>
      <c r="K353">
        <f>VLOOKUP(Tabella43[[#This Row],[DATA]],Tabella37[], 8, 0)</f>
        <v>0.84</v>
      </c>
      <c r="L353">
        <f>VLOOKUP(Tabella43[[#This Row],[DATA]],Tabella37[], 9, 0)</f>
        <v>12.218999999999999</v>
      </c>
      <c r="M353">
        <f>VLOOKUP(Tabella43[[#This Row],[DATA]],Tabella37[], 10, 0)</f>
        <v>41.805999999999997</v>
      </c>
      <c r="N353">
        <f>VLOOKUP(Tabella43[[#This Row],[DATA]],Tabella37[], 13, 0)</f>
        <v>1383.9159999999999</v>
      </c>
      <c r="O353">
        <f>VLOOKUP(Tabella43[[#This Row],[DATA]],Tabella37[], 14, 0)</f>
        <v>1.82</v>
      </c>
      <c r="P353">
        <f>VLOOKUP(Tabella43[[#This Row],[DATA]],Tabella37[], 15, 0)</f>
        <v>0.02</v>
      </c>
      <c r="Q353">
        <f>VLOOKUP(Tabella43[[#This Row],[DATA]],Tabella37[], 16, 0)</f>
        <v>92.36</v>
      </c>
      <c r="R353">
        <f>VLOOKUP(Tabella43[[#This Row],[DATA]],Tabella37[], 17, 0)</f>
        <v>51.81</v>
      </c>
      <c r="S353">
        <f>VLOOKUP(Tabella43[[#This Row],[DATA]],Tabella37[], 18, 0)</f>
        <v>43.09</v>
      </c>
      <c r="T353">
        <f>VLOOKUP(Tabella43[[#This Row],[DATA]],Tabella38[], 2, 0)</f>
        <v>58.8</v>
      </c>
      <c r="U353">
        <f>VLOOKUP(Tabella43[[#This Row],[DATA]],Tabella40[], 2, 0)</f>
        <v>63.69</v>
      </c>
      <c r="V353">
        <f>VLOOKUP(Tabella43[[#This Row],[DATA]],Tabella39[], 2, 0)</f>
        <v>61.98</v>
      </c>
      <c r="W353">
        <f>VLOOKUP(Tabella43[[#This Row],[DATA]],Tabella41[], 2, 0)</f>
        <v>50</v>
      </c>
      <c r="X353">
        <v>0</v>
      </c>
      <c r="Y353">
        <v>0</v>
      </c>
      <c r="AB353" s="45">
        <v>44203</v>
      </c>
      <c r="AC353" s="14">
        <v>65411.718000000001</v>
      </c>
      <c r="AD353" s="14">
        <v>867.149</v>
      </c>
      <c r="AE353" s="14">
        <v>696.49300000000005</v>
      </c>
      <c r="AF353" s="14">
        <v>1116.8910000000001</v>
      </c>
      <c r="AG353" s="14">
        <v>12.026999999999999</v>
      </c>
      <c r="AH353" s="14">
        <v>8.5090000000000003</v>
      </c>
      <c r="AI353" s="14">
        <v>1.1100000000000001</v>
      </c>
      <c r="AJ353" s="14">
        <v>85.58</v>
      </c>
      <c r="AK353" s="14">
        <v>386.82499999999999</v>
      </c>
      <c r="AL353" s="14"/>
      <c r="AM353" s="14"/>
      <c r="AN353" s="14">
        <v>807.68200000000002</v>
      </c>
      <c r="AO353" s="14">
        <v>6.7720000000000002</v>
      </c>
      <c r="AP353" s="14">
        <v>0.14299999999999999</v>
      </c>
      <c r="AQ353" s="14">
        <v>1.76</v>
      </c>
      <c r="AR353" s="14">
        <v>1.76</v>
      </c>
      <c r="AS353" s="15"/>
      <c r="AU353" s="24">
        <v>44182</v>
      </c>
      <c r="AV353">
        <v>71.760000000000005</v>
      </c>
      <c r="AX353" s="24">
        <v>44182</v>
      </c>
      <c r="AY353">
        <v>68.44</v>
      </c>
      <c r="BA353" s="24">
        <v>44182</v>
      </c>
      <c r="BB353">
        <v>69.290000000000006</v>
      </c>
      <c r="BD353" s="24">
        <v>44182</v>
      </c>
      <c r="BE353">
        <v>62.5</v>
      </c>
    </row>
    <row r="354" spans="1:57" x14ac:dyDescent="0.3">
      <c r="A354" s="3">
        <v>44362</v>
      </c>
      <c r="B354" s="4">
        <v>4246.59</v>
      </c>
      <c r="C354" s="8">
        <v>206.32542998736761</v>
      </c>
      <c r="D354" s="38">
        <v>-2.0137061101785226E-3</v>
      </c>
      <c r="E354">
        <f>VLOOKUP(Tabella43[[#This Row],[DATA]],Tabella37[], 2, 0)</f>
        <v>100745.00599999999</v>
      </c>
      <c r="F354">
        <f>VLOOKUP(Tabella43[[#This Row],[DATA]],Tabella37[], 3, 0)</f>
        <v>32.545999999999999</v>
      </c>
      <c r="G354">
        <f>VLOOKUP(Tabella43[[#This Row],[DATA]],Tabella37[], 4, 0)</f>
        <v>40.808</v>
      </c>
      <c r="H354">
        <f>VLOOKUP(Tabella43[[#This Row],[DATA]],Tabella37[], 5, 0)</f>
        <v>1803.1389999999999</v>
      </c>
      <c r="I354">
        <f>VLOOKUP(Tabella43[[#This Row],[DATA]],Tabella37[], 6, 0)</f>
        <v>0.96399999999999997</v>
      </c>
      <c r="J354">
        <f>VLOOKUP(Tabella43[[#This Row],[DATA]],Tabella37[], 7, 0)</f>
        <v>1.0489999999999999</v>
      </c>
      <c r="K354">
        <f>VLOOKUP(Tabella43[[#This Row],[DATA]],Tabella37[], 8, 0)</f>
        <v>0.84</v>
      </c>
      <c r="L354">
        <f>VLOOKUP(Tabella43[[#This Row],[DATA]],Tabella37[], 9, 0)</f>
        <v>11.835000000000001</v>
      </c>
      <c r="M354">
        <f>VLOOKUP(Tabella43[[#This Row],[DATA]],Tabella37[], 10, 0)</f>
        <v>41.179000000000002</v>
      </c>
      <c r="N354">
        <f>VLOOKUP(Tabella43[[#This Row],[DATA]],Tabella37[], 13, 0)</f>
        <v>1386.4259999999999</v>
      </c>
      <c r="O354">
        <f>VLOOKUP(Tabella43[[#This Row],[DATA]],Tabella37[], 14, 0)</f>
        <v>2.5099999999999998</v>
      </c>
      <c r="P354">
        <f>VLOOKUP(Tabella43[[#This Row],[DATA]],Tabella37[], 15, 0)</f>
        <v>0.02</v>
      </c>
      <c r="Q354">
        <f>VLOOKUP(Tabella43[[#This Row],[DATA]],Tabella37[], 16, 0)</f>
        <v>92.73</v>
      </c>
      <c r="R354">
        <f>VLOOKUP(Tabella43[[#This Row],[DATA]],Tabella37[], 17, 0)</f>
        <v>51.94</v>
      </c>
      <c r="S354">
        <f>VLOOKUP(Tabella43[[#This Row],[DATA]],Tabella37[], 18, 0)</f>
        <v>43.34</v>
      </c>
      <c r="T354">
        <f>VLOOKUP(Tabella43[[#This Row],[DATA]],Tabella38[], 2, 0)</f>
        <v>58.8</v>
      </c>
      <c r="U354">
        <f>VLOOKUP(Tabella43[[#This Row],[DATA]],Tabella40[], 2, 0)</f>
        <v>63.69</v>
      </c>
      <c r="V354">
        <f>VLOOKUP(Tabella43[[#This Row],[DATA]],Tabella39[], 2, 0)</f>
        <v>61.98</v>
      </c>
      <c r="W354">
        <f>VLOOKUP(Tabella43[[#This Row],[DATA]],Tabella41[], 2, 0)</f>
        <v>50</v>
      </c>
      <c r="X354">
        <v>0</v>
      </c>
      <c r="Y354">
        <v>0</v>
      </c>
      <c r="AB354" s="45">
        <v>44204</v>
      </c>
      <c r="AC354" s="16">
        <v>66321.736999999994</v>
      </c>
      <c r="AD354" s="16">
        <v>910.01900000000001</v>
      </c>
      <c r="AE354" s="16">
        <v>755.83199999999999</v>
      </c>
      <c r="AF354" s="16">
        <v>1129.201</v>
      </c>
      <c r="AG354" s="16">
        <v>12.308999999999999</v>
      </c>
      <c r="AH354" s="16">
        <v>9.3510000000000009</v>
      </c>
      <c r="AI354" s="16">
        <v>1.1000000000000001</v>
      </c>
      <c r="AJ354" s="16">
        <v>85.204999999999998</v>
      </c>
      <c r="AK354" s="16">
        <v>384.03800000000001</v>
      </c>
      <c r="AL354" s="16"/>
      <c r="AM354" s="16"/>
      <c r="AN354" s="16">
        <v>814.12900000000002</v>
      </c>
      <c r="AO354" s="16">
        <v>6.4470000000000001</v>
      </c>
      <c r="AP354" s="16">
        <v>0.14399999999999999</v>
      </c>
      <c r="AQ354" s="16">
        <v>1.99</v>
      </c>
      <c r="AR354" s="16">
        <v>1.99</v>
      </c>
      <c r="AS354" s="17"/>
      <c r="AU354" s="24">
        <v>44183</v>
      </c>
      <c r="AV354">
        <v>71.760000000000005</v>
      </c>
      <c r="AX354" s="24">
        <v>44183</v>
      </c>
      <c r="AY354">
        <v>68.44</v>
      </c>
      <c r="BA354" s="24">
        <v>44183</v>
      </c>
      <c r="BB354">
        <v>69.290000000000006</v>
      </c>
      <c r="BD354" s="24">
        <v>44183</v>
      </c>
      <c r="BE354">
        <v>62.5</v>
      </c>
    </row>
    <row r="355" spans="1:57" x14ac:dyDescent="0.3">
      <c r="A355" s="1">
        <v>44363</v>
      </c>
      <c r="B355" s="2">
        <v>4223.7</v>
      </c>
      <c r="C355" s="7">
        <v>205.21329316878828</v>
      </c>
      <c r="D355" s="39">
        <v>-5.4047867832928542E-3</v>
      </c>
      <c r="E355">
        <f>VLOOKUP(Tabella43[[#This Row],[DATA]],Tabella37[], 2, 0)</f>
        <v>100782.715</v>
      </c>
      <c r="F355">
        <f>VLOOKUP(Tabella43[[#This Row],[DATA]],Tabella37[], 3, 0)</f>
        <v>37.709000000000003</v>
      </c>
      <c r="G355">
        <f>VLOOKUP(Tabella43[[#This Row],[DATA]],Tabella37[], 4, 0)</f>
        <v>38.084000000000003</v>
      </c>
      <c r="H355">
        <f>VLOOKUP(Tabella43[[#This Row],[DATA]],Tabella37[], 5, 0)</f>
        <v>1804.271</v>
      </c>
      <c r="I355">
        <f>VLOOKUP(Tabella43[[#This Row],[DATA]],Tabella37[], 6, 0)</f>
        <v>1.1319999999999999</v>
      </c>
      <c r="J355">
        <f>VLOOKUP(Tabella43[[#This Row],[DATA]],Tabella37[], 7, 0)</f>
        <v>1.0169999999999999</v>
      </c>
      <c r="K355">
        <f>VLOOKUP(Tabella43[[#This Row],[DATA]],Tabella37[], 8, 0)</f>
        <v>0.84</v>
      </c>
      <c r="L355">
        <f>VLOOKUP(Tabella43[[#This Row],[DATA]],Tabella37[], 9, 0)</f>
        <v>11.657999999999999</v>
      </c>
      <c r="M355">
        <f>VLOOKUP(Tabella43[[#This Row],[DATA]],Tabella37[], 10, 0)</f>
        <v>40.494</v>
      </c>
      <c r="N355">
        <f>VLOOKUP(Tabella43[[#This Row],[DATA]],Tabella37[], 13, 0)</f>
        <v>1388.8040000000001</v>
      </c>
      <c r="O355">
        <f>VLOOKUP(Tabella43[[#This Row],[DATA]],Tabella37[], 14, 0)</f>
        <v>2.3780000000000001</v>
      </c>
      <c r="P355">
        <f>VLOOKUP(Tabella43[[#This Row],[DATA]],Tabella37[], 15, 0)</f>
        <v>1.9E-2</v>
      </c>
      <c r="Q355">
        <f>VLOOKUP(Tabella43[[#This Row],[DATA]],Tabella37[], 16, 0)</f>
        <v>93.04</v>
      </c>
      <c r="R355">
        <f>VLOOKUP(Tabella43[[#This Row],[DATA]],Tabella37[], 17, 0)</f>
        <v>52.05</v>
      </c>
      <c r="S355">
        <f>VLOOKUP(Tabella43[[#This Row],[DATA]],Tabella37[], 18, 0)</f>
        <v>43.55</v>
      </c>
      <c r="T355">
        <f>VLOOKUP(Tabella43[[#This Row],[DATA]],Tabella38[], 2, 0)</f>
        <v>58.8</v>
      </c>
      <c r="U355">
        <f>VLOOKUP(Tabella43[[#This Row],[DATA]],Tabella40[], 2, 0)</f>
        <v>63.69</v>
      </c>
      <c r="V355">
        <f>VLOOKUP(Tabella43[[#This Row],[DATA]],Tabella39[], 2, 0)</f>
        <v>61.98</v>
      </c>
      <c r="W355">
        <f>VLOOKUP(Tabella43[[#This Row],[DATA]],Tabella41[], 2, 0)</f>
        <v>50</v>
      </c>
      <c r="X355">
        <v>0</v>
      </c>
      <c r="Y355">
        <v>0</v>
      </c>
      <c r="AB355" s="45">
        <v>44205</v>
      </c>
      <c r="AC355" s="14">
        <v>67099.990000000005</v>
      </c>
      <c r="AD355" s="14">
        <v>778.25300000000004</v>
      </c>
      <c r="AE355" s="14">
        <v>739.798</v>
      </c>
      <c r="AF355" s="14">
        <v>1139.1279999999999</v>
      </c>
      <c r="AG355" s="14">
        <v>9.9269999999999996</v>
      </c>
      <c r="AH355" s="14">
        <v>9.6720000000000006</v>
      </c>
      <c r="AI355" s="14">
        <v>1.07</v>
      </c>
      <c r="AJ355" s="14">
        <v>84.67</v>
      </c>
      <c r="AK355" s="14">
        <v>379.625</v>
      </c>
      <c r="AL355" s="14"/>
      <c r="AM355" s="14"/>
      <c r="AN355" s="14">
        <v>819.27800000000002</v>
      </c>
      <c r="AO355" s="14">
        <v>5.1479999999999997</v>
      </c>
      <c r="AP355" s="14">
        <v>0.13400000000000001</v>
      </c>
      <c r="AQ355" s="14"/>
      <c r="AR355" s="14"/>
      <c r="AS355" s="15"/>
      <c r="AU355" s="24">
        <v>44184</v>
      </c>
      <c r="AV355">
        <v>71.760000000000005</v>
      </c>
      <c r="AX355" s="24">
        <v>44184</v>
      </c>
      <c r="AY355">
        <v>68.44</v>
      </c>
      <c r="BA355" s="24">
        <v>44184</v>
      </c>
      <c r="BB355">
        <v>69.290000000000006</v>
      </c>
      <c r="BD355" s="24">
        <v>44184</v>
      </c>
      <c r="BE355">
        <v>62.5</v>
      </c>
    </row>
    <row r="356" spans="1:57" x14ac:dyDescent="0.3">
      <c r="A356" s="3">
        <v>44364</v>
      </c>
      <c r="B356" s="4">
        <v>4221.8599999999997</v>
      </c>
      <c r="C356" s="8">
        <v>205.12389466524147</v>
      </c>
      <c r="D356" s="38">
        <v>-4.3573191809967329E-4</v>
      </c>
      <c r="E356">
        <f>VLOOKUP(Tabella43[[#This Row],[DATA]],Tabella37[], 2, 0)</f>
        <v>100814.603</v>
      </c>
      <c r="F356">
        <f>VLOOKUP(Tabella43[[#This Row],[DATA]],Tabella37[], 3, 0)</f>
        <v>31.888000000000002</v>
      </c>
      <c r="G356">
        <f>VLOOKUP(Tabella43[[#This Row],[DATA]],Tabella37[], 4, 0)</f>
        <v>36.450000000000003</v>
      </c>
      <c r="H356">
        <f>VLOOKUP(Tabella43[[#This Row],[DATA]],Tabella37[], 5, 0)</f>
        <v>1805.13</v>
      </c>
      <c r="I356">
        <f>VLOOKUP(Tabella43[[#This Row],[DATA]],Tabella37[], 6, 0)</f>
        <v>0.85899999999999999</v>
      </c>
      <c r="J356">
        <f>VLOOKUP(Tabella43[[#This Row],[DATA]],Tabella37[], 7, 0)</f>
        <v>0.95399999999999996</v>
      </c>
      <c r="K356">
        <f>VLOOKUP(Tabella43[[#This Row],[DATA]],Tabella37[], 8, 0)</f>
        <v>0.85</v>
      </c>
      <c r="L356">
        <f>VLOOKUP(Tabella43[[#This Row],[DATA]],Tabella37[], 9, 0)</f>
        <v>11.432</v>
      </c>
      <c r="M356">
        <f>VLOOKUP(Tabella43[[#This Row],[DATA]],Tabella37[], 10, 0)</f>
        <v>39.301000000000002</v>
      </c>
      <c r="N356">
        <f>VLOOKUP(Tabella43[[#This Row],[DATA]],Tabella37[], 13, 0)</f>
        <v>1390.9770000000001</v>
      </c>
      <c r="O356">
        <f>VLOOKUP(Tabella43[[#This Row],[DATA]],Tabella37[], 14, 0)</f>
        <v>2.1739999999999999</v>
      </c>
      <c r="P356">
        <f>VLOOKUP(Tabella43[[#This Row],[DATA]],Tabella37[], 15, 0)</f>
        <v>1.7999999999999999E-2</v>
      </c>
      <c r="Q356">
        <f>VLOOKUP(Tabella43[[#This Row],[DATA]],Tabella37[], 16, 0)</f>
        <v>93.65</v>
      </c>
      <c r="R356">
        <f>VLOOKUP(Tabella43[[#This Row],[DATA]],Tabella37[], 17, 0)</f>
        <v>52.29</v>
      </c>
      <c r="S356">
        <f>VLOOKUP(Tabella43[[#This Row],[DATA]],Tabella37[], 18, 0)</f>
        <v>43.93</v>
      </c>
      <c r="T356">
        <f>VLOOKUP(Tabella43[[#This Row],[DATA]],Tabella38[], 2, 0)</f>
        <v>58.8</v>
      </c>
      <c r="U356">
        <f>VLOOKUP(Tabella43[[#This Row],[DATA]],Tabella40[], 2, 0)</f>
        <v>63.69</v>
      </c>
      <c r="V356">
        <f>VLOOKUP(Tabella43[[#This Row],[DATA]],Tabella39[], 2, 0)</f>
        <v>61.98</v>
      </c>
      <c r="W356">
        <f>VLOOKUP(Tabella43[[#This Row],[DATA]],Tabella41[], 2, 0)</f>
        <v>50</v>
      </c>
      <c r="X356">
        <v>0</v>
      </c>
      <c r="Y356">
        <v>0</v>
      </c>
      <c r="AB356" s="45">
        <v>44206</v>
      </c>
      <c r="AC356" s="16">
        <v>67738.899999999994</v>
      </c>
      <c r="AD356" s="16">
        <v>638.91099999999994</v>
      </c>
      <c r="AE356" s="16">
        <v>743.93399999999997</v>
      </c>
      <c r="AF356" s="16">
        <v>1145.19</v>
      </c>
      <c r="AG356" s="16">
        <v>6.0620000000000003</v>
      </c>
      <c r="AH356" s="16">
        <v>9.9130000000000003</v>
      </c>
      <c r="AI356" s="16">
        <v>1.05</v>
      </c>
      <c r="AJ356" s="16">
        <v>85.213999999999999</v>
      </c>
      <c r="AK356" s="16">
        <v>379.91699999999997</v>
      </c>
      <c r="AL356" s="16"/>
      <c r="AM356" s="16">
        <v>349.41300000000001</v>
      </c>
      <c r="AN356" s="16">
        <v>822.76199999999994</v>
      </c>
      <c r="AO356" s="16">
        <v>3.4849999999999999</v>
      </c>
      <c r="AP356" s="16">
        <v>0.13300000000000001</v>
      </c>
      <c r="AQ356" s="16"/>
      <c r="AR356" s="16"/>
      <c r="AS356" s="17"/>
      <c r="AU356" s="24">
        <v>44185</v>
      </c>
      <c r="AV356">
        <v>71.760000000000005</v>
      </c>
      <c r="AX356" s="24">
        <v>44185</v>
      </c>
      <c r="AY356">
        <v>68.44</v>
      </c>
      <c r="BA356" s="24">
        <v>44185</v>
      </c>
      <c r="BB356">
        <v>69.290000000000006</v>
      </c>
      <c r="BD356" s="24">
        <v>44185</v>
      </c>
      <c r="BE356">
        <v>62.5</v>
      </c>
    </row>
    <row r="357" spans="1:57" x14ac:dyDescent="0.3">
      <c r="A357" s="1">
        <v>44365</v>
      </c>
      <c r="B357" s="2">
        <v>4166.45</v>
      </c>
      <c r="C357" s="7">
        <v>202.43173646875914</v>
      </c>
      <c r="D357" s="39">
        <v>-1.3211434948255758E-2</v>
      </c>
      <c r="E357">
        <f>VLOOKUP(Tabella43[[#This Row],[DATA]],Tabella37[], 2, 0)</f>
        <v>100878.28</v>
      </c>
      <c r="F357">
        <f>VLOOKUP(Tabella43[[#This Row],[DATA]],Tabella37[], 3, 0)</f>
        <v>63.677</v>
      </c>
      <c r="G357">
        <f>VLOOKUP(Tabella43[[#This Row],[DATA]],Tabella37[], 4, 0)</f>
        <v>34.933</v>
      </c>
      <c r="H357">
        <f>VLOOKUP(Tabella43[[#This Row],[DATA]],Tabella37[], 5, 0)</f>
        <v>1806.932</v>
      </c>
      <c r="I357">
        <f>VLOOKUP(Tabella43[[#This Row],[DATA]],Tabella37[], 6, 0)</f>
        <v>1.802</v>
      </c>
      <c r="J357">
        <f>VLOOKUP(Tabella43[[#This Row],[DATA]],Tabella37[], 7, 0)</f>
        <v>0.93200000000000005</v>
      </c>
      <c r="K357">
        <f>VLOOKUP(Tabella43[[#This Row],[DATA]],Tabella37[], 8, 0)</f>
        <v>0.87</v>
      </c>
      <c r="L357">
        <f>VLOOKUP(Tabella43[[#This Row],[DATA]],Tabella37[], 9, 0)</f>
        <v>11.231</v>
      </c>
      <c r="M357">
        <f>VLOOKUP(Tabella43[[#This Row],[DATA]],Tabella37[], 10, 0)</f>
        <v>38.576999999999998</v>
      </c>
      <c r="N357">
        <f>VLOOKUP(Tabella43[[#This Row],[DATA]],Tabella37[], 13, 0)</f>
        <v>1393.0550000000001</v>
      </c>
      <c r="O357">
        <f>VLOOKUP(Tabella43[[#This Row],[DATA]],Tabella37[], 14, 0)</f>
        <v>2.077</v>
      </c>
      <c r="P357">
        <f>VLOOKUP(Tabella43[[#This Row],[DATA]],Tabella37[], 15, 0)</f>
        <v>1.7999999999999999E-2</v>
      </c>
      <c r="Q357">
        <f>VLOOKUP(Tabella43[[#This Row],[DATA]],Tabella37[], 16, 0)</f>
        <v>93.97</v>
      </c>
      <c r="R357">
        <f>VLOOKUP(Tabella43[[#This Row],[DATA]],Tabella37[], 17, 0)</f>
        <v>52.42</v>
      </c>
      <c r="S357">
        <f>VLOOKUP(Tabella43[[#This Row],[DATA]],Tabella37[], 18, 0)</f>
        <v>44.14</v>
      </c>
      <c r="T357">
        <f>VLOOKUP(Tabella43[[#This Row],[DATA]],Tabella38[], 2, 0)</f>
        <v>58.8</v>
      </c>
      <c r="U357">
        <f>VLOOKUP(Tabella43[[#This Row],[DATA]],Tabella40[], 2, 0)</f>
        <v>63.69</v>
      </c>
      <c r="V357">
        <f>VLOOKUP(Tabella43[[#This Row],[DATA]],Tabella39[], 2, 0)</f>
        <v>61.98</v>
      </c>
      <c r="W357">
        <f>VLOOKUP(Tabella43[[#This Row],[DATA]],Tabella41[], 2, 0)</f>
        <v>50</v>
      </c>
      <c r="X357">
        <v>0</v>
      </c>
      <c r="Y357">
        <v>0</v>
      </c>
      <c r="AB357" s="45">
        <v>44207</v>
      </c>
      <c r="AC357" s="14">
        <v>68375.735000000001</v>
      </c>
      <c r="AD357" s="14">
        <v>636.83500000000004</v>
      </c>
      <c r="AE357" s="14">
        <v>756.52099999999996</v>
      </c>
      <c r="AF357" s="14">
        <v>1151.4949999999999</v>
      </c>
      <c r="AG357" s="14">
        <v>6.3049999999999997</v>
      </c>
      <c r="AH357" s="14">
        <v>9.9149999999999991</v>
      </c>
      <c r="AI357" s="14">
        <v>1.02</v>
      </c>
      <c r="AJ357" s="14">
        <v>86.322000000000003</v>
      </c>
      <c r="AK357" s="14">
        <v>383.233</v>
      </c>
      <c r="AL357" s="14"/>
      <c r="AM357" s="14"/>
      <c r="AN357" s="14">
        <v>827.322</v>
      </c>
      <c r="AO357" s="14">
        <v>4.5599999999999996</v>
      </c>
      <c r="AP357" s="14">
        <v>0.13400000000000001</v>
      </c>
      <c r="AQ357" s="14">
        <v>2.67</v>
      </c>
      <c r="AR357" s="14">
        <v>2.67</v>
      </c>
      <c r="AS357" s="15"/>
      <c r="AU357" s="24">
        <v>44186</v>
      </c>
      <c r="AV357">
        <v>71.760000000000005</v>
      </c>
      <c r="AX357" s="24">
        <v>44186</v>
      </c>
      <c r="AY357">
        <v>68.44</v>
      </c>
      <c r="BA357" s="24">
        <v>44186</v>
      </c>
      <c r="BB357">
        <v>69.290000000000006</v>
      </c>
      <c r="BD357" s="24">
        <v>44186</v>
      </c>
      <c r="BE357">
        <v>62.5</v>
      </c>
    </row>
    <row r="358" spans="1:57" x14ac:dyDescent="0.3">
      <c r="A358" s="3">
        <v>44368</v>
      </c>
      <c r="B358" s="4">
        <v>4224.79</v>
      </c>
      <c r="C358" s="8">
        <v>205.2662520649111</v>
      </c>
      <c r="D358" s="38">
        <v>1.3905201143734534E-2</v>
      </c>
      <c r="E358">
        <f>VLOOKUP(Tabella43[[#This Row],[DATA]],Tabella37[], 2, 0)</f>
        <v>100952.215</v>
      </c>
      <c r="F358">
        <f>VLOOKUP(Tabella43[[#This Row],[DATA]],Tabella37[], 3, 0)</f>
        <v>35.054000000000002</v>
      </c>
      <c r="G358">
        <f>VLOOKUP(Tabella43[[#This Row],[DATA]],Tabella37[], 4, 0)</f>
        <v>34.250999999999998</v>
      </c>
      <c r="H358">
        <f>VLOOKUP(Tabella43[[#This Row],[DATA]],Tabella37[], 5, 0)</f>
        <v>1808.5509999999999</v>
      </c>
      <c r="I358">
        <f>VLOOKUP(Tabella43[[#This Row],[DATA]],Tabella37[], 6, 0)</f>
        <v>0.83199999999999996</v>
      </c>
      <c r="J358">
        <f>VLOOKUP(Tabella43[[#This Row],[DATA]],Tabella37[], 7, 0)</f>
        <v>0.91100000000000003</v>
      </c>
      <c r="K358">
        <f>VLOOKUP(Tabella43[[#This Row],[DATA]],Tabella37[], 8, 0)</f>
        <v>0.94</v>
      </c>
      <c r="L358">
        <f>VLOOKUP(Tabella43[[#This Row],[DATA]],Tabella37[], 9, 0)</f>
        <v>11.138</v>
      </c>
      <c r="M358">
        <f>VLOOKUP(Tabella43[[#This Row],[DATA]],Tabella37[], 10, 0)</f>
        <v>37.808</v>
      </c>
      <c r="N358">
        <f>VLOOKUP(Tabella43[[#This Row],[DATA]],Tabella37[], 13, 0)</f>
        <v>1397.261</v>
      </c>
      <c r="O358">
        <f>VLOOKUP(Tabella43[[#This Row],[DATA]],Tabella37[], 14, 0)</f>
        <v>1.712</v>
      </c>
      <c r="P358">
        <f>VLOOKUP(Tabella43[[#This Row],[DATA]],Tabella37[], 15, 0)</f>
        <v>1.7999999999999999E-2</v>
      </c>
      <c r="Q358">
        <f>VLOOKUP(Tabella43[[#This Row],[DATA]],Tabella37[], 16, 0)</f>
        <v>94.72</v>
      </c>
      <c r="R358">
        <f>VLOOKUP(Tabella43[[#This Row],[DATA]],Tabella37[], 17, 0)</f>
        <v>52.73</v>
      </c>
      <c r="S358">
        <f>VLOOKUP(Tabella43[[#This Row],[DATA]],Tabella37[], 18, 0)</f>
        <v>44.61</v>
      </c>
      <c r="T358">
        <f>VLOOKUP(Tabella43[[#This Row],[DATA]],Tabella38[], 2, 0)</f>
        <v>61.57</v>
      </c>
      <c r="U358">
        <f>VLOOKUP(Tabella43[[#This Row],[DATA]],Tabella40[], 2, 0)</f>
        <v>65.48</v>
      </c>
      <c r="V358">
        <f>VLOOKUP(Tabella43[[#This Row],[DATA]],Tabella39[], 2, 0)</f>
        <v>63.54</v>
      </c>
      <c r="W358">
        <f>VLOOKUP(Tabella43[[#This Row],[DATA]],Tabella41[], 2, 0)</f>
        <v>50</v>
      </c>
      <c r="X358">
        <v>0</v>
      </c>
      <c r="Y358">
        <v>0</v>
      </c>
      <c r="AB358" s="45">
        <v>44208</v>
      </c>
      <c r="AC358" s="16">
        <v>69031.861000000004</v>
      </c>
      <c r="AD358" s="16">
        <v>656.125</v>
      </c>
      <c r="AE358" s="16">
        <v>751.03200000000004</v>
      </c>
      <c r="AF358" s="16">
        <v>1164.8920000000001</v>
      </c>
      <c r="AG358" s="16">
        <v>13.397</v>
      </c>
      <c r="AH358" s="16">
        <v>10.244999999999999</v>
      </c>
      <c r="AI358" s="16">
        <v>0.99</v>
      </c>
      <c r="AJ358" s="16">
        <v>86.775999999999996</v>
      </c>
      <c r="AK358" s="16">
        <v>381.56</v>
      </c>
      <c r="AL358" s="16"/>
      <c r="AM358" s="16"/>
      <c r="AN358" s="16">
        <v>833.39499999999998</v>
      </c>
      <c r="AO358" s="16">
        <v>6.0730000000000004</v>
      </c>
      <c r="AP358" s="16">
        <v>0.13300000000000001</v>
      </c>
      <c r="AQ358" s="16">
        <v>2.77</v>
      </c>
      <c r="AR358" s="16">
        <v>2.77</v>
      </c>
      <c r="AS358" s="17"/>
      <c r="AU358" s="24">
        <v>44187</v>
      </c>
      <c r="AV358">
        <v>71.760000000000005</v>
      </c>
      <c r="AX358" s="24">
        <v>44187</v>
      </c>
      <c r="AY358">
        <v>68.44</v>
      </c>
      <c r="BA358" s="24">
        <v>44187</v>
      </c>
      <c r="BB358">
        <v>69.290000000000006</v>
      </c>
      <c r="BD358" s="24">
        <v>44187</v>
      </c>
      <c r="BE358">
        <v>62.5</v>
      </c>
    </row>
    <row r="359" spans="1:57" x14ac:dyDescent="0.3">
      <c r="A359" s="1">
        <v>44369</v>
      </c>
      <c r="B359" s="2">
        <v>4246.4399999999996</v>
      </c>
      <c r="C359" s="7">
        <v>206.3181420658828</v>
      </c>
      <c r="D359" s="39">
        <v>5.1114294233350907E-3</v>
      </c>
      <c r="E359">
        <f>VLOOKUP(Tabella43[[#This Row],[DATA]],Tabella37[], 2, 0)</f>
        <v>100984.46</v>
      </c>
      <c r="F359">
        <f>VLOOKUP(Tabella43[[#This Row],[DATA]],Tabella37[], 3, 0)</f>
        <v>32.244999999999997</v>
      </c>
      <c r="G359">
        <f>VLOOKUP(Tabella43[[#This Row],[DATA]],Tabella37[], 4, 0)</f>
        <v>34.207999999999998</v>
      </c>
      <c r="H359">
        <f>VLOOKUP(Tabella43[[#This Row],[DATA]],Tabella37[], 5, 0)</f>
        <v>1809.537</v>
      </c>
      <c r="I359">
        <f>VLOOKUP(Tabella43[[#This Row],[DATA]],Tabella37[], 6, 0)</f>
        <v>0.98499999999999999</v>
      </c>
      <c r="J359">
        <f>VLOOKUP(Tabella43[[#This Row],[DATA]],Tabella37[], 7, 0)</f>
        <v>0.91400000000000003</v>
      </c>
      <c r="K359">
        <f>VLOOKUP(Tabella43[[#This Row],[DATA]],Tabella37[], 8, 0)</f>
        <v>0.95</v>
      </c>
      <c r="L359">
        <f>VLOOKUP(Tabella43[[#This Row],[DATA]],Tabella37[], 9, 0)</f>
        <v>11.246</v>
      </c>
      <c r="M359">
        <f>VLOOKUP(Tabella43[[#This Row],[DATA]],Tabella37[], 10, 0)</f>
        <v>37.649000000000001</v>
      </c>
      <c r="N359">
        <f>VLOOKUP(Tabella43[[#This Row],[DATA]],Tabella37[], 13, 0)</f>
        <v>1399.6020000000001</v>
      </c>
      <c r="O359">
        <f>VLOOKUP(Tabella43[[#This Row],[DATA]],Tabella37[], 14, 0)</f>
        <v>2.3410000000000002</v>
      </c>
      <c r="P359">
        <f>VLOOKUP(Tabella43[[#This Row],[DATA]],Tabella37[], 15, 0)</f>
        <v>1.7999999999999999E-2</v>
      </c>
      <c r="Q359">
        <f>VLOOKUP(Tabella43[[#This Row],[DATA]],Tabella37[], 16, 0)</f>
        <v>94.92</v>
      </c>
      <c r="R359">
        <f>VLOOKUP(Tabella43[[#This Row],[DATA]],Tabella37[], 17, 0)</f>
        <v>52.82</v>
      </c>
      <c r="S359">
        <f>VLOOKUP(Tabella43[[#This Row],[DATA]],Tabella37[], 18, 0)</f>
        <v>44.73</v>
      </c>
      <c r="T359">
        <f>VLOOKUP(Tabella43[[#This Row],[DATA]],Tabella38[], 2, 0)</f>
        <v>61.57</v>
      </c>
      <c r="U359">
        <f>VLOOKUP(Tabella43[[#This Row],[DATA]],Tabella40[], 2, 0)</f>
        <v>65.48</v>
      </c>
      <c r="V359">
        <f>VLOOKUP(Tabella43[[#This Row],[DATA]],Tabella39[], 2, 0)</f>
        <v>63.54</v>
      </c>
      <c r="W359">
        <f>VLOOKUP(Tabella43[[#This Row],[DATA]],Tabella41[], 2, 0)</f>
        <v>50</v>
      </c>
      <c r="X359">
        <v>0</v>
      </c>
      <c r="Y359">
        <v>0</v>
      </c>
      <c r="AB359" s="45">
        <v>44209</v>
      </c>
      <c r="AC359" s="14">
        <v>69721.232000000004</v>
      </c>
      <c r="AD359" s="14">
        <v>689.37099999999998</v>
      </c>
      <c r="AE359" s="14">
        <v>739.52300000000002</v>
      </c>
      <c r="AF359" s="14">
        <v>1176.8889999999999</v>
      </c>
      <c r="AG359" s="14">
        <v>11.997</v>
      </c>
      <c r="AH359" s="14">
        <v>10.289</v>
      </c>
      <c r="AI359" s="14">
        <v>0.97</v>
      </c>
      <c r="AJ359" s="14">
        <v>86.304000000000002</v>
      </c>
      <c r="AK359" s="14">
        <v>380.05500000000001</v>
      </c>
      <c r="AL359" s="14"/>
      <c r="AM359" s="14"/>
      <c r="AN359" s="14">
        <v>839.70500000000004</v>
      </c>
      <c r="AO359" s="14">
        <v>6.3090000000000002</v>
      </c>
      <c r="AP359" s="14">
        <v>0.13300000000000001</v>
      </c>
      <c r="AQ359" s="14">
        <v>3.06</v>
      </c>
      <c r="AR359" s="14"/>
      <c r="AS359" s="15"/>
      <c r="AU359" s="24">
        <v>44188</v>
      </c>
      <c r="AV359">
        <v>71.760000000000005</v>
      </c>
      <c r="AX359" s="24">
        <v>44188</v>
      </c>
      <c r="AY359">
        <v>68.44</v>
      </c>
      <c r="BA359" s="24">
        <v>44188</v>
      </c>
      <c r="BB359">
        <v>69.290000000000006</v>
      </c>
      <c r="BD359" s="24">
        <v>44188</v>
      </c>
      <c r="BE359">
        <v>62.5</v>
      </c>
    </row>
    <row r="360" spans="1:57" x14ac:dyDescent="0.3">
      <c r="A360" s="3">
        <v>44370</v>
      </c>
      <c r="B360" s="4">
        <v>4241.84</v>
      </c>
      <c r="C360" s="8">
        <v>206.09464580701587</v>
      </c>
      <c r="D360" s="38">
        <v>-1.0838474815417292E-3</v>
      </c>
      <c r="E360">
        <f>VLOOKUP(Tabella43[[#This Row],[DATA]],Tabella37[], 2, 0)</f>
        <v>101023.497</v>
      </c>
      <c r="F360">
        <f>VLOOKUP(Tabella43[[#This Row],[DATA]],Tabella37[], 3, 0)</f>
        <v>39.036999999999999</v>
      </c>
      <c r="G360">
        <f>VLOOKUP(Tabella43[[#This Row],[DATA]],Tabella37[], 4, 0)</f>
        <v>34.396999999999998</v>
      </c>
      <c r="H360">
        <f>VLOOKUP(Tabella43[[#This Row],[DATA]],Tabella37[], 5, 0)</f>
        <v>1810.681</v>
      </c>
      <c r="I360">
        <f>VLOOKUP(Tabella43[[#This Row],[DATA]],Tabella37[], 6, 0)</f>
        <v>1.1439999999999999</v>
      </c>
      <c r="J360">
        <f>VLOOKUP(Tabella43[[#This Row],[DATA]],Tabella37[], 7, 0)</f>
        <v>0.91600000000000004</v>
      </c>
      <c r="K360">
        <f>VLOOKUP(Tabella43[[#This Row],[DATA]],Tabella37[], 8, 0)</f>
        <v>0.97</v>
      </c>
      <c r="L360">
        <f>VLOOKUP(Tabella43[[#This Row],[DATA]],Tabella37[], 9, 0)</f>
        <v>11.114000000000001</v>
      </c>
      <c r="M360">
        <f>VLOOKUP(Tabella43[[#This Row],[DATA]],Tabella37[], 10, 0)</f>
        <v>37.866</v>
      </c>
      <c r="N360">
        <f>VLOOKUP(Tabella43[[#This Row],[DATA]],Tabella37[], 13, 0)</f>
        <v>1401.895</v>
      </c>
      <c r="O360">
        <f>VLOOKUP(Tabella43[[#This Row],[DATA]],Tabella37[], 14, 0)</f>
        <v>2.2930000000000001</v>
      </c>
      <c r="P360">
        <f>VLOOKUP(Tabella43[[#This Row],[DATA]],Tabella37[], 15, 0)</f>
        <v>1.7999999999999999E-2</v>
      </c>
      <c r="Q360">
        <f>VLOOKUP(Tabella43[[#This Row],[DATA]],Tabella37[], 16, 0)</f>
        <v>95.11</v>
      </c>
      <c r="R360">
        <f>VLOOKUP(Tabella43[[#This Row],[DATA]],Tabella37[], 17, 0)</f>
        <v>52.91</v>
      </c>
      <c r="S360">
        <f>VLOOKUP(Tabella43[[#This Row],[DATA]],Tabella37[], 18, 0)</f>
        <v>44.83</v>
      </c>
      <c r="T360">
        <f>VLOOKUP(Tabella43[[#This Row],[DATA]],Tabella38[], 2, 0)</f>
        <v>61.57</v>
      </c>
      <c r="U360">
        <f>VLOOKUP(Tabella43[[#This Row],[DATA]],Tabella40[], 2, 0)</f>
        <v>65.48</v>
      </c>
      <c r="V360">
        <f>VLOOKUP(Tabella43[[#This Row],[DATA]],Tabella39[], 2, 0)</f>
        <v>63.54</v>
      </c>
      <c r="W360">
        <f>VLOOKUP(Tabella43[[#This Row],[DATA]],Tabella41[], 2, 0)</f>
        <v>50</v>
      </c>
      <c r="X360">
        <v>0</v>
      </c>
      <c r="Y360">
        <v>0</v>
      </c>
      <c r="AB360" s="45">
        <v>44210</v>
      </c>
      <c r="AC360" s="16">
        <v>70438.141000000003</v>
      </c>
      <c r="AD360" s="16">
        <v>716.91</v>
      </c>
      <c r="AE360" s="16">
        <v>718.06</v>
      </c>
      <c r="AF360" s="16">
        <v>1188.8050000000001</v>
      </c>
      <c r="AG360" s="16">
        <v>11.916</v>
      </c>
      <c r="AH360" s="16">
        <v>10.273</v>
      </c>
      <c r="AI360" s="16">
        <v>0.94</v>
      </c>
      <c r="AJ360" s="16">
        <v>85.683000000000007</v>
      </c>
      <c r="AK360" s="16">
        <v>400.13200000000001</v>
      </c>
      <c r="AL360" s="16"/>
      <c r="AM360" s="16"/>
      <c r="AN360" s="16">
        <v>845.92499999999995</v>
      </c>
      <c r="AO360" s="16">
        <v>6.22</v>
      </c>
      <c r="AP360" s="16">
        <v>0.13200000000000001</v>
      </c>
      <c r="AQ360" s="16">
        <v>3.31</v>
      </c>
      <c r="AR360" s="16">
        <v>2.88</v>
      </c>
      <c r="AS360" s="17">
        <v>0.4</v>
      </c>
      <c r="AU360" s="24">
        <v>44189</v>
      </c>
      <c r="AV360">
        <v>71.760000000000005</v>
      </c>
      <c r="AX360" s="24">
        <v>44189</v>
      </c>
      <c r="AY360">
        <v>68.44</v>
      </c>
      <c r="BA360" s="24">
        <v>44189</v>
      </c>
      <c r="BB360">
        <v>69.290000000000006</v>
      </c>
      <c r="BD360" s="24">
        <v>44189</v>
      </c>
      <c r="BE360">
        <v>62.5</v>
      </c>
    </row>
    <row r="361" spans="1:57" x14ac:dyDescent="0.3">
      <c r="A361" s="1">
        <v>44371</v>
      </c>
      <c r="B361" s="2">
        <v>4266.49</v>
      </c>
      <c r="C361" s="7">
        <v>207.29229423768342</v>
      </c>
      <c r="D361" s="39">
        <v>5.7943377765723673E-3</v>
      </c>
      <c r="E361">
        <f>VLOOKUP(Tabella43[[#This Row],[DATA]],Tabella37[], 2, 0)</f>
        <v>101064.88</v>
      </c>
      <c r="F361">
        <f>VLOOKUP(Tabella43[[#This Row],[DATA]],Tabella37[], 3, 0)</f>
        <v>41.383000000000003</v>
      </c>
      <c r="G361">
        <f>VLOOKUP(Tabella43[[#This Row],[DATA]],Tabella37[], 4, 0)</f>
        <v>35.753999999999998</v>
      </c>
      <c r="H361">
        <f>VLOOKUP(Tabella43[[#This Row],[DATA]],Tabella37[], 5, 0)</f>
        <v>1811.7170000000001</v>
      </c>
      <c r="I361">
        <f>VLOOKUP(Tabella43[[#This Row],[DATA]],Tabella37[], 6, 0)</f>
        <v>1.036</v>
      </c>
      <c r="J361">
        <f>VLOOKUP(Tabella43[[#This Row],[DATA]],Tabella37[], 7, 0)</f>
        <v>0.94099999999999995</v>
      </c>
      <c r="K361">
        <f>VLOOKUP(Tabella43[[#This Row],[DATA]],Tabella37[], 8, 0)</f>
        <v>0.99</v>
      </c>
      <c r="L361">
        <f>VLOOKUP(Tabella43[[#This Row],[DATA]],Tabella37[], 9, 0)</f>
        <v>10.922000000000001</v>
      </c>
      <c r="M361">
        <f>VLOOKUP(Tabella43[[#This Row],[DATA]],Tabella37[], 10, 0)</f>
        <v>37.22</v>
      </c>
      <c r="N361">
        <f>VLOOKUP(Tabella43[[#This Row],[DATA]],Tabella37[], 13, 0)</f>
        <v>1403.973</v>
      </c>
      <c r="O361">
        <f>VLOOKUP(Tabella43[[#This Row],[DATA]],Tabella37[], 14, 0)</f>
        <v>2.0790000000000002</v>
      </c>
      <c r="P361">
        <f>VLOOKUP(Tabella43[[#This Row],[DATA]],Tabella37[], 15, 0)</f>
        <v>1.9E-2</v>
      </c>
      <c r="Q361">
        <f>VLOOKUP(Tabella43[[#This Row],[DATA]],Tabella37[], 16, 0)</f>
        <v>95.35</v>
      </c>
      <c r="R361">
        <f>VLOOKUP(Tabella43[[#This Row],[DATA]],Tabella37[], 17, 0)</f>
        <v>53.02</v>
      </c>
      <c r="S361">
        <f>VLOOKUP(Tabella43[[#This Row],[DATA]],Tabella37[], 18, 0)</f>
        <v>44.97</v>
      </c>
      <c r="T361">
        <f>VLOOKUP(Tabella43[[#This Row],[DATA]],Tabella38[], 2, 0)</f>
        <v>61.57</v>
      </c>
      <c r="U361">
        <f>VLOOKUP(Tabella43[[#This Row],[DATA]],Tabella40[], 2, 0)</f>
        <v>65.48</v>
      </c>
      <c r="V361">
        <f>VLOOKUP(Tabella43[[#This Row],[DATA]],Tabella39[], 2, 0)</f>
        <v>63.54</v>
      </c>
      <c r="W361">
        <f>VLOOKUP(Tabella43[[#This Row],[DATA]],Tabella41[], 2, 0)</f>
        <v>50</v>
      </c>
      <c r="X361">
        <v>0</v>
      </c>
      <c r="Y361">
        <v>0</v>
      </c>
      <c r="AB361" s="45">
        <v>44211</v>
      </c>
      <c r="AC361" s="14">
        <v>71177.777000000002</v>
      </c>
      <c r="AD361" s="14">
        <v>739.63599999999997</v>
      </c>
      <c r="AE361" s="14">
        <v>693.72</v>
      </c>
      <c r="AF361" s="14">
        <v>1200.5550000000001</v>
      </c>
      <c r="AG361" s="14">
        <v>11.750999999999999</v>
      </c>
      <c r="AH361" s="14">
        <v>10.194000000000001</v>
      </c>
      <c r="AI361" s="14">
        <v>0.93</v>
      </c>
      <c r="AJ361" s="14">
        <v>85.364000000000004</v>
      </c>
      <c r="AK361" s="14">
        <v>371.68299999999999</v>
      </c>
      <c r="AL361" s="14"/>
      <c r="AM361" s="14"/>
      <c r="AN361" s="14">
        <v>852.02599999999995</v>
      </c>
      <c r="AO361" s="14">
        <v>6.101</v>
      </c>
      <c r="AP361" s="14">
        <v>0.129</v>
      </c>
      <c r="AQ361" s="14">
        <v>3.65</v>
      </c>
      <c r="AR361" s="14">
        <v>3.15</v>
      </c>
      <c r="AS361" s="15">
        <v>0.48</v>
      </c>
      <c r="AU361" s="24">
        <v>44190</v>
      </c>
      <c r="AV361">
        <v>71.760000000000005</v>
      </c>
      <c r="AX361" s="24">
        <v>44190</v>
      </c>
      <c r="AY361">
        <v>68.44</v>
      </c>
      <c r="BA361" s="24">
        <v>44190</v>
      </c>
      <c r="BB361">
        <v>69.290000000000006</v>
      </c>
      <c r="BD361" s="24">
        <v>44190</v>
      </c>
      <c r="BE361">
        <v>62.5</v>
      </c>
    </row>
    <row r="362" spans="1:57" x14ac:dyDescent="0.3">
      <c r="A362" s="3">
        <v>44372</v>
      </c>
      <c r="B362" s="4">
        <v>4280.7</v>
      </c>
      <c r="C362" s="8">
        <v>207.98270333300945</v>
      </c>
      <c r="D362" s="38">
        <v>3.3250724723028176E-3</v>
      </c>
      <c r="E362">
        <f>VLOOKUP(Tabella43[[#This Row],[DATA]],Tabella37[], 2, 0)</f>
        <v>101137.74800000001</v>
      </c>
      <c r="F362">
        <f>VLOOKUP(Tabella43[[#This Row],[DATA]],Tabella37[], 3, 0)</f>
        <v>72.867999999999995</v>
      </c>
      <c r="G362">
        <f>VLOOKUP(Tabella43[[#This Row],[DATA]],Tabella37[], 4, 0)</f>
        <v>37.067</v>
      </c>
      <c r="H362">
        <f>VLOOKUP(Tabella43[[#This Row],[DATA]],Tabella37[], 5, 0)</f>
        <v>1813.213</v>
      </c>
      <c r="I362">
        <f>VLOOKUP(Tabella43[[#This Row],[DATA]],Tabella37[], 6, 0)</f>
        <v>1.496</v>
      </c>
      <c r="J362">
        <f>VLOOKUP(Tabella43[[#This Row],[DATA]],Tabella37[], 7, 0)</f>
        <v>0.89700000000000002</v>
      </c>
      <c r="K362">
        <f>VLOOKUP(Tabella43[[#This Row],[DATA]],Tabella37[], 8, 0)</f>
        <v>1.01</v>
      </c>
      <c r="L362">
        <f>VLOOKUP(Tabella43[[#This Row],[DATA]],Tabella37[], 9, 0)</f>
        <v>10.865</v>
      </c>
      <c r="M362">
        <f>VLOOKUP(Tabella43[[#This Row],[DATA]],Tabella37[], 10, 0)</f>
        <v>37.262</v>
      </c>
      <c r="N362">
        <f>VLOOKUP(Tabella43[[#This Row],[DATA]],Tabella37[], 13, 0)</f>
        <v>1405.9929999999999</v>
      </c>
      <c r="O362">
        <f>VLOOKUP(Tabella43[[#This Row],[DATA]],Tabella37[], 14, 0)</f>
        <v>2.02</v>
      </c>
      <c r="P362">
        <f>VLOOKUP(Tabella43[[#This Row],[DATA]],Tabella37[], 15, 0)</f>
        <v>0.02</v>
      </c>
      <c r="Q362">
        <f>VLOOKUP(Tabella43[[#This Row],[DATA]],Tabella37[], 16, 0)</f>
        <v>95.5</v>
      </c>
      <c r="R362">
        <f>VLOOKUP(Tabella43[[#This Row],[DATA]],Tabella37[], 17, 0)</f>
        <v>53.07</v>
      </c>
      <c r="S362">
        <f>VLOOKUP(Tabella43[[#This Row],[DATA]],Tabella37[], 18, 0)</f>
        <v>45.08</v>
      </c>
      <c r="T362">
        <f>VLOOKUP(Tabella43[[#This Row],[DATA]],Tabella38[], 2, 0)</f>
        <v>61.57</v>
      </c>
      <c r="U362">
        <f>VLOOKUP(Tabella43[[#This Row],[DATA]],Tabella40[], 2, 0)</f>
        <v>65.48</v>
      </c>
      <c r="V362">
        <f>VLOOKUP(Tabella43[[#This Row],[DATA]],Tabella39[], 2, 0)</f>
        <v>63.54</v>
      </c>
      <c r="W362">
        <f>VLOOKUP(Tabella43[[#This Row],[DATA]],Tabella41[], 2, 0)</f>
        <v>50</v>
      </c>
      <c r="X362">
        <v>0</v>
      </c>
      <c r="Y362">
        <v>0</v>
      </c>
      <c r="AB362" s="45">
        <v>44212</v>
      </c>
      <c r="AC362" s="16">
        <v>71802.756999999998</v>
      </c>
      <c r="AD362" s="16">
        <v>624.97900000000004</v>
      </c>
      <c r="AE362" s="16">
        <v>671.82399999999996</v>
      </c>
      <c r="AF362" s="16">
        <v>1210.825</v>
      </c>
      <c r="AG362" s="16">
        <v>10.27</v>
      </c>
      <c r="AH362" s="16">
        <v>10.242000000000001</v>
      </c>
      <c r="AI362" s="16">
        <v>0.9</v>
      </c>
      <c r="AJ362" s="16">
        <v>84.456999999999994</v>
      </c>
      <c r="AK362" s="16">
        <v>363.68099999999998</v>
      </c>
      <c r="AL362" s="16"/>
      <c r="AM362" s="16"/>
      <c r="AN362" s="16">
        <v>856.779</v>
      </c>
      <c r="AO362" s="16">
        <v>4.7530000000000001</v>
      </c>
      <c r="AP362" s="16">
        <v>0.125</v>
      </c>
      <c r="AQ362" s="16"/>
      <c r="AR362" s="16"/>
      <c r="AS362" s="17"/>
      <c r="AU362" s="24">
        <v>44191</v>
      </c>
      <c r="AV362">
        <v>71.760000000000005</v>
      </c>
      <c r="AX362" s="24">
        <v>44191</v>
      </c>
      <c r="AY362">
        <v>68.44</v>
      </c>
      <c r="BA362" s="24">
        <v>44191</v>
      </c>
      <c r="BB362">
        <v>69.290000000000006</v>
      </c>
      <c r="BD362" s="24">
        <v>44191</v>
      </c>
      <c r="BE362">
        <v>62.5</v>
      </c>
    </row>
    <row r="363" spans="1:57" x14ac:dyDescent="0.3">
      <c r="A363" s="1">
        <v>44375</v>
      </c>
      <c r="B363" s="2">
        <v>4290.6099999999997</v>
      </c>
      <c r="C363" s="7">
        <v>208.46419201243805</v>
      </c>
      <c r="D363" s="39">
        <v>2.3123663514121482E-3</v>
      </c>
      <c r="E363">
        <f>VLOOKUP(Tabella43[[#This Row],[DATA]],Tabella37[], 2, 0)</f>
        <v>101220.298</v>
      </c>
      <c r="F363">
        <f>VLOOKUP(Tabella43[[#This Row],[DATA]],Tabella37[], 3, 0)</f>
        <v>43.813000000000002</v>
      </c>
      <c r="G363">
        <f>VLOOKUP(Tabella43[[#This Row],[DATA]],Tabella37[], 4, 0)</f>
        <v>38.298000000000002</v>
      </c>
      <c r="H363">
        <f>VLOOKUP(Tabella43[[#This Row],[DATA]],Tabella37[], 5, 0)</f>
        <v>1814.364</v>
      </c>
      <c r="I363">
        <f>VLOOKUP(Tabella43[[#This Row],[DATA]],Tabella37[], 6, 0)</f>
        <v>0.46600000000000003</v>
      </c>
      <c r="J363">
        <f>VLOOKUP(Tabella43[[#This Row],[DATA]],Tabella37[], 7, 0)</f>
        <v>0.83</v>
      </c>
      <c r="K363">
        <f>VLOOKUP(Tabella43[[#This Row],[DATA]],Tabella37[], 8, 0)</f>
        <v>1.07</v>
      </c>
      <c r="L363">
        <f>VLOOKUP(Tabella43[[#This Row],[DATA]],Tabella37[], 9, 0)</f>
        <v>10.865</v>
      </c>
      <c r="M363">
        <f>VLOOKUP(Tabella43[[#This Row],[DATA]],Tabella37[], 10, 0)</f>
        <v>37.555999999999997</v>
      </c>
      <c r="N363">
        <f>VLOOKUP(Tabella43[[#This Row],[DATA]],Tabella37[], 13, 0)</f>
        <v>1410.1469999999999</v>
      </c>
      <c r="O363">
        <f>VLOOKUP(Tabella43[[#This Row],[DATA]],Tabella37[], 14, 0)</f>
        <v>1.6559999999999999</v>
      </c>
      <c r="P363">
        <f>VLOOKUP(Tabella43[[#This Row],[DATA]],Tabella37[], 15, 0)</f>
        <v>0.02</v>
      </c>
      <c r="Q363">
        <f>VLOOKUP(Tabella43[[#This Row],[DATA]],Tabella37[], 16, 0)</f>
        <v>96.46</v>
      </c>
      <c r="R363">
        <f>VLOOKUP(Tabella43[[#This Row],[DATA]],Tabella37[], 17, 0)</f>
        <v>53.41</v>
      </c>
      <c r="S363">
        <f>VLOOKUP(Tabella43[[#This Row],[DATA]],Tabella37[], 18, 0)</f>
        <v>45.72</v>
      </c>
      <c r="T363">
        <f>VLOOKUP(Tabella43[[#This Row],[DATA]],Tabella38[], 2, 0)</f>
        <v>61.57</v>
      </c>
      <c r="U363">
        <f>VLOOKUP(Tabella43[[#This Row],[DATA]],Tabella40[], 2, 0)</f>
        <v>65.48</v>
      </c>
      <c r="V363">
        <f>VLOOKUP(Tabella43[[#This Row],[DATA]],Tabella39[], 2, 0)</f>
        <v>63.54</v>
      </c>
      <c r="W363">
        <f>VLOOKUP(Tabella43[[#This Row],[DATA]],Tabella41[], 2, 0)</f>
        <v>50</v>
      </c>
      <c r="X363">
        <v>0</v>
      </c>
      <c r="Y363">
        <v>0</v>
      </c>
      <c r="AB363" s="45">
        <v>44213</v>
      </c>
      <c r="AC363" s="14">
        <v>72332.441000000006</v>
      </c>
      <c r="AD363" s="14">
        <v>529.68499999999995</v>
      </c>
      <c r="AE363" s="14">
        <v>656.22</v>
      </c>
      <c r="AF363" s="14">
        <v>1216.5350000000001</v>
      </c>
      <c r="AG363" s="14">
        <v>5.71</v>
      </c>
      <c r="AH363" s="14">
        <v>10.192</v>
      </c>
      <c r="AI363" s="14">
        <v>0.89</v>
      </c>
      <c r="AJ363" s="14">
        <v>83.766000000000005</v>
      </c>
      <c r="AK363" s="14">
        <v>362.78</v>
      </c>
      <c r="AL363" s="14"/>
      <c r="AM363" s="14">
        <v>327.04399999999998</v>
      </c>
      <c r="AN363" s="14">
        <v>859.98599999999999</v>
      </c>
      <c r="AO363" s="14">
        <v>3.2080000000000002</v>
      </c>
      <c r="AP363" s="14">
        <v>0.123</v>
      </c>
      <c r="AQ363" s="14"/>
      <c r="AR363" s="14"/>
      <c r="AS363" s="15"/>
      <c r="AU363" s="24">
        <v>44192</v>
      </c>
      <c r="AV363">
        <v>71.760000000000005</v>
      </c>
      <c r="AX363" s="24">
        <v>44192</v>
      </c>
      <c r="AY363">
        <v>68.44</v>
      </c>
      <c r="BA363" s="24">
        <v>44192</v>
      </c>
      <c r="BB363">
        <v>69.290000000000006</v>
      </c>
      <c r="BD363" s="24">
        <v>44192</v>
      </c>
      <c r="BE363">
        <v>62.5</v>
      </c>
    </row>
    <row r="364" spans="1:57" x14ac:dyDescent="0.3">
      <c r="A364" s="3">
        <v>44376</v>
      </c>
      <c r="B364" s="4">
        <v>4291.8</v>
      </c>
      <c r="C364" s="8">
        <v>208.5220095228841</v>
      </c>
      <c r="D364" s="38">
        <v>2.7731138634168957E-4</v>
      </c>
      <c r="E364">
        <f>VLOOKUP(Tabella43[[#This Row],[DATA]],Tabella37[], 2, 0)</f>
        <v>101240.393</v>
      </c>
      <c r="F364">
        <f>VLOOKUP(Tabella43[[#This Row],[DATA]],Tabella37[], 3, 0)</f>
        <v>20.094999999999999</v>
      </c>
      <c r="G364">
        <f>VLOOKUP(Tabella43[[#This Row],[DATA]],Tabella37[], 4, 0)</f>
        <v>36.561999999999998</v>
      </c>
      <c r="H364">
        <f>VLOOKUP(Tabella43[[#This Row],[DATA]],Tabella37[], 5, 0)</f>
        <v>1815.319</v>
      </c>
      <c r="I364">
        <f>VLOOKUP(Tabella43[[#This Row],[DATA]],Tabella37[], 6, 0)</f>
        <v>0.95499999999999996</v>
      </c>
      <c r="J364">
        <f>VLOOKUP(Tabella43[[#This Row],[DATA]],Tabella37[], 7, 0)</f>
        <v>0.82599999999999996</v>
      </c>
      <c r="K364">
        <f>VLOOKUP(Tabella43[[#This Row],[DATA]],Tabella37[], 8, 0)</f>
        <v>1.06</v>
      </c>
      <c r="L364">
        <f>VLOOKUP(Tabella43[[#This Row],[DATA]],Tabella37[], 9, 0)</f>
        <v>11.042</v>
      </c>
      <c r="M364">
        <f>VLOOKUP(Tabella43[[#This Row],[DATA]],Tabella37[], 10, 0)</f>
        <v>38.006999999999998</v>
      </c>
      <c r="N364">
        <f>VLOOKUP(Tabella43[[#This Row],[DATA]],Tabella37[], 13, 0)</f>
        <v>1412.239</v>
      </c>
      <c r="O364">
        <f>VLOOKUP(Tabella43[[#This Row],[DATA]],Tabella37[], 14, 0)</f>
        <v>2.0920000000000001</v>
      </c>
      <c r="P364">
        <f>VLOOKUP(Tabella43[[#This Row],[DATA]],Tabella37[], 15, 0)</f>
        <v>2.1000000000000001E-2</v>
      </c>
      <c r="Q364">
        <f>VLOOKUP(Tabella43[[#This Row],[DATA]],Tabella37[], 16, 0)</f>
        <v>96.68</v>
      </c>
      <c r="R364">
        <f>VLOOKUP(Tabella43[[#This Row],[DATA]],Tabella37[], 17, 0)</f>
        <v>53.5</v>
      </c>
      <c r="S364">
        <f>VLOOKUP(Tabella43[[#This Row],[DATA]],Tabella37[], 18, 0)</f>
        <v>45.85</v>
      </c>
      <c r="T364">
        <f>VLOOKUP(Tabella43[[#This Row],[DATA]],Tabella38[], 2, 0)</f>
        <v>61.57</v>
      </c>
      <c r="U364">
        <f>VLOOKUP(Tabella43[[#This Row],[DATA]],Tabella40[], 2, 0)</f>
        <v>67.86</v>
      </c>
      <c r="V364">
        <f>VLOOKUP(Tabella43[[#This Row],[DATA]],Tabella39[], 2, 0)</f>
        <v>65.62</v>
      </c>
      <c r="W364">
        <f>VLOOKUP(Tabella43[[#This Row],[DATA]],Tabella41[], 2, 0)</f>
        <v>50</v>
      </c>
      <c r="X364">
        <v>0</v>
      </c>
      <c r="Y364">
        <v>0</v>
      </c>
      <c r="AB364" s="45">
        <v>44214</v>
      </c>
      <c r="AC364" s="16">
        <v>72755.327000000005</v>
      </c>
      <c r="AD364" s="16">
        <v>422.88600000000002</v>
      </c>
      <c r="AE364" s="16">
        <v>625.65599999999995</v>
      </c>
      <c r="AF364" s="16">
        <v>1221.221</v>
      </c>
      <c r="AG364" s="16">
        <v>4.6859999999999999</v>
      </c>
      <c r="AH364" s="16">
        <v>9.9610000000000003</v>
      </c>
      <c r="AI364" s="16">
        <v>0.87</v>
      </c>
      <c r="AJ364" s="16">
        <v>83.585999999999999</v>
      </c>
      <c r="AK364" s="16">
        <v>361.54899999999998</v>
      </c>
      <c r="AL364" s="16"/>
      <c r="AM364" s="16"/>
      <c r="AN364" s="16">
        <v>863.84900000000005</v>
      </c>
      <c r="AO364" s="16">
        <v>3.863</v>
      </c>
      <c r="AP364" s="16">
        <v>0.12</v>
      </c>
      <c r="AQ364" s="16"/>
      <c r="AR364" s="16"/>
      <c r="AS364" s="17"/>
      <c r="AU364" s="24">
        <v>44193</v>
      </c>
      <c r="AV364">
        <v>71.760000000000005</v>
      </c>
      <c r="AX364" s="24">
        <v>44193</v>
      </c>
      <c r="AY364">
        <v>68.44</v>
      </c>
      <c r="BA364" s="24">
        <v>44193</v>
      </c>
      <c r="BB364">
        <v>69.290000000000006</v>
      </c>
      <c r="BD364" s="24">
        <v>44193</v>
      </c>
      <c r="BE364">
        <v>62.5</v>
      </c>
    </row>
    <row r="365" spans="1:57" x14ac:dyDescent="0.3">
      <c r="A365" s="1">
        <v>44377</v>
      </c>
      <c r="B365" s="2">
        <v>4297.5</v>
      </c>
      <c r="C365" s="7">
        <v>208.79895053930622</v>
      </c>
      <c r="D365" s="39">
        <v>1.3272329146112091E-3</v>
      </c>
      <c r="E365">
        <f>VLOOKUP(Tabella43[[#This Row],[DATA]],Tabella37[], 2, 0)</f>
        <v>101289.213</v>
      </c>
      <c r="F365">
        <f>VLOOKUP(Tabella43[[#This Row],[DATA]],Tabella37[], 3, 0)</f>
        <v>48.82</v>
      </c>
      <c r="G365">
        <f>VLOOKUP(Tabella43[[#This Row],[DATA]],Tabella37[], 4, 0)</f>
        <v>37.959000000000003</v>
      </c>
      <c r="H365">
        <f>VLOOKUP(Tabella43[[#This Row],[DATA]],Tabella37[], 5, 0)</f>
        <v>1816.0730000000001</v>
      </c>
      <c r="I365">
        <f>VLOOKUP(Tabella43[[#This Row],[DATA]],Tabella37[], 6, 0)</f>
        <v>0.754</v>
      </c>
      <c r="J365">
        <f>VLOOKUP(Tabella43[[#This Row],[DATA]],Tabella37[], 7, 0)</f>
        <v>0.77</v>
      </c>
      <c r="K365">
        <f>VLOOKUP(Tabella43[[#This Row],[DATA]],Tabella37[], 8, 0)</f>
        <v>1.08</v>
      </c>
      <c r="L365">
        <f>VLOOKUP(Tabella43[[#This Row],[DATA]],Tabella37[], 9, 0)</f>
        <v>11.032999999999999</v>
      </c>
      <c r="M365">
        <f>VLOOKUP(Tabella43[[#This Row],[DATA]],Tabella37[], 10, 0)</f>
        <v>38.664999999999999</v>
      </c>
      <c r="N365">
        <f>VLOOKUP(Tabella43[[#This Row],[DATA]],Tabella37[], 13, 0)</f>
        <v>1414.2660000000001</v>
      </c>
      <c r="O365">
        <f>VLOOKUP(Tabella43[[#This Row],[DATA]],Tabella37[], 14, 0)</f>
        <v>2.0270000000000001</v>
      </c>
      <c r="P365">
        <f>VLOOKUP(Tabella43[[#This Row],[DATA]],Tabella37[], 15, 0)</f>
        <v>2.1000000000000001E-2</v>
      </c>
      <c r="Q365">
        <f>VLOOKUP(Tabella43[[#This Row],[DATA]],Tabella37[], 16, 0)</f>
        <v>97.09</v>
      </c>
      <c r="R365">
        <f>VLOOKUP(Tabella43[[#This Row],[DATA]],Tabella37[], 17, 0)</f>
        <v>53.72</v>
      </c>
      <c r="S365">
        <f>VLOOKUP(Tabella43[[#This Row],[DATA]],Tabella37[], 18, 0)</f>
        <v>46.05</v>
      </c>
      <c r="T365">
        <f>VLOOKUP(Tabella43[[#This Row],[DATA]],Tabella38[], 2, 0)</f>
        <v>61.57</v>
      </c>
      <c r="U365">
        <f>VLOOKUP(Tabella43[[#This Row],[DATA]],Tabella40[], 2, 0)</f>
        <v>67.86</v>
      </c>
      <c r="V365">
        <f>VLOOKUP(Tabella43[[#This Row],[DATA]],Tabella39[], 2, 0)</f>
        <v>65.62</v>
      </c>
      <c r="W365">
        <f>VLOOKUP(Tabella43[[#This Row],[DATA]],Tabella41[], 2, 0)</f>
        <v>50</v>
      </c>
      <c r="X365">
        <v>0</v>
      </c>
      <c r="Y365">
        <v>0</v>
      </c>
      <c r="AB365" s="45">
        <v>44215</v>
      </c>
      <c r="AC365" s="14">
        <v>73252.195000000007</v>
      </c>
      <c r="AD365" s="14">
        <v>496.86799999999999</v>
      </c>
      <c r="AE365" s="14">
        <v>602.90499999999997</v>
      </c>
      <c r="AF365" s="14">
        <v>1229.3499999999999</v>
      </c>
      <c r="AG365" s="14">
        <v>8.1280000000000001</v>
      </c>
      <c r="AH365" s="14">
        <v>9.2080000000000002</v>
      </c>
      <c r="AI365" s="14">
        <v>0.86</v>
      </c>
      <c r="AJ365" s="14">
        <v>82.843999999999994</v>
      </c>
      <c r="AK365" s="14">
        <v>358.44900000000001</v>
      </c>
      <c r="AL365" s="14"/>
      <c r="AM365" s="14"/>
      <c r="AN365" s="14">
        <v>869.27</v>
      </c>
      <c r="AO365" s="14">
        <v>5.42</v>
      </c>
      <c r="AP365" s="14">
        <v>0.11799999999999999</v>
      </c>
      <c r="AQ365" s="14">
        <v>4.67</v>
      </c>
      <c r="AR365" s="14">
        <v>4.04</v>
      </c>
      <c r="AS365" s="15">
        <v>0.6</v>
      </c>
      <c r="AU365" s="24">
        <v>44194</v>
      </c>
      <c r="AV365">
        <v>71.760000000000005</v>
      </c>
      <c r="AX365" s="24">
        <v>44194</v>
      </c>
      <c r="AY365">
        <v>68.44</v>
      </c>
      <c r="BA365" s="24">
        <v>44194</v>
      </c>
      <c r="BB365">
        <v>69.290000000000006</v>
      </c>
      <c r="BD365" s="24">
        <v>44194</v>
      </c>
      <c r="BE365">
        <v>62.5</v>
      </c>
    </row>
    <row r="366" spans="1:57" x14ac:dyDescent="0.3">
      <c r="A366" s="3">
        <v>44378</v>
      </c>
      <c r="B366" s="4">
        <v>4319.9399999999996</v>
      </c>
      <c r="C366" s="8">
        <v>209.88922359343115</v>
      </c>
      <c r="D366" s="38">
        <v>5.2080549958111134E-3</v>
      </c>
      <c r="E366">
        <f>VLOOKUP(Tabella43[[#This Row],[DATA]],Tabella37[], 2, 0)</f>
        <v>101332.58500000001</v>
      </c>
      <c r="F366">
        <f>VLOOKUP(Tabella43[[#This Row],[DATA]],Tabella37[], 3, 0)</f>
        <v>43.371000000000002</v>
      </c>
      <c r="G366">
        <f>VLOOKUP(Tabella43[[#This Row],[DATA]],Tabella37[], 4, 0)</f>
        <v>38.244</v>
      </c>
      <c r="H366">
        <f>VLOOKUP(Tabella43[[#This Row],[DATA]],Tabella37[], 5, 0)</f>
        <v>1817.0039999999999</v>
      </c>
      <c r="I366">
        <f>VLOOKUP(Tabella43[[#This Row],[DATA]],Tabella37[], 6, 0)</f>
        <v>0.93100000000000005</v>
      </c>
      <c r="J366">
        <f>VLOOKUP(Tabella43[[#This Row],[DATA]],Tabella37[], 7, 0)</f>
        <v>0.755</v>
      </c>
      <c r="K366">
        <f>VLOOKUP(Tabella43[[#This Row],[DATA]],Tabella37[], 8, 0)</f>
        <v>1.1100000000000001</v>
      </c>
      <c r="L366">
        <f>VLOOKUP(Tabella43[[#This Row],[DATA]],Tabella37[], 9, 0)</f>
        <v>10.856</v>
      </c>
      <c r="M366">
        <f>VLOOKUP(Tabella43[[#This Row],[DATA]],Tabella37[], 10, 0)</f>
        <v>38.619</v>
      </c>
      <c r="N366">
        <f>VLOOKUP(Tabella43[[#This Row],[DATA]],Tabella37[], 13, 0)</f>
        <v>1416.184</v>
      </c>
      <c r="O366">
        <f>VLOOKUP(Tabella43[[#This Row],[DATA]],Tabella37[], 14, 0)</f>
        <v>1.9179999999999999</v>
      </c>
      <c r="P366">
        <f>VLOOKUP(Tabella43[[#This Row],[DATA]],Tabella37[], 15, 0)</f>
        <v>2.1999999999999999E-2</v>
      </c>
      <c r="Q366">
        <f>VLOOKUP(Tabella43[[#This Row],[DATA]],Tabella37[], 16, 0)</f>
        <v>97.57</v>
      </c>
      <c r="R366">
        <f>VLOOKUP(Tabella43[[#This Row],[DATA]],Tabella37[], 17, 0)</f>
        <v>53.92</v>
      </c>
      <c r="S366">
        <f>VLOOKUP(Tabella43[[#This Row],[DATA]],Tabella37[], 18, 0)</f>
        <v>46.35</v>
      </c>
      <c r="T366">
        <f>VLOOKUP(Tabella43[[#This Row],[DATA]],Tabella38[], 2, 0)</f>
        <v>61.57</v>
      </c>
      <c r="U366">
        <f>VLOOKUP(Tabella43[[#This Row],[DATA]],Tabella40[], 2, 0)</f>
        <v>67.86</v>
      </c>
      <c r="V366">
        <f>VLOOKUP(Tabella43[[#This Row],[DATA]],Tabella39[], 2, 0)</f>
        <v>65.62</v>
      </c>
      <c r="W366">
        <f>VLOOKUP(Tabella43[[#This Row],[DATA]],Tabella41[], 2, 0)</f>
        <v>50</v>
      </c>
      <c r="X366">
        <v>0</v>
      </c>
      <c r="Y366">
        <v>0</v>
      </c>
      <c r="AB366" s="45">
        <v>44216</v>
      </c>
      <c r="AC366" s="16">
        <v>73808.763999999996</v>
      </c>
      <c r="AD366" s="16">
        <v>556.56799999999998</v>
      </c>
      <c r="AE366" s="16">
        <v>583.93299999999999</v>
      </c>
      <c r="AF366" s="16">
        <v>1242.605</v>
      </c>
      <c r="AG366" s="16">
        <v>13.256</v>
      </c>
      <c r="AH366" s="16">
        <v>9.3879999999999999</v>
      </c>
      <c r="AI366" s="16">
        <v>0.86</v>
      </c>
      <c r="AJ366" s="16">
        <v>81.099000000000004</v>
      </c>
      <c r="AK366" s="16">
        <v>351.72899999999998</v>
      </c>
      <c r="AL366" s="16"/>
      <c r="AM366" s="16"/>
      <c r="AN366" s="16">
        <v>875.66</v>
      </c>
      <c r="AO366" s="16">
        <v>6.39</v>
      </c>
      <c r="AP366" s="16">
        <v>0.114</v>
      </c>
      <c r="AQ366" s="16">
        <v>4.91</v>
      </c>
      <c r="AR366" s="16">
        <v>4.24</v>
      </c>
      <c r="AS366" s="17">
        <v>0.64</v>
      </c>
      <c r="AU366" s="24">
        <v>44195</v>
      </c>
      <c r="AV366">
        <v>71.760000000000005</v>
      </c>
      <c r="AX366" s="24">
        <v>44195</v>
      </c>
      <c r="AY366">
        <v>68.44</v>
      </c>
      <c r="BA366" s="24">
        <v>44195</v>
      </c>
      <c r="BB366">
        <v>69.290000000000006</v>
      </c>
      <c r="BD366" s="24">
        <v>44195</v>
      </c>
      <c r="BE366">
        <v>62.5</v>
      </c>
    </row>
    <row r="367" spans="1:57" x14ac:dyDescent="0.3">
      <c r="A367" s="1">
        <v>44379</v>
      </c>
      <c r="B367" s="2">
        <v>4352.34</v>
      </c>
      <c r="C367" s="7">
        <v>211.46341463414635</v>
      </c>
      <c r="D367" s="39">
        <v>7.4721182313641664E-3</v>
      </c>
      <c r="E367">
        <f>VLOOKUP(Tabella43[[#This Row],[DATA]],Tabella37[], 2, 0)</f>
        <v>101420.95299999999</v>
      </c>
      <c r="F367">
        <f>VLOOKUP(Tabella43[[#This Row],[DATA]],Tabella37[], 3, 0)</f>
        <v>88.367999999999995</v>
      </c>
      <c r="G367">
        <f>VLOOKUP(Tabella43[[#This Row],[DATA]],Tabella37[], 4, 0)</f>
        <v>40.457999999999998</v>
      </c>
      <c r="H367">
        <f>VLOOKUP(Tabella43[[#This Row],[DATA]],Tabella37[], 5, 0)</f>
        <v>1818.434</v>
      </c>
      <c r="I367">
        <f>VLOOKUP(Tabella43[[#This Row],[DATA]],Tabella37[], 6, 0)</f>
        <v>1.43</v>
      </c>
      <c r="J367">
        <f>VLOOKUP(Tabella43[[#This Row],[DATA]],Tabella37[], 7, 0)</f>
        <v>0.746</v>
      </c>
      <c r="K367">
        <f>VLOOKUP(Tabella43[[#This Row],[DATA]],Tabella37[], 8, 0)</f>
        <v>1.1299999999999999</v>
      </c>
      <c r="L367">
        <f>VLOOKUP(Tabella43[[#This Row],[DATA]],Tabella37[], 9, 0)</f>
        <v>12.096</v>
      </c>
      <c r="M367">
        <f>VLOOKUP(Tabella43[[#This Row],[DATA]],Tabella37[], 10, 0)</f>
        <v>42.786000000000001</v>
      </c>
      <c r="N367">
        <f>VLOOKUP(Tabella43[[#This Row],[DATA]],Tabella37[], 13, 0)</f>
        <v>1417.98</v>
      </c>
      <c r="O367">
        <f>VLOOKUP(Tabella43[[#This Row],[DATA]],Tabella37[], 14, 0)</f>
        <v>1.796</v>
      </c>
      <c r="P367">
        <f>VLOOKUP(Tabella43[[#This Row],[DATA]],Tabella37[], 15, 0)</f>
        <v>2.4E-2</v>
      </c>
      <c r="Q367">
        <f>VLOOKUP(Tabella43[[#This Row],[DATA]],Tabella37[], 16, 0)</f>
        <v>97.77</v>
      </c>
      <c r="R367">
        <f>VLOOKUP(Tabella43[[#This Row],[DATA]],Tabella37[], 17, 0)</f>
        <v>54.01</v>
      </c>
      <c r="S367">
        <f>VLOOKUP(Tabella43[[#This Row],[DATA]],Tabella37[], 18, 0)</f>
        <v>46.46</v>
      </c>
      <c r="T367">
        <f>VLOOKUP(Tabella43[[#This Row],[DATA]],Tabella38[], 2, 0)</f>
        <v>61.57</v>
      </c>
      <c r="U367">
        <f>VLOOKUP(Tabella43[[#This Row],[DATA]],Tabella40[], 2, 0)</f>
        <v>67.86</v>
      </c>
      <c r="V367">
        <f>VLOOKUP(Tabella43[[#This Row],[DATA]],Tabella39[], 2, 0)</f>
        <v>65.62</v>
      </c>
      <c r="W367">
        <f>VLOOKUP(Tabella43[[#This Row],[DATA]],Tabella41[], 2, 0)</f>
        <v>50</v>
      </c>
      <c r="X367">
        <v>0</v>
      </c>
      <c r="Y367">
        <v>0</v>
      </c>
      <c r="AB367" s="45">
        <v>44217</v>
      </c>
      <c r="AC367" s="14">
        <v>74385.478000000003</v>
      </c>
      <c r="AD367" s="14">
        <v>576.71500000000003</v>
      </c>
      <c r="AE367" s="14">
        <v>563.90499999999997</v>
      </c>
      <c r="AF367" s="14">
        <v>1255.1790000000001</v>
      </c>
      <c r="AG367" s="14">
        <v>12.574</v>
      </c>
      <c r="AH367" s="14">
        <v>9.4819999999999993</v>
      </c>
      <c r="AI367" s="14">
        <v>0.85</v>
      </c>
      <c r="AJ367" s="14">
        <v>79.635999999999996</v>
      </c>
      <c r="AK367" s="14">
        <v>342.57100000000003</v>
      </c>
      <c r="AL367" s="14"/>
      <c r="AM367" s="14"/>
      <c r="AN367" s="14">
        <v>881.80399999999997</v>
      </c>
      <c r="AO367" s="14">
        <v>6.1440000000000001</v>
      </c>
      <c r="AP367" s="14">
        <v>0.11</v>
      </c>
      <c r="AQ367" s="14">
        <v>5.22</v>
      </c>
      <c r="AR367" s="14">
        <v>4.4800000000000004</v>
      </c>
      <c r="AS367" s="15">
        <v>0.71</v>
      </c>
      <c r="AU367" s="24">
        <v>44196</v>
      </c>
      <c r="AV367">
        <v>71.760000000000005</v>
      </c>
      <c r="AX367" s="24">
        <v>44196</v>
      </c>
      <c r="AY367">
        <v>68.44</v>
      </c>
      <c r="BA367" s="24">
        <v>44196</v>
      </c>
      <c r="BB367">
        <v>69.290000000000006</v>
      </c>
      <c r="BD367" s="24">
        <v>44196</v>
      </c>
      <c r="BE367">
        <v>62.5</v>
      </c>
    </row>
    <row r="368" spans="1:57" x14ac:dyDescent="0.3">
      <c r="A368" s="3">
        <v>44383</v>
      </c>
      <c r="B368" s="4">
        <v>4343.54</v>
      </c>
      <c r="C368" s="8">
        <v>211.03585657370519</v>
      </c>
      <c r="D368" s="38">
        <v>-2.0239476634912454E-3</v>
      </c>
      <c r="E368">
        <f>VLOOKUP(Tabella43[[#This Row],[DATA]],Tabella37[], 2, 0)</f>
        <v>101541.26300000001</v>
      </c>
      <c r="F368">
        <f>VLOOKUP(Tabella43[[#This Row],[DATA]],Tabella37[], 3, 0)</f>
        <v>69.206999999999994</v>
      </c>
      <c r="G368">
        <f>VLOOKUP(Tabella43[[#This Row],[DATA]],Tabella37[], 4, 0)</f>
        <v>42.981000000000002</v>
      </c>
      <c r="H368">
        <f>VLOOKUP(Tabella43[[#This Row],[DATA]],Tabella37[], 5, 0)</f>
        <v>1819.9690000000001</v>
      </c>
      <c r="I368">
        <f>VLOOKUP(Tabella43[[#This Row],[DATA]],Tabella37[], 6, 0)</f>
        <v>1.024</v>
      </c>
      <c r="J368">
        <f>VLOOKUP(Tabella43[[#This Row],[DATA]],Tabella37[], 7, 0)</f>
        <v>0.66400000000000003</v>
      </c>
      <c r="K368">
        <f>VLOOKUP(Tabella43[[#This Row],[DATA]],Tabella37[], 8, 0)</f>
        <v>1.35</v>
      </c>
      <c r="L368">
        <f>VLOOKUP(Tabella43[[#This Row],[DATA]],Tabella37[], 9, 0)</f>
        <v>11.952</v>
      </c>
      <c r="M368">
        <f>VLOOKUP(Tabella43[[#This Row],[DATA]],Tabella37[], 10, 0)</f>
        <v>41.945</v>
      </c>
      <c r="N368">
        <f>VLOOKUP(Tabella43[[#This Row],[DATA]],Tabella37[], 13, 0)</f>
        <v>1422.771</v>
      </c>
      <c r="O368">
        <f>VLOOKUP(Tabella43[[#This Row],[DATA]],Tabella37[], 14, 0)</f>
        <v>1.766</v>
      </c>
      <c r="P368">
        <f>VLOOKUP(Tabella43[[#This Row],[DATA]],Tabella37[], 15, 0)</f>
        <v>2.7E-2</v>
      </c>
      <c r="Q368">
        <f>VLOOKUP(Tabella43[[#This Row],[DATA]],Tabella37[], 16, 0)</f>
        <v>98.48</v>
      </c>
      <c r="R368">
        <f>VLOOKUP(Tabella43[[#This Row],[DATA]],Tabella37[], 17, 0)</f>
        <v>54.33</v>
      </c>
      <c r="S368">
        <f>VLOOKUP(Tabella43[[#This Row],[DATA]],Tabella37[], 18, 0)</f>
        <v>46.87</v>
      </c>
      <c r="T368">
        <f>VLOOKUP(Tabella43[[#This Row],[DATA]],Tabella38[], 2, 0)</f>
        <v>61.57</v>
      </c>
      <c r="U368">
        <f>VLOOKUP(Tabella43[[#This Row],[DATA]],Tabella40[], 2, 0)</f>
        <v>67.86</v>
      </c>
      <c r="V368">
        <f>VLOOKUP(Tabella43[[#This Row],[DATA]],Tabella39[], 2, 0)</f>
        <v>65.62</v>
      </c>
      <c r="W368">
        <f>VLOOKUP(Tabella43[[#This Row],[DATA]],Tabella41[], 2, 0)</f>
        <v>50</v>
      </c>
      <c r="X368">
        <v>0</v>
      </c>
      <c r="Y368">
        <v>0</v>
      </c>
      <c r="AB368" s="45">
        <v>44218</v>
      </c>
      <c r="AC368" s="16">
        <v>74954.286999999997</v>
      </c>
      <c r="AD368" s="16">
        <v>568.80899999999997</v>
      </c>
      <c r="AE368" s="16">
        <v>539.50099999999998</v>
      </c>
      <c r="AF368" s="16">
        <v>1266.662</v>
      </c>
      <c r="AG368" s="16">
        <v>11.483000000000001</v>
      </c>
      <c r="AH368" s="16">
        <v>9.4440000000000008</v>
      </c>
      <c r="AI368" s="16">
        <v>0.85</v>
      </c>
      <c r="AJ368" s="16">
        <v>78.097999999999999</v>
      </c>
      <c r="AK368" s="16">
        <v>335.755</v>
      </c>
      <c r="AL368" s="16"/>
      <c r="AM368" s="16"/>
      <c r="AN368" s="16">
        <v>887.56600000000003</v>
      </c>
      <c r="AO368" s="16">
        <v>5.7619999999999996</v>
      </c>
      <c r="AP368" s="16">
        <v>0.107</v>
      </c>
      <c r="AQ368" s="16">
        <v>5.68</v>
      </c>
      <c r="AR368" s="16">
        <v>4.83</v>
      </c>
      <c r="AS368" s="17">
        <v>0.82</v>
      </c>
      <c r="AU368" s="24">
        <v>44197</v>
      </c>
      <c r="AV368">
        <v>71.760000000000005</v>
      </c>
      <c r="AX368" s="24">
        <v>44197</v>
      </c>
      <c r="AY368">
        <v>68.44</v>
      </c>
      <c r="BA368" s="24">
        <v>44197</v>
      </c>
      <c r="BB368">
        <v>69.290000000000006</v>
      </c>
      <c r="BD368" s="24">
        <v>44197</v>
      </c>
      <c r="BE368">
        <v>62.5</v>
      </c>
    </row>
    <row r="369" spans="1:57" x14ac:dyDescent="0.3">
      <c r="A369" s="1">
        <v>44384</v>
      </c>
      <c r="B369" s="2">
        <v>4358.13</v>
      </c>
      <c r="C369" s="7">
        <v>211.74472840345936</v>
      </c>
      <c r="D369" s="39">
        <v>3.3533824363036076E-3</v>
      </c>
      <c r="E369">
        <f>VLOOKUP(Tabella43[[#This Row],[DATA]],Tabella37[], 2, 0)</f>
        <v>101610.211</v>
      </c>
      <c r="F369">
        <f>VLOOKUP(Tabella43[[#This Row],[DATA]],Tabella37[], 3, 0)</f>
        <v>68.948999999999998</v>
      </c>
      <c r="G369">
        <f>VLOOKUP(Tabella43[[#This Row],[DATA]],Tabella37[], 4, 0)</f>
        <v>45.856999999999999</v>
      </c>
      <c r="H369">
        <f>VLOOKUP(Tabella43[[#This Row],[DATA]],Tabella37[], 5, 0)</f>
        <v>1820.855</v>
      </c>
      <c r="I369">
        <f>VLOOKUP(Tabella43[[#This Row],[DATA]],Tabella37[], 6, 0)</f>
        <v>0.88600000000000001</v>
      </c>
      <c r="J369">
        <f>VLOOKUP(Tabella43[[#This Row],[DATA]],Tabella37[], 7, 0)</f>
        <v>0.68300000000000005</v>
      </c>
      <c r="K369">
        <f>VLOOKUP(Tabella43[[#This Row],[DATA]],Tabella37[], 8, 0)</f>
        <v>1.41</v>
      </c>
      <c r="L369">
        <f>VLOOKUP(Tabella43[[#This Row],[DATA]],Tabella37[], 9, 0)</f>
        <v>12.412000000000001</v>
      </c>
      <c r="M369">
        <f>VLOOKUP(Tabella43[[#This Row],[DATA]],Tabella37[], 10, 0)</f>
        <v>44.026000000000003</v>
      </c>
      <c r="N369">
        <f>VLOOKUP(Tabella43[[#This Row],[DATA]],Tabella37[], 13, 0)</f>
        <v>1425.1010000000001</v>
      </c>
      <c r="O369">
        <f>VLOOKUP(Tabella43[[#This Row],[DATA]],Tabella37[], 14, 0)</f>
        <v>2.33</v>
      </c>
      <c r="P369">
        <f>VLOOKUP(Tabella43[[#This Row],[DATA]],Tabella37[], 15, 0)</f>
        <v>2.9000000000000001E-2</v>
      </c>
      <c r="Q369">
        <f>VLOOKUP(Tabella43[[#This Row],[DATA]],Tabella37[], 16, 0)</f>
        <v>98.61</v>
      </c>
      <c r="R369">
        <f>VLOOKUP(Tabella43[[#This Row],[DATA]],Tabella37[], 17, 0)</f>
        <v>54.38</v>
      </c>
      <c r="S369">
        <f>VLOOKUP(Tabella43[[#This Row],[DATA]],Tabella37[], 18, 0)</f>
        <v>46.95</v>
      </c>
      <c r="T369">
        <f>VLOOKUP(Tabella43[[#This Row],[DATA]],Tabella38[], 2, 0)</f>
        <v>61.57</v>
      </c>
      <c r="U369">
        <f>VLOOKUP(Tabella43[[#This Row],[DATA]],Tabella40[], 2, 0)</f>
        <v>67.86</v>
      </c>
      <c r="V369">
        <f>VLOOKUP(Tabella43[[#This Row],[DATA]],Tabella39[], 2, 0)</f>
        <v>65.62</v>
      </c>
      <c r="W369">
        <f>VLOOKUP(Tabella43[[#This Row],[DATA]],Tabella41[], 2, 0)</f>
        <v>50</v>
      </c>
      <c r="X369">
        <v>0</v>
      </c>
      <c r="Y369">
        <v>0</v>
      </c>
      <c r="AB369" s="45">
        <v>44219</v>
      </c>
      <c r="AC369" s="14">
        <v>75477.630999999994</v>
      </c>
      <c r="AD369" s="14">
        <v>523.34400000000005</v>
      </c>
      <c r="AE369" s="14">
        <v>524.98199999999997</v>
      </c>
      <c r="AF369" s="14">
        <v>1276.797</v>
      </c>
      <c r="AG369" s="14">
        <v>10.135</v>
      </c>
      <c r="AH369" s="14">
        <v>9.4250000000000007</v>
      </c>
      <c r="AI369" s="14">
        <v>0.85</v>
      </c>
      <c r="AJ369" s="14">
        <v>76.173000000000002</v>
      </c>
      <c r="AK369" s="14">
        <v>324.62900000000002</v>
      </c>
      <c r="AL369" s="14"/>
      <c r="AM369" s="14"/>
      <c r="AN369" s="14">
        <v>892.20500000000004</v>
      </c>
      <c r="AO369" s="14">
        <v>4.6379999999999999</v>
      </c>
      <c r="AP369" s="14">
        <v>0.105</v>
      </c>
      <c r="AQ369" s="14">
        <v>6.11</v>
      </c>
      <c r="AR369" s="14">
        <v>5.17</v>
      </c>
      <c r="AS369" s="15">
        <v>0.9</v>
      </c>
      <c r="AU369" s="24">
        <v>44198</v>
      </c>
      <c r="AV369">
        <v>71.760000000000005</v>
      </c>
      <c r="AX369" s="24">
        <v>44198</v>
      </c>
      <c r="AY369">
        <v>68.44</v>
      </c>
      <c r="BA369" s="24">
        <v>44198</v>
      </c>
      <c r="BB369">
        <v>69.290000000000006</v>
      </c>
      <c r="BD369" s="24">
        <v>44198</v>
      </c>
      <c r="BE369">
        <v>62.5</v>
      </c>
    </row>
    <row r="370" spans="1:57" x14ac:dyDescent="0.3">
      <c r="A370" s="3">
        <v>44385</v>
      </c>
      <c r="B370" s="4">
        <v>4320.82</v>
      </c>
      <c r="C370" s="8">
        <v>209.9319793994753</v>
      </c>
      <c r="D370" s="38">
        <v>-8.5978672165737645E-3</v>
      </c>
      <c r="E370">
        <f>VLOOKUP(Tabella43[[#This Row],[DATA]],Tabella37[], 2, 0)</f>
        <v>101667.64599999999</v>
      </c>
      <c r="F370">
        <f>VLOOKUP(Tabella43[[#This Row],[DATA]],Tabella37[], 3, 0)</f>
        <v>57.435000000000002</v>
      </c>
      <c r="G370">
        <f>VLOOKUP(Tabella43[[#This Row],[DATA]],Tabella37[], 4, 0)</f>
        <v>47.866</v>
      </c>
      <c r="H370">
        <f>VLOOKUP(Tabella43[[#This Row],[DATA]],Tabella37[], 5, 0)</f>
        <v>1821.636</v>
      </c>
      <c r="I370">
        <f>VLOOKUP(Tabella43[[#This Row],[DATA]],Tabella37[], 6, 0)</f>
        <v>0.78100000000000003</v>
      </c>
      <c r="J370">
        <f>VLOOKUP(Tabella43[[#This Row],[DATA]],Tabella37[], 7, 0)</f>
        <v>0.66200000000000003</v>
      </c>
      <c r="K370">
        <f>VLOOKUP(Tabella43[[#This Row],[DATA]],Tabella37[], 8, 0)</f>
        <v>1.44</v>
      </c>
      <c r="L370">
        <f>VLOOKUP(Tabella43[[#This Row],[DATA]],Tabella37[], 9, 0)</f>
        <v>12.907</v>
      </c>
      <c r="M370">
        <f>VLOOKUP(Tabella43[[#This Row],[DATA]],Tabella37[], 10, 0)</f>
        <v>45.246000000000002</v>
      </c>
      <c r="N370">
        <f>VLOOKUP(Tabella43[[#This Row],[DATA]],Tabella37[], 13, 0)</f>
        <v>1427.2660000000001</v>
      </c>
      <c r="O370">
        <f>VLOOKUP(Tabella43[[#This Row],[DATA]],Tabella37[], 14, 0)</f>
        <v>2.1659999999999999</v>
      </c>
      <c r="P370">
        <f>VLOOKUP(Tabella43[[#This Row],[DATA]],Tabella37[], 15, 0)</f>
        <v>0.03</v>
      </c>
      <c r="Q370">
        <f>VLOOKUP(Tabella43[[#This Row],[DATA]],Tabella37[], 16, 0)</f>
        <v>98.82</v>
      </c>
      <c r="R370">
        <f>VLOOKUP(Tabella43[[#This Row],[DATA]],Tabella37[], 17, 0)</f>
        <v>54.48</v>
      </c>
      <c r="S370">
        <f>VLOOKUP(Tabella43[[#This Row],[DATA]],Tabella37[], 18, 0)</f>
        <v>47.06</v>
      </c>
      <c r="T370">
        <f>VLOOKUP(Tabella43[[#This Row],[DATA]],Tabella38[], 2, 0)</f>
        <v>49.54</v>
      </c>
      <c r="U370">
        <f>VLOOKUP(Tabella43[[#This Row],[DATA]],Tabella40[], 2, 0)</f>
        <v>60.12</v>
      </c>
      <c r="V370">
        <f>VLOOKUP(Tabella43[[#This Row],[DATA]],Tabella39[], 2, 0)</f>
        <v>58.85</v>
      </c>
      <c r="W370">
        <f>VLOOKUP(Tabella43[[#This Row],[DATA]],Tabella41[], 2, 0)</f>
        <v>50</v>
      </c>
      <c r="X370">
        <v>0</v>
      </c>
      <c r="Y370">
        <v>0</v>
      </c>
      <c r="AB370" s="45">
        <v>44220</v>
      </c>
      <c r="AC370" s="16">
        <v>75890.930999999997</v>
      </c>
      <c r="AD370" s="16">
        <v>413.30099999999999</v>
      </c>
      <c r="AE370" s="16">
        <v>508.35599999999999</v>
      </c>
      <c r="AF370" s="16">
        <v>1282.3989999999999</v>
      </c>
      <c r="AG370" s="16">
        <v>5.6020000000000003</v>
      </c>
      <c r="AH370" s="16">
        <v>9.4090000000000007</v>
      </c>
      <c r="AI370" s="16">
        <v>0.85</v>
      </c>
      <c r="AJ370" s="16">
        <v>75.451999999999998</v>
      </c>
      <c r="AK370" s="16">
        <v>321.30399999999997</v>
      </c>
      <c r="AL370" s="16"/>
      <c r="AM370" s="16">
        <v>284.09899999999999</v>
      </c>
      <c r="AN370" s="16">
        <v>895.20899999999995</v>
      </c>
      <c r="AO370" s="16">
        <v>3.004</v>
      </c>
      <c r="AP370" s="16">
        <v>0.10100000000000001</v>
      </c>
      <c r="AQ370" s="16">
        <v>6.5</v>
      </c>
      <c r="AR370" s="16">
        <v>5.5</v>
      </c>
      <c r="AS370" s="17">
        <v>0.96</v>
      </c>
      <c r="AU370" s="24">
        <v>44199</v>
      </c>
      <c r="AV370">
        <v>71.760000000000005</v>
      </c>
      <c r="AX370" s="24">
        <v>44199</v>
      </c>
      <c r="AY370">
        <v>68.44</v>
      </c>
      <c r="BA370" s="24">
        <v>44199</v>
      </c>
      <c r="BB370">
        <v>69.290000000000006</v>
      </c>
      <c r="BD370" s="24">
        <v>44199</v>
      </c>
      <c r="BE370">
        <v>62.5</v>
      </c>
    </row>
    <row r="371" spans="1:57" x14ac:dyDescent="0.3">
      <c r="A371" s="1">
        <v>44386</v>
      </c>
      <c r="B371" s="2">
        <v>4369.55</v>
      </c>
      <c r="C371" s="7">
        <v>212.29958215916821</v>
      </c>
      <c r="D371" s="39">
        <v>1.1214829918570703E-2</v>
      </c>
      <c r="E371">
        <f>VLOOKUP(Tabella43[[#This Row],[DATA]],Tabella37[], 2, 0)</f>
        <v>101810.704</v>
      </c>
      <c r="F371">
        <f>VLOOKUP(Tabella43[[#This Row],[DATA]],Tabella37[], 3, 0)</f>
        <v>143.05799999999999</v>
      </c>
      <c r="G371">
        <f>VLOOKUP(Tabella43[[#This Row],[DATA]],Tabella37[], 4, 0)</f>
        <v>55.679000000000002</v>
      </c>
      <c r="H371">
        <f>VLOOKUP(Tabella43[[#This Row],[DATA]],Tabella37[], 5, 0)</f>
        <v>1823.1590000000001</v>
      </c>
      <c r="I371">
        <f>VLOOKUP(Tabella43[[#This Row],[DATA]],Tabella37[], 6, 0)</f>
        <v>1.5229999999999999</v>
      </c>
      <c r="J371">
        <f>VLOOKUP(Tabella43[[#This Row],[DATA]],Tabella37[], 7, 0)</f>
        <v>0.67500000000000004</v>
      </c>
      <c r="K371">
        <f>VLOOKUP(Tabella43[[#This Row],[DATA]],Tabella37[], 8, 0)</f>
        <v>1.46</v>
      </c>
      <c r="L371">
        <f>VLOOKUP(Tabella43[[#This Row],[DATA]],Tabella37[], 9, 0)</f>
        <v>13.122999999999999</v>
      </c>
      <c r="M371">
        <f>VLOOKUP(Tabella43[[#This Row],[DATA]],Tabella37[], 10, 0)</f>
        <v>46.249000000000002</v>
      </c>
      <c r="N371">
        <f>VLOOKUP(Tabella43[[#This Row],[DATA]],Tabella37[], 13, 0)</f>
        <v>1429.258</v>
      </c>
      <c r="O371">
        <f>VLOOKUP(Tabella43[[#This Row],[DATA]],Tabella37[], 14, 0)</f>
        <v>1.992</v>
      </c>
      <c r="P371">
        <f>VLOOKUP(Tabella43[[#This Row],[DATA]],Tabella37[], 15, 0)</f>
        <v>3.4000000000000002E-2</v>
      </c>
      <c r="Q371">
        <f>VLOOKUP(Tabella43[[#This Row],[DATA]],Tabella37[], 16, 0)</f>
        <v>99</v>
      </c>
      <c r="R371">
        <f>VLOOKUP(Tabella43[[#This Row],[DATA]],Tabella37[], 17, 0)</f>
        <v>54.57</v>
      </c>
      <c r="S371">
        <f>VLOOKUP(Tabella43[[#This Row],[DATA]],Tabella37[], 18, 0)</f>
        <v>47.17</v>
      </c>
      <c r="T371">
        <f>VLOOKUP(Tabella43[[#This Row],[DATA]],Tabella38[], 2, 0)</f>
        <v>49.54</v>
      </c>
      <c r="U371">
        <f>VLOOKUP(Tabella43[[#This Row],[DATA]],Tabella40[], 2, 0)</f>
        <v>60.12</v>
      </c>
      <c r="V371">
        <f>VLOOKUP(Tabella43[[#This Row],[DATA]],Tabella39[], 2, 0)</f>
        <v>58.85</v>
      </c>
      <c r="W371">
        <f>VLOOKUP(Tabella43[[#This Row],[DATA]],Tabella41[], 2, 0)</f>
        <v>50</v>
      </c>
      <c r="X371">
        <v>0</v>
      </c>
      <c r="Y371">
        <v>0</v>
      </c>
      <c r="AB371" s="45">
        <v>44221</v>
      </c>
      <c r="AC371" s="14">
        <v>76320.214999999997</v>
      </c>
      <c r="AD371" s="14">
        <v>429.28399999999999</v>
      </c>
      <c r="AE371" s="14">
        <v>509.27</v>
      </c>
      <c r="AF371" s="14">
        <v>1288.329</v>
      </c>
      <c r="AG371" s="14">
        <v>5.9290000000000003</v>
      </c>
      <c r="AH371" s="14">
        <v>9.5869999999999997</v>
      </c>
      <c r="AI371" s="14">
        <v>0.85</v>
      </c>
      <c r="AJ371" s="14">
        <v>75.090999999999994</v>
      </c>
      <c r="AK371" s="14">
        <v>319.09300000000002</v>
      </c>
      <c r="AL371" s="14"/>
      <c r="AM371" s="14"/>
      <c r="AN371" s="14">
        <v>898.90200000000004</v>
      </c>
      <c r="AO371" s="14">
        <v>3.6930000000000001</v>
      </c>
      <c r="AP371" s="14">
        <v>0.10299999999999999</v>
      </c>
      <c r="AQ371" s="14">
        <v>6.76</v>
      </c>
      <c r="AR371" s="14">
        <v>5.72</v>
      </c>
      <c r="AS371" s="15">
        <v>0.99</v>
      </c>
      <c r="AU371" s="24">
        <v>44200</v>
      </c>
      <c r="AV371">
        <v>71.760000000000005</v>
      </c>
      <c r="AX371" s="24">
        <v>44200</v>
      </c>
      <c r="AY371">
        <v>68.44</v>
      </c>
      <c r="BA371" s="24">
        <v>44200</v>
      </c>
      <c r="BB371">
        <v>69.290000000000006</v>
      </c>
      <c r="BD371" s="24">
        <v>44200</v>
      </c>
      <c r="BE371">
        <v>62.5</v>
      </c>
    </row>
    <row r="372" spans="1:57" x14ac:dyDescent="0.3">
      <c r="A372" s="3">
        <v>44389</v>
      </c>
      <c r="B372" s="4">
        <v>4384.63</v>
      </c>
      <c r="C372" s="8">
        <v>213.03226119910605</v>
      </c>
      <c r="D372" s="38">
        <v>3.4452147239395379E-3</v>
      </c>
      <c r="E372">
        <f>VLOOKUP(Tabella43[[#This Row],[DATA]],Tabella37[], 2, 0)</f>
        <v>101969.13499999999</v>
      </c>
      <c r="F372">
        <f>VLOOKUP(Tabella43[[#This Row],[DATA]],Tabella37[], 3, 0)</f>
        <v>101.074</v>
      </c>
      <c r="G372">
        <f>VLOOKUP(Tabella43[[#This Row],[DATA]],Tabella37[], 4, 0)</f>
        <v>71.010999999999996</v>
      </c>
      <c r="H372">
        <f>VLOOKUP(Tabella43[[#This Row],[DATA]],Tabella37[], 5, 0)</f>
        <v>1824.4110000000001</v>
      </c>
      <c r="I372">
        <f>VLOOKUP(Tabella43[[#This Row],[DATA]],Tabella37[], 6, 0)</f>
        <v>0.73899999999999999</v>
      </c>
      <c r="J372">
        <f>VLOOKUP(Tabella43[[#This Row],[DATA]],Tabella37[], 7, 0)</f>
        <v>0.78100000000000003</v>
      </c>
      <c r="K372">
        <f>VLOOKUP(Tabella43[[#This Row],[DATA]],Tabella37[], 8, 0)</f>
        <v>1.49</v>
      </c>
      <c r="L372">
        <f>VLOOKUP(Tabella43[[#This Row],[DATA]],Tabella37[], 9, 0)</f>
        <v>14.667</v>
      </c>
      <c r="M372">
        <f>VLOOKUP(Tabella43[[#This Row],[DATA]],Tabella37[], 10, 0)</f>
        <v>52.006999999999998</v>
      </c>
      <c r="N372">
        <f>VLOOKUP(Tabella43[[#This Row],[DATA]],Tabella37[], 13, 0)</f>
        <v>1433.5050000000001</v>
      </c>
      <c r="O372">
        <f>VLOOKUP(Tabella43[[#This Row],[DATA]],Tabella37[], 14, 0)</f>
        <v>1.7629999999999999</v>
      </c>
      <c r="P372">
        <f>VLOOKUP(Tabella43[[#This Row],[DATA]],Tabella37[], 15, 0)</f>
        <v>0.04</v>
      </c>
      <c r="Q372">
        <f>VLOOKUP(Tabella43[[#This Row],[DATA]],Tabella37[], 16, 0)</f>
        <v>99.49</v>
      </c>
      <c r="R372">
        <f>VLOOKUP(Tabella43[[#This Row],[DATA]],Tabella37[], 17, 0)</f>
        <v>54.82</v>
      </c>
      <c r="S372">
        <f>VLOOKUP(Tabella43[[#This Row],[DATA]],Tabella37[], 18, 0)</f>
        <v>47.42</v>
      </c>
      <c r="T372">
        <f>VLOOKUP(Tabella43[[#This Row],[DATA]],Tabella38[], 2, 0)</f>
        <v>49.54</v>
      </c>
      <c r="U372">
        <f>VLOOKUP(Tabella43[[#This Row],[DATA]],Tabella40[], 2, 0)</f>
        <v>60.12</v>
      </c>
      <c r="V372">
        <f>VLOOKUP(Tabella43[[#This Row],[DATA]],Tabella39[], 2, 0)</f>
        <v>58.85</v>
      </c>
      <c r="W372">
        <f>VLOOKUP(Tabella43[[#This Row],[DATA]],Tabella41[], 2, 0)</f>
        <v>50</v>
      </c>
      <c r="X372">
        <v>0</v>
      </c>
      <c r="Y372">
        <v>0</v>
      </c>
      <c r="AB372" s="45">
        <v>44222</v>
      </c>
      <c r="AC372" s="16">
        <v>76753.778999999995</v>
      </c>
      <c r="AD372" s="16">
        <v>433.56400000000002</v>
      </c>
      <c r="AE372" s="16">
        <v>500.226</v>
      </c>
      <c r="AF372" s="16">
        <v>1300.4100000000001</v>
      </c>
      <c r="AG372" s="16">
        <v>12.081</v>
      </c>
      <c r="AH372" s="16">
        <v>10.151</v>
      </c>
      <c r="AI372" s="16">
        <v>0.85</v>
      </c>
      <c r="AJ372" s="16">
        <v>74.772999999999996</v>
      </c>
      <c r="AK372" s="16">
        <v>314.13400000000001</v>
      </c>
      <c r="AL372" s="16"/>
      <c r="AM372" s="16"/>
      <c r="AN372" s="16">
        <v>904.245</v>
      </c>
      <c r="AO372" s="16">
        <v>5.343</v>
      </c>
      <c r="AP372" s="16">
        <v>0.1</v>
      </c>
      <c r="AQ372" s="16">
        <v>7</v>
      </c>
      <c r="AR372" s="16">
        <v>5.92</v>
      </c>
      <c r="AS372" s="17">
        <v>1.04</v>
      </c>
      <c r="AU372" s="24">
        <v>44201</v>
      </c>
      <c r="AV372">
        <v>71.760000000000005</v>
      </c>
      <c r="AX372" s="24">
        <v>44201</v>
      </c>
      <c r="AY372">
        <v>68.44</v>
      </c>
      <c r="BA372" s="24">
        <v>44201</v>
      </c>
      <c r="BB372">
        <v>69.290000000000006</v>
      </c>
      <c r="BD372" s="24">
        <v>44201</v>
      </c>
      <c r="BE372">
        <v>62.5</v>
      </c>
    </row>
    <row r="373" spans="1:57" x14ac:dyDescent="0.3">
      <c r="A373" s="1">
        <v>44390</v>
      </c>
      <c r="B373" s="2">
        <v>4369.21</v>
      </c>
      <c r="C373" s="7">
        <v>212.28306287046937</v>
      </c>
      <c r="D373" s="39">
        <v>-3.5230289676471218E-3</v>
      </c>
      <c r="E373">
        <f>VLOOKUP(Tabella43[[#This Row],[DATA]],Tabella37[], 2, 0)</f>
        <v>102047.939</v>
      </c>
      <c r="F373">
        <f>VLOOKUP(Tabella43[[#This Row],[DATA]],Tabella37[], 3, 0)</f>
        <v>78.804000000000002</v>
      </c>
      <c r="G373">
        <f>VLOOKUP(Tabella43[[#This Row],[DATA]],Tabella37[], 4, 0)</f>
        <v>72.382000000000005</v>
      </c>
      <c r="H373">
        <f>VLOOKUP(Tabella43[[#This Row],[DATA]],Tabella37[], 5, 0)</f>
        <v>1825.4870000000001</v>
      </c>
      <c r="I373">
        <f>VLOOKUP(Tabella43[[#This Row],[DATA]],Tabella37[], 6, 0)</f>
        <v>1.075</v>
      </c>
      <c r="J373">
        <f>VLOOKUP(Tabella43[[#This Row],[DATA]],Tabella37[], 7, 0)</f>
        <v>0.78800000000000003</v>
      </c>
      <c r="K373">
        <f>VLOOKUP(Tabella43[[#This Row],[DATA]],Tabella37[], 8, 0)</f>
        <v>1.48</v>
      </c>
      <c r="L373">
        <f>VLOOKUP(Tabella43[[#This Row],[DATA]],Tabella37[], 9, 0)</f>
        <v>15.234999999999999</v>
      </c>
      <c r="M373">
        <f>VLOOKUP(Tabella43[[#This Row],[DATA]],Tabella37[], 10, 0)</f>
        <v>54.627000000000002</v>
      </c>
      <c r="N373">
        <f>VLOOKUP(Tabella43[[#This Row],[DATA]],Tabella37[], 13, 0)</f>
        <v>1435.7190000000001</v>
      </c>
      <c r="O373">
        <f>VLOOKUP(Tabella43[[#This Row],[DATA]],Tabella37[], 14, 0)</f>
        <v>2.214</v>
      </c>
      <c r="P373">
        <f>VLOOKUP(Tabella43[[#This Row],[DATA]],Tabella37[], 15, 0)</f>
        <v>3.9E-2</v>
      </c>
      <c r="Q373">
        <f>VLOOKUP(Tabella43[[#This Row],[DATA]],Tabella37[], 16, 0)</f>
        <v>99.59</v>
      </c>
      <c r="R373">
        <f>VLOOKUP(Tabella43[[#This Row],[DATA]],Tabella37[], 17, 0)</f>
        <v>54.87</v>
      </c>
      <c r="S373">
        <f>VLOOKUP(Tabella43[[#This Row],[DATA]],Tabella37[], 18, 0)</f>
        <v>47.48</v>
      </c>
      <c r="T373">
        <f>VLOOKUP(Tabella43[[#This Row],[DATA]],Tabella38[], 2, 0)</f>
        <v>49.54</v>
      </c>
      <c r="U373">
        <f>VLOOKUP(Tabella43[[#This Row],[DATA]],Tabella40[], 2, 0)</f>
        <v>60.12</v>
      </c>
      <c r="V373">
        <f>VLOOKUP(Tabella43[[#This Row],[DATA]],Tabella39[], 2, 0)</f>
        <v>58.85</v>
      </c>
      <c r="W373">
        <f>VLOOKUP(Tabella43[[#This Row],[DATA]],Tabella41[], 2, 0)</f>
        <v>50</v>
      </c>
      <c r="X373">
        <v>0</v>
      </c>
      <c r="Y373">
        <v>0</v>
      </c>
      <c r="AB373" s="45">
        <v>44223</v>
      </c>
      <c r="AC373" s="14">
        <v>77220.248999999996</v>
      </c>
      <c r="AD373" s="14">
        <v>466.47</v>
      </c>
      <c r="AE373" s="14">
        <v>487.35500000000002</v>
      </c>
      <c r="AF373" s="14">
        <v>1312.2629999999999</v>
      </c>
      <c r="AG373" s="14">
        <v>11.853</v>
      </c>
      <c r="AH373" s="14">
        <v>9.9510000000000005</v>
      </c>
      <c r="AI373" s="14">
        <v>0.84</v>
      </c>
      <c r="AJ373" s="14">
        <v>73.156999999999996</v>
      </c>
      <c r="AK373" s="14">
        <v>308.238</v>
      </c>
      <c r="AL373" s="14"/>
      <c r="AM373" s="14"/>
      <c r="AN373" s="14">
        <v>910.42899999999997</v>
      </c>
      <c r="AO373" s="14">
        <v>6.1849999999999996</v>
      </c>
      <c r="AP373" s="14">
        <v>9.8000000000000004E-2</v>
      </c>
      <c r="AQ373" s="14">
        <v>7.33</v>
      </c>
      <c r="AR373" s="14">
        <v>6.15</v>
      </c>
      <c r="AS373" s="15">
        <v>1.1299999999999999</v>
      </c>
      <c r="AU373" s="24">
        <v>44202</v>
      </c>
      <c r="AV373">
        <v>71.760000000000005</v>
      </c>
      <c r="AX373" s="24">
        <v>44202</v>
      </c>
      <c r="AY373">
        <v>68.44</v>
      </c>
      <c r="BA373" s="24">
        <v>44202</v>
      </c>
      <c r="BB373">
        <v>69.290000000000006</v>
      </c>
      <c r="BD373" s="24">
        <v>44202</v>
      </c>
      <c r="BE373">
        <v>62.5</v>
      </c>
    </row>
    <row r="374" spans="1:57" x14ac:dyDescent="0.3">
      <c r="A374" s="3">
        <v>44391</v>
      </c>
      <c r="B374" s="4">
        <v>4374.3</v>
      </c>
      <c r="C374" s="8">
        <v>212.53036633951999</v>
      </c>
      <c r="D374" s="38">
        <v>1.1642922750680093E-3</v>
      </c>
      <c r="E374">
        <f>VLOOKUP(Tabella43[[#This Row],[DATA]],Tabella37[], 2, 0)</f>
        <v>102146.27899999999</v>
      </c>
      <c r="F374">
        <f>VLOOKUP(Tabella43[[#This Row],[DATA]],Tabella37[], 3, 0)</f>
        <v>98.34</v>
      </c>
      <c r="G374">
        <f>VLOOKUP(Tabella43[[#This Row],[DATA]],Tabella37[], 4, 0)</f>
        <v>76.581000000000003</v>
      </c>
      <c r="H374">
        <f>VLOOKUP(Tabella43[[#This Row],[DATA]],Tabella37[], 5, 0)</f>
        <v>1826.4929999999999</v>
      </c>
      <c r="I374">
        <f>VLOOKUP(Tabella43[[#This Row],[DATA]],Tabella37[], 6, 0)</f>
        <v>1.006</v>
      </c>
      <c r="J374">
        <f>VLOOKUP(Tabella43[[#This Row],[DATA]],Tabella37[], 7, 0)</f>
        <v>0.80500000000000005</v>
      </c>
      <c r="K374">
        <f>VLOOKUP(Tabella43[[#This Row],[DATA]],Tabella37[], 8, 0)</f>
        <v>1.49</v>
      </c>
      <c r="L374">
        <f>VLOOKUP(Tabella43[[#This Row],[DATA]],Tabella37[], 9, 0)</f>
        <v>15.782</v>
      </c>
      <c r="M374">
        <f>VLOOKUP(Tabella43[[#This Row],[DATA]],Tabella37[], 10, 0)</f>
        <v>57.27</v>
      </c>
      <c r="N374">
        <f>VLOOKUP(Tabella43[[#This Row],[DATA]],Tabella37[], 13, 0)</f>
        <v>1437.9949999999999</v>
      </c>
      <c r="O374">
        <f>VLOOKUP(Tabella43[[#This Row],[DATA]],Tabella37[], 14, 0)</f>
        <v>2.2759999999999998</v>
      </c>
      <c r="P374">
        <f>VLOOKUP(Tabella43[[#This Row],[DATA]],Tabella37[], 15, 0)</f>
        <v>4.1000000000000002E-2</v>
      </c>
      <c r="Q374">
        <f>VLOOKUP(Tabella43[[#This Row],[DATA]],Tabella37[], 16, 0)</f>
        <v>99.75</v>
      </c>
      <c r="R374">
        <f>VLOOKUP(Tabella43[[#This Row],[DATA]],Tabella37[], 17, 0)</f>
        <v>54.96</v>
      </c>
      <c r="S374">
        <f>VLOOKUP(Tabella43[[#This Row],[DATA]],Tabella37[], 18, 0)</f>
        <v>47.61</v>
      </c>
      <c r="T374">
        <f>VLOOKUP(Tabella43[[#This Row],[DATA]],Tabella38[], 2, 0)</f>
        <v>49.54</v>
      </c>
      <c r="U374">
        <f>VLOOKUP(Tabella43[[#This Row],[DATA]],Tabella40[], 2, 0)</f>
        <v>60.12</v>
      </c>
      <c r="V374">
        <f>VLOOKUP(Tabella43[[#This Row],[DATA]],Tabella39[], 2, 0)</f>
        <v>58.85</v>
      </c>
      <c r="W374">
        <f>VLOOKUP(Tabella43[[#This Row],[DATA]],Tabella41[], 2, 0)</f>
        <v>50</v>
      </c>
      <c r="X374">
        <v>0</v>
      </c>
      <c r="Y374">
        <v>0</v>
      </c>
      <c r="AB374" s="45">
        <v>44224</v>
      </c>
      <c r="AC374" s="16">
        <v>77720.629000000001</v>
      </c>
      <c r="AD374" s="16">
        <v>500.38</v>
      </c>
      <c r="AE374" s="16">
        <v>476.45</v>
      </c>
      <c r="AF374" s="16">
        <v>1324.3140000000001</v>
      </c>
      <c r="AG374" s="16">
        <v>12.051</v>
      </c>
      <c r="AH374" s="16">
        <v>9.8759999999999994</v>
      </c>
      <c r="AI374" s="16">
        <v>0.84</v>
      </c>
      <c r="AJ374" s="16">
        <v>71.441999999999993</v>
      </c>
      <c r="AK374" s="16">
        <v>300.42500000000001</v>
      </c>
      <c r="AL374" s="16"/>
      <c r="AM374" s="16"/>
      <c r="AN374" s="16">
        <v>916.13900000000001</v>
      </c>
      <c r="AO374" s="16">
        <v>5.71</v>
      </c>
      <c r="AP374" s="16">
        <v>9.8000000000000004E-2</v>
      </c>
      <c r="AQ374" s="16">
        <v>7.79</v>
      </c>
      <c r="AR374" s="16">
        <v>6.45</v>
      </c>
      <c r="AS374" s="17">
        <v>1.27</v>
      </c>
      <c r="AU374" s="24">
        <v>44203</v>
      </c>
      <c r="AV374">
        <v>71.760000000000005</v>
      </c>
      <c r="AX374" s="24">
        <v>44203</v>
      </c>
      <c r="AY374">
        <v>68.44</v>
      </c>
      <c r="BA374" s="24">
        <v>44203</v>
      </c>
      <c r="BB374">
        <v>69.290000000000006</v>
      </c>
      <c r="BD374" s="24">
        <v>44203</v>
      </c>
      <c r="BE374">
        <v>62.5</v>
      </c>
    </row>
    <row r="375" spans="1:57" x14ac:dyDescent="0.3">
      <c r="A375" s="1">
        <v>44392</v>
      </c>
      <c r="B375" s="2">
        <v>4360.03</v>
      </c>
      <c r="C375" s="7">
        <v>211.83704207560007</v>
      </c>
      <c r="D375" s="39">
        <v>-3.2675689369964255E-3</v>
      </c>
      <c r="E375">
        <f>VLOOKUP(Tabella43[[#This Row],[DATA]],Tabella37[], 2, 0)</f>
        <v>102236.338</v>
      </c>
      <c r="F375">
        <f>VLOOKUP(Tabella43[[#This Row],[DATA]],Tabella37[], 3, 0)</f>
        <v>90.058999999999997</v>
      </c>
      <c r="G375">
        <f>VLOOKUP(Tabella43[[#This Row],[DATA]],Tabella37[], 4, 0)</f>
        <v>81.242000000000004</v>
      </c>
      <c r="H375">
        <f>VLOOKUP(Tabella43[[#This Row],[DATA]],Tabella37[], 5, 0)</f>
        <v>1827.3520000000001</v>
      </c>
      <c r="I375">
        <f>VLOOKUP(Tabella43[[#This Row],[DATA]],Tabella37[], 6, 0)</f>
        <v>0.85899999999999999</v>
      </c>
      <c r="J375">
        <f>VLOOKUP(Tabella43[[#This Row],[DATA]],Tabella37[], 7, 0)</f>
        <v>0.81699999999999995</v>
      </c>
      <c r="K375">
        <f>VLOOKUP(Tabella43[[#This Row],[DATA]],Tabella37[], 8, 0)</f>
        <v>1.51</v>
      </c>
      <c r="L375">
        <f>VLOOKUP(Tabella43[[#This Row],[DATA]],Tabella37[], 9, 0)</f>
        <v>16.443000000000001</v>
      </c>
      <c r="M375">
        <f>VLOOKUP(Tabella43[[#This Row],[DATA]],Tabella37[], 10, 0)</f>
        <v>59.762999999999998</v>
      </c>
      <c r="N375">
        <f>VLOOKUP(Tabella43[[#This Row],[DATA]],Tabella37[], 13, 0)</f>
        <v>1440.296</v>
      </c>
      <c r="O375">
        <f>VLOOKUP(Tabella43[[#This Row],[DATA]],Tabella37[], 14, 0)</f>
        <v>2.3010000000000002</v>
      </c>
      <c r="P375">
        <f>VLOOKUP(Tabella43[[#This Row],[DATA]],Tabella37[], 15, 0)</f>
        <v>4.2999999999999997E-2</v>
      </c>
      <c r="Q375">
        <f>VLOOKUP(Tabella43[[#This Row],[DATA]],Tabella37[], 16, 0)</f>
        <v>99.92</v>
      </c>
      <c r="R375">
        <f>VLOOKUP(Tabella43[[#This Row],[DATA]],Tabella37[], 17, 0)</f>
        <v>55.05</v>
      </c>
      <c r="S375">
        <f>VLOOKUP(Tabella43[[#This Row],[DATA]],Tabella37[], 18, 0)</f>
        <v>47.69</v>
      </c>
      <c r="T375">
        <f>VLOOKUP(Tabella43[[#This Row],[DATA]],Tabella38[], 2, 0)</f>
        <v>49.54</v>
      </c>
      <c r="U375">
        <f>VLOOKUP(Tabella43[[#This Row],[DATA]],Tabella40[], 2, 0)</f>
        <v>60.12</v>
      </c>
      <c r="V375">
        <f>VLOOKUP(Tabella43[[#This Row],[DATA]],Tabella39[], 2, 0)</f>
        <v>58.85</v>
      </c>
      <c r="W375">
        <f>VLOOKUP(Tabella43[[#This Row],[DATA]],Tabella41[], 2, 0)</f>
        <v>50</v>
      </c>
      <c r="X375">
        <v>0</v>
      </c>
      <c r="Y375">
        <v>0</v>
      </c>
      <c r="AB375" s="45">
        <v>44225</v>
      </c>
      <c r="AC375" s="14">
        <v>78221.553</v>
      </c>
      <c r="AD375" s="14">
        <v>500.92399999999998</v>
      </c>
      <c r="AE375" s="14">
        <v>466.75200000000001</v>
      </c>
      <c r="AF375" s="14">
        <v>1335.259</v>
      </c>
      <c r="AG375" s="14">
        <v>10.946</v>
      </c>
      <c r="AH375" s="14">
        <v>9.8000000000000007</v>
      </c>
      <c r="AI375" s="14">
        <v>0.84</v>
      </c>
      <c r="AJ375" s="14">
        <v>69.441000000000003</v>
      </c>
      <c r="AK375" s="14">
        <v>288.61099999999999</v>
      </c>
      <c r="AL375" s="14"/>
      <c r="AM375" s="14"/>
      <c r="AN375" s="14">
        <v>921.654</v>
      </c>
      <c r="AO375" s="14">
        <v>5.5149999999999997</v>
      </c>
      <c r="AP375" s="14">
        <v>9.6000000000000002E-2</v>
      </c>
      <c r="AQ375" s="14">
        <v>8.2899999999999991</v>
      </c>
      <c r="AR375" s="14">
        <v>6.8</v>
      </c>
      <c r="AS375" s="15">
        <v>1.42</v>
      </c>
      <c r="AU375" s="24">
        <v>44204</v>
      </c>
      <c r="AV375">
        <v>71.760000000000005</v>
      </c>
      <c r="AX375" s="24">
        <v>44204</v>
      </c>
      <c r="AY375">
        <v>68.44</v>
      </c>
      <c r="BA375" s="24">
        <v>44204</v>
      </c>
      <c r="BB375">
        <v>69.290000000000006</v>
      </c>
      <c r="BD375" s="24">
        <v>44204</v>
      </c>
      <c r="BE375">
        <v>62.5</v>
      </c>
    </row>
    <row r="376" spans="1:57" x14ac:dyDescent="0.3">
      <c r="A376" s="3">
        <v>44393</v>
      </c>
      <c r="B376" s="4">
        <v>4327.16</v>
      </c>
      <c r="C376" s="8">
        <v>210.24001554756586</v>
      </c>
      <c r="D376" s="38">
        <v>-7.5675003916981084E-3</v>
      </c>
      <c r="E376">
        <f>VLOOKUP(Tabella43[[#This Row],[DATA]],Tabella37[], 2, 0)</f>
        <v>102470.304</v>
      </c>
      <c r="F376">
        <f>VLOOKUP(Tabella43[[#This Row],[DATA]],Tabella37[], 3, 0)</f>
        <v>233.96700000000001</v>
      </c>
      <c r="G376">
        <f>VLOOKUP(Tabella43[[#This Row],[DATA]],Tabella37[], 4, 0)</f>
        <v>94.228999999999999</v>
      </c>
      <c r="H376">
        <f>VLOOKUP(Tabella43[[#This Row],[DATA]],Tabella37[], 5, 0)</f>
        <v>1828.5409999999999</v>
      </c>
      <c r="I376">
        <f>VLOOKUP(Tabella43[[#This Row],[DATA]],Tabella37[], 6, 0)</f>
        <v>1.1890000000000001</v>
      </c>
      <c r="J376">
        <f>VLOOKUP(Tabella43[[#This Row],[DATA]],Tabella37[], 7, 0)</f>
        <v>0.76900000000000002</v>
      </c>
      <c r="K376">
        <f>VLOOKUP(Tabella43[[#This Row],[DATA]],Tabella37[], 8, 0)</f>
        <v>1.53</v>
      </c>
      <c r="L376">
        <f>VLOOKUP(Tabella43[[#This Row],[DATA]],Tabella37[], 9, 0)</f>
        <v>17.376999999999999</v>
      </c>
      <c r="M376">
        <f>VLOOKUP(Tabella43[[#This Row],[DATA]],Tabella37[], 10, 0)</f>
        <v>62.652999999999999</v>
      </c>
      <c r="N376">
        <f>VLOOKUP(Tabella43[[#This Row],[DATA]],Tabella37[], 13, 0)</f>
        <v>1442.4680000000001</v>
      </c>
      <c r="O376">
        <f>VLOOKUP(Tabella43[[#This Row],[DATA]],Tabella37[], 14, 0)</f>
        <v>2.1709999999999998</v>
      </c>
      <c r="P376">
        <f>VLOOKUP(Tabella43[[#This Row],[DATA]],Tabella37[], 15, 0)</f>
        <v>4.9000000000000002E-2</v>
      </c>
      <c r="Q376">
        <f>VLOOKUP(Tabella43[[#This Row],[DATA]],Tabella37[], 16, 0)</f>
        <v>100.08</v>
      </c>
      <c r="R376">
        <f>VLOOKUP(Tabella43[[#This Row],[DATA]],Tabella37[], 17, 0)</f>
        <v>55.13</v>
      </c>
      <c r="S376">
        <f>VLOOKUP(Tabella43[[#This Row],[DATA]],Tabella37[], 18, 0)</f>
        <v>47.78</v>
      </c>
      <c r="T376">
        <f>VLOOKUP(Tabella43[[#This Row],[DATA]],Tabella38[], 2, 0)</f>
        <v>49.54</v>
      </c>
      <c r="U376">
        <f>VLOOKUP(Tabella43[[#This Row],[DATA]],Tabella40[], 2, 0)</f>
        <v>60.12</v>
      </c>
      <c r="V376">
        <f>VLOOKUP(Tabella43[[#This Row],[DATA]],Tabella39[], 2, 0)</f>
        <v>58.85</v>
      </c>
      <c r="W376">
        <f>VLOOKUP(Tabella43[[#This Row],[DATA]],Tabella41[], 2, 0)</f>
        <v>50</v>
      </c>
      <c r="X376">
        <v>0</v>
      </c>
      <c r="Y376">
        <v>0</v>
      </c>
      <c r="AB376" s="45">
        <v>44226</v>
      </c>
      <c r="AC376" s="16">
        <v>78656.206999999995</v>
      </c>
      <c r="AD376" s="16">
        <v>434.654</v>
      </c>
      <c r="AE376" s="16">
        <v>454.08199999999999</v>
      </c>
      <c r="AF376" s="16">
        <v>1343.6610000000001</v>
      </c>
      <c r="AG376" s="16">
        <v>8.4019999999999992</v>
      </c>
      <c r="AH376" s="16">
        <v>9.5519999999999996</v>
      </c>
      <c r="AI376" s="16">
        <v>0.83</v>
      </c>
      <c r="AJ376" s="16">
        <v>68.197999999999993</v>
      </c>
      <c r="AK376" s="16">
        <v>277.90300000000002</v>
      </c>
      <c r="AL376" s="16"/>
      <c r="AM376" s="16"/>
      <c r="AN376" s="16">
        <v>925.96</v>
      </c>
      <c r="AO376" s="16">
        <v>4.3049999999999997</v>
      </c>
      <c r="AP376" s="16">
        <v>9.5000000000000001E-2</v>
      </c>
      <c r="AQ376" s="16">
        <v>8.7899999999999991</v>
      </c>
      <c r="AR376" s="16">
        <v>7.16</v>
      </c>
      <c r="AS376" s="17">
        <v>1.56</v>
      </c>
      <c r="AU376" s="24">
        <v>44205</v>
      </c>
      <c r="AV376">
        <v>71.760000000000005</v>
      </c>
      <c r="AX376" s="24">
        <v>44205</v>
      </c>
      <c r="AY376">
        <v>68.44</v>
      </c>
      <c r="BA376" s="24">
        <v>44205</v>
      </c>
      <c r="BB376">
        <v>69.290000000000006</v>
      </c>
      <c r="BD376" s="24">
        <v>44205</v>
      </c>
      <c r="BE376">
        <v>62.5</v>
      </c>
    </row>
    <row r="377" spans="1:57" x14ac:dyDescent="0.3">
      <c r="A377" s="1">
        <v>44396</v>
      </c>
      <c r="B377" s="2">
        <v>4258.63</v>
      </c>
      <c r="C377" s="7">
        <v>206.91040715188029</v>
      </c>
      <c r="D377" s="39">
        <v>-1.5963925365531862E-2</v>
      </c>
      <c r="E377">
        <f>VLOOKUP(Tabella43[[#This Row],[DATA]],Tabella37[], 2, 0)</f>
        <v>102716.71</v>
      </c>
      <c r="F377">
        <f>VLOOKUP(Tabella43[[#This Row],[DATA]],Tabella37[], 3, 0)</f>
        <v>153.41499999999999</v>
      </c>
      <c r="G377">
        <f>VLOOKUP(Tabella43[[#This Row],[DATA]],Tabella37[], 4, 0)</f>
        <v>106.79600000000001</v>
      </c>
      <c r="H377">
        <f>VLOOKUP(Tabella43[[#This Row],[DATA]],Tabella37[], 5, 0)</f>
        <v>1829.8420000000001</v>
      </c>
      <c r="I377">
        <f>VLOOKUP(Tabella43[[#This Row],[DATA]],Tabella37[], 6, 0)</f>
        <v>0.65500000000000003</v>
      </c>
      <c r="J377">
        <f>VLOOKUP(Tabella43[[#This Row],[DATA]],Tabella37[], 7, 0)</f>
        <v>0.77600000000000002</v>
      </c>
      <c r="K377">
        <f>VLOOKUP(Tabella43[[#This Row],[DATA]],Tabella37[], 8, 0)</f>
        <v>1.52</v>
      </c>
      <c r="L377">
        <f>VLOOKUP(Tabella43[[#This Row],[DATA]],Tabella37[], 9, 0)</f>
        <v>20.175999999999998</v>
      </c>
      <c r="M377">
        <f>VLOOKUP(Tabella43[[#This Row],[DATA]],Tabella37[], 10, 0)</f>
        <v>72.858999999999995</v>
      </c>
      <c r="N377">
        <f>VLOOKUP(Tabella43[[#This Row],[DATA]],Tabella37[], 13, 0)</f>
        <v>1447.202</v>
      </c>
      <c r="O377">
        <f>VLOOKUP(Tabella43[[#This Row],[DATA]],Tabella37[], 14, 0)</f>
        <v>1.9710000000000001</v>
      </c>
      <c r="P377">
        <f>VLOOKUP(Tabella43[[#This Row],[DATA]],Tabella37[], 15, 0)</f>
        <v>5.2999999999999999E-2</v>
      </c>
      <c r="Q377">
        <f>VLOOKUP(Tabella43[[#This Row],[DATA]],Tabella37[], 16, 0)</f>
        <v>100.57</v>
      </c>
      <c r="R377">
        <f>VLOOKUP(Tabella43[[#This Row],[DATA]],Tabella37[], 17, 0)</f>
        <v>55.4</v>
      </c>
      <c r="S377">
        <f>VLOOKUP(Tabella43[[#This Row],[DATA]],Tabella37[], 18, 0)</f>
        <v>48.01</v>
      </c>
      <c r="T377">
        <f>VLOOKUP(Tabella43[[#This Row],[DATA]],Tabella38[], 2, 0)</f>
        <v>49.54</v>
      </c>
      <c r="U377">
        <f>VLOOKUP(Tabella43[[#This Row],[DATA]],Tabella40[], 2, 0)</f>
        <v>60.12</v>
      </c>
      <c r="V377">
        <f>VLOOKUP(Tabella43[[#This Row],[DATA]],Tabella39[], 2, 0)</f>
        <v>58.85</v>
      </c>
      <c r="W377">
        <f>VLOOKUP(Tabella43[[#This Row],[DATA]],Tabella41[], 2, 0)</f>
        <v>50</v>
      </c>
      <c r="X377">
        <v>0</v>
      </c>
      <c r="Y377">
        <v>0</v>
      </c>
      <c r="AB377" s="45">
        <v>44227</v>
      </c>
      <c r="AC377" s="14">
        <v>79002.100000000006</v>
      </c>
      <c r="AD377" s="14">
        <v>345.89299999999997</v>
      </c>
      <c r="AE377" s="14">
        <v>444.45299999999997</v>
      </c>
      <c r="AF377" s="14">
        <v>1349.2570000000001</v>
      </c>
      <c r="AG377" s="14">
        <v>5.5960000000000001</v>
      </c>
      <c r="AH377" s="14">
        <v>9.5510000000000002</v>
      </c>
      <c r="AI377" s="14">
        <v>0.83</v>
      </c>
      <c r="AJ377" s="14">
        <v>67.575999999999993</v>
      </c>
      <c r="AK377" s="14">
        <v>274.58699999999999</v>
      </c>
      <c r="AL377" s="14"/>
      <c r="AM377" s="14">
        <v>242.23599999999999</v>
      </c>
      <c r="AN377" s="14">
        <v>928.79899999999998</v>
      </c>
      <c r="AO377" s="14">
        <v>2.839</v>
      </c>
      <c r="AP377" s="14">
        <v>9.2999999999999999E-2</v>
      </c>
      <c r="AQ377" s="14">
        <v>9.25</v>
      </c>
      <c r="AR377" s="14">
        <v>7.49</v>
      </c>
      <c r="AS377" s="15">
        <v>1.68</v>
      </c>
      <c r="AU377" s="24">
        <v>44206</v>
      </c>
      <c r="AV377">
        <v>71.760000000000005</v>
      </c>
      <c r="AX377" s="24">
        <v>44206</v>
      </c>
      <c r="AY377">
        <v>68.44</v>
      </c>
      <c r="BA377" s="24">
        <v>44206</v>
      </c>
      <c r="BB377">
        <v>69.290000000000006</v>
      </c>
      <c r="BD377" s="24">
        <v>44206</v>
      </c>
      <c r="BE377">
        <v>62.5</v>
      </c>
    </row>
    <row r="378" spans="1:57" x14ac:dyDescent="0.3">
      <c r="A378" s="3">
        <v>44397</v>
      </c>
      <c r="B378" s="4">
        <v>4323.21</v>
      </c>
      <c r="C378" s="8">
        <v>210.04810028179966</v>
      </c>
      <c r="D378" s="38">
        <v>1.5050669568488094E-2</v>
      </c>
      <c r="E378">
        <f>VLOOKUP(Tabella43[[#This Row],[DATA]],Tabella37[], 2, 0)</f>
        <v>102842.144</v>
      </c>
      <c r="F378">
        <f>VLOOKUP(Tabella43[[#This Row],[DATA]],Tabella37[], 3, 0)</f>
        <v>125.434</v>
      </c>
      <c r="G378">
        <f>VLOOKUP(Tabella43[[#This Row],[DATA]],Tabella37[], 4, 0)</f>
        <v>113.458</v>
      </c>
      <c r="H378">
        <f>VLOOKUP(Tabella43[[#This Row],[DATA]],Tabella37[], 5, 0)</f>
        <v>1830.722</v>
      </c>
      <c r="I378">
        <f>VLOOKUP(Tabella43[[#This Row],[DATA]],Tabella37[], 6, 0)</f>
        <v>0.88</v>
      </c>
      <c r="J378">
        <f>VLOOKUP(Tabella43[[#This Row],[DATA]],Tabella37[], 7, 0)</f>
        <v>0.748</v>
      </c>
      <c r="K378">
        <f>VLOOKUP(Tabella43[[#This Row],[DATA]],Tabella37[], 8, 0)</f>
        <v>1.53</v>
      </c>
      <c r="L378">
        <f>VLOOKUP(Tabella43[[#This Row],[DATA]],Tabella37[], 9, 0)</f>
        <v>21.372</v>
      </c>
      <c r="M378">
        <f>VLOOKUP(Tabella43[[#This Row],[DATA]],Tabella37[], 10, 0)</f>
        <v>77.17</v>
      </c>
      <c r="N378">
        <f>VLOOKUP(Tabella43[[#This Row],[DATA]],Tabella37[], 13, 0)</f>
        <v>1449.894</v>
      </c>
      <c r="O378">
        <f>VLOOKUP(Tabella43[[#This Row],[DATA]],Tabella37[], 14, 0)</f>
        <v>2.6930000000000001</v>
      </c>
      <c r="P378">
        <f>VLOOKUP(Tabella43[[#This Row],[DATA]],Tabella37[], 15, 0)</f>
        <v>5.5E-2</v>
      </c>
      <c r="Q378">
        <f>VLOOKUP(Tabella43[[#This Row],[DATA]],Tabella37[], 16, 0)</f>
        <v>100.64</v>
      </c>
      <c r="R378">
        <f>VLOOKUP(Tabella43[[#This Row],[DATA]],Tabella37[], 17, 0)</f>
        <v>55.44</v>
      </c>
      <c r="S378">
        <f>VLOOKUP(Tabella43[[#This Row],[DATA]],Tabella37[], 18, 0)</f>
        <v>48.06</v>
      </c>
      <c r="T378">
        <f>VLOOKUP(Tabella43[[#This Row],[DATA]],Tabella38[], 2, 0)</f>
        <v>49.54</v>
      </c>
      <c r="U378">
        <f>VLOOKUP(Tabella43[[#This Row],[DATA]],Tabella40[], 2, 0)</f>
        <v>60.12</v>
      </c>
      <c r="V378">
        <f>VLOOKUP(Tabella43[[#This Row],[DATA]],Tabella39[], 2, 0)</f>
        <v>58.85</v>
      </c>
      <c r="W378">
        <f>VLOOKUP(Tabella43[[#This Row],[DATA]],Tabella41[], 2, 0)</f>
        <v>50</v>
      </c>
      <c r="X378">
        <v>0</v>
      </c>
      <c r="Y378">
        <v>0</v>
      </c>
      <c r="AB378" s="45">
        <v>44228</v>
      </c>
      <c r="AC378" s="16">
        <v>79391.428</v>
      </c>
      <c r="AD378" s="16">
        <v>389.32799999999997</v>
      </c>
      <c r="AE378" s="16">
        <v>438.745</v>
      </c>
      <c r="AF378" s="16">
        <v>1355.508</v>
      </c>
      <c r="AG378" s="16">
        <v>6.2510000000000003</v>
      </c>
      <c r="AH378" s="16">
        <v>9.5969999999999995</v>
      </c>
      <c r="AI378" s="16">
        <v>0.82</v>
      </c>
      <c r="AJ378" s="16">
        <v>66.762</v>
      </c>
      <c r="AK378" s="16">
        <v>272.01499999999999</v>
      </c>
      <c r="AL378" s="16"/>
      <c r="AM378" s="16"/>
      <c r="AN378" s="16">
        <v>931.90700000000004</v>
      </c>
      <c r="AO378" s="16">
        <v>3.1080000000000001</v>
      </c>
      <c r="AP378" s="16">
        <v>9.2999999999999999E-2</v>
      </c>
      <c r="AQ378" s="16">
        <v>9.58</v>
      </c>
      <c r="AR378" s="16">
        <v>7.74</v>
      </c>
      <c r="AS378" s="17">
        <v>1.76</v>
      </c>
      <c r="AU378" s="24">
        <v>44207</v>
      </c>
      <c r="AV378">
        <v>71.760000000000005</v>
      </c>
      <c r="AX378" s="24">
        <v>44207</v>
      </c>
      <c r="AY378">
        <v>68.44</v>
      </c>
      <c r="BA378" s="24">
        <v>44207</v>
      </c>
      <c r="BB378">
        <v>69.290000000000006</v>
      </c>
      <c r="BD378" s="24">
        <v>44207</v>
      </c>
      <c r="BE378">
        <v>62.5</v>
      </c>
    </row>
    <row r="379" spans="1:57" x14ac:dyDescent="0.3">
      <c r="A379" s="1">
        <v>44398</v>
      </c>
      <c r="B379" s="2">
        <v>4358.6899999999996</v>
      </c>
      <c r="C379" s="7">
        <v>211.77193664366922</v>
      </c>
      <c r="D379" s="39">
        <v>8.1733716161093012E-3</v>
      </c>
      <c r="E379">
        <f>VLOOKUP(Tabella43[[#This Row],[DATA]],Tabella37[], 2, 0)</f>
        <v>102993.486</v>
      </c>
      <c r="F379">
        <f>VLOOKUP(Tabella43[[#This Row],[DATA]],Tabella37[], 3, 0)</f>
        <v>151.34200000000001</v>
      </c>
      <c r="G379">
        <f>VLOOKUP(Tabella43[[#This Row],[DATA]],Tabella37[], 4, 0)</f>
        <v>121.03</v>
      </c>
      <c r="H379">
        <f>VLOOKUP(Tabella43[[#This Row],[DATA]],Tabella37[], 5, 0)</f>
        <v>1831.74</v>
      </c>
      <c r="I379">
        <f>VLOOKUP(Tabella43[[#This Row],[DATA]],Tabella37[], 6, 0)</f>
        <v>1.018</v>
      </c>
      <c r="J379">
        <f>VLOOKUP(Tabella43[[#This Row],[DATA]],Tabella37[], 7, 0)</f>
        <v>0.75</v>
      </c>
      <c r="K379">
        <f>VLOOKUP(Tabella43[[#This Row],[DATA]],Tabella37[], 8, 0)</f>
        <v>1.54</v>
      </c>
      <c r="L379">
        <f>VLOOKUP(Tabella43[[#This Row],[DATA]],Tabella37[], 9, 0)</f>
        <v>22.248999999999999</v>
      </c>
      <c r="M379">
        <f>VLOOKUP(Tabella43[[#This Row],[DATA]],Tabella37[], 10, 0)</f>
        <v>81.245999999999995</v>
      </c>
      <c r="N379">
        <f>VLOOKUP(Tabella43[[#This Row],[DATA]],Tabella37[], 13, 0)</f>
        <v>1452.6690000000001</v>
      </c>
      <c r="O379">
        <f>VLOOKUP(Tabella43[[#This Row],[DATA]],Tabella37[], 14, 0)</f>
        <v>2.774</v>
      </c>
      <c r="P379">
        <f>VLOOKUP(Tabella43[[#This Row],[DATA]],Tabella37[], 15, 0)</f>
        <v>5.7000000000000002E-2</v>
      </c>
      <c r="Q379">
        <f>VLOOKUP(Tabella43[[#This Row],[DATA]],Tabella37[], 16, 0)</f>
        <v>100.83</v>
      </c>
      <c r="R379">
        <f>VLOOKUP(Tabella43[[#This Row],[DATA]],Tabella37[], 17, 0)</f>
        <v>55.55</v>
      </c>
      <c r="S379">
        <f>VLOOKUP(Tabella43[[#This Row],[DATA]],Tabella37[], 18, 0)</f>
        <v>48.14</v>
      </c>
      <c r="T379">
        <f>VLOOKUP(Tabella43[[#This Row],[DATA]],Tabella38[], 2, 0)</f>
        <v>49.54</v>
      </c>
      <c r="U379">
        <f>VLOOKUP(Tabella43[[#This Row],[DATA]],Tabella40[], 2, 0)</f>
        <v>60.12</v>
      </c>
      <c r="V379">
        <f>VLOOKUP(Tabella43[[#This Row],[DATA]],Tabella39[], 2, 0)</f>
        <v>58.85</v>
      </c>
      <c r="W379">
        <f>VLOOKUP(Tabella43[[#This Row],[DATA]],Tabella41[], 2, 0)</f>
        <v>50</v>
      </c>
      <c r="X379">
        <v>0</v>
      </c>
      <c r="Y379">
        <v>0</v>
      </c>
      <c r="AB379" s="45">
        <v>44229</v>
      </c>
      <c r="AC379" s="14">
        <v>79734.547999999995</v>
      </c>
      <c r="AD379" s="14">
        <v>343.12099999999998</v>
      </c>
      <c r="AE379" s="14">
        <v>425.82400000000001</v>
      </c>
      <c r="AF379" s="14">
        <v>1365.7809999999999</v>
      </c>
      <c r="AG379" s="14">
        <v>10.273</v>
      </c>
      <c r="AH379" s="14">
        <v>9.3390000000000004</v>
      </c>
      <c r="AI379" s="14">
        <v>0.81</v>
      </c>
      <c r="AJ379" s="14">
        <v>65.364999999999995</v>
      </c>
      <c r="AK379" s="14">
        <v>267.23899999999998</v>
      </c>
      <c r="AL379" s="14"/>
      <c r="AM379" s="14"/>
      <c r="AN379" s="14">
        <v>936.82100000000003</v>
      </c>
      <c r="AO379" s="14">
        <v>4.9139999999999997</v>
      </c>
      <c r="AP379" s="14">
        <v>9.1999999999999998E-2</v>
      </c>
      <c r="AQ379" s="14">
        <v>9.75</v>
      </c>
      <c r="AR379" s="14">
        <v>7.86</v>
      </c>
      <c r="AS379" s="15">
        <v>1.8</v>
      </c>
      <c r="AU379" s="24">
        <v>44208</v>
      </c>
      <c r="AV379">
        <v>71.760000000000005</v>
      </c>
      <c r="AX379" s="24">
        <v>44208</v>
      </c>
      <c r="AY379">
        <v>68.44</v>
      </c>
      <c r="BA379" s="24">
        <v>44208</v>
      </c>
      <c r="BB379">
        <v>69.290000000000006</v>
      </c>
      <c r="BD379" s="24">
        <v>44208</v>
      </c>
      <c r="BE379">
        <v>62.5</v>
      </c>
    </row>
    <row r="380" spans="1:57" x14ac:dyDescent="0.3">
      <c r="A380" s="3">
        <v>44399</v>
      </c>
      <c r="B380" s="4">
        <v>4367.4799999999996</v>
      </c>
      <c r="C380" s="8">
        <v>212.19900884267807</v>
      </c>
      <c r="D380" s="38">
        <v>2.0146302382427882E-3</v>
      </c>
      <c r="E380">
        <f>VLOOKUP(Tabella43[[#This Row],[DATA]],Tabella37[], 2, 0)</f>
        <v>103157.894</v>
      </c>
      <c r="F380">
        <f>VLOOKUP(Tabella43[[#This Row],[DATA]],Tabella37[], 3, 0)</f>
        <v>164.40799999999999</v>
      </c>
      <c r="G380">
        <f>VLOOKUP(Tabella43[[#This Row],[DATA]],Tabella37[], 4, 0)</f>
        <v>131.65100000000001</v>
      </c>
      <c r="H380">
        <f>VLOOKUP(Tabella43[[#This Row],[DATA]],Tabella37[], 5, 0)</f>
        <v>1832.7380000000001</v>
      </c>
      <c r="I380">
        <f>VLOOKUP(Tabella43[[#This Row],[DATA]],Tabella37[], 6, 0)</f>
        <v>0.997</v>
      </c>
      <c r="J380">
        <f>VLOOKUP(Tabella43[[#This Row],[DATA]],Tabella37[], 7, 0)</f>
        <v>0.76900000000000002</v>
      </c>
      <c r="K380">
        <f>VLOOKUP(Tabella43[[#This Row],[DATA]],Tabella37[], 8, 0)</f>
        <v>1.55</v>
      </c>
      <c r="L380">
        <f>VLOOKUP(Tabella43[[#This Row],[DATA]],Tabella37[], 9, 0)</f>
        <v>23.087</v>
      </c>
      <c r="M380">
        <f>VLOOKUP(Tabella43[[#This Row],[DATA]],Tabella37[], 10, 0)</f>
        <v>85.86</v>
      </c>
      <c r="N380">
        <f>VLOOKUP(Tabella43[[#This Row],[DATA]],Tabella37[], 13, 0)</f>
        <v>1455.4090000000001</v>
      </c>
      <c r="O380">
        <f>VLOOKUP(Tabella43[[#This Row],[DATA]],Tabella37[], 14, 0)</f>
        <v>2.74</v>
      </c>
      <c r="P380">
        <f>VLOOKUP(Tabella43[[#This Row],[DATA]],Tabella37[], 15, 0)</f>
        <v>6.0999999999999999E-2</v>
      </c>
      <c r="Q380">
        <f>VLOOKUP(Tabella43[[#This Row],[DATA]],Tabella37[], 16, 0)</f>
        <v>101.02</v>
      </c>
      <c r="R380">
        <f>VLOOKUP(Tabella43[[#This Row],[DATA]],Tabella37[], 17, 0)</f>
        <v>55.67</v>
      </c>
      <c r="S380">
        <f>VLOOKUP(Tabella43[[#This Row],[DATA]],Tabella37[], 18, 0)</f>
        <v>48.22</v>
      </c>
      <c r="T380">
        <f>VLOOKUP(Tabella43[[#This Row],[DATA]],Tabella38[], 2, 0)</f>
        <v>49.54</v>
      </c>
      <c r="U380">
        <f>VLOOKUP(Tabella43[[#This Row],[DATA]],Tabella40[], 2, 0)</f>
        <v>60.12</v>
      </c>
      <c r="V380">
        <f>VLOOKUP(Tabella43[[#This Row],[DATA]],Tabella39[], 2, 0)</f>
        <v>58.85</v>
      </c>
      <c r="W380">
        <f>VLOOKUP(Tabella43[[#This Row],[DATA]],Tabella41[], 2, 0)</f>
        <v>50</v>
      </c>
      <c r="X380">
        <v>0</v>
      </c>
      <c r="Y380">
        <v>0</v>
      </c>
      <c r="AB380" s="45">
        <v>44230</v>
      </c>
      <c r="AC380" s="16">
        <v>80104.243000000002</v>
      </c>
      <c r="AD380" s="16">
        <v>369.69499999999999</v>
      </c>
      <c r="AE380" s="16">
        <v>411.99900000000002</v>
      </c>
      <c r="AF380" s="16">
        <v>1377.441</v>
      </c>
      <c r="AG380" s="16">
        <v>11.661</v>
      </c>
      <c r="AH380" s="16">
        <v>9.3109999999999999</v>
      </c>
      <c r="AI380" s="16">
        <v>0.8</v>
      </c>
      <c r="AJ380" s="16">
        <v>64.281000000000006</v>
      </c>
      <c r="AK380" s="16">
        <v>262.05200000000002</v>
      </c>
      <c r="AL380" s="16"/>
      <c r="AM380" s="16"/>
      <c r="AN380" s="16">
        <v>942.44500000000005</v>
      </c>
      <c r="AO380" s="16">
        <v>5.6239999999999997</v>
      </c>
      <c r="AP380" s="16">
        <v>0.09</v>
      </c>
      <c r="AQ380" s="16">
        <v>10.07</v>
      </c>
      <c r="AR380" s="16">
        <v>8.07</v>
      </c>
      <c r="AS380" s="17">
        <v>1.91</v>
      </c>
      <c r="AU380" s="24">
        <v>44209</v>
      </c>
      <c r="AV380">
        <v>71.760000000000005</v>
      </c>
      <c r="AX380" s="24">
        <v>44209</v>
      </c>
      <c r="AY380">
        <v>68.44</v>
      </c>
      <c r="BA380" s="24">
        <v>44209</v>
      </c>
      <c r="BB380">
        <v>69.290000000000006</v>
      </c>
      <c r="BD380" s="24">
        <v>44209</v>
      </c>
      <c r="BE380">
        <v>62.5</v>
      </c>
    </row>
    <row r="381" spans="1:57" x14ac:dyDescent="0.3">
      <c r="A381" s="1">
        <v>44400</v>
      </c>
      <c r="B381" s="2">
        <v>4411.8</v>
      </c>
      <c r="C381" s="7">
        <v>214.35234671071811</v>
      </c>
      <c r="D381" s="39">
        <v>1.0096585711268499E-2</v>
      </c>
      <c r="E381">
        <f>VLOOKUP(Tabella43[[#This Row],[DATA]],Tabella37[], 2, 0)</f>
        <v>103519.50599999999</v>
      </c>
      <c r="F381">
        <f>VLOOKUP(Tabella43[[#This Row],[DATA]],Tabella37[], 3, 0)</f>
        <v>361.61200000000002</v>
      </c>
      <c r="G381">
        <f>VLOOKUP(Tabella43[[#This Row],[DATA]],Tabella37[], 4, 0)</f>
        <v>149.886</v>
      </c>
      <c r="H381">
        <f>VLOOKUP(Tabella43[[#This Row],[DATA]],Tabella37[], 5, 0)</f>
        <v>1834.33</v>
      </c>
      <c r="I381">
        <f>VLOOKUP(Tabella43[[#This Row],[DATA]],Tabella37[], 6, 0)</f>
        <v>1.5920000000000001</v>
      </c>
      <c r="J381">
        <f>VLOOKUP(Tabella43[[#This Row],[DATA]],Tabella37[], 7, 0)</f>
        <v>0.82699999999999996</v>
      </c>
      <c r="K381">
        <f>VLOOKUP(Tabella43[[#This Row],[DATA]],Tabella37[], 8, 0)</f>
        <v>1.54</v>
      </c>
      <c r="L381">
        <f>VLOOKUP(Tabella43[[#This Row],[DATA]],Tabella37[], 9, 0)</f>
        <v>24.321999999999999</v>
      </c>
      <c r="M381">
        <f>VLOOKUP(Tabella43[[#This Row],[DATA]],Tabella37[], 10, 0)</f>
        <v>90.941999999999993</v>
      </c>
      <c r="N381">
        <f>VLOOKUP(Tabella43[[#This Row],[DATA]],Tabella37[], 13, 0)</f>
        <v>1458.0419999999999</v>
      </c>
      <c r="O381">
        <f>VLOOKUP(Tabella43[[#This Row],[DATA]],Tabella37[], 14, 0)</f>
        <v>2.633</v>
      </c>
      <c r="P381">
        <f>VLOOKUP(Tabella43[[#This Row],[DATA]],Tabella37[], 15, 0)</f>
        <v>6.7000000000000004E-2</v>
      </c>
      <c r="Q381">
        <f>VLOOKUP(Tabella43[[#This Row],[DATA]],Tabella37[], 16, 0)</f>
        <v>101.2</v>
      </c>
      <c r="R381">
        <f>VLOOKUP(Tabella43[[#This Row],[DATA]],Tabella37[], 17, 0)</f>
        <v>55.77</v>
      </c>
      <c r="S381">
        <f>VLOOKUP(Tabella43[[#This Row],[DATA]],Tabella37[], 18, 0)</f>
        <v>48.3</v>
      </c>
      <c r="T381">
        <f>VLOOKUP(Tabella43[[#This Row],[DATA]],Tabella38[], 2, 0)</f>
        <v>49.54</v>
      </c>
      <c r="U381">
        <f>VLOOKUP(Tabella43[[#This Row],[DATA]],Tabella40[], 2, 0)</f>
        <v>60.12</v>
      </c>
      <c r="V381">
        <f>VLOOKUP(Tabella43[[#This Row],[DATA]],Tabella39[], 2, 0)</f>
        <v>58.85</v>
      </c>
      <c r="W381">
        <f>VLOOKUP(Tabella43[[#This Row],[DATA]],Tabella41[], 2, 0)</f>
        <v>50</v>
      </c>
      <c r="X381">
        <v>0</v>
      </c>
      <c r="Y381">
        <v>0</v>
      </c>
      <c r="AB381" s="45">
        <v>44231</v>
      </c>
      <c r="AC381" s="14">
        <v>80476.514999999999</v>
      </c>
      <c r="AD381" s="14">
        <v>372.27199999999999</v>
      </c>
      <c r="AE381" s="14">
        <v>393.69799999999998</v>
      </c>
      <c r="AF381" s="14">
        <v>1388.6969999999999</v>
      </c>
      <c r="AG381" s="14">
        <v>11.255000000000001</v>
      </c>
      <c r="AH381" s="14">
        <v>9.1980000000000004</v>
      </c>
      <c r="AI381" s="14">
        <v>0.79</v>
      </c>
      <c r="AJ381" s="14">
        <v>62.68</v>
      </c>
      <c r="AK381" s="14">
        <v>254.005</v>
      </c>
      <c r="AL381" s="14"/>
      <c r="AM381" s="14"/>
      <c r="AN381" s="14">
        <v>948.24699999999996</v>
      </c>
      <c r="AO381" s="14">
        <v>5.8019999999999996</v>
      </c>
      <c r="AP381" s="14">
        <v>8.5999999999999993E-2</v>
      </c>
      <c r="AQ381" s="14">
        <v>10.47</v>
      </c>
      <c r="AR381" s="14">
        <v>8.3000000000000007</v>
      </c>
      <c r="AS381" s="15">
        <v>2.06</v>
      </c>
      <c r="AU381" s="24">
        <v>44210</v>
      </c>
      <c r="AV381">
        <v>71.760000000000005</v>
      </c>
      <c r="AX381" s="24">
        <v>44210</v>
      </c>
      <c r="AY381">
        <v>68.44</v>
      </c>
      <c r="BA381" s="24">
        <v>44210</v>
      </c>
      <c r="BB381">
        <v>69.290000000000006</v>
      </c>
      <c r="BD381" s="24">
        <v>44210</v>
      </c>
      <c r="BE381">
        <v>62.5</v>
      </c>
    </row>
    <row r="382" spans="1:57" x14ac:dyDescent="0.3">
      <c r="A382" s="3">
        <v>44403</v>
      </c>
      <c r="B382" s="4">
        <v>4422.2299999999996</v>
      </c>
      <c r="C382" s="8">
        <v>214.85910018462732</v>
      </c>
      <c r="D382" s="38">
        <v>2.3613242985011502E-3</v>
      </c>
      <c r="E382">
        <f>VLOOKUP(Tabella43[[#This Row],[DATA]],Tabella37[], 2, 0)</f>
        <v>103928.247</v>
      </c>
      <c r="F382">
        <f>VLOOKUP(Tabella43[[#This Row],[DATA]],Tabella37[], 3, 0)</f>
        <v>261.18700000000001</v>
      </c>
      <c r="G382">
        <f>VLOOKUP(Tabella43[[#This Row],[DATA]],Tabella37[], 4, 0)</f>
        <v>173.077</v>
      </c>
      <c r="H382">
        <f>VLOOKUP(Tabella43[[#This Row],[DATA]],Tabella37[], 5, 0)</f>
        <v>1835.6659999999999</v>
      </c>
      <c r="I382">
        <f>VLOOKUP(Tabella43[[#This Row],[DATA]],Tabella37[], 6, 0)</f>
        <v>0.83499999999999996</v>
      </c>
      <c r="J382">
        <f>VLOOKUP(Tabella43[[#This Row],[DATA]],Tabella37[], 7, 0)</f>
        <v>0.83199999999999996</v>
      </c>
      <c r="K382">
        <f>VLOOKUP(Tabella43[[#This Row],[DATA]],Tabella37[], 8, 0)</f>
        <v>1.5</v>
      </c>
      <c r="L382">
        <f>VLOOKUP(Tabella43[[#This Row],[DATA]],Tabella37[], 9, 0)</f>
        <v>28.376999999999999</v>
      </c>
      <c r="M382">
        <f>VLOOKUP(Tabella43[[#This Row],[DATA]],Tabella37[], 10, 0)</f>
        <v>107.316</v>
      </c>
      <c r="N382">
        <f>VLOOKUP(Tabella43[[#This Row],[DATA]],Tabella37[], 13, 0)</f>
        <v>1463.819</v>
      </c>
      <c r="O382">
        <f>VLOOKUP(Tabella43[[#This Row],[DATA]],Tabella37[], 14, 0)</f>
        <v>2.3490000000000002</v>
      </c>
      <c r="P382">
        <f>VLOOKUP(Tabella43[[#This Row],[DATA]],Tabella37[], 15, 0)</f>
        <v>7.2999999999999995E-2</v>
      </c>
      <c r="Q382">
        <f>VLOOKUP(Tabella43[[#This Row],[DATA]],Tabella37[], 16, 0)</f>
        <v>101.75</v>
      </c>
      <c r="R382">
        <f>VLOOKUP(Tabella43[[#This Row],[DATA]],Tabella37[], 17, 0)</f>
        <v>56.12</v>
      </c>
      <c r="S382">
        <f>VLOOKUP(Tabella43[[#This Row],[DATA]],Tabella37[], 18, 0)</f>
        <v>48.52</v>
      </c>
      <c r="T382">
        <f>VLOOKUP(Tabella43[[#This Row],[DATA]],Tabella38[], 2, 0)</f>
        <v>49.54</v>
      </c>
      <c r="U382">
        <f>VLOOKUP(Tabella43[[#This Row],[DATA]],Tabella40[], 2, 0)</f>
        <v>57.74</v>
      </c>
      <c r="V382">
        <f>VLOOKUP(Tabella43[[#This Row],[DATA]],Tabella39[], 2, 0)</f>
        <v>56.77</v>
      </c>
      <c r="W382">
        <f>VLOOKUP(Tabella43[[#This Row],[DATA]],Tabella41[], 2, 0)</f>
        <v>50</v>
      </c>
      <c r="X382">
        <v>0</v>
      </c>
      <c r="Y382">
        <v>0</v>
      </c>
      <c r="AB382" s="45">
        <v>44232</v>
      </c>
      <c r="AC382" s="16">
        <v>80870.873999999996</v>
      </c>
      <c r="AD382" s="16">
        <v>394.35899999999998</v>
      </c>
      <c r="AE382" s="16">
        <v>378.47399999999999</v>
      </c>
      <c r="AF382" s="16">
        <v>1399.7049999999999</v>
      </c>
      <c r="AG382" s="16">
        <v>11.009</v>
      </c>
      <c r="AH382" s="16">
        <v>9.2070000000000007</v>
      </c>
      <c r="AI382" s="16">
        <v>0.79</v>
      </c>
      <c r="AJ382" s="16">
        <v>61.127000000000002</v>
      </c>
      <c r="AK382" s="16">
        <v>246.57</v>
      </c>
      <c r="AL382" s="16"/>
      <c r="AM382" s="16"/>
      <c r="AN382" s="16">
        <v>953.75199999999995</v>
      </c>
      <c r="AO382" s="16">
        <v>5.5039999999999996</v>
      </c>
      <c r="AP382" s="16">
        <v>8.3000000000000004E-2</v>
      </c>
      <c r="AQ382" s="16">
        <v>10.95</v>
      </c>
      <c r="AR382" s="16">
        <v>8.6</v>
      </c>
      <c r="AS382" s="17">
        <v>2.23</v>
      </c>
      <c r="AU382" s="24">
        <v>44211</v>
      </c>
      <c r="AV382">
        <v>71.760000000000005</v>
      </c>
      <c r="AX382" s="24">
        <v>44211</v>
      </c>
      <c r="AY382">
        <v>68.44</v>
      </c>
      <c r="BA382" s="24">
        <v>44211</v>
      </c>
      <c r="BB382">
        <v>69.290000000000006</v>
      </c>
      <c r="BD382" s="24">
        <v>44211</v>
      </c>
      <c r="BE382">
        <v>62.5</v>
      </c>
    </row>
    <row r="383" spans="1:57" x14ac:dyDescent="0.3">
      <c r="A383" s="1">
        <v>44404</v>
      </c>
      <c r="B383" s="2">
        <v>4401.46</v>
      </c>
      <c r="C383" s="7">
        <v>213.84996598969977</v>
      </c>
      <c r="D383" s="39">
        <v>-4.7077896800397038E-3</v>
      </c>
      <c r="E383">
        <f>VLOOKUP(Tabella43[[#This Row],[DATA]],Tabella37[], 2, 0)</f>
        <v>104133.74400000001</v>
      </c>
      <c r="F383">
        <f>VLOOKUP(Tabella43[[#This Row],[DATA]],Tabella37[], 3, 0)</f>
        <v>205.49700000000001</v>
      </c>
      <c r="G383">
        <f>VLOOKUP(Tabella43[[#This Row],[DATA]],Tabella37[], 4, 0)</f>
        <v>184.51400000000001</v>
      </c>
      <c r="H383">
        <f>VLOOKUP(Tabella43[[#This Row],[DATA]],Tabella37[], 5, 0)</f>
        <v>1837</v>
      </c>
      <c r="I383">
        <f>VLOOKUP(Tabella43[[#This Row],[DATA]],Tabella37[], 6, 0)</f>
        <v>1.3340000000000001</v>
      </c>
      <c r="J383">
        <f>VLOOKUP(Tabella43[[#This Row],[DATA]],Tabella37[], 7, 0)</f>
        <v>0.89700000000000002</v>
      </c>
      <c r="K383">
        <f>VLOOKUP(Tabella43[[#This Row],[DATA]],Tabella37[], 8, 0)</f>
        <v>1.49</v>
      </c>
      <c r="L383">
        <f>VLOOKUP(Tabella43[[#This Row],[DATA]],Tabella37[], 9, 0)</f>
        <v>30.016999999999999</v>
      </c>
      <c r="M383">
        <f>VLOOKUP(Tabella43[[#This Row],[DATA]],Tabella37[], 10, 0)</f>
        <v>114.96899999999999</v>
      </c>
      <c r="N383">
        <f>VLOOKUP(Tabella43[[#This Row],[DATA]],Tabella37[], 13, 0)</f>
        <v>1466.9090000000001</v>
      </c>
      <c r="O383">
        <f>VLOOKUP(Tabella43[[#This Row],[DATA]],Tabella37[], 14, 0)</f>
        <v>3.09</v>
      </c>
      <c r="P383">
        <f>VLOOKUP(Tabella43[[#This Row],[DATA]],Tabella37[], 15, 0)</f>
        <v>7.5999999999999998E-2</v>
      </c>
      <c r="Q383">
        <f>VLOOKUP(Tabella43[[#This Row],[DATA]],Tabella37[], 16, 0)</f>
        <v>101.87</v>
      </c>
      <c r="R383">
        <f>VLOOKUP(Tabella43[[#This Row],[DATA]],Tabella37[], 17, 0)</f>
        <v>56.19</v>
      </c>
      <c r="S383">
        <f>VLOOKUP(Tabella43[[#This Row],[DATA]],Tabella37[], 18, 0)</f>
        <v>48.56</v>
      </c>
      <c r="T383">
        <f>VLOOKUP(Tabella43[[#This Row],[DATA]],Tabella38[], 2, 0)</f>
        <v>49.54</v>
      </c>
      <c r="U383">
        <f>VLOOKUP(Tabella43[[#This Row],[DATA]],Tabella40[], 2, 0)</f>
        <v>57.74</v>
      </c>
      <c r="V383">
        <f>VLOOKUP(Tabella43[[#This Row],[DATA]],Tabella39[], 2, 0)</f>
        <v>56.77</v>
      </c>
      <c r="W383">
        <f>VLOOKUP(Tabella43[[#This Row],[DATA]],Tabella41[], 2, 0)</f>
        <v>50</v>
      </c>
      <c r="X383">
        <v>0</v>
      </c>
      <c r="Y383">
        <v>0</v>
      </c>
      <c r="AB383" s="45">
        <v>44233</v>
      </c>
      <c r="AC383" s="14">
        <v>81203.517000000007</v>
      </c>
      <c r="AD383" s="14">
        <v>332.64299999999997</v>
      </c>
      <c r="AE383" s="14">
        <v>363.90100000000001</v>
      </c>
      <c r="AF383" s="14">
        <v>1407.7729999999999</v>
      </c>
      <c r="AG383" s="14">
        <v>8.0679999999999996</v>
      </c>
      <c r="AH383" s="14">
        <v>9.1590000000000007</v>
      </c>
      <c r="AI383" s="14">
        <v>0.78</v>
      </c>
      <c r="AJ383" s="14">
        <v>59.649000000000001</v>
      </c>
      <c r="AK383" s="14">
        <v>237.49</v>
      </c>
      <c r="AL383" s="14"/>
      <c r="AM383" s="14"/>
      <c r="AN383" s="14">
        <v>957.76099999999997</v>
      </c>
      <c r="AO383" s="14">
        <v>4.0090000000000003</v>
      </c>
      <c r="AP383" s="14">
        <v>0.08</v>
      </c>
      <c r="AQ383" s="14">
        <v>11.61</v>
      </c>
      <c r="AR383" s="14">
        <v>8.99</v>
      </c>
      <c r="AS383" s="15">
        <v>2.4700000000000002</v>
      </c>
      <c r="AU383" s="24">
        <v>44212</v>
      </c>
      <c r="AV383">
        <v>71.760000000000005</v>
      </c>
      <c r="AX383" s="24">
        <v>44212</v>
      </c>
      <c r="AY383">
        <v>68.44</v>
      </c>
      <c r="BA383" s="24">
        <v>44212</v>
      </c>
      <c r="BB383">
        <v>69.290000000000006</v>
      </c>
      <c r="BD383" s="24">
        <v>44212</v>
      </c>
      <c r="BE383">
        <v>62.5</v>
      </c>
    </row>
    <row r="384" spans="1:57" x14ac:dyDescent="0.3">
      <c r="A384" s="3">
        <v>44405</v>
      </c>
      <c r="B384" s="4">
        <v>4400.6499999999996</v>
      </c>
      <c r="C384" s="8">
        <v>213.81061121368185</v>
      </c>
      <c r="D384" s="38">
        <v>-1.8404678021226637E-4</v>
      </c>
      <c r="E384">
        <f>VLOOKUP(Tabella43[[#This Row],[DATA]],Tabella37[], 2, 0)</f>
        <v>104341.28</v>
      </c>
      <c r="F384">
        <f>VLOOKUP(Tabella43[[#This Row],[DATA]],Tabella37[], 3, 0)</f>
        <v>207.536</v>
      </c>
      <c r="G384">
        <f>VLOOKUP(Tabella43[[#This Row],[DATA]],Tabella37[], 4, 0)</f>
        <v>192.542</v>
      </c>
      <c r="H384">
        <f>VLOOKUP(Tabella43[[#This Row],[DATA]],Tabella37[], 5, 0)</f>
        <v>1838.175</v>
      </c>
      <c r="I384">
        <f>VLOOKUP(Tabella43[[#This Row],[DATA]],Tabella37[], 6, 0)</f>
        <v>1.1739999999999999</v>
      </c>
      <c r="J384">
        <f>VLOOKUP(Tabella43[[#This Row],[DATA]],Tabella37[], 7, 0)</f>
        <v>0.91900000000000004</v>
      </c>
      <c r="K384">
        <f>VLOOKUP(Tabella43[[#This Row],[DATA]],Tabella37[], 8, 0)</f>
        <v>1.49</v>
      </c>
      <c r="L384">
        <f>VLOOKUP(Tabella43[[#This Row],[DATA]],Tabella37[], 9, 0)</f>
        <v>31.17</v>
      </c>
      <c r="M384">
        <f>VLOOKUP(Tabella43[[#This Row],[DATA]],Tabella37[], 10, 0)</f>
        <v>121.539</v>
      </c>
      <c r="N384">
        <f>VLOOKUP(Tabella43[[#This Row],[DATA]],Tabella37[], 13, 0)</f>
        <v>1470.21</v>
      </c>
      <c r="O384">
        <f>VLOOKUP(Tabella43[[#This Row],[DATA]],Tabella37[], 14, 0)</f>
        <v>3.3</v>
      </c>
      <c r="P384">
        <f>VLOOKUP(Tabella43[[#This Row],[DATA]],Tabella37[], 15, 0)</f>
        <v>7.5999999999999998E-2</v>
      </c>
      <c r="Q384">
        <f>VLOOKUP(Tabella43[[#This Row],[DATA]],Tabella37[], 16, 0)</f>
        <v>102.09</v>
      </c>
      <c r="R384">
        <f>VLOOKUP(Tabella43[[#This Row],[DATA]],Tabella37[], 17, 0)</f>
        <v>56.34</v>
      </c>
      <c r="S384">
        <f>VLOOKUP(Tabella43[[#This Row],[DATA]],Tabella37[], 18, 0)</f>
        <v>48.64</v>
      </c>
      <c r="T384">
        <f>VLOOKUP(Tabella43[[#This Row],[DATA]],Tabella38[], 2, 0)</f>
        <v>49.54</v>
      </c>
      <c r="U384">
        <f>VLOOKUP(Tabella43[[#This Row],[DATA]],Tabella40[], 2, 0)</f>
        <v>57.74</v>
      </c>
      <c r="V384">
        <f>VLOOKUP(Tabella43[[#This Row],[DATA]],Tabella39[], 2, 0)</f>
        <v>56.77</v>
      </c>
      <c r="W384">
        <f>VLOOKUP(Tabella43[[#This Row],[DATA]],Tabella41[], 2, 0)</f>
        <v>50</v>
      </c>
      <c r="X384">
        <v>0</v>
      </c>
      <c r="Y384">
        <v>0</v>
      </c>
      <c r="AB384" s="45">
        <v>44234</v>
      </c>
      <c r="AC384" s="16">
        <v>81478.313999999998</v>
      </c>
      <c r="AD384" s="16">
        <v>274.79700000000003</v>
      </c>
      <c r="AE384" s="16">
        <v>353.745</v>
      </c>
      <c r="AF384" s="16">
        <v>1412.1020000000001</v>
      </c>
      <c r="AG384" s="16">
        <v>4.3280000000000003</v>
      </c>
      <c r="AH384" s="16">
        <v>8.9779999999999998</v>
      </c>
      <c r="AI384" s="16">
        <v>0.78</v>
      </c>
      <c r="AJ384" s="16">
        <v>58.186</v>
      </c>
      <c r="AK384" s="16">
        <v>233.75899999999999</v>
      </c>
      <c r="AL384" s="16"/>
      <c r="AM384" s="16">
        <v>208.51300000000001</v>
      </c>
      <c r="AN384" s="16">
        <v>960.25300000000004</v>
      </c>
      <c r="AO384" s="16">
        <v>2.4929999999999999</v>
      </c>
      <c r="AP384" s="16">
        <v>7.9000000000000001E-2</v>
      </c>
      <c r="AQ384" s="16">
        <v>12.25</v>
      </c>
      <c r="AR384" s="16">
        <v>9.39</v>
      </c>
      <c r="AS384" s="17">
        <v>2.72</v>
      </c>
      <c r="AU384" s="24">
        <v>44213</v>
      </c>
      <c r="AV384">
        <v>71.760000000000005</v>
      </c>
      <c r="AX384" s="24">
        <v>44213</v>
      </c>
      <c r="AY384">
        <v>68.44</v>
      </c>
      <c r="BA384" s="24">
        <v>44213</v>
      </c>
      <c r="BB384">
        <v>69.290000000000006</v>
      </c>
      <c r="BD384" s="24">
        <v>44213</v>
      </c>
      <c r="BE384">
        <v>62.5</v>
      </c>
    </row>
    <row r="385" spans="1:57" x14ac:dyDescent="0.3">
      <c r="A385" s="1">
        <v>44406</v>
      </c>
      <c r="B385" s="2">
        <v>4419.1499999999996</v>
      </c>
      <c r="C385" s="7">
        <v>214.70945486347293</v>
      </c>
      <c r="D385" s="39">
        <v>4.1951126174600718E-3</v>
      </c>
      <c r="E385">
        <f>VLOOKUP(Tabella43[[#This Row],[DATA]],Tabella37[], 2, 0)</f>
        <v>104580.137</v>
      </c>
      <c r="F385">
        <f>VLOOKUP(Tabella43[[#This Row],[DATA]],Tabella37[], 3, 0)</f>
        <v>238.857</v>
      </c>
      <c r="G385">
        <f>VLOOKUP(Tabella43[[#This Row],[DATA]],Tabella37[], 4, 0)</f>
        <v>203.178</v>
      </c>
      <c r="H385">
        <f>VLOOKUP(Tabella43[[#This Row],[DATA]],Tabella37[], 5, 0)</f>
        <v>1839.1569999999999</v>
      </c>
      <c r="I385">
        <f>VLOOKUP(Tabella43[[#This Row],[DATA]],Tabella37[], 6, 0)</f>
        <v>0.98199999999999998</v>
      </c>
      <c r="J385">
        <f>VLOOKUP(Tabella43[[#This Row],[DATA]],Tabella37[], 7, 0)</f>
        <v>0.91700000000000004</v>
      </c>
      <c r="K385">
        <f>VLOOKUP(Tabella43[[#This Row],[DATA]],Tabella37[], 8, 0)</f>
        <v>1.5</v>
      </c>
      <c r="L385">
        <f>VLOOKUP(Tabella43[[#This Row],[DATA]],Tabella37[], 9, 0)</f>
        <v>32.792000000000002</v>
      </c>
      <c r="M385">
        <f>VLOOKUP(Tabella43[[#This Row],[DATA]],Tabella37[], 10, 0)</f>
        <v>126.687</v>
      </c>
      <c r="N385">
        <f>VLOOKUP(Tabella43[[#This Row],[DATA]],Tabella37[], 13, 0)</f>
        <v>1473.5119999999999</v>
      </c>
      <c r="O385">
        <f>VLOOKUP(Tabella43[[#This Row],[DATA]],Tabella37[], 14, 0)</f>
        <v>3.3029999999999999</v>
      </c>
      <c r="P385">
        <f>VLOOKUP(Tabella43[[#This Row],[DATA]],Tabella37[], 15, 0)</f>
        <v>7.8E-2</v>
      </c>
      <c r="Q385">
        <f>VLOOKUP(Tabella43[[#This Row],[DATA]],Tabella37[], 16, 0)</f>
        <v>102.3</v>
      </c>
      <c r="R385">
        <f>VLOOKUP(Tabella43[[#This Row],[DATA]],Tabella37[], 17, 0)</f>
        <v>56.48</v>
      </c>
      <c r="S385">
        <f>VLOOKUP(Tabella43[[#This Row],[DATA]],Tabella37[], 18, 0)</f>
        <v>48.72</v>
      </c>
      <c r="T385">
        <f>VLOOKUP(Tabella43[[#This Row],[DATA]],Tabella38[], 2, 0)</f>
        <v>49.54</v>
      </c>
      <c r="U385">
        <f>VLOOKUP(Tabella43[[#This Row],[DATA]],Tabella40[], 2, 0)</f>
        <v>57.74</v>
      </c>
      <c r="V385">
        <f>VLOOKUP(Tabella43[[#This Row],[DATA]],Tabella39[], 2, 0)</f>
        <v>56.77</v>
      </c>
      <c r="W385">
        <f>VLOOKUP(Tabella43[[#This Row],[DATA]],Tabella41[], 2, 0)</f>
        <v>50</v>
      </c>
      <c r="X385">
        <v>0</v>
      </c>
      <c r="Y385">
        <v>0</v>
      </c>
      <c r="AB385" s="45">
        <v>44235</v>
      </c>
      <c r="AC385" s="14">
        <v>81736.433999999994</v>
      </c>
      <c r="AD385" s="14">
        <v>258.12</v>
      </c>
      <c r="AE385" s="14">
        <v>335.00099999999998</v>
      </c>
      <c r="AF385" s="14">
        <v>1416.95</v>
      </c>
      <c r="AG385" s="14">
        <v>4.8479999999999999</v>
      </c>
      <c r="AH385" s="14">
        <v>8.7769999999999992</v>
      </c>
      <c r="AI385" s="14">
        <v>0.78</v>
      </c>
      <c r="AJ385" s="14">
        <v>58.039000000000001</v>
      </c>
      <c r="AK385" s="14">
        <v>230.78299999999999</v>
      </c>
      <c r="AL385" s="14"/>
      <c r="AM385" s="14"/>
      <c r="AN385" s="14">
        <v>963.39099999999996</v>
      </c>
      <c r="AO385" s="14">
        <v>3.1379999999999999</v>
      </c>
      <c r="AP385" s="14">
        <v>7.3999999999999996E-2</v>
      </c>
      <c r="AQ385" s="14">
        <v>12.61</v>
      </c>
      <c r="AR385" s="14">
        <v>9.6199999999999992</v>
      </c>
      <c r="AS385" s="15">
        <v>2.83</v>
      </c>
      <c r="AU385" s="24">
        <v>44214</v>
      </c>
      <c r="AV385">
        <v>71.760000000000005</v>
      </c>
      <c r="AX385" s="24">
        <v>44214</v>
      </c>
      <c r="AY385">
        <v>68.44</v>
      </c>
      <c r="BA385" s="24">
        <v>44214</v>
      </c>
      <c r="BB385">
        <v>69.290000000000006</v>
      </c>
      <c r="BD385" s="24">
        <v>44214</v>
      </c>
      <c r="BE385">
        <v>62.5</v>
      </c>
    </row>
    <row r="386" spans="1:57" x14ac:dyDescent="0.3">
      <c r="A386" s="3">
        <v>44407</v>
      </c>
      <c r="B386" s="4">
        <v>4395.26</v>
      </c>
      <c r="C386" s="8">
        <v>213.54873190166165</v>
      </c>
      <c r="D386" s="38">
        <v>-5.4206823821933738E-3</v>
      </c>
      <c r="E386">
        <f>VLOOKUP(Tabella43[[#This Row],[DATA]],Tabella37[], 2, 0)</f>
        <v>105148.255</v>
      </c>
      <c r="F386">
        <f>VLOOKUP(Tabella43[[#This Row],[DATA]],Tabella37[], 3, 0)</f>
        <v>568.11800000000005</v>
      </c>
      <c r="G386">
        <f>VLOOKUP(Tabella43[[#This Row],[DATA]],Tabella37[], 4, 0)</f>
        <v>232.678</v>
      </c>
      <c r="H386">
        <f>VLOOKUP(Tabella43[[#This Row],[DATA]],Tabella37[], 5, 0)</f>
        <v>1841.848</v>
      </c>
      <c r="I386">
        <f>VLOOKUP(Tabella43[[#This Row],[DATA]],Tabella37[], 6, 0)</f>
        <v>2.6909999999999998</v>
      </c>
      <c r="J386">
        <f>VLOOKUP(Tabella43[[#This Row],[DATA]],Tabella37[], 7, 0)</f>
        <v>1.0740000000000001</v>
      </c>
      <c r="K386">
        <f>VLOOKUP(Tabella43[[#This Row],[DATA]],Tabella37[], 8, 0)</f>
        <v>1.51</v>
      </c>
      <c r="L386">
        <f>VLOOKUP(Tabella43[[#This Row],[DATA]],Tabella37[], 9, 0)</f>
        <v>34.426000000000002</v>
      </c>
      <c r="M386">
        <f>VLOOKUP(Tabella43[[#This Row],[DATA]],Tabella37[], 10, 0)</f>
        <v>133.71</v>
      </c>
      <c r="N386">
        <f>VLOOKUP(Tabella43[[#This Row],[DATA]],Tabella37[], 13, 0)</f>
        <v>1476.636</v>
      </c>
      <c r="O386">
        <f>VLOOKUP(Tabella43[[#This Row],[DATA]],Tabella37[], 14, 0)</f>
        <v>3.1240000000000001</v>
      </c>
      <c r="P386">
        <f>VLOOKUP(Tabella43[[#This Row],[DATA]],Tabella37[], 15, 0)</f>
        <v>8.7999999999999995E-2</v>
      </c>
      <c r="Q386">
        <f>VLOOKUP(Tabella43[[#This Row],[DATA]],Tabella37[], 16, 0)</f>
        <v>102.56</v>
      </c>
      <c r="R386">
        <f>VLOOKUP(Tabella43[[#This Row],[DATA]],Tabella37[], 17, 0)</f>
        <v>56.64</v>
      </c>
      <c r="S386">
        <f>VLOOKUP(Tabella43[[#This Row],[DATA]],Tabella37[], 18, 0)</f>
        <v>48.82</v>
      </c>
      <c r="T386">
        <f>VLOOKUP(Tabella43[[#This Row],[DATA]],Tabella38[], 2, 0)</f>
        <v>49.54</v>
      </c>
      <c r="U386">
        <f>VLOOKUP(Tabella43[[#This Row],[DATA]],Tabella40[], 2, 0)</f>
        <v>57.74</v>
      </c>
      <c r="V386">
        <f>VLOOKUP(Tabella43[[#This Row],[DATA]],Tabella39[], 2, 0)</f>
        <v>56.77</v>
      </c>
      <c r="W386">
        <f>VLOOKUP(Tabella43[[#This Row],[DATA]],Tabella41[], 2, 0)</f>
        <v>50</v>
      </c>
      <c r="X386">
        <v>0</v>
      </c>
      <c r="Y386">
        <v>0</v>
      </c>
      <c r="AB386" s="45">
        <v>44236</v>
      </c>
      <c r="AC386" s="16">
        <v>82019.353000000003</v>
      </c>
      <c r="AD386" s="16">
        <v>282.91899999999998</v>
      </c>
      <c r="AE386" s="16">
        <v>326.40100000000001</v>
      </c>
      <c r="AF386" s="16">
        <v>1426.1079999999999</v>
      </c>
      <c r="AG386" s="16">
        <v>9.1579999999999995</v>
      </c>
      <c r="AH386" s="16">
        <v>8.6180000000000003</v>
      </c>
      <c r="AI386" s="16">
        <v>0.78</v>
      </c>
      <c r="AJ386" s="16">
        <v>56.848999999999997</v>
      </c>
      <c r="AK386" s="16">
        <v>227.04900000000001</v>
      </c>
      <c r="AL386" s="16"/>
      <c r="AM386" s="16"/>
      <c r="AN386" s="16">
        <v>968.48400000000004</v>
      </c>
      <c r="AO386" s="16">
        <v>5.093</v>
      </c>
      <c r="AP386" s="16">
        <v>7.1999999999999995E-2</v>
      </c>
      <c r="AQ386" s="16">
        <v>12.85</v>
      </c>
      <c r="AR386" s="16">
        <v>9.77</v>
      </c>
      <c r="AS386" s="17">
        <v>2.93</v>
      </c>
      <c r="AU386" s="24">
        <v>44215</v>
      </c>
      <c r="AV386">
        <v>71.760000000000005</v>
      </c>
      <c r="AX386" s="24">
        <v>44215</v>
      </c>
      <c r="AY386">
        <v>68.44</v>
      </c>
      <c r="BA386" s="24">
        <v>44215</v>
      </c>
      <c r="BB386">
        <v>69.290000000000006</v>
      </c>
      <c r="BD386" s="24">
        <v>44215</v>
      </c>
      <c r="BE386">
        <v>62.5</v>
      </c>
    </row>
    <row r="387" spans="1:57" x14ac:dyDescent="0.3">
      <c r="A387" s="1">
        <v>44410</v>
      </c>
      <c r="B387" s="2">
        <v>4387.1099999999997</v>
      </c>
      <c r="C387" s="7">
        <v>213.15275483432123</v>
      </c>
      <c r="D387" s="39">
        <v>-1.8559915693666061E-3</v>
      </c>
      <c r="E387">
        <f>VLOOKUP(Tabella43[[#This Row],[DATA]],Tabella37[], 2, 0)</f>
        <v>105732.323</v>
      </c>
      <c r="F387">
        <f>VLOOKUP(Tabella43[[#This Row],[DATA]],Tabella37[], 3, 0)</f>
        <v>362.63600000000002</v>
      </c>
      <c r="G387">
        <f>VLOOKUP(Tabella43[[#This Row],[DATA]],Tabella37[], 4, 0)</f>
        <v>257.72500000000002</v>
      </c>
      <c r="H387">
        <f>VLOOKUP(Tabella43[[#This Row],[DATA]],Tabella37[], 5, 0)</f>
        <v>1843.933</v>
      </c>
      <c r="I387">
        <f>VLOOKUP(Tabella43[[#This Row],[DATA]],Tabella37[], 6, 0)</f>
        <v>1.385</v>
      </c>
      <c r="J387">
        <f>VLOOKUP(Tabella43[[#This Row],[DATA]],Tabella37[], 7, 0)</f>
        <v>1.181</v>
      </c>
      <c r="K387">
        <f>VLOOKUP(Tabella43[[#This Row],[DATA]],Tabella37[], 8, 0)</f>
        <v>1.42</v>
      </c>
      <c r="L387">
        <f>VLOOKUP(Tabella43[[#This Row],[DATA]],Tabella37[], 9, 0)</f>
        <v>40.536000000000001</v>
      </c>
      <c r="M387">
        <f>VLOOKUP(Tabella43[[#This Row],[DATA]],Tabella37[], 10, 0)</f>
        <v>155.541</v>
      </c>
      <c r="N387">
        <f>VLOOKUP(Tabella43[[#This Row],[DATA]],Tabella37[], 13, 0)</f>
        <v>1483.5170000000001</v>
      </c>
      <c r="O387">
        <f>VLOOKUP(Tabella43[[#This Row],[DATA]],Tabella37[], 14, 0)</f>
        <v>2.8929999999999998</v>
      </c>
      <c r="P387">
        <f>VLOOKUP(Tabella43[[#This Row],[DATA]],Tabella37[], 15, 0)</f>
        <v>9.0999999999999998E-2</v>
      </c>
      <c r="Q387">
        <f>VLOOKUP(Tabella43[[#This Row],[DATA]],Tabella37[], 16, 0)</f>
        <v>103.15</v>
      </c>
      <c r="R387">
        <f>VLOOKUP(Tabella43[[#This Row],[DATA]],Tabella37[], 17, 0)</f>
        <v>57.03</v>
      </c>
      <c r="S387">
        <f>VLOOKUP(Tabella43[[#This Row],[DATA]],Tabella37[], 18, 0)</f>
        <v>49.04</v>
      </c>
      <c r="T387">
        <f>VLOOKUP(Tabella43[[#This Row],[DATA]],Tabella38[], 2, 0)</f>
        <v>49.54</v>
      </c>
      <c r="U387">
        <f>VLOOKUP(Tabella43[[#This Row],[DATA]],Tabella40[], 2, 0)</f>
        <v>57.74</v>
      </c>
      <c r="V387">
        <f>VLOOKUP(Tabella43[[#This Row],[DATA]],Tabella39[], 2, 0)</f>
        <v>53.65</v>
      </c>
      <c r="W387">
        <f>VLOOKUP(Tabella43[[#This Row],[DATA]],Tabella41[], 2, 0)</f>
        <v>25</v>
      </c>
      <c r="X387">
        <v>0</v>
      </c>
      <c r="Y387">
        <v>0</v>
      </c>
      <c r="AB387" s="45">
        <v>44237</v>
      </c>
      <c r="AC387" s="14">
        <v>82307.327000000005</v>
      </c>
      <c r="AD387" s="14">
        <v>287.97399999999999</v>
      </c>
      <c r="AE387" s="14">
        <v>314.726</v>
      </c>
      <c r="AF387" s="14">
        <v>1436.0360000000001</v>
      </c>
      <c r="AG387" s="14">
        <v>9.9269999999999996</v>
      </c>
      <c r="AH387" s="14">
        <v>8.3710000000000004</v>
      </c>
      <c r="AI387" s="14">
        <v>0.77</v>
      </c>
      <c r="AJ387" s="14">
        <v>55.002000000000002</v>
      </c>
      <c r="AK387" s="14">
        <v>218.73400000000001</v>
      </c>
      <c r="AL387" s="14"/>
      <c r="AM387" s="14"/>
      <c r="AN387" s="14">
        <v>973.41700000000003</v>
      </c>
      <c r="AO387" s="14">
        <v>4.9320000000000004</v>
      </c>
      <c r="AP387" s="14">
        <v>7.0999999999999994E-2</v>
      </c>
      <c r="AQ387" s="14">
        <v>13.31</v>
      </c>
      <c r="AR387" s="14">
        <v>10.039999999999999</v>
      </c>
      <c r="AS387" s="15">
        <v>3.11</v>
      </c>
      <c r="AU387" s="24">
        <v>44216</v>
      </c>
      <c r="AV387">
        <v>71.760000000000005</v>
      </c>
      <c r="AX387" s="24">
        <v>44216</v>
      </c>
      <c r="AY387">
        <v>68.44</v>
      </c>
      <c r="BA387" s="24">
        <v>44216</v>
      </c>
      <c r="BB387">
        <v>69.290000000000006</v>
      </c>
      <c r="BD387" s="24">
        <v>44216</v>
      </c>
      <c r="BE387">
        <v>62.5</v>
      </c>
    </row>
    <row r="388" spans="1:57" x14ac:dyDescent="0.3">
      <c r="A388" s="3">
        <v>44411</v>
      </c>
      <c r="B388" s="4">
        <v>4423.1499999999996</v>
      </c>
      <c r="C388" s="8">
        <v>214.90379943640073</v>
      </c>
      <c r="D388" s="38">
        <v>8.1814159921722411E-3</v>
      </c>
      <c r="E388">
        <f>VLOOKUP(Tabella43[[#This Row],[DATA]],Tabella37[], 2, 0)</f>
        <v>106040.948</v>
      </c>
      <c r="F388">
        <f>VLOOKUP(Tabella43[[#This Row],[DATA]],Tabella37[], 3, 0)</f>
        <v>308.625</v>
      </c>
      <c r="G388">
        <f>VLOOKUP(Tabella43[[#This Row],[DATA]],Tabella37[], 4, 0)</f>
        <v>272.45800000000003</v>
      </c>
      <c r="H388">
        <f>VLOOKUP(Tabella43[[#This Row],[DATA]],Tabella37[], 5, 0)</f>
        <v>1845.702</v>
      </c>
      <c r="I388">
        <f>VLOOKUP(Tabella43[[#This Row],[DATA]],Tabella37[], 6, 0)</f>
        <v>1.7689999999999999</v>
      </c>
      <c r="J388">
        <f>VLOOKUP(Tabella43[[#This Row],[DATA]],Tabella37[], 7, 0)</f>
        <v>1.2430000000000001</v>
      </c>
      <c r="K388">
        <f>VLOOKUP(Tabella43[[#This Row],[DATA]],Tabella37[], 8, 0)</f>
        <v>1.41</v>
      </c>
      <c r="L388">
        <f>VLOOKUP(Tabella43[[#This Row],[DATA]],Tabella37[], 9, 0)</f>
        <v>42.203000000000003</v>
      </c>
      <c r="M388">
        <f>VLOOKUP(Tabella43[[#This Row],[DATA]],Tabella37[], 10, 0)</f>
        <v>163.52500000000001</v>
      </c>
      <c r="N388">
        <f>VLOOKUP(Tabella43[[#This Row],[DATA]],Tabella37[], 13, 0)</f>
        <v>1487.296</v>
      </c>
      <c r="O388">
        <f>VLOOKUP(Tabella43[[#This Row],[DATA]],Tabella37[], 14, 0)</f>
        <v>3.7789999999999999</v>
      </c>
      <c r="P388">
        <f>VLOOKUP(Tabella43[[#This Row],[DATA]],Tabella37[], 15, 0)</f>
        <v>9.2999999999999999E-2</v>
      </c>
      <c r="Q388">
        <f>VLOOKUP(Tabella43[[#This Row],[DATA]],Tabella37[], 16, 0)</f>
        <v>103.29</v>
      </c>
      <c r="R388">
        <f>VLOOKUP(Tabella43[[#This Row],[DATA]],Tabella37[], 17, 0)</f>
        <v>57.12</v>
      </c>
      <c r="S388">
        <f>VLOOKUP(Tabella43[[#This Row],[DATA]],Tabella37[], 18, 0)</f>
        <v>49.08</v>
      </c>
      <c r="T388">
        <f>VLOOKUP(Tabella43[[#This Row],[DATA]],Tabella38[], 2, 0)</f>
        <v>49.54</v>
      </c>
      <c r="U388">
        <f>VLOOKUP(Tabella43[[#This Row],[DATA]],Tabella40[], 2, 0)</f>
        <v>57.74</v>
      </c>
      <c r="V388">
        <f>VLOOKUP(Tabella43[[#This Row],[DATA]],Tabella39[], 2, 0)</f>
        <v>56.77</v>
      </c>
      <c r="W388">
        <f>VLOOKUP(Tabella43[[#This Row],[DATA]],Tabella41[], 2, 0)</f>
        <v>50</v>
      </c>
      <c r="X388">
        <v>0</v>
      </c>
      <c r="Y388">
        <v>0</v>
      </c>
      <c r="AB388" s="45">
        <v>44238</v>
      </c>
      <c r="AC388" s="16">
        <v>82626.126000000004</v>
      </c>
      <c r="AD388" s="16">
        <v>318.79899999999998</v>
      </c>
      <c r="AE388" s="16">
        <v>307.08699999999999</v>
      </c>
      <c r="AF388" s="16">
        <v>1445.69</v>
      </c>
      <c r="AG388" s="16">
        <v>9.6539999999999999</v>
      </c>
      <c r="AH388" s="16">
        <v>8.1419999999999995</v>
      </c>
      <c r="AI388" s="16">
        <v>0.77</v>
      </c>
      <c r="AJ388" s="16">
        <v>53.197000000000003</v>
      </c>
      <c r="AK388" s="16">
        <v>210.47399999999999</v>
      </c>
      <c r="AL388" s="16"/>
      <c r="AM388" s="16"/>
      <c r="AN388" s="16">
        <v>977.67600000000004</v>
      </c>
      <c r="AO388" s="16">
        <v>4.2590000000000003</v>
      </c>
      <c r="AP388" s="16">
        <v>7.2999999999999995E-2</v>
      </c>
      <c r="AQ388" s="16">
        <v>13.79</v>
      </c>
      <c r="AR388" s="16">
        <v>10.32</v>
      </c>
      <c r="AS388" s="17">
        <v>3.33</v>
      </c>
      <c r="AU388" s="24">
        <v>44217</v>
      </c>
      <c r="AV388">
        <v>71.760000000000005</v>
      </c>
      <c r="AX388" s="24">
        <v>44217</v>
      </c>
      <c r="AY388">
        <v>68.44</v>
      </c>
      <c r="BA388" s="24">
        <v>44217</v>
      </c>
      <c r="BB388">
        <v>69.290000000000006</v>
      </c>
      <c r="BD388" s="24">
        <v>44217</v>
      </c>
      <c r="BE388">
        <v>62.5</v>
      </c>
    </row>
    <row r="389" spans="1:57" x14ac:dyDescent="0.3">
      <c r="A389" s="1">
        <v>44412</v>
      </c>
      <c r="B389" s="2">
        <v>4402.68</v>
      </c>
      <c r="C389" s="7">
        <v>213.90924108444273</v>
      </c>
      <c r="D389" s="39">
        <v>-4.6386655316891434E-3</v>
      </c>
      <c r="E389">
        <f>VLOOKUP(Tabella43[[#This Row],[DATA]],Tabella37[], 2, 0)</f>
        <v>106331.803</v>
      </c>
      <c r="F389">
        <f>VLOOKUP(Tabella43[[#This Row],[DATA]],Tabella37[], 3, 0)</f>
        <v>290.85500000000002</v>
      </c>
      <c r="G389">
        <f>VLOOKUP(Tabella43[[#This Row],[DATA]],Tabella37[], 4, 0)</f>
        <v>284.36</v>
      </c>
      <c r="H389">
        <f>VLOOKUP(Tabella43[[#This Row],[DATA]],Tabella37[], 5, 0)</f>
        <v>1847.1949999999999</v>
      </c>
      <c r="I389">
        <f>VLOOKUP(Tabella43[[#This Row],[DATA]],Tabella37[], 6, 0)</f>
        <v>1.4930000000000001</v>
      </c>
      <c r="J389">
        <f>VLOOKUP(Tabella43[[#This Row],[DATA]],Tabella37[], 7, 0)</f>
        <v>1.2889999999999999</v>
      </c>
      <c r="K389">
        <f>VLOOKUP(Tabella43[[#This Row],[DATA]],Tabella37[], 8, 0)</f>
        <v>1.39</v>
      </c>
      <c r="L389">
        <f>VLOOKUP(Tabella43[[#This Row],[DATA]],Tabella37[], 9, 0)</f>
        <v>43.954000000000001</v>
      </c>
      <c r="M389">
        <f>VLOOKUP(Tabella43[[#This Row],[DATA]],Tabella37[], 10, 0)</f>
        <v>170.95400000000001</v>
      </c>
      <c r="N389">
        <f>VLOOKUP(Tabella43[[#This Row],[DATA]],Tabella37[], 13, 0)</f>
        <v>1491.239</v>
      </c>
      <c r="O389">
        <f>VLOOKUP(Tabella43[[#This Row],[DATA]],Tabella37[], 14, 0)</f>
        <v>3.944</v>
      </c>
      <c r="P389">
        <f>VLOOKUP(Tabella43[[#This Row],[DATA]],Tabella37[], 15, 0)</f>
        <v>9.4E-2</v>
      </c>
      <c r="Q389">
        <f>VLOOKUP(Tabella43[[#This Row],[DATA]],Tabella37[], 16, 0)</f>
        <v>103.5</v>
      </c>
      <c r="R389">
        <f>VLOOKUP(Tabella43[[#This Row],[DATA]],Tabella37[], 17, 0)</f>
        <v>57.27</v>
      </c>
      <c r="S389">
        <f>VLOOKUP(Tabella43[[#This Row],[DATA]],Tabella37[], 18, 0)</f>
        <v>49.16</v>
      </c>
      <c r="T389">
        <f>VLOOKUP(Tabella43[[#This Row],[DATA]],Tabella38[], 2, 0)</f>
        <v>49.54</v>
      </c>
      <c r="U389">
        <f>VLOOKUP(Tabella43[[#This Row],[DATA]],Tabella40[], 2, 0)</f>
        <v>57.74</v>
      </c>
      <c r="V389">
        <f>VLOOKUP(Tabella43[[#This Row],[DATA]],Tabella39[], 2, 0)</f>
        <v>56.77</v>
      </c>
      <c r="W389">
        <f>VLOOKUP(Tabella43[[#This Row],[DATA]],Tabella41[], 2, 0)</f>
        <v>50</v>
      </c>
      <c r="X389">
        <v>0</v>
      </c>
      <c r="Y389">
        <v>0</v>
      </c>
      <c r="AB389" s="45">
        <v>44239</v>
      </c>
      <c r="AC389" s="14">
        <v>82925.918000000005</v>
      </c>
      <c r="AD389" s="14">
        <v>299.791</v>
      </c>
      <c r="AE389" s="14">
        <v>293.57799999999997</v>
      </c>
      <c r="AF389" s="14">
        <v>1454.491</v>
      </c>
      <c r="AG389" s="14">
        <v>8.8010000000000002</v>
      </c>
      <c r="AH389" s="14">
        <v>7.827</v>
      </c>
      <c r="AI389" s="14">
        <v>0.76</v>
      </c>
      <c r="AJ389" s="14">
        <v>52.058</v>
      </c>
      <c r="AK389" s="14">
        <v>202.77500000000001</v>
      </c>
      <c r="AL389" s="14"/>
      <c r="AM389" s="14"/>
      <c r="AN389" s="14">
        <v>981.92499999999995</v>
      </c>
      <c r="AO389" s="14">
        <v>4.2489999999999997</v>
      </c>
      <c r="AP389" s="14">
        <v>7.2999999999999995E-2</v>
      </c>
      <c r="AQ389" s="14">
        <v>14.39</v>
      </c>
      <c r="AR389" s="14">
        <v>10.65</v>
      </c>
      <c r="AS389" s="15">
        <v>3.59</v>
      </c>
      <c r="AU389" s="24">
        <v>44218</v>
      </c>
      <c r="AV389">
        <v>71.760000000000005</v>
      </c>
      <c r="AX389" s="24">
        <v>44218</v>
      </c>
      <c r="AY389">
        <v>68.44</v>
      </c>
      <c r="BA389" s="24">
        <v>44218</v>
      </c>
      <c r="BB389">
        <v>69.290000000000006</v>
      </c>
      <c r="BD389" s="24">
        <v>44218</v>
      </c>
      <c r="BE389">
        <v>62.5</v>
      </c>
    </row>
    <row r="390" spans="1:57" x14ac:dyDescent="0.3">
      <c r="A390" s="3">
        <v>44413</v>
      </c>
      <c r="B390" s="4">
        <v>4429.1000000000004</v>
      </c>
      <c r="C390" s="8">
        <v>215.1928869886309</v>
      </c>
      <c r="D390" s="38">
        <v>5.9829567335939297E-3</v>
      </c>
      <c r="E390">
        <f>VLOOKUP(Tabella43[[#This Row],[DATA]],Tabella37[], 2, 0)</f>
        <v>106664.164</v>
      </c>
      <c r="F390">
        <f>VLOOKUP(Tabella43[[#This Row],[DATA]],Tabella37[], 3, 0)</f>
        <v>332.36099999999999</v>
      </c>
      <c r="G390">
        <f>VLOOKUP(Tabella43[[#This Row],[DATA]],Tabella37[], 4, 0)</f>
        <v>297.71800000000002</v>
      </c>
      <c r="H390">
        <f>VLOOKUP(Tabella43[[#This Row],[DATA]],Tabella37[], 5, 0)</f>
        <v>1848.829</v>
      </c>
      <c r="I390">
        <f>VLOOKUP(Tabella43[[#This Row],[DATA]],Tabella37[], 6, 0)</f>
        <v>1.6339999999999999</v>
      </c>
      <c r="J390">
        <f>VLOOKUP(Tabella43[[#This Row],[DATA]],Tabella37[], 7, 0)</f>
        <v>1.3819999999999999</v>
      </c>
      <c r="K390">
        <f>VLOOKUP(Tabella43[[#This Row],[DATA]],Tabella37[], 8, 0)</f>
        <v>1.39</v>
      </c>
      <c r="L390">
        <f>VLOOKUP(Tabella43[[#This Row],[DATA]],Tabella37[], 9, 0)</f>
        <v>45.627000000000002</v>
      </c>
      <c r="M390">
        <f>VLOOKUP(Tabella43[[#This Row],[DATA]],Tabella37[], 10, 0)</f>
        <v>178.85</v>
      </c>
      <c r="N390">
        <f>VLOOKUP(Tabella43[[#This Row],[DATA]],Tabella37[], 13, 0)</f>
        <v>1495.35</v>
      </c>
      <c r="O390">
        <f>VLOOKUP(Tabella43[[#This Row],[DATA]],Tabella37[], 14, 0)</f>
        <v>4.1109999999999998</v>
      </c>
      <c r="P390">
        <f>VLOOKUP(Tabella43[[#This Row],[DATA]],Tabella37[], 15, 0)</f>
        <v>9.5000000000000001E-2</v>
      </c>
      <c r="Q390">
        <f>VLOOKUP(Tabella43[[#This Row],[DATA]],Tabella37[], 16, 0)</f>
        <v>103.76</v>
      </c>
      <c r="R390">
        <f>VLOOKUP(Tabella43[[#This Row],[DATA]],Tabella37[], 17, 0)</f>
        <v>57.44</v>
      </c>
      <c r="S390">
        <f>VLOOKUP(Tabella43[[#This Row],[DATA]],Tabella37[], 18, 0)</f>
        <v>49.25</v>
      </c>
      <c r="T390">
        <f>VLOOKUP(Tabella43[[#This Row],[DATA]],Tabella38[], 2, 0)</f>
        <v>49.54</v>
      </c>
      <c r="U390">
        <f>VLOOKUP(Tabella43[[#This Row],[DATA]],Tabella40[], 2, 0)</f>
        <v>57.74</v>
      </c>
      <c r="V390">
        <f>VLOOKUP(Tabella43[[#This Row],[DATA]],Tabella39[], 2, 0)</f>
        <v>56.77</v>
      </c>
      <c r="W390">
        <f>VLOOKUP(Tabella43[[#This Row],[DATA]],Tabella41[], 2, 0)</f>
        <v>50</v>
      </c>
      <c r="X390">
        <v>0</v>
      </c>
      <c r="Y390">
        <v>0</v>
      </c>
      <c r="AB390" s="45">
        <v>44240</v>
      </c>
      <c r="AC390" s="16">
        <v>83192.002999999997</v>
      </c>
      <c r="AD390" s="16">
        <v>266.08600000000001</v>
      </c>
      <c r="AE390" s="16">
        <v>284.06900000000002</v>
      </c>
      <c r="AF390" s="16">
        <v>1461.0930000000001</v>
      </c>
      <c r="AG390" s="16">
        <v>6.6020000000000003</v>
      </c>
      <c r="AH390" s="16">
        <v>7.617</v>
      </c>
      <c r="AI390" s="16">
        <v>0.75</v>
      </c>
      <c r="AJ390" s="16">
        <v>50.65</v>
      </c>
      <c r="AK390" s="16">
        <v>194.44</v>
      </c>
      <c r="AL390" s="16"/>
      <c r="AM390" s="16"/>
      <c r="AN390" s="16">
        <v>985.23900000000003</v>
      </c>
      <c r="AO390" s="16">
        <v>3.3140000000000001</v>
      </c>
      <c r="AP390" s="16">
        <v>7.2999999999999995E-2</v>
      </c>
      <c r="AQ390" s="16">
        <v>15.06</v>
      </c>
      <c r="AR390" s="16">
        <v>11.02</v>
      </c>
      <c r="AS390" s="17">
        <v>3.89</v>
      </c>
      <c r="AU390" s="24">
        <v>44219</v>
      </c>
      <c r="AV390">
        <v>71.760000000000005</v>
      </c>
      <c r="AX390" s="24">
        <v>44219</v>
      </c>
      <c r="AY390">
        <v>68.44</v>
      </c>
      <c r="BA390" s="24">
        <v>44219</v>
      </c>
      <c r="BB390">
        <v>69.290000000000006</v>
      </c>
      <c r="BD390" s="24">
        <v>44219</v>
      </c>
      <c r="BE390">
        <v>62.5</v>
      </c>
    </row>
    <row r="391" spans="1:57" x14ac:dyDescent="0.3">
      <c r="A391" s="1">
        <v>44414</v>
      </c>
      <c r="B391" s="2">
        <v>4436.5200000000004</v>
      </c>
      <c r="C391" s="7">
        <v>215.55339617141195</v>
      </c>
      <c r="D391" s="39">
        <v>1.6738821949274498E-3</v>
      </c>
      <c r="E391">
        <f>VLOOKUP(Tabella43[[#This Row],[DATA]],Tabella37[], 2, 0)</f>
        <v>107430.27499999999</v>
      </c>
      <c r="F391">
        <f>VLOOKUP(Tabella43[[#This Row],[DATA]],Tabella37[], 3, 0)</f>
        <v>766.11099999999999</v>
      </c>
      <c r="G391">
        <f>VLOOKUP(Tabella43[[#This Row],[DATA]],Tabella37[], 4, 0)</f>
        <v>326.00299999999999</v>
      </c>
      <c r="H391">
        <f>VLOOKUP(Tabella43[[#This Row],[DATA]],Tabella37[], 5, 0)</f>
        <v>1852.3040000000001</v>
      </c>
      <c r="I391">
        <f>VLOOKUP(Tabella43[[#This Row],[DATA]],Tabella37[], 6, 0)</f>
        <v>3.4750000000000001</v>
      </c>
      <c r="J391">
        <f>VLOOKUP(Tabella43[[#This Row],[DATA]],Tabella37[], 7, 0)</f>
        <v>1.494</v>
      </c>
      <c r="K391">
        <f>VLOOKUP(Tabella43[[#This Row],[DATA]],Tabella37[], 8, 0)</f>
        <v>1.4</v>
      </c>
      <c r="L391">
        <f>VLOOKUP(Tabella43[[#This Row],[DATA]],Tabella37[], 9, 0)</f>
        <v>47.249000000000002</v>
      </c>
      <c r="M391">
        <f>VLOOKUP(Tabella43[[#This Row],[DATA]],Tabella37[], 10, 0)</f>
        <v>186.43799999999999</v>
      </c>
      <c r="N391">
        <f>VLOOKUP(Tabella43[[#This Row],[DATA]],Tabella37[], 13, 0)</f>
        <v>1499.3150000000001</v>
      </c>
      <c r="O391">
        <f>VLOOKUP(Tabella43[[#This Row],[DATA]],Tabella37[], 14, 0)</f>
        <v>3.9649999999999999</v>
      </c>
      <c r="P391">
        <f>VLOOKUP(Tabella43[[#This Row],[DATA]],Tabella37[], 15, 0)</f>
        <v>9.9000000000000005E-2</v>
      </c>
      <c r="Q391">
        <f>VLOOKUP(Tabella43[[#This Row],[DATA]],Tabella37[], 16, 0)</f>
        <v>104</v>
      </c>
      <c r="R391">
        <f>VLOOKUP(Tabella43[[#This Row],[DATA]],Tabella37[], 17, 0)</f>
        <v>57.61</v>
      </c>
      <c r="S391">
        <f>VLOOKUP(Tabella43[[#This Row],[DATA]],Tabella37[], 18, 0)</f>
        <v>49.33</v>
      </c>
      <c r="T391">
        <f>VLOOKUP(Tabella43[[#This Row],[DATA]],Tabella38[], 2, 0)</f>
        <v>49.54</v>
      </c>
      <c r="U391">
        <f>VLOOKUP(Tabella43[[#This Row],[DATA]],Tabella40[], 2, 0)</f>
        <v>57.74</v>
      </c>
      <c r="V391">
        <f>VLOOKUP(Tabella43[[#This Row],[DATA]],Tabella39[], 2, 0)</f>
        <v>56.77</v>
      </c>
      <c r="W391">
        <f>VLOOKUP(Tabella43[[#This Row],[DATA]],Tabella41[], 2, 0)</f>
        <v>50</v>
      </c>
      <c r="X391">
        <v>0</v>
      </c>
      <c r="Y391">
        <v>0</v>
      </c>
      <c r="AB391" s="45">
        <v>44241</v>
      </c>
      <c r="AC391" s="14">
        <v>83391.186000000002</v>
      </c>
      <c r="AD391" s="14">
        <v>199.18299999999999</v>
      </c>
      <c r="AE391" s="14">
        <v>273.267</v>
      </c>
      <c r="AF391" s="14">
        <v>1464.614</v>
      </c>
      <c r="AG391" s="14">
        <v>3.52</v>
      </c>
      <c r="AH391" s="14">
        <v>7.5019999999999998</v>
      </c>
      <c r="AI391" s="14">
        <v>0.75</v>
      </c>
      <c r="AJ391" s="14">
        <v>49.1</v>
      </c>
      <c r="AK391" s="14">
        <v>190.036</v>
      </c>
      <c r="AL391" s="14"/>
      <c r="AM391" s="14">
        <v>167.83</v>
      </c>
      <c r="AN391" s="14">
        <v>987.23500000000001</v>
      </c>
      <c r="AO391" s="14">
        <v>1.996</v>
      </c>
      <c r="AP391" s="14">
        <v>7.0999999999999994E-2</v>
      </c>
      <c r="AQ391" s="14">
        <v>15.72</v>
      </c>
      <c r="AR391" s="14">
        <v>11.39</v>
      </c>
      <c r="AS391" s="15">
        <v>4.1900000000000004</v>
      </c>
      <c r="AU391" s="24">
        <v>44220</v>
      </c>
      <c r="AV391">
        <v>71.760000000000005</v>
      </c>
      <c r="AX391" s="24">
        <v>44220</v>
      </c>
      <c r="AY391">
        <v>68.44</v>
      </c>
      <c r="BA391" s="24">
        <v>44220</v>
      </c>
      <c r="BB391">
        <v>69.290000000000006</v>
      </c>
      <c r="BD391" s="24">
        <v>44220</v>
      </c>
      <c r="BE391">
        <v>62.5</v>
      </c>
    </row>
    <row r="392" spans="1:57" x14ac:dyDescent="0.3">
      <c r="A392" s="3">
        <v>44417</v>
      </c>
      <c r="B392" s="4">
        <v>4432.3500000000004</v>
      </c>
      <c r="C392" s="8">
        <v>215.35079195413473</v>
      </c>
      <c r="D392" s="38">
        <v>-9.4036789518642022E-4</v>
      </c>
      <c r="E392">
        <f>VLOOKUP(Tabella43[[#This Row],[DATA]],Tabella37[], 2, 0)</f>
        <v>108200.72100000001</v>
      </c>
      <c r="F392">
        <f>VLOOKUP(Tabella43[[#This Row],[DATA]],Tabella37[], 3, 0)</f>
        <v>544.35500000000002</v>
      </c>
      <c r="G392">
        <f>VLOOKUP(Tabella43[[#This Row],[DATA]],Tabella37[], 4, 0)</f>
        <v>352.62799999999999</v>
      </c>
      <c r="H392">
        <f>VLOOKUP(Tabella43[[#This Row],[DATA]],Tabella37[], 5, 0)</f>
        <v>1854.912</v>
      </c>
      <c r="I392">
        <f>VLOOKUP(Tabella43[[#This Row],[DATA]],Tabella37[], 6, 0)</f>
        <v>1.526</v>
      </c>
      <c r="J392">
        <f>VLOOKUP(Tabella43[[#This Row],[DATA]],Tabella37[], 7, 0)</f>
        <v>1.5680000000000001</v>
      </c>
      <c r="K392">
        <f>VLOOKUP(Tabella43[[#This Row],[DATA]],Tabella37[], 8, 0)</f>
        <v>1.32</v>
      </c>
      <c r="L392">
        <f>VLOOKUP(Tabella43[[#This Row],[DATA]],Tabella37[], 9, 0)</f>
        <v>53.182000000000002</v>
      </c>
      <c r="M392">
        <f>VLOOKUP(Tabella43[[#This Row],[DATA]],Tabella37[], 10, 0)</f>
        <v>209.636</v>
      </c>
      <c r="N392">
        <f>VLOOKUP(Tabella43[[#This Row],[DATA]],Tabella37[], 13, 0)</f>
        <v>1507.7929999999999</v>
      </c>
      <c r="O392">
        <f>VLOOKUP(Tabella43[[#This Row],[DATA]],Tabella37[], 14, 0)</f>
        <v>3.36</v>
      </c>
      <c r="P392">
        <f>VLOOKUP(Tabella43[[#This Row],[DATA]],Tabella37[], 15, 0)</f>
        <v>0.10100000000000001</v>
      </c>
      <c r="Q392">
        <f>VLOOKUP(Tabella43[[#This Row],[DATA]],Tabella37[], 16, 0)</f>
        <v>104.64</v>
      </c>
      <c r="R392">
        <f>VLOOKUP(Tabella43[[#This Row],[DATA]],Tabella37[], 17, 0)</f>
        <v>58.05</v>
      </c>
      <c r="S392">
        <f>VLOOKUP(Tabella43[[#This Row],[DATA]],Tabella37[], 18, 0)</f>
        <v>49.55</v>
      </c>
      <c r="T392">
        <f>VLOOKUP(Tabella43[[#This Row],[DATA]],Tabella38[], 2, 0)</f>
        <v>49.54</v>
      </c>
      <c r="U392">
        <f>VLOOKUP(Tabella43[[#This Row],[DATA]],Tabella40[], 2, 0)</f>
        <v>57.74</v>
      </c>
      <c r="V392">
        <f>VLOOKUP(Tabella43[[#This Row],[DATA]],Tabella39[], 2, 0)</f>
        <v>56.77</v>
      </c>
      <c r="W392">
        <f>VLOOKUP(Tabella43[[#This Row],[DATA]],Tabella41[], 2, 0)</f>
        <v>50</v>
      </c>
      <c r="X392">
        <v>0</v>
      </c>
      <c r="Y392">
        <v>0</v>
      </c>
      <c r="AB392" s="45">
        <v>44242</v>
      </c>
      <c r="AC392" s="16">
        <v>83554.801999999996</v>
      </c>
      <c r="AD392" s="16">
        <v>163.61500000000001</v>
      </c>
      <c r="AE392" s="16">
        <v>259.767</v>
      </c>
      <c r="AF392" s="16">
        <v>1467.5060000000001</v>
      </c>
      <c r="AG392" s="16">
        <v>2.8929999999999998</v>
      </c>
      <c r="AH392" s="16">
        <v>7.2220000000000004</v>
      </c>
      <c r="AI392" s="16">
        <v>0.74</v>
      </c>
      <c r="AJ392" s="16">
        <v>48.735999999999997</v>
      </c>
      <c r="AK392" s="16">
        <v>186.79499999999999</v>
      </c>
      <c r="AL392" s="16"/>
      <c r="AM392" s="16"/>
      <c r="AN392" s="16">
        <v>989.63900000000001</v>
      </c>
      <c r="AO392" s="16">
        <v>2.403</v>
      </c>
      <c r="AP392" s="16">
        <v>6.9000000000000006E-2</v>
      </c>
      <c r="AQ392" s="16"/>
      <c r="AR392" s="16"/>
      <c r="AS392" s="17"/>
      <c r="AU392" s="24">
        <v>44221</v>
      </c>
      <c r="AV392">
        <v>71.760000000000005</v>
      </c>
      <c r="AX392" s="24">
        <v>44221</v>
      </c>
      <c r="AY392">
        <v>68.44</v>
      </c>
      <c r="BA392" s="24">
        <v>44221</v>
      </c>
      <c r="BB392">
        <v>69.290000000000006</v>
      </c>
      <c r="BD392" s="24">
        <v>44221</v>
      </c>
      <c r="BE392">
        <v>62.5</v>
      </c>
    </row>
    <row r="393" spans="1:57" x14ac:dyDescent="0.3">
      <c r="A393" s="1">
        <v>44418</v>
      </c>
      <c r="B393" s="2">
        <v>4436.75</v>
      </c>
      <c r="C393" s="7">
        <v>215.56457098435527</v>
      </c>
      <c r="D393" s="39">
        <v>9.922089864754615E-4</v>
      </c>
      <c r="E393">
        <f>VLOOKUP(Tabella43[[#This Row],[DATA]],Tabella37[], 2, 0)</f>
        <v>108564.024</v>
      </c>
      <c r="F393">
        <f>VLOOKUP(Tabella43[[#This Row],[DATA]],Tabella37[], 3, 0)</f>
        <v>363.303</v>
      </c>
      <c r="G393">
        <f>VLOOKUP(Tabella43[[#This Row],[DATA]],Tabella37[], 4, 0)</f>
        <v>360.43900000000002</v>
      </c>
      <c r="H393">
        <f>VLOOKUP(Tabella43[[#This Row],[DATA]],Tabella37[], 5, 0)</f>
        <v>1858.7619999999999</v>
      </c>
      <c r="I393">
        <f>VLOOKUP(Tabella43[[#This Row],[DATA]],Tabella37[], 6, 0)</f>
        <v>3.851</v>
      </c>
      <c r="J393">
        <f>VLOOKUP(Tabella43[[#This Row],[DATA]],Tabella37[], 7, 0)</f>
        <v>1.8660000000000001</v>
      </c>
      <c r="K393">
        <f>VLOOKUP(Tabella43[[#This Row],[DATA]],Tabella37[], 8, 0)</f>
        <v>1.29</v>
      </c>
      <c r="L393">
        <f>VLOOKUP(Tabella43[[#This Row],[DATA]],Tabella37[], 9, 0)</f>
        <v>54.851999999999997</v>
      </c>
      <c r="M393">
        <f>VLOOKUP(Tabella43[[#This Row],[DATA]],Tabella37[], 10, 0)</f>
        <v>217.68600000000001</v>
      </c>
      <c r="N393">
        <f>VLOOKUP(Tabella43[[#This Row],[DATA]],Tabella37[], 13, 0)</f>
        <v>1512.0429999999999</v>
      </c>
      <c r="O393">
        <f>VLOOKUP(Tabella43[[#This Row],[DATA]],Tabella37[], 14, 0)</f>
        <v>4.2510000000000003</v>
      </c>
      <c r="P393">
        <f>VLOOKUP(Tabella43[[#This Row],[DATA]],Tabella37[], 15, 0)</f>
        <v>0.10100000000000001</v>
      </c>
      <c r="Q393">
        <f>VLOOKUP(Tabella43[[#This Row],[DATA]],Tabella37[], 16, 0)</f>
        <v>104.82</v>
      </c>
      <c r="R393">
        <f>VLOOKUP(Tabella43[[#This Row],[DATA]],Tabella37[], 17, 0)</f>
        <v>58.17</v>
      </c>
      <c r="S393">
        <f>VLOOKUP(Tabella43[[#This Row],[DATA]],Tabella37[], 18, 0)</f>
        <v>49.61</v>
      </c>
      <c r="T393">
        <f>VLOOKUP(Tabella43[[#This Row],[DATA]],Tabella38[], 2, 0)</f>
        <v>56.02</v>
      </c>
      <c r="U393">
        <f>VLOOKUP(Tabella43[[#This Row],[DATA]],Tabella40[], 2, 0)</f>
        <v>61.9</v>
      </c>
      <c r="V393">
        <f>VLOOKUP(Tabella43[[#This Row],[DATA]],Tabella39[], 2, 0)</f>
        <v>60.42</v>
      </c>
      <c r="W393">
        <f>VLOOKUP(Tabella43[[#This Row],[DATA]],Tabella41[], 2, 0)</f>
        <v>50</v>
      </c>
      <c r="X393">
        <v>0</v>
      </c>
      <c r="Y393">
        <v>0</v>
      </c>
      <c r="AB393" s="45">
        <v>44243</v>
      </c>
      <c r="AC393" s="14">
        <v>83732.505000000005</v>
      </c>
      <c r="AD393" s="14">
        <v>177.703</v>
      </c>
      <c r="AE393" s="14">
        <v>244.73599999999999</v>
      </c>
      <c r="AF393" s="14">
        <v>1472.751</v>
      </c>
      <c r="AG393" s="14">
        <v>5.2450000000000001</v>
      </c>
      <c r="AH393" s="14">
        <v>6.6630000000000003</v>
      </c>
      <c r="AI393" s="14">
        <v>0.74</v>
      </c>
      <c r="AJ393" s="14">
        <v>47.817</v>
      </c>
      <c r="AK393" s="14">
        <v>184.66900000000001</v>
      </c>
      <c r="AL393" s="14"/>
      <c r="AM393" s="14"/>
      <c r="AN393" s="14">
        <v>993.399</v>
      </c>
      <c r="AO393" s="14">
        <v>3.7610000000000001</v>
      </c>
      <c r="AP393" s="14">
        <v>6.9000000000000006E-2</v>
      </c>
      <c r="AQ393" s="14">
        <v>16.420000000000002</v>
      </c>
      <c r="AR393" s="14">
        <v>11.8</v>
      </c>
      <c r="AS393" s="15">
        <v>4.46</v>
      </c>
      <c r="AU393" s="24">
        <v>44222</v>
      </c>
      <c r="AV393">
        <v>71.760000000000005</v>
      </c>
      <c r="AX393" s="24">
        <v>44222</v>
      </c>
      <c r="AY393">
        <v>68.44</v>
      </c>
      <c r="BA393" s="24">
        <v>44222</v>
      </c>
      <c r="BB393">
        <v>69.290000000000006</v>
      </c>
      <c r="BD393" s="24">
        <v>44222</v>
      </c>
      <c r="BE393">
        <v>62.5</v>
      </c>
    </row>
    <row r="394" spans="1:57" x14ac:dyDescent="0.3">
      <c r="A394" s="3">
        <v>44419</v>
      </c>
      <c r="B394" s="4">
        <v>4447.7</v>
      </c>
      <c r="C394" s="8">
        <v>216.09658925274513</v>
      </c>
      <c r="D394" s="38">
        <v>2.4649821979919732E-3</v>
      </c>
      <c r="E394">
        <f>VLOOKUP(Tabella43[[#This Row],[DATA]],Tabella37[], 2, 0)</f>
        <v>109032.678</v>
      </c>
      <c r="F394">
        <f>VLOOKUP(Tabella43[[#This Row],[DATA]],Tabella37[], 3, 0)</f>
        <v>468.654</v>
      </c>
      <c r="G394">
        <f>VLOOKUP(Tabella43[[#This Row],[DATA]],Tabella37[], 4, 0)</f>
        <v>385.839</v>
      </c>
      <c r="H394">
        <f>VLOOKUP(Tabella43[[#This Row],[DATA]],Tabella37[], 5, 0)</f>
        <v>1859.835</v>
      </c>
      <c r="I394">
        <f>VLOOKUP(Tabella43[[#This Row],[DATA]],Tabella37[], 6, 0)</f>
        <v>1.0720000000000001</v>
      </c>
      <c r="J394">
        <f>VLOOKUP(Tabella43[[#This Row],[DATA]],Tabella37[], 7, 0)</f>
        <v>1.806</v>
      </c>
      <c r="K394">
        <f>VLOOKUP(Tabella43[[#This Row],[DATA]],Tabella37[], 8, 0)</f>
        <v>1.27</v>
      </c>
      <c r="L394">
        <f>VLOOKUP(Tabella43[[#This Row],[DATA]],Tabella37[], 9, 0)</f>
        <v>57.110999999999997</v>
      </c>
      <c r="M394">
        <f>VLOOKUP(Tabella43[[#This Row],[DATA]],Tabella37[], 10, 0)</f>
        <v>224.68799999999999</v>
      </c>
      <c r="N394">
        <f>VLOOKUP(Tabella43[[#This Row],[DATA]],Tabella37[], 13, 0)</f>
        <v>1516.587</v>
      </c>
      <c r="O394">
        <f>VLOOKUP(Tabella43[[#This Row],[DATA]],Tabella37[], 14, 0)</f>
        <v>4.5430000000000001</v>
      </c>
      <c r="P394">
        <f>VLOOKUP(Tabella43[[#This Row],[DATA]],Tabella37[], 15, 0)</f>
        <v>0.106</v>
      </c>
      <c r="Q394">
        <f>VLOOKUP(Tabella43[[#This Row],[DATA]],Tabella37[], 16, 0)</f>
        <v>105.02</v>
      </c>
      <c r="R394">
        <f>VLOOKUP(Tabella43[[#This Row],[DATA]],Tabella37[], 17, 0)</f>
        <v>58.3</v>
      </c>
      <c r="S394">
        <f>VLOOKUP(Tabella43[[#This Row],[DATA]],Tabella37[], 18, 0)</f>
        <v>49.69</v>
      </c>
      <c r="T394">
        <f>VLOOKUP(Tabella43[[#This Row],[DATA]],Tabella38[], 2, 0)</f>
        <v>56.02</v>
      </c>
      <c r="U394">
        <f>VLOOKUP(Tabella43[[#This Row],[DATA]],Tabella40[], 2, 0)</f>
        <v>61.9</v>
      </c>
      <c r="V394">
        <f>VLOOKUP(Tabella43[[#This Row],[DATA]],Tabella39[], 2, 0)</f>
        <v>60.42</v>
      </c>
      <c r="W394">
        <f>VLOOKUP(Tabella43[[#This Row],[DATA]],Tabella41[], 2, 0)</f>
        <v>50</v>
      </c>
      <c r="X394">
        <v>0</v>
      </c>
      <c r="Y394">
        <v>0</v>
      </c>
      <c r="AB394" s="45">
        <v>44244</v>
      </c>
      <c r="AC394" s="16">
        <v>83942.907000000007</v>
      </c>
      <c r="AD394" s="16">
        <v>210.40199999999999</v>
      </c>
      <c r="AE394" s="16">
        <v>233.654</v>
      </c>
      <c r="AF394" s="16">
        <v>1479.9480000000001</v>
      </c>
      <c r="AG394" s="16">
        <v>7.1970000000000001</v>
      </c>
      <c r="AH394" s="16">
        <v>6.2729999999999997</v>
      </c>
      <c r="AI394" s="16">
        <v>0.75</v>
      </c>
      <c r="AJ394" s="16">
        <v>46.79</v>
      </c>
      <c r="AK394" s="16">
        <v>186.91</v>
      </c>
      <c r="AL394" s="16"/>
      <c r="AM394" s="16"/>
      <c r="AN394" s="16">
        <v>997.82299999999998</v>
      </c>
      <c r="AO394" s="16">
        <v>4.4240000000000004</v>
      </c>
      <c r="AP394" s="16">
        <v>6.7000000000000004E-2</v>
      </c>
      <c r="AQ394" s="16">
        <v>16.73</v>
      </c>
      <c r="AR394" s="16">
        <v>11.97</v>
      </c>
      <c r="AS394" s="17">
        <v>4.5999999999999996</v>
      </c>
      <c r="AU394" s="24">
        <v>44223</v>
      </c>
      <c r="AV394">
        <v>71.760000000000005</v>
      </c>
      <c r="AX394" s="24">
        <v>44223</v>
      </c>
      <c r="AY394">
        <v>68.44</v>
      </c>
      <c r="BA394" s="24">
        <v>44223</v>
      </c>
      <c r="BB394">
        <v>69.290000000000006</v>
      </c>
      <c r="BD394" s="24">
        <v>44223</v>
      </c>
      <c r="BE394">
        <v>62.5</v>
      </c>
    </row>
    <row r="395" spans="1:57" x14ac:dyDescent="0.3">
      <c r="A395" s="1">
        <v>44420</v>
      </c>
      <c r="B395" s="2">
        <v>4460.84</v>
      </c>
      <c r="C395" s="7">
        <v>216.73501117481297</v>
      </c>
      <c r="D395" s="39">
        <v>2.9499804747153244E-3</v>
      </c>
      <c r="E395">
        <f>VLOOKUP(Tabella43[[#This Row],[DATA]],Tabella37[], 2, 0)</f>
        <v>109459.075</v>
      </c>
      <c r="F395">
        <f>VLOOKUP(Tabella43[[#This Row],[DATA]],Tabella37[], 3, 0)</f>
        <v>426.39699999999999</v>
      </c>
      <c r="G395">
        <f>VLOOKUP(Tabella43[[#This Row],[DATA]],Tabella37[], 4, 0)</f>
        <v>399.27300000000002</v>
      </c>
      <c r="H395">
        <f>VLOOKUP(Tabella43[[#This Row],[DATA]],Tabella37[], 5, 0)</f>
        <v>1862.8109999999999</v>
      </c>
      <c r="I395">
        <f>VLOOKUP(Tabella43[[#This Row],[DATA]],Tabella37[], 6, 0)</f>
        <v>2.9769999999999999</v>
      </c>
      <c r="J395">
        <f>VLOOKUP(Tabella43[[#This Row],[DATA]],Tabella37[], 7, 0)</f>
        <v>1.998</v>
      </c>
      <c r="K395">
        <f>VLOOKUP(Tabella43[[#This Row],[DATA]],Tabella37[], 8, 0)</f>
        <v>1.24</v>
      </c>
      <c r="L395">
        <f>VLOOKUP(Tabella43[[#This Row],[DATA]],Tabella37[], 9, 0)</f>
        <v>58.676000000000002</v>
      </c>
      <c r="M395">
        <f>VLOOKUP(Tabella43[[#This Row],[DATA]],Tabella37[], 10, 0)</f>
        <v>231.03800000000001</v>
      </c>
      <c r="N395">
        <f>VLOOKUP(Tabella43[[#This Row],[DATA]],Tabella37[], 13, 0)</f>
        <v>1521.117</v>
      </c>
      <c r="O395">
        <f>VLOOKUP(Tabella43[[#This Row],[DATA]],Tabella37[], 14, 0)</f>
        <v>4.53</v>
      </c>
      <c r="P395">
        <f>VLOOKUP(Tabella43[[#This Row],[DATA]],Tabella37[], 15, 0)</f>
        <v>0.108</v>
      </c>
      <c r="Q395">
        <f>VLOOKUP(Tabella43[[#This Row],[DATA]],Tabella37[], 16, 0)</f>
        <v>105.21</v>
      </c>
      <c r="R395">
        <f>VLOOKUP(Tabella43[[#This Row],[DATA]],Tabella37[], 17, 0)</f>
        <v>58.43</v>
      </c>
      <c r="S395">
        <f>VLOOKUP(Tabella43[[#This Row],[DATA]],Tabella37[], 18, 0)</f>
        <v>49.76</v>
      </c>
      <c r="T395">
        <f>VLOOKUP(Tabella43[[#This Row],[DATA]],Tabella38[], 2, 0)</f>
        <v>56.02</v>
      </c>
      <c r="U395">
        <f>VLOOKUP(Tabella43[[#This Row],[DATA]],Tabella40[], 2, 0)</f>
        <v>61.9</v>
      </c>
      <c r="V395">
        <f>VLOOKUP(Tabella43[[#This Row],[DATA]],Tabella39[], 2, 0)</f>
        <v>60.42</v>
      </c>
      <c r="W395">
        <f>VLOOKUP(Tabella43[[#This Row],[DATA]],Tabella41[], 2, 0)</f>
        <v>50</v>
      </c>
      <c r="X395">
        <v>0</v>
      </c>
      <c r="Y395">
        <v>0</v>
      </c>
      <c r="AB395" s="45">
        <v>44245</v>
      </c>
      <c r="AC395" s="14">
        <v>84157.047999999995</v>
      </c>
      <c r="AD395" s="14">
        <v>214.142</v>
      </c>
      <c r="AE395" s="14">
        <v>218.703</v>
      </c>
      <c r="AF395" s="14">
        <v>1487.499</v>
      </c>
      <c r="AG395" s="14">
        <v>7.5510000000000002</v>
      </c>
      <c r="AH395" s="14">
        <v>5.9729999999999999</v>
      </c>
      <c r="AI395" s="14">
        <v>0.77</v>
      </c>
      <c r="AJ395" s="14">
        <v>45.122999999999998</v>
      </c>
      <c r="AK395" s="14">
        <v>175.06</v>
      </c>
      <c r="AL395" s="14"/>
      <c r="AM395" s="14"/>
      <c r="AN395" s="14">
        <v>1002.077</v>
      </c>
      <c r="AO395" s="14">
        <v>4.2539999999999996</v>
      </c>
      <c r="AP395" s="14">
        <v>6.3E-2</v>
      </c>
      <c r="AQ395" s="14">
        <v>17.170000000000002</v>
      </c>
      <c r="AR395" s="14">
        <v>12.2</v>
      </c>
      <c r="AS395" s="15">
        <v>4.8099999999999996</v>
      </c>
      <c r="AU395" s="24">
        <v>44224</v>
      </c>
      <c r="AV395">
        <v>71.760000000000005</v>
      </c>
      <c r="AX395" s="24">
        <v>44224</v>
      </c>
      <c r="AY395">
        <v>68.44</v>
      </c>
      <c r="BA395" s="24">
        <v>44224</v>
      </c>
      <c r="BB395">
        <v>69.290000000000006</v>
      </c>
      <c r="BD395" s="24">
        <v>44224</v>
      </c>
      <c r="BE395">
        <v>62.5</v>
      </c>
    </row>
    <row r="396" spans="1:57" x14ac:dyDescent="0.3">
      <c r="A396" s="3">
        <v>44421</v>
      </c>
      <c r="B396" s="4">
        <v>4468</v>
      </c>
      <c r="C396" s="8">
        <v>217.08288796035373</v>
      </c>
      <c r="D396" s="38">
        <v>1.6037921017098872E-3</v>
      </c>
      <c r="E396">
        <f>VLOOKUP(Tabella43[[#This Row],[DATA]],Tabella37[], 2, 0)</f>
        <v>110149.212</v>
      </c>
      <c r="F396">
        <f>VLOOKUP(Tabella43[[#This Row],[DATA]],Tabella37[], 3, 0)</f>
        <v>690.13699999999994</v>
      </c>
      <c r="G396">
        <f>VLOOKUP(Tabella43[[#This Row],[DATA]],Tabella37[], 4, 0)</f>
        <v>388.42</v>
      </c>
      <c r="H396">
        <f>VLOOKUP(Tabella43[[#This Row],[DATA]],Tabella37[], 5, 0)</f>
        <v>1866.028</v>
      </c>
      <c r="I396">
        <f>VLOOKUP(Tabella43[[#This Row],[DATA]],Tabella37[], 6, 0)</f>
        <v>3.2170000000000001</v>
      </c>
      <c r="J396">
        <f>VLOOKUP(Tabella43[[#This Row],[DATA]],Tabella37[], 7, 0)</f>
        <v>1.9610000000000001</v>
      </c>
      <c r="K396">
        <f>VLOOKUP(Tabella43[[#This Row],[DATA]],Tabella37[], 8, 0)</f>
        <v>1.21</v>
      </c>
      <c r="L396">
        <f>VLOOKUP(Tabella43[[#This Row],[DATA]],Tabella37[], 9, 0)</f>
        <v>60.298000000000002</v>
      </c>
      <c r="M396">
        <f>VLOOKUP(Tabella43[[#This Row],[DATA]],Tabella37[], 10, 0)</f>
        <v>235.87100000000001</v>
      </c>
      <c r="N396">
        <f>VLOOKUP(Tabella43[[#This Row],[DATA]],Tabella37[], 13, 0)</f>
        <v>1525.6410000000001</v>
      </c>
      <c r="O396">
        <f>VLOOKUP(Tabella43[[#This Row],[DATA]],Tabella37[], 14, 0)</f>
        <v>4.524</v>
      </c>
      <c r="P396">
        <f>VLOOKUP(Tabella43[[#This Row],[DATA]],Tabella37[], 15, 0)</f>
        <v>0.10299999999999999</v>
      </c>
      <c r="Q396">
        <f>VLOOKUP(Tabella43[[#This Row],[DATA]],Tabella37[], 16, 0)</f>
        <v>105.49</v>
      </c>
      <c r="R396">
        <f>VLOOKUP(Tabella43[[#This Row],[DATA]],Tabella37[], 17, 0)</f>
        <v>58.6</v>
      </c>
      <c r="S396">
        <f>VLOOKUP(Tabella43[[#This Row],[DATA]],Tabella37[], 18, 0)</f>
        <v>49.86</v>
      </c>
      <c r="T396">
        <f>VLOOKUP(Tabella43[[#This Row],[DATA]],Tabella38[], 2, 0)</f>
        <v>56.02</v>
      </c>
      <c r="U396">
        <f>VLOOKUP(Tabella43[[#This Row],[DATA]],Tabella40[], 2, 0)</f>
        <v>61.9</v>
      </c>
      <c r="V396">
        <f>VLOOKUP(Tabella43[[#This Row],[DATA]],Tabella39[], 2, 0)</f>
        <v>60.42</v>
      </c>
      <c r="W396">
        <f>VLOOKUP(Tabella43[[#This Row],[DATA]],Tabella41[], 2, 0)</f>
        <v>50</v>
      </c>
      <c r="X396">
        <v>0</v>
      </c>
      <c r="Y396">
        <v>0</v>
      </c>
      <c r="AB396" s="45">
        <v>44246</v>
      </c>
      <c r="AC396" s="16">
        <v>84391.739000000001</v>
      </c>
      <c r="AD396" s="16">
        <v>234.69</v>
      </c>
      <c r="AE396" s="16">
        <v>209.40299999999999</v>
      </c>
      <c r="AF396" s="16">
        <v>1495.384</v>
      </c>
      <c r="AG396" s="16">
        <v>7.8849999999999998</v>
      </c>
      <c r="AH396" s="16">
        <v>5.8419999999999996</v>
      </c>
      <c r="AI396" s="16">
        <v>0.79</v>
      </c>
      <c r="AJ396" s="16">
        <v>43.533999999999999</v>
      </c>
      <c r="AK396" s="16">
        <v>170.35599999999999</v>
      </c>
      <c r="AL396" s="16"/>
      <c r="AM396" s="16"/>
      <c r="AN396" s="16">
        <v>1006.149</v>
      </c>
      <c r="AO396" s="16">
        <v>4.0720000000000001</v>
      </c>
      <c r="AP396" s="16">
        <v>6.0999999999999999E-2</v>
      </c>
      <c r="AQ396" s="16">
        <v>17.72</v>
      </c>
      <c r="AR396" s="16">
        <v>12.48</v>
      </c>
      <c r="AS396" s="17">
        <v>5.07</v>
      </c>
      <c r="AU396" s="24">
        <v>44225</v>
      </c>
      <c r="AV396">
        <v>71.760000000000005</v>
      </c>
      <c r="AX396" s="24">
        <v>44225</v>
      </c>
      <c r="AY396">
        <v>68.44</v>
      </c>
      <c r="BA396" s="24">
        <v>44225</v>
      </c>
      <c r="BB396">
        <v>69.290000000000006</v>
      </c>
      <c r="BD396" s="24">
        <v>44225</v>
      </c>
      <c r="BE396">
        <v>62.5</v>
      </c>
    </row>
    <row r="397" spans="1:57" x14ac:dyDescent="0.3">
      <c r="A397" s="1">
        <v>44424</v>
      </c>
      <c r="B397" s="2">
        <v>4479.66</v>
      </c>
      <c r="C397" s="7">
        <v>217.64940239043827</v>
      </c>
      <c r="D397" s="39">
        <v>2.6062694827881467E-3</v>
      </c>
      <c r="E397">
        <f>VLOOKUP(Tabella43[[#This Row],[DATA]],Tabella37[], 2, 0)</f>
        <v>111082.348</v>
      </c>
      <c r="F397">
        <f>VLOOKUP(Tabella43[[#This Row],[DATA]],Tabella37[], 3, 0)</f>
        <v>660.97900000000004</v>
      </c>
      <c r="G397">
        <f>VLOOKUP(Tabella43[[#This Row],[DATA]],Tabella37[], 4, 0)</f>
        <v>411.661</v>
      </c>
      <c r="H397">
        <f>VLOOKUP(Tabella43[[#This Row],[DATA]],Tabella37[], 5, 0)</f>
        <v>1870.5250000000001</v>
      </c>
      <c r="I397">
        <f>VLOOKUP(Tabella43[[#This Row],[DATA]],Tabella37[], 6, 0)</f>
        <v>3.1930000000000001</v>
      </c>
      <c r="J397">
        <f>VLOOKUP(Tabella43[[#This Row],[DATA]],Tabella37[], 7, 0)</f>
        <v>2.2309999999999999</v>
      </c>
      <c r="K397">
        <f>VLOOKUP(Tabella43[[#This Row],[DATA]],Tabella37[], 8, 0)</f>
        <v>1.21</v>
      </c>
      <c r="L397">
        <f>VLOOKUP(Tabella43[[#This Row],[DATA]],Tabella37[], 9, 0)</f>
        <v>65.094999999999999</v>
      </c>
      <c r="M397">
        <f>VLOOKUP(Tabella43[[#This Row],[DATA]],Tabella37[], 10, 0)</f>
        <v>253.101</v>
      </c>
      <c r="N397">
        <f>VLOOKUP(Tabella43[[#This Row],[DATA]],Tabella37[], 13, 0)</f>
        <v>1535.143</v>
      </c>
      <c r="O397">
        <f>VLOOKUP(Tabella43[[#This Row],[DATA]],Tabella37[], 14, 0)</f>
        <v>3.786</v>
      </c>
      <c r="P397">
        <f>VLOOKUP(Tabella43[[#This Row],[DATA]],Tabella37[], 15, 0)</f>
        <v>0.105</v>
      </c>
      <c r="Q397">
        <f>VLOOKUP(Tabella43[[#This Row],[DATA]],Tabella37[], 16, 0)</f>
        <v>106.23</v>
      </c>
      <c r="R397">
        <f>VLOOKUP(Tabella43[[#This Row],[DATA]],Tabella37[], 17, 0)</f>
        <v>59.05</v>
      </c>
      <c r="S397">
        <f>VLOOKUP(Tabella43[[#This Row],[DATA]],Tabella37[], 18, 0)</f>
        <v>50.16</v>
      </c>
      <c r="T397">
        <f>VLOOKUP(Tabella43[[#This Row],[DATA]],Tabella38[], 2, 0)</f>
        <v>56.02</v>
      </c>
      <c r="U397">
        <f>VLOOKUP(Tabella43[[#This Row],[DATA]],Tabella40[], 2, 0)</f>
        <v>61.9</v>
      </c>
      <c r="V397">
        <f>VLOOKUP(Tabella43[[#This Row],[DATA]],Tabella39[], 2, 0)</f>
        <v>60.42</v>
      </c>
      <c r="W397">
        <f>VLOOKUP(Tabella43[[#This Row],[DATA]],Tabella41[], 2, 0)</f>
        <v>50</v>
      </c>
      <c r="X397">
        <v>0</v>
      </c>
      <c r="Y397">
        <v>0</v>
      </c>
      <c r="AB397" s="45">
        <v>44247</v>
      </c>
      <c r="AC397" s="14">
        <v>84611.392999999996</v>
      </c>
      <c r="AD397" s="14">
        <v>219.654</v>
      </c>
      <c r="AE397" s="14">
        <v>202.77</v>
      </c>
      <c r="AF397" s="14">
        <v>1500.902</v>
      </c>
      <c r="AG397" s="14">
        <v>5.5179999999999998</v>
      </c>
      <c r="AH397" s="14">
        <v>5.6870000000000003</v>
      </c>
      <c r="AI397" s="14">
        <v>0.81</v>
      </c>
      <c r="AJ397" s="14">
        <v>42.389000000000003</v>
      </c>
      <c r="AK397" s="14">
        <v>163.33000000000001</v>
      </c>
      <c r="AL397" s="14"/>
      <c r="AM397" s="14"/>
      <c r="AN397" s="14">
        <v>1009.331</v>
      </c>
      <c r="AO397" s="14">
        <v>3.1819999999999999</v>
      </c>
      <c r="AP397" s="14">
        <v>5.8999999999999997E-2</v>
      </c>
      <c r="AQ397" s="14">
        <v>18.22</v>
      </c>
      <c r="AR397" s="14">
        <v>12.73</v>
      </c>
      <c r="AS397" s="15">
        <v>5.32</v>
      </c>
      <c r="AU397" s="24">
        <v>44226</v>
      </c>
      <c r="AV397">
        <v>71.760000000000005</v>
      </c>
      <c r="AX397" s="24">
        <v>44226</v>
      </c>
      <c r="AY397">
        <v>68.44</v>
      </c>
      <c r="BA397" s="24">
        <v>44226</v>
      </c>
      <c r="BB397">
        <v>69.290000000000006</v>
      </c>
      <c r="BD397" s="24">
        <v>44226</v>
      </c>
      <c r="BE397">
        <v>62.5</v>
      </c>
    </row>
    <row r="398" spans="1:57" x14ac:dyDescent="0.3">
      <c r="A398" s="3">
        <v>44425</v>
      </c>
      <c r="B398" s="4">
        <v>4448.08</v>
      </c>
      <c r="C398" s="8">
        <v>216.11505198717327</v>
      </c>
      <c r="D398" s="38">
        <v>-7.0746082916894795E-3</v>
      </c>
      <c r="E398">
        <f>VLOOKUP(Tabella43[[#This Row],[DATA]],Tabella37[], 2, 0)</f>
        <v>111539.27499999999</v>
      </c>
      <c r="F398">
        <f>VLOOKUP(Tabella43[[#This Row],[DATA]],Tabella37[], 3, 0)</f>
        <v>456.92700000000002</v>
      </c>
      <c r="G398">
        <f>VLOOKUP(Tabella43[[#This Row],[DATA]],Tabella37[], 4, 0)</f>
        <v>425.036</v>
      </c>
      <c r="H398">
        <f>VLOOKUP(Tabella43[[#This Row],[DATA]],Tabella37[], 5, 0)</f>
        <v>1873.511</v>
      </c>
      <c r="I398">
        <f>VLOOKUP(Tabella43[[#This Row],[DATA]],Tabella37[], 6, 0)</f>
        <v>2.9860000000000002</v>
      </c>
      <c r="J398">
        <f>VLOOKUP(Tabella43[[#This Row],[DATA]],Tabella37[], 7, 0)</f>
        <v>2.1070000000000002</v>
      </c>
      <c r="K398">
        <f>VLOOKUP(Tabella43[[#This Row],[DATA]],Tabella37[], 8, 0)</f>
        <v>1.19</v>
      </c>
      <c r="L398">
        <f>VLOOKUP(Tabella43[[#This Row],[DATA]],Tabella37[], 9, 0)</f>
        <v>66.983999999999995</v>
      </c>
      <c r="M398">
        <f>VLOOKUP(Tabella43[[#This Row],[DATA]],Tabella37[], 10, 0)</f>
        <v>260.38200000000001</v>
      </c>
      <c r="N398">
        <f>VLOOKUP(Tabella43[[#This Row],[DATA]],Tabella37[], 13, 0)</f>
        <v>1539.905</v>
      </c>
      <c r="O398">
        <f>VLOOKUP(Tabella43[[#This Row],[DATA]],Tabella37[], 14, 0)</f>
        <v>4.7619999999999996</v>
      </c>
      <c r="P398">
        <f>VLOOKUP(Tabella43[[#This Row],[DATA]],Tabella37[], 15, 0)</f>
        <v>0.106</v>
      </c>
      <c r="Q398">
        <f>VLOOKUP(Tabella43[[#This Row],[DATA]],Tabella37[], 16, 0)</f>
        <v>106.41</v>
      </c>
      <c r="R398">
        <f>VLOOKUP(Tabella43[[#This Row],[DATA]],Tabella37[], 17, 0)</f>
        <v>59.15</v>
      </c>
      <c r="S398">
        <f>VLOOKUP(Tabella43[[#This Row],[DATA]],Tabella37[], 18, 0)</f>
        <v>50.22</v>
      </c>
      <c r="T398">
        <f>VLOOKUP(Tabella43[[#This Row],[DATA]],Tabella38[], 2, 0)</f>
        <v>56.02</v>
      </c>
      <c r="U398">
        <f>VLOOKUP(Tabella43[[#This Row],[DATA]],Tabella40[], 2, 0)</f>
        <v>61.9</v>
      </c>
      <c r="V398">
        <f>VLOOKUP(Tabella43[[#This Row],[DATA]],Tabella39[], 2, 0)</f>
        <v>60.42</v>
      </c>
      <c r="W398">
        <f>VLOOKUP(Tabella43[[#This Row],[DATA]],Tabella41[], 2, 0)</f>
        <v>50</v>
      </c>
      <c r="X398">
        <v>0</v>
      </c>
      <c r="Y398">
        <v>0</v>
      </c>
      <c r="AB398" s="45">
        <v>44248</v>
      </c>
      <c r="AC398" s="16">
        <v>84784.877999999997</v>
      </c>
      <c r="AD398" s="16">
        <v>173.48599999999999</v>
      </c>
      <c r="AE398" s="16">
        <v>199.09899999999999</v>
      </c>
      <c r="AF398" s="16">
        <v>1504.6210000000001</v>
      </c>
      <c r="AG398" s="16">
        <v>3.7189999999999999</v>
      </c>
      <c r="AH398" s="16">
        <v>5.7149999999999999</v>
      </c>
      <c r="AI398" s="16">
        <v>0.83</v>
      </c>
      <c r="AJ398" s="16">
        <v>41.223999999999997</v>
      </c>
      <c r="AK398" s="16">
        <v>160.96899999999999</v>
      </c>
      <c r="AL398" s="16"/>
      <c r="AM398" s="16">
        <v>139.70500000000001</v>
      </c>
      <c r="AN398" s="16">
        <v>1011.3869999999999</v>
      </c>
      <c r="AO398" s="16">
        <v>2.056</v>
      </c>
      <c r="AP398" s="16">
        <v>5.8000000000000003E-2</v>
      </c>
      <c r="AQ398" s="16">
        <v>18.760000000000002</v>
      </c>
      <c r="AR398" s="16">
        <v>12.97</v>
      </c>
      <c r="AS398" s="17">
        <v>5.61</v>
      </c>
      <c r="AU398" s="24">
        <v>44227</v>
      </c>
      <c r="AV398">
        <v>71.760000000000005</v>
      </c>
      <c r="AX398" s="24">
        <v>44227</v>
      </c>
      <c r="AY398">
        <v>68.44</v>
      </c>
      <c r="BA398" s="24">
        <v>44227</v>
      </c>
      <c r="BB398">
        <v>69.290000000000006</v>
      </c>
      <c r="BD398" s="24">
        <v>44227</v>
      </c>
      <c r="BE398">
        <v>62.5</v>
      </c>
    </row>
    <row r="399" spans="1:57" x14ac:dyDescent="0.3">
      <c r="A399" s="1">
        <v>44426</v>
      </c>
      <c r="B399" s="2">
        <v>4400.2700000000004</v>
      </c>
      <c r="C399" s="7">
        <v>213.79214847925377</v>
      </c>
      <c r="D399" s="39">
        <v>-1.0806639720144487E-2</v>
      </c>
      <c r="E399">
        <f>VLOOKUP(Tabella43[[#This Row],[DATA]],Tabella37[], 2, 0)</f>
        <v>112015.757</v>
      </c>
      <c r="F399">
        <f>VLOOKUP(Tabella43[[#This Row],[DATA]],Tabella37[], 3, 0)</f>
        <v>476.48200000000003</v>
      </c>
      <c r="G399">
        <f>VLOOKUP(Tabella43[[#This Row],[DATA]],Tabella37[], 4, 0)</f>
        <v>426.154</v>
      </c>
      <c r="H399">
        <f>VLOOKUP(Tabella43[[#This Row],[DATA]],Tabella37[], 5, 0)</f>
        <v>1877.04</v>
      </c>
      <c r="I399">
        <f>VLOOKUP(Tabella43[[#This Row],[DATA]],Tabella37[], 6, 0)</f>
        <v>3.5289999999999999</v>
      </c>
      <c r="J399">
        <f>VLOOKUP(Tabella43[[#This Row],[DATA]],Tabella37[], 7, 0)</f>
        <v>2.4580000000000002</v>
      </c>
      <c r="K399">
        <f>VLOOKUP(Tabella43[[#This Row],[DATA]],Tabella37[], 8, 0)</f>
        <v>1.17</v>
      </c>
      <c r="L399">
        <f>VLOOKUP(Tabella43[[#This Row],[DATA]],Tabella37[], 9, 0)</f>
        <v>68.177000000000007</v>
      </c>
      <c r="M399">
        <f>VLOOKUP(Tabella43[[#This Row],[DATA]],Tabella37[], 10, 0)</f>
        <v>266.11599999999999</v>
      </c>
      <c r="N399">
        <f>VLOOKUP(Tabella43[[#This Row],[DATA]],Tabella37[], 13, 0)</f>
        <v>1544.9359999999999</v>
      </c>
      <c r="O399">
        <f>VLOOKUP(Tabella43[[#This Row],[DATA]],Tabella37[], 14, 0)</f>
        <v>5.0309999999999997</v>
      </c>
      <c r="P399">
        <f>VLOOKUP(Tabella43[[#This Row],[DATA]],Tabella37[], 15, 0)</f>
        <v>0.104</v>
      </c>
      <c r="Q399">
        <f>VLOOKUP(Tabella43[[#This Row],[DATA]],Tabella37[], 16, 0)</f>
        <v>106.62</v>
      </c>
      <c r="R399">
        <f>VLOOKUP(Tabella43[[#This Row],[DATA]],Tabella37[], 17, 0)</f>
        <v>59.27</v>
      </c>
      <c r="S399">
        <f>VLOOKUP(Tabella43[[#This Row],[DATA]],Tabella37[], 18, 0)</f>
        <v>50.3</v>
      </c>
      <c r="T399">
        <f>VLOOKUP(Tabella43[[#This Row],[DATA]],Tabella38[], 2, 0)</f>
        <v>56.02</v>
      </c>
      <c r="U399">
        <f>VLOOKUP(Tabella43[[#This Row],[DATA]],Tabella40[], 2, 0)</f>
        <v>61.9</v>
      </c>
      <c r="V399">
        <f>VLOOKUP(Tabella43[[#This Row],[DATA]],Tabella39[], 2, 0)</f>
        <v>60.42</v>
      </c>
      <c r="W399">
        <f>VLOOKUP(Tabella43[[#This Row],[DATA]],Tabella41[], 2, 0)</f>
        <v>50</v>
      </c>
      <c r="X399">
        <v>0</v>
      </c>
      <c r="Y399">
        <v>0</v>
      </c>
      <c r="AB399" s="45">
        <v>44249</v>
      </c>
      <c r="AC399" s="14">
        <v>84950.524000000005</v>
      </c>
      <c r="AD399" s="14">
        <v>165.64599999999999</v>
      </c>
      <c r="AE399" s="14">
        <v>199.38900000000001</v>
      </c>
      <c r="AF399" s="14">
        <v>1508.568</v>
      </c>
      <c r="AG399" s="14">
        <v>3.9470000000000001</v>
      </c>
      <c r="AH399" s="14">
        <v>5.8659999999999997</v>
      </c>
      <c r="AI399" s="14">
        <v>0.85</v>
      </c>
      <c r="AJ399" s="14">
        <v>41.064999999999998</v>
      </c>
      <c r="AK399" s="14">
        <v>159.203</v>
      </c>
      <c r="AL399" s="14"/>
      <c r="AM399" s="14"/>
      <c r="AN399" s="14">
        <v>1014.514</v>
      </c>
      <c r="AO399" s="14">
        <v>3.1269999999999998</v>
      </c>
      <c r="AP399" s="14">
        <v>5.6000000000000001E-2</v>
      </c>
      <c r="AQ399" s="14">
        <v>19.079999999999998</v>
      </c>
      <c r="AR399" s="14">
        <v>13.12</v>
      </c>
      <c r="AS399" s="15">
        <v>5.78</v>
      </c>
      <c r="AU399" s="24">
        <v>44228</v>
      </c>
      <c r="AV399">
        <v>71.760000000000005</v>
      </c>
      <c r="AX399" s="24">
        <v>44228</v>
      </c>
      <c r="AY399">
        <v>68.44</v>
      </c>
      <c r="BA399" s="24">
        <v>44228</v>
      </c>
      <c r="BB399">
        <v>69.290000000000006</v>
      </c>
      <c r="BD399" s="24">
        <v>44228</v>
      </c>
      <c r="BE399">
        <v>62.5</v>
      </c>
    </row>
    <row r="400" spans="1:57" x14ac:dyDescent="0.3">
      <c r="A400" s="3">
        <v>44427</v>
      </c>
      <c r="B400" s="4">
        <v>4405.8</v>
      </c>
      <c r="C400" s="8">
        <v>214.06082985132642</v>
      </c>
      <c r="D400" s="38">
        <v>1.2559520255743905E-3</v>
      </c>
      <c r="E400">
        <f>VLOOKUP(Tabella43[[#This Row],[DATA]],Tabella37[], 2, 0)</f>
        <v>112487.55</v>
      </c>
      <c r="F400">
        <f>VLOOKUP(Tabella43[[#This Row],[DATA]],Tabella37[], 3, 0)</f>
        <v>471.79300000000001</v>
      </c>
      <c r="G400">
        <f>VLOOKUP(Tabella43[[#This Row],[DATA]],Tabella37[], 4, 0)</f>
        <v>432.63900000000001</v>
      </c>
      <c r="H400">
        <f>VLOOKUP(Tabella43[[#This Row],[DATA]],Tabella37[], 5, 0)</f>
        <v>1882.231</v>
      </c>
      <c r="I400">
        <f>VLOOKUP(Tabella43[[#This Row],[DATA]],Tabella37[], 6, 0)</f>
        <v>5.1909999999999998</v>
      </c>
      <c r="J400">
        <f>VLOOKUP(Tabella43[[#This Row],[DATA]],Tabella37[], 7, 0)</f>
        <v>2.774</v>
      </c>
      <c r="K400">
        <f>VLOOKUP(Tabella43[[#This Row],[DATA]],Tabella37[], 8, 0)</f>
        <v>1.1499999999999999</v>
      </c>
      <c r="L400">
        <f>VLOOKUP(Tabella43[[#This Row],[DATA]],Tabella37[], 9, 0)</f>
        <v>69.180000000000007</v>
      </c>
      <c r="M400">
        <f>VLOOKUP(Tabella43[[#This Row],[DATA]],Tabella37[], 10, 0)</f>
        <v>268.42599999999999</v>
      </c>
      <c r="N400">
        <f>VLOOKUP(Tabella43[[#This Row],[DATA]],Tabella37[], 13, 0)</f>
        <v>1549.8340000000001</v>
      </c>
      <c r="O400">
        <f>VLOOKUP(Tabella43[[#This Row],[DATA]],Tabella37[], 14, 0)</f>
        <v>4.8979999999999997</v>
      </c>
      <c r="P400">
        <f>VLOOKUP(Tabella43[[#This Row],[DATA]],Tabella37[], 15, 0)</f>
        <v>0.105</v>
      </c>
      <c r="Q400">
        <f>VLOOKUP(Tabella43[[#This Row],[DATA]],Tabella37[], 16, 0)</f>
        <v>106.93</v>
      </c>
      <c r="R400">
        <f>VLOOKUP(Tabella43[[#This Row],[DATA]],Tabella37[], 17, 0)</f>
        <v>59.43</v>
      </c>
      <c r="S400">
        <f>VLOOKUP(Tabella43[[#This Row],[DATA]],Tabella37[], 18, 0)</f>
        <v>50.43</v>
      </c>
      <c r="T400">
        <f>VLOOKUP(Tabella43[[#This Row],[DATA]],Tabella38[], 2, 0)</f>
        <v>56.02</v>
      </c>
      <c r="U400">
        <f>VLOOKUP(Tabella43[[#This Row],[DATA]],Tabella40[], 2, 0)</f>
        <v>61.9</v>
      </c>
      <c r="V400">
        <f>VLOOKUP(Tabella43[[#This Row],[DATA]],Tabella39[], 2, 0)</f>
        <v>60.42</v>
      </c>
      <c r="W400">
        <f>VLOOKUP(Tabella43[[#This Row],[DATA]],Tabella41[], 2, 0)</f>
        <v>50</v>
      </c>
      <c r="X400">
        <v>0</v>
      </c>
      <c r="Y400">
        <v>0</v>
      </c>
      <c r="AB400" s="45">
        <v>44250</v>
      </c>
      <c r="AC400" s="16">
        <v>85166.554999999993</v>
      </c>
      <c r="AD400" s="16">
        <v>216.03100000000001</v>
      </c>
      <c r="AE400" s="16">
        <v>204.864</v>
      </c>
      <c r="AF400" s="16">
        <v>1515.4010000000001</v>
      </c>
      <c r="AG400" s="16">
        <v>6.8339999999999996</v>
      </c>
      <c r="AH400" s="16">
        <v>6.093</v>
      </c>
      <c r="AI400" s="16">
        <v>0.87</v>
      </c>
      <c r="AJ400" s="16">
        <v>40.112000000000002</v>
      </c>
      <c r="AK400" s="16">
        <v>156.04</v>
      </c>
      <c r="AL400" s="16"/>
      <c r="AM400" s="16"/>
      <c r="AN400" s="16">
        <v>1019.458</v>
      </c>
      <c r="AO400" s="16">
        <v>4.944</v>
      </c>
      <c r="AP400" s="16">
        <v>5.5E-2</v>
      </c>
      <c r="AQ400" s="16">
        <v>19.34</v>
      </c>
      <c r="AR400" s="16">
        <v>13.24</v>
      </c>
      <c r="AS400" s="17">
        <v>5.91</v>
      </c>
      <c r="AU400" s="24">
        <v>44229</v>
      </c>
      <c r="AV400">
        <v>71.760000000000005</v>
      </c>
      <c r="AX400" s="24">
        <v>44229</v>
      </c>
      <c r="AY400">
        <v>68.44</v>
      </c>
      <c r="BA400" s="24">
        <v>44229</v>
      </c>
      <c r="BB400">
        <v>69.290000000000006</v>
      </c>
      <c r="BD400" s="24">
        <v>44229</v>
      </c>
      <c r="BE400">
        <v>62.5</v>
      </c>
    </row>
    <row r="401" spans="1:57" x14ac:dyDescent="0.3">
      <c r="A401" s="1">
        <v>44428</v>
      </c>
      <c r="B401" s="2">
        <v>4441.67</v>
      </c>
      <c r="C401" s="7">
        <v>215.80361480905648</v>
      </c>
      <c r="D401" s="39">
        <v>8.1085771490773013E-3</v>
      </c>
      <c r="E401">
        <f>VLOOKUP(Tabella43[[#This Row],[DATA]],Tabella37[], 2, 0)</f>
        <v>113225.246</v>
      </c>
      <c r="F401">
        <f>VLOOKUP(Tabella43[[#This Row],[DATA]],Tabella37[], 3, 0)</f>
        <v>737.69600000000003</v>
      </c>
      <c r="G401">
        <f>VLOOKUP(Tabella43[[#This Row],[DATA]],Tabella37[], 4, 0)</f>
        <v>439.43299999999999</v>
      </c>
      <c r="H401">
        <f>VLOOKUP(Tabella43[[#This Row],[DATA]],Tabella37[], 5, 0)</f>
        <v>1886.6969999999999</v>
      </c>
      <c r="I401">
        <f>VLOOKUP(Tabella43[[#This Row],[DATA]],Tabella37[], 6, 0)</f>
        <v>4.4669999999999996</v>
      </c>
      <c r="J401">
        <f>VLOOKUP(Tabella43[[#This Row],[DATA]],Tabella37[], 7, 0)</f>
        <v>2.9529999999999998</v>
      </c>
      <c r="K401">
        <f>VLOOKUP(Tabella43[[#This Row],[DATA]],Tabella37[], 8, 0)</f>
        <v>1.1399999999999999</v>
      </c>
      <c r="L401">
        <f>VLOOKUP(Tabella43[[#This Row],[DATA]],Tabella37[], 9, 0)</f>
        <v>70.290999999999997</v>
      </c>
      <c r="M401">
        <f>VLOOKUP(Tabella43[[#This Row],[DATA]],Tabella37[], 10, 0)</f>
        <v>270.74200000000002</v>
      </c>
      <c r="N401">
        <f>VLOOKUP(Tabella43[[#This Row],[DATA]],Tabella37[], 13, 0)</f>
        <v>1554.3910000000001</v>
      </c>
      <c r="O401">
        <f>VLOOKUP(Tabella43[[#This Row],[DATA]],Tabella37[], 14, 0)</f>
        <v>4.5570000000000004</v>
      </c>
      <c r="P401">
        <f>VLOOKUP(Tabella43[[#This Row],[DATA]],Tabella37[], 15, 0)</f>
        <v>0.106</v>
      </c>
      <c r="Q401">
        <f>VLOOKUP(Tabella43[[#This Row],[DATA]],Tabella37[], 16, 0)</f>
        <v>107.23</v>
      </c>
      <c r="R401">
        <f>VLOOKUP(Tabella43[[#This Row],[DATA]],Tabella37[], 17, 0)</f>
        <v>59.59</v>
      </c>
      <c r="S401">
        <f>VLOOKUP(Tabella43[[#This Row],[DATA]],Tabella37[], 18, 0)</f>
        <v>50.55</v>
      </c>
      <c r="T401">
        <f>VLOOKUP(Tabella43[[#This Row],[DATA]],Tabella38[], 2, 0)</f>
        <v>56.02</v>
      </c>
      <c r="U401">
        <f>VLOOKUP(Tabella43[[#This Row],[DATA]],Tabella40[], 2, 0)</f>
        <v>61.9</v>
      </c>
      <c r="V401">
        <f>VLOOKUP(Tabella43[[#This Row],[DATA]],Tabella39[], 2, 0)</f>
        <v>60.42</v>
      </c>
      <c r="W401">
        <f>VLOOKUP(Tabella43[[#This Row],[DATA]],Tabella41[], 2, 0)</f>
        <v>50</v>
      </c>
      <c r="X401">
        <v>0</v>
      </c>
      <c r="Y401">
        <v>0</v>
      </c>
      <c r="AB401" s="45">
        <v>44251</v>
      </c>
      <c r="AC401" s="14">
        <v>85391.865000000005</v>
      </c>
      <c r="AD401" s="14">
        <v>225.31</v>
      </c>
      <c r="AE401" s="14">
        <v>206.994</v>
      </c>
      <c r="AF401" s="14">
        <v>1524.962</v>
      </c>
      <c r="AG401" s="14">
        <v>9.5609999999999999</v>
      </c>
      <c r="AH401" s="14">
        <v>6.431</v>
      </c>
      <c r="AI401" s="14">
        <v>0.88</v>
      </c>
      <c r="AJ401" s="14">
        <v>38.722000000000001</v>
      </c>
      <c r="AK401" s="14">
        <v>152.99100000000001</v>
      </c>
      <c r="AL401" s="14"/>
      <c r="AM401" s="14"/>
      <c r="AN401" s="14">
        <v>1024.5329999999999</v>
      </c>
      <c r="AO401" s="14">
        <v>5.0759999999999996</v>
      </c>
      <c r="AP401" s="14">
        <v>5.3999999999999999E-2</v>
      </c>
      <c r="AQ401" s="14">
        <v>19.760000000000002</v>
      </c>
      <c r="AR401" s="14">
        <v>13.45</v>
      </c>
      <c r="AS401" s="15">
        <v>6.13</v>
      </c>
      <c r="AU401" s="24">
        <v>44230</v>
      </c>
      <c r="AV401">
        <v>68.06</v>
      </c>
      <c r="AX401" s="24">
        <v>44230</v>
      </c>
      <c r="AY401">
        <v>66.349999999999994</v>
      </c>
      <c r="BA401" s="24">
        <v>44230</v>
      </c>
      <c r="BB401">
        <v>66.900000000000006</v>
      </c>
      <c r="BD401" s="24">
        <v>44230</v>
      </c>
      <c r="BE401">
        <v>62.5</v>
      </c>
    </row>
    <row r="402" spans="1:57" x14ac:dyDescent="0.3">
      <c r="A402" s="3">
        <v>44431</v>
      </c>
      <c r="B402" s="4">
        <v>4479.54</v>
      </c>
      <c r="C402" s="8">
        <v>217.64357205325044</v>
      </c>
      <c r="D402" s="38">
        <v>8.4899307310997447E-3</v>
      </c>
      <c r="E402">
        <f>VLOOKUP(Tabella43[[#This Row],[DATA]],Tabella37[], 2, 0)</f>
        <v>114246.18799999999</v>
      </c>
      <c r="F402">
        <f>VLOOKUP(Tabella43[[#This Row],[DATA]],Tabella37[], 3, 0)</f>
        <v>714.90300000000002</v>
      </c>
      <c r="G402">
        <f>VLOOKUP(Tabella43[[#This Row],[DATA]],Tabella37[], 4, 0)</f>
        <v>451.97699999999998</v>
      </c>
      <c r="H402">
        <f>VLOOKUP(Tabella43[[#This Row],[DATA]],Tabella37[], 5, 0)</f>
        <v>1892.9749999999999</v>
      </c>
      <c r="I402">
        <f>VLOOKUP(Tabella43[[#This Row],[DATA]],Tabella37[], 6, 0)</f>
        <v>4.157</v>
      </c>
      <c r="J402">
        <f>VLOOKUP(Tabella43[[#This Row],[DATA]],Tabella37[], 7, 0)</f>
        <v>3.2069999999999999</v>
      </c>
      <c r="K402">
        <f>VLOOKUP(Tabella43[[#This Row],[DATA]],Tabella37[], 8, 0)</f>
        <v>1.1399999999999999</v>
      </c>
      <c r="L402">
        <f>VLOOKUP(Tabella43[[#This Row],[DATA]],Tabella37[], 9, 0)</f>
        <v>73.763999999999996</v>
      </c>
      <c r="M402">
        <f>VLOOKUP(Tabella43[[#This Row],[DATA]],Tabella37[], 10, 0)</f>
        <v>284.214</v>
      </c>
      <c r="N402">
        <f>VLOOKUP(Tabella43[[#This Row],[DATA]],Tabella37[], 13, 0)</f>
        <v>1564.2260000000001</v>
      </c>
      <c r="O402">
        <f>VLOOKUP(Tabella43[[#This Row],[DATA]],Tabella37[], 14, 0)</f>
        <v>3.8639999999999999</v>
      </c>
      <c r="P402">
        <f>VLOOKUP(Tabella43[[#This Row],[DATA]],Tabella37[], 15, 0)</f>
        <v>0.108</v>
      </c>
      <c r="Q402">
        <f>VLOOKUP(Tabella43[[#This Row],[DATA]],Tabella37[], 16, 0)</f>
        <v>108.01</v>
      </c>
      <c r="R402">
        <f>VLOOKUP(Tabella43[[#This Row],[DATA]],Tabella37[], 17, 0)</f>
        <v>59.98</v>
      </c>
      <c r="S402">
        <f>VLOOKUP(Tabella43[[#This Row],[DATA]],Tabella37[], 18, 0)</f>
        <v>50.87</v>
      </c>
      <c r="T402">
        <f>VLOOKUP(Tabella43[[#This Row],[DATA]],Tabella38[], 2, 0)</f>
        <v>56.02</v>
      </c>
      <c r="U402">
        <f>VLOOKUP(Tabella43[[#This Row],[DATA]],Tabella40[], 2, 0)</f>
        <v>61.9</v>
      </c>
      <c r="V402">
        <f>VLOOKUP(Tabella43[[#This Row],[DATA]],Tabella39[], 2, 0)</f>
        <v>60.42</v>
      </c>
      <c r="W402">
        <f>VLOOKUP(Tabella43[[#This Row],[DATA]],Tabella41[], 2, 0)</f>
        <v>50</v>
      </c>
      <c r="X402">
        <v>0</v>
      </c>
      <c r="Y402">
        <v>0</v>
      </c>
      <c r="AB402" s="45">
        <v>44252</v>
      </c>
      <c r="AC402" s="16">
        <v>85626.126000000004</v>
      </c>
      <c r="AD402" s="16">
        <v>234.261</v>
      </c>
      <c r="AE402" s="16">
        <v>209.86799999999999</v>
      </c>
      <c r="AF402" s="16">
        <v>1532.271</v>
      </c>
      <c r="AG402" s="16">
        <v>7.3079999999999998</v>
      </c>
      <c r="AH402" s="16">
        <v>6.3959999999999999</v>
      </c>
      <c r="AI402" s="16">
        <v>0.88</v>
      </c>
      <c r="AJ402" s="16">
        <v>37.445</v>
      </c>
      <c r="AK402" s="16">
        <v>147.31100000000001</v>
      </c>
      <c r="AL402" s="16"/>
      <c r="AM402" s="16"/>
      <c r="AN402" s="16">
        <v>1029.3800000000001</v>
      </c>
      <c r="AO402" s="16">
        <v>4.8470000000000004</v>
      </c>
      <c r="AP402" s="16">
        <v>5.3999999999999999E-2</v>
      </c>
      <c r="AQ402" s="16">
        <v>20.3</v>
      </c>
      <c r="AR402" s="16">
        <v>13.7</v>
      </c>
      <c r="AS402" s="17">
        <v>6.41</v>
      </c>
      <c r="AU402" s="24">
        <v>44231</v>
      </c>
      <c r="AV402">
        <v>68.06</v>
      </c>
      <c r="AX402" s="24">
        <v>44231</v>
      </c>
      <c r="AY402">
        <v>66.349999999999994</v>
      </c>
      <c r="BA402" s="24">
        <v>44231</v>
      </c>
      <c r="BB402">
        <v>66.900000000000006</v>
      </c>
      <c r="BD402" s="24">
        <v>44231</v>
      </c>
      <c r="BE402">
        <v>62.5</v>
      </c>
    </row>
    <row r="403" spans="1:57" x14ac:dyDescent="0.3">
      <c r="A403" s="1">
        <v>44432</v>
      </c>
      <c r="B403" s="2">
        <v>4486.2299999999996</v>
      </c>
      <c r="C403" s="7">
        <v>217.96861335147216</v>
      </c>
      <c r="D403" s="39">
        <v>1.49234281976902E-3</v>
      </c>
      <c r="E403">
        <f>VLOOKUP(Tabella43[[#This Row],[DATA]],Tabella37[], 2, 0)</f>
        <v>114716.803</v>
      </c>
      <c r="F403">
        <f>VLOOKUP(Tabella43[[#This Row],[DATA]],Tabella37[], 3, 0)</f>
        <v>470.61599999999999</v>
      </c>
      <c r="G403">
        <f>VLOOKUP(Tabella43[[#This Row],[DATA]],Tabella37[], 4, 0)</f>
        <v>453.93299999999999</v>
      </c>
      <c r="H403">
        <f>VLOOKUP(Tabella43[[#This Row],[DATA]],Tabella37[], 5, 0)</f>
        <v>1897.154</v>
      </c>
      <c r="I403">
        <f>VLOOKUP(Tabella43[[#This Row],[DATA]],Tabella37[], 6, 0)</f>
        <v>4.1779999999999999</v>
      </c>
      <c r="J403">
        <f>VLOOKUP(Tabella43[[#This Row],[DATA]],Tabella37[], 7, 0)</f>
        <v>3.3780000000000001</v>
      </c>
      <c r="K403">
        <f>VLOOKUP(Tabella43[[#This Row],[DATA]],Tabella37[], 8, 0)</f>
        <v>1.1200000000000001</v>
      </c>
      <c r="L403">
        <f>VLOOKUP(Tabella43[[#This Row],[DATA]],Tabella37[], 9, 0)</f>
        <v>75.25</v>
      </c>
      <c r="M403">
        <f>VLOOKUP(Tabella43[[#This Row],[DATA]],Tabella37[], 10, 0)</f>
        <v>288.13099999999997</v>
      </c>
      <c r="N403">
        <f>VLOOKUP(Tabella43[[#This Row],[DATA]],Tabella37[], 13, 0)</f>
        <v>1569.519</v>
      </c>
      <c r="O403">
        <f>VLOOKUP(Tabella43[[#This Row],[DATA]],Tabella37[], 14, 0)</f>
        <v>5.2919999999999998</v>
      </c>
      <c r="P403">
        <f>VLOOKUP(Tabella43[[#This Row],[DATA]],Tabella37[], 15, 0)</f>
        <v>0.107</v>
      </c>
      <c r="Q403">
        <f>VLOOKUP(Tabella43[[#This Row],[DATA]],Tabella37[], 16, 0)</f>
        <v>108.2</v>
      </c>
      <c r="R403">
        <f>VLOOKUP(Tabella43[[#This Row],[DATA]],Tabella37[], 17, 0)</f>
        <v>60.07</v>
      </c>
      <c r="S403">
        <f>VLOOKUP(Tabella43[[#This Row],[DATA]],Tabella37[], 18, 0)</f>
        <v>50.95</v>
      </c>
      <c r="T403">
        <f>VLOOKUP(Tabella43[[#This Row],[DATA]],Tabella38[], 2, 0)</f>
        <v>56.02</v>
      </c>
      <c r="U403">
        <f>VLOOKUP(Tabella43[[#This Row],[DATA]],Tabella40[], 2, 0)</f>
        <v>61.9</v>
      </c>
      <c r="V403">
        <f>VLOOKUP(Tabella43[[#This Row],[DATA]],Tabella39[], 2, 0)</f>
        <v>60.42</v>
      </c>
      <c r="W403">
        <f>VLOOKUP(Tabella43[[#This Row],[DATA]],Tabella41[], 2, 0)</f>
        <v>50</v>
      </c>
      <c r="X403">
        <v>0</v>
      </c>
      <c r="Y403">
        <v>0</v>
      </c>
      <c r="AB403" s="45">
        <v>44253</v>
      </c>
      <c r="AC403" s="14">
        <v>85859.452999999994</v>
      </c>
      <c r="AD403" s="14">
        <v>233.327</v>
      </c>
      <c r="AE403" s="14">
        <v>209.673</v>
      </c>
      <c r="AF403" s="14">
        <v>1538.5150000000001</v>
      </c>
      <c r="AG403" s="14">
        <v>6.2450000000000001</v>
      </c>
      <c r="AH403" s="14">
        <v>6.1619999999999999</v>
      </c>
      <c r="AI403" s="14">
        <v>0.89</v>
      </c>
      <c r="AJ403" s="14">
        <v>36.546999999999997</v>
      </c>
      <c r="AK403" s="14">
        <v>141.84700000000001</v>
      </c>
      <c r="AL403" s="14"/>
      <c r="AM403" s="14"/>
      <c r="AN403" s="14">
        <v>1033.8209999999999</v>
      </c>
      <c r="AO403" s="14">
        <v>4.4409999999999998</v>
      </c>
      <c r="AP403" s="14">
        <v>5.2999999999999999E-2</v>
      </c>
      <c r="AQ403" s="14">
        <v>20.95</v>
      </c>
      <c r="AR403" s="14">
        <v>14.03</v>
      </c>
      <c r="AS403" s="15">
        <v>6.72</v>
      </c>
      <c r="AU403" s="24">
        <v>44232</v>
      </c>
      <c r="AV403">
        <v>68.06</v>
      </c>
      <c r="AX403" s="24">
        <v>44232</v>
      </c>
      <c r="AY403">
        <v>66.349999999999994</v>
      </c>
      <c r="BA403" s="24">
        <v>44232</v>
      </c>
      <c r="BB403">
        <v>66.900000000000006</v>
      </c>
      <c r="BD403" s="24">
        <v>44232</v>
      </c>
      <c r="BE403">
        <v>62.5</v>
      </c>
    </row>
    <row r="404" spans="1:57" x14ac:dyDescent="0.3">
      <c r="A404" s="3">
        <v>44433</v>
      </c>
      <c r="B404" s="4">
        <v>4496.1899999999996</v>
      </c>
      <c r="C404" s="8">
        <v>218.45253133806239</v>
      </c>
      <c r="D404" s="38">
        <v>2.2176660815180892E-3</v>
      </c>
      <c r="E404">
        <f>VLOOKUP(Tabella43[[#This Row],[DATA]],Tabella37[], 2, 0)</f>
        <v>115226.435</v>
      </c>
      <c r="F404">
        <f>VLOOKUP(Tabella43[[#This Row],[DATA]],Tabella37[], 3, 0)</f>
        <v>509.63099999999997</v>
      </c>
      <c r="G404">
        <f>VLOOKUP(Tabella43[[#This Row],[DATA]],Tabella37[], 4, 0)</f>
        <v>458.66800000000001</v>
      </c>
      <c r="H404">
        <f>VLOOKUP(Tabella43[[#This Row],[DATA]],Tabella37[], 5, 0)</f>
        <v>1901.605</v>
      </c>
      <c r="I404">
        <f>VLOOKUP(Tabella43[[#This Row],[DATA]],Tabella37[], 6, 0)</f>
        <v>4.452</v>
      </c>
      <c r="J404">
        <f>VLOOKUP(Tabella43[[#This Row],[DATA]],Tabella37[], 7, 0)</f>
        <v>3.5089999999999999</v>
      </c>
      <c r="K404">
        <f>VLOOKUP(Tabella43[[#This Row],[DATA]],Tabella37[], 8, 0)</f>
        <v>1.1000000000000001</v>
      </c>
      <c r="L404">
        <f>VLOOKUP(Tabella43[[#This Row],[DATA]],Tabella37[], 9, 0)</f>
        <v>75.298000000000002</v>
      </c>
      <c r="M404">
        <f>VLOOKUP(Tabella43[[#This Row],[DATA]],Tabella37[], 10, 0)</f>
        <v>288.21499999999997</v>
      </c>
      <c r="N404">
        <f>VLOOKUP(Tabella43[[#This Row],[DATA]],Tabella37[], 13, 0)</f>
        <v>1575.1579999999999</v>
      </c>
      <c r="O404">
        <f>VLOOKUP(Tabella43[[#This Row],[DATA]],Tabella37[], 14, 0)</f>
        <v>5.6390000000000002</v>
      </c>
      <c r="P404">
        <f>VLOOKUP(Tabella43[[#This Row],[DATA]],Tabella37[], 15, 0)</f>
        <v>0.106</v>
      </c>
      <c r="Q404">
        <f>VLOOKUP(Tabella43[[#This Row],[DATA]],Tabella37[], 16, 0)</f>
        <v>108.48</v>
      </c>
      <c r="R404">
        <f>VLOOKUP(Tabella43[[#This Row],[DATA]],Tabella37[], 17, 0)</f>
        <v>60.21</v>
      </c>
      <c r="S404">
        <f>VLOOKUP(Tabella43[[#This Row],[DATA]],Tabella37[], 18, 0)</f>
        <v>51.07</v>
      </c>
      <c r="T404">
        <f>VLOOKUP(Tabella43[[#This Row],[DATA]],Tabella38[], 2, 0)</f>
        <v>56.02</v>
      </c>
      <c r="U404">
        <f>VLOOKUP(Tabella43[[#This Row],[DATA]],Tabella40[], 2, 0)</f>
        <v>61.9</v>
      </c>
      <c r="V404">
        <f>VLOOKUP(Tabella43[[#This Row],[DATA]],Tabella39[], 2, 0)</f>
        <v>60.42</v>
      </c>
      <c r="W404">
        <f>VLOOKUP(Tabella43[[#This Row],[DATA]],Tabella41[], 2, 0)</f>
        <v>50</v>
      </c>
      <c r="X404">
        <v>0</v>
      </c>
      <c r="Y404">
        <v>0</v>
      </c>
      <c r="AB404" s="45">
        <v>44254</v>
      </c>
      <c r="AC404" s="16">
        <v>86056.904999999999</v>
      </c>
      <c r="AD404" s="16">
        <v>197.453</v>
      </c>
      <c r="AE404" s="16">
        <v>206.50200000000001</v>
      </c>
      <c r="AF404" s="16">
        <v>1543.087</v>
      </c>
      <c r="AG404" s="16">
        <v>4.5720000000000001</v>
      </c>
      <c r="AH404" s="16">
        <v>6.0259999999999998</v>
      </c>
      <c r="AI404" s="16">
        <v>0.89</v>
      </c>
      <c r="AJ404" s="16">
        <v>35.198</v>
      </c>
      <c r="AK404" s="16">
        <v>136.155</v>
      </c>
      <c r="AL404" s="16"/>
      <c r="AM404" s="16"/>
      <c r="AN404" s="16">
        <v>1037.0519999999999</v>
      </c>
      <c r="AO404" s="16">
        <v>3.2309999999999999</v>
      </c>
      <c r="AP404" s="16">
        <v>5.1999999999999998E-2</v>
      </c>
      <c r="AQ404" s="16">
        <v>21.65</v>
      </c>
      <c r="AR404" s="16">
        <v>14.4</v>
      </c>
      <c r="AS404" s="17">
        <v>7.05</v>
      </c>
      <c r="AU404" s="24">
        <v>44233</v>
      </c>
      <c r="AV404">
        <v>68.06</v>
      </c>
      <c r="AX404" s="24">
        <v>44233</v>
      </c>
      <c r="AY404">
        <v>66.349999999999994</v>
      </c>
      <c r="BA404" s="24">
        <v>44233</v>
      </c>
      <c r="BB404">
        <v>66.900000000000006</v>
      </c>
      <c r="BD404" s="24">
        <v>44233</v>
      </c>
      <c r="BE404">
        <v>62.5</v>
      </c>
    </row>
    <row r="405" spans="1:57" x14ac:dyDescent="0.3">
      <c r="A405" s="1">
        <v>44434</v>
      </c>
      <c r="B405" s="2">
        <v>4469.91</v>
      </c>
      <c r="C405" s="7">
        <v>217.17568749392674</v>
      </c>
      <c r="D405" s="39">
        <v>-5.8620972903538453E-3</v>
      </c>
      <c r="E405">
        <f>VLOOKUP(Tabella43[[#This Row],[DATA]],Tabella37[], 2, 0)</f>
        <v>115780.444</v>
      </c>
      <c r="F405">
        <f>VLOOKUP(Tabella43[[#This Row],[DATA]],Tabella37[], 3, 0)</f>
        <v>554.00900000000001</v>
      </c>
      <c r="G405">
        <f>VLOOKUP(Tabella43[[#This Row],[DATA]],Tabella37[], 4, 0)</f>
        <v>470.41300000000001</v>
      </c>
      <c r="H405">
        <f>VLOOKUP(Tabella43[[#This Row],[DATA]],Tabella37[], 5, 0)</f>
        <v>1908.231</v>
      </c>
      <c r="I405">
        <f>VLOOKUP(Tabella43[[#This Row],[DATA]],Tabella37[], 6, 0)</f>
        <v>6.6260000000000003</v>
      </c>
      <c r="J405">
        <f>VLOOKUP(Tabella43[[#This Row],[DATA]],Tabella37[], 7, 0)</f>
        <v>3.714</v>
      </c>
      <c r="K405">
        <f>VLOOKUP(Tabella43[[#This Row],[DATA]],Tabella37[], 8, 0)</f>
        <v>1.1000000000000001</v>
      </c>
      <c r="L405">
        <f>VLOOKUP(Tabella43[[#This Row],[DATA]],Tabella37[], 9, 0)</f>
        <v>75.826999999999998</v>
      </c>
      <c r="M405">
        <f>VLOOKUP(Tabella43[[#This Row],[DATA]],Tabella37[], 10, 0)</f>
        <v>289.25700000000001</v>
      </c>
      <c r="N405">
        <f>VLOOKUP(Tabella43[[#This Row],[DATA]],Tabella37[], 13, 0)</f>
        <v>1580.825</v>
      </c>
      <c r="O405">
        <f>VLOOKUP(Tabella43[[#This Row],[DATA]],Tabella37[], 14, 0)</f>
        <v>5.6669999999999998</v>
      </c>
      <c r="P405">
        <f>VLOOKUP(Tabella43[[#This Row],[DATA]],Tabella37[], 15, 0)</f>
        <v>0.106</v>
      </c>
      <c r="Q405">
        <f>VLOOKUP(Tabella43[[#This Row],[DATA]],Tabella37[], 16, 0)</f>
        <v>108.75</v>
      </c>
      <c r="R405">
        <f>VLOOKUP(Tabella43[[#This Row],[DATA]],Tabella37[], 17, 0)</f>
        <v>60.35</v>
      </c>
      <c r="S405">
        <f>VLOOKUP(Tabella43[[#This Row],[DATA]],Tabella37[], 18, 0)</f>
        <v>51.19</v>
      </c>
      <c r="T405">
        <f>VLOOKUP(Tabella43[[#This Row],[DATA]],Tabella38[], 2, 0)</f>
        <v>56.02</v>
      </c>
      <c r="U405">
        <f>VLOOKUP(Tabella43[[#This Row],[DATA]],Tabella40[], 2, 0)</f>
        <v>61.9</v>
      </c>
      <c r="V405">
        <f>VLOOKUP(Tabella43[[#This Row],[DATA]],Tabella39[], 2, 0)</f>
        <v>60.42</v>
      </c>
      <c r="W405">
        <f>VLOOKUP(Tabella43[[#This Row],[DATA]],Tabella41[], 2, 0)</f>
        <v>50</v>
      </c>
      <c r="X405">
        <v>0</v>
      </c>
      <c r="Y405">
        <v>0</v>
      </c>
      <c r="AB405" s="45">
        <v>44255</v>
      </c>
      <c r="AC405" s="14">
        <v>86213.077000000005</v>
      </c>
      <c r="AD405" s="14">
        <v>156.172</v>
      </c>
      <c r="AE405" s="14">
        <v>204.02799999999999</v>
      </c>
      <c r="AF405" s="14">
        <v>1546.367</v>
      </c>
      <c r="AG405" s="14">
        <v>3.28</v>
      </c>
      <c r="AH405" s="14">
        <v>5.9640000000000004</v>
      </c>
      <c r="AI405" s="14">
        <v>0.89</v>
      </c>
      <c r="AJ405" s="14">
        <v>34.709000000000003</v>
      </c>
      <c r="AK405" s="14">
        <v>134.77000000000001</v>
      </c>
      <c r="AL405" s="14"/>
      <c r="AM405" s="14">
        <v>125.407</v>
      </c>
      <c r="AN405" s="14">
        <v>1038.9559999999999</v>
      </c>
      <c r="AO405" s="14">
        <v>1.9039999999999999</v>
      </c>
      <c r="AP405" s="14">
        <v>5.1999999999999998E-2</v>
      </c>
      <c r="AQ405" s="14">
        <v>22.37</v>
      </c>
      <c r="AR405" s="14">
        <v>14.8</v>
      </c>
      <c r="AS405" s="15">
        <v>7.37</v>
      </c>
      <c r="AU405" s="24">
        <v>44234</v>
      </c>
      <c r="AV405">
        <v>68.06</v>
      </c>
      <c r="AX405" s="24">
        <v>44234</v>
      </c>
      <c r="AY405">
        <v>66.349999999999994</v>
      </c>
      <c r="BA405" s="24">
        <v>44234</v>
      </c>
      <c r="BB405">
        <v>66.900000000000006</v>
      </c>
      <c r="BD405" s="24">
        <v>44234</v>
      </c>
      <c r="BE405">
        <v>62.5</v>
      </c>
    </row>
    <row r="406" spans="1:57" x14ac:dyDescent="0.3">
      <c r="A406" s="3">
        <v>44435</v>
      </c>
      <c r="B406" s="4">
        <v>4509.37</v>
      </c>
      <c r="C406" s="8">
        <v>219.09289670585952</v>
      </c>
      <c r="D406" s="38">
        <v>8.7891799837818956E-3</v>
      </c>
      <c r="E406">
        <f>VLOOKUP(Tabella43[[#This Row],[DATA]],Tabella37[], 2, 0)</f>
        <v>116510.288</v>
      </c>
      <c r="F406">
        <f>VLOOKUP(Tabella43[[#This Row],[DATA]],Tabella37[], 3, 0)</f>
        <v>729.84400000000005</v>
      </c>
      <c r="G406">
        <f>VLOOKUP(Tabella43[[#This Row],[DATA]],Tabella37[], 4, 0)</f>
        <v>469.29199999999997</v>
      </c>
      <c r="H406">
        <f>VLOOKUP(Tabella43[[#This Row],[DATA]],Tabella37[], 5, 0)</f>
        <v>1913.386</v>
      </c>
      <c r="I406">
        <f>VLOOKUP(Tabella43[[#This Row],[DATA]],Tabella37[], 6, 0)</f>
        <v>5.1539999999999999</v>
      </c>
      <c r="J406">
        <f>VLOOKUP(Tabella43[[#This Row],[DATA]],Tabella37[], 7, 0)</f>
        <v>3.8130000000000002</v>
      </c>
      <c r="K406">
        <f>VLOOKUP(Tabella43[[#This Row],[DATA]],Tabella37[], 8, 0)</f>
        <v>1.0900000000000001</v>
      </c>
      <c r="L406">
        <f>VLOOKUP(Tabella43[[#This Row],[DATA]],Tabella37[], 9, 0)</f>
        <v>76.176000000000002</v>
      </c>
      <c r="M406">
        <f>VLOOKUP(Tabella43[[#This Row],[DATA]],Tabella37[], 10, 0)</f>
        <v>288.63499999999999</v>
      </c>
      <c r="N406">
        <f>VLOOKUP(Tabella43[[#This Row],[DATA]],Tabella37[], 13, 0)</f>
        <v>1586.279</v>
      </c>
      <c r="O406">
        <f>VLOOKUP(Tabella43[[#This Row],[DATA]],Tabella37[], 14, 0)</f>
        <v>5.4539999999999997</v>
      </c>
      <c r="P406">
        <f>VLOOKUP(Tabella43[[#This Row],[DATA]],Tabella37[], 15, 0)</f>
        <v>0.10299999999999999</v>
      </c>
      <c r="Q406">
        <f>VLOOKUP(Tabella43[[#This Row],[DATA]],Tabella37[], 16, 0)</f>
        <v>109.07</v>
      </c>
      <c r="R406">
        <f>VLOOKUP(Tabella43[[#This Row],[DATA]],Tabella37[], 17, 0)</f>
        <v>60.5</v>
      </c>
      <c r="S406">
        <f>VLOOKUP(Tabella43[[#This Row],[DATA]],Tabella37[], 18, 0)</f>
        <v>51.33</v>
      </c>
      <c r="T406">
        <f>VLOOKUP(Tabella43[[#This Row],[DATA]],Tabella38[], 2, 0)</f>
        <v>56.02</v>
      </c>
      <c r="U406">
        <f>VLOOKUP(Tabella43[[#This Row],[DATA]],Tabella40[], 2, 0)</f>
        <v>61.9</v>
      </c>
      <c r="V406">
        <f>VLOOKUP(Tabella43[[#This Row],[DATA]],Tabella39[], 2, 0)</f>
        <v>60.42</v>
      </c>
      <c r="W406">
        <f>VLOOKUP(Tabella43[[#This Row],[DATA]],Tabella41[], 2, 0)</f>
        <v>50</v>
      </c>
      <c r="X406">
        <v>0</v>
      </c>
      <c r="Y406">
        <v>0</v>
      </c>
      <c r="AB406" s="45">
        <v>44256</v>
      </c>
      <c r="AC406" s="16">
        <v>86379.576000000001</v>
      </c>
      <c r="AD406" s="16">
        <v>166.499</v>
      </c>
      <c r="AE406" s="16">
        <v>204.15</v>
      </c>
      <c r="AF406" s="16">
        <v>1550.9179999999999</v>
      </c>
      <c r="AG406" s="16">
        <v>4.5510000000000002</v>
      </c>
      <c r="AH406" s="16">
        <v>6.05</v>
      </c>
      <c r="AI406" s="16">
        <v>0.89</v>
      </c>
      <c r="AJ406" s="16">
        <v>34.137999999999998</v>
      </c>
      <c r="AK406" s="16">
        <v>131.34899999999999</v>
      </c>
      <c r="AL406" s="16"/>
      <c r="AM406" s="16"/>
      <c r="AN406" s="16">
        <v>1041.9459999999999</v>
      </c>
      <c r="AO406" s="16">
        <v>2.99</v>
      </c>
      <c r="AP406" s="16">
        <v>5.1999999999999998E-2</v>
      </c>
      <c r="AQ406" s="16">
        <v>22.86</v>
      </c>
      <c r="AR406" s="16">
        <v>15.08</v>
      </c>
      <c r="AS406" s="17">
        <v>7.57</v>
      </c>
      <c r="AU406" s="24">
        <v>44235</v>
      </c>
      <c r="AV406">
        <v>68.06</v>
      </c>
      <c r="AX406" s="24">
        <v>44235</v>
      </c>
      <c r="AY406">
        <v>66.349999999999994</v>
      </c>
      <c r="BA406" s="24">
        <v>44235</v>
      </c>
      <c r="BB406">
        <v>66.900000000000006</v>
      </c>
      <c r="BD406" s="24">
        <v>44235</v>
      </c>
      <c r="BE406">
        <v>62.5</v>
      </c>
    </row>
    <row r="407" spans="1:57" x14ac:dyDescent="0.3">
      <c r="A407" s="1">
        <v>44438</v>
      </c>
      <c r="B407" s="2">
        <v>4528.79</v>
      </c>
      <c r="C407" s="7">
        <v>220.03643960742397</v>
      </c>
      <c r="D407" s="39">
        <v>4.2973414690566404E-3</v>
      </c>
      <c r="E407">
        <f>VLOOKUP(Tabella43[[#This Row],[DATA]],Tabella37[], 2, 0)</f>
        <v>117599.601</v>
      </c>
      <c r="F407">
        <f>VLOOKUP(Tabella43[[#This Row],[DATA]],Tabella37[], 3, 0)</f>
        <v>780.78800000000001</v>
      </c>
      <c r="G407">
        <f>VLOOKUP(Tabella43[[#This Row],[DATA]],Tabella37[], 4, 0)</f>
        <v>479.05900000000003</v>
      </c>
      <c r="H407">
        <f>VLOOKUP(Tabella43[[#This Row],[DATA]],Tabella37[], 5, 0)</f>
        <v>1921.202</v>
      </c>
      <c r="I407">
        <f>VLOOKUP(Tabella43[[#This Row],[DATA]],Tabella37[], 6, 0)</f>
        <v>5.2779999999999996</v>
      </c>
      <c r="J407">
        <f>VLOOKUP(Tabella43[[#This Row],[DATA]],Tabella37[], 7, 0)</f>
        <v>4.032</v>
      </c>
      <c r="K407">
        <f>VLOOKUP(Tabella43[[#This Row],[DATA]],Tabella37[], 8, 0)</f>
        <v>1.1100000000000001</v>
      </c>
      <c r="L407">
        <f>VLOOKUP(Tabella43[[#This Row],[DATA]],Tabella37[], 9, 0)</f>
        <v>77.846000000000004</v>
      </c>
      <c r="M407">
        <f>VLOOKUP(Tabella43[[#This Row],[DATA]],Tabella37[], 10, 0)</f>
        <v>291.61500000000001</v>
      </c>
      <c r="N407">
        <f>VLOOKUP(Tabella43[[#This Row],[DATA]],Tabella37[], 13, 0)</f>
        <v>1597.5039999999999</v>
      </c>
      <c r="O407">
        <f>VLOOKUP(Tabella43[[#This Row],[DATA]],Tabella37[], 14, 0)</f>
        <v>4.1879999999999997</v>
      </c>
      <c r="P407">
        <f>VLOOKUP(Tabella43[[#This Row],[DATA]],Tabella37[], 15, 0)</f>
        <v>0.10100000000000001</v>
      </c>
      <c r="Q407">
        <f>VLOOKUP(Tabella43[[#This Row],[DATA]],Tabella37[], 16, 0)</f>
        <v>109.88</v>
      </c>
      <c r="R407">
        <f>VLOOKUP(Tabella43[[#This Row],[DATA]],Tabella37[], 17, 0)</f>
        <v>60.88</v>
      </c>
      <c r="S407">
        <f>VLOOKUP(Tabella43[[#This Row],[DATA]],Tabella37[], 18, 0)</f>
        <v>51.69</v>
      </c>
      <c r="T407">
        <f>VLOOKUP(Tabella43[[#This Row],[DATA]],Tabella38[], 2, 0)</f>
        <v>57.87</v>
      </c>
      <c r="U407">
        <f>VLOOKUP(Tabella43[[#This Row],[DATA]],Tabella40[], 2, 0)</f>
        <v>63.1</v>
      </c>
      <c r="V407">
        <f>VLOOKUP(Tabella43[[#This Row],[DATA]],Tabella39[], 2, 0)</f>
        <v>61.46</v>
      </c>
      <c r="W407">
        <f>VLOOKUP(Tabella43[[#This Row],[DATA]],Tabella41[], 2, 0)</f>
        <v>50</v>
      </c>
      <c r="X407">
        <v>0</v>
      </c>
      <c r="Y407">
        <v>0</v>
      </c>
      <c r="AB407" s="45">
        <v>44257</v>
      </c>
      <c r="AC407" s="14">
        <v>86550.686000000002</v>
      </c>
      <c r="AD407" s="14">
        <v>171.11</v>
      </c>
      <c r="AE407" s="14">
        <v>197.733</v>
      </c>
      <c r="AF407" s="14">
        <v>1556.748</v>
      </c>
      <c r="AG407" s="14">
        <v>5.83</v>
      </c>
      <c r="AH407" s="14">
        <v>5.907</v>
      </c>
      <c r="AI407" s="14">
        <v>0.88</v>
      </c>
      <c r="AJ407" s="14">
        <v>33.167999999999999</v>
      </c>
      <c r="AK407" s="14">
        <v>128.13200000000001</v>
      </c>
      <c r="AL407" s="14"/>
      <c r="AM407" s="14"/>
      <c r="AN407" s="14">
        <v>1046.7929999999999</v>
      </c>
      <c r="AO407" s="14">
        <v>4.8470000000000004</v>
      </c>
      <c r="AP407" s="14">
        <v>5.0999999999999997E-2</v>
      </c>
      <c r="AQ407" s="14">
        <v>23.38</v>
      </c>
      <c r="AR407" s="14">
        <v>15.39</v>
      </c>
      <c r="AS407" s="15">
        <v>7.78</v>
      </c>
      <c r="AU407" s="24">
        <v>44236</v>
      </c>
      <c r="AV407">
        <v>68.06</v>
      </c>
      <c r="AX407" s="24">
        <v>44236</v>
      </c>
      <c r="AY407">
        <v>66.349999999999994</v>
      </c>
      <c r="BA407" s="24">
        <v>44236</v>
      </c>
      <c r="BB407">
        <v>66.900000000000006</v>
      </c>
      <c r="BD407" s="24">
        <v>44236</v>
      </c>
      <c r="BE407">
        <v>62.5</v>
      </c>
    </row>
    <row r="408" spans="1:57" x14ac:dyDescent="0.3">
      <c r="A408" s="3">
        <v>44439</v>
      </c>
      <c r="B408" s="4">
        <v>4522.68</v>
      </c>
      <c r="C408" s="8">
        <v>219.73957827227676</v>
      </c>
      <c r="D408" s="38">
        <v>-1.3500571571324227E-3</v>
      </c>
      <c r="E408">
        <f>VLOOKUP(Tabella43[[#This Row],[DATA]],Tabella37[], 2, 0)</f>
        <v>118112.78</v>
      </c>
      <c r="F408">
        <f>VLOOKUP(Tabella43[[#This Row],[DATA]],Tabella37[], 3, 0)</f>
        <v>513.17899999999997</v>
      </c>
      <c r="G408">
        <f>VLOOKUP(Tabella43[[#This Row],[DATA]],Tabella37[], 4, 0)</f>
        <v>485.14</v>
      </c>
      <c r="H408">
        <f>VLOOKUP(Tabella43[[#This Row],[DATA]],Tabella37[], 5, 0)</f>
        <v>1925.2539999999999</v>
      </c>
      <c r="I408">
        <f>VLOOKUP(Tabella43[[#This Row],[DATA]],Tabella37[], 6, 0)</f>
        <v>4.0519999999999996</v>
      </c>
      <c r="J408">
        <f>VLOOKUP(Tabella43[[#This Row],[DATA]],Tabella37[], 7, 0)</f>
        <v>4.0140000000000002</v>
      </c>
      <c r="K408">
        <f>VLOOKUP(Tabella43[[#This Row],[DATA]],Tabella37[], 8, 0)</f>
        <v>1.07</v>
      </c>
      <c r="L408">
        <f>VLOOKUP(Tabella43[[#This Row],[DATA]],Tabella37[], 9, 0)</f>
        <v>77.801000000000002</v>
      </c>
      <c r="M408">
        <f>VLOOKUP(Tabella43[[#This Row],[DATA]],Tabella37[], 10, 0)</f>
        <v>293.59100000000001</v>
      </c>
      <c r="N408">
        <f>VLOOKUP(Tabella43[[#This Row],[DATA]],Tabella37[], 13, 0)</f>
        <v>1603.202</v>
      </c>
      <c r="O408">
        <f>VLOOKUP(Tabella43[[#This Row],[DATA]],Tabella37[], 14, 0)</f>
        <v>5.6980000000000004</v>
      </c>
      <c r="P408">
        <f>VLOOKUP(Tabella43[[#This Row],[DATA]],Tabella37[], 15, 0)</f>
        <v>0.1</v>
      </c>
      <c r="Q408">
        <f>VLOOKUP(Tabella43[[#This Row],[DATA]],Tabella37[], 16, 0)</f>
        <v>110.08</v>
      </c>
      <c r="R408">
        <f>VLOOKUP(Tabella43[[#This Row],[DATA]],Tabella37[], 17, 0)</f>
        <v>60.96</v>
      </c>
      <c r="S408">
        <f>VLOOKUP(Tabella43[[#This Row],[DATA]],Tabella37[], 18, 0)</f>
        <v>51.77</v>
      </c>
      <c r="T408">
        <f>VLOOKUP(Tabella43[[#This Row],[DATA]],Tabella38[], 2, 0)</f>
        <v>57.87</v>
      </c>
      <c r="U408">
        <f>VLOOKUP(Tabella43[[#This Row],[DATA]],Tabella40[], 2, 0)</f>
        <v>63.1</v>
      </c>
      <c r="V408">
        <f>VLOOKUP(Tabella43[[#This Row],[DATA]],Tabella39[], 2, 0)</f>
        <v>61.46</v>
      </c>
      <c r="W408">
        <f>VLOOKUP(Tabella43[[#This Row],[DATA]],Tabella41[], 2, 0)</f>
        <v>50</v>
      </c>
      <c r="X408">
        <v>0</v>
      </c>
      <c r="Y408">
        <v>0</v>
      </c>
      <c r="AB408" s="45">
        <v>44258</v>
      </c>
      <c r="AC408" s="16">
        <v>86752.398000000001</v>
      </c>
      <c r="AD408" s="16">
        <v>201.71199999999999</v>
      </c>
      <c r="AE408" s="16">
        <v>194.36199999999999</v>
      </c>
      <c r="AF408" s="16">
        <v>1564.201</v>
      </c>
      <c r="AG408" s="16">
        <v>7.452</v>
      </c>
      <c r="AH408" s="16">
        <v>5.6050000000000004</v>
      </c>
      <c r="AI408" s="16">
        <v>0.88</v>
      </c>
      <c r="AJ408" s="16">
        <v>32.284999999999997</v>
      </c>
      <c r="AK408" s="16">
        <v>126.657</v>
      </c>
      <c r="AL408" s="16"/>
      <c r="AM408" s="16"/>
      <c r="AN408" s="16">
        <v>1052.0170000000001</v>
      </c>
      <c r="AO408" s="16">
        <v>5.2240000000000002</v>
      </c>
      <c r="AP408" s="16">
        <v>0.05</v>
      </c>
      <c r="AQ408" s="16">
        <v>23.95</v>
      </c>
      <c r="AR408" s="16">
        <v>15.72</v>
      </c>
      <c r="AS408" s="17">
        <v>8.02</v>
      </c>
      <c r="AU408" s="24">
        <v>44237</v>
      </c>
      <c r="AV408">
        <v>68.06</v>
      </c>
      <c r="AX408" s="24">
        <v>44237</v>
      </c>
      <c r="AY408">
        <v>66.349999999999994</v>
      </c>
      <c r="BA408" s="24">
        <v>44237</v>
      </c>
      <c r="BB408">
        <v>66.900000000000006</v>
      </c>
      <c r="BD408" s="24">
        <v>44237</v>
      </c>
      <c r="BE408">
        <v>62.5</v>
      </c>
    </row>
    <row r="409" spans="1:57" x14ac:dyDescent="0.3">
      <c r="A409" s="1">
        <v>44440</v>
      </c>
      <c r="B409" s="2">
        <v>4524.09</v>
      </c>
      <c r="C409" s="7">
        <v>219.8080847342338</v>
      </c>
      <c r="D409" s="39">
        <v>3.1171346489786849E-4</v>
      </c>
      <c r="E409">
        <f>VLOOKUP(Tabella43[[#This Row],[DATA]],Tabella37[], 2, 0)</f>
        <v>118719.15700000001</v>
      </c>
      <c r="F409">
        <f>VLOOKUP(Tabella43[[#This Row],[DATA]],Tabella37[], 3, 0)</f>
        <v>606.37699999999995</v>
      </c>
      <c r="G409">
        <f>VLOOKUP(Tabella43[[#This Row],[DATA]],Tabella37[], 4, 0)</f>
        <v>498.96</v>
      </c>
      <c r="H409">
        <f>VLOOKUP(Tabella43[[#This Row],[DATA]],Tabella37[], 5, 0)</f>
        <v>1931.2429999999999</v>
      </c>
      <c r="I409">
        <f>VLOOKUP(Tabella43[[#This Row],[DATA]],Tabella37[], 6, 0)</f>
        <v>5.99</v>
      </c>
      <c r="J409">
        <f>VLOOKUP(Tabella43[[#This Row],[DATA]],Tabella37[], 7, 0)</f>
        <v>4.234</v>
      </c>
      <c r="K409">
        <f>VLOOKUP(Tabella43[[#This Row],[DATA]],Tabella37[], 8, 0)</f>
        <v>1.06</v>
      </c>
      <c r="L409">
        <f>VLOOKUP(Tabella43[[#This Row],[DATA]],Tabella37[], 9, 0)</f>
        <v>78.010999999999996</v>
      </c>
      <c r="M409">
        <f>VLOOKUP(Tabella43[[#This Row],[DATA]],Tabella37[], 10, 0)</f>
        <v>294.14100000000002</v>
      </c>
      <c r="N409">
        <f>VLOOKUP(Tabella43[[#This Row],[DATA]],Tabella37[], 13, 0)</f>
        <v>1609.1420000000001</v>
      </c>
      <c r="O409">
        <f>VLOOKUP(Tabella43[[#This Row],[DATA]],Tabella37[], 14, 0)</f>
        <v>5.94</v>
      </c>
      <c r="P409">
        <f>VLOOKUP(Tabella43[[#This Row],[DATA]],Tabella37[], 15, 0)</f>
        <v>0.10299999999999999</v>
      </c>
      <c r="Q409">
        <f>VLOOKUP(Tabella43[[#This Row],[DATA]],Tabella37[], 16, 0)</f>
        <v>110.39</v>
      </c>
      <c r="R409">
        <f>VLOOKUP(Tabella43[[#This Row],[DATA]],Tabella37[], 17, 0)</f>
        <v>61.11</v>
      </c>
      <c r="S409">
        <f>VLOOKUP(Tabella43[[#This Row],[DATA]],Tabella37[], 18, 0)</f>
        <v>51.91</v>
      </c>
      <c r="T409">
        <f>VLOOKUP(Tabella43[[#This Row],[DATA]],Tabella38[], 2, 0)</f>
        <v>57.87</v>
      </c>
      <c r="U409">
        <f>VLOOKUP(Tabella43[[#This Row],[DATA]],Tabella40[], 2, 0)</f>
        <v>63.1</v>
      </c>
      <c r="V409">
        <f>VLOOKUP(Tabella43[[#This Row],[DATA]],Tabella39[], 2, 0)</f>
        <v>61.46</v>
      </c>
      <c r="W409">
        <f>VLOOKUP(Tabella43[[#This Row],[DATA]],Tabella41[], 2, 0)</f>
        <v>50</v>
      </c>
      <c r="X409">
        <v>0</v>
      </c>
      <c r="Y409">
        <v>0</v>
      </c>
      <c r="AB409" s="45">
        <v>44259</v>
      </c>
      <c r="AC409" s="14">
        <v>86957.395999999993</v>
      </c>
      <c r="AD409" s="14">
        <v>204.99799999999999</v>
      </c>
      <c r="AE409" s="14">
        <v>190.18100000000001</v>
      </c>
      <c r="AF409" s="14">
        <v>1569.9739999999999</v>
      </c>
      <c r="AG409" s="14">
        <v>5.7729999999999997</v>
      </c>
      <c r="AH409" s="14">
        <v>5.3860000000000001</v>
      </c>
      <c r="AI409" s="14">
        <v>0.88</v>
      </c>
      <c r="AJ409" s="14">
        <v>31.704999999999998</v>
      </c>
      <c r="AK409" s="14">
        <v>120.628</v>
      </c>
      <c r="AL409" s="14"/>
      <c r="AM409" s="14"/>
      <c r="AN409" s="14">
        <v>1056.6880000000001</v>
      </c>
      <c r="AO409" s="14">
        <v>4.67</v>
      </c>
      <c r="AP409" s="14">
        <v>4.9000000000000002E-2</v>
      </c>
      <c r="AQ409" s="14">
        <v>24.55</v>
      </c>
      <c r="AR409" s="14">
        <v>16.07</v>
      </c>
      <c r="AS409" s="15">
        <v>8.26</v>
      </c>
      <c r="AU409" s="24">
        <v>44238</v>
      </c>
      <c r="AV409">
        <v>68.06</v>
      </c>
      <c r="AX409" s="24">
        <v>44238</v>
      </c>
      <c r="AY409">
        <v>66.349999999999994</v>
      </c>
      <c r="BA409" s="24">
        <v>44238</v>
      </c>
      <c r="BB409">
        <v>66.900000000000006</v>
      </c>
      <c r="BD409" s="24">
        <v>44238</v>
      </c>
      <c r="BE409">
        <v>62.5</v>
      </c>
    </row>
    <row r="410" spans="1:57" x14ac:dyDescent="0.3">
      <c r="A410" s="3">
        <v>44441</v>
      </c>
      <c r="B410" s="4">
        <v>4536.95</v>
      </c>
      <c r="C410" s="8">
        <v>220.43290253619671</v>
      </c>
      <c r="D410" s="38">
        <v>2.83852816777704E-3</v>
      </c>
      <c r="E410">
        <f>VLOOKUP(Tabella43[[#This Row],[DATA]],Tabella37[], 2, 0)</f>
        <v>119247.139</v>
      </c>
      <c r="F410">
        <f>VLOOKUP(Tabella43[[#This Row],[DATA]],Tabella37[], 3, 0)</f>
        <v>527.98099999999999</v>
      </c>
      <c r="G410">
        <f>VLOOKUP(Tabella43[[#This Row],[DATA]],Tabella37[], 4, 0)</f>
        <v>495.24200000000002</v>
      </c>
      <c r="H410">
        <f>VLOOKUP(Tabella43[[#This Row],[DATA]],Tabella37[], 5, 0)</f>
        <v>1940.0409999999999</v>
      </c>
      <c r="I410">
        <f>VLOOKUP(Tabella43[[#This Row],[DATA]],Tabella37[], 6, 0)</f>
        <v>8.798</v>
      </c>
      <c r="J410">
        <f>VLOOKUP(Tabella43[[#This Row],[DATA]],Tabella37[], 7, 0)</f>
        <v>4.5439999999999996</v>
      </c>
      <c r="K410">
        <f>VLOOKUP(Tabella43[[#This Row],[DATA]],Tabella37[], 8, 0)</f>
        <v>1.03</v>
      </c>
      <c r="L410">
        <f>VLOOKUP(Tabella43[[#This Row],[DATA]],Tabella37[], 9, 0)</f>
        <v>78.221000000000004</v>
      </c>
      <c r="M410">
        <f>VLOOKUP(Tabella43[[#This Row],[DATA]],Tabella37[], 10, 0)</f>
        <v>293.62099999999998</v>
      </c>
      <c r="N410">
        <f>VLOOKUP(Tabella43[[#This Row],[DATA]],Tabella37[], 13, 0)</f>
        <v>1614.8589999999999</v>
      </c>
      <c r="O410">
        <f>VLOOKUP(Tabella43[[#This Row],[DATA]],Tabella37[], 14, 0)</f>
        <v>5.7169999999999996</v>
      </c>
      <c r="P410">
        <f>VLOOKUP(Tabella43[[#This Row],[DATA]],Tabella37[], 15, 0)</f>
        <v>0.10199999999999999</v>
      </c>
      <c r="Q410">
        <f>VLOOKUP(Tabella43[[#This Row],[DATA]],Tabella37[], 16, 0)</f>
        <v>110.64</v>
      </c>
      <c r="R410">
        <f>VLOOKUP(Tabella43[[#This Row],[DATA]],Tabella37[], 17, 0)</f>
        <v>61.22</v>
      </c>
      <c r="S410">
        <f>VLOOKUP(Tabella43[[#This Row],[DATA]],Tabella37[], 18, 0)</f>
        <v>52.03</v>
      </c>
      <c r="T410">
        <f>VLOOKUP(Tabella43[[#This Row],[DATA]],Tabella38[], 2, 0)</f>
        <v>57.87</v>
      </c>
      <c r="U410">
        <f>VLOOKUP(Tabella43[[#This Row],[DATA]],Tabella40[], 2, 0)</f>
        <v>63.1</v>
      </c>
      <c r="V410">
        <f>VLOOKUP(Tabella43[[#This Row],[DATA]],Tabella39[], 2, 0)</f>
        <v>61.46</v>
      </c>
      <c r="W410">
        <f>VLOOKUP(Tabella43[[#This Row],[DATA]],Tabella41[], 2, 0)</f>
        <v>50</v>
      </c>
      <c r="X410">
        <v>0</v>
      </c>
      <c r="Y410">
        <v>0</v>
      </c>
      <c r="AB410" s="45">
        <v>44260</v>
      </c>
      <c r="AC410" s="16">
        <v>87158.422999999995</v>
      </c>
      <c r="AD410" s="16">
        <v>201.02699999999999</v>
      </c>
      <c r="AE410" s="16">
        <v>185.56700000000001</v>
      </c>
      <c r="AF410" s="16">
        <v>1575.39</v>
      </c>
      <c r="AG410" s="16">
        <v>5.4160000000000004</v>
      </c>
      <c r="AH410" s="16">
        <v>5.2679999999999998</v>
      </c>
      <c r="AI410" s="16">
        <v>0.88</v>
      </c>
      <c r="AJ410" s="16">
        <v>31.007999999999999</v>
      </c>
      <c r="AK410" s="16">
        <v>118.84399999999999</v>
      </c>
      <c r="AL410" s="16"/>
      <c r="AM410" s="16"/>
      <c r="AN410" s="16">
        <v>1060.99</v>
      </c>
      <c r="AO410" s="16">
        <v>4.3029999999999999</v>
      </c>
      <c r="AP410" s="16">
        <v>4.8000000000000001E-2</v>
      </c>
      <c r="AQ410" s="16">
        <v>25.28</v>
      </c>
      <c r="AR410" s="16">
        <v>16.52</v>
      </c>
      <c r="AS410" s="17">
        <v>8.5299999999999994</v>
      </c>
      <c r="AU410" s="24">
        <v>44239</v>
      </c>
      <c r="AV410">
        <v>68.06</v>
      </c>
      <c r="AX410" s="24">
        <v>44239</v>
      </c>
      <c r="AY410">
        <v>66.349999999999994</v>
      </c>
      <c r="BA410" s="24">
        <v>44239</v>
      </c>
      <c r="BB410">
        <v>66.900000000000006</v>
      </c>
      <c r="BD410" s="24">
        <v>44239</v>
      </c>
      <c r="BE410">
        <v>62.5</v>
      </c>
    </row>
    <row r="411" spans="1:57" x14ac:dyDescent="0.3">
      <c r="A411" s="1">
        <v>44442</v>
      </c>
      <c r="B411" s="2">
        <v>4535.43</v>
      </c>
      <c r="C411" s="7">
        <v>220.35905159848414</v>
      </c>
      <c r="D411" s="39">
        <v>-3.3508296923680497E-4</v>
      </c>
      <c r="E411">
        <f>VLOOKUP(Tabella43[[#This Row],[DATA]],Tabella37[], 2, 0)</f>
        <v>119952.228</v>
      </c>
      <c r="F411">
        <f>VLOOKUP(Tabella43[[#This Row],[DATA]],Tabella37[], 3, 0)</f>
        <v>705.09</v>
      </c>
      <c r="G411">
        <f>VLOOKUP(Tabella43[[#This Row],[DATA]],Tabella37[], 4, 0)</f>
        <v>491.70600000000002</v>
      </c>
      <c r="H411">
        <f>VLOOKUP(Tabella43[[#This Row],[DATA]],Tabella37[], 5, 0)</f>
        <v>1945.77</v>
      </c>
      <c r="I411">
        <f>VLOOKUP(Tabella43[[#This Row],[DATA]],Tabella37[], 6, 0)</f>
        <v>5.7279999999999998</v>
      </c>
      <c r="J411">
        <f>VLOOKUP(Tabella43[[#This Row],[DATA]],Tabella37[], 7, 0)</f>
        <v>4.6260000000000003</v>
      </c>
      <c r="K411">
        <f>VLOOKUP(Tabella43[[#This Row],[DATA]],Tabella37[], 8, 0)</f>
        <v>1.01</v>
      </c>
      <c r="L411">
        <f>VLOOKUP(Tabella43[[#This Row],[DATA]],Tabella37[], 9, 0)</f>
        <v>77.971999999999994</v>
      </c>
      <c r="M411">
        <f>VLOOKUP(Tabella43[[#This Row],[DATA]],Tabella37[], 10, 0)</f>
        <v>290.66300000000001</v>
      </c>
      <c r="N411">
        <f>VLOOKUP(Tabella43[[#This Row],[DATA]],Tabella37[], 13, 0)</f>
        <v>1620.25</v>
      </c>
      <c r="O411">
        <f>VLOOKUP(Tabella43[[#This Row],[DATA]],Tabella37[], 14, 0)</f>
        <v>5.391</v>
      </c>
      <c r="P411">
        <f>VLOOKUP(Tabella43[[#This Row],[DATA]],Tabella37[], 15, 0)</f>
        <v>0.10100000000000001</v>
      </c>
      <c r="Q411">
        <f>VLOOKUP(Tabella43[[#This Row],[DATA]],Tabella37[], 16, 0)</f>
        <v>111.06</v>
      </c>
      <c r="R411">
        <f>VLOOKUP(Tabella43[[#This Row],[DATA]],Tabella37[], 17, 0)</f>
        <v>61.39</v>
      </c>
      <c r="S411">
        <f>VLOOKUP(Tabella43[[#This Row],[DATA]],Tabella37[], 18, 0)</f>
        <v>52.19</v>
      </c>
      <c r="T411">
        <f>VLOOKUP(Tabella43[[#This Row],[DATA]],Tabella38[], 2, 0)</f>
        <v>57.87</v>
      </c>
      <c r="U411">
        <f>VLOOKUP(Tabella43[[#This Row],[DATA]],Tabella40[], 2, 0)</f>
        <v>63.1</v>
      </c>
      <c r="V411">
        <f>VLOOKUP(Tabella43[[#This Row],[DATA]],Tabella39[], 2, 0)</f>
        <v>61.46</v>
      </c>
      <c r="W411">
        <f>VLOOKUP(Tabella43[[#This Row],[DATA]],Tabella41[], 2, 0)</f>
        <v>50</v>
      </c>
      <c r="X411">
        <v>0</v>
      </c>
      <c r="Y411">
        <v>0</v>
      </c>
      <c r="AB411" s="45">
        <v>44261</v>
      </c>
      <c r="AC411" s="14">
        <v>87335.171000000002</v>
      </c>
      <c r="AD411" s="14">
        <v>176.74799999999999</v>
      </c>
      <c r="AE411" s="14">
        <v>182.60900000000001</v>
      </c>
      <c r="AF411" s="14">
        <v>1579.925</v>
      </c>
      <c r="AG411" s="14">
        <v>4.5359999999999996</v>
      </c>
      <c r="AH411" s="14">
        <v>5.2629999999999999</v>
      </c>
      <c r="AI411" s="14">
        <v>0.88</v>
      </c>
      <c r="AJ411" s="14">
        <v>30.122</v>
      </c>
      <c r="AK411" s="14">
        <v>114.708</v>
      </c>
      <c r="AL411" s="14"/>
      <c r="AM411" s="14"/>
      <c r="AN411" s="14">
        <v>1064.1980000000001</v>
      </c>
      <c r="AO411" s="14">
        <v>3.2069999999999999</v>
      </c>
      <c r="AP411" s="14">
        <v>4.7E-2</v>
      </c>
      <c r="AQ411" s="14">
        <v>26.14</v>
      </c>
      <c r="AR411" s="14">
        <v>17.05</v>
      </c>
      <c r="AS411" s="15">
        <v>8.85</v>
      </c>
      <c r="AU411" s="24">
        <v>44240</v>
      </c>
      <c r="AV411">
        <v>68.06</v>
      </c>
      <c r="AX411" s="24">
        <v>44240</v>
      </c>
      <c r="AY411">
        <v>66.349999999999994</v>
      </c>
      <c r="BA411" s="24">
        <v>44240</v>
      </c>
      <c r="BB411">
        <v>66.900000000000006</v>
      </c>
      <c r="BD411" s="24">
        <v>44240</v>
      </c>
      <c r="BE411">
        <v>62.5</v>
      </c>
    </row>
    <row r="412" spans="1:57" x14ac:dyDescent="0.3">
      <c r="A412" s="3">
        <v>44446</v>
      </c>
      <c r="B412" s="4">
        <v>4520.03</v>
      </c>
      <c r="C412" s="8">
        <v>219.61082499271211</v>
      </c>
      <c r="D412" s="38">
        <v>-3.4012661634818826E-3</v>
      </c>
      <c r="E412">
        <f>VLOOKUP(Tabella43[[#This Row],[DATA]],Tabella37[], 2, 0)</f>
        <v>121321.136</v>
      </c>
      <c r="F412">
        <f>VLOOKUP(Tabella43[[#This Row],[DATA]],Tabella37[], 3, 0)</f>
        <v>829.995</v>
      </c>
      <c r="G412">
        <f>VLOOKUP(Tabella43[[#This Row],[DATA]],Tabella37[], 4, 0)</f>
        <v>458.33699999999999</v>
      </c>
      <c r="H412">
        <f>VLOOKUP(Tabella43[[#This Row],[DATA]],Tabella37[], 5, 0)</f>
        <v>1956.337</v>
      </c>
      <c r="I412">
        <f>VLOOKUP(Tabella43[[#This Row],[DATA]],Tabella37[], 6, 0)</f>
        <v>6.2809999999999997</v>
      </c>
      <c r="J412">
        <f>VLOOKUP(Tabella43[[#This Row],[DATA]],Tabella37[], 7, 0)</f>
        <v>4.4400000000000004</v>
      </c>
      <c r="K412">
        <f>VLOOKUP(Tabella43[[#This Row],[DATA]],Tabella37[], 8, 0)</f>
        <v>1.04</v>
      </c>
      <c r="L412">
        <f>VLOOKUP(Tabella43[[#This Row],[DATA]],Tabella37[], 9, 0)</f>
        <v>78.373999999999995</v>
      </c>
      <c r="M412">
        <f>VLOOKUP(Tabella43[[#This Row],[DATA]],Tabella37[], 10, 0)</f>
        <v>290.63299999999998</v>
      </c>
      <c r="N412">
        <f>VLOOKUP(Tabella43[[#This Row],[DATA]],Tabella37[], 13, 0)</f>
        <v>1632.895</v>
      </c>
      <c r="O412">
        <f>VLOOKUP(Tabella43[[#This Row],[DATA]],Tabella37[], 14, 0)</f>
        <v>3.6230000000000002</v>
      </c>
      <c r="P412">
        <f>VLOOKUP(Tabella43[[#This Row],[DATA]],Tabella37[], 15, 0)</f>
        <v>0.108</v>
      </c>
      <c r="Q412">
        <f>VLOOKUP(Tabella43[[#This Row],[DATA]],Tabella37[], 16, 0)</f>
        <v>111.8</v>
      </c>
      <c r="R412">
        <f>VLOOKUP(Tabella43[[#This Row],[DATA]],Tabella37[], 17, 0)</f>
        <v>61.72</v>
      </c>
      <c r="S412">
        <f>VLOOKUP(Tabella43[[#This Row],[DATA]],Tabella37[], 18, 0)</f>
        <v>52.53</v>
      </c>
      <c r="T412">
        <f>VLOOKUP(Tabella43[[#This Row],[DATA]],Tabella38[], 2, 0)</f>
        <v>57.87</v>
      </c>
      <c r="U412">
        <f>VLOOKUP(Tabella43[[#This Row],[DATA]],Tabella40[], 2, 0)</f>
        <v>63.1</v>
      </c>
      <c r="V412">
        <f>VLOOKUP(Tabella43[[#This Row],[DATA]],Tabella39[], 2, 0)</f>
        <v>58.33</v>
      </c>
      <c r="W412">
        <f>VLOOKUP(Tabella43[[#This Row],[DATA]],Tabella41[], 2, 0)</f>
        <v>25</v>
      </c>
      <c r="X412">
        <v>0</v>
      </c>
      <c r="Y412">
        <v>0</v>
      </c>
      <c r="AB412" s="45">
        <v>44262</v>
      </c>
      <c r="AC412" s="16">
        <v>87461.402000000002</v>
      </c>
      <c r="AD412" s="16">
        <v>126.23</v>
      </c>
      <c r="AE412" s="16">
        <v>178.33199999999999</v>
      </c>
      <c r="AF412" s="16">
        <v>1582.037</v>
      </c>
      <c r="AG412" s="16">
        <v>2.1120000000000001</v>
      </c>
      <c r="AH412" s="16">
        <v>5.0960000000000001</v>
      </c>
      <c r="AI412" s="16">
        <v>0.88</v>
      </c>
      <c r="AJ412" s="16">
        <v>29.577999999999999</v>
      </c>
      <c r="AK412" s="16">
        <v>113.395</v>
      </c>
      <c r="AL412" s="16"/>
      <c r="AM412" s="16">
        <v>106.955</v>
      </c>
      <c r="AN412" s="16">
        <v>1066.03</v>
      </c>
      <c r="AO412" s="16">
        <v>1.8320000000000001</v>
      </c>
      <c r="AP412" s="16">
        <v>4.5999999999999999E-2</v>
      </c>
      <c r="AQ412" s="16">
        <v>26.86</v>
      </c>
      <c r="AR412" s="16">
        <v>17.510000000000002</v>
      </c>
      <c r="AS412" s="17">
        <v>9.1199999999999992</v>
      </c>
      <c r="AU412" s="24">
        <v>44241</v>
      </c>
      <c r="AV412">
        <v>68.06</v>
      </c>
      <c r="AX412" s="24">
        <v>44241</v>
      </c>
      <c r="AY412">
        <v>66.349999999999994</v>
      </c>
      <c r="BA412" s="24">
        <v>44241</v>
      </c>
      <c r="BB412">
        <v>66.900000000000006</v>
      </c>
      <c r="BD412" s="24">
        <v>44241</v>
      </c>
      <c r="BE412">
        <v>62.5</v>
      </c>
    </row>
    <row r="413" spans="1:57" x14ac:dyDescent="0.3">
      <c r="A413" s="1">
        <v>44447</v>
      </c>
      <c r="B413" s="2">
        <v>4514.07</v>
      </c>
      <c r="C413" s="7">
        <v>219.32125157904969</v>
      </c>
      <c r="D413" s="39">
        <v>-1.3194454045593487E-3</v>
      </c>
      <c r="E413">
        <f>VLOOKUP(Tabella43[[#This Row],[DATA]],Tabella37[], 2, 0)</f>
        <v>121866.41899999999</v>
      </c>
      <c r="F413">
        <f>VLOOKUP(Tabella43[[#This Row],[DATA]],Tabella37[], 3, 0)</f>
        <v>545.28300000000002</v>
      </c>
      <c r="G413">
        <f>VLOOKUP(Tabella43[[#This Row],[DATA]],Tabella37[], 4, 0)</f>
        <v>449.60899999999998</v>
      </c>
      <c r="H413">
        <f>VLOOKUP(Tabella43[[#This Row],[DATA]],Tabella37[], 5, 0)</f>
        <v>1962.7950000000001</v>
      </c>
      <c r="I413">
        <f>VLOOKUP(Tabella43[[#This Row],[DATA]],Tabella37[], 6, 0)</f>
        <v>6.4580000000000002</v>
      </c>
      <c r="J413">
        <f>VLOOKUP(Tabella43[[#This Row],[DATA]],Tabella37[], 7, 0)</f>
        <v>4.5069999999999997</v>
      </c>
      <c r="K413">
        <f>VLOOKUP(Tabella43[[#This Row],[DATA]],Tabella37[], 8, 0)</f>
        <v>1.04</v>
      </c>
      <c r="L413">
        <f>VLOOKUP(Tabella43[[#This Row],[DATA]],Tabella37[], 9, 0)</f>
        <v>78.122</v>
      </c>
      <c r="M413">
        <f>VLOOKUP(Tabella43[[#This Row],[DATA]],Tabella37[], 10, 0)</f>
        <v>289.75599999999997</v>
      </c>
      <c r="N413">
        <f>VLOOKUP(Tabella43[[#This Row],[DATA]],Tabella37[], 13, 0)</f>
        <v>1637.3219999999999</v>
      </c>
      <c r="O413">
        <f>VLOOKUP(Tabella43[[#This Row],[DATA]],Tabella37[], 14, 0)</f>
        <v>4.4269999999999996</v>
      </c>
      <c r="P413">
        <f>VLOOKUP(Tabella43[[#This Row],[DATA]],Tabella37[], 15, 0)</f>
        <v>0.111</v>
      </c>
      <c r="Q413">
        <f>VLOOKUP(Tabella43[[#This Row],[DATA]],Tabella37[], 16, 0)</f>
        <v>112.08</v>
      </c>
      <c r="R413">
        <f>VLOOKUP(Tabella43[[#This Row],[DATA]],Tabella37[], 17, 0)</f>
        <v>61.85</v>
      </c>
      <c r="S413">
        <f>VLOOKUP(Tabella43[[#This Row],[DATA]],Tabella37[], 18, 0)</f>
        <v>52.66</v>
      </c>
      <c r="T413">
        <f>VLOOKUP(Tabella43[[#This Row],[DATA]],Tabella38[], 2, 0)</f>
        <v>57.87</v>
      </c>
      <c r="U413">
        <f>VLOOKUP(Tabella43[[#This Row],[DATA]],Tabella40[], 2, 0)</f>
        <v>63.1</v>
      </c>
      <c r="V413">
        <f>VLOOKUP(Tabella43[[#This Row],[DATA]],Tabella39[], 2, 0)</f>
        <v>58.33</v>
      </c>
      <c r="W413">
        <f>VLOOKUP(Tabella43[[#This Row],[DATA]],Tabella41[], 2, 0)</f>
        <v>25</v>
      </c>
      <c r="X413">
        <v>0</v>
      </c>
      <c r="Y413">
        <v>0</v>
      </c>
      <c r="AB413" s="45">
        <v>44263</v>
      </c>
      <c r="AC413" s="14">
        <v>87595.532000000007</v>
      </c>
      <c r="AD413" s="14">
        <v>134.13</v>
      </c>
      <c r="AE413" s="14">
        <v>173.708</v>
      </c>
      <c r="AF413" s="14">
        <v>1584.248</v>
      </c>
      <c r="AG413" s="14">
        <v>2.2109999999999999</v>
      </c>
      <c r="AH413" s="14">
        <v>4.7610000000000001</v>
      </c>
      <c r="AI413" s="14">
        <v>0.89</v>
      </c>
      <c r="AJ413" s="14">
        <v>29.404</v>
      </c>
      <c r="AK413" s="14">
        <v>113.146</v>
      </c>
      <c r="AL413" s="14"/>
      <c r="AM413" s="14"/>
      <c r="AN413" s="14">
        <v>1068.9680000000001</v>
      </c>
      <c r="AO413" s="14">
        <v>2.9380000000000002</v>
      </c>
      <c r="AP413" s="14">
        <v>4.4999999999999998E-2</v>
      </c>
      <c r="AQ413" s="14">
        <v>27.38</v>
      </c>
      <c r="AR413" s="14">
        <v>17.84</v>
      </c>
      <c r="AS413" s="15">
        <v>9.36</v>
      </c>
      <c r="AU413" s="24">
        <v>44242</v>
      </c>
      <c r="AV413">
        <v>68.06</v>
      </c>
      <c r="AX413" s="24">
        <v>44242</v>
      </c>
      <c r="AY413">
        <v>66.349999999999994</v>
      </c>
      <c r="BA413" s="24">
        <v>44242</v>
      </c>
      <c r="BB413">
        <v>66.900000000000006</v>
      </c>
      <c r="BD413" s="24">
        <v>44242</v>
      </c>
      <c r="BE413">
        <v>62.5</v>
      </c>
    </row>
    <row r="414" spans="1:57" x14ac:dyDescent="0.3">
      <c r="A414" s="3">
        <v>44448</v>
      </c>
      <c r="B414" s="4">
        <v>4493.28</v>
      </c>
      <c r="C414" s="8">
        <v>218.31114566125743</v>
      </c>
      <c r="D414" s="38">
        <v>-4.6162382762890315E-3</v>
      </c>
      <c r="E414">
        <f>VLOOKUP(Tabella43[[#This Row],[DATA]],Tabella37[], 2, 0)</f>
        <v>122344.75199999999</v>
      </c>
      <c r="F414">
        <f>VLOOKUP(Tabella43[[#This Row],[DATA]],Tabella37[], 3, 0)</f>
        <v>478.33199999999999</v>
      </c>
      <c r="G414">
        <f>VLOOKUP(Tabella43[[#This Row],[DATA]],Tabella37[], 4, 0)</f>
        <v>442.51600000000002</v>
      </c>
      <c r="H414">
        <f>VLOOKUP(Tabella43[[#This Row],[DATA]],Tabella37[], 5, 0)</f>
        <v>1972.473</v>
      </c>
      <c r="I414">
        <f>VLOOKUP(Tabella43[[#This Row],[DATA]],Tabella37[], 6, 0)</f>
        <v>9.6780000000000008</v>
      </c>
      <c r="J414">
        <f>VLOOKUP(Tabella43[[#This Row],[DATA]],Tabella37[], 7, 0)</f>
        <v>4.633</v>
      </c>
      <c r="K414">
        <f>VLOOKUP(Tabella43[[#This Row],[DATA]],Tabella37[], 8, 0)</f>
        <v>1.03</v>
      </c>
      <c r="L414">
        <f>VLOOKUP(Tabella43[[#This Row],[DATA]],Tabella37[], 9, 0)</f>
        <v>77.846000000000004</v>
      </c>
      <c r="M414">
        <f>VLOOKUP(Tabella43[[#This Row],[DATA]],Tabella37[], 10, 0)</f>
        <v>287.25299999999999</v>
      </c>
      <c r="N414">
        <f>VLOOKUP(Tabella43[[#This Row],[DATA]],Tabella37[], 13, 0)</f>
        <v>1641.1569999999999</v>
      </c>
      <c r="O414">
        <f>VLOOKUP(Tabella43[[#This Row],[DATA]],Tabella37[], 14, 0)</f>
        <v>3.835</v>
      </c>
      <c r="P414">
        <f>VLOOKUP(Tabella43[[#This Row],[DATA]],Tabella37[], 15, 0)</f>
        <v>0.11700000000000001</v>
      </c>
      <c r="Q414">
        <f>VLOOKUP(Tabella43[[#This Row],[DATA]],Tabella37[], 16, 0)</f>
        <v>112.28</v>
      </c>
      <c r="R414">
        <f>VLOOKUP(Tabella43[[#This Row],[DATA]],Tabella37[], 17, 0)</f>
        <v>61.94</v>
      </c>
      <c r="S414">
        <f>VLOOKUP(Tabella43[[#This Row],[DATA]],Tabella37[], 18, 0)</f>
        <v>52.76</v>
      </c>
      <c r="T414">
        <f>VLOOKUP(Tabella43[[#This Row],[DATA]],Tabella38[], 2, 0)</f>
        <v>57.87</v>
      </c>
      <c r="U414">
        <f>VLOOKUP(Tabella43[[#This Row],[DATA]],Tabella40[], 2, 0)</f>
        <v>63.1</v>
      </c>
      <c r="V414">
        <f>VLOOKUP(Tabella43[[#This Row],[DATA]],Tabella39[], 2, 0)</f>
        <v>58.33</v>
      </c>
      <c r="W414">
        <f>VLOOKUP(Tabella43[[#This Row],[DATA]],Tabella41[], 2, 0)</f>
        <v>25</v>
      </c>
      <c r="X414">
        <v>0</v>
      </c>
      <c r="Y414">
        <v>0</v>
      </c>
      <c r="AB414" s="45">
        <v>44264</v>
      </c>
      <c r="AC414" s="16">
        <v>87763.644</v>
      </c>
      <c r="AD414" s="16">
        <v>168.11199999999999</v>
      </c>
      <c r="AE414" s="16">
        <v>173.28</v>
      </c>
      <c r="AF414" s="16">
        <v>1589.67</v>
      </c>
      <c r="AG414" s="16">
        <v>5.4219999999999997</v>
      </c>
      <c r="AH414" s="16">
        <v>4.7030000000000003</v>
      </c>
      <c r="AI414" s="16">
        <v>0.9</v>
      </c>
      <c r="AJ414" s="16">
        <v>28.869</v>
      </c>
      <c r="AK414" s="16">
        <v>111.185</v>
      </c>
      <c r="AL414" s="16"/>
      <c r="AM414" s="16"/>
      <c r="AN414" s="16">
        <v>1073.5999999999999</v>
      </c>
      <c r="AO414" s="16">
        <v>4.6319999999999997</v>
      </c>
      <c r="AP414" s="16">
        <v>4.4999999999999998E-2</v>
      </c>
      <c r="AQ414" s="16">
        <v>27.86</v>
      </c>
      <c r="AR414" s="16">
        <v>18.16</v>
      </c>
      <c r="AS414" s="17">
        <v>9.5399999999999991</v>
      </c>
      <c r="AU414" s="24">
        <v>44243</v>
      </c>
      <c r="AV414">
        <v>68.06</v>
      </c>
      <c r="AX414" s="24">
        <v>44243</v>
      </c>
      <c r="AY414">
        <v>66.349999999999994</v>
      </c>
      <c r="BA414" s="24">
        <v>44243</v>
      </c>
      <c r="BB414">
        <v>66.900000000000006</v>
      </c>
      <c r="BD414" s="24">
        <v>44243</v>
      </c>
      <c r="BE414">
        <v>62.5</v>
      </c>
    </row>
    <row r="415" spans="1:57" x14ac:dyDescent="0.3">
      <c r="A415" s="1">
        <v>44449</v>
      </c>
      <c r="B415" s="2">
        <v>4458.58</v>
      </c>
      <c r="C415" s="7">
        <v>216.62520649110874</v>
      </c>
      <c r="D415" s="39">
        <v>-7.7526176231306546E-3</v>
      </c>
      <c r="E415">
        <f>VLOOKUP(Tabella43[[#This Row],[DATA]],Tabella37[], 2, 0)</f>
        <v>123027.253</v>
      </c>
      <c r="F415">
        <f>VLOOKUP(Tabella43[[#This Row],[DATA]],Tabella37[], 3, 0)</f>
        <v>682.50099999999998</v>
      </c>
      <c r="G415">
        <f>VLOOKUP(Tabella43[[#This Row],[DATA]],Tabella37[], 4, 0)</f>
        <v>439.28899999999999</v>
      </c>
      <c r="H415">
        <f>VLOOKUP(Tabella43[[#This Row],[DATA]],Tabella37[], 5, 0)</f>
        <v>1979.46</v>
      </c>
      <c r="I415">
        <f>VLOOKUP(Tabella43[[#This Row],[DATA]],Tabella37[], 6, 0)</f>
        <v>6.9870000000000001</v>
      </c>
      <c r="J415">
        <f>VLOOKUP(Tabella43[[#This Row],[DATA]],Tabella37[], 7, 0)</f>
        <v>4.8129999999999997</v>
      </c>
      <c r="K415">
        <f>VLOOKUP(Tabella43[[#This Row],[DATA]],Tabella37[], 8, 0)</f>
        <v>1.02</v>
      </c>
      <c r="L415">
        <f>VLOOKUP(Tabella43[[#This Row],[DATA]],Tabella37[], 9, 0)</f>
        <v>77.299000000000007</v>
      </c>
      <c r="M415">
        <f>VLOOKUP(Tabella43[[#This Row],[DATA]],Tabella37[], 10, 0)</f>
        <v>283.74799999999999</v>
      </c>
      <c r="N415">
        <f>VLOOKUP(Tabella43[[#This Row],[DATA]],Tabella37[], 13, 0)</f>
        <v>1643.9059999999999</v>
      </c>
      <c r="O415">
        <f>VLOOKUP(Tabella43[[#This Row],[DATA]],Tabella37[], 14, 0)</f>
        <v>2.7490000000000001</v>
      </c>
      <c r="P415">
        <f>VLOOKUP(Tabella43[[#This Row],[DATA]],Tabella37[], 15, 0)</f>
        <v>0.129</v>
      </c>
      <c r="Q415">
        <f>VLOOKUP(Tabella43[[#This Row],[DATA]],Tabella37[], 16, 0)</f>
        <v>112.56</v>
      </c>
      <c r="R415">
        <f>VLOOKUP(Tabella43[[#This Row],[DATA]],Tabella37[], 17, 0)</f>
        <v>62.05</v>
      </c>
      <c r="S415">
        <f>VLOOKUP(Tabella43[[#This Row],[DATA]],Tabella37[], 18, 0)</f>
        <v>52.9</v>
      </c>
      <c r="T415">
        <f>VLOOKUP(Tabella43[[#This Row],[DATA]],Tabella38[], 2, 0)</f>
        <v>57.87</v>
      </c>
      <c r="U415">
        <f>VLOOKUP(Tabella43[[#This Row],[DATA]],Tabella40[], 2, 0)</f>
        <v>63.1</v>
      </c>
      <c r="V415">
        <f>VLOOKUP(Tabella43[[#This Row],[DATA]],Tabella39[], 2, 0)</f>
        <v>58.33</v>
      </c>
      <c r="W415">
        <f>VLOOKUP(Tabella43[[#This Row],[DATA]],Tabella41[], 2, 0)</f>
        <v>25</v>
      </c>
      <c r="X415">
        <v>0</v>
      </c>
      <c r="Y415">
        <v>0</v>
      </c>
      <c r="AB415" s="45">
        <v>44265</v>
      </c>
      <c r="AC415" s="14">
        <v>87938.376000000004</v>
      </c>
      <c r="AD415" s="14">
        <v>174.732</v>
      </c>
      <c r="AE415" s="14">
        <v>169.42500000000001</v>
      </c>
      <c r="AF415" s="14">
        <v>1594.386</v>
      </c>
      <c r="AG415" s="14">
        <v>4.7160000000000002</v>
      </c>
      <c r="AH415" s="14">
        <v>4.3120000000000003</v>
      </c>
      <c r="AI415" s="14">
        <v>0.9</v>
      </c>
      <c r="AJ415" s="14">
        <v>28.401</v>
      </c>
      <c r="AK415" s="14">
        <v>110.06699999999999</v>
      </c>
      <c r="AL415" s="14"/>
      <c r="AM415" s="14"/>
      <c r="AN415" s="14">
        <v>1078.4549999999999</v>
      </c>
      <c r="AO415" s="14">
        <v>4.8550000000000004</v>
      </c>
      <c r="AP415" s="14">
        <v>4.4999999999999998E-2</v>
      </c>
      <c r="AQ415" s="14">
        <v>28.46</v>
      </c>
      <c r="AR415" s="14">
        <v>18.57</v>
      </c>
      <c r="AS415" s="15">
        <v>9.7799999999999994</v>
      </c>
      <c r="AU415" s="24">
        <v>44244</v>
      </c>
      <c r="AV415">
        <v>68.06</v>
      </c>
      <c r="AX415" s="24">
        <v>44244</v>
      </c>
      <c r="AY415">
        <v>66.349999999999994</v>
      </c>
      <c r="BA415" s="24">
        <v>44244</v>
      </c>
      <c r="BB415">
        <v>66.900000000000006</v>
      </c>
      <c r="BD415" s="24">
        <v>44244</v>
      </c>
      <c r="BE415">
        <v>62.5</v>
      </c>
    </row>
    <row r="416" spans="1:57" x14ac:dyDescent="0.3">
      <c r="A416" s="3">
        <v>44452</v>
      </c>
      <c r="B416" s="4">
        <v>4468.7299999999996</v>
      </c>
      <c r="C416" s="8">
        <v>217.11835584491303</v>
      </c>
      <c r="D416" s="38">
        <v>2.273922239413449E-3</v>
      </c>
      <c r="E416">
        <f>VLOOKUP(Tabella43[[#This Row],[DATA]],Tabella37[], 2, 0)</f>
        <v>124107.712</v>
      </c>
      <c r="F416">
        <f>VLOOKUP(Tabella43[[#This Row],[DATA]],Tabella37[], 3, 0)</f>
        <v>781.43700000000001</v>
      </c>
      <c r="G416">
        <f>VLOOKUP(Tabella43[[#This Row],[DATA]],Tabella37[], 4, 0)</f>
        <v>516.65300000000002</v>
      </c>
      <c r="H416">
        <f>VLOOKUP(Tabella43[[#This Row],[DATA]],Tabella37[], 5, 0)</f>
        <v>1988.8140000000001</v>
      </c>
      <c r="I416">
        <f>VLOOKUP(Tabella43[[#This Row],[DATA]],Tabella37[], 6, 0)</f>
        <v>6.4160000000000004</v>
      </c>
      <c r="J416">
        <f>VLOOKUP(Tabella43[[#This Row],[DATA]],Tabella37[], 7, 0)</f>
        <v>5.5369999999999999</v>
      </c>
      <c r="K416">
        <f>VLOOKUP(Tabella43[[#This Row],[DATA]],Tabella37[], 8, 0)</f>
        <v>1.06</v>
      </c>
      <c r="L416">
        <f>VLOOKUP(Tabella43[[#This Row],[DATA]],Tabella37[], 9, 0)</f>
        <v>76.494</v>
      </c>
      <c r="M416">
        <f>VLOOKUP(Tabella43[[#This Row],[DATA]],Tabella37[], 10, 0)</f>
        <v>276.28399999999999</v>
      </c>
      <c r="N416">
        <f>VLOOKUP(Tabella43[[#This Row],[DATA]],Tabella37[], 13, 0)</f>
        <v>0</v>
      </c>
      <c r="O416">
        <f>VLOOKUP(Tabella43[[#This Row],[DATA]],Tabella37[], 14, 0)</f>
        <v>0</v>
      </c>
      <c r="P416">
        <f>VLOOKUP(Tabella43[[#This Row],[DATA]],Tabella37[], 15, 0)</f>
        <v>0</v>
      </c>
      <c r="Q416">
        <f>VLOOKUP(Tabella43[[#This Row],[DATA]],Tabella37[], 16, 0)</f>
        <v>113.23</v>
      </c>
      <c r="R416">
        <f>VLOOKUP(Tabella43[[#This Row],[DATA]],Tabella37[], 17, 0)</f>
        <v>62.35</v>
      </c>
      <c r="S416">
        <f>VLOOKUP(Tabella43[[#This Row],[DATA]],Tabella37[], 18, 0)</f>
        <v>53.22</v>
      </c>
      <c r="T416">
        <f>VLOOKUP(Tabella43[[#This Row],[DATA]],Tabella38[], 2, 0)</f>
        <v>61.57</v>
      </c>
      <c r="U416">
        <f>VLOOKUP(Tabella43[[#This Row],[DATA]],Tabella40[], 2, 0)</f>
        <v>65.48</v>
      </c>
      <c r="V416">
        <f>VLOOKUP(Tabella43[[#This Row],[DATA]],Tabella39[], 2, 0)</f>
        <v>60.42</v>
      </c>
      <c r="W416">
        <f>VLOOKUP(Tabella43[[#This Row],[DATA]],Tabella41[], 2, 0)</f>
        <v>25</v>
      </c>
      <c r="X416">
        <v>0</v>
      </c>
      <c r="Y416">
        <v>0</v>
      </c>
      <c r="AB416" s="45">
        <v>44266</v>
      </c>
      <c r="AC416" s="16">
        <v>88126.926000000007</v>
      </c>
      <c r="AD416" s="16">
        <v>188.55</v>
      </c>
      <c r="AE416" s="16">
        <v>167.07599999999999</v>
      </c>
      <c r="AF416" s="16">
        <v>1599.0650000000001</v>
      </c>
      <c r="AG416" s="16">
        <v>4.68</v>
      </c>
      <c r="AH416" s="16">
        <v>4.1559999999999997</v>
      </c>
      <c r="AI416" s="16">
        <v>0.91</v>
      </c>
      <c r="AJ416" s="16">
        <v>27.760999999999999</v>
      </c>
      <c r="AK416" s="16">
        <v>107.82599999999999</v>
      </c>
      <c r="AL416" s="16"/>
      <c r="AM416" s="16"/>
      <c r="AN416" s="16">
        <v>1082.961</v>
      </c>
      <c r="AO416" s="16">
        <v>4.5049999999999999</v>
      </c>
      <c r="AP416" s="16">
        <v>4.3999999999999997E-2</v>
      </c>
      <c r="AQ416" s="16">
        <v>29.2</v>
      </c>
      <c r="AR416" s="16">
        <v>19.05</v>
      </c>
      <c r="AS416" s="17">
        <v>10.07</v>
      </c>
      <c r="AU416" s="24">
        <v>44245</v>
      </c>
      <c r="AV416">
        <v>68.06</v>
      </c>
      <c r="AX416" s="24">
        <v>44245</v>
      </c>
      <c r="AY416">
        <v>66.349999999999994</v>
      </c>
      <c r="BA416" s="24">
        <v>44245</v>
      </c>
      <c r="BB416">
        <v>66.900000000000006</v>
      </c>
      <c r="BD416" s="24">
        <v>44245</v>
      </c>
      <c r="BE416">
        <v>62.5</v>
      </c>
    </row>
    <row r="417" spans="1:57" x14ac:dyDescent="0.3">
      <c r="A417" s="1">
        <v>44453</v>
      </c>
      <c r="B417" s="2">
        <v>4443.05</v>
      </c>
      <c r="C417" s="7">
        <v>215.87066368671657</v>
      </c>
      <c r="D417" s="39">
        <v>-5.763174377801784E-3</v>
      </c>
      <c r="E417">
        <f>VLOOKUP(Tabella43[[#This Row],[DATA]],Tabella37[], 2, 0)</f>
        <v>124541.258</v>
      </c>
      <c r="F417">
        <f>VLOOKUP(Tabella43[[#This Row],[DATA]],Tabella37[], 3, 0)</f>
        <v>433.54599999999999</v>
      </c>
      <c r="G417">
        <f>VLOOKUP(Tabella43[[#This Row],[DATA]],Tabella37[], 4, 0)</f>
        <v>460.017</v>
      </c>
      <c r="H417">
        <f>VLOOKUP(Tabella43[[#This Row],[DATA]],Tabella37[], 5, 0)</f>
        <v>1994.289</v>
      </c>
      <c r="I417">
        <f>VLOOKUP(Tabella43[[#This Row],[DATA]],Tabella37[], 6, 0)</f>
        <v>5.476</v>
      </c>
      <c r="J417">
        <f>VLOOKUP(Tabella43[[#This Row],[DATA]],Tabella37[], 7, 0)</f>
        <v>5.4219999999999997</v>
      </c>
      <c r="K417">
        <f>VLOOKUP(Tabella43[[#This Row],[DATA]],Tabella37[], 8, 0)</f>
        <v>1.03</v>
      </c>
      <c r="L417">
        <f>VLOOKUP(Tabella43[[#This Row],[DATA]],Tabella37[], 9, 0)</f>
        <v>75.488</v>
      </c>
      <c r="M417">
        <f>VLOOKUP(Tabella43[[#This Row],[DATA]],Tabella37[], 10, 0)</f>
        <v>271.67599999999999</v>
      </c>
      <c r="N417">
        <f>VLOOKUP(Tabella43[[#This Row],[DATA]],Tabella37[], 13, 0)</f>
        <v>0</v>
      </c>
      <c r="O417">
        <f>VLOOKUP(Tabella43[[#This Row],[DATA]],Tabella37[], 14, 0)</f>
        <v>0</v>
      </c>
      <c r="P417">
        <f>VLOOKUP(Tabella43[[#This Row],[DATA]],Tabella37[], 15, 0)</f>
        <v>0</v>
      </c>
      <c r="Q417">
        <f>VLOOKUP(Tabella43[[#This Row],[DATA]],Tabella37[], 16, 0)</f>
        <v>113.42</v>
      </c>
      <c r="R417">
        <f>VLOOKUP(Tabella43[[#This Row],[DATA]],Tabella37[], 17, 0)</f>
        <v>62.43</v>
      </c>
      <c r="S417">
        <f>VLOOKUP(Tabella43[[#This Row],[DATA]],Tabella37[], 18, 0)</f>
        <v>53.31</v>
      </c>
      <c r="T417">
        <f>VLOOKUP(Tabella43[[#This Row],[DATA]],Tabella38[], 2, 0)</f>
        <v>0</v>
      </c>
      <c r="U417">
        <f>VLOOKUP(Tabella43[[#This Row],[DATA]],Tabella40[], 2, 0)</f>
        <v>0</v>
      </c>
      <c r="V417">
        <f>VLOOKUP(Tabella43[[#This Row],[DATA]],Tabella39[], 2, 0)</f>
        <v>60.42</v>
      </c>
      <c r="W417">
        <f>VLOOKUP(Tabella43[[#This Row],[DATA]],Tabella41[], 2, 0)</f>
        <v>0</v>
      </c>
      <c r="X417">
        <v>0</v>
      </c>
      <c r="Y417">
        <v>0</v>
      </c>
      <c r="AB417" s="45">
        <v>44267</v>
      </c>
      <c r="AC417" s="14">
        <v>88311.982000000004</v>
      </c>
      <c r="AD417" s="14">
        <v>185.05600000000001</v>
      </c>
      <c r="AE417" s="14">
        <v>164.79400000000001</v>
      </c>
      <c r="AF417" s="14">
        <v>1603.7059999999999</v>
      </c>
      <c r="AG417" s="14">
        <v>4.641</v>
      </c>
      <c r="AH417" s="14">
        <v>4.0449999999999999</v>
      </c>
      <c r="AI417" s="14">
        <v>0.92</v>
      </c>
      <c r="AJ417" s="14">
        <v>27.393999999999998</v>
      </c>
      <c r="AK417" s="14">
        <v>107.015</v>
      </c>
      <c r="AL417" s="14"/>
      <c r="AM417" s="14"/>
      <c r="AN417" s="14">
        <v>1087.1659999999999</v>
      </c>
      <c r="AO417" s="14">
        <v>4.2060000000000004</v>
      </c>
      <c r="AP417" s="14">
        <v>4.3999999999999997E-2</v>
      </c>
      <c r="AQ417" s="14">
        <v>30.07</v>
      </c>
      <c r="AR417" s="14">
        <v>19.61</v>
      </c>
      <c r="AS417" s="15">
        <v>10.41</v>
      </c>
      <c r="AU417" s="24">
        <v>44246</v>
      </c>
      <c r="AV417">
        <v>68.06</v>
      </c>
      <c r="AX417" s="24">
        <v>44246</v>
      </c>
      <c r="AY417">
        <v>66.349999999999994</v>
      </c>
      <c r="BA417" s="24">
        <v>44246</v>
      </c>
      <c r="BB417">
        <v>66.900000000000006</v>
      </c>
      <c r="BD417" s="24">
        <v>44246</v>
      </c>
      <c r="BE417">
        <v>62.5</v>
      </c>
    </row>
    <row r="418" spans="1:57" x14ac:dyDescent="0.3">
      <c r="A418" s="3">
        <v>44454</v>
      </c>
      <c r="B418" s="4">
        <v>4480.7</v>
      </c>
      <c r="C418" s="8">
        <v>217.69993197939951</v>
      </c>
      <c r="D418" s="38">
        <v>8.4382066732458984E-3</v>
      </c>
      <c r="E418">
        <f>VLOOKUP(Tabella43[[#This Row],[DATA]],Tabella37[], 2, 0)</f>
        <v>125040.736</v>
      </c>
      <c r="F418">
        <f>VLOOKUP(Tabella43[[#This Row],[DATA]],Tabella37[], 3, 0)</f>
        <v>499.47899999999998</v>
      </c>
      <c r="G418">
        <f>VLOOKUP(Tabella43[[#This Row],[DATA]],Tabella37[], 4, 0)</f>
        <v>453.47399999999999</v>
      </c>
      <c r="H418">
        <f>VLOOKUP(Tabella43[[#This Row],[DATA]],Tabella37[], 5, 0)</f>
        <v>2002.3330000000001</v>
      </c>
      <c r="I418">
        <f>VLOOKUP(Tabella43[[#This Row],[DATA]],Tabella37[], 6, 0)</f>
        <v>8.0440000000000005</v>
      </c>
      <c r="J418">
        <f>VLOOKUP(Tabella43[[#This Row],[DATA]],Tabella37[], 7, 0)</f>
        <v>5.6479999999999997</v>
      </c>
      <c r="K418">
        <f>VLOOKUP(Tabella43[[#This Row],[DATA]],Tabella37[], 8, 0)</f>
        <v>0</v>
      </c>
      <c r="L418">
        <f>VLOOKUP(Tabella43[[#This Row],[DATA]],Tabella37[], 9, 0)</f>
        <v>75.256</v>
      </c>
      <c r="M418">
        <f>VLOOKUP(Tabella43[[#This Row],[DATA]],Tabella37[], 10, 0)</f>
        <v>270.58300000000003</v>
      </c>
      <c r="N418">
        <f>VLOOKUP(Tabella43[[#This Row],[DATA]],Tabella37[], 13, 0)</f>
        <v>0</v>
      </c>
      <c r="O418">
        <f>VLOOKUP(Tabella43[[#This Row],[DATA]],Tabella37[], 14, 0)</f>
        <v>0</v>
      </c>
      <c r="P418">
        <f>VLOOKUP(Tabella43[[#This Row],[DATA]],Tabella37[], 15, 0)</f>
        <v>0</v>
      </c>
      <c r="Q418">
        <f>VLOOKUP(Tabella43[[#This Row],[DATA]],Tabella37[], 16, 0)</f>
        <v>113.67</v>
      </c>
      <c r="R418">
        <f>VLOOKUP(Tabella43[[#This Row],[DATA]],Tabella37[], 17, 0)</f>
        <v>62.55</v>
      </c>
      <c r="S418">
        <f>VLOOKUP(Tabella43[[#This Row],[DATA]],Tabella37[], 18, 0)</f>
        <v>53.43</v>
      </c>
      <c r="T418">
        <f>VLOOKUP(Tabella43[[#This Row],[DATA]],Tabella38[], 2, 0)</f>
        <v>0</v>
      </c>
      <c r="U418">
        <f>VLOOKUP(Tabella43[[#This Row],[DATA]],Tabella40[], 2, 0)</f>
        <v>0</v>
      </c>
      <c r="V418">
        <f>VLOOKUP(Tabella43[[#This Row],[DATA]],Tabella39[], 2, 0)</f>
        <v>60.42</v>
      </c>
      <c r="W418">
        <f>VLOOKUP(Tabella43[[#This Row],[DATA]],Tabella41[], 2, 0)</f>
        <v>0</v>
      </c>
      <c r="X418">
        <v>0</v>
      </c>
      <c r="Y418">
        <v>0</v>
      </c>
      <c r="AB418" s="45">
        <v>44268</v>
      </c>
      <c r="AC418" s="16">
        <v>88472.857999999993</v>
      </c>
      <c r="AD418" s="16">
        <v>160.876</v>
      </c>
      <c r="AE418" s="16">
        <v>162.52699999999999</v>
      </c>
      <c r="AF418" s="16">
        <v>1606.8030000000001</v>
      </c>
      <c r="AG418" s="16">
        <v>3.097</v>
      </c>
      <c r="AH418" s="16">
        <v>3.84</v>
      </c>
      <c r="AI418" s="16">
        <v>0.93</v>
      </c>
      <c r="AJ418" s="16">
        <v>26.754999999999999</v>
      </c>
      <c r="AK418" s="16">
        <v>105.033</v>
      </c>
      <c r="AL418" s="16"/>
      <c r="AM418" s="16"/>
      <c r="AN418" s="16">
        <v>1090.248</v>
      </c>
      <c r="AO418" s="16">
        <v>3.081</v>
      </c>
      <c r="AP418" s="16">
        <v>4.3999999999999997E-2</v>
      </c>
      <c r="AQ418" s="16">
        <v>31.43</v>
      </c>
      <c r="AR418" s="16">
        <v>20.48</v>
      </c>
      <c r="AS418" s="17">
        <v>10.98</v>
      </c>
      <c r="AU418" s="24">
        <v>44247</v>
      </c>
      <c r="AV418">
        <v>68.06</v>
      </c>
      <c r="AX418" s="24">
        <v>44247</v>
      </c>
      <c r="AY418">
        <v>66.349999999999994</v>
      </c>
      <c r="BA418" s="24">
        <v>44247</v>
      </c>
      <c r="BB418">
        <v>66.900000000000006</v>
      </c>
      <c r="BD418" s="24">
        <v>44247</v>
      </c>
      <c r="BE418">
        <v>62.5</v>
      </c>
    </row>
    <row r="419" spans="1:57" x14ac:dyDescent="0.3">
      <c r="AB419" s="45">
        <v>44269</v>
      </c>
      <c r="AC419" s="14">
        <v>88589.097999999998</v>
      </c>
      <c r="AD419" s="14">
        <v>116.24</v>
      </c>
      <c r="AE419" s="14">
        <v>161.09899999999999</v>
      </c>
      <c r="AF419" s="14">
        <v>1608.56</v>
      </c>
      <c r="AG419" s="14">
        <v>1.7569999999999999</v>
      </c>
      <c r="AH419" s="14">
        <v>3.7890000000000001</v>
      </c>
      <c r="AI419" s="14">
        <v>0.95</v>
      </c>
      <c r="AJ419" s="14">
        <v>26.358000000000001</v>
      </c>
      <c r="AK419" s="14">
        <v>103.318</v>
      </c>
      <c r="AL419" s="14"/>
      <c r="AM419" s="14">
        <v>101.26900000000001</v>
      </c>
      <c r="AN419" s="14">
        <v>1091.989</v>
      </c>
      <c r="AO419" s="14">
        <v>1.7410000000000001</v>
      </c>
      <c r="AP419" s="14">
        <v>4.2999999999999997E-2</v>
      </c>
      <c r="AQ419" s="14">
        <v>31.83</v>
      </c>
      <c r="AR419" s="14">
        <v>20.75</v>
      </c>
      <c r="AS419" s="15">
        <v>11.14</v>
      </c>
      <c r="AU419" s="24">
        <v>44248</v>
      </c>
      <c r="AV419">
        <v>68.06</v>
      </c>
      <c r="AX419" s="24">
        <v>44248</v>
      </c>
      <c r="AY419">
        <v>66.349999999999994</v>
      </c>
      <c r="BA419" s="24">
        <v>44248</v>
      </c>
      <c r="BB419">
        <v>66.900000000000006</v>
      </c>
      <c r="BD419" s="24">
        <v>44248</v>
      </c>
      <c r="BE419">
        <v>62.5</v>
      </c>
    </row>
    <row r="420" spans="1:57" x14ac:dyDescent="0.3">
      <c r="AB420" s="45">
        <v>44270</v>
      </c>
      <c r="AC420" s="16">
        <v>88755.055999999997</v>
      </c>
      <c r="AD420" s="16">
        <v>165.958</v>
      </c>
      <c r="AE420" s="16">
        <v>165.64599999999999</v>
      </c>
      <c r="AF420" s="16">
        <v>1610.807</v>
      </c>
      <c r="AG420" s="16">
        <v>2.2469999999999999</v>
      </c>
      <c r="AH420" s="16">
        <v>3.794</v>
      </c>
      <c r="AI420" s="16">
        <v>0.96</v>
      </c>
      <c r="AJ420" s="16">
        <v>26.396999999999998</v>
      </c>
      <c r="AK420" s="16">
        <v>104.18600000000001</v>
      </c>
      <c r="AL420" s="16"/>
      <c r="AM420" s="16"/>
      <c r="AN420" s="16">
        <v>1094.837</v>
      </c>
      <c r="AO420" s="16">
        <v>2.8479999999999999</v>
      </c>
      <c r="AP420" s="16">
        <v>4.4999999999999998E-2</v>
      </c>
      <c r="AQ420" s="16">
        <v>32.43</v>
      </c>
      <c r="AR420" s="16">
        <v>21.13</v>
      </c>
      <c r="AS420" s="17">
        <v>11.4</v>
      </c>
      <c r="AU420" s="24">
        <v>44249</v>
      </c>
      <c r="AV420">
        <v>68.06</v>
      </c>
      <c r="AX420" s="24">
        <v>44249</v>
      </c>
      <c r="AY420">
        <v>66.349999999999994</v>
      </c>
      <c r="BA420" s="24">
        <v>44249</v>
      </c>
      <c r="BB420">
        <v>66.900000000000006</v>
      </c>
      <c r="BD420" s="24">
        <v>44249</v>
      </c>
      <c r="BE420">
        <v>62.5</v>
      </c>
    </row>
    <row r="421" spans="1:57" x14ac:dyDescent="0.3">
      <c r="AB421" s="45">
        <v>44271</v>
      </c>
      <c r="AC421" s="14">
        <v>88918.212</v>
      </c>
      <c r="AD421" s="14">
        <v>163.15600000000001</v>
      </c>
      <c r="AE421" s="14">
        <v>164.93799999999999</v>
      </c>
      <c r="AF421" s="14">
        <v>1614.3489999999999</v>
      </c>
      <c r="AG421" s="14">
        <v>3.5409999999999999</v>
      </c>
      <c r="AH421" s="14">
        <v>3.5259999999999998</v>
      </c>
      <c r="AI421" s="14">
        <v>0.96</v>
      </c>
      <c r="AJ421" s="14">
        <v>26.241</v>
      </c>
      <c r="AK421" s="14">
        <v>103.816</v>
      </c>
      <c r="AL421" s="14"/>
      <c r="AM421" s="14"/>
      <c r="AN421" s="14">
        <v>1099.337</v>
      </c>
      <c r="AO421" s="14">
        <v>4.5</v>
      </c>
      <c r="AP421" s="14">
        <v>4.4999999999999998E-2</v>
      </c>
      <c r="AQ421" s="14">
        <v>32.93</v>
      </c>
      <c r="AR421" s="14">
        <v>21.45</v>
      </c>
      <c r="AS421" s="15">
        <v>11.61</v>
      </c>
      <c r="AU421" s="24">
        <v>44250</v>
      </c>
      <c r="AV421">
        <v>68.06</v>
      </c>
      <c r="AX421" s="24">
        <v>44250</v>
      </c>
      <c r="AY421">
        <v>66.349999999999994</v>
      </c>
      <c r="BA421" s="24">
        <v>44250</v>
      </c>
      <c r="BB421">
        <v>66.900000000000006</v>
      </c>
      <c r="BD421" s="24">
        <v>44250</v>
      </c>
      <c r="BE421">
        <v>62.5</v>
      </c>
    </row>
    <row r="422" spans="1:57" x14ac:dyDescent="0.3">
      <c r="AB422" s="45">
        <v>44272</v>
      </c>
      <c r="AC422" s="16">
        <v>89096.601999999999</v>
      </c>
      <c r="AD422" s="16">
        <v>178.39099999999999</v>
      </c>
      <c r="AE422" s="16">
        <v>165.46100000000001</v>
      </c>
      <c r="AF422" s="16">
        <v>1618.0340000000001</v>
      </c>
      <c r="AG422" s="16">
        <v>3.6859999999999999</v>
      </c>
      <c r="AH422" s="16">
        <v>3.3780000000000001</v>
      </c>
      <c r="AI422" s="16">
        <v>0.96</v>
      </c>
      <c r="AJ422" s="16">
        <v>26.079000000000001</v>
      </c>
      <c r="AK422" s="16">
        <v>103.876</v>
      </c>
      <c r="AL422" s="16"/>
      <c r="AM422" s="16"/>
      <c r="AN422" s="16">
        <v>1104.1969999999999</v>
      </c>
      <c r="AO422" s="16">
        <v>4.8600000000000003</v>
      </c>
      <c r="AP422" s="16">
        <v>4.4999999999999998E-2</v>
      </c>
      <c r="AQ422" s="16">
        <v>33.61</v>
      </c>
      <c r="AR422" s="16">
        <v>21.9</v>
      </c>
      <c r="AS422" s="17">
        <v>11.89</v>
      </c>
      <c r="AU422" s="24">
        <v>44251</v>
      </c>
      <c r="AV422">
        <v>68.06</v>
      </c>
      <c r="AX422" s="24">
        <v>44251</v>
      </c>
      <c r="AY422">
        <v>66.349999999999994</v>
      </c>
      <c r="BA422" s="24">
        <v>44251</v>
      </c>
      <c r="BB422">
        <v>66.900000000000006</v>
      </c>
      <c r="BD422" s="24">
        <v>44251</v>
      </c>
      <c r="BE422">
        <v>62.5</v>
      </c>
    </row>
    <row r="423" spans="1:57" x14ac:dyDescent="0.3">
      <c r="AB423" s="45">
        <v>44273</v>
      </c>
      <c r="AC423" s="14">
        <v>89277.888999999996</v>
      </c>
      <c r="AD423" s="14">
        <v>181.286</v>
      </c>
      <c r="AE423" s="14">
        <v>164.423</v>
      </c>
      <c r="AF423" s="14">
        <v>1622.9780000000001</v>
      </c>
      <c r="AG423" s="14">
        <v>4.944</v>
      </c>
      <c r="AH423" s="14">
        <v>3.4159999999999999</v>
      </c>
      <c r="AI423" s="14">
        <v>0.97</v>
      </c>
      <c r="AJ423" s="14">
        <v>25.594999999999999</v>
      </c>
      <c r="AK423" s="14">
        <v>102.398</v>
      </c>
      <c r="AL423" s="14"/>
      <c r="AM423" s="14"/>
      <c r="AN423" s="14">
        <v>1108.6289999999999</v>
      </c>
      <c r="AO423" s="14">
        <v>4.4320000000000004</v>
      </c>
      <c r="AP423" s="14">
        <v>4.4999999999999998E-2</v>
      </c>
      <c r="AQ423" s="14">
        <v>34.409999999999997</v>
      </c>
      <c r="AR423" s="14">
        <v>22.45</v>
      </c>
      <c r="AS423" s="15">
        <v>12.19</v>
      </c>
      <c r="AU423" s="24">
        <v>44252</v>
      </c>
      <c r="AV423">
        <v>68.06</v>
      </c>
      <c r="AX423" s="24">
        <v>44252</v>
      </c>
      <c r="AY423">
        <v>66.349999999999994</v>
      </c>
      <c r="BA423" s="24">
        <v>44252</v>
      </c>
      <c r="BB423">
        <v>66.900000000000006</v>
      </c>
      <c r="BD423" s="24">
        <v>44252</v>
      </c>
      <c r="BE423">
        <v>62.5</v>
      </c>
    </row>
    <row r="424" spans="1:57" x14ac:dyDescent="0.3">
      <c r="AB424" s="45">
        <v>44274</v>
      </c>
      <c r="AC424" s="16">
        <v>89464.044999999998</v>
      </c>
      <c r="AD424" s="16">
        <v>186.15600000000001</v>
      </c>
      <c r="AE424" s="16">
        <v>164.58</v>
      </c>
      <c r="AF424" s="16">
        <v>1626.364</v>
      </c>
      <c r="AG424" s="16">
        <v>3.3849999999999998</v>
      </c>
      <c r="AH424" s="16">
        <v>3.2370000000000001</v>
      </c>
      <c r="AI424" s="16">
        <v>0.98</v>
      </c>
      <c r="AJ424" s="16">
        <v>25.297999999999998</v>
      </c>
      <c r="AK424" s="16">
        <v>102.188</v>
      </c>
      <c r="AL424" s="16"/>
      <c r="AM424" s="16"/>
      <c r="AN424" s="16">
        <v>1112.6659999999999</v>
      </c>
      <c r="AO424" s="16">
        <v>4.0380000000000003</v>
      </c>
      <c r="AP424" s="16">
        <v>4.4999999999999998E-2</v>
      </c>
      <c r="AQ424" s="16">
        <v>35.18</v>
      </c>
      <c r="AR424" s="16">
        <v>22.96</v>
      </c>
      <c r="AS424" s="17">
        <v>12.47</v>
      </c>
      <c r="AU424" s="24">
        <v>44253</v>
      </c>
      <c r="AV424">
        <v>68.06</v>
      </c>
      <c r="AX424" s="24">
        <v>44253</v>
      </c>
      <c r="AY424">
        <v>66.349999999999994</v>
      </c>
      <c r="BA424" s="24">
        <v>44253</v>
      </c>
      <c r="BB424">
        <v>66.900000000000006</v>
      </c>
      <c r="BD424" s="24">
        <v>44253</v>
      </c>
      <c r="BE424">
        <v>62.5</v>
      </c>
    </row>
    <row r="425" spans="1:57" x14ac:dyDescent="0.3">
      <c r="AB425" s="45">
        <v>44275</v>
      </c>
      <c r="AC425" s="14">
        <v>89634.115000000005</v>
      </c>
      <c r="AD425" s="14">
        <v>170.07</v>
      </c>
      <c r="AE425" s="14">
        <v>165.89400000000001</v>
      </c>
      <c r="AF425" s="14">
        <v>1628.587</v>
      </c>
      <c r="AG425" s="14">
        <v>2.2229999999999999</v>
      </c>
      <c r="AH425" s="14">
        <v>3.1120000000000001</v>
      </c>
      <c r="AI425" s="14">
        <v>1</v>
      </c>
      <c r="AJ425" s="14">
        <v>24.754000000000001</v>
      </c>
      <c r="AK425" s="14">
        <v>99.718999999999994</v>
      </c>
      <c r="AL425" s="14"/>
      <c r="AM425" s="14"/>
      <c r="AN425" s="14">
        <v>1115.6400000000001</v>
      </c>
      <c r="AO425" s="14">
        <v>2.9740000000000002</v>
      </c>
      <c r="AP425" s="14">
        <v>4.5999999999999999E-2</v>
      </c>
      <c r="AQ425" s="14">
        <v>36.11</v>
      </c>
      <c r="AR425" s="14">
        <v>23.6</v>
      </c>
      <c r="AS425" s="15">
        <v>12.8</v>
      </c>
      <c r="AU425" s="24">
        <v>44254</v>
      </c>
      <c r="AV425">
        <v>68.06</v>
      </c>
      <c r="AX425" s="24">
        <v>44254</v>
      </c>
      <c r="AY425">
        <v>67.599999999999994</v>
      </c>
      <c r="BA425" s="24">
        <v>44254</v>
      </c>
      <c r="BB425">
        <v>68.33</v>
      </c>
      <c r="BD425" s="24">
        <v>44254</v>
      </c>
      <c r="BE425">
        <v>62.5</v>
      </c>
    </row>
    <row r="426" spans="1:57" x14ac:dyDescent="0.3">
      <c r="AB426" s="45">
        <v>44276</v>
      </c>
      <c r="AC426" s="16">
        <v>89738.047999999995</v>
      </c>
      <c r="AD426" s="16">
        <v>103.93300000000001</v>
      </c>
      <c r="AE426" s="16">
        <v>164.136</v>
      </c>
      <c r="AF426" s="16">
        <v>1630.0519999999999</v>
      </c>
      <c r="AG426" s="16">
        <v>1.466</v>
      </c>
      <c r="AH426" s="16">
        <v>3.07</v>
      </c>
      <c r="AI426" s="16">
        <v>1.01</v>
      </c>
      <c r="AJ426" s="16">
        <v>24.411999999999999</v>
      </c>
      <c r="AK426" s="16">
        <v>99.92</v>
      </c>
      <c r="AL426" s="16"/>
      <c r="AM426" s="16">
        <v>99.233000000000004</v>
      </c>
      <c r="AN426" s="16">
        <v>1117.4849999999999</v>
      </c>
      <c r="AO426" s="16">
        <v>1.8440000000000001</v>
      </c>
      <c r="AP426" s="16">
        <v>4.4999999999999998E-2</v>
      </c>
      <c r="AQ426" s="16">
        <v>37.01</v>
      </c>
      <c r="AR426" s="16">
        <v>24.21</v>
      </c>
      <c r="AS426" s="17">
        <v>13.12</v>
      </c>
      <c r="AU426" s="24">
        <v>44255</v>
      </c>
      <c r="AV426">
        <v>68.06</v>
      </c>
      <c r="AX426" s="24">
        <v>44255</v>
      </c>
      <c r="AY426">
        <v>67.599999999999994</v>
      </c>
      <c r="BA426" s="24">
        <v>44255</v>
      </c>
      <c r="BB426">
        <v>68.33</v>
      </c>
      <c r="BD426" s="24">
        <v>44255</v>
      </c>
      <c r="BE426">
        <v>62.5</v>
      </c>
    </row>
    <row r="427" spans="1:57" x14ac:dyDescent="0.3">
      <c r="AB427" s="45">
        <v>44277</v>
      </c>
      <c r="AC427" s="14">
        <v>89888.596999999994</v>
      </c>
      <c r="AD427" s="14">
        <v>150.54900000000001</v>
      </c>
      <c r="AE427" s="14">
        <v>161.934</v>
      </c>
      <c r="AF427" s="14">
        <v>1632.2180000000001</v>
      </c>
      <c r="AG427" s="14">
        <v>2.1659999999999999</v>
      </c>
      <c r="AH427" s="14">
        <v>3.0590000000000002</v>
      </c>
      <c r="AI427" s="14">
        <v>1.03</v>
      </c>
      <c r="AJ427" s="14">
        <v>25.068999999999999</v>
      </c>
      <c r="AK427" s="14">
        <v>101.30200000000001</v>
      </c>
      <c r="AL427" s="14"/>
      <c r="AM427" s="14"/>
      <c r="AN427" s="14">
        <v>1120.414</v>
      </c>
      <c r="AO427" s="14">
        <v>2.9289999999999998</v>
      </c>
      <c r="AP427" s="14">
        <v>4.3999999999999997E-2</v>
      </c>
      <c r="AQ427" s="14">
        <v>37.619999999999997</v>
      </c>
      <c r="AR427" s="14">
        <v>24.61</v>
      </c>
      <c r="AS427" s="15">
        <v>13.35</v>
      </c>
      <c r="AU427" s="24">
        <v>44256</v>
      </c>
      <c r="AV427">
        <v>68.06</v>
      </c>
      <c r="AX427" s="24">
        <v>44256</v>
      </c>
      <c r="AY427">
        <v>67.599999999999994</v>
      </c>
      <c r="BA427" s="24">
        <v>44256</v>
      </c>
      <c r="BB427">
        <v>68.33</v>
      </c>
      <c r="BD427" s="24">
        <v>44256</v>
      </c>
      <c r="BE427">
        <v>62.5</v>
      </c>
    </row>
    <row r="428" spans="1:57" x14ac:dyDescent="0.3">
      <c r="AB428" s="45">
        <v>44278</v>
      </c>
      <c r="AC428" s="16">
        <v>90048.98</v>
      </c>
      <c r="AD428" s="16">
        <v>160.38300000000001</v>
      </c>
      <c r="AE428" s="16">
        <v>161.53800000000001</v>
      </c>
      <c r="AF428" s="16">
        <v>1634.846</v>
      </c>
      <c r="AG428" s="16">
        <v>2.6280000000000001</v>
      </c>
      <c r="AH428" s="16">
        <v>2.9279999999999999</v>
      </c>
      <c r="AI428" s="16">
        <v>1.06</v>
      </c>
      <c r="AJ428" s="16">
        <v>25.163</v>
      </c>
      <c r="AK428" s="16">
        <v>102.065</v>
      </c>
      <c r="AL428" s="16"/>
      <c r="AM428" s="16"/>
      <c r="AN428" s="16">
        <v>1125.0119999999999</v>
      </c>
      <c r="AO428" s="16">
        <v>4.5979999999999999</v>
      </c>
      <c r="AP428" s="16">
        <v>4.3999999999999997E-2</v>
      </c>
      <c r="AQ428" s="16">
        <v>38.119999999999997</v>
      </c>
      <c r="AR428" s="16">
        <v>24.96</v>
      </c>
      <c r="AS428" s="17">
        <v>13.54</v>
      </c>
      <c r="AU428" s="24">
        <v>44257</v>
      </c>
      <c r="AV428">
        <v>68.06</v>
      </c>
      <c r="AX428" s="24">
        <v>44257</v>
      </c>
      <c r="AY428">
        <v>67.599999999999994</v>
      </c>
      <c r="BA428" s="24">
        <v>44257</v>
      </c>
      <c r="BB428">
        <v>68.33</v>
      </c>
      <c r="BD428" s="24">
        <v>44257</v>
      </c>
      <c r="BE428">
        <v>62.5</v>
      </c>
    </row>
    <row r="429" spans="1:57" x14ac:dyDescent="0.3">
      <c r="AB429" s="45">
        <v>44279</v>
      </c>
      <c r="AC429" s="14">
        <v>90309.698999999993</v>
      </c>
      <c r="AD429" s="14">
        <v>260.71800000000002</v>
      </c>
      <c r="AE429" s="14">
        <v>173.29900000000001</v>
      </c>
      <c r="AF429" s="14">
        <v>1639.3820000000001</v>
      </c>
      <c r="AG429" s="14">
        <v>4.5359999999999996</v>
      </c>
      <c r="AH429" s="14">
        <v>3.05</v>
      </c>
      <c r="AI429" s="14">
        <v>1.0900000000000001</v>
      </c>
      <c r="AJ429" s="14">
        <v>25.495999999999999</v>
      </c>
      <c r="AK429" s="14">
        <v>103.185</v>
      </c>
      <c r="AL429" s="14"/>
      <c r="AM429" s="14"/>
      <c r="AN429" s="14">
        <v>1129.992</v>
      </c>
      <c r="AO429" s="14">
        <v>4.9790000000000001</v>
      </c>
      <c r="AP429" s="14">
        <v>4.7E-2</v>
      </c>
      <c r="AQ429" s="14">
        <v>38.79</v>
      </c>
      <c r="AR429" s="14">
        <v>25.41</v>
      </c>
      <c r="AS429" s="15">
        <v>13.79</v>
      </c>
      <c r="AU429" s="24">
        <v>44258</v>
      </c>
      <c r="AV429">
        <v>68.06</v>
      </c>
      <c r="AX429" s="24">
        <v>44258</v>
      </c>
      <c r="AY429">
        <v>67.599999999999994</v>
      </c>
      <c r="BA429" s="24">
        <v>44258</v>
      </c>
      <c r="BB429">
        <v>68.33</v>
      </c>
      <c r="BD429" s="24">
        <v>44258</v>
      </c>
      <c r="BE429">
        <v>62.5</v>
      </c>
    </row>
    <row r="430" spans="1:57" x14ac:dyDescent="0.3">
      <c r="AB430" s="45">
        <v>44280</v>
      </c>
      <c r="AC430" s="16">
        <v>90513.558000000005</v>
      </c>
      <c r="AD430" s="16">
        <v>203.86</v>
      </c>
      <c r="AE430" s="16">
        <v>176.524</v>
      </c>
      <c r="AF430" s="16">
        <v>1643.587</v>
      </c>
      <c r="AG430" s="16">
        <v>4.2050000000000001</v>
      </c>
      <c r="AH430" s="16">
        <v>2.944</v>
      </c>
      <c r="AI430" s="16">
        <v>1.0900000000000001</v>
      </c>
      <c r="AJ430" s="16">
        <v>25.039000000000001</v>
      </c>
      <c r="AK430" s="16">
        <v>103.17</v>
      </c>
      <c r="AL430" s="16"/>
      <c r="AM430" s="16"/>
      <c r="AN430" s="16">
        <v>1134.336</v>
      </c>
      <c r="AO430" s="16">
        <v>4.3440000000000003</v>
      </c>
      <c r="AP430" s="16">
        <v>4.8000000000000001E-2</v>
      </c>
      <c r="AQ430" s="16">
        <v>39.64</v>
      </c>
      <c r="AR430" s="16">
        <v>25.97</v>
      </c>
      <c r="AS430" s="17">
        <v>14.1</v>
      </c>
      <c r="AU430" s="24">
        <v>44259</v>
      </c>
      <c r="AV430">
        <v>64.349999999999994</v>
      </c>
      <c r="AX430" s="24">
        <v>44259</v>
      </c>
      <c r="AY430">
        <v>65.52</v>
      </c>
      <c r="BA430" s="24">
        <v>44259</v>
      </c>
      <c r="BB430">
        <v>65.95</v>
      </c>
      <c r="BD430" s="24">
        <v>44259</v>
      </c>
      <c r="BE430">
        <v>62.5</v>
      </c>
    </row>
    <row r="431" spans="1:57" x14ac:dyDescent="0.3">
      <c r="AB431" s="45">
        <v>44281</v>
      </c>
      <c r="AC431" s="14">
        <v>90746.254000000001</v>
      </c>
      <c r="AD431" s="14">
        <v>232.696</v>
      </c>
      <c r="AE431" s="14">
        <v>183.173</v>
      </c>
      <c r="AF431" s="14">
        <v>1647.0450000000001</v>
      </c>
      <c r="AG431" s="14">
        <v>3.4569999999999999</v>
      </c>
      <c r="AH431" s="14">
        <v>2.9540000000000002</v>
      </c>
      <c r="AI431" s="14">
        <v>1.0900000000000001</v>
      </c>
      <c r="AJ431" s="14">
        <v>25.015000000000001</v>
      </c>
      <c r="AK431" s="14">
        <v>103.99</v>
      </c>
      <c r="AL431" s="14"/>
      <c r="AM431" s="14"/>
      <c r="AN431" s="14">
        <v>1138.461</v>
      </c>
      <c r="AO431" s="14">
        <v>4.125</v>
      </c>
      <c r="AP431" s="14">
        <v>0.05</v>
      </c>
      <c r="AQ431" s="14">
        <v>40.64</v>
      </c>
      <c r="AR431" s="14">
        <v>26.63</v>
      </c>
      <c r="AS431" s="15">
        <v>14.48</v>
      </c>
      <c r="AU431" s="24">
        <v>44260</v>
      </c>
      <c r="AV431">
        <v>64.349999999999994</v>
      </c>
      <c r="AX431" s="24">
        <v>44260</v>
      </c>
      <c r="AY431">
        <v>65.52</v>
      </c>
      <c r="BA431" s="24">
        <v>44260</v>
      </c>
      <c r="BB431">
        <v>65.95</v>
      </c>
      <c r="BD431" s="24">
        <v>44260</v>
      </c>
      <c r="BE431">
        <v>62.5</v>
      </c>
    </row>
    <row r="432" spans="1:57" x14ac:dyDescent="0.3">
      <c r="AB432" s="45">
        <v>44282</v>
      </c>
      <c r="AC432" s="16">
        <v>90937.964000000007</v>
      </c>
      <c r="AD432" s="16">
        <v>191.71</v>
      </c>
      <c r="AE432" s="16">
        <v>186.26400000000001</v>
      </c>
      <c r="AF432" s="16">
        <v>1649.4359999999999</v>
      </c>
      <c r="AG432" s="16">
        <v>2.391</v>
      </c>
      <c r="AH432" s="16">
        <v>2.9780000000000002</v>
      </c>
      <c r="AI432" s="16">
        <v>1.08</v>
      </c>
      <c r="AJ432" s="16">
        <v>24.631</v>
      </c>
      <c r="AK432" s="16">
        <v>101.92400000000001</v>
      </c>
      <c r="AL432" s="16"/>
      <c r="AM432" s="16"/>
      <c r="AN432" s="16">
        <v>1141.462</v>
      </c>
      <c r="AO432" s="16">
        <v>3.0009999999999999</v>
      </c>
      <c r="AP432" s="16">
        <v>0.05</v>
      </c>
      <c r="AQ432" s="16">
        <v>41.68</v>
      </c>
      <c r="AR432" s="16">
        <v>27.27</v>
      </c>
      <c r="AS432" s="17">
        <v>14.91</v>
      </c>
      <c r="AU432" s="24">
        <v>44261</v>
      </c>
      <c r="AV432">
        <v>64.349999999999994</v>
      </c>
      <c r="AX432" s="24">
        <v>44261</v>
      </c>
      <c r="AY432">
        <v>65.52</v>
      </c>
      <c r="BA432" s="24">
        <v>44261</v>
      </c>
      <c r="BB432">
        <v>65.95</v>
      </c>
      <c r="BD432" s="24">
        <v>44261</v>
      </c>
      <c r="BE432">
        <v>62.5</v>
      </c>
    </row>
    <row r="433" spans="28:57" x14ac:dyDescent="0.3">
      <c r="AB433" s="45">
        <v>44283</v>
      </c>
      <c r="AC433" s="14">
        <v>91069.017999999996</v>
      </c>
      <c r="AD433" s="14">
        <v>131.054</v>
      </c>
      <c r="AE433" s="14">
        <v>190.13900000000001</v>
      </c>
      <c r="AF433" s="14">
        <v>1651.0129999999999</v>
      </c>
      <c r="AG433" s="14">
        <v>1.577</v>
      </c>
      <c r="AH433" s="14">
        <v>2.9940000000000002</v>
      </c>
      <c r="AI433" s="14">
        <v>1.08</v>
      </c>
      <c r="AJ433" s="14">
        <v>25.106000000000002</v>
      </c>
      <c r="AK433" s="14">
        <v>103.477</v>
      </c>
      <c r="AL433" s="14"/>
      <c r="AM433" s="14">
        <v>105.24299999999999</v>
      </c>
      <c r="AN433" s="14">
        <v>1143.3340000000001</v>
      </c>
      <c r="AO433" s="14">
        <v>1.8720000000000001</v>
      </c>
      <c r="AP433" s="14">
        <v>5.0999999999999997E-2</v>
      </c>
      <c r="AQ433" s="14">
        <v>42.66</v>
      </c>
      <c r="AR433" s="14">
        <v>27.84</v>
      </c>
      <c r="AS433" s="15">
        <v>15.34</v>
      </c>
      <c r="AU433" s="24">
        <v>44262</v>
      </c>
      <c r="AV433">
        <v>64.349999999999994</v>
      </c>
      <c r="AX433" s="24">
        <v>44262</v>
      </c>
      <c r="AY433">
        <v>65.52</v>
      </c>
      <c r="BA433" s="24">
        <v>44262</v>
      </c>
      <c r="BB433">
        <v>65.95</v>
      </c>
      <c r="BD433" s="24">
        <v>44262</v>
      </c>
      <c r="BE433">
        <v>62.5</v>
      </c>
    </row>
    <row r="434" spans="28:57" x14ac:dyDescent="0.3">
      <c r="AB434" s="45">
        <v>44284</v>
      </c>
      <c r="AC434" s="16">
        <v>91274.269</v>
      </c>
      <c r="AD434" s="16">
        <v>205.251</v>
      </c>
      <c r="AE434" s="16">
        <v>197.953</v>
      </c>
      <c r="AF434" s="16">
        <v>1653.127</v>
      </c>
      <c r="AG434" s="16">
        <v>2.1150000000000002</v>
      </c>
      <c r="AH434" s="16">
        <v>2.9870000000000001</v>
      </c>
      <c r="AI434" s="16">
        <v>1.07</v>
      </c>
      <c r="AJ434" s="16">
        <v>25.346</v>
      </c>
      <c r="AK434" s="16">
        <v>105.16800000000001</v>
      </c>
      <c r="AL434" s="16"/>
      <c r="AM434" s="16"/>
      <c r="AN434" s="16">
        <v>1146.3599999999999</v>
      </c>
      <c r="AO434" s="16">
        <v>3.0259999999999998</v>
      </c>
      <c r="AP434" s="16">
        <v>5.2999999999999999E-2</v>
      </c>
      <c r="AQ434" s="16">
        <v>43.35</v>
      </c>
      <c r="AR434" s="16">
        <v>28.25</v>
      </c>
      <c r="AS434" s="17">
        <v>15.64</v>
      </c>
      <c r="AU434" s="24">
        <v>44263</v>
      </c>
      <c r="AV434">
        <v>64.349999999999994</v>
      </c>
      <c r="AX434" s="24">
        <v>44263</v>
      </c>
      <c r="AY434">
        <v>65.52</v>
      </c>
      <c r="BA434" s="24">
        <v>44263</v>
      </c>
      <c r="BB434">
        <v>65.95</v>
      </c>
      <c r="BD434" s="24">
        <v>44263</v>
      </c>
      <c r="BE434">
        <v>62.5</v>
      </c>
    </row>
    <row r="435" spans="28:57" x14ac:dyDescent="0.3">
      <c r="AB435" s="45">
        <v>44285</v>
      </c>
      <c r="AC435" s="14">
        <v>91458.145000000004</v>
      </c>
      <c r="AD435" s="14">
        <v>183.876</v>
      </c>
      <c r="AE435" s="14">
        <v>201.309</v>
      </c>
      <c r="AF435" s="14">
        <v>1655.78</v>
      </c>
      <c r="AG435" s="14">
        <v>2.6520000000000001</v>
      </c>
      <c r="AH435" s="14">
        <v>2.99</v>
      </c>
      <c r="AI435" s="14">
        <v>1.06</v>
      </c>
      <c r="AJ435" s="14">
        <v>25.754000000000001</v>
      </c>
      <c r="AK435" s="14">
        <v>106.357</v>
      </c>
      <c r="AL435" s="14"/>
      <c r="AM435" s="14"/>
      <c r="AN435" s="14">
        <v>1150.9639999999999</v>
      </c>
      <c r="AO435" s="14">
        <v>4.6029999999999998</v>
      </c>
      <c r="AP435" s="14">
        <v>5.3999999999999999E-2</v>
      </c>
      <c r="AQ435" s="14">
        <v>43.89</v>
      </c>
      <c r="AR435" s="14">
        <v>28.56</v>
      </c>
      <c r="AS435" s="15">
        <v>15.88</v>
      </c>
      <c r="AU435" s="24">
        <v>44264</v>
      </c>
      <c r="AV435">
        <v>64.349999999999994</v>
      </c>
      <c r="AX435" s="24">
        <v>44264</v>
      </c>
      <c r="AY435">
        <v>65.52</v>
      </c>
      <c r="BA435" s="24">
        <v>44264</v>
      </c>
      <c r="BB435">
        <v>65.95</v>
      </c>
      <c r="BD435" s="24">
        <v>44264</v>
      </c>
      <c r="BE435">
        <v>62.5</v>
      </c>
    </row>
    <row r="436" spans="28:57" x14ac:dyDescent="0.3">
      <c r="AB436" s="45">
        <v>44286</v>
      </c>
      <c r="AC436" s="16">
        <v>91658.895999999993</v>
      </c>
      <c r="AD436" s="16">
        <v>200.751</v>
      </c>
      <c r="AE436" s="16">
        <v>192.74199999999999</v>
      </c>
      <c r="AF436" s="16">
        <v>1659.018</v>
      </c>
      <c r="AG436" s="16">
        <v>3.238</v>
      </c>
      <c r="AH436" s="16">
        <v>2.8050000000000002</v>
      </c>
      <c r="AI436" s="16">
        <v>1.05</v>
      </c>
      <c r="AJ436" s="16">
        <v>25.544</v>
      </c>
      <c r="AK436" s="16">
        <v>106.79900000000001</v>
      </c>
      <c r="AL436" s="16"/>
      <c r="AM436" s="16"/>
      <c r="AN436" s="16">
        <v>1155.7090000000001</v>
      </c>
      <c r="AO436" s="16">
        <v>4.7460000000000004</v>
      </c>
      <c r="AP436" s="16">
        <v>5.1999999999999998E-2</v>
      </c>
      <c r="AQ436" s="16">
        <v>44.68</v>
      </c>
      <c r="AR436" s="16">
        <v>29.02</v>
      </c>
      <c r="AS436" s="17">
        <v>16.239999999999998</v>
      </c>
      <c r="AU436" s="24">
        <v>44265</v>
      </c>
      <c r="AV436">
        <v>64.349999999999994</v>
      </c>
      <c r="AX436" s="24">
        <v>44265</v>
      </c>
      <c r="AY436">
        <v>65.52</v>
      </c>
      <c r="BA436" s="24">
        <v>44265</v>
      </c>
      <c r="BB436">
        <v>65.95</v>
      </c>
      <c r="BD436" s="24">
        <v>44265</v>
      </c>
      <c r="BE436">
        <v>62.5</v>
      </c>
    </row>
    <row r="437" spans="28:57" x14ac:dyDescent="0.3">
      <c r="AB437" s="45">
        <v>44287</v>
      </c>
      <c r="AC437" s="14">
        <v>91896.68</v>
      </c>
      <c r="AD437" s="14">
        <v>237.78399999999999</v>
      </c>
      <c r="AE437" s="14">
        <v>197.589</v>
      </c>
      <c r="AF437" s="14">
        <v>1662.2529999999999</v>
      </c>
      <c r="AG437" s="14">
        <v>3.2349999999999999</v>
      </c>
      <c r="AH437" s="14">
        <v>2.6659999999999999</v>
      </c>
      <c r="AI437" s="14">
        <v>1.05</v>
      </c>
      <c r="AJ437" s="14">
        <v>25.445</v>
      </c>
      <c r="AK437" s="14">
        <v>106.80500000000001</v>
      </c>
      <c r="AL437" s="14"/>
      <c r="AM437" s="14"/>
      <c r="AN437" s="14">
        <v>1160.039</v>
      </c>
      <c r="AO437" s="14">
        <v>4.33</v>
      </c>
      <c r="AP437" s="14">
        <v>5.3999999999999999E-2</v>
      </c>
      <c r="AQ437" s="14">
        <v>45.68</v>
      </c>
      <c r="AR437" s="14">
        <v>29.6</v>
      </c>
      <c r="AS437" s="15">
        <v>16.68</v>
      </c>
      <c r="AU437" s="24">
        <v>44266</v>
      </c>
      <c r="AV437">
        <v>64.349999999999994</v>
      </c>
      <c r="AX437" s="24">
        <v>44266</v>
      </c>
      <c r="AY437">
        <v>65.52</v>
      </c>
      <c r="BA437" s="24">
        <v>44266</v>
      </c>
      <c r="BB437">
        <v>65.95</v>
      </c>
      <c r="BD437" s="24">
        <v>44266</v>
      </c>
      <c r="BE437">
        <v>62.5</v>
      </c>
    </row>
    <row r="438" spans="28:57" x14ac:dyDescent="0.3">
      <c r="AB438" s="45">
        <v>44288</v>
      </c>
      <c r="AC438" s="16">
        <v>92109.664999999994</v>
      </c>
      <c r="AD438" s="16">
        <v>212.98500000000001</v>
      </c>
      <c r="AE438" s="16">
        <v>194.773</v>
      </c>
      <c r="AF438" s="16">
        <v>1665.1179999999999</v>
      </c>
      <c r="AG438" s="16">
        <v>2.8660000000000001</v>
      </c>
      <c r="AH438" s="16">
        <v>2.5819999999999999</v>
      </c>
      <c r="AI438" s="16">
        <v>1.04</v>
      </c>
      <c r="AJ438" s="16">
        <v>25.436</v>
      </c>
      <c r="AK438" s="16">
        <v>106.928</v>
      </c>
      <c r="AL438" s="16"/>
      <c r="AM438" s="16"/>
      <c r="AN438" s="16">
        <v>1164.0740000000001</v>
      </c>
      <c r="AO438" s="16">
        <v>4.0350000000000001</v>
      </c>
      <c r="AP438" s="16">
        <v>5.2999999999999999E-2</v>
      </c>
      <c r="AQ438" s="16">
        <v>46.86</v>
      </c>
      <c r="AR438" s="16">
        <v>30.27</v>
      </c>
      <c r="AS438" s="17">
        <v>17.239999999999998</v>
      </c>
      <c r="AU438" s="24">
        <v>44267</v>
      </c>
      <c r="AV438">
        <v>64.349999999999994</v>
      </c>
      <c r="AX438" s="24">
        <v>44267</v>
      </c>
      <c r="AY438">
        <v>65.52</v>
      </c>
      <c r="BA438" s="24">
        <v>44267</v>
      </c>
      <c r="BB438">
        <v>65.95</v>
      </c>
      <c r="BD438" s="24">
        <v>44267</v>
      </c>
      <c r="BE438">
        <v>62.5</v>
      </c>
    </row>
    <row r="439" spans="28:57" x14ac:dyDescent="0.3">
      <c r="AB439" s="45">
        <v>44289</v>
      </c>
      <c r="AC439" s="14">
        <v>92301.17</v>
      </c>
      <c r="AD439" s="14">
        <v>191.505</v>
      </c>
      <c r="AE439" s="14">
        <v>194.744</v>
      </c>
      <c r="AF439" s="14">
        <v>1667.374</v>
      </c>
      <c r="AG439" s="14">
        <v>2.2559999999999998</v>
      </c>
      <c r="AH439" s="14">
        <v>2.5630000000000002</v>
      </c>
      <c r="AI439" s="14">
        <v>1.04</v>
      </c>
      <c r="AJ439" s="14">
        <v>25.661000000000001</v>
      </c>
      <c r="AK439" s="14">
        <v>105.682</v>
      </c>
      <c r="AL439" s="14"/>
      <c r="AM439" s="14"/>
      <c r="AN439" s="14">
        <v>1166.9870000000001</v>
      </c>
      <c r="AO439" s="14">
        <v>2.9129999999999998</v>
      </c>
      <c r="AP439" s="14">
        <v>5.2999999999999999E-2</v>
      </c>
      <c r="AQ439" s="14">
        <v>48.08</v>
      </c>
      <c r="AR439" s="14">
        <v>30.99</v>
      </c>
      <c r="AS439" s="15">
        <v>17.8</v>
      </c>
      <c r="AU439" s="24">
        <v>44268</v>
      </c>
      <c r="AV439">
        <v>64.349999999999994</v>
      </c>
      <c r="AX439" s="24">
        <v>44268</v>
      </c>
      <c r="AY439">
        <v>65.52</v>
      </c>
      <c r="BA439" s="24">
        <v>44268</v>
      </c>
      <c r="BB439">
        <v>65.95</v>
      </c>
      <c r="BD439" s="24">
        <v>44268</v>
      </c>
      <c r="BE439">
        <v>62.5</v>
      </c>
    </row>
    <row r="440" spans="28:57" x14ac:dyDescent="0.3">
      <c r="AB440" s="45">
        <v>44290</v>
      </c>
      <c r="AC440" s="16">
        <v>92409.82</v>
      </c>
      <c r="AD440" s="16">
        <v>108.649</v>
      </c>
      <c r="AE440" s="16">
        <v>191.54300000000001</v>
      </c>
      <c r="AF440" s="16">
        <v>1668.2660000000001</v>
      </c>
      <c r="AG440" s="16">
        <v>0.89200000000000002</v>
      </c>
      <c r="AH440" s="16">
        <v>2.4649999999999999</v>
      </c>
      <c r="AI440" s="16">
        <v>1.04</v>
      </c>
      <c r="AJ440" s="16">
        <v>25.853000000000002</v>
      </c>
      <c r="AK440" s="16">
        <v>107.13500000000001</v>
      </c>
      <c r="AL440" s="16"/>
      <c r="AM440" s="16">
        <v>108.646</v>
      </c>
      <c r="AN440" s="16">
        <v>1168.681</v>
      </c>
      <c r="AO440" s="16">
        <v>1.694</v>
      </c>
      <c r="AP440" s="16">
        <v>5.2999999999999999E-2</v>
      </c>
      <c r="AQ440" s="16">
        <v>49.08</v>
      </c>
      <c r="AR440" s="16">
        <v>31.58</v>
      </c>
      <c r="AS440" s="17">
        <v>18.260000000000002</v>
      </c>
      <c r="AU440" s="24">
        <v>44269</v>
      </c>
      <c r="AV440">
        <v>64.349999999999994</v>
      </c>
      <c r="AX440" s="24">
        <v>44269</v>
      </c>
      <c r="AY440">
        <v>65.52</v>
      </c>
      <c r="BA440" s="24">
        <v>44269</v>
      </c>
      <c r="BB440">
        <v>65.95</v>
      </c>
      <c r="BD440" s="24">
        <v>44269</v>
      </c>
      <c r="BE440">
        <v>62.5</v>
      </c>
    </row>
    <row r="441" spans="28:57" x14ac:dyDescent="0.3">
      <c r="AB441" s="45">
        <v>44291</v>
      </c>
      <c r="AC441" s="14">
        <v>92634.619000000006</v>
      </c>
      <c r="AD441" s="14">
        <v>224.79900000000001</v>
      </c>
      <c r="AE441" s="14">
        <v>194.33600000000001</v>
      </c>
      <c r="AF441" s="14">
        <v>1669.7829999999999</v>
      </c>
      <c r="AG441" s="14">
        <v>1.5169999999999999</v>
      </c>
      <c r="AH441" s="14">
        <v>2.379</v>
      </c>
      <c r="AI441" s="14">
        <v>1.05</v>
      </c>
      <c r="AJ441" s="14">
        <v>26.582999999999998</v>
      </c>
      <c r="AK441" s="14">
        <v>109.992</v>
      </c>
      <c r="AL441" s="14"/>
      <c r="AM441" s="14"/>
      <c r="AN441" s="14">
        <v>1171.5260000000001</v>
      </c>
      <c r="AO441" s="14">
        <v>2.8460000000000001</v>
      </c>
      <c r="AP441" s="14">
        <v>5.3999999999999999E-2</v>
      </c>
      <c r="AQ441" s="14">
        <v>49.71</v>
      </c>
      <c r="AR441" s="14">
        <v>31.97</v>
      </c>
      <c r="AS441" s="15">
        <v>18.55</v>
      </c>
      <c r="AU441" s="24">
        <v>44270</v>
      </c>
      <c r="AV441">
        <v>64.349999999999994</v>
      </c>
      <c r="AX441" s="24">
        <v>44270</v>
      </c>
      <c r="AY441">
        <v>65.52</v>
      </c>
      <c r="BA441" s="24">
        <v>44270</v>
      </c>
      <c r="BB441">
        <v>65.95</v>
      </c>
      <c r="BD441" s="24">
        <v>44270</v>
      </c>
      <c r="BE441">
        <v>62.5</v>
      </c>
    </row>
    <row r="442" spans="28:57" x14ac:dyDescent="0.3">
      <c r="AB442" s="45">
        <v>44292</v>
      </c>
      <c r="AC442" s="16">
        <v>92817.520999999993</v>
      </c>
      <c r="AD442" s="16">
        <v>182.90299999999999</v>
      </c>
      <c r="AE442" s="16">
        <v>194.197</v>
      </c>
      <c r="AF442" s="16">
        <v>1672.366</v>
      </c>
      <c r="AG442" s="16">
        <v>2.5830000000000002</v>
      </c>
      <c r="AH442" s="16">
        <v>2.37</v>
      </c>
      <c r="AI442" s="16">
        <v>1.05</v>
      </c>
      <c r="AJ442" s="16">
        <v>27.067</v>
      </c>
      <c r="AK442" s="16">
        <v>112.771</v>
      </c>
      <c r="AL442" s="16"/>
      <c r="AM442" s="16"/>
      <c r="AN442" s="16">
        <v>1176.1849999999999</v>
      </c>
      <c r="AO442" s="16">
        <v>4.6589999999999998</v>
      </c>
      <c r="AP442" s="16">
        <v>5.3999999999999999E-2</v>
      </c>
      <c r="AQ442" s="16">
        <v>50.13</v>
      </c>
      <c r="AR442" s="16">
        <v>32.200000000000003</v>
      </c>
      <c r="AS442" s="17">
        <v>18.739999999999998</v>
      </c>
      <c r="AU442" s="24">
        <v>44271</v>
      </c>
      <c r="AV442">
        <v>64.349999999999994</v>
      </c>
      <c r="AX442" s="24">
        <v>44271</v>
      </c>
      <c r="AY442">
        <v>65.52</v>
      </c>
      <c r="BA442" s="24">
        <v>44271</v>
      </c>
      <c r="BB442">
        <v>65.95</v>
      </c>
      <c r="BD442" s="24">
        <v>44271</v>
      </c>
      <c r="BE442">
        <v>62.5</v>
      </c>
    </row>
    <row r="443" spans="28:57" x14ac:dyDescent="0.3">
      <c r="AB443" s="45">
        <v>44293</v>
      </c>
      <c r="AC443" s="14">
        <v>93042.816000000006</v>
      </c>
      <c r="AD443" s="14">
        <v>225.29499999999999</v>
      </c>
      <c r="AE443" s="14">
        <v>197.703</v>
      </c>
      <c r="AF443" s="14">
        <v>1680.1579999999999</v>
      </c>
      <c r="AG443" s="14">
        <v>7.7919999999999998</v>
      </c>
      <c r="AH443" s="14">
        <v>3.02</v>
      </c>
      <c r="AI443" s="14">
        <v>1.06</v>
      </c>
      <c r="AJ443" s="14">
        <v>27.106000000000002</v>
      </c>
      <c r="AK443" s="14">
        <v>113.36199999999999</v>
      </c>
      <c r="AL443" s="14"/>
      <c r="AM443" s="14"/>
      <c r="AN443" s="14">
        <v>1181.1859999999999</v>
      </c>
      <c r="AO443" s="14">
        <v>5.0010000000000003</v>
      </c>
      <c r="AP443" s="14">
        <v>5.3999999999999999E-2</v>
      </c>
      <c r="AQ443" s="14">
        <v>50.99</v>
      </c>
      <c r="AR443" s="14">
        <v>32.71</v>
      </c>
      <c r="AS443" s="15">
        <v>19.149999999999999</v>
      </c>
      <c r="AU443" s="24">
        <v>44272</v>
      </c>
      <c r="AV443">
        <v>64.349999999999994</v>
      </c>
      <c r="AX443" s="24">
        <v>44272</v>
      </c>
      <c r="AY443">
        <v>65.52</v>
      </c>
      <c r="BA443" s="24">
        <v>44272</v>
      </c>
      <c r="BB443">
        <v>65.95</v>
      </c>
      <c r="BD443" s="24">
        <v>44272</v>
      </c>
      <c r="BE443">
        <v>62.5</v>
      </c>
    </row>
    <row r="444" spans="28:57" x14ac:dyDescent="0.3">
      <c r="AB444" s="45">
        <v>44294</v>
      </c>
      <c r="AC444" s="16">
        <v>93283.448000000004</v>
      </c>
      <c r="AD444" s="16">
        <v>240.63200000000001</v>
      </c>
      <c r="AE444" s="16">
        <v>198.11</v>
      </c>
      <c r="AF444" s="16">
        <v>1683.2460000000001</v>
      </c>
      <c r="AG444" s="16">
        <v>3.0880000000000001</v>
      </c>
      <c r="AH444" s="16">
        <v>2.9990000000000001</v>
      </c>
      <c r="AI444" s="16">
        <v>1.06</v>
      </c>
      <c r="AJ444" s="16">
        <v>27.617000000000001</v>
      </c>
      <c r="AK444" s="16">
        <v>113.97499999999999</v>
      </c>
      <c r="AL444" s="16"/>
      <c r="AM444" s="16"/>
      <c r="AN444" s="16">
        <v>1185.732</v>
      </c>
      <c r="AO444" s="16">
        <v>4.5460000000000003</v>
      </c>
      <c r="AP444" s="16">
        <v>5.3999999999999999E-2</v>
      </c>
      <c r="AQ444" s="16">
        <v>52</v>
      </c>
      <c r="AR444" s="16">
        <v>33.32</v>
      </c>
      <c r="AS444" s="17">
        <v>19.68</v>
      </c>
      <c r="AU444" s="24">
        <v>44273</v>
      </c>
      <c r="AV444">
        <v>64.349999999999994</v>
      </c>
      <c r="AX444" s="24">
        <v>44273</v>
      </c>
      <c r="AY444">
        <v>65.52</v>
      </c>
      <c r="BA444" s="24">
        <v>44273</v>
      </c>
      <c r="BB444">
        <v>65.95</v>
      </c>
      <c r="BD444" s="24">
        <v>44273</v>
      </c>
      <c r="BE444">
        <v>62.5</v>
      </c>
    </row>
    <row r="445" spans="28:57" x14ac:dyDescent="0.3">
      <c r="AB445" s="45">
        <v>44295</v>
      </c>
      <c r="AC445" s="14">
        <v>93536.335000000006</v>
      </c>
      <c r="AD445" s="14">
        <v>252.887</v>
      </c>
      <c r="AE445" s="14">
        <v>203.81</v>
      </c>
      <c r="AF445" s="14">
        <v>1685.922</v>
      </c>
      <c r="AG445" s="14">
        <v>2.6760000000000002</v>
      </c>
      <c r="AH445" s="14">
        <v>2.972</v>
      </c>
      <c r="AI445" s="14">
        <v>1.06</v>
      </c>
      <c r="AJ445" s="14">
        <v>27.469000000000001</v>
      </c>
      <c r="AK445" s="14">
        <v>113.678</v>
      </c>
      <c r="AL445" s="14"/>
      <c r="AM445" s="14"/>
      <c r="AN445" s="14">
        <v>1190.0840000000001</v>
      </c>
      <c r="AO445" s="14">
        <v>4.3520000000000003</v>
      </c>
      <c r="AP445" s="14">
        <v>5.5E-2</v>
      </c>
      <c r="AQ445" s="14">
        <v>53.17</v>
      </c>
      <c r="AR445" s="14">
        <v>34.03</v>
      </c>
      <c r="AS445" s="15">
        <v>20.28</v>
      </c>
      <c r="AU445" s="24">
        <v>44274</v>
      </c>
      <c r="AV445">
        <v>64.349999999999994</v>
      </c>
      <c r="AX445" s="24">
        <v>44274</v>
      </c>
      <c r="AY445">
        <v>65.52</v>
      </c>
      <c r="BA445" s="24">
        <v>44274</v>
      </c>
      <c r="BB445">
        <v>65.95</v>
      </c>
      <c r="BD445" s="24">
        <v>44274</v>
      </c>
      <c r="BE445">
        <v>62.5</v>
      </c>
    </row>
    <row r="446" spans="28:57" x14ac:dyDescent="0.3">
      <c r="AB446" s="45">
        <v>44296</v>
      </c>
      <c r="AC446" s="16">
        <v>93742.535000000003</v>
      </c>
      <c r="AD446" s="16">
        <v>206.2</v>
      </c>
      <c r="AE446" s="16">
        <v>205.90899999999999</v>
      </c>
      <c r="AF446" s="16">
        <v>1688.0609999999999</v>
      </c>
      <c r="AG446" s="16">
        <v>2.1389999999999998</v>
      </c>
      <c r="AH446" s="16">
        <v>2.9550000000000001</v>
      </c>
      <c r="AI446" s="16">
        <v>1.05</v>
      </c>
      <c r="AJ446" s="16">
        <v>27.423999999999999</v>
      </c>
      <c r="AK446" s="16">
        <v>112.752</v>
      </c>
      <c r="AL446" s="16"/>
      <c r="AM446" s="16"/>
      <c r="AN446" s="16">
        <v>1193.1179999999999</v>
      </c>
      <c r="AO446" s="16">
        <v>3.0339999999999998</v>
      </c>
      <c r="AP446" s="16">
        <v>5.5E-2</v>
      </c>
      <c r="AQ446" s="16">
        <v>54.55</v>
      </c>
      <c r="AR446" s="16">
        <v>34.83</v>
      </c>
      <c r="AS446" s="17">
        <v>21.02</v>
      </c>
      <c r="AU446" s="24">
        <v>44275</v>
      </c>
      <c r="AV446">
        <v>64.349999999999994</v>
      </c>
      <c r="AX446" s="24">
        <v>44275</v>
      </c>
      <c r="AY446">
        <v>65.52</v>
      </c>
      <c r="BA446" s="24">
        <v>44275</v>
      </c>
      <c r="BB446">
        <v>65.95</v>
      </c>
      <c r="BD446" s="24">
        <v>44275</v>
      </c>
      <c r="BE446">
        <v>62.5</v>
      </c>
    </row>
    <row r="447" spans="28:57" x14ac:dyDescent="0.3">
      <c r="AB447" s="45">
        <v>44297</v>
      </c>
      <c r="AC447" s="14">
        <v>93880.913</v>
      </c>
      <c r="AD447" s="14">
        <v>138.37799999999999</v>
      </c>
      <c r="AE447" s="14">
        <v>210.15600000000001</v>
      </c>
      <c r="AF447" s="14">
        <v>1688.9770000000001</v>
      </c>
      <c r="AG447" s="14">
        <v>0.91600000000000004</v>
      </c>
      <c r="AH447" s="14">
        <v>2.9590000000000001</v>
      </c>
      <c r="AI447" s="14">
        <v>1.05</v>
      </c>
      <c r="AJ447" s="14">
        <v>27.773</v>
      </c>
      <c r="AK447" s="14">
        <v>114.393</v>
      </c>
      <c r="AL447" s="14"/>
      <c r="AM447" s="14">
        <v>117.84399999999999</v>
      </c>
      <c r="AN447" s="14">
        <v>1195.0509999999999</v>
      </c>
      <c r="AO447" s="14">
        <v>1.9339999999999999</v>
      </c>
      <c r="AP447" s="14">
        <v>5.6000000000000001E-2</v>
      </c>
      <c r="AQ447" s="14">
        <v>55.62</v>
      </c>
      <c r="AR447" s="14">
        <v>35.450000000000003</v>
      </c>
      <c r="AS447" s="15">
        <v>21.6</v>
      </c>
      <c r="AU447" s="24">
        <v>44276</v>
      </c>
      <c r="AV447">
        <v>64.349999999999994</v>
      </c>
      <c r="AX447" s="24">
        <v>44276</v>
      </c>
      <c r="AY447">
        <v>65.52</v>
      </c>
      <c r="BA447" s="24">
        <v>44276</v>
      </c>
      <c r="BB447">
        <v>65.95</v>
      </c>
      <c r="BD447" s="24">
        <v>44276</v>
      </c>
      <c r="BE447">
        <v>62.5</v>
      </c>
    </row>
    <row r="448" spans="28:57" x14ac:dyDescent="0.3">
      <c r="AB448" s="45">
        <v>44298</v>
      </c>
      <c r="AC448" s="16">
        <v>94085.907999999996</v>
      </c>
      <c r="AD448" s="16">
        <v>204.995</v>
      </c>
      <c r="AE448" s="16">
        <v>207.327</v>
      </c>
      <c r="AF448" s="16">
        <v>1690.4010000000001</v>
      </c>
      <c r="AG448" s="16">
        <v>1.4239999999999999</v>
      </c>
      <c r="AH448" s="16">
        <v>2.9449999999999998</v>
      </c>
      <c r="AI448" s="16">
        <v>1.04</v>
      </c>
      <c r="AJ448" s="16">
        <v>28.395</v>
      </c>
      <c r="AK448" s="16">
        <v>116.91</v>
      </c>
      <c r="AL448" s="16"/>
      <c r="AM448" s="16"/>
      <c r="AN448" s="16">
        <v>1198.211</v>
      </c>
      <c r="AO448" s="16">
        <v>3.16</v>
      </c>
      <c r="AP448" s="16">
        <v>5.3999999999999999E-2</v>
      </c>
      <c r="AQ448" s="16">
        <v>56.4</v>
      </c>
      <c r="AR448" s="16">
        <v>35.93</v>
      </c>
      <c r="AS448" s="17">
        <v>22.02</v>
      </c>
      <c r="AU448" s="24">
        <v>44277</v>
      </c>
      <c r="AV448">
        <v>66.2</v>
      </c>
      <c r="AX448" s="24">
        <v>44277</v>
      </c>
      <c r="AY448">
        <v>66.56</v>
      </c>
      <c r="BA448" s="24">
        <v>44277</v>
      </c>
      <c r="BB448">
        <v>67.14</v>
      </c>
      <c r="BD448" s="24">
        <v>44277</v>
      </c>
      <c r="BE448">
        <v>62.5</v>
      </c>
    </row>
    <row r="449" spans="28:57" x14ac:dyDescent="0.3">
      <c r="AB449" s="45">
        <v>44299</v>
      </c>
      <c r="AC449" s="14">
        <v>94320.346000000005</v>
      </c>
      <c r="AD449" s="14">
        <v>234.43799999999999</v>
      </c>
      <c r="AE449" s="14">
        <v>214.68899999999999</v>
      </c>
      <c r="AF449" s="14">
        <v>1692.8969999999999</v>
      </c>
      <c r="AG449" s="14">
        <v>2.496</v>
      </c>
      <c r="AH449" s="14">
        <v>2.9329999999999998</v>
      </c>
      <c r="AI449" s="14">
        <v>1.03</v>
      </c>
      <c r="AJ449" s="14">
        <v>28.646999999999998</v>
      </c>
      <c r="AK449" s="14">
        <v>117.727</v>
      </c>
      <c r="AL449" s="14"/>
      <c r="AM449" s="14"/>
      <c r="AN449" s="14">
        <v>1203.0440000000001</v>
      </c>
      <c r="AO449" s="14">
        <v>4.8330000000000002</v>
      </c>
      <c r="AP449" s="14">
        <v>5.6000000000000001E-2</v>
      </c>
      <c r="AQ449" s="14">
        <v>57.17</v>
      </c>
      <c r="AR449" s="14">
        <v>36.36</v>
      </c>
      <c r="AS449" s="15">
        <v>22.4</v>
      </c>
      <c r="AU449" s="24">
        <v>44278</v>
      </c>
      <c r="AV449">
        <v>61.57</v>
      </c>
      <c r="AX449" s="24">
        <v>44278</v>
      </c>
      <c r="AY449">
        <v>63.96</v>
      </c>
      <c r="BA449" s="24">
        <v>44278</v>
      </c>
      <c r="BB449">
        <v>64.17</v>
      </c>
      <c r="BD449" s="24">
        <v>44278</v>
      </c>
      <c r="BE449">
        <v>62.5</v>
      </c>
    </row>
    <row r="450" spans="28:57" x14ac:dyDescent="0.3">
      <c r="AB450" s="45">
        <v>44300</v>
      </c>
      <c r="AC450" s="16">
        <v>94547.479000000007</v>
      </c>
      <c r="AD450" s="16">
        <v>227.13300000000001</v>
      </c>
      <c r="AE450" s="16">
        <v>214.952</v>
      </c>
      <c r="AF450" s="16">
        <v>1695.769</v>
      </c>
      <c r="AG450" s="16">
        <v>2.8719999999999999</v>
      </c>
      <c r="AH450" s="16">
        <v>2.23</v>
      </c>
      <c r="AI450" s="16">
        <v>1.01</v>
      </c>
      <c r="AJ450" s="16">
        <v>28.791</v>
      </c>
      <c r="AK450" s="16">
        <v>118.526</v>
      </c>
      <c r="AL450" s="16"/>
      <c r="AM450" s="16"/>
      <c r="AN450" s="16">
        <v>1208.0630000000001</v>
      </c>
      <c r="AO450" s="16">
        <v>5.0179999999999998</v>
      </c>
      <c r="AP450" s="16">
        <v>5.6000000000000001E-2</v>
      </c>
      <c r="AQ450" s="16">
        <v>57.92</v>
      </c>
      <c r="AR450" s="16">
        <v>36.840000000000003</v>
      </c>
      <c r="AS450" s="17">
        <v>22.8</v>
      </c>
      <c r="AU450" s="24">
        <v>44279</v>
      </c>
      <c r="AV450">
        <v>61.57</v>
      </c>
      <c r="AX450" s="24">
        <v>44279</v>
      </c>
      <c r="AY450">
        <v>63.96</v>
      </c>
      <c r="BA450" s="24">
        <v>44279</v>
      </c>
      <c r="BB450">
        <v>64.17</v>
      </c>
      <c r="BD450" s="24">
        <v>44279</v>
      </c>
      <c r="BE450">
        <v>62.5</v>
      </c>
    </row>
    <row r="451" spans="28:57" x14ac:dyDescent="0.3">
      <c r="AB451" s="45">
        <v>44301</v>
      </c>
      <c r="AC451" s="14">
        <v>94769.676999999996</v>
      </c>
      <c r="AD451" s="14">
        <v>222.19800000000001</v>
      </c>
      <c r="AE451" s="14">
        <v>212.31800000000001</v>
      </c>
      <c r="AF451" s="14">
        <v>1698.49</v>
      </c>
      <c r="AG451" s="14">
        <v>2.7210000000000001</v>
      </c>
      <c r="AH451" s="14">
        <v>2.1779999999999999</v>
      </c>
      <c r="AI451" s="14">
        <v>0.99</v>
      </c>
      <c r="AJ451" s="14">
        <v>28.47</v>
      </c>
      <c r="AK451" s="14">
        <v>117.691</v>
      </c>
      <c r="AL451" s="14"/>
      <c r="AM451" s="14"/>
      <c r="AN451" s="14">
        <v>1212.509</v>
      </c>
      <c r="AO451" s="14">
        <v>4.4459999999999997</v>
      </c>
      <c r="AP451" s="14">
        <v>5.5E-2</v>
      </c>
      <c r="AQ451" s="14">
        <v>58.97</v>
      </c>
      <c r="AR451" s="14">
        <v>37.409999999999997</v>
      </c>
      <c r="AS451" s="15">
        <v>23.34</v>
      </c>
      <c r="AU451" s="24">
        <v>44280</v>
      </c>
      <c r="AV451">
        <v>61.57</v>
      </c>
      <c r="AX451" s="24">
        <v>44280</v>
      </c>
      <c r="AY451">
        <v>63.96</v>
      </c>
      <c r="BA451" s="24">
        <v>44280</v>
      </c>
      <c r="BB451">
        <v>64.17</v>
      </c>
      <c r="BD451" s="24">
        <v>44280</v>
      </c>
      <c r="BE451">
        <v>62.5</v>
      </c>
    </row>
    <row r="452" spans="28:57" x14ac:dyDescent="0.3">
      <c r="AB452" s="45">
        <v>44302</v>
      </c>
      <c r="AC452" s="16">
        <v>95010.672000000006</v>
      </c>
      <c r="AD452" s="16">
        <v>240.995</v>
      </c>
      <c r="AE452" s="16">
        <v>210.62</v>
      </c>
      <c r="AF452" s="16">
        <v>1701.1310000000001</v>
      </c>
      <c r="AG452" s="16">
        <v>2.64</v>
      </c>
      <c r="AH452" s="16">
        <v>2.173</v>
      </c>
      <c r="AI452" s="16">
        <v>0.97</v>
      </c>
      <c r="AJ452" s="16">
        <v>28.629000000000001</v>
      </c>
      <c r="AK452" s="16">
        <v>118.361</v>
      </c>
      <c r="AL452" s="16"/>
      <c r="AM452" s="16"/>
      <c r="AN452" s="16">
        <v>1216.865</v>
      </c>
      <c r="AO452" s="16">
        <v>4.3559999999999999</v>
      </c>
      <c r="AP452" s="16">
        <v>5.5E-2</v>
      </c>
      <c r="AQ452" s="16">
        <v>60.15</v>
      </c>
      <c r="AR452" s="16">
        <v>37.979999999999997</v>
      </c>
      <c r="AS452" s="17">
        <v>23.97</v>
      </c>
      <c r="AU452" s="24">
        <v>44281</v>
      </c>
      <c r="AV452">
        <v>61.57</v>
      </c>
      <c r="AX452" s="24">
        <v>44281</v>
      </c>
      <c r="AY452">
        <v>63.96</v>
      </c>
      <c r="BA452" s="24">
        <v>44281</v>
      </c>
      <c r="BB452">
        <v>64.17</v>
      </c>
      <c r="BD452" s="24">
        <v>44281</v>
      </c>
      <c r="BE452">
        <v>62.5</v>
      </c>
    </row>
    <row r="453" spans="28:57" x14ac:dyDescent="0.3">
      <c r="AB453" s="45">
        <v>44303</v>
      </c>
      <c r="AC453" s="14">
        <v>95170.902000000002</v>
      </c>
      <c r="AD453" s="14">
        <v>160.22999999999999</v>
      </c>
      <c r="AE453" s="14">
        <v>204.05199999999999</v>
      </c>
      <c r="AF453" s="14">
        <v>1703.2360000000001</v>
      </c>
      <c r="AG453" s="14">
        <v>2.1059999999999999</v>
      </c>
      <c r="AH453" s="14">
        <v>2.1680000000000001</v>
      </c>
      <c r="AI453" s="14">
        <v>0.95</v>
      </c>
      <c r="AJ453" s="14">
        <v>28.689</v>
      </c>
      <c r="AK453" s="14">
        <v>117.15600000000001</v>
      </c>
      <c r="AL453" s="14"/>
      <c r="AM453" s="14"/>
      <c r="AN453" s="14">
        <v>1219.8889999999999</v>
      </c>
      <c r="AO453" s="14">
        <v>3.024</v>
      </c>
      <c r="AP453" s="14">
        <v>5.3999999999999999E-2</v>
      </c>
      <c r="AQ453" s="14">
        <v>61.21</v>
      </c>
      <c r="AR453" s="14">
        <v>38.5</v>
      </c>
      <c r="AS453" s="15">
        <v>24.52</v>
      </c>
      <c r="AU453" s="24">
        <v>44282</v>
      </c>
      <c r="AV453">
        <v>61.57</v>
      </c>
      <c r="AX453" s="24">
        <v>44282</v>
      </c>
      <c r="AY453">
        <v>63.96</v>
      </c>
      <c r="BA453" s="24">
        <v>44282</v>
      </c>
      <c r="BB453">
        <v>64.17</v>
      </c>
      <c r="BD453" s="24">
        <v>44282</v>
      </c>
      <c r="BE453">
        <v>62.5</v>
      </c>
    </row>
    <row r="454" spans="28:57" x14ac:dyDescent="0.3">
      <c r="AB454" s="45">
        <v>44304</v>
      </c>
      <c r="AC454" s="16">
        <v>95298.773000000001</v>
      </c>
      <c r="AD454" s="16">
        <v>127.87</v>
      </c>
      <c r="AE454" s="16">
        <v>202.55099999999999</v>
      </c>
      <c r="AF454" s="16">
        <v>1704.2539999999999</v>
      </c>
      <c r="AG454" s="16">
        <v>1.018</v>
      </c>
      <c r="AH454" s="16">
        <v>2.1819999999999999</v>
      </c>
      <c r="AI454" s="16">
        <v>0.95</v>
      </c>
      <c r="AJ454" s="16">
        <v>28.931999999999999</v>
      </c>
      <c r="AK454" s="16">
        <v>118.511</v>
      </c>
      <c r="AL454" s="16"/>
      <c r="AM454" s="16">
        <v>119.98</v>
      </c>
      <c r="AN454" s="16">
        <v>1221.7270000000001</v>
      </c>
      <c r="AO454" s="16">
        <v>1.8380000000000001</v>
      </c>
      <c r="AP454" s="16">
        <v>5.2999999999999999E-2</v>
      </c>
      <c r="AQ454" s="16">
        <v>62.26</v>
      </c>
      <c r="AR454" s="16">
        <v>39.020000000000003</v>
      </c>
      <c r="AS454" s="17">
        <v>25.05</v>
      </c>
      <c r="AU454" s="24">
        <v>44283</v>
      </c>
      <c r="AV454">
        <v>61.57</v>
      </c>
      <c r="AX454" s="24">
        <v>44283</v>
      </c>
      <c r="AY454">
        <v>63.96</v>
      </c>
      <c r="BA454" s="24">
        <v>44283</v>
      </c>
      <c r="BB454">
        <v>64.17</v>
      </c>
      <c r="BD454" s="24">
        <v>44283</v>
      </c>
      <c r="BE454">
        <v>62.5</v>
      </c>
    </row>
    <row r="455" spans="28:57" x14ac:dyDescent="0.3">
      <c r="AB455" s="45">
        <v>44305</v>
      </c>
      <c r="AC455" s="14">
        <v>95500.479000000007</v>
      </c>
      <c r="AD455" s="14">
        <v>201.70599999999999</v>
      </c>
      <c r="AE455" s="14">
        <v>202.08199999999999</v>
      </c>
      <c r="AF455" s="14">
        <v>1705.7470000000001</v>
      </c>
      <c r="AG455" s="14">
        <v>1.4930000000000001</v>
      </c>
      <c r="AH455" s="14">
        <v>2.1920000000000002</v>
      </c>
      <c r="AI455" s="14">
        <v>0.94</v>
      </c>
      <c r="AJ455" s="14">
        <v>29.524000000000001</v>
      </c>
      <c r="AK455" s="14">
        <v>120.767</v>
      </c>
      <c r="AL455" s="14"/>
      <c r="AM455" s="14"/>
      <c r="AN455" s="14">
        <v>1224.78</v>
      </c>
      <c r="AO455" s="14">
        <v>3.0529999999999999</v>
      </c>
      <c r="AP455" s="14">
        <v>5.2999999999999999E-2</v>
      </c>
      <c r="AQ455" s="14">
        <v>62.91</v>
      </c>
      <c r="AR455" s="14">
        <v>39.340000000000003</v>
      </c>
      <c r="AS455" s="15">
        <v>25.38</v>
      </c>
      <c r="AU455" s="24">
        <v>44284</v>
      </c>
      <c r="AV455">
        <v>58.8</v>
      </c>
      <c r="AX455" s="24">
        <v>44284</v>
      </c>
      <c r="AY455">
        <v>62.4</v>
      </c>
      <c r="BA455" s="24">
        <v>44284</v>
      </c>
      <c r="BB455">
        <v>62.38</v>
      </c>
      <c r="BD455" s="24">
        <v>44284</v>
      </c>
      <c r="BE455">
        <v>62.5</v>
      </c>
    </row>
    <row r="456" spans="28:57" x14ac:dyDescent="0.3">
      <c r="AB456" s="45">
        <v>44306</v>
      </c>
      <c r="AC456" s="16">
        <v>95682.964000000007</v>
      </c>
      <c r="AD456" s="16">
        <v>182.48500000000001</v>
      </c>
      <c r="AE456" s="16">
        <v>194.66</v>
      </c>
      <c r="AF456" s="16">
        <v>1708.28</v>
      </c>
      <c r="AG456" s="16">
        <v>2.532</v>
      </c>
      <c r="AH456" s="16">
        <v>2.1970000000000001</v>
      </c>
      <c r="AI456" s="16">
        <v>0.92</v>
      </c>
      <c r="AJ456" s="16">
        <v>29.791</v>
      </c>
      <c r="AK456" s="16">
        <v>120.752</v>
      </c>
      <c r="AL456" s="16"/>
      <c r="AM456" s="16"/>
      <c r="AN456" s="16">
        <v>1229.4870000000001</v>
      </c>
      <c r="AO456" s="16">
        <v>4.7069999999999999</v>
      </c>
      <c r="AP456" s="16">
        <v>5.1999999999999998E-2</v>
      </c>
      <c r="AQ456" s="16">
        <v>63.45</v>
      </c>
      <c r="AR456" s="16">
        <v>39.619999999999997</v>
      </c>
      <c r="AS456" s="17">
        <v>25.64</v>
      </c>
      <c r="AU456" s="24">
        <v>44285</v>
      </c>
      <c r="AV456">
        <v>56.94</v>
      </c>
      <c r="AX456" s="24">
        <v>44285</v>
      </c>
      <c r="AY456">
        <v>62.6</v>
      </c>
      <c r="BA456" s="24">
        <v>44285</v>
      </c>
      <c r="BB456">
        <v>62.62</v>
      </c>
      <c r="BD456" s="24">
        <v>44285</v>
      </c>
      <c r="BE456">
        <v>62.5</v>
      </c>
    </row>
    <row r="457" spans="28:57" x14ac:dyDescent="0.3">
      <c r="AB457" s="45">
        <v>44307</v>
      </c>
      <c r="AC457" s="14">
        <v>95874.577000000005</v>
      </c>
      <c r="AD457" s="14">
        <v>191.613</v>
      </c>
      <c r="AE457" s="14">
        <v>189.58500000000001</v>
      </c>
      <c r="AF457" s="14">
        <v>1710.8630000000001</v>
      </c>
      <c r="AG457" s="14">
        <v>2.5830000000000002</v>
      </c>
      <c r="AH457" s="14">
        <v>2.1560000000000001</v>
      </c>
      <c r="AI457" s="14">
        <v>0.91</v>
      </c>
      <c r="AJ457" s="14">
        <v>29.791</v>
      </c>
      <c r="AK457" s="14">
        <v>120.274</v>
      </c>
      <c r="AL457" s="14"/>
      <c r="AM457" s="14"/>
      <c r="AN457" s="14">
        <v>1234.4459999999999</v>
      </c>
      <c r="AO457" s="14">
        <v>4.9589999999999996</v>
      </c>
      <c r="AP457" s="14">
        <v>0.05</v>
      </c>
      <c r="AQ457" s="14">
        <v>64.209999999999994</v>
      </c>
      <c r="AR457" s="14">
        <v>39.97</v>
      </c>
      <c r="AS457" s="15">
        <v>26.04</v>
      </c>
      <c r="AU457" s="24">
        <v>44286</v>
      </c>
      <c r="AV457">
        <v>56.94</v>
      </c>
      <c r="AX457" s="24">
        <v>44286</v>
      </c>
      <c r="AY457">
        <v>62.6</v>
      </c>
      <c r="BA457" s="24">
        <v>44286</v>
      </c>
      <c r="BB457">
        <v>62.62</v>
      </c>
      <c r="BD457" s="24">
        <v>44286</v>
      </c>
      <c r="BE457">
        <v>62.5</v>
      </c>
    </row>
    <row r="458" spans="28:57" x14ac:dyDescent="0.3">
      <c r="AB458" s="45">
        <v>44308</v>
      </c>
      <c r="AC458" s="16">
        <v>96074.274000000005</v>
      </c>
      <c r="AD458" s="16">
        <v>199.697</v>
      </c>
      <c r="AE458" s="16">
        <v>186.37100000000001</v>
      </c>
      <c r="AF458" s="16">
        <v>1713.77</v>
      </c>
      <c r="AG458" s="16">
        <v>2.9079999999999999</v>
      </c>
      <c r="AH458" s="16">
        <v>2.1829999999999998</v>
      </c>
      <c r="AI458" s="16">
        <v>0.9</v>
      </c>
      <c r="AJ458" s="16">
        <v>29.568999999999999</v>
      </c>
      <c r="AK458" s="16">
        <v>117.712</v>
      </c>
      <c r="AL458" s="16"/>
      <c r="AM458" s="16"/>
      <c r="AN458" s="16">
        <v>1238.93</v>
      </c>
      <c r="AO458" s="16">
        <v>4.484</v>
      </c>
      <c r="AP458" s="16">
        <v>4.9000000000000002E-2</v>
      </c>
      <c r="AQ458" s="16">
        <v>65.099999999999994</v>
      </c>
      <c r="AR458" s="16">
        <v>40.369999999999997</v>
      </c>
      <c r="AS458" s="17">
        <v>26.54</v>
      </c>
      <c r="AU458" s="24">
        <v>44287</v>
      </c>
      <c r="AV458">
        <v>56.94</v>
      </c>
      <c r="AX458" s="24">
        <v>44287</v>
      </c>
      <c r="AY458">
        <v>62.6</v>
      </c>
      <c r="BA458" s="24">
        <v>44287</v>
      </c>
      <c r="BB458">
        <v>62.62</v>
      </c>
      <c r="BD458" s="24">
        <v>44287</v>
      </c>
      <c r="BE458">
        <v>62.5</v>
      </c>
    </row>
    <row r="459" spans="28:57" x14ac:dyDescent="0.3">
      <c r="AB459" s="45">
        <v>44309</v>
      </c>
      <c r="AC459" s="14">
        <v>96263.755000000005</v>
      </c>
      <c r="AD459" s="14">
        <v>189.48099999999999</v>
      </c>
      <c r="AE459" s="14">
        <v>179.012</v>
      </c>
      <c r="AF459" s="14">
        <v>1716.107</v>
      </c>
      <c r="AG459" s="14">
        <v>2.3370000000000002</v>
      </c>
      <c r="AH459" s="14">
        <v>2.14</v>
      </c>
      <c r="AI459" s="14">
        <v>0.89</v>
      </c>
      <c r="AJ459" s="14">
        <v>29.158000000000001</v>
      </c>
      <c r="AK459" s="14">
        <v>115.783</v>
      </c>
      <c r="AL459" s="14"/>
      <c r="AM459" s="14"/>
      <c r="AN459" s="14">
        <v>1243.1590000000001</v>
      </c>
      <c r="AO459" s="14">
        <v>4.2290000000000001</v>
      </c>
      <c r="AP459" s="14">
        <v>4.8000000000000001E-2</v>
      </c>
      <c r="AQ459" s="14">
        <v>66.099999999999994</v>
      </c>
      <c r="AR459" s="14">
        <v>40.799999999999997</v>
      </c>
      <c r="AS459" s="15">
        <v>27.11</v>
      </c>
      <c r="AU459" s="24">
        <v>44288</v>
      </c>
      <c r="AV459">
        <v>56.94</v>
      </c>
      <c r="AX459" s="24">
        <v>44288</v>
      </c>
      <c r="AY459">
        <v>62.6</v>
      </c>
      <c r="BA459" s="24">
        <v>44288</v>
      </c>
      <c r="BB459">
        <v>62.62</v>
      </c>
      <c r="BD459" s="24">
        <v>44288</v>
      </c>
      <c r="BE459">
        <v>62.5</v>
      </c>
    </row>
    <row r="460" spans="28:57" x14ac:dyDescent="0.3">
      <c r="AB460" s="45">
        <v>44310</v>
      </c>
      <c r="AC460" s="16">
        <v>96424.873999999996</v>
      </c>
      <c r="AD460" s="16">
        <v>161.119</v>
      </c>
      <c r="AE460" s="16">
        <v>179.13900000000001</v>
      </c>
      <c r="AF460" s="16">
        <v>1718.3630000000001</v>
      </c>
      <c r="AG460" s="16">
        <v>2.2559999999999998</v>
      </c>
      <c r="AH460" s="16">
        <v>2.161</v>
      </c>
      <c r="AI460" s="16">
        <v>0.88</v>
      </c>
      <c r="AJ460" s="16">
        <v>28.757999999999999</v>
      </c>
      <c r="AK460" s="16">
        <v>112.191</v>
      </c>
      <c r="AL460" s="16"/>
      <c r="AM460" s="16"/>
      <c r="AN460" s="16">
        <v>1246.1420000000001</v>
      </c>
      <c r="AO460" s="16">
        <v>2.9830000000000001</v>
      </c>
      <c r="AP460" s="16">
        <v>4.8000000000000001E-2</v>
      </c>
      <c r="AQ460" s="16">
        <v>67.09</v>
      </c>
      <c r="AR460" s="16">
        <v>41.22</v>
      </c>
      <c r="AS460" s="17">
        <v>27.68</v>
      </c>
      <c r="AU460" s="24">
        <v>44289</v>
      </c>
      <c r="AV460">
        <v>56.94</v>
      </c>
      <c r="AX460" s="24">
        <v>44289</v>
      </c>
      <c r="AY460">
        <v>62.6</v>
      </c>
      <c r="BA460" s="24">
        <v>44289</v>
      </c>
      <c r="BB460">
        <v>62.62</v>
      </c>
      <c r="BD460" s="24">
        <v>44289</v>
      </c>
      <c r="BE460">
        <v>62.5</v>
      </c>
    </row>
    <row r="461" spans="28:57" x14ac:dyDescent="0.3">
      <c r="AB461" s="45">
        <v>44311</v>
      </c>
      <c r="AC461" s="14">
        <v>96523.934999999998</v>
      </c>
      <c r="AD461" s="14">
        <v>99.061000000000007</v>
      </c>
      <c r="AE461" s="14">
        <v>175.023</v>
      </c>
      <c r="AF461" s="14">
        <v>1719.2429999999999</v>
      </c>
      <c r="AG461" s="14">
        <v>0.88</v>
      </c>
      <c r="AH461" s="14">
        <v>2.141</v>
      </c>
      <c r="AI461" s="14">
        <v>0.88</v>
      </c>
      <c r="AJ461" s="14">
        <v>28.68</v>
      </c>
      <c r="AK461" s="14">
        <v>111.518</v>
      </c>
      <c r="AL461" s="14"/>
      <c r="AM461" s="14">
        <v>111.584</v>
      </c>
      <c r="AN461" s="14">
        <v>1247.912</v>
      </c>
      <c r="AO461" s="14">
        <v>1.77</v>
      </c>
      <c r="AP461" s="14">
        <v>4.7E-2</v>
      </c>
      <c r="AQ461" s="14">
        <v>67.989999999999995</v>
      </c>
      <c r="AR461" s="14">
        <v>41.62</v>
      </c>
      <c r="AS461" s="15">
        <v>28.18</v>
      </c>
      <c r="AU461" s="24">
        <v>44290</v>
      </c>
      <c r="AV461">
        <v>56.94</v>
      </c>
      <c r="AX461" s="24">
        <v>44290</v>
      </c>
      <c r="AY461">
        <v>62.6</v>
      </c>
      <c r="BA461" s="24">
        <v>44290</v>
      </c>
      <c r="BB461">
        <v>62.62</v>
      </c>
      <c r="BD461" s="24">
        <v>44290</v>
      </c>
      <c r="BE461">
        <v>62.5</v>
      </c>
    </row>
    <row r="462" spans="28:57" x14ac:dyDescent="0.3">
      <c r="AB462" s="45">
        <v>44312</v>
      </c>
      <c r="AC462" s="16">
        <v>96663.52</v>
      </c>
      <c r="AD462" s="16">
        <v>139.58500000000001</v>
      </c>
      <c r="AE462" s="16">
        <v>166.149</v>
      </c>
      <c r="AF462" s="16">
        <v>1720.7149999999999</v>
      </c>
      <c r="AG462" s="16">
        <v>1.472</v>
      </c>
      <c r="AH462" s="16">
        <v>2.1379999999999999</v>
      </c>
      <c r="AI462" s="16">
        <v>0.87</v>
      </c>
      <c r="AJ462" s="16">
        <v>29.317</v>
      </c>
      <c r="AK462" s="16">
        <v>112.74299999999999</v>
      </c>
      <c r="AL462" s="16"/>
      <c r="AM462" s="16"/>
      <c r="AN462" s="16">
        <v>1250.903</v>
      </c>
      <c r="AO462" s="16">
        <v>2.9910000000000001</v>
      </c>
      <c r="AP462" s="16">
        <v>4.3999999999999997E-2</v>
      </c>
      <c r="AQ462" s="16">
        <v>68.61</v>
      </c>
      <c r="AR462" s="16">
        <v>41.91</v>
      </c>
      <c r="AS462" s="17">
        <v>28.51</v>
      </c>
      <c r="AU462" s="24">
        <v>44291</v>
      </c>
      <c r="AV462">
        <v>56.94</v>
      </c>
      <c r="AX462" s="24">
        <v>44291</v>
      </c>
      <c r="AY462">
        <v>62.6</v>
      </c>
      <c r="BA462" s="24">
        <v>44291</v>
      </c>
      <c r="BB462">
        <v>62.62</v>
      </c>
      <c r="BD462" s="24">
        <v>44291</v>
      </c>
      <c r="BE462">
        <v>62.5</v>
      </c>
    </row>
    <row r="463" spans="28:57" x14ac:dyDescent="0.3">
      <c r="AB463" s="45">
        <v>44313</v>
      </c>
      <c r="AC463" s="14">
        <v>96815.06</v>
      </c>
      <c r="AD463" s="14">
        <v>151.54</v>
      </c>
      <c r="AE463" s="14">
        <v>161.72800000000001</v>
      </c>
      <c r="AF463" s="14">
        <v>1722.68</v>
      </c>
      <c r="AG463" s="14">
        <v>1.964</v>
      </c>
      <c r="AH463" s="14">
        <v>2.0569999999999999</v>
      </c>
      <c r="AI463" s="14">
        <v>0.87</v>
      </c>
      <c r="AJ463" s="14">
        <v>29.033999999999999</v>
      </c>
      <c r="AK463" s="14">
        <v>111.73099999999999</v>
      </c>
      <c r="AL463" s="14"/>
      <c r="AM463" s="14"/>
      <c r="AN463" s="14">
        <v>1255.623</v>
      </c>
      <c r="AO463" s="14">
        <v>4.72</v>
      </c>
      <c r="AP463" s="14">
        <v>4.2999999999999997E-2</v>
      </c>
      <c r="AQ463" s="14">
        <v>69.099999999999994</v>
      </c>
      <c r="AR463" s="14">
        <v>42.15</v>
      </c>
      <c r="AS463" s="15">
        <v>28.77</v>
      </c>
      <c r="AU463" s="24">
        <v>44292</v>
      </c>
      <c r="AV463">
        <v>56.94</v>
      </c>
      <c r="AX463" s="24">
        <v>44292</v>
      </c>
      <c r="AY463">
        <v>62.6</v>
      </c>
      <c r="BA463" s="24">
        <v>44292</v>
      </c>
      <c r="BB463">
        <v>62.62</v>
      </c>
      <c r="BD463" s="24">
        <v>44292</v>
      </c>
      <c r="BE463">
        <v>62.5</v>
      </c>
    </row>
    <row r="464" spans="28:57" x14ac:dyDescent="0.3">
      <c r="AB464" s="45">
        <v>44314</v>
      </c>
      <c r="AC464" s="16">
        <v>96981.04</v>
      </c>
      <c r="AD464" s="16">
        <v>165.97900000000001</v>
      </c>
      <c r="AE464" s="16">
        <v>158.066</v>
      </c>
      <c r="AF464" s="16">
        <v>1725.587</v>
      </c>
      <c r="AG464" s="16">
        <v>2.9079999999999999</v>
      </c>
      <c r="AH464" s="16">
        <v>2.1030000000000002</v>
      </c>
      <c r="AI464" s="16">
        <v>0.87</v>
      </c>
      <c r="AJ464" s="16">
        <v>28.65</v>
      </c>
      <c r="AK464" s="16">
        <v>110.764</v>
      </c>
      <c r="AL464" s="16"/>
      <c r="AM464" s="16"/>
      <c r="AN464" s="16">
        <v>1260.356</v>
      </c>
      <c r="AO464" s="16">
        <v>4.7320000000000002</v>
      </c>
      <c r="AP464" s="16">
        <v>4.2999999999999997E-2</v>
      </c>
      <c r="AQ464" s="16">
        <v>69.77</v>
      </c>
      <c r="AR464" s="16">
        <v>42.43</v>
      </c>
      <c r="AS464" s="17">
        <v>29.15</v>
      </c>
      <c r="AU464" s="24">
        <v>44293</v>
      </c>
      <c r="AV464">
        <v>56.94</v>
      </c>
      <c r="AX464" s="24">
        <v>44293</v>
      </c>
      <c r="AY464">
        <v>62.6</v>
      </c>
      <c r="BA464" s="24">
        <v>44293</v>
      </c>
      <c r="BB464">
        <v>62.62</v>
      </c>
      <c r="BD464" s="24">
        <v>44293</v>
      </c>
      <c r="BE464">
        <v>62.5</v>
      </c>
    </row>
    <row r="465" spans="28:57" x14ac:dyDescent="0.3">
      <c r="AB465" s="45">
        <v>44315</v>
      </c>
      <c r="AC465" s="14">
        <v>97156.751000000004</v>
      </c>
      <c r="AD465" s="14">
        <v>175.71100000000001</v>
      </c>
      <c r="AE465" s="14">
        <v>154.63999999999999</v>
      </c>
      <c r="AF465" s="14">
        <v>1728.222</v>
      </c>
      <c r="AG465" s="14">
        <v>2.6339999999999999</v>
      </c>
      <c r="AH465" s="14">
        <v>2.0640000000000001</v>
      </c>
      <c r="AI465" s="14">
        <v>0.87</v>
      </c>
      <c r="AJ465" s="14">
        <v>28.154</v>
      </c>
      <c r="AK465" s="14">
        <v>108.09399999999999</v>
      </c>
      <c r="AL465" s="14"/>
      <c r="AM465" s="14"/>
      <c r="AN465" s="14">
        <v>1264.6120000000001</v>
      </c>
      <c r="AO465" s="14">
        <v>4.2560000000000002</v>
      </c>
      <c r="AP465" s="14">
        <v>4.2000000000000003E-2</v>
      </c>
      <c r="AQ465" s="14">
        <v>70.569999999999993</v>
      </c>
      <c r="AR465" s="14">
        <v>42.75</v>
      </c>
      <c r="AS465" s="15">
        <v>29.63</v>
      </c>
      <c r="AU465" s="24">
        <v>44294</v>
      </c>
      <c r="AV465">
        <v>56.94</v>
      </c>
      <c r="AX465" s="24">
        <v>44294</v>
      </c>
      <c r="AY465">
        <v>62.6</v>
      </c>
      <c r="BA465" s="24">
        <v>44294</v>
      </c>
      <c r="BB465">
        <v>62.62</v>
      </c>
      <c r="BD465" s="24">
        <v>44294</v>
      </c>
      <c r="BE465">
        <v>62.5</v>
      </c>
    </row>
    <row r="466" spans="28:57" x14ac:dyDescent="0.3">
      <c r="AB466" s="45">
        <v>44316</v>
      </c>
      <c r="AC466" s="16">
        <v>97331.243000000002</v>
      </c>
      <c r="AD466" s="16">
        <v>174.49199999999999</v>
      </c>
      <c r="AE466" s="16">
        <v>152.49799999999999</v>
      </c>
      <c r="AF466" s="16">
        <v>1730.4739999999999</v>
      </c>
      <c r="AG466" s="16">
        <v>2.2530000000000001</v>
      </c>
      <c r="AH466" s="16">
        <v>2.052</v>
      </c>
      <c r="AI466" s="16">
        <v>0.87</v>
      </c>
      <c r="AJ466" s="16">
        <v>27.763999999999999</v>
      </c>
      <c r="AK466" s="16">
        <v>106.19799999999999</v>
      </c>
      <c r="AL466" s="16"/>
      <c r="AM466" s="16"/>
      <c r="AN466" s="16">
        <v>1268.5530000000001</v>
      </c>
      <c r="AO466" s="16">
        <v>3.9409999999999998</v>
      </c>
      <c r="AP466" s="16">
        <v>4.2000000000000003E-2</v>
      </c>
      <c r="AQ466" s="16">
        <v>71.41</v>
      </c>
      <c r="AR466" s="16">
        <v>43.08</v>
      </c>
      <c r="AS466" s="17">
        <v>30.15</v>
      </c>
      <c r="AU466" s="24">
        <v>44295</v>
      </c>
      <c r="AV466">
        <v>56.94</v>
      </c>
      <c r="AX466" s="24">
        <v>44295</v>
      </c>
      <c r="AY466">
        <v>62.6</v>
      </c>
      <c r="BA466" s="24">
        <v>44295</v>
      </c>
      <c r="BB466">
        <v>62.62</v>
      </c>
      <c r="BD466" s="24">
        <v>44295</v>
      </c>
      <c r="BE466">
        <v>62.5</v>
      </c>
    </row>
    <row r="467" spans="28:57" x14ac:dyDescent="0.3">
      <c r="AB467" s="45">
        <v>44317</v>
      </c>
      <c r="AC467" s="14">
        <v>97470.112999999998</v>
      </c>
      <c r="AD467" s="14">
        <v>138.87</v>
      </c>
      <c r="AE467" s="14">
        <v>149.32</v>
      </c>
      <c r="AF467" s="14">
        <v>1732.625</v>
      </c>
      <c r="AG467" s="14">
        <v>2.1509999999999998</v>
      </c>
      <c r="AH467" s="14">
        <v>2.0369999999999999</v>
      </c>
      <c r="AI467" s="14">
        <v>0.87</v>
      </c>
      <c r="AJ467" s="14">
        <v>27.352</v>
      </c>
      <c r="AK467" s="14">
        <v>102.119</v>
      </c>
      <c r="AL467" s="14"/>
      <c r="AM467" s="14"/>
      <c r="AN467" s="14">
        <v>1271.2650000000001</v>
      </c>
      <c r="AO467" s="14">
        <v>2.7120000000000002</v>
      </c>
      <c r="AP467" s="14">
        <v>4.2000000000000003E-2</v>
      </c>
      <c r="AQ467" s="14">
        <v>72.39</v>
      </c>
      <c r="AR467" s="14">
        <v>43.48</v>
      </c>
      <c r="AS467" s="15">
        <v>30.75</v>
      </c>
      <c r="AU467" s="24">
        <v>44296</v>
      </c>
      <c r="AV467">
        <v>56.94</v>
      </c>
      <c r="AX467" s="24">
        <v>44296</v>
      </c>
      <c r="AY467">
        <v>62.6</v>
      </c>
      <c r="BA467" s="24">
        <v>44296</v>
      </c>
      <c r="BB467">
        <v>62.62</v>
      </c>
      <c r="BD467" s="24">
        <v>44296</v>
      </c>
      <c r="BE467">
        <v>62.5</v>
      </c>
    </row>
    <row r="468" spans="28:57" x14ac:dyDescent="0.3">
      <c r="AB468" s="45">
        <v>44318</v>
      </c>
      <c r="AC468" s="16">
        <v>97559.46</v>
      </c>
      <c r="AD468" s="16">
        <v>89.346999999999994</v>
      </c>
      <c r="AE468" s="16">
        <v>147.93199999999999</v>
      </c>
      <c r="AF468" s="16">
        <v>1733.646</v>
      </c>
      <c r="AG468" s="16">
        <v>1.0209999999999999</v>
      </c>
      <c r="AH468" s="16">
        <v>2.0579999999999998</v>
      </c>
      <c r="AI468" s="16">
        <v>0.87</v>
      </c>
      <c r="AJ468" s="16">
        <v>27.262</v>
      </c>
      <c r="AK468" s="16">
        <v>101.392</v>
      </c>
      <c r="AL468" s="16"/>
      <c r="AM468" s="16">
        <v>101.431</v>
      </c>
      <c r="AN468" s="16">
        <v>1272.8309999999999</v>
      </c>
      <c r="AO468" s="16">
        <v>1.5669999999999999</v>
      </c>
      <c r="AP468" s="16">
        <v>4.2000000000000003E-2</v>
      </c>
      <c r="AQ468" s="16">
        <v>73.02</v>
      </c>
      <c r="AR468" s="16">
        <v>43.72</v>
      </c>
      <c r="AS468" s="17">
        <v>31.15</v>
      </c>
      <c r="AU468" s="24">
        <v>44297</v>
      </c>
      <c r="AV468">
        <v>56.94</v>
      </c>
      <c r="AX468" s="24">
        <v>44297</v>
      </c>
      <c r="AY468">
        <v>62.6</v>
      </c>
      <c r="BA468" s="24">
        <v>44297</v>
      </c>
      <c r="BB468">
        <v>62.62</v>
      </c>
      <c r="BD468" s="24">
        <v>44297</v>
      </c>
      <c r="BE468">
        <v>62.5</v>
      </c>
    </row>
    <row r="469" spans="28:57" x14ac:dyDescent="0.3">
      <c r="AB469" s="45">
        <v>44319</v>
      </c>
      <c r="AC469" s="14">
        <v>97708.263999999996</v>
      </c>
      <c r="AD469" s="14">
        <v>148.804</v>
      </c>
      <c r="AE469" s="14">
        <v>149.249</v>
      </c>
      <c r="AF469" s="14">
        <v>1735.1479999999999</v>
      </c>
      <c r="AG469" s="14">
        <v>1.502</v>
      </c>
      <c r="AH469" s="14">
        <v>2.0619999999999998</v>
      </c>
      <c r="AI469" s="14">
        <v>0.86</v>
      </c>
      <c r="AJ469" s="14">
        <v>27.667999999999999</v>
      </c>
      <c r="AK469" s="14">
        <v>101.99</v>
      </c>
      <c r="AL469" s="14"/>
      <c r="AM469" s="14"/>
      <c r="AN469" s="14">
        <v>1275.5160000000001</v>
      </c>
      <c r="AO469" s="14">
        <v>2.6850000000000001</v>
      </c>
      <c r="AP469" s="14">
        <v>4.2000000000000003E-2</v>
      </c>
      <c r="AQ469" s="14">
        <v>73.38</v>
      </c>
      <c r="AR469" s="14">
        <v>43.86</v>
      </c>
      <c r="AS469" s="15">
        <v>31.38</v>
      </c>
      <c r="AU469" s="24">
        <v>44298</v>
      </c>
      <c r="AV469">
        <v>56.94</v>
      </c>
      <c r="AX469" s="24">
        <v>44298</v>
      </c>
      <c r="AY469">
        <v>62.6</v>
      </c>
      <c r="BA469" s="24">
        <v>44298</v>
      </c>
      <c r="BB469">
        <v>62.62</v>
      </c>
      <c r="BD469" s="24">
        <v>44298</v>
      </c>
      <c r="BE469">
        <v>62.5</v>
      </c>
    </row>
    <row r="470" spans="28:57" x14ac:dyDescent="0.3">
      <c r="AB470" s="45">
        <v>44320</v>
      </c>
      <c r="AC470" s="16">
        <v>97828.667000000001</v>
      </c>
      <c r="AD470" s="16">
        <v>120.40300000000001</v>
      </c>
      <c r="AE470" s="16">
        <v>144.80099999999999</v>
      </c>
      <c r="AF470" s="16">
        <v>1737.78</v>
      </c>
      <c r="AG470" s="16">
        <v>2.6309999999999998</v>
      </c>
      <c r="AH470" s="16">
        <v>2.157</v>
      </c>
      <c r="AI470" s="16">
        <v>0.85</v>
      </c>
      <c r="AJ470" s="16">
        <v>27.581</v>
      </c>
      <c r="AK470" s="16">
        <v>101.35</v>
      </c>
      <c r="AL470" s="16"/>
      <c r="AM470" s="16"/>
      <c r="AN470" s="16">
        <v>1279.7809999999999</v>
      </c>
      <c r="AO470" s="16">
        <v>4.2649999999999997</v>
      </c>
      <c r="AP470" s="16">
        <v>4.2000000000000003E-2</v>
      </c>
      <c r="AQ470" s="16">
        <v>73.67</v>
      </c>
      <c r="AR470" s="16">
        <v>43.97</v>
      </c>
      <c r="AS470" s="17">
        <v>31.57</v>
      </c>
      <c r="AU470" s="24">
        <v>44299</v>
      </c>
      <c r="AV470">
        <v>56.94</v>
      </c>
      <c r="AX470" s="24">
        <v>44299</v>
      </c>
      <c r="AY470">
        <v>62.6</v>
      </c>
      <c r="BA470" s="24">
        <v>44299</v>
      </c>
      <c r="BB470">
        <v>62.62</v>
      </c>
      <c r="BD470" s="24">
        <v>44299</v>
      </c>
      <c r="BE470">
        <v>62.5</v>
      </c>
    </row>
    <row r="471" spans="28:57" x14ac:dyDescent="0.3">
      <c r="AB471" s="45">
        <v>44321</v>
      </c>
      <c r="AC471" s="14">
        <v>97964.504000000001</v>
      </c>
      <c r="AD471" s="14">
        <v>135.83600000000001</v>
      </c>
      <c r="AE471" s="14">
        <v>140.495</v>
      </c>
      <c r="AF471" s="14">
        <v>1740.1679999999999</v>
      </c>
      <c r="AG471" s="14">
        <v>2.3879999999999999</v>
      </c>
      <c r="AH471" s="14">
        <v>2.0830000000000002</v>
      </c>
      <c r="AI471" s="14">
        <v>0.83</v>
      </c>
      <c r="AJ471" s="14">
        <v>26.902000000000001</v>
      </c>
      <c r="AK471" s="14">
        <v>100.128</v>
      </c>
      <c r="AL471" s="14"/>
      <c r="AM471" s="14"/>
      <c r="AN471" s="14">
        <v>1284.364</v>
      </c>
      <c r="AO471" s="14">
        <v>4.5839999999999996</v>
      </c>
      <c r="AP471" s="14">
        <v>4.1000000000000002E-2</v>
      </c>
      <c r="AQ471" s="14">
        <v>74.2</v>
      </c>
      <c r="AR471" s="14">
        <v>44.17</v>
      </c>
      <c r="AS471" s="15">
        <v>31.92</v>
      </c>
      <c r="AU471" s="24">
        <v>44300</v>
      </c>
      <c r="AV471">
        <v>56.94</v>
      </c>
      <c r="AX471" s="24">
        <v>44300</v>
      </c>
      <c r="AY471">
        <v>62.6</v>
      </c>
      <c r="BA471" s="24">
        <v>44300</v>
      </c>
      <c r="BB471">
        <v>62.62</v>
      </c>
      <c r="BD471" s="24">
        <v>44300</v>
      </c>
      <c r="BE471">
        <v>62.5</v>
      </c>
    </row>
    <row r="472" spans="28:57" x14ac:dyDescent="0.3">
      <c r="AB472" s="45">
        <v>44322</v>
      </c>
      <c r="AC472" s="16">
        <v>98108.027000000002</v>
      </c>
      <c r="AD472" s="16">
        <v>143.523</v>
      </c>
      <c r="AE472" s="16">
        <v>135.89699999999999</v>
      </c>
      <c r="AF472" s="16">
        <v>1742.5650000000001</v>
      </c>
      <c r="AG472" s="16">
        <v>2.3969999999999998</v>
      </c>
      <c r="AH472" s="16">
        <v>2.0489999999999999</v>
      </c>
      <c r="AI472" s="16">
        <v>0.83</v>
      </c>
      <c r="AJ472" s="16">
        <v>26.541</v>
      </c>
      <c r="AK472" s="16">
        <v>97.61</v>
      </c>
      <c r="AL472" s="16"/>
      <c r="AM472" s="16"/>
      <c r="AN472" s="16">
        <v>1288.288</v>
      </c>
      <c r="AO472" s="16">
        <v>3.9239999999999999</v>
      </c>
      <c r="AP472" s="16">
        <v>0.04</v>
      </c>
      <c r="AQ472" s="16">
        <v>74.92</v>
      </c>
      <c r="AR472" s="16">
        <v>44.44</v>
      </c>
      <c r="AS472" s="17">
        <v>32.39</v>
      </c>
      <c r="AU472" s="24">
        <v>44301</v>
      </c>
      <c r="AV472">
        <v>56.94</v>
      </c>
      <c r="AX472" s="24">
        <v>44301</v>
      </c>
      <c r="AY472">
        <v>62.6</v>
      </c>
      <c r="BA472" s="24">
        <v>44301</v>
      </c>
      <c r="BB472">
        <v>62.62</v>
      </c>
      <c r="BD472" s="24">
        <v>44301</v>
      </c>
      <c r="BE472">
        <v>62.5</v>
      </c>
    </row>
    <row r="473" spans="28:57" x14ac:dyDescent="0.3">
      <c r="AB473" s="45">
        <v>44323</v>
      </c>
      <c r="AC473" s="14">
        <v>98251.051000000007</v>
      </c>
      <c r="AD473" s="14">
        <v>143.024</v>
      </c>
      <c r="AE473" s="14">
        <v>131.40100000000001</v>
      </c>
      <c r="AF473" s="14">
        <v>1744.8440000000001</v>
      </c>
      <c r="AG473" s="14">
        <v>2.2799999999999998</v>
      </c>
      <c r="AH473" s="14">
        <v>2.0529999999999999</v>
      </c>
      <c r="AI473" s="14">
        <v>0.82</v>
      </c>
      <c r="AJ473" s="14">
        <v>25.98</v>
      </c>
      <c r="AK473" s="14">
        <v>95.597999999999999</v>
      </c>
      <c r="AL473" s="14"/>
      <c r="AM473" s="14"/>
      <c r="AN473" s="14">
        <v>1291.8140000000001</v>
      </c>
      <c r="AO473" s="14">
        <v>3.5259999999999998</v>
      </c>
      <c r="AP473" s="14">
        <v>0.04</v>
      </c>
      <c r="AQ473" s="14">
        <v>75.75</v>
      </c>
      <c r="AR473" s="14">
        <v>44.72</v>
      </c>
      <c r="AS473" s="15">
        <v>32.97</v>
      </c>
      <c r="AU473" s="24">
        <v>44302</v>
      </c>
      <c r="AV473">
        <v>56.94</v>
      </c>
      <c r="AX473" s="24">
        <v>44302</v>
      </c>
      <c r="AY473">
        <v>62.6</v>
      </c>
      <c r="BA473" s="24">
        <v>44302</v>
      </c>
      <c r="BB473">
        <v>62.62</v>
      </c>
      <c r="BD473" s="24">
        <v>44302</v>
      </c>
      <c r="BE473">
        <v>62.5</v>
      </c>
    </row>
    <row r="474" spans="28:57" x14ac:dyDescent="0.3">
      <c r="AB474" s="45">
        <v>44324</v>
      </c>
      <c r="AC474" s="16">
        <v>98353.9</v>
      </c>
      <c r="AD474" s="16">
        <v>102.849</v>
      </c>
      <c r="AE474" s="16">
        <v>126.255</v>
      </c>
      <c r="AF474" s="16">
        <v>1746.74</v>
      </c>
      <c r="AG474" s="16">
        <v>1.895</v>
      </c>
      <c r="AH474" s="16">
        <v>2.016</v>
      </c>
      <c r="AI474" s="16">
        <v>0.82</v>
      </c>
      <c r="AJ474" s="16">
        <v>25.445</v>
      </c>
      <c r="AK474" s="16">
        <v>91.998999999999995</v>
      </c>
      <c r="AL474" s="16"/>
      <c r="AM474" s="16"/>
      <c r="AN474" s="16">
        <v>1294.3679999999999</v>
      </c>
      <c r="AO474" s="16">
        <v>2.5539999999999998</v>
      </c>
      <c r="AP474" s="16">
        <v>3.7999999999999999E-2</v>
      </c>
      <c r="AQ474" s="16">
        <v>76.52</v>
      </c>
      <c r="AR474" s="16">
        <v>44.99</v>
      </c>
      <c r="AS474" s="17">
        <v>33.49</v>
      </c>
      <c r="AU474" s="24">
        <v>44303</v>
      </c>
      <c r="AV474">
        <v>56.94</v>
      </c>
      <c r="AX474" s="24">
        <v>44303</v>
      </c>
      <c r="AY474">
        <v>62.6</v>
      </c>
      <c r="BA474" s="24">
        <v>44303</v>
      </c>
      <c r="BB474">
        <v>62.62</v>
      </c>
      <c r="BD474" s="24">
        <v>44303</v>
      </c>
      <c r="BE474">
        <v>62.5</v>
      </c>
    </row>
    <row r="475" spans="28:57" x14ac:dyDescent="0.3">
      <c r="AB475" s="45">
        <v>44325</v>
      </c>
      <c r="AC475" s="14">
        <v>98419.584000000003</v>
      </c>
      <c r="AD475" s="14">
        <v>65.683000000000007</v>
      </c>
      <c r="AE475" s="14">
        <v>122.875</v>
      </c>
      <c r="AF475" s="14">
        <v>1747.4880000000001</v>
      </c>
      <c r="AG475" s="14">
        <v>0.748</v>
      </c>
      <c r="AH475" s="14">
        <v>1.9770000000000001</v>
      </c>
      <c r="AI475" s="14">
        <v>0.82</v>
      </c>
      <c r="AJ475" s="14">
        <v>25.114999999999998</v>
      </c>
      <c r="AK475" s="14">
        <v>90.555000000000007</v>
      </c>
      <c r="AL475" s="14"/>
      <c r="AM475" s="14">
        <v>90.774000000000001</v>
      </c>
      <c r="AN475" s="14">
        <v>1295.82</v>
      </c>
      <c r="AO475" s="14">
        <v>1.452</v>
      </c>
      <c r="AP475" s="14">
        <v>3.6999999999999998E-2</v>
      </c>
      <c r="AQ475" s="14">
        <v>77.22</v>
      </c>
      <c r="AR475" s="14">
        <v>45.23</v>
      </c>
      <c r="AS475" s="15">
        <v>33.97</v>
      </c>
      <c r="AU475" s="24">
        <v>44304</v>
      </c>
      <c r="AV475">
        <v>56.94</v>
      </c>
      <c r="AX475" s="24">
        <v>44304</v>
      </c>
      <c r="AY475">
        <v>62.6</v>
      </c>
      <c r="BA475" s="24">
        <v>44304</v>
      </c>
      <c r="BB475">
        <v>62.62</v>
      </c>
      <c r="BD475" s="24">
        <v>44304</v>
      </c>
      <c r="BE475">
        <v>62.5</v>
      </c>
    </row>
    <row r="476" spans="28:57" x14ac:dyDescent="0.3">
      <c r="AB476" s="45">
        <v>44326</v>
      </c>
      <c r="AC476" s="16">
        <v>98527.149000000005</v>
      </c>
      <c r="AD476" s="16">
        <v>107.565</v>
      </c>
      <c r="AE476" s="16">
        <v>116.98399999999999</v>
      </c>
      <c r="AF476" s="16">
        <v>1748.7249999999999</v>
      </c>
      <c r="AG476" s="16">
        <v>1.238</v>
      </c>
      <c r="AH476" s="16">
        <v>1.94</v>
      </c>
      <c r="AI476" s="16">
        <v>0.81</v>
      </c>
      <c r="AJ476" s="16">
        <v>25.06</v>
      </c>
      <c r="AK476" s="16">
        <v>90.067999999999998</v>
      </c>
      <c r="AL476" s="16"/>
      <c r="AM476" s="16"/>
      <c r="AN476" s="16">
        <v>1298.393</v>
      </c>
      <c r="AO476" s="16">
        <v>2.573</v>
      </c>
      <c r="AP476" s="16">
        <v>3.5999999999999997E-2</v>
      </c>
      <c r="AQ476" s="16">
        <v>77.78</v>
      </c>
      <c r="AR476" s="16">
        <v>45.44</v>
      </c>
      <c r="AS476" s="17">
        <v>34.35</v>
      </c>
      <c r="AU476" s="24">
        <v>44305</v>
      </c>
      <c r="AV476">
        <v>56.94</v>
      </c>
      <c r="AX476" s="24">
        <v>44305</v>
      </c>
      <c r="AY476">
        <v>63.85</v>
      </c>
      <c r="BA476" s="24">
        <v>44305</v>
      </c>
      <c r="BB476">
        <v>64.05</v>
      </c>
      <c r="BD476" s="24">
        <v>44305</v>
      </c>
      <c r="BE476">
        <v>62.5</v>
      </c>
    </row>
    <row r="477" spans="28:57" x14ac:dyDescent="0.3">
      <c r="AB477" s="45">
        <v>44327</v>
      </c>
      <c r="AC477" s="14">
        <v>98628.06</v>
      </c>
      <c r="AD477" s="14">
        <v>100.91200000000001</v>
      </c>
      <c r="AE477" s="14">
        <v>114.199</v>
      </c>
      <c r="AF477" s="14">
        <v>1750.7919999999999</v>
      </c>
      <c r="AG477" s="14">
        <v>2.0670000000000002</v>
      </c>
      <c r="AH477" s="14">
        <v>1.859</v>
      </c>
      <c r="AI477" s="14">
        <v>0.81</v>
      </c>
      <c r="AJ477" s="14">
        <v>24.931000000000001</v>
      </c>
      <c r="AK477" s="14">
        <v>88.551000000000002</v>
      </c>
      <c r="AL477" s="14"/>
      <c r="AM477" s="14"/>
      <c r="AN477" s="14">
        <v>1302.3889999999999</v>
      </c>
      <c r="AO477" s="14">
        <v>3.996</v>
      </c>
      <c r="AP477" s="14">
        <v>3.5000000000000003E-2</v>
      </c>
      <c r="AQ477" s="14">
        <v>78.239999999999995</v>
      </c>
      <c r="AR477" s="14">
        <v>45.63</v>
      </c>
      <c r="AS477" s="15">
        <v>34.659999999999997</v>
      </c>
      <c r="AU477" s="24">
        <v>44306</v>
      </c>
      <c r="AV477">
        <v>56.94</v>
      </c>
      <c r="AX477" s="24">
        <v>44306</v>
      </c>
      <c r="AY477">
        <v>63.85</v>
      </c>
      <c r="BA477" s="24">
        <v>44306</v>
      </c>
      <c r="BB477">
        <v>64.05</v>
      </c>
      <c r="BD477" s="24">
        <v>44306</v>
      </c>
      <c r="BE477">
        <v>62.5</v>
      </c>
    </row>
    <row r="478" spans="28:57" x14ac:dyDescent="0.3">
      <c r="AB478" s="45">
        <v>44328</v>
      </c>
      <c r="AC478" s="16">
        <v>98735.937999999995</v>
      </c>
      <c r="AD478" s="16">
        <v>107.877</v>
      </c>
      <c r="AE478" s="16">
        <v>110.205</v>
      </c>
      <c r="AF478" s="16">
        <v>1753.1020000000001</v>
      </c>
      <c r="AG478" s="16">
        <v>2.31</v>
      </c>
      <c r="AH478" s="16">
        <v>1.8480000000000001</v>
      </c>
      <c r="AI478" s="16">
        <v>0.8</v>
      </c>
      <c r="AJ478" s="16">
        <v>24.382000000000001</v>
      </c>
      <c r="AK478" s="16">
        <v>87.445999999999998</v>
      </c>
      <c r="AL478" s="16"/>
      <c r="AM478" s="16"/>
      <c r="AN478" s="16">
        <v>1306.415</v>
      </c>
      <c r="AO478" s="16">
        <v>4.0259999999999998</v>
      </c>
      <c r="AP478" s="16">
        <v>3.5000000000000003E-2</v>
      </c>
      <c r="AQ478" s="16">
        <v>78.7</v>
      </c>
      <c r="AR478" s="16">
        <v>45.79</v>
      </c>
      <c r="AS478" s="17">
        <v>34.979999999999997</v>
      </c>
      <c r="AU478" s="24">
        <v>44307</v>
      </c>
      <c r="AV478">
        <v>56.94</v>
      </c>
      <c r="AX478" s="24">
        <v>44307</v>
      </c>
      <c r="AY478">
        <v>63.85</v>
      </c>
      <c r="BA478" s="24">
        <v>44307</v>
      </c>
      <c r="BB478">
        <v>64.05</v>
      </c>
      <c r="BD478" s="24">
        <v>44307</v>
      </c>
      <c r="BE478">
        <v>62.5</v>
      </c>
    </row>
    <row r="479" spans="28:57" x14ac:dyDescent="0.3">
      <c r="AB479" s="45">
        <v>44329</v>
      </c>
      <c r="AC479" s="14">
        <v>98852.900999999998</v>
      </c>
      <c r="AD479" s="14">
        <v>116.964</v>
      </c>
      <c r="AE479" s="14">
        <v>106.411</v>
      </c>
      <c r="AF479" s="14">
        <v>1755.4059999999999</v>
      </c>
      <c r="AG479" s="14">
        <v>2.3039999999999998</v>
      </c>
      <c r="AH479" s="14">
        <v>1.8340000000000001</v>
      </c>
      <c r="AI479" s="14">
        <v>0.81</v>
      </c>
      <c r="AJ479" s="14">
        <v>23.786999999999999</v>
      </c>
      <c r="AK479" s="14">
        <v>84.619</v>
      </c>
      <c r="AL479" s="14"/>
      <c r="AM479" s="14"/>
      <c r="AN479" s="14">
        <v>1309.9960000000001</v>
      </c>
      <c r="AO479" s="14">
        <v>3.581</v>
      </c>
      <c r="AP479" s="14">
        <v>3.4000000000000002E-2</v>
      </c>
      <c r="AQ479" s="14">
        <v>79.27</v>
      </c>
      <c r="AR479" s="14">
        <v>45.97</v>
      </c>
      <c r="AS479" s="15">
        <v>35.380000000000003</v>
      </c>
      <c r="AU479" s="24">
        <v>44308</v>
      </c>
      <c r="AV479">
        <v>56.94</v>
      </c>
      <c r="AX479" s="24">
        <v>44308</v>
      </c>
      <c r="AY479">
        <v>63.85</v>
      </c>
      <c r="BA479" s="24">
        <v>44308</v>
      </c>
      <c r="BB479">
        <v>64.05</v>
      </c>
      <c r="BD479" s="24">
        <v>44308</v>
      </c>
      <c r="BE479">
        <v>62.5</v>
      </c>
    </row>
    <row r="480" spans="28:57" x14ac:dyDescent="0.3">
      <c r="AB480" s="45">
        <v>44330</v>
      </c>
      <c r="AC480" s="16">
        <v>98977.891000000003</v>
      </c>
      <c r="AD480" s="16">
        <v>124.99</v>
      </c>
      <c r="AE480" s="16">
        <v>103.834</v>
      </c>
      <c r="AF480" s="16">
        <v>1757.3789999999999</v>
      </c>
      <c r="AG480" s="16">
        <v>1.9730000000000001</v>
      </c>
      <c r="AH480" s="16">
        <v>1.7909999999999999</v>
      </c>
      <c r="AI480" s="16">
        <v>0.81</v>
      </c>
      <c r="AJ480" s="16">
        <v>22.919</v>
      </c>
      <c r="AK480" s="16">
        <v>82.353999999999999</v>
      </c>
      <c r="AL480" s="16"/>
      <c r="AM480" s="16"/>
      <c r="AN480" s="16">
        <v>1313.2470000000001</v>
      </c>
      <c r="AO480" s="16">
        <v>3.2509999999999999</v>
      </c>
      <c r="AP480" s="16">
        <v>3.4000000000000002E-2</v>
      </c>
      <c r="AQ480" s="16">
        <v>79.819999999999993</v>
      </c>
      <c r="AR480" s="16">
        <v>46.16</v>
      </c>
      <c r="AS480" s="17">
        <v>35.76</v>
      </c>
      <c r="AU480" s="24">
        <v>44309</v>
      </c>
      <c r="AV480">
        <v>56.94</v>
      </c>
      <c r="AX480" s="24">
        <v>44309</v>
      </c>
      <c r="AY480">
        <v>63.85</v>
      </c>
      <c r="BA480" s="24">
        <v>44309</v>
      </c>
      <c r="BB480">
        <v>64.05</v>
      </c>
      <c r="BD480" s="24">
        <v>44309</v>
      </c>
      <c r="BE480">
        <v>62.5</v>
      </c>
    </row>
    <row r="481" spans="28:57" x14ac:dyDescent="0.3">
      <c r="AB481" s="45">
        <v>44331</v>
      </c>
      <c r="AC481" s="14">
        <v>99066.036999999997</v>
      </c>
      <c r="AD481" s="14">
        <v>88.146000000000001</v>
      </c>
      <c r="AE481" s="14">
        <v>101.73399999999999</v>
      </c>
      <c r="AF481" s="14">
        <v>1758.8810000000001</v>
      </c>
      <c r="AG481" s="14">
        <v>1.502</v>
      </c>
      <c r="AH481" s="14">
        <v>1.734</v>
      </c>
      <c r="AI481" s="14">
        <v>0.81</v>
      </c>
      <c r="AJ481" s="14">
        <v>22.257999999999999</v>
      </c>
      <c r="AK481" s="14">
        <v>78.632999999999996</v>
      </c>
      <c r="AL481" s="14"/>
      <c r="AM481" s="14"/>
      <c r="AN481" s="14">
        <v>1315.61</v>
      </c>
      <c r="AO481" s="14">
        <v>2.3620000000000001</v>
      </c>
      <c r="AP481" s="14">
        <v>3.4000000000000002E-2</v>
      </c>
      <c r="AQ481" s="14">
        <v>80.53</v>
      </c>
      <c r="AR481" s="14">
        <v>46.45</v>
      </c>
      <c r="AS481" s="15">
        <v>36.21</v>
      </c>
      <c r="AU481" s="24">
        <v>44310</v>
      </c>
      <c r="AV481">
        <v>56.94</v>
      </c>
      <c r="AX481" s="24">
        <v>44310</v>
      </c>
      <c r="AY481">
        <v>63.85</v>
      </c>
      <c r="BA481" s="24">
        <v>44310</v>
      </c>
      <c r="BB481">
        <v>64.05</v>
      </c>
      <c r="BD481" s="24">
        <v>44310</v>
      </c>
      <c r="BE481">
        <v>62.5</v>
      </c>
    </row>
    <row r="482" spans="28:57" x14ac:dyDescent="0.3">
      <c r="AB482" s="45">
        <v>44332</v>
      </c>
      <c r="AC482" s="16">
        <v>99117.78</v>
      </c>
      <c r="AD482" s="16">
        <v>51.743000000000002</v>
      </c>
      <c r="AE482" s="16">
        <v>99.742000000000004</v>
      </c>
      <c r="AF482" s="16">
        <v>1759.713</v>
      </c>
      <c r="AG482" s="16">
        <v>0.83199999999999996</v>
      </c>
      <c r="AH482" s="16">
        <v>1.746</v>
      </c>
      <c r="AI482" s="16">
        <v>0.8</v>
      </c>
      <c r="AJ482" s="16">
        <v>21.84</v>
      </c>
      <c r="AK482" s="16">
        <v>77.02</v>
      </c>
      <c r="AL482" s="16"/>
      <c r="AM482" s="16">
        <v>77.635000000000005</v>
      </c>
      <c r="AN482" s="16">
        <v>1316.971</v>
      </c>
      <c r="AO482" s="16">
        <v>1.361</v>
      </c>
      <c r="AP482" s="16">
        <v>3.3000000000000002E-2</v>
      </c>
      <c r="AQ482" s="16">
        <v>81.150000000000006</v>
      </c>
      <c r="AR482" s="16">
        <v>46.72</v>
      </c>
      <c r="AS482" s="17">
        <v>36.57</v>
      </c>
      <c r="AU482" s="24">
        <v>44311</v>
      </c>
      <c r="AV482">
        <v>56.94</v>
      </c>
      <c r="AX482" s="24">
        <v>44311</v>
      </c>
      <c r="AY482">
        <v>63.85</v>
      </c>
      <c r="BA482" s="24">
        <v>44311</v>
      </c>
      <c r="BB482">
        <v>64.05</v>
      </c>
      <c r="BD482" s="24">
        <v>44311</v>
      </c>
      <c r="BE482">
        <v>62.5</v>
      </c>
    </row>
    <row r="483" spans="28:57" x14ac:dyDescent="0.3">
      <c r="AB483" s="45">
        <v>44333</v>
      </c>
      <c r="AC483" s="14">
        <v>99203</v>
      </c>
      <c r="AD483" s="14">
        <v>85.22</v>
      </c>
      <c r="AE483" s="14">
        <v>96.55</v>
      </c>
      <c r="AF483" s="14">
        <v>1760.903</v>
      </c>
      <c r="AG483" s="14">
        <v>1.1890000000000001</v>
      </c>
      <c r="AH483" s="14">
        <v>1.74</v>
      </c>
      <c r="AI483" s="14">
        <v>0.79</v>
      </c>
      <c r="AJ483" s="14">
        <v>21.928000000000001</v>
      </c>
      <c r="AK483" s="14">
        <v>76.766999999999996</v>
      </c>
      <c r="AL483" s="14"/>
      <c r="AM483" s="14"/>
      <c r="AN483" s="14">
        <v>1319.3620000000001</v>
      </c>
      <c r="AO483" s="14">
        <v>2.391</v>
      </c>
      <c r="AP483" s="14">
        <v>3.2000000000000001E-2</v>
      </c>
      <c r="AQ483" s="14">
        <v>81.59</v>
      </c>
      <c r="AR483" s="14">
        <v>46.93</v>
      </c>
      <c r="AS483" s="15">
        <v>36.82</v>
      </c>
      <c r="AU483" s="24">
        <v>44312</v>
      </c>
      <c r="AV483">
        <v>56.94</v>
      </c>
      <c r="AX483" s="24">
        <v>44312</v>
      </c>
      <c r="AY483">
        <v>63.85</v>
      </c>
      <c r="BA483" s="24">
        <v>44312</v>
      </c>
      <c r="BB483">
        <v>64.05</v>
      </c>
      <c r="BD483" s="24">
        <v>44312</v>
      </c>
      <c r="BE483">
        <v>62.5</v>
      </c>
    </row>
    <row r="484" spans="28:57" x14ac:dyDescent="0.3">
      <c r="AB484" s="45">
        <v>44334</v>
      </c>
      <c r="AC484" s="16">
        <v>99285.36</v>
      </c>
      <c r="AD484" s="16">
        <v>82.36</v>
      </c>
      <c r="AE484" s="16">
        <v>93.9</v>
      </c>
      <c r="AF484" s="16">
        <v>1763.2180000000001</v>
      </c>
      <c r="AG484" s="16">
        <v>2.3159999999999998</v>
      </c>
      <c r="AH484" s="16">
        <v>1.7749999999999999</v>
      </c>
      <c r="AI484" s="16">
        <v>0.78</v>
      </c>
      <c r="AJ484" s="16">
        <v>21.513000000000002</v>
      </c>
      <c r="AK484" s="16">
        <v>75.138999999999996</v>
      </c>
      <c r="AL484" s="16"/>
      <c r="AM484" s="16"/>
      <c r="AN484" s="16">
        <v>1323.0039999999999</v>
      </c>
      <c r="AO484" s="16">
        <v>3.6419999999999999</v>
      </c>
      <c r="AP484" s="16">
        <v>3.2000000000000001E-2</v>
      </c>
      <c r="AQ484" s="16">
        <v>81.93</v>
      </c>
      <c r="AR484" s="16">
        <v>47.09</v>
      </c>
      <c r="AS484" s="17">
        <v>37</v>
      </c>
      <c r="AU484" s="24">
        <v>44313</v>
      </c>
      <c r="AV484">
        <v>56.94</v>
      </c>
      <c r="AX484" s="24">
        <v>44313</v>
      </c>
      <c r="AY484">
        <v>63.85</v>
      </c>
      <c r="BA484" s="24">
        <v>44313</v>
      </c>
      <c r="BB484">
        <v>64.05</v>
      </c>
      <c r="BD484" s="24">
        <v>44313</v>
      </c>
      <c r="BE484">
        <v>62.5</v>
      </c>
    </row>
    <row r="485" spans="28:57" x14ac:dyDescent="0.3">
      <c r="AB485" s="45">
        <v>44335</v>
      </c>
      <c r="AC485" s="14">
        <v>99373.31</v>
      </c>
      <c r="AD485" s="14">
        <v>87.95</v>
      </c>
      <c r="AE485" s="14">
        <v>91.052999999999997</v>
      </c>
      <c r="AF485" s="14">
        <v>1765.252</v>
      </c>
      <c r="AG485" s="14">
        <v>2.0339999999999998</v>
      </c>
      <c r="AH485" s="14">
        <v>1.736</v>
      </c>
      <c r="AI485" s="14">
        <v>0.77</v>
      </c>
      <c r="AJ485" s="14">
        <v>21.204000000000001</v>
      </c>
      <c r="AK485" s="14">
        <v>74.856999999999999</v>
      </c>
      <c r="AL485" s="14"/>
      <c r="AM485" s="14"/>
      <c r="AN485" s="14">
        <v>1326.54</v>
      </c>
      <c r="AO485" s="14">
        <v>3.536</v>
      </c>
      <c r="AP485" s="14">
        <v>3.2000000000000001E-2</v>
      </c>
      <c r="AQ485" s="14">
        <v>82.45</v>
      </c>
      <c r="AR485" s="14">
        <v>47.33</v>
      </c>
      <c r="AS485" s="15">
        <v>37.299999999999997</v>
      </c>
      <c r="AU485" s="24">
        <v>44314</v>
      </c>
      <c r="AV485">
        <v>56.94</v>
      </c>
      <c r="AX485" s="24">
        <v>44314</v>
      </c>
      <c r="AY485">
        <v>63.85</v>
      </c>
      <c r="BA485" s="24">
        <v>44314</v>
      </c>
      <c r="BB485">
        <v>64.05</v>
      </c>
      <c r="BD485" s="24">
        <v>44314</v>
      </c>
      <c r="BE485">
        <v>62.5</v>
      </c>
    </row>
    <row r="486" spans="28:57" x14ac:dyDescent="0.3">
      <c r="AB486" s="45">
        <v>44336</v>
      </c>
      <c r="AC486" s="16">
        <v>99463.94</v>
      </c>
      <c r="AD486" s="16">
        <v>90.63</v>
      </c>
      <c r="AE486" s="16">
        <v>87.290999999999997</v>
      </c>
      <c r="AF486" s="16">
        <v>1767.289</v>
      </c>
      <c r="AG486" s="16">
        <v>2.0369999999999999</v>
      </c>
      <c r="AH486" s="16">
        <v>1.698</v>
      </c>
      <c r="AI486" s="16">
        <v>0.77</v>
      </c>
      <c r="AJ486" s="16">
        <v>20.552</v>
      </c>
      <c r="AK486" s="16">
        <v>71.942999999999998</v>
      </c>
      <c r="AL486" s="16"/>
      <c r="AM486" s="16"/>
      <c r="AN486" s="16">
        <v>1329.5609999999999</v>
      </c>
      <c r="AO486" s="16">
        <v>3.0219999999999998</v>
      </c>
      <c r="AP486" s="16">
        <v>3.1E-2</v>
      </c>
      <c r="AQ486" s="16">
        <v>83.07</v>
      </c>
      <c r="AR486" s="16">
        <v>47.63</v>
      </c>
      <c r="AS486" s="17">
        <v>37.64</v>
      </c>
      <c r="AU486" s="24">
        <v>44315</v>
      </c>
      <c r="AV486">
        <v>56.94</v>
      </c>
      <c r="AX486" s="24">
        <v>44315</v>
      </c>
      <c r="AY486">
        <v>63.85</v>
      </c>
      <c r="BA486" s="24">
        <v>44315</v>
      </c>
      <c r="BB486">
        <v>64.05</v>
      </c>
      <c r="BD486" s="24">
        <v>44315</v>
      </c>
      <c r="BE486">
        <v>62.5</v>
      </c>
    </row>
    <row r="487" spans="28:57" x14ac:dyDescent="0.3">
      <c r="AB487" s="45">
        <v>44337</v>
      </c>
      <c r="AC487" s="14">
        <v>99548.547000000006</v>
      </c>
      <c r="AD487" s="14">
        <v>84.606999999999999</v>
      </c>
      <c r="AE487" s="14">
        <v>81.522000000000006</v>
      </c>
      <c r="AF487" s="14">
        <v>1769.1389999999999</v>
      </c>
      <c r="AG487" s="14">
        <v>1.85</v>
      </c>
      <c r="AH487" s="14">
        <v>1.68</v>
      </c>
      <c r="AI487" s="14">
        <v>0.77</v>
      </c>
      <c r="AJ487" s="14">
        <v>20.02</v>
      </c>
      <c r="AK487" s="14">
        <v>70.266999999999996</v>
      </c>
      <c r="AL487" s="14"/>
      <c r="AM487" s="14"/>
      <c r="AN487" s="14">
        <v>1332.511</v>
      </c>
      <c r="AO487" s="14">
        <v>2.95</v>
      </c>
      <c r="AP487" s="14">
        <v>0.03</v>
      </c>
      <c r="AQ487" s="14">
        <v>83.73</v>
      </c>
      <c r="AR487" s="14">
        <v>47.95</v>
      </c>
      <c r="AS487" s="15">
        <v>37.99</v>
      </c>
      <c r="AU487" s="24">
        <v>44316</v>
      </c>
      <c r="AV487">
        <v>56.94</v>
      </c>
      <c r="AX487" s="24">
        <v>44316</v>
      </c>
      <c r="AY487">
        <v>63.85</v>
      </c>
      <c r="BA487" s="24">
        <v>44316</v>
      </c>
      <c r="BB487">
        <v>64.05</v>
      </c>
      <c r="BD487" s="24">
        <v>44316</v>
      </c>
      <c r="BE487">
        <v>62.5</v>
      </c>
    </row>
    <row r="488" spans="28:57" x14ac:dyDescent="0.3">
      <c r="AB488" s="45">
        <v>44338</v>
      </c>
      <c r="AC488" s="16">
        <v>99609.929000000004</v>
      </c>
      <c r="AD488" s="16">
        <v>61.381999999999998</v>
      </c>
      <c r="AE488" s="16">
        <v>77.698999999999998</v>
      </c>
      <c r="AF488" s="16">
        <v>1770.635</v>
      </c>
      <c r="AG488" s="16">
        <v>1.496</v>
      </c>
      <c r="AH488" s="16">
        <v>1.679</v>
      </c>
      <c r="AI488" s="16">
        <v>0.78</v>
      </c>
      <c r="AJ488" s="16">
        <v>19.440000000000001</v>
      </c>
      <c r="AK488" s="16">
        <v>67.995999999999995</v>
      </c>
      <c r="AL488" s="16"/>
      <c r="AM488" s="16"/>
      <c r="AN488" s="16">
        <v>1334.6389999999999</v>
      </c>
      <c r="AO488" s="16">
        <v>2.1269999999999998</v>
      </c>
      <c r="AP488" s="16">
        <v>2.8000000000000001E-2</v>
      </c>
      <c r="AQ488" s="16">
        <v>84.42</v>
      </c>
      <c r="AR488" s="16">
        <v>48.31</v>
      </c>
      <c r="AS488" s="17">
        <v>38.36</v>
      </c>
      <c r="AU488" s="24">
        <v>44317</v>
      </c>
      <c r="AV488">
        <v>56.94</v>
      </c>
      <c r="AX488" s="24">
        <v>44317</v>
      </c>
      <c r="AY488">
        <v>63.85</v>
      </c>
      <c r="BA488" s="24">
        <v>44317</v>
      </c>
      <c r="BB488">
        <v>64.05</v>
      </c>
      <c r="BD488" s="24">
        <v>44317</v>
      </c>
      <c r="BE488">
        <v>62.5</v>
      </c>
    </row>
    <row r="489" spans="28:57" x14ac:dyDescent="0.3">
      <c r="AB489" s="45">
        <v>44339</v>
      </c>
      <c r="AC489" s="14">
        <v>99649.928</v>
      </c>
      <c r="AD489" s="14">
        <v>39.997999999999998</v>
      </c>
      <c r="AE489" s="14">
        <v>76.021000000000001</v>
      </c>
      <c r="AF489" s="14">
        <v>1771.229</v>
      </c>
      <c r="AG489" s="14">
        <v>0.59499999999999997</v>
      </c>
      <c r="AH489" s="14">
        <v>1.645</v>
      </c>
      <c r="AI489" s="14">
        <v>0.79</v>
      </c>
      <c r="AJ489" s="14">
        <v>19.260000000000002</v>
      </c>
      <c r="AK489" s="14">
        <v>67.399000000000001</v>
      </c>
      <c r="AL489" s="14"/>
      <c r="AM489" s="14">
        <v>68.704999999999998</v>
      </c>
      <c r="AN489" s="14">
        <v>1335.8630000000001</v>
      </c>
      <c r="AO489" s="14">
        <v>1.2250000000000001</v>
      </c>
      <c r="AP489" s="14">
        <v>2.8000000000000001E-2</v>
      </c>
      <c r="AQ489" s="14">
        <v>84.95</v>
      </c>
      <c r="AR489" s="14">
        <v>48.56</v>
      </c>
      <c r="AS489" s="15">
        <v>38.659999999999997</v>
      </c>
      <c r="AU489" s="24">
        <v>44318</v>
      </c>
      <c r="AV489">
        <v>56.94</v>
      </c>
      <c r="AX489" s="24">
        <v>44318</v>
      </c>
      <c r="AY489">
        <v>63.85</v>
      </c>
      <c r="BA489" s="24">
        <v>44318</v>
      </c>
      <c r="BB489">
        <v>64.05</v>
      </c>
      <c r="BD489" s="24">
        <v>44318</v>
      </c>
      <c r="BE489">
        <v>62.5</v>
      </c>
    </row>
    <row r="490" spans="28:57" x14ac:dyDescent="0.3">
      <c r="AB490" s="45">
        <v>44340</v>
      </c>
      <c r="AC490" s="16">
        <v>99725.021999999997</v>
      </c>
      <c r="AD490" s="16">
        <v>75.093999999999994</v>
      </c>
      <c r="AE490" s="16">
        <v>74.575000000000003</v>
      </c>
      <c r="AF490" s="16">
        <v>1772.569</v>
      </c>
      <c r="AG490" s="16">
        <v>1.34</v>
      </c>
      <c r="AH490" s="16">
        <v>1.667</v>
      </c>
      <c r="AI490" s="16">
        <v>0.79</v>
      </c>
      <c r="AJ490" s="16">
        <v>19.280999999999999</v>
      </c>
      <c r="AK490" s="16">
        <v>67.356999999999999</v>
      </c>
      <c r="AL490" s="16"/>
      <c r="AM490" s="16"/>
      <c r="AN490" s="16">
        <v>1337.9949999999999</v>
      </c>
      <c r="AO490" s="16">
        <v>2.1320000000000001</v>
      </c>
      <c r="AP490" s="16">
        <v>2.8000000000000001E-2</v>
      </c>
      <c r="AQ490" s="16">
        <v>85.3</v>
      </c>
      <c r="AR490" s="16">
        <v>48.73</v>
      </c>
      <c r="AS490" s="17">
        <v>38.840000000000003</v>
      </c>
      <c r="AU490" s="24">
        <v>44319</v>
      </c>
      <c r="AV490">
        <v>56.94</v>
      </c>
      <c r="AX490" s="24">
        <v>44319</v>
      </c>
      <c r="AY490">
        <v>63.85</v>
      </c>
      <c r="BA490" s="24">
        <v>44319</v>
      </c>
      <c r="BB490">
        <v>64.05</v>
      </c>
      <c r="BD490" s="24">
        <v>44319</v>
      </c>
      <c r="BE490">
        <v>62.5</v>
      </c>
    </row>
    <row r="491" spans="28:57" x14ac:dyDescent="0.3">
      <c r="AB491" s="45">
        <v>44341</v>
      </c>
      <c r="AC491" s="14">
        <v>99793.012000000002</v>
      </c>
      <c r="AD491" s="14">
        <v>67.989999999999995</v>
      </c>
      <c r="AE491" s="14">
        <v>72.522000000000006</v>
      </c>
      <c r="AF491" s="14">
        <v>1774.4739999999999</v>
      </c>
      <c r="AG491" s="14">
        <v>1.9039999999999999</v>
      </c>
      <c r="AH491" s="14">
        <v>1.6080000000000001</v>
      </c>
      <c r="AI491" s="14">
        <v>0.77</v>
      </c>
      <c r="AJ491" s="14">
        <v>18.957000000000001</v>
      </c>
      <c r="AK491" s="14">
        <v>66.331999999999994</v>
      </c>
      <c r="AL491" s="14"/>
      <c r="AM491" s="14"/>
      <c r="AN491" s="14">
        <v>1341.2149999999999</v>
      </c>
      <c r="AO491" s="14">
        <v>3.22</v>
      </c>
      <c r="AP491" s="14">
        <v>2.8000000000000001E-2</v>
      </c>
      <c r="AQ491" s="14">
        <v>85.57</v>
      </c>
      <c r="AR491" s="14">
        <v>48.87</v>
      </c>
      <c r="AS491" s="15">
        <v>38.97</v>
      </c>
      <c r="AU491" s="24">
        <v>44320</v>
      </c>
      <c r="AV491">
        <v>56.94</v>
      </c>
      <c r="AX491" s="24">
        <v>44320</v>
      </c>
      <c r="AY491">
        <v>63.85</v>
      </c>
      <c r="BA491" s="24">
        <v>44320</v>
      </c>
      <c r="BB491">
        <v>64.05</v>
      </c>
      <c r="BD491" s="24">
        <v>44320</v>
      </c>
      <c r="BE491">
        <v>62.5</v>
      </c>
    </row>
    <row r="492" spans="28:57" x14ac:dyDescent="0.3">
      <c r="AB492" s="45">
        <v>44342</v>
      </c>
      <c r="AC492" s="16">
        <v>99866.192999999999</v>
      </c>
      <c r="AD492" s="16">
        <v>73.180999999999997</v>
      </c>
      <c r="AE492" s="16">
        <v>70.412000000000006</v>
      </c>
      <c r="AF492" s="16">
        <v>1777.414</v>
      </c>
      <c r="AG492" s="16">
        <v>2.9409999999999998</v>
      </c>
      <c r="AH492" s="16">
        <v>1.7370000000000001</v>
      </c>
      <c r="AI492" s="16">
        <v>0.76</v>
      </c>
      <c r="AJ492" s="16">
        <v>18.443000000000001</v>
      </c>
      <c r="AK492" s="16">
        <v>64.878</v>
      </c>
      <c r="AL492" s="16"/>
      <c r="AM492" s="16"/>
      <c r="AN492" s="16">
        <v>1344.3589999999999</v>
      </c>
      <c r="AO492" s="16">
        <v>3.145</v>
      </c>
      <c r="AP492" s="16">
        <v>2.8000000000000001E-2</v>
      </c>
      <c r="AQ492" s="16">
        <v>85.99</v>
      </c>
      <c r="AR492" s="16">
        <v>49.08</v>
      </c>
      <c r="AS492" s="17">
        <v>39.200000000000003</v>
      </c>
      <c r="AU492" s="24">
        <v>44321</v>
      </c>
      <c r="AV492">
        <v>56.94</v>
      </c>
      <c r="AX492" s="24">
        <v>44321</v>
      </c>
      <c r="AY492">
        <v>65.099999999999994</v>
      </c>
      <c r="BA492" s="24">
        <v>44321</v>
      </c>
      <c r="BB492">
        <v>65.48</v>
      </c>
      <c r="BD492" s="24">
        <v>44321</v>
      </c>
      <c r="BE492">
        <v>62.5</v>
      </c>
    </row>
    <row r="493" spans="28:57" x14ac:dyDescent="0.3">
      <c r="AB493" s="45">
        <v>44343</v>
      </c>
      <c r="AC493" s="14">
        <v>99948.312999999995</v>
      </c>
      <c r="AD493" s="14">
        <v>82.12</v>
      </c>
      <c r="AE493" s="14">
        <v>69.195999999999998</v>
      </c>
      <c r="AF493" s="14">
        <v>1781.5050000000001</v>
      </c>
      <c r="AG493" s="14">
        <v>4.0910000000000002</v>
      </c>
      <c r="AH493" s="14">
        <v>2.0310000000000001</v>
      </c>
      <c r="AI493" s="14">
        <v>0.75</v>
      </c>
      <c r="AJ493" s="14">
        <v>18.023</v>
      </c>
      <c r="AK493" s="14">
        <v>63.231999999999999</v>
      </c>
      <c r="AL493" s="14"/>
      <c r="AM493" s="14"/>
      <c r="AN493" s="14">
        <v>1347.1369999999999</v>
      </c>
      <c r="AO493" s="14">
        <v>2.778</v>
      </c>
      <c r="AP493" s="14">
        <v>2.7E-2</v>
      </c>
      <c r="AQ493" s="14">
        <v>86.44</v>
      </c>
      <c r="AR493" s="14">
        <v>49.27</v>
      </c>
      <c r="AS493" s="15">
        <v>39.479999999999997</v>
      </c>
      <c r="AU493" s="24">
        <v>44322</v>
      </c>
      <c r="AV493">
        <v>56.94</v>
      </c>
      <c r="AX493" s="24">
        <v>44322</v>
      </c>
      <c r="AY493">
        <v>65.099999999999994</v>
      </c>
      <c r="BA493" s="24">
        <v>44322</v>
      </c>
      <c r="BB493">
        <v>65.48</v>
      </c>
      <c r="BD493" s="24">
        <v>44322</v>
      </c>
      <c r="BE493">
        <v>62.5</v>
      </c>
    </row>
    <row r="494" spans="28:57" x14ac:dyDescent="0.3">
      <c r="AB494" s="45">
        <v>44344</v>
      </c>
      <c r="AC494" s="16">
        <v>100013.61500000001</v>
      </c>
      <c r="AD494" s="16">
        <v>65.302000000000007</v>
      </c>
      <c r="AE494" s="16">
        <v>66.438000000000002</v>
      </c>
      <c r="AF494" s="16">
        <v>1783.1969999999999</v>
      </c>
      <c r="AG494" s="16">
        <v>1.6910000000000001</v>
      </c>
      <c r="AH494" s="16">
        <v>2.008</v>
      </c>
      <c r="AI494" s="16">
        <v>0.72</v>
      </c>
      <c r="AJ494" s="16">
        <v>17.356000000000002</v>
      </c>
      <c r="AK494" s="16">
        <v>61.244</v>
      </c>
      <c r="AL494" s="16"/>
      <c r="AM494" s="16"/>
      <c r="AN494" s="16">
        <v>1349.646</v>
      </c>
      <c r="AO494" s="16">
        <v>2.5089999999999999</v>
      </c>
      <c r="AP494" s="16">
        <v>2.7E-2</v>
      </c>
      <c r="AQ494" s="16">
        <v>86.85</v>
      </c>
      <c r="AR494" s="16">
        <v>49.47</v>
      </c>
      <c r="AS494" s="17">
        <v>39.700000000000003</v>
      </c>
      <c r="AU494" s="24">
        <v>44323</v>
      </c>
      <c r="AV494">
        <v>56.94</v>
      </c>
      <c r="AX494" s="24">
        <v>44323</v>
      </c>
      <c r="AY494">
        <v>65.099999999999994</v>
      </c>
      <c r="BA494" s="24">
        <v>44323</v>
      </c>
      <c r="BB494">
        <v>65.48</v>
      </c>
      <c r="BD494" s="24">
        <v>44323</v>
      </c>
      <c r="BE494">
        <v>62.5</v>
      </c>
    </row>
    <row r="495" spans="28:57" x14ac:dyDescent="0.3">
      <c r="AB495" s="45">
        <v>44345</v>
      </c>
      <c r="AC495" s="14">
        <v>100051.06299999999</v>
      </c>
      <c r="AD495" s="14">
        <v>37.448</v>
      </c>
      <c r="AE495" s="14">
        <v>63.018999999999998</v>
      </c>
      <c r="AF495" s="14">
        <v>1784.1969999999999</v>
      </c>
      <c r="AG495" s="14">
        <v>1</v>
      </c>
      <c r="AH495" s="14">
        <v>1.9370000000000001</v>
      </c>
      <c r="AI495" s="14">
        <v>0.72</v>
      </c>
      <c r="AJ495" s="14">
        <v>16.838999999999999</v>
      </c>
      <c r="AK495" s="14">
        <v>58.476999999999997</v>
      </c>
      <c r="AL495" s="14"/>
      <c r="AM495" s="14"/>
      <c r="AN495" s="14">
        <v>1351.383</v>
      </c>
      <c r="AO495" s="14">
        <v>1.7370000000000001</v>
      </c>
      <c r="AP495" s="14">
        <v>2.5999999999999999E-2</v>
      </c>
      <c r="AQ495" s="14">
        <v>87.33</v>
      </c>
      <c r="AR495" s="14">
        <v>49.7</v>
      </c>
      <c r="AS495" s="15">
        <v>39.97</v>
      </c>
      <c r="AU495" s="24">
        <v>44324</v>
      </c>
      <c r="AV495">
        <v>56.94</v>
      </c>
      <c r="AX495" s="24">
        <v>44324</v>
      </c>
      <c r="AY495">
        <v>65.099999999999994</v>
      </c>
      <c r="BA495" s="24">
        <v>44324</v>
      </c>
      <c r="BB495">
        <v>65.48</v>
      </c>
      <c r="BD495" s="24">
        <v>44324</v>
      </c>
      <c r="BE495">
        <v>62.5</v>
      </c>
    </row>
    <row r="496" spans="28:57" x14ac:dyDescent="0.3">
      <c r="AB496" s="45">
        <v>44346</v>
      </c>
      <c r="AC496" s="16">
        <v>100071.864</v>
      </c>
      <c r="AD496" s="16">
        <v>20.800999999999998</v>
      </c>
      <c r="AE496" s="16">
        <v>60.277000000000001</v>
      </c>
      <c r="AF496" s="16">
        <v>1784.6020000000001</v>
      </c>
      <c r="AG496" s="16">
        <v>0.40600000000000003</v>
      </c>
      <c r="AH496" s="16">
        <v>1.91</v>
      </c>
      <c r="AI496" s="16">
        <v>0.72</v>
      </c>
      <c r="AJ496" s="16">
        <v>16.596</v>
      </c>
      <c r="AK496" s="16">
        <v>57.237000000000002</v>
      </c>
      <c r="AL496" s="16"/>
      <c r="AM496" s="16">
        <v>60.075000000000003</v>
      </c>
      <c r="AN496" s="16">
        <v>1352.462</v>
      </c>
      <c r="AO496" s="16">
        <v>1.079</v>
      </c>
      <c r="AP496" s="16">
        <v>2.5000000000000001E-2</v>
      </c>
      <c r="AQ496" s="16">
        <v>87.69</v>
      </c>
      <c r="AR496" s="16">
        <v>49.87</v>
      </c>
      <c r="AS496" s="17">
        <v>40.17</v>
      </c>
      <c r="AU496" s="24">
        <v>44325</v>
      </c>
      <c r="AV496">
        <v>52.31</v>
      </c>
      <c r="AX496" s="24">
        <v>44325</v>
      </c>
      <c r="AY496">
        <v>60.94</v>
      </c>
      <c r="BA496" s="24">
        <v>44325</v>
      </c>
      <c r="BB496">
        <v>62.5</v>
      </c>
      <c r="BD496" s="24">
        <v>44325</v>
      </c>
      <c r="BE496">
        <v>50</v>
      </c>
    </row>
    <row r="497" spans="28:57" x14ac:dyDescent="0.3">
      <c r="AB497" s="45">
        <v>44347</v>
      </c>
      <c r="AC497" s="14">
        <v>100089.607</v>
      </c>
      <c r="AD497" s="14">
        <v>17.742999999999999</v>
      </c>
      <c r="AE497" s="14">
        <v>52.084000000000003</v>
      </c>
      <c r="AF497" s="14">
        <v>1785.0619999999999</v>
      </c>
      <c r="AG497" s="14">
        <v>0.46</v>
      </c>
      <c r="AH497" s="14">
        <v>1.7849999999999999</v>
      </c>
      <c r="AI497" s="14">
        <v>0.72</v>
      </c>
      <c r="AJ497" s="14">
        <v>16.646999999999998</v>
      </c>
      <c r="AK497" s="14">
        <v>56.08</v>
      </c>
      <c r="AL497" s="14"/>
      <c r="AM497" s="14"/>
      <c r="AN497" s="14">
        <v>1353.4090000000001</v>
      </c>
      <c r="AO497" s="14">
        <v>0.94699999999999995</v>
      </c>
      <c r="AP497" s="14">
        <v>2.3E-2</v>
      </c>
      <c r="AQ497" s="14"/>
      <c r="AR497" s="14"/>
      <c r="AS497" s="15"/>
      <c r="AU497" s="24">
        <v>44326</v>
      </c>
      <c r="AV497">
        <v>52.31</v>
      </c>
      <c r="AX497" s="24">
        <v>44326</v>
      </c>
      <c r="AY497">
        <v>60.94</v>
      </c>
      <c r="BA497" s="24">
        <v>44326</v>
      </c>
      <c r="BB497">
        <v>62.5</v>
      </c>
      <c r="BD497" s="24">
        <v>44326</v>
      </c>
      <c r="BE497">
        <v>50</v>
      </c>
    </row>
    <row r="498" spans="28:57" x14ac:dyDescent="0.3">
      <c r="AB498" s="45">
        <v>44348</v>
      </c>
      <c r="AC498" s="16">
        <v>100156.045</v>
      </c>
      <c r="AD498" s="16">
        <v>66.436999999999998</v>
      </c>
      <c r="AE498" s="16">
        <v>51.862000000000002</v>
      </c>
      <c r="AF498" s="16">
        <v>1787.0170000000001</v>
      </c>
      <c r="AG498" s="16">
        <v>1.9550000000000001</v>
      </c>
      <c r="AH498" s="16">
        <v>1.792</v>
      </c>
      <c r="AI498" s="16">
        <v>0.75</v>
      </c>
      <c r="AJ498" s="16">
        <v>16.494</v>
      </c>
      <c r="AK498" s="16">
        <v>56.023000000000003</v>
      </c>
      <c r="AL498" s="16"/>
      <c r="AM498" s="16"/>
      <c r="AN498" s="16">
        <v>1355.528</v>
      </c>
      <c r="AO498" s="16">
        <v>2.1190000000000002</v>
      </c>
      <c r="AP498" s="16">
        <v>2.5000000000000001E-2</v>
      </c>
      <c r="AQ498" s="16">
        <v>88.13</v>
      </c>
      <c r="AR498" s="16">
        <v>50.1</v>
      </c>
      <c r="AS498" s="17">
        <v>40.4</v>
      </c>
      <c r="AU498" s="24">
        <v>44327</v>
      </c>
      <c r="AV498">
        <v>52.31</v>
      </c>
      <c r="AX498" s="24">
        <v>44327</v>
      </c>
      <c r="AY498">
        <v>60.94</v>
      </c>
      <c r="BA498" s="24">
        <v>44327</v>
      </c>
      <c r="BB498">
        <v>62.5</v>
      </c>
      <c r="BD498" s="24">
        <v>44327</v>
      </c>
      <c r="BE498">
        <v>50</v>
      </c>
    </row>
    <row r="499" spans="28:57" x14ac:dyDescent="0.3">
      <c r="AB499" s="45">
        <v>44349</v>
      </c>
      <c r="AC499" s="14">
        <v>100206.886</v>
      </c>
      <c r="AD499" s="14">
        <v>50.841999999999999</v>
      </c>
      <c r="AE499" s="14">
        <v>48.67</v>
      </c>
      <c r="AF499" s="14">
        <v>1788.6959999999999</v>
      </c>
      <c r="AG499" s="14">
        <v>1.679</v>
      </c>
      <c r="AH499" s="14">
        <v>1.6120000000000001</v>
      </c>
      <c r="AI499" s="14">
        <v>0.76</v>
      </c>
      <c r="AJ499" s="14">
        <v>15.986000000000001</v>
      </c>
      <c r="AK499" s="14">
        <v>54.311</v>
      </c>
      <c r="AL499" s="14"/>
      <c r="AM499" s="14"/>
      <c r="AN499" s="14">
        <v>1358.855</v>
      </c>
      <c r="AO499" s="14">
        <v>3.327</v>
      </c>
      <c r="AP499" s="14">
        <v>2.4E-2</v>
      </c>
      <c r="AQ499" s="14">
        <v>88.28</v>
      </c>
      <c r="AR499" s="14">
        <v>50.17</v>
      </c>
      <c r="AS499" s="15">
        <v>40.479999999999997</v>
      </c>
      <c r="AU499" s="24">
        <v>44328</v>
      </c>
      <c r="AV499">
        <v>52.31</v>
      </c>
      <c r="AX499" s="24">
        <v>44328</v>
      </c>
      <c r="AY499">
        <v>60.94</v>
      </c>
      <c r="BA499" s="24">
        <v>44328</v>
      </c>
      <c r="BB499">
        <v>62.5</v>
      </c>
      <c r="BD499" s="24">
        <v>44328</v>
      </c>
      <c r="BE499">
        <v>50</v>
      </c>
    </row>
    <row r="500" spans="28:57" x14ac:dyDescent="0.3">
      <c r="AB500" s="45">
        <v>44350</v>
      </c>
      <c r="AC500" s="16">
        <v>100264.52899999999</v>
      </c>
      <c r="AD500" s="16">
        <v>57.642000000000003</v>
      </c>
      <c r="AE500" s="16">
        <v>45.173999999999999</v>
      </c>
      <c r="AF500" s="16">
        <v>1790.556</v>
      </c>
      <c r="AG500" s="16">
        <v>1.859</v>
      </c>
      <c r="AH500" s="16">
        <v>1.2929999999999999</v>
      </c>
      <c r="AI500" s="16">
        <v>0.77</v>
      </c>
      <c r="AJ500" s="16">
        <v>15.545</v>
      </c>
      <c r="AK500" s="16">
        <v>52.947000000000003</v>
      </c>
      <c r="AL500" s="16"/>
      <c r="AM500" s="16"/>
      <c r="AN500" s="16">
        <v>1361.819</v>
      </c>
      <c r="AO500" s="16">
        <v>2.964</v>
      </c>
      <c r="AP500" s="16">
        <v>2.1999999999999999E-2</v>
      </c>
      <c r="AQ500" s="16">
        <v>88.52</v>
      </c>
      <c r="AR500" s="16">
        <v>50.28</v>
      </c>
      <c r="AS500" s="17">
        <v>40.630000000000003</v>
      </c>
      <c r="AU500" s="24">
        <v>44329</v>
      </c>
      <c r="AV500">
        <v>52.31</v>
      </c>
      <c r="AX500" s="24">
        <v>44329</v>
      </c>
      <c r="AY500">
        <v>60.94</v>
      </c>
      <c r="BA500" s="24">
        <v>44329</v>
      </c>
      <c r="BB500">
        <v>62.5</v>
      </c>
      <c r="BD500" s="24">
        <v>44329</v>
      </c>
      <c r="BE500">
        <v>50</v>
      </c>
    </row>
    <row r="501" spans="28:57" x14ac:dyDescent="0.3">
      <c r="AB501" s="45">
        <v>44351</v>
      </c>
      <c r="AC501" s="14">
        <v>100315.319</v>
      </c>
      <c r="AD501" s="14">
        <v>50.790999999999997</v>
      </c>
      <c r="AE501" s="14">
        <v>43.100999999999999</v>
      </c>
      <c r="AF501" s="14">
        <v>1792.1389999999999</v>
      </c>
      <c r="AG501" s="14">
        <v>1.583</v>
      </c>
      <c r="AH501" s="14">
        <v>1.2769999999999999</v>
      </c>
      <c r="AI501" s="14">
        <v>0.78</v>
      </c>
      <c r="AJ501" s="14">
        <v>15.004</v>
      </c>
      <c r="AK501" s="14">
        <v>50.956000000000003</v>
      </c>
      <c r="AL501" s="14"/>
      <c r="AM501" s="14"/>
      <c r="AN501" s="14">
        <v>1364.4280000000001</v>
      </c>
      <c r="AO501" s="14">
        <v>2.609</v>
      </c>
      <c r="AP501" s="14">
        <v>0.02</v>
      </c>
      <c r="AQ501" s="14">
        <v>88.94</v>
      </c>
      <c r="AR501" s="14">
        <v>50.47</v>
      </c>
      <c r="AS501" s="15">
        <v>40.869999999999997</v>
      </c>
      <c r="AU501" s="24">
        <v>44330</v>
      </c>
      <c r="AV501">
        <v>52.31</v>
      </c>
      <c r="AX501" s="24">
        <v>44330</v>
      </c>
      <c r="AY501">
        <v>60.94</v>
      </c>
      <c r="BA501" s="24">
        <v>44330</v>
      </c>
      <c r="BB501">
        <v>62.5</v>
      </c>
      <c r="BD501" s="24">
        <v>44330</v>
      </c>
      <c r="BE501">
        <v>50</v>
      </c>
    </row>
    <row r="502" spans="28:57" x14ac:dyDescent="0.3">
      <c r="AB502" s="45">
        <v>44352</v>
      </c>
      <c r="AC502" s="16">
        <v>100358.38099999999</v>
      </c>
      <c r="AD502" s="16">
        <v>43.061999999999998</v>
      </c>
      <c r="AE502" s="16">
        <v>43.902999999999999</v>
      </c>
      <c r="AF502" s="16">
        <v>1793.2950000000001</v>
      </c>
      <c r="AG502" s="16">
        <v>1.1559999999999999</v>
      </c>
      <c r="AH502" s="16">
        <v>1.3</v>
      </c>
      <c r="AI502" s="16">
        <v>0.81</v>
      </c>
      <c r="AJ502" s="16">
        <v>14.321999999999999</v>
      </c>
      <c r="AK502" s="16">
        <v>48.933999999999997</v>
      </c>
      <c r="AL502" s="16"/>
      <c r="AM502" s="16"/>
      <c r="AN502" s="16">
        <v>1366.28</v>
      </c>
      <c r="AO502" s="16">
        <v>1.8520000000000001</v>
      </c>
      <c r="AP502" s="16">
        <v>2.1000000000000001E-2</v>
      </c>
      <c r="AQ502" s="16">
        <v>89.28</v>
      </c>
      <c r="AR502" s="16">
        <v>50.63</v>
      </c>
      <c r="AS502" s="17">
        <v>41.07</v>
      </c>
      <c r="AU502" s="24">
        <v>44331</v>
      </c>
      <c r="AV502">
        <v>52.31</v>
      </c>
      <c r="AX502" s="24">
        <v>44331</v>
      </c>
      <c r="AY502">
        <v>60.94</v>
      </c>
      <c r="BA502" s="24">
        <v>44331</v>
      </c>
      <c r="BB502">
        <v>62.5</v>
      </c>
      <c r="BD502" s="24">
        <v>44331</v>
      </c>
      <c r="BE502">
        <v>50</v>
      </c>
    </row>
    <row r="503" spans="28:57" x14ac:dyDescent="0.3">
      <c r="AB503" s="45">
        <v>44353</v>
      </c>
      <c r="AC503" s="14">
        <v>100375.41899999999</v>
      </c>
      <c r="AD503" s="14">
        <v>17.036999999999999</v>
      </c>
      <c r="AE503" s="14">
        <v>43.365000000000002</v>
      </c>
      <c r="AF503" s="14">
        <v>1793.8119999999999</v>
      </c>
      <c r="AG503" s="14">
        <v>0.51700000000000002</v>
      </c>
      <c r="AH503" s="14">
        <v>1.3160000000000001</v>
      </c>
      <c r="AI503" s="14">
        <v>0.83</v>
      </c>
      <c r="AJ503" s="14">
        <v>14.048999999999999</v>
      </c>
      <c r="AK503" s="14">
        <v>48.006</v>
      </c>
      <c r="AL503" s="14"/>
      <c r="AM503" s="14">
        <v>49.195999999999998</v>
      </c>
      <c r="AN503" s="14">
        <v>1367.3920000000001</v>
      </c>
      <c r="AO503" s="14">
        <v>1.1120000000000001</v>
      </c>
      <c r="AP503" s="14">
        <v>0.02</v>
      </c>
      <c r="AQ503" s="14">
        <v>89.69</v>
      </c>
      <c r="AR503" s="14">
        <v>50.79</v>
      </c>
      <c r="AS503" s="15">
        <v>41.32</v>
      </c>
      <c r="AU503" s="24">
        <v>44332</v>
      </c>
      <c r="AV503">
        <v>52.31</v>
      </c>
      <c r="AX503" s="24">
        <v>44332</v>
      </c>
      <c r="AY503">
        <v>60.94</v>
      </c>
      <c r="BA503" s="24">
        <v>44332</v>
      </c>
      <c r="BB503">
        <v>62.5</v>
      </c>
      <c r="BD503" s="24">
        <v>44332</v>
      </c>
      <c r="BE503">
        <v>50</v>
      </c>
    </row>
    <row r="504" spans="28:57" x14ac:dyDescent="0.3">
      <c r="AB504" s="45">
        <v>44354</v>
      </c>
      <c r="AC504" s="16">
        <v>100420.8</v>
      </c>
      <c r="AD504" s="16">
        <v>45.381</v>
      </c>
      <c r="AE504" s="16">
        <v>47.313000000000002</v>
      </c>
      <c r="AF504" s="16">
        <v>1794.7670000000001</v>
      </c>
      <c r="AG504" s="16">
        <v>0.95499999999999996</v>
      </c>
      <c r="AH504" s="16">
        <v>1.3859999999999999</v>
      </c>
      <c r="AI504" s="16">
        <v>0.84</v>
      </c>
      <c r="AJ504" s="16">
        <v>14.073</v>
      </c>
      <c r="AK504" s="16">
        <v>47.27</v>
      </c>
      <c r="AL504" s="16"/>
      <c r="AM504" s="16"/>
      <c r="AN504" s="16">
        <v>1369.33</v>
      </c>
      <c r="AO504" s="16">
        <v>1.9370000000000001</v>
      </c>
      <c r="AP504" s="16">
        <v>2.1000000000000001E-2</v>
      </c>
      <c r="AQ504" s="16">
        <v>90.05</v>
      </c>
      <c r="AR504" s="16">
        <v>50.94</v>
      </c>
      <c r="AS504" s="17">
        <v>41.55</v>
      </c>
      <c r="AU504" s="24">
        <v>44333</v>
      </c>
      <c r="AV504">
        <v>52.31</v>
      </c>
      <c r="AX504" s="24">
        <v>44333</v>
      </c>
      <c r="AY504">
        <v>60.94</v>
      </c>
      <c r="BA504" s="24">
        <v>44333</v>
      </c>
      <c r="BB504">
        <v>62.5</v>
      </c>
      <c r="BD504" s="24">
        <v>44333</v>
      </c>
      <c r="BE504">
        <v>50</v>
      </c>
    </row>
    <row r="505" spans="28:57" x14ac:dyDescent="0.3">
      <c r="AB505" s="45">
        <v>44355</v>
      </c>
      <c r="AC505" s="14">
        <v>100459.35</v>
      </c>
      <c r="AD505" s="14">
        <v>38.549999999999997</v>
      </c>
      <c r="AE505" s="14">
        <v>43.329000000000001</v>
      </c>
      <c r="AF505" s="14">
        <v>1795.7940000000001</v>
      </c>
      <c r="AG505" s="14">
        <v>1.0269999999999999</v>
      </c>
      <c r="AH505" s="14">
        <v>1.254</v>
      </c>
      <c r="AI505" s="14">
        <v>0.84</v>
      </c>
      <c r="AJ505" s="14">
        <v>13.840999999999999</v>
      </c>
      <c r="AK505" s="14">
        <v>46.930999999999997</v>
      </c>
      <c r="AL505" s="14"/>
      <c r="AM505" s="14"/>
      <c r="AN505" s="14">
        <v>1372.0070000000001</v>
      </c>
      <c r="AO505" s="14">
        <v>2.677</v>
      </c>
      <c r="AP505" s="14">
        <v>1.7999999999999999E-2</v>
      </c>
      <c r="AQ505" s="14">
        <v>90.37</v>
      </c>
      <c r="AR505" s="14">
        <v>51.06</v>
      </c>
      <c r="AS505" s="15">
        <v>41.76</v>
      </c>
      <c r="AU505" s="24">
        <v>44334</v>
      </c>
      <c r="AV505">
        <v>52.31</v>
      </c>
      <c r="AX505" s="24">
        <v>44334</v>
      </c>
      <c r="AY505">
        <v>60.94</v>
      </c>
      <c r="BA505" s="24">
        <v>44334</v>
      </c>
      <c r="BB505">
        <v>62.5</v>
      </c>
      <c r="BD505" s="24">
        <v>44334</v>
      </c>
      <c r="BE505">
        <v>50</v>
      </c>
    </row>
    <row r="506" spans="28:57" x14ac:dyDescent="0.3">
      <c r="AB506" s="45">
        <v>44356</v>
      </c>
      <c r="AC506" s="16">
        <v>100516.12699999999</v>
      </c>
      <c r="AD506" s="16">
        <v>56.777000000000001</v>
      </c>
      <c r="AE506" s="16">
        <v>44.177</v>
      </c>
      <c r="AF506" s="16">
        <v>1797.1489999999999</v>
      </c>
      <c r="AG506" s="16">
        <v>1.355</v>
      </c>
      <c r="AH506" s="16">
        <v>1.208</v>
      </c>
      <c r="AI506" s="16">
        <v>0.86</v>
      </c>
      <c r="AJ506" s="16">
        <v>13.454000000000001</v>
      </c>
      <c r="AK506" s="16">
        <v>45.835000000000001</v>
      </c>
      <c r="AL506" s="16"/>
      <c r="AM506" s="16"/>
      <c r="AN506" s="16">
        <v>1374.64</v>
      </c>
      <c r="AO506" s="16">
        <v>2.633</v>
      </c>
      <c r="AP506" s="16">
        <v>1.9E-2</v>
      </c>
      <c r="AQ506" s="16">
        <v>90.61</v>
      </c>
      <c r="AR506" s="16">
        <v>51.16</v>
      </c>
      <c r="AS506" s="17">
        <v>41.92</v>
      </c>
      <c r="AU506" s="24">
        <v>44335</v>
      </c>
      <c r="AV506">
        <v>52.31</v>
      </c>
      <c r="AX506" s="24">
        <v>44335</v>
      </c>
      <c r="AY506">
        <v>60.94</v>
      </c>
      <c r="BA506" s="24">
        <v>44335</v>
      </c>
      <c r="BB506">
        <v>62.5</v>
      </c>
      <c r="BD506" s="24">
        <v>44335</v>
      </c>
      <c r="BE506">
        <v>50</v>
      </c>
    </row>
    <row r="507" spans="28:57" x14ac:dyDescent="0.3">
      <c r="AB507" s="45">
        <v>44357</v>
      </c>
      <c r="AC507" s="14">
        <v>100559.451</v>
      </c>
      <c r="AD507" s="14">
        <v>43.323</v>
      </c>
      <c r="AE507" s="14">
        <v>42.131999999999998</v>
      </c>
      <c r="AF507" s="14">
        <v>1798.45</v>
      </c>
      <c r="AG507" s="14">
        <v>1.3009999999999999</v>
      </c>
      <c r="AH507" s="14">
        <v>1.1279999999999999</v>
      </c>
      <c r="AI507" s="14">
        <v>0.86</v>
      </c>
      <c r="AJ507" s="14">
        <v>13.166</v>
      </c>
      <c r="AK507" s="14">
        <v>44.552</v>
      </c>
      <c r="AL507" s="14"/>
      <c r="AM507" s="14"/>
      <c r="AN507" s="14">
        <v>1377.0219999999999</v>
      </c>
      <c r="AO507" s="14">
        <v>2.3820000000000001</v>
      </c>
      <c r="AP507" s="14">
        <v>1.9E-2</v>
      </c>
      <c r="AQ507" s="14">
        <v>90.89</v>
      </c>
      <c r="AR507" s="14">
        <v>51.27</v>
      </c>
      <c r="AS507" s="15">
        <v>42.1</v>
      </c>
      <c r="AU507" s="24">
        <v>44336</v>
      </c>
      <c r="AV507">
        <v>52.31</v>
      </c>
      <c r="AX507" s="24">
        <v>44336</v>
      </c>
      <c r="AY507">
        <v>60.94</v>
      </c>
      <c r="BA507" s="24">
        <v>44336</v>
      </c>
      <c r="BB507">
        <v>62.5</v>
      </c>
      <c r="BD507" s="24">
        <v>44336</v>
      </c>
      <c r="BE507">
        <v>50</v>
      </c>
    </row>
    <row r="508" spans="28:57" x14ac:dyDescent="0.3">
      <c r="AB508" s="45">
        <v>44358</v>
      </c>
      <c r="AC508" s="16">
        <v>100633.75199999999</v>
      </c>
      <c r="AD508" s="16">
        <v>74.301000000000002</v>
      </c>
      <c r="AE508" s="16">
        <v>45.49</v>
      </c>
      <c r="AF508" s="16">
        <v>1800.405</v>
      </c>
      <c r="AG508" s="16">
        <v>1.9550000000000001</v>
      </c>
      <c r="AH508" s="16">
        <v>1.181</v>
      </c>
      <c r="AI508" s="16">
        <v>0.86</v>
      </c>
      <c r="AJ508" s="16">
        <v>12.916</v>
      </c>
      <c r="AK508" s="16">
        <v>43.29</v>
      </c>
      <c r="AL508" s="16"/>
      <c r="AM508" s="16"/>
      <c r="AN508" s="16">
        <v>1379.345</v>
      </c>
      <c r="AO508" s="16">
        <v>2.323</v>
      </c>
      <c r="AP508" s="16">
        <v>2.1000000000000001E-2</v>
      </c>
      <c r="AQ508" s="16">
        <v>91.14</v>
      </c>
      <c r="AR508" s="16">
        <v>51.37</v>
      </c>
      <c r="AS508" s="17">
        <v>42.25</v>
      </c>
      <c r="AU508" s="24">
        <v>44337</v>
      </c>
      <c r="AV508">
        <v>52.31</v>
      </c>
      <c r="AX508" s="24">
        <v>44337</v>
      </c>
      <c r="AY508">
        <v>60.94</v>
      </c>
      <c r="BA508" s="24">
        <v>44337</v>
      </c>
      <c r="BB508">
        <v>62.5</v>
      </c>
      <c r="BD508" s="24">
        <v>44337</v>
      </c>
      <c r="BE508">
        <v>50</v>
      </c>
    </row>
    <row r="509" spans="28:57" x14ac:dyDescent="0.3">
      <c r="AB509" s="45">
        <v>44359</v>
      </c>
      <c r="AC509" s="14">
        <v>100659.84299999999</v>
      </c>
      <c r="AD509" s="14">
        <v>26.091000000000001</v>
      </c>
      <c r="AE509" s="14">
        <v>43.066000000000003</v>
      </c>
      <c r="AF509" s="14">
        <v>1801.288</v>
      </c>
      <c r="AG509" s="14">
        <v>0.88300000000000001</v>
      </c>
      <c r="AH509" s="14">
        <v>1.1419999999999999</v>
      </c>
      <c r="AI509" s="14">
        <v>0.86</v>
      </c>
      <c r="AJ509" s="14">
        <v>12.574</v>
      </c>
      <c r="AK509" s="14">
        <v>41.848999999999997</v>
      </c>
      <c r="AL509" s="14"/>
      <c r="AM509" s="14"/>
      <c r="AN509" s="14">
        <v>1381.038</v>
      </c>
      <c r="AO509" s="14">
        <v>1.694</v>
      </c>
      <c r="AP509" s="14">
        <v>0.02</v>
      </c>
      <c r="AQ509" s="14">
        <v>91.61</v>
      </c>
      <c r="AR509" s="14">
        <v>51.55</v>
      </c>
      <c r="AS509" s="15">
        <v>42.55</v>
      </c>
      <c r="AU509" s="24">
        <v>44338</v>
      </c>
      <c r="AV509">
        <v>52.31</v>
      </c>
      <c r="AX509" s="24">
        <v>44338</v>
      </c>
      <c r="AY509">
        <v>60.94</v>
      </c>
      <c r="BA509" s="24">
        <v>44338</v>
      </c>
      <c r="BB509">
        <v>62.5</v>
      </c>
      <c r="BD509" s="24">
        <v>44338</v>
      </c>
      <c r="BE509">
        <v>50</v>
      </c>
    </row>
    <row r="510" spans="28:57" x14ac:dyDescent="0.3">
      <c r="AB510" s="45">
        <v>44360</v>
      </c>
      <c r="AC510" s="16">
        <v>100675.333</v>
      </c>
      <c r="AD510" s="16">
        <v>15.49</v>
      </c>
      <c r="AE510" s="16">
        <v>42.844999999999999</v>
      </c>
      <c r="AF510" s="16">
        <v>1801.6310000000001</v>
      </c>
      <c r="AG510" s="16">
        <v>0.34200000000000003</v>
      </c>
      <c r="AH510" s="16">
        <v>1.117</v>
      </c>
      <c r="AI510" s="16">
        <v>0.85</v>
      </c>
      <c r="AJ510" s="16">
        <v>12.162000000000001</v>
      </c>
      <c r="AK510" s="16">
        <v>41.9</v>
      </c>
      <c r="AL510" s="16"/>
      <c r="AM510" s="16">
        <v>44.567</v>
      </c>
      <c r="AN510" s="16">
        <v>1382.095</v>
      </c>
      <c r="AO510" s="16">
        <v>1.0569999999999999</v>
      </c>
      <c r="AP510" s="16">
        <v>0.02</v>
      </c>
      <c r="AQ510" s="16">
        <v>91.97</v>
      </c>
      <c r="AR510" s="16">
        <v>51.69</v>
      </c>
      <c r="AS510" s="17">
        <v>42.79</v>
      </c>
      <c r="AU510" s="24">
        <v>44339</v>
      </c>
      <c r="AV510">
        <v>46.76</v>
      </c>
      <c r="AX510" s="24">
        <v>44339</v>
      </c>
      <c r="AY510">
        <v>55.21</v>
      </c>
      <c r="BA510" s="24">
        <v>44339</v>
      </c>
      <c r="BB510">
        <v>55.95</v>
      </c>
      <c r="BD510" s="24">
        <v>44339</v>
      </c>
      <c r="BE510">
        <v>50</v>
      </c>
    </row>
    <row r="511" spans="28:57" x14ac:dyDescent="0.3">
      <c r="AB511" s="45">
        <v>44361</v>
      </c>
      <c r="AC511" s="14">
        <v>100712.46</v>
      </c>
      <c r="AD511" s="14">
        <v>37.127000000000002</v>
      </c>
      <c r="AE511" s="14">
        <v>41.665999999999997</v>
      </c>
      <c r="AF511" s="14">
        <v>1802.174</v>
      </c>
      <c r="AG511" s="14">
        <v>0.54400000000000004</v>
      </c>
      <c r="AH511" s="14">
        <v>1.0580000000000001</v>
      </c>
      <c r="AI511" s="14">
        <v>0.84</v>
      </c>
      <c r="AJ511" s="14">
        <v>12.218999999999999</v>
      </c>
      <c r="AK511" s="14">
        <v>41.805999999999997</v>
      </c>
      <c r="AL511" s="14"/>
      <c r="AM511" s="14"/>
      <c r="AN511" s="14">
        <v>1383.9159999999999</v>
      </c>
      <c r="AO511" s="14">
        <v>1.82</v>
      </c>
      <c r="AP511" s="14">
        <v>0.02</v>
      </c>
      <c r="AQ511" s="14">
        <v>92.36</v>
      </c>
      <c r="AR511" s="14">
        <v>51.81</v>
      </c>
      <c r="AS511" s="15">
        <v>43.09</v>
      </c>
      <c r="AU511" s="24">
        <v>44340</v>
      </c>
      <c r="AV511">
        <v>46.76</v>
      </c>
      <c r="AX511" s="24">
        <v>44340</v>
      </c>
      <c r="AY511">
        <v>55.21</v>
      </c>
      <c r="BA511" s="24">
        <v>44340</v>
      </c>
      <c r="BB511">
        <v>55.95</v>
      </c>
      <c r="BD511" s="24">
        <v>44340</v>
      </c>
      <c r="BE511">
        <v>50</v>
      </c>
    </row>
    <row r="512" spans="28:57" x14ac:dyDescent="0.3">
      <c r="AB512" s="45">
        <v>44362</v>
      </c>
      <c r="AC512" s="16">
        <v>100745.00599999999</v>
      </c>
      <c r="AD512" s="16">
        <v>32.545999999999999</v>
      </c>
      <c r="AE512" s="16">
        <v>40.808</v>
      </c>
      <c r="AF512" s="16">
        <v>1803.1389999999999</v>
      </c>
      <c r="AG512" s="16">
        <v>0.96399999999999997</v>
      </c>
      <c r="AH512" s="16">
        <v>1.0489999999999999</v>
      </c>
      <c r="AI512" s="16">
        <v>0.84</v>
      </c>
      <c r="AJ512" s="16">
        <v>11.835000000000001</v>
      </c>
      <c r="AK512" s="16">
        <v>41.179000000000002</v>
      </c>
      <c r="AL512" s="16"/>
      <c r="AM512" s="16"/>
      <c r="AN512" s="16">
        <v>1386.4259999999999</v>
      </c>
      <c r="AO512" s="16">
        <v>2.5099999999999998</v>
      </c>
      <c r="AP512" s="16">
        <v>0.02</v>
      </c>
      <c r="AQ512" s="16">
        <v>92.73</v>
      </c>
      <c r="AR512" s="16">
        <v>51.94</v>
      </c>
      <c r="AS512" s="17">
        <v>43.34</v>
      </c>
      <c r="AU512" s="24">
        <v>44341</v>
      </c>
      <c r="AV512">
        <v>46.76</v>
      </c>
      <c r="AX512" s="24">
        <v>44341</v>
      </c>
      <c r="AY512">
        <v>55.21</v>
      </c>
      <c r="BA512" s="24">
        <v>44341</v>
      </c>
      <c r="BB512">
        <v>55.95</v>
      </c>
      <c r="BD512" s="24">
        <v>44341</v>
      </c>
      <c r="BE512">
        <v>50</v>
      </c>
    </row>
    <row r="513" spans="28:57" x14ac:dyDescent="0.3">
      <c r="AB513" s="45">
        <v>44363</v>
      </c>
      <c r="AC513" s="14">
        <v>100782.715</v>
      </c>
      <c r="AD513" s="14">
        <v>37.709000000000003</v>
      </c>
      <c r="AE513" s="14">
        <v>38.084000000000003</v>
      </c>
      <c r="AF513" s="14">
        <v>1804.271</v>
      </c>
      <c r="AG513" s="14">
        <v>1.1319999999999999</v>
      </c>
      <c r="AH513" s="14">
        <v>1.0169999999999999</v>
      </c>
      <c r="AI513" s="14">
        <v>0.84</v>
      </c>
      <c r="AJ513" s="14">
        <v>11.657999999999999</v>
      </c>
      <c r="AK513" s="14">
        <v>40.494</v>
      </c>
      <c r="AL513" s="14"/>
      <c r="AM513" s="14"/>
      <c r="AN513" s="14">
        <v>1388.8040000000001</v>
      </c>
      <c r="AO513" s="14">
        <v>2.3780000000000001</v>
      </c>
      <c r="AP513" s="14">
        <v>1.9E-2</v>
      </c>
      <c r="AQ513" s="14">
        <v>93.04</v>
      </c>
      <c r="AR513" s="14">
        <v>52.05</v>
      </c>
      <c r="AS513" s="15">
        <v>43.55</v>
      </c>
      <c r="AU513" s="24">
        <v>44342</v>
      </c>
      <c r="AV513">
        <v>46.76</v>
      </c>
      <c r="AX513" s="24">
        <v>44342</v>
      </c>
      <c r="AY513">
        <v>55.21</v>
      </c>
      <c r="BA513" s="24">
        <v>44342</v>
      </c>
      <c r="BB513">
        <v>55.95</v>
      </c>
      <c r="BD513" s="24">
        <v>44342</v>
      </c>
      <c r="BE513">
        <v>50</v>
      </c>
    </row>
    <row r="514" spans="28:57" x14ac:dyDescent="0.3">
      <c r="AB514" s="45">
        <v>44364</v>
      </c>
      <c r="AC514" s="16">
        <v>100814.603</v>
      </c>
      <c r="AD514" s="16">
        <v>31.888000000000002</v>
      </c>
      <c r="AE514" s="16">
        <v>36.450000000000003</v>
      </c>
      <c r="AF514" s="16">
        <v>1805.13</v>
      </c>
      <c r="AG514" s="16">
        <v>0.85899999999999999</v>
      </c>
      <c r="AH514" s="16">
        <v>0.95399999999999996</v>
      </c>
      <c r="AI514" s="16">
        <v>0.85</v>
      </c>
      <c r="AJ514" s="16">
        <v>11.432</v>
      </c>
      <c r="AK514" s="16">
        <v>39.301000000000002</v>
      </c>
      <c r="AL514" s="16"/>
      <c r="AM514" s="16"/>
      <c r="AN514" s="16">
        <v>1390.9770000000001</v>
      </c>
      <c r="AO514" s="16">
        <v>2.1739999999999999</v>
      </c>
      <c r="AP514" s="16">
        <v>1.7999999999999999E-2</v>
      </c>
      <c r="AQ514" s="16">
        <v>93.65</v>
      </c>
      <c r="AR514" s="16">
        <v>52.29</v>
      </c>
      <c r="AS514" s="17">
        <v>43.93</v>
      </c>
      <c r="AU514" s="24">
        <v>44343</v>
      </c>
      <c r="AV514">
        <v>46.76</v>
      </c>
      <c r="AX514" s="24">
        <v>44343</v>
      </c>
      <c r="AY514">
        <v>55.21</v>
      </c>
      <c r="BA514" s="24">
        <v>44343</v>
      </c>
      <c r="BB514">
        <v>55.95</v>
      </c>
      <c r="BD514" s="24">
        <v>44343</v>
      </c>
      <c r="BE514">
        <v>50</v>
      </c>
    </row>
    <row r="515" spans="28:57" x14ac:dyDescent="0.3">
      <c r="AB515" s="45">
        <v>44365</v>
      </c>
      <c r="AC515" s="14">
        <v>100878.28</v>
      </c>
      <c r="AD515" s="14">
        <v>63.677</v>
      </c>
      <c r="AE515" s="14">
        <v>34.933</v>
      </c>
      <c r="AF515" s="14">
        <v>1806.932</v>
      </c>
      <c r="AG515" s="14">
        <v>1.802</v>
      </c>
      <c r="AH515" s="14">
        <v>0.93200000000000005</v>
      </c>
      <c r="AI515" s="14">
        <v>0.87</v>
      </c>
      <c r="AJ515" s="14">
        <v>11.231</v>
      </c>
      <c r="AK515" s="14">
        <v>38.576999999999998</v>
      </c>
      <c r="AL515" s="14"/>
      <c r="AM515" s="14"/>
      <c r="AN515" s="14">
        <v>1393.0550000000001</v>
      </c>
      <c r="AO515" s="14">
        <v>2.077</v>
      </c>
      <c r="AP515" s="14">
        <v>1.7999999999999999E-2</v>
      </c>
      <c r="AQ515" s="14">
        <v>93.97</v>
      </c>
      <c r="AR515" s="14">
        <v>52.42</v>
      </c>
      <c r="AS515" s="15">
        <v>44.14</v>
      </c>
      <c r="AU515" s="24">
        <v>44344</v>
      </c>
      <c r="AV515">
        <v>46.76</v>
      </c>
      <c r="AX515" s="24">
        <v>44344</v>
      </c>
      <c r="AY515">
        <v>55.21</v>
      </c>
      <c r="BA515" s="24">
        <v>44344</v>
      </c>
      <c r="BB515">
        <v>55.95</v>
      </c>
      <c r="BD515" s="24">
        <v>44344</v>
      </c>
      <c r="BE515">
        <v>50</v>
      </c>
    </row>
    <row r="516" spans="28:57" x14ac:dyDescent="0.3">
      <c r="AB516" s="45">
        <v>44366</v>
      </c>
      <c r="AC516" s="16">
        <v>100903.785</v>
      </c>
      <c r="AD516" s="16">
        <v>25.504999999999999</v>
      </c>
      <c r="AE516" s="16">
        <v>34.848999999999997</v>
      </c>
      <c r="AF516" s="16">
        <v>1807.452</v>
      </c>
      <c r="AG516" s="16">
        <v>0.52</v>
      </c>
      <c r="AH516" s="16">
        <v>0.88100000000000001</v>
      </c>
      <c r="AI516" s="16">
        <v>0.9</v>
      </c>
      <c r="AJ516" s="16">
        <v>11.032999999999999</v>
      </c>
      <c r="AK516" s="16">
        <v>37.475000000000001</v>
      </c>
      <c r="AL516" s="16"/>
      <c r="AM516" s="16"/>
      <c r="AN516" s="16">
        <v>1394.546</v>
      </c>
      <c r="AO516" s="16">
        <v>1.492</v>
      </c>
      <c r="AP516" s="16">
        <v>1.7999999999999999E-2</v>
      </c>
      <c r="AQ516" s="16">
        <v>94.29</v>
      </c>
      <c r="AR516" s="16">
        <v>52.55</v>
      </c>
      <c r="AS516" s="17">
        <v>44.34</v>
      </c>
      <c r="AU516" s="24">
        <v>44345</v>
      </c>
      <c r="AV516">
        <v>46.76</v>
      </c>
      <c r="AX516" s="24">
        <v>44345</v>
      </c>
      <c r="AY516">
        <v>55.21</v>
      </c>
      <c r="BA516" s="24">
        <v>44345</v>
      </c>
      <c r="BB516">
        <v>55.95</v>
      </c>
      <c r="BD516" s="24">
        <v>44345</v>
      </c>
      <c r="BE516">
        <v>50</v>
      </c>
    </row>
    <row r="517" spans="28:57" x14ac:dyDescent="0.3">
      <c r="AB517" s="45">
        <v>44367</v>
      </c>
      <c r="AC517" s="14">
        <v>100917.16099999999</v>
      </c>
      <c r="AD517" s="14">
        <v>13.375999999999999</v>
      </c>
      <c r="AE517" s="14">
        <v>34.546999999999997</v>
      </c>
      <c r="AF517" s="14">
        <v>1807.7190000000001</v>
      </c>
      <c r="AG517" s="14">
        <v>0.26700000000000002</v>
      </c>
      <c r="AH517" s="14">
        <v>0.87</v>
      </c>
      <c r="AI517" s="14">
        <v>0.92</v>
      </c>
      <c r="AJ517" s="14">
        <v>11.003</v>
      </c>
      <c r="AK517" s="14">
        <v>37.534999999999997</v>
      </c>
      <c r="AL517" s="14"/>
      <c r="AM517" s="14">
        <v>40.317</v>
      </c>
      <c r="AN517" s="14">
        <v>1395.548</v>
      </c>
      <c r="AO517" s="14">
        <v>1.002</v>
      </c>
      <c r="AP517" s="14">
        <v>1.7999999999999999E-2</v>
      </c>
      <c r="AQ517" s="14">
        <v>94.54</v>
      </c>
      <c r="AR517" s="14">
        <v>52.65</v>
      </c>
      <c r="AS517" s="15">
        <v>44.5</v>
      </c>
      <c r="AU517" s="24">
        <v>44346</v>
      </c>
      <c r="AV517">
        <v>46.76</v>
      </c>
      <c r="AX517" s="24">
        <v>44346</v>
      </c>
      <c r="AY517">
        <v>55.21</v>
      </c>
      <c r="BA517" s="24">
        <v>44346</v>
      </c>
      <c r="BB517">
        <v>55.95</v>
      </c>
      <c r="BD517" s="24">
        <v>44346</v>
      </c>
      <c r="BE517">
        <v>50</v>
      </c>
    </row>
    <row r="518" spans="28:57" x14ac:dyDescent="0.3">
      <c r="AB518" s="45">
        <v>44368</v>
      </c>
      <c r="AC518" s="16">
        <v>100952.215</v>
      </c>
      <c r="AD518" s="16">
        <v>35.054000000000002</v>
      </c>
      <c r="AE518" s="16">
        <v>34.250999999999998</v>
      </c>
      <c r="AF518" s="16">
        <v>1808.5509999999999</v>
      </c>
      <c r="AG518" s="16">
        <v>0.83199999999999996</v>
      </c>
      <c r="AH518" s="16">
        <v>0.91100000000000003</v>
      </c>
      <c r="AI518" s="16">
        <v>0.94</v>
      </c>
      <c r="AJ518" s="16">
        <v>11.138</v>
      </c>
      <c r="AK518" s="16">
        <v>37.808</v>
      </c>
      <c r="AL518" s="16"/>
      <c r="AM518" s="16"/>
      <c r="AN518" s="16">
        <v>1397.261</v>
      </c>
      <c r="AO518" s="16">
        <v>1.712</v>
      </c>
      <c r="AP518" s="16">
        <v>1.7999999999999999E-2</v>
      </c>
      <c r="AQ518" s="16">
        <v>94.72</v>
      </c>
      <c r="AR518" s="16">
        <v>52.73</v>
      </c>
      <c r="AS518" s="17">
        <v>44.61</v>
      </c>
      <c r="AU518" s="24">
        <v>44347</v>
      </c>
      <c r="AV518">
        <v>46.76</v>
      </c>
      <c r="AX518" s="24">
        <v>44347</v>
      </c>
      <c r="AY518">
        <v>55.21</v>
      </c>
      <c r="BA518" s="24">
        <v>44347</v>
      </c>
      <c r="BB518">
        <v>55.95</v>
      </c>
      <c r="BD518" s="24">
        <v>44347</v>
      </c>
      <c r="BE518">
        <v>50</v>
      </c>
    </row>
    <row r="519" spans="28:57" x14ac:dyDescent="0.3">
      <c r="AB519" s="45">
        <v>44369</v>
      </c>
      <c r="AC519" s="14">
        <v>100984.46</v>
      </c>
      <c r="AD519" s="14">
        <v>32.244999999999997</v>
      </c>
      <c r="AE519" s="14">
        <v>34.207999999999998</v>
      </c>
      <c r="AF519" s="14">
        <v>1809.537</v>
      </c>
      <c r="AG519" s="14">
        <v>0.98499999999999999</v>
      </c>
      <c r="AH519" s="14">
        <v>0.91400000000000003</v>
      </c>
      <c r="AI519" s="14">
        <v>0.95</v>
      </c>
      <c r="AJ519" s="14">
        <v>11.246</v>
      </c>
      <c r="AK519" s="14">
        <v>37.649000000000001</v>
      </c>
      <c r="AL519" s="14"/>
      <c r="AM519" s="14"/>
      <c r="AN519" s="14">
        <v>1399.6020000000001</v>
      </c>
      <c r="AO519" s="14">
        <v>2.3410000000000002</v>
      </c>
      <c r="AP519" s="14">
        <v>1.7999999999999999E-2</v>
      </c>
      <c r="AQ519" s="14">
        <v>94.92</v>
      </c>
      <c r="AR519" s="14">
        <v>52.82</v>
      </c>
      <c r="AS519" s="15">
        <v>44.73</v>
      </c>
      <c r="AU519" s="24">
        <v>44348</v>
      </c>
      <c r="AV519">
        <v>46.76</v>
      </c>
      <c r="AX519" s="24">
        <v>44348</v>
      </c>
      <c r="AY519">
        <v>55.21</v>
      </c>
      <c r="BA519" s="24">
        <v>44348</v>
      </c>
      <c r="BB519">
        <v>55.95</v>
      </c>
      <c r="BD519" s="24">
        <v>44348</v>
      </c>
      <c r="BE519">
        <v>50</v>
      </c>
    </row>
    <row r="520" spans="28:57" x14ac:dyDescent="0.3">
      <c r="AB520" s="45">
        <v>44370</v>
      </c>
      <c r="AC520" s="16">
        <v>101023.497</v>
      </c>
      <c r="AD520" s="16">
        <v>39.036999999999999</v>
      </c>
      <c r="AE520" s="16">
        <v>34.396999999999998</v>
      </c>
      <c r="AF520" s="16">
        <v>1810.681</v>
      </c>
      <c r="AG520" s="16">
        <v>1.1439999999999999</v>
      </c>
      <c r="AH520" s="16">
        <v>0.91600000000000004</v>
      </c>
      <c r="AI520" s="16">
        <v>0.97</v>
      </c>
      <c r="AJ520" s="16">
        <v>11.114000000000001</v>
      </c>
      <c r="AK520" s="16">
        <v>37.866</v>
      </c>
      <c r="AL520" s="16"/>
      <c r="AM520" s="16"/>
      <c r="AN520" s="16">
        <v>1401.895</v>
      </c>
      <c r="AO520" s="16">
        <v>2.2930000000000001</v>
      </c>
      <c r="AP520" s="16">
        <v>1.7999999999999999E-2</v>
      </c>
      <c r="AQ520" s="16">
        <v>95.11</v>
      </c>
      <c r="AR520" s="16">
        <v>52.91</v>
      </c>
      <c r="AS520" s="17">
        <v>44.83</v>
      </c>
      <c r="AU520" s="24">
        <v>44349</v>
      </c>
      <c r="AV520">
        <v>46.76</v>
      </c>
      <c r="AX520" s="24">
        <v>44349</v>
      </c>
      <c r="AY520">
        <v>55.21</v>
      </c>
      <c r="BA520" s="24">
        <v>44349</v>
      </c>
      <c r="BB520">
        <v>55.95</v>
      </c>
      <c r="BD520" s="24">
        <v>44349</v>
      </c>
      <c r="BE520">
        <v>50</v>
      </c>
    </row>
    <row r="521" spans="28:57" x14ac:dyDescent="0.3">
      <c r="AB521" s="45">
        <v>44371</v>
      </c>
      <c r="AC521" s="14">
        <v>101064.88</v>
      </c>
      <c r="AD521" s="14">
        <v>41.383000000000003</v>
      </c>
      <c r="AE521" s="14">
        <v>35.753999999999998</v>
      </c>
      <c r="AF521" s="14">
        <v>1811.7170000000001</v>
      </c>
      <c r="AG521" s="14">
        <v>1.036</v>
      </c>
      <c r="AH521" s="14">
        <v>0.94099999999999995</v>
      </c>
      <c r="AI521" s="14">
        <v>0.99</v>
      </c>
      <c r="AJ521" s="14">
        <v>10.922000000000001</v>
      </c>
      <c r="AK521" s="14">
        <v>37.22</v>
      </c>
      <c r="AL521" s="14"/>
      <c r="AM521" s="14"/>
      <c r="AN521" s="14">
        <v>1403.973</v>
      </c>
      <c r="AO521" s="14">
        <v>2.0790000000000002</v>
      </c>
      <c r="AP521" s="14">
        <v>1.9E-2</v>
      </c>
      <c r="AQ521" s="14">
        <v>95.35</v>
      </c>
      <c r="AR521" s="14">
        <v>53.02</v>
      </c>
      <c r="AS521" s="15">
        <v>44.97</v>
      </c>
      <c r="AU521" s="24">
        <v>44350</v>
      </c>
      <c r="AV521">
        <v>46.76</v>
      </c>
      <c r="AX521" s="24">
        <v>44350</v>
      </c>
      <c r="AY521">
        <v>55.21</v>
      </c>
      <c r="BA521" s="24">
        <v>44350</v>
      </c>
      <c r="BB521">
        <v>55.95</v>
      </c>
      <c r="BD521" s="24">
        <v>44350</v>
      </c>
      <c r="BE521">
        <v>50</v>
      </c>
    </row>
    <row r="522" spans="28:57" x14ac:dyDescent="0.3">
      <c r="AB522" s="45">
        <v>44372</v>
      </c>
      <c r="AC522" s="16">
        <v>101137.74800000001</v>
      </c>
      <c r="AD522" s="16">
        <v>72.867999999999995</v>
      </c>
      <c r="AE522" s="16">
        <v>37.067</v>
      </c>
      <c r="AF522" s="16">
        <v>1813.213</v>
      </c>
      <c r="AG522" s="16">
        <v>1.496</v>
      </c>
      <c r="AH522" s="16">
        <v>0.89700000000000002</v>
      </c>
      <c r="AI522" s="16">
        <v>1.01</v>
      </c>
      <c r="AJ522" s="16">
        <v>10.865</v>
      </c>
      <c r="AK522" s="16">
        <v>37.262</v>
      </c>
      <c r="AL522" s="16"/>
      <c r="AM522" s="16"/>
      <c r="AN522" s="16">
        <v>1405.9929999999999</v>
      </c>
      <c r="AO522" s="16">
        <v>2.02</v>
      </c>
      <c r="AP522" s="16">
        <v>0.02</v>
      </c>
      <c r="AQ522" s="16">
        <v>95.5</v>
      </c>
      <c r="AR522" s="16">
        <v>53.07</v>
      </c>
      <c r="AS522" s="17">
        <v>45.08</v>
      </c>
      <c r="AU522" s="24">
        <v>44351</v>
      </c>
      <c r="AV522">
        <v>46.76</v>
      </c>
      <c r="AX522" s="24">
        <v>44351</v>
      </c>
      <c r="AY522">
        <v>55.21</v>
      </c>
      <c r="BA522" s="24">
        <v>44351</v>
      </c>
      <c r="BB522">
        <v>55.95</v>
      </c>
      <c r="BD522" s="24">
        <v>44351</v>
      </c>
      <c r="BE522">
        <v>50</v>
      </c>
    </row>
    <row r="523" spans="28:57" x14ac:dyDescent="0.3">
      <c r="AB523" s="45">
        <v>44373</v>
      </c>
      <c r="AC523" s="14">
        <v>101163.716</v>
      </c>
      <c r="AD523" s="14">
        <v>25.968</v>
      </c>
      <c r="AE523" s="14">
        <v>37.133000000000003</v>
      </c>
      <c r="AF523" s="14">
        <v>1813.6669999999999</v>
      </c>
      <c r="AG523" s="14">
        <v>0.45400000000000001</v>
      </c>
      <c r="AH523" s="14">
        <v>0.88800000000000001</v>
      </c>
      <c r="AI523" s="14">
        <v>1.03</v>
      </c>
      <c r="AJ523" s="14">
        <v>10.699</v>
      </c>
      <c r="AK523" s="14">
        <v>36.750999999999998</v>
      </c>
      <c r="AL523" s="14"/>
      <c r="AM523" s="14"/>
      <c r="AN523" s="14">
        <v>1407.472</v>
      </c>
      <c r="AO523" s="14">
        <v>1.4790000000000001</v>
      </c>
      <c r="AP523" s="14">
        <v>1.9E-2</v>
      </c>
      <c r="AQ523" s="14">
        <v>95.78</v>
      </c>
      <c r="AR523" s="14">
        <v>53.18</v>
      </c>
      <c r="AS523" s="15">
        <v>45.25</v>
      </c>
      <c r="AU523" s="24">
        <v>44352</v>
      </c>
      <c r="AV523">
        <v>46.76</v>
      </c>
      <c r="AX523" s="24">
        <v>44352</v>
      </c>
      <c r="AY523">
        <v>55.21</v>
      </c>
      <c r="BA523" s="24">
        <v>44352</v>
      </c>
      <c r="BB523">
        <v>55.95</v>
      </c>
      <c r="BD523" s="24">
        <v>44352</v>
      </c>
      <c r="BE523">
        <v>50</v>
      </c>
    </row>
    <row r="524" spans="28:57" x14ac:dyDescent="0.3">
      <c r="AB524" s="45">
        <v>44374</v>
      </c>
      <c r="AC524" s="16">
        <v>101176.485</v>
      </c>
      <c r="AD524" s="16">
        <v>12.769</v>
      </c>
      <c r="AE524" s="16">
        <v>37.045999999999999</v>
      </c>
      <c r="AF524" s="16">
        <v>1813.8979999999999</v>
      </c>
      <c r="AG524" s="16">
        <v>0.23100000000000001</v>
      </c>
      <c r="AH524" s="16">
        <v>0.88300000000000001</v>
      </c>
      <c r="AI524" s="16">
        <v>1.05</v>
      </c>
      <c r="AJ524" s="16">
        <v>10.587999999999999</v>
      </c>
      <c r="AK524" s="16">
        <v>36.735999999999997</v>
      </c>
      <c r="AL524" s="16"/>
      <c r="AM524" s="16">
        <v>40.201999999999998</v>
      </c>
      <c r="AN524" s="16">
        <v>1408.49</v>
      </c>
      <c r="AO524" s="16">
        <v>1.018</v>
      </c>
      <c r="AP524" s="16">
        <v>1.9E-2</v>
      </c>
      <c r="AQ524" s="16">
        <v>96.14</v>
      </c>
      <c r="AR524" s="16">
        <v>53.3</v>
      </c>
      <c r="AS524" s="17">
        <v>45.5</v>
      </c>
      <c r="AU524" s="24">
        <v>44353</v>
      </c>
      <c r="AV524">
        <v>46.76</v>
      </c>
      <c r="AX524" s="24">
        <v>44353</v>
      </c>
      <c r="AY524">
        <v>55.21</v>
      </c>
      <c r="BA524" s="24">
        <v>44353</v>
      </c>
      <c r="BB524">
        <v>55.95</v>
      </c>
      <c r="BD524" s="24">
        <v>44353</v>
      </c>
      <c r="BE524">
        <v>50</v>
      </c>
    </row>
    <row r="525" spans="28:57" x14ac:dyDescent="0.3">
      <c r="AB525" s="45">
        <v>44375</v>
      </c>
      <c r="AC525" s="14">
        <v>101220.298</v>
      </c>
      <c r="AD525" s="14">
        <v>43.813000000000002</v>
      </c>
      <c r="AE525" s="14">
        <v>38.298000000000002</v>
      </c>
      <c r="AF525" s="14">
        <v>1814.364</v>
      </c>
      <c r="AG525" s="14">
        <v>0.46600000000000003</v>
      </c>
      <c r="AH525" s="14">
        <v>0.83</v>
      </c>
      <c r="AI525" s="14">
        <v>1.07</v>
      </c>
      <c r="AJ525" s="14">
        <v>10.865</v>
      </c>
      <c r="AK525" s="14">
        <v>37.555999999999997</v>
      </c>
      <c r="AL525" s="14"/>
      <c r="AM525" s="14"/>
      <c r="AN525" s="14">
        <v>1410.1469999999999</v>
      </c>
      <c r="AO525" s="14">
        <v>1.6559999999999999</v>
      </c>
      <c r="AP525" s="14">
        <v>0.02</v>
      </c>
      <c r="AQ525" s="14">
        <v>96.46</v>
      </c>
      <c r="AR525" s="14">
        <v>53.41</v>
      </c>
      <c r="AS525" s="15">
        <v>45.72</v>
      </c>
      <c r="AU525" s="24">
        <v>44354</v>
      </c>
      <c r="AV525">
        <v>46.76</v>
      </c>
      <c r="AX525" s="24">
        <v>44354</v>
      </c>
      <c r="AY525">
        <v>55.21</v>
      </c>
      <c r="BA525" s="24">
        <v>44354</v>
      </c>
      <c r="BB525">
        <v>55.95</v>
      </c>
      <c r="BD525" s="24">
        <v>44354</v>
      </c>
      <c r="BE525">
        <v>50</v>
      </c>
    </row>
    <row r="526" spans="28:57" x14ac:dyDescent="0.3">
      <c r="AB526" s="45">
        <v>44376</v>
      </c>
      <c r="AC526" s="16">
        <v>101240.393</v>
      </c>
      <c r="AD526" s="16">
        <v>20.094999999999999</v>
      </c>
      <c r="AE526" s="16">
        <v>36.561999999999998</v>
      </c>
      <c r="AF526" s="16">
        <v>1815.319</v>
      </c>
      <c r="AG526" s="16">
        <v>0.95499999999999996</v>
      </c>
      <c r="AH526" s="16">
        <v>0.82599999999999996</v>
      </c>
      <c r="AI526" s="16">
        <v>1.06</v>
      </c>
      <c r="AJ526" s="16">
        <v>11.042</v>
      </c>
      <c r="AK526" s="16">
        <v>38.006999999999998</v>
      </c>
      <c r="AL526" s="16"/>
      <c r="AM526" s="16"/>
      <c r="AN526" s="16">
        <v>1412.239</v>
      </c>
      <c r="AO526" s="16">
        <v>2.0920000000000001</v>
      </c>
      <c r="AP526" s="16">
        <v>2.1000000000000001E-2</v>
      </c>
      <c r="AQ526" s="16">
        <v>96.68</v>
      </c>
      <c r="AR526" s="16">
        <v>53.5</v>
      </c>
      <c r="AS526" s="17">
        <v>45.85</v>
      </c>
      <c r="AU526" s="24">
        <v>44355</v>
      </c>
      <c r="AV526">
        <v>46.76</v>
      </c>
      <c r="AX526" s="24">
        <v>44355</v>
      </c>
      <c r="AY526">
        <v>55.21</v>
      </c>
      <c r="BA526" s="24">
        <v>44355</v>
      </c>
      <c r="BB526">
        <v>55.95</v>
      </c>
      <c r="BD526" s="24">
        <v>44355</v>
      </c>
      <c r="BE526">
        <v>50</v>
      </c>
    </row>
    <row r="527" spans="28:57" x14ac:dyDescent="0.3">
      <c r="AB527" s="45">
        <v>44377</v>
      </c>
      <c r="AC527" s="14">
        <v>101289.213</v>
      </c>
      <c r="AD527" s="14">
        <v>48.82</v>
      </c>
      <c r="AE527" s="14">
        <v>37.959000000000003</v>
      </c>
      <c r="AF527" s="14">
        <v>1816.0730000000001</v>
      </c>
      <c r="AG527" s="14">
        <v>0.754</v>
      </c>
      <c r="AH527" s="14">
        <v>0.77</v>
      </c>
      <c r="AI527" s="14">
        <v>1.08</v>
      </c>
      <c r="AJ527" s="14">
        <v>11.032999999999999</v>
      </c>
      <c r="AK527" s="14">
        <v>38.664999999999999</v>
      </c>
      <c r="AL527" s="14"/>
      <c r="AM527" s="14"/>
      <c r="AN527" s="14">
        <v>1414.2660000000001</v>
      </c>
      <c r="AO527" s="14">
        <v>2.0270000000000001</v>
      </c>
      <c r="AP527" s="14">
        <v>2.1000000000000001E-2</v>
      </c>
      <c r="AQ527" s="14">
        <v>97.09</v>
      </c>
      <c r="AR527" s="14">
        <v>53.72</v>
      </c>
      <c r="AS527" s="15">
        <v>46.05</v>
      </c>
      <c r="AU527" s="24">
        <v>44356</v>
      </c>
      <c r="AV527">
        <v>46.76</v>
      </c>
      <c r="AX527" s="24">
        <v>44356</v>
      </c>
      <c r="AY527">
        <v>55.21</v>
      </c>
      <c r="BA527" s="24">
        <v>44356</v>
      </c>
      <c r="BB527">
        <v>55.95</v>
      </c>
      <c r="BD527" s="24">
        <v>44356</v>
      </c>
      <c r="BE527">
        <v>50</v>
      </c>
    </row>
    <row r="528" spans="28:57" x14ac:dyDescent="0.3">
      <c r="AB528" s="45">
        <v>44378</v>
      </c>
      <c r="AC528" s="16">
        <v>101332.58500000001</v>
      </c>
      <c r="AD528" s="16">
        <v>43.371000000000002</v>
      </c>
      <c r="AE528" s="16">
        <v>38.244</v>
      </c>
      <c r="AF528" s="16">
        <v>1817.0039999999999</v>
      </c>
      <c r="AG528" s="16">
        <v>0.93100000000000005</v>
      </c>
      <c r="AH528" s="16">
        <v>0.755</v>
      </c>
      <c r="AI528" s="16">
        <v>1.1100000000000001</v>
      </c>
      <c r="AJ528" s="16">
        <v>10.856</v>
      </c>
      <c r="AK528" s="16">
        <v>38.619</v>
      </c>
      <c r="AL528" s="16"/>
      <c r="AM528" s="16"/>
      <c r="AN528" s="16">
        <v>1416.184</v>
      </c>
      <c r="AO528" s="16">
        <v>1.9179999999999999</v>
      </c>
      <c r="AP528" s="16">
        <v>2.1999999999999999E-2</v>
      </c>
      <c r="AQ528" s="16">
        <v>97.57</v>
      </c>
      <c r="AR528" s="16">
        <v>53.92</v>
      </c>
      <c r="AS528" s="17">
        <v>46.35</v>
      </c>
      <c r="AU528" s="24">
        <v>44357</v>
      </c>
      <c r="AV528">
        <v>46.76</v>
      </c>
      <c r="AX528" s="24">
        <v>44357</v>
      </c>
      <c r="AY528">
        <v>55.21</v>
      </c>
      <c r="BA528" s="24">
        <v>44357</v>
      </c>
      <c r="BB528">
        <v>55.95</v>
      </c>
      <c r="BD528" s="24">
        <v>44357</v>
      </c>
      <c r="BE528">
        <v>50</v>
      </c>
    </row>
    <row r="529" spans="28:57" x14ac:dyDescent="0.3">
      <c r="AB529" s="45">
        <v>44379</v>
      </c>
      <c r="AC529" s="14">
        <v>101420.95299999999</v>
      </c>
      <c r="AD529" s="14">
        <v>88.367999999999995</v>
      </c>
      <c r="AE529" s="14">
        <v>40.457999999999998</v>
      </c>
      <c r="AF529" s="14">
        <v>1818.434</v>
      </c>
      <c r="AG529" s="14">
        <v>1.43</v>
      </c>
      <c r="AH529" s="14">
        <v>0.746</v>
      </c>
      <c r="AI529" s="14">
        <v>1.1299999999999999</v>
      </c>
      <c r="AJ529" s="14">
        <v>12.096</v>
      </c>
      <c r="AK529" s="14">
        <v>42.786000000000001</v>
      </c>
      <c r="AL529" s="14"/>
      <c r="AM529" s="14"/>
      <c r="AN529" s="14">
        <v>1417.98</v>
      </c>
      <c r="AO529" s="14">
        <v>1.796</v>
      </c>
      <c r="AP529" s="14">
        <v>2.4E-2</v>
      </c>
      <c r="AQ529" s="14">
        <v>97.77</v>
      </c>
      <c r="AR529" s="14">
        <v>54.01</v>
      </c>
      <c r="AS529" s="15">
        <v>46.46</v>
      </c>
      <c r="AU529" s="24">
        <v>44358</v>
      </c>
      <c r="AV529">
        <v>46.76</v>
      </c>
      <c r="AX529" s="24">
        <v>44358</v>
      </c>
      <c r="AY529">
        <v>55.21</v>
      </c>
      <c r="BA529" s="24">
        <v>44358</v>
      </c>
      <c r="BB529">
        <v>55.95</v>
      </c>
      <c r="BD529" s="24">
        <v>44358</v>
      </c>
      <c r="BE529">
        <v>50</v>
      </c>
    </row>
    <row r="530" spans="28:57" x14ac:dyDescent="0.3">
      <c r="AB530" s="45">
        <v>44380</v>
      </c>
      <c r="AC530" s="16">
        <v>101434.848</v>
      </c>
      <c r="AD530" s="16">
        <v>13.895</v>
      </c>
      <c r="AE530" s="16">
        <v>38.732999999999997</v>
      </c>
      <c r="AF530" s="16">
        <v>1818.68</v>
      </c>
      <c r="AG530" s="16">
        <v>0.246</v>
      </c>
      <c r="AH530" s="16">
        <v>0.71599999999999997</v>
      </c>
      <c r="AI530" s="16">
        <v>1.1499999999999999</v>
      </c>
      <c r="AJ530" s="16">
        <v>11.273</v>
      </c>
      <c r="AK530" s="16">
        <v>38.776000000000003</v>
      </c>
      <c r="AL530" s="16"/>
      <c r="AM530" s="16"/>
      <c r="AN530" s="16">
        <v>1419.3119999999999</v>
      </c>
      <c r="AO530" s="16">
        <v>1.3320000000000001</v>
      </c>
      <c r="AP530" s="16">
        <v>2.3E-2</v>
      </c>
      <c r="AQ530" s="16">
        <v>98.11</v>
      </c>
      <c r="AR530" s="16">
        <v>54.15</v>
      </c>
      <c r="AS530" s="17">
        <v>46.68</v>
      </c>
      <c r="AU530" s="24">
        <v>44359</v>
      </c>
      <c r="AV530">
        <v>46.76</v>
      </c>
      <c r="AX530" s="24">
        <v>44359</v>
      </c>
      <c r="AY530">
        <v>55.21</v>
      </c>
      <c r="BA530" s="24">
        <v>44359</v>
      </c>
      <c r="BB530">
        <v>55.95</v>
      </c>
      <c r="BD530" s="24">
        <v>44359</v>
      </c>
      <c r="BE530">
        <v>50</v>
      </c>
    </row>
    <row r="531" spans="28:57" x14ac:dyDescent="0.3">
      <c r="AB531" s="45">
        <v>44381</v>
      </c>
      <c r="AC531" s="14">
        <v>101446.133</v>
      </c>
      <c r="AD531" s="14">
        <v>11.285</v>
      </c>
      <c r="AE531" s="14">
        <v>38.521000000000001</v>
      </c>
      <c r="AF531" s="14">
        <v>1818.7909999999999</v>
      </c>
      <c r="AG531" s="14">
        <v>0.111</v>
      </c>
      <c r="AH531" s="14">
        <v>0.69899999999999995</v>
      </c>
      <c r="AI531" s="14">
        <v>1.18</v>
      </c>
      <c r="AJ531" s="14">
        <v>11.345000000000001</v>
      </c>
      <c r="AK531" s="14">
        <v>39.390999999999998</v>
      </c>
      <c r="AL531" s="14"/>
      <c r="AM531" s="14">
        <v>43.825000000000003</v>
      </c>
      <c r="AN531" s="14">
        <v>1420.0840000000001</v>
      </c>
      <c r="AO531" s="14">
        <v>0.77300000000000002</v>
      </c>
      <c r="AP531" s="14">
        <v>2.4E-2</v>
      </c>
      <c r="AQ531" s="14">
        <v>98.3</v>
      </c>
      <c r="AR531" s="14">
        <v>54.24</v>
      </c>
      <c r="AS531" s="15">
        <v>46.78</v>
      </c>
      <c r="AU531" s="24">
        <v>44360</v>
      </c>
      <c r="AV531">
        <v>46.76</v>
      </c>
      <c r="AX531" s="24">
        <v>44360</v>
      </c>
      <c r="AY531">
        <v>55.21</v>
      </c>
      <c r="BA531" s="24">
        <v>44360</v>
      </c>
      <c r="BB531">
        <v>55.95</v>
      </c>
      <c r="BD531" s="24">
        <v>44360</v>
      </c>
      <c r="BE531">
        <v>50</v>
      </c>
    </row>
    <row r="532" spans="28:57" x14ac:dyDescent="0.3">
      <c r="AB532" s="45">
        <v>44382</v>
      </c>
      <c r="AC532" s="16">
        <v>101472.056</v>
      </c>
      <c r="AD532" s="16">
        <v>25.922999999999998</v>
      </c>
      <c r="AE532" s="16">
        <v>35.965000000000003</v>
      </c>
      <c r="AF532" s="16">
        <v>1818.944</v>
      </c>
      <c r="AG532" s="16">
        <v>0.153</v>
      </c>
      <c r="AH532" s="16">
        <v>0.65400000000000003</v>
      </c>
      <c r="AI532" s="16">
        <v>1.22</v>
      </c>
      <c r="AJ532" s="16">
        <v>11.664</v>
      </c>
      <c r="AK532" s="16">
        <v>40.326000000000001</v>
      </c>
      <c r="AL532" s="16"/>
      <c r="AM532" s="16"/>
      <c r="AN532" s="16">
        <v>1421.0050000000001</v>
      </c>
      <c r="AO532" s="16">
        <v>0.92</v>
      </c>
      <c r="AP532" s="16">
        <v>2.3E-2</v>
      </c>
      <c r="AQ532" s="16"/>
      <c r="AR532" s="16"/>
      <c r="AS532" s="17"/>
      <c r="AU532" s="24">
        <v>44361</v>
      </c>
      <c r="AV532">
        <v>58.8</v>
      </c>
      <c r="AX532" s="24">
        <v>44361</v>
      </c>
      <c r="AY532">
        <v>61.98</v>
      </c>
      <c r="BA532" s="24">
        <v>44361</v>
      </c>
      <c r="BB532">
        <v>63.69</v>
      </c>
      <c r="BD532" s="24">
        <v>44361</v>
      </c>
      <c r="BE532">
        <v>50</v>
      </c>
    </row>
    <row r="533" spans="28:57" x14ac:dyDescent="0.3">
      <c r="AB533" s="45">
        <v>44383</v>
      </c>
      <c r="AC533" s="14">
        <v>101541.26300000001</v>
      </c>
      <c r="AD533" s="14">
        <v>69.206999999999994</v>
      </c>
      <c r="AE533" s="14">
        <v>42.981000000000002</v>
      </c>
      <c r="AF533" s="14">
        <v>1819.9690000000001</v>
      </c>
      <c r="AG533" s="14">
        <v>1.024</v>
      </c>
      <c r="AH533" s="14">
        <v>0.66400000000000003</v>
      </c>
      <c r="AI533" s="14">
        <v>1.35</v>
      </c>
      <c r="AJ533" s="14">
        <v>11.952</v>
      </c>
      <c r="AK533" s="14">
        <v>41.945</v>
      </c>
      <c r="AL533" s="14"/>
      <c r="AM533" s="14"/>
      <c r="AN533" s="14">
        <v>1422.771</v>
      </c>
      <c r="AO533" s="14">
        <v>1.766</v>
      </c>
      <c r="AP533" s="14">
        <v>2.7E-2</v>
      </c>
      <c r="AQ533" s="14">
        <v>98.48</v>
      </c>
      <c r="AR533" s="14">
        <v>54.33</v>
      </c>
      <c r="AS533" s="15">
        <v>46.87</v>
      </c>
      <c r="AU533" s="24">
        <v>44362</v>
      </c>
      <c r="AV533">
        <v>58.8</v>
      </c>
      <c r="AX533" s="24">
        <v>44362</v>
      </c>
      <c r="AY533">
        <v>61.98</v>
      </c>
      <c r="BA533" s="24">
        <v>44362</v>
      </c>
      <c r="BB533">
        <v>63.69</v>
      </c>
      <c r="BD533" s="24">
        <v>44362</v>
      </c>
      <c r="BE533">
        <v>50</v>
      </c>
    </row>
    <row r="534" spans="28:57" x14ac:dyDescent="0.3">
      <c r="AB534" s="45">
        <v>44384</v>
      </c>
      <c r="AC534" s="16">
        <v>101610.211</v>
      </c>
      <c r="AD534" s="16">
        <v>68.948999999999998</v>
      </c>
      <c r="AE534" s="16">
        <v>45.856999999999999</v>
      </c>
      <c r="AF534" s="16">
        <v>1820.855</v>
      </c>
      <c r="AG534" s="16">
        <v>0.88600000000000001</v>
      </c>
      <c r="AH534" s="16">
        <v>0.68300000000000005</v>
      </c>
      <c r="AI534" s="16">
        <v>1.41</v>
      </c>
      <c r="AJ534" s="16">
        <v>12.412000000000001</v>
      </c>
      <c r="AK534" s="16">
        <v>44.026000000000003</v>
      </c>
      <c r="AL534" s="16"/>
      <c r="AM534" s="16"/>
      <c r="AN534" s="16">
        <v>1425.1010000000001</v>
      </c>
      <c r="AO534" s="16">
        <v>2.33</v>
      </c>
      <c r="AP534" s="16">
        <v>2.9000000000000001E-2</v>
      </c>
      <c r="AQ534" s="16">
        <v>98.61</v>
      </c>
      <c r="AR534" s="16">
        <v>54.38</v>
      </c>
      <c r="AS534" s="17">
        <v>46.95</v>
      </c>
      <c r="AU534" s="24">
        <v>44363</v>
      </c>
      <c r="AV534">
        <v>58.8</v>
      </c>
      <c r="AX534" s="24">
        <v>44363</v>
      </c>
      <c r="AY534">
        <v>61.98</v>
      </c>
      <c r="BA534" s="24">
        <v>44363</v>
      </c>
      <c r="BB534">
        <v>63.69</v>
      </c>
      <c r="BD534" s="24">
        <v>44363</v>
      </c>
      <c r="BE534">
        <v>50</v>
      </c>
    </row>
    <row r="535" spans="28:57" x14ac:dyDescent="0.3">
      <c r="AB535" s="45">
        <v>44385</v>
      </c>
      <c r="AC535" s="14">
        <v>101667.64599999999</v>
      </c>
      <c r="AD535" s="14">
        <v>57.435000000000002</v>
      </c>
      <c r="AE535" s="14">
        <v>47.866</v>
      </c>
      <c r="AF535" s="14">
        <v>1821.636</v>
      </c>
      <c r="AG535" s="14">
        <v>0.78100000000000003</v>
      </c>
      <c r="AH535" s="14">
        <v>0.66200000000000003</v>
      </c>
      <c r="AI535" s="14">
        <v>1.44</v>
      </c>
      <c r="AJ535" s="14">
        <v>12.907</v>
      </c>
      <c r="AK535" s="14">
        <v>45.246000000000002</v>
      </c>
      <c r="AL535" s="14"/>
      <c r="AM535" s="14"/>
      <c r="AN535" s="14">
        <v>1427.2660000000001</v>
      </c>
      <c r="AO535" s="14">
        <v>2.1659999999999999</v>
      </c>
      <c r="AP535" s="14">
        <v>0.03</v>
      </c>
      <c r="AQ535" s="14">
        <v>98.82</v>
      </c>
      <c r="AR535" s="14">
        <v>54.48</v>
      </c>
      <c r="AS535" s="15">
        <v>47.06</v>
      </c>
      <c r="AU535" s="24">
        <v>44364</v>
      </c>
      <c r="AV535">
        <v>58.8</v>
      </c>
      <c r="AX535" s="24">
        <v>44364</v>
      </c>
      <c r="AY535">
        <v>61.98</v>
      </c>
      <c r="BA535" s="24">
        <v>44364</v>
      </c>
      <c r="BB535">
        <v>63.69</v>
      </c>
      <c r="BD535" s="24">
        <v>44364</v>
      </c>
      <c r="BE535">
        <v>50</v>
      </c>
    </row>
    <row r="536" spans="28:57" x14ac:dyDescent="0.3">
      <c r="AB536" s="45">
        <v>44386</v>
      </c>
      <c r="AC536" s="16">
        <v>101810.704</v>
      </c>
      <c r="AD536" s="16">
        <v>143.05799999999999</v>
      </c>
      <c r="AE536" s="16">
        <v>55.679000000000002</v>
      </c>
      <c r="AF536" s="16">
        <v>1823.1590000000001</v>
      </c>
      <c r="AG536" s="16">
        <v>1.5229999999999999</v>
      </c>
      <c r="AH536" s="16">
        <v>0.67500000000000004</v>
      </c>
      <c r="AI536" s="16">
        <v>1.46</v>
      </c>
      <c r="AJ536" s="16">
        <v>13.122999999999999</v>
      </c>
      <c r="AK536" s="16">
        <v>46.249000000000002</v>
      </c>
      <c r="AL536" s="16"/>
      <c r="AM536" s="16"/>
      <c r="AN536" s="16">
        <v>1429.258</v>
      </c>
      <c r="AO536" s="16">
        <v>1.992</v>
      </c>
      <c r="AP536" s="16">
        <v>3.4000000000000002E-2</v>
      </c>
      <c r="AQ536" s="16">
        <v>99</v>
      </c>
      <c r="AR536" s="16">
        <v>54.57</v>
      </c>
      <c r="AS536" s="17">
        <v>47.17</v>
      </c>
      <c r="AU536" s="24">
        <v>44365</v>
      </c>
      <c r="AV536">
        <v>58.8</v>
      </c>
      <c r="AX536" s="24">
        <v>44365</v>
      </c>
      <c r="AY536">
        <v>61.98</v>
      </c>
      <c r="BA536" s="24">
        <v>44365</v>
      </c>
      <c r="BB536">
        <v>63.69</v>
      </c>
      <c r="BD536" s="24">
        <v>44365</v>
      </c>
      <c r="BE536">
        <v>50</v>
      </c>
    </row>
    <row r="537" spans="28:57" x14ac:dyDescent="0.3">
      <c r="AB537" s="45">
        <v>44387</v>
      </c>
      <c r="AC537" s="14">
        <v>101835.641</v>
      </c>
      <c r="AD537" s="14">
        <v>24.937000000000001</v>
      </c>
      <c r="AE537" s="14">
        <v>57.256</v>
      </c>
      <c r="AF537" s="14">
        <v>1823.579</v>
      </c>
      <c r="AG537" s="14">
        <v>0.42099999999999999</v>
      </c>
      <c r="AH537" s="14">
        <v>0.7</v>
      </c>
      <c r="AI537" s="14">
        <v>1.46</v>
      </c>
      <c r="AJ537" s="14">
        <v>13.343</v>
      </c>
      <c r="AK537" s="14">
        <v>47.15</v>
      </c>
      <c r="AL537" s="14"/>
      <c r="AM537" s="14"/>
      <c r="AN537" s="14">
        <v>1430.7159999999999</v>
      </c>
      <c r="AO537" s="14">
        <v>1.458</v>
      </c>
      <c r="AP537" s="14">
        <v>3.5000000000000003E-2</v>
      </c>
      <c r="AQ537" s="14">
        <v>99.18</v>
      </c>
      <c r="AR537" s="14">
        <v>54.66</v>
      </c>
      <c r="AS537" s="15">
        <v>47.26</v>
      </c>
      <c r="AU537" s="24">
        <v>44366</v>
      </c>
      <c r="AV537">
        <v>58.8</v>
      </c>
      <c r="AX537" s="24">
        <v>44366</v>
      </c>
      <c r="AY537">
        <v>61.98</v>
      </c>
      <c r="BA537" s="24">
        <v>44366</v>
      </c>
      <c r="BB537">
        <v>63.69</v>
      </c>
      <c r="BD537" s="24">
        <v>44366</v>
      </c>
      <c r="BE537">
        <v>50</v>
      </c>
    </row>
    <row r="538" spans="28:57" x14ac:dyDescent="0.3">
      <c r="AB538" s="45">
        <v>44388</v>
      </c>
      <c r="AC538" s="16">
        <v>101868.061</v>
      </c>
      <c r="AD538" s="16">
        <v>32.42</v>
      </c>
      <c r="AE538" s="16">
        <v>60.274999999999999</v>
      </c>
      <c r="AF538" s="16">
        <v>1823.672</v>
      </c>
      <c r="AG538" s="16">
        <v>9.2999999999999999E-2</v>
      </c>
      <c r="AH538" s="16">
        <v>0.69699999999999995</v>
      </c>
      <c r="AI538" s="16">
        <v>1.46</v>
      </c>
      <c r="AJ538" s="16">
        <v>13.928000000000001</v>
      </c>
      <c r="AK538" s="16">
        <v>49.216999999999999</v>
      </c>
      <c r="AL538" s="16"/>
      <c r="AM538" s="16">
        <v>53.825000000000003</v>
      </c>
      <c r="AN538" s="16">
        <v>1431.742</v>
      </c>
      <c r="AO538" s="16">
        <v>1.026</v>
      </c>
      <c r="AP538" s="16">
        <v>3.5000000000000003E-2</v>
      </c>
      <c r="AQ538" s="16">
        <v>99.35</v>
      </c>
      <c r="AR538" s="16">
        <v>54.75</v>
      </c>
      <c r="AS538" s="17">
        <v>47.35</v>
      </c>
      <c r="AU538" s="24">
        <v>44367</v>
      </c>
      <c r="AV538">
        <v>58.8</v>
      </c>
      <c r="AX538" s="24">
        <v>44367</v>
      </c>
      <c r="AY538">
        <v>61.98</v>
      </c>
      <c r="BA538" s="24">
        <v>44367</v>
      </c>
      <c r="BB538">
        <v>63.69</v>
      </c>
      <c r="BD538" s="24">
        <v>44367</v>
      </c>
      <c r="BE538">
        <v>50</v>
      </c>
    </row>
    <row r="539" spans="28:57" x14ac:dyDescent="0.3">
      <c r="AB539" s="45">
        <v>44389</v>
      </c>
      <c r="AC539" s="14">
        <v>101969.13499999999</v>
      </c>
      <c r="AD539" s="14">
        <v>101.074</v>
      </c>
      <c r="AE539" s="14">
        <v>71.010999999999996</v>
      </c>
      <c r="AF539" s="14">
        <v>1824.4110000000001</v>
      </c>
      <c r="AG539" s="14">
        <v>0.73899999999999999</v>
      </c>
      <c r="AH539" s="14">
        <v>0.78100000000000003</v>
      </c>
      <c r="AI539" s="14">
        <v>1.49</v>
      </c>
      <c r="AJ539" s="14">
        <v>14.667</v>
      </c>
      <c r="AK539" s="14">
        <v>52.006999999999998</v>
      </c>
      <c r="AL539" s="14"/>
      <c r="AM539" s="14"/>
      <c r="AN539" s="14">
        <v>1433.5050000000001</v>
      </c>
      <c r="AO539" s="14">
        <v>1.7629999999999999</v>
      </c>
      <c r="AP539" s="14">
        <v>0.04</v>
      </c>
      <c r="AQ539" s="14">
        <v>99.49</v>
      </c>
      <c r="AR539" s="14">
        <v>54.82</v>
      </c>
      <c r="AS539" s="15">
        <v>47.42</v>
      </c>
      <c r="AU539" s="24">
        <v>44368</v>
      </c>
      <c r="AV539">
        <v>61.57</v>
      </c>
      <c r="AX539" s="24">
        <v>44368</v>
      </c>
      <c r="AY539">
        <v>63.54</v>
      </c>
      <c r="BA539" s="24">
        <v>44368</v>
      </c>
      <c r="BB539">
        <v>65.48</v>
      </c>
      <c r="BD539" s="24">
        <v>44368</v>
      </c>
      <c r="BE539">
        <v>50</v>
      </c>
    </row>
    <row r="540" spans="28:57" x14ac:dyDescent="0.3">
      <c r="AB540" s="45">
        <v>44390</v>
      </c>
      <c r="AC540" s="16">
        <v>102047.939</v>
      </c>
      <c r="AD540" s="16">
        <v>78.804000000000002</v>
      </c>
      <c r="AE540" s="16">
        <v>72.382000000000005</v>
      </c>
      <c r="AF540" s="16">
        <v>1825.4870000000001</v>
      </c>
      <c r="AG540" s="16">
        <v>1.075</v>
      </c>
      <c r="AH540" s="16">
        <v>0.78800000000000003</v>
      </c>
      <c r="AI540" s="16">
        <v>1.48</v>
      </c>
      <c r="AJ540" s="16">
        <v>15.234999999999999</v>
      </c>
      <c r="AK540" s="16">
        <v>54.627000000000002</v>
      </c>
      <c r="AL540" s="16"/>
      <c r="AM540" s="16"/>
      <c r="AN540" s="16">
        <v>1435.7190000000001</v>
      </c>
      <c r="AO540" s="16">
        <v>2.214</v>
      </c>
      <c r="AP540" s="16">
        <v>3.9E-2</v>
      </c>
      <c r="AQ540" s="16">
        <v>99.59</v>
      </c>
      <c r="AR540" s="16">
        <v>54.87</v>
      </c>
      <c r="AS540" s="17">
        <v>47.48</v>
      </c>
      <c r="AU540" s="24">
        <v>44369</v>
      </c>
      <c r="AV540">
        <v>61.57</v>
      </c>
      <c r="AX540" s="24">
        <v>44369</v>
      </c>
      <c r="AY540">
        <v>63.54</v>
      </c>
      <c r="BA540" s="24">
        <v>44369</v>
      </c>
      <c r="BB540">
        <v>65.48</v>
      </c>
      <c r="BD540" s="24">
        <v>44369</v>
      </c>
      <c r="BE540">
        <v>50</v>
      </c>
    </row>
    <row r="541" spans="28:57" x14ac:dyDescent="0.3">
      <c r="AB541" s="45">
        <v>44391</v>
      </c>
      <c r="AC541" s="14">
        <v>102146.27899999999</v>
      </c>
      <c r="AD541" s="14">
        <v>98.34</v>
      </c>
      <c r="AE541" s="14">
        <v>76.581000000000003</v>
      </c>
      <c r="AF541" s="14">
        <v>1826.4929999999999</v>
      </c>
      <c r="AG541" s="14">
        <v>1.006</v>
      </c>
      <c r="AH541" s="14">
        <v>0.80500000000000005</v>
      </c>
      <c r="AI541" s="14">
        <v>1.49</v>
      </c>
      <c r="AJ541" s="14">
        <v>15.782</v>
      </c>
      <c r="AK541" s="14">
        <v>57.27</v>
      </c>
      <c r="AL541" s="14"/>
      <c r="AM541" s="14"/>
      <c r="AN541" s="14">
        <v>1437.9949999999999</v>
      </c>
      <c r="AO541" s="14">
        <v>2.2759999999999998</v>
      </c>
      <c r="AP541" s="14">
        <v>4.1000000000000002E-2</v>
      </c>
      <c r="AQ541" s="14">
        <v>99.75</v>
      </c>
      <c r="AR541" s="14">
        <v>54.96</v>
      </c>
      <c r="AS541" s="15">
        <v>47.61</v>
      </c>
      <c r="AU541" s="24">
        <v>44370</v>
      </c>
      <c r="AV541">
        <v>61.57</v>
      </c>
      <c r="AX541" s="24">
        <v>44370</v>
      </c>
      <c r="AY541">
        <v>63.54</v>
      </c>
      <c r="BA541" s="24">
        <v>44370</v>
      </c>
      <c r="BB541">
        <v>65.48</v>
      </c>
      <c r="BD541" s="24">
        <v>44370</v>
      </c>
      <c r="BE541">
        <v>50</v>
      </c>
    </row>
    <row r="542" spans="28:57" x14ac:dyDescent="0.3">
      <c r="AB542" s="45">
        <v>44392</v>
      </c>
      <c r="AC542" s="16">
        <v>102236.338</v>
      </c>
      <c r="AD542" s="16">
        <v>90.058999999999997</v>
      </c>
      <c r="AE542" s="16">
        <v>81.242000000000004</v>
      </c>
      <c r="AF542" s="16">
        <v>1827.3520000000001</v>
      </c>
      <c r="AG542" s="16">
        <v>0.85899999999999999</v>
      </c>
      <c r="AH542" s="16">
        <v>0.81699999999999995</v>
      </c>
      <c r="AI542" s="16">
        <v>1.51</v>
      </c>
      <c r="AJ542" s="16">
        <v>16.443000000000001</v>
      </c>
      <c r="AK542" s="16">
        <v>59.762999999999998</v>
      </c>
      <c r="AL542" s="16"/>
      <c r="AM542" s="16"/>
      <c r="AN542" s="16">
        <v>1440.296</v>
      </c>
      <c r="AO542" s="16">
        <v>2.3010000000000002</v>
      </c>
      <c r="AP542" s="16">
        <v>4.2999999999999997E-2</v>
      </c>
      <c r="AQ542" s="16">
        <v>99.92</v>
      </c>
      <c r="AR542" s="16">
        <v>55.05</v>
      </c>
      <c r="AS542" s="17">
        <v>47.69</v>
      </c>
      <c r="AU542" s="24">
        <v>44371</v>
      </c>
      <c r="AV542">
        <v>61.57</v>
      </c>
      <c r="AX542" s="24">
        <v>44371</v>
      </c>
      <c r="AY542">
        <v>63.54</v>
      </c>
      <c r="BA542" s="24">
        <v>44371</v>
      </c>
      <c r="BB542">
        <v>65.48</v>
      </c>
      <c r="BD542" s="24">
        <v>44371</v>
      </c>
      <c r="BE542">
        <v>50</v>
      </c>
    </row>
    <row r="543" spans="28:57" x14ac:dyDescent="0.3">
      <c r="AB543" s="45">
        <v>44393</v>
      </c>
      <c r="AC543" s="14">
        <v>102470.304</v>
      </c>
      <c r="AD543" s="14">
        <v>233.96700000000001</v>
      </c>
      <c r="AE543" s="14">
        <v>94.228999999999999</v>
      </c>
      <c r="AF543" s="14">
        <v>1828.5409999999999</v>
      </c>
      <c r="AG543" s="14">
        <v>1.1890000000000001</v>
      </c>
      <c r="AH543" s="14">
        <v>0.76900000000000002</v>
      </c>
      <c r="AI543" s="14">
        <v>1.53</v>
      </c>
      <c r="AJ543" s="14">
        <v>17.376999999999999</v>
      </c>
      <c r="AK543" s="14">
        <v>62.652999999999999</v>
      </c>
      <c r="AL543" s="14"/>
      <c r="AM543" s="14"/>
      <c r="AN543" s="14">
        <v>1442.4680000000001</v>
      </c>
      <c r="AO543" s="14">
        <v>2.1709999999999998</v>
      </c>
      <c r="AP543" s="14">
        <v>4.9000000000000002E-2</v>
      </c>
      <c r="AQ543" s="14">
        <v>100.08</v>
      </c>
      <c r="AR543" s="14">
        <v>55.13</v>
      </c>
      <c r="AS543" s="15">
        <v>47.78</v>
      </c>
      <c r="AU543" s="24">
        <v>44372</v>
      </c>
      <c r="AV543">
        <v>61.57</v>
      </c>
      <c r="AX543" s="24">
        <v>44372</v>
      </c>
      <c r="AY543">
        <v>63.54</v>
      </c>
      <c r="BA543" s="24">
        <v>44372</v>
      </c>
      <c r="BB543">
        <v>65.48</v>
      </c>
      <c r="BD543" s="24">
        <v>44372</v>
      </c>
      <c r="BE543">
        <v>50</v>
      </c>
    </row>
    <row r="544" spans="28:57" x14ac:dyDescent="0.3">
      <c r="AB544" s="45">
        <v>44394</v>
      </c>
      <c r="AC544" s="16">
        <v>102505.515</v>
      </c>
      <c r="AD544" s="16">
        <v>35.21</v>
      </c>
      <c r="AE544" s="16">
        <v>95.695999999999998</v>
      </c>
      <c r="AF544" s="16">
        <v>1828.7639999999999</v>
      </c>
      <c r="AG544" s="16">
        <v>0.222</v>
      </c>
      <c r="AH544" s="16">
        <v>0.74099999999999999</v>
      </c>
      <c r="AI544" s="16">
        <v>1.52</v>
      </c>
      <c r="AJ544" s="16">
        <v>18.004999999999999</v>
      </c>
      <c r="AK544" s="16">
        <v>64.817999999999998</v>
      </c>
      <c r="AL544" s="16"/>
      <c r="AM544" s="16"/>
      <c r="AN544" s="16">
        <v>1444.0419999999999</v>
      </c>
      <c r="AO544" s="16">
        <v>1.575</v>
      </c>
      <c r="AP544" s="16">
        <v>0.05</v>
      </c>
      <c r="AQ544" s="16">
        <v>100.27</v>
      </c>
      <c r="AR544" s="16">
        <v>55.23</v>
      </c>
      <c r="AS544" s="17">
        <v>47.87</v>
      </c>
      <c r="AU544" s="24">
        <v>44373</v>
      </c>
      <c r="AV544">
        <v>61.57</v>
      </c>
      <c r="AX544" s="24">
        <v>44373</v>
      </c>
      <c r="AY544">
        <v>63.54</v>
      </c>
      <c r="BA544" s="24">
        <v>44373</v>
      </c>
      <c r="BB544">
        <v>65.48</v>
      </c>
      <c r="BD544" s="24">
        <v>44373</v>
      </c>
      <c r="BE544">
        <v>50</v>
      </c>
    </row>
    <row r="545" spans="28:57" x14ac:dyDescent="0.3">
      <c r="AB545" s="45">
        <v>44395</v>
      </c>
      <c r="AC545" s="14">
        <v>102563.295</v>
      </c>
      <c r="AD545" s="14">
        <v>57.780999999999999</v>
      </c>
      <c r="AE545" s="14">
        <v>99.319000000000003</v>
      </c>
      <c r="AF545" s="14">
        <v>1829.1869999999999</v>
      </c>
      <c r="AG545" s="14">
        <v>0.42399999999999999</v>
      </c>
      <c r="AH545" s="14">
        <v>0.78800000000000003</v>
      </c>
      <c r="AI545" s="14">
        <v>1.52</v>
      </c>
      <c r="AJ545" s="14">
        <v>18.843</v>
      </c>
      <c r="AK545" s="14">
        <v>67.768000000000001</v>
      </c>
      <c r="AL545" s="14"/>
      <c r="AM545" s="14">
        <v>72.34</v>
      </c>
      <c r="AN545" s="14">
        <v>1445.231</v>
      </c>
      <c r="AO545" s="14">
        <v>1.1890000000000001</v>
      </c>
      <c r="AP545" s="14">
        <v>0.05</v>
      </c>
      <c r="AQ545" s="14">
        <v>100.42</v>
      </c>
      <c r="AR545" s="14">
        <v>55.32</v>
      </c>
      <c r="AS545" s="15">
        <v>47.94</v>
      </c>
      <c r="AU545" s="24">
        <v>44374</v>
      </c>
      <c r="AV545">
        <v>61.57</v>
      </c>
      <c r="AX545" s="24">
        <v>44374</v>
      </c>
      <c r="AY545">
        <v>63.54</v>
      </c>
      <c r="BA545" s="24">
        <v>44374</v>
      </c>
      <c r="BB545">
        <v>65.48</v>
      </c>
      <c r="BD545" s="24">
        <v>44374</v>
      </c>
      <c r="BE545">
        <v>50</v>
      </c>
    </row>
    <row r="546" spans="28:57" x14ac:dyDescent="0.3">
      <c r="AB546" s="45">
        <v>44396</v>
      </c>
      <c r="AC546" s="16">
        <v>102716.71</v>
      </c>
      <c r="AD546" s="16">
        <v>153.41499999999999</v>
      </c>
      <c r="AE546" s="16">
        <v>106.79600000000001</v>
      </c>
      <c r="AF546" s="16">
        <v>1829.8420000000001</v>
      </c>
      <c r="AG546" s="16">
        <v>0.65500000000000003</v>
      </c>
      <c r="AH546" s="16">
        <v>0.77600000000000002</v>
      </c>
      <c r="AI546" s="16">
        <v>1.52</v>
      </c>
      <c r="AJ546" s="16">
        <v>20.175999999999998</v>
      </c>
      <c r="AK546" s="16">
        <v>72.858999999999995</v>
      </c>
      <c r="AL546" s="16"/>
      <c r="AM546" s="16"/>
      <c r="AN546" s="16">
        <v>1447.202</v>
      </c>
      <c r="AO546" s="16">
        <v>1.9710000000000001</v>
      </c>
      <c r="AP546" s="16">
        <v>5.2999999999999999E-2</v>
      </c>
      <c r="AQ546" s="16">
        <v>100.57</v>
      </c>
      <c r="AR546" s="16">
        <v>55.4</v>
      </c>
      <c r="AS546" s="17">
        <v>48.01</v>
      </c>
      <c r="AU546" s="24">
        <v>44375</v>
      </c>
      <c r="AV546">
        <v>61.57</v>
      </c>
      <c r="AX546" s="24">
        <v>44375</v>
      </c>
      <c r="AY546">
        <v>63.54</v>
      </c>
      <c r="BA546" s="24">
        <v>44375</v>
      </c>
      <c r="BB546">
        <v>65.48</v>
      </c>
      <c r="BD546" s="24">
        <v>44375</v>
      </c>
      <c r="BE546">
        <v>50</v>
      </c>
    </row>
    <row r="547" spans="28:57" x14ac:dyDescent="0.3">
      <c r="AB547" s="45">
        <v>44397</v>
      </c>
      <c r="AC547" s="14">
        <v>102842.144</v>
      </c>
      <c r="AD547" s="14">
        <v>125.434</v>
      </c>
      <c r="AE547" s="14">
        <v>113.458</v>
      </c>
      <c r="AF547" s="14">
        <v>1830.722</v>
      </c>
      <c r="AG547" s="14">
        <v>0.88</v>
      </c>
      <c r="AH547" s="14">
        <v>0.748</v>
      </c>
      <c r="AI547" s="14">
        <v>1.53</v>
      </c>
      <c r="AJ547" s="14">
        <v>21.372</v>
      </c>
      <c r="AK547" s="14">
        <v>77.17</v>
      </c>
      <c r="AL547" s="14"/>
      <c r="AM547" s="14"/>
      <c r="AN547" s="14">
        <v>1449.894</v>
      </c>
      <c r="AO547" s="14">
        <v>2.6930000000000001</v>
      </c>
      <c r="AP547" s="14">
        <v>5.5E-2</v>
      </c>
      <c r="AQ547" s="14">
        <v>100.64</v>
      </c>
      <c r="AR547" s="14">
        <v>55.44</v>
      </c>
      <c r="AS547" s="15">
        <v>48.06</v>
      </c>
      <c r="AU547" s="24">
        <v>44376</v>
      </c>
      <c r="AV547">
        <v>61.57</v>
      </c>
      <c r="AX547" s="24">
        <v>44376</v>
      </c>
      <c r="AY547">
        <v>65.62</v>
      </c>
      <c r="BA547" s="24">
        <v>44376</v>
      </c>
      <c r="BB547">
        <v>67.86</v>
      </c>
      <c r="BD547" s="24">
        <v>44376</v>
      </c>
      <c r="BE547">
        <v>50</v>
      </c>
    </row>
    <row r="548" spans="28:57" x14ac:dyDescent="0.3">
      <c r="AB548" s="45">
        <v>44398</v>
      </c>
      <c r="AC548" s="16">
        <v>102993.486</v>
      </c>
      <c r="AD548" s="16">
        <v>151.34200000000001</v>
      </c>
      <c r="AE548" s="16">
        <v>121.03</v>
      </c>
      <c r="AF548" s="16">
        <v>1831.74</v>
      </c>
      <c r="AG548" s="16">
        <v>1.018</v>
      </c>
      <c r="AH548" s="16">
        <v>0.75</v>
      </c>
      <c r="AI548" s="16">
        <v>1.54</v>
      </c>
      <c r="AJ548" s="16">
        <v>22.248999999999999</v>
      </c>
      <c r="AK548" s="16">
        <v>81.245999999999995</v>
      </c>
      <c r="AL548" s="16"/>
      <c r="AM548" s="16"/>
      <c r="AN548" s="16">
        <v>1452.6690000000001</v>
      </c>
      <c r="AO548" s="16">
        <v>2.774</v>
      </c>
      <c r="AP548" s="16">
        <v>5.7000000000000002E-2</v>
      </c>
      <c r="AQ548" s="16">
        <v>100.83</v>
      </c>
      <c r="AR548" s="16">
        <v>55.55</v>
      </c>
      <c r="AS548" s="17">
        <v>48.14</v>
      </c>
      <c r="AU548" s="24">
        <v>44377</v>
      </c>
      <c r="AV548">
        <v>61.57</v>
      </c>
      <c r="AX548" s="24">
        <v>44377</v>
      </c>
      <c r="AY548">
        <v>65.62</v>
      </c>
      <c r="BA548" s="24">
        <v>44377</v>
      </c>
      <c r="BB548">
        <v>67.86</v>
      </c>
      <c r="BD548" s="24">
        <v>44377</v>
      </c>
      <c r="BE548">
        <v>50</v>
      </c>
    </row>
    <row r="549" spans="28:57" x14ac:dyDescent="0.3">
      <c r="AB549" s="45">
        <v>44399</v>
      </c>
      <c r="AC549" s="14">
        <v>103157.894</v>
      </c>
      <c r="AD549" s="14">
        <v>164.40799999999999</v>
      </c>
      <c r="AE549" s="14">
        <v>131.65100000000001</v>
      </c>
      <c r="AF549" s="14">
        <v>1832.7380000000001</v>
      </c>
      <c r="AG549" s="14">
        <v>0.997</v>
      </c>
      <c r="AH549" s="14">
        <v>0.76900000000000002</v>
      </c>
      <c r="AI549" s="14">
        <v>1.55</v>
      </c>
      <c r="AJ549" s="14">
        <v>23.087</v>
      </c>
      <c r="AK549" s="14">
        <v>85.86</v>
      </c>
      <c r="AL549" s="14"/>
      <c r="AM549" s="14"/>
      <c r="AN549" s="14">
        <v>1455.4090000000001</v>
      </c>
      <c r="AO549" s="14">
        <v>2.74</v>
      </c>
      <c r="AP549" s="14">
        <v>6.0999999999999999E-2</v>
      </c>
      <c r="AQ549" s="14">
        <v>101.02</v>
      </c>
      <c r="AR549" s="14">
        <v>55.67</v>
      </c>
      <c r="AS549" s="15">
        <v>48.22</v>
      </c>
      <c r="AU549" s="24">
        <v>44378</v>
      </c>
      <c r="AV549">
        <v>61.57</v>
      </c>
      <c r="AX549" s="24">
        <v>44378</v>
      </c>
      <c r="AY549">
        <v>65.62</v>
      </c>
      <c r="BA549" s="24">
        <v>44378</v>
      </c>
      <c r="BB549">
        <v>67.86</v>
      </c>
      <c r="BD549" s="24">
        <v>44378</v>
      </c>
      <c r="BE549">
        <v>50</v>
      </c>
    </row>
    <row r="550" spans="28:57" x14ac:dyDescent="0.3">
      <c r="AB550" s="45">
        <v>44400</v>
      </c>
      <c r="AC550" s="16">
        <v>103519.50599999999</v>
      </c>
      <c r="AD550" s="16">
        <v>361.61200000000002</v>
      </c>
      <c r="AE550" s="16">
        <v>149.886</v>
      </c>
      <c r="AF550" s="16">
        <v>1834.33</v>
      </c>
      <c r="AG550" s="16">
        <v>1.5920000000000001</v>
      </c>
      <c r="AH550" s="16">
        <v>0.82699999999999996</v>
      </c>
      <c r="AI550" s="16">
        <v>1.54</v>
      </c>
      <c r="AJ550" s="16">
        <v>24.321999999999999</v>
      </c>
      <c r="AK550" s="16">
        <v>90.941999999999993</v>
      </c>
      <c r="AL550" s="16"/>
      <c r="AM550" s="16"/>
      <c r="AN550" s="16">
        <v>1458.0419999999999</v>
      </c>
      <c r="AO550" s="16">
        <v>2.633</v>
      </c>
      <c r="AP550" s="16">
        <v>6.7000000000000004E-2</v>
      </c>
      <c r="AQ550" s="16">
        <v>101.2</v>
      </c>
      <c r="AR550" s="16">
        <v>55.77</v>
      </c>
      <c r="AS550" s="17">
        <v>48.3</v>
      </c>
      <c r="AU550" s="24">
        <v>44379</v>
      </c>
      <c r="AV550">
        <v>61.57</v>
      </c>
      <c r="AX550" s="24">
        <v>44379</v>
      </c>
      <c r="AY550">
        <v>65.62</v>
      </c>
      <c r="BA550" s="24">
        <v>44379</v>
      </c>
      <c r="BB550">
        <v>67.86</v>
      </c>
      <c r="BD550" s="24">
        <v>44379</v>
      </c>
      <c r="BE550">
        <v>50</v>
      </c>
    </row>
    <row r="551" spans="28:57" x14ac:dyDescent="0.3">
      <c r="AB551" s="45">
        <v>44401</v>
      </c>
      <c r="AC551" s="14">
        <v>103594.639</v>
      </c>
      <c r="AD551" s="14">
        <v>75.132999999999996</v>
      </c>
      <c r="AE551" s="14">
        <v>155.589</v>
      </c>
      <c r="AF551" s="14">
        <v>1834.693</v>
      </c>
      <c r="AG551" s="14">
        <v>0.36299999999999999</v>
      </c>
      <c r="AH551" s="14">
        <v>0.84699999999999998</v>
      </c>
      <c r="AI551" s="14">
        <v>1.53</v>
      </c>
      <c r="AJ551" s="14">
        <v>25.286000000000001</v>
      </c>
      <c r="AK551" s="14">
        <v>94.456999999999994</v>
      </c>
      <c r="AL551" s="14"/>
      <c r="AM551" s="14"/>
      <c r="AN551" s="14">
        <v>1459.998</v>
      </c>
      <c r="AO551" s="14">
        <v>1.956</v>
      </c>
      <c r="AP551" s="14">
        <v>6.8000000000000005E-2</v>
      </c>
      <c r="AQ551" s="14">
        <v>101.4</v>
      </c>
      <c r="AR551" s="14">
        <v>55.89</v>
      </c>
      <c r="AS551" s="15">
        <v>48.38</v>
      </c>
      <c r="AU551" s="24">
        <v>44380</v>
      </c>
      <c r="AV551">
        <v>61.57</v>
      </c>
      <c r="AX551" s="24">
        <v>44380</v>
      </c>
      <c r="AY551">
        <v>65.62</v>
      </c>
      <c r="BA551" s="24">
        <v>44380</v>
      </c>
      <c r="BB551">
        <v>67.86</v>
      </c>
      <c r="BD551" s="24">
        <v>44380</v>
      </c>
      <c r="BE551">
        <v>50</v>
      </c>
    </row>
    <row r="552" spans="28:57" x14ac:dyDescent="0.3">
      <c r="AB552" s="45">
        <v>44402</v>
      </c>
      <c r="AC552" s="16">
        <v>103667.06</v>
      </c>
      <c r="AD552" s="16">
        <v>72.421000000000006</v>
      </c>
      <c r="AE552" s="16">
        <v>157.68100000000001</v>
      </c>
      <c r="AF552" s="16">
        <v>1834.8309999999999</v>
      </c>
      <c r="AG552" s="16">
        <v>0.13800000000000001</v>
      </c>
      <c r="AH552" s="16">
        <v>0.80600000000000005</v>
      </c>
      <c r="AI552" s="16">
        <v>1.51</v>
      </c>
      <c r="AJ552" s="16">
        <v>26.631</v>
      </c>
      <c r="AK552" s="16">
        <v>100.26900000000001</v>
      </c>
      <c r="AL552" s="16"/>
      <c r="AM552" s="16">
        <v>105.291</v>
      </c>
      <c r="AN552" s="16">
        <v>1461.471</v>
      </c>
      <c r="AO552" s="16">
        <v>1.4730000000000001</v>
      </c>
      <c r="AP552" s="16">
        <v>6.7000000000000004E-2</v>
      </c>
      <c r="AQ552" s="16">
        <v>101.63</v>
      </c>
      <c r="AR552" s="16">
        <v>56.04</v>
      </c>
      <c r="AS552" s="17">
        <v>48.47</v>
      </c>
      <c r="AU552" s="24">
        <v>44381</v>
      </c>
      <c r="AV552">
        <v>61.57</v>
      </c>
      <c r="AX552" s="24">
        <v>44381</v>
      </c>
      <c r="AY552">
        <v>65.62</v>
      </c>
      <c r="BA552" s="24">
        <v>44381</v>
      </c>
      <c r="BB552">
        <v>67.86</v>
      </c>
      <c r="BD552" s="24">
        <v>44381</v>
      </c>
      <c r="BE552">
        <v>50</v>
      </c>
    </row>
    <row r="553" spans="28:57" x14ac:dyDescent="0.3">
      <c r="AB553" s="45">
        <v>44403</v>
      </c>
      <c r="AC553" s="14">
        <v>103928.247</v>
      </c>
      <c r="AD553" s="14">
        <v>261.18700000000001</v>
      </c>
      <c r="AE553" s="14">
        <v>173.077</v>
      </c>
      <c r="AF553" s="14">
        <v>1835.6659999999999</v>
      </c>
      <c r="AG553" s="14">
        <v>0.83499999999999996</v>
      </c>
      <c r="AH553" s="14">
        <v>0.83199999999999996</v>
      </c>
      <c r="AI553" s="14">
        <v>1.5</v>
      </c>
      <c r="AJ553" s="14">
        <v>28.376999999999999</v>
      </c>
      <c r="AK553" s="14">
        <v>107.316</v>
      </c>
      <c r="AL553" s="14"/>
      <c r="AM553" s="14"/>
      <c r="AN553" s="14">
        <v>1463.819</v>
      </c>
      <c r="AO553" s="14">
        <v>2.3490000000000002</v>
      </c>
      <c r="AP553" s="14">
        <v>7.2999999999999995E-2</v>
      </c>
      <c r="AQ553" s="14">
        <v>101.75</v>
      </c>
      <c r="AR553" s="14">
        <v>56.12</v>
      </c>
      <c r="AS553" s="15">
        <v>48.52</v>
      </c>
      <c r="AU553" s="24">
        <v>44382</v>
      </c>
      <c r="AV553">
        <v>61.57</v>
      </c>
      <c r="AX553" s="24">
        <v>44382</v>
      </c>
      <c r="AY553">
        <v>65.62</v>
      </c>
      <c r="BA553" s="24">
        <v>44382</v>
      </c>
      <c r="BB553">
        <v>67.86</v>
      </c>
      <c r="BD553" s="24">
        <v>44382</v>
      </c>
      <c r="BE553">
        <v>50</v>
      </c>
    </row>
    <row r="554" spans="28:57" x14ac:dyDescent="0.3">
      <c r="AB554" s="45">
        <v>44404</v>
      </c>
      <c r="AC554" s="16">
        <v>104133.74400000001</v>
      </c>
      <c r="AD554" s="16">
        <v>205.49700000000001</v>
      </c>
      <c r="AE554" s="16">
        <v>184.51400000000001</v>
      </c>
      <c r="AF554" s="16">
        <v>1837</v>
      </c>
      <c r="AG554" s="16">
        <v>1.3340000000000001</v>
      </c>
      <c r="AH554" s="16">
        <v>0.89700000000000002</v>
      </c>
      <c r="AI554" s="16">
        <v>1.49</v>
      </c>
      <c r="AJ554" s="16">
        <v>30.016999999999999</v>
      </c>
      <c r="AK554" s="16">
        <v>114.96899999999999</v>
      </c>
      <c r="AL554" s="16"/>
      <c r="AM554" s="16"/>
      <c r="AN554" s="16">
        <v>1466.9090000000001</v>
      </c>
      <c r="AO554" s="16">
        <v>3.09</v>
      </c>
      <c r="AP554" s="16">
        <v>7.5999999999999998E-2</v>
      </c>
      <c r="AQ554" s="16">
        <v>101.87</v>
      </c>
      <c r="AR554" s="16">
        <v>56.19</v>
      </c>
      <c r="AS554" s="17">
        <v>48.56</v>
      </c>
      <c r="AU554" s="24">
        <v>44383</v>
      </c>
      <c r="AV554">
        <v>61.57</v>
      </c>
      <c r="AX554" s="24">
        <v>44383</v>
      </c>
      <c r="AY554">
        <v>65.62</v>
      </c>
      <c r="BA554" s="24">
        <v>44383</v>
      </c>
      <c r="BB554">
        <v>67.86</v>
      </c>
      <c r="BD554" s="24">
        <v>44383</v>
      </c>
      <c r="BE554">
        <v>50</v>
      </c>
    </row>
    <row r="555" spans="28:57" x14ac:dyDescent="0.3">
      <c r="AB555" s="45">
        <v>44405</v>
      </c>
      <c r="AC555" s="14">
        <v>104341.28</v>
      </c>
      <c r="AD555" s="14">
        <v>207.536</v>
      </c>
      <c r="AE555" s="14">
        <v>192.542</v>
      </c>
      <c r="AF555" s="14">
        <v>1838.175</v>
      </c>
      <c r="AG555" s="14">
        <v>1.1739999999999999</v>
      </c>
      <c r="AH555" s="14">
        <v>0.91900000000000004</v>
      </c>
      <c r="AI555" s="14">
        <v>1.49</v>
      </c>
      <c r="AJ555" s="14">
        <v>31.17</v>
      </c>
      <c r="AK555" s="14">
        <v>121.539</v>
      </c>
      <c r="AL555" s="14"/>
      <c r="AM555" s="14"/>
      <c r="AN555" s="14">
        <v>1470.21</v>
      </c>
      <c r="AO555" s="14">
        <v>3.3</v>
      </c>
      <c r="AP555" s="14">
        <v>7.5999999999999998E-2</v>
      </c>
      <c r="AQ555" s="14">
        <v>102.09</v>
      </c>
      <c r="AR555" s="14">
        <v>56.34</v>
      </c>
      <c r="AS555" s="15">
        <v>48.64</v>
      </c>
      <c r="AU555" s="24">
        <v>44384</v>
      </c>
      <c r="AV555">
        <v>61.57</v>
      </c>
      <c r="AX555" s="24">
        <v>44384</v>
      </c>
      <c r="AY555">
        <v>65.62</v>
      </c>
      <c r="BA555" s="24">
        <v>44384</v>
      </c>
      <c r="BB555">
        <v>67.86</v>
      </c>
      <c r="BD555" s="24">
        <v>44384</v>
      </c>
      <c r="BE555">
        <v>50</v>
      </c>
    </row>
    <row r="556" spans="28:57" x14ac:dyDescent="0.3">
      <c r="AB556" s="45">
        <v>44406</v>
      </c>
      <c r="AC556" s="16">
        <v>104580.137</v>
      </c>
      <c r="AD556" s="16">
        <v>238.857</v>
      </c>
      <c r="AE556" s="16">
        <v>203.178</v>
      </c>
      <c r="AF556" s="16">
        <v>1839.1569999999999</v>
      </c>
      <c r="AG556" s="16">
        <v>0.98199999999999998</v>
      </c>
      <c r="AH556" s="16">
        <v>0.91700000000000004</v>
      </c>
      <c r="AI556" s="16">
        <v>1.5</v>
      </c>
      <c r="AJ556" s="16">
        <v>32.792000000000002</v>
      </c>
      <c r="AK556" s="16">
        <v>126.687</v>
      </c>
      <c r="AL556" s="16"/>
      <c r="AM556" s="16"/>
      <c r="AN556" s="16">
        <v>1473.5119999999999</v>
      </c>
      <c r="AO556" s="16">
        <v>3.3029999999999999</v>
      </c>
      <c r="AP556" s="16">
        <v>7.8E-2</v>
      </c>
      <c r="AQ556" s="16">
        <v>102.3</v>
      </c>
      <c r="AR556" s="16">
        <v>56.48</v>
      </c>
      <c r="AS556" s="17">
        <v>48.72</v>
      </c>
      <c r="AU556" s="24">
        <v>44385</v>
      </c>
      <c r="AV556">
        <v>49.54</v>
      </c>
      <c r="AX556" s="24">
        <v>44385</v>
      </c>
      <c r="AY556">
        <v>58.85</v>
      </c>
      <c r="BA556" s="24">
        <v>44385</v>
      </c>
      <c r="BB556">
        <v>60.12</v>
      </c>
      <c r="BD556" s="24">
        <v>44385</v>
      </c>
      <c r="BE556">
        <v>50</v>
      </c>
    </row>
    <row r="557" spans="28:57" x14ac:dyDescent="0.3">
      <c r="AB557" s="45">
        <v>44407</v>
      </c>
      <c r="AC557" s="14">
        <v>105148.255</v>
      </c>
      <c r="AD557" s="14">
        <v>568.11800000000005</v>
      </c>
      <c r="AE557" s="14">
        <v>232.678</v>
      </c>
      <c r="AF557" s="14">
        <v>1841.848</v>
      </c>
      <c r="AG557" s="14">
        <v>2.6909999999999998</v>
      </c>
      <c r="AH557" s="14">
        <v>1.0740000000000001</v>
      </c>
      <c r="AI557" s="14">
        <v>1.51</v>
      </c>
      <c r="AJ557" s="14">
        <v>34.426000000000002</v>
      </c>
      <c r="AK557" s="14">
        <v>133.71</v>
      </c>
      <c r="AL557" s="14"/>
      <c r="AM557" s="14"/>
      <c r="AN557" s="14">
        <v>1476.636</v>
      </c>
      <c r="AO557" s="14">
        <v>3.1240000000000001</v>
      </c>
      <c r="AP557" s="14">
        <v>8.7999999999999995E-2</v>
      </c>
      <c r="AQ557" s="14">
        <v>102.56</v>
      </c>
      <c r="AR557" s="14">
        <v>56.64</v>
      </c>
      <c r="AS557" s="15">
        <v>48.82</v>
      </c>
      <c r="AU557" s="24">
        <v>44386</v>
      </c>
      <c r="AV557">
        <v>49.54</v>
      </c>
      <c r="AX557" s="24">
        <v>44386</v>
      </c>
      <c r="AY557">
        <v>58.85</v>
      </c>
      <c r="BA557" s="24">
        <v>44386</v>
      </c>
      <c r="BB557">
        <v>60.12</v>
      </c>
      <c r="BD557" s="24">
        <v>44386</v>
      </c>
      <c r="BE557">
        <v>50</v>
      </c>
    </row>
    <row r="558" spans="28:57" x14ac:dyDescent="0.3">
      <c r="AB558" s="45">
        <v>44408</v>
      </c>
      <c r="AC558" s="16">
        <v>105245.22199999999</v>
      </c>
      <c r="AD558" s="16">
        <v>96.968000000000004</v>
      </c>
      <c r="AE558" s="16">
        <v>235.798</v>
      </c>
      <c r="AF558" s="16">
        <v>1842.3140000000001</v>
      </c>
      <c r="AG558" s="16">
        <v>0.46600000000000003</v>
      </c>
      <c r="AH558" s="16">
        <v>1.089</v>
      </c>
      <c r="AI558" s="16">
        <v>1.48</v>
      </c>
      <c r="AJ558" s="16">
        <v>36.369999999999997</v>
      </c>
      <c r="AK558" s="16">
        <v>139.375</v>
      </c>
      <c r="AL558" s="16"/>
      <c r="AM558" s="16"/>
      <c r="AN558" s="16">
        <v>1478.925</v>
      </c>
      <c r="AO558" s="16">
        <v>2.2890000000000001</v>
      </c>
      <c r="AP558" s="16">
        <v>8.6999999999999994E-2</v>
      </c>
      <c r="AQ558" s="16">
        <v>102.77</v>
      </c>
      <c r="AR558" s="16">
        <v>56.79</v>
      </c>
      <c r="AS558" s="17">
        <v>48.9</v>
      </c>
      <c r="AU558" s="24">
        <v>44387</v>
      </c>
      <c r="AV558">
        <v>49.54</v>
      </c>
      <c r="AX558" s="24">
        <v>44387</v>
      </c>
      <c r="AY558">
        <v>58.85</v>
      </c>
      <c r="BA558" s="24">
        <v>44387</v>
      </c>
      <c r="BB558">
        <v>60.12</v>
      </c>
      <c r="BD558" s="24">
        <v>44387</v>
      </c>
      <c r="BE558">
        <v>50</v>
      </c>
    </row>
    <row r="559" spans="28:57" x14ac:dyDescent="0.3">
      <c r="AB559" s="45">
        <v>44409</v>
      </c>
      <c r="AC559" s="14">
        <v>105369.68700000001</v>
      </c>
      <c r="AD559" s="14">
        <v>124.464</v>
      </c>
      <c r="AE559" s="14">
        <v>243.232</v>
      </c>
      <c r="AF559" s="14">
        <v>1842.548</v>
      </c>
      <c r="AG559" s="14">
        <v>0.23400000000000001</v>
      </c>
      <c r="AH559" s="14">
        <v>1.1020000000000001</v>
      </c>
      <c r="AI559" s="14">
        <v>1.45</v>
      </c>
      <c r="AJ559" s="14">
        <v>38.139000000000003</v>
      </c>
      <c r="AK559" s="14">
        <v>145.72200000000001</v>
      </c>
      <c r="AL559" s="14"/>
      <c r="AM559" s="14">
        <v>151.37200000000001</v>
      </c>
      <c r="AN559" s="14">
        <v>1480.624</v>
      </c>
      <c r="AO559" s="14">
        <v>1.698</v>
      </c>
      <c r="AP559" s="14">
        <v>8.7999999999999995E-2</v>
      </c>
      <c r="AQ559" s="14">
        <v>103.01</v>
      </c>
      <c r="AR559" s="14">
        <v>56.94</v>
      </c>
      <c r="AS559" s="15">
        <v>48.99</v>
      </c>
      <c r="AU559" s="24">
        <v>44388</v>
      </c>
      <c r="AV559">
        <v>49.54</v>
      </c>
      <c r="AX559" s="24">
        <v>44388</v>
      </c>
      <c r="AY559">
        <v>58.85</v>
      </c>
      <c r="BA559" s="24">
        <v>44388</v>
      </c>
      <c r="BB559">
        <v>60.12</v>
      </c>
      <c r="BD559" s="24">
        <v>44388</v>
      </c>
      <c r="BE559">
        <v>50</v>
      </c>
    </row>
    <row r="560" spans="28:57" x14ac:dyDescent="0.3">
      <c r="AB560" s="45">
        <v>44410</v>
      </c>
      <c r="AC560" s="16">
        <v>105732.323</v>
      </c>
      <c r="AD560" s="16">
        <v>362.63600000000002</v>
      </c>
      <c r="AE560" s="16">
        <v>257.72500000000002</v>
      </c>
      <c r="AF560" s="16">
        <v>1843.933</v>
      </c>
      <c r="AG560" s="16">
        <v>1.385</v>
      </c>
      <c r="AH560" s="16">
        <v>1.181</v>
      </c>
      <c r="AI560" s="16">
        <v>1.42</v>
      </c>
      <c r="AJ560" s="16">
        <v>40.536000000000001</v>
      </c>
      <c r="AK560" s="16">
        <v>155.541</v>
      </c>
      <c r="AL560" s="16"/>
      <c r="AM560" s="16"/>
      <c r="AN560" s="16">
        <v>1483.5170000000001</v>
      </c>
      <c r="AO560" s="16">
        <v>2.8929999999999998</v>
      </c>
      <c r="AP560" s="16">
        <v>9.0999999999999998E-2</v>
      </c>
      <c r="AQ560" s="16">
        <v>103.15</v>
      </c>
      <c r="AR560" s="16">
        <v>57.03</v>
      </c>
      <c r="AS560" s="17">
        <v>49.04</v>
      </c>
      <c r="AU560" s="24">
        <v>44389</v>
      </c>
      <c r="AV560">
        <v>49.54</v>
      </c>
      <c r="AX560" s="24">
        <v>44389</v>
      </c>
      <c r="AY560">
        <v>58.85</v>
      </c>
      <c r="BA560" s="24">
        <v>44389</v>
      </c>
      <c r="BB560">
        <v>60.12</v>
      </c>
      <c r="BD560" s="24">
        <v>44389</v>
      </c>
      <c r="BE560">
        <v>50</v>
      </c>
    </row>
    <row r="561" spans="28:57" x14ac:dyDescent="0.3">
      <c r="AB561" s="45">
        <v>44411</v>
      </c>
      <c r="AC561" s="14">
        <v>106040.948</v>
      </c>
      <c r="AD561" s="14">
        <v>308.625</v>
      </c>
      <c r="AE561" s="14">
        <v>272.45800000000003</v>
      </c>
      <c r="AF561" s="14">
        <v>1845.702</v>
      </c>
      <c r="AG561" s="14">
        <v>1.7689999999999999</v>
      </c>
      <c r="AH561" s="14">
        <v>1.2430000000000001</v>
      </c>
      <c r="AI561" s="14">
        <v>1.41</v>
      </c>
      <c r="AJ561" s="14">
        <v>42.203000000000003</v>
      </c>
      <c r="AK561" s="14">
        <v>163.52500000000001</v>
      </c>
      <c r="AL561" s="14"/>
      <c r="AM561" s="14"/>
      <c r="AN561" s="14">
        <v>1487.296</v>
      </c>
      <c r="AO561" s="14">
        <v>3.7789999999999999</v>
      </c>
      <c r="AP561" s="14">
        <v>9.2999999999999999E-2</v>
      </c>
      <c r="AQ561" s="14">
        <v>103.29</v>
      </c>
      <c r="AR561" s="14">
        <v>57.12</v>
      </c>
      <c r="AS561" s="15">
        <v>49.08</v>
      </c>
      <c r="AU561" s="24">
        <v>44390</v>
      </c>
      <c r="AV561">
        <v>49.54</v>
      </c>
      <c r="AX561" s="24">
        <v>44390</v>
      </c>
      <c r="AY561">
        <v>58.85</v>
      </c>
      <c r="BA561" s="24">
        <v>44390</v>
      </c>
      <c r="BB561">
        <v>60.12</v>
      </c>
      <c r="BD561" s="24">
        <v>44390</v>
      </c>
      <c r="BE561">
        <v>50</v>
      </c>
    </row>
    <row r="562" spans="28:57" x14ac:dyDescent="0.3">
      <c r="AB562" s="45">
        <v>44412</v>
      </c>
      <c r="AC562" s="16">
        <v>106331.803</v>
      </c>
      <c r="AD562" s="16">
        <v>290.85500000000002</v>
      </c>
      <c r="AE562" s="16">
        <v>284.36</v>
      </c>
      <c r="AF562" s="16">
        <v>1847.1949999999999</v>
      </c>
      <c r="AG562" s="16">
        <v>1.4930000000000001</v>
      </c>
      <c r="AH562" s="16">
        <v>1.2889999999999999</v>
      </c>
      <c r="AI562" s="16">
        <v>1.39</v>
      </c>
      <c r="AJ562" s="16">
        <v>43.954000000000001</v>
      </c>
      <c r="AK562" s="16">
        <v>170.95400000000001</v>
      </c>
      <c r="AL562" s="16"/>
      <c r="AM562" s="16"/>
      <c r="AN562" s="16">
        <v>1491.239</v>
      </c>
      <c r="AO562" s="16">
        <v>3.944</v>
      </c>
      <c r="AP562" s="16">
        <v>9.4E-2</v>
      </c>
      <c r="AQ562" s="16">
        <v>103.5</v>
      </c>
      <c r="AR562" s="16">
        <v>57.27</v>
      </c>
      <c r="AS562" s="17">
        <v>49.16</v>
      </c>
      <c r="AU562" s="24">
        <v>44391</v>
      </c>
      <c r="AV562">
        <v>49.54</v>
      </c>
      <c r="AX562" s="24">
        <v>44391</v>
      </c>
      <c r="AY562">
        <v>58.85</v>
      </c>
      <c r="BA562" s="24">
        <v>44391</v>
      </c>
      <c r="BB562">
        <v>60.12</v>
      </c>
      <c r="BD562" s="24">
        <v>44391</v>
      </c>
      <c r="BE562">
        <v>50</v>
      </c>
    </row>
    <row r="563" spans="28:57" x14ac:dyDescent="0.3">
      <c r="AB563" s="45">
        <v>44413</v>
      </c>
      <c r="AC563" s="14">
        <v>106664.164</v>
      </c>
      <c r="AD563" s="14">
        <v>332.36099999999999</v>
      </c>
      <c r="AE563" s="14">
        <v>297.71800000000002</v>
      </c>
      <c r="AF563" s="14">
        <v>1848.829</v>
      </c>
      <c r="AG563" s="14">
        <v>1.6339999999999999</v>
      </c>
      <c r="AH563" s="14">
        <v>1.3819999999999999</v>
      </c>
      <c r="AI563" s="14">
        <v>1.39</v>
      </c>
      <c r="AJ563" s="14">
        <v>45.627000000000002</v>
      </c>
      <c r="AK563" s="14">
        <v>178.85</v>
      </c>
      <c r="AL563" s="14"/>
      <c r="AM563" s="14"/>
      <c r="AN563" s="14">
        <v>1495.35</v>
      </c>
      <c r="AO563" s="14">
        <v>4.1109999999999998</v>
      </c>
      <c r="AP563" s="14">
        <v>9.5000000000000001E-2</v>
      </c>
      <c r="AQ563" s="14">
        <v>103.76</v>
      </c>
      <c r="AR563" s="14">
        <v>57.44</v>
      </c>
      <c r="AS563" s="15">
        <v>49.25</v>
      </c>
      <c r="AU563" s="24">
        <v>44392</v>
      </c>
      <c r="AV563">
        <v>49.54</v>
      </c>
      <c r="AX563" s="24">
        <v>44392</v>
      </c>
      <c r="AY563">
        <v>58.85</v>
      </c>
      <c r="BA563" s="24">
        <v>44392</v>
      </c>
      <c r="BB563">
        <v>60.12</v>
      </c>
      <c r="BD563" s="24">
        <v>44392</v>
      </c>
      <c r="BE563">
        <v>50</v>
      </c>
    </row>
    <row r="564" spans="28:57" x14ac:dyDescent="0.3">
      <c r="AB564" s="45">
        <v>44414</v>
      </c>
      <c r="AC564" s="16">
        <v>107430.27499999999</v>
      </c>
      <c r="AD564" s="16">
        <v>766.11099999999999</v>
      </c>
      <c r="AE564" s="16">
        <v>326.00299999999999</v>
      </c>
      <c r="AF564" s="16">
        <v>1852.3040000000001</v>
      </c>
      <c r="AG564" s="16">
        <v>3.4750000000000001</v>
      </c>
      <c r="AH564" s="16">
        <v>1.494</v>
      </c>
      <c r="AI564" s="16">
        <v>1.4</v>
      </c>
      <c r="AJ564" s="16">
        <v>47.249000000000002</v>
      </c>
      <c r="AK564" s="16">
        <v>186.43799999999999</v>
      </c>
      <c r="AL564" s="16"/>
      <c r="AM564" s="16"/>
      <c r="AN564" s="16">
        <v>1499.3150000000001</v>
      </c>
      <c r="AO564" s="16">
        <v>3.9649999999999999</v>
      </c>
      <c r="AP564" s="16">
        <v>9.9000000000000005E-2</v>
      </c>
      <c r="AQ564" s="16">
        <v>104</v>
      </c>
      <c r="AR564" s="16">
        <v>57.61</v>
      </c>
      <c r="AS564" s="17">
        <v>49.33</v>
      </c>
      <c r="AU564" s="24">
        <v>44393</v>
      </c>
      <c r="AV564">
        <v>49.54</v>
      </c>
      <c r="AX564" s="24">
        <v>44393</v>
      </c>
      <c r="AY564">
        <v>58.85</v>
      </c>
      <c r="BA564" s="24">
        <v>44393</v>
      </c>
      <c r="BB564">
        <v>60.12</v>
      </c>
      <c r="BD564" s="24">
        <v>44393</v>
      </c>
      <c r="BE564">
        <v>50</v>
      </c>
    </row>
    <row r="565" spans="28:57" x14ac:dyDescent="0.3">
      <c r="AB565" s="45">
        <v>44415</v>
      </c>
      <c r="AC565" s="14">
        <v>107576.64599999999</v>
      </c>
      <c r="AD565" s="14">
        <v>146.37100000000001</v>
      </c>
      <c r="AE565" s="14">
        <v>333.06</v>
      </c>
      <c r="AF565" s="14">
        <v>1853.001</v>
      </c>
      <c r="AG565" s="14">
        <v>0.69699999999999995</v>
      </c>
      <c r="AH565" s="14">
        <v>1.5269999999999999</v>
      </c>
      <c r="AI565" s="14">
        <v>1.37</v>
      </c>
      <c r="AJ565" s="14">
        <v>48.543999999999997</v>
      </c>
      <c r="AK565" s="14">
        <v>190.7</v>
      </c>
      <c r="AL565" s="14"/>
      <c r="AM565" s="14"/>
      <c r="AN565" s="14">
        <v>1502.3040000000001</v>
      </c>
      <c r="AO565" s="14">
        <v>2.9889999999999999</v>
      </c>
      <c r="AP565" s="14">
        <v>9.8000000000000004E-2</v>
      </c>
      <c r="AQ565" s="14">
        <v>104.25</v>
      </c>
      <c r="AR565" s="14">
        <v>57.79</v>
      </c>
      <c r="AS565" s="15">
        <v>49.42</v>
      </c>
      <c r="AU565" s="24">
        <v>44394</v>
      </c>
      <c r="AV565">
        <v>49.54</v>
      </c>
      <c r="AX565" s="24">
        <v>44394</v>
      </c>
      <c r="AY565">
        <v>58.85</v>
      </c>
      <c r="BA565" s="24">
        <v>44394</v>
      </c>
      <c r="BB565">
        <v>60.12</v>
      </c>
      <c r="BD565" s="24">
        <v>44394</v>
      </c>
      <c r="BE565">
        <v>50</v>
      </c>
    </row>
    <row r="566" spans="28:57" x14ac:dyDescent="0.3">
      <c r="AB566" s="45">
        <v>44416</v>
      </c>
      <c r="AC566" s="16">
        <v>107656.36599999999</v>
      </c>
      <c r="AD566" s="16">
        <v>79.72</v>
      </c>
      <c r="AE566" s="16">
        <v>326.66800000000001</v>
      </c>
      <c r="AF566" s="16">
        <v>1853.386</v>
      </c>
      <c r="AG566" s="16">
        <v>0.38400000000000001</v>
      </c>
      <c r="AH566" s="16">
        <v>1.548</v>
      </c>
      <c r="AI566" s="16">
        <v>1.34</v>
      </c>
      <c r="AJ566" s="16">
        <v>50.417999999999999</v>
      </c>
      <c r="AK566" s="16">
        <v>199.18600000000001</v>
      </c>
      <c r="AL566" s="16"/>
      <c r="AM566" s="16">
        <v>201.61600000000001</v>
      </c>
      <c r="AN566" s="16">
        <v>1504.433</v>
      </c>
      <c r="AO566" s="16">
        <v>2.129</v>
      </c>
      <c r="AP566" s="16">
        <v>9.6000000000000002E-2</v>
      </c>
      <c r="AQ566" s="16">
        <v>104.48</v>
      </c>
      <c r="AR566" s="16">
        <v>57.94</v>
      </c>
      <c r="AS566" s="17">
        <v>49.5</v>
      </c>
      <c r="AU566" s="24">
        <v>44395</v>
      </c>
      <c r="AV566">
        <v>49.54</v>
      </c>
      <c r="AX566" s="24">
        <v>44395</v>
      </c>
      <c r="AY566">
        <v>58.85</v>
      </c>
      <c r="BA566" s="24">
        <v>44395</v>
      </c>
      <c r="BB566">
        <v>60.12</v>
      </c>
      <c r="BD566" s="24">
        <v>44395</v>
      </c>
      <c r="BE566">
        <v>50</v>
      </c>
    </row>
    <row r="567" spans="28:57" x14ac:dyDescent="0.3">
      <c r="AB567" s="45">
        <v>44417</v>
      </c>
      <c r="AC567" s="14">
        <v>108200.72100000001</v>
      </c>
      <c r="AD567" s="14">
        <v>544.35500000000002</v>
      </c>
      <c r="AE567" s="14">
        <v>352.62799999999999</v>
      </c>
      <c r="AF567" s="14">
        <v>1854.912</v>
      </c>
      <c r="AG567" s="14">
        <v>1.526</v>
      </c>
      <c r="AH567" s="14">
        <v>1.5680000000000001</v>
      </c>
      <c r="AI567" s="14">
        <v>1.32</v>
      </c>
      <c r="AJ567" s="14">
        <v>53.182000000000002</v>
      </c>
      <c r="AK567" s="14">
        <v>209.636</v>
      </c>
      <c r="AL567" s="14"/>
      <c r="AM567" s="14"/>
      <c r="AN567" s="14">
        <v>1507.7929999999999</v>
      </c>
      <c r="AO567" s="14">
        <v>3.36</v>
      </c>
      <c r="AP567" s="14">
        <v>0.10100000000000001</v>
      </c>
      <c r="AQ567" s="14">
        <v>104.64</v>
      </c>
      <c r="AR567" s="14">
        <v>58.05</v>
      </c>
      <c r="AS567" s="15">
        <v>49.55</v>
      </c>
      <c r="AU567" s="24">
        <v>44396</v>
      </c>
      <c r="AV567">
        <v>49.54</v>
      </c>
      <c r="AX567" s="24">
        <v>44396</v>
      </c>
      <c r="AY567">
        <v>58.85</v>
      </c>
      <c r="BA567" s="24">
        <v>44396</v>
      </c>
      <c r="BB567">
        <v>60.12</v>
      </c>
      <c r="BD567" s="24">
        <v>44396</v>
      </c>
      <c r="BE567">
        <v>50</v>
      </c>
    </row>
    <row r="568" spans="28:57" x14ac:dyDescent="0.3">
      <c r="AB568" s="45">
        <v>44418</v>
      </c>
      <c r="AC568" s="16">
        <v>108564.024</v>
      </c>
      <c r="AD568" s="16">
        <v>363.303</v>
      </c>
      <c r="AE568" s="16">
        <v>360.43900000000002</v>
      </c>
      <c r="AF568" s="16">
        <v>1858.7619999999999</v>
      </c>
      <c r="AG568" s="16">
        <v>3.851</v>
      </c>
      <c r="AH568" s="16">
        <v>1.8660000000000001</v>
      </c>
      <c r="AI568" s="16">
        <v>1.29</v>
      </c>
      <c r="AJ568" s="16">
        <v>54.851999999999997</v>
      </c>
      <c r="AK568" s="16">
        <v>217.68600000000001</v>
      </c>
      <c r="AL568" s="16"/>
      <c r="AM568" s="16"/>
      <c r="AN568" s="16">
        <v>1512.0429999999999</v>
      </c>
      <c r="AO568" s="16">
        <v>4.2510000000000003</v>
      </c>
      <c r="AP568" s="16">
        <v>0.10100000000000001</v>
      </c>
      <c r="AQ568" s="16">
        <v>104.82</v>
      </c>
      <c r="AR568" s="16">
        <v>58.17</v>
      </c>
      <c r="AS568" s="17">
        <v>49.61</v>
      </c>
      <c r="AU568" s="24">
        <v>44397</v>
      </c>
      <c r="AV568">
        <v>49.54</v>
      </c>
      <c r="AX568" s="24">
        <v>44397</v>
      </c>
      <c r="AY568">
        <v>58.85</v>
      </c>
      <c r="BA568" s="24">
        <v>44397</v>
      </c>
      <c r="BB568">
        <v>60.12</v>
      </c>
      <c r="BD568" s="24">
        <v>44397</v>
      </c>
      <c r="BE568">
        <v>50</v>
      </c>
    </row>
    <row r="569" spans="28:57" x14ac:dyDescent="0.3">
      <c r="AB569" s="45">
        <v>44419</v>
      </c>
      <c r="AC569" s="14">
        <v>109032.678</v>
      </c>
      <c r="AD569" s="14">
        <v>468.654</v>
      </c>
      <c r="AE569" s="14">
        <v>385.839</v>
      </c>
      <c r="AF569" s="14">
        <v>1859.835</v>
      </c>
      <c r="AG569" s="14">
        <v>1.0720000000000001</v>
      </c>
      <c r="AH569" s="14">
        <v>1.806</v>
      </c>
      <c r="AI569" s="14">
        <v>1.27</v>
      </c>
      <c r="AJ569" s="14">
        <v>57.110999999999997</v>
      </c>
      <c r="AK569" s="14">
        <v>224.68799999999999</v>
      </c>
      <c r="AL569" s="14"/>
      <c r="AM569" s="14"/>
      <c r="AN569" s="14">
        <v>1516.587</v>
      </c>
      <c r="AO569" s="14">
        <v>4.5430000000000001</v>
      </c>
      <c r="AP569" s="14">
        <v>0.106</v>
      </c>
      <c r="AQ569" s="14">
        <v>105.02</v>
      </c>
      <c r="AR569" s="14">
        <v>58.3</v>
      </c>
      <c r="AS569" s="15">
        <v>49.69</v>
      </c>
      <c r="AU569" s="24">
        <v>44398</v>
      </c>
      <c r="AV569">
        <v>49.54</v>
      </c>
      <c r="AX569" s="24">
        <v>44398</v>
      </c>
      <c r="AY569">
        <v>58.85</v>
      </c>
      <c r="BA569" s="24">
        <v>44398</v>
      </c>
      <c r="BB569">
        <v>60.12</v>
      </c>
      <c r="BD569" s="24">
        <v>44398</v>
      </c>
      <c r="BE569">
        <v>50</v>
      </c>
    </row>
    <row r="570" spans="28:57" x14ac:dyDescent="0.3">
      <c r="AB570" s="45">
        <v>44420</v>
      </c>
      <c r="AC570" s="16">
        <v>109459.075</v>
      </c>
      <c r="AD570" s="16">
        <v>426.39699999999999</v>
      </c>
      <c r="AE570" s="16">
        <v>399.27300000000002</v>
      </c>
      <c r="AF570" s="16">
        <v>1862.8109999999999</v>
      </c>
      <c r="AG570" s="16">
        <v>2.9769999999999999</v>
      </c>
      <c r="AH570" s="16">
        <v>1.998</v>
      </c>
      <c r="AI570" s="16">
        <v>1.24</v>
      </c>
      <c r="AJ570" s="16">
        <v>58.676000000000002</v>
      </c>
      <c r="AK570" s="16">
        <v>231.03800000000001</v>
      </c>
      <c r="AL570" s="16"/>
      <c r="AM570" s="16"/>
      <c r="AN570" s="16">
        <v>1521.117</v>
      </c>
      <c r="AO570" s="16">
        <v>4.53</v>
      </c>
      <c r="AP570" s="16">
        <v>0.108</v>
      </c>
      <c r="AQ570" s="16">
        <v>105.21</v>
      </c>
      <c r="AR570" s="16">
        <v>58.43</v>
      </c>
      <c r="AS570" s="17">
        <v>49.76</v>
      </c>
      <c r="AU570" s="24">
        <v>44399</v>
      </c>
      <c r="AV570">
        <v>49.54</v>
      </c>
      <c r="AX570" s="24">
        <v>44399</v>
      </c>
      <c r="AY570">
        <v>58.85</v>
      </c>
      <c r="BA570" s="24">
        <v>44399</v>
      </c>
      <c r="BB570">
        <v>60.12</v>
      </c>
      <c r="BD570" s="24">
        <v>44399</v>
      </c>
      <c r="BE570">
        <v>50</v>
      </c>
    </row>
    <row r="571" spans="28:57" x14ac:dyDescent="0.3">
      <c r="AB571" s="45">
        <v>44421</v>
      </c>
      <c r="AC571" s="14">
        <v>110149.212</v>
      </c>
      <c r="AD571" s="14">
        <v>690.13699999999994</v>
      </c>
      <c r="AE571" s="14">
        <v>388.42</v>
      </c>
      <c r="AF571" s="14">
        <v>1866.028</v>
      </c>
      <c r="AG571" s="14">
        <v>3.2170000000000001</v>
      </c>
      <c r="AH571" s="14">
        <v>1.9610000000000001</v>
      </c>
      <c r="AI571" s="14">
        <v>1.21</v>
      </c>
      <c r="AJ571" s="14">
        <v>60.298000000000002</v>
      </c>
      <c r="AK571" s="14">
        <v>235.87100000000001</v>
      </c>
      <c r="AL571" s="14"/>
      <c r="AM571" s="14"/>
      <c r="AN571" s="14">
        <v>1525.6410000000001</v>
      </c>
      <c r="AO571" s="14">
        <v>4.524</v>
      </c>
      <c r="AP571" s="14">
        <v>0.10299999999999999</v>
      </c>
      <c r="AQ571" s="14">
        <v>105.49</v>
      </c>
      <c r="AR571" s="14">
        <v>58.6</v>
      </c>
      <c r="AS571" s="15">
        <v>49.86</v>
      </c>
      <c r="AU571" s="24">
        <v>44400</v>
      </c>
      <c r="AV571">
        <v>49.54</v>
      </c>
      <c r="AX571" s="24">
        <v>44400</v>
      </c>
      <c r="AY571">
        <v>58.85</v>
      </c>
      <c r="BA571" s="24">
        <v>44400</v>
      </c>
      <c r="BB571">
        <v>60.12</v>
      </c>
      <c r="BD571" s="24">
        <v>44400</v>
      </c>
      <c r="BE571">
        <v>50</v>
      </c>
    </row>
    <row r="572" spans="28:57" x14ac:dyDescent="0.3">
      <c r="AB572" s="45">
        <v>44422</v>
      </c>
      <c r="AC572" s="16">
        <v>110296.048</v>
      </c>
      <c r="AD572" s="16">
        <v>146.83600000000001</v>
      </c>
      <c r="AE572" s="16">
        <v>388.48599999999999</v>
      </c>
      <c r="AF572" s="16">
        <v>1866.7909999999999</v>
      </c>
      <c r="AG572" s="16">
        <v>0.76300000000000001</v>
      </c>
      <c r="AH572" s="16">
        <v>1.97</v>
      </c>
      <c r="AI572" s="16">
        <v>1.21</v>
      </c>
      <c r="AJ572" s="16">
        <v>61.274000000000001</v>
      </c>
      <c r="AK572" s="16">
        <v>238.98599999999999</v>
      </c>
      <c r="AL572" s="16"/>
      <c r="AM572" s="16"/>
      <c r="AN572" s="16">
        <v>1528.9949999999999</v>
      </c>
      <c r="AO572" s="16">
        <v>3.3540000000000001</v>
      </c>
      <c r="AP572" s="16">
        <v>0.10199999999999999</v>
      </c>
      <c r="AQ572" s="16">
        <v>105.78</v>
      </c>
      <c r="AR572" s="16">
        <v>58.78</v>
      </c>
      <c r="AS572" s="17">
        <v>49.98</v>
      </c>
      <c r="AU572" s="24">
        <v>44401</v>
      </c>
      <c r="AV572">
        <v>49.54</v>
      </c>
      <c r="AX572" s="24">
        <v>44401</v>
      </c>
      <c r="AY572">
        <v>58.85</v>
      </c>
      <c r="BA572" s="24">
        <v>44401</v>
      </c>
      <c r="BB572">
        <v>60.12</v>
      </c>
      <c r="BD572" s="24">
        <v>44401</v>
      </c>
      <c r="BE572">
        <v>50</v>
      </c>
    </row>
    <row r="573" spans="28:57" x14ac:dyDescent="0.3">
      <c r="AB573" s="45">
        <v>44423</v>
      </c>
      <c r="AC573" s="14">
        <v>110421.368</v>
      </c>
      <c r="AD573" s="14">
        <v>125.32</v>
      </c>
      <c r="AE573" s="14">
        <v>395</v>
      </c>
      <c r="AF573" s="14">
        <v>1867.3320000000001</v>
      </c>
      <c r="AG573" s="14">
        <v>0.54100000000000004</v>
      </c>
      <c r="AH573" s="14">
        <v>1.992</v>
      </c>
      <c r="AI573" s="14">
        <v>1.22</v>
      </c>
      <c r="AJ573" s="14">
        <v>63.304000000000002</v>
      </c>
      <c r="AK573" s="14">
        <v>245.035</v>
      </c>
      <c r="AL573" s="14"/>
      <c r="AM573" s="14">
        <v>240.71299999999999</v>
      </c>
      <c r="AN573" s="14">
        <v>1531.357</v>
      </c>
      <c r="AO573" s="14">
        <v>2.3620000000000001</v>
      </c>
      <c r="AP573" s="14">
        <v>0.10199999999999999</v>
      </c>
      <c r="AQ573" s="14">
        <v>105.98</v>
      </c>
      <c r="AR573" s="14">
        <v>58.9</v>
      </c>
      <c r="AS573" s="15">
        <v>50.06</v>
      </c>
      <c r="AU573" s="24">
        <v>44402</v>
      </c>
      <c r="AV573">
        <v>49.54</v>
      </c>
      <c r="AX573" s="24">
        <v>44402</v>
      </c>
      <c r="AY573">
        <v>58.85</v>
      </c>
      <c r="BA573" s="24">
        <v>44402</v>
      </c>
      <c r="BB573">
        <v>60.12</v>
      </c>
      <c r="BD573" s="24">
        <v>44402</v>
      </c>
      <c r="BE573">
        <v>50</v>
      </c>
    </row>
    <row r="574" spans="28:57" x14ac:dyDescent="0.3">
      <c r="AB574" s="45">
        <v>44424</v>
      </c>
      <c r="AC574" s="16">
        <v>111082.348</v>
      </c>
      <c r="AD574" s="16">
        <v>660.97900000000004</v>
      </c>
      <c r="AE574" s="16">
        <v>411.661</v>
      </c>
      <c r="AF574" s="16">
        <v>1870.5250000000001</v>
      </c>
      <c r="AG574" s="16">
        <v>3.1930000000000001</v>
      </c>
      <c r="AH574" s="16">
        <v>2.2309999999999999</v>
      </c>
      <c r="AI574" s="16">
        <v>1.21</v>
      </c>
      <c r="AJ574" s="16">
        <v>65.094999999999999</v>
      </c>
      <c r="AK574" s="16">
        <v>253.101</v>
      </c>
      <c r="AL574" s="16"/>
      <c r="AM574" s="16"/>
      <c r="AN574" s="16">
        <v>1535.143</v>
      </c>
      <c r="AO574" s="16">
        <v>3.786</v>
      </c>
      <c r="AP574" s="16">
        <v>0.105</v>
      </c>
      <c r="AQ574" s="16">
        <v>106.23</v>
      </c>
      <c r="AR574" s="16">
        <v>59.05</v>
      </c>
      <c r="AS574" s="17">
        <v>50.16</v>
      </c>
      <c r="AU574" s="24">
        <v>44403</v>
      </c>
      <c r="AV574">
        <v>49.54</v>
      </c>
      <c r="AX574" s="24">
        <v>44403</v>
      </c>
      <c r="AY574">
        <v>56.77</v>
      </c>
      <c r="BA574" s="24">
        <v>44403</v>
      </c>
      <c r="BB574">
        <v>57.74</v>
      </c>
      <c r="BD574" s="24">
        <v>44403</v>
      </c>
      <c r="BE574">
        <v>50</v>
      </c>
    </row>
    <row r="575" spans="28:57" x14ac:dyDescent="0.3">
      <c r="AB575" s="45">
        <v>44425</v>
      </c>
      <c r="AC575" s="14">
        <v>111539.27499999999</v>
      </c>
      <c r="AD575" s="14">
        <v>456.92700000000002</v>
      </c>
      <c r="AE575" s="14">
        <v>425.036</v>
      </c>
      <c r="AF575" s="14">
        <v>1873.511</v>
      </c>
      <c r="AG575" s="14">
        <v>2.9860000000000002</v>
      </c>
      <c r="AH575" s="14">
        <v>2.1070000000000002</v>
      </c>
      <c r="AI575" s="14">
        <v>1.19</v>
      </c>
      <c r="AJ575" s="14">
        <v>66.983999999999995</v>
      </c>
      <c r="AK575" s="14">
        <v>260.38200000000001</v>
      </c>
      <c r="AL575" s="14"/>
      <c r="AM575" s="14"/>
      <c r="AN575" s="14">
        <v>1539.905</v>
      </c>
      <c r="AO575" s="14">
        <v>4.7619999999999996</v>
      </c>
      <c r="AP575" s="14">
        <v>0.106</v>
      </c>
      <c r="AQ575" s="14">
        <v>106.41</v>
      </c>
      <c r="AR575" s="14">
        <v>59.15</v>
      </c>
      <c r="AS575" s="15">
        <v>50.22</v>
      </c>
      <c r="AU575" s="24">
        <v>44404</v>
      </c>
      <c r="AV575">
        <v>49.54</v>
      </c>
      <c r="AX575" s="24">
        <v>44404</v>
      </c>
      <c r="AY575">
        <v>56.77</v>
      </c>
      <c r="BA575" s="24">
        <v>44404</v>
      </c>
      <c r="BB575">
        <v>57.74</v>
      </c>
      <c r="BD575" s="24">
        <v>44404</v>
      </c>
      <c r="BE575">
        <v>50</v>
      </c>
    </row>
    <row r="576" spans="28:57" x14ac:dyDescent="0.3">
      <c r="AB576" s="45">
        <v>44426</v>
      </c>
      <c r="AC576" s="16">
        <v>112015.757</v>
      </c>
      <c r="AD576" s="16">
        <v>476.48200000000003</v>
      </c>
      <c r="AE576" s="16">
        <v>426.154</v>
      </c>
      <c r="AF576" s="16">
        <v>1877.04</v>
      </c>
      <c r="AG576" s="16">
        <v>3.5289999999999999</v>
      </c>
      <c r="AH576" s="16">
        <v>2.4580000000000002</v>
      </c>
      <c r="AI576" s="16">
        <v>1.17</v>
      </c>
      <c r="AJ576" s="16">
        <v>68.177000000000007</v>
      </c>
      <c r="AK576" s="16">
        <v>266.11599999999999</v>
      </c>
      <c r="AL576" s="16"/>
      <c r="AM576" s="16"/>
      <c r="AN576" s="16">
        <v>1544.9359999999999</v>
      </c>
      <c r="AO576" s="16">
        <v>5.0309999999999997</v>
      </c>
      <c r="AP576" s="16">
        <v>0.104</v>
      </c>
      <c r="AQ576" s="16">
        <v>106.62</v>
      </c>
      <c r="AR576" s="16">
        <v>59.27</v>
      </c>
      <c r="AS576" s="17">
        <v>50.3</v>
      </c>
      <c r="AU576" s="24">
        <v>44405</v>
      </c>
      <c r="AV576">
        <v>49.54</v>
      </c>
      <c r="AX576" s="24">
        <v>44405</v>
      </c>
      <c r="AY576">
        <v>56.77</v>
      </c>
      <c r="BA576" s="24">
        <v>44405</v>
      </c>
      <c r="BB576">
        <v>57.74</v>
      </c>
      <c r="BD576" s="24">
        <v>44405</v>
      </c>
      <c r="BE576">
        <v>50</v>
      </c>
    </row>
    <row r="577" spans="28:57" x14ac:dyDescent="0.3">
      <c r="AB577" s="45">
        <v>44427</v>
      </c>
      <c r="AC577" s="14">
        <v>112487.55</v>
      </c>
      <c r="AD577" s="14">
        <v>471.79300000000001</v>
      </c>
      <c r="AE577" s="14">
        <v>432.63900000000001</v>
      </c>
      <c r="AF577" s="14">
        <v>1882.231</v>
      </c>
      <c r="AG577" s="14">
        <v>5.1909999999999998</v>
      </c>
      <c r="AH577" s="14">
        <v>2.774</v>
      </c>
      <c r="AI577" s="14">
        <v>1.1499999999999999</v>
      </c>
      <c r="AJ577" s="14">
        <v>69.180000000000007</v>
      </c>
      <c r="AK577" s="14">
        <v>268.42599999999999</v>
      </c>
      <c r="AL577" s="14"/>
      <c r="AM577" s="14"/>
      <c r="AN577" s="14">
        <v>1549.8340000000001</v>
      </c>
      <c r="AO577" s="14">
        <v>4.8979999999999997</v>
      </c>
      <c r="AP577" s="14">
        <v>0.105</v>
      </c>
      <c r="AQ577" s="14">
        <v>106.93</v>
      </c>
      <c r="AR577" s="14">
        <v>59.43</v>
      </c>
      <c r="AS577" s="15">
        <v>50.43</v>
      </c>
      <c r="AU577" s="24">
        <v>44406</v>
      </c>
      <c r="AV577">
        <v>49.54</v>
      </c>
      <c r="AX577" s="24">
        <v>44406</v>
      </c>
      <c r="AY577">
        <v>56.77</v>
      </c>
      <c r="BA577" s="24">
        <v>44406</v>
      </c>
      <c r="BB577">
        <v>57.74</v>
      </c>
      <c r="BD577" s="24">
        <v>44406</v>
      </c>
      <c r="BE577">
        <v>50</v>
      </c>
    </row>
    <row r="578" spans="28:57" x14ac:dyDescent="0.3">
      <c r="AB578" s="45">
        <v>44428</v>
      </c>
      <c r="AC578" s="16">
        <v>113225.246</v>
      </c>
      <c r="AD578" s="16">
        <v>737.69600000000003</v>
      </c>
      <c r="AE578" s="16">
        <v>439.43299999999999</v>
      </c>
      <c r="AF578" s="16">
        <v>1886.6969999999999</v>
      </c>
      <c r="AG578" s="16">
        <v>4.4669999999999996</v>
      </c>
      <c r="AH578" s="16">
        <v>2.9529999999999998</v>
      </c>
      <c r="AI578" s="16">
        <v>1.1399999999999999</v>
      </c>
      <c r="AJ578" s="16">
        <v>70.290999999999997</v>
      </c>
      <c r="AK578" s="16">
        <v>270.74200000000002</v>
      </c>
      <c r="AL578" s="16"/>
      <c r="AM578" s="16"/>
      <c r="AN578" s="16">
        <v>1554.3910000000001</v>
      </c>
      <c r="AO578" s="16">
        <v>4.5570000000000004</v>
      </c>
      <c r="AP578" s="16">
        <v>0.106</v>
      </c>
      <c r="AQ578" s="16">
        <v>107.23</v>
      </c>
      <c r="AR578" s="16">
        <v>59.59</v>
      </c>
      <c r="AS578" s="17">
        <v>50.55</v>
      </c>
      <c r="AU578" s="24">
        <v>44407</v>
      </c>
      <c r="AV578">
        <v>49.54</v>
      </c>
      <c r="AX578" s="24">
        <v>44407</v>
      </c>
      <c r="AY578">
        <v>56.77</v>
      </c>
      <c r="BA578" s="24">
        <v>44407</v>
      </c>
      <c r="BB578">
        <v>57.74</v>
      </c>
      <c r="BD578" s="24">
        <v>44407</v>
      </c>
      <c r="BE578">
        <v>50</v>
      </c>
    </row>
    <row r="579" spans="28:57" x14ac:dyDescent="0.3">
      <c r="AB579" s="45">
        <v>44429</v>
      </c>
      <c r="AC579" s="14">
        <v>113423.27800000001</v>
      </c>
      <c r="AD579" s="14">
        <v>198.03200000000001</v>
      </c>
      <c r="AE579" s="14">
        <v>446.74700000000001</v>
      </c>
      <c r="AF579" s="14">
        <v>1888.2470000000001</v>
      </c>
      <c r="AG579" s="14">
        <v>1.55</v>
      </c>
      <c r="AH579" s="14">
        <v>3.0649999999999999</v>
      </c>
      <c r="AI579" s="14">
        <v>1.1399999999999999</v>
      </c>
      <c r="AJ579" s="14">
        <v>71.039000000000001</v>
      </c>
      <c r="AK579" s="14">
        <v>271.40600000000001</v>
      </c>
      <c r="AL579" s="14"/>
      <c r="AM579" s="14"/>
      <c r="AN579" s="14">
        <v>1557.8710000000001</v>
      </c>
      <c r="AO579" s="14">
        <v>3.48</v>
      </c>
      <c r="AP579" s="14">
        <v>0.108</v>
      </c>
      <c r="AQ579" s="14">
        <v>107.54</v>
      </c>
      <c r="AR579" s="14">
        <v>59.75</v>
      </c>
      <c r="AS579" s="15">
        <v>50.67</v>
      </c>
      <c r="AU579" s="24">
        <v>44408</v>
      </c>
      <c r="AV579">
        <v>49.54</v>
      </c>
      <c r="AX579" s="24">
        <v>44408</v>
      </c>
      <c r="AY579">
        <v>56.77</v>
      </c>
      <c r="BA579" s="24">
        <v>44408</v>
      </c>
      <c r="BB579">
        <v>57.74</v>
      </c>
      <c r="BD579" s="24">
        <v>44408</v>
      </c>
      <c r="BE579">
        <v>50</v>
      </c>
    </row>
    <row r="580" spans="28:57" x14ac:dyDescent="0.3">
      <c r="AB580" s="45">
        <v>44430</v>
      </c>
      <c r="AC580" s="16">
        <v>113531.285</v>
      </c>
      <c r="AD580" s="16">
        <v>108.00700000000001</v>
      </c>
      <c r="AE580" s="16">
        <v>444.274</v>
      </c>
      <c r="AF580" s="16">
        <v>1888.818</v>
      </c>
      <c r="AG580" s="16">
        <v>0.57099999999999995</v>
      </c>
      <c r="AH580" s="16">
        <v>3.069</v>
      </c>
      <c r="AI580" s="16">
        <v>1.1399999999999999</v>
      </c>
      <c r="AJ580" s="16">
        <v>72.334000000000003</v>
      </c>
      <c r="AK580" s="16">
        <v>276.86900000000003</v>
      </c>
      <c r="AL580" s="16"/>
      <c r="AM580" s="16">
        <v>260.85000000000002</v>
      </c>
      <c r="AN580" s="16">
        <v>1560.3620000000001</v>
      </c>
      <c r="AO580" s="16">
        <v>2.4910000000000001</v>
      </c>
      <c r="AP580" s="16">
        <v>0.107</v>
      </c>
      <c r="AQ580" s="16">
        <v>107.83</v>
      </c>
      <c r="AR580" s="16">
        <v>59.89</v>
      </c>
      <c r="AS580" s="17">
        <v>50.79</v>
      </c>
      <c r="AU580" s="24">
        <v>44409</v>
      </c>
      <c r="AV580">
        <v>49.54</v>
      </c>
      <c r="AX580" s="24">
        <v>44409</v>
      </c>
      <c r="AY580">
        <v>53.65</v>
      </c>
      <c r="BA580" s="24">
        <v>44409</v>
      </c>
      <c r="BB580">
        <v>57.74</v>
      </c>
      <c r="BD580" s="24">
        <v>44409</v>
      </c>
      <c r="BE580">
        <v>25</v>
      </c>
    </row>
    <row r="581" spans="28:57" x14ac:dyDescent="0.3">
      <c r="AB581" s="45">
        <v>44431</v>
      </c>
      <c r="AC581" s="14">
        <v>114246.18799999999</v>
      </c>
      <c r="AD581" s="14">
        <v>714.90300000000002</v>
      </c>
      <c r="AE581" s="14">
        <v>451.97699999999998</v>
      </c>
      <c r="AF581" s="14">
        <v>1892.9749999999999</v>
      </c>
      <c r="AG581" s="14">
        <v>4.157</v>
      </c>
      <c r="AH581" s="14">
        <v>3.2069999999999999</v>
      </c>
      <c r="AI581" s="14">
        <v>1.1399999999999999</v>
      </c>
      <c r="AJ581" s="14">
        <v>73.763999999999996</v>
      </c>
      <c r="AK581" s="14">
        <v>284.214</v>
      </c>
      <c r="AL581" s="14"/>
      <c r="AM581" s="14"/>
      <c r="AN581" s="14">
        <v>1564.2260000000001</v>
      </c>
      <c r="AO581" s="14">
        <v>3.8639999999999999</v>
      </c>
      <c r="AP581" s="14">
        <v>0.108</v>
      </c>
      <c r="AQ581" s="14">
        <v>108.01</v>
      </c>
      <c r="AR581" s="14">
        <v>59.98</v>
      </c>
      <c r="AS581" s="15">
        <v>50.87</v>
      </c>
      <c r="AU581" s="24">
        <v>44410</v>
      </c>
      <c r="AV581">
        <v>49.54</v>
      </c>
      <c r="AX581" s="24">
        <v>44410</v>
      </c>
      <c r="AY581">
        <v>53.65</v>
      </c>
      <c r="BA581" s="24">
        <v>44410</v>
      </c>
      <c r="BB581">
        <v>57.74</v>
      </c>
      <c r="BD581" s="24">
        <v>44410</v>
      </c>
      <c r="BE581">
        <v>25</v>
      </c>
    </row>
    <row r="582" spans="28:57" x14ac:dyDescent="0.3">
      <c r="AB582" s="45">
        <v>44432</v>
      </c>
      <c r="AC582" s="16">
        <v>114716.803</v>
      </c>
      <c r="AD582" s="16">
        <v>470.61599999999999</v>
      </c>
      <c r="AE582" s="16">
        <v>453.93299999999999</v>
      </c>
      <c r="AF582" s="16">
        <v>1897.154</v>
      </c>
      <c r="AG582" s="16">
        <v>4.1779999999999999</v>
      </c>
      <c r="AH582" s="16">
        <v>3.3780000000000001</v>
      </c>
      <c r="AI582" s="16">
        <v>1.1200000000000001</v>
      </c>
      <c r="AJ582" s="16">
        <v>75.25</v>
      </c>
      <c r="AK582" s="16">
        <v>288.13099999999997</v>
      </c>
      <c r="AL582" s="16"/>
      <c r="AM582" s="16"/>
      <c r="AN582" s="16">
        <v>1569.519</v>
      </c>
      <c r="AO582" s="16">
        <v>5.2919999999999998</v>
      </c>
      <c r="AP582" s="16">
        <v>0.107</v>
      </c>
      <c r="AQ582" s="16">
        <v>108.2</v>
      </c>
      <c r="AR582" s="16">
        <v>60.07</v>
      </c>
      <c r="AS582" s="17">
        <v>50.95</v>
      </c>
      <c r="AU582" s="24">
        <v>44411</v>
      </c>
      <c r="AV582">
        <v>49.54</v>
      </c>
      <c r="AX582" s="24">
        <v>44411</v>
      </c>
      <c r="AY582">
        <v>56.77</v>
      </c>
      <c r="BA582" s="24">
        <v>44411</v>
      </c>
      <c r="BB582">
        <v>57.74</v>
      </c>
      <c r="BD582" s="24">
        <v>44411</v>
      </c>
      <c r="BE582">
        <v>50</v>
      </c>
    </row>
    <row r="583" spans="28:57" x14ac:dyDescent="0.3">
      <c r="AB583" s="45">
        <v>44433</v>
      </c>
      <c r="AC583" s="14">
        <v>115226.435</v>
      </c>
      <c r="AD583" s="14">
        <v>509.63099999999997</v>
      </c>
      <c r="AE583" s="14">
        <v>458.66800000000001</v>
      </c>
      <c r="AF583" s="14">
        <v>1901.605</v>
      </c>
      <c r="AG583" s="14">
        <v>4.452</v>
      </c>
      <c r="AH583" s="14">
        <v>3.5089999999999999</v>
      </c>
      <c r="AI583" s="14">
        <v>1.1000000000000001</v>
      </c>
      <c r="AJ583" s="14">
        <v>75.298000000000002</v>
      </c>
      <c r="AK583" s="14">
        <v>288.21499999999997</v>
      </c>
      <c r="AL583" s="14"/>
      <c r="AM583" s="14"/>
      <c r="AN583" s="14">
        <v>1575.1579999999999</v>
      </c>
      <c r="AO583" s="14">
        <v>5.6390000000000002</v>
      </c>
      <c r="AP583" s="14">
        <v>0.106</v>
      </c>
      <c r="AQ583" s="14">
        <v>108.48</v>
      </c>
      <c r="AR583" s="14">
        <v>60.21</v>
      </c>
      <c r="AS583" s="15">
        <v>51.07</v>
      </c>
      <c r="AU583" s="24">
        <v>44412</v>
      </c>
      <c r="AV583">
        <v>49.54</v>
      </c>
      <c r="AX583" s="24">
        <v>44412</v>
      </c>
      <c r="AY583">
        <v>56.77</v>
      </c>
      <c r="BA583" s="24">
        <v>44412</v>
      </c>
      <c r="BB583">
        <v>57.74</v>
      </c>
      <c r="BD583" s="24">
        <v>44412</v>
      </c>
      <c r="BE583">
        <v>50</v>
      </c>
    </row>
    <row r="584" spans="28:57" x14ac:dyDescent="0.3">
      <c r="AB584" s="45">
        <v>44434</v>
      </c>
      <c r="AC584" s="16">
        <v>115780.444</v>
      </c>
      <c r="AD584" s="16">
        <v>554.00900000000001</v>
      </c>
      <c r="AE584" s="16">
        <v>470.41300000000001</v>
      </c>
      <c r="AF584" s="16">
        <v>1908.231</v>
      </c>
      <c r="AG584" s="16">
        <v>6.6260000000000003</v>
      </c>
      <c r="AH584" s="16">
        <v>3.714</v>
      </c>
      <c r="AI584" s="16">
        <v>1.1000000000000001</v>
      </c>
      <c r="AJ584" s="16">
        <v>75.826999999999998</v>
      </c>
      <c r="AK584" s="16">
        <v>289.25700000000001</v>
      </c>
      <c r="AL584" s="16"/>
      <c r="AM584" s="16"/>
      <c r="AN584" s="16">
        <v>1580.825</v>
      </c>
      <c r="AO584" s="16">
        <v>5.6669999999999998</v>
      </c>
      <c r="AP584" s="16">
        <v>0.106</v>
      </c>
      <c r="AQ584" s="16">
        <v>108.75</v>
      </c>
      <c r="AR584" s="16">
        <v>60.35</v>
      </c>
      <c r="AS584" s="17">
        <v>51.19</v>
      </c>
      <c r="AU584" s="24">
        <v>44413</v>
      </c>
      <c r="AV584">
        <v>49.54</v>
      </c>
      <c r="AX584" s="24">
        <v>44413</v>
      </c>
      <c r="AY584">
        <v>56.77</v>
      </c>
      <c r="BA584" s="24">
        <v>44413</v>
      </c>
      <c r="BB584">
        <v>57.74</v>
      </c>
      <c r="BD584" s="24">
        <v>44413</v>
      </c>
      <c r="BE584">
        <v>50</v>
      </c>
    </row>
    <row r="585" spans="28:57" x14ac:dyDescent="0.3">
      <c r="AB585" s="45">
        <v>44435</v>
      </c>
      <c r="AC585" s="14">
        <v>116510.288</v>
      </c>
      <c r="AD585" s="14">
        <v>729.84400000000005</v>
      </c>
      <c r="AE585" s="14">
        <v>469.29199999999997</v>
      </c>
      <c r="AF585" s="14">
        <v>1913.386</v>
      </c>
      <c r="AG585" s="14">
        <v>5.1539999999999999</v>
      </c>
      <c r="AH585" s="14">
        <v>3.8130000000000002</v>
      </c>
      <c r="AI585" s="14">
        <v>1.0900000000000001</v>
      </c>
      <c r="AJ585" s="14">
        <v>76.176000000000002</v>
      </c>
      <c r="AK585" s="14">
        <v>288.63499999999999</v>
      </c>
      <c r="AL585" s="14"/>
      <c r="AM585" s="14"/>
      <c r="AN585" s="14">
        <v>1586.279</v>
      </c>
      <c r="AO585" s="14">
        <v>5.4539999999999997</v>
      </c>
      <c r="AP585" s="14">
        <v>0.10299999999999999</v>
      </c>
      <c r="AQ585" s="14">
        <v>109.07</v>
      </c>
      <c r="AR585" s="14">
        <v>60.5</v>
      </c>
      <c r="AS585" s="15">
        <v>51.33</v>
      </c>
      <c r="AU585" s="24">
        <v>44414</v>
      </c>
      <c r="AV585">
        <v>49.54</v>
      </c>
      <c r="AX585" s="24">
        <v>44414</v>
      </c>
      <c r="AY585">
        <v>56.77</v>
      </c>
      <c r="BA585" s="24">
        <v>44414</v>
      </c>
      <c r="BB585">
        <v>57.74</v>
      </c>
      <c r="BD585" s="24">
        <v>44414</v>
      </c>
      <c r="BE585">
        <v>50</v>
      </c>
    </row>
    <row r="586" spans="28:57" x14ac:dyDescent="0.3">
      <c r="AB586" s="45">
        <v>44436</v>
      </c>
      <c r="AC586" s="16">
        <v>116692.307</v>
      </c>
      <c r="AD586" s="16">
        <v>182.01900000000001</v>
      </c>
      <c r="AE586" s="16">
        <v>467.00400000000002</v>
      </c>
      <c r="AF586" s="16">
        <v>1915.0350000000001</v>
      </c>
      <c r="AG586" s="16">
        <v>1.649</v>
      </c>
      <c r="AH586" s="16">
        <v>3.827</v>
      </c>
      <c r="AI586" s="16">
        <v>1.0900000000000001</v>
      </c>
      <c r="AJ586" s="16">
        <v>76.385999999999996</v>
      </c>
      <c r="AK586" s="16">
        <v>285.36099999999999</v>
      </c>
      <c r="AL586" s="16"/>
      <c r="AM586" s="16"/>
      <c r="AN586" s="16">
        <v>1590.451</v>
      </c>
      <c r="AO586" s="16">
        <v>4.1719999999999997</v>
      </c>
      <c r="AP586" s="16">
        <v>0.1</v>
      </c>
      <c r="AQ586" s="16">
        <v>109.39</v>
      </c>
      <c r="AR586" s="16">
        <v>60.65</v>
      </c>
      <c r="AS586" s="17">
        <v>51.47</v>
      </c>
      <c r="AU586" s="24">
        <v>44415</v>
      </c>
      <c r="AV586">
        <v>49.54</v>
      </c>
      <c r="AX586" s="24">
        <v>44415</v>
      </c>
      <c r="AY586">
        <v>56.77</v>
      </c>
      <c r="BA586" s="24">
        <v>44415</v>
      </c>
      <c r="BB586">
        <v>57.74</v>
      </c>
      <c r="BD586" s="24">
        <v>44415</v>
      </c>
      <c r="BE586">
        <v>50</v>
      </c>
    </row>
    <row r="587" spans="28:57" x14ac:dyDescent="0.3">
      <c r="AB587" s="45">
        <v>44437</v>
      </c>
      <c r="AC587" s="14">
        <v>116818.814</v>
      </c>
      <c r="AD587" s="14">
        <v>126.50700000000001</v>
      </c>
      <c r="AE587" s="14">
        <v>469.64699999999999</v>
      </c>
      <c r="AF587" s="14">
        <v>1915.924</v>
      </c>
      <c r="AG587" s="14">
        <v>0.88900000000000001</v>
      </c>
      <c r="AH587" s="14">
        <v>3.8719999999999999</v>
      </c>
      <c r="AI587" s="14">
        <v>1.1000000000000001</v>
      </c>
      <c r="AJ587" s="14">
        <v>77.427999999999997</v>
      </c>
      <c r="AK587" s="14">
        <v>288.52100000000002</v>
      </c>
      <c r="AL587" s="14"/>
      <c r="AM587" s="14">
        <v>262.959</v>
      </c>
      <c r="AN587" s="14">
        <v>1593.316</v>
      </c>
      <c r="AO587" s="14">
        <v>2.8650000000000002</v>
      </c>
      <c r="AP587" s="14">
        <v>9.9000000000000005E-2</v>
      </c>
      <c r="AQ587" s="14">
        <v>109.67</v>
      </c>
      <c r="AR587" s="14">
        <v>60.79</v>
      </c>
      <c r="AS587" s="15">
        <v>51.59</v>
      </c>
      <c r="AU587" s="24">
        <v>44416</v>
      </c>
      <c r="AV587">
        <v>49.54</v>
      </c>
      <c r="AX587" s="24">
        <v>44416</v>
      </c>
      <c r="AY587">
        <v>56.77</v>
      </c>
      <c r="BA587" s="24">
        <v>44416</v>
      </c>
      <c r="BB587">
        <v>57.74</v>
      </c>
      <c r="BD587" s="24">
        <v>44416</v>
      </c>
      <c r="BE587">
        <v>50</v>
      </c>
    </row>
    <row r="588" spans="28:57" x14ac:dyDescent="0.3">
      <c r="AB588" s="45">
        <v>44438</v>
      </c>
      <c r="AC588" s="16">
        <v>117599.601</v>
      </c>
      <c r="AD588" s="16">
        <v>780.78800000000001</v>
      </c>
      <c r="AE588" s="16">
        <v>479.05900000000003</v>
      </c>
      <c r="AF588" s="16">
        <v>1921.202</v>
      </c>
      <c r="AG588" s="16">
        <v>5.2779999999999996</v>
      </c>
      <c r="AH588" s="16">
        <v>4.032</v>
      </c>
      <c r="AI588" s="16">
        <v>1.1100000000000001</v>
      </c>
      <c r="AJ588" s="16">
        <v>77.846000000000004</v>
      </c>
      <c r="AK588" s="16">
        <v>291.61500000000001</v>
      </c>
      <c r="AL588" s="16"/>
      <c r="AM588" s="16"/>
      <c r="AN588" s="16">
        <v>1597.5039999999999</v>
      </c>
      <c r="AO588" s="16">
        <v>4.1879999999999997</v>
      </c>
      <c r="AP588" s="16">
        <v>0.10100000000000001</v>
      </c>
      <c r="AQ588" s="16">
        <v>109.88</v>
      </c>
      <c r="AR588" s="16">
        <v>60.88</v>
      </c>
      <c r="AS588" s="17">
        <v>51.69</v>
      </c>
      <c r="AU588" s="24">
        <v>44417</v>
      </c>
      <c r="AV588">
        <v>49.54</v>
      </c>
      <c r="AX588" s="24">
        <v>44417</v>
      </c>
      <c r="AY588">
        <v>56.77</v>
      </c>
      <c r="BA588" s="24">
        <v>44417</v>
      </c>
      <c r="BB588">
        <v>57.74</v>
      </c>
      <c r="BD588" s="24">
        <v>44417</v>
      </c>
      <c r="BE588">
        <v>50</v>
      </c>
    </row>
    <row r="589" spans="28:57" x14ac:dyDescent="0.3">
      <c r="AB589" s="45">
        <v>44439</v>
      </c>
      <c r="AC589" s="14">
        <v>118112.78</v>
      </c>
      <c r="AD589" s="14">
        <v>513.17899999999997</v>
      </c>
      <c r="AE589" s="14">
        <v>485.14</v>
      </c>
      <c r="AF589" s="14">
        <v>1925.2539999999999</v>
      </c>
      <c r="AG589" s="14">
        <v>4.0519999999999996</v>
      </c>
      <c r="AH589" s="14">
        <v>4.0140000000000002</v>
      </c>
      <c r="AI589" s="14">
        <v>1.07</v>
      </c>
      <c r="AJ589" s="14">
        <v>77.801000000000002</v>
      </c>
      <c r="AK589" s="14">
        <v>293.59100000000001</v>
      </c>
      <c r="AL589" s="14"/>
      <c r="AM589" s="14"/>
      <c r="AN589" s="14">
        <v>1603.202</v>
      </c>
      <c r="AO589" s="14">
        <v>5.6980000000000004</v>
      </c>
      <c r="AP589" s="14">
        <v>0.1</v>
      </c>
      <c r="AQ589" s="14">
        <v>110.08</v>
      </c>
      <c r="AR589" s="14">
        <v>60.96</v>
      </c>
      <c r="AS589" s="15">
        <v>51.77</v>
      </c>
      <c r="AU589" s="24">
        <v>44418</v>
      </c>
      <c r="AV589">
        <v>56.02</v>
      </c>
      <c r="AX589" s="24">
        <v>44418</v>
      </c>
      <c r="AY589">
        <v>60.42</v>
      </c>
      <c r="BA589" s="24">
        <v>44418</v>
      </c>
      <c r="BB589">
        <v>61.9</v>
      </c>
      <c r="BD589" s="24">
        <v>44418</v>
      </c>
      <c r="BE589">
        <v>50</v>
      </c>
    </row>
    <row r="590" spans="28:57" x14ac:dyDescent="0.3">
      <c r="AB590" s="45">
        <v>44440</v>
      </c>
      <c r="AC590" s="16">
        <v>118719.15700000001</v>
      </c>
      <c r="AD590" s="16">
        <v>606.37699999999995</v>
      </c>
      <c r="AE590" s="16">
        <v>498.96</v>
      </c>
      <c r="AF590" s="16">
        <v>1931.2429999999999</v>
      </c>
      <c r="AG590" s="16">
        <v>5.99</v>
      </c>
      <c r="AH590" s="16">
        <v>4.234</v>
      </c>
      <c r="AI590" s="16">
        <v>1.06</v>
      </c>
      <c r="AJ590" s="16">
        <v>78.010999999999996</v>
      </c>
      <c r="AK590" s="16">
        <v>294.14100000000002</v>
      </c>
      <c r="AL590" s="16"/>
      <c r="AM590" s="16"/>
      <c r="AN590" s="16">
        <v>1609.1420000000001</v>
      </c>
      <c r="AO590" s="16">
        <v>5.94</v>
      </c>
      <c r="AP590" s="16">
        <v>0.10299999999999999</v>
      </c>
      <c r="AQ590" s="16">
        <v>110.39</v>
      </c>
      <c r="AR590" s="16">
        <v>61.11</v>
      </c>
      <c r="AS590" s="17">
        <v>51.91</v>
      </c>
      <c r="AU590" s="24">
        <v>44419</v>
      </c>
      <c r="AV590">
        <v>56.02</v>
      </c>
      <c r="AX590" s="24">
        <v>44419</v>
      </c>
      <c r="AY590">
        <v>60.42</v>
      </c>
      <c r="BA590" s="24">
        <v>44419</v>
      </c>
      <c r="BB590">
        <v>61.9</v>
      </c>
      <c r="BD590" s="24">
        <v>44419</v>
      </c>
      <c r="BE590">
        <v>50</v>
      </c>
    </row>
    <row r="591" spans="28:57" x14ac:dyDescent="0.3">
      <c r="AB591" s="45">
        <v>44441</v>
      </c>
      <c r="AC591" s="14">
        <v>119247.139</v>
      </c>
      <c r="AD591" s="14">
        <v>527.98099999999999</v>
      </c>
      <c r="AE591" s="14">
        <v>495.24200000000002</v>
      </c>
      <c r="AF591" s="14">
        <v>1940.0409999999999</v>
      </c>
      <c r="AG591" s="14">
        <v>8.798</v>
      </c>
      <c r="AH591" s="14">
        <v>4.5439999999999996</v>
      </c>
      <c r="AI591" s="14">
        <v>1.03</v>
      </c>
      <c r="AJ591" s="14">
        <v>78.221000000000004</v>
      </c>
      <c r="AK591" s="14">
        <v>293.62099999999998</v>
      </c>
      <c r="AL591" s="14"/>
      <c r="AM591" s="14"/>
      <c r="AN591" s="14">
        <v>1614.8589999999999</v>
      </c>
      <c r="AO591" s="14">
        <v>5.7169999999999996</v>
      </c>
      <c r="AP591" s="14">
        <v>0.10199999999999999</v>
      </c>
      <c r="AQ591" s="14">
        <v>110.64</v>
      </c>
      <c r="AR591" s="14">
        <v>61.22</v>
      </c>
      <c r="AS591" s="15">
        <v>52.03</v>
      </c>
      <c r="AU591" s="24">
        <v>44420</v>
      </c>
      <c r="AV591">
        <v>56.02</v>
      </c>
      <c r="AX591" s="24">
        <v>44420</v>
      </c>
      <c r="AY591">
        <v>60.42</v>
      </c>
      <c r="BA591" s="24">
        <v>44420</v>
      </c>
      <c r="BB591">
        <v>61.9</v>
      </c>
      <c r="BD591" s="24">
        <v>44420</v>
      </c>
      <c r="BE591">
        <v>50</v>
      </c>
    </row>
    <row r="592" spans="28:57" x14ac:dyDescent="0.3">
      <c r="AB592" s="45">
        <v>44442</v>
      </c>
      <c r="AC592" s="16">
        <v>119952.228</v>
      </c>
      <c r="AD592" s="16">
        <v>705.09</v>
      </c>
      <c r="AE592" s="16">
        <v>491.70600000000002</v>
      </c>
      <c r="AF592" s="16">
        <v>1945.77</v>
      </c>
      <c r="AG592" s="16">
        <v>5.7279999999999998</v>
      </c>
      <c r="AH592" s="16">
        <v>4.6260000000000003</v>
      </c>
      <c r="AI592" s="16">
        <v>1.01</v>
      </c>
      <c r="AJ592" s="16">
        <v>77.971999999999994</v>
      </c>
      <c r="AK592" s="16">
        <v>290.66300000000001</v>
      </c>
      <c r="AL592" s="16"/>
      <c r="AM592" s="16"/>
      <c r="AN592" s="16">
        <v>1620.25</v>
      </c>
      <c r="AO592" s="16">
        <v>5.391</v>
      </c>
      <c r="AP592" s="16">
        <v>0.10100000000000001</v>
      </c>
      <c r="AQ592" s="16">
        <v>111.06</v>
      </c>
      <c r="AR592" s="16">
        <v>61.39</v>
      </c>
      <c r="AS592" s="17">
        <v>52.19</v>
      </c>
      <c r="AU592" s="24">
        <v>44421</v>
      </c>
      <c r="AV592">
        <v>56.02</v>
      </c>
      <c r="AX592" s="24">
        <v>44421</v>
      </c>
      <c r="AY592">
        <v>60.42</v>
      </c>
      <c r="BA592" s="24">
        <v>44421</v>
      </c>
      <c r="BB592">
        <v>61.9</v>
      </c>
      <c r="BD592" s="24">
        <v>44421</v>
      </c>
      <c r="BE592">
        <v>50</v>
      </c>
    </row>
    <row r="593" spans="28:57" x14ac:dyDescent="0.3">
      <c r="AB593" s="45">
        <v>44443</v>
      </c>
      <c r="AC593" s="14">
        <v>120145.425</v>
      </c>
      <c r="AD593" s="14">
        <v>193.196</v>
      </c>
      <c r="AE593" s="14">
        <v>493.303</v>
      </c>
      <c r="AF593" s="14">
        <v>1947.365</v>
      </c>
      <c r="AG593" s="14">
        <v>1.595</v>
      </c>
      <c r="AH593" s="14">
        <v>4.6189999999999998</v>
      </c>
      <c r="AI593" s="14">
        <v>1</v>
      </c>
      <c r="AJ593" s="14">
        <v>76.915000000000006</v>
      </c>
      <c r="AK593" s="14">
        <v>285.37299999999999</v>
      </c>
      <c r="AL593" s="14"/>
      <c r="AM593" s="14"/>
      <c r="AN593" s="14">
        <v>1624.14</v>
      </c>
      <c r="AO593" s="14">
        <v>3.89</v>
      </c>
      <c r="AP593" s="14">
        <v>0.10199999999999999</v>
      </c>
      <c r="AQ593" s="14">
        <v>111.35</v>
      </c>
      <c r="AR593" s="14">
        <v>61.52</v>
      </c>
      <c r="AS593" s="15">
        <v>52.32</v>
      </c>
      <c r="AU593" s="24">
        <v>44422</v>
      </c>
      <c r="AV593">
        <v>56.02</v>
      </c>
      <c r="AX593" s="24">
        <v>44422</v>
      </c>
      <c r="AY593">
        <v>60.42</v>
      </c>
      <c r="BA593" s="24">
        <v>44422</v>
      </c>
      <c r="BB593">
        <v>61.9</v>
      </c>
      <c r="BD593" s="24">
        <v>44422</v>
      </c>
      <c r="BE593">
        <v>50</v>
      </c>
    </row>
    <row r="594" spans="28:57" x14ac:dyDescent="0.3">
      <c r="AB594" s="45">
        <v>44444</v>
      </c>
      <c r="AC594" s="16">
        <v>120265.84600000001</v>
      </c>
      <c r="AD594" s="16">
        <v>120.42100000000001</v>
      </c>
      <c r="AE594" s="16">
        <v>492.43299999999999</v>
      </c>
      <c r="AF594" s="16">
        <v>1948.461</v>
      </c>
      <c r="AG594" s="16">
        <v>1.0960000000000001</v>
      </c>
      <c r="AH594" s="16">
        <v>4.6479999999999997</v>
      </c>
      <c r="AI594" s="16">
        <v>0.98</v>
      </c>
      <c r="AJ594" s="16">
        <v>76.992999999999995</v>
      </c>
      <c r="AK594" s="16">
        <v>286.04899999999998</v>
      </c>
      <c r="AL594" s="16"/>
      <c r="AM594" s="16">
        <v>259.36599999999999</v>
      </c>
      <c r="AN594" s="16">
        <v>1626.954</v>
      </c>
      <c r="AO594" s="16">
        <v>2.8140000000000001</v>
      </c>
      <c r="AP594" s="16">
        <v>0.10199999999999999</v>
      </c>
      <c r="AQ594" s="16"/>
      <c r="AR594" s="16"/>
      <c r="AS594" s="17"/>
      <c r="AU594" s="24">
        <v>44423</v>
      </c>
      <c r="AV594">
        <v>56.02</v>
      </c>
      <c r="AX594" s="24">
        <v>44423</v>
      </c>
      <c r="AY594">
        <v>60.42</v>
      </c>
      <c r="BA594" s="24">
        <v>44423</v>
      </c>
      <c r="BB594">
        <v>61.9</v>
      </c>
      <c r="BD594" s="24">
        <v>44423</v>
      </c>
      <c r="BE594">
        <v>50</v>
      </c>
    </row>
    <row r="595" spans="28:57" x14ac:dyDescent="0.3">
      <c r="AB595" s="45">
        <v>44445</v>
      </c>
      <c r="AC595" s="14">
        <v>120491.141</v>
      </c>
      <c r="AD595" s="14">
        <v>225.29499999999999</v>
      </c>
      <c r="AE595" s="14">
        <v>413.077</v>
      </c>
      <c r="AF595" s="14">
        <v>1950.056</v>
      </c>
      <c r="AG595" s="14">
        <v>1.595</v>
      </c>
      <c r="AH595" s="14">
        <v>4.1219999999999999</v>
      </c>
      <c r="AI595" s="14">
        <v>0.97</v>
      </c>
      <c r="AJ595" s="14">
        <v>77.56</v>
      </c>
      <c r="AK595" s="14">
        <v>287.911</v>
      </c>
      <c r="AL595" s="14"/>
      <c r="AM595" s="14"/>
      <c r="AN595" s="14">
        <v>1629.2719999999999</v>
      </c>
      <c r="AO595" s="14">
        <v>2.3180000000000001</v>
      </c>
      <c r="AP595" s="14">
        <v>0.09</v>
      </c>
      <c r="AQ595" s="14"/>
      <c r="AR595" s="14"/>
      <c r="AS595" s="15"/>
      <c r="AU595" s="24">
        <v>44424</v>
      </c>
      <c r="AV595">
        <v>56.02</v>
      </c>
      <c r="AX595" s="24">
        <v>44424</v>
      </c>
      <c r="AY595">
        <v>60.42</v>
      </c>
      <c r="BA595" s="24">
        <v>44424</v>
      </c>
      <c r="BB595">
        <v>61.9</v>
      </c>
      <c r="BD595" s="24">
        <v>44424</v>
      </c>
      <c r="BE595">
        <v>50</v>
      </c>
    </row>
    <row r="596" spans="28:57" x14ac:dyDescent="0.3">
      <c r="AB596" s="45">
        <v>44446</v>
      </c>
      <c r="AC596" s="16">
        <v>121321.136</v>
      </c>
      <c r="AD596" s="16">
        <v>829.995</v>
      </c>
      <c r="AE596" s="16">
        <v>458.33699999999999</v>
      </c>
      <c r="AF596" s="16">
        <v>1956.337</v>
      </c>
      <c r="AG596" s="16">
        <v>6.2809999999999997</v>
      </c>
      <c r="AH596" s="16">
        <v>4.4400000000000004</v>
      </c>
      <c r="AI596" s="16">
        <v>1.04</v>
      </c>
      <c r="AJ596" s="16">
        <v>78.373999999999995</v>
      </c>
      <c r="AK596" s="16">
        <v>290.63299999999998</v>
      </c>
      <c r="AL596" s="16"/>
      <c r="AM596" s="16"/>
      <c r="AN596" s="16">
        <v>1632.895</v>
      </c>
      <c r="AO596" s="16">
        <v>3.6230000000000002</v>
      </c>
      <c r="AP596" s="16">
        <v>0.108</v>
      </c>
      <c r="AQ596" s="16">
        <v>111.8</v>
      </c>
      <c r="AR596" s="16">
        <v>61.72</v>
      </c>
      <c r="AS596" s="17">
        <v>52.53</v>
      </c>
      <c r="AU596" s="24">
        <v>44425</v>
      </c>
      <c r="AV596">
        <v>56.02</v>
      </c>
      <c r="AX596" s="24">
        <v>44425</v>
      </c>
      <c r="AY596">
        <v>60.42</v>
      </c>
      <c r="BA596" s="24">
        <v>44425</v>
      </c>
      <c r="BB596">
        <v>61.9</v>
      </c>
      <c r="BD596" s="24">
        <v>44425</v>
      </c>
      <c r="BE596">
        <v>50</v>
      </c>
    </row>
    <row r="597" spans="28:57" x14ac:dyDescent="0.3">
      <c r="AB597" s="45">
        <v>44447</v>
      </c>
      <c r="AC597" s="14">
        <v>121866.41899999999</v>
      </c>
      <c r="AD597" s="14">
        <v>545.28300000000002</v>
      </c>
      <c r="AE597" s="14">
        <v>449.60899999999998</v>
      </c>
      <c r="AF597" s="14">
        <v>1962.7950000000001</v>
      </c>
      <c r="AG597" s="14">
        <v>6.4580000000000002</v>
      </c>
      <c r="AH597" s="14">
        <v>4.5069999999999997</v>
      </c>
      <c r="AI597" s="14">
        <v>1.04</v>
      </c>
      <c r="AJ597" s="14">
        <v>78.122</v>
      </c>
      <c r="AK597" s="14">
        <v>289.75599999999997</v>
      </c>
      <c r="AL597" s="14"/>
      <c r="AM597" s="14"/>
      <c r="AN597" s="14">
        <v>1637.3219999999999</v>
      </c>
      <c r="AO597" s="14">
        <v>4.4269999999999996</v>
      </c>
      <c r="AP597" s="14">
        <v>0.111</v>
      </c>
      <c r="AQ597" s="14">
        <v>112.08</v>
      </c>
      <c r="AR597" s="14">
        <v>61.85</v>
      </c>
      <c r="AS597" s="15">
        <v>52.66</v>
      </c>
      <c r="AU597" s="24">
        <v>44426</v>
      </c>
      <c r="AV597">
        <v>56.02</v>
      </c>
      <c r="AX597" s="24">
        <v>44426</v>
      </c>
      <c r="AY597">
        <v>60.42</v>
      </c>
      <c r="BA597" s="24">
        <v>44426</v>
      </c>
      <c r="BB597">
        <v>61.9</v>
      </c>
      <c r="BD597" s="24">
        <v>44426</v>
      </c>
      <c r="BE597">
        <v>50</v>
      </c>
    </row>
    <row r="598" spans="28:57" x14ac:dyDescent="0.3">
      <c r="AB598" s="45">
        <v>44448</v>
      </c>
      <c r="AC598" s="16">
        <v>122344.75199999999</v>
      </c>
      <c r="AD598" s="16">
        <v>478.33199999999999</v>
      </c>
      <c r="AE598" s="16">
        <v>442.51600000000002</v>
      </c>
      <c r="AF598" s="16">
        <v>1972.473</v>
      </c>
      <c r="AG598" s="16">
        <v>9.6780000000000008</v>
      </c>
      <c r="AH598" s="16">
        <v>4.633</v>
      </c>
      <c r="AI598" s="16">
        <v>1.03</v>
      </c>
      <c r="AJ598" s="16">
        <v>77.846000000000004</v>
      </c>
      <c r="AK598" s="16">
        <v>287.25299999999999</v>
      </c>
      <c r="AL598" s="16"/>
      <c r="AM598" s="16"/>
      <c r="AN598" s="16">
        <v>1641.1569999999999</v>
      </c>
      <c r="AO598" s="16">
        <v>3.835</v>
      </c>
      <c r="AP598" s="16">
        <v>0.11700000000000001</v>
      </c>
      <c r="AQ598" s="16">
        <v>112.28</v>
      </c>
      <c r="AR598" s="16">
        <v>61.94</v>
      </c>
      <c r="AS598" s="17">
        <v>52.76</v>
      </c>
      <c r="AU598" s="24">
        <v>44427</v>
      </c>
      <c r="AV598">
        <v>56.02</v>
      </c>
      <c r="AX598" s="24">
        <v>44427</v>
      </c>
      <c r="AY598">
        <v>60.42</v>
      </c>
      <c r="BA598" s="24">
        <v>44427</v>
      </c>
      <c r="BB598">
        <v>61.9</v>
      </c>
      <c r="BD598" s="24">
        <v>44427</v>
      </c>
      <c r="BE598">
        <v>50</v>
      </c>
    </row>
    <row r="599" spans="28:57" x14ac:dyDescent="0.3">
      <c r="AB599" s="45">
        <v>44449</v>
      </c>
      <c r="AC599" s="14">
        <v>123027.253</v>
      </c>
      <c r="AD599" s="14">
        <v>682.50099999999998</v>
      </c>
      <c r="AE599" s="14">
        <v>439.28899999999999</v>
      </c>
      <c r="AF599" s="14">
        <v>1979.46</v>
      </c>
      <c r="AG599" s="14">
        <v>6.9870000000000001</v>
      </c>
      <c r="AH599" s="14">
        <v>4.8129999999999997</v>
      </c>
      <c r="AI599" s="14">
        <v>1.02</v>
      </c>
      <c r="AJ599" s="14">
        <v>77.299000000000007</v>
      </c>
      <c r="AK599" s="14">
        <v>283.74799999999999</v>
      </c>
      <c r="AL599" s="14"/>
      <c r="AM599" s="14"/>
      <c r="AN599" s="14">
        <v>1643.9059999999999</v>
      </c>
      <c r="AO599" s="14">
        <v>2.7490000000000001</v>
      </c>
      <c r="AP599" s="14">
        <v>0.129</v>
      </c>
      <c r="AQ599" s="14">
        <v>112.56</v>
      </c>
      <c r="AR599" s="14">
        <v>62.05</v>
      </c>
      <c r="AS599" s="15">
        <v>52.9</v>
      </c>
      <c r="AU599" s="24">
        <v>44428</v>
      </c>
      <c r="AV599">
        <v>56.02</v>
      </c>
      <c r="AX599" s="24">
        <v>44428</v>
      </c>
      <c r="AY599">
        <v>60.42</v>
      </c>
      <c r="BA599" s="24">
        <v>44428</v>
      </c>
      <c r="BB599">
        <v>61.9</v>
      </c>
      <c r="BD599" s="24">
        <v>44428</v>
      </c>
      <c r="BE599">
        <v>50</v>
      </c>
    </row>
    <row r="600" spans="28:57" x14ac:dyDescent="0.3">
      <c r="AB600" s="45">
        <v>44450</v>
      </c>
      <c r="AC600" s="16">
        <v>123219.389</v>
      </c>
      <c r="AD600" s="16">
        <v>192.136</v>
      </c>
      <c r="AE600" s="16">
        <v>439.13799999999998</v>
      </c>
      <c r="AF600" s="16">
        <v>1981.559</v>
      </c>
      <c r="AG600" s="16">
        <v>2.1</v>
      </c>
      <c r="AH600" s="16">
        <v>4.8849999999999998</v>
      </c>
      <c r="AI600" s="16">
        <v>1.03</v>
      </c>
      <c r="AJ600" s="16">
        <v>76.061000000000007</v>
      </c>
      <c r="AK600" s="16">
        <v>275.935</v>
      </c>
      <c r="AL600" s="16"/>
      <c r="AM600" s="16"/>
      <c r="AN600" s="16"/>
      <c r="AO600" s="16"/>
      <c r="AP600" s="16"/>
      <c r="AQ600" s="16">
        <v>112.83</v>
      </c>
      <c r="AR600" s="16">
        <v>62.17</v>
      </c>
      <c r="AS600" s="17">
        <v>53.02</v>
      </c>
      <c r="AU600" s="24">
        <v>44429</v>
      </c>
      <c r="AV600">
        <v>56.02</v>
      </c>
      <c r="AX600" s="24">
        <v>44429</v>
      </c>
      <c r="AY600">
        <v>60.42</v>
      </c>
      <c r="BA600" s="24">
        <v>44429</v>
      </c>
      <c r="BB600">
        <v>61.9</v>
      </c>
      <c r="BD600" s="24">
        <v>44429</v>
      </c>
      <c r="BE600">
        <v>50</v>
      </c>
    </row>
    <row r="601" spans="28:57" x14ac:dyDescent="0.3">
      <c r="AB601" s="45">
        <v>44451</v>
      </c>
      <c r="AC601" s="14">
        <v>123326.27499999999</v>
      </c>
      <c r="AD601" s="14">
        <v>106.886</v>
      </c>
      <c r="AE601" s="14">
        <v>437.20400000000001</v>
      </c>
      <c r="AF601" s="14">
        <v>1982.3969999999999</v>
      </c>
      <c r="AG601" s="14">
        <v>0.83799999999999997</v>
      </c>
      <c r="AH601" s="14">
        <v>4.8479999999999999</v>
      </c>
      <c r="AI601" s="14">
        <v>1.05</v>
      </c>
      <c r="AJ601" s="14">
        <v>75.778999999999996</v>
      </c>
      <c r="AK601" s="14">
        <v>274.60500000000002</v>
      </c>
      <c r="AL601" s="14"/>
      <c r="AM601" s="14">
        <v>243.90899999999999</v>
      </c>
      <c r="AN601" s="14"/>
      <c r="AO601" s="14"/>
      <c r="AP601" s="14"/>
      <c r="AQ601" s="14">
        <v>113.06</v>
      </c>
      <c r="AR601" s="14">
        <v>62.27</v>
      </c>
      <c r="AS601" s="15">
        <v>53.13</v>
      </c>
      <c r="AU601" s="24">
        <v>44430</v>
      </c>
      <c r="AV601">
        <v>56.02</v>
      </c>
      <c r="AX601" s="24">
        <v>44430</v>
      </c>
      <c r="AY601">
        <v>60.42</v>
      </c>
      <c r="BA601" s="24">
        <v>44430</v>
      </c>
      <c r="BB601">
        <v>61.9</v>
      </c>
      <c r="BD601" s="24">
        <v>44430</v>
      </c>
      <c r="BE601">
        <v>50</v>
      </c>
    </row>
    <row r="602" spans="28:57" x14ac:dyDescent="0.3">
      <c r="AB602" s="45">
        <v>44452</v>
      </c>
      <c r="AC602" s="16">
        <v>124107.712</v>
      </c>
      <c r="AD602" s="16">
        <v>781.43700000000001</v>
      </c>
      <c r="AE602" s="16">
        <v>516.65300000000002</v>
      </c>
      <c r="AF602" s="16">
        <v>1988.8140000000001</v>
      </c>
      <c r="AG602" s="16">
        <v>6.4160000000000004</v>
      </c>
      <c r="AH602" s="16">
        <v>5.5369999999999999</v>
      </c>
      <c r="AI602" s="16">
        <v>1.06</v>
      </c>
      <c r="AJ602" s="16">
        <v>76.494</v>
      </c>
      <c r="AK602" s="16">
        <v>276.28399999999999</v>
      </c>
      <c r="AL602" s="16"/>
      <c r="AM602" s="16"/>
      <c r="AN602" s="16"/>
      <c r="AO602" s="16"/>
      <c r="AP602" s="16"/>
      <c r="AQ602" s="16">
        <v>113.23</v>
      </c>
      <c r="AR602" s="16">
        <v>62.35</v>
      </c>
      <c r="AS602" s="17">
        <v>53.22</v>
      </c>
      <c r="AU602" s="24">
        <v>44431</v>
      </c>
      <c r="AV602">
        <v>56.02</v>
      </c>
      <c r="AX602" s="24">
        <v>44431</v>
      </c>
      <c r="AY602">
        <v>60.42</v>
      </c>
      <c r="BA602" s="24">
        <v>44431</v>
      </c>
      <c r="BB602">
        <v>61.9</v>
      </c>
      <c r="BD602" s="24">
        <v>44431</v>
      </c>
      <c r="BE602">
        <v>50</v>
      </c>
    </row>
    <row r="603" spans="28:57" x14ac:dyDescent="0.3">
      <c r="AB603" s="45">
        <v>44453</v>
      </c>
      <c r="AC603" s="14">
        <v>124541.258</v>
      </c>
      <c r="AD603" s="14">
        <v>433.54599999999999</v>
      </c>
      <c r="AE603" s="14">
        <v>460.017</v>
      </c>
      <c r="AF603" s="14">
        <v>1994.289</v>
      </c>
      <c r="AG603" s="14">
        <v>5.476</v>
      </c>
      <c r="AH603" s="14">
        <v>5.4219999999999997</v>
      </c>
      <c r="AI603" s="14">
        <v>1.03</v>
      </c>
      <c r="AJ603" s="14">
        <v>75.488</v>
      </c>
      <c r="AK603" s="14">
        <v>271.67599999999999</v>
      </c>
      <c r="AL603" s="14"/>
      <c r="AM603" s="14"/>
      <c r="AN603" s="14"/>
      <c r="AO603" s="14"/>
      <c r="AP603" s="14"/>
      <c r="AQ603" s="14">
        <v>113.42</v>
      </c>
      <c r="AR603" s="14">
        <v>62.43</v>
      </c>
      <c r="AS603" s="15">
        <v>53.31</v>
      </c>
      <c r="AU603" s="24">
        <v>44432</v>
      </c>
      <c r="AV603">
        <v>56.02</v>
      </c>
      <c r="AX603" s="24">
        <v>44432</v>
      </c>
      <c r="AY603">
        <v>60.42</v>
      </c>
      <c r="BA603" s="24">
        <v>44432</v>
      </c>
      <c r="BB603">
        <v>61.9</v>
      </c>
      <c r="BD603" s="24">
        <v>44432</v>
      </c>
      <c r="BE603">
        <v>50</v>
      </c>
    </row>
    <row r="604" spans="28:57" x14ac:dyDescent="0.3">
      <c r="AB604" s="45">
        <v>44454</v>
      </c>
      <c r="AC604" s="16">
        <v>125040.736</v>
      </c>
      <c r="AD604" s="16">
        <v>499.47899999999998</v>
      </c>
      <c r="AE604" s="16">
        <v>453.47399999999999</v>
      </c>
      <c r="AF604" s="16">
        <v>2002.3330000000001</v>
      </c>
      <c r="AG604" s="16">
        <v>8.0440000000000005</v>
      </c>
      <c r="AH604" s="16">
        <v>5.6479999999999997</v>
      </c>
      <c r="AI604" s="16"/>
      <c r="AJ604" s="16">
        <v>75.256</v>
      </c>
      <c r="AK604" s="16">
        <v>270.58300000000003</v>
      </c>
      <c r="AL604" s="16"/>
      <c r="AM604" s="16"/>
      <c r="AN604" s="16"/>
      <c r="AO604" s="16"/>
      <c r="AP604" s="16"/>
      <c r="AQ604" s="16">
        <v>113.67</v>
      </c>
      <c r="AR604" s="16">
        <v>62.55</v>
      </c>
      <c r="AS604" s="17">
        <v>53.43</v>
      </c>
      <c r="AU604" s="24">
        <v>44433</v>
      </c>
      <c r="AV604">
        <v>56.02</v>
      </c>
      <c r="AX604" s="24">
        <v>44433</v>
      </c>
      <c r="AY604">
        <v>60.42</v>
      </c>
      <c r="BA604" s="24">
        <v>44433</v>
      </c>
      <c r="BB604">
        <v>61.9</v>
      </c>
      <c r="BD604" s="24">
        <v>44433</v>
      </c>
      <c r="BE604">
        <v>50</v>
      </c>
    </row>
    <row r="605" spans="28:57" x14ac:dyDescent="0.3">
      <c r="AB605" s="59">
        <v>44455</v>
      </c>
      <c r="AC605" s="54">
        <v>125515.20299999999</v>
      </c>
      <c r="AD605" s="54">
        <v>474.46600000000001</v>
      </c>
      <c r="AE605" s="54">
        <v>452.92200000000003</v>
      </c>
      <c r="AF605" s="54">
        <v>2012.5250000000001</v>
      </c>
      <c r="AG605" s="54">
        <v>10.192</v>
      </c>
      <c r="AH605" s="54">
        <v>5.7220000000000004</v>
      </c>
      <c r="AI605" s="54"/>
      <c r="AJ605" s="54"/>
      <c r="AK605" s="54"/>
      <c r="AL605" s="54"/>
      <c r="AM605" s="54"/>
      <c r="AN605" s="54"/>
      <c r="AO605" s="54"/>
      <c r="AP605" s="54"/>
      <c r="AQ605" s="54"/>
      <c r="AR605" s="54"/>
      <c r="AS605" s="55"/>
      <c r="AU605" s="24">
        <v>44434</v>
      </c>
      <c r="AV605">
        <v>56.02</v>
      </c>
      <c r="AX605" s="24">
        <v>44434</v>
      </c>
      <c r="AY605">
        <v>60.42</v>
      </c>
      <c r="BA605" s="24">
        <v>44434</v>
      </c>
      <c r="BB605">
        <v>61.9</v>
      </c>
      <c r="BD605" s="24">
        <v>44434</v>
      </c>
      <c r="BE605">
        <v>50</v>
      </c>
    </row>
    <row r="606" spans="28:57" x14ac:dyDescent="0.3">
      <c r="AU606" s="24">
        <v>44435</v>
      </c>
      <c r="AV606">
        <v>56.02</v>
      </c>
      <c r="AX606" s="24">
        <v>44435</v>
      </c>
      <c r="AY606">
        <v>60.42</v>
      </c>
      <c r="BA606" s="24">
        <v>44435</v>
      </c>
      <c r="BB606">
        <v>61.9</v>
      </c>
      <c r="BD606" s="24">
        <v>44435</v>
      </c>
      <c r="BE606">
        <v>50</v>
      </c>
    </row>
    <row r="607" spans="28:57" x14ac:dyDescent="0.3">
      <c r="AU607" s="24">
        <v>44436</v>
      </c>
      <c r="AV607">
        <v>56.02</v>
      </c>
      <c r="AX607" s="24">
        <v>44436</v>
      </c>
      <c r="AY607">
        <v>60.42</v>
      </c>
      <c r="BA607" s="24">
        <v>44436</v>
      </c>
      <c r="BB607">
        <v>61.9</v>
      </c>
      <c r="BD607" s="24">
        <v>44436</v>
      </c>
      <c r="BE607">
        <v>50</v>
      </c>
    </row>
    <row r="608" spans="28:57" x14ac:dyDescent="0.3">
      <c r="AU608" s="24">
        <v>44437</v>
      </c>
      <c r="AV608">
        <v>56.02</v>
      </c>
      <c r="AX608" s="24">
        <v>44437</v>
      </c>
      <c r="AY608">
        <v>60.42</v>
      </c>
      <c r="BA608" s="24">
        <v>44437</v>
      </c>
      <c r="BB608">
        <v>61.9</v>
      </c>
      <c r="BD608" s="24">
        <v>44437</v>
      </c>
      <c r="BE608">
        <v>50</v>
      </c>
    </row>
    <row r="609" spans="47:57" x14ac:dyDescent="0.3">
      <c r="AU609" s="24">
        <v>44438</v>
      </c>
      <c r="AV609">
        <v>57.87</v>
      </c>
      <c r="AX609" s="24">
        <v>44438</v>
      </c>
      <c r="AY609">
        <v>61.46</v>
      </c>
      <c r="BA609" s="24">
        <v>44438</v>
      </c>
      <c r="BB609">
        <v>63.1</v>
      </c>
      <c r="BD609" s="24">
        <v>44438</v>
      </c>
      <c r="BE609">
        <v>50</v>
      </c>
    </row>
    <row r="610" spans="47:57" x14ac:dyDescent="0.3">
      <c r="AU610" s="24">
        <v>44439</v>
      </c>
      <c r="AV610">
        <v>57.87</v>
      </c>
      <c r="AX610" s="24">
        <v>44439</v>
      </c>
      <c r="AY610">
        <v>61.46</v>
      </c>
      <c r="BA610" s="24">
        <v>44439</v>
      </c>
      <c r="BB610">
        <v>63.1</v>
      </c>
      <c r="BD610" s="24">
        <v>44439</v>
      </c>
      <c r="BE610">
        <v>50</v>
      </c>
    </row>
    <row r="611" spans="47:57" x14ac:dyDescent="0.3">
      <c r="AU611" s="24">
        <v>44440</v>
      </c>
      <c r="AV611">
        <v>57.87</v>
      </c>
      <c r="AX611" s="24">
        <v>44440</v>
      </c>
      <c r="AY611">
        <v>61.46</v>
      </c>
      <c r="BA611" s="24">
        <v>44440</v>
      </c>
      <c r="BB611">
        <v>63.1</v>
      </c>
      <c r="BD611" s="24">
        <v>44440</v>
      </c>
      <c r="BE611">
        <v>50</v>
      </c>
    </row>
    <row r="612" spans="47:57" x14ac:dyDescent="0.3">
      <c r="AU612" s="24">
        <v>44441</v>
      </c>
      <c r="AV612">
        <v>57.87</v>
      </c>
      <c r="AX612" s="24">
        <v>44441</v>
      </c>
      <c r="AY612">
        <v>61.46</v>
      </c>
      <c r="BA612" s="24">
        <v>44441</v>
      </c>
      <c r="BB612">
        <v>63.1</v>
      </c>
      <c r="BD612" s="24">
        <v>44441</v>
      </c>
      <c r="BE612">
        <v>50</v>
      </c>
    </row>
    <row r="613" spans="47:57" x14ac:dyDescent="0.3">
      <c r="AU613" s="24">
        <v>44442</v>
      </c>
      <c r="AV613">
        <v>57.87</v>
      </c>
      <c r="AX613" s="24">
        <v>44442</v>
      </c>
      <c r="AY613">
        <v>61.46</v>
      </c>
      <c r="BA613" s="24">
        <v>44442</v>
      </c>
      <c r="BB613">
        <v>63.1</v>
      </c>
      <c r="BD613" s="24">
        <v>44442</v>
      </c>
      <c r="BE613">
        <v>50</v>
      </c>
    </row>
    <row r="614" spans="47:57" x14ac:dyDescent="0.3">
      <c r="AU614" s="24">
        <v>44443</v>
      </c>
      <c r="AV614">
        <v>57.87</v>
      </c>
      <c r="AX614" s="24">
        <v>44443</v>
      </c>
      <c r="AY614">
        <v>61.46</v>
      </c>
      <c r="BA614" s="24">
        <v>44443</v>
      </c>
      <c r="BB614">
        <v>63.1</v>
      </c>
      <c r="BD614" s="24">
        <v>44443</v>
      </c>
      <c r="BE614">
        <v>50</v>
      </c>
    </row>
    <row r="615" spans="47:57" x14ac:dyDescent="0.3">
      <c r="AU615" s="24">
        <v>44444</v>
      </c>
      <c r="AV615">
        <v>57.87</v>
      </c>
      <c r="AX615" s="24">
        <v>44444</v>
      </c>
      <c r="AY615">
        <v>58.33</v>
      </c>
      <c r="BA615" s="24">
        <v>44444</v>
      </c>
      <c r="BB615">
        <v>63.1</v>
      </c>
      <c r="BD615" s="24">
        <v>44444</v>
      </c>
      <c r="BE615">
        <v>25</v>
      </c>
    </row>
    <row r="616" spans="47:57" x14ac:dyDescent="0.3">
      <c r="AU616" s="24">
        <v>44445</v>
      </c>
      <c r="AV616">
        <v>57.87</v>
      </c>
      <c r="AX616" s="24">
        <v>44445</v>
      </c>
      <c r="AY616">
        <v>58.33</v>
      </c>
      <c r="BA616" s="24">
        <v>44445</v>
      </c>
      <c r="BB616">
        <v>63.1</v>
      </c>
      <c r="BD616" s="24">
        <v>44445</v>
      </c>
      <c r="BE616">
        <v>25</v>
      </c>
    </row>
    <row r="617" spans="47:57" x14ac:dyDescent="0.3">
      <c r="AU617" s="24">
        <v>44446</v>
      </c>
      <c r="AV617">
        <v>57.87</v>
      </c>
      <c r="AX617" s="24">
        <v>44446</v>
      </c>
      <c r="AY617">
        <v>58.33</v>
      </c>
      <c r="BA617" s="24">
        <v>44446</v>
      </c>
      <c r="BB617">
        <v>63.1</v>
      </c>
      <c r="BD617" s="24">
        <v>44446</v>
      </c>
      <c r="BE617">
        <v>25</v>
      </c>
    </row>
    <row r="618" spans="47:57" x14ac:dyDescent="0.3">
      <c r="AU618" s="24">
        <v>44447</v>
      </c>
      <c r="AV618">
        <v>57.87</v>
      </c>
      <c r="AX618" s="24">
        <v>44447</v>
      </c>
      <c r="AY618">
        <v>58.33</v>
      </c>
      <c r="BA618" s="24">
        <v>44447</v>
      </c>
      <c r="BB618">
        <v>63.1</v>
      </c>
      <c r="BD618" s="24">
        <v>44447</v>
      </c>
      <c r="BE618">
        <v>25</v>
      </c>
    </row>
    <row r="619" spans="47:57" x14ac:dyDescent="0.3">
      <c r="AU619" s="24">
        <v>44448</v>
      </c>
      <c r="AV619">
        <v>57.87</v>
      </c>
      <c r="AX619" s="24">
        <v>44448</v>
      </c>
      <c r="AY619">
        <v>58.33</v>
      </c>
      <c r="BA619" s="24">
        <v>44448</v>
      </c>
      <c r="BB619">
        <v>63.1</v>
      </c>
      <c r="BD619" s="24">
        <v>44448</v>
      </c>
      <c r="BE619">
        <v>25</v>
      </c>
    </row>
    <row r="620" spans="47:57" x14ac:dyDescent="0.3">
      <c r="AU620" s="24">
        <v>44449</v>
      </c>
      <c r="AV620">
        <v>57.87</v>
      </c>
      <c r="AX620" s="24">
        <v>44449</v>
      </c>
      <c r="AY620">
        <v>58.33</v>
      </c>
      <c r="BA620" s="24">
        <v>44449</v>
      </c>
      <c r="BB620">
        <v>63.1</v>
      </c>
      <c r="BD620" s="24">
        <v>44449</v>
      </c>
      <c r="BE620">
        <v>25</v>
      </c>
    </row>
    <row r="621" spans="47:57" x14ac:dyDescent="0.3">
      <c r="AU621" s="24">
        <v>44450</v>
      </c>
      <c r="AV621">
        <v>57.87</v>
      </c>
      <c r="AX621" s="24">
        <v>44450</v>
      </c>
      <c r="AY621">
        <v>58.33</v>
      </c>
      <c r="BA621" s="24">
        <v>44450</v>
      </c>
      <c r="BB621">
        <v>63.1</v>
      </c>
      <c r="BD621" s="24">
        <v>44450</v>
      </c>
      <c r="BE621">
        <v>25</v>
      </c>
    </row>
    <row r="622" spans="47:57" x14ac:dyDescent="0.3">
      <c r="AU622" s="24">
        <v>44451</v>
      </c>
      <c r="AV622">
        <v>57.87</v>
      </c>
      <c r="AX622" s="24">
        <v>44451</v>
      </c>
      <c r="AY622">
        <v>58.33</v>
      </c>
      <c r="BA622" s="24">
        <v>44451</v>
      </c>
      <c r="BB622">
        <v>63.1</v>
      </c>
      <c r="BD622" s="24">
        <v>44451</v>
      </c>
      <c r="BE622">
        <v>25</v>
      </c>
    </row>
    <row r="623" spans="47:57" x14ac:dyDescent="0.3">
      <c r="AU623" s="24">
        <v>44452</v>
      </c>
      <c r="AV623">
        <v>61.57</v>
      </c>
      <c r="AX623" s="24">
        <v>44452</v>
      </c>
      <c r="AY623">
        <v>60.42</v>
      </c>
      <c r="BA623" s="24">
        <v>44452</v>
      </c>
      <c r="BB623">
        <v>65.48</v>
      </c>
      <c r="BD623" s="24">
        <v>44452</v>
      </c>
      <c r="BE623">
        <v>25</v>
      </c>
    </row>
    <row r="624" spans="47:57" x14ac:dyDescent="0.3">
      <c r="AU624" s="24">
        <v>44453</v>
      </c>
      <c r="AV624">
        <v>0</v>
      </c>
      <c r="AX624" s="24">
        <v>44453</v>
      </c>
      <c r="AY624">
        <v>60.42</v>
      </c>
      <c r="BA624" s="24">
        <v>44453</v>
      </c>
      <c r="BB624">
        <v>0</v>
      </c>
      <c r="BD624" s="24">
        <v>44453</v>
      </c>
      <c r="BE624">
        <v>0</v>
      </c>
    </row>
    <row r="625" spans="47:57" x14ac:dyDescent="0.3">
      <c r="AU625" s="24">
        <v>44454</v>
      </c>
      <c r="AV625">
        <v>0</v>
      </c>
      <c r="AX625" s="24">
        <v>44454</v>
      </c>
      <c r="AY625">
        <v>60.42</v>
      </c>
      <c r="BA625" s="24">
        <v>44454</v>
      </c>
      <c r="BB625">
        <v>0</v>
      </c>
      <c r="BD625" s="24">
        <v>44454</v>
      </c>
      <c r="BE625">
        <v>0</v>
      </c>
    </row>
  </sheetData>
  <conditionalFormatting sqref="D2:D418">
    <cfRule type="cellIs" dxfId="5" priority="1" operator="equal">
      <formula>$H$1692</formula>
    </cfRule>
  </conditionalFormatting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460ED-17D2-4B59-A742-217B9C07746A}">
  <dimension ref="A1:BE625"/>
  <sheetViews>
    <sheetView topLeftCell="A386" workbookViewId="0">
      <pane xSplit="1" topLeftCell="Q1" activePane="topRight" state="frozen"/>
      <selection pane="topRight" sqref="A1:Y411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17.109375" customWidth="1"/>
    <col min="15" max="15" width="19.5546875" customWidth="1"/>
    <col min="16" max="16" width="20.44140625" customWidth="1"/>
    <col min="17" max="17" width="18.44140625" customWidth="1"/>
    <col min="18" max="18" width="15.21875" customWidth="1"/>
    <col min="19" max="19" width="24.44140625" customWidth="1"/>
    <col min="20" max="20" width="10.77734375" customWidth="1"/>
    <col min="21" max="21" width="17" customWidth="1"/>
    <col min="22" max="22" width="20.21875" customWidth="1"/>
    <col min="23" max="23" width="23.5546875" customWidth="1"/>
    <col min="24" max="24" width="18.33203125" customWidth="1"/>
    <col min="25" max="25" width="19.109375" customWidth="1"/>
    <col min="28" max="28" width="10.5546875" bestFit="1" customWidth="1"/>
    <col min="29" max="29" width="15.5546875" customWidth="1"/>
    <col min="30" max="30" width="18" customWidth="1"/>
    <col min="31" max="31" width="21.6640625" customWidth="1"/>
    <col min="32" max="32" width="18.5546875" customWidth="1"/>
    <col min="33" max="33" width="21" customWidth="1"/>
    <col min="34" max="34" width="24.21875" customWidth="1"/>
    <col min="35" max="35" width="23.77734375" customWidth="1"/>
    <col min="36" max="36" width="9.44140625" customWidth="1"/>
    <col min="37" max="37" width="15.88671875" customWidth="1"/>
    <col min="38" max="38" width="23.33203125" customWidth="1"/>
    <col min="39" max="39" width="29.33203125" customWidth="1"/>
    <col min="40" max="40" width="17.109375" customWidth="1"/>
    <col min="41" max="41" width="19.5546875" customWidth="1"/>
    <col min="42" max="42" width="20.44140625" customWidth="1"/>
    <col min="43" max="43" width="18.44140625" customWidth="1"/>
    <col min="44" max="44" width="15.21875" customWidth="1"/>
    <col min="45" max="45" width="24.44140625" customWidth="1"/>
    <col min="47" max="47" width="10.5546875" bestFit="1" customWidth="1"/>
    <col min="50" max="50" width="10.5546875" bestFit="1" customWidth="1"/>
    <col min="53" max="53" width="10.5546875" bestFit="1" customWidth="1"/>
    <col min="56" max="56" width="10.5546875" bestFit="1" customWidth="1"/>
  </cols>
  <sheetData>
    <row r="1" spans="1:57" x14ac:dyDescent="0.3">
      <c r="A1" t="s">
        <v>0</v>
      </c>
      <c r="B1" t="s">
        <v>1</v>
      </c>
      <c r="C1" s="29" t="s">
        <v>52</v>
      </c>
      <c r="D1" t="s">
        <v>53</v>
      </c>
      <c r="E1" s="37" t="s">
        <v>56</v>
      </c>
      <c r="F1" s="63" t="s">
        <v>57</v>
      </c>
      <c r="G1" s="37" t="s">
        <v>58</v>
      </c>
      <c r="H1" s="63" t="s">
        <v>59</v>
      </c>
      <c r="I1" s="63" t="s">
        <v>60</v>
      </c>
      <c r="J1" s="63" t="s">
        <v>61</v>
      </c>
      <c r="K1" s="63" t="s">
        <v>62</v>
      </c>
      <c r="L1" s="63" t="s">
        <v>54</v>
      </c>
      <c r="M1" s="63" t="s">
        <v>55</v>
      </c>
      <c r="N1" s="63" t="s">
        <v>63</v>
      </c>
      <c r="O1" s="63" t="s">
        <v>64</v>
      </c>
      <c r="P1" s="63" t="s">
        <v>65</v>
      </c>
      <c r="Q1" s="63" t="s">
        <v>69</v>
      </c>
      <c r="R1" s="63" t="s">
        <v>70</v>
      </c>
      <c r="S1" s="63" t="s">
        <v>71</v>
      </c>
      <c r="T1" s="22" t="s">
        <v>72</v>
      </c>
      <c r="U1" s="22" t="s">
        <v>73</v>
      </c>
      <c r="V1" s="22" t="s">
        <v>74</v>
      </c>
      <c r="W1" s="22" t="s">
        <v>75</v>
      </c>
      <c r="X1" s="22" t="s">
        <v>79</v>
      </c>
      <c r="Y1" s="22" t="s">
        <v>80</v>
      </c>
      <c r="AB1" s="49" t="s">
        <v>0</v>
      </c>
      <c r="AC1" s="52" t="s">
        <v>23</v>
      </c>
      <c r="AD1" s="52" t="s">
        <v>24</v>
      </c>
      <c r="AE1" s="52" t="s">
        <v>25</v>
      </c>
      <c r="AF1" s="52" t="s">
        <v>26</v>
      </c>
      <c r="AG1" s="52" t="s">
        <v>27</v>
      </c>
      <c r="AH1" s="52" t="s">
        <v>28</v>
      </c>
      <c r="AI1" s="52" t="s">
        <v>29</v>
      </c>
      <c r="AJ1" s="52" t="s">
        <v>30</v>
      </c>
      <c r="AK1" s="52" t="s">
        <v>31</v>
      </c>
      <c r="AL1" s="52" t="s">
        <v>32</v>
      </c>
      <c r="AM1" s="52" t="s">
        <v>33</v>
      </c>
      <c r="AN1" s="52" t="s">
        <v>34</v>
      </c>
      <c r="AO1" s="52" t="s">
        <v>35</v>
      </c>
      <c r="AP1" s="52" t="s">
        <v>36</v>
      </c>
      <c r="AQ1" s="52" t="s">
        <v>37</v>
      </c>
      <c r="AR1" s="52" t="s">
        <v>38</v>
      </c>
      <c r="AS1" s="52" t="s">
        <v>39</v>
      </c>
      <c r="AU1" t="s">
        <v>0</v>
      </c>
      <c r="AV1" t="s">
        <v>40</v>
      </c>
      <c r="AX1" t="s">
        <v>0</v>
      </c>
      <c r="AY1" t="s">
        <v>45</v>
      </c>
      <c r="BA1" t="s">
        <v>0</v>
      </c>
      <c r="BB1" t="s">
        <v>46</v>
      </c>
      <c r="BD1" t="s">
        <v>0</v>
      </c>
      <c r="BE1" t="s">
        <v>49</v>
      </c>
    </row>
    <row r="2" spans="1:57" x14ac:dyDescent="0.3">
      <c r="A2" s="3">
        <v>43852</v>
      </c>
      <c r="B2" s="4">
        <v>28341.040000000001</v>
      </c>
      <c r="C2" s="8">
        <v>118.79140675887403</v>
      </c>
      <c r="D2" s="38">
        <v>1.2630486531670478E-2</v>
      </c>
      <c r="E2">
        <f>VLOOKUP(Tabella49[[#This Row],[DATA]],Tabella44[], 2, 0)</f>
        <v>0.379</v>
      </c>
      <c r="F2">
        <f>VLOOKUP(Tabella49[[#This Row],[DATA]],Tabella44[], 3, 0)</f>
        <v>0</v>
      </c>
      <c r="G2">
        <f>VLOOKUP(Tabella49[[#This Row],[DATA]],Tabella44[], 4, 0)</f>
        <v>0</v>
      </c>
      <c r="H2">
        <f>VLOOKUP(Tabella49[[#This Row],[DATA]],Tabella44[], 5, 0)</f>
        <v>1.2E-2</v>
      </c>
      <c r="I2">
        <f>VLOOKUP(Tabella49[[#This Row],[DATA]],Tabella44[], 6, 0)</f>
        <v>0</v>
      </c>
      <c r="J2">
        <f>VLOOKUP(Tabella49[[#This Row],[DATA]],Tabella44[], 7, 0)</f>
        <v>0</v>
      </c>
      <c r="K2">
        <f>VLOOKUP(Tabella49[[#This Row],[DATA]],Tabella44[], 8, 0)</f>
        <v>0</v>
      </c>
      <c r="L2">
        <f>VLOOKUP(Tabella49[[#This Row],[DATA]],Tabella44[], 9, 0)</f>
        <v>0</v>
      </c>
      <c r="M2">
        <f>VLOOKUP(Tabella49[[#This Row],[DATA]],Tabella44[], 10, 0)</f>
        <v>0</v>
      </c>
      <c r="N2">
        <f>VLOOKUP(Tabella49[[#This Row],[DATA]],Tabella44[], 13, 0)</f>
        <v>0</v>
      </c>
      <c r="O2">
        <f>VLOOKUP(Tabella49[[#This Row],[DATA]],Tabella44[], 14, 0)</f>
        <v>0</v>
      </c>
      <c r="P2">
        <f>VLOOKUP(Tabella49[[#This Row],[DATA]],Tabella44[], 15, 0)</f>
        <v>0</v>
      </c>
      <c r="Q2">
        <f>VLOOKUP(Tabella49[[#This Row],[DATA]],Tabella44[], 16, 0)</f>
        <v>0</v>
      </c>
      <c r="R2">
        <f>VLOOKUP(Tabella49[[#This Row],[DATA]],Tabella44[], 17, 0)</f>
        <v>0</v>
      </c>
      <c r="S2">
        <f>VLOOKUP(Tabella49[[#This Row],[DATA]],Tabella44[], 18, 0)</f>
        <v>0</v>
      </c>
      <c r="T2">
        <f>VLOOKUP(Tabella49[[#This Row],[DATA]],Tabella45[], 2, 0)</f>
        <v>26.39</v>
      </c>
      <c r="U2">
        <f>VLOOKUP(Tabella49[[#This Row],[DATA]],Tabella47[], 2, 0)</f>
        <v>30.95</v>
      </c>
      <c r="V2">
        <f>VLOOKUP(Tabella49[[#This Row],[DATA]],Tabella46[], 2, 0)</f>
        <v>27.08</v>
      </c>
      <c r="W2">
        <f>VLOOKUP(Tabella49[[#This Row],[DATA]],Tabella48[], 2, 0)</f>
        <v>0</v>
      </c>
      <c r="X2">
        <v>0</v>
      </c>
      <c r="Y2">
        <v>0</v>
      </c>
      <c r="AB2" s="45">
        <v>43852</v>
      </c>
      <c r="AC2" s="16">
        <v>0.379</v>
      </c>
      <c r="AD2" s="16"/>
      <c r="AE2" s="16"/>
      <c r="AF2" s="16">
        <v>1.2E-2</v>
      </c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7"/>
      <c r="AU2" s="24">
        <v>43831</v>
      </c>
      <c r="AV2">
        <v>0</v>
      </c>
      <c r="AX2" s="24">
        <v>43831</v>
      </c>
      <c r="AY2">
        <v>5.99</v>
      </c>
      <c r="BA2" s="24">
        <v>43831</v>
      </c>
      <c r="BB2">
        <v>6.85</v>
      </c>
      <c r="BD2" s="24">
        <v>43831</v>
      </c>
      <c r="BE2">
        <v>0</v>
      </c>
    </row>
    <row r="3" spans="1:57" x14ac:dyDescent="0.3">
      <c r="A3" s="1">
        <v>43853</v>
      </c>
      <c r="B3" s="2">
        <v>27909.119999999999</v>
      </c>
      <c r="C3" s="7">
        <v>116.98101502987281</v>
      </c>
      <c r="D3" s="39">
        <v>-1.535741370335301E-2</v>
      </c>
      <c r="E3">
        <f>VLOOKUP(Tabella49[[#This Row],[DATA]],Tabella44[], 2, 0)</f>
        <v>0.44400000000000001</v>
      </c>
      <c r="F3">
        <f>VLOOKUP(Tabella49[[#This Row],[DATA]],Tabella44[], 3, 0)</f>
        <v>6.4000000000000001E-2</v>
      </c>
      <c r="G3">
        <f>VLOOKUP(Tabella49[[#This Row],[DATA]],Tabella44[], 4, 0)</f>
        <v>0</v>
      </c>
      <c r="H3">
        <f>VLOOKUP(Tabella49[[#This Row],[DATA]],Tabella44[], 5, 0)</f>
        <v>1.2E-2</v>
      </c>
      <c r="I3">
        <f>VLOOKUP(Tabella49[[#This Row],[DATA]],Tabella44[], 6, 0)</f>
        <v>1E-3</v>
      </c>
      <c r="J3">
        <f>VLOOKUP(Tabella49[[#This Row],[DATA]],Tabella44[], 7, 0)</f>
        <v>0</v>
      </c>
      <c r="K3">
        <f>VLOOKUP(Tabella49[[#This Row],[DATA]],Tabella44[], 8, 0)</f>
        <v>3.07</v>
      </c>
      <c r="L3">
        <f>VLOOKUP(Tabella49[[#This Row],[DATA]],Tabella44[], 9, 0)</f>
        <v>0</v>
      </c>
      <c r="M3">
        <f>VLOOKUP(Tabella49[[#This Row],[DATA]],Tabella44[], 10, 0)</f>
        <v>0</v>
      </c>
      <c r="N3">
        <f>VLOOKUP(Tabella49[[#This Row],[DATA]],Tabella44[], 13, 0)</f>
        <v>0</v>
      </c>
      <c r="O3">
        <f>VLOOKUP(Tabella49[[#This Row],[DATA]],Tabella44[], 14, 0)</f>
        <v>0</v>
      </c>
      <c r="P3">
        <f>VLOOKUP(Tabella49[[#This Row],[DATA]],Tabella44[], 15, 0)</f>
        <v>0</v>
      </c>
      <c r="Q3">
        <f>VLOOKUP(Tabella49[[#This Row],[DATA]],Tabella44[], 16, 0)</f>
        <v>0</v>
      </c>
      <c r="R3">
        <f>VLOOKUP(Tabella49[[#This Row],[DATA]],Tabella44[], 17, 0)</f>
        <v>0</v>
      </c>
      <c r="S3">
        <f>VLOOKUP(Tabella49[[#This Row],[DATA]],Tabella44[], 18, 0)</f>
        <v>0</v>
      </c>
      <c r="T3">
        <f>VLOOKUP(Tabella49[[#This Row],[DATA]],Tabella45[], 2, 0)</f>
        <v>44.91</v>
      </c>
      <c r="U3">
        <f>VLOOKUP(Tabella49[[#This Row],[DATA]],Tabella47[], 2, 0)</f>
        <v>42.86</v>
      </c>
      <c r="V3">
        <f>VLOOKUP(Tabella49[[#This Row],[DATA]],Tabella46[], 2, 0)</f>
        <v>37.5</v>
      </c>
      <c r="W3">
        <f>VLOOKUP(Tabella49[[#This Row],[DATA]],Tabella48[], 2, 0)</f>
        <v>0</v>
      </c>
      <c r="X3">
        <v>0</v>
      </c>
      <c r="Y3">
        <v>1</v>
      </c>
      <c r="AB3" s="45">
        <v>43853</v>
      </c>
      <c r="AC3" s="14">
        <v>0.44400000000000001</v>
      </c>
      <c r="AD3" s="14">
        <v>6.4000000000000001E-2</v>
      </c>
      <c r="AE3" s="14"/>
      <c r="AF3" s="14">
        <v>1.2E-2</v>
      </c>
      <c r="AG3" s="14">
        <v>1E-3</v>
      </c>
      <c r="AH3" s="14"/>
      <c r="AI3" s="14">
        <v>3.07</v>
      </c>
      <c r="AJ3" s="14"/>
      <c r="AK3" s="14"/>
      <c r="AL3" s="14"/>
      <c r="AM3" s="14"/>
      <c r="AN3" s="14"/>
      <c r="AO3" s="14"/>
      <c r="AP3" s="14"/>
      <c r="AQ3" s="14"/>
      <c r="AR3" s="14"/>
      <c r="AS3" s="15"/>
      <c r="AU3" s="24">
        <v>43832</v>
      </c>
      <c r="AV3">
        <v>0</v>
      </c>
      <c r="AX3" s="24">
        <v>43832</v>
      </c>
      <c r="AY3">
        <v>5.99</v>
      </c>
      <c r="BA3" s="24">
        <v>43832</v>
      </c>
      <c r="BB3">
        <v>6.85</v>
      </c>
      <c r="BD3" s="24">
        <v>43832</v>
      </c>
      <c r="BE3">
        <v>0</v>
      </c>
    </row>
    <row r="4" spans="1:57" x14ac:dyDescent="0.3">
      <c r="A4" s="3">
        <v>43854</v>
      </c>
      <c r="B4" s="4">
        <v>27949.64</v>
      </c>
      <c r="C4" s="8">
        <v>117.15085452065613</v>
      </c>
      <c r="D4" s="38">
        <v>1.4508022414854082E-3</v>
      </c>
      <c r="E4">
        <f>VLOOKUP(Tabella49[[#This Row],[DATA]],Tabella44[], 2, 0)</f>
        <v>0.63600000000000001</v>
      </c>
      <c r="F4">
        <f>VLOOKUP(Tabella49[[#This Row],[DATA]],Tabella44[], 3, 0)</f>
        <v>0.192</v>
      </c>
      <c r="G4">
        <f>VLOOKUP(Tabella49[[#This Row],[DATA]],Tabella44[], 4, 0)</f>
        <v>0</v>
      </c>
      <c r="H4">
        <f>VLOOKUP(Tabella49[[#This Row],[DATA]],Tabella44[], 5, 0)</f>
        <v>1.7999999999999999E-2</v>
      </c>
      <c r="I4">
        <f>VLOOKUP(Tabella49[[#This Row],[DATA]],Tabella44[], 6, 0)</f>
        <v>6.0000000000000001E-3</v>
      </c>
      <c r="J4">
        <f>VLOOKUP(Tabella49[[#This Row],[DATA]],Tabella44[], 7, 0)</f>
        <v>0</v>
      </c>
      <c r="K4">
        <f>VLOOKUP(Tabella49[[#This Row],[DATA]],Tabella44[], 8, 0)</f>
        <v>3.22</v>
      </c>
      <c r="L4">
        <f>VLOOKUP(Tabella49[[#This Row],[DATA]],Tabella44[], 9, 0)</f>
        <v>0</v>
      </c>
      <c r="M4">
        <f>VLOOKUP(Tabella49[[#This Row],[DATA]],Tabella44[], 10, 0)</f>
        <v>0</v>
      </c>
      <c r="N4">
        <f>VLOOKUP(Tabella49[[#This Row],[DATA]],Tabella44[], 13, 0)</f>
        <v>0</v>
      </c>
      <c r="O4">
        <f>VLOOKUP(Tabella49[[#This Row],[DATA]],Tabella44[], 14, 0)</f>
        <v>0</v>
      </c>
      <c r="P4">
        <f>VLOOKUP(Tabella49[[#This Row],[DATA]],Tabella44[], 15, 0)</f>
        <v>0</v>
      </c>
      <c r="Q4">
        <f>VLOOKUP(Tabella49[[#This Row],[DATA]],Tabella44[], 16, 0)</f>
        <v>0</v>
      </c>
      <c r="R4">
        <f>VLOOKUP(Tabella49[[#This Row],[DATA]],Tabella44[], 17, 0)</f>
        <v>0</v>
      </c>
      <c r="S4">
        <f>VLOOKUP(Tabella49[[#This Row],[DATA]],Tabella44[], 18, 0)</f>
        <v>0</v>
      </c>
      <c r="T4">
        <f>VLOOKUP(Tabella49[[#This Row],[DATA]],Tabella45[], 2, 0)</f>
        <v>44.91</v>
      </c>
      <c r="U4">
        <f>VLOOKUP(Tabella49[[#This Row],[DATA]],Tabella47[], 2, 0)</f>
        <v>42.86</v>
      </c>
      <c r="V4">
        <f>VLOOKUP(Tabella49[[#This Row],[DATA]],Tabella46[], 2, 0)</f>
        <v>37.5</v>
      </c>
      <c r="W4">
        <f>VLOOKUP(Tabella49[[#This Row],[DATA]],Tabella48[], 2, 0)</f>
        <v>0</v>
      </c>
      <c r="X4">
        <v>0</v>
      </c>
      <c r="Y4">
        <v>1</v>
      </c>
      <c r="AB4" s="45">
        <v>43854</v>
      </c>
      <c r="AC4" s="16">
        <v>0.63600000000000001</v>
      </c>
      <c r="AD4" s="16">
        <v>0.192</v>
      </c>
      <c r="AE4" s="16"/>
      <c r="AF4" s="16">
        <v>1.7999999999999999E-2</v>
      </c>
      <c r="AG4" s="16">
        <v>6.0000000000000001E-3</v>
      </c>
      <c r="AH4" s="16"/>
      <c r="AI4" s="16">
        <v>3.22</v>
      </c>
      <c r="AJ4" s="16"/>
      <c r="AK4" s="16"/>
      <c r="AL4" s="16"/>
      <c r="AM4" s="16"/>
      <c r="AN4" s="16"/>
      <c r="AO4" s="16"/>
      <c r="AP4" s="16"/>
      <c r="AQ4" s="16"/>
      <c r="AR4" s="16"/>
      <c r="AS4" s="17"/>
      <c r="AU4" s="24">
        <v>43833</v>
      </c>
      <c r="AV4">
        <v>0</v>
      </c>
      <c r="AX4" s="24">
        <v>43833</v>
      </c>
      <c r="AY4">
        <v>5.99</v>
      </c>
      <c r="BA4" s="24">
        <v>43833</v>
      </c>
      <c r="BB4">
        <v>6.85</v>
      </c>
      <c r="BD4" s="24">
        <v>43833</v>
      </c>
      <c r="BE4">
        <v>0</v>
      </c>
    </row>
    <row r="5" spans="1:57" x14ac:dyDescent="0.3">
      <c r="A5" s="1">
        <v>43859</v>
      </c>
      <c r="B5" s="2">
        <v>27160.63</v>
      </c>
      <c r="C5" s="7">
        <v>113.84372084289345</v>
      </c>
      <c r="D5" s="39">
        <v>-2.8635821077281885E-2</v>
      </c>
      <c r="E5">
        <f>VLOOKUP(Tabella49[[#This Row],[DATA]],Tabella44[], 2, 0)</f>
        <v>4.2080000000000002</v>
      </c>
      <c r="F5">
        <f>VLOOKUP(Tabella49[[#This Row],[DATA]],Tabella44[], 3, 0)</f>
        <v>0.39900000000000002</v>
      </c>
      <c r="G5">
        <f>VLOOKUP(Tabella49[[#This Row],[DATA]],Tabella44[], 4, 0)</f>
        <v>0.54700000000000004</v>
      </c>
      <c r="H5">
        <f>VLOOKUP(Tabella49[[#This Row],[DATA]],Tabella44[], 5, 0)</f>
        <v>9.1999999999999998E-2</v>
      </c>
      <c r="I5">
        <f>VLOOKUP(Tabella49[[#This Row],[DATA]],Tabella44[], 6, 0)</f>
        <v>1E-3</v>
      </c>
      <c r="J5">
        <f>VLOOKUP(Tabella49[[#This Row],[DATA]],Tabella44[], 7, 0)</f>
        <v>1.0999999999999999E-2</v>
      </c>
      <c r="K5">
        <f>VLOOKUP(Tabella49[[#This Row],[DATA]],Tabella44[], 8, 0)</f>
        <v>3.15</v>
      </c>
      <c r="L5">
        <f>VLOOKUP(Tabella49[[#This Row],[DATA]],Tabella44[], 9, 0)</f>
        <v>0</v>
      </c>
      <c r="M5">
        <f>VLOOKUP(Tabella49[[#This Row],[DATA]],Tabella44[], 10, 0)</f>
        <v>0</v>
      </c>
      <c r="N5">
        <f>VLOOKUP(Tabella49[[#This Row],[DATA]],Tabella44[], 13, 0)</f>
        <v>0</v>
      </c>
      <c r="O5">
        <f>VLOOKUP(Tabella49[[#This Row],[DATA]],Tabella44[], 14, 0)</f>
        <v>0</v>
      </c>
      <c r="P5">
        <f>VLOOKUP(Tabella49[[#This Row],[DATA]],Tabella44[], 15, 0)</f>
        <v>0</v>
      </c>
      <c r="Q5">
        <f>VLOOKUP(Tabella49[[#This Row],[DATA]],Tabella44[], 16, 0)</f>
        <v>0</v>
      </c>
      <c r="R5">
        <f>VLOOKUP(Tabella49[[#This Row],[DATA]],Tabella44[], 17, 0)</f>
        <v>0</v>
      </c>
      <c r="S5">
        <f>VLOOKUP(Tabella49[[#This Row],[DATA]],Tabella44[], 18, 0)</f>
        <v>0</v>
      </c>
      <c r="T5">
        <f>VLOOKUP(Tabella49[[#This Row],[DATA]],Tabella45[], 2, 0)</f>
        <v>69.91</v>
      </c>
      <c r="U5">
        <f>VLOOKUP(Tabella49[[#This Row],[DATA]],Tabella47[], 2, 0)</f>
        <v>63.69</v>
      </c>
      <c r="V5">
        <f>VLOOKUP(Tabella49[[#This Row],[DATA]],Tabella46[], 2, 0)</f>
        <v>55.73</v>
      </c>
      <c r="W5">
        <f>VLOOKUP(Tabella49[[#This Row],[DATA]],Tabella48[], 2, 0)</f>
        <v>0</v>
      </c>
      <c r="X5">
        <v>0</v>
      </c>
      <c r="Y5">
        <v>0</v>
      </c>
      <c r="AB5" s="45">
        <v>43855</v>
      </c>
      <c r="AC5" s="14">
        <v>0.97</v>
      </c>
      <c r="AD5" s="14">
        <v>0.33400000000000002</v>
      </c>
      <c r="AE5" s="14"/>
      <c r="AF5" s="14">
        <v>2.9000000000000001E-2</v>
      </c>
      <c r="AG5" s="14">
        <v>1.0999999999999999E-2</v>
      </c>
      <c r="AH5" s="14"/>
      <c r="AI5" s="14">
        <v>3.35</v>
      </c>
      <c r="AJ5" s="14"/>
      <c r="AK5" s="14"/>
      <c r="AL5" s="14"/>
      <c r="AM5" s="14"/>
      <c r="AN5" s="14"/>
      <c r="AO5" s="14"/>
      <c r="AP5" s="14"/>
      <c r="AQ5" s="14"/>
      <c r="AR5" s="14"/>
      <c r="AS5" s="15"/>
      <c r="AU5" s="24">
        <v>43834</v>
      </c>
      <c r="AV5">
        <v>0</v>
      </c>
      <c r="AX5" s="24">
        <v>43834</v>
      </c>
      <c r="AY5">
        <v>5.99</v>
      </c>
      <c r="BA5" s="24">
        <v>43834</v>
      </c>
      <c r="BB5">
        <v>6.85</v>
      </c>
      <c r="BD5" s="24">
        <v>43834</v>
      </c>
      <c r="BE5">
        <v>0</v>
      </c>
    </row>
    <row r="6" spans="1:57" x14ac:dyDescent="0.3">
      <c r="A6" s="3">
        <v>43860</v>
      </c>
      <c r="B6" s="4">
        <v>26449.13</v>
      </c>
      <c r="C6" s="8">
        <v>110.86147015946973</v>
      </c>
      <c r="D6" s="38">
        <v>-2.6545232783944769E-2</v>
      </c>
      <c r="E6">
        <f>VLOOKUP(Tabella49[[#This Row],[DATA]],Tabella44[], 2, 0)</f>
        <v>5.63</v>
      </c>
      <c r="F6">
        <f>VLOOKUP(Tabella49[[#This Row],[DATA]],Tabella44[], 3, 0)</f>
        <v>1.4219999999999999</v>
      </c>
      <c r="G6">
        <f>VLOOKUP(Tabella49[[#This Row],[DATA]],Tabella44[], 4, 0)</f>
        <v>0.74099999999999999</v>
      </c>
      <c r="H6">
        <f>VLOOKUP(Tabella49[[#This Row],[DATA]],Tabella44[], 5, 0)</f>
        <v>0.11799999999999999</v>
      </c>
      <c r="I6">
        <f>VLOOKUP(Tabella49[[#This Row],[DATA]],Tabella44[], 6, 0)</f>
        <v>2.5999999999999999E-2</v>
      </c>
      <c r="J6">
        <f>VLOOKUP(Tabella49[[#This Row],[DATA]],Tabella44[], 7, 0)</f>
        <v>1.4999999999999999E-2</v>
      </c>
      <c r="K6">
        <f>VLOOKUP(Tabella49[[#This Row],[DATA]],Tabella44[], 8, 0)</f>
        <v>2.96</v>
      </c>
      <c r="L6">
        <f>VLOOKUP(Tabella49[[#This Row],[DATA]],Tabella44[], 9, 0)</f>
        <v>0</v>
      </c>
      <c r="M6">
        <f>VLOOKUP(Tabella49[[#This Row],[DATA]],Tabella44[], 10, 0)</f>
        <v>0</v>
      </c>
      <c r="N6">
        <f>VLOOKUP(Tabella49[[#This Row],[DATA]],Tabella44[], 13, 0)</f>
        <v>0</v>
      </c>
      <c r="O6">
        <f>VLOOKUP(Tabella49[[#This Row],[DATA]],Tabella44[], 14, 0)</f>
        <v>0</v>
      </c>
      <c r="P6">
        <f>VLOOKUP(Tabella49[[#This Row],[DATA]],Tabella44[], 15, 0)</f>
        <v>0</v>
      </c>
      <c r="Q6">
        <f>VLOOKUP(Tabella49[[#This Row],[DATA]],Tabella44[], 16, 0)</f>
        <v>0</v>
      </c>
      <c r="R6">
        <f>VLOOKUP(Tabella49[[#This Row],[DATA]],Tabella44[], 17, 0)</f>
        <v>0</v>
      </c>
      <c r="S6">
        <f>VLOOKUP(Tabella49[[#This Row],[DATA]],Tabella44[], 18, 0)</f>
        <v>0</v>
      </c>
      <c r="T6">
        <f>VLOOKUP(Tabella49[[#This Row],[DATA]],Tabella45[], 2, 0)</f>
        <v>69.91</v>
      </c>
      <c r="U6">
        <f>VLOOKUP(Tabella49[[#This Row],[DATA]],Tabella47[], 2, 0)</f>
        <v>63.69</v>
      </c>
      <c r="V6">
        <f>VLOOKUP(Tabella49[[#This Row],[DATA]],Tabella46[], 2, 0)</f>
        <v>55.73</v>
      </c>
      <c r="W6">
        <f>VLOOKUP(Tabella49[[#This Row],[DATA]],Tabella48[], 2, 0)</f>
        <v>0</v>
      </c>
      <c r="X6">
        <v>1</v>
      </c>
      <c r="Y6">
        <v>0</v>
      </c>
      <c r="AB6" s="45">
        <v>43856</v>
      </c>
      <c r="AC6" s="16">
        <v>1.431</v>
      </c>
      <c r="AD6" s="16">
        <v>0.46100000000000002</v>
      </c>
      <c r="AE6" s="16"/>
      <c r="AF6" s="16">
        <v>3.9E-2</v>
      </c>
      <c r="AG6" s="16">
        <v>0.01</v>
      </c>
      <c r="AH6" s="16"/>
      <c r="AI6" s="16">
        <v>3.4</v>
      </c>
      <c r="AJ6" s="16"/>
      <c r="AK6" s="16"/>
      <c r="AL6" s="16"/>
      <c r="AM6" s="16"/>
      <c r="AN6" s="16"/>
      <c r="AO6" s="16"/>
      <c r="AP6" s="16"/>
      <c r="AQ6" s="16"/>
      <c r="AR6" s="16"/>
      <c r="AS6" s="17"/>
      <c r="AU6" s="24">
        <v>43835</v>
      </c>
      <c r="AV6">
        <v>2.78</v>
      </c>
      <c r="AX6" s="24">
        <v>43835</v>
      </c>
      <c r="AY6">
        <v>10.68</v>
      </c>
      <c r="BA6" s="24">
        <v>43835</v>
      </c>
      <c r="BB6">
        <v>12.2</v>
      </c>
      <c r="BD6" s="24">
        <v>43835</v>
      </c>
      <c r="BE6">
        <v>0</v>
      </c>
    </row>
    <row r="7" spans="1:57" x14ac:dyDescent="0.3">
      <c r="A7" s="1">
        <v>43861</v>
      </c>
      <c r="B7" s="2">
        <v>26312.63</v>
      </c>
      <c r="C7" s="7">
        <v>110.28933071001458</v>
      </c>
      <c r="D7" s="39">
        <v>-5.174213465846492E-3</v>
      </c>
      <c r="E7">
        <f>VLOOKUP(Tabella49[[#This Row],[DATA]],Tabella44[], 2, 0)</f>
        <v>6.7789999999999999</v>
      </c>
      <c r="F7">
        <f>VLOOKUP(Tabella49[[#This Row],[DATA]],Tabella44[], 3, 0)</f>
        <v>1.149</v>
      </c>
      <c r="G7">
        <f>VLOOKUP(Tabella49[[#This Row],[DATA]],Tabella44[], 4, 0)</f>
        <v>0.878</v>
      </c>
      <c r="H7">
        <f>VLOOKUP(Tabella49[[#This Row],[DATA]],Tabella44[], 5, 0)</f>
        <v>0.14699999999999999</v>
      </c>
      <c r="I7">
        <f>VLOOKUP(Tabella49[[#This Row],[DATA]],Tabella44[], 6, 0)</f>
        <v>2.9000000000000001E-2</v>
      </c>
      <c r="J7">
        <f>VLOOKUP(Tabella49[[#This Row],[DATA]],Tabella44[], 7, 0)</f>
        <v>1.7999999999999999E-2</v>
      </c>
      <c r="K7">
        <f>VLOOKUP(Tabella49[[#This Row],[DATA]],Tabella44[], 8, 0)</f>
        <v>2.78</v>
      </c>
      <c r="L7">
        <f>VLOOKUP(Tabella49[[#This Row],[DATA]],Tabella44[], 9, 0)</f>
        <v>0</v>
      </c>
      <c r="M7">
        <f>VLOOKUP(Tabella49[[#This Row],[DATA]],Tabella44[], 10, 0)</f>
        <v>0</v>
      </c>
      <c r="N7">
        <f>VLOOKUP(Tabella49[[#This Row],[DATA]],Tabella44[], 13, 0)</f>
        <v>0</v>
      </c>
      <c r="O7">
        <f>VLOOKUP(Tabella49[[#This Row],[DATA]],Tabella44[], 14, 0)</f>
        <v>0</v>
      </c>
      <c r="P7">
        <f>VLOOKUP(Tabella49[[#This Row],[DATA]],Tabella44[], 15, 0)</f>
        <v>0</v>
      </c>
      <c r="Q7">
        <f>VLOOKUP(Tabella49[[#This Row],[DATA]],Tabella44[], 16, 0)</f>
        <v>0</v>
      </c>
      <c r="R7">
        <f>VLOOKUP(Tabella49[[#This Row],[DATA]],Tabella44[], 17, 0)</f>
        <v>0</v>
      </c>
      <c r="S7">
        <f>VLOOKUP(Tabella49[[#This Row],[DATA]],Tabella44[], 18, 0)</f>
        <v>0</v>
      </c>
      <c r="T7">
        <f>VLOOKUP(Tabella49[[#This Row],[DATA]],Tabella45[], 2, 0)</f>
        <v>69.91</v>
      </c>
      <c r="U7">
        <f>VLOOKUP(Tabella49[[#This Row],[DATA]],Tabella47[], 2, 0)</f>
        <v>63.69</v>
      </c>
      <c r="V7">
        <f>VLOOKUP(Tabella49[[#This Row],[DATA]],Tabella46[], 2, 0)</f>
        <v>55.73</v>
      </c>
      <c r="W7">
        <f>VLOOKUP(Tabella49[[#This Row],[DATA]],Tabella48[], 2, 0)</f>
        <v>0</v>
      </c>
      <c r="X7">
        <v>0</v>
      </c>
      <c r="Y7">
        <v>1</v>
      </c>
      <c r="AB7" s="45">
        <v>43857</v>
      </c>
      <c r="AC7" s="14">
        <v>1.9870000000000001</v>
      </c>
      <c r="AD7" s="14">
        <v>0.55500000000000005</v>
      </c>
      <c r="AE7" s="14"/>
      <c r="AF7" s="14">
        <v>5.7000000000000002E-2</v>
      </c>
      <c r="AG7" s="14">
        <v>1.7999999999999999E-2</v>
      </c>
      <c r="AH7" s="14"/>
      <c r="AI7" s="14">
        <v>3.43</v>
      </c>
      <c r="AJ7" s="14"/>
      <c r="AK7" s="14"/>
      <c r="AL7" s="14"/>
      <c r="AM7" s="14"/>
      <c r="AN7" s="14"/>
      <c r="AO7" s="14"/>
      <c r="AP7" s="14"/>
      <c r="AQ7" s="14"/>
      <c r="AR7" s="14"/>
      <c r="AS7" s="15"/>
      <c r="AU7" s="24">
        <v>43836</v>
      </c>
      <c r="AV7">
        <v>2.78</v>
      </c>
      <c r="AX7" s="24">
        <v>43836</v>
      </c>
      <c r="AY7">
        <v>10.68</v>
      </c>
      <c r="BA7" s="24">
        <v>43836</v>
      </c>
      <c r="BB7">
        <v>12.2</v>
      </c>
      <c r="BD7" s="24">
        <v>43836</v>
      </c>
      <c r="BE7">
        <v>0</v>
      </c>
    </row>
    <row r="8" spans="1:57" x14ac:dyDescent="0.3">
      <c r="A8" s="3">
        <v>43864</v>
      </c>
      <c r="B8" s="4">
        <v>26356.98</v>
      </c>
      <c r="C8" s="8">
        <v>110.47522363736502</v>
      </c>
      <c r="D8" s="38">
        <v>1.6840834964181471E-3</v>
      </c>
      <c r="E8">
        <f>VLOOKUP(Tabella49[[#This Row],[DATA]],Tabella44[], 2, 0)</f>
        <v>13.641</v>
      </c>
      <c r="F8">
        <f>VLOOKUP(Tabella49[[#This Row],[DATA]],Tabella44[], 3, 0)</f>
        <v>2.137</v>
      </c>
      <c r="G8">
        <f>VLOOKUP(Tabella49[[#This Row],[DATA]],Tabella44[], 4, 0)</f>
        <v>1.665</v>
      </c>
      <c r="H8">
        <f>VLOOKUP(Tabella49[[#This Row],[DATA]],Tabella44[], 5, 0)</f>
        <v>0.29399999999999998</v>
      </c>
      <c r="I8">
        <f>VLOOKUP(Tabella49[[#This Row],[DATA]],Tabella44[], 6, 0)</f>
        <v>4.3999999999999997E-2</v>
      </c>
      <c r="J8">
        <f>VLOOKUP(Tabella49[[#This Row],[DATA]],Tabella44[], 7, 0)</f>
        <v>3.4000000000000002E-2</v>
      </c>
      <c r="K8">
        <f>VLOOKUP(Tabella49[[#This Row],[DATA]],Tabella44[], 8, 0)</f>
        <v>2.35</v>
      </c>
      <c r="L8">
        <f>VLOOKUP(Tabella49[[#This Row],[DATA]],Tabella44[], 9, 0)</f>
        <v>0</v>
      </c>
      <c r="M8">
        <f>VLOOKUP(Tabella49[[#This Row],[DATA]],Tabella44[], 10, 0)</f>
        <v>0</v>
      </c>
      <c r="N8">
        <f>VLOOKUP(Tabella49[[#This Row],[DATA]],Tabella44[], 13, 0)</f>
        <v>0</v>
      </c>
      <c r="O8">
        <f>VLOOKUP(Tabella49[[#This Row],[DATA]],Tabella44[], 14, 0)</f>
        <v>0</v>
      </c>
      <c r="P8">
        <f>VLOOKUP(Tabella49[[#This Row],[DATA]],Tabella44[], 15, 0)</f>
        <v>0</v>
      </c>
      <c r="Q8">
        <f>VLOOKUP(Tabella49[[#This Row],[DATA]],Tabella44[], 16, 0)</f>
        <v>0</v>
      </c>
      <c r="R8">
        <f>VLOOKUP(Tabella49[[#This Row],[DATA]],Tabella44[], 17, 0)</f>
        <v>0</v>
      </c>
      <c r="S8">
        <f>VLOOKUP(Tabella49[[#This Row],[DATA]],Tabella44[], 18, 0)</f>
        <v>0</v>
      </c>
      <c r="T8">
        <f>VLOOKUP(Tabella49[[#This Row],[DATA]],Tabella45[], 2, 0)</f>
        <v>77.31</v>
      </c>
      <c r="U8">
        <f>VLOOKUP(Tabella49[[#This Row],[DATA]],Tabella47[], 2, 0)</f>
        <v>68.45</v>
      </c>
      <c r="V8">
        <f>VLOOKUP(Tabella49[[#This Row],[DATA]],Tabella46[], 2, 0)</f>
        <v>59.9</v>
      </c>
      <c r="W8">
        <f>VLOOKUP(Tabella49[[#This Row],[DATA]],Tabella48[], 2, 0)</f>
        <v>0</v>
      </c>
      <c r="X8">
        <v>1</v>
      </c>
      <c r="Y8">
        <v>0</v>
      </c>
      <c r="AB8" s="45">
        <v>43858</v>
      </c>
      <c r="AC8" s="16">
        <v>3.8090000000000002</v>
      </c>
      <c r="AD8" s="16">
        <v>1.8220000000000001</v>
      </c>
      <c r="AE8" s="16">
        <v>0.49</v>
      </c>
      <c r="AF8" s="16">
        <v>9.0999999999999998E-2</v>
      </c>
      <c r="AG8" s="16">
        <v>3.4000000000000002E-2</v>
      </c>
      <c r="AH8" s="16">
        <v>1.0999999999999999E-2</v>
      </c>
      <c r="AI8" s="16">
        <v>3.42</v>
      </c>
      <c r="AJ8" s="16"/>
      <c r="AK8" s="16"/>
      <c r="AL8" s="16"/>
      <c r="AM8" s="16"/>
      <c r="AN8" s="16"/>
      <c r="AO8" s="16"/>
      <c r="AP8" s="16"/>
      <c r="AQ8" s="16"/>
      <c r="AR8" s="16"/>
      <c r="AS8" s="17"/>
      <c r="AU8" s="24">
        <v>43837</v>
      </c>
      <c r="AV8">
        <v>2.78</v>
      </c>
      <c r="AX8" s="24">
        <v>43837</v>
      </c>
      <c r="AY8">
        <v>10.68</v>
      </c>
      <c r="BA8" s="24">
        <v>43837</v>
      </c>
      <c r="BB8">
        <v>12.2</v>
      </c>
      <c r="BD8" s="24">
        <v>43837</v>
      </c>
      <c r="BE8">
        <v>0</v>
      </c>
    </row>
    <row r="9" spans="1:57" x14ac:dyDescent="0.3">
      <c r="A9" s="1">
        <v>43865</v>
      </c>
      <c r="B9" s="2">
        <v>26675.98</v>
      </c>
      <c r="C9" s="7">
        <v>111.81231143499281</v>
      </c>
      <c r="D9" s="39">
        <v>1.2030399487796217E-2</v>
      </c>
      <c r="E9">
        <f>VLOOKUP(Tabella49[[#This Row],[DATA]],Tabella44[], 2, 0)</f>
        <v>16.402999999999999</v>
      </c>
      <c r="F9">
        <f>VLOOKUP(Tabella49[[#This Row],[DATA]],Tabella44[], 3, 0)</f>
        <v>2.762</v>
      </c>
      <c r="G9">
        <f>VLOOKUP(Tabella49[[#This Row],[DATA]],Tabella44[], 4, 0)</f>
        <v>1.7989999999999999</v>
      </c>
      <c r="H9">
        <f>VLOOKUP(Tabella49[[#This Row],[DATA]],Tabella44[], 5, 0)</f>
        <v>0.33900000000000002</v>
      </c>
      <c r="I9">
        <f>VLOOKUP(Tabella49[[#This Row],[DATA]],Tabella44[], 6, 0)</f>
        <v>4.4999999999999998E-2</v>
      </c>
      <c r="J9">
        <f>VLOOKUP(Tabella49[[#This Row],[DATA]],Tabella44[], 7, 0)</f>
        <v>3.5999999999999997E-2</v>
      </c>
      <c r="K9">
        <f>VLOOKUP(Tabella49[[#This Row],[DATA]],Tabella44[], 8, 0)</f>
        <v>2.15</v>
      </c>
      <c r="L9">
        <f>VLOOKUP(Tabella49[[#This Row],[DATA]],Tabella44[], 9, 0)</f>
        <v>0</v>
      </c>
      <c r="M9">
        <f>VLOOKUP(Tabella49[[#This Row],[DATA]],Tabella44[], 10, 0)</f>
        <v>0</v>
      </c>
      <c r="N9">
        <f>VLOOKUP(Tabella49[[#This Row],[DATA]],Tabella44[], 13, 0)</f>
        <v>0</v>
      </c>
      <c r="O9">
        <f>VLOOKUP(Tabella49[[#This Row],[DATA]],Tabella44[], 14, 0)</f>
        <v>0</v>
      </c>
      <c r="P9">
        <f>VLOOKUP(Tabella49[[#This Row],[DATA]],Tabella44[], 15, 0)</f>
        <v>0</v>
      </c>
      <c r="Q9">
        <f>VLOOKUP(Tabella49[[#This Row],[DATA]],Tabella44[], 16, 0)</f>
        <v>0</v>
      </c>
      <c r="R9">
        <f>VLOOKUP(Tabella49[[#This Row],[DATA]],Tabella44[], 17, 0)</f>
        <v>0</v>
      </c>
      <c r="S9">
        <f>VLOOKUP(Tabella49[[#This Row],[DATA]],Tabella44[], 18, 0)</f>
        <v>0</v>
      </c>
      <c r="T9">
        <f>VLOOKUP(Tabella49[[#This Row],[DATA]],Tabella45[], 2, 0)</f>
        <v>77.31</v>
      </c>
      <c r="U9">
        <f>VLOOKUP(Tabella49[[#This Row],[DATA]],Tabella47[], 2, 0)</f>
        <v>68.45</v>
      </c>
      <c r="V9">
        <f>VLOOKUP(Tabella49[[#This Row],[DATA]],Tabella46[], 2, 0)</f>
        <v>59.9</v>
      </c>
      <c r="W9">
        <f>VLOOKUP(Tabella49[[#This Row],[DATA]],Tabella48[], 2, 0)</f>
        <v>0</v>
      </c>
      <c r="X9">
        <v>0</v>
      </c>
      <c r="Y9">
        <v>0</v>
      </c>
      <c r="AB9" s="45">
        <v>43859</v>
      </c>
      <c r="AC9" s="14">
        <v>4.2080000000000002</v>
      </c>
      <c r="AD9" s="14">
        <v>0.39900000000000002</v>
      </c>
      <c r="AE9" s="14">
        <v>0.54700000000000004</v>
      </c>
      <c r="AF9" s="14">
        <v>9.1999999999999998E-2</v>
      </c>
      <c r="AG9" s="14">
        <v>1E-3</v>
      </c>
      <c r="AH9" s="14">
        <v>1.0999999999999999E-2</v>
      </c>
      <c r="AI9" s="14">
        <v>3.15</v>
      </c>
      <c r="AJ9" s="14"/>
      <c r="AK9" s="14"/>
      <c r="AL9" s="14"/>
      <c r="AM9" s="14"/>
      <c r="AN9" s="14"/>
      <c r="AO9" s="14"/>
      <c r="AP9" s="14"/>
      <c r="AQ9" s="14"/>
      <c r="AR9" s="14"/>
      <c r="AS9" s="15"/>
      <c r="AU9" s="24">
        <v>43838</v>
      </c>
      <c r="AV9">
        <v>2.78</v>
      </c>
      <c r="AX9" s="24">
        <v>43838</v>
      </c>
      <c r="AY9">
        <v>10.68</v>
      </c>
      <c r="BA9" s="24">
        <v>43838</v>
      </c>
      <c r="BB9">
        <v>12.2</v>
      </c>
      <c r="BD9" s="24">
        <v>43838</v>
      </c>
      <c r="BE9">
        <v>0</v>
      </c>
    </row>
    <row r="10" spans="1:57" x14ac:dyDescent="0.3">
      <c r="A10" s="3">
        <v>43866</v>
      </c>
      <c r="B10" s="4">
        <v>26786.74</v>
      </c>
      <c r="C10" s="8">
        <v>112.27656173112213</v>
      </c>
      <c r="D10" s="38">
        <v>4.1434539231276941E-3</v>
      </c>
      <c r="E10">
        <f>VLOOKUP(Tabella49[[#This Row],[DATA]],Tabella44[], 2, 0)</f>
        <v>18.984999999999999</v>
      </c>
      <c r="F10">
        <f>VLOOKUP(Tabella49[[#This Row],[DATA]],Tabella44[], 3, 0)</f>
        <v>2.5819999999999999</v>
      </c>
      <c r="G10">
        <f>VLOOKUP(Tabella49[[#This Row],[DATA]],Tabella44[], 4, 0)</f>
        <v>2.1110000000000002</v>
      </c>
      <c r="H10">
        <f>VLOOKUP(Tabella49[[#This Row],[DATA]],Tabella44[], 5, 0)</f>
        <v>0.38900000000000001</v>
      </c>
      <c r="I10">
        <f>VLOOKUP(Tabella49[[#This Row],[DATA]],Tabella44[], 6, 0)</f>
        <v>0.05</v>
      </c>
      <c r="J10">
        <f>VLOOKUP(Tabella49[[#This Row],[DATA]],Tabella44[], 7, 0)</f>
        <v>4.2000000000000003E-2</v>
      </c>
      <c r="K10">
        <f>VLOOKUP(Tabella49[[#This Row],[DATA]],Tabella44[], 8, 0)</f>
        <v>2</v>
      </c>
      <c r="L10">
        <f>VLOOKUP(Tabella49[[#This Row],[DATA]],Tabella44[], 9, 0)</f>
        <v>0</v>
      </c>
      <c r="M10">
        <f>VLOOKUP(Tabella49[[#This Row],[DATA]],Tabella44[], 10, 0)</f>
        <v>0</v>
      </c>
      <c r="N10">
        <f>VLOOKUP(Tabella49[[#This Row],[DATA]],Tabella44[], 13, 0)</f>
        <v>0</v>
      </c>
      <c r="O10">
        <f>VLOOKUP(Tabella49[[#This Row],[DATA]],Tabella44[], 14, 0)</f>
        <v>0</v>
      </c>
      <c r="P10">
        <f>VLOOKUP(Tabella49[[#This Row],[DATA]],Tabella44[], 15, 0)</f>
        <v>0</v>
      </c>
      <c r="Q10">
        <f>VLOOKUP(Tabella49[[#This Row],[DATA]],Tabella44[], 16, 0)</f>
        <v>0</v>
      </c>
      <c r="R10">
        <f>VLOOKUP(Tabella49[[#This Row],[DATA]],Tabella44[], 17, 0)</f>
        <v>0</v>
      </c>
      <c r="S10">
        <f>VLOOKUP(Tabella49[[#This Row],[DATA]],Tabella44[], 18, 0)</f>
        <v>0</v>
      </c>
      <c r="T10">
        <f>VLOOKUP(Tabella49[[#This Row],[DATA]],Tabella45[], 2, 0)</f>
        <v>77.31</v>
      </c>
      <c r="U10">
        <f>VLOOKUP(Tabella49[[#This Row],[DATA]],Tabella47[], 2, 0)</f>
        <v>68.45</v>
      </c>
      <c r="V10">
        <f>VLOOKUP(Tabella49[[#This Row],[DATA]],Tabella46[], 2, 0)</f>
        <v>59.9</v>
      </c>
      <c r="W10">
        <f>VLOOKUP(Tabella49[[#This Row],[DATA]],Tabella48[], 2, 0)</f>
        <v>0</v>
      </c>
      <c r="X10">
        <v>0</v>
      </c>
      <c r="Y10">
        <v>0</v>
      </c>
      <c r="AB10" s="45">
        <v>43860</v>
      </c>
      <c r="AC10" s="16">
        <v>5.63</v>
      </c>
      <c r="AD10" s="16">
        <v>1.4219999999999999</v>
      </c>
      <c r="AE10" s="16">
        <v>0.74099999999999999</v>
      </c>
      <c r="AF10" s="16">
        <v>0.11799999999999999</v>
      </c>
      <c r="AG10" s="16">
        <v>2.5999999999999999E-2</v>
      </c>
      <c r="AH10" s="16">
        <v>1.4999999999999999E-2</v>
      </c>
      <c r="AI10" s="16">
        <v>2.96</v>
      </c>
      <c r="AJ10" s="16"/>
      <c r="AK10" s="16"/>
      <c r="AL10" s="16"/>
      <c r="AM10" s="16"/>
      <c r="AN10" s="16"/>
      <c r="AO10" s="16"/>
      <c r="AP10" s="16"/>
      <c r="AQ10" s="16"/>
      <c r="AR10" s="16"/>
      <c r="AS10" s="17"/>
      <c r="AU10" s="24">
        <v>43839</v>
      </c>
      <c r="AV10">
        <v>2.78</v>
      </c>
      <c r="AX10" s="24">
        <v>43839</v>
      </c>
      <c r="AY10">
        <v>10.68</v>
      </c>
      <c r="BA10" s="24">
        <v>43839</v>
      </c>
      <c r="BB10">
        <v>12.2</v>
      </c>
      <c r="BD10" s="24">
        <v>43839</v>
      </c>
      <c r="BE10">
        <v>0</v>
      </c>
    </row>
    <row r="11" spans="1:57" x14ac:dyDescent="0.3">
      <c r="A11" s="1">
        <v>43867</v>
      </c>
      <c r="B11" s="2">
        <v>27493.7</v>
      </c>
      <c r="C11" s="7">
        <v>115.23978301454198</v>
      </c>
      <c r="D11" s="39">
        <v>2.6049898562789397E-2</v>
      </c>
      <c r="E11">
        <f>VLOOKUP(Tabella49[[#This Row],[DATA]],Tabella44[], 2, 0)</f>
        <v>21.161999999999999</v>
      </c>
      <c r="F11">
        <f>VLOOKUP(Tabella49[[#This Row],[DATA]],Tabella44[], 3, 0)</f>
        <v>2.177</v>
      </c>
      <c r="G11">
        <f>VLOOKUP(Tabella49[[#This Row],[DATA]],Tabella44[], 4, 0)</f>
        <v>2.2189999999999999</v>
      </c>
      <c r="H11">
        <f>VLOOKUP(Tabella49[[#This Row],[DATA]],Tabella44[], 5, 0)</f>
        <v>0.438</v>
      </c>
      <c r="I11">
        <f>VLOOKUP(Tabella49[[#This Row],[DATA]],Tabella44[], 6, 0)</f>
        <v>4.8000000000000001E-2</v>
      </c>
      <c r="J11">
        <f>VLOOKUP(Tabella49[[#This Row],[DATA]],Tabella44[], 7, 0)</f>
        <v>4.5999999999999999E-2</v>
      </c>
      <c r="K11">
        <f>VLOOKUP(Tabella49[[#This Row],[DATA]],Tabella44[], 8, 0)</f>
        <v>1.82</v>
      </c>
      <c r="L11">
        <f>VLOOKUP(Tabella49[[#This Row],[DATA]],Tabella44[], 9, 0)</f>
        <v>0</v>
      </c>
      <c r="M11">
        <f>VLOOKUP(Tabella49[[#This Row],[DATA]],Tabella44[], 10, 0)</f>
        <v>0</v>
      </c>
      <c r="N11">
        <f>VLOOKUP(Tabella49[[#This Row],[DATA]],Tabella44[], 13, 0)</f>
        <v>0</v>
      </c>
      <c r="O11">
        <f>VLOOKUP(Tabella49[[#This Row],[DATA]],Tabella44[], 14, 0)</f>
        <v>0</v>
      </c>
      <c r="P11">
        <f>VLOOKUP(Tabella49[[#This Row],[DATA]],Tabella44[], 15, 0)</f>
        <v>0</v>
      </c>
      <c r="Q11">
        <f>VLOOKUP(Tabella49[[#This Row],[DATA]],Tabella44[], 16, 0)</f>
        <v>0</v>
      </c>
      <c r="R11">
        <f>VLOOKUP(Tabella49[[#This Row],[DATA]],Tabella44[], 17, 0)</f>
        <v>0</v>
      </c>
      <c r="S11">
        <f>VLOOKUP(Tabella49[[#This Row],[DATA]],Tabella44[], 18, 0)</f>
        <v>0</v>
      </c>
      <c r="T11">
        <f>VLOOKUP(Tabella49[[#This Row],[DATA]],Tabella45[], 2, 0)</f>
        <v>77.31</v>
      </c>
      <c r="U11">
        <f>VLOOKUP(Tabella49[[#This Row],[DATA]],Tabella47[], 2, 0)</f>
        <v>68.45</v>
      </c>
      <c r="V11">
        <f>VLOOKUP(Tabella49[[#This Row],[DATA]],Tabella46[], 2, 0)</f>
        <v>59.9</v>
      </c>
      <c r="W11">
        <f>VLOOKUP(Tabella49[[#This Row],[DATA]],Tabella48[], 2, 0)</f>
        <v>0</v>
      </c>
      <c r="X11">
        <v>0</v>
      </c>
      <c r="Y11">
        <v>0</v>
      </c>
      <c r="AB11" s="45">
        <v>43861</v>
      </c>
      <c r="AC11" s="14">
        <v>6.7789999999999999</v>
      </c>
      <c r="AD11" s="14">
        <v>1.149</v>
      </c>
      <c r="AE11" s="14">
        <v>0.878</v>
      </c>
      <c r="AF11" s="14">
        <v>0.14699999999999999</v>
      </c>
      <c r="AG11" s="14">
        <v>2.9000000000000001E-2</v>
      </c>
      <c r="AH11" s="14">
        <v>1.7999999999999999E-2</v>
      </c>
      <c r="AI11" s="14">
        <v>2.78</v>
      </c>
      <c r="AJ11" s="14"/>
      <c r="AK11" s="14"/>
      <c r="AL11" s="14"/>
      <c r="AM11" s="14"/>
      <c r="AN11" s="14"/>
      <c r="AO11" s="14"/>
      <c r="AP11" s="14"/>
      <c r="AQ11" s="14"/>
      <c r="AR11" s="14"/>
      <c r="AS11" s="15"/>
      <c r="AU11" s="24">
        <v>43840</v>
      </c>
      <c r="AV11">
        <v>2.78</v>
      </c>
      <c r="AX11" s="24">
        <v>43840</v>
      </c>
      <c r="AY11">
        <v>10.68</v>
      </c>
      <c r="BA11" s="24">
        <v>43840</v>
      </c>
      <c r="BB11">
        <v>12.2</v>
      </c>
      <c r="BD11" s="24">
        <v>43840</v>
      </c>
      <c r="BE11">
        <v>0</v>
      </c>
    </row>
    <row r="12" spans="1:57" x14ac:dyDescent="0.3">
      <c r="A12" s="3">
        <v>43868</v>
      </c>
      <c r="B12" s="4">
        <v>27404.27</v>
      </c>
      <c r="C12" s="8">
        <v>114.8649373664484</v>
      </c>
      <c r="D12" s="38">
        <v>-3.2580468497213789E-3</v>
      </c>
      <c r="E12">
        <f>VLOOKUP(Tabella49[[#This Row],[DATA]],Tabella44[], 2, 0)</f>
        <v>23.600999999999999</v>
      </c>
      <c r="F12">
        <f>VLOOKUP(Tabella49[[#This Row],[DATA]],Tabella44[], 3, 0)</f>
        <v>2.4390000000000001</v>
      </c>
      <c r="G12">
        <f>VLOOKUP(Tabella49[[#This Row],[DATA]],Tabella44[], 4, 0)</f>
        <v>2.403</v>
      </c>
      <c r="H12">
        <f>VLOOKUP(Tabella49[[#This Row],[DATA]],Tabella44[], 5, 0)</f>
        <v>0.496</v>
      </c>
      <c r="I12">
        <f>VLOOKUP(Tabella49[[#This Row],[DATA]],Tabella44[], 6, 0)</f>
        <v>5.8999999999999997E-2</v>
      </c>
      <c r="J12">
        <f>VLOOKUP(Tabella49[[#This Row],[DATA]],Tabella44[], 7, 0)</f>
        <v>0.05</v>
      </c>
      <c r="K12">
        <f>VLOOKUP(Tabella49[[#This Row],[DATA]],Tabella44[], 8, 0)</f>
        <v>1.69</v>
      </c>
      <c r="L12">
        <f>VLOOKUP(Tabella49[[#This Row],[DATA]],Tabella44[], 9, 0)</f>
        <v>0</v>
      </c>
      <c r="M12">
        <f>VLOOKUP(Tabella49[[#This Row],[DATA]],Tabella44[], 10, 0)</f>
        <v>0</v>
      </c>
      <c r="N12">
        <f>VLOOKUP(Tabella49[[#This Row],[DATA]],Tabella44[], 13, 0)</f>
        <v>0</v>
      </c>
      <c r="O12">
        <f>VLOOKUP(Tabella49[[#This Row],[DATA]],Tabella44[], 14, 0)</f>
        <v>0</v>
      </c>
      <c r="P12">
        <f>VLOOKUP(Tabella49[[#This Row],[DATA]],Tabella44[], 15, 0)</f>
        <v>0</v>
      </c>
      <c r="Q12">
        <f>VLOOKUP(Tabella49[[#This Row],[DATA]],Tabella44[], 16, 0)</f>
        <v>0</v>
      </c>
      <c r="R12">
        <f>VLOOKUP(Tabella49[[#This Row],[DATA]],Tabella44[], 17, 0)</f>
        <v>0</v>
      </c>
      <c r="S12">
        <f>VLOOKUP(Tabella49[[#This Row],[DATA]],Tabella44[], 18, 0)</f>
        <v>0</v>
      </c>
      <c r="T12">
        <f>VLOOKUP(Tabella49[[#This Row],[DATA]],Tabella45[], 2, 0)</f>
        <v>77.31</v>
      </c>
      <c r="U12">
        <f>VLOOKUP(Tabella49[[#This Row],[DATA]],Tabella47[], 2, 0)</f>
        <v>68.45</v>
      </c>
      <c r="V12">
        <f>VLOOKUP(Tabella49[[#This Row],[DATA]],Tabella46[], 2, 0)</f>
        <v>59.9</v>
      </c>
      <c r="W12">
        <f>VLOOKUP(Tabella49[[#This Row],[DATA]],Tabella48[], 2, 0)</f>
        <v>0</v>
      </c>
      <c r="X12">
        <v>0</v>
      </c>
      <c r="Y12">
        <v>0</v>
      </c>
      <c r="AB12" s="45">
        <v>43862</v>
      </c>
      <c r="AC12" s="16">
        <v>8.2249999999999996</v>
      </c>
      <c r="AD12" s="16">
        <v>1.446</v>
      </c>
      <c r="AE12" s="16">
        <v>1.036</v>
      </c>
      <c r="AF12" s="16">
        <v>0.17899999999999999</v>
      </c>
      <c r="AG12" s="16">
        <v>3.2000000000000001E-2</v>
      </c>
      <c r="AH12" s="16">
        <v>2.1000000000000001E-2</v>
      </c>
      <c r="AI12" s="16">
        <v>2.64</v>
      </c>
      <c r="AJ12" s="16"/>
      <c r="AK12" s="16"/>
      <c r="AL12" s="16"/>
      <c r="AM12" s="16"/>
      <c r="AN12" s="16"/>
      <c r="AO12" s="16"/>
      <c r="AP12" s="16"/>
      <c r="AQ12" s="16"/>
      <c r="AR12" s="16"/>
      <c r="AS12" s="17"/>
      <c r="AU12" s="24">
        <v>43841</v>
      </c>
      <c r="AV12">
        <v>2.78</v>
      </c>
      <c r="AX12" s="24">
        <v>43841</v>
      </c>
      <c r="AY12">
        <v>10.68</v>
      </c>
      <c r="BA12" s="24">
        <v>43841</v>
      </c>
      <c r="BB12">
        <v>12.2</v>
      </c>
      <c r="BD12" s="24">
        <v>43841</v>
      </c>
      <c r="BE12">
        <v>0</v>
      </c>
    </row>
    <row r="13" spans="1:57" x14ac:dyDescent="0.3">
      <c r="A13" s="1">
        <v>43871</v>
      </c>
      <c r="B13" s="2">
        <v>27241.34</v>
      </c>
      <c r="C13" s="7">
        <v>114.18201663018667</v>
      </c>
      <c r="D13" s="39">
        <v>-5.9631682328053067E-3</v>
      </c>
      <c r="E13">
        <f>VLOOKUP(Tabella49[[#This Row],[DATA]],Tabella44[], 2, 0)</f>
        <v>29.3</v>
      </c>
      <c r="F13">
        <f>VLOOKUP(Tabella49[[#This Row],[DATA]],Tabella44[], 3, 0)</f>
        <v>1.742</v>
      </c>
      <c r="G13">
        <f>VLOOKUP(Tabella49[[#This Row],[DATA]],Tabella44[], 4, 0)</f>
        <v>2.2370000000000001</v>
      </c>
      <c r="H13">
        <f>VLOOKUP(Tabella49[[#This Row],[DATA]],Tabella44[], 5, 0)</f>
        <v>0.7</v>
      </c>
      <c r="I13">
        <f>VLOOKUP(Tabella49[[#This Row],[DATA]],Tabella44[], 6, 0)</f>
        <v>7.3999999999999996E-2</v>
      </c>
      <c r="J13">
        <f>VLOOKUP(Tabella49[[#This Row],[DATA]],Tabella44[], 7, 0)</f>
        <v>5.8000000000000003E-2</v>
      </c>
      <c r="K13">
        <f>VLOOKUP(Tabella49[[#This Row],[DATA]],Tabella44[], 8, 0)</f>
        <v>1.47</v>
      </c>
      <c r="L13">
        <f>VLOOKUP(Tabella49[[#This Row],[DATA]],Tabella44[], 9, 0)</f>
        <v>0</v>
      </c>
      <c r="M13">
        <f>VLOOKUP(Tabella49[[#This Row],[DATA]],Tabella44[], 10, 0)</f>
        <v>0</v>
      </c>
      <c r="N13">
        <f>VLOOKUP(Tabella49[[#This Row],[DATA]],Tabella44[], 13, 0)</f>
        <v>0</v>
      </c>
      <c r="O13">
        <f>VLOOKUP(Tabella49[[#This Row],[DATA]],Tabella44[], 14, 0)</f>
        <v>0</v>
      </c>
      <c r="P13">
        <f>VLOOKUP(Tabella49[[#This Row],[DATA]],Tabella44[], 15, 0)</f>
        <v>0</v>
      </c>
      <c r="Q13">
        <f>VLOOKUP(Tabella49[[#This Row],[DATA]],Tabella44[], 16, 0)</f>
        <v>0</v>
      </c>
      <c r="R13">
        <f>VLOOKUP(Tabella49[[#This Row],[DATA]],Tabella44[], 17, 0)</f>
        <v>0</v>
      </c>
      <c r="S13">
        <f>VLOOKUP(Tabella49[[#This Row],[DATA]],Tabella44[], 18, 0)</f>
        <v>0</v>
      </c>
      <c r="T13">
        <f>VLOOKUP(Tabella49[[#This Row],[DATA]],Tabella45[], 2, 0)</f>
        <v>75.459999999999994</v>
      </c>
      <c r="U13">
        <f>VLOOKUP(Tabella49[[#This Row],[DATA]],Tabella47[], 2, 0)</f>
        <v>67.260000000000005</v>
      </c>
      <c r="V13">
        <f>VLOOKUP(Tabella49[[#This Row],[DATA]],Tabella46[], 2, 0)</f>
        <v>58.85</v>
      </c>
      <c r="W13">
        <f>VLOOKUP(Tabella49[[#This Row],[DATA]],Tabella48[], 2, 0)</f>
        <v>0</v>
      </c>
      <c r="X13">
        <v>0</v>
      </c>
      <c r="Y13">
        <v>0</v>
      </c>
      <c r="AB13" s="45">
        <v>43863</v>
      </c>
      <c r="AC13" s="14">
        <v>11.505000000000001</v>
      </c>
      <c r="AD13" s="14">
        <v>3.28</v>
      </c>
      <c r="AE13" s="14">
        <v>1.4390000000000001</v>
      </c>
      <c r="AF13" s="14">
        <v>0.25</v>
      </c>
      <c r="AG13" s="14">
        <v>7.0999999999999994E-2</v>
      </c>
      <c r="AH13" s="14">
        <v>0.03</v>
      </c>
      <c r="AI13" s="14">
        <v>2.54</v>
      </c>
      <c r="AJ13" s="14"/>
      <c r="AK13" s="14"/>
      <c r="AL13" s="14"/>
      <c r="AM13" s="14"/>
      <c r="AN13" s="14"/>
      <c r="AO13" s="14"/>
      <c r="AP13" s="14"/>
      <c r="AQ13" s="14"/>
      <c r="AR13" s="14"/>
      <c r="AS13" s="15"/>
      <c r="AU13" s="24">
        <v>43842</v>
      </c>
      <c r="AV13">
        <v>2.78</v>
      </c>
      <c r="AX13" s="24">
        <v>43842</v>
      </c>
      <c r="AY13">
        <v>10.68</v>
      </c>
      <c r="BA13" s="24">
        <v>43842</v>
      </c>
      <c r="BB13">
        <v>12.2</v>
      </c>
      <c r="BD13" s="24">
        <v>43842</v>
      </c>
      <c r="BE13">
        <v>0</v>
      </c>
    </row>
    <row r="14" spans="1:57" x14ac:dyDescent="0.3">
      <c r="A14" s="3">
        <v>43872</v>
      </c>
      <c r="B14" s="4">
        <v>27583.88</v>
      </c>
      <c r="C14" s="8">
        <v>115.61777228598422</v>
      </c>
      <c r="D14" s="38">
        <v>1.2495871688214602E-2</v>
      </c>
      <c r="E14">
        <f>VLOOKUP(Tabella49[[#This Row],[DATA]],Tabella44[], 2, 0)</f>
        <v>30.7</v>
      </c>
      <c r="F14">
        <f>VLOOKUP(Tabella49[[#This Row],[DATA]],Tabella44[], 3, 0)</f>
        <v>1.399</v>
      </c>
      <c r="G14">
        <f>VLOOKUP(Tabella49[[#This Row],[DATA]],Tabella44[], 4, 0)</f>
        <v>2.0419999999999998</v>
      </c>
      <c r="H14">
        <f>VLOOKUP(Tabella49[[#This Row],[DATA]],Tabella44[], 5, 0)</f>
        <v>0.76900000000000002</v>
      </c>
      <c r="I14">
        <f>VLOOKUP(Tabella49[[#This Row],[DATA]],Tabella44[], 6, 0)</f>
        <v>6.9000000000000006E-2</v>
      </c>
      <c r="J14">
        <f>VLOOKUP(Tabella49[[#This Row],[DATA]],Tabella44[], 7, 0)</f>
        <v>6.0999999999999999E-2</v>
      </c>
      <c r="K14">
        <f>VLOOKUP(Tabella49[[#This Row],[DATA]],Tabella44[], 8, 0)</f>
        <v>1.45</v>
      </c>
      <c r="L14">
        <f>VLOOKUP(Tabella49[[#This Row],[DATA]],Tabella44[], 9, 0)</f>
        <v>0</v>
      </c>
      <c r="M14">
        <f>VLOOKUP(Tabella49[[#This Row],[DATA]],Tabella44[], 10, 0)</f>
        <v>0</v>
      </c>
      <c r="N14">
        <f>VLOOKUP(Tabella49[[#This Row],[DATA]],Tabella44[], 13, 0)</f>
        <v>0</v>
      </c>
      <c r="O14">
        <f>VLOOKUP(Tabella49[[#This Row],[DATA]],Tabella44[], 14, 0)</f>
        <v>0</v>
      </c>
      <c r="P14">
        <f>VLOOKUP(Tabella49[[#This Row],[DATA]],Tabella44[], 15, 0)</f>
        <v>0</v>
      </c>
      <c r="Q14">
        <f>VLOOKUP(Tabella49[[#This Row],[DATA]],Tabella44[], 16, 0)</f>
        <v>0</v>
      </c>
      <c r="R14">
        <f>VLOOKUP(Tabella49[[#This Row],[DATA]],Tabella44[], 17, 0)</f>
        <v>0</v>
      </c>
      <c r="S14">
        <f>VLOOKUP(Tabella49[[#This Row],[DATA]],Tabella44[], 18, 0)</f>
        <v>0</v>
      </c>
      <c r="T14">
        <f>VLOOKUP(Tabella49[[#This Row],[DATA]],Tabella45[], 2, 0)</f>
        <v>75.459999999999994</v>
      </c>
      <c r="U14">
        <f>VLOOKUP(Tabella49[[#This Row],[DATA]],Tabella47[], 2, 0)</f>
        <v>67.260000000000005</v>
      </c>
      <c r="V14">
        <f>VLOOKUP(Tabella49[[#This Row],[DATA]],Tabella46[], 2, 0)</f>
        <v>58.85</v>
      </c>
      <c r="W14">
        <f>VLOOKUP(Tabella49[[#This Row],[DATA]],Tabella48[], 2, 0)</f>
        <v>0</v>
      </c>
      <c r="X14">
        <v>0</v>
      </c>
      <c r="Y14">
        <v>0</v>
      </c>
      <c r="AB14" s="45">
        <v>43864</v>
      </c>
      <c r="AC14" s="16">
        <v>13.641</v>
      </c>
      <c r="AD14" s="16">
        <v>2.137</v>
      </c>
      <c r="AE14" s="16">
        <v>1.665</v>
      </c>
      <c r="AF14" s="16">
        <v>0.29399999999999998</v>
      </c>
      <c r="AG14" s="16">
        <v>4.3999999999999997E-2</v>
      </c>
      <c r="AH14" s="16">
        <v>3.4000000000000002E-2</v>
      </c>
      <c r="AI14" s="16">
        <v>2.35</v>
      </c>
      <c r="AJ14" s="16"/>
      <c r="AK14" s="16"/>
      <c r="AL14" s="16"/>
      <c r="AM14" s="16"/>
      <c r="AN14" s="16"/>
      <c r="AO14" s="16"/>
      <c r="AP14" s="16"/>
      <c r="AQ14" s="16"/>
      <c r="AR14" s="16"/>
      <c r="AS14" s="17"/>
      <c r="AU14" s="24">
        <v>43843</v>
      </c>
      <c r="AV14">
        <v>2.78</v>
      </c>
      <c r="AX14" s="24">
        <v>43843</v>
      </c>
      <c r="AY14">
        <v>10.68</v>
      </c>
      <c r="BA14" s="24">
        <v>43843</v>
      </c>
      <c r="BB14">
        <v>12.2</v>
      </c>
      <c r="BD14" s="24">
        <v>43843</v>
      </c>
      <c r="BE14">
        <v>0</v>
      </c>
    </row>
    <row r="15" spans="1:57" x14ac:dyDescent="0.3">
      <c r="A15" s="1">
        <v>43873</v>
      </c>
      <c r="B15" s="2">
        <v>27823.66</v>
      </c>
      <c r="C15" s="7">
        <v>116.6228096280381</v>
      </c>
      <c r="D15" s="39">
        <v>8.6551937469994279E-3</v>
      </c>
      <c r="E15">
        <f>VLOOKUP(Tabella49[[#This Row],[DATA]],Tabella44[], 2, 0)</f>
        <v>30.957000000000001</v>
      </c>
      <c r="F15">
        <f>VLOOKUP(Tabella49[[#This Row],[DATA]],Tabella44[], 3, 0)</f>
        <v>0.25800000000000001</v>
      </c>
      <c r="G15">
        <f>VLOOKUP(Tabella49[[#This Row],[DATA]],Tabella44[], 4, 0)</f>
        <v>1.71</v>
      </c>
      <c r="H15">
        <f>VLOOKUP(Tabella49[[#This Row],[DATA]],Tabella44[], 5, 0)</f>
        <v>0.77300000000000002</v>
      </c>
      <c r="I15">
        <f>VLOOKUP(Tabella49[[#This Row],[DATA]],Tabella44[], 6, 0)</f>
        <v>3.0000000000000001E-3</v>
      </c>
      <c r="J15">
        <f>VLOOKUP(Tabella49[[#This Row],[DATA]],Tabella44[], 7, 0)</f>
        <v>5.5E-2</v>
      </c>
      <c r="K15">
        <f>VLOOKUP(Tabella49[[#This Row],[DATA]],Tabella44[], 8, 0)</f>
        <v>1.51</v>
      </c>
      <c r="L15">
        <f>VLOOKUP(Tabella49[[#This Row],[DATA]],Tabella44[], 9, 0)</f>
        <v>0</v>
      </c>
      <c r="M15">
        <f>VLOOKUP(Tabella49[[#This Row],[DATA]],Tabella44[], 10, 0)</f>
        <v>0</v>
      </c>
      <c r="N15">
        <f>VLOOKUP(Tabella49[[#This Row],[DATA]],Tabella44[], 13, 0)</f>
        <v>0</v>
      </c>
      <c r="O15">
        <f>VLOOKUP(Tabella49[[#This Row],[DATA]],Tabella44[], 14, 0)</f>
        <v>0</v>
      </c>
      <c r="P15">
        <f>VLOOKUP(Tabella49[[#This Row],[DATA]],Tabella44[], 15, 0)</f>
        <v>0</v>
      </c>
      <c r="Q15">
        <f>VLOOKUP(Tabella49[[#This Row],[DATA]],Tabella44[], 16, 0)</f>
        <v>0</v>
      </c>
      <c r="R15">
        <f>VLOOKUP(Tabella49[[#This Row],[DATA]],Tabella44[], 17, 0)</f>
        <v>0</v>
      </c>
      <c r="S15">
        <f>VLOOKUP(Tabella49[[#This Row],[DATA]],Tabella44[], 18, 0)</f>
        <v>0</v>
      </c>
      <c r="T15">
        <f>VLOOKUP(Tabella49[[#This Row],[DATA]],Tabella45[], 2, 0)</f>
        <v>75.459999999999994</v>
      </c>
      <c r="U15">
        <f>VLOOKUP(Tabella49[[#This Row],[DATA]],Tabella47[], 2, 0)</f>
        <v>67.260000000000005</v>
      </c>
      <c r="V15">
        <f>VLOOKUP(Tabella49[[#This Row],[DATA]],Tabella46[], 2, 0)</f>
        <v>58.85</v>
      </c>
      <c r="W15">
        <f>VLOOKUP(Tabella49[[#This Row],[DATA]],Tabella48[], 2, 0)</f>
        <v>0</v>
      </c>
      <c r="X15">
        <v>0</v>
      </c>
      <c r="Y15">
        <v>0</v>
      </c>
      <c r="AB15" s="45">
        <v>43865</v>
      </c>
      <c r="AC15" s="14">
        <v>16.402999999999999</v>
      </c>
      <c r="AD15" s="14">
        <v>2.762</v>
      </c>
      <c r="AE15" s="14">
        <v>1.7989999999999999</v>
      </c>
      <c r="AF15" s="14">
        <v>0.33900000000000002</v>
      </c>
      <c r="AG15" s="14">
        <v>4.4999999999999998E-2</v>
      </c>
      <c r="AH15" s="14">
        <v>3.5999999999999997E-2</v>
      </c>
      <c r="AI15" s="14">
        <v>2.15</v>
      </c>
      <c r="AJ15" s="14"/>
      <c r="AK15" s="14"/>
      <c r="AL15" s="14"/>
      <c r="AM15" s="14"/>
      <c r="AN15" s="14"/>
      <c r="AO15" s="14"/>
      <c r="AP15" s="14"/>
      <c r="AQ15" s="14"/>
      <c r="AR15" s="14"/>
      <c r="AS15" s="15"/>
      <c r="AU15" s="24">
        <v>43844</v>
      </c>
      <c r="AV15">
        <v>2.78</v>
      </c>
      <c r="AX15" s="24">
        <v>43844</v>
      </c>
      <c r="AY15">
        <v>10.68</v>
      </c>
      <c r="BA15" s="24">
        <v>43844</v>
      </c>
      <c r="BB15">
        <v>12.2</v>
      </c>
      <c r="BD15" s="24">
        <v>43844</v>
      </c>
      <c r="BE15">
        <v>0</v>
      </c>
    </row>
    <row r="16" spans="1:57" x14ac:dyDescent="0.3">
      <c r="A16" s="3">
        <v>43874</v>
      </c>
      <c r="B16" s="4">
        <v>27730</v>
      </c>
      <c r="C16" s="8">
        <v>116.23023394425812</v>
      </c>
      <c r="D16" s="38">
        <v>-3.3718782431047451E-3</v>
      </c>
      <c r="E16">
        <f>VLOOKUP(Tabella49[[#This Row],[DATA]],Tabella44[], 2, 0)</f>
        <v>41.436</v>
      </c>
      <c r="F16">
        <f>VLOOKUP(Tabella49[[#This Row],[DATA]],Tabella44[], 3, 0)</f>
        <v>10.478</v>
      </c>
      <c r="G16">
        <f>VLOOKUP(Tabella49[[#This Row],[DATA]],Tabella44[], 4, 0)</f>
        <v>2.8959999999999999</v>
      </c>
      <c r="H16">
        <f>VLOOKUP(Tabella49[[#This Row],[DATA]],Tabella44[], 5, 0)</f>
        <v>0.94699999999999995</v>
      </c>
      <c r="I16">
        <f>VLOOKUP(Tabella49[[#This Row],[DATA]],Tabella44[], 6, 0)</f>
        <v>0.17399999999999999</v>
      </c>
      <c r="J16">
        <f>VLOOKUP(Tabella49[[#This Row],[DATA]],Tabella44[], 7, 0)</f>
        <v>7.2999999999999995E-2</v>
      </c>
      <c r="K16">
        <f>VLOOKUP(Tabella49[[#This Row],[DATA]],Tabella44[], 8, 0)</f>
        <v>1.61</v>
      </c>
      <c r="L16">
        <f>VLOOKUP(Tabella49[[#This Row],[DATA]],Tabella44[], 9, 0)</f>
        <v>0</v>
      </c>
      <c r="M16">
        <f>VLOOKUP(Tabella49[[#This Row],[DATA]],Tabella44[], 10, 0)</f>
        <v>0</v>
      </c>
      <c r="N16">
        <f>VLOOKUP(Tabella49[[#This Row],[DATA]],Tabella44[], 13, 0)</f>
        <v>0</v>
      </c>
      <c r="O16">
        <f>VLOOKUP(Tabella49[[#This Row],[DATA]],Tabella44[], 14, 0)</f>
        <v>0</v>
      </c>
      <c r="P16">
        <f>VLOOKUP(Tabella49[[#This Row],[DATA]],Tabella44[], 15, 0)</f>
        <v>0</v>
      </c>
      <c r="Q16">
        <f>VLOOKUP(Tabella49[[#This Row],[DATA]],Tabella44[], 16, 0)</f>
        <v>0</v>
      </c>
      <c r="R16">
        <f>VLOOKUP(Tabella49[[#This Row],[DATA]],Tabella44[], 17, 0)</f>
        <v>0</v>
      </c>
      <c r="S16">
        <f>VLOOKUP(Tabella49[[#This Row],[DATA]],Tabella44[], 18, 0)</f>
        <v>0</v>
      </c>
      <c r="T16">
        <f>VLOOKUP(Tabella49[[#This Row],[DATA]],Tabella45[], 2, 0)</f>
        <v>75.459999999999994</v>
      </c>
      <c r="U16">
        <f>VLOOKUP(Tabella49[[#This Row],[DATA]],Tabella47[], 2, 0)</f>
        <v>67.260000000000005</v>
      </c>
      <c r="V16">
        <f>VLOOKUP(Tabella49[[#This Row],[DATA]],Tabella46[], 2, 0)</f>
        <v>58.85</v>
      </c>
      <c r="W16">
        <f>VLOOKUP(Tabella49[[#This Row],[DATA]],Tabella48[], 2, 0)</f>
        <v>0</v>
      </c>
      <c r="X16">
        <v>0</v>
      </c>
      <c r="Y16">
        <v>0</v>
      </c>
      <c r="AB16" s="45">
        <v>43866</v>
      </c>
      <c r="AC16" s="16">
        <v>18.984999999999999</v>
      </c>
      <c r="AD16" s="16">
        <v>2.5819999999999999</v>
      </c>
      <c r="AE16" s="16">
        <v>2.1110000000000002</v>
      </c>
      <c r="AF16" s="16">
        <v>0.38900000000000001</v>
      </c>
      <c r="AG16" s="16">
        <v>0.05</v>
      </c>
      <c r="AH16" s="16">
        <v>4.2000000000000003E-2</v>
      </c>
      <c r="AI16" s="16">
        <v>2</v>
      </c>
      <c r="AJ16" s="16"/>
      <c r="AK16" s="16"/>
      <c r="AL16" s="16"/>
      <c r="AM16" s="16"/>
      <c r="AN16" s="16"/>
      <c r="AO16" s="16"/>
      <c r="AP16" s="16"/>
      <c r="AQ16" s="16"/>
      <c r="AR16" s="16"/>
      <c r="AS16" s="17"/>
      <c r="AU16" s="24">
        <v>43845</v>
      </c>
      <c r="AV16">
        <v>8.33</v>
      </c>
      <c r="AX16" s="24">
        <v>43845</v>
      </c>
      <c r="AY16">
        <v>13.8</v>
      </c>
      <c r="BA16" s="24">
        <v>43845</v>
      </c>
      <c r="BB16">
        <v>15.77</v>
      </c>
      <c r="BD16" s="24">
        <v>43845</v>
      </c>
      <c r="BE16">
        <v>0</v>
      </c>
    </row>
    <row r="17" spans="1:57" x14ac:dyDescent="0.3">
      <c r="A17" s="1">
        <v>43875</v>
      </c>
      <c r="B17" s="2">
        <v>27815.599999999999</v>
      </c>
      <c r="C17" s="7">
        <v>116.58902615578457</v>
      </c>
      <c r="D17" s="39">
        <v>3.0821547616500817E-3</v>
      </c>
      <c r="E17">
        <f>VLOOKUP(Tabella49[[#This Row],[DATA]],Tabella44[], 2, 0)</f>
        <v>45.908999999999999</v>
      </c>
      <c r="F17">
        <f>VLOOKUP(Tabella49[[#This Row],[DATA]],Tabella44[], 3, 0)</f>
        <v>4.4729999999999999</v>
      </c>
      <c r="G17">
        <f>VLOOKUP(Tabella49[[#This Row],[DATA]],Tabella44[], 4, 0)</f>
        <v>3.1869999999999998</v>
      </c>
      <c r="H17">
        <f>VLOOKUP(Tabella49[[#This Row],[DATA]],Tabella44[], 5, 0)</f>
        <v>1.052</v>
      </c>
      <c r="I17">
        <f>VLOOKUP(Tabella49[[#This Row],[DATA]],Tabella44[], 6, 0)</f>
        <v>0.105</v>
      </c>
      <c r="J17">
        <f>VLOOKUP(Tabella49[[#This Row],[DATA]],Tabella44[], 7, 0)</f>
        <v>7.9000000000000001E-2</v>
      </c>
      <c r="K17">
        <f>VLOOKUP(Tabella49[[#This Row],[DATA]],Tabella44[], 8, 0)</f>
        <v>1.4</v>
      </c>
      <c r="L17">
        <f>VLOOKUP(Tabella49[[#This Row],[DATA]],Tabella44[], 9, 0)</f>
        <v>0</v>
      </c>
      <c r="M17">
        <f>VLOOKUP(Tabella49[[#This Row],[DATA]],Tabella44[], 10, 0)</f>
        <v>0</v>
      </c>
      <c r="N17">
        <f>VLOOKUP(Tabella49[[#This Row],[DATA]],Tabella44[], 13, 0)</f>
        <v>0</v>
      </c>
      <c r="O17">
        <f>VLOOKUP(Tabella49[[#This Row],[DATA]],Tabella44[], 14, 0)</f>
        <v>0</v>
      </c>
      <c r="P17">
        <f>VLOOKUP(Tabella49[[#This Row],[DATA]],Tabella44[], 15, 0)</f>
        <v>0</v>
      </c>
      <c r="Q17">
        <f>VLOOKUP(Tabella49[[#This Row],[DATA]],Tabella44[], 16, 0)</f>
        <v>0</v>
      </c>
      <c r="R17">
        <f>VLOOKUP(Tabella49[[#This Row],[DATA]],Tabella44[], 17, 0)</f>
        <v>0</v>
      </c>
      <c r="S17">
        <f>VLOOKUP(Tabella49[[#This Row],[DATA]],Tabella44[], 18, 0)</f>
        <v>0</v>
      </c>
      <c r="T17">
        <f>VLOOKUP(Tabella49[[#This Row],[DATA]],Tabella45[], 2, 0)</f>
        <v>75.459999999999994</v>
      </c>
      <c r="U17">
        <f>VLOOKUP(Tabella49[[#This Row],[DATA]],Tabella47[], 2, 0)</f>
        <v>67.260000000000005</v>
      </c>
      <c r="V17">
        <f>VLOOKUP(Tabella49[[#This Row],[DATA]],Tabella46[], 2, 0)</f>
        <v>58.85</v>
      </c>
      <c r="W17">
        <f>VLOOKUP(Tabella49[[#This Row],[DATA]],Tabella48[], 2, 0)</f>
        <v>0</v>
      </c>
      <c r="X17">
        <v>0</v>
      </c>
      <c r="Y17">
        <v>0</v>
      </c>
      <c r="AB17" s="45">
        <v>43867</v>
      </c>
      <c r="AC17" s="14">
        <v>21.161999999999999</v>
      </c>
      <c r="AD17" s="14">
        <v>2.177</v>
      </c>
      <c r="AE17" s="14">
        <v>2.2189999999999999</v>
      </c>
      <c r="AF17" s="14">
        <v>0.438</v>
      </c>
      <c r="AG17" s="14">
        <v>4.8000000000000001E-2</v>
      </c>
      <c r="AH17" s="14">
        <v>4.5999999999999999E-2</v>
      </c>
      <c r="AI17" s="14">
        <v>1.82</v>
      </c>
      <c r="AJ17" s="14"/>
      <c r="AK17" s="14"/>
      <c r="AL17" s="14"/>
      <c r="AM17" s="14"/>
      <c r="AN17" s="14"/>
      <c r="AO17" s="14"/>
      <c r="AP17" s="14"/>
      <c r="AQ17" s="14"/>
      <c r="AR17" s="14"/>
      <c r="AS17" s="15"/>
      <c r="AU17" s="24">
        <v>43846</v>
      </c>
      <c r="AV17">
        <v>8.33</v>
      </c>
      <c r="AX17" s="24">
        <v>43846</v>
      </c>
      <c r="AY17">
        <v>13.8</v>
      </c>
      <c r="BA17" s="24">
        <v>43846</v>
      </c>
      <c r="BB17">
        <v>15.77</v>
      </c>
      <c r="BD17" s="24">
        <v>43846</v>
      </c>
      <c r="BE17">
        <v>0</v>
      </c>
    </row>
    <row r="18" spans="1:57" x14ac:dyDescent="0.3">
      <c r="A18" s="3">
        <v>43878</v>
      </c>
      <c r="B18" s="4">
        <v>27959.599999999999</v>
      </c>
      <c r="C18" s="8">
        <v>117.19260183872626</v>
      </c>
      <c r="D18" s="38">
        <v>5.1635967222935083E-3</v>
      </c>
      <c r="E18">
        <f>VLOOKUP(Tabella49[[#This Row],[DATA]],Tabella44[], 2, 0)</f>
        <v>50.113</v>
      </c>
      <c r="F18">
        <f>VLOOKUP(Tabella49[[#This Row],[DATA]],Tabella44[], 3, 0)</f>
        <v>1.3280000000000001</v>
      </c>
      <c r="G18">
        <f>VLOOKUP(Tabella49[[#This Row],[DATA]],Tabella44[], 4, 0)</f>
        <v>2.9729999999999999</v>
      </c>
      <c r="H18">
        <f>VLOOKUP(Tabella49[[#This Row],[DATA]],Tabella44[], 5, 0)</f>
        <v>1.29</v>
      </c>
      <c r="I18">
        <f>VLOOKUP(Tabella49[[#This Row],[DATA]],Tabella44[], 6, 0)</f>
        <v>6.8000000000000005E-2</v>
      </c>
      <c r="J18">
        <f>VLOOKUP(Tabella49[[#This Row],[DATA]],Tabella44[], 7, 0)</f>
        <v>8.4000000000000005E-2</v>
      </c>
      <c r="K18">
        <f>VLOOKUP(Tabella49[[#This Row],[DATA]],Tabella44[], 8, 0)</f>
        <v>0.84</v>
      </c>
      <c r="L18">
        <f>VLOOKUP(Tabella49[[#This Row],[DATA]],Tabella44[], 9, 0)</f>
        <v>0</v>
      </c>
      <c r="M18">
        <f>VLOOKUP(Tabella49[[#This Row],[DATA]],Tabella44[], 10, 0)</f>
        <v>0</v>
      </c>
      <c r="N18">
        <f>VLOOKUP(Tabella49[[#This Row],[DATA]],Tabella44[], 13, 0)</f>
        <v>0</v>
      </c>
      <c r="O18">
        <f>VLOOKUP(Tabella49[[#This Row],[DATA]],Tabella44[], 14, 0)</f>
        <v>0</v>
      </c>
      <c r="P18">
        <f>VLOOKUP(Tabella49[[#This Row],[DATA]],Tabella44[], 15, 0)</f>
        <v>0</v>
      </c>
      <c r="Q18">
        <f>VLOOKUP(Tabella49[[#This Row],[DATA]],Tabella44[], 16, 0)</f>
        <v>0</v>
      </c>
      <c r="R18">
        <f>VLOOKUP(Tabella49[[#This Row],[DATA]],Tabella44[], 17, 0)</f>
        <v>0</v>
      </c>
      <c r="S18">
        <f>VLOOKUP(Tabella49[[#This Row],[DATA]],Tabella44[], 18, 0)</f>
        <v>0</v>
      </c>
      <c r="T18">
        <f>VLOOKUP(Tabella49[[#This Row],[DATA]],Tabella45[], 2, 0)</f>
        <v>75.459999999999994</v>
      </c>
      <c r="U18">
        <f>VLOOKUP(Tabella49[[#This Row],[DATA]],Tabella47[], 2, 0)</f>
        <v>69.64</v>
      </c>
      <c r="V18">
        <f>VLOOKUP(Tabella49[[#This Row],[DATA]],Tabella46[], 2, 0)</f>
        <v>60.94</v>
      </c>
      <c r="W18">
        <f>VLOOKUP(Tabella49[[#This Row],[DATA]],Tabella48[], 2, 0)</f>
        <v>0</v>
      </c>
      <c r="X18">
        <v>0</v>
      </c>
      <c r="Y18">
        <v>0</v>
      </c>
      <c r="AB18" s="45">
        <v>43868</v>
      </c>
      <c r="AC18" s="16">
        <v>23.600999999999999</v>
      </c>
      <c r="AD18" s="16">
        <v>2.4390000000000001</v>
      </c>
      <c r="AE18" s="16">
        <v>2.403</v>
      </c>
      <c r="AF18" s="16">
        <v>0.496</v>
      </c>
      <c r="AG18" s="16">
        <v>5.8999999999999997E-2</v>
      </c>
      <c r="AH18" s="16">
        <v>0.05</v>
      </c>
      <c r="AI18" s="16">
        <v>1.69</v>
      </c>
      <c r="AJ18" s="16"/>
      <c r="AK18" s="16"/>
      <c r="AL18" s="16"/>
      <c r="AM18" s="16"/>
      <c r="AN18" s="16"/>
      <c r="AO18" s="16"/>
      <c r="AP18" s="16"/>
      <c r="AQ18" s="16"/>
      <c r="AR18" s="16"/>
      <c r="AS18" s="17"/>
      <c r="AU18" s="24">
        <v>43847</v>
      </c>
      <c r="AV18">
        <v>8.33</v>
      </c>
      <c r="AX18" s="24">
        <v>43847</v>
      </c>
      <c r="AY18">
        <v>13.8</v>
      </c>
      <c r="BA18" s="24">
        <v>43847</v>
      </c>
      <c r="BB18">
        <v>15.77</v>
      </c>
      <c r="BD18" s="24">
        <v>43847</v>
      </c>
      <c r="BE18">
        <v>0</v>
      </c>
    </row>
    <row r="19" spans="1:57" x14ac:dyDescent="0.3">
      <c r="A19" s="1">
        <v>43879</v>
      </c>
      <c r="B19" s="2">
        <v>27530.2</v>
      </c>
      <c r="C19" s="7">
        <v>115.39277268417651</v>
      </c>
      <c r="D19" s="39">
        <v>-1.5477027181468829E-2</v>
      </c>
      <c r="E19">
        <f>VLOOKUP(Tabella49[[#This Row],[DATA]],Tabella44[], 2, 0)</f>
        <v>51.341999999999999</v>
      </c>
      <c r="F19">
        <f>VLOOKUP(Tabella49[[#This Row],[DATA]],Tabella44[], 3, 0)</f>
        <v>1.2290000000000001</v>
      </c>
      <c r="G19">
        <f>VLOOKUP(Tabella49[[#This Row],[DATA]],Tabella44[], 4, 0)</f>
        <v>2.9489999999999998</v>
      </c>
      <c r="H19">
        <f>VLOOKUP(Tabella49[[#This Row],[DATA]],Tabella44[], 5, 0)</f>
        <v>1.3859999999999999</v>
      </c>
      <c r="I19">
        <f>VLOOKUP(Tabella49[[#This Row],[DATA]],Tabella44[], 6, 0)</f>
        <v>9.6000000000000002E-2</v>
      </c>
      <c r="J19">
        <f>VLOOKUP(Tabella49[[#This Row],[DATA]],Tabella44[], 7, 0)</f>
        <v>8.7999999999999995E-2</v>
      </c>
      <c r="K19">
        <f>VLOOKUP(Tabella49[[#This Row],[DATA]],Tabella44[], 8, 0)</f>
        <v>0.71</v>
      </c>
      <c r="L19">
        <f>VLOOKUP(Tabella49[[#This Row],[DATA]],Tabella44[], 9, 0)</f>
        <v>0</v>
      </c>
      <c r="M19">
        <f>VLOOKUP(Tabella49[[#This Row],[DATA]],Tabella44[], 10, 0)</f>
        <v>0</v>
      </c>
      <c r="N19">
        <f>VLOOKUP(Tabella49[[#This Row],[DATA]],Tabella44[], 13, 0)</f>
        <v>0</v>
      </c>
      <c r="O19">
        <f>VLOOKUP(Tabella49[[#This Row],[DATA]],Tabella44[], 14, 0)</f>
        <v>0</v>
      </c>
      <c r="P19">
        <f>VLOOKUP(Tabella49[[#This Row],[DATA]],Tabella44[], 15, 0)</f>
        <v>0</v>
      </c>
      <c r="Q19">
        <f>VLOOKUP(Tabella49[[#This Row],[DATA]],Tabella44[], 16, 0)</f>
        <v>0</v>
      </c>
      <c r="R19">
        <f>VLOOKUP(Tabella49[[#This Row],[DATA]],Tabella44[], 17, 0)</f>
        <v>0</v>
      </c>
      <c r="S19">
        <f>VLOOKUP(Tabella49[[#This Row],[DATA]],Tabella44[], 18, 0)</f>
        <v>0</v>
      </c>
      <c r="T19">
        <f>VLOOKUP(Tabella49[[#This Row],[DATA]],Tabella45[], 2, 0)</f>
        <v>75.459999999999994</v>
      </c>
      <c r="U19">
        <f>VLOOKUP(Tabella49[[#This Row],[DATA]],Tabella47[], 2, 0)</f>
        <v>69.64</v>
      </c>
      <c r="V19">
        <f>VLOOKUP(Tabella49[[#This Row],[DATA]],Tabella46[], 2, 0)</f>
        <v>60.94</v>
      </c>
      <c r="W19">
        <f>VLOOKUP(Tabella49[[#This Row],[DATA]],Tabella48[], 2, 0)</f>
        <v>0</v>
      </c>
      <c r="X19">
        <v>0</v>
      </c>
      <c r="Y19">
        <v>0</v>
      </c>
      <c r="AB19" s="45">
        <v>43869</v>
      </c>
      <c r="AC19" s="14">
        <v>25.472999999999999</v>
      </c>
      <c r="AD19" s="14">
        <v>1.8720000000000001</v>
      </c>
      <c r="AE19" s="14">
        <v>2.464</v>
      </c>
      <c r="AF19" s="14">
        <v>0.55700000000000005</v>
      </c>
      <c r="AG19" s="14">
        <v>0.06</v>
      </c>
      <c r="AH19" s="14">
        <v>5.3999999999999999E-2</v>
      </c>
      <c r="AI19" s="14">
        <v>1.58</v>
      </c>
      <c r="AJ19" s="14"/>
      <c r="AK19" s="14"/>
      <c r="AL19" s="14"/>
      <c r="AM19" s="14"/>
      <c r="AN19" s="14"/>
      <c r="AO19" s="14"/>
      <c r="AP19" s="14"/>
      <c r="AQ19" s="14"/>
      <c r="AR19" s="14"/>
      <c r="AS19" s="15"/>
      <c r="AU19" s="24">
        <v>43848</v>
      </c>
      <c r="AV19">
        <v>8.33</v>
      </c>
      <c r="AX19" s="24">
        <v>43848</v>
      </c>
      <c r="AY19">
        <v>13.8</v>
      </c>
      <c r="BA19" s="24">
        <v>43848</v>
      </c>
      <c r="BB19">
        <v>15.77</v>
      </c>
      <c r="BD19" s="24">
        <v>43848</v>
      </c>
      <c r="BE19">
        <v>0</v>
      </c>
    </row>
    <row r="20" spans="1:57" x14ac:dyDescent="0.3">
      <c r="A20" s="3">
        <v>43880</v>
      </c>
      <c r="B20" s="4">
        <v>27655.81</v>
      </c>
      <c r="C20" s="8">
        <v>115.91926672260919</v>
      </c>
      <c r="D20" s="38">
        <v>4.5522485469626974E-3</v>
      </c>
      <c r="E20">
        <f>VLOOKUP(Tabella49[[#This Row],[DATA]],Tabella44[], 2, 0)</f>
        <v>51.624000000000002</v>
      </c>
      <c r="F20">
        <f>VLOOKUP(Tabella49[[#This Row],[DATA]],Tabella44[], 3, 0)</f>
        <v>0.28199999999999997</v>
      </c>
      <c r="G20">
        <f>VLOOKUP(Tabella49[[#This Row],[DATA]],Tabella44[], 4, 0)</f>
        <v>2.952</v>
      </c>
      <c r="H20">
        <f>VLOOKUP(Tabella49[[#This Row],[DATA]],Tabella44[], 5, 0)</f>
        <v>1.464</v>
      </c>
      <c r="I20">
        <f>VLOOKUP(Tabella49[[#This Row],[DATA]],Tabella44[], 6, 0)</f>
        <v>7.8E-2</v>
      </c>
      <c r="J20">
        <f>VLOOKUP(Tabella49[[#This Row],[DATA]],Tabella44[], 7, 0)</f>
        <v>9.9000000000000005E-2</v>
      </c>
      <c r="K20">
        <f>VLOOKUP(Tabella49[[#This Row],[DATA]],Tabella44[], 8, 0)</f>
        <v>0.62</v>
      </c>
      <c r="L20">
        <f>VLOOKUP(Tabella49[[#This Row],[DATA]],Tabella44[], 9, 0)</f>
        <v>0</v>
      </c>
      <c r="M20">
        <f>VLOOKUP(Tabella49[[#This Row],[DATA]],Tabella44[], 10, 0)</f>
        <v>0</v>
      </c>
      <c r="N20">
        <f>VLOOKUP(Tabella49[[#This Row],[DATA]],Tabella44[], 13, 0)</f>
        <v>0</v>
      </c>
      <c r="O20">
        <f>VLOOKUP(Tabella49[[#This Row],[DATA]],Tabella44[], 14, 0)</f>
        <v>0</v>
      </c>
      <c r="P20">
        <f>VLOOKUP(Tabella49[[#This Row],[DATA]],Tabella44[], 15, 0)</f>
        <v>0</v>
      </c>
      <c r="Q20">
        <f>VLOOKUP(Tabella49[[#This Row],[DATA]],Tabella44[], 16, 0)</f>
        <v>0</v>
      </c>
      <c r="R20">
        <f>VLOOKUP(Tabella49[[#This Row],[DATA]],Tabella44[], 17, 0)</f>
        <v>0</v>
      </c>
      <c r="S20">
        <f>VLOOKUP(Tabella49[[#This Row],[DATA]],Tabella44[], 18, 0)</f>
        <v>0</v>
      </c>
      <c r="T20">
        <f>VLOOKUP(Tabella49[[#This Row],[DATA]],Tabella45[], 2, 0)</f>
        <v>75.459999999999994</v>
      </c>
      <c r="U20">
        <f>VLOOKUP(Tabella49[[#This Row],[DATA]],Tabella47[], 2, 0)</f>
        <v>69.64</v>
      </c>
      <c r="V20">
        <f>VLOOKUP(Tabella49[[#This Row],[DATA]],Tabella46[], 2, 0)</f>
        <v>60.94</v>
      </c>
      <c r="W20">
        <f>VLOOKUP(Tabella49[[#This Row],[DATA]],Tabella48[], 2, 0)</f>
        <v>0</v>
      </c>
      <c r="X20">
        <v>0</v>
      </c>
      <c r="Y20">
        <v>0</v>
      </c>
      <c r="AB20" s="45">
        <v>43870</v>
      </c>
      <c r="AC20" s="16">
        <v>27.558</v>
      </c>
      <c r="AD20" s="16">
        <v>2.0859999999999999</v>
      </c>
      <c r="AE20" s="16">
        <v>2.2930000000000001</v>
      </c>
      <c r="AF20" s="16">
        <v>0.626</v>
      </c>
      <c r="AG20" s="16">
        <v>6.9000000000000006E-2</v>
      </c>
      <c r="AH20" s="16">
        <v>5.3999999999999999E-2</v>
      </c>
      <c r="AI20" s="16">
        <v>1.5</v>
      </c>
      <c r="AJ20" s="16"/>
      <c r="AK20" s="16"/>
      <c r="AL20" s="16"/>
      <c r="AM20" s="16"/>
      <c r="AN20" s="16"/>
      <c r="AO20" s="16"/>
      <c r="AP20" s="16"/>
      <c r="AQ20" s="16"/>
      <c r="AR20" s="16"/>
      <c r="AS20" s="17"/>
      <c r="AU20" s="24">
        <v>43849</v>
      </c>
      <c r="AV20">
        <v>8.33</v>
      </c>
      <c r="AX20" s="24">
        <v>43849</v>
      </c>
      <c r="AY20">
        <v>13.8</v>
      </c>
      <c r="BA20" s="24">
        <v>43849</v>
      </c>
      <c r="BB20">
        <v>15.77</v>
      </c>
      <c r="BD20" s="24">
        <v>43849</v>
      </c>
      <c r="BE20">
        <v>0</v>
      </c>
    </row>
    <row r="21" spans="1:57" x14ac:dyDescent="0.3">
      <c r="A21" s="1">
        <v>43881</v>
      </c>
      <c r="B21" s="2">
        <v>27609.16</v>
      </c>
      <c r="C21" s="7">
        <v>115.72373335032287</v>
      </c>
      <c r="D21" s="39">
        <v>-1.6882307573804314E-3</v>
      </c>
      <c r="E21">
        <f>VLOOKUP(Tabella49[[#This Row],[DATA]],Tabella44[], 2, 0)</f>
        <v>51.938000000000002</v>
      </c>
      <c r="F21">
        <f>VLOOKUP(Tabella49[[#This Row],[DATA]],Tabella44[], 3, 0)</f>
        <v>0.314</v>
      </c>
      <c r="G21">
        <f>VLOOKUP(Tabella49[[#This Row],[DATA]],Tabella44[], 4, 0)</f>
        <v>1.5</v>
      </c>
      <c r="H21">
        <f>VLOOKUP(Tabella49[[#This Row],[DATA]],Tabella44[], 5, 0)</f>
        <v>1.548</v>
      </c>
      <c r="I21">
        <f>VLOOKUP(Tabella49[[#This Row],[DATA]],Tabella44[], 6, 0)</f>
        <v>8.4000000000000005E-2</v>
      </c>
      <c r="J21">
        <f>VLOOKUP(Tabella49[[#This Row],[DATA]],Tabella44[], 7, 0)</f>
        <v>8.5999999999999993E-2</v>
      </c>
      <c r="K21">
        <f>VLOOKUP(Tabella49[[#This Row],[DATA]],Tabella44[], 8, 0)</f>
        <v>0.52</v>
      </c>
      <c r="L21">
        <f>VLOOKUP(Tabella49[[#This Row],[DATA]],Tabella44[], 9, 0)</f>
        <v>0</v>
      </c>
      <c r="M21">
        <f>VLOOKUP(Tabella49[[#This Row],[DATA]],Tabella44[], 10, 0)</f>
        <v>0</v>
      </c>
      <c r="N21">
        <f>VLOOKUP(Tabella49[[#This Row],[DATA]],Tabella44[], 13, 0)</f>
        <v>0</v>
      </c>
      <c r="O21">
        <f>VLOOKUP(Tabella49[[#This Row],[DATA]],Tabella44[], 14, 0)</f>
        <v>0</v>
      </c>
      <c r="P21">
        <f>VLOOKUP(Tabella49[[#This Row],[DATA]],Tabella44[], 15, 0)</f>
        <v>0</v>
      </c>
      <c r="Q21">
        <f>VLOOKUP(Tabella49[[#This Row],[DATA]],Tabella44[], 16, 0)</f>
        <v>0</v>
      </c>
      <c r="R21">
        <f>VLOOKUP(Tabella49[[#This Row],[DATA]],Tabella44[], 17, 0)</f>
        <v>0</v>
      </c>
      <c r="S21">
        <f>VLOOKUP(Tabella49[[#This Row],[DATA]],Tabella44[], 18, 0)</f>
        <v>0</v>
      </c>
      <c r="T21">
        <f>VLOOKUP(Tabella49[[#This Row],[DATA]],Tabella45[], 2, 0)</f>
        <v>75.459999999999994</v>
      </c>
      <c r="U21">
        <f>VLOOKUP(Tabella49[[#This Row],[DATA]],Tabella47[], 2, 0)</f>
        <v>69.64</v>
      </c>
      <c r="V21">
        <f>VLOOKUP(Tabella49[[#This Row],[DATA]],Tabella46[], 2, 0)</f>
        <v>60.94</v>
      </c>
      <c r="W21">
        <f>VLOOKUP(Tabella49[[#This Row],[DATA]],Tabella48[], 2, 0)</f>
        <v>0</v>
      </c>
      <c r="X21">
        <v>0</v>
      </c>
      <c r="Y21">
        <v>0</v>
      </c>
      <c r="AB21" s="45">
        <v>43871</v>
      </c>
      <c r="AC21" s="14">
        <v>29.3</v>
      </c>
      <c r="AD21" s="14">
        <v>1.742</v>
      </c>
      <c r="AE21" s="14">
        <v>2.2370000000000001</v>
      </c>
      <c r="AF21" s="14">
        <v>0.7</v>
      </c>
      <c r="AG21" s="14">
        <v>7.3999999999999996E-2</v>
      </c>
      <c r="AH21" s="14">
        <v>5.8000000000000003E-2</v>
      </c>
      <c r="AI21" s="14">
        <v>1.47</v>
      </c>
      <c r="AJ21" s="14"/>
      <c r="AK21" s="14"/>
      <c r="AL21" s="14"/>
      <c r="AM21" s="14"/>
      <c r="AN21" s="14"/>
      <c r="AO21" s="14"/>
      <c r="AP21" s="14"/>
      <c r="AQ21" s="14"/>
      <c r="AR21" s="14"/>
      <c r="AS21" s="15"/>
      <c r="AU21" s="24">
        <v>43850</v>
      </c>
      <c r="AV21">
        <v>8.33</v>
      </c>
      <c r="AX21" s="24">
        <v>43850</v>
      </c>
      <c r="AY21">
        <v>14.58</v>
      </c>
      <c r="BA21" s="24">
        <v>43850</v>
      </c>
      <c r="BB21">
        <v>16.670000000000002</v>
      </c>
      <c r="BD21" s="24">
        <v>43850</v>
      </c>
      <c r="BE21">
        <v>0</v>
      </c>
    </row>
    <row r="22" spans="1:57" x14ac:dyDescent="0.3">
      <c r="A22" s="3">
        <v>43882</v>
      </c>
      <c r="B22" s="4">
        <v>27308.81</v>
      </c>
      <c r="C22" s="8">
        <v>114.46481698663163</v>
      </c>
      <c r="D22" s="38">
        <v>-1.0938240965992212E-2</v>
      </c>
      <c r="E22">
        <f>VLOOKUP(Tabella49[[#This Row],[DATA]],Tabella44[], 2, 0)</f>
        <v>52.265000000000001</v>
      </c>
      <c r="F22">
        <f>VLOOKUP(Tabella49[[#This Row],[DATA]],Tabella44[], 3, 0)</f>
        <v>0.32800000000000001</v>
      </c>
      <c r="G22">
        <f>VLOOKUP(Tabella49[[#This Row],[DATA]],Tabella44[], 4, 0)</f>
        <v>0.90800000000000003</v>
      </c>
      <c r="H22">
        <f>VLOOKUP(Tabella49[[#This Row],[DATA]],Tabella44[], 5, 0)</f>
        <v>1.548</v>
      </c>
      <c r="I22">
        <f>VLOOKUP(Tabella49[[#This Row],[DATA]],Tabella44[], 6, 0)</f>
        <v>0</v>
      </c>
      <c r="J22">
        <f>VLOOKUP(Tabella49[[#This Row],[DATA]],Tabella44[], 7, 0)</f>
        <v>7.0999999999999994E-2</v>
      </c>
      <c r="K22">
        <f>VLOOKUP(Tabella49[[#This Row],[DATA]],Tabella44[], 8, 0)</f>
        <v>0.47</v>
      </c>
      <c r="L22">
        <f>VLOOKUP(Tabella49[[#This Row],[DATA]],Tabella44[], 9, 0)</f>
        <v>0</v>
      </c>
      <c r="M22">
        <f>VLOOKUP(Tabella49[[#This Row],[DATA]],Tabella44[], 10, 0)</f>
        <v>0</v>
      </c>
      <c r="N22">
        <f>VLOOKUP(Tabella49[[#This Row],[DATA]],Tabella44[], 13, 0)</f>
        <v>0</v>
      </c>
      <c r="O22">
        <f>VLOOKUP(Tabella49[[#This Row],[DATA]],Tabella44[], 14, 0)</f>
        <v>0</v>
      </c>
      <c r="P22">
        <f>VLOOKUP(Tabella49[[#This Row],[DATA]],Tabella44[], 15, 0)</f>
        <v>0</v>
      </c>
      <c r="Q22">
        <f>VLOOKUP(Tabella49[[#This Row],[DATA]],Tabella44[], 16, 0)</f>
        <v>0</v>
      </c>
      <c r="R22">
        <f>VLOOKUP(Tabella49[[#This Row],[DATA]],Tabella44[], 17, 0)</f>
        <v>0</v>
      </c>
      <c r="S22">
        <f>VLOOKUP(Tabella49[[#This Row],[DATA]],Tabella44[], 18, 0)</f>
        <v>0</v>
      </c>
      <c r="T22">
        <f>VLOOKUP(Tabella49[[#This Row],[DATA]],Tabella45[], 2, 0)</f>
        <v>75.459999999999994</v>
      </c>
      <c r="U22">
        <f>VLOOKUP(Tabella49[[#This Row],[DATA]],Tabella47[], 2, 0)</f>
        <v>69.64</v>
      </c>
      <c r="V22">
        <f>VLOOKUP(Tabella49[[#This Row],[DATA]],Tabella46[], 2, 0)</f>
        <v>60.94</v>
      </c>
      <c r="W22">
        <f>VLOOKUP(Tabella49[[#This Row],[DATA]],Tabella48[], 2, 0)</f>
        <v>0</v>
      </c>
      <c r="X22">
        <v>0</v>
      </c>
      <c r="Y22">
        <v>0</v>
      </c>
      <c r="AB22" s="45">
        <v>43872</v>
      </c>
      <c r="AC22" s="16">
        <v>30.7</v>
      </c>
      <c r="AD22" s="16">
        <v>1.399</v>
      </c>
      <c r="AE22" s="16">
        <v>2.0419999999999998</v>
      </c>
      <c r="AF22" s="16">
        <v>0.76900000000000002</v>
      </c>
      <c r="AG22" s="16">
        <v>6.9000000000000006E-2</v>
      </c>
      <c r="AH22" s="16">
        <v>6.0999999999999999E-2</v>
      </c>
      <c r="AI22" s="16">
        <v>1.45</v>
      </c>
      <c r="AJ22" s="16"/>
      <c r="AK22" s="16"/>
      <c r="AL22" s="16"/>
      <c r="AM22" s="16"/>
      <c r="AN22" s="16"/>
      <c r="AO22" s="16"/>
      <c r="AP22" s="16"/>
      <c r="AQ22" s="16"/>
      <c r="AR22" s="16"/>
      <c r="AS22" s="17"/>
      <c r="AU22" s="24">
        <v>43851</v>
      </c>
      <c r="AV22">
        <v>8.33</v>
      </c>
      <c r="AX22" s="24">
        <v>43851</v>
      </c>
      <c r="AY22">
        <v>16.149999999999999</v>
      </c>
      <c r="BA22" s="24">
        <v>43851</v>
      </c>
      <c r="BB22">
        <v>18.45</v>
      </c>
      <c r="BD22" s="24">
        <v>43851</v>
      </c>
      <c r="BE22">
        <v>0</v>
      </c>
    </row>
    <row r="23" spans="1:57" x14ac:dyDescent="0.3">
      <c r="A23" s="1">
        <v>43885</v>
      </c>
      <c r="B23" s="2">
        <v>26820.880000000001</v>
      </c>
      <c r="C23" s="7">
        <v>112.41965946595289</v>
      </c>
      <c r="D23" s="39">
        <v>-1.8028672103674259E-2</v>
      </c>
      <c r="E23">
        <f>VLOOKUP(Tabella49[[#This Row],[DATA]],Tabella44[], 2, 0)</f>
        <v>53.427999999999997</v>
      </c>
      <c r="F23">
        <f>VLOOKUP(Tabella49[[#This Row],[DATA]],Tabella44[], 3, 0)</f>
        <v>0.14799999999999999</v>
      </c>
      <c r="G23">
        <f>VLOOKUP(Tabella49[[#This Row],[DATA]],Tabella44[], 4, 0)</f>
        <v>0.47399999999999998</v>
      </c>
      <c r="H23">
        <f>VLOOKUP(Tabella49[[#This Row],[DATA]],Tabella44[], 5, 0)</f>
        <v>1.7949999999999999</v>
      </c>
      <c r="I23">
        <f>VLOOKUP(Tabella49[[#This Row],[DATA]],Tabella44[], 6, 0)</f>
        <v>0.104</v>
      </c>
      <c r="J23">
        <f>VLOOKUP(Tabella49[[#This Row],[DATA]],Tabella44[], 7, 0)</f>
        <v>7.1999999999999995E-2</v>
      </c>
      <c r="K23">
        <f>VLOOKUP(Tabella49[[#This Row],[DATA]],Tabella44[], 8, 0)</f>
        <v>0.36</v>
      </c>
      <c r="L23">
        <f>VLOOKUP(Tabella49[[#This Row],[DATA]],Tabella44[], 9, 0)</f>
        <v>0</v>
      </c>
      <c r="M23">
        <f>VLOOKUP(Tabella49[[#This Row],[DATA]],Tabella44[], 10, 0)</f>
        <v>0</v>
      </c>
      <c r="N23">
        <f>VLOOKUP(Tabella49[[#This Row],[DATA]],Tabella44[], 13, 0)</f>
        <v>0</v>
      </c>
      <c r="O23">
        <f>VLOOKUP(Tabella49[[#This Row],[DATA]],Tabella44[], 14, 0)</f>
        <v>0</v>
      </c>
      <c r="P23">
        <f>VLOOKUP(Tabella49[[#This Row],[DATA]],Tabella44[], 15, 0)</f>
        <v>0</v>
      </c>
      <c r="Q23">
        <f>VLOOKUP(Tabella49[[#This Row],[DATA]],Tabella44[], 16, 0)</f>
        <v>0</v>
      </c>
      <c r="R23">
        <f>VLOOKUP(Tabella49[[#This Row],[DATA]],Tabella44[], 17, 0)</f>
        <v>0</v>
      </c>
      <c r="S23">
        <f>VLOOKUP(Tabella49[[#This Row],[DATA]],Tabella44[], 18, 0)</f>
        <v>0</v>
      </c>
      <c r="T23">
        <f>VLOOKUP(Tabella49[[#This Row],[DATA]],Tabella45[], 2, 0)</f>
        <v>75.459999999999994</v>
      </c>
      <c r="U23">
        <f>VLOOKUP(Tabella49[[#This Row],[DATA]],Tabella47[], 2, 0)</f>
        <v>69.64</v>
      </c>
      <c r="V23">
        <f>VLOOKUP(Tabella49[[#This Row],[DATA]],Tabella46[], 2, 0)</f>
        <v>60.94</v>
      </c>
      <c r="W23">
        <f>VLOOKUP(Tabella49[[#This Row],[DATA]],Tabella48[], 2, 0)</f>
        <v>0</v>
      </c>
      <c r="X23">
        <v>1</v>
      </c>
      <c r="Y23">
        <v>0</v>
      </c>
      <c r="AB23" s="45">
        <v>43873</v>
      </c>
      <c r="AC23" s="14">
        <v>30.957000000000001</v>
      </c>
      <c r="AD23" s="14">
        <v>0.25800000000000001</v>
      </c>
      <c r="AE23" s="14">
        <v>1.71</v>
      </c>
      <c r="AF23" s="14">
        <v>0.77300000000000002</v>
      </c>
      <c r="AG23" s="14">
        <v>3.0000000000000001E-3</v>
      </c>
      <c r="AH23" s="14">
        <v>5.5E-2</v>
      </c>
      <c r="AI23" s="14">
        <v>1.51</v>
      </c>
      <c r="AJ23" s="14"/>
      <c r="AK23" s="14"/>
      <c r="AL23" s="14"/>
      <c r="AM23" s="14"/>
      <c r="AN23" s="14"/>
      <c r="AO23" s="14"/>
      <c r="AP23" s="14"/>
      <c r="AQ23" s="14"/>
      <c r="AR23" s="14"/>
      <c r="AS23" s="15"/>
      <c r="AU23" s="24">
        <v>43852</v>
      </c>
      <c r="AV23">
        <v>26.39</v>
      </c>
      <c r="AX23" s="24">
        <v>43852</v>
      </c>
      <c r="AY23">
        <v>27.08</v>
      </c>
      <c r="BA23" s="24">
        <v>43852</v>
      </c>
      <c r="BB23">
        <v>30.95</v>
      </c>
      <c r="BD23" s="24">
        <v>43852</v>
      </c>
      <c r="BE23">
        <v>0</v>
      </c>
    </row>
    <row r="24" spans="1:57" x14ac:dyDescent="0.3">
      <c r="A24" s="3">
        <v>43886</v>
      </c>
      <c r="B24" s="4">
        <v>26893.23</v>
      </c>
      <c r="C24" s="8">
        <v>112.7229143316531</v>
      </c>
      <c r="D24" s="38">
        <v>2.6938934203333121E-3</v>
      </c>
      <c r="E24">
        <f>VLOOKUP(Tabella49[[#This Row],[DATA]],Tabella44[], 2, 0)</f>
        <v>53.78</v>
      </c>
      <c r="F24">
        <f>VLOOKUP(Tabella49[[#This Row],[DATA]],Tabella44[], 3, 0)</f>
        <v>0.35199999999999998</v>
      </c>
      <c r="G24">
        <f>VLOOKUP(Tabella49[[#This Row],[DATA]],Tabella44[], 4, 0)</f>
        <v>0.34799999999999998</v>
      </c>
      <c r="H24">
        <f>VLOOKUP(Tabella49[[#This Row],[DATA]],Tabella44[], 5, 0)</f>
        <v>1.8440000000000001</v>
      </c>
      <c r="I24">
        <f>VLOOKUP(Tabella49[[#This Row],[DATA]],Tabella44[], 6, 0)</f>
        <v>4.8000000000000001E-2</v>
      </c>
      <c r="J24">
        <f>VLOOKUP(Tabella49[[#This Row],[DATA]],Tabella44[], 7, 0)</f>
        <v>6.5000000000000002E-2</v>
      </c>
      <c r="K24">
        <f>VLOOKUP(Tabella49[[#This Row],[DATA]],Tabella44[], 8, 0)</f>
        <v>0.35</v>
      </c>
      <c r="L24">
        <f>VLOOKUP(Tabella49[[#This Row],[DATA]],Tabella44[], 9, 0)</f>
        <v>0</v>
      </c>
      <c r="M24">
        <f>VLOOKUP(Tabella49[[#This Row],[DATA]],Tabella44[], 10, 0)</f>
        <v>0</v>
      </c>
      <c r="N24">
        <f>VLOOKUP(Tabella49[[#This Row],[DATA]],Tabella44[], 13, 0)</f>
        <v>0</v>
      </c>
      <c r="O24">
        <f>VLOOKUP(Tabella49[[#This Row],[DATA]],Tabella44[], 14, 0)</f>
        <v>0</v>
      </c>
      <c r="P24">
        <f>VLOOKUP(Tabella49[[#This Row],[DATA]],Tabella44[], 15, 0)</f>
        <v>0</v>
      </c>
      <c r="Q24">
        <f>VLOOKUP(Tabella49[[#This Row],[DATA]],Tabella44[], 16, 0)</f>
        <v>0</v>
      </c>
      <c r="R24">
        <f>VLOOKUP(Tabella49[[#This Row],[DATA]],Tabella44[], 17, 0)</f>
        <v>0</v>
      </c>
      <c r="S24">
        <f>VLOOKUP(Tabella49[[#This Row],[DATA]],Tabella44[], 18, 0)</f>
        <v>0</v>
      </c>
      <c r="T24">
        <f>VLOOKUP(Tabella49[[#This Row],[DATA]],Tabella45[], 2, 0)</f>
        <v>81.02</v>
      </c>
      <c r="U24">
        <f>VLOOKUP(Tabella49[[#This Row],[DATA]],Tabella47[], 2, 0)</f>
        <v>73.209999999999994</v>
      </c>
      <c r="V24">
        <f>VLOOKUP(Tabella49[[#This Row],[DATA]],Tabella46[], 2, 0)</f>
        <v>64.06</v>
      </c>
      <c r="W24">
        <f>VLOOKUP(Tabella49[[#This Row],[DATA]],Tabella48[], 2, 0)</f>
        <v>0</v>
      </c>
      <c r="X24">
        <v>0</v>
      </c>
      <c r="Y24">
        <v>0</v>
      </c>
      <c r="AB24" s="45">
        <v>43874</v>
      </c>
      <c r="AC24" s="16">
        <v>41.436</v>
      </c>
      <c r="AD24" s="16">
        <v>10.478</v>
      </c>
      <c r="AE24" s="16">
        <v>2.8959999999999999</v>
      </c>
      <c r="AF24" s="16">
        <v>0.94699999999999995</v>
      </c>
      <c r="AG24" s="16">
        <v>0.17399999999999999</v>
      </c>
      <c r="AH24" s="16">
        <v>7.2999999999999995E-2</v>
      </c>
      <c r="AI24" s="16">
        <v>1.61</v>
      </c>
      <c r="AJ24" s="16"/>
      <c r="AK24" s="16"/>
      <c r="AL24" s="16"/>
      <c r="AM24" s="16"/>
      <c r="AN24" s="16"/>
      <c r="AO24" s="16"/>
      <c r="AP24" s="16"/>
      <c r="AQ24" s="16"/>
      <c r="AR24" s="16"/>
      <c r="AS24" s="17"/>
      <c r="AU24" s="24">
        <v>43853</v>
      </c>
      <c r="AV24">
        <v>44.91</v>
      </c>
      <c r="AX24" s="24">
        <v>43853</v>
      </c>
      <c r="AY24">
        <v>37.5</v>
      </c>
      <c r="BA24" s="24">
        <v>43853</v>
      </c>
      <c r="BB24">
        <v>42.86</v>
      </c>
      <c r="BD24" s="24">
        <v>43853</v>
      </c>
      <c r="BE24">
        <v>0</v>
      </c>
    </row>
    <row r="25" spans="1:57" x14ac:dyDescent="0.3">
      <c r="A25" s="1">
        <v>43887</v>
      </c>
      <c r="B25" s="2">
        <v>26696.49</v>
      </c>
      <c r="C25" s="7">
        <v>111.89827905483402</v>
      </c>
      <c r="D25" s="39">
        <v>-7.3424859800756016E-3</v>
      </c>
      <c r="E25">
        <f>VLOOKUP(Tabella49[[#This Row],[DATA]],Tabella44[], 2, 0)</f>
        <v>54.06</v>
      </c>
      <c r="F25">
        <f>VLOOKUP(Tabella49[[#This Row],[DATA]],Tabella44[], 3, 0)</f>
        <v>0.28000000000000003</v>
      </c>
      <c r="G25">
        <f>VLOOKUP(Tabella49[[#This Row],[DATA]],Tabella44[], 4, 0)</f>
        <v>0.34799999999999998</v>
      </c>
      <c r="H25">
        <f>VLOOKUP(Tabella49[[#This Row],[DATA]],Tabella44[], 5, 0)</f>
        <v>1.88</v>
      </c>
      <c r="I25">
        <f>VLOOKUP(Tabella49[[#This Row],[DATA]],Tabella44[], 6, 0)</f>
        <v>3.5999999999999997E-2</v>
      </c>
      <c r="J25">
        <f>VLOOKUP(Tabella49[[#This Row],[DATA]],Tabella44[], 7, 0)</f>
        <v>5.8999999999999997E-2</v>
      </c>
      <c r="K25">
        <f>VLOOKUP(Tabella49[[#This Row],[DATA]],Tabella44[], 8, 0)</f>
        <v>0.35</v>
      </c>
      <c r="L25">
        <f>VLOOKUP(Tabella49[[#This Row],[DATA]],Tabella44[], 9, 0)</f>
        <v>0</v>
      </c>
      <c r="M25">
        <f>VLOOKUP(Tabella49[[#This Row],[DATA]],Tabella44[], 10, 0)</f>
        <v>0</v>
      </c>
      <c r="N25">
        <f>VLOOKUP(Tabella49[[#This Row],[DATA]],Tabella44[], 13, 0)</f>
        <v>0</v>
      </c>
      <c r="O25">
        <f>VLOOKUP(Tabella49[[#This Row],[DATA]],Tabella44[], 14, 0)</f>
        <v>0</v>
      </c>
      <c r="P25">
        <f>VLOOKUP(Tabella49[[#This Row],[DATA]],Tabella44[], 15, 0)</f>
        <v>0</v>
      </c>
      <c r="Q25">
        <f>VLOOKUP(Tabella49[[#This Row],[DATA]],Tabella44[], 16, 0)</f>
        <v>0</v>
      </c>
      <c r="R25">
        <f>VLOOKUP(Tabella49[[#This Row],[DATA]],Tabella44[], 17, 0)</f>
        <v>0</v>
      </c>
      <c r="S25">
        <f>VLOOKUP(Tabella49[[#This Row],[DATA]],Tabella44[], 18, 0)</f>
        <v>0</v>
      </c>
      <c r="T25">
        <f>VLOOKUP(Tabella49[[#This Row],[DATA]],Tabella45[], 2, 0)</f>
        <v>81.02</v>
      </c>
      <c r="U25">
        <f>VLOOKUP(Tabella49[[#This Row],[DATA]],Tabella47[], 2, 0)</f>
        <v>73.209999999999994</v>
      </c>
      <c r="V25">
        <f>VLOOKUP(Tabella49[[#This Row],[DATA]],Tabella46[], 2, 0)</f>
        <v>64.06</v>
      </c>
      <c r="W25">
        <f>VLOOKUP(Tabella49[[#This Row],[DATA]],Tabella48[], 2, 0)</f>
        <v>0</v>
      </c>
      <c r="X25">
        <v>0</v>
      </c>
      <c r="Y25">
        <v>0</v>
      </c>
      <c r="AB25" s="45">
        <v>43875</v>
      </c>
      <c r="AC25" s="14">
        <v>45.908999999999999</v>
      </c>
      <c r="AD25" s="14">
        <v>4.4729999999999999</v>
      </c>
      <c r="AE25" s="14">
        <v>3.1869999999999998</v>
      </c>
      <c r="AF25" s="14">
        <v>1.052</v>
      </c>
      <c r="AG25" s="14">
        <v>0.105</v>
      </c>
      <c r="AH25" s="14">
        <v>7.9000000000000001E-2</v>
      </c>
      <c r="AI25" s="14">
        <v>1.4</v>
      </c>
      <c r="AJ25" s="14"/>
      <c r="AK25" s="14"/>
      <c r="AL25" s="14"/>
      <c r="AM25" s="14"/>
      <c r="AN25" s="14"/>
      <c r="AO25" s="14"/>
      <c r="AP25" s="14"/>
      <c r="AQ25" s="14"/>
      <c r="AR25" s="14"/>
      <c r="AS25" s="15"/>
      <c r="AU25" s="24">
        <v>43854</v>
      </c>
      <c r="AV25">
        <v>44.91</v>
      </c>
      <c r="AX25" s="24">
        <v>43854</v>
      </c>
      <c r="AY25">
        <v>37.5</v>
      </c>
      <c r="BA25" s="24">
        <v>43854</v>
      </c>
      <c r="BB25">
        <v>42.86</v>
      </c>
      <c r="BD25" s="24">
        <v>43854</v>
      </c>
      <c r="BE25">
        <v>0</v>
      </c>
    </row>
    <row r="26" spans="1:57" x14ac:dyDescent="0.3">
      <c r="A26" s="3">
        <v>43888</v>
      </c>
      <c r="B26" s="4">
        <v>26778.62</v>
      </c>
      <c r="C26" s="8">
        <v>112.24252676900069</v>
      </c>
      <c r="D26" s="38">
        <v>3.0717118516459308E-3</v>
      </c>
      <c r="E26">
        <f>VLOOKUP(Tabella49[[#This Row],[DATA]],Tabella44[], 2, 0)</f>
        <v>54.36</v>
      </c>
      <c r="F26">
        <f>VLOOKUP(Tabella49[[#This Row],[DATA]],Tabella44[], 3, 0)</f>
        <v>0.3</v>
      </c>
      <c r="G26">
        <f>VLOOKUP(Tabella49[[#This Row],[DATA]],Tabella44[], 4, 0)</f>
        <v>0.34599999999999997</v>
      </c>
      <c r="H26">
        <f>VLOOKUP(Tabella49[[#This Row],[DATA]],Tabella44[], 5, 0)</f>
        <v>1.9</v>
      </c>
      <c r="I26">
        <f>VLOOKUP(Tabella49[[#This Row],[DATA]],Tabella44[], 6, 0)</f>
        <v>0.02</v>
      </c>
      <c r="J26">
        <f>VLOOKUP(Tabella49[[#This Row],[DATA]],Tabella44[], 7, 0)</f>
        <v>0.05</v>
      </c>
      <c r="K26">
        <f>VLOOKUP(Tabella49[[#This Row],[DATA]],Tabella44[], 8, 0)</f>
        <v>0.33</v>
      </c>
      <c r="L26">
        <f>VLOOKUP(Tabella49[[#This Row],[DATA]],Tabella44[], 9, 0)</f>
        <v>0</v>
      </c>
      <c r="M26">
        <f>VLOOKUP(Tabella49[[#This Row],[DATA]],Tabella44[], 10, 0)</f>
        <v>0</v>
      </c>
      <c r="N26">
        <f>VLOOKUP(Tabella49[[#This Row],[DATA]],Tabella44[], 13, 0)</f>
        <v>0</v>
      </c>
      <c r="O26">
        <f>VLOOKUP(Tabella49[[#This Row],[DATA]],Tabella44[], 14, 0)</f>
        <v>0</v>
      </c>
      <c r="P26">
        <f>VLOOKUP(Tabella49[[#This Row],[DATA]],Tabella44[], 15, 0)</f>
        <v>0</v>
      </c>
      <c r="Q26">
        <f>VLOOKUP(Tabella49[[#This Row],[DATA]],Tabella44[], 16, 0)</f>
        <v>0</v>
      </c>
      <c r="R26">
        <f>VLOOKUP(Tabella49[[#This Row],[DATA]],Tabella44[], 17, 0)</f>
        <v>0</v>
      </c>
      <c r="S26">
        <f>VLOOKUP(Tabella49[[#This Row],[DATA]],Tabella44[], 18, 0)</f>
        <v>0</v>
      </c>
      <c r="T26">
        <f>VLOOKUP(Tabella49[[#This Row],[DATA]],Tabella45[], 2, 0)</f>
        <v>81.02</v>
      </c>
      <c r="U26">
        <f>VLOOKUP(Tabella49[[#This Row],[DATA]],Tabella47[], 2, 0)</f>
        <v>73.209999999999994</v>
      </c>
      <c r="V26">
        <f>VLOOKUP(Tabella49[[#This Row],[DATA]],Tabella46[], 2, 0)</f>
        <v>64.06</v>
      </c>
      <c r="W26">
        <f>VLOOKUP(Tabella49[[#This Row],[DATA]],Tabella48[], 2, 0)</f>
        <v>0</v>
      </c>
      <c r="X26">
        <v>0</v>
      </c>
      <c r="Y26">
        <v>0</v>
      </c>
      <c r="AB26" s="45">
        <v>43876</v>
      </c>
      <c r="AC26" s="16">
        <v>47.332000000000001</v>
      </c>
      <c r="AD26" s="16">
        <v>1.423</v>
      </c>
      <c r="AE26" s="16">
        <v>3.1230000000000002</v>
      </c>
      <c r="AF26" s="16">
        <v>1.151</v>
      </c>
      <c r="AG26" s="16">
        <v>9.8000000000000004E-2</v>
      </c>
      <c r="AH26" s="16">
        <v>8.5000000000000006E-2</v>
      </c>
      <c r="AI26" s="16">
        <v>1.17</v>
      </c>
      <c r="AJ26" s="16"/>
      <c r="AK26" s="16"/>
      <c r="AL26" s="16"/>
      <c r="AM26" s="16"/>
      <c r="AN26" s="16"/>
      <c r="AO26" s="16"/>
      <c r="AP26" s="16"/>
      <c r="AQ26" s="16"/>
      <c r="AR26" s="16"/>
      <c r="AS26" s="17"/>
      <c r="AU26" s="24">
        <v>43855</v>
      </c>
      <c r="AV26">
        <v>47.69</v>
      </c>
      <c r="AX26" s="24">
        <v>43855</v>
      </c>
      <c r="AY26">
        <v>39.06</v>
      </c>
      <c r="BA26" s="24">
        <v>43855</v>
      </c>
      <c r="BB26">
        <v>44.64</v>
      </c>
      <c r="BD26" s="24">
        <v>43855</v>
      </c>
      <c r="BE26">
        <v>0</v>
      </c>
    </row>
    <row r="27" spans="1:57" x14ac:dyDescent="0.3">
      <c r="A27" s="1">
        <v>43889</v>
      </c>
      <c r="B27" s="2">
        <v>26129.93</v>
      </c>
      <c r="C27" s="7">
        <v>109.52354406228231</v>
      </c>
      <c r="D27" s="39">
        <v>-2.4522407326174424E-2</v>
      </c>
      <c r="E27">
        <f>VLOOKUP(Tabella49[[#This Row],[DATA]],Tabella44[], 2, 0)</f>
        <v>54.585999999999999</v>
      </c>
      <c r="F27">
        <f>VLOOKUP(Tabella49[[#This Row],[DATA]],Tabella44[], 3, 0)</f>
        <v>0.22600000000000001</v>
      </c>
      <c r="G27">
        <f>VLOOKUP(Tabella49[[#This Row],[DATA]],Tabella44[], 4, 0)</f>
        <v>0.33200000000000002</v>
      </c>
      <c r="H27">
        <f>VLOOKUP(Tabella49[[#This Row],[DATA]],Tabella44[], 5, 0)</f>
        <v>1.93</v>
      </c>
      <c r="I27">
        <f>VLOOKUP(Tabella49[[#This Row],[DATA]],Tabella44[], 6, 0)</f>
        <v>0.03</v>
      </c>
      <c r="J27">
        <f>VLOOKUP(Tabella49[[#This Row],[DATA]],Tabella44[], 7, 0)</f>
        <v>5.5E-2</v>
      </c>
      <c r="K27">
        <f>VLOOKUP(Tabella49[[#This Row],[DATA]],Tabella44[], 8, 0)</f>
        <v>0.32</v>
      </c>
      <c r="L27">
        <f>VLOOKUP(Tabella49[[#This Row],[DATA]],Tabella44[], 9, 0)</f>
        <v>0</v>
      </c>
      <c r="M27">
        <f>VLOOKUP(Tabella49[[#This Row],[DATA]],Tabella44[], 10, 0)</f>
        <v>0</v>
      </c>
      <c r="N27">
        <f>VLOOKUP(Tabella49[[#This Row],[DATA]],Tabella44[], 13, 0)</f>
        <v>0</v>
      </c>
      <c r="O27">
        <f>VLOOKUP(Tabella49[[#This Row],[DATA]],Tabella44[], 14, 0)</f>
        <v>0</v>
      </c>
      <c r="P27">
        <f>VLOOKUP(Tabella49[[#This Row],[DATA]],Tabella44[], 15, 0)</f>
        <v>0</v>
      </c>
      <c r="Q27">
        <f>VLOOKUP(Tabella49[[#This Row],[DATA]],Tabella44[], 16, 0)</f>
        <v>0</v>
      </c>
      <c r="R27">
        <f>VLOOKUP(Tabella49[[#This Row],[DATA]],Tabella44[], 17, 0)</f>
        <v>0</v>
      </c>
      <c r="S27">
        <f>VLOOKUP(Tabella49[[#This Row],[DATA]],Tabella44[], 18, 0)</f>
        <v>0</v>
      </c>
      <c r="T27">
        <f>VLOOKUP(Tabella49[[#This Row],[DATA]],Tabella45[], 2, 0)</f>
        <v>81.02</v>
      </c>
      <c r="U27">
        <f>VLOOKUP(Tabella49[[#This Row],[DATA]],Tabella47[], 2, 0)</f>
        <v>73.209999999999994</v>
      </c>
      <c r="V27">
        <f>VLOOKUP(Tabella49[[#This Row],[DATA]],Tabella46[], 2, 0)</f>
        <v>64.06</v>
      </c>
      <c r="W27">
        <f>VLOOKUP(Tabella49[[#This Row],[DATA]],Tabella48[], 2, 0)</f>
        <v>0</v>
      </c>
      <c r="X27">
        <v>0</v>
      </c>
      <c r="Y27">
        <v>0</v>
      </c>
      <c r="AB27" s="45">
        <v>43877</v>
      </c>
      <c r="AC27" s="14">
        <v>48.784999999999997</v>
      </c>
      <c r="AD27" s="14">
        <v>1.4530000000000001</v>
      </c>
      <c r="AE27" s="14">
        <v>3.032</v>
      </c>
      <c r="AF27" s="14">
        <v>1.222</v>
      </c>
      <c r="AG27" s="14">
        <v>7.0999999999999994E-2</v>
      </c>
      <c r="AH27" s="14">
        <v>8.5000000000000006E-2</v>
      </c>
      <c r="AI27" s="14">
        <v>0.98</v>
      </c>
      <c r="AJ27" s="14"/>
      <c r="AK27" s="14"/>
      <c r="AL27" s="14"/>
      <c r="AM27" s="14"/>
      <c r="AN27" s="14"/>
      <c r="AO27" s="14"/>
      <c r="AP27" s="14"/>
      <c r="AQ27" s="14"/>
      <c r="AR27" s="14"/>
      <c r="AS27" s="15"/>
      <c r="AU27" s="24">
        <v>43856</v>
      </c>
      <c r="AV27">
        <v>69.91</v>
      </c>
      <c r="AX27" s="24">
        <v>43856</v>
      </c>
      <c r="AY27">
        <v>51.56</v>
      </c>
      <c r="BA27" s="24">
        <v>43856</v>
      </c>
      <c r="BB27">
        <v>58.93</v>
      </c>
      <c r="BD27" s="24">
        <v>43856</v>
      </c>
      <c r="BE27">
        <v>0</v>
      </c>
    </row>
    <row r="28" spans="1:57" x14ac:dyDescent="0.3">
      <c r="A28" s="3">
        <v>43892</v>
      </c>
      <c r="B28" s="4">
        <v>26291.68</v>
      </c>
      <c r="C28" s="8">
        <v>110.20151883114215</v>
      </c>
      <c r="D28" s="38">
        <v>6.1711387088699355E-3</v>
      </c>
      <c r="E28">
        <f>VLOOKUP(Tabella49[[#This Row],[DATA]],Tabella44[], 2, 0)</f>
        <v>55.417999999999999</v>
      </c>
      <c r="F28">
        <f>VLOOKUP(Tabella49[[#This Row],[DATA]],Tabella44[], 3, 0)</f>
        <v>0.13800000000000001</v>
      </c>
      <c r="G28">
        <f>VLOOKUP(Tabella49[[#This Row],[DATA]],Tabella44[], 4, 0)</f>
        <v>0.28399999999999997</v>
      </c>
      <c r="H28">
        <f>VLOOKUP(Tabella49[[#This Row],[DATA]],Tabella44[], 5, 0)</f>
        <v>2.016</v>
      </c>
      <c r="I28">
        <f>VLOOKUP(Tabella49[[#This Row],[DATA]],Tabella44[], 6, 0)</f>
        <v>2.9000000000000001E-2</v>
      </c>
      <c r="J28">
        <f>VLOOKUP(Tabella49[[#This Row],[DATA]],Tabella44[], 7, 0)</f>
        <v>3.2000000000000001E-2</v>
      </c>
      <c r="K28">
        <f>VLOOKUP(Tabella49[[#This Row],[DATA]],Tabella44[], 8, 0)</f>
        <v>0.28999999999999998</v>
      </c>
      <c r="L28">
        <f>VLOOKUP(Tabella49[[#This Row],[DATA]],Tabella44[], 9, 0)</f>
        <v>0</v>
      </c>
      <c r="M28">
        <f>VLOOKUP(Tabella49[[#This Row],[DATA]],Tabella44[], 10, 0)</f>
        <v>0</v>
      </c>
      <c r="N28">
        <f>VLOOKUP(Tabella49[[#This Row],[DATA]],Tabella44[], 13, 0)</f>
        <v>0</v>
      </c>
      <c r="O28">
        <f>VLOOKUP(Tabella49[[#This Row],[DATA]],Tabella44[], 14, 0)</f>
        <v>0</v>
      </c>
      <c r="P28">
        <f>VLOOKUP(Tabella49[[#This Row],[DATA]],Tabella44[], 15, 0)</f>
        <v>0</v>
      </c>
      <c r="Q28">
        <f>VLOOKUP(Tabella49[[#This Row],[DATA]],Tabella44[], 16, 0)</f>
        <v>0</v>
      </c>
      <c r="R28">
        <f>VLOOKUP(Tabella49[[#This Row],[DATA]],Tabella44[], 17, 0)</f>
        <v>0</v>
      </c>
      <c r="S28">
        <f>VLOOKUP(Tabella49[[#This Row],[DATA]],Tabella44[], 18, 0)</f>
        <v>0</v>
      </c>
      <c r="T28">
        <f>VLOOKUP(Tabella49[[#This Row],[DATA]],Tabella45[], 2, 0)</f>
        <v>81.02</v>
      </c>
      <c r="U28">
        <f>VLOOKUP(Tabella49[[#This Row],[DATA]],Tabella47[], 2, 0)</f>
        <v>73.209999999999994</v>
      </c>
      <c r="V28">
        <f>VLOOKUP(Tabella49[[#This Row],[DATA]],Tabella46[], 2, 0)</f>
        <v>64.06</v>
      </c>
      <c r="W28">
        <f>VLOOKUP(Tabella49[[#This Row],[DATA]],Tabella48[], 2, 0)</f>
        <v>0</v>
      </c>
      <c r="X28">
        <v>0</v>
      </c>
      <c r="Y28">
        <v>0</v>
      </c>
      <c r="AB28" s="45">
        <v>43878</v>
      </c>
      <c r="AC28" s="16">
        <v>50.113</v>
      </c>
      <c r="AD28" s="16">
        <v>1.3280000000000001</v>
      </c>
      <c r="AE28" s="16">
        <v>2.9729999999999999</v>
      </c>
      <c r="AF28" s="16">
        <v>1.29</v>
      </c>
      <c r="AG28" s="16">
        <v>6.8000000000000005E-2</v>
      </c>
      <c r="AH28" s="16">
        <v>8.4000000000000005E-2</v>
      </c>
      <c r="AI28" s="16">
        <v>0.84</v>
      </c>
      <c r="AJ28" s="16"/>
      <c r="AK28" s="16"/>
      <c r="AL28" s="16"/>
      <c r="AM28" s="16"/>
      <c r="AN28" s="16"/>
      <c r="AO28" s="16"/>
      <c r="AP28" s="16"/>
      <c r="AQ28" s="16"/>
      <c r="AR28" s="16"/>
      <c r="AS28" s="17"/>
      <c r="AU28" s="24">
        <v>43857</v>
      </c>
      <c r="AV28">
        <v>69.91</v>
      </c>
      <c r="AX28" s="24">
        <v>43857</v>
      </c>
      <c r="AY28">
        <v>51.56</v>
      </c>
      <c r="BA28" s="24">
        <v>43857</v>
      </c>
      <c r="BB28">
        <v>58.93</v>
      </c>
      <c r="BD28" s="24">
        <v>43857</v>
      </c>
      <c r="BE28">
        <v>0</v>
      </c>
    </row>
    <row r="29" spans="1:57" x14ac:dyDescent="0.3">
      <c r="A29" s="1">
        <v>43893</v>
      </c>
      <c r="B29" s="2">
        <v>26284.82</v>
      </c>
      <c r="C29" s="7">
        <v>110.17276515624647</v>
      </c>
      <c r="D29" s="39">
        <v>-2.6095308888665072E-4</v>
      </c>
      <c r="E29">
        <f>VLOOKUP(Tabella49[[#This Row],[DATA]],Tabella44[], 2, 0)</f>
        <v>55.505000000000003</v>
      </c>
      <c r="F29">
        <f>VLOOKUP(Tabella49[[#This Row],[DATA]],Tabella44[], 3, 0)</f>
        <v>8.6999999999999994E-2</v>
      </c>
      <c r="G29">
        <f>VLOOKUP(Tabella49[[#This Row],[DATA]],Tabella44[], 4, 0)</f>
        <v>0.246</v>
      </c>
      <c r="H29">
        <f>VLOOKUP(Tabella49[[#This Row],[DATA]],Tabella44[], 5, 0)</f>
        <v>2.0390000000000001</v>
      </c>
      <c r="I29">
        <f>VLOOKUP(Tabella49[[#This Row],[DATA]],Tabella44[], 6, 0)</f>
        <v>2.3E-2</v>
      </c>
      <c r="J29">
        <f>VLOOKUP(Tabella49[[#This Row],[DATA]],Tabella44[], 7, 0)</f>
        <v>2.8000000000000001E-2</v>
      </c>
      <c r="K29">
        <f>VLOOKUP(Tabella49[[#This Row],[DATA]],Tabella44[], 8, 0)</f>
        <v>0.27</v>
      </c>
      <c r="L29">
        <f>VLOOKUP(Tabella49[[#This Row],[DATA]],Tabella44[], 9, 0)</f>
        <v>0</v>
      </c>
      <c r="M29">
        <f>VLOOKUP(Tabella49[[#This Row],[DATA]],Tabella44[], 10, 0)</f>
        <v>0</v>
      </c>
      <c r="N29">
        <f>VLOOKUP(Tabella49[[#This Row],[DATA]],Tabella44[], 13, 0)</f>
        <v>0</v>
      </c>
      <c r="O29">
        <f>VLOOKUP(Tabella49[[#This Row],[DATA]],Tabella44[], 14, 0)</f>
        <v>0</v>
      </c>
      <c r="P29">
        <f>VLOOKUP(Tabella49[[#This Row],[DATA]],Tabella44[], 15, 0)</f>
        <v>0</v>
      </c>
      <c r="Q29">
        <f>VLOOKUP(Tabella49[[#This Row],[DATA]],Tabella44[], 16, 0)</f>
        <v>0</v>
      </c>
      <c r="R29">
        <f>VLOOKUP(Tabella49[[#This Row],[DATA]],Tabella44[], 17, 0)</f>
        <v>0</v>
      </c>
      <c r="S29">
        <f>VLOOKUP(Tabella49[[#This Row],[DATA]],Tabella44[], 18, 0)</f>
        <v>0</v>
      </c>
      <c r="T29">
        <f>VLOOKUP(Tabella49[[#This Row],[DATA]],Tabella45[], 2, 0)</f>
        <v>81.02</v>
      </c>
      <c r="U29">
        <f>VLOOKUP(Tabella49[[#This Row],[DATA]],Tabella47[], 2, 0)</f>
        <v>73.209999999999994</v>
      </c>
      <c r="V29">
        <f>VLOOKUP(Tabella49[[#This Row],[DATA]],Tabella46[], 2, 0)</f>
        <v>64.06</v>
      </c>
      <c r="W29">
        <f>VLOOKUP(Tabella49[[#This Row],[DATA]],Tabella48[], 2, 0)</f>
        <v>0</v>
      </c>
      <c r="X29">
        <v>0</v>
      </c>
      <c r="Y29">
        <v>0</v>
      </c>
      <c r="AB29" s="45">
        <v>43879</v>
      </c>
      <c r="AC29" s="14">
        <v>51.341999999999999</v>
      </c>
      <c r="AD29" s="14">
        <v>1.2290000000000001</v>
      </c>
      <c r="AE29" s="14">
        <v>2.9489999999999998</v>
      </c>
      <c r="AF29" s="14">
        <v>1.3859999999999999</v>
      </c>
      <c r="AG29" s="14">
        <v>9.6000000000000002E-2</v>
      </c>
      <c r="AH29" s="14">
        <v>8.7999999999999995E-2</v>
      </c>
      <c r="AI29" s="14">
        <v>0.71</v>
      </c>
      <c r="AJ29" s="14"/>
      <c r="AK29" s="14"/>
      <c r="AL29" s="14"/>
      <c r="AM29" s="14"/>
      <c r="AN29" s="14"/>
      <c r="AO29" s="14"/>
      <c r="AP29" s="14"/>
      <c r="AQ29" s="14"/>
      <c r="AR29" s="14"/>
      <c r="AS29" s="15"/>
      <c r="AU29" s="24">
        <v>43858</v>
      </c>
      <c r="AV29">
        <v>69.91</v>
      </c>
      <c r="AX29" s="24">
        <v>43858</v>
      </c>
      <c r="AY29">
        <v>55.73</v>
      </c>
      <c r="BA29" s="24">
        <v>43858</v>
      </c>
      <c r="BB29">
        <v>63.69</v>
      </c>
      <c r="BD29" s="24">
        <v>43858</v>
      </c>
      <c r="BE29">
        <v>0</v>
      </c>
    </row>
    <row r="30" spans="1:57" x14ac:dyDescent="0.3">
      <c r="A30" s="3">
        <v>43894</v>
      </c>
      <c r="B30" s="4">
        <v>26222.07</v>
      </c>
      <c r="C30" s="8">
        <v>109.90974866940903</v>
      </c>
      <c r="D30" s="38">
        <v>-2.3901636479940263E-3</v>
      </c>
      <c r="E30">
        <f>VLOOKUP(Tabella49[[#This Row],[DATA]],Tabella44[], 2, 0)</f>
        <v>55.588000000000001</v>
      </c>
      <c r="F30">
        <f>VLOOKUP(Tabella49[[#This Row],[DATA]],Tabella44[], 3, 0)</f>
        <v>8.3000000000000004E-2</v>
      </c>
      <c r="G30">
        <f>VLOOKUP(Tabella49[[#This Row],[DATA]],Tabella44[], 4, 0)</f>
        <v>0.218</v>
      </c>
      <c r="H30">
        <f>VLOOKUP(Tabella49[[#This Row],[DATA]],Tabella44[], 5, 0)</f>
        <v>2.0640000000000001</v>
      </c>
      <c r="I30">
        <f>VLOOKUP(Tabella49[[#This Row],[DATA]],Tabella44[], 6, 0)</f>
        <v>2.5000000000000001E-2</v>
      </c>
      <c r="J30">
        <f>VLOOKUP(Tabella49[[#This Row],[DATA]],Tabella44[], 7, 0)</f>
        <v>2.5999999999999999E-2</v>
      </c>
      <c r="K30">
        <f>VLOOKUP(Tabella49[[#This Row],[DATA]],Tabella44[], 8, 0)</f>
        <v>0.26</v>
      </c>
      <c r="L30">
        <f>VLOOKUP(Tabella49[[#This Row],[DATA]],Tabella44[], 9, 0)</f>
        <v>0</v>
      </c>
      <c r="M30">
        <f>VLOOKUP(Tabella49[[#This Row],[DATA]],Tabella44[], 10, 0)</f>
        <v>0</v>
      </c>
      <c r="N30">
        <f>VLOOKUP(Tabella49[[#This Row],[DATA]],Tabella44[], 13, 0)</f>
        <v>0</v>
      </c>
      <c r="O30">
        <f>VLOOKUP(Tabella49[[#This Row],[DATA]],Tabella44[], 14, 0)</f>
        <v>0</v>
      </c>
      <c r="P30">
        <f>VLOOKUP(Tabella49[[#This Row],[DATA]],Tabella44[], 15, 0)</f>
        <v>0</v>
      </c>
      <c r="Q30">
        <f>VLOOKUP(Tabella49[[#This Row],[DATA]],Tabella44[], 16, 0)</f>
        <v>0</v>
      </c>
      <c r="R30">
        <f>VLOOKUP(Tabella49[[#This Row],[DATA]],Tabella44[], 17, 0)</f>
        <v>0</v>
      </c>
      <c r="S30">
        <f>VLOOKUP(Tabella49[[#This Row],[DATA]],Tabella44[], 18, 0)</f>
        <v>0</v>
      </c>
      <c r="T30">
        <f>VLOOKUP(Tabella49[[#This Row],[DATA]],Tabella45[], 2, 0)</f>
        <v>81.02</v>
      </c>
      <c r="U30">
        <f>VLOOKUP(Tabella49[[#This Row],[DATA]],Tabella47[], 2, 0)</f>
        <v>73.209999999999994</v>
      </c>
      <c r="V30">
        <f>VLOOKUP(Tabella49[[#This Row],[DATA]],Tabella46[], 2, 0)</f>
        <v>64.06</v>
      </c>
      <c r="W30">
        <f>VLOOKUP(Tabella49[[#This Row],[DATA]],Tabella48[], 2, 0)</f>
        <v>0</v>
      </c>
      <c r="X30">
        <v>0</v>
      </c>
      <c r="Y30">
        <v>0</v>
      </c>
      <c r="AB30" s="45">
        <v>43880</v>
      </c>
      <c r="AC30" s="16">
        <v>51.624000000000002</v>
      </c>
      <c r="AD30" s="16">
        <v>0.28199999999999997</v>
      </c>
      <c r="AE30" s="16">
        <v>2.952</v>
      </c>
      <c r="AF30" s="16">
        <v>1.464</v>
      </c>
      <c r="AG30" s="16">
        <v>7.8E-2</v>
      </c>
      <c r="AH30" s="16">
        <v>9.9000000000000005E-2</v>
      </c>
      <c r="AI30" s="16">
        <v>0.62</v>
      </c>
      <c r="AJ30" s="16"/>
      <c r="AK30" s="16"/>
      <c r="AL30" s="16"/>
      <c r="AM30" s="16"/>
      <c r="AN30" s="16"/>
      <c r="AO30" s="16"/>
      <c r="AP30" s="16"/>
      <c r="AQ30" s="16"/>
      <c r="AR30" s="16"/>
      <c r="AS30" s="17"/>
      <c r="AU30" s="24">
        <v>43859</v>
      </c>
      <c r="AV30">
        <v>69.91</v>
      </c>
      <c r="AX30" s="24">
        <v>43859</v>
      </c>
      <c r="AY30">
        <v>55.73</v>
      </c>
      <c r="BA30" s="24">
        <v>43859</v>
      </c>
      <c r="BB30">
        <v>63.69</v>
      </c>
      <c r="BD30" s="24">
        <v>43859</v>
      </c>
      <c r="BE30">
        <v>0</v>
      </c>
    </row>
    <row r="31" spans="1:57" x14ac:dyDescent="0.3">
      <c r="A31" s="1">
        <v>43895</v>
      </c>
      <c r="B31" s="2">
        <v>26767.87</v>
      </c>
      <c r="C31" s="7">
        <v>112.19746816766997</v>
      </c>
      <c r="D31" s="39">
        <v>2.0600865099751273E-2</v>
      </c>
      <c r="E31">
        <f>VLOOKUP(Tabella49[[#This Row],[DATA]],Tabella44[], 2, 0)</f>
        <v>55.692</v>
      </c>
      <c r="F31">
        <f>VLOOKUP(Tabella49[[#This Row],[DATA]],Tabella44[], 3, 0)</f>
        <v>0.105</v>
      </c>
      <c r="G31">
        <f>VLOOKUP(Tabella49[[#This Row],[DATA]],Tabella44[], 4, 0)</f>
        <v>0.19</v>
      </c>
      <c r="H31">
        <f>VLOOKUP(Tabella49[[#This Row],[DATA]],Tabella44[], 5, 0)</f>
        <v>2.0859999999999999</v>
      </c>
      <c r="I31">
        <f>VLOOKUP(Tabella49[[#This Row],[DATA]],Tabella44[], 6, 0)</f>
        <v>2.1999999999999999E-2</v>
      </c>
      <c r="J31">
        <f>VLOOKUP(Tabella49[[#This Row],[DATA]],Tabella44[], 7, 0)</f>
        <v>2.7E-2</v>
      </c>
      <c r="K31">
        <f>VLOOKUP(Tabella49[[#This Row],[DATA]],Tabella44[], 8, 0)</f>
        <v>0.23</v>
      </c>
      <c r="L31">
        <f>VLOOKUP(Tabella49[[#This Row],[DATA]],Tabella44[], 9, 0)</f>
        <v>0</v>
      </c>
      <c r="M31">
        <f>VLOOKUP(Tabella49[[#This Row],[DATA]],Tabella44[], 10, 0)</f>
        <v>0</v>
      </c>
      <c r="N31">
        <f>VLOOKUP(Tabella49[[#This Row],[DATA]],Tabella44[], 13, 0)</f>
        <v>0</v>
      </c>
      <c r="O31">
        <f>VLOOKUP(Tabella49[[#This Row],[DATA]],Tabella44[], 14, 0)</f>
        <v>0</v>
      </c>
      <c r="P31">
        <f>VLOOKUP(Tabella49[[#This Row],[DATA]],Tabella44[], 15, 0)</f>
        <v>0</v>
      </c>
      <c r="Q31">
        <f>VLOOKUP(Tabella49[[#This Row],[DATA]],Tabella44[], 16, 0)</f>
        <v>0</v>
      </c>
      <c r="R31">
        <f>VLOOKUP(Tabella49[[#This Row],[DATA]],Tabella44[], 17, 0)</f>
        <v>0</v>
      </c>
      <c r="S31">
        <f>VLOOKUP(Tabella49[[#This Row],[DATA]],Tabella44[], 18, 0)</f>
        <v>0</v>
      </c>
      <c r="T31">
        <f>VLOOKUP(Tabella49[[#This Row],[DATA]],Tabella45[], 2, 0)</f>
        <v>81.02</v>
      </c>
      <c r="U31">
        <f>VLOOKUP(Tabella49[[#This Row],[DATA]],Tabella47[], 2, 0)</f>
        <v>73.209999999999994</v>
      </c>
      <c r="V31">
        <f>VLOOKUP(Tabella49[[#This Row],[DATA]],Tabella46[], 2, 0)</f>
        <v>64.06</v>
      </c>
      <c r="W31">
        <f>VLOOKUP(Tabella49[[#This Row],[DATA]],Tabella48[], 2, 0)</f>
        <v>0</v>
      </c>
      <c r="X31">
        <v>0</v>
      </c>
      <c r="Y31">
        <v>0</v>
      </c>
      <c r="AB31" s="45">
        <v>43881</v>
      </c>
      <c r="AC31" s="14">
        <v>51.938000000000002</v>
      </c>
      <c r="AD31" s="14">
        <v>0.314</v>
      </c>
      <c r="AE31" s="14">
        <v>1.5</v>
      </c>
      <c r="AF31" s="14">
        <v>1.548</v>
      </c>
      <c r="AG31" s="14">
        <v>8.4000000000000005E-2</v>
      </c>
      <c r="AH31" s="14">
        <v>8.5999999999999993E-2</v>
      </c>
      <c r="AI31" s="14">
        <v>0.52</v>
      </c>
      <c r="AJ31" s="14"/>
      <c r="AK31" s="14"/>
      <c r="AL31" s="14"/>
      <c r="AM31" s="14"/>
      <c r="AN31" s="14"/>
      <c r="AO31" s="14"/>
      <c r="AP31" s="14"/>
      <c r="AQ31" s="14"/>
      <c r="AR31" s="14"/>
      <c r="AS31" s="15"/>
      <c r="AU31" s="24">
        <v>43860</v>
      </c>
      <c r="AV31">
        <v>69.91</v>
      </c>
      <c r="AX31" s="24">
        <v>43860</v>
      </c>
      <c r="AY31">
        <v>55.73</v>
      </c>
      <c r="BA31" s="24">
        <v>43860</v>
      </c>
      <c r="BB31">
        <v>63.69</v>
      </c>
      <c r="BD31" s="24">
        <v>43860</v>
      </c>
      <c r="BE31">
        <v>0</v>
      </c>
    </row>
    <row r="32" spans="1:57" x14ac:dyDescent="0.3">
      <c r="A32" s="3">
        <v>43896</v>
      </c>
      <c r="B32" s="4">
        <v>26146.67</v>
      </c>
      <c r="C32" s="8">
        <v>109.59370973542428</v>
      </c>
      <c r="D32" s="38">
        <v>-2.348044754154225E-2</v>
      </c>
      <c r="E32">
        <f>VLOOKUP(Tabella49[[#This Row],[DATA]],Tabella44[], 2, 0)</f>
        <v>55.796999999999997</v>
      </c>
      <c r="F32">
        <f>VLOOKUP(Tabella49[[#This Row],[DATA]],Tabella44[], 3, 0)</f>
        <v>0.105</v>
      </c>
      <c r="G32">
        <f>VLOOKUP(Tabella49[[#This Row],[DATA]],Tabella44[], 4, 0)</f>
        <v>0.17299999999999999</v>
      </c>
      <c r="H32">
        <f>VLOOKUP(Tabella49[[#This Row],[DATA]],Tabella44[], 5, 0)</f>
        <v>2.1059999999999999</v>
      </c>
      <c r="I32">
        <f>VLOOKUP(Tabella49[[#This Row],[DATA]],Tabella44[], 6, 0)</f>
        <v>0.02</v>
      </c>
      <c r="J32">
        <f>VLOOKUP(Tabella49[[#This Row],[DATA]],Tabella44[], 7, 0)</f>
        <v>2.5000000000000001E-2</v>
      </c>
      <c r="K32">
        <f>VLOOKUP(Tabella49[[#This Row],[DATA]],Tabella44[], 8, 0)</f>
        <v>0.22</v>
      </c>
      <c r="L32">
        <f>VLOOKUP(Tabella49[[#This Row],[DATA]],Tabella44[], 9, 0)</f>
        <v>0</v>
      </c>
      <c r="M32">
        <f>VLOOKUP(Tabella49[[#This Row],[DATA]],Tabella44[], 10, 0)</f>
        <v>0</v>
      </c>
      <c r="N32">
        <f>VLOOKUP(Tabella49[[#This Row],[DATA]],Tabella44[], 13, 0)</f>
        <v>0</v>
      </c>
      <c r="O32">
        <f>VLOOKUP(Tabella49[[#This Row],[DATA]],Tabella44[], 14, 0)</f>
        <v>0</v>
      </c>
      <c r="P32">
        <f>VLOOKUP(Tabella49[[#This Row],[DATA]],Tabella44[], 15, 0)</f>
        <v>0</v>
      </c>
      <c r="Q32">
        <f>VLOOKUP(Tabella49[[#This Row],[DATA]],Tabella44[], 16, 0)</f>
        <v>0</v>
      </c>
      <c r="R32">
        <f>VLOOKUP(Tabella49[[#This Row],[DATA]],Tabella44[], 17, 0)</f>
        <v>0</v>
      </c>
      <c r="S32">
        <f>VLOOKUP(Tabella49[[#This Row],[DATA]],Tabella44[], 18, 0)</f>
        <v>0</v>
      </c>
      <c r="T32">
        <f>VLOOKUP(Tabella49[[#This Row],[DATA]],Tabella45[], 2, 0)</f>
        <v>81.02</v>
      </c>
      <c r="U32">
        <f>VLOOKUP(Tabella49[[#This Row],[DATA]],Tabella47[], 2, 0)</f>
        <v>73.209999999999994</v>
      </c>
      <c r="V32">
        <f>VLOOKUP(Tabella49[[#This Row],[DATA]],Tabella46[], 2, 0)</f>
        <v>64.06</v>
      </c>
      <c r="W32">
        <f>VLOOKUP(Tabella49[[#This Row],[DATA]],Tabella48[], 2, 0)</f>
        <v>0</v>
      </c>
      <c r="X32">
        <v>0</v>
      </c>
      <c r="Y32">
        <v>0</v>
      </c>
      <c r="AB32" s="45">
        <v>43882</v>
      </c>
      <c r="AC32" s="16">
        <v>52.265000000000001</v>
      </c>
      <c r="AD32" s="16">
        <v>0.32800000000000001</v>
      </c>
      <c r="AE32" s="16">
        <v>0.90800000000000003</v>
      </c>
      <c r="AF32" s="16">
        <v>1.548</v>
      </c>
      <c r="AG32" s="16">
        <v>0</v>
      </c>
      <c r="AH32" s="16">
        <v>7.0999999999999994E-2</v>
      </c>
      <c r="AI32" s="16">
        <v>0.47</v>
      </c>
      <c r="AJ32" s="16"/>
      <c r="AK32" s="16"/>
      <c r="AL32" s="16"/>
      <c r="AM32" s="16"/>
      <c r="AN32" s="16"/>
      <c r="AO32" s="16"/>
      <c r="AP32" s="16"/>
      <c r="AQ32" s="16"/>
      <c r="AR32" s="16"/>
      <c r="AS32" s="17"/>
      <c r="AU32" s="24">
        <v>43861</v>
      </c>
      <c r="AV32">
        <v>69.91</v>
      </c>
      <c r="AX32" s="24">
        <v>43861</v>
      </c>
      <c r="AY32">
        <v>55.73</v>
      </c>
      <c r="BA32" s="24">
        <v>43861</v>
      </c>
      <c r="BB32">
        <v>63.69</v>
      </c>
      <c r="BD32" s="24">
        <v>43861</v>
      </c>
      <c r="BE32">
        <v>0</v>
      </c>
    </row>
    <row r="33" spans="1:57" x14ac:dyDescent="0.3">
      <c r="A33" s="1">
        <v>43899</v>
      </c>
      <c r="B33" s="2">
        <v>25040.46</v>
      </c>
      <c r="C33" s="7">
        <v>104.95703295607059</v>
      </c>
      <c r="D33" s="39">
        <v>-4.3228923475815341E-2</v>
      </c>
      <c r="E33">
        <f>VLOOKUP(Tabella49[[#This Row],[DATA]],Tabella44[], 2, 0)</f>
        <v>55.908999999999999</v>
      </c>
      <c r="F33">
        <f>VLOOKUP(Tabella49[[#This Row],[DATA]],Tabella44[], 3, 0)</f>
        <v>2.5000000000000001E-2</v>
      </c>
      <c r="G33">
        <f>VLOOKUP(Tabella49[[#This Row],[DATA]],Tabella44[], 4, 0)</f>
        <v>7.0000000000000007E-2</v>
      </c>
      <c r="H33">
        <f>VLOOKUP(Tabella49[[#This Row],[DATA]],Tabella44[], 5, 0)</f>
        <v>2.16</v>
      </c>
      <c r="I33">
        <f>VLOOKUP(Tabella49[[#This Row],[DATA]],Tabella44[], 6, 0)</f>
        <v>1.6E-2</v>
      </c>
      <c r="J33">
        <f>VLOOKUP(Tabella49[[#This Row],[DATA]],Tabella44[], 7, 0)</f>
        <v>2.1000000000000001E-2</v>
      </c>
      <c r="K33">
        <f>VLOOKUP(Tabella49[[#This Row],[DATA]],Tabella44[], 8, 0)</f>
        <v>0.2</v>
      </c>
      <c r="L33">
        <f>VLOOKUP(Tabella49[[#This Row],[DATA]],Tabella44[], 9, 0)</f>
        <v>0</v>
      </c>
      <c r="M33">
        <f>VLOOKUP(Tabella49[[#This Row],[DATA]],Tabella44[], 10, 0)</f>
        <v>0</v>
      </c>
      <c r="N33">
        <f>VLOOKUP(Tabella49[[#This Row],[DATA]],Tabella44[], 13, 0)</f>
        <v>0</v>
      </c>
      <c r="O33">
        <f>VLOOKUP(Tabella49[[#This Row],[DATA]],Tabella44[], 14, 0)</f>
        <v>0</v>
      </c>
      <c r="P33">
        <f>VLOOKUP(Tabella49[[#This Row],[DATA]],Tabella44[], 15, 0)</f>
        <v>0</v>
      </c>
      <c r="Q33">
        <f>VLOOKUP(Tabella49[[#This Row],[DATA]],Tabella44[], 16, 0)</f>
        <v>0</v>
      </c>
      <c r="R33">
        <f>VLOOKUP(Tabella49[[#This Row],[DATA]],Tabella44[], 17, 0)</f>
        <v>0</v>
      </c>
      <c r="S33">
        <f>VLOOKUP(Tabella49[[#This Row],[DATA]],Tabella44[], 18, 0)</f>
        <v>0</v>
      </c>
      <c r="T33">
        <f>VLOOKUP(Tabella49[[#This Row],[DATA]],Tabella45[], 2, 0)</f>
        <v>81.02</v>
      </c>
      <c r="U33">
        <f>VLOOKUP(Tabella49[[#This Row],[DATA]],Tabella47[], 2, 0)</f>
        <v>73.209999999999994</v>
      </c>
      <c r="V33">
        <f>VLOOKUP(Tabella49[[#This Row],[DATA]],Tabella46[], 2, 0)</f>
        <v>64.06</v>
      </c>
      <c r="W33">
        <f>VLOOKUP(Tabella49[[#This Row],[DATA]],Tabella48[], 2, 0)</f>
        <v>0</v>
      </c>
      <c r="X33">
        <v>1</v>
      </c>
      <c r="Y33">
        <v>0</v>
      </c>
      <c r="AB33" s="45">
        <v>43883</v>
      </c>
      <c r="AC33" s="14">
        <v>53.268999999999998</v>
      </c>
      <c r="AD33" s="14">
        <v>1.004</v>
      </c>
      <c r="AE33" s="14">
        <v>0.84799999999999998</v>
      </c>
      <c r="AF33" s="14">
        <v>1.69</v>
      </c>
      <c r="AG33" s="14">
        <v>0.14199999999999999</v>
      </c>
      <c r="AH33" s="14">
        <v>7.6999999999999999E-2</v>
      </c>
      <c r="AI33" s="14">
        <v>0.43</v>
      </c>
      <c r="AJ33" s="14"/>
      <c r="AK33" s="14"/>
      <c r="AL33" s="14"/>
      <c r="AM33" s="14"/>
      <c r="AN33" s="14"/>
      <c r="AO33" s="14"/>
      <c r="AP33" s="14"/>
      <c r="AQ33" s="14"/>
      <c r="AR33" s="14"/>
      <c r="AS33" s="15"/>
      <c r="AU33" s="24">
        <v>43862</v>
      </c>
      <c r="AV33">
        <v>77.31</v>
      </c>
      <c r="AX33" s="24">
        <v>43862</v>
      </c>
      <c r="AY33">
        <v>59.9</v>
      </c>
      <c r="BA33" s="24">
        <v>43862</v>
      </c>
      <c r="BB33">
        <v>68.45</v>
      </c>
      <c r="BD33" s="24">
        <v>43862</v>
      </c>
      <c r="BE33">
        <v>0</v>
      </c>
    </row>
    <row r="34" spans="1:57" x14ac:dyDescent="0.3">
      <c r="A34" s="3">
        <v>43900</v>
      </c>
      <c r="B34" s="4">
        <v>25392.51</v>
      </c>
      <c r="C34" s="8">
        <v>106.43264975592909</v>
      </c>
      <c r="D34" s="38">
        <v>1.3961331978324618E-2</v>
      </c>
      <c r="E34">
        <f>VLOOKUP(Tabella49[[#This Row],[DATA]],Tabella44[], 2, 0)</f>
        <v>55.923999999999999</v>
      </c>
      <c r="F34">
        <f>VLOOKUP(Tabella49[[#This Row],[DATA]],Tabella44[], 3, 0)</f>
        <v>1.4999999999999999E-2</v>
      </c>
      <c r="G34">
        <f>VLOOKUP(Tabella49[[#This Row],[DATA]],Tabella44[], 4, 0)</f>
        <v>0.06</v>
      </c>
      <c r="H34">
        <f>VLOOKUP(Tabella49[[#This Row],[DATA]],Tabella44[], 5, 0)</f>
        <v>2.1709999999999998</v>
      </c>
      <c r="I34">
        <f>VLOOKUP(Tabella49[[#This Row],[DATA]],Tabella44[], 6, 0)</f>
        <v>1.0999999999999999E-2</v>
      </c>
      <c r="J34">
        <f>VLOOKUP(Tabella49[[#This Row],[DATA]],Tabella44[], 7, 0)</f>
        <v>1.9E-2</v>
      </c>
      <c r="K34">
        <f>VLOOKUP(Tabella49[[#This Row],[DATA]],Tabella44[], 8, 0)</f>
        <v>0.19</v>
      </c>
      <c r="L34">
        <f>VLOOKUP(Tabella49[[#This Row],[DATA]],Tabella44[], 9, 0)</f>
        <v>0</v>
      </c>
      <c r="M34">
        <f>VLOOKUP(Tabella49[[#This Row],[DATA]],Tabella44[], 10, 0)</f>
        <v>0</v>
      </c>
      <c r="N34">
        <f>VLOOKUP(Tabella49[[#This Row],[DATA]],Tabella44[], 13, 0)</f>
        <v>0</v>
      </c>
      <c r="O34">
        <f>VLOOKUP(Tabella49[[#This Row],[DATA]],Tabella44[], 14, 0)</f>
        <v>0</v>
      </c>
      <c r="P34">
        <f>VLOOKUP(Tabella49[[#This Row],[DATA]],Tabella44[], 15, 0)</f>
        <v>0</v>
      </c>
      <c r="Q34">
        <f>VLOOKUP(Tabella49[[#This Row],[DATA]],Tabella44[], 16, 0)</f>
        <v>0</v>
      </c>
      <c r="R34">
        <f>VLOOKUP(Tabella49[[#This Row],[DATA]],Tabella44[], 17, 0)</f>
        <v>0</v>
      </c>
      <c r="S34">
        <f>VLOOKUP(Tabella49[[#This Row],[DATA]],Tabella44[], 18, 0)</f>
        <v>0</v>
      </c>
      <c r="T34">
        <f>VLOOKUP(Tabella49[[#This Row],[DATA]],Tabella45[], 2, 0)</f>
        <v>81.02</v>
      </c>
      <c r="U34">
        <f>VLOOKUP(Tabella49[[#This Row],[DATA]],Tabella47[], 2, 0)</f>
        <v>73.209999999999994</v>
      </c>
      <c r="V34">
        <f>VLOOKUP(Tabella49[[#This Row],[DATA]],Tabella46[], 2, 0)</f>
        <v>64.06</v>
      </c>
      <c r="W34">
        <f>VLOOKUP(Tabella49[[#This Row],[DATA]],Tabella48[], 2, 0)</f>
        <v>0</v>
      </c>
      <c r="X34">
        <v>0</v>
      </c>
      <c r="Y34">
        <v>0</v>
      </c>
      <c r="AB34" s="45">
        <v>43884</v>
      </c>
      <c r="AC34" s="16">
        <v>53.28</v>
      </c>
      <c r="AD34" s="16">
        <v>1.0999999999999999E-2</v>
      </c>
      <c r="AE34" s="16">
        <v>0.64200000000000002</v>
      </c>
      <c r="AF34" s="16">
        <v>1.6919999999999999</v>
      </c>
      <c r="AG34" s="16">
        <v>1E-3</v>
      </c>
      <c r="AH34" s="16">
        <v>6.7000000000000004E-2</v>
      </c>
      <c r="AI34" s="16">
        <v>0.38</v>
      </c>
      <c r="AJ34" s="16"/>
      <c r="AK34" s="16"/>
      <c r="AL34" s="16"/>
      <c r="AM34" s="16"/>
      <c r="AN34" s="16"/>
      <c r="AO34" s="16"/>
      <c r="AP34" s="16"/>
      <c r="AQ34" s="16"/>
      <c r="AR34" s="16"/>
      <c r="AS34" s="17"/>
      <c r="AU34" s="24">
        <v>43863</v>
      </c>
      <c r="AV34">
        <v>77.31</v>
      </c>
      <c r="AX34" s="24">
        <v>43863</v>
      </c>
      <c r="AY34">
        <v>59.9</v>
      </c>
      <c r="BA34" s="24">
        <v>43863</v>
      </c>
      <c r="BB34">
        <v>68.45</v>
      </c>
      <c r="BD34" s="24">
        <v>43863</v>
      </c>
      <c r="BE34">
        <v>0</v>
      </c>
    </row>
    <row r="35" spans="1:57" x14ac:dyDescent="0.3">
      <c r="A35" s="1">
        <v>43901</v>
      </c>
      <c r="B35" s="2">
        <v>25231.61</v>
      </c>
      <c r="C35" s="7">
        <v>105.7582377601977</v>
      </c>
      <c r="D35" s="39">
        <v>-6.3566751103795328E-3</v>
      </c>
      <c r="E35">
        <f>VLOOKUP(Tabella49[[#This Row],[DATA]],Tabella44[], 2, 0)</f>
        <v>55.944000000000003</v>
      </c>
      <c r="F35">
        <f>VLOOKUP(Tabella49[[#This Row],[DATA]],Tabella44[], 3, 0)</f>
        <v>1.9E-2</v>
      </c>
      <c r="G35">
        <f>VLOOKUP(Tabella49[[#This Row],[DATA]],Tabella44[], 4, 0)</f>
        <v>5.0999999999999997E-2</v>
      </c>
      <c r="H35">
        <f>VLOOKUP(Tabella49[[#This Row],[DATA]],Tabella44[], 5, 0)</f>
        <v>2.1869999999999998</v>
      </c>
      <c r="I35">
        <f>VLOOKUP(Tabella49[[#This Row],[DATA]],Tabella44[], 6, 0)</f>
        <v>1.4999999999999999E-2</v>
      </c>
      <c r="J35">
        <f>VLOOKUP(Tabella49[[#This Row],[DATA]],Tabella44[], 7, 0)</f>
        <v>1.7999999999999999E-2</v>
      </c>
      <c r="K35">
        <f>VLOOKUP(Tabella49[[#This Row],[DATA]],Tabella44[], 8, 0)</f>
        <v>0.21</v>
      </c>
      <c r="L35">
        <f>VLOOKUP(Tabella49[[#This Row],[DATA]],Tabella44[], 9, 0)</f>
        <v>0</v>
      </c>
      <c r="M35">
        <f>VLOOKUP(Tabella49[[#This Row],[DATA]],Tabella44[], 10, 0)</f>
        <v>0</v>
      </c>
      <c r="N35">
        <f>VLOOKUP(Tabella49[[#This Row],[DATA]],Tabella44[], 13, 0)</f>
        <v>0</v>
      </c>
      <c r="O35">
        <f>VLOOKUP(Tabella49[[#This Row],[DATA]],Tabella44[], 14, 0)</f>
        <v>0</v>
      </c>
      <c r="P35">
        <f>VLOOKUP(Tabella49[[#This Row],[DATA]],Tabella44[], 15, 0)</f>
        <v>0</v>
      </c>
      <c r="Q35">
        <f>VLOOKUP(Tabella49[[#This Row],[DATA]],Tabella44[], 16, 0)</f>
        <v>0</v>
      </c>
      <c r="R35">
        <f>VLOOKUP(Tabella49[[#This Row],[DATA]],Tabella44[], 17, 0)</f>
        <v>0</v>
      </c>
      <c r="S35">
        <f>VLOOKUP(Tabella49[[#This Row],[DATA]],Tabella44[], 18, 0)</f>
        <v>0</v>
      </c>
      <c r="T35">
        <f>VLOOKUP(Tabella49[[#This Row],[DATA]],Tabella45[], 2, 0)</f>
        <v>81.02</v>
      </c>
      <c r="U35">
        <f>VLOOKUP(Tabella49[[#This Row],[DATA]],Tabella47[], 2, 0)</f>
        <v>73.209999999999994</v>
      </c>
      <c r="V35">
        <f>VLOOKUP(Tabella49[[#This Row],[DATA]],Tabella46[], 2, 0)</f>
        <v>64.06</v>
      </c>
      <c r="W35">
        <f>VLOOKUP(Tabella49[[#This Row],[DATA]],Tabella48[], 2, 0)</f>
        <v>0</v>
      </c>
      <c r="X35">
        <v>0</v>
      </c>
      <c r="Y35">
        <v>1</v>
      </c>
      <c r="AB35" s="45">
        <v>43885</v>
      </c>
      <c r="AC35" s="14">
        <v>53.427999999999997</v>
      </c>
      <c r="AD35" s="14">
        <v>0.14799999999999999</v>
      </c>
      <c r="AE35" s="14">
        <v>0.47399999999999998</v>
      </c>
      <c r="AF35" s="14">
        <v>1.7949999999999999</v>
      </c>
      <c r="AG35" s="14">
        <v>0.104</v>
      </c>
      <c r="AH35" s="14">
        <v>7.1999999999999995E-2</v>
      </c>
      <c r="AI35" s="14">
        <v>0.36</v>
      </c>
      <c r="AJ35" s="14"/>
      <c r="AK35" s="14"/>
      <c r="AL35" s="14"/>
      <c r="AM35" s="14"/>
      <c r="AN35" s="14"/>
      <c r="AO35" s="14"/>
      <c r="AP35" s="14"/>
      <c r="AQ35" s="14"/>
      <c r="AR35" s="14"/>
      <c r="AS35" s="15"/>
      <c r="AU35" s="24">
        <v>43864</v>
      </c>
      <c r="AV35">
        <v>77.31</v>
      </c>
      <c r="AX35" s="24">
        <v>43864</v>
      </c>
      <c r="AY35">
        <v>59.9</v>
      </c>
      <c r="BA35" s="24">
        <v>43864</v>
      </c>
      <c r="BB35">
        <v>68.45</v>
      </c>
      <c r="BD35" s="24">
        <v>43864</v>
      </c>
      <c r="BE35">
        <v>0</v>
      </c>
    </row>
    <row r="36" spans="1:57" x14ac:dyDescent="0.3">
      <c r="A36" s="5">
        <v>43902</v>
      </c>
      <c r="B36" s="6">
        <v>24309.07</v>
      </c>
      <c r="C36" s="9">
        <v>101.89141338144056</v>
      </c>
      <c r="D36" s="46">
        <v>-3.7248041803661557E-2</v>
      </c>
      <c r="E36">
        <f>VLOOKUP(Tabella49[[#This Row],[DATA]],Tabella44[], 2, 0)</f>
        <v>55.948999999999998</v>
      </c>
      <c r="F36">
        <f>VLOOKUP(Tabella49[[#This Row],[DATA]],Tabella44[], 3, 0)</f>
        <v>6.0000000000000001E-3</v>
      </c>
      <c r="G36">
        <f>VLOOKUP(Tabella49[[#This Row],[DATA]],Tabella44[], 4, 0)</f>
        <v>3.6999999999999998E-2</v>
      </c>
      <c r="H36">
        <f>VLOOKUP(Tabella49[[#This Row],[DATA]],Tabella44[], 5, 0)</f>
        <v>2.194</v>
      </c>
      <c r="I36">
        <f>VLOOKUP(Tabella49[[#This Row],[DATA]],Tabella44[], 6, 0)</f>
        <v>8.0000000000000002E-3</v>
      </c>
      <c r="J36">
        <f>VLOOKUP(Tabella49[[#This Row],[DATA]],Tabella44[], 7, 0)</f>
        <v>1.4999999999999999E-2</v>
      </c>
      <c r="K36">
        <f>VLOOKUP(Tabella49[[#This Row],[DATA]],Tabella44[], 8, 0)</f>
        <v>0.21</v>
      </c>
      <c r="L36">
        <f>VLOOKUP(Tabella49[[#This Row],[DATA]],Tabella44[], 9, 0)</f>
        <v>0</v>
      </c>
      <c r="M36">
        <f>VLOOKUP(Tabella49[[#This Row],[DATA]],Tabella44[], 10, 0)</f>
        <v>0</v>
      </c>
      <c r="N36">
        <f>VLOOKUP(Tabella49[[#This Row],[DATA]],Tabella44[], 13, 0)</f>
        <v>0</v>
      </c>
      <c r="O36">
        <f>VLOOKUP(Tabella49[[#This Row],[DATA]],Tabella44[], 14, 0)</f>
        <v>0</v>
      </c>
      <c r="P36">
        <f>VLOOKUP(Tabella49[[#This Row],[DATA]],Tabella44[], 15, 0)</f>
        <v>0</v>
      </c>
      <c r="Q36">
        <f>VLOOKUP(Tabella49[[#This Row],[DATA]],Tabella44[], 16, 0)</f>
        <v>0</v>
      </c>
      <c r="R36">
        <f>VLOOKUP(Tabella49[[#This Row],[DATA]],Tabella44[], 17, 0)</f>
        <v>0</v>
      </c>
      <c r="S36">
        <f>VLOOKUP(Tabella49[[#This Row],[DATA]],Tabella44[], 18, 0)</f>
        <v>0</v>
      </c>
      <c r="T36">
        <f>VLOOKUP(Tabella49[[#This Row],[DATA]],Tabella45[], 2, 0)</f>
        <v>81.02</v>
      </c>
      <c r="U36">
        <f>VLOOKUP(Tabella49[[#This Row],[DATA]],Tabella47[], 2, 0)</f>
        <v>73.209999999999994</v>
      </c>
      <c r="V36">
        <f>VLOOKUP(Tabella49[[#This Row],[DATA]],Tabella46[], 2, 0)</f>
        <v>64.06</v>
      </c>
      <c r="W36">
        <f>VLOOKUP(Tabella49[[#This Row],[DATA]],Tabella48[], 2, 0)</f>
        <v>0</v>
      </c>
      <c r="X36">
        <v>0</v>
      </c>
      <c r="Y36">
        <v>0</v>
      </c>
      <c r="AB36" s="45">
        <v>43886</v>
      </c>
      <c r="AC36" s="16">
        <v>53.78</v>
      </c>
      <c r="AD36" s="16">
        <v>0.35199999999999998</v>
      </c>
      <c r="AE36" s="16">
        <v>0.34799999999999998</v>
      </c>
      <c r="AF36" s="16">
        <v>1.8440000000000001</v>
      </c>
      <c r="AG36" s="16">
        <v>4.8000000000000001E-2</v>
      </c>
      <c r="AH36" s="16">
        <v>6.5000000000000002E-2</v>
      </c>
      <c r="AI36" s="16">
        <v>0.35</v>
      </c>
      <c r="AJ36" s="16"/>
      <c r="AK36" s="16"/>
      <c r="AL36" s="16"/>
      <c r="AM36" s="16"/>
      <c r="AN36" s="16"/>
      <c r="AO36" s="16"/>
      <c r="AP36" s="16"/>
      <c r="AQ36" s="16"/>
      <c r="AR36" s="16"/>
      <c r="AS36" s="17"/>
      <c r="AU36" s="24">
        <v>43865</v>
      </c>
      <c r="AV36">
        <v>77.31</v>
      </c>
      <c r="AX36" s="24">
        <v>43865</v>
      </c>
      <c r="AY36">
        <v>59.9</v>
      </c>
      <c r="BA36" s="24">
        <v>43865</v>
      </c>
      <c r="BB36">
        <v>68.45</v>
      </c>
      <c r="BD36" s="24">
        <v>43865</v>
      </c>
      <c r="BE36">
        <v>0</v>
      </c>
    </row>
    <row r="37" spans="1:57" x14ac:dyDescent="0.3">
      <c r="A37" s="1">
        <v>43903</v>
      </c>
      <c r="B37" s="2">
        <v>24032.91</v>
      </c>
      <c r="C37" s="7">
        <v>100.73388934948792</v>
      </c>
      <c r="D37" s="39">
        <v>-1.142539069122527E-2</v>
      </c>
      <c r="E37">
        <f>VLOOKUP(Tabella49[[#This Row],[DATA]],Tabella44[], 2, 0)</f>
        <v>55.954999999999998</v>
      </c>
      <c r="F37">
        <f>VLOOKUP(Tabella49[[#This Row],[DATA]],Tabella44[], 3, 0)</f>
        <v>6.0000000000000001E-3</v>
      </c>
      <c r="G37">
        <f>VLOOKUP(Tabella49[[#This Row],[DATA]],Tabella44[], 4, 0)</f>
        <v>2.3E-2</v>
      </c>
      <c r="H37">
        <f>VLOOKUP(Tabella49[[#This Row],[DATA]],Tabella44[], 5, 0)</f>
        <v>2.1989999999999998</v>
      </c>
      <c r="I37">
        <f>VLOOKUP(Tabella49[[#This Row],[DATA]],Tabella44[], 6, 0)</f>
        <v>5.0000000000000001E-3</v>
      </c>
      <c r="J37">
        <f>VLOOKUP(Tabella49[[#This Row],[DATA]],Tabella44[], 7, 0)</f>
        <v>1.2999999999999999E-2</v>
      </c>
      <c r="K37">
        <f>VLOOKUP(Tabella49[[#This Row],[DATA]],Tabella44[], 8, 0)</f>
        <v>0.22</v>
      </c>
      <c r="L37">
        <f>VLOOKUP(Tabella49[[#This Row],[DATA]],Tabella44[], 9, 0)</f>
        <v>0</v>
      </c>
      <c r="M37">
        <f>VLOOKUP(Tabella49[[#This Row],[DATA]],Tabella44[], 10, 0)</f>
        <v>0</v>
      </c>
      <c r="N37">
        <f>VLOOKUP(Tabella49[[#This Row],[DATA]],Tabella44[], 13, 0)</f>
        <v>0</v>
      </c>
      <c r="O37">
        <f>VLOOKUP(Tabella49[[#This Row],[DATA]],Tabella44[], 14, 0)</f>
        <v>0</v>
      </c>
      <c r="P37">
        <f>VLOOKUP(Tabella49[[#This Row],[DATA]],Tabella44[], 15, 0)</f>
        <v>0</v>
      </c>
      <c r="Q37">
        <f>VLOOKUP(Tabella49[[#This Row],[DATA]],Tabella44[], 16, 0)</f>
        <v>0</v>
      </c>
      <c r="R37">
        <f>VLOOKUP(Tabella49[[#This Row],[DATA]],Tabella44[], 17, 0)</f>
        <v>0</v>
      </c>
      <c r="S37">
        <f>VLOOKUP(Tabella49[[#This Row],[DATA]],Tabella44[], 18, 0)</f>
        <v>0</v>
      </c>
      <c r="T37">
        <f>VLOOKUP(Tabella49[[#This Row],[DATA]],Tabella45[], 2, 0)</f>
        <v>81.02</v>
      </c>
      <c r="U37">
        <f>VLOOKUP(Tabella49[[#This Row],[DATA]],Tabella47[], 2, 0)</f>
        <v>73.209999999999994</v>
      </c>
      <c r="V37">
        <f>VLOOKUP(Tabella49[[#This Row],[DATA]],Tabella46[], 2, 0)</f>
        <v>64.06</v>
      </c>
      <c r="W37">
        <f>VLOOKUP(Tabella49[[#This Row],[DATA]],Tabella48[], 2, 0)</f>
        <v>0</v>
      </c>
      <c r="X37">
        <v>0</v>
      </c>
      <c r="Y37">
        <v>0</v>
      </c>
      <c r="AB37" s="45">
        <v>43887</v>
      </c>
      <c r="AC37" s="14">
        <v>54.06</v>
      </c>
      <c r="AD37" s="14">
        <v>0.28000000000000003</v>
      </c>
      <c r="AE37" s="14">
        <v>0.34799999999999998</v>
      </c>
      <c r="AF37" s="14">
        <v>1.88</v>
      </c>
      <c r="AG37" s="14">
        <v>3.5999999999999997E-2</v>
      </c>
      <c r="AH37" s="14">
        <v>5.8999999999999997E-2</v>
      </c>
      <c r="AI37" s="14">
        <v>0.35</v>
      </c>
      <c r="AJ37" s="14"/>
      <c r="AK37" s="14"/>
      <c r="AL37" s="14"/>
      <c r="AM37" s="14"/>
      <c r="AN37" s="14"/>
      <c r="AO37" s="14"/>
      <c r="AP37" s="14"/>
      <c r="AQ37" s="14"/>
      <c r="AR37" s="14"/>
      <c r="AS37" s="15"/>
      <c r="AU37" s="24">
        <v>43866</v>
      </c>
      <c r="AV37">
        <v>77.31</v>
      </c>
      <c r="AX37" s="24">
        <v>43866</v>
      </c>
      <c r="AY37">
        <v>59.9</v>
      </c>
      <c r="BA37" s="24">
        <v>43866</v>
      </c>
      <c r="BB37">
        <v>68.45</v>
      </c>
      <c r="BD37" s="24">
        <v>43866</v>
      </c>
      <c r="BE37">
        <v>0</v>
      </c>
    </row>
    <row r="38" spans="1:57" x14ac:dyDescent="0.3">
      <c r="A38" s="5">
        <v>43906</v>
      </c>
      <c r="B38" s="6">
        <v>23063.57</v>
      </c>
      <c r="C38" s="9">
        <v>96.670902873774722</v>
      </c>
      <c r="D38" s="46">
        <v>-4.1169824654790244E-2</v>
      </c>
      <c r="E38">
        <f>VLOOKUP(Tabella49[[#This Row],[DATA]],Tabella44[], 2, 0)</f>
        <v>56.000999999999998</v>
      </c>
      <c r="F38">
        <f>VLOOKUP(Tabella49[[#This Row],[DATA]],Tabella44[], 3, 0)</f>
        <v>1.4E-2</v>
      </c>
      <c r="G38">
        <f>VLOOKUP(Tabella49[[#This Row],[DATA]],Tabella44[], 4, 0)</f>
        <v>1.2999999999999999E-2</v>
      </c>
      <c r="H38">
        <f>VLOOKUP(Tabella49[[#This Row],[DATA]],Tabella44[], 5, 0)</f>
        <v>2.2250000000000001</v>
      </c>
      <c r="I38">
        <f>VLOOKUP(Tabella49[[#This Row],[DATA]],Tabella44[], 6, 0)</f>
        <v>0.01</v>
      </c>
      <c r="J38">
        <f>VLOOKUP(Tabella49[[#This Row],[DATA]],Tabella44[], 7, 0)</f>
        <v>8.9999999999999993E-3</v>
      </c>
      <c r="K38">
        <f>VLOOKUP(Tabella49[[#This Row],[DATA]],Tabella44[], 8, 0)</f>
        <v>0.36</v>
      </c>
      <c r="L38">
        <f>VLOOKUP(Tabella49[[#This Row],[DATA]],Tabella44[], 9, 0)</f>
        <v>0</v>
      </c>
      <c r="M38">
        <f>VLOOKUP(Tabella49[[#This Row],[DATA]],Tabella44[], 10, 0)</f>
        <v>0</v>
      </c>
      <c r="N38">
        <f>VLOOKUP(Tabella49[[#This Row],[DATA]],Tabella44[], 13, 0)</f>
        <v>0</v>
      </c>
      <c r="O38">
        <f>VLOOKUP(Tabella49[[#This Row],[DATA]],Tabella44[], 14, 0)</f>
        <v>0</v>
      </c>
      <c r="P38">
        <f>VLOOKUP(Tabella49[[#This Row],[DATA]],Tabella44[], 15, 0)</f>
        <v>0</v>
      </c>
      <c r="Q38">
        <f>VLOOKUP(Tabella49[[#This Row],[DATA]],Tabella44[], 16, 0)</f>
        <v>0</v>
      </c>
      <c r="R38">
        <f>VLOOKUP(Tabella49[[#This Row],[DATA]],Tabella44[], 17, 0)</f>
        <v>0</v>
      </c>
      <c r="S38">
        <f>VLOOKUP(Tabella49[[#This Row],[DATA]],Tabella44[], 18, 0)</f>
        <v>0</v>
      </c>
      <c r="T38">
        <f>VLOOKUP(Tabella49[[#This Row],[DATA]],Tabella45[], 2, 0)</f>
        <v>79.17</v>
      </c>
      <c r="U38">
        <f>VLOOKUP(Tabella49[[#This Row],[DATA]],Tabella47[], 2, 0)</f>
        <v>72.02</v>
      </c>
      <c r="V38">
        <f>VLOOKUP(Tabella49[[#This Row],[DATA]],Tabella46[], 2, 0)</f>
        <v>63.02</v>
      </c>
      <c r="W38">
        <f>VLOOKUP(Tabella49[[#This Row],[DATA]],Tabella48[], 2, 0)</f>
        <v>0</v>
      </c>
      <c r="X38">
        <v>0</v>
      </c>
      <c r="Y38">
        <v>0</v>
      </c>
      <c r="AB38" s="45">
        <v>43888</v>
      </c>
      <c r="AC38" s="16">
        <v>54.36</v>
      </c>
      <c r="AD38" s="16">
        <v>0.3</v>
      </c>
      <c r="AE38" s="16">
        <v>0.34599999999999997</v>
      </c>
      <c r="AF38" s="16">
        <v>1.9</v>
      </c>
      <c r="AG38" s="16">
        <v>0.02</v>
      </c>
      <c r="AH38" s="16">
        <v>0.05</v>
      </c>
      <c r="AI38" s="16">
        <v>0.33</v>
      </c>
      <c r="AJ38" s="16"/>
      <c r="AK38" s="16"/>
      <c r="AL38" s="16"/>
      <c r="AM38" s="16"/>
      <c r="AN38" s="16"/>
      <c r="AO38" s="16"/>
      <c r="AP38" s="16"/>
      <c r="AQ38" s="16"/>
      <c r="AR38" s="16"/>
      <c r="AS38" s="17"/>
      <c r="AU38" s="24">
        <v>43867</v>
      </c>
      <c r="AV38">
        <v>77.31</v>
      </c>
      <c r="AX38" s="24">
        <v>43867</v>
      </c>
      <c r="AY38">
        <v>59.9</v>
      </c>
      <c r="BA38" s="24">
        <v>43867</v>
      </c>
      <c r="BB38">
        <v>68.45</v>
      </c>
      <c r="BD38" s="24">
        <v>43867</v>
      </c>
      <c r="BE38">
        <v>0</v>
      </c>
    </row>
    <row r="39" spans="1:57" x14ac:dyDescent="0.3">
      <c r="A39" s="1">
        <v>43907</v>
      </c>
      <c r="B39" s="2">
        <v>23263.73</v>
      </c>
      <c r="C39" s="7">
        <v>97.509873073063673</v>
      </c>
      <c r="D39" s="39">
        <v>8.6411789805846094E-3</v>
      </c>
      <c r="E39">
        <f>VLOOKUP(Tabella49[[#This Row],[DATA]],Tabella44[], 2, 0)</f>
        <v>56.014000000000003</v>
      </c>
      <c r="F39">
        <f>VLOOKUP(Tabella49[[#This Row],[DATA]],Tabella44[], 3, 0)</f>
        <v>1.2E-2</v>
      </c>
      <c r="G39">
        <f>VLOOKUP(Tabella49[[#This Row],[DATA]],Tabella44[], 4, 0)</f>
        <v>1.2999999999999999E-2</v>
      </c>
      <c r="H39">
        <f>VLOOKUP(Tabella49[[#This Row],[DATA]],Tabella44[], 5, 0)</f>
        <v>2.234</v>
      </c>
      <c r="I39">
        <f>VLOOKUP(Tabella49[[#This Row],[DATA]],Tabella44[], 6, 0)</f>
        <v>8.9999999999999993E-3</v>
      </c>
      <c r="J39">
        <f>VLOOKUP(Tabella49[[#This Row],[DATA]],Tabella44[], 7, 0)</f>
        <v>8.9999999999999993E-3</v>
      </c>
      <c r="K39">
        <f>VLOOKUP(Tabella49[[#This Row],[DATA]],Tabella44[], 8, 0)</f>
        <v>0.42</v>
      </c>
      <c r="L39">
        <f>VLOOKUP(Tabella49[[#This Row],[DATA]],Tabella44[], 9, 0)</f>
        <v>0</v>
      </c>
      <c r="M39">
        <f>VLOOKUP(Tabella49[[#This Row],[DATA]],Tabella44[], 10, 0)</f>
        <v>0</v>
      </c>
      <c r="N39">
        <f>VLOOKUP(Tabella49[[#This Row],[DATA]],Tabella44[], 13, 0)</f>
        <v>0</v>
      </c>
      <c r="O39">
        <f>VLOOKUP(Tabella49[[#This Row],[DATA]],Tabella44[], 14, 0)</f>
        <v>0</v>
      </c>
      <c r="P39">
        <f>VLOOKUP(Tabella49[[#This Row],[DATA]],Tabella44[], 15, 0)</f>
        <v>0</v>
      </c>
      <c r="Q39">
        <f>VLOOKUP(Tabella49[[#This Row],[DATA]],Tabella44[], 16, 0)</f>
        <v>0</v>
      </c>
      <c r="R39">
        <f>VLOOKUP(Tabella49[[#This Row],[DATA]],Tabella44[], 17, 0)</f>
        <v>0</v>
      </c>
      <c r="S39">
        <f>VLOOKUP(Tabella49[[#This Row],[DATA]],Tabella44[], 18, 0)</f>
        <v>0</v>
      </c>
      <c r="T39">
        <f>VLOOKUP(Tabella49[[#This Row],[DATA]],Tabella45[], 2, 0)</f>
        <v>79.17</v>
      </c>
      <c r="U39">
        <f>VLOOKUP(Tabella49[[#This Row],[DATA]],Tabella47[], 2, 0)</f>
        <v>72.02</v>
      </c>
      <c r="V39">
        <f>VLOOKUP(Tabella49[[#This Row],[DATA]],Tabella46[], 2, 0)</f>
        <v>63.02</v>
      </c>
      <c r="W39">
        <f>VLOOKUP(Tabella49[[#This Row],[DATA]],Tabella48[], 2, 0)</f>
        <v>0</v>
      </c>
      <c r="X39">
        <v>0</v>
      </c>
      <c r="Y39">
        <v>0</v>
      </c>
      <c r="AB39" s="45">
        <v>43889</v>
      </c>
      <c r="AC39" s="14">
        <v>54.585999999999999</v>
      </c>
      <c r="AD39" s="14">
        <v>0.22600000000000001</v>
      </c>
      <c r="AE39" s="14">
        <v>0.33200000000000002</v>
      </c>
      <c r="AF39" s="14">
        <v>1.93</v>
      </c>
      <c r="AG39" s="14">
        <v>0.03</v>
      </c>
      <c r="AH39" s="14">
        <v>5.5E-2</v>
      </c>
      <c r="AI39" s="14">
        <v>0.32</v>
      </c>
      <c r="AJ39" s="14"/>
      <c r="AK39" s="14"/>
      <c r="AL39" s="14"/>
      <c r="AM39" s="14"/>
      <c r="AN39" s="14"/>
      <c r="AO39" s="14"/>
      <c r="AP39" s="14"/>
      <c r="AQ39" s="14"/>
      <c r="AR39" s="14"/>
      <c r="AS39" s="15"/>
      <c r="AU39" s="24">
        <v>43868</v>
      </c>
      <c r="AV39">
        <v>77.31</v>
      </c>
      <c r="AX39" s="24">
        <v>43868</v>
      </c>
      <c r="AY39">
        <v>59.9</v>
      </c>
      <c r="BA39" s="24">
        <v>43868</v>
      </c>
      <c r="BB39">
        <v>68.45</v>
      </c>
      <c r="BD39" s="24">
        <v>43868</v>
      </c>
      <c r="BE39">
        <v>0</v>
      </c>
    </row>
    <row r="40" spans="1:57" x14ac:dyDescent="0.3">
      <c r="A40" s="3">
        <v>43908</v>
      </c>
      <c r="B40" s="4">
        <v>22291.82</v>
      </c>
      <c r="C40" s="8">
        <v>93.436114448009079</v>
      </c>
      <c r="D40" s="38">
        <v>-4.2675700339964692E-2</v>
      </c>
      <c r="E40">
        <f>VLOOKUP(Tabella49[[#This Row],[DATA]],Tabella44[], 2, 0)</f>
        <v>56.030999999999999</v>
      </c>
      <c r="F40">
        <f>VLOOKUP(Tabella49[[#This Row],[DATA]],Tabella44[], 3, 0)</f>
        <v>1.7000000000000001E-2</v>
      </c>
      <c r="G40">
        <f>VLOOKUP(Tabella49[[#This Row],[DATA]],Tabella44[], 4, 0)</f>
        <v>1.2E-2</v>
      </c>
      <c r="H40">
        <f>VLOOKUP(Tabella49[[#This Row],[DATA]],Tabella44[], 5, 0)</f>
        <v>2.2410000000000001</v>
      </c>
      <c r="I40">
        <f>VLOOKUP(Tabella49[[#This Row],[DATA]],Tabella44[], 6, 0)</f>
        <v>8.0000000000000002E-3</v>
      </c>
      <c r="J40">
        <f>VLOOKUP(Tabella49[[#This Row],[DATA]],Tabella44[], 7, 0)</f>
        <v>8.0000000000000002E-3</v>
      </c>
      <c r="K40">
        <f>VLOOKUP(Tabella49[[#This Row],[DATA]],Tabella44[], 8, 0)</f>
        <v>0.5</v>
      </c>
      <c r="L40">
        <f>VLOOKUP(Tabella49[[#This Row],[DATA]],Tabella44[], 9, 0)</f>
        <v>0</v>
      </c>
      <c r="M40">
        <f>VLOOKUP(Tabella49[[#This Row],[DATA]],Tabella44[], 10, 0)</f>
        <v>0</v>
      </c>
      <c r="N40">
        <f>VLOOKUP(Tabella49[[#This Row],[DATA]],Tabella44[], 13, 0)</f>
        <v>0</v>
      </c>
      <c r="O40">
        <f>VLOOKUP(Tabella49[[#This Row],[DATA]],Tabella44[], 14, 0)</f>
        <v>0</v>
      </c>
      <c r="P40">
        <f>VLOOKUP(Tabella49[[#This Row],[DATA]],Tabella44[], 15, 0)</f>
        <v>0</v>
      </c>
      <c r="Q40">
        <f>VLOOKUP(Tabella49[[#This Row],[DATA]],Tabella44[], 16, 0)</f>
        <v>0</v>
      </c>
      <c r="R40">
        <f>VLOOKUP(Tabella49[[#This Row],[DATA]],Tabella44[], 17, 0)</f>
        <v>0</v>
      </c>
      <c r="S40">
        <f>VLOOKUP(Tabella49[[#This Row],[DATA]],Tabella44[], 18, 0)</f>
        <v>0</v>
      </c>
      <c r="T40">
        <f>VLOOKUP(Tabella49[[#This Row],[DATA]],Tabella45[], 2, 0)</f>
        <v>79.17</v>
      </c>
      <c r="U40">
        <f>VLOOKUP(Tabella49[[#This Row],[DATA]],Tabella47[], 2, 0)</f>
        <v>72.02</v>
      </c>
      <c r="V40">
        <f>VLOOKUP(Tabella49[[#This Row],[DATA]],Tabella46[], 2, 0)</f>
        <v>63.02</v>
      </c>
      <c r="W40">
        <f>VLOOKUP(Tabella49[[#This Row],[DATA]],Tabella48[], 2, 0)</f>
        <v>0</v>
      </c>
      <c r="X40">
        <v>0</v>
      </c>
      <c r="Y40">
        <v>0</v>
      </c>
      <c r="AB40" s="45">
        <v>43890</v>
      </c>
      <c r="AC40" s="16">
        <v>54.881999999999998</v>
      </c>
      <c r="AD40" s="16">
        <v>0.29599999999999999</v>
      </c>
      <c r="AE40" s="16">
        <v>0.23</v>
      </c>
      <c r="AF40" s="16">
        <v>1.9630000000000001</v>
      </c>
      <c r="AG40" s="16">
        <v>3.3000000000000002E-2</v>
      </c>
      <c r="AH40" s="16">
        <v>3.9E-2</v>
      </c>
      <c r="AI40" s="16">
        <v>0.32</v>
      </c>
      <c r="AJ40" s="16"/>
      <c r="AK40" s="16"/>
      <c r="AL40" s="16"/>
      <c r="AM40" s="16"/>
      <c r="AN40" s="16"/>
      <c r="AO40" s="16"/>
      <c r="AP40" s="16"/>
      <c r="AQ40" s="16"/>
      <c r="AR40" s="16"/>
      <c r="AS40" s="17"/>
      <c r="AU40" s="24">
        <v>43869</v>
      </c>
      <c r="AV40">
        <v>77.31</v>
      </c>
      <c r="AX40" s="24">
        <v>43869</v>
      </c>
      <c r="AY40">
        <v>59.9</v>
      </c>
      <c r="BA40" s="24">
        <v>43869</v>
      </c>
      <c r="BB40">
        <v>68.45</v>
      </c>
      <c r="BD40" s="24">
        <v>43869</v>
      </c>
      <c r="BE40">
        <v>0</v>
      </c>
    </row>
    <row r="41" spans="1:57" x14ac:dyDescent="0.3">
      <c r="A41" s="1">
        <v>43909</v>
      </c>
      <c r="B41" s="2">
        <v>21709.13</v>
      </c>
      <c r="C41" s="7">
        <v>90.993770595972308</v>
      </c>
      <c r="D41" s="39">
        <v>-2.6486885640604928E-2</v>
      </c>
      <c r="E41">
        <f>VLOOKUP(Tabella49[[#This Row],[DATA]],Tabella44[], 2, 0)</f>
        <v>56.05</v>
      </c>
      <c r="F41">
        <f>VLOOKUP(Tabella49[[#This Row],[DATA]],Tabella44[], 3, 0)</f>
        <v>1.9E-2</v>
      </c>
      <c r="G41">
        <f>VLOOKUP(Tabella49[[#This Row],[DATA]],Tabella44[], 4, 0)</f>
        <v>1.4E-2</v>
      </c>
      <c r="H41">
        <f>VLOOKUP(Tabella49[[#This Row],[DATA]],Tabella44[], 5, 0)</f>
        <v>2.2469999999999999</v>
      </c>
      <c r="I41">
        <f>VLOOKUP(Tabella49[[#This Row],[DATA]],Tabella44[], 6, 0)</f>
        <v>6.0000000000000001E-3</v>
      </c>
      <c r="J41">
        <f>VLOOKUP(Tabella49[[#This Row],[DATA]],Tabella44[], 7, 0)</f>
        <v>8.0000000000000002E-3</v>
      </c>
      <c r="K41">
        <f>VLOOKUP(Tabella49[[#This Row],[DATA]],Tabella44[], 8, 0)</f>
        <v>0.56999999999999995</v>
      </c>
      <c r="L41">
        <f>VLOOKUP(Tabella49[[#This Row],[DATA]],Tabella44[], 9, 0)</f>
        <v>0</v>
      </c>
      <c r="M41">
        <f>VLOOKUP(Tabella49[[#This Row],[DATA]],Tabella44[], 10, 0)</f>
        <v>0</v>
      </c>
      <c r="N41">
        <f>VLOOKUP(Tabella49[[#This Row],[DATA]],Tabella44[], 13, 0)</f>
        <v>0</v>
      </c>
      <c r="O41">
        <f>VLOOKUP(Tabella49[[#This Row],[DATA]],Tabella44[], 14, 0)</f>
        <v>0</v>
      </c>
      <c r="P41">
        <f>VLOOKUP(Tabella49[[#This Row],[DATA]],Tabella44[], 15, 0)</f>
        <v>0</v>
      </c>
      <c r="Q41">
        <f>VLOOKUP(Tabella49[[#This Row],[DATA]],Tabella44[], 16, 0)</f>
        <v>0</v>
      </c>
      <c r="R41">
        <f>VLOOKUP(Tabella49[[#This Row],[DATA]],Tabella44[], 17, 0)</f>
        <v>0</v>
      </c>
      <c r="S41">
        <f>VLOOKUP(Tabella49[[#This Row],[DATA]],Tabella44[], 18, 0)</f>
        <v>0</v>
      </c>
      <c r="T41">
        <f>VLOOKUP(Tabella49[[#This Row],[DATA]],Tabella45[], 2, 0)</f>
        <v>79.17</v>
      </c>
      <c r="U41">
        <f>VLOOKUP(Tabella49[[#This Row],[DATA]],Tabella47[], 2, 0)</f>
        <v>72.02</v>
      </c>
      <c r="V41">
        <f>VLOOKUP(Tabella49[[#This Row],[DATA]],Tabella46[], 2, 0)</f>
        <v>63.02</v>
      </c>
      <c r="W41">
        <f>VLOOKUP(Tabella49[[#This Row],[DATA]],Tabella48[], 2, 0)</f>
        <v>0</v>
      </c>
      <c r="X41">
        <v>0</v>
      </c>
      <c r="Y41">
        <v>0</v>
      </c>
      <c r="AB41" s="45">
        <v>43891</v>
      </c>
      <c r="AC41" s="14">
        <v>55.28</v>
      </c>
      <c r="AD41" s="14">
        <v>0.39800000000000002</v>
      </c>
      <c r="AE41" s="14">
        <v>0.28599999999999998</v>
      </c>
      <c r="AF41" s="14">
        <v>1.9870000000000001</v>
      </c>
      <c r="AG41" s="14">
        <v>2.4E-2</v>
      </c>
      <c r="AH41" s="14">
        <v>4.2000000000000003E-2</v>
      </c>
      <c r="AI41" s="14">
        <v>0.31</v>
      </c>
      <c r="AJ41" s="14"/>
      <c r="AK41" s="14"/>
      <c r="AL41" s="14"/>
      <c r="AM41" s="14"/>
      <c r="AN41" s="14"/>
      <c r="AO41" s="14"/>
      <c r="AP41" s="14"/>
      <c r="AQ41" s="14"/>
      <c r="AR41" s="14"/>
      <c r="AS41" s="15"/>
      <c r="AU41" s="24">
        <v>43870</v>
      </c>
      <c r="AV41">
        <v>77.31</v>
      </c>
      <c r="AX41" s="24">
        <v>43870</v>
      </c>
      <c r="AY41">
        <v>59.9</v>
      </c>
      <c r="BA41" s="24">
        <v>43870</v>
      </c>
      <c r="BB41">
        <v>68.45</v>
      </c>
      <c r="BD41" s="24">
        <v>43870</v>
      </c>
      <c r="BE41">
        <v>0</v>
      </c>
    </row>
    <row r="42" spans="1:57" x14ac:dyDescent="0.3">
      <c r="A42" s="3">
        <v>43910</v>
      </c>
      <c r="B42" s="4">
        <v>22805.07</v>
      </c>
      <c r="C42" s="8">
        <v>95.587400692938417</v>
      </c>
      <c r="D42" s="38">
        <v>4.9249970272782995E-2</v>
      </c>
      <c r="E42">
        <f>VLOOKUP(Tabella49[[#This Row],[DATA]],Tabella44[], 2, 0)</f>
        <v>56.082000000000001</v>
      </c>
      <c r="F42">
        <f>VLOOKUP(Tabella49[[#This Row],[DATA]],Tabella44[], 3, 0)</f>
        <v>3.2000000000000001E-2</v>
      </c>
      <c r="G42">
        <f>VLOOKUP(Tabella49[[#This Row],[DATA]],Tabella44[], 4, 0)</f>
        <v>1.7999999999999999E-2</v>
      </c>
      <c r="H42">
        <f>VLOOKUP(Tabella49[[#This Row],[DATA]],Tabella44[], 5, 0)</f>
        <v>2.25</v>
      </c>
      <c r="I42">
        <f>VLOOKUP(Tabella49[[#This Row],[DATA]],Tabella44[], 6, 0)</f>
        <v>3.0000000000000001E-3</v>
      </c>
      <c r="J42">
        <f>VLOOKUP(Tabella49[[#This Row],[DATA]],Tabella44[], 7, 0)</f>
        <v>7.0000000000000001E-3</v>
      </c>
      <c r="K42">
        <f>VLOOKUP(Tabella49[[#This Row],[DATA]],Tabella44[], 8, 0)</f>
        <v>0.64</v>
      </c>
      <c r="L42">
        <f>VLOOKUP(Tabella49[[#This Row],[DATA]],Tabella44[], 9, 0)</f>
        <v>0</v>
      </c>
      <c r="M42">
        <f>VLOOKUP(Tabella49[[#This Row],[DATA]],Tabella44[], 10, 0)</f>
        <v>0</v>
      </c>
      <c r="N42">
        <f>VLOOKUP(Tabella49[[#This Row],[DATA]],Tabella44[], 13, 0)</f>
        <v>0</v>
      </c>
      <c r="O42">
        <f>VLOOKUP(Tabella49[[#This Row],[DATA]],Tabella44[], 14, 0)</f>
        <v>0</v>
      </c>
      <c r="P42">
        <f>VLOOKUP(Tabella49[[#This Row],[DATA]],Tabella44[], 15, 0)</f>
        <v>0</v>
      </c>
      <c r="Q42">
        <f>VLOOKUP(Tabella49[[#This Row],[DATA]],Tabella44[], 16, 0)</f>
        <v>0</v>
      </c>
      <c r="R42">
        <f>VLOOKUP(Tabella49[[#This Row],[DATA]],Tabella44[], 17, 0)</f>
        <v>0</v>
      </c>
      <c r="S42">
        <f>VLOOKUP(Tabella49[[#This Row],[DATA]],Tabella44[], 18, 0)</f>
        <v>0</v>
      </c>
      <c r="T42">
        <f>VLOOKUP(Tabella49[[#This Row],[DATA]],Tabella45[], 2, 0)</f>
        <v>79.17</v>
      </c>
      <c r="U42">
        <f>VLOOKUP(Tabella49[[#This Row],[DATA]],Tabella47[], 2, 0)</f>
        <v>72.02</v>
      </c>
      <c r="V42">
        <f>VLOOKUP(Tabella49[[#This Row],[DATA]],Tabella46[], 2, 0)</f>
        <v>63.02</v>
      </c>
      <c r="W42">
        <f>VLOOKUP(Tabella49[[#This Row],[DATA]],Tabella48[], 2, 0)</f>
        <v>0</v>
      </c>
      <c r="X42">
        <v>0</v>
      </c>
      <c r="Y42">
        <v>0</v>
      </c>
      <c r="AB42" s="45">
        <v>43892</v>
      </c>
      <c r="AC42" s="16">
        <v>55.417999999999999</v>
      </c>
      <c r="AD42" s="16">
        <v>0.13800000000000001</v>
      </c>
      <c r="AE42" s="16">
        <v>0.28399999999999997</v>
      </c>
      <c r="AF42" s="16">
        <v>2.016</v>
      </c>
      <c r="AG42" s="16">
        <v>2.9000000000000001E-2</v>
      </c>
      <c r="AH42" s="16">
        <v>3.2000000000000001E-2</v>
      </c>
      <c r="AI42" s="16">
        <v>0.28999999999999998</v>
      </c>
      <c r="AJ42" s="16"/>
      <c r="AK42" s="16"/>
      <c r="AL42" s="16"/>
      <c r="AM42" s="16"/>
      <c r="AN42" s="16"/>
      <c r="AO42" s="16"/>
      <c r="AP42" s="16"/>
      <c r="AQ42" s="16"/>
      <c r="AR42" s="16"/>
      <c r="AS42" s="17"/>
      <c r="AU42" s="24">
        <v>43871</v>
      </c>
      <c r="AV42">
        <v>75.459999999999994</v>
      </c>
      <c r="AX42" s="24">
        <v>43871</v>
      </c>
      <c r="AY42">
        <v>58.85</v>
      </c>
      <c r="BA42" s="24">
        <v>43871</v>
      </c>
      <c r="BB42">
        <v>67.260000000000005</v>
      </c>
      <c r="BD42" s="24">
        <v>43871</v>
      </c>
      <c r="BE42">
        <v>0</v>
      </c>
    </row>
    <row r="43" spans="1:57" x14ac:dyDescent="0.3">
      <c r="A43" s="1">
        <v>43913</v>
      </c>
      <c r="B43" s="2">
        <v>21696.13</v>
      </c>
      <c r="C43" s="7">
        <v>90.939281124595624</v>
      </c>
      <c r="D43" s="39">
        <v>-4.9848976033315617E-2</v>
      </c>
      <c r="E43">
        <f>VLOOKUP(Tabella49[[#This Row],[DATA]],Tabella44[], 2, 0)</f>
        <v>56.183999999999997</v>
      </c>
      <c r="F43">
        <f>VLOOKUP(Tabella49[[#This Row],[DATA]],Tabella44[], 3, 0)</f>
        <v>1.7000000000000001E-2</v>
      </c>
      <c r="G43">
        <f>VLOOKUP(Tabella49[[#This Row],[DATA]],Tabella44[], 4, 0)</f>
        <v>2.5999999999999999E-2</v>
      </c>
      <c r="H43">
        <f>VLOOKUP(Tabella49[[#This Row],[DATA]],Tabella44[], 5, 0)</f>
        <v>2.2639999999999998</v>
      </c>
      <c r="I43">
        <f>VLOOKUP(Tabella49[[#This Row],[DATA]],Tabella44[], 6, 0)</f>
        <v>0</v>
      </c>
      <c r="J43">
        <f>VLOOKUP(Tabella49[[#This Row],[DATA]],Tabella44[], 7, 0)</f>
        <v>6.0000000000000001E-3</v>
      </c>
      <c r="K43">
        <f>VLOOKUP(Tabella49[[#This Row],[DATA]],Tabella44[], 8, 0)</f>
        <v>0.83</v>
      </c>
      <c r="L43">
        <f>VLOOKUP(Tabella49[[#This Row],[DATA]],Tabella44[], 9, 0)</f>
        <v>0</v>
      </c>
      <c r="M43">
        <f>VLOOKUP(Tabella49[[#This Row],[DATA]],Tabella44[], 10, 0)</f>
        <v>0</v>
      </c>
      <c r="N43">
        <f>VLOOKUP(Tabella49[[#This Row],[DATA]],Tabella44[], 13, 0)</f>
        <v>0</v>
      </c>
      <c r="O43">
        <f>VLOOKUP(Tabella49[[#This Row],[DATA]],Tabella44[], 14, 0)</f>
        <v>0</v>
      </c>
      <c r="P43">
        <f>VLOOKUP(Tabella49[[#This Row],[DATA]],Tabella44[], 15, 0)</f>
        <v>0</v>
      </c>
      <c r="Q43">
        <f>VLOOKUP(Tabella49[[#This Row],[DATA]],Tabella44[], 16, 0)</f>
        <v>0</v>
      </c>
      <c r="R43">
        <f>VLOOKUP(Tabella49[[#This Row],[DATA]],Tabella44[], 17, 0)</f>
        <v>0</v>
      </c>
      <c r="S43">
        <f>VLOOKUP(Tabella49[[#This Row],[DATA]],Tabella44[], 18, 0)</f>
        <v>0</v>
      </c>
      <c r="T43">
        <f>VLOOKUP(Tabella49[[#This Row],[DATA]],Tabella45[], 2, 0)</f>
        <v>79.17</v>
      </c>
      <c r="U43">
        <f>VLOOKUP(Tabella49[[#This Row],[DATA]],Tabella47[], 2, 0)</f>
        <v>72.02</v>
      </c>
      <c r="V43">
        <f>VLOOKUP(Tabella49[[#This Row],[DATA]],Tabella46[], 2, 0)</f>
        <v>63.02</v>
      </c>
      <c r="W43">
        <f>VLOOKUP(Tabella49[[#This Row],[DATA]],Tabella48[], 2, 0)</f>
        <v>0</v>
      </c>
      <c r="X43">
        <v>0</v>
      </c>
      <c r="Y43">
        <v>0</v>
      </c>
      <c r="AB43" s="45">
        <v>43893</v>
      </c>
      <c r="AC43" s="14">
        <v>55.505000000000003</v>
      </c>
      <c r="AD43" s="14">
        <v>8.6999999999999994E-2</v>
      </c>
      <c r="AE43" s="14">
        <v>0.246</v>
      </c>
      <c r="AF43" s="14">
        <v>2.0390000000000001</v>
      </c>
      <c r="AG43" s="14">
        <v>2.3E-2</v>
      </c>
      <c r="AH43" s="14">
        <v>2.8000000000000001E-2</v>
      </c>
      <c r="AI43" s="14">
        <v>0.27</v>
      </c>
      <c r="AJ43" s="14"/>
      <c r="AK43" s="14"/>
      <c r="AL43" s="14"/>
      <c r="AM43" s="14"/>
      <c r="AN43" s="14"/>
      <c r="AO43" s="14"/>
      <c r="AP43" s="14"/>
      <c r="AQ43" s="14"/>
      <c r="AR43" s="14"/>
      <c r="AS43" s="15"/>
      <c r="AU43" s="24">
        <v>43872</v>
      </c>
      <c r="AV43">
        <v>75.459999999999994</v>
      </c>
      <c r="AX43" s="24">
        <v>43872</v>
      </c>
      <c r="AY43">
        <v>58.85</v>
      </c>
      <c r="BA43" s="24">
        <v>43872</v>
      </c>
      <c r="BB43">
        <v>67.260000000000005</v>
      </c>
      <c r="BD43" s="24">
        <v>43872</v>
      </c>
      <c r="BE43">
        <v>0</v>
      </c>
    </row>
    <row r="44" spans="1:57" x14ac:dyDescent="0.3">
      <c r="A44" s="3">
        <v>43914</v>
      </c>
      <c r="B44" s="4">
        <v>22663.49</v>
      </c>
      <c r="C44" s="8">
        <v>94.993968434668389</v>
      </c>
      <c r="D44" s="38">
        <v>4.3621355999717573E-2</v>
      </c>
      <c r="E44">
        <f>VLOOKUP(Tabella49[[#This Row],[DATA]],Tabella44[], 2, 0)</f>
        <v>56.228000000000002</v>
      </c>
      <c r="F44">
        <f>VLOOKUP(Tabella49[[#This Row],[DATA]],Tabella44[], 3, 0)</f>
        <v>4.3999999999999997E-2</v>
      </c>
      <c r="G44">
        <f>VLOOKUP(Tabella49[[#This Row],[DATA]],Tabella44[], 4, 0)</f>
        <v>3.1E-2</v>
      </c>
      <c r="H44">
        <f>VLOOKUP(Tabella49[[#This Row],[DATA]],Tabella44[], 5, 0)</f>
        <v>2.2690000000000001</v>
      </c>
      <c r="I44">
        <f>VLOOKUP(Tabella49[[#This Row],[DATA]],Tabella44[], 6, 0)</f>
        <v>5.0000000000000001E-3</v>
      </c>
      <c r="J44">
        <f>VLOOKUP(Tabella49[[#This Row],[DATA]],Tabella44[], 7, 0)</f>
        <v>5.0000000000000001E-3</v>
      </c>
      <c r="K44">
        <f>VLOOKUP(Tabella49[[#This Row],[DATA]],Tabella44[], 8, 0)</f>
        <v>0.87</v>
      </c>
      <c r="L44">
        <f>VLOOKUP(Tabella49[[#This Row],[DATA]],Tabella44[], 9, 0)</f>
        <v>0</v>
      </c>
      <c r="M44">
        <f>VLOOKUP(Tabella49[[#This Row],[DATA]],Tabella44[], 10, 0)</f>
        <v>0</v>
      </c>
      <c r="N44">
        <f>VLOOKUP(Tabella49[[#This Row],[DATA]],Tabella44[], 13, 0)</f>
        <v>0</v>
      </c>
      <c r="O44">
        <f>VLOOKUP(Tabella49[[#This Row],[DATA]],Tabella44[], 14, 0)</f>
        <v>0</v>
      </c>
      <c r="P44">
        <f>VLOOKUP(Tabella49[[#This Row],[DATA]],Tabella44[], 15, 0)</f>
        <v>0</v>
      </c>
      <c r="Q44">
        <f>VLOOKUP(Tabella49[[#This Row],[DATA]],Tabella44[], 16, 0)</f>
        <v>0</v>
      </c>
      <c r="R44">
        <f>VLOOKUP(Tabella49[[#This Row],[DATA]],Tabella44[], 17, 0)</f>
        <v>0</v>
      </c>
      <c r="S44">
        <f>VLOOKUP(Tabella49[[#This Row],[DATA]],Tabella44[], 18, 0)</f>
        <v>0</v>
      </c>
      <c r="T44">
        <f>VLOOKUP(Tabella49[[#This Row],[DATA]],Tabella45[], 2, 0)</f>
        <v>79.17</v>
      </c>
      <c r="U44">
        <f>VLOOKUP(Tabella49[[#This Row],[DATA]],Tabella47[], 2, 0)</f>
        <v>71.13</v>
      </c>
      <c r="V44">
        <f>VLOOKUP(Tabella49[[#This Row],[DATA]],Tabella46[], 2, 0)</f>
        <v>62.24</v>
      </c>
      <c r="W44">
        <f>VLOOKUP(Tabella49[[#This Row],[DATA]],Tabella48[], 2, 0)</f>
        <v>0</v>
      </c>
      <c r="X44">
        <v>0</v>
      </c>
      <c r="Y44">
        <v>0</v>
      </c>
      <c r="AB44" s="45">
        <v>43894</v>
      </c>
      <c r="AC44" s="16">
        <v>55.588000000000001</v>
      </c>
      <c r="AD44" s="16">
        <v>8.3000000000000004E-2</v>
      </c>
      <c r="AE44" s="16">
        <v>0.218</v>
      </c>
      <c r="AF44" s="16">
        <v>2.0640000000000001</v>
      </c>
      <c r="AG44" s="16">
        <v>2.5000000000000001E-2</v>
      </c>
      <c r="AH44" s="16">
        <v>2.5999999999999999E-2</v>
      </c>
      <c r="AI44" s="16">
        <v>0.26</v>
      </c>
      <c r="AJ44" s="16"/>
      <c r="AK44" s="16"/>
      <c r="AL44" s="16"/>
      <c r="AM44" s="16"/>
      <c r="AN44" s="16"/>
      <c r="AO44" s="16"/>
      <c r="AP44" s="16"/>
      <c r="AQ44" s="16"/>
      <c r="AR44" s="16"/>
      <c r="AS44" s="17"/>
      <c r="AU44" s="24">
        <v>43873</v>
      </c>
      <c r="AV44">
        <v>75.459999999999994</v>
      </c>
      <c r="AX44" s="24">
        <v>43873</v>
      </c>
      <c r="AY44">
        <v>58.85</v>
      </c>
      <c r="BA44" s="24">
        <v>43873</v>
      </c>
      <c r="BB44">
        <v>67.260000000000005</v>
      </c>
      <c r="BD44" s="24">
        <v>43873</v>
      </c>
      <c r="BE44">
        <v>0</v>
      </c>
    </row>
    <row r="45" spans="1:57" x14ac:dyDescent="0.3">
      <c r="A45" s="1">
        <v>43915</v>
      </c>
      <c r="B45" s="2">
        <v>23527.19</v>
      </c>
      <c r="C45" s="7">
        <v>98.614165082979085</v>
      </c>
      <c r="D45" s="39">
        <v>3.7401513965788093E-2</v>
      </c>
      <c r="E45">
        <f>VLOOKUP(Tabella49[[#This Row],[DATA]],Tabella44[], 2, 0)</f>
        <v>56.26</v>
      </c>
      <c r="F45">
        <f>VLOOKUP(Tabella49[[#This Row],[DATA]],Tabella44[], 3, 0)</f>
        <v>3.2000000000000001E-2</v>
      </c>
      <c r="G45">
        <f>VLOOKUP(Tabella49[[#This Row],[DATA]],Tabella44[], 4, 0)</f>
        <v>3.3000000000000002E-2</v>
      </c>
      <c r="H45">
        <f>VLOOKUP(Tabella49[[#This Row],[DATA]],Tabella44[], 5, 0)</f>
        <v>2.2719999999999998</v>
      </c>
      <c r="I45">
        <f>VLOOKUP(Tabella49[[#This Row],[DATA]],Tabella44[], 6, 0)</f>
        <v>3.0000000000000001E-3</v>
      </c>
      <c r="J45">
        <f>VLOOKUP(Tabella49[[#This Row],[DATA]],Tabella44[], 7, 0)</f>
        <v>4.0000000000000001E-3</v>
      </c>
      <c r="K45">
        <f>VLOOKUP(Tabella49[[#This Row],[DATA]],Tabella44[], 8, 0)</f>
        <v>0.91</v>
      </c>
      <c r="L45">
        <f>VLOOKUP(Tabella49[[#This Row],[DATA]],Tabella44[], 9, 0)</f>
        <v>0</v>
      </c>
      <c r="M45">
        <f>VLOOKUP(Tabella49[[#This Row],[DATA]],Tabella44[], 10, 0)</f>
        <v>0</v>
      </c>
      <c r="N45">
        <f>VLOOKUP(Tabella49[[#This Row],[DATA]],Tabella44[], 13, 0)</f>
        <v>0</v>
      </c>
      <c r="O45">
        <f>VLOOKUP(Tabella49[[#This Row],[DATA]],Tabella44[], 14, 0)</f>
        <v>0</v>
      </c>
      <c r="P45">
        <f>VLOOKUP(Tabella49[[#This Row],[DATA]],Tabella44[], 15, 0)</f>
        <v>0</v>
      </c>
      <c r="Q45">
        <f>VLOOKUP(Tabella49[[#This Row],[DATA]],Tabella44[], 16, 0)</f>
        <v>0</v>
      </c>
      <c r="R45">
        <f>VLOOKUP(Tabella49[[#This Row],[DATA]],Tabella44[], 17, 0)</f>
        <v>0</v>
      </c>
      <c r="S45">
        <f>VLOOKUP(Tabella49[[#This Row],[DATA]],Tabella44[], 18, 0)</f>
        <v>0</v>
      </c>
      <c r="T45">
        <f>VLOOKUP(Tabella49[[#This Row],[DATA]],Tabella45[], 2, 0)</f>
        <v>79.17</v>
      </c>
      <c r="U45">
        <f>VLOOKUP(Tabella49[[#This Row],[DATA]],Tabella47[], 2, 0)</f>
        <v>71.13</v>
      </c>
      <c r="V45">
        <f>VLOOKUP(Tabella49[[#This Row],[DATA]],Tabella46[], 2, 0)</f>
        <v>62.24</v>
      </c>
      <c r="W45">
        <f>VLOOKUP(Tabella49[[#This Row],[DATA]],Tabella48[], 2, 0)</f>
        <v>0</v>
      </c>
      <c r="X45">
        <v>0</v>
      </c>
      <c r="Y45">
        <v>0</v>
      </c>
      <c r="AB45" s="45">
        <v>43895</v>
      </c>
      <c r="AC45" s="14">
        <v>55.692</v>
      </c>
      <c r="AD45" s="14">
        <v>0.105</v>
      </c>
      <c r="AE45" s="14">
        <v>0.19</v>
      </c>
      <c r="AF45" s="14">
        <v>2.0859999999999999</v>
      </c>
      <c r="AG45" s="14">
        <v>2.1999999999999999E-2</v>
      </c>
      <c r="AH45" s="14">
        <v>2.7E-2</v>
      </c>
      <c r="AI45" s="14">
        <v>0.23</v>
      </c>
      <c r="AJ45" s="14"/>
      <c r="AK45" s="14"/>
      <c r="AL45" s="14"/>
      <c r="AM45" s="14"/>
      <c r="AN45" s="14"/>
      <c r="AO45" s="14"/>
      <c r="AP45" s="14"/>
      <c r="AQ45" s="14"/>
      <c r="AR45" s="14"/>
      <c r="AS45" s="15"/>
      <c r="AU45" s="24">
        <v>43874</v>
      </c>
      <c r="AV45">
        <v>75.459999999999994</v>
      </c>
      <c r="AX45" s="24">
        <v>43874</v>
      </c>
      <c r="AY45">
        <v>58.85</v>
      </c>
      <c r="BA45" s="24">
        <v>43874</v>
      </c>
      <c r="BB45">
        <v>67.260000000000005</v>
      </c>
      <c r="BD45" s="24">
        <v>43874</v>
      </c>
      <c r="BE45">
        <v>0</v>
      </c>
    </row>
    <row r="46" spans="1:57" x14ac:dyDescent="0.3">
      <c r="A46" s="3">
        <v>43916</v>
      </c>
      <c r="B46" s="4">
        <v>23352.34</v>
      </c>
      <c r="C46" s="8">
        <v>97.88128169296273</v>
      </c>
      <c r="D46" s="38">
        <v>-7.4595803668770664E-3</v>
      </c>
      <c r="E46">
        <f>VLOOKUP(Tabella49[[#This Row],[DATA]],Tabella44[], 2, 0)</f>
        <v>56.314</v>
      </c>
      <c r="F46">
        <f>VLOOKUP(Tabella49[[#This Row],[DATA]],Tabella44[], 3, 0)</f>
        <v>5.3999999999999999E-2</v>
      </c>
      <c r="G46">
        <f>VLOOKUP(Tabella49[[#This Row],[DATA]],Tabella44[], 4, 0)</f>
        <v>3.7999999999999999E-2</v>
      </c>
      <c r="H46">
        <f>VLOOKUP(Tabella49[[#This Row],[DATA]],Tabella44[], 5, 0)</f>
        <v>2.2759999999999998</v>
      </c>
      <c r="I46">
        <f>VLOOKUP(Tabella49[[#This Row],[DATA]],Tabella44[], 6, 0)</f>
        <v>4.0000000000000001E-3</v>
      </c>
      <c r="J46">
        <f>VLOOKUP(Tabella49[[#This Row],[DATA]],Tabella44[], 7, 0)</f>
        <v>4.0000000000000001E-3</v>
      </c>
      <c r="K46">
        <f>VLOOKUP(Tabella49[[#This Row],[DATA]],Tabella44[], 8, 0)</f>
        <v>0.94</v>
      </c>
      <c r="L46">
        <f>VLOOKUP(Tabella49[[#This Row],[DATA]],Tabella44[], 9, 0)</f>
        <v>0</v>
      </c>
      <c r="M46">
        <f>VLOOKUP(Tabella49[[#This Row],[DATA]],Tabella44[], 10, 0)</f>
        <v>0</v>
      </c>
      <c r="N46">
        <f>VLOOKUP(Tabella49[[#This Row],[DATA]],Tabella44[], 13, 0)</f>
        <v>0</v>
      </c>
      <c r="O46">
        <f>VLOOKUP(Tabella49[[#This Row],[DATA]],Tabella44[], 14, 0)</f>
        <v>0</v>
      </c>
      <c r="P46">
        <f>VLOOKUP(Tabella49[[#This Row],[DATA]],Tabella44[], 15, 0)</f>
        <v>0</v>
      </c>
      <c r="Q46">
        <f>VLOOKUP(Tabella49[[#This Row],[DATA]],Tabella44[], 16, 0)</f>
        <v>0</v>
      </c>
      <c r="R46">
        <f>VLOOKUP(Tabella49[[#This Row],[DATA]],Tabella44[], 17, 0)</f>
        <v>0</v>
      </c>
      <c r="S46">
        <f>VLOOKUP(Tabella49[[#This Row],[DATA]],Tabella44[], 18, 0)</f>
        <v>0</v>
      </c>
      <c r="T46">
        <f>VLOOKUP(Tabella49[[#This Row],[DATA]],Tabella45[], 2, 0)</f>
        <v>81.94</v>
      </c>
      <c r="U46">
        <f>VLOOKUP(Tabella49[[#This Row],[DATA]],Tabella47[], 2, 0)</f>
        <v>72.92</v>
      </c>
      <c r="V46">
        <f>VLOOKUP(Tabella49[[#This Row],[DATA]],Tabella46[], 2, 0)</f>
        <v>63.8</v>
      </c>
      <c r="W46">
        <f>VLOOKUP(Tabella49[[#This Row],[DATA]],Tabella48[], 2, 0)</f>
        <v>0</v>
      </c>
      <c r="X46">
        <v>0</v>
      </c>
      <c r="Y46">
        <v>0</v>
      </c>
      <c r="AB46" s="45">
        <v>43896</v>
      </c>
      <c r="AC46" s="16">
        <v>55.796999999999997</v>
      </c>
      <c r="AD46" s="16">
        <v>0.105</v>
      </c>
      <c r="AE46" s="16">
        <v>0.17299999999999999</v>
      </c>
      <c r="AF46" s="16">
        <v>2.1059999999999999</v>
      </c>
      <c r="AG46" s="16">
        <v>0.02</v>
      </c>
      <c r="AH46" s="16">
        <v>2.5000000000000001E-2</v>
      </c>
      <c r="AI46" s="16">
        <v>0.22</v>
      </c>
      <c r="AJ46" s="16"/>
      <c r="AK46" s="16"/>
      <c r="AL46" s="16"/>
      <c r="AM46" s="16"/>
      <c r="AN46" s="16"/>
      <c r="AO46" s="16"/>
      <c r="AP46" s="16"/>
      <c r="AQ46" s="16"/>
      <c r="AR46" s="16"/>
      <c r="AS46" s="17"/>
      <c r="AU46" s="24">
        <v>43875</v>
      </c>
      <c r="AV46">
        <v>75.459999999999994</v>
      </c>
      <c r="AX46" s="24">
        <v>43875</v>
      </c>
      <c r="AY46">
        <v>58.85</v>
      </c>
      <c r="BA46" s="24">
        <v>43875</v>
      </c>
      <c r="BB46">
        <v>67.260000000000005</v>
      </c>
      <c r="BD46" s="24">
        <v>43875</v>
      </c>
      <c r="BE46">
        <v>0</v>
      </c>
    </row>
    <row r="47" spans="1:57" x14ac:dyDescent="0.3">
      <c r="A47" s="1">
        <v>43917</v>
      </c>
      <c r="B47" s="2">
        <v>23484.28</v>
      </c>
      <c r="C47" s="7">
        <v>98.434307912458053</v>
      </c>
      <c r="D47" s="39">
        <v>5.634067915705027E-3</v>
      </c>
      <c r="E47">
        <f>VLOOKUP(Tabella49[[#This Row],[DATA]],Tabella44[], 2, 0)</f>
        <v>56.347999999999999</v>
      </c>
      <c r="F47">
        <f>VLOOKUP(Tabella49[[#This Row],[DATA]],Tabella44[], 3, 0)</f>
        <v>3.4000000000000002E-2</v>
      </c>
      <c r="G47">
        <f>VLOOKUP(Tabella49[[#This Row],[DATA]],Tabella44[], 4, 0)</f>
        <v>3.7999999999999999E-2</v>
      </c>
      <c r="H47">
        <f>VLOOKUP(Tabella49[[#This Row],[DATA]],Tabella44[], 5, 0)</f>
        <v>2.2789999999999999</v>
      </c>
      <c r="I47">
        <f>VLOOKUP(Tabella49[[#This Row],[DATA]],Tabella44[], 6, 0)</f>
        <v>3.0000000000000001E-3</v>
      </c>
      <c r="J47">
        <f>VLOOKUP(Tabella49[[#This Row],[DATA]],Tabella44[], 7, 0)</f>
        <v>4.0000000000000001E-3</v>
      </c>
      <c r="K47">
        <f>VLOOKUP(Tabella49[[#This Row],[DATA]],Tabella44[], 8, 0)</f>
        <v>0.94</v>
      </c>
      <c r="L47">
        <f>VLOOKUP(Tabella49[[#This Row],[DATA]],Tabella44[], 9, 0)</f>
        <v>0</v>
      </c>
      <c r="M47">
        <f>VLOOKUP(Tabella49[[#This Row],[DATA]],Tabella44[], 10, 0)</f>
        <v>0</v>
      </c>
      <c r="N47">
        <f>VLOOKUP(Tabella49[[#This Row],[DATA]],Tabella44[], 13, 0)</f>
        <v>0</v>
      </c>
      <c r="O47">
        <f>VLOOKUP(Tabella49[[#This Row],[DATA]],Tabella44[], 14, 0)</f>
        <v>0</v>
      </c>
      <c r="P47">
        <f>VLOOKUP(Tabella49[[#This Row],[DATA]],Tabella44[], 15, 0)</f>
        <v>0</v>
      </c>
      <c r="Q47">
        <f>VLOOKUP(Tabella49[[#This Row],[DATA]],Tabella44[], 16, 0)</f>
        <v>0</v>
      </c>
      <c r="R47">
        <f>VLOOKUP(Tabella49[[#This Row],[DATA]],Tabella44[], 17, 0)</f>
        <v>0</v>
      </c>
      <c r="S47">
        <f>VLOOKUP(Tabella49[[#This Row],[DATA]],Tabella44[], 18, 0)</f>
        <v>0</v>
      </c>
      <c r="T47">
        <f>VLOOKUP(Tabella49[[#This Row],[DATA]],Tabella45[], 2, 0)</f>
        <v>81.94</v>
      </c>
      <c r="U47">
        <f>VLOOKUP(Tabella49[[#This Row],[DATA]],Tabella47[], 2, 0)</f>
        <v>72.92</v>
      </c>
      <c r="V47">
        <f>VLOOKUP(Tabella49[[#This Row],[DATA]],Tabella46[], 2, 0)</f>
        <v>63.8</v>
      </c>
      <c r="W47">
        <f>VLOOKUP(Tabella49[[#This Row],[DATA]],Tabella48[], 2, 0)</f>
        <v>0</v>
      </c>
      <c r="X47">
        <v>0</v>
      </c>
      <c r="Y47">
        <v>0</v>
      </c>
      <c r="AB47" s="45">
        <v>43897</v>
      </c>
      <c r="AC47" s="14">
        <v>55.851999999999997</v>
      </c>
      <c r="AD47" s="14">
        <v>5.5E-2</v>
      </c>
      <c r="AE47" s="14">
        <v>0.13900000000000001</v>
      </c>
      <c r="AF47" s="14">
        <v>2.1259999999999999</v>
      </c>
      <c r="AG47" s="14">
        <v>1.9E-2</v>
      </c>
      <c r="AH47" s="14">
        <v>2.3E-2</v>
      </c>
      <c r="AI47" s="14">
        <v>0.2</v>
      </c>
      <c r="AJ47" s="14"/>
      <c r="AK47" s="14"/>
      <c r="AL47" s="14"/>
      <c r="AM47" s="14"/>
      <c r="AN47" s="14"/>
      <c r="AO47" s="14"/>
      <c r="AP47" s="14"/>
      <c r="AQ47" s="14"/>
      <c r="AR47" s="14"/>
      <c r="AS47" s="15"/>
      <c r="AU47" s="24">
        <v>43876</v>
      </c>
      <c r="AV47">
        <v>75.459999999999994</v>
      </c>
      <c r="AX47" s="24">
        <v>43876</v>
      </c>
      <c r="AY47">
        <v>58.85</v>
      </c>
      <c r="BA47" s="24">
        <v>43876</v>
      </c>
      <c r="BB47">
        <v>67.260000000000005</v>
      </c>
      <c r="BD47" s="24">
        <v>43876</v>
      </c>
      <c r="BE47">
        <v>0</v>
      </c>
    </row>
    <row r="48" spans="1:57" x14ac:dyDescent="0.3">
      <c r="A48" s="3">
        <v>43920</v>
      </c>
      <c r="B48" s="4">
        <v>23175.11</v>
      </c>
      <c r="C48" s="8">
        <v>97.138422538186646</v>
      </c>
      <c r="D48" s="38">
        <v>-1.3252403207551741E-2</v>
      </c>
      <c r="E48">
        <f>VLOOKUP(Tabella49[[#This Row],[DATA]],Tabella44[], 2, 0)</f>
        <v>56.442999999999998</v>
      </c>
      <c r="F48">
        <f>VLOOKUP(Tabella49[[#This Row],[DATA]],Tabella44[], 3, 0)</f>
        <v>2.4E-2</v>
      </c>
      <c r="G48">
        <f>VLOOKUP(Tabella49[[#This Row],[DATA]],Tabella44[], 4, 0)</f>
        <v>3.6999999999999998E-2</v>
      </c>
      <c r="H48">
        <f>VLOOKUP(Tabella49[[#This Row],[DATA]],Tabella44[], 5, 0)</f>
        <v>2.2879999999999998</v>
      </c>
      <c r="I48">
        <f>VLOOKUP(Tabella49[[#This Row],[DATA]],Tabella44[], 6, 0)</f>
        <v>3.0000000000000001E-3</v>
      </c>
      <c r="J48">
        <f>VLOOKUP(Tabella49[[#This Row],[DATA]],Tabella44[], 7, 0)</f>
        <v>3.0000000000000001E-3</v>
      </c>
      <c r="K48">
        <f>VLOOKUP(Tabella49[[#This Row],[DATA]],Tabella44[], 8, 0)</f>
        <v>0.92</v>
      </c>
      <c r="L48">
        <f>VLOOKUP(Tabella49[[#This Row],[DATA]],Tabella44[], 9, 0)</f>
        <v>0</v>
      </c>
      <c r="M48">
        <f>VLOOKUP(Tabella49[[#This Row],[DATA]],Tabella44[], 10, 0)</f>
        <v>0</v>
      </c>
      <c r="N48">
        <f>VLOOKUP(Tabella49[[#This Row],[DATA]],Tabella44[], 13, 0)</f>
        <v>0</v>
      </c>
      <c r="O48">
        <f>VLOOKUP(Tabella49[[#This Row],[DATA]],Tabella44[], 14, 0)</f>
        <v>0</v>
      </c>
      <c r="P48">
        <f>VLOOKUP(Tabella49[[#This Row],[DATA]],Tabella44[], 15, 0)</f>
        <v>0</v>
      </c>
      <c r="Q48">
        <f>VLOOKUP(Tabella49[[#This Row],[DATA]],Tabella44[], 16, 0)</f>
        <v>0</v>
      </c>
      <c r="R48">
        <f>VLOOKUP(Tabella49[[#This Row],[DATA]],Tabella44[], 17, 0)</f>
        <v>0</v>
      </c>
      <c r="S48">
        <f>VLOOKUP(Tabella49[[#This Row],[DATA]],Tabella44[], 18, 0)</f>
        <v>0</v>
      </c>
      <c r="T48">
        <f>VLOOKUP(Tabella49[[#This Row],[DATA]],Tabella45[], 2, 0)</f>
        <v>73.61</v>
      </c>
      <c r="U48">
        <f>VLOOKUP(Tabella49[[#This Row],[DATA]],Tabella47[], 2, 0)</f>
        <v>67.56</v>
      </c>
      <c r="V48">
        <f>VLOOKUP(Tabella49[[#This Row],[DATA]],Tabella46[], 2, 0)</f>
        <v>59.11</v>
      </c>
      <c r="W48">
        <f>VLOOKUP(Tabella49[[#This Row],[DATA]],Tabella48[], 2, 0)</f>
        <v>0</v>
      </c>
      <c r="X48">
        <v>0</v>
      </c>
      <c r="Y48">
        <v>0</v>
      </c>
      <c r="AB48" s="45">
        <v>43898</v>
      </c>
      <c r="AC48" s="16">
        <v>55.884</v>
      </c>
      <c r="AD48" s="16">
        <v>3.3000000000000002E-2</v>
      </c>
      <c r="AE48" s="16">
        <v>8.5999999999999993E-2</v>
      </c>
      <c r="AF48" s="16">
        <v>2.1440000000000001</v>
      </c>
      <c r="AG48" s="16">
        <v>1.9E-2</v>
      </c>
      <c r="AH48" s="16">
        <v>2.1999999999999999E-2</v>
      </c>
      <c r="AI48" s="16">
        <v>0.19</v>
      </c>
      <c r="AJ48" s="16"/>
      <c r="AK48" s="16"/>
      <c r="AL48" s="16"/>
      <c r="AM48" s="16"/>
      <c r="AN48" s="16"/>
      <c r="AO48" s="16"/>
      <c r="AP48" s="16"/>
      <c r="AQ48" s="16"/>
      <c r="AR48" s="16"/>
      <c r="AS48" s="17"/>
      <c r="AU48" s="24">
        <v>43877</v>
      </c>
      <c r="AV48">
        <v>75.459999999999994</v>
      </c>
      <c r="AX48" s="24">
        <v>43877</v>
      </c>
      <c r="AY48">
        <v>60.94</v>
      </c>
      <c r="BA48" s="24">
        <v>43877</v>
      </c>
      <c r="BB48">
        <v>69.64</v>
      </c>
      <c r="BD48" s="24">
        <v>43877</v>
      </c>
      <c r="BE48">
        <v>0</v>
      </c>
    </row>
    <row r="49" spans="1:57" x14ac:dyDescent="0.3">
      <c r="A49" s="1">
        <v>43921</v>
      </c>
      <c r="B49" s="2">
        <v>23603.48</v>
      </c>
      <c r="C49" s="7">
        <v>98.93393445000423</v>
      </c>
      <c r="D49" s="39">
        <v>1.8315300853154557E-2</v>
      </c>
      <c r="E49">
        <f>VLOOKUP(Tabella49[[#This Row],[DATA]],Tabella44[], 2, 0)</f>
        <v>56.476999999999997</v>
      </c>
      <c r="F49">
        <f>VLOOKUP(Tabella49[[#This Row],[DATA]],Tabella44[], 3, 0)</f>
        <v>3.4000000000000002E-2</v>
      </c>
      <c r="G49">
        <f>VLOOKUP(Tabella49[[#This Row],[DATA]],Tabella44[], 4, 0)</f>
        <v>3.5999999999999997E-2</v>
      </c>
      <c r="H49">
        <f>VLOOKUP(Tabella49[[#This Row],[DATA]],Tabella44[], 5, 0)</f>
        <v>2.2879999999999998</v>
      </c>
      <c r="I49">
        <f>VLOOKUP(Tabella49[[#This Row],[DATA]],Tabella44[], 6, 0)</f>
        <v>1E-3</v>
      </c>
      <c r="J49">
        <f>VLOOKUP(Tabella49[[#This Row],[DATA]],Tabella44[], 7, 0)</f>
        <v>3.0000000000000001E-3</v>
      </c>
      <c r="K49">
        <f>VLOOKUP(Tabella49[[#This Row],[DATA]],Tabella44[], 8, 0)</f>
        <v>0.9</v>
      </c>
      <c r="L49">
        <f>VLOOKUP(Tabella49[[#This Row],[DATA]],Tabella44[], 9, 0)</f>
        <v>0</v>
      </c>
      <c r="M49">
        <f>VLOOKUP(Tabella49[[#This Row],[DATA]],Tabella44[], 10, 0)</f>
        <v>0</v>
      </c>
      <c r="N49">
        <f>VLOOKUP(Tabella49[[#This Row],[DATA]],Tabella44[], 13, 0)</f>
        <v>0</v>
      </c>
      <c r="O49">
        <f>VLOOKUP(Tabella49[[#This Row],[DATA]],Tabella44[], 14, 0)</f>
        <v>0</v>
      </c>
      <c r="P49">
        <f>VLOOKUP(Tabella49[[#This Row],[DATA]],Tabella44[], 15, 0)</f>
        <v>0</v>
      </c>
      <c r="Q49">
        <f>VLOOKUP(Tabella49[[#This Row],[DATA]],Tabella44[], 16, 0)</f>
        <v>0</v>
      </c>
      <c r="R49">
        <f>VLOOKUP(Tabella49[[#This Row],[DATA]],Tabella44[], 17, 0)</f>
        <v>0</v>
      </c>
      <c r="S49">
        <f>VLOOKUP(Tabella49[[#This Row],[DATA]],Tabella44[], 18, 0)</f>
        <v>0</v>
      </c>
      <c r="T49">
        <f>VLOOKUP(Tabella49[[#This Row],[DATA]],Tabella45[], 2, 0)</f>
        <v>73.61</v>
      </c>
      <c r="U49">
        <f>VLOOKUP(Tabella49[[#This Row],[DATA]],Tabella47[], 2, 0)</f>
        <v>69.94</v>
      </c>
      <c r="V49">
        <f>VLOOKUP(Tabella49[[#This Row],[DATA]],Tabella46[], 2, 0)</f>
        <v>61.2</v>
      </c>
      <c r="W49">
        <f>VLOOKUP(Tabella49[[#This Row],[DATA]],Tabella48[], 2, 0)</f>
        <v>0</v>
      </c>
      <c r="X49">
        <v>0</v>
      </c>
      <c r="Y49">
        <v>0</v>
      </c>
      <c r="AB49" s="45">
        <v>43899</v>
      </c>
      <c r="AC49" s="14">
        <v>55.908999999999999</v>
      </c>
      <c r="AD49" s="14">
        <v>2.5000000000000001E-2</v>
      </c>
      <c r="AE49" s="14">
        <v>7.0000000000000007E-2</v>
      </c>
      <c r="AF49" s="14">
        <v>2.16</v>
      </c>
      <c r="AG49" s="14">
        <v>1.6E-2</v>
      </c>
      <c r="AH49" s="14">
        <v>2.1000000000000001E-2</v>
      </c>
      <c r="AI49" s="14">
        <v>0.2</v>
      </c>
      <c r="AJ49" s="14"/>
      <c r="AK49" s="14"/>
      <c r="AL49" s="14"/>
      <c r="AM49" s="14"/>
      <c r="AN49" s="14"/>
      <c r="AO49" s="14"/>
      <c r="AP49" s="14"/>
      <c r="AQ49" s="14"/>
      <c r="AR49" s="14"/>
      <c r="AS49" s="15"/>
      <c r="AU49" s="24">
        <v>43878</v>
      </c>
      <c r="AV49">
        <v>75.459999999999994</v>
      </c>
      <c r="AX49" s="24">
        <v>43878</v>
      </c>
      <c r="AY49">
        <v>60.94</v>
      </c>
      <c r="BA49" s="24">
        <v>43878</v>
      </c>
      <c r="BB49">
        <v>69.64</v>
      </c>
      <c r="BD49" s="24">
        <v>43878</v>
      </c>
      <c r="BE49">
        <v>0</v>
      </c>
    </row>
    <row r="50" spans="1:57" x14ac:dyDescent="0.3">
      <c r="A50" s="3">
        <v>43922</v>
      </c>
      <c r="B50" s="4">
        <v>23085.79</v>
      </c>
      <c r="C50" s="8">
        <v>96.764037954850863</v>
      </c>
      <c r="D50" s="38">
        <v>-2.2176882058602E-2</v>
      </c>
      <c r="E50">
        <f>VLOOKUP(Tabella49[[#This Row],[DATA]],Tabella44[], 2, 0)</f>
        <v>56.497999999999998</v>
      </c>
      <c r="F50">
        <f>VLOOKUP(Tabella49[[#This Row],[DATA]],Tabella44[], 3, 0)</f>
        <v>2.1000000000000001E-2</v>
      </c>
      <c r="G50">
        <f>VLOOKUP(Tabella49[[#This Row],[DATA]],Tabella44[], 4, 0)</f>
        <v>3.4000000000000002E-2</v>
      </c>
      <c r="H50">
        <f>VLOOKUP(Tabella49[[#This Row],[DATA]],Tabella44[], 5, 0)</f>
        <v>2.2930000000000001</v>
      </c>
      <c r="I50">
        <f>VLOOKUP(Tabella49[[#This Row],[DATA]],Tabella44[], 6, 0)</f>
        <v>5.0000000000000001E-3</v>
      </c>
      <c r="J50">
        <f>VLOOKUP(Tabella49[[#This Row],[DATA]],Tabella44[], 7, 0)</f>
        <v>3.0000000000000001E-3</v>
      </c>
      <c r="K50">
        <f>VLOOKUP(Tabella49[[#This Row],[DATA]],Tabella44[], 8, 0)</f>
        <v>0.88</v>
      </c>
      <c r="L50">
        <f>VLOOKUP(Tabella49[[#This Row],[DATA]],Tabella44[], 9, 0)</f>
        <v>0</v>
      </c>
      <c r="M50">
        <f>VLOOKUP(Tabella49[[#This Row],[DATA]],Tabella44[], 10, 0)</f>
        <v>0</v>
      </c>
      <c r="N50">
        <f>VLOOKUP(Tabella49[[#This Row],[DATA]],Tabella44[], 13, 0)</f>
        <v>0</v>
      </c>
      <c r="O50">
        <f>VLOOKUP(Tabella49[[#This Row],[DATA]],Tabella44[], 14, 0)</f>
        <v>0</v>
      </c>
      <c r="P50">
        <f>VLOOKUP(Tabella49[[#This Row],[DATA]],Tabella44[], 15, 0)</f>
        <v>0</v>
      </c>
      <c r="Q50">
        <f>VLOOKUP(Tabella49[[#This Row],[DATA]],Tabella44[], 16, 0)</f>
        <v>0</v>
      </c>
      <c r="R50">
        <f>VLOOKUP(Tabella49[[#This Row],[DATA]],Tabella44[], 17, 0)</f>
        <v>0</v>
      </c>
      <c r="S50">
        <f>VLOOKUP(Tabella49[[#This Row],[DATA]],Tabella44[], 18, 0)</f>
        <v>0</v>
      </c>
      <c r="T50">
        <f>VLOOKUP(Tabella49[[#This Row],[DATA]],Tabella45[], 2, 0)</f>
        <v>73.61</v>
      </c>
      <c r="U50">
        <f>VLOOKUP(Tabella49[[#This Row],[DATA]],Tabella47[], 2, 0)</f>
        <v>69.94</v>
      </c>
      <c r="V50">
        <f>VLOOKUP(Tabella49[[#This Row],[DATA]],Tabella46[], 2, 0)</f>
        <v>61.2</v>
      </c>
      <c r="W50">
        <f>VLOOKUP(Tabella49[[#This Row],[DATA]],Tabella48[], 2, 0)</f>
        <v>0</v>
      </c>
      <c r="X50">
        <v>0</v>
      </c>
      <c r="Y50">
        <v>0</v>
      </c>
      <c r="AB50" s="45">
        <v>43900</v>
      </c>
      <c r="AC50" s="16">
        <v>55.923999999999999</v>
      </c>
      <c r="AD50" s="16">
        <v>1.4999999999999999E-2</v>
      </c>
      <c r="AE50" s="16">
        <v>0.06</v>
      </c>
      <c r="AF50" s="16">
        <v>2.1709999999999998</v>
      </c>
      <c r="AG50" s="16">
        <v>1.0999999999999999E-2</v>
      </c>
      <c r="AH50" s="16">
        <v>1.9E-2</v>
      </c>
      <c r="AI50" s="16">
        <v>0.19</v>
      </c>
      <c r="AJ50" s="16"/>
      <c r="AK50" s="16"/>
      <c r="AL50" s="16"/>
      <c r="AM50" s="16"/>
      <c r="AN50" s="16"/>
      <c r="AO50" s="16"/>
      <c r="AP50" s="16"/>
      <c r="AQ50" s="16"/>
      <c r="AR50" s="16"/>
      <c r="AS50" s="17"/>
      <c r="AU50" s="24">
        <v>43879</v>
      </c>
      <c r="AV50">
        <v>75.459999999999994</v>
      </c>
      <c r="AX50" s="24">
        <v>43879</v>
      </c>
      <c r="AY50">
        <v>60.94</v>
      </c>
      <c r="BA50" s="24">
        <v>43879</v>
      </c>
      <c r="BB50">
        <v>69.64</v>
      </c>
      <c r="BD50" s="24">
        <v>43879</v>
      </c>
      <c r="BE50">
        <v>0</v>
      </c>
    </row>
    <row r="51" spans="1:57" x14ac:dyDescent="0.3">
      <c r="A51" s="1">
        <v>43923</v>
      </c>
      <c r="B51" s="2">
        <v>23280.06</v>
      </c>
      <c r="C51" s="7">
        <v>97.578320232108382</v>
      </c>
      <c r="D51" s="39">
        <v>8.379923450229719E-3</v>
      </c>
      <c r="E51">
        <f>VLOOKUP(Tabella49[[#This Row],[DATA]],Tabella44[], 2, 0)</f>
        <v>56.521999999999998</v>
      </c>
      <c r="F51">
        <f>VLOOKUP(Tabella49[[#This Row],[DATA]],Tabella44[], 3, 0)</f>
        <v>2.4E-2</v>
      </c>
      <c r="G51">
        <f>VLOOKUP(Tabella49[[#This Row],[DATA]],Tabella44[], 4, 0)</f>
        <v>0.03</v>
      </c>
      <c r="H51">
        <f>VLOOKUP(Tabella49[[#This Row],[DATA]],Tabella44[], 5, 0)</f>
        <v>2.2970000000000002</v>
      </c>
      <c r="I51">
        <f>VLOOKUP(Tabella49[[#This Row],[DATA]],Tabella44[], 6, 0)</f>
        <v>4.0000000000000001E-3</v>
      </c>
      <c r="J51">
        <f>VLOOKUP(Tabella49[[#This Row],[DATA]],Tabella44[], 7, 0)</f>
        <v>3.0000000000000001E-3</v>
      </c>
      <c r="K51">
        <f>VLOOKUP(Tabella49[[#This Row],[DATA]],Tabella44[], 8, 0)</f>
        <v>0.85</v>
      </c>
      <c r="L51">
        <f>VLOOKUP(Tabella49[[#This Row],[DATA]],Tabella44[], 9, 0)</f>
        <v>0</v>
      </c>
      <c r="M51">
        <f>VLOOKUP(Tabella49[[#This Row],[DATA]],Tabella44[], 10, 0)</f>
        <v>0</v>
      </c>
      <c r="N51">
        <f>VLOOKUP(Tabella49[[#This Row],[DATA]],Tabella44[], 13, 0)</f>
        <v>0</v>
      </c>
      <c r="O51">
        <f>VLOOKUP(Tabella49[[#This Row],[DATA]],Tabella44[], 14, 0)</f>
        <v>0</v>
      </c>
      <c r="P51">
        <f>VLOOKUP(Tabella49[[#This Row],[DATA]],Tabella44[], 15, 0)</f>
        <v>0</v>
      </c>
      <c r="Q51">
        <f>VLOOKUP(Tabella49[[#This Row],[DATA]],Tabella44[], 16, 0)</f>
        <v>0</v>
      </c>
      <c r="R51">
        <f>VLOOKUP(Tabella49[[#This Row],[DATA]],Tabella44[], 17, 0)</f>
        <v>0</v>
      </c>
      <c r="S51">
        <f>VLOOKUP(Tabella49[[#This Row],[DATA]],Tabella44[], 18, 0)</f>
        <v>0</v>
      </c>
      <c r="T51">
        <f>VLOOKUP(Tabella49[[#This Row],[DATA]],Tabella45[], 2, 0)</f>
        <v>73.61</v>
      </c>
      <c r="U51">
        <f>VLOOKUP(Tabella49[[#This Row],[DATA]],Tabella47[], 2, 0)</f>
        <v>69.94</v>
      </c>
      <c r="V51">
        <f>VLOOKUP(Tabella49[[#This Row],[DATA]],Tabella46[], 2, 0)</f>
        <v>61.2</v>
      </c>
      <c r="W51">
        <f>VLOOKUP(Tabella49[[#This Row],[DATA]],Tabella48[], 2, 0)</f>
        <v>0</v>
      </c>
      <c r="X51">
        <v>0</v>
      </c>
      <c r="Y51">
        <v>0</v>
      </c>
      <c r="AB51" s="45">
        <v>43901</v>
      </c>
      <c r="AC51" s="14">
        <v>55.944000000000003</v>
      </c>
      <c r="AD51" s="14">
        <v>1.9E-2</v>
      </c>
      <c r="AE51" s="14">
        <v>5.0999999999999997E-2</v>
      </c>
      <c r="AF51" s="14">
        <v>2.1869999999999998</v>
      </c>
      <c r="AG51" s="14">
        <v>1.4999999999999999E-2</v>
      </c>
      <c r="AH51" s="14">
        <v>1.7999999999999999E-2</v>
      </c>
      <c r="AI51" s="14">
        <v>0.21</v>
      </c>
      <c r="AJ51" s="14"/>
      <c r="AK51" s="14"/>
      <c r="AL51" s="14"/>
      <c r="AM51" s="14"/>
      <c r="AN51" s="14"/>
      <c r="AO51" s="14"/>
      <c r="AP51" s="14"/>
      <c r="AQ51" s="14"/>
      <c r="AR51" s="14"/>
      <c r="AS51" s="15"/>
      <c r="AU51" s="24">
        <v>43880</v>
      </c>
      <c r="AV51">
        <v>75.459999999999994</v>
      </c>
      <c r="AX51" s="24">
        <v>43880</v>
      </c>
      <c r="AY51">
        <v>60.94</v>
      </c>
      <c r="BA51" s="24">
        <v>43880</v>
      </c>
      <c r="BB51">
        <v>69.64</v>
      </c>
      <c r="BD51" s="24">
        <v>43880</v>
      </c>
      <c r="BE51">
        <v>0</v>
      </c>
    </row>
    <row r="52" spans="1:57" x14ac:dyDescent="0.3">
      <c r="A52" s="3">
        <v>43924</v>
      </c>
      <c r="B52" s="4">
        <v>23236.11</v>
      </c>
      <c r="C52" s="8">
        <v>97.394103903877223</v>
      </c>
      <c r="D52" s="38">
        <v>-1.8896660270263294E-3</v>
      </c>
      <c r="E52">
        <f>VLOOKUP(Tabella49[[#This Row],[DATA]],Tabella44[], 2, 0)</f>
        <v>56.546999999999997</v>
      </c>
      <c r="F52">
        <f>VLOOKUP(Tabella49[[#This Row],[DATA]],Tabella44[], 3, 0)</f>
        <v>2.5000000000000001E-2</v>
      </c>
      <c r="G52">
        <f>VLOOKUP(Tabella49[[#This Row],[DATA]],Tabella44[], 4, 0)</f>
        <v>2.8000000000000001E-2</v>
      </c>
      <c r="H52">
        <f>VLOOKUP(Tabella49[[#This Row],[DATA]],Tabella44[], 5, 0)</f>
        <v>2.2999999999999998</v>
      </c>
      <c r="I52">
        <f>VLOOKUP(Tabella49[[#This Row],[DATA]],Tabella44[], 6, 0)</f>
        <v>3.0000000000000001E-3</v>
      </c>
      <c r="J52">
        <f>VLOOKUP(Tabella49[[#This Row],[DATA]],Tabella44[], 7, 0)</f>
        <v>3.0000000000000001E-3</v>
      </c>
      <c r="K52">
        <f>VLOOKUP(Tabella49[[#This Row],[DATA]],Tabella44[], 8, 0)</f>
        <v>0.83</v>
      </c>
      <c r="L52">
        <f>VLOOKUP(Tabella49[[#This Row],[DATA]],Tabella44[], 9, 0)</f>
        <v>0</v>
      </c>
      <c r="M52">
        <f>VLOOKUP(Tabella49[[#This Row],[DATA]],Tabella44[], 10, 0)</f>
        <v>0</v>
      </c>
      <c r="N52">
        <f>VLOOKUP(Tabella49[[#This Row],[DATA]],Tabella44[], 13, 0)</f>
        <v>0</v>
      </c>
      <c r="O52">
        <f>VLOOKUP(Tabella49[[#This Row],[DATA]],Tabella44[], 14, 0)</f>
        <v>0</v>
      </c>
      <c r="P52">
        <f>VLOOKUP(Tabella49[[#This Row],[DATA]],Tabella44[], 15, 0)</f>
        <v>0</v>
      </c>
      <c r="Q52">
        <f>VLOOKUP(Tabella49[[#This Row],[DATA]],Tabella44[], 16, 0)</f>
        <v>0</v>
      </c>
      <c r="R52">
        <f>VLOOKUP(Tabella49[[#This Row],[DATA]],Tabella44[], 17, 0)</f>
        <v>0</v>
      </c>
      <c r="S52">
        <f>VLOOKUP(Tabella49[[#This Row],[DATA]],Tabella44[], 18, 0)</f>
        <v>0</v>
      </c>
      <c r="T52">
        <f>VLOOKUP(Tabella49[[#This Row],[DATA]],Tabella45[], 2, 0)</f>
        <v>69.91</v>
      </c>
      <c r="U52">
        <f>VLOOKUP(Tabella49[[#This Row],[DATA]],Tabella47[], 2, 0)</f>
        <v>67.56</v>
      </c>
      <c r="V52">
        <f>VLOOKUP(Tabella49[[#This Row],[DATA]],Tabella46[], 2, 0)</f>
        <v>59.11</v>
      </c>
      <c r="W52">
        <f>VLOOKUP(Tabella49[[#This Row],[DATA]],Tabella48[], 2, 0)</f>
        <v>0</v>
      </c>
      <c r="X52">
        <v>0</v>
      </c>
      <c r="Y52">
        <v>0</v>
      </c>
      <c r="AB52" s="45">
        <v>43902</v>
      </c>
      <c r="AC52" s="16">
        <v>55.948999999999998</v>
      </c>
      <c r="AD52" s="16">
        <v>6.0000000000000001E-3</v>
      </c>
      <c r="AE52" s="16">
        <v>3.6999999999999998E-2</v>
      </c>
      <c r="AF52" s="16">
        <v>2.194</v>
      </c>
      <c r="AG52" s="16">
        <v>8.0000000000000002E-3</v>
      </c>
      <c r="AH52" s="16">
        <v>1.4999999999999999E-2</v>
      </c>
      <c r="AI52" s="16">
        <v>0.21</v>
      </c>
      <c r="AJ52" s="16"/>
      <c r="AK52" s="16"/>
      <c r="AL52" s="16"/>
      <c r="AM52" s="16"/>
      <c r="AN52" s="16"/>
      <c r="AO52" s="16"/>
      <c r="AP52" s="16"/>
      <c r="AQ52" s="16"/>
      <c r="AR52" s="16"/>
      <c r="AS52" s="17"/>
      <c r="AU52" s="24">
        <v>43881</v>
      </c>
      <c r="AV52">
        <v>75.459999999999994</v>
      </c>
      <c r="AX52" s="24">
        <v>43881</v>
      </c>
      <c r="AY52">
        <v>60.94</v>
      </c>
      <c r="BA52" s="24">
        <v>43881</v>
      </c>
      <c r="BB52">
        <v>69.64</v>
      </c>
      <c r="BD52" s="24">
        <v>43881</v>
      </c>
      <c r="BE52">
        <v>0</v>
      </c>
    </row>
    <row r="53" spans="1:57" x14ac:dyDescent="0.3">
      <c r="A53" s="1">
        <v>43927</v>
      </c>
      <c r="B53" s="2">
        <v>23749.119999999999</v>
      </c>
      <c r="C53" s="7">
        <v>99.544384189334991</v>
      </c>
      <c r="D53" s="39">
        <v>2.1837943010128546E-2</v>
      </c>
      <c r="E53">
        <f>VLOOKUP(Tabella49[[#This Row],[DATA]],Tabella44[], 2, 0)</f>
        <v>56.606000000000002</v>
      </c>
      <c r="F53">
        <f>VLOOKUP(Tabella49[[#This Row],[DATA]],Tabella44[], 3, 0)</f>
        <v>2.7E-2</v>
      </c>
      <c r="G53">
        <f>VLOOKUP(Tabella49[[#This Row],[DATA]],Tabella44[], 4, 0)</f>
        <v>2.3E-2</v>
      </c>
      <c r="H53">
        <f>VLOOKUP(Tabella49[[#This Row],[DATA]],Tabella44[], 5, 0)</f>
        <v>2.306</v>
      </c>
      <c r="I53">
        <f>VLOOKUP(Tabella49[[#This Row],[DATA]],Tabella44[], 6, 0)</f>
        <v>1E-3</v>
      </c>
      <c r="J53">
        <f>VLOOKUP(Tabella49[[#This Row],[DATA]],Tabella44[], 7, 0)</f>
        <v>3.0000000000000001E-3</v>
      </c>
      <c r="K53">
        <f>VLOOKUP(Tabella49[[#This Row],[DATA]],Tabella44[], 8, 0)</f>
        <v>0.88</v>
      </c>
      <c r="L53">
        <f>VLOOKUP(Tabella49[[#This Row],[DATA]],Tabella44[], 9, 0)</f>
        <v>0</v>
      </c>
      <c r="M53">
        <f>VLOOKUP(Tabella49[[#This Row],[DATA]],Tabella44[], 10, 0)</f>
        <v>0</v>
      </c>
      <c r="N53">
        <f>VLOOKUP(Tabella49[[#This Row],[DATA]],Tabella44[], 13, 0)</f>
        <v>0</v>
      </c>
      <c r="O53">
        <f>VLOOKUP(Tabella49[[#This Row],[DATA]],Tabella44[], 14, 0)</f>
        <v>0</v>
      </c>
      <c r="P53">
        <f>VLOOKUP(Tabella49[[#This Row],[DATA]],Tabella44[], 15, 0)</f>
        <v>0</v>
      </c>
      <c r="Q53">
        <f>VLOOKUP(Tabella49[[#This Row],[DATA]],Tabella44[], 16, 0)</f>
        <v>0</v>
      </c>
      <c r="R53">
        <f>VLOOKUP(Tabella49[[#This Row],[DATA]],Tabella44[], 17, 0)</f>
        <v>0</v>
      </c>
      <c r="S53">
        <f>VLOOKUP(Tabella49[[#This Row],[DATA]],Tabella44[], 18, 0)</f>
        <v>0</v>
      </c>
      <c r="T53">
        <f>VLOOKUP(Tabella49[[#This Row],[DATA]],Tabella45[], 2, 0)</f>
        <v>69.91</v>
      </c>
      <c r="U53">
        <f>VLOOKUP(Tabella49[[#This Row],[DATA]],Tabella47[], 2, 0)</f>
        <v>67.56</v>
      </c>
      <c r="V53">
        <f>VLOOKUP(Tabella49[[#This Row],[DATA]],Tabella46[], 2, 0)</f>
        <v>59.11</v>
      </c>
      <c r="W53">
        <f>VLOOKUP(Tabella49[[#This Row],[DATA]],Tabella48[], 2, 0)</f>
        <v>0</v>
      </c>
      <c r="X53">
        <v>0</v>
      </c>
      <c r="Y53">
        <v>0</v>
      </c>
      <c r="AB53" s="45">
        <v>43903</v>
      </c>
      <c r="AC53" s="14">
        <v>55.954999999999998</v>
      </c>
      <c r="AD53" s="14">
        <v>6.0000000000000001E-3</v>
      </c>
      <c r="AE53" s="14">
        <v>2.3E-2</v>
      </c>
      <c r="AF53" s="14">
        <v>2.1989999999999998</v>
      </c>
      <c r="AG53" s="14">
        <v>5.0000000000000001E-3</v>
      </c>
      <c r="AH53" s="14">
        <v>1.2999999999999999E-2</v>
      </c>
      <c r="AI53" s="14">
        <v>0.22</v>
      </c>
      <c r="AJ53" s="14"/>
      <c r="AK53" s="14"/>
      <c r="AL53" s="14"/>
      <c r="AM53" s="14"/>
      <c r="AN53" s="14"/>
      <c r="AO53" s="14"/>
      <c r="AP53" s="14"/>
      <c r="AQ53" s="14"/>
      <c r="AR53" s="14"/>
      <c r="AS53" s="15"/>
      <c r="AU53" s="24">
        <v>43882</v>
      </c>
      <c r="AV53">
        <v>75.459999999999994</v>
      </c>
      <c r="AX53" s="24">
        <v>43882</v>
      </c>
      <c r="AY53">
        <v>60.94</v>
      </c>
      <c r="BA53" s="24">
        <v>43882</v>
      </c>
      <c r="BB53">
        <v>69.64</v>
      </c>
      <c r="BD53" s="24">
        <v>43882</v>
      </c>
      <c r="BE53">
        <v>0</v>
      </c>
    </row>
    <row r="54" spans="1:57" x14ac:dyDescent="0.3">
      <c r="A54" s="3">
        <v>43928</v>
      </c>
      <c r="B54" s="4">
        <v>24253.29</v>
      </c>
      <c r="C54" s="8">
        <v>101.65761163425661</v>
      </c>
      <c r="D54" s="38">
        <v>2.1006801121623273E-2</v>
      </c>
      <c r="E54">
        <f>VLOOKUP(Tabella49[[#This Row],[DATA]],Tabella44[], 2, 0)</f>
        <v>56.628</v>
      </c>
      <c r="F54">
        <f>VLOOKUP(Tabella49[[#This Row],[DATA]],Tabella44[], 3, 0)</f>
        <v>2.1999999999999999E-2</v>
      </c>
      <c r="G54">
        <f>VLOOKUP(Tabella49[[#This Row],[DATA]],Tabella44[], 4, 0)</f>
        <v>2.1999999999999999E-2</v>
      </c>
      <c r="H54">
        <f>VLOOKUP(Tabella49[[#This Row],[DATA]],Tabella44[], 5, 0)</f>
        <v>2.306</v>
      </c>
      <c r="I54">
        <f>VLOOKUP(Tabella49[[#This Row],[DATA]],Tabella44[], 6, 0)</f>
        <v>0</v>
      </c>
      <c r="J54">
        <f>VLOOKUP(Tabella49[[#This Row],[DATA]],Tabella44[], 7, 0)</f>
        <v>3.0000000000000001E-3</v>
      </c>
      <c r="K54">
        <f>VLOOKUP(Tabella49[[#This Row],[DATA]],Tabella44[], 8, 0)</f>
        <v>0.92</v>
      </c>
      <c r="L54">
        <f>VLOOKUP(Tabella49[[#This Row],[DATA]],Tabella44[], 9, 0)</f>
        <v>0</v>
      </c>
      <c r="M54">
        <f>VLOOKUP(Tabella49[[#This Row],[DATA]],Tabella44[], 10, 0)</f>
        <v>0</v>
      </c>
      <c r="N54">
        <f>VLOOKUP(Tabella49[[#This Row],[DATA]],Tabella44[], 13, 0)</f>
        <v>0</v>
      </c>
      <c r="O54">
        <f>VLOOKUP(Tabella49[[#This Row],[DATA]],Tabella44[], 14, 0)</f>
        <v>0</v>
      </c>
      <c r="P54">
        <f>VLOOKUP(Tabella49[[#This Row],[DATA]],Tabella44[], 15, 0)</f>
        <v>0</v>
      </c>
      <c r="Q54">
        <f>VLOOKUP(Tabella49[[#This Row],[DATA]],Tabella44[], 16, 0)</f>
        <v>0</v>
      </c>
      <c r="R54">
        <f>VLOOKUP(Tabella49[[#This Row],[DATA]],Tabella44[], 17, 0)</f>
        <v>0</v>
      </c>
      <c r="S54">
        <f>VLOOKUP(Tabella49[[#This Row],[DATA]],Tabella44[], 18, 0)</f>
        <v>0</v>
      </c>
      <c r="T54">
        <f>VLOOKUP(Tabella49[[#This Row],[DATA]],Tabella45[], 2, 0)</f>
        <v>69.91</v>
      </c>
      <c r="U54">
        <f>VLOOKUP(Tabella49[[#This Row],[DATA]],Tabella47[], 2, 0)</f>
        <v>67.56</v>
      </c>
      <c r="V54">
        <f>VLOOKUP(Tabella49[[#This Row],[DATA]],Tabella46[], 2, 0)</f>
        <v>59.11</v>
      </c>
      <c r="W54">
        <f>VLOOKUP(Tabella49[[#This Row],[DATA]],Tabella48[], 2, 0)</f>
        <v>0</v>
      </c>
      <c r="X54">
        <v>0</v>
      </c>
      <c r="Y54">
        <v>0</v>
      </c>
      <c r="AB54" s="45">
        <v>43904</v>
      </c>
      <c r="AC54" s="16">
        <v>55.972999999999999</v>
      </c>
      <c r="AD54" s="16">
        <v>1.7999999999999999E-2</v>
      </c>
      <c r="AE54" s="16">
        <v>1.7000000000000001E-2</v>
      </c>
      <c r="AF54" s="16">
        <v>2.2080000000000002</v>
      </c>
      <c r="AG54" s="16">
        <v>8.9999999999999993E-3</v>
      </c>
      <c r="AH54" s="16">
        <v>1.2E-2</v>
      </c>
      <c r="AI54" s="16">
        <v>0.26</v>
      </c>
      <c r="AJ54" s="16"/>
      <c r="AK54" s="16"/>
      <c r="AL54" s="16"/>
      <c r="AM54" s="16"/>
      <c r="AN54" s="16"/>
      <c r="AO54" s="16"/>
      <c r="AP54" s="16"/>
      <c r="AQ54" s="16"/>
      <c r="AR54" s="16"/>
      <c r="AS54" s="17"/>
      <c r="AU54" s="24">
        <v>43883</v>
      </c>
      <c r="AV54">
        <v>75.459999999999994</v>
      </c>
      <c r="AX54" s="24">
        <v>43883</v>
      </c>
      <c r="AY54">
        <v>60.94</v>
      </c>
      <c r="BA54" s="24">
        <v>43883</v>
      </c>
      <c r="BB54">
        <v>69.64</v>
      </c>
      <c r="BD54" s="24">
        <v>43883</v>
      </c>
      <c r="BE54">
        <v>0</v>
      </c>
    </row>
    <row r="55" spans="1:57" x14ac:dyDescent="0.3">
      <c r="A55" s="1">
        <v>43929</v>
      </c>
      <c r="B55" s="2">
        <v>23970.37</v>
      </c>
      <c r="C55" s="7">
        <v>100.47175307718811</v>
      </c>
      <c r="D55" s="39">
        <v>-1.1733793995450355E-2</v>
      </c>
      <c r="E55">
        <f>VLOOKUP(Tabella49[[#This Row],[DATA]],Tabella44[], 2, 0)</f>
        <v>56.673999999999999</v>
      </c>
      <c r="F55">
        <f>VLOOKUP(Tabella49[[#This Row],[DATA]],Tabella44[], 3, 0)</f>
        <v>4.5999999999999999E-2</v>
      </c>
      <c r="G55">
        <f>VLOOKUP(Tabella49[[#This Row],[DATA]],Tabella44[], 4, 0)</f>
        <v>2.5000000000000001E-2</v>
      </c>
      <c r="H55">
        <f>VLOOKUP(Tabella49[[#This Row],[DATA]],Tabella44[], 5, 0)</f>
        <v>2.3079999999999998</v>
      </c>
      <c r="I55">
        <f>VLOOKUP(Tabella49[[#This Row],[DATA]],Tabella44[], 6, 0)</f>
        <v>1E-3</v>
      </c>
      <c r="J55">
        <f>VLOOKUP(Tabella49[[#This Row],[DATA]],Tabella44[], 7, 0)</f>
        <v>2E-3</v>
      </c>
      <c r="K55">
        <f>VLOOKUP(Tabella49[[#This Row],[DATA]],Tabella44[], 8, 0)</f>
        <v>0.96</v>
      </c>
      <c r="L55">
        <f>VLOOKUP(Tabella49[[#This Row],[DATA]],Tabella44[], 9, 0)</f>
        <v>0</v>
      </c>
      <c r="M55">
        <f>VLOOKUP(Tabella49[[#This Row],[DATA]],Tabella44[], 10, 0)</f>
        <v>0</v>
      </c>
      <c r="N55">
        <f>VLOOKUP(Tabella49[[#This Row],[DATA]],Tabella44[], 13, 0)</f>
        <v>0</v>
      </c>
      <c r="O55">
        <f>VLOOKUP(Tabella49[[#This Row],[DATA]],Tabella44[], 14, 0)</f>
        <v>0</v>
      </c>
      <c r="P55">
        <f>VLOOKUP(Tabella49[[#This Row],[DATA]],Tabella44[], 15, 0)</f>
        <v>0</v>
      </c>
      <c r="Q55">
        <f>VLOOKUP(Tabella49[[#This Row],[DATA]],Tabella44[], 16, 0)</f>
        <v>0</v>
      </c>
      <c r="R55">
        <f>VLOOKUP(Tabella49[[#This Row],[DATA]],Tabella44[], 17, 0)</f>
        <v>0</v>
      </c>
      <c r="S55">
        <f>VLOOKUP(Tabella49[[#This Row],[DATA]],Tabella44[], 18, 0)</f>
        <v>0</v>
      </c>
      <c r="T55">
        <f>VLOOKUP(Tabella49[[#This Row],[DATA]],Tabella45[], 2, 0)</f>
        <v>56.94</v>
      </c>
      <c r="U55">
        <f>VLOOKUP(Tabella49[[#This Row],[DATA]],Tabella47[], 2, 0)</f>
        <v>59.23</v>
      </c>
      <c r="V55">
        <f>VLOOKUP(Tabella49[[#This Row],[DATA]],Tabella46[], 2, 0)</f>
        <v>51.82</v>
      </c>
      <c r="W55">
        <f>VLOOKUP(Tabella49[[#This Row],[DATA]],Tabella48[], 2, 0)</f>
        <v>0</v>
      </c>
      <c r="X55">
        <v>0</v>
      </c>
      <c r="Y55">
        <v>0</v>
      </c>
      <c r="AB55" s="45">
        <v>43905</v>
      </c>
      <c r="AC55" s="14">
        <v>55.987000000000002</v>
      </c>
      <c r="AD55" s="14">
        <v>1.4999999999999999E-2</v>
      </c>
      <c r="AE55" s="14">
        <v>1.4999999999999999E-2</v>
      </c>
      <c r="AF55" s="14">
        <v>2.2149999999999999</v>
      </c>
      <c r="AG55" s="14">
        <v>7.0000000000000001E-3</v>
      </c>
      <c r="AH55" s="14">
        <v>0.01</v>
      </c>
      <c r="AI55" s="14">
        <v>0.3</v>
      </c>
      <c r="AJ55" s="14"/>
      <c r="AK55" s="14"/>
      <c r="AL55" s="14"/>
      <c r="AM55" s="14"/>
      <c r="AN55" s="14"/>
      <c r="AO55" s="14"/>
      <c r="AP55" s="14"/>
      <c r="AQ55" s="14"/>
      <c r="AR55" s="14"/>
      <c r="AS55" s="15"/>
      <c r="AU55" s="24">
        <v>43884</v>
      </c>
      <c r="AV55">
        <v>75.459999999999994</v>
      </c>
      <c r="AX55" s="24">
        <v>43884</v>
      </c>
      <c r="AY55">
        <v>60.94</v>
      </c>
      <c r="BA55" s="24">
        <v>43884</v>
      </c>
      <c r="BB55">
        <v>69.64</v>
      </c>
      <c r="BD55" s="24">
        <v>43884</v>
      </c>
      <c r="BE55">
        <v>0</v>
      </c>
    </row>
    <row r="56" spans="1:57" x14ac:dyDescent="0.3">
      <c r="A56" s="3">
        <v>43930</v>
      </c>
      <c r="B56" s="4">
        <v>24300.33</v>
      </c>
      <c r="C56" s="8">
        <v>101.85477969068423</v>
      </c>
      <c r="D56" s="38">
        <v>1.3671446212427099E-2</v>
      </c>
      <c r="E56">
        <f>VLOOKUP(Tabella49[[#This Row],[DATA]],Tabella44[], 2, 0)</f>
        <v>56.716000000000001</v>
      </c>
      <c r="F56">
        <f>VLOOKUP(Tabella49[[#This Row],[DATA]],Tabella44[], 3, 0)</f>
        <v>4.2000000000000003E-2</v>
      </c>
      <c r="G56">
        <f>VLOOKUP(Tabella49[[#This Row],[DATA]],Tabella44[], 4, 0)</f>
        <v>2.8000000000000001E-2</v>
      </c>
      <c r="H56">
        <f>VLOOKUP(Tabella49[[#This Row],[DATA]],Tabella44[], 5, 0)</f>
        <v>2.3090000000000002</v>
      </c>
      <c r="I56">
        <f>VLOOKUP(Tabella49[[#This Row],[DATA]],Tabella44[], 6, 0)</f>
        <v>1E-3</v>
      </c>
      <c r="J56">
        <f>VLOOKUP(Tabella49[[#This Row],[DATA]],Tabella44[], 7, 0)</f>
        <v>2E-3</v>
      </c>
      <c r="K56">
        <f>VLOOKUP(Tabella49[[#This Row],[DATA]],Tabella44[], 8, 0)</f>
        <v>0.97</v>
      </c>
      <c r="L56">
        <f>VLOOKUP(Tabella49[[#This Row],[DATA]],Tabella44[], 9, 0)</f>
        <v>0</v>
      </c>
      <c r="M56">
        <f>VLOOKUP(Tabella49[[#This Row],[DATA]],Tabella44[], 10, 0)</f>
        <v>0</v>
      </c>
      <c r="N56">
        <f>VLOOKUP(Tabella49[[#This Row],[DATA]],Tabella44[], 13, 0)</f>
        <v>0</v>
      </c>
      <c r="O56">
        <f>VLOOKUP(Tabella49[[#This Row],[DATA]],Tabella44[], 14, 0)</f>
        <v>0</v>
      </c>
      <c r="P56">
        <f>VLOOKUP(Tabella49[[#This Row],[DATA]],Tabella44[], 15, 0)</f>
        <v>0</v>
      </c>
      <c r="Q56">
        <f>VLOOKUP(Tabella49[[#This Row],[DATA]],Tabella44[], 16, 0)</f>
        <v>0</v>
      </c>
      <c r="R56">
        <f>VLOOKUP(Tabella49[[#This Row],[DATA]],Tabella44[], 17, 0)</f>
        <v>0</v>
      </c>
      <c r="S56">
        <f>VLOOKUP(Tabella49[[#This Row],[DATA]],Tabella44[], 18, 0)</f>
        <v>0</v>
      </c>
      <c r="T56">
        <f>VLOOKUP(Tabella49[[#This Row],[DATA]],Tabella45[], 2, 0)</f>
        <v>56.94</v>
      </c>
      <c r="U56">
        <f>VLOOKUP(Tabella49[[#This Row],[DATA]],Tabella47[], 2, 0)</f>
        <v>59.23</v>
      </c>
      <c r="V56">
        <f>VLOOKUP(Tabella49[[#This Row],[DATA]],Tabella46[], 2, 0)</f>
        <v>51.82</v>
      </c>
      <c r="W56">
        <f>VLOOKUP(Tabella49[[#This Row],[DATA]],Tabella48[], 2, 0)</f>
        <v>0</v>
      </c>
      <c r="X56">
        <v>0</v>
      </c>
      <c r="Y56">
        <v>0</v>
      </c>
      <c r="AB56" s="45">
        <v>43906</v>
      </c>
      <c r="AC56" s="16">
        <v>56.000999999999998</v>
      </c>
      <c r="AD56" s="16">
        <v>1.4E-2</v>
      </c>
      <c r="AE56" s="16">
        <v>1.2999999999999999E-2</v>
      </c>
      <c r="AF56" s="16">
        <v>2.2250000000000001</v>
      </c>
      <c r="AG56" s="16">
        <v>0.01</v>
      </c>
      <c r="AH56" s="16">
        <v>8.9999999999999993E-3</v>
      </c>
      <c r="AI56" s="16">
        <v>0.36</v>
      </c>
      <c r="AJ56" s="16"/>
      <c r="AK56" s="16"/>
      <c r="AL56" s="16"/>
      <c r="AM56" s="16"/>
      <c r="AN56" s="16"/>
      <c r="AO56" s="16"/>
      <c r="AP56" s="16"/>
      <c r="AQ56" s="16"/>
      <c r="AR56" s="16"/>
      <c r="AS56" s="17"/>
      <c r="AU56" s="24">
        <v>43885</v>
      </c>
      <c r="AV56">
        <v>75.459999999999994</v>
      </c>
      <c r="AX56" s="24">
        <v>43885</v>
      </c>
      <c r="AY56">
        <v>60.94</v>
      </c>
      <c r="BA56" s="24">
        <v>43885</v>
      </c>
      <c r="BB56">
        <v>69.64</v>
      </c>
      <c r="BD56" s="24">
        <v>43885</v>
      </c>
      <c r="BE56">
        <v>0</v>
      </c>
    </row>
    <row r="57" spans="1:57" x14ac:dyDescent="0.3">
      <c r="A57" s="1">
        <v>43935</v>
      </c>
      <c r="B57" s="2">
        <v>24435.4</v>
      </c>
      <c r="C57" s="7">
        <v>102.42092529828794</v>
      </c>
      <c r="D57" s="39">
        <v>5.5429700480475264E-3</v>
      </c>
      <c r="E57">
        <f>VLOOKUP(Tabella49[[#This Row],[DATA]],Tabella44[], 2, 0)</f>
        <v>56.981999999999999</v>
      </c>
      <c r="F57">
        <f>VLOOKUP(Tabella49[[#This Row],[DATA]],Tabella44[], 3, 0)</f>
        <v>6.2E-2</v>
      </c>
      <c r="G57">
        <f>VLOOKUP(Tabella49[[#This Row],[DATA]],Tabella44[], 4, 0)</f>
        <v>5.0999999999999997E-2</v>
      </c>
      <c r="H57">
        <f>VLOOKUP(Tabella49[[#This Row],[DATA]],Tabella44[], 5, 0)</f>
        <v>2.3130000000000002</v>
      </c>
      <c r="I57">
        <f>VLOOKUP(Tabella49[[#This Row],[DATA]],Tabella44[], 6, 0)</f>
        <v>0</v>
      </c>
      <c r="J57">
        <f>VLOOKUP(Tabella49[[#This Row],[DATA]],Tabella44[], 7, 0)</f>
        <v>1E-3</v>
      </c>
      <c r="K57">
        <f>VLOOKUP(Tabella49[[#This Row],[DATA]],Tabella44[], 8, 0)</f>
        <v>1.07</v>
      </c>
      <c r="L57">
        <f>VLOOKUP(Tabella49[[#This Row],[DATA]],Tabella44[], 9, 0)</f>
        <v>0</v>
      </c>
      <c r="M57">
        <f>VLOOKUP(Tabella49[[#This Row],[DATA]],Tabella44[], 10, 0)</f>
        <v>0</v>
      </c>
      <c r="N57">
        <f>VLOOKUP(Tabella49[[#This Row],[DATA]],Tabella44[], 13, 0)</f>
        <v>0</v>
      </c>
      <c r="O57">
        <f>VLOOKUP(Tabella49[[#This Row],[DATA]],Tabella44[], 14, 0)</f>
        <v>0</v>
      </c>
      <c r="P57">
        <f>VLOOKUP(Tabella49[[#This Row],[DATA]],Tabella44[], 15, 0)</f>
        <v>0</v>
      </c>
      <c r="Q57">
        <f>VLOOKUP(Tabella49[[#This Row],[DATA]],Tabella44[], 16, 0)</f>
        <v>0</v>
      </c>
      <c r="R57">
        <f>VLOOKUP(Tabella49[[#This Row],[DATA]],Tabella44[], 17, 0)</f>
        <v>0</v>
      </c>
      <c r="S57">
        <f>VLOOKUP(Tabella49[[#This Row],[DATA]],Tabella44[], 18, 0)</f>
        <v>0</v>
      </c>
      <c r="T57">
        <f>VLOOKUP(Tabella49[[#This Row],[DATA]],Tabella45[], 2, 0)</f>
        <v>56.94</v>
      </c>
      <c r="U57">
        <f>VLOOKUP(Tabella49[[#This Row],[DATA]],Tabella47[], 2, 0)</f>
        <v>59.23</v>
      </c>
      <c r="V57">
        <f>VLOOKUP(Tabella49[[#This Row],[DATA]],Tabella46[], 2, 0)</f>
        <v>53.39</v>
      </c>
      <c r="W57">
        <f>VLOOKUP(Tabella49[[#This Row],[DATA]],Tabella48[], 2, 0)</f>
        <v>12.5</v>
      </c>
      <c r="X57">
        <v>0</v>
      </c>
      <c r="Y57">
        <v>0</v>
      </c>
      <c r="AB57" s="45">
        <v>43907</v>
      </c>
      <c r="AC57" s="14">
        <v>56.014000000000003</v>
      </c>
      <c r="AD57" s="14">
        <v>1.2E-2</v>
      </c>
      <c r="AE57" s="14">
        <v>1.2999999999999999E-2</v>
      </c>
      <c r="AF57" s="14">
        <v>2.234</v>
      </c>
      <c r="AG57" s="14">
        <v>8.9999999999999993E-3</v>
      </c>
      <c r="AH57" s="14">
        <v>8.9999999999999993E-3</v>
      </c>
      <c r="AI57" s="14">
        <v>0.42</v>
      </c>
      <c r="AJ57" s="14"/>
      <c r="AK57" s="14"/>
      <c r="AL57" s="14"/>
      <c r="AM57" s="14"/>
      <c r="AN57" s="14"/>
      <c r="AO57" s="14"/>
      <c r="AP57" s="14"/>
      <c r="AQ57" s="14"/>
      <c r="AR57" s="14"/>
      <c r="AS57" s="15"/>
      <c r="AU57" s="24">
        <v>43886</v>
      </c>
      <c r="AV57">
        <v>81.02</v>
      </c>
      <c r="AX57" s="24">
        <v>43886</v>
      </c>
      <c r="AY57">
        <v>64.06</v>
      </c>
      <c r="BA57" s="24">
        <v>43886</v>
      </c>
      <c r="BB57">
        <v>73.209999999999994</v>
      </c>
      <c r="BD57" s="24">
        <v>43886</v>
      </c>
      <c r="BE57">
        <v>0</v>
      </c>
    </row>
    <row r="58" spans="1:57" x14ac:dyDescent="0.3">
      <c r="A58" s="3">
        <v>43936</v>
      </c>
      <c r="B58" s="4">
        <v>24145.34</v>
      </c>
      <c r="C58" s="8">
        <v>101.20513944694025</v>
      </c>
      <c r="D58" s="38">
        <v>-1.1941499732501162E-2</v>
      </c>
      <c r="E58">
        <f>VLOOKUP(Tabella49[[#This Row],[DATA]],Tabella44[], 2, 0)</f>
        <v>57.012999999999998</v>
      </c>
      <c r="F58">
        <f>VLOOKUP(Tabella49[[#This Row],[DATA]],Tabella44[], 3, 0)</f>
        <v>3.1E-2</v>
      </c>
      <c r="G58">
        <f>VLOOKUP(Tabella49[[#This Row],[DATA]],Tabella44[], 4, 0)</f>
        <v>4.8000000000000001E-2</v>
      </c>
      <c r="H58">
        <f>VLOOKUP(Tabella49[[#This Row],[DATA]],Tabella44[], 5, 0)</f>
        <v>2.3140000000000001</v>
      </c>
      <c r="I58">
        <f>VLOOKUP(Tabella49[[#This Row],[DATA]],Tabella44[], 6, 0)</f>
        <v>1E-3</v>
      </c>
      <c r="J58">
        <f>VLOOKUP(Tabella49[[#This Row],[DATA]],Tabella44[], 7, 0)</f>
        <v>1E-3</v>
      </c>
      <c r="K58">
        <f>VLOOKUP(Tabella49[[#This Row],[DATA]],Tabella44[], 8, 0)</f>
        <v>1.07</v>
      </c>
      <c r="L58">
        <f>VLOOKUP(Tabella49[[#This Row],[DATA]],Tabella44[], 9, 0)</f>
        <v>0</v>
      </c>
      <c r="M58">
        <f>VLOOKUP(Tabella49[[#This Row],[DATA]],Tabella44[], 10, 0)</f>
        <v>0</v>
      </c>
      <c r="N58">
        <f>VLOOKUP(Tabella49[[#This Row],[DATA]],Tabella44[], 13, 0)</f>
        <v>0</v>
      </c>
      <c r="O58">
        <f>VLOOKUP(Tabella49[[#This Row],[DATA]],Tabella44[], 14, 0)</f>
        <v>0</v>
      </c>
      <c r="P58">
        <f>VLOOKUP(Tabella49[[#This Row],[DATA]],Tabella44[], 15, 0)</f>
        <v>0</v>
      </c>
      <c r="Q58">
        <f>VLOOKUP(Tabella49[[#This Row],[DATA]],Tabella44[], 16, 0)</f>
        <v>0</v>
      </c>
      <c r="R58">
        <f>VLOOKUP(Tabella49[[#This Row],[DATA]],Tabella44[], 17, 0)</f>
        <v>0</v>
      </c>
      <c r="S58">
        <f>VLOOKUP(Tabella49[[#This Row],[DATA]],Tabella44[], 18, 0)</f>
        <v>0</v>
      </c>
      <c r="T58">
        <f>VLOOKUP(Tabella49[[#This Row],[DATA]],Tabella45[], 2, 0)</f>
        <v>56.94</v>
      </c>
      <c r="U58">
        <f>VLOOKUP(Tabella49[[#This Row],[DATA]],Tabella47[], 2, 0)</f>
        <v>59.23</v>
      </c>
      <c r="V58">
        <f>VLOOKUP(Tabella49[[#This Row],[DATA]],Tabella46[], 2, 0)</f>
        <v>53.39</v>
      </c>
      <c r="W58">
        <f>VLOOKUP(Tabella49[[#This Row],[DATA]],Tabella48[], 2, 0)</f>
        <v>12.5</v>
      </c>
      <c r="X58">
        <v>0</v>
      </c>
      <c r="Y58">
        <v>0</v>
      </c>
      <c r="AB58" s="45">
        <v>43908</v>
      </c>
      <c r="AC58" s="16">
        <v>56.030999999999999</v>
      </c>
      <c r="AD58" s="16">
        <v>1.7000000000000001E-2</v>
      </c>
      <c r="AE58" s="16">
        <v>1.2E-2</v>
      </c>
      <c r="AF58" s="16">
        <v>2.2410000000000001</v>
      </c>
      <c r="AG58" s="16">
        <v>8.0000000000000002E-3</v>
      </c>
      <c r="AH58" s="16">
        <v>8.0000000000000002E-3</v>
      </c>
      <c r="AI58" s="16">
        <v>0.5</v>
      </c>
      <c r="AJ58" s="16"/>
      <c r="AK58" s="16"/>
      <c r="AL58" s="16"/>
      <c r="AM58" s="16"/>
      <c r="AN58" s="16"/>
      <c r="AO58" s="16"/>
      <c r="AP58" s="16"/>
      <c r="AQ58" s="16"/>
      <c r="AR58" s="16"/>
      <c r="AS58" s="17"/>
      <c r="AU58" s="24">
        <v>43887</v>
      </c>
      <c r="AV58">
        <v>81.02</v>
      </c>
      <c r="AX58" s="24">
        <v>43887</v>
      </c>
      <c r="AY58">
        <v>64.06</v>
      </c>
      <c r="BA58" s="24">
        <v>43887</v>
      </c>
      <c r="BB58">
        <v>73.209999999999994</v>
      </c>
      <c r="BD58" s="24">
        <v>43887</v>
      </c>
      <c r="BE58">
        <v>0</v>
      </c>
    </row>
    <row r="59" spans="1:57" x14ac:dyDescent="0.3">
      <c r="A59" s="1">
        <v>43937</v>
      </c>
      <c r="B59" s="2">
        <v>24006.45</v>
      </c>
      <c r="C59" s="7">
        <v>100.62298231774739</v>
      </c>
      <c r="D59" s="39">
        <v>-5.7688565756186215E-3</v>
      </c>
      <c r="E59">
        <f>VLOOKUP(Tabella49[[#This Row],[DATA]],Tabella44[], 2, 0)</f>
        <v>57.045000000000002</v>
      </c>
      <c r="F59">
        <f>VLOOKUP(Tabella49[[#This Row],[DATA]],Tabella44[], 3, 0)</f>
        <v>3.3000000000000002E-2</v>
      </c>
      <c r="G59">
        <f>VLOOKUP(Tabella49[[#This Row],[DATA]],Tabella44[], 4, 0)</f>
        <v>4.7E-2</v>
      </c>
      <c r="H59">
        <f>VLOOKUP(Tabella49[[#This Row],[DATA]],Tabella44[], 5, 0)</f>
        <v>2.3140000000000001</v>
      </c>
      <c r="I59">
        <f>VLOOKUP(Tabella49[[#This Row],[DATA]],Tabella44[], 6, 0)</f>
        <v>0</v>
      </c>
      <c r="J59">
        <f>VLOOKUP(Tabella49[[#This Row],[DATA]],Tabella44[], 7, 0)</f>
        <v>1E-3</v>
      </c>
      <c r="K59">
        <f>VLOOKUP(Tabella49[[#This Row],[DATA]],Tabella44[], 8, 0)</f>
        <v>1.08</v>
      </c>
      <c r="L59">
        <f>VLOOKUP(Tabella49[[#This Row],[DATA]],Tabella44[], 9, 0)</f>
        <v>0</v>
      </c>
      <c r="M59">
        <f>VLOOKUP(Tabella49[[#This Row],[DATA]],Tabella44[], 10, 0)</f>
        <v>0</v>
      </c>
      <c r="N59">
        <f>VLOOKUP(Tabella49[[#This Row],[DATA]],Tabella44[], 13, 0)</f>
        <v>0</v>
      </c>
      <c r="O59">
        <f>VLOOKUP(Tabella49[[#This Row],[DATA]],Tabella44[], 14, 0)</f>
        <v>0</v>
      </c>
      <c r="P59">
        <f>VLOOKUP(Tabella49[[#This Row],[DATA]],Tabella44[], 15, 0)</f>
        <v>0</v>
      </c>
      <c r="Q59">
        <f>VLOOKUP(Tabella49[[#This Row],[DATA]],Tabella44[], 16, 0)</f>
        <v>0</v>
      </c>
      <c r="R59">
        <f>VLOOKUP(Tabella49[[#This Row],[DATA]],Tabella44[], 17, 0)</f>
        <v>0</v>
      </c>
      <c r="S59">
        <f>VLOOKUP(Tabella49[[#This Row],[DATA]],Tabella44[], 18, 0)</f>
        <v>0</v>
      </c>
      <c r="T59">
        <f>VLOOKUP(Tabella49[[#This Row],[DATA]],Tabella45[], 2, 0)</f>
        <v>56.94</v>
      </c>
      <c r="U59">
        <f>VLOOKUP(Tabella49[[#This Row],[DATA]],Tabella47[], 2, 0)</f>
        <v>59.23</v>
      </c>
      <c r="V59">
        <f>VLOOKUP(Tabella49[[#This Row],[DATA]],Tabella46[], 2, 0)</f>
        <v>53.39</v>
      </c>
      <c r="W59">
        <f>VLOOKUP(Tabella49[[#This Row],[DATA]],Tabella48[], 2, 0)</f>
        <v>12.5</v>
      </c>
      <c r="X59">
        <v>0</v>
      </c>
      <c r="Y59">
        <v>0</v>
      </c>
      <c r="AB59" s="45">
        <v>43909</v>
      </c>
      <c r="AC59" s="14">
        <v>56.05</v>
      </c>
      <c r="AD59" s="14">
        <v>1.9E-2</v>
      </c>
      <c r="AE59" s="14">
        <v>1.4E-2</v>
      </c>
      <c r="AF59" s="14">
        <v>2.2469999999999999</v>
      </c>
      <c r="AG59" s="14">
        <v>6.0000000000000001E-3</v>
      </c>
      <c r="AH59" s="14">
        <v>8.0000000000000002E-3</v>
      </c>
      <c r="AI59" s="14">
        <v>0.56999999999999995</v>
      </c>
      <c r="AJ59" s="14"/>
      <c r="AK59" s="14"/>
      <c r="AL59" s="14"/>
      <c r="AM59" s="14"/>
      <c r="AN59" s="14"/>
      <c r="AO59" s="14"/>
      <c r="AP59" s="14"/>
      <c r="AQ59" s="14"/>
      <c r="AR59" s="14"/>
      <c r="AS59" s="15"/>
      <c r="AU59" s="24">
        <v>43888</v>
      </c>
      <c r="AV59">
        <v>81.02</v>
      </c>
      <c r="AX59" s="24">
        <v>43888</v>
      </c>
      <c r="AY59">
        <v>64.06</v>
      </c>
      <c r="BA59" s="24">
        <v>43888</v>
      </c>
      <c r="BB59">
        <v>73.209999999999994</v>
      </c>
      <c r="BD59" s="24">
        <v>43888</v>
      </c>
      <c r="BE59">
        <v>0</v>
      </c>
    </row>
    <row r="60" spans="1:57" x14ac:dyDescent="0.3">
      <c r="A60" s="3">
        <v>43938</v>
      </c>
      <c r="B60" s="4">
        <v>24380</v>
      </c>
      <c r="C60" s="8">
        <v>102.18871632026732</v>
      </c>
      <c r="D60" s="38">
        <v>1.5440579811992207E-2</v>
      </c>
      <c r="E60">
        <f>VLOOKUP(Tabella49[[#This Row],[DATA]],Tabella44[], 2, 0)</f>
        <v>57.29</v>
      </c>
      <c r="F60">
        <f>VLOOKUP(Tabella49[[#This Row],[DATA]],Tabella44[], 3, 0)</f>
        <v>0.24399999999999999</v>
      </c>
      <c r="G60">
        <f>VLOOKUP(Tabella49[[#This Row],[DATA]],Tabella44[], 4, 0)</f>
        <v>7.8E-2</v>
      </c>
      <c r="H60">
        <f>VLOOKUP(Tabella49[[#This Row],[DATA]],Tabella44[], 5, 0)</f>
        <v>3.2069999999999999</v>
      </c>
      <c r="I60">
        <f>VLOOKUP(Tabella49[[#This Row],[DATA]],Tabella44[], 6, 0)</f>
        <v>0.89300000000000002</v>
      </c>
      <c r="J60">
        <f>VLOOKUP(Tabella49[[#This Row],[DATA]],Tabella44[], 7, 0)</f>
        <v>0.128</v>
      </c>
      <c r="K60">
        <f>VLOOKUP(Tabella49[[#This Row],[DATA]],Tabella44[], 8, 0)</f>
        <v>1.1100000000000001</v>
      </c>
      <c r="L60">
        <f>VLOOKUP(Tabella49[[#This Row],[DATA]],Tabella44[], 9, 0)</f>
        <v>0</v>
      </c>
      <c r="M60">
        <f>VLOOKUP(Tabella49[[#This Row],[DATA]],Tabella44[], 10, 0)</f>
        <v>0</v>
      </c>
      <c r="N60">
        <f>VLOOKUP(Tabella49[[#This Row],[DATA]],Tabella44[], 13, 0)</f>
        <v>0</v>
      </c>
      <c r="O60">
        <f>VLOOKUP(Tabella49[[#This Row],[DATA]],Tabella44[], 14, 0)</f>
        <v>0</v>
      </c>
      <c r="P60">
        <f>VLOOKUP(Tabella49[[#This Row],[DATA]],Tabella44[], 15, 0)</f>
        <v>0</v>
      </c>
      <c r="Q60">
        <f>VLOOKUP(Tabella49[[#This Row],[DATA]],Tabella44[], 16, 0)</f>
        <v>0</v>
      </c>
      <c r="R60">
        <f>VLOOKUP(Tabella49[[#This Row],[DATA]],Tabella44[], 17, 0)</f>
        <v>0</v>
      </c>
      <c r="S60">
        <f>VLOOKUP(Tabella49[[#This Row],[DATA]],Tabella44[], 18, 0)</f>
        <v>0</v>
      </c>
      <c r="T60">
        <f>VLOOKUP(Tabella49[[#This Row],[DATA]],Tabella45[], 2, 0)</f>
        <v>56.94</v>
      </c>
      <c r="U60">
        <f>VLOOKUP(Tabella49[[#This Row],[DATA]],Tabella47[], 2, 0)</f>
        <v>59.23</v>
      </c>
      <c r="V60">
        <f>VLOOKUP(Tabella49[[#This Row],[DATA]],Tabella46[], 2, 0)</f>
        <v>53.39</v>
      </c>
      <c r="W60">
        <f>VLOOKUP(Tabella49[[#This Row],[DATA]],Tabella48[], 2, 0)</f>
        <v>12.5</v>
      </c>
      <c r="X60">
        <v>0</v>
      </c>
      <c r="Y60">
        <v>0</v>
      </c>
      <c r="AB60" s="45">
        <v>43910</v>
      </c>
      <c r="AC60" s="16">
        <v>56.082000000000001</v>
      </c>
      <c r="AD60" s="16">
        <v>3.2000000000000001E-2</v>
      </c>
      <c r="AE60" s="16">
        <v>1.7999999999999999E-2</v>
      </c>
      <c r="AF60" s="16">
        <v>2.25</v>
      </c>
      <c r="AG60" s="16">
        <v>3.0000000000000001E-3</v>
      </c>
      <c r="AH60" s="16">
        <v>7.0000000000000001E-3</v>
      </c>
      <c r="AI60" s="16">
        <v>0.64</v>
      </c>
      <c r="AJ60" s="16"/>
      <c r="AK60" s="16"/>
      <c r="AL60" s="16"/>
      <c r="AM60" s="16"/>
      <c r="AN60" s="16"/>
      <c r="AO60" s="16"/>
      <c r="AP60" s="16"/>
      <c r="AQ60" s="16"/>
      <c r="AR60" s="16"/>
      <c r="AS60" s="17"/>
      <c r="AU60" s="24">
        <v>43889</v>
      </c>
      <c r="AV60">
        <v>81.02</v>
      </c>
      <c r="AX60" s="24">
        <v>43889</v>
      </c>
      <c r="AY60">
        <v>64.06</v>
      </c>
      <c r="BA60" s="24">
        <v>43889</v>
      </c>
      <c r="BB60">
        <v>73.209999999999994</v>
      </c>
      <c r="BD60" s="24">
        <v>43889</v>
      </c>
      <c r="BE60">
        <v>0</v>
      </c>
    </row>
    <row r="61" spans="1:57" x14ac:dyDescent="0.3">
      <c r="A61" s="1">
        <v>43941</v>
      </c>
      <c r="B61" s="2">
        <v>24330.02</v>
      </c>
      <c r="C61" s="7">
        <v>101.97922526031297</v>
      </c>
      <c r="D61" s="39">
        <v>-2.0521452276170055E-3</v>
      </c>
      <c r="E61">
        <f>VLOOKUP(Tabella49[[#This Row],[DATA]],Tabella44[], 2, 0)</f>
        <v>57.326999999999998</v>
      </c>
      <c r="F61">
        <f>VLOOKUP(Tabella49[[#This Row],[DATA]],Tabella44[], 3, 0)</f>
        <v>8.0000000000000002E-3</v>
      </c>
      <c r="G61">
        <f>VLOOKUP(Tabella49[[#This Row],[DATA]],Tabella44[], 4, 0)</f>
        <v>5.8000000000000003E-2</v>
      </c>
      <c r="H61">
        <f>VLOOKUP(Tabella49[[#This Row],[DATA]],Tabella44[], 5, 0)</f>
        <v>3.2069999999999999</v>
      </c>
      <c r="I61">
        <f>VLOOKUP(Tabella49[[#This Row],[DATA]],Tabella44[], 6, 0)</f>
        <v>0</v>
      </c>
      <c r="J61">
        <f>VLOOKUP(Tabella49[[#This Row],[DATA]],Tabella44[], 7, 0)</f>
        <v>0.128</v>
      </c>
      <c r="K61">
        <f>VLOOKUP(Tabella49[[#This Row],[DATA]],Tabella44[], 8, 0)</f>
        <v>0.66</v>
      </c>
      <c r="L61">
        <f>VLOOKUP(Tabella49[[#This Row],[DATA]],Tabella44[], 9, 0)</f>
        <v>0</v>
      </c>
      <c r="M61">
        <f>VLOOKUP(Tabella49[[#This Row],[DATA]],Tabella44[], 10, 0)</f>
        <v>0</v>
      </c>
      <c r="N61">
        <f>VLOOKUP(Tabella49[[#This Row],[DATA]],Tabella44[], 13, 0)</f>
        <v>0</v>
      </c>
      <c r="O61">
        <f>VLOOKUP(Tabella49[[#This Row],[DATA]],Tabella44[], 14, 0)</f>
        <v>0</v>
      </c>
      <c r="P61">
        <f>VLOOKUP(Tabella49[[#This Row],[DATA]],Tabella44[], 15, 0)</f>
        <v>0</v>
      </c>
      <c r="Q61">
        <f>VLOOKUP(Tabella49[[#This Row],[DATA]],Tabella44[], 16, 0)</f>
        <v>0</v>
      </c>
      <c r="R61">
        <f>VLOOKUP(Tabella49[[#This Row],[DATA]],Tabella44[], 17, 0)</f>
        <v>0</v>
      </c>
      <c r="S61">
        <f>VLOOKUP(Tabella49[[#This Row],[DATA]],Tabella44[], 18, 0)</f>
        <v>0</v>
      </c>
      <c r="T61">
        <f>VLOOKUP(Tabella49[[#This Row],[DATA]],Tabella45[], 2, 0)</f>
        <v>56.94</v>
      </c>
      <c r="U61">
        <f>VLOOKUP(Tabella49[[#This Row],[DATA]],Tabella47[], 2, 0)</f>
        <v>59.23</v>
      </c>
      <c r="V61">
        <f>VLOOKUP(Tabella49[[#This Row],[DATA]],Tabella46[], 2, 0)</f>
        <v>53.39</v>
      </c>
      <c r="W61">
        <f>VLOOKUP(Tabella49[[#This Row],[DATA]],Tabella48[], 2, 0)</f>
        <v>12.5</v>
      </c>
      <c r="X61">
        <v>0</v>
      </c>
      <c r="Y61">
        <v>0</v>
      </c>
      <c r="AB61" s="45">
        <v>43911</v>
      </c>
      <c r="AC61" s="14">
        <v>56.107999999999997</v>
      </c>
      <c r="AD61" s="14">
        <v>2.5999999999999999E-2</v>
      </c>
      <c r="AE61" s="14">
        <v>1.9E-2</v>
      </c>
      <c r="AF61" s="14">
        <v>2.254</v>
      </c>
      <c r="AG61" s="14">
        <v>4.0000000000000001E-3</v>
      </c>
      <c r="AH61" s="14">
        <v>7.0000000000000001E-3</v>
      </c>
      <c r="AI61" s="14">
        <v>0.71</v>
      </c>
      <c r="AJ61" s="14"/>
      <c r="AK61" s="14"/>
      <c r="AL61" s="14"/>
      <c r="AM61" s="14"/>
      <c r="AN61" s="14"/>
      <c r="AO61" s="14"/>
      <c r="AP61" s="14"/>
      <c r="AQ61" s="14"/>
      <c r="AR61" s="14"/>
      <c r="AS61" s="15"/>
      <c r="AU61" s="24">
        <v>43890</v>
      </c>
      <c r="AV61">
        <v>81.02</v>
      </c>
      <c r="AX61" s="24">
        <v>43890</v>
      </c>
      <c r="AY61">
        <v>64.06</v>
      </c>
      <c r="BA61" s="24">
        <v>43890</v>
      </c>
      <c r="BB61">
        <v>73.209999999999994</v>
      </c>
      <c r="BD61" s="24">
        <v>43890</v>
      </c>
      <c r="BE61">
        <v>0</v>
      </c>
    </row>
    <row r="62" spans="1:57" x14ac:dyDescent="0.3">
      <c r="A62" s="3">
        <v>43942</v>
      </c>
      <c r="B62" s="4">
        <v>23793.55</v>
      </c>
      <c r="C62" s="8">
        <v>99.73061243650929</v>
      </c>
      <c r="D62" s="38">
        <v>-2.2296443280854325E-2</v>
      </c>
      <c r="E62">
        <f>VLOOKUP(Tabella49[[#This Row],[DATA]],Tabella44[], 2, 0)</f>
        <v>57.348999999999997</v>
      </c>
      <c r="F62">
        <f>VLOOKUP(Tabella49[[#This Row],[DATA]],Tabella44[], 3, 0)</f>
        <v>2.1999999999999999E-2</v>
      </c>
      <c r="G62">
        <f>VLOOKUP(Tabella49[[#This Row],[DATA]],Tabella44[], 4, 0)</f>
        <v>5.1999999999999998E-2</v>
      </c>
      <c r="H62">
        <f>VLOOKUP(Tabella49[[#This Row],[DATA]],Tabella44[], 5, 0)</f>
        <v>3.2069999999999999</v>
      </c>
      <c r="I62">
        <f>VLOOKUP(Tabella49[[#This Row],[DATA]],Tabella44[], 6, 0)</f>
        <v>0</v>
      </c>
      <c r="J62">
        <f>VLOOKUP(Tabella49[[#This Row],[DATA]],Tabella44[], 7, 0)</f>
        <v>0.128</v>
      </c>
      <c r="K62">
        <f>VLOOKUP(Tabella49[[#This Row],[DATA]],Tabella44[], 8, 0)</f>
        <v>0.57999999999999996</v>
      </c>
      <c r="L62">
        <f>VLOOKUP(Tabella49[[#This Row],[DATA]],Tabella44[], 9, 0)</f>
        <v>0</v>
      </c>
      <c r="M62">
        <f>VLOOKUP(Tabella49[[#This Row],[DATA]],Tabella44[], 10, 0)</f>
        <v>0</v>
      </c>
      <c r="N62">
        <f>VLOOKUP(Tabella49[[#This Row],[DATA]],Tabella44[], 13, 0)</f>
        <v>0</v>
      </c>
      <c r="O62">
        <f>VLOOKUP(Tabella49[[#This Row],[DATA]],Tabella44[], 14, 0)</f>
        <v>0</v>
      </c>
      <c r="P62">
        <f>VLOOKUP(Tabella49[[#This Row],[DATA]],Tabella44[], 15, 0)</f>
        <v>0</v>
      </c>
      <c r="Q62">
        <f>VLOOKUP(Tabella49[[#This Row],[DATA]],Tabella44[], 16, 0)</f>
        <v>0</v>
      </c>
      <c r="R62">
        <f>VLOOKUP(Tabella49[[#This Row],[DATA]],Tabella44[], 17, 0)</f>
        <v>0</v>
      </c>
      <c r="S62">
        <f>VLOOKUP(Tabella49[[#This Row],[DATA]],Tabella44[], 18, 0)</f>
        <v>0</v>
      </c>
      <c r="T62">
        <f>VLOOKUP(Tabella49[[#This Row],[DATA]],Tabella45[], 2, 0)</f>
        <v>56.94</v>
      </c>
      <c r="U62">
        <f>VLOOKUP(Tabella49[[#This Row],[DATA]],Tabella47[], 2, 0)</f>
        <v>59.23</v>
      </c>
      <c r="V62">
        <f>VLOOKUP(Tabella49[[#This Row],[DATA]],Tabella46[], 2, 0)</f>
        <v>53.39</v>
      </c>
      <c r="W62">
        <f>VLOOKUP(Tabella49[[#This Row],[DATA]],Tabella48[], 2, 0)</f>
        <v>12.5</v>
      </c>
      <c r="X62">
        <v>0</v>
      </c>
      <c r="Y62">
        <v>0</v>
      </c>
      <c r="AB62" s="45">
        <v>43912</v>
      </c>
      <c r="AC62" s="16">
        <v>56.167000000000002</v>
      </c>
      <c r="AD62" s="16">
        <v>0.06</v>
      </c>
      <c r="AE62" s="16">
        <v>2.5999999999999999E-2</v>
      </c>
      <c r="AF62" s="16">
        <v>2.2639999999999998</v>
      </c>
      <c r="AG62" s="16">
        <v>0.01</v>
      </c>
      <c r="AH62" s="16">
        <v>7.0000000000000001E-3</v>
      </c>
      <c r="AI62" s="16">
        <v>0.78</v>
      </c>
      <c r="AJ62" s="16"/>
      <c r="AK62" s="16"/>
      <c r="AL62" s="16"/>
      <c r="AM62" s="16"/>
      <c r="AN62" s="16"/>
      <c r="AO62" s="16"/>
      <c r="AP62" s="16"/>
      <c r="AQ62" s="16"/>
      <c r="AR62" s="16"/>
      <c r="AS62" s="17"/>
      <c r="AU62" s="24">
        <v>43891</v>
      </c>
      <c r="AV62">
        <v>81.02</v>
      </c>
      <c r="AX62" s="24">
        <v>43891</v>
      </c>
      <c r="AY62">
        <v>64.06</v>
      </c>
      <c r="BA62" s="24">
        <v>43891</v>
      </c>
      <c r="BB62">
        <v>73.209999999999994</v>
      </c>
      <c r="BD62" s="24">
        <v>43891</v>
      </c>
      <c r="BE62">
        <v>0</v>
      </c>
    </row>
    <row r="63" spans="1:57" x14ac:dyDescent="0.3">
      <c r="A63" s="1">
        <v>43943</v>
      </c>
      <c r="B63" s="2">
        <v>23893.360000000001</v>
      </c>
      <c r="C63" s="7">
        <v>100.14896583174826</v>
      </c>
      <c r="D63" s="39">
        <v>4.1860605247170729E-3</v>
      </c>
      <c r="E63">
        <f>VLOOKUP(Tabella49[[#This Row],[DATA]],Tabella44[], 2, 0)</f>
        <v>57.356000000000002</v>
      </c>
      <c r="F63">
        <f>VLOOKUP(Tabella49[[#This Row],[DATA]],Tabella44[], 3, 0)</f>
        <v>8.0000000000000002E-3</v>
      </c>
      <c r="G63">
        <f>VLOOKUP(Tabella49[[#This Row],[DATA]],Tabella44[], 4, 0)</f>
        <v>4.9000000000000002E-2</v>
      </c>
      <c r="H63">
        <f>VLOOKUP(Tabella49[[#This Row],[DATA]],Tabella44[], 5, 0)</f>
        <v>3.2069999999999999</v>
      </c>
      <c r="I63">
        <f>VLOOKUP(Tabella49[[#This Row],[DATA]],Tabella44[], 6, 0)</f>
        <v>0</v>
      </c>
      <c r="J63">
        <f>VLOOKUP(Tabella49[[#This Row],[DATA]],Tabella44[], 7, 0)</f>
        <v>0.128</v>
      </c>
      <c r="K63">
        <f>VLOOKUP(Tabella49[[#This Row],[DATA]],Tabella44[], 8, 0)</f>
        <v>0.51</v>
      </c>
      <c r="L63">
        <f>VLOOKUP(Tabella49[[#This Row],[DATA]],Tabella44[], 9, 0)</f>
        <v>0</v>
      </c>
      <c r="M63">
        <f>VLOOKUP(Tabella49[[#This Row],[DATA]],Tabella44[], 10, 0)</f>
        <v>0</v>
      </c>
      <c r="N63">
        <f>VLOOKUP(Tabella49[[#This Row],[DATA]],Tabella44[], 13, 0)</f>
        <v>0</v>
      </c>
      <c r="O63">
        <f>VLOOKUP(Tabella49[[#This Row],[DATA]],Tabella44[], 14, 0)</f>
        <v>0</v>
      </c>
      <c r="P63">
        <f>VLOOKUP(Tabella49[[#This Row],[DATA]],Tabella44[], 15, 0)</f>
        <v>0</v>
      </c>
      <c r="Q63">
        <f>VLOOKUP(Tabella49[[#This Row],[DATA]],Tabella44[], 16, 0)</f>
        <v>0</v>
      </c>
      <c r="R63">
        <f>VLOOKUP(Tabella49[[#This Row],[DATA]],Tabella44[], 17, 0)</f>
        <v>0</v>
      </c>
      <c r="S63">
        <f>VLOOKUP(Tabella49[[#This Row],[DATA]],Tabella44[], 18, 0)</f>
        <v>0</v>
      </c>
      <c r="T63">
        <f>VLOOKUP(Tabella49[[#This Row],[DATA]],Tabella45[], 2, 0)</f>
        <v>56.94</v>
      </c>
      <c r="U63">
        <f>VLOOKUP(Tabella49[[#This Row],[DATA]],Tabella47[], 2, 0)</f>
        <v>59.23</v>
      </c>
      <c r="V63">
        <f>VLOOKUP(Tabella49[[#This Row],[DATA]],Tabella46[], 2, 0)</f>
        <v>53.39</v>
      </c>
      <c r="W63">
        <f>VLOOKUP(Tabella49[[#This Row],[DATA]],Tabella48[], 2, 0)</f>
        <v>12.5</v>
      </c>
      <c r="X63">
        <v>0</v>
      </c>
      <c r="Y63">
        <v>0</v>
      </c>
      <c r="AB63" s="45">
        <v>43913</v>
      </c>
      <c r="AC63" s="14">
        <v>56.183999999999997</v>
      </c>
      <c r="AD63" s="14">
        <v>1.7000000000000001E-2</v>
      </c>
      <c r="AE63" s="14">
        <v>2.5999999999999999E-2</v>
      </c>
      <c r="AF63" s="14">
        <v>2.2639999999999998</v>
      </c>
      <c r="AG63" s="14">
        <v>0</v>
      </c>
      <c r="AH63" s="14">
        <v>6.0000000000000001E-3</v>
      </c>
      <c r="AI63" s="14">
        <v>0.83</v>
      </c>
      <c r="AJ63" s="14"/>
      <c r="AK63" s="14"/>
      <c r="AL63" s="14"/>
      <c r="AM63" s="14"/>
      <c r="AN63" s="14"/>
      <c r="AO63" s="14"/>
      <c r="AP63" s="14"/>
      <c r="AQ63" s="14"/>
      <c r="AR63" s="14"/>
      <c r="AS63" s="15"/>
      <c r="AU63" s="24">
        <v>43892</v>
      </c>
      <c r="AV63">
        <v>81.02</v>
      </c>
      <c r="AX63" s="24">
        <v>43892</v>
      </c>
      <c r="AY63">
        <v>64.06</v>
      </c>
      <c r="BA63" s="24">
        <v>43892</v>
      </c>
      <c r="BB63">
        <v>73.209999999999994</v>
      </c>
      <c r="BD63" s="24">
        <v>43892</v>
      </c>
      <c r="BE63">
        <v>0</v>
      </c>
    </row>
    <row r="64" spans="1:57" x14ac:dyDescent="0.3">
      <c r="A64" s="3">
        <v>43944</v>
      </c>
      <c r="B64" s="4">
        <v>23977.32</v>
      </c>
      <c r="C64" s="8">
        <v>100.50088398688564</v>
      </c>
      <c r="D64" s="38">
        <v>3.5077874845720271E-3</v>
      </c>
      <c r="E64">
        <f>VLOOKUP(Tabella49[[#This Row],[DATA]],Tabella44[], 2, 0)</f>
        <v>57.366</v>
      </c>
      <c r="F64">
        <f>VLOOKUP(Tabella49[[#This Row],[DATA]],Tabella44[], 3, 0)</f>
        <v>0.01</v>
      </c>
      <c r="G64">
        <f>VLOOKUP(Tabella49[[#This Row],[DATA]],Tabella44[], 4, 0)</f>
        <v>4.5999999999999999E-2</v>
      </c>
      <c r="H64">
        <f>VLOOKUP(Tabella49[[#This Row],[DATA]],Tabella44[], 5, 0)</f>
        <v>3.2069999999999999</v>
      </c>
      <c r="I64">
        <f>VLOOKUP(Tabella49[[#This Row],[DATA]],Tabella44[], 6, 0)</f>
        <v>0</v>
      </c>
      <c r="J64">
        <f>VLOOKUP(Tabella49[[#This Row],[DATA]],Tabella44[], 7, 0)</f>
        <v>0.128</v>
      </c>
      <c r="K64">
        <f>VLOOKUP(Tabella49[[#This Row],[DATA]],Tabella44[], 8, 0)</f>
        <v>0.44</v>
      </c>
      <c r="L64">
        <f>VLOOKUP(Tabella49[[#This Row],[DATA]],Tabella44[], 9, 0)</f>
        <v>0</v>
      </c>
      <c r="M64">
        <f>VLOOKUP(Tabella49[[#This Row],[DATA]],Tabella44[], 10, 0)</f>
        <v>0</v>
      </c>
      <c r="N64">
        <f>VLOOKUP(Tabella49[[#This Row],[DATA]],Tabella44[], 13, 0)</f>
        <v>0</v>
      </c>
      <c r="O64">
        <f>VLOOKUP(Tabella49[[#This Row],[DATA]],Tabella44[], 14, 0)</f>
        <v>0</v>
      </c>
      <c r="P64">
        <f>VLOOKUP(Tabella49[[#This Row],[DATA]],Tabella44[], 15, 0)</f>
        <v>0</v>
      </c>
      <c r="Q64">
        <f>VLOOKUP(Tabella49[[#This Row],[DATA]],Tabella44[], 16, 0)</f>
        <v>0</v>
      </c>
      <c r="R64">
        <f>VLOOKUP(Tabella49[[#This Row],[DATA]],Tabella44[], 17, 0)</f>
        <v>0</v>
      </c>
      <c r="S64">
        <f>VLOOKUP(Tabella49[[#This Row],[DATA]],Tabella44[], 18, 0)</f>
        <v>0</v>
      </c>
      <c r="T64">
        <f>VLOOKUP(Tabella49[[#This Row],[DATA]],Tabella45[], 2, 0)</f>
        <v>56.94</v>
      </c>
      <c r="U64">
        <f>VLOOKUP(Tabella49[[#This Row],[DATA]],Tabella47[], 2, 0)</f>
        <v>59.23</v>
      </c>
      <c r="V64">
        <f>VLOOKUP(Tabella49[[#This Row],[DATA]],Tabella46[], 2, 0)</f>
        <v>53.39</v>
      </c>
      <c r="W64">
        <f>VLOOKUP(Tabella49[[#This Row],[DATA]],Tabella48[], 2, 0)</f>
        <v>12.5</v>
      </c>
      <c r="X64">
        <v>0</v>
      </c>
      <c r="Y64">
        <v>0</v>
      </c>
      <c r="AB64" s="45">
        <v>43914</v>
      </c>
      <c r="AC64" s="16">
        <v>56.228000000000002</v>
      </c>
      <c r="AD64" s="16">
        <v>4.3999999999999997E-2</v>
      </c>
      <c r="AE64" s="16">
        <v>3.1E-2</v>
      </c>
      <c r="AF64" s="16">
        <v>2.2690000000000001</v>
      </c>
      <c r="AG64" s="16">
        <v>5.0000000000000001E-3</v>
      </c>
      <c r="AH64" s="16">
        <v>5.0000000000000001E-3</v>
      </c>
      <c r="AI64" s="16">
        <v>0.87</v>
      </c>
      <c r="AJ64" s="16"/>
      <c r="AK64" s="16"/>
      <c r="AL64" s="16"/>
      <c r="AM64" s="16"/>
      <c r="AN64" s="16"/>
      <c r="AO64" s="16"/>
      <c r="AP64" s="16"/>
      <c r="AQ64" s="16"/>
      <c r="AR64" s="16"/>
      <c r="AS64" s="17"/>
      <c r="AU64" s="24">
        <v>43893</v>
      </c>
      <c r="AV64">
        <v>81.02</v>
      </c>
      <c r="AX64" s="24">
        <v>43893</v>
      </c>
      <c r="AY64">
        <v>64.06</v>
      </c>
      <c r="BA64" s="24">
        <v>43893</v>
      </c>
      <c r="BB64">
        <v>73.209999999999994</v>
      </c>
      <c r="BD64" s="24">
        <v>43893</v>
      </c>
      <c r="BE64">
        <v>0</v>
      </c>
    </row>
    <row r="65" spans="1:57" x14ac:dyDescent="0.3">
      <c r="A65" s="1">
        <v>43945</v>
      </c>
      <c r="B65" s="2">
        <v>23831.33</v>
      </c>
      <c r="C65" s="7">
        <v>99.888967223325523</v>
      </c>
      <c r="D65" s="39">
        <v>-6.1072819990456431E-3</v>
      </c>
      <c r="E65">
        <f>VLOOKUP(Tabella49[[#This Row],[DATA]],Tabella44[], 2, 0)</f>
        <v>57.375999999999998</v>
      </c>
      <c r="F65">
        <f>VLOOKUP(Tabella49[[#This Row],[DATA]],Tabella44[], 3, 0)</f>
        <v>0.01</v>
      </c>
      <c r="G65">
        <f>VLOOKUP(Tabella49[[#This Row],[DATA]],Tabella44[], 4, 0)</f>
        <v>1.2E-2</v>
      </c>
      <c r="H65">
        <f>VLOOKUP(Tabella49[[#This Row],[DATA]],Tabella44[], 5, 0)</f>
        <v>3.2069999999999999</v>
      </c>
      <c r="I65">
        <f>VLOOKUP(Tabella49[[#This Row],[DATA]],Tabella44[], 6, 0)</f>
        <v>0</v>
      </c>
      <c r="J65">
        <f>VLOOKUP(Tabella49[[#This Row],[DATA]],Tabella44[], 7, 0)</f>
        <v>0</v>
      </c>
      <c r="K65">
        <f>VLOOKUP(Tabella49[[#This Row],[DATA]],Tabella44[], 8, 0)</f>
        <v>0.37</v>
      </c>
      <c r="L65">
        <f>VLOOKUP(Tabella49[[#This Row],[DATA]],Tabella44[], 9, 0)</f>
        <v>0</v>
      </c>
      <c r="M65">
        <f>VLOOKUP(Tabella49[[#This Row],[DATA]],Tabella44[], 10, 0)</f>
        <v>0</v>
      </c>
      <c r="N65">
        <f>VLOOKUP(Tabella49[[#This Row],[DATA]],Tabella44[], 13, 0)</f>
        <v>0</v>
      </c>
      <c r="O65">
        <f>VLOOKUP(Tabella49[[#This Row],[DATA]],Tabella44[], 14, 0)</f>
        <v>0</v>
      </c>
      <c r="P65">
        <f>VLOOKUP(Tabella49[[#This Row],[DATA]],Tabella44[], 15, 0)</f>
        <v>0</v>
      </c>
      <c r="Q65">
        <f>VLOOKUP(Tabella49[[#This Row],[DATA]],Tabella44[], 16, 0)</f>
        <v>0</v>
      </c>
      <c r="R65">
        <f>VLOOKUP(Tabella49[[#This Row],[DATA]],Tabella44[], 17, 0)</f>
        <v>0</v>
      </c>
      <c r="S65">
        <f>VLOOKUP(Tabella49[[#This Row],[DATA]],Tabella44[], 18, 0)</f>
        <v>0</v>
      </c>
      <c r="T65">
        <f>VLOOKUP(Tabella49[[#This Row],[DATA]],Tabella45[], 2, 0)</f>
        <v>56.94</v>
      </c>
      <c r="U65">
        <f>VLOOKUP(Tabella49[[#This Row],[DATA]],Tabella47[], 2, 0)</f>
        <v>59.23</v>
      </c>
      <c r="V65">
        <f>VLOOKUP(Tabella49[[#This Row],[DATA]],Tabella46[], 2, 0)</f>
        <v>53.39</v>
      </c>
      <c r="W65">
        <f>VLOOKUP(Tabella49[[#This Row],[DATA]],Tabella48[], 2, 0)</f>
        <v>12.5</v>
      </c>
      <c r="X65">
        <v>0</v>
      </c>
      <c r="Y65">
        <v>0</v>
      </c>
      <c r="AB65" s="45">
        <v>43915</v>
      </c>
      <c r="AC65" s="14">
        <v>56.26</v>
      </c>
      <c r="AD65" s="14">
        <v>3.2000000000000001E-2</v>
      </c>
      <c r="AE65" s="14">
        <v>3.3000000000000002E-2</v>
      </c>
      <c r="AF65" s="14">
        <v>2.2719999999999998</v>
      </c>
      <c r="AG65" s="14">
        <v>3.0000000000000001E-3</v>
      </c>
      <c r="AH65" s="14">
        <v>4.0000000000000001E-3</v>
      </c>
      <c r="AI65" s="14">
        <v>0.91</v>
      </c>
      <c r="AJ65" s="14"/>
      <c r="AK65" s="14"/>
      <c r="AL65" s="14"/>
      <c r="AM65" s="14"/>
      <c r="AN65" s="14"/>
      <c r="AO65" s="14"/>
      <c r="AP65" s="14"/>
      <c r="AQ65" s="14"/>
      <c r="AR65" s="14"/>
      <c r="AS65" s="15"/>
      <c r="AU65" s="24">
        <v>43894</v>
      </c>
      <c r="AV65">
        <v>81.02</v>
      </c>
      <c r="AX65" s="24">
        <v>43894</v>
      </c>
      <c r="AY65">
        <v>64.06</v>
      </c>
      <c r="BA65" s="24">
        <v>43894</v>
      </c>
      <c r="BB65">
        <v>73.209999999999994</v>
      </c>
      <c r="BD65" s="24">
        <v>43894</v>
      </c>
      <c r="BE65">
        <v>0</v>
      </c>
    </row>
    <row r="66" spans="1:57" x14ac:dyDescent="0.3">
      <c r="A66" s="3">
        <v>43948</v>
      </c>
      <c r="B66" s="4">
        <v>24280.14</v>
      </c>
      <c r="C66" s="8">
        <v>101.77015335013844</v>
      </c>
      <c r="D66" s="38">
        <v>1.86576306823793E-2</v>
      </c>
      <c r="E66">
        <f>VLOOKUP(Tabella49[[#This Row],[DATA]],Tabella44[], 2, 0)</f>
        <v>57.387999999999998</v>
      </c>
      <c r="F66">
        <f>VLOOKUP(Tabella49[[#This Row],[DATA]],Tabella44[], 3, 0)</f>
        <v>4.0000000000000001E-3</v>
      </c>
      <c r="G66">
        <f>VLOOKUP(Tabella49[[#This Row],[DATA]],Tabella44[], 4, 0)</f>
        <v>8.9999999999999993E-3</v>
      </c>
      <c r="H66">
        <f>VLOOKUP(Tabella49[[#This Row],[DATA]],Tabella44[], 5, 0)</f>
        <v>3.2080000000000002</v>
      </c>
      <c r="I66">
        <f>VLOOKUP(Tabella49[[#This Row],[DATA]],Tabella44[], 6, 0)</f>
        <v>0</v>
      </c>
      <c r="J66">
        <f>VLOOKUP(Tabella49[[#This Row],[DATA]],Tabella44[], 7, 0)</f>
        <v>0</v>
      </c>
      <c r="K66">
        <f>VLOOKUP(Tabella49[[#This Row],[DATA]],Tabella44[], 8, 0)</f>
        <v>0.33</v>
      </c>
      <c r="L66">
        <f>VLOOKUP(Tabella49[[#This Row],[DATA]],Tabella44[], 9, 0)</f>
        <v>0</v>
      </c>
      <c r="M66">
        <f>VLOOKUP(Tabella49[[#This Row],[DATA]],Tabella44[], 10, 0)</f>
        <v>0</v>
      </c>
      <c r="N66">
        <f>VLOOKUP(Tabella49[[#This Row],[DATA]],Tabella44[], 13, 0)</f>
        <v>0</v>
      </c>
      <c r="O66">
        <f>VLOOKUP(Tabella49[[#This Row],[DATA]],Tabella44[], 14, 0)</f>
        <v>0</v>
      </c>
      <c r="P66">
        <f>VLOOKUP(Tabella49[[#This Row],[DATA]],Tabella44[], 15, 0)</f>
        <v>0</v>
      </c>
      <c r="Q66">
        <f>VLOOKUP(Tabella49[[#This Row],[DATA]],Tabella44[], 16, 0)</f>
        <v>0</v>
      </c>
      <c r="R66">
        <f>VLOOKUP(Tabella49[[#This Row],[DATA]],Tabella44[], 17, 0)</f>
        <v>0</v>
      </c>
      <c r="S66">
        <f>VLOOKUP(Tabella49[[#This Row],[DATA]],Tabella44[], 18, 0)</f>
        <v>0</v>
      </c>
      <c r="T66">
        <f>VLOOKUP(Tabella49[[#This Row],[DATA]],Tabella45[], 2, 0)</f>
        <v>56.94</v>
      </c>
      <c r="U66">
        <f>VLOOKUP(Tabella49[[#This Row],[DATA]],Tabella47[], 2, 0)</f>
        <v>59.23</v>
      </c>
      <c r="V66">
        <f>VLOOKUP(Tabella49[[#This Row],[DATA]],Tabella46[], 2, 0)</f>
        <v>53.39</v>
      </c>
      <c r="W66">
        <f>VLOOKUP(Tabella49[[#This Row],[DATA]],Tabella48[], 2, 0)</f>
        <v>12.5</v>
      </c>
      <c r="X66">
        <v>0</v>
      </c>
      <c r="Y66">
        <v>0</v>
      </c>
      <c r="AB66" s="45">
        <v>43916</v>
      </c>
      <c r="AC66" s="16">
        <v>56.314</v>
      </c>
      <c r="AD66" s="16">
        <v>5.3999999999999999E-2</v>
      </c>
      <c r="AE66" s="16">
        <v>3.7999999999999999E-2</v>
      </c>
      <c r="AF66" s="16">
        <v>2.2759999999999998</v>
      </c>
      <c r="AG66" s="16">
        <v>4.0000000000000001E-3</v>
      </c>
      <c r="AH66" s="16">
        <v>4.0000000000000001E-3</v>
      </c>
      <c r="AI66" s="16">
        <v>0.94</v>
      </c>
      <c r="AJ66" s="16"/>
      <c r="AK66" s="16"/>
      <c r="AL66" s="16"/>
      <c r="AM66" s="16"/>
      <c r="AN66" s="16"/>
      <c r="AO66" s="16"/>
      <c r="AP66" s="16"/>
      <c r="AQ66" s="16"/>
      <c r="AR66" s="16"/>
      <c r="AS66" s="17"/>
      <c r="AU66" s="24">
        <v>43895</v>
      </c>
      <c r="AV66">
        <v>81.02</v>
      </c>
      <c r="AX66" s="24">
        <v>43895</v>
      </c>
      <c r="AY66">
        <v>64.06</v>
      </c>
      <c r="BA66" s="24">
        <v>43895</v>
      </c>
      <c r="BB66">
        <v>73.209999999999994</v>
      </c>
      <c r="BD66" s="24">
        <v>43895</v>
      </c>
      <c r="BE66">
        <v>0</v>
      </c>
    </row>
    <row r="67" spans="1:57" x14ac:dyDescent="0.3">
      <c r="A67" s="1">
        <v>43949</v>
      </c>
      <c r="B67" s="2">
        <v>24575.96</v>
      </c>
      <c r="C67" s="7">
        <v>103.01008222880381</v>
      </c>
      <c r="D67" s="39">
        <v>1.2109997122493672E-2</v>
      </c>
      <c r="E67">
        <f>VLOOKUP(Tabella49[[#This Row],[DATA]],Tabella44[], 2, 0)</f>
        <v>57.402999999999999</v>
      </c>
      <c r="F67">
        <f>VLOOKUP(Tabella49[[#This Row],[DATA]],Tabella44[], 3, 0)</f>
        <v>1.4999999999999999E-2</v>
      </c>
      <c r="G67">
        <f>VLOOKUP(Tabella49[[#This Row],[DATA]],Tabella44[], 4, 0)</f>
        <v>8.0000000000000002E-3</v>
      </c>
      <c r="H67">
        <f>VLOOKUP(Tabella49[[#This Row],[DATA]],Tabella44[], 5, 0)</f>
        <v>3.2080000000000002</v>
      </c>
      <c r="I67">
        <f>VLOOKUP(Tabella49[[#This Row],[DATA]],Tabella44[], 6, 0)</f>
        <v>0</v>
      </c>
      <c r="J67">
        <f>VLOOKUP(Tabella49[[#This Row],[DATA]],Tabella44[], 7, 0)</f>
        <v>0</v>
      </c>
      <c r="K67">
        <f>VLOOKUP(Tabella49[[#This Row],[DATA]],Tabella44[], 8, 0)</f>
        <v>0.34</v>
      </c>
      <c r="L67">
        <f>VLOOKUP(Tabella49[[#This Row],[DATA]],Tabella44[], 9, 0)</f>
        <v>0</v>
      </c>
      <c r="M67">
        <f>VLOOKUP(Tabella49[[#This Row],[DATA]],Tabella44[], 10, 0)</f>
        <v>0</v>
      </c>
      <c r="N67">
        <f>VLOOKUP(Tabella49[[#This Row],[DATA]],Tabella44[], 13, 0)</f>
        <v>0</v>
      </c>
      <c r="O67">
        <f>VLOOKUP(Tabella49[[#This Row],[DATA]],Tabella44[], 14, 0)</f>
        <v>0</v>
      </c>
      <c r="P67">
        <f>VLOOKUP(Tabella49[[#This Row],[DATA]],Tabella44[], 15, 0)</f>
        <v>0</v>
      </c>
      <c r="Q67">
        <f>VLOOKUP(Tabella49[[#This Row],[DATA]],Tabella44[], 16, 0)</f>
        <v>0</v>
      </c>
      <c r="R67">
        <f>VLOOKUP(Tabella49[[#This Row],[DATA]],Tabella44[], 17, 0)</f>
        <v>0</v>
      </c>
      <c r="S67">
        <f>VLOOKUP(Tabella49[[#This Row],[DATA]],Tabella44[], 18, 0)</f>
        <v>0</v>
      </c>
      <c r="T67">
        <f>VLOOKUP(Tabella49[[#This Row],[DATA]],Tabella45[], 2, 0)</f>
        <v>56.94</v>
      </c>
      <c r="U67">
        <f>VLOOKUP(Tabella49[[#This Row],[DATA]],Tabella47[], 2, 0)</f>
        <v>59.23</v>
      </c>
      <c r="V67">
        <f>VLOOKUP(Tabella49[[#This Row],[DATA]],Tabella46[], 2, 0)</f>
        <v>53.39</v>
      </c>
      <c r="W67">
        <f>VLOOKUP(Tabella49[[#This Row],[DATA]],Tabella48[], 2, 0)</f>
        <v>12.5</v>
      </c>
      <c r="X67">
        <v>0</v>
      </c>
      <c r="Y67">
        <v>0</v>
      </c>
      <c r="AB67" s="45">
        <v>43917</v>
      </c>
      <c r="AC67" s="14">
        <v>56.347999999999999</v>
      </c>
      <c r="AD67" s="14">
        <v>3.4000000000000002E-2</v>
      </c>
      <c r="AE67" s="14">
        <v>3.7999999999999999E-2</v>
      </c>
      <c r="AF67" s="14">
        <v>2.2789999999999999</v>
      </c>
      <c r="AG67" s="14">
        <v>3.0000000000000001E-3</v>
      </c>
      <c r="AH67" s="14">
        <v>4.0000000000000001E-3</v>
      </c>
      <c r="AI67" s="14">
        <v>0.94</v>
      </c>
      <c r="AJ67" s="14"/>
      <c r="AK67" s="14"/>
      <c r="AL67" s="14"/>
      <c r="AM67" s="14"/>
      <c r="AN67" s="14"/>
      <c r="AO67" s="14"/>
      <c r="AP67" s="14"/>
      <c r="AQ67" s="14"/>
      <c r="AR67" s="14"/>
      <c r="AS67" s="15"/>
      <c r="AU67" s="24">
        <v>43896</v>
      </c>
      <c r="AV67">
        <v>81.02</v>
      </c>
      <c r="AX67" s="24">
        <v>43896</v>
      </c>
      <c r="AY67">
        <v>64.06</v>
      </c>
      <c r="BA67" s="24">
        <v>43896</v>
      </c>
      <c r="BB67">
        <v>73.209999999999994</v>
      </c>
      <c r="BD67" s="24">
        <v>43896</v>
      </c>
      <c r="BE67">
        <v>0</v>
      </c>
    </row>
    <row r="68" spans="1:57" x14ac:dyDescent="0.3">
      <c r="A68" s="3">
        <v>43950</v>
      </c>
      <c r="B68" s="4">
        <v>24643.59</v>
      </c>
      <c r="C68" s="8">
        <v>103.2935532248965</v>
      </c>
      <c r="D68" s="38">
        <v>2.7480967445662648E-3</v>
      </c>
      <c r="E68">
        <f>VLOOKUP(Tabella49[[#This Row],[DATA]],Tabella44[], 2, 0)</f>
        <v>57.405999999999999</v>
      </c>
      <c r="F68">
        <f>VLOOKUP(Tabella49[[#This Row],[DATA]],Tabella44[], 3, 0)</f>
        <v>3.0000000000000001E-3</v>
      </c>
      <c r="G68">
        <f>VLOOKUP(Tabella49[[#This Row],[DATA]],Tabella44[], 4, 0)</f>
        <v>7.0000000000000001E-3</v>
      </c>
      <c r="H68">
        <f>VLOOKUP(Tabella49[[#This Row],[DATA]],Tabella44[], 5, 0)</f>
        <v>3.2080000000000002</v>
      </c>
      <c r="I68">
        <f>VLOOKUP(Tabella49[[#This Row],[DATA]],Tabella44[], 6, 0)</f>
        <v>0</v>
      </c>
      <c r="J68">
        <f>VLOOKUP(Tabella49[[#This Row],[DATA]],Tabella44[], 7, 0)</f>
        <v>0</v>
      </c>
      <c r="K68">
        <f>VLOOKUP(Tabella49[[#This Row],[DATA]],Tabella44[], 8, 0)</f>
        <v>0.33</v>
      </c>
      <c r="L68">
        <f>VLOOKUP(Tabella49[[#This Row],[DATA]],Tabella44[], 9, 0)</f>
        <v>0</v>
      </c>
      <c r="M68">
        <f>VLOOKUP(Tabella49[[#This Row],[DATA]],Tabella44[], 10, 0)</f>
        <v>0</v>
      </c>
      <c r="N68">
        <f>VLOOKUP(Tabella49[[#This Row],[DATA]],Tabella44[], 13, 0)</f>
        <v>0</v>
      </c>
      <c r="O68">
        <f>VLOOKUP(Tabella49[[#This Row],[DATA]],Tabella44[], 14, 0)</f>
        <v>0</v>
      </c>
      <c r="P68">
        <f>VLOOKUP(Tabella49[[#This Row],[DATA]],Tabella44[], 15, 0)</f>
        <v>0</v>
      </c>
      <c r="Q68">
        <f>VLOOKUP(Tabella49[[#This Row],[DATA]],Tabella44[], 16, 0)</f>
        <v>0</v>
      </c>
      <c r="R68">
        <f>VLOOKUP(Tabella49[[#This Row],[DATA]],Tabella44[], 17, 0)</f>
        <v>0</v>
      </c>
      <c r="S68">
        <f>VLOOKUP(Tabella49[[#This Row],[DATA]],Tabella44[], 18, 0)</f>
        <v>0</v>
      </c>
      <c r="T68">
        <f>VLOOKUP(Tabella49[[#This Row],[DATA]],Tabella45[], 2, 0)</f>
        <v>56.94</v>
      </c>
      <c r="U68">
        <f>VLOOKUP(Tabella49[[#This Row],[DATA]],Tabella47[], 2, 0)</f>
        <v>59.23</v>
      </c>
      <c r="V68">
        <f>VLOOKUP(Tabella49[[#This Row],[DATA]],Tabella46[], 2, 0)</f>
        <v>53.39</v>
      </c>
      <c r="W68">
        <f>VLOOKUP(Tabella49[[#This Row],[DATA]],Tabella48[], 2, 0)</f>
        <v>12.5</v>
      </c>
      <c r="X68">
        <v>0</v>
      </c>
      <c r="Y68">
        <v>0</v>
      </c>
      <c r="AB68" s="45">
        <v>43918</v>
      </c>
      <c r="AC68" s="16">
        <v>56.389000000000003</v>
      </c>
      <c r="AD68" s="16">
        <v>4.2000000000000003E-2</v>
      </c>
      <c r="AE68" s="16">
        <v>0.04</v>
      </c>
      <c r="AF68" s="16">
        <v>2.282</v>
      </c>
      <c r="AG68" s="16">
        <v>2E-3</v>
      </c>
      <c r="AH68" s="16">
        <v>4.0000000000000001E-3</v>
      </c>
      <c r="AI68" s="16">
        <v>0.95</v>
      </c>
      <c r="AJ68" s="16"/>
      <c r="AK68" s="16"/>
      <c r="AL68" s="16"/>
      <c r="AM68" s="16"/>
      <c r="AN68" s="16"/>
      <c r="AO68" s="16"/>
      <c r="AP68" s="16"/>
      <c r="AQ68" s="16"/>
      <c r="AR68" s="16"/>
      <c r="AS68" s="17"/>
      <c r="AU68" s="24">
        <v>43897</v>
      </c>
      <c r="AV68">
        <v>81.02</v>
      </c>
      <c r="AX68" s="24">
        <v>43897</v>
      </c>
      <c r="AY68">
        <v>64.06</v>
      </c>
      <c r="BA68" s="24">
        <v>43897</v>
      </c>
      <c r="BB68">
        <v>73.209999999999994</v>
      </c>
      <c r="BD68" s="24">
        <v>43897</v>
      </c>
      <c r="BE68">
        <v>0</v>
      </c>
    </row>
    <row r="69" spans="1:57" x14ac:dyDescent="0.3">
      <c r="A69" s="1">
        <v>43955</v>
      </c>
      <c r="B69" s="2">
        <v>23613.8</v>
      </c>
      <c r="C69" s="7">
        <v>98.977190707281721</v>
      </c>
      <c r="D69" s="39">
        <v>-4.2685539207246416E-2</v>
      </c>
      <c r="E69">
        <f>VLOOKUP(Tabella49[[#This Row],[DATA]],Tabella44[], 2, 0)</f>
        <v>57.418999999999997</v>
      </c>
      <c r="F69">
        <f>VLOOKUP(Tabella49[[#This Row],[DATA]],Tabella44[], 3, 0)</f>
        <v>1E-3</v>
      </c>
      <c r="G69">
        <f>VLOOKUP(Tabella49[[#This Row],[DATA]],Tabella44[], 4, 0)</f>
        <v>4.0000000000000001E-3</v>
      </c>
      <c r="H69">
        <f>VLOOKUP(Tabella49[[#This Row],[DATA]],Tabella44[], 5, 0)</f>
        <v>3.2080000000000002</v>
      </c>
      <c r="I69">
        <f>VLOOKUP(Tabella49[[#This Row],[DATA]],Tabella44[], 6, 0)</f>
        <v>0</v>
      </c>
      <c r="J69">
        <f>VLOOKUP(Tabella49[[#This Row],[DATA]],Tabella44[], 7, 0)</f>
        <v>0</v>
      </c>
      <c r="K69">
        <f>VLOOKUP(Tabella49[[#This Row],[DATA]],Tabella44[], 8, 0)</f>
        <v>0.34</v>
      </c>
      <c r="L69">
        <f>VLOOKUP(Tabella49[[#This Row],[DATA]],Tabella44[], 9, 0)</f>
        <v>0</v>
      </c>
      <c r="M69">
        <f>VLOOKUP(Tabella49[[#This Row],[DATA]],Tabella44[], 10, 0)</f>
        <v>0</v>
      </c>
      <c r="N69">
        <f>VLOOKUP(Tabella49[[#This Row],[DATA]],Tabella44[], 13, 0)</f>
        <v>0</v>
      </c>
      <c r="O69">
        <f>VLOOKUP(Tabella49[[#This Row],[DATA]],Tabella44[], 14, 0)</f>
        <v>0</v>
      </c>
      <c r="P69">
        <f>VLOOKUP(Tabella49[[#This Row],[DATA]],Tabella44[], 15, 0)</f>
        <v>0</v>
      </c>
      <c r="Q69">
        <f>VLOOKUP(Tabella49[[#This Row],[DATA]],Tabella44[], 16, 0)</f>
        <v>0</v>
      </c>
      <c r="R69">
        <f>VLOOKUP(Tabella49[[#This Row],[DATA]],Tabella44[], 17, 0)</f>
        <v>0</v>
      </c>
      <c r="S69">
        <f>VLOOKUP(Tabella49[[#This Row],[DATA]],Tabella44[], 18, 0)</f>
        <v>0</v>
      </c>
      <c r="T69">
        <f>VLOOKUP(Tabella49[[#This Row],[DATA]],Tabella45[], 2, 0)</f>
        <v>56.94</v>
      </c>
      <c r="U69">
        <f>VLOOKUP(Tabella49[[#This Row],[DATA]],Tabella47[], 2, 0)</f>
        <v>59.23</v>
      </c>
      <c r="V69">
        <f>VLOOKUP(Tabella49[[#This Row],[DATA]],Tabella46[], 2, 0)</f>
        <v>53.39</v>
      </c>
      <c r="W69">
        <f>VLOOKUP(Tabella49[[#This Row],[DATA]],Tabella48[], 2, 0)</f>
        <v>12.5</v>
      </c>
      <c r="X69">
        <v>0</v>
      </c>
      <c r="Y69">
        <v>0</v>
      </c>
      <c r="AB69" s="45">
        <v>43919</v>
      </c>
      <c r="AC69" s="14">
        <v>56.418999999999997</v>
      </c>
      <c r="AD69" s="14">
        <v>0.03</v>
      </c>
      <c r="AE69" s="14">
        <v>3.5999999999999997E-2</v>
      </c>
      <c r="AF69" s="14">
        <v>2.2850000000000001</v>
      </c>
      <c r="AG69" s="14">
        <v>3.0000000000000001E-3</v>
      </c>
      <c r="AH69" s="14">
        <v>3.0000000000000001E-3</v>
      </c>
      <c r="AI69" s="14">
        <v>0.94</v>
      </c>
      <c r="AJ69" s="14"/>
      <c r="AK69" s="14"/>
      <c r="AL69" s="14"/>
      <c r="AM69" s="14"/>
      <c r="AN69" s="14"/>
      <c r="AO69" s="14"/>
      <c r="AP69" s="14"/>
      <c r="AQ69" s="14"/>
      <c r="AR69" s="14"/>
      <c r="AS69" s="15"/>
      <c r="AU69" s="24">
        <v>43898</v>
      </c>
      <c r="AV69">
        <v>81.02</v>
      </c>
      <c r="AX69" s="24">
        <v>43898</v>
      </c>
      <c r="AY69">
        <v>64.06</v>
      </c>
      <c r="BA69" s="24">
        <v>43898</v>
      </c>
      <c r="BB69">
        <v>73.209999999999994</v>
      </c>
      <c r="BD69" s="24">
        <v>43898</v>
      </c>
      <c r="BE69">
        <v>0</v>
      </c>
    </row>
    <row r="70" spans="1:57" x14ac:dyDescent="0.3">
      <c r="A70" s="3">
        <v>43956</v>
      </c>
      <c r="B70" s="4">
        <v>23868.66</v>
      </c>
      <c r="C70" s="8">
        <v>100.04543583613255</v>
      </c>
      <c r="D70" s="38">
        <v>1.0735014466908673E-2</v>
      </c>
      <c r="E70">
        <f>VLOOKUP(Tabella49[[#This Row],[DATA]],Tabella44[], 2, 0)</f>
        <v>57.420999999999999</v>
      </c>
      <c r="F70">
        <f>VLOOKUP(Tabella49[[#This Row],[DATA]],Tabella44[], 3, 0)</f>
        <v>1E-3</v>
      </c>
      <c r="G70">
        <f>VLOOKUP(Tabella49[[#This Row],[DATA]],Tabella44[], 4, 0)</f>
        <v>2E-3</v>
      </c>
      <c r="H70">
        <f>VLOOKUP(Tabella49[[#This Row],[DATA]],Tabella44[], 5, 0)</f>
        <v>3.2080000000000002</v>
      </c>
      <c r="I70">
        <f>VLOOKUP(Tabella49[[#This Row],[DATA]],Tabella44[], 6, 0)</f>
        <v>0</v>
      </c>
      <c r="J70">
        <f>VLOOKUP(Tabella49[[#This Row],[DATA]],Tabella44[], 7, 0)</f>
        <v>0</v>
      </c>
      <c r="K70">
        <f>VLOOKUP(Tabella49[[#This Row],[DATA]],Tabella44[], 8, 0)</f>
        <v>0.39</v>
      </c>
      <c r="L70">
        <f>VLOOKUP(Tabella49[[#This Row],[DATA]],Tabella44[], 9, 0)</f>
        <v>0</v>
      </c>
      <c r="M70">
        <f>VLOOKUP(Tabella49[[#This Row],[DATA]],Tabella44[], 10, 0)</f>
        <v>0</v>
      </c>
      <c r="N70">
        <f>VLOOKUP(Tabella49[[#This Row],[DATA]],Tabella44[], 13, 0)</f>
        <v>0</v>
      </c>
      <c r="O70">
        <f>VLOOKUP(Tabella49[[#This Row],[DATA]],Tabella44[], 14, 0)</f>
        <v>0</v>
      </c>
      <c r="P70">
        <f>VLOOKUP(Tabella49[[#This Row],[DATA]],Tabella44[], 15, 0)</f>
        <v>0</v>
      </c>
      <c r="Q70">
        <f>VLOOKUP(Tabella49[[#This Row],[DATA]],Tabella44[], 16, 0)</f>
        <v>0</v>
      </c>
      <c r="R70">
        <f>VLOOKUP(Tabella49[[#This Row],[DATA]],Tabella44[], 17, 0)</f>
        <v>0</v>
      </c>
      <c r="S70">
        <f>VLOOKUP(Tabella49[[#This Row],[DATA]],Tabella44[], 18, 0)</f>
        <v>0</v>
      </c>
      <c r="T70">
        <f>VLOOKUP(Tabella49[[#This Row],[DATA]],Tabella45[], 2, 0)</f>
        <v>56.94</v>
      </c>
      <c r="U70">
        <f>VLOOKUP(Tabella49[[#This Row],[DATA]],Tabella47[], 2, 0)</f>
        <v>59.23</v>
      </c>
      <c r="V70">
        <f>VLOOKUP(Tabella49[[#This Row],[DATA]],Tabella46[], 2, 0)</f>
        <v>53.39</v>
      </c>
      <c r="W70">
        <f>VLOOKUP(Tabella49[[#This Row],[DATA]],Tabella48[], 2, 0)</f>
        <v>12.5</v>
      </c>
      <c r="X70">
        <v>0</v>
      </c>
      <c r="Y70">
        <v>0</v>
      </c>
      <c r="AB70" s="45">
        <v>43920</v>
      </c>
      <c r="AC70" s="16">
        <v>56.442999999999998</v>
      </c>
      <c r="AD70" s="16">
        <v>2.4E-2</v>
      </c>
      <c r="AE70" s="16">
        <v>3.6999999999999998E-2</v>
      </c>
      <c r="AF70" s="16">
        <v>2.2879999999999998</v>
      </c>
      <c r="AG70" s="16">
        <v>3.0000000000000001E-3</v>
      </c>
      <c r="AH70" s="16">
        <v>3.0000000000000001E-3</v>
      </c>
      <c r="AI70" s="16">
        <v>0.92</v>
      </c>
      <c r="AJ70" s="16"/>
      <c r="AK70" s="16"/>
      <c r="AL70" s="16"/>
      <c r="AM70" s="16"/>
      <c r="AN70" s="16"/>
      <c r="AO70" s="16"/>
      <c r="AP70" s="16"/>
      <c r="AQ70" s="16"/>
      <c r="AR70" s="16"/>
      <c r="AS70" s="17"/>
      <c r="AU70" s="24">
        <v>43899</v>
      </c>
      <c r="AV70">
        <v>81.02</v>
      </c>
      <c r="AX70" s="24">
        <v>43899</v>
      </c>
      <c r="AY70">
        <v>64.06</v>
      </c>
      <c r="BA70" s="24">
        <v>43899</v>
      </c>
      <c r="BB70">
        <v>73.209999999999994</v>
      </c>
      <c r="BD70" s="24">
        <v>43899</v>
      </c>
      <c r="BE70">
        <v>0</v>
      </c>
    </row>
    <row r="71" spans="1:57" x14ac:dyDescent="0.3">
      <c r="A71" s="1">
        <v>43957</v>
      </c>
      <c r="B71" s="2">
        <v>24137.48</v>
      </c>
      <c r="C71" s="7">
        <v>101.17219427424635</v>
      </c>
      <c r="D71" s="39">
        <v>1.1199517804065589E-2</v>
      </c>
      <c r="E71">
        <f>VLOOKUP(Tabella49[[#This Row],[DATA]],Tabella44[], 2, 0)</f>
        <v>57.421999999999997</v>
      </c>
      <c r="F71">
        <f>VLOOKUP(Tabella49[[#This Row],[DATA]],Tabella44[], 3, 0)</f>
        <v>1E-3</v>
      </c>
      <c r="G71">
        <f>VLOOKUP(Tabella49[[#This Row],[DATA]],Tabella44[], 4, 0)</f>
        <v>2E-3</v>
      </c>
      <c r="H71">
        <f>VLOOKUP(Tabella49[[#This Row],[DATA]],Tabella44[], 5, 0)</f>
        <v>3.2080000000000002</v>
      </c>
      <c r="I71">
        <f>VLOOKUP(Tabella49[[#This Row],[DATA]],Tabella44[], 6, 0)</f>
        <v>0</v>
      </c>
      <c r="J71">
        <f>VLOOKUP(Tabella49[[#This Row],[DATA]],Tabella44[], 7, 0)</f>
        <v>0</v>
      </c>
      <c r="K71">
        <f>VLOOKUP(Tabella49[[#This Row],[DATA]],Tabella44[], 8, 0)</f>
        <v>0.44</v>
      </c>
      <c r="L71">
        <f>VLOOKUP(Tabella49[[#This Row],[DATA]],Tabella44[], 9, 0)</f>
        <v>0</v>
      </c>
      <c r="M71">
        <f>VLOOKUP(Tabella49[[#This Row],[DATA]],Tabella44[], 10, 0)</f>
        <v>0</v>
      </c>
      <c r="N71">
        <f>VLOOKUP(Tabella49[[#This Row],[DATA]],Tabella44[], 13, 0)</f>
        <v>0</v>
      </c>
      <c r="O71">
        <f>VLOOKUP(Tabella49[[#This Row],[DATA]],Tabella44[], 14, 0)</f>
        <v>0</v>
      </c>
      <c r="P71">
        <f>VLOOKUP(Tabella49[[#This Row],[DATA]],Tabella44[], 15, 0)</f>
        <v>0</v>
      </c>
      <c r="Q71">
        <f>VLOOKUP(Tabella49[[#This Row],[DATA]],Tabella44[], 16, 0)</f>
        <v>0</v>
      </c>
      <c r="R71">
        <f>VLOOKUP(Tabella49[[#This Row],[DATA]],Tabella44[], 17, 0)</f>
        <v>0</v>
      </c>
      <c r="S71">
        <f>VLOOKUP(Tabella49[[#This Row],[DATA]],Tabella44[], 18, 0)</f>
        <v>0</v>
      </c>
      <c r="T71">
        <f>VLOOKUP(Tabella49[[#This Row],[DATA]],Tabella45[], 2, 0)</f>
        <v>56.94</v>
      </c>
      <c r="U71">
        <f>VLOOKUP(Tabella49[[#This Row],[DATA]],Tabella47[], 2, 0)</f>
        <v>59.23</v>
      </c>
      <c r="V71">
        <f>VLOOKUP(Tabella49[[#This Row],[DATA]],Tabella46[], 2, 0)</f>
        <v>53.39</v>
      </c>
      <c r="W71">
        <f>VLOOKUP(Tabella49[[#This Row],[DATA]],Tabella48[], 2, 0)</f>
        <v>12.5</v>
      </c>
      <c r="X71">
        <v>0</v>
      </c>
      <c r="Y71">
        <v>0</v>
      </c>
      <c r="AB71" s="45">
        <v>43921</v>
      </c>
      <c r="AC71" s="14">
        <v>56.476999999999997</v>
      </c>
      <c r="AD71" s="14">
        <v>3.4000000000000002E-2</v>
      </c>
      <c r="AE71" s="14">
        <v>3.5999999999999997E-2</v>
      </c>
      <c r="AF71" s="14">
        <v>2.2879999999999998</v>
      </c>
      <c r="AG71" s="14">
        <v>1E-3</v>
      </c>
      <c r="AH71" s="14">
        <v>3.0000000000000001E-3</v>
      </c>
      <c r="AI71" s="14">
        <v>0.9</v>
      </c>
      <c r="AJ71" s="14"/>
      <c r="AK71" s="14"/>
      <c r="AL71" s="14"/>
      <c r="AM71" s="14"/>
      <c r="AN71" s="14"/>
      <c r="AO71" s="14"/>
      <c r="AP71" s="14"/>
      <c r="AQ71" s="14"/>
      <c r="AR71" s="14"/>
      <c r="AS71" s="15"/>
      <c r="AU71" s="24">
        <v>43900</v>
      </c>
      <c r="AV71">
        <v>81.02</v>
      </c>
      <c r="AX71" s="24">
        <v>43900</v>
      </c>
      <c r="AY71">
        <v>64.06</v>
      </c>
      <c r="BA71" s="24">
        <v>43900</v>
      </c>
      <c r="BB71">
        <v>73.209999999999994</v>
      </c>
      <c r="BD71" s="24">
        <v>43900</v>
      </c>
      <c r="BE71">
        <v>0</v>
      </c>
    </row>
    <row r="72" spans="1:57" x14ac:dyDescent="0.3">
      <c r="A72" s="3">
        <v>43958</v>
      </c>
      <c r="B72" s="4">
        <v>23980.63</v>
      </c>
      <c r="C72" s="8">
        <v>100.51475784459771</v>
      </c>
      <c r="D72" s="38">
        <v>-6.5193980205523671E-3</v>
      </c>
      <c r="E72">
        <f>VLOOKUP(Tabella49[[#This Row],[DATA]],Tabella44[], 2, 0)</f>
        <v>57.423000000000002</v>
      </c>
      <c r="F72">
        <f>VLOOKUP(Tabella49[[#This Row],[DATA]],Tabella44[], 3, 0)</f>
        <v>1E-3</v>
      </c>
      <c r="G72">
        <f>VLOOKUP(Tabella49[[#This Row],[DATA]],Tabella44[], 4, 0)</f>
        <v>1E-3</v>
      </c>
      <c r="H72">
        <f>VLOOKUP(Tabella49[[#This Row],[DATA]],Tabella44[], 5, 0)</f>
        <v>3.2080000000000002</v>
      </c>
      <c r="I72">
        <f>VLOOKUP(Tabella49[[#This Row],[DATA]],Tabella44[], 6, 0)</f>
        <v>0</v>
      </c>
      <c r="J72">
        <f>VLOOKUP(Tabella49[[#This Row],[DATA]],Tabella44[], 7, 0)</f>
        <v>0</v>
      </c>
      <c r="K72">
        <f>VLOOKUP(Tabella49[[#This Row],[DATA]],Tabella44[], 8, 0)</f>
        <v>0.5</v>
      </c>
      <c r="L72">
        <f>VLOOKUP(Tabella49[[#This Row],[DATA]],Tabella44[], 9, 0)</f>
        <v>0</v>
      </c>
      <c r="M72">
        <f>VLOOKUP(Tabella49[[#This Row],[DATA]],Tabella44[], 10, 0)</f>
        <v>0</v>
      </c>
      <c r="N72">
        <f>VLOOKUP(Tabella49[[#This Row],[DATA]],Tabella44[], 13, 0)</f>
        <v>0</v>
      </c>
      <c r="O72">
        <f>VLOOKUP(Tabella49[[#This Row],[DATA]],Tabella44[], 14, 0)</f>
        <v>0</v>
      </c>
      <c r="P72">
        <f>VLOOKUP(Tabella49[[#This Row],[DATA]],Tabella44[], 15, 0)</f>
        <v>0</v>
      </c>
      <c r="Q72">
        <f>VLOOKUP(Tabella49[[#This Row],[DATA]],Tabella44[], 16, 0)</f>
        <v>0</v>
      </c>
      <c r="R72">
        <f>VLOOKUP(Tabella49[[#This Row],[DATA]],Tabella44[], 17, 0)</f>
        <v>0</v>
      </c>
      <c r="S72">
        <f>VLOOKUP(Tabella49[[#This Row],[DATA]],Tabella44[], 18, 0)</f>
        <v>0</v>
      </c>
      <c r="T72">
        <f>VLOOKUP(Tabella49[[#This Row],[DATA]],Tabella45[], 2, 0)</f>
        <v>56.94</v>
      </c>
      <c r="U72">
        <f>VLOOKUP(Tabella49[[#This Row],[DATA]],Tabella47[], 2, 0)</f>
        <v>59.23</v>
      </c>
      <c r="V72">
        <f>VLOOKUP(Tabella49[[#This Row],[DATA]],Tabella46[], 2, 0)</f>
        <v>53.39</v>
      </c>
      <c r="W72">
        <f>VLOOKUP(Tabella49[[#This Row],[DATA]],Tabella48[], 2, 0)</f>
        <v>12.5</v>
      </c>
      <c r="X72">
        <v>0</v>
      </c>
      <c r="Y72">
        <v>0</v>
      </c>
      <c r="AB72" s="45">
        <v>43922</v>
      </c>
      <c r="AC72" s="16">
        <v>56.497999999999998</v>
      </c>
      <c r="AD72" s="16">
        <v>2.1000000000000001E-2</v>
      </c>
      <c r="AE72" s="16">
        <v>3.4000000000000002E-2</v>
      </c>
      <c r="AF72" s="16">
        <v>2.2930000000000001</v>
      </c>
      <c r="AG72" s="16">
        <v>5.0000000000000001E-3</v>
      </c>
      <c r="AH72" s="16">
        <v>3.0000000000000001E-3</v>
      </c>
      <c r="AI72" s="16">
        <v>0.88</v>
      </c>
      <c r="AJ72" s="16"/>
      <c r="AK72" s="16"/>
      <c r="AL72" s="16"/>
      <c r="AM72" s="16"/>
      <c r="AN72" s="16"/>
      <c r="AO72" s="16"/>
      <c r="AP72" s="16"/>
      <c r="AQ72" s="16"/>
      <c r="AR72" s="16"/>
      <c r="AS72" s="17"/>
      <c r="AU72" s="24">
        <v>43901</v>
      </c>
      <c r="AV72">
        <v>81.02</v>
      </c>
      <c r="AX72" s="24">
        <v>43901</v>
      </c>
      <c r="AY72">
        <v>64.06</v>
      </c>
      <c r="BA72" s="24">
        <v>43901</v>
      </c>
      <c r="BB72">
        <v>73.209999999999994</v>
      </c>
      <c r="BD72" s="24">
        <v>43901</v>
      </c>
      <c r="BE72">
        <v>0</v>
      </c>
    </row>
    <row r="73" spans="1:57" x14ac:dyDescent="0.3">
      <c r="A73" s="1">
        <v>43959</v>
      </c>
      <c r="B73" s="2">
        <v>24230.17</v>
      </c>
      <c r="C73" s="7">
        <v>101.56070420516208</v>
      </c>
      <c r="D73" s="39">
        <v>1.0352129752058259E-2</v>
      </c>
      <c r="E73">
        <f>VLOOKUP(Tabella49[[#This Row],[DATA]],Tabella44[], 2, 0)</f>
        <v>57.423999999999999</v>
      </c>
      <c r="F73">
        <f>VLOOKUP(Tabella49[[#This Row],[DATA]],Tabella44[], 3, 0)</f>
        <v>1E-3</v>
      </c>
      <c r="G73">
        <f>VLOOKUP(Tabella49[[#This Row],[DATA]],Tabella44[], 4, 0)</f>
        <v>1E-3</v>
      </c>
      <c r="H73">
        <f>VLOOKUP(Tabella49[[#This Row],[DATA]],Tabella44[], 5, 0)</f>
        <v>3.2080000000000002</v>
      </c>
      <c r="I73">
        <f>VLOOKUP(Tabella49[[#This Row],[DATA]],Tabella44[], 6, 0)</f>
        <v>0</v>
      </c>
      <c r="J73">
        <f>VLOOKUP(Tabella49[[#This Row],[DATA]],Tabella44[], 7, 0)</f>
        <v>0</v>
      </c>
      <c r="K73">
        <f>VLOOKUP(Tabella49[[#This Row],[DATA]],Tabella44[], 8, 0)</f>
        <v>0.56000000000000005</v>
      </c>
      <c r="L73">
        <f>VLOOKUP(Tabella49[[#This Row],[DATA]],Tabella44[], 9, 0)</f>
        <v>0</v>
      </c>
      <c r="M73">
        <f>VLOOKUP(Tabella49[[#This Row],[DATA]],Tabella44[], 10, 0)</f>
        <v>0</v>
      </c>
      <c r="N73">
        <f>VLOOKUP(Tabella49[[#This Row],[DATA]],Tabella44[], 13, 0)</f>
        <v>0</v>
      </c>
      <c r="O73">
        <f>VLOOKUP(Tabella49[[#This Row],[DATA]],Tabella44[], 14, 0)</f>
        <v>0</v>
      </c>
      <c r="P73">
        <f>VLOOKUP(Tabella49[[#This Row],[DATA]],Tabella44[], 15, 0)</f>
        <v>0</v>
      </c>
      <c r="Q73">
        <f>VLOOKUP(Tabella49[[#This Row],[DATA]],Tabella44[], 16, 0)</f>
        <v>0</v>
      </c>
      <c r="R73">
        <f>VLOOKUP(Tabella49[[#This Row],[DATA]],Tabella44[], 17, 0)</f>
        <v>0</v>
      </c>
      <c r="S73">
        <f>VLOOKUP(Tabella49[[#This Row],[DATA]],Tabella44[], 18, 0)</f>
        <v>0</v>
      </c>
      <c r="T73">
        <f>VLOOKUP(Tabella49[[#This Row],[DATA]],Tabella45[], 2, 0)</f>
        <v>56.94</v>
      </c>
      <c r="U73">
        <f>VLOOKUP(Tabella49[[#This Row],[DATA]],Tabella47[], 2, 0)</f>
        <v>59.23</v>
      </c>
      <c r="V73">
        <f>VLOOKUP(Tabella49[[#This Row],[DATA]],Tabella46[], 2, 0)</f>
        <v>53.39</v>
      </c>
      <c r="W73">
        <f>VLOOKUP(Tabella49[[#This Row],[DATA]],Tabella48[], 2, 0)</f>
        <v>12.5</v>
      </c>
      <c r="X73">
        <v>0</v>
      </c>
      <c r="Y73">
        <v>0</v>
      </c>
      <c r="AB73" s="45">
        <v>43923</v>
      </c>
      <c r="AC73" s="14">
        <v>56.521999999999998</v>
      </c>
      <c r="AD73" s="14">
        <v>2.4E-2</v>
      </c>
      <c r="AE73" s="14">
        <v>0.03</v>
      </c>
      <c r="AF73" s="14">
        <v>2.2970000000000002</v>
      </c>
      <c r="AG73" s="14">
        <v>4.0000000000000001E-3</v>
      </c>
      <c r="AH73" s="14">
        <v>3.0000000000000001E-3</v>
      </c>
      <c r="AI73" s="14">
        <v>0.85</v>
      </c>
      <c r="AJ73" s="14"/>
      <c r="AK73" s="14"/>
      <c r="AL73" s="14"/>
      <c r="AM73" s="14"/>
      <c r="AN73" s="14"/>
      <c r="AO73" s="14"/>
      <c r="AP73" s="14"/>
      <c r="AQ73" s="14"/>
      <c r="AR73" s="14"/>
      <c r="AS73" s="15"/>
      <c r="AU73" s="24">
        <v>43902</v>
      </c>
      <c r="AV73">
        <v>81.02</v>
      </c>
      <c r="AX73" s="24">
        <v>43902</v>
      </c>
      <c r="AY73">
        <v>64.06</v>
      </c>
      <c r="BA73" s="24">
        <v>43902</v>
      </c>
      <c r="BB73">
        <v>73.209999999999994</v>
      </c>
      <c r="BD73" s="24">
        <v>43902</v>
      </c>
      <c r="BE73">
        <v>0</v>
      </c>
    </row>
    <row r="74" spans="1:57" x14ac:dyDescent="0.3">
      <c r="A74" s="3">
        <v>43962</v>
      </c>
      <c r="B74" s="4">
        <v>24602.06</v>
      </c>
      <c r="C74" s="8">
        <v>103.11948032133699</v>
      </c>
      <c r="D74" s="38">
        <v>1.5231628370160307E-2</v>
      </c>
      <c r="E74">
        <f>VLOOKUP(Tabella49[[#This Row],[DATA]],Tabella44[], 2, 0)</f>
        <v>57.445999999999998</v>
      </c>
      <c r="F74">
        <f>VLOOKUP(Tabella49[[#This Row],[DATA]],Tabella44[], 3, 0)</f>
        <v>1E-3</v>
      </c>
      <c r="G74">
        <f>VLOOKUP(Tabella49[[#This Row],[DATA]],Tabella44[], 4, 0)</f>
        <v>4.0000000000000001E-3</v>
      </c>
      <c r="H74">
        <f>VLOOKUP(Tabella49[[#This Row],[DATA]],Tabella44[], 5, 0)</f>
        <v>3.2080000000000002</v>
      </c>
      <c r="I74">
        <f>VLOOKUP(Tabella49[[#This Row],[DATA]],Tabella44[], 6, 0)</f>
        <v>0</v>
      </c>
      <c r="J74">
        <f>VLOOKUP(Tabella49[[#This Row],[DATA]],Tabella44[], 7, 0)</f>
        <v>0</v>
      </c>
      <c r="K74">
        <f>VLOOKUP(Tabella49[[#This Row],[DATA]],Tabella44[], 8, 0)</f>
        <v>0.71</v>
      </c>
      <c r="L74">
        <f>VLOOKUP(Tabella49[[#This Row],[DATA]],Tabella44[], 9, 0)</f>
        <v>0</v>
      </c>
      <c r="M74">
        <f>VLOOKUP(Tabella49[[#This Row],[DATA]],Tabella44[], 10, 0)</f>
        <v>0</v>
      </c>
      <c r="N74">
        <f>VLOOKUP(Tabella49[[#This Row],[DATA]],Tabella44[], 13, 0)</f>
        <v>0</v>
      </c>
      <c r="O74">
        <f>VLOOKUP(Tabella49[[#This Row],[DATA]],Tabella44[], 14, 0)</f>
        <v>0</v>
      </c>
      <c r="P74">
        <f>VLOOKUP(Tabella49[[#This Row],[DATA]],Tabella44[], 15, 0)</f>
        <v>0</v>
      </c>
      <c r="Q74">
        <f>VLOOKUP(Tabella49[[#This Row],[DATA]],Tabella44[], 16, 0)</f>
        <v>0</v>
      </c>
      <c r="R74">
        <f>VLOOKUP(Tabella49[[#This Row],[DATA]],Tabella44[], 17, 0)</f>
        <v>0</v>
      </c>
      <c r="S74">
        <f>VLOOKUP(Tabella49[[#This Row],[DATA]],Tabella44[], 18, 0)</f>
        <v>0</v>
      </c>
      <c r="T74">
        <f>VLOOKUP(Tabella49[[#This Row],[DATA]],Tabella45[], 2, 0)</f>
        <v>81.94</v>
      </c>
      <c r="U74">
        <f>VLOOKUP(Tabella49[[#This Row],[DATA]],Tabella47[], 2, 0)</f>
        <v>75.3</v>
      </c>
      <c r="V74">
        <f>VLOOKUP(Tabella49[[#This Row],[DATA]],Tabella46[], 2, 0)</f>
        <v>67.45</v>
      </c>
      <c r="W74">
        <f>VLOOKUP(Tabella49[[#This Row],[DATA]],Tabella48[], 2, 0)</f>
        <v>12.5</v>
      </c>
      <c r="X74">
        <v>0</v>
      </c>
      <c r="Y74">
        <v>0</v>
      </c>
      <c r="AB74" s="45">
        <v>43924</v>
      </c>
      <c r="AC74" s="16">
        <v>56.546999999999997</v>
      </c>
      <c r="AD74" s="16">
        <v>2.5000000000000001E-2</v>
      </c>
      <c r="AE74" s="16">
        <v>2.8000000000000001E-2</v>
      </c>
      <c r="AF74" s="16">
        <v>2.2999999999999998</v>
      </c>
      <c r="AG74" s="16">
        <v>3.0000000000000001E-3</v>
      </c>
      <c r="AH74" s="16">
        <v>3.0000000000000001E-3</v>
      </c>
      <c r="AI74" s="16">
        <v>0.83</v>
      </c>
      <c r="AJ74" s="16"/>
      <c r="AK74" s="16"/>
      <c r="AL74" s="16"/>
      <c r="AM74" s="16"/>
      <c r="AN74" s="16"/>
      <c r="AO74" s="16"/>
      <c r="AP74" s="16"/>
      <c r="AQ74" s="16"/>
      <c r="AR74" s="16"/>
      <c r="AS74" s="17"/>
      <c r="AU74" s="24">
        <v>43903</v>
      </c>
      <c r="AV74">
        <v>81.02</v>
      </c>
      <c r="AX74" s="24">
        <v>43903</v>
      </c>
      <c r="AY74">
        <v>64.06</v>
      </c>
      <c r="BA74" s="24">
        <v>43903</v>
      </c>
      <c r="BB74">
        <v>73.209999999999994</v>
      </c>
      <c r="BD74" s="24">
        <v>43903</v>
      </c>
      <c r="BE74">
        <v>0</v>
      </c>
    </row>
    <row r="75" spans="1:57" x14ac:dyDescent="0.3">
      <c r="A75" s="1">
        <v>43963</v>
      </c>
      <c r="B75" s="2">
        <v>24245.68</v>
      </c>
      <c r="C75" s="7">
        <v>101.62571433601227</v>
      </c>
      <c r="D75" s="39">
        <v>-1.4591722085721607E-2</v>
      </c>
      <c r="E75">
        <f>VLOOKUP(Tabella49[[#This Row],[DATA]],Tabella44[], 2, 0)</f>
        <v>57.451000000000001</v>
      </c>
      <c r="F75">
        <f>VLOOKUP(Tabella49[[#This Row],[DATA]],Tabella44[], 3, 0)</f>
        <v>5.0000000000000001E-3</v>
      </c>
      <c r="G75">
        <f>VLOOKUP(Tabella49[[#This Row],[DATA]],Tabella44[], 4, 0)</f>
        <v>4.0000000000000001E-3</v>
      </c>
      <c r="H75">
        <f>VLOOKUP(Tabella49[[#This Row],[DATA]],Tabella44[], 5, 0)</f>
        <v>3.2080000000000002</v>
      </c>
      <c r="I75">
        <f>VLOOKUP(Tabella49[[#This Row],[DATA]],Tabella44[], 6, 0)</f>
        <v>0</v>
      </c>
      <c r="J75">
        <f>VLOOKUP(Tabella49[[#This Row],[DATA]],Tabella44[], 7, 0)</f>
        <v>0</v>
      </c>
      <c r="K75">
        <f>VLOOKUP(Tabella49[[#This Row],[DATA]],Tabella44[], 8, 0)</f>
        <v>0.73</v>
      </c>
      <c r="L75">
        <f>VLOOKUP(Tabella49[[#This Row],[DATA]],Tabella44[], 9, 0)</f>
        <v>0</v>
      </c>
      <c r="M75">
        <f>VLOOKUP(Tabella49[[#This Row],[DATA]],Tabella44[], 10, 0)</f>
        <v>0</v>
      </c>
      <c r="N75">
        <f>VLOOKUP(Tabella49[[#This Row],[DATA]],Tabella44[], 13, 0)</f>
        <v>0</v>
      </c>
      <c r="O75">
        <f>VLOOKUP(Tabella49[[#This Row],[DATA]],Tabella44[], 14, 0)</f>
        <v>0</v>
      </c>
      <c r="P75">
        <f>VLOOKUP(Tabella49[[#This Row],[DATA]],Tabella44[], 15, 0)</f>
        <v>0</v>
      </c>
      <c r="Q75">
        <f>VLOOKUP(Tabella49[[#This Row],[DATA]],Tabella44[], 16, 0)</f>
        <v>0</v>
      </c>
      <c r="R75">
        <f>VLOOKUP(Tabella49[[#This Row],[DATA]],Tabella44[], 17, 0)</f>
        <v>0</v>
      </c>
      <c r="S75">
        <f>VLOOKUP(Tabella49[[#This Row],[DATA]],Tabella44[], 18, 0)</f>
        <v>0</v>
      </c>
      <c r="T75">
        <f>VLOOKUP(Tabella49[[#This Row],[DATA]],Tabella45[], 2, 0)</f>
        <v>81.94</v>
      </c>
      <c r="U75">
        <f>VLOOKUP(Tabella49[[#This Row],[DATA]],Tabella47[], 2, 0)</f>
        <v>75.3</v>
      </c>
      <c r="V75">
        <f>VLOOKUP(Tabella49[[#This Row],[DATA]],Tabella46[], 2, 0)</f>
        <v>67.45</v>
      </c>
      <c r="W75">
        <f>VLOOKUP(Tabella49[[#This Row],[DATA]],Tabella48[], 2, 0)</f>
        <v>12.5</v>
      </c>
      <c r="X75">
        <v>0</v>
      </c>
      <c r="Y75">
        <v>0</v>
      </c>
      <c r="AB75" s="45">
        <v>43925</v>
      </c>
      <c r="AC75" s="14">
        <v>56.557000000000002</v>
      </c>
      <c r="AD75" s="14">
        <v>0.01</v>
      </c>
      <c r="AE75" s="14">
        <v>2.4E-2</v>
      </c>
      <c r="AF75" s="14">
        <v>2.3029999999999999</v>
      </c>
      <c r="AG75" s="14">
        <v>3.0000000000000001E-3</v>
      </c>
      <c r="AH75" s="14">
        <v>3.0000000000000001E-3</v>
      </c>
      <c r="AI75" s="14">
        <v>0.82</v>
      </c>
      <c r="AJ75" s="14"/>
      <c r="AK75" s="14"/>
      <c r="AL75" s="14"/>
      <c r="AM75" s="14"/>
      <c r="AN75" s="14"/>
      <c r="AO75" s="14"/>
      <c r="AP75" s="14"/>
      <c r="AQ75" s="14"/>
      <c r="AR75" s="14"/>
      <c r="AS75" s="15"/>
      <c r="AU75" s="24">
        <v>43904</v>
      </c>
      <c r="AV75">
        <v>81.02</v>
      </c>
      <c r="AX75" s="24">
        <v>43904</v>
      </c>
      <c r="AY75">
        <v>64.06</v>
      </c>
      <c r="BA75" s="24">
        <v>43904</v>
      </c>
      <c r="BB75">
        <v>73.209999999999994</v>
      </c>
      <c r="BD75" s="24">
        <v>43904</v>
      </c>
      <c r="BE75">
        <v>0</v>
      </c>
    </row>
    <row r="76" spans="1:57" x14ac:dyDescent="0.3">
      <c r="A76" s="3">
        <v>43964</v>
      </c>
      <c r="B76" s="4">
        <v>24180.3</v>
      </c>
      <c r="C76" s="8">
        <v>101.35167420996554</v>
      </c>
      <c r="D76" s="38">
        <v>-2.7002051264376223E-3</v>
      </c>
      <c r="E76">
        <f>VLOOKUP(Tabella49[[#This Row],[DATA]],Tabella44[], 2, 0)</f>
        <v>57.453000000000003</v>
      </c>
      <c r="F76">
        <f>VLOOKUP(Tabella49[[#This Row],[DATA]],Tabella44[], 3, 0)</f>
        <v>2E-3</v>
      </c>
      <c r="G76">
        <f>VLOOKUP(Tabella49[[#This Row],[DATA]],Tabella44[], 4, 0)</f>
        <v>4.0000000000000001E-3</v>
      </c>
      <c r="H76">
        <f>VLOOKUP(Tabella49[[#This Row],[DATA]],Tabella44[], 5, 0)</f>
        <v>3.2080000000000002</v>
      </c>
      <c r="I76">
        <f>VLOOKUP(Tabella49[[#This Row],[DATA]],Tabella44[], 6, 0)</f>
        <v>0</v>
      </c>
      <c r="J76">
        <f>VLOOKUP(Tabella49[[#This Row],[DATA]],Tabella44[], 7, 0)</f>
        <v>0</v>
      </c>
      <c r="K76">
        <f>VLOOKUP(Tabella49[[#This Row],[DATA]],Tabella44[], 8, 0)</f>
        <v>0.75</v>
      </c>
      <c r="L76">
        <f>VLOOKUP(Tabella49[[#This Row],[DATA]],Tabella44[], 9, 0)</f>
        <v>0</v>
      </c>
      <c r="M76">
        <f>VLOOKUP(Tabella49[[#This Row],[DATA]],Tabella44[], 10, 0)</f>
        <v>0</v>
      </c>
      <c r="N76">
        <f>VLOOKUP(Tabella49[[#This Row],[DATA]],Tabella44[], 13, 0)</f>
        <v>0</v>
      </c>
      <c r="O76">
        <f>VLOOKUP(Tabella49[[#This Row],[DATA]],Tabella44[], 14, 0)</f>
        <v>0</v>
      </c>
      <c r="P76">
        <f>VLOOKUP(Tabella49[[#This Row],[DATA]],Tabella44[], 15, 0)</f>
        <v>0</v>
      </c>
      <c r="Q76">
        <f>VLOOKUP(Tabella49[[#This Row],[DATA]],Tabella44[], 16, 0)</f>
        <v>0</v>
      </c>
      <c r="R76">
        <f>VLOOKUP(Tabella49[[#This Row],[DATA]],Tabella44[], 17, 0)</f>
        <v>0</v>
      </c>
      <c r="S76">
        <f>VLOOKUP(Tabella49[[#This Row],[DATA]],Tabella44[], 18, 0)</f>
        <v>0</v>
      </c>
      <c r="T76">
        <f>VLOOKUP(Tabella49[[#This Row],[DATA]],Tabella45[], 2, 0)</f>
        <v>81.94</v>
      </c>
      <c r="U76">
        <f>VLOOKUP(Tabella49[[#This Row],[DATA]],Tabella47[], 2, 0)</f>
        <v>75.3</v>
      </c>
      <c r="V76">
        <f>VLOOKUP(Tabella49[[#This Row],[DATA]],Tabella46[], 2, 0)</f>
        <v>67.45</v>
      </c>
      <c r="W76">
        <f>VLOOKUP(Tabella49[[#This Row],[DATA]],Tabella48[], 2, 0)</f>
        <v>12.5</v>
      </c>
      <c r="X76">
        <v>0</v>
      </c>
      <c r="Y76">
        <v>0</v>
      </c>
      <c r="AB76" s="45">
        <v>43926</v>
      </c>
      <c r="AC76" s="16">
        <v>56.579000000000001</v>
      </c>
      <c r="AD76" s="16">
        <v>2.1000000000000001E-2</v>
      </c>
      <c r="AE76" s="16">
        <v>2.3E-2</v>
      </c>
      <c r="AF76" s="16">
        <v>2.3050000000000002</v>
      </c>
      <c r="AG76" s="16">
        <v>2E-3</v>
      </c>
      <c r="AH76" s="16">
        <v>3.0000000000000001E-3</v>
      </c>
      <c r="AI76" s="16">
        <v>0.84</v>
      </c>
      <c r="AJ76" s="16"/>
      <c r="AK76" s="16"/>
      <c r="AL76" s="16"/>
      <c r="AM76" s="16"/>
      <c r="AN76" s="16"/>
      <c r="AO76" s="16"/>
      <c r="AP76" s="16"/>
      <c r="AQ76" s="16"/>
      <c r="AR76" s="16"/>
      <c r="AS76" s="17"/>
      <c r="AU76" s="24">
        <v>43905</v>
      </c>
      <c r="AV76">
        <v>81.02</v>
      </c>
      <c r="AX76" s="24">
        <v>43905</v>
      </c>
      <c r="AY76">
        <v>64.06</v>
      </c>
      <c r="BA76" s="24">
        <v>43905</v>
      </c>
      <c r="BB76">
        <v>73.209999999999994</v>
      </c>
      <c r="BD76" s="24">
        <v>43905</v>
      </c>
      <c r="BE76">
        <v>0</v>
      </c>
    </row>
    <row r="77" spans="1:57" x14ac:dyDescent="0.3">
      <c r="A77" s="1">
        <v>43965</v>
      </c>
      <c r="B77" s="2">
        <v>23829.74</v>
      </c>
      <c r="C77" s="7">
        <v>99.882302741826365</v>
      </c>
      <c r="D77" s="39">
        <v>-1.4603871623311835E-2</v>
      </c>
      <c r="E77">
        <f>VLOOKUP(Tabella49[[#This Row],[DATA]],Tabella44[], 2, 0)</f>
        <v>57.454999999999998</v>
      </c>
      <c r="F77">
        <f>VLOOKUP(Tabella49[[#This Row],[DATA]],Tabella44[], 3, 0)</f>
        <v>3.0000000000000001E-3</v>
      </c>
      <c r="G77">
        <f>VLOOKUP(Tabella49[[#This Row],[DATA]],Tabella44[], 4, 0)</f>
        <v>5.0000000000000001E-3</v>
      </c>
      <c r="H77">
        <f>VLOOKUP(Tabella49[[#This Row],[DATA]],Tabella44[], 5, 0)</f>
        <v>3.2080000000000002</v>
      </c>
      <c r="I77">
        <f>VLOOKUP(Tabella49[[#This Row],[DATA]],Tabella44[], 6, 0)</f>
        <v>0</v>
      </c>
      <c r="J77">
        <f>VLOOKUP(Tabella49[[#This Row],[DATA]],Tabella44[], 7, 0)</f>
        <v>0</v>
      </c>
      <c r="K77">
        <f>VLOOKUP(Tabella49[[#This Row],[DATA]],Tabella44[], 8, 0)</f>
        <v>0.76</v>
      </c>
      <c r="L77">
        <f>VLOOKUP(Tabella49[[#This Row],[DATA]],Tabella44[], 9, 0)</f>
        <v>0</v>
      </c>
      <c r="M77">
        <f>VLOOKUP(Tabella49[[#This Row],[DATA]],Tabella44[], 10, 0)</f>
        <v>0</v>
      </c>
      <c r="N77">
        <f>VLOOKUP(Tabella49[[#This Row],[DATA]],Tabella44[], 13, 0)</f>
        <v>0</v>
      </c>
      <c r="O77">
        <f>VLOOKUP(Tabella49[[#This Row],[DATA]],Tabella44[], 14, 0)</f>
        <v>0</v>
      </c>
      <c r="P77">
        <f>VLOOKUP(Tabella49[[#This Row],[DATA]],Tabella44[], 15, 0)</f>
        <v>0</v>
      </c>
      <c r="Q77">
        <f>VLOOKUP(Tabella49[[#This Row],[DATA]],Tabella44[], 16, 0)</f>
        <v>0</v>
      </c>
      <c r="R77">
        <f>VLOOKUP(Tabella49[[#This Row],[DATA]],Tabella44[], 17, 0)</f>
        <v>0</v>
      </c>
      <c r="S77">
        <f>VLOOKUP(Tabella49[[#This Row],[DATA]],Tabella44[], 18, 0)</f>
        <v>0</v>
      </c>
      <c r="T77">
        <f>VLOOKUP(Tabella49[[#This Row],[DATA]],Tabella45[], 2, 0)</f>
        <v>81.94</v>
      </c>
      <c r="U77">
        <f>VLOOKUP(Tabella49[[#This Row],[DATA]],Tabella47[], 2, 0)</f>
        <v>75.3</v>
      </c>
      <c r="V77">
        <f>VLOOKUP(Tabella49[[#This Row],[DATA]],Tabella46[], 2, 0)</f>
        <v>67.45</v>
      </c>
      <c r="W77">
        <f>VLOOKUP(Tabella49[[#This Row],[DATA]],Tabella48[], 2, 0)</f>
        <v>12.5</v>
      </c>
      <c r="X77">
        <v>0</v>
      </c>
      <c r="Y77">
        <v>0</v>
      </c>
      <c r="AB77" s="45">
        <v>43927</v>
      </c>
      <c r="AC77" s="14">
        <v>56.606000000000002</v>
      </c>
      <c r="AD77" s="14">
        <v>2.7E-2</v>
      </c>
      <c r="AE77" s="14">
        <v>2.3E-2</v>
      </c>
      <c r="AF77" s="14">
        <v>2.306</v>
      </c>
      <c r="AG77" s="14">
        <v>1E-3</v>
      </c>
      <c r="AH77" s="14">
        <v>3.0000000000000001E-3</v>
      </c>
      <c r="AI77" s="14">
        <v>0.88</v>
      </c>
      <c r="AJ77" s="14"/>
      <c r="AK77" s="14"/>
      <c r="AL77" s="14"/>
      <c r="AM77" s="14"/>
      <c r="AN77" s="14"/>
      <c r="AO77" s="14"/>
      <c r="AP77" s="14"/>
      <c r="AQ77" s="14"/>
      <c r="AR77" s="14"/>
      <c r="AS77" s="15"/>
      <c r="AU77" s="24">
        <v>43906</v>
      </c>
      <c r="AV77">
        <v>79.17</v>
      </c>
      <c r="AX77" s="24">
        <v>43906</v>
      </c>
      <c r="AY77">
        <v>63.02</v>
      </c>
      <c r="BA77" s="24">
        <v>43906</v>
      </c>
      <c r="BB77">
        <v>72.02</v>
      </c>
      <c r="BD77" s="24">
        <v>43906</v>
      </c>
      <c r="BE77">
        <v>0</v>
      </c>
    </row>
    <row r="78" spans="1:57" x14ac:dyDescent="0.3">
      <c r="A78" s="3">
        <v>43966</v>
      </c>
      <c r="B78" s="4">
        <v>23797.47</v>
      </c>
      <c r="C78" s="8">
        <v>99.747043107878255</v>
      </c>
      <c r="D78" s="38">
        <v>-1.3551079283528296E-3</v>
      </c>
      <c r="E78">
        <f>VLOOKUP(Tabella49[[#This Row],[DATA]],Tabella44[], 2, 0)</f>
        <v>57.460999999999999</v>
      </c>
      <c r="F78">
        <f>VLOOKUP(Tabella49[[#This Row],[DATA]],Tabella44[], 3, 0)</f>
        <v>6.0000000000000001E-3</v>
      </c>
      <c r="G78">
        <f>VLOOKUP(Tabella49[[#This Row],[DATA]],Tabella44[], 4, 0)</f>
        <v>5.0000000000000001E-3</v>
      </c>
      <c r="H78">
        <f>VLOOKUP(Tabella49[[#This Row],[DATA]],Tabella44[], 5, 0)</f>
        <v>3.2080000000000002</v>
      </c>
      <c r="I78">
        <f>VLOOKUP(Tabella49[[#This Row],[DATA]],Tabella44[], 6, 0)</f>
        <v>0</v>
      </c>
      <c r="J78">
        <f>VLOOKUP(Tabella49[[#This Row],[DATA]],Tabella44[], 7, 0)</f>
        <v>0</v>
      </c>
      <c r="K78">
        <f>VLOOKUP(Tabella49[[#This Row],[DATA]],Tabella44[], 8, 0)</f>
        <v>0.76</v>
      </c>
      <c r="L78">
        <f>VLOOKUP(Tabella49[[#This Row],[DATA]],Tabella44[], 9, 0)</f>
        <v>0</v>
      </c>
      <c r="M78">
        <f>VLOOKUP(Tabella49[[#This Row],[DATA]],Tabella44[], 10, 0)</f>
        <v>0</v>
      </c>
      <c r="N78">
        <f>VLOOKUP(Tabella49[[#This Row],[DATA]],Tabella44[], 13, 0)</f>
        <v>0</v>
      </c>
      <c r="O78">
        <f>VLOOKUP(Tabella49[[#This Row],[DATA]],Tabella44[], 14, 0)</f>
        <v>0</v>
      </c>
      <c r="P78">
        <f>VLOOKUP(Tabella49[[#This Row],[DATA]],Tabella44[], 15, 0)</f>
        <v>0</v>
      </c>
      <c r="Q78">
        <f>VLOOKUP(Tabella49[[#This Row],[DATA]],Tabella44[], 16, 0)</f>
        <v>0</v>
      </c>
      <c r="R78">
        <f>VLOOKUP(Tabella49[[#This Row],[DATA]],Tabella44[], 17, 0)</f>
        <v>0</v>
      </c>
      <c r="S78">
        <f>VLOOKUP(Tabella49[[#This Row],[DATA]],Tabella44[], 18, 0)</f>
        <v>0</v>
      </c>
      <c r="T78">
        <f>VLOOKUP(Tabella49[[#This Row],[DATA]],Tabella45[], 2, 0)</f>
        <v>81.94</v>
      </c>
      <c r="U78">
        <f>VLOOKUP(Tabella49[[#This Row],[DATA]],Tabella47[], 2, 0)</f>
        <v>75.3</v>
      </c>
      <c r="V78">
        <f>VLOOKUP(Tabella49[[#This Row],[DATA]],Tabella46[], 2, 0)</f>
        <v>67.45</v>
      </c>
      <c r="W78">
        <f>VLOOKUP(Tabella49[[#This Row],[DATA]],Tabella48[], 2, 0)</f>
        <v>12.5</v>
      </c>
      <c r="X78">
        <v>0</v>
      </c>
      <c r="Y78">
        <v>0</v>
      </c>
      <c r="AB78" s="45">
        <v>43928</v>
      </c>
      <c r="AC78" s="16">
        <v>56.628</v>
      </c>
      <c r="AD78" s="16">
        <v>2.1999999999999999E-2</v>
      </c>
      <c r="AE78" s="16">
        <v>2.1999999999999999E-2</v>
      </c>
      <c r="AF78" s="16">
        <v>2.306</v>
      </c>
      <c r="AG78" s="16">
        <v>0</v>
      </c>
      <c r="AH78" s="16">
        <v>3.0000000000000001E-3</v>
      </c>
      <c r="AI78" s="16">
        <v>0.92</v>
      </c>
      <c r="AJ78" s="16"/>
      <c r="AK78" s="16"/>
      <c r="AL78" s="16"/>
      <c r="AM78" s="16"/>
      <c r="AN78" s="16"/>
      <c r="AO78" s="16"/>
      <c r="AP78" s="16"/>
      <c r="AQ78" s="16"/>
      <c r="AR78" s="16"/>
      <c r="AS78" s="17"/>
      <c r="AU78" s="24">
        <v>43907</v>
      </c>
      <c r="AV78">
        <v>79.17</v>
      </c>
      <c r="AX78" s="24">
        <v>43907</v>
      </c>
      <c r="AY78">
        <v>63.02</v>
      </c>
      <c r="BA78" s="24">
        <v>43907</v>
      </c>
      <c r="BB78">
        <v>72.02</v>
      </c>
      <c r="BD78" s="24">
        <v>43907</v>
      </c>
      <c r="BE78">
        <v>0</v>
      </c>
    </row>
    <row r="79" spans="1:57" x14ac:dyDescent="0.3">
      <c r="A79" s="1">
        <v>43969</v>
      </c>
      <c r="B79" s="2">
        <v>23934.77</v>
      </c>
      <c r="C79" s="7">
        <v>100.32253575557196</v>
      </c>
      <c r="D79" s="39">
        <v>5.7529409337151007E-3</v>
      </c>
      <c r="E79">
        <f>VLOOKUP(Tabella49[[#This Row],[DATA]],Tabella44[], 2, 0)</f>
        <v>57.475999999999999</v>
      </c>
      <c r="F79">
        <f>VLOOKUP(Tabella49[[#This Row],[DATA]],Tabella44[], 3, 0)</f>
        <v>6.0000000000000001E-3</v>
      </c>
      <c r="G79">
        <f>VLOOKUP(Tabella49[[#This Row],[DATA]],Tabella44[], 4, 0)</f>
        <v>4.0000000000000001E-3</v>
      </c>
      <c r="H79">
        <f>VLOOKUP(Tabella49[[#This Row],[DATA]],Tabella44[], 5, 0)</f>
        <v>3.2090000000000001</v>
      </c>
      <c r="I79">
        <f>VLOOKUP(Tabella49[[#This Row],[DATA]],Tabella44[], 6, 0)</f>
        <v>0</v>
      </c>
      <c r="J79">
        <f>VLOOKUP(Tabella49[[#This Row],[DATA]],Tabella44[], 7, 0)</f>
        <v>0</v>
      </c>
      <c r="K79">
        <f>VLOOKUP(Tabella49[[#This Row],[DATA]],Tabella44[], 8, 0)</f>
        <v>0.81</v>
      </c>
      <c r="L79">
        <f>VLOOKUP(Tabella49[[#This Row],[DATA]],Tabella44[], 9, 0)</f>
        <v>0</v>
      </c>
      <c r="M79">
        <f>VLOOKUP(Tabella49[[#This Row],[DATA]],Tabella44[], 10, 0)</f>
        <v>0</v>
      </c>
      <c r="N79">
        <f>VLOOKUP(Tabella49[[#This Row],[DATA]],Tabella44[], 13, 0)</f>
        <v>0</v>
      </c>
      <c r="O79">
        <f>VLOOKUP(Tabella49[[#This Row],[DATA]],Tabella44[], 14, 0)</f>
        <v>0</v>
      </c>
      <c r="P79">
        <f>VLOOKUP(Tabella49[[#This Row],[DATA]],Tabella44[], 15, 0)</f>
        <v>0</v>
      </c>
      <c r="Q79">
        <f>VLOOKUP(Tabella49[[#This Row],[DATA]],Tabella44[], 16, 0)</f>
        <v>0</v>
      </c>
      <c r="R79">
        <f>VLOOKUP(Tabella49[[#This Row],[DATA]],Tabella44[], 17, 0)</f>
        <v>0</v>
      </c>
      <c r="S79">
        <f>VLOOKUP(Tabella49[[#This Row],[DATA]],Tabella44[], 18, 0)</f>
        <v>0</v>
      </c>
      <c r="T79">
        <f>VLOOKUP(Tabella49[[#This Row],[DATA]],Tabella45[], 2, 0)</f>
        <v>81.94</v>
      </c>
      <c r="U79">
        <f>VLOOKUP(Tabella49[[#This Row],[DATA]],Tabella47[], 2, 0)</f>
        <v>75.3</v>
      </c>
      <c r="V79">
        <f>VLOOKUP(Tabella49[[#This Row],[DATA]],Tabella46[], 2, 0)</f>
        <v>67.45</v>
      </c>
      <c r="W79">
        <f>VLOOKUP(Tabella49[[#This Row],[DATA]],Tabella48[], 2, 0)</f>
        <v>12.5</v>
      </c>
      <c r="X79">
        <v>0</v>
      </c>
      <c r="Y79">
        <v>0</v>
      </c>
      <c r="AB79" s="45">
        <v>43929</v>
      </c>
      <c r="AC79" s="14">
        <v>56.673999999999999</v>
      </c>
      <c r="AD79" s="14">
        <v>4.5999999999999999E-2</v>
      </c>
      <c r="AE79" s="14">
        <v>2.5000000000000001E-2</v>
      </c>
      <c r="AF79" s="14">
        <v>2.3079999999999998</v>
      </c>
      <c r="AG79" s="14">
        <v>1E-3</v>
      </c>
      <c r="AH79" s="14">
        <v>2E-3</v>
      </c>
      <c r="AI79" s="14">
        <v>0.96</v>
      </c>
      <c r="AJ79" s="14"/>
      <c r="AK79" s="14"/>
      <c r="AL79" s="14"/>
      <c r="AM79" s="14"/>
      <c r="AN79" s="14"/>
      <c r="AO79" s="14"/>
      <c r="AP79" s="14"/>
      <c r="AQ79" s="14"/>
      <c r="AR79" s="14"/>
      <c r="AS79" s="15"/>
      <c r="AU79" s="24">
        <v>43908</v>
      </c>
      <c r="AV79">
        <v>79.17</v>
      </c>
      <c r="AX79" s="24">
        <v>43908</v>
      </c>
      <c r="AY79">
        <v>63.02</v>
      </c>
      <c r="BA79" s="24">
        <v>43908</v>
      </c>
      <c r="BB79">
        <v>72.02</v>
      </c>
      <c r="BD79" s="24">
        <v>43908</v>
      </c>
      <c r="BE79">
        <v>0</v>
      </c>
    </row>
    <row r="80" spans="1:57" x14ac:dyDescent="0.3">
      <c r="A80" s="3">
        <v>43970</v>
      </c>
      <c r="B80" s="4">
        <v>24388.13</v>
      </c>
      <c r="C80" s="8">
        <v>102.22279319736674</v>
      </c>
      <c r="D80" s="38">
        <v>1.8764325082145379E-2</v>
      </c>
      <c r="E80">
        <f>VLOOKUP(Tabella49[[#This Row],[DATA]],Tabella44[], 2, 0)</f>
        <v>57.475999999999999</v>
      </c>
      <c r="F80">
        <f>VLOOKUP(Tabella49[[#This Row],[DATA]],Tabella44[], 3, 0)</f>
        <v>0</v>
      </c>
      <c r="G80">
        <f>VLOOKUP(Tabella49[[#This Row],[DATA]],Tabella44[], 4, 0)</f>
        <v>4.0000000000000001E-3</v>
      </c>
      <c r="H80">
        <f>VLOOKUP(Tabella49[[#This Row],[DATA]],Tabella44[], 5, 0)</f>
        <v>3.2090000000000001</v>
      </c>
      <c r="I80">
        <f>VLOOKUP(Tabella49[[#This Row],[DATA]],Tabella44[], 6, 0)</f>
        <v>0</v>
      </c>
      <c r="J80">
        <f>VLOOKUP(Tabella49[[#This Row],[DATA]],Tabella44[], 7, 0)</f>
        <v>0</v>
      </c>
      <c r="K80">
        <f>VLOOKUP(Tabella49[[#This Row],[DATA]],Tabella44[], 8, 0)</f>
        <v>0.8</v>
      </c>
      <c r="L80">
        <f>VLOOKUP(Tabella49[[#This Row],[DATA]],Tabella44[], 9, 0)</f>
        <v>0</v>
      </c>
      <c r="M80">
        <f>VLOOKUP(Tabella49[[#This Row],[DATA]],Tabella44[], 10, 0)</f>
        <v>0</v>
      </c>
      <c r="N80">
        <f>VLOOKUP(Tabella49[[#This Row],[DATA]],Tabella44[], 13, 0)</f>
        <v>0</v>
      </c>
      <c r="O80">
        <f>VLOOKUP(Tabella49[[#This Row],[DATA]],Tabella44[], 14, 0)</f>
        <v>0</v>
      </c>
      <c r="P80">
        <f>VLOOKUP(Tabella49[[#This Row],[DATA]],Tabella44[], 15, 0)</f>
        <v>0</v>
      </c>
      <c r="Q80">
        <f>VLOOKUP(Tabella49[[#This Row],[DATA]],Tabella44[], 16, 0)</f>
        <v>0</v>
      </c>
      <c r="R80">
        <f>VLOOKUP(Tabella49[[#This Row],[DATA]],Tabella44[], 17, 0)</f>
        <v>0</v>
      </c>
      <c r="S80">
        <f>VLOOKUP(Tabella49[[#This Row],[DATA]],Tabella44[], 18, 0)</f>
        <v>0</v>
      </c>
      <c r="T80">
        <f>VLOOKUP(Tabella49[[#This Row],[DATA]],Tabella45[], 2, 0)</f>
        <v>81.94</v>
      </c>
      <c r="U80">
        <f>VLOOKUP(Tabella49[[#This Row],[DATA]],Tabella47[], 2, 0)</f>
        <v>75.3</v>
      </c>
      <c r="V80">
        <f>VLOOKUP(Tabella49[[#This Row],[DATA]],Tabella46[], 2, 0)</f>
        <v>67.45</v>
      </c>
      <c r="W80">
        <f>VLOOKUP(Tabella49[[#This Row],[DATA]],Tabella48[], 2, 0)</f>
        <v>12.5</v>
      </c>
      <c r="X80">
        <v>0</v>
      </c>
      <c r="Y80">
        <v>0</v>
      </c>
      <c r="AB80" s="45">
        <v>43930</v>
      </c>
      <c r="AC80" s="16">
        <v>56.716000000000001</v>
      </c>
      <c r="AD80" s="16">
        <v>4.2000000000000003E-2</v>
      </c>
      <c r="AE80" s="16">
        <v>2.8000000000000001E-2</v>
      </c>
      <c r="AF80" s="16">
        <v>2.3090000000000002</v>
      </c>
      <c r="AG80" s="16">
        <v>1E-3</v>
      </c>
      <c r="AH80" s="16">
        <v>2E-3</v>
      </c>
      <c r="AI80" s="16">
        <v>0.97</v>
      </c>
      <c r="AJ80" s="16"/>
      <c r="AK80" s="16"/>
      <c r="AL80" s="16"/>
      <c r="AM80" s="16"/>
      <c r="AN80" s="16"/>
      <c r="AO80" s="16"/>
      <c r="AP80" s="16"/>
      <c r="AQ80" s="16"/>
      <c r="AR80" s="16"/>
      <c r="AS80" s="17"/>
      <c r="AU80" s="24">
        <v>43909</v>
      </c>
      <c r="AV80">
        <v>79.17</v>
      </c>
      <c r="AX80" s="24">
        <v>43909</v>
      </c>
      <c r="AY80">
        <v>63.02</v>
      </c>
      <c r="BA80" s="24">
        <v>43909</v>
      </c>
      <c r="BB80">
        <v>72.02</v>
      </c>
      <c r="BD80" s="24">
        <v>43909</v>
      </c>
      <c r="BE80">
        <v>0</v>
      </c>
    </row>
    <row r="81" spans="1:57" x14ac:dyDescent="0.3">
      <c r="A81" s="1">
        <v>43971</v>
      </c>
      <c r="B81" s="2">
        <v>24399.95</v>
      </c>
      <c r="C81" s="7">
        <v>102.27233670134153</v>
      </c>
      <c r="D81" s="39">
        <v>4.8454459496094054E-4</v>
      </c>
      <c r="E81">
        <f>VLOOKUP(Tabella49[[#This Row],[DATA]],Tabella44[], 2, 0)</f>
        <v>57.475999999999999</v>
      </c>
      <c r="F81">
        <f>VLOOKUP(Tabella49[[#This Row],[DATA]],Tabella44[], 3, 0)</f>
        <v>0</v>
      </c>
      <c r="G81">
        <f>VLOOKUP(Tabella49[[#This Row],[DATA]],Tabella44[], 4, 0)</f>
        <v>3.0000000000000001E-3</v>
      </c>
      <c r="H81">
        <f>VLOOKUP(Tabella49[[#This Row],[DATA]],Tabella44[], 5, 0)</f>
        <v>3.2090000000000001</v>
      </c>
      <c r="I81">
        <f>VLOOKUP(Tabella49[[#This Row],[DATA]],Tabella44[], 6, 0)</f>
        <v>0</v>
      </c>
      <c r="J81">
        <f>VLOOKUP(Tabella49[[#This Row],[DATA]],Tabella44[], 7, 0)</f>
        <v>0</v>
      </c>
      <c r="K81">
        <f>VLOOKUP(Tabella49[[#This Row],[DATA]],Tabella44[], 8, 0)</f>
        <v>0.82</v>
      </c>
      <c r="L81">
        <f>VLOOKUP(Tabella49[[#This Row],[DATA]],Tabella44[], 9, 0)</f>
        <v>0</v>
      </c>
      <c r="M81">
        <f>VLOOKUP(Tabella49[[#This Row],[DATA]],Tabella44[], 10, 0)</f>
        <v>0</v>
      </c>
      <c r="N81">
        <f>VLOOKUP(Tabella49[[#This Row],[DATA]],Tabella44[], 13, 0)</f>
        <v>0</v>
      </c>
      <c r="O81">
        <f>VLOOKUP(Tabella49[[#This Row],[DATA]],Tabella44[], 14, 0)</f>
        <v>0</v>
      </c>
      <c r="P81">
        <f>VLOOKUP(Tabella49[[#This Row],[DATA]],Tabella44[], 15, 0)</f>
        <v>0</v>
      </c>
      <c r="Q81">
        <f>VLOOKUP(Tabella49[[#This Row],[DATA]],Tabella44[], 16, 0)</f>
        <v>0</v>
      </c>
      <c r="R81">
        <f>VLOOKUP(Tabella49[[#This Row],[DATA]],Tabella44[], 17, 0)</f>
        <v>0</v>
      </c>
      <c r="S81">
        <f>VLOOKUP(Tabella49[[#This Row],[DATA]],Tabella44[], 18, 0)</f>
        <v>0</v>
      </c>
      <c r="T81">
        <f>VLOOKUP(Tabella49[[#This Row],[DATA]],Tabella45[], 2, 0)</f>
        <v>81.94</v>
      </c>
      <c r="U81">
        <f>VLOOKUP(Tabella49[[#This Row],[DATA]],Tabella47[], 2, 0)</f>
        <v>75.3</v>
      </c>
      <c r="V81">
        <f>VLOOKUP(Tabella49[[#This Row],[DATA]],Tabella46[], 2, 0)</f>
        <v>67.45</v>
      </c>
      <c r="W81">
        <f>VLOOKUP(Tabella49[[#This Row],[DATA]],Tabella48[], 2, 0)</f>
        <v>12.5</v>
      </c>
      <c r="X81">
        <v>0</v>
      </c>
      <c r="Y81">
        <v>0</v>
      </c>
      <c r="AB81" s="45">
        <v>43931</v>
      </c>
      <c r="AC81" s="14">
        <v>56.744999999999997</v>
      </c>
      <c r="AD81" s="14">
        <v>2.9000000000000001E-2</v>
      </c>
      <c r="AE81" s="14">
        <v>2.8000000000000001E-2</v>
      </c>
      <c r="AF81" s="14">
        <v>2.31</v>
      </c>
      <c r="AG81" s="14">
        <v>1E-3</v>
      </c>
      <c r="AH81" s="14">
        <v>1E-3</v>
      </c>
      <c r="AI81" s="14">
        <v>0.97</v>
      </c>
      <c r="AJ81" s="14"/>
      <c r="AK81" s="14"/>
      <c r="AL81" s="14"/>
      <c r="AM81" s="14"/>
      <c r="AN81" s="14"/>
      <c r="AO81" s="14"/>
      <c r="AP81" s="14"/>
      <c r="AQ81" s="14"/>
      <c r="AR81" s="14"/>
      <c r="AS81" s="15"/>
      <c r="AU81" s="24">
        <v>43910</v>
      </c>
      <c r="AV81">
        <v>79.17</v>
      </c>
      <c r="AX81" s="24">
        <v>43910</v>
      </c>
      <c r="AY81">
        <v>63.02</v>
      </c>
      <c r="BA81" s="24">
        <v>43910</v>
      </c>
      <c r="BB81">
        <v>72.02</v>
      </c>
      <c r="BD81" s="24">
        <v>43910</v>
      </c>
      <c r="BE81">
        <v>0</v>
      </c>
    </row>
    <row r="82" spans="1:57" x14ac:dyDescent="0.3">
      <c r="A82" s="3">
        <v>43972</v>
      </c>
      <c r="B82" s="4">
        <v>24280.03</v>
      </c>
      <c r="C82" s="8">
        <v>101.76969228538064</v>
      </c>
      <c r="D82" s="38">
        <v>-4.9268813413510465E-3</v>
      </c>
      <c r="E82">
        <f>VLOOKUP(Tabella49[[#This Row],[DATA]],Tabella44[], 2, 0)</f>
        <v>57.475999999999999</v>
      </c>
      <c r="F82">
        <f>VLOOKUP(Tabella49[[#This Row],[DATA]],Tabella44[], 3, 0)</f>
        <v>0</v>
      </c>
      <c r="G82">
        <f>VLOOKUP(Tabella49[[#This Row],[DATA]],Tabella44[], 4, 0)</f>
        <v>3.0000000000000001E-3</v>
      </c>
      <c r="H82">
        <f>VLOOKUP(Tabella49[[#This Row],[DATA]],Tabella44[], 5, 0)</f>
        <v>3.2090000000000001</v>
      </c>
      <c r="I82">
        <f>VLOOKUP(Tabella49[[#This Row],[DATA]],Tabella44[], 6, 0)</f>
        <v>0</v>
      </c>
      <c r="J82">
        <f>VLOOKUP(Tabella49[[#This Row],[DATA]],Tabella44[], 7, 0)</f>
        <v>0</v>
      </c>
      <c r="K82">
        <f>VLOOKUP(Tabella49[[#This Row],[DATA]],Tabella44[], 8, 0)</f>
        <v>0.89</v>
      </c>
      <c r="L82">
        <f>VLOOKUP(Tabella49[[#This Row],[DATA]],Tabella44[], 9, 0)</f>
        <v>0</v>
      </c>
      <c r="M82">
        <f>VLOOKUP(Tabella49[[#This Row],[DATA]],Tabella44[], 10, 0)</f>
        <v>0</v>
      </c>
      <c r="N82">
        <f>VLOOKUP(Tabella49[[#This Row],[DATA]],Tabella44[], 13, 0)</f>
        <v>0</v>
      </c>
      <c r="O82">
        <f>VLOOKUP(Tabella49[[#This Row],[DATA]],Tabella44[], 14, 0)</f>
        <v>0</v>
      </c>
      <c r="P82">
        <f>VLOOKUP(Tabella49[[#This Row],[DATA]],Tabella44[], 15, 0)</f>
        <v>0</v>
      </c>
      <c r="Q82">
        <f>VLOOKUP(Tabella49[[#This Row],[DATA]],Tabella44[], 16, 0)</f>
        <v>0</v>
      </c>
      <c r="R82">
        <f>VLOOKUP(Tabella49[[#This Row],[DATA]],Tabella44[], 17, 0)</f>
        <v>0</v>
      </c>
      <c r="S82">
        <f>VLOOKUP(Tabella49[[#This Row],[DATA]],Tabella44[], 18, 0)</f>
        <v>0</v>
      </c>
      <c r="T82">
        <f>VLOOKUP(Tabella49[[#This Row],[DATA]],Tabella45[], 2, 0)</f>
        <v>81.94</v>
      </c>
      <c r="U82">
        <f>VLOOKUP(Tabella49[[#This Row],[DATA]],Tabella47[], 2, 0)</f>
        <v>75.3</v>
      </c>
      <c r="V82">
        <f>VLOOKUP(Tabella49[[#This Row],[DATA]],Tabella46[], 2, 0)</f>
        <v>70.569999999999993</v>
      </c>
      <c r="W82">
        <f>VLOOKUP(Tabella49[[#This Row],[DATA]],Tabella48[], 2, 0)</f>
        <v>37.5</v>
      </c>
      <c r="X82">
        <v>0</v>
      </c>
      <c r="Y82">
        <v>0</v>
      </c>
      <c r="AB82" s="45">
        <v>43932</v>
      </c>
      <c r="AC82" s="16">
        <v>56.787999999999997</v>
      </c>
      <c r="AD82" s="16">
        <v>4.2999999999999997E-2</v>
      </c>
      <c r="AE82" s="16">
        <v>3.3000000000000002E-2</v>
      </c>
      <c r="AF82" s="16">
        <v>2.3119999999999998</v>
      </c>
      <c r="AG82" s="16">
        <v>2E-3</v>
      </c>
      <c r="AH82" s="16">
        <v>1E-3</v>
      </c>
      <c r="AI82" s="16">
        <v>1.02</v>
      </c>
      <c r="AJ82" s="16"/>
      <c r="AK82" s="16"/>
      <c r="AL82" s="16"/>
      <c r="AM82" s="16"/>
      <c r="AN82" s="16"/>
      <c r="AO82" s="16"/>
      <c r="AP82" s="16"/>
      <c r="AQ82" s="16"/>
      <c r="AR82" s="16"/>
      <c r="AS82" s="17"/>
      <c r="AU82" s="24">
        <v>43911</v>
      </c>
      <c r="AV82">
        <v>79.17</v>
      </c>
      <c r="AX82" s="24">
        <v>43911</v>
      </c>
      <c r="AY82">
        <v>63.02</v>
      </c>
      <c r="BA82" s="24">
        <v>43911</v>
      </c>
      <c r="BB82">
        <v>72.02</v>
      </c>
      <c r="BD82" s="24">
        <v>43911</v>
      </c>
      <c r="BE82">
        <v>0</v>
      </c>
    </row>
    <row r="83" spans="1:57" x14ac:dyDescent="0.3">
      <c r="A83" s="5">
        <v>43973</v>
      </c>
      <c r="B83" s="6">
        <v>22930.14</v>
      </c>
      <c r="C83" s="9">
        <v>96.111631322560072</v>
      </c>
      <c r="D83" s="46">
        <v>-5.7201999385607522E-2</v>
      </c>
      <c r="E83">
        <f>VLOOKUP(Tabella49[[#This Row],[DATA]],Tabella44[], 2, 0)</f>
        <v>57.481999999999999</v>
      </c>
      <c r="F83">
        <f>VLOOKUP(Tabella49[[#This Row],[DATA]],Tabella44[], 3, 0)</f>
        <v>6.0000000000000001E-3</v>
      </c>
      <c r="G83">
        <f>VLOOKUP(Tabella49[[#This Row],[DATA]],Tabella44[], 4, 0)</f>
        <v>3.0000000000000001E-3</v>
      </c>
      <c r="H83">
        <f>VLOOKUP(Tabella49[[#This Row],[DATA]],Tabella44[], 5, 0)</f>
        <v>3.2090000000000001</v>
      </c>
      <c r="I83">
        <f>VLOOKUP(Tabella49[[#This Row],[DATA]],Tabella44[], 6, 0)</f>
        <v>0</v>
      </c>
      <c r="J83">
        <f>VLOOKUP(Tabella49[[#This Row],[DATA]],Tabella44[], 7, 0)</f>
        <v>0</v>
      </c>
      <c r="K83">
        <f>VLOOKUP(Tabella49[[#This Row],[DATA]],Tabella44[], 8, 0)</f>
        <v>1</v>
      </c>
      <c r="L83">
        <f>VLOOKUP(Tabella49[[#This Row],[DATA]],Tabella44[], 9, 0)</f>
        <v>0</v>
      </c>
      <c r="M83">
        <f>VLOOKUP(Tabella49[[#This Row],[DATA]],Tabella44[], 10, 0)</f>
        <v>0</v>
      </c>
      <c r="N83">
        <f>VLOOKUP(Tabella49[[#This Row],[DATA]],Tabella44[], 13, 0)</f>
        <v>0</v>
      </c>
      <c r="O83">
        <f>VLOOKUP(Tabella49[[#This Row],[DATA]],Tabella44[], 14, 0)</f>
        <v>0</v>
      </c>
      <c r="P83">
        <f>VLOOKUP(Tabella49[[#This Row],[DATA]],Tabella44[], 15, 0)</f>
        <v>0</v>
      </c>
      <c r="Q83">
        <f>VLOOKUP(Tabella49[[#This Row],[DATA]],Tabella44[], 16, 0)</f>
        <v>0</v>
      </c>
      <c r="R83">
        <f>VLOOKUP(Tabella49[[#This Row],[DATA]],Tabella44[], 17, 0)</f>
        <v>0</v>
      </c>
      <c r="S83">
        <f>VLOOKUP(Tabella49[[#This Row],[DATA]],Tabella44[], 18, 0)</f>
        <v>0</v>
      </c>
      <c r="T83">
        <f>VLOOKUP(Tabella49[[#This Row],[DATA]],Tabella45[], 2, 0)</f>
        <v>81.94</v>
      </c>
      <c r="U83">
        <f>VLOOKUP(Tabella49[[#This Row],[DATA]],Tabella47[], 2, 0)</f>
        <v>75.3</v>
      </c>
      <c r="V83">
        <f>VLOOKUP(Tabella49[[#This Row],[DATA]],Tabella46[], 2, 0)</f>
        <v>70.569999999999993</v>
      </c>
      <c r="W83">
        <f>VLOOKUP(Tabella49[[#This Row],[DATA]],Tabella48[], 2, 0)</f>
        <v>37.5</v>
      </c>
      <c r="X83">
        <v>0</v>
      </c>
      <c r="Y83">
        <v>0</v>
      </c>
      <c r="AB83" s="45">
        <v>43933</v>
      </c>
      <c r="AC83" s="14">
        <v>56.868000000000002</v>
      </c>
      <c r="AD83" s="14">
        <v>0.08</v>
      </c>
      <c r="AE83" s="14">
        <v>4.1000000000000002E-2</v>
      </c>
      <c r="AF83" s="14">
        <v>2.3119999999999998</v>
      </c>
      <c r="AG83" s="14">
        <v>0</v>
      </c>
      <c r="AH83" s="14">
        <v>1E-3</v>
      </c>
      <c r="AI83" s="14">
        <v>1.05</v>
      </c>
      <c r="AJ83" s="14"/>
      <c r="AK83" s="14"/>
      <c r="AL83" s="14"/>
      <c r="AM83" s="14"/>
      <c r="AN83" s="14"/>
      <c r="AO83" s="14"/>
      <c r="AP83" s="14"/>
      <c r="AQ83" s="14"/>
      <c r="AR83" s="14"/>
      <c r="AS83" s="15"/>
      <c r="AU83" s="24">
        <v>43912</v>
      </c>
      <c r="AV83">
        <v>79.17</v>
      </c>
      <c r="AX83" s="24">
        <v>43912</v>
      </c>
      <c r="AY83">
        <v>63.02</v>
      </c>
      <c r="BA83" s="24">
        <v>43912</v>
      </c>
      <c r="BB83">
        <v>72.02</v>
      </c>
      <c r="BD83" s="24">
        <v>43912</v>
      </c>
      <c r="BE83">
        <v>0</v>
      </c>
    </row>
    <row r="84" spans="1:57" x14ac:dyDescent="0.3">
      <c r="A84" s="3">
        <v>43976</v>
      </c>
      <c r="B84" s="4">
        <v>22952.240000000002</v>
      </c>
      <c r="C84" s="8">
        <v>96.204263423900429</v>
      </c>
      <c r="D84" s="38">
        <v>9.6333283971261445E-4</v>
      </c>
      <c r="E84">
        <f>VLOOKUP(Tabella49[[#This Row],[DATA]],Tabella44[], 2, 0)</f>
        <v>57.496000000000002</v>
      </c>
      <c r="F84">
        <f>VLOOKUP(Tabella49[[#This Row],[DATA]],Tabella44[], 3, 0)</f>
        <v>5.0000000000000001E-3</v>
      </c>
      <c r="G84">
        <f>VLOOKUP(Tabella49[[#This Row],[DATA]],Tabella44[], 4, 0)</f>
        <v>3.0000000000000001E-3</v>
      </c>
      <c r="H84">
        <f>VLOOKUP(Tabella49[[#This Row],[DATA]],Tabella44[], 5, 0)</f>
        <v>3.2090000000000001</v>
      </c>
      <c r="I84">
        <f>VLOOKUP(Tabella49[[#This Row],[DATA]],Tabella44[], 6, 0)</f>
        <v>0</v>
      </c>
      <c r="J84">
        <f>VLOOKUP(Tabella49[[#This Row],[DATA]],Tabella44[], 7, 0)</f>
        <v>0</v>
      </c>
      <c r="K84">
        <f>VLOOKUP(Tabella49[[#This Row],[DATA]],Tabella44[], 8, 0)</f>
        <v>1.02</v>
      </c>
      <c r="L84">
        <f>VLOOKUP(Tabella49[[#This Row],[DATA]],Tabella44[], 9, 0)</f>
        <v>0</v>
      </c>
      <c r="M84">
        <f>VLOOKUP(Tabella49[[#This Row],[DATA]],Tabella44[], 10, 0)</f>
        <v>0</v>
      </c>
      <c r="N84">
        <f>VLOOKUP(Tabella49[[#This Row],[DATA]],Tabella44[], 13, 0)</f>
        <v>0</v>
      </c>
      <c r="O84">
        <f>VLOOKUP(Tabella49[[#This Row],[DATA]],Tabella44[], 14, 0)</f>
        <v>0</v>
      </c>
      <c r="P84">
        <f>VLOOKUP(Tabella49[[#This Row],[DATA]],Tabella44[], 15, 0)</f>
        <v>0</v>
      </c>
      <c r="Q84">
        <f>VLOOKUP(Tabella49[[#This Row],[DATA]],Tabella44[], 16, 0)</f>
        <v>0</v>
      </c>
      <c r="R84">
        <f>VLOOKUP(Tabella49[[#This Row],[DATA]],Tabella44[], 17, 0)</f>
        <v>0</v>
      </c>
      <c r="S84">
        <f>VLOOKUP(Tabella49[[#This Row],[DATA]],Tabella44[], 18, 0)</f>
        <v>0</v>
      </c>
      <c r="T84">
        <f>VLOOKUP(Tabella49[[#This Row],[DATA]],Tabella45[], 2, 0)</f>
        <v>81.94</v>
      </c>
      <c r="U84">
        <f>VLOOKUP(Tabella49[[#This Row],[DATA]],Tabella47[], 2, 0)</f>
        <v>75.3</v>
      </c>
      <c r="V84">
        <f>VLOOKUP(Tabella49[[#This Row],[DATA]],Tabella46[], 2, 0)</f>
        <v>70.569999999999993</v>
      </c>
      <c r="W84">
        <f>VLOOKUP(Tabella49[[#This Row],[DATA]],Tabella48[], 2, 0)</f>
        <v>37.5</v>
      </c>
      <c r="X84">
        <v>0</v>
      </c>
      <c r="Y84">
        <v>0</v>
      </c>
      <c r="AB84" s="45">
        <v>43934</v>
      </c>
      <c r="AC84" s="16">
        <v>56.918999999999997</v>
      </c>
      <c r="AD84" s="16">
        <v>5.0999999999999997E-2</v>
      </c>
      <c r="AE84" s="16">
        <v>4.4999999999999998E-2</v>
      </c>
      <c r="AF84" s="16">
        <v>2.3130000000000002</v>
      </c>
      <c r="AG84" s="16">
        <v>1E-3</v>
      </c>
      <c r="AH84" s="16">
        <v>1E-3</v>
      </c>
      <c r="AI84" s="16">
        <v>1.07</v>
      </c>
      <c r="AJ84" s="16"/>
      <c r="AK84" s="16"/>
      <c r="AL84" s="16"/>
      <c r="AM84" s="16"/>
      <c r="AN84" s="16"/>
      <c r="AO84" s="16"/>
      <c r="AP84" s="16"/>
      <c r="AQ84" s="16"/>
      <c r="AR84" s="16"/>
      <c r="AS84" s="17"/>
      <c r="AU84" s="24">
        <v>43913</v>
      </c>
      <c r="AV84">
        <v>79.17</v>
      </c>
      <c r="AX84" s="24">
        <v>43913</v>
      </c>
      <c r="AY84">
        <v>63.02</v>
      </c>
      <c r="BA84" s="24">
        <v>43913</v>
      </c>
      <c r="BB84">
        <v>72.02</v>
      </c>
      <c r="BD84" s="24">
        <v>43913</v>
      </c>
      <c r="BE84">
        <v>0</v>
      </c>
    </row>
    <row r="85" spans="1:57" x14ac:dyDescent="0.3">
      <c r="A85" s="1">
        <v>43977</v>
      </c>
      <c r="B85" s="2">
        <v>23384.66</v>
      </c>
      <c r="C85" s="7">
        <v>98.016750901800748</v>
      </c>
      <c r="D85" s="39">
        <v>1.8664716608119133E-2</v>
      </c>
      <c r="E85">
        <f>VLOOKUP(Tabella49[[#This Row],[DATA]],Tabella44[], 2, 0)</f>
        <v>57.497</v>
      </c>
      <c r="F85">
        <f>VLOOKUP(Tabella49[[#This Row],[DATA]],Tabella44[], 3, 0)</f>
        <v>1E-3</v>
      </c>
      <c r="G85">
        <f>VLOOKUP(Tabella49[[#This Row],[DATA]],Tabella44[], 4, 0)</f>
        <v>3.0000000000000001E-3</v>
      </c>
      <c r="H85">
        <f>VLOOKUP(Tabella49[[#This Row],[DATA]],Tabella44[], 5, 0)</f>
        <v>3.2090000000000001</v>
      </c>
      <c r="I85">
        <f>VLOOKUP(Tabella49[[#This Row],[DATA]],Tabella44[], 6, 0)</f>
        <v>0</v>
      </c>
      <c r="J85">
        <f>VLOOKUP(Tabella49[[#This Row],[DATA]],Tabella44[], 7, 0)</f>
        <v>0</v>
      </c>
      <c r="K85">
        <f>VLOOKUP(Tabella49[[#This Row],[DATA]],Tabella44[], 8, 0)</f>
        <v>1.01</v>
      </c>
      <c r="L85">
        <f>VLOOKUP(Tabella49[[#This Row],[DATA]],Tabella44[], 9, 0)</f>
        <v>0</v>
      </c>
      <c r="M85">
        <f>VLOOKUP(Tabella49[[#This Row],[DATA]],Tabella44[], 10, 0)</f>
        <v>0</v>
      </c>
      <c r="N85">
        <f>VLOOKUP(Tabella49[[#This Row],[DATA]],Tabella44[], 13, 0)</f>
        <v>0</v>
      </c>
      <c r="O85">
        <f>VLOOKUP(Tabella49[[#This Row],[DATA]],Tabella44[], 14, 0)</f>
        <v>0</v>
      </c>
      <c r="P85">
        <f>VLOOKUP(Tabella49[[#This Row],[DATA]],Tabella44[], 15, 0)</f>
        <v>0</v>
      </c>
      <c r="Q85">
        <f>VLOOKUP(Tabella49[[#This Row],[DATA]],Tabella44[], 16, 0)</f>
        <v>0</v>
      </c>
      <c r="R85">
        <f>VLOOKUP(Tabella49[[#This Row],[DATA]],Tabella44[], 17, 0)</f>
        <v>0</v>
      </c>
      <c r="S85">
        <f>VLOOKUP(Tabella49[[#This Row],[DATA]],Tabella44[], 18, 0)</f>
        <v>0</v>
      </c>
      <c r="T85">
        <f>VLOOKUP(Tabella49[[#This Row],[DATA]],Tabella45[], 2, 0)</f>
        <v>81.94</v>
      </c>
      <c r="U85">
        <f>VLOOKUP(Tabella49[[#This Row],[DATA]],Tabella47[], 2, 0)</f>
        <v>75.3</v>
      </c>
      <c r="V85">
        <f>VLOOKUP(Tabella49[[#This Row],[DATA]],Tabella46[], 2, 0)</f>
        <v>70.569999999999993</v>
      </c>
      <c r="W85">
        <f>VLOOKUP(Tabella49[[#This Row],[DATA]],Tabella48[], 2, 0)</f>
        <v>37.5</v>
      </c>
      <c r="X85">
        <v>0</v>
      </c>
      <c r="Y85">
        <v>0</v>
      </c>
      <c r="AB85" s="45">
        <v>43935</v>
      </c>
      <c r="AC85" s="14">
        <v>56.981999999999999</v>
      </c>
      <c r="AD85" s="14">
        <v>6.2E-2</v>
      </c>
      <c r="AE85" s="14">
        <v>5.0999999999999997E-2</v>
      </c>
      <c r="AF85" s="14">
        <v>2.3130000000000002</v>
      </c>
      <c r="AG85" s="14">
        <v>0</v>
      </c>
      <c r="AH85" s="14">
        <v>1E-3</v>
      </c>
      <c r="AI85" s="14">
        <v>1.07</v>
      </c>
      <c r="AJ85" s="14"/>
      <c r="AK85" s="14"/>
      <c r="AL85" s="14"/>
      <c r="AM85" s="14"/>
      <c r="AN85" s="14"/>
      <c r="AO85" s="14"/>
      <c r="AP85" s="14"/>
      <c r="AQ85" s="14"/>
      <c r="AR85" s="14"/>
      <c r="AS85" s="15"/>
      <c r="AU85" s="24">
        <v>43914</v>
      </c>
      <c r="AV85">
        <v>79.17</v>
      </c>
      <c r="AX85" s="24">
        <v>43914</v>
      </c>
      <c r="AY85">
        <v>62.24</v>
      </c>
      <c r="BA85" s="24">
        <v>43914</v>
      </c>
      <c r="BB85">
        <v>71.13</v>
      </c>
      <c r="BD85" s="24">
        <v>43914</v>
      </c>
      <c r="BE85">
        <v>0</v>
      </c>
    </row>
    <row r="86" spans="1:57" x14ac:dyDescent="0.3">
      <c r="A86" s="3">
        <v>43978</v>
      </c>
      <c r="B86" s="4">
        <v>23301.360000000001</v>
      </c>
      <c r="C86" s="8">
        <v>97.667599135210182</v>
      </c>
      <c r="D86" s="38">
        <v>-3.5685238706438561E-3</v>
      </c>
      <c r="E86">
        <f>VLOOKUP(Tabella49[[#This Row],[DATA]],Tabella44[], 2, 0)</f>
        <v>57.497999999999998</v>
      </c>
      <c r="F86">
        <f>VLOOKUP(Tabella49[[#This Row],[DATA]],Tabella44[], 3, 0)</f>
        <v>1E-3</v>
      </c>
      <c r="G86">
        <f>VLOOKUP(Tabella49[[#This Row],[DATA]],Tabella44[], 4, 0)</f>
        <v>3.0000000000000001E-3</v>
      </c>
      <c r="H86">
        <f>VLOOKUP(Tabella49[[#This Row],[DATA]],Tabella44[], 5, 0)</f>
        <v>3.2090000000000001</v>
      </c>
      <c r="I86">
        <f>VLOOKUP(Tabella49[[#This Row],[DATA]],Tabella44[], 6, 0)</f>
        <v>0</v>
      </c>
      <c r="J86">
        <f>VLOOKUP(Tabella49[[#This Row],[DATA]],Tabella44[], 7, 0)</f>
        <v>0</v>
      </c>
      <c r="K86">
        <f>VLOOKUP(Tabella49[[#This Row],[DATA]],Tabella44[], 8, 0)</f>
        <v>1.05</v>
      </c>
      <c r="L86">
        <f>VLOOKUP(Tabella49[[#This Row],[DATA]],Tabella44[], 9, 0)</f>
        <v>0</v>
      </c>
      <c r="M86">
        <f>VLOOKUP(Tabella49[[#This Row],[DATA]],Tabella44[], 10, 0)</f>
        <v>0</v>
      </c>
      <c r="N86">
        <f>VLOOKUP(Tabella49[[#This Row],[DATA]],Tabella44[], 13, 0)</f>
        <v>0</v>
      </c>
      <c r="O86">
        <f>VLOOKUP(Tabella49[[#This Row],[DATA]],Tabella44[], 14, 0)</f>
        <v>0</v>
      </c>
      <c r="P86">
        <f>VLOOKUP(Tabella49[[#This Row],[DATA]],Tabella44[], 15, 0)</f>
        <v>0</v>
      </c>
      <c r="Q86">
        <f>VLOOKUP(Tabella49[[#This Row],[DATA]],Tabella44[], 16, 0)</f>
        <v>0</v>
      </c>
      <c r="R86">
        <f>VLOOKUP(Tabella49[[#This Row],[DATA]],Tabella44[], 17, 0)</f>
        <v>0</v>
      </c>
      <c r="S86">
        <f>VLOOKUP(Tabella49[[#This Row],[DATA]],Tabella44[], 18, 0)</f>
        <v>0</v>
      </c>
      <c r="T86">
        <f>VLOOKUP(Tabella49[[#This Row],[DATA]],Tabella45[], 2, 0)</f>
        <v>81.94</v>
      </c>
      <c r="U86">
        <f>VLOOKUP(Tabella49[[#This Row],[DATA]],Tabella47[], 2, 0)</f>
        <v>75.3</v>
      </c>
      <c r="V86">
        <f>VLOOKUP(Tabella49[[#This Row],[DATA]],Tabella46[], 2, 0)</f>
        <v>70.569999999999993</v>
      </c>
      <c r="W86">
        <f>VLOOKUP(Tabella49[[#This Row],[DATA]],Tabella48[], 2, 0)</f>
        <v>37.5</v>
      </c>
      <c r="X86">
        <v>0</v>
      </c>
      <c r="Y86">
        <v>0</v>
      </c>
      <c r="AB86" s="45">
        <v>43936</v>
      </c>
      <c r="AC86" s="16">
        <v>57.012999999999998</v>
      </c>
      <c r="AD86" s="16">
        <v>3.1E-2</v>
      </c>
      <c r="AE86" s="16">
        <v>4.8000000000000001E-2</v>
      </c>
      <c r="AF86" s="16">
        <v>2.3140000000000001</v>
      </c>
      <c r="AG86" s="16">
        <v>1E-3</v>
      </c>
      <c r="AH86" s="16">
        <v>1E-3</v>
      </c>
      <c r="AI86" s="16">
        <v>1.07</v>
      </c>
      <c r="AJ86" s="16"/>
      <c r="AK86" s="16"/>
      <c r="AL86" s="16"/>
      <c r="AM86" s="16"/>
      <c r="AN86" s="16"/>
      <c r="AO86" s="16"/>
      <c r="AP86" s="16"/>
      <c r="AQ86" s="16"/>
      <c r="AR86" s="16"/>
      <c r="AS86" s="17"/>
      <c r="AU86" s="24">
        <v>43915</v>
      </c>
      <c r="AV86">
        <v>79.17</v>
      </c>
      <c r="AX86" s="24">
        <v>43915</v>
      </c>
      <c r="AY86">
        <v>62.24</v>
      </c>
      <c r="BA86" s="24">
        <v>43915</v>
      </c>
      <c r="BB86">
        <v>71.13</v>
      </c>
      <c r="BD86" s="24">
        <v>43915</v>
      </c>
      <c r="BE86">
        <v>0</v>
      </c>
    </row>
    <row r="87" spans="1:57" x14ac:dyDescent="0.3">
      <c r="A87" s="1">
        <v>43979</v>
      </c>
      <c r="B87" s="2">
        <v>23132.76</v>
      </c>
      <c r="C87" s="7">
        <v>96.960912606432615</v>
      </c>
      <c r="D87" s="39">
        <v>-7.2619332911051278E-3</v>
      </c>
      <c r="E87">
        <f>VLOOKUP(Tabella49[[#This Row],[DATA]],Tabella44[], 2, 0)</f>
        <v>57.497999999999998</v>
      </c>
      <c r="F87">
        <f>VLOOKUP(Tabella49[[#This Row],[DATA]],Tabella44[], 3, 0)</f>
        <v>0</v>
      </c>
      <c r="G87">
        <f>VLOOKUP(Tabella49[[#This Row],[DATA]],Tabella44[], 4, 0)</f>
        <v>3.0000000000000001E-3</v>
      </c>
      <c r="H87">
        <f>VLOOKUP(Tabella49[[#This Row],[DATA]],Tabella44[], 5, 0)</f>
        <v>3.2090000000000001</v>
      </c>
      <c r="I87">
        <f>VLOOKUP(Tabella49[[#This Row],[DATA]],Tabella44[], 6, 0)</f>
        <v>0</v>
      </c>
      <c r="J87">
        <f>VLOOKUP(Tabella49[[#This Row],[DATA]],Tabella44[], 7, 0)</f>
        <v>0</v>
      </c>
      <c r="K87">
        <f>VLOOKUP(Tabella49[[#This Row],[DATA]],Tabella44[], 8, 0)</f>
        <v>1.1200000000000001</v>
      </c>
      <c r="L87">
        <f>VLOOKUP(Tabella49[[#This Row],[DATA]],Tabella44[], 9, 0)</f>
        <v>0</v>
      </c>
      <c r="M87">
        <f>VLOOKUP(Tabella49[[#This Row],[DATA]],Tabella44[], 10, 0)</f>
        <v>0</v>
      </c>
      <c r="N87">
        <f>VLOOKUP(Tabella49[[#This Row],[DATA]],Tabella44[], 13, 0)</f>
        <v>0</v>
      </c>
      <c r="O87">
        <f>VLOOKUP(Tabella49[[#This Row],[DATA]],Tabella44[], 14, 0)</f>
        <v>0</v>
      </c>
      <c r="P87">
        <f>VLOOKUP(Tabella49[[#This Row],[DATA]],Tabella44[], 15, 0)</f>
        <v>0</v>
      </c>
      <c r="Q87">
        <f>VLOOKUP(Tabella49[[#This Row],[DATA]],Tabella44[], 16, 0)</f>
        <v>0</v>
      </c>
      <c r="R87">
        <f>VLOOKUP(Tabella49[[#This Row],[DATA]],Tabella44[], 17, 0)</f>
        <v>0</v>
      </c>
      <c r="S87">
        <f>VLOOKUP(Tabella49[[#This Row],[DATA]],Tabella44[], 18, 0)</f>
        <v>0</v>
      </c>
      <c r="T87">
        <f>VLOOKUP(Tabella49[[#This Row],[DATA]],Tabella45[], 2, 0)</f>
        <v>81.94</v>
      </c>
      <c r="U87">
        <f>VLOOKUP(Tabella49[[#This Row],[DATA]],Tabella47[], 2, 0)</f>
        <v>75.3</v>
      </c>
      <c r="V87">
        <f>VLOOKUP(Tabella49[[#This Row],[DATA]],Tabella46[], 2, 0)</f>
        <v>70.569999999999993</v>
      </c>
      <c r="W87">
        <f>VLOOKUP(Tabella49[[#This Row],[DATA]],Tabella48[], 2, 0)</f>
        <v>37.5</v>
      </c>
      <c r="X87">
        <v>0</v>
      </c>
      <c r="Y87">
        <v>0</v>
      </c>
      <c r="AB87" s="45">
        <v>43937</v>
      </c>
      <c r="AC87" s="14">
        <v>57.045000000000002</v>
      </c>
      <c r="AD87" s="14">
        <v>3.3000000000000002E-2</v>
      </c>
      <c r="AE87" s="14">
        <v>4.7E-2</v>
      </c>
      <c r="AF87" s="14">
        <v>2.3140000000000001</v>
      </c>
      <c r="AG87" s="14">
        <v>0</v>
      </c>
      <c r="AH87" s="14">
        <v>1E-3</v>
      </c>
      <c r="AI87" s="14">
        <v>1.08</v>
      </c>
      <c r="AJ87" s="14"/>
      <c r="AK87" s="14"/>
      <c r="AL87" s="14"/>
      <c r="AM87" s="14"/>
      <c r="AN87" s="14"/>
      <c r="AO87" s="14"/>
      <c r="AP87" s="14"/>
      <c r="AQ87" s="14"/>
      <c r="AR87" s="14"/>
      <c r="AS87" s="15"/>
      <c r="AU87" s="24">
        <v>43916</v>
      </c>
      <c r="AV87">
        <v>81.94</v>
      </c>
      <c r="AX87" s="24">
        <v>43916</v>
      </c>
      <c r="AY87">
        <v>63.8</v>
      </c>
      <c r="BA87" s="24">
        <v>43916</v>
      </c>
      <c r="BB87">
        <v>72.92</v>
      </c>
      <c r="BD87" s="24">
        <v>43916</v>
      </c>
      <c r="BE87">
        <v>0</v>
      </c>
    </row>
    <row r="88" spans="1:57" x14ac:dyDescent="0.3">
      <c r="A88" s="3">
        <v>43980</v>
      </c>
      <c r="B88" s="4">
        <v>22961.47</v>
      </c>
      <c r="C88" s="8">
        <v>96.242950948577871</v>
      </c>
      <c r="D88" s="38">
        <v>-7.4322008837169077E-3</v>
      </c>
      <c r="E88">
        <f>VLOOKUP(Tabella49[[#This Row],[DATA]],Tabella44[], 2, 0)</f>
        <v>57.500999999999998</v>
      </c>
      <c r="F88">
        <f>VLOOKUP(Tabella49[[#This Row],[DATA]],Tabella44[], 3, 0)</f>
        <v>3.0000000000000001E-3</v>
      </c>
      <c r="G88">
        <f>VLOOKUP(Tabella49[[#This Row],[DATA]],Tabella44[], 4, 0)</f>
        <v>3.0000000000000001E-3</v>
      </c>
      <c r="H88">
        <f>VLOOKUP(Tabella49[[#This Row],[DATA]],Tabella44[], 5, 0)</f>
        <v>3.2090000000000001</v>
      </c>
      <c r="I88">
        <f>VLOOKUP(Tabella49[[#This Row],[DATA]],Tabella44[], 6, 0)</f>
        <v>0</v>
      </c>
      <c r="J88">
        <f>VLOOKUP(Tabella49[[#This Row],[DATA]],Tabella44[], 7, 0)</f>
        <v>0</v>
      </c>
      <c r="K88">
        <f>VLOOKUP(Tabella49[[#This Row],[DATA]],Tabella44[], 8, 0)</f>
        <v>1.24</v>
      </c>
      <c r="L88">
        <f>VLOOKUP(Tabella49[[#This Row],[DATA]],Tabella44[], 9, 0)</f>
        <v>0</v>
      </c>
      <c r="M88">
        <f>VLOOKUP(Tabella49[[#This Row],[DATA]],Tabella44[], 10, 0)</f>
        <v>0</v>
      </c>
      <c r="N88">
        <f>VLOOKUP(Tabella49[[#This Row],[DATA]],Tabella44[], 13, 0)</f>
        <v>0</v>
      </c>
      <c r="O88">
        <f>VLOOKUP(Tabella49[[#This Row],[DATA]],Tabella44[], 14, 0)</f>
        <v>0</v>
      </c>
      <c r="P88">
        <f>VLOOKUP(Tabella49[[#This Row],[DATA]],Tabella44[], 15, 0)</f>
        <v>0</v>
      </c>
      <c r="Q88">
        <f>VLOOKUP(Tabella49[[#This Row],[DATA]],Tabella44[], 16, 0)</f>
        <v>0</v>
      </c>
      <c r="R88">
        <f>VLOOKUP(Tabella49[[#This Row],[DATA]],Tabella44[], 17, 0)</f>
        <v>0</v>
      </c>
      <c r="S88">
        <f>VLOOKUP(Tabella49[[#This Row],[DATA]],Tabella44[], 18, 0)</f>
        <v>0</v>
      </c>
      <c r="T88">
        <f>VLOOKUP(Tabella49[[#This Row],[DATA]],Tabella45[], 2, 0)</f>
        <v>81.94</v>
      </c>
      <c r="U88">
        <f>VLOOKUP(Tabella49[[#This Row],[DATA]],Tabella47[], 2, 0)</f>
        <v>75.3</v>
      </c>
      <c r="V88">
        <f>VLOOKUP(Tabella49[[#This Row],[DATA]],Tabella46[], 2, 0)</f>
        <v>70.569999999999993</v>
      </c>
      <c r="W88">
        <f>VLOOKUP(Tabella49[[#This Row],[DATA]],Tabella48[], 2, 0)</f>
        <v>37.5</v>
      </c>
      <c r="X88">
        <v>0</v>
      </c>
      <c r="Y88">
        <v>0</v>
      </c>
      <c r="AB88" s="45">
        <v>43938</v>
      </c>
      <c r="AC88" s="16">
        <v>57.29</v>
      </c>
      <c r="AD88" s="16">
        <v>0.24399999999999999</v>
      </c>
      <c r="AE88" s="16">
        <v>7.8E-2</v>
      </c>
      <c r="AF88" s="16">
        <v>3.2069999999999999</v>
      </c>
      <c r="AG88" s="16">
        <v>0.89300000000000002</v>
      </c>
      <c r="AH88" s="16">
        <v>0.128</v>
      </c>
      <c r="AI88" s="16">
        <v>1.1100000000000001</v>
      </c>
      <c r="AJ88" s="16"/>
      <c r="AK88" s="16"/>
      <c r="AL88" s="16"/>
      <c r="AM88" s="16"/>
      <c r="AN88" s="16"/>
      <c r="AO88" s="16"/>
      <c r="AP88" s="16"/>
      <c r="AQ88" s="16"/>
      <c r="AR88" s="16"/>
      <c r="AS88" s="17"/>
      <c r="AU88" s="24">
        <v>43917</v>
      </c>
      <c r="AV88">
        <v>81.94</v>
      </c>
      <c r="AX88" s="24">
        <v>43917</v>
      </c>
      <c r="AY88">
        <v>63.8</v>
      </c>
      <c r="BA88" s="24">
        <v>43917</v>
      </c>
      <c r="BB88">
        <v>72.92</v>
      </c>
      <c r="BD88" s="24">
        <v>43917</v>
      </c>
      <c r="BE88">
        <v>0</v>
      </c>
    </row>
    <row r="89" spans="1:57" x14ac:dyDescent="0.3">
      <c r="A89" s="1">
        <v>43983</v>
      </c>
      <c r="B89" s="2">
        <v>23732.52</v>
      </c>
      <c r="C89" s="7">
        <v>99.474805325884759</v>
      </c>
      <c r="D89" s="39">
        <v>3.3028665707544945E-2</v>
      </c>
      <c r="E89">
        <f>VLOOKUP(Tabella49[[#This Row],[DATA]],Tabella44[], 2, 0)</f>
        <v>57.517000000000003</v>
      </c>
      <c r="F89">
        <f>VLOOKUP(Tabella49[[#This Row],[DATA]],Tabella44[], 3, 0)</f>
        <v>3.0000000000000001E-3</v>
      </c>
      <c r="G89">
        <f>VLOOKUP(Tabella49[[#This Row],[DATA]],Tabella44[], 4, 0)</f>
        <v>3.0000000000000001E-3</v>
      </c>
      <c r="H89">
        <f>VLOOKUP(Tabella49[[#This Row],[DATA]],Tabella44[], 5, 0)</f>
        <v>3.2090000000000001</v>
      </c>
      <c r="I89">
        <f>VLOOKUP(Tabella49[[#This Row],[DATA]],Tabella44[], 6, 0)</f>
        <v>0</v>
      </c>
      <c r="J89">
        <f>VLOOKUP(Tabella49[[#This Row],[DATA]],Tabella44[], 7, 0)</f>
        <v>0</v>
      </c>
      <c r="K89">
        <f>VLOOKUP(Tabella49[[#This Row],[DATA]],Tabella44[], 8, 0)</f>
        <v>1.26</v>
      </c>
      <c r="L89">
        <f>VLOOKUP(Tabella49[[#This Row],[DATA]],Tabella44[], 9, 0)</f>
        <v>0</v>
      </c>
      <c r="M89">
        <f>VLOOKUP(Tabella49[[#This Row],[DATA]],Tabella44[], 10, 0)</f>
        <v>0</v>
      </c>
      <c r="N89">
        <f>VLOOKUP(Tabella49[[#This Row],[DATA]],Tabella44[], 13, 0)</f>
        <v>0</v>
      </c>
      <c r="O89">
        <f>VLOOKUP(Tabella49[[#This Row],[DATA]],Tabella44[], 14, 0)</f>
        <v>0</v>
      </c>
      <c r="P89">
        <f>VLOOKUP(Tabella49[[#This Row],[DATA]],Tabella44[], 15, 0)</f>
        <v>0</v>
      </c>
      <c r="Q89">
        <f>VLOOKUP(Tabella49[[#This Row],[DATA]],Tabella44[], 16, 0)</f>
        <v>0</v>
      </c>
      <c r="R89">
        <f>VLOOKUP(Tabella49[[#This Row],[DATA]],Tabella44[], 17, 0)</f>
        <v>0</v>
      </c>
      <c r="S89">
        <f>VLOOKUP(Tabella49[[#This Row],[DATA]],Tabella44[], 18, 0)</f>
        <v>0</v>
      </c>
      <c r="T89">
        <f>VLOOKUP(Tabella49[[#This Row],[DATA]],Tabella45[], 2, 0)</f>
        <v>81.94</v>
      </c>
      <c r="U89">
        <f>VLOOKUP(Tabella49[[#This Row],[DATA]],Tabella47[], 2, 0)</f>
        <v>75.3</v>
      </c>
      <c r="V89">
        <f>VLOOKUP(Tabella49[[#This Row],[DATA]],Tabella46[], 2, 0)</f>
        <v>70.569999999999993</v>
      </c>
      <c r="W89">
        <f>VLOOKUP(Tabella49[[#This Row],[DATA]],Tabella48[], 2, 0)</f>
        <v>37.5</v>
      </c>
      <c r="X89">
        <v>0</v>
      </c>
      <c r="Y89">
        <v>0</v>
      </c>
      <c r="AB89" s="45">
        <v>43939</v>
      </c>
      <c r="AC89" s="14">
        <v>57.307000000000002</v>
      </c>
      <c r="AD89" s="14">
        <v>1.7000000000000001E-2</v>
      </c>
      <c r="AE89" s="14">
        <v>7.3999999999999996E-2</v>
      </c>
      <c r="AF89" s="14">
        <v>3.2069999999999999</v>
      </c>
      <c r="AG89" s="14">
        <v>0</v>
      </c>
      <c r="AH89" s="14">
        <v>0.128</v>
      </c>
      <c r="AI89" s="14">
        <v>0.91</v>
      </c>
      <c r="AJ89" s="14"/>
      <c r="AK89" s="14"/>
      <c r="AL89" s="14"/>
      <c r="AM89" s="14"/>
      <c r="AN89" s="14"/>
      <c r="AO89" s="14"/>
      <c r="AP89" s="14"/>
      <c r="AQ89" s="14"/>
      <c r="AR89" s="14"/>
      <c r="AS89" s="15"/>
      <c r="AU89" s="24">
        <v>43918</v>
      </c>
      <c r="AV89">
        <v>73.61</v>
      </c>
      <c r="AX89" s="24">
        <v>43918</v>
      </c>
      <c r="AY89">
        <v>59.11</v>
      </c>
      <c r="BA89" s="24">
        <v>43918</v>
      </c>
      <c r="BB89">
        <v>67.56</v>
      </c>
      <c r="BD89" s="24">
        <v>43918</v>
      </c>
      <c r="BE89">
        <v>0</v>
      </c>
    </row>
    <row r="90" spans="1:57" x14ac:dyDescent="0.3">
      <c r="A90" s="3">
        <v>43984</v>
      </c>
      <c r="B90" s="4">
        <v>23995.94</v>
      </c>
      <c r="C90" s="8">
        <v>100.57892967588825</v>
      </c>
      <c r="D90" s="38">
        <v>1.1038389871303936E-2</v>
      </c>
      <c r="E90">
        <f>VLOOKUP(Tabella49[[#This Row],[DATA]],Tabella44[], 2, 0)</f>
        <v>57.518000000000001</v>
      </c>
      <c r="F90">
        <f>VLOOKUP(Tabella49[[#This Row],[DATA]],Tabella44[], 3, 0)</f>
        <v>1E-3</v>
      </c>
      <c r="G90">
        <f>VLOOKUP(Tabella49[[#This Row],[DATA]],Tabella44[], 4, 0)</f>
        <v>3.0000000000000001E-3</v>
      </c>
      <c r="H90">
        <f>VLOOKUP(Tabella49[[#This Row],[DATA]],Tabella44[], 5, 0)</f>
        <v>3.2090000000000001</v>
      </c>
      <c r="I90">
        <f>VLOOKUP(Tabella49[[#This Row],[DATA]],Tabella44[], 6, 0)</f>
        <v>0</v>
      </c>
      <c r="J90">
        <f>VLOOKUP(Tabella49[[#This Row],[DATA]],Tabella44[], 7, 0)</f>
        <v>0</v>
      </c>
      <c r="K90">
        <f>VLOOKUP(Tabella49[[#This Row],[DATA]],Tabella44[], 8, 0)</f>
        <v>1.23</v>
      </c>
      <c r="L90">
        <f>VLOOKUP(Tabella49[[#This Row],[DATA]],Tabella44[], 9, 0)</f>
        <v>0</v>
      </c>
      <c r="M90">
        <f>VLOOKUP(Tabella49[[#This Row],[DATA]],Tabella44[], 10, 0)</f>
        <v>0</v>
      </c>
      <c r="N90">
        <f>VLOOKUP(Tabella49[[#This Row],[DATA]],Tabella44[], 13, 0)</f>
        <v>0</v>
      </c>
      <c r="O90">
        <f>VLOOKUP(Tabella49[[#This Row],[DATA]],Tabella44[], 14, 0)</f>
        <v>0</v>
      </c>
      <c r="P90">
        <f>VLOOKUP(Tabella49[[#This Row],[DATA]],Tabella44[], 15, 0)</f>
        <v>0</v>
      </c>
      <c r="Q90">
        <f>VLOOKUP(Tabella49[[#This Row],[DATA]],Tabella44[], 16, 0)</f>
        <v>0</v>
      </c>
      <c r="R90">
        <f>VLOOKUP(Tabella49[[#This Row],[DATA]],Tabella44[], 17, 0)</f>
        <v>0</v>
      </c>
      <c r="S90">
        <f>VLOOKUP(Tabella49[[#This Row],[DATA]],Tabella44[], 18, 0)</f>
        <v>0</v>
      </c>
      <c r="T90">
        <f>VLOOKUP(Tabella49[[#This Row],[DATA]],Tabella45[], 2, 0)</f>
        <v>81.94</v>
      </c>
      <c r="U90">
        <f>VLOOKUP(Tabella49[[#This Row],[DATA]],Tabella47[], 2, 0)</f>
        <v>75.3</v>
      </c>
      <c r="V90">
        <f>VLOOKUP(Tabella49[[#This Row],[DATA]],Tabella46[], 2, 0)</f>
        <v>70.569999999999993</v>
      </c>
      <c r="W90">
        <f>VLOOKUP(Tabella49[[#This Row],[DATA]],Tabella48[], 2, 0)</f>
        <v>37.5</v>
      </c>
      <c r="X90">
        <v>0</v>
      </c>
      <c r="Y90">
        <v>0</v>
      </c>
      <c r="AB90" s="45">
        <v>43940</v>
      </c>
      <c r="AC90" s="16">
        <v>57.317999999999998</v>
      </c>
      <c r="AD90" s="16">
        <v>1.2E-2</v>
      </c>
      <c r="AE90" s="16">
        <v>6.4000000000000001E-2</v>
      </c>
      <c r="AF90" s="16">
        <v>3.2069999999999999</v>
      </c>
      <c r="AG90" s="16">
        <v>0</v>
      </c>
      <c r="AH90" s="16">
        <v>0.128</v>
      </c>
      <c r="AI90" s="16">
        <v>0.76</v>
      </c>
      <c r="AJ90" s="16"/>
      <c r="AK90" s="16"/>
      <c r="AL90" s="16"/>
      <c r="AM90" s="16"/>
      <c r="AN90" s="16"/>
      <c r="AO90" s="16"/>
      <c r="AP90" s="16"/>
      <c r="AQ90" s="16"/>
      <c r="AR90" s="16"/>
      <c r="AS90" s="17"/>
      <c r="AU90" s="24">
        <v>43919</v>
      </c>
      <c r="AV90">
        <v>73.61</v>
      </c>
      <c r="AX90" s="24">
        <v>43919</v>
      </c>
      <c r="AY90">
        <v>59.11</v>
      </c>
      <c r="BA90" s="24">
        <v>43919</v>
      </c>
      <c r="BB90">
        <v>67.56</v>
      </c>
      <c r="BD90" s="24">
        <v>43919</v>
      </c>
      <c r="BE90">
        <v>0</v>
      </c>
    </row>
    <row r="91" spans="1:57" x14ac:dyDescent="0.3">
      <c r="A91" s="1">
        <v>43985</v>
      </c>
      <c r="B91" s="2">
        <v>24325.62</v>
      </c>
      <c r="C91" s="7">
        <v>101.96078267000087</v>
      </c>
      <c r="D91" s="39">
        <v>1.3645466557149846E-2</v>
      </c>
      <c r="E91">
        <f>VLOOKUP(Tabella49[[#This Row],[DATA]],Tabella44[], 2, 0)</f>
        <v>57.517000000000003</v>
      </c>
      <c r="F91">
        <f>VLOOKUP(Tabella49[[#This Row],[DATA]],Tabella44[], 3, 0)</f>
        <v>-1E-3</v>
      </c>
      <c r="G91">
        <f>VLOOKUP(Tabella49[[#This Row],[DATA]],Tabella44[], 4, 0)</f>
        <v>3.0000000000000001E-3</v>
      </c>
      <c r="H91">
        <f>VLOOKUP(Tabella49[[#This Row],[DATA]],Tabella44[], 5, 0)</f>
        <v>3.2090000000000001</v>
      </c>
      <c r="I91">
        <f>VLOOKUP(Tabella49[[#This Row],[DATA]],Tabella44[], 6, 0)</f>
        <v>0</v>
      </c>
      <c r="J91">
        <f>VLOOKUP(Tabella49[[#This Row],[DATA]],Tabella44[], 7, 0)</f>
        <v>0</v>
      </c>
      <c r="K91">
        <f>VLOOKUP(Tabella49[[#This Row],[DATA]],Tabella44[], 8, 0)</f>
        <v>1.22</v>
      </c>
      <c r="L91">
        <f>VLOOKUP(Tabella49[[#This Row],[DATA]],Tabella44[], 9, 0)</f>
        <v>0</v>
      </c>
      <c r="M91">
        <f>VLOOKUP(Tabella49[[#This Row],[DATA]],Tabella44[], 10, 0)</f>
        <v>0</v>
      </c>
      <c r="N91">
        <f>VLOOKUP(Tabella49[[#This Row],[DATA]],Tabella44[], 13, 0)</f>
        <v>0</v>
      </c>
      <c r="O91">
        <f>VLOOKUP(Tabella49[[#This Row],[DATA]],Tabella44[], 14, 0)</f>
        <v>0</v>
      </c>
      <c r="P91">
        <f>VLOOKUP(Tabella49[[#This Row],[DATA]],Tabella44[], 15, 0)</f>
        <v>0</v>
      </c>
      <c r="Q91">
        <f>VLOOKUP(Tabella49[[#This Row],[DATA]],Tabella44[], 16, 0)</f>
        <v>0</v>
      </c>
      <c r="R91">
        <f>VLOOKUP(Tabella49[[#This Row],[DATA]],Tabella44[], 17, 0)</f>
        <v>0</v>
      </c>
      <c r="S91">
        <f>VLOOKUP(Tabella49[[#This Row],[DATA]],Tabella44[], 18, 0)</f>
        <v>0</v>
      </c>
      <c r="T91">
        <f>VLOOKUP(Tabella49[[#This Row],[DATA]],Tabella45[], 2, 0)</f>
        <v>78.239999999999995</v>
      </c>
      <c r="U91">
        <f>VLOOKUP(Tabella49[[#This Row],[DATA]],Tabella47[], 2, 0)</f>
        <v>72.92</v>
      </c>
      <c r="V91">
        <f>VLOOKUP(Tabella49[[#This Row],[DATA]],Tabella46[], 2, 0)</f>
        <v>68.489999999999995</v>
      </c>
      <c r="W91">
        <f>VLOOKUP(Tabella49[[#This Row],[DATA]],Tabella48[], 2, 0)</f>
        <v>37.5</v>
      </c>
      <c r="X91">
        <v>0</v>
      </c>
      <c r="Y91">
        <v>0</v>
      </c>
      <c r="AB91" s="45">
        <v>43941</v>
      </c>
      <c r="AC91" s="14">
        <v>57.326999999999998</v>
      </c>
      <c r="AD91" s="14">
        <v>8.0000000000000002E-3</v>
      </c>
      <c r="AE91" s="14">
        <v>5.8000000000000003E-2</v>
      </c>
      <c r="AF91" s="14">
        <v>3.2069999999999999</v>
      </c>
      <c r="AG91" s="14">
        <v>0</v>
      </c>
      <c r="AH91" s="14">
        <v>0.128</v>
      </c>
      <c r="AI91" s="14">
        <v>0.66</v>
      </c>
      <c r="AJ91" s="14"/>
      <c r="AK91" s="14"/>
      <c r="AL91" s="14"/>
      <c r="AM91" s="14"/>
      <c r="AN91" s="14"/>
      <c r="AO91" s="14"/>
      <c r="AP91" s="14"/>
      <c r="AQ91" s="14"/>
      <c r="AR91" s="14"/>
      <c r="AS91" s="15"/>
      <c r="AU91" s="24">
        <v>43920</v>
      </c>
      <c r="AV91">
        <v>73.61</v>
      </c>
      <c r="AX91" s="24">
        <v>43920</v>
      </c>
      <c r="AY91">
        <v>59.11</v>
      </c>
      <c r="BA91" s="24">
        <v>43920</v>
      </c>
      <c r="BB91">
        <v>67.56</v>
      </c>
      <c r="BD91" s="24">
        <v>43920</v>
      </c>
      <c r="BE91">
        <v>0</v>
      </c>
    </row>
    <row r="92" spans="1:57" x14ac:dyDescent="0.3">
      <c r="A92" s="3">
        <v>43986</v>
      </c>
      <c r="B92" s="4">
        <v>24366.3</v>
      </c>
      <c r="C92" s="8">
        <v>102.13129280043189</v>
      </c>
      <c r="D92" s="38">
        <v>1.6709141666511468E-3</v>
      </c>
      <c r="E92">
        <f>VLOOKUP(Tabella49[[#This Row],[DATA]],Tabella44[], 2, 0)</f>
        <v>57.52</v>
      </c>
      <c r="F92">
        <f>VLOOKUP(Tabella49[[#This Row],[DATA]],Tabella44[], 3, 0)</f>
        <v>3.0000000000000001E-3</v>
      </c>
      <c r="G92">
        <f>VLOOKUP(Tabella49[[#This Row],[DATA]],Tabella44[], 4, 0)</f>
        <v>3.0000000000000001E-3</v>
      </c>
      <c r="H92">
        <f>VLOOKUP(Tabella49[[#This Row],[DATA]],Tabella44[], 5, 0)</f>
        <v>3.2090000000000001</v>
      </c>
      <c r="I92">
        <f>VLOOKUP(Tabella49[[#This Row],[DATA]],Tabella44[], 6, 0)</f>
        <v>0</v>
      </c>
      <c r="J92">
        <f>VLOOKUP(Tabella49[[#This Row],[DATA]],Tabella44[], 7, 0)</f>
        <v>0</v>
      </c>
      <c r="K92">
        <f>VLOOKUP(Tabella49[[#This Row],[DATA]],Tabella44[], 8, 0)</f>
        <v>1.2</v>
      </c>
      <c r="L92">
        <f>VLOOKUP(Tabella49[[#This Row],[DATA]],Tabella44[], 9, 0)</f>
        <v>0</v>
      </c>
      <c r="M92">
        <f>VLOOKUP(Tabella49[[#This Row],[DATA]],Tabella44[], 10, 0)</f>
        <v>0</v>
      </c>
      <c r="N92">
        <f>VLOOKUP(Tabella49[[#This Row],[DATA]],Tabella44[], 13, 0)</f>
        <v>0</v>
      </c>
      <c r="O92">
        <f>VLOOKUP(Tabella49[[#This Row],[DATA]],Tabella44[], 14, 0)</f>
        <v>0</v>
      </c>
      <c r="P92">
        <f>VLOOKUP(Tabella49[[#This Row],[DATA]],Tabella44[], 15, 0)</f>
        <v>0</v>
      </c>
      <c r="Q92">
        <f>VLOOKUP(Tabella49[[#This Row],[DATA]],Tabella44[], 16, 0)</f>
        <v>0</v>
      </c>
      <c r="R92">
        <f>VLOOKUP(Tabella49[[#This Row],[DATA]],Tabella44[], 17, 0)</f>
        <v>0</v>
      </c>
      <c r="S92">
        <f>VLOOKUP(Tabella49[[#This Row],[DATA]],Tabella44[], 18, 0)</f>
        <v>0</v>
      </c>
      <c r="T92">
        <f>VLOOKUP(Tabella49[[#This Row],[DATA]],Tabella45[], 2, 0)</f>
        <v>78.239999999999995</v>
      </c>
      <c r="U92">
        <f>VLOOKUP(Tabella49[[#This Row],[DATA]],Tabella47[], 2, 0)</f>
        <v>72.92</v>
      </c>
      <c r="V92">
        <f>VLOOKUP(Tabella49[[#This Row],[DATA]],Tabella46[], 2, 0)</f>
        <v>68.489999999999995</v>
      </c>
      <c r="W92">
        <f>VLOOKUP(Tabella49[[#This Row],[DATA]],Tabella48[], 2, 0)</f>
        <v>37.5</v>
      </c>
      <c r="X92">
        <v>0</v>
      </c>
      <c r="Y92">
        <v>0</v>
      </c>
      <c r="AB92" s="45">
        <v>43942</v>
      </c>
      <c r="AC92" s="16">
        <v>57.348999999999997</v>
      </c>
      <c r="AD92" s="16">
        <v>2.1999999999999999E-2</v>
      </c>
      <c r="AE92" s="16">
        <v>5.1999999999999998E-2</v>
      </c>
      <c r="AF92" s="16">
        <v>3.2069999999999999</v>
      </c>
      <c r="AG92" s="16">
        <v>0</v>
      </c>
      <c r="AH92" s="16">
        <v>0.128</v>
      </c>
      <c r="AI92" s="16">
        <v>0.57999999999999996</v>
      </c>
      <c r="AJ92" s="16"/>
      <c r="AK92" s="16"/>
      <c r="AL92" s="16"/>
      <c r="AM92" s="16"/>
      <c r="AN92" s="16"/>
      <c r="AO92" s="16"/>
      <c r="AP92" s="16"/>
      <c r="AQ92" s="16"/>
      <c r="AR92" s="16"/>
      <c r="AS92" s="17"/>
      <c r="AU92" s="24">
        <v>43921</v>
      </c>
      <c r="AV92">
        <v>73.61</v>
      </c>
      <c r="AX92" s="24">
        <v>43921</v>
      </c>
      <c r="AY92">
        <v>61.2</v>
      </c>
      <c r="BA92" s="24">
        <v>43921</v>
      </c>
      <c r="BB92">
        <v>69.94</v>
      </c>
      <c r="BD92" s="24">
        <v>43921</v>
      </c>
      <c r="BE92">
        <v>0</v>
      </c>
    </row>
    <row r="93" spans="1:57" x14ac:dyDescent="0.3">
      <c r="A93" s="1">
        <v>43987</v>
      </c>
      <c r="B93" s="2">
        <v>24770.41</v>
      </c>
      <c r="C93" s="7">
        <v>103.82511897566501</v>
      </c>
      <c r="D93" s="39">
        <v>1.6448765550480162E-2</v>
      </c>
      <c r="E93">
        <f>VLOOKUP(Tabella49[[#This Row],[DATA]],Tabella44[], 2, 0)</f>
        <v>57.523000000000003</v>
      </c>
      <c r="F93">
        <f>VLOOKUP(Tabella49[[#This Row],[DATA]],Tabella44[], 3, 0)</f>
        <v>2E-3</v>
      </c>
      <c r="G93">
        <f>VLOOKUP(Tabella49[[#This Row],[DATA]],Tabella44[], 4, 0)</f>
        <v>3.0000000000000001E-3</v>
      </c>
      <c r="H93">
        <f>VLOOKUP(Tabella49[[#This Row],[DATA]],Tabella44[], 5, 0)</f>
        <v>3.2090000000000001</v>
      </c>
      <c r="I93">
        <f>VLOOKUP(Tabella49[[#This Row],[DATA]],Tabella44[], 6, 0)</f>
        <v>0</v>
      </c>
      <c r="J93">
        <f>VLOOKUP(Tabella49[[#This Row],[DATA]],Tabella44[], 7, 0)</f>
        <v>0</v>
      </c>
      <c r="K93">
        <f>VLOOKUP(Tabella49[[#This Row],[DATA]],Tabella44[], 8, 0)</f>
        <v>1.18</v>
      </c>
      <c r="L93">
        <f>VLOOKUP(Tabella49[[#This Row],[DATA]],Tabella44[], 9, 0)</f>
        <v>0</v>
      </c>
      <c r="M93">
        <f>VLOOKUP(Tabella49[[#This Row],[DATA]],Tabella44[], 10, 0)</f>
        <v>0</v>
      </c>
      <c r="N93">
        <f>VLOOKUP(Tabella49[[#This Row],[DATA]],Tabella44[], 13, 0)</f>
        <v>0</v>
      </c>
      <c r="O93">
        <f>VLOOKUP(Tabella49[[#This Row],[DATA]],Tabella44[], 14, 0)</f>
        <v>0</v>
      </c>
      <c r="P93">
        <f>VLOOKUP(Tabella49[[#This Row],[DATA]],Tabella44[], 15, 0)</f>
        <v>0</v>
      </c>
      <c r="Q93">
        <f>VLOOKUP(Tabella49[[#This Row],[DATA]],Tabella44[], 16, 0)</f>
        <v>0</v>
      </c>
      <c r="R93">
        <f>VLOOKUP(Tabella49[[#This Row],[DATA]],Tabella44[], 17, 0)</f>
        <v>0</v>
      </c>
      <c r="S93">
        <f>VLOOKUP(Tabella49[[#This Row],[DATA]],Tabella44[], 18, 0)</f>
        <v>0</v>
      </c>
      <c r="T93">
        <f>VLOOKUP(Tabella49[[#This Row],[DATA]],Tabella45[], 2, 0)</f>
        <v>78.239999999999995</v>
      </c>
      <c r="U93">
        <f>VLOOKUP(Tabella49[[#This Row],[DATA]],Tabella47[], 2, 0)</f>
        <v>72.92</v>
      </c>
      <c r="V93">
        <f>VLOOKUP(Tabella49[[#This Row],[DATA]],Tabella46[], 2, 0)</f>
        <v>68.489999999999995</v>
      </c>
      <c r="W93">
        <f>VLOOKUP(Tabella49[[#This Row],[DATA]],Tabella48[], 2, 0)</f>
        <v>37.5</v>
      </c>
      <c r="X93">
        <v>0</v>
      </c>
      <c r="Y93">
        <v>0</v>
      </c>
      <c r="AB93" s="45">
        <v>43943</v>
      </c>
      <c r="AC93" s="14">
        <v>57.356000000000002</v>
      </c>
      <c r="AD93" s="14">
        <v>8.0000000000000002E-3</v>
      </c>
      <c r="AE93" s="14">
        <v>4.9000000000000002E-2</v>
      </c>
      <c r="AF93" s="14">
        <v>3.2069999999999999</v>
      </c>
      <c r="AG93" s="14">
        <v>0</v>
      </c>
      <c r="AH93" s="14">
        <v>0.128</v>
      </c>
      <c r="AI93" s="14">
        <v>0.51</v>
      </c>
      <c r="AJ93" s="14"/>
      <c r="AK93" s="14"/>
      <c r="AL93" s="14"/>
      <c r="AM93" s="14"/>
      <c r="AN93" s="14"/>
      <c r="AO93" s="14"/>
      <c r="AP93" s="14"/>
      <c r="AQ93" s="14"/>
      <c r="AR93" s="14"/>
      <c r="AS93" s="15"/>
      <c r="AU93" s="24">
        <v>43922</v>
      </c>
      <c r="AV93">
        <v>73.61</v>
      </c>
      <c r="AX93" s="24">
        <v>43922</v>
      </c>
      <c r="AY93">
        <v>61.2</v>
      </c>
      <c r="BA93" s="24">
        <v>43922</v>
      </c>
      <c r="BB93">
        <v>69.94</v>
      </c>
      <c r="BD93" s="24">
        <v>43922</v>
      </c>
      <c r="BE93">
        <v>0</v>
      </c>
    </row>
    <row r="94" spans="1:57" x14ac:dyDescent="0.3">
      <c r="A94" s="3">
        <v>43990</v>
      </c>
      <c r="B94" s="4">
        <v>24776.77</v>
      </c>
      <c r="C94" s="8">
        <v>103.85177690166159</v>
      </c>
      <c r="D94" s="38">
        <v>2.5672500573925425E-4</v>
      </c>
      <c r="E94">
        <f>VLOOKUP(Tabella49[[#This Row],[DATA]],Tabella44[], 2, 0)</f>
        <v>57.531999999999996</v>
      </c>
      <c r="F94">
        <f>VLOOKUP(Tabella49[[#This Row],[DATA]],Tabella44[], 3, 0)</f>
        <v>2E-3</v>
      </c>
      <c r="G94">
        <f>VLOOKUP(Tabella49[[#This Row],[DATA]],Tabella44[], 4, 0)</f>
        <v>2E-3</v>
      </c>
      <c r="H94">
        <f>VLOOKUP(Tabella49[[#This Row],[DATA]],Tabella44[], 5, 0)</f>
        <v>3.2090000000000001</v>
      </c>
      <c r="I94">
        <f>VLOOKUP(Tabella49[[#This Row],[DATA]],Tabella44[], 6, 0)</f>
        <v>0</v>
      </c>
      <c r="J94">
        <f>VLOOKUP(Tabella49[[#This Row],[DATA]],Tabella44[], 7, 0)</f>
        <v>0</v>
      </c>
      <c r="K94">
        <f>VLOOKUP(Tabella49[[#This Row],[DATA]],Tabella44[], 8, 0)</f>
        <v>1.34</v>
      </c>
      <c r="L94">
        <f>VLOOKUP(Tabella49[[#This Row],[DATA]],Tabella44[], 9, 0)</f>
        <v>0</v>
      </c>
      <c r="M94">
        <f>VLOOKUP(Tabella49[[#This Row],[DATA]],Tabella44[], 10, 0)</f>
        <v>0</v>
      </c>
      <c r="N94">
        <f>VLOOKUP(Tabella49[[#This Row],[DATA]],Tabella44[], 13, 0)</f>
        <v>0</v>
      </c>
      <c r="O94">
        <f>VLOOKUP(Tabella49[[#This Row],[DATA]],Tabella44[], 14, 0)</f>
        <v>0</v>
      </c>
      <c r="P94">
        <f>VLOOKUP(Tabella49[[#This Row],[DATA]],Tabella44[], 15, 0)</f>
        <v>0</v>
      </c>
      <c r="Q94">
        <f>VLOOKUP(Tabella49[[#This Row],[DATA]],Tabella44[], 16, 0)</f>
        <v>0</v>
      </c>
      <c r="R94">
        <f>VLOOKUP(Tabella49[[#This Row],[DATA]],Tabella44[], 17, 0)</f>
        <v>0</v>
      </c>
      <c r="S94">
        <f>VLOOKUP(Tabella49[[#This Row],[DATA]],Tabella44[], 18, 0)</f>
        <v>0</v>
      </c>
      <c r="T94">
        <f>VLOOKUP(Tabella49[[#This Row],[DATA]],Tabella45[], 2, 0)</f>
        <v>78.239999999999995</v>
      </c>
      <c r="U94">
        <f>VLOOKUP(Tabella49[[#This Row],[DATA]],Tabella47[], 2, 0)</f>
        <v>72.92</v>
      </c>
      <c r="V94">
        <f>VLOOKUP(Tabella49[[#This Row],[DATA]],Tabella46[], 2, 0)</f>
        <v>68.489999999999995</v>
      </c>
      <c r="W94">
        <f>VLOOKUP(Tabella49[[#This Row],[DATA]],Tabella48[], 2, 0)</f>
        <v>37.5</v>
      </c>
      <c r="X94">
        <v>0</v>
      </c>
      <c r="Y94">
        <v>1</v>
      </c>
      <c r="AB94" s="45">
        <v>43944</v>
      </c>
      <c r="AC94" s="16">
        <v>57.366</v>
      </c>
      <c r="AD94" s="16">
        <v>0.01</v>
      </c>
      <c r="AE94" s="16">
        <v>4.5999999999999999E-2</v>
      </c>
      <c r="AF94" s="16">
        <v>3.2069999999999999</v>
      </c>
      <c r="AG94" s="16">
        <v>0</v>
      </c>
      <c r="AH94" s="16">
        <v>0.128</v>
      </c>
      <c r="AI94" s="16">
        <v>0.44</v>
      </c>
      <c r="AJ94" s="16"/>
      <c r="AK94" s="16"/>
      <c r="AL94" s="16"/>
      <c r="AM94" s="16"/>
      <c r="AN94" s="16"/>
      <c r="AO94" s="16"/>
      <c r="AP94" s="16"/>
      <c r="AQ94" s="16"/>
      <c r="AR94" s="16"/>
      <c r="AS94" s="17"/>
      <c r="AU94" s="24">
        <v>43923</v>
      </c>
      <c r="AV94">
        <v>73.61</v>
      </c>
      <c r="AX94" s="24">
        <v>43923</v>
      </c>
      <c r="AY94">
        <v>61.2</v>
      </c>
      <c r="BA94" s="24">
        <v>43923</v>
      </c>
      <c r="BB94">
        <v>69.94</v>
      </c>
      <c r="BD94" s="24">
        <v>43923</v>
      </c>
      <c r="BE94">
        <v>0</v>
      </c>
    </row>
    <row r="95" spans="1:57" x14ac:dyDescent="0.3">
      <c r="A95" s="1">
        <v>43991</v>
      </c>
      <c r="B95" s="2">
        <v>25057.22</v>
      </c>
      <c r="C95" s="7">
        <v>105.02728245916853</v>
      </c>
      <c r="D95" s="39">
        <v>1.1255488904334317E-2</v>
      </c>
      <c r="E95">
        <f>VLOOKUP(Tabella49[[#This Row],[DATA]],Tabella44[], 2, 0)</f>
        <v>57.533999999999999</v>
      </c>
      <c r="F95">
        <f>VLOOKUP(Tabella49[[#This Row],[DATA]],Tabella44[], 3, 0)</f>
        <v>2E-3</v>
      </c>
      <c r="G95">
        <f>VLOOKUP(Tabella49[[#This Row],[DATA]],Tabella44[], 4, 0)</f>
        <v>2E-3</v>
      </c>
      <c r="H95">
        <f>VLOOKUP(Tabella49[[#This Row],[DATA]],Tabella44[], 5, 0)</f>
        <v>3.2090000000000001</v>
      </c>
      <c r="I95">
        <f>VLOOKUP(Tabella49[[#This Row],[DATA]],Tabella44[], 6, 0)</f>
        <v>0</v>
      </c>
      <c r="J95">
        <f>VLOOKUP(Tabella49[[#This Row],[DATA]],Tabella44[], 7, 0)</f>
        <v>0</v>
      </c>
      <c r="K95">
        <f>VLOOKUP(Tabella49[[#This Row],[DATA]],Tabella44[], 8, 0)</f>
        <v>1.48</v>
      </c>
      <c r="L95">
        <f>VLOOKUP(Tabella49[[#This Row],[DATA]],Tabella44[], 9, 0)</f>
        <v>0</v>
      </c>
      <c r="M95">
        <f>VLOOKUP(Tabella49[[#This Row],[DATA]],Tabella44[], 10, 0)</f>
        <v>0</v>
      </c>
      <c r="N95">
        <f>VLOOKUP(Tabella49[[#This Row],[DATA]],Tabella44[], 13, 0)</f>
        <v>0</v>
      </c>
      <c r="O95">
        <f>VLOOKUP(Tabella49[[#This Row],[DATA]],Tabella44[], 14, 0)</f>
        <v>0</v>
      </c>
      <c r="P95">
        <f>VLOOKUP(Tabella49[[#This Row],[DATA]],Tabella44[], 15, 0)</f>
        <v>0</v>
      </c>
      <c r="Q95">
        <f>VLOOKUP(Tabella49[[#This Row],[DATA]],Tabella44[], 16, 0)</f>
        <v>0</v>
      </c>
      <c r="R95">
        <f>VLOOKUP(Tabella49[[#This Row],[DATA]],Tabella44[], 17, 0)</f>
        <v>0</v>
      </c>
      <c r="S95">
        <f>VLOOKUP(Tabella49[[#This Row],[DATA]],Tabella44[], 18, 0)</f>
        <v>0</v>
      </c>
      <c r="T95">
        <f>VLOOKUP(Tabella49[[#This Row],[DATA]],Tabella45[], 2, 0)</f>
        <v>78.239999999999995</v>
      </c>
      <c r="U95">
        <f>VLOOKUP(Tabella49[[#This Row],[DATA]],Tabella47[], 2, 0)</f>
        <v>72.92</v>
      </c>
      <c r="V95">
        <f>VLOOKUP(Tabella49[[#This Row],[DATA]],Tabella46[], 2, 0)</f>
        <v>68.489999999999995</v>
      </c>
      <c r="W95">
        <f>VLOOKUP(Tabella49[[#This Row],[DATA]],Tabella48[], 2, 0)</f>
        <v>37.5</v>
      </c>
      <c r="X95">
        <v>0</v>
      </c>
      <c r="Y95">
        <v>0</v>
      </c>
      <c r="AB95" s="45">
        <v>43945</v>
      </c>
      <c r="AC95" s="14">
        <v>57.375999999999998</v>
      </c>
      <c r="AD95" s="14">
        <v>0.01</v>
      </c>
      <c r="AE95" s="14">
        <v>1.2E-2</v>
      </c>
      <c r="AF95" s="14">
        <v>3.2069999999999999</v>
      </c>
      <c r="AG95" s="14">
        <v>0</v>
      </c>
      <c r="AH95" s="14">
        <v>0</v>
      </c>
      <c r="AI95" s="14">
        <v>0.37</v>
      </c>
      <c r="AJ95" s="14"/>
      <c r="AK95" s="14"/>
      <c r="AL95" s="14"/>
      <c r="AM95" s="14"/>
      <c r="AN95" s="14"/>
      <c r="AO95" s="14"/>
      <c r="AP95" s="14"/>
      <c r="AQ95" s="14"/>
      <c r="AR95" s="14"/>
      <c r="AS95" s="15"/>
      <c r="AU95" s="24">
        <v>43924</v>
      </c>
      <c r="AV95">
        <v>69.91</v>
      </c>
      <c r="AX95" s="24">
        <v>43924</v>
      </c>
      <c r="AY95">
        <v>59.11</v>
      </c>
      <c r="BA95" s="24">
        <v>43924</v>
      </c>
      <c r="BB95">
        <v>67.56</v>
      </c>
      <c r="BD95" s="24">
        <v>43924</v>
      </c>
      <c r="BE95">
        <v>0</v>
      </c>
    </row>
    <row r="96" spans="1:57" x14ac:dyDescent="0.3">
      <c r="A96" s="3">
        <v>43992</v>
      </c>
      <c r="B96" s="4">
        <v>25049.73</v>
      </c>
      <c r="C96" s="8">
        <v>104.99588814065996</v>
      </c>
      <c r="D96" s="38">
        <v>-2.9896052566717675E-4</v>
      </c>
      <c r="E96">
        <f>VLOOKUP(Tabella49[[#This Row],[DATA]],Tabella44[], 2, 0)</f>
        <v>57.540999999999997</v>
      </c>
      <c r="F96">
        <f>VLOOKUP(Tabella49[[#This Row],[DATA]],Tabella44[], 3, 0)</f>
        <v>8.0000000000000002E-3</v>
      </c>
      <c r="G96">
        <f>VLOOKUP(Tabella49[[#This Row],[DATA]],Tabella44[], 4, 0)</f>
        <v>3.0000000000000001E-3</v>
      </c>
      <c r="H96">
        <f>VLOOKUP(Tabella49[[#This Row],[DATA]],Tabella44[], 5, 0)</f>
        <v>3.2090000000000001</v>
      </c>
      <c r="I96">
        <f>VLOOKUP(Tabella49[[#This Row],[DATA]],Tabella44[], 6, 0)</f>
        <v>0</v>
      </c>
      <c r="J96">
        <f>VLOOKUP(Tabella49[[#This Row],[DATA]],Tabella44[], 7, 0)</f>
        <v>0</v>
      </c>
      <c r="K96">
        <f>VLOOKUP(Tabella49[[#This Row],[DATA]],Tabella44[], 8, 0)</f>
        <v>1.67</v>
      </c>
      <c r="L96">
        <f>VLOOKUP(Tabella49[[#This Row],[DATA]],Tabella44[], 9, 0)</f>
        <v>0</v>
      </c>
      <c r="M96">
        <f>VLOOKUP(Tabella49[[#This Row],[DATA]],Tabella44[], 10, 0)</f>
        <v>0</v>
      </c>
      <c r="N96">
        <f>VLOOKUP(Tabella49[[#This Row],[DATA]],Tabella44[], 13, 0)</f>
        <v>0</v>
      </c>
      <c r="O96">
        <f>VLOOKUP(Tabella49[[#This Row],[DATA]],Tabella44[], 14, 0)</f>
        <v>0</v>
      </c>
      <c r="P96">
        <f>VLOOKUP(Tabella49[[#This Row],[DATA]],Tabella44[], 15, 0)</f>
        <v>0</v>
      </c>
      <c r="Q96">
        <f>VLOOKUP(Tabella49[[#This Row],[DATA]],Tabella44[], 16, 0)</f>
        <v>0</v>
      </c>
      <c r="R96">
        <f>VLOOKUP(Tabella49[[#This Row],[DATA]],Tabella44[], 17, 0)</f>
        <v>0</v>
      </c>
      <c r="S96">
        <f>VLOOKUP(Tabella49[[#This Row],[DATA]],Tabella44[], 18, 0)</f>
        <v>0</v>
      </c>
      <c r="T96">
        <f>VLOOKUP(Tabella49[[#This Row],[DATA]],Tabella45[], 2, 0)</f>
        <v>78.239999999999995</v>
      </c>
      <c r="U96">
        <f>VLOOKUP(Tabella49[[#This Row],[DATA]],Tabella47[], 2, 0)</f>
        <v>72.92</v>
      </c>
      <c r="V96">
        <f>VLOOKUP(Tabella49[[#This Row],[DATA]],Tabella46[], 2, 0)</f>
        <v>68.489999999999995</v>
      </c>
      <c r="W96">
        <f>VLOOKUP(Tabella49[[#This Row],[DATA]],Tabella48[], 2, 0)</f>
        <v>37.5</v>
      </c>
      <c r="X96">
        <v>0</v>
      </c>
      <c r="Y96">
        <v>0</v>
      </c>
      <c r="AB96" s="45">
        <v>43946</v>
      </c>
      <c r="AC96" s="16">
        <v>57.381999999999998</v>
      </c>
      <c r="AD96" s="16">
        <v>6.0000000000000001E-3</v>
      </c>
      <c r="AE96" s="16">
        <v>1.0999999999999999E-2</v>
      </c>
      <c r="AF96" s="16">
        <v>3.2069999999999999</v>
      </c>
      <c r="AG96" s="16">
        <v>0</v>
      </c>
      <c r="AH96" s="16">
        <v>0</v>
      </c>
      <c r="AI96" s="16">
        <v>0.34</v>
      </c>
      <c r="AJ96" s="16"/>
      <c r="AK96" s="16"/>
      <c r="AL96" s="16"/>
      <c r="AM96" s="16"/>
      <c r="AN96" s="16"/>
      <c r="AO96" s="16"/>
      <c r="AP96" s="16"/>
      <c r="AQ96" s="16"/>
      <c r="AR96" s="16"/>
      <c r="AS96" s="17"/>
      <c r="AU96" s="24">
        <v>43925</v>
      </c>
      <c r="AV96">
        <v>69.91</v>
      </c>
      <c r="AX96" s="24">
        <v>43925</v>
      </c>
      <c r="AY96">
        <v>59.11</v>
      </c>
      <c r="BA96" s="24">
        <v>43925</v>
      </c>
      <c r="BB96">
        <v>67.56</v>
      </c>
      <c r="BD96" s="24">
        <v>43925</v>
      </c>
      <c r="BE96">
        <v>0</v>
      </c>
    </row>
    <row r="97" spans="1:57" x14ac:dyDescent="0.3">
      <c r="A97" s="1">
        <v>43993</v>
      </c>
      <c r="B97" s="2">
        <v>24480.15</v>
      </c>
      <c r="C97" s="7">
        <v>102.60849482475767</v>
      </c>
      <c r="D97" s="39">
        <v>-2.3000463953339146E-2</v>
      </c>
      <c r="E97">
        <f>VLOOKUP(Tabella49[[#This Row],[DATA]],Tabella44[], 2, 0)</f>
        <v>57.545999999999999</v>
      </c>
      <c r="F97">
        <f>VLOOKUP(Tabella49[[#This Row],[DATA]],Tabella44[], 3, 0)</f>
        <v>5.0000000000000001E-3</v>
      </c>
      <c r="G97">
        <f>VLOOKUP(Tabella49[[#This Row],[DATA]],Tabella44[], 4, 0)</f>
        <v>4.0000000000000001E-3</v>
      </c>
      <c r="H97">
        <f>VLOOKUP(Tabella49[[#This Row],[DATA]],Tabella44[], 5, 0)</f>
        <v>3.2090000000000001</v>
      </c>
      <c r="I97">
        <f>VLOOKUP(Tabella49[[#This Row],[DATA]],Tabella44[], 6, 0)</f>
        <v>0</v>
      </c>
      <c r="J97">
        <f>VLOOKUP(Tabella49[[#This Row],[DATA]],Tabella44[], 7, 0)</f>
        <v>0</v>
      </c>
      <c r="K97">
        <f>VLOOKUP(Tabella49[[#This Row],[DATA]],Tabella44[], 8, 0)</f>
        <v>1.85</v>
      </c>
      <c r="L97">
        <f>VLOOKUP(Tabella49[[#This Row],[DATA]],Tabella44[], 9, 0)</f>
        <v>0</v>
      </c>
      <c r="M97">
        <f>VLOOKUP(Tabella49[[#This Row],[DATA]],Tabella44[], 10, 0)</f>
        <v>0</v>
      </c>
      <c r="N97">
        <f>VLOOKUP(Tabella49[[#This Row],[DATA]],Tabella44[], 13, 0)</f>
        <v>0</v>
      </c>
      <c r="O97">
        <f>VLOOKUP(Tabella49[[#This Row],[DATA]],Tabella44[], 14, 0)</f>
        <v>0</v>
      </c>
      <c r="P97">
        <f>VLOOKUP(Tabella49[[#This Row],[DATA]],Tabella44[], 15, 0)</f>
        <v>0</v>
      </c>
      <c r="Q97">
        <f>VLOOKUP(Tabella49[[#This Row],[DATA]],Tabella44[], 16, 0)</f>
        <v>0</v>
      </c>
      <c r="R97">
        <f>VLOOKUP(Tabella49[[#This Row],[DATA]],Tabella44[], 17, 0)</f>
        <v>0</v>
      </c>
      <c r="S97">
        <f>VLOOKUP(Tabella49[[#This Row],[DATA]],Tabella44[], 18, 0)</f>
        <v>0</v>
      </c>
      <c r="T97">
        <f>VLOOKUP(Tabella49[[#This Row],[DATA]],Tabella45[], 2, 0)</f>
        <v>78.239999999999995</v>
      </c>
      <c r="U97">
        <f>VLOOKUP(Tabella49[[#This Row],[DATA]],Tabella47[], 2, 0)</f>
        <v>72.92</v>
      </c>
      <c r="V97">
        <f>VLOOKUP(Tabella49[[#This Row],[DATA]],Tabella46[], 2, 0)</f>
        <v>68.489999999999995</v>
      </c>
      <c r="W97">
        <f>VLOOKUP(Tabella49[[#This Row],[DATA]],Tabella48[], 2, 0)</f>
        <v>37.5</v>
      </c>
      <c r="X97">
        <v>0</v>
      </c>
      <c r="Y97">
        <v>0</v>
      </c>
      <c r="AB97" s="45">
        <v>43947</v>
      </c>
      <c r="AC97" s="14">
        <v>57.384</v>
      </c>
      <c r="AD97" s="14">
        <v>2E-3</v>
      </c>
      <c r="AE97" s="14">
        <v>8.9999999999999993E-3</v>
      </c>
      <c r="AF97" s="14">
        <v>3.2080000000000002</v>
      </c>
      <c r="AG97" s="14">
        <v>1E-3</v>
      </c>
      <c r="AH97" s="14">
        <v>0</v>
      </c>
      <c r="AI97" s="14">
        <v>0.32</v>
      </c>
      <c r="AJ97" s="14"/>
      <c r="AK97" s="14"/>
      <c r="AL97" s="14"/>
      <c r="AM97" s="14"/>
      <c r="AN97" s="14"/>
      <c r="AO97" s="14"/>
      <c r="AP97" s="14"/>
      <c r="AQ97" s="14"/>
      <c r="AR97" s="14"/>
      <c r="AS97" s="15"/>
      <c r="AU97" s="24">
        <v>43926</v>
      </c>
      <c r="AV97">
        <v>69.91</v>
      </c>
      <c r="AX97" s="24">
        <v>43926</v>
      </c>
      <c r="AY97">
        <v>59.11</v>
      </c>
      <c r="BA97" s="24">
        <v>43926</v>
      </c>
      <c r="BB97">
        <v>67.56</v>
      </c>
      <c r="BD97" s="24">
        <v>43926</v>
      </c>
      <c r="BE97">
        <v>0</v>
      </c>
    </row>
    <row r="98" spans="1:57" x14ac:dyDescent="0.3">
      <c r="A98" s="3">
        <v>43994</v>
      </c>
      <c r="B98" s="4">
        <v>24301.38</v>
      </c>
      <c r="C98" s="8">
        <v>101.85918076337235</v>
      </c>
      <c r="D98" s="38">
        <v>-7.3294462188714209E-3</v>
      </c>
      <c r="E98">
        <f>VLOOKUP(Tabella49[[#This Row],[DATA]],Tabella44[], 2, 0)</f>
        <v>57.554000000000002</v>
      </c>
      <c r="F98">
        <f>VLOOKUP(Tabella49[[#This Row],[DATA]],Tabella44[], 3, 0)</f>
        <v>8.0000000000000002E-3</v>
      </c>
      <c r="G98">
        <f>VLOOKUP(Tabella49[[#This Row],[DATA]],Tabella44[], 4, 0)</f>
        <v>4.0000000000000001E-3</v>
      </c>
      <c r="H98">
        <f>VLOOKUP(Tabella49[[#This Row],[DATA]],Tabella44[], 5, 0)</f>
        <v>3.2090000000000001</v>
      </c>
      <c r="I98">
        <f>VLOOKUP(Tabella49[[#This Row],[DATA]],Tabella44[], 6, 0)</f>
        <v>0</v>
      </c>
      <c r="J98">
        <f>VLOOKUP(Tabella49[[#This Row],[DATA]],Tabella44[], 7, 0)</f>
        <v>0</v>
      </c>
      <c r="K98">
        <f>VLOOKUP(Tabella49[[#This Row],[DATA]],Tabella44[], 8, 0)</f>
        <v>2.08</v>
      </c>
      <c r="L98">
        <f>VLOOKUP(Tabella49[[#This Row],[DATA]],Tabella44[], 9, 0)</f>
        <v>0</v>
      </c>
      <c r="M98">
        <f>VLOOKUP(Tabella49[[#This Row],[DATA]],Tabella44[], 10, 0)</f>
        <v>0</v>
      </c>
      <c r="N98">
        <f>VLOOKUP(Tabella49[[#This Row],[DATA]],Tabella44[], 13, 0)</f>
        <v>0</v>
      </c>
      <c r="O98">
        <f>VLOOKUP(Tabella49[[#This Row],[DATA]],Tabella44[], 14, 0)</f>
        <v>0</v>
      </c>
      <c r="P98">
        <f>VLOOKUP(Tabella49[[#This Row],[DATA]],Tabella44[], 15, 0)</f>
        <v>0</v>
      </c>
      <c r="Q98">
        <f>VLOOKUP(Tabella49[[#This Row],[DATA]],Tabella44[], 16, 0)</f>
        <v>0</v>
      </c>
      <c r="R98">
        <f>VLOOKUP(Tabella49[[#This Row],[DATA]],Tabella44[], 17, 0)</f>
        <v>0</v>
      </c>
      <c r="S98">
        <f>VLOOKUP(Tabella49[[#This Row],[DATA]],Tabella44[], 18, 0)</f>
        <v>0</v>
      </c>
      <c r="T98">
        <f>VLOOKUP(Tabella49[[#This Row],[DATA]],Tabella45[], 2, 0)</f>
        <v>78.239999999999995</v>
      </c>
      <c r="U98">
        <f>VLOOKUP(Tabella49[[#This Row],[DATA]],Tabella47[], 2, 0)</f>
        <v>72.92</v>
      </c>
      <c r="V98">
        <f>VLOOKUP(Tabella49[[#This Row],[DATA]],Tabella46[], 2, 0)</f>
        <v>68.489999999999995</v>
      </c>
      <c r="W98">
        <f>VLOOKUP(Tabella49[[#This Row],[DATA]],Tabella48[], 2, 0)</f>
        <v>37.5</v>
      </c>
      <c r="X98">
        <v>0</v>
      </c>
      <c r="Y98">
        <v>0</v>
      </c>
      <c r="AB98" s="45">
        <v>43948</v>
      </c>
      <c r="AC98" s="16">
        <v>57.387999999999998</v>
      </c>
      <c r="AD98" s="16">
        <v>4.0000000000000001E-3</v>
      </c>
      <c r="AE98" s="16">
        <v>8.9999999999999993E-3</v>
      </c>
      <c r="AF98" s="16">
        <v>3.2080000000000002</v>
      </c>
      <c r="AG98" s="16">
        <v>0</v>
      </c>
      <c r="AH98" s="16">
        <v>0</v>
      </c>
      <c r="AI98" s="16">
        <v>0.33</v>
      </c>
      <c r="AJ98" s="16"/>
      <c r="AK98" s="16"/>
      <c r="AL98" s="16"/>
      <c r="AM98" s="16"/>
      <c r="AN98" s="16"/>
      <c r="AO98" s="16"/>
      <c r="AP98" s="16"/>
      <c r="AQ98" s="16"/>
      <c r="AR98" s="16"/>
      <c r="AS98" s="17"/>
      <c r="AU98" s="24">
        <v>43927</v>
      </c>
      <c r="AV98">
        <v>69.91</v>
      </c>
      <c r="AX98" s="24">
        <v>43927</v>
      </c>
      <c r="AY98">
        <v>59.11</v>
      </c>
      <c r="BA98" s="24">
        <v>43927</v>
      </c>
      <c r="BB98">
        <v>67.56</v>
      </c>
      <c r="BD98" s="24">
        <v>43927</v>
      </c>
      <c r="BE98">
        <v>0</v>
      </c>
    </row>
    <row r="99" spans="1:57" x14ac:dyDescent="0.3">
      <c r="A99" s="1">
        <v>43997</v>
      </c>
      <c r="B99" s="2">
        <v>23776.95</v>
      </c>
      <c r="C99" s="7">
        <v>99.661033573059072</v>
      </c>
      <c r="D99" s="39">
        <v>-2.1816514861931029E-2</v>
      </c>
      <c r="E99">
        <f>VLOOKUP(Tabella49[[#This Row],[DATA]],Tabella44[], 2, 0)</f>
        <v>57.655000000000001</v>
      </c>
      <c r="F99">
        <f>VLOOKUP(Tabella49[[#This Row],[DATA]],Tabella44[], 3, 0)</f>
        <v>2.8000000000000001E-2</v>
      </c>
      <c r="G99">
        <f>VLOOKUP(Tabella49[[#This Row],[DATA]],Tabella44[], 4, 0)</f>
        <v>1.7999999999999999E-2</v>
      </c>
      <c r="H99">
        <f>VLOOKUP(Tabella49[[#This Row],[DATA]],Tabella44[], 5, 0)</f>
        <v>3.2090000000000001</v>
      </c>
      <c r="I99">
        <f>VLOOKUP(Tabella49[[#This Row],[DATA]],Tabella44[], 6, 0)</f>
        <v>0</v>
      </c>
      <c r="J99">
        <f>VLOOKUP(Tabella49[[#This Row],[DATA]],Tabella44[], 7, 0)</f>
        <v>0</v>
      </c>
      <c r="K99">
        <f>VLOOKUP(Tabella49[[#This Row],[DATA]],Tabella44[], 8, 0)</f>
        <v>2.09</v>
      </c>
      <c r="L99">
        <f>VLOOKUP(Tabella49[[#This Row],[DATA]],Tabella44[], 9, 0)</f>
        <v>0</v>
      </c>
      <c r="M99">
        <f>VLOOKUP(Tabella49[[#This Row],[DATA]],Tabella44[], 10, 0)</f>
        <v>0</v>
      </c>
      <c r="N99">
        <f>VLOOKUP(Tabella49[[#This Row],[DATA]],Tabella44[], 13, 0)</f>
        <v>0</v>
      </c>
      <c r="O99">
        <f>VLOOKUP(Tabella49[[#This Row],[DATA]],Tabella44[], 14, 0)</f>
        <v>0</v>
      </c>
      <c r="P99">
        <f>VLOOKUP(Tabella49[[#This Row],[DATA]],Tabella44[], 15, 0)</f>
        <v>0</v>
      </c>
      <c r="Q99">
        <f>VLOOKUP(Tabella49[[#This Row],[DATA]],Tabella44[], 16, 0)</f>
        <v>0</v>
      </c>
      <c r="R99">
        <f>VLOOKUP(Tabella49[[#This Row],[DATA]],Tabella44[], 17, 0)</f>
        <v>0</v>
      </c>
      <c r="S99">
        <f>VLOOKUP(Tabella49[[#This Row],[DATA]],Tabella44[], 18, 0)</f>
        <v>0</v>
      </c>
      <c r="T99">
        <f>VLOOKUP(Tabella49[[#This Row],[DATA]],Tabella45[], 2, 0)</f>
        <v>78.239999999999995</v>
      </c>
      <c r="U99">
        <f>VLOOKUP(Tabella49[[#This Row],[DATA]],Tabella47[], 2, 0)</f>
        <v>72.92</v>
      </c>
      <c r="V99">
        <f>VLOOKUP(Tabella49[[#This Row],[DATA]],Tabella46[], 2, 0)</f>
        <v>68.489999999999995</v>
      </c>
      <c r="W99">
        <f>VLOOKUP(Tabella49[[#This Row],[DATA]],Tabella48[], 2, 0)</f>
        <v>37.5</v>
      </c>
      <c r="X99">
        <v>0</v>
      </c>
      <c r="Y99">
        <v>0</v>
      </c>
      <c r="AB99" s="45">
        <v>43949</v>
      </c>
      <c r="AC99" s="14">
        <v>57.402999999999999</v>
      </c>
      <c r="AD99" s="14">
        <v>1.4999999999999999E-2</v>
      </c>
      <c r="AE99" s="14">
        <v>8.0000000000000002E-3</v>
      </c>
      <c r="AF99" s="14">
        <v>3.2080000000000002</v>
      </c>
      <c r="AG99" s="14">
        <v>0</v>
      </c>
      <c r="AH99" s="14">
        <v>0</v>
      </c>
      <c r="AI99" s="14">
        <v>0.34</v>
      </c>
      <c r="AJ99" s="14"/>
      <c r="AK99" s="14"/>
      <c r="AL99" s="14"/>
      <c r="AM99" s="14"/>
      <c r="AN99" s="14"/>
      <c r="AO99" s="14"/>
      <c r="AP99" s="14"/>
      <c r="AQ99" s="14"/>
      <c r="AR99" s="14"/>
      <c r="AS99" s="15"/>
      <c r="AU99" s="24">
        <v>43928</v>
      </c>
      <c r="AV99">
        <v>69.91</v>
      </c>
      <c r="AX99" s="24">
        <v>43928</v>
      </c>
      <c r="AY99">
        <v>59.11</v>
      </c>
      <c r="BA99" s="24">
        <v>43928</v>
      </c>
      <c r="BB99">
        <v>67.56</v>
      </c>
      <c r="BD99" s="24">
        <v>43928</v>
      </c>
      <c r="BE99">
        <v>0</v>
      </c>
    </row>
    <row r="100" spans="1:57" x14ac:dyDescent="0.3">
      <c r="A100" s="3">
        <v>43998</v>
      </c>
      <c r="B100" s="4">
        <v>24344.09</v>
      </c>
      <c r="C100" s="8">
        <v>102.03819963433374</v>
      </c>
      <c r="D100" s="38">
        <v>2.357248560183562E-2</v>
      </c>
      <c r="E100">
        <f>VLOOKUP(Tabella49[[#This Row],[DATA]],Tabella44[], 2, 0)</f>
        <v>57.685000000000002</v>
      </c>
      <c r="F100">
        <f>VLOOKUP(Tabella49[[#This Row],[DATA]],Tabella44[], 3, 0)</f>
        <v>0.03</v>
      </c>
      <c r="G100">
        <f>VLOOKUP(Tabella49[[#This Row],[DATA]],Tabella44[], 4, 0)</f>
        <v>2.1999999999999999E-2</v>
      </c>
      <c r="H100">
        <f>VLOOKUP(Tabella49[[#This Row],[DATA]],Tabella44[], 5, 0)</f>
        <v>3.2090000000000001</v>
      </c>
      <c r="I100">
        <f>VLOOKUP(Tabella49[[#This Row],[DATA]],Tabella44[], 6, 0)</f>
        <v>0</v>
      </c>
      <c r="J100">
        <f>VLOOKUP(Tabella49[[#This Row],[DATA]],Tabella44[], 7, 0)</f>
        <v>0</v>
      </c>
      <c r="K100">
        <f>VLOOKUP(Tabella49[[#This Row],[DATA]],Tabella44[], 8, 0)</f>
        <v>1.92</v>
      </c>
      <c r="L100">
        <f>VLOOKUP(Tabella49[[#This Row],[DATA]],Tabella44[], 9, 0)</f>
        <v>0</v>
      </c>
      <c r="M100">
        <f>VLOOKUP(Tabella49[[#This Row],[DATA]],Tabella44[], 10, 0)</f>
        <v>0</v>
      </c>
      <c r="N100">
        <f>VLOOKUP(Tabella49[[#This Row],[DATA]],Tabella44[], 13, 0)</f>
        <v>0</v>
      </c>
      <c r="O100">
        <f>VLOOKUP(Tabella49[[#This Row],[DATA]],Tabella44[], 14, 0)</f>
        <v>0</v>
      </c>
      <c r="P100">
        <f>VLOOKUP(Tabella49[[#This Row],[DATA]],Tabella44[], 15, 0)</f>
        <v>0</v>
      </c>
      <c r="Q100">
        <f>VLOOKUP(Tabella49[[#This Row],[DATA]],Tabella44[], 16, 0)</f>
        <v>0</v>
      </c>
      <c r="R100">
        <f>VLOOKUP(Tabella49[[#This Row],[DATA]],Tabella44[], 17, 0)</f>
        <v>0</v>
      </c>
      <c r="S100">
        <f>VLOOKUP(Tabella49[[#This Row],[DATA]],Tabella44[], 18, 0)</f>
        <v>0</v>
      </c>
      <c r="T100">
        <f>VLOOKUP(Tabella49[[#This Row],[DATA]],Tabella45[], 2, 0)</f>
        <v>78.239999999999995</v>
      </c>
      <c r="U100">
        <f>VLOOKUP(Tabella49[[#This Row],[DATA]],Tabella47[], 2, 0)</f>
        <v>72.92</v>
      </c>
      <c r="V100">
        <f>VLOOKUP(Tabella49[[#This Row],[DATA]],Tabella46[], 2, 0)</f>
        <v>68.489999999999995</v>
      </c>
      <c r="W100">
        <f>VLOOKUP(Tabella49[[#This Row],[DATA]],Tabella48[], 2, 0)</f>
        <v>37.5</v>
      </c>
      <c r="X100">
        <v>0</v>
      </c>
      <c r="Y100">
        <v>0</v>
      </c>
      <c r="AB100" s="45">
        <v>43950</v>
      </c>
      <c r="AC100" s="16">
        <v>57.405999999999999</v>
      </c>
      <c r="AD100" s="16">
        <v>3.0000000000000001E-3</v>
      </c>
      <c r="AE100" s="16">
        <v>7.0000000000000001E-3</v>
      </c>
      <c r="AF100" s="16">
        <v>3.2080000000000002</v>
      </c>
      <c r="AG100" s="16">
        <v>0</v>
      </c>
      <c r="AH100" s="16">
        <v>0</v>
      </c>
      <c r="AI100" s="16">
        <v>0.33</v>
      </c>
      <c r="AJ100" s="16"/>
      <c r="AK100" s="16"/>
      <c r="AL100" s="16"/>
      <c r="AM100" s="16"/>
      <c r="AN100" s="16"/>
      <c r="AO100" s="16"/>
      <c r="AP100" s="16"/>
      <c r="AQ100" s="16"/>
      <c r="AR100" s="16"/>
      <c r="AS100" s="17"/>
      <c r="AU100" s="24">
        <v>43929</v>
      </c>
      <c r="AV100">
        <v>56.94</v>
      </c>
      <c r="AX100" s="24">
        <v>43929</v>
      </c>
      <c r="AY100">
        <v>51.82</v>
      </c>
      <c r="BA100" s="24">
        <v>43929</v>
      </c>
      <c r="BB100">
        <v>59.23</v>
      </c>
      <c r="BD100" s="24">
        <v>43929</v>
      </c>
      <c r="BE100">
        <v>0</v>
      </c>
    </row>
    <row r="101" spans="1:57" x14ac:dyDescent="0.3">
      <c r="A101" s="1">
        <v>43999</v>
      </c>
      <c r="B101" s="2">
        <v>24481.41</v>
      </c>
      <c r="C101" s="7">
        <v>102.61377611198341</v>
      </c>
      <c r="D101" s="39">
        <v>5.6249444272715174E-3</v>
      </c>
      <c r="E101">
        <f>VLOOKUP(Tabella49[[#This Row],[DATA]],Tabella44[], 2, 0)</f>
        <v>57.704999999999998</v>
      </c>
      <c r="F101">
        <f>VLOOKUP(Tabella49[[#This Row],[DATA]],Tabella44[], 3, 0)</f>
        <v>1.9E-2</v>
      </c>
      <c r="G101">
        <f>VLOOKUP(Tabella49[[#This Row],[DATA]],Tabella44[], 4, 0)</f>
        <v>2.3E-2</v>
      </c>
      <c r="H101">
        <f>VLOOKUP(Tabella49[[#This Row],[DATA]],Tabella44[], 5, 0)</f>
        <v>3.2090000000000001</v>
      </c>
      <c r="I101">
        <f>VLOOKUP(Tabella49[[#This Row],[DATA]],Tabella44[], 6, 0)</f>
        <v>0</v>
      </c>
      <c r="J101">
        <f>VLOOKUP(Tabella49[[#This Row],[DATA]],Tabella44[], 7, 0)</f>
        <v>0</v>
      </c>
      <c r="K101">
        <f>VLOOKUP(Tabella49[[#This Row],[DATA]],Tabella44[], 8, 0)</f>
        <v>1.74</v>
      </c>
      <c r="L101">
        <f>VLOOKUP(Tabella49[[#This Row],[DATA]],Tabella44[], 9, 0)</f>
        <v>0</v>
      </c>
      <c r="M101">
        <f>VLOOKUP(Tabella49[[#This Row],[DATA]],Tabella44[], 10, 0)</f>
        <v>0</v>
      </c>
      <c r="N101">
        <f>VLOOKUP(Tabella49[[#This Row],[DATA]],Tabella44[], 13, 0)</f>
        <v>0</v>
      </c>
      <c r="O101">
        <f>VLOOKUP(Tabella49[[#This Row],[DATA]],Tabella44[], 14, 0)</f>
        <v>0</v>
      </c>
      <c r="P101">
        <f>VLOOKUP(Tabella49[[#This Row],[DATA]],Tabella44[], 15, 0)</f>
        <v>0</v>
      </c>
      <c r="Q101">
        <f>VLOOKUP(Tabella49[[#This Row],[DATA]],Tabella44[], 16, 0)</f>
        <v>0</v>
      </c>
      <c r="R101">
        <f>VLOOKUP(Tabella49[[#This Row],[DATA]],Tabella44[], 17, 0)</f>
        <v>0</v>
      </c>
      <c r="S101">
        <f>VLOOKUP(Tabella49[[#This Row],[DATA]],Tabella44[], 18, 0)</f>
        <v>0</v>
      </c>
      <c r="T101">
        <f>VLOOKUP(Tabella49[[#This Row],[DATA]],Tabella45[], 2, 0)</f>
        <v>78.239999999999995</v>
      </c>
      <c r="U101">
        <f>VLOOKUP(Tabella49[[#This Row],[DATA]],Tabella47[], 2, 0)</f>
        <v>72.92</v>
      </c>
      <c r="V101">
        <f>VLOOKUP(Tabella49[[#This Row],[DATA]],Tabella46[], 2, 0)</f>
        <v>68.489999999999995</v>
      </c>
      <c r="W101">
        <f>VLOOKUP(Tabella49[[#This Row],[DATA]],Tabella48[], 2, 0)</f>
        <v>37.5</v>
      </c>
      <c r="X101">
        <v>0</v>
      </c>
      <c r="Y101">
        <v>0</v>
      </c>
      <c r="AB101" s="45">
        <v>43951</v>
      </c>
      <c r="AC101" s="14">
        <v>57.414999999999999</v>
      </c>
      <c r="AD101" s="14">
        <v>8.0000000000000002E-3</v>
      </c>
      <c r="AE101" s="14">
        <v>7.0000000000000001E-3</v>
      </c>
      <c r="AF101" s="14">
        <v>3.2080000000000002</v>
      </c>
      <c r="AG101" s="14">
        <v>0</v>
      </c>
      <c r="AH101" s="14">
        <v>0</v>
      </c>
      <c r="AI101" s="14">
        <v>0.31</v>
      </c>
      <c r="AJ101" s="14"/>
      <c r="AK101" s="14"/>
      <c r="AL101" s="14"/>
      <c r="AM101" s="14"/>
      <c r="AN101" s="14"/>
      <c r="AO101" s="14"/>
      <c r="AP101" s="14"/>
      <c r="AQ101" s="14"/>
      <c r="AR101" s="14"/>
      <c r="AS101" s="15"/>
      <c r="AU101" s="24">
        <v>43930</v>
      </c>
      <c r="AV101">
        <v>56.94</v>
      </c>
      <c r="AX101" s="24">
        <v>43930</v>
      </c>
      <c r="AY101">
        <v>51.82</v>
      </c>
      <c r="BA101" s="24">
        <v>43930</v>
      </c>
      <c r="BB101">
        <v>59.23</v>
      </c>
      <c r="BD101" s="24">
        <v>43930</v>
      </c>
      <c r="BE101">
        <v>0</v>
      </c>
    </row>
    <row r="102" spans="1:57" x14ac:dyDescent="0.3">
      <c r="A102" s="3">
        <v>44000</v>
      </c>
      <c r="B102" s="4">
        <v>24464.94</v>
      </c>
      <c r="C102" s="8">
        <v>102.54474214324695</v>
      </c>
      <c r="D102" s="38">
        <v>-6.7298176969737117E-4</v>
      </c>
      <c r="E102">
        <f>VLOOKUP(Tabella49[[#This Row],[DATA]],Tabella44[], 2, 0)</f>
        <v>57.726999999999997</v>
      </c>
      <c r="F102">
        <f>VLOOKUP(Tabella49[[#This Row],[DATA]],Tabella44[], 3, 0)</f>
        <v>2.1999999999999999E-2</v>
      </c>
      <c r="G102">
        <f>VLOOKUP(Tabella49[[#This Row],[DATA]],Tabella44[], 4, 0)</f>
        <v>2.5999999999999999E-2</v>
      </c>
      <c r="H102">
        <f>VLOOKUP(Tabella49[[#This Row],[DATA]],Tabella44[], 5, 0)</f>
        <v>3.2090000000000001</v>
      </c>
      <c r="I102">
        <f>VLOOKUP(Tabella49[[#This Row],[DATA]],Tabella44[], 6, 0)</f>
        <v>0</v>
      </c>
      <c r="J102">
        <f>VLOOKUP(Tabella49[[#This Row],[DATA]],Tabella44[], 7, 0)</f>
        <v>0</v>
      </c>
      <c r="K102">
        <f>VLOOKUP(Tabella49[[#This Row],[DATA]],Tabella44[], 8, 0)</f>
        <v>1.59</v>
      </c>
      <c r="L102">
        <f>VLOOKUP(Tabella49[[#This Row],[DATA]],Tabella44[], 9, 0)</f>
        <v>0</v>
      </c>
      <c r="M102">
        <f>VLOOKUP(Tabella49[[#This Row],[DATA]],Tabella44[], 10, 0)</f>
        <v>0</v>
      </c>
      <c r="N102">
        <f>VLOOKUP(Tabella49[[#This Row],[DATA]],Tabella44[], 13, 0)</f>
        <v>0</v>
      </c>
      <c r="O102">
        <f>VLOOKUP(Tabella49[[#This Row],[DATA]],Tabella44[], 14, 0)</f>
        <v>0</v>
      </c>
      <c r="P102">
        <f>VLOOKUP(Tabella49[[#This Row],[DATA]],Tabella44[], 15, 0)</f>
        <v>0</v>
      </c>
      <c r="Q102">
        <f>VLOOKUP(Tabella49[[#This Row],[DATA]],Tabella44[], 16, 0)</f>
        <v>0</v>
      </c>
      <c r="R102">
        <f>VLOOKUP(Tabella49[[#This Row],[DATA]],Tabella44[], 17, 0)</f>
        <v>0</v>
      </c>
      <c r="S102">
        <f>VLOOKUP(Tabella49[[#This Row],[DATA]],Tabella44[], 18, 0)</f>
        <v>0</v>
      </c>
      <c r="T102">
        <f>VLOOKUP(Tabella49[[#This Row],[DATA]],Tabella45[], 2, 0)</f>
        <v>78.239999999999995</v>
      </c>
      <c r="U102">
        <f>VLOOKUP(Tabella49[[#This Row],[DATA]],Tabella47[], 2, 0)</f>
        <v>72.92</v>
      </c>
      <c r="V102">
        <f>VLOOKUP(Tabella49[[#This Row],[DATA]],Tabella46[], 2, 0)</f>
        <v>68.489999999999995</v>
      </c>
      <c r="W102">
        <f>VLOOKUP(Tabella49[[#This Row],[DATA]],Tabella48[], 2, 0)</f>
        <v>37.5</v>
      </c>
      <c r="X102">
        <v>0</v>
      </c>
      <c r="Y102">
        <v>0</v>
      </c>
      <c r="AB102" s="45">
        <v>43952</v>
      </c>
      <c r="AC102" s="16">
        <v>57.414999999999999</v>
      </c>
      <c r="AD102" s="16">
        <v>1E-3</v>
      </c>
      <c r="AE102" s="16">
        <v>6.0000000000000001E-3</v>
      </c>
      <c r="AF102" s="16">
        <v>3.2080000000000002</v>
      </c>
      <c r="AG102" s="16">
        <v>0</v>
      </c>
      <c r="AH102" s="16">
        <v>0</v>
      </c>
      <c r="AI102" s="16">
        <v>0.27</v>
      </c>
      <c r="AJ102" s="16"/>
      <c r="AK102" s="16"/>
      <c r="AL102" s="16"/>
      <c r="AM102" s="16"/>
      <c r="AN102" s="16"/>
      <c r="AO102" s="16"/>
      <c r="AP102" s="16"/>
      <c r="AQ102" s="16"/>
      <c r="AR102" s="16"/>
      <c r="AS102" s="17"/>
      <c r="AU102" s="24">
        <v>43931</v>
      </c>
      <c r="AV102">
        <v>56.94</v>
      </c>
      <c r="AX102" s="24">
        <v>43931</v>
      </c>
      <c r="AY102">
        <v>51.82</v>
      </c>
      <c r="BA102" s="24">
        <v>43931</v>
      </c>
      <c r="BB102">
        <v>59.23</v>
      </c>
      <c r="BD102" s="24">
        <v>43931</v>
      </c>
      <c r="BE102">
        <v>0</v>
      </c>
    </row>
    <row r="103" spans="1:57" x14ac:dyDescent="0.3">
      <c r="A103" s="1">
        <v>44001</v>
      </c>
      <c r="B103" s="2">
        <v>24643.89</v>
      </c>
      <c r="C103" s="7">
        <v>103.29481067423595</v>
      </c>
      <c r="D103" s="39">
        <v>7.287927326311971E-3</v>
      </c>
      <c r="E103">
        <f>VLOOKUP(Tabella49[[#This Row],[DATA]],Tabella44[], 2, 0)</f>
        <v>57.726999999999997</v>
      </c>
      <c r="F103">
        <f>VLOOKUP(Tabella49[[#This Row],[DATA]],Tabella44[], 3, 0)</f>
        <v>0</v>
      </c>
      <c r="G103">
        <f>VLOOKUP(Tabella49[[#This Row],[DATA]],Tabella44[], 4, 0)</f>
        <v>2.5000000000000001E-2</v>
      </c>
      <c r="H103">
        <f>VLOOKUP(Tabella49[[#This Row],[DATA]],Tabella44[], 5, 0)</f>
        <v>3.2090000000000001</v>
      </c>
      <c r="I103">
        <f>VLOOKUP(Tabella49[[#This Row],[DATA]],Tabella44[], 6, 0)</f>
        <v>0</v>
      </c>
      <c r="J103">
        <f>VLOOKUP(Tabella49[[#This Row],[DATA]],Tabella44[], 7, 0)</f>
        <v>0</v>
      </c>
      <c r="K103">
        <f>VLOOKUP(Tabella49[[#This Row],[DATA]],Tabella44[], 8, 0)</f>
        <v>1.44</v>
      </c>
      <c r="L103">
        <f>VLOOKUP(Tabella49[[#This Row],[DATA]],Tabella44[], 9, 0)</f>
        <v>0</v>
      </c>
      <c r="M103">
        <f>VLOOKUP(Tabella49[[#This Row],[DATA]],Tabella44[], 10, 0)</f>
        <v>0</v>
      </c>
      <c r="N103">
        <f>VLOOKUP(Tabella49[[#This Row],[DATA]],Tabella44[], 13, 0)</f>
        <v>0</v>
      </c>
      <c r="O103">
        <f>VLOOKUP(Tabella49[[#This Row],[DATA]],Tabella44[], 14, 0)</f>
        <v>0</v>
      </c>
      <c r="P103">
        <f>VLOOKUP(Tabella49[[#This Row],[DATA]],Tabella44[], 15, 0)</f>
        <v>0</v>
      </c>
      <c r="Q103">
        <f>VLOOKUP(Tabella49[[#This Row],[DATA]],Tabella44[], 16, 0)</f>
        <v>0</v>
      </c>
      <c r="R103">
        <f>VLOOKUP(Tabella49[[#This Row],[DATA]],Tabella44[], 17, 0)</f>
        <v>0</v>
      </c>
      <c r="S103">
        <f>VLOOKUP(Tabella49[[#This Row],[DATA]],Tabella44[], 18, 0)</f>
        <v>0</v>
      </c>
      <c r="T103">
        <f>VLOOKUP(Tabella49[[#This Row],[DATA]],Tabella45[], 2, 0)</f>
        <v>78.239999999999995</v>
      </c>
      <c r="U103">
        <f>VLOOKUP(Tabella49[[#This Row],[DATA]],Tabella47[], 2, 0)</f>
        <v>72.92</v>
      </c>
      <c r="V103">
        <f>VLOOKUP(Tabella49[[#This Row],[DATA]],Tabella46[], 2, 0)</f>
        <v>68.489999999999995</v>
      </c>
      <c r="W103">
        <f>VLOOKUP(Tabella49[[#This Row],[DATA]],Tabella48[], 2, 0)</f>
        <v>37.5</v>
      </c>
      <c r="X103">
        <v>0</v>
      </c>
      <c r="Y103">
        <v>0</v>
      </c>
      <c r="AB103" s="45">
        <v>43953</v>
      </c>
      <c r="AC103" s="14">
        <v>57.414999999999999</v>
      </c>
      <c r="AD103" s="14">
        <v>0</v>
      </c>
      <c r="AE103" s="14">
        <v>5.0000000000000001E-3</v>
      </c>
      <c r="AF103" s="14">
        <v>3.2080000000000002</v>
      </c>
      <c r="AG103" s="14">
        <v>0</v>
      </c>
      <c r="AH103" s="14">
        <v>0</v>
      </c>
      <c r="AI103" s="14">
        <v>0.28000000000000003</v>
      </c>
      <c r="AJ103" s="14"/>
      <c r="AK103" s="14"/>
      <c r="AL103" s="14"/>
      <c r="AM103" s="14"/>
      <c r="AN103" s="14"/>
      <c r="AO103" s="14"/>
      <c r="AP103" s="14"/>
      <c r="AQ103" s="14"/>
      <c r="AR103" s="14"/>
      <c r="AS103" s="15"/>
      <c r="AU103" s="24">
        <v>43932</v>
      </c>
      <c r="AV103">
        <v>56.94</v>
      </c>
      <c r="AX103" s="24">
        <v>43932</v>
      </c>
      <c r="AY103">
        <v>53.39</v>
      </c>
      <c r="BA103" s="24">
        <v>43932</v>
      </c>
      <c r="BB103">
        <v>59.23</v>
      </c>
      <c r="BD103" s="24">
        <v>43932</v>
      </c>
      <c r="BE103">
        <v>12.5</v>
      </c>
    </row>
    <row r="104" spans="1:57" x14ac:dyDescent="0.3">
      <c r="A104" s="3">
        <v>44004</v>
      </c>
      <c r="B104" s="4">
        <v>24511.34</v>
      </c>
      <c r="C104" s="8">
        <v>102.73922764108372</v>
      </c>
      <c r="D104" s="38">
        <v>-5.3931319730390389E-3</v>
      </c>
      <c r="E104">
        <f>VLOOKUP(Tabella49[[#This Row],[DATA]],Tabella44[], 2, 0)</f>
        <v>57.790999999999997</v>
      </c>
      <c r="F104">
        <f>VLOOKUP(Tabella49[[#This Row],[DATA]],Tabella44[], 3, 0)</f>
        <v>1.4999999999999999E-2</v>
      </c>
      <c r="G104">
        <f>VLOOKUP(Tabella49[[#This Row],[DATA]],Tabella44[], 4, 0)</f>
        <v>1.9E-2</v>
      </c>
      <c r="H104">
        <f>VLOOKUP(Tabella49[[#This Row],[DATA]],Tabella44[], 5, 0)</f>
        <v>3.2090000000000001</v>
      </c>
      <c r="I104">
        <f>VLOOKUP(Tabella49[[#This Row],[DATA]],Tabella44[], 6, 0)</f>
        <v>0</v>
      </c>
      <c r="J104">
        <f>VLOOKUP(Tabella49[[#This Row],[DATA]],Tabella44[], 7, 0)</f>
        <v>0</v>
      </c>
      <c r="K104">
        <f>VLOOKUP(Tabella49[[#This Row],[DATA]],Tabella44[], 8, 0)</f>
        <v>1.25</v>
      </c>
      <c r="L104">
        <f>VLOOKUP(Tabella49[[#This Row],[DATA]],Tabella44[], 9, 0)</f>
        <v>0</v>
      </c>
      <c r="M104">
        <f>VLOOKUP(Tabella49[[#This Row],[DATA]],Tabella44[], 10, 0)</f>
        <v>0</v>
      </c>
      <c r="N104">
        <f>VLOOKUP(Tabella49[[#This Row],[DATA]],Tabella44[], 13, 0)</f>
        <v>0</v>
      </c>
      <c r="O104">
        <f>VLOOKUP(Tabella49[[#This Row],[DATA]],Tabella44[], 14, 0)</f>
        <v>0</v>
      </c>
      <c r="P104">
        <f>VLOOKUP(Tabella49[[#This Row],[DATA]],Tabella44[], 15, 0)</f>
        <v>0</v>
      </c>
      <c r="Q104">
        <f>VLOOKUP(Tabella49[[#This Row],[DATA]],Tabella44[], 16, 0)</f>
        <v>0</v>
      </c>
      <c r="R104">
        <f>VLOOKUP(Tabella49[[#This Row],[DATA]],Tabella44[], 17, 0)</f>
        <v>0</v>
      </c>
      <c r="S104">
        <f>VLOOKUP(Tabella49[[#This Row],[DATA]],Tabella44[], 18, 0)</f>
        <v>0</v>
      </c>
      <c r="T104">
        <f>VLOOKUP(Tabella49[[#This Row],[DATA]],Tabella45[], 2, 0)</f>
        <v>78.239999999999995</v>
      </c>
      <c r="U104">
        <f>VLOOKUP(Tabella49[[#This Row],[DATA]],Tabella47[], 2, 0)</f>
        <v>72.92</v>
      </c>
      <c r="V104">
        <f>VLOOKUP(Tabella49[[#This Row],[DATA]],Tabella46[], 2, 0)</f>
        <v>68.489999999999995</v>
      </c>
      <c r="W104">
        <f>VLOOKUP(Tabella49[[#This Row],[DATA]],Tabella48[], 2, 0)</f>
        <v>37.5</v>
      </c>
      <c r="X104">
        <v>0</v>
      </c>
      <c r="Y104">
        <v>0</v>
      </c>
      <c r="AB104" s="45">
        <v>43954</v>
      </c>
      <c r="AC104" s="16">
        <v>57.418999999999997</v>
      </c>
      <c r="AD104" s="16">
        <v>3.0000000000000001E-3</v>
      </c>
      <c r="AE104" s="16">
        <v>5.0000000000000001E-3</v>
      </c>
      <c r="AF104" s="16">
        <v>3.2080000000000002</v>
      </c>
      <c r="AG104" s="16">
        <v>0</v>
      </c>
      <c r="AH104" s="16">
        <v>0</v>
      </c>
      <c r="AI104" s="16">
        <v>0.3</v>
      </c>
      <c r="AJ104" s="16"/>
      <c r="AK104" s="16"/>
      <c r="AL104" s="16"/>
      <c r="AM104" s="16"/>
      <c r="AN104" s="16"/>
      <c r="AO104" s="16"/>
      <c r="AP104" s="16"/>
      <c r="AQ104" s="16"/>
      <c r="AR104" s="16"/>
      <c r="AS104" s="17"/>
      <c r="AU104" s="24">
        <v>43933</v>
      </c>
      <c r="AV104">
        <v>56.94</v>
      </c>
      <c r="AX104" s="24">
        <v>43933</v>
      </c>
      <c r="AY104">
        <v>53.39</v>
      </c>
      <c r="BA104" s="24">
        <v>43933</v>
      </c>
      <c r="BB104">
        <v>59.23</v>
      </c>
      <c r="BD104" s="24">
        <v>43933</v>
      </c>
      <c r="BE104">
        <v>12.5</v>
      </c>
    </row>
    <row r="105" spans="1:57" x14ac:dyDescent="0.3">
      <c r="A105" s="1">
        <v>44005</v>
      </c>
      <c r="B105" s="2">
        <v>24907.34</v>
      </c>
      <c r="C105" s="7">
        <v>104.39906076917337</v>
      </c>
      <c r="D105" s="39">
        <v>1.602667154008721E-2</v>
      </c>
      <c r="E105">
        <f>VLOOKUP(Tabella49[[#This Row],[DATA]],Tabella44[], 2, 0)</f>
        <v>57.8</v>
      </c>
      <c r="F105">
        <f>VLOOKUP(Tabella49[[#This Row],[DATA]],Tabella44[], 3, 0)</f>
        <v>8.9999999999999993E-3</v>
      </c>
      <c r="G105">
        <f>VLOOKUP(Tabella49[[#This Row],[DATA]],Tabella44[], 4, 0)</f>
        <v>1.6E-2</v>
      </c>
      <c r="H105">
        <f>VLOOKUP(Tabella49[[#This Row],[DATA]],Tabella44[], 5, 0)</f>
        <v>3.2090000000000001</v>
      </c>
      <c r="I105">
        <f>VLOOKUP(Tabella49[[#This Row],[DATA]],Tabella44[], 6, 0)</f>
        <v>0</v>
      </c>
      <c r="J105">
        <f>VLOOKUP(Tabella49[[#This Row],[DATA]],Tabella44[], 7, 0)</f>
        <v>0</v>
      </c>
      <c r="K105">
        <f>VLOOKUP(Tabella49[[#This Row],[DATA]],Tabella44[], 8, 0)</f>
        <v>1.1599999999999999</v>
      </c>
      <c r="L105">
        <f>VLOOKUP(Tabella49[[#This Row],[DATA]],Tabella44[], 9, 0)</f>
        <v>0</v>
      </c>
      <c r="M105">
        <f>VLOOKUP(Tabella49[[#This Row],[DATA]],Tabella44[], 10, 0)</f>
        <v>0</v>
      </c>
      <c r="N105">
        <f>VLOOKUP(Tabella49[[#This Row],[DATA]],Tabella44[], 13, 0)</f>
        <v>0</v>
      </c>
      <c r="O105">
        <f>VLOOKUP(Tabella49[[#This Row],[DATA]],Tabella44[], 14, 0)</f>
        <v>0</v>
      </c>
      <c r="P105">
        <f>VLOOKUP(Tabella49[[#This Row],[DATA]],Tabella44[], 15, 0)</f>
        <v>0</v>
      </c>
      <c r="Q105">
        <f>VLOOKUP(Tabella49[[#This Row],[DATA]],Tabella44[], 16, 0)</f>
        <v>0</v>
      </c>
      <c r="R105">
        <f>VLOOKUP(Tabella49[[#This Row],[DATA]],Tabella44[], 17, 0)</f>
        <v>0</v>
      </c>
      <c r="S105">
        <f>VLOOKUP(Tabella49[[#This Row],[DATA]],Tabella44[], 18, 0)</f>
        <v>0</v>
      </c>
      <c r="T105">
        <f>VLOOKUP(Tabella49[[#This Row],[DATA]],Tabella45[], 2, 0)</f>
        <v>78.239999999999995</v>
      </c>
      <c r="U105">
        <f>VLOOKUP(Tabella49[[#This Row],[DATA]],Tabella47[], 2, 0)</f>
        <v>72.92</v>
      </c>
      <c r="V105">
        <f>VLOOKUP(Tabella49[[#This Row],[DATA]],Tabella46[], 2, 0)</f>
        <v>68.489999999999995</v>
      </c>
      <c r="W105">
        <f>VLOOKUP(Tabella49[[#This Row],[DATA]],Tabella48[], 2, 0)</f>
        <v>37.5</v>
      </c>
      <c r="X105">
        <v>1</v>
      </c>
      <c r="Y105">
        <v>0</v>
      </c>
      <c r="AB105" s="45">
        <v>43955</v>
      </c>
      <c r="AC105" s="14">
        <v>57.418999999999997</v>
      </c>
      <c r="AD105" s="14">
        <v>1E-3</v>
      </c>
      <c r="AE105" s="14">
        <v>4.0000000000000001E-3</v>
      </c>
      <c r="AF105" s="14">
        <v>3.2080000000000002</v>
      </c>
      <c r="AG105" s="14">
        <v>0</v>
      </c>
      <c r="AH105" s="14">
        <v>0</v>
      </c>
      <c r="AI105" s="14">
        <v>0.34</v>
      </c>
      <c r="AJ105" s="14"/>
      <c r="AK105" s="14"/>
      <c r="AL105" s="14"/>
      <c r="AM105" s="14"/>
      <c r="AN105" s="14"/>
      <c r="AO105" s="14"/>
      <c r="AP105" s="14"/>
      <c r="AQ105" s="14"/>
      <c r="AR105" s="14"/>
      <c r="AS105" s="15"/>
      <c r="AU105" s="24">
        <v>43934</v>
      </c>
      <c r="AV105">
        <v>56.94</v>
      </c>
      <c r="AX105" s="24">
        <v>43934</v>
      </c>
      <c r="AY105">
        <v>53.39</v>
      </c>
      <c r="BA105" s="24">
        <v>43934</v>
      </c>
      <c r="BB105">
        <v>59.23</v>
      </c>
      <c r="BD105" s="24">
        <v>43934</v>
      </c>
      <c r="BE105">
        <v>12.5</v>
      </c>
    </row>
    <row r="106" spans="1:57" x14ac:dyDescent="0.3">
      <c r="A106" s="3">
        <v>44006</v>
      </c>
      <c r="B106" s="4">
        <v>24781.58</v>
      </c>
      <c r="C106" s="8">
        <v>103.87193800607096</v>
      </c>
      <c r="D106" s="38">
        <v>-5.0619038822969477E-3</v>
      </c>
      <c r="E106">
        <f>VLOOKUP(Tabella49[[#This Row],[DATA]],Tabella44[], 2, 0)</f>
        <v>57.813000000000002</v>
      </c>
      <c r="F106">
        <f>VLOOKUP(Tabella49[[#This Row],[DATA]],Tabella44[], 3, 0)</f>
        <v>1.2E-2</v>
      </c>
      <c r="G106">
        <f>VLOOKUP(Tabella49[[#This Row],[DATA]],Tabella44[], 4, 0)</f>
        <v>1.4999999999999999E-2</v>
      </c>
      <c r="H106">
        <f>VLOOKUP(Tabella49[[#This Row],[DATA]],Tabella44[], 5, 0)</f>
        <v>3.2090000000000001</v>
      </c>
      <c r="I106">
        <f>VLOOKUP(Tabella49[[#This Row],[DATA]],Tabella44[], 6, 0)</f>
        <v>0</v>
      </c>
      <c r="J106">
        <f>VLOOKUP(Tabella49[[#This Row],[DATA]],Tabella44[], 7, 0)</f>
        <v>0</v>
      </c>
      <c r="K106">
        <f>VLOOKUP(Tabella49[[#This Row],[DATA]],Tabella44[], 8, 0)</f>
        <v>1.07</v>
      </c>
      <c r="L106">
        <f>VLOOKUP(Tabella49[[#This Row],[DATA]],Tabella44[], 9, 0)</f>
        <v>0</v>
      </c>
      <c r="M106">
        <f>VLOOKUP(Tabella49[[#This Row],[DATA]],Tabella44[], 10, 0)</f>
        <v>0</v>
      </c>
      <c r="N106">
        <f>VLOOKUP(Tabella49[[#This Row],[DATA]],Tabella44[], 13, 0)</f>
        <v>62.317999999999998</v>
      </c>
      <c r="O106">
        <f>VLOOKUP(Tabella49[[#This Row],[DATA]],Tabella44[], 14, 0)</f>
        <v>0</v>
      </c>
      <c r="P106">
        <f>VLOOKUP(Tabella49[[#This Row],[DATA]],Tabella44[], 15, 0)</f>
        <v>0</v>
      </c>
      <c r="Q106">
        <f>VLOOKUP(Tabella49[[#This Row],[DATA]],Tabella44[], 16, 0)</f>
        <v>0</v>
      </c>
      <c r="R106">
        <f>VLOOKUP(Tabella49[[#This Row],[DATA]],Tabella44[], 17, 0)</f>
        <v>0</v>
      </c>
      <c r="S106">
        <f>VLOOKUP(Tabella49[[#This Row],[DATA]],Tabella44[], 18, 0)</f>
        <v>0</v>
      </c>
      <c r="T106">
        <f>VLOOKUP(Tabella49[[#This Row],[DATA]],Tabella45[], 2, 0)</f>
        <v>78.239999999999995</v>
      </c>
      <c r="U106">
        <f>VLOOKUP(Tabella49[[#This Row],[DATA]],Tabella47[], 2, 0)</f>
        <v>72.92</v>
      </c>
      <c r="V106">
        <f>VLOOKUP(Tabella49[[#This Row],[DATA]],Tabella46[], 2, 0)</f>
        <v>68.489999999999995</v>
      </c>
      <c r="W106">
        <f>VLOOKUP(Tabella49[[#This Row],[DATA]],Tabella48[], 2, 0)</f>
        <v>37.5</v>
      </c>
      <c r="X106">
        <v>0</v>
      </c>
      <c r="Y106">
        <v>0</v>
      </c>
      <c r="AB106" s="45">
        <v>43956</v>
      </c>
      <c r="AC106" s="16">
        <v>57.420999999999999</v>
      </c>
      <c r="AD106" s="16">
        <v>1E-3</v>
      </c>
      <c r="AE106" s="16">
        <v>2E-3</v>
      </c>
      <c r="AF106" s="16">
        <v>3.2080000000000002</v>
      </c>
      <c r="AG106" s="16">
        <v>0</v>
      </c>
      <c r="AH106" s="16">
        <v>0</v>
      </c>
      <c r="AI106" s="16">
        <v>0.39</v>
      </c>
      <c r="AJ106" s="16"/>
      <c r="AK106" s="16"/>
      <c r="AL106" s="16"/>
      <c r="AM106" s="16"/>
      <c r="AN106" s="16"/>
      <c r="AO106" s="16"/>
      <c r="AP106" s="16"/>
      <c r="AQ106" s="16"/>
      <c r="AR106" s="16"/>
      <c r="AS106" s="17"/>
      <c r="AU106" s="24">
        <v>43935</v>
      </c>
      <c r="AV106">
        <v>56.94</v>
      </c>
      <c r="AX106" s="24">
        <v>43935</v>
      </c>
      <c r="AY106">
        <v>53.39</v>
      </c>
      <c r="BA106" s="24">
        <v>43935</v>
      </c>
      <c r="BB106">
        <v>59.23</v>
      </c>
      <c r="BD106" s="24">
        <v>43935</v>
      </c>
      <c r="BE106">
        <v>12.5</v>
      </c>
    </row>
    <row r="107" spans="1:57" x14ac:dyDescent="0.3">
      <c r="A107" s="1">
        <v>44008</v>
      </c>
      <c r="B107" s="2">
        <v>24549.99</v>
      </c>
      <c r="C107" s="7">
        <v>102.9012290309844</v>
      </c>
      <c r="D107" s="39">
        <v>-9.3891883575322101E-3</v>
      </c>
      <c r="E107">
        <f>VLOOKUP(Tabella49[[#This Row],[DATA]],Tabella44[], 2, 0)</f>
        <v>57.837000000000003</v>
      </c>
      <c r="F107">
        <f>VLOOKUP(Tabella49[[#This Row],[DATA]],Tabella44[], 3, 0)</f>
        <v>1.4999999999999999E-2</v>
      </c>
      <c r="G107">
        <f>VLOOKUP(Tabella49[[#This Row],[DATA]],Tabella44[], 4, 0)</f>
        <v>1.6E-2</v>
      </c>
      <c r="H107">
        <f>VLOOKUP(Tabella49[[#This Row],[DATA]],Tabella44[], 5, 0)</f>
        <v>3.2090000000000001</v>
      </c>
      <c r="I107">
        <f>VLOOKUP(Tabella49[[#This Row],[DATA]],Tabella44[], 6, 0)</f>
        <v>0</v>
      </c>
      <c r="J107">
        <f>VLOOKUP(Tabella49[[#This Row],[DATA]],Tabella44[], 7, 0)</f>
        <v>0</v>
      </c>
      <c r="K107">
        <f>VLOOKUP(Tabella49[[#This Row],[DATA]],Tabella44[], 8, 0)</f>
        <v>0.95</v>
      </c>
      <c r="L107">
        <f>VLOOKUP(Tabella49[[#This Row],[DATA]],Tabella44[], 9, 0)</f>
        <v>0</v>
      </c>
      <c r="M107">
        <f>VLOOKUP(Tabella49[[#This Row],[DATA]],Tabella44[], 10, 0)</f>
        <v>0</v>
      </c>
      <c r="N107">
        <f>VLOOKUP(Tabella49[[#This Row],[DATA]],Tabella44[], 13, 0)</f>
        <v>0</v>
      </c>
      <c r="O107">
        <f>VLOOKUP(Tabella49[[#This Row],[DATA]],Tabella44[], 14, 0)</f>
        <v>0</v>
      </c>
      <c r="P107">
        <f>VLOOKUP(Tabella49[[#This Row],[DATA]],Tabella44[], 15, 0)</f>
        <v>0</v>
      </c>
      <c r="Q107">
        <f>VLOOKUP(Tabella49[[#This Row],[DATA]],Tabella44[], 16, 0)</f>
        <v>0</v>
      </c>
      <c r="R107">
        <f>VLOOKUP(Tabella49[[#This Row],[DATA]],Tabella44[], 17, 0)</f>
        <v>0</v>
      </c>
      <c r="S107">
        <f>VLOOKUP(Tabella49[[#This Row],[DATA]],Tabella44[], 18, 0)</f>
        <v>0</v>
      </c>
      <c r="T107">
        <f>VLOOKUP(Tabella49[[#This Row],[DATA]],Tabella45[], 2, 0)</f>
        <v>78.239999999999995</v>
      </c>
      <c r="U107">
        <f>VLOOKUP(Tabella49[[#This Row],[DATA]],Tabella47[], 2, 0)</f>
        <v>72.92</v>
      </c>
      <c r="V107">
        <f>VLOOKUP(Tabella49[[#This Row],[DATA]],Tabella46[], 2, 0)</f>
        <v>68.489999999999995</v>
      </c>
      <c r="W107">
        <f>VLOOKUP(Tabella49[[#This Row],[DATA]],Tabella48[], 2, 0)</f>
        <v>37.5</v>
      </c>
      <c r="X107">
        <v>0</v>
      </c>
      <c r="Y107">
        <v>0</v>
      </c>
      <c r="AB107" s="45">
        <v>43957</v>
      </c>
      <c r="AC107" s="14">
        <v>57.421999999999997</v>
      </c>
      <c r="AD107" s="14">
        <v>1E-3</v>
      </c>
      <c r="AE107" s="14">
        <v>2E-3</v>
      </c>
      <c r="AF107" s="14">
        <v>3.2080000000000002</v>
      </c>
      <c r="AG107" s="14">
        <v>0</v>
      </c>
      <c r="AH107" s="14">
        <v>0</v>
      </c>
      <c r="AI107" s="14">
        <v>0.44</v>
      </c>
      <c r="AJ107" s="14"/>
      <c r="AK107" s="14"/>
      <c r="AL107" s="14"/>
      <c r="AM107" s="14"/>
      <c r="AN107" s="14"/>
      <c r="AO107" s="14"/>
      <c r="AP107" s="14"/>
      <c r="AQ107" s="14"/>
      <c r="AR107" s="14"/>
      <c r="AS107" s="15"/>
      <c r="AU107" s="24">
        <v>43936</v>
      </c>
      <c r="AV107">
        <v>56.94</v>
      </c>
      <c r="AX107" s="24">
        <v>43936</v>
      </c>
      <c r="AY107">
        <v>53.39</v>
      </c>
      <c r="BA107" s="24">
        <v>43936</v>
      </c>
      <c r="BB107">
        <v>59.23</v>
      </c>
      <c r="BD107" s="24">
        <v>43936</v>
      </c>
      <c r="BE107">
        <v>12.5</v>
      </c>
    </row>
    <row r="108" spans="1:57" x14ac:dyDescent="0.3">
      <c r="A108" s="3">
        <v>44011</v>
      </c>
      <c r="B108" s="4">
        <v>24301.279999999999</v>
      </c>
      <c r="C108" s="8">
        <v>101.85876161359252</v>
      </c>
      <c r="D108" s="38">
        <v>-1.0182423052122757E-2</v>
      </c>
      <c r="E108">
        <f>VLOOKUP(Tabella49[[#This Row],[DATA]],Tabella44[], 2, 0)</f>
        <v>57.87</v>
      </c>
      <c r="F108">
        <f>VLOOKUP(Tabella49[[#This Row],[DATA]],Tabella44[], 3, 0)</f>
        <v>1.2999999999999999E-2</v>
      </c>
      <c r="G108">
        <f>VLOOKUP(Tabella49[[#This Row],[DATA]],Tabella44[], 4, 0)</f>
        <v>1.0999999999999999E-2</v>
      </c>
      <c r="H108">
        <f>VLOOKUP(Tabella49[[#This Row],[DATA]],Tabella44[], 5, 0)</f>
        <v>3.2090000000000001</v>
      </c>
      <c r="I108">
        <f>VLOOKUP(Tabella49[[#This Row],[DATA]],Tabella44[], 6, 0)</f>
        <v>0</v>
      </c>
      <c r="J108">
        <f>VLOOKUP(Tabella49[[#This Row],[DATA]],Tabella44[], 7, 0)</f>
        <v>0</v>
      </c>
      <c r="K108">
        <f>VLOOKUP(Tabella49[[#This Row],[DATA]],Tabella44[], 8, 0)</f>
        <v>0.88</v>
      </c>
      <c r="L108">
        <f>VLOOKUP(Tabella49[[#This Row],[DATA]],Tabella44[], 9, 0)</f>
        <v>0</v>
      </c>
      <c r="M108">
        <f>VLOOKUP(Tabella49[[#This Row],[DATA]],Tabella44[], 10, 0)</f>
        <v>0</v>
      </c>
      <c r="N108">
        <f>VLOOKUP(Tabella49[[#This Row],[DATA]],Tabella44[], 13, 0)</f>
        <v>0</v>
      </c>
      <c r="O108">
        <f>VLOOKUP(Tabella49[[#This Row],[DATA]],Tabella44[], 14, 0)</f>
        <v>0</v>
      </c>
      <c r="P108">
        <f>VLOOKUP(Tabella49[[#This Row],[DATA]],Tabella44[], 15, 0)</f>
        <v>0</v>
      </c>
      <c r="Q108">
        <f>VLOOKUP(Tabella49[[#This Row],[DATA]],Tabella44[], 16, 0)</f>
        <v>0</v>
      </c>
      <c r="R108">
        <f>VLOOKUP(Tabella49[[#This Row],[DATA]],Tabella44[], 17, 0)</f>
        <v>0</v>
      </c>
      <c r="S108">
        <f>VLOOKUP(Tabella49[[#This Row],[DATA]],Tabella44[], 18, 0)</f>
        <v>0</v>
      </c>
      <c r="T108">
        <f>VLOOKUP(Tabella49[[#This Row],[DATA]],Tabella45[], 2, 0)</f>
        <v>78.239999999999995</v>
      </c>
      <c r="U108">
        <f>VLOOKUP(Tabella49[[#This Row],[DATA]],Tabella47[], 2, 0)</f>
        <v>72.92</v>
      </c>
      <c r="V108">
        <f>VLOOKUP(Tabella49[[#This Row],[DATA]],Tabella46[], 2, 0)</f>
        <v>68.489999999999995</v>
      </c>
      <c r="W108">
        <f>VLOOKUP(Tabella49[[#This Row],[DATA]],Tabella48[], 2, 0)</f>
        <v>37.5</v>
      </c>
      <c r="X108">
        <v>0</v>
      </c>
      <c r="Y108">
        <v>0</v>
      </c>
      <c r="AB108" s="45">
        <v>43958</v>
      </c>
      <c r="AC108" s="16">
        <v>57.423000000000002</v>
      </c>
      <c r="AD108" s="16">
        <v>1E-3</v>
      </c>
      <c r="AE108" s="16">
        <v>1E-3</v>
      </c>
      <c r="AF108" s="16">
        <v>3.2080000000000002</v>
      </c>
      <c r="AG108" s="16">
        <v>0</v>
      </c>
      <c r="AH108" s="16">
        <v>0</v>
      </c>
      <c r="AI108" s="16">
        <v>0.5</v>
      </c>
      <c r="AJ108" s="16"/>
      <c r="AK108" s="16"/>
      <c r="AL108" s="16"/>
      <c r="AM108" s="16"/>
      <c r="AN108" s="16"/>
      <c r="AO108" s="16"/>
      <c r="AP108" s="16"/>
      <c r="AQ108" s="16"/>
      <c r="AR108" s="16"/>
      <c r="AS108" s="17"/>
      <c r="AU108" s="24">
        <v>43937</v>
      </c>
      <c r="AV108">
        <v>56.94</v>
      </c>
      <c r="AX108" s="24">
        <v>43937</v>
      </c>
      <c r="AY108">
        <v>53.39</v>
      </c>
      <c r="BA108" s="24">
        <v>43937</v>
      </c>
      <c r="BB108">
        <v>59.23</v>
      </c>
      <c r="BD108" s="24">
        <v>43937</v>
      </c>
      <c r="BE108">
        <v>12.5</v>
      </c>
    </row>
    <row r="109" spans="1:57" x14ac:dyDescent="0.3">
      <c r="A109" s="1">
        <v>44012</v>
      </c>
      <c r="B109" s="2">
        <v>24427.19</v>
      </c>
      <c r="C109" s="7">
        <v>102.38651310136467</v>
      </c>
      <c r="D109" s="39">
        <v>5.1678322844008985E-3</v>
      </c>
      <c r="E109">
        <f>VLOOKUP(Tabella49[[#This Row],[DATA]],Tabella44[], 2, 0)</f>
        <v>57.872</v>
      </c>
      <c r="F109">
        <f>VLOOKUP(Tabella49[[#This Row],[DATA]],Tabella44[], 3, 0)</f>
        <v>2E-3</v>
      </c>
      <c r="G109">
        <f>VLOOKUP(Tabella49[[#This Row],[DATA]],Tabella44[], 4, 0)</f>
        <v>0.01</v>
      </c>
      <c r="H109">
        <f>VLOOKUP(Tabella49[[#This Row],[DATA]],Tabella44[], 5, 0)</f>
        <v>3.2090000000000001</v>
      </c>
      <c r="I109">
        <f>VLOOKUP(Tabella49[[#This Row],[DATA]],Tabella44[], 6, 0)</f>
        <v>0</v>
      </c>
      <c r="J109">
        <f>VLOOKUP(Tabella49[[#This Row],[DATA]],Tabella44[], 7, 0)</f>
        <v>0</v>
      </c>
      <c r="K109">
        <f>VLOOKUP(Tabella49[[#This Row],[DATA]],Tabella44[], 8, 0)</f>
        <v>0.88</v>
      </c>
      <c r="L109">
        <f>VLOOKUP(Tabella49[[#This Row],[DATA]],Tabella44[], 9, 0)</f>
        <v>0</v>
      </c>
      <c r="M109">
        <f>VLOOKUP(Tabella49[[#This Row],[DATA]],Tabella44[], 10, 0)</f>
        <v>0</v>
      </c>
      <c r="N109">
        <f>VLOOKUP(Tabella49[[#This Row],[DATA]],Tabella44[], 13, 0)</f>
        <v>0</v>
      </c>
      <c r="O109">
        <f>VLOOKUP(Tabella49[[#This Row],[DATA]],Tabella44[], 14, 0)</f>
        <v>0</v>
      </c>
      <c r="P109">
        <f>VLOOKUP(Tabella49[[#This Row],[DATA]],Tabella44[], 15, 0)</f>
        <v>0</v>
      </c>
      <c r="Q109">
        <f>VLOOKUP(Tabella49[[#This Row],[DATA]],Tabella44[], 16, 0)</f>
        <v>0</v>
      </c>
      <c r="R109">
        <f>VLOOKUP(Tabella49[[#This Row],[DATA]],Tabella44[], 17, 0)</f>
        <v>0</v>
      </c>
      <c r="S109">
        <f>VLOOKUP(Tabella49[[#This Row],[DATA]],Tabella44[], 18, 0)</f>
        <v>0</v>
      </c>
      <c r="T109">
        <f>VLOOKUP(Tabella49[[#This Row],[DATA]],Tabella45[], 2, 0)</f>
        <v>78.239999999999995</v>
      </c>
      <c r="U109">
        <f>VLOOKUP(Tabella49[[#This Row],[DATA]],Tabella47[], 2, 0)</f>
        <v>72.92</v>
      </c>
      <c r="V109">
        <f>VLOOKUP(Tabella49[[#This Row],[DATA]],Tabella46[], 2, 0)</f>
        <v>68.489999999999995</v>
      </c>
      <c r="W109">
        <f>VLOOKUP(Tabella49[[#This Row],[DATA]],Tabella48[], 2, 0)</f>
        <v>37.5</v>
      </c>
      <c r="X109">
        <v>0</v>
      </c>
      <c r="Y109">
        <v>0</v>
      </c>
      <c r="AB109" s="45">
        <v>43959</v>
      </c>
      <c r="AC109" s="14">
        <v>57.423999999999999</v>
      </c>
      <c r="AD109" s="14">
        <v>1E-3</v>
      </c>
      <c r="AE109" s="14">
        <v>1E-3</v>
      </c>
      <c r="AF109" s="14">
        <v>3.2080000000000002</v>
      </c>
      <c r="AG109" s="14">
        <v>0</v>
      </c>
      <c r="AH109" s="14">
        <v>0</v>
      </c>
      <c r="AI109" s="14">
        <v>0.56000000000000005</v>
      </c>
      <c r="AJ109" s="14"/>
      <c r="AK109" s="14"/>
      <c r="AL109" s="14"/>
      <c r="AM109" s="14"/>
      <c r="AN109" s="14"/>
      <c r="AO109" s="14"/>
      <c r="AP109" s="14"/>
      <c r="AQ109" s="14"/>
      <c r="AR109" s="14"/>
      <c r="AS109" s="15"/>
      <c r="AU109" s="24">
        <v>43938</v>
      </c>
      <c r="AV109">
        <v>56.94</v>
      </c>
      <c r="AX109" s="24">
        <v>43938</v>
      </c>
      <c r="AY109">
        <v>53.39</v>
      </c>
      <c r="BA109" s="24">
        <v>43938</v>
      </c>
      <c r="BB109">
        <v>59.23</v>
      </c>
      <c r="BD109" s="24">
        <v>43938</v>
      </c>
      <c r="BE109">
        <v>12.5</v>
      </c>
    </row>
    <row r="110" spans="1:57" x14ac:dyDescent="0.3">
      <c r="A110" s="3">
        <v>44014</v>
      </c>
      <c r="B110" s="4">
        <v>25124.19</v>
      </c>
      <c r="C110" s="8">
        <v>105.30798706671439</v>
      </c>
      <c r="D110" s="38">
        <v>2.8134270912839012E-2</v>
      </c>
      <c r="E110">
        <f>VLOOKUP(Tabella49[[#This Row],[DATA]],Tabella44[], 2, 0)</f>
        <v>57.878</v>
      </c>
      <c r="F110">
        <f>VLOOKUP(Tabella49[[#This Row],[DATA]],Tabella44[], 3, 0)</f>
        <v>3.0000000000000001E-3</v>
      </c>
      <c r="G110">
        <f>VLOOKUP(Tabella49[[#This Row],[DATA]],Tabella44[], 4, 0)</f>
        <v>8.0000000000000002E-3</v>
      </c>
      <c r="H110">
        <f>VLOOKUP(Tabella49[[#This Row],[DATA]],Tabella44[], 5, 0)</f>
        <v>3.2090000000000001</v>
      </c>
      <c r="I110">
        <f>VLOOKUP(Tabella49[[#This Row],[DATA]],Tabella44[], 6, 0)</f>
        <v>0</v>
      </c>
      <c r="J110">
        <f>VLOOKUP(Tabella49[[#This Row],[DATA]],Tabella44[], 7, 0)</f>
        <v>0</v>
      </c>
      <c r="K110">
        <f>VLOOKUP(Tabella49[[#This Row],[DATA]],Tabella44[], 8, 0)</f>
        <v>0.92</v>
      </c>
      <c r="L110">
        <f>VLOOKUP(Tabella49[[#This Row],[DATA]],Tabella44[], 9, 0)</f>
        <v>0</v>
      </c>
      <c r="M110">
        <f>VLOOKUP(Tabella49[[#This Row],[DATA]],Tabella44[], 10, 0)</f>
        <v>0</v>
      </c>
      <c r="N110">
        <f>VLOOKUP(Tabella49[[#This Row],[DATA]],Tabella44[], 13, 0)</f>
        <v>0</v>
      </c>
      <c r="O110">
        <f>VLOOKUP(Tabella49[[#This Row],[DATA]],Tabella44[], 14, 0)</f>
        <v>0</v>
      </c>
      <c r="P110">
        <f>VLOOKUP(Tabella49[[#This Row],[DATA]],Tabella44[], 15, 0)</f>
        <v>0</v>
      </c>
      <c r="Q110">
        <f>VLOOKUP(Tabella49[[#This Row],[DATA]],Tabella44[], 16, 0)</f>
        <v>0</v>
      </c>
      <c r="R110">
        <f>VLOOKUP(Tabella49[[#This Row],[DATA]],Tabella44[], 17, 0)</f>
        <v>0</v>
      </c>
      <c r="S110">
        <f>VLOOKUP(Tabella49[[#This Row],[DATA]],Tabella44[], 18, 0)</f>
        <v>0</v>
      </c>
      <c r="T110">
        <f>VLOOKUP(Tabella49[[#This Row],[DATA]],Tabella45[], 2, 0)</f>
        <v>78.239999999999995</v>
      </c>
      <c r="U110">
        <f>VLOOKUP(Tabella49[[#This Row],[DATA]],Tabella47[], 2, 0)</f>
        <v>72.92</v>
      </c>
      <c r="V110">
        <f>VLOOKUP(Tabella49[[#This Row],[DATA]],Tabella46[], 2, 0)</f>
        <v>68.489999999999995</v>
      </c>
      <c r="W110">
        <f>VLOOKUP(Tabella49[[#This Row],[DATA]],Tabella48[], 2, 0)</f>
        <v>37.5</v>
      </c>
      <c r="X110">
        <v>0</v>
      </c>
      <c r="Y110">
        <v>0</v>
      </c>
      <c r="AB110" s="45">
        <v>43960</v>
      </c>
      <c r="AC110" s="16">
        <v>57.433</v>
      </c>
      <c r="AD110" s="16">
        <v>0.01</v>
      </c>
      <c r="AE110" s="16">
        <v>3.0000000000000001E-3</v>
      </c>
      <c r="AF110" s="16">
        <v>3.2080000000000002</v>
      </c>
      <c r="AG110" s="16">
        <v>0</v>
      </c>
      <c r="AH110" s="16">
        <v>0</v>
      </c>
      <c r="AI110" s="16">
        <v>0.66</v>
      </c>
      <c r="AJ110" s="16"/>
      <c r="AK110" s="16"/>
      <c r="AL110" s="16"/>
      <c r="AM110" s="16"/>
      <c r="AN110" s="16"/>
      <c r="AO110" s="16"/>
      <c r="AP110" s="16"/>
      <c r="AQ110" s="16"/>
      <c r="AR110" s="16"/>
      <c r="AS110" s="17"/>
      <c r="AU110" s="24">
        <v>43939</v>
      </c>
      <c r="AV110">
        <v>56.94</v>
      </c>
      <c r="AX110" s="24">
        <v>43939</v>
      </c>
      <c r="AY110">
        <v>53.39</v>
      </c>
      <c r="BA110" s="24">
        <v>43939</v>
      </c>
      <c r="BB110">
        <v>59.23</v>
      </c>
      <c r="BD110" s="24">
        <v>43939</v>
      </c>
      <c r="BE110">
        <v>12.5</v>
      </c>
    </row>
    <row r="111" spans="1:57" x14ac:dyDescent="0.3">
      <c r="A111" s="1">
        <v>44015</v>
      </c>
      <c r="B111" s="2">
        <v>25373.119999999999</v>
      </c>
      <c r="C111" s="7">
        <v>106.35137661362187</v>
      </c>
      <c r="D111" s="39">
        <v>9.8592188937113769E-3</v>
      </c>
      <c r="E111">
        <f>VLOOKUP(Tabella49[[#This Row],[DATA]],Tabella44[], 2, 0)</f>
        <v>57.88</v>
      </c>
      <c r="F111">
        <f>VLOOKUP(Tabella49[[#This Row],[DATA]],Tabella44[], 3, 0)</f>
        <v>2E-3</v>
      </c>
      <c r="G111">
        <f>VLOOKUP(Tabella49[[#This Row],[DATA]],Tabella44[], 4, 0)</f>
        <v>6.0000000000000001E-3</v>
      </c>
      <c r="H111">
        <f>VLOOKUP(Tabella49[[#This Row],[DATA]],Tabella44[], 5, 0)</f>
        <v>3.2090000000000001</v>
      </c>
      <c r="I111">
        <f>VLOOKUP(Tabella49[[#This Row],[DATA]],Tabella44[], 6, 0)</f>
        <v>0</v>
      </c>
      <c r="J111">
        <f>VLOOKUP(Tabella49[[#This Row],[DATA]],Tabella44[], 7, 0)</f>
        <v>0</v>
      </c>
      <c r="K111">
        <f>VLOOKUP(Tabella49[[#This Row],[DATA]],Tabella44[], 8, 0)</f>
        <v>0.94</v>
      </c>
      <c r="L111">
        <f>VLOOKUP(Tabella49[[#This Row],[DATA]],Tabella44[], 9, 0)</f>
        <v>0</v>
      </c>
      <c r="M111">
        <f>VLOOKUP(Tabella49[[#This Row],[DATA]],Tabella44[], 10, 0)</f>
        <v>0</v>
      </c>
      <c r="N111">
        <f>VLOOKUP(Tabella49[[#This Row],[DATA]],Tabella44[], 13, 0)</f>
        <v>0</v>
      </c>
      <c r="O111">
        <f>VLOOKUP(Tabella49[[#This Row],[DATA]],Tabella44[], 14, 0)</f>
        <v>0</v>
      </c>
      <c r="P111">
        <f>VLOOKUP(Tabella49[[#This Row],[DATA]],Tabella44[], 15, 0)</f>
        <v>0</v>
      </c>
      <c r="Q111">
        <f>VLOOKUP(Tabella49[[#This Row],[DATA]],Tabella44[], 16, 0)</f>
        <v>0</v>
      </c>
      <c r="R111">
        <f>VLOOKUP(Tabella49[[#This Row],[DATA]],Tabella44[], 17, 0)</f>
        <v>0</v>
      </c>
      <c r="S111">
        <f>VLOOKUP(Tabella49[[#This Row],[DATA]],Tabella44[], 18, 0)</f>
        <v>0</v>
      </c>
      <c r="T111">
        <f>VLOOKUP(Tabella49[[#This Row],[DATA]],Tabella45[], 2, 0)</f>
        <v>78.239999999999995</v>
      </c>
      <c r="U111">
        <f>VLOOKUP(Tabella49[[#This Row],[DATA]],Tabella47[], 2, 0)</f>
        <v>72.92</v>
      </c>
      <c r="V111">
        <f>VLOOKUP(Tabella49[[#This Row],[DATA]],Tabella46[], 2, 0)</f>
        <v>68.489999999999995</v>
      </c>
      <c r="W111">
        <f>VLOOKUP(Tabella49[[#This Row],[DATA]],Tabella48[], 2, 0)</f>
        <v>37.5</v>
      </c>
      <c r="X111">
        <v>0</v>
      </c>
      <c r="Y111">
        <v>0</v>
      </c>
      <c r="AB111" s="45">
        <v>43961</v>
      </c>
      <c r="AC111" s="14">
        <v>57.445</v>
      </c>
      <c r="AD111" s="14">
        <v>1.2E-2</v>
      </c>
      <c r="AE111" s="14">
        <v>4.0000000000000001E-3</v>
      </c>
      <c r="AF111" s="14">
        <v>3.2080000000000002</v>
      </c>
      <c r="AG111" s="14">
        <v>0</v>
      </c>
      <c r="AH111" s="14">
        <v>0</v>
      </c>
      <c r="AI111" s="14">
        <v>0.72</v>
      </c>
      <c r="AJ111" s="14"/>
      <c r="AK111" s="14"/>
      <c r="AL111" s="14"/>
      <c r="AM111" s="14"/>
      <c r="AN111" s="14"/>
      <c r="AO111" s="14"/>
      <c r="AP111" s="14"/>
      <c r="AQ111" s="14"/>
      <c r="AR111" s="14"/>
      <c r="AS111" s="15"/>
      <c r="AU111" s="24">
        <v>43940</v>
      </c>
      <c r="AV111">
        <v>56.94</v>
      </c>
      <c r="AX111" s="24">
        <v>43940</v>
      </c>
      <c r="AY111">
        <v>53.39</v>
      </c>
      <c r="BA111" s="24">
        <v>43940</v>
      </c>
      <c r="BB111">
        <v>59.23</v>
      </c>
      <c r="BD111" s="24">
        <v>43940</v>
      </c>
      <c r="BE111">
        <v>12.5</v>
      </c>
    </row>
    <row r="112" spans="1:57" x14ac:dyDescent="0.3">
      <c r="A112" s="3">
        <v>44018</v>
      </c>
      <c r="B112" s="4">
        <v>26339.16</v>
      </c>
      <c r="C112" s="8">
        <v>110.400531146601</v>
      </c>
      <c r="D112" s="38">
        <v>3.7366459198725215E-2</v>
      </c>
      <c r="E112">
        <f>VLOOKUP(Tabella49[[#This Row],[DATA]],Tabella44[], 2, 0)</f>
        <v>57.889000000000003</v>
      </c>
      <c r="F112">
        <f>VLOOKUP(Tabella49[[#This Row],[DATA]],Tabella44[], 3, 0)</f>
        <v>1E-3</v>
      </c>
      <c r="G112">
        <f>VLOOKUP(Tabella49[[#This Row],[DATA]],Tabella44[], 4, 0)</f>
        <v>3.0000000000000001E-3</v>
      </c>
      <c r="H112">
        <f>VLOOKUP(Tabella49[[#This Row],[DATA]],Tabella44[], 5, 0)</f>
        <v>3.2090000000000001</v>
      </c>
      <c r="I112">
        <f>VLOOKUP(Tabella49[[#This Row],[DATA]],Tabella44[], 6, 0)</f>
        <v>0</v>
      </c>
      <c r="J112">
        <f>VLOOKUP(Tabella49[[#This Row],[DATA]],Tabella44[], 7, 0)</f>
        <v>0</v>
      </c>
      <c r="K112">
        <f>VLOOKUP(Tabella49[[#This Row],[DATA]],Tabella44[], 8, 0)</f>
        <v>1.1599999999999999</v>
      </c>
      <c r="L112">
        <f>VLOOKUP(Tabella49[[#This Row],[DATA]],Tabella44[], 9, 0)</f>
        <v>0</v>
      </c>
      <c r="M112">
        <f>VLOOKUP(Tabella49[[#This Row],[DATA]],Tabella44[], 10, 0)</f>
        <v>0</v>
      </c>
      <c r="N112">
        <f>VLOOKUP(Tabella49[[#This Row],[DATA]],Tabella44[], 13, 0)</f>
        <v>0</v>
      </c>
      <c r="O112">
        <f>VLOOKUP(Tabella49[[#This Row],[DATA]],Tabella44[], 14, 0)</f>
        <v>0</v>
      </c>
      <c r="P112">
        <f>VLOOKUP(Tabella49[[#This Row],[DATA]],Tabella44[], 15, 0)</f>
        <v>0</v>
      </c>
      <c r="Q112">
        <f>VLOOKUP(Tabella49[[#This Row],[DATA]],Tabella44[], 16, 0)</f>
        <v>0</v>
      </c>
      <c r="R112">
        <f>VLOOKUP(Tabella49[[#This Row],[DATA]],Tabella44[], 17, 0)</f>
        <v>0</v>
      </c>
      <c r="S112">
        <f>VLOOKUP(Tabella49[[#This Row],[DATA]],Tabella44[], 18, 0)</f>
        <v>0</v>
      </c>
      <c r="T112">
        <f>VLOOKUP(Tabella49[[#This Row],[DATA]],Tabella45[], 2, 0)</f>
        <v>78.239999999999995</v>
      </c>
      <c r="U112">
        <f>VLOOKUP(Tabella49[[#This Row],[DATA]],Tabella47[], 2, 0)</f>
        <v>72.92</v>
      </c>
      <c r="V112">
        <f>VLOOKUP(Tabella49[[#This Row],[DATA]],Tabella46[], 2, 0)</f>
        <v>68.489999999999995</v>
      </c>
      <c r="W112">
        <f>VLOOKUP(Tabella49[[#This Row],[DATA]],Tabella48[], 2, 0)</f>
        <v>37.5</v>
      </c>
      <c r="X112">
        <v>0</v>
      </c>
      <c r="Y112">
        <v>0</v>
      </c>
      <c r="AB112" s="45">
        <v>43962</v>
      </c>
      <c r="AC112" s="16">
        <v>57.445999999999998</v>
      </c>
      <c r="AD112" s="16">
        <v>1E-3</v>
      </c>
      <c r="AE112" s="16">
        <v>4.0000000000000001E-3</v>
      </c>
      <c r="AF112" s="16">
        <v>3.2080000000000002</v>
      </c>
      <c r="AG112" s="16">
        <v>0</v>
      </c>
      <c r="AH112" s="16">
        <v>0</v>
      </c>
      <c r="AI112" s="16">
        <v>0.71</v>
      </c>
      <c r="AJ112" s="16"/>
      <c r="AK112" s="16"/>
      <c r="AL112" s="16"/>
      <c r="AM112" s="16"/>
      <c r="AN112" s="16"/>
      <c r="AO112" s="16"/>
      <c r="AP112" s="16"/>
      <c r="AQ112" s="16"/>
      <c r="AR112" s="16"/>
      <c r="AS112" s="17"/>
      <c r="AU112" s="24">
        <v>43941</v>
      </c>
      <c r="AV112">
        <v>56.94</v>
      </c>
      <c r="AX112" s="24">
        <v>43941</v>
      </c>
      <c r="AY112">
        <v>53.39</v>
      </c>
      <c r="BA112" s="24">
        <v>43941</v>
      </c>
      <c r="BB112">
        <v>59.23</v>
      </c>
      <c r="BD112" s="24">
        <v>43941</v>
      </c>
      <c r="BE112">
        <v>12.5</v>
      </c>
    </row>
    <row r="113" spans="1:57" x14ac:dyDescent="0.3">
      <c r="A113" s="1">
        <v>44019</v>
      </c>
      <c r="B113" s="2">
        <v>25975.66</v>
      </c>
      <c r="C113" s="7">
        <v>108.87692169695303</v>
      </c>
      <c r="D113" s="39">
        <v>-1.3896859436377447E-2</v>
      </c>
      <c r="E113">
        <f>VLOOKUP(Tabella49[[#This Row],[DATA]],Tabella44[], 2, 0)</f>
        <v>57.899000000000001</v>
      </c>
      <c r="F113">
        <f>VLOOKUP(Tabella49[[#This Row],[DATA]],Tabella44[], 3, 0)</f>
        <v>0.01</v>
      </c>
      <c r="G113">
        <f>VLOOKUP(Tabella49[[#This Row],[DATA]],Tabella44[], 4, 0)</f>
        <v>4.0000000000000001E-3</v>
      </c>
      <c r="H113">
        <f>VLOOKUP(Tabella49[[#This Row],[DATA]],Tabella44[], 5, 0)</f>
        <v>3.2090000000000001</v>
      </c>
      <c r="I113">
        <f>VLOOKUP(Tabella49[[#This Row],[DATA]],Tabella44[], 6, 0)</f>
        <v>0</v>
      </c>
      <c r="J113">
        <f>VLOOKUP(Tabella49[[#This Row],[DATA]],Tabella44[], 7, 0)</f>
        <v>0</v>
      </c>
      <c r="K113">
        <f>VLOOKUP(Tabella49[[#This Row],[DATA]],Tabella44[], 8, 0)</f>
        <v>1.27</v>
      </c>
      <c r="L113">
        <f>VLOOKUP(Tabella49[[#This Row],[DATA]],Tabella44[], 9, 0)</f>
        <v>0</v>
      </c>
      <c r="M113">
        <f>VLOOKUP(Tabella49[[#This Row],[DATA]],Tabella44[], 10, 0)</f>
        <v>0</v>
      </c>
      <c r="N113">
        <f>VLOOKUP(Tabella49[[#This Row],[DATA]],Tabella44[], 13, 0)</f>
        <v>0</v>
      </c>
      <c r="O113">
        <f>VLOOKUP(Tabella49[[#This Row],[DATA]],Tabella44[], 14, 0)</f>
        <v>0</v>
      </c>
      <c r="P113">
        <f>VLOOKUP(Tabella49[[#This Row],[DATA]],Tabella44[], 15, 0)</f>
        <v>0</v>
      </c>
      <c r="Q113">
        <f>VLOOKUP(Tabella49[[#This Row],[DATA]],Tabella44[], 16, 0)</f>
        <v>0</v>
      </c>
      <c r="R113">
        <f>VLOOKUP(Tabella49[[#This Row],[DATA]],Tabella44[], 17, 0)</f>
        <v>0</v>
      </c>
      <c r="S113">
        <f>VLOOKUP(Tabella49[[#This Row],[DATA]],Tabella44[], 18, 0)</f>
        <v>0</v>
      </c>
      <c r="T113">
        <f>VLOOKUP(Tabella49[[#This Row],[DATA]],Tabella45[], 2, 0)</f>
        <v>78.239999999999995</v>
      </c>
      <c r="U113">
        <f>VLOOKUP(Tabella49[[#This Row],[DATA]],Tabella47[], 2, 0)</f>
        <v>72.92</v>
      </c>
      <c r="V113">
        <f>VLOOKUP(Tabella49[[#This Row],[DATA]],Tabella46[], 2, 0)</f>
        <v>68.489999999999995</v>
      </c>
      <c r="W113">
        <f>VLOOKUP(Tabella49[[#This Row],[DATA]],Tabella48[], 2, 0)</f>
        <v>37.5</v>
      </c>
      <c r="X113">
        <v>0</v>
      </c>
      <c r="Y113">
        <v>0</v>
      </c>
      <c r="AB113" s="45">
        <v>43963</v>
      </c>
      <c r="AC113" s="14">
        <v>57.451000000000001</v>
      </c>
      <c r="AD113" s="14">
        <v>5.0000000000000001E-3</v>
      </c>
      <c r="AE113" s="14">
        <v>4.0000000000000001E-3</v>
      </c>
      <c r="AF113" s="14">
        <v>3.2080000000000002</v>
      </c>
      <c r="AG113" s="14">
        <v>0</v>
      </c>
      <c r="AH113" s="14">
        <v>0</v>
      </c>
      <c r="AI113" s="14">
        <v>0.73</v>
      </c>
      <c r="AJ113" s="14"/>
      <c r="AK113" s="14"/>
      <c r="AL113" s="14"/>
      <c r="AM113" s="14"/>
      <c r="AN113" s="14"/>
      <c r="AO113" s="14"/>
      <c r="AP113" s="14"/>
      <c r="AQ113" s="14"/>
      <c r="AR113" s="14"/>
      <c r="AS113" s="15"/>
      <c r="AU113" s="24">
        <v>43942</v>
      </c>
      <c r="AV113">
        <v>56.94</v>
      </c>
      <c r="AX113" s="24">
        <v>43942</v>
      </c>
      <c r="AY113">
        <v>53.39</v>
      </c>
      <c r="BA113" s="24">
        <v>43942</v>
      </c>
      <c r="BB113">
        <v>59.23</v>
      </c>
      <c r="BD113" s="24">
        <v>43942</v>
      </c>
      <c r="BE113">
        <v>12.5</v>
      </c>
    </row>
    <row r="114" spans="1:57" x14ac:dyDescent="0.3">
      <c r="A114" s="3">
        <v>44020</v>
      </c>
      <c r="B114" s="4">
        <v>26129.18</v>
      </c>
      <c r="C114" s="8">
        <v>109.52040043893365</v>
      </c>
      <c r="D114" s="38">
        <v>5.8927517766927699E-3</v>
      </c>
      <c r="E114">
        <f>VLOOKUP(Tabella49[[#This Row],[DATA]],Tabella44[], 2, 0)</f>
        <v>57.905000000000001</v>
      </c>
      <c r="F114">
        <f>VLOOKUP(Tabella49[[#This Row],[DATA]],Tabella44[], 3, 0)</f>
        <v>6.0000000000000001E-3</v>
      </c>
      <c r="G114">
        <f>VLOOKUP(Tabella49[[#This Row],[DATA]],Tabella44[], 4, 0)</f>
        <v>4.0000000000000001E-3</v>
      </c>
      <c r="H114">
        <f>VLOOKUP(Tabella49[[#This Row],[DATA]],Tabella44[], 5, 0)</f>
        <v>3.2090000000000001</v>
      </c>
      <c r="I114">
        <f>VLOOKUP(Tabella49[[#This Row],[DATA]],Tabella44[], 6, 0)</f>
        <v>0</v>
      </c>
      <c r="J114">
        <f>VLOOKUP(Tabella49[[#This Row],[DATA]],Tabella44[], 7, 0)</f>
        <v>0</v>
      </c>
      <c r="K114">
        <f>VLOOKUP(Tabella49[[#This Row],[DATA]],Tabella44[], 8, 0)</f>
        <v>1.36</v>
      </c>
      <c r="L114">
        <f>VLOOKUP(Tabella49[[#This Row],[DATA]],Tabella44[], 9, 0)</f>
        <v>0</v>
      </c>
      <c r="M114">
        <f>VLOOKUP(Tabella49[[#This Row],[DATA]],Tabella44[], 10, 0)</f>
        <v>0</v>
      </c>
      <c r="N114">
        <f>VLOOKUP(Tabella49[[#This Row],[DATA]],Tabella44[], 13, 0)</f>
        <v>0</v>
      </c>
      <c r="O114">
        <f>VLOOKUP(Tabella49[[#This Row],[DATA]],Tabella44[], 14, 0)</f>
        <v>0</v>
      </c>
      <c r="P114">
        <f>VLOOKUP(Tabella49[[#This Row],[DATA]],Tabella44[], 15, 0)</f>
        <v>0</v>
      </c>
      <c r="Q114">
        <f>VLOOKUP(Tabella49[[#This Row],[DATA]],Tabella44[], 16, 0)</f>
        <v>0</v>
      </c>
      <c r="R114">
        <f>VLOOKUP(Tabella49[[#This Row],[DATA]],Tabella44[], 17, 0)</f>
        <v>0</v>
      </c>
      <c r="S114">
        <f>VLOOKUP(Tabella49[[#This Row],[DATA]],Tabella44[], 18, 0)</f>
        <v>0</v>
      </c>
      <c r="T114">
        <f>VLOOKUP(Tabella49[[#This Row],[DATA]],Tabella45[], 2, 0)</f>
        <v>78.239999999999995</v>
      </c>
      <c r="U114">
        <f>VLOOKUP(Tabella49[[#This Row],[DATA]],Tabella47[], 2, 0)</f>
        <v>72.92</v>
      </c>
      <c r="V114">
        <f>VLOOKUP(Tabella49[[#This Row],[DATA]],Tabella46[], 2, 0)</f>
        <v>68.489999999999995</v>
      </c>
      <c r="W114">
        <f>VLOOKUP(Tabella49[[#This Row],[DATA]],Tabella48[], 2, 0)</f>
        <v>37.5</v>
      </c>
      <c r="X114">
        <v>0</v>
      </c>
      <c r="Y114">
        <v>0</v>
      </c>
      <c r="AB114" s="45">
        <v>43964</v>
      </c>
      <c r="AC114" s="16">
        <v>57.453000000000003</v>
      </c>
      <c r="AD114" s="16">
        <v>2E-3</v>
      </c>
      <c r="AE114" s="16">
        <v>4.0000000000000001E-3</v>
      </c>
      <c r="AF114" s="16">
        <v>3.2080000000000002</v>
      </c>
      <c r="AG114" s="16">
        <v>0</v>
      </c>
      <c r="AH114" s="16">
        <v>0</v>
      </c>
      <c r="AI114" s="16">
        <v>0.75</v>
      </c>
      <c r="AJ114" s="16"/>
      <c r="AK114" s="16"/>
      <c r="AL114" s="16"/>
      <c r="AM114" s="16"/>
      <c r="AN114" s="16"/>
      <c r="AO114" s="16"/>
      <c r="AP114" s="16"/>
      <c r="AQ114" s="16"/>
      <c r="AR114" s="16"/>
      <c r="AS114" s="17"/>
      <c r="AU114" s="24">
        <v>43943</v>
      </c>
      <c r="AV114">
        <v>56.94</v>
      </c>
      <c r="AX114" s="24">
        <v>43943</v>
      </c>
      <c r="AY114">
        <v>53.39</v>
      </c>
      <c r="BA114" s="24">
        <v>43943</v>
      </c>
      <c r="BB114">
        <v>59.23</v>
      </c>
      <c r="BD114" s="24">
        <v>43943</v>
      </c>
      <c r="BE114">
        <v>12.5</v>
      </c>
    </row>
    <row r="115" spans="1:57" x14ac:dyDescent="0.3">
      <c r="A115" s="1">
        <v>44021</v>
      </c>
      <c r="B115" s="2">
        <v>26210.16</v>
      </c>
      <c r="C115" s="7">
        <v>109.85982793063239</v>
      </c>
      <c r="D115" s="39">
        <v>3.094424370593886E-3</v>
      </c>
      <c r="E115">
        <f>VLOOKUP(Tabella49[[#This Row],[DATA]],Tabella44[], 2, 0)</f>
        <v>57.905000000000001</v>
      </c>
      <c r="F115">
        <f>VLOOKUP(Tabella49[[#This Row],[DATA]],Tabella44[], 3, 0)</f>
        <v>0</v>
      </c>
      <c r="G115">
        <f>VLOOKUP(Tabella49[[#This Row],[DATA]],Tabella44[], 4, 0)</f>
        <v>4.0000000000000001E-3</v>
      </c>
      <c r="H115">
        <f>VLOOKUP(Tabella49[[#This Row],[DATA]],Tabella44[], 5, 0)</f>
        <v>3.2090000000000001</v>
      </c>
      <c r="I115">
        <f>VLOOKUP(Tabella49[[#This Row],[DATA]],Tabella44[], 6, 0)</f>
        <v>0</v>
      </c>
      <c r="J115">
        <f>VLOOKUP(Tabella49[[#This Row],[DATA]],Tabella44[], 7, 0)</f>
        <v>0</v>
      </c>
      <c r="K115">
        <f>VLOOKUP(Tabella49[[#This Row],[DATA]],Tabella44[], 8, 0)</f>
        <v>1.43</v>
      </c>
      <c r="L115">
        <f>VLOOKUP(Tabella49[[#This Row],[DATA]],Tabella44[], 9, 0)</f>
        <v>0</v>
      </c>
      <c r="M115">
        <f>VLOOKUP(Tabella49[[#This Row],[DATA]],Tabella44[], 10, 0)</f>
        <v>0</v>
      </c>
      <c r="N115">
        <f>VLOOKUP(Tabella49[[#This Row],[DATA]],Tabella44[], 13, 0)</f>
        <v>0</v>
      </c>
      <c r="O115">
        <f>VLOOKUP(Tabella49[[#This Row],[DATA]],Tabella44[], 14, 0)</f>
        <v>0</v>
      </c>
      <c r="P115">
        <f>VLOOKUP(Tabella49[[#This Row],[DATA]],Tabella44[], 15, 0)</f>
        <v>0</v>
      </c>
      <c r="Q115">
        <f>VLOOKUP(Tabella49[[#This Row],[DATA]],Tabella44[], 16, 0)</f>
        <v>0</v>
      </c>
      <c r="R115">
        <f>VLOOKUP(Tabella49[[#This Row],[DATA]],Tabella44[], 17, 0)</f>
        <v>0</v>
      </c>
      <c r="S115">
        <f>VLOOKUP(Tabella49[[#This Row],[DATA]],Tabella44[], 18, 0)</f>
        <v>0</v>
      </c>
      <c r="T115">
        <f>VLOOKUP(Tabella49[[#This Row],[DATA]],Tabella45[], 2, 0)</f>
        <v>78.239999999999995</v>
      </c>
      <c r="U115">
        <f>VLOOKUP(Tabella49[[#This Row],[DATA]],Tabella47[], 2, 0)</f>
        <v>72.92</v>
      </c>
      <c r="V115">
        <f>VLOOKUP(Tabella49[[#This Row],[DATA]],Tabella46[], 2, 0)</f>
        <v>68.489999999999995</v>
      </c>
      <c r="W115">
        <f>VLOOKUP(Tabella49[[#This Row],[DATA]],Tabella48[], 2, 0)</f>
        <v>37.5</v>
      </c>
      <c r="X115">
        <v>0</v>
      </c>
      <c r="Y115">
        <v>0</v>
      </c>
      <c r="AB115" s="45">
        <v>43965</v>
      </c>
      <c r="AC115" s="14">
        <v>57.454999999999998</v>
      </c>
      <c r="AD115" s="14">
        <v>3.0000000000000001E-3</v>
      </c>
      <c r="AE115" s="14">
        <v>5.0000000000000001E-3</v>
      </c>
      <c r="AF115" s="14">
        <v>3.2080000000000002</v>
      </c>
      <c r="AG115" s="14">
        <v>0</v>
      </c>
      <c r="AH115" s="14">
        <v>0</v>
      </c>
      <c r="AI115" s="14">
        <v>0.76</v>
      </c>
      <c r="AJ115" s="14"/>
      <c r="AK115" s="14"/>
      <c r="AL115" s="14"/>
      <c r="AM115" s="14"/>
      <c r="AN115" s="14"/>
      <c r="AO115" s="14"/>
      <c r="AP115" s="14"/>
      <c r="AQ115" s="14"/>
      <c r="AR115" s="14"/>
      <c r="AS115" s="15"/>
      <c r="AU115" s="24">
        <v>43944</v>
      </c>
      <c r="AV115">
        <v>56.94</v>
      </c>
      <c r="AX115" s="24">
        <v>43944</v>
      </c>
      <c r="AY115">
        <v>53.39</v>
      </c>
      <c r="BA115" s="24">
        <v>43944</v>
      </c>
      <c r="BB115">
        <v>59.23</v>
      </c>
      <c r="BD115" s="24">
        <v>43944</v>
      </c>
      <c r="BE115">
        <v>12.5</v>
      </c>
    </row>
    <row r="116" spans="1:57" x14ac:dyDescent="0.3">
      <c r="A116" s="3">
        <v>44022</v>
      </c>
      <c r="B116" s="4">
        <v>25727.41</v>
      </c>
      <c r="C116" s="8">
        <v>107.83638236854834</v>
      </c>
      <c r="D116" s="38">
        <v>-1.8590161337255856E-2</v>
      </c>
      <c r="E116">
        <f>VLOOKUP(Tabella49[[#This Row],[DATA]],Tabella44[], 2, 0)</f>
        <v>57.905000000000001</v>
      </c>
      <c r="F116">
        <f>VLOOKUP(Tabella49[[#This Row],[DATA]],Tabella44[], 3, 0)</f>
        <v>0</v>
      </c>
      <c r="G116">
        <f>VLOOKUP(Tabella49[[#This Row],[DATA]],Tabella44[], 4, 0)</f>
        <v>4.0000000000000001E-3</v>
      </c>
      <c r="H116">
        <f>VLOOKUP(Tabella49[[#This Row],[DATA]],Tabella44[], 5, 0)</f>
        <v>3.2090000000000001</v>
      </c>
      <c r="I116">
        <f>VLOOKUP(Tabella49[[#This Row],[DATA]],Tabella44[], 6, 0)</f>
        <v>0</v>
      </c>
      <c r="J116">
        <f>VLOOKUP(Tabella49[[#This Row],[DATA]],Tabella44[], 7, 0)</f>
        <v>0</v>
      </c>
      <c r="K116">
        <f>VLOOKUP(Tabella49[[#This Row],[DATA]],Tabella44[], 8, 0)</f>
        <v>1.47</v>
      </c>
      <c r="L116">
        <f>VLOOKUP(Tabella49[[#This Row],[DATA]],Tabella44[], 9, 0)</f>
        <v>0</v>
      </c>
      <c r="M116">
        <f>VLOOKUP(Tabella49[[#This Row],[DATA]],Tabella44[], 10, 0)</f>
        <v>0</v>
      </c>
      <c r="N116">
        <f>VLOOKUP(Tabella49[[#This Row],[DATA]],Tabella44[], 13, 0)</f>
        <v>0</v>
      </c>
      <c r="O116">
        <f>VLOOKUP(Tabella49[[#This Row],[DATA]],Tabella44[], 14, 0)</f>
        <v>0</v>
      </c>
      <c r="P116">
        <f>VLOOKUP(Tabella49[[#This Row],[DATA]],Tabella44[], 15, 0)</f>
        <v>0</v>
      </c>
      <c r="Q116">
        <f>VLOOKUP(Tabella49[[#This Row],[DATA]],Tabella44[], 16, 0)</f>
        <v>0</v>
      </c>
      <c r="R116">
        <f>VLOOKUP(Tabella49[[#This Row],[DATA]],Tabella44[], 17, 0)</f>
        <v>0</v>
      </c>
      <c r="S116">
        <f>VLOOKUP(Tabella49[[#This Row],[DATA]],Tabella44[], 18, 0)</f>
        <v>0</v>
      </c>
      <c r="T116">
        <f>VLOOKUP(Tabella49[[#This Row],[DATA]],Tabella45[], 2, 0)</f>
        <v>78.239999999999995</v>
      </c>
      <c r="U116">
        <f>VLOOKUP(Tabella49[[#This Row],[DATA]],Tabella47[], 2, 0)</f>
        <v>72.92</v>
      </c>
      <c r="V116">
        <f>VLOOKUP(Tabella49[[#This Row],[DATA]],Tabella46[], 2, 0)</f>
        <v>68.489999999999995</v>
      </c>
      <c r="W116">
        <f>VLOOKUP(Tabella49[[#This Row],[DATA]],Tabella48[], 2, 0)</f>
        <v>37.5</v>
      </c>
      <c r="X116">
        <v>0</v>
      </c>
      <c r="Y116">
        <v>0</v>
      </c>
      <c r="AB116" s="45">
        <v>43966</v>
      </c>
      <c r="AC116" s="16">
        <v>57.460999999999999</v>
      </c>
      <c r="AD116" s="16">
        <v>6.0000000000000001E-3</v>
      </c>
      <c r="AE116" s="16">
        <v>5.0000000000000001E-3</v>
      </c>
      <c r="AF116" s="16">
        <v>3.2080000000000002</v>
      </c>
      <c r="AG116" s="16">
        <v>0</v>
      </c>
      <c r="AH116" s="16">
        <v>0</v>
      </c>
      <c r="AI116" s="16">
        <v>0.76</v>
      </c>
      <c r="AJ116" s="16"/>
      <c r="AK116" s="16"/>
      <c r="AL116" s="16"/>
      <c r="AM116" s="16"/>
      <c r="AN116" s="16"/>
      <c r="AO116" s="16"/>
      <c r="AP116" s="16"/>
      <c r="AQ116" s="16"/>
      <c r="AR116" s="16"/>
      <c r="AS116" s="17"/>
      <c r="AU116" s="24">
        <v>43945</v>
      </c>
      <c r="AV116">
        <v>56.94</v>
      </c>
      <c r="AX116" s="24">
        <v>43945</v>
      </c>
      <c r="AY116">
        <v>53.39</v>
      </c>
      <c r="BA116" s="24">
        <v>43945</v>
      </c>
      <c r="BB116">
        <v>59.23</v>
      </c>
      <c r="BD116" s="24">
        <v>43945</v>
      </c>
      <c r="BE116">
        <v>12.5</v>
      </c>
    </row>
    <row r="117" spans="1:57" x14ac:dyDescent="0.3">
      <c r="A117" s="1">
        <v>44025</v>
      </c>
      <c r="B117" s="2">
        <v>25772.12</v>
      </c>
      <c r="C117" s="7">
        <v>108.02378423510615</v>
      </c>
      <c r="D117" s="39">
        <v>1.7363269619261284E-3</v>
      </c>
      <c r="E117">
        <f>VLOOKUP(Tabella49[[#This Row],[DATA]],Tabella44[], 2, 0)</f>
        <v>57.918999999999997</v>
      </c>
      <c r="F117">
        <f>VLOOKUP(Tabella49[[#This Row],[DATA]],Tabella44[], 3, 0)</f>
        <v>0</v>
      </c>
      <c r="G117">
        <f>VLOOKUP(Tabella49[[#This Row],[DATA]],Tabella44[], 4, 0)</f>
        <v>4.0000000000000001E-3</v>
      </c>
      <c r="H117">
        <f>VLOOKUP(Tabella49[[#This Row],[DATA]],Tabella44[], 5, 0)</f>
        <v>3.2090000000000001</v>
      </c>
      <c r="I117">
        <f>VLOOKUP(Tabella49[[#This Row],[DATA]],Tabella44[], 6, 0)</f>
        <v>0</v>
      </c>
      <c r="J117">
        <f>VLOOKUP(Tabella49[[#This Row],[DATA]],Tabella44[], 7, 0)</f>
        <v>0</v>
      </c>
      <c r="K117">
        <f>VLOOKUP(Tabella49[[#This Row],[DATA]],Tabella44[], 8, 0)</f>
        <v>1.6</v>
      </c>
      <c r="L117">
        <f>VLOOKUP(Tabella49[[#This Row],[DATA]],Tabella44[], 9, 0)</f>
        <v>0</v>
      </c>
      <c r="M117">
        <f>VLOOKUP(Tabella49[[#This Row],[DATA]],Tabella44[], 10, 0)</f>
        <v>0</v>
      </c>
      <c r="N117">
        <f>VLOOKUP(Tabella49[[#This Row],[DATA]],Tabella44[], 13, 0)</f>
        <v>0</v>
      </c>
      <c r="O117">
        <f>VLOOKUP(Tabella49[[#This Row],[DATA]],Tabella44[], 14, 0)</f>
        <v>0</v>
      </c>
      <c r="P117">
        <f>VLOOKUP(Tabella49[[#This Row],[DATA]],Tabella44[], 15, 0)</f>
        <v>0</v>
      </c>
      <c r="Q117">
        <f>VLOOKUP(Tabella49[[#This Row],[DATA]],Tabella44[], 16, 0)</f>
        <v>0</v>
      </c>
      <c r="R117">
        <f>VLOOKUP(Tabella49[[#This Row],[DATA]],Tabella44[], 17, 0)</f>
        <v>0</v>
      </c>
      <c r="S117">
        <f>VLOOKUP(Tabella49[[#This Row],[DATA]],Tabella44[], 18, 0)</f>
        <v>0</v>
      </c>
      <c r="T117">
        <f>VLOOKUP(Tabella49[[#This Row],[DATA]],Tabella45[], 2, 0)</f>
        <v>78.239999999999995</v>
      </c>
      <c r="U117">
        <f>VLOOKUP(Tabella49[[#This Row],[DATA]],Tabella47[], 2, 0)</f>
        <v>72.92</v>
      </c>
      <c r="V117">
        <f>VLOOKUP(Tabella49[[#This Row],[DATA]],Tabella46[], 2, 0)</f>
        <v>68.489999999999995</v>
      </c>
      <c r="W117">
        <f>VLOOKUP(Tabella49[[#This Row],[DATA]],Tabella48[], 2, 0)</f>
        <v>37.5</v>
      </c>
      <c r="X117">
        <v>0</v>
      </c>
      <c r="Y117">
        <v>0</v>
      </c>
      <c r="AB117" s="45">
        <v>43967</v>
      </c>
      <c r="AC117" s="14">
        <v>57.465000000000003</v>
      </c>
      <c r="AD117" s="14">
        <v>4.0000000000000001E-3</v>
      </c>
      <c r="AE117" s="14">
        <v>5.0000000000000001E-3</v>
      </c>
      <c r="AF117" s="14">
        <v>3.2090000000000001</v>
      </c>
      <c r="AG117" s="14">
        <v>1E-3</v>
      </c>
      <c r="AH117" s="14">
        <v>0</v>
      </c>
      <c r="AI117" s="14">
        <v>0.77</v>
      </c>
      <c r="AJ117" s="14"/>
      <c r="AK117" s="14"/>
      <c r="AL117" s="14"/>
      <c r="AM117" s="14"/>
      <c r="AN117" s="14"/>
      <c r="AO117" s="14"/>
      <c r="AP117" s="14"/>
      <c r="AQ117" s="14"/>
      <c r="AR117" s="14"/>
      <c r="AS117" s="15"/>
      <c r="AU117" s="24">
        <v>43946</v>
      </c>
      <c r="AV117">
        <v>56.94</v>
      </c>
      <c r="AX117" s="24">
        <v>43946</v>
      </c>
      <c r="AY117">
        <v>53.39</v>
      </c>
      <c r="BA117" s="24">
        <v>43946</v>
      </c>
      <c r="BB117">
        <v>59.23</v>
      </c>
      <c r="BD117" s="24">
        <v>43946</v>
      </c>
      <c r="BE117">
        <v>12.5</v>
      </c>
    </row>
    <row r="118" spans="1:57" x14ac:dyDescent="0.3">
      <c r="A118" s="3">
        <v>44026</v>
      </c>
      <c r="B118" s="4">
        <v>25477.89</v>
      </c>
      <c r="C118" s="8">
        <v>106.79051983793993</v>
      </c>
      <c r="D118" s="38">
        <v>-1.148227025367881E-2</v>
      </c>
      <c r="E118">
        <f>VLOOKUP(Tabella49[[#This Row],[DATA]],Tabella44[], 2, 0)</f>
        <v>57.926000000000002</v>
      </c>
      <c r="F118">
        <f>VLOOKUP(Tabella49[[#This Row],[DATA]],Tabella44[], 3, 0)</f>
        <v>6.0000000000000001E-3</v>
      </c>
      <c r="G118">
        <f>VLOOKUP(Tabella49[[#This Row],[DATA]],Tabella44[], 4, 0)</f>
        <v>4.0000000000000001E-3</v>
      </c>
      <c r="H118">
        <f>VLOOKUP(Tabella49[[#This Row],[DATA]],Tabella44[], 5, 0)</f>
        <v>3.2090000000000001</v>
      </c>
      <c r="I118">
        <f>VLOOKUP(Tabella49[[#This Row],[DATA]],Tabella44[], 6, 0)</f>
        <v>0</v>
      </c>
      <c r="J118">
        <f>VLOOKUP(Tabella49[[#This Row],[DATA]],Tabella44[], 7, 0)</f>
        <v>0</v>
      </c>
      <c r="K118">
        <f>VLOOKUP(Tabella49[[#This Row],[DATA]],Tabella44[], 8, 0)</f>
        <v>1.7</v>
      </c>
      <c r="L118">
        <f>VLOOKUP(Tabella49[[#This Row],[DATA]],Tabella44[], 9, 0)</f>
        <v>0</v>
      </c>
      <c r="M118">
        <f>VLOOKUP(Tabella49[[#This Row],[DATA]],Tabella44[], 10, 0)</f>
        <v>0</v>
      </c>
      <c r="N118">
        <f>VLOOKUP(Tabella49[[#This Row],[DATA]],Tabella44[], 13, 0)</f>
        <v>0</v>
      </c>
      <c r="O118">
        <f>VLOOKUP(Tabella49[[#This Row],[DATA]],Tabella44[], 14, 0)</f>
        <v>0</v>
      </c>
      <c r="P118">
        <f>VLOOKUP(Tabella49[[#This Row],[DATA]],Tabella44[], 15, 0)</f>
        <v>0</v>
      </c>
      <c r="Q118">
        <f>VLOOKUP(Tabella49[[#This Row],[DATA]],Tabella44[], 16, 0)</f>
        <v>0</v>
      </c>
      <c r="R118">
        <f>VLOOKUP(Tabella49[[#This Row],[DATA]],Tabella44[], 17, 0)</f>
        <v>0</v>
      </c>
      <c r="S118">
        <f>VLOOKUP(Tabella49[[#This Row],[DATA]],Tabella44[], 18, 0)</f>
        <v>0</v>
      </c>
      <c r="T118">
        <f>VLOOKUP(Tabella49[[#This Row],[DATA]],Tabella45[], 2, 0)</f>
        <v>78.239999999999995</v>
      </c>
      <c r="U118">
        <f>VLOOKUP(Tabella49[[#This Row],[DATA]],Tabella47[], 2, 0)</f>
        <v>72.92</v>
      </c>
      <c r="V118">
        <f>VLOOKUP(Tabella49[[#This Row],[DATA]],Tabella46[], 2, 0)</f>
        <v>68.489999999999995</v>
      </c>
      <c r="W118">
        <f>VLOOKUP(Tabella49[[#This Row],[DATA]],Tabella48[], 2, 0)</f>
        <v>37.5</v>
      </c>
      <c r="X118">
        <v>0</v>
      </c>
      <c r="Y118">
        <v>0</v>
      </c>
      <c r="AB118" s="45">
        <v>43968</v>
      </c>
      <c r="AC118" s="16">
        <v>57.47</v>
      </c>
      <c r="AD118" s="16">
        <v>5.0000000000000001E-3</v>
      </c>
      <c r="AE118" s="16">
        <v>4.0000000000000001E-3</v>
      </c>
      <c r="AF118" s="16">
        <v>3.2090000000000001</v>
      </c>
      <c r="AG118" s="16">
        <v>0</v>
      </c>
      <c r="AH118" s="16">
        <v>0</v>
      </c>
      <c r="AI118" s="16">
        <v>0.79</v>
      </c>
      <c r="AJ118" s="16"/>
      <c r="AK118" s="16"/>
      <c r="AL118" s="16"/>
      <c r="AM118" s="16"/>
      <c r="AN118" s="16"/>
      <c r="AO118" s="16"/>
      <c r="AP118" s="16"/>
      <c r="AQ118" s="16"/>
      <c r="AR118" s="16"/>
      <c r="AS118" s="17"/>
      <c r="AU118" s="24">
        <v>43947</v>
      </c>
      <c r="AV118">
        <v>56.94</v>
      </c>
      <c r="AX118" s="24">
        <v>43947</v>
      </c>
      <c r="AY118">
        <v>53.39</v>
      </c>
      <c r="BA118" s="24">
        <v>43947</v>
      </c>
      <c r="BB118">
        <v>59.23</v>
      </c>
      <c r="BD118" s="24">
        <v>43947</v>
      </c>
      <c r="BE118">
        <v>12.5</v>
      </c>
    </row>
    <row r="119" spans="1:57" x14ac:dyDescent="0.3">
      <c r="A119" s="1">
        <v>44027</v>
      </c>
      <c r="B119" s="2">
        <v>25481.58</v>
      </c>
      <c r="C119" s="7">
        <v>106.80598646481531</v>
      </c>
      <c r="D119" s="39">
        <v>1.4482097268477738E-4</v>
      </c>
      <c r="E119">
        <f>VLOOKUP(Tabella49[[#This Row],[DATA]],Tabella44[], 2, 0)</f>
        <v>57.926000000000002</v>
      </c>
      <c r="F119">
        <f>VLOOKUP(Tabella49[[#This Row],[DATA]],Tabella44[], 3, 0)</f>
        <v>1E-3</v>
      </c>
      <c r="G119">
        <f>VLOOKUP(Tabella49[[#This Row],[DATA]],Tabella44[], 4, 0)</f>
        <v>3.0000000000000001E-3</v>
      </c>
      <c r="H119">
        <f>VLOOKUP(Tabella49[[#This Row],[DATA]],Tabella44[], 5, 0)</f>
        <v>3.2090000000000001</v>
      </c>
      <c r="I119">
        <f>VLOOKUP(Tabella49[[#This Row],[DATA]],Tabella44[], 6, 0)</f>
        <v>0</v>
      </c>
      <c r="J119">
        <f>VLOOKUP(Tabella49[[#This Row],[DATA]],Tabella44[], 7, 0)</f>
        <v>0</v>
      </c>
      <c r="K119">
        <f>VLOOKUP(Tabella49[[#This Row],[DATA]],Tabella44[], 8, 0)</f>
        <v>1.66</v>
      </c>
      <c r="L119">
        <f>VLOOKUP(Tabella49[[#This Row],[DATA]],Tabella44[], 9, 0)</f>
        <v>0</v>
      </c>
      <c r="M119">
        <f>VLOOKUP(Tabella49[[#This Row],[DATA]],Tabella44[], 10, 0)</f>
        <v>0</v>
      </c>
      <c r="N119">
        <f>VLOOKUP(Tabella49[[#This Row],[DATA]],Tabella44[], 13, 0)</f>
        <v>0</v>
      </c>
      <c r="O119">
        <f>VLOOKUP(Tabella49[[#This Row],[DATA]],Tabella44[], 14, 0)</f>
        <v>0</v>
      </c>
      <c r="P119">
        <f>VLOOKUP(Tabella49[[#This Row],[DATA]],Tabella44[], 15, 0)</f>
        <v>0</v>
      </c>
      <c r="Q119">
        <f>VLOOKUP(Tabella49[[#This Row],[DATA]],Tabella44[], 16, 0)</f>
        <v>0</v>
      </c>
      <c r="R119">
        <f>VLOOKUP(Tabella49[[#This Row],[DATA]],Tabella44[], 17, 0)</f>
        <v>0</v>
      </c>
      <c r="S119">
        <f>VLOOKUP(Tabella49[[#This Row],[DATA]],Tabella44[], 18, 0)</f>
        <v>0</v>
      </c>
      <c r="T119">
        <f>VLOOKUP(Tabella49[[#This Row],[DATA]],Tabella45[], 2, 0)</f>
        <v>78.239999999999995</v>
      </c>
      <c r="U119">
        <f>VLOOKUP(Tabella49[[#This Row],[DATA]],Tabella47[], 2, 0)</f>
        <v>72.92</v>
      </c>
      <c r="V119">
        <f>VLOOKUP(Tabella49[[#This Row],[DATA]],Tabella46[], 2, 0)</f>
        <v>68.489999999999995</v>
      </c>
      <c r="W119">
        <f>VLOOKUP(Tabella49[[#This Row],[DATA]],Tabella48[], 2, 0)</f>
        <v>37.5</v>
      </c>
      <c r="X119">
        <v>0</v>
      </c>
      <c r="Y119">
        <v>0</v>
      </c>
      <c r="AB119" s="45">
        <v>43969</v>
      </c>
      <c r="AC119" s="14">
        <v>57.475999999999999</v>
      </c>
      <c r="AD119" s="14">
        <v>6.0000000000000001E-3</v>
      </c>
      <c r="AE119" s="14">
        <v>4.0000000000000001E-3</v>
      </c>
      <c r="AF119" s="14">
        <v>3.2090000000000001</v>
      </c>
      <c r="AG119" s="14">
        <v>0</v>
      </c>
      <c r="AH119" s="14">
        <v>0</v>
      </c>
      <c r="AI119" s="14">
        <v>0.81</v>
      </c>
      <c r="AJ119" s="14"/>
      <c r="AK119" s="14"/>
      <c r="AL119" s="14"/>
      <c r="AM119" s="14"/>
      <c r="AN119" s="14"/>
      <c r="AO119" s="14"/>
      <c r="AP119" s="14"/>
      <c r="AQ119" s="14"/>
      <c r="AR119" s="14"/>
      <c r="AS119" s="15"/>
      <c r="AU119" s="24">
        <v>43948</v>
      </c>
      <c r="AV119">
        <v>56.94</v>
      </c>
      <c r="AX119" s="24">
        <v>43948</v>
      </c>
      <c r="AY119">
        <v>53.39</v>
      </c>
      <c r="BA119" s="24">
        <v>43948</v>
      </c>
      <c r="BB119">
        <v>59.23</v>
      </c>
      <c r="BD119" s="24">
        <v>43948</v>
      </c>
      <c r="BE119">
        <v>12.5</v>
      </c>
    </row>
    <row r="120" spans="1:57" x14ac:dyDescent="0.3">
      <c r="A120" s="3">
        <v>44028</v>
      </c>
      <c r="B120" s="4">
        <v>24970.69</v>
      </c>
      <c r="C120" s="8">
        <v>104.66459215468974</v>
      </c>
      <c r="D120" s="38">
        <v>-2.0253101130925346E-2</v>
      </c>
      <c r="E120">
        <f>VLOOKUP(Tabella49[[#This Row],[DATA]],Tabella44[], 2, 0)</f>
        <v>57.936</v>
      </c>
      <c r="F120">
        <f>VLOOKUP(Tabella49[[#This Row],[DATA]],Tabella44[], 3, 0)</f>
        <v>0.01</v>
      </c>
      <c r="G120">
        <f>VLOOKUP(Tabella49[[#This Row],[DATA]],Tabella44[], 4, 0)</f>
        <v>4.0000000000000001E-3</v>
      </c>
      <c r="H120">
        <f>VLOOKUP(Tabella49[[#This Row],[DATA]],Tabella44[], 5, 0)</f>
        <v>3.2090000000000001</v>
      </c>
      <c r="I120">
        <f>VLOOKUP(Tabella49[[#This Row],[DATA]],Tabella44[], 6, 0)</f>
        <v>0</v>
      </c>
      <c r="J120">
        <f>VLOOKUP(Tabella49[[#This Row],[DATA]],Tabella44[], 7, 0)</f>
        <v>0</v>
      </c>
      <c r="K120">
        <f>VLOOKUP(Tabella49[[#This Row],[DATA]],Tabella44[], 8, 0)</f>
        <v>1.68</v>
      </c>
      <c r="L120">
        <f>VLOOKUP(Tabella49[[#This Row],[DATA]],Tabella44[], 9, 0)</f>
        <v>0</v>
      </c>
      <c r="M120">
        <f>VLOOKUP(Tabella49[[#This Row],[DATA]],Tabella44[], 10, 0)</f>
        <v>0</v>
      </c>
      <c r="N120">
        <f>VLOOKUP(Tabella49[[#This Row],[DATA]],Tabella44[], 13, 0)</f>
        <v>0</v>
      </c>
      <c r="O120">
        <f>VLOOKUP(Tabella49[[#This Row],[DATA]],Tabella44[], 14, 0)</f>
        <v>0</v>
      </c>
      <c r="P120">
        <f>VLOOKUP(Tabella49[[#This Row],[DATA]],Tabella44[], 15, 0)</f>
        <v>0</v>
      </c>
      <c r="Q120">
        <f>VLOOKUP(Tabella49[[#This Row],[DATA]],Tabella44[], 16, 0)</f>
        <v>0</v>
      </c>
      <c r="R120">
        <f>VLOOKUP(Tabella49[[#This Row],[DATA]],Tabella44[], 17, 0)</f>
        <v>0</v>
      </c>
      <c r="S120">
        <f>VLOOKUP(Tabella49[[#This Row],[DATA]],Tabella44[], 18, 0)</f>
        <v>0</v>
      </c>
      <c r="T120">
        <f>VLOOKUP(Tabella49[[#This Row],[DATA]],Tabella45[], 2, 0)</f>
        <v>78.239999999999995</v>
      </c>
      <c r="U120">
        <f>VLOOKUP(Tabella49[[#This Row],[DATA]],Tabella47[], 2, 0)</f>
        <v>72.92</v>
      </c>
      <c r="V120">
        <f>VLOOKUP(Tabella49[[#This Row],[DATA]],Tabella46[], 2, 0)</f>
        <v>68.489999999999995</v>
      </c>
      <c r="W120">
        <f>VLOOKUP(Tabella49[[#This Row],[DATA]],Tabella48[], 2, 0)</f>
        <v>37.5</v>
      </c>
      <c r="X120">
        <v>0</v>
      </c>
      <c r="Y120">
        <v>0</v>
      </c>
      <c r="AB120" s="45">
        <v>43970</v>
      </c>
      <c r="AC120" s="16">
        <v>57.475999999999999</v>
      </c>
      <c r="AD120" s="16">
        <v>0</v>
      </c>
      <c r="AE120" s="16">
        <v>4.0000000000000001E-3</v>
      </c>
      <c r="AF120" s="16">
        <v>3.2090000000000001</v>
      </c>
      <c r="AG120" s="16">
        <v>0</v>
      </c>
      <c r="AH120" s="16">
        <v>0</v>
      </c>
      <c r="AI120" s="16">
        <v>0.8</v>
      </c>
      <c r="AJ120" s="16"/>
      <c r="AK120" s="16"/>
      <c r="AL120" s="16"/>
      <c r="AM120" s="16"/>
      <c r="AN120" s="16"/>
      <c r="AO120" s="16"/>
      <c r="AP120" s="16"/>
      <c r="AQ120" s="16"/>
      <c r="AR120" s="16"/>
      <c r="AS120" s="17"/>
      <c r="AU120" s="24">
        <v>43949</v>
      </c>
      <c r="AV120">
        <v>56.94</v>
      </c>
      <c r="AX120" s="24">
        <v>43949</v>
      </c>
      <c r="AY120">
        <v>53.39</v>
      </c>
      <c r="BA120" s="24">
        <v>43949</v>
      </c>
      <c r="BB120">
        <v>59.23</v>
      </c>
      <c r="BD120" s="24">
        <v>43949</v>
      </c>
      <c r="BE120">
        <v>12.5</v>
      </c>
    </row>
    <row r="121" spans="1:57" x14ac:dyDescent="0.3">
      <c r="A121" s="1">
        <v>44029</v>
      </c>
      <c r="B121" s="2">
        <v>25089.17</v>
      </c>
      <c r="C121" s="7">
        <v>105.16120081382121</v>
      </c>
      <c r="D121" s="39">
        <v>4.7335418527320577E-3</v>
      </c>
      <c r="E121">
        <f>VLOOKUP(Tabella49[[#This Row],[DATA]],Tabella44[], 2, 0)</f>
        <v>57.948</v>
      </c>
      <c r="F121">
        <f>VLOOKUP(Tabella49[[#This Row],[DATA]],Tabella44[], 3, 0)</f>
        <v>1.2E-2</v>
      </c>
      <c r="G121">
        <f>VLOOKUP(Tabella49[[#This Row],[DATA]],Tabella44[], 4, 0)</f>
        <v>6.0000000000000001E-3</v>
      </c>
      <c r="H121">
        <f>VLOOKUP(Tabella49[[#This Row],[DATA]],Tabella44[], 5, 0)</f>
        <v>3.2090000000000001</v>
      </c>
      <c r="I121">
        <f>VLOOKUP(Tabella49[[#This Row],[DATA]],Tabella44[], 6, 0)</f>
        <v>0</v>
      </c>
      <c r="J121">
        <f>VLOOKUP(Tabella49[[#This Row],[DATA]],Tabella44[], 7, 0)</f>
        <v>0</v>
      </c>
      <c r="K121">
        <f>VLOOKUP(Tabella49[[#This Row],[DATA]],Tabella44[], 8, 0)</f>
        <v>1.67</v>
      </c>
      <c r="L121">
        <f>VLOOKUP(Tabella49[[#This Row],[DATA]],Tabella44[], 9, 0)</f>
        <v>0</v>
      </c>
      <c r="M121">
        <f>VLOOKUP(Tabella49[[#This Row],[DATA]],Tabella44[], 10, 0)</f>
        <v>0</v>
      </c>
      <c r="N121">
        <f>VLOOKUP(Tabella49[[#This Row],[DATA]],Tabella44[], 13, 0)</f>
        <v>0</v>
      </c>
      <c r="O121">
        <f>VLOOKUP(Tabella49[[#This Row],[DATA]],Tabella44[], 14, 0)</f>
        <v>0</v>
      </c>
      <c r="P121">
        <f>VLOOKUP(Tabella49[[#This Row],[DATA]],Tabella44[], 15, 0)</f>
        <v>0</v>
      </c>
      <c r="Q121">
        <f>VLOOKUP(Tabella49[[#This Row],[DATA]],Tabella44[], 16, 0)</f>
        <v>0</v>
      </c>
      <c r="R121">
        <f>VLOOKUP(Tabella49[[#This Row],[DATA]],Tabella44[], 17, 0)</f>
        <v>0</v>
      </c>
      <c r="S121">
        <f>VLOOKUP(Tabella49[[#This Row],[DATA]],Tabella44[], 18, 0)</f>
        <v>0</v>
      </c>
      <c r="T121">
        <f>VLOOKUP(Tabella49[[#This Row],[DATA]],Tabella45[], 2, 0)</f>
        <v>78.239999999999995</v>
      </c>
      <c r="U121">
        <f>VLOOKUP(Tabella49[[#This Row],[DATA]],Tabella47[], 2, 0)</f>
        <v>72.92</v>
      </c>
      <c r="V121">
        <f>VLOOKUP(Tabella49[[#This Row],[DATA]],Tabella46[], 2, 0)</f>
        <v>68.489999999999995</v>
      </c>
      <c r="W121">
        <f>VLOOKUP(Tabella49[[#This Row],[DATA]],Tabella48[], 2, 0)</f>
        <v>37.5</v>
      </c>
      <c r="X121">
        <v>0</v>
      </c>
      <c r="Y121">
        <v>0</v>
      </c>
      <c r="AB121" s="45">
        <v>43971</v>
      </c>
      <c r="AC121" s="14">
        <v>57.475999999999999</v>
      </c>
      <c r="AD121" s="14">
        <v>0</v>
      </c>
      <c r="AE121" s="14">
        <v>3.0000000000000001E-3</v>
      </c>
      <c r="AF121" s="14">
        <v>3.2090000000000001</v>
      </c>
      <c r="AG121" s="14">
        <v>0</v>
      </c>
      <c r="AH121" s="14">
        <v>0</v>
      </c>
      <c r="AI121" s="14">
        <v>0.82</v>
      </c>
      <c r="AJ121" s="14"/>
      <c r="AK121" s="14"/>
      <c r="AL121" s="14"/>
      <c r="AM121" s="14"/>
      <c r="AN121" s="14"/>
      <c r="AO121" s="14"/>
      <c r="AP121" s="14"/>
      <c r="AQ121" s="14"/>
      <c r="AR121" s="14"/>
      <c r="AS121" s="15"/>
      <c r="AU121" s="24">
        <v>43950</v>
      </c>
      <c r="AV121">
        <v>56.94</v>
      </c>
      <c r="AX121" s="24">
        <v>43950</v>
      </c>
      <c r="AY121">
        <v>53.39</v>
      </c>
      <c r="BA121" s="24">
        <v>43950</v>
      </c>
      <c r="BB121">
        <v>59.23</v>
      </c>
      <c r="BD121" s="24">
        <v>43950</v>
      </c>
      <c r="BE121">
        <v>12.5</v>
      </c>
    </row>
    <row r="122" spans="1:57" x14ac:dyDescent="0.3">
      <c r="A122" s="3">
        <v>44032</v>
      </c>
      <c r="B122" s="4">
        <v>25057.99</v>
      </c>
      <c r="C122" s="8">
        <v>105.03050991247315</v>
      </c>
      <c r="D122" s="38">
        <v>-1.2435401732836342E-3</v>
      </c>
      <c r="E122">
        <f>VLOOKUP(Tabella49[[#This Row],[DATA]],Tabella44[], 2, 0)</f>
        <v>57.981000000000002</v>
      </c>
      <c r="F122">
        <f>VLOOKUP(Tabella49[[#This Row],[DATA]],Tabella44[], 3, 0)</f>
        <v>8.0000000000000002E-3</v>
      </c>
      <c r="G122">
        <f>VLOOKUP(Tabella49[[#This Row],[DATA]],Tabella44[], 4, 0)</f>
        <v>8.9999999999999993E-3</v>
      </c>
      <c r="H122">
        <f>VLOOKUP(Tabella49[[#This Row],[DATA]],Tabella44[], 5, 0)</f>
        <v>3.2090000000000001</v>
      </c>
      <c r="I122">
        <f>VLOOKUP(Tabella49[[#This Row],[DATA]],Tabella44[], 6, 0)</f>
        <v>0</v>
      </c>
      <c r="J122">
        <f>VLOOKUP(Tabella49[[#This Row],[DATA]],Tabella44[], 7, 0)</f>
        <v>0</v>
      </c>
      <c r="K122">
        <f>VLOOKUP(Tabella49[[#This Row],[DATA]],Tabella44[], 8, 0)</f>
        <v>1.79</v>
      </c>
      <c r="L122">
        <f>VLOOKUP(Tabella49[[#This Row],[DATA]],Tabella44[], 9, 0)</f>
        <v>0</v>
      </c>
      <c r="M122">
        <f>VLOOKUP(Tabella49[[#This Row],[DATA]],Tabella44[], 10, 0)</f>
        <v>0</v>
      </c>
      <c r="N122">
        <f>VLOOKUP(Tabella49[[#This Row],[DATA]],Tabella44[], 13, 0)</f>
        <v>0</v>
      </c>
      <c r="O122">
        <f>VLOOKUP(Tabella49[[#This Row],[DATA]],Tabella44[], 14, 0)</f>
        <v>0</v>
      </c>
      <c r="P122">
        <f>VLOOKUP(Tabella49[[#This Row],[DATA]],Tabella44[], 15, 0)</f>
        <v>0</v>
      </c>
      <c r="Q122">
        <f>VLOOKUP(Tabella49[[#This Row],[DATA]],Tabella44[], 16, 0)</f>
        <v>0</v>
      </c>
      <c r="R122">
        <f>VLOOKUP(Tabella49[[#This Row],[DATA]],Tabella44[], 17, 0)</f>
        <v>0</v>
      </c>
      <c r="S122">
        <f>VLOOKUP(Tabella49[[#This Row],[DATA]],Tabella44[], 18, 0)</f>
        <v>0</v>
      </c>
      <c r="T122">
        <f>VLOOKUP(Tabella49[[#This Row],[DATA]],Tabella45[], 2, 0)</f>
        <v>78.239999999999995</v>
      </c>
      <c r="U122">
        <f>VLOOKUP(Tabella49[[#This Row],[DATA]],Tabella47[], 2, 0)</f>
        <v>72.92</v>
      </c>
      <c r="V122">
        <f>VLOOKUP(Tabella49[[#This Row],[DATA]],Tabella46[], 2, 0)</f>
        <v>68.489999999999995</v>
      </c>
      <c r="W122">
        <f>VLOOKUP(Tabella49[[#This Row],[DATA]],Tabella48[], 2, 0)</f>
        <v>37.5</v>
      </c>
      <c r="X122">
        <v>0</v>
      </c>
      <c r="Y122">
        <v>0</v>
      </c>
      <c r="AB122" s="45">
        <v>43972</v>
      </c>
      <c r="AC122" s="16">
        <v>57.475999999999999</v>
      </c>
      <c r="AD122" s="16">
        <v>0</v>
      </c>
      <c r="AE122" s="16">
        <v>3.0000000000000001E-3</v>
      </c>
      <c r="AF122" s="16">
        <v>3.2090000000000001</v>
      </c>
      <c r="AG122" s="16">
        <v>0</v>
      </c>
      <c r="AH122" s="16">
        <v>0</v>
      </c>
      <c r="AI122" s="16">
        <v>0.89</v>
      </c>
      <c r="AJ122" s="16"/>
      <c r="AK122" s="16"/>
      <c r="AL122" s="16"/>
      <c r="AM122" s="16"/>
      <c r="AN122" s="16"/>
      <c r="AO122" s="16"/>
      <c r="AP122" s="16"/>
      <c r="AQ122" s="16"/>
      <c r="AR122" s="16"/>
      <c r="AS122" s="17"/>
      <c r="AU122" s="24">
        <v>43951</v>
      </c>
      <c r="AV122">
        <v>56.94</v>
      </c>
      <c r="AX122" s="24">
        <v>43951</v>
      </c>
      <c r="AY122">
        <v>53.39</v>
      </c>
      <c r="BA122" s="24">
        <v>43951</v>
      </c>
      <c r="BB122">
        <v>59.23</v>
      </c>
      <c r="BD122" s="24">
        <v>43951</v>
      </c>
      <c r="BE122">
        <v>12.5</v>
      </c>
    </row>
    <row r="123" spans="1:57" x14ac:dyDescent="0.3">
      <c r="A123" s="1">
        <v>44033</v>
      </c>
      <c r="B123" s="2">
        <v>25635.66</v>
      </c>
      <c r="C123" s="7">
        <v>107.45181244556292</v>
      </c>
      <c r="D123" s="39">
        <v>2.279161220542841E-2</v>
      </c>
      <c r="E123">
        <f>VLOOKUP(Tabella49[[#This Row],[DATA]],Tabella44[], 2, 0)</f>
        <v>57.99</v>
      </c>
      <c r="F123">
        <f>VLOOKUP(Tabella49[[#This Row],[DATA]],Tabella44[], 3, 0)</f>
        <v>8.9999999999999993E-3</v>
      </c>
      <c r="G123">
        <f>VLOOKUP(Tabella49[[#This Row],[DATA]],Tabella44[], 4, 0)</f>
        <v>8.9999999999999993E-3</v>
      </c>
      <c r="H123">
        <f>VLOOKUP(Tabella49[[#This Row],[DATA]],Tabella44[], 5, 0)</f>
        <v>3.2090000000000001</v>
      </c>
      <c r="I123">
        <f>VLOOKUP(Tabella49[[#This Row],[DATA]],Tabella44[], 6, 0)</f>
        <v>0</v>
      </c>
      <c r="J123">
        <f>VLOOKUP(Tabella49[[#This Row],[DATA]],Tabella44[], 7, 0)</f>
        <v>0</v>
      </c>
      <c r="K123">
        <f>VLOOKUP(Tabella49[[#This Row],[DATA]],Tabella44[], 8, 0)</f>
        <v>1.8</v>
      </c>
      <c r="L123">
        <f>VLOOKUP(Tabella49[[#This Row],[DATA]],Tabella44[], 9, 0)</f>
        <v>0</v>
      </c>
      <c r="M123">
        <f>VLOOKUP(Tabella49[[#This Row],[DATA]],Tabella44[], 10, 0)</f>
        <v>0</v>
      </c>
      <c r="N123">
        <f>VLOOKUP(Tabella49[[#This Row],[DATA]],Tabella44[], 13, 0)</f>
        <v>0</v>
      </c>
      <c r="O123">
        <f>VLOOKUP(Tabella49[[#This Row],[DATA]],Tabella44[], 14, 0)</f>
        <v>0</v>
      </c>
      <c r="P123">
        <f>VLOOKUP(Tabella49[[#This Row],[DATA]],Tabella44[], 15, 0)</f>
        <v>0</v>
      </c>
      <c r="Q123">
        <f>VLOOKUP(Tabella49[[#This Row],[DATA]],Tabella44[], 16, 0)</f>
        <v>0</v>
      </c>
      <c r="R123">
        <f>VLOOKUP(Tabella49[[#This Row],[DATA]],Tabella44[], 17, 0)</f>
        <v>0</v>
      </c>
      <c r="S123">
        <f>VLOOKUP(Tabella49[[#This Row],[DATA]],Tabella44[], 18, 0)</f>
        <v>0</v>
      </c>
      <c r="T123">
        <f>VLOOKUP(Tabella49[[#This Row],[DATA]],Tabella45[], 2, 0)</f>
        <v>78.239999999999995</v>
      </c>
      <c r="U123">
        <f>VLOOKUP(Tabella49[[#This Row],[DATA]],Tabella47[], 2, 0)</f>
        <v>72.92</v>
      </c>
      <c r="V123">
        <f>VLOOKUP(Tabella49[[#This Row],[DATA]],Tabella46[], 2, 0)</f>
        <v>68.489999999999995</v>
      </c>
      <c r="W123">
        <f>VLOOKUP(Tabella49[[#This Row],[DATA]],Tabella48[], 2, 0)</f>
        <v>37.5</v>
      </c>
      <c r="X123">
        <v>0</v>
      </c>
      <c r="Y123">
        <v>0</v>
      </c>
      <c r="AB123" s="45">
        <v>43973</v>
      </c>
      <c r="AC123" s="14">
        <v>57.481999999999999</v>
      </c>
      <c r="AD123" s="14">
        <v>6.0000000000000001E-3</v>
      </c>
      <c r="AE123" s="14">
        <v>3.0000000000000001E-3</v>
      </c>
      <c r="AF123" s="14">
        <v>3.2090000000000001</v>
      </c>
      <c r="AG123" s="14">
        <v>0</v>
      </c>
      <c r="AH123" s="14">
        <v>0</v>
      </c>
      <c r="AI123" s="14">
        <v>1</v>
      </c>
      <c r="AJ123" s="14"/>
      <c r="AK123" s="14"/>
      <c r="AL123" s="14"/>
      <c r="AM123" s="14"/>
      <c r="AN123" s="14"/>
      <c r="AO123" s="14"/>
      <c r="AP123" s="14"/>
      <c r="AQ123" s="14"/>
      <c r="AR123" s="14"/>
      <c r="AS123" s="15"/>
      <c r="AU123" s="24">
        <v>43952</v>
      </c>
      <c r="AV123">
        <v>56.94</v>
      </c>
      <c r="AX123" s="24">
        <v>43952</v>
      </c>
      <c r="AY123">
        <v>53.39</v>
      </c>
      <c r="BA123" s="24">
        <v>43952</v>
      </c>
      <c r="BB123">
        <v>59.23</v>
      </c>
      <c r="BD123" s="24">
        <v>43952</v>
      </c>
      <c r="BE123">
        <v>12.5</v>
      </c>
    </row>
    <row r="124" spans="1:57" x14ac:dyDescent="0.3">
      <c r="A124" s="3">
        <v>44034</v>
      </c>
      <c r="B124" s="4">
        <v>25057.94</v>
      </c>
      <c r="C124" s="8">
        <v>105.03030033758323</v>
      </c>
      <c r="D124" s="38">
        <v>-2.2793607578955558E-2</v>
      </c>
      <c r="E124">
        <f>VLOOKUP(Tabella49[[#This Row],[DATA]],Tabella44[], 2, 0)</f>
        <v>58.006999999999998</v>
      </c>
      <c r="F124">
        <f>VLOOKUP(Tabella49[[#This Row],[DATA]],Tabella44[], 3, 0)</f>
        <v>1.7000000000000001E-2</v>
      </c>
      <c r="G124">
        <f>VLOOKUP(Tabella49[[#This Row],[DATA]],Tabella44[], 4, 0)</f>
        <v>1.2E-2</v>
      </c>
      <c r="H124">
        <f>VLOOKUP(Tabella49[[#This Row],[DATA]],Tabella44[], 5, 0)</f>
        <v>3.2090000000000001</v>
      </c>
      <c r="I124">
        <f>VLOOKUP(Tabella49[[#This Row],[DATA]],Tabella44[], 6, 0)</f>
        <v>0</v>
      </c>
      <c r="J124">
        <f>VLOOKUP(Tabella49[[#This Row],[DATA]],Tabella44[], 7, 0)</f>
        <v>0</v>
      </c>
      <c r="K124">
        <f>VLOOKUP(Tabella49[[#This Row],[DATA]],Tabella44[], 8, 0)</f>
        <v>1.84</v>
      </c>
      <c r="L124">
        <f>VLOOKUP(Tabella49[[#This Row],[DATA]],Tabella44[], 9, 0)</f>
        <v>0</v>
      </c>
      <c r="M124">
        <f>VLOOKUP(Tabella49[[#This Row],[DATA]],Tabella44[], 10, 0)</f>
        <v>0</v>
      </c>
      <c r="N124">
        <f>VLOOKUP(Tabella49[[#This Row],[DATA]],Tabella44[], 13, 0)</f>
        <v>0</v>
      </c>
      <c r="O124">
        <f>VLOOKUP(Tabella49[[#This Row],[DATA]],Tabella44[], 14, 0)</f>
        <v>0</v>
      </c>
      <c r="P124">
        <f>VLOOKUP(Tabella49[[#This Row],[DATA]],Tabella44[], 15, 0)</f>
        <v>0</v>
      </c>
      <c r="Q124">
        <f>VLOOKUP(Tabella49[[#This Row],[DATA]],Tabella44[], 16, 0)</f>
        <v>0</v>
      </c>
      <c r="R124">
        <f>VLOOKUP(Tabella49[[#This Row],[DATA]],Tabella44[], 17, 0)</f>
        <v>0</v>
      </c>
      <c r="S124">
        <f>VLOOKUP(Tabella49[[#This Row],[DATA]],Tabella44[], 18, 0)</f>
        <v>0</v>
      </c>
      <c r="T124">
        <f>VLOOKUP(Tabella49[[#This Row],[DATA]],Tabella45[], 2, 0)</f>
        <v>78.239999999999995</v>
      </c>
      <c r="U124">
        <f>VLOOKUP(Tabella49[[#This Row],[DATA]],Tabella47[], 2, 0)</f>
        <v>72.92</v>
      </c>
      <c r="V124">
        <f>VLOOKUP(Tabella49[[#This Row],[DATA]],Tabella46[], 2, 0)</f>
        <v>68.489999999999995</v>
      </c>
      <c r="W124">
        <f>VLOOKUP(Tabella49[[#This Row],[DATA]],Tabella48[], 2, 0)</f>
        <v>37.5</v>
      </c>
      <c r="X124">
        <v>0</v>
      </c>
      <c r="Y124">
        <v>0</v>
      </c>
      <c r="AB124" s="45">
        <v>43974</v>
      </c>
      <c r="AC124" s="16">
        <v>57.484000000000002</v>
      </c>
      <c r="AD124" s="16">
        <v>2E-3</v>
      </c>
      <c r="AE124" s="16">
        <v>3.0000000000000001E-3</v>
      </c>
      <c r="AF124" s="16">
        <v>3.2090000000000001</v>
      </c>
      <c r="AG124" s="16">
        <v>0</v>
      </c>
      <c r="AH124" s="16">
        <v>0</v>
      </c>
      <c r="AI124" s="16">
        <v>0.99</v>
      </c>
      <c r="AJ124" s="16"/>
      <c r="AK124" s="16"/>
      <c r="AL124" s="16"/>
      <c r="AM124" s="16"/>
      <c r="AN124" s="16"/>
      <c r="AO124" s="16"/>
      <c r="AP124" s="16"/>
      <c r="AQ124" s="16"/>
      <c r="AR124" s="16"/>
      <c r="AS124" s="17"/>
      <c r="AU124" s="24">
        <v>43953</v>
      </c>
      <c r="AV124">
        <v>56.94</v>
      </c>
      <c r="AX124" s="24">
        <v>43953</v>
      </c>
      <c r="AY124">
        <v>53.39</v>
      </c>
      <c r="BA124" s="24">
        <v>43953</v>
      </c>
      <c r="BB124">
        <v>59.23</v>
      </c>
      <c r="BD124" s="24">
        <v>43953</v>
      </c>
      <c r="BE124">
        <v>12.5</v>
      </c>
    </row>
    <row r="125" spans="1:57" x14ac:dyDescent="0.3">
      <c r="A125" s="1">
        <v>44035</v>
      </c>
      <c r="B125" s="2">
        <v>25263</v>
      </c>
      <c r="C125" s="7">
        <v>105.88980887608339</v>
      </c>
      <c r="D125" s="39">
        <v>8.1501313403583454E-3</v>
      </c>
      <c r="E125">
        <f>VLOOKUP(Tabella49[[#This Row],[DATA]],Tabella44[], 2, 0)</f>
        <v>58.021999999999998</v>
      </c>
      <c r="F125">
        <f>VLOOKUP(Tabella49[[#This Row],[DATA]],Tabella44[], 3, 0)</f>
        <v>1.4999999999999999E-2</v>
      </c>
      <c r="G125">
        <f>VLOOKUP(Tabella49[[#This Row],[DATA]],Tabella44[], 4, 0)</f>
        <v>1.2E-2</v>
      </c>
      <c r="H125">
        <f>VLOOKUP(Tabella49[[#This Row],[DATA]],Tabella44[], 5, 0)</f>
        <v>3.2090000000000001</v>
      </c>
      <c r="I125">
        <f>VLOOKUP(Tabella49[[#This Row],[DATA]],Tabella44[], 6, 0)</f>
        <v>0</v>
      </c>
      <c r="J125">
        <f>VLOOKUP(Tabella49[[#This Row],[DATA]],Tabella44[], 7, 0)</f>
        <v>0</v>
      </c>
      <c r="K125">
        <f>VLOOKUP(Tabella49[[#This Row],[DATA]],Tabella44[], 8, 0)</f>
        <v>1.78</v>
      </c>
      <c r="L125">
        <f>VLOOKUP(Tabella49[[#This Row],[DATA]],Tabella44[], 9, 0)</f>
        <v>0</v>
      </c>
      <c r="M125">
        <f>VLOOKUP(Tabella49[[#This Row],[DATA]],Tabella44[], 10, 0)</f>
        <v>0</v>
      </c>
      <c r="N125">
        <f>VLOOKUP(Tabella49[[#This Row],[DATA]],Tabella44[], 13, 0)</f>
        <v>0</v>
      </c>
      <c r="O125">
        <f>VLOOKUP(Tabella49[[#This Row],[DATA]],Tabella44[], 14, 0)</f>
        <v>0</v>
      </c>
      <c r="P125">
        <f>VLOOKUP(Tabella49[[#This Row],[DATA]],Tabella44[], 15, 0)</f>
        <v>0</v>
      </c>
      <c r="Q125">
        <f>VLOOKUP(Tabella49[[#This Row],[DATA]],Tabella44[], 16, 0)</f>
        <v>0</v>
      </c>
      <c r="R125">
        <f>VLOOKUP(Tabella49[[#This Row],[DATA]],Tabella44[], 17, 0)</f>
        <v>0</v>
      </c>
      <c r="S125">
        <f>VLOOKUP(Tabella49[[#This Row],[DATA]],Tabella44[], 18, 0)</f>
        <v>0</v>
      </c>
      <c r="T125">
        <f>VLOOKUP(Tabella49[[#This Row],[DATA]],Tabella45[], 2, 0)</f>
        <v>78.239999999999995</v>
      </c>
      <c r="U125">
        <f>VLOOKUP(Tabella49[[#This Row],[DATA]],Tabella47[], 2, 0)</f>
        <v>72.92</v>
      </c>
      <c r="V125">
        <f>VLOOKUP(Tabella49[[#This Row],[DATA]],Tabella46[], 2, 0)</f>
        <v>68.489999999999995</v>
      </c>
      <c r="W125">
        <f>VLOOKUP(Tabella49[[#This Row],[DATA]],Tabella48[], 2, 0)</f>
        <v>37.5</v>
      </c>
      <c r="X125">
        <v>0</v>
      </c>
      <c r="Y125">
        <v>0</v>
      </c>
      <c r="AB125" s="45">
        <v>43975</v>
      </c>
      <c r="AC125" s="14">
        <v>57.491</v>
      </c>
      <c r="AD125" s="14">
        <v>8.0000000000000002E-3</v>
      </c>
      <c r="AE125" s="14">
        <v>3.0000000000000001E-3</v>
      </c>
      <c r="AF125" s="14">
        <v>3.2090000000000001</v>
      </c>
      <c r="AG125" s="14">
        <v>0</v>
      </c>
      <c r="AH125" s="14">
        <v>0</v>
      </c>
      <c r="AI125" s="14">
        <v>1.01</v>
      </c>
      <c r="AJ125" s="14"/>
      <c r="AK125" s="14"/>
      <c r="AL125" s="14"/>
      <c r="AM125" s="14"/>
      <c r="AN125" s="14"/>
      <c r="AO125" s="14"/>
      <c r="AP125" s="14"/>
      <c r="AQ125" s="14"/>
      <c r="AR125" s="14"/>
      <c r="AS125" s="15"/>
      <c r="AU125" s="24">
        <v>43954</v>
      </c>
      <c r="AV125">
        <v>56.94</v>
      </c>
      <c r="AX125" s="24">
        <v>43954</v>
      </c>
      <c r="AY125">
        <v>53.39</v>
      </c>
      <c r="BA125" s="24">
        <v>43954</v>
      </c>
      <c r="BB125">
        <v>59.23</v>
      </c>
      <c r="BD125" s="24">
        <v>43954</v>
      </c>
      <c r="BE125">
        <v>12.5</v>
      </c>
    </row>
    <row r="126" spans="1:57" x14ac:dyDescent="0.3">
      <c r="A126" s="3">
        <v>44036</v>
      </c>
      <c r="B126" s="4">
        <v>24705.33</v>
      </c>
      <c r="C126" s="8">
        <v>103.55233629895774</v>
      </c>
      <c r="D126" s="38">
        <v>-2.2321864887548625E-2</v>
      </c>
      <c r="E126">
        <f>VLOOKUP(Tabella49[[#This Row],[DATA]],Tabella44[], 2, 0)</f>
        <v>58.045000000000002</v>
      </c>
      <c r="F126">
        <f>VLOOKUP(Tabella49[[#This Row],[DATA]],Tabella44[], 3, 0)</f>
        <v>2.4E-2</v>
      </c>
      <c r="G126">
        <f>VLOOKUP(Tabella49[[#This Row],[DATA]],Tabella44[], 4, 0)</f>
        <v>1.4E-2</v>
      </c>
      <c r="H126">
        <f>VLOOKUP(Tabella49[[#This Row],[DATA]],Tabella44[], 5, 0)</f>
        <v>3.2090000000000001</v>
      </c>
      <c r="I126">
        <f>VLOOKUP(Tabella49[[#This Row],[DATA]],Tabella44[], 6, 0)</f>
        <v>0</v>
      </c>
      <c r="J126">
        <f>VLOOKUP(Tabella49[[#This Row],[DATA]],Tabella44[], 7, 0)</f>
        <v>0</v>
      </c>
      <c r="K126">
        <f>VLOOKUP(Tabella49[[#This Row],[DATA]],Tabella44[], 8, 0)</f>
        <v>1.73</v>
      </c>
      <c r="L126">
        <f>VLOOKUP(Tabella49[[#This Row],[DATA]],Tabella44[], 9, 0)</f>
        <v>0</v>
      </c>
      <c r="M126">
        <f>VLOOKUP(Tabella49[[#This Row],[DATA]],Tabella44[], 10, 0)</f>
        <v>0</v>
      </c>
      <c r="N126">
        <f>VLOOKUP(Tabella49[[#This Row],[DATA]],Tabella44[], 13, 0)</f>
        <v>0</v>
      </c>
      <c r="O126">
        <f>VLOOKUP(Tabella49[[#This Row],[DATA]],Tabella44[], 14, 0)</f>
        <v>0</v>
      </c>
      <c r="P126">
        <f>VLOOKUP(Tabella49[[#This Row],[DATA]],Tabella44[], 15, 0)</f>
        <v>0</v>
      </c>
      <c r="Q126">
        <f>VLOOKUP(Tabella49[[#This Row],[DATA]],Tabella44[], 16, 0)</f>
        <v>0</v>
      </c>
      <c r="R126">
        <f>VLOOKUP(Tabella49[[#This Row],[DATA]],Tabella44[], 17, 0)</f>
        <v>0</v>
      </c>
      <c r="S126">
        <f>VLOOKUP(Tabella49[[#This Row],[DATA]],Tabella44[], 18, 0)</f>
        <v>0</v>
      </c>
      <c r="T126">
        <f>VLOOKUP(Tabella49[[#This Row],[DATA]],Tabella45[], 2, 0)</f>
        <v>78.239999999999995</v>
      </c>
      <c r="U126">
        <f>VLOOKUP(Tabella49[[#This Row],[DATA]],Tabella47[], 2, 0)</f>
        <v>72.92</v>
      </c>
      <c r="V126">
        <f>VLOOKUP(Tabella49[[#This Row],[DATA]],Tabella46[], 2, 0)</f>
        <v>68.489999999999995</v>
      </c>
      <c r="W126">
        <f>VLOOKUP(Tabella49[[#This Row],[DATA]],Tabella48[], 2, 0)</f>
        <v>37.5</v>
      </c>
      <c r="X126">
        <v>0</v>
      </c>
      <c r="Y126">
        <v>0</v>
      </c>
      <c r="AB126" s="45">
        <v>43976</v>
      </c>
      <c r="AC126" s="16">
        <v>57.496000000000002</v>
      </c>
      <c r="AD126" s="16">
        <v>5.0000000000000001E-3</v>
      </c>
      <c r="AE126" s="16">
        <v>3.0000000000000001E-3</v>
      </c>
      <c r="AF126" s="16">
        <v>3.2090000000000001</v>
      </c>
      <c r="AG126" s="16">
        <v>0</v>
      </c>
      <c r="AH126" s="16">
        <v>0</v>
      </c>
      <c r="AI126" s="16">
        <v>1.02</v>
      </c>
      <c r="AJ126" s="16"/>
      <c r="AK126" s="16"/>
      <c r="AL126" s="16"/>
      <c r="AM126" s="16"/>
      <c r="AN126" s="16"/>
      <c r="AO126" s="16"/>
      <c r="AP126" s="16"/>
      <c r="AQ126" s="16"/>
      <c r="AR126" s="16"/>
      <c r="AS126" s="17"/>
      <c r="AU126" s="24">
        <v>43955</v>
      </c>
      <c r="AV126">
        <v>56.94</v>
      </c>
      <c r="AX126" s="24">
        <v>43955</v>
      </c>
      <c r="AY126">
        <v>53.39</v>
      </c>
      <c r="BA126" s="24">
        <v>43955</v>
      </c>
      <c r="BB126">
        <v>59.23</v>
      </c>
      <c r="BD126" s="24">
        <v>43955</v>
      </c>
      <c r="BE126">
        <v>12.5</v>
      </c>
    </row>
    <row r="127" spans="1:57" x14ac:dyDescent="0.3">
      <c r="A127" s="1">
        <v>44039</v>
      </c>
      <c r="B127" s="2">
        <v>24603.26</v>
      </c>
      <c r="C127" s="7">
        <v>103.12451011869483</v>
      </c>
      <c r="D127" s="39">
        <v>-4.1400553449384625E-3</v>
      </c>
      <c r="E127">
        <f>VLOOKUP(Tabella49[[#This Row],[DATA]],Tabella44[], 2, 0)</f>
        <v>58.167000000000002</v>
      </c>
      <c r="F127">
        <f>VLOOKUP(Tabella49[[#This Row],[DATA]],Tabella44[], 3, 0)</f>
        <v>4.7E-2</v>
      </c>
      <c r="G127">
        <f>VLOOKUP(Tabella49[[#This Row],[DATA]],Tabella44[], 4, 0)</f>
        <v>2.7E-2</v>
      </c>
      <c r="H127">
        <f>VLOOKUP(Tabella49[[#This Row],[DATA]],Tabella44[], 5, 0)</f>
        <v>3.2090000000000001</v>
      </c>
      <c r="I127">
        <f>VLOOKUP(Tabella49[[#This Row],[DATA]],Tabella44[], 6, 0)</f>
        <v>0</v>
      </c>
      <c r="J127">
        <f>VLOOKUP(Tabella49[[#This Row],[DATA]],Tabella44[], 7, 0)</f>
        <v>0</v>
      </c>
      <c r="K127">
        <f>VLOOKUP(Tabella49[[#This Row],[DATA]],Tabella44[], 8, 0)</f>
        <v>1.57</v>
      </c>
      <c r="L127">
        <f>VLOOKUP(Tabella49[[#This Row],[DATA]],Tabella44[], 9, 0)</f>
        <v>0</v>
      </c>
      <c r="M127">
        <f>VLOOKUP(Tabella49[[#This Row],[DATA]],Tabella44[], 10, 0)</f>
        <v>0</v>
      </c>
      <c r="N127">
        <f>VLOOKUP(Tabella49[[#This Row],[DATA]],Tabella44[], 13, 0)</f>
        <v>0</v>
      </c>
      <c r="O127">
        <f>VLOOKUP(Tabella49[[#This Row],[DATA]],Tabella44[], 14, 0)</f>
        <v>0</v>
      </c>
      <c r="P127">
        <f>VLOOKUP(Tabella49[[#This Row],[DATA]],Tabella44[], 15, 0)</f>
        <v>0</v>
      </c>
      <c r="Q127">
        <f>VLOOKUP(Tabella49[[#This Row],[DATA]],Tabella44[], 16, 0)</f>
        <v>0</v>
      </c>
      <c r="R127">
        <f>VLOOKUP(Tabella49[[#This Row],[DATA]],Tabella44[], 17, 0)</f>
        <v>0</v>
      </c>
      <c r="S127">
        <f>VLOOKUP(Tabella49[[#This Row],[DATA]],Tabella44[], 18, 0)</f>
        <v>0</v>
      </c>
      <c r="T127">
        <f>VLOOKUP(Tabella49[[#This Row],[DATA]],Tabella45[], 2, 0)</f>
        <v>78.239999999999995</v>
      </c>
      <c r="U127">
        <f>VLOOKUP(Tabella49[[#This Row],[DATA]],Tabella47[], 2, 0)</f>
        <v>72.92</v>
      </c>
      <c r="V127">
        <f>VLOOKUP(Tabella49[[#This Row],[DATA]],Tabella46[], 2, 0)</f>
        <v>68.489999999999995</v>
      </c>
      <c r="W127">
        <f>VLOOKUP(Tabella49[[#This Row],[DATA]],Tabella48[], 2, 0)</f>
        <v>37.5</v>
      </c>
      <c r="X127">
        <v>0</v>
      </c>
      <c r="Y127">
        <v>1</v>
      </c>
      <c r="AB127" s="45">
        <v>43977</v>
      </c>
      <c r="AC127" s="14">
        <v>57.497</v>
      </c>
      <c r="AD127" s="14">
        <v>1E-3</v>
      </c>
      <c r="AE127" s="14">
        <v>3.0000000000000001E-3</v>
      </c>
      <c r="AF127" s="14">
        <v>3.2090000000000001</v>
      </c>
      <c r="AG127" s="14">
        <v>0</v>
      </c>
      <c r="AH127" s="14">
        <v>0</v>
      </c>
      <c r="AI127" s="14">
        <v>1.01</v>
      </c>
      <c r="AJ127" s="14"/>
      <c r="AK127" s="14"/>
      <c r="AL127" s="14"/>
      <c r="AM127" s="14"/>
      <c r="AN127" s="14"/>
      <c r="AO127" s="14"/>
      <c r="AP127" s="14"/>
      <c r="AQ127" s="14"/>
      <c r="AR127" s="14"/>
      <c r="AS127" s="15"/>
      <c r="AU127" s="24">
        <v>43956</v>
      </c>
      <c r="AV127">
        <v>56.94</v>
      </c>
      <c r="AX127" s="24">
        <v>43956</v>
      </c>
      <c r="AY127">
        <v>53.39</v>
      </c>
      <c r="BA127" s="24">
        <v>43956</v>
      </c>
      <c r="BB127">
        <v>59.23</v>
      </c>
      <c r="BD127" s="24">
        <v>43956</v>
      </c>
      <c r="BE127">
        <v>12.5</v>
      </c>
    </row>
    <row r="128" spans="1:57" x14ac:dyDescent="0.3">
      <c r="A128" s="3">
        <v>44040</v>
      </c>
      <c r="B128" s="4">
        <v>24772.76</v>
      </c>
      <c r="C128" s="8">
        <v>103.83496899549078</v>
      </c>
      <c r="D128" s="38">
        <v>6.8657079214952252E-3</v>
      </c>
      <c r="E128">
        <f>VLOOKUP(Tabella49[[#This Row],[DATA]],Tabella44[], 2, 0)</f>
        <v>58.235999999999997</v>
      </c>
      <c r="F128">
        <f>VLOOKUP(Tabella49[[#This Row],[DATA]],Tabella44[], 3, 0)</f>
        <v>7.0000000000000007E-2</v>
      </c>
      <c r="G128">
        <f>VLOOKUP(Tabella49[[#This Row],[DATA]],Tabella44[], 4, 0)</f>
        <v>3.5000000000000003E-2</v>
      </c>
      <c r="H128">
        <f>VLOOKUP(Tabella49[[#This Row],[DATA]],Tabella44[], 5, 0)</f>
        <v>3.2090000000000001</v>
      </c>
      <c r="I128">
        <f>VLOOKUP(Tabella49[[#This Row],[DATA]],Tabella44[], 6, 0)</f>
        <v>0</v>
      </c>
      <c r="J128">
        <f>VLOOKUP(Tabella49[[#This Row],[DATA]],Tabella44[], 7, 0)</f>
        <v>0</v>
      </c>
      <c r="K128">
        <f>VLOOKUP(Tabella49[[#This Row],[DATA]],Tabella44[], 8, 0)</f>
        <v>1.5</v>
      </c>
      <c r="L128">
        <f>VLOOKUP(Tabella49[[#This Row],[DATA]],Tabella44[], 9, 0)</f>
        <v>0</v>
      </c>
      <c r="M128">
        <f>VLOOKUP(Tabella49[[#This Row],[DATA]],Tabella44[], 10, 0)</f>
        <v>0</v>
      </c>
      <c r="N128">
        <f>VLOOKUP(Tabella49[[#This Row],[DATA]],Tabella44[], 13, 0)</f>
        <v>0</v>
      </c>
      <c r="O128">
        <f>VLOOKUP(Tabella49[[#This Row],[DATA]],Tabella44[], 14, 0)</f>
        <v>0</v>
      </c>
      <c r="P128">
        <f>VLOOKUP(Tabella49[[#This Row],[DATA]],Tabella44[], 15, 0)</f>
        <v>0</v>
      </c>
      <c r="Q128">
        <f>VLOOKUP(Tabella49[[#This Row],[DATA]],Tabella44[], 16, 0)</f>
        <v>0</v>
      </c>
      <c r="R128">
        <f>VLOOKUP(Tabella49[[#This Row],[DATA]],Tabella44[], 17, 0)</f>
        <v>0</v>
      </c>
      <c r="S128">
        <f>VLOOKUP(Tabella49[[#This Row],[DATA]],Tabella44[], 18, 0)</f>
        <v>0</v>
      </c>
      <c r="T128">
        <f>VLOOKUP(Tabella49[[#This Row],[DATA]],Tabella45[], 2, 0)</f>
        <v>78.239999999999995</v>
      </c>
      <c r="U128">
        <f>VLOOKUP(Tabella49[[#This Row],[DATA]],Tabella47[], 2, 0)</f>
        <v>72.92</v>
      </c>
      <c r="V128">
        <f>VLOOKUP(Tabella49[[#This Row],[DATA]],Tabella46[], 2, 0)</f>
        <v>68.489999999999995</v>
      </c>
      <c r="W128">
        <f>VLOOKUP(Tabella49[[#This Row],[DATA]],Tabella48[], 2, 0)</f>
        <v>37.5</v>
      </c>
      <c r="X128">
        <v>0</v>
      </c>
      <c r="Y128">
        <v>0</v>
      </c>
      <c r="AB128" s="45">
        <v>43978</v>
      </c>
      <c r="AC128" s="16">
        <v>57.497999999999998</v>
      </c>
      <c r="AD128" s="16">
        <v>1E-3</v>
      </c>
      <c r="AE128" s="16">
        <v>3.0000000000000001E-3</v>
      </c>
      <c r="AF128" s="16">
        <v>3.2090000000000001</v>
      </c>
      <c r="AG128" s="16">
        <v>0</v>
      </c>
      <c r="AH128" s="16">
        <v>0</v>
      </c>
      <c r="AI128" s="16">
        <v>1.05</v>
      </c>
      <c r="AJ128" s="16"/>
      <c r="AK128" s="16"/>
      <c r="AL128" s="16"/>
      <c r="AM128" s="16"/>
      <c r="AN128" s="16"/>
      <c r="AO128" s="16"/>
      <c r="AP128" s="16"/>
      <c r="AQ128" s="16"/>
      <c r="AR128" s="16"/>
      <c r="AS128" s="17"/>
      <c r="AU128" s="24">
        <v>43957</v>
      </c>
      <c r="AV128">
        <v>56.94</v>
      </c>
      <c r="AX128" s="24">
        <v>43957</v>
      </c>
      <c r="AY128">
        <v>53.39</v>
      </c>
      <c r="BA128" s="24">
        <v>43957</v>
      </c>
      <c r="BB128">
        <v>59.23</v>
      </c>
      <c r="BD128" s="24">
        <v>43957</v>
      </c>
      <c r="BE128">
        <v>12.5</v>
      </c>
    </row>
    <row r="129" spans="1:57" x14ac:dyDescent="0.3">
      <c r="A129" s="1">
        <v>44041</v>
      </c>
      <c r="B129" s="2">
        <v>24883.14</v>
      </c>
      <c r="C129" s="7">
        <v>104.2976265224568</v>
      </c>
      <c r="D129" s="39">
        <v>4.4458032905066308E-3</v>
      </c>
      <c r="E129">
        <f>VLOOKUP(Tabella49[[#This Row],[DATA]],Tabella44[], 2, 0)</f>
        <v>58.308999999999997</v>
      </c>
      <c r="F129">
        <f>VLOOKUP(Tabella49[[#This Row],[DATA]],Tabella44[], 3, 0)</f>
        <v>7.2999999999999995E-2</v>
      </c>
      <c r="G129">
        <f>VLOOKUP(Tabella49[[#This Row],[DATA]],Tabella44[], 4, 0)</f>
        <v>4.2999999999999997E-2</v>
      </c>
      <c r="H129">
        <f>VLOOKUP(Tabella49[[#This Row],[DATA]],Tabella44[], 5, 0)</f>
        <v>3.2090000000000001</v>
      </c>
      <c r="I129">
        <f>VLOOKUP(Tabella49[[#This Row],[DATA]],Tabella44[], 6, 0)</f>
        <v>0</v>
      </c>
      <c r="J129">
        <f>VLOOKUP(Tabella49[[#This Row],[DATA]],Tabella44[], 7, 0)</f>
        <v>0</v>
      </c>
      <c r="K129">
        <f>VLOOKUP(Tabella49[[#This Row],[DATA]],Tabella44[], 8, 0)</f>
        <v>1.43</v>
      </c>
      <c r="L129">
        <f>VLOOKUP(Tabella49[[#This Row],[DATA]],Tabella44[], 9, 0)</f>
        <v>0</v>
      </c>
      <c r="M129">
        <f>VLOOKUP(Tabella49[[#This Row],[DATA]],Tabella44[], 10, 0)</f>
        <v>0</v>
      </c>
      <c r="N129">
        <f>VLOOKUP(Tabella49[[#This Row],[DATA]],Tabella44[], 13, 0)</f>
        <v>0</v>
      </c>
      <c r="O129">
        <f>VLOOKUP(Tabella49[[#This Row],[DATA]],Tabella44[], 14, 0)</f>
        <v>0</v>
      </c>
      <c r="P129">
        <f>VLOOKUP(Tabella49[[#This Row],[DATA]],Tabella44[], 15, 0)</f>
        <v>0</v>
      </c>
      <c r="Q129">
        <f>VLOOKUP(Tabella49[[#This Row],[DATA]],Tabella44[], 16, 0)</f>
        <v>0</v>
      </c>
      <c r="R129">
        <f>VLOOKUP(Tabella49[[#This Row],[DATA]],Tabella44[], 17, 0)</f>
        <v>0</v>
      </c>
      <c r="S129">
        <f>VLOOKUP(Tabella49[[#This Row],[DATA]],Tabella44[], 18, 0)</f>
        <v>0</v>
      </c>
      <c r="T129">
        <f>VLOOKUP(Tabella49[[#This Row],[DATA]],Tabella45[], 2, 0)</f>
        <v>78.239999999999995</v>
      </c>
      <c r="U129">
        <f>VLOOKUP(Tabella49[[#This Row],[DATA]],Tabella47[], 2, 0)</f>
        <v>72.92</v>
      </c>
      <c r="V129">
        <f>VLOOKUP(Tabella49[[#This Row],[DATA]],Tabella46[], 2, 0)</f>
        <v>68.489999999999995</v>
      </c>
      <c r="W129">
        <f>VLOOKUP(Tabella49[[#This Row],[DATA]],Tabella48[], 2, 0)</f>
        <v>37.5</v>
      </c>
      <c r="X129">
        <v>0</v>
      </c>
      <c r="Y129">
        <v>0</v>
      </c>
      <c r="AB129" s="45">
        <v>43979</v>
      </c>
      <c r="AC129" s="14">
        <v>57.497999999999998</v>
      </c>
      <c r="AD129" s="14">
        <v>0</v>
      </c>
      <c r="AE129" s="14">
        <v>3.0000000000000001E-3</v>
      </c>
      <c r="AF129" s="14">
        <v>3.2090000000000001</v>
      </c>
      <c r="AG129" s="14">
        <v>0</v>
      </c>
      <c r="AH129" s="14">
        <v>0</v>
      </c>
      <c r="AI129" s="14">
        <v>1.1200000000000001</v>
      </c>
      <c r="AJ129" s="14"/>
      <c r="AK129" s="14"/>
      <c r="AL129" s="14"/>
      <c r="AM129" s="14"/>
      <c r="AN129" s="14"/>
      <c r="AO129" s="14"/>
      <c r="AP129" s="14"/>
      <c r="AQ129" s="14"/>
      <c r="AR129" s="14"/>
      <c r="AS129" s="15"/>
      <c r="AU129" s="24">
        <v>43958</v>
      </c>
      <c r="AV129">
        <v>56.94</v>
      </c>
      <c r="AX129" s="24">
        <v>43958</v>
      </c>
      <c r="AY129">
        <v>53.39</v>
      </c>
      <c r="BA129" s="24">
        <v>43958</v>
      </c>
      <c r="BB129">
        <v>59.23</v>
      </c>
      <c r="BD129" s="24">
        <v>43958</v>
      </c>
      <c r="BE129">
        <v>12.5</v>
      </c>
    </row>
    <row r="130" spans="1:57" x14ac:dyDescent="0.3">
      <c r="A130" s="3">
        <v>44042</v>
      </c>
      <c r="B130" s="4">
        <v>24710.59</v>
      </c>
      <c r="C130" s="8">
        <v>103.57438357737631</v>
      </c>
      <c r="D130" s="38">
        <v>-6.9585690071258558E-3</v>
      </c>
      <c r="E130">
        <f>VLOOKUP(Tabella49[[#This Row],[DATA]],Tabella44[], 2, 0)</f>
        <v>58.396999999999998</v>
      </c>
      <c r="F130">
        <f>VLOOKUP(Tabella49[[#This Row],[DATA]],Tabella44[], 3, 0)</f>
        <v>8.7999999999999995E-2</v>
      </c>
      <c r="G130">
        <f>VLOOKUP(Tabella49[[#This Row],[DATA]],Tabella44[], 4, 0)</f>
        <v>5.3999999999999999E-2</v>
      </c>
      <c r="H130">
        <f>VLOOKUP(Tabella49[[#This Row],[DATA]],Tabella44[], 5, 0)</f>
        <v>3.2090000000000001</v>
      </c>
      <c r="I130">
        <f>VLOOKUP(Tabella49[[#This Row],[DATA]],Tabella44[], 6, 0)</f>
        <v>0</v>
      </c>
      <c r="J130">
        <f>VLOOKUP(Tabella49[[#This Row],[DATA]],Tabella44[], 7, 0)</f>
        <v>0</v>
      </c>
      <c r="K130">
        <f>VLOOKUP(Tabella49[[#This Row],[DATA]],Tabella44[], 8, 0)</f>
        <v>1.34</v>
      </c>
      <c r="L130">
        <f>VLOOKUP(Tabella49[[#This Row],[DATA]],Tabella44[], 9, 0)</f>
        <v>0</v>
      </c>
      <c r="M130">
        <f>VLOOKUP(Tabella49[[#This Row],[DATA]],Tabella44[], 10, 0)</f>
        <v>0</v>
      </c>
      <c r="N130">
        <f>VLOOKUP(Tabella49[[#This Row],[DATA]],Tabella44[], 13, 0)</f>
        <v>0</v>
      </c>
      <c r="O130">
        <f>VLOOKUP(Tabella49[[#This Row],[DATA]],Tabella44[], 14, 0)</f>
        <v>0</v>
      </c>
      <c r="P130">
        <f>VLOOKUP(Tabella49[[#This Row],[DATA]],Tabella44[], 15, 0)</f>
        <v>0</v>
      </c>
      <c r="Q130">
        <f>VLOOKUP(Tabella49[[#This Row],[DATA]],Tabella44[], 16, 0)</f>
        <v>0</v>
      </c>
      <c r="R130">
        <f>VLOOKUP(Tabella49[[#This Row],[DATA]],Tabella44[], 17, 0)</f>
        <v>0</v>
      </c>
      <c r="S130">
        <f>VLOOKUP(Tabella49[[#This Row],[DATA]],Tabella44[], 18, 0)</f>
        <v>0</v>
      </c>
      <c r="T130">
        <f>VLOOKUP(Tabella49[[#This Row],[DATA]],Tabella45[], 2, 0)</f>
        <v>78.239999999999995</v>
      </c>
      <c r="U130">
        <f>VLOOKUP(Tabella49[[#This Row],[DATA]],Tabella47[], 2, 0)</f>
        <v>72.92</v>
      </c>
      <c r="V130">
        <f>VLOOKUP(Tabella49[[#This Row],[DATA]],Tabella46[], 2, 0)</f>
        <v>68.489999999999995</v>
      </c>
      <c r="W130">
        <f>VLOOKUP(Tabella49[[#This Row],[DATA]],Tabella48[], 2, 0)</f>
        <v>37.5</v>
      </c>
      <c r="X130">
        <v>0</v>
      </c>
      <c r="Y130">
        <v>0</v>
      </c>
      <c r="AB130" s="45">
        <v>43980</v>
      </c>
      <c r="AC130" s="16">
        <v>57.500999999999998</v>
      </c>
      <c r="AD130" s="16">
        <v>3.0000000000000001E-3</v>
      </c>
      <c r="AE130" s="16">
        <v>3.0000000000000001E-3</v>
      </c>
      <c r="AF130" s="16">
        <v>3.2090000000000001</v>
      </c>
      <c r="AG130" s="16">
        <v>0</v>
      </c>
      <c r="AH130" s="16">
        <v>0</v>
      </c>
      <c r="AI130" s="16">
        <v>1.24</v>
      </c>
      <c r="AJ130" s="16"/>
      <c r="AK130" s="16"/>
      <c r="AL130" s="16"/>
      <c r="AM130" s="16"/>
      <c r="AN130" s="16"/>
      <c r="AO130" s="16"/>
      <c r="AP130" s="16"/>
      <c r="AQ130" s="16"/>
      <c r="AR130" s="16"/>
      <c r="AS130" s="17"/>
      <c r="AU130" s="24">
        <v>43959</v>
      </c>
      <c r="AV130">
        <v>56.94</v>
      </c>
      <c r="AX130" s="24">
        <v>43959</v>
      </c>
      <c r="AY130">
        <v>53.39</v>
      </c>
      <c r="BA130" s="24">
        <v>43959</v>
      </c>
      <c r="BB130">
        <v>59.23</v>
      </c>
      <c r="BD130" s="24">
        <v>43959</v>
      </c>
      <c r="BE130">
        <v>12.5</v>
      </c>
    </row>
    <row r="131" spans="1:57" x14ac:dyDescent="0.3">
      <c r="A131" s="1">
        <v>44043</v>
      </c>
      <c r="B131" s="2">
        <v>24595.35</v>
      </c>
      <c r="C131" s="7">
        <v>103.09135537111102</v>
      </c>
      <c r="D131" s="39">
        <v>-4.6744960076423019E-3</v>
      </c>
      <c r="E131">
        <f>VLOOKUP(Tabella49[[#This Row],[DATA]],Tabella44[], 2, 0)</f>
        <v>58.427999999999997</v>
      </c>
      <c r="F131">
        <f>VLOOKUP(Tabella49[[#This Row],[DATA]],Tabella44[], 3, 0)</f>
        <v>3.1E-2</v>
      </c>
      <c r="G131">
        <f>VLOOKUP(Tabella49[[#This Row],[DATA]],Tabella44[], 4, 0)</f>
        <v>5.5E-2</v>
      </c>
      <c r="H131">
        <f>VLOOKUP(Tabella49[[#This Row],[DATA]],Tabella44[], 5, 0)</f>
        <v>3.2090000000000001</v>
      </c>
      <c r="I131">
        <f>VLOOKUP(Tabella49[[#This Row],[DATA]],Tabella44[], 6, 0)</f>
        <v>0</v>
      </c>
      <c r="J131">
        <f>VLOOKUP(Tabella49[[#This Row],[DATA]],Tabella44[], 7, 0)</f>
        <v>0</v>
      </c>
      <c r="K131">
        <f>VLOOKUP(Tabella49[[#This Row],[DATA]],Tabella44[], 8, 0)</f>
        <v>1.23</v>
      </c>
      <c r="L131">
        <f>VLOOKUP(Tabella49[[#This Row],[DATA]],Tabella44[], 9, 0)</f>
        <v>0</v>
      </c>
      <c r="M131">
        <f>VLOOKUP(Tabella49[[#This Row],[DATA]],Tabella44[], 10, 0)</f>
        <v>0</v>
      </c>
      <c r="N131">
        <f>VLOOKUP(Tabella49[[#This Row],[DATA]],Tabella44[], 13, 0)</f>
        <v>0</v>
      </c>
      <c r="O131">
        <f>VLOOKUP(Tabella49[[#This Row],[DATA]],Tabella44[], 14, 0)</f>
        <v>0</v>
      </c>
      <c r="P131">
        <f>VLOOKUP(Tabella49[[#This Row],[DATA]],Tabella44[], 15, 0)</f>
        <v>0</v>
      </c>
      <c r="Q131">
        <f>VLOOKUP(Tabella49[[#This Row],[DATA]],Tabella44[], 16, 0)</f>
        <v>0</v>
      </c>
      <c r="R131">
        <f>VLOOKUP(Tabella49[[#This Row],[DATA]],Tabella44[], 17, 0)</f>
        <v>0</v>
      </c>
      <c r="S131">
        <f>VLOOKUP(Tabella49[[#This Row],[DATA]],Tabella44[], 18, 0)</f>
        <v>0</v>
      </c>
      <c r="T131">
        <f>VLOOKUP(Tabella49[[#This Row],[DATA]],Tabella45[], 2, 0)</f>
        <v>78.239999999999995</v>
      </c>
      <c r="U131">
        <f>VLOOKUP(Tabella49[[#This Row],[DATA]],Tabella47[], 2, 0)</f>
        <v>72.92</v>
      </c>
      <c r="V131">
        <f>VLOOKUP(Tabella49[[#This Row],[DATA]],Tabella46[], 2, 0)</f>
        <v>68.489999999999995</v>
      </c>
      <c r="W131">
        <f>VLOOKUP(Tabella49[[#This Row],[DATA]],Tabella48[], 2, 0)</f>
        <v>37.5</v>
      </c>
      <c r="X131">
        <v>0</v>
      </c>
      <c r="Y131">
        <v>0</v>
      </c>
      <c r="AB131" s="45">
        <v>43981</v>
      </c>
      <c r="AC131" s="14">
        <v>57.502000000000002</v>
      </c>
      <c r="AD131" s="14">
        <v>1E-3</v>
      </c>
      <c r="AE131" s="14">
        <v>3.0000000000000001E-3</v>
      </c>
      <c r="AF131" s="14">
        <v>3.2090000000000001</v>
      </c>
      <c r="AG131" s="14">
        <v>0</v>
      </c>
      <c r="AH131" s="14">
        <v>0</v>
      </c>
      <c r="AI131" s="14">
        <v>1.25</v>
      </c>
      <c r="AJ131" s="14"/>
      <c r="AK131" s="14"/>
      <c r="AL131" s="14"/>
      <c r="AM131" s="14"/>
      <c r="AN131" s="14"/>
      <c r="AO131" s="14"/>
      <c r="AP131" s="14"/>
      <c r="AQ131" s="14"/>
      <c r="AR131" s="14"/>
      <c r="AS131" s="15"/>
      <c r="AU131" s="24">
        <v>43960</v>
      </c>
      <c r="AV131">
        <v>56.94</v>
      </c>
      <c r="AX131" s="24">
        <v>43960</v>
      </c>
      <c r="AY131">
        <v>53.39</v>
      </c>
      <c r="BA131" s="24">
        <v>43960</v>
      </c>
      <c r="BB131">
        <v>59.23</v>
      </c>
      <c r="BD131" s="24">
        <v>43960</v>
      </c>
      <c r="BE131">
        <v>12.5</v>
      </c>
    </row>
    <row r="132" spans="1:57" x14ac:dyDescent="0.3">
      <c r="A132" s="3">
        <v>44046</v>
      </c>
      <c r="B132" s="4">
        <v>24458.13</v>
      </c>
      <c r="C132" s="8">
        <v>102.51619804324118</v>
      </c>
      <c r="D132" s="38">
        <v>-5.5947246933799486E-3</v>
      </c>
      <c r="E132">
        <f>VLOOKUP(Tabella49[[#This Row],[DATA]],Tabella44[], 2, 0)</f>
        <v>58.515999999999998</v>
      </c>
      <c r="F132">
        <f>VLOOKUP(Tabella49[[#This Row],[DATA]],Tabella44[], 3, 0)</f>
        <v>2.5000000000000001E-2</v>
      </c>
      <c r="G132">
        <f>VLOOKUP(Tabella49[[#This Row],[DATA]],Tabella44[], 4, 0)</f>
        <v>0.05</v>
      </c>
      <c r="H132">
        <f>VLOOKUP(Tabella49[[#This Row],[DATA]],Tabella44[], 5, 0)</f>
        <v>3.2090000000000001</v>
      </c>
      <c r="I132">
        <f>VLOOKUP(Tabella49[[#This Row],[DATA]],Tabella44[], 6, 0)</f>
        <v>0</v>
      </c>
      <c r="J132">
        <f>VLOOKUP(Tabella49[[#This Row],[DATA]],Tabella44[], 7, 0)</f>
        <v>0</v>
      </c>
      <c r="K132">
        <f>VLOOKUP(Tabella49[[#This Row],[DATA]],Tabella44[], 8, 0)</f>
        <v>0.98</v>
      </c>
      <c r="L132">
        <f>VLOOKUP(Tabella49[[#This Row],[DATA]],Tabella44[], 9, 0)</f>
        <v>0</v>
      </c>
      <c r="M132">
        <f>VLOOKUP(Tabella49[[#This Row],[DATA]],Tabella44[], 10, 0)</f>
        <v>0</v>
      </c>
      <c r="N132">
        <f>VLOOKUP(Tabella49[[#This Row],[DATA]],Tabella44[], 13, 0)</f>
        <v>0</v>
      </c>
      <c r="O132">
        <f>VLOOKUP(Tabella49[[#This Row],[DATA]],Tabella44[], 14, 0)</f>
        <v>0</v>
      </c>
      <c r="P132">
        <f>VLOOKUP(Tabella49[[#This Row],[DATA]],Tabella44[], 15, 0)</f>
        <v>0</v>
      </c>
      <c r="Q132">
        <f>VLOOKUP(Tabella49[[#This Row],[DATA]],Tabella44[], 16, 0)</f>
        <v>0</v>
      </c>
      <c r="R132">
        <f>VLOOKUP(Tabella49[[#This Row],[DATA]],Tabella44[], 17, 0)</f>
        <v>0</v>
      </c>
      <c r="S132">
        <f>VLOOKUP(Tabella49[[#This Row],[DATA]],Tabella44[], 18, 0)</f>
        <v>0</v>
      </c>
      <c r="T132">
        <f>VLOOKUP(Tabella49[[#This Row],[DATA]],Tabella45[], 2, 0)</f>
        <v>78.239999999999995</v>
      </c>
      <c r="U132">
        <f>VLOOKUP(Tabella49[[#This Row],[DATA]],Tabella47[], 2, 0)</f>
        <v>72.92</v>
      </c>
      <c r="V132">
        <f>VLOOKUP(Tabella49[[#This Row],[DATA]],Tabella46[], 2, 0)</f>
        <v>68.489999999999995</v>
      </c>
      <c r="W132">
        <f>VLOOKUP(Tabella49[[#This Row],[DATA]],Tabella48[], 2, 0)</f>
        <v>37.5</v>
      </c>
      <c r="X132">
        <v>0</v>
      </c>
      <c r="Y132">
        <v>0</v>
      </c>
      <c r="AB132" s="45">
        <v>43982</v>
      </c>
      <c r="AC132" s="16">
        <v>57.514000000000003</v>
      </c>
      <c r="AD132" s="16">
        <v>1.0999999999999999E-2</v>
      </c>
      <c r="AE132" s="16">
        <v>3.0000000000000001E-3</v>
      </c>
      <c r="AF132" s="16">
        <v>3.2090000000000001</v>
      </c>
      <c r="AG132" s="16">
        <v>0</v>
      </c>
      <c r="AH132" s="16">
        <v>0</v>
      </c>
      <c r="AI132" s="16">
        <v>1.29</v>
      </c>
      <c r="AJ132" s="16"/>
      <c r="AK132" s="16"/>
      <c r="AL132" s="16"/>
      <c r="AM132" s="16"/>
      <c r="AN132" s="16"/>
      <c r="AO132" s="16"/>
      <c r="AP132" s="16"/>
      <c r="AQ132" s="16"/>
      <c r="AR132" s="16"/>
      <c r="AS132" s="17"/>
      <c r="AU132" s="24">
        <v>43961</v>
      </c>
      <c r="AV132">
        <v>81.94</v>
      </c>
      <c r="AX132" s="24">
        <v>43961</v>
      </c>
      <c r="AY132">
        <v>67.45</v>
      </c>
      <c r="BA132" s="24">
        <v>43961</v>
      </c>
      <c r="BB132">
        <v>75.3</v>
      </c>
      <c r="BD132" s="24">
        <v>43961</v>
      </c>
      <c r="BE132">
        <v>12.5</v>
      </c>
    </row>
    <row r="133" spans="1:57" x14ac:dyDescent="0.3">
      <c r="A133" s="1">
        <v>44047</v>
      </c>
      <c r="B133" s="2">
        <v>24946.63</v>
      </c>
      <c r="C133" s="7">
        <v>104.5637447176649</v>
      </c>
      <c r="D133" s="39">
        <v>1.9776066947122698E-2</v>
      </c>
      <c r="E133">
        <f>VLOOKUP(Tabella49[[#This Row],[DATA]],Tabella44[], 2, 0)</f>
        <v>58.534999999999997</v>
      </c>
      <c r="F133">
        <f>VLOOKUP(Tabella49[[#This Row],[DATA]],Tabella44[], 3, 0)</f>
        <v>1.9E-2</v>
      </c>
      <c r="G133">
        <f>VLOOKUP(Tabella49[[#This Row],[DATA]],Tabella44[], 4, 0)</f>
        <v>4.2999999999999997E-2</v>
      </c>
      <c r="H133">
        <f>VLOOKUP(Tabella49[[#This Row],[DATA]],Tabella44[], 5, 0)</f>
        <v>3.2090000000000001</v>
      </c>
      <c r="I133">
        <f>VLOOKUP(Tabella49[[#This Row],[DATA]],Tabella44[], 6, 0)</f>
        <v>0</v>
      </c>
      <c r="J133">
        <f>VLOOKUP(Tabella49[[#This Row],[DATA]],Tabella44[], 7, 0)</f>
        <v>0</v>
      </c>
      <c r="K133">
        <f>VLOOKUP(Tabella49[[#This Row],[DATA]],Tabella44[], 8, 0)</f>
        <v>0.93</v>
      </c>
      <c r="L133">
        <f>VLOOKUP(Tabella49[[#This Row],[DATA]],Tabella44[], 9, 0)</f>
        <v>0</v>
      </c>
      <c r="M133">
        <f>VLOOKUP(Tabella49[[#This Row],[DATA]],Tabella44[], 10, 0)</f>
        <v>0</v>
      </c>
      <c r="N133">
        <f>VLOOKUP(Tabella49[[#This Row],[DATA]],Tabella44[], 13, 0)</f>
        <v>0</v>
      </c>
      <c r="O133">
        <f>VLOOKUP(Tabella49[[#This Row],[DATA]],Tabella44[], 14, 0)</f>
        <v>0</v>
      </c>
      <c r="P133">
        <f>VLOOKUP(Tabella49[[#This Row],[DATA]],Tabella44[], 15, 0)</f>
        <v>0</v>
      </c>
      <c r="Q133">
        <f>VLOOKUP(Tabella49[[#This Row],[DATA]],Tabella44[], 16, 0)</f>
        <v>0</v>
      </c>
      <c r="R133">
        <f>VLOOKUP(Tabella49[[#This Row],[DATA]],Tabella44[], 17, 0)</f>
        <v>0</v>
      </c>
      <c r="S133">
        <f>VLOOKUP(Tabella49[[#This Row],[DATA]],Tabella44[], 18, 0)</f>
        <v>0</v>
      </c>
      <c r="T133">
        <f>VLOOKUP(Tabella49[[#This Row],[DATA]],Tabella45[], 2, 0)</f>
        <v>78.239999999999995</v>
      </c>
      <c r="U133">
        <f>VLOOKUP(Tabella49[[#This Row],[DATA]],Tabella47[], 2, 0)</f>
        <v>72.92</v>
      </c>
      <c r="V133">
        <f>VLOOKUP(Tabella49[[#This Row],[DATA]],Tabella46[], 2, 0)</f>
        <v>68.489999999999995</v>
      </c>
      <c r="W133">
        <f>VLOOKUP(Tabella49[[#This Row],[DATA]],Tabella48[], 2, 0)</f>
        <v>37.5</v>
      </c>
      <c r="X133">
        <v>0</v>
      </c>
      <c r="Y133">
        <v>0</v>
      </c>
      <c r="AB133" s="45">
        <v>43983</v>
      </c>
      <c r="AC133" s="14">
        <v>57.517000000000003</v>
      </c>
      <c r="AD133" s="14">
        <v>3.0000000000000001E-3</v>
      </c>
      <c r="AE133" s="14">
        <v>3.0000000000000001E-3</v>
      </c>
      <c r="AF133" s="14">
        <v>3.2090000000000001</v>
      </c>
      <c r="AG133" s="14">
        <v>0</v>
      </c>
      <c r="AH133" s="14">
        <v>0</v>
      </c>
      <c r="AI133" s="14">
        <v>1.26</v>
      </c>
      <c r="AJ133" s="14"/>
      <c r="AK133" s="14"/>
      <c r="AL133" s="14"/>
      <c r="AM133" s="14"/>
      <c r="AN133" s="14"/>
      <c r="AO133" s="14"/>
      <c r="AP133" s="14"/>
      <c r="AQ133" s="14"/>
      <c r="AR133" s="14"/>
      <c r="AS133" s="15"/>
      <c r="AU133" s="24">
        <v>43962</v>
      </c>
      <c r="AV133">
        <v>81.94</v>
      </c>
      <c r="AX133" s="24">
        <v>43962</v>
      </c>
      <c r="AY133">
        <v>67.45</v>
      </c>
      <c r="BA133" s="24">
        <v>43962</v>
      </c>
      <c r="BB133">
        <v>75.3</v>
      </c>
      <c r="BD133" s="24">
        <v>43962</v>
      </c>
      <c r="BE133">
        <v>12.5</v>
      </c>
    </row>
    <row r="134" spans="1:57" x14ac:dyDescent="0.3">
      <c r="A134" s="3">
        <v>44048</v>
      </c>
      <c r="B134" s="4">
        <v>25102.54</v>
      </c>
      <c r="C134" s="8">
        <v>105.21724113938323</v>
      </c>
      <c r="D134" s="38">
        <v>6.2302933025167179E-3</v>
      </c>
      <c r="E134">
        <f>VLOOKUP(Tabella49[[#This Row],[DATA]],Tabella44[], 2, 0)</f>
        <v>58.56</v>
      </c>
      <c r="F134">
        <f>VLOOKUP(Tabella49[[#This Row],[DATA]],Tabella44[], 3, 0)</f>
        <v>2.5999999999999999E-2</v>
      </c>
      <c r="G134">
        <f>VLOOKUP(Tabella49[[#This Row],[DATA]],Tabella44[], 4, 0)</f>
        <v>3.5999999999999997E-2</v>
      </c>
      <c r="H134">
        <f>VLOOKUP(Tabella49[[#This Row],[DATA]],Tabella44[], 5, 0)</f>
        <v>3.2090000000000001</v>
      </c>
      <c r="I134">
        <f>VLOOKUP(Tabella49[[#This Row],[DATA]],Tabella44[], 6, 0)</f>
        <v>0</v>
      </c>
      <c r="J134">
        <f>VLOOKUP(Tabella49[[#This Row],[DATA]],Tabella44[], 7, 0)</f>
        <v>0</v>
      </c>
      <c r="K134">
        <f>VLOOKUP(Tabella49[[#This Row],[DATA]],Tabella44[], 8, 0)</f>
        <v>0.89</v>
      </c>
      <c r="L134">
        <f>VLOOKUP(Tabella49[[#This Row],[DATA]],Tabella44[], 9, 0)</f>
        <v>0</v>
      </c>
      <c r="M134">
        <f>VLOOKUP(Tabella49[[#This Row],[DATA]],Tabella44[], 10, 0)</f>
        <v>0</v>
      </c>
      <c r="N134">
        <f>VLOOKUP(Tabella49[[#This Row],[DATA]],Tabella44[], 13, 0)</f>
        <v>0</v>
      </c>
      <c r="O134">
        <f>VLOOKUP(Tabella49[[#This Row],[DATA]],Tabella44[], 14, 0)</f>
        <v>0</v>
      </c>
      <c r="P134">
        <f>VLOOKUP(Tabella49[[#This Row],[DATA]],Tabella44[], 15, 0)</f>
        <v>0</v>
      </c>
      <c r="Q134">
        <f>VLOOKUP(Tabella49[[#This Row],[DATA]],Tabella44[], 16, 0)</f>
        <v>0</v>
      </c>
      <c r="R134">
        <f>VLOOKUP(Tabella49[[#This Row],[DATA]],Tabella44[], 17, 0)</f>
        <v>0</v>
      </c>
      <c r="S134">
        <f>VLOOKUP(Tabella49[[#This Row],[DATA]],Tabella44[], 18, 0)</f>
        <v>0</v>
      </c>
      <c r="T134">
        <f>VLOOKUP(Tabella49[[#This Row],[DATA]],Tabella45[], 2, 0)</f>
        <v>78.239999999999995</v>
      </c>
      <c r="U134">
        <f>VLOOKUP(Tabella49[[#This Row],[DATA]],Tabella47[], 2, 0)</f>
        <v>72.92</v>
      </c>
      <c r="V134">
        <f>VLOOKUP(Tabella49[[#This Row],[DATA]],Tabella46[], 2, 0)</f>
        <v>68.489999999999995</v>
      </c>
      <c r="W134">
        <f>VLOOKUP(Tabella49[[#This Row],[DATA]],Tabella48[], 2, 0)</f>
        <v>37.5</v>
      </c>
      <c r="X134">
        <v>0</v>
      </c>
      <c r="Y134">
        <v>0</v>
      </c>
      <c r="AB134" s="45">
        <v>43984</v>
      </c>
      <c r="AC134" s="16">
        <v>57.518000000000001</v>
      </c>
      <c r="AD134" s="16">
        <v>1E-3</v>
      </c>
      <c r="AE134" s="16">
        <v>3.0000000000000001E-3</v>
      </c>
      <c r="AF134" s="16">
        <v>3.2090000000000001</v>
      </c>
      <c r="AG134" s="16">
        <v>0</v>
      </c>
      <c r="AH134" s="16">
        <v>0</v>
      </c>
      <c r="AI134" s="16">
        <v>1.23</v>
      </c>
      <c r="AJ134" s="16"/>
      <c r="AK134" s="16"/>
      <c r="AL134" s="16"/>
      <c r="AM134" s="16"/>
      <c r="AN134" s="16"/>
      <c r="AO134" s="16"/>
      <c r="AP134" s="16"/>
      <c r="AQ134" s="16"/>
      <c r="AR134" s="16"/>
      <c r="AS134" s="17"/>
      <c r="AU134" s="24">
        <v>43963</v>
      </c>
      <c r="AV134">
        <v>81.94</v>
      </c>
      <c r="AX134" s="24">
        <v>43963</v>
      </c>
      <c r="AY134">
        <v>67.45</v>
      </c>
      <c r="BA134" s="24">
        <v>43963</v>
      </c>
      <c r="BB134">
        <v>75.3</v>
      </c>
      <c r="BD134" s="24">
        <v>43963</v>
      </c>
      <c r="BE134">
        <v>12.5</v>
      </c>
    </row>
    <row r="135" spans="1:57" x14ac:dyDescent="0.3">
      <c r="A135" s="1">
        <v>44049</v>
      </c>
      <c r="B135" s="2">
        <v>24930.58</v>
      </c>
      <c r="C135" s="7">
        <v>104.49647117800369</v>
      </c>
      <c r="D135" s="39">
        <v>-6.8738738297349274E-3</v>
      </c>
      <c r="E135">
        <f>VLOOKUP(Tabella49[[#This Row],[DATA]],Tabella44[], 2, 0)</f>
        <v>58.585999999999999</v>
      </c>
      <c r="F135">
        <f>VLOOKUP(Tabella49[[#This Row],[DATA]],Tabella44[], 3, 0)</f>
        <v>2.5999999999999999E-2</v>
      </c>
      <c r="G135">
        <f>VLOOKUP(Tabella49[[#This Row],[DATA]],Tabella44[], 4, 0)</f>
        <v>2.7E-2</v>
      </c>
      <c r="H135">
        <f>VLOOKUP(Tabella49[[#This Row],[DATA]],Tabella44[], 5, 0)</f>
        <v>3.2090000000000001</v>
      </c>
      <c r="I135">
        <f>VLOOKUP(Tabella49[[#This Row],[DATA]],Tabella44[], 6, 0)</f>
        <v>0</v>
      </c>
      <c r="J135">
        <f>VLOOKUP(Tabella49[[#This Row],[DATA]],Tabella44[], 7, 0)</f>
        <v>0</v>
      </c>
      <c r="K135">
        <f>VLOOKUP(Tabella49[[#This Row],[DATA]],Tabella44[], 8, 0)</f>
        <v>0.86</v>
      </c>
      <c r="L135">
        <f>VLOOKUP(Tabella49[[#This Row],[DATA]],Tabella44[], 9, 0)</f>
        <v>0</v>
      </c>
      <c r="M135">
        <f>VLOOKUP(Tabella49[[#This Row],[DATA]],Tabella44[], 10, 0)</f>
        <v>0</v>
      </c>
      <c r="N135">
        <f>VLOOKUP(Tabella49[[#This Row],[DATA]],Tabella44[], 13, 0)</f>
        <v>110.78700000000001</v>
      </c>
      <c r="O135">
        <f>VLOOKUP(Tabella49[[#This Row],[DATA]],Tabella44[], 14, 0)</f>
        <v>0</v>
      </c>
      <c r="P135">
        <f>VLOOKUP(Tabella49[[#This Row],[DATA]],Tabella44[], 15, 0)</f>
        <v>0</v>
      </c>
      <c r="Q135">
        <f>VLOOKUP(Tabella49[[#This Row],[DATA]],Tabella44[], 16, 0)</f>
        <v>0</v>
      </c>
      <c r="R135">
        <f>VLOOKUP(Tabella49[[#This Row],[DATA]],Tabella44[], 17, 0)</f>
        <v>0</v>
      </c>
      <c r="S135">
        <f>VLOOKUP(Tabella49[[#This Row],[DATA]],Tabella44[], 18, 0)</f>
        <v>0</v>
      </c>
      <c r="T135">
        <f>VLOOKUP(Tabella49[[#This Row],[DATA]],Tabella45[], 2, 0)</f>
        <v>78.239999999999995</v>
      </c>
      <c r="U135">
        <f>VLOOKUP(Tabella49[[#This Row],[DATA]],Tabella47[], 2, 0)</f>
        <v>72.92</v>
      </c>
      <c r="V135">
        <f>VLOOKUP(Tabella49[[#This Row],[DATA]],Tabella46[], 2, 0)</f>
        <v>68.489999999999995</v>
      </c>
      <c r="W135">
        <f>VLOOKUP(Tabella49[[#This Row],[DATA]],Tabella48[], 2, 0)</f>
        <v>37.5</v>
      </c>
      <c r="X135">
        <v>0</v>
      </c>
      <c r="Y135">
        <v>0</v>
      </c>
      <c r="AB135" s="45">
        <v>43985</v>
      </c>
      <c r="AC135" s="14">
        <v>57.517000000000003</v>
      </c>
      <c r="AD135" s="14">
        <v>-1E-3</v>
      </c>
      <c r="AE135" s="14">
        <v>3.0000000000000001E-3</v>
      </c>
      <c r="AF135" s="14">
        <v>3.2090000000000001</v>
      </c>
      <c r="AG135" s="14">
        <v>0</v>
      </c>
      <c r="AH135" s="14">
        <v>0</v>
      </c>
      <c r="AI135" s="14">
        <v>1.22</v>
      </c>
      <c r="AJ135" s="14"/>
      <c r="AK135" s="14"/>
      <c r="AL135" s="14"/>
      <c r="AM135" s="14"/>
      <c r="AN135" s="14"/>
      <c r="AO135" s="14"/>
      <c r="AP135" s="14"/>
      <c r="AQ135" s="14"/>
      <c r="AR135" s="14"/>
      <c r="AS135" s="15"/>
      <c r="AU135" s="24">
        <v>43964</v>
      </c>
      <c r="AV135">
        <v>81.94</v>
      </c>
      <c r="AX135" s="24">
        <v>43964</v>
      </c>
      <c r="AY135">
        <v>67.45</v>
      </c>
      <c r="BA135" s="24">
        <v>43964</v>
      </c>
      <c r="BB135">
        <v>75.3</v>
      </c>
      <c r="BD135" s="24">
        <v>43964</v>
      </c>
      <c r="BE135">
        <v>12.5</v>
      </c>
    </row>
    <row r="136" spans="1:57" x14ac:dyDescent="0.3">
      <c r="A136" s="3">
        <v>44050</v>
      </c>
      <c r="B136" s="4">
        <v>24531.62</v>
      </c>
      <c r="C136" s="8">
        <v>102.82423121643134</v>
      </c>
      <c r="D136" s="38">
        <v>-1.6132264735750586E-2</v>
      </c>
      <c r="E136">
        <f>VLOOKUP(Tabella49[[#This Row],[DATA]],Tabella44[], 2, 0)</f>
        <v>58.607999999999997</v>
      </c>
      <c r="F136">
        <f>VLOOKUP(Tabella49[[#This Row],[DATA]],Tabella44[], 3, 0)</f>
        <v>2.1000000000000001E-2</v>
      </c>
      <c r="G136">
        <f>VLOOKUP(Tabella49[[#This Row],[DATA]],Tabella44[], 4, 0)</f>
        <v>2.5999999999999999E-2</v>
      </c>
      <c r="H136">
        <f>VLOOKUP(Tabella49[[#This Row],[DATA]],Tabella44[], 5, 0)</f>
        <v>3.2090000000000001</v>
      </c>
      <c r="I136">
        <f>VLOOKUP(Tabella49[[#This Row],[DATA]],Tabella44[], 6, 0)</f>
        <v>0</v>
      </c>
      <c r="J136">
        <f>VLOOKUP(Tabella49[[#This Row],[DATA]],Tabella44[], 7, 0)</f>
        <v>0</v>
      </c>
      <c r="K136">
        <f>VLOOKUP(Tabella49[[#This Row],[DATA]],Tabella44[], 8, 0)</f>
        <v>0.83</v>
      </c>
      <c r="L136">
        <f>VLOOKUP(Tabella49[[#This Row],[DATA]],Tabella44[], 9, 0)</f>
        <v>0</v>
      </c>
      <c r="M136">
        <f>VLOOKUP(Tabella49[[#This Row],[DATA]],Tabella44[], 10, 0)</f>
        <v>0</v>
      </c>
      <c r="N136">
        <f>VLOOKUP(Tabella49[[#This Row],[DATA]],Tabella44[], 13, 0)</f>
        <v>0</v>
      </c>
      <c r="O136">
        <f>VLOOKUP(Tabella49[[#This Row],[DATA]],Tabella44[], 14, 0)</f>
        <v>0</v>
      </c>
      <c r="P136">
        <f>VLOOKUP(Tabella49[[#This Row],[DATA]],Tabella44[], 15, 0)</f>
        <v>0</v>
      </c>
      <c r="Q136">
        <f>VLOOKUP(Tabella49[[#This Row],[DATA]],Tabella44[], 16, 0)</f>
        <v>0</v>
      </c>
      <c r="R136">
        <f>VLOOKUP(Tabella49[[#This Row],[DATA]],Tabella44[], 17, 0)</f>
        <v>0</v>
      </c>
      <c r="S136">
        <f>VLOOKUP(Tabella49[[#This Row],[DATA]],Tabella44[], 18, 0)</f>
        <v>0</v>
      </c>
      <c r="T136">
        <f>VLOOKUP(Tabella49[[#This Row],[DATA]],Tabella45[], 2, 0)</f>
        <v>78.239999999999995</v>
      </c>
      <c r="U136">
        <f>VLOOKUP(Tabella49[[#This Row],[DATA]],Tabella47[], 2, 0)</f>
        <v>72.92</v>
      </c>
      <c r="V136">
        <f>VLOOKUP(Tabella49[[#This Row],[DATA]],Tabella46[], 2, 0)</f>
        <v>68.489999999999995</v>
      </c>
      <c r="W136">
        <f>VLOOKUP(Tabella49[[#This Row],[DATA]],Tabella48[], 2, 0)</f>
        <v>37.5</v>
      </c>
      <c r="X136">
        <v>0</v>
      </c>
      <c r="Y136">
        <v>0</v>
      </c>
      <c r="AB136" s="45">
        <v>43986</v>
      </c>
      <c r="AC136" s="16">
        <v>57.52</v>
      </c>
      <c r="AD136" s="16">
        <v>3.0000000000000001E-3</v>
      </c>
      <c r="AE136" s="16">
        <v>3.0000000000000001E-3</v>
      </c>
      <c r="AF136" s="16">
        <v>3.2090000000000001</v>
      </c>
      <c r="AG136" s="16">
        <v>0</v>
      </c>
      <c r="AH136" s="16">
        <v>0</v>
      </c>
      <c r="AI136" s="16">
        <v>1.2</v>
      </c>
      <c r="AJ136" s="16"/>
      <c r="AK136" s="16"/>
      <c r="AL136" s="16"/>
      <c r="AM136" s="16"/>
      <c r="AN136" s="16"/>
      <c r="AO136" s="16"/>
      <c r="AP136" s="16"/>
      <c r="AQ136" s="16"/>
      <c r="AR136" s="16"/>
      <c r="AS136" s="17"/>
      <c r="AU136" s="24">
        <v>43965</v>
      </c>
      <c r="AV136">
        <v>81.94</v>
      </c>
      <c r="AX136" s="24">
        <v>43965</v>
      </c>
      <c r="AY136">
        <v>67.45</v>
      </c>
      <c r="BA136" s="24">
        <v>43965</v>
      </c>
      <c r="BB136">
        <v>75.3</v>
      </c>
      <c r="BD136" s="24">
        <v>43965</v>
      </c>
      <c r="BE136">
        <v>12.5</v>
      </c>
    </row>
    <row r="137" spans="1:57" x14ac:dyDescent="0.3">
      <c r="A137" s="1">
        <v>44053</v>
      </c>
      <c r="B137" s="2">
        <v>24377.43</v>
      </c>
      <c r="C137" s="7">
        <v>102.17794417092593</v>
      </c>
      <c r="D137" s="39">
        <v>-6.3051934488300328E-3</v>
      </c>
      <c r="E137">
        <f>VLOOKUP(Tabella49[[#This Row],[DATA]],Tabella44[], 2, 0)</f>
        <v>58.688000000000002</v>
      </c>
      <c r="F137">
        <f>VLOOKUP(Tabella49[[#This Row],[DATA]],Tabella44[], 3, 0)</f>
        <v>0.03</v>
      </c>
      <c r="G137">
        <f>VLOOKUP(Tabella49[[#This Row],[DATA]],Tabella44[], 4, 0)</f>
        <v>2.5000000000000001E-2</v>
      </c>
      <c r="H137">
        <f>VLOOKUP(Tabella49[[#This Row],[DATA]],Tabella44[], 5, 0)</f>
        <v>3.2090000000000001</v>
      </c>
      <c r="I137">
        <f>VLOOKUP(Tabella49[[#This Row],[DATA]],Tabella44[], 6, 0)</f>
        <v>0</v>
      </c>
      <c r="J137">
        <f>VLOOKUP(Tabella49[[#This Row],[DATA]],Tabella44[], 7, 0)</f>
        <v>0</v>
      </c>
      <c r="K137">
        <f>VLOOKUP(Tabella49[[#This Row],[DATA]],Tabella44[], 8, 0)</f>
        <v>0.77</v>
      </c>
      <c r="L137">
        <f>VLOOKUP(Tabella49[[#This Row],[DATA]],Tabella44[], 9, 0)</f>
        <v>0</v>
      </c>
      <c r="M137">
        <f>VLOOKUP(Tabella49[[#This Row],[DATA]],Tabella44[], 10, 0)</f>
        <v>0</v>
      </c>
      <c r="N137">
        <f>VLOOKUP(Tabella49[[#This Row],[DATA]],Tabella44[], 13, 0)</f>
        <v>0</v>
      </c>
      <c r="O137">
        <f>VLOOKUP(Tabella49[[#This Row],[DATA]],Tabella44[], 14, 0)</f>
        <v>0</v>
      </c>
      <c r="P137">
        <f>VLOOKUP(Tabella49[[#This Row],[DATA]],Tabella44[], 15, 0)</f>
        <v>0</v>
      </c>
      <c r="Q137">
        <f>VLOOKUP(Tabella49[[#This Row],[DATA]],Tabella44[], 16, 0)</f>
        <v>0</v>
      </c>
      <c r="R137">
        <f>VLOOKUP(Tabella49[[#This Row],[DATA]],Tabella44[], 17, 0)</f>
        <v>0</v>
      </c>
      <c r="S137">
        <f>VLOOKUP(Tabella49[[#This Row],[DATA]],Tabella44[], 18, 0)</f>
        <v>0</v>
      </c>
      <c r="T137">
        <f>VLOOKUP(Tabella49[[#This Row],[DATA]],Tabella45[], 2, 0)</f>
        <v>78.239999999999995</v>
      </c>
      <c r="U137">
        <f>VLOOKUP(Tabella49[[#This Row],[DATA]],Tabella47[], 2, 0)</f>
        <v>72.92</v>
      </c>
      <c r="V137">
        <f>VLOOKUP(Tabella49[[#This Row],[DATA]],Tabella46[], 2, 0)</f>
        <v>68.489999999999995</v>
      </c>
      <c r="W137">
        <f>VLOOKUP(Tabella49[[#This Row],[DATA]],Tabella48[], 2, 0)</f>
        <v>37.5</v>
      </c>
      <c r="X137">
        <v>0</v>
      </c>
      <c r="Y137">
        <v>0</v>
      </c>
      <c r="AB137" s="45">
        <v>43987</v>
      </c>
      <c r="AC137" s="14">
        <v>57.523000000000003</v>
      </c>
      <c r="AD137" s="14">
        <v>2E-3</v>
      </c>
      <c r="AE137" s="14">
        <v>3.0000000000000001E-3</v>
      </c>
      <c r="AF137" s="14">
        <v>3.2090000000000001</v>
      </c>
      <c r="AG137" s="14">
        <v>0</v>
      </c>
      <c r="AH137" s="14">
        <v>0</v>
      </c>
      <c r="AI137" s="14">
        <v>1.18</v>
      </c>
      <c r="AJ137" s="14"/>
      <c r="AK137" s="14"/>
      <c r="AL137" s="14"/>
      <c r="AM137" s="14"/>
      <c r="AN137" s="14"/>
      <c r="AO137" s="14"/>
      <c r="AP137" s="14"/>
      <c r="AQ137" s="14"/>
      <c r="AR137" s="14"/>
      <c r="AS137" s="15"/>
      <c r="AU137" s="24">
        <v>43966</v>
      </c>
      <c r="AV137">
        <v>81.94</v>
      </c>
      <c r="AX137" s="24">
        <v>43966</v>
      </c>
      <c r="AY137">
        <v>67.45</v>
      </c>
      <c r="BA137" s="24">
        <v>43966</v>
      </c>
      <c r="BB137">
        <v>75.3</v>
      </c>
      <c r="BD137" s="24">
        <v>43966</v>
      </c>
      <c r="BE137">
        <v>12.5</v>
      </c>
    </row>
    <row r="138" spans="1:57" x14ac:dyDescent="0.3">
      <c r="A138" s="3">
        <v>44054</v>
      </c>
      <c r="B138" s="4">
        <v>24890.68</v>
      </c>
      <c r="C138" s="8">
        <v>104.32923041585526</v>
      </c>
      <c r="D138" s="38">
        <v>2.0835731992574446E-2</v>
      </c>
      <c r="E138">
        <f>VLOOKUP(Tabella49[[#This Row],[DATA]],Tabella44[], 2, 0)</f>
        <v>58.701000000000001</v>
      </c>
      <c r="F138">
        <f>VLOOKUP(Tabella49[[#This Row],[DATA]],Tabella44[], 3, 0)</f>
        <v>1.2999999999999999E-2</v>
      </c>
      <c r="G138">
        <f>VLOOKUP(Tabella49[[#This Row],[DATA]],Tabella44[], 4, 0)</f>
        <v>2.4E-2</v>
      </c>
      <c r="H138">
        <f>VLOOKUP(Tabella49[[#This Row],[DATA]],Tabella44[], 5, 0)</f>
        <v>3.2090000000000001</v>
      </c>
      <c r="I138">
        <f>VLOOKUP(Tabella49[[#This Row],[DATA]],Tabella44[], 6, 0)</f>
        <v>0</v>
      </c>
      <c r="J138">
        <f>VLOOKUP(Tabella49[[#This Row],[DATA]],Tabella44[], 7, 0)</f>
        <v>0</v>
      </c>
      <c r="K138">
        <f>VLOOKUP(Tabella49[[#This Row],[DATA]],Tabella44[], 8, 0)</f>
        <v>0.74</v>
      </c>
      <c r="L138">
        <f>VLOOKUP(Tabella49[[#This Row],[DATA]],Tabella44[], 9, 0)</f>
        <v>0</v>
      </c>
      <c r="M138">
        <f>VLOOKUP(Tabella49[[#This Row],[DATA]],Tabella44[], 10, 0)</f>
        <v>0</v>
      </c>
      <c r="N138">
        <f>VLOOKUP(Tabella49[[#This Row],[DATA]],Tabella44[], 13, 0)</f>
        <v>0</v>
      </c>
      <c r="O138">
        <f>VLOOKUP(Tabella49[[#This Row],[DATA]],Tabella44[], 14, 0)</f>
        <v>0</v>
      </c>
      <c r="P138">
        <f>VLOOKUP(Tabella49[[#This Row],[DATA]],Tabella44[], 15, 0)</f>
        <v>0</v>
      </c>
      <c r="Q138">
        <f>VLOOKUP(Tabella49[[#This Row],[DATA]],Tabella44[], 16, 0)</f>
        <v>0</v>
      </c>
      <c r="R138">
        <f>VLOOKUP(Tabella49[[#This Row],[DATA]],Tabella44[], 17, 0)</f>
        <v>0</v>
      </c>
      <c r="S138">
        <f>VLOOKUP(Tabella49[[#This Row],[DATA]],Tabella44[], 18, 0)</f>
        <v>0</v>
      </c>
      <c r="T138">
        <f>VLOOKUP(Tabella49[[#This Row],[DATA]],Tabella45[], 2, 0)</f>
        <v>78.239999999999995</v>
      </c>
      <c r="U138">
        <f>VLOOKUP(Tabella49[[#This Row],[DATA]],Tabella47[], 2, 0)</f>
        <v>72.92</v>
      </c>
      <c r="V138">
        <f>VLOOKUP(Tabella49[[#This Row],[DATA]],Tabella46[], 2, 0)</f>
        <v>68.489999999999995</v>
      </c>
      <c r="W138">
        <f>VLOOKUP(Tabella49[[#This Row],[DATA]],Tabella48[], 2, 0)</f>
        <v>37.5</v>
      </c>
      <c r="X138">
        <v>0</v>
      </c>
      <c r="Y138">
        <v>0</v>
      </c>
      <c r="AB138" s="45">
        <v>43988</v>
      </c>
      <c r="AC138" s="16">
        <v>57.527000000000001</v>
      </c>
      <c r="AD138" s="16">
        <v>4.0000000000000001E-3</v>
      </c>
      <c r="AE138" s="16">
        <v>3.0000000000000001E-3</v>
      </c>
      <c r="AF138" s="16">
        <v>3.2090000000000001</v>
      </c>
      <c r="AG138" s="16">
        <v>0</v>
      </c>
      <c r="AH138" s="16">
        <v>0</v>
      </c>
      <c r="AI138" s="16">
        <v>1.2</v>
      </c>
      <c r="AJ138" s="16"/>
      <c r="AK138" s="16"/>
      <c r="AL138" s="16"/>
      <c r="AM138" s="16"/>
      <c r="AN138" s="16"/>
      <c r="AO138" s="16"/>
      <c r="AP138" s="16"/>
      <c r="AQ138" s="16"/>
      <c r="AR138" s="16"/>
      <c r="AS138" s="17"/>
      <c r="AU138" s="24">
        <v>43967</v>
      </c>
      <c r="AV138">
        <v>81.94</v>
      </c>
      <c r="AX138" s="24">
        <v>43967</v>
      </c>
      <c r="AY138">
        <v>67.45</v>
      </c>
      <c r="BA138" s="24">
        <v>43967</v>
      </c>
      <c r="BB138">
        <v>75.3</v>
      </c>
      <c r="BD138" s="24">
        <v>43967</v>
      </c>
      <c r="BE138">
        <v>12.5</v>
      </c>
    </row>
    <row r="139" spans="1:57" x14ac:dyDescent="0.3">
      <c r="A139" s="1">
        <v>44055</v>
      </c>
      <c r="B139" s="2">
        <v>25244.02</v>
      </c>
      <c r="C139" s="7">
        <v>105.81025424787344</v>
      </c>
      <c r="D139" s="39">
        <v>1.4095859773919073E-2</v>
      </c>
      <c r="E139">
        <f>VLOOKUP(Tabella49[[#This Row],[DATA]],Tabella44[], 2, 0)</f>
        <v>58.718000000000004</v>
      </c>
      <c r="F139">
        <f>VLOOKUP(Tabella49[[#This Row],[DATA]],Tabella44[], 3, 0)</f>
        <v>1.7000000000000001E-2</v>
      </c>
      <c r="G139">
        <f>VLOOKUP(Tabella49[[#This Row],[DATA]],Tabella44[], 4, 0)</f>
        <v>2.3E-2</v>
      </c>
      <c r="H139">
        <f>VLOOKUP(Tabella49[[#This Row],[DATA]],Tabella44[], 5, 0)</f>
        <v>3.2090000000000001</v>
      </c>
      <c r="I139">
        <f>VLOOKUP(Tabella49[[#This Row],[DATA]],Tabella44[], 6, 0)</f>
        <v>0</v>
      </c>
      <c r="J139">
        <f>VLOOKUP(Tabella49[[#This Row],[DATA]],Tabella44[], 7, 0)</f>
        <v>0</v>
      </c>
      <c r="K139">
        <f>VLOOKUP(Tabella49[[#This Row],[DATA]],Tabella44[], 8, 0)</f>
        <v>0.73</v>
      </c>
      <c r="L139">
        <f>VLOOKUP(Tabella49[[#This Row],[DATA]],Tabella44[], 9, 0)</f>
        <v>0</v>
      </c>
      <c r="M139">
        <f>VLOOKUP(Tabella49[[#This Row],[DATA]],Tabella44[], 10, 0)</f>
        <v>0</v>
      </c>
      <c r="N139">
        <f>VLOOKUP(Tabella49[[#This Row],[DATA]],Tabella44[], 13, 0)</f>
        <v>0</v>
      </c>
      <c r="O139">
        <f>VLOOKUP(Tabella49[[#This Row],[DATA]],Tabella44[], 14, 0)</f>
        <v>0</v>
      </c>
      <c r="P139">
        <f>VLOOKUP(Tabella49[[#This Row],[DATA]],Tabella44[], 15, 0)</f>
        <v>0</v>
      </c>
      <c r="Q139">
        <f>VLOOKUP(Tabella49[[#This Row],[DATA]],Tabella44[], 16, 0)</f>
        <v>0</v>
      </c>
      <c r="R139">
        <f>VLOOKUP(Tabella49[[#This Row],[DATA]],Tabella44[], 17, 0)</f>
        <v>0</v>
      </c>
      <c r="S139">
        <f>VLOOKUP(Tabella49[[#This Row],[DATA]],Tabella44[], 18, 0)</f>
        <v>0</v>
      </c>
      <c r="T139">
        <f>VLOOKUP(Tabella49[[#This Row],[DATA]],Tabella45[], 2, 0)</f>
        <v>78.239999999999995</v>
      </c>
      <c r="U139">
        <f>VLOOKUP(Tabella49[[#This Row],[DATA]],Tabella47[], 2, 0)</f>
        <v>72.92</v>
      </c>
      <c r="V139">
        <f>VLOOKUP(Tabella49[[#This Row],[DATA]],Tabella46[], 2, 0)</f>
        <v>68.489999999999995</v>
      </c>
      <c r="W139">
        <f>VLOOKUP(Tabella49[[#This Row],[DATA]],Tabella48[], 2, 0)</f>
        <v>37.5</v>
      </c>
      <c r="X139">
        <v>0</v>
      </c>
      <c r="Y139">
        <v>0</v>
      </c>
      <c r="AB139" s="45">
        <v>43989</v>
      </c>
      <c r="AC139" s="14">
        <v>57.529000000000003</v>
      </c>
      <c r="AD139" s="14">
        <v>3.0000000000000001E-3</v>
      </c>
      <c r="AE139" s="14">
        <v>2E-3</v>
      </c>
      <c r="AF139" s="14">
        <v>3.2090000000000001</v>
      </c>
      <c r="AG139" s="14">
        <v>0</v>
      </c>
      <c r="AH139" s="14">
        <v>0</v>
      </c>
      <c r="AI139" s="14">
        <v>1.24</v>
      </c>
      <c r="AJ139" s="14"/>
      <c r="AK139" s="14"/>
      <c r="AL139" s="14"/>
      <c r="AM139" s="14"/>
      <c r="AN139" s="14"/>
      <c r="AO139" s="14"/>
      <c r="AP139" s="14"/>
      <c r="AQ139" s="14"/>
      <c r="AR139" s="14"/>
      <c r="AS139" s="15"/>
      <c r="AU139" s="24">
        <v>43968</v>
      </c>
      <c r="AV139">
        <v>81.94</v>
      </c>
      <c r="AX139" s="24">
        <v>43968</v>
      </c>
      <c r="AY139">
        <v>67.45</v>
      </c>
      <c r="BA139" s="24">
        <v>43968</v>
      </c>
      <c r="BB139">
        <v>75.3</v>
      </c>
      <c r="BD139" s="24">
        <v>43968</v>
      </c>
      <c r="BE139">
        <v>12.5</v>
      </c>
    </row>
    <row r="140" spans="1:57" x14ac:dyDescent="0.3">
      <c r="A140" s="3">
        <v>44056</v>
      </c>
      <c r="B140" s="4">
        <v>25230.67</v>
      </c>
      <c r="C140" s="8">
        <v>105.75429775226739</v>
      </c>
      <c r="D140" s="38">
        <v>-5.2897800110503278E-4</v>
      </c>
      <c r="E140">
        <f>VLOOKUP(Tabella49[[#This Row],[DATA]],Tabella44[], 2, 0)</f>
        <v>58.738999999999997</v>
      </c>
      <c r="F140">
        <f>VLOOKUP(Tabella49[[#This Row],[DATA]],Tabella44[], 3, 0)</f>
        <v>2.1000000000000001E-2</v>
      </c>
      <c r="G140">
        <f>VLOOKUP(Tabella49[[#This Row],[DATA]],Tabella44[], 4, 0)</f>
        <v>2.1999999999999999E-2</v>
      </c>
      <c r="H140">
        <f>VLOOKUP(Tabella49[[#This Row],[DATA]],Tabella44[], 5, 0)</f>
        <v>3.2090000000000001</v>
      </c>
      <c r="I140">
        <f>VLOOKUP(Tabella49[[#This Row],[DATA]],Tabella44[], 6, 0)</f>
        <v>0</v>
      </c>
      <c r="J140">
        <f>VLOOKUP(Tabella49[[#This Row],[DATA]],Tabella44[], 7, 0)</f>
        <v>0</v>
      </c>
      <c r="K140">
        <f>VLOOKUP(Tabella49[[#This Row],[DATA]],Tabella44[], 8, 0)</f>
        <v>0.72</v>
      </c>
      <c r="L140">
        <f>VLOOKUP(Tabella49[[#This Row],[DATA]],Tabella44[], 9, 0)</f>
        <v>0</v>
      </c>
      <c r="M140">
        <f>VLOOKUP(Tabella49[[#This Row],[DATA]],Tabella44[], 10, 0)</f>
        <v>0</v>
      </c>
      <c r="N140">
        <f>VLOOKUP(Tabella49[[#This Row],[DATA]],Tabella44[], 13, 0)</f>
        <v>0</v>
      </c>
      <c r="O140">
        <f>VLOOKUP(Tabella49[[#This Row],[DATA]],Tabella44[], 14, 0)</f>
        <v>0</v>
      </c>
      <c r="P140">
        <f>VLOOKUP(Tabella49[[#This Row],[DATA]],Tabella44[], 15, 0)</f>
        <v>0</v>
      </c>
      <c r="Q140">
        <f>VLOOKUP(Tabella49[[#This Row],[DATA]],Tabella44[], 16, 0)</f>
        <v>0</v>
      </c>
      <c r="R140">
        <f>VLOOKUP(Tabella49[[#This Row],[DATA]],Tabella44[], 17, 0)</f>
        <v>0</v>
      </c>
      <c r="S140">
        <f>VLOOKUP(Tabella49[[#This Row],[DATA]],Tabella44[], 18, 0)</f>
        <v>0</v>
      </c>
      <c r="T140">
        <f>VLOOKUP(Tabella49[[#This Row],[DATA]],Tabella45[], 2, 0)</f>
        <v>78.239999999999995</v>
      </c>
      <c r="U140">
        <f>VLOOKUP(Tabella49[[#This Row],[DATA]],Tabella47[], 2, 0)</f>
        <v>72.92</v>
      </c>
      <c r="V140">
        <f>VLOOKUP(Tabella49[[#This Row],[DATA]],Tabella46[], 2, 0)</f>
        <v>68.489999999999995</v>
      </c>
      <c r="W140">
        <f>VLOOKUP(Tabella49[[#This Row],[DATA]],Tabella48[], 2, 0)</f>
        <v>37.5</v>
      </c>
      <c r="X140">
        <v>0</v>
      </c>
      <c r="Y140">
        <v>0</v>
      </c>
      <c r="AB140" s="45">
        <v>43990</v>
      </c>
      <c r="AC140" s="16">
        <v>57.531999999999996</v>
      </c>
      <c r="AD140" s="16">
        <v>2E-3</v>
      </c>
      <c r="AE140" s="16">
        <v>2E-3</v>
      </c>
      <c r="AF140" s="16">
        <v>3.2090000000000001</v>
      </c>
      <c r="AG140" s="16">
        <v>0</v>
      </c>
      <c r="AH140" s="16">
        <v>0</v>
      </c>
      <c r="AI140" s="16">
        <v>1.34</v>
      </c>
      <c r="AJ140" s="16"/>
      <c r="AK140" s="16"/>
      <c r="AL140" s="16"/>
      <c r="AM140" s="16"/>
      <c r="AN140" s="16"/>
      <c r="AO140" s="16"/>
      <c r="AP140" s="16"/>
      <c r="AQ140" s="16"/>
      <c r="AR140" s="16"/>
      <c r="AS140" s="17"/>
      <c r="AU140" s="24">
        <v>43969</v>
      </c>
      <c r="AV140">
        <v>81.94</v>
      </c>
      <c r="AX140" s="24">
        <v>43969</v>
      </c>
      <c r="AY140">
        <v>67.45</v>
      </c>
      <c r="BA140" s="24">
        <v>43969</v>
      </c>
      <c r="BB140">
        <v>75.3</v>
      </c>
      <c r="BD140" s="24">
        <v>43969</v>
      </c>
      <c r="BE140">
        <v>12.5</v>
      </c>
    </row>
    <row r="141" spans="1:57" x14ac:dyDescent="0.3">
      <c r="A141" s="1">
        <v>44057</v>
      </c>
      <c r="B141" s="2">
        <v>25183.01</v>
      </c>
      <c r="C141" s="7">
        <v>105.55453096720488</v>
      </c>
      <c r="D141" s="39">
        <v>-1.8907571991792274E-3</v>
      </c>
      <c r="E141">
        <f>VLOOKUP(Tabella49[[#This Row],[DATA]],Tabella44[], 2, 0)</f>
        <v>58.753999999999998</v>
      </c>
      <c r="F141">
        <f>VLOOKUP(Tabella49[[#This Row],[DATA]],Tabella44[], 3, 0)</f>
        <v>1.4999999999999999E-2</v>
      </c>
      <c r="G141">
        <f>VLOOKUP(Tabella49[[#This Row],[DATA]],Tabella44[], 4, 0)</f>
        <v>2.1000000000000001E-2</v>
      </c>
      <c r="H141">
        <f>VLOOKUP(Tabella49[[#This Row],[DATA]],Tabella44[], 5, 0)</f>
        <v>3.2090000000000001</v>
      </c>
      <c r="I141">
        <f>VLOOKUP(Tabella49[[#This Row],[DATA]],Tabella44[], 6, 0)</f>
        <v>0</v>
      </c>
      <c r="J141">
        <f>VLOOKUP(Tabella49[[#This Row],[DATA]],Tabella44[], 7, 0)</f>
        <v>0</v>
      </c>
      <c r="K141">
        <f>VLOOKUP(Tabella49[[#This Row],[DATA]],Tabella44[], 8, 0)</f>
        <v>0.7</v>
      </c>
      <c r="L141">
        <f>VLOOKUP(Tabella49[[#This Row],[DATA]],Tabella44[], 9, 0)</f>
        <v>0</v>
      </c>
      <c r="M141">
        <f>VLOOKUP(Tabella49[[#This Row],[DATA]],Tabella44[], 10, 0)</f>
        <v>0</v>
      </c>
      <c r="N141">
        <f>VLOOKUP(Tabella49[[#This Row],[DATA]],Tabella44[], 13, 0)</f>
        <v>0</v>
      </c>
      <c r="O141">
        <f>VLOOKUP(Tabella49[[#This Row],[DATA]],Tabella44[], 14, 0)</f>
        <v>0</v>
      </c>
      <c r="P141">
        <f>VLOOKUP(Tabella49[[#This Row],[DATA]],Tabella44[], 15, 0)</f>
        <v>0</v>
      </c>
      <c r="Q141">
        <f>VLOOKUP(Tabella49[[#This Row],[DATA]],Tabella44[], 16, 0)</f>
        <v>0</v>
      </c>
      <c r="R141">
        <f>VLOOKUP(Tabella49[[#This Row],[DATA]],Tabella44[], 17, 0)</f>
        <v>0</v>
      </c>
      <c r="S141">
        <f>VLOOKUP(Tabella49[[#This Row],[DATA]],Tabella44[], 18, 0)</f>
        <v>0</v>
      </c>
      <c r="T141">
        <f>VLOOKUP(Tabella49[[#This Row],[DATA]],Tabella45[], 2, 0)</f>
        <v>78.239999999999995</v>
      </c>
      <c r="U141">
        <f>VLOOKUP(Tabella49[[#This Row],[DATA]],Tabella47[], 2, 0)</f>
        <v>72.92</v>
      </c>
      <c r="V141">
        <f>VLOOKUP(Tabella49[[#This Row],[DATA]],Tabella46[], 2, 0)</f>
        <v>68.489999999999995</v>
      </c>
      <c r="W141">
        <f>VLOOKUP(Tabella49[[#This Row],[DATA]],Tabella48[], 2, 0)</f>
        <v>37.5</v>
      </c>
      <c r="X141">
        <v>0</v>
      </c>
      <c r="Y141">
        <v>0</v>
      </c>
      <c r="AB141" s="45">
        <v>43991</v>
      </c>
      <c r="AC141" s="14">
        <v>57.533999999999999</v>
      </c>
      <c r="AD141" s="14">
        <v>2E-3</v>
      </c>
      <c r="AE141" s="14">
        <v>2E-3</v>
      </c>
      <c r="AF141" s="14">
        <v>3.2090000000000001</v>
      </c>
      <c r="AG141" s="14">
        <v>0</v>
      </c>
      <c r="AH141" s="14">
        <v>0</v>
      </c>
      <c r="AI141" s="14">
        <v>1.48</v>
      </c>
      <c r="AJ141" s="14"/>
      <c r="AK141" s="14"/>
      <c r="AL141" s="14"/>
      <c r="AM141" s="14"/>
      <c r="AN141" s="14"/>
      <c r="AO141" s="14"/>
      <c r="AP141" s="14"/>
      <c r="AQ141" s="14"/>
      <c r="AR141" s="14"/>
      <c r="AS141" s="15"/>
      <c r="AU141" s="24">
        <v>43970</v>
      </c>
      <c r="AV141">
        <v>81.94</v>
      </c>
      <c r="AX141" s="24">
        <v>43970</v>
      </c>
      <c r="AY141">
        <v>67.45</v>
      </c>
      <c r="BA141" s="24">
        <v>43970</v>
      </c>
      <c r="BB141">
        <v>75.3</v>
      </c>
      <c r="BD141" s="24">
        <v>43970</v>
      </c>
      <c r="BE141">
        <v>12.5</v>
      </c>
    </row>
    <row r="142" spans="1:57" x14ac:dyDescent="0.3">
      <c r="A142" s="3">
        <v>44060</v>
      </c>
      <c r="B142" s="4">
        <v>25347.34</v>
      </c>
      <c r="C142" s="8">
        <v>106.24331980038411</v>
      </c>
      <c r="D142" s="38">
        <v>6.5042327762193583E-3</v>
      </c>
      <c r="E142">
        <f>VLOOKUP(Tabella49[[#This Row],[DATA]],Tabella44[], 2, 0)</f>
        <v>58.798000000000002</v>
      </c>
      <c r="F142">
        <f>VLOOKUP(Tabella49[[#This Row],[DATA]],Tabella44[], 3, 0)</f>
        <v>1.4999999999999999E-2</v>
      </c>
      <c r="G142">
        <f>VLOOKUP(Tabella49[[#This Row],[DATA]],Tabella44[], 4, 0)</f>
        <v>1.6E-2</v>
      </c>
      <c r="H142">
        <f>VLOOKUP(Tabella49[[#This Row],[DATA]],Tabella44[], 5, 0)</f>
        <v>3.2090000000000001</v>
      </c>
      <c r="I142">
        <f>VLOOKUP(Tabella49[[#This Row],[DATA]],Tabella44[], 6, 0)</f>
        <v>0</v>
      </c>
      <c r="J142">
        <f>VLOOKUP(Tabella49[[#This Row],[DATA]],Tabella44[], 7, 0)</f>
        <v>0</v>
      </c>
      <c r="K142">
        <f>VLOOKUP(Tabella49[[#This Row],[DATA]],Tabella44[], 8, 0)</f>
        <v>0.65</v>
      </c>
      <c r="L142">
        <f>VLOOKUP(Tabella49[[#This Row],[DATA]],Tabella44[], 9, 0)</f>
        <v>0</v>
      </c>
      <c r="M142">
        <f>VLOOKUP(Tabella49[[#This Row],[DATA]],Tabella44[], 10, 0)</f>
        <v>0</v>
      </c>
      <c r="N142">
        <f>VLOOKUP(Tabella49[[#This Row],[DATA]],Tabella44[], 13, 0)</f>
        <v>0</v>
      </c>
      <c r="O142">
        <f>VLOOKUP(Tabella49[[#This Row],[DATA]],Tabella44[], 14, 0)</f>
        <v>0</v>
      </c>
      <c r="P142">
        <f>VLOOKUP(Tabella49[[#This Row],[DATA]],Tabella44[], 15, 0)</f>
        <v>0</v>
      </c>
      <c r="Q142">
        <f>VLOOKUP(Tabella49[[#This Row],[DATA]],Tabella44[], 16, 0)</f>
        <v>0</v>
      </c>
      <c r="R142">
        <f>VLOOKUP(Tabella49[[#This Row],[DATA]],Tabella44[], 17, 0)</f>
        <v>0</v>
      </c>
      <c r="S142">
        <f>VLOOKUP(Tabella49[[#This Row],[DATA]],Tabella44[], 18, 0)</f>
        <v>0</v>
      </c>
      <c r="T142">
        <f>VLOOKUP(Tabella49[[#This Row],[DATA]],Tabella45[], 2, 0)</f>
        <v>78.239999999999995</v>
      </c>
      <c r="U142">
        <f>VLOOKUP(Tabella49[[#This Row],[DATA]],Tabella47[], 2, 0)</f>
        <v>72.92</v>
      </c>
      <c r="V142">
        <f>VLOOKUP(Tabella49[[#This Row],[DATA]],Tabella46[], 2, 0)</f>
        <v>68.489999999999995</v>
      </c>
      <c r="W142">
        <f>VLOOKUP(Tabella49[[#This Row],[DATA]],Tabella48[], 2, 0)</f>
        <v>37.5</v>
      </c>
      <c r="X142">
        <v>0</v>
      </c>
      <c r="Y142">
        <v>0</v>
      </c>
      <c r="AB142" s="45">
        <v>43992</v>
      </c>
      <c r="AC142" s="16">
        <v>57.540999999999997</v>
      </c>
      <c r="AD142" s="16">
        <v>8.0000000000000002E-3</v>
      </c>
      <c r="AE142" s="16">
        <v>3.0000000000000001E-3</v>
      </c>
      <c r="AF142" s="16">
        <v>3.2090000000000001</v>
      </c>
      <c r="AG142" s="16">
        <v>0</v>
      </c>
      <c r="AH142" s="16">
        <v>0</v>
      </c>
      <c r="AI142" s="16">
        <v>1.67</v>
      </c>
      <c r="AJ142" s="16"/>
      <c r="AK142" s="16"/>
      <c r="AL142" s="16"/>
      <c r="AM142" s="16"/>
      <c r="AN142" s="16"/>
      <c r="AO142" s="16"/>
      <c r="AP142" s="16"/>
      <c r="AQ142" s="16"/>
      <c r="AR142" s="16"/>
      <c r="AS142" s="17"/>
      <c r="AU142" s="24">
        <v>43971</v>
      </c>
      <c r="AV142">
        <v>81.94</v>
      </c>
      <c r="AX142" s="24">
        <v>43971</v>
      </c>
      <c r="AY142">
        <v>67.45</v>
      </c>
      <c r="BA142" s="24">
        <v>43971</v>
      </c>
      <c r="BB142">
        <v>75.3</v>
      </c>
      <c r="BD142" s="24">
        <v>43971</v>
      </c>
      <c r="BE142">
        <v>12.5</v>
      </c>
    </row>
    <row r="143" spans="1:57" x14ac:dyDescent="0.3">
      <c r="A143" s="1">
        <v>44061</v>
      </c>
      <c r="B143" s="2">
        <v>25367.38</v>
      </c>
      <c r="C143" s="7">
        <v>106.32731741626016</v>
      </c>
      <c r="D143" s="39">
        <v>7.9030313262272542E-4</v>
      </c>
      <c r="E143">
        <f>VLOOKUP(Tabella49[[#This Row],[DATA]],Tabella44[], 2, 0)</f>
        <v>58.81</v>
      </c>
      <c r="F143">
        <f>VLOOKUP(Tabella49[[#This Row],[DATA]],Tabella44[], 3, 0)</f>
        <v>1.2E-2</v>
      </c>
      <c r="G143">
        <f>VLOOKUP(Tabella49[[#This Row],[DATA]],Tabella44[], 4, 0)</f>
        <v>1.6E-2</v>
      </c>
      <c r="H143">
        <f>VLOOKUP(Tabella49[[#This Row],[DATA]],Tabella44[], 5, 0)</f>
        <v>3.2090000000000001</v>
      </c>
      <c r="I143">
        <f>VLOOKUP(Tabella49[[#This Row],[DATA]],Tabella44[], 6, 0)</f>
        <v>0</v>
      </c>
      <c r="J143">
        <f>VLOOKUP(Tabella49[[#This Row],[DATA]],Tabella44[], 7, 0)</f>
        <v>0</v>
      </c>
      <c r="K143">
        <f>VLOOKUP(Tabella49[[#This Row],[DATA]],Tabella44[], 8, 0)</f>
        <v>0.63</v>
      </c>
      <c r="L143">
        <f>VLOOKUP(Tabella49[[#This Row],[DATA]],Tabella44[], 9, 0)</f>
        <v>0</v>
      </c>
      <c r="M143">
        <f>VLOOKUP(Tabella49[[#This Row],[DATA]],Tabella44[], 10, 0)</f>
        <v>0</v>
      </c>
      <c r="N143">
        <f>VLOOKUP(Tabella49[[#This Row],[DATA]],Tabella44[], 13, 0)</f>
        <v>0</v>
      </c>
      <c r="O143">
        <f>VLOOKUP(Tabella49[[#This Row],[DATA]],Tabella44[], 14, 0)</f>
        <v>0</v>
      </c>
      <c r="P143">
        <f>VLOOKUP(Tabella49[[#This Row],[DATA]],Tabella44[], 15, 0)</f>
        <v>0</v>
      </c>
      <c r="Q143">
        <f>VLOOKUP(Tabella49[[#This Row],[DATA]],Tabella44[], 16, 0)</f>
        <v>0</v>
      </c>
      <c r="R143">
        <f>VLOOKUP(Tabella49[[#This Row],[DATA]],Tabella44[], 17, 0)</f>
        <v>0</v>
      </c>
      <c r="S143">
        <f>VLOOKUP(Tabella49[[#This Row],[DATA]],Tabella44[], 18, 0)</f>
        <v>0</v>
      </c>
      <c r="T143">
        <f>VLOOKUP(Tabella49[[#This Row],[DATA]],Tabella45[], 2, 0)</f>
        <v>78.239999999999995</v>
      </c>
      <c r="U143">
        <f>VLOOKUP(Tabella49[[#This Row],[DATA]],Tabella47[], 2, 0)</f>
        <v>72.92</v>
      </c>
      <c r="V143">
        <f>VLOOKUP(Tabella49[[#This Row],[DATA]],Tabella46[], 2, 0)</f>
        <v>68.489999999999995</v>
      </c>
      <c r="W143">
        <f>VLOOKUP(Tabella49[[#This Row],[DATA]],Tabella48[], 2, 0)</f>
        <v>37.5</v>
      </c>
      <c r="X143">
        <v>0</v>
      </c>
      <c r="Y143">
        <v>0</v>
      </c>
      <c r="AB143" s="45">
        <v>43993</v>
      </c>
      <c r="AC143" s="14">
        <v>57.545999999999999</v>
      </c>
      <c r="AD143" s="14">
        <v>5.0000000000000001E-3</v>
      </c>
      <c r="AE143" s="14">
        <v>4.0000000000000001E-3</v>
      </c>
      <c r="AF143" s="14">
        <v>3.2090000000000001</v>
      </c>
      <c r="AG143" s="14">
        <v>0</v>
      </c>
      <c r="AH143" s="14">
        <v>0</v>
      </c>
      <c r="AI143" s="14">
        <v>1.85</v>
      </c>
      <c r="AJ143" s="14"/>
      <c r="AK143" s="14"/>
      <c r="AL143" s="14"/>
      <c r="AM143" s="14"/>
      <c r="AN143" s="14"/>
      <c r="AO143" s="14"/>
      <c r="AP143" s="14"/>
      <c r="AQ143" s="14"/>
      <c r="AR143" s="14"/>
      <c r="AS143" s="15"/>
      <c r="AU143" s="24">
        <v>43972</v>
      </c>
      <c r="AV143">
        <v>81.94</v>
      </c>
      <c r="AX143" s="24">
        <v>43972</v>
      </c>
      <c r="AY143">
        <v>70.569999999999993</v>
      </c>
      <c r="BA143" s="24">
        <v>43972</v>
      </c>
      <c r="BB143">
        <v>75.3</v>
      </c>
      <c r="BD143" s="24">
        <v>43972</v>
      </c>
      <c r="BE143">
        <v>37.5</v>
      </c>
    </row>
    <row r="144" spans="1:57" x14ac:dyDescent="0.3">
      <c r="A144" s="3">
        <v>44062</v>
      </c>
      <c r="B144" s="4">
        <v>25178.91</v>
      </c>
      <c r="C144" s="8">
        <v>105.53734582623224</v>
      </c>
      <c r="D144" s="38">
        <v>-7.457357342538694E-3</v>
      </c>
      <c r="E144">
        <f>VLOOKUP(Tabella49[[#This Row],[DATA]],Tabella44[], 2, 0)</f>
        <v>58.814999999999998</v>
      </c>
      <c r="F144">
        <f>VLOOKUP(Tabella49[[#This Row],[DATA]],Tabella44[], 3, 0)</f>
        <v>5.0000000000000001E-3</v>
      </c>
      <c r="G144">
        <f>VLOOKUP(Tabella49[[#This Row],[DATA]],Tabella44[], 4, 0)</f>
        <v>1.4E-2</v>
      </c>
      <c r="H144">
        <f>VLOOKUP(Tabella49[[#This Row],[DATA]],Tabella44[], 5, 0)</f>
        <v>3.2090000000000001</v>
      </c>
      <c r="I144">
        <f>VLOOKUP(Tabella49[[#This Row],[DATA]],Tabella44[], 6, 0)</f>
        <v>0</v>
      </c>
      <c r="J144">
        <f>VLOOKUP(Tabella49[[#This Row],[DATA]],Tabella44[], 7, 0)</f>
        <v>0</v>
      </c>
      <c r="K144">
        <f>VLOOKUP(Tabella49[[#This Row],[DATA]],Tabella44[], 8, 0)</f>
        <v>0.6</v>
      </c>
      <c r="L144">
        <f>VLOOKUP(Tabella49[[#This Row],[DATA]],Tabella44[], 9, 0)</f>
        <v>0</v>
      </c>
      <c r="M144">
        <f>VLOOKUP(Tabella49[[#This Row],[DATA]],Tabella44[], 10, 0)</f>
        <v>0</v>
      </c>
      <c r="N144">
        <f>VLOOKUP(Tabella49[[#This Row],[DATA]],Tabella44[], 13, 0)</f>
        <v>0</v>
      </c>
      <c r="O144">
        <f>VLOOKUP(Tabella49[[#This Row],[DATA]],Tabella44[], 14, 0)</f>
        <v>0</v>
      </c>
      <c r="P144">
        <f>VLOOKUP(Tabella49[[#This Row],[DATA]],Tabella44[], 15, 0)</f>
        <v>0</v>
      </c>
      <c r="Q144">
        <f>VLOOKUP(Tabella49[[#This Row],[DATA]],Tabella44[], 16, 0)</f>
        <v>0</v>
      </c>
      <c r="R144">
        <f>VLOOKUP(Tabella49[[#This Row],[DATA]],Tabella44[], 17, 0)</f>
        <v>0</v>
      </c>
      <c r="S144">
        <f>VLOOKUP(Tabella49[[#This Row],[DATA]],Tabella44[], 18, 0)</f>
        <v>0</v>
      </c>
      <c r="T144">
        <f>VLOOKUP(Tabella49[[#This Row],[DATA]],Tabella45[], 2, 0)</f>
        <v>78.239999999999995</v>
      </c>
      <c r="U144">
        <f>VLOOKUP(Tabella49[[#This Row],[DATA]],Tabella47[], 2, 0)</f>
        <v>72.92</v>
      </c>
      <c r="V144">
        <f>VLOOKUP(Tabella49[[#This Row],[DATA]],Tabella46[], 2, 0)</f>
        <v>68.489999999999995</v>
      </c>
      <c r="W144">
        <f>VLOOKUP(Tabella49[[#This Row],[DATA]],Tabella48[], 2, 0)</f>
        <v>37.5</v>
      </c>
      <c r="X144">
        <v>0</v>
      </c>
      <c r="Y144">
        <v>0</v>
      </c>
      <c r="AB144" s="45">
        <v>43994</v>
      </c>
      <c r="AC144" s="16">
        <v>57.554000000000002</v>
      </c>
      <c r="AD144" s="16">
        <v>8.0000000000000002E-3</v>
      </c>
      <c r="AE144" s="16">
        <v>4.0000000000000001E-3</v>
      </c>
      <c r="AF144" s="16">
        <v>3.2090000000000001</v>
      </c>
      <c r="AG144" s="16">
        <v>0</v>
      </c>
      <c r="AH144" s="16">
        <v>0</v>
      </c>
      <c r="AI144" s="16">
        <v>2.08</v>
      </c>
      <c r="AJ144" s="16"/>
      <c r="AK144" s="16"/>
      <c r="AL144" s="16"/>
      <c r="AM144" s="16"/>
      <c r="AN144" s="16"/>
      <c r="AO144" s="16"/>
      <c r="AP144" s="16"/>
      <c r="AQ144" s="16"/>
      <c r="AR144" s="16"/>
      <c r="AS144" s="17"/>
      <c r="AU144" s="24">
        <v>43973</v>
      </c>
      <c r="AV144">
        <v>81.94</v>
      </c>
      <c r="AX144" s="24">
        <v>43973</v>
      </c>
      <c r="AY144">
        <v>70.569999999999993</v>
      </c>
      <c r="BA144" s="24">
        <v>43973</v>
      </c>
      <c r="BB144">
        <v>75.3</v>
      </c>
      <c r="BD144" s="24">
        <v>43973</v>
      </c>
      <c r="BE144">
        <v>37.5</v>
      </c>
    </row>
    <row r="145" spans="1:57" x14ac:dyDescent="0.3">
      <c r="A145" s="1">
        <v>44063</v>
      </c>
      <c r="B145" s="2">
        <v>24791.39</v>
      </c>
      <c r="C145" s="7">
        <v>103.91305659947137</v>
      </c>
      <c r="D145" s="39">
        <v>-1.5510323883618756E-2</v>
      </c>
      <c r="E145">
        <f>VLOOKUP(Tabella49[[#This Row],[DATA]],Tabella44[], 2, 0)</f>
        <v>58.83</v>
      </c>
      <c r="F145">
        <f>VLOOKUP(Tabella49[[#This Row],[DATA]],Tabella44[], 3, 0)</f>
        <v>1.4999999999999999E-2</v>
      </c>
      <c r="G145">
        <f>VLOOKUP(Tabella49[[#This Row],[DATA]],Tabella44[], 4, 0)</f>
        <v>1.2999999999999999E-2</v>
      </c>
      <c r="H145">
        <f>VLOOKUP(Tabella49[[#This Row],[DATA]],Tabella44[], 5, 0)</f>
        <v>3.2090000000000001</v>
      </c>
      <c r="I145">
        <f>VLOOKUP(Tabella49[[#This Row],[DATA]],Tabella44[], 6, 0)</f>
        <v>0</v>
      </c>
      <c r="J145">
        <f>VLOOKUP(Tabella49[[#This Row],[DATA]],Tabella44[], 7, 0)</f>
        <v>0</v>
      </c>
      <c r="K145">
        <f>VLOOKUP(Tabella49[[#This Row],[DATA]],Tabella44[], 8, 0)</f>
        <v>0.59</v>
      </c>
      <c r="L145">
        <f>VLOOKUP(Tabella49[[#This Row],[DATA]],Tabella44[], 9, 0)</f>
        <v>0</v>
      </c>
      <c r="M145">
        <f>VLOOKUP(Tabella49[[#This Row],[DATA]],Tabella44[], 10, 0)</f>
        <v>0</v>
      </c>
      <c r="N145">
        <f>VLOOKUP(Tabella49[[#This Row],[DATA]],Tabella44[], 13, 0)</f>
        <v>0</v>
      </c>
      <c r="O145">
        <f>VLOOKUP(Tabella49[[#This Row],[DATA]],Tabella44[], 14, 0)</f>
        <v>0</v>
      </c>
      <c r="P145">
        <f>VLOOKUP(Tabella49[[#This Row],[DATA]],Tabella44[], 15, 0)</f>
        <v>0</v>
      </c>
      <c r="Q145">
        <f>VLOOKUP(Tabella49[[#This Row],[DATA]],Tabella44[], 16, 0)</f>
        <v>0</v>
      </c>
      <c r="R145">
        <f>VLOOKUP(Tabella49[[#This Row],[DATA]],Tabella44[], 17, 0)</f>
        <v>0</v>
      </c>
      <c r="S145">
        <f>VLOOKUP(Tabella49[[#This Row],[DATA]],Tabella44[], 18, 0)</f>
        <v>0</v>
      </c>
      <c r="T145">
        <f>VLOOKUP(Tabella49[[#This Row],[DATA]],Tabella45[], 2, 0)</f>
        <v>78.239999999999995</v>
      </c>
      <c r="U145">
        <f>VLOOKUP(Tabella49[[#This Row],[DATA]],Tabella47[], 2, 0)</f>
        <v>72.92</v>
      </c>
      <c r="V145">
        <f>VLOOKUP(Tabella49[[#This Row],[DATA]],Tabella46[], 2, 0)</f>
        <v>68.489999999999995</v>
      </c>
      <c r="W145">
        <f>VLOOKUP(Tabella49[[#This Row],[DATA]],Tabella48[], 2, 0)</f>
        <v>37.5</v>
      </c>
      <c r="X145">
        <v>0</v>
      </c>
      <c r="Y145">
        <v>0</v>
      </c>
      <c r="AB145" s="45">
        <v>43995</v>
      </c>
      <c r="AC145" s="14">
        <v>57.593000000000004</v>
      </c>
      <c r="AD145" s="14">
        <v>3.9E-2</v>
      </c>
      <c r="AE145" s="14">
        <v>8.9999999999999993E-3</v>
      </c>
      <c r="AF145" s="14">
        <v>3.2090000000000001</v>
      </c>
      <c r="AG145" s="14">
        <v>0</v>
      </c>
      <c r="AH145" s="14">
        <v>0</v>
      </c>
      <c r="AI145" s="14">
        <v>2.3199999999999998</v>
      </c>
      <c r="AJ145" s="14"/>
      <c r="AK145" s="14"/>
      <c r="AL145" s="14"/>
      <c r="AM145" s="14"/>
      <c r="AN145" s="14"/>
      <c r="AO145" s="14"/>
      <c r="AP145" s="14"/>
      <c r="AQ145" s="14"/>
      <c r="AR145" s="14"/>
      <c r="AS145" s="15"/>
      <c r="AU145" s="24">
        <v>43974</v>
      </c>
      <c r="AV145">
        <v>81.94</v>
      </c>
      <c r="AX145" s="24">
        <v>43974</v>
      </c>
      <c r="AY145">
        <v>70.569999999999993</v>
      </c>
      <c r="BA145" s="24">
        <v>43974</v>
      </c>
      <c r="BB145">
        <v>75.3</v>
      </c>
      <c r="BD145" s="24">
        <v>43974</v>
      </c>
      <c r="BE145">
        <v>37.5</v>
      </c>
    </row>
    <row r="146" spans="1:57" x14ac:dyDescent="0.3">
      <c r="A146" s="3">
        <v>44064</v>
      </c>
      <c r="B146" s="4">
        <v>25113.84</v>
      </c>
      <c r="C146" s="8">
        <v>105.26460506450296</v>
      </c>
      <c r="D146" s="38">
        <v>1.2922673126453392E-2</v>
      </c>
      <c r="E146">
        <f>VLOOKUP(Tabella49[[#This Row],[DATA]],Tabella44[], 2, 0)</f>
        <v>58.844999999999999</v>
      </c>
      <c r="F146">
        <f>VLOOKUP(Tabella49[[#This Row],[DATA]],Tabella44[], 3, 0)</f>
        <v>1.4999999999999999E-2</v>
      </c>
      <c r="G146">
        <f>VLOOKUP(Tabella49[[#This Row],[DATA]],Tabella44[], 4, 0)</f>
        <v>1.2999999999999999E-2</v>
      </c>
      <c r="H146">
        <f>VLOOKUP(Tabella49[[#This Row],[DATA]],Tabella44[], 5, 0)</f>
        <v>3.2090000000000001</v>
      </c>
      <c r="I146">
        <f>VLOOKUP(Tabella49[[#This Row],[DATA]],Tabella44[], 6, 0)</f>
        <v>0</v>
      </c>
      <c r="J146">
        <f>VLOOKUP(Tabella49[[#This Row],[DATA]],Tabella44[], 7, 0)</f>
        <v>0</v>
      </c>
      <c r="K146">
        <f>VLOOKUP(Tabella49[[#This Row],[DATA]],Tabella44[], 8, 0)</f>
        <v>0.57999999999999996</v>
      </c>
      <c r="L146">
        <f>VLOOKUP(Tabella49[[#This Row],[DATA]],Tabella44[], 9, 0)</f>
        <v>0</v>
      </c>
      <c r="M146">
        <f>VLOOKUP(Tabella49[[#This Row],[DATA]],Tabella44[], 10, 0)</f>
        <v>0</v>
      </c>
      <c r="N146">
        <f>VLOOKUP(Tabella49[[#This Row],[DATA]],Tabella44[], 13, 0)</f>
        <v>0</v>
      </c>
      <c r="O146">
        <f>VLOOKUP(Tabella49[[#This Row],[DATA]],Tabella44[], 14, 0)</f>
        <v>0</v>
      </c>
      <c r="P146">
        <f>VLOOKUP(Tabella49[[#This Row],[DATA]],Tabella44[], 15, 0)</f>
        <v>0</v>
      </c>
      <c r="Q146">
        <f>VLOOKUP(Tabella49[[#This Row],[DATA]],Tabella44[], 16, 0)</f>
        <v>0</v>
      </c>
      <c r="R146">
        <f>VLOOKUP(Tabella49[[#This Row],[DATA]],Tabella44[], 17, 0)</f>
        <v>0</v>
      </c>
      <c r="S146">
        <f>VLOOKUP(Tabella49[[#This Row],[DATA]],Tabella44[], 18, 0)</f>
        <v>0</v>
      </c>
      <c r="T146">
        <f>VLOOKUP(Tabella49[[#This Row],[DATA]],Tabella45[], 2, 0)</f>
        <v>78.239999999999995</v>
      </c>
      <c r="U146">
        <f>VLOOKUP(Tabella49[[#This Row],[DATA]],Tabella47[], 2, 0)</f>
        <v>72.92</v>
      </c>
      <c r="V146">
        <f>VLOOKUP(Tabella49[[#This Row],[DATA]],Tabella46[], 2, 0)</f>
        <v>68.489999999999995</v>
      </c>
      <c r="W146">
        <f>VLOOKUP(Tabella49[[#This Row],[DATA]],Tabella48[], 2, 0)</f>
        <v>37.5</v>
      </c>
      <c r="X146">
        <v>0</v>
      </c>
      <c r="Y146">
        <v>0</v>
      </c>
      <c r="AB146" s="45">
        <v>43996</v>
      </c>
      <c r="AC146" s="16">
        <v>57.627000000000002</v>
      </c>
      <c r="AD146" s="16">
        <v>3.4000000000000002E-2</v>
      </c>
      <c r="AE146" s="16">
        <v>1.4E-2</v>
      </c>
      <c r="AF146" s="16">
        <v>3.2090000000000001</v>
      </c>
      <c r="AG146" s="16">
        <v>0</v>
      </c>
      <c r="AH146" s="16">
        <v>0</v>
      </c>
      <c r="AI146" s="16">
        <v>2.2400000000000002</v>
      </c>
      <c r="AJ146" s="16"/>
      <c r="AK146" s="16"/>
      <c r="AL146" s="16"/>
      <c r="AM146" s="16"/>
      <c r="AN146" s="16"/>
      <c r="AO146" s="16"/>
      <c r="AP146" s="16"/>
      <c r="AQ146" s="16"/>
      <c r="AR146" s="16"/>
      <c r="AS146" s="17"/>
      <c r="AU146" s="24">
        <v>43975</v>
      </c>
      <c r="AV146">
        <v>81.94</v>
      </c>
      <c r="AX146" s="24">
        <v>43975</v>
      </c>
      <c r="AY146">
        <v>70.569999999999993</v>
      </c>
      <c r="BA146" s="24">
        <v>43975</v>
      </c>
      <c r="BB146">
        <v>75.3</v>
      </c>
      <c r="BD146" s="24">
        <v>43975</v>
      </c>
      <c r="BE146">
        <v>37.5</v>
      </c>
    </row>
    <row r="147" spans="1:57" x14ac:dyDescent="0.3">
      <c r="A147" s="1">
        <v>44067</v>
      </c>
      <c r="B147" s="2">
        <v>25551.58</v>
      </c>
      <c r="C147" s="7">
        <v>107.09939131068974</v>
      </c>
      <c r="D147" s="39">
        <v>1.7280065670058596E-2</v>
      </c>
      <c r="E147">
        <f>VLOOKUP(Tabella49[[#This Row],[DATA]],Tabella44[], 2, 0)</f>
        <v>58.874000000000002</v>
      </c>
      <c r="F147">
        <f>VLOOKUP(Tabella49[[#This Row],[DATA]],Tabella44[], 3, 0)</f>
        <v>0.01</v>
      </c>
      <c r="G147">
        <f>VLOOKUP(Tabella49[[#This Row],[DATA]],Tabella44[], 4, 0)</f>
        <v>1.0999999999999999E-2</v>
      </c>
      <c r="H147">
        <f>VLOOKUP(Tabella49[[#This Row],[DATA]],Tabella44[], 5, 0)</f>
        <v>3.2090000000000001</v>
      </c>
      <c r="I147">
        <f>VLOOKUP(Tabella49[[#This Row],[DATA]],Tabella44[], 6, 0)</f>
        <v>0</v>
      </c>
      <c r="J147">
        <f>VLOOKUP(Tabella49[[#This Row],[DATA]],Tabella44[], 7, 0)</f>
        <v>0</v>
      </c>
      <c r="K147">
        <f>VLOOKUP(Tabella49[[#This Row],[DATA]],Tabella44[], 8, 0)</f>
        <v>0.56999999999999995</v>
      </c>
      <c r="L147">
        <f>VLOOKUP(Tabella49[[#This Row],[DATA]],Tabella44[], 9, 0)</f>
        <v>0</v>
      </c>
      <c r="M147">
        <f>VLOOKUP(Tabella49[[#This Row],[DATA]],Tabella44[], 10, 0)</f>
        <v>0</v>
      </c>
      <c r="N147">
        <f>VLOOKUP(Tabella49[[#This Row],[DATA]],Tabella44[], 13, 0)</f>
        <v>0</v>
      </c>
      <c r="O147">
        <f>VLOOKUP(Tabella49[[#This Row],[DATA]],Tabella44[], 14, 0)</f>
        <v>0</v>
      </c>
      <c r="P147">
        <f>VLOOKUP(Tabella49[[#This Row],[DATA]],Tabella44[], 15, 0)</f>
        <v>0</v>
      </c>
      <c r="Q147">
        <f>VLOOKUP(Tabella49[[#This Row],[DATA]],Tabella44[], 16, 0)</f>
        <v>0</v>
      </c>
      <c r="R147">
        <f>VLOOKUP(Tabella49[[#This Row],[DATA]],Tabella44[], 17, 0)</f>
        <v>0</v>
      </c>
      <c r="S147">
        <f>VLOOKUP(Tabella49[[#This Row],[DATA]],Tabella44[], 18, 0)</f>
        <v>0</v>
      </c>
      <c r="T147">
        <f>VLOOKUP(Tabella49[[#This Row],[DATA]],Tabella45[], 2, 0)</f>
        <v>78.239999999999995</v>
      </c>
      <c r="U147">
        <f>VLOOKUP(Tabella49[[#This Row],[DATA]],Tabella47[], 2, 0)</f>
        <v>72.92</v>
      </c>
      <c r="V147">
        <f>VLOOKUP(Tabella49[[#This Row],[DATA]],Tabella46[], 2, 0)</f>
        <v>68.489999999999995</v>
      </c>
      <c r="W147">
        <f>VLOOKUP(Tabella49[[#This Row],[DATA]],Tabella48[], 2, 0)</f>
        <v>37.5</v>
      </c>
      <c r="X147">
        <v>0</v>
      </c>
      <c r="Y147">
        <v>0</v>
      </c>
      <c r="AB147" s="45">
        <v>43997</v>
      </c>
      <c r="AC147" s="14">
        <v>57.655000000000001</v>
      </c>
      <c r="AD147" s="14">
        <v>2.8000000000000001E-2</v>
      </c>
      <c r="AE147" s="14">
        <v>1.7999999999999999E-2</v>
      </c>
      <c r="AF147" s="14">
        <v>3.2090000000000001</v>
      </c>
      <c r="AG147" s="14">
        <v>0</v>
      </c>
      <c r="AH147" s="14">
        <v>0</v>
      </c>
      <c r="AI147" s="14">
        <v>2.09</v>
      </c>
      <c r="AJ147" s="14"/>
      <c r="AK147" s="14"/>
      <c r="AL147" s="14"/>
      <c r="AM147" s="14"/>
      <c r="AN147" s="14"/>
      <c r="AO147" s="14"/>
      <c r="AP147" s="14"/>
      <c r="AQ147" s="14"/>
      <c r="AR147" s="14"/>
      <c r="AS147" s="15"/>
      <c r="AU147" s="24">
        <v>43976</v>
      </c>
      <c r="AV147">
        <v>81.94</v>
      </c>
      <c r="AX147" s="24">
        <v>43976</v>
      </c>
      <c r="AY147">
        <v>70.569999999999993</v>
      </c>
      <c r="BA147" s="24">
        <v>43976</v>
      </c>
      <c r="BB147">
        <v>75.3</v>
      </c>
      <c r="BD147" s="24">
        <v>43976</v>
      </c>
      <c r="BE147">
        <v>37.5</v>
      </c>
    </row>
    <row r="148" spans="1:57" x14ac:dyDescent="0.3">
      <c r="A148" s="3">
        <v>44068</v>
      </c>
      <c r="B148" s="4">
        <v>25486.22</v>
      </c>
      <c r="C148" s="8">
        <v>106.82543501459899</v>
      </c>
      <c r="D148" s="38">
        <v>-2.5612403250087692E-3</v>
      </c>
      <c r="E148">
        <f>VLOOKUP(Tabella49[[#This Row],[DATA]],Tabella44[], 2, 0)</f>
        <v>58.884999999999998</v>
      </c>
      <c r="F148">
        <f>VLOOKUP(Tabella49[[#This Row],[DATA]],Tabella44[], 3, 0)</f>
        <v>0.01</v>
      </c>
      <c r="G148">
        <f>VLOOKUP(Tabella49[[#This Row],[DATA]],Tabella44[], 4, 0)</f>
        <v>1.0999999999999999E-2</v>
      </c>
      <c r="H148">
        <f>VLOOKUP(Tabella49[[#This Row],[DATA]],Tabella44[], 5, 0)</f>
        <v>3.2090000000000001</v>
      </c>
      <c r="I148">
        <f>VLOOKUP(Tabella49[[#This Row],[DATA]],Tabella44[], 6, 0)</f>
        <v>0</v>
      </c>
      <c r="J148">
        <f>VLOOKUP(Tabella49[[#This Row],[DATA]],Tabella44[], 7, 0)</f>
        <v>0</v>
      </c>
      <c r="K148">
        <f>VLOOKUP(Tabella49[[#This Row],[DATA]],Tabella44[], 8, 0)</f>
        <v>0.57999999999999996</v>
      </c>
      <c r="L148">
        <f>VLOOKUP(Tabella49[[#This Row],[DATA]],Tabella44[], 9, 0)</f>
        <v>0</v>
      </c>
      <c r="M148">
        <f>VLOOKUP(Tabella49[[#This Row],[DATA]],Tabella44[], 10, 0)</f>
        <v>0</v>
      </c>
      <c r="N148">
        <f>VLOOKUP(Tabella49[[#This Row],[DATA]],Tabella44[], 13, 0)</f>
        <v>0</v>
      </c>
      <c r="O148">
        <f>VLOOKUP(Tabella49[[#This Row],[DATA]],Tabella44[], 14, 0)</f>
        <v>0</v>
      </c>
      <c r="P148">
        <f>VLOOKUP(Tabella49[[#This Row],[DATA]],Tabella44[], 15, 0)</f>
        <v>0</v>
      </c>
      <c r="Q148">
        <f>VLOOKUP(Tabella49[[#This Row],[DATA]],Tabella44[], 16, 0)</f>
        <v>0</v>
      </c>
      <c r="R148">
        <f>VLOOKUP(Tabella49[[#This Row],[DATA]],Tabella44[], 17, 0)</f>
        <v>0</v>
      </c>
      <c r="S148">
        <f>VLOOKUP(Tabella49[[#This Row],[DATA]],Tabella44[], 18, 0)</f>
        <v>0</v>
      </c>
      <c r="T148">
        <f>VLOOKUP(Tabella49[[#This Row],[DATA]],Tabella45[], 2, 0)</f>
        <v>78.239999999999995</v>
      </c>
      <c r="U148">
        <f>VLOOKUP(Tabella49[[#This Row],[DATA]],Tabella47[], 2, 0)</f>
        <v>72.92</v>
      </c>
      <c r="V148">
        <f>VLOOKUP(Tabella49[[#This Row],[DATA]],Tabella46[], 2, 0)</f>
        <v>68.489999999999995</v>
      </c>
      <c r="W148">
        <f>VLOOKUP(Tabella49[[#This Row],[DATA]],Tabella48[], 2, 0)</f>
        <v>37.5</v>
      </c>
      <c r="X148">
        <v>0</v>
      </c>
      <c r="Y148">
        <v>0</v>
      </c>
      <c r="AB148" s="45">
        <v>43998</v>
      </c>
      <c r="AC148" s="16">
        <v>57.685000000000002</v>
      </c>
      <c r="AD148" s="16">
        <v>0.03</v>
      </c>
      <c r="AE148" s="16">
        <v>2.1999999999999999E-2</v>
      </c>
      <c r="AF148" s="16">
        <v>3.2090000000000001</v>
      </c>
      <c r="AG148" s="16">
        <v>0</v>
      </c>
      <c r="AH148" s="16">
        <v>0</v>
      </c>
      <c r="AI148" s="16">
        <v>1.92</v>
      </c>
      <c r="AJ148" s="16"/>
      <c r="AK148" s="16"/>
      <c r="AL148" s="16"/>
      <c r="AM148" s="16"/>
      <c r="AN148" s="16"/>
      <c r="AO148" s="16"/>
      <c r="AP148" s="16"/>
      <c r="AQ148" s="16"/>
      <c r="AR148" s="16"/>
      <c r="AS148" s="17"/>
      <c r="AU148" s="24">
        <v>43977</v>
      </c>
      <c r="AV148">
        <v>81.94</v>
      </c>
      <c r="AX148" s="24">
        <v>43977</v>
      </c>
      <c r="AY148">
        <v>70.569999999999993</v>
      </c>
      <c r="BA148" s="24">
        <v>43977</v>
      </c>
      <c r="BB148">
        <v>75.3</v>
      </c>
      <c r="BD148" s="24">
        <v>43977</v>
      </c>
      <c r="BE148">
        <v>37.5</v>
      </c>
    </row>
    <row r="149" spans="1:57" x14ac:dyDescent="0.3">
      <c r="A149" s="1">
        <v>44069</v>
      </c>
      <c r="B149" s="2">
        <v>25491.79</v>
      </c>
      <c r="C149" s="7">
        <v>106.848781657335</v>
      </c>
      <c r="D149" s="39">
        <v>2.1852559651364478E-4</v>
      </c>
      <c r="E149">
        <f>VLOOKUP(Tabella49[[#This Row],[DATA]],Tabella44[], 2, 0)</f>
        <v>58.89</v>
      </c>
      <c r="F149">
        <f>VLOOKUP(Tabella49[[#This Row],[DATA]],Tabella44[], 3, 0)</f>
        <v>6.0000000000000001E-3</v>
      </c>
      <c r="G149">
        <f>VLOOKUP(Tabella49[[#This Row],[DATA]],Tabella44[], 4, 0)</f>
        <v>1.0999999999999999E-2</v>
      </c>
      <c r="H149">
        <f>VLOOKUP(Tabella49[[#This Row],[DATA]],Tabella44[], 5, 0)</f>
        <v>3.2090000000000001</v>
      </c>
      <c r="I149">
        <f>VLOOKUP(Tabella49[[#This Row],[DATA]],Tabella44[], 6, 0)</f>
        <v>0</v>
      </c>
      <c r="J149">
        <f>VLOOKUP(Tabella49[[#This Row],[DATA]],Tabella44[], 7, 0)</f>
        <v>0</v>
      </c>
      <c r="K149">
        <f>VLOOKUP(Tabella49[[#This Row],[DATA]],Tabella44[], 8, 0)</f>
        <v>0.59</v>
      </c>
      <c r="L149">
        <f>VLOOKUP(Tabella49[[#This Row],[DATA]],Tabella44[], 9, 0)</f>
        <v>0</v>
      </c>
      <c r="M149">
        <f>VLOOKUP(Tabella49[[#This Row],[DATA]],Tabella44[], 10, 0)</f>
        <v>0</v>
      </c>
      <c r="N149">
        <f>VLOOKUP(Tabella49[[#This Row],[DATA]],Tabella44[], 13, 0)</f>
        <v>0</v>
      </c>
      <c r="O149">
        <f>VLOOKUP(Tabella49[[#This Row],[DATA]],Tabella44[], 14, 0)</f>
        <v>0</v>
      </c>
      <c r="P149">
        <f>VLOOKUP(Tabella49[[#This Row],[DATA]],Tabella44[], 15, 0)</f>
        <v>0</v>
      </c>
      <c r="Q149">
        <f>VLOOKUP(Tabella49[[#This Row],[DATA]],Tabella44[], 16, 0)</f>
        <v>0</v>
      </c>
      <c r="R149">
        <f>VLOOKUP(Tabella49[[#This Row],[DATA]],Tabella44[], 17, 0)</f>
        <v>0</v>
      </c>
      <c r="S149">
        <f>VLOOKUP(Tabella49[[#This Row],[DATA]],Tabella44[], 18, 0)</f>
        <v>0</v>
      </c>
      <c r="T149">
        <f>VLOOKUP(Tabella49[[#This Row],[DATA]],Tabella45[], 2, 0)</f>
        <v>78.239999999999995</v>
      </c>
      <c r="U149">
        <f>VLOOKUP(Tabella49[[#This Row],[DATA]],Tabella47[], 2, 0)</f>
        <v>72.92</v>
      </c>
      <c r="V149">
        <f>VLOOKUP(Tabella49[[#This Row],[DATA]],Tabella46[], 2, 0)</f>
        <v>68.489999999999995</v>
      </c>
      <c r="W149">
        <f>VLOOKUP(Tabella49[[#This Row],[DATA]],Tabella48[], 2, 0)</f>
        <v>37.5</v>
      </c>
      <c r="X149">
        <v>0</v>
      </c>
      <c r="Y149">
        <v>0</v>
      </c>
      <c r="AB149" s="45">
        <v>43999</v>
      </c>
      <c r="AC149" s="14">
        <v>57.704999999999998</v>
      </c>
      <c r="AD149" s="14">
        <v>1.9E-2</v>
      </c>
      <c r="AE149" s="14">
        <v>2.3E-2</v>
      </c>
      <c r="AF149" s="14">
        <v>3.2090000000000001</v>
      </c>
      <c r="AG149" s="14">
        <v>0</v>
      </c>
      <c r="AH149" s="14">
        <v>0</v>
      </c>
      <c r="AI149" s="14">
        <v>1.74</v>
      </c>
      <c r="AJ149" s="14"/>
      <c r="AK149" s="14"/>
      <c r="AL149" s="14"/>
      <c r="AM149" s="14"/>
      <c r="AN149" s="14"/>
      <c r="AO149" s="14"/>
      <c r="AP149" s="14"/>
      <c r="AQ149" s="14"/>
      <c r="AR149" s="14"/>
      <c r="AS149" s="15"/>
      <c r="AU149" s="24">
        <v>43978</v>
      </c>
      <c r="AV149">
        <v>81.94</v>
      </c>
      <c r="AX149" s="24">
        <v>43978</v>
      </c>
      <c r="AY149">
        <v>70.569999999999993</v>
      </c>
      <c r="BA149" s="24">
        <v>43978</v>
      </c>
      <c r="BB149">
        <v>75.3</v>
      </c>
      <c r="BD149" s="24">
        <v>43978</v>
      </c>
      <c r="BE149">
        <v>37.5</v>
      </c>
    </row>
    <row r="150" spans="1:57" x14ac:dyDescent="0.3">
      <c r="A150" s="3">
        <v>44070</v>
      </c>
      <c r="B150" s="4">
        <v>25281.15</v>
      </c>
      <c r="C150" s="8">
        <v>105.96588456112084</v>
      </c>
      <c r="D150" s="38">
        <v>-8.2973807892418802E-3</v>
      </c>
      <c r="E150">
        <f>VLOOKUP(Tabella49[[#This Row],[DATA]],Tabella44[], 2, 0)</f>
        <v>58.896000000000001</v>
      </c>
      <c r="F150">
        <f>VLOOKUP(Tabella49[[#This Row],[DATA]],Tabella44[], 3, 0)</f>
        <v>6.0000000000000001E-3</v>
      </c>
      <c r="G150">
        <f>VLOOKUP(Tabella49[[#This Row],[DATA]],Tabella44[], 4, 0)</f>
        <v>8.9999999999999993E-3</v>
      </c>
      <c r="H150">
        <f>VLOOKUP(Tabella49[[#This Row],[DATA]],Tabella44[], 5, 0)</f>
        <v>3.2090000000000001</v>
      </c>
      <c r="I150">
        <f>VLOOKUP(Tabella49[[#This Row],[DATA]],Tabella44[], 6, 0)</f>
        <v>0</v>
      </c>
      <c r="J150">
        <f>VLOOKUP(Tabella49[[#This Row],[DATA]],Tabella44[], 7, 0)</f>
        <v>0</v>
      </c>
      <c r="K150">
        <f>VLOOKUP(Tabella49[[#This Row],[DATA]],Tabella44[], 8, 0)</f>
        <v>0.57999999999999996</v>
      </c>
      <c r="L150">
        <f>VLOOKUP(Tabella49[[#This Row],[DATA]],Tabella44[], 9, 0)</f>
        <v>0</v>
      </c>
      <c r="M150">
        <f>VLOOKUP(Tabella49[[#This Row],[DATA]],Tabella44[], 10, 0)</f>
        <v>0</v>
      </c>
      <c r="N150">
        <f>VLOOKUP(Tabella49[[#This Row],[DATA]],Tabella44[], 13, 0)</f>
        <v>0</v>
      </c>
      <c r="O150">
        <f>VLOOKUP(Tabella49[[#This Row],[DATA]],Tabella44[], 14, 0)</f>
        <v>0</v>
      </c>
      <c r="P150">
        <f>VLOOKUP(Tabella49[[#This Row],[DATA]],Tabella44[], 15, 0)</f>
        <v>0</v>
      </c>
      <c r="Q150">
        <f>VLOOKUP(Tabella49[[#This Row],[DATA]],Tabella44[], 16, 0)</f>
        <v>0</v>
      </c>
      <c r="R150">
        <f>VLOOKUP(Tabella49[[#This Row],[DATA]],Tabella44[], 17, 0)</f>
        <v>0</v>
      </c>
      <c r="S150">
        <f>VLOOKUP(Tabella49[[#This Row],[DATA]],Tabella44[], 18, 0)</f>
        <v>0</v>
      </c>
      <c r="T150">
        <f>VLOOKUP(Tabella49[[#This Row],[DATA]],Tabella45[], 2, 0)</f>
        <v>78.239999999999995</v>
      </c>
      <c r="U150">
        <f>VLOOKUP(Tabella49[[#This Row],[DATA]],Tabella47[], 2, 0)</f>
        <v>72.92</v>
      </c>
      <c r="V150">
        <f>VLOOKUP(Tabella49[[#This Row],[DATA]],Tabella46[], 2, 0)</f>
        <v>68.489999999999995</v>
      </c>
      <c r="W150">
        <f>VLOOKUP(Tabella49[[#This Row],[DATA]],Tabella48[], 2, 0)</f>
        <v>37.5</v>
      </c>
      <c r="X150">
        <v>0</v>
      </c>
      <c r="Y150">
        <v>0</v>
      </c>
      <c r="AB150" s="45">
        <v>44000</v>
      </c>
      <c r="AC150" s="16">
        <v>57.726999999999997</v>
      </c>
      <c r="AD150" s="16">
        <v>2.1999999999999999E-2</v>
      </c>
      <c r="AE150" s="16">
        <v>2.5999999999999999E-2</v>
      </c>
      <c r="AF150" s="16">
        <v>3.2090000000000001</v>
      </c>
      <c r="AG150" s="16">
        <v>0</v>
      </c>
      <c r="AH150" s="16">
        <v>0</v>
      </c>
      <c r="AI150" s="16">
        <v>1.59</v>
      </c>
      <c r="AJ150" s="16"/>
      <c r="AK150" s="16"/>
      <c r="AL150" s="16"/>
      <c r="AM150" s="16"/>
      <c r="AN150" s="16"/>
      <c r="AO150" s="16"/>
      <c r="AP150" s="16"/>
      <c r="AQ150" s="16"/>
      <c r="AR150" s="16"/>
      <c r="AS150" s="17"/>
      <c r="AU150" s="24">
        <v>43979</v>
      </c>
      <c r="AV150">
        <v>81.94</v>
      </c>
      <c r="AX150" s="24">
        <v>43979</v>
      </c>
      <c r="AY150">
        <v>70.569999999999993</v>
      </c>
      <c r="BA150" s="24">
        <v>43979</v>
      </c>
      <c r="BB150">
        <v>75.3</v>
      </c>
      <c r="BD150" s="24">
        <v>43979</v>
      </c>
      <c r="BE150">
        <v>37.5</v>
      </c>
    </row>
    <row r="151" spans="1:57" x14ac:dyDescent="0.3">
      <c r="A151" s="1">
        <v>44071</v>
      </c>
      <c r="B151" s="2">
        <v>25422.06</v>
      </c>
      <c r="C151" s="7">
        <v>106.55650851586608</v>
      </c>
      <c r="D151" s="39">
        <v>5.5582422798588407E-3</v>
      </c>
      <c r="E151">
        <f>VLOOKUP(Tabella49[[#This Row],[DATA]],Tabella44[], 2, 0)</f>
        <v>58.902999999999999</v>
      </c>
      <c r="F151">
        <f>VLOOKUP(Tabella49[[#This Row],[DATA]],Tabella44[], 3, 0)</f>
        <v>6.0000000000000001E-3</v>
      </c>
      <c r="G151">
        <f>VLOOKUP(Tabella49[[#This Row],[DATA]],Tabella44[], 4, 0)</f>
        <v>8.0000000000000002E-3</v>
      </c>
      <c r="H151">
        <f>VLOOKUP(Tabella49[[#This Row],[DATA]],Tabella44[], 5, 0)</f>
        <v>3.2090000000000001</v>
      </c>
      <c r="I151">
        <f>VLOOKUP(Tabella49[[#This Row],[DATA]],Tabella44[], 6, 0)</f>
        <v>0</v>
      </c>
      <c r="J151">
        <f>VLOOKUP(Tabella49[[#This Row],[DATA]],Tabella44[], 7, 0)</f>
        <v>0</v>
      </c>
      <c r="K151">
        <f>VLOOKUP(Tabella49[[#This Row],[DATA]],Tabella44[], 8, 0)</f>
        <v>0.59</v>
      </c>
      <c r="L151">
        <f>VLOOKUP(Tabella49[[#This Row],[DATA]],Tabella44[], 9, 0)</f>
        <v>0</v>
      </c>
      <c r="M151">
        <f>VLOOKUP(Tabella49[[#This Row],[DATA]],Tabella44[], 10, 0)</f>
        <v>0</v>
      </c>
      <c r="N151">
        <f>VLOOKUP(Tabella49[[#This Row],[DATA]],Tabella44[], 13, 0)</f>
        <v>0</v>
      </c>
      <c r="O151">
        <f>VLOOKUP(Tabella49[[#This Row],[DATA]],Tabella44[], 14, 0)</f>
        <v>0</v>
      </c>
      <c r="P151">
        <f>VLOOKUP(Tabella49[[#This Row],[DATA]],Tabella44[], 15, 0)</f>
        <v>0</v>
      </c>
      <c r="Q151">
        <f>VLOOKUP(Tabella49[[#This Row],[DATA]],Tabella44[], 16, 0)</f>
        <v>0</v>
      </c>
      <c r="R151">
        <f>VLOOKUP(Tabella49[[#This Row],[DATA]],Tabella44[], 17, 0)</f>
        <v>0</v>
      </c>
      <c r="S151">
        <f>VLOOKUP(Tabella49[[#This Row],[DATA]],Tabella44[], 18, 0)</f>
        <v>0</v>
      </c>
      <c r="T151">
        <f>VLOOKUP(Tabella49[[#This Row],[DATA]],Tabella45[], 2, 0)</f>
        <v>78.239999999999995</v>
      </c>
      <c r="U151">
        <f>VLOOKUP(Tabella49[[#This Row],[DATA]],Tabella47[], 2, 0)</f>
        <v>72.92</v>
      </c>
      <c r="V151">
        <f>VLOOKUP(Tabella49[[#This Row],[DATA]],Tabella46[], 2, 0)</f>
        <v>68.489999999999995</v>
      </c>
      <c r="W151">
        <f>VLOOKUP(Tabella49[[#This Row],[DATA]],Tabella48[], 2, 0)</f>
        <v>37.5</v>
      </c>
      <c r="X151">
        <v>0</v>
      </c>
      <c r="Y151">
        <v>0</v>
      </c>
      <c r="AB151" s="45">
        <v>44001</v>
      </c>
      <c r="AC151" s="14">
        <v>57.726999999999997</v>
      </c>
      <c r="AD151" s="14">
        <v>0</v>
      </c>
      <c r="AE151" s="14">
        <v>2.5000000000000001E-2</v>
      </c>
      <c r="AF151" s="14">
        <v>3.2090000000000001</v>
      </c>
      <c r="AG151" s="14">
        <v>0</v>
      </c>
      <c r="AH151" s="14">
        <v>0</v>
      </c>
      <c r="AI151" s="14">
        <v>1.44</v>
      </c>
      <c r="AJ151" s="14"/>
      <c r="AK151" s="14"/>
      <c r="AL151" s="14"/>
      <c r="AM151" s="14"/>
      <c r="AN151" s="14"/>
      <c r="AO151" s="14"/>
      <c r="AP151" s="14"/>
      <c r="AQ151" s="14"/>
      <c r="AR151" s="14"/>
      <c r="AS151" s="15"/>
      <c r="AU151" s="24">
        <v>43980</v>
      </c>
      <c r="AV151">
        <v>81.94</v>
      </c>
      <c r="AX151" s="24">
        <v>43980</v>
      </c>
      <c r="AY151">
        <v>70.569999999999993</v>
      </c>
      <c r="BA151" s="24">
        <v>43980</v>
      </c>
      <c r="BB151">
        <v>75.3</v>
      </c>
      <c r="BD151" s="24">
        <v>43980</v>
      </c>
      <c r="BE151">
        <v>37.5</v>
      </c>
    </row>
    <row r="152" spans="1:57" x14ac:dyDescent="0.3">
      <c r="A152" s="3">
        <v>44074</v>
      </c>
      <c r="B152" s="4">
        <v>25177.05</v>
      </c>
      <c r="C152" s="8">
        <v>105.52954964032757</v>
      </c>
      <c r="D152" s="38">
        <v>-9.6844357507291281E-3</v>
      </c>
      <c r="E152">
        <f>VLOOKUP(Tabella49[[#This Row],[DATA]],Tabella44[], 2, 0)</f>
        <v>58.927</v>
      </c>
      <c r="F152">
        <f>VLOOKUP(Tabella49[[#This Row],[DATA]],Tabella44[], 3, 0)</f>
        <v>7.0000000000000001E-3</v>
      </c>
      <c r="G152">
        <f>VLOOKUP(Tabella49[[#This Row],[DATA]],Tabella44[], 4, 0)</f>
        <v>8.0000000000000002E-3</v>
      </c>
      <c r="H152">
        <f>VLOOKUP(Tabella49[[#This Row],[DATA]],Tabella44[], 5, 0)</f>
        <v>3.2090000000000001</v>
      </c>
      <c r="I152">
        <f>VLOOKUP(Tabella49[[#This Row],[DATA]],Tabella44[], 6, 0)</f>
        <v>0</v>
      </c>
      <c r="J152">
        <f>VLOOKUP(Tabella49[[#This Row],[DATA]],Tabella44[], 7, 0)</f>
        <v>0</v>
      </c>
      <c r="K152">
        <f>VLOOKUP(Tabella49[[#This Row],[DATA]],Tabella44[], 8, 0)</f>
        <v>0.63</v>
      </c>
      <c r="L152">
        <f>VLOOKUP(Tabella49[[#This Row],[DATA]],Tabella44[], 9, 0)</f>
        <v>0</v>
      </c>
      <c r="M152">
        <f>VLOOKUP(Tabella49[[#This Row],[DATA]],Tabella44[], 10, 0)</f>
        <v>0</v>
      </c>
      <c r="N152">
        <f>VLOOKUP(Tabella49[[#This Row],[DATA]],Tabella44[], 13, 0)</f>
        <v>0</v>
      </c>
      <c r="O152">
        <f>VLOOKUP(Tabella49[[#This Row],[DATA]],Tabella44[], 14, 0)</f>
        <v>0</v>
      </c>
      <c r="P152">
        <f>VLOOKUP(Tabella49[[#This Row],[DATA]],Tabella44[], 15, 0)</f>
        <v>0</v>
      </c>
      <c r="Q152">
        <f>VLOOKUP(Tabella49[[#This Row],[DATA]],Tabella44[], 16, 0)</f>
        <v>0</v>
      </c>
      <c r="R152">
        <f>VLOOKUP(Tabella49[[#This Row],[DATA]],Tabella44[], 17, 0)</f>
        <v>0</v>
      </c>
      <c r="S152">
        <f>VLOOKUP(Tabella49[[#This Row],[DATA]],Tabella44[], 18, 0)</f>
        <v>0</v>
      </c>
      <c r="T152">
        <f>VLOOKUP(Tabella49[[#This Row],[DATA]],Tabella45[], 2, 0)</f>
        <v>78.239999999999995</v>
      </c>
      <c r="U152">
        <f>VLOOKUP(Tabella49[[#This Row],[DATA]],Tabella47[], 2, 0)</f>
        <v>72.92</v>
      </c>
      <c r="V152">
        <f>VLOOKUP(Tabella49[[#This Row],[DATA]],Tabella46[], 2, 0)</f>
        <v>68.489999999999995</v>
      </c>
      <c r="W152">
        <f>VLOOKUP(Tabella49[[#This Row],[DATA]],Tabella48[], 2, 0)</f>
        <v>37.5</v>
      </c>
      <c r="X152">
        <v>0</v>
      </c>
      <c r="Y152">
        <v>0</v>
      </c>
      <c r="AB152" s="45">
        <v>44002</v>
      </c>
      <c r="AC152" s="16">
        <v>57.765000000000001</v>
      </c>
      <c r="AD152" s="16">
        <v>3.7999999999999999E-2</v>
      </c>
      <c r="AE152" s="16">
        <v>2.5000000000000001E-2</v>
      </c>
      <c r="AF152" s="16">
        <v>3.2090000000000001</v>
      </c>
      <c r="AG152" s="16">
        <v>0</v>
      </c>
      <c r="AH152" s="16">
        <v>0</v>
      </c>
      <c r="AI152" s="16">
        <v>1.38</v>
      </c>
      <c r="AJ152" s="16"/>
      <c r="AK152" s="16"/>
      <c r="AL152" s="16"/>
      <c r="AM152" s="16"/>
      <c r="AN152" s="16"/>
      <c r="AO152" s="16"/>
      <c r="AP152" s="16"/>
      <c r="AQ152" s="16"/>
      <c r="AR152" s="16"/>
      <c r="AS152" s="17"/>
      <c r="AU152" s="24">
        <v>43981</v>
      </c>
      <c r="AV152">
        <v>81.94</v>
      </c>
      <c r="AX152" s="24">
        <v>43981</v>
      </c>
      <c r="AY152">
        <v>70.569999999999993</v>
      </c>
      <c r="BA152" s="24">
        <v>43981</v>
      </c>
      <c r="BB152">
        <v>75.3</v>
      </c>
      <c r="BD152" s="24">
        <v>43981</v>
      </c>
      <c r="BE152">
        <v>37.5</v>
      </c>
    </row>
    <row r="153" spans="1:57" x14ac:dyDescent="0.3">
      <c r="A153" s="1">
        <v>44075</v>
      </c>
      <c r="B153" s="2">
        <v>25184.85</v>
      </c>
      <c r="C153" s="7">
        <v>105.56224332315358</v>
      </c>
      <c r="D153" s="39">
        <v>3.0975797427688998E-4</v>
      </c>
      <c r="E153">
        <f>VLOOKUP(Tabella49[[#This Row],[DATA]],Tabella44[], 2, 0)</f>
        <v>58.932000000000002</v>
      </c>
      <c r="F153">
        <f>VLOOKUP(Tabella49[[#This Row],[DATA]],Tabella44[], 3, 0)</f>
        <v>5.0000000000000001E-3</v>
      </c>
      <c r="G153">
        <f>VLOOKUP(Tabella49[[#This Row],[DATA]],Tabella44[], 4, 0)</f>
        <v>7.0000000000000001E-3</v>
      </c>
      <c r="H153">
        <f>VLOOKUP(Tabella49[[#This Row],[DATA]],Tabella44[], 5, 0)</f>
        <v>3.2090000000000001</v>
      </c>
      <c r="I153">
        <f>VLOOKUP(Tabella49[[#This Row],[DATA]],Tabella44[], 6, 0)</f>
        <v>0</v>
      </c>
      <c r="J153">
        <f>VLOOKUP(Tabella49[[#This Row],[DATA]],Tabella44[], 7, 0)</f>
        <v>0</v>
      </c>
      <c r="K153">
        <f>VLOOKUP(Tabella49[[#This Row],[DATA]],Tabella44[], 8, 0)</f>
        <v>0.65</v>
      </c>
      <c r="L153">
        <f>VLOOKUP(Tabella49[[#This Row],[DATA]],Tabella44[], 9, 0)</f>
        <v>0</v>
      </c>
      <c r="M153">
        <f>VLOOKUP(Tabella49[[#This Row],[DATA]],Tabella44[], 10, 0)</f>
        <v>0</v>
      </c>
      <c r="N153">
        <f>VLOOKUP(Tabella49[[#This Row],[DATA]],Tabella44[], 13, 0)</f>
        <v>0</v>
      </c>
      <c r="O153">
        <f>VLOOKUP(Tabella49[[#This Row],[DATA]],Tabella44[], 14, 0)</f>
        <v>0</v>
      </c>
      <c r="P153">
        <f>VLOOKUP(Tabella49[[#This Row],[DATA]],Tabella44[], 15, 0)</f>
        <v>0</v>
      </c>
      <c r="Q153">
        <f>VLOOKUP(Tabella49[[#This Row],[DATA]],Tabella44[], 16, 0)</f>
        <v>0</v>
      </c>
      <c r="R153">
        <f>VLOOKUP(Tabella49[[#This Row],[DATA]],Tabella44[], 17, 0)</f>
        <v>0</v>
      </c>
      <c r="S153">
        <f>VLOOKUP(Tabella49[[#This Row],[DATA]],Tabella44[], 18, 0)</f>
        <v>0</v>
      </c>
      <c r="T153">
        <f>VLOOKUP(Tabella49[[#This Row],[DATA]],Tabella45[], 2, 0)</f>
        <v>78.239999999999995</v>
      </c>
      <c r="U153">
        <f>VLOOKUP(Tabella49[[#This Row],[DATA]],Tabella47[], 2, 0)</f>
        <v>72.92</v>
      </c>
      <c r="V153">
        <f>VLOOKUP(Tabella49[[#This Row],[DATA]],Tabella46[], 2, 0)</f>
        <v>68.489999999999995</v>
      </c>
      <c r="W153">
        <f>VLOOKUP(Tabella49[[#This Row],[DATA]],Tabella48[], 2, 0)</f>
        <v>37.5</v>
      </c>
      <c r="X153">
        <v>0</v>
      </c>
      <c r="Y153">
        <v>0</v>
      </c>
      <c r="AB153" s="45">
        <v>44003</v>
      </c>
      <c r="AC153" s="14">
        <v>57.776000000000003</v>
      </c>
      <c r="AD153" s="14">
        <v>1.0999999999999999E-2</v>
      </c>
      <c r="AE153" s="14">
        <v>2.1000000000000001E-2</v>
      </c>
      <c r="AF153" s="14">
        <v>3.2090000000000001</v>
      </c>
      <c r="AG153" s="14">
        <v>0</v>
      </c>
      <c r="AH153" s="14">
        <v>0</v>
      </c>
      <c r="AI153" s="14">
        <v>1.29</v>
      </c>
      <c r="AJ153" s="14"/>
      <c r="AK153" s="14"/>
      <c r="AL153" s="14"/>
      <c r="AM153" s="14"/>
      <c r="AN153" s="14"/>
      <c r="AO153" s="14"/>
      <c r="AP153" s="14"/>
      <c r="AQ153" s="14"/>
      <c r="AR153" s="14"/>
      <c r="AS153" s="15"/>
      <c r="AU153" s="24">
        <v>43982</v>
      </c>
      <c r="AV153">
        <v>81.94</v>
      </c>
      <c r="AX153" s="24">
        <v>43982</v>
      </c>
      <c r="AY153">
        <v>70.569999999999993</v>
      </c>
      <c r="BA153" s="24">
        <v>43982</v>
      </c>
      <c r="BB153">
        <v>75.3</v>
      </c>
      <c r="BD153" s="24">
        <v>43982</v>
      </c>
      <c r="BE153">
        <v>37.5</v>
      </c>
    </row>
    <row r="154" spans="1:57" x14ac:dyDescent="0.3">
      <c r="A154" s="3">
        <v>44076</v>
      </c>
      <c r="B154" s="4">
        <v>25120.09</v>
      </c>
      <c r="C154" s="8">
        <v>105.29080192574175</v>
      </c>
      <c r="D154" s="38">
        <v>-2.5746988576032998E-3</v>
      </c>
      <c r="E154">
        <f>VLOOKUP(Tabella49[[#This Row],[DATA]],Tabella44[], 2, 0)</f>
        <v>58.941000000000003</v>
      </c>
      <c r="F154">
        <f>VLOOKUP(Tabella49[[#This Row],[DATA]],Tabella44[], 3, 0)</f>
        <v>8.0000000000000002E-3</v>
      </c>
      <c r="G154">
        <f>VLOOKUP(Tabella49[[#This Row],[DATA]],Tabella44[], 4, 0)</f>
        <v>7.0000000000000001E-3</v>
      </c>
      <c r="H154">
        <f>VLOOKUP(Tabella49[[#This Row],[DATA]],Tabella44[], 5, 0)</f>
        <v>3.2090000000000001</v>
      </c>
      <c r="I154">
        <f>VLOOKUP(Tabella49[[#This Row],[DATA]],Tabella44[], 6, 0)</f>
        <v>0</v>
      </c>
      <c r="J154">
        <f>VLOOKUP(Tabella49[[#This Row],[DATA]],Tabella44[], 7, 0)</f>
        <v>0</v>
      </c>
      <c r="K154">
        <f>VLOOKUP(Tabella49[[#This Row],[DATA]],Tabella44[], 8, 0)</f>
        <v>0.68</v>
      </c>
      <c r="L154">
        <f>VLOOKUP(Tabella49[[#This Row],[DATA]],Tabella44[], 9, 0)</f>
        <v>0</v>
      </c>
      <c r="M154">
        <f>VLOOKUP(Tabella49[[#This Row],[DATA]],Tabella44[], 10, 0)</f>
        <v>0</v>
      </c>
      <c r="N154">
        <f>VLOOKUP(Tabella49[[#This Row],[DATA]],Tabella44[], 13, 0)</f>
        <v>0</v>
      </c>
      <c r="O154">
        <f>VLOOKUP(Tabella49[[#This Row],[DATA]],Tabella44[], 14, 0)</f>
        <v>0</v>
      </c>
      <c r="P154">
        <f>VLOOKUP(Tabella49[[#This Row],[DATA]],Tabella44[], 15, 0)</f>
        <v>0</v>
      </c>
      <c r="Q154">
        <f>VLOOKUP(Tabella49[[#This Row],[DATA]],Tabella44[], 16, 0)</f>
        <v>0</v>
      </c>
      <c r="R154">
        <f>VLOOKUP(Tabella49[[#This Row],[DATA]],Tabella44[], 17, 0)</f>
        <v>0</v>
      </c>
      <c r="S154">
        <f>VLOOKUP(Tabella49[[#This Row],[DATA]],Tabella44[], 18, 0)</f>
        <v>0</v>
      </c>
      <c r="T154">
        <f>VLOOKUP(Tabella49[[#This Row],[DATA]],Tabella45[], 2, 0)</f>
        <v>55.09</v>
      </c>
      <c r="U154">
        <f>VLOOKUP(Tabella49[[#This Row],[DATA]],Tabella47[], 2, 0)</f>
        <v>58.04</v>
      </c>
      <c r="V154">
        <f>VLOOKUP(Tabella49[[#This Row],[DATA]],Tabella46[], 2, 0)</f>
        <v>55.47</v>
      </c>
      <c r="W154">
        <f>VLOOKUP(Tabella49[[#This Row],[DATA]],Tabella48[], 2, 0)</f>
        <v>37.5</v>
      </c>
      <c r="X154">
        <v>0</v>
      </c>
      <c r="Y154">
        <v>0</v>
      </c>
      <c r="AB154" s="45">
        <v>44004</v>
      </c>
      <c r="AC154" s="16">
        <v>57.790999999999997</v>
      </c>
      <c r="AD154" s="16">
        <v>1.4999999999999999E-2</v>
      </c>
      <c r="AE154" s="16">
        <v>1.9E-2</v>
      </c>
      <c r="AF154" s="16">
        <v>3.2090000000000001</v>
      </c>
      <c r="AG154" s="16">
        <v>0</v>
      </c>
      <c r="AH154" s="16">
        <v>0</v>
      </c>
      <c r="AI154" s="16">
        <v>1.25</v>
      </c>
      <c r="AJ154" s="16"/>
      <c r="AK154" s="16"/>
      <c r="AL154" s="16"/>
      <c r="AM154" s="16"/>
      <c r="AN154" s="16"/>
      <c r="AO154" s="16"/>
      <c r="AP154" s="16"/>
      <c r="AQ154" s="16"/>
      <c r="AR154" s="16"/>
      <c r="AS154" s="17"/>
      <c r="AU154" s="24">
        <v>43983</v>
      </c>
      <c r="AV154">
        <v>81.94</v>
      </c>
      <c r="AX154" s="24">
        <v>43983</v>
      </c>
      <c r="AY154">
        <v>70.569999999999993</v>
      </c>
      <c r="BA154" s="24">
        <v>43983</v>
      </c>
      <c r="BB154">
        <v>75.3</v>
      </c>
      <c r="BD154" s="24">
        <v>43983</v>
      </c>
      <c r="BE154">
        <v>37.5</v>
      </c>
    </row>
    <row r="155" spans="1:57" x14ac:dyDescent="0.3">
      <c r="A155" s="1">
        <v>44077</v>
      </c>
      <c r="B155" s="2">
        <v>25007.599999999999</v>
      </c>
      <c r="C155" s="7">
        <v>104.81930033842153</v>
      </c>
      <c r="D155" s="39">
        <v>-4.4881457265640448E-3</v>
      </c>
      <c r="E155">
        <f>VLOOKUP(Tabella49[[#This Row],[DATA]],Tabella44[], 2, 0)</f>
        <v>58.957999999999998</v>
      </c>
      <c r="F155">
        <f>VLOOKUP(Tabella49[[#This Row],[DATA]],Tabella44[], 3, 0)</f>
        <v>1.7000000000000001E-2</v>
      </c>
      <c r="G155">
        <f>VLOOKUP(Tabella49[[#This Row],[DATA]],Tabella44[], 4, 0)</f>
        <v>8.9999999999999993E-3</v>
      </c>
      <c r="H155">
        <f>VLOOKUP(Tabella49[[#This Row],[DATA]],Tabella44[], 5, 0)</f>
        <v>3.2090000000000001</v>
      </c>
      <c r="I155">
        <f>VLOOKUP(Tabella49[[#This Row],[DATA]],Tabella44[], 6, 0)</f>
        <v>0</v>
      </c>
      <c r="J155">
        <f>VLOOKUP(Tabella49[[#This Row],[DATA]],Tabella44[], 7, 0)</f>
        <v>0</v>
      </c>
      <c r="K155">
        <f>VLOOKUP(Tabella49[[#This Row],[DATA]],Tabella44[], 8, 0)</f>
        <v>0.7</v>
      </c>
      <c r="L155">
        <f>VLOOKUP(Tabella49[[#This Row],[DATA]],Tabella44[], 9, 0)</f>
        <v>0</v>
      </c>
      <c r="M155">
        <f>VLOOKUP(Tabella49[[#This Row],[DATA]],Tabella44[], 10, 0)</f>
        <v>0</v>
      </c>
      <c r="N155">
        <f>VLOOKUP(Tabella49[[#This Row],[DATA]],Tabella44[], 13, 0)</f>
        <v>0</v>
      </c>
      <c r="O155">
        <f>VLOOKUP(Tabella49[[#This Row],[DATA]],Tabella44[], 14, 0)</f>
        <v>0</v>
      </c>
      <c r="P155">
        <f>VLOOKUP(Tabella49[[#This Row],[DATA]],Tabella44[], 15, 0)</f>
        <v>0</v>
      </c>
      <c r="Q155">
        <f>VLOOKUP(Tabella49[[#This Row],[DATA]],Tabella44[], 16, 0)</f>
        <v>0</v>
      </c>
      <c r="R155">
        <f>VLOOKUP(Tabella49[[#This Row],[DATA]],Tabella44[], 17, 0)</f>
        <v>0</v>
      </c>
      <c r="S155">
        <f>VLOOKUP(Tabella49[[#This Row],[DATA]],Tabella44[], 18, 0)</f>
        <v>0</v>
      </c>
      <c r="T155">
        <f>VLOOKUP(Tabella49[[#This Row],[DATA]],Tabella45[], 2, 0)</f>
        <v>55.09</v>
      </c>
      <c r="U155">
        <f>VLOOKUP(Tabella49[[#This Row],[DATA]],Tabella47[], 2, 0)</f>
        <v>58.04</v>
      </c>
      <c r="V155">
        <f>VLOOKUP(Tabella49[[#This Row],[DATA]],Tabella46[], 2, 0)</f>
        <v>55.47</v>
      </c>
      <c r="W155">
        <f>VLOOKUP(Tabella49[[#This Row],[DATA]],Tabella48[], 2, 0)</f>
        <v>37.5</v>
      </c>
      <c r="X155">
        <v>0</v>
      </c>
      <c r="Y155">
        <v>0</v>
      </c>
      <c r="AB155" s="45">
        <v>44005</v>
      </c>
      <c r="AC155" s="14">
        <v>57.8</v>
      </c>
      <c r="AD155" s="14">
        <v>8.9999999999999993E-3</v>
      </c>
      <c r="AE155" s="14">
        <v>1.6E-2</v>
      </c>
      <c r="AF155" s="14">
        <v>3.2090000000000001</v>
      </c>
      <c r="AG155" s="14">
        <v>0</v>
      </c>
      <c r="AH155" s="14">
        <v>0</v>
      </c>
      <c r="AI155" s="14">
        <v>1.1599999999999999</v>
      </c>
      <c r="AJ155" s="14"/>
      <c r="AK155" s="14"/>
      <c r="AL155" s="14"/>
      <c r="AM155" s="14"/>
      <c r="AN155" s="14"/>
      <c r="AO155" s="14"/>
      <c r="AP155" s="14"/>
      <c r="AQ155" s="14"/>
      <c r="AR155" s="14"/>
      <c r="AS155" s="15"/>
      <c r="AU155" s="24">
        <v>43984</v>
      </c>
      <c r="AV155">
        <v>81.94</v>
      </c>
      <c r="AX155" s="24">
        <v>43984</v>
      </c>
      <c r="AY155">
        <v>70.569999999999993</v>
      </c>
      <c r="BA155" s="24">
        <v>43984</v>
      </c>
      <c r="BB155">
        <v>75.3</v>
      </c>
      <c r="BD155" s="24">
        <v>43984</v>
      </c>
      <c r="BE155">
        <v>37.5</v>
      </c>
    </row>
    <row r="156" spans="1:57" x14ac:dyDescent="0.3">
      <c r="A156" s="3">
        <v>44078</v>
      </c>
      <c r="B156" s="4">
        <v>24695.45</v>
      </c>
      <c r="C156" s="8">
        <v>103.51092430071147</v>
      </c>
      <c r="D156" s="38">
        <v>-1.2560762530790614E-2</v>
      </c>
      <c r="E156">
        <f>VLOOKUP(Tabella49[[#This Row],[DATA]],Tabella44[], 2, 0)</f>
        <v>58.965000000000003</v>
      </c>
      <c r="F156">
        <f>VLOOKUP(Tabella49[[#This Row],[DATA]],Tabella44[], 3, 0)</f>
        <v>7.0000000000000001E-3</v>
      </c>
      <c r="G156">
        <f>VLOOKUP(Tabella49[[#This Row],[DATA]],Tabella44[], 4, 0)</f>
        <v>8.9999999999999993E-3</v>
      </c>
      <c r="H156">
        <f>VLOOKUP(Tabella49[[#This Row],[DATA]],Tabella44[], 5, 0)</f>
        <v>3.2090000000000001</v>
      </c>
      <c r="I156">
        <f>VLOOKUP(Tabella49[[#This Row],[DATA]],Tabella44[], 6, 0)</f>
        <v>0</v>
      </c>
      <c r="J156">
        <f>VLOOKUP(Tabella49[[#This Row],[DATA]],Tabella44[], 7, 0)</f>
        <v>0</v>
      </c>
      <c r="K156">
        <f>VLOOKUP(Tabella49[[#This Row],[DATA]],Tabella44[], 8, 0)</f>
        <v>0.71</v>
      </c>
      <c r="L156">
        <f>VLOOKUP(Tabella49[[#This Row],[DATA]],Tabella44[], 9, 0)</f>
        <v>0</v>
      </c>
      <c r="M156">
        <f>VLOOKUP(Tabella49[[#This Row],[DATA]],Tabella44[], 10, 0)</f>
        <v>0</v>
      </c>
      <c r="N156">
        <f>VLOOKUP(Tabella49[[#This Row],[DATA]],Tabella44[], 13, 0)</f>
        <v>0</v>
      </c>
      <c r="O156">
        <f>VLOOKUP(Tabella49[[#This Row],[DATA]],Tabella44[], 14, 0)</f>
        <v>0</v>
      </c>
      <c r="P156">
        <f>VLOOKUP(Tabella49[[#This Row],[DATA]],Tabella44[], 15, 0)</f>
        <v>0</v>
      </c>
      <c r="Q156">
        <f>VLOOKUP(Tabella49[[#This Row],[DATA]],Tabella44[], 16, 0)</f>
        <v>0</v>
      </c>
      <c r="R156">
        <f>VLOOKUP(Tabella49[[#This Row],[DATA]],Tabella44[], 17, 0)</f>
        <v>0</v>
      </c>
      <c r="S156">
        <f>VLOOKUP(Tabella49[[#This Row],[DATA]],Tabella44[], 18, 0)</f>
        <v>0</v>
      </c>
      <c r="T156">
        <f>VLOOKUP(Tabella49[[#This Row],[DATA]],Tabella45[], 2, 0)</f>
        <v>46.76</v>
      </c>
      <c r="U156">
        <f>VLOOKUP(Tabella49[[#This Row],[DATA]],Tabella47[], 2, 0)</f>
        <v>52.68</v>
      </c>
      <c r="V156">
        <f>VLOOKUP(Tabella49[[#This Row],[DATA]],Tabella46[], 2, 0)</f>
        <v>50.78</v>
      </c>
      <c r="W156">
        <f>VLOOKUP(Tabella49[[#This Row],[DATA]],Tabella48[], 2, 0)</f>
        <v>37.5</v>
      </c>
      <c r="X156">
        <v>0</v>
      </c>
      <c r="Y156">
        <v>0</v>
      </c>
      <c r="AB156" s="45">
        <v>44006</v>
      </c>
      <c r="AC156" s="16">
        <v>57.813000000000002</v>
      </c>
      <c r="AD156" s="16">
        <v>1.2E-2</v>
      </c>
      <c r="AE156" s="16">
        <v>1.4999999999999999E-2</v>
      </c>
      <c r="AF156" s="16">
        <v>3.2090000000000001</v>
      </c>
      <c r="AG156" s="16">
        <v>0</v>
      </c>
      <c r="AH156" s="16">
        <v>0</v>
      </c>
      <c r="AI156" s="16">
        <v>1.07</v>
      </c>
      <c r="AJ156" s="16"/>
      <c r="AK156" s="16"/>
      <c r="AL156" s="16"/>
      <c r="AM156" s="16"/>
      <c r="AN156" s="16">
        <v>62.317999999999998</v>
      </c>
      <c r="AO156" s="16"/>
      <c r="AP156" s="16"/>
      <c r="AQ156" s="16"/>
      <c r="AR156" s="16"/>
      <c r="AS156" s="17"/>
      <c r="AU156" s="24">
        <v>43985</v>
      </c>
      <c r="AV156">
        <v>78.239999999999995</v>
      </c>
      <c r="AX156" s="24">
        <v>43985</v>
      </c>
      <c r="AY156">
        <v>68.489999999999995</v>
      </c>
      <c r="BA156" s="24">
        <v>43985</v>
      </c>
      <c r="BB156">
        <v>72.92</v>
      </c>
      <c r="BD156" s="24">
        <v>43985</v>
      </c>
      <c r="BE156">
        <v>37.5</v>
      </c>
    </row>
    <row r="157" spans="1:57" x14ac:dyDescent="0.3">
      <c r="A157" s="1">
        <v>44081</v>
      </c>
      <c r="B157" s="2">
        <v>24589.65</v>
      </c>
      <c r="C157" s="7">
        <v>103.06746383366125</v>
      </c>
      <c r="D157" s="39">
        <v>-4.293393440190656E-3</v>
      </c>
      <c r="E157">
        <f>VLOOKUP(Tabella49[[#This Row],[DATA]],Tabella44[], 2, 0)</f>
        <v>58.985999999999997</v>
      </c>
      <c r="F157">
        <f>VLOOKUP(Tabella49[[#This Row],[DATA]],Tabella44[], 3, 0)</f>
        <v>6.0000000000000001E-3</v>
      </c>
      <c r="G157">
        <f>VLOOKUP(Tabella49[[#This Row],[DATA]],Tabella44[], 4, 0)</f>
        <v>8.0000000000000002E-3</v>
      </c>
      <c r="H157">
        <f>VLOOKUP(Tabella49[[#This Row],[DATA]],Tabella44[], 5, 0)</f>
        <v>3.2090000000000001</v>
      </c>
      <c r="I157">
        <f>VLOOKUP(Tabella49[[#This Row],[DATA]],Tabella44[], 6, 0)</f>
        <v>0</v>
      </c>
      <c r="J157">
        <f>VLOOKUP(Tabella49[[#This Row],[DATA]],Tabella44[], 7, 0)</f>
        <v>0</v>
      </c>
      <c r="K157">
        <f>VLOOKUP(Tabella49[[#This Row],[DATA]],Tabella44[], 8, 0)</f>
        <v>0.74</v>
      </c>
      <c r="L157">
        <f>VLOOKUP(Tabella49[[#This Row],[DATA]],Tabella44[], 9, 0)</f>
        <v>0</v>
      </c>
      <c r="M157">
        <f>VLOOKUP(Tabella49[[#This Row],[DATA]],Tabella44[], 10, 0)</f>
        <v>0</v>
      </c>
      <c r="N157">
        <f>VLOOKUP(Tabella49[[#This Row],[DATA]],Tabella44[], 13, 0)</f>
        <v>0</v>
      </c>
      <c r="O157">
        <f>VLOOKUP(Tabella49[[#This Row],[DATA]],Tabella44[], 14, 0)</f>
        <v>0</v>
      </c>
      <c r="P157">
        <f>VLOOKUP(Tabella49[[#This Row],[DATA]],Tabella44[], 15, 0)</f>
        <v>0</v>
      </c>
      <c r="Q157">
        <f>VLOOKUP(Tabella49[[#This Row],[DATA]],Tabella44[], 16, 0)</f>
        <v>0</v>
      </c>
      <c r="R157">
        <f>VLOOKUP(Tabella49[[#This Row],[DATA]],Tabella44[], 17, 0)</f>
        <v>0</v>
      </c>
      <c r="S157">
        <f>VLOOKUP(Tabella49[[#This Row],[DATA]],Tabella44[], 18, 0)</f>
        <v>0</v>
      </c>
      <c r="T157">
        <f>VLOOKUP(Tabella49[[#This Row],[DATA]],Tabella45[], 2, 0)</f>
        <v>46.76</v>
      </c>
      <c r="U157">
        <f>VLOOKUP(Tabella49[[#This Row],[DATA]],Tabella47[], 2, 0)</f>
        <v>52.68</v>
      </c>
      <c r="V157">
        <f>VLOOKUP(Tabella49[[#This Row],[DATA]],Tabella46[], 2, 0)</f>
        <v>50.78</v>
      </c>
      <c r="W157">
        <f>VLOOKUP(Tabella49[[#This Row],[DATA]],Tabella48[], 2, 0)</f>
        <v>37.5</v>
      </c>
      <c r="X157">
        <v>0</v>
      </c>
      <c r="Y157">
        <v>0</v>
      </c>
      <c r="AB157" s="45">
        <v>44007</v>
      </c>
      <c r="AC157" s="14">
        <v>57.822000000000003</v>
      </c>
      <c r="AD157" s="14">
        <v>0.01</v>
      </c>
      <c r="AE157" s="14">
        <v>1.4E-2</v>
      </c>
      <c r="AF157" s="14">
        <v>3.2090000000000001</v>
      </c>
      <c r="AG157" s="14">
        <v>0</v>
      </c>
      <c r="AH157" s="14">
        <v>0</v>
      </c>
      <c r="AI157" s="14">
        <v>1.01</v>
      </c>
      <c r="AJ157" s="14"/>
      <c r="AK157" s="14"/>
      <c r="AL157" s="14"/>
      <c r="AM157" s="14"/>
      <c r="AN157" s="14"/>
      <c r="AO157" s="14"/>
      <c r="AP157" s="14"/>
      <c r="AQ157" s="14"/>
      <c r="AR157" s="14"/>
      <c r="AS157" s="15"/>
      <c r="AU157" s="24">
        <v>43986</v>
      </c>
      <c r="AV157">
        <v>78.239999999999995</v>
      </c>
      <c r="AX157" s="24">
        <v>43986</v>
      </c>
      <c r="AY157">
        <v>68.489999999999995</v>
      </c>
      <c r="BA157" s="24">
        <v>43986</v>
      </c>
      <c r="BB157">
        <v>72.92</v>
      </c>
      <c r="BD157" s="24">
        <v>43986</v>
      </c>
      <c r="BE157">
        <v>37.5</v>
      </c>
    </row>
    <row r="158" spans="1:57" x14ac:dyDescent="0.3">
      <c r="A158" s="3">
        <v>44082</v>
      </c>
      <c r="B158" s="4">
        <v>24624.34</v>
      </c>
      <c r="C158" s="8">
        <v>103.21286689228103</v>
      </c>
      <c r="D158" s="38">
        <v>1.4097619699327533E-3</v>
      </c>
      <c r="E158">
        <f>VLOOKUP(Tabella49[[#This Row],[DATA]],Tabella44[], 2, 0)</f>
        <v>58.988</v>
      </c>
      <c r="F158">
        <f>VLOOKUP(Tabella49[[#This Row],[DATA]],Tabella44[], 3, 0)</f>
        <v>2E-3</v>
      </c>
      <c r="G158">
        <f>VLOOKUP(Tabella49[[#This Row],[DATA]],Tabella44[], 4, 0)</f>
        <v>8.0000000000000002E-3</v>
      </c>
      <c r="H158">
        <f>VLOOKUP(Tabella49[[#This Row],[DATA]],Tabella44[], 5, 0)</f>
        <v>3.2090000000000001</v>
      </c>
      <c r="I158">
        <f>VLOOKUP(Tabella49[[#This Row],[DATA]],Tabella44[], 6, 0)</f>
        <v>0</v>
      </c>
      <c r="J158">
        <f>VLOOKUP(Tabella49[[#This Row],[DATA]],Tabella44[], 7, 0)</f>
        <v>0</v>
      </c>
      <c r="K158">
        <f>VLOOKUP(Tabella49[[#This Row],[DATA]],Tabella44[], 8, 0)</f>
        <v>0.75</v>
      </c>
      <c r="L158">
        <f>VLOOKUP(Tabella49[[#This Row],[DATA]],Tabella44[], 9, 0)</f>
        <v>0</v>
      </c>
      <c r="M158">
        <f>VLOOKUP(Tabella49[[#This Row],[DATA]],Tabella44[], 10, 0)</f>
        <v>0</v>
      </c>
      <c r="N158">
        <f>VLOOKUP(Tabella49[[#This Row],[DATA]],Tabella44[], 13, 0)</f>
        <v>0</v>
      </c>
      <c r="O158">
        <f>VLOOKUP(Tabella49[[#This Row],[DATA]],Tabella44[], 14, 0)</f>
        <v>0</v>
      </c>
      <c r="P158">
        <f>VLOOKUP(Tabella49[[#This Row],[DATA]],Tabella44[], 15, 0)</f>
        <v>0</v>
      </c>
      <c r="Q158">
        <f>VLOOKUP(Tabella49[[#This Row],[DATA]],Tabella44[], 16, 0)</f>
        <v>0</v>
      </c>
      <c r="R158">
        <f>VLOOKUP(Tabella49[[#This Row],[DATA]],Tabella44[], 17, 0)</f>
        <v>0</v>
      </c>
      <c r="S158">
        <f>VLOOKUP(Tabella49[[#This Row],[DATA]],Tabella44[], 18, 0)</f>
        <v>0</v>
      </c>
      <c r="T158">
        <f>VLOOKUP(Tabella49[[#This Row],[DATA]],Tabella45[], 2, 0)</f>
        <v>46.76</v>
      </c>
      <c r="U158">
        <f>VLOOKUP(Tabella49[[#This Row],[DATA]],Tabella47[], 2, 0)</f>
        <v>52.68</v>
      </c>
      <c r="V158">
        <f>VLOOKUP(Tabella49[[#This Row],[DATA]],Tabella46[], 2, 0)</f>
        <v>50.78</v>
      </c>
      <c r="W158">
        <f>VLOOKUP(Tabella49[[#This Row],[DATA]],Tabella48[], 2, 0)</f>
        <v>37.5</v>
      </c>
      <c r="X158">
        <v>0</v>
      </c>
      <c r="Y158">
        <v>0</v>
      </c>
      <c r="AB158" s="45">
        <v>44008</v>
      </c>
      <c r="AC158" s="16">
        <v>57.837000000000003</v>
      </c>
      <c r="AD158" s="16">
        <v>1.4999999999999999E-2</v>
      </c>
      <c r="AE158" s="16">
        <v>1.6E-2</v>
      </c>
      <c r="AF158" s="16">
        <v>3.2090000000000001</v>
      </c>
      <c r="AG158" s="16">
        <v>0</v>
      </c>
      <c r="AH158" s="16">
        <v>0</v>
      </c>
      <c r="AI158" s="16">
        <v>0.95</v>
      </c>
      <c r="AJ158" s="16"/>
      <c r="AK158" s="16"/>
      <c r="AL158" s="16"/>
      <c r="AM158" s="16"/>
      <c r="AN158" s="16"/>
      <c r="AO158" s="16"/>
      <c r="AP158" s="16"/>
      <c r="AQ158" s="16"/>
      <c r="AR158" s="16"/>
      <c r="AS158" s="17"/>
      <c r="AU158" s="24">
        <v>43987</v>
      </c>
      <c r="AV158">
        <v>78.239999999999995</v>
      </c>
      <c r="AX158" s="24">
        <v>43987</v>
      </c>
      <c r="AY158">
        <v>68.489999999999995</v>
      </c>
      <c r="BA158" s="24">
        <v>43987</v>
      </c>
      <c r="BB158">
        <v>72.92</v>
      </c>
      <c r="BD158" s="24">
        <v>43987</v>
      </c>
      <c r="BE158">
        <v>37.5</v>
      </c>
    </row>
    <row r="159" spans="1:57" x14ac:dyDescent="0.3">
      <c r="A159" s="1">
        <v>44083</v>
      </c>
      <c r="B159" s="2">
        <v>24468.93</v>
      </c>
      <c r="C159" s="7">
        <v>102.56146621946179</v>
      </c>
      <c r="D159" s="39">
        <v>-6.3312351826569028E-3</v>
      </c>
      <c r="E159">
        <f>VLOOKUP(Tabella49[[#This Row],[DATA]],Tabella44[], 2, 0)</f>
        <v>58.993000000000002</v>
      </c>
      <c r="F159">
        <f>VLOOKUP(Tabella49[[#This Row],[DATA]],Tabella44[], 3, 0)</f>
        <v>5.0000000000000001E-3</v>
      </c>
      <c r="G159">
        <f>VLOOKUP(Tabella49[[#This Row],[DATA]],Tabella44[], 4, 0)</f>
        <v>8.0000000000000002E-3</v>
      </c>
      <c r="H159">
        <f>VLOOKUP(Tabella49[[#This Row],[DATA]],Tabella44[], 5, 0)</f>
        <v>3.2090000000000001</v>
      </c>
      <c r="I159">
        <f>VLOOKUP(Tabella49[[#This Row],[DATA]],Tabella44[], 6, 0)</f>
        <v>0</v>
      </c>
      <c r="J159">
        <f>VLOOKUP(Tabella49[[#This Row],[DATA]],Tabella44[], 7, 0)</f>
        <v>0</v>
      </c>
      <c r="K159">
        <f>VLOOKUP(Tabella49[[#This Row],[DATA]],Tabella44[], 8, 0)</f>
        <v>0.78</v>
      </c>
      <c r="L159">
        <f>VLOOKUP(Tabella49[[#This Row],[DATA]],Tabella44[], 9, 0)</f>
        <v>0</v>
      </c>
      <c r="M159">
        <f>VLOOKUP(Tabella49[[#This Row],[DATA]],Tabella44[], 10, 0)</f>
        <v>0</v>
      </c>
      <c r="N159">
        <f>VLOOKUP(Tabella49[[#This Row],[DATA]],Tabella44[], 13, 0)</f>
        <v>0</v>
      </c>
      <c r="O159">
        <f>VLOOKUP(Tabella49[[#This Row],[DATA]],Tabella44[], 14, 0)</f>
        <v>0</v>
      </c>
      <c r="P159">
        <f>VLOOKUP(Tabella49[[#This Row],[DATA]],Tabella44[], 15, 0)</f>
        <v>0</v>
      </c>
      <c r="Q159">
        <f>VLOOKUP(Tabella49[[#This Row],[DATA]],Tabella44[], 16, 0)</f>
        <v>0</v>
      </c>
      <c r="R159">
        <f>VLOOKUP(Tabella49[[#This Row],[DATA]],Tabella44[], 17, 0)</f>
        <v>0</v>
      </c>
      <c r="S159">
        <f>VLOOKUP(Tabella49[[#This Row],[DATA]],Tabella44[], 18, 0)</f>
        <v>0</v>
      </c>
      <c r="T159">
        <f>VLOOKUP(Tabella49[[#This Row],[DATA]],Tabella45[], 2, 0)</f>
        <v>46.76</v>
      </c>
      <c r="U159">
        <f>VLOOKUP(Tabella49[[#This Row],[DATA]],Tabella47[], 2, 0)</f>
        <v>52.68</v>
      </c>
      <c r="V159">
        <f>VLOOKUP(Tabella49[[#This Row],[DATA]],Tabella46[], 2, 0)</f>
        <v>50.78</v>
      </c>
      <c r="W159">
        <f>VLOOKUP(Tabella49[[#This Row],[DATA]],Tabella48[], 2, 0)</f>
        <v>37.5</v>
      </c>
      <c r="X159">
        <v>0</v>
      </c>
      <c r="Y159">
        <v>0</v>
      </c>
      <c r="AB159" s="45">
        <v>44009</v>
      </c>
      <c r="AC159" s="14">
        <v>57.848999999999997</v>
      </c>
      <c r="AD159" s="14">
        <v>1.2E-2</v>
      </c>
      <c r="AE159" s="14">
        <v>1.2E-2</v>
      </c>
      <c r="AF159" s="14">
        <v>3.2090000000000001</v>
      </c>
      <c r="AG159" s="14">
        <v>0</v>
      </c>
      <c r="AH159" s="14">
        <v>0</v>
      </c>
      <c r="AI159" s="14">
        <v>0.88</v>
      </c>
      <c r="AJ159" s="14"/>
      <c r="AK159" s="14"/>
      <c r="AL159" s="14"/>
      <c r="AM159" s="14"/>
      <c r="AN159" s="14"/>
      <c r="AO159" s="14"/>
      <c r="AP159" s="14"/>
      <c r="AQ159" s="14"/>
      <c r="AR159" s="14"/>
      <c r="AS159" s="15"/>
      <c r="AU159" s="24">
        <v>43988</v>
      </c>
      <c r="AV159">
        <v>78.239999999999995</v>
      </c>
      <c r="AX159" s="24">
        <v>43988</v>
      </c>
      <c r="AY159">
        <v>68.489999999999995</v>
      </c>
      <c r="BA159" s="24">
        <v>43988</v>
      </c>
      <c r="BB159">
        <v>72.92</v>
      </c>
      <c r="BD159" s="24">
        <v>43988</v>
      </c>
      <c r="BE159">
        <v>37.5</v>
      </c>
    </row>
    <row r="160" spans="1:57" x14ac:dyDescent="0.3">
      <c r="A160" s="3">
        <v>44084</v>
      </c>
      <c r="B160" s="4">
        <v>24313.54</v>
      </c>
      <c r="C160" s="8">
        <v>101.91014937659854</v>
      </c>
      <c r="D160" s="38">
        <v>-6.3707526724604419E-3</v>
      </c>
      <c r="E160">
        <f>VLOOKUP(Tabella49[[#This Row],[DATA]],Tabella44[], 2, 0)</f>
        <v>59.003999999999998</v>
      </c>
      <c r="F160">
        <f>VLOOKUP(Tabella49[[#This Row],[DATA]],Tabella44[], 3, 0)</f>
        <v>0.01</v>
      </c>
      <c r="G160">
        <f>VLOOKUP(Tabella49[[#This Row],[DATA]],Tabella44[], 4, 0)</f>
        <v>7.0000000000000001E-3</v>
      </c>
      <c r="H160">
        <f>VLOOKUP(Tabella49[[#This Row],[DATA]],Tabella44[], 5, 0)</f>
        <v>3.2090000000000001</v>
      </c>
      <c r="I160">
        <f>VLOOKUP(Tabella49[[#This Row],[DATA]],Tabella44[], 6, 0)</f>
        <v>0</v>
      </c>
      <c r="J160">
        <f>VLOOKUP(Tabella49[[#This Row],[DATA]],Tabella44[], 7, 0)</f>
        <v>0</v>
      </c>
      <c r="K160">
        <f>VLOOKUP(Tabella49[[#This Row],[DATA]],Tabella44[], 8, 0)</f>
        <v>0.82</v>
      </c>
      <c r="L160">
        <f>VLOOKUP(Tabella49[[#This Row],[DATA]],Tabella44[], 9, 0)</f>
        <v>0</v>
      </c>
      <c r="M160">
        <f>VLOOKUP(Tabella49[[#This Row],[DATA]],Tabella44[], 10, 0)</f>
        <v>0</v>
      </c>
      <c r="N160">
        <f>VLOOKUP(Tabella49[[#This Row],[DATA]],Tabella44[], 13, 0)</f>
        <v>0</v>
      </c>
      <c r="O160">
        <f>VLOOKUP(Tabella49[[#This Row],[DATA]],Tabella44[], 14, 0)</f>
        <v>0</v>
      </c>
      <c r="P160">
        <f>VLOOKUP(Tabella49[[#This Row],[DATA]],Tabella44[], 15, 0)</f>
        <v>0</v>
      </c>
      <c r="Q160">
        <f>VLOOKUP(Tabella49[[#This Row],[DATA]],Tabella44[], 16, 0)</f>
        <v>0</v>
      </c>
      <c r="R160">
        <f>VLOOKUP(Tabella49[[#This Row],[DATA]],Tabella44[], 17, 0)</f>
        <v>0</v>
      </c>
      <c r="S160">
        <f>VLOOKUP(Tabella49[[#This Row],[DATA]],Tabella44[], 18, 0)</f>
        <v>0</v>
      </c>
      <c r="T160">
        <f>VLOOKUP(Tabella49[[#This Row],[DATA]],Tabella45[], 2, 0)</f>
        <v>46.76</v>
      </c>
      <c r="U160">
        <f>VLOOKUP(Tabella49[[#This Row],[DATA]],Tabella47[], 2, 0)</f>
        <v>52.68</v>
      </c>
      <c r="V160">
        <f>VLOOKUP(Tabella49[[#This Row],[DATA]],Tabella46[], 2, 0)</f>
        <v>50.78</v>
      </c>
      <c r="W160">
        <f>VLOOKUP(Tabella49[[#This Row],[DATA]],Tabella48[], 2, 0)</f>
        <v>37.5</v>
      </c>
      <c r="X160">
        <v>0</v>
      </c>
      <c r="Y160">
        <v>0</v>
      </c>
      <c r="AB160" s="45">
        <v>44010</v>
      </c>
      <c r="AC160" s="16">
        <v>57.856999999999999</v>
      </c>
      <c r="AD160" s="16">
        <v>8.0000000000000002E-3</v>
      </c>
      <c r="AE160" s="16">
        <v>1.2E-2</v>
      </c>
      <c r="AF160" s="16">
        <v>3.2090000000000001</v>
      </c>
      <c r="AG160" s="16">
        <v>0</v>
      </c>
      <c r="AH160" s="16">
        <v>0</v>
      </c>
      <c r="AI160" s="16">
        <v>0.87</v>
      </c>
      <c r="AJ160" s="16"/>
      <c r="AK160" s="16"/>
      <c r="AL160" s="16"/>
      <c r="AM160" s="16"/>
      <c r="AN160" s="16"/>
      <c r="AO160" s="16"/>
      <c r="AP160" s="16"/>
      <c r="AQ160" s="16"/>
      <c r="AR160" s="16"/>
      <c r="AS160" s="17"/>
      <c r="AU160" s="24">
        <v>43989</v>
      </c>
      <c r="AV160">
        <v>78.239999999999995</v>
      </c>
      <c r="AX160" s="24">
        <v>43989</v>
      </c>
      <c r="AY160">
        <v>68.489999999999995</v>
      </c>
      <c r="BA160" s="24">
        <v>43989</v>
      </c>
      <c r="BB160">
        <v>72.92</v>
      </c>
      <c r="BD160" s="24">
        <v>43989</v>
      </c>
      <c r="BE160">
        <v>37.5</v>
      </c>
    </row>
    <row r="161" spans="1:57" x14ac:dyDescent="0.3">
      <c r="A161" s="1">
        <v>44085</v>
      </c>
      <c r="B161" s="2">
        <v>24503.31</v>
      </c>
      <c r="C161" s="7">
        <v>102.70556991376412</v>
      </c>
      <c r="D161" s="39">
        <v>7.7748136526411306E-3</v>
      </c>
      <c r="E161">
        <f>VLOOKUP(Tabella49[[#This Row],[DATA]],Tabella44[], 2, 0)</f>
        <v>59.008000000000003</v>
      </c>
      <c r="F161">
        <f>VLOOKUP(Tabella49[[#This Row],[DATA]],Tabella44[], 3, 0)</f>
        <v>4.0000000000000001E-3</v>
      </c>
      <c r="G161">
        <f>VLOOKUP(Tabella49[[#This Row],[DATA]],Tabella44[], 4, 0)</f>
        <v>6.0000000000000001E-3</v>
      </c>
      <c r="H161">
        <f>VLOOKUP(Tabella49[[#This Row],[DATA]],Tabella44[], 5, 0)</f>
        <v>3.2090000000000001</v>
      </c>
      <c r="I161">
        <f>VLOOKUP(Tabella49[[#This Row],[DATA]],Tabella44[], 6, 0)</f>
        <v>0</v>
      </c>
      <c r="J161">
        <f>VLOOKUP(Tabella49[[#This Row],[DATA]],Tabella44[], 7, 0)</f>
        <v>0</v>
      </c>
      <c r="K161">
        <f>VLOOKUP(Tabella49[[#This Row],[DATA]],Tabella44[], 8, 0)</f>
        <v>0.85</v>
      </c>
      <c r="L161">
        <f>VLOOKUP(Tabella49[[#This Row],[DATA]],Tabella44[], 9, 0)</f>
        <v>0</v>
      </c>
      <c r="M161">
        <f>VLOOKUP(Tabella49[[#This Row],[DATA]],Tabella44[], 10, 0)</f>
        <v>0</v>
      </c>
      <c r="N161">
        <f>VLOOKUP(Tabella49[[#This Row],[DATA]],Tabella44[], 13, 0)</f>
        <v>0</v>
      </c>
      <c r="O161">
        <f>VLOOKUP(Tabella49[[#This Row],[DATA]],Tabella44[], 14, 0)</f>
        <v>0</v>
      </c>
      <c r="P161">
        <f>VLOOKUP(Tabella49[[#This Row],[DATA]],Tabella44[], 15, 0)</f>
        <v>0</v>
      </c>
      <c r="Q161">
        <f>VLOOKUP(Tabella49[[#This Row],[DATA]],Tabella44[], 16, 0)</f>
        <v>0</v>
      </c>
      <c r="R161">
        <f>VLOOKUP(Tabella49[[#This Row],[DATA]],Tabella44[], 17, 0)</f>
        <v>0</v>
      </c>
      <c r="S161">
        <f>VLOOKUP(Tabella49[[#This Row],[DATA]],Tabella44[], 18, 0)</f>
        <v>0</v>
      </c>
      <c r="T161">
        <f>VLOOKUP(Tabella49[[#This Row],[DATA]],Tabella45[], 2, 0)</f>
        <v>46.76</v>
      </c>
      <c r="U161">
        <f>VLOOKUP(Tabella49[[#This Row],[DATA]],Tabella47[], 2, 0)</f>
        <v>52.68</v>
      </c>
      <c r="V161">
        <f>VLOOKUP(Tabella49[[#This Row],[DATA]],Tabella46[], 2, 0)</f>
        <v>50.78</v>
      </c>
      <c r="W161">
        <f>VLOOKUP(Tabella49[[#This Row],[DATA]],Tabella48[], 2, 0)</f>
        <v>37.5</v>
      </c>
      <c r="X161">
        <v>0</v>
      </c>
      <c r="Y161">
        <v>0</v>
      </c>
      <c r="AB161" s="45">
        <v>44011</v>
      </c>
      <c r="AC161" s="14">
        <v>57.87</v>
      </c>
      <c r="AD161" s="14">
        <v>1.2999999999999999E-2</v>
      </c>
      <c r="AE161" s="14">
        <v>1.0999999999999999E-2</v>
      </c>
      <c r="AF161" s="14">
        <v>3.2090000000000001</v>
      </c>
      <c r="AG161" s="14">
        <v>0</v>
      </c>
      <c r="AH161" s="14">
        <v>0</v>
      </c>
      <c r="AI161" s="14">
        <v>0.88</v>
      </c>
      <c r="AJ161" s="14"/>
      <c r="AK161" s="14"/>
      <c r="AL161" s="14"/>
      <c r="AM161" s="14"/>
      <c r="AN161" s="14"/>
      <c r="AO161" s="14"/>
      <c r="AP161" s="14"/>
      <c r="AQ161" s="14"/>
      <c r="AR161" s="14"/>
      <c r="AS161" s="15"/>
      <c r="AU161" s="24">
        <v>43990</v>
      </c>
      <c r="AV161">
        <v>78.239999999999995</v>
      </c>
      <c r="AX161" s="24">
        <v>43990</v>
      </c>
      <c r="AY161">
        <v>68.489999999999995</v>
      </c>
      <c r="BA161" s="24">
        <v>43990</v>
      </c>
      <c r="BB161">
        <v>72.92</v>
      </c>
      <c r="BD161" s="24">
        <v>43990</v>
      </c>
      <c r="BE161">
        <v>37.5</v>
      </c>
    </row>
    <row r="162" spans="1:57" x14ac:dyDescent="0.3">
      <c r="A162" s="3">
        <v>44088</v>
      </c>
      <c r="B162" s="4">
        <v>24640.28</v>
      </c>
      <c r="C162" s="8">
        <v>103.27967936718443</v>
      </c>
      <c r="D162" s="38">
        <v>5.5742917710783014E-3</v>
      </c>
      <c r="E162">
        <f>VLOOKUP(Tabella49[[#This Row],[DATA]],Tabella44[], 2, 0)</f>
        <v>59.027000000000001</v>
      </c>
      <c r="F162">
        <f>VLOOKUP(Tabella49[[#This Row],[DATA]],Tabella44[], 3, 0)</f>
        <v>6.0000000000000001E-3</v>
      </c>
      <c r="G162">
        <f>VLOOKUP(Tabella49[[#This Row],[DATA]],Tabella44[], 4, 0)</f>
        <v>6.0000000000000001E-3</v>
      </c>
      <c r="H162">
        <f>VLOOKUP(Tabella49[[#This Row],[DATA]],Tabella44[], 5, 0)</f>
        <v>3.2090000000000001</v>
      </c>
      <c r="I162">
        <f>VLOOKUP(Tabella49[[#This Row],[DATA]],Tabella44[], 6, 0)</f>
        <v>0</v>
      </c>
      <c r="J162">
        <f>VLOOKUP(Tabella49[[#This Row],[DATA]],Tabella44[], 7, 0)</f>
        <v>0</v>
      </c>
      <c r="K162">
        <f>VLOOKUP(Tabella49[[#This Row],[DATA]],Tabella44[], 8, 0)</f>
        <v>0.92</v>
      </c>
      <c r="L162">
        <f>VLOOKUP(Tabella49[[#This Row],[DATA]],Tabella44[], 9, 0)</f>
        <v>0</v>
      </c>
      <c r="M162">
        <f>VLOOKUP(Tabella49[[#This Row],[DATA]],Tabella44[], 10, 0)</f>
        <v>0</v>
      </c>
      <c r="N162">
        <f>VLOOKUP(Tabella49[[#This Row],[DATA]],Tabella44[], 13, 0)</f>
        <v>0</v>
      </c>
      <c r="O162">
        <f>VLOOKUP(Tabella49[[#This Row],[DATA]],Tabella44[], 14, 0)</f>
        <v>0</v>
      </c>
      <c r="P162">
        <f>VLOOKUP(Tabella49[[#This Row],[DATA]],Tabella44[], 15, 0)</f>
        <v>0</v>
      </c>
      <c r="Q162">
        <f>VLOOKUP(Tabella49[[#This Row],[DATA]],Tabella44[], 16, 0)</f>
        <v>0</v>
      </c>
      <c r="R162">
        <f>VLOOKUP(Tabella49[[#This Row],[DATA]],Tabella44[], 17, 0)</f>
        <v>0</v>
      </c>
      <c r="S162">
        <f>VLOOKUP(Tabella49[[#This Row],[DATA]],Tabella44[], 18, 0)</f>
        <v>0</v>
      </c>
      <c r="T162">
        <f>VLOOKUP(Tabella49[[#This Row],[DATA]],Tabella45[], 2, 0)</f>
        <v>46.76</v>
      </c>
      <c r="U162">
        <f>VLOOKUP(Tabella49[[#This Row],[DATA]],Tabella47[], 2, 0)</f>
        <v>52.68</v>
      </c>
      <c r="V162">
        <f>VLOOKUP(Tabella49[[#This Row],[DATA]],Tabella46[], 2, 0)</f>
        <v>50.78</v>
      </c>
      <c r="W162">
        <f>VLOOKUP(Tabella49[[#This Row],[DATA]],Tabella48[], 2, 0)</f>
        <v>37.5</v>
      </c>
      <c r="X162">
        <v>0</v>
      </c>
      <c r="Y162">
        <v>0</v>
      </c>
      <c r="AB162" s="45">
        <v>44012</v>
      </c>
      <c r="AC162" s="16">
        <v>57.872</v>
      </c>
      <c r="AD162" s="16">
        <v>2E-3</v>
      </c>
      <c r="AE162" s="16">
        <v>0.01</v>
      </c>
      <c r="AF162" s="16">
        <v>3.2090000000000001</v>
      </c>
      <c r="AG162" s="16">
        <v>0</v>
      </c>
      <c r="AH162" s="16">
        <v>0</v>
      </c>
      <c r="AI162" s="16">
        <v>0.88</v>
      </c>
      <c r="AJ162" s="16"/>
      <c r="AK162" s="16"/>
      <c r="AL162" s="16"/>
      <c r="AM162" s="16"/>
      <c r="AN162" s="16"/>
      <c r="AO162" s="16"/>
      <c r="AP162" s="16"/>
      <c r="AQ162" s="16"/>
      <c r="AR162" s="16"/>
      <c r="AS162" s="17"/>
      <c r="AU162" s="24">
        <v>43991</v>
      </c>
      <c r="AV162">
        <v>78.239999999999995</v>
      </c>
      <c r="AX162" s="24">
        <v>43991</v>
      </c>
      <c r="AY162">
        <v>68.489999999999995</v>
      </c>
      <c r="BA162" s="24">
        <v>43991</v>
      </c>
      <c r="BB162">
        <v>72.92</v>
      </c>
      <c r="BD162" s="24">
        <v>43991</v>
      </c>
      <c r="BE162">
        <v>37.5</v>
      </c>
    </row>
    <row r="163" spans="1:57" x14ac:dyDescent="0.3">
      <c r="A163" s="1">
        <v>44089</v>
      </c>
      <c r="B163" s="2">
        <v>24732.76</v>
      </c>
      <c r="C163" s="7">
        <v>103.66730908356254</v>
      </c>
      <c r="D163" s="39">
        <v>3.7461784064421336E-3</v>
      </c>
      <c r="E163">
        <f>VLOOKUP(Tabella49[[#This Row],[DATA]],Tabella44[], 2, 0)</f>
        <v>59.034999999999997</v>
      </c>
      <c r="F163">
        <f>VLOOKUP(Tabella49[[#This Row],[DATA]],Tabella44[], 3, 0)</f>
        <v>8.0000000000000002E-3</v>
      </c>
      <c r="G163">
        <f>VLOOKUP(Tabella49[[#This Row],[DATA]],Tabella44[], 4, 0)</f>
        <v>7.0000000000000001E-3</v>
      </c>
      <c r="H163">
        <f>VLOOKUP(Tabella49[[#This Row],[DATA]],Tabella44[], 5, 0)</f>
        <v>3.2090000000000001</v>
      </c>
      <c r="I163">
        <f>VLOOKUP(Tabella49[[#This Row],[DATA]],Tabella44[], 6, 0)</f>
        <v>0</v>
      </c>
      <c r="J163">
        <f>VLOOKUP(Tabella49[[#This Row],[DATA]],Tabella44[], 7, 0)</f>
        <v>0</v>
      </c>
      <c r="K163">
        <f>VLOOKUP(Tabella49[[#This Row],[DATA]],Tabella44[], 8, 0)</f>
        <v>0.94</v>
      </c>
      <c r="L163">
        <f>VLOOKUP(Tabella49[[#This Row],[DATA]],Tabella44[], 9, 0)</f>
        <v>0</v>
      </c>
      <c r="M163">
        <f>VLOOKUP(Tabella49[[#This Row],[DATA]],Tabella44[], 10, 0)</f>
        <v>0</v>
      </c>
      <c r="N163">
        <f>VLOOKUP(Tabella49[[#This Row],[DATA]],Tabella44[], 13, 0)</f>
        <v>0</v>
      </c>
      <c r="O163">
        <f>VLOOKUP(Tabella49[[#This Row],[DATA]],Tabella44[], 14, 0)</f>
        <v>0</v>
      </c>
      <c r="P163">
        <f>VLOOKUP(Tabella49[[#This Row],[DATA]],Tabella44[], 15, 0)</f>
        <v>0</v>
      </c>
      <c r="Q163">
        <f>VLOOKUP(Tabella49[[#This Row],[DATA]],Tabella44[], 16, 0)</f>
        <v>0</v>
      </c>
      <c r="R163">
        <f>VLOOKUP(Tabella49[[#This Row],[DATA]],Tabella44[], 17, 0)</f>
        <v>0</v>
      </c>
      <c r="S163">
        <f>VLOOKUP(Tabella49[[#This Row],[DATA]],Tabella44[], 18, 0)</f>
        <v>0</v>
      </c>
      <c r="T163">
        <f>VLOOKUP(Tabella49[[#This Row],[DATA]],Tabella45[], 2, 0)</f>
        <v>81.94</v>
      </c>
      <c r="U163">
        <f>VLOOKUP(Tabella49[[#This Row],[DATA]],Tabella47[], 2, 0)</f>
        <v>75.3</v>
      </c>
      <c r="V163">
        <f>VLOOKUP(Tabella49[[#This Row],[DATA]],Tabella46[], 2, 0)</f>
        <v>70.569999999999993</v>
      </c>
      <c r="W163">
        <f>VLOOKUP(Tabella49[[#This Row],[DATA]],Tabella48[], 2, 0)</f>
        <v>37.5</v>
      </c>
      <c r="X163">
        <v>0</v>
      </c>
      <c r="Y163">
        <v>0</v>
      </c>
      <c r="AB163" s="45">
        <v>44013</v>
      </c>
      <c r="AC163" s="14">
        <v>57.874000000000002</v>
      </c>
      <c r="AD163" s="14">
        <v>2E-3</v>
      </c>
      <c r="AE163" s="14">
        <v>8.9999999999999993E-3</v>
      </c>
      <c r="AF163" s="14">
        <v>3.2090000000000001</v>
      </c>
      <c r="AG163" s="14">
        <v>0</v>
      </c>
      <c r="AH163" s="14">
        <v>0</v>
      </c>
      <c r="AI163" s="14">
        <v>0.92</v>
      </c>
      <c r="AJ163" s="14"/>
      <c r="AK163" s="14"/>
      <c r="AL163" s="14"/>
      <c r="AM163" s="14"/>
      <c r="AN163" s="14"/>
      <c r="AO163" s="14"/>
      <c r="AP163" s="14"/>
      <c r="AQ163" s="14"/>
      <c r="AR163" s="14"/>
      <c r="AS163" s="15"/>
      <c r="AU163" s="24">
        <v>43992</v>
      </c>
      <c r="AV163">
        <v>78.239999999999995</v>
      </c>
      <c r="AX163" s="24">
        <v>43992</v>
      </c>
      <c r="AY163">
        <v>68.489999999999995</v>
      </c>
      <c r="BA163" s="24">
        <v>43992</v>
      </c>
      <c r="BB163">
        <v>72.92</v>
      </c>
      <c r="BD163" s="24">
        <v>43992</v>
      </c>
      <c r="BE163">
        <v>37.5</v>
      </c>
    </row>
    <row r="164" spans="1:57" x14ac:dyDescent="0.3">
      <c r="A164" s="3">
        <v>44090</v>
      </c>
      <c r="B164" s="4">
        <v>24725.63</v>
      </c>
      <c r="C164" s="8">
        <v>103.63742370426132</v>
      </c>
      <c r="D164" s="38">
        <v>-2.8832317628603497E-4</v>
      </c>
      <c r="E164">
        <f>VLOOKUP(Tabella49[[#This Row],[DATA]],Tabella44[], 2, 0)</f>
        <v>59.042000000000002</v>
      </c>
      <c r="F164">
        <f>VLOOKUP(Tabella49[[#This Row],[DATA]],Tabella44[], 3, 0)</f>
        <v>6.0000000000000001E-3</v>
      </c>
      <c r="G164">
        <f>VLOOKUP(Tabella49[[#This Row],[DATA]],Tabella44[], 4, 0)</f>
        <v>7.0000000000000001E-3</v>
      </c>
      <c r="H164">
        <f>VLOOKUP(Tabella49[[#This Row],[DATA]],Tabella44[], 5, 0)</f>
        <v>3.2090000000000001</v>
      </c>
      <c r="I164">
        <f>VLOOKUP(Tabella49[[#This Row],[DATA]],Tabella44[], 6, 0)</f>
        <v>0</v>
      </c>
      <c r="J164">
        <f>VLOOKUP(Tabella49[[#This Row],[DATA]],Tabella44[], 7, 0)</f>
        <v>0</v>
      </c>
      <c r="K164">
        <f>VLOOKUP(Tabella49[[#This Row],[DATA]],Tabella44[], 8, 0)</f>
        <v>0.96</v>
      </c>
      <c r="L164">
        <f>VLOOKUP(Tabella49[[#This Row],[DATA]],Tabella44[], 9, 0)</f>
        <v>0</v>
      </c>
      <c r="M164">
        <f>VLOOKUP(Tabella49[[#This Row],[DATA]],Tabella44[], 10, 0)</f>
        <v>0</v>
      </c>
      <c r="N164">
        <f>VLOOKUP(Tabella49[[#This Row],[DATA]],Tabella44[], 13, 0)</f>
        <v>0</v>
      </c>
      <c r="O164">
        <f>VLOOKUP(Tabella49[[#This Row],[DATA]],Tabella44[], 14, 0)</f>
        <v>0</v>
      </c>
      <c r="P164">
        <f>VLOOKUP(Tabella49[[#This Row],[DATA]],Tabella44[], 15, 0)</f>
        <v>0</v>
      </c>
      <c r="Q164">
        <f>VLOOKUP(Tabella49[[#This Row],[DATA]],Tabella44[], 16, 0)</f>
        <v>0</v>
      </c>
      <c r="R164">
        <f>VLOOKUP(Tabella49[[#This Row],[DATA]],Tabella44[], 17, 0)</f>
        <v>0</v>
      </c>
      <c r="S164">
        <f>VLOOKUP(Tabella49[[#This Row],[DATA]],Tabella44[], 18, 0)</f>
        <v>0</v>
      </c>
      <c r="T164">
        <f>VLOOKUP(Tabella49[[#This Row],[DATA]],Tabella45[], 2, 0)</f>
        <v>81.94</v>
      </c>
      <c r="U164">
        <f>VLOOKUP(Tabella49[[#This Row],[DATA]],Tabella47[], 2, 0)</f>
        <v>75.3</v>
      </c>
      <c r="V164">
        <f>VLOOKUP(Tabella49[[#This Row],[DATA]],Tabella46[], 2, 0)</f>
        <v>70.569999999999993</v>
      </c>
      <c r="W164">
        <f>VLOOKUP(Tabella49[[#This Row],[DATA]],Tabella48[], 2, 0)</f>
        <v>37.5</v>
      </c>
      <c r="X164">
        <v>0</v>
      </c>
      <c r="Y164">
        <v>0</v>
      </c>
      <c r="AB164" s="45">
        <v>44014</v>
      </c>
      <c r="AC164" s="16">
        <v>57.878</v>
      </c>
      <c r="AD164" s="16">
        <v>3.0000000000000001E-3</v>
      </c>
      <c r="AE164" s="16">
        <v>8.0000000000000002E-3</v>
      </c>
      <c r="AF164" s="16">
        <v>3.2090000000000001</v>
      </c>
      <c r="AG164" s="16">
        <v>0</v>
      </c>
      <c r="AH164" s="16">
        <v>0</v>
      </c>
      <c r="AI164" s="16">
        <v>0.92</v>
      </c>
      <c r="AJ164" s="16"/>
      <c r="AK164" s="16"/>
      <c r="AL164" s="16"/>
      <c r="AM164" s="16"/>
      <c r="AN164" s="16"/>
      <c r="AO164" s="16"/>
      <c r="AP164" s="16"/>
      <c r="AQ164" s="16"/>
      <c r="AR164" s="16"/>
      <c r="AS164" s="17"/>
      <c r="AU164" s="24">
        <v>43993</v>
      </c>
      <c r="AV164">
        <v>78.239999999999995</v>
      </c>
      <c r="AX164" s="24">
        <v>43993</v>
      </c>
      <c r="AY164">
        <v>68.489999999999995</v>
      </c>
      <c r="BA164" s="24">
        <v>43993</v>
      </c>
      <c r="BB164">
        <v>72.92</v>
      </c>
      <c r="BD164" s="24">
        <v>43993</v>
      </c>
      <c r="BE164">
        <v>37.5</v>
      </c>
    </row>
    <row r="165" spans="1:57" x14ac:dyDescent="0.3">
      <c r="A165" s="1">
        <v>44091</v>
      </c>
      <c r="B165" s="2">
        <v>24340.85</v>
      </c>
      <c r="C165" s="7">
        <v>102.02461918146754</v>
      </c>
      <c r="D165" s="39">
        <v>-1.5684348578453973E-2</v>
      </c>
      <c r="E165">
        <f>VLOOKUP(Tabella49[[#This Row],[DATA]],Tabella44[], 2, 0)</f>
        <v>59.064</v>
      </c>
      <c r="F165">
        <f>VLOOKUP(Tabella49[[#This Row],[DATA]],Tabella44[], 3, 0)</f>
        <v>2.1999999999999999E-2</v>
      </c>
      <c r="G165">
        <f>VLOOKUP(Tabella49[[#This Row],[DATA]],Tabella44[], 4, 0)</f>
        <v>8.9999999999999993E-3</v>
      </c>
      <c r="H165">
        <f>VLOOKUP(Tabella49[[#This Row],[DATA]],Tabella44[], 5, 0)</f>
        <v>3.2090000000000001</v>
      </c>
      <c r="I165">
        <f>VLOOKUP(Tabella49[[#This Row],[DATA]],Tabella44[], 6, 0)</f>
        <v>0</v>
      </c>
      <c r="J165">
        <f>VLOOKUP(Tabella49[[#This Row],[DATA]],Tabella44[], 7, 0)</f>
        <v>0</v>
      </c>
      <c r="K165">
        <f>VLOOKUP(Tabella49[[#This Row],[DATA]],Tabella44[], 8, 0)</f>
        <v>0.98</v>
      </c>
      <c r="L165">
        <f>VLOOKUP(Tabella49[[#This Row],[DATA]],Tabella44[], 9, 0)</f>
        <v>0</v>
      </c>
      <c r="M165">
        <f>VLOOKUP(Tabella49[[#This Row],[DATA]],Tabella44[], 10, 0)</f>
        <v>0</v>
      </c>
      <c r="N165">
        <f>VLOOKUP(Tabella49[[#This Row],[DATA]],Tabella44[], 13, 0)</f>
        <v>0</v>
      </c>
      <c r="O165">
        <f>VLOOKUP(Tabella49[[#This Row],[DATA]],Tabella44[], 14, 0)</f>
        <v>0</v>
      </c>
      <c r="P165">
        <f>VLOOKUP(Tabella49[[#This Row],[DATA]],Tabella44[], 15, 0)</f>
        <v>0</v>
      </c>
      <c r="Q165">
        <f>VLOOKUP(Tabella49[[#This Row],[DATA]],Tabella44[], 16, 0)</f>
        <v>0</v>
      </c>
      <c r="R165">
        <f>VLOOKUP(Tabella49[[#This Row],[DATA]],Tabella44[], 17, 0)</f>
        <v>0</v>
      </c>
      <c r="S165">
        <f>VLOOKUP(Tabella49[[#This Row],[DATA]],Tabella44[], 18, 0)</f>
        <v>0</v>
      </c>
      <c r="T165">
        <f>VLOOKUP(Tabella49[[#This Row],[DATA]],Tabella45[], 2, 0)</f>
        <v>81.94</v>
      </c>
      <c r="U165">
        <f>VLOOKUP(Tabella49[[#This Row],[DATA]],Tabella47[], 2, 0)</f>
        <v>75.3</v>
      </c>
      <c r="V165">
        <f>VLOOKUP(Tabella49[[#This Row],[DATA]],Tabella46[], 2, 0)</f>
        <v>70.569999999999993</v>
      </c>
      <c r="W165">
        <f>VLOOKUP(Tabella49[[#This Row],[DATA]],Tabella48[], 2, 0)</f>
        <v>37.5</v>
      </c>
      <c r="X165">
        <v>0</v>
      </c>
      <c r="Y165">
        <v>0</v>
      </c>
      <c r="AB165" s="45">
        <v>44015</v>
      </c>
      <c r="AC165" s="14">
        <v>57.88</v>
      </c>
      <c r="AD165" s="14">
        <v>2E-3</v>
      </c>
      <c r="AE165" s="14">
        <v>6.0000000000000001E-3</v>
      </c>
      <c r="AF165" s="14">
        <v>3.2090000000000001</v>
      </c>
      <c r="AG165" s="14">
        <v>0</v>
      </c>
      <c r="AH165" s="14">
        <v>0</v>
      </c>
      <c r="AI165" s="14">
        <v>0.94</v>
      </c>
      <c r="AJ165" s="14"/>
      <c r="AK165" s="14"/>
      <c r="AL165" s="14"/>
      <c r="AM165" s="14"/>
      <c r="AN165" s="14"/>
      <c r="AO165" s="14"/>
      <c r="AP165" s="14"/>
      <c r="AQ165" s="14"/>
      <c r="AR165" s="14"/>
      <c r="AS165" s="15"/>
      <c r="AU165" s="24">
        <v>43994</v>
      </c>
      <c r="AV165">
        <v>78.239999999999995</v>
      </c>
      <c r="AX165" s="24">
        <v>43994</v>
      </c>
      <c r="AY165">
        <v>68.489999999999995</v>
      </c>
      <c r="BA165" s="24">
        <v>43994</v>
      </c>
      <c r="BB165">
        <v>72.92</v>
      </c>
      <c r="BD165" s="24">
        <v>43994</v>
      </c>
      <c r="BE165">
        <v>37.5</v>
      </c>
    </row>
    <row r="166" spans="1:57" x14ac:dyDescent="0.3">
      <c r="A166" s="3">
        <v>44092</v>
      </c>
      <c r="B166" s="4">
        <v>24455.41</v>
      </c>
      <c r="C166" s="8">
        <v>102.50479716923005</v>
      </c>
      <c r="D166" s="38">
        <v>4.6954504495924599E-3</v>
      </c>
      <c r="E166">
        <f>VLOOKUP(Tabella49[[#This Row],[DATA]],Tabella44[], 2, 0)</f>
        <v>59.073999999999998</v>
      </c>
      <c r="F166">
        <f>VLOOKUP(Tabella49[[#This Row],[DATA]],Tabella44[], 3, 0)</f>
        <v>0.01</v>
      </c>
      <c r="G166">
        <f>VLOOKUP(Tabella49[[#This Row],[DATA]],Tabella44[], 4, 0)</f>
        <v>8.9999999999999993E-3</v>
      </c>
      <c r="H166">
        <f>VLOOKUP(Tabella49[[#This Row],[DATA]],Tabella44[], 5, 0)</f>
        <v>3.2090000000000001</v>
      </c>
      <c r="I166">
        <f>VLOOKUP(Tabella49[[#This Row],[DATA]],Tabella44[], 6, 0)</f>
        <v>0</v>
      </c>
      <c r="J166">
        <f>VLOOKUP(Tabella49[[#This Row],[DATA]],Tabella44[], 7, 0)</f>
        <v>0</v>
      </c>
      <c r="K166">
        <f>VLOOKUP(Tabella49[[#This Row],[DATA]],Tabella44[], 8, 0)</f>
        <v>0.96</v>
      </c>
      <c r="L166">
        <f>VLOOKUP(Tabella49[[#This Row],[DATA]],Tabella44[], 9, 0)</f>
        <v>0</v>
      </c>
      <c r="M166">
        <f>VLOOKUP(Tabella49[[#This Row],[DATA]],Tabella44[], 10, 0)</f>
        <v>0</v>
      </c>
      <c r="N166">
        <f>VLOOKUP(Tabella49[[#This Row],[DATA]],Tabella44[], 13, 0)</f>
        <v>0</v>
      </c>
      <c r="O166">
        <f>VLOOKUP(Tabella49[[#This Row],[DATA]],Tabella44[], 14, 0)</f>
        <v>0</v>
      </c>
      <c r="P166">
        <f>VLOOKUP(Tabella49[[#This Row],[DATA]],Tabella44[], 15, 0)</f>
        <v>0</v>
      </c>
      <c r="Q166">
        <f>VLOOKUP(Tabella49[[#This Row],[DATA]],Tabella44[], 16, 0)</f>
        <v>0</v>
      </c>
      <c r="R166">
        <f>VLOOKUP(Tabella49[[#This Row],[DATA]],Tabella44[], 17, 0)</f>
        <v>0</v>
      </c>
      <c r="S166">
        <f>VLOOKUP(Tabella49[[#This Row],[DATA]],Tabella44[], 18, 0)</f>
        <v>0</v>
      </c>
      <c r="T166">
        <f>VLOOKUP(Tabella49[[#This Row],[DATA]],Tabella45[], 2, 0)</f>
        <v>81.94</v>
      </c>
      <c r="U166">
        <f>VLOOKUP(Tabella49[[#This Row],[DATA]],Tabella47[], 2, 0)</f>
        <v>75.3</v>
      </c>
      <c r="V166">
        <f>VLOOKUP(Tabella49[[#This Row],[DATA]],Tabella46[], 2, 0)</f>
        <v>70.569999999999993</v>
      </c>
      <c r="W166">
        <f>VLOOKUP(Tabella49[[#This Row],[DATA]],Tabella48[], 2, 0)</f>
        <v>37.5</v>
      </c>
      <c r="X166">
        <v>0</v>
      </c>
      <c r="Y166">
        <v>0</v>
      </c>
      <c r="AB166" s="45">
        <v>44016</v>
      </c>
      <c r="AC166" s="16">
        <v>57.884999999999998</v>
      </c>
      <c r="AD166" s="16">
        <v>6.0000000000000001E-3</v>
      </c>
      <c r="AE166" s="16">
        <v>5.0000000000000001E-3</v>
      </c>
      <c r="AF166" s="16">
        <v>3.2090000000000001</v>
      </c>
      <c r="AG166" s="16">
        <v>0</v>
      </c>
      <c r="AH166" s="16">
        <v>0</v>
      </c>
      <c r="AI166" s="16">
        <v>0.98</v>
      </c>
      <c r="AJ166" s="16"/>
      <c r="AK166" s="16"/>
      <c r="AL166" s="16"/>
      <c r="AM166" s="16"/>
      <c r="AN166" s="16"/>
      <c r="AO166" s="16"/>
      <c r="AP166" s="16"/>
      <c r="AQ166" s="16"/>
      <c r="AR166" s="16"/>
      <c r="AS166" s="17"/>
      <c r="AU166" s="24">
        <v>43995</v>
      </c>
      <c r="AV166">
        <v>78.239999999999995</v>
      </c>
      <c r="AX166" s="24">
        <v>43995</v>
      </c>
      <c r="AY166">
        <v>68.489999999999995</v>
      </c>
      <c r="BA166" s="24">
        <v>43995</v>
      </c>
      <c r="BB166">
        <v>72.92</v>
      </c>
      <c r="BD166" s="24">
        <v>43995</v>
      </c>
      <c r="BE166">
        <v>37.5</v>
      </c>
    </row>
    <row r="167" spans="1:57" x14ac:dyDescent="0.3">
      <c r="A167" s="1">
        <v>44095</v>
      </c>
      <c r="B167" s="2">
        <v>23950.69</v>
      </c>
      <c r="C167" s="7">
        <v>100.38926440051941</v>
      </c>
      <c r="D167" s="39">
        <v>-2.0854325875611219E-2</v>
      </c>
      <c r="E167">
        <f>VLOOKUP(Tabella49[[#This Row],[DATA]],Tabella44[], 2, 0)</f>
        <v>59.093000000000004</v>
      </c>
      <c r="F167">
        <f>VLOOKUP(Tabella49[[#This Row],[DATA]],Tabella44[], 3, 0)</f>
        <v>4.0000000000000001E-3</v>
      </c>
      <c r="G167">
        <f>VLOOKUP(Tabella49[[#This Row],[DATA]],Tabella44[], 4, 0)</f>
        <v>8.9999999999999993E-3</v>
      </c>
      <c r="H167">
        <f>VLOOKUP(Tabella49[[#This Row],[DATA]],Tabella44[], 5, 0)</f>
        <v>3.2090000000000001</v>
      </c>
      <c r="I167">
        <f>VLOOKUP(Tabella49[[#This Row],[DATA]],Tabella44[], 6, 0)</f>
        <v>0</v>
      </c>
      <c r="J167">
        <f>VLOOKUP(Tabella49[[#This Row],[DATA]],Tabella44[], 7, 0)</f>
        <v>0</v>
      </c>
      <c r="K167">
        <f>VLOOKUP(Tabella49[[#This Row],[DATA]],Tabella44[], 8, 0)</f>
        <v>0.9</v>
      </c>
      <c r="L167">
        <f>VLOOKUP(Tabella49[[#This Row],[DATA]],Tabella44[], 9, 0)</f>
        <v>0</v>
      </c>
      <c r="M167">
        <f>VLOOKUP(Tabella49[[#This Row],[DATA]],Tabella44[], 10, 0)</f>
        <v>0</v>
      </c>
      <c r="N167">
        <f>VLOOKUP(Tabella49[[#This Row],[DATA]],Tabella44[], 13, 0)</f>
        <v>0</v>
      </c>
      <c r="O167">
        <f>VLOOKUP(Tabella49[[#This Row],[DATA]],Tabella44[], 14, 0)</f>
        <v>0</v>
      </c>
      <c r="P167">
        <f>VLOOKUP(Tabella49[[#This Row],[DATA]],Tabella44[], 15, 0)</f>
        <v>0</v>
      </c>
      <c r="Q167">
        <f>VLOOKUP(Tabella49[[#This Row],[DATA]],Tabella44[], 16, 0)</f>
        <v>0</v>
      </c>
      <c r="R167">
        <f>VLOOKUP(Tabella49[[#This Row],[DATA]],Tabella44[], 17, 0)</f>
        <v>0</v>
      </c>
      <c r="S167">
        <f>VLOOKUP(Tabella49[[#This Row],[DATA]],Tabella44[], 18, 0)</f>
        <v>0</v>
      </c>
      <c r="T167">
        <f>VLOOKUP(Tabella49[[#This Row],[DATA]],Tabella45[], 2, 0)</f>
        <v>75.459999999999994</v>
      </c>
      <c r="U167">
        <f>VLOOKUP(Tabella49[[#This Row],[DATA]],Tabella47[], 2, 0)</f>
        <v>71.13</v>
      </c>
      <c r="V167">
        <f>VLOOKUP(Tabella49[[#This Row],[DATA]],Tabella46[], 2, 0)</f>
        <v>66.930000000000007</v>
      </c>
      <c r="W167">
        <f>VLOOKUP(Tabella49[[#This Row],[DATA]],Tabella48[], 2, 0)</f>
        <v>37.5</v>
      </c>
      <c r="X167">
        <v>0</v>
      </c>
      <c r="Y167">
        <v>0</v>
      </c>
      <c r="AB167" s="45">
        <v>44017</v>
      </c>
      <c r="AC167" s="14">
        <v>57.887999999999998</v>
      </c>
      <c r="AD167" s="14">
        <v>3.0000000000000001E-3</v>
      </c>
      <c r="AE167" s="14">
        <v>4.0000000000000001E-3</v>
      </c>
      <c r="AF167" s="14">
        <v>3.2090000000000001</v>
      </c>
      <c r="AG167" s="14">
        <v>0</v>
      </c>
      <c r="AH167" s="14">
        <v>0</v>
      </c>
      <c r="AI167" s="14">
        <v>1.06</v>
      </c>
      <c r="AJ167" s="14"/>
      <c r="AK167" s="14"/>
      <c r="AL167" s="14"/>
      <c r="AM167" s="14"/>
      <c r="AN167" s="14"/>
      <c r="AO167" s="14"/>
      <c r="AP167" s="14"/>
      <c r="AQ167" s="14"/>
      <c r="AR167" s="14"/>
      <c r="AS167" s="15"/>
      <c r="AU167" s="24">
        <v>43996</v>
      </c>
      <c r="AV167">
        <v>78.239999999999995</v>
      </c>
      <c r="AX167" s="24">
        <v>43996</v>
      </c>
      <c r="AY167">
        <v>68.489999999999995</v>
      </c>
      <c r="BA167" s="24">
        <v>43996</v>
      </c>
      <c r="BB167">
        <v>72.92</v>
      </c>
      <c r="BD167" s="24">
        <v>43996</v>
      </c>
      <c r="BE167">
        <v>37.5</v>
      </c>
    </row>
    <row r="168" spans="1:57" x14ac:dyDescent="0.3">
      <c r="A168" s="3">
        <v>44096</v>
      </c>
      <c r="B168" s="4">
        <v>23716.85</v>
      </c>
      <c r="C168" s="8">
        <v>99.409124555386867</v>
      </c>
      <c r="D168" s="38">
        <v>-9.81136747735065E-3</v>
      </c>
      <c r="E168">
        <f>VLOOKUP(Tabella49[[#This Row],[DATA]],Tabella44[], 2, 0)</f>
        <v>59.1</v>
      </c>
      <c r="F168">
        <f>VLOOKUP(Tabella49[[#This Row],[DATA]],Tabella44[], 3, 0)</f>
        <v>7.0000000000000001E-3</v>
      </c>
      <c r="G168">
        <f>VLOOKUP(Tabella49[[#This Row],[DATA]],Tabella44[], 4, 0)</f>
        <v>8.9999999999999993E-3</v>
      </c>
      <c r="H168">
        <f>VLOOKUP(Tabella49[[#This Row],[DATA]],Tabella44[], 5, 0)</f>
        <v>3.2090000000000001</v>
      </c>
      <c r="I168">
        <f>VLOOKUP(Tabella49[[#This Row],[DATA]],Tabella44[], 6, 0)</f>
        <v>0</v>
      </c>
      <c r="J168">
        <f>VLOOKUP(Tabella49[[#This Row],[DATA]],Tabella44[], 7, 0)</f>
        <v>0</v>
      </c>
      <c r="K168">
        <f>VLOOKUP(Tabella49[[#This Row],[DATA]],Tabella44[], 8, 0)</f>
        <v>0.88</v>
      </c>
      <c r="L168">
        <f>VLOOKUP(Tabella49[[#This Row],[DATA]],Tabella44[], 9, 0)</f>
        <v>0</v>
      </c>
      <c r="M168">
        <f>VLOOKUP(Tabella49[[#This Row],[DATA]],Tabella44[], 10, 0)</f>
        <v>0</v>
      </c>
      <c r="N168">
        <f>VLOOKUP(Tabella49[[#This Row],[DATA]],Tabella44[], 13, 0)</f>
        <v>0</v>
      </c>
      <c r="O168">
        <f>VLOOKUP(Tabella49[[#This Row],[DATA]],Tabella44[], 14, 0)</f>
        <v>0</v>
      </c>
      <c r="P168">
        <f>VLOOKUP(Tabella49[[#This Row],[DATA]],Tabella44[], 15, 0)</f>
        <v>0</v>
      </c>
      <c r="Q168">
        <f>VLOOKUP(Tabella49[[#This Row],[DATA]],Tabella44[], 16, 0)</f>
        <v>0</v>
      </c>
      <c r="R168">
        <f>VLOOKUP(Tabella49[[#This Row],[DATA]],Tabella44[], 17, 0)</f>
        <v>0</v>
      </c>
      <c r="S168">
        <f>VLOOKUP(Tabella49[[#This Row],[DATA]],Tabella44[], 18, 0)</f>
        <v>0</v>
      </c>
      <c r="T168">
        <f>VLOOKUP(Tabella49[[#This Row],[DATA]],Tabella45[], 2, 0)</f>
        <v>71.760000000000005</v>
      </c>
      <c r="U168">
        <f>VLOOKUP(Tabella49[[#This Row],[DATA]],Tabella47[], 2, 0)</f>
        <v>68.75</v>
      </c>
      <c r="V168">
        <f>VLOOKUP(Tabella49[[#This Row],[DATA]],Tabella46[], 2, 0)</f>
        <v>64.84</v>
      </c>
      <c r="W168">
        <f>VLOOKUP(Tabella49[[#This Row],[DATA]],Tabella48[], 2, 0)</f>
        <v>37.5</v>
      </c>
      <c r="X168">
        <v>0</v>
      </c>
      <c r="Y168">
        <v>0</v>
      </c>
      <c r="AB168" s="45">
        <v>44018</v>
      </c>
      <c r="AC168" s="16">
        <v>57.889000000000003</v>
      </c>
      <c r="AD168" s="16">
        <v>1E-3</v>
      </c>
      <c r="AE168" s="16">
        <v>3.0000000000000001E-3</v>
      </c>
      <c r="AF168" s="16">
        <v>3.2090000000000001</v>
      </c>
      <c r="AG168" s="16">
        <v>0</v>
      </c>
      <c r="AH168" s="16">
        <v>0</v>
      </c>
      <c r="AI168" s="16">
        <v>1.1599999999999999</v>
      </c>
      <c r="AJ168" s="16"/>
      <c r="AK168" s="16"/>
      <c r="AL168" s="16"/>
      <c r="AM168" s="16"/>
      <c r="AN168" s="16"/>
      <c r="AO168" s="16"/>
      <c r="AP168" s="16"/>
      <c r="AQ168" s="16"/>
      <c r="AR168" s="16"/>
      <c r="AS168" s="17"/>
      <c r="AU168" s="24">
        <v>43997</v>
      </c>
      <c r="AV168">
        <v>78.239999999999995</v>
      </c>
      <c r="AX168" s="24">
        <v>43997</v>
      </c>
      <c r="AY168">
        <v>68.489999999999995</v>
      </c>
      <c r="BA168" s="24">
        <v>43997</v>
      </c>
      <c r="BB168">
        <v>72.92</v>
      </c>
      <c r="BD168" s="24">
        <v>43997</v>
      </c>
      <c r="BE168">
        <v>37.5</v>
      </c>
    </row>
    <row r="169" spans="1:57" x14ac:dyDescent="0.3">
      <c r="A169" s="1">
        <v>44097</v>
      </c>
      <c r="B169" s="2">
        <v>23742.51</v>
      </c>
      <c r="C169" s="7">
        <v>99.516678388888849</v>
      </c>
      <c r="D169" s="39">
        <v>1.0813463350696846E-3</v>
      </c>
      <c r="E169">
        <f>VLOOKUP(Tabella49[[#This Row],[DATA]],Tabella44[], 2, 0)</f>
        <v>59.104999999999997</v>
      </c>
      <c r="F169">
        <f>VLOOKUP(Tabella49[[#This Row],[DATA]],Tabella44[], 3, 0)</f>
        <v>5.0000000000000001E-3</v>
      </c>
      <c r="G169">
        <f>VLOOKUP(Tabella49[[#This Row],[DATA]],Tabella44[], 4, 0)</f>
        <v>8.9999999999999993E-3</v>
      </c>
      <c r="H169">
        <f>VLOOKUP(Tabella49[[#This Row],[DATA]],Tabella44[], 5, 0)</f>
        <v>3.2090000000000001</v>
      </c>
      <c r="I169">
        <f>VLOOKUP(Tabella49[[#This Row],[DATA]],Tabella44[], 6, 0)</f>
        <v>0</v>
      </c>
      <c r="J169">
        <f>VLOOKUP(Tabella49[[#This Row],[DATA]],Tabella44[], 7, 0)</f>
        <v>0</v>
      </c>
      <c r="K169">
        <f>VLOOKUP(Tabella49[[#This Row],[DATA]],Tabella44[], 8, 0)</f>
        <v>0.87</v>
      </c>
      <c r="L169">
        <f>VLOOKUP(Tabella49[[#This Row],[DATA]],Tabella44[], 9, 0)</f>
        <v>0</v>
      </c>
      <c r="M169">
        <f>VLOOKUP(Tabella49[[#This Row],[DATA]],Tabella44[], 10, 0)</f>
        <v>0</v>
      </c>
      <c r="N169">
        <f>VLOOKUP(Tabella49[[#This Row],[DATA]],Tabella44[], 13, 0)</f>
        <v>0</v>
      </c>
      <c r="O169">
        <f>VLOOKUP(Tabella49[[#This Row],[DATA]],Tabella44[], 14, 0)</f>
        <v>0</v>
      </c>
      <c r="P169">
        <f>VLOOKUP(Tabella49[[#This Row],[DATA]],Tabella44[], 15, 0)</f>
        <v>0</v>
      </c>
      <c r="Q169">
        <f>VLOOKUP(Tabella49[[#This Row],[DATA]],Tabella44[], 16, 0)</f>
        <v>0</v>
      </c>
      <c r="R169">
        <f>VLOOKUP(Tabella49[[#This Row],[DATA]],Tabella44[], 17, 0)</f>
        <v>0</v>
      </c>
      <c r="S169">
        <f>VLOOKUP(Tabella49[[#This Row],[DATA]],Tabella44[], 18, 0)</f>
        <v>0</v>
      </c>
      <c r="T169">
        <f>VLOOKUP(Tabella49[[#This Row],[DATA]],Tabella45[], 2, 0)</f>
        <v>63.43</v>
      </c>
      <c r="U169">
        <f>VLOOKUP(Tabella49[[#This Row],[DATA]],Tabella47[], 2, 0)</f>
        <v>63.39</v>
      </c>
      <c r="V169">
        <f>VLOOKUP(Tabella49[[#This Row],[DATA]],Tabella46[], 2, 0)</f>
        <v>60.16</v>
      </c>
      <c r="W169">
        <f>VLOOKUP(Tabella49[[#This Row],[DATA]],Tabella48[], 2, 0)</f>
        <v>37.5</v>
      </c>
      <c r="X169">
        <v>0</v>
      </c>
      <c r="Y169">
        <v>0</v>
      </c>
      <c r="AB169" s="45">
        <v>44019</v>
      </c>
      <c r="AC169" s="14">
        <v>57.899000000000001</v>
      </c>
      <c r="AD169" s="14">
        <v>0.01</v>
      </c>
      <c r="AE169" s="14">
        <v>4.0000000000000001E-3</v>
      </c>
      <c r="AF169" s="14">
        <v>3.2090000000000001</v>
      </c>
      <c r="AG169" s="14">
        <v>0</v>
      </c>
      <c r="AH169" s="14">
        <v>0</v>
      </c>
      <c r="AI169" s="14">
        <v>1.27</v>
      </c>
      <c r="AJ169" s="14"/>
      <c r="AK169" s="14"/>
      <c r="AL169" s="14"/>
      <c r="AM169" s="14"/>
      <c r="AN169" s="14"/>
      <c r="AO169" s="14"/>
      <c r="AP169" s="14"/>
      <c r="AQ169" s="14"/>
      <c r="AR169" s="14"/>
      <c r="AS169" s="15"/>
      <c r="AU169" s="24">
        <v>43998</v>
      </c>
      <c r="AV169">
        <v>78.239999999999995</v>
      </c>
      <c r="AX169" s="24">
        <v>43998</v>
      </c>
      <c r="AY169">
        <v>68.489999999999995</v>
      </c>
      <c r="BA169" s="24">
        <v>43998</v>
      </c>
      <c r="BB169">
        <v>72.92</v>
      </c>
      <c r="BD169" s="24">
        <v>43998</v>
      </c>
      <c r="BE169">
        <v>37.5</v>
      </c>
    </row>
    <row r="170" spans="1:57" x14ac:dyDescent="0.3">
      <c r="A170" s="3">
        <v>44098</v>
      </c>
      <c r="B170" s="4">
        <v>23311.07</v>
      </c>
      <c r="C170" s="8">
        <v>97.708298578830764</v>
      </c>
      <c r="D170" s="38">
        <v>-1.833875728046315E-2</v>
      </c>
      <c r="E170">
        <f>VLOOKUP(Tabella49[[#This Row],[DATA]],Tabella44[], 2, 0)</f>
        <v>59.11</v>
      </c>
      <c r="F170">
        <f>VLOOKUP(Tabella49[[#This Row],[DATA]],Tabella44[], 3, 0)</f>
        <v>6.0000000000000001E-3</v>
      </c>
      <c r="G170">
        <f>VLOOKUP(Tabella49[[#This Row],[DATA]],Tabella44[], 4, 0)</f>
        <v>7.0000000000000001E-3</v>
      </c>
      <c r="H170">
        <f>VLOOKUP(Tabella49[[#This Row],[DATA]],Tabella44[], 5, 0)</f>
        <v>3.2090000000000001</v>
      </c>
      <c r="I170">
        <f>VLOOKUP(Tabella49[[#This Row],[DATA]],Tabella44[], 6, 0)</f>
        <v>0</v>
      </c>
      <c r="J170">
        <f>VLOOKUP(Tabella49[[#This Row],[DATA]],Tabella44[], 7, 0)</f>
        <v>0</v>
      </c>
      <c r="K170">
        <f>VLOOKUP(Tabella49[[#This Row],[DATA]],Tabella44[], 8, 0)</f>
        <v>0.88</v>
      </c>
      <c r="L170">
        <f>VLOOKUP(Tabella49[[#This Row],[DATA]],Tabella44[], 9, 0)</f>
        <v>0</v>
      </c>
      <c r="M170">
        <f>VLOOKUP(Tabella49[[#This Row],[DATA]],Tabella44[], 10, 0)</f>
        <v>0</v>
      </c>
      <c r="N170">
        <f>VLOOKUP(Tabella49[[#This Row],[DATA]],Tabella44[], 13, 0)</f>
        <v>0</v>
      </c>
      <c r="O170">
        <f>VLOOKUP(Tabella49[[#This Row],[DATA]],Tabella44[], 14, 0)</f>
        <v>0</v>
      </c>
      <c r="P170">
        <f>VLOOKUP(Tabella49[[#This Row],[DATA]],Tabella44[], 15, 0)</f>
        <v>0</v>
      </c>
      <c r="Q170">
        <f>VLOOKUP(Tabella49[[#This Row],[DATA]],Tabella44[], 16, 0)</f>
        <v>0</v>
      </c>
      <c r="R170">
        <f>VLOOKUP(Tabella49[[#This Row],[DATA]],Tabella44[], 17, 0)</f>
        <v>0</v>
      </c>
      <c r="S170">
        <f>VLOOKUP(Tabella49[[#This Row],[DATA]],Tabella44[], 18, 0)</f>
        <v>0</v>
      </c>
      <c r="T170">
        <f>VLOOKUP(Tabella49[[#This Row],[DATA]],Tabella45[], 2, 0)</f>
        <v>63.43</v>
      </c>
      <c r="U170">
        <f>VLOOKUP(Tabella49[[#This Row],[DATA]],Tabella47[], 2, 0)</f>
        <v>63.39</v>
      </c>
      <c r="V170">
        <f>VLOOKUP(Tabella49[[#This Row],[DATA]],Tabella46[], 2, 0)</f>
        <v>60.16</v>
      </c>
      <c r="W170">
        <f>VLOOKUP(Tabella49[[#This Row],[DATA]],Tabella48[], 2, 0)</f>
        <v>37.5</v>
      </c>
      <c r="X170">
        <v>0</v>
      </c>
      <c r="Y170">
        <v>0</v>
      </c>
      <c r="AB170" s="45">
        <v>44020</v>
      </c>
      <c r="AC170" s="16">
        <v>57.905000000000001</v>
      </c>
      <c r="AD170" s="16">
        <v>6.0000000000000001E-3</v>
      </c>
      <c r="AE170" s="16">
        <v>4.0000000000000001E-3</v>
      </c>
      <c r="AF170" s="16">
        <v>3.2090000000000001</v>
      </c>
      <c r="AG170" s="16">
        <v>0</v>
      </c>
      <c r="AH170" s="16">
        <v>0</v>
      </c>
      <c r="AI170" s="16">
        <v>1.36</v>
      </c>
      <c r="AJ170" s="16"/>
      <c r="AK170" s="16"/>
      <c r="AL170" s="16"/>
      <c r="AM170" s="16"/>
      <c r="AN170" s="16"/>
      <c r="AO170" s="16"/>
      <c r="AP170" s="16"/>
      <c r="AQ170" s="16"/>
      <c r="AR170" s="16"/>
      <c r="AS170" s="17"/>
      <c r="AU170" s="24">
        <v>43999</v>
      </c>
      <c r="AV170">
        <v>78.239999999999995</v>
      </c>
      <c r="AX170" s="24">
        <v>43999</v>
      </c>
      <c r="AY170">
        <v>68.489999999999995</v>
      </c>
      <c r="BA170" s="24">
        <v>43999</v>
      </c>
      <c r="BB170">
        <v>72.92</v>
      </c>
      <c r="BD170" s="24">
        <v>43999</v>
      </c>
      <c r="BE170">
        <v>37.5</v>
      </c>
    </row>
    <row r="171" spans="1:57" x14ac:dyDescent="0.3">
      <c r="A171" s="1">
        <v>44099</v>
      </c>
      <c r="B171" s="2">
        <v>23235.42</v>
      </c>
      <c r="C171" s="7">
        <v>97.391211770396453</v>
      </c>
      <c r="D171" s="39">
        <v>-3.2505164883073704E-3</v>
      </c>
      <c r="E171">
        <f>VLOOKUP(Tabella49[[#This Row],[DATA]],Tabella44[], 2, 0)</f>
        <v>59.121000000000002</v>
      </c>
      <c r="F171">
        <f>VLOOKUP(Tabella49[[#This Row],[DATA]],Tabella44[], 3, 0)</f>
        <v>0.01</v>
      </c>
      <c r="G171">
        <f>VLOOKUP(Tabella49[[#This Row],[DATA]],Tabella44[], 4, 0)</f>
        <v>7.0000000000000001E-3</v>
      </c>
      <c r="H171">
        <f>VLOOKUP(Tabella49[[#This Row],[DATA]],Tabella44[], 5, 0)</f>
        <v>3.2090000000000001</v>
      </c>
      <c r="I171">
        <f>VLOOKUP(Tabella49[[#This Row],[DATA]],Tabella44[], 6, 0)</f>
        <v>0</v>
      </c>
      <c r="J171">
        <f>VLOOKUP(Tabella49[[#This Row],[DATA]],Tabella44[], 7, 0)</f>
        <v>0</v>
      </c>
      <c r="K171">
        <f>VLOOKUP(Tabella49[[#This Row],[DATA]],Tabella44[], 8, 0)</f>
        <v>0.91</v>
      </c>
      <c r="L171">
        <f>VLOOKUP(Tabella49[[#This Row],[DATA]],Tabella44[], 9, 0)</f>
        <v>0</v>
      </c>
      <c r="M171">
        <f>VLOOKUP(Tabella49[[#This Row],[DATA]],Tabella44[], 10, 0)</f>
        <v>0</v>
      </c>
      <c r="N171">
        <f>VLOOKUP(Tabella49[[#This Row],[DATA]],Tabella44[], 13, 0)</f>
        <v>0</v>
      </c>
      <c r="O171">
        <f>VLOOKUP(Tabella49[[#This Row],[DATA]],Tabella44[], 14, 0)</f>
        <v>0</v>
      </c>
      <c r="P171">
        <f>VLOOKUP(Tabella49[[#This Row],[DATA]],Tabella44[], 15, 0)</f>
        <v>0</v>
      </c>
      <c r="Q171">
        <f>VLOOKUP(Tabella49[[#This Row],[DATA]],Tabella44[], 16, 0)</f>
        <v>0</v>
      </c>
      <c r="R171">
        <f>VLOOKUP(Tabella49[[#This Row],[DATA]],Tabella44[], 17, 0)</f>
        <v>0</v>
      </c>
      <c r="S171">
        <f>VLOOKUP(Tabella49[[#This Row],[DATA]],Tabella44[], 18, 0)</f>
        <v>0</v>
      </c>
      <c r="T171">
        <f>VLOOKUP(Tabella49[[#This Row],[DATA]],Tabella45[], 2, 0)</f>
        <v>63.43</v>
      </c>
      <c r="U171">
        <f>VLOOKUP(Tabella49[[#This Row],[DATA]],Tabella47[], 2, 0)</f>
        <v>63.39</v>
      </c>
      <c r="V171">
        <f>VLOOKUP(Tabella49[[#This Row],[DATA]],Tabella46[], 2, 0)</f>
        <v>60.16</v>
      </c>
      <c r="W171">
        <f>VLOOKUP(Tabella49[[#This Row],[DATA]],Tabella48[], 2, 0)</f>
        <v>37.5</v>
      </c>
      <c r="X171">
        <v>0</v>
      </c>
      <c r="Y171">
        <v>0</v>
      </c>
      <c r="AB171" s="45">
        <v>44021</v>
      </c>
      <c r="AC171" s="14">
        <v>57.905000000000001</v>
      </c>
      <c r="AD171" s="14">
        <v>0</v>
      </c>
      <c r="AE171" s="14">
        <v>4.0000000000000001E-3</v>
      </c>
      <c r="AF171" s="14">
        <v>3.2090000000000001</v>
      </c>
      <c r="AG171" s="14">
        <v>0</v>
      </c>
      <c r="AH171" s="14">
        <v>0</v>
      </c>
      <c r="AI171" s="14">
        <v>1.43</v>
      </c>
      <c r="AJ171" s="14"/>
      <c r="AK171" s="14"/>
      <c r="AL171" s="14"/>
      <c r="AM171" s="14"/>
      <c r="AN171" s="14"/>
      <c r="AO171" s="14"/>
      <c r="AP171" s="14"/>
      <c r="AQ171" s="14"/>
      <c r="AR171" s="14"/>
      <c r="AS171" s="15"/>
      <c r="AU171" s="24">
        <v>44000</v>
      </c>
      <c r="AV171">
        <v>78.239999999999995</v>
      </c>
      <c r="AX171" s="24">
        <v>44000</v>
      </c>
      <c r="AY171">
        <v>68.489999999999995</v>
      </c>
      <c r="BA171" s="24">
        <v>44000</v>
      </c>
      <c r="BB171">
        <v>72.92</v>
      </c>
      <c r="BD171" s="24">
        <v>44000</v>
      </c>
      <c r="BE171">
        <v>37.5</v>
      </c>
    </row>
    <row r="172" spans="1:57" x14ac:dyDescent="0.3">
      <c r="A172" s="3">
        <v>44102</v>
      </c>
      <c r="B172" s="4">
        <v>23476.05</v>
      </c>
      <c r="C172" s="8">
        <v>98.399811885578814</v>
      </c>
      <c r="D172" s="38">
        <v>1.0302913976795865E-2</v>
      </c>
      <c r="E172">
        <f>VLOOKUP(Tabella49[[#This Row],[DATA]],Tabella44[], 2, 0)</f>
        <v>59.152999999999999</v>
      </c>
      <c r="F172">
        <f>VLOOKUP(Tabella49[[#This Row],[DATA]],Tabella44[], 3, 0)</f>
        <v>8.0000000000000002E-3</v>
      </c>
      <c r="G172">
        <f>VLOOKUP(Tabella49[[#This Row],[DATA]],Tabella44[], 4, 0)</f>
        <v>8.9999999999999993E-3</v>
      </c>
      <c r="H172">
        <f>VLOOKUP(Tabella49[[#This Row],[DATA]],Tabella44[], 5, 0)</f>
        <v>3.2090000000000001</v>
      </c>
      <c r="I172">
        <f>VLOOKUP(Tabella49[[#This Row],[DATA]],Tabella44[], 6, 0)</f>
        <v>0</v>
      </c>
      <c r="J172">
        <f>VLOOKUP(Tabella49[[#This Row],[DATA]],Tabella44[], 7, 0)</f>
        <v>0</v>
      </c>
      <c r="K172">
        <f>VLOOKUP(Tabella49[[#This Row],[DATA]],Tabella44[], 8, 0)</f>
        <v>1</v>
      </c>
      <c r="L172">
        <f>VLOOKUP(Tabella49[[#This Row],[DATA]],Tabella44[], 9, 0)</f>
        <v>0</v>
      </c>
      <c r="M172">
        <f>VLOOKUP(Tabella49[[#This Row],[DATA]],Tabella44[], 10, 0)</f>
        <v>0</v>
      </c>
      <c r="N172">
        <f>VLOOKUP(Tabella49[[#This Row],[DATA]],Tabella44[], 13, 0)</f>
        <v>0</v>
      </c>
      <c r="O172">
        <f>VLOOKUP(Tabella49[[#This Row],[DATA]],Tabella44[], 14, 0)</f>
        <v>0</v>
      </c>
      <c r="P172">
        <f>VLOOKUP(Tabella49[[#This Row],[DATA]],Tabella44[], 15, 0)</f>
        <v>0</v>
      </c>
      <c r="Q172">
        <f>VLOOKUP(Tabella49[[#This Row],[DATA]],Tabella44[], 16, 0)</f>
        <v>0</v>
      </c>
      <c r="R172">
        <f>VLOOKUP(Tabella49[[#This Row],[DATA]],Tabella44[], 17, 0)</f>
        <v>0</v>
      </c>
      <c r="S172">
        <f>VLOOKUP(Tabella49[[#This Row],[DATA]],Tabella44[], 18, 0)</f>
        <v>0</v>
      </c>
      <c r="T172">
        <f>VLOOKUP(Tabella49[[#This Row],[DATA]],Tabella45[], 2, 0)</f>
        <v>54.17</v>
      </c>
      <c r="U172">
        <f>VLOOKUP(Tabella49[[#This Row],[DATA]],Tabella47[], 2, 0)</f>
        <v>57.44</v>
      </c>
      <c r="V172">
        <f>VLOOKUP(Tabella49[[#This Row],[DATA]],Tabella46[], 2, 0)</f>
        <v>54.95</v>
      </c>
      <c r="W172">
        <f>VLOOKUP(Tabella49[[#This Row],[DATA]],Tabella48[], 2, 0)</f>
        <v>37.5</v>
      </c>
      <c r="X172">
        <v>0</v>
      </c>
      <c r="Y172">
        <v>0</v>
      </c>
      <c r="AB172" s="45">
        <v>44022</v>
      </c>
      <c r="AC172" s="16">
        <v>57.905000000000001</v>
      </c>
      <c r="AD172" s="16">
        <v>0</v>
      </c>
      <c r="AE172" s="16">
        <v>4.0000000000000001E-3</v>
      </c>
      <c r="AF172" s="16">
        <v>3.2090000000000001</v>
      </c>
      <c r="AG172" s="16">
        <v>0</v>
      </c>
      <c r="AH172" s="16">
        <v>0</v>
      </c>
      <c r="AI172" s="16">
        <v>1.47</v>
      </c>
      <c r="AJ172" s="16"/>
      <c r="AK172" s="16"/>
      <c r="AL172" s="16"/>
      <c r="AM172" s="16"/>
      <c r="AN172" s="16"/>
      <c r="AO172" s="16"/>
      <c r="AP172" s="16"/>
      <c r="AQ172" s="16"/>
      <c r="AR172" s="16"/>
      <c r="AS172" s="17"/>
      <c r="AU172" s="24">
        <v>44001</v>
      </c>
      <c r="AV172">
        <v>78.239999999999995</v>
      </c>
      <c r="AX172" s="24">
        <v>44001</v>
      </c>
      <c r="AY172">
        <v>68.489999999999995</v>
      </c>
      <c r="BA172" s="24">
        <v>44001</v>
      </c>
      <c r="BB172">
        <v>72.92</v>
      </c>
      <c r="BD172" s="24">
        <v>44001</v>
      </c>
      <c r="BE172">
        <v>37.5</v>
      </c>
    </row>
    <row r="173" spans="1:57" x14ac:dyDescent="0.3">
      <c r="A173" s="1">
        <v>44103</v>
      </c>
      <c r="B173" s="2">
        <v>23275.53</v>
      </c>
      <c r="C173" s="7">
        <v>97.559332747082507</v>
      </c>
      <c r="D173" s="39">
        <v>-8.5781584109255356E-3</v>
      </c>
      <c r="E173">
        <f>VLOOKUP(Tabella49[[#This Row],[DATA]],Tabella44[], 2, 0)</f>
        <v>59.165999999999997</v>
      </c>
      <c r="F173">
        <f>VLOOKUP(Tabella49[[#This Row],[DATA]],Tabella44[], 3, 0)</f>
        <v>1.2999999999999999E-2</v>
      </c>
      <c r="G173">
        <f>VLOOKUP(Tabella49[[#This Row],[DATA]],Tabella44[], 4, 0)</f>
        <v>8.9999999999999993E-3</v>
      </c>
      <c r="H173">
        <f>VLOOKUP(Tabella49[[#This Row],[DATA]],Tabella44[], 5, 0)</f>
        <v>3.2090000000000001</v>
      </c>
      <c r="I173">
        <f>VLOOKUP(Tabella49[[#This Row],[DATA]],Tabella44[], 6, 0)</f>
        <v>0</v>
      </c>
      <c r="J173">
        <f>VLOOKUP(Tabella49[[#This Row],[DATA]],Tabella44[], 7, 0)</f>
        <v>0</v>
      </c>
      <c r="K173">
        <f>VLOOKUP(Tabella49[[#This Row],[DATA]],Tabella44[], 8, 0)</f>
        <v>1.02</v>
      </c>
      <c r="L173">
        <f>VLOOKUP(Tabella49[[#This Row],[DATA]],Tabella44[], 9, 0)</f>
        <v>0</v>
      </c>
      <c r="M173">
        <f>VLOOKUP(Tabella49[[#This Row],[DATA]],Tabella44[], 10, 0)</f>
        <v>0</v>
      </c>
      <c r="N173">
        <f>VLOOKUP(Tabella49[[#This Row],[DATA]],Tabella44[], 13, 0)</f>
        <v>0</v>
      </c>
      <c r="O173">
        <f>VLOOKUP(Tabella49[[#This Row],[DATA]],Tabella44[], 14, 0)</f>
        <v>0</v>
      </c>
      <c r="P173">
        <f>VLOOKUP(Tabella49[[#This Row],[DATA]],Tabella44[], 15, 0)</f>
        <v>0</v>
      </c>
      <c r="Q173">
        <f>VLOOKUP(Tabella49[[#This Row],[DATA]],Tabella44[], 16, 0)</f>
        <v>0</v>
      </c>
      <c r="R173">
        <f>VLOOKUP(Tabella49[[#This Row],[DATA]],Tabella44[], 17, 0)</f>
        <v>0</v>
      </c>
      <c r="S173">
        <f>VLOOKUP(Tabella49[[#This Row],[DATA]],Tabella44[], 18, 0)</f>
        <v>0</v>
      </c>
      <c r="T173">
        <f>VLOOKUP(Tabella49[[#This Row],[DATA]],Tabella45[], 2, 0)</f>
        <v>54.17</v>
      </c>
      <c r="U173">
        <f>VLOOKUP(Tabella49[[#This Row],[DATA]],Tabella47[], 2, 0)</f>
        <v>57.44</v>
      </c>
      <c r="V173">
        <f>VLOOKUP(Tabella49[[#This Row],[DATA]],Tabella46[], 2, 0)</f>
        <v>54.95</v>
      </c>
      <c r="W173">
        <f>VLOOKUP(Tabella49[[#This Row],[DATA]],Tabella48[], 2, 0)</f>
        <v>37.5</v>
      </c>
      <c r="X173">
        <v>0</v>
      </c>
      <c r="Y173">
        <v>0</v>
      </c>
      <c r="AB173" s="45">
        <v>44023</v>
      </c>
      <c r="AC173" s="14">
        <v>57.914000000000001</v>
      </c>
      <c r="AD173" s="14">
        <v>8.9999999999999993E-3</v>
      </c>
      <c r="AE173" s="14">
        <v>4.0000000000000001E-3</v>
      </c>
      <c r="AF173" s="14">
        <v>3.2090000000000001</v>
      </c>
      <c r="AG173" s="14">
        <v>0</v>
      </c>
      <c r="AH173" s="14">
        <v>0</v>
      </c>
      <c r="AI173" s="14">
        <v>1.58</v>
      </c>
      <c r="AJ173" s="14"/>
      <c r="AK173" s="14"/>
      <c r="AL173" s="14"/>
      <c r="AM173" s="14"/>
      <c r="AN173" s="14"/>
      <c r="AO173" s="14"/>
      <c r="AP173" s="14"/>
      <c r="AQ173" s="14"/>
      <c r="AR173" s="14"/>
      <c r="AS173" s="15"/>
      <c r="AU173" s="24">
        <v>44002</v>
      </c>
      <c r="AV173">
        <v>78.239999999999995</v>
      </c>
      <c r="AX173" s="24">
        <v>44002</v>
      </c>
      <c r="AY173">
        <v>68.489999999999995</v>
      </c>
      <c r="BA173" s="24">
        <v>44002</v>
      </c>
      <c r="BB173">
        <v>72.92</v>
      </c>
      <c r="BD173" s="24">
        <v>44002</v>
      </c>
      <c r="BE173">
        <v>37.5</v>
      </c>
    </row>
    <row r="174" spans="1:57" x14ac:dyDescent="0.3">
      <c r="A174" s="3">
        <v>44104</v>
      </c>
      <c r="B174" s="4">
        <v>23459.05</v>
      </c>
      <c r="C174" s="8">
        <v>98.328556423009317</v>
      </c>
      <c r="D174" s="38">
        <v>7.8537538291343391E-3</v>
      </c>
      <c r="E174">
        <f>VLOOKUP(Tabella49[[#This Row],[DATA]],Tabella44[], 2, 0)</f>
        <v>59.173000000000002</v>
      </c>
      <c r="F174">
        <f>VLOOKUP(Tabella49[[#This Row],[DATA]],Tabella44[], 3, 0)</f>
        <v>6.0000000000000001E-3</v>
      </c>
      <c r="G174">
        <f>VLOOKUP(Tabella49[[#This Row],[DATA]],Tabella44[], 4, 0)</f>
        <v>0.01</v>
      </c>
      <c r="H174">
        <f>VLOOKUP(Tabella49[[#This Row],[DATA]],Tabella44[], 5, 0)</f>
        <v>3.2090000000000001</v>
      </c>
      <c r="I174">
        <f>VLOOKUP(Tabella49[[#This Row],[DATA]],Tabella44[], 6, 0)</f>
        <v>0</v>
      </c>
      <c r="J174">
        <f>VLOOKUP(Tabella49[[#This Row],[DATA]],Tabella44[], 7, 0)</f>
        <v>0</v>
      </c>
      <c r="K174">
        <f>VLOOKUP(Tabella49[[#This Row],[DATA]],Tabella44[], 8, 0)</f>
        <v>1.02</v>
      </c>
      <c r="L174">
        <f>VLOOKUP(Tabella49[[#This Row],[DATA]],Tabella44[], 9, 0)</f>
        <v>0</v>
      </c>
      <c r="M174">
        <f>VLOOKUP(Tabella49[[#This Row],[DATA]],Tabella44[], 10, 0)</f>
        <v>0</v>
      </c>
      <c r="N174">
        <f>VLOOKUP(Tabella49[[#This Row],[DATA]],Tabella44[], 13, 0)</f>
        <v>0</v>
      </c>
      <c r="O174">
        <f>VLOOKUP(Tabella49[[#This Row],[DATA]],Tabella44[], 14, 0)</f>
        <v>0</v>
      </c>
      <c r="P174">
        <f>VLOOKUP(Tabella49[[#This Row],[DATA]],Tabella44[], 15, 0)</f>
        <v>0</v>
      </c>
      <c r="Q174">
        <f>VLOOKUP(Tabella49[[#This Row],[DATA]],Tabella44[], 16, 0)</f>
        <v>0</v>
      </c>
      <c r="R174">
        <f>VLOOKUP(Tabella49[[#This Row],[DATA]],Tabella44[], 17, 0)</f>
        <v>0</v>
      </c>
      <c r="S174">
        <f>VLOOKUP(Tabella49[[#This Row],[DATA]],Tabella44[], 18, 0)</f>
        <v>0</v>
      </c>
      <c r="T174">
        <f>VLOOKUP(Tabella49[[#This Row],[DATA]],Tabella45[], 2, 0)</f>
        <v>54.17</v>
      </c>
      <c r="U174">
        <f>VLOOKUP(Tabella49[[#This Row],[DATA]],Tabella47[], 2, 0)</f>
        <v>57.44</v>
      </c>
      <c r="V174">
        <f>VLOOKUP(Tabella49[[#This Row],[DATA]],Tabella46[], 2, 0)</f>
        <v>54.95</v>
      </c>
      <c r="W174">
        <f>VLOOKUP(Tabella49[[#This Row],[DATA]],Tabella48[], 2, 0)</f>
        <v>37.5</v>
      </c>
      <c r="X174">
        <v>0</v>
      </c>
      <c r="Y174">
        <v>0</v>
      </c>
      <c r="AB174" s="45">
        <v>44024</v>
      </c>
      <c r="AC174" s="16">
        <v>57.918999999999997</v>
      </c>
      <c r="AD174" s="16">
        <v>6.0000000000000001E-3</v>
      </c>
      <c r="AE174" s="16">
        <v>4.0000000000000001E-3</v>
      </c>
      <c r="AF174" s="16">
        <v>3.2090000000000001</v>
      </c>
      <c r="AG174" s="16">
        <v>0</v>
      </c>
      <c r="AH174" s="16">
        <v>0</v>
      </c>
      <c r="AI174" s="16">
        <v>1.59</v>
      </c>
      <c r="AJ174" s="16"/>
      <c r="AK174" s="16"/>
      <c r="AL174" s="16"/>
      <c r="AM174" s="16"/>
      <c r="AN174" s="16"/>
      <c r="AO174" s="16"/>
      <c r="AP174" s="16"/>
      <c r="AQ174" s="16"/>
      <c r="AR174" s="16"/>
      <c r="AS174" s="17"/>
      <c r="AU174" s="24">
        <v>44003</v>
      </c>
      <c r="AV174">
        <v>78.239999999999995</v>
      </c>
      <c r="AX174" s="24">
        <v>44003</v>
      </c>
      <c r="AY174">
        <v>68.489999999999995</v>
      </c>
      <c r="BA174" s="24">
        <v>44003</v>
      </c>
      <c r="BB174">
        <v>72.92</v>
      </c>
      <c r="BD174" s="24">
        <v>44003</v>
      </c>
      <c r="BE174">
        <v>37.5</v>
      </c>
    </row>
    <row r="175" spans="1:57" x14ac:dyDescent="0.3">
      <c r="A175" s="1">
        <v>44109</v>
      </c>
      <c r="B175" s="2">
        <v>23767.78</v>
      </c>
      <c r="C175" s="7">
        <v>99.622597538249508</v>
      </c>
      <c r="D175" s="39">
        <v>1.3074534028001537E-2</v>
      </c>
      <c r="E175">
        <f>VLOOKUP(Tabella49[[#This Row],[DATA]],Tabella44[], 2, 0)</f>
        <v>59.220999999999997</v>
      </c>
      <c r="F175">
        <f>VLOOKUP(Tabella49[[#This Row],[DATA]],Tabella44[], 3, 0)</f>
        <v>8.0000000000000002E-3</v>
      </c>
      <c r="G175">
        <f>VLOOKUP(Tabella49[[#This Row],[DATA]],Tabella44[], 4, 0)</f>
        <v>0.01</v>
      </c>
      <c r="H175">
        <f>VLOOKUP(Tabella49[[#This Row],[DATA]],Tabella44[], 5, 0)</f>
        <v>3.2090000000000001</v>
      </c>
      <c r="I175">
        <f>VLOOKUP(Tabella49[[#This Row],[DATA]],Tabella44[], 6, 0)</f>
        <v>0</v>
      </c>
      <c r="J175">
        <f>VLOOKUP(Tabella49[[#This Row],[DATA]],Tabella44[], 7, 0)</f>
        <v>0</v>
      </c>
      <c r="K175">
        <f>VLOOKUP(Tabella49[[#This Row],[DATA]],Tabella44[], 8, 0)</f>
        <v>1.08</v>
      </c>
      <c r="L175">
        <f>VLOOKUP(Tabella49[[#This Row],[DATA]],Tabella44[], 9, 0)</f>
        <v>0</v>
      </c>
      <c r="M175">
        <f>VLOOKUP(Tabella49[[#This Row],[DATA]],Tabella44[], 10, 0)</f>
        <v>0</v>
      </c>
      <c r="N175">
        <f>VLOOKUP(Tabella49[[#This Row],[DATA]],Tabella44[], 13, 0)</f>
        <v>0</v>
      </c>
      <c r="O175">
        <f>VLOOKUP(Tabella49[[#This Row],[DATA]],Tabella44[], 14, 0)</f>
        <v>0</v>
      </c>
      <c r="P175">
        <f>VLOOKUP(Tabella49[[#This Row],[DATA]],Tabella44[], 15, 0)</f>
        <v>0</v>
      </c>
      <c r="Q175">
        <f>VLOOKUP(Tabella49[[#This Row],[DATA]],Tabella44[], 16, 0)</f>
        <v>0</v>
      </c>
      <c r="R175">
        <f>VLOOKUP(Tabella49[[#This Row],[DATA]],Tabella44[], 17, 0)</f>
        <v>0</v>
      </c>
      <c r="S175">
        <f>VLOOKUP(Tabella49[[#This Row],[DATA]],Tabella44[], 18, 0)</f>
        <v>0</v>
      </c>
      <c r="T175">
        <f>VLOOKUP(Tabella49[[#This Row],[DATA]],Tabella45[], 2, 0)</f>
        <v>54.17</v>
      </c>
      <c r="U175">
        <f>VLOOKUP(Tabella49[[#This Row],[DATA]],Tabella47[], 2, 0)</f>
        <v>57.44</v>
      </c>
      <c r="V175">
        <f>VLOOKUP(Tabella49[[#This Row],[DATA]],Tabella46[], 2, 0)</f>
        <v>54.95</v>
      </c>
      <c r="W175">
        <f>VLOOKUP(Tabella49[[#This Row],[DATA]],Tabella48[], 2, 0)</f>
        <v>37.5</v>
      </c>
      <c r="X175">
        <v>0</v>
      </c>
      <c r="Y175">
        <v>0</v>
      </c>
      <c r="AB175" s="45">
        <v>44025</v>
      </c>
      <c r="AC175" s="14">
        <v>57.918999999999997</v>
      </c>
      <c r="AD175" s="14">
        <v>0</v>
      </c>
      <c r="AE175" s="14">
        <v>4.0000000000000001E-3</v>
      </c>
      <c r="AF175" s="14">
        <v>3.2090000000000001</v>
      </c>
      <c r="AG175" s="14">
        <v>0</v>
      </c>
      <c r="AH175" s="14">
        <v>0</v>
      </c>
      <c r="AI175" s="14">
        <v>1.6</v>
      </c>
      <c r="AJ175" s="14"/>
      <c r="AK175" s="14"/>
      <c r="AL175" s="14"/>
      <c r="AM175" s="14"/>
      <c r="AN175" s="14"/>
      <c r="AO175" s="14"/>
      <c r="AP175" s="14"/>
      <c r="AQ175" s="14"/>
      <c r="AR175" s="14"/>
      <c r="AS175" s="15"/>
      <c r="AU175" s="24">
        <v>44004</v>
      </c>
      <c r="AV175">
        <v>78.239999999999995</v>
      </c>
      <c r="AX175" s="24">
        <v>44004</v>
      </c>
      <c r="AY175">
        <v>68.489999999999995</v>
      </c>
      <c r="BA175" s="24">
        <v>44004</v>
      </c>
      <c r="BB175">
        <v>72.92</v>
      </c>
      <c r="BD175" s="24">
        <v>44004</v>
      </c>
      <c r="BE175">
        <v>37.5</v>
      </c>
    </row>
    <row r="176" spans="1:57" x14ac:dyDescent="0.3">
      <c r="A176" s="3">
        <v>44110</v>
      </c>
      <c r="B176" s="4">
        <v>23980.65</v>
      </c>
      <c r="C176" s="8">
        <v>100.51484167455367</v>
      </c>
      <c r="D176" s="38">
        <v>8.9163731788553229E-3</v>
      </c>
      <c r="E176">
        <f>VLOOKUP(Tabella49[[#This Row],[DATA]],Tabella44[], 2, 0)</f>
        <v>59.225999999999999</v>
      </c>
      <c r="F176">
        <f>VLOOKUP(Tabella49[[#This Row],[DATA]],Tabella44[], 3, 0)</f>
        <v>5.0000000000000001E-3</v>
      </c>
      <c r="G176">
        <f>VLOOKUP(Tabella49[[#This Row],[DATA]],Tabella44[], 4, 0)</f>
        <v>8.9999999999999993E-3</v>
      </c>
      <c r="H176">
        <f>VLOOKUP(Tabella49[[#This Row],[DATA]],Tabella44[], 5, 0)</f>
        <v>3.2090000000000001</v>
      </c>
      <c r="I176">
        <f>VLOOKUP(Tabella49[[#This Row],[DATA]],Tabella44[], 6, 0)</f>
        <v>0</v>
      </c>
      <c r="J176">
        <f>VLOOKUP(Tabella49[[#This Row],[DATA]],Tabella44[], 7, 0)</f>
        <v>0</v>
      </c>
      <c r="K176">
        <f>VLOOKUP(Tabella49[[#This Row],[DATA]],Tabella44[], 8, 0)</f>
        <v>1.0900000000000001</v>
      </c>
      <c r="L176">
        <f>VLOOKUP(Tabella49[[#This Row],[DATA]],Tabella44[], 9, 0)</f>
        <v>0</v>
      </c>
      <c r="M176">
        <f>VLOOKUP(Tabella49[[#This Row],[DATA]],Tabella44[], 10, 0)</f>
        <v>0</v>
      </c>
      <c r="N176">
        <f>VLOOKUP(Tabella49[[#This Row],[DATA]],Tabella44[], 13, 0)</f>
        <v>0</v>
      </c>
      <c r="O176">
        <f>VLOOKUP(Tabella49[[#This Row],[DATA]],Tabella44[], 14, 0)</f>
        <v>0</v>
      </c>
      <c r="P176">
        <f>VLOOKUP(Tabella49[[#This Row],[DATA]],Tabella44[], 15, 0)</f>
        <v>0</v>
      </c>
      <c r="Q176">
        <f>VLOOKUP(Tabella49[[#This Row],[DATA]],Tabella44[], 16, 0)</f>
        <v>0</v>
      </c>
      <c r="R176">
        <f>VLOOKUP(Tabella49[[#This Row],[DATA]],Tabella44[], 17, 0)</f>
        <v>0</v>
      </c>
      <c r="S176">
        <f>VLOOKUP(Tabella49[[#This Row],[DATA]],Tabella44[], 18, 0)</f>
        <v>0</v>
      </c>
      <c r="T176">
        <f>VLOOKUP(Tabella49[[#This Row],[DATA]],Tabella45[], 2, 0)</f>
        <v>54.17</v>
      </c>
      <c r="U176">
        <f>VLOOKUP(Tabella49[[#This Row],[DATA]],Tabella47[], 2, 0)</f>
        <v>57.44</v>
      </c>
      <c r="V176">
        <f>VLOOKUP(Tabella49[[#This Row],[DATA]],Tabella46[], 2, 0)</f>
        <v>54.95</v>
      </c>
      <c r="W176">
        <f>VLOOKUP(Tabella49[[#This Row],[DATA]],Tabella48[], 2, 0)</f>
        <v>37.5</v>
      </c>
      <c r="X176">
        <v>0</v>
      </c>
      <c r="Y176">
        <v>0</v>
      </c>
      <c r="AB176" s="45">
        <v>44026</v>
      </c>
      <c r="AC176" s="16">
        <v>57.926000000000002</v>
      </c>
      <c r="AD176" s="16">
        <v>6.0000000000000001E-3</v>
      </c>
      <c r="AE176" s="16">
        <v>4.0000000000000001E-3</v>
      </c>
      <c r="AF176" s="16">
        <v>3.2090000000000001</v>
      </c>
      <c r="AG176" s="16">
        <v>0</v>
      </c>
      <c r="AH176" s="16">
        <v>0</v>
      </c>
      <c r="AI176" s="16">
        <v>1.7</v>
      </c>
      <c r="AJ176" s="16"/>
      <c r="AK176" s="16"/>
      <c r="AL176" s="16"/>
      <c r="AM176" s="16"/>
      <c r="AN176" s="16"/>
      <c r="AO176" s="16"/>
      <c r="AP176" s="16"/>
      <c r="AQ176" s="16"/>
      <c r="AR176" s="16"/>
      <c r="AS176" s="17"/>
      <c r="AU176" s="24">
        <v>44005</v>
      </c>
      <c r="AV176">
        <v>78.239999999999995</v>
      </c>
      <c r="AX176" s="24">
        <v>44005</v>
      </c>
      <c r="AY176">
        <v>68.489999999999995</v>
      </c>
      <c r="BA176" s="24">
        <v>44005</v>
      </c>
      <c r="BB176">
        <v>72.92</v>
      </c>
      <c r="BD176" s="24">
        <v>44005</v>
      </c>
      <c r="BE176">
        <v>37.5</v>
      </c>
    </row>
    <row r="177" spans="1:57" x14ac:dyDescent="0.3">
      <c r="A177" s="1">
        <v>44111</v>
      </c>
      <c r="B177" s="2">
        <v>24242.86</v>
      </c>
      <c r="C177" s="7">
        <v>101.61389431222132</v>
      </c>
      <c r="D177" s="39">
        <v>1.0874885886288139E-2</v>
      </c>
      <c r="E177">
        <f>VLOOKUP(Tabella49[[#This Row],[DATA]],Tabella44[], 2, 0)</f>
        <v>59.231999999999999</v>
      </c>
      <c r="F177">
        <f>VLOOKUP(Tabella49[[#This Row],[DATA]],Tabella44[], 3, 0)</f>
        <v>6.0000000000000001E-3</v>
      </c>
      <c r="G177">
        <f>VLOOKUP(Tabella49[[#This Row],[DATA]],Tabella44[], 4, 0)</f>
        <v>8.9999999999999993E-3</v>
      </c>
      <c r="H177">
        <f>VLOOKUP(Tabella49[[#This Row],[DATA]],Tabella44[], 5, 0)</f>
        <v>3.2090000000000001</v>
      </c>
      <c r="I177">
        <f>VLOOKUP(Tabella49[[#This Row],[DATA]],Tabella44[], 6, 0)</f>
        <v>0</v>
      </c>
      <c r="J177">
        <f>VLOOKUP(Tabella49[[#This Row],[DATA]],Tabella44[], 7, 0)</f>
        <v>0</v>
      </c>
      <c r="K177">
        <f>VLOOKUP(Tabella49[[#This Row],[DATA]],Tabella44[], 8, 0)</f>
        <v>1.1200000000000001</v>
      </c>
      <c r="L177">
        <f>VLOOKUP(Tabella49[[#This Row],[DATA]],Tabella44[], 9, 0)</f>
        <v>0</v>
      </c>
      <c r="M177">
        <f>VLOOKUP(Tabella49[[#This Row],[DATA]],Tabella44[], 10, 0)</f>
        <v>0</v>
      </c>
      <c r="N177">
        <f>VLOOKUP(Tabella49[[#This Row],[DATA]],Tabella44[], 13, 0)</f>
        <v>0</v>
      </c>
      <c r="O177">
        <f>VLOOKUP(Tabella49[[#This Row],[DATA]],Tabella44[], 14, 0)</f>
        <v>0</v>
      </c>
      <c r="P177">
        <f>VLOOKUP(Tabella49[[#This Row],[DATA]],Tabella44[], 15, 0)</f>
        <v>0</v>
      </c>
      <c r="Q177">
        <f>VLOOKUP(Tabella49[[#This Row],[DATA]],Tabella44[], 16, 0)</f>
        <v>0</v>
      </c>
      <c r="R177">
        <f>VLOOKUP(Tabella49[[#This Row],[DATA]],Tabella44[], 17, 0)</f>
        <v>0</v>
      </c>
      <c r="S177">
        <f>VLOOKUP(Tabella49[[#This Row],[DATA]],Tabella44[], 18, 0)</f>
        <v>0</v>
      </c>
      <c r="T177">
        <f>VLOOKUP(Tabella49[[#This Row],[DATA]],Tabella45[], 2, 0)</f>
        <v>54.17</v>
      </c>
      <c r="U177">
        <f>VLOOKUP(Tabella49[[#This Row],[DATA]],Tabella47[], 2, 0)</f>
        <v>57.44</v>
      </c>
      <c r="V177">
        <f>VLOOKUP(Tabella49[[#This Row],[DATA]],Tabella46[], 2, 0)</f>
        <v>54.95</v>
      </c>
      <c r="W177">
        <f>VLOOKUP(Tabella49[[#This Row],[DATA]],Tabella48[], 2, 0)</f>
        <v>37.5</v>
      </c>
      <c r="X177">
        <v>0</v>
      </c>
      <c r="Y177">
        <v>0</v>
      </c>
      <c r="AB177" s="45">
        <v>44027</v>
      </c>
      <c r="AC177" s="14">
        <v>57.926000000000002</v>
      </c>
      <c r="AD177" s="14">
        <v>1E-3</v>
      </c>
      <c r="AE177" s="14">
        <v>3.0000000000000001E-3</v>
      </c>
      <c r="AF177" s="14">
        <v>3.2090000000000001</v>
      </c>
      <c r="AG177" s="14">
        <v>0</v>
      </c>
      <c r="AH177" s="14">
        <v>0</v>
      </c>
      <c r="AI177" s="14">
        <v>1.66</v>
      </c>
      <c r="AJ177" s="14"/>
      <c r="AK177" s="14"/>
      <c r="AL177" s="14"/>
      <c r="AM177" s="14"/>
      <c r="AN177" s="14"/>
      <c r="AO177" s="14"/>
      <c r="AP177" s="14"/>
      <c r="AQ177" s="14"/>
      <c r="AR177" s="14"/>
      <c r="AS177" s="15"/>
      <c r="AU177" s="24">
        <v>44006</v>
      </c>
      <c r="AV177">
        <v>78.239999999999995</v>
      </c>
      <c r="AX177" s="24">
        <v>44006</v>
      </c>
      <c r="AY177">
        <v>68.489999999999995</v>
      </c>
      <c r="BA177" s="24">
        <v>44006</v>
      </c>
      <c r="BB177">
        <v>72.92</v>
      </c>
      <c r="BD177" s="24">
        <v>44006</v>
      </c>
      <c r="BE177">
        <v>37.5</v>
      </c>
    </row>
    <row r="178" spans="1:57" x14ac:dyDescent="0.3">
      <c r="A178" s="3">
        <v>44112</v>
      </c>
      <c r="B178" s="4">
        <v>24193.35</v>
      </c>
      <c r="C178" s="8">
        <v>101.40637325623213</v>
      </c>
      <c r="D178" s="38">
        <v>-2.0443390283090487E-3</v>
      </c>
      <c r="E178">
        <f>VLOOKUP(Tabella49[[#This Row],[DATA]],Tabella44[], 2, 0)</f>
        <v>59.247999999999998</v>
      </c>
      <c r="F178">
        <f>VLOOKUP(Tabella49[[#This Row],[DATA]],Tabella44[], 3, 0)</f>
        <v>1.6E-2</v>
      </c>
      <c r="G178">
        <f>VLOOKUP(Tabella49[[#This Row],[DATA]],Tabella44[], 4, 0)</f>
        <v>0.01</v>
      </c>
      <c r="H178">
        <f>VLOOKUP(Tabella49[[#This Row],[DATA]],Tabella44[], 5, 0)</f>
        <v>3.2090000000000001</v>
      </c>
      <c r="I178">
        <f>VLOOKUP(Tabella49[[#This Row],[DATA]],Tabella44[], 6, 0)</f>
        <v>0</v>
      </c>
      <c r="J178">
        <f>VLOOKUP(Tabella49[[#This Row],[DATA]],Tabella44[], 7, 0)</f>
        <v>0</v>
      </c>
      <c r="K178">
        <f>VLOOKUP(Tabella49[[#This Row],[DATA]],Tabella44[], 8, 0)</f>
        <v>1.1499999999999999</v>
      </c>
      <c r="L178">
        <f>VLOOKUP(Tabella49[[#This Row],[DATA]],Tabella44[], 9, 0)</f>
        <v>0</v>
      </c>
      <c r="M178">
        <f>VLOOKUP(Tabella49[[#This Row],[DATA]],Tabella44[], 10, 0)</f>
        <v>0</v>
      </c>
      <c r="N178">
        <f>VLOOKUP(Tabella49[[#This Row],[DATA]],Tabella44[], 13, 0)</f>
        <v>0</v>
      </c>
      <c r="O178">
        <f>VLOOKUP(Tabella49[[#This Row],[DATA]],Tabella44[], 14, 0)</f>
        <v>0</v>
      </c>
      <c r="P178">
        <f>VLOOKUP(Tabella49[[#This Row],[DATA]],Tabella44[], 15, 0)</f>
        <v>0</v>
      </c>
      <c r="Q178">
        <f>VLOOKUP(Tabella49[[#This Row],[DATA]],Tabella44[], 16, 0)</f>
        <v>0</v>
      </c>
      <c r="R178">
        <f>VLOOKUP(Tabella49[[#This Row],[DATA]],Tabella44[], 17, 0)</f>
        <v>0</v>
      </c>
      <c r="S178">
        <f>VLOOKUP(Tabella49[[#This Row],[DATA]],Tabella44[], 18, 0)</f>
        <v>0</v>
      </c>
      <c r="T178">
        <f>VLOOKUP(Tabella49[[#This Row],[DATA]],Tabella45[], 2, 0)</f>
        <v>54.17</v>
      </c>
      <c r="U178">
        <f>VLOOKUP(Tabella49[[#This Row],[DATA]],Tabella47[], 2, 0)</f>
        <v>57.44</v>
      </c>
      <c r="V178">
        <f>VLOOKUP(Tabella49[[#This Row],[DATA]],Tabella46[], 2, 0)</f>
        <v>54.95</v>
      </c>
      <c r="W178">
        <f>VLOOKUP(Tabella49[[#This Row],[DATA]],Tabella48[], 2, 0)</f>
        <v>37.5</v>
      </c>
      <c r="X178">
        <v>0</v>
      </c>
      <c r="Y178">
        <v>0</v>
      </c>
      <c r="AB178" s="45">
        <v>44028</v>
      </c>
      <c r="AC178" s="16">
        <v>57.936</v>
      </c>
      <c r="AD178" s="16">
        <v>0.01</v>
      </c>
      <c r="AE178" s="16">
        <v>4.0000000000000001E-3</v>
      </c>
      <c r="AF178" s="16">
        <v>3.2090000000000001</v>
      </c>
      <c r="AG178" s="16">
        <v>0</v>
      </c>
      <c r="AH178" s="16">
        <v>0</v>
      </c>
      <c r="AI178" s="16">
        <v>1.68</v>
      </c>
      <c r="AJ178" s="16"/>
      <c r="AK178" s="16"/>
      <c r="AL178" s="16"/>
      <c r="AM178" s="16"/>
      <c r="AN178" s="16"/>
      <c r="AO178" s="16"/>
      <c r="AP178" s="16"/>
      <c r="AQ178" s="16"/>
      <c r="AR178" s="16"/>
      <c r="AS178" s="17"/>
      <c r="AU178" s="24">
        <v>44007</v>
      </c>
      <c r="AV178">
        <v>78.239999999999995</v>
      </c>
      <c r="AX178" s="24">
        <v>44007</v>
      </c>
      <c r="AY178">
        <v>68.489999999999995</v>
      </c>
      <c r="BA178" s="24">
        <v>44007</v>
      </c>
      <c r="BB178">
        <v>72.92</v>
      </c>
      <c r="BD178" s="24">
        <v>44007</v>
      </c>
      <c r="BE178">
        <v>37.5</v>
      </c>
    </row>
    <row r="179" spans="1:57" x14ac:dyDescent="0.3">
      <c r="A179" s="1">
        <v>44113</v>
      </c>
      <c r="B179" s="2">
        <v>24119.13</v>
      </c>
      <c r="C179" s="7">
        <v>101.09528028964927</v>
      </c>
      <c r="D179" s="39">
        <v>-3.0725004548718248E-3</v>
      </c>
      <c r="E179">
        <f>VLOOKUP(Tabella49[[#This Row],[DATA]],Tabella44[], 2, 0)</f>
        <v>59.258000000000003</v>
      </c>
      <c r="F179">
        <f>VLOOKUP(Tabella49[[#This Row],[DATA]],Tabella44[], 3, 0)</f>
        <v>0.01</v>
      </c>
      <c r="G179">
        <f>VLOOKUP(Tabella49[[#This Row],[DATA]],Tabella44[], 4, 0)</f>
        <v>0.01</v>
      </c>
      <c r="H179">
        <f>VLOOKUP(Tabella49[[#This Row],[DATA]],Tabella44[], 5, 0)</f>
        <v>3.2090000000000001</v>
      </c>
      <c r="I179">
        <f>VLOOKUP(Tabella49[[#This Row],[DATA]],Tabella44[], 6, 0)</f>
        <v>0</v>
      </c>
      <c r="J179">
        <f>VLOOKUP(Tabella49[[#This Row],[DATA]],Tabella44[], 7, 0)</f>
        <v>0</v>
      </c>
      <c r="K179">
        <f>VLOOKUP(Tabella49[[#This Row],[DATA]],Tabella44[], 8, 0)</f>
        <v>1.1299999999999999</v>
      </c>
      <c r="L179">
        <f>VLOOKUP(Tabella49[[#This Row],[DATA]],Tabella44[], 9, 0)</f>
        <v>0</v>
      </c>
      <c r="M179">
        <f>VLOOKUP(Tabella49[[#This Row],[DATA]],Tabella44[], 10, 0)</f>
        <v>0</v>
      </c>
      <c r="N179">
        <f>VLOOKUP(Tabella49[[#This Row],[DATA]],Tabella44[], 13, 0)</f>
        <v>0</v>
      </c>
      <c r="O179">
        <f>VLOOKUP(Tabella49[[#This Row],[DATA]],Tabella44[], 14, 0)</f>
        <v>0</v>
      </c>
      <c r="P179">
        <f>VLOOKUP(Tabella49[[#This Row],[DATA]],Tabella44[], 15, 0)</f>
        <v>0</v>
      </c>
      <c r="Q179">
        <f>VLOOKUP(Tabella49[[#This Row],[DATA]],Tabella44[], 16, 0)</f>
        <v>0</v>
      </c>
      <c r="R179">
        <f>VLOOKUP(Tabella49[[#This Row],[DATA]],Tabella44[], 17, 0)</f>
        <v>0</v>
      </c>
      <c r="S179">
        <f>VLOOKUP(Tabella49[[#This Row],[DATA]],Tabella44[], 18, 0)</f>
        <v>0</v>
      </c>
      <c r="T179">
        <f>VLOOKUP(Tabella49[[#This Row],[DATA]],Tabella45[], 2, 0)</f>
        <v>54.17</v>
      </c>
      <c r="U179">
        <f>VLOOKUP(Tabella49[[#This Row],[DATA]],Tabella47[], 2, 0)</f>
        <v>57.44</v>
      </c>
      <c r="V179">
        <f>VLOOKUP(Tabella49[[#This Row],[DATA]],Tabella46[], 2, 0)</f>
        <v>54.95</v>
      </c>
      <c r="W179">
        <f>VLOOKUP(Tabella49[[#This Row],[DATA]],Tabella48[], 2, 0)</f>
        <v>37.5</v>
      </c>
      <c r="X179">
        <v>0</v>
      </c>
      <c r="Y179">
        <v>0</v>
      </c>
      <c r="AB179" s="45">
        <v>44029</v>
      </c>
      <c r="AC179" s="14">
        <v>57.948</v>
      </c>
      <c r="AD179" s="14">
        <v>1.2E-2</v>
      </c>
      <c r="AE179" s="14">
        <v>6.0000000000000001E-3</v>
      </c>
      <c r="AF179" s="14">
        <v>3.2090000000000001</v>
      </c>
      <c r="AG179" s="14">
        <v>0</v>
      </c>
      <c r="AH179" s="14">
        <v>0</v>
      </c>
      <c r="AI179" s="14">
        <v>1.67</v>
      </c>
      <c r="AJ179" s="14"/>
      <c r="AK179" s="14"/>
      <c r="AL179" s="14"/>
      <c r="AM179" s="14"/>
      <c r="AN179" s="14"/>
      <c r="AO179" s="14"/>
      <c r="AP179" s="14"/>
      <c r="AQ179" s="14"/>
      <c r="AR179" s="14"/>
      <c r="AS179" s="15"/>
      <c r="AU179" s="24">
        <v>44008</v>
      </c>
      <c r="AV179">
        <v>78.239999999999995</v>
      </c>
      <c r="AX179" s="24">
        <v>44008</v>
      </c>
      <c r="AY179">
        <v>68.489999999999995</v>
      </c>
      <c r="BA179" s="24">
        <v>44008</v>
      </c>
      <c r="BB179">
        <v>72.92</v>
      </c>
      <c r="BD179" s="24">
        <v>44008</v>
      </c>
      <c r="BE179">
        <v>37.5</v>
      </c>
    </row>
    <row r="180" spans="1:57" x14ac:dyDescent="0.3">
      <c r="A180" s="3">
        <v>44116</v>
      </c>
      <c r="B180" s="4">
        <v>24649.68</v>
      </c>
      <c r="C180" s="8">
        <v>103.31907944648756</v>
      </c>
      <c r="D180" s="38">
        <v>2.1758617103295623E-2</v>
      </c>
      <c r="E180">
        <f>VLOOKUP(Tabella49[[#This Row],[DATA]],Tabella44[], 2, 0)</f>
        <v>59.296999999999997</v>
      </c>
      <c r="F180">
        <f>VLOOKUP(Tabella49[[#This Row],[DATA]],Tabella44[], 3, 0)</f>
        <v>5.0000000000000001E-3</v>
      </c>
      <c r="G180">
        <f>VLOOKUP(Tabella49[[#This Row],[DATA]],Tabella44[], 4, 0)</f>
        <v>1.0999999999999999E-2</v>
      </c>
      <c r="H180">
        <f>VLOOKUP(Tabella49[[#This Row],[DATA]],Tabella44[], 5, 0)</f>
        <v>3.2090000000000001</v>
      </c>
      <c r="I180">
        <f>VLOOKUP(Tabella49[[#This Row],[DATA]],Tabella44[], 6, 0)</f>
        <v>0</v>
      </c>
      <c r="J180">
        <f>VLOOKUP(Tabella49[[#This Row],[DATA]],Tabella44[], 7, 0)</f>
        <v>0</v>
      </c>
      <c r="K180">
        <f>VLOOKUP(Tabella49[[#This Row],[DATA]],Tabella44[], 8, 0)</f>
        <v>1.08</v>
      </c>
      <c r="L180">
        <f>VLOOKUP(Tabella49[[#This Row],[DATA]],Tabella44[], 9, 0)</f>
        <v>0</v>
      </c>
      <c r="M180">
        <f>VLOOKUP(Tabella49[[#This Row],[DATA]],Tabella44[], 10, 0)</f>
        <v>0</v>
      </c>
      <c r="N180">
        <f>VLOOKUP(Tabella49[[#This Row],[DATA]],Tabella44[], 13, 0)</f>
        <v>0</v>
      </c>
      <c r="O180">
        <f>VLOOKUP(Tabella49[[#This Row],[DATA]],Tabella44[], 14, 0)</f>
        <v>0</v>
      </c>
      <c r="P180">
        <f>VLOOKUP(Tabella49[[#This Row],[DATA]],Tabella44[], 15, 0)</f>
        <v>0</v>
      </c>
      <c r="Q180">
        <f>VLOOKUP(Tabella49[[#This Row],[DATA]],Tabella44[], 16, 0)</f>
        <v>0</v>
      </c>
      <c r="R180">
        <f>VLOOKUP(Tabella49[[#This Row],[DATA]],Tabella44[], 17, 0)</f>
        <v>0</v>
      </c>
      <c r="S180">
        <f>VLOOKUP(Tabella49[[#This Row],[DATA]],Tabella44[], 18, 0)</f>
        <v>0</v>
      </c>
      <c r="T180">
        <f>VLOOKUP(Tabella49[[#This Row],[DATA]],Tabella45[], 2, 0)</f>
        <v>61.57</v>
      </c>
      <c r="U180">
        <f>VLOOKUP(Tabella49[[#This Row],[DATA]],Tabella47[], 2, 0)</f>
        <v>62.2</v>
      </c>
      <c r="V180">
        <f>VLOOKUP(Tabella49[[#This Row],[DATA]],Tabella46[], 2, 0)</f>
        <v>59.11</v>
      </c>
      <c r="W180">
        <f>VLOOKUP(Tabella49[[#This Row],[DATA]],Tabella48[], 2, 0)</f>
        <v>37.5</v>
      </c>
      <c r="X180">
        <v>1</v>
      </c>
      <c r="Y180">
        <v>0</v>
      </c>
      <c r="AB180" s="45">
        <v>44030</v>
      </c>
      <c r="AC180" s="16">
        <v>57.959000000000003</v>
      </c>
      <c r="AD180" s="16">
        <v>1.0999999999999999E-2</v>
      </c>
      <c r="AE180" s="16">
        <v>6.0000000000000001E-3</v>
      </c>
      <c r="AF180" s="16">
        <v>3.2090000000000001</v>
      </c>
      <c r="AG180" s="16">
        <v>0</v>
      </c>
      <c r="AH180" s="16">
        <v>0</v>
      </c>
      <c r="AI180" s="16">
        <v>1.64</v>
      </c>
      <c r="AJ180" s="16"/>
      <c r="AK180" s="16"/>
      <c r="AL180" s="16"/>
      <c r="AM180" s="16"/>
      <c r="AN180" s="16"/>
      <c r="AO180" s="16"/>
      <c r="AP180" s="16"/>
      <c r="AQ180" s="16"/>
      <c r="AR180" s="16"/>
      <c r="AS180" s="17"/>
      <c r="AU180" s="24">
        <v>44009</v>
      </c>
      <c r="AV180">
        <v>78.239999999999995</v>
      </c>
      <c r="AX180" s="24">
        <v>44009</v>
      </c>
      <c r="AY180">
        <v>68.489999999999995</v>
      </c>
      <c r="BA180" s="24">
        <v>44009</v>
      </c>
      <c r="BB180">
        <v>72.92</v>
      </c>
      <c r="BD180" s="24">
        <v>44009</v>
      </c>
      <c r="BE180">
        <v>37.5</v>
      </c>
    </row>
    <row r="181" spans="1:57" x14ac:dyDescent="0.3">
      <c r="A181" s="1">
        <v>44117</v>
      </c>
      <c r="B181" s="2">
        <v>24597.5</v>
      </c>
      <c r="C181" s="7">
        <v>103.10036709137717</v>
      </c>
      <c r="D181" s="39">
        <v>-2.1191069022301707E-3</v>
      </c>
      <c r="E181">
        <f>VLOOKUP(Tabella49[[#This Row],[DATA]],Tabella44[], 2, 0)</f>
        <v>59.31</v>
      </c>
      <c r="F181">
        <f>VLOOKUP(Tabella49[[#This Row],[DATA]],Tabella44[], 3, 0)</f>
        <v>1.4E-2</v>
      </c>
      <c r="G181">
        <f>VLOOKUP(Tabella49[[#This Row],[DATA]],Tabella44[], 4, 0)</f>
        <v>1.2E-2</v>
      </c>
      <c r="H181">
        <f>VLOOKUP(Tabella49[[#This Row],[DATA]],Tabella44[], 5, 0)</f>
        <v>3.2090000000000001</v>
      </c>
      <c r="I181">
        <f>VLOOKUP(Tabella49[[#This Row],[DATA]],Tabella44[], 6, 0)</f>
        <v>0</v>
      </c>
      <c r="J181">
        <f>VLOOKUP(Tabella49[[#This Row],[DATA]],Tabella44[], 7, 0)</f>
        <v>0</v>
      </c>
      <c r="K181">
        <f>VLOOKUP(Tabella49[[#This Row],[DATA]],Tabella44[], 8, 0)</f>
        <v>1.07</v>
      </c>
      <c r="L181">
        <f>VLOOKUP(Tabella49[[#This Row],[DATA]],Tabella44[], 9, 0)</f>
        <v>0</v>
      </c>
      <c r="M181">
        <f>VLOOKUP(Tabella49[[#This Row],[DATA]],Tabella44[], 10, 0)</f>
        <v>0</v>
      </c>
      <c r="N181">
        <f>VLOOKUP(Tabella49[[#This Row],[DATA]],Tabella44[], 13, 0)</f>
        <v>0</v>
      </c>
      <c r="O181">
        <f>VLOOKUP(Tabella49[[#This Row],[DATA]],Tabella44[], 14, 0)</f>
        <v>0</v>
      </c>
      <c r="P181">
        <f>VLOOKUP(Tabella49[[#This Row],[DATA]],Tabella44[], 15, 0)</f>
        <v>0</v>
      </c>
      <c r="Q181">
        <f>VLOOKUP(Tabella49[[#This Row],[DATA]],Tabella44[], 16, 0)</f>
        <v>0</v>
      </c>
      <c r="R181">
        <f>VLOOKUP(Tabella49[[#This Row],[DATA]],Tabella44[], 17, 0)</f>
        <v>0</v>
      </c>
      <c r="S181">
        <f>VLOOKUP(Tabella49[[#This Row],[DATA]],Tabella44[], 18, 0)</f>
        <v>0</v>
      </c>
      <c r="T181">
        <f>VLOOKUP(Tabella49[[#This Row],[DATA]],Tabella45[], 2, 0)</f>
        <v>61.57</v>
      </c>
      <c r="U181">
        <f>VLOOKUP(Tabella49[[#This Row],[DATA]],Tabella47[], 2, 0)</f>
        <v>62.2</v>
      </c>
      <c r="V181">
        <f>VLOOKUP(Tabella49[[#This Row],[DATA]],Tabella46[], 2, 0)</f>
        <v>59.11</v>
      </c>
      <c r="W181">
        <f>VLOOKUP(Tabella49[[#This Row],[DATA]],Tabella48[], 2, 0)</f>
        <v>37.5</v>
      </c>
      <c r="X181">
        <v>0</v>
      </c>
      <c r="Y181">
        <v>0</v>
      </c>
      <c r="AB181" s="45">
        <v>44031</v>
      </c>
      <c r="AC181" s="14">
        <v>57.972999999999999</v>
      </c>
      <c r="AD181" s="14">
        <v>1.4999999999999999E-2</v>
      </c>
      <c r="AE181" s="14">
        <v>8.0000000000000002E-3</v>
      </c>
      <c r="AF181" s="14">
        <v>3.2090000000000001</v>
      </c>
      <c r="AG181" s="14">
        <v>0</v>
      </c>
      <c r="AH181" s="14">
        <v>0</v>
      </c>
      <c r="AI181" s="14">
        <v>1.72</v>
      </c>
      <c r="AJ181" s="14"/>
      <c r="AK181" s="14"/>
      <c r="AL181" s="14"/>
      <c r="AM181" s="14"/>
      <c r="AN181" s="14"/>
      <c r="AO181" s="14"/>
      <c r="AP181" s="14"/>
      <c r="AQ181" s="14"/>
      <c r="AR181" s="14"/>
      <c r="AS181" s="15"/>
      <c r="AU181" s="24">
        <v>44010</v>
      </c>
      <c r="AV181">
        <v>78.239999999999995</v>
      </c>
      <c r="AX181" s="24">
        <v>44010</v>
      </c>
      <c r="AY181">
        <v>68.489999999999995</v>
      </c>
      <c r="BA181" s="24">
        <v>44010</v>
      </c>
      <c r="BB181">
        <v>72.92</v>
      </c>
      <c r="BD181" s="24">
        <v>44010</v>
      </c>
      <c r="BE181">
        <v>37.5</v>
      </c>
    </row>
    <row r="182" spans="1:57" x14ac:dyDescent="0.3">
      <c r="A182" s="3">
        <v>44118</v>
      </c>
      <c r="B182" s="4">
        <v>24667.09</v>
      </c>
      <c r="C182" s="8">
        <v>103.39205342315434</v>
      </c>
      <c r="D182" s="38">
        <v>2.8251547931705655E-3</v>
      </c>
      <c r="E182">
        <f>VLOOKUP(Tabella49[[#This Row],[DATA]],Tabella44[], 2, 0)</f>
        <v>59.317999999999998</v>
      </c>
      <c r="F182">
        <f>VLOOKUP(Tabella49[[#This Row],[DATA]],Tabella44[], 3, 0)</f>
        <v>8.0000000000000002E-3</v>
      </c>
      <c r="G182">
        <f>VLOOKUP(Tabella49[[#This Row],[DATA]],Tabella44[], 4, 0)</f>
        <v>1.2E-2</v>
      </c>
      <c r="H182">
        <f>VLOOKUP(Tabella49[[#This Row],[DATA]],Tabella44[], 5, 0)</f>
        <v>3.2090000000000001</v>
      </c>
      <c r="I182">
        <f>VLOOKUP(Tabella49[[#This Row],[DATA]],Tabella44[], 6, 0)</f>
        <v>0</v>
      </c>
      <c r="J182">
        <f>VLOOKUP(Tabella49[[#This Row],[DATA]],Tabella44[], 7, 0)</f>
        <v>0</v>
      </c>
      <c r="K182">
        <f>VLOOKUP(Tabella49[[#This Row],[DATA]],Tabella44[], 8, 0)</f>
        <v>1.05</v>
      </c>
      <c r="L182">
        <f>VLOOKUP(Tabella49[[#This Row],[DATA]],Tabella44[], 9, 0)</f>
        <v>0</v>
      </c>
      <c r="M182">
        <f>VLOOKUP(Tabella49[[#This Row],[DATA]],Tabella44[], 10, 0)</f>
        <v>0</v>
      </c>
      <c r="N182">
        <f>VLOOKUP(Tabella49[[#This Row],[DATA]],Tabella44[], 13, 0)</f>
        <v>0</v>
      </c>
      <c r="O182">
        <f>VLOOKUP(Tabella49[[#This Row],[DATA]],Tabella44[], 14, 0)</f>
        <v>0</v>
      </c>
      <c r="P182">
        <f>VLOOKUP(Tabella49[[#This Row],[DATA]],Tabella44[], 15, 0)</f>
        <v>0</v>
      </c>
      <c r="Q182">
        <f>VLOOKUP(Tabella49[[#This Row],[DATA]],Tabella44[], 16, 0)</f>
        <v>0</v>
      </c>
      <c r="R182">
        <f>VLOOKUP(Tabella49[[#This Row],[DATA]],Tabella44[], 17, 0)</f>
        <v>0</v>
      </c>
      <c r="S182">
        <f>VLOOKUP(Tabella49[[#This Row],[DATA]],Tabella44[], 18, 0)</f>
        <v>0</v>
      </c>
      <c r="T182">
        <f>VLOOKUP(Tabella49[[#This Row],[DATA]],Tabella45[], 2, 0)</f>
        <v>61.57</v>
      </c>
      <c r="U182">
        <f>VLOOKUP(Tabella49[[#This Row],[DATA]],Tabella47[], 2, 0)</f>
        <v>62.2</v>
      </c>
      <c r="V182">
        <f>VLOOKUP(Tabella49[[#This Row],[DATA]],Tabella46[], 2, 0)</f>
        <v>59.11</v>
      </c>
      <c r="W182">
        <f>VLOOKUP(Tabella49[[#This Row],[DATA]],Tabella48[], 2, 0)</f>
        <v>37.5</v>
      </c>
      <c r="X182">
        <v>0</v>
      </c>
      <c r="Y182">
        <v>0</v>
      </c>
      <c r="AB182" s="45">
        <v>44032</v>
      </c>
      <c r="AC182" s="16">
        <v>57.981000000000002</v>
      </c>
      <c r="AD182" s="16">
        <v>8.0000000000000002E-3</v>
      </c>
      <c r="AE182" s="16">
        <v>8.9999999999999993E-3</v>
      </c>
      <c r="AF182" s="16">
        <v>3.2090000000000001</v>
      </c>
      <c r="AG182" s="16">
        <v>0</v>
      </c>
      <c r="AH182" s="16">
        <v>0</v>
      </c>
      <c r="AI182" s="16">
        <v>1.79</v>
      </c>
      <c r="AJ182" s="16"/>
      <c r="AK182" s="16"/>
      <c r="AL182" s="16"/>
      <c r="AM182" s="16"/>
      <c r="AN182" s="16"/>
      <c r="AO182" s="16"/>
      <c r="AP182" s="16"/>
      <c r="AQ182" s="16"/>
      <c r="AR182" s="16"/>
      <c r="AS182" s="17"/>
      <c r="AU182" s="24">
        <v>44011</v>
      </c>
      <c r="AV182">
        <v>78.239999999999995</v>
      </c>
      <c r="AX182" s="24">
        <v>44011</v>
      </c>
      <c r="AY182">
        <v>68.489999999999995</v>
      </c>
      <c r="BA182" s="24">
        <v>44011</v>
      </c>
      <c r="BB182">
        <v>72.92</v>
      </c>
      <c r="BD182" s="24">
        <v>44011</v>
      </c>
      <c r="BE182">
        <v>37.5</v>
      </c>
    </row>
    <row r="183" spans="1:57" x14ac:dyDescent="0.3">
      <c r="A183" s="1">
        <v>44119</v>
      </c>
      <c r="B183" s="2">
        <v>24158.54</v>
      </c>
      <c r="C183" s="7">
        <v>101.26046721787657</v>
      </c>
      <c r="D183" s="39">
        <v>-2.0832025773910034E-2</v>
      </c>
      <c r="E183">
        <f>VLOOKUP(Tabella49[[#This Row],[DATA]],Tabella44[], 2, 0)</f>
        <v>59.335000000000001</v>
      </c>
      <c r="F183">
        <f>VLOOKUP(Tabella49[[#This Row],[DATA]],Tabella44[], 3, 0)</f>
        <v>1.7000000000000001E-2</v>
      </c>
      <c r="G183">
        <f>VLOOKUP(Tabella49[[#This Row],[DATA]],Tabella44[], 4, 0)</f>
        <v>1.2E-2</v>
      </c>
      <c r="H183">
        <f>VLOOKUP(Tabella49[[#This Row],[DATA]],Tabella44[], 5, 0)</f>
        <v>3.2090000000000001</v>
      </c>
      <c r="I183">
        <f>VLOOKUP(Tabella49[[#This Row],[DATA]],Tabella44[], 6, 0)</f>
        <v>0</v>
      </c>
      <c r="J183">
        <f>VLOOKUP(Tabella49[[#This Row],[DATA]],Tabella44[], 7, 0)</f>
        <v>0</v>
      </c>
      <c r="K183">
        <f>VLOOKUP(Tabella49[[#This Row],[DATA]],Tabella44[], 8, 0)</f>
        <v>1.06</v>
      </c>
      <c r="L183">
        <f>VLOOKUP(Tabella49[[#This Row],[DATA]],Tabella44[], 9, 0)</f>
        <v>0</v>
      </c>
      <c r="M183">
        <f>VLOOKUP(Tabella49[[#This Row],[DATA]],Tabella44[], 10, 0)</f>
        <v>0</v>
      </c>
      <c r="N183">
        <f>VLOOKUP(Tabella49[[#This Row],[DATA]],Tabella44[], 13, 0)</f>
        <v>0</v>
      </c>
      <c r="O183">
        <f>VLOOKUP(Tabella49[[#This Row],[DATA]],Tabella44[], 14, 0)</f>
        <v>0</v>
      </c>
      <c r="P183">
        <f>VLOOKUP(Tabella49[[#This Row],[DATA]],Tabella44[], 15, 0)</f>
        <v>0</v>
      </c>
      <c r="Q183">
        <f>VLOOKUP(Tabella49[[#This Row],[DATA]],Tabella44[], 16, 0)</f>
        <v>0</v>
      </c>
      <c r="R183">
        <f>VLOOKUP(Tabella49[[#This Row],[DATA]],Tabella44[], 17, 0)</f>
        <v>0</v>
      </c>
      <c r="S183">
        <f>VLOOKUP(Tabella49[[#This Row],[DATA]],Tabella44[], 18, 0)</f>
        <v>0</v>
      </c>
      <c r="T183">
        <f>VLOOKUP(Tabella49[[#This Row],[DATA]],Tabella45[], 2, 0)</f>
        <v>61.57</v>
      </c>
      <c r="U183">
        <f>VLOOKUP(Tabella49[[#This Row],[DATA]],Tabella47[], 2, 0)</f>
        <v>62.2</v>
      </c>
      <c r="V183">
        <f>VLOOKUP(Tabella49[[#This Row],[DATA]],Tabella46[], 2, 0)</f>
        <v>59.11</v>
      </c>
      <c r="W183">
        <f>VLOOKUP(Tabella49[[#This Row],[DATA]],Tabella48[], 2, 0)</f>
        <v>37.5</v>
      </c>
      <c r="X183">
        <v>0</v>
      </c>
      <c r="Y183">
        <v>0</v>
      </c>
      <c r="AB183" s="45">
        <v>44033</v>
      </c>
      <c r="AC183" s="14">
        <v>57.99</v>
      </c>
      <c r="AD183" s="14">
        <v>8.9999999999999993E-3</v>
      </c>
      <c r="AE183" s="14">
        <v>8.9999999999999993E-3</v>
      </c>
      <c r="AF183" s="14">
        <v>3.2090000000000001</v>
      </c>
      <c r="AG183" s="14">
        <v>0</v>
      </c>
      <c r="AH183" s="14">
        <v>0</v>
      </c>
      <c r="AI183" s="14">
        <v>1.8</v>
      </c>
      <c r="AJ183" s="14"/>
      <c r="AK183" s="14"/>
      <c r="AL183" s="14"/>
      <c r="AM183" s="14"/>
      <c r="AN183" s="14"/>
      <c r="AO183" s="14"/>
      <c r="AP183" s="14"/>
      <c r="AQ183" s="14"/>
      <c r="AR183" s="14"/>
      <c r="AS183" s="15"/>
      <c r="AU183" s="24">
        <v>44012</v>
      </c>
      <c r="AV183">
        <v>78.239999999999995</v>
      </c>
      <c r="AX183" s="24">
        <v>44012</v>
      </c>
      <c r="AY183">
        <v>68.489999999999995</v>
      </c>
      <c r="BA183" s="24">
        <v>44012</v>
      </c>
      <c r="BB183">
        <v>72.92</v>
      </c>
      <c r="BD183" s="24">
        <v>44012</v>
      </c>
      <c r="BE183">
        <v>37.5</v>
      </c>
    </row>
    <row r="184" spans="1:57" x14ac:dyDescent="0.3">
      <c r="A184" s="3">
        <v>44120</v>
      </c>
      <c r="B184" s="4">
        <v>24386.79</v>
      </c>
      <c r="C184" s="8">
        <v>102.21717659031714</v>
      </c>
      <c r="D184" s="38">
        <v>9.4036514731425241E-3</v>
      </c>
      <c r="E184">
        <f>VLOOKUP(Tabella49[[#This Row],[DATA]],Tabella44[], 2, 0)</f>
        <v>59.344000000000001</v>
      </c>
      <c r="F184">
        <f>VLOOKUP(Tabella49[[#This Row],[DATA]],Tabella44[], 3, 0)</f>
        <v>8.9999999999999993E-3</v>
      </c>
      <c r="G184">
        <f>VLOOKUP(Tabella49[[#This Row],[DATA]],Tabella44[], 4, 0)</f>
        <v>1.2E-2</v>
      </c>
      <c r="H184">
        <f>VLOOKUP(Tabella49[[#This Row],[DATA]],Tabella44[], 5, 0)</f>
        <v>3.2090000000000001</v>
      </c>
      <c r="I184">
        <f>VLOOKUP(Tabella49[[#This Row],[DATA]],Tabella44[], 6, 0)</f>
        <v>0</v>
      </c>
      <c r="J184">
        <f>VLOOKUP(Tabella49[[#This Row],[DATA]],Tabella44[], 7, 0)</f>
        <v>0</v>
      </c>
      <c r="K184">
        <f>VLOOKUP(Tabella49[[#This Row],[DATA]],Tabella44[], 8, 0)</f>
        <v>1.05</v>
      </c>
      <c r="L184">
        <f>VLOOKUP(Tabella49[[#This Row],[DATA]],Tabella44[], 9, 0)</f>
        <v>0</v>
      </c>
      <c r="M184">
        <f>VLOOKUP(Tabella49[[#This Row],[DATA]],Tabella44[], 10, 0)</f>
        <v>0</v>
      </c>
      <c r="N184">
        <f>VLOOKUP(Tabella49[[#This Row],[DATA]],Tabella44[], 13, 0)</f>
        <v>0</v>
      </c>
      <c r="O184">
        <f>VLOOKUP(Tabella49[[#This Row],[DATA]],Tabella44[], 14, 0)</f>
        <v>0</v>
      </c>
      <c r="P184">
        <f>VLOOKUP(Tabella49[[#This Row],[DATA]],Tabella44[], 15, 0)</f>
        <v>0</v>
      </c>
      <c r="Q184">
        <f>VLOOKUP(Tabella49[[#This Row],[DATA]],Tabella44[], 16, 0)</f>
        <v>0</v>
      </c>
      <c r="R184">
        <f>VLOOKUP(Tabella49[[#This Row],[DATA]],Tabella44[], 17, 0)</f>
        <v>0</v>
      </c>
      <c r="S184">
        <f>VLOOKUP(Tabella49[[#This Row],[DATA]],Tabella44[], 18, 0)</f>
        <v>0</v>
      </c>
      <c r="T184">
        <f>VLOOKUP(Tabella49[[#This Row],[DATA]],Tabella45[], 2, 0)</f>
        <v>61.57</v>
      </c>
      <c r="U184">
        <f>VLOOKUP(Tabella49[[#This Row],[DATA]],Tabella47[], 2, 0)</f>
        <v>62.2</v>
      </c>
      <c r="V184">
        <f>VLOOKUP(Tabella49[[#This Row],[DATA]],Tabella46[], 2, 0)</f>
        <v>59.11</v>
      </c>
      <c r="W184">
        <f>VLOOKUP(Tabella49[[#This Row],[DATA]],Tabella48[], 2, 0)</f>
        <v>37.5</v>
      </c>
      <c r="X184">
        <v>0</v>
      </c>
      <c r="Y184">
        <v>0</v>
      </c>
      <c r="AB184" s="45">
        <v>44034</v>
      </c>
      <c r="AC184" s="16">
        <v>58.006999999999998</v>
      </c>
      <c r="AD184" s="16">
        <v>1.7000000000000001E-2</v>
      </c>
      <c r="AE184" s="16">
        <v>1.2E-2</v>
      </c>
      <c r="AF184" s="16">
        <v>3.2090000000000001</v>
      </c>
      <c r="AG184" s="16">
        <v>0</v>
      </c>
      <c r="AH184" s="16">
        <v>0</v>
      </c>
      <c r="AI184" s="16">
        <v>1.84</v>
      </c>
      <c r="AJ184" s="16"/>
      <c r="AK184" s="16"/>
      <c r="AL184" s="16"/>
      <c r="AM184" s="16"/>
      <c r="AN184" s="16"/>
      <c r="AO184" s="16"/>
      <c r="AP184" s="16"/>
      <c r="AQ184" s="16"/>
      <c r="AR184" s="16"/>
      <c r="AS184" s="17"/>
      <c r="AU184" s="24">
        <v>44013</v>
      </c>
      <c r="AV184">
        <v>78.239999999999995</v>
      </c>
      <c r="AX184" s="24">
        <v>44013</v>
      </c>
      <c r="AY184">
        <v>68.489999999999995</v>
      </c>
      <c r="BA184" s="24">
        <v>44013</v>
      </c>
      <c r="BB184">
        <v>72.92</v>
      </c>
      <c r="BD184" s="24">
        <v>44013</v>
      </c>
      <c r="BE184">
        <v>37.5</v>
      </c>
    </row>
    <row r="185" spans="1:57" x14ac:dyDescent="0.3">
      <c r="A185" s="1">
        <v>44123</v>
      </c>
      <c r="B185" s="2">
        <v>24542.26</v>
      </c>
      <c r="C185" s="7">
        <v>102.86882875300425</v>
      </c>
      <c r="D185" s="39">
        <v>6.3549373316642913E-3</v>
      </c>
      <c r="E185">
        <f>VLOOKUP(Tabella49[[#This Row],[DATA]],Tabella44[], 2, 0)</f>
        <v>59.375</v>
      </c>
      <c r="F185">
        <f>VLOOKUP(Tabella49[[#This Row],[DATA]],Tabella44[], 3, 0)</f>
        <v>1.2999999999999999E-2</v>
      </c>
      <c r="G185">
        <f>VLOOKUP(Tabella49[[#This Row],[DATA]],Tabella44[], 4, 0)</f>
        <v>1.0999999999999999E-2</v>
      </c>
      <c r="H185">
        <f>VLOOKUP(Tabella49[[#This Row],[DATA]],Tabella44[], 5, 0)</f>
        <v>3.2090000000000001</v>
      </c>
      <c r="I185">
        <f>VLOOKUP(Tabella49[[#This Row],[DATA]],Tabella44[], 6, 0)</f>
        <v>0</v>
      </c>
      <c r="J185">
        <f>VLOOKUP(Tabella49[[#This Row],[DATA]],Tabella44[], 7, 0)</f>
        <v>0</v>
      </c>
      <c r="K185">
        <f>VLOOKUP(Tabella49[[#This Row],[DATA]],Tabella44[], 8, 0)</f>
        <v>1.06</v>
      </c>
      <c r="L185">
        <f>VLOOKUP(Tabella49[[#This Row],[DATA]],Tabella44[], 9, 0)</f>
        <v>0</v>
      </c>
      <c r="M185">
        <f>VLOOKUP(Tabella49[[#This Row],[DATA]],Tabella44[], 10, 0)</f>
        <v>0</v>
      </c>
      <c r="N185">
        <f>VLOOKUP(Tabella49[[#This Row],[DATA]],Tabella44[], 13, 0)</f>
        <v>0</v>
      </c>
      <c r="O185">
        <f>VLOOKUP(Tabella49[[#This Row],[DATA]],Tabella44[], 14, 0)</f>
        <v>0</v>
      </c>
      <c r="P185">
        <f>VLOOKUP(Tabella49[[#This Row],[DATA]],Tabella44[], 15, 0)</f>
        <v>0</v>
      </c>
      <c r="Q185">
        <f>VLOOKUP(Tabella49[[#This Row],[DATA]],Tabella44[], 16, 0)</f>
        <v>0</v>
      </c>
      <c r="R185">
        <f>VLOOKUP(Tabella49[[#This Row],[DATA]],Tabella44[], 17, 0)</f>
        <v>0</v>
      </c>
      <c r="S185">
        <f>VLOOKUP(Tabella49[[#This Row],[DATA]],Tabella44[], 18, 0)</f>
        <v>0</v>
      </c>
      <c r="T185">
        <f>VLOOKUP(Tabella49[[#This Row],[DATA]],Tabella45[], 2, 0)</f>
        <v>61.57</v>
      </c>
      <c r="U185">
        <f>VLOOKUP(Tabella49[[#This Row],[DATA]],Tabella47[], 2, 0)</f>
        <v>62.2</v>
      </c>
      <c r="V185">
        <f>VLOOKUP(Tabella49[[#This Row],[DATA]],Tabella46[], 2, 0)</f>
        <v>59.11</v>
      </c>
      <c r="W185">
        <f>VLOOKUP(Tabella49[[#This Row],[DATA]],Tabella48[], 2, 0)</f>
        <v>37.5</v>
      </c>
      <c r="X185">
        <v>0</v>
      </c>
      <c r="Y185">
        <v>0</v>
      </c>
      <c r="AB185" s="45">
        <v>44035</v>
      </c>
      <c r="AC185" s="14">
        <v>58.021999999999998</v>
      </c>
      <c r="AD185" s="14">
        <v>1.4999999999999999E-2</v>
      </c>
      <c r="AE185" s="14">
        <v>1.2E-2</v>
      </c>
      <c r="AF185" s="14">
        <v>3.2090000000000001</v>
      </c>
      <c r="AG185" s="14">
        <v>0</v>
      </c>
      <c r="AH185" s="14">
        <v>0</v>
      </c>
      <c r="AI185" s="14">
        <v>1.78</v>
      </c>
      <c r="AJ185" s="14"/>
      <c r="AK185" s="14"/>
      <c r="AL185" s="14"/>
      <c r="AM185" s="14"/>
      <c r="AN185" s="14"/>
      <c r="AO185" s="14"/>
      <c r="AP185" s="14"/>
      <c r="AQ185" s="14"/>
      <c r="AR185" s="14"/>
      <c r="AS185" s="15"/>
      <c r="AU185" s="24">
        <v>44014</v>
      </c>
      <c r="AV185">
        <v>78.239999999999995</v>
      </c>
      <c r="AX185" s="24">
        <v>44014</v>
      </c>
      <c r="AY185">
        <v>68.489999999999995</v>
      </c>
      <c r="BA185" s="24">
        <v>44014</v>
      </c>
      <c r="BB185">
        <v>72.92</v>
      </c>
      <c r="BD185" s="24">
        <v>44014</v>
      </c>
      <c r="BE185">
        <v>37.5</v>
      </c>
    </row>
    <row r="186" spans="1:57" x14ac:dyDescent="0.3">
      <c r="A186" s="3">
        <v>44124</v>
      </c>
      <c r="B186" s="4">
        <v>24569.54</v>
      </c>
      <c r="C186" s="8">
        <v>102.98317281293932</v>
      </c>
      <c r="D186" s="38">
        <v>1.1109347572556231E-3</v>
      </c>
      <c r="E186">
        <f>VLOOKUP(Tabella49[[#This Row],[DATA]],Tabella44[], 2, 0)</f>
        <v>59.381999999999998</v>
      </c>
      <c r="F186">
        <f>VLOOKUP(Tabella49[[#This Row],[DATA]],Tabella44[], 3, 0)</f>
        <v>8.0000000000000002E-3</v>
      </c>
      <c r="G186">
        <f>VLOOKUP(Tabella49[[#This Row],[DATA]],Tabella44[], 4, 0)</f>
        <v>0.01</v>
      </c>
      <c r="H186">
        <f>VLOOKUP(Tabella49[[#This Row],[DATA]],Tabella44[], 5, 0)</f>
        <v>3.2090000000000001</v>
      </c>
      <c r="I186">
        <f>VLOOKUP(Tabella49[[#This Row],[DATA]],Tabella44[], 6, 0)</f>
        <v>0</v>
      </c>
      <c r="J186">
        <f>VLOOKUP(Tabella49[[#This Row],[DATA]],Tabella44[], 7, 0)</f>
        <v>0</v>
      </c>
      <c r="K186">
        <f>VLOOKUP(Tabella49[[#This Row],[DATA]],Tabella44[], 8, 0)</f>
        <v>1.06</v>
      </c>
      <c r="L186">
        <f>VLOOKUP(Tabella49[[#This Row],[DATA]],Tabella44[], 9, 0)</f>
        <v>0</v>
      </c>
      <c r="M186">
        <f>VLOOKUP(Tabella49[[#This Row],[DATA]],Tabella44[], 10, 0)</f>
        <v>0</v>
      </c>
      <c r="N186">
        <f>VLOOKUP(Tabella49[[#This Row],[DATA]],Tabella44[], 13, 0)</f>
        <v>0</v>
      </c>
      <c r="O186">
        <f>VLOOKUP(Tabella49[[#This Row],[DATA]],Tabella44[], 14, 0)</f>
        <v>0</v>
      </c>
      <c r="P186">
        <f>VLOOKUP(Tabella49[[#This Row],[DATA]],Tabella44[], 15, 0)</f>
        <v>0</v>
      </c>
      <c r="Q186">
        <f>VLOOKUP(Tabella49[[#This Row],[DATA]],Tabella44[], 16, 0)</f>
        <v>0</v>
      </c>
      <c r="R186">
        <f>VLOOKUP(Tabella49[[#This Row],[DATA]],Tabella44[], 17, 0)</f>
        <v>0</v>
      </c>
      <c r="S186">
        <f>VLOOKUP(Tabella49[[#This Row],[DATA]],Tabella44[], 18, 0)</f>
        <v>0</v>
      </c>
      <c r="T186">
        <f>VLOOKUP(Tabella49[[#This Row],[DATA]],Tabella45[], 2, 0)</f>
        <v>61.57</v>
      </c>
      <c r="U186">
        <f>VLOOKUP(Tabella49[[#This Row],[DATA]],Tabella47[], 2, 0)</f>
        <v>62.2</v>
      </c>
      <c r="V186">
        <f>VLOOKUP(Tabella49[[#This Row],[DATA]],Tabella46[], 2, 0)</f>
        <v>59.11</v>
      </c>
      <c r="W186">
        <f>VLOOKUP(Tabella49[[#This Row],[DATA]],Tabella48[], 2, 0)</f>
        <v>37.5</v>
      </c>
      <c r="X186">
        <v>0</v>
      </c>
      <c r="Y186">
        <v>0</v>
      </c>
      <c r="AB186" s="45">
        <v>44036</v>
      </c>
      <c r="AC186" s="16">
        <v>58.045000000000002</v>
      </c>
      <c r="AD186" s="16">
        <v>2.4E-2</v>
      </c>
      <c r="AE186" s="16">
        <v>1.4E-2</v>
      </c>
      <c r="AF186" s="16">
        <v>3.2090000000000001</v>
      </c>
      <c r="AG186" s="16">
        <v>0</v>
      </c>
      <c r="AH186" s="16">
        <v>0</v>
      </c>
      <c r="AI186" s="16">
        <v>1.73</v>
      </c>
      <c r="AJ186" s="16"/>
      <c r="AK186" s="16"/>
      <c r="AL186" s="16"/>
      <c r="AM186" s="16"/>
      <c r="AN186" s="16"/>
      <c r="AO186" s="16"/>
      <c r="AP186" s="16"/>
      <c r="AQ186" s="16"/>
      <c r="AR186" s="16"/>
      <c r="AS186" s="17"/>
      <c r="AU186" s="24">
        <v>44015</v>
      </c>
      <c r="AV186">
        <v>78.239999999999995</v>
      </c>
      <c r="AX186" s="24">
        <v>44015</v>
      </c>
      <c r="AY186">
        <v>68.489999999999995</v>
      </c>
      <c r="BA186" s="24">
        <v>44015</v>
      </c>
      <c r="BB186">
        <v>72.92</v>
      </c>
      <c r="BD186" s="24">
        <v>44015</v>
      </c>
      <c r="BE186">
        <v>37.5</v>
      </c>
    </row>
    <row r="187" spans="1:57" x14ac:dyDescent="0.3">
      <c r="A187" s="1">
        <v>44125</v>
      </c>
      <c r="B187" s="2">
        <v>24754.42</v>
      </c>
      <c r="C187" s="7">
        <v>103.75809692587168</v>
      </c>
      <c r="D187" s="39">
        <v>7.4965945896224469E-3</v>
      </c>
      <c r="E187">
        <f>VLOOKUP(Tabella49[[#This Row],[DATA]],Tabella44[], 2, 0)</f>
        <v>59.392000000000003</v>
      </c>
      <c r="F187">
        <f>VLOOKUP(Tabella49[[#This Row],[DATA]],Tabella44[], 3, 0)</f>
        <v>0.01</v>
      </c>
      <c r="G187">
        <f>VLOOKUP(Tabella49[[#This Row],[DATA]],Tabella44[], 4, 0)</f>
        <v>1.0999999999999999E-2</v>
      </c>
      <c r="H187">
        <f>VLOOKUP(Tabella49[[#This Row],[DATA]],Tabella44[], 5, 0)</f>
        <v>3.2090000000000001</v>
      </c>
      <c r="I187">
        <f>VLOOKUP(Tabella49[[#This Row],[DATA]],Tabella44[], 6, 0)</f>
        <v>0</v>
      </c>
      <c r="J187">
        <f>VLOOKUP(Tabella49[[#This Row],[DATA]],Tabella44[], 7, 0)</f>
        <v>0</v>
      </c>
      <c r="K187">
        <f>VLOOKUP(Tabella49[[#This Row],[DATA]],Tabella44[], 8, 0)</f>
        <v>1.08</v>
      </c>
      <c r="L187">
        <f>VLOOKUP(Tabella49[[#This Row],[DATA]],Tabella44[], 9, 0)</f>
        <v>0</v>
      </c>
      <c r="M187">
        <f>VLOOKUP(Tabella49[[#This Row],[DATA]],Tabella44[], 10, 0)</f>
        <v>0</v>
      </c>
      <c r="N187">
        <f>VLOOKUP(Tabella49[[#This Row],[DATA]],Tabella44[], 13, 0)</f>
        <v>0</v>
      </c>
      <c r="O187">
        <f>VLOOKUP(Tabella49[[#This Row],[DATA]],Tabella44[], 14, 0)</f>
        <v>0</v>
      </c>
      <c r="P187">
        <f>VLOOKUP(Tabella49[[#This Row],[DATA]],Tabella44[], 15, 0)</f>
        <v>0</v>
      </c>
      <c r="Q187">
        <f>VLOOKUP(Tabella49[[#This Row],[DATA]],Tabella44[], 16, 0)</f>
        <v>0</v>
      </c>
      <c r="R187">
        <f>VLOOKUP(Tabella49[[#This Row],[DATA]],Tabella44[], 17, 0)</f>
        <v>0</v>
      </c>
      <c r="S187">
        <f>VLOOKUP(Tabella49[[#This Row],[DATA]],Tabella44[], 18, 0)</f>
        <v>0</v>
      </c>
      <c r="T187">
        <f>VLOOKUP(Tabella49[[#This Row],[DATA]],Tabella45[], 2, 0)</f>
        <v>61.57</v>
      </c>
      <c r="U187">
        <f>VLOOKUP(Tabella49[[#This Row],[DATA]],Tabella47[], 2, 0)</f>
        <v>62.2</v>
      </c>
      <c r="V187">
        <f>VLOOKUP(Tabella49[[#This Row],[DATA]],Tabella46[], 2, 0)</f>
        <v>59.11</v>
      </c>
      <c r="W187">
        <f>VLOOKUP(Tabella49[[#This Row],[DATA]],Tabella48[], 2, 0)</f>
        <v>37.5</v>
      </c>
      <c r="X187">
        <v>0</v>
      </c>
      <c r="Y187">
        <v>0</v>
      </c>
      <c r="AB187" s="45">
        <v>44037</v>
      </c>
      <c r="AC187" s="14">
        <v>58.076999999999998</v>
      </c>
      <c r="AD187" s="14">
        <v>3.2000000000000001E-2</v>
      </c>
      <c r="AE187" s="14">
        <v>1.7000000000000001E-2</v>
      </c>
      <c r="AF187" s="14">
        <v>3.2090000000000001</v>
      </c>
      <c r="AG187" s="14">
        <v>0</v>
      </c>
      <c r="AH187" s="14">
        <v>0</v>
      </c>
      <c r="AI187" s="14">
        <v>1.67</v>
      </c>
      <c r="AJ187" s="14"/>
      <c r="AK187" s="14"/>
      <c r="AL187" s="14"/>
      <c r="AM187" s="14"/>
      <c r="AN187" s="14"/>
      <c r="AO187" s="14"/>
      <c r="AP187" s="14"/>
      <c r="AQ187" s="14"/>
      <c r="AR187" s="14"/>
      <c r="AS187" s="15"/>
      <c r="AU187" s="24">
        <v>44016</v>
      </c>
      <c r="AV187">
        <v>78.239999999999995</v>
      </c>
      <c r="AX187" s="24">
        <v>44016</v>
      </c>
      <c r="AY187">
        <v>68.489999999999995</v>
      </c>
      <c r="BA187" s="24">
        <v>44016</v>
      </c>
      <c r="BB187">
        <v>72.92</v>
      </c>
      <c r="BD187" s="24">
        <v>44016</v>
      </c>
      <c r="BE187">
        <v>37.5</v>
      </c>
    </row>
    <row r="188" spans="1:57" x14ac:dyDescent="0.3">
      <c r="A188" s="3">
        <v>44126</v>
      </c>
      <c r="B188" s="4">
        <v>24786.13</v>
      </c>
      <c r="C188" s="8">
        <v>103.89100932105281</v>
      </c>
      <c r="D188" s="38">
        <v>1.280163596511486E-3</v>
      </c>
      <c r="E188">
        <f>VLOOKUP(Tabella49[[#This Row],[DATA]],Tabella44[], 2, 0)</f>
        <v>59.405000000000001</v>
      </c>
      <c r="F188">
        <f>VLOOKUP(Tabella49[[#This Row],[DATA]],Tabella44[], 3, 0)</f>
        <v>1.2E-2</v>
      </c>
      <c r="G188">
        <f>VLOOKUP(Tabella49[[#This Row],[DATA]],Tabella44[], 4, 0)</f>
        <v>0.01</v>
      </c>
      <c r="H188">
        <f>VLOOKUP(Tabella49[[#This Row],[DATA]],Tabella44[], 5, 0)</f>
        <v>3.2090000000000001</v>
      </c>
      <c r="I188">
        <f>VLOOKUP(Tabella49[[#This Row],[DATA]],Tabella44[], 6, 0)</f>
        <v>0</v>
      </c>
      <c r="J188">
        <f>VLOOKUP(Tabella49[[#This Row],[DATA]],Tabella44[], 7, 0)</f>
        <v>0</v>
      </c>
      <c r="K188">
        <f>VLOOKUP(Tabella49[[#This Row],[DATA]],Tabella44[], 8, 0)</f>
        <v>1.1000000000000001</v>
      </c>
      <c r="L188">
        <f>VLOOKUP(Tabella49[[#This Row],[DATA]],Tabella44[], 9, 0)</f>
        <v>0</v>
      </c>
      <c r="M188">
        <f>VLOOKUP(Tabella49[[#This Row],[DATA]],Tabella44[], 10, 0)</f>
        <v>0</v>
      </c>
      <c r="N188">
        <f>VLOOKUP(Tabella49[[#This Row],[DATA]],Tabella44[], 13, 0)</f>
        <v>0</v>
      </c>
      <c r="O188">
        <f>VLOOKUP(Tabella49[[#This Row],[DATA]],Tabella44[], 14, 0)</f>
        <v>0</v>
      </c>
      <c r="P188">
        <f>VLOOKUP(Tabella49[[#This Row],[DATA]],Tabella44[], 15, 0)</f>
        <v>0</v>
      </c>
      <c r="Q188">
        <f>VLOOKUP(Tabella49[[#This Row],[DATA]],Tabella44[], 16, 0)</f>
        <v>0</v>
      </c>
      <c r="R188">
        <f>VLOOKUP(Tabella49[[#This Row],[DATA]],Tabella44[], 17, 0)</f>
        <v>0</v>
      </c>
      <c r="S188">
        <f>VLOOKUP(Tabella49[[#This Row],[DATA]],Tabella44[], 18, 0)</f>
        <v>0</v>
      </c>
      <c r="T188">
        <f>VLOOKUP(Tabella49[[#This Row],[DATA]],Tabella45[], 2, 0)</f>
        <v>61.57</v>
      </c>
      <c r="U188">
        <f>VLOOKUP(Tabella49[[#This Row],[DATA]],Tabella47[], 2, 0)</f>
        <v>62.2</v>
      </c>
      <c r="V188">
        <f>VLOOKUP(Tabella49[[#This Row],[DATA]],Tabella46[], 2, 0)</f>
        <v>59.11</v>
      </c>
      <c r="W188">
        <f>VLOOKUP(Tabella49[[#This Row],[DATA]],Tabella48[], 2, 0)</f>
        <v>37.5</v>
      </c>
      <c r="X188">
        <v>0</v>
      </c>
      <c r="Y188">
        <v>0</v>
      </c>
      <c r="AB188" s="45">
        <v>44038</v>
      </c>
      <c r="AC188" s="16">
        <v>58.119</v>
      </c>
      <c r="AD188" s="16">
        <v>4.2000000000000003E-2</v>
      </c>
      <c r="AE188" s="16">
        <v>2.1000000000000001E-2</v>
      </c>
      <c r="AF188" s="16">
        <v>3.2090000000000001</v>
      </c>
      <c r="AG188" s="16">
        <v>0</v>
      </c>
      <c r="AH188" s="16">
        <v>0</v>
      </c>
      <c r="AI188" s="16">
        <v>1.62</v>
      </c>
      <c r="AJ188" s="16"/>
      <c r="AK188" s="16"/>
      <c r="AL188" s="16"/>
      <c r="AM188" s="16"/>
      <c r="AN188" s="16"/>
      <c r="AO188" s="16"/>
      <c r="AP188" s="16"/>
      <c r="AQ188" s="16"/>
      <c r="AR188" s="16"/>
      <c r="AS188" s="17"/>
      <c r="AU188" s="24">
        <v>44017</v>
      </c>
      <c r="AV188">
        <v>78.239999999999995</v>
      </c>
      <c r="AX188" s="24">
        <v>44017</v>
      </c>
      <c r="AY188">
        <v>68.489999999999995</v>
      </c>
      <c r="BA188" s="24">
        <v>44017</v>
      </c>
      <c r="BB188">
        <v>72.92</v>
      </c>
      <c r="BD188" s="24">
        <v>44017</v>
      </c>
      <c r="BE188">
        <v>37.5</v>
      </c>
    </row>
    <row r="189" spans="1:57" x14ac:dyDescent="0.3">
      <c r="A189" s="1">
        <v>44127</v>
      </c>
      <c r="B189" s="2">
        <v>24918.78</v>
      </c>
      <c r="C189" s="7">
        <v>104.44701150398485</v>
      </c>
      <c r="D189" s="39">
        <v>5.3375135342791482E-3</v>
      </c>
      <c r="E189">
        <f>VLOOKUP(Tabella49[[#This Row],[DATA]],Tabella44[], 2, 0)</f>
        <v>59.426000000000002</v>
      </c>
      <c r="F189">
        <f>VLOOKUP(Tabella49[[#This Row],[DATA]],Tabella44[], 3, 0)</f>
        <v>2.1000000000000001E-2</v>
      </c>
      <c r="G189">
        <f>VLOOKUP(Tabella49[[#This Row],[DATA]],Tabella44[], 4, 0)</f>
        <v>1.2E-2</v>
      </c>
      <c r="H189">
        <f>VLOOKUP(Tabella49[[#This Row],[DATA]],Tabella44[], 5, 0)</f>
        <v>3.2090000000000001</v>
      </c>
      <c r="I189">
        <f>VLOOKUP(Tabella49[[#This Row],[DATA]],Tabella44[], 6, 0)</f>
        <v>0</v>
      </c>
      <c r="J189">
        <f>VLOOKUP(Tabella49[[#This Row],[DATA]],Tabella44[], 7, 0)</f>
        <v>0</v>
      </c>
      <c r="K189">
        <f>VLOOKUP(Tabella49[[#This Row],[DATA]],Tabella44[], 8, 0)</f>
        <v>1.1200000000000001</v>
      </c>
      <c r="L189">
        <f>VLOOKUP(Tabella49[[#This Row],[DATA]],Tabella44[], 9, 0)</f>
        <v>0</v>
      </c>
      <c r="M189">
        <f>VLOOKUP(Tabella49[[#This Row],[DATA]],Tabella44[], 10, 0)</f>
        <v>0</v>
      </c>
      <c r="N189">
        <f>VLOOKUP(Tabella49[[#This Row],[DATA]],Tabella44[], 13, 0)</f>
        <v>0</v>
      </c>
      <c r="O189">
        <f>VLOOKUP(Tabella49[[#This Row],[DATA]],Tabella44[], 14, 0)</f>
        <v>0</v>
      </c>
      <c r="P189">
        <f>VLOOKUP(Tabella49[[#This Row],[DATA]],Tabella44[], 15, 0)</f>
        <v>0</v>
      </c>
      <c r="Q189">
        <f>VLOOKUP(Tabella49[[#This Row],[DATA]],Tabella44[], 16, 0)</f>
        <v>0</v>
      </c>
      <c r="R189">
        <f>VLOOKUP(Tabella49[[#This Row],[DATA]],Tabella44[], 17, 0)</f>
        <v>0</v>
      </c>
      <c r="S189">
        <f>VLOOKUP(Tabella49[[#This Row],[DATA]],Tabella44[], 18, 0)</f>
        <v>0</v>
      </c>
      <c r="T189">
        <f>VLOOKUP(Tabella49[[#This Row],[DATA]],Tabella45[], 2, 0)</f>
        <v>61.57</v>
      </c>
      <c r="U189">
        <f>VLOOKUP(Tabella49[[#This Row],[DATA]],Tabella47[], 2, 0)</f>
        <v>62.2</v>
      </c>
      <c r="V189">
        <f>VLOOKUP(Tabella49[[#This Row],[DATA]],Tabella46[], 2, 0)</f>
        <v>59.11</v>
      </c>
      <c r="W189">
        <f>VLOOKUP(Tabella49[[#This Row],[DATA]],Tabella48[], 2, 0)</f>
        <v>37.5</v>
      </c>
      <c r="X189">
        <v>0</v>
      </c>
      <c r="Y189">
        <v>0</v>
      </c>
      <c r="AB189" s="45">
        <v>44039</v>
      </c>
      <c r="AC189" s="14">
        <v>58.167000000000002</v>
      </c>
      <c r="AD189" s="14">
        <v>4.7E-2</v>
      </c>
      <c r="AE189" s="14">
        <v>2.7E-2</v>
      </c>
      <c r="AF189" s="14">
        <v>3.2090000000000001</v>
      </c>
      <c r="AG189" s="14">
        <v>0</v>
      </c>
      <c r="AH189" s="14">
        <v>0</v>
      </c>
      <c r="AI189" s="14">
        <v>1.57</v>
      </c>
      <c r="AJ189" s="14"/>
      <c r="AK189" s="14"/>
      <c r="AL189" s="14"/>
      <c r="AM189" s="14"/>
      <c r="AN189" s="14"/>
      <c r="AO189" s="14"/>
      <c r="AP189" s="14"/>
      <c r="AQ189" s="14"/>
      <c r="AR189" s="14"/>
      <c r="AS189" s="15"/>
      <c r="AU189" s="24">
        <v>44018</v>
      </c>
      <c r="AV189">
        <v>78.239999999999995</v>
      </c>
      <c r="AX189" s="24">
        <v>44018</v>
      </c>
      <c r="AY189">
        <v>68.489999999999995</v>
      </c>
      <c r="BA189" s="24">
        <v>44018</v>
      </c>
      <c r="BB189">
        <v>72.92</v>
      </c>
      <c r="BD189" s="24">
        <v>44018</v>
      </c>
      <c r="BE189">
        <v>37.5</v>
      </c>
    </row>
    <row r="190" spans="1:57" x14ac:dyDescent="0.3">
      <c r="A190" s="3">
        <v>44131</v>
      </c>
      <c r="B190" s="4">
        <v>24787.19</v>
      </c>
      <c r="C190" s="8">
        <v>103.8954523087189</v>
      </c>
      <c r="D190" s="38">
        <v>-5.2947485953902069E-3</v>
      </c>
      <c r="E190">
        <f>VLOOKUP(Tabella49[[#This Row],[DATA]],Tabella44[], 2, 0)</f>
        <v>59.488</v>
      </c>
      <c r="F190">
        <f>VLOOKUP(Tabella49[[#This Row],[DATA]],Tabella44[], 3, 0)</f>
        <v>2.9000000000000001E-2</v>
      </c>
      <c r="G190">
        <f>VLOOKUP(Tabella49[[#This Row],[DATA]],Tabella44[], 4, 0)</f>
        <v>1.4999999999999999E-2</v>
      </c>
      <c r="H190">
        <f>VLOOKUP(Tabella49[[#This Row],[DATA]],Tabella44[], 5, 0)</f>
        <v>3.2090000000000001</v>
      </c>
      <c r="I190">
        <f>VLOOKUP(Tabella49[[#This Row],[DATA]],Tabella44[], 6, 0)</f>
        <v>0</v>
      </c>
      <c r="J190">
        <f>VLOOKUP(Tabella49[[#This Row],[DATA]],Tabella44[], 7, 0)</f>
        <v>0</v>
      </c>
      <c r="K190">
        <f>VLOOKUP(Tabella49[[#This Row],[DATA]],Tabella44[], 8, 0)</f>
        <v>1.23</v>
      </c>
      <c r="L190">
        <f>VLOOKUP(Tabella49[[#This Row],[DATA]],Tabella44[], 9, 0)</f>
        <v>0</v>
      </c>
      <c r="M190">
        <f>VLOOKUP(Tabella49[[#This Row],[DATA]],Tabella44[], 10, 0)</f>
        <v>0</v>
      </c>
      <c r="N190">
        <f>VLOOKUP(Tabella49[[#This Row],[DATA]],Tabella44[], 13, 0)</f>
        <v>0</v>
      </c>
      <c r="O190">
        <f>VLOOKUP(Tabella49[[#This Row],[DATA]],Tabella44[], 14, 0)</f>
        <v>0</v>
      </c>
      <c r="P190">
        <f>VLOOKUP(Tabella49[[#This Row],[DATA]],Tabella44[], 15, 0)</f>
        <v>0</v>
      </c>
      <c r="Q190">
        <f>VLOOKUP(Tabella49[[#This Row],[DATA]],Tabella44[], 16, 0)</f>
        <v>0</v>
      </c>
      <c r="R190">
        <f>VLOOKUP(Tabella49[[#This Row],[DATA]],Tabella44[], 17, 0)</f>
        <v>0</v>
      </c>
      <c r="S190">
        <f>VLOOKUP(Tabella49[[#This Row],[DATA]],Tabella44[], 18, 0)</f>
        <v>0</v>
      </c>
      <c r="T190">
        <f>VLOOKUP(Tabella49[[#This Row],[DATA]],Tabella45[], 2, 0)</f>
        <v>81.94</v>
      </c>
      <c r="U190">
        <f>VLOOKUP(Tabella49[[#This Row],[DATA]],Tabella47[], 2, 0)</f>
        <v>77.98</v>
      </c>
      <c r="V190">
        <f>VLOOKUP(Tabella49[[#This Row],[DATA]],Tabella46[], 2, 0)</f>
        <v>72.92</v>
      </c>
      <c r="W190">
        <f>VLOOKUP(Tabella49[[#This Row],[DATA]],Tabella48[], 2, 0)</f>
        <v>37.5</v>
      </c>
      <c r="X190">
        <v>0</v>
      </c>
      <c r="Y190">
        <v>0</v>
      </c>
      <c r="AB190" s="45">
        <v>44040</v>
      </c>
      <c r="AC190" s="16">
        <v>58.235999999999997</v>
      </c>
      <c r="AD190" s="16">
        <v>7.0000000000000007E-2</v>
      </c>
      <c r="AE190" s="16">
        <v>3.5000000000000003E-2</v>
      </c>
      <c r="AF190" s="16">
        <v>3.2090000000000001</v>
      </c>
      <c r="AG190" s="16">
        <v>0</v>
      </c>
      <c r="AH190" s="16">
        <v>0</v>
      </c>
      <c r="AI190" s="16">
        <v>1.5</v>
      </c>
      <c r="AJ190" s="16"/>
      <c r="AK190" s="16"/>
      <c r="AL190" s="16"/>
      <c r="AM190" s="16"/>
      <c r="AN190" s="16"/>
      <c r="AO190" s="16"/>
      <c r="AP190" s="16"/>
      <c r="AQ190" s="16"/>
      <c r="AR190" s="16"/>
      <c r="AS190" s="17"/>
      <c r="AU190" s="24">
        <v>44019</v>
      </c>
      <c r="AV190">
        <v>78.239999999999995</v>
      </c>
      <c r="AX190" s="24">
        <v>44019</v>
      </c>
      <c r="AY190">
        <v>68.489999999999995</v>
      </c>
      <c r="BA190" s="24">
        <v>44019</v>
      </c>
      <c r="BB190">
        <v>72.92</v>
      </c>
      <c r="BD190" s="24">
        <v>44019</v>
      </c>
      <c r="BE190">
        <v>37.5</v>
      </c>
    </row>
    <row r="191" spans="1:57" x14ac:dyDescent="0.3">
      <c r="A191" s="1">
        <v>44132</v>
      </c>
      <c r="B191" s="2">
        <v>24708.799999999999</v>
      </c>
      <c r="C191" s="7">
        <v>103.56688079631752</v>
      </c>
      <c r="D191" s="39">
        <v>-3.1675319775299627E-3</v>
      </c>
      <c r="E191">
        <f>VLOOKUP(Tabella49[[#This Row],[DATA]],Tabella44[], 2, 0)</f>
        <v>59.521000000000001</v>
      </c>
      <c r="F191">
        <f>VLOOKUP(Tabella49[[#This Row],[DATA]],Tabella44[], 3, 0)</f>
        <v>3.3000000000000002E-2</v>
      </c>
      <c r="G191">
        <f>VLOOKUP(Tabella49[[#This Row],[DATA]],Tabella44[], 4, 0)</f>
        <v>1.7999999999999999E-2</v>
      </c>
      <c r="H191">
        <f>VLOOKUP(Tabella49[[#This Row],[DATA]],Tabella44[], 5, 0)</f>
        <v>3.2090000000000001</v>
      </c>
      <c r="I191">
        <f>VLOOKUP(Tabella49[[#This Row],[DATA]],Tabella44[], 6, 0)</f>
        <v>0</v>
      </c>
      <c r="J191">
        <f>VLOOKUP(Tabella49[[#This Row],[DATA]],Tabella44[], 7, 0)</f>
        <v>0</v>
      </c>
      <c r="K191">
        <f>VLOOKUP(Tabella49[[#This Row],[DATA]],Tabella44[], 8, 0)</f>
        <v>1.22</v>
      </c>
      <c r="L191">
        <f>VLOOKUP(Tabella49[[#This Row],[DATA]],Tabella44[], 9, 0)</f>
        <v>0</v>
      </c>
      <c r="M191">
        <f>VLOOKUP(Tabella49[[#This Row],[DATA]],Tabella44[], 10, 0)</f>
        <v>0</v>
      </c>
      <c r="N191">
        <f>VLOOKUP(Tabella49[[#This Row],[DATA]],Tabella44[], 13, 0)</f>
        <v>0</v>
      </c>
      <c r="O191">
        <f>VLOOKUP(Tabella49[[#This Row],[DATA]],Tabella44[], 14, 0)</f>
        <v>0</v>
      </c>
      <c r="P191">
        <f>VLOOKUP(Tabella49[[#This Row],[DATA]],Tabella44[], 15, 0)</f>
        <v>0</v>
      </c>
      <c r="Q191">
        <f>VLOOKUP(Tabella49[[#This Row],[DATA]],Tabella44[], 16, 0)</f>
        <v>0</v>
      </c>
      <c r="R191">
        <f>VLOOKUP(Tabella49[[#This Row],[DATA]],Tabella44[], 17, 0)</f>
        <v>0</v>
      </c>
      <c r="S191">
        <f>VLOOKUP(Tabella49[[#This Row],[DATA]],Tabella44[], 18, 0)</f>
        <v>0</v>
      </c>
      <c r="T191">
        <f>VLOOKUP(Tabella49[[#This Row],[DATA]],Tabella45[], 2, 0)</f>
        <v>81.94</v>
      </c>
      <c r="U191">
        <f>VLOOKUP(Tabella49[[#This Row],[DATA]],Tabella47[], 2, 0)</f>
        <v>77.98</v>
      </c>
      <c r="V191">
        <f>VLOOKUP(Tabella49[[#This Row],[DATA]],Tabella46[], 2, 0)</f>
        <v>72.92</v>
      </c>
      <c r="W191">
        <f>VLOOKUP(Tabella49[[#This Row],[DATA]],Tabella48[], 2, 0)</f>
        <v>37.5</v>
      </c>
      <c r="X191">
        <v>0</v>
      </c>
      <c r="Y191">
        <v>0</v>
      </c>
      <c r="AB191" s="45">
        <v>44041</v>
      </c>
      <c r="AC191" s="14">
        <v>58.308999999999997</v>
      </c>
      <c r="AD191" s="14">
        <v>7.2999999999999995E-2</v>
      </c>
      <c r="AE191" s="14">
        <v>4.2999999999999997E-2</v>
      </c>
      <c r="AF191" s="14">
        <v>3.2090000000000001</v>
      </c>
      <c r="AG191" s="14">
        <v>0</v>
      </c>
      <c r="AH191" s="14">
        <v>0</v>
      </c>
      <c r="AI191" s="14">
        <v>1.43</v>
      </c>
      <c r="AJ191" s="14"/>
      <c r="AK191" s="14"/>
      <c r="AL191" s="14"/>
      <c r="AM191" s="14"/>
      <c r="AN191" s="14"/>
      <c r="AO191" s="14"/>
      <c r="AP191" s="14"/>
      <c r="AQ191" s="14"/>
      <c r="AR191" s="14"/>
      <c r="AS191" s="15"/>
      <c r="AU191" s="24">
        <v>44020</v>
      </c>
      <c r="AV191">
        <v>78.239999999999995</v>
      </c>
      <c r="AX191" s="24">
        <v>44020</v>
      </c>
      <c r="AY191">
        <v>68.489999999999995</v>
      </c>
      <c r="BA191" s="24">
        <v>44020</v>
      </c>
      <c r="BB191">
        <v>72.92</v>
      </c>
      <c r="BD191" s="24">
        <v>44020</v>
      </c>
      <c r="BE191">
        <v>37.5</v>
      </c>
    </row>
    <row r="192" spans="1:57" x14ac:dyDescent="0.3">
      <c r="A192" s="3">
        <v>44133</v>
      </c>
      <c r="B192" s="4">
        <v>24586.6</v>
      </c>
      <c r="C192" s="8">
        <v>103.05467976537672</v>
      </c>
      <c r="D192" s="38">
        <v>-4.9578764067931477E-3</v>
      </c>
      <c r="E192">
        <f>VLOOKUP(Tabella49[[#This Row],[DATA]],Tabella44[], 2, 0)</f>
        <v>59.537999999999997</v>
      </c>
      <c r="F192">
        <f>VLOOKUP(Tabella49[[#This Row],[DATA]],Tabella44[], 3, 0)</f>
        <v>1.7000000000000001E-2</v>
      </c>
      <c r="G192">
        <f>VLOOKUP(Tabella49[[#This Row],[DATA]],Tabella44[], 4, 0)</f>
        <v>1.9E-2</v>
      </c>
      <c r="H192">
        <f>VLOOKUP(Tabella49[[#This Row],[DATA]],Tabella44[], 5, 0)</f>
        <v>3.2090000000000001</v>
      </c>
      <c r="I192">
        <f>VLOOKUP(Tabella49[[#This Row],[DATA]],Tabella44[], 6, 0)</f>
        <v>0</v>
      </c>
      <c r="J192">
        <f>VLOOKUP(Tabella49[[#This Row],[DATA]],Tabella44[], 7, 0)</f>
        <v>0</v>
      </c>
      <c r="K192">
        <f>VLOOKUP(Tabella49[[#This Row],[DATA]],Tabella44[], 8, 0)</f>
        <v>1.18</v>
      </c>
      <c r="L192">
        <f>VLOOKUP(Tabella49[[#This Row],[DATA]],Tabella44[], 9, 0)</f>
        <v>0</v>
      </c>
      <c r="M192">
        <f>VLOOKUP(Tabella49[[#This Row],[DATA]],Tabella44[], 10, 0)</f>
        <v>0</v>
      </c>
      <c r="N192">
        <f>VLOOKUP(Tabella49[[#This Row],[DATA]],Tabella44[], 13, 0)</f>
        <v>0</v>
      </c>
      <c r="O192">
        <f>VLOOKUP(Tabella49[[#This Row],[DATA]],Tabella44[], 14, 0)</f>
        <v>0</v>
      </c>
      <c r="P192">
        <f>VLOOKUP(Tabella49[[#This Row],[DATA]],Tabella44[], 15, 0)</f>
        <v>0</v>
      </c>
      <c r="Q192">
        <f>VLOOKUP(Tabella49[[#This Row],[DATA]],Tabella44[], 16, 0)</f>
        <v>0</v>
      </c>
      <c r="R192">
        <f>VLOOKUP(Tabella49[[#This Row],[DATA]],Tabella44[], 17, 0)</f>
        <v>0</v>
      </c>
      <c r="S192">
        <f>VLOOKUP(Tabella49[[#This Row],[DATA]],Tabella44[], 18, 0)</f>
        <v>0</v>
      </c>
      <c r="T192">
        <f>VLOOKUP(Tabella49[[#This Row],[DATA]],Tabella45[], 2, 0)</f>
        <v>81.94</v>
      </c>
      <c r="U192">
        <f>VLOOKUP(Tabella49[[#This Row],[DATA]],Tabella47[], 2, 0)</f>
        <v>77.98</v>
      </c>
      <c r="V192">
        <f>VLOOKUP(Tabella49[[#This Row],[DATA]],Tabella46[], 2, 0)</f>
        <v>72.92</v>
      </c>
      <c r="W192">
        <f>VLOOKUP(Tabella49[[#This Row],[DATA]],Tabella48[], 2, 0)</f>
        <v>37.5</v>
      </c>
      <c r="X192">
        <v>0</v>
      </c>
      <c r="Y192">
        <v>0</v>
      </c>
      <c r="AB192" s="45">
        <v>44042</v>
      </c>
      <c r="AC192" s="16">
        <v>58.396999999999998</v>
      </c>
      <c r="AD192" s="16">
        <v>8.7999999999999995E-2</v>
      </c>
      <c r="AE192" s="16">
        <v>5.3999999999999999E-2</v>
      </c>
      <c r="AF192" s="16">
        <v>3.2090000000000001</v>
      </c>
      <c r="AG192" s="16">
        <v>0</v>
      </c>
      <c r="AH192" s="16">
        <v>0</v>
      </c>
      <c r="AI192" s="16">
        <v>1.34</v>
      </c>
      <c r="AJ192" s="16"/>
      <c r="AK192" s="16"/>
      <c r="AL192" s="16"/>
      <c r="AM192" s="16"/>
      <c r="AN192" s="16"/>
      <c r="AO192" s="16"/>
      <c r="AP192" s="16"/>
      <c r="AQ192" s="16"/>
      <c r="AR192" s="16"/>
      <c r="AS192" s="17"/>
      <c r="AU192" s="24">
        <v>44021</v>
      </c>
      <c r="AV192">
        <v>78.239999999999995</v>
      </c>
      <c r="AX192" s="24">
        <v>44021</v>
      </c>
      <c r="AY192">
        <v>68.489999999999995</v>
      </c>
      <c r="BA192" s="24">
        <v>44021</v>
      </c>
      <c r="BB192">
        <v>72.92</v>
      </c>
      <c r="BD192" s="24">
        <v>44021</v>
      </c>
      <c r="BE192">
        <v>37.5</v>
      </c>
    </row>
    <row r="193" spans="1:57" x14ac:dyDescent="0.3">
      <c r="A193" s="1">
        <v>44134</v>
      </c>
      <c r="B193" s="2">
        <v>24107.42</v>
      </c>
      <c r="C193" s="7">
        <v>101.04619785043226</v>
      </c>
      <c r="D193" s="39">
        <v>-1.9681902152266076E-2</v>
      </c>
      <c r="E193">
        <f>VLOOKUP(Tabella49[[#This Row],[DATA]],Tabella44[], 2, 0)</f>
        <v>59.561</v>
      </c>
      <c r="F193">
        <f>VLOOKUP(Tabella49[[#This Row],[DATA]],Tabella44[], 3, 0)</f>
        <v>2.3E-2</v>
      </c>
      <c r="G193">
        <f>VLOOKUP(Tabella49[[#This Row],[DATA]],Tabella44[], 4, 0)</f>
        <v>1.9E-2</v>
      </c>
      <c r="H193">
        <f>VLOOKUP(Tabella49[[#This Row],[DATA]],Tabella44[], 5, 0)</f>
        <v>3.2090000000000001</v>
      </c>
      <c r="I193">
        <f>VLOOKUP(Tabella49[[#This Row],[DATA]],Tabella44[], 6, 0)</f>
        <v>0</v>
      </c>
      <c r="J193">
        <f>VLOOKUP(Tabella49[[#This Row],[DATA]],Tabella44[], 7, 0)</f>
        <v>0</v>
      </c>
      <c r="K193">
        <f>VLOOKUP(Tabella49[[#This Row],[DATA]],Tabella44[], 8, 0)</f>
        <v>1.17</v>
      </c>
      <c r="L193">
        <f>VLOOKUP(Tabella49[[#This Row],[DATA]],Tabella44[], 9, 0)</f>
        <v>0</v>
      </c>
      <c r="M193">
        <f>VLOOKUP(Tabella49[[#This Row],[DATA]],Tabella44[], 10, 0)</f>
        <v>0</v>
      </c>
      <c r="N193">
        <f>VLOOKUP(Tabella49[[#This Row],[DATA]],Tabella44[], 13, 0)</f>
        <v>0</v>
      </c>
      <c r="O193">
        <f>VLOOKUP(Tabella49[[#This Row],[DATA]],Tabella44[], 14, 0)</f>
        <v>0</v>
      </c>
      <c r="P193">
        <f>VLOOKUP(Tabella49[[#This Row],[DATA]],Tabella44[], 15, 0)</f>
        <v>0</v>
      </c>
      <c r="Q193">
        <f>VLOOKUP(Tabella49[[#This Row],[DATA]],Tabella44[], 16, 0)</f>
        <v>0</v>
      </c>
      <c r="R193">
        <f>VLOOKUP(Tabella49[[#This Row],[DATA]],Tabella44[], 17, 0)</f>
        <v>0</v>
      </c>
      <c r="S193">
        <f>VLOOKUP(Tabella49[[#This Row],[DATA]],Tabella44[], 18, 0)</f>
        <v>0</v>
      </c>
      <c r="T193">
        <f>VLOOKUP(Tabella49[[#This Row],[DATA]],Tabella45[], 2, 0)</f>
        <v>68.98</v>
      </c>
      <c r="U193">
        <f>VLOOKUP(Tabella49[[#This Row],[DATA]],Tabella47[], 2, 0)</f>
        <v>69.64</v>
      </c>
      <c r="V193">
        <f>VLOOKUP(Tabella49[[#This Row],[DATA]],Tabella46[], 2, 0)</f>
        <v>68.75</v>
      </c>
      <c r="W193">
        <f>VLOOKUP(Tabella49[[#This Row],[DATA]],Tabella48[], 2, 0)</f>
        <v>62.5</v>
      </c>
      <c r="X193">
        <v>0</v>
      </c>
      <c r="Y193">
        <v>0</v>
      </c>
      <c r="AB193" s="45">
        <v>44043</v>
      </c>
      <c r="AC193" s="14">
        <v>58.427999999999997</v>
      </c>
      <c r="AD193" s="14">
        <v>3.1E-2</v>
      </c>
      <c r="AE193" s="14">
        <v>5.5E-2</v>
      </c>
      <c r="AF193" s="14">
        <v>3.2090000000000001</v>
      </c>
      <c r="AG193" s="14">
        <v>0</v>
      </c>
      <c r="AH193" s="14">
        <v>0</v>
      </c>
      <c r="AI193" s="14">
        <v>1.23</v>
      </c>
      <c r="AJ193" s="14"/>
      <c r="AK193" s="14"/>
      <c r="AL193" s="14"/>
      <c r="AM193" s="14"/>
      <c r="AN193" s="14"/>
      <c r="AO193" s="14"/>
      <c r="AP193" s="14"/>
      <c r="AQ193" s="14"/>
      <c r="AR193" s="14"/>
      <c r="AS193" s="15"/>
      <c r="AU193" s="24">
        <v>44022</v>
      </c>
      <c r="AV193">
        <v>78.239999999999995</v>
      </c>
      <c r="AX193" s="24">
        <v>44022</v>
      </c>
      <c r="AY193">
        <v>68.489999999999995</v>
      </c>
      <c r="BA193" s="24">
        <v>44022</v>
      </c>
      <c r="BB193">
        <v>72.92</v>
      </c>
      <c r="BD193" s="24">
        <v>44022</v>
      </c>
      <c r="BE193">
        <v>37.5</v>
      </c>
    </row>
    <row r="194" spans="1:57" x14ac:dyDescent="0.3">
      <c r="A194" s="3">
        <v>44137</v>
      </c>
      <c r="B194" s="4">
        <v>24460.01</v>
      </c>
      <c r="C194" s="8">
        <v>102.5240780591018</v>
      </c>
      <c r="D194" s="38">
        <v>1.4519862162146511E-2</v>
      </c>
      <c r="E194">
        <f>VLOOKUP(Tabella49[[#This Row],[DATA]],Tabella44[], 2, 0)</f>
        <v>59.628</v>
      </c>
      <c r="F194">
        <f>VLOOKUP(Tabella49[[#This Row],[DATA]],Tabella44[], 3, 0)</f>
        <v>3.4000000000000002E-2</v>
      </c>
      <c r="G194">
        <f>VLOOKUP(Tabella49[[#This Row],[DATA]],Tabella44[], 4, 0)</f>
        <v>2.4E-2</v>
      </c>
      <c r="H194">
        <f>VLOOKUP(Tabella49[[#This Row],[DATA]],Tabella44[], 5, 0)</f>
        <v>3.2090000000000001</v>
      </c>
      <c r="I194">
        <f>VLOOKUP(Tabella49[[#This Row],[DATA]],Tabella44[], 6, 0)</f>
        <v>0</v>
      </c>
      <c r="J194">
        <f>VLOOKUP(Tabella49[[#This Row],[DATA]],Tabella44[], 7, 0)</f>
        <v>0</v>
      </c>
      <c r="K194">
        <f>VLOOKUP(Tabella49[[#This Row],[DATA]],Tabella44[], 8, 0)</f>
        <v>1.1399999999999999</v>
      </c>
      <c r="L194">
        <f>VLOOKUP(Tabella49[[#This Row],[DATA]],Tabella44[], 9, 0)</f>
        <v>0</v>
      </c>
      <c r="M194">
        <f>VLOOKUP(Tabella49[[#This Row],[DATA]],Tabella44[], 10, 0)</f>
        <v>0</v>
      </c>
      <c r="N194">
        <f>VLOOKUP(Tabella49[[#This Row],[DATA]],Tabella44[], 13, 0)</f>
        <v>0</v>
      </c>
      <c r="O194">
        <f>VLOOKUP(Tabella49[[#This Row],[DATA]],Tabella44[], 14, 0)</f>
        <v>0</v>
      </c>
      <c r="P194">
        <f>VLOOKUP(Tabella49[[#This Row],[DATA]],Tabella44[], 15, 0)</f>
        <v>0</v>
      </c>
      <c r="Q194">
        <f>VLOOKUP(Tabella49[[#This Row],[DATA]],Tabella44[], 16, 0)</f>
        <v>0</v>
      </c>
      <c r="R194">
        <f>VLOOKUP(Tabella49[[#This Row],[DATA]],Tabella44[], 17, 0)</f>
        <v>0</v>
      </c>
      <c r="S194">
        <f>VLOOKUP(Tabella49[[#This Row],[DATA]],Tabella44[], 18, 0)</f>
        <v>0</v>
      </c>
      <c r="T194">
        <f>VLOOKUP(Tabella49[[#This Row],[DATA]],Tabella45[], 2, 0)</f>
        <v>63.43</v>
      </c>
      <c r="U194">
        <f>VLOOKUP(Tabella49[[#This Row],[DATA]],Tabella47[], 2, 0)</f>
        <v>66.069999999999993</v>
      </c>
      <c r="V194">
        <f>VLOOKUP(Tabella49[[#This Row],[DATA]],Tabella46[], 2, 0)</f>
        <v>65.62</v>
      </c>
      <c r="W194">
        <f>VLOOKUP(Tabella49[[#This Row],[DATA]],Tabella48[], 2, 0)</f>
        <v>62.5</v>
      </c>
      <c r="X194">
        <v>0</v>
      </c>
      <c r="Y194">
        <v>0</v>
      </c>
      <c r="AB194" s="45">
        <v>44044</v>
      </c>
      <c r="AC194" s="16">
        <v>58.460999999999999</v>
      </c>
      <c r="AD194" s="16">
        <v>3.3000000000000002E-2</v>
      </c>
      <c r="AE194" s="16">
        <v>5.5E-2</v>
      </c>
      <c r="AF194" s="16">
        <v>3.2090000000000001</v>
      </c>
      <c r="AG194" s="16">
        <v>0</v>
      </c>
      <c r="AH194" s="16">
        <v>0</v>
      </c>
      <c r="AI194" s="16">
        <v>1.1299999999999999</v>
      </c>
      <c r="AJ194" s="16"/>
      <c r="AK194" s="16"/>
      <c r="AL194" s="16"/>
      <c r="AM194" s="16"/>
      <c r="AN194" s="16"/>
      <c r="AO194" s="16"/>
      <c r="AP194" s="16"/>
      <c r="AQ194" s="16"/>
      <c r="AR194" s="16"/>
      <c r="AS194" s="17"/>
      <c r="AU194" s="24">
        <v>44023</v>
      </c>
      <c r="AV194">
        <v>78.239999999999995</v>
      </c>
      <c r="AX194" s="24">
        <v>44023</v>
      </c>
      <c r="AY194">
        <v>68.489999999999995</v>
      </c>
      <c r="BA194" s="24">
        <v>44023</v>
      </c>
      <c r="BB194">
        <v>72.92</v>
      </c>
      <c r="BD194" s="24">
        <v>44023</v>
      </c>
      <c r="BE194">
        <v>37.5</v>
      </c>
    </row>
    <row r="195" spans="1:57" x14ac:dyDescent="0.3">
      <c r="A195" s="1">
        <v>44138</v>
      </c>
      <c r="B195" s="2">
        <v>24939.73</v>
      </c>
      <c r="C195" s="7">
        <v>104.53482338285728</v>
      </c>
      <c r="D195" s="39">
        <v>1.9422575121244606E-2</v>
      </c>
      <c r="E195">
        <f>VLOOKUP(Tabella49[[#This Row],[DATA]],Tabella44[], 2, 0)</f>
        <v>59.64</v>
      </c>
      <c r="F195">
        <f>VLOOKUP(Tabella49[[#This Row],[DATA]],Tabella44[], 3, 0)</f>
        <v>1.2E-2</v>
      </c>
      <c r="G195">
        <f>VLOOKUP(Tabella49[[#This Row],[DATA]],Tabella44[], 4, 0)</f>
        <v>2.1999999999999999E-2</v>
      </c>
      <c r="H195">
        <f>VLOOKUP(Tabella49[[#This Row],[DATA]],Tabella44[], 5, 0)</f>
        <v>3.2090000000000001</v>
      </c>
      <c r="I195">
        <f>VLOOKUP(Tabella49[[#This Row],[DATA]],Tabella44[], 6, 0)</f>
        <v>0</v>
      </c>
      <c r="J195">
        <f>VLOOKUP(Tabella49[[#This Row],[DATA]],Tabella44[], 7, 0)</f>
        <v>0</v>
      </c>
      <c r="K195">
        <f>VLOOKUP(Tabella49[[#This Row],[DATA]],Tabella44[], 8, 0)</f>
        <v>1.1000000000000001</v>
      </c>
      <c r="L195">
        <f>VLOOKUP(Tabella49[[#This Row],[DATA]],Tabella44[], 9, 0)</f>
        <v>0</v>
      </c>
      <c r="M195">
        <f>VLOOKUP(Tabella49[[#This Row],[DATA]],Tabella44[], 10, 0)</f>
        <v>0</v>
      </c>
      <c r="N195">
        <f>VLOOKUP(Tabella49[[#This Row],[DATA]],Tabella44[], 13, 0)</f>
        <v>0</v>
      </c>
      <c r="O195">
        <f>VLOOKUP(Tabella49[[#This Row],[DATA]],Tabella44[], 14, 0)</f>
        <v>0</v>
      </c>
      <c r="P195">
        <f>VLOOKUP(Tabella49[[#This Row],[DATA]],Tabella44[], 15, 0)</f>
        <v>0</v>
      </c>
      <c r="Q195">
        <f>VLOOKUP(Tabella49[[#This Row],[DATA]],Tabella44[], 16, 0)</f>
        <v>0</v>
      </c>
      <c r="R195">
        <f>VLOOKUP(Tabella49[[#This Row],[DATA]],Tabella44[], 17, 0)</f>
        <v>0</v>
      </c>
      <c r="S195">
        <f>VLOOKUP(Tabella49[[#This Row],[DATA]],Tabella44[], 18, 0)</f>
        <v>0</v>
      </c>
      <c r="T195">
        <f>VLOOKUP(Tabella49[[#This Row],[DATA]],Tabella45[], 2, 0)</f>
        <v>63.43</v>
      </c>
      <c r="U195">
        <f>VLOOKUP(Tabella49[[#This Row],[DATA]],Tabella47[], 2, 0)</f>
        <v>66.069999999999993</v>
      </c>
      <c r="V195">
        <f>VLOOKUP(Tabella49[[#This Row],[DATA]],Tabella46[], 2, 0)</f>
        <v>65.62</v>
      </c>
      <c r="W195">
        <f>VLOOKUP(Tabella49[[#This Row],[DATA]],Tabella48[], 2, 0)</f>
        <v>62.5</v>
      </c>
      <c r="X195">
        <v>0</v>
      </c>
      <c r="Y195">
        <v>0</v>
      </c>
      <c r="AB195" s="45">
        <v>44045</v>
      </c>
      <c r="AC195" s="14">
        <v>58.491</v>
      </c>
      <c r="AD195" s="14">
        <v>0.03</v>
      </c>
      <c r="AE195" s="14">
        <v>5.2999999999999999E-2</v>
      </c>
      <c r="AF195" s="14">
        <v>3.2090000000000001</v>
      </c>
      <c r="AG195" s="14">
        <v>0</v>
      </c>
      <c r="AH195" s="14">
        <v>0</v>
      </c>
      <c r="AI195" s="14">
        <v>1.04</v>
      </c>
      <c r="AJ195" s="14"/>
      <c r="AK195" s="14"/>
      <c r="AL195" s="14"/>
      <c r="AM195" s="14"/>
      <c r="AN195" s="14"/>
      <c r="AO195" s="14"/>
      <c r="AP195" s="14"/>
      <c r="AQ195" s="14"/>
      <c r="AR195" s="14"/>
      <c r="AS195" s="15"/>
      <c r="AU195" s="24">
        <v>44024</v>
      </c>
      <c r="AV195">
        <v>78.239999999999995</v>
      </c>
      <c r="AX195" s="24">
        <v>44024</v>
      </c>
      <c r="AY195">
        <v>68.489999999999995</v>
      </c>
      <c r="BA195" s="24">
        <v>44024</v>
      </c>
      <c r="BB195">
        <v>72.92</v>
      </c>
      <c r="BD195" s="24">
        <v>44024</v>
      </c>
      <c r="BE195">
        <v>37.5</v>
      </c>
    </row>
    <row r="196" spans="1:57" x14ac:dyDescent="0.3">
      <c r="A196" s="3">
        <v>44139</v>
      </c>
      <c r="B196" s="4">
        <v>24886.14</v>
      </c>
      <c r="C196" s="8">
        <v>104.3102010158514</v>
      </c>
      <c r="D196" s="38">
        <v>-2.1510922203383711E-3</v>
      </c>
      <c r="E196">
        <f>VLOOKUP(Tabella49[[#This Row],[DATA]],Tabella44[], 2, 0)</f>
        <v>59.658999999999999</v>
      </c>
      <c r="F196">
        <f>VLOOKUP(Tabella49[[#This Row],[DATA]],Tabella44[], 3, 0)</f>
        <v>1.9E-2</v>
      </c>
      <c r="G196">
        <f>VLOOKUP(Tabella49[[#This Row],[DATA]],Tabella44[], 4, 0)</f>
        <v>0.02</v>
      </c>
      <c r="H196">
        <f>VLOOKUP(Tabella49[[#This Row],[DATA]],Tabella44[], 5, 0)</f>
        <v>3.2090000000000001</v>
      </c>
      <c r="I196">
        <f>VLOOKUP(Tabella49[[#This Row],[DATA]],Tabella44[], 6, 0)</f>
        <v>0</v>
      </c>
      <c r="J196">
        <f>VLOOKUP(Tabella49[[#This Row],[DATA]],Tabella44[], 7, 0)</f>
        <v>0</v>
      </c>
      <c r="K196">
        <f>VLOOKUP(Tabella49[[#This Row],[DATA]],Tabella44[], 8, 0)</f>
        <v>1.0900000000000001</v>
      </c>
      <c r="L196">
        <f>VLOOKUP(Tabella49[[#This Row],[DATA]],Tabella44[], 9, 0)</f>
        <v>0</v>
      </c>
      <c r="M196">
        <f>VLOOKUP(Tabella49[[#This Row],[DATA]],Tabella44[], 10, 0)</f>
        <v>0</v>
      </c>
      <c r="N196">
        <f>VLOOKUP(Tabella49[[#This Row],[DATA]],Tabella44[], 13, 0)</f>
        <v>0</v>
      </c>
      <c r="O196">
        <f>VLOOKUP(Tabella49[[#This Row],[DATA]],Tabella44[], 14, 0)</f>
        <v>0</v>
      </c>
      <c r="P196">
        <f>VLOOKUP(Tabella49[[#This Row],[DATA]],Tabella44[], 15, 0)</f>
        <v>0</v>
      </c>
      <c r="Q196">
        <f>VLOOKUP(Tabella49[[#This Row],[DATA]],Tabella44[], 16, 0)</f>
        <v>0</v>
      </c>
      <c r="R196">
        <f>VLOOKUP(Tabella49[[#This Row],[DATA]],Tabella44[], 17, 0)</f>
        <v>0</v>
      </c>
      <c r="S196">
        <f>VLOOKUP(Tabella49[[#This Row],[DATA]],Tabella44[], 18, 0)</f>
        <v>0</v>
      </c>
      <c r="T196">
        <f>VLOOKUP(Tabella49[[#This Row],[DATA]],Tabella45[], 2, 0)</f>
        <v>63.43</v>
      </c>
      <c r="U196">
        <f>VLOOKUP(Tabella49[[#This Row],[DATA]],Tabella47[], 2, 0)</f>
        <v>66.069999999999993</v>
      </c>
      <c r="V196">
        <f>VLOOKUP(Tabella49[[#This Row],[DATA]],Tabella46[], 2, 0)</f>
        <v>65.62</v>
      </c>
      <c r="W196">
        <f>VLOOKUP(Tabella49[[#This Row],[DATA]],Tabella48[], 2, 0)</f>
        <v>62.5</v>
      </c>
      <c r="X196">
        <v>0</v>
      </c>
      <c r="Y196">
        <v>0</v>
      </c>
      <c r="AB196" s="45">
        <v>44046</v>
      </c>
      <c r="AC196" s="16">
        <v>58.515999999999998</v>
      </c>
      <c r="AD196" s="16">
        <v>2.5000000000000001E-2</v>
      </c>
      <c r="AE196" s="16">
        <v>0.05</v>
      </c>
      <c r="AF196" s="16">
        <v>3.2090000000000001</v>
      </c>
      <c r="AG196" s="16">
        <v>0</v>
      </c>
      <c r="AH196" s="16">
        <v>0</v>
      </c>
      <c r="AI196" s="16">
        <v>0.98</v>
      </c>
      <c r="AJ196" s="16"/>
      <c r="AK196" s="16"/>
      <c r="AL196" s="16"/>
      <c r="AM196" s="16"/>
      <c r="AN196" s="16"/>
      <c r="AO196" s="16"/>
      <c r="AP196" s="16"/>
      <c r="AQ196" s="16"/>
      <c r="AR196" s="16"/>
      <c r="AS196" s="17"/>
      <c r="AU196" s="24">
        <v>44025</v>
      </c>
      <c r="AV196">
        <v>78.239999999999995</v>
      </c>
      <c r="AX196" s="24">
        <v>44025</v>
      </c>
      <c r="AY196">
        <v>68.489999999999995</v>
      </c>
      <c r="BA196" s="24">
        <v>44025</v>
      </c>
      <c r="BB196">
        <v>72.92</v>
      </c>
      <c r="BD196" s="24">
        <v>44025</v>
      </c>
      <c r="BE196">
        <v>37.5</v>
      </c>
    </row>
    <row r="197" spans="1:57" x14ac:dyDescent="0.3">
      <c r="A197" s="1">
        <v>44140</v>
      </c>
      <c r="B197" s="2">
        <v>25695.919999999998</v>
      </c>
      <c r="C197" s="7">
        <v>107.70439210288284</v>
      </c>
      <c r="D197" s="39">
        <v>3.2021202443880528E-2</v>
      </c>
      <c r="E197">
        <f>VLOOKUP(Tabella49[[#This Row],[DATA]],Tabella44[], 2, 0)</f>
        <v>59.683999999999997</v>
      </c>
      <c r="F197">
        <f>VLOOKUP(Tabella49[[#This Row],[DATA]],Tabella44[], 3, 0)</f>
        <v>2.5000000000000001E-2</v>
      </c>
      <c r="G197">
        <f>VLOOKUP(Tabella49[[#This Row],[DATA]],Tabella44[], 4, 0)</f>
        <v>2.1000000000000001E-2</v>
      </c>
      <c r="H197">
        <f>VLOOKUP(Tabella49[[#This Row],[DATA]],Tabella44[], 5, 0)</f>
        <v>3.2090000000000001</v>
      </c>
      <c r="I197">
        <f>VLOOKUP(Tabella49[[#This Row],[DATA]],Tabella44[], 6, 0)</f>
        <v>0</v>
      </c>
      <c r="J197">
        <f>VLOOKUP(Tabella49[[#This Row],[DATA]],Tabella44[], 7, 0)</f>
        <v>0</v>
      </c>
      <c r="K197">
        <f>VLOOKUP(Tabella49[[#This Row],[DATA]],Tabella44[], 8, 0)</f>
        <v>1.08</v>
      </c>
      <c r="L197">
        <f>VLOOKUP(Tabella49[[#This Row],[DATA]],Tabella44[], 9, 0)</f>
        <v>0</v>
      </c>
      <c r="M197">
        <f>VLOOKUP(Tabella49[[#This Row],[DATA]],Tabella44[], 10, 0)</f>
        <v>0</v>
      </c>
      <c r="N197">
        <f>VLOOKUP(Tabella49[[#This Row],[DATA]],Tabella44[], 13, 0)</f>
        <v>0</v>
      </c>
      <c r="O197">
        <f>VLOOKUP(Tabella49[[#This Row],[DATA]],Tabella44[], 14, 0)</f>
        <v>0</v>
      </c>
      <c r="P197">
        <f>VLOOKUP(Tabella49[[#This Row],[DATA]],Tabella44[], 15, 0)</f>
        <v>0</v>
      </c>
      <c r="Q197">
        <f>VLOOKUP(Tabella49[[#This Row],[DATA]],Tabella44[], 16, 0)</f>
        <v>0</v>
      </c>
      <c r="R197">
        <f>VLOOKUP(Tabella49[[#This Row],[DATA]],Tabella44[], 17, 0)</f>
        <v>0</v>
      </c>
      <c r="S197">
        <f>VLOOKUP(Tabella49[[#This Row],[DATA]],Tabella44[], 18, 0)</f>
        <v>0</v>
      </c>
      <c r="T197">
        <f>VLOOKUP(Tabella49[[#This Row],[DATA]],Tabella45[], 2, 0)</f>
        <v>63.43</v>
      </c>
      <c r="U197">
        <f>VLOOKUP(Tabella49[[#This Row],[DATA]],Tabella47[], 2, 0)</f>
        <v>66.069999999999993</v>
      </c>
      <c r="V197">
        <f>VLOOKUP(Tabella49[[#This Row],[DATA]],Tabella46[], 2, 0)</f>
        <v>65.62</v>
      </c>
      <c r="W197">
        <f>VLOOKUP(Tabella49[[#This Row],[DATA]],Tabella48[], 2, 0)</f>
        <v>62.5</v>
      </c>
      <c r="X197">
        <v>0</v>
      </c>
      <c r="Y197">
        <v>0</v>
      </c>
      <c r="AB197" s="45">
        <v>44047</v>
      </c>
      <c r="AC197" s="14">
        <v>58.534999999999997</v>
      </c>
      <c r="AD197" s="14">
        <v>1.9E-2</v>
      </c>
      <c r="AE197" s="14">
        <v>4.2999999999999997E-2</v>
      </c>
      <c r="AF197" s="14">
        <v>3.2090000000000001</v>
      </c>
      <c r="AG197" s="14">
        <v>0</v>
      </c>
      <c r="AH197" s="14">
        <v>0</v>
      </c>
      <c r="AI197" s="14">
        <v>0.93</v>
      </c>
      <c r="AJ197" s="14"/>
      <c r="AK197" s="14"/>
      <c r="AL197" s="14"/>
      <c r="AM197" s="14"/>
      <c r="AN197" s="14"/>
      <c r="AO197" s="14"/>
      <c r="AP197" s="14"/>
      <c r="AQ197" s="14"/>
      <c r="AR197" s="14"/>
      <c r="AS197" s="15"/>
      <c r="AU197" s="24">
        <v>44026</v>
      </c>
      <c r="AV197">
        <v>78.239999999999995</v>
      </c>
      <c r="AX197" s="24">
        <v>44026</v>
      </c>
      <c r="AY197">
        <v>68.489999999999995</v>
      </c>
      <c r="BA197" s="24">
        <v>44026</v>
      </c>
      <c r="BB197">
        <v>72.92</v>
      </c>
      <c r="BD197" s="24">
        <v>44026</v>
      </c>
      <c r="BE197">
        <v>37.5</v>
      </c>
    </row>
    <row r="198" spans="1:57" x14ac:dyDescent="0.3">
      <c r="A198" s="3">
        <v>44141</v>
      </c>
      <c r="B198" s="4">
        <v>25712.97</v>
      </c>
      <c r="C198" s="8">
        <v>107.77585714034224</v>
      </c>
      <c r="D198" s="38">
        <v>6.6330942469811777E-4</v>
      </c>
      <c r="E198">
        <f>VLOOKUP(Tabella49[[#This Row],[DATA]],Tabella44[], 2, 0)</f>
        <v>59.707000000000001</v>
      </c>
      <c r="F198">
        <f>VLOOKUP(Tabella49[[#This Row],[DATA]],Tabella44[], 3, 0)</f>
        <v>2.3E-2</v>
      </c>
      <c r="G198">
        <f>VLOOKUP(Tabella49[[#This Row],[DATA]],Tabella44[], 4, 0)</f>
        <v>2.1000000000000001E-2</v>
      </c>
      <c r="H198">
        <f>VLOOKUP(Tabella49[[#This Row],[DATA]],Tabella44[], 5, 0)</f>
        <v>3.2090000000000001</v>
      </c>
      <c r="I198">
        <f>VLOOKUP(Tabella49[[#This Row],[DATA]],Tabella44[], 6, 0)</f>
        <v>0</v>
      </c>
      <c r="J198">
        <f>VLOOKUP(Tabella49[[#This Row],[DATA]],Tabella44[], 7, 0)</f>
        <v>0</v>
      </c>
      <c r="K198">
        <f>VLOOKUP(Tabella49[[#This Row],[DATA]],Tabella44[], 8, 0)</f>
        <v>1.05</v>
      </c>
      <c r="L198">
        <f>VLOOKUP(Tabella49[[#This Row],[DATA]],Tabella44[], 9, 0)</f>
        <v>0</v>
      </c>
      <c r="M198">
        <f>VLOOKUP(Tabella49[[#This Row],[DATA]],Tabella44[], 10, 0)</f>
        <v>0</v>
      </c>
      <c r="N198">
        <f>VLOOKUP(Tabella49[[#This Row],[DATA]],Tabella44[], 13, 0)</f>
        <v>0</v>
      </c>
      <c r="O198">
        <f>VLOOKUP(Tabella49[[#This Row],[DATA]],Tabella44[], 14, 0)</f>
        <v>0</v>
      </c>
      <c r="P198">
        <f>VLOOKUP(Tabella49[[#This Row],[DATA]],Tabella44[], 15, 0)</f>
        <v>0</v>
      </c>
      <c r="Q198">
        <f>VLOOKUP(Tabella49[[#This Row],[DATA]],Tabella44[], 16, 0)</f>
        <v>0</v>
      </c>
      <c r="R198">
        <f>VLOOKUP(Tabella49[[#This Row],[DATA]],Tabella44[], 17, 0)</f>
        <v>0</v>
      </c>
      <c r="S198">
        <f>VLOOKUP(Tabella49[[#This Row],[DATA]],Tabella44[], 18, 0)</f>
        <v>0</v>
      </c>
      <c r="T198">
        <f>VLOOKUP(Tabella49[[#This Row],[DATA]],Tabella45[], 2, 0)</f>
        <v>63.43</v>
      </c>
      <c r="U198">
        <f>VLOOKUP(Tabella49[[#This Row],[DATA]],Tabella47[], 2, 0)</f>
        <v>66.069999999999993</v>
      </c>
      <c r="V198">
        <f>VLOOKUP(Tabella49[[#This Row],[DATA]],Tabella46[], 2, 0)</f>
        <v>65.62</v>
      </c>
      <c r="W198">
        <f>VLOOKUP(Tabella49[[#This Row],[DATA]],Tabella48[], 2, 0)</f>
        <v>62.5</v>
      </c>
      <c r="X198">
        <v>0</v>
      </c>
      <c r="Y198">
        <v>0</v>
      </c>
      <c r="AB198" s="45">
        <v>44048</v>
      </c>
      <c r="AC198" s="16">
        <v>58.56</v>
      </c>
      <c r="AD198" s="16">
        <v>2.5999999999999999E-2</v>
      </c>
      <c r="AE198" s="16">
        <v>3.5999999999999997E-2</v>
      </c>
      <c r="AF198" s="16">
        <v>3.2090000000000001</v>
      </c>
      <c r="AG198" s="16">
        <v>0</v>
      </c>
      <c r="AH198" s="16">
        <v>0</v>
      </c>
      <c r="AI198" s="16">
        <v>0.89</v>
      </c>
      <c r="AJ198" s="16"/>
      <c r="AK198" s="16"/>
      <c r="AL198" s="16"/>
      <c r="AM198" s="16"/>
      <c r="AN198" s="16"/>
      <c r="AO198" s="16"/>
      <c r="AP198" s="16"/>
      <c r="AQ198" s="16"/>
      <c r="AR198" s="16"/>
      <c r="AS198" s="17"/>
      <c r="AU198" s="24">
        <v>44027</v>
      </c>
      <c r="AV198">
        <v>78.239999999999995</v>
      </c>
      <c r="AX198" s="24">
        <v>44027</v>
      </c>
      <c r="AY198">
        <v>68.489999999999995</v>
      </c>
      <c r="BA198" s="24">
        <v>44027</v>
      </c>
      <c r="BB198">
        <v>72.92</v>
      </c>
      <c r="BD198" s="24">
        <v>44027</v>
      </c>
      <c r="BE198">
        <v>37.5</v>
      </c>
    </row>
    <row r="199" spans="1:57" x14ac:dyDescent="0.3">
      <c r="A199" s="1">
        <v>44144</v>
      </c>
      <c r="B199" s="2">
        <v>26016.17</v>
      </c>
      <c r="C199" s="7">
        <v>109.04671927275837</v>
      </c>
      <c r="D199" s="39">
        <v>1.1722733925223246E-2</v>
      </c>
      <c r="E199">
        <f>VLOOKUP(Tabella49[[#This Row],[DATA]],Tabella44[], 2, 0)</f>
        <v>59.765000000000001</v>
      </c>
      <c r="F199">
        <f>VLOOKUP(Tabella49[[#This Row],[DATA]],Tabella44[], 3, 0)</f>
        <v>1.4999999999999999E-2</v>
      </c>
      <c r="G199">
        <f>VLOOKUP(Tabella49[[#This Row],[DATA]],Tabella44[], 4, 0)</f>
        <v>1.9E-2</v>
      </c>
      <c r="H199">
        <f>VLOOKUP(Tabella49[[#This Row],[DATA]],Tabella44[], 5, 0)</f>
        <v>3.2090000000000001</v>
      </c>
      <c r="I199">
        <f>VLOOKUP(Tabella49[[#This Row],[DATA]],Tabella44[], 6, 0)</f>
        <v>0</v>
      </c>
      <c r="J199">
        <f>VLOOKUP(Tabella49[[#This Row],[DATA]],Tabella44[], 7, 0)</f>
        <v>0</v>
      </c>
      <c r="K199">
        <f>VLOOKUP(Tabella49[[#This Row],[DATA]],Tabella44[], 8, 0)</f>
        <v>0.98</v>
      </c>
      <c r="L199">
        <f>VLOOKUP(Tabella49[[#This Row],[DATA]],Tabella44[], 9, 0)</f>
        <v>0</v>
      </c>
      <c r="M199">
        <f>VLOOKUP(Tabella49[[#This Row],[DATA]],Tabella44[], 10, 0)</f>
        <v>0</v>
      </c>
      <c r="N199">
        <f>VLOOKUP(Tabella49[[#This Row],[DATA]],Tabella44[], 13, 0)</f>
        <v>0</v>
      </c>
      <c r="O199">
        <f>VLOOKUP(Tabella49[[#This Row],[DATA]],Tabella44[], 14, 0)</f>
        <v>0</v>
      </c>
      <c r="P199">
        <f>VLOOKUP(Tabella49[[#This Row],[DATA]],Tabella44[], 15, 0)</f>
        <v>0</v>
      </c>
      <c r="Q199">
        <f>VLOOKUP(Tabella49[[#This Row],[DATA]],Tabella44[], 16, 0)</f>
        <v>0</v>
      </c>
      <c r="R199">
        <f>VLOOKUP(Tabella49[[#This Row],[DATA]],Tabella44[], 17, 0)</f>
        <v>0</v>
      </c>
      <c r="S199">
        <f>VLOOKUP(Tabella49[[#This Row],[DATA]],Tabella44[], 18, 0)</f>
        <v>0</v>
      </c>
      <c r="T199">
        <f>VLOOKUP(Tabella49[[#This Row],[DATA]],Tabella45[], 2, 0)</f>
        <v>63.43</v>
      </c>
      <c r="U199">
        <f>VLOOKUP(Tabella49[[#This Row],[DATA]],Tabella47[], 2, 0)</f>
        <v>66.069999999999993</v>
      </c>
      <c r="V199">
        <f>VLOOKUP(Tabella49[[#This Row],[DATA]],Tabella46[], 2, 0)</f>
        <v>65.62</v>
      </c>
      <c r="W199">
        <f>VLOOKUP(Tabella49[[#This Row],[DATA]],Tabella48[], 2, 0)</f>
        <v>62.5</v>
      </c>
      <c r="X199">
        <v>0</v>
      </c>
      <c r="Y199">
        <v>0</v>
      </c>
      <c r="AB199" s="45">
        <v>44049</v>
      </c>
      <c r="AC199" s="14">
        <v>58.585999999999999</v>
      </c>
      <c r="AD199" s="14">
        <v>2.5999999999999999E-2</v>
      </c>
      <c r="AE199" s="14">
        <v>2.7E-2</v>
      </c>
      <c r="AF199" s="14">
        <v>3.2090000000000001</v>
      </c>
      <c r="AG199" s="14">
        <v>0</v>
      </c>
      <c r="AH199" s="14">
        <v>0</v>
      </c>
      <c r="AI199" s="14">
        <v>0.86</v>
      </c>
      <c r="AJ199" s="14"/>
      <c r="AK199" s="14"/>
      <c r="AL199" s="14"/>
      <c r="AM199" s="14"/>
      <c r="AN199" s="14">
        <v>110.78700000000001</v>
      </c>
      <c r="AO199" s="14"/>
      <c r="AP199" s="14"/>
      <c r="AQ199" s="14"/>
      <c r="AR199" s="14"/>
      <c r="AS199" s="15"/>
      <c r="AU199" s="24">
        <v>44028</v>
      </c>
      <c r="AV199">
        <v>78.239999999999995</v>
      </c>
      <c r="AX199" s="24">
        <v>44028</v>
      </c>
      <c r="AY199">
        <v>68.489999999999995</v>
      </c>
      <c r="BA199" s="24">
        <v>44028</v>
      </c>
      <c r="BB199">
        <v>72.92</v>
      </c>
      <c r="BD199" s="24">
        <v>44028</v>
      </c>
      <c r="BE199">
        <v>37.5</v>
      </c>
    </row>
    <row r="200" spans="1:57" x14ac:dyDescent="0.3">
      <c r="A200" s="3">
        <v>44145</v>
      </c>
      <c r="B200" s="4">
        <v>26301.48</v>
      </c>
      <c r="C200" s="8">
        <v>110.24259550956458</v>
      </c>
      <c r="D200" s="38">
        <v>1.0906943580273415E-2</v>
      </c>
      <c r="E200">
        <f>VLOOKUP(Tabella49[[#This Row],[DATA]],Tabella44[], 2, 0)</f>
        <v>59.776000000000003</v>
      </c>
      <c r="F200">
        <f>VLOOKUP(Tabella49[[#This Row],[DATA]],Tabella44[], 3, 0)</f>
        <v>1.2E-2</v>
      </c>
      <c r="G200">
        <f>VLOOKUP(Tabella49[[#This Row],[DATA]],Tabella44[], 4, 0)</f>
        <v>1.9E-2</v>
      </c>
      <c r="H200">
        <f>VLOOKUP(Tabella49[[#This Row],[DATA]],Tabella44[], 5, 0)</f>
        <v>3.2090000000000001</v>
      </c>
      <c r="I200">
        <f>VLOOKUP(Tabella49[[#This Row],[DATA]],Tabella44[], 6, 0)</f>
        <v>0</v>
      </c>
      <c r="J200">
        <f>VLOOKUP(Tabella49[[#This Row],[DATA]],Tabella44[], 7, 0)</f>
        <v>0</v>
      </c>
      <c r="K200">
        <f>VLOOKUP(Tabella49[[#This Row],[DATA]],Tabella44[], 8, 0)</f>
        <v>0.97</v>
      </c>
      <c r="L200">
        <f>VLOOKUP(Tabella49[[#This Row],[DATA]],Tabella44[], 9, 0)</f>
        <v>0</v>
      </c>
      <c r="M200">
        <f>VLOOKUP(Tabella49[[#This Row],[DATA]],Tabella44[], 10, 0)</f>
        <v>0</v>
      </c>
      <c r="N200">
        <f>VLOOKUP(Tabella49[[#This Row],[DATA]],Tabella44[], 13, 0)</f>
        <v>0</v>
      </c>
      <c r="O200">
        <f>VLOOKUP(Tabella49[[#This Row],[DATA]],Tabella44[], 14, 0)</f>
        <v>0</v>
      </c>
      <c r="P200">
        <f>VLOOKUP(Tabella49[[#This Row],[DATA]],Tabella44[], 15, 0)</f>
        <v>0</v>
      </c>
      <c r="Q200">
        <f>VLOOKUP(Tabella49[[#This Row],[DATA]],Tabella44[], 16, 0)</f>
        <v>0</v>
      </c>
      <c r="R200">
        <f>VLOOKUP(Tabella49[[#This Row],[DATA]],Tabella44[], 17, 0)</f>
        <v>0</v>
      </c>
      <c r="S200">
        <f>VLOOKUP(Tabella49[[#This Row],[DATA]],Tabella44[], 18, 0)</f>
        <v>0</v>
      </c>
      <c r="T200">
        <f>VLOOKUP(Tabella49[[#This Row],[DATA]],Tabella45[], 2, 0)</f>
        <v>63.43</v>
      </c>
      <c r="U200">
        <f>VLOOKUP(Tabella49[[#This Row],[DATA]],Tabella47[], 2, 0)</f>
        <v>66.069999999999993</v>
      </c>
      <c r="V200">
        <f>VLOOKUP(Tabella49[[#This Row],[DATA]],Tabella46[], 2, 0)</f>
        <v>65.62</v>
      </c>
      <c r="W200">
        <f>VLOOKUP(Tabella49[[#This Row],[DATA]],Tabella48[], 2, 0)</f>
        <v>62.5</v>
      </c>
      <c r="X200">
        <v>0</v>
      </c>
      <c r="Y200">
        <v>0</v>
      </c>
      <c r="AB200" s="45">
        <v>44050</v>
      </c>
      <c r="AC200" s="16">
        <v>58.607999999999997</v>
      </c>
      <c r="AD200" s="16">
        <v>2.1000000000000001E-2</v>
      </c>
      <c r="AE200" s="16">
        <v>2.5999999999999999E-2</v>
      </c>
      <c r="AF200" s="16">
        <v>3.2090000000000001</v>
      </c>
      <c r="AG200" s="16">
        <v>0</v>
      </c>
      <c r="AH200" s="16">
        <v>0</v>
      </c>
      <c r="AI200" s="16">
        <v>0.83</v>
      </c>
      <c r="AJ200" s="16"/>
      <c r="AK200" s="16"/>
      <c r="AL200" s="16"/>
      <c r="AM200" s="16"/>
      <c r="AN200" s="16"/>
      <c r="AO200" s="16"/>
      <c r="AP200" s="16"/>
      <c r="AQ200" s="16"/>
      <c r="AR200" s="16"/>
      <c r="AS200" s="17"/>
      <c r="AU200" s="24">
        <v>44029</v>
      </c>
      <c r="AV200">
        <v>78.239999999999995</v>
      </c>
      <c r="AX200" s="24">
        <v>44029</v>
      </c>
      <c r="AY200">
        <v>68.489999999999995</v>
      </c>
      <c r="BA200" s="24">
        <v>44029</v>
      </c>
      <c r="BB200">
        <v>72.92</v>
      </c>
      <c r="BD200" s="24">
        <v>44029</v>
      </c>
      <c r="BE200">
        <v>37.5</v>
      </c>
    </row>
    <row r="201" spans="1:57" x14ac:dyDescent="0.3">
      <c r="A201" s="1">
        <v>44146</v>
      </c>
      <c r="B201" s="2">
        <v>26226.98</v>
      </c>
      <c r="C201" s="7">
        <v>109.93032892359822</v>
      </c>
      <c r="D201" s="39">
        <v>-2.8365594556807698E-3</v>
      </c>
      <c r="E201">
        <f>VLOOKUP(Tabella49[[#This Row],[DATA]],Tabella44[], 2, 0)</f>
        <v>59.786999999999999</v>
      </c>
      <c r="F201">
        <f>VLOOKUP(Tabella49[[#This Row],[DATA]],Tabella44[], 3, 0)</f>
        <v>0.01</v>
      </c>
      <c r="G201">
        <f>VLOOKUP(Tabella49[[#This Row],[DATA]],Tabella44[], 4, 0)</f>
        <v>1.7999999999999999E-2</v>
      </c>
      <c r="H201">
        <f>VLOOKUP(Tabella49[[#This Row],[DATA]],Tabella44[], 5, 0)</f>
        <v>3.2090000000000001</v>
      </c>
      <c r="I201">
        <f>VLOOKUP(Tabella49[[#This Row],[DATA]],Tabella44[], 6, 0)</f>
        <v>0</v>
      </c>
      <c r="J201">
        <f>VLOOKUP(Tabella49[[#This Row],[DATA]],Tabella44[], 7, 0)</f>
        <v>0</v>
      </c>
      <c r="K201">
        <f>VLOOKUP(Tabella49[[#This Row],[DATA]],Tabella44[], 8, 0)</f>
        <v>0.96</v>
      </c>
      <c r="L201">
        <f>VLOOKUP(Tabella49[[#This Row],[DATA]],Tabella44[], 9, 0)</f>
        <v>0</v>
      </c>
      <c r="M201">
        <f>VLOOKUP(Tabella49[[#This Row],[DATA]],Tabella44[], 10, 0)</f>
        <v>0</v>
      </c>
      <c r="N201">
        <f>VLOOKUP(Tabella49[[#This Row],[DATA]],Tabella44[], 13, 0)</f>
        <v>0</v>
      </c>
      <c r="O201">
        <f>VLOOKUP(Tabella49[[#This Row],[DATA]],Tabella44[], 14, 0)</f>
        <v>0</v>
      </c>
      <c r="P201">
        <f>VLOOKUP(Tabella49[[#This Row],[DATA]],Tabella44[], 15, 0)</f>
        <v>0</v>
      </c>
      <c r="Q201">
        <f>VLOOKUP(Tabella49[[#This Row],[DATA]],Tabella44[], 16, 0)</f>
        <v>0</v>
      </c>
      <c r="R201">
        <f>VLOOKUP(Tabella49[[#This Row],[DATA]],Tabella44[], 17, 0)</f>
        <v>0</v>
      </c>
      <c r="S201">
        <f>VLOOKUP(Tabella49[[#This Row],[DATA]],Tabella44[], 18, 0)</f>
        <v>0</v>
      </c>
      <c r="T201">
        <f>VLOOKUP(Tabella49[[#This Row],[DATA]],Tabella45[], 2, 0)</f>
        <v>63.43</v>
      </c>
      <c r="U201">
        <f>VLOOKUP(Tabella49[[#This Row],[DATA]],Tabella47[], 2, 0)</f>
        <v>66.069999999999993</v>
      </c>
      <c r="V201">
        <f>VLOOKUP(Tabella49[[#This Row],[DATA]],Tabella46[], 2, 0)</f>
        <v>65.62</v>
      </c>
      <c r="W201">
        <f>VLOOKUP(Tabella49[[#This Row],[DATA]],Tabella48[], 2, 0)</f>
        <v>62.5</v>
      </c>
      <c r="X201">
        <v>0</v>
      </c>
      <c r="Y201">
        <v>0</v>
      </c>
      <c r="AB201" s="45">
        <v>44051</v>
      </c>
      <c r="AC201" s="14">
        <v>58.622999999999998</v>
      </c>
      <c r="AD201" s="14">
        <v>1.6E-2</v>
      </c>
      <c r="AE201" s="14">
        <v>2.3E-2</v>
      </c>
      <c r="AF201" s="14">
        <v>3.2090000000000001</v>
      </c>
      <c r="AG201" s="14">
        <v>0</v>
      </c>
      <c r="AH201" s="14">
        <v>0</v>
      </c>
      <c r="AI201" s="14">
        <v>0.8</v>
      </c>
      <c r="AJ201" s="14"/>
      <c r="AK201" s="14"/>
      <c r="AL201" s="14"/>
      <c r="AM201" s="14"/>
      <c r="AN201" s="14"/>
      <c r="AO201" s="14"/>
      <c r="AP201" s="14"/>
      <c r="AQ201" s="14"/>
      <c r="AR201" s="14"/>
      <c r="AS201" s="15"/>
      <c r="AU201" s="24">
        <v>44030</v>
      </c>
      <c r="AV201">
        <v>78.239999999999995</v>
      </c>
      <c r="AX201" s="24">
        <v>44030</v>
      </c>
      <c r="AY201">
        <v>68.489999999999995</v>
      </c>
      <c r="BA201" s="24">
        <v>44030</v>
      </c>
      <c r="BB201">
        <v>72.92</v>
      </c>
      <c r="BD201" s="24">
        <v>44030</v>
      </c>
      <c r="BE201">
        <v>37.5</v>
      </c>
    </row>
    <row r="202" spans="1:57" x14ac:dyDescent="0.3">
      <c r="A202" s="3">
        <v>44147</v>
      </c>
      <c r="B202" s="4">
        <v>26169.38</v>
      </c>
      <c r="C202" s="8">
        <v>109.68889865042154</v>
      </c>
      <c r="D202" s="38">
        <v>-2.1986268970978712E-3</v>
      </c>
      <c r="E202">
        <f>VLOOKUP(Tabella49[[#This Row],[DATA]],Tabella44[], 2, 0)</f>
        <v>59.792000000000002</v>
      </c>
      <c r="F202">
        <f>VLOOKUP(Tabella49[[#This Row],[DATA]],Tabella44[], 3, 0)</f>
        <v>6.0000000000000001E-3</v>
      </c>
      <c r="G202">
        <f>VLOOKUP(Tabella49[[#This Row],[DATA]],Tabella44[], 4, 0)</f>
        <v>1.4999999999999999E-2</v>
      </c>
      <c r="H202">
        <f>VLOOKUP(Tabella49[[#This Row],[DATA]],Tabella44[], 5, 0)</f>
        <v>3.2090000000000001</v>
      </c>
      <c r="I202">
        <f>VLOOKUP(Tabella49[[#This Row],[DATA]],Tabella44[], 6, 0)</f>
        <v>0</v>
      </c>
      <c r="J202">
        <f>VLOOKUP(Tabella49[[#This Row],[DATA]],Tabella44[], 7, 0)</f>
        <v>0</v>
      </c>
      <c r="K202">
        <f>VLOOKUP(Tabella49[[#This Row],[DATA]],Tabella44[], 8, 0)</f>
        <v>0.94</v>
      </c>
      <c r="L202">
        <f>VLOOKUP(Tabella49[[#This Row],[DATA]],Tabella44[], 9, 0)</f>
        <v>0</v>
      </c>
      <c r="M202">
        <f>VLOOKUP(Tabella49[[#This Row],[DATA]],Tabella44[], 10, 0)</f>
        <v>0</v>
      </c>
      <c r="N202">
        <f>VLOOKUP(Tabella49[[#This Row],[DATA]],Tabella44[], 13, 0)</f>
        <v>0</v>
      </c>
      <c r="O202">
        <f>VLOOKUP(Tabella49[[#This Row],[DATA]],Tabella44[], 14, 0)</f>
        <v>0</v>
      </c>
      <c r="P202">
        <f>VLOOKUP(Tabella49[[#This Row],[DATA]],Tabella44[], 15, 0)</f>
        <v>0</v>
      </c>
      <c r="Q202">
        <f>VLOOKUP(Tabella49[[#This Row],[DATA]],Tabella44[], 16, 0)</f>
        <v>0</v>
      </c>
      <c r="R202">
        <f>VLOOKUP(Tabella49[[#This Row],[DATA]],Tabella44[], 17, 0)</f>
        <v>0</v>
      </c>
      <c r="S202">
        <f>VLOOKUP(Tabella49[[#This Row],[DATA]],Tabella44[], 18, 0)</f>
        <v>0</v>
      </c>
      <c r="T202">
        <f>VLOOKUP(Tabella49[[#This Row],[DATA]],Tabella45[], 2, 0)</f>
        <v>63.43</v>
      </c>
      <c r="U202">
        <f>VLOOKUP(Tabella49[[#This Row],[DATA]],Tabella47[], 2, 0)</f>
        <v>66.069999999999993</v>
      </c>
      <c r="V202">
        <f>VLOOKUP(Tabella49[[#This Row],[DATA]],Tabella46[], 2, 0)</f>
        <v>65.62</v>
      </c>
      <c r="W202">
        <f>VLOOKUP(Tabella49[[#This Row],[DATA]],Tabella48[], 2, 0)</f>
        <v>62.5</v>
      </c>
      <c r="X202">
        <v>0</v>
      </c>
      <c r="Y202">
        <v>0</v>
      </c>
      <c r="AB202" s="45">
        <v>44052</v>
      </c>
      <c r="AC202" s="16">
        <v>58.656999999999996</v>
      </c>
      <c r="AD202" s="16">
        <v>3.4000000000000002E-2</v>
      </c>
      <c r="AE202" s="16">
        <v>2.4E-2</v>
      </c>
      <c r="AF202" s="16">
        <v>3.2090000000000001</v>
      </c>
      <c r="AG202" s="16">
        <v>0</v>
      </c>
      <c r="AH202" s="16">
        <v>0</v>
      </c>
      <c r="AI202" s="16">
        <v>0.78</v>
      </c>
      <c r="AJ202" s="16"/>
      <c r="AK202" s="16"/>
      <c r="AL202" s="16"/>
      <c r="AM202" s="16"/>
      <c r="AN202" s="16"/>
      <c r="AO202" s="16"/>
      <c r="AP202" s="16"/>
      <c r="AQ202" s="16"/>
      <c r="AR202" s="16"/>
      <c r="AS202" s="17"/>
      <c r="AU202" s="24">
        <v>44031</v>
      </c>
      <c r="AV202">
        <v>78.239999999999995</v>
      </c>
      <c r="AX202" s="24">
        <v>44031</v>
      </c>
      <c r="AY202">
        <v>68.489999999999995</v>
      </c>
      <c r="BA202" s="24">
        <v>44031</v>
      </c>
      <c r="BB202">
        <v>72.92</v>
      </c>
      <c r="BD202" s="24">
        <v>44031</v>
      </c>
      <c r="BE202">
        <v>37.5</v>
      </c>
    </row>
    <row r="203" spans="1:57" x14ac:dyDescent="0.3">
      <c r="A203" s="1">
        <v>44148</v>
      </c>
      <c r="B203" s="2">
        <v>26156.86</v>
      </c>
      <c r="C203" s="7">
        <v>109.63642109798801</v>
      </c>
      <c r="D203" s="39">
        <v>-4.785362081784113E-4</v>
      </c>
      <c r="E203">
        <f>VLOOKUP(Tabella49[[#This Row],[DATA]],Tabella44[], 2, 0)</f>
        <v>59.805</v>
      </c>
      <c r="F203">
        <f>VLOOKUP(Tabella49[[#This Row],[DATA]],Tabella44[], 3, 0)</f>
        <v>1.2E-2</v>
      </c>
      <c r="G203">
        <f>VLOOKUP(Tabella49[[#This Row],[DATA]],Tabella44[], 4, 0)</f>
        <v>1.4E-2</v>
      </c>
      <c r="H203">
        <f>VLOOKUP(Tabella49[[#This Row],[DATA]],Tabella44[], 5, 0)</f>
        <v>3.2090000000000001</v>
      </c>
      <c r="I203">
        <f>VLOOKUP(Tabella49[[#This Row],[DATA]],Tabella44[], 6, 0)</f>
        <v>0</v>
      </c>
      <c r="J203">
        <f>VLOOKUP(Tabella49[[#This Row],[DATA]],Tabella44[], 7, 0)</f>
        <v>0</v>
      </c>
      <c r="K203">
        <f>VLOOKUP(Tabella49[[#This Row],[DATA]],Tabella44[], 8, 0)</f>
        <v>0.94</v>
      </c>
      <c r="L203">
        <f>VLOOKUP(Tabella49[[#This Row],[DATA]],Tabella44[], 9, 0)</f>
        <v>0</v>
      </c>
      <c r="M203">
        <f>VLOOKUP(Tabella49[[#This Row],[DATA]],Tabella44[], 10, 0)</f>
        <v>0</v>
      </c>
      <c r="N203">
        <f>VLOOKUP(Tabella49[[#This Row],[DATA]],Tabella44[], 13, 0)</f>
        <v>0</v>
      </c>
      <c r="O203">
        <f>VLOOKUP(Tabella49[[#This Row],[DATA]],Tabella44[], 14, 0)</f>
        <v>0</v>
      </c>
      <c r="P203">
        <f>VLOOKUP(Tabella49[[#This Row],[DATA]],Tabella44[], 15, 0)</f>
        <v>0</v>
      </c>
      <c r="Q203">
        <f>VLOOKUP(Tabella49[[#This Row],[DATA]],Tabella44[], 16, 0)</f>
        <v>0</v>
      </c>
      <c r="R203">
        <f>VLOOKUP(Tabella49[[#This Row],[DATA]],Tabella44[], 17, 0)</f>
        <v>0</v>
      </c>
      <c r="S203">
        <f>VLOOKUP(Tabella49[[#This Row],[DATA]],Tabella44[], 18, 0)</f>
        <v>0</v>
      </c>
      <c r="T203">
        <f>VLOOKUP(Tabella49[[#This Row],[DATA]],Tabella45[], 2, 0)</f>
        <v>63.43</v>
      </c>
      <c r="U203">
        <f>VLOOKUP(Tabella49[[#This Row],[DATA]],Tabella47[], 2, 0)</f>
        <v>66.069999999999993</v>
      </c>
      <c r="V203">
        <f>VLOOKUP(Tabella49[[#This Row],[DATA]],Tabella46[], 2, 0)</f>
        <v>65.62</v>
      </c>
      <c r="W203">
        <f>VLOOKUP(Tabella49[[#This Row],[DATA]],Tabella48[], 2, 0)</f>
        <v>62.5</v>
      </c>
      <c r="X203">
        <v>0</v>
      </c>
      <c r="Y203">
        <v>0</v>
      </c>
      <c r="AB203" s="45">
        <v>44053</v>
      </c>
      <c r="AC203" s="14">
        <v>58.688000000000002</v>
      </c>
      <c r="AD203" s="14">
        <v>0.03</v>
      </c>
      <c r="AE203" s="14">
        <v>2.5000000000000001E-2</v>
      </c>
      <c r="AF203" s="14">
        <v>3.2090000000000001</v>
      </c>
      <c r="AG203" s="14">
        <v>0</v>
      </c>
      <c r="AH203" s="14">
        <v>0</v>
      </c>
      <c r="AI203" s="14">
        <v>0.77</v>
      </c>
      <c r="AJ203" s="14"/>
      <c r="AK203" s="14"/>
      <c r="AL203" s="14"/>
      <c r="AM203" s="14"/>
      <c r="AN203" s="14"/>
      <c r="AO203" s="14"/>
      <c r="AP203" s="14"/>
      <c r="AQ203" s="14"/>
      <c r="AR203" s="14"/>
      <c r="AS203" s="15"/>
      <c r="AU203" s="24">
        <v>44032</v>
      </c>
      <c r="AV203">
        <v>78.239999999999995</v>
      </c>
      <c r="AX203" s="24">
        <v>44032</v>
      </c>
      <c r="AY203">
        <v>68.489999999999995</v>
      </c>
      <c r="BA203" s="24">
        <v>44032</v>
      </c>
      <c r="BB203">
        <v>72.92</v>
      </c>
      <c r="BD203" s="24">
        <v>44032</v>
      </c>
      <c r="BE203">
        <v>37.5</v>
      </c>
    </row>
    <row r="204" spans="1:57" x14ac:dyDescent="0.3">
      <c r="A204" s="3">
        <v>44151</v>
      </c>
      <c r="B204" s="4">
        <v>26381.67</v>
      </c>
      <c r="C204" s="8">
        <v>110.57871171800274</v>
      </c>
      <c r="D204" s="38">
        <v>8.5579620162421245E-3</v>
      </c>
      <c r="E204">
        <f>VLOOKUP(Tabella49[[#This Row],[DATA]],Tabella44[], 2, 0)</f>
        <v>59.829000000000001</v>
      </c>
      <c r="F204">
        <f>VLOOKUP(Tabella49[[#This Row],[DATA]],Tabella44[], 3, 0)</f>
        <v>0.01</v>
      </c>
      <c r="G204">
        <f>VLOOKUP(Tabella49[[#This Row],[DATA]],Tabella44[], 4, 0)</f>
        <v>8.9999999999999993E-3</v>
      </c>
      <c r="H204">
        <f>VLOOKUP(Tabella49[[#This Row],[DATA]],Tabella44[], 5, 0)</f>
        <v>3.2090000000000001</v>
      </c>
      <c r="I204">
        <f>VLOOKUP(Tabella49[[#This Row],[DATA]],Tabella44[], 6, 0)</f>
        <v>0</v>
      </c>
      <c r="J204">
        <f>VLOOKUP(Tabella49[[#This Row],[DATA]],Tabella44[], 7, 0)</f>
        <v>0</v>
      </c>
      <c r="K204">
        <f>VLOOKUP(Tabella49[[#This Row],[DATA]],Tabella44[], 8, 0)</f>
        <v>1.01</v>
      </c>
      <c r="L204">
        <f>VLOOKUP(Tabella49[[#This Row],[DATA]],Tabella44[], 9, 0)</f>
        <v>0</v>
      </c>
      <c r="M204">
        <f>VLOOKUP(Tabella49[[#This Row],[DATA]],Tabella44[], 10, 0)</f>
        <v>0</v>
      </c>
      <c r="N204">
        <f>VLOOKUP(Tabella49[[#This Row],[DATA]],Tabella44[], 13, 0)</f>
        <v>0</v>
      </c>
      <c r="O204">
        <f>VLOOKUP(Tabella49[[#This Row],[DATA]],Tabella44[], 14, 0)</f>
        <v>0</v>
      </c>
      <c r="P204">
        <f>VLOOKUP(Tabella49[[#This Row],[DATA]],Tabella44[], 15, 0)</f>
        <v>0</v>
      </c>
      <c r="Q204">
        <f>VLOOKUP(Tabella49[[#This Row],[DATA]],Tabella44[], 16, 0)</f>
        <v>0</v>
      </c>
      <c r="R204">
        <f>VLOOKUP(Tabella49[[#This Row],[DATA]],Tabella44[], 17, 0)</f>
        <v>0</v>
      </c>
      <c r="S204">
        <f>VLOOKUP(Tabella49[[#This Row],[DATA]],Tabella44[], 18, 0)</f>
        <v>0</v>
      </c>
      <c r="T204">
        <f>VLOOKUP(Tabella49[[#This Row],[DATA]],Tabella45[], 2, 0)</f>
        <v>63.43</v>
      </c>
      <c r="U204">
        <f>VLOOKUP(Tabella49[[#This Row],[DATA]],Tabella47[], 2, 0)</f>
        <v>66.069999999999993</v>
      </c>
      <c r="V204">
        <f>VLOOKUP(Tabella49[[#This Row],[DATA]],Tabella46[], 2, 0)</f>
        <v>65.62</v>
      </c>
      <c r="W204">
        <f>VLOOKUP(Tabella49[[#This Row],[DATA]],Tabella48[], 2, 0)</f>
        <v>62.5</v>
      </c>
      <c r="X204">
        <v>0</v>
      </c>
      <c r="Y204">
        <v>0</v>
      </c>
      <c r="AB204" s="45">
        <v>44054</v>
      </c>
      <c r="AC204" s="16">
        <v>58.701000000000001</v>
      </c>
      <c r="AD204" s="16">
        <v>1.2999999999999999E-2</v>
      </c>
      <c r="AE204" s="16">
        <v>2.4E-2</v>
      </c>
      <c r="AF204" s="16">
        <v>3.2090000000000001</v>
      </c>
      <c r="AG204" s="16">
        <v>0</v>
      </c>
      <c r="AH204" s="16">
        <v>0</v>
      </c>
      <c r="AI204" s="16">
        <v>0.74</v>
      </c>
      <c r="AJ204" s="16"/>
      <c r="AK204" s="16"/>
      <c r="AL204" s="16"/>
      <c r="AM204" s="16"/>
      <c r="AN204" s="16"/>
      <c r="AO204" s="16"/>
      <c r="AP204" s="16"/>
      <c r="AQ204" s="16"/>
      <c r="AR204" s="16"/>
      <c r="AS204" s="17"/>
      <c r="AU204" s="24">
        <v>44033</v>
      </c>
      <c r="AV204">
        <v>78.239999999999995</v>
      </c>
      <c r="AX204" s="24">
        <v>44033</v>
      </c>
      <c r="AY204">
        <v>68.489999999999995</v>
      </c>
      <c r="BA204" s="24">
        <v>44033</v>
      </c>
      <c r="BB204">
        <v>72.92</v>
      </c>
      <c r="BD204" s="24">
        <v>44033</v>
      </c>
      <c r="BE204">
        <v>37.5</v>
      </c>
    </row>
    <row r="205" spans="1:57" x14ac:dyDescent="0.3">
      <c r="A205" s="1">
        <v>44152</v>
      </c>
      <c r="B205" s="2">
        <v>26415.09</v>
      </c>
      <c r="C205" s="7">
        <v>110.71879157441879</v>
      </c>
      <c r="D205" s="39">
        <v>1.2659869455466858E-3</v>
      </c>
      <c r="E205">
        <f>VLOOKUP(Tabella49[[#This Row],[DATA]],Tabella44[], 2, 0)</f>
        <v>59.835000000000001</v>
      </c>
      <c r="F205">
        <f>VLOOKUP(Tabella49[[#This Row],[DATA]],Tabella44[], 3, 0)</f>
        <v>6.0000000000000001E-3</v>
      </c>
      <c r="G205">
        <f>VLOOKUP(Tabella49[[#This Row],[DATA]],Tabella44[], 4, 0)</f>
        <v>8.0000000000000002E-3</v>
      </c>
      <c r="H205">
        <f>VLOOKUP(Tabella49[[#This Row],[DATA]],Tabella44[], 5, 0)</f>
        <v>3.2090000000000001</v>
      </c>
      <c r="I205">
        <f>VLOOKUP(Tabella49[[#This Row],[DATA]],Tabella44[], 6, 0)</f>
        <v>0</v>
      </c>
      <c r="J205">
        <f>VLOOKUP(Tabella49[[#This Row],[DATA]],Tabella44[], 7, 0)</f>
        <v>0</v>
      </c>
      <c r="K205">
        <f>VLOOKUP(Tabella49[[#This Row],[DATA]],Tabella44[], 8, 0)</f>
        <v>1.08</v>
      </c>
      <c r="L205">
        <f>VLOOKUP(Tabella49[[#This Row],[DATA]],Tabella44[], 9, 0)</f>
        <v>0</v>
      </c>
      <c r="M205">
        <f>VLOOKUP(Tabella49[[#This Row],[DATA]],Tabella44[], 10, 0)</f>
        <v>0</v>
      </c>
      <c r="N205">
        <f>VLOOKUP(Tabella49[[#This Row],[DATA]],Tabella44[], 13, 0)</f>
        <v>0</v>
      </c>
      <c r="O205">
        <f>VLOOKUP(Tabella49[[#This Row],[DATA]],Tabella44[], 14, 0)</f>
        <v>0</v>
      </c>
      <c r="P205">
        <f>VLOOKUP(Tabella49[[#This Row],[DATA]],Tabella44[], 15, 0)</f>
        <v>0</v>
      </c>
      <c r="Q205">
        <f>VLOOKUP(Tabella49[[#This Row],[DATA]],Tabella44[], 16, 0)</f>
        <v>0</v>
      </c>
      <c r="R205">
        <f>VLOOKUP(Tabella49[[#This Row],[DATA]],Tabella44[], 17, 0)</f>
        <v>0</v>
      </c>
      <c r="S205">
        <f>VLOOKUP(Tabella49[[#This Row],[DATA]],Tabella44[], 18, 0)</f>
        <v>0</v>
      </c>
      <c r="T205">
        <f>VLOOKUP(Tabella49[[#This Row],[DATA]],Tabella45[], 2, 0)</f>
        <v>63.43</v>
      </c>
      <c r="U205">
        <f>VLOOKUP(Tabella49[[#This Row],[DATA]],Tabella47[], 2, 0)</f>
        <v>66.069999999999993</v>
      </c>
      <c r="V205">
        <f>VLOOKUP(Tabella49[[#This Row],[DATA]],Tabella46[], 2, 0)</f>
        <v>65.62</v>
      </c>
      <c r="W205">
        <f>VLOOKUP(Tabella49[[#This Row],[DATA]],Tabella48[], 2, 0)</f>
        <v>62.5</v>
      </c>
      <c r="X205">
        <v>0</v>
      </c>
      <c r="Y205">
        <v>0</v>
      </c>
      <c r="AB205" s="45">
        <v>44055</v>
      </c>
      <c r="AC205" s="14">
        <v>58.718000000000004</v>
      </c>
      <c r="AD205" s="14">
        <v>1.7000000000000001E-2</v>
      </c>
      <c r="AE205" s="14">
        <v>2.3E-2</v>
      </c>
      <c r="AF205" s="14">
        <v>3.2090000000000001</v>
      </c>
      <c r="AG205" s="14">
        <v>0</v>
      </c>
      <c r="AH205" s="14">
        <v>0</v>
      </c>
      <c r="AI205" s="14">
        <v>0.73</v>
      </c>
      <c r="AJ205" s="14"/>
      <c r="AK205" s="14"/>
      <c r="AL205" s="14"/>
      <c r="AM205" s="14"/>
      <c r="AN205" s="14"/>
      <c r="AO205" s="14"/>
      <c r="AP205" s="14"/>
      <c r="AQ205" s="14"/>
      <c r="AR205" s="14"/>
      <c r="AS205" s="15"/>
      <c r="AU205" s="24">
        <v>44034</v>
      </c>
      <c r="AV205">
        <v>78.239999999999995</v>
      </c>
      <c r="AX205" s="24">
        <v>44034</v>
      </c>
      <c r="AY205">
        <v>68.489999999999995</v>
      </c>
      <c r="BA205" s="24">
        <v>44034</v>
      </c>
      <c r="BB205">
        <v>72.92</v>
      </c>
      <c r="BD205" s="24">
        <v>44034</v>
      </c>
      <c r="BE205">
        <v>37.5</v>
      </c>
    </row>
    <row r="206" spans="1:57" x14ac:dyDescent="0.3">
      <c r="A206" s="3">
        <v>44153</v>
      </c>
      <c r="B206" s="4">
        <v>26544.29</v>
      </c>
      <c r="C206" s="8">
        <v>111.26033308994703</v>
      </c>
      <c r="D206" s="38">
        <v>4.8792208790864348E-3</v>
      </c>
      <c r="E206">
        <f>VLOOKUP(Tabella49[[#This Row],[DATA]],Tabella44[], 2, 0)</f>
        <v>59.844000000000001</v>
      </c>
      <c r="F206">
        <f>VLOOKUP(Tabella49[[#This Row],[DATA]],Tabella44[], 3, 0)</f>
        <v>8.0000000000000002E-3</v>
      </c>
      <c r="G206">
        <f>VLOOKUP(Tabella49[[#This Row],[DATA]],Tabella44[], 4, 0)</f>
        <v>8.0000000000000002E-3</v>
      </c>
      <c r="H206">
        <f>VLOOKUP(Tabella49[[#This Row],[DATA]],Tabella44[], 5, 0)</f>
        <v>3.2090000000000001</v>
      </c>
      <c r="I206">
        <f>VLOOKUP(Tabella49[[#This Row],[DATA]],Tabella44[], 6, 0)</f>
        <v>0</v>
      </c>
      <c r="J206">
        <f>VLOOKUP(Tabella49[[#This Row],[DATA]],Tabella44[], 7, 0)</f>
        <v>0</v>
      </c>
      <c r="K206">
        <f>VLOOKUP(Tabella49[[#This Row],[DATA]],Tabella44[], 8, 0)</f>
        <v>1.18</v>
      </c>
      <c r="L206">
        <f>VLOOKUP(Tabella49[[#This Row],[DATA]],Tabella44[], 9, 0)</f>
        <v>0</v>
      </c>
      <c r="M206">
        <f>VLOOKUP(Tabella49[[#This Row],[DATA]],Tabella44[], 10, 0)</f>
        <v>0</v>
      </c>
      <c r="N206">
        <f>VLOOKUP(Tabella49[[#This Row],[DATA]],Tabella44[], 13, 0)</f>
        <v>0</v>
      </c>
      <c r="O206">
        <f>VLOOKUP(Tabella49[[#This Row],[DATA]],Tabella44[], 14, 0)</f>
        <v>0</v>
      </c>
      <c r="P206">
        <f>VLOOKUP(Tabella49[[#This Row],[DATA]],Tabella44[], 15, 0)</f>
        <v>0</v>
      </c>
      <c r="Q206">
        <f>VLOOKUP(Tabella49[[#This Row],[DATA]],Tabella44[], 16, 0)</f>
        <v>0</v>
      </c>
      <c r="R206">
        <f>VLOOKUP(Tabella49[[#This Row],[DATA]],Tabella44[], 17, 0)</f>
        <v>0</v>
      </c>
      <c r="S206">
        <f>VLOOKUP(Tabella49[[#This Row],[DATA]],Tabella44[], 18, 0)</f>
        <v>0</v>
      </c>
      <c r="T206">
        <f>VLOOKUP(Tabella49[[#This Row],[DATA]],Tabella45[], 2, 0)</f>
        <v>63.43</v>
      </c>
      <c r="U206">
        <f>VLOOKUP(Tabella49[[#This Row],[DATA]],Tabella47[], 2, 0)</f>
        <v>66.069999999999993</v>
      </c>
      <c r="V206">
        <f>VLOOKUP(Tabella49[[#This Row],[DATA]],Tabella46[], 2, 0)</f>
        <v>65.62</v>
      </c>
      <c r="W206">
        <f>VLOOKUP(Tabella49[[#This Row],[DATA]],Tabella48[], 2, 0)</f>
        <v>62.5</v>
      </c>
      <c r="X206">
        <v>0</v>
      </c>
      <c r="Y206">
        <v>0</v>
      </c>
      <c r="AB206" s="45">
        <v>44056</v>
      </c>
      <c r="AC206" s="16">
        <v>58.738999999999997</v>
      </c>
      <c r="AD206" s="16">
        <v>2.1000000000000001E-2</v>
      </c>
      <c r="AE206" s="16">
        <v>2.1999999999999999E-2</v>
      </c>
      <c r="AF206" s="16">
        <v>3.2090000000000001</v>
      </c>
      <c r="AG206" s="16">
        <v>0</v>
      </c>
      <c r="AH206" s="16">
        <v>0</v>
      </c>
      <c r="AI206" s="16">
        <v>0.72</v>
      </c>
      <c r="AJ206" s="16"/>
      <c r="AK206" s="16"/>
      <c r="AL206" s="16"/>
      <c r="AM206" s="16"/>
      <c r="AN206" s="16"/>
      <c r="AO206" s="16"/>
      <c r="AP206" s="16"/>
      <c r="AQ206" s="16"/>
      <c r="AR206" s="16"/>
      <c r="AS206" s="17"/>
      <c r="AU206" s="24">
        <v>44035</v>
      </c>
      <c r="AV206">
        <v>78.239999999999995</v>
      </c>
      <c r="AX206" s="24">
        <v>44035</v>
      </c>
      <c r="AY206">
        <v>68.489999999999995</v>
      </c>
      <c r="BA206" s="24">
        <v>44035</v>
      </c>
      <c r="BB206">
        <v>72.92</v>
      </c>
      <c r="BD206" s="24">
        <v>44035</v>
      </c>
      <c r="BE206">
        <v>37.5</v>
      </c>
    </row>
    <row r="207" spans="1:57" x14ac:dyDescent="0.3">
      <c r="A207" s="1">
        <v>44154</v>
      </c>
      <c r="B207" s="2">
        <v>26356.97</v>
      </c>
      <c r="C207" s="7">
        <v>110.47518172238705</v>
      </c>
      <c r="D207" s="39">
        <v>-7.0819025064064222E-3</v>
      </c>
      <c r="E207">
        <f>VLOOKUP(Tabella49[[#This Row],[DATA]],Tabella44[], 2, 0)</f>
        <v>59.854999999999997</v>
      </c>
      <c r="F207">
        <f>VLOOKUP(Tabella49[[#This Row],[DATA]],Tabella44[], 3, 0)</f>
        <v>1.2E-2</v>
      </c>
      <c r="G207">
        <f>VLOOKUP(Tabella49[[#This Row],[DATA]],Tabella44[], 4, 0)</f>
        <v>8.9999999999999993E-3</v>
      </c>
      <c r="H207">
        <f>VLOOKUP(Tabella49[[#This Row],[DATA]],Tabella44[], 5, 0)</f>
        <v>3.2090000000000001</v>
      </c>
      <c r="I207">
        <f>VLOOKUP(Tabella49[[#This Row],[DATA]],Tabella44[], 6, 0)</f>
        <v>0</v>
      </c>
      <c r="J207">
        <f>VLOOKUP(Tabella49[[#This Row],[DATA]],Tabella44[], 7, 0)</f>
        <v>0</v>
      </c>
      <c r="K207">
        <f>VLOOKUP(Tabella49[[#This Row],[DATA]],Tabella44[], 8, 0)</f>
        <v>1.3</v>
      </c>
      <c r="L207">
        <f>VLOOKUP(Tabella49[[#This Row],[DATA]],Tabella44[], 9, 0)</f>
        <v>0</v>
      </c>
      <c r="M207">
        <f>VLOOKUP(Tabella49[[#This Row],[DATA]],Tabella44[], 10, 0)</f>
        <v>0</v>
      </c>
      <c r="N207">
        <f>VLOOKUP(Tabella49[[#This Row],[DATA]],Tabella44[], 13, 0)</f>
        <v>0</v>
      </c>
      <c r="O207">
        <f>VLOOKUP(Tabella49[[#This Row],[DATA]],Tabella44[], 14, 0)</f>
        <v>0</v>
      </c>
      <c r="P207">
        <f>VLOOKUP(Tabella49[[#This Row],[DATA]],Tabella44[], 15, 0)</f>
        <v>0</v>
      </c>
      <c r="Q207">
        <f>VLOOKUP(Tabella49[[#This Row],[DATA]],Tabella44[], 16, 0)</f>
        <v>0</v>
      </c>
      <c r="R207">
        <f>VLOOKUP(Tabella49[[#This Row],[DATA]],Tabella44[], 17, 0)</f>
        <v>0</v>
      </c>
      <c r="S207">
        <f>VLOOKUP(Tabella49[[#This Row],[DATA]],Tabella44[], 18, 0)</f>
        <v>0</v>
      </c>
      <c r="T207">
        <f>VLOOKUP(Tabella49[[#This Row],[DATA]],Tabella45[], 2, 0)</f>
        <v>63.43</v>
      </c>
      <c r="U207">
        <f>VLOOKUP(Tabella49[[#This Row],[DATA]],Tabella47[], 2, 0)</f>
        <v>66.069999999999993</v>
      </c>
      <c r="V207">
        <f>VLOOKUP(Tabella49[[#This Row],[DATA]],Tabella46[], 2, 0)</f>
        <v>65.62</v>
      </c>
      <c r="W207">
        <f>VLOOKUP(Tabella49[[#This Row],[DATA]],Tabella48[], 2, 0)</f>
        <v>62.5</v>
      </c>
      <c r="X207">
        <v>0</v>
      </c>
      <c r="Y207">
        <v>0</v>
      </c>
      <c r="AB207" s="45">
        <v>44057</v>
      </c>
      <c r="AC207" s="14">
        <v>58.753999999999998</v>
      </c>
      <c r="AD207" s="14">
        <v>1.4999999999999999E-2</v>
      </c>
      <c r="AE207" s="14">
        <v>2.1000000000000001E-2</v>
      </c>
      <c r="AF207" s="14">
        <v>3.2090000000000001</v>
      </c>
      <c r="AG207" s="14">
        <v>0</v>
      </c>
      <c r="AH207" s="14">
        <v>0</v>
      </c>
      <c r="AI207" s="14">
        <v>0.7</v>
      </c>
      <c r="AJ207" s="14"/>
      <c r="AK207" s="14"/>
      <c r="AL207" s="14"/>
      <c r="AM207" s="14"/>
      <c r="AN207" s="14"/>
      <c r="AO207" s="14"/>
      <c r="AP207" s="14"/>
      <c r="AQ207" s="14"/>
      <c r="AR207" s="14"/>
      <c r="AS207" s="15"/>
      <c r="AU207" s="24">
        <v>44036</v>
      </c>
      <c r="AV207">
        <v>78.239999999999995</v>
      </c>
      <c r="AX207" s="24">
        <v>44036</v>
      </c>
      <c r="AY207">
        <v>68.489999999999995</v>
      </c>
      <c r="BA207" s="24">
        <v>44036</v>
      </c>
      <c r="BB207">
        <v>72.92</v>
      </c>
      <c r="BD207" s="24">
        <v>44036</v>
      </c>
      <c r="BE207">
        <v>37.5</v>
      </c>
    </row>
    <row r="208" spans="1:57" x14ac:dyDescent="0.3">
      <c r="A208" s="3">
        <v>44155</v>
      </c>
      <c r="B208" s="4">
        <v>26451.54</v>
      </c>
      <c r="C208" s="8">
        <v>110.8715716691634</v>
      </c>
      <c r="D208" s="38">
        <v>3.5816235336131011E-3</v>
      </c>
      <c r="E208">
        <f>VLOOKUP(Tabella49[[#This Row],[DATA]],Tabella44[], 2, 0)</f>
        <v>59.866</v>
      </c>
      <c r="F208">
        <f>VLOOKUP(Tabella49[[#This Row],[DATA]],Tabella44[], 3, 0)</f>
        <v>1.0999999999999999E-2</v>
      </c>
      <c r="G208">
        <f>VLOOKUP(Tabella49[[#This Row],[DATA]],Tabella44[], 4, 0)</f>
        <v>8.9999999999999993E-3</v>
      </c>
      <c r="H208">
        <f>VLOOKUP(Tabella49[[#This Row],[DATA]],Tabella44[], 5, 0)</f>
        <v>3.2090000000000001</v>
      </c>
      <c r="I208">
        <f>VLOOKUP(Tabella49[[#This Row],[DATA]],Tabella44[], 6, 0)</f>
        <v>0</v>
      </c>
      <c r="J208">
        <f>VLOOKUP(Tabella49[[#This Row],[DATA]],Tabella44[], 7, 0)</f>
        <v>0</v>
      </c>
      <c r="K208">
        <f>VLOOKUP(Tabella49[[#This Row],[DATA]],Tabella44[], 8, 0)</f>
        <v>1.44</v>
      </c>
      <c r="L208">
        <f>VLOOKUP(Tabella49[[#This Row],[DATA]],Tabella44[], 9, 0)</f>
        <v>0</v>
      </c>
      <c r="M208">
        <f>VLOOKUP(Tabella49[[#This Row],[DATA]],Tabella44[], 10, 0)</f>
        <v>0</v>
      </c>
      <c r="N208">
        <f>VLOOKUP(Tabella49[[#This Row],[DATA]],Tabella44[], 13, 0)</f>
        <v>0</v>
      </c>
      <c r="O208">
        <f>VLOOKUP(Tabella49[[#This Row],[DATA]],Tabella44[], 14, 0)</f>
        <v>0</v>
      </c>
      <c r="P208">
        <f>VLOOKUP(Tabella49[[#This Row],[DATA]],Tabella44[], 15, 0)</f>
        <v>0</v>
      </c>
      <c r="Q208">
        <f>VLOOKUP(Tabella49[[#This Row],[DATA]],Tabella44[], 16, 0)</f>
        <v>0</v>
      </c>
      <c r="R208">
        <f>VLOOKUP(Tabella49[[#This Row],[DATA]],Tabella44[], 17, 0)</f>
        <v>0</v>
      </c>
      <c r="S208">
        <f>VLOOKUP(Tabella49[[#This Row],[DATA]],Tabella44[], 18, 0)</f>
        <v>0</v>
      </c>
      <c r="T208">
        <f>VLOOKUP(Tabella49[[#This Row],[DATA]],Tabella45[], 2, 0)</f>
        <v>76.39</v>
      </c>
      <c r="U208">
        <f>VLOOKUP(Tabella49[[#This Row],[DATA]],Tabella47[], 2, 0)</f>
        <v>74.400000000000006</v>
      </c>
      <c r="V208">
        <f>VLOOKUP(Tabella49[[#This Row],[DATA]],Tabella46[], 2, 0)</f>
        <v>72.92</v>
      </c>
      <c r="W208">
        <f>VLOOKUP(Tabella49[[#This Row],[DATA]],Tabella48[], 2, 0)</f>
        <v>62.5</v>
      </c>
      <c r="X208">
        <v>0</v>
      </c>
      <c r="Y208">
        <v>0</v>
      </c>
      <c r="AB208" s="45">
        <v>44058</v>
      </c>
      <c r="AC208" s="16">
        <v>58.768000000000001</v>
      </c>
      <c r="AD208" s="16">
        <v>1.2999999999999999E-2</v>
      </c>
      <c r="AE208" s="16">
        <v>2.1000000000000001E-2</v>
      </c>
      <c r="AF208" s="16">
        <v>3.2090000000000001</v>
      </c>
      <c r="AG208" s="16">
        <v>0</v>
      </c>
      <c r="AH208" s="16">
        <v>0</v>
      </c>
      <c r="AI208" s="16">
        <v>0.68</v>
      </c>
      <c r="AJ208" s="16"/>
      <c r="AK208" s="16"/>
      <c r="AL208" s="16"/>
      <c r="AM208" s="16"/>
      <c r="AN208" s="16"/>
      <c r="AO208" s="16"/>
      <c r="AP208" s="16"/>
      <c r="AQ208" s="16"/>
      <c r="AR208" s="16"/>
      <c r="AS208" s="17"/>
      <c r="AU208" s="24">
        <v>44037</v>
      </c>
      <c r="AV208">
        <v>78.239999999999995</v>
      </c>
      <c r="AX208" s="24">
        <v>44037</v>
      </c>
      <c r="AY208">
        <v>68.489999999999995</v>
      </c>
      <c r="BA208" s="24">
        <v>44037</v>
      </c>
      <c r="BB208">
        <v>72.92</v>
      </c>
      <c r="BD208" s="24">
        <v>44037</v>
      </c>
      <c r="BE208">
        <v>37.5</v>
      </c>
    </row>
    <row r="209" spans="1:57" x14ac:dyDescent="0.3">
      <c r="A209" s="1">
        <v>44158</v>
      </c>
      <c r="B209" s="2">
        <v>26486.2</v>
      </c>
      <c r="C209" s="7">
        <v>111.01684898284923</v>
      </c>
      <c r="D209" s="39">
        <v>1.3094629635721578E-3</v>
      </c>
      <c r="E209">
        <f>VLOOKUP(Tabella49[[#This Row],[DATA]],Tabella44[], 2, 0)</f>
        <v>59.901000000000003</v>
      </c>
      <c r="F209">
        <f>VLOOKUP(Tabella49[[#This Row],[DATA]],Tabella44[], 3, 0)</f>
        <v>1.4999999999999999E-2</v>
      </c>
      <c r="G209">
        <f>VLOOKUP(Tabella49[[#This Row],[DATA]],Tabella44[], 4, 0)</f>
        <v>0.01</v>
      </c>
      <c r="H209">
        <f>VLOOKUP(Tabella49[[#This Row],[DATA]],Tabella44[], 5, 0)</f>
        <v>3.2090000000000001</v>
      </c>
      <c r="I209">
        <f>VLOOKUP(Tabella49[[#This Row],[DATA]],Tabella44[], 6, 0)</f>
        <v>0</v>
      </c>
      <c r="J209">
        <f>VLOOKUP(Tabella49[[#This Row],[DATA]],Tabella44[], 7, 0)</f>
        <v>0</v>
      </c>
      <c r="K209">
        <f>VLOOKUP(Tabella49[[#This Row],[DATA]],Tabella44[], 8, 0)</f>
        <v>1.68</v>
      </c>
      <c r="L209">
        <f>VLOOKUP(Tabella49[[#This Row],[DATA]],Tabella44[], 9, 0)</f>
        <v>0</v>
      </c>
      <c r="M209">
        <f>VLOOKUP(Tabella49[[#This Row],[DATA]],Tabella44[], 10, 0)</f>
        <v>0</v>
      </c>
      <c r="N209">
        <f>VLOOKUP(Tabella49[[#This Row],[DATA]],Tabella44[], 13, 0)</f>
        <v>0</v>
      </c>
      <c r="O209">
        <f>VLOOKUP(Tabella49[[#This Row],[DATA]],Tabella44[], 14, 0)</f>
        <v>0</v>
      </c>
      <c r="P209">
        <f>VLOOKUP(Tabella49[[#This Row],[DATA]],Tabella44[], 15, 0)</f>
        <v>0</v>
      </c>
      <c r="Q209">
        <f>VLOOKUP(Tabella49[[#This Row],[DATA]],Tabella44[], 16, 0)</f>
        <v>0</v>
      </c>
      <c r="R209">
        <f>VLOOKUP(Tabella49[[#This Row],[DATA]],Tabella44[], 17, 0)</f>
        <v>0</v>
      </c>
      <c r="S209">
        <f>VLOOKUP(Tabella49[[#This Row],[DATA]],Tabella44[], 18, 0)</f>
        <v>0</v>
      </c>
      <c r="T209">
        <f>VLOOKUP(Tabella49[[#This Row],[DATA]],Tabella45[], 2, 0)</f>
        <v>76.39</v>
      </c>
      <c r="U209">
        <f>VLOOKUP(Tabella49[[#This Row],[DATA]],Tabella47[], 2, 0)</f>
        <v>74.400000000000006</v>
      </c>
      <c r="V209">
        <f>VLOOKUP(Tabella49[[#This Row],[DATA]],Tabella46[], 2, 0)</f>
        <v>72.92</v>
      </c>
      <c r="W209">
        <f>VLOOKUP(Tabella49[[#This Row],[DATA]],Tabella48[], 2, 0)</f>
        <v>62.5</v>
      </c>
      <c r="X209">
        <v>0</v>
      </c>
      <c r="Y209">
        <v>0</v>
      </c>
      <c r="AB209" s="45">
        <v>44059</v>
      </c>
      <c r="AC209" s="14">
        <v>58.783000000000001</v>
      </c>
      <c r="AD209" s="14">
        <v>1.4999999999999999E-2</v>
      </c>
      <c r="AE209" s="14">
        <v>1.7999999999999999E-2</v>
      </c>
      <c r="AF209" s="14">
        <v>3.2090000000000001</v>
      </c>
      <c r="AG209" s="14">
        <v>0</v>
      </c>
      <c r="AH209" s="14">
        <v>0</v>
      </c>
      <c r="AI209" s="14">
        <v>0.67</v>
      </c>
      <c r="AJ209" s="14"/>
      <c r="AK209" s="14"/>
      <c r="AL209" s="14"/>
      <c r="AM209" s="14"/>
      <c r="AN209" s="14"/>
      <c r="AO209" s="14"/>
      <c r="AP209" s="14"/>
      <c r="AQ209" s="14"/>
      <c r="AR209" s="14"/>
      <c r="AS209" s="15"/>
      <c r="AU209" s="24">
        <v>44038</v>
      </c>
      <c r="AV209">
        <v>78.239999999999995</v>
      </c>
      <c r="AX209" s="24">
        <v>44038</v>
      </c>
      <c r="AY209">
        <v>68.489999999999995</v>
      </c>
      <c r="BA209" s="24">
        <v>44038</v>
      </c>
      <c r="BB209">
        <v>72.92</v>
      </c>
      <c r="BD209" s="24">
        <v>44038</v>
      </c>
      <c r="BE209">
        <v>37.5</v>
      </c>
    </row>
    <row r="210" spans="1:57" x14ac:dyDescent="0.3">
      <c r="A210" s="3">
        <v>44159</v>
      </c>
      <c r="B210" s="4">
        <v>26588.2</v>
      </c>
      <c r="C210" s="8">
        <v>111.44438175826626</v>
      </c>
      <c r="D210" s="38">
        <v>3.8436657061401295E-3</v>
      </c>
      <c r="E210">
        <f>VLOOKUP(Tabella49[[#This Row],[DATA]],Tabella44[], 2, 0)</f>
        <v>59.904000000000003</v>
      </c>
      <c r="F210">
        <f>VLOOKUP(Tabella49[[#This Row],[DATA]],Tabella44[], 3, 0)</f>
        <v>3.0000000000000001E-3</v>
      </c>
      <c r="G210">
        <f>VLOOKUP(Tabella49[[#This Row],[DATA]],Tabella44[], 4, 0)</f>
        <v>0.01</v>
      </c>
      <c r="H210">
        <f>VLOOKUP(Tabella49[[#This Row],[DATA]],Tabella44[], 5, 0)</f>
        <v>3.2090000000000001</v>
      </c>
      <c r="I210">
        <f>VLOOKUP(Tabella49[[#This Row],[DATA]],Tabella44[], 6, 0)</f>
        <v>0</v>
      </c>
      <c r="J210">
        <f>VLOOKUP(Tabella49[[#This Row],[DATA]],Tabella44[], 7, 0)</f>
        <v>0</v>
      </c>
      <c r="K210">
        <f>VLOOKUP(Tabella49[[#This Row],[DATA]],Tabella44[], 8, 0)</f>
        <v>1.66</v>
      </c>
      <c r="L210">
        <f>VLOOKUP(Tabella49[[#This Row],[DATA]],Tabella44[], 9, 0)</f>
        <v>0</v>
      </c>
      <c r="M210">
        <f>VLOOKUP(Tabella49[[#This Row],[DATA]],Tabella44[], 10, 0)</f>
        <v>0</v>
      </c>
      <c r="N210">
        <f>VLOOKUP(Tabella49[[#This Row],[DATA]],Tabella44[], 13, 0)</f>
        <v>0</v>
      </c>
      <c r="O210">
        <f>VLOOKUP(Tabella49[[#This Row],[DATA]],Tabella44[], 14, 0)</f>
        <v>0</v>
      </c>
      <c r="P210">
        <f>VLOOKUP(Tabella49[[#This Row],[DATA]],Tabella44[], 15, 0)</f>
        <v>0</v>
      </c>
      <c r="Q210">
        <f>VLOOKUP(Tabella49[[#This Row],[DATA]],Tabella44[], 16, 0)</f>
        <v>0</v>
      </c>
      <c r="R210">
        <f>VLOOKUP(Tabella49[[#This Row],[DATA]],Tabella44[], 17, 0)</f>
        <v>0</v>
      </c>
      <c r="S210">
        <f>VLOOKUP(Tabella49[[#This Row],[DATA]],Tabella44[], 18, 0)</f>
        <v>0</v>
      </c>
      <c r="T210">
        <f>VLOOKUP(Tabella49[[#This Row],[DATA]],Tabella45[], 2, 0)</f>
        <v>81.94</v>
      </c>
      <c r="U210">
        <f>VLOOKUP(Tabella49[[#This Row],[DATA]],Tabella47[], 2, 0)</f>
        <v>77.98</v>
      </c>
      <c r="V210">
        <f>VLOOKUP(Tabella49[[#This Row],[DATA]],Tabella46[], 2, 0)</f>
        <v>76.040000000000006</v>
      </c>
      <c r="W210">
        <f>VLOOKUP(Tabella49[[#This Row],[DATA]],Tabella48[], 2, 0)</f>
        <v>62.5</v>
      </c>
      <c r="X210">
        <v>0</v>
      </c>
      <c r="Y210">
        <v>0</v>
      </c>
      <c r="AB210" s="45">
        <v>44060</v>
      </c>
      <c r="AC210" s="16">
        <v>58.798000000000002</v>
      </c>
      <c r="AD210" s="16">
        <v>1.4999999999999999E-2</v>
      </c>
      <c r="AE210" s="16">
        <v>1.6E-2</v>
      </c>
      <c r="AF210" s="16">
        <v>3.2090000000000001</v>
      </c>
      <c r="AG210" s="16">
        <v>0</v>
      </c>
      <c r="AH210" s="16">
        <v>0</v>
      </c>
      <c r="AI210" s="16">
        <v>0.65</v>
      </c>
      <c r="AJ210" s="16"/>
      <c r="AK210" s="16"/>
      <c r="AL210" s="16"/>
      <c r="AM210" s="16"/>
      <c r="AN210" s="16"/>
      <c r="AO210" s="16"/>
      <c r="AP210" s="16"/>
      <c r="AQ210" s="16"/>
      <c r="AR210" s="16"/>
      <c r="AS210" s="17"/>
      <c r="AU210" s="24">
        <v>44039</v>
      </c>
      <c r="AV210">
        <v>78.239999999999995</v>
      </c>
      <c r="AX210" s="24">
        <v>44039</v>
      </c>
      <c r="AY210">
        <v>68.489999999999995</v>
      </c>
      <c r="BA210" s="24">
        <v>44039</v>
      </c>
      <c r="BB210">
        <v>72.92</v>
      </c>
      <c r="BD210" s="24">
        <v>44039</v>
      </c>
      <c r="BE210">
        <v>37.5</v>
      </c>
    </row>
    <row r="211" spans="1:57" x14ac:dyDescent="0.3">
      <c r="A211" s="1">
        <v>44160</v>
      </c>
      <c r="B211" s="2">
        <v>26669.75</v>
      </c>
      <c r="C211" s="7">
        <v>111.78619840370997</v>
      </c>
      <c r="D211" s="39">
        <v>3.0624559802110702E-3</v>
      </c>
      <c r="E211">
        <f>VLOOKUP(Tabella49[[#This Row],[DATA]],Tabella44[], 2, 0)</f>
        <v>59.918999999999997</v>
      </c>
      <c r="F211">
        <f>VLOOKUP(Tabella49[[#This Row],[DATA]],Tabella44[], 3, 0)</f>
        <v>1.4999999999999999E-2</v>
      </c>
      <c r="G211">
        <f>VLOOKUP(Tabella49[[#This Row],[DATA]],Tabella44[], 4, 0)</f>
        <v>1.0999999999999999E-2</v>
      </c>
      <c r="H211">
        <f>VLOOKUP(Tabella49[[#This Row],[DATA]],Tabella44[], 5, 0)</f>
        <v>3.2090000000000001</v>
      </c>
      <c r="I211">
        <f>VLOOKUP(Tabella49[[#This Row],[DATA]],Tabella44[], 6, 0)</f>
        <v>0</v>
      </c>
      <c r="J211">
        <f>VLOOKUP(Tabella49[[#This Row],[DATA]],Tabella44[], 7, 0)</f>
        <v>0</v>
      </c>
      <c r="K211">
        <f>VLOOKUP(Tabella49[[#This Row],[DATA]],Tabella44[], 8, 0)</f>
        <v>1.63</v>
      </c>
      <c r="L211">
        <f>VLOOKUP(Tabella49[[#This Row],[DATA]],Tabella44[], 9, 0)</f>
        <v>0</v>
      </c>
      <c r="M211">
        <f>VLOOKUP(Tabella49[[#This Row],[DATA]],Tabella44[], 10, 0)</f>
        <v>0</v>
      </c>
      <c r="N211">
        <f>VLOOKUP(Tabella49[[#This Row],[DATA]],Tabella44[], 13, 0)</f>
        <v>0</v>
      </c>
      <c r="O211">
        <f>VLOOKUP(Tabella49[[#This Row],[DATA]],Tabella44[], 14, 0)</f>
        <v>0</v>
      </c>
      <c r="P211">
        <f>VLOOKUP(Tabella49[[#This Row],[DATA]],Tabella44[], 15, 0)</f>
        <v>0</v>
      </c>
      <c r="Q211">
        <f>VLOOKUP(Tabella49[[#This Row],[DATA]],Tabella44[], 16, 0)</f>
        <v>0</v>
      </c>
      <c r="R211">
        <f>VLOOKUP(Tabella49[[#This Row],[DATA]],Tabella44[], 17, 0)</f>
        <v>0</v>
      </c>
      <c r="S211">
        <f>VLOOKUP(Tabella49[[#This Row],[DATA]],Tabella44[], 18, 0)</f>
        <v>0</v>
      </c>
      <c r="T211">
        <f>VLOOKUP(Tabella49[[#This Row],[DATA]],Tabella45[], 2, 0)</f>
        <v>81.94</v>
      </c>
      <c r="U211">
        <f>VLOOKUP(Tabella49[[#This Row],[DATA]],Tabella47[], 2, 0)</f>
        <v>77.98</v>
      </c>
      <c r="V211">
        <f>VLOOKUP(Tabella49[[#This Row],[DATA]],Tabella46[], 2, 0)</f>
        <v>76.040000000000006</v>
      </c>
      <c r="W211">
        <f>VLOOKUP(Tabella49[[#This Row],[DATA]],Tabella48[], 2, 0)</f>
        <v>62.5</v>
      </c>
      <c r="X211">
        <v>0</v>
      </c>
      <c r="Y211">
        <v>0</v>
      </c>
      <c r="AB211" s="45">
        <v>44061</v>
      </c>
      <c r="AC211" s="14">
        <v>58.81</v>
      </c>
      <c r="AD211" s="14">
        <v>1.2E-2</v>
      </c>
      <c r="AE211" s="14">
        <v>1.6E-2</v>
      </c>
      <c r="AF211" s="14">
        <v>3.2090000000000001</v>
      </c>
      <c r="AG211" s="14">
        <v>0</v>
      </c>
      <c r="AH211" s="14">
        <v>0</v>
      </c>
      <c r="AI211" s="14">
        <v>0.63</v>
      </c>
      <c r="AJ211" s="14"/>
      <c r="AK211" s="14"/>
      <c r="AL211" s="14"/>
      <c r="AM211" s="14"/>
      <c r="AN211" s="14"/>
      <c r="AO211" s="14"/>
      <c r="AP211" s="14"/>
      <c r="AQ211" s="14"/>
      <c r="AR211" s="14"/>
      <c r="AS211" s="15"/>
      <c r="AU211" s="24">
        <v>44040</v>
      </c>
      <c r="AV211">
        <v>78.239999999999995</v>
      </c>
      <c r="AX211" s="24">
        <v>44040</v>
      </c>
      <c r="AY211">
        <v>68.489999999999995</v>
      </c>
      <c r="BA211" s="24">
        <v>44040</v>
      </c>
      <c r="BB211">
        <v>72.92</v>
      </c>
      <c r="BD211" s="24">
        <v>44040</v>
      </c>
      <c r="BE211">
        <v>37.5</v>
      </c>
    </row>
    <row r="212" spans="1:57" x14ac:dyDescent="0.3">
      <c r="A212" s="3">
        <v>44161</v>
      </c>
      <c r="B212" s="4">
        <v>26819.45</v>
      </c>
      <c r="C212" s="8">
        <v>112.41366562410145</v>
      </c>
      <c r="D212" s="38">
        <v>5.5974062372771824E-3</v>
      </c>
      <c r="E212">
        <f>VLOOKUP(Tabella49[[#This Row],[DATA]],Tabella44[], 2, 0)</f>
        <v>59.921999999999997</v>
      </c>
      <c r="F212">
        <f>VLOOKUP(Tabella49[[#This Row],[DATA]],Tabella44[], 3, 0)</f>
        <v>3.0000000000000001E-3</v>
      </c>
      <c r="G212">
        <f>VLOOKUP(Tabella49[[#This Row],[DATA]],Tabella44[], 4, 0)</f>
        <v>0.01</v>
      </c>
      <c r="H212">
        <f>VLOOKUP(Tabella49[[#This Row],[DATA]],Tabella44[], 5, 0)</f>
        <v>3.2090000000000001</v>
      </c>
      <c r="I212">
        <f>VLOOKUP(Tabella49[[#This Row],[DATA]],Tabella44[], 6, 0)</f>
        <v>0</v>
      </c>
      <c r="J212">
        <f>VLOOKUP(Tabella49[[#This Row],[DATA]],Tabella44[], 7, 0)</f>
        <v>0</v>
      </c>
      <c r="K212">
        <f>VLOOKUP(Tabella49[[#This Row],[DATA]],Tabella44[], 8, 0)</f>
        <v>1.57</v>
      </c>
      <c r="L212">
        <f>VLOOKUP(Tabella49[[#This Row],[DATA]],Tabella44[], 9, 0)</f>
        <v>0</v>
      </c>
      <c r="M212">
        <f>VLOOKUP(Tabella49[[#This Row],[DATA]],Tabella44[], 10, 0)</f>
        <v>0</v>
      </c>
      <c r="N212">
        <f>VLOOKUP(Tabella49[[#This Row],[DATA]],Tabella44[], 13, 0)</f>
        <v>0</v>
      </c>
      <c r="O212">
        <f>VLOOKUP(Tabella49[[#This Row],[DATA]],Tabella44[], 14, 0)</f>
        <v>0</v>
      </c>
      <c r="P212">
        <f>VLOOKUP(Tabella49[[#This Row],[DATA]],Tabella44[], 15, 0)</f>
        <v>0</v>
      </c>
      <c r="Q212">
        <f>VLOOKUP(Tabella49[[#This Row],[DATA]],Tabella44[], 16, 0)</f>
        <v>0</v>
      </c>
      <c r="R212">
        <f>VLOOKUP(Tabella49[[#This Row],[DATA]],Tabella44[], 17, 0)</f>
        <v>0</v>
      </c>
      <c r="S212">
        <f>VLOOKUP(Tabella49[[#This Row],[DATA]],Tabella44[], 18, 0)</f>
        <v>0</v>
      </c>
      <c r="T212">
        <f>VLOOKUP(Tabella49[[#This Row],[DATA]],Tabella45[], 2, 0)</f>
        <v>81.94</v>
      </c>
      <c r="U212">
        <f>VLOOKUP(Tabella49[[#This Row],[DATA]],Tabella47[], 2, 0)</f>
        <v>77.98</v>
      </c>
      <c r="V212">
        <f>VLOOKUP(Tabella49[[#This Row],[DATA]],Tabella46[], 2, 0)</f>
        <v>76.040000000000006</v>
      </c>
      <c r="W212">
        <f>VLOOKUP(Tabella49[[#This Row],[DATA]],Tabella48[], 2, 0)</f>
        <v>62.5</v>
      </c>
      <c r="X212">
        <v>0</v>
      </c>
      <c r="Y212">
        <v>0</v>
      </c>
      <c r="AB212" s="45">
        <v>44062</v>
      </c>
      <c r="AC212" s="16">
        <v>58.814999999999998</v>
      </c>
      <c r="AD212" s="16">
        <v>5.0000000000000001E-3</v>
      </c>
      <c r="AE212" s="16">
        <v>1.4E-2</v>
      </c>
      <c r="AF212" s="16">
        <v>3.2090000000000001</v>
      </c>
      <c r="AG212" s="16">
        <v>0</v>
      </c>
      <c r="AH212" s="16">
        <v>0</v>
      </c>
      <c r="AI212" s="16">
        <v>0.6</v>
      </c>
      <c r="AJ212" s="16"/>
      <c r="AK212" s="16"/>
      <c r="AL212" s="16"/>
      <c r="AM212" s="16"/>
      <c r="AN212" s="16"/>
      <c r="AO212" s="16"/>
      <c r="AP212" s="16"/>
      <c r="AQ212" s="16"/>
      <c r="AR212" s="16"/>
      <c r="AS212" s="17"/>
      <c r="AU212" s="24">
        <v>44041</v>
      </c>
      <c r="AV212">
        <v>78.239999999999995</v>
      </c>
      <c r="AX212" s="24">
        <v>44041</v>
      </c>
      <c r="AY212">
        <v>68.489999999999995</v>
      </c>
      <c r="BA212" s="24">
        <v>44041</v>
      </c>
      <c r="BB212">
        <v>72.92</v>
      </c>
      <c r="BD212" s="24">
        <v>44041</v>
      </c>
      <c r="BE212">
        <v>37.5</v>
      </c>
    </row>
    <row r="213" spans="1:57" x14ac:dyDescent="0.3">
      <c r="A213" s="1">
        <v>44162</v>
      </c>
      <c r="B213" s="2">
        <v>26894.68</v>
      </c>
      <c r="C213" s="7">
        <v>112.7289920034605</v>
      </c>
      <c r="D213" s="39">
        <v>2.8011269731012759E-3</v>
      </c>
      <c r="E213">
        <f>VLOOKUP(Tabella49[[#This Row],[DATA]],Tabella44[], 2, 0)</f>
        <v>59.927</v>
      </c>
      <c r="F213">
        <f>VLOOKUP(Tabella49[[#This Row],[DATA]],Tabella44[], 3, 0)</f>
        <v>4.0000000000000001E-3</v>
      </c>
      <c r="G213">
        <f>VLOOKUP(Tabella49[[#This Row],[DATA]],Tabella44[], 4, 0)</f>
        <v>8.9999999999999993E-3</v>
      </c>
      <c r="H213">
        <f>VLOOKUP(Tabella49[[#This Row],[DATA]],Tabella44[], 5, 0)</f>
        <v>3.2090000000000001</v>
      </c>
      <c r="I213">
        <f>VLOOKUP(Tabella49[[#This Row],[DATA]],Tabella44[], 6, 0)</f>
        <v>0</v>
      </c>
      <c r="J213">
        <f>VLOOKUP(Tabella49[[#This Row],[DATA]],Tabella44[], 7, 0)</f>
        <v>0</v>
      </c>
      <c r="K213">
        <f>VLOOKUP(Tabella49[[#This Row],[DATA]],Tabella44[], 8, 0)</f>
        <v>1.53</v>
      </c>
      <c r="L213">
        <f>VLOOKUP(Tabella49[[#This Row],[DATA]],Tabella44[], 9, 0)</f>
        <v>0</v>
      </c>
      <c r="M213">
        <f>VLOOKUP(Tabella49[[#This Row],[DATA]],Tabella44[], 10, 0)</f>
        <v>0</v>
      </c>
      <c r="N213">
        <f>VLOOKUP(Tabella49[[#This Row],[DATA]],Tabella44[], 13, 0)</f>
        <v>0</v>
      </c>
      <c r="O213">
        <f>VLOOKUP(Tabella49[[#This Row],[DATA]],Tabella44[], 14, 0)</f>
        <v>0</v>
      </c>
      <c r="P213">
        <f>VLOOKUP(Tabella49[[#This Row],[DATA]],Tabella44[], 15, 0)</f>
        <v>0</v>
      </c>
      <c r="Q213">
        <f>VLOOKUP(Tabella49[[#This Row],[DATA]],Tabella44[], 16, 0)</f>
        <v>0</v>
      </c>
      <c r="R213">
        <f>VLOOKUP(Tabella49[[#This Row],[DATA]],Tabella44[], 17, 0)</f>
        <v>0</v>
      </c>
      <c r="S213">
        <f>VLOOKUP(Tabella49[[#This Row],[DATA]],Tabella44[], 18, 0)</f>
        <v>0</v>
      </c>
      <c r="T213">
        <f>VLOOKUP(Tabella49[[#This Row],[DATA]],Tabella45[], 2, 0)</f>
        <v>81.94</v>
      </c>
      <c r="U213">
        <f>VLOOKUP(Tabella49[[#This Row],[DATA]],Tabella47[], 2, 0)</f>
        <v>77.98</v>
      </c>
      <c r="V213">
        <f>VLOOKUP(Tabella49[[#This Row],[DATA]],Tabella46[], 2, 0)</f>
        <v>76.040000000000006</v>
      </c>
      <c r="W213">
        <f>VLOOKUP(Tabella49[[#This Row],[DATA]],Tabella48[], 2, 0)</f>
        <v>62.5</v>
      </c>
      <c r="X213">
        <v>0</v>
      </c>
      <c r="Y213">
        <v>0</v>
      </c>
      <c r="AB213" s="45">
        <v>44063</v>
      </c>
      <c r="AC213" s="14">
        <v>58.83</v>
      </c>
      <c r="AD213" s="14">
        <v>1.4999999999999999E-2</v>
      </c>
      <c r="AE213" s="14">
        <v>1.2999999999999999E-2</v>
      </c>
      <c r="AF213" s="14">
        <v>3.2090000000000001</v>
      </c>
      <c r="AG213" s="14">
        <v>0</v>
      </c>
      <c r="AH213" s="14">
        <v>0</v>
      </c>
      <c r="AI213" s="14">
        <v>0.59</v>
      </c>
      <c r="AJ213" s="14"/>
      <c r="AK213" s="14"/>
      <c r="AL213" s="14"/>
      <c r="AM213" s="14"/>
      <c r="AN213" s="14"/>
      <c r="AO213" s="14"/>
      <c r="AP213" s="14"/>
      <c r="AQ213" s="14"/>
      <c r="AR213" s="14"/>
      <c r="AS213" s="15"/>
      <c r="AU213" s="24">
        <v>44042</v>
      </c>
      <c r="AV213">
        <v>78.239999999999995</v>
      </c>
      <c r="AX213" s="24">
        <v>44042</v>
      </c>
      <c r="AY213">
        <v>68.489999999999995</v>
      </c>
      <c r="BA213" s="24">
        <v>44042</v>
      </c>
      <c r="BB213">
        <v>72.92</v>
      </c>
      <c r="BD213" s="24">
        <v>44042</v>
      </c>
      <c r="BE213">
        <v>37.5</v>
      </c>
    </row>
    <row r="214" spans="1:57" x14ac:dyDescent="0.3">
      <c r="A214" s="3">
        <v>44165</v>
      </c>
      <c r="B214" s="4">
        <v>26341.49</v>
      </c>
      <c r="C214" s="8">
        <v>110.4102973364708</v>
      </c>
      <c r="D214" s="38">
        <v>-2.0783234859387649E-2</v>
      </c>
      <c r="E214">
        <f>VLOOKUP(Tabella49[[#This Row],[DATA]],Tabella44[], 2, 0)</f>
        <v>59.954999999999998</v>
      </c>
      <c r="F214">
        <f>VLOOKUP(Tabella49[[#This Row],[DATA]],Tabella44[], 3, 0)</f>
        <v>8.0000000000000002E-3</v>
      </c>
      <c r="G214">
        <f>VLOOKUP(Tabella49[[#This Row],[DATA]],Tabella44[], 4, 0)</f>
        <v>8.0000000000000002E-3</v>
      </c>
      <c r="H214">
        <f>VLOOKUP(Tabella49[[#This Row],[DATA]],Tabella44[], 5, 0)</f>
        <v>3.2090000000000001</v>
      </c>
      <c r="I214">
        <f>VLOOKUP(Tabella49[[#This Row],[DATA]],Tabella44[], 6, 0)</f>
        <v>0</v>
      </c>
      <c r="J214">
        <f>VLOOKUP(Tabella49[[#This Row],[DATA]],Tabella44[], 7, 0)</f>
        <v>0</v>
      </c>
      <c r="K214">
        <f>VLOOKUP(Tabella49[[#This Row],[DATA]],Tabella44[], 8, 0)</f>
        <v>1.39</v>
      </c>
      <c r="L214">
        <f>VLOOKUP(Tabella49[[#This Row],[DATA]],Tabella44[], 9, 0)</f>
        <v>0</v>
      </c>
      <c r="M214">
        <f>VLOOKUP(Tabella49[[#This Row],[DATA]],Tabella44[], 10, 0)</f>
        <v>0</v>
      </c>
      <c r="N214">
        <f>VLOOKUP(Tabella49[[#This Row],[DATA]],Tabella44[], 13, 0)</f>
        <v>0</v>
      </c>
      <c r="O214">
        <f>VLOOKUP(Tabella49[[#This Row],[DATA]],Tabella44[], 14, 0)</f>
        <v>0</v>
      </c>
      <c r="P214">
        <f>VLOOKUP(Tabella49[[#This Row],[DATA]],Tabella44[], 15, 0)</f>
        <v>0</v>
      </c>
      <c r="Q214">
        <f>VLOOKUP(Tabella49[[#This Row],[DATA]],Tabella44[], 16, 0)</f>
        <v>0</v>
      </c>
      <c r="R214">
        <f>VLOOKUP(Tabella49[[#This Row],[DATA]],Tabella44[], 17, 0)</f>
        <v>0</v>
      </c>
      <c r="S214">
        <f>VLOOKUP(Tabella49[[#This Row],[DATA]],Tabella44[], 18, 0)</f>
        <v>0</v>
      </c>
      <c r="T214">
        <f>VLOOKUP(Tabella49[[#This Row],[DATA]],Tabella45[], 2, 0)</f>
        <v>81.94</v>
      </c>
      <c r="U214">
        <f>VLOOKUP(Tabella49[[#This Row],[DATA]],Tabella47[], 2, 0)</f>
        <v>77.98</v>
      </c>
      <c r="V214">
        <f>VLOOKUP(Tabella49[[#This Row],[DATA]],Tabella46[], 2, 0)</f>
        <v>76.040000000000006</v>
      </c>
      <c r="W214">
        <f>VLOOKUP(Tabella49[[#This Row],[DATA]],Tabella48[], 2, 0)</f>
        <v>62.5</v>
      </c>
      <c r="X214">
        <v>0</v>
      </c>
      <c r="Y214">
        <v>0</v>
      </c>
      <c r="AB214" s="45">
        <v>44064</v>
      </c>
      <c r="AC214" s="16">
        <v>58.844999999999999</v>
      </c>
      <c r="AD214" s="16">
        <v>1.4999999999999999E-2</v>
      </c>
      <c r="AE214" s="16">
        <v>1.2999999999999999E-2</v>
      </c>
      <c r="AF214" s="16">
        <v>3.2090000000000001</v>
      </c>
      <c r="AG214" s="16">
        <v>0</v>
      </c>
      <c r="AH214" s="16">
        <v>0</v>
      </c>
      <c r="AI214" s="16">
        <v>0.57999999999999996</v>
      </c>
      <c r="AJ214" s="16"/>
      <c r="AK214" s="16"/>
      <c r="AL214" s="16"/>
      <c r="AM214" s="16"/>
      <c r="AN214" s="16"/>
      <c r="AO214" s="16"/>
      <c r="AP214" s="16"/>
      <c r="AQ214" s="16"/>
      <c r="AR214" s="16"/>
      <c r="AS214" s="17"/>
      <c r="AU214" s="24">
        <v>44043</v>
      </c>
      <c r="AV214">
        <v>78.239999999999995</v>
      </c>
      <c r="AX214" s="24">
        <v>44043</v>
      </c>
      <c r="AY214">
        <v>68.489999999999995</v>
      </c>
      <c r="BA214" s="24">
        <v>44043</v>
      </c>
      <c r="BB214">
        <v>72.92</v>
      </c>
      <c r="BD214" s="24">
        <v>44043</v>
      </c>
      <c r="BE214">
        <v>37.5</v>
      </c>
    </row>
    <row r="215" spans="1:57" x14ac:dyDescent="0.3">
      <c r="A215" s="1">
        <v>44166</v>
      </c>
      <c r="B215" s="2">
        <v>26567.68</v>
      </c>
      <c r="C215" s="7">
        <v>111.35837222344708</v>
      </c>
      <c r="D215" s="39">
        <v>8.5501767643116691E-3</v>
      </c>
      <c r="E215">
        <f>VLOOKUP(Tabella49[[#This Row],[DATA]],Tabella44[], 2, 0)</f>
        <v>59.960999999999999</v>
      </c>
      <c r="F215">
        <f>VLOOKUP(Tabella49[[#This Row],[DATA]],Tabella44[], 3, 0)</f>
        <v>6.0000000000000001E-3</v>
      </c>
      <c r="G215">
        <f>VLOOKUP(Tabella49[[#This Row],[DATA]],Tabella44[], 4, 0)</f>
        <v>8.0000000000000002E-3</v>
      </c>
      <c r="H215">
        <f>VLOOKUP(Tabella49[[#This Row],[DATA]],Tabella44[], 5, 0)</f>
        <v>3.2090000000000001</v>
      </c>
      <c r="I215">
        <f>VLOOKUP(Tabella49[[#This Row],[DATA]],Tabella44[], 6, 0)</f>
        <v>0</v>
      </c>
      <c r="J215">
        <f>VLOOKUP(Tabella49[[#This Row],[DATA]],Tabella44[], 7, 0)</f>
        <v>0</v>
      </c>
      <c r="K215">
        <f>VLOOKUP(Tabella49[[#This Row],[DATA]],Tabella44[], 8, 0)</f>
        <v>1.35</v>
      </c>
      <c r="L215">
        <f>VLOOKUP(Tabella49[[#This Row],[DATA]],Tabella44[], 9, 0)</f>
        <v>0</v>
      </c>
      <c r="M215">
        <f>VLOOKUP(Tabella49[[#This Row],[DATA]],Tabella44[], 10, 0)</f>
        <v>0</v>
      </c>
      <c r="N215">
        <f>VLOOKUP(Tabella49[[#This Row],[DATA]],Tabella44[], 13, 0)</f>
        <v>0</v>
      </c>
      <c r="O215">
        <f>VLOOKUP(Tabella49[[#This Row],[DATA]],Tabella44[], 14, 0)</f>
        <v>0</v>
      </c>
      <c r="P215">
        <f>VLOOKUP(Tabella49[[#This Row],[DATA]],Tabella44[], 15, 0)</f>
        <v>0</v>
      </c>
      <c r="Q215">
        <f>VLOOKUP(Tabella49[[#This Row],[DATA]],Tabella44[], 16, 0)</f>
        <v>0</v>
      </c>
      <c r="R215">
        <f>VLOOKUP(Tabella49[[#This Row],[DATA]],Tabella44[], 17, 0)</f>
        <v>0</v>
      </c>
      <c r="S215">
        <f>VLOOKUP(Tabella49[[#This Row],[DATA]],Tabella44[], 18, 0)</f>
        <v>0</v>
      </c>
      <c r="T215">
        <f>VLOOKUP(Tabella49[[#This Row],[DATA]],Tabella45[], 2, 0)</f>
        <v>81.94</v>
      </c>
      <c r="U215">
        <f>VLOOKUP(Tabella49[[#This Row],[DATA]],Tabella47[], 2, 0)</f>
        <v>77.98</v>
      </c>
      <c r="V215">
        <f>VLOOKUP(Tabella49[[#This Row],[DATA]],Tabella46[], 2, 0)</f>
        <v>76.040000000000006</v>
      </c>
      <c r="W215">
        <f>VLOOKUP(Tabella49[[#This Row],[DATA]],Tabella48[], 2, 0)</f>
        <v>62.5</v>
      </c>
      <c r="X215">
        <v>0</v>
      </c>
      <c r="Y215">
        <v>0</v>
      </c>
      <c r="AB215" s="45">
        <v>44065</v>
      </c>
      <c r="AC215" s="14">
        <v>58.853000000000002</v>
      </c>
      <c r="AD215" s="14">
        <v>8.0000000000000002E-3</v>
      </c>
      <c r="AE215" s="14">
        <v>1.2E-2</v>
      </c>
      <c r="AF215" s="14">
        <v>3.2090000000000001</v>
      </c>
      <c r="AG215" s="14">
        <v>0</v>
      </c>
      <c r="AH215" s="14">
        <v>0</v>
      </c>
      <c r="AI215" s="14">
        <v>0.56999999999999995</v>
      </c>
      <c r="AJ215" s="14"/>
      <c r="AK215" s="14"/>
      <c r="AL215" s="14"/>
      <c r="AM215" s="14"/>
      <c r="AN215" s="14"/>
      <c r="AO215" s="14"/>
      <c r="AP215" s="14"/>
      <c r="AQ215" s="14"/>
      <c r="AR215" s="14"/>
      <c r="AS215" s="15"/>
      <c r="AU215" s="24">
        <v>44044</v>
      </c>
      <c r="AV215">
        <v>78.239999999999995</v>
      </c>
      <c r="AX215" s="24">
        <v>44044</v>
      </c>
      <c r="AY215">
        <v>68.489999999999995</v>
      </c>
      <c r="BA215" s="24">
        <v>44044</v>
      </c>
      <c r="BB215">
        <v>72.92</v>
      </c>
      <c r="BD215" s="24">
        <v>44044</v>
      </c>
      <c r="BE215">
        <v>37.5</v>
      </c>
    </row>
    <row r="216" spans="1:57" x14ac:dyDescent="0.3">
      <c r="A216" s="3">
        <v>44167</v>
      </c>
      <c r="B216" s="4">
        <v>26532.58</v>
      </c>
      <c r="C216" s="8">
        <v>111.21125065073004</v>
      </c>
      <c r="D216" s="38">
        <v>-1.3220276176496969E-3</v>
      </c>
      <c r="E216">
        <f>VLOOKUP(Tabella49[[#This Row],[DATA]],Tabella44[], 2, 0)</f>
        <v>59.972999999999999</v>
      </c>
      <c r="F216">
        <f>VLOOKUP(Tabella49[[#This Row],[DATA]],Tabella44[], 3, 0)</f>
        <v>1.2E-2</v>
      </c>
      <c r="G216">
        <f>VLOOKUP(Tabella49[[#This Row],[DATA]],Tabella44[], 4, 0)</f>
        <v>8.0000000000000002E-3</v>
      </c>
      <c r="H216">
        <f>VLOOKUP(Tabella49[[#This Row],[DATA]],Tabella44[], 5, 0)</f>
        <v>3.2090000000000001</v>
      </c>
      <c r="I216">
        <f>VLOOKUP(Tabella49[[#This Row],[DATA]],Tabella44[], 6, 0)</f>
        <v>0</v>
      </c>
      <c r="J216">
        <f>VLOOKUP(Tabella49[[#This Row],[DATA]],Tabella44[], 7, 0)</f>
        <v>0</v>
      </c>
      <c r="K216">
        <f>VLOOKUP(Tabella49[[#This Row],[DATA]],Tabella44[], 8, 0)</f>
        <v>1.32</v>
      </c>
      <c r="L216">
        <f>VLOOKUP(Tabella49[[#This Row],[DATA]],Tabella44[], 9, 0)</f>
        <v>0</v>
      </c>
      <c r="M216">
        <f>VLOOKUP(Tabella49[[#This Row],[DATA]],Tabella44[], 10, 0)</f>
        <v>0</v>
      </c>
      <c r="N216">
        <f>VLOOKUP(Tabella49[[#This Row],[DATA]],Tabella44[], 13, 0)</f>
        <v>0</v>
      </c>
      <c r="O216">
        <f>VLOOKUP(Tabella49[[#This Row],[DATA]],Tabella44[], 14, 0)</f>
        <v>0</v>
      </c>
      <c r="P216">
        <f>VLOOKUP(Tabella49[[#This Row],[DATA]],Tabella44[], 15, 0)</f>
        <v>0</v>
      </c>
      <c r="Q216">
        <f>VLOOKUP(Tabella49[[#This Row],[DATA]],Tabella44[], 16, 0)</f>
        <v>0</v>
      </c>
      <c r="R216">
        <f>VLOOKUP(Tabella49[[#This Row],[DATA]],Tabella44[], 17, 0)</f>
        <v>0</v>
      </c>
      <c r="S216">
        <f>VLOOKUP(Tabella49[[#This Row],[DATA]],Tabella44[], 18, 0)</f>
        <v>0</v>
      </c>
      <c r="T216">
        <f>VLOOKUP(Tabella49[[#This Row],[DATA]],Tabella45[], 2, 0)</f>
        <v>81.94</v>
      </c>
      <c r="U216">
        <f>VLOOKUP(Tabella49[[#This Row],[DATA]],Tabella47[], 2, 0)</f>
        <v>77.98</v>
      </c>
      <c r="V216">
        <f>VLOOKUP(Tabella49[[#This Row],[DATA]],Tabella46[], 2, 0)</f>
        <v>76.040000000000006</v>
      </c>
      <c r="W216">
        <f>VLOOKUP(Tabella49[[#This Row],[DATA]],Tabella48[], 2, 0)</f>
        <v>62.5</v>
      </c>
      <c r="X216">
        <v>0</v>
      </c>
      <c r="Y216">
        <v>0</v>
      </c>
      <c r="AB216" s="45">
        <v>44066</v>
      </c>
      <c r="AC216" s="16">
        <v>58.863999999999997</v>
      </c>
      <c r="AD216" s="16">
        <v>1.0999999999999999E-2</v>
      </c>
      <c r="AE216" s="16">
        <v>1.2E-2</v>
      </c>
      <c r="AF216" s="16">
        <v>3.2090000000000001</v>
      </c>
      <c r="AG216" s="16">
        <v>0</v>
      </c>
      <c r="AH216" s="16">
        <v>0</v>
      </c>
      <c r="AI216" s="16">
        <v>0.56999999999999995</v>
      </c>
      <c r="AJ216" s="16"/>
      <c r="AK216" s="16"/>
      <c r="AL216" s="16"/>
      <c r="AM216" s="16"/>
      <c r="AN216" s="16"/>
      <c r="AO216" s="16"/>
      <c r="AP216" s="16"/>
      <c r="AQ216" s="16"/>
      <c r="AR216" s="16"/>
      <c r="AS216" s="17"/>
      <c r="AU216" s="24">
        <v>44045</v>
      </c>
      <c r="AV216">
        <v>78.239999999999995</v>
      </c>
      <c r="AX216" s="24">
        <v>44045</v>
      </c>
      <c r="AY216">
        <v>68.489999999999995</v>
      </c>
      <c r="BA216" s="24">
        <v>44045</v>
      </c>
      <c r="BB216">
        <v>72.92</v>
      </c>
      <c r="BD216" s="24">
        <v>44045</v>
      </c>
      <c r="BE216">
        <v>37.5</v>
      </c>
    </row>
    <row r="217" spans="1:57" x14ac:dyDescent="0.3">
      <c r="A217" s="1">
        <v>44168</v>
      </c>
      <c r="B217" s="2">
        <v>26728.5</v>
      </c>
      <c r="C217" s="7">
        <v>112.03244889935459</v>
      </c>
      <c r="D217" s="39">
        <v>7.3570000340726872E-3</v>
      </c>
      <c r="E217">
        <f>VLOOKUP(Tabella49[[#This Row],[DATA]],Tabella44[], 2, 0)</f>
        <v>59.984999999999999</v>
      </c>
      <c r="F217">
        <f>VLOOKUP(Tabella49[[#This Row],[DATA]],Tabella44[], 3, 0)</f>
        <v>1.2E-2</v>
      </c>
      <c r="G217">
        <f>VLOOKUP(Tabella49[[#This Row],[DATA]],Tabella44[], 4, 0)</f>
        <v>8.9999999999999993E-3</v>
      </c>
      <c r="H217">
        <f>VLOOKUP(Tabella49[[#This Row],[DATA]],Tabella44[], 5, 0)</f>
        <v>3.2090000000000001</v>
      </c>
      <c r="I217">
        <f>VLOOKUP(Tabella49[[#This Row],[DATA]],Tabella44[], 6, 0)</f>
        <v>0</v>
      </c>
      <c r="J217">
        <f>VLOOKUP(Tabella49[[#This Row],[DATA]],Tabella44[], 7, 0)</f>
        <v>0</v>
      </c>
      <c r="K217">
        <f>VLOOKUP(Tabella49[[#This Row],[DATA]],Tabella44[], 8, 0)</f>
        <v>1.29</v>
      </c>
      <c r="L217">
        <f>VLOOKUP(Tabella49[[#This Row],[DATA]],Tabella44[], 9, 0)</f>
        <v>0</v>
      </c>
      <c r="M217">
        <f>VLOOKUP(Tabella49[[#This Row],[DATA]],Tabella44[], 10, 0)</f>
        <v>0</v>
      </c>
      <c r="N217">
        <f>VLOOKUP(Tabella49[[#This Row],[DATA]],Tabella44[], 13, 0)</f>
        <v>0</v>
      </c>
      <c r="O217">
        <f>VLOOKUP(Tabella49[[#This Row],[DATA]],Tabella44[], 14, 0)</f>
        <v>0</v>
      </c>
      <c r="P217">
        <f>VLOOKUP(Tabella49[[#This Row],[DATA]],Tabella44[], 15, 0)</f>
        <v>0</v>
      </c>
      <c r="Q217">
        <f>VLOOKUP(Tabella49[[#This Row],[DATA]],Tabella44[], 16, 0)</f>
        <v>0</v>
      </c>
      <c r="R217">
        <f>VLOOKUP(Tabella49[[#This Row],[DATA]],Tabella44[], 17, 0)</f>
        <v>0</v>
      </c>
      <c r="S217">
        <f>VLOOKUP(Tabella49[[#This Row],[DATA]],Tabella44[], 18, 0)</f>
        <v>0</v>
      </c>
      <c r="T217">
        <f>VLOOKUP(Tabella49[[#This Row],[DATA]],Tabella45[], 2, 0)</f>
        <v>81.94</v>
      </c>
      <c r="U217">
        <f>VLOOKUP(Tabella49[[#This Row],[DATA]],Tabella47[], 2, 0)</f>
        <v>77.98</v>
      </c>
      <c r="V217">
        <f>VLOOKUP(Tabella49[[#This Row],[DATA]],Tabella46[], 2, 0)</f>
        <v>76.040000000000006</v>
      </c>
      <c r="W217">
        <f>VLOOKUP(Tabella49[[#This Row],[DATA]],Tabella48[], 2, 0)</f>
        <v>62.5</v>
      </c>
      <c r="X217">
        <v>0</v>
      </c>
      <c r="Y217">
        <v>0</v>
      </c>
      <c r="AB217" s="45">
        <v>44067</v>
      </c>
      <c r="AC217" s="14">
        <v>58.874000000000002</v>
      </c>
      <c r="AD217" s="14">
        <v>0.01</v>
      </c>
      <c r="AE217" s="14">
        <v>1.0999999999999999E-2</v>
      </c>
      <c r="AF217" s="14">
        <v>3.2090000000000001</v>
      </c>
      <c r="AG217" s="14">
        <v>0</v>
      </c>
      <c r="AH217" s="14">
        <v>0</v>
      </c>
      <c r="AI217" s="14">
        <v>0.56999999999999995</v>
      </c>
      <c r="AJ217" s="14"/>
      <c r="AK217" s="14"/>
      <c r="AL217" s="14"/>
      <c r="AM217" s="14"/>
      <c r="AN217" s="14"/>
      <c r="AO217" s="14"/>
      <c r="AP217" s="14"/>
      <c r="AQ217" s="14"/>
      <c r="AR217" s="14"/>
      <c r="AS217" s="15"/>
      <c r="AU217" s="24">
        <v>44046</v>
      </c>
      <c r="AV217">
        <v>78.239999999999995</v>
      </c>
      <c r="AX217" s="24">
        <v>44046</v>
      </c>
      <c r="AY217">
        <v>68.489999999999995</v>
      </c>
      <c r="BA217" s="24">
        <v>44046</v>
      </c>
      <c r="BB217">
        <v>72.92</v>
      </c>
      <c r="BD217" s="24">
        <v>44046</v>
      </c>
      <c r="BE217">
        <v>37.5</v>
      </c>
    </row>
    <row r="218" spans="1:57" x14ac:dyDescent="0.3">
      <c r="A218" s="3">
        <v>44169</v>
      </c>
      <c r="B218" s="4">
        <v>26835.919999999998</v>
      </c>
      <c r="C218" s="8">
        <v>112.4826995928379</v>
      </c>
      <c r="D218" s="38">
        <v>4.0108767725519252E-3</v>
      </c>
      <c r="E218">
        <f>VLOOKUP(Tabella49[[#This Row],[DATA]],Tabella44[], 2, 0)</f>
        <v>59.996000000000002</v>
      </c>
      <c r="F218">
        <f>VLOOKUP(Tabella49[[#This Row],[DATA]],Tabella44[], 3, 0)</f>
        <v>0.01</v>
      </c>
      <c r="G218">
        <f>VLOOKUP(Tabella49[[#This Row],[DATA]],Tabella44[], 4, 0)</f>
        <v>0.01</v>
      </c>
      <c r="H218">
        <f>VLOOKUP(Tabella49[[#This Row],[DATA]],Tabella44[], 5, 0)</f>
        <v>3.2090000000000001</v>
      </c>
      <c r="I218">
        <f>VLOOKUP(Tabella49[[#This Row],[DATA]],Tabella44[], 6, 0)</f>
        <v>0</v>
      </c>
      <c r="J218">
        <f>VLOOKUP(Tabella49[[#This Row],[DATA]],Tabella44[], 7, 0)</f>
        <v>0</v>
      </c>
      <c r="K218">
        <f>VLOOKUP(Tabella49[[#This Row],[DATA]],Tabella44[], 8, 0)</f>
        <v>1.26</v>
      </c>
      <c r="L218">
        <f>VLOOKUP(Tabella49[[#This Row],[DATA]],Tabella44[], 9, 0)</f>
        <v>0</v>
      </c>
      <c r="M218">
        <f>VLOOKUP(Tabella49[[#This Row],[DATA]],Tabella44[], 10, 0)</f>
        <v>0</v>
      </c>
      <c r="N218">
        <f>VLOOKUP(Tabella49[[#This Row],[DATA]],Tabella44[], 13, 0)</f>
        <v>0</v>
      </c>
      <c r="O218">
        <f>VLOOKUP(Tabella49[[#This Row],[DATA]],Tabella44[], 14, 0)</f>
        <v>0</v>
      </c>
      <c r="P218">
        <f>VLOOKUP(Tabella49[[#This Row],[DATA]],Tabella44[], 15, 0)</f>
        <v>0</v>
      </c>
      <c r="Q218">
        <f>VLOOKUP(Tabella49[[#This Row],[DATA]],Tabella44[], 16, 0)</f>
        <v>0</v>
      </c>
      <c r="R218">
        <f>VLOOKUP(Tabella49[[#This Row],[DATA]],Tabella44[], 17, 0)</f>
        <v>0</v>
      </c>
      <c r="S218">
        <f>VLOOKUP(Tabella49[[#This Row],[DATA]],Tabella44[], 18, 0)</f>
        <v>0</v>
      </c>
      <c r="T218">
        <f>VLOOKUP(Tabella49[[#This Row],[DATA]],Tabella45[], 2, 0)</f>
        <v>81.94</v>
      </c>
      <c r="U218">
        <f>VLOOKUP(Tabella49[[#This Row],[DATA]],Tabella47[], 2, 0)</f>
        <v>77.98</v>
      </c>
      <c r="V218">
        <f>VLOOKUP(Tabella49[[#This Row],[DATA]],Tabella46[], 2, 0)</f>
        <v>76.040000000000006</v>
      </c>
      <c r="W218">
        <f>VLOOKUP(Tabella49[[#This Row],[DATA]],Tabella48[], 2, 0)</f>
        <v>62.5</v>
      </c>
      <c r="X218">
        <v>0</v>
      </c>
      <c r="Y218">
        <v>0</v>
      </c>
      <c r="AB218" s="45">
        <v>44068</v>
      </c>
      <c r="AC218" s="16">
        <v>58.884999999999998</v>
      </c>
      <c r="AD218" s="16">
        <v>0.01</v>
      </c>
      <c r="AE218" s="16">
        <v>1.0999999999999999E-2</v>
      </c>
      <c r="AF218" s="16">
        <v>3.2090000000000001</v>
      </c>
      <c r="AG218" s="16">
        <v>0</v>
      </c>
      <c r="AH218" s="16">
        <v>0</v>
      </c>
      <c r="AI218" s="16">
        <v>0.57999999999999996</v>
      </c>
      <c r="AJ218" s="16"/>
      <c r="AK218" s="16"/>
      <c r="AL218" s="16"/>
      <c r="AM218" s="16"/>
      <c r="AN218" s="16"/>
      <c r="AO218" s="16"/>
      <c r="AP218" s="16"/>
      <c r="AQ218" s="16"/>
      <c r="AR218" s="16"/>
      <c r="AS218" s="17"/>
      <c r="AU218" s="24">
        <v>44047</v>
      </c>
      <c r="AV218">
        <v>78.239999999999995</v>
      </c>
      <c r="AX218" s="24">
        <v>44047</v>
      </c>
      <c r="AY218">
        <v>68.489999999999995</v>
      </c>
      <c r="BA218" s="24">
        <v>44047</v>
      </c>
      <c r="BB218">
        <v>72.92</v>
      </c>
      <c r="BD218" s="24">
        <v>44047</v>
      </c>
      <c r="BE218">
        <v>37.5</v>
      </c>
    </row>
    <row r="219" spans="1:57" x14ac:dyDescent="0.3">
      <c r="A219" s="1">
        <v>44172</v>
      </c>
      <c r="B219" s="2">
        <v>26506.85</v>
      </c>
      <c r="C219" s="7">
        <v>111.10340341238219</v>
      </c>
      <c r="D219" s="39">
        <v>-1.2338098470710001E-2</v>
      </c>
      <c r="E219">
        <f>VLOOKUP(Tabella49[[#This Row],[DATA]],Tabella44[], 2, 0)</f>
        <v>60.029000000000003</v>
      </c>
      <c r="F219">
        <f>VLOOKUP(Tabella49[[#This Row],[DATA]],Tabella44[], 3, 0)</f>
        <v>0.01</v>
      </c>
      <c r="G219">
        <f>VLOOKUP(Tabella49[[#This Row],[DATA]],Tabella44[], 4, 0)</f>
        <v>1.0999999999999999E-2</v>
      </c>
      <c r="H219">
        <f>VLOOKUP(Tabella49[[#This Row],[DATA]],Tabella44[], 5, 0)</f>
        <v>3.2090000000000001</v>
      </c>
      <c r="I219">
        <f>VLOOKUP(Tabella49[[#This Row],[DATA]],Tabella44[], 6, 0)</f>
        <v>0</v>
      </c>
      <c r="J219">
        <f>VLOOKUP(Tabella49[[#This Row],[DATA]],Tabella44[], 7, 0)</f>
        <v>0</v>
      </c>
      <c r="K219">
        <f>VLOOKUP(Tabella49[[#This Row],[DATA]],Tabella44[], 8, 0)</f>
        <v>1.1499999999999999</v>
      </c>
      <c r="L219">
        <f>VLOOKUP(Tabella49[[#This Row],[DATA]],Tabella44[], 9, 0)</f>
        <v>0</v>
      </c>
      <c r="M219">
        <f>VLOOKUP(Tabella49[[#This Row],[DATA]],Tabella44[], 10, 0)</f>
        <v>0</v>
      </c>
      <c r="N219">
        <f>VLOOKUP(Tabella49[[#This Row],[DATA]],Tabella44[], 13, 0)</f>
        <v>0</v>
      </c>
      <c r="O219">
        <f>VLOOKUP(Tabella49[[#This Row],[DATA]],Tabella44[], 14, 0)</f>
        <v>0</v>
      </c>
      <c r="P219">
        <f>VLOOKUP(Tabella49[[#This Row],[DATA]],Tabella44[], 15, 0)</f>
        <v>0</v>
      </c>
      <c r="Q219">
        <f>VLOOKUP(Tabella49[[#This Row],[DATA]],Tabella44[], 16, 0)</f>
        <v>0</v>
      </c>
      <c r="R219">
        <f>VLOOKUP(Tabella49[[#This Row],[DATA]],Tabella44[], 17, 0)</f>
        <v>0</v>
      </c>
      <c r="S219">
        <f>VLOOKUP(Tabella49[[#This Row],[DATA]],Tabella44[], 18, 0)</f>
        <v>0</v>
      </c>
      <c r="T219">
        <f>VLOOKUP(Tabella49[[#This Row],[DATA]],Tabella45[], 2, 0)</f>
        <v>81.94</v>
      </c>
      <c r="U219">
        <f>VLOOKUP(Tabella49[[#This Row],[DATA]],Tabella47[], 2, 0)</f>
        <v>77.98</v>
      </c>
      <c r="V219">
        <f>VLOOKUP(Tabella49[[#This Row],[DATA]],Tabella46[], 2, 0)</f>
        <v>76.040000000000006</v>
      </c>
      <c r="W219">
        <f>VLOOKUP(Tabella49[[#This Row],[DATA]],Tabella48[], 2, 0)</f>
        <v>62.5</v>
      </c>
      <c r="X219">
        <v>0</v>
      </c>
      <c r="Y219">
        <v>0</v>
      </c>
      <c r="AB219" s="45">
        <v>44069</v>
      </c>
      <c r="AC219" s="14">
        <v>58.89</v>
      </c>
      <c r="AD219" s="14">
        <v>6.0000000000000001E-3</v>
      </c>
      <c r="AE219" s="14">
        <v>1.0999999999999999E-2</v>
      </c>
      <c r="AF219" s="14">
        <v>3.2090000000000001</v>
      </c>
      <c r="AG219" s="14">
        <v>0</v>
      </c>
      <c r="AH219" s="14">
        <v>0</v>
      </c>
      <c r="AI219" s="14">
        <v>0.59</v>
      </c>
      <c r="AJ219" s="14"/>
      <c r="AK219" s="14"/>
      <c r="AL219" s="14"/>
      <c r="AM219" s="14"/>
      <c r="AN219" s="14"/>
      <c r="AO219" s="14"/>
      <c r="AP219" s="14"/>
      <c r="AQ219" s="14"/>
      <c r="AR219" s="14"/>
      <c r="AS219" s="15"/>
      <c r="AU219" s="24">
        <v>44048</v>
      </c>
      <c r="AV219">
        <v>78.239999999999995</v>
      </c>
      <c r="AX219" s="24">
        <v>44048</v>
      </c>
      <c r="AY219">
        <v>68.489999999999995</v>
      </c>
      <c r="BA219" s="24">
        <v>44048</v>
      </c>
      <c r="BB219">
        <v>72.92</v>
      </c>
      <c r="BD219" s="24">
        <v>44048</v>
      </c>
      <c r="BE219">
        <v>37.5</v>
      </c>
    </row>
    <row r="220" spans="1:57" x14ac:dyDescent="0.3">
      <c r="A220" s="3">
        <v>44173</v>
      </c>
      <c r="B220" s="4">
        <v>26304.560000000001</v>
      </c>
      <c r="C220" s="8">
        <v>110.25550532278305</v>
      </c>
      <c r="D220" s="38">
        <v>-7.6608819704207754E-3</v>
      </c>
      <c r="E220">
        <f>VLOOKUP(Tabella49[[#This Row],[DATA]],Tabella44[], 2, 0)</f>
        <v>60.036999999999999</v>
      </c>
      <c r="F220">
        <f>VLOOKUP(Tabella49[[#This Row],[DATA]],Tabella44[], 3, 0)</f>
        <v>8.0000000000000002E-3</v>
      </c>
      <c r="G220">
        <f>VLOOKUP(Tabella49[[#This Row],[DATA]],Tabella44[], 4, 0)</f>
        <v>1.0999999999999999E-2</v>
      </c>
      <c r="H220">
        <f>VLOOKUP(Tabella49[[#This Row],[DATA]],Tabella44[], 5, 0)</f>
        <v>3.2090000000000001</v>
      </c>
      <c r="I220">
        <f>VLOOKUP(Tabella49[[#This Row],[DATA]],Tabella44[], 6, 0)</f>
        <v>0</v>
      </c>
      <c r="J220">
        <f>VLOOKUP(Tabella49[[#This Row],[DATA]],Tabella44[], 7, 0)</f>
        <v>0</v>
      </c>
      <c r="K220">
        <f>VLOOKUP(Tabella49[[#This Row],[DATA]],Tabella44[], 8, 0)</f>
        <v>1.1299999999999999</v>
      </c>
      <c r="L220">
        <f>VLOOKUP(Tabella49[[#This Row],[DATA]],Tabella44[], 9, 0)</f>
        <v>0</v>
      </c>
      <c r="M220">
        <f>VLOOKUP(Tabella49[[#This Row],[DATA]],Tabella44[], 10, 0)</f>
        <v>0</v>
      </c>
      <c r="N220">
        <f>VLOOKUP(Tabella49[[#This Row],[DATA]],Tabella44[], 13, 0)</f>
        <v>0</v>
      </c>
      <c r="O220">
        <f>VLOOKUP(Tabella49[[#This Row],[DATA]],Tabella44[], 14, 0)</f>
        <v>0</v>
      </c>
      <c r="P220">
        <f>VLOOKUP(Tabella49[[#This Row],[DATA]],Tabella44[], 15, 0)</f>
        <v>0</v>
      </c>
      <c r="Q220">
        <f>VLOOKUP(Tabella49[[#This Row],[DATA]],Tabella44[], 16, 0)</f>
        <v>0</v>
      </c>
      <c r="R220">
        <f>VLOOKUP(Tabella49[[#This Row],[DATA]],Tabella44[], 17, 0)</f>
        <v>0</v>
      </c>
      <c r="S220">
        <f>VLOOKUP(Tabella49[[#This Row],[DATA]],Tabella44[], 18, 0)</f>
        <v>0</v>
      </c>
      <c r="T220">
        <f>VLOOKUP(Tabella49[[#This Row],[DATA]],Tabella45[], 2, 0)</f>
        <v>78.239999999999995</v>
      </c>
      <c r="U220">
        <f>VLOOKUP(Tabella49[[#This Row],[DATA]],Tabella47[], 2, 0)</f>
        <v>75.599999999999994</v>
      </c>
      <c r="V220">
        <f>VLOOKUP(Tabella49[[#This Row],[DATA]],Tabella46[], 2, 0)</f>
        <v>73.959999999999994</v>
      </c>
      <c r="W220">
        <f>VLOOKUP(Tabella49[[#This Row],[DATA]],Tabella48[], 2, 0)</f>
        <v>62.5</v>
      </c>
      <c r="X220">
        <v>0</v>
      </c>
      <c r="Y220">
        <v>0</v>
      </c>
      <c r="AB220" s="45">
        <v>44070</v>
      </c>
      <c r="AC220" s="16">
        <v>58.896000000000001</v>
      </c>
      <c r="AD220" s="16">
        <v>6.0000000000000001E-3</v>
      </c>
      <c r="AE220" s="16">
        <v>8.9999999999999993E-3</v>
      </c>
      <c r="AF220" s="16">
        <v>3.2090000000000001</v>
      </c>
      <c r="AG220" s="16">
        <v>0</v>
      </c>
      <c r="AH220" s="16">
        <v>0</v>
      </c>
      <c r="AI220" s="16">
        <v>0.57999999999999996</v>
      </c>
      <c r="AJ220" s="16"/>
      <c r="AK220" s="16"/>
      <c r="AL220" s="16"/>
      <c r="AM220" s="16"/>
      <c r="AN220" s="16"/>
      <c r="AO220" s="16"/>
      <c r="AP220" s="16"/>
      <c r="AQ220" s="16"/>
      <c r="AR220" s="16"/>
      <c r="AS220" s="17"/>
      <c r="AU220" s="24">
        <v>44049</v>
      </c>
      <c r="AV220">
        <v>78.239999999999995</v>
      </c>
      <c r="AX220" s="24">
        <v>44049</v>
      </c>
      <c r="AY220">
        <v>68.489999999999995</v>
      </c>
      <c r="BA220" s="24">
        <v>44049</v>
      </c>
      <c r="BB220">
        <v>72.92</v>
      </c>
      <c r="BD220" s="24">
        <v>44049</v>
      </c>
      <c r="BE220">
        <v>37.5</v>
      </c>
    </row>
    <row r="221" spans="1:57" x14ac:dyDescent="0.3">
      <c r="A221" s="1">
        <v>44174</v>
      </c>
      <c r="B221" s="2">
        <v>26502.84</v>
      </c>
      <c r="C221" s="7">
        <v>111.08659550621138</v>
      </c>
      <c r="D221" s="39">
        <v>7.5095888763600576E-3</v>
      </c>
      <c r="E221">
        <f>VLOOKUP(Tabella49[[#This Row],[DATA]],Tabella44[], 2, 0)</f>
        <v>60.045999999999999</v>
      </c>
      <c r="F221">
        <f>VLOOKUP(Tabella49[[#This Row],[DATA]],Tabella44[], 3, 0)</f>
        <v>8.0000000000000002E-3</v>
      </c>
      <c r="G221">
        <f>VLOOKUP(Tabella49[[#This Row],[DATA]],Tabella44[], 4, 0)</f>
        <v>0.01</v>
      </c>
      <c r="H221">
        <f>VLOOKUP(Tabella49[[#This Row],[DATA]],Tabella44[], 5, 0)</f>
        <v>3.2090000000000001</v>
      </c>
      <c r="I221">
        <f>VLOOKUP(Tabella49[[#This Row],[DATA]],Tabella44[], 6, 0)</f>
        <v>0</v>
      </c>
      <c r="J221">
        <f>VLOOKUP(Tabella49[[#This Row],[DATA]],Tabella44[], 7, 0)</f>
        <v>0</v>
      </c>
      <c r="K221">
        <f>VLOOKUP(Tabella49[[#This Row],[DATA]],Tabella44[], 8, 0)</f>
        <v>1.1100000000000001</v>
      </c>
      <c r="L221">
        <f>VLOOKUP(Tabella49[[#This Row],[DATA]],Tabella44[], 9, 0)</f>
        <v>0</v>
      </c>
      <c r="M221">
        <f>VLOOKUP(Tabella49[[#This Row],[DATA]],Tabella44[], 10, 0)</f>
        <v>0</v>
      </c>
      <c r="N221">
        <f>VLOOKUP(Tabella49[[#This Row],[DATA]],Tabella44[], 13, 0)</f>
        <v>0</v>
      </c>
      <c r="O221">
        <f>VLOOKUP(Tabella49[[#This Row],[DATA]],Tabella44[], 14, 0)</f>
        <v>0</v>
      </c>
      <c r="P221">
        <f>VLOOKUP(Tabella49[[#This Row],[DATA]],Tabella44[], 15, 0)</f>
        <v>0</v>
      </c>
      <c r="Q221">
        <f>VLOOKUP(Tabella49[[#This Row],[DATA]],Tabella44[], 16, 0)</f>
        <v>0</v>
      </c>
      <c r="R221">
        <f>VLOOKUP(Tabella49[[#This Row],[DATA]],Tabella44[], 17, 0)</f>
        <v>0</v>
      </c>
      <c r="S221">
        <f>VLOOKUP(Tabella49[[#This Row],[DATA]],Tabella44[], 18, 0)</f>
        <v>0</v>
      </c>
      <c r="T221">
        <f>VLOOKUP(Tabella49[[#This Row],[DATA]],Tabella45[], 2, 0)</f>
        <v>78.239999999999995</v>
      </c>
      <c r="U221">
        <f>VLOOKUP(Tabella49[[#This Row],[DATA]],Tabella47[], 2, 0)</f>
        <v>75.599999999999994</v>
      </c>
      <c r="V221">
        <f>VLOOKUP(Tabella49[[#This Row],[DATA]],Tabella46[], 2, 0)</f>
        <v>73.959999999999994</v>
      </c>
      <c r="W221">
        <f>VLOOKUP(Tabella49[[#This Row],[DATA]],Tabella48[], 2, 0)</f>
        <v>62.5</v>
      </c>
      <c r="X221">
        <v>0</v>
      </c>
      <c r="Y221">
        <v>0</v>
      </c>
      <c r="AB221" s="45">
        <v>44071</v>
      </c>
      <c r="AC221" s="14">
        <v>58.902999999999999</v>
      </c>
      <c r="AD221" s="14">
        <v>6.0000000000000001E-3</v>
      </c>
      <c r="AE221" s="14">
        <v>8.0000000000000002E-3</v>
      </c>
      <c r="AF221" s="14">
        <v>3.2090000000000001</v>
      </c>
      <c r="AG221" s="14">
        <v>0</v>
      </c>
      <c r="AH221" s="14">
        <v>0</v>
      </c>
      <c r="AI221" s="14">
        <v>0.59</v>
      </c>
      <c r="AJ221" s="14"/>
      <c r="AK221" s="14"/>
      <c r="AL221" s="14"/>
      <c r="AM221" s="14"/>
      <c r="AN221" s="14"/>
      <c r="AO221" s="14"/>
      <c r="AP221" s="14"/>
      <c r="AQ221" s="14"/>
      <c r="AR221" s="14"/>
      <c r="AS221" s="15"/>
      <c r="AU221" s="24">
        <v>44050</v>
      </c>
      <c r="AV221">
        <v>78.239999999999995</v>
      </c>
      <c r="AX221" s="24">
        <v>44050</v>
      </c>
      <c r="AY221">
        <v>68.489999999999995</v>
      </c>
      <c r="BA221" s="24">
        <v>44050</v>
      </c>
      <c r="BB221">
        <v>72.92</v>
      </c>
      <c r="BD221" s="24">
        <v>44050</v>
      </c>
      <c r="BE221">
        <v>37.5</v>
      </c>
    </row>
    <row r="222" spans="1:57" x14ac:dyDescent="0.3">
      <c r="A222" s="3">
        <v>44175</v>
      </c>
      <c r="B222" s="4">
        <v>26410.59</v>
      </c>
      <c r="C222" s="8">
        <v>110.69992983432687</v>
      </c>
      <c r="D222" s="38">
        <v>-3.4868309789982798E-3</v>
      </c>
      <c r="E222">
        <f>VLOOKUP(Tabella49[[#This Row],[DATA]],Tabella44[], 2, 0)</f>
        <v>60.055999999999997</v>
      </c>
      <c r="F222">
        <f>VLOOKUP(Tabella49[[#This Row],[DATA]],Tabella44[], 3, 0)</f>
        <v>0.01</v>
      </c>
      <c r="G222">
        <f>VLOOKUP(Tabella49[[#This Row],[DATA]],Tabella44[], 4, 0)</f>
        <v>0.01</v>
      </c>
      <c r="H222">
        <f>VLOOKUP(Tabella49[[#This Row],[DATA]],Tabella44[], 5, 0)</f>
        <v>3.2090000000000001</v>
      </c>
      <c r="I222">
        <f>VLOOKUP(Tabella49[[#This Row],[DATA]],Tabella44[], 6, 0)</f>
        <v>0</v>
      </c>
      <c r="J222">
        <f>VLOOKUP(Tabella49[[#This Row],[DATA]],Tabella44[], 7, 0)</f>
        <v>0</v>
      </c>
      <c r="K222">
        <f>VLOOKUP(Tabella49[[#This Row],[DATA]],Tabella44[], 8, 0)</f>
        <v>1.0900000000000001</v>
      </c>
      <c r="L222">
        <f>VLOOKUP(Tabella49[[#This Row],[DATA]],Tabella44[], 9, 0)</f>
        <v>0</v>
      </c>
      <c r="M222">
        <f>VLOOKUP(Tabella49[[#This Row],[DATA]],Tabella44[], 10, 0)</f>
        <v>0</v>
      </c>
      <c r="N222">
        <f>VLOOKUP(Tabella49[[#This Row],[DATA]],Tabella44[], 13, 0)</f>
        <v>0</v>
      </c>
      <c r="O222">
        <f>VLOOKUP(Tabella49[[#This Row],[DATA]],Tabella44[], 14, 0)</f>
        <v>0</v>
      </c>
      <c r="P222">
        <f>VLOOKUP(Tabella49[[#This Row],[DATA]],Tabella44[], 15, 0)</f>
        <v>0</v>
      </c>
      <c r="Q222">
        <f>VLOOKUP(Tabella49[[#This Row],[DATA]],Tabella44[], 16, 0)</f>
        <v>0</v>
      </c>
      <c r="R222">
        <f>VLOOKUP(Tabella49[[#This Row],[DATA]],Tabella44[], 17, 0)</f>
        <v>0</v>
      </c>
      <c r="S222">
        <f>VLOOKUP(Tabella49[[#This Row],[DATA]],Tabella44[], 18, 0)</f>
        <v>0</v>
      </c>
      <c r="T222">
        <f>VLOOKUP(Tabella49[[#This Row],[DATA]],Tabella45[], 2, 0)</f>
        <v>78.239999999999995</v>
      </c>
      <c r="U222">
        <f>VLOOKUP(Tabella49[[#This Row],[DATA]],Tabella47[], 2, 0)</f>
        <v>75.599999999999994</v>
      </c>
      <c r="V222">
        <f>VLOOKUP(Tabella49[[#This Row],[DATA]],Tabella46[], 2, 0)</f>
        <v>73.959999999999994</v>
      </c>
      <c r="W222">
        <f>VLOOKUP(Tabella49[[#This Row],[DATA]],Tabella48[], 2, 0)</f>
        <v>62.5</v>
      </c>
      <c r="X222">
        <v>0</v>
      </c>
      <c r="Y222">
        <v>0</v>
      </c>
      <c r="AB222" s="45">
        <v>44072</v>
      </c>
      <c r="AC222" s="16">
        <v>58.908999999999999</v>
      </c>
      <c r="AD222" s="16">
        <v>6.0000000000000001E-3</v>
      </c>
      <c r="AE222" s="16">
        <v>8.0000000000000002E-3</v>
      </c>
      <c r="AF222" s="16">
        <v>3.2090000000000001</v>
      </c>
      <c r="AG222" s="16">
        <v>0</v>
      </c>
      <c r="AH222" s="16">
        <v>0</v>
      </c>
      <c r="AI222" s="16">
        <v>0.6</v>
      </c>
      <c r="AJ222" s="16"/>
      <c r="AK222" s="16"/>
      <c r="AL222" s="16"/>
      <c r="AM222" s="16"/>
      <c r="AN222" s="16"/>
      <c r="AO222" s="16"/>
      <c r="AP222" s="16"/>
      <c r="AQ222" s="16"/>
      <c r="AR222" s="16"/>
      <c r="AS222" s="17"/>
      <c r="AU222" s="24">
        <v>44051</v>
      </c>
      <c r="AV222">
        <v>78.239999999999995</v>
      </c>
      <c r="AX222" s="24">
        <v>44051</v>
      </c>
      <c r="AY222">
        <v>68.489999999999995</v>
      </c>
      <c r="BA222" s="24">
        <v>44051</v>
      </c>
      <c r="BB222">
        <v>72.92</v>
      </c>
      <c r="BD222" s="24">
        <v>44051</v>
      </c>
      <c r="BE222">
        <v>37.5</v>
      </c>
    </row>
    <row r="223" spans="1:57" x14ac:dyDescent="0.3">
      <c r="A223" s="1">
        <v>44176</v>
      </c>
      <c r="B223" s="2">
        <v>26505.87</v>
      </c>
      <c r="C223" s="7">
        <v>111.09929574453994</v>
      </c>
      <c r="D223" s="39">
        <v>3.6011518143215086E-3</v>
      </c>
      <c r="E223">
        <f>VLOOKUP(Tabella49[[#This Row],[DATA]],Tabella44[], 2, 0)</f>
        <v>60.064999999999998</v>
      </c>
      <c r="F223">
        <f>VLOOKUP(Tabella49[[#This Row],[DATA]],Tabella44[], 3, 0)</f>
        <v>8.9999999999999993E-3</v>
      </c>
      <c r="G223">
        <f>VLOOKUP(Tabella49[[#This Row],[DATA]],Tabella44[], 4, 0)</f>
        <v>0.01</v>
      </c>
      <c r="H223">
        <f>VLOOKUP(Tabella49[[#This Row],[DATA]],Tabella44[], 5, 0)</f>
        <v>3.2090000000000001</v>
      </c>
      <c r="I223">
        <f>VLOOKUP(Tabella49[[#This Row],[DATA]],Tabella44[], 6, 0)</f>
        <v>0</v>
      </c>
      <c r="J223">
        <f>VLOOKUP(Tabella49[[#This Row],[DATA]],Tabella44[], 7, 0)</f>
        <v>0</v>
      </c>
      <c r="K223">
        <f>VLOOKUP(Tabella49[[#This Row],[DATA]],Tabella44[], 8, 0)</f>
        <v>1.05</v>
      </c>
      <c r="L223">
        <f>VLOOKUP(Tabella49[[#This Row],[DATA]],Tabella44[], 9, 0)</f>
        <v>0</v>
      </c>
      <c r="M223">
        <f>VLOOKUP(Tabella49[[#This Row],[DATA]],Tabella44[], 10, 0)</f>
        <v>0</v>
      </c>
      <c r="N223">
        <f>VLOOKUP(Tabella49[[#This Row],[DATA]],Tabella44[], 13, 0)</f>
        <v>0</v>
      </c>
      <c r="O223">
        <f>VLOOKUP(Tabella49[[#This Row],[DATA]],Tabella44[], 14, 0)</f>
        <v>0</v>
      </c>
      <c r="P223">
        <f>VLOOKUP(Tabella49[[#This Row],[DATA]],Tabella44[], 15, 0)</f>
        <v>0</v>
      </c>
      <c r="Q223">
        <f>VLOOKUP(Tabella49[[#This Row],[DATA]],Tabella44[], 16, 0)</f>
        <v>0</v>
      </c>
      <c r="R223">
        <f>VLOOKUP(Tabella49[[#This Row],[DATA]],Tabella44[], 17, 0)</f>
        <v>0</v>
      </c>
      <c r="S223">
        <f>VLOOKUP(Tabella49[[#This Row],[DATA]],Tabella44[], 18, 0)</f>
        <v>0</v>
      </c>
      <c r="T223">
        <f>VLOOKUP(Tabella49[[#This Row],[DATA]],Tabella45[], 2, 0)</f>
        <v>78.239999999999995</v>
      </c>
      <c r="U223">
        <f>VLOOKUP(Tabella49[[#This Row],[DATA]],Tabella47[], 2, 0)</f>
        <v>75.599999999999994</v>
      </c>
      <c r="V223">
        <f>VLOOKUP(Tabella49[[#This Row],[DATA]],Tabella46[], 2, 0)</f>
        <v>73.959999999999994</v>
      </c>
      <c r="W223">
        <f>VLOOKUP(Tabella49[[#This Row],[DATA]],Tabella48[], 2, 0)</f>
        <v>62.5</v>
      </c>
      <c r="X223">
        <v>0</v>
      </c>
      <c r="Y223">
        <v>0</v>
      </c>
      <c r="AB223" s="45">
        <v>44073</v>
      </c>
      <c r="AC223" s="14">
        <v>58.920999999999999</v>
      </c>
      <c r="AD223" s="14">
        <v>1.2E-2</v>
      </c>
      <c r="AE223" s="14">
        <v>8.0000000000000002E-3</v>
      </c>
      <c r="AF223" s="14">
        <v>3.2090000000000001</v>
      </c>
      <c r="AG223" s="14">
        <v>0</v>
      </c>
      <c r="AH223" s="14">
        <v>0</v>
      </c>
      <c r="AI223" s="14">
        <v>0.62</v>
      </c>
      <c r="AJ223" s="14"/>
      <c r="AK223" s="14"/>
      <c r="AL223" s="14"/>
      <c r="AM223" s="14"/>
      <c r="AN223" s="14"/>
      <c r="AO223" s="14"/>
      <c r="AP223" s="14"/>
      <c r="AQ223" s="14"/>
      <c r="AR223" s="14"/>
      <c r="AS223" s="15"/>
      <c r="AU223" s="24">
        <v>44052</v>
      </c>
      <c r="AV223">
        <v>78.239999999999995</v>
      </c>
      <c r="AX223" s="24">
        <v>44052</v>
      </c>
      <c r="AY223">
        <v>68.489999999999995</v>
      </c>
      <c r="BA223" s="24">
        <v>44052</v>
      </c>
      <c r="BB223">
        <v>72.92</v>
      </c>
      <c r="BD223" s="24">
        <v>44052</v>
      </c>
      <c r="BE223">
        <v>37.5</v>
      </c>
    </row>
    <row r="224" spans="1:57" x14ac:dyDescent="0.3">
      <c r="A224" s="3">
        <v>44179</v>
      </c>
      <c r="B224" s="4">
        <v>26389.52</v>
      </c>
      <c r="C224" s="8">
        <v>110.61161497571865</v>
      </c>
      <c r="D224" s="38">
        <v>-4.3992562545741489E-3</v>
      </c>
      <c r="E224">
        <f>VLOOKUP(Tabella49[[#This Row],[DATA]],Tabella44[], 2, 0)</f>
        <v>60.104999999999997</v>
      </c>
      <c r="F224">
        <f>VLOOKUP(Tabella49[[#This Row],[DATA]],Tabella44[], 3, 0)</f>
        <v>1.2E-2</v>
      </c>
      <c r="G224">
        <f>VLOOKUP(Tabella49[[#This Row],[DATA]],Tabella44[], 4, 0)</f>
        <v>1.0999999999999999E-2</v>
      </c>
      <c r="H224">
        <f>VLOOKUP(Tabella49[[#This Row],[DATA]],Tabella44[], 5, 0)</f>
        <v>3.2090000000000001</v>
      </c>
      <c r="I224">
        <f>VLOOKUP(Tabella49[[#This Row],[DATA]],Tabella44[], 6, 0)</f>
        <v>0</v>
      </c>
      <c r="J224">
        <f>VLOOKUP(Tabella49[[#This Row],[DATA]],Tabella44[], 7, 0)</f>
        <v>0</v>
      </c>
      <c r="K224">
        <f>VLOOKUP(Tabella49[[#This Row],[DATA]],Tabella44[], 8, 0)</f>
        <v>1.01</v>
      </c>
      <c r="L224">
        <f>VLOOKUP(Tabella49[[#This Row],[DATA]],Tabella44[], 9, 0)</f>
        <v>0</v>
      </c>
      <c r="M224">
        <f>VLOOKUP(Tabella49[[#This Row],[DATA]],Tabella44[], 10, 0)</f>
        <v>0</v>
      </c>
      <c r="N224">
        <f>VLOOKUP(Tabella49[[#This Row],[DATA]],Tabella44[], 13, 0)</f>
        <v>0</v>
      </c>
      <c r="O224">
        <f>VLOOKUP(Tabella49[[#This Row],[DATA]],Tabella44[], 14, 0)</f>
        <v>0</v>
      </c>
      <c r="P224">
        <f>VLOOKUP(Tabella49[[#This Row],[DATA]],Tabella44[], 15, 0)</f>
        <v>0</v>
      </c>
      <c r="Q224">
        <f>VLOOKUP(Tabella49[[#This Row],[DATA]],Tabella44[], 16, 0)</f>
        <v>0</v>
      </c>
      <c r="R224">
        <f>VLOOKUP(Tabella49[[#This Row],[DATA]],Tabella44[], 17, 0)</f>
        <v>0</v>
      </c>
      <c r="S224">
        <f>VLOOKUP(Tabella49[[#This Row],[DATA]],Tabella44[], 18, 0)</f>
        <v>0</v>
      </c>
      <c r="T224">
        <f>VLOOKUP(Tabella49[[#This Row],[DATA]],Tabella45[], 2, 0)</f>
        <v>78.239999999999995</v>
      </c>
      <c r="U224">
        <f>VLOOKUP(Tabella49[[#This Row],[DATA]],Tabella47[], 2, 0)</f>
        <v>75.599999999999994</v>
      </c>
      <c r="V224">
        <f>VLOOKUP(Tabella49[[#This Row],[DATA]],Tabella46[], 2, 0)</f>
        <v>73.959999999999994</v>
      </c>
      <c r="W224">
        <f>VLOOKUP(Tabella49[[#This Row],[DATA]],Tabella48[], 2, 0)</f>
        <v>62.5</v>
      </c>
      <c r="X224">
        <v>0</v>
      </c>
      <c r="Y224">
        <v>0</v>
      </c>
      <c r="AB224" s="45">
        <v>44074</v>
      </c>
      <c r="AC224" s="16">
        <v>58.927</v>
      </c>
      <c r="AD224" s="16">
        <v>7.0000000000000001E-3</v>
      </c>
      <c r="AE224" s="16">
        <v>8.0000000000000002E-3</v>
      </c>
      <c r="AF224" s="16">
        <v>3.2090000000000001</v>
      </c>
      <c r="AG224" s="16">
        <v>0</v>
      </c>
      <c r="AH224" s="16">
        <v>0</v>
      </c>
      <c r="AI224" s="16">
        <v>0.63</v>
      </c>
      <c r="AJ224" s="16"/>
      <c r="AK224" s="16"/>
      <c r="AL224" s="16"/>
      <c r="AM224" s="16"/>
      <c r="AN224" s="16"/>
      <c r="AO224" s="16"/>
      <c r="AP224" s="16"/>
      <c r="AQ224" s="16"/>
      <c r="AR224" s="16"/>
      <c r="AS224" s="17"/>
      <c r="AU224" s="24">
        <v>44053</v>
      </c>
      <c r="AV224">
        <v>78.239999999999995</v>
      </c>
      <c r="AX224" s="24">
        <v>44053</v>
      </c>
      <c r="AY224">
        <v>68.489999999999995</v>
      </c>
      <c r="BA224" s="24">
        <v>44053</v>
      </c>
      <c r="BB224">
        <v>72.92</v>
      </c>
      <c r="BD224" s="24">
        <v>44053</v>
      </c>
      <c r="BE224">
        <v>37.5</v>
      </c>
    </row>
    <row r="225" spans="1:57" x14ac:dyDescent="0.3">
      <c r="A225" s="1">
        <v>44180</v>
      </c>
      <c r="B225" s="2">
        <v>26207.29</v>
      </c>
      <c r="C225" s="7">
        <v>109.84779833195154</v>
      </c>
      <c r="D225" s="39">
        <v>-6.9293453028711196E-3</v>
      </c>
      <c r="E225">
        <f>VLOOKUP(Tabella49[[#This Row],[DATA]],Tabella44[], 2, 0)</f>
        <v>60.113</v>
      </c>
      <c r="F225">
        <f>VLOOKUP(Tabella49[[#This Row],[DATA]],Tabella44[], 3, 0)</f>
        <v>8.0000000000000002E-3</v>
      </c>
      <c r="G225">
        <f>VLOOKUP(Tabella49[[#This Row],[DATA]],Tabella44[], 4, 0)</f>
        <v>1.0999999999999999E-2</v>
      </c>
      <c r="H225">
        <f>VLOOKUP(Tabella49[[#This Row],[DATA]],Tabella44[], 5, 0)</f>
        <v>3.2090000000000001</v>
      </c>
      <c r="I225">
        <f>VLOOKUP(Tabella49[[#This Row],[DATA]],Tabella44[], 6, 0)</f>
        <v>0</v>
      </c>
      <c r="J225">
        <f>VLOOKUP(Tabella49[[#This Row],[DATA]],Tabella44[], 7, 0)</f>
        <v>0</v>
      </c>
      <c r="K225">
        <f>VLOOKUP(Tabella49[[#This Row],[DATA]],Tabella44[], 8, 0)</f>
        <v>1</v>
      </c>
      <c r="L225">
        <f>VLOOKUP(Tabella49[[#This Row],[DATA]],Tabella44[], 9, 0)</f>
        <v>0</v>
      </c>
      <c r="M225">
        <f>VLOOKUP(Tabella49[[#This Row],[DATA]],Tabella44[], 10, 0)</f>
        <v>0</v>
      </c>
      <c r="N225">
        <f>VLOOKUP(Tabella49[[#This Row],[DATA]],Tabella44[], 13, 0)</f>
        <v>0</v>
      </c>
      <c r="O225">
        <f>VLOOKUP(Tabella49[[#This Row],[DATA]],Tabella44[], 14, 0)</f>
        <v>0</v>
      </c>
      <c r="P225">
        <f>VLOOKUP(Tabella49[[#This Row],[DATA]],Tabella44[], 15, 0)</f>
        <v>0</v>
      </c>
      <c r="Q225">
        <f>VLOOKUP(Tabella49[[#This Row],[DATA]],Tabella44[], 16, 0)</f>
        <v>0.1</v>
      </c>
      <c r="R225">
        <f>VLOOKUP(Tabella49[[#This Row],[DATA]],Tabella44[], 17, 0)</f>
        <v>0</v>
      </c>
      <c r="S225">
        <f>VLOOKUP(Tabella49[[#This Row],[DATA]],Tabella44[], 18, 0)</f>
        <v>0</v>
      </c>
      <c r="T225">
        <f>VLOOKUP(Tabella49[[#This Row],[DATA]],Tabella45[], 2, 0)</f>
        <v>78.239999999999995</v>
      </c>
      <c r="U225">
        <f>VLOOKUP(Tabella49[[#This Row],[DATA]],Tabella47[], 2, 0)</f>
        <v>77.02</v>
      </c>
      <c r="V225">
        <f>VLOOKUP(Tabella49[[#This Row],[DATA]],Tabella46[], 2, 0)</f>
        <v>75.209999999999994</v>
      </c>
      <c r="W225">
        <f>VLOOKUP(Tabella49[[#This Row],[DATA]],Tabella48[], 2, 0)</f>
        <v>62.5</v>
      </c>
      <c r="X225">
        <v>0</v>
      </c>
      <c r="Y225">
        <v>0</v>
      </c>
      <c r="AB225" s="45">
        <v>44075</v>
      </c>
      <c r="AC225" s="14">
        <v>58.932000000000002</v>
      </c>
      <c r="AD225" s="14">
        <v>5.0000000000000001E-3</v>
      </c>
      <c r="AE225" s="14">
        <v>7.0000000000000001E-3</v>
      </c>
      <c r="AF225" s="14">
        <v>3.2090000000000001</v>
      </c>
      <c r="AG225" s="14">
        <v>0</v>
      </c>
      <c r="AH225" s="14">
        <v>0</v>
      </c>
      <c r="AI225" s="14">
        <v>0.65</v>
      </c>
      <c r="AJ225" s="14"/>
      <c r="AK225" s="14"/>
      <c r="AL225" s="14"/>
      <c r="AM225" s="14"/>
      <c r="AN225" s="14"/>
      <c r="AO225" s="14"/>
      <c r="AP225" s="14"/>
      <c r="AQ225" s="14"/>
      <c r="AR225" s="14"/>
      <c r="AS225" s="15"/>
      <c r="AU225" s="24">
        <v>44054</v>
      </c>
      <c r="AV225">
        <v>78.239999999999995</v>
      </c>
      <c r="AX225" s="24">
        <v>44054</v>
      </c>
      <c r="AY225">
        <v>68.489999999999995</v>
      </c>
      <c r="BA225" s="24">
        <v>44054</v>
      </c>
      <c r="BB225">
        <v>72.92</v>
      </c>
      <c r="BD225" s="24">
        <v>44054</v>
      </c>
      <c r="BE225">
        <v>37.5</v>
      </c>
    </row>
    <row r="226" spans="1:57" x14ac:dyDescent="0.3">
      <c r="A226" s="3">
        <v>44181</v>
      </c>
      <c r="B226" s="4">
        <v>26460.29</v>
      </c>
      <c r="C226" s="8">
        <v>110.9082472748977</v>
      </c>
      <c r="D226" s="38">
        <v>9.6075022271801987E-3</v>
      </c>
      <c r="E226">
        <f>VLOOKUP(Tabella49[[#This Row],[DATA]],Tabella44[], 2, 0)</f>
        <v>60.118000000000002</v>
      </c>
      <c r="F226">
        <f>VLOOKUP(Tabella49[[#This Row],[DATA]],Tabella44[], 3, 0)</f>
        <v>5.0000000000000001E-3</v>
      </c>
      <c r="G226">
        <f>VLOOKUP(Tabella49[[#This Row],[DATA]],Tabella44[], 4, 0)</f>
        <v>0.01</v>
      </c>
      <c r="H226">
        <f>VLOOKUP(Tabella49[[#This Row],[DATA]],Tabella44[], 5, 0)</f>
        <v>3.2090000000000001</v>
      </c>
      <c r="I226">
        <f>VLOOKUP(Tabella49[[#This Row],[DATA]],Tabella44[], 6, 0)</f>
        <v>0</v>
      </c>
      <c r="J226">
        <f>VLOOKUP(Tabella49[[#This Row],[DATA]],Tabella44[], 7, 0)</f>
        <v>0</v>
      </c>
      <c r="K226">
        <f>VLOOKUP(Tabella49[[#This Row],[DATA]],Tabella44[], 8, 0)</f>
        <v>0.99</v>
      </c>
      <c r="L226">
        <f>VLOOKUP(Tabella49[[#This Row],[DATA]],Tabella44[], 9, 0)</f>
        <v>0</v>
      </c>
      <c r="M226">
        <f>VLOOKUP(Tabella49[[#This Row],[DATA]],Tabella44[], 10, 0)</f>
        <v>0</v>
      </c>
      <c r="N226">
        <f>VLOOKUP(Tabella49[[#This Row],[DATA]],Tabella44[], 13, 0)</f>
        <v>0</v>
      </c>
      <c r="O226">
        <f>VLOOKUP(Tabella49[[#This Row],[DATA]],Tabella44[], 14, 0)</f>
        <v>0</v>
      </c>
      <c r="P226">
        <f>VLOOKUP(Tabella49[[#This Row],[DATA]],Tabella44[], 15, 0)</f>
        <v>0</v>
      </c>
      <c r="Q226">
        <f>VLOOKUP(Tabella49[[#This Row],[DATA]],Tabella44[], 16, 0)</f>
        <v>0</v>
      </c>
      <c r="R226">
        <f>VLOOKUP(Tabella49[[#This Row],[DATA]],Tabella44[], 17, 0)</f>
        <v>0</v>
      </c>
      <c r="S226">
        <f>VLOOKUP(Tabella49[[#This Row],[DATA]],Tabella44[], 18, 0)</f>
        <v>0</v>
      </c>
      <c r="T226">
        <f>VLOOKUP(Tabella49[[#This Row],[DATA]],Tabella45[], 2, 0)</f>
        <v>78.239999999999995</v>
      </c>
      <c r="U226">
        <f>VLOOKUP(Tabella49[[#This Row],[DATA]],Tabella47[], 2, 0)</f>
        <v>77.02</v>
      </c>
      <c r="V226">
        <f>VLOOKUP(Tabella49[[#This Row],[DATA]],Tabella46[], 2, 0)</f>
        <v>75.209999999999994</v>
      </c>
      <c r="W226">
        <f>VLOOKUP(Tabella49[[#This Row],[DATA]],Tabella48[], 2, 0)</f>
        <v>62.5</v>
      </c>
      <c r="X226">
        <v>0</v>
      </c>
      <c r="Y226">
        <v>0</v>
      </c>
      <c r="AB226" s="45">
        <v>44076</v>
      </c>
      <c r="AC226" s="16">
        <v>58.941000000000003</v>
      </c>
      <c r="AD226" s="16">
        <v>8.0000000000000002E-3</v>
      </c>
      <c r="AE226" s="16">
        <v>7.0000000000000001E-3</v>
      </c>
      <c r="AF226" s="16">
        <v>3.2090000000000001</v>
      </c>
      <c r="AG226" s="16">
        <v>0</v>
      </c>
      <c r="AH226" s="16">
        <v>0</v>
      </c>
      <c r="AI226" s="16">
        <v>0.68</v>
      </c>
      <c r="AJ226" s="16"/>
      <c r="AK226" s="16"/>
      <c r="AL226" s="16"/>
      <c r="AM226" s="16"/>
      <c r="AN226" s="16"/>
      <c r="AO226" s="16"/>
      <c r="AP226" s="16"/>
      <c r="AQ226" s="16"/>
      <c r="AR226" s="16"/>
      <c r="AS226" s="17"/>
      <c r="AU226" s="24">
        <v>44055</v>
      </c>
      <c r="AV226">
        <v>78.239999999999995</v>
      </c>
      <c r="AX226" s="24">
        <v>44055</v>
      </c>
      <c r="AY226">
        <v>68.489999999999995</v>
      </c>
      <c r="BA226" s="24">
        <v>44055</v>
      </c>
      <c r="BB226">
        <v>72.92</v>
      </c>
      <c r="BD226" s="24">
        <v>44055</v>
      </c>
      <c r="BE226">
        <v>37.5</v>
      </c>
    </row>
    <row r="227" spans="1:57" x14ac:dyDescent="0.3">
      <c r="A227" s="1">
        <v>44182</v>
      </c>
      <c r="B227" s="2">
        <v>26678.38</v>
      </c>
      <c r="C227" s="7">
        <v>111.82237102970851</v>
      </c>
      <c r="D227" s="39">
        <v>8.2083809974499121E-3</v>
      </c>
      <c r="E227">
        <f>VLOOKUP(Tabella49[[#This Row],[DATA]],Tabella44[], 2, 0)</f>
        <v>60.125999999999998</v>
      </c>
      <c r="F227">
        <f>VLOOKUP(Tabella49[[#This Row],[DATA]],Tabella44[], 3, 0)</f>
        <v>8.0000000000000002E-3</v>
      </c>
      <c r="G227">
        <f>VLOOKUP(Tabella49[[#This Row],[DATA]],Tabella44[], 4, 0)</f>
        <v>0.01</v>
      </c>
      <c r="H227">
        <f>VLOOKUP(Tabella49[[#This Row],[DATA]],Tabella44[], 5, 0)</f>
        <v>3.2090000000000001</v>
      </c>
      <c r="I227">
        <f>VLOOKUP(Tabella49[[#This Row],[DATA]],Tabella44[], 6, 0)</f>
        <v>0</v>
      </c>
      <c r="J227">
        <f>VLOOKUP(Tabella49[[#This Row],[DATA]],Tabella44[], 7, 0)</f>
        <v>0</v>
      </c>
      <c r="K227">
        <f>VLOOKUP(Tabella49[[#This Row],[DATA]],Tabella44[], 8, 0)</f>
        <v>0.98</v>
      </c>
      <c r="L227">
        <f>VLOOKUP(Tabella49[[#This Row],[DATA]],Tabella44[], 9, 0)</f>
        <v>0</v>
      </c>
      <c r="M227">
        <f>VLOOKUP(Tabella49[[#This Row],[DATA]],Tabella44[], 10, 0)</f>
        <v>0</v>
      </c>
      <c r="N227">
        <f>VLOOKUP(Tabella49[[#This Row],[DATA]],Tabella44[], 13, 0)</f>
        <v>0</v>
      </c>
      <c r="O227">
        <f>VLOOKUP(Tabella49[[#This Row],[DATA]],Tabella44[], 14, 0)</f>
        <v>0</v>
      </c>
      <c r="P227">
        <f>VLOOKUP(Tabella49[[#This Row],[DATA]],Tabella44[], 15, 0)</f>
        <v>0</v>
      </c>
      <c r="Q227">
        <f>VLOOKUP(Tabella49[[#This Row],[DATA]],Tabella44[], 16, 0)</f>
        <v>0</v>
      </c>
      <c r="R227">
        <f>VLOOKUP(Tabella49[[#This Row],[DATA]],Tabella44[], 17, 0)</f>
        <v>0</v>
      </c>
      <c r="S227">
        <f>VLOOKUP(Tabella49[[#This Row],[DATA]],Tabella44[], 18, 0)</f>
        <v>0</v>
      </c>
      <c r="T227">
        <f>VLOOKUP(Tabella49[[#This Row],[DATA]],Tabella45[], 2, 0)</f>
        <v>78.239999999999995</v>
      </c>
      <c r="U227">
        <f>VLOOKUP(Tabella49[[#This Row],[DATA]],Tabella47[], 2, 0)</f>
        <v>77.02</v>
      </c>
      <c r="V227">
        <f>VLOOKUP(Tabella49[[#This Row],[DATA]],Tabella46[], 2, 0)</f>
        <v>75.209999999999994</v>
      </c>
      <c r="W227">
        <f>VLOOKUP(Tabella49[[#This Row],[DATA]],Tabella48[], 2, 0)</f>
        <v>62.5</v>
      </c>
      <c r="X227">
        <v>0</v>
      </c>
      <c r="Y227">
        <v>0</v>
      </c>
      <c r="AB227" s="45">
        <v>44077</v>
      </c>
      <c r="AC227" s="14">
        <v>58.957999999999998</v>
      </c>
      <c r="AD227" s="14">
        <v>1.7000000000000001E-2</v>
      </c>
      <c r="AE227" s="14">
        <v>8.9999999999999993E-3</v>
      </c>
      <c r="AF227" s="14">
        <v>3.2090000000000001</v>
      </c>
      <c r="AG227" s="14">
        <v>0</v>
      </c>
      <c r="AH227" s="14">
        <v>0</v>
      </c>
      <c r="AI227" s="14">
        <v>0.7</v>
      </c>
      <c r="AJ227" s="14"/>
      <c r="AK227" s="14"/>
      <c r="AL227" s="14"/>
      <c r="AM227" s="14"/>
      <c r="AN227" s="14"/>
      <c r="AO227" s="14"/>
      <c r="AP227" s="14"/>
      <c r="AQ227" s="14"/>
      <c r="AR227" s="14"/>
      <c r="AS227" s="15"/>
      <c r="AU227" s="24">
        <v>44056</v>
      </c>
      <c r="AV227">
        <v>78.239999999999995</v>
      </c>
      <c r="AX227" s="24">
        <v>44056</v>
      </c>
      <c r="AY227">
        <v>68.489999999999995</v>
      </c>
      <c r="BA227" s="24">
        <v>44056</v>
      </c>
      <c r="BB227">
        <v>72.92</v>
      </c>
      <c r="BD227" s="24">
        <v>44056</v>
      </c>
      <c r="BE227">
        <v>37.5</v>
      </c>
    </row>
    <row r="228" spans="1:57" x14ac:dyDescent="0.3">
      <c r="A228" s="3">
        <v>44183</v>
      </c>
      <c r="B228" s="4">
        <v>26498.6</v>
      </c>
      <c r="C228" s="8">
        <v>111.06882355554698</v>
      </c>
      <c r="D228" s="38">
        <v>-6.7615981557975153E-3</v>
      </c>
      <c r="E228">
        <f>VLOOKUP(Tabella49[[#This Row],[DATA]],Tabella44[], 2, 0)</f>
        <v>60.137999999999998</v>
      </c>
      <c r="F228">
        <f>VLOOKUP(Tabella49[[#This Row],[DATA]],Tabella44[], 3, 0)</f>
        <v>1.2E-2</v>
      </c>
      <c r="G228">
        <f>VLOOKUP(Tabella49[[#This Row],[DATA]],Tabella44[], 4, 0)</f>
        <v>0.01</v>
      </c>
      <c r="H228">
        <f>VLOOKUP(Tabella49[[#This Row],[DATA]],Tabella44[], 5, 0)</f>
        <v>3.2090000000000001</v>
      </c>
      <c r="I228">
        <f>VLOOKUP(Tabella49[[#This Row],[DATA]],Tabella44[], 6, 0)</f>
        <v>0</v>
      </c>
      <c r="J228">
        <f>VLOOKUP(Tabella49[[#This Row],[DATA]],Tabella44[], 7, 0)</f>
        <v>0</v>
      </c>
      <c r="K228">
        <f>VLOOKUP(Tabella49[[#This Row],[DATA]],Tabella44[], 8, 0)</f>
        <v>0.97</v>
      </c>
      <c r="L228">
        <f>VLOOKUP(Tabella49[[#This Row],[DATA]],Tabella44[], 9, 0)</f>
        <v>0</v>
      </c>
      <c r="M228">
        <f>VLOOKUP(Tabella49[[#This Row],[DATA]],Tabella44[], 10, 0)</f>
        <v>0</v>
      </c>
      <c r="N228">
        <f>VLOOKUP(Tabella49[[#This Row],[DATA]],Tabella44[], 13, 0)</f>
        <v>0</v>
      </c>
      <c r="O228">
        <f>VLOOKUP(Tabella49[[#This Row],[DATA]],Tabella44[], 14, 0)</f>
        <v>0</v>
      </c>
      <c r="P228">
        <f>VLOOKUP(Tabella49[[#This Row],[DATA]],Tabella44[], 15, 0)</f>
        <v>0</v>
      </c>
      <c r="Q228">
        <f>VLOOKUP(Tabella49[[#This Row],[DATA]],Tabella44[], 16, 0)</f>
        <v>0</v>
      </c>
      <c r="R228">
        <f>VLOOKUP(Tabella49[[#This Row],[DATA]],Tabella44[], 17, 0)</f>
        <v>0</v>
      </c>
      <c r="S228">
        <f>VLOOKUP(Tabella49[[#This Row],[DATA]],Tabella44[], 18, 0)</f>
        <v>0</v>
      </c>
      <c r="T228">
        <f>VLOOKUP(Tabella49[[#This Row],[DATA]],Tabella45[], 2, 0)</f>
        <v>78.239999999999995</v>
      </c>
      <c r="U228">
        <f>VLOOKUP(Tabella49[[#This Row],[DATA]],Tabella47[], 2, 0)</f>
        <v>77.02</v>
      </c>
      <c r="V228">
        <f>VLOOKUP(Tabella49[[#This Row],[DATA]],Tabella46[], 2, 0)</f>
        <v>75.209999999999994</v>
      </c>
      <c r="W228">
        <f>VLOOKUP(Tabella49[[#This Row],[DATA]],Tabella48[], 2, 0)</f>
        <v>62.5</v>
      </c>
      <c r="X228">
        <v>0</v>
      </c>
      <c r="Y228">
        <v>0</v>
      </c>
      <c r="AB228" s="45">
        <v>44078</v>
      </c>
      <c r="AC228" s="16">
        <v>58.965000000000003</v>
      </c>
      <c r="AD228" s="16">
        <v>7.0000000000000001E-3</v>
      </c>
      <c r="AE228" s="16">
        <v>8.9999999999999993E-3</v>
      </c>
      <c r="AF228" s="16">
        <v>3.2090000000000001</v>
      </c>
      <c r="AG228" s="16">
        <v>0</v>
      </c>
      <c r="AH228" s="16">
        <v>0</v>
      </c>
      <c r="AI228" s="16">
        <v>0.71</v>
      </c>
      <c r="AJ228" s="16"/>
      <c r="AK228" s="16"/>
      <c r="AL228" s="16"/>
      <c r="AM228" s="16"/>
      <c r="AN228" s="16"/>
      <c r="AO228" s="16"/>
      <c r="AP228" s="16"/>
      <c r="AQ228" s="16"/>
      <c r="AR228" s="16"/>
      <c r="AS228" s="17"/>
      <c r="AU228" s="24">
        <v>44057</v>
      </c>
      <c r="AV228">
        <v>78.239999999999995</v>
      </c>
      <c r="AX228" s="24">
        <v>44057</v>
      </c>
      <c r="AY228">
        <v>68.489999999999995</v>
      </c>
      <c r="BA228" s="24">
        <v>44057</v>
      </c>
      <c r="BB228">
        <v>72.92</v>
      </c>
      <c r="BD228" s="24">
        <v>44057</v>
      </c>
      <c r="BE228">
        <v>37.5</v>
      </c>
    </row>
    <row r="229" spans="1:57" x14ac:dyDescent="0.3">
      <c r="A229" s="1">
        <v>44186</v>
      </c>
      <c r="B229" s="2">
        <v>26306.68</v>
      </c>
      <c r="C229" s="7">
        <v>110.26439129811526</v>
      </c>
      <c r="D229" s="39">
        <v>-7.26900207938518E-3</v>
      </c>
      <c r="E229">
        <f>VLOOKUP(Tabella49[[#This Row],[DATA]],Tabella44[], 2, 0)</f>
        <v>60.18</v>
      </c>
      <c r="F229">
        <f>VLOOKUP(Tabella49[[#This Row],[DATA]],Tabella44[], 3, 0)</f>
        <v>0.01</v>
      </c>
      <c r="G229">
        <f>VLOOKUP(Tabella49[[#This Row],[DATA]],Tabella44[], 4, 0)</f>
        <v>1.0999999999999999E-2</v>
      </c>
      <c r="H229">
        <f>VLOOKUP(Tabella49[[#This Row],[DATA]],Tabella44[], 5, 0)</f>
        <v>3.2090000000000001</v>
      </c>
      <c r="I229">
        <f>VLOOKUP(Tabella49[[#This Row],[DATA]],Tabella44[], 6, 0)</f>
        <v>0</v>
      </c>
      <c r="J229">
        <f>VLOOKUP(Tabella49[[#This Row],[DATA]],Tabella44[], 7, 0)</f>
        <v>0</v>
      </c>
      <c r="K229">
        <f>VLOOKUP(Tabella49[[#This Row],[DATA]],Tabella44[], 8, 0)</f>
        <v>0.93</v>
      </c>
      <c r="L229">
        <f>VLOOKUP(Tabella49[[#This Row],[DATA]],Tabella44[], 9, 0)</f>
        <v>0</v>
      </c>
      <c r="M229">
        <f>VLOOKUP(Tabella49[[#This Row],[DATA]],Tabella44[], 10, 0)</f>
        <v>0</v>
      </c>
      <c r="N229">
        <f>VLOOKUP(Tabella49[[#This Row],[DATA]],Tabella44[], 13, 0)</f>
        <v>0</v>
      </c>
      <c r="O229">
        <f>VLOOKUP(Tabella49[[#This Row],[DATA]],Tabella44[], 14, 0)</f>
        <v>0</v>
      </c>
      <c r="P229">
        <f>VLOOKUP(Tabella49[[#This Row],[DATA]],Tabella44[], 15, 0)</f>
        <v>0</v>
      </c>
      <c r="Q229">
        <f>VLOOKUP(Tabella49[[#This Row],[DATA]],Tabella44[], 16, 0)</f>
        <v>0</v>
      </c>
      <c r="R229">
        <f>VLOOKUP(Tabella49[[#This Row],[DATA]],Tabella44[], 17, 0)</f>
        <v>0</v>
      </c>
      <c r="S229">
        <f>VLOOKUP(Tabella49[[#This Row],[DATA]],Tabella44[], 18, 0)</f>
        <v>0</v>
      </c>
      <c r="T229">
        <f>VLOOKUP(Tabella49[[#This Row],[DATA]],Tabella45[], 2, 0)</f>
        <v>78.239999999999995</v>
      </c>
      <c r="U229">
        <f>VLOOKUP(Tabella49[[#This Row],[DATA]],Tabella47[], 2, 0)</f>
        <v>77.02</v>
      </c>
      <c r="V229">
        <f>VLOOKUP(Tabella49[[#This Row],[DATA]],Tabella46[], 2, 0)</f>
        <v>75.209999999999994</v>
      </c>
      <c r="W229">
        <f>VLOOKUP(Tabella49[[#This Row],[DATA]],Tabella48[], 2, 0)</f>
        <v>62.5</v>
      </c>
      <c r="X229">
        <v>0</v>
      </c>
      <c r="Y229">
        <v>0</v>
      </c>
      <c r="AB229" s="45">
        <v>44079</v>
      </c>
      <c r="AC229" s="14">
        <v>58.972000000000001</v>
      </c>
      <c r="AD229" s="14">
        <v>7.0000000000000001E-3</v>
      </c>
      <c r="AE229" s="14">
        <v>8.9999999999999993E-3</v>
      </c>
      <c r="AF229" s="14">
        <v>3.2090000000000001</v>
      </c>
      <c r="AG229" s="14">
        <v>0</v>
      </c>
      <c r="AH229" s="14">
        <v>0</v>
      </c>
      <c r="AI229" s="14">
        <v>0.72</v>
      </c>
      <c r="AJ229" s="14"/>
      <c r="AK229" s="14"/>
      <c r="AL229" s="14"/>
      <c r="AM229" s="14"/>
      <c r="AN229" s="14"/>
      <c r="AO229" s="14"/>
      <c r="AP229" s="14"/>
      <c r="AQ229" s="14"/>
      <c r="AR229" s="14"/>
      <c r="AS229" s="15"/>
      <c r="AU229" s="24">
        <v>44058</v>
      </c>
      <c r="AV229">
        <v>78.239999999999995</v>
      </c>
      <c r="AX229" s="24">
        <v>44058</v>
      </c>
      <c r="AY229">
        <v>68.489999999999995</v>
      </c>
      <c r="BA229" s="24">
        <v>44058</v>
      </c>
      <c r="BB229">
        <v>72.92</v>
      </c>
      <c r="BD229" s="24">
        <v>44058</v>
      </c>
      <c r="BE229">
        <v>37.5</v>
      </c>
    </row>
    <row r="230" spans="1:57" x14ac:dyDescent="0.3">
      <c r="A230" s="3">
        <v>44187</v>
      </c>
      <c r="B230" s="4">
        <v>26119.25</v>
      </c>
      <c r="C230" s="8">
        <v>109.47877886579747</v>
      </c>
      <c r="D230" s="38">
        <v>-7.1503089619650772E-3</v>
      </c>
      <c r="E230">
        <f>VLOOKUP(Tabella49[[#This Row],[DATA]],Tabella44[], 2, 0)</f>
        <v>60.19</v>
      </c>
      <c r="F230">
        <f>VLOOKUP(Tabella49[[#This Row],[DATA]],Tabella44[], 3, 0)</f>
        <v>0.01</v>
      </c>
      <c r="G230">
        <f>VLOOKUP(Tabella49[[#This Row],[DATA]],Tabella44[], 4, 0)</f>
        <v>1.0999999999999999E-2</v>
      </c>
      <c r="H230">
        <f>VLOOKUP(Tabella49[[#This Row],[DATA]],Tabella44[], 5, 0)</f>
        <v>3.2090000000000001</v>
      </c>
      <c r="I230">
        <f>VLOOKUP(Tabella49[[#This Row],[DATA]],Tabella44[], 6, 0)</f>
        <v>0</v>
      </c>
      <c r="J230">
        <f>VLOOKUP(Tabella49[[#This Row],[DATA]],Tabella44[], 7, 0)</f>
        <v>0</v>
      </c>
      <c r="K230">
        <f>VLOOKUP(Tabella49[[#This Row],[DATA]],Tabella44[], 8, 0)</f>
        <v>0.91</v>
      </c>
      <c r="L230">
        <f>VLOOKUP(Tabella49[[#This Row],[DATA]],Tabella44[], 9, 0)</f>
        <v>0</v>
      </c>
      <c r="M230">
        <f>VLOOKUP(Tabella49[[#This Row],[DATA]],Tabella44[], 10, 0)</f>
        <v>0</v>
      </c>
      <c r="N230">
        <f>VLOOKUP(Tabella49[[#This Row],[DATA]],Tabella44[], 13, 0)</f>
        <v>0</v>
      </c>
      <c r="O230">
        <f>VLOOKUP(Tabella49[[#This Row],[DATA]],Tabella44[], 14, 0)</f>
        <v>0</v>
      </c>
      <c r="P230">
        <f>VLOOKUP(Tabella49[[#This Row],[DATA]],Tabella44[], 15, 0)</f>
        <v>0</v>
      </c>
      <c r="Q230">
        <f>VLOOKUP(Tabella49[[#This Row],[DATA]],Tabella44[], 16, 0)</f>
        <v>0</v>
      </c>
      <c r="R230">
        <f>VLOOKUP(Tabella49[[#This Row],[DATA]],Tabella44[], 17, 0)</f>
        <v>0</v>
      </c>
      <c r="S230">
        <f>VLOOKUP(Tabella49[[#This Row],[DATA]],Tabella44[], 18, 0)</f>
        <v>0</v>
      </c>
      <c r="T230">
        <f>VLOOKUP(Tabella49[[#This Row],[DATA]],Tabella45[], 2, 0)</f>
        <v>78.239999999999995</v>
      </c>
      <c r="U230">
        <f>VLOOKUP(Tabella49[[#This Row],[DATA]],Tabella47[], 2, 0)</f>
        <v>77.02</v>
      </c>
      <c r="V230">
        <f>VLOOKUP(Tabella49[[#This Row],[DATA]],Tabella46[], 2, 0)</f>
        <v>75.209999999999994</v>
      </c>
      <c r="W230">
        <f>VLOOKUP(Tabella49[[#This Row],[DATA]],Tabella48[], 2, 0)</f>
        <v>62.5</v>
      </c>
      <c r="X230">
        <v>0</v>
      </c>
      <c r="Y230">
        <v>0</v>
      </c>
      <c r="AB230" s="45">
        <v>44080</v>
      </c>
      <c r="AC230" s="16">
        <v>58.98</v>
      </c>
      <c r="AD230" s="16">
        <v>8.0000000000000002E-3</v>
      </c>
      <c r="AE230" s="16">
        <v>8.9999999999999993E-3</v>
      </c>
      <c r="AF230" s="16">
        <v>3.2090000000000001</v>
      </c>
      <c r="AG230" s="16">
        <v>0</v>
      </c>
      <c r="AH230" s="16">
        <v>0</v>
      </c>
      <c r="AI230" s="16">
        <v>0.74</v>
      </c>
      <c r="AJ230" s="16"/>
      <c r="AK230" s="16"/>
      <c r="AL230" s="16"/>
      <c r="AM230" s="16"/>
      <c r="AN230" s="16"/>
      <c r="AO230" s="16"/>
      <c r="AP230" s="16"/>
      <c r="AQ230" s="16"/>
      <c r="AR230" s="16"/>
      <c r="AS230" s="17"/>
      <c r="AU230" s="24">
        <v>44059</v>
      </c>
      <c r="AV230">
        <v>78.239999999999995</v>
      </c>
      <c r="AX230" s="24">
        <v>44059</v>
      </c>
      <c r="AY230">
        <v>68.489999999999995</v>
      </c>
      <c r="BA230" s="24">
        <v>44059</v>
      </c>
      <c r="BB230">
        <v>72.92</v>
      </c>
      <c r="BD230" s="24">
        <v>44059</v>
      </c>
      <c r="BE230">
        <v>37.5</v>
      </c>
    </row>
    <row r="231" spans="1:57" x14ac:dyDescent="0.3">
      <c r="A231" s="1">
        <v>44188</v>
      </c>
      <c r="B231" s="2">
        <v>26343.1</v>
      </c>
      <c r="C231" s="7">
        <v>110.41704564792592</v>
      </c>
      <c r="D231" s="39">
        <v>8.5337907470382935E-3</v>
      </c>
      <c r="E231">
        <f>VLOOKUP(Tabella49[[#This Row],[DATA]],Tabella44[], 2, 0)</f>
        <v>60.201999999999998</v>
      </c>
      <c r="F231">
        <f>VLOOKUP(Tabella49[[#This Row],[DATA]],Tabella44[], 3, 0)</f>
        <v>1.2E-2</v>
      </c>
      <c r="G231">
        <f>VLOOKUP(Tabella49[[#This Row],[DATA]],Tabella44[], 4, 0)</f>
        <v>1.2E-2</v>
      </c>
      <c r="H231">
        <f>VLOOKUP(Tabella49[[#This Row],[DATA]],Tabella44[], 5, 0)</f>
        <v>3.2090000000000001</v>
      </c>
      <c r="I231">
        <f>VLOOKUP(Tabella49[[#This Row],[DATA]],Tabella44[], 6, 0)</f>
        <v>0</v>
      </c>
      <c r="J231">
        <f>VLOOKUP(Tabella49[[#This Row],[DATA]],Tabella44[], 7, 0)</f>
        <v>0</v>
      </c>
      <c r="K231">
        <f>VLOOKUP(Tabella49[[#This Row],[DATA]],Tabella44[], 8, 0)</f>
        <v>0.9</v>
      </c>
      <c r="L231">
        <f>VLOOKUP(Tabella49[[#This Row],[DATA]],Tabella44[], 9, 0)</f>
        <v>0</v>
      </c>
      <c r="M231">
        <f>VLOOKUP(Tabella49[[#This Row],[DATA]],Tabella44[], 10, 0)</f>
        <v>0</v>
      </c>
      <c r="N231">
        <f>VLOOKUP(Tabella49[[#This Row],[DATA]],Tabella44[], 13, 0)</f>
        <v>0</v>
      </c>
      <c r="O231">
        <f>VLOOKUP(Tabella49[[#This Row],[DATA]],Tabella44[], 14, 0)</f>
        <v>0</v>
      </c>
      <c r="P231">
        <f>VLOOKUP(Tabella49[[#This Row],[DATA]],Tabella44[], 15, 0)</f>
        <v>0</v>
      </c>
      <c r="Q231">
        <f>VLOOKUP(Tabella49[[#This Row],[DATA]],Tabella44[], 16, 0)</f>
        <v>0</v>
      </c>
      <c r="R231">
        <f>VLOOKUP(Tabella49[[#This Row],[DATA]],Tabella44[], 17, 0)</f>
        <v>0</v>
      </c>
      <c r="S231">
        <f>VLOOKUP(Tabella49[[#This Row],[DATA]],Tabella44[], 18, 0)</f>
        <v>0</v>
      </c>
      <c r="T231">
        <f>VLOOKUP(Tabella49[[#This Row],[DATA]],Tabella45[], 2, 0)</f>
        <v>78.239999999999995</v>
      </c>
      <c r="U231">
        <f>VLOOKUP(Tabella49[[#This Row],[DATA]],Tabella47[], 2, 0)</f>
        <v>77.02</v>
      </c>
      <c r="V231">
        <f>VLOOKUP(Tabella49[[#This Row],[DATA]],Tabella46[], 2, 0)</f>
        <v>75.209999999999994</v>
      </c>
      <c r="W231">
        <f>VLOOKUP(Tabella49[[#This Row],[DATA]],Tabella48[], 2, 0)</f>
        <v>62.5</v>
      </c>
      <c r="X231">
        <v>0</v>
      </c>
      <c r="Y231">
        <v>0</v>
      </c>
      <c r="AB231" s="45">
        <v>44081</v>
      </c>
      <c r="AC231" s="14">
        <v>58.985999999999997</v>
      </c>
      <c r="AD231" s="14">
        <v>6.0000000000000001E-3</v>
      </c>
      <c r="AE231" s="14">
        <v>8.0000000000000002E-3</v>
      </c>
      <c r="AF231" s="14">
        <v>3.2090000000000001</v>
      </c>
      <c r="AG231" s="14">
        <v>0</v>
      </c>
      <c r="AH231" s="14">
        <v>0</v>
      </c>
      <c r="AI231" s="14">
        <v>0.74</v>
      </c>
      <c r="AJ231" s="14"/>
      <c r="AK231" s="14"/>
      <c r="AL231" s="14"/>
      <c r="AM231" s="14"/>
      <c r="AN231" s="14"/>
      <c r="AO231" s="14"/>
      <c r="AP231" s="14"/>
      <c r="AQ231" s="14"/>
      <c r="AR231" s="14"/>
      <c r="AS231" s="15"/>
      <c r="AU231" s="24">
        <v>44060</v>
      </c>
      <c r="AV231">
        <v>78.239999999999995</v>
      </c>
      <c r="AX231" s="24">
        <v>44060</v>
      </c>
      <c r="AY231">
        <v>68.489999999999995</v>
      </c>
      <c r="BA231" s="24">
        <v>44060</v>
      </c>
      <c r="BB231">
        <v>72.92</v>
      </c>
      <c r="BD231" s="24">
        <v>44060</v>
      </c>
      <c r="BE231">
        <v>37.5</v>
      </c>
    </row>
    <row r="232" spans="1:57" x14ac:dyDescent="0.3">
      <c r="A232" s="3">
        <v>44189</v>
      </c>
      <c r="B232" s="4">
        <v>26386.560000000001</v>
      </c>
      <c r="C232" s="8">
        <v>110.59920814223597</v>
      </c>
      <c r="D232" s="38">
        <v>1.6484084987832067E-3</v>
      </c>
      <c r="E232">
        <f>VLOOKUP(Tabella49[[#This Row],[DATA]],Tabella44[], 2, 0)</f>
        <v>60.212000000000003</v>
      </c>
      <c r="F232">
        <f>VLOOKUP(Tabella49[[#This Row],[DATA]],Tabella44[], 3, 0)</f>
        <v>0.01</v>
      </c>
      <c r="G232">
        <f>VLOOKUP(Tabella49[[#This Row],[DATA]],Tabella44[], 4, 0)</f>
        <v>1.2E-2</v>
      </c>
      <c r="H232">
        <f>VLOOKUP(Tabella49[[#This Row],[DATA]],Tabella44[], 5, 0)</f>
        <v>3.2090000000000001</v>
      </c>
      <c r="I232">
        <f>VLOOKUP(Tabella49[[#This Row],[DATA]],Tabella44[], 6, 0)</f>
        <v>0</v>
      </c>
      <c r="J232">
        <f>VLOOKUP(Tabella49[[#This Row],[DATA]],Tabella44[], 7, 0)</f>
        <v>0</v>
      </c>
      <c r="K232">
        <f>VLOOKUP(Tabella49[[#This Row],[DATA]],Tabella44[], 8, 0)</f>
        <v>0.9</v>
      </c>
      <c r="L232">
        <f>VLOOKUP(Tabella49[[#This Row],[DATA]],Tabella44[], 9, 0)</f>
        <v>0</v>
      </c>
      <c r="M232">
        <f>VLOOKUP(Tabella49[[#This Row],[DATA]],Tabella44[], 10, 0)</f>
        <v>0</v>
      </c>
      <c r="N232">
        <f>VLOOKUP(Tabella49[[#This Row],[DATA]],Tabella44[], 13, 0)</f>
        <v>0</v>
      </c>
      <c r="O232">
        <f>VLOOKUP(Tabella49[[#This Row],[DATA]],Tabella44[], 14, 0)</f>
        <v>0</v>
      </c>
      <c r="P232">
        <f>VLOOKUP(Tabella49[[#This Row],[DATA]],Tabella44[], 15, 0)</f>
        <v>0</v>
      </c>
      <c r="Q232">
        <f>VLOOKUP(Tabella49[[#This Row],[DATA]],Tabella44[], 16, 0)</f>
        <v>0</v>
      </c>
      <c r="R232">
        <f>VLOOKUP(Tabella49[[#This Row],[DATA]],Tabella44[], 17, 0)</f>
        <v>0</v>
      </c>
      <c r="S232">
        <f>VLOOKUP(Tabella49[[#This Row],[DATA]],Tabella44[], 18, 0)</f>
        <v>0</v>
      </c>
      <c r="T232">
        <f>VLOOKUP(Tabella49[[#This Row],[DATA]],Tabella45[], 2, 0)</f>
        <v>78.239999999999995</v>
      </c>
      <c r="U232">
        <f>VLOOKUP(Tabella49[[#This Row],[DATA]],Tabella47[], 2, 0)</f>
        <v>77.02</v>
      </c>
      <c r="V232">
        <f>VLOOKUP(Tabella49[[#This Row],[DATA]],Tabella46[], 2, 0)</f>
        <v>75.209999999999994</v>
      </c>
      <c r="W232">
        <f>VLOOKUP(Tabella49[[#This Row],[DATA]],Tabella48[], 2, 0)</f>
        <v>62.5</v>
      </c>
      <c r="X232">
        <v>0</v>
      </c>
      <c r="Y232">
        <v>0</v>
      </c>
      <c r="AB232" s="45">
        <v>44082</v>
      </c>
      <c r="AC232" s="16">
        <v>58.988</v>
      </c>
      <c r="AD232" s="16">
        <v>2E-3</v>
      </c>
      <c r="AE232" s="16">
        <v>8.0000000000000002E-3</v>
      </c>
      <c r="AF232" s="16">
        <v>3.2090000000000001</v>
      </c>
      <c r="AG232" s="16">
        <v>0</v>
      </c>
      <c r="AH232" s="16">
        <v>0</v>
      </c>
      <c r="AI232" s="16">
        <v>0.75</v>
      </c>
      <c r="AJ232" s="16"/>
      <c r="AK232" s="16"/>
      <c r="AL232" s="16"/>
      <c r="AM232" s="16"/>
      <c r="AN232" s="16"/>
      <c r="AO232" s="16"/>
      <c r="AP232" s="16"/>
      <c r="AQ232" s="16"/>
      <c r="AR232" s="16"/>
      <c r="AS232" s="17"/>
      <c r="AU232" s="24">
        <v>44061</v>
      </c>
      <c r="AV232">
        <v>78.239999999999995</v>
      </c>
      <c r="AX232" s="24">
        <v>44061</v>
      </c>
      <c r="AY232">
        <v>68.489999999999995</v>
      </c>
      <c r="BA232" s="24">
        <v>44061</v>
      </c>
      <c r="BB232">
        <v>72.92</v>
      </c>
      <c r="BD232" s="24">
        <v>44061</v>
      </c>
      <c r="BE232">
        <v>37.5</v>
      </c>
    </row>
    <row r="233" spans="1:57" x14ac:dyDescent="0.3">
      <c r="A233" s="1">
        <v>44193</v>
      </c>
      <c r="B233" s="2">
        <v>26314.63</v>
      </c>
      <c r="C233" s="7">
        <v>110.29771370561099</v>
      </c>
      <c r="D233" s="39">
        <v>-2.729731327324006E-3</v>
      </c>
      <c r="E233">
        <f>VLOOKUP(Tabella49[[#This Row],[DATA]],Tabella44[], 2, 0)</f>
        <v>60.274000000000001</v>
      </c>
      <c r="F233">
        <f>VLOOKUP(Tabella49[[#This Row],[DATA]],Tabella44[], 3, 0)</f>
        <v>1.9E-2</v>
      </c>
      <c r="G233">
        <f>VLOOKUP(Tabella49[[#This Row],[DATA]],Tabella44[], 4, 0)</f>
        <v>1.2999999999999999E-2</v>
      </c>
      <c r="H233">
        <f>VLOOKUP(Tabella49[[#This Row],[DATA]],Tabella44[], 5, 0)</f>
        <v>3.2090000000000001</v>
      </c>
      <c r="I233">
        <f>VLOOKUP(Tabella49[[#This Row],[DATA]],Tabella44[], 6, 0)</f>
        <v>0</v>
      </c>
      <c r="J233">
        <f>VLOOKUP(Tabella49[[#This Row],[DATA]],Tabella44[], 7, 0)</f>
        <v>0</v>
      </c>
      <c r="K233">
        <f>VLOOKUP(Tabella49[[#This Row],[DATA]],Tabella44[], 8, 0)</f>
        <v>0.92</v>
      </c>
      <c r="L233">
        <f>VLOOKUP(Tabella49[[#This Row],[DATA]],Tabella44[], 9, 0)</f>
        <v>0</v>
      </c>
      <c r="M233">
        <f>VLOOKUP(Tabella49[[#This Row],[DATA]],Tabella44[], 10, 0)</f>
        <v>0</v>
      </c>
      <c r="N233">
        <f>VLOOKUP(Tabella49[[#This Row],[DATA]],Tabella44[], 13, 0)</f>
        <v>0</v>
      </c>
      <c r="O233">
        <f>VLOOKUP(Tabella49[[#This Row],[DATA]],Tabella44[], 14, 0)</f>
        <v>0</v>
      </c>
      <c r="P233">
        <f>VLOOKUP(Tabella49[[#This Row],[DATA]],Tabella44[], 15, 0)</f>
        <v>0</v>
      </c>
      <c r="Q233">
        <f>VLOOKUP(Tabella49[[#This Row],[DATA]],Tabella44[], 16, 0)</f>
        <v>0</v>
      </c>
      <c r="R233">
        <f>VLOOKUP(Tabella49[[#This Row],[DATA]],Tabella44[], 17, 0)</f>
        <v>0</v>
      </c>
      <c r="S233">
        <f>VLOOKUP(Tabella49[[#This Row],[DATA]],Tabella44[], 18, 0)</f>
        <v>0</v>
      </c>
      <c r="T233">
        <f>VLOOKUP(Tabella49[[#This Row],[DATA]],Tabella45[], 2, 0)</f>
        <v>78.239999999999995</v>
      </c>
      <c r="U233">
        <f>VLOOKUP(Tabella49[[#This Row],[DATA]],Tabella47[], 2, 0)</f>
        <v>77.02</v>
      </c>
      <c r="V233">
        <f>VLOOKUP(Tabella49[[#This Row],[DATA]],Tabella46[], 2, 0)</f>
        <v>75.209999999999994</v>
      </c>
      <c r="W233">
        <f>VLOOKUP(Tabella49[[#This Row],[DATA]],Tabella48[], 2, 0)</f>
        <v>62.5</v>
      </c>
      <c r="X233">
        <v>0</v>
      </c>
      <c r="Y233">
        <v>0</v>
      </c>
      <c r="AB233" s="45">
        <v>44083</v>
      </c>
      <c r="AC233" s="14">
        <v>58.993000000000002</v>
      </c>
      <c r="AD233" s="14">
        <v>5.0000000000000001E-3</v>
      </c>
      <c r="AE233" s="14">
        <v>8.0000000000000002E-3</v>
      </c>
      <c r="AF233" s="14">
        <v>3.2090000000000001</v>
      </c>
      <c r="AG233" s="14">
        <v>0</v>
      </c>
      <c r="AH233" s="14">
        <v>0</v>
      </c>
      <c r="AI233" s="14">
        <v>0.78</v>
      </c>
      <c r="AJ233" s="14"/>
      <c r="AK233" s="14"/>
      <c r="AL233" s="14"/>
      <c r="AM233" s="14"/>
      <c r="AN233" s="14"/>
      <c r="AO233" s="14"/>
      <c r="AP233" s="14"/>
      <c r="AQ233" s="14"/>
      <c r="AR233" s="14"/>
      <c r="AS233" s="15"/>
      <c r="AU233" s="24">
        <v>44062</v>
      </c>
      <c r="AV233">
        <v>78.239999999999995</v>
      </c>
      <c r="AX233" s="24">
        <v>44062</v>
      </c>
      <c r="AY233">
        <v>68.489999999999995</v>
      </c>
      <c r="BA233" s="24">
        <v>44062</v>
      </c>
      <c r="BB233">
        <v>72.92</v>
      </c>
      <c r="BD233" s="24">
        <v>44062</v>
      </c>
      <c r="BE233">
        <v>37.5</v>
      </c>
    </row>
    <row r="234" spans="1:57" x14ac:dyDescent="0.3">
      <c r="A234" s="3">
        <v>44194</v>
      </c>
      <c r="B234" s="4">
        <v>26568.49</v>
      </c>
      <c r="C234" s="8">
        <v>111.36176733666362</v>
      </c>
      <c r="D234" s="38">
        <v>9.6008688592780153E-3</v>
      </c>
      <c r="E234">
        <f>VLOOKUP(Tabella49[[#This Row],[DATA]],Tabella44[], 2, 0)</f>
        <v>60.290999999999997</v>
      </c>
      <c r="F234">
        <f>VLOOKUP(Tabella49[[#This Row],[DATA]],Tabella44[], 3, 0)</f>
        <v>1.7000000000000001E-2</v>
      </c>
      <c r="G234">
        <f>VLOOKUP(Tabella49[[#This Row],[DATA]],Tabella44[], 4, 0)</f>
        <v>1.4E-2</v>
      </c>
      <c r="H234">
        <f>VLOOKUP(Tabella49[[#This Row],[DATA]],Tabella44[], 5, 0)</f>
        <v>3.2090000000000001</v>
      </c>
      <c r="I234">
        <f>VLOOKUP(Tabella49[[#This Row],[DATA]],Tabella44[], 6, 0)</f>
        <v>0</v>
      </c>
      <c r="J234">
        <f>VLOOKUP(Tabella49[[#This Row],[DATA]],Tabella44[], 7, 0)</f>
        <v>0</v>
      </c>
      <c r="K234">
        <f>VLOOKUP(Tabella49[[#This Row],[DATA]],Tabella44[], 8, 0)</f>
        <v>0.93</v>
      </c>
      <c r="L234">
        <f>VLOOKUP(Tabella49[[#This Row],[DATA]],Tabella44[], 9, 0)</f>
        <v>0</v>
      </c>
      <c r="M234">
        <f>VLOOKUP(Tabella49[[#This Row],[DATA]],Tabella44[], 10, 0)</f>
        <v>0</v>
      </c>
      <c r="N234">
        <f>VLOOKUP(Tabella49[[#This Row],[DATA]],Tabella44[], 13, 0)</f>
        <v>0</v>
      </c>
      <c r="O234">
        <f>VLOOKUP(Tabella49[[#This Row],[DATA]],Tabella44[], 14, 0)</f>
        <v>0</v>
      </c>
      <c r="P234">
        <f>VLOOKUP(Tabella49[[#This Row],[DATA]],Tabella44[], 15, 0)</f>
        <v>0</v>
      </c>
      <c r="Q234">
        <f>VLOOKUP(Tabella49[[#This Row],[DATA]],Tabella44[], 16, 0)</f>
        <v>0</v>
      </c>
      <c r="R234">
        <f>VLOOKUP(Tabella49[[#This Row],[DATA]],Tabella44[], 17, 0)</f>
        <v>0</v>
      </c>
      <c r="S234">
        <f>VLOOKUP(Tabella49[[#This Row],[DATA]],Tabella44[], 18, 0)</f>
        <v>0</v>
      </c>
      <c r="T234">
        <f>VLOOKUP(Tabella49[[#This Row],[DATA]],Tabella45[], 2, 0)</f>
        <v>78.239999999999995</v>
      </c>
      <c r="U234">
        <f>VLOOKUP(Tabella49[[#This Row],[DATA]],Tabella47[], 2, 0)</f>
        <v>77.02</v>
      </c>
      <c r="V234">
        <f>VLOOKUP(Tabella49[[#This Row],[DATA]],Tabella46[], 2, 0)</f>
        <v>75.209999999999994</v>
      </c>
      <c r="W234">
        <f>VLOOKUP(Tabella49[[#This Row],[DATA]],Tabella48[], 2, 0)</f>
        <v>62.5</v>
      </c>
      <c r="X234">
        <v>0</v>
      </c>
      <c r="Y234">
        <v>0</v>
      </c>
      <c r="AB234" s="45">
        <v>44084</v>
      </c>
      <c r="AC234" s="16">
        <v>59.003999999999998</v>
      </c>
      <c r="AD234" s="16">
        <v>0.01</v>
      </c>
      <c r="AE234" s="16">
        <v>7.0000000000000001E-3</v>
      </c>
      <c r="AF234" s="16">
        <v>3.2090000000000001</v>
      </c>
      <c r="AG234" s="16">
        <v>0</v>
      </c>
      <c r="AH234" s="16">
        <v>0</v>
      </c>
      <c r="AI234" s="16">
        <v>0.82</v>
      </c>
      <c r="AJ234" s="16"/>
      <c r="AK234" s="16"/>
      <c r="AL234" s="16"/>
      <c r="AM234" s="16"/>
      <c r="AN234" s="16"/>
      <c r="AO234" s="16"/>
      <c r="AP234" s="16"/>
      <c r="AQ234" s="16"/>
      <c r="AR234" s="16"/>
      <c r="AS234" s="17"/>
      <c r="AU234" s="24">
        <v>44063</v>
      </c>
      <c r="AV234">
        <v>78.239999999999995</v>
      </c>
      <c r="AX234" s="24">
        <v>44063</v>
      </c>
      <c r="AY234">
        <v>68.489999999999995</v>
      </c>
      <c r="BA234" s="24">
        <v>44063</v>
      </c>
      <c r="BB234">
        <v>72.92</v>
      </c>
      <c r="BD234" s="24">
        <v>44063</v>
      </c>
      <c r="BE234">
        <v>37.5</v>
      </c>
    </row>
    <row r="235" spans="1:57" x14ac:dyDescent="0.3">
      <c r="A235" s="1">
        <v>44195</v>
      </c>
      <c r="B235" s="2">
        <v>27147.11</v>
      </c>
      <c r="C235" s="7">
        <v>113.7870517926617</v>
      </c>
      <c r="D235" s="39">
        <v>2.1544667897651398E-2</v>
      </c>
      <c r="E235">
        <f>VLOOKUP(Tabella49[[#This Row],[DATA]],Tabella44[], 2, 0)</f>
        <v>60.308</v>
      </c>
      <c r="F235">
        <f>VLOOKUP(Tabella49[[#This Row],[DATA]],Tabella44[], 3, 0)</f>
        <v>1.7000000000000001E-2</v>
      </c>
      <c r="G235">
        <f>VLOOKUP(Tabella49[[#This Row],[DATA]],Tabella44[], 4, 0)</f>
        <v>1.4999999999999999E-2</v>
      </c>
      <c r="H235">
        <f>VLOOKUP(Tabella49[[#This Row],[DATA]],Tabella44[], 5, 0)</f>
        <v>3.2090000000000001</v>
      </c>
      <c r="I235">
        <f>VLOOKUP(Tabella49[[#This Row],[DATA]],Tabella44[], 6, 0)</f>
        <v>0</v>
      </c>
      <c r="J235">
        <f>VLOOKUP(Tabella49[[#This Row],[DATA]],Tabella44[], 7, 0)</f>
        <v>0</v>
      </c>
      <c r="K235">
        <f>VLOOKUP(Tabella49[[#This Row],[DATA]],Tabella44[], 8, 0)</f>
        <v>0.93</v>
      </c>
      <c r="L235">
        <f>VLOOKUP(Tabella49[[#This Row],[DATA]],Tabella44[], 9, 0)</f>
        <v>0</v>
      </c>
      <c r="M235">
        <f>VLOOKUP(Tabella49[[#This Row],[DATA]],Tabella44[], 10, 0)</f>
        <v>0</v>
      </c>
      <c r="N235">
        <f>VLOOKUP(Tabella49[[#This Row],[DATA]],Tabella44[], 13, 0)</f>
        <v>0</v>
      </c>
      <c r="O235">
        <f>VLOOKUP(Tabella49[[#This Row],[DATA]],Tabella44[], 14, 0)</f>
        <v>0</v>
      </c>
      <c r="P235">
        <f>VLOOKUP(Tabella49[[#This Row],[DATA]],Tabella44[], 15, 0)</f>
        <v>0</v>
      </c>
      <c r="Q235">
        <f>VLOOKUP(Tabella49[[#This Row],[DATA]],Tabella44[], 16, 0)</f>
        <v>0</v>
      </c>
      <c r="R235">
        <f>VLOOKUP(Tabella49[[#This Row],[DATA]],Tabella44[], 17, 0)</f>
        <v>0</v>
      </c>
      <c r="S235">
        <f>VLOOKUP(Tabella49[[#This Row],[DATA]],Tabella44[], 18, 0)</f>
        <v>0</v>
      </c>
      <c r="T235">
        <f>VLOOKUP(Tabella49[[#This Row],[DATA]],Tabella45[], 2, 0)</f>
        <v>78.239999999999995</v>
      </c>
      <c r="U235">
        <f>VLOOKUP(Tabella49[[#This Row],[DATA]],Tabella47[], 2, 0)</f>
        <v>77.02</v>
      </c>
      <c r="V235">
        <f>VLOOKUP(Tabella49[[#This Row],[DATA]],Tabella46[], 2, 0)</f>
        <v>75.209999999999994</v>
      </c>
      <c r="W235">
        <f>VLOOKUP(Tabella49[[#This Row],[DATA]],Tabella48[], 2, 0)</f>
        <v>62.5</v>
      </c>
      <c r="X235">
        <v>0</v>
      </c>
      <c r="Y235">
        <v>0</v>
      </c>
      <c r="AB235" s="45">
        <v>44085</v>
      </c>
      <c r="AC235" s="14">
        <v>59.008000000000003</v>
      </c>
      <c r="AD235" s="14">
        <v>4.0000000000000001E-3</v>
      </c>
      <c r="AE235" s="14">
        <v>6.0000000000000001E-3</v>
      </c>
      <c r="AF235" s="14">
        <v>3.2090000000000001</v>
      </c>
      <c r="AG235" s="14">
        <v>0</v>
      </c>
      <c r="AH235" s="14">
        <v>0</v>
      </c>
      <c r="AI235" s="14">
        <v>0.85</v>
      </c>
      <c r="AJ235" s="14"/>
      <c r="AK235" s="14"/>
      <c r="AL235" s="14"/>
      <c r="AM235" s="14"/>
      <c r="AN235" s="14"/>
      <c r="AO235" s="14"/>
      <c r="AP235" s="14"/>
      <c r="AQ235" s="14"/>
      <c r="AR235" s="14"/>
      <c r="AS235" s="15"/>
      <c r="AU235" s="24">
        <v>44064</v>
      </c>
      <c r="AV235">
        <v>78.239999999999995</v>
      </c>
      <c r="AX235" s="24">
        <v>44064</v>
      </c>
      <c r="AY235">
        <v>68.489999999999995</v>
      </c>
      <c r="BA235" s="24">
        <v>44064</v>
      </c>
      <c r="BB235">
        <v>72.92</v>
      </c>
      <c r="BD235" s="24">
        <v>44064</v>
      </c>
      <c r="BE235">
        <v>37.5</v>
      </c>
    </row>
    <row r="236" spans="1:57" x14ac:dyDescent="0.3">
      <c r="A236" s="3">
        <v>44196</v>
      </c>
      <c r="B236" s="4">
        <v>27231.13</v>
      </c>
      <c r="C236" s="8">
        <v>114.13922143766698</v>
      </c>
      <c r="D236" s="38">
        <v>3.0902091300361837E-3</v>
      </c>
      <c r="E236">
        <f>VLOOKUP(Tabella49[[#This Row],[DATA]],Tabella44[], 2, 0)</f>
        <v>60.320999999999998</v>
      </c>
      <c r="F236">
        <f>VLOOKUP(Tabella49[[#This Row],[DATA]],Tabella44[], 3, 0)</f>
        <v>1.2999999999999999E-2</v>
      </c>
      <c r="G236">
        <f>VLOOKUP(Tabella49[[#This Row],[DATA]],Tabella44[], 4, 0)</f>
        <v>1.6E-2</v>
      </c>
      <c r="H236">
        <f>VLOOKUP(Tabella49[[#This Row],[DATA]],Tabella44[], 5, 0)</f>
        <v>3.2090000000000001</v>
      </c>
      <c r="I236">
        <f>VLOOKUP(Tabella49[[#This Row],[DATA]],Tabella44[], 6, 0)</f>
        <v>0</v>
      </c>
      <c r="J236">
        <f>VLOOKUP(Tabella49[[#This Row],[DATA]],Tabella44[], 7, 0)</f>
        <v>0</v>
      </c>
      <c r="K236">
        <f>VLOOKUP(Tabella49[[#This Row],[DATA]],Tabella44[], 8, 0)</f>
        <v>0.93</v>
      </c>
      <c r="L236">
        <f>VLOOKUP(Tabella49[[#This Row],[DATA]],Tabella44[], 9, 0)</f>
        <v>0</v>
      </c>
      <c r="M236">
        <f>VLOOKUP(Tabella49[[#This Row],[DATA]],Tabella44[], 10, 0)</f>
        <v>0</v>
      </c>
      <c r="N236">
        <f>VLOOKUP(Tabella49[[#This Row],[DATA]],Tabella44[], 13, 0)</f>
        <v>0</v>
      </c>
      <c r="O236">
        <f>VLOOKUP(Tabella49[[#This Row],[DATA]],Tabella44[], 14, 0)</f>
        <v>0</v>
      </c>
      <c r="P236">
        <f>VLOOKUP(Tabella49[[#This Row],[DATA]],Tabella44[], 15, 0)</f>
        <v>0</v>
      </c>
      <c r="Q236">
        <f>VLOOKUP(Tabella49[[#This Row],[DATA]],Tabella44[], 16, 0)</f>
        <v>0.31</v>
      </c>
      <c r="R236">
        <f>VLOOKUP(Tabella49[[#This Row],[DATA]],Tabella44[], 17, 0)</f>
        <v>0</v>
      </c>
      <c r="S236">
        <f>VLOOKUP(Tabella49[[#This Row],[DATA]],Tabella44[], 18, 0)</f>
        <v>0</v>
      </c>
      <c r="T236">
        <f>VLOOKUP(Tabella49[[#This Row],[DATA]],Tabella45[], 2, 0)</f>
        <v>78.239999999999995</v>
      </c>
      <c r="U236">
        <f>VLOOKUP(Tabella49[[#This Row],[DATA]],Tabella47[], 2, 0)</f>
        <v>77.02</v>
      </c>
      <c r="V236">
        <f>VLOOKUP(Tabella49[[#This Row],[DATA]],Tabella46[], 2, 0)</f>
        <v>75.209999999999994</v>
      </c>
      <c r="W236">
        <f>VLOOKUP(Tabella49[[#This Row],[DATA]],Tabella48[], 2, 0)</f>
        <v>62.5</v>
      </c>
      <c r="X236">
        <v>0</v>
      </c>
      <c r="Y236">
        <v>0</v>
      </c>
      <c r="AB236" s="45">
        <v>44086</v>
      </c>
      <c r="AC236" s="16">
        <v>59.015000000000001</v>
      </c>
      <c r="AD236" s="16">
        <v>7.0000000000000001E-3</v>
      </c>
      <c r="AE236" s="16">
        <v>6.0000000000000001E-3</v>
      </c>
      <c r="AF236" s="16">
        <v>3.2090000000000001</v>
      </c>
      <c r="AG236" s="16">
        <v>0</v>
      </c>
      <c r="AH236" s="16">
        <v>0</v>
      </c>
      <c r="AI236" s="16">
        <v>0.88</v>
      </c>
      <c r="AJ236" s="16"/>
      <c r="AK236" s="16"/>
      <c r="AL236" s="16"/>
      <c r="AM236" s="16"/>
      <c r="AN236" s="16"/>
      <c r="AO236" s="16"/>
      <c r="AP236" s="16"/>
      <c r="AQ236" s="16"/>
      <c r="AR236" s="16"/>
      <c r="AS236" s="17"/>
      <c r="AU236" s="24">
        <v>44065</v>
      </c>
      <c r="AV236">
        <v>78.239999999999995</v>
      </c>
      <c r="AX236" s="24">
        <v>44065</v>
      </c>
      <c r="AY236">
        <v>68.489999999999995</v>
      </c>
      <c r="BA236" s="24">
        <v>44065</v>
      </c>
      <c r="BB236">
        <v>72.92</v>
      </c>
      <c r="BD236" s="24">
        <v>44065</v>
      </c>
      <c r="BE236">
        <v>37.5</v>
      </c>
    </row>
    <row r="237" spans="1:57" x14ac:dyDescent="0.3">
      <c r="A237" s="1">
        <v>44200</v>
      </c>
      <c r="B237" s="2">
        <v>27472.81</v>
      </c>
      <c r="C237" s="7">
        <v>115.15222262553746</v>
      </c>
      <c r="D237" s="39">
        <v>8.8359841145155479E-3</v>
      </c>
      <c r="E237">
        <f>VLOOKUP(Tabella49[[#This Row],[DATA]],Tabella44[], 2, 0)</f>
        <v>60.399000000000001</v>
      </c>
      <c r="F237">
        <f>VLOOKUP(Tabella49[[#This Row],[DATA]],Tabella44[], 3, 0)</f>
        <v>2.3E-2</v>
      </c>
      <c r="G237">
        <f>VLOOKUP(Tabella49[[#This Row],[DATA]],Tabella44[], 4, 0)</f>
        <v>1.7999999999999999E-2</v>
      </c>
      <c r="H237">
        <f>VLOOKUP(Tabella49[[#This Row],[DATA]],Tabella44[], 5, 0)</f>
        <v>3.2090000000000001</v>
      </c>
      <c r="I237">
        <f>VLOOKUP(Tabella49[[#This Row],[DATA]],Tabella44[], 6, 0)</f>
        <v>0</v>
      </c>
      <c r="J237">
        <f>VLOOKUP(Tabella49[[#This Row],[DATA]],Tabella44[], 7, 0)</f>
        <v>0</v>
      </c>
      <c r="K237">
        <f>VLOOKUP(Tabella49[[#This Row],[DATA]],Tabella44[], 8, 0)</f>
        <v>1.02</v>
      </c>
      <c r="L237">
        <f>VLOOKUP(Tabella49[[#This Row],[DATA]],Tabella44[], 9, 0)</f>
        <v>0</v>
      </c>
      <c r="M237">
        <f>VLOOKUP(Tabella49[[#This Row],[DATA]],Tabella44[], 10, 0)</f>
        <v>0</v>
      </c>
      <c r="N237">
        <f>VLOOKUP(Tabella49[[#This Row],[DATA]],Tabella44[], 13, 0)</f>
        <v>0</v>
      </c>
      <c r="O237">
        <f>VLOOKUP(Tabella49[[#This Row],[DATA]],Tabella44[], 14, 0)</f>
        <v>0</v>
      </c>
      <c r="P237">
        <f>VLOOKUP(Tabella49[[#This Row],[DATA]],Tabella44[], 15, 0)</f>
        <v>0</v>
      </c>
      <c r="Q237">
        <f>VLOOKUP(Tabella49[[#This Row],[DATA]],Tabella44[], 16, 0)</f>
        <v>0</v>
      </c>
      <c r="R237">
        <f>VLOOKUP(Tabella49[[#This Row],[DATA]],Tabella44[], 17, 0)</f>
        <v>0</v>
      </c>
      <c r="S237">
        <f>VLOOKUP(Tabella49[[#This Row],[DATA]],Tabella44[], 18, 0)</f>
        <v>0</v>
      </c>
      <c r="T237">
        <f>VLOOKUP(Tabella49[[#This Row],[DATA]],Tabella45[], 2, 0)</f>
        <v>78.239999999999995</v>
      </c>
      <c r="U237">
        <f>VLOOKUP(Tabella49[[#This Row],[DATA]],Tabella47[], 2, 0)</f>
        <v>77.02</v>
      </c>
      <c r="V237">
        <f>VLOOKUP(Tabella49[[#This Row],[DATA]],Tabella46[], 2, 0)</f>
        <v>75.209999999999994</v>
      </c>
      <c r="W237">
        <f>VLOOKUP(Tabella49[[#This Row],[DATA]],Tabella48[], 2, 0)</f>
        <v>62.5</v>
      </c>
      <c r="X237">
        <v>0</v>
      </c>
      <c r="Y237">
        <v>0</v>
      </c>
      <c r="AB237" s="45">
        <v>44087</v>
      </c>
      <c r="AC237" s="14">
        <v>59.021999999999998</v>
      </c>
      <c r="AD237" s="14">
        <v>7.0000000000000001E-3</v>
      </c>
      <c r="AE237" s="14">
        <v>6.0000000000000001E-3</v>
      </c>
      <c r="AF237" s="14">
        <v>3.2090000000000001</v>
      </c>
      <c r="AG237" s="14">
        <v>0</v>
      </c>
      <c r="AH237" s="14">
        <v>0</v>
      </c>
      <c r="AI237" s="14">
        <v>0.91</v>
      </c>
      <c r="AJ237" s="14"/>
      <c r="AK237" s="14"/>
      <c r="AL237" s="14"/>
      <c r="AM237" s="14"/>
      <c r="AN237" s="14"/>
      <c r="AO237" s="14"/>
      <c r="AP237" s="14"/>
      <c r="AQ237" s="14"/>
      <c r="AR237" s="14"/>
      <c r="AS237" s="15"/>
      <c r="AU237" s="24">
        <v>44066</v>
      </c>
      <c r="AV237">
        <v>78.239999999999995</v>
      </c>
      <c r="AX237" s="24">
        <v>44066</v>
      </c>
      <c r="AY237">
        <v>68.489999999999995</v>
      </c>
      <c r="BA237" s="24">
        <v>44066</v>
      </c>
      <c r="BB237">
        <v>72.92</v>
      </c>
      <c r="BD237" s="24">
        <v>44066</v>
      </c>
      <c r="BE237">
        <v>37.5</v>
      </c>
    </row>
    <row r="238" spans="1:57" x14ac:dyDescent="0.3">
      <c r="A238" s="3">
        <v>44201</v>
      </c>
      <c r="B238" s="4">
        <v>27649.86</v>
      </c>
      <c r="C238" s="8">
        <v>115.89432731070987</v>
      </c>
      <c r="D238" s="38">
        <v>6.4238763778239425E-3</v>
      </c>
      <c r="E238">
        <f>VLOOKUP(Tabella49[[#This Row],[DATA]],Tabella44[], 2, 0)</f>
        <v>60.420999999999999</v>
      </c>
      <c r="F238">
        <f>VLOOKUP(Tabella49[[#This Row],[DATA]],Tabella44[], 3, 0)</f>
        <v>2.1999999999999999E-2</v>
      </c>
      <c r="G238">
        <f>VLOOKUP(Tabella49[[#This Row],[DATA]],Tabella44[], 4, 0)</f>
        <v>1.9E-2</v>
      </c>
      <c r="H238">
        <f>VLOOKUP(Tabella49[[#This Row],[DATA]],Tabella44[], 5, 0)</f>
        <v>3.2090000000000001</v>
      </c>
      <c r="I238">
        <f>VLOOKUP(Tabella49[[#This Row],[DATA]],Tabella44[], 6, 0)</f>
        <v>0</v>
      </c>
      <c r="J238">
        <f>VLOOKUP(Tabella49[[#This Row],[DATA]],Tabella44[], 7, 0)</f>
        <v>0</v>
      </c>
      <c r="K238">
        <f>VLOOKUP(Tabella49[[#This Row],[DATA]],Tabella44[], 8, 0)</f>
        <v>1.05</v>
      </c>
      <c r="L238">
        <f>VLOOKUP(Tabella49[[#This Row],[DATA]],Tabella44[], 9, 0)</f>
        <v>0</v>
      </c>
      <c r="M238">
        <f>VLOOKUP(Tabella49[[#This Row],[DATA]],Tabella44[], 10, 0)</f>
        <v>0</v>
      </c>
      <c r="N238">
        <f>VLOOKUP(Tabella49[[#This Row],[DATA]],Tabella44[], 13, 0)</f>
        <v>0</v>
      </c>
      <c r="O238">
        <f>VLOOKUP(Tabella49[[#This Row],[DATA]],Tabella44[], 14, 0)</f>
        <v>0</v>
      </c>
      <c r="P238">
        <f>VLOOKUP(Tabella49[[#This Row],[DATA]],Tabella44[], 15, 0)</f>
        <v>0</v>
      </c>
      <c r="Q238">
        <f>VLOOKUP(Tabella49[[#This Row],[DATA]],Tabella44[], 16, 0)</f>
        <v>0</v>
      </c>
      <c r="R238">
        <f>VLOOKUP(Tabella49[[#This Row],[DATA]],Tabella44[], 17, 0)</f>
        <v>0</v>
      </c>
      <c r="S238">
        <f>VLOOKUP(Tabella49[[#This Row],[DATA]],Tabella44[], 18, 0)</f>
        <v>0</v>
      </c>
      <c r="T238">
        <f>VLOOKUP(Tabella49[[#This Row],[DATA]],Tabella45[], 2, 0)</f>
        <v>78.239999999999995</v>
      </c>
      <c r="U238">
        <f>VLOOKUP(Tabella49[[#This Row],[DATA]],Tabella47[], 2, 0)</f>
        <v>77.02</v>
      </c>
      <c r="V238">
        <f>VLOOKUP(Tabella49[[#This Row],[DATA]],Tabella46[], 2, 0)</f>
        <v>75.209999999999994</v>
      </c>
      <c r="W238">
        <f>VLOOKUP(Tabella49[[#This Row],[DATA]],Tabella48[], 2, 0)</f>
        <v>62.5</v>
      </c>
      <c r="X238">
        <v>0</v>
      </c>
      <c r="Y238">
        <v>0</v>
      </c>
      <c r="AB238" s="45">
        <v>44088</v>
      </c>
      <c r="AC238" s="16">
        <v>59.027000000000001</v>
      </c>
      <c r="AD238" s="16">
        <v>6.0000000000000001E-3</v>
      </c>
      <c r="AE238" s="16">
        <v>6.0000000000000001E-3</v>
      </c>
      <c r="AF238" s="16">
        <v>3.2090000000000001</v>
      </c>
      <c r="AG238" s="16">
        <v>0</v>
      </c>
      <c r="AH238" s="16">
        <v>0</v>
      </c>
      <c r="AI238" s="16">
        <v>0.92</v>
      </c>
      <c r="AJ238" s="16"/>
      <c r="AK238" s="16"/>
      <c r="AL238" s="16"/>
      <c r="AM238" s="16"/>
      <c r="AN238" s="16"/>
      <c r="AO238" s="16"/>
      <c r="AP238" s="16"/>
      <c r="AQ238" s="16"/>
      <c r="AR238" s="16"/>
      <c r="AS238" s="17"/>
      <c r="AU238" s="24">
        <v>44067</v>
      </c>
      <c r="AV238">
        <v>78.239999999999995</v>
      </c>
      <c r="AX238" s="24">
        <v>44067</v>
      </c>
      <c r="AY238">
        <v>68.489999999999995</v>
      </c>
      <c r="BA238" s="24">
        <v>44067</v>
      </c>
      <c r="BB238">
        <v>72.92</v>
      </c>
      <c r="BD238" s="24">
        <v>44067</v>
      </c>
      <c r="BE238">
        <v>37.5</v>
      </c>
    </row>
    <row r="239" spans="1:57" x14ac:dyDescent="0.3">
      <c r="A239" s="1">
        <v>44202</v>
      </c>
      <c r="B239" s="2">
        <v>27692.3</v>
      </c>
      <c r="C239" s="7">
        <v>116.07221447726573</v>
      </c>
      <c r="D239" s="39">
        <v>1.5337315464165075E-3</v>
      </c>
      <c r="E239">
        <f>VLOOKUP(Tabella49[[#This Row],[DATA]],Tabella44[], 2, 0)</f>
        <v>60.465000000000003</v>
      </c>
      <c r="F239">
        <f>VLOOKUP(Tabella49[[#This Row],[DATA]],Tabella44[], 3, 0)</f>
        <v>4.3999999999999997E-2</v>
      </c>
      <c r="G239">
        <f>VLOOKUP(Tabella49[[#This Row],[DATA]],Tabella44[], 4, 0)</f>
        <v>2.1999999999999999E-2</v>
      </c>
      <c r="H239">
        <f>VLOOKUP(Tabella49[[#This Row],[DATA]],Tabella44[], 5, 0)</f>
        <v>3.2090000000000001</v>
      </c>
      <c r="I239">
        <f>VLOOKUP(Tabella49[[#This Row],[DATA]],Tabella44[], 6, 0)</f>
        <v>0</v>
      </c>
      <c r="J239">
        <f>VLOOKUP(Tabella49[[#This Row],[DATA]],Tabella44[], 7, 0)</f>
        <v>0</v>
      </c>
      <c r="K239">
        <f>VLOOKUP(Tabella49[[#This Row],[DATA]],Tabella44[], 8, 0)</f>
        <v>1.1000000000000001</v>
      </c>
      <c r="L239">
        <f>VLOOKUP(Tabella49[[#This Row],[DATA]],Tabella44[], 9, 0)</f>
        <v>0</v>
      </c>
      <c r="M239">
        <f>VLOOKUP(Tabella49[[#This Row],[DATA]],Tabella44[], 10, 0)</f>
        <v>0</v>
      </c>
      <c r="N239">
        <f>VLOOKUP(Tabella49[[#This Row],[DATA]],Tabella44[], 13, 0)</f>
        <v>0</v>
      </c>
      <c r="O239">
        <f>VLOOKUP(Tabella49[[#This Row],[DATA]],Tabella44[], 14, 0)</f>
        <v>0</v>
      </c>
      <c r="P239">
        <f>VLOOKUP(Tabella49[[#This Row],[DATA]],Tabella44[], 15, 0)</f>
        <v>0</v>
      </c>
      <c r="Q239">
        <f>VLOOKUP(Tabella49[[#This Row],[DATA]],Tabella44[], 16, 0)</f>
        <v>0</v>
      </c>
      <c r="R239">
        <f>VLOOKUP(Tabella49[[#This Row],[DATA]],Tabella44[], 17, 0)</f>
        <v>0</v>
      </c>
      <c r="S239">
        <f>VLOOKUP(Tabella49[[#This Row],[DATA]],Tabella44[], 18, 0)</f>
        <v>0</v>
      </c>
      <c r="T239">
        <f>VLOOKUP(Tabella49[[#This Row],[DATA]],Tabella45[], 2, 0)</f>
        <v>78.239999999999995</v>
      </c>
      <c r="U239">
        <f>VLOOKUP(Tabella49[[#This Row],[DATA]],Tabella47[], 2, 0)</f>
        <v>77.02</v>
      </c>
      <c r="V239">
        <f>VLOOKUP(Tabella49[[#This Row],[DATA]],Tabella46[], 2, 0)</f>
        <v>75.209999999999994</v>
      </c>
      <c r="W239">
        <f>VLOOKUP(Tabella49[[#This Row],[DATA]],Tabella48[], 2, 0)</f>
        <v>62.5</v>
      </c>
      <c r="X239">
        <v>0</v>
      </c>
      <c r="Y239">
        <v>0</v>
      </c>
      <c r="AB239" s="45">
        <v>44089</v>
      </c>
      <c r="AC239" s="14">
        <v>59.034999999999997</v>
      </c>
      <c r="AD239" s="14">
        <v>8.0000000000000002E-3</v>
      </c>
      <c r="AE239" s="14">
        <v>7.0000000000000001E-3</v>
      </c>
      <c r="AF239" s="14">
        <v>3.2090000000000001</v>
      </c>
      <c r="AG239" s="14">
        <v>0</v>
      </c>
      <c r="AH239" s="14">
        <v>0</v>
      </c>
      <c r="AI239" s="14">
        <v>0.94</v>
      </c>
      <c r="AJ239" s="14"/>
      <c r="AK239" s="14"/>
      <c r="AL239" s="14"/>
      <c r="AM239" s="14"/>
      <c r="AN239" s="14"/>
      <c r="AO239" s="14"/>
      <c r="AP239" s="14"/>
      <c r="AQ239" s="14"/>
      <c r="AR239" s="14"/>
      <c r="AS239" s="15"/>
      <c r="AU239" s="24">
        <v>44068</v>
      </c>
      <c r="AV239">
        <v>78.239999999999995</v>
      </c>
      <c r="AX239" s="24">
        <v>44068</v>
      </c>
      <c r="AY239">
        <v>68.489999999999995</v>
      </c>
      <c r="BA239" s="24">
        <v>44068</v>
      </c>
      <c r="BB239">
        <v>72.92</v>
      </c>
      <c r="BD239" s="24">
        <v>44068</v>
      </c>
      <c r="BE239">
        <v>37.5</v>
      </c>
    </row>
    <row r="240" spans="1:57" x14ac:dyDescent="0.3">
      <c r="A240" s="3">
        <v>44203</v>
      </c>
      <c r="B240" s="4">
        <v>27548.52</v>
      </c>
      <c r="C240" s="8">
        <v>115.46956092383965</v>
      </c>
      <c r="D240" s="38">
        <v>-5.2055825630442044E-3</v>
      </c>
      <c r="E240">
        <f>VLOOKUP(Tabella49[[#This Row],[DATA]],Tabella44[], 2, 0)</f>
        <v>60.500999999999998</v>
      </c>
      <c r="F240">
        <f>VLOOKUP(Tabella49[[#This Row],[DATA]],Tabella44[], 3, 0)</f>
        <v>3.6999999999999998E-2</v>
      </c>
      <c r="G240">
        <f>VLOOKUP(Tabella49[[#This Row],[DATA]],Tabella44[], 4, 0)</f>
        <v>2.5999999999999999E-2</v>
      </c>
      <c r="H240">
        <f>VLOOKUP(Tabella49[[#This Row],[DATA]],Tabella44[], 5, 0)</f>
        <v>3.2090000000000001</v>
      </c>
      <c r="I240">
        <f>VLOOKUP(Tabella49[[#This Row],[DATA]],Tabella44[], 6, 0)</f>
        <v>0</v>
      </c>
      <c r="J240">
        <f>VLOOKUP(Tabella49[[#This Row],[DATA]],Tabella44[], 7, 0)</f>
        <v>0</v>
      </c>
      <c r="K240">
        <f>VLOOKUP(Tabella49[[#This Row],[DATA]],Tabella44[], 8, 0)</f>
        <v>1.1399999999999999</v>
      </c>
      <c r="L240">
        <f>VLOOKUP(Tabella49[[#This Row],[DATA]],Tabella44[], 9, 0)</f>
        <v>0</v>
      </c>
      <c r="M240">
        <f>VLOOKUP(Tabella49[[#This Row],[DATA]],Tabella44[], 10, 0)</f>
        <v>0</v>
      </c>
      <c r="N240">
        <f>VLOOKUP(Tabella49[[#This Row],[DATA]],Tabella44[], 13, 0)</f>
        <v>0</v>
      </c>
      <c r="O240">
        <f>VLOOKUP(Tabella49[[#This Row],[DATA]],Tabella44[], 14, 0)</f>
        <v>0</v>
      </c>
      <c r="P240">
        <f>VLOOKUP(Tabella49[[#This Row],[DATA]],Tabella44[], 15, 0)</f>
        <v>0</v>
      </c>
      <c r="Q240">
        <f>VLOOKUP(Tabella49[[#This Row],[DATA]],Tabella44[], 16, 0)</f>
        <v>0</v>
      </c>
      <c r="R240">
        <f>VLOOKUP(Tabella49[[#This Row],[DATA]],Tabella44[], 17, 0)</f>
        <v>0</v>
      </c>
      <c r="S240">
        <f>VLOOKUP(Tabella49[[#This Row],[DATA]],Tabella44[], 18, 0)</f>
        <v>0</v>
      </c>
      <c r="T240">
        <f>VLOOKUP(Tabella49[[#This Row],[DATA]],Tabella45[], 2, 0)</f>
        <v>78.239999999999995</v>
      </c>
      <c r="U240">
        <f>VLOOKUP(Tabella49[[#This Row],[DATA]],Tabella47[], 2, 0)</f>
        <v>77.02</v>
      </c>
      <c r="V240">
        <f>VLOOKUP(Tabella49[[#This Row],[DATA]],Tabella46[], 2, 0)</f>
        <v>75.209999999999994</v>
      </c>
      <c r="W240">
        <f>VLOOKUP(Tabella49[[#This Row],[DATA]],Tabella48[], 2, 0)</f>
        <v>62.5</v>
      </c>
      <c r="X240">
        <v>0</v>
      </c>
      <c r="Y240">
        <v>0</v>
      </c>
      <c r="AB240" s="45">
        <v>44090</v>
      </c>
      <c r="AC240" s="16">
        <v>59.042000000000002</v>
      </c>
      <c r="AD240" s="16">
        <v>6.0000000000000001E-3</v>
      </c>
      <c r="AE240" s="16">
        <v>7.0000000000000001E-3</v>
      </c>
      <c r="AF240" s="16">
        <v>3.2090000000000001</v>
      </c>
      <c r="AG240" s="16">
        <v>0</v>
      </c>
      <c r="AH240" s="16">
        <v>0</v>
      </c>
      <c r="AI240" s="16">
        <v>0.96</v>
      </c>
      <c r="AJ240" s="16"/>
      <c r="AK240" s="16"/>
      <c r="AL240" s="16"/>
      <c r="AM240" s="16"/>
      <c r="AN240" s="16"/>
      <c r="AO240" s="16"/>
      <c r="AP240" s="16"/>
      <c r="AQ240" s="16"/>
      <c r="AR240" s="16"/>
      <c r="AS240" s="17"/>
      <c r="AU240" s="24">
        <v>44069</v>
      </c>
      <c r="AV240">
        <v>78.239999999999995</v>
      </c>
      <c r="AX240" s="24">
        <v>44069</v>
      </c>
      <c r="AY240">
        <v>68.489999999999995</v>
      </c>
      <c r="BA240" s="24">
        <v>44069</v>
      </c>
      <c r="BB240">
        <v>72.92</v>
      </c>
      <c r="BD240" s="24">
        <v>44069</v>
      </c>
      <c r="BE240">
        <v>37.5</v>
      </c>
    </row>
    <row r="241" spans="1:57" x14ac:dyDescent="0.3">
      <c r="A241" s="1">
        <v>44204</v>
      </c>
      <c r="B241" s="2">
        <v>27878.22</v>
      </c>
      <c r="C241" s="7">
        <v>116.85149774790824</v>
      </c>
      <c r="D241" s="39">
        <v>1.1896925156167552E-2</v>
      </c>
      <c r="E241">
        <f>VLOOKUP(Tabella49[[#This Row],[DATA]],Tabella44[], 2, 0)</f>
        <v>60.524000000000001</v>
      </c>
      <c r="F241">
        <f>VLOOKUP(Tabella49[[#This Row],[DATA]],Tabella44[], 3, 0)</f>
        <v>2.3E-2</v>
      </c>
      <c r="G241">
        <f>VLOOKUP(Tabella49[[#This Row],[DATA]],Tabella44[], 4, 0)</f>
        <v>2.7E-2</v>
      </c>
      <c r="H241">
        <f>VLOOKUP(Tabella49[[#This Row],[DATA]],Tabella44[], 5, 0)</f>
        <v>3.2090000000000001</v>
      </c>
      <c r="I241">
        <f>VLOOKUP(Tabella49[[#This Row],[DATA]],Tabella44[], 6, 0)</f>
        <v>0</v>
      </c>
      <c r="J241">
        <f>VLOOKUP(Tabella49[[#This Row],[DATA]],Tabella44[], 7, 0)</f>
        <v>0</v>
      </c>
      <c r="K241">
        <f>VLOOKUP(Tabella49[[#This Row],[DATA]],Tabella44[], 8, 0)</f>
        <v>1.19</v>
      </c>
      <c r="L241">
        <f>VLOOKUP(Tabella49[[#This Row],[DATA]],Tabella44[], 9, 0)</f>
        <v>0</v>
      </c>
      <c r="M241">
        <f>VLOOKUP(Tabella49[[#This Row],[DATA]],Tabella44[], 10, 0)</f>
        <v>0</v>
      </c>
      <c r="N241">
        <f>VLOOKUP(Tabella49[[#This Row],[DATA]],Tabella44[], 13, 0)</f>
        <v>0</v>
      </c>
      <c r="O241">
        <f>VLOOKUP(Tabella49[[#This Row],[DATA]],Tabella44[], 14, 0)</f>
        <v>0</v>
      </c>
      <c r="P241">
        <f>VLOOKUP(Tabella49[[#This Row],[DATA]],Tabella44[], 15, 0)</f>
        <v>0</v>
      </c>
      <c r="Q241">
        <f>VLOOKUP(Tabella49[[#This Row],[DATA]],Tabella44[], 16, 0)</f>
        <v>0</v>
      </c>
      <c r="R241">
        <f>VLOOKUP(Tabella49[[#This Row],[DATA]],Tabella44[], 17, 0)</f>
        <v>0</v>
      </c>
      <c r="S241">
        <f>VLOOKUP(Tabella49[[#This Row],[DATA]],Tabella44[], 18, 0)</f>
        <v>0</v>
      </c>
      <c r="T241">
        <f>VLOOKUP(Tabella49[[#This Row],[DATA]],Tabella45[], 2, 0)</f>
        <v>78.239999999999995</v>
      </c>
      <c r="U241">
        <f>VLOOKUP(Tabella49[[#This Row],[DATA]],Tabella47[], 2, 0)</f>
        <v>77.02</v>
      </c>
      <c r="V241">
        <f>VLOOKUP(Tabella49[[#This Row],[DATA]],Tabella46[], 2, 0)</f>
        <v>75.209999999999994</v>
      </c>
      <c r="W241">
        <f>VLOOKUP(Tabella49[[#This Row],[DATA]],Tabella48[], 2, 0)</f>
        <v>62.5</v>
      </c>
      <c r="X241">
        <v>0</v>
      </c>
      <c r="Y241">
        <v>0</v>
      </c>
      <c r="AB241" s="45">
        <v>44091</v>
      </c>
      <c r="AC241" s="14">
        <v>59.064</v>
      </c>
      <c r="AD241" s="14">
        <v>2.1999999999999999E-2</v>
      </c>
      <c r="AE241" s="14">
        <v>8.9999999999999993E-3</v>
      </c>
      <c r="AF241" s="14">
        <v>3.2090000000000001</v>
      </c>
      <c r="AG241" s="14">
        <v>0</v>
      </c>
      <c r="AH241" s="14">
        <v>0</v>
      </c>
      <c r="AI241" s="14">
        <v>0.98</v>
      </c>
      <c r="AJ241" s="14"/>
      <c r="AK241" s="14"/>
      <c r="AL241" s="14"/>
      <c r="AM241" s="14"/>
      <c r="AN241" s="14"/>
      <c r="AO241" s="14"/>
      <c r="AP241" s="14"/>
      <c r="AQ241" s="14"/>
      <c r="AR241" s="14"/>
      <c r="AS241" s="15"/>
      <c r="AU241" s="24">
        <v>44070</v>
      </c>
      <c r="AV241">
        <v>78.239999999999995</v>
      </c>
      <c r="AX241" s="24">
        <v>44070</v>
      </c>
      <c r="AY241">
        <v>68.489999999999995</v>
      </c>
      <c r="BA241" s="24">
        <v>44070</v>
      </c>
      <c r="BB241">
        <v>72.92</v>
      </c>
      <c r="BD241" s="24">
        <v>44070</v>
      </c>
      <c r="BE241">
        <v>37.5</v>
      </c>
    </row>
    <row r="242" spans="1:57" x14ac:dyDescent="0.3">
      <c r="A242" s="3">
        <v>44207</v>
      </c>
      <c r="B242" s="4">
        <v>27908.22</v>
      </c>
      <c r="C242" s="8">
        <v>116.97724268185442</v>
      </c>
      <c r="D242" s="38">
        <v>1.0755302862813778E-3</v>
      </c>
      <c r="E242">
        <f>VLOOKUP(Tabella49[[#This Row],[DATA]],Tabella44[], 2, 0)</f>
        <v>60.680999999999997</v>
      </c>
      <c r="F242">
        <f>VLOOKUP(Tabella49[[#This Row],[DATA]],Tabella44[], 3, 0)</f>
        <v>3.7999999999999999E-2</v>
      </c>
      <c r="G242">
        <f>VLOOKUP(Tabella49[[#This Row],[DATA]],Tabella44[], 4, 0)</f>
        <v>0.04</v>
      </c>
      <c r="H242">
        <f>VLOOKUP(Tabella49[[#This Row],[DATA]],Tabella44[], 5, 0)</f>
        <v>3.2090000000000001</v>
      </c>
      <c r="I242">
        <f>VLOOKUP(Tabella49[[#This Row],[DATA]],Tabella44[], 6, 0)</f>
        <v>0</v>
      </c>
      <c r="J242">
        <f>VLOOKUP(Tabella49[[#This Row],[DATA]],Tabella44[], 7, 0)</f>
        <v>0</v>
      </c>
      <c r="K242">
        <f>VLOOKUP(Tabella49[[#This Row],[DATA]],Tabella44[], 8, 0)</f>
        <v>1.31</v>
      </c>
      <c r="L242">
        <f>VLOOKUP(Tabella49[[#This Row],[DATA]],Tabella44[], 9, 0)</f>
        <v>0</v>
      </c>
      <c r="M242">
        <f>VLOOKUP(Tabella49[[#This Row],[DATA]],Tabella44[], 10, 0)</f>
        <v>0</v>
      </c>
      <c r="N242">
        <f>VLOOKUP(Tabella49[[#This Row],[DATA]],Tabella44[], 13, 0)</f>
        <v>0</v>
      </c>
      <c r="O242">
        <f>VLOOKUP(Tabella49[[#This Row],[DATA]],Tabella44[], 14, 0)</f>
        <v>0</v>
      </c>
      <c r="P242">
        <f>VLOOKUP(Tabella49[[#This Row],[DATA]],Tabella44[], 15, 0)</f>
        <v>0</v>
      </c>
      <c r="Q242">
        <f>VLOOKUP(Tabella49[[#This Row],[DATA]],Tabella44[], 16, 0)</f>
        <v>0</v>
      </c>
      <c r="R242">
        <f>VLOOKUP(Tabella49[[#This Row],[DATA]],Tabella44[], 17, 0)</f>
        <v>0</v>
      </c>
      <c r="S242">
        <f>VLOOKUP(Tabella49[[#This Row],[DATA]],Tabella44[], 18, 0)</f>
        <v>0</v>
      </c>
      <c r="T242">
        <f>VLOOKUP(Tabella49[[#This Row],[DATA]],Tabella45[], 2, 0)</f>
        <v>78.239999999999995</v>
      </c>
      <c r="U242">
        <f>VLOOKUP(Tabella49[[#This Row],[DATA]],Tabella47[], 2, 0)</f>
        <v>77.02</v>
      </c>
      <c r="V242">
        <f>VLOOKUP(Tabella49[[#This Row],[DATA]],Tabella46[], 2, 0)</f>
        <v>75.209999999999994</v>
      </c>
      <c r="W242">
        <f>VLOOKUP(Tabella49[[#This Row],[DATA]],Tabella48[], 2, 0)</f>
        <v>62.5</v>
      </c>
      <c r="X242">
        <v>0</v>
      </c>
      <c r="Y242">
        <v>0</v>
      </c>
      <c r="AB242" s="45">
        <v>44092</v>
      </c>
      <c r="AC242" s="16">
        <v>59.073999999999998</v>
      </c>
      <c r="AD242" s="16">
        <v>0.01</v>
      </c>
      <c r="AE242" s="16">
        <v>8.9999999999999993E-3</v>
      </c>
      <c r="AF242" s="16">
        <v>3.2090000000000001</v>
      </c>
      <c r="AG242" s="16">
        <v>0</v>
      </c>
      <c r="AH242" s="16">
        <v>0</v>
      </c>
      <c r="AI242" s="16">
        <v>0.96</v>
      </c>
      <c r="AJ242" s="16"/>
      <c r="AK242" s="16"/>
      <c r="AL242" s="16"/>
      <c r="AM242" s="16"/>
      <c r="AN242" s="16"/>
      <c r="AO242" s="16"/>
      <c r="AP242" s="16"/>
      <c r="AQ242" s="16"/>
      <c r="AR242" s="16"/>
      <c r="AS242" s="17"/>
      <c r="AU242" s="24">
        <v>44071</v>
      </c>
      <c r="AV242">
        <v>78.239999999999995</v>
      </c>
      <c r="AX242" s="24">
        <v>44071</v>
      </c>
      <c r="AY242">
        <v>68.489999999999995</v>
      </c>
      <c r="BA242" s="24">
        <v>44071</v>
      </c>
      <c r="BB242">
        <v>72.92</v>
      </c>
      <c r="BD242" s="24">
        <v>44071</v>
      </c>
      <c r="BE242">
        <v>37.5</v>
      </c>
    </row>
    <row r="243" spans="1:57" x14ac:dyDescent="0.3">
      <c r="A243" s="1">
        <v>44208</v>
      </c>
      <c r="B243" s="2">
        <v>28276.75</v>
      </c>
      <c r="C243" s="7">
        <v>118.52193536542735</v>
      </c>
      <c r="D243" s="39">
        <v>1.3118643127595329E-2</v>
      </c>
      <c r="E243">
        <f>VLOOKUP(Tabella49[[#This Row],[DATA]],Tabella44[], 2, 0)</f>
        <v>60.761000000000003</v>
      </c>
      <c r="F243">
        <f>VLOOKUP(Tabella49[[#This Row],[DATA]],Tabella44[], 3, 0)</f>
        <v>0.08</v>
      </c>
      <c r="G243">
        <f>VLOOKUP(Tabella49[[#This Row],[DATA]],Tabella44[], 4, 0)</f>
        <v>4.9000000000000002E-2</v>
      </c>
      <c r="H243">
        <f>VLOOKUP(Tabella49[[#This Row],[DATA]],Tabella44[], 5, 0)</f>
        <v>3.2090000000000001</v>
      </c>
      <c r="I243">
        <f>VLOOKUP(Tabella49[[#This Row],[DATA]],Tabella44[], 6, 0)</f>
        <v>0</v>
      </c>
      <c r="J243">
        <f>VLOOKUP(Tabella49[[#This Row],[DATA]],Tabella44[], 7, 0)</f>
        <v>0</v>
      </c>
      <c r="K243">
        <f>VLOOKUP(Tabella49[[#This Row],[DATA]],Tabella44[], 8, 0)</f>
        <v>1.36</v>
      </c>
      <c r="L243">
        <f>VLOOKUP(Tabella49[[#This Row],[DATA]],Tabella44[], 9, 0)</f>
        <v>0</v>
      </c>
      <c r="M243">
        <f>VLOOKUP(Tabella49[[#This Row],[DATA]],Tabella44[], 10, 0)</f>
        <v>0</v>
      </c>
      <c r="N243">
        <f>VLOOKUP(Tabella49[[#This Row],[DATA]],Tabella44[], 13, 0)</f>
        <v>0</v>
      </c>
      <c r="O243">
        <f>VLOOKUP(Tabella49[[#This Row],[DATA]],Tabella44[], 14, 0)</f>
        <v>0</v>
      </c>
      <c r="P243">
        <f>VLOOKUP(Tabella49[[#This Row],[DATA]],Tabella44[], 15, 0)</f>
        <v>0</v>
      </c>
      <c r="Q243">
        <f>VLOOKUP(Tabella49[[#This Row],[DATA]],Tabella44[], 16, 0)</f>
        <v>0</v>
      </c>
      <c r="R243">
        <f>VLOOKUP(Tabella49[[#This Row],[DATA]],Tabella44[], 17, 0)</f>
        <v>0</v>
      </c>
      <c r="S243">
        <f>VLOOKUP(Tabella49[[#This Row],[DATA]],Tabella44[], 18, 0)</f>
        <v>0</v>
      </c>
      <c r="T243">
        <f>VLOOKUP(Tabella49[[#This Row],[DATA]],Tabella45[], 2, 0)</f>
        <v>78.239999999999995</v>
      </c>
      <c r="U243">
        <f>VLOOKUP(Tabella49[[#This Row],[DATA]],Tabella47[], 2, 0)</f>
        <v>77.02</v>
      </c>
      <c r="V243">
        <f>VLOOKUP(Tabella49[[#This Row],[DATA]],Tabella46[], 2, 0)</f>
        <v>75.209999999999994</v>
      </c>
      <c r="W243">
        <f>VLOOKUP(Tabella49[[#This Row],[DATA]],Tabella48[], 2, 0)</f>
        <v>62.5</v>
      </c>
      <c r="X243">
        <v>0</v>
      </c>
      <c r="Y243">
        <v>0</v>
      </c>
      <c r="AB243" s="45">
        <v>44093</v>
      </c>
      <c r="AC243" s="14">
        <v>59.08</v>
      </c>
      <c r="AD243" s="14">
        <v>7.0000000000000001E-3</v>
      </c>
      <c r="AE243" s="14">
        <v>8.9999999999999993E-3</v>
      </c>
      <c r="AF243" s="14">
        <v>3.2090000000000001</v>
      </c>
      <c r="AG243" s="14">
        <v>0</v>
      </c>
      <c r="AH243" s="14">
        <v>0</v>
      </c>
      <c r="AI243" s="14">
        <v>0.95</v>
      </c>
      <c r="AJ243" s="14"/>
      <c r="AK243" s="14"/>
      <c r="AL243" s="14"/>
      <c r="AM243" s="14"/>
      <c r="AN243" s="14"/>
      <c r="AO243" s="14"/>
      <c r="AP243" s="14"/>
      <c r="AQ243" s="14"/>
      <c r="AR243" s="14"/>
      <c r="AS243" s="15"/>
      <c r="AU243" s="24">
        <v>44072</v>
      </c>
      <c r="AV243">
        <v>78.239999999999995</v>
      </c>
      <c r="AX243" s="24">
        <v>44072</v>
      </c>
      <c r="AY243">
        <v>68.489999999999995</v>
      </c>
      <c r="BA243" s="24">
        <v>44072</v>
      </c>
      <c r="BB243">
        <v>72.92</v>
      </c>
      <c r="BD243" s="24">
        <v>44072</v>
      </c>
      <c r="BE243">
        <v>37.5</v>
      </c>
    </row>
    <row r="244" spans="1:57" x14ac:dyDescent="0.3">
      <c r="A244" s="3">
        <v>44209</v>
      </c>
      <c r="B244" s="4">
        <v>28235.599999999999</v>
      </c>
      <c r="C244" s="8">
        <v>118.34945523103117</v>
      </c>
      <c r="D244" s="38">
        <v>-1.4563190974290915E-3</v>
      </c>
      <c r="E244">
        <f>VLOOKUP(Tabella49[[#This Row],[DATA]],Tabella44[], 2, 0)</f>
        <v>60.856999999999999</v>
      </c>
      <c r="F244">
        <f>VLOOKUP(Tabella49[[#This Row],[DATA]],Tabella44[], 3, 0)</f>
        <v>9.6000000000000002E-2</v>
      </c>
      <c r="G244">
        <f>VLOOKUP(Tabella49[[#This Row],[DATA]],Tabella44[], 4, 0)</f>
        <v>5.6000000000000001E-2</v>
      </c>
      <c r="H244">
        <f>VLOOKUP(Tabella49[[#This Row],[DATA]],Tabella44[], 5, 0)</f>
        <v>3.2090000000000001</v>
      </c>
      <c r="I244">
        <f>VLOOKUP(Tabella49[[#This Row],[DATA]],Tabella44[], 6, 0)</f>
        <v>1E-3</v>
      </c>
      <c r="J244">
        <f>VLOOKUP(Tabella49[[#This Row],[DATA]],Tabella44[], 7, 0)</f>
        <v>0</v>
      </c>
      <c r="K244">
        <f>VLOOKUP(Tabella49[[#This Row],[DATA]],Tabella44[], 8, 0)</f>
        <v>1.36</v>
      </c>
      <c r="L244">
        <f>VLOOKUP(Tabella49[[#This Row],[DATA]],Tabella44[], 9, 0)</f>
        <v>0</v>
      </c>
      <c r="M244">
        <f>VLOOKUP(Tabella49[[#This Row],[DATA]],Tabella44[], 10, 0)</f>
        <v>0</v>
      </c>
      <c r="N244">
        <f>VLOOKUP(Tabella49[[#This Row],[DATA]],Tabella44[], 13, 0)</f>
        <v>0</v>
      </c>
      <c r="O244">
        <f>VLOOKUP(Tabella49[[#This Row],[DATA]],Tabella44[], 14, 0)</f>
        <v>0</v>
      </c>
      <c r="P244">
        <f>VLOOKUP(Tabella49[[#This Row],[DATA]],Tabella44[], 15, 0)</f>
        <v>0</v>
      </c>
      <c r="Q244">
        <f>VLOOKUP(Tabella49[[#This Row],[DATA]],Tabella44[], 16, 0)</f>
        <v>0.69</v>
      </c>
      <c r="R244">
        <f>VLOOKUP(Tabella49[[#This Row],[DATA]],Tabella44[], 17, 0)</f>
        <v>0</v>
      </c>
      <c r="S244">
        <f>VLOOKUP(Tabella49[[#This Row],[DATA]],Tabella44[], 18, 0)</f>
        <v>0</v>
      </c>
      <c r="T244">
        <f>VLOOKUP(Tabella49[[#This Row],[DATA]],Tabella45[], 2, 0)</f>
        <v>78.239999999999995</v>
      </c>
      <c r="U244">
        <f>VLOOKUP(Tabella49[[#This Row],[DATA]],Tabella47[], 2, 0)</f>
        <v>77.02</v>
      </c>
      <c r="V244">
        <f>VLOOKUP(Tabella49[[#This Row],[DATA]],Tabella46[], 2, 0)</f>
        <v>75.209999999999994</v>
      </c>
      <c r="W244">
        <f>VLOOKUP(Tabella49[[#This Row],[DATA]],Tabella48[], 2, 0)</f>
        <v>62.5</v>
      </c>
      <c r="X244">
        <v>0</v>
      </c>
      <c r="Y244">
        <v>0</v>
      </c>
      <c r="AB244" s="45">
        <v>44094</v>
      </c>
      <c r="AC244" s="16">
        <v>59.088999999999999</v>
      </c>
      <c r="AD244" s="16">
        <v>8.0000000000000002E-3</v>
      </c>
      <c r="AE244" s="16">
        <v>0.01</v>
      </c>
      <c r="AF244" s="16">
        <v>3.2090000000000001</v>
      </c>
      <c r="AG244" s="16">
        <v>0</v>
      </c>
      <c r="AH244" s="16">
        <v>0</v>
      </c>
      <c r="AI244" s="16">
        <v>0.93</v>
      </c>
      <c r="AJ244" s="16"/>
      <c r="AK244" s="16"/>
      <c r="AL244" s="16"/>
      <c r="AM244" s="16"/>
      <c r="AN244" s="16"/>
      <c r="AO244" s="16"/>
      <c r="AP244" s="16"/>
      <c r="AQ244" s="16"/>
      <c r="AR244" s="16"/>
      <c r="AS244" s="17"/>
      <c r="AU244" s="24">
        <v>44073</v>
      </c>
      <c r="AV244">
        <v>78.239999999999995</v>
      </c>
      <c r="AX244" s="24">
        <v>44073</v>
      </c>
      <c r="AY244">
        <v>68.489999999999995</v>
      </c>
      <c r="BA244" s="24">
        <v>44073</v>
      </c>
      <c r="BB244">
        <v>72.92</v>
      </c>
      <c r="BD244" s="24">
        <v>44073</v>
      </c>
      <c r="BE244">
        <v>37.5</v>
      </c>
    </row>
    <row r="245" spans="1:57" x14ac:dyDescent="0.3">
      <c r="A245" s="1">
        <v>44210</v>
      </c>
      <c r="B245" s="2">
        <v>28496.86</v>
      </c>
      <c r="C245" s="7">
        <v>119.44452594579052</v>
      </c>
      <c r="D245" s="39">
        <v>9.2103126458750358E-3</v>
      </c>
      <c r="E245">
        <f>VLOOKUP(Tabella49[[#This Row],[DATA]],Tabella44[], 2, 0)</f>
        <v>60.956000000000003</v>
      </c>
      <c r="F245">
        <f>VLOOKUP(Tabella49[[#This Row],[DATA]],Tabella44[], 3, 0)</f>
        <v>0.1</v>
      </c>
      <c r="G245">
        <f>VLOOKUP(Tabella49[[#This Row],[DATA]],Tabella44[], 4, 0)</f>
        <v>6.5000000000000002E-2</v>
      </c>
      <c r="H245">
        <f>VLOOKUP(Tabella49[[#This Row],[DATA]],Tabella44[], 5, 0)</f>
        <v>3.2090000000000001</v>
      </c>
      <c r="I245">
        <f>VLOOKUP(Tabella49[[#This Row],[DATA]],Tabella44[], 6, 0)</f>
        <v>0</v>
      </c>
      <c r="J245">
        <f>VLOOKUP(Tabella49[[#This Row],[DATA]],Tabella44[], 7, 0)</f>
        <v>0</v>
      </c>
      <c r="K245">
        <f>VLOOKUP(Tabella49[[#This Row],[DATA]],Tabella44[], 8, 0)</f>
        <v>1.35</v>
      </c>
      <c r="L245">
        <f>VLOOKUP(Tabella49[[#This Row],[DATA]],Tabella44[], 9, 0)</f>
        <v>0</v>
      </c>
      <c r="M245">
        <f>VLOOKUP(Tabella49[[#This Row],[DATA]],Tabella44[], 10, 0)</f>
        <v>0</v>
      </c>
      <c r="N245">
        <f>VLOOKUP(Tabella49[[#This Row],[DATA]],Tabella44[], 13, 0)</f>
        <v>0</v>
      </c>
      <c r="O245">
        <f>VLOOKUP(Tabella49[[#This Row],[DATA]],Tabella44[], 14, 0)</f>
        <v>0</v>
      </c>
      <c r="P245">
        <f>VLOOKUP(Tabella49[[#This Row],[DATA]],Tabella44[], 15, 0)</f>
        <v>0</v>
      </c>
      <c r="Q245">
        <f>VLOOKUP(Tabella49[[#This Row],[DATA]],Tabella44[], 16, 0)</f>
        <v>0</v>
      </c>
      <c r="R245">
        <f>VLOOKUP(Tabella49[[#This Row],[DATA]],Tabella44[], 17, 0)</f>
        <v>0</v>
      </c>
      <c r="S245">
        <f>VLOOKUP(Tabella49[[#This Row],[DATA]],Tabella44[], 18, 0)</f>
        <v>0</v>
      </c>
      <c r="T245">
        <f>VLOOKUP(Tabella49[[#This Row],[DATA]],Tabella45[], 2, 0)</f>
        <v>78.239999999999995</v>
      </c>
      <c r="U245">
        <f>VLOOKUP(Tabella49[[#This Row],[DATA]],Tabella47[], 2, 0)</f>
        <v>77.02</v>
      </c>
      <c r="V245">
        <f>VLOOKUP(Tabella49[[#This Row],[DATA]],Tabella46[], 2, 0)</f>
        <v>75.209999999999994</v>
      </c>
      <c r="W245">
        <f>VLOOKUP(Tabella49[[#This Row],[DATA]],Tabella48[], 2, 0)</f>
        <v>62.5</v>
      </c>
      <c r="X245">
        <v>0</v>
      </c>
      <c r="Y245">
        <v>0</v>
      </c>
      <c r="AB245" s="45">
        <v>44095</v>
      </c>
      <c r="AC245" s="14">
        <v>59.093000000000004</v>
      </c>
      <c r="AD245" s="14">
        <v>4.0000000000000001E-3</v>
      </c>
      <c r="AE245" s="14">
        <v>8.9999999999999993E-3</v>
      </c>
      <c r="AF245" s="14">
        <v>3.2090000000000001</v>
      </c>
      <c r="AG245" s="14">
        <v>0</v>
      </c>
      <c r="AH245" s="14">
        <v>0</v>
      </c>
      <c r="AI245" s="14">
        <v>0.9</v>
      </c>
      <c r="AJ245" s="14"/>
      <c r="AK245" s="14"/>
      <c r="AL245" s="14"/>
      <c r="AM245" s="14"/>
      <c r="AN245" s="14"/>
      <c r="AO245" s="14"/>
      <c r="AP245" s="14"/>
      <c r="AQ245" s="14"/>
      <c r="AR245" s="14"/>
      <c r="AS245" s="15"/>
      <c r="AU245" s="24">
        <v>44074</v>
      </c>
      <c r="AV245">
        <v>78.239999999999995</v>
      </c>
      <c r="AX245" s="24">
        <v>44074</v>
      </c>
      <c r="AY245">
        <v>68.489999999999995</v>
      </c>
      <c r="BA245" s="24">
        <v>44074</v>
      </c>
      <c r="BB245">
        <v>72.92</v>
      </c>
      <c r="BD245" s="24">
        <v>44074</v>
      </c>
      <c r="BE245">
        <v>37.5</v>
      </c>
    </row>
    <row r="246" spans="1:57" x14ac:dyDescent="0.3">
      <c r="A246" s="3">
        <v>44211</v>
      </c>
      <c r="B246" s="4">
        <v>28573.86</v>
      </c>
      <c r="C246" s="8">
        <v>119.7672712762524</v>
      </c>
      <c r="D246" s="38">
        <v>2.6984081056749291E-3</v>
      </c>
      <c r="E246">
        <f>VLOOKUP(Tabella49[[#This Row],[DATA]],Tabella44[], 2, 0)</f>
        <v>61.045999999999999</v>
      </c>
      <c r="F246">
        <f>VLOOKUP(Tabella49[[#This Row],[DATA]],Tabella44[], 3, 0)</f>
        <v>0.09</v>
      </c>
      <c r="G246">
        <f>VLOOKUP(Tabella49[[#This Row],[DATA]],Tabella44[], 4, 0)</f>
        <v>7.4999999999999997E-2</v>
      </c>
      <c r="H246">
        <f>VLOOKUP(Tabella49[[#This Row],[DATA]],Tabella44[], 5, 0)</f>
        <v>3.2090000000000001</v>
      </c>
      <c r="I246">
        <f>VLOOKUP(Tabella49[[#This Row],[DATA]],Tabella44[], 6, 0)</f>
        <v>0</v>
      </c>
      <c r="J246">
        <f>VLOOKUP(Tabella49[[#This Row],[DATA]],Tabella44[], 7, 0)</f>
        <v>0</v>
      </c>
      <c r="K246">
        <f>VLOOKUP(Tabella49[[#This Row],[DATA]],Tabella44[], 8, 0)</f>
        <v>1.32</v>
      </c>
      <c r="L246">
        <f>VLOOKUP(Tabella49[[#This Row],[DATA]],Tabella44[], 9, 0)</f>
        <v>0</v>
      </c>
      <c r="M246">
        <f>VLOOKUP(Tabella49[[#This Row],[DATA]],Tabella44[], 10, 0)</f>
        <v>0</v>
      </c>
      <c r="N246">
        <f>VLOOKUP(Tabella49[[#This Row],[DATA]],Tabella44[], 13, 0)</f>
        <v>0</v>
      </c>
      <c r="O246">
        <f>VLOOKUP(Tabella49[[#This Row],[DATA]],Tabella44[], 14, 0)</f>
        <v>0</v>
      </c>
      <c r="P246">
        <f>VLOOKUP(Tabella49[[#This Row],[DATA]],Tabella44[], 15, 0)</f>
        <v>0</v>
      </c>
      <c r="Q246">
        <f>VLOOKUP(Tabella49[[#This Row],[DATA]],Tabella44[], 16, 0)</f>
        <v>0</v>
      </c>
      <c r="R246">
        <f>VLOOKUP(Tabella49[[#This Row],[DATA]],Tabella44[], 17, 0)</f>
        <v>0</v>
      </c>
      <c r="S246">
        <f>VLOOKUP(Tabella49[[#This Row],[DATA]],Tabella44[], 18, 0)</f>
        <v>0</v>
      </c>
      <c r="T246">
        <f>VLOOKUP(Tabella49[[#This Row],[DATA]],Tabella45[], 2, 0)</f>
        <v>78.239999999999995</v>
      </c>
      <c r="U246">
        <f>VLOOKUP(Tabella49[[#This Row],[DATA]],Tabella47[], 2, 0)</f>
        <v>77.02</v>
      </c>
      <c r="V246">
        <f>VLOOKUP(Tabella49[[#This Row],[DATA]],Tabella46[], 2, 0)</f>
        <v>75.209999999999994</v>
      </c>
      <c r="W246">
        <f>VLOOKUP(Tabella49[[#This Row],[DATA]],Tabella48[], 2, 0)</f>
        <v>62.5</v>
      </c>
      <c r="X246">
        <v>0</v>
      </c>
      <c r="Y246">
        <v>0</v>
      </c>
      <c r="AB246" s="45">
        <v>44096</v>
      </c>
      <c r="AC246" s="16">
        <v>59.1</v>
      </c>
      <c r="AD246" s="16">
        <v>7.0000000000000001E-3</v>
      </c>
      <c r="AE246" s="16">
        <v>8.9999999999999993E-3</v>
      </c>
      <c r="AF246" s="16">
        <v>3.2090000000000001</v>
      </c>
      <c r="AG246" s="16">
        <v>0</v>
      </c>
      <c r="AH246" s="16">
        <v>0</v>
      </c>
      <c r="AI246" s="16">
        <v>0.88</v>
      </c>
      <c r="AJ246" s="16"/>
      <c r="AK246" s="16"/>
      <c r="AL246" s="16"/>
      <c r="AM246" s="16"/>
      <c r="AN246" s="16"/>
      <c r="AO246" s="16"/>
      <c r="AP246" s="16"/>
      <c r="AQ246" s="16"/>
      <c r="AR246" s="16"/>
      <c r="AS246" s="17"/>
      <c r="AU246" s="24">
        <v>44075</v>
      </c>
      <c r="AV246">
        <v>78.239999999999995</v>
      </c>
      <c r="AX246" s="24">
        <v>44075</v>
      </c>
      <c r="AY246">
        <v>68.489999999999995</v>
      </c>
      <c r="BA246" s="24">
        <v>44075</v>
      </c>
      <c r="BB246">
        <v>72.92</v>
      </c>
      <c r="BD246" s="24">
        <v>44075</v>
      </c>
      <c r="BE246">
        <v>37.5</v>
      </c>
    </row>
    <row r="247" spans="1:57" x14ac:dyDescent="0.3">
      <c r="A247" s="1">
        <v>44214</v>
      </c>
      <c r="B247" s="2">
        <v>28862.77</v>
      </c>
      <c r="C247" s="7">
        <v>120.97823690513215</v>
      </c>
      <c r="D247" s="39">
        <v>1.0060215463938881E-2</v>
      </c>
      <c r="E247">
        <f>VLOOKUP(Tabella49[[#This Row],[DATA]],Tabella44[], 2, 0)</f>
        <v>61.279000000000003</v>
      </c>
      <c r="F247">
        <f>VLOOKUP(Tabella49[[#This Row],[DATA]],Tabella44[], 3, 0)</f>
        <v>8.2000000000000003E-2</v>
      </c>
      <c r="G247">
        <f>VLOOKUP(Tabella49[[#This Row],[DATA]],Tabella44[], 4, 0)</f>
        <v>8.5000000000000006E-2</v>
      </c>
      <c r="H247">
        <f>VLOOKUP(Tabella49[[#This Row],[DATA]],Tabella44[], 5, 0)</f>
        <v>3.2090000000000001</v>
      </c>
      <c r="I247">
        <f>VLOOKUP(Tabella49[[#This Row],[DATA]],Tabella44[], 6, 0)</f>
        <v>0</v>
      </c>
      <c r="J247">
        <f>VLOOKUP(Tabella49[[#This Row],[DATA]],Tabella44[], 7, 0)</f>
        <v>0</v>
      </c>
      <c r="K247">
        <f>VLOOKUP(Tabella49[[#This Row],[DATA]],Tabella44[], 8, 0)</f>
        <v>1.25</v>
      </c>
      <c r="L247">
        <f>VLOOKUP(Tabella49[[#This Row],[DATA]],Tabella44[], 9, 0)</f>
        <v>0</v>
      </c>
      <c r="M247">
        <f>VLOOKUP(Tabella49[[#This Row],[DATA]],Tabella44[], 10, 0)</f>
        <v>0</v>
      </c>
      <c r="N247">
        <f>VLOOKUP(Tabella49[[#This Row],[DATA]],Tabella44[], 13, 0)</f>
        <v>0</v>
      </c>
      <c r="O247">
        <f>VLOOKUP(Tabella49[[#This Row],[DATA]],Tabella44[], 14, 0)</f>
        <v>0</v>
      </c>
      <c r="P247">
        <f>VLOOKUP(Tabella49[[#This Row],[DATA]],Tabella44[], 15, 0)</f>
        <v>0</v>
      </c>
      <c r="Q247">
        <f>VLOOKUP(Tabella49[[#This Row],[DATA]],Tabella44[], 16, 0)</f>
        <v>0</v>
      </c>
      <c r="R247">
        <f>VLOOKUP(Tabella49[[#This Row],[DATA]],Tabella44[], 17, 0)</f>
        <v>0</v>
      </c>
      <c r="S247">
        <f>VLOOKUP(Tabella49[[#This Row],[DATA]],Tabella44[], 18, 0)</f>
        <v>0</v>
      </c>
      <c r="T247">
        <f>VLOOKUP(Tabella49[[#This Row],[DATA]],Tabella45[], 2, 0)</f>
        <v>78.239999999999995</v>
      </c>
      <c r="U247">
        <f>VLOOKUP(Tabella49[[#This Row],[DATA]],Tabella47[], 2, 0)</f>
        <v>77.02</v>
      </c>
      <c r="V247">
        <f>VLOOKUP(Tabella49[[#This Row],[DATA]],Tabella46[], 2, 0)</f>
        <v>75.209999999999994</v>
      </c>
      <c r="W247">
        <f>VLOOKUP(Tabella49[[#This Row],[DATA]],Tabella48[], 2, 0)</f>
        <v>62.5</v>
      </c>
      <c r="X247">
        <v>0</v>
      </c>
      <c r="Y247">
        <v>0</v>
      </c>
      <c r="AB247" s="45">
        <v>44097</v>
      </c>
      <c r="AC247" s="14">
        <v>59.104999999999997</v>
      </c>
      <c r="AD247" s="14">
        <v>5.0000000000000001E-3</v>
      </c>
      <c r="AE247" s="14">
        <v>8.9999999999999993E-3</v>
      </c>
      <c r="AF247" s="14">
        <v>3.2090000000000001</v>
      </c>
      <c r="AG247" s="14">
        <v>0</v>
      </c>
      <c r="AH247" s="14">
        <v>0</v>
      </c>
      <c r="AI247" s="14">
        <v>0.87</v>
      </c>
      <c r="AJ247" s="14"/>
      <c r="AK247" s="14"/>
      <c r="AL247" s="14"/>
      <c r="AM247" s="14"/>
      <c r="AN247" s="14"/>
      <c r="AO247" s="14"/>
      <c r="AP247" s="14"/>
      <c r="AQ247" s="14"/>
      <c r="AR247" s="14"/>
      <c r="AS247" s="15"/>
      <c r="AU247" s="24">
        <v>44076</v>
      </c>
      <c r="AV247">
        <v>55.09</v>
      </c>
      <c r="AX247" s="24">
        <v>44076</v>
      </c>
      <c r="AY247">
        <v>55.47</v>
      </c>
      <c r="BA247" s="24">
        <v>44076</v>
      </c>
      <c r="BB247">
        <v>58.04</v>
      </c>
      <c r="BD247" s="24">
        <v>44076</v>
      </c>
      <c r="BE247">
        <v>37.5</v>
      </c>
    </row>
    <row r="248" spans="1:57" x14ac:dyDescent="0.3">
      <c r="A248" s="3">
        <v>44215</v>
      </c>
      <c r="B248" s="4">
        <v>29642.28</v>
      </c>
      <c r="C248" s="8">
        <v>124.24555135381188</v>
      </c>
      <c r="D248" s="38">
        <v>2.6649191210518321E-2</v>
      </c>
      <c r="E248">
        <f>VLOOKUP(Tabella49[[#This Row],[DATA]],Tabella44[], 2, 0)</f>
        <v>61.35</v>
      </c>
      <c r="F248">
        <f>VLOOKUP(Tabella49[[#This Row],[DATA]],Tabella44[], 3, 0)</f>
        <v>7.0999999999999994E-2</v>
      </c>
      <c r="G248">
        <f>VLOOKUP(Tabella49[[#This Row],[DATA]],Tabella44[], 4, 0)</f>
        <v>8.4000000000000005E-2</v>
      </c>
      <c r="H248">
        <f>VLOOKUP(Tabella49[[#This Row],[DATA]],Tabella44[], 5, 0)</f>
        <v>3.2090000000000001</v>
      </c>
      <c r="I248">
        <f>VLOOKUP(Tabella49[[#This Row],[DATA]],Tabella44[], 6, 0)</f>
        <v>0</v>
      </c>
      <c r="J248">
        <f>VLOOKUP(Tabella49[[#This Row],[DATA]],Tabella44[], 7, 0)</f>
        <v>0</v>
      </c>
      <c r="K248">
        <f>VLOOKUP(Tabella49[[#This Row],[DATA]],Tabella44[], 8, 0)</f>
        <v>1.22</v>
      </c>
      <c r="L248">
        <f>VLOOKUP(Tabella49[[#This Row],[DATA]],Tabella44[], 9, 0)</f>
        <v>0</v>
      </c>
      <c r="M248">
        <f>VLOOKUP(Tabella49[[#This Row],[DATA]],Tabella44[], 10, 0)</f>
        <v>0</v>
      </c>
      <c r="N248">
        <f>VLOOKUP(Tabella49[[#This Row],[DATA]],Tabella44[], 13, 0)</f>
        <v>0</v>
      </c>
      <c r="O248">
        <f>VLOOKUP(Tabella49[[#This Row],[DATA]],Tabella44[], 14, 0)</f>
        <v>0</v>
      </c>
      <c r="P248">
        <f>VLOOKUP(Tabella49[[#This Row],[DATA]],Tabella44[], 15, 0)</f>
        <v>0</v>
      </c>
      <c r="Q248">
        <f>VLOOKUP(Tabella49[[#This Row],[DATA]],Tabella44[], 16, 0)</f>
        <v>0</v>
      </c>
      <c r="R248">
        <f>VLOOKUP(Tabella49[[#This Row],[DATA]],Tabella44[], 17, 0)</f>
        <v>0</v>
      </c>
      <c r="S248">
        <f>VLOOKUP(Tabella49[[#This Row],[DATA]],Tabella44[], 18, 0)</f>
        <v>0</v>
      </c>
      <c r="T248">
        <f>VLOOKUP(Tabella49[[#This Row],[DATA]],Tabella45[], 2, 0)</f>
        <v>78.239999999999995</v>
      </c>
      <c r="U248">
        <f>VLOOKUP(Tabella49[[#This Row],[DATA]],Tabella47[], 2, 0)</f>
        <v>77.02</v>
      </c>
      <c r="V248">
        <f>VLOOKUP(Tabella49[[#This Row],[DATA]],Tabella46[], 2, 0)</f>
        <v>75.209999999999994</v>
      </c>
      <c r="W248">
        <f>VLOOKUP(Tabella49[[#This Row],[DATA]],Tabella48[], 2, 0)</f>
        <v>62.5</v>
      </c>
      <c r="X248">
        <v>0</v>
      </c>
      <c r="Y248">
        <v>0</v>
      </c>
      <c r="AB248" s="45">
        <v>44098</v>
      </c>
      <c r="AC248" s="16">
        <v>59.11</v>
      </c>
      <c r="AD248" s="16">
        <v>6.0000000000000001E-3</v>
      </c>
      <c r="AE248" s="16">
        <v>7.0000000000000001E-3</v>
      </c>
      <c r="AF248" s="16">
        <v>3.2090000000000001</v>
      </c>
      <c r="AG248" s="16">
        <v>0</v>
      </c>
      <c r="AH248" s="16">
        <v>0</v>
      </c>
      <c r="AI248" s="16">
        <v>0.88</v>
      </c>
      <c r="AJ248" s="16"/>
      <c r="AK248" s="16"/>
      <c r="AL248" s="16"/>
      <c r="AM248" s="16"/>
      <c r="AN248" s="16"/>
      <c r="AO248" s="16"/>
      <c r="AP248" s="16"/>
      <c r="AQ248" s="16"/>
      <c r="AR248" s="16"/>
      <c r="AS248" s="17"/>
      <c r="AU248" s="24">
        <v>44077</v>
      </c>
      <c r="AV248">
        <v>55.09</v>
      </c>
      <c r="AX248" s="24">
        <v>44077</v>
      </c>
      <c r="AY248">
        <v>55.47</v>
      </c>
      <c r="BA248" s="24">
        <v>44077</v>
      </c>
      <c r="BB248">
        <v>58.04</v>
      </c>
      <c r="BD248" s="24">
        <v>44077</v>
      </c>
      <c r="BE248">
        <v>37.5</v>
      </c>
    </row>
    <row r="249" spans="1:57" x14ac:dyDescent="0.3">
      <c r="A249" s="1">
        <v>44216</v>
      </c>
      <c r="B249" s="2">
        <v>29962.47</v>
      </c>
      <c r="C249" s="7">
        <v>125.58762703381952</v>
      </c>
      <c r="D249" s="39">
        <v>1.074387796205596E-2</v>
      </c>
      <c r="E249">
        <f>VLOOKUP(Tabella49[[#This Row],[DATA]],Tabella44[], 2, 0)</f>
        <v>61.45</v>
      </c>
      <c r="F249">
        <f>VLOOKUP(Tabella49[[#This Row],[DATA]],Tabella44[], 3, 0)</f>
        <v>0.1</v>
      </c>
      <c r="G249">
        <f>VLOOKUP(Tabella49[[#This Row],[DATA]],Tabella44[], 4, 0)</f>
        <v>8.5000000000000006E-2</v>
      </c>
      <c r="H249">
        <f>VLOOKUP(Tabella49[[#This Row],[DATA]],Tabella44[], 5, 0)</f>
        <v>3.2090000000000001</v>
      </c>
      <c r="I249">
        <f>VLOOKUP(Tabella49[[#This Row],[DATA]],Tabella44[], 6, 0)</f>
        <v>0</v>
      </c>
      <c r="J249">
        <f>VLOOKUP(Tabella49[[#This Row],[DATA]],Tabella44[], 7, 0)</f>
        <v>0</v>
      </c>
      <c r="K249">
        <f>VLOOKUP(Tabella49[[#This Row],[DATA]],Tabella44[], 8, 0)</f>
        <v>1.19</v>
      </c>
      <c r="L249">
        <f>VLOOKUP(Tabella49[[#This Row],[DATA]],Tabella44[], 9, 0)</f>
        <v>0</v>
      </c>
      <c r="M249">
        <f>VLOOKUP(Tabella49[[#This Row],[DATA]],Tabella44[], 10, 0)</f>
        <v>0</v>
      </c>
      <c r="N249">
        <f>VLOOKUP(Tabella49[[#This Row],[DATA]],Tabella44[], 13, 0)</f>
        <v>0</v>
      </c>
      <c r="O249">
        <f>VLOOKUP(Tabella49[[#This Row],[DATA]],Tabella44[], 14, 0)</f>
        <v>0</v>
      </c>
      <c r="P249">
        <f>VLOOKUP(Tabella49[[#This Row],[DATA]],Tabella44[], 15, 0)</f>
        <v>0</v>
      </c>
      <c r="Q249">
        <f>VLOOKUP(Tabella49[[#This Row],[DATA]],Tabella44[], 16, 0)</f>
        <v>1.04</v>
      </c>
      <c r="R249">
        <f>VLOOKUP(Tabella49[[#This Row],[DATA]],Tabella44[], 17, 0)</f>
        <v>0</v>
      </c>
      <c r="S249">
        <f>VLOOKUP(Tabella49[[#This Row],[DATA]],Tabella44[], 18, 0)</f>
        <v>0</v>
      </c>
      <c r="T249">
        <f>VLOOKUP(Tabella49[[#This Row],[DATA]],Tabella45[], 2, 0)</f>
        <v>78.239999999999995</v>
      </c>
      <c r="U249">
        <f>VLOOKUP(Tabella49[[#This Row],[DATA]],Tabella47[], 2, 0)</f>
        <v>77.02</v>
      </c>
      <c r="V249">
        <f>VLOOKUP(Tabella49[[#This Row],[DATA]],Tabella46[], 2, 0)</f>
        <v>75.209999999999994</v>
      </c>
      <c r="W249">
        <f>VLOOKUP(Tabella49[[#This Row],[DATA]],Tabella48[], 2, 0)</f>
        <v>62.5</v>
      </c>
      <c r="X249">
        <v>0</v>
      </c>
      <c r="Y249">
        <v>0</v>
      </c>
      <c r="AB249" s="45">
        <v>44099</v>
      </c>
      <c r="AC249" s="14">
        <v>59.121000000000002</v>
      </c>
      <c r="AD249" s="14">
        <v>0.01</v>
      </c>
      <c r="AE249" s="14">
        <v>7.0000000000000001E-3</v>
      </c>
      <c r="AF249" s="14">
        <v>3.2090000000000001</v>
      </c>
      <c r="AG249" s="14">
        <v>0</v>
      </c>
      <c r="AH249" s="14">
        <v>0</v>
      </c>
      <c r="AI249" s="14">
        <v>0.91</v>
      </c>
      <c r="AJ249" s="14"/>
      <c r="AK249" s="14"/>
      <c r="AL249" s="14"/>
      <c r="AM249" s="14"/>
      <c r="AN249" s="14"/>
      <c r="AO249" s="14"/>
      <c r="AP249" s="14"/>
      <c r="AQ249" s="14"/>
      <c r="AR249" s="14"/>
      <c r="AS249" s="15"/>
      <c r="AU249" s="24">
        <v>44078</v>
      </c>
      <c r="AV249">
        <v>46.76</v>
      </c>
      <c r="AX249" s="24">
        <v>44078</v>
      </c>
      <c r="AY249">
        <v>50.78</v>
      </c>
      <c r="BA249" s="24">
        <v>44078</v>
      </c>
      <c r="BB249">
        <v>52.68</v>
      </c>
      <c r="BD249" s="24">
        <v>44078</v>
      </c>
      <c r="BE249">
        <v>37.5</v>
      </c>
    </row>
    <row r="250" spans="1:57" x14ac:dyDescent="0.3">
      <c r="A250" s="3">
        <v>44217</v>
      </c>
      <c r="B250" s="4">
        <v>29927.759999999998</v>
      </c>
      <c r="C250" s="8">
        <v>125.44214014524378</v>
      </c>
      <c r="D250" s="38">
        <v>-1.1591207409371168E-3</v>
      </c>
      <c r="E250">
        <f>VLOOKUP(Tabella49[[#This Row],[DATA]],Tabella44[], 2, 0)</f>
        <v>61.527000000000001</v>
      </c>
      <c r="F250">
        <f>VLOOKUP(Tabella49[[#This Row],[DATA]],Tabella44[], 3, 0)</f>
        <v>7.6999999999999999E-2</v>
      </c>
      <c r="G250">
        <f>VLOOKUP(Tabella49[[#This Row],[DATA]],Tabella44[], 4, 0)</f>
        <v>8.2000000000000003E-2</v>
      </c>
      <c r="H250">
        <f>VLOOKUP(Tabella49[[#This Row],[DATA]],Tabella44[], 5, 0)</f>
        <v>3.2090000000000001</v>
      </c>
      <c r="I250">
        <f>VLOOKUP(Tabella49[[#This Row],[DATA]],Tabella44[], 6, 0)</f>
        <v>0</v>
      </c>
      <c r="J250">
        <f>VLOOKUP(Tabella49[[#This Row],[DATA]],Tabella44[], 7, 0)</f>
        <v>0</v>
      </c>
      <c r="K250">
        <f>VLOOKUP(Tabella49[[#This Row],[DATA]],Tabella44[], 8, 0)</f>
        <v>1.1299999999999999</v>
      </c>
      <c r="L250">
        <f>VLOOKUP(Tabella49[[#This Row],[DATA]],Tabella44[], 9, 0)</f>
        <v>0</v>
      </c>
      <c r="M250">
        <f>VLOOKUP(Tabella49[[#This Row],[DATA]],Tabella44[], 10, 0)</f>
        <v>0</v>
      </c>
      <c r="N250">
        <f>VLOOKUP(Tabella49[[#This Row],[DATA]],Tabella44[], 13, 0)</f>
        <v>0</v>
      </c>
      <c r="O250">
        <f>VLOOKUP(Tabella49[[#This Row],[DATA]],Tabella44[], 14, 0)</f>
        <v>0</v>
      </c>
      <c r="P250">
        <f>VLOOKUP(Tabella49[[#This Row],[DATA]],Tabella44[], 15, 0)</f>
        <v>0</v>
      </c>
      <c r="Q250">
        <f>VLOOKUP(Tabella49[[#This Row],[DATA]],Tabella44[], 16, 0)</f>
        <v>0</v>
      </c>
      <c r="R250">
        <f>VLOOKUP(Tabella49[[#This Row],[DATA]],Tabella44[], 17, 0)</f>
        <v>0</v>
      </c>
      <c r="S250">
        <f>VLOOKUP(Tabella49[[#This Row],[DATA]],Tabella44[], 18, 0)</f>
        <v>0</v>
      </c>
      <c r="T250">
        <f>VLOOKUP(Tabella49[[#This Row],[DATA]],Tabella45[], 2, 0)</f>
        <v>78.239999999999995</v>
      </c>
      <c r="U250">
        <f>VLOOKUP(Tabella49[[#This Row],[DATA]],Tabella47[], 2, 0)</f>
        <v>77.02</v>
      </c>
      <c r="V250">
        <f>VLOOKUP(Tabella49[[#This Row],[DATA]],Tabella46[], 2, 0)</f>
        <v>75.209999999999994</v>
      </c>
      <c r="W250">
        <f>VLOOKUP(Tabella49[[#This Row],[DATA]],Tabella48[], 2, 0)</f>
        <v>62.5</v>
      </c>
      <c r="X250">
        <v>0</v>
      </c>
      <c r="Y250">
        <v>0</v>
      </c>
      <c r="AB250" s="45">
        <v>44100</v>
      </c>
      <c r="AC250" s="16">
        <v>59.13</v>
      </c>
      <c r="AD250" s="16">
        <v>0.01</v>
      </c>
      <c r="AE250" s="16">
        <v>7.0000000000000001E-3</v>
      </c>
      <c r="AF250" s="16">
        <v>3.2090000000000001</v>
      </c>
      <c r="AG250" s="16">
        <v>0</v>
      </c>
      <c r="AH250" s="16">
        <v>0</v>
      </c>
      <c r="AI250" s="16">
        <v>0.94</v>
      </c>
      <c r="AJ250" s="16"/>
      <c r="AK250" s="16"/>
      <c r="AL250" s="16"/>
      <c r="AM250" s="16"/>
      <c r="AN250" s="16"/>
      <c r="AO250" s="16"/>
      <c r="AP250" s="16"/>
      <c r="AQ250" s="16"/>
      <c r="AR250" s="16"/>
      <c r="AS250" s="17"/>
      <c r="AU250" s="24">
        <v>44079</v>
      </c>
      <c r="AV250">
        <v>46.76</v>
      </c>
      <c r="AX250" s="24">
        <v>44079</v>
      </c>
      <c r="AY250">
        <v>50.78</v>
      </c>
      <c r="BA250" s="24">
        <v>44079</v>
      </c>
      <c r="BB250">
        <v>52.68</v>
      </c>
      <c r="BD250" s="24">
        <v>44079</v>
      </c>
      <c r="BE250">
        <v>37.5</v>
      </c>
    </row>
    <row r="251" spans="1:57" x14ac:dyDescent="0.3">
      <c r="A251" s="1">
        <v>44218</v>
      </c>
      <c r="B251" s="2">
        <v>29447.85</v>
      </c>
      <c r="C251" s="7">
        <v>123.43059843690665</v>
      </c>
      <c r="D251" s="39">
        <v>-1.6165575428284229E-2</v>
      </c>
      <c r="E251">
        <f>VLOOKUP(Tabella49[[#This Row],[DATA]],Tabella44[], 2, 0)</f>
        <v>61.595999999999997</v>
      </c>
      <c r="F251">
        <f>VLOOKUP(Tabella49[[#This Row],[DATA]],Tabella44[], 3, 0)</f>
        <v>6.9000000000000006E-2</v>
      </c>
      <c r="G251">
        <f>VLOOKUP(Tabella49[[#This Row],[DATA]],Tabella44[], 4, 0)</f>
        <v>7.9000000000000001E-2</v>
      </c>
      <c r="H251">
        <f>VLOOKUP(Tabella49[[#This Row],[DATA]],Tabella44[], 5, 0)</f>
        <v>3.2090000000000001</v>
      </c>
      <c r="I251">
        <f>VLOOKUP(Tabella49[[#This Row],[DATA]],Tabella44[], 6, 0)</f>
        <v>0</v>
      </c>
      <c r="J251">
        <f>VLOOKUP(Tabella49[[#This Row],[DATA]],Tabella44[], 7, 0)</f>
        <v>0</v>
      </c>
      <c r="K251">
        <f>VLOOKUP(Tabella49[[#This Row],[DATA]],Tabella44[], 8, 0)</f>
        <v>1.06</v>
      </c>
      <c r="L251">
        <f>VLOOKUP(Tabella49[[#This Row],[DATA]],Tabella44[], 9, 0)</f>
        <v>0</v>
      </c>
      <c r="M251">
        <f>VLOOKUP(Tabella49[[#This Row],[DATA]],Tabella44[], 10, 0)</f>
        <v>0</v>
      </c>
      <c r="N251">
        <f>VLOOKUP(Tabella49[[#This Row],[DATA]],Tabella44[], 13, 0)</f>
        <v>0</v>
      </c>
      <c r="O251">
        <f>VLOOKUP(Tabella49[[#This Row],[DATA]],Tabella44[], 14, 0)</f>
        <v>0</v>
      </c>
      <c r="P251">
        <f>VLOOKUP(Tabella49[[#This Row],[DATA]],Tabella44[], 15, 0)</f>
        <v>0</v>
      </c>
      <c r="Q251">
        <f>VLOOKUP(Tabella49[[#This Row],[DATA]],Tabella44[], 16, 0)</f>
        <v>0</v>
      </c>
      <c r="R251">
        <f>VLOOKUP(Tabella49[[#This Row],[DATA]],Tabella44[], 17, 0)</f>
        <v>0</v>
      </c>
      <c r="S251">
        <f>VLOOKUP(Tabella49[[#This Row],[DATA]],Tabella44[], 18, 0)</f>
        <v>0</v>
      </c>
      <c r="T251">
        <f>VLOOKUP(Tabella49[[#This Row],[DATA]],Tabella45[], 2, 0)</f>
        <v>78.239999999999995</v>
      </c>
      <c r="U251">
        <f>VLOOKUP(Tabella49[[#This Row],[DATA]],Tabella47[], 2, 0)</f>
        <v>77.02</v>
      </c>
      <c r="V251">
        <f>VLOOKUP(Tabella49[[#This Row],[DATA]],Tabella46[], 2, 0)</f>
        <v>75.209999999999994</v>
      </c>
      <c r="W251">
        <f>VLOOKUP(Tabella49[[#This Row],[DATA]],Tabella48[], 2, 0)</f>
        <v>62.5</v>
      </c>
      <c r="X251">
        <v>0</v>
      </c>
      <c r="Y251">
        <v>0</v>
      </c>
      <c r="AB251" s="45">
        <v>44101</v>
      </c>
      <c r="AC251" s="14">
        <v>59.145000000000003</v>
      </c>
      <c r="AD251" s="14">
        <v>1.4999999999999999E-2</v>
      </c>
      <c r="AE251" s="14">
        <v>8.0000000000000002E-3</v>
      </c>
      <c r="AF251" s="14">
        <v>3.2090000000000001</v>
      </c>
      <c r="AG251" s="14">
        <v>0</v>
      </c>
      <c r="AH251" s="14">
        <v>0</v>
      </c>
      <c r="AI251" s="14">
        <v>0.98</v>
      </c>
      <c r="AJ251" s="14"/>
      <c r="AK251" s="14"/>
      <c r="AL251" s="14"/>
      <c r="AM251" s="14"/>
      <c r="AN251" s="14"/>
      <c r="AO251" s="14"/>
      <c r="AP251" s="14"/>
      <c r="AQ251" s="14"/>
      <c r="AR251" s="14"/>
      <c r="AS251" s="15"/>
      <c r="AU251" s="24">
        <v>44080</v>
      </c>
      <c r="AV251">
        <v>46.76</v>
      </c>
      <c r="AX251" s="24">
        <v>44080</v>
      </c>
      <c r="AY251">
        <v>50.78</v>
      </c>
      <c r="BA251" s="24">
        <v>44080</v>
      </c>
      <c r="BB251">
        <v>52.68</v>
      </c>
      <c r="BD251" s="24">
        <v>44080</v>
      </c>
      <c r="BE251">
        <v>37.5</v>
      </c>
    </row>
    <row r="252" spans="1:57" x14ac:dyDescent="0.3">
      <c r="A252" s="3">
        <v>44221</v>
      </c>
      <c r="B252" s="4">
        <v>30159.01</v>
      </c>
      <c r="C252" s="8">
        <v>126.41142401107896</v>
      </c>
      <c r="D252" s="38">
        <v>2.3862815328102836E-2</v>
      </c>
      <c r="E252">
        <f>VLOOKUP(Tabella49[[#This Row],[DATA]],Tabella44[], 2, 0)</f>
        <v>61.793999999999997</v>
      </c>
      <c r="F252">
        <f>VLOOKUP(Tabella49[[#This Row],[DATA]],Tabella44[], 3, 0)</f>
        <v>5.7000000000000002E-2</v>
      </c>
      <c r="G252">
        <f>VLOOKUP(Tabella49[[#This Row],[DATA]],Tabella44[], 4, 0)</f>
        <v>7.3999999999999996E-2</v>
      </c>
      <c r="H252">
        <f>VLOOKUP(Tabella49[[#This Row],[DATA]],Tabella44[], 5, 0)</f>
        <v>3.21</v>
      </c>
      <c r="I252">
        <f>VLOOKUP(Tabella49[[#This Row],[DATA]],Tabella44[], 6, 0)</f>
        <v>1E-3</v>
      </c>
      <c r="J252">
        <f>VLOOKUP(Tabella49[[#This Row],[DATA]],Tabella44[], 7, 0)</f>
        <v>0</v>
      </c>
      <c r="K252">
        <f>VLOOKUP(Tabella49[[#This Row],[DATA]],Tabella44[], 8, 0)</f>
        <v>0.92</v>
      </c>
      <c r="L252">
        <f>VLOOKUP(Tabella49[[#This Row],[DATA]],Tabella44[], 9, 0)</f>
        <v>0</v>
      </c>
      <c r="M252">
        <f>VLOOKUP(Tabella49[[#This Row],[DATA]],Tabella44[], 10, 0)</f>
        <v>0</v>
      </c>
      <c r="N252">
        <f>VLOOKUP(Tabella49[[#This Row],[DATA]],Tabella44[], 13, 0)</f>
        <v>0</v>
      </c>
      <c r="O252">
        <f>VLOOKUP(Tabella49[[#This Row],[DATA]],Tabella44[], 14, 0)</f>
        <v>0</v>
      </c>
      <c r="P252">
        <f>VLOOKUP(Tabella49[[#This Row],[DATA]],Tabella44[], 15, 0)</f>
        <v>0</v>
      </c>
      <c r="Q252">
        <f>VLOOKUP(Tabella49[[#This Row],[DATA]],Tabella44[], 16, 0)</f>
        <v>0</v>
      </c>
      <c r="R252">
        <f>VLOOKUP(Tabella49[[#This Row],[DATA]],Tabella44[], 17, 0)</f>
        <v>0</v>
      </c>
      <c r="S252">
        <f>VLOOKUP(Tabella49[[#This Row],[DATA]],Tabella44[], 18, 0)</f>
        <v>0</v>
      </c>
      <c r="T252">
        <f>VLOOKUP(Tabella49[[#This Row],[DATA]],Tabella45[], 2, 0)</f>
        <v>78.239999999999995</v>
      </c>
      <c r="U252">
        <f>VLOOKUP(Tabella49[[#This Row],[DATA]],Tabella47[], 2, 0)</f>
        <v>77.02</v>
      </c>
      <c r="V252">
        <f>VLOOKUP(Tabella49[[#This Row],[DATA]],Tabella46[], 2, 0)</f>
        <v>75.209999999999994</v>
      </c>
      <c r="W252">
        <f>VLOOKUP(Tabella49[[#This Row],[DATA]],Tabella48[], 2, 0)</f>
        <v>62.5</v>
      </c>
      <c r="X252">
        <v>0</v>
      </c>
      <c r="Y252">
        <v>0</v>
      </c>
      <c r="AB252" s="45">
        <v>44102</v>
      </c>
      <c r="AC252" s="16">
        <v>59.152999999999999</v>
      </c>
      <c r="AD252" s="16">
        <v>8.0000000000000002E-3</v>
      </c>
      <c r="AE252" s="16">
        <v>8.9999999999999993E-3</v>
      </c>
      <c r="AF252" s="16">
        <v>3.2090000000000001</v>
      </c>
      <c r="AG252" s="16">
        <v>0</v>
      </c>
      <c r="AH252" s="16">
        <v>0</v>
      </c>
      <c r="AI252" s="16">
        <v>1</v>
      </c>
      <c r="AJ252" s="16"/>
      <c r="AK252" s="16"/>
      <c r="AL252" s="16"/>
      <c r="AM252" s="16"/>
      <c r="AN252" s="16"/>
      <c r="AO252" s="16"/>
      <c r="AP252" s="16"/>
      <c r="AQ252" s="16"/>
      <c r="AR252" s="16"/>
      <c r="AS252" s="17"/>
      <c r="AU252" s="24">
        <v>44081</v>
      </c>
      <c r="AV252">
        <v>46.76</v>
      </c>
      <c r="AX252" s="24">
        <v>44081</v>
      </c>
      <c r="AY252">
        <v>50.78</v>
      </c>
      <c r="BA252" s="24">
        <v>44081</v>
      </c>
      <c r="BB252">
        <v>52.68</v>
      </c>
      <c r="BD252" s="24">
        <v>44081</v>
      </c>
      <c r="BE252">
        <v>37.5</v>
      </c>
    </row>
    <row r="253" spans="1:57" x14ac:dyDescent="0.3">
      <c r="A253" s="1">
        <v>44222</v>
      </c>
      <c r="B253" s="2">
        <v>29391.26</v>
      </c>
      <c r="C253" s="7">
        <v>123.19340157650615</v>
      </c>
      <c r="D253" s="39">
        <v>-2.5786366430381985E-2</v>
      </c>
      <c r="E253">
        <f>VLOOKUP(Tabella49[[#This Row],[DATA]],Tabella44[], 2, 0)</f>
        <v>61.845999999999997</v>
      </c>
      <c r="F253">
        <f>VLOOKUP(Tabella49[[#This Row],[DATA]],Tabella44[], 3, 0)</f>
        <v>5.1999999999999998E-2</v>
      </c>
      <c r="G253">
        <f>VLOOKUP(Tabella49[[#This Row],[DATA]],Tabella44[], 4, 0)</f>
        <v>7.0999999999999994E-2</v>
      </c>
      <c r="H253">
        <f>VLOOKUP(Tabella49[[#This Row],[DATA]],Tabella44[], 5, 0)</f>
        <v>3.21</v>
      </c>
      <c r="I253">
        <f>VLOOKUP(Tabella49[[#This Row],[DATA]],Tabella44[], 6, 0)</f>
        <v>0</v>
      </c>
      <c r="J253">
        <f>VLOOKUP(Tabella49[[#This Row],[DATA]],Tabella44[], 7, 0)</f>
        <v>0</v>
      </c>
      <c r="K253">
        <f>VLOOKUP(Tabella49[[#This Row],[DATA]],Tabella44[], 8, 0)</f>
        <v>0.87</v>
      </c>
      <c r="L253">
        <f>VLOOKUP(Tabella49[[#This Row],[DATA]],Tabella44[], 9, 0)</f>
        <v>0</v>
      </c>
      <c r="M253">
        <f>VLOOKUP(Tabella49[[#This Row],[DATA]],Tabella44[], 10, 0)</f>
        <v>0</v>
      </c>
      <c r="N253">
        <f>VLOOKUP(Tabella49[[#This Row],[DATA]],Tabella44[], 13, 0)</f>
        <v>0</v>
      </c>
      <c r="O253">
        <f>VLOOKUP(Tabella49[[#This Row],[DATA]],Tabella44[], 14, 0)</f>
        <v>0</v>
      </c>
      <c r="P253">
        <f>VLOOKUP(Tabella49[[#This Row],[DATA]],Tabella44[], 15, 0)</f>
        <v>0</v>
      </c>
      <c r="Q253">
        <f>VLOOKUP(Tabella49[[#This Row],[DATA]],Tabella44[], 16, 0)</f>
        <v>0</v>
      </c>
      <c r="R253">
        <f>VLOOKUP(Tabella49[[#This Row],[DATA]],Tabella44[], 17, 0)</f>
        <v>0</v>
      </c>
      <c r="S253">
        <f>VLOOKUP(Tabella49[[#This Row],[DATA]],Tabella44[], 18, 0)</f>
        <v>0</v>
      </c>
      <c r="T253">
        <f>VLOOKUP(Tabella49[[#This Row],[DATA]],Tabella45[], 2, 0)</f>
        <v>78.239999999999995</v>
      </c>
      <c r="U253">
        <f>VLOOKUP(Tabella49[[#This Row],[DATA]],Tabella47[], 2, 0)</f>
        <v>77.02</v>
      </c>
      <c r="V253">
        <f>VLOOKUP(Tabella49[[#This Row],[DATA]],Tabella46[], 2, 0)</f>
        <v>75.209999999999994</v>
      </c>
      <c r="W253">
        <f>VLOOKUP(Tabella49[[#This Row],[DATA]],Tabella48[], 2, 0)</f>
        <v>62.5</v>
      </c>
      <c r="X253">
        <v>0</v>
      </c>
      <c r="Y253">
        <v>0</v>
      </c>
      <c r="AB253" s="45">
        <v>44103</v>
      </c>
      <c r="AC253" s="14">
        <v>59.165999999999997</v>
      </c>
      <c r="AD253" s="14">
        <v>1.2999999999999999E-2</v>
      </c>
      <c r="AE253" s="14">
        <v>8.9999999999999993E-3</v>
      </c>
      <c r="AF253" s="14">
        <v>3.2090000000000001</v>
      </c>
      <c r="AG253" s="14">
        <v>0</v>
      </c>
      <c r="AH253" s="14">
        <v>0</v>
      </c>
      <c r="AI253" s="14">
        <v>1.02</v>
      </c>
      <c r="AJ253" s="14"/>
      <c r="AK253" s="14"/>
      <c r="AL253" s="14"/>
      <c r="AM253" s="14"/>
      <c r="AN253" s="14"/>
      <c r="AO253" s="14"/>
      <c r="AP253" s="14"/>
      <c r="AQ253" s="14"/>
      <c r="AR253" s="14"/>
      <c r="AS253" s="15"/>
      <c r="AU253" s="24">
        <v>44082</v>
      </c>
      <c r="AV253">
        <v>46.76</v>
      </c>
      <c r="AX253" s="24">
        <v>44082</v>
      </c>
      <c r="AY253">
        <v>50.78</v>
      </c>
      <c r="BA253" s="24">
        <v>44082</v>
      </c>
      <c r="BB253">
        <v>52.68</v>
      </c>
      <c r="BD253" s="24">
        <v>44082</v>
      </c>
      <c r="BE253">
        <v>37.5</v>
      </c>
    </row>
    <row r="254" spans="1:57" x14ac:dyDescent="0.3">
      <c r="A254" s="3">
        <v>44223</v>
      </c>
      <c r="B254" s="4">
        <v>29297.53</v>
      </c>
      <c r="C254" s="8">
        <v>122.80053248788029</v>
      </c>
      <c r="D254" s="38">
        <v>-3.194139108685106E-3</v>
      </c>
      <c r="E254">
        <f>VLOOKUP(Tabella49[[#This Row],[DATA]],Tabella44[], 2, 0)</f>
        <v>61.883000000000003</v>
      </c>
      <c r="F254">
        <f>VLOOKUP(Tabella49[[#This Row],[DATA]],Tabella44[], 3, 0)</f>
        <v>3.6999999999999998E-2</v>
      </c>
      <c r="G254">
        <f>VLOOKUP(Tabella49[[#This Row],[DATA]],Tabella44[], 4, 0)</f>
        <v>6.2E-2</v>
      </c>
      <c r="H254">
        <f>VLOOKUP(Tabella49[[#This Row],[DATA]],Tabella44[], 5, 0)</f>
        <v>3.21</v>
      </c>
      <c r="I254">
        <f>VLOOKUP(Tabella49[[#This Row],[DATA]],Tabella44[], 6, 0)</f>
        <v>0</v>
      </c>
      <c r="J254">
        <f>VLOOKUP(Tabella49[[#This Row],[DATA]],Tabella44[], 7, 0)</f>
        <v>0</v>
      </c>
      <c r="K254">
        <f>VLOOKUP(Tabella49[[#This Row],[DATA]],Tabella44[], 8, 0)</f>
        <v>0.82</v>
      </c>
      <c r="L254">
        <f>VLOOKUP(Tabella49[[#This Row],[DATA]],Tabella44[], 9, 0)</f>
        <v>0</v>
      </c>
      <c r="M254">
        <f>VLOOKUP(Tabella49[[#This Row],[DATA]],Tabella44[], 10, 0)</f>
        <v>0</v>
      </c>
      <c r="N254">
        <f>VLOOKUP(Tabella49[[#This Row],[DATA]],Tabella44[], 13, 0)</f>
        <v>0</v>
      </c>
      <c r="O254">
        <f>VLOOKUP(Tabella49[[#This Row],[DATA]],Tabella44[], 14, 0)</f>
        <v>0</v>
      </c>
      <c r="P254">
        <f>VLOOKUP(Tabella49[[#This Row],[DATA]],Tabella44[], 15, 0)</f>
        <v>0</v>
      </c>
      <c r="Q254">
        <f>VLOOKUP(Tabella49[[#This Row],[DATA]],Tabella44[], 16, 0)</f>
        <v>1.58</v>
      </c>
      <c r="R254">
        <f>VLOOKUP(Tabella49[[#This Row],[DATA]],Tabella44[], 17, 0)</f>
        <v>0</v>
      </c>
      <c r="S254">
        <f>VLOOKUP(Tabella49[[#This Row],[DATA]],Tabella44[], 18, 0)</f>
        <v>0</v>
      </c>
      <c r="T254">
        <f>VLOOKUP(Tabella49[[#This Row],[DATA]],Tabella45[], 2, 0)</f>
        <v>78.239999999999995</v>
      </c>
      <c r="U254">
        <f>VLOOKUP(Tabella49[[#This Row],[DATA]],Tabella47[], 2, 0)</f>
        <v>77.02</v>
      </c>
      <c r="V254">
        <f>VLOOKUP(Tabella49[[#This Row],[DATA]],Tabella46[], 2, 0)</f>
        <v>75.209999999999994</v>
      </c>
      <c r="W254">
        <f>VLOOKUP(Tabella49[[#This Row],[DATA]],Tabella48[], 2, 0)</f>
        <v>62.5</v>
      </c>
      <c r="X254">
        <v>0</v>
      </c>
      <c r="Y254">
        <v>0</v>
      </c>
      <c r="AB254" s="45">
        <v>44104</v>
      </c>
      <c r="AC254" s="16">
        <v>59.173000000000002</v>
      </c>
      <c r="AD254" s="16">
        <v>6.0000000000000001E-3</v>
      </c>
      <c r="AE254" s="16">
        <v>0.01</v>
      </c>
      <c r="AF254" s="16">
        <v>3.2090000000000001</v>
      </c>
      <c r="AG254" s="16">
        <v>0</v>
      </c>
      <c r="AH254" s="16">
        <v>0</v>
      </c>
      <c r="AI254" s="16">
        <v>1.02</v>
      </c>
      <c r="AJ254" s="16"/>
      <c r="AK254" s="16"/>
      <c r="AL254" s="16"/>
      <c r="AM254" s="16"/>
      <c r="AN254" s="16"/>
      <c r="AO254" s="16"/>
      <c r="AP254" s="16"/>
      <c r="AQ254" s="16"/>
      <c r="AR254" s="16"/>
      <c r="AS254" s="17"/>
      <c r="AU254" s="24">
        <v>44083</v>
      </c>
      <c r="AV254">
        <v>46.76</v>
      </c>
      <c r="AX254" s="24">
        <v>44083</v>
      </c>
      <c r="AY254">
        <v>50.78</v>
      </c>
      <c r="BA254" s="24">
        <v>44083</v>
      </c>
      <c r="BB254">
        <v>52.68</v>
      </c>
      <c r="BD254" s="24">
        <v>44083</v>
      </c>
      <c r="BE254">
        <v>37.5</v>
      </c>
    </row>
    <row r="255" spans="1:57" x14ac:dyDescent="0.3">
      <c r="A255" s="1">
        <v>44224</v>
      </c>
      <c r="B255" s="2">
        <v>28550.77</v>
      </c>
      <c r="C255" s="7">
        <v>119.67048959209181</v>
      </c>
      <c r="D255" s="39">
        <v>-2.5819306162251351E-2</v>
      </c>
      <c r="E255">
        <f>VLOOKUP(Tabella49[[#This Row],[DATA]],Tabella44[], 2, 0)</f>
        <v>61.918999999999997</v>
      </c>
      <c r="F255">
        <f>VLOOKUP(Tabella49[[#This Row],[DATA]],Tabella44[], 3, 0)</f>
        <v>3.5999999999999997E-2</v>
      </c>
      <c r="G255">
        <f>VLOOKUP(Tabella49[[#This Row],[DATA]],Tabella44[], 4, 0)</f>
        <v>5.6000000000000001E-2</v>
      </c>
      <c r="H255">
        <f>VLOOKUP(Tabella49[[#This Row],[DATA]],Tabella44[], 5, 0)</f>
        <v>3.21</v>
      </c>
      <c r="I255">
        <f>VLOOKUP(Tabella49[[#This Row],[DATA]],Tabella44[], 6, 0)</f>
        <v>0</v>
      </c>
      <c r="J255">
        <f>VLOOKUP(Tabella49[[#This Row],[DATA]],Tabella44[], 7, 0)</f>
        <v>0</v>
      </c>
      <c r="K255">
        <f>VLOOKUP(Tabella49[[#This Row],[DATA]],Tabella44[], 8, 0)</f>
        <v>0.77</v>
      </c>
      <c r="L255">
        <f>VLOOKUP(Tabella49[[#This Row],[DATA]],Tabella44[], 9, 0)</f>
        <v>0</v>
      </c>
      <c r="M255">
        <f>VLOOKUP(Tabella49[[#This Row],[DATA]],Tabella44[], 10, 0)</f>
        <v>0</v>
      </c>
      <c r="N255">
        <f>VLOOKUP(Tabella49[[#This Row],[DATA]],Tabella44[], 13, 0)</f>
        <v>0</v>
      </c>
      <c r="O255">
        <f>VLOOKUP(Tabella49[[#This Row],[DATA]],Tabella44[], 14, 0)</f>
        <v>0</v>
      </c>
      <c r="P255">
        <f>VLOOKUP(Tabella49[[#This Row],[DATA]],Tabella44[], 15, 0)</f>
        <v>0</v>
      </c>
      <c r="Q255">
        <f>VLOOKUP(Tabella49[[#This Row],[DATA]],Tabella44[], 16, 0)</f>
        <v>0</v>
      </c>
      <c r="R255">
        <f>VLOOKUP(Tabella49[[#This Row],[DATA]],Tabella44[], 17, 0)</f>
        <v>0</v>
      </c>
      <c r="S255">
        <f>VLOOKUP(Tabella49[[#This Row],[DATA]],Tabella44[], 18, 0)</f>
        <v>0</v>
      </c>
      <c r="T255">
        <f>VLOOKUP(Tabella49[[#This Row],[DATA]],Tabella45[], 2, 0)</f>
        <v>78.239999999999995</v>
      </c>
      <c r="U255">
        <f>VLOOKUP(Tabella49[[#This Row],[DATA]],Tabella47[], 2, 0)</f>
        <v>77.02</v>
      </c>
      <c r="V255">
        <f>VLOOKUP(Tabella49[[#This Row],[DATA]],Tabella46[], 2, 0)</f>
        <v>75.209999999999994</v>
      </c>
      <c r="W255">
        <f>VLOOKUP(Tabella49[[#This Row],[DATA]],Tabella48[], 2, 0)</f>
        <v>62.5</v>
      </c>
      <c r="X255">
        <v>0</v>
      </c>
      <c r="Y255">
        <v>0</v>
      </c>
      <c r="AB255" s="45">
        <v>44105</v>
      </c>
      <c r="AC255" s="14">
        <v>59.180999999999997</v>
      </c>
      <c r="AD255" s="14">
        <v>8.0000000000000002E-3</v>
      </c>
      <c r="AE255" s="14">
        <v>0.01</v>
      </c>
      <c r="AF255" s="14">
        <v>3.2090000000000001</v>
      </c>
      <c r="AG255" s="14">
        <v>0</v>
      </c>
      <c r="AH255" s="14">
        <v>0</v>
      </c>
      <c r="AI255" s="14">
        <v>1.01</v>
      </c>
      <c r="AJ255" s="14"/>
      <c r="AK255" s="14"/>
      <c r="AL255" s="14"/>
      <c r="AM255" s="14"/>
      <c r="AN255" s="14"/>
      <c r="AO255" s="14"/>
      <c r="AP255" s="14"/>
      <c r="AQ255" s="14"/>
      <c r="AR255" s="14"/>
      <c r="AS255" s="15"/>
      <c r="AU255" s="24">
        <v>44084</v>
      </c>
      <c r="AV255">
        <v>46.76</v>
      </c>
      <c r="AX255" s="24">
        <v>44084</v>
      </c>
      <c r="AY255">
        <v>50.78</v>
      </c>
      <c r="BA255" s="24">
        <v>44084</v>
      </c>
      <c r="BB255">
        <v>52.68</v>
      </c>
      <c r="BD255" s="24">
        <v>44084</v>
      </c>
      <c r="BE255">
        <v>37.5</v>
      </c>
    </row>
    <row r="256" spans="1:57" x14ac:dyDescent="0.3">
      <c r="A256" s="3">
        <v>44225</v>
      </c>
      <c r="B256" s="4">
        <v>28283.71</v>
      </c>
      <c r="C256" s="8">
        <v>118.55110819010287</v>
      </c>
      <c r="D256" s="38">
        <v>-9.3978854232247E-3</v>
      </c>
      <c r="E256">
        <f>VLOOKUP(Tabella49[[#This Row],[DATA]],Tabella44[], 2, 0)</f>
        <v>61.954999999999998</v>
      </c>
      <c r="F256">
        <f>VLOOKUP(Tabella49[[#This Row],[DATA]],Tabella44[], 3, 0)</f>
        <v>3.5999999999999997E-2</v>
      </c>
      <c r="G256">
        <f>VLOOKUP(Tabella49[[#This Row],[DATA]],Tabella44[], 4, 0)</f>
        <v>5.0999999999999997E-2</v>
      </c>
      <c r="H256">
        <f>VLOOKUP(Tabella49[[#This Row],[DATA]],Tabella44[], 5, 0)</f>
        <v>3.21</v>
      </c>
      <c r="I256">
        <f>VLOOKUP(Tabella49[[#This Row],[DATA]],Tabella44[], 6, 0)</f>
        <v>0</v>
      </c>
      <c r="J256">
        <f>VLOOKUP(Tabella49[[#This Row],[DATA]],Tabella44[], 7, 0)</f>
        <v>0</v>
      </c>
      <c r="K256">
        <f>VLOOKUP(Tabella49[[#This Row],[DATA]],Tabella44[], 8, 0)</f>
        <v>0.73</v>
      </c>
      <c r="L256">
        <f>VLOOKUP(Tabella49[[#This Row],[DATA]],Tabella44[], 9, 0)</f>
        <v>0</v>
      </c>
      <c r="M256">
        <f>VLOOKUP(Tabella49[[#This Row],[DATA]],Tabella44[], 10, 0)</f>
        <v>0</v>
      </c>
      <c r="N256">
        <f>VLOOKUP(Tabella49[[#This Row],[DATA]],Tabella44[], 13, 0)</f>
        <v>0</v>
      </c>
      <c r="O256">
        <f>VLOOKUP(Tabella49[[#This Row],[DATA]],Tabella44[], 14, 0)</f>
        <v>0</v>
      </c>
      <c r="P256">
        <f>VLOOKUP(Tabella49[[#This Row],[DATA]],Tabella44[], 15, 0)</f>
        <v>0</v>
      </c>
      <c r="Q256">
        <f>VLOOKUP(Tabella49[[#This Row],[DATA]],Tabella44[], 16, 0)</f>
        <v>0</v>
      </c>
      <c r="R256">
        <f>VLOOKUP(Tabella49[[#This Row],[DATA]],Tabella44[], 17, 0)</f>
        <v>0</v>
      </c>
      <c r="S256">
        <f>VLOOKUP(Tabella49[[#This Row],[DATA]],Tabella44[], 18, 0)</f>
        <v>0</v>
      </c>
      <c r="T256">
        <f>VLOOKUP(Tabella49[[#This Row],[DATA]],Tabella45[], 2, 0)</f>
        <v>78.239999999999995</v>
      </c>
      <c r="U256">
        <f>VLOOKUP(Tabella49[[#This Row],[DATA]],Tabella47[], 2, 0)</f>
        <v>77.02</v>
      </c>
      <c r="V256">
        <f>VLOOKUP(Tabella49[[#This Row],[DATA]],Tabella46[], 2, 0)</f>
        <v>75.209999999999994</v>
      </c>
      <c r="W256">
        <f>VLOOKUP(Tabella49[[#This Row],[DATA]],Tabella48[], 2, 0)</f>
        <v>62.5</v>
      </c>
      <c r="X256">
        <v>0</v>
      </c>
      <c r="Y256">
        <v>0</v>
      </c>
      <c r="AB256" s="45">
        <v>44106</v>
      </c>
      <c r="AC256" s="16">
        <v>59.188000000000002</v>
      </c>
      <c r="AD256" s="16">
        <v>7.0000000000000001E-3</v>
      </c>
      <c r="AE256" s="16">
        <v>0.01</v>
      </c>
      <c r="AF256" s="16">
        <v>3.2090000000000001</v>
      </c>
      <c r="AG256" s="16">
        <v>0</v>
      </c>
      <c r="AH256" s="16">
        <v>0</v>
      </c>
      <c r="AI256" s="16">
        <v>1.02</v>
      </c>
      <c r="AJ256" s="16"/>
      <c r="AK256" s="16"/>
      <c r="AL256" s="16"/>
      <c r="AM256" s="16"/>
      <c r="AN256" s="16"/>
      <c r="AO256" s="16"/>
      <c r="AP256" s="16"/>
      <c r="AQ256" s="16"/>
      <c r="AR256" s="16"/>
      <c r="AS256" s="17"/>
      <c r="AU256" s="24">
        <v>44085</v>
      </c>
      <c r="AV256">
        <v>46.76</v>
      </c>
      <c r="AX256" s="24">
        <v>44085</v>
      </c>
      <c r="AY256">
        <v>50.78</v>
      </c>
      <c r="BA256" s="24">
        <v>44085</v>
      </c>
      <c r="BB256">
        <v>52.68</v>
      </c>
      <c r="BD256" s="24">
        <v>44085</v>
      </c>
      <c r="BE256">
        <v>37.5</v>
      </c>
    </row>
    <row r="257" spans="1:57" x14ac:dyDescent="0.3">
      <c r="A257" s="1">
        <v>44228</v>
      </c>
      <c r="B257" s="2">
        <v>28892.86</v>
      </c>
      <c r="C257" s="7">
        <v>121.10435907388018</v>
      </c>
      <c r="D257" s="39">
        <v>2.1308485228023213E-2</v>
      </c>
      <c r="E257">
        <f>VLOOKUP(Tabella49[[#This Row],[DATA]],Tabella44[], 2, 0)</f>
        <v>62.069000000000003</v>
      </c>
      <c r="F257">
        <f>VLOOKUP(Tabella49[[#This Row],[DATA]],Tabella44[], 3, 0)</f>
        <v>2.1000000000000001E-2</v>
      </c>
      <c r="G257">
        <f>VLOOKUP(Tabella49[[#This Row],[DATA]],Tabella44[], 4, 0)</f>
        <v>3.9E-2</v>
      </c>
      <c r="H257">
        <f>VLOOKUP(Tabella49[[#This Row],[DATA]],Tabella44[], 5, 0)</f>
        <v>3.21</v>
      </c>
      <c r="I257">
        <f>VLOOKUP(Tabella49[[#This Row],[DATA]],Tabella44[], 6, 0)</f>
        <v>0</v>
      </c>
      <c r="J257">
        <f>VLOOKUP(Tabella49[[#This Row],[DATA]],Tabella44[], 7, 0)</f>
        <v>0</v>
      </c>
      <c r="K257">
        <f>VLOOKUP(Tabella49[[#This Row],[DATA]],Tabella44[], 8, 0)</f>
        <v>0.61</v>
      </c>
      <c r="L257">
        <f>VLOOKUP(Tabella49[[#This Row],[DATA]],Tabella44[], 9, 0)</f>
        <v>0</v>
      </c>
      <c r="M257">
        <f>VLOOKUP(Tabella49[[#This Row],[DATA]],Tabella44[], 10, 0)</f>
        <v>0</v>
      </c>
      <c r="N257">
        <f>VLOOKUP(Tabella49[[#This Row],[DATA]],Tabella44[], 13, 0)</f>
        <v>0</v>
      </c>
      <c r="O257">
        <f>VLOOKUP(Tabella49[[#This Row],[DATA]],Tabella44[], 14, 0)</f>
        <v>0</v>
      </c>
      <c r="P257">
        <f>VLOOKUP(Tabella49[[#This Row],[DATA]],Tabella44[], 15, 0)</f>
        <v>0</v>
      </c>
      <c r="Q257">
        <f>VLOOKUP(Tabella49[[#This Row],[DATA]],Tabella44[], 16, 0)</f>
        <v>0</v>
      </c>
      <c r="R257">
        <f>VLOOKUP(Tabella49[[#This Row],[DATA]],Tabella44[], 17, 0)</f>
        <v>0</v>
      </c>
      <c r="S257">
        <f>VLOOKUP(Tabella49[[#This Row],[DATA]],Tabella44[], 18, 0)</f>
        <v>0</v>
      </c>
      <c r="T257">
        <f>VLOOKUP(Tabella49[[#This Row],[DATA]],Tabella45[], 2, 0)</f>
        <v>78.239999999999995</v>
      </c>
      <c r="U257">
        <f>VLOOKUP(Tabella49[[#This Row],[DATA]],Tabella47[], 2, 0)</f>
        <v>77.02</v>
      </c>
      <c r="V257">
        <f>VLOOKUP(Tabella49[[#This Row],[DATA]],Tabella46[], 2, 0)</f>
        <v>75.209999999999994</v>
      </c>
      <c r="W257">
        <f>VLOOKUP(Tabella49[[#This Row],[DATA]],Tabella48[], 2, 0)</f>
        <v>62.5</v>
      </c>
      <c r="X257">
        <v>0</v>
      </c>
      <c r="Y257">
        <v>0</v>
      </c>
      <c r="AB257" s="45">
        <v>44107</v>
      </c>
      <c r="AC257" s="14">
        <v>59.198999999999998</v>
      </c>
      <c r="AD257" s="14">
        <v>1.0999999999999999E-2</v>
      </c>
      <c r="AE257" s="14">
        <v>0.01</v>
      </c>
      <c r="AF257" s="14">
        <v>3.2090000000000001</v>
      </c>
      <c r="AG257" s="14">
        <v>0</v>
      </c>
      <c r="AH257" s="14">
        <v>0</v>
      </c>
      <c r="AI257" s="14">
        <v>1.04</v>
      </c>
      <c r="AJ257" s="14"/>
      <c r="AK257" s="14"/>
      <c r="AL257" s="14"/>
      <c r="AM257" s="14"/>
      <c r="AN257" s="14"/>
      <c r="AO257" s="14"/>
      <c r="AP257" s="14"/>
      <c r="AQ257" s="14"/>
      <c r="AR257" s="14"/>
      <c r="AS257" s="15"/>
      <c r="AU257" s="24">
        <v>44086</v>
      </c>
      <c r="AV257">
        <v>46.76</v>
      </c>
      <c r="AX257" s="24">
        <v>44086</v>
      </c>
      <c r="AY257">
        <v>50.78</v>
      </c>
      <c r="BA257" s="24">
        <v>44086</v>
      </c>
      <c r="BB257">
        <v>52.68</v>
      </c>
      <c r="BD257" s="24">
        <v>44086</v>
      </c>
      <c r="BE257">
        <v>37.5</v>
      </c>
    </row>
    <row r="258" spans="1:57" x14ac:dyDescent="0.3">
      <c r="A258" s="3">
        <v>44229</v>
      </c>
      <c r="B258" s="4">
        <v>29248.7</v>
      </c>
      <c r="C258" s="8">
        <v>122.59586165039387</v>
      </c>
      <c r="D258" s="38">
        <v>1.2240622474939037E-2</v>
      </c>
      <c r="E258">
        <f>VLOOKUP(Tabella49[[#This Row],[DATA]],Tabella44[], 2, 0)</f>
        <v>62.085999999999999</v>
      </c>
      <c r="F258">
        <f>VLOOKUP(Tabella49[[#This Row],[DATA]],Tabella44[], 3, 0)</f>
        <v>1.7000000000000001E-2</v>
      </c>
      <c r="G258">
        <f>VLOOKUP(Tabella49[[#This Row],[DATA]],Tabella44[], 4, 0)</f>
        <v>3.4000000000000002E-2</v>
      </c>
      <c r="H258">
        <f>VLOOKUP(Tabella49[[#This Row],[DATA]],Tabella44[], 5, 0)</f>
        <v>3.21</v>
      </c>
      <c r="I258">
        <f>VLOOKUP(Tabella49[[#This Row],[DATA]],Tabella44[], 6, 0)</f>
        <v>0</v>
      </c>
      <c r="J258">
        <f>VLOOKUP(Tabella49[[#This Row],[DATA]],Tabella44[], 7, 0)</f>
        <v>0</v>
      </c>
      <c r="K258">
        <f>VLOOKUP(Tabella49[[#This Row],[DATA]],Tabella44[], 8, 0)</f>
        <v>0.57999999999999996</v>
      </c>
      <c r="L258">
        <f>VLOOKUP(Tabella49[[#This Row],[DATA]],Tabella44[], 9, 0)</f>
        <v>0</v>
      </c>
      <c r="M258">
        <f>VLOOKUP(Tabella49[[#This Row],[DATA]],Tabella44[], 10, 0)</f>
        <v>0</v>
      </c>
      <c r="N258">
        <f>VLOOKUP(Tabella49[[#This Row],[DATA]],Tabella44[], 13, 0)</f>
        <v>0</v>
      </c>
      <c r="O258">
        <f>VLOOKUP(Tabella49[[#This Row],[DATA]],Tabella44[], 14, 0)</f>
        <v>0</v>
      </c>
      <c r="P258">
        <f>VLOOKUP(Tabella49[[#This Row],[DATA]],Tabella44[], 15, 0)</f>
        <v>0</v>
      </c>
      <c r="Q258">
        <f>VLOOKUP(Tabella49[[#This Row],[DATA]],Tabella44[], 16, 0)</f>
        <v>0</v>
      </c>
      <c r="R258">
        <f>VLOOKUP(Tabella49[[#This Row],[DATA]],Tabella44[], 17, 0)</f>
        <v>0</v>
      </c>
      <c r="S258">
        <f>VLOOKUP(Tabella49[[#This Row],[DATA]],Tabella44[], 18, 0)</f>
        <v>0</v>
      </c>
      <c r="T258">
        <f>VLOOKUP(Tabella49[[#This Row],[DATA]],Tabella45[], 2, 0)</f>
        <v>78.239999999999995</v>
      </c>
      <c r="U258">
        <f>VLOOKUP(Tabella49[[#This Row],[DATA]],Tabella47[], 2, 0)</f>
        <v>77.02</v>
      </c>
      <c r="V258">
        <f>VLOOKUP(Tabella49[[#This Row],[DATA]],Tabella46[], 2, 0)</f>
        <v>75.209999999999994</v>
      </c>
      <c r="W258">
        <f>VLOOKUP(Tabella49[[#This Row],[DATA]],Tabella48[], 2, 0)</f>
        <v>62.5</v>
      </c>
      <c r="X258">
        <v>0</v>
      </c>
      <c r="Y258">
        <v>0</v>
      </c>
      <c r="AB258" s="45">
        <v>44108</v>
      </c>
      <c r="AC258" s="16">
        <v>59.213000000000001</v>
      </c>
      <c r="AD258" s="16">
        <v>1.4E-2</v>
      </c>
      <c r="AE258" s="16">
        <v>0.01</v>
      </c>
      <c r="AF258" s="16">
        <v>3.2090000000000001</v>
      </c>
      <c r="AG258" s="16">
        <v>0</v>
      </c>
      <c r="AH258" s="16">
        <v>0</v>
      </c>
      <c r="AI258" s="16">
        <v>1.06</v>
      </c>
      <c r="AJ258" s="16"/>
      <c r="AK258" s="16"/>
      <c r="AL258" s="16"/>
      <c r="AM258" s="16"/>
      <c r="AN258" s="16"/>
      <c r="AO258" s="16"/>
      <c r="AP258" s="16"/>
      <c r="AQ258" s="16"/>
      <c r="AR258" s="16"/>
      <c r="AS258" s="17"/>
      <c r="AU258" s="24">
        <v>44087</v>
      </c>
      <c r="AV258">
        <v>46.76</v>
      </c>
      <c r="AX258" s="24">
        <v>44087</v>
      </c>
      <c r="AY258">
        <v>50.78</v>
      </c>
      <c r="BA258" s="24">
        <v>44087</v>
      </c>
      <c r="BB258">
        <v>52.68</v>
      </c>
      <c r="BD258" s="24">
        <v>44087</v>
      </c>
      <c r="BE258">
        <v>37.5</v>
      </c>
    </row>
    <row r="259" spans="1:57" x14ac:dyDescent="0.3">
      <c r="A259" s="1">
        <v>44230</v>
      </c>
      <c r="B259" s="2">
        <v>29307.46</v>
      </c>
      <c r="C259" s="7">
        <v>122.84215406101647</v>
      </c>
      <c r="D259" s="39">
        <v>2.0069628788253941E-3</v>
      </c>
      <c r="E259">
        <f>VLOOKUP(Tabella49[[#This Row],[DATA]],Tabella44[], 2, 0)</f>
        <v>62.106999999999999</v>
      </c>
      <c r="F259">
        <f>VLOOKUP(Tabella49[[#This Row],[DATA]],Tabella44[], 3, 0)</f>
        <v>2.1000000000000001E-2</v>
      </c>
      <c r="G259">
        <f>VLOOKUP(Tabella49[[#This Row],[DATA]],Tabella44[], 4, 0)</f>
        <v>3.2000000000000001E-2</v>
      </c>
      <c r="H259">
        <f>VLOOKUP(Tabella49[[#This Row],[DATA]],Tabella44[], 5, 0)</f>
        <v>3.21</v>
      </c>
      <c r="I259">
        <f>VLOOKUP(Tabella49[[#This Row],[DATA]],Tabella44[], 6, 0)</f>
        <v>0</v>
      </c>
      <c r="J259">
        <f>VLOOKUP(Tabella49[[#This Row],[DATA]],Tabella44[], 7, 0)</f>
        <v>0</v>
      </c>
      <c r="K259">
        <f>VLOOKUP(Tabella49[[#This Row],[DATA]],Tabella44[], 8, 0)</f>
        <v>0.56000000000000005</v>
      </c>
      <c r="L259">
        <f>VLOOKUP(Tabella49[[#This Row],[DATA]],Tabella44[], 9, 0)</f>
        <v>0</v>
      </c>
      <c r="M259">
        <f>VLOOKUP(Tabella49[[#This Row],[DATA]],Tabella44[], 10, 0)</f>
        <v>0</v>
      </c>
      <c r="N259">
        <f>VLOOKUP(Tabella49[[#This Row],[DATA]],Tabella44[], 13, 0)</f>
        <v>0</v>
      </c>
      <c r="O259">
        <f>VLOOKUP(Tabella49[[#This Row],[DATA]],Tabella44[], 14, 0)</f>
        <v>0</v>
      </c>
      <c r="P259">
        <f>VLOOKUP(Tabella49[[#This Row],[DATA]],Tabella44[], 15, 0)</f>
        <v>0</v>
      </c>
      <c r="Q259">
        <f>VLOOKUP(Tabella49[[#This Row],[DATA]],Tabella44[], 16, 0)</f>
        <v>2.16</v>
      </c>
      <c r="R259">
        <f>VLOOKUP(Tabella49[[#This Row],[DATA]],Tabella44[], 17, 0)</f>
        <v>0</v>
      </c>
      <c r="S259">
        <f>VLOOKUP(Tabella49[[#This Row],[DATA]],Tabella44[], 18, 0)</f>
        <v>0</v>
      </c>
      <c r="T259">
        <f>VLOOKUP(Tabella49[[#This Row],[DATA]],Tabella45[], 2, 0)</f>
        <v>78.239999999999995</v>
      </c>
      <c r="U259">
        <f>VLOOKUP(Tabella49[[#This Row],[DATA]],Tabella47[], 2, 0)</f>
        <v>77.02</v>
      </c>
      <c r="V259">
        <f>VLOOKUP(Tabella49[[#This Row],[DATA]],Tabella46[], 2, 0)</f>
        <v>75.209999999999994</v>
      </c>
      <c r="W259">
        <f>VLOOKUP(Tabella49[[#This Row],[DATA]],Tabella48[], 2, 0)</f>
        <v>62.5</v>
      </c>
      <c r="X259">
        <v>0</v>
      </c>
      <c r="Y259">
        <v>0</v>
      </c>
      <c r="AB259" s="45">
        <v>44109</v>
      </c>
      <c r="AC259" s="14">
        <v>59.220999999999997</v>
      </c>
      <c r="AD259" s="14">
        <v>8.0000000000000002E-3</v>
      </c>
      <c r="AE259" s="14">
        <v>0.01</v>
      </c>
      <c r="AF259" s="14">
        <v>3.2090000000000001</v>
      </c>
      <c r="AG259" s="14">
        <v>0</v>
      </c>
      <c r="AH259" s="14">
        <v>0</v>
      </c>
      <c r="AI259" s="14">
        <v>1.08</v>
      </c>
      <c r="AJ259" s="14"/>
      <c r="AK259" s="14"/>
      <c r="AL259" s="14"/>
      <c r="AM259" s="14"/>
      <c r="AN259" s="14"/>
      <c r="AO259" s="14"/>
      <c r="AP259" s="14"/>
      <c r="AQ259" s="14"/>
      <c r="AR259" s="14"/>
      <c r="AS259" s="15"/>
      <c r="AU259" s="24">
        <v>44088</v>
      </c>
      <c r="AV259">
        <v>46.76</v>
      </c>
      <c r="AX259" s="24">
        <v>44088</v>
      </c>
      <c r="AY259">
        <v>50.78</v>
      </c>
      <c r="BA259" s="24">
        <v>44088</v>
      </c>
      <c r="BB259">
        <v>52.68</v>
      </c>
      <c r="BD259" s="24">
        <v>44088</v>
      </c>
      <c r="BE259">
        <v>37.5</v>
      </c>
    </row>
    <row r="260" spans="1:57" x14ac:dyDescent="0.3">
      <c r="A260" s="3">
        <v>44231</v>
      </c>
      <c r="B260" s="4">
        <v>29113.5</v>
      </c>
      <c r="C260" s="8">
        <v>122.0291711480764</v>
      </c>
      <c r="D260" s="38">
        <v>-6.6401069978084624E-3</v>
      </c>
      <c r="E260">
        <f>VLOOKUP(Tabella49[[#This Row],[DATA]],Tabella44[], 2, 0)</f>
        <v>62.121000000000002</v>
      </c>
      <c r="F260">
        <f>VLOOKUP(Tabella49[[#This Row],[DATA]],Tabella44[], 3, 0)</f>
        <v>1.4E-2</v>
      </c>
      <c r="G260">
        <f>VLOOKUP(Tabella49[[#This Row],[DATA]],Tabella44[], 4, 0)</f>
        <v>2.9000000000000001E-2</v>
      </c>
      <c r="H260">
        <f>VLOOKUP(Tabella49[[#This Row],[DATA]],Tabella44[], 5, 0)</f>
        <v>3.21</v>
      </c>
      <c r="I260">
        <f>VLOOKUP(Tabella49[[#This Row],[DATA]],Tabella44[], 6, 0)</f>
        <v>0</v>
      </c>
      <c r="J260">
        <f>VLOOKUP(Tabella49[[#This Row],[DATA]],Tabella44[], 7, 0)</f>
        <v>0</v>
      </c>
      <c r="K260">
        <f>VLOOKUP(Tabella49[[#This Row],[DATA]],Tabella44[], 8, 0)</f>
        <v>0.54</v>
      </c>
      <c r="L260">
        <f>VLOOKUP(Tabella49[[#This Row],[DATA]],Tabella44[], 9, 0)</f>
        <v>0</v>
      </c>
      <c r="M260">
        <f>VLOOKUP(Tabella49[[#This Row],[DATA]],Tabella44[], 10, 0)</f>
        <v>0</v>
      </c>
      <c r="N260">
        <f>VLOOKUP(Tabella49[[#This Row],[DATA]],Tabella44[], 13, 0)</f>
        <v>0</v>
      </c>
      <c r="O260">
        <f>VLOOKUP(Tabella49[[#This Row],[DATA]],Tabella44[], 14, 0)</f>
        <v>0</v>
      </c>
      <c r="P260">
        <f>VLOOKUP(Tabella49[[#This Row],[DATA]],Tabella44[], 15, 0)</f>
        <v>0</v>
      </c>
      <c r="Q260">
        <f>VLOOKUP(Tabella49[[#This Row],[DATA]],Tabella44[], 16, 0)</f>
        <v>0</v>
      </c>
      <c r="R260">
        <f>VLOOKUP(Tabella49[[#This Row],[DATA]],Tabella44[], 17, 0)</f>
        <v>0</v>
      </c>
      <c r="S260">
        <f>VLOOKUP(Tabella49[[#This Row],[DATA]],Tabella44[], 18, 0)</f>
        <v>0</v>
      </c>
      <c r="T260">
        <f>VLOOKUP(Tabella49[[#This Row],[DATA]],Tabella45[], 2, 0)</f>
        <v>78.239999999999995</v>
      </c>
      <c r="U260">
        <f>VLOOKUP(Tabella49[[#This Row],[DATA]],Tabella47[], 2, 0)</f>
        <v>77.02</v>
      </c>
      <c r="V260">
        <f>VLOOKUP(Tabella49[[#This Row],[DATA]],Tabella46[], 2, 0)</f>
        <v>75.209999999999994</v>
      </c>
      <c r="W260">
        <f>VLOOKUP(Tabella49[[#This Row],[DATA]],Tabella48[], 2, 0)</f>
        <v>62.5</v>
      </c>
      <c r="X260">
        <v>0</v>
      </c>
      <c r="Y260">
        <v>0</v>
      </c>
      <c r="AB260" s="45">
        <v>44110</v>
      </c>
      <c r="AC260" s="16">
        <v>59.225999999999999</v>
      </c>
      <c r="AD260" s="16">
        <v>5.0000000000000001E-3</v>
      </c>
      <c r="AE260" s="16">
        <v>8.9999999999999993E-3</v>
      </c>
      <c r="AF260" s="16">
        <v>3.2090000000000001</v>
      </c>
      <c r="AG260" s="16">
        <v>0</v>
      </c>
      <c r="AH260" s="16">
        <v>0</v>
      </c>
      <c r="AI260" s="16">
        <v>1.0900000000000001</v>
      </c>
      <c r="AJ260" s="16"/>
      <c r="AK260" s="16"/>
      <c r="AL260" s="16"/>
      <c r="AM260" s="16"/>
      <c r="AN260" s="16"/>
      <c r="AO260" s="16"/>
      <c r="AP260" s="16"/>
      <c r="AQ260" s="16"/>
      <c r="AR260" s="16"/>
      <c r="AS260" s="17"/>
      <c r="AU260" s="24">
        <v>44089</v>
      </c>
      <c r="AV260">
        <v>81.94</v>
      </c>
      <c r="AX260" s="24">
        <v>44089</v>
      </c>
      <c r="AY260">
        <v>70.569999999999993</v>
      </c>
      <c r="BA260" s="24">
        <v>44089</v>
      </c>
      <c r="BB260">
        <v>75.3</v>
      </c>
      <c r="BD260" s="24">
        <v>44089</v>
      </c>
      <c r="BE260">
        <v>37.5</v>
      </c>
    </row>
    <row r="261" spans="1:57" x14ac:dyDescent="0.3">
      <c r="A261" s="1">
        <v>44232</v>
      </c>
      <c r="B261" s="2">
        <v>29288.68</v>
      </c>
      <c r="C261" s="7">
        <v>122.76343773236616</v>
      </c>
      <c r="D261" s="39">
        <v>5.9991091217359432E-3</v>
      </c>
      <c r="E261">
        <f>VLOOKUP(Tabella49[[#This Row],[DATA]],Tabella44[], 2, 0)</f>
        <v>62.13</v>
      </c>
      <c r="F261">
        <f>VLOOKUP(Tabella49[[#This Row],[DATA]],Tabella44[], 3, 0)</f>
        <v>8.9999999999999993E-3</v>
      </c>
      <c r="G261">
        <f>VLOOKUP(Tabella49[[#This Row],[DATA]],Tabella44[], 4, 0)</f>
        <v>2.5000000000000001E-2</v>
      </c>
      <c r="H261">
        <f>VLOOKUP(Tabella49[[#This Row],[DATA]],Tabella44[], 5, 0)</f>
        <v>3.21</v>
      </c>
      <c r="I261">
        <f>VLOOKUP(Tabella49[[#This Row],[DATA]],Tabella44[], 6, 0)</f>
        <v>0</v>
      </c>
      <c r="J261">
        <f>VLOOKUP(Tabella49[[#This Row],[DATA]],Tabella44[], 7, 0)</f>
        <v>0</v>
      </c>
      <c r="K261">
        <f>VLOOKUP(Tabella49[[#This Row],[DATA]],Tabella44[], 8, 0)</f>
        <v>0.53</v>
      </c>
      <c r="L261">
        <f>VLOOKUP(Tabella49[[#This Row],[DATA]],Tabella44[], 9, 0)</f>
        <v>0</v>
      </c>
      <c r="M261">
        <f>VLOOKUP(Tabella49[[#This Row],[DATA]],Tabella44[], 10, 0)</f>
        <v>0</v>
      </c>
      <c r="N261">
        <f>VLOOKUP(Tabella49[[#This Row],[DATA]],Tabella44[], 13, 0)</f>
        <v>0</v>
      </c>
      <c r="O261">
        <f>VLOOKUP(Tabella49[[#This Row],[DATA]],Tabella44[], 14, 0)</f>
        <v>0</v>
      </c>
      <c r="P261">
        <f>VLOOKUP(Tabella49[[#This Row],[DATA]],Tabella44[], 15, 0)</f>
        <v>0</v>
      </c>
      <c r="Q261">
        <f>VLOOKUP(Tabella49[[#This Row],[DATA]],Tabella44[], 16, 0)</f>
        <v>0</v>
      </c>
      <c r="R261">
        <f>VLOOKUP(Tabella49[[#This Row],[DATA]],Tabella44[], 17, 0)</f>
        <v>0</v>
      </c>
      <c r="S261">
        <f>VLOOKUP(Tabella49[[#This Row],[DATA]],Tabella44[], 18, 0)</f>
        <v>0</v>
      </c>
      <c r="T261">
        <f>VLOOKUP(Tabella49[[#This Row],[DATA]],Tabella45[], 2, 0)</f>
        <v>78.239999999999995</v>
      </c>
      <c r="U261">
        <f>VLOOKUP(Tabella49[[#This Row],[DATA]],Tabella47[], 2, 0)</f>
        <v>77.02</v>
      </c>
      <c r="V261">
        <f>VLOOKUP(Tabella49[[#This Row],[DATA]],Tabella46[], 2, 0)</f>
        <v>75.209999999999994</v>
      </c>
      <c r="W261">
        <f>VLOOKUP(Tabella49[[#This Row],[DATA]],Tabella48[], 2, 0)</f>
        <v>62.5</v>
      </c>
      <c r="X261">
        <v>0</v>
      </c>
      <c r="Y261">
        <v>0</v>
      </c>
      <c r="AB261" s="45">
        <v>44111</v>
      </c>
      <c r="AC261" s="14">
        <v>59.231999999999999</v>
      </c>
      <c r="AD261" s="14">
        <v>6.0000000000000001E-3</v>
      </c>
      <c r="AE261" s="14">
        <v>8.9999999999999993E-3</v>
      </c>
      <c r="AF261" s="14">
        <v>3.2090000000000001</v>
      </c>
      <c r="AG261" s="14">
        <v>0</v>
      </c>
      <c r="AH261" s="14">
        <v>0</v>
      </c>
      <c r="AI261" s="14">
        <v>1.1200000000000001</v>
      </c>
      <c r="AJ261" s="14"/>
      <c r="AK261" s="14"/>
      <c r="AL261" s="14"/>
      <c r="AM261" s="14"/>
      <c r="AN261" s="14"/>
      <c r="AO261" s="14"/>
      <c r="AP261" s="14"/>
      <c r="AQ261" s="14"/>
      <c r="AR261" s="14"/>
      <c r="AS261" s="15"/>
      <c r="AU261" s="24">
        <v>44090</v>
      </c>
      <c r="AV261">
        <v>81.94</v>
      </c>
      <c r="AX261" s="24">
        <v>44090</v>
      </c>
      <c r="AY261">
        <v>70.569999999999993</v>
      </c>
      <c r="BA261" s="24">
        <v>44090</v>
      </c>
      <c r="BB261">
        <v>75.3</v>
      </c>
      <c r="BD261" s="24">
        <v>44090</v>
      </c>
      <c r="BE261">
        <v>37.5</v>
      </c>
    </row>
    <row r="262" spans="1:57" x14ac:dyDescent="0.3">
      <c r="A262" s="3">
        <v>44235</v>
      </c>
      <c r="B262" s="4">
        <v>29319.47</v>
      </c>
      <c r="C262" s="8">
        <v>122.89249394957292</v>
      </c>
      <c r="D262" s="38">
        <v>1.050707208217423E-3</v>
      </c>
      <c r="E262">
        <f>VLOOKUP(Tabella49[[#This Row],[DATA]],Tabella44[], 2, 0)</f>
        <v>62.156999999999996</v>
      </c>
      <c r="F262">
        <f>VLOOKUP(Tabella49[[#This Row],[DATA]],Tabella44[], 3, 0)</f>
        <v>0.01</v>
      </c>
      <c r="G262">
        <f>VLOOKUP(Tabella49[[#This Row],[DATA]],Tabella44[], 4, 0)</f>
        <v>1.2999999999999999E-2</v>
      </c>
      <c r="H262">
        <f>VLOOKUP(Tabella49[[#This Row],[DATA]],Tabella44[], 5, 0)</f>
        <v>3.21</v>
      </c>
      <c r="I262">
        <f>VLOOKUP(Tabella49[[#This Row],[DATA]],Tabella44[], 6, 0)</f>
        <v>0</v>
      </c>
      <c r="J262">
        <f>VLOOKUP(Tabella49[[#This Row],[DATA]],Tabella44[], 7, 0)</f>
        <v>0</v>
      </c>
      <c r="K262">
        <f>VLOOKUP(Tabella49[[#This Row],[DATA]],Tabella44[], 8, 0)</f>
        <v>0.53</v>
      </c>
      <c r="L262">
        <f>VLOOKUP(Tabella49[[#This Row],[DATA]],Tabella44[], 9, 0)</f>
        <v>0</v>
      </c>
      <c r="M262">
        <f>VLOOKUP(Tabella49[[#This Row],[DATA]],Tabella44[], 10, 0)</f>
        <v>0</v>
      </c>
      <c r="N262">
        <f>VLOOKUP(Tabella49[[#This Row],[DATA]],Tabella44[], 13, 0)</f>
        <v>0</v>
      </c>
      <c r="O262">
        <f>VLOOKUP(Tabella49[[#This Row],[DATA]],Tabella44[], 14, 0)</f>
        <v>0</v>
      </c>
      <c r="P262">
        <f>VLOOKUP(Tabella49[[#This Row],[DATA]],Tabella44[], 15, 0)</f>
        <v>0</v>
      </c>
      <c r="Q262">
        <f>VLOOKUP(Tabella49[[#This Row],[DATA]],Tabella44[], 16, 0)</f>
        <v>0</v>
      </c>
      <c r="R262">
        <f>VLOOKUP(Tabella49[[#This Row],[DATA]],Tabella44[], 17, 0)</f>
        <v>0</v>
      </c>
      <c r="S262">
        <f>VLOOKUP(Tabella49[[#This Row],[DATA]],Tabella44[], 18, 0)</f>
        <v>0</v>
      </c>
      <c r="T262">
        <f>VLOOKUP(Tabella49[[#This Row],[DATA]],Tabella45[], 2, 0)</f>
        <v>78.239999999999995</v>
      </c>
      <c r="U262">
        <f>VLOOKUP(Tabella49[[#This Row],[DATA]],Tabella47[], 2, 0)</f>
        <v>77.02</v>
      </c>
      <c r="V262">
        <f>VLOOKUP(Tabella49[[#This Row],[DATA]],Tabella46[], 2, 0)</f>
        <v>75.209999999999994</v>
      </c>
      <c r="W262">
        <f>VLOOKUP(Tabella49[[#This Row],[DATA]],Tabella48[], 2, 0)</f>
        <v>62.5</v>
      </c>
      <c r="X262">
        <v>0</v>
      </c>
      <c r="Y262">
        <v>0</v>
      </c>
      <c r="AB262" s="45">
        <v>44112</v>
      </c>
      <c r="AC262" s="16">
        <v>59.247999999999998</v>
      </c>
      <c r="AD262" s="16">
        <v>1.6E-2</v>
      </c>
      <c r="AE262" s="16">
        <v>0.01</v>
      </c>
      <c r="AF262" s="16">
        <v>3.2090000000000001</v>
      </c>
      <c r="AG262" s="16">
        <v>0</v>
      </c>
      <c r="AH262" s="16">
        <v>0</v>
      </c>
      <c r="AI262" s="16">
        <v>1.1499999999999999</v>
      </c>
      <c r="AJ262" s="16"/>
      <c r="AK262" s="16"/>
      <c r="AL262" s="16"/>
      <c r="AM262" s="16"/>
      <c r="AN262" s="16"/>
      <c r="AO262" s="16"/>
      <c r="AP262" s="16"/>
      <c r="AQ262" s="16"/>
      <c r="AR262" s="16"/>
      <c r="AS262" s="17"/>
      <c r="AU262" s="24">
        <v>44091</v>
      </c>
      <c r="AV262">
        <v>81.94</v>
      </c>
      <c r="AX262" s="24">
        <v>44091</v>
      </c>
      <c r="AY262">
        <v>70.569999999999993</v>
      </c>
      <c r="BA262" s="24">
        <v>44091</v>
      </c>
      <c r="BB262">
        <v>75.3</v>
      </c>
      <c r="BD262" s="24">
        <v>44091</v>
      </c>
      <c r="BE262">
        <v>37.5</v>
      </c>
    </row>
    <row r="263" spans="1:57" x14ac:dyDescent="0.3">
      <c r="A263" s="1">
        <v>44236</v>
      </c>
      <c r="B263" s="2">
        <v>29476.19</v>
      </c>
      <c r="C263" s="7">
        <v>123.54938548450781</v>
      </c>
      <c r="D263" s="39">
        <v>5.3310183493764677E-3</v>
      </c>
      <c r="E263">
        <f>VLOOKUP(Tabella49[[#This Row],[DATA]],Tabella44[], 2, 0)</f>
        <v>62.167000000000002</v>
      </c>
      <c r="F263">
        <f>VLOOKUP(Tabella49[[#This Row],[DATA]],Tabella44[], 3, 0)</f>
        <v>0.01</v>
      </c>
      <c r="G263">
        <f>VLOOKUP(Tabella49[[#This Row],[DATA]],Tabella44[], 4, 0)</f>
        <v>1.0999999999999999E-2</v>
      </c>
      <c r="H263">
        <f>VLOOKUP(Tabella49[[#This Row],[DATA]],Tabella44[], 5, 0)</f>
        <v>3.21</v>
      </c>
      <c r="I263">
        <f>VLOOKUP(Tabella49[[#This Row],[DATA]],Tabella44[], 6, 0)</f>
        <v>0</v>
      </c>
      <c r="J263">
        <f>VLOOKUP(Tabella49[[#This Row],[DATA]],Tabella44[], 7, 0)</f>
        <v>0</v>
      </c>
      <c r="K263">
        <f>VLOOKUP(Tabella49[[#This Row],[DATA]],Tabella44[], 8, 0)</f>
        <v>0.53</v>
      </c>
      <c r="L263">
        <f>VLOOKUP(Tabella49[[#This Row],[DATA]],Tabella44[], 9, 0)</f>
        <v>0</v>
      </c>
      <c r="M263">
        <f>VLOOKUP(Tabella49[[#This Row],[DATA]],Tabella44[], 10, 0)</f>
        <v>0</v>
      </c>
      <c r="N263">
        <f>VLOOKUP(Tabella49[[#This Row],[DATA]],Tabella44[], 13, 0)</f>
        <v>0</v>
      </c>
      <c r="O263">
        <f>VLOOKUP(Tabella49[[#This Row],[DATA]],Tabella44[], 14, 0)</f>
        <v>0</v>
      </c>
      <c r="P263">
        <f>VLOOKUP(Tabella49[[#This Row],[DATA]],Tabella44[], 15, 0)</f>
        <v>0</v>
      </c>
      <c r="Q263">
        <f>VLOOKUP(Tabella49[[#This Row],[DATA]],Tabella44[], 16, 0)</f>
        <v>2.81</v>
      </c>
      <c r="R263">
        <f>VLOOKUP(Tabella49[[#This Row],[DATA]],Tabella44[], 17, 0)</f>
        <v>0</v>
      </c>
      <c r="S263">
        <f>VLOOKUP(Tabella49[[#This Row],[DATA]],Tabella44[], 18, 0)</f>
        <v>0</v>
      </c>
      <c r="T263">
        <f>VLOOKUP(Tabella49[[#This Row],[DATA]],Tabella45[], 2, 0)</f>
        <v>78.239999999999995</v>
      </c>
      <c r="U263">
        <f>VLOOKUP(Tabella49[[#This Row],[DATA]],Tabella47[], 2, 0)</f>
        <v>77.02</v>
      </c>
      <c r="V263">
        <f>VLOOKUP(Tabella49[[#This Row],[DATA]],Tabella46[], 2, 0)</f>
        <v>75.209999999999994</v>
      </c>
      <c r="W263">
        <f>VLOOKUP(Tabella49[[#This Row],[DATA]],Tabella48[], 2, 0)</f>
        <v>62.5</v>
      </c>
      <c r="X263">
        <v>0</v>
      </c>
      <c r="Y263">
        <v>0</v>
      </c>
      <c r="AB263" s="45">
        <v>44113</v>
      </c>
      <c r="AC263" s="14">
        <v>59.258000000000003</v>
      </c>
      <c r="AD263" s="14">
        <v>0.01</v>
      </c>
      <c r="AE263" s="14">
        <v>0.01</v>
      </c>
      <c r="AF263" s="14">
        <v>3.2090000000000001</v>
      </c>
      <c r="AG263" s="14">
        <v>0</v>
      </c>
      <c r="AH263" s="14">
        <v>0</v>
      </c>
      <c r="AI263" s="14">
        <v>1.1299999999999999</v>
      </c>
      <c r="AJ263" s="14"/>
      <c r="AK263" s="14"/>
      <c r="AL263" s="14"/>
      <c r="AM263" s="14"/>
      <c r="AN263" s="14"/>
      <c r="AO263" s="14"/>
      <c r="AP263" s="14"/>
      <c r="AQ263" s="14"/>
      <c r="AR263" s="14"/>
      <c r="AS263" s="15"/>
      <c r="AU263" s="24">
        <v>44092</v>
      </c>
      <c r="AV263">
        <v>81.94</v>
      </c>
      <c r="AX263" s="24">
        <v>44092</v>
      </c>
      <c r="AY263">
        <v>70.569999999999993</v>
      </c>
      <c r="BA263" s="24">
        <v>44092</v>
      </c>
      <c r="BB263">
        <v>75.3</v>
      </c>
      <c r="BD263" s="24">
        <v>44092</v>
      </c>
      <c r="BE263">
        <v>37.5</v>
      </c>
    </row>
    <row r="264" spans="1:57" x14ac:dyDescent="0.3">
      <c r="A264" s="3">
        <v>44237</v>
      </c>
      <c r="B264" s="4">
        <v>30038.720000000001</v>
      </c>
      <c r="C264" s="8">
        <v>125.90722874093274</v>
      </c>
      <c r="D264" s="38">
        <v>1.8904397328495543E-2</v>
      </c>
      <c r="E264">
        <f>VLOOKUP(Tabella49[[#This Row],[DATA]],Tabella44[], 2, 0)</f>
        <v>62.167999999999999</v>
      </c>
      <c r="F264">
        <f>VLOOKUP(Tabella49[[#This Row],[DATA]],Tabella44[], 3, 0)</f>
        <v>1E-3</v>
      </c>
      <c r="G264">
        <f>VLOOKUP(Tabella49[[#This Row],[DATA]],Tabella44[], 4, 0)</f>
        <v>8.9999999999999993E-3</v>
      </c>
      <c r="H264">
        <f>VLOOKUP(Tabella49[[#This Row],[DATA]],Tabella44[], 5, 0)</f>
        <v>3.21</v>
      </c>
      <c r="I264">
        <f>VLOOKUP(Tabella49[[#This Row],[DATA]],Tabella44[], 6, 0)</f>
        <v>0</v>
      </c>
      <c r="J264">
        <f>VLOOKUP(Tabella49[[#This Row],[DATA]],Tabella44[], 7, 0)</f>
        <v>0</v>
      </c>
      <c r="K264">
        <f>VLOOKUP(Tabella49[[#This Row],[DATA]],Tabella44[], 8, 0)</f>
        <v>0.52</v>
      </c>
      <c r="L264">
        <f>VLOOKUP(Tabella49[[#This Row],[DATA]],Tabella44[], 9, 0)</f>
        <v>0</v>
      </c>
      <c r="M264">
        <f>VLOOKUP(Tabella49[[#This Row],[DATA]],Tabella44[], 10, 0)</f>
        <v>0</v>
      </c>
      <c r="N264">
        <f>VLOOKUP(Tabella49[[#This Row],[DATA]],Tabella44[], 13, 0)</f>
        <v>0</v>
      </c>
      <c r="O264">
        <f>VLOOKUP(Tabella49[[#This Row],[DATA]],Tabella44[], 14, 0)</f>
        <v>0</v>
      </c>
      <c r="P264">
        <f>VLOOKUP(Tabella49[[#This Row],[DATA]],Tabella44[], 15, 0)</f>
        <v>0</v>
      </c>
      <c r="Q264">
        <f>VLOOKUP(Tabella49[[#This Row],[DATA]],Tabella44[], 16, 0)</f>
        <v>0</v>
      </c>
      <c r="R264">
        <f>VLOOKUP(Tabella49[[#This Row],[DATA]],Tabella44[], 17, 0)</f>
        <v>0</v>
      </c>
      <c r="S264">
        <f>VLOOKUP(Tabella49[[#This Row],[DATA]],Tabella44[], 18, 0)</f>
        <v>0</v>
      </c>
      <c r="T264">
        <f>VLOOKUP(Tabella49[[#This Row],[DATA]],Tabella45[], 2, 0)</f>
        <v>78.239999999999995</v>
      </c>
      <c r="U264">
        <f>VLOOKUP(Tabella49[[#This Row],[DATA]],Tabella47[], 2, 0)</f>
        <v>77.02</v>
      </c>
      <c r="V264">
        <f>VLOOKUP(Tabella49[[#This Row],[DATA]],Tabella46[], 2, 0)</f>
        <v>75.209999999999994</v>
      </c>
      <c r="W264">
        <f>VLOOKUP(Tabella49[[#This Row],[DATA]],Tabella48[], 2, 0)</f>
        <v>62.5</v>
      </c>
      <c r="X264">
        <v>0</v>
      </c>
      <c r="Y264">
        <v>0</v>
      </c>
      <c r="AB264" s="45">
        <v>44114</v>
      </c>
      <c r="AC264" s="16">
        <v>59.273000000000003</v>
      </c>
      <c r="AD264" s="16">
        <v>1.4999999999999999E-2</v>
      </c>
      <c r="AE264" s="16">
        <v>1.0999999999999999E-2</v>
      </c>
      <c r="AF264" s="16">
        <v>3.2090000000000001</v>
      </c>
      <c r="AG264" s="16">
        <v>0</v>
      </c>
      <c r="AH264" s="16">
        <v>0</v>
      </c>
      <c r="AI264" s="16">
        <v>1.1200000000000001</v>
      </c>
      <c r="AJ264" s="16"/>
      <c r="AK264" s="16"/>
      <c r="AL264" s="16"/>
      <c r="AM264" s="16"/>
      <c r="AN264" s="16"/>
      <c r="AO264" s="16"/>
      <c r="AP264" s="16"/>
      <c r="AQ264" s="16"/>
      <c r="AR264" s="16"/>
      <c r="AS264" s="17"/>
      <c r="AU264" s="24">
        <v>44093</v>
      </c>
      <c r="AV264">
        <v>81.94</v>
      </c>
      <c r="AX264" s="24">
        <v>44093</v>
      </c>
      <c r="AY264">
        <v>70.569999999999993</v>
      </c>
      <c r="BA264" s="24">
        <v>44093</v>
      </c>
      <c r="BB264">
        <v>75.3</v>
      </c>
      <c r="BD264" s="24">
        <v>44093</v>
      </c>
      <c r="BE264">
        <v>37.5</v>
      </c>
    </row>
    <row r="265" spans="1:57" x14ac:dyDescent="0.3">
      <c r="A265" s="1">
        <v>44238</v>
      </c>
      <c r="B265" s="2">
        <v>30173.57</v>
      </c>
      <c r="C265" s="7">
        <v>126.47245221902085</v>
      </c>
      <c r="D265" s="39">
        <v>4.4791595023682832E-3</v>
      </c>
      <c r="E265">
        <f>VLOOKUP(Tabella49[[#This Row],[DATA]],Tabella44[], 2, 0)</f>
        <v>62.176000000000002</v>
      </c>
      <c r="F265">
        <f>VLOOKUP(Tabella49[[#This Row],[DATA]],Tabella44[], 3, 0)</f>
        <v>8.0000000000000002E-3</v>
      </c>
      <c r="G265">
        <f>VLOOKUP(Tabella49[[#This Row],[DATA]],Tabella44[], 4, 0)</f>
        <v>8.0000000000000002E-3</v>
      </c>
      <c r="H265">
        <f>VLOOKUP(Tabella49[[#This Row],[DATA]],Tabella44[], 5, 0)</f>
        <v>3.21</v>
      </c>
      <c r="I265">
        <f>VLOOKUP(Tabella49[[#This Row],[DATA]],Tabella44[], 6, 0)</f>
        <v>0</v>
      </c>
      <c r="J265">
        <f>VLOOKUP(Tabella49[[#This Row],[DATA]],Tabella44[], 7, 0)</f>
        <v>0</v>
      </c>
      <c r="K265">
        <f>VLOOKUP(Tabella49[[#This Row],[DATA]],Tabella44[], 8, 0)</f>
        <v>0.53</v>
      </c>
      <c r="L265">
        <f>VLOOKUP(Tabella49[[#This Row],[DATA]],Tabella44[], 9, 0)</f>
        <v>0</v>
      </c>
      <c r="M265">
        <f>VLOOKUP(Tabella49[[#This Row],[DATA]],Tabella44[], 10, 0)</f>
        <v>0</v>
      </c>
      <c r="N265">
        <f>VLOOKUP(Tabella49[[#This Row],[DATA]],Tabella44[], 13, 0)</f>
        <v>0</v>
      </c>
      <c r="O265">
        <f>VLOOKUP(Tabella49[[#This Row],[DATA]],Tabella44[], 14, 0)</f>
        <v>0</v>
      </c>
      <c r="P265">
        <f>VLOOKUP(Tabella49[[#This Row],[DATA]],Tabella44[], 15, 0)</f>
        <v>0</v>
      </c>
      <c r="Q265">
        <f>VLOOKUP(Tabella49[[#This Row],[DATA]],Tabella44[], 16, 0)</f>
        <v>0</v>
      </c>
      <c r="R265">
        <f>VLOOKUP(Tabella49[[#This Row],[DATA]],Tabella44[], 17, 0)</f>
        <v>0</v>
      </c>
      <c r="S265">
        <f>VLOOKUP(Tabella49[[#This Row],[DATA]],Tabella44[], 18, 0)</f>
        <v>0</v>
      </c>
      <c r="T265">
        <f>VLOOKUP(Tabella49[[#This Row],[DATA]],Tabella45[], 2, 0)</f>
        <v>78.239999999999995</v>
      </c>
      <c r="U265">
        <f>VLOOKUP(Tabella49[[#This Row],[DATA]],Tabella47[], 2, 0)</f>
        <v>77.02</v>
      </c>
      <c r="V265">
        <f>VLOOKUP(Tabella49[[#This Row],[DATA]],Tabella46[], 2, 0)</f>
        <v>75.209999999999994</v>
      </c>
      <c r="W265">
        <f>VLOOKUP(Tabella49[[#This Row],[DATA]],Tabella48[], 2, 0)</f>
        <v>62.5</v>
      </c>
      <c r="X265">
        <v>0</v>
      </c>
      <c r="Y265">
        <v>0</v>
      </c>
      <c r="AB265" s="45">
        <v>44115</v>
      </c>
      <c r="AC265" s="14">
        <v>59.292000000000002</v>
      </c>
      <c r="AD265" s="14">
        <v>1.9E-2</v>
      </c>
      <c r="AE265" s="14">
        <v>1.0999999999999999E-2</v>
      </c>
      <c r="AF265" s="14">
        <v>3.2090000000000001</v>
      </c>
      <c r="AG265" s="14">
        <v>0</v>
      </c>
      <c r="AH265" s="14">
        <v>0</v>
      </c>
      <c r="AI265" s="14">
        <v>1.1100000000000001</v>
      </c>
      <c r="AJ265" s="14"/>
      <c r="AK265" s="14"/>
      <c r="AL265" s="14"/>
      <c r="AM265" s="14"/>
      <c r="AN265" s="14"/>
      <c r="AO265" s="14"/>
      <c r="AP265" s="14"/>
      <c r="AQ265" s="14"/>
      <c r="AR265" s="14"/>
      <c r="AS265" s="15"/>
      <c r="AU265" s="24">
        <v>44094</v>
      </c>
      <c r="AV265">
        <v>81.94</v>
      </c>
      <c r="AX265" s="24">
        <v>44094</v>
      </c>
      <c r="AY265">
        <v>70.569999999999993</v>
      </c>
      <c r="BA265" s="24">
        <v>44094</v>
      </c>
      <c r="BB265">
        <v>75.3</v>
      </c>
      <c r="BD265" s="24">
        <v>44094</v>
      </c>
      <c r="BE265">
        <v>37.5</v>
      </c>
    </row>
    <row r="266" spans="1:57" x14ac:dyDescent="0.3">
      <c r="A266" s="3">
        <v>44243</v>
      </c>
      <c r="B266" s="4">
        <v>30746.66</v>
      </c>
      <c r="C266" s="8">
        <v>128.87455769219486</v>
      </c>
      <c r="D266" s="38">
        <v>1.881499483005044E-2</v>
      </c>
      <c r="E266">
        <f>VLOOKUP(Tabella49[[#This Row],[DATA]],Tabella44[], 2, 0)</f>
        <v>62.209000000000003</v>
      </c>
      <c r="F266">
        <f>VLOOKUP(Tabella49[[#This Row],[DATA]],Tabella44[], 3, 0)</f>
        <v>5.0000000000000001E-3</v>
      </c>
      <c r="G266">
        <f>VLOOKUP(Tabella49[[#This Row],[DATA]],Tabella44[], 4, 0)</f>
        <v>6.0000000000000001E-3</v>
      </c>
      <c r="H266">
        <f>VLOOKUP(Tabella49[[#This Row],[DATA]],Tabella44[], 5, 0)</f>
        <v>3.21</v>
      </c>
      <c r="I266">
        <f>VLOOKUP(Tabella49[[#This Row],[DATA]],Tabella44[], 6, 0)</f>
        <v>0</v>
      </c>
      <c r="J266">
        <f>VLOOKUP(Tabella49[[#This Row],[DATA]],Tabella44[], 7, 0)</f>
        <v>0</v>
      </c>
      <c r="K266">
        <f>VLOOKUP(Tabella49[[#This Row],[DATA]],Tabella44[], 8, 0)</f>
        <v>0.6</v>
      </c>
      <c r="L266">
        <f>VLOOKUP(Tabella49[[#This Row],[DATA]],Tabella44[], 9, 0)</f>
        <v>0</v>
      </c>
      <c r="M266">
        <f>VLOOKUP(Tabella49[[#This Row],[DATA]],Tabella44[], 10, 0)</f>
        <v>0</v>
      </c>
      <c r="N266">
        <f>VLOOKUP(Tabella49[[#This Row],[DATA]],Tabella44[], 13, 0)</f>
        <v>0</v>
      </c>
      <c r="O266">
        <f>VLOOKUP(Tabella49[[#This Row],[DATA]],Tabella44[], 14, 0)</f>
        <v>0</v>
      </c>
      <c r="P266">
        <f>VLOOKUP(Tabella49[[#This Row],[DATA]],Tabella44[], 15, 0)</f>
        <v>0</v>
      </c>
      <c r="Q266">
        <f>VLOOKUP(Tabella49[[#This Row],[DATA]],Tabella44[], 16, 0)</f>
        <v>0</v>
      </c>
      <c r="R266">
        <f>VLOOKUP(Tabella49[[#This Row],[DATA]],Tabella44[], 17, 0)</f>
        <v>0</v>
      </c>
      <c r="S266">
        <f>VLOOKUP(Tabella49[[#This Row],[DATA]],Tabella44[], 18, 0)</f>
        <v>0</v>
      </c>
      <c r="T266">
        <f>VLOOKUP(Tabella49[[#This Row],[DATA]],Tabella45[], 2, 0)</f>
        <v>78.239999999999995</v>
      </c>
      <c r="U266">
        <f>VLOOKUP(Tabella49[[#This Row],[DATA]],Tabella47[], 2, 0)</f>
        <v>77.02</v>
      </c>
      <c r="V266">
        <f>VLOOKUP(Tabella49[[#This Row],[DATA]],Tabella46[], 2, 0)</f>
        <v>75.209999999999994</v>
      </c>
      <c r="W266">
        <f>VLOOKUP(Tabella49[[#This Row],[DATA]],Tabella48[], 2, 0)</f>
        <v>62.5</v>
      </c>
      <c r="X266">
        <v>0</v>
      </c>
      <c r="Y266">
        <v>0</v>
      </c>
      <c r="AB266" s="45">
        <v>44116</v>
      </c>
      <c r="AC266" s="16">
        <v>59.296999999999997</v>
      </c>
      <c r="AD266" s="16">
        <v>5.0000000000000001E-3</v>
      </c>
      <c r="AE266" s="16">
        <v>1.0999999999999999E-2</v>
      </c>
      <c r="AF266" s="16">
        <v>3.2090000000000001</v>
      </c>
      <c r="AG266" s="16">
        <v>0</v>
      </c>
      <c r="AH266" s="16">
        <v>0</v>
      </c>
      <c r="AI266" s="16">
        <v>1.08</v>
      </c>
      <c r="AJ266" s="16"/>
      <c r="AK266" s="16"/>
      <c r="AL266" s="16"/>
      <c r="AM266" s="16"/>
      <c r="AN266" s="16"/>
      <c r="AO266" s="16"/>
      <c r="AP266" s="16"/>
      <c r="AQ266" s="16"/>
      <c r="AR266" s="16"/>
      <c r="AS266" s="17"/>
      <c r="AU266" s="24">
        <v>44095</v>
      </c>
      <c r="AV266">
        <v>75.459999999999994</v>
      </c>
      <c r="AX266" s="24">
        <v>44095</v>
      </c>
      <c r="AY266">
        <v>66.930000000000007</v>
      </c>
      <c r="BA266" s="24">
        <v>44095</v>
      </c>
      <c r="BB266">
        <v>71.13</v>
      </c>
      <c r="BD266" s="24">
        <v>44095</v>
      </c>
      <c r="BE266">
        <v>37.5</v>
      </c>
    </row>
    <row r="267" spans="1:57" x14ac:dyDescent="0.3">
      <c r="A267" s="1">
        <v>44244</v>
      </c>
      <c r="B267" s="2">
        <v>31084.94</v>
      </c>
      <c r="C267" s="7">
        <v>130.29245756737205</v>
      </c>
      <c r="D267" s="39">
        <v>1.0942087061029223E-2</v>
      </c>
      <c r="E267">
        <f>VLOOKUP(Tabella49[[#This Row],[DATA]],Tabella44[], 2, 0)</f>
        <v>62.216000000000001</v>
      </c>
      <c r="F267">
        <f>VLOOKUP(Tabella49[[#This Row],[DATA]],Tabella44[], 3, 0)</f>
        <v>8.0000000000000002E-3</v>
      </c>
      <c r="G267">
        <f>VLOOKUP(Tabella49[[#This Row],[DATA]],Tabella44[], 4, 0)</f>
        <v>7.0000000000000001E-3</v>
      </c>
      <c r="H267">
        <f>VLOOKUP(Tabella49[[#This Row],[DATA]],Tabella44[], 5, 0)</f>
        <v>3.21</v>
      </c>
      <c r="I267">
        <f>VLOOKUP(Tabella49[[#This Row],[DATA]],Tabella44[], 6, 0)</f>
        <v>0</v>
      </c>
      <c r="J267">
        <f>VLOOKUP(Tabella49[[#This Row],[DATA]],Tabella44[], 7, 0)</f>
        <v>0</v>
      </c>
      <c r="K267">
        <f>VLOOKUP(Tabella49[[#This Row],[DATA]],Tabella44[], 8, 0)</f>
        <v>0.63</v>
      </c>
      <c r="L267">
        <f>VLOOKUP(Tabella49[[#This Row],[DATA]],Tabella44[], 9, 0)</f>
        <v>0</v>
      </c>
      <c r="M267">
        <f>VLOOKUP(Tabella49[[#This Row],[DATA]],Tabella44[], 10, 0)</f>
        <v>0</v>
      </c>
      <c r="N267">
        <f>VLOOKUP(Tabella49[[#This Row],[DATA]],Tabella44[], 13, 0)</f>
        <v>0</v>
      </c>
      <c r="O267">
        <f>VLOOKUP(Tabella49[[#This Row],[DATA]],Tabella44[], 14, 0)</f>
        <v>0</v>
      </c>
      <c r="P267">
        <f>VLOOKUP(Tabella49[[#This Row],[DATA]],Tabella44[], 15, 0)</f>
        <v>0</v>
      </c>
      <c r="Q267">
        <f>VLOOKUP(Tabella49[[#This Row],[DATA]],Tabella44[], 16, 0)</f>
        <v>0</v>
      </c>
      <c r="R267">
        <f>VLOOKUP(Tabella49[[#This Row],[DATA]],Tabella44[], 17, 0)</f>
        <v>0</v>
      </c>
      <c r="S267">
        <f>VLOOKUP(Tabella49[[#This Row],[DATA]],Tabella44[], 18, 0)</f>
        <v>0</v>
      </c>
      <c r="T267">
        <f>VLOOKUP(Tabella49[[#This Row],[DATA]],Tabella45[], 2, 0)</f>
        <v>78.239999999999995</v>
      </c>
      <c r="U267">
        <f>VLOOKUP(Tabella49[[#This Row],[DATA]],Tabella47[], 2, 0)</f>
        <v>77.02</v>
      </c>
      <c r="V267">
        <f>VLOOKUP(Tabella49[[#This Row],[DATA]],Tabella46[], 2, 0)</f>
        <v>75.209999999999994</v>
      </c>
      <c r="W267">
        <f>VLOOKUP(Tabella49[[#This Row],[DATA]],Tabella48[], 2, 0)</f>
        <v>62.5</v>
      </c>
      <c r="X267">
        <v>0</v>
      </c>
      <c r="Y267">
        <v>0</v>
      </c>
      <c r="AB267" s="45">
        <v>44117</v>
      </c>
      <c r="AC267" s="14">
        <v>59.31</v>
      </c>
      <c r="AD267" s="14">
        <v>1.4E-2</v>
      </c>
      <c r="AE267" s="14">
        <v>1.2E-2</v>
      </c>
      <c r="AF267" s="14">
        <v>3.2090000000000001</v>
      </c>
      <c r="AG267" s="14">
        <v>0</v>
      </c>
      <c r="AH267" s="14">
        <v>0</v>
      </c>
      <c r="AI267" s="14">
        <v>1.07</v>
      </c>
      <c r="AJ267" s="14"/>
      <c r="AK267" s="14"/>
      <c r="AL267" s="14"/>
      <c r="AM267" s="14"/>
      <c r="AN267" s="14"/>
      <c r="AO267" s="14"/>
      <c r="AP267" s="14"/>
      <c r="AQ267" s="14"/>
      <c r="AR267" s="14"/>
      <c r="AS267" s="15"/>
      <c r="AU267" s="24">
        <v>44096</v>
      </c>
      <c r="AV267">
        <v>71.760000000000005</v>
      </c>
      <c r="AX267" s="24">
        <v>44096</v>
      </c>
      <c r="AY267">
        <v>64.84</v>
      </c>
      <c r="BA267" s="24">
        <v>44096</v>
      </c>
      <c r="BB267">
        <v>68.75</v>
      </c>
      <c r="BD267" s="24">
        <v>44096</v>
      </c>
      <c r="BE267">
        <v>37.5</v>
      </c>
    </row>
    <row r="268" spans="1:57" x14ac:dyDescent="0.3">
      <c r="A268" s="3">
        <v>44245</v>
      </c>
      <c r="B268" s="4">
        <v>30595.27</v>
      </c>
      <c r="C268" s="8">
        <v>128.24000684052442</v>
      </c>
      <c r="D268" s="38">
        <v>-1.5878035681062826E-2</v>
      </c>
      <c r="E268">
        <f>VLOOKUP(Tabella49[[#This Row],[DATA]],Tabella44[], 2, 0)</f>
        <v>62.222999999999999</v>
      </c>
      <c r="F268">
        <f>VLOOKUP(Tabella49[[#This Row],[DATA]],Tabella44[], 3, 0)</f>
        <v>7.0000000000000001E-3</v>
      </c>
      <c r="G268">
        <f>VLOOKUP(Tabella49[[#This Row],[DATA]],Tabella44[], 4, 0)</f>
        <v>7.0000000000000001E-3</v>
      </c>
      <c r="H268">
        <f>VLOOKUP(Tabella49[[#This Row],[DATA]],Tabella44[], 5, 0)</f>
        <v>3.21</v>
      </c>
      <c r="I268">
        <f>VLOOKUP(Tabella49[[#This Row],[DATA]],Tabella44[], 6, 0)</f>
        <v>0</v>
      </c>
      <c r="J268">
        <f>VLOOKUP(Tabella49[[#This Row],[DATA]],Tabella44[], 7, 0)</f>
        <v>0</v>
      </c>
      <c r="K268">
        <f>VLOOKUP(Tabella49[[#This Row],[DATA]],Tabella44[], 8, 0)</f>
        <v>0.66</v>
      </c>
      <c r="L268">
        <f>VLOOKUP(Tabella49[[#This Row],[DATA]],Tabella44[], 9, 0)</f>
        <v>0</v>
      </c>
      <c r="M268">
        <f>VLOOKUP(Tabella49[[#This Row],[DATA]],Tabella44[], 10, 0)</f>
        <v>0</v>
      </c>
      <c r="N268">
        <f>VLOOKUP(Tabella49[[#This Row],[DATA]],Tabella44[], 13, 0)</f>
        <v>0</v>
      </c>
      <c r="O268">
        <f>VLOOKUP(Tabella49[[#This Row],[DATA]],Tabella44[], 14, 0)</f>
        <v>0</v>
      </c>
      <c r="P268">
        <f>VLOOKUP(Tabella49[[#This Row],[DATA]],Tabella44[], 15, 0)</f>
        <v>0</v>
      </c>
      <c r="Q268">
        <f>VLOOKUP(Tabella49[[#This Row],[DATA]],Tabella44[], 16, 0)</f>
        <v>0</v>
      </c>
      <c r="R268">
        <f>VLOOKUP(Tabella49[[#This Row],[DATA]],Tabella44[], 17, 0)</f>
        <v>0</v>
      </c>
      <c r="S268">
        <f>VLOOKUP(Tabella49[[#This Row],[DATA]],Tabella44[], 18, 0)</f>
        <v>0</v>
      </c>
      <c r="T268">
        <f>VLOOKUP(Tabella49[[#This Row],[DATA]],Tabella45[], 2, 0)</f>
        <v>78.239999999999995</v>
      </c>
      <c r="U268">
        <f>VLOOKUP(Tabella49[[#This Row],[DATA]],Tabella47[], 2, 0)</f>
        <v>77.02</v>
      </c>
      <c r="V268">
        <f>VLOOKUP(Tabella49[[#This Row],[DATA]],Tabella46[], 2, 0)</f>
        <v>75.209999999999994</v>
      </c>
      <c r="W268">
        <f>VLOOKUP(Tabella49[[#This Row],[DATA]],Tabella48[], 2, 0)</f>
        <v>62.5</v>
      </c>
      <c r="X268">
        <v>0</v>
      </c>
      <c r="Y268">
        <v>0</v>
      </c>
      <c r="AB268" s="45">
        <v>44118</v>
      </c>
      <c r="AC268" s="16">
        <v>59.317999999999998</v>
      </c>
      <c r="AD268" s="16">
        <v>8.0000000000000002E-3</v>
      </c>
      <c r="AE268" s="16">
        <v>1.2E-2</v>
      </c>
      <c r="AF268" s="16">
        <v>3.2090000000000001</v>
      </c>
      <c r="AG268" s="16">
        <v>0</v>
      </c>
      <c r="AH268" s="16">
        <v>0</v>
      </c>
      <c r="AI268" s="16">
        <v>1.05</v>
      </c>
      <c r="AJ268" s="16"/>
      <c r="AK268" s="16"/>
      <c r="AL268" s="16"/>
      <c r="AM268" s="16"/>
      <c r="AN268" s="16"/>
      <c r="AO268" s="16"/>
      <c r="AP268" s="16"/>
      <c r="AQ268" s="16"/>
      <c r="AR268" s="16"/>
      <c r="AS268" s="17"/>
      <c r="AU268" s="24">
        <v>44097</v>
      </c>
      <c r="AV268">
        <v>63.43</v>
      </c>
      <c r="AX268" s="24">
        <v>44097</v>
      </c>
      <c r="AY268">
        <v>60.16</v>
      </c>
      <c r="BA268" s="24">
        <v>44097</v>
      </c>
      <c r="BB268">
        <v>63.39</v>
      </c>
      <c r="BD268" s="24">
        <v>44097</v>
      </c>
      <c r="BE268">
        <v>37.5</v>
      </c>
    </row>
    <row r="269" spans="1:57" x14ac:dyDescent="0.3">
      <c r="A269" s="1">
        <v>44246</v>
      </c>
      <c r="B269" s="2">
        <v>30644.73</v>
      </c>
      <c r="C269" s="7">
        <v>128.4473183216237</v>
      </c>
      <c r="D269" s="39">
        <v>1.6152844792299878E-3</v>
      </c>
      <c r="E269">
        <f>VLOOKUP(Tabella49[[#This Row],[DATA]],Tabella44[], 2, 0)</f>
        <v>62.228999999999999</v>
      </c>
      <c r="F269">
        <f>VLOOKUP(Tabella49[[#This Row],[DATA]],Tabella44[], 3, 0)</f>
        <v>6.0000000000000001E-3</v>
      </c>
      <c r="G269">
        <f>VLOOKUP(Tabella49[[#This Row],[DATA]],Tabella44[], 4, 0)</f>
        <v>7.0000000000000001E-3</v>
      </c>
      <c r="H269">
        <f>VLOOKUP(Tabella49[[#This Row],[DATA]],Tabella44[], 5, 0)</f>
        <v>3.21</v>
      </c>
      <c r="I269">
        <f>VLOOKUP(Tabella49[[#This Row],[DATA]],Tabella44[], 6, 0)</f>
        <v>0</v>
      </c>
      <c r="J269">
        <f>VLOOKUP(Tabella49[[#This Row],[DATA]],Tabella44[], 7, 0)</f>
        <v>0</v>
      </c>
      <c r="K269">
        <f>VLOOKUP(Tabella49[[#This Row],[DATA]],Tabella44[], 8, 0)</f>
        <v>0.69</v>
      </c>
      <c r="L269">
        <f>VLOOKUP(Tabella49[[#This Row],[DATA]],Tabella44[], 9, 0)</f>
        <v>0</v>
      </c>
      <c r="M269">
        <f>VLOOKUP(Tabella49[[#This Row],[DATA]],Tabella44[], 10, 0)</f>
        <v>0</v>
      </c>
      <c r="N269">
        <f>VLOOKUP(Tabella49[[#This Row],[DATA]],Tabella44[], 13, 0)</f>
        <v>0</v>
      </c>
      <c r="O269">
        <f>VLOOKUP(Tabella49[[#This Row],[DATA]],Tabella44[], 14, 0)</f>
        <v>0</v>
      </c>
      <c r="P269">
        <f>VLOOKUP(Tabella49[[#This Row],[DATA]],Tabella44[], 15, 0)</f>
        <v>0</v>
      </c>
      <c r="Q269">
        <f>VLOOKUP(Tabella49[[#This Row],[DATA]],Tabella44[], 16, 0)</f>
        <v>0</v>
      </c>
      <c r="R269">
        <f>VLOOKUP(Tabella49[[#This Row],[DATA]],Tabella44[], 17, 0)</f>
        <v>0</v>
      </c>
      <c r="S269">
        <f>VLOOKUP(Tabella49[[#This Row],[DATA]],Tabella44[], 18, 0)</f>
        <v>0</v>
      </c>
      <c r="T269">
        <f>VLOOKUP(Tabella49[[#This Row],[DATA]],Tabella45[], 2, 0)</f>
        <v>78.239999999999995</v>
      </c>
      <c r="U269">
        <f>VLOOKUP(Tabella49[[#This Row],[DATA]],Tabella47[], 2, 0)</f>
        <v>77.02</v>
      </c>
      <c r="V269">
        <f>VLOOKUP(Tabella49[[#This Row],[DATA]],Tabella46[], 2, 0)</f>
        <v>75.209999999999994</v>
      </c>
      <c r="W269">
        <f>VLOOKUP(Tabella49[[#This Row],[DATA]],Tabella48[], 2, 0)</f>
        <v>62.5</v>
      </c>
      <c r="X269">
        <v>0</v>
      </c>
      <c r="Y269">
        <v>0</v>
      </c>
      <c r="AB269" s="45">
        <v>44119</v>
      </c>
      <c r="AC269" s="14">
        <v>59.335000000000001</v>
      </c>
      <c r="AD269" s="14">
        <v>1.7000000000000001E-2</v>
      </c>
      <c r="AE269" s="14">
        <v>1.2E-2</v>
      </c>
      <c r="AF269" s="14">
        <v>3.2090000000000001</v>
      </c>
      <c r="AG269" s="14">
        <v>0</v>
      </c>
      <c r="AH269" s="14">
        <v>0</v>
      </c>
      <c r="AI269" s="14">
        <v>1.06</v>
      </c>
      <c r="AJ269" s="14"/>
      <c r="AK269" s="14"/>
      <c r="AL269" s="14"/>
      <c r="AM269" s="14"/>
      <c r="AN269" s="14"/>
      <c r="AO269" s="14"/>
      <c r="AP269" s="14"/>
      <c r="AQ269" s="14"/>
      <c r="AR269" s="14"/>
      <c r="AS269" s="15"/>
      <c r="AU269" s="24">
        <v>44098</v>
      </c>
      <c r="AV269">
        <v>63.43</v>
      </c>
      <c r="AX269" s="24">
        <v>44098</v>
      </c>
      <c r="AY269">
        <v>60.16</v>
      </c>
      <c r="BA269" s="24">
        <v>44098</v>
      </c>
      <c r="BB269">
        <v>63.39</v>
      </c>
      <c r="BD269" s="24">
        <v>44098</v>
      </c>
      <c r="BE269">
        <v>37.5</v>
      </c>
    </row>
    <row r="270" spans="1:57" x14ac:dyDescent="0.3">
      <c r="A270" s="3">
        <v>44249</v>
      </c>
      <c r="B270" s="4">
        <v>30319.83</v>
      </c>
      <c r="C270" s="8">
        <v>127.08550068698649</v>
      </c>
      <c r="D270" s="38">
        <v>-1.0658752427900457E-2</v>
      </c>
      <c r="E270">
        <f>VLOOKUP(Tabella49[[#This Row],[DATA]],Tabella44[], 2, 0)</f>
        <v>62.247999999999998</v>
      </c>
      <c r="F270">
        <f>VLOOKUP(Tabella49[[#This Row],[DATA]],Tabella44[], 3, 0)</f>
        <v>7.0000000000000001E-3</v>
      </c>
      <c r="G270">
        <f>VLOOKUP(Tabella49[[#This Row],[DATA]],Tabella44[], 4, 0)</f>
        <v>6.0000000000000001E-3</v>
      </c>
      <c r="H270">
        <f>VLOOKUP(Tabella49[[#This Row],[DATA]],Tabella44[], 5, 0)</f>
        <v>3.21</v>
      </c>
      <c r="I270">
        <f>VLOOKUP(Tabella49[[#This Row],[DATA]],Tabella44[], 6, 0)</f>
        <v>0</v>
      </c>
      <c r="J270">
        <f>VLOOKUP(Tabella49[[#This Row],[DATA]],Tabella44[], 7, 0)</f>
        <v>0</v>
      </c>
      <c r="K270">
        <f>VLOOKUP(Tabella49[[#This Row],[DATA]],Tabella44[], 8, 0)</f>
        <v>0.81</v>
      </c>
      <c r="L270">
        <f>VLOOKUP(Tabella49[[#This Row],[DATA]],Tabella44[], 9, 0)</f>
        <v>0</v>
      </c>
      <c r="M270">
        <f>VLOOKUP(Tabella49[[#This Row],[DATA]],Tabella44[], 10, 0)</f>
        <v>0</v>
      </c>
      <c r="N270">
        <f>VLOOKUP(Tabella49[[#This Row],[DATA]],Tabella44[], 13, 0)</f>
        <v>0</v>
      </c>
      <c r="O270">
        <f>VLOOKUP(Tabella49[[#This Row],[DATA]],Tabella44[], 14, 0)</f>
        <v>0</v>
      </c>
      <c r="P270">
        <f>VLOOKUP(Tabella49[[#This Row],[DATA]],Tabella44[], 15, 0)</f>
        <v>0</v>
      </c>
      <c r="Q270">
        <f>VLOOKUP(Tabella49[[#This Row],[DATA]],Tabella44[], 16, 0)</f>
        <v>0</v>
      </c>
      <c r="R270">
        <f>VLOOKUP(Tabella49[[#This Row],[DATA]],Tabella44[], 17, 0)</f>
        <v>0</v>
      </c>
      <c r="S270">
        <f>VLOOKUP(Tabella49[[#This Row],[DATA]],Tabella44[], 18, 0)</f>
        <v>0</v>
      </c>
      <c r="T270">
        <f>VLOOKUP(Tabella49[[#This Row],[DATA]],Tabella45[], 2, 0)</f>
        <v>67.13</v>
      </c>
      <c r="U270">
        <f>VLOOKUP(Tabella49[[#This Row],[DATA]],Tabella47[], 2, 0)</f>
        <v>67.2</v>
      </c>
      <c r="V270">
        <f>VLOOKUP(Tabella49[[#This Row],[DATA]],Tabella46[], 2, 0)</f>
        <v>66.61</v>
      </c>
      <c r="W270">
        <f>VLOOKUP(Tabella49[[#This Row],[DATA]],Tabella48[], 2, 0)</f>
        <v>62.5</v>
      </c>
      <c r="X270">
        <v>0</v>
      </c>
      <c r="Y270">
        <v>0</v>
      </c>
      <c r="AB270" s="45">
        <v>44120</v>
      </c>
      <c r="AC270" s="16">
        <v>59.344000000000001</v>
      </c>
      <c r="AD270" s="16">
        <v>8.9999999999999993E-3</v>
      </c>
      <c r="AE270" s="16">
        <v>1.2E-2</v>
      </c>
      <c r="AF270" s="16">
        <v>3.2090000000000001</v>
      </c>
      <c r="AG270" s="16">
        <v>0</v>
      </c>
      <c r="AH270" s="16">
        <v>0</v>
      </c>
      <c r="AI270" s="16">
        <v>1.05</v>
      </c>
      <c r="AJ270" s="16"/>
      <c r="AK270" s="16"/>
      <c r="AL270" s="16"/>
      <c r="AM270" s="16"/>
      <c r="AN270" s="16"/>
      <c r="AO270" s="16"/>
      <c r="AP270" s="16"/>
      <c r="AQ270" s="16"/>
      <c r="AR270" s="16"/>
      <c r="AS270" s="17"/>
      <c r="AU270" s="24">
        <v>44099</v>
      </c>
      <c r="AV270">
        <v>63.43</v>
      </c>
      <c r="AX270" s="24">
        <v>44099</v>
      </c>
      <c r="AY270">
        <v>60.16</v>
      </c>
      <c r="BA270" s="24">
        <v>44099</v>
      </c>
      <c r="BB270">
        <v>63.39</v>
      </c>
      <c r="BD270" s="24">
        <v>44099</v>
      </c>
      <c r="BE270">
        <v>37.5</v>
      </c>
    </row>
    <row r="271" spans="1:57" x14ac:dyDescent="0.3">
      <c r="A271" s="1">
        <v>44250</v>
      </c>
      <c r="B271" s="2">
        <v>30632.639999999999</v>
      </c>
      <c r="C271" s="7">
        <v>128.39664311324339</v>
      </c>
      <c r="D271" s="39">
        <v>1.0264153242038677E-2</v>
      </c>
      <c r="E271">
        <f>VLOOKUP(Tabella49[[#This Row],[DATA]],Tabella44[], 2, 0)</f>
        <v>62.256999999999998</v>
      </c>
      <c r="F271">
        <f>VLOOKUP(Tabella49[[#This Row],[DATA]],Tabella44[], 3, 0)</f>
        <v>8.0000000000000002E-3</v>
      </c>
      <c r="G271">
        <f>VLOOKUP(Tabella49[[#This Row],[DATA]],Tabella44[], 4, 0)</f>
        <v>7.0000000000000001E-3</v>
      </c>
      <c r="H271">
        <f>VLOOKUP(Tabella49[[#This Row],[DATA]],Tabella44[], 5, 0)</f>
        <v>3.21</v>
      </c>
      <c r="I271">
        <f>VLOOKUP(Tabella49[[#This Row],[DATA]],Tabella44[], 6, 0)</f>
        <v>0</v>
      </c>
      <c r="J271">
        <f>VLOOKUP(Tabella49[[#This Row],[DATA]],Tabella44[], 7, 0)</f>
        <v>0</v>
      </c>
      <c r="K271">
        <f>VLOOKUP(Tabella49[[#This Row],[DATA]],Tabella44[], 8, 0)</f>
        <v>0.85</v>
      </c>
      <c r="L271">
        <f>VLOOKUP(Tabella49[[#This Row],[DATA]],Tabella44[], 9, 0)</f>
        <v>0</v>
      </c>
      <c r="M271">
        <f>VLOOKUP(Tabella49[[#This Row],[DATA]],Tabella44[], 10, 0)</f>
        <v>0</v>
      </c>
      <c r="N271">
        <f>VLOOKUP(Tabella49[[#This Row],[DATA]],Tabella44[], 13, 0)</f>
        <v>0</v>
      </c>
      <c r="O271">
        <f>VLOOKUP(Tabella49[[#This Row],[DATA]],Tabella44[], 14, 0)</f>
        <v>0</v>
      </c>
      <c r="P271">
        <f>VLOOKUP(Tabella49[[#This Row],[DATA]],Tabella44[], 15, 0)</f>
        <v>0</v>
      </c>
      <c r="Q271">
        <f>VLOOKUP(Tabella49[[#This Row],[DATA]],Tabella44[], 16, 0)</f>
        <v>0</v>
      </c>
      <c r="R271">
        <f>VLOOKUP(Tabella49[[#This Row],[DATA]],Tabella44[], 17, 0)</f>
        <v>0</v>
      </c>
      <c r="S271">
        <f>VLOOKUP(Tabella49[[#This Row],[DATA]],Tabella44[], 18, 0)</f>
        <v>0</v>
      </c>
      <c r="T271">
        <f>VLOOKUP(Tabella49[[#This Row],[DATA]],Tabella45[], 2, 0)</f>
        <v>67.13</v>
      </c>
      <c r="U271">
        <f>VLOOKUP(Tabella49[[#This Row],[DATA]],Tabella47[], 2, 0)</f>
        <v>67.2</v>
      </c>
      <c r="V271">
        <f>VLOOKUP(Tabella49[[#This Row],[DATA]],Tabella46[], 2, 0)</f>
        <v>66.61</v>
      </c>
      <c r="W271">
        <f>VLOOKUP(Tabella49[[#This Row],[DATA]],Tabella48[], 2, 0)</f>
        <v>62.5</v>
      </c>
      <c r="X271">
        <v>0</v>
      </c>
      <c r="Y271">
        <v>0</v>
      </c>
      <c r="AB271" s="45">
        <v>44121</v>
      </c>
      <c r="AC271" s="14">
        <v>59.353000000000002</v>
      </c>
      <c r="AD271" s="14">
        <v>8.9999999999999993E-3</v>
      </c>
      <c r="AE271" s="14">
        <v>1.0999999999999999E-2</v>
      </c>
      <c r="AF271" s="14">
        <v>3.2090000000000001</v>
      </c>
      <c r="AG271" s="14">
        <v>0</v>
      </c>
      <c r="AH271" s="14">
        <v>0</v>
      </c>
      <c r="AI271" s="14">
        <v>1.06</v>
      </c>
      <c r="AJ271" s="14"/>
      <c r="AK271" s="14"/>
      <c r="AL271" s="14"/>
      <c r="AM271" s="14"/>
      <c r="AN271" s="14"/>
      <c r="AO271" s="14"/>
      <c r="AP271" s="14"/>
      <c r="AQ271" s="14"/>
      <c r="AR271" s="14"/>
      <c r="AS271" s="15"/>
      <c r="AU271" s="24">
        <v>44100</v>
      </c>
      <c r="AV271">
        <v>54.17</v>
      </c>
      <c r="AX271" s="24">
        <v>44100</v>
      </c>
      <c r="AY271">
        <v>54.95</v>
      </c>
      <c r="BA271" s="24">
        <v>44100</v>
      </c>
      <c r="BB271">
        <v>57.44</v>
      </c>
      <c r="BD271" s="24">
        <v>44100</v>
      </c>
      <c r="BE271">
        <v>37.5</v>
      </c>
    </row>
    <row r="272" spans="1:57" x14ac:dyDescent="0.3">
      <c r="A272" s="3">
        <v>44251</v>
      </c>
      <c r="B272" s="4">
        <v>29718.240000000002</v>
      </c>
      <c r="C272" s="8">
        <v>124.56393752656362</v>
      </c>
      <c r="D272" s="38">
        <v>-3.0305108425199484E-2</v>
      </c>
      <c r="E272">
        <f>VLOOKUP(Tabella49[[#This Row],[DATA]],Tabella44[], 2, 0)</f>
        <v>62.261000000000003</v>
      </c>
      <c r="F272">
        <f>VLOOKUP(Tabella49[[#This Row],[DATA]],Tabella44[], 3, 0)</f>
        <v>5.0000000000000001E-3</v>
      </c>
      <c r="G272">
        <f>VLOOKUP(Tabella49[[#This Row],[DATA]],Tabella44[], 4, 0)</f>
        <v>6.0000000000000001E-3</v>
      </c>
      <c r="H272">
        <f>VLOOKUP(Tabella49[[#This Row],[DATA]],Tabella44[], 5, 0)</f>
        <v>3.21</v>
      </c>
      <c r="I272">
        <f>VLOOKUP(Tabella49[[#This Row],[DATA]],Tabella44[], 6, 0)</f>
        <v>0</v>
      </c>
      <c r="J272">
        <f>VLOOKUP(Tabella49[[#This Row],[DATA]],Tabella44[], 7, 0)</f>
        <v>0</v>
      </c>
      <c r="K272">
        <f>VLOOKUP(Tabella49[[#This Row],[DATA]],Tabella44[], 8, 0)</f>
        <v>0.88</v>
      </c>
      <c r="L272">
        <f>VLOOKUP(Tabella49[[#This Row],[DATA]],Tabella44[], 9, 0)</f>
        <v>0</v>
      </c>
      <c r="M272">
        <f>VLOOKUP(Tabella49[[#This Row],[DATA]],Tabella44[], 10, 0)</f>
        <v>0</v>
      </c>
      <c r="N272">
        <f>VLOOKUP(Tabella49[[#This Row],[DATA]],Tabella44[], 13, 0)</f>
        <v>0</v>
      </c>
      <c r="O272">
        <f>VLOOKUP(Tabella49[[#This Row],[DATA]],Tabella44[], 14, 0)</f>
        <v>0</v>
      </c>
      <c r="P272">
        <f>VLOOKUP(Tabella49[[#This Row],[DATA]],Tabella44[], 15, 0)</f>
        <v>0</v>
      </c>
      <c r="Q272">
        <f>VLOOKUP(Tabella49[[#This Row],[DATA]],Tabella44[], 16, 0)</f>
        <v>0</v>
      </c>
      <c r="R272">
        <f>VLOOKUP(Tabella49[[#This Row],[DATA]],Tabella44[], 17, 0)</f>
        <v>0</v>
      </c>
      <c r="S272">
        <f>VLOOKUP(Tabella49[[#This Row],[DATA]],Tabella44[], 18, 0)</f>
        <v>0</v>
      </c>
      <c r="T272">
        <f>VLOOKUP(Tabella49[[#This Row],[DATA]],Tabella45[], 2, 0)</f>
        <v>67.13</v>
      </c>
      <c r="U272">
        <f>VLOOKUP(Tabella49[[#This Row],[DATA]],Tabella47[], 2, 0)</f>
        <v>67.2</v>
      </c>
      <c r="V272">
        <f>VLOOKUP(Tabella49[[#This Row],[DATA]],Tabella46[], 2, 0)</f>
        <v>66.61</v>
      </c>
      <c r="W272">
        <f>VLOOKUP(Tabella49[[#This Row],[DATA]],Tabella48[], 2, 0)</f>
        <v>62.5</v>
      </c>
      <c r="X272">
        <v>0</v>
      </c>
      <c r="Y272">
        <v>0</v>
      </c>
      <c r="AB272" s="45">
        <v>44122</v>
      </c>
      <c r="AC272" s="16">
        <v>59.362000000000002</v>
      </c>
      <c r="AD272" s="16">
        <v>8.9999999999999993E-3</v>
      </c>
      <c r="AE272" s="16">
        <v>0.01</v>
      </c>
      <c r="AF272" s="16">
        <v>3.2090000000000001</v>
      </c>
      <c r="AG272" s="16">
        <v>0</v>
      </c>
      <c r="AH272" s="16">
        <v>0</v>
      </c>
      <c r="AI272" s="16">
        <v>1.04</v>
      </c>
      <c r="AJ272" s="16"/>
      <c r="AK272" s="16"/>
      <c r="AL272" s="16"/>
      <c r="AM272" s="16"/>
      <c r="AN272" s="16"/>
      <c r="AO272" s="16"/>
      <c r="AP272" s="16"/>
      <c r="AQ272" s="16"/>
      <c r="AR272" s="16"/>
      <c r="AS272" s="17"/>
      <c r="AU272" s="24">
        <v>44101</v>
      </c>
      <c r="AV272">
        <v>54.17</v>
      </c>
      <c r="AX272" s="24">
        <v>44101</v>
      </c>
      <c r="AY272">
        <v>54.95</v>
      </c>
      <c r="BA272" s="24">
        <v>44101</v>
      </c>
      <c r="BB272">
        <v>57.44</v>
      </c>
      <c r="BD272" s="24">
        <v>44101</v>
      </c>
      <c r="BE272">
        <v>37.5</v>
      </c>
    </row>
    <row r="273" spans="1:57" x14ac:dyDescent="0.3">
      <c r="A273" s="1">
        <v>44252</v>
      </c>
      <c r="B273" s="2">
        <v>30074.17</v>
      </c>
      <c r="C273" s="7">
        <v>126.05581733787915</v>
      </c>
      <c r="D273" s="39">
        <v>1.1905665092300842E-2</v>
      </c>
      <c r="E273">
        <f>VLOOKUP(Tabella49[[#This Row],[DATA]],Tabella44[], 2, 0)</f>
        <v>62.265999999999998</v>
      </c>
      <c r="F273">
        <f>VLOOKUP(Tabella49[[#This Row],[DATA]],Tabella44[], 3, 0)</f>
        <v>4.0000000000000001E-3</v>
      </c>
      <c r="G273">
        <f>VLOOKUP(Tabella49[[#This Row],[DATA]],Tabella44[], 4, 0)</f>
        <v>6.0000000000000001E-3</v>
      </c>
      <c r="H273">
        <f>VLOOKUP(Tabella49[[#This Row],[DATA]],Tabella44[], 5, 0)</f>
        <v>3.21</v>
      </c>
      <c r="I273">
        <f>VLOOKUP(Tabella49[[#This Row],[DATA]],Tabella44[], 6, 0)</f>
        <v>0</v>
      </c>
      <c r="J273">
        <f>VLOOKUP(Tabella49[[#This Row],[DATA]],Tabella44[], 7, 0)</f>
        <v>0</v>
      </c>
      <c r="K273">
        <f>VLOOKUP(Tabella49[[#This Row],[DATA]],Tabella44[], 8, 0)</f>
        <v>0.91</v>
      </c>
      <c r="L273">
        <f>VLOOKUP(Tabella49[[#This Row],[DATA]],Tabella44[], 9, 0)</f>
        <v>0</v>
      </c>
      <c r="M273">
        <f>VLOOKUP(Tabella49[[#This Row],[DATA]],Tabella44[], 10, 0)</f>
        <v>0</v>
      </c>
      <c r="N273">
        <f>VLOOKUP(Tabella49[[#This Row],[DATA]],Tabella44[], 13, 0)</f>
        <v>0</v>
      </c>
      <c r="O273">
        <f>VLOOKUP(Tabella49[[#This Row],[DATA]],Tabella44[], 14, 0)</f>
        <v>0</v>
      </c>
      <c r="P273">
        <f>VLOOKUP(Tabella49[[#This Row],[DATA]],Tabella44[], 15, 0)</f>
        <v>0</v>
      </c>
      <c r="Q273">
        <f>VLOOKUP(Tabella49[[#This Row],[DATA]],Tabella44[], 16, 0)</f>
        <v>0</v>
      </c>
      <c r="R273">
        <f>VLOOKUP(Tabella49[[#This Row],[DATA]],Tabella44[], 17, 0)</f>
        <v>0</v>
      </c>
      <c r="S273">
        <f>VLOOKUP(Tabella49[[#This Row],[DATA]],Tabella44[], 18, 0)</f>
        <v>0</v>
      </c>
      <c r="T273">
        <f>VLOOKUP(Tabella49[[#This Row],[DATA]],Tabella45[], 2, 0)</f>
        <v>67.13</v>
      </c>
      <c r="U273">
        <f>VLOOKUP(Tabella49[[#This Row],[DATA]],Tabella47[], 2, 0)</f>
        <v>67.2</v>
      </c>
      <c r="V273">
        <f>VLOOKUP(Tabella49[[#This Row],[DATA]],Tabella46[], 2, 0)</f>
        <v>66.61</v>
      </c>
      <c r="W273">
        <f>VLOOKUP(Tabella49[[#This Row],[DATA]],Tabella48[], 2, 0)</f>
        <v>62.5</v>
      </c>
      <c r="X273">
        <v>0</v>
      </c>
      <c r="Y273">
        <v>0</v>
      </c>
      <c r="AB273" s="45">
        <v>44123</v>
      </c>
      <c r="AC273" s="14">
        <v>59.375</v>
      </c>
      <c r="AD273" s="14">
        <v>1.2999999999999999E-2</v>
      </c>
      <c r="AE273" s="14">
        <v>1.0999999999999999E-2</v>
      </c>
      <c r="AF273" s="14">
        <v>3.2090000000000001</v>
      </c>
      <c r="AG273" s="14">
        <v>0</v>
      </c>
      <c r="AH273" s="14">
        <v>0</v>
      </c>
      <c r="AI273" s="14">
        <v>1.06</v>
      </c>
      <c r="AJ273" s="14"/>
      <c r="AK273" s="14"/>
      <c r="AL273" s="14"/>
      <c r="AM273" s="14"/>
      <c r="AN273" s="14"/>
      <c r="AO273" s="14"/>
      <c r="AP273" s="14"/>
      <c r="AQ273" s="14"/>
      <c r="AR273" s="14"/>
      <c r="AS273" s="15"/>
      <c r="AU273" s="24">
        <v>44102</v>
      </c>
      <c r="AV273">
        <v>54.17</v>
      </c>
      <c r="AX273" s="24">
        <v>44102</v>
      </c>
      <c r="AY273">
        <v>54.95</v>
      </c>
      <c r="BA273" s="24">
        <v>44102</v>
      </c>
      <c r="BB273">
        <v>57.44</v>
      </c>
      <c r="BD273" s="24">
        <v>44102</v>
      </c>
      <c r="BE273">
        <v>37.5</v>
      </c>
    </row>
    <row r="274" spans="1:57" x14ac:dyDescent="0.3">
      <c r="A274" s="3">
        <v>44253</v>
      </c>
      <c r="B274" s="4">
        <v>28980.21</v>
      </c>
      <c r="C274" s="8">
        <v>121.47048640655349</v>
      </c>
      <c r="D274" s="38">
        <v>-3.7053480564341226E-2</v>
      </c>
      <c r="E274">
        <f>VLOOKUP(Tabella49[[#This Row],[DATA]],Tabella44[], 2, 0)</f>
        <v>62.273000000000003</v>
      </c>
      <c r="F274">
        <f>VLOOKUP(Tabella49[[#This Row],[DATA]],Tabella44[], 3, 0)</f>
        <v>7.0000000000000001E-3</v>
      </c>
      <c r="G274">
        <f>VLOOKUP(Tabella49[[#This Row],[DATA]],Tabella44[], 4, 0)</f>
        <v>6.0000000000000001E-3</v>
      </c>
      <c r="H274">
        <f>VLOOKUP(Tabella49[[#This Row],[DATA]],Tabella44[], 5, 0)</f>
        <v>3.21</v>
      </c>
      <c r="I274">
        <f>VLOOKUP(Tabella49[[#This Row],[DATA]],Tabella44[], 6, 0)</f>
        <v>0</v>
      </c>
      <c r="J274">
        <f>VLOOKUP(Tabella49[[#This Row],[DATA]],Tabella44[], 7, 0)</f>
        <v>0</v>
      </c>
      <c r="K274">
        <f>VLOOKUP(Tabella49[[#This Row],[DATA]],Tabella44[], 8, 0)</f>
        <v>0.95</v>
      </c>
      <c r="L274">
        <f>VLOOKUP(Tabella49[[#This Row],[DATA]],Tabella44[], 9, 0)</f>
        <v>0</v>
      </c>
      <c r="M274">
        <f>VLOOKUP(Tabella49[[#This Row],[DATA]],Tabella44[], 10, 0)</f>
        <v>0</v>
      </c>
      <c r="N274">
        <f>VLOOKUP(Tabella49[[#This Row],[DATA]],Tabella44[], 13, 0)</f>
        <v>0</v>
      </c>
      <c r="O274">
        <f>VLOOKUP(Tabella49[[#This Row],[DATA]],Tabella44[], 14, 0)</f>
        <v>0</v>
      </c>
      <c r="P274">
        <f>VLOOKUP(Tabella49[[#This Row],[DATA]],Tabella44[], 15, 0)</f>
        <v>0</v>
      </c>
      <c r="Q274">
        <f>VLOOKUP(Tabella49[[#This Row],[DATA]],Tabella44[], 16, 0)</f>
        <v>0</v>
      </c>
      <c r="R274">
        <f>VLOOKUP(Tabella49[[#This Row],[DATA]],Tabella44[], 17, 0)</f>
        <v>0</v>
      </c>
      <c r="S274">
        <f>VLOOKUP(Tabella49[[#This Row],[DATA]],Tabella44[], 18, 0)</f>
        <v>0</v>
      </c>
      <c r="T274">
        <f>VLOOKUP(Tabella49[[#This Row],[DATA]],Tabella45[], 2, 0)</f>
        <v>67.13</v>
      </c>
      <c r="U274">
        <f>VLOOKUP(Tabella49[[#This Row],[DATA]],Tabella47[], 2, 0)</f>
        <v>67.2</v>
      </c>
      <c r="V274">
        <f>VLOOKUP(Tabella49[[#This Row],[DATA]],Tabella46[], 2, 0)</f>
        <v>66.61</v>
      </c>
      <c r="W274">
        <f>VLOOKUP(Tabella49[[#This Row],[DATA]],Tabella48[], 2, 0)</f>
        <v>62.5</v>
      </c>
      <c r="X274">
        <v>0</v>
      </c>
      <c r="Y274">
        <v>0</v>
      </c>
      <c r="AB274" s="45">
        <v>44124</v>
      </c>
      <c r="AC274" s="16">
        <v>59.381999999999998</v>
      </c>
      <c r="AD274" s="16">
        <v>8.0000000000000002E-3</v>
      </c>
      <c r="AE274" s="16">
        <v>0.01</v>
      </c>
      <c r="AF274" s="16">
        <v>3.2090000000000001</v>
      </c>
      <c r="AG274" s="16">
        <v>0</v>
      </c>
      <c r="AH274" s="16">
        <v>0</v>
      </c>
      <c r="AI274" s="16">
        <v>1.06</v>
      </c>
      <c r="AJ274" s="16"/>
      <c r="AK274" s="16"/>
      <c r="AL274" s="16"/>
      <c r="AM274" s="16"/>
      <c r="AN274" s="16"/>
      <c r="AO274" s="16"/>
      <c r="AP274" s="16"/>
      <c r="AQ274" s="16"/>
      <c r="AR274" s="16"/>
      <c r="AS274" s="17"/>
      <c r="AU274" s="24">
        <v>44103</v>
      </c>
      <c r="AV274">
        <v>54.17</v>
      </c>
      <c r="AX274" s="24">
        <v>44103</v>
      </c>
      <c r="AY274">
        <v>54.95</v>
      </c>
      <c r="BA274" s="24">
        <v>44103</v>
      </c>
      <c r="BB274">
        <v>57.44</v>
      </c>
      <c r="BD274" s="24">
        <v>44103</v>
      </c>
      <c r="BE274">
        <v>37.5</v>
      </c>
    </row>
    <row r="275" spans="1:57" x14ac:dyDescent="0.3">
      <c r="A275" s="1">
        <v>44256</v>
      </c>
      <c r="B275" s="2">
        <v>29452.57</v>
      </c>
      <c r="C275" s="7">
        <v>123.45038230651417</v>
      </c>
      <c r="D275" s="39">
        <v>1.6167989600479007E-2</v>
      </c>
      <c r="E275">
        <f>VLOOKUP(Tabella49[[#This Row],[DATA]],Tabella44[], 2, 0)</f>
        <v>62.296999999999997</v>
      </c>
      <c r="F275">
        <f>VLOOKUP(Tabella49[[#This Row],[DATA]],Tabella44[], 3, 0)</f>
        <v>8.0000000000000002E-3</v>
      </c>
      <c r="G275">
        <f>VLOOKUP(Tabella49[[#This Row],[DATA]],Tabella44[], 4, 0)</f>
        <v>7.0000000000000001E-3</v>
      </c>
      <c r="H275">
        <f>VLOOKUP(Tabella49[[#This Row],[DATA]],Tabella44[], 5, 0)</f>
        <v>3.21</v>
      </c>
      <c r="I275">
        <f>VLOOKUP(Tabella49[[#This Row],[DATA]],Tabella44[], 6, 0)</f>
        <v>0</v>
      </c>
      <c r="J275">
        <f>VLOOKUP(Tabella49[[#This Row],[DATA]],Tabella44[], 7, 0)</f>
        <v>0</v>
      </c>
      <c r="K275">
        <f>VLOOKUP(Tabella49[[#This Row],[DATA]],Tabella44[], 8, 0)</f>
        <v>0.95</v>
      </c>
      <c r="L275">
        <f>VLOOKUP(Tabella49[[#This Row],[DATA]],Tabella44[], 9, 0)</f>
        <v>0</v>
      </c>
      <c r="M275">
        <f>VLOOKUP(Tabella49[[#This Row],[DATA]],Tabella44[], 10, 0)</f>
        <v>0</v>
      </c>
      <c r="N275">
        <f>VLOOKUP(Tabella49[[#This Row],[DATA]],Tabella44[], 13, 0)</f>
        <v>0</v>
      </c>
      <c r="O275">
        <f>VLOOKUP(Tabella49[[#This Row],[DATA]],Tabella44[], 14, 0)</f>
        <v>0</v>
      </c>
      <c r="P275">
        <f>VLOOKUP(Tabella49[[#This Row],[DATA]],Tabella44[], 15, 0)</f>
        <v>0</v>
      </c>
      <c r="Q275">
        <f>VLOOKUP(Tabella49[[#This Row],[DATA]],Tabella44[], 16, 0)</f>
        <v>0</v>
      </c>
      <c r="R275">
        <f>VLOOKUP(Tabella49[[#This Row],[DATA]],Tabella44[], 17, 0)</f>
        <v>0</v>
      </c>
      <c r="S275">
        <f>VLOOKUP(Tabella49[[#This Row],[DATA]],Tabella44[], 18, 0)</f>
        <v>0</v>
      </c>
      <c r="T275">
        <f>VLOOKUP(Tabella49[[#This Row],[DATA]],Tabella45[], 2, 0)</f>
        <v>61.57</v>
      </c>
      <c r="U275">
        <f>VLOOKUP(Tabella49[[#This Row],[DATA]],Tabella47[], 2, 0)</f>
        <v>63.63</v>
      </c>
      <c r="V275">
        <f>VLOOKUP(Tabella49[[#This Row],[DATA]],Tabella46[], 2, 0)</f>
        <v>63.49</v>
      </c>
      <c r="W275">
        <f>VLOOKUP(Tabella49[[#This Row],[DATA]],Tabella48[], 2, 0)</f>
        <v>62.5</v>
      </c>
      <c r="X275">
        <v>0</v>
      </c>
      <c r="Y275">
        <v>0</v>
      </c>
      <c r="AB275" s="45">
        <v>44125</v>
      </c>
      <c r="AC275" s="14">
        <v>59.392000000000003</v>
      </c>
      <c r="AD275" s="14">
        <v>0.01</v>
      </c>
      <c r="AE275" s="14">
        <v>1.0999999999999999E-2</v>
      </c>
      <c r="AF275" s="14">
        <v>3.2090000000000001</v>
      </c>
      <c r="AG275" s="14">
        <v>0</v>
      </c>
      <c r="AH275" s="14">
        <v>0</v>
      </c>
      <c r="AI275" s="14">
        <v>1.08</v>
      </c>
      <c r="AJ275" s="14"/>
      <c r="AK275" s="14"/>
      <c r="AL275" s="14"/>
      <c r="AM275" s="14"/>
      <c r="AN275" s="14"/>
      <c r="AO275" s="14"/>
      <c r="AP275" s="14"/>
      <c r="AQ275" s="14"/>
      <c r="AR275" s="14"/>
      <c r="AS275" s="15"/>
      <c r="AU275" s="24">
        <v>44104</v>
      </c>
      <c r="AV275">
        <v>54.17</v>
      </c>
      <c r="AX275" s="24">
        <v>44104</v>
      </c>
      <c r="AY275">
        <v>54.95</v>
      </c>
      <c r="BA275" s="24">
        <v>44104</v>
      </c>
      <c r="BB275">
        <v>57.44</v>
      </c>
      <c r="BD275" s="24">
        <v>44104</v>
      </c>
      <c r="BE275">
        <v>37.5</v>
      </c>
    </row>
    <row r="276" spans="1:57" x14ac:dyDescent="0.3">
      <c r="A276" s="3">
        <v>44257</v>
      </c>
      <c r="B276" s="4">
        <v>29095.86</v>
      </c>
      <c r="C276" s="8">
        <v>121.95523312691604</v>
      </c>
      <c r="D276" s="38">
        <v>-1.2185276828419965E-2</v>
      </c>
      <c r="E276">
        <f>VLOOKUP(Tabella49[[#This Row],[DATA]],Tabella44[], 2, 0)</f>
        <v>62.304000000000002</v>
      </c>
      <c r="F276">
        <f>VLOOKUP(Tabella49[[#This Row],[DATA]],Tabella44[], 3, 0)</f>
        <v>7.0000000000000001E-3</v>
      </c>
      <c r="G276">
        <f>VLOOKUP(Tabella49[[#This Row],[DATA]],Tabella44[], 4, 0)</f>
        <v>7.0000000000000001E-3</v>
      </c>
      <c r="H276">
        <f>VLOOKUP(Tabella49[[#This Row],[DATA]],Tabella44[], 5, 0)</f>
        <v>3.21</v>
      </c>
      <c r="I276">
        <f>VLOOKUP(Tabella49[[#This Row],[DATA]],Tabella44[], 6, 0)</f>
        <v>0</v>
      </c>
      <c r="J276">
        <f>VLOOKUP(Tabella49[[#This Row],[DATA]],Tabella44[], 7, 0)</f>
        <v>0</v>
      </c>
      <c r="K276">
        <f>VLOOKUP(Tabella49[[#This Row],[DATA]],Tabella44[], 8, 0)</f>
        <v>0.93</v>
      </c>
      <c r="L276">
        <f>VLOOKUP(Tabella49[[#This Row],[DATA]],Tabella44[], 9, 0)</f>
        <v>0</v>
      </c>
      <c r="M276">
        <f>VLOOKUP(Tabella49[[#This Row],[DATA]],Tabella44[], 10, 0)</f>
        <v>0</v>
      </c>
      <c r="N276">
        <f>VLOOKUP(Tabella49[[#This Row],[DATA]],Tabella44[], 13, 0)</f>
        <v>0</v>
      </c>
      <c r="O276">
        <f>VLOOKUP(Tabella49[[#This Row],[DATA]],Tabella44[], 14, 0)</f>
        <v>0</v>
      </c>
      <c r="P276">
        <f>VLOOKUP(Tabella49[[#This Row],[DATA]],Tabella44[], 15, 0)</f>
        <v>0</v>
      </c>
      <c r="Q276">
        <f>VLOOKUP(Tabella49[[#This Row],[DATA]],Tabella44[], 16, 0)</f>
        <v>0</v>
      </c>
      <c r="R276">
        <f>VLOOKUP(Tabella49[[#This Row],[DATA]],Tabella44[], 17, 0)</f>
        <v>0</v>
      </c>
      <c r="S276">
        <f>VLOOKUP(Tabella49[[#This Row],[DATA]],Tabella44[], 18, 0)</f>
        <v>0</v>
      </c>
      <c r="T276">
        <f>VLOOKUP(Tabella49[[#This Row],[DATA]],Tabella45[], 2, 0)</f>
        <v>61.57</v>
      </c>
      <c r="U276">
        <f>VLOOKUP(Tabella49[[#This Row],[DATA]],Tabella47[], 2, 0)</f>
        <v>63.63</v>
      </c>
      <c r="V276">
        <f>VLOOKUP(Tabella49[[#This Row],[DATA]],Tabella46[], 2, 0)</f>
        <v>63.49</v>
      </c>
      <c r="W276">
        <f>VLOOKUP(Tabella49[[#This Row],[DATA]],Tabella48[], 2, 0)</f>
        <v>62.5</v>
      </c>
      <c r="X276">
        <v>0</v>
      </c>
      <c r="Y276">
        <v>0</v>
      </c>
      <c r="AB276" s="45">
        <v>44126</v>
      </c>
      <c r="AC276" s="16">
        <v>59.405000000000001</v>
      </c>
      <c r="AD276" s="16">
        <v>1.2E-2</v>
      </c>
      <c r="AE276" s="16">
        <v>0.01</v>
      </c>
      <c r="AF276" s="16">
        <v>3.2090000000000001</v>
      </c>
      <c r="AG276" s="16">
        <v>0</v>
      </c>
      <c r="AH276" s="16">
        <v>0</v>
      </c>
      <c r="AI276" s="16">
        <v>1.1000000000000001</v>
      </c>
      <c r="AJ276" s="16"/>
      <c r="AK276" s="16"/>
      <c r="AL276" s="16"/>
      <c r="AM276" s="16"/>
      <c r="AN276" s="16"/>
      <c r="AO276" s="16"/>
      <c r="AP276" s="16"/>
      <c r="AQ276" s="16"/>
      <c r="AR276" s="16"/>
      <c r="AS276" s="17"/>
      <c r="AU276" s="24">
        <v>44105</v>
      </c>
      <c r="AV276">
        <v>54.17</v>
      </c>
      <c r="AX276" s="24">
        <v>44105</v>
      </c>
      <c r="AY276">
        <v>54.95</v>
      </c>
      <c r="BA276" s="24">
        <v>44105</v>
      </c>
      <c r="BB276">
        <v>57.44</v>
      </c>
      <c r="BD276" s="24">
        <v>44105</v>
      </c>
      <c r="BE276">
        <v>37.5</v>
      </c>
    </row>
    <row r="277" spans="1:57" x14ac:dyDescent="0.3">
      <c r="A277" s="1">
        <v>44258</v>
      </c>
      <c r="B277" s="2">
        <v>29880.42</v>
      </c>
      <c r="C277" s="7">
        <v>125.24371463947671</v>
      </c>
      <c r="D277" s="39">
        <v>2.6607520375576288E-2</v>
      </c>
      <c r="E277">
        <f>VLOOKUP(Tabella49[[#This Row],[DATA]],Tabella44[], 2, 0)</f>
        <v>62.311</v>
      </c>
      <c r="F277">
        <f>VLOOKUP(Tabella49[[#This Row],[DATA]],Tabella44[], 3, 0)</f>
        <v>7.0000000000000001E-3</v>
      </c>
      <c r="G277">
        <f>VLOOKUP(Tabella49[[#This Row],[DATA]],Tabella44[], 4, 0)</f>
        <v>7.0000000000000001E-3</v>
      </c>
      <c r="H277">
        <f>VLOOKUP(Tabella49[[#This Row],[DATA]],Tabella44[], 5, 0)</f>
        <v>3.21</v>
      </c>
      <c r="I277">
        <f>VLOOKUP(Tabella49[[#This Row],[DATA]],Tabella44[], 6, 0)</f>
        <v>0</v>
      </c>
      <c r="J277">
        <f>VLOOKUP(Tabella49[[#This Row],[DATA]],Tabella44[], 7, 0)</f>
        <v>0</v>
      </c>
      <c r="K277">
        <f>VLOOKUP(Tabella49[[#This Row],[DATA]],Tabella44[], 8, 0)</f>
        <v>0.93</v>
      </c>
      <c r="L277">
        <f>VLOOKUP(Tabella49[[#This Row],[DATA]],Tabella44[], 9, 0)</f>
        <v>0</v>
      </c>
      <c r="M277">
        <f>VLOOKUP(Tabella49[[#This Row],[DATA]],Tabella44[], 10, 0)</f>
        <v>0</v>
      </c>
      <c r="N277">
        <f>VLOOKUP(Tabella49[[#This Row],[DATA]],Tabella44[], 13, 0)</f>
        <v>0</v>
      </c>
      <c r="O277">
        <f>VLOOKUP(Tabella49[[#This Row],[DATA]],Tabella44[], 14, 0)</f>
        <v>0</v>
      </c>
      <c r="P277">
        <f>VLOOKUP(Tabella49[[#This Row],[DATA]],Tabella44[], 15, 0)</f>
        <v>0</v>
      </c>
      <c r="Q277">
        <f>VLOOKUP(Tabella49[[#This Row],[DATA]],Tabella44[], 16, 0)</f>
        <v>0</v>
      </c>
      <c r="R277">
        <f>VLOOKUP(Tabella49[[#This Row],[DATA]],Tabella44[], 17, 0)</f>
        <v>0</v>
      </c>
      <c r="S277">
        <f>VLOOKUP(Tabella49[[#This Row],[DATA]],Tabella44[], 18, 0)</f>
        <v>0</v>
      </c>
      <c r="T277">
        <f>VLOOKUP(Tabella49[[#This Row],[DATA]],Tabella45[], 2, 0)</f>
        <v>61.57</v>
      </c>
      <c r="U277">
        <f>VLOOKUP(Tabella49[[#This Row],[DATA]],Tabella47[], 2, 0)</f>
        <v>65.06</v>
      </c>
      <c r="V277">
        <f>VLOOKUP(Tabella49[[#This Row],[DATA]],Tabella46[], 2, 0)</f>
        <v>64.739999999999995</v>
      </c>
      <c r="W277">
        <f>VLOOKUP(Tabella49[[#This Row],[DATA]],Tabella48[], 2, 0)</f>
        <v>62.5</v>
      </c>
      <c r="X277">
        <v>0</v>
      </c>
      <c r="Y277">
        <v>0</v>
      </c>
      <c r="AB277" s="45">
        <v>44127</v>
      </c>
      <c r="AC277" s="14">
        <v>59.426000000000002</v>
      </c>
      <c r="AD277" s="14">
        <v>2.1000000000000001E-2</v>
      </c>
      <c r="AE277" s="14">
        <v>1.2E-2</v>
      </c>
      <c r="AF277" s="14">
        <v>3.2090000000000001</v>
      </c>
      <c r="AG277" s="14">
        <v>0</v>
      </c>
      <c r="AH277" s="14">
        <v>0</v>
      </c>
      <c r="AI277" s="14">
        <v>1.1200000000000001</v>
      </c>
      <c r="AJ277" s="14"/>
      <c r="AK277" s="14"/>
      <c r="AL277" s="14"/>
      <c r="AM277" s="14"/>
      <c r="AN277" s="14"/>
      <c r="AO277" s="14"/>
      <c r="AP277" s="14"/>
      <c r="AQ277" s="14"/>
      <c r="AR277" s="14"/>
      <c r="AS277" s="15"/>
      <c r="AU277" s="24">
        <v>44106</v>
      </c>
      <c r="AV277">
        <v>54.17</v>
      </c>
      <c r="AX277" s="24">
        <v>44106</v>
      </c>
      <c r="AY277">
        <v>54.95</v>
      </c>
      <c r="BA277" s="24">
        <v>44106</v>
      </c>
      <c r="BB277">
        <v>57.44</v>
      </c>
      <c r="BD277" s="24">
        <v>44106</v>
      </c>
      <c r="BE277">
        <v>37.5</v>
      </c>
    </row>
    <row r="278" spans="1:57" x14ac:dyDescent="0.3">
      <c r="A278" s="3">
        <v>44259</v>
      </c>
      <c r="B278" s="4">
        <v>29236.79</v>
      </c>
      <c r="C278" s="8">
        <v>122.54594091161724</v>
      </c>
      <c r="D278" s="38">
        <v>-2.1775568657290151E-2</v>
      </c>
      <c r="E278">
        <f>VLOOKUP(Tabella49[[#This Row],[DATA]],Tabella44[], 2, 0)</f>
        <v>62.317999999999998</v>
      </c>
      <c r="F278">
        <f>VLOOKUP(Tabella49[[#This Row],[DATA]],Tabella44[], 3, 0)</f>
        <v>6.0000000000000001E-3</v>
      </c>
      <c r="G278">
        <f>VLOOKUP(Tabella49[[#This Row],[DATA]],Tabella44[], 4, 0)</f>
        <v>7.0000000000000001E-3</v>
      </c>
      <c r="H278">
        <f>VLOOKUP(Tabella49[[#This Row],[DATA]],Tabella44[], 5, 0)</f>
        <v>3.21</v>
      </c>
      <c r="I278">
        <f>VLOOKUP(Tabella49[[#This Row],[DATA]],Tabella44[], 6, 0)</f>
        <v>0</v>
      </c>
      <c r="J278">
        <f>VLOOKUP(Tabella49[[#This Row],[DATA]],Tabella44[], 7, 0)</f>
        <v>0</v>
      </c>
      <c r="K278">
        <f>VLOOKUP(Tabella49[[#This Row],[DATA]],Tabella44[], 8, 0)</f>
        <v>0.92</v>
      </c>
      <c r="L278">
        <f>VLOOKUP(Tabella49[[#This Row],[DATA]],Tabella44[], 9, 0)</f>
        <v>0</v>
      </c>
      <c r="M278">
        <f>VLOOKUP(Tabella49[[#This Row],[DATA]],Tabella44[], 10, 0)</f>
        <v>0</v>
      </c>
      <c r="N278">
        <f>VLOOKUP(Tabella49[[#This Row],[DATA]],Tabella44[], 13, 0)</f>
        <v>0</v>
      </c>
      <c r="O278">
        <f>VLOOKUP(Tabella49[[#This Row],[DATA]],Tabella44[], 14, 0)</f>
        <v>0</v>
      </c>
      <c r="P278">
        <f>VLOOKUP(Tabella49[[#This Row],[DATA]],Tabella44[], 15, 0)</f>
        <v>0</v>
      </c>
      <c r="Q278">
        <f>VLOOKUP(Tabella49[[#This Row],[DATA]],Tabella44[], 16, 0)</f>
        <v>0</v>
      </c>
      <c r="R278">
        <f>VLOOKUP(Tabella49[[#This Row],[DATA]],Tabella44[], 17, 0)</f>
        <v>0</v>
      </c>
      <c r="S278">
        <f>VLOOKUP(Tabella49[[#This Row],[DATA]],Tabella44[], 18, 0)</f>
        <v>0</v>
      </c>
      <c r="T278">
        <f>VLOOKUP(Tabella49[[#This Row],[DATA]],Tabella45[], 2, 0)</f>
        <v>61.57</v>
      </c>
      <c r="U278">
        <f>VLOOKUP(Tabella49[[#This Row],[DATA]],Tabella47[], 2, 0)</f>
        <v>65.06</v>
      </c>
      <c r="V278">
        <f>VLOOKUP(Tabella49[[#This Row],[DATA]],Tabella46[], 2, 0)</f>
        <v>64.739999999999995</v>
      </c>
      <c r="W278">
        <f>VLOOKUP(Tabella49[[#This Row],[DATA]],Tabella48[], 2, 0)</f>
        <v>62.5</v>
      </c>
      <c r="X278">
        <v>0</v>
      </c>
      <c r="Y278">
        <v>0</v>
      </c>
      <c r="AB278" s="45">
        <v>44128</v>
      </c>
      <c r="AC278" s="16">
        <v>59.436</v>
      </c>
      <c r="AD278" s="16">
        <v>0.01</v>
      </c>
      <c r="AE278" s="16">
        <v>1.2E-2</v>
      </c>
      <c r="AF278" s="16">
        <v>3.2090000000000001</v>
      </c>
      <c r="AG278" s="16">
        <v>0</v>
      </c>
      <c r="AH278" s="16">
        <v>0</v>
      </c>
      <c r="AI278" s="16">
        <v>1.1100000000000001</v>
      </c>
      <c r="AJ278" s="16"/>
      <c r="AK278" s="16"/>
      <c r="AL278" s="16"/>
      <c r="AM278" s="16"/>
      <c r="AN278" s="16"/>
      <c r="AO278" s="16"/>
      <c r="AP278" s="16"/>
      <c r="AQ278" s="16"/>
      <c r="AR278" s="16"/>
      <c r="AS278" s="17"/>
      <c r="AU278" s="24">
        <v>44107</v>
      </c>
      <c r="AV278">
        <v>54.17</v>
      </c>
      <c r="AX278" s="24">
        <v>44107</v>
      </c>
      <c r="AY278">
        <v>54.95</v>
      </c>
      <c r="BA278" s="24">
        <v>44107</v>
      </c>
      <c r="BB278">
        <v>57.44</v>
      </c>
      <c r="BD278" s="24">
        <v>44107</v>
      </c>
      <c r="BE278">
        <v>37.5</v>
      </c>
    </row>
    <row r="279" spans="1:57" x14ac:dyDescent="0.3">
      <c r="A279" s="1">
        <v>44260</v>
      </c>
      <c r="B279" s="2">
        <v>29098.29</v>
      </c>
      <c r="C279" s="7">
        <v>121.96541846656568</v>
      </c>
      <c r="D279" s="39">
        <v>-4.7484381691955159E-3</v>
      </c>
      <c r="E279">
        <f>VLOOKUP(Tabella49[[#This Row],[DATA]],Tabella44[], 2, 0)</f>
        <v>62.323999999999998</v>
      </c>
      <c r="F279">
        <f>VLOOKUP(Tabella49[[#This Row],[DATA]],Tabella44[], 3, 0)</f>
        <v>7.0000000000000001E-3</v>
      </c>
      <c r="G279">
        <f>VLOOKUP(Tabella49[[#This Row],[DATA]],Tabella44[], 4, 0)</f>
        <v>7.0000000000000001E-3</v>
      </c>
      <c r="H279">
        <f>VLOOKUP(Tabella49[[#This Row],[DATA]],Tabella44[], 5, 0)</f>
        <v>3.21</v>
      </c>
      <c r="I279">
        <f>VLOOKUP(Tabella49[[#This Row],[DATA]],Tabella44[], 6, 0)</f>
        <v>0</v>
      </c>
      <c r="J279">
        <f>VLOOKUP(Tabella49[[#This Row],[DATA]],Tabella44[], 7, 0)</f>
        <v>0</v>
      </c>
      <c r="K279">
        <f>VLOOKUP(Tabella49[[#This Row],[DATA]],Tabella44[], 8, 0)</f>
        <v>0.93</v>
      </c>
      <c r="L279">
        <f>VLOOKUP(Tabella49[[#This Row],[DATA]],Tabella44[], 9, 0)</f>
        <v>0</v>
      </c>
      <c r="M279">
        <f>VLOOKUP(Tabella49[[#This Row],[DATA]],Tabella44[], 10, 0)</f>
        <v>0</v>
      </c>
      <c r="N279">
        <f>VLOOKUP(Tabella49[[#This Row],[DATA]],Tabella44[], 13, 0)</f>
        <v>0</v>
      </c>
      <c r="O279">
        <f>VLOOKUP(Tabella49[[#This Row],[DATA]],Tabella44[], 14, 0)</f>
        <v>0</v>
      </c>
      <c r="P279">
        <f>VLOOKUP(Tabella49[[#This Row],[DATA]],Tabella44[], 15, 0)</f>
        <v>0</v>
      </c>
      <c r="Q279">
        <f>VLOOKUP(Tabella49[[#This Row],[DATA]],Tabella44[], 16, 0)</f>
        <v>0</v>
      </c>
      <c r="R279">
        <f>VLOOKUP(Tabella49[[#This Row],[DATA]],Tabella44[], 17, 0)</f>
        <v>0</v>
      </c>
      <c r="S279">
        <f>VLOOKUP(Tabella49[[#This Row],[DATA]],Tabella44[], 18, 0)</f>
        <v>0</v>
      </c>
      <c r="T279">
        <f>VLOOKUP(Tabella49[[#This Row],[DATA]],Tabella45[], 2, 0)</f>
        <v>61.57</v>
      </c>
      <c r="U279">
        <f>VLOOKUP(Tabella49[[#This Row],[DATA]],Tabella47[], 2, 0)</f>
        <v>65.06</v>
      </c>
      <c r="V279">
        <f>VLOOKUP(Tabella49[[#This Row],[DATA]],Tabella46[], 2, 0)</f>
        <v>64.739999999999995</v>
      </c>
      <c r="W279">
        <f>VLOOKUP(Tabella49[[#This Row],[DATA]],Tabella48[], 2, 0)</f>
        <v>62.5</v>
      </c>
      <c r="X279">
        <v>0</v>
      </c>
      <c r="Y279">
        <v>0</v>
      </c>
      <c r="AB279" s="45">
        <v>44129</v>
      </c>
      <c r="AC279" s="14">
        <v>59.448</v>
      </c>
      <c r="AD279" s="14">
        <v>1.2E-2</v>
      </c>
      <c r="AE279" s="14">
        <v>1.2E-2</v>
      </c>
      <c r="AF279" s="14">
        <v>3.2090000000000001</v>
      </c>
      <c r="AG279" s="14">
        <v>0</v>
      </c>
      <c r="AH279" s="14">
        <v>0</v>
      </c>
      <c r="AI279" s="14">
        <v>1.1299999999999999</v>
      </c>
      <c r="AJ279" s="14"/>
      <c r="AK279" s="14"/>
      <c r="AL279" s="14"/>
      <c r="AM279" s="14"/>
      <c r="AN279" s="14"/>
      <c r="AO279" s="14"/>
      <c r="AP279" s="14"/>
      <c r="AQ279" s="14"/>
      <c r="AR279" s="14"/>
      <c r="AS279" s="15"/>
      <c r="AU279" s="24">
        <v>44108</v>
      </c>
      <c r="AV279">
        <v>54.17</v>
      </c>
      <c r="AX279" s="24">
        <v>44108</v>
      </c>
      <c r="AY279">
        <v>54.95</v>
      </c>
      <c r="BA279" s="24">
        <v>44108</v>
      </c>
      <c r="BB279">
        <v>57.44</v>
      </c>
      <c r="BD279" s="24">
        <v>44108</v>
      </c>
      <c r="BE279">
        <v>37.5</v>
      </c>
    </row>
    <row r="280" spans="1:57" x14ac:dyDescent="0.3">
      <c r="A280" s="3">
        <v>44263</v>
      </c>
      <c r="B280" s="4">
        <v>28540.83</v>
      </c>
      <c r="C280" s="8">
        <v>119.62882610397764</v>
      </c>
      <c r="D280" s="38">
        <v>-1.934371594823615E-2</v>
      </c>
      <c r="E280">
        <f>VLOOKUP(Tabella49[[#This Row],[DATA]],Tabella44[], 2, 0)</f>
        <v>62.351999999999997</v>
      </c>
      <c r="F280">
        <f>VLOOKUP(Tabella49[[#This Row],[DATA]],Tabella44[], 3, 0)</f>
        <v>6.0000000000000001E-3</v>
      </c>
      <c r="G280">
        <f>VLOOKUP(Tabella49[[#This Row],[DATA]],Tabella44[], 4, 0)</f>
        <v>8.0000000000000002E-3</v>
      </c>
      <c r="H280">
        <f>VLOOKUP(Tabella49[[#This Row],[DATA]],Tabella44[], 5, 0)</f>
        <v>3.21</v>
      </c>
      <c r="I280">
        <f>VLOOKUP(Tabella49[[#This Row],[DATA]],Tabella44[], 6, 0)</f>
        <v>0</v>
      </c>
      <c r="J280">
        <f>VLOOKUP(Tabella49[[#This Row],[DATA]],Tabella44[], 7, 0)</f>
        <v>0</v>
      </c>
      <c r="K280">
        <f>VLOOKUP(Tabella49[[#This Row],[DATA]],Tabella44[], 8, 0)</f>
        <v>1.01</v>
      </c>
      <c r="L280">
        <f>VLOOKUP(Tabella49[[#This Row],[DATA]],Tabella44[], 9, 0)</f>
        <v>0</v>
      </c>
      <c r="M280">
        <f>VLOOKUP(Tabella49[[#This Row],[DATA]],Tabella44[], 10, 0)</f>
        <v>0</v>
      </c>
      <c r="N280">
        <f>VLOOKUP(Tabella49[[#This Row],[DATA]],Tabella44[], 13, 0)</f>
        <v>0</v>
      </c>
      <c r="O280">
        <f>VLOOKUP(Tabella49[[#This Row],[DATA]],Tabella44[], 14, 0)</f>
        <v>0</v>
      </c>
      <c r="P280">
        <f>VLOOKUP(Tabella49[[#This Row],[DATA]],Tabella44[], 15, 0)</f>
        <v>0</v>
      </c>
      <c r="Q280">
        <f>VLOOKUP(Tabella49[[#This Row],[DATA]],Tabella44[], 16, 0)</f>
        <v>0</v>
      </c>
      <c r="R280">
        <f>VLOOKUP(Tabella49[[#This Row],[DATA]],Tabella44[], 17, 0)</f>
        <v>0</v>
      </c>
      <c r="S280">
        <f>VLOOKUP(Tabella49[[#This Row],[DATA]],Tabella44[], 18, 0)</f>
        <v>0</v>
      </c>
      <c r="T280">
        <f>VLOOKUP(Tabella49[[#This Row],[DATA]],Tabella45[], 2, 0)</f>
        <v>61.57</v>
      </c>
      <c r="U280">
        <f>VLOOKUP(Tabella49[[#This Row],[DATA]],Tabella47[], 2, 0)</f>
        <v>65.06</v>
      </c>
      <c r="V280">
        <f>VLOOKUP(Tabella49[[#This Row],[DATA]],Tabella46[], 2, 0)</f>
        <v>64.739999999999995</v>
      </c>
      <c r="W280">
        <f>VLOOKUP(Tabella49[[#This Row],[DATA]],Tabella48[], 2, 0)</f>
        <v>62.5</v>
      </c>
      <c r="X280">
        <v>0</v>
      </c>
      <c r="Y280">
        <v>0</v>
      </c>
      <c r="AB280" s="45">
        <v>44130</v>
      </c>
      <c r="AC280" s="16">
        <v>59.459000000000003</v>
      </c>
      <c r="AD280" s="16">
        <v>1.0999999999999999E-2</v>
      </c>
      <c r="AE280" s="16">
        <v>1.2E-2</v>
      </c>
      <c r="AF280" s="16">
        <v>3.2090000000000001</v>
      </c>
      <c r="AG280" s="16">
        <v>0</v>
      </c>
      <c r="AH280" s="16">
        <v>0</v>
      </c>
      <c r="AI280" s="16">
        <v>1.17</v>
      </c>
      <c r="AJ280" s="16"/>
      <c r="AK280" s="16"/>
      <c r="AL280" s="16"/>
      <c r="AM280" s="16"/>
      <c r="AN280" s="16"/>
      <c r="AO280" s="16"/>
      <c r="AP280" s="16"/>
      <c r="AQ280" s="16"/>
      <c r="AR280" s="16"/>
      <c r="AS280" s="17"/>
      <c r="AU280" s="24">
        <v>44109</v>
      </c>
      <c r="AV280">
        <v>54.17</v>
      </c>
      <c r="AX280" s="24">
        <v>44109</v>
      </c>
      <c r="AY280">
        <v>54.95</v>
      </c>
      <c r="BA280" s="24">
        <v>44109</v>
      </c>
      <c r="BB280">
        <v>57.44</v>
      </c>
      <c r="BD280" s="24">
        <v>44109</v>
      </c>
      <c r="BE280">
        <v>37.5</v>
      </c>
    </row>
    <row r="281" spans="1:57" x14ac:dyDescent="0.3">
      <c r="A281" s="1">
        <v>44264</v>
      </c>
      <c r="B281" s="2">
        <v>28773.23</v>
      </c>
      <c r="C281" s="7">
        <v>120.60293019228077</v>
      </c>
      <c r="D281" s="39">
        <v>8.1097473710843044E-3</v>
      </c>
      <c r="E281">
        <f>VLOOKUP(Tabella49[[#This Row],[DATA]],Tabella44[], 2, 0)</f>
        <v>62.356000000000002</v>
      </c>
      <c r="F281">
        <f>VLOOKUP(Tabella49[[#This Row],[DATA]],Tabella44[], 3, 0)</f>
        <v>3.0000000000000001E-3</v>
      </c>
      <c r="G281">
        <f>VLOOKUP(Tabella49[[#This Row],[DATA]],Tabella44[], 4, 0)</f>
        <v>7.0000000000000001E-3</v>
      </c>
      <c r="H281">
        <f>VLOOKUP(Tabella49[[#This Row],[DATA]],Tabella44[], 5, 0)</f>
        <v>3.21</v>
      </c>
      <c r="I281">
        <f>VLOOKUP(Tabella49[[#This Row],[DATA]],Tabella44[], 6, 0)</f>
        <v>0</v>
      </c>
      <c r="J281">
        <f>VLOOKUP(Tabella49[[#This Row],[DATA]],Tabella44[], 7, 0)</f>
        <v>0</v>
      </c>
      <c r="K281">
        <f>VLOOKUP(Tabella49[[#This Row],[DATA]],Tabella44[], 8, 0)</f>
        <v>1.06</v>
      </c>
      <c r="L281">
        <f>VLOOKUP(Tabella49[[#This Row],[DATA]],Tabella44[], 9, 0)</f>
        <v>0</v>
      </c>
      <c r="M281">
        <f>VLOOKUP(Tabella49[[#This Row],[DATA]],Tabella44[], 10, 0)</f>
        <v>0</v>
      </c>
      <c r="N281">
        <f>VLOOKUP(Tabella49[[#This Row],[DATA]],Tabella44[], 13, 0)</f>
        <v>0</v>
      </c>
      <c r="O281">
        <f>VLOOKUP(Tabella49[[#This Row],[DATA]],Tabella44[], 14, 0)</f>
        <v>0</v>
      </c>
      <c r="P281">
        <f>VLOOKUP(Tabella49[[#This Row],[DATA]],Tabella44[], 15, 0)</f>
        <v>0</v>
      </c>
      <c r="Q281">
        <f>VLOOKUP(Tabella49[[#This Row],[DATA]],Tabella44[], 16, 0)</f>
        <v>0</v>
      </c>
      <c r="R281">
        <f>VLOOKUP(Tabella49[[#This Row],[DATA]],Tabella44[], 17, 0)</f>
        <v>0</v>
      </c>
      <c r="S281">
        <f>VLOOKUP(Tabella49[[#This Row],[DATA]],Tabella44[], 18, 0)</f>
        <v>0</v>
      </c>
      <c r="T281">
        <f>VLOOKUP(Tabella49[[#This Row],[DATA]],Tabella45[], 2, 0)</f>
        <v>61.57</v>
      </c>
      <c r="U281">
        <f>VLOOKUP(Tabella49[[#This Row],[DATA]],Tabella47[], 2, 0)</f>
        <v>65.06</v>
      </c>
      <c r="V281">
        <f>VLOOKUP(Tabella49[[#This Row],[DATA]],Tabella46[], 2, 0)</f>
        <v>64.739999999999995</v>
      </c>
      <c r="W281">
        <f>VLOOKUP(Tabella49[[#This Row],[DATA]],Tabella48[], 2, 0)</f>
        <v>62.5</v>
      </c>
      <c r="X281">
        <v>0</v>
      </c>
      <c r="Y281">
        <v>0</v>
      </c>
      <c r="AB281" s="45">
        <v>44131</v>
      </c>
      <c r="AC281" s="14">
        <v>59.488</v>
      </c>
      <c r="AD281" s="14">
        <v>2.9000000000000001E-2</v>
      </c>
      <c r="AE281" s="14">
        <v>1.4999999999999999E-2</v>
      </c>
      <c r="AF281" s="14">
        <v>3.2090000000000001</v>
      </c>
      <c r="AG281" s="14">
        <v>0</v>
      </c>
      <c r="AH281" s="14">
        <v>0</v>
      </c>
      <c r="AI281" s="14">
        <v>1.23</v>
      </c>
      <c r="AJ281" s="14"/>
      <c r="AK281" s="14"/>
      <c r="AL281" s="14"/>
      <c r="AM281" s="14"/>
      <c r="AN281" s="14"/>
      <c r="AO281" s="14"/>
      <c r="AP281" s="14"/>
      <c r="AQ281" s="14"/>
      <c r="AR281" s="14"/>
      <c r="AS281" s="15"/>
      <c r="AU281" s="24">
        <v>44110</v>
      </c>
      <c r="AV281">
        <v>54.17</v>
      </c>
      <c r="AX281" s="24">
        <v>44110</v>
      </c>
      <c r="AY281">
        <v>54.95</v>
      </c>
      <c r="BA281" s="24">
        <v>44110</v>
      </c>
      <c r="BB281">
        <v>57.44</v>
      </c>
      <c r="BD281" s="24">
        <v>44110</v>
      </c>
      <c r="BE281">
        <v>37.5</v>
      </c>
    </row>
    <row r="282" spans="1:57" x14ac:dyDescent="0.3">
      <c r="A282" s="3">
        <v>44265</v>
      </c>
      <c r="B282" s="4">
        <v>28907.52</v>
      </c>
      <c r="C282" s="8">
        <v>121.16580643160188</v>
      </c>
      <c r="D282" s="38">
        <v>4.656327895622917E-3</v>
      </c>
      <c r="E282">
        <f>VLOOKUP(Tabella49[[#This Row],[DATA]],Tabella44[], 2, 0)</f>
        <v>62.363</v>
      </c>
      <c r="F282">
        <f>VLOOKUP(Tabella49[[#This Row],[DATA]],Tabella44[], 3, 0)</f>
        <v>8.0000000000000002E-3</v>
      </c>
      <c r="G282">
        <f>VLOOKUP(Tabella49[[#This Row],[DATA]],Tabella44[], 4, 0)</f>
        <v>7.0000000000000001E-3</v>
      </c>
      <c r="H282">
        <f>VLOOKUP(Tabella49[[#This Row],[DATA]],Tabella44[], 5, 0)</f>
        <v>3.21</v>
      </c>
      <c r="I282">
        <f>VLOOKUP(Tabella49[[#This Row],[DATA]],Tabella44[], 6, 0)</f>
        <v>0</v>
      </c>
      <c r="J282">
        <f>VLOOKUP(Tabella49[[#This Row],[DATA]],Tabella44[], 7, 0)</f>
        <v>0</v>
      </c>
      <c r="K282">
        <f>VLOOKUP(Tabella49[[#This Row],[DATA]],Tabella44[], 8, 0)</f>
        <v>1.1000000000000001</v>
      </c>
      <c r="L282">
        <f>VLOOKUP(Tabella49[[#This Row],[DATA]],Tabella44[], 9, 0)</f>
        <v>0</v>
      </c>
      <c r="M282">
        <f>VLOOKUP(Tabella49[[#This Row],[DATA]],Tabella44[], 10, 0)</f>
        <v>0</v>
      </c>
      <c r="N282">
        <f>VLOOKUP(Tabella49[[#This Row],[DATA]],Tabella44[], 13, 0)</f>
        <v>0</v>
      </c>
      <c r="O282">
        <f>VLOOKUP(Tabella49[[#This Row],[DATA]],Tabella44[], 14, 0)</f>
        <v>0</v>
      </c>
      <c r="P282">
        <f>VLOOKUP(Tabella49[[#This Row],[DATA]],Tabella44[], 15, 0)</f>
        <v>0</v>
      </c>
      <c r="Q282">
        <f>VLOOKUP(Tabella49[[#This Row],[DATA]],Tabella44[], 16, 0)</f>
        <v>0</v>
      </c>
      <c r="R282">
        <f>VLOOKUP(Tabella49[[#This Row],[DATA]],Tabella44[], 17, 0)</f>
        <v>0</v>
      </c>
      <c r="S282">
        <f>VLOOKUP(Tabella49[[#This Row],[DATA]],Tabella44[], 18, 0)</f>
        <v>0</v>
      </c>
      <c r="T282">
        <f>VLOOKUP(Tabella49[[#This Row],[DATA]],Tabella45[], 2, 0)</f>
        <v>61.57</v>
      </c>
      <c r="U282">
        <f>VLOOKUP(Tabella49[[#This Row],[DATA]],Tabella47[], 2, 0)</f>
        <v>65.06</v>
      </c>
      <c r="V282">
        <f>VLOOKUP(Tabella49[[#This Row],[DATA]],Tabella46[], 2, 0)</f>
        <v>64.739999999999995</v>
      </c>
      <c r="W282">
        <f>VLOOKUP(Tabella49[[#This Row],[DATA]],Tabella48[], 2, 0)</f>
        <v>62.5</v>
      </c>
      <c r="X282">
        <v>0</v>
      </c>
      <c r="Y282">
        <v>0</v>
      </c>
      <c r="AB282" s="45">
        <v>44132</v>
      </c>
      <c r="AC282" s="16">
        <v>59.521000000000001</v>
      </c>
      <c r="AD282" s="16">
        <v>3.3000000000000002E-2</v>
      </c>
      <c r="AE282" s="16">
        <v>1.7999999999999999E-2</v>
      </c>
      <c r="AF282" s="16">
        <v>3.2090000000000001</v>
      </c>
      <c r="AG282" s="16">
        <v>0</v>
      </c>
      <c r="AH282" s="16">
        <v>0</v>
      </c>
      <c r="AI282" s="16">
        <v>1.22</v>
      </c>
      <c r="AJ282" s="16"/>
      <c r="AK282" s="16"/>
      <c r="AL282" s="16"/>
      <c r="AM282" s="16"/>
      <c r="AN282" s="16"/>
      <c r="AO282" s="16"/>
      <c r="AP282" s="16"/>
      <c r="AQ282" s="16"/>
      <c r="AR282" s="16"/>
      <c r="AS282" s="17"/>
      <c r="AU282" s="24">
        <v>44111</v>
      </c>
      <c r="AV282">
        <v>54.17</v>
      </c>
      <c r="AX282" s="24">
        <v>44111</v>
      </c>
      <c r="AY282">
        <v>54.95</v>
      </c>
      <c r="BA282" s="24">
        <v>44111</v>
      </c>
      <c r="BB282">
        <v>57.44</v>
      </c>
      <c r="BD282" s="24">
        <v>44111</v>
      </c>
      <c r="BE282">
        <v>37.5</v>
      </c>
    </row>
    <row r="283" spans="1:57" x14ac:dyDescent="0.3">
      <c r="A283" s="1">
        <v>44266</v>
      </c>
      <c r="B283" s="2">
        <v>29385.61</v>
      </c>
      <c r="C283" s="7">
        <v>123.16971961394628</v>
      </c>
      <c r="D283" s="39">
        <v>1.6403329857027381E-2</v>
      </c>
      <c r="E283">
        <f>VLOOKUP(Tabella49[[#This Row],[DATA]],Tabella44[], 2, 0)</f>
        <v>62.369</v>
      </c>
      <c r="F283">
        <f>VLOOKUP(Tabella49[[#This Row],[DATA]],Tabella44[], 3, 0)</f>
        <v>6.0000000000000001E-3</v>
      </c>
      <c r="G283">
        <f>VLOOKUP(Tabella49[[#This Row],[DATA]],Tabella44[], 4, 0)</f>
        <v>7.0000000000000001E-3</v>
      </c>
      <c r="H283">
        <f>VLOOKUP(Tabella49[[#This Row],[DATA]],Tabella44[], 5, 0)</f>
        <v>3.21</v>
      </c>
      <c r="I283">
        <f>VLOOKUP(Tabella49[[#This Row],[DATA]],Tabella44[], 6, 0)</f>
        <v>0</v>
      </c>
      <c r="J283">
        <f>VLOOKUP(Tabella49[[#This Row],[DATA]],Tabella44[], 7, 0)</f>
        <v>0</v>
      </c>
      <c r="K283">
        <f>VLOOKUP(Tabella49[[#This Row],[DATA]],Tabella44[], 8, 0)</f>
        <v>1.1599999999999999</v>
      </c>
      <c r="L283">
        <f>VLOOKUP(Tabella49[[#This Row],[DATA]],Tabella44[], 9, 0)</f>
        <v>0</v>
      </c>
      <c r="M283">
        <f>VLOOKUP(Tabella49[[#This Row],[DATA]],Tabella44[], 10, 0)</f>
        <v>0</v>
      </c>
      <c r="N283">
        <f>VLOOKUP(Tabella49[[#This Row],[DATA]],Tabella44[], 13, 0)</f>
        <v>0</v>
      </c>
      <c r="O283">
        <f>VLOOKUP(Tabella49[[#This Row],[DATA]],Tabella44[], 14, 0)</f>
        <v>0</v>
      </c>
      <c r="P283">
        <f>VLOOKUP(Tabella49[[#This Row],[DATA]],Tabella44[], 15, 0)</f>
        <v>0</v>
      </c>
      <c r="Q283">
        <f>VLOOKUP(Tabella49[[#This Row],[DATA]],Tabella44[], 16, 0)</f>
        <v>0</v>
      </c>
      <c r="R283">
        <f>VLOOKUP(Tabella49[[#This Row],[DATA]],Tabella44[], 17, 0)</f>
        <v>0</v>
      </c>
      <c r="S283">
        <f>VLOOKUP(Tabella49[[#This Row],[DATA]],Tabella44[], 18, 0)</f>
        <v>0</v>
      </c>
      <c r="T283">
        <f>VLOOKUP(Tabella49[[#This Row],[DATA]],Tabella45[], 2, 0)</f>
        <v>61.57</v>
      </c>
      <c r="U283">
        <f>VLOOKUP(Tabella49[[#This Row],[DATA]],Tabella47[], 2, 0)</f>
        <v>65.06</v>
      </c>
      <c r="V283">
        <f>VLOOKUP(Tabella49[[#This Row],[DATA]],Tabella46[], 2, 0)</f>
        <v>64.739999999999995</v>
      </c>
      <c r="W283">
        <f>VLOOKUP(Tabella49[[#This Row],[DATA]],Tabella48[], 2, 0)</f>
        <v>62.5</v>
      </c>
      <c r="X283">
        <v>0</v>
      </c>
      <c r="Y283">
        <v>0</v>
      </c>
      <c r="AB283" s="45">
        <v>44133</v>
      </c>
      <c r="AC283" s="14">
        <v>59.537999999999997</v>
      </c>
      <c r="AD283" s="14">
        <v>1.7000000000000001E-2</v>
      </c>
      <c r="AE283" s="14">
        <v>1.9E-2</v>
      </c>
      <c r="AF283" s="14">
        <v>3.2090000000000001</v>
      </c>
      <c r="AG283" s="14">
        <v>0</v>
      </c>
      <c r="AH283" s="14">
        <v>0</v>
      </c>
      <c r="AI283" s="14">
        <v>1.18</v>
      </c>
      <c r="AJ283" s="14"/>
      <c r="AK283" s="14"/>
      <c r="AL283" s="14"/>
      <c r="AM283" s="14"/>
      <c r="AN283" s="14"/>
      <c r="AO283" s="14"/>
      <c r="AP283" s="14"/>
      <c r="AQ283" s="14"/>
      <c r="AR283" s="14"/>
      <c r="AS283" s="15"/>
      <c r="AU283" s="24">
        <v>44112</v>
      </c>
      <c r="AV283">
        <v>54.17</v>
      </c>
      <c r="AX283" s="24">
        <v>44112</v>
      </c>
      <c r="AY283">
        <v>54.95</v>
      </c>
      <c r="BA283" s="24">
        <v>44112</v>
      </c>
      <c r="BB283">
        <v>57.44</v>
      </c>
      <c r="BD283" s="24">
        <v>44112</v>
      </c>
      <c r="BE283">
        <v>37.5</v>
      </c>
    </row>
    <row r="284" spans="1:57" x14ac:dyDescent="0.3">
      <c r="A284" s="3">
        <v>44267</v>
      </c>
      <c r="B284" s="4">
        <v>28739.72</v>
      </c>
      <c r="C284" s="8">
        <v>120.46247310106288</v>
      </c>
      <c r="D284" s="38">
        <v>-2.2224960655458231E-2</v>
      </c>
      <c r="E284">
        <f>VLOOKUP(Tabella49[[#This Row],[DATA]],Tabella44[], 2, 0)</f>
        <v>62.374000000000002</v>
      </c>
      <c r="F284">
        <f>VLOOKUP(Tabella49[[#This Row],[DATA]],Tabella44[], 3, 0)</f>
        <v>5.0000000000000001E-3</v>
      </c>
      <c r="G284">
        <f>VLOOKUP(Tabella49[[#This Row],[DATA]],Tabella44[], 4, 0)</f>
        <v>7.0000000000000001E-3</v>
      </c>
      <c r="H284">
        <f>VLOOKUP(Tabella49[[#This Row],[DATA]],Tabella44[], 5, 0)</f>
        <v>3.21</v>
      </c>
      <c r="I284">
        <f>VLOOKUP(Tabella49[[#This Row],[DATA]],Tabella44[], 6, 0)</f>
        <v>0</v>
      </c>
      <c r="J284">
        <f>VLOOKUP(Tabella49[[#This Row],[DATA]],Tabella44[], 7, 0)</f>
        <v>0</v>
      </c>
      <c r="K284">
        <f>VLOOKUP(Tabella49[[#This Row],[DATA]],Tabella44[], 8, 0)</f>
        <v>1.21</v>
      </c>
      <c r="L284">
        <f>VLOOKUP(Tabella49[[#This Row],[DATA]],Tabella44[], 9, 0)</f>
        <v>0</v>
      </c>
      <c r="M284">
        <f>VLOOKUP(Tabella49[[#This Row],[DATA]],Tabella44[], 10, 0)</f>
        <v>0</v>
      </c>
      <c r="N284">
        <f>VLOOKUP(Tabella49[[#This Row],[DATA]],Tabella44[], 13, 0)</f>
        <v>0</v>
      </c>
      <c r="O284">
        <f>VLOOKUP(Tabella49[[#This Row],[DATA]],Tabella44[], 14, 0)</f>
        <v>0</v>
      </c>
      <c r="P284">
        <f>VLOOKUP(Tabella49[[#This Row],[DATA]],Tabella44[], 15, 0)</f>
        <v>0</v>
      </c>
      <c r="Q284">
        <f>VLOOKUP(Tabella49[[#This Row],[DATA]],Tabella44[], 16, 0)</f>
        <v>0</v>
      </c>
      <c r="R284">
        <f>VLOOKUP(Tabella49[[#This Row],[DATA]],Tabella44[], 17, 0)</f>
        <v>0</v>
      </c>
      <c r="S284">
        <f>VLOOKUP(Tabella49[[#This Row],[DATA]],Tabella44[], 18, 0)</f>
        <v>0</v>
      </c>
      <c r="T284">
        <f>VLOOKUP(Tabella49[[#This Row],[DATA]],Tabella45[], 2, 0)</f>
        <v>61.57</v>
      </c>
      <c r="U284">
        <f>VLOOKUP(Tabella49[[#This Row],[DATA]],Tabella47[], 2, 0)</f>
        <v>65.06</v>
      </c>
      <c r="V284">
        <f>VLOOKUP(Tabella49[[#This Row],[DATA]],Tabella46[], 2, 0)</f>
        <v>64.739999999999995</v>
      </c>
      <c r="W284">
        <f>VLOOKUP(Tabella49[[#This Row],[DATA]],Tabella48[], 2, 0)</f>
        <v>62.5</v>
      </c>
      <c r="X284">
        <v>0</v>
      </c>
      <c r="Y284">
        <v>0</v>
      </c>
      <c r="AB284" s="45">
        <v>44134</v>
      </c>
      <c r="AC284" s="16">
        <v>59.561</v>
      </c>
      <c r="AD284" s="16">
        <v>2.3E-2</v>
      </c>
      <c r="AE284" s="16">
        <v>1.9E-2</v>
      </c>
      <c r="AF284" s="16">
        <v>3.2090000000000001</v>
      </c>
      <c r="AG284" s="16">
        <v>0</v>
      </c>
      <c r="AH284" s="16">
        <v>0</v>
      </c>
      <c r="AI284" s="16">
        <v>1.17</v>
      </c>
      <c r="AJ284" s="16"/>
      <c r="AK284" s="16"/>
      <c r="AL284" s="16"/>
      <c r="AM284" s="16"/>
      <c r="AN284" s="16"/>
      <c r="AO284" s="16"/>
      <c r="AP284" s="16"/>
      <c r="AQ284" s="16"/>
      <c r="AR284" s="16"/>
      <c r="AS284" s="17"/>
      <c r="AU284" s="24">
        <v>44113</v>
      </c>
      <c r="AV284">
        <v>54.17</v>
      </c>
      <c r="AX284" s="24">
        <v>44113</v>
      </c>
      <c r="AY284">
        <v>54.95</v>
      </c>
      <c r="BA284" s="24">
        <v>44113</v>
      </c>
      <c r="BB284">
        <v>57.44</v>
      </c>
      <c r="BD284" s="24">
        <v>44113</v>
      </c>
      <c r="BE284">
        <v>37.5</v>
      </c>
    </row>
    <row r="285" spans="1:57" x14ac:dyDescent="0.3">
      <c r="A285" s="1">
        <v>44270</v>
      </c>
      <c r="B285" s="2">
        <v>28833.759999999998</v>
      </c>
      <c r="C285" s="7">
        <v>120.85664155400619</v>
      </c>
      <c r="D285" s="39">
        <v>3.2667847638173458E-3</v>
      </c>
      <c r="E285">
        <f>VLOOKUP(Tabella49[[#This Row],[DATA]],Tabella44[], 2, 0)</f>
        <v>62.393999999999998</v>
      </c>
      <c r="F285">
        <f>VLOOKUP(Tabella49[[#This Row],[DATA]],Tabella44[], 3, 0)</f>
        <v>8.9999999999999993E-3</v>
      </c>
      <c r="G285">
        <f>VLOOKUP(Tabella49[[#This Row],[DATA]],Tabella44[], 4, 0)</f>
        <v>6.0000000000000001E-3</v>
      </c>
      <c r="H285">
        <f>VLOOKUP(Tabella49[[#This Row],[DATA]],Tabella44[], 5, 0)</f>
        <v>3.21</v>
      </c>
      <c r="I285">
        <f>VLOOKUP(Tabella49[[#This Row],[DATA]],Tabella44[], 6, 0)</f>
        <v>0</v>
      </c>
      <c r="J285">
        <f>VLOOKUP(Tabella49[[#This Row],[DATA]],Tabella44[], 7, 0)</f>
        <v>0</v>
      </c>
      <c r="K285">
        <f>VLOOKUP(Tabella49[[#This Row],[DATA]],Tabella44[], 8, 0)</f>
        <v>1.03</v>
      </c>
      <c r="L285">
        <f>VLOOKUP(Tabella49[[#This Row],[DATA]],Tabella44[], 9, 0)</f>
        <v>0</v>
      </c>
      <c r="M285">
        <f>VLOOKUP(Tabella49[[#This Row],[DATA]],Tabella44[], 10, 0)</f>
        <v>0</v>
      </c>
      <c r="N285">
        <f>VLOOKUP(Tabella49[[#This Row],[DATA]],Tabella44[], 13, 0)</f>
        <v>0</v>
      </c>
      <c r="O285">
        <f>VLOOKUP(Tabella49[[#This Row],[DATA]],Tabella44[], 14, 0)</f>
        <v>0</v>
      </c>
      <c r="P285">
        <f>VLOOKUP(Tabella49[[#This Row],[DATA]],Tabella44[], 15, 0)</f>
        <v>0</v>
      </c>
      <c r="Q285">
        <f>VLOOKUP(Tabella49[[#This Row],[DATA]],Tabella44[], 16, 0)</f>
        <v>0</v>
      </c>
      <c r="R285">
        <f>VLOOKUP(Tabella49[[#This Row],[DATA]],Tabella44[], 17, 0)</f>
        <v>0</v>
      </c>
      <c r="S285">
        <f>VLOOKUP(Tabella49[[#This Row],[DATA]],Tabella44[], 18, 0)</f>
        <v>0</v>
      </c>
      <c r="T285">
        <f>VLOOKUP(Tabella49[[#This Row],[DATA]],Tabella45[], 2, 0)</f>
        <v>56.94</v>
      </c>
      <c r="U285">
        <f>VLOOKUP(Tabella49[[#This Row],[DATA]],Tabella47[], 2, 0)</f>
        <v>62.08</v>
      </c>
      <c r="V285">
        <f>VLOOKUP(Tabella49[[#This Row],[DATA]],Tabella46[], 2, 0)</f>
        <v>62.14</v>
      </c>
      <c r="W285">
        <f>VLOOKUP(Tabella49[[#This Row],[DATA]],Tabella48[], 2, 0)</f>
        <v>62.5</v>
      </c>
      <c r="X285">
        <v>0</v>
      </c>
      <c r="Y285">
        <v>0</v>
      </c>
      <c r="AB285" s="45">
        <v>44135</v>
      </c>
      <c r="AC285" s="14">
        <v>59.578000000000003</v>
      </c>
      <c r="AD285" s="14">
        <v>1.7000000000000001E-2</v>
      </c>
      <c r="AE285" s="14">
        <v>0.02</v>
      </c>
      <c r="AF285" s="14">
        <v>3.2090000000000001</v>
      </c>
      <c r="AG285" s="14">
        <v>0</v>
      </c>
      <c r="AH285" s="14">
        <v>0</v>
      </c>
      <c r="AI285" s="14">
        <v>1.1399999999999999</v>
      </c>
      <c r="AJ285" s="14"/>
      <c r="AK285" s="14"/>
      <c r="AL285" s="14"/>
      <c r="AM285" s="14"/>
      <c r="AN285" s="14"/>
      <c r="AO285" s="14"/>
      <c r="AP285" s="14"/>
      <c r="AQ285" s="14"/>
      <c r="AR285" s="14"/>
      <c r="AS285" s="15"/>
      <c r="AU285" s="24">
        <v>44114</v>
      </c>
      <c r="AV285">
        <v>52.31</v>
      </c>
      <c r="AX285" s="24">
        <v>44114</v>
      </c>
      <c r="AY285">
        <v>53.91</v>
      </c>
      <c r="BA285" s="24">
        <v>44114</v>
      </c>
      <c r="BB285">
        <v>56.25</v>
      </c>
      <c r="BD285" s="24">
        <v>44114</v>
      </c>
      <c r="BE285">
        <v>37.5</v>
      </c>
    </row>
    <row r="286" spans="1:57" x14ac:dyDescent="0.3">
      <c r="A286" s="3">
        <v>44271</v>
      </c>
      <c r="B286" s="4">
        <v>29027.69</v>
      </c>
      <c r="C286" s="8">
        <v>121.66949872201232</v>
      </c>
      <c r="D286" s="38">
        <v>6.7032791666838832E-3</v>
      </c>
      <c r="E286">
        <f>VLOOKUP(Tabella49[[#This Row],[DATA]],Tabella44[], 2, 0)</f>
        <v>62.396000000000001</v>
      </c>
      <c r="F286">
        <f>VLOOKUP(Tabella49[[#This Row],[DATA]],Tabella44[], 3, 0)</f>
        <v>3.0000000000000001E-3</v>
      </c>
      <c r="G286">
        <f>VLOOKUP(Tabella49[[#This Row],[DATA]],Tabella44[], 4, 0)</f>
        <v>6.0000000000000001E-3</v>
      </c>
      <c r="H286">
        <f>VLOOKUP(Tabella49[[#This Row],[DATA]],Tabella44[], 5, 0)</f>
        <v>3.21</v>
      </c>
      <c r="I286">
        <f>VLOOKUP(Tabella49[[#This Row],[DATA]],Tabella44[], 6, 0)</f>
        <v>0</v>
      </c>
      <c r="J286">
        <f>VLOOKUP(Tabella49[[#This Row],[DATA]],Tabella44[], 7, 0)</f>
        <v>0</v>
      </c>
      <c r="K286">
        <f>VLOOKUP(Tabella49[[#This Row],[DATA]],Tabella44[], 8, 0)</f>
        <v>0.95</v>
      </c>
      <c r="L286">
        <f>VLOOKUP(Tabella49[[#This Row],[DATA]],Tabella44[], 9, 0)</f>
        <v>0</v>
      </c>
      <c r="M286">
        <f>VLOOKUP(Tabella49[[#This Row],[DATA]],Tabella44[], 10, 0)</f>
        <v>0</v>
      </c>
      <c r="N286">
        <f>VLOOKUP(Tabella49[[#This Row],[DATA]],Tabella44[], 13, 0)</f>
        <v>0</v>
      </c>
      <c r="O286">
        <f>VLOOKUP(Tabella49[[#This Row],[DATA]],Tabella44[], 14, 0)</f>
        <v>0</v>
      </c>
      <c r="P286">
        <f>VLOOKUP(Tabella49[[#This Row],[DATA]],Tabella44[], 15, 0)</f>
        <v>0</v>
      </c>
      <c r="Q286">
        <f>VLOOKUP(Tabella49[[#This Row],[DATA]],Tabella44[], 16, 0)</f>
        <v>0</v>
      </c>
      <c r="R286">
        <f>VLOOKUP(Tabella49[[#This Row],[DATA]],Tabella44[], 17, 0)</f>
        <v>0</v>
      </c>
      <c r="S286">
        <f>VLOOKUP(Tabella49[[#This Row],[DATA]],Tabella44[], 18, 0)</f>
        <v>0</v>
      </c>
      <c r="T286">
        <f>VLOOKUP(Tabella49[[#This Row],[DATA]],Tabella45[], 2, 0)</f>
        <v>56.94</v>
      </c>
      <c r="U286">
        <f>VLOOKUP(Tabella49[[#This Row],[DATA]],Tabella47[], 2, 0)</f>
        <v>62.08</v>
      </c>
      <c r="V286">
        <f>VLOOKUP(Tabella49[[#This Row],[DATA]],Tabella46[], 2, 0)</f>
        <v>62.14</v>
      </c>
      <c r="W286">
        <f>VLOOKUP(Tabella49[[#This Row],[DATA]],Tabella48[], 2, 0)</f>
        <v>62.5</v>
      </c>
      <c r="X286">
        <v>0</v>
      </c>
      <c r="Y286">
        <v>0</v>
      </c>
      <c r="AB286" s="45">
        <v>44136</v>
      </c>
      <c r="AC286" s="16">
        <v>59.594000000000001</v>
      </c>
      <c r="AD286" s="16">
        <v>1.7000000000000001E-2</v>
      </c>
      <c r="AE286" s="16">
        <v>2.1000000000000001E-2</v>
      </c>
      <c r="AF286" s="16">
        <v>3.2090000000000001</v>
      </c>
      <c r="AG286" s="16">
        <v>0</v>
      </c>
      <c r="AH286" s="16">
        <v>0</v>
      </c>
      <c r="AI286" s="16">
        <v>1.1299999999999999</v>
      </c>
      <c r="AJ286" s="16"/>
      <c r="AK286" s="16"/>
      <c r="AL286" s="16"/>
      <c r="AM286" s="16"/>
      <c r="AN286" s="16"/>
      <c r="AO286" s="16"/>
      <c r="AP286" s="16"/>
      <c r="AQ286" s="16"/>
      <c r="AR286" s="16"/>
      <c r="AS286" s="17"/>
      <c r="AU286" s="24">
        <v>44115</v>
      </c>
      <c r="AV286">
        <v>52.31</v>
      </c>
      <c r="AX286" s="24">
        <v>44115</v>
      </c>
      <c r="AY286">
        <v>53.91</v>
      </c>
      <c r="BA286" s="24">
        <v>44115</v>
      </c>
      <c r="BB286">
        <v>56.25</v>
      </c>
      <c r="BD286" s="24">
        <v>44115</v>
      </c>
      <c r="BE286">
        <v>37.5</v>
      </c>
    </row>
    <row r="287" spans="1:57" x14ac:dyDescent="0.3">
      <c r="A287" s="1">
        <v>44272</v>
      </c>
      <c r="B287" s="2">
        <v>29034.12</v>
      </c>
      <c r="C287" s="7">
        <v>121.69645005285479</v>
      </c>
      <c r="D287" s="39">
        <v>2.2148810125914987E-4</v>
      </c>
      <c r="E287">
        <f>VLOOKUP(Tabella49[[#This Row],[DATA]],Tabella44[], 2, 0)</f>
        <v>62.401000000000003</v>
      </c>
      <c r="F287">
        <f>VLOOKUP(Tabella49[[#This Row],[DATA]],Tabella44[], 3, 0)</f>
        <v>4.0000000000000001E-3</v>
      </c>
      <c r="G287">
        <f>VLOOKUP(Tabella49[[#This Row],[DATA]],Tabella44[], 4, 0)</f>
        <v>5.0000000000000001E-3</v>
      </c>
      <c r="H287">
        <f>VLOOKUP(Tabella49[[#This Row],[DATA]],Tabella44[], 5, 0)</f>
        <v>3.21</v>
      </c>
      <c r="I287">
        <f>VLOOKUP(Tabella49[[#This Row],[DATA]],Tabella44[], 6, 0)</f>
        <v>0</v>
      </c>
      <c r="J287">
        <f>VLOOKUP(Tabella49[[#This Row],[DATA]],Tabella44[], 7, 0)</f>
        <v>0</v>
      </c>
      <c r="K287">
        <f>VLOOKUP(Tabella49[[#This Row],[DATA]],Tabella44[], 8, 0)</f>
        <v>0.9</v>
      </c>
      <c r="L287">
        <f>VLOOKUP(Tabella49[[#This Row],[DATA]],Tabella44[], 9, 0)</f>
        <v>0</v>
      </c>
      <c r="M287">
        <f>VLOOKUP(Tabella49[[#This Row],[DATA]],Tabella44[], 10, 0)</f>
        <v>0</v>
      </c>
      <c r="N287">
        <f>VLOOKUP(Tabella49[[#This Row],[DATA]],Tabella44[], 13, 0)</f>
        <v>0</v>
      </c>
      <c r="O287">
        <f>VLOOKUP(Tabella49[[#This Row],[DATA]],Tabella44[], 14, 0)</f>
        <v>0</v>
      </c>
      <c r="P287">
        <f>VLOOKUP(Tabella49[[#This Row],[DATA]],Tabella44[], 15, 0)</f>
        <v>0</v>
      </c>
      <c r="Q287">
        <f>VLOOKUP(Tabella49[[#This Row],[DATA]],Tabella44[], 16, 0)</f>
        <v>0</v>
      </c>
      <c r="R287">
        <f>VLOOKUP(Tabella49[[#This Row],[DATA]],Tabella44[], 17, 0)</f>
        <v>0</v>
      </c>
      <c r="S287">
        <f>VLOOKUP(Tabella49[[#This Row],[DATA]],Tabella44[], 18, 0)</f>
        <v>0</v>
      </c>
      <c r="T287">
        <f>VLOOKUP(Tabella49[[#This Row],[DATA]],Tabella45[], 2, 0)</f>
        <v>56.94</v>
      </c>
      <c r="U287">
        <f>VLOOKUP(Tabella49[[#This Row],[DATA]],Tabella47[], 2, 0)</f>
        <v>62.08</v>
      </c>
      <c r="V287">
        <f>VLOOKUP(Tabella49[[#This Row],[DATA]],Tabella46[], 2, 0)</f>
        <v>62.14</v>
      </c>
      <c r="W287">
        <f>VLOOKUP(Tabella49[[#This Row],[DATA]],Tabella48[], 2, 0)</f>
        <v>62.5</v>
      </c>
      <c r="X287">
        <v>0</v>
      </c>
      <c r="Y287">
        <v>0</v>
      </c>
      <c r="AB287" s="45">
        <v>44137</v>
      </c>
      <c r="AC287" s="14">
        <v>59.628</v>
      </c>
      <c r="AD287" s="14">
        <v>3.4000000000000002E-2</v>
      </c>
      <c r="AE287" s="14">
        <v>2.4E-2</v>
      </c>
      <c r="AF287" s="14">
        <v>3.2090000000000001</v>
      </c>
      <c r="AG287" s="14">
        <v>0</v>
      </c>
      <c r="AH287" s="14">
        <v>0</v>
      </c>
      <c r="AI287" s="14">
        <v>1.1399999999999999</v>
      </c>
      <c r="AJ287" s="14"/>
      <c r="AK287" s="14"/>
      <c r="AL287" s="14"/>
      <c r="AM287" s="14"/>
      <c r="AN287" s="14"/>
      <c r="AO287" s="14"/>
      <c r="AP287" s="14"/>
      <c r="AQ287" s="14"/>
      <c r="AR287" s="14"/>
      <c r="AS287" s="15"/>
      <c r="AU287" s="24">
        <v>44116</v>
      </c>
      <c r="AV287">
        <v>61.57</v>
      </c>
      <c r="AX287" s="24">
        <v>44116</v>
      </c>
      <c r="AY287">
        <v>59.11</v>
      </c>
      <c r="BA287" s="24">
        <v>44116</v>
      </c>
      <c r="BB287">
        <v>62.2</v>
      </c>
      <c r="BD287" s="24">
        <v>44116</v>
      </c>
      <c r="BE287">
        <v>37.5</v>
      </c>
    </row>
    <row r="288" spans="1:57" x14ac:dyDescent="0.3">
      <c r="A288" s="3">
        <v>44273</v>
      </c>
      <c r="B288" s="4">
        <v>29405.72</v>
      </c>
      <c r="C288" s="8">
        <v>123.25401063466822</v>
      </c>
      <c r="D288" s="38">
        <v>1.2717523127802889E-2</v>
      </c>
      <c r="E288">
        <f>VLOOKUP(Tabella49[[#This Row],[DATA]],Tabella44[], 2, 0)</f>
        <v>62.408000000000001</v>
      </c>
      <c r="F288">
        <f>VLOOKUP(Tabella49[[#This Row],[DATA]],Tabella44[], 3, 0)</f>
        <v>8.0000000000000002E-3</v>
      </c>
      <c r="G288">
        <f>VLOOKUP(Tabella49[[#This Row],[DATA]],Tabella44[], 4, 0)</f>
        <v>6.0000000000000001E-3</v>
      </c>
      <c r="H288">
        <f>VLOOKUP(Tabella49[[#This Row],[DATA]],Tabella44[], 5, 0)</f>
        <v>3.21</v>
      </c>
      <c r="I288">
        <f>VLOOKUP(Tabella49[[#This Row],[DATA]],Tabella44[], 6, 0)</f>
        <v>0</v>
      </c>
      <c r="J288">
        <f>VLOOKUP(Tabella49[[#This Row],[DATA]],Tabella44[], 7, 0)</f>
        <v>0</v>
      </c>
      <c r="K288">
        <f>VLOOKUP(Tabella49[[#This Row],[DATA]],Tabella44[], 8, 0)</f>
        <v>0.86</v>
      </c>
      <c r="L288">
        <f>VLOOKUP(Tabella49[[#This Row],[DATA]],Tabella44[], 9, 0)</f>
        <v>0</v>
      </c>
      <c r="M288">
        <f>VLOOKUP(Tabella49[[#This Row],[DATA]],Tabella44[], 10, 0)</f>
        <v>0</v>
      </c>
      <c r="N288">
        <f>VLOOKUP(Tabella49[[#This Row],[DATA]],Tabella44[], 13, 0)</f>
        <v>0</v>
      </c>
      <c r="O288">
        <f>VLOOKUP(Tabella49[[#This Row],[DATA]],Tabella44[], 14, 0)</f>
        <v>0</v>
      </c>
      <c r="P288">
        <f>VLOOKUP(Tabella49[[#This Row],[DATA]],Tabella44[], 15, 0)</f>
        <v>0</v>
      </c>
      <c r="Q288">
        <f>VLOOKUP(Tabella49[[#This Row],[DATA]],Tabella44[], 16, 0)</f>
        <v>0</v>
      </c>
      <c r="R288">
        <f>VLOOKUP(Tabella49[[#This Row],[DATA]],Tabella44[], 17, 0)</f>
        <v>0</v>
      </c>
      <c r="S288">
        <f>VLOOKUP(Tabella49[[#This Row],[DATA]],Tabella44[], 18, 0)</f>
        <v>0</v>
      </c>
      <c r="T288">
        <f>VLOOKUP(Tabella49[[#This Row],[DATA]],Tabella45[], 2, 0)</f>
        <v>56.94</v>
      </c>
      <c r="U288">
        <f>VLOOKUP(Tabella49[[#This Row],[DATA]],Tabella47[], 2, 0)</f>
        <v>62.08</v>
      </c>
      <c r="V288">
        <f>VLOOKUP(Tabella49[[#This Row],[DATA]],Tabella46[], 2, 0)</f>
        <v>62.14</v>
      </c>
      <c r="W288">
        <f>VLOOKUP(Tabella49[[#This Row],[DATA]],Tabella48[], 2, 0)</f>
        <v>62.5</v>
      </c>
      <c r="X288">
        <v>0</v>
      </c>
      <c r="Y288">
        <v>0</v>
      </c>
      <c r="AB288" s="45">
        <v>44138</v>
      </c>
      <c r="AC288" s="16">
        <v>59.64</v>
      </c>
      <c r="AD288" s="16">
        <v>1.2E-2</v>
      </c>
      <c r="AE288" s="16">
        <v>2.1999999999999999E-2</v>
      </c>
      <c r="AF288" s="16">
        <v>3.2090000000000001</v>
      </c>
      <c r="AG288" s="16">
        <v>0</v>
      </c>
      <c r="AH288" s="16">
        <v>0</v>
      </c>
      <c r="AI288" s="16">
        <v>1.1000000000000001</v>
      </c>
      <c r="AJ288" s="16"/>
      <c r="AK288" s="16"/>
      <c r="AL288" s="16"/>
      <c r="AM288" s="16"/>
      <c r="AN288" s="16"/>
      <c r="AO288" s="16"/>
      <c r="AP288" s="16"/>
      <c r="AQ288" s="16"/>
      <c r="AR288" s="16"/>
      <c r="AS288" s="17"/>
      <c r="AU288" s="24">
        <v>44117</v>
      </c>
      <c r="AV288">
        <v>61.57</v>
      </c>
      <c r="AX288" s="24">
        <v>44117</v>
      </c>
      <c r="AY288">
        <v>59.11</v>
      </c>
      <c r="BA288" s="24">
        <v>44117</v>
      </c>
      <c r="BB288">
        <v>62.2</v>
      </c>
      <c r="BD288" s="24">
        <v>44117</v>
      </c>
      <c r="BE288">
        <v>37.5</v>
      </c>
    </row>
    <row r="289" spans="1:57" x14ac:dyDescent="0.3">
      <c r="A289" s="1">
        <v>44274</v>
      </c>
      <c r="B289" s="2">
        <v>28990.94</v>
      </c>
      <c r="C289" s="7">
        <v>121.51546117792824</v>
      </c>
      <c r="D289" s="39">
        <v>-1.4205845861831372E-2</v>
      </c>
      <c r="E289">
        <f>VLOOKUP(Tabella49[[#This Row],[DATA]],Tabella44[], 2, 0)</f>
        <v>62.411000000000001</v>
      </c>
      <c r="F289">
        <f>VLOOKUP(Tabella49[[#This Row],[DATA]],Tabella44[], 3, 0)</f>
        <v>3.0000000000000001E-3</v>
      </c>
      <c r="G289">
        <f>VLOOKUP(Tabella49[[#This Row],[DATA]],Tabella44[], 4, 0)</f>
        <v>5.0000000000000001E-3</v>
      </c>
      <c r="H289">
        <f>VLOOKUP(Tabella49[[#This Row],[DATA]],Tabella44[], 5, 0)</f>
        <v>3.21</v>
      </c>
      <c r="I289">
        <f>VLOOKUP(Tabella49[[#This Row],[DATA]],Tabella44[], 6, 0)</f>
        <v>0</v>
      </c>
      <c r="J289">
        <f>VLOOKUP(Tabella49[[#This Row],[DATA]],Tabella44[], 7, 0)</f>
        <v>0</v>
      </c>
      <c r="K289">
        <f>VLOOKUP(Tabella49[[#This Row],[DATA]],Tabella44[], 8, 0)</f>
        <v>0.82</v>
      </c>
      <c r="L289">
        <f>VLOOKUP(Tabella49[[#This Row],[DATA]],Tabella44[], 9, 0)</f>
        <v>0</v>
      </c>
      <c r="M289">
        <f>VLOOKUP(Tabella49[[#This Row],[DATA]],Tabella44[], 10, 0)</f>
        <v>0</v>
      </c>
      <c r="N289">
        <f>VLOOKUP(Tabella49[[#This Row],[DATA]],Tabella44[], 13, 0)</f>
        <v>0</v>
      </c>
      <c r="O289">
        <f>VLOOKUP(Tabella49[[#This Row],[DATA]],Tabella44[], 14, 0)</f>
        <v>0</v>
      </c>
      <c r="P289">
        <f>VLOOKUP(Tabella49[[#This Row],[DATA]],Tabella44[], 15, 0)</f>
        <v>0</v>
      </c>
      <c r="Q289">
        <f>VLOOKUP(Tabella49[[#This Row],[DATA]],Tabella44[], 16, 0)</f>
        <v>0</v>
      </c>
      <c r="R289">
        <f>VLOOKUP(Tabella49[[#This Row],[DATA]],Tabella44[], 17, 0)</f>
        <v>0</v>
      </c>
      <c r="S289">
        <f>VLOOKUP(Tabella49[[#This Row],[DATA]],Tabella44[], 18, 0)</f>
        <v>0</v>
      </c>
      <c r="T289">
        <f>VLOOKUP(Tabella49[[#This Row],[DATA]],Tabella45[], 2, 0)</f>
        <v>56.94</v>
      </c>
      <c r="U289">
        <f>VLOOKUP(Tabella49[[#This Row],[DATA]],Tabella47[], 2, 0)</f>
        <v>62.08</v>
      </c>
      <c r="V289">
        <f>VLOOKUP(Tabella49[[#This Row],[DATA]],Tabella46[], 2, 0)</f>
        <v>62.14</v>
      </c>
      <c r="W289">
        <f>VLOOKUP(Tabella49[[#This Row],[DATA]],Tabella48[], 2, 0)</f>
        <v>62.5</v>
      </c>
      <c r="X289">
        <v>0</v>
      </c>
      <c r="Y289">
        <v>0</v>
      </c>
      <c r="AB289" s="45">
        <v>44139</v>
      </c>
      <c r="AC289" s="14">
        <v>59.658999999999999</v>
      </c>
      <c r="AD289" s="14">
        <v>1.9E-2</v>
      </c>
      <c r="AE289" s="14">
        <v>0.02</v>
      </c>
      <c r="AF289" s="14">
        <v>3.2090000000000001</v>
      </c>
      <c r="AG289" s="14">
        <v>0</v>
      </c>
      <c r="AH289" s="14">
        <v>0</v>
      </c>
      <c r="AI289" s="14">
        <v>1.0900000000000001</v>
      </c>
      <c r="AJ289" s="14"/>
      <c r="AK289" s="14"/>
      <c r="AL289" s="14"/>
      <c r="AM289" s="14"/>
      <c r="AN289" s="14"/>
      <c r="AO289" s="14"/>
      <c r="AP289" s="14"/>
      <c r="AQ289" s="14"/>
      <c r="AR289" s="14"/>
      <c r="AS289" s="15"/>
      <c r="AU289" s="24">
        <v>44118</v>
      </c>
      <c r="AV289">
        <v>61.57</v>
      </c>
      <c r="AX289" s="24">
        <v>44118</v>
      </c>
      <c r="AY289">
        <v>59.11</v>
      </c>
      <c r="BA289" s="24">
        <v>44118</v>
      </c>
      <c r="BB289">
        <v>62.2</v>
      </c>
      <c r="BD289" s="24">
        <v>44118</v>
      </c>
      <c r="BE289">
        <v>37.5</v>
      </c>
    </row>
    <row r="290" spans="1:57" x14ac:dyDescent="0.3">
      <c r="A290" s="3">
        <v>44277</v>
      </c>
      <c r="B290" s="4">
        <v>28885.34</v>
      </c>
      <c r="C290" s="8">
        <v>121.07283901043768</v>
      </c>
      <c r="D290" s="38">
        <v>-3.6491674027595532E-3</v>
      </c>
      <c r="E290">
        <f>VLOOKUP(Tabella49[[#This Row],[DATA]],Tabella44[], 2, 0)</f>
        <v>62.43</v>
      </c>
      <c r="F290">
        <f>VLOOKUP(Tabella49[[#This Row],[DATA]],Tabella44[], 3, 0)</f>
        <v>6.0000000000000001E-3</v>
      </c>
      <c r="G290">
        <f>VLOOKUP(Tabella49[[#This Row],[DATA]],Tabella44[], 4, 0)</f>
        <v>5.0000000000000001E-3</v>
      </c>
      <c r="H290">
        <f>VLOOKUP(Tabella49[[#This Row],[DATA]],Tabella44[], 5, 0)</f>
        <v>3.21</v>
      </c>
      <c r="I290">
        <f>VLOOKUP(Tabella49[[#This Row],[DATA]],Tabella44[], 6, 0)</f>
        <v>0</v>
      </c>
      <c r="J290">
        <f>VLOOKUP(Tabella49[[#This Row],[DATA]],Tabella44[], 7, 0)</f>
        <v>0</v>
      </c>
      <c r="K290">
        <f>VLOOKUP(Tabella49[[#This Row],[DATA]],Tabella44[], 8, 0)</f>
        <v>0.85</v>
      </c>
      <c r="L290">
        <f>VLOOKUP(Tabella49[[#This Row],[DATA]],Tabella44[], 9, 0)</f>
        <v>0</v>
      </c>
      <c r="M290">
        <f>VLOOKUP(Tabella49[[#This Row],[DATA]],Tabella44[], 10, 0)</f>
        <v>0</v>
      </c>
      <c r="N290">
        <f>VLOOKUP(Tabella49[[#This Row],[DATA]],Tabella44[], 13, 0)</f>
        <v>0</v>
      </c>
      <c r="O290">
        <f>VLOOKUP(Tabella49[[#This Row],[DATA]],Tabella44[], 14, 0)</f>
        <v>0</v>
      </c>
      <c r="P290">
        <f>VLOOKUP(Tabella49[[#This Row],[DATA]],Tabella44[], 15, 0)</f>
        <v>0</v>
      </c>
      <c r="Q290">
        <f>VLOOKUP(Tabella49[[#This Row],[DATA]],Tabella44[], 16, 0)</f>
        <v>5.57</v>
      </c>
      <c r="R290">
        <f>VLOOKUP(Tabella49[[#This Row],[DATA]],Tabella44[], 17, 0)</f>
        <v>0</v>
      </c>
      <c r="S290">
        <f>VLOOKUP(Tabella49[[#This Row],[DATA]],Tabella44[], 18, 0)</f>
        <v>0</v>
      </c>
      <c r="T290">
        <f>VLOOKUP(Tabella49[[#This Row],[DATA]],Tabella45[], 2, 0)</f>
        <v>56.94</v>
      </c>
      <c r="U290">
        <f>VLOOKUP(Tabella49[[#This Row],[DATA]],Tabella47[], 2, 0)</f>
        <v>62.08</v>
      </c>
      <c r="V290">
        <f>VLOOKUP(Tabella49[[#This Row],[DATA]],Tabella46[], 2, 0)</f>
        <v>62.14</v>
      </c>
      <c r="W290">
        <f>VLOOKUP(Tabella49[[#This Row],[DATA]],Tabella48[], 2, 0)</f>
        <v>62.5</v>
      </c>
      <c r="X290">
        <v>0</v>
      </c>
      <c r="Y290">
        <v>0</v>
      </c>
      <c r="AB290" s="45">
        <v>44140</v>
      </c>
      <c r="AC290" s="16">
        <v>59.683999999999997</v>
      </c>
      <c r="AD290" s="16">
        <v>2.5000000000000001E-2</v>
      </c>
      <c r="AE290" s="16">
        <v>2.1000000000000001E-2</v>
      </c>
      <c r="AF290" s="16">
        <v>3.2090000000000001</v>
      </c>
      <c r="AG290" s="16">
        <v>0</v>
      </c>
      <c r="AH290" s="16">
        <v>0</v>
      </c>
      <c r="AI290" s="16">
        <v>1.08</v>
      </c>
      <c r="AJ290" s="16"/>
      <c r="AK290" s="16"/>
      <c r="AL290" s="16"/>
      <c r="AM290" s="16"/>
      <c r="AN290" s="16"/>
      <c r="AO290" s="16"/>
      <c r="AP290" s="16"/>
      <c r="AQ290" s="16"/>
      <c r="AR290" s="16"/>
      <c r="AS290" s="17"/>
      <c r="AU290" s="24">
        <v>44119</v>
      </c>
      <c r="AV290">
        <v>61.57</v>
      </c>
      <c r="AX290" s="24">
        <v>44119</v>
      </c>
      <c r="AY290">
        <v>59.11</v>
      </c>
      <c r="BA290" s="24">
        <v>44119</v>
      </c>
      <c r="BB290">
        <v>62.2</v>
      </c>
      <c r="BD290" s="24">
        <v>44119</v>
      </c>
      <c r="BE290">
        <v>37.5</v>
      </c>
    </row>
    <row r="291" spans="1:57" x14ac:dyDescent="0.3">
      <c r="A291" s="1">
        <v>44278</v>
      </c>
      <c r="B291" s="2">
        <v>28497.38</v>
      </c>
      <c r="C291" s="7">
        <v>119.44670552464559</v>
      </c>
      <c r="D291" s="39">
        <v>-1.3522046755017352E-2</v>
      </c>
      <c r="E291">
        <f>VLOOKUP(Tabella49[[#This Row],[DATA]],Tabella44[], 2, 0)</f>
        <v>62.436999999999998</v>
      </c>
      <c r="F291">
        <f>VLOOKUP(Tabella49[[#This Row],[DATA]],Tabella44[], 3, 0)</f>
        <v>7.0000000000000001E-3</v>
      </c>
      <c r="G291">
        <f>VLOOKUP(Tabella49[[#This Row],[DATA]],Tabella44[], 4, 0)</f>
        <v>6.0000000000000001E-3</v>
      </c>
      <c r="H291">
        <f>VLOOKUP(Tabella49[[#This Row],[DATA]],Tabella44[], 5, 0)</f>
        <v>3.21</v>
      </c>
      <c r="I291">
        <f>VLOOKUP(Tabella49[[#This Row],[DATA]],Tabella44[], 6, 0)</f>
        <v>0</v>
      </c>
      <c r="J291">
        <f>VLOOKUP(Tabella49[[#This Row],[DATA]],Tabella44[], 7, 0)</f>
        <v>0</v>
      </c>
      <c r="K291">
        <f>VLOOKUP(Tabella49[[#This Row],[DATA]],Tabella44[], 8, 0)</f>
        <v>0.87</v>
      </c>
      <c r="L291">
        <f>VLOOKUP(Tabella49[[#This Row],[DATA]],Tabella44[], 9, 0)</f>
        <v>0</v>
      </c>
      <c r="M291">
        <f>VLOOKUP(Tabella49[[#This Row],[DATA]],Tabella44[], 10, 0)</f>
        <v>0</v>
      </c>
      <c r="N291">
        <f>VLOOKUP(Tabella49[[#This Row],[DATA]],Tabella44[], 13, 0)</f>
        <v>0</v>
      </c>
      <c r="O291">
        <f>VLOOKUP(Tabella49[[#This Row],[DATA]],Tabella44[], 14, 0)</f>
        <v>0</v>
      </c>
      <c r="P291">
        <f>VLOOKUP(Tabella49[[#This Row],[DATA]],Tabella44[], 15, 0)</f>
        <v>0</v>
      </c>
      <c r="Q291">
        <f>VLOOKUP(Tabella49[[#This Row],[DATA]],Tabella44[], 16, 0)</f>
        <v>5.74</v>
      </c>
      <c r="R291">
        <f>VLOOKUP(Tabella49[[#This Row],[DATA]],Tabella44[], 17, 0)</f>
        <v>0</v>
      </c>
      <c r="S291">
        <f>VLOOKUP(Tabella49[[#This Row],[DATA]],Tabella44[], 18, 0)</f>
        <v>0</v>
      </c>
      <c r="T291">
        <f>VLOOKUP(Tabella49[[#This Row],[DATA]],Tabella45[], 2, 0)</f>
        <v>56.94</v>
      </c>
      <c r="U291">
        <f>VLOOKUP(Tabella49[[#This Row],[DATA]],Tabella47[], 2, 0)</f>
        <v>64.94</v>
      </c>
      <c r="V291">
        <f>VLOOKUP(Tabella49[[#This Row],[DATA]],Tabella46[], 2, 0)</f>
        <v>64.64</v>
      </c>
      <c r="W291">
        <f>VLOOKUP(Tabella49[[#This Row],[DATA]],Tabella48[], 2, 0)</f>
        <v>62.5</v>
      </c>
      <c r="X291">
        <v>0</v>
      </c>
      <c r="Y291">
        <v>0</v>
      </c>
      <c r="AB291" s="45">
        <v>44141</v>
      </c>
      <c r="AC291" s="14">
        <v>59.707000000000001</v>
      </c>
      <c r="AD291" s="14">
        <v>2.3E-2</v>
      </c>
      <c r="AE291" s="14">
        <v>2.1000000000000001E-2</v>
      </c>
      <c r="AF291" s="14">
        <v>3.2090000000000001</v>
      </c>
      <c r="AG291" s="14">
        <v>0</v>
      </c>
      <c r="AH291" s="14">
        <v>0</v>
      </c>
      <c r="AI291" s="14">
        <v>1.05</v>
      </c>
      <c r="AJ291" s="14"/>
      <c r="AK291" s="14"/>
      <c r="AL291" s="14"/>
      <c r="AM291" s="14"/>
      <c r="AN291" s="14"/>
      <c r="AO291" s="14"/>
      <c r="AP291" s="14"/>
      <c r="AQ291" s="14"/>
      <c r="AR291" s="14"/>
      <c r="AS291" s="15"/>
      <c r="AU291" s="24">
        <v>44120</v>
      </c>
      <c r="AV291">
        <v>61.57</v>
      </c>
      <c r="AX291" s="24">
        <v>44120</v>
      </c>
      <c r="AY291">
        <v>59.11</v>
      </c>
      <c r="BA291" s="24">
        <v>44120</v>
      </c>
      <c r="BB291">
        <v>62.2</v>
      </c>
      <c r="BD291" s="24">
        <v>44120</v>
      </c>
      <c r="BE291">
        <v>37.5</v>
      </c>
    </row>
    <row r="292" spans="1:57" x14ac:dyDescent="0.3">
      <c r="A292" s="3">
        <v>44279</v>
      </c>
      <c r="B292" s="4">
        <v>27918.14</v>
      </c>
      <c r="C292" s="8">
        <v>117.01882234001263</v>
      </c>
      <c r="D292" s="38">
        <v>-2.0535496460379377E-2</v>
      </c>
      <c r="E292">
        <f>VLOOKUP(Tabella49[[#This Row],[DATA]],Tabella44[], 2, 0)</f>
        <v>62.445</v>
      </c>
      <c r="F292">
        <f>VLOOKUP(Tabella49[[#This Row],[DATA]],Tabella44[], 3, 0)</f>
        <v>8.0000000000000002E-3</v>
      </c>
      <c r="G292">
        <f>VLOOKUP(Tabella49[[#This Row],[DATA]],Tabella44[], 4, 0)</f>
        <v>6.0000000000000001E-3</v>
      </c>
      <c r="H292">
        <f>VLOOKUP(Tabella49[[#This Row],[DATA]],Tabella44[], 5, 0)</f>
        <v>3.21</v>
      </c>
      <c r="I292">
        <f>VLOOKUP(Tabella49[[#This Row],[DATA]],Tabella44[], 6, 0)</f>
        <v>0</v>
      </c>
      <c r="J292">
        <f>VLOOKUP(Tabella49[[#This Row],[DATA]],Tabella44[], 7, 0)</f>
        <v>0</v>
      </c>
      <c r="K292">
        <f>VLOOKUP(Tabella49[[#This Row],[DATA]],Tabella44[], 8, 0)</f>
        <v>0.88</v>
      </c>
      <c r="L292">
        <f>VLOOKUP(Tabella49[[#This Row],[DATA]],Tabella44[], 9, 0)</f>
        <v>0</v>
      </c>
      <c r="M292">
        <f>VLOOKUP(Tabella49[[#This Row],[DATA]],Tabella44[], 10, 0)</f>
        <v>0</v>
      </c>
      <c r="N292">
        <f>VLOOKUP(Tabella49[[#This Row],[DATA]],Tabella44[], 13, 0)</f>
        <v>0</v>
      </c>
      <c r="O292">
        <f>VLOOKUP(Tabella49[[#This Row],[DATA]],Tabella44[], 14, 0)</f>
        <v>0</v>
      </c>
      <c r="P292">
        <f>VLOOKUP(Tabella49[[#This Row],[DATA]],Tabella44[], 15, 0)</f>
        <v>0</v>
      </c>
      <c r="Q292">
        <f>VLOOKUP(Tabella49[[#This Row],[DATA]],Tabella44[], 16, 0)</f>
        <v>5.95</v>
      </c>
      <c r="R292">
        <f>VLOOKUP(Tabella49[[#This Row],[DATA]],Tabella44[], 17, 0)</f>
        <v>0</v>
      </c>
      <c r="S292">
        <f>VLOOKUP(Tabella49[[#This Row],[DATA]],Tabella44[], 18, 0)</f>
        <v>0</v>
      </c>
      <c r="T292">
        <f>VLOOKUP(Tabella49[[#This Row],[DATA]],Tabella45[], 2, 0)</f>
        <v>56.94</v>
      </c>
      <c r="U292">
        <f>VLOOKUP(Tabella49[[#This Row],[DATA]],Tabella47[], 2, 0)</f>
        <v>64.94</v>
      </c>
      <c r="V292">
        <f>VLOOKUP(Tabella49[[#This Row],[DATA]],Tabella46[], 2, 0)</f>
        <v>64.64</v>
      </c>
      <c r="W292">
        <f>VLOOKUP(Tabella49[[#This Row],[DATA]],Tabella48[], 2, 0)</f>
        <v>62.5</v>
      </c>
      <c r="X292">
        <v>0</v>
      </c>
      <c r="Y292">
        <v>0</v>
      </c>
      <c r="AB292" s="45">
        <v>44142</v>
      </c>
      <c r="AC292" s="16">
        <v>59.726999999999997</v>
      </c>
      <c r="AD292" s="16">
        <v>1.9E-2</v>
      </c>
      <c r="AE292" s="16">
        <v>2.1000000000000001E-2</v>
      </c>
      <c r="AF292" s="16">
        <v>3.2090000000000001</v>
      </c>
      <c r="AG292" s="16">
        <v>0</v>
      </c>
      <c r="AH292" s="16">
        <v>0</v>
      </c>
      <c r="AI292" s="16">
        <v>1.03</v>
      </c>
      <c r="AJ292" s="16"/>
      <c r="AK292" s="16"/>
      <c r="AL292" s="16"/>
      <c r="AM292" s="16"/>
      <c r="AN292" s="16"/>
      <c r="AO292" s="16"/>
      <c r="AP292" s="16"/>
      <c r="AQ292" s="16"/>
      <c r="AR292" s="16"/>
      <c r="AS292" s="17"/>
      <c r="AU292" s="24">
        <v>44121</v>
      </c>
      <c r="AV292">
        <v>61.57</v>
      </c>
      <c r="AX292" s="24">
        <v>44121</v>
      </c>
      <c r="AY292">
        <v>59.11</v>
      </c>
      <c r="BA292" s="24">
        <v>44121</v>
      </c>
      <c r="BB292">
        <v>62.2</v>
      </c>
      <c r="BD292" s="24">
        <v>44121</v>
      </c>
      <c r="BE292">
        <v>37.5</v>
      </c>
    </row>
    <row r="293" spans="1:57" x14ac:dyDescent="0.3">
      <c r="A293" s="1">
        <v>44280</v>
      </c>
      <c r="B293" s="2">
        <v>27899.61</v>
      </c>
      <c r="C293" s="7">
        <v>116.94115388581187</v>
      </c>
      <c r="D293" s="39">
        <v>-6.6394652886253124E-4</v>
      </c>
      <c r="E293">
        <f>VLOOKUP(Tabella49[[#This Row],[DATA]],Tabella44[], 2, 0)</f>
        <v>62.453000000000003</v>
      </c>
      <c r="F293">
        <f>VLOOKUP(Tabella49[[#This Row],[DATA]],Tabella44[], 3, 0)</f>
        <v>8.0000000000000002E-3</v>
      </c>
      <c r="G293">
        <f>VLOOKUP(Tabella49[[#This Row],[DATA]],Tabella44[], 4, 0)</f>
        <v>6.0000000000000001E-3</v>
      </c>
      <c r="H293">
        <f>VLOOKUP(Tabella49[[#This Row],[DATA]],Tabella44[], 5, 0)</f>
        <v>3.21</v>
      </c>
      <c r="I293">
        <f>VLOOKUP(Tabella49[[#This Row],[DATA]],Tabella44[], 6, 0)</f>
        <v>0</v>
      </c>
      <c r="J293">
        <f>VLOOKUP(Tabella49[[#This Row],[DATA]],Tabella44[], 7, 0)</f>
        <v>0</v>
      </c>
      <c r="K293">
        <f>VLOOKUP(Tabella49[[#This Row],[DATA]],Tabella44[], 8, 0)</f>
        <v>0.88</v>
      </c>
      <c r="L293">
        <f>VLOOKUP(Tabella49[[#This Row],[DATA]],Tabella44[], 9, 0)</f>
        <v>0</v>
      </c>
      <c r="M293">
        <f>VLOOKUP(Tabella49[[#This Row],[DATA]],Tabella44[], 10, 0)</f>
        <v>0</v>
      </c>
      <c r="N293">
        <f>VLOOKUP(Tabella49[[#This Row],[DATA]],Tabella44[], 13, 0)</f>
        <v>0</v>
      </c>
      <c r="O293">
        <f>VLOOKUP(Tabella49[[#This Row],[DATA]],Tabella44[], 14, 0)</f>
        <v>0</v>
      </c>
      <c r="P293">
        <f>VLOOKUP(Tabella49[[#This Row],[DATA]],Tabella44[], 15, 0)</f>
        <v>0</v>
      </c>
      <c r="Q293">
        <f>VLOOKUP(Tabella49[[#This Row],[DATA]],Tabella44[], 16, 0)</f>
        <v>6.32</v>
      </c>
      <c r="R293">
        <f>VLOOKUP(Tabella49[[#This Row],[DATA]],Tabella44[], 17, 0)</f>
        <v>0</v>
      </c>
      <c r="S293">
        <f>VLOOKUP(Tabella49[[#This Row],[DATA]],Tabella44[], 18, 0)</f>
        <v>0</v>
      </c>
      <c r="T293">
        <f>VLOOKUP(Tabella49[[#This Row],[DATA]],Tabella45[], 2, 0)</f>
        <v>56.94</v>
      </c>
      <c r="U293">
        <f>VLOOKUP(Tabella49[[#This Row],[DATA]],Tabella47[], 2, 0)</f>
        <v>64.94</v>
      </c>
      <c r="V293">
        <f>VLOOKUP(Tabella49[[#This Row],[DATA]],Tabella46[], 2, 0)</f>
        <v>64.64</v>
      </c>
      <c r="W293">
        <f>VLOOKUP(Tabella49[[#This Row],[DATA]],Tabella48[], 2, 0)</f>
        <v>62.5</v>
      </c>
      <c r="X293">
        <v>0</v>
      </c>
      <c r="Y293">
        <v>0</v>
      </c>
      <c r="AB293" s="45">
        <v>44143</v>
      </c>
      <c r="AC293" s="14">
        <v>59.749000000000002</v>
      </c>
      <c r="AD293" s="14">
        <v>2.3E-2</v>
      </c>
      <c r="AE293" s="14">
        <v>2.1999999999999999E-2</v>
      </c>
      <c r="AF293" s="14">
        <v>3.2090000000000001</v>
      </c>
      <c r="AG293" s="14">
        <v>0</v>
      </c>
      <c r="AH293" s="14">
        <v>0</v>
      </c>
      <c r="AI293" s="14">
        <v>1.01</v>
      </c>
      <c r="AJ293" s="14"/>
      <c r="AK293" s="14"/>
      <c r="AL293" s="14"/>
      <c r="AM293" s="14"/>
      <c r="AN293" s="14"/>
      <c r="AO293" s="14"/>
      <c r="AP293" s="14"/>
      <c r="AQ293" s="14"/>
      <c r="AR293" s="14"/>
      <c r="AS293" s="15"/>
      <c r="AU293" s="24">
        <v>44122</v>
      </c>
      <c r="AV293">
        <v>61.57</v>
      </c>
      <c r="AX293" s="24">
        <v>44122</v>
      </c>
      <c r="AY293">
        <v>59.11</v>
      </c>
      <c r="BA293" s="24">
        <v>44122</v>
      </c>
      <c r="BB293">
        <v>62.2</v>
      </c>
      <c r="BD293" s="24">
        <v>44122</v>
      </c>
      <c r="BE293">
        <v>37.5</v>
      </c>
    </row>
    <row r="294" spans="1:57" x14ac:dyDescent="0.3">
      <c r="A294" s="3">
        <v>44281</v>
      </c>
      <c r="B294" s="4">
        <v>28336.43</v>
      </c>
      <c r="C294" s="8">
        <v>118.7720839540243</v>
      </c>
      <c r="D294" s="38">
        <v>1.553554573269063E-2</v>
      </c>
      <c r="E294">
        <f>VLOOKUP(Tabella49[[#This Row],[DATA]],Tabella44[], 2, 0)</f>
        <v>62.460999999999999</v>
      </c>
      <c r="F294">
        <f>VLOOKUP(Tabella49[[#This Row],[DATA]],Tabella44[], 3, 0)</f>
        <v>8.0000000000000002E-3</v>
      </c>
      <c r="G294">
        <f>VLOOKUP(Tabella49[[#This Row],[DATA]],Tabella44[], 4, 0)</f>
        <v>7.0000000000000001E-3</v>
      </c>
      <c r="H294">
        <f>VLOOKUP(Tabella49[[#This Row],[DATA]],Tabella44[], 5, 0)</f>
        <v>3.21</v>
      </c>
      <c r="I294">
        <f>VLOOKUP(Tabella49[[#This Row],[DATA]],Tabella44[], 6, 0)</f>
        <v>0</v>
      </c>
      <c r="J294">
        <f>VLOOKUP(Tabella49[[#This Row],[DATA]],Tabella44[], 7, 0)</f>
        <v>0</v>
      </c>
      <c r="K294">
        <f>VLOOKUP(Tabella49[[#This Row],[DATA]],Tabella44[], 8, 0)</f>
        <v>0.88</v>
      </c>
      <c r="L294">
        <f>VLOOKUP(Tabella49[[#This Row],[DATA]],Tabella44[], 9, 0)</f>
        <v>0</v>
      </c>
      <c r="M294">
        <f>VLOOKUP(Tabella49[[#This Row],[DATA]],Tabella44[], 10, 0)</f>
        <v>0</v>
      </c>
      <c r="N294">
        <f>VLOOKUP(Tabella49[[#This Row],[DATA]],Tabella44[], 13, 0)</f>
        <v>0</v>
      </c>
      <c r="O294">
        <f>VLOOKUP(Tabella49[[#This Row],[DATA]],Tabella44[], 14, 0)</f>
        <v>0</v>
      </c>
      <c r="P294">
        <f>VLOOKUP(Tabella49[[#This Row],[DATA]],Tabella44[], 15, 0)</f>
        <v>0</v>
      </c>
      <c r="Q294">
        <f>VLOOKUP(Tabella49[[#This Row],[DATA]],Tabella44[], 16, 0)</f>
        <v>6.75</v>
      </c>
      <c r="R294">
        <f>VLOOKUP(Tabella49[[#This Row],[DATA]],Tabella44[], 17, 0)</f>
        <v>0</v>
      </c>
      <c r="S294">
        <f>VLOOKUP(Tabella49[[#This Row],[DATA]],Tabella44[], 18, 0)</f>
        <v>0</v>
      </c>
      <c r="T294">
        <f>VLOOKUP(Tabella49[[#This Row],[DATA]],Tabella45[], 2, 0)</f>
        <v>56.94</v>
      </c>
      <c r="U294">
        <f>VLOOKUP(Tabella49[[#This Row],[DATA]],Tabella47[], 2, 0)</f>
        <v>64.94</v>
      </c>
      <c r="V294">
        <f>VLOOKUP(Tabella49[[#This Row],[DATA]],Tabella46[], 2, 0)</f>
        <v>64.64</v>
      </c>
      <c r="W294">
        <f>VLOOKUP(Tabella49[[#This Row],[DATA]],Tabella48[], 2, 0)</f>
        <v>62.5</v>
      </c>
      <c r="X294">
        <v>0</v>
      </c>
      <c r="Y294">
        <v>0</v>
      </c>
      <c r="AB294" s="45">
        <v>44144</v>
      </c>
      <c r="AC294" s="16">
        <v>59.765000000000001</v>
      </c>
      <c r="AD294" s="16">
        <v>1.4999999999999999E-2</v>
      </c>
      <c r="AE294" s="16">
        <v>1.9E-2</v>
      </c>
      <c r="AF294" s="16">
        <v>3.2090000000000001</v>
      </c>
      <c r="AG294" s="16">
        <v>0</v>
      </c>
      <c r="AH294" s="16">
        <v>0</v>
      </c>
      <c r="AI294" s="16">
        <v>0.98</v>
      </c>
      <c r="AJ294" s="16"/>
      <c r="AK294" s="16"/>
      <c r="AL294" s="16"/>
      <c r="AM294" s="16"/>
      <c r="AN294" s="16"/>
      <c r="AO294" s="16"/>
      <c r="AP294" s="16"/>
      <c r="AQ294" s="16"/>
      <c r="AR294" s="16"/>
      <c r="AS294" s="17"/>
      <c r="AU294" s="24">
        <v>44123</v>
      </c>
      <c r="AV294">
        <v>61.57</v>
      </c>
      <c r="AX294" s="24">
        <v>44123</v>
      </c>
      <c r="AY294">
        <v>59.11</v>
      </c>
      <c r="BA294" s="24">
        <v>44123</v>
      </c>
      <c r="BB294">
        <v>62.2</v>
      </c>
      <c r="BD294" s="24">
        <v>44123</v>
      </c>
      <c r="BE294">
        <v>37.5</v>
      </c>
    </row>
    <row r="295" spans="1:57" x14ac:dyDescent="0.3">
      <c r="A295" s="1">
        <v>44284</v>
      </c>
      <c r="B295" s="2">
        <v>28338.3</v>
      </c>
      <c r="C295" s="7">
        <v>118.77992205490695</v>
      </c>
      <c r="D295" s="39">
        <v>6.5990609948315024E-5</v>
      </c>
      <c r="E295">
        <f>VLOOKUP(Tabella49[[#This Row],[DATA]],Tabella44[], 2, 0)</f>
        <v>62.481999999999999</v>
      </c>
      <c r="F295">
        <f>VLOOKUP(Tabella49[[#This Row],[DATA]],Tabella44[], 3, 0)</f>
        <v>6.0000000000000001E-3</v>
      </c>
      <c r="G295">
        <f>VLOOKUP(Tabella49[[#This Row],[DATA]],Tabella44[], 4, 0)</f>
        <v>7.0000000000000001E-3</v>
      </c>
      <c r="H295">
        <f>VLOOKUP(Tabella49[[#This Row],[DATA]],Tabella44[], 5, 0)</f>
        <v>3.21</v>
      </c>
      <c r="I295">
        <f>VLOOKUP(Tabella49[[#This Row],[DATA]],Tabella44[], 6, 0)</f>
        <v>0</v>
      </c>
      <c r="J295">
        <f>VLOOKUP(Tabella49[[#This Row],[DATA]],Tabella44[], 7, 0)</f>
        <v>0</v>
      </c>
      <c r="K295">
        <f>VLOOKUP(Tabella49[[#This Row],[DATA]],Tabella44[], 8, 0)</f>
        <v>0.94</v>
      </c>
      <c r="L295">
        <f>VLOOKUP(Tabella49[[#This Row],[DATA]],Tabella44[], 9, 0)</f>
        <v>0</v>
      </c>
      <c r="M295">
        <f>VLOOKUP(Tabella49[[#This Row],[DATA]],Tabella44[], 10, 0)</f>
        <v>0</v>
      </c>
      <c r="N295">
        <f>VLOOKUP(Tabella49[[#This Row],[DATA]],Tabella44[], 13, 0)</f>
        <v>0</v>
      </c>
      <c r="O295">
        <f>VLOOKUP(Tabella49[[#This Row],[DATA]],Tabella44[], 14, 0)</f>
        <v>0</v>
      </c>
      <c r="P295">
        <f>VLOOKUP(Tabella49[[#This Row],[DATA]],Tabella44[], 15, 0)</f>
        <v>0</v>
      </c>
      <c r="Q295">
        <f>VLOOKUP(Tabella49[[#This Row],[DATA]],Tabella44[], 16, 0)</f>
        <v>7.68</v>
      </c>
      <c r="R295">
        <f>VLOOKUP(Tabella49[[#This Row],[DATA]],Tabella44[], 17, 0)</f>
        <v>0</v>
      </c>
      <c r="S295">
        <f>VLOOKUP(Tabella49[[#This Row],[DATA]],Tabella44[], 18, 0)</f>
        <v>0</v>
      </c>
      <c r="T295">
        <f>VLOOKUP(Tabella49[[#This Row],[DATA]],Tabella45[], 2, 0)</f>
        <v>50</v>
      </c>
      <c r="U295">
        <f>VLOOKUP(Tabella49[[#This Row],[DATA]],Tabella47[], 2, 0)</f>
        <v>60.48</v>
      </c>
      <c r="V295">
        <f>VLOOKUP(Tabella49[[#This Row],[DATA]],Tabella46[], 2, 0)</f>
        <v>60.73</v>
      </c>
      <c r="W295">
        <f>VLOOKUP(Tabella49[[#This Row],[DATA]],Tabella48[], 2, 0)</f>
        <v>62.5</v>
      </c>
      <c r="X295">
        <v>0</v>
      </c>
      <c r="Y295">
        <v>0</v>
      </c>
      <c r="AB295" s="45">
        <v>44145</v>
      </c>
      <c r="AC295" s="14">
        <v>59.776000000000003</v>
      </c>
      <c r="AD295" s="14">
        <v>1.2E-2</v>
      </c>
      <c r="AE295" s="14">
        <v>1.9E-2</v>
      </c>
      <c r="AF295" s="14">
        <v>3.2090000000000001</v>
      </c>
      <c r="AG295" s="14">
        <v>0</v>
      </c>
      <c r="AH295" s="14">
        <v>0</v>
      </c>
      <c r="AI295" s="14">
        <v>0.97</v>
      </c>
      <c r="AJ295" s="14"/>
      <c r="AK295" s="14"/>
      <c r="AL295" s="14"/>
      <c r="AM295" s="14"/>
      <c r="AN295" s="14"/>
      <c r="AO295" s="14"/>
      <c r="AP295" s="14"/>
      <c r="AQ295" s="14"/>
      <c r="AR295" s="14"/>
      <c r="AS295" s="15"/>
      <c r="AU295" s="24">
        <v>44124</v>
      </c>
      <c r="AV295">
        <v>61.57</v>
      </c>
      <c r="AX295" s="24">
        <v>44124</v>
      </c>
      <c r="AY295">
        <v>59.11</v>
      </c>
      <c r="BA295" s="24">
        <v>44124</v>
      </c>
      <c r="BB295">
        <v>62.2</v>
      </c>
      <c r="BD295" s="24">
        <v>44124</v>
      </c>
      <c r="BE295">
        <v>37.5</v>
      </c>
    </row>
    <row r="296" spans="1:57" x14ac:dyDescent="0.3">
      <c r="A296" s="3">
        <v>44285</v>
      </c>
      <c r="B296" s="4">
        <v>28577.5</v>
      </c>
      <c r="C296" s="8">
        <v>119.78252832823787</v>
      </c>
      <c r="D296" s="38">
        <v>8.4054483401612059E-3</v>
      </c>
      <c r="E296">
        <f>VLOOKUP(Tabella49[[#This Row],[DATA]],Tabella44[], 2, 0)</f>
        <v>62.49</v>
      </c>
      <c r="F296">
        <f>VLOOKUP(Tabella49[[#This Row],[DATA]],Tabella44[], 3, 0)</f>
        <v>8.0000000000000002E-3</v>
      </c>
      <c r="G296">
        <f>VLOOKUP(Tabella49[[#This Row],[DATA]],Tabella44[], 4, 0)</f>
        <v>8.0000000000000002E-3</v>
      </c>
      <c r="H296">
        <f>VLOOKUP(Tabella49[[#This Row],[DATA]],Tabella44[], 5, 0)</f>
        <v>3.21</v>
      </c>
      <c r="I296">
        <f>VLOOKUP(Tabella49[[#This Row],[DATA]],Tabella44[], 6, 0)</f>
        <v>0</v>
      </c>
      <c r="J296">
        <f>VLOOKUP(Tabella49[[#This Row],[DATA]],Tabella44[], 7, 0)</f>
        <v>0</v>
      </c>
      <c r="K296">
        <f>VLOOKUP(Tabella49[[#This Row],[DATA]],Tabella44[], 8, 0)</f>
        <v>1</v>
      </c>
      <c r="L296">
        <f>VLOOKUP(Tabella49[[#This Row],[DATA]],Tabella44[], 9, 0)</f>
        <v>0</v>
      </c>
      <c r="M296">
        <f>VLOOKUP(Tabella49[[#This Row],[DATA]],Tabella44[], 10, 0)</f>
        <v>0</v>
      </c>
      <c r="N296">
        <f>VLOOKUP(Tabella49[[#This Row],[DATA]],Tabella44[], 13, 0)</f>
        <v>0</v>
      </c>
      <c r="O296">
        <f>VLOOKUP(Tabella49[[#This Row],[DATA]],Tabella44[], 14, 0)</f>
        <v>0</v>
      </c>
      <c r="P296">
        <f>VLOOKUP(Tabella49[[#This Row],[DATA]],Tabella44[], 15, 0)</f>
        <v>0</v>
      </c>
      <c r="Q296">
        <f>VLOOKUP(Tabella49[[#This Row],[DATA]],Tabella44[], 16, 0)</f>
        <v>7.94</v>
      </c>
      <c r="R296">
        <f>VLOOKUP(Tabella49[[#This Row],[DATA]],Tabella44[], 17, 0)</f>
        <v>0</v>
      </c>
      <c r="S296">
        <f>VLOOKUP(Tabella49[[#This Row],[DATA]],Tabella44[], 18, 0)</f>
        <v>0</v>
      </c>
      <c r="T296">
        <f>VLOOKUP(Tabella49[[#This Row],[DATA]],Tabella45[], 2, 0)</f>
        <v>50</v>
      </c>
      <c r="U296">
        <f>VLOOKUP(Tabella49[[#This Row],[DATA]],Tabella47[], 2, 0)</f>
        <v>60.48</v>
      </c>
      <c r="V296">
        <f>VLOOKUP(Tabella49[[#This Row],[DATA]],Tabella46[], 2, 0)</f>
        <v>60.73</v>
      </c>
      <c r="W296">
        <f>VLOOKUP(Tabella49[[#This Row],[DATA]],Tabella48[], 2, 0)</f>
        <v>62.5</v>
      </c>
      <c r="X296">
        <v>0</v>
      </c>
      <c r="Y296">
        <v>0</v>
      </c>
      <c r="AB296" s="45">
        <v>44146</v>
      </c>
      <c r="AC296" s="16">
        <v>59.786999999999999</v>
      </c>
      <c r="AD296" s="16">
        <v>0.01</v>
      </c>
      <c r="AE296" s="16">
        <v>1.7999999999999999E-2</v>
      </c>
      <c r="AF296" s="16">
        <v>3.2090000000000001</v>
      </c>
      <c r="AG296" s="16">
        <v>0</v>
      </c>
      <c r="AH296" s="16">
        <v>0</v>
      </c>
      <c r="AI296" s="16">
        <v>0.96</v>
      </c>
      <c r="AJ296" s="16"/>
      <c r="AK296" s="16"/>
      <c r="AL296" s="16"/>
      <c r="AM296" s="16"/>
      <c r="AN296" s="16"/>
      <c r="AO296" s="16"/>
      <c r="AP296" s="16"/>
      <c r="AQ296" s="16"/>
      <c r="AR296" s="16"/>
      <c r="AS296" s="17"/>
      <c r="AU296" s="24">
        <v>44125</v>
      </c>
      <c r="AV296">
        <v>61.57</v>
      </c>
      <c r="AX296" s="24">
        <v>44125</v>
      </c>
      <c r="AY296">
        <v>59.11</v>
      </c>
      <c r="BA296" s="24">
        <v>44125</v>
      </c>
      <c r="BB296">
        <v>62.2</v>
      </c>
      <c r="BD296" s="24">
        <v>44125</v>
      </c>
      <c r="BE296">
        <v>37.5</v>
      </c>
    </row>
    <row r="297" spans="1:57" x14ac:dyDescent="0.3">
      <c r="A297" s="1">
        <v>44286</v>
      </c>
      <c r="B297" s="2">
        <v>28378.35</v>
      </c>
      <c r="C297" s="7">
        <v>118.94779154172511</v>
      </c>
      <c r="D297" s="39">
        <v>-6.9931644109517549E-3</v>
      </c>
      <c r="E297">
        <f>VLOOKUP(Tabella49[[#This Row],[DATA]],Tabella44[], 2, 0)</f>
        <v>62.500999999999998</v>
      </c>
      <c r="F297">
        <f>VLOOKUP(Tabella49[[#This Row],[DATA]],Tabella44[], 3, 0)</f>
        <v>1.0999999999999999E-2</v>
      </c>
      <c r="G297">
        <f>VLOOKUP(Tabella49[[#This Row],[DATA]],Tabella44[], 4, 0)</f>
        <v>8.0000000000000002E-3</v>
      </c>
      <c r="H297">
        <f>VLOOKUP(Tabella49[[#This Row],[DATA]],Tabella44[], 5, 0)</f>
        <v>3.21</v>
      </c>
      <c r="I297">
        <f>VLOOKUP(Tabella49[[#This Row],[DATA]],Tabella44[], 6, 0)</f>
        <v>0</v>
      </c>
      <c r="J297">
        <f>VLOOKUP(Tabella49[[#This Row],[DATA]],Tabella44[], 7, 0)</f>
        <v>0</v>
      </c>
      <c r="K297">
        <f>VLOOKUP(Tabella49[[#This Row],[DATA]],Tabella44[], 8, 0)</f>
        <v>1.07</v>
      </c>
      <c r="L297">
        <f>VLOOKUP(Tabella49[[#This Row],[DATA]],Tabella44[], 9, 0)</f>
        <v>0</v>
      </c>
      <c r="M297">
        <f>VLOOKUP(Tabella49[[#This Row],[DATA]],Tabella44[], 10, 0)</f>
        <v>0</v>
      </c>
      <c r="N297">
        <f>VLOOKUP(Tabella49[[#This Row],[DATA]],Tabella44[], 13, 0)</f>
        <v>0</v>
      </c>
      <c r="O297">
        <f>VLOOKUP(Tabella49[[#This Row],[DATA]],Tabella44[], 14, 0)</f>
        <v>0</v>
      </c>
      <c r="P297">
        <f>VLOOKUP(Tabella49[[#This Row],[DATA]],Tabella44[], 15, 0)</f>
        <v>0</v>
      </c>
      <c r="Q297">
        <f>VLOOKUP(Tabella49[[#This Row],[DATA]],Tabella44[], 16, 0)</f>
        <v>8.3000000000000007</v>
      </c>
      <c r="R297">
        <f>VLOOKUP(Tabella49[[#This Row],[DATA]],Tabella44[], 17, 0)</f>
        <v>0</v>
      </c>
      <c r="S297">
        <f>VLOOKUP(Tabella49[[#This Row],[DATA]],Tabella44[], 18, 0)</f>
        <v>0</v>
      </c>
      <c r="T297">
        <f>VLOOKUP(Tabella49[[#This Row],[DATA]],Tabella45[], 2, 0)</f>
        <v>55.56</v>
      </c>
      <c r="U297">
        <f>VLOOKUP(Tabella49[[#This Row],[DATA]],Tabella47[], 2, 0)</f>
        <v>64.05</v>
      </c>
      <c r="V297">
        <f>VLOOKUP(Tabella49[[#This Row],[DATA]],Tabella46[], 2, 0)</f>
        <v>63.85</v>
      </c>
      <c r="W297">
        <f>VLOOKUP(Tabella49[[#This Row],[DATA]],Tabella48[], 2, 0)</f>
        <v>62.5</v>
      </c>
      <c r="X297">
        <v>0</v>
      </c>
      <c r="Y297">
        <v>0</v>
      </c>
      <c r="AB297" s="45">
        <v>44147</v>
      </c>
      <c r="AC297" s="14">
        <v>59.792000000000002</v>
      </c>
      <c r="AD297" s="14">
        <v>6.0000000000000001E-3</v>
      </c>
      <c r="AE297" s="14">
        <v>1.4999999999999999E-2</v>
      </c>
      <c r="AF297" s="14">
        <v>3.2090000000000001</v>
      </c>
      <c r="AG297" s="14">
        <v>0</v>
      </c>
      <c r="AH297" s="14">
        <v>0</v>
      </c>
      <c r="AI297" s="14">
        <v>0.94</v>
      </c>
      <c r="AJ297" s="14"/>
      <c r="AK297" s="14"/>
      <c r="AL297" s="14"/>
      <c r="AM297" s="14"/>
      <c r="AN297" s="14"/>
      <c r="AO297" s="14"/>
      <c r="AP297" s="14"/>
      <c r="AQ297" s="14"/>
      <c r="AR297" s="14"/>
      <c r="AS297" s="15"/>
      <c r="AU297" s="24">
        <v>44126</v>
      </c>
      <c r="AV297">
        <v>61.57</v>
      </c>
      <c r="AX297" s="24">
        <v>44126</v>
      </c>
      <c r="AY297">
        <v>59.11</v>
      </c>
      <c r="BA297" s="24">
        <v>44126</v>
      </c>
      <c r="BB297">
        <v>62.2</v>
      </c>
      <c r="BD297" s="24">
        <v>44126</v>
      </c>
      <c r="BE297">
        <v>37.5</v>
      </c>
    </row>
    <row r="298" spans="1:57" x14ac:dyDescent="0.3">
      <c r="A298" s="3">
        <v>44287</v>
      </c>
      <c r="B298" s="4">
        <v>28938.74</v>
      </c>
      <c r="C298" s="8">
        <v>121.29666499286188</v>
      </c>
      <c r="D298" s="38">
        <v>1.9554651393453741E-2</v>
      </c>
      <c r="E298">
        <f>VLOOKUP(Tabella49[[#This Row],[DATA]],Tabella44[], 2, 0)</f>
        <v>62.506999999999998</v>
      </c>
      <c r="F298">
        <f>VLOOKUP(Tabella49[[#This Row],[DATA]],Tabella44[], 3, 0)</f>
        <v>6.0000000000000001E-3</v>
      </c>
      <c r="G298">
        <f>VLOOKUP(Tabella49[[#This Row],[DATA]],Tabella44[], 4, 0)</f>
        <v>8.0000000000000002E-3</v>
      </c>
      <c r="H298">
        <f>VLOOKUP(Tabella49[[#This Row],[DATA]],Tabella44[], 5, 0)</f>
        <v>3.21</v>
      </c>
      <c r="I298">
        <f>VLOOKUP(Tabella49[[#This Row],[DATA]],Tabella44[], 6, 0)</f>
        <v>0</v>
      </c>
      <c r="J298">
        <f>VLOOKUP(Tabella49[[#This Row],[DATA]],Tabella44[], 7, 0)</f>
        <v>0</v>
      </c>
      <c r="K298">
        <f>VLOOKUP(Tabella49[[#This Row],[DATA]],Tabella44[], 8, 0)</f>
        <v>1.1200000000000001</v>
      </c>
      <c r="L298">
        <f>VLOOKUP(Tabella49[[#This Row],[DATA]],Tabella44[], 9, 0)</f>
        <v>0</v>
      </c>
      <c r="M298">
        <f>VLOOKUP(Tabella49[[#This Row],[DATA]],Tabella44[], 10, 0)</f>
        <v>0</v>
      </c>
      <c r="N298">
        <f>VLOOKUP(Tabella49[[#This Row],[DATA]],Tabella44[], 13, 0)</f>
        <v>0</v>
      </c>
      <c r="O298">
        <f>VLOOKUP(Tabella49[[#This Row],[DATA]],Tabella44[], 14, 0)</f>
        <v>0</v>
      </c>
      <c r="P298">
        <f>VLOOKUP(Tabella49[[#This Row],[DATA]],Tabella44[], 15, 0)</f>
        <v>0</v>
      </c>
      <c r="Q298">
        <f>VLOOKUP(Tabella49[[#This Row],[DATA]],Tabella44[], 16, 0)</f>
        <v>8.77</v>
      </c>
      <c r="R298">
        <f>VLOOKUP(Tabella49[[#This Row],[DATA]],Tabella44[], 17, 0)</f>
        <v>0</v>
      </c>
      <c r="S298">
        <f>VLOOKUP(Tabella49[[#This Row],[DATA]],Tabella44[], 18, 0)</f>
        <v>0</v>
      </c>
      <c r="T298">
        <f>VLOOKUP(Tabella49[[#This Row],[DATA]],Tabella45[], 2, 0)</f>
        <v>55.56</v>
      </c>
      <c r="U298">
        <f>VLOOKUP(Tabella49[[#This Row],[DATA]],Tabella47[], 2, 0)</f>
        <v>64.05</v>
      </c>
      <c r="V298">
        <f>VLOOKUP(Tabella49[[#This Row],[DATA]],Tabella46[], 2, 0)</f>
        <v>63.85</v>
      </c>
      <c r="W298">
        <f>VLOOKUP(Tabella49[[#This Row],[DATA]],Tabella48[], 2, 0)</f>
        <v>62.5</v>
      </c>
      <c r="X298">
        <v>0</v>
      </c>
      <c r="Y298">
        <v>0</v>
      </c>
      <c r="AB298" s="45">
        <v>44148</v>
      </c>
      <c r="AC298" s="16">
        <v>59.805</v>
      </c>
      <c r="AD298" s="16">
        <v>1.2E-2</v>
      </c>
      <c r="AE298" s="16">
        <v>1.4E-2</v>
      </c>
      <c r="AF298" s="16">
        <v>3.2090000000000001</v>
      </c>
      <c r="AG298" s="16">
        <v>0</v>
      </c>
      <c r="AH298" s="16">
        <v>0</v>
      </c>
      <c r="AI298" s="16">
        <v>0.94</v>
      </c>
      <c r="AJ298" s="16"/>
      <c r="AK298" s="16"/>
      <c r="AL298" s="16"/>
      <c r="AM298" s="16"/>
      <c r="AN298" s="16"/>
      <c r="AO298" s="16"/>
      <c r="AP298" s="16"/>
      <c r="AQ298" s="16"/>
      <c r="AR298" s="16"/>
      <c r="AS298" s="17"/>
      <c r="AU298" s="24">
        <v>44127</v>
      </c>
      <c r="AV298">
        <v>61.57</v>
      </c>
      <c r="AX298" s="24">
        <v>44127</v>
      </c>
      <c r="AY298">
        <v>59.11</v>
      </c>
      <c r="BA298" s="24">
        <v>44127</v>
      </c>
      <c r="BB298">
        <v>62.2</v>
      </c>
      <c r="BD298" s="24">
        <v>44127</v>
      </c>
      <c r="BE298">
        <v>37.5</v>
      </c>
    </row>
    <row r="299" spans="1:57" x14ac:dyDescent="0.3">
      <c r="A299" s="1">
        <v>44293</v>
      </c>
      <c r="B299" s="2">
        <v>28674.799999999999</v>
      </c>
      <c r="C299" s="7">
        <v>120.19036106400334</v>
      </c>
      <c r="D299" s="39">
        <v>-9.1624936258395389E-3</v>
      </c>
      <c r="E299">
        <f>VLOOKUP(Tabella49[[#This Row],[DATA]],Tabella44[], 2, 0)</f>
        <v>62.603999999999999</v>
      </c>
      <c r="F299">
        <f>VLOOKUP(Tabella49[[#This Row],[DATA]],Tabella44[], 3, 0)</f>
        <v>1.7000000000000001E-2</v>
      </c>
      <c r="G299">
        <f>VLOOKUP(Tabella49[[#This Row],[DATA]],Tabella44[], 4, 0)</f>
        <v>1.4999999999999999E-2</v>
      </c>
      <c r="H299">
        <f>VLOOKUP(Tabella49[[#This Row],[DATA]],Tabella44[], 5, 0)</f>
        <v>3.21</v>
      </c>
      <c r="I299">
        <f>VLOOKUP(Tabella49[[#This Row],[DATA]],Tabella44[], 6, 0)</f>
        <v>0</v>
      </c>
      <c r="J299">
        <f>VLOOKUP(Tabella49[[#This Row],[DATA]],Tabella44[], 7, 0)</f>
        <v>0</v>
      </c>
      <c r="K299">
        <f>VLOOKUP(Tabella49[[#This Row],[DATA]],Tabella44[], 8, 0)</f>
        <v>1.0900000000000001</v>
      </c>
      <c r="L299">
        <f>VLOOKUP(Tabella49[[#This Row],[DATA]],Tabella44[], 9, 0)</f>
        <v>0</v>
      </c>
      <c r="M299">
        <f>VLOOKUP(Tabella49[[#This Row],[DATA]],Tabella44[], 10, 0)</f>
        <v>0</v>
      </c>
      <c r="N299">
        <f>VLOOKUP(Tabella49[[#This Row],[DATA]],Tabella44[], 13, 0)</f>
        <v>0</v>
      </c>
      <c r="O299">
        <f>VLOOKUP(Tabella49[[#This Row],[DATA]],Tabella44[], 14, 0)</f>
        <v>0</v>
      </c>
      <c r="P299">
        <f>VLOOKUP(Tabella49[[#This Row],[DATA]],Tabella44[], 15, 0)</f>
        <v>0</v>
      </c>
      <c r="Q299">
        <f>VLOOKUP(Tabella49[[#This Row],[DATA]],Tabella44[], 16, 0)</f>
        <v>10.32</v>
      </c>
      <c r="R299">
        <f>VLOOKUP(Tabella49[[#This Row],[DATA]],Tabella44[], 17, 0)</f>
        <v>0</v>
      </c>
      <c r="S299">
        <f>VLOOKUP(Tabella49[[#This Row],[DATA]],Tabella44[], 18, 0)</f>
        <v>0</v>
      </c>
      <c r="T299">
        <f>VLOOKUP(Tabella49[[#This Row],[DATA]],Tabella45[], 2, 0)</f>
        <v>78.239999999999995</v>
      </c>
      <c r="U299">
        <f>VLOOKUP(Tabella49[[#This Row],[DATA]],Tabella47[], 2, 0)</f>
        <v>78.63</v>
      </c>
      <c r="V299">
        <f>VLOOKUP(Tabella49[[#This Row],[DATA]],Tabella46[], 2, 0)</f>
        <v>76.61</v>
      </c>
      <c r="W299">
        <f>VLOOKUP(Tabella49[[#This Row],[DATA]],Tabella48[], 2, 0)</f>
        <v>62.5</v>
      </c>
      <c r="X299">
        <v>0</v>
      </c>
      <c r="Y299">
        <v>0</v>
      </c>
      <c r="AB299" s="45">
        <v>44149</v>
      </c>
      <c r="AC299" s="14">
        <v>59.814</v>
      </c>
      <c r="AD299" s="14">
        <v>8.9999999999999993E-3</v>
      </c>
      <c r="AE299" s="14">
        <v>1.2E-2</v>
      </c>
      <c r="AF299" s="14">
        <v>3.2090000000000001</v>
      </c>
      <c r="AG299" s="14">
        <v>0</v>
      </c>
      <c r="AH299" s="14">
        <v>0</v>
      </c>
      <c r="AI299" s="14">
        <v>0.94</v>
      </c>
      <c r="AJ299" s="14"/>
      <c r="AK299" s="14"/>
      <c r="AL299" s="14"/>
      <c r="AM299" s="14"/>
      <c r="AN299" s="14"/>
      <c r="AO299" s="14"/>
      <c r="AP299" s="14"/>
      <c r="AQ299" s="14"/>
      <c r="AR299" s="14"/>
      <c r="AS299" s="15"/>
      <c r="AU299" s="24">
        <v>44128</v>
      </c>
      <c r="AV299">
        <v>81.94</v>
      </c>
      <c r="AX299" s="24">
        <v>44128</v>
      </c>
      <c r="AY299">
        <v>72.92</v>
      </c>
      <c r="BA299" s="24">
        <v>44128</v>
      </c>
      <c r="BB299">
        <v>77.98</v>
      </c>
      <c r="BD299" s="24">
        <v>44128</v>
      </c>
      <c r="BE299">
        <v>37.5</v>
      </c>
    </row>
    <row r="300" spans="1:57" x14ac:dyDescent="0.3">
      <c r="A300" s="3">
        <v>44294</v>
      </c>
      <c r="B300" s="4">
        <v>29008.07</v>
      </c>
      <c r="C300" s="8">
        <v>121.58726153521151</v>
      </c>
      <c r="D300" s="38">
        <v>1.155537886253785E-2</v>
      </c>
      <c r="E300">
        <f>VLOOKUP(Tabella49[[#This Row],[DATA]],Tabella44[], 2, 0)</f>
        <v>62.619</v>
      </c>
      <c r="F300">
        <f>VLOOKUP(Tabella49[[#This Row],[DATA]],Tabella44[], 3, 0)</f>
        <v>1.4999999999999999E-2</v>
      </c>
      <c r="G300">
        <f>VLOOKUP(Tabella49[[#This Row],[DATA]],Tabella44[], 4, 0)</f>
        <v>1.6E-2</v>
      </c>
      <c r="H300">
        <f>VLOOKUP(Tabella49[[#This Row],[DATA]],Tabella44[], 5, 0)</f>
        <v>3.21</v>
      </c>
      <c r="I300">
        <f>VLOOKUP(Tabella49[[#This Row],[DATA]],Tabella44[], 6, 0)</f>
        <v>0</v>
      </c>
      <c r="J300">
        <f>VLOOKUP(Tabella49[[#This Row],[DATA]],Tabella44[], 7, 0)</f>
        <v>0</v>
      </c>
      <c r="K300">
        <f>VLOOKUP(Tabella49[[#This Row],[DATA]],Tabella44[], 8, 0)</f>
        <v>1.05</v>
      </c>
      <c r="L300">
        <f>VLOOKUP(Tabella49[[#This Row],[DATA]],Tabella44[], 9, 0)</f>
        <v>0</v>
      </c>
      <c r="M300">
        <f>VLOOKUP(Tabella49[[#This Row],[DATA]],Tabella44[], 10, 0)</f>
        <v>0</v>
      </c>
      <c r="N300">
        <f>VLOOKUP(Tabella49[[#This Row],[DATA]],Tabella44[], 13, 0)</f>
        <v>0</v>
      </c>
      <c r="O300">
        <f>VLOOKUP(Tabella49[[#This Row],[DATA]],Tabella44[], 14, 0)</f>
        <v>0</v>
      </c>
      <c r="P300">
        <f>VLOOKUP(Tabella49[[#This Row],[DATA]],Tabella44[], 15, 0)</f>
        <v>0</v>
      </c>
      <c r="Q300">
        <f>VLOOKUP(Tabella49[[#This Row],[DATA]],Tabella44[], 16, 0)</f>
        <v>10.74</v>
      </c>
      <c r="R300">
        <f>VLOOKUP(Tabella49[[#This Row],[DATA]],Tabella44[], 17, 0)</f>
        <v>0</v>
      </c>
      <c r="S300">
        <f>VLOOKUP(Tabella49[[#This Row],[DATA]],Tabella44[], 18, 0)</f>
        <v>0</v>
      </c>
      <c r="T300">
        <f>VLOOKUP(Tabella49[[#This Row],[DATA]],Tabella45[], 2, 0)</f>
        <v>78.239999999999995</v>
      </c>
      <c r="U300">
        <f>VLOOKUP(Tabella49[[#This Row],[DATA]],Tabella47[], 2, 0)</f>
        <v>78.63</v>
      </c>
      <c r="V300">
        <f>VLOOKUP(Tabella49[[#This Row],[DATA]],Tabella46[], 2, 0)</f>
        <v>76.61</v>
      </c>
      <c r="W300">
        <f>VLOOKUP(Tabella49[[#This Row],[DATA]],Tabella48[], 2, 0)</f>
        <v>62.5</v>
      </c>
      <c r="X300">
        <v>0</v>
      </c>
      <c r="Y300">
        <v>0</v>
      </c>
      <c r="AB300" s="45">
        <v>44150</v>
      </c>
      <c r="AC300" s="16">
        <v>59.819000000000003</v>
      </c>
      <c r="AD300" s="16">
        <v>6.0000000000000001E-3</v>
      </c>
      <c r="AE300" s="16">
        <v>0.01</v>
      </c>
      <c r="AF300" s="16">
        <v>3.2090000000000001</v>
      </c>
      <c r="AG300" s="16">
        <v>0</v>
      </c>
      <c r="AH300" s="16">
        <v>0</v>
      </c>
      <c r="AI300" s="16">
        <v>0.97</v>
      </c>
      <c r="AJ300" s="16"/>
      <c r="AK300" s="16"/>
      <c r="AL300" s="16"/>
      <c r="AM300" s="16"/>
      <c r="AN300" s="16"/>
      <c r="AO300" s="16"/>
      <c r="AP300" s="16"/>
      <c r="AQ300" s="16"/>
      <c r="AR300" s="16"/>
      <c r="AS300" s="17"/>
      <c r="AU300" s="24">
        <v>44129</v>
      </c>
      <c r="AV300">
        <v>81.94</v>
      </c>
      <c r="AX300" s="24">
        <v>44129</v>
      </c>
      <c r="AY300">
        <v>72.92</v>
      </c>
      <c r="BA300" s="24">
        <v>44129</v>
      </c>
      <c r="BB300">
        <v>77.98</v>
      </c>
      <c r="BD300" s="24">
        <v>44129</v>
      </c>
      <c r="BE300">
        <v>37.5</v>
      </c>
    </row>
    <row r="301" spans="1:57" x14ac:dyDescent="0.3">
      <c r="A301" s="1">
        <v>44295</v>
      </c>
      <c r="B301" s="2">
        <v>28698.799999999999</v>
      </c>
      <c r="C301" s="7">
        <v>120.29095701116029</v>
      </c>
      <c r="D301" s="39">
        <v>-1.0718757092250805E-2</v>
      </c>
      <c r="E301">
        <f>VLOOKUP(Tabella49[[#This Row],[DATA]],Tabella44[], 2, 0)</f>
        <v>62.628</v>
      </c>
      <c r="F301">
        <f>VLOOKUP(Tabella49[[#This Row],[DATA]],Tabella44[], 3, 0)</f>
        <v>0.01</v>
      </c>
      <c r="G301">
        <f>VLOOKUP(Tabella49[[#This Row],[DATA]],Tabella44[], 4, 0)</f>
        <v>1.4999999999999999E-2</v>
      </c>
      <c r="H301">
        <f>VLOOKUP(Tabella49[[#This Row],[DATA]],Tabella44[], 5, 0)</f>
        <v>3.21</v>
      </c>
      <c r="I301">
        <f>VLOOKUP(Tabella49[[#This Row],[DATA]],Tabella44[], 6, 0)</f>
        <v>0</v>
      </c>
      <c r="J301">
        <f>VLOOKUP(Tabella49[[#This Row],[DATA]],Tabella44[], 7, 0)</f>
        <v>0</v>
      </c>
      <c r="K301">
        <f>VLOOKUP(Tabella49[[#This Row],[DATA]],Tabella44[], 8, 0)</f>
        <v>1.01</v>
      </c>
      <c r="L301">
        <f>VLOOKUP(Tabella49[[#This Row],[DATA]],Tabella44[], 9, 0)</f>
        <v>0</v>
      </c>
      <c r="M301">
        <f>VLOOKUP(Tabella49[[#This Row],[DATA]],Tabella44[], 10, 0)</f>
        <v>0</v>
      </c>
      <c r="N301">
        <f>VLOOKUP(Tabella49[[#This Row],[DATA]],Tabella44[], 13, 0)</f>
        <v>0</v>
      </c>
      <c r="O301">
        <f>VLOOKUP(Tabella49[[#This Row],[DATA]],Tabella44[], 14, 0)</f>
        <v>0</v>
      </c>
      <c r="P301">
        <f>VLOOKUP(Tabella49[[#This Row],[DATA]],Tabella44[], 15, 0)</f>
        <v>0</v>
      </c>
      <c r="Q301">
        <f>VLOOKUP(Tabella49[[#This Row],[DATA]],Tabella44[], 16, 0)</f>
        <v>11.16</v>
      </c>
      <c r="R301">
        <f>VLOOKUP(Tabella49[[#This Row],[DATA]],Tabella44[], 17, 0)</f>
        <v>0</v>
      </c>
      <c r="S301">
        <f>VLOOKUP(Tabella49[[#This Row],[DATA]],Tabella44[], 18, 0)</f>
        <v>0</v>
      </c>
      <c r="T301">
        <f>VLOOKUP(Tabella49[[#This Row],[DATA]],Tabella45[], 2, 0)</f>
        <v>78.239999999999995</v>
      </c>
      <c r="U301">
        <f>VLOOKUP(Tabella49[[#This Row],[DATA]],Tabella47[], 2, 0)</f>
        <v>78.63</v>
      </c>
      <c r="V301">
        <f>VLOOKUP(Tabella49[[#This Row],[DATA]],Tabella46[], 2, 0)</f>
        <v>76.61</v>
      </c>
      <c r="W301">
        <f>VLOOKUP(Tabella49[[#This Row],[DATA]],Tabella48[], 2, 0)</f>
        <v>62.5</v>
      </c>
      <c r="X301">
        <v>0</v>
      </c>
      <c r="Y301">
        <v>0</v>
      </c>
      <c r="AB301" s="45">
        <v>44151</v>
      </c>
      <c r="AC301" s="14">
        <v>59.829000000000001</v>
      </c>
      <c r="AD301" s="14">
        <v>0.01</v>
      </c>
      <c r="AE301" s="14">
        <v>8.9999999999999993E-3</v>
      </c>
      <c r="AF301" s="14">
        <v>3.2090000000000001</v>
      </c>
      <c r="AG301" s="14">
        <v>0</v>
      </c>
      <c r="AH301" s="14">
        <v>0</v>
      </c>
      <c r="AI301" s="14">
        <v>1.01</v>
      </c>
      <c r="AJ301" s="14"/>
      <c r="AK301" s="14"/>
      <c r="AL301" s="14"/>
      <c r="AM301" s="14"/>
      <c r="AN301" s="14"/>
      <c r="AO301" s="14"/>
      <c r="AP301" s="14"/>
      <c r="AQ301" s="14"/>
      <c r="AR301" s="14"/>
      <c r="AS301" s="15"/>
      <c r="AU301" s="24">
        <v>44130</v>
      </c>
      <c r="AV301">
        <v>81.94</v>
      </c>
      <c r="AX301" s="24">
        <v>44130</v>
      </c>
      <c r="AY301">
        <v>72.92</v>
      </c>
      <c r="BA301" s="24">
        <v>44130</v>
      </c>
      <c r="BB301">
        <v>77.98</v>
      </c>
      <c r="BD301" s="24">
        <v>44130</v>
      </c>
      <c r="BE301">
        <v>37.5</v>
      </c>
    </row>
    <row r="302" spans="1:57" x14ac:dyDescent="0.3">
      <c r="A302" s="3">
        <v>44298</v>
      </c>
      <c r="B302" s="4">
        <v>28453.279999999999</v>
      </c>
      <c r="C302" s="8">
        <v>119.2618604717447</v>
      </c>
      <c r="D302" s="38">
        <v>-8.5918661353599456E-3</v>
      </c>
      <c r="E302">
        <f>VLOOKUP(Tabella49[[#This Row],[DATA]],Tabella44[], 2, 0)</f>
        <v>62.652999999999999</v>
      </c>
      <c r="F302">
        <f>VLOOKUP(Tabella49[[#This Row],[DATA]],Tabella44[], 3, 0)</f>
        <v>6.0000000000000001E-3</v>
      </c>
      <c r="G302">
        <f>VLOOKUP(Tabella49[[#This Row],[DATA]],Tabella44[], 4, 0)</f>
        <v>1.0999999999999999E-2</v>
      </c>
      <c r="H302">
        <f>VLOOKUP(Tabella49[[#This Row],[DATA]],Tabella44[], 5, 0)</f>
        <v>3.21</v>
      </c>
      <c r="I302">
        <f>VLOOKUP(Tabella49[[#This Row],[DATA]],Tabella44[], 6, 0)</f>
        <v>0</v>
      </c>
      <c r="J302">
        <f>VLOOKUP(Tabella49[[#This Row],[DATA]],Tabella44[], 7, 0)</f>
        <v>0</v>
      </c>
      <c r="K302">
        <f>VLOOKUP(Tabella49[[#This Row],[DATA]],Tabella44[], 8, 0)</f>
        <v>0.96</v>
      </c>
      <c r="L302">
        <f>VLOOKUP(Tabella49[[#This Row],[DATA]],Tabella44[], 9, 0)</f>
        <v>0</v>
      </c>
      <c r="M302">
        <f>VLOOKUP(Tabella49[[#This Row],[DATA]],Tabella44[], 10, 0)</f>
        <v>0</v>
      </c>
      <c r="N302">
        <f>VLOOKUP(Tabella49[[#This Row],[DATA]],Tabella44[], 13, 0)</f>
        <v>0</v>
      </c>
      <c r="O302">
        <f>VLOOKUP(Tabella49[[#This Row],[DATA]],Tabella44[], 14, 0)</f>
        <v>0</v>
      </c>
      <c r="P302">
        <f>VLOOKUP(Tabella49[[#This Row],[DATA]],Tabella44[], 15, 0)</f>
        <v>0</v>
      </c>
      <c r="Q302">
        <f>VLOOKUP(Tabella49[[#This Row],[DATA]],Tabella44[], 16, 0)</f>
        <v>11.9</v>
      </c>
      <c r="R302">
        <f>VLOOKUP(Tabella49[[#This Row],[DATA]],Tabella44[], 17, 0)</f>
        <v>0</v>
      </c>
      <c r="S302">
        <f>VLOOKUP(Tabella49[[#This Row],[DATA]],Tabella44[], 18, 0)</f>
        <v>0</v>
      </c>
      <c r="T302">
        <f>VLOOKUP(Tabella49[[#This Row],[DATA]],Tabella45[], 2, 0)</f>
        <v>78.239999999999995</v>
      </c>
      <c r="U302">
        <f>VLOOKUP(Tabella49[[#This Row],[DATA]],Tabella47[], 2, 0)</f>
        <v>78.63</v>
      </c>
      <c r="V302">
        <f>VLOOKUP(Tabella49[[#This Row],[DATA]],Tabella46[], 2, 0)</f>
        <v>76.61</v>
      </c>
      <c r="W302">
        <f>VLOOKUP(Tabella49[[#This Row],[DATA]],Tabella48[], 2, 0)</f>
        <v>62.5</v>
      </c>
      <c r="X302">
        <v>0</v>
      </c>
      <c r="Y302">
        <v>0</v>
      </c>
      <c r="AB302" s="45">
        <v>44152</v>
      </c>
      <c r="AC302" s="16">
        <v>59.835000000000001</v>
      </c>
      <c r="AD302" s="16">
        <v>6.0000000000000001E-3</v>
      </c>
      <c r="AE302" s="16">
        <v>8.0000000000000002E-3</v>
      </c>
      <c r="AF302" s="16">
        <v>3.2090000000000001</v>
      </c>
      <c r="AG302" s="16">
        <v>0</v>
      </c>
      <c r="AH302" s="16">
        <v>0</v>
      </c>
      <c r="AI302" s="16">
        <v>1.08</v>
      </c>
      <c r="AJ302" s="16"/>
      <c r="AK302" s="16"/>
      <c r="AL302" s="16"/>
      <c r="AM302" s="16"/>
      <c r="AN302" s="16"/>
      <c r="AO302" s="16"/>
      <c r="AP302" s="16"/>
      <c r="AQ302" s="16"/>
      <c r="AR302" s="16"/>
      <c r="AS302" s="17"/>
      <c r="AU302" s="24">
        <v>44131</v>
      </c>
      <c r="AV302">
        <v>81.94</v>
      </c>
      <c r="AX302" s="24">
        <v>44131</v>
      </c>
      <c r="AY302">
        <v>72.92</v>
      </c>
      <c r="BA302" s="24">
        <v>44131</v>
      </c>
      <c r="BB302">
        <v>77.98</v>
      </c>
      <c r="BD302" s="24">
        <v>44131</v>
      </c>
      <c r="BE302">
        <v>37.5</v>
      </c>
    </row>
    <row r="303" spans="1:57" x14ac:dyDescent="0.3">
      <c r="A303" s="1">
        <v>44299</v>
      </c>
      <c r="B303" s="2">
        <v>28497.25</v>
      </c>
      <c r="C303" s="7">
        <v>119.44616062993182</v>
      </c>
      <c r="D303" s="39">
        <v>1.5441474815706476E-3</v>
      </c>
      <c r="E303">
        <f>VLOOKUP(Tabella49[[#This Row],[DATA]],Tabella44[], 2, 0)</f>
        <v>62.661000000000001</v>
      </c>
      <c r="F303">
        <f>VLOOKUP(Tabella49[[#This Row],[DATA]],Tabella44[], 3, 0)</f>
        <v>8.0000000000000002E-3</v>
      </c>
      <c r="G303">
        <f>VLOOKUP(Tabella49[[#This Row],[DATA]],Tabella44[], 4, 0)</f>
        <v>1.0999999999999999E-2</v>
      </c>
      <c r="H303">
        <f>VLOOKUP(Tabella49[[#This Row],[DATA]],Tabella44[], 5, 0)</f>
        <v>3.21</v>
      </c>
      <c r="I303">
        <f>VLOOKUP(Tabella49[[#This Row],[DATA]],Tabella44[], 6, 0)</f>
        <v>0</v>
      </c>
      <c r="J303">
        <f>VLOOKUP(Tabella49[[#This Row],[DATA]],Tabella44[], 7, 0)</f>
        <v>0</v>
      </c>
      <c r="K303">
        <f>VLOOKUP(Tabella49[[#This Row],[DATA]],Tabella44[], 8, 0)</f>
        <v>0.97</v>
      </c>
      <c r="L303">
        <f>VLOOKUP(Tabella49[[#This Row],[DATA]],Tabella44[], 9, 0)</f>
        <v>0</v>
      </c>
      <c r="M303">
        <f>VLOOKUP(Tabella49[[#This Row],[DATA]],Tabella44[], 10, 0)</f>
        <v>0</v>
      </c>
      <c r="N303">
        <f>VLOOKUP(Tabella49[[#This Row],[DATA]],Tabella44[], 13, 0)</f>
        <v>0</v>
      </c>
      <c r="O303">
        <f>VLOOKUP(Tabella49[[#This Row],[DATA]],Tabella44[], 14, 0)</f>
        <v>0</v>
      </c>
      <c r="P303">
        <f>VLOOKUP(Tabella49[[#This Row],[DATA]],Tabella44[], 15, 0)</f>
        <v>0</v>
      </c>
      <c r="Q303">
        <f>VLOOKUP(Tabella49[[#This Row],[DATA]],Tabella44[], 16, 0)</f>
        <v>12.16</v>
      </c>
      <c r="R303">
        <f>VLOOKUP(Tabella49[[#This Row],[DATA]],Tabella44[], 17, 0)</f>
        <v>0</v>
      </c>
      <c r="S303">
        <f>VLOOKUP(Tabella49[[#This Row],[DATA]],Tabella44[], 18, 0)</f>
        <v>0</v>
      </c>
      <c r="T303">
        <f>VLOOKUP(Tabella49[[#This Row],[DATA]],Tabella45[], 2, 0)</f>
        <v>78.239999999999995</v>
      </c>
      <c r="U303">
        <f>VLOOKUP(Tabella49[[#This Row],[DATA]],Tabella47[], 2, 0)</f>
        <v>78.63</v>
      </c>
      <c r="V303">
        <f>VLOOKUP(Tabella49[[#This Row],[DATA]],Tabella46[], 2, 0)</f>
        <v>76.61</v>
      </c>
      <c r="W303">
        <f>VLOOKUP(Tabella49[[#This Row],[DATA]],Tabella48[], 2, 0)</f>
        <v>62.5</v>
      </c>
      <c r="X303">
        <v>0</v>
      </c>
      <c r="Y303">
        <v>0</v>
      </c>
      <c r="AB303" s="45">
        <v>44153</v>
      </c>
      <c r="AC303" s="14">
        <v>59.844000000000001</v>
      </c>
      <c r="AD303" s="14">
        <v>8.0000000000000002E-3</v>
      </c>
      <c r="AE303" s="14">
        <v>8.0000000000000002E-3</v>
      </c>
      <c r="AF303" s="14">
        <v>3.2090000000000001</v>
      </c>
      <c r="AG303" s="14">
        <v>0</v>
      </c>
      <c r="AH303" s="14">
        <v>0</v>
      </c>
      <c r="AI303" s="14">
        <v>1.18</v>
      </c>
      <c r="AJ303" s="14"/>
      <c r="AK303" s="14"/>
      <c r="AL303" s="14"/>
      <c r="AM303" s="14"/>
      <c r="AN303" s="14"/>
      <c r="AO303" s="14"/>
      <c r="AP303" s="14"/>
      <c r="AQ303" s="14"/>
      <c r="AR303" s="14"/>
      <c r="AS303" s="15"/>
      <c r="AU303" s="24">
        <v>44132</v>
      </c>
      <c r="AV303">
        <v>81.94</v>
      </c>
      <c r="AX303" s="24">
        <v>44132</v>
      </c>
      <c r="AY303">
        <v>72.92</v>
      </c>
      <c r="BA303" s="24">
        <v>44132</v>
      </c>
      <c r="BB303">
        <v>77.98</v>
      </c>
      <c r="BD303" s="24">
        <v>44132</v>
      </c>
      <c r="BE303">
        <v>37.5</v>
      </c>
    </row>
    <row r="304" spans="1:57" x14ac:dyDescent="0.3">
      <c r="A304" s="3">
        <v>44300</v>
      </c>
      <c r="B304" s="4">
        <v>28900.83</v>
      </c>
      <c r="C304" s="8">
        <v>121.13776531133189</v>
      </c>
      <c r="D304" s="38">
        <v>1.4062723038209971E-2</v>
      </c>
      <c r="E304">
        <f>VLOOKUP(Tabella49[[#This Row],[DATA]],Tabella44[], 2, 0)</f>
        <v>62.667999999999999</v>
      </c>
      <c r="F304">
        <f>VLOOKUP(Tabella49[[#This Row],[DATA]],Tabella44[], 3, 0)</f>
        <v>7.0000000000000001E-3</v>
      </c>
      <c r="G304">
        <f>VLOOKUP(Tabella49[[#This Row],[DATA]],Tabella44[], 4, 0)</f>
        <v>8.9999999999999993E-3</v>
      </c>
      <c r="H304">
        <f>VLOOKUP(Tabella49[[#This Row],[DATA]],Tabella44[], 5, 0)</f>
        <v>3.21</v>
      </c>
      <c r="I304">
        <f>VLOOKUP(Tabella49[[#This Row],[DATA]],Tabella44[], 6, 0)</f>
        <v>0</v>
      </c>
      <c r="J304">
        <f>VLOOKUP(Tabella49[[#This Row],[DATA]],Tabella44[], 7, 0)</f>
        <v>0</v>
      </c>
      <c r="K304">
        <f>VLOOKUP(Tabella49[[#This Row],[DATA]],Tabella44[], 8, 0)</f>
        <v>0.96</v>
      </c>
      <c r="L304">
        <f>VLOOKUP(Tabella49[[#This Row],[DATA]],Tabella44[], 9, 0)</f>
        <v>0</v>
      </c>
      <c r="M304">
        <f>VLOOKUP(Tabella49[[#This Row],[DATA]],Tabella44[], 10, 0)</f>
        <v>0</v>
      </c>
      <c r="N304">
        <f>VLOOKUP(Tabella49[[#This Row],[DATA]],Tabella44[], 13, 0)</f>
        <v>0</v>
      </c>
      <c r="O304">
        <f>VLOOKUP(Tabella49[[#This Row],[DATA]],Tabella44[], 14, 0)</f>
        <v>0</v>
      </c>
      <c r="P304">
        <f>VLOOKUP(Tabella49[[#This Row],[DATA]],Tabella44[], 15, 0)</f>
        <v>0</v>
      </c>
      <c r="Q304">
        <f>VLOOKUP(Tabella49[[#This Row],[DATA]],Tabella44[], 16, 0)</f>
        <v>12.41</v>
      </c>
      <c r="R304">
        <f>VLOOKUP(Tabella49[[#This Row],[DATA]],Tabella44[], 17, 0)</f>
        <v>0</v>
      </c>
      <c r="S304">
        <f>VLOOKUP(Tabella49[[#This Row],[DATA]],Tabella44[], 18, 0)</f>
        <v>0</v>
      </c>
      <c r="T304">
        <f>VLOOKUP(Tabella49[[#This Row],[DATA]],Tabella45[], 2, 0)</f>
        <v>78.239999999999995</v>
      </c>
      <c r="U304">
        <f>VLOOKUP(Tabella49[[#This Row],[DATA]],Tabella47[], 2, 0)</f>
        <v>78.63</v>
      </c>
      <c r="V304">
        <f>VLOOKUP(Tabella49[[#This Row],[DATA]],Tabella46[], 2, 0)</f>
        <v>76.61</v>
      </c>
      <c r="W304">
        <f>VLOOKUP(Tabella49[[#This Row],[DATA]],Tabella48[], 2, 0)</f>
        <v>62.5</v>
      </c>
      <c r="X304">
        <v>0</v>
      </c>
      <c r="Y304">
        <v>0</v>
      </c>
      <c r="AB304" s="45">
        <v>44154</v>
      </c>
      <c r="AC304" s="16">
        <v>59.854999999999997</v>
      </c>
      <c r="AD304" s="16">
        <v>1.2E-2</v>
      </c>
      <c r="AE304" s="16">
        <v>8.9999999999999993E-3</v>
      </c>
      <c r="AF304" s="16">
        <v>3.2090000000000001</v>
      </c>
      <c r="AG304" s="16">
        <v>0</v>
      </c>
      <c r="AH304" s="16">
        <v>0</v>
      </c>
      <c r="AI304" s="16">
        <v>1.3</v>
      </c>
      <c r="AJ304" s="16"/>
      <c r="AK304" s="16"/>
      <c r="AL304" s="16"/>
      <c r="AM304" s="16"/>
      <c r="AN304" s="16"/>
      <c r="AO304" s="16"/>
      <c r="AP304" s="16"/>
      <c r="AQ304" s="16"/>
      <c r="AR304" s="16"/>
      <c r="AS304" s="17"/>
      <c r="AU304" s="24">
        <v>44133</v>
      </c>
      <c r="AV304">
        <v>81.94</v>
      </c>
      <c r="AX304" s="24">
        <v>44133</v>
      </c>
      <c r="AY304">
        <v>72.92</v>
      </c>
      <c r="BA304" s="24">
        <v>44133</v>
      </c>
      <c r="BB304">
        <v>77.98</v>
      </c>
      <c r="BD304" s="24">
        <v>44133</v>
      </c>
      <c r="BE304">
        <v>37.5</v>
      </c>
    </row>
    <row r="305" spans="1:57" x14ac:dyDescent="0.3">
      <c r="A305" s="1">
        <v>44301</v>
      </c>
      <c r="B305" s="2">
        <v>28793.14</v>
      </c>
      <c r="C305" s="7">
        <v>120.68638291344305</v>
      </c>
      <c r="D305" s="39">
        <v>-3.7331501045130971E-3</v>
      </c>
      <c r="E305">
        <f>VLOOKUP(Tabella49[[#This Row],[DATA]],Tabella44[], 2, 0)</f>
        <v>62.676000000000002</v>
      </c>
      <c r="F305">
        <f>VLOOKUP(Tabella49[[#This Row],[DATA]],Tabella44[], 3, 0)</f>
        <v>8.0000000000000002E-3</v>
      </c>
      <c r="G305">
        <f>VLOOKUP(Tabella49[[#This Row],[DATA]],Tabella44[], 4, 0)</f>
        <v>8.0000000000000002E-3</v>
      </c>
      <c r="H305">
        <f>VLOOKUP(Tabella49[[#This Row],[DATA]],Tabella44[], 5, 0)</f>
        <v>3.21</v>
      </c>
      <c r="I305">
        <f>VLOOKUP(Tabella49[[#This Row],[DATA]],Tabella44[], 6, 0)</f>
        <v>0</v>
      </c>
      <c r="J305">
        <f>VLOOKUP(Tabella49[[#This Row],[DATA]],Tabella44[], 7, 0)</f>
        <v>0</v>
      </c>
      <c r="K305">
        <f>VLOOKUP(Tabella49[[#This Row],[DATA]],Tabella44[], 8, 0)</f>
        <v>0.98</v>
      </c>
      <c r="L305">
        <f>VLOOKUP(Tabella49[[#This Row],[DATA]],Tabella44[], 9, 0)</f>
        <v>0</v>
      </c>
      <c r="M305">
        <f>VLOOKUP(Tabella49[[#This Row],[DATA]],Tabella44[], 10, 0)</f>
        <v>0</v>
      </c>
      <c r="N305">
        <f>VLOOKUP(Tabella49[[#This Row],[DATA]],Tabella44[], 13, 0)</f>
        <v>0</v>
      </c>
      <c r="O305">
        <f>VLOOKUP(Tabella49[[#This Row],[DATA]],Tabella44[], 14, 0)</f>
        <v>0</v>
      </c>
      <c r="P305">
        <f>VLOOKUP(Tabella49[[#This Row],[DATA]],Tabella44[], 15, 0)</f>
        <v>0</v>
      </c>
      <c r="Q305">
        <f>VLOOKUP(Tabella49[[#This Row],[DATA]],Tabella44[], 16, 0)</f>
        <v>12.71</v>
      </c>
      <c r="R305">
        <f>VLOOKUP(Tabella49[[#This Row],[DATA]],Tabella44[], 17, 0)</f>
        <v>0</v>
      </c>
      <c r="S305">
        <f>VLOOKUP(Tabella49[[#This Row],[DATA]],Tabella44[], 18, 0)</f>
        <v>0</v>
      </c>
      <c r="T305">
        <f>VLOOKUP(Tabella49[[#This Row],[DATA]],Tabella45[], 2, 0)</f>
        <v>78.239999999999995</v>
      </c>
      <c r="U305">
        <f>VLOOKUP(Tabella49[[#This Row],[DATA]],Tabella47[], 2, 0)</f>
        <v>78.63</v>
      </c>
      <c r="V305">
        <f>VLOOKUP(Tabella49[[#This Row],[DATA]],Tabella46[], 2, 0)</f>
        <v>76.61</v>
      </c>
      <c r="W305">
        <f>VLOOKUP(Tabella49[[#This Row],[DATA]],Tabella48[], 2, 0)</f>
        <v>62.5</v>
      </c>
      <c r="X305">
        <v>0</v>
      </c>
      <c r="Y305">
        <v>0</v>
      </c>
      <c r="AB305" s="45">
        <v>44155</v>
      </c>
      <c r="AC305" s="14">
        <v>59.866</v>
      </c>
      <c r="AD305" s="14">
        <v>1.0999999999999999E-2</v>
      </c>
      <c r="AE305" s="14">
        <v>8.9999999999999993E-3</v>
      </c>
      <c r="AF305" s="14">
        <v>3.2090000000000001</v>
      </c>
      <c r="AG305" s="14">
        <v>0</v>
      </c>
      <c r="AH305" s="14">
        <v>0</v>
      </c>
      <c r="AI305" s="14">
        <v>1.44</v>
      </c>
      <c r="AJ305" s="14"/>
      <c r="AK305" s="14"/>
      <c r="AL305" s="14"/>
      <c r="AM305" s="14"/>
      <c r="AN305" s="14"/>
      <c r="AO305" s="14"/>
      <c r="AP305" s="14"/>
      <c r="AQ305" s="14"/>
      <c r="AR305" s="14"/>
      <c r="AS305" s="15"/>
      <c r="AU305" s="24">
        <v>44134</v>
      </c>
      <c r="AV305">
        <v>68.98</v>
      </c>
      <c r="AX305" s="24">
        <v>44134</v>
      </c>
      <c r="AY305">
        <v>68.75</v>
      </c>
      <c r="BA305" s="24">
        <v>44134</v>
      </c>
      <c r="BB305">
        <v>69.64</v>
      </c>
      <c r="BD305" s="24">
        <v>44134</v>
      </c>
      <c r="BE305">
        <v>62.5</v>
      </c>
    </row>
    <row r="306" spans="1:57" x14ac:dyDescent="0.3">
      <c r="A306" s="3">
        <v>44302</v>
      </c>
      <c r="B306" s="4">
        <v>28969.71</v>
      </c>
      <c r="C306" s="8">
        <v>121.42647567967232</v>
      </c>
      <c r="D306" s="38">
        <v>6.1136370509612499E-3</v>
      </c>
      <c r="E306">
        <f>VLOOKUP(Tabella49[[#This Row],[DATA]],Tabella44[], 2, 0)</f>
        <v>62.686</v>
      </c>
      <c r="F306">
        <f>VLOOKUP(Tabella49[[#This Row],[DATA]],Tabella44[], 3, 0)</f>
        <v>0.01</v>
      </c>
      <c r="G306">
        <f>VLOOKUP(Tabella49[[#This Row],[DATA]],Tabella44[], 4, 0)</f>
        <v>8.0000000000000002E-3</v>
      </c>
      <c r="H306">
        <f>VLOOKUP(Tabella49[[#This Row],[DATA]],Tabella44[], 5, 0)</f>
        <v>3.21</v>
      </c>
      <c r="I306">
        <f>VLOOKUP(Tabella49[[#This Row],[DATA]],Tabella44[], 6, 0)</f>
        <v>0</v>
      </c>
      <c r="J306">
        <f>VLOOKUP(Tabella49[[#This Row],[DATA]],Tabella44[], 7, 0)</f>
        <v>0</v>
      </c>
      <c r="K306">
        <f>VLOOKUP(Tabella49[[#This Row],[DATA]],Tabella44[], 8, 0)</f>
        <v>1.01</v>
      </c>
      <c r="L306">
        <f>VLOOKUP(Tabella49[[#This Row],[DATA]],Tabella44[], 9, 0)</f>
        <v>0</v>
      </c>
      <c r="M306">
        <f>VLOOKUP(Tabella49[[#This Row],[DATA]],Tabella44[], 10, 0)</f>
        <v>0</v>
      </c>
      <c r="N306">
        <f>VLOOKUP(Tabella49[[#This Row],[DATA]],Tabella44[], 13, 0)</f>
        <v>0</v>
      </c>
      <c r="O306">
        <f>VLOOKUP(Tabella49[[#This Row],[DATA]],Tabella44[], 14, 0)</f>
        <v>0</v>
      </c>
      <c r="P306">
        <f>VLOOKUP(Tabella49[[#This Row],[DATA]],Tabella44[], 15, 0)</f>
        <v>0</v>
      </c>
      <c r="Q306">
        <f>VLOOKUP(Tabella49[[#This Row],[DATA]],Tabella44[], 16, 0)</f>
        <v>12.97</v>
      </c>
      <c r="R306">
        <f>VLOOKUP(Tabella49[[#This Row],[DATA]],Tabella44[], 17, 0)</f>
        <v>0</v>
      </c>
      <c r="S306">
        <f>VLOOKUP(Tabella49[[#This Row],[DATA]],Tabella44[], 18, 0)</f>
        <v>0</v>
      </c>
      <c r="T306">
        <f>VLOOKUP(Tabella49[[#This Row],[DATA]],Tabella45[], 2, 0)</f>
        <v>78.239999999999995</v>
      </c>
      <c r="U306">
        <f>VLOOKUP(Tabella49[[#This Row],[DATA]],Tabella47[], 2, 0)</f>
        <v>78.63</v>
      </c>
      <c r="V306">
        <f>VLOOKUP(Tabella49[[#This Row],[DATA]],Tabella46[], 2, 0)</f>
        <v>76.61</v>
      </c>
      <c r="W306">
        <f>VLOOKUP(Tabella49[[#This Row],[DATA]],Tabella48[], 2, 0)</f>
        <v>62.5</v>
      </c>
      <c r="X306">
        <v>0</v>
      </c>
      <c r="Y306">
        <v>0</v>
      </c>
      <c r="AB306" s="45">
        <v>44156</v>
      </c>
      <c r="AC306" s="16">
        <v>59.878</v>
      </c>
      <c r="AD306" s="16">
        <v>1.2E-2</v>
      </c>
      <c r="AE306" s="16">
        <v>8.9999999999999993E-3</v>
      </c>
      <c r="AF306" s="16">
        <v>3.2090000000000001</v>
      </c>
      <c r="AG306" s="16">
        <v>0</v>
      </c>
      <c r="AH306" s="16">
        <v>0</v>
      </c>
      <c r="AI306" s="16">
        <v>1.56</v>
      </c>
      <c r="AJ306" s="16"/>
      <c r="AK306" s="16"/>
      <c r="AL306" s="16"/>
      <c r="AM306" s="16"/>
      <c r="AN306" s="16"/>
      <c r="AO306" s="16"/>
      <c r="AP306" s="16"/>
      <c r="AQ306" s="16"/>
      <c r="AR306" s="16"/>
      <c r="AS306" s="17"/>
      <c r="AU306" s="24">
        <v>44135</v>
      </c>
      <c r="AV306">
        <v>63.43</v>
      </c>
      <c r="AX306" s="24">
        <v>44135</v>
      </c>
      <c r="AY306">
        <v>65.62</v>
      </c>
      <c r="BA306" s="24">
        <v>44135</v>
      </c>
      <c r="BB306">
        <v>66.069999999999993</v>
      </c>
      <c r="BD306" s="24">
        <v>44135</v>
      </c>
      <c r="BE306">
        <v>62.5</v>
      </c>
    </row>
    <row r="307" spans="1:57" x14ac:dyDescent="0.3">
      <c r="A307" s="1">
        <v>44305</v>
      </c>
      <c r="B307" s="2">
        <v>29106.15</v>
      </c>
      <c r="C307" s="7">
        <v>121.99836363925958</v>
      </c>
      <c r="D307" s="39">
        <v>4.6986906788221323E-3</v>
      </c>
      <c r="E307">
        <f>VLOOKUP(Tabella49[[#This Row],[DATA]],Tabella44[], 2, 0)</f>
        <v>62.712000000000003</v>
      </c>
      <c r="F307">
        <f>VLOOKUP(Tabella49[[#This Row],[DATA]],Tabella44[], 3, 0)</f>
        <v>7.0000000000000001E-3</v>
      </c>
      <c r="G307">
        <f>VLOOKUP(Tabella49[[#This Row],[DATA]],Tabella44[], 4, 0)</f>
        <v>8.0000000000000002E-3</v>
      </c>
      <c r="H307">
        <f>VLOOKUP(Tabella49[[#This Row],[DATA]],Tabella44[], 5, 0)</f>
        <v>3.21</v>
      </c>
      <c r="I307">
        <f>VLOOKUP(Tabella49[[#This Row],[DATA]],Tabella44[], 6, 0)</f>
        <v>0</v>
      </c>
      <c r="J307">
        <f>VLOOKUP(Tabella49[[#This Row],[DATA]],Tabella44[], 7, 0)</f>
        <v>0</v>
      </c>
      <c r="K307">
        <f>VLOOKUP(Tabella49[[#This Row],[DATA]],Tabella44[], 8, 0)</f>
        <v>0.98</v>
      </c>
      <c r="L307">
        <f>VLOOKUP(Tabella49[[#This Row],[DATA]],Tabella44[], 9, 0)</f>
        <v>0</v>
      </c>
      <c r="M307">
        <f>VLOOKUP(Tabella49[[#This Row],[DATA]],Tabella44[], 10, 0)</f>
        <v>0</v>
      </c>
      <c r="N307">
        <f>VLOOKUP(Tabella49[[#This Row],[DATA]],Tabella44[], 13, 0)</f>
        <v>0</v>
      </c>
      <c r="O307">
        <f>VLOOKUP(Tabella49[[#This Row],[DATA]],Tabella44[], 14, 0)</f>
        <v>0</v>
      </c>
      <c r="P307">
        <f>VLOOKUP(Tabella49[[#This Row],[DATA]],Tabella44[], 15, 0)</f>
        <v>0</v>
      </c>
      <c r="Q307">
        <f>VLOOKUP(Tabella49[[#This Row],[DATA]],Tabella44[], 16, 0)</f>
        <v>13.5</v>
      </c>
      <c r="R307">
        <f>VLOOKUP(Tabella49[[#This Row],[DATA]],Tabella44[], 17, 0)</f>
        <v>0</v>
      </c>
      <c r="S307">
        <f>VLOOKUP(Tabella49[[#This Row],[DATA]],Tabella44[], 18, 0)</f>
        <v>0</v>
      </c>
      <c r="T307">
        <f>VLOOKUP(Tabella49[[#This Row],[DATA]],Tabella45[], 2, 0)</f>
        <v>78.239999999999995</v>
      </c>
      <c r="U307">
        <f>VLOOKUP(Tabella49[[#This Row],[DATA]],Tabella47[], 2, 0)</f>
        <v>78.63</v>
      </c>
      <c r="V307">
        <f>VLOOKUP(Tabella49[[#This Row],[DATA]],Tabella46[], 2, 0)</f>
        <v>76.61</v>
      </c>
      <c r="W307">
        <f>VLOOKUP(Tabella49[[#This Row],[DATA]],Tabella48[], 2, 0)</f>
        <v>62.5</v>
      </c>
      <c r="X307">
        <v>0</v>
      </c>
      <c r="Y307">
        <v>0</v>
      </c>
      <c r="AB307" s="45">
        <v>44157</v>
      </c>
      <c r="AC307" s="14">
        <v>59.886000000000003</v>
      </c>
      <c r="AD307" s="14">
        <v>8.0000000000000002E-3</v>
      </c>
      <c r="AE307" s="14">
        <v>8.9999999999999993E-3</v>
      </c>
      <c r="AF307" s="14">
        <v>3.2090000000000001</v>
      </c>
      <c r="AG307" s="14">
        <v>0</v>
      </c>
      <c r="AH307" s="14">
        <v>0</v>
      </c>
      <c r="AI307" s="14">
        <v>1.64</v>
      </c>
      <c r="AJ307" s="14"/>
      <c r="AK307" s="14"/>
      <c r="AL307" s="14"/>
      <c r="AM307" s="14"/>
      <c r="AN307" s="14"/>
      <c r="AO307" s="14"/>
      <c r="AP307" s="14"/>
      <c r="AQ307" s="14"/>
      <c r="AR307" s="14"/>
      <c r="AS307" s="15"/>
      <c r="AU307" s="24">
        <v>44136</v>
      </c>
      <c r="AV307">
        <v>63.43</v>
      </c>
      <c r="AX307" s="24">
        <v>44136</v>
      </c>
      <c r="AY307">
        <v>65.62</v>
      </c>
      <c r="BA307" s="24">
        <v>44136</v>
      </c>
      <c r="BB307">
        <v>66.069999999999993</v>
      </c>
      <c r="BD307" s="24">
        <v>44136</v>
      </c>
      <c r="BE307">
        <v>62.5</v>
      </c>
    </row>
    <row r="308" spans="1:57" x14ac:dyDescent="0.3">
      <c r="A308" s="3">
        <v>44306</v>
      </c>
      <c r="B308" s="4">
        <v>29135.73</v>
      </c>
      <c r="C308" s="8">
        <v>122.12234814413053</v>
      </c>
      <c r="D308" s="38">
        <v>1.0157640015512283E-3</v>
      </c>
      <c r="E308">
        <f>VLOOKUP(Tabella49[[#This Row],[DATA]],Tabella44[], 2, 0)</f>
        <v>62.725999999999999</v>
      </c>
      <c r="F308">
        <f>VLOOKUP(Tabella49[[#This Row],[DATA]],Tabella44[], 3, 0)</f>
        <v>1.4999999999999999E-2</v>
      </c>
      <c r="G308">
        <f>VLOOKUP(Tabella49[[#This Row],[DATA]],Tabella44[], 4, 0)</f>
        <v>8.9999999999999993E-3</v>
      </c>
      <c r="H308">
        <f>VLOOKUP(Tabella49[[#This Row],[DATA]],Tabella44[], 5, 0)</f>
        <v>3.21</v>
      </c>
      <c r="I308">
        <f>VLOOKUP(Tabella49[[#This Row],[DATA]],Tabella44[], 6, 0)</f>
        <v>0</v>
      </c>
      <c r="J308">
        <f>VLOOKUP(Tabella49[[#This Row],[DATA]],Tabella44[], 7, 0)</f>
        <v>0</v>
      </c>
      <c r="K308">
        <f>VLOOKUP(Tabella49[[#This Row],[DATA]],Tabella44[], 8, 0)</f>
        <v>0.95</v>
      </c>
      <c r="L308">
        <f>VLOOKUP(Tabella49[[#This Row],[DATA]],Tabella44[], 9, 0)</f>
        <v>0</v>
      </c>
      <c r="M308">
        <f>VLOOKUP(Tabella49[[#This Row],[DATA]],Tabella44[], 10, 0)</f>
        <v>0</v>
      </c>
      <c r="N308">
        <f>VLOOKUP(Tabella49[[#This Row],[DATA]],Tabella44[], 13, 0)</f>
        <v>0</v>
      </c>
      <c r="O308">
        <f>VLOOKUP(Tabella49[[#This Row],[DATA]],Tabella44[], 14, 0)</f>
        <v>0</v>
      </c>
      <c r="P308">
        <f>VLOOKUP(Tabella49[[#This Row],[DATA]],Tabella44[], 15, 0)</f>
        <v>0</v>
      </c>
      <c r="Q308">
        <f>VLOOKUP(Tabella49[[#This Row],[DATA]],Tabella44[], 16, 0)</f>
        <v>13.78</v>
      </c>
      <c r="R308">
        <f>VLOOKUP(Tabella49[[#This Row],[DATA]],Tabella44[], 17, 0)</f>
        <v>0</v>
      </c>
      <c r="S308">
        <f>VLOOKUP(Tabella49[[#This Row],[DATA]],Tabella44[], 18, 0)</f>
        <v>0</v>
      </c>
      <c r="T308">
        <f>VLOOKUP(Tabella49[[#This Row],[DATA]],Tabella45[], 2, 0)</f>
        <v>78.239999999999995</v>
      </c>
      <c r="U308">
        <f>VLOOKUP(Tabella49[[#This Row],[DATA]],Tabella47[], 2, 0)</f>
        <v>78.63</v>
      </c>
      <c r="V308">
        <f>VLOOKUP(Tabella49[[#This Row],[DATA]],Tabella46[], 2, 0)</f>
        <v>76.61</v>
      </c>
      <c r="W308">
        <f>VLOOKUP(Tabella49[[#This Row],[DATA]],Tabella48[], 2, 0)</f>
        <v>62.5</v>
      </c>
      <c r="X308">
        <v>0</v>
      </c>
      <c r="Y308">
        <v>0</v>
      </c>
      <c r="AB308" s="45">
        <v>44158</v>
      </c>
      <c r="AC308" s="16">
        <v>59.901000000000003</v>
      </c>
      <c r="AD308" s="16">
        <v>1.4999999999999999E-2</v>
      </c>
      <c r="AE308" s="16">
        <v>0.01</v>
      </c>
      <c r="AF308" s="16">
        <v>3.2090000000000001</v>
      </c>
      <c r="AG308" s="16">
        <v>0</v>
      </c>
      <c r="AH308" s="16">
        <v>0</v>
      </c>
      <c r="AI308" s="16">
        <v>1.68</v>
      </c>
      <c r="AJ308" s="16"/>
      <c r="AK308" s="16"/>
      <c r="AL308" s="16"/>
      <c r="AM308" s="16"/>
      <c r="AN308" s="16"/>
      <c r="AO308" s="16"/>
      <c r="AP308" s="16"/>
      <c r="AQ308" s="16"/>
      <c r="AR308" s="16"/>
      <c r="AS308" s="17"/>
      <c r="AU308" s="24">
        <v>44137</v>
      </c>
      <c r="AV308">
        <v>63.43</v>
      </c>
      <c r="AX308" s="24">
        <v>44137</v>
      </c>
      <c r="AY308">
        <v>65.62</v>
      </c>
      <c r="BA308" s="24">
        <v>44137</v>
      </c>
      <c r="BB308">
        <v>66.069999999999993</v>
      </c>
      <c r="BD308" s="24">
        <v>44137</v>
      </c>
      <c r="BE308">
        <v>62.5</v>
      </c>
    </row>
    <row r="309" spans="1:57" x14ac:dyDescent="0.3">
      <c r="A309" s="1">
        <v>44307</v>
      </c>
      <c r="B309" s="2">
        <v>28621.919999999998</v>
      </c>
      <c r="C309" s="7">
        <v>119.96871466043419</v>
      </c>
      <c r="D309" s="39">
        <v>-1.7792398223966884E-2</v>
      </c>
      <c r="E309">
        <f>VLOOKUP(Tabella49[[#This Row],[DATA]],Tabella44[], 2, 0)</f>
        <v>62.73</v>
      </c>
      <c r="F309">
        <f>VLOOKUP(Tabella49[[#This Row],[DATA]],Tabella44[], 3, 0)</f>
        <v>4.0000000000000001E-3</v>
      </c>
      <c r="G309">
        <f>VLOOKUP(Tabella49[[#This Row],[DATA]],Tabella44[], 4, 0)</f>
        <v>8.9999999999999993E-3</v>
      </c>
      <c r="H309">
        <f>VLOOKUP(Tabella49[[#This Row],[DATA]],Tabella44[], 5, 0)</f>
        <v>3.21</v>
      </c>
      <c r="I309">
        <f>VLOOKUP(Tabella49[[#This Row],[DATA]],Tabella44[], 6, 0)</f>
        <v>0</v>
      </c>
      <c r="J309">
        <f>VLOOKUP(Tabella49[[#This Row],[DATA]],Tabella44[], 7, 0)</f>
        <v>0</v>
      </c>
      <c r="K309">
        <f>VLOOKUP(Tabella49[[#This Row],[DATA]],Tabella44[], 8, 0)</f>
        <v>0.92</v>
      </c>
      <c r="L309">
        <f>VLOOKUP(Tabella49[[#This Row],[DATA]],Tabella44[], 9, 0)</f>
        <v>0</v>
      </c>
      <c r="M309">
        <f>VLOOKUP(Tabella49[[#This Row],[DATA]],Tabella44[], 10, 0)</f>
        <v>0</v>
      </c>
      <c r="N309">
        <f>VLOOKUP(Tabella49[[#This Row],[DATA]],Tabella44[], 13, 0)</f>
        <v>0</v>
      </c>
      <c r="O309">
        <f>VLOOKUP(Tabella49[[#This Row],[DATA]],Tabella44[], 14, 0)</f>
        <v>0</v>
      </c>
      <c r="P309">
        <f>VLOOKUP(Tabella49[[#This Row],[DATA]],Tabella44[], 15, 0)</f>
        <v>0</v>
      </c>
      <c r="Q309">
        <f>VLOOKUP(Tabella49[[#This Row],[DATA]],Tabella44[], 16, 0)</f>
        <v>14.14</v>
      </c>
      <c r="R309">
        <f>VLOOKUP(Tabella49[[#This Row],[DATA]],Tabella44[], 17, 0)</f>
        <v>0</v>
      </c>
      <c r="S309">
        <f>VLOOKUP(Tabella49[[#This Row],[DATA]],Tabella44[], 18, 0)</f>
        <v>0</v>
      </c>
      <c r="T309">
        <f>VLOOKUP(Tabella49[[#This Row],[DATA]],Tabella45[], 2, 0)</f>
        <v>78.239999999999995</v>
      </c>
      <c r="U309">
        <f>VLOOKUP(Tabella49[[#This Row],[DATA]],Tabella47[], 2, 0)</f>
        <v>78.63</v>
      </c>
      <c r="V309">
        <f>VLOOKUP(Tabella49[[#This Row],[DATA]],Tabella46[], 2, 0)</f>
        <v>76.61</v>
      </c>
      <c r="W309">
        <f>VLOOKUP(Tabella49[[#This Row],[DATA]],Tabella48[], 2, 0)</f>
        <v>62.5</v>
      </c>
      <c r="X309">
        <v>0</v>
      </c>
      <c r="Y309">
        <v>0</v>
      </c>
      <c r="AB309" s="45">
        <v>44159</v>
      </c>
      <c r="AC309" s="14">
        <v>59.904000000000003</v>
      </c>
      <c r="AD309" s="14">
        <v>3.0000000000000001E-3</v>
      </c>
      <c r="AE309" s="14">
        <v>0.01</v>
      </c>
      <c r="AF309" s="14">
        <v>3.2090000000000001</v>
      </c>
      <c r="AG309" s="14">
        <v>0</v>
      </c>
      <c r="AH309" s="14">
        <v>0</v>
      </c>
      <c r="AI309" s="14">
        <v>1.66</v>
      </c>
      <c r="AJ309" s="14"/>
      <c r="AK309" s="14"/>
      <c r="AL309" s="14"/>
      <c r="AM309" s="14"/>
      <c r="AN309" s="14"/>
      <c r="AO309" s="14"/>
      <c r="AP309" s="14"/>
      <c r="AQ309" s="14"/>
      <c r="AR309" s="14"/>
      <c r="AS309" s="15"/>
      <c r="AU309" s="24">
        <v>44138</v>
      </c>
      <c r="AV309">
        <v>63.43</v>
      </c>
      <c r="AX309" s="24">
        <v>44138</v>
      </c>
      <c r="AY309">
        <v>65.62</v>
      </c>
      <c r="BA309" s="24">
        <v>44138</v>
      </c>
      <c r="BB309">
        <v>66.069999999999993</v>
      </c>
      <c r="BD309" s="24">
        <v>44138</v>
      </c>
      <c r="BE309">
        <v>62.5</v>
      </c>
    </row>
    <row r="310" spans="1:57" x14ac:dyDescent="0.3">
      <c r="A310" s="3">
        <v>44308</v>
      </c>
      <c r="B310" s="4">
        <v>28755.34</v>
      </c>
      <c r="C310" s="8">
        <v>120.52794429667087</v>
      </c>
      <c r="D310" s="38">
        <v>4.650631294396454E-3</v>
      </c>
      <c r="E310">
        <f>VLOOKUP(Tabella49[[#This Row],[DATA]],Tabella44[], 2, 0)</f>
        <v>62.743000000000002</v>
      </c>
      <c r="F310">
        <f>VLOOKUP(Tabella49[[#This Row],[DATA]],Tabella44[], 3, 0)</f>
        <v>1.2999999999999999E-2</v>
      </c>
      <c r="G310">
        <f>VLOOKUP(Tabella49[[#This Row],[DATA]],Tabella44[], 4, 0)</f>
        <v>0.01</v>
      </c>
      <c r="H310">
        <f>VLOOKUP(Tabella49[[#This Row],[DATA]],Tabella44[], 5, 0)</f>
        <v>3.21</v>
      </c>
      <c r="I310">
        <f>VLOOKUP(Tabella49[[#This Row],[DATA]],Tabella44[], 6, 0)</f>
        <v>0</v>
      </c>
      <c r="J310">
        <f>VLOOKUP(Tabella49[[#This Row],[DATA]],Tabella44[], 7, 0)</f>
        <v>0</v>
      </c>
      <c r="K310">
        <f>VLOOKUP(Tabella49[[#This Row],[DATA]],Tabella44[], 8, 0)</f>
        <v>0.91</v>
      </c>
      <c r="L310">
        <f>VLOOKUP(Tabella49[[#This Row],[DATA]],Tabella44[], 9, 0)</f>
        <v>0</v>
      </c>
      <c r="M310">
        <f>VLOOKUP(Tabella49[[#This Row],[DATA]],Tabella44[], 10, 0)</f>
        <v>0</v>
      </c>
      <c r="N310">
        <f>VLOOKUP(Tabella49[[#This Row],[DATA]],Tabella44[], 13, 0)</f>
        <v>0</v>
      </c>
      <c r="O310">
        <f>VLOOKUP(Tabella49[[#This Row],[DATA]],Tabella44[], 14, 0)</f>
        <v>0</v>
      </c>
      <c r="P310">
        <f>VLOOKUP(Tabella49[[#This Row],[DATA]],Tabella44[], 15, 0)</f>
        <v>0</v>
      </c>
      <c r="Q310">
        <f>VLOOKUP(Tabella49[[#This Row],[DATA]],Tabella44[], 16, 0)</f>
        <v>14.63</v>
      </c>
      <c r="R310">
        <f>VLOOKUP(Tabella49[[#This Row],[DATA]],Tabella44[], 17, 0)</f>
        <v>0</v>
      </c>
      <c r="S310">
        <f>VLOOKUP(Tabella49[[#This Row],[DATA]],Tabella44[], 18, 0)</f>
        <v>0</v>
      </c>
      <c r="T310">
        <f>VLOOKUP(Tabella49[[#This Row],[DATA]],Tabella45[], 2, 0)</f>
        <v>78.239999999999995</v>
      </c>
      <c r="U310">
        <f>VLOOKUP(Tabella49[[#This Row],[DATA]],Tabella47[], 2, 0)</f>
        <v>78.63</v>
      </c>
      <c r="V310">
        <f>VLOOKUP(Tabella49[[#This Row],[DATA]],Tabella46[], 2, 0)</f>
        <v>76.61</v>
      </c>
      <c r="W310">
        <f>VLOOKUP(Tabella49[[#This Row],[DATA]],Tabella48[], 2, 0)</f>
        <v>62.5</v>
      </c>
      <c r="X310">
        <v>0</v>
      </c>
      <c r="Y310">
        <v>0</v>
      </c>
      <c r="AB310" s="45">
        <v>44160</v>
      </c>
      <c r="AC310" s="16">
        <v>59.918999999999997</v>
      </c>
      <c r="AD310" s="16">
        <v>1.4999999999999999E-2</v>
      </c>
      <c r="AE310" s="16">
        <v>1.0999999999999999E-2</v>
      </c>
      <c r="AF310" s="16">
        <v>3.2090000000000001</v>
      </c>
      <c r="AG310" s="16">
        <v>0</v>
      </c>
      <c r="AH310" s="16">
        <v>0</v>
      </c>
      <c r="AI310" s="16">
        <v>1.63</v>
      </c>
      <c r="AJ310" s="16"/>
      <c r="AK310" s="16"/>
      <c r="AL310" s="16"/>
      <c r="AM310" s="16"/>
      <c r="AN310" s="16"/>
      <c r="AO310" s="16"/>
      <c r="AP310" s="16"/>
      <c r="AQ310" s="16"/>
      <c r="AR310" s="16"/>
      <c r="AS310" s="17"/>
      <c r="AU310" s="24">
        <v>44139</v>
      </c>
      <c r="AV310">
        <v>63.43</v>
      </c>
      <c r="AX310" s="24">
        <v>44139</v>
      </c>
      <c r="AY310">
        <v>65.62</v>
      </c>
      <c r="BA310" s="24">
        <v>44139</v>
      </c>
      <c r="BB310">
        <v>66.069999999999993</v>
      </c>
      <c r="BD310" s="24">
        <v>44139</v>
      </c>
      <c r="BE310">
        <v>62.5</v>
      </c>
    </row>
    <row r="311" spans="1:57" x14ac:dyDescent="0.3">
      <c r="A311" s="1">
        <v>44309</v>
      </c>
      <c r="B311" s="2">
        <v>29078.75</v>
      </c>
      <c r="C311" s="7">
        <v>121.88351659958873</v>
      </c>
      <c r="D311" s="39">
        <v>1.1184177745699042E-2</v>
      </c>
      <c r="E311">
        <f>VLOOKUP(Tabella49[[#This Row],[DATA]],Tabella44[], 2, 0)</f>
        <v>62.75</v>
      </c>
      <c r="F311">
        <f>VLOOKUP(Tabella49[[#This Row],[DATA]],Tabella44[], 3, 0)</f>
        <v>6.0000000000000001E-3</v>
      </c>
      <c r="G311">
        <f>VLOOKUP(Tabella49[[#This Row],[DATA]],Tabella44[], 4, 0)</f>
        <v>8.9999999999999993E-3</v>
      </c>
      <c r="H311">
        <f>VLOOKUP(Tabella49[[#This Row],[DATA]],Tabella44[], 5, 0)</f>
        <v>3.21</v>
      </c>
      <c r="I311">
        <f>VLOOKUP(Tabella49[[#This Row],[DATA]],Tabella44[], 6, 0)</f>
        <v>0</v>
      </c>
      <c r="J311">
        <f>VLOOKUP(Tabella49[[#This Row],[DATA]],Tabella44[], 7, 0)</f>
        <v>0</v>
      </c>
      <c r="K311">
        <f>VLOOKUP(Tabella49[[#This Row],[DATA]],Tabella44[], 8, 0)</f>
        <v>0.88</v>
      </c>
      <c r="L311">
        <f>VLOOKUP(Tabella49[[#This Row],[DATA]],Tabella44[], 9, 0)</f>
        <v>0</v>
      </c>
      <c r="M311">
        <f>VLOOKUP(Tabella49[[#This Row],[DATA]],Tabella44[], 10, 0)</f>
        <v>0</v>
      </c>
      <c r="N311">
        <f>VLOOKUP(Tabella49[[#This Row],[DATA]],Tabella44[], 13, 0)</f>
        <v>0</v>
      </c>
      <c r="O311">
        <f>VLOOKUP(Tabella49[[#This Row],[DATA]],Tabella44[], 14, 0)</f>
        <v>0</v>
      </c>
      <c r="P311">
        <f>VLOOKUP(Tabella49[[#This Row],[DATA]],Tabella44[], 15, 0)</f>
        <v>0</v>
      </c>
      <c r="Q311">
        <f>VLOOKUP(Tabella49[[#This Row],[DATA]],Tabella44[], 16, 0)</f>
        <v>14.96</v>
      </c>
      <c r="R311">
        <f>VLOOKUP(Tabella49[[#This Row],[DATA]],Tabella44[], 17, 0)</f>
        <v>0</v>
      </c>
      <c r="S311">
        <f>VLOOKUP(Tabella49[[#This Row],[DATA]],Tabella44[], 18, 0)</f>
        <v>0</v>
      </c>
      <c r="T311">
        <f>VLOOKUP(Tabella49[[#This Row],[DATA]],Tabella45[], 2, 0)</f>
        <v>78.239999999999995</v>
      </c>
      <c r="U311">
        <f>VLOOKUP(Tabella49[[#This Row],[DATA]],Tabella47[], 2, 0)</f>
        <v>78.63</v>
      </c>
      <c r="V311">
        <f>VLOOKUP(Tabella49[[#This Row],[DATA]],Tabella46[], 2, 0)</f>
        <v>76.61</v>
      </c>
      <c r="W311">
        <f>VLOOKUP(Tabella49[[#This Row],[DATA]],Tabella48[], 2, 0)</f>
        <v>62.5</v>
      </c>
      <c r="X311">
        <v>0</v>
      </c>
      <c r="Y311">
        <v>0</v>
      </c>
      <c r="AB311" s="45">
        <v>44161</v>
      </c>
      <c r="AC311" s="14">
        <v>59.921999999999997</v>
      </c>
      <c r="AD311" s="14">
        <v>3.0000000000000001E-3</v>
      </c>
      <c r="AE311" s="14">
        <v>0.01</v>
      </c>
      <c r="AF311" s="14">
        <v>3.2090000000000001</v>
      </c>
      <c r="AG311" s="14">
        <v>0</v>
      </c>
      <c r="AH311" s="14">
        <v>0</v>
      </c>
      <c r="AI311" s="14">
        <v>1.57</v>
      </c>
      <c r="AJ311" s="14"/>
      <c r="AK311" s="14"/>
      <c r="AL311" s="14"/>
      <c r="AM311" s="14"/>
      <c r="AN311" s="14"/>
      <c r="AO311" s="14"/>
      <c r="AP311" s="14"/>
      <c r="AQ311" s="14"/>
      <c r="AR311" s="14"/>
      <c r="AS311" s="15"/>
      <c r="AU311" s="24">
        <v>44140</v>
      </c>
      <c r="AV311">
        <v>63.43</v>
      </c>
      <c r="AX311" s="24">
        <v>44140</v>
      </c>
      <c r="AY311">
        <v>65.62</v>
      </c>
      <c r="BA311" s="24">
        <v>44140</v>
      </c>
      <c r="BB311">
        <v>66.069999999999993</v>
      </c>
      <c r="BD311" s="24">
        <v>44140</v>
      </c>
      <c r="BE311">
        <v>62.5</v>
      </c>
    </row>
    <row r="312" spans="1:57" x14ac:dyDescent="0.3">
      <c r="A312" s="3">
        <v>44312</v>
      </c>
      <c r="B312" s="4">
        <v>28952.83</v>
      </c>
      <c r="C312" s="8">
        <v>121.35572319683861</v>
      </c>
      <c r="D312" s="38">
        <v>-4.3397128812282535E-3</v>
      </c>
      <c r="E312">
        <f>VLOOKUP(Tabella49[[#This Row],[DATA]],Tabella44[], 2, 0)</f>
        <v>62.774000000000001</v>
      </c>
      <c r="F312">
        <f>VLOOKUP(Tabella49[[#This Row],[DATA]],Tabella44[], 3, 0)</f>
        <v>8.0000000000000002E-3</v>
      </c>
      <c r="G312">
        <f>VLOOKUP(Tabella49[[#This Row],[DATA]],Tabella44[], 4, 0)</f>
        <v>8.9999999999999993E-3</v>
      </c>
      <c r="H312">
        <f>VLOOKUP(Tabella49[[#This Row],[DATA]],Tabella44[], 5, 0)</f>
        <v>3.21</v>
      </c>
      <c r="I312">
        <f>VLOOKUP(Tabella49[[#This Row],[DATA]],Tabella44[], 6, 0)</f>
        <v>0</v>
      </c>
      <c r="J312">
        <f>VLOOKUP(Tabella49[[#This Row],[DATA]],Tabella44[], 7, 0)</f>
        <v>0</v>
      </c>
      <c r="K312">
        <f>VLOOKUP(Tabella49[[#This Row],[DATA]],Tabella44[], 8, 0)</f>
        <v>0.88</v>
      </c>
      <c r="L312">
        <f>VLOOKUP(Tabella49[[#This Row],[DATA]],Tabella44[], 9, 0)</f>
        <v>0</v>
      </c>
      <c r="M312">
        <f>VLOOKUP(Tabella49[[#This Row],[DATA]],Tabella44[], 10, 0)</f>
        <v>0</v>
      </c>
      <c r="N312">
        <f>VLOOKUP(Tabella49[[#This Row],[DATA]],Tabella44[], 13, 0)</f>
        <v>0</v>
      </c>
      <c r="O312">
        <f>VLOOKUP(Tabella49[[#This Row],[DATA]],Tabella44[], 14, 0)</f>
        <v>0</v>
      </c>
      <c r="P312">
        <f>VLOOKUP(Tabella49[[#This Row],[DATA]],Tabella44[], 15, 0)</f>
        <v>0</v>
      </c>
      <c r="Q312">
        <f>VLOOKUP(Tabella49[[#This Row],[DATA]],Tabella44[], 16, 0)</f>
        <v>15.89</v>
      </c>
      <c r="R312">
        <f>VLOOKUP(Tabella49[[#This Row],[DATA]],Tabella44[], 17, 0)</f>
        <v>0</v>
      </c>
      <c r="S312">
        <f>VLOOKUP(Tabella49[[#This Row],[DATA]],Tabella44[], 18, 0)</f>
        <v>0</v>
      </c>
      <c r="T312">
        <f>VLOOKUP(Tabella49[[#This Row],[DATA]],Tabella45[], 2, 0)</f>
        <v>78.239999999999995</v>
      </c>
      <c r="U312">
        <f>VLOOKUP(Tabella49[[#This Row],[DATA]],Tabella47[], 2, 0)</f>
        <v>78.63</v>
      </c>
      <c r="V312">
        <f>VLOOKUP(Tabella49[[#This Row],[DATA]],Tabella46[], 2, 0)</f>
        <v>76.61</v>
      </c>
      <c r="W312">
        <f>VLOOKUP(Tabella49[[#This Row],[DATA]],Tabella48[], 2, 0)</f>
        <v>62.5</v>
      </c>
      <c r="X312">
        <v>0</v>
      </c>
      <c r="Y312">
        <v>0</v>
      </c>
      <c r="AB312" s="45">
        <v>44162</v>
      </c>
      <c r="AC312" s="16">
        <v>59.927</v>
      </c>
      <c r="AD312" s="16">
        <v>4.0000000000000001E-3</v>
      </c>
      <c r="AE312" s="16">
        <v>8.9999999999999993E-3</v>
      </c>
      <c r="AF312" s="16">
        <v>3.2090000000000001</v>
      </c>
      <c r="AG312" s="16">
        <v>0</v>
      </c>
      <c r="AH312" s="16">
        <v>0</v>
      </c>
      <c r="AI312" s="16">
        <v>1.53</v>
      </c>
      <c r="AJ312" s="16"/>
      <c r="AK312" s="16"/>
      <c r="AL312" s="16"/>
      <c r="AM312" s="16"/>
      <c r="AN312" s="16"/>
      <c r="AO312" s="16"/>
      <c r="AP312" s="16"/>
      <c r="AQ312" s="16"/>
      <c r="AR312" s="16"/>
      <c r="AS312" s="17"/>
      <c r="AU312" s="24">
        <v>44141</v>
      </c>
      <c r="AV312">
        <v>63.43</v>
      </c>
      <c r="AX312" s="24">
        <v>44141</v>
      </c>
      <c r="AY312">
        <v>65.62</v>
      </c>
      <c r="BA312" s="24">
        <v>44141</v>
      </c>
      <c r="BB312">
        <v>66.069999999999993</v>
      </c>
      <c r="BD312" s="24">
        <v>44141</v>
      </c>
      <c r="BE312">
        <v>62.5</v>
      </c>
    </row>
    <row r="313" spans="1:57" x14ac:dyDescent="0.3">
      <c r="A313" s="1">
        <v>44313</v>
      </c>
      <c r="B313" s="2">
        <v>28941.54</v>
      </c>
      <c r="C313" s="7">
        <v>121.30840118669686</v>
      </c>
      <c r="D313" s="39">
        <v>-3.9002065807491285E-4</v>
      </c>
      <c r="E313">
        <f>VLOOKUP(Tabella49[[#This Row],[DATA]],Tabella44[], 2, 0)</f>
        <v>62.781999999999996</v>
      </c>
      <c r="F313">
        <f>VLOOKUP(Tabella49[[#This Row],[DATA]],Tabella44[], 3, 0)</f>
        <v>8.0000000000000002E-3</v>
      </c>
      <c r="G313">
        <f>VLOOKUP(Tabella49[[#This Row],[DATA]],Tabella44[], 4, 0)</f>
        <v>8.0000000000000002E-3</v>
      </c>
      <c r="H313">
        <f>VLOOKUP(Tabella49[[#This Row],[DATA]],Tabella44[], 5, 0)</f>
        <v>3.21</v>
      </c>
      <c r="I313">
        <f>VLOOKUP(Tabella49[[#This Row],[DATA]],Tabella44[], 6, 0)</f>
        <v>0</v>
      </c>
      <c r="J313">
        <f>VLOOKUP(Tabella49[[#This Row],[DATA]],Tabella44[], 7, 0)</f>
        <v>0</v>
      </c>
      <c r="K313">
        <f>VLOOKUP(Tabella49[[#This Row],[DATA]],Tabella44[], 8, 0)</f>
        <v>0.91</v>
      </c>
      <c r="L313">
        <f>VLOOKUP(Tabella49[[#This Row],[DATA]],Tabella44[], 9, 0)</f>
        <v>0</v>
      </c>
      <c r="M313">
        <f>VLOOKUP(Tabella49[[#This Row],[DATA]],Tabella44[], 10, 0)</f>
        <v>0</v>
      </c>
      <c r="N313">
        <f>VLOOKUP(Tabella49[[#This Row],[DATA]],Tabella44[], 13, 0)</f>
        <v>0</v>
      </c>
      <c r="O313">
        <f>VLOOKUP(Tabella49[[#This Row],[DATA]],Tabella44[], 14, 0)</f>
        <v>0</v>
      </c>
      <c r="P313">
        <f>VLOOKUP(Tabella49[[#This Row],[DATA]],Tabella44[], 15, 0)</f>
        <v>0</v>
      </c>
      <c r="Q313">
        <f>VLOOKUP(Tabella49[[#This Row],[DATA]],Tabella44[], 16, 0)</f>
        <v>16.34</v>
      </c>
      <c r="R313">
        <f>VLOOKUP(Tabella49[[#This Row],[DATA]],Tabella44[], 17, 0)</f>
        <v>0</v>
      </c>
      <c r="S313">
        <f>VLOOKUP(Tabella49[[#This Row],[DATA]],Tabella44[], 18, 0)</f>
        <v>0</v>
      </c>
      <c r="T313">
        <f>VLOOKUP(Tabella49[[#This Row],[DATA]],Tabella45[], 2, 0)</f>
        <v>78.239999999999995</v>
      </c>
      <c r="U313">
        <f>VLOOKUP(Tabella49[[#This Row],[DATA]],Tabella47[], 2, 0)</f>
        <v>78.63</v>
      </c>
      <c r="V313">
        <f>VLOOKUP(Tabella49[[#This Row],[DATA]],Tabella46[], 2, 0)</f>
        <v>76.61</v>
      </c>
      <c r="W313">
        <f>VLOOKUP(Tabella49[[#This Row],[DATA]],Tabella48[], 2, 0)</f>
        <v>62.5</v>
      </c>
      <c r="X313">
        <v>0</v>
      </c>
      <c r="Y313">
        <v>0</v>
      </c>
      <c r="AB313" s="45">
        <v>44163</v>
      </c>
      <c r="AC313" s="14">
        <v>59.933999999999997</v>
      </c>
      <c r="AD313" s="14">
        <v>8.0000000000000002E-3</v>
      </c>
      <c r="AE313" s="14">
        <v>8.0000000000000002E-3</v>
      </c>
      <c r="AF313" s="14">
        <v>3.2090000000000001</v>
      </c>
      <c r="AG313" s="14">
        <v>0</v>
      </c>
      <c r="AH313" s="14">
        <v>0</v>
      </c>
      <c r="AI313" s="14">
        <v>1.48</v>
      </c>
      <c r="AJ313" s="14"/>
      <c r="AK313" s="14"/>
      <c r="AL313" s="14"/>
      <c r="AM313" s="14"/>
      <c r="AN313" s="14"/>
      <c r="AO313" s="14"/>
      <c r="AP313" s="14"/>
      <c r="AQ313" s="14"/>
      <c r="AR313" s="14"/>
      <c r="AS313" s="15"/>
      <c r="AU313" s="24">
        <v>44142</v>
      </c>
      <c r="AV313">
        <v>63.43</v>
      </c>
      <c r="AX313" s="24">
        <v>44142</v>
      </c>
      <c r="AY313">
        <v>65.62</v>
      </c>
      <c r="BA313" s="24">
        <v>44142</v>
      </c>
      <c r="BB313">
        <v>66.069999999999993</v>
      </c>
      <c r="BD313" s="24">
        <v>44142</v>
      </c>
      <c r="BE313">
        <v>62.5</v>
      </c>
    </row>
    <row r="314" spans="1:57" x14ac:dyDescent="0.3">
      <c r="A314" s="3">
        <v>44314</v>
      </c>
      <c r="B314" s="4">
        <v>29071.34</v>
      </c>
      <c r="C314" s="8">
        <v>121.85245760090402</v>
      </c>
      <c r="D314" s="38">
        <v>4.4748758068352042E-3</v>
      </c>
      <c r="E314">
        <f>VLOOKUP(Tabella49[[#This Row],[DATA]],Tabella44[], 2, 0)</f>
        <v>62.795999999999999</v>
      </c>
      <c r="F314">
        <f>VLOOKUP(Tabella49[[#This Row],[DATA]],Tabella44[], 3, 0)</f>
        <v>1.4E-2</v>
      </c>
      <c r="G314">
        <f>VLOOKUP(Tabella49[[#This Row],[DATA]],Tabella44[], 4, 0)</f>
        <v>8.9999999999999993E-3</v>
      </c>
      <c r="H314">
        <f>VLOOKUP(Tabella49[[#This Row],[DATA]],Tabella44[], 5, 0)</f>
        <v>3.21</v>
      </c>
      <c r="I314">
        <f>VLOOKUP(Tabella49[[#This Row],[DATA]],Tabella44[], 6, 0)</f>
        <v>0</v>
      </c>
      <c r="J314">
        <f>VLOOKUP(Tabella49[[#This Row],[DATA]],Tabella44[], 7, 0)</f>
        <v>0</v>
      </c>
      <c r="K314">
        <f>VLOOKUP(Tabella49[[#This Row],[DATA]],Tabella44[], 8, 0)</f>
        <v>0.94</v>
      </c>
      <c r="L314">
        <f>VLOOKUP(Tabella49[[#This Row],[DATA]],Tabella44[], 9, 0)</f>
        <v>0</v>
      </c>
      <c r="M314">
        <f>VLOOKUP(Tabella49[[#This Row],[DATA]],Tabella44[], 10, 0)</f>
        <v>0</v>
      </c>
      <c r="N314">
        <f>VLOOKUP(Tabella49[[#This Row],[DATA]],Tabella44[], 13, 0)</f>
        <v>0</v>
      </c>
      <c r="O314">
        <f>VLOOKUP(Tabella49[[#This Row],[DATA]],Tabella44[], 14, 0)</f>
        <v>0</v>
      </c>
      <c r="P314">
        <f>VLOOKUP(Tabella49[[#This Row],[DATA]],Tabella44[], 15, 0)</f>
        <v>0</v>
      </c>
      <c r="Q314">
        <f>VLOOKUP(Tabella49[[#This Row],[DATA]],Tabella44[], 16, 0)</f>
        <v>16.89</v>
      </c>
      <c r="R314">
        <f>VLOOKUP(Tabella49[[#This Row],[DATA]],Tabella44[], 17, 0)</f>
        <v>0</v>
      </c>
      <c r="S314">
        <f>VLOOKUP(Tabella49[[#This Row],[DATA]],Tabella44[], 18, 0)</f>
        <v>0</v>
      </c>
      <c r="T314">
        <f>VLOOKUP(Tabella49[[#This Row],[DATA]],Tabella45[], 2, 0)</f>
        <v>78.239999999999995</v>
      </c>
      <c r="U314">
        <f>VLOOKUP(Tabella49[[#This Row],[DATA]],Tabella47[], 2, 0)</f>
        <v>78.63</v>
      </c>
      <c r="V314">
        <f>VLOOKUP(Tabella49[[#This Row],[DATA]],Tabella46[], 2, 0)</f>
        <v>76.61</v>
      </c>
      <c r="W314">
        <f>VLOOKUP(Tabella49[[#This Row],[DATA]],Tabella48[], 2, 0)</f>
        <v>62.5</v>
      </c>
      <c r="X314">
        <v>0</v>
      </c>
      <c r="Y314">
        <v>0</v>
      </c>
      <c r="AB314" s="45">
        <v>44164</v>
      </c>
      <c r="AC314" s="16">
        <v>59.947000000000003</v>
      </c>
      <c r="AD314" s="16">
        <v>1.2E-2</v>
      </c>
      <c r="AE314" s="16">
        <v>8.9999999999999993E-3</v>
      </c>
      <c r="AF314" s="16">
        <v>3.2090000000000001</v>
      </c>
      <c r="AG314" s="16">
        <v>0</v>
      </c>
      <c r="AH314" s="16">
        <v>0</v>
      </c>
      <c r="AI314" s="16">
        <v>1.44</v>
      </c>
      <c r="AJ314" s="16"/>
      <c r="AK314" s="16"/>
      <c r="AL314" s="16"/>
      <c r="AM314" s="16"/>
      <c r="AN314" s="16"/>
      <c r="AO314" s="16"/>
      <c r="AP314" s="16"/>
      <c r="AQ314" s="16"/>
      <c r="AR314" s="16"/>
      <c r="AS314" s="17"/>
      <c r="AU314" s="24">
        <v>44143</v>
      </c>
      <c r="AV314">
        <v>63.43</v>
      </c>
      <c r="AX314" s="24">
        <v>44143</v>
      </c>
      <c r="AY314">
        <v>65.62</v>
      </c>
      <c r="BA314" s="24">
        <v>44143</v>
      </c>
      <c r="BB314">
        <v>66.069999999999993</v>
      </c>
      <c r="BD314" s="24">
        <v>44143</v>
      </c>
      <c r="BE314">
        <v>62.5</v>
      </c>
    </row>
    <row r="315" spans="1:57" x14ac:dyDescent="0.3">
      <c r="A315" s="1">
        <v>44315</v>
      </c>
      <c r="B315" s="2">
        <v>29303.26</v>
      </c>
      <c r="C315" s="7">
        <v>122.82454977026401</v>
      </c>
      <c r="D315" s="39">
        <v>7.9459634927619895E-3</v>
      </c>
      <c r="E315">
        <f>VLOOKUP(Tabella49[[#This Row],[DATA]],Tabella44[], 2, 0)</f>
        <v>62.805</v>
      </c>
      <c r="F315">
        <f>VLOOKUP(Tabella49[[#This Row],[DATA]],Tabella44[], 3, 0)</f>
        <v>8.9999999999999993E-3</v>
      </c>
      <c r="G315">
        <f>VLOOKUP(Tabella49[[#This Row],[DATA]],Tabella44[], 4, 0)</f>
        <v>8.9999999999999993E-3</v>
      </c>
      <c r="H315">
        <f>VLOOKUP(Tabella49[[#This Row],[DATA]],Tabella44[], 5, 0)</f>
        <v>3.21</v>
      </c>
      <c r="I315">
        <f>VLOOKUP(Tabella49[[#This Row],[DATA]],Tabella44[], 6, 0)</f>
        <v>0</v>
      </c>
      <c r="J315">
        <f>VLOOKUP(Tabella49[[#This Row],[DATA]],Tabella44[], 7, 0)</f>
        <v>0</v>
      </c>
      <c r="K315">
        <f>VLOOKUP(Tabella49[[#This Row],[DATA]],Tabella44[], 8, 0)</f>
        <v>0.93</v>
      </c>
      <c r="L315">
        <f>VLOOKUP(Tabella49[[#This Row],[DATA]],Tabella44[], 9, 0)</f>
        <v>0</v>
      </c>
      <c r="M315">
        <f>VLOOKUP(Tabella49[[#This Row],[DATA]],Tabella44[], 10, 0)</f>
        <v>0</v>
      </c>
      <c r="N315">
        <f>VLOOKUP(Tabella49[[#This Row],[DATA]],Tabella44[], 13, 0)</f>
        <v>0</v>
      </c>
      <c r="O315">
        <f>VLOOKUP(Tabella49[[#This Row],[DATA]],Tabella44[], 14, 0)</f>
        <v>0</v>
      </c>
      <c r="P315">
        <f>VLOOKUP(Tabella49[[#This Row],[DATA]],Tabella44[], 15, 0)</f>
        <v>0</v>
      </c>
      <c r="Q315">
        <f>VLOOKUP(Tabella49[[#This Row],[DATA]],Tabella44[], 16, 0)</f>
        <v>17.55</v>
      </c>
      <c r="R315">
        <f>VLOOKUP(Tabella49[[#This Row],[DATA]],Tabella44[], 17, 0)</f>
        <v>0</v>
      </c>
      <c r="S315">
        <f>VLOOKUP(Tabella49[[#This Row],[DATA]],Tabella44[], 18, 0)</f>
        <v>0</v>
      </c>
      <c r="T315">
        <f>VLOOKUP(Tabella49[[#This Row],[DATA]],Tabella45[], 2, 0)</f>
        <v>78.239999999999995</v>
      </c>
      <c r="U315">
        <f>VLOOKUP(Tabella49[[#This Row],[DATA]],Tabella47[], 2, 0)</f>
        <v>78.63</v>
      </c>
      <c r="V315">
        <f>VLOOKUP(Tabella49[[#This Row],[DATA]],Tabella46[], 2, 0)</f>
        <v>76.61</v>
      </c>
      <c r="W315">
        <f>VLOOKUP(Tabella49[[#This Row],[DATA]],Tabella48[], 2, 0)</f>
        <v>62.5</v>
      </c>
      <c r="X315">
        <v>0</v>
      </c>
      <c r="Y315">
        <v>0</v>
      </c>
      <c r="AB315" s="45">
        <v>44165</v>
      </c>
      <c r="AC315" s="14">
        <v>59.954999999999998</v>
      </c>
      <c r="AD315" s="14">
        <v>8.0000000000000002E-3</v>
      </c>
      <c r="AE315" s="14">
        <v>8.0000000000000002E-3</v>
      </c>
      <c r="AF315" s="14">
        <v>3.2090000000000001</v>
      </c>
      <c r="AG315" s="14">
        <v>0</v>
      </c>
      <c r="AH315" s="14">
        <v>0</v>
      </c>
      <c r="AI315" s="14">
        <v>1.39</v>
      </c>
      <c r="AJ315" s="14"/>
      <c r="AK315" s="14"/>
      <c r="AL315" s="14"/>
      <c r="AM315" s="14"/>
      <c r="AN315" s="14"/>
      <c r="AO315" s="14"/>
      <c r="AP315" s="14"/>
      <c r="AQ315" s="14"/>
      <c r="AR315" s="14"/>
      <c r="AS315" s="15"/>
      <c r="AU315" s="24">
        <v>44144</v>
      </c>
      <c r="AV315">
        <v>63.43</v>
      </c>
      <c r="AX315" s="24">
        <v>44144</v>
      </c>
      <c r="AY315">
        <v>65.62</v>
      </c>
      <c r="BA315" s="24">
        <v>44144</v>
      </c>
      <c r="BB315">
        <v>66.069999999999993</v>
      </c>
      <c r="BD315" s="24">
        <v>44144</v>
      </c>
      <c r="BE315">
        <v>62.5</v>
      </c>
    </row>
    <row r="316" spans="1:57" x14ac:dyDescent="0.3">
      <c r="A316" s="3">
        <v>44316</v>
      </c>
      <c r="B316" s="4">
        <v>28724.880000000001</v>
      </c>
      <c r="C316" s="8">
        <v>120.4002712737375</v>
      </c>
      <c r="D316" s="38">
        <v>-1.9935126452008844E-2</v>
      </c>
      <c r="E316">
        <f>VLOOKUP(Tabella49[[#This Row],[DATA]],Tabella44[], 2, 0)</f>
        <v>62.816000000000003</v>
      </c>
      <c r="F316">
        <f>VLOOKUP(Tabella49[[#This Row],[DATA]],Tabella44[], 3, 0)</f>
        <v>1.0999999999999999E-2</v>
      </c>
      <c r="G316">
        <f>VLOOKUP(Tabella49[[#This Row],[DATA]],Tabella44[], 4, 0)</f>
        <v>8.9999999999999993E-3</v>
      </c>
      <c r="H316">
        <f>VLOOKUP(Tabella49[[#This Row],[DATA]],Tabella44[], 5, 0)</f>
        <v>3.21</v>
      </c>
      <c r="I316">
        <f>VLOOKUP(Tabella49[[#This Row],[DATA]],Tabella44[], 6, 0)</f>
        <v>0</v>
      </c>
      <c r="J316">
        <f>VLOOKUP(Tabella49[[#This Row],[DATA]],Tabella44[], 7, 0)</f>
        <v>0</v>
      </c>
      <c r="K316">
        <f>VLOOKUP(Tabella49[[#This Row],[DATA]],Tabella44[], 8, 0)</f>
        <v>0.9</v>
      </c>
      <c r="L316">
        <f>VLOOKUP(Tabella49[[#This Row],[DATA]],Tabella44[], 9, 0)</f>
        <v>0</v>
      </c>
      <c r="M316">
        <f>VLOOKUP(Tabella49[[#This Row],[DATA]],Tabella44[], 10, 0)</f>
        <v>0</v>
      </c>
      <c r="N316">
        <f>VLOOKUP(Tabella49[[#This Row],[DATA]],Tabella44[], 13, 0)</f>
        <v>0</v>
      </c>
      <c r="O316">
        <f>VLOOKUP(Tabella49[[#This Row],[DATA]],Tabella44[], 14, 0)</f>
        <v>0</v>
      </c>
      <c r="P316">
        <f>VLOOKUP(Tabella49[[#This Row],[DATA]],Tabella44[], 15, 0)</f>
        <v>0</v>
      </c>
      <c r="Q316">
        <f>VLOOKUP(Tabella49[[#This Row],[DATA]],Tabella44[], 16, 0)</f>
        <v>18.350000000000001</v>
      </c>
      <c r="R316">
        <f>VLOOKUP(Tabella49[[#This Row],[DATA]],Tabella44[], 17, 0)</f>
        <v>0</v>
      </c>
      <c r="S316">
        <f>VLOOKUP(Tabella49[[#This Row],[DATA]],Tabella44[], 18, 0)</f>
        <v>0</v>
      </c>
      <c r="T316">
        <f>VLOOKUP(Tabella49[[#This Row],[DATA]],Tabella45[], 2, 0)</f>
        <v>78.239999999999995</v>
      </c>
      <c r="U316">
        <f>VLOOKUP(Tabella49[[#This Row],[DATA]],Tabella47[], 2, 0)</f>
        <v>78.63</v>
      </c>
      <c r="V316">
        <f>VLOOKUP(Tabella49[[#This Row],[DATA]],Tabella46[], 2, 0)</f>
        <v>76.61</v>
      </c>
      <c r="W316">
        <f>VLOOKUP(Tabella49[[#This Row],[DATA]],Tabella48[], 2, 0)</f>
        <v>62.5</v>
      </c>
      <c r="X316">
        <v>0</v>
      </c>
      <c r="Y316">
        <v>0</v>
      </c>
      <c r="AB316" s="45">
        <v>44166</v>
      </c>
      <c r="AC316" s="16">
        <v>59.960999999999999</v>
      </c>
      <c r="AD316" s="16">
        <v>6.0000000000000001E-3</v>
      </c>
      <c r="AE316" s="16">
        <v>8.0000000000000002E-3</v>
      </c>
      <c r="AF316" s="16">
        <v>3.2090000000000001</v>
      </c>
      <c r="AG316" s="16">
        <v>0</v>
      </c>
      <c r="AH316" s="16">
        <v>0</v>
      </c>
      <c r="AI316" s="16">
        <v>1.35</v>
      </c>
      <c r="AJ316" s="16"/>
      <c r="AK316" s="16"/>
      <c r="AL316" s="16"/>
      <c r="AM316" s="16"/>
      <c r="AN316" s="16"/>
      <c r="AO316" s="16"/>
      <c r="AP316" s="16"/>
      <c r="AQ316" s="16"/>
      <c r="AR316" s="16"/>
      <c r="AS316" s="17"/>
      <c r="AU316" s="24">
        <v>44145</v>
      </c>
      <c r="AV316">
        <v>63.43</v>
      </c>
      <c r="AX316" s="24">
        <v>44145</v>
      </c>
      <c r="AY316">
        <v>65.62</v>
      </c>
      <c r="BA316" s="24">
        <v>44145</v>
      </c>
      <c r="BB316">
        <v>66.069999999999993</v>
      </c>
      <c r="BD316" s="24">
        <v>44145</v>
      </c>
      <c r="BE316">
        <v>62.5</v>
      </c>
    </row>
    <row r="317" spans="1:57" x14ac:dyDescent="0.3">
      <c r="A317" s="1">
        <v>44319</v>
      </c>
      <c r="B317" s="2">
        <v>28357.54</v>
      </c>
      <c r="C317" s="7">
        <v>118.86056647254443</v>
      </c>
      <c r="D317" s="39">
        <v>-1.2870690168755989E-2</v>
      </c>
      <c r="E317">
        <f>VLOOKUP(Tabella49[[#This Row],[DATA]],Tabella44[], 2, 0)</f>
        <v>62.845999999999997</v>
      </c>
      <c r="F317">
        <f>VLOOKUP(Tabella49[[#This Row],[DATA]],Tabella44[], 3, 0)</f>
        <v>1.2E-2</v>
      </c>
      <c r="G317">
        <f>VLOOKUP(Tabella49[[#This Row],[DATA]],Tabella44[], 4, 0)</f>
        <v>0.01</v>
      </c>
      <c r="H317">
        <f>VLOOKUP(Tabella49[[#This Row],[DATA]],Tabella44[], 5, 0)</f>
        <v>3.21</v>
      </c>
      <c r="I317">
        <f>VLOOKUP(Tabella49[[#This Row],[DATA]],Tabella44[], 6, 0)</f>
        <v>0</v>
      </c>
      <c r="J317">
        <f>VLOOKUP(Tabella49[[#This Row],[DATA]],Tabella44[], 7, 0)</f>
        <v>0</v>
      </c>
      <c r="K317">
        <f>VLOOKUP(Tabella49[[#This Row],[DATA]],Tabella44[], 8, 0)</f>
        <v>0.82</v>
      </c>
      <c r="L317">
        <f>VLOOKUP(Tabella49[[#This Row],[DATA]],Tabella44[], 9, 0)</f>
        <v>0</v>
      </c>
      <c r="M317">
        <f>VLOOKUP(Tabella49[[#This Row],[DATA]],Tabella44[], 10, 0)</f>
        <v>0</v>
      </c>
      <c r="N317">
        <f>VLOOKUP(Tabella49[[#This Row],[DATA]],Tabella44[], 13, 0)</f>
        <v>0</v>
      </c>
      <c r="O317">
        <f>VLOOKUP(Tabella49[[#This Row],[DATA]],Tabella44[], 14, 0)</f>
        <v>0</v>
      </c>
      <c r="P317">
        <f>VLOOKUP(Tabella49[[#This Row],[DATA]],Tabella44[], 15, 0)</f>
        <v>0</v>
      </c>
      <c r="Q317">
        <f>VLOOKUP(Tabella49[[#This Row],[DATA]],Tabella44[], 16, 0)</f>
        <v>19.38</v>
      </c>
      <c r="R317">
        <f>VLOOKUP(Tabella49[[#This Row],[DATA]],Tabella44[], 17, 0)</f>
        <v>0</v>
      </c>
      <c r="S317">
        <f>VLOOKUP(Tabella49[[#This Row],[DATA]],Tabella44[], 18, 0)</f>
        <v>0</v>
      </c>
      <c r="T317">
        <f>VLOOKUP(Tabella49[[#This Row],[DATA]],Tabella45[], 2, 0)</f>
        <v>78.239999999999995</v>
      </c>
      <c r="U317">
        <f>VLOOKUP(Tabella49[[#This Row],[DATA]],Tabella47[], 2, 0)</f>
        <v>78.63</v>
      </c>
      <c r="V317">
        <f>VLOOKUP(Tabella49[[#This Row],[DATA]],Tabella46[], 2, 0)</f>
        <v>76.61</v>
      </c>
      <c r="W317">
        <f>VLOOKUP(Tabella49[[#This Row],[DATA]],Tabella48[], 2, 0)</f>
        <v>62.5</v>
      </c>
      <c r="X317">
        <v>0</v>
      </c>
      <c r="Y317">
        <v>0</v>
      </c>
      <c r="AB317" s="45">
        <v>44167</v>
      </c>
      <c r="AC317" s="14">
        <v>59.972999999999999</v>
      </c>
      <c r="AD317" s="14">
        <v>1.2E-2</v>
      </c>
      <c r="AE317" s="14">
        <v>8.0000000000000002E-3</v>
      </c>
      <c r="AF317" s="14">
        <v>3.2090000000000001</v>
      </c>
      <c r="AG317" s="14">
        <v>0</v>
      </c>
      <c r="AH317" s="14">
        <v>0</v>
      </c>
      <c r="AI317" s="14">
        <v>1.32</v>
      </c>
      <c r="AJ317" s="14"/>
      <c r="AK317" s="14"/>
      <c r="AL317" s="14"/>
      <c r="AM317" s="14"/>
      <c r="AN317" s="14"/>
      <c r="AO317" s="14"/>
      <c r="AP317" s="14"/>
      <c r="AQ317" s="14"/>
      <c r="AR317" s="14"/>
      <c r="AS317" s="15"/>
      <c r="AU317" s="24">
        <v>44146</v>
      </c>
      <c r="AV317">
        <v>63.43</v>
      </c>
      <c r="AX317" s="24">
        <v>44146</v>
      </c>
      <c r="AY317">
        <v>65.62</v>
      </c>
      <c r="BA317" s="24">
        <v>44146</v>
      </c>
      <c r="BB317">
        <v>66.069999999999993</v>
      </c>
      <c r="BD317" s="24">
        <v>44146</v>
      </c>
      <c r="BE317">
        <v>62.5</v>
      </c>
    </row>
    <row r="318" spans="1:57" x14ac:dyDescent="0.3">
      <c r="A318" s="3">
        <v>44320</v>
      </c>
      <c r="B318" s="4">
        <v>28557.14</v>
      </c>
      <c r="C318" s="8">
        <v>119.6971894330664</v>
      </c>
      <c r="D318" s="38">
        <v>7.0140363893655211E-3</v>
      </c>
      <c r="E318">
        <f>VLOOKUP(Tabella49[[#This Row],[DATA]],Tabella44[], 2, 0)</f>
        <v>62.850999999999999</v>
      </c>
      <c r="F318">
        <f>VLOOKUP(Tabella49[[#This Row],[DATA]],Tabella44[], 3, 0)</f>
        <v>5.0000000000000001E-3</v>
      </c>
      <c r="G318">
        <f>VLOOKUP(Tabella49[[#This Row],[DATA]],Tabella44[], 4, 0)</f>
        <v>0.01</v>
      </c>
      <c r="H318">
        <f>VLOOKUP(Tabella49[[#This Row],[DATA]],Tabella44[], 5, 0)</f>
        <v>3.21</v>
      </c>
      <c r="I318">
        <f>VLOOKUP(Tabella49[[#This Row],[DATA]],Tabella44[], 6, 0)</f>
        <v>0</v>
      </c>
      <c r="J318">
        <f>VLOOKUP(Tabella49[[#This Row],[DATA]],Tabella44[], 7, 0)</f>
        <v>0</v>
      </c>
      <c r="K318">
        <f>VLOOKUP(Tabella49[[#This Row],[DATA]],Tabella44[], 8, 0)</f>
        <v>0.81</v>
      </c>
      <c r="L318">
        <f>VLOOKUP(Tabella49[[#This Row],[DATA]],Tabella44[], 9, 0)</f>
        <v>0</v>
      </c>
      <c r="M318">
        <f>VLOOKUP(Tabella49[[#This Row],[DATA]],Tabella44[], 10, 0)</f>
        <v>0</v>
      </c>
      <c r="N318">
        <f>VLOOKUP(Tabella49[[#This Row],[DATA]],Tabella44[], 13, 0)</f>
        <v>0</v>
      </c>
      <c r="O318">
        <f>VLOOKUP(Tabella49[[#This Row],[DATA]],Tabella44[], 14, 0)</f>
        <v>0</v>
      </c>
      <c r="P318">
        <f>VLOOKUP(Tabella49[[#This Row],[DATA]],Tabella44[], 15, 0)</f>
        <v>0</v>
      </c>
      <c r="Q318">
        <f>VLOOKUP(Tabella49[[#This Row],[DATA]],Tabella44[], 16, 0)</f>
        <v>19.71</v>
      </c>
      <c r="R318">
        <f>VLOOKUP(Tabella49[[#This Row],[DATA]],Tabella44[], 17, 0)</f>
        <v>0</v>
      </c>
      <c r="S318">
        <f>VLOOKUP(Tabella49[[#This Row],[DATA]],Tabella44[], 18, 0)</f>
        <v>0</v>
      </c>
      <c r="T318">
        <f>VLOOKUP(Tabella49[[#This Row],[DATA]],Tabella45[], 2, 0)</f>
        <v>67.13</v>
      </c>
      <c r="U318">
        <f>VLOOKUP(Tabella49[[#This Row],[DATA]],Tabella47[], 2, 0)</f>
        <v>71.489999999999995</v>
      </c>
      <c r="V318">
        <f>VLOOKUP(Tabella49[[#This Row],[DATA]],Tabella46[], 2, 0)</f>
        <v>70.36</v>
      </c>
      <c r="W318">
        <f>VLOOKUP(Tabella49[[#This Row],[DATA]],Tabella48[], 2, 0)</f>
        <v>62.5</v>
      </c>
      <c r="X318">
        <v>0</v>
      </c>
      <c r="Y318">
        <v>0</v>
      </c>
      <c r="AB318" s="45">
        <v>44168</v>
      </c>
      <c r="AC318" s="16">
        <v>59.984999999999999</v>
      </c>
      <c r="AD318" s="16">
        <v>1.2E-2</v>
      </c>
      <c r="AE318" s="16">
        <v>8.9999999999999993E-3</v>
      </c>
      <c r="AF318" s="16">
        <v>3.2090000000000001</v>
      </c>
      <c r="AG318" s="16">
        <v>0</v>
      </c>
      <c r="AH318" s="16">
        <v>0</v>
      </c>
      <c r="AI318" s="16">
        <v>1.29</v>
      </c>
      <c r="AJ318" s="16"/>
      <c r="AK318" s="16"/>
      <c r="AL318" s="16"/>
      <c r="AM318" s="16"/>
      <c r="AN318" s="16"/>
      <c r="AO318" s="16"/>
      <c r="AP318" s="16"/>
      <c r="AQ318" s="16"/>
      <c r="AR318" s="16"/>
      <c r="AS318" s="17"/>
      <c r="AU318" s="24">
        <v>44147</v>
      </c>
      <c r="AV318">
        <v>63.43</v>
      </c>
      <c r="AX318" s="24">
        <v>44147</v>
      </c>
      <c r="AY318">
        <v>65.62</v>
      </c>
      <c r="BA318" s="24">
        <v>44147</v>
      </c>
      <c r="BB318">
        <v>66.069999999999993</v>
      </c>
      <c r="BD318" s="24">
        <v>44147</v>
      </c>
      <c r="BE318">
        <v>62.5</v>
      </c>
    </row>
    <row r="319" spans="1:57" x14ac:dyDescent="0.3">
      <c r="A319" s="1">
        <v>44321</v>
      </c>
      <c r="B319" s="2">
        <v>28417.98</v>
      </c>
      <c r="C319" s="7">
        <v>119.11390059946801</v>
      </c>
      <c r="D319" s="39">
        <v>-4.8849489646700228E-3</v>
      </c>
      <c r="E319">
        <f>VLOOKUP(Tabella49[[#This Row],[DATA]],Tabella44[], 2, 0)</f>
        <v>62.853999999999999</v>
      </c>
      <c r="F319">
        <f>VLOOKUP(Tabella49[[#This Row],[DATA]],Tabella44[], 3, 0)</f>
        <v>3.0000000000000001E-3</v>
      </c>
      <c r="G319">
        <f>VLOOKUP(Tabella49[[#This Row],[DATA]],Tabella44[], 4, 0)</f>
        <v>8.0000000000000002E-3</v>
      </c>
      <c r="H319">
        <f>VLOOKUP(Tabella49[[#This Row],[DATA]],Tabella44[], 5, 0)</f>
        <v>3.21</v>
      </c>
      <c r="I319">
        <f>VLOOKUP(Tabella49[[#This Row],[DATA]],Tabella44[], 6, 0)</f>
        <v>0</v>
      </c>
      <c r="J319">
        <f>VLOOKUP(Tabella49[[#This Row],[DATA]],Tabella44[], 7, 0)</f>
        <v>0</v>
      </c>
      <c r="K319">
        <f>VLOOKUP(Tabella49[[#This Row],[DATA]],Tabella44[], 8, 0)</f>
        <v>0.81</v>
      </c>
      <c r="L319">
        <f>VLOOKUP(Tabella49[[#This Row],[DATA]],Tabella44[], 9, 0)</f>
        <v>0</v>
      </c>
      <c r="M319">
        <f>VLOOKUP(Tabella49[[#This Row],[DATA]],Tabella44[], 10, 0)</f>
        <v>0</v>
      </c>
      <c r="N319">
        <f>VLOOKUP(Tabella49[[#This Row],[DATA]],Tabella44[], 13, 0)</f>
        <v>0</v>
      </c>
      <c r="O319">
        <f>VLOOKUP(Tabella49[[#This Row],[DATA]],Tabella44[], 14, 0)</f>
        <v>0</v>
      </c>
      <c r="P319">
        <f>VLOOKUP(Tabella49[[#This Row],[DATA]],Tabella44[], 15, 0)</f>
        <v>0</v>
      </c>
      <c r="Q319">
        <f>VLOOKUP(Tabella49[[#This Row],[DATA]],Tabella44[], 16, 0)</f>
        <v>20.05</v>
      </c>
      <c r="R319">
        <f>VLOOKUP(Tabella49[[#This Row],[DATA]],Tabella44[], 17, 0)</f>
        <v>0</v>
      </c>
      <c r="S319">
        <f>VLOOKUP(Tabella49[[#This Row],[DATA]],Tabella44[], 18, 0)</f>
        <v>0</v>
      </c>
      <c r="T319">
        <f>VLOOKUP(Tabella49[[#This Row],[DATA]],Tabella45[], 2, 0)</f>
        <v>67.13</v>
      </c>
      <c r="U319">
        <f>VLOOKUP(Tabella49[[#This Row],[DATA]],Tabella47[], 2, 0)</f>
        <v>71.489999999999995</v>
      </c>
      <c r="V319">
        <f>VLOOKUP(Tabella49[[#This Row],[DATA]],Tabella46[], 2, 0)</f>
        <v>70.36</v>
      </c>
      <c r="W319">
        <f>VLOOKUP(Tabella49[[#This Row],[DATA]],Tabella48[], 2, 0)</f>
        <v>62.5</v>
      </c>
      <c r="X319">
        <v>0</v>
      </c>
      <c r="Y319">
        <v>0</v>
      </c>
      <c r="AB319" s="45">
        <v>44169</v>
      </c>
      <c r="AC319" s="14">
        <v>59.996000000000002</v>
      </c>
      <c r="AD319" s="14">
        <v>0.01</v>
      </c>
      <c r="AE319" s="14">
        <v>0.01</v>
      </c>
      <c r="AF319" s="14">
        <v>3.2090000000000001</v>
      </c>
      <c r="AG319" s="14">
        <v>0</v>
      </c>
      <c r="AH319" s="14">
        <v>0</v>
      </c>
      <c r="AI319" s="14">
        <v>1.26</v>
      </c>
      <c r="AJ319" s="14"/>
      <c r="AK319" s="14"/>
      <c r="AL319" s="14"/>
      <c r="AM319" s="14"/>
      <c r="AN319" s="14"/>
      <c r="AO319" s="14"/>
      <c r="AP319" s="14"/>
      <c r="AQ319" s="14"/>
      <c r="AR319" s="14"/>
      <c r="AS319" s="15"/>
      <c r="AU319" s="24">
        <v>44148</v>
      </c>
      <c r="AV319">
        <v>63.43</v>
      </c>
      <c r="AX319" s="24">
        <v>44148</v>
      </c>
      <c r="AY319">
        <v>65.62</v>
      </c>
      <c r="BA319" s="24">
        <v>44148</v>
      </c>
      <c r="BB319">
        <v>66.069999999999993</v>
      </c>
      <c r="BD319" s="24">
        <v>44148</v>
      </c>
      <c r="BE319">
        <v>62.5</v>
      </c>
    </row>
    <row r="320" spans="1:57" x14ac:dyDescent="0.3">
      <c r="A320" s="3">
        <v>44322</v>
      </c>
      <c r="B320" s="4">
        <v>28637.46</v>
      </c>
      <c r="C320" s="8">
        <v>120.03385053621831</v>
      </c>
      <c r="D320" s="38">
        <v>7.6936075723279297E-3</v>
      </c>
      <c r="E320">
        <f>VLOOKUP(Tabella49[[#This Row],[DATA]],Tabella44[], 2, 0)</f>
        <v>62.863</v>
      </c>
      <c r="F320">
        <f>VLOOKUP(Tabella49[[#This Row],[DATA]],Tabella44[], 3, 0)</f>
        <v>8.9999999999999993E-3</v>
      </c>
      <c r="G320">
        <f>VLOOKUP(Tabella49[[#This Row],[DATA]],Tabella44[], 4, 0)</f>
        <v>8.0000000000000002E-3</v>
      </c>
      <c r="H320">
        <f>VLOOKUP(Tabella49[[#This Row],[DATA]],Tabella44[], 5, 0)</f>
        <v>3.21</v>
      </c>
      <c r="I320">
        <f>VLOOKUP(Tabella49[[#This Row],[DATA]],Tabella44[], 6, 0)</f>
        <v>0</v>
      </c>
      <c r="J320">
        <f>VLOOKUP(Tabella49[[#This Row],[DATA]],Tabella44[], 7, 0)</f>
        <v>0</v>
      </c>
      <c r="K320">
        <f>VLOOKUP(Tabella49[[#This Row],[DATA]],Tabella44[], 8, 0)</f>
        <v>0.82</v>
      </c>
      <c r="L320">
        <f>VLOOKUP(Tabella49[[#This Row],[DATA]],Tabella44[], 9, 0)</f>
        <v>0</v>
      </c>
      <c r="M320">
        <f>VLOOKUP(Tabella49[[#This Row],[DATA]],Tabella44[], 10, 0)</f>
        <v>0</v>
      </c>
      <c r="N320">
        <f>VLOOKUP(Tabella49[[#This Row],[DATA]],Tabella44[], 13, 0)</f>
        <v>0</v>
      </c>
      <c r="O320">
        <f>VLOOKUP(Tabella49[[#This Row],[DATA]],Tabella44[], 14, 0)</f>
        <v>0</v>
      </c>
      <c r="P320">
        <f>VLOOKUP(Tabella49[[#This Row],[DATA]],Tabella44[], 15, 0)</f>
        <v>0</v>
      </c>
      <c r="Q320">
        <f>VLOOKUP(Tabella49[[#This Row],[DATA]],Tabella44[], 16, 0)</f>
        <v>20.62</v>
      </c>
      <c r="R320">
        <f>VLOOKUP(Tabella49[[#This Row],[DATA]],Tabella44[], 17, 0)</f>
        <v>0</v>
      </c>
      <c r="S320">
        <f>VLOOKUP(Tabella49[[#This Row],[DATA]],Tabella44[], 18, 0)</f>
        <v>0</v>
      </c>
      <c r="T320">
        <f>VLOOKUP(Tabella49[[#This Row],[DATA]],Tabella45[], 2, 0)</f>
        <v>63.43</v>
      </c>
      <c r="U320">
        <f>VLOOKUP(Tabella49[[#This Row],[DATA]],Tabella47[], 2, 0)</f>
        <v>69.11</v>
      </c>
      <c r="V320">
        <f>VLOOKUP(Tabella49[[#This Row],[DATA]],Tabella46[], 2, 0)</f>
        <v>68.28</v>
      </c>
      <c r="W320">
        <f>VLOOKUP(Tabella49[[#This Row],[DATA]],Tabella48[], 2, 0)</f>
        <v>62.5</v>
      </c>
      <c r="X320">
        <v>0</v>
      </c>
      <c r="Y320">
        <v>0</v>
      </c>
      <c r="AB320" s="45">
        <v>44170</v>
      </c>
      <c r="AC320" s="16">
        <v>60.008000000000003</v>
      </c>
      <c r="AD320" s="16">
        <v>1.2E-2</v>
      </c>
      <c r="AE320" s="16">
        <v>1.0999999999999999E-2</v>
      </c>
      <c r="AF320" s="16">
        <v>3.2090000000000001</v>
      </c>
      <c r="AG320" s="16">
        <v>0</v>
      </c>
      <c r="AH320" s="16">
        <v>0</v>
      </c>
      <c r="AI320" s="16">
        <v>1.21</v>
      </c>
      <c r="AJ320" s="16"/>
      <c r="AK320" s="16"/>
      <c r="AL320" s="16"/>
      <c r="AM320" s="16"/>
      <c r="AN320" s="16"/>
      <c r="AO320" s="16"/>
      <c r="AP320" s="16"/>
      <c r="AQ320" s="16"/>
      <c r="AR320" s="16"/>
      <c r="AS320" s="17"/>
      <c r="AU320" s="24">
        <v>44149</v>
      </c>
      <c r="AV320">
        <v>63.43</v>
      </c>
      <c r="AX320" s="24">
        <v>44149</v>
      </c>
      <c r="AY320">
        <v>65.62</v>
      </c>
      <c r="BA320" s="24">
        <v>44149</v>
      </c>
      <c r="BB320">
        <v>66.069999999999993</v>
      </c>
      <c r="BD320" s="24">
        <v>44149</v>
      </c>
      <c r="BE320">
        <v>62.5</v>
      </c>
    </row>
    <row r="321" spans="1:57" x14ac:dyDescent="0.3">
      <c r="A321" s="1">
        <v>44323</v>
      </c>
      <c r="B321" s="2">
        <v>28610.65</v>
      </c>
      <c r="C321" s="7">
        <v>119.9214764802484</v>
      </c>
      <c r="D321" s="39">
        <v>-9.3662487582415967E-4</v>
      </c>
      <c r="E321">
        <f>VLOOKUP(Tabella49[[#This Row],[DATA]],Tabella44[], 2, 0)</f>
        <v>62.868000000000002</v>
      </c>
      <c r="F321">
        <f>VLOOKUP(Tabella49[[#This Row],[DATA]],Tabella44[], 3, 0)</f>
        <v>5.0000000000000001E-3</v>
      </c>
      <c r="G321">
        <f>VLOOKUP(Tabella49[[#This Row],[DATA]],Tabella44[], 4, 0)</f>
        <v>7.0000000000000001E-3</v>
      </c>
      <c r="H321">
        <f>VLOOKUP(Tabella49[[#This Row],[DATA]],Tabella44[], 5, 0)</f>
        <v>3.21</v>
      </c>
      <c r="I321">
        <f>VLOOKUP(Tabella49[[#This Row],[DATA]],Tabella44[], 6, 0)</f>
        <v>0</v>
      </c>
      <c r="J321">
        <f>VLOOKUP(Tabella49[[#This Row],[DATA]],Tabella44[], 7, 0)</f>
        <v>0</v>
      </c>
      <c r="K321">
        <f>VLOOKUP(Tabella49[[#This Row],[DATA]],Tabella44[], 8, 0)</f>
        <v>0.83</v>
      </c>
      <c r="L321">
        <f>VLOOKUP(Tabella49[[#This Row],[DATA]],Tabella44[], 9, 0)</f>
        <v>0</v>
      </c>
      <c r="M321">
        <f>VLOOKUP(Tabella49[[#This Row],[DATA]],Tabella44[], 10, 0)</f>
        <v>0</v>
      </c>
      <c r="N321">
        <f>VLOOKUP(Tabella49[[#This Row],[DATA]],Tabella44[], 13, 0)</f>
        <v>0</v>
      </c>
      <c r="O321">
        <f>VLOOKUP(Tabella49[[#This Row],[DATA]],Tabella44[], 14, 0)</f>
        <v>0</v>
      </c>
      <c r="P321">
        <f>VLOOKUP(Tabella49[[#This Row],[DATA]],Tabella44[], 15, 0)</f>
        <v>0</v>
      </c>
      <c r="Q321">
        <f>VLOOKUP(Tabella49[[#This Row],[DATA]],Tabella44[], 16, 0)</f>
        <v>21.34</v>
      </c>
      <c r="R321">
        <f>VLOOKUP(Tabella49[[#This Row],[DATA]],Tabella44[], 17, 0)</f>
        <v>0</v>
      </c>
      <c r="S321">
        <f>VLOOKUP(Tabella49[[#This Row],[DATA]],Tabella44[], 18, 0)</f>
        <v>0</v>
      </c>
      <c r="T321">
        <f>VLOOKUP(Tabella49[[#This Row],[DATA]],Tabella45[], 2, 0)</f>
        <v>63.43</v>
      </c>
      <c r="U321">
        <f>VLOOKUP(Tabella49[[#This Row],[DATA]],Tabella47[], 2, 0)</f>
        <v>69.11</v>
      </c>
      <c r="V321">
        <f>VLOOKUP(Tabella49[[#This Row],[DATA]],Tabella46[], 2, 0)</f>
        <v>68.28</v>
      </c>
      <c r="W321">
        <f>VLOOKUP(Tabella49[[#This Row],[DATA]],Tabella48[], 2, 0)</f>
        <v>62.5</v>
      </c>
      <c r="X321">
        <v>0</v>
      </c>
      <c r="Y321">
        <v>0</v>
      </c>
      <c r="AB321" s="45">
        <v>44171</v>
      </c>
      <c r="AC321" s="14">
        <v>60.018999999999998</v>
      </c>
      <c r="AD321" s="14">
        <v>0.01</v>
      </c>
      <c r="AE321" s="14">
        <v>0.01</v>
      </c>
      <c r="AF321" s="14">
        <v>3.2090000000000001</v>
      </c>
      <c r="AG321" s="14">
        <v>0</v>
      </c>
      <c r="AH321" s="14">
        <v>0</v>
      </c>
      <c r="AI321" s="14">
        <v>1.17</v>
      </c>
      <c r="AJ321" s="14"/>
      <c r="AK321" s="14"/>
      <c r="AL321" s="14"/>
      <c r="AM321" s="14"/>
      <c r="AN321" s="14"/>
      <c r="AO321" s="14"/>
      <c r="AP321" s="14"/>
      <c r="AQ321" s="14"/>
      <c r="AR321" s="14"/>
      <c r="AS321" s="15"/>
      <c r="AU321" s="24">
        <v>44150</v>
      </c>
      <c r="AV321">
        <v>63.43</v>
      </c>
      <c r="AX321" s="24">
        <v>44150</v>
      </c>
      <c r="AY321">
        <v>65.62</v>
      </c>
      <c r="BA321" s="24">
        <v>44150</v>
      </c>
      <c r="BB321">
        <v>66.069999999999993</v>
      </c>
      <c r="BD321" s="24">
        <v>44150</v>
      </c>
      <c r="BE321">
        <v>62.5</v>
      </c>
    </row>
    <row r="322" spans="1:57" x14ac:dyDescent="0.3">
      <c r="A322" s="3">
        <v>44326</v>
      </c>
      <c r="B322" s="4">
        <v>28595.66</v>
      </c>
      <c r="C322" s="8">
        <v>119.8586459282533</v>
      </c>
      <c r="D322" s="38">
        <v>-5.2406807371700465E-4</v>
      </c>
      <c r="E322">
        <f>VLOOKUP(Tabella49[[#This Row],[DATA]],Tabella44[], 2, 0)</f>
        <v>62.893999999999998</v>
      </c>
      <c r="F322">
        <f>VLOOKUP(Tabella49[[#This Row],[DATA]],Tabella44[], 3, 0)</f>
        <v>0.01</v>
      </c>
      <c r="G322">
        <f>VLOOKUP(Tabella49[[#This Row],[DATA]],Tabella44[], 4, 0)</f>
        <v>7.0000000000000001E-3</v>
      </c>
      <c r="H322">
        <f>VLOOKUP(Tabella49[[#This Row],[DATA]],Tabella44[], 5, 0)</f>
        <v>3.21</v>
      </c>
      <c r="I322">
        <f>VLOOKUP(Tabella49[[#This Row],[DATA]],Tabella44[], 6, 0)</f>
        <v>0</v>
      </c>
      <c r="J322">
        <f>VLOOKUP(Tabella49[[#This Row],[DATA]],Tabella44[], 7, 0)</f>
        <v>0</v>
      </c>
      <c r="K322">
        <f>VLOOKUP(Tabella49[[#This Row],[DATA]],Tabella44[], 8, 0)</f>
        <v>0.91</v>
      </c>
      <c r="L322">
        <f>VLOOKUP(Tabella49[[#This Row],[DATA]],Tabella44[], 9, 0)</f>
        <v>0</v>
      </c>
      <c r="M322">
        <f>VLOOKUP(Tabella49[[#This Row],[DATA]],Tabella44[], 10, 0)</f>
        <v>0</v>
      </c>
      <c r="N322">
        <f>VLOOKUP(Tabella49[[#This Row],[DATA]],Tabella44[], 13, 0)</f>
        <v>0</v>
      </c>
      <c r="O322">
        <f>VLOOKUP(Tabella49[[#This Row],[DATA]],Tabella44[], 14, 0)</f>
        <v>0</v>
      </c>
      <c r="P322">
        <f>VLOOKUP(Tabella49[[#This Row],[DATA]],Tabella44[], 15, 0)</f>
        <v>0</v>
      </c>
      <c r="Q322">
        <f>VLOOKUP(Tabella49[[#This Row],[DATA]],Tabella44[], 16, 0)</f>
        <v>23.05</v>
      </c>
      <c r="R322">
        <f>VLOOKUP(Tabella49[[#This Row],[DATA]],Tabella44[], 17, 0)</f>
        <v>0</v>
      </c>
      <c r="S322">
        <f>VLOOKUP(Tabella49[[#This Row],[DATA]],Tabella44[], 18, 0)</f>
        <v>0</v>
      </c>
      <c r="T322">
        <f>VLOOKUP(Tabella49[[#This Row],[DATA]],Tabella45[], 2, 0)</f>
        <v>63.43</v>
      </c>
      <c r="U322">
        <f>VLOOKUP(Tabella49[[#This Row],[DATA]],Tabella47[], 2, 0)</f>
        <v>69.11</v>
      </c>
      <c r="V322">
        <f>VLOOKUP(Tabella49[[#This Row],[DATA]],Tabella46[], 2, 0)</f>
        <v>68.28</v>
      </c>
      <c r="W322">
        <f>VLOOKUP(Tabella49[[#This Row],[DATA]],Tabella48[], 2, 0)</f>
        <v>62.5</v>
      </c>
      <c r="X322">
        <v>0</v>
      </c>
      <c r="Y322">
        <v>0</v>
      </c>
      <c r="AB322" s="45">
        <v>44172</v>
      </c>
      <c r="AC322" s="16">
        <v>60.029000000000003</v>
      </c>
      <c r="AD322" s="16">
        <v>0.01</v>
      </c>
      <c r="AE322" s="16">
        <v>1.0999999999999999E-2</v>
      </c>
      <c r="AF322" s="16">
        <v>3.2090000000000001</v>
      </c>
      <c r="AG322" s="16">
        <v>0</v>
      </c>
      <c r="AH322" s="16">
        <v>0</v>
      </c>
      <c r="AI322" s="16">
        <v>1.1499999999999999</v>
      </c>
      <c r="AJ322" s="16"/>
      <c r="AK322" s="16"/>
      <c r="AL322" s="16"/>
      <c r="AM322" s="16"/>
      <c r="AN322" s="16"/>
      <c r="AO322" s="16"/>
      <c r="AP322" s="16"/>
      <c r="AQ322" s="16"/>
      <c r="AR322" s="16"/>
      <c r="AS322" s="17"/>
      <c r="AU322" s="24">
        <v>44151</v>
      </c>
      <c r="AV322">
        <v>63.43</v>
      </c>
      <c r="AX322" s="24">
        <v>44151</v>
      </c>
      <c r="AY322">
        <v>65.62</v>
      </c>
      <c r="BA322" s="24">
        <v>44151</v>
      </c>
      <c r="BB322">
        <v>66.069999999999993</v>
      </c>
      <c r="BD322" s="24">
        <v>44151</v>
      </c>
      <c r="BE322">
        <v>62.5</v>
      </c>
    </row>
    <row r="323" spans="1:57" x14ac:dyDescent="0.3">
      <c r="A323" s="1">
        <v>44327</v>
      </c>
      <c r="B323" s="2">
        <v>28013.81</v>
      </c>
      <c r="C323" s="7">
        <v>117.41982293436702</v>
      </c>
      <c r="D323" s="39">
        <v>-2.0557355188396929E-2</v>
      </c>
      <c r="E323">
        <f>VLOOKUP(Tabella49[[#This Row],[DATA]],Tabella44[], 2, 0)</f>
        <v>62.905000000000001</v>
      </c>
      <c r="F323">
        <f>VLOOKUP(Tabella49[[#This Row],[DATA]],Tabella44[], 3, 0)</f>
        <v>1.0999999999999999E-2</v>
      </c>
      <c r="G323">
        <f>VLOOKUP(Tabella49[[#This Row],[DATA]],Tabella44[], 4, 0)</f>
        <v>8.0000000000000002E-3</v>
      </c>
      <c r="H323">
        <f>VLOOKUP(Tabella49[[#This Row],[DATA]],Tabella44[], 5, 0)</f>
        <v>3.21</v>
      </c>
      <c r="I323">
        <f>VLOOKUP(Tabella49[[#This Row],[DATA]],Tabella44[], 6, 0)</f>
        <v>0</v>
      </c>
      <c r="J323">
        <f>VLOOKUP(Tabella49[[#This Row],[DATA]],Tabella44[], 7, 0)</f>
        <v>0</v>
      </c>
      <c r="K323">
        <f>VLOOKUP(Tabella49[[#This Row],[DATA]],Tabella44[], 8, 0)</f>
        <v>0.94</v>
      </c>
      <c r="L323">
        <f>VLOOKUP(Tabella49[[#This Row],[DATA]],Tabella44[], 9, 0)</f>
        <v>0</v>
      </c>
      <c r="M323">
        <f>VLOOKUP(Tabella49[[#This Row],[DATA]],Tabella44[], 10, 0)</f>
        <v>0</v>
      </c>
      <c r="N323">
        <f>VLOOKUP(Tabella49[[#This Row],[DATA]],Tabella44[], 13, 0)</f>
        <v>0</v>
      </c>
      <c r="O323">
        <f>VLOOKUP(Tabella49[[#This Row],[DATA]],Tabella44[], 14, 0)</f>
        <v>0</v>
      </c>
      <c r="P323">
        <f>VLOOKUP(Tabella49[[#This Row],[DATA]],Tabella44[], 15, 0)</f>
        <v>0</v>
      </c>
      <c r="Q323">
        <f>VLOOKUP(Tabella49[[#This Row],[DATA]],Tabella44[], 16, 0)</f>
        <v>23.73</v>
      </c>
      <c r="R323">
        <f>VLOOKUP(Tabella49[[#This Row],[DATA]],Tabella44[], 17, 0)</f>
        <v>0</v>
      </c>
      <c r="S323">
        <f>VLOOKUP(Tabella49[[#This Row],[DATA]],Tabella44[], 18, 0)</f>
        <v>0</v>
      </c>
      <c r="T323">
        <f>VLOOKUP(Tabella49[[#This Row],[DATA]],Tabella45[], 2, 0)</f>
        <v>63.43</v>
      </c>
      <c r="U323">
        <f>VLOOKUP(Tabella49[[#This Row],[DATA]],Tabella47[], 2, 0)</f>
        <v>69.11</v>
      </c>
      <c r="V323">
        <f>VLOOKUP(Tabella49[[#This Row],[DATA]],Tabella46[], 2, 0)</f>
        <v>68.28</v>
      </c>
      <c r="W323">
        <f>VLOOKUP(Tabella49[[#This Row],[DATA]],Tabella48[], 2, 0)</f>
        <v>62.5</v>
      </c>
      <c r="X323">
        <v>0</v>
      </c>
      <c r="Y323">
        <v>0</v>
      </c>
      <c r="AB323" s="45">
        <v>44173</v>
      </c>
      <c r="AC323" s="14">
        <v>60.036999999999999</v>
      </c>
      <c r="AD323" s="14">
        <v>8.0000000000000002E-3</v>
      </c>
      <c r="AE323" s="14">
        <v>1.0999999999999999E-2</v>
      </c>
      <c r="AF323" s="14">
        <v>3.2090000000000001</v>
      </c>
      <c r="AG323" s="14">
        <v>0</v>
      </c>
      <c r="AH323" s="14">
        <v>0</v>
      </c>
      <c r="AI323" s="14">
        <v>1.1299999999999999</v>
      </c>
      <c r="AJ323" s="14"/>
      <c r="AK323" s="14"/>
      <c r="AL323" s="14"/>
      <c r="AM323" s="14"/>
      <c r="AN323" s="14"/>
      <c r="AO323" s="14"/>
      <c r="AP323" s="14"/>
      <c r="AQ323" s="14"/>
      <c r="AR323" s="14"/>
      <c r="AS323" s="15"/>
      <c r="AU323" s="24">
        <v>44152</v>
      </c>
      <c r="AV323">
        <v>63.43</v>
      </c>
      <c r="AX323" s="24">
        <v>44152</v>
      </c>
      <c r="AY323">
        <v>65.62</v>
      </c>
      <c r="BA323" s="24">
        <v>44152</v>
      </c>
      <c r="BB323">
        <v>66.069999999999993</v>
      </c>
      <c r="BD323" s="24">
        <v>44152</v>
      </c>
      <c r="BE323">
        <v>62.5</v>
      </c>
    </row>
    <row r="324" spans="1:57" x14ac:dyDescent="0.3">
      <c r="A324" s="3">
        <v>44328</v>
      </c>
      <c r="B324" s="4">
        <v>28231.040000000001</v>
      </c>
      <c r="C324" s="8">
        <v>118.33034200107134</v>
      </c>
      <c r="D324" s="38">
        <v>7.7244789569606981E-3</v>
      </c>
      <c r="E324">
        <f>VLOOKUP(Tabella49[[#This Row],[DATA]],Tabella44[], 2, 0)</f>
        <v>62.911000000000001</v>
      </c>
      <c r="F324">
        <f>VLOOKUP(Tabella49[[#This Row],[DATA]],Tabella44[], 3, 0)</f>
        <v>6.0000000000000001E-3</v>
      </c>
      <c r="G324">
        <f>VLOOKUP(Tabella49[[#This Row],[DATA]],Tabella44[], 4, 0)</f>
        <v>8.0000000000000002E-3</v>
      </c>
      <c r="H324">
        <f>VLOOKUP(Tabella49[[#This Row],[DATA]],Tabella44[], 5, 0)</f>
        <v>3.21</v>
      </c>
      <c r="I324">
        <f>VLOOKUP(Tabella49[[#This Row],[DATA]],Tabella44[], 6, 0)</f>
        <v>0</v>
      </c>
      <c r="J324">
        <f>VLOOKUP(Tabella49[[#This Row],[DATA]],Tabella44[], 7, 0)</f>
        <v>0</v>
      </c>
      <c r="K324">
        <f>VLOOKUP(Tabella49[[#This Row],[DATA]],Tabella44[], 8, 0)</f>
        <v>0.95</v>
      </c>
      <c r="L324">
        <f>VLOOKUP(Tabella49[[#This Row],[DATA]],Tabella44[], 9, 0)</f>
        <v>0</v>
      </c>
      <c r="M324">
        <f>VLOOKUP(Tabella49[[#This Row],[DATA]],Tabella44[], 10, 0)</f>
        <v>0</v>
      </c>
      <c r="N324">
        <f>VLOOKUP(Tabella49[[#This Row],[DATA]],Tabella44[], 13, 0)</f>
        <v>0</v>
      </c>
      <c r="O324">
        <f>VLOOKUP(Tabella49[[#This Row],[DATA]],Tabella44[], 14, 0)</f>
        <v>0</v>
      </c>
      <c r="P324">
        <f>VLOOKUP(Tabella49[[#This Row],[DATA]],Tabella44[], 15, 0)</f>
        <v>0</v>
      </c>
      <c r="Q324">
        <f>VLOOKUP(Tabella49[[#This Row],[DATA]],Tabella44[], 16, 0)</f>
        <v>24.53</v>
      </c>
      <c r="R324">
        <f>VLOOKUP(Tabella49[[#This Row],[DATA]],Tabella44[], 17, 0)</f>
        <v>0</v>
      </c>
      <c r="S324">
        <f>VLOOKUP(Tabella49[[#This Row],[DATA]],Tabella44[], 18, 0)</f>
        <v>0</v>
      </c>
      <c r="T324">
        <f>VLOOKUP(Tabella49[[#This Row],[DATA]],Tabella45[], 2, 0)</f>
        <v>61.57</v>
      </c>
      <c r="U324">
        <f>VLOOKUP(Tabella49[[#This Row],[DATA]],Tabella47[], 2, 0)</f>
        <v>67.92</v>
      </c>
      <c r="V324">
        <f>VLOOKUP(Tabella49[[#This Row],[DATA]],Tabella46[], 2, 0)</f>
        <v>67.239999999999995</v>
      </c>
      <c r="W324">
        <f>VLOOKUP(Tabella49[[#This Row],[DATA]],Tabella48[], 2, 0)</f>
        <v>62.5</v>
      </c>
      <c r="X324">
        <v>0</v>
      </c>
      <c r="Y324">
        <v>0</v>
      </c>
      <c r="AB324" s="45">
        <v>44174</v>
      </c>
      <c r="AC324" s="16">
        <v>60.045999999999999</v>
      </c>
      <c r="AD324" s="16">
        <v>8.0000000000000002E-3</v>
      </c>
      <c r="AE324" s="16">
        <v>0.01</v>
      </c>
      <c r="AF324" s="16">
        <v>3.2090000000000001</v>
      </c>
      <c r="AG324" s="16">
        <v>0</v>
      </c>
      <c r="AH324" s="16">
        <v>0</v>
      </c>
      <c r="AI324" s="16">
        <v>1.1100000000000001</v>
      </c>
      <c r="AJ324" s="16"/>
      <c r="AK324" s="16"/>
      <c r="AL324" s="16"/>
      <c r="AM324" s="16"/>
      <c r="AN324" s="16"/>
      <c r="AO324" s="16"/>
      <c r="AP324" s="16"/>
      <c r="AQ324" s="16"/>
      <c r="AR324" s="16"/>
      <c r="AS324" s="17"/>
      <c r="AU324" s="24">
        <v>44153</v>
      </c>
      <c r="AV324">
        <v>63.43</v>
      </c>
      <c r="AX324" s="24">
        <v>44153</v>
      </c>
      <c r="AY324">
        <v>65.62</v>
      </c>
      <c r="BA324" s="24">
        <v>44153</v>
      </c>
      <c r="BB324">
        <v>66.069999999999993</v>
      </c>
      <c r="BD324" s="24">
        <v>44153</v>
      </c>
      <c r="BE324">
        <v>62.5</v>
      </c>
    </row>
    <row r="325" spans="1:57" x14ac:dyDescent="0.3">
      <c r="A325" s="1">
        <v>44329</v>
      </c>
      <c r="B325" s="2">
        <v>27718.67</v>
      </c>
      <c r="C325" s="7">
        <v>116.18274427420444</v>
      </c>
      <c r="D325" s="39">
        <v>-1.8315888455036056E-2</v>
      </c>
      <c r="E325">
        <f>VLOOKUP(Tabella49[[#This Row],[DATA]],Tabella44[], 2, 0)</f>
        <v>62.915999999999997</v>
      </c>
      <c r="F325">
        <f>VLOOKUP(Tabella49[[#This Row],[DATA]],Tabella44[], 3, 0)</f>
        <v>5.0000000000000001E-3</v>
      </c>
      <c r="G325">
        <f>VLOOKUP(Tabella49[[#This Row],[DATA]],Tabella44[], 4, 0)</f>
        <v>8.0000000000000002E-3</v>
      </c>
      <c r="H325">
        <f>VLOOKUP(Tabella49[[#This Row],[DATA]],Tabella44[], 5, 0)</f>
        <v>3.21</v>
      </c>
      <c r="I325">
        <f>VLOOKUP(Tabella49[[#This Row],[DATA]],Tabella44[], 6, 0)</f>
        <v>0</v>
      </c>
      <c r="J325">
        <f>VLOOKUP(Tabella49[[#This Row],[DATA]],Tabella44[], 7, 0)</f>
        <v>0</v>
      </c>
      <c r="K325">
        <f>VLOOKUP(Tabella49[[#This Row],[DATA]],Tabella44[], 8, 0)</f>
        <v>0.98</v>
      </c>
      <c r="L325">
        <f>VLOOKUP(Tabella49[[#This Row],[DATA]],Tabella44[], 9, 0)</f>
        <v>0</v>
      </c>
      <c r="M325">
        <f>VLOOKUP(Tabella49[[#This Row],[DATA]],Tabella44[], 10, 0)</f>
        <v>0</v>
      </c>
      <c r="N325">
        <f>VLOOKUP(Tabella49[[#This Row],[DATA]],Tabella44[], 13, 0)</f>
        <v>0</v>
      </c>
      <c r="O325">
        <f>VLOOKUP(Tabella49[[#This Row],[DATA]],Tabella44[], 14, 0)</f>
        <v>0</v>
      </c>
      <c r="P325">
        <f>VLOOKUP(Tabella49[[#This Row],[DATA]],Tabella44[], 15, 0)</f>
        <v>0</v>
      </c>
      <c r="Q325">
        <f>VLOOKUP(Tabella49[[#This Row],[DATA]],Tabella44[], 16, 0)</f>
        <v>25.41</v>
      </c>
      <c r="R325">
        <f>VLOOKUP(Tabella49[[#This Row],[DATA]],Tabella44[], 17, 0)</f>
        <v>0</v>
      </c>
      <c r="S325">
        <f>VLOOKUP(Tabella49[[#This Row],[DATA]],Tabella44[], 18, 0)</f>
        <v>0</v>
      </c>
      <c r="T325">
        <f>VLOOKUP(Tabella49[[#This Row],[DATA]],Tabella45[], 2, 0)</f>
        <v>61.57</v>
      </c>
      <c r="U325">
        <f>VLOOKUP(Tabella49[[#This Row],[DATA]],Tabella47[], 2, 0)</f>
        <v>67.92</v>
      </c>
      <c r="V325">
        <f>VLOOKUP(Tabella49[[#This Row],[DATA]],Tabella46[], 2, 0)</f>
        <v>67.239999999999995</v>
      </c>
      <c r="W325">
        <f>VLOOKUP(Tabella49[[#This Row],[DATA]],Tabella48[], 2, 0)</f>
        <v>62.5</v>
      </c>
      <c r="X325">
        <v>0</v>
      </c>
      <c r="Y325">
        <v>0</v>
      </c>
      <c r="AB325" s="45">
        <v>44175</v>
      </c>
      <c r="AC325" s="14">
        <v>60.055999999999997</v>
      </c>
      <c r="AD325" s="14">
        <v>0.01</v>
      </c>
      <c r="AE325" s="14">
        <v>0.01</v>
      </c>
      <c r="AF325" s="14">
        <v>3.2090000000000001</v>
      </c>
      <c r="AG325" s="14">
        <v>0</v>
      </c>
      <c r="AH325" s="14">
        <v>0</v>
      </c>
      <c r="AI325" s="14">
        <v>1.0900000000000001</v>
      </c>
      <c r="AJ325" s="14"/>
      <c r="AK325" s="14"/>
      <c r="AL325" s="14"/>
      <c r="AM325" s="14"/>
      <c r="AN325" s="14"/>
      <c r="AO325" s="14"/>
      <c r="AP325" s="14"/>
      <c r="AQ325" s="14"/>
      <c r="AR325" s="14"/>
      <c r="AS325" s="15"/>
      <c r="AU325" s="24">
        <v>44154</v>
      </c>
      <c r="AV325">
        <v>63.43</v>
      </c>
      <c r="AX325" s="24">
        <v>44154</v>
      </c>
      <c r="AY325">
        <v>65.62</v>
      </c>
      <c r="BA325" s="24">
        <v>44154</v>
      </c>
      <c r="BB325">
        <v>66.069999999999993</v>
      </c>
      <c r="BD325" s="24">
        <v>44154</v>
      </c>
      <c r="BE325">
        <v>62.5</v>
      </c>
    </row>
    <row r="326" spans="1:57" x14ac:dyDescent="0.3">
      <c r="A326" s="3">
        <v>44330</v>
      </c>
      <c r="B326" s="4">
        <v>28027.57</v>
      </c>
      <c r="C326" s="8">
        <v>117.47749794407034</v>
      </c>
      <c r="D326" s="38">
        <v>1.1082475216889379E-2</v>
      </c>
      <c r="E326">
        <f>VLOOKUP(Tabella49[[#This Row],[DATA]],Tabella44[], 2, 0)</f>
        <v>62.924999999999997</v>
      </c>
      <c r="F326">
        <f>VLOOKUP(Tabella49[[#This Row],[DATA]],Tabella44[], 3, 0)</f>
        <v>0.01</v>
      </c>
      <c r="G326">
        <f>VLOOKUP(Tabella49[[#This Row],[DATA]],Tabella44[], 4, 0)</f>
        <v>8.0000000000000002E-3</v>
      </c>
      <c r="H326">
        <f>VLOOKUP(Tabella49[[#This Row],[DATA]],Tabella44[], 5, 0)</f>
        <v>3.21</v>
      </c>
      <c r="I326">
        <f>VLOOKUP(Tabella49[[#This Row],[DATA]],Tabella44[], 6, 0)</f>
        <v>0</v>
      </c>
      <c r="J326">
        <f>VLOOKUP(Tabella49[[#This Row],[DATA]],Tabella44[], 7, 0)</f>
        <v>0</v>
      </c>
      <c r="K326">
        <f>VLOOKUP(Tabella49[[#This Row],[DATA]],Tabella44[], 8, 0)</f>
        <v>1.03</v>
      </c>
      <c r="L326">
        <f>VLOOKUP(Tabella49[[#This Row],[DATA]],Tabella44[], 9, 0)</f>
        <v>0</v>
      </c>
      <c r="M326">
        <f>VLOOKUP(Tabella49[[#This Row],[DATA]],Tabella44[], 10, 0)</f>
        <v>0</v>
      </c>
      <c r="N326">
        <f>VLOOKUP(Tabella49[[#This Row],[DATA]],Tabella44[], 13, 0)</f>
        <v>0</v>
      </c>
      <c r="O326">
        <f>VLOOKUP(Tabella49[[#This Row],[DATA]],Tabella44[], 14, 0)</f>
        <v>0</v>
      </c>
      <c r="P326">
        <f>VLOOKUP(Tabella49[[#This Row],[DATA]],Tabella44[], 15, 0)</f>
        <v>0</v>
      </c>
      <c r="Q326">
        <f>VLOOKUP(Tabella49[[#This Row],[DATA]],Tabella44[], 16, 0)</f>
        <v>26.36</v>
      </c>
      <c r="R326">
        <f>VLOOKUP(Tabella49[[#This Row],[DATA]],Tabella44[], 17, 0)</f>
        <v>0</v>
      </c>
      <c r="S326">
        <f>VLOOKUP(Tabella49[[#This Row],[DATA]],Tabella44[], 18, 0)</f>
        <v>0</v>
      </c>
      <c r="T326">
        <f>VLOOKUP(Tabella49[[#This Row],[DATA]],Tabella45[], 2, 0)</f>
        <v>67.13</v>
      </c>
      <c r="U326">
        <f>VLOOKUP(Tabella49[[#This Row],[DATA]],Tabella47[], 2, 0)</f>
        <v>71.489999999999995</v>
      </c>
      <c r="V326">
        <f>VLOOKUP(Tabella49[[#This Row],[DATA]],Tabella46[], 2, 0)</f>
        <v>70.36</v>
      </c>
      <c r="W326">
        <f>VLOOKUP(Tabella49[[#This Row],[DATA]],Tabella48[], 2, 0)</f>
        <v>62.5</v>
      </c>
      <c r="X326">
        <v>0</v>
      </c>
      <c r="Y326">
        <v>0</v>
      </c>
      <c r="AB326" s="45">
        <v>44176</v>
      </c>
      <c r="AC326" s="16">
        <v>60.064999999999998</v>
      </c>
      <c r="AD326" s="16">
        <v>8.9999999999999993E-3</v>
      </c>
      <c r="AE326" s="16">
        <v>0.01</v>
      </c>
      <c r="AF326" s="16">
        <v>3.2090000000000001</v>
      </c>
      <c r="AG326" s="16">
        <v>0</v>
      </c>
      <c r="AH326" s="16">
        <v>0</v>
      </c>
      <c r="AI326" s="16">
        <v>1.05</v>
      </c>
      <c r="AJ326" s="16"/>
      <c r="AK326" s="16"/>
      <c r="AL326" s="16"/>
      <c r="AM326" s="16"/>
      <c r="AN326" s="16"/>
      <c r="AO326" s="16"/>
      <c r="AP326" s="16"/>
      <c r="AQ326" s="16"/>
      <c r="AR326" s="16"/>
      <c r="AS326" s="17"/>
      <c r="AU326" s="24">
        <v>44155</v>
      </c>
      <c r="AV326">
        <v>76.39</v>
      </c>
      <c r="AX326" s="24">
        <v>44155</v>
      </c>
      <c r="AY326">
        <v>72.92</v>
      </c>
      <c r="BA326" s="24">
        <v>44155</v>
      </c>
      <c r="BB326">
        <v>74.400000000000006</v>
      </c>
      <c r="BD326" s="24">
        <v>44155</v>
      </c>
      <c r="BE326">
        <v>62.5</v>
      </c>
    </row>
    <row r="327" spans="1:57" x14ac:dyDescent="0.3">
      <c r="A327" s="1">
        <v>44333</v>
      </c>
      <c r="B327" s="2">
        <v>28194.09</v>
      </c>
      <c r="C327" s="7">
        <v>118.17546615742764</v>
      </c>
      <c r="D327" s="39">
        <v>5.923712922640584E-3</v>
      </c>
      <c r="E327">
        <f>VLOOKUP(Tabella49[[#This Row],[DATA]],Tabella44[], 2, 0)</f>
        <v>62.970999999999997</v>
      </c>
      <c r="F327">
        <f>VLOOKUP(Tabella49[[#This Row],[DATA]],Tabella44[], 3, 0)</f>
        <v>1.4999999999999999E-2</v>
      </c>
      <c r="G327">
        <f>VLOOKUP(Tabella49[[#This Row],[DATA]],Tabella44[], 4, 0)</f>
        <v>1.0999999999999999E-2</v>
      </c>
      <c r="H327">
        <f>VLOOKUP(Tabella49[[#This Row],[DATA]],Tabella44[], 5, 0)</f>
        <v>3.21</v>
      </c>
      <c r="I327">
        <f>VLOOKUP(Tabella49[[#This Row],[DATA]],Tabella44[], 6, 0)</f>
        <v>0</v>
      </c>
      <c r="J327">
        <f>VLOOKUP(Tabella49[[#This Row],[DATA]],Tabella44[], 7, 0)</f>
        <v>0</v>
      </c>
      <c r="K327">
        <f>VLOOKUP(Tabella49[[#This Row],[DATA]],Tabella44[], 8, 0)</f>
        <v>1.0900000000000001</v>
      </c>
      <c r="L327">
        <f>VLOOKUP(Tabella49[[#This Row],[DATA]],Tabella44[], 9, 0)</f>
        <v>0</v>
      </c>
      <c r="M327">
        <f>VLOOKUP(Tabella49[[#This Row],[DATA]],Tabella44[], 10, 0)</f>
        <v>0</v>
      </c>
      <c r="N327">
        <f>VLOOKUP(Tabella49[[#This Row],[DATA]],Tabella44[], 13, 0)</f>
        <v>0</v>
      </c>
      <c r="O327">
        <f>VLOOKUP(Tabella49[[#This Row],[DATA]],Tabella44[], 14, 0)</f>
        <v>0</v>
      </c>
      <c r="P327">
        <f>VLOOKUP(Tabella49[[#This Row],[DATA]],Tabella44[], 15, 0)</f>
        <v>0</v>
      </c>
      <c r="Q327">
        <f>VLOOKUP(Tabella49[[#This Row],[DATA]],Tabella44[], 16, 0)</f>
        <v>29.22</v>
      </c>
      <c r="R327">
        <f>VLOOKUP(Tabella49[[#This Row],[DATA]],Tabella44[], 17, 0)</f>
        <v>0</v>
      </c>
      <c r="S327">
        <f>VLOOKUP(Tabella49[[#This Row],[DATA]],Tabella44[], 18, 0)</f>
        <v>0</v>
      </c>
      <c r="T327">
        <f>VLOOKUP(Tabella49[[#This Row],[DATA]],Tabella45[], 2, 0)</f>
        <v>68.98</v>
      </c>
      <c r="U327">
        <f>VLOOKUP(Tabella49[[#This Row],[DATA]],Tabella47[], 2, 0)</f>
        <v>72.680000000000007</v>
      </c>
      <c r="V327">
        <f>VLOOKUP(Tabella49[[#This Row],[DATA]],Tabella46[], 2, 0)</f>
        <v>71.41</v>
      </c>
      <c r="W327">
        <f>VLOOKUP(Tabella49[[#This Row],[DATA]],Tabella48[], 2, 0)</f>
        <v>62.5</v>
      </c>
      <c r="X327">
        <v>0</v>
      </c>
      <c r="Y327">
        <v>0</v>
      </c>
      <c r="AB327" s="45">
        <v>44177</v>
      </c>
      <c r="AC327" s="14">
        <v>60.082000000000001</v>
      </c>
      <c r="AD327" s="14">
        <v>1.7000000000000001E-2</v>
      </c>
      <c r="AE327" s="14">
        <v>0.01</v>
      </c>
      <c r="AF327" s="14">
        <v>3.2090000000000001</v>
      </c>
      <c r="AG327" s="14">
        <v>0</v>
      </c>
      <c r="AH327" s="14">
        <v>0</v>
      </c>
      <c r="AI327" s="14">
        <v>1.03</v>
      </c>
      <c r="AJ327" s="14"/>
      <c r="AK327" s="14"/>
      <c r="AL327" s="14"/>
      <c r="AM327" s="14"/>
      <c r="AN327" s="14"/>
      <c r="AO327" s="14"/>
      <c r="AP327" s="14"/>
      <c r="AQ327" s="14"/>
      <c r="AR327" s="14"/>
      <c r="AS327" s="15"/>
      <c r="AU327" s="24">
        <v>44156</v>
      </c>
      <c r="AV327">
        <v>76.39</v>
      </c>
      <c r="AX327" s="24">
        <v>44156</v>
      </c>
      <c r="AY327">
        <v>72.92</v>
      </c>
      <c r="BA327" s="24">
        <v>44156</v>
      </c>
      <c r="BB327">
        <v>74.400000000000006</v>
      </c>
      <c r="BD327" s="24">
        <v>44156</v>
      </c>
      <c r="BE327">
        <v>62.5</v>
      </c>
    </row>
    <row r="328" spans="1:57" x14ac:dyDescent="0.3">
      <c r="A328" s="3">
        <v>44334</v>
      </c>
      <c r="B328" s="4">
        <v>28593.81</v>
      </c>
      <c r="C328" s="8">
        <v>119.85089165732661</v>
      </c>
      <c r="D328" s="38">
        <v>1.4077879322063638E-2</v>
      </c>
      <c r="E328">
        <f>VLOOKUP(Tabella49[[#This Row],[DATA]],Tabella44[], 2, 0)</f>
        <v>62.981000000000002</v>
      </c>
      <c r="F328">
        <f>VLOOKUP(Tabella49[[#This Row],[DATA]],Tabella44[], 3, 0)</f>
        <v>0.01</v>
      </c>
      <c r="G328">
        <f>VLOOKUP(Tabella49[[#This Row],[DATA]],Tabella44[], 4, 0)</f>
        <v>1.0999999999999999E-2</v>
      </c>
      <c r="H328">
        <f>VLOOKUP(Tabella49[[#This Row],[DATA]],Tabella44[], 5, 0)</f>
        <v>3.21</v>
      </c>
      <c r="I328">
        <f>VLOOKUP(Tabella49[[#This Row],[DATA]],Tabella44[], 6, 0)</f>
        <v>0</v>
      </c>
      <c r="J328">
        <f>VLOOKUP(Tabella49[[#This Row],[DATA]],Tabella44[], 7, 0)</f>
        <v>0</v>
      </c>
      <c r="K328">
        <f>VLOOKUP(Tabella49[[#This Row],[DATA]],Tabella44[], 8, 0)</f>
        <v>1.06</v>
      </c>
      <c r="L328">
        <f>VLOOKUP(Tabella49[[#This Row],[DATA]],Tabella44[], 9, 0)</f>
        <v>0</v>
      </c>
      <c r="M328">
        <f>VLOOKUP(Tabella49[[#This Row],[DATA]],Tabella44[], 10, 0)</f>
        <v>0</v>
      </c>
      <c r="N328">
        <f>VLOOKUP(Tabella49[[#This Row],[DATA]],Tabella44[], 13, 0)</f>
        <v>0</v>
      </c>
      <c r="O328">
        <f>VLOOKUP(Tabella49[[#This Row],[DATA]],Tabella44[], 14, 0)</f>
        <v>0</v>
      </c>
      <c r="P328">
        <f>VLOOKUP(Tabella49[[#This Row],[DATA]],Tabella44[], 15, 0)</f>
        <v>0</v>
      </c>
      <c r="Q328">
        <f>VLOOKUP(Tabella49[[#This Row],[DATA]],Tabella44[], 16, 0)</f>
        <v>30.17</v>
      </c>
      <c r="R328">
        <f>VLOOKUP(Tabella49[[#This Row],[DATA]],Tabella44[], 17, 0)</f>
        <v>0</v>
      </c>
      <c r="S328">
        <f>VLOOKUP(Tabella49[[#This Row],[DATA]],Tabella44[], 18, 0)</f>
        <v>0</v>
      </c>
      <c r="T328">
        <f>VLOOKUP(Tabella49[[#This Row],[DATA]],Tabella45[], 2, 0)</f>
        <v>68.98</v>
      </c>
      <c r="U328">
        <f>VLOOKUP(Tabella49[[#This Row],[DATA]],Tabella47[], 2, 0)</f>
        <v>72.680000000000007</v>
      </c>
      <c r="V328">
        <f>VLOOKUP(Tabella49[[#This Row],[DATA]],Tabella46[], 2, 0)</f>
        <v>71.41</v>
      </c>
      <c r="W328">
        <f>VLOOKUP(Tabella49[[#This Row],[DATA]],Tabella48[], 2, 0)</f>
        <v>62.5</v>
      </c>
      <c r="X328">
        <v>0</v>
      </c>
      <c r="Y328">
        <v>0</v>
      </c>
      <c r="AB328" s="45">
        <v>44178</v>
      </c>
      <c r="AC328" s="16">
        <v>60.093000000000004</v>
      </c>
      <c r="AD328" s="16">
        <v>1.0999999999999999E-2</v>
      </c>
      <c r="AE328" s="16">
        <v>1.0999999999999999E-2</v>
      </c>
      <c r="AF328" s="16">
        <v>3.2090000000000001</v>
      </c>
      <c r="AG328" s="16">
        <v>0</v>
      </c>
      <c r="AH328" s="16">
        <v>0</v>
      </c>
      <c r="AI328" s="16">
        <v>1.02</v>
      </c>
      <c r="AJ328" s="16"/>
      <c r="AK328" s="16"/>
      <c r="AL328" s="16"/>
      <c r="AM328" s="16"/>
      <c r="AN328" s="16"/>
      <c r="AO328" s="16"/>
      <c r="AP328" s="16"/>
      <c r="AQ328" s="16"/>
      <c r="AR328" s="16"/>
      <c r="AS328" s="17"/>
      <c r="AU328" s="24">
        <v>44157</v>
      </c>
      <c r="AV328">
        <v>76.39</v>
      </c>
      <c r="AX328" s="24">
        <v>44157</v>
      </c>
      <c r="AY328">
        <v>72.92</v>
      </c>
      <c r="BA328" s="24">
        <v>44157</v>
      </c>
      <c r="BB328">
        <v>74.400000000000006</v>
      </c>
      <c r="BD328" s="24">
        <v>44157</v>
      </c>
      <c r="BE328">
        <v>62.5</v>
      </c>
    </row>
    <row r="329" spans="1:57" x14ac:dyDescent="0.3">
      <c r="A329" s="1">
        <v>44336</v>
      </c>
      <c r="B329" s="2">
        <v>28450.29</v>
      </c>
      <c r="C329" s="7">
        <v>119.24932789332806</v>
      </c>
      <c r="D329" s="39">
        <v>-5.0319069922436545E-3</v>
      </c>
      <c r="E329">
        <f>VLOOKUP(Tabella49[[#This Row],[DATA]],Tabella44[], 2, 0)</f>
        <v>63.006</v>
      </c>
      <c r="F329">
        <f>VLOOKUP(Tabella49[[#This Row],[DATA]],Tabella44[], 3, 0)</f>
        <v>1.7000000000000001E-2</v>
      </c>
      <c r="G329">
        <f>VLOOKUP(Tabella49[[#This Row],[DATA]],Tabella44[], 4, 0)</f>
        <v>1.2999999999999999E-2</v>
      </c>
      <c r="H329">
        <f>VLOOKUP(Tabella49[[#This Row],[DATA]],Tabella44[], 5, 0)</f>
        <v>3.21</v>
      </c>
      <c r="I329">
        <f>VLOOKUP(Tabella49[[#This Row],[DATA]],Tabella44[], 6, 0)</f>
        <v>0</v>
      </c>
      <c r="J329">
        <f>VLOOKUP(Tabella49[[#This Row],[DATA]],Tabella44[], 7, 0)</f>
        <v>0</v>
      </c>
      <c r="K329">
        <f>VLOOKUP(Tabella49[[#This Row],[DATA]],Tabella44[], 8, 0)</f>
        <v>1.05</v>
      </c>
      <c r="L329">
        <f>VLOOKUP(Tabella49[[#This Row],[DATA]],Tabella44[], 9, 0)</f>
        <v>0</v>
      </c>
      <c r="M329">
        <f>VLOOKUP(Tabella49[[#This Row],[DATA]],Tabella44[], 10, 0)</f>
        <v>0</v>
      </c>
      <c r="N329">
        <f>VLOOKUP(Tabella49[[#This Row],[DATA]],Tabella44[], 13, 0)</f>
        <v>0</v>
      </c>
      <c r="O329">
        <f>VLOOKUP(Tabella49[[#This Row],[DATA]],Tabella44[], 14, 0)</f>
        <v>0</v>
      </c>
      <c r="P329">
        <f>VLOOKUP(Tabella49[[#This Row],[DATA]],Tabella44[], 15, 0)</f>
        <v>0</v>
      </c>
      <c r="Q329">
        <f>VLOOKUP(Tabella49[[#This Row],[DATA]],Tabella44[], 16, 0)</f>
        <v>32.31</v>
      </c>
      <c r="R329">
        <f>VLOOKUP(Tabella49[[#This Row],[DATA]],Tabella44[], 17, 0)</f>
        <v>0</v>
      </c>
      <c r="S329">
        <f>VLOOKUP(Tabella49[[#This Row],[DATA]],Tabella44[], 18, 0)</f>
        <v>0</v>
      </c>
      <c r="T329">
        <f>VLOOKUP(Tabella49[[#This Row],[DATA]],Tabella45[], 2, 0)</f>
        <v>68.98</v>
      </c>
      <c r="U329">
        <f>VLOOKUP(Tabella49[[#This Row],[DATA]],Tabella47[], 2, 0)</f>
        <v>72.680000000000007</v>
      </c>
      <c r="V329">
        <f>VLOOKUP(Tabella49[[#This Row],[DATA]],Tabella46[], 2, 0)</f>
        <v>71.41</v>
      </c>
      <c r="W329">
        <f>VLOOKUP(Tabella49[[#This Row],[DATA]],Tabella48[], 2, 0)</f>
        <v>62.5</v>
      </c>
      <c r="X329">
        <v>0</v>
      </c>
      <c r="Y329">
        <v>0</v>
      </c>
      <c r="AB329" s="45">
        <v>44179</v>
      </c>
      <c r="AC329" s="14">
        <v>60.104999999999997</v>
      </c>
      <c r="AD329" s="14">
        <v>1.2E-2</v>
      </c>
      <c r="AE329" s="14">
        <v>1.0999999999999999E-2</v>
      </c>
      <c r="AF329" s="14">
        <v>3.2090000000000001</v>
      </c>
      <c r="AG329" s="14">
        <v>0</v>
      </c>
      <c r="AH329" s="14">
        <v>0</v>
      </c>
      <c r="AI329" s="14">
        <v>1.01</v>
      </c>
      <c r="AJ329" s="14"/>
      <c r="AK329" s="14"/>
      <c r="AL329" s="14"/>
      <c r="AM329" s="14"/>
      <c r="AN329" s="14"/>
      <c r="AO329" s="14"/>
      <c r="AP329" s="14"/>
      <c r="AQ329" s="14"/>
      <c r="AR329" s="14"/>
      <c r="AS329" s="15"/>
      <c r="AU329" s="24">
        <v>44158</v>
      </c>
      <c r="AV329">
        <v>76.39</v>
      </c>
      <c r="AX329" s="24">
        <v>44158</v>
      </c>
      <c r="AY329">
        <v>72.92</v>
      </c>
      <c r="BA329" s="24">
        <v>44158</v>
      </c>
      <c r="BB329">
        <v>74.400000000000006</v>
      </c>
      <c r="BD329" s="24">
        <v>44158</v>
      </c>
      <c r="BE329">
        <v>62.5</v>
      </c>
    </row>
    <row r="330" spans="1:57" x14ac:dyDescent="0.3">
      <c r="A330" s="3">
        <v>44337</v>
      </c>
      <c r="B330" s="4">
        <v>28458.44</v>
      </c>
      <c r="C330" s="8">
        <v>119.28348860038344</v>
      </c>
      <c r="D330" s="38">
        <v>2.8642354365373683E-4</v>
      </c>
      <c r="E330">
        <f>VLOOKUP(Tabella49[[#This Row],[DATA]],Tabella44[], 2, 0)</f>
        <v>63.012999999999998</v>
      </c>
      <c r="F330">
        <f>VLOOKUP(Tabella49[[#This Row],[DATA]],Tabella44[], 3, 0)</f>
        <v>7.0000000000000001E-3</v>
      </c>
      <c r="G330">
        <f>VLOOKUP(Tabella49[[#This Row],[DATA]],Tabella44[], 4, 0)</f>
        <v>1.2E-2</v>
      </c>
      <c r="H330">
        <f>VLOOKUP(Tabella49[[#This Row],[DATA]],Tabella44[], 5, 0)</f>
        <v>3.21</v>
      </c>
      <c r="I330">
        <f>VLOOKUP(Tabella49[[#This Row],[DATA]],Tabella44[], 6, 0)</f>
        <v>0</v>
      </c>
      <c r="J330">
        <f>VLOOKUP(Tabella49[[#This Row],[DATA]],Tabella44[], 7, 0)</f>
        <v>0</v>
      </c>
      <c r="K330">
        <f>VLOOKUP(Tabella49[[#This Row],[DATA]],Tabella44[], 8, 0)</f>
        <v>1.03</v>
      </c>
      <c r="L330">
        <f>VLOOKUP(Tabella49[[#This Row],[DATA]],Tabella44[], 9, 0)</f>
        <v>0</v>
      </c>
      <c r="M330">
        <f>VLOOKUP(Tabella49[[#This Row],[DATA]],Tabella44[], 10, 0)</f>
        <v>0</v>
      </c>
      <c r="N330">
        <f>VLOOKUP(Tabella49[[#This Row],[DATA]],Tabella44[], 13, 0)</f>
        <v>0</v>
      </c>
      <c r="O330">
        <f>VLOOKUP(Tabella49[[#This Row],[DATA]],Tabella44[], 14, 0)</f>
        <v>0</v>
      </c>
      <c r="P330">
        <f>VLOOKUP(Tabella49[[#This Row],[DATA]],Tabella44[], 15, 0)</f>
        <v>0</v>
      </c>
      <c r="Q330">
        <f>VLOOKUP(Tabella49[[#This Row],[DATA]],Tabella44[], 16, 0)</f>
        <v>33.47</v>
      </c>
      <c r="R330">
        <f>VLOOKUP(Tabella49[[#This Row],[DATA]],Tabella44[], 17, 0)</f>
        <v>0</v>
      </c>
      <c r="S330">
        <f>VLOOKUP(Tabella49[[#This Row],[DATA]],Tabella44[], 18, 0)</f>
        <v>0</v>
      </c>
      <c r="T330">
        <f>VLOOKUP(Tabella49[[#This Row],[DATA]],Tabella45[], 2, 0)</f>
        <v>68.98</v>
      </c>
      <c r="U330">
        <f>VLOOKUP(Tabella49[[#This Row],[DATA]],Tabella47[], 2, 0)</f>
        <v>72.680000000000007</v>
      </c>
      <c r="V330">
        <f>VLOOKUP(Tabella49[[#This Row],[DATA]],Tabella46[], 2, 0)</f>
        <v>71.41</v>
      </c>
      <c r="W330">
        <f>VLOOKUP(Tabella49[[#This Row],[DATA]],Tabella48[], 2, 0)</f>
        <v>62.5</v>
      </c>
      <c r="X330">
        <v>0</v>
      </c>
      <c r="Y330">
        <v>0</v>
      </c>
      <c r="AB330" s="45">
        <v>44180</v>
      </c>
      <c r="AC330" s="16">
        <v>60.113</v>
      </c>
      <c r="AD330" s="16">
        <v>8.0000000000000002E-3</v>
      </c>
      <c r="AE330" s="16">
        <v>1.0999999999999999E-2</v>
      </c>
      <c r="AF330" s="16">
        <v>3.2090000000000001</v>
      </c>
      <c r="AG330" s="16">
        <v>0</v>
      </c>
      <c r="AH330" s="16">
        <v>0</v>
      </c>
      <c r="AI330" s="16">
        <v>1</v>
      </c>
      <c r="AJ330" s="16"/>
      <c r="AK330" s="16"/>
      <c r="AL330" s="16"/>
      <c r="AM330" s="16"/>
      <c r="AN330" s="16"/>
      <c r="AO330" s="16"/>
      <c r="AP330" s="16"/>
      <c r="AQ330" s="16">
        <v>0.1</v>
      </c>
      <c r="AR330" s="16"/>
      <c r="AS330" s="17"/>
      <c r="AU330" s="24">
        <v>44159</v>
      </c>
      <c r="AV330">
        <v>81.94</v>
      </c>
      <c r="AX330" s="24">
        <v>44159</v>
      </c>
      <c r="AY330">
        <v>76.040000000000006</v>
      </c>
      <c r="BA330" s="24">
        <v>44159</v>
      </c>
      <c r="BB330">
        <v>77.98</v>
      </c>
      <c r="BD330" s="24">
        <v>44159</v>
      </c>
      <c r="BE330">
        <v>62.5</v>
      </c>
    </row>
    <row r="331" spans="1:57" x14ac:dyDescent="0.3">
      <c r="A331" s="1">
        <v>44340</v>
      </c>
      <c r="B331" s="2">
        <v>28412.26</v>
      </c>
      <c r="C331" s="7">
        <v>119.08992523206227</v>
      </c>
      <c r="D331" s="39">
        <v>-1.6240352290351132E-3</v>
      </c>
      <c r="E331">
        <f>VLOOKUP(Tabella49[[#This Row],[DATA]],Tabella44[], 2, 0)</f>
        <v>63.048999999999999</v>
      </c>
      <c r="F331">
        <f>VLOOKUP(Tabella49[[#This Row],[DATA]],Tabella44[], 3, 0)</f>
        <v>1.0999999999999999E-2</v>
      </c>
      <c r="G331">
        <f>VLOOKUP(Tabella49[[#This Row],[DATA]],Tabella44[], 4, 0)</f>
        <v>1.0999999999999999E-2</v>
      </c>
      <c r="H331">
        <f>VLOOKUP(Tabella49[[#This Row],[DATA]],Tabella44[], 5, 0)</f>
        <v>3.21</v>
      </c>
      <c r="I331">
        <f>VLOOKUP(Tabella49[[#This Row],[DATA]],Tabella44[], 6, 0)</f>
        <v>0</v>
      </c>
      <c r="J331">
        <f>VLOOKUP(Tabella49[[#This Row],[DATA]],Tabella44[], 7, 0)</f>
        <v>0</v>
      </c>
      <c r="K331">
        <f>VLOOKUP(Tabella49[[#This Row],[DATA]],Tabella44[], 8, 0)</f>
        <v>1.01</v>
      </c>
      <c r="L331">
        <f>VLOOKUP(Tabella49[[#This Row],[DATA]],Tabella44[], 9, 0)</f>
        <v>0</v>
      </c>
      <c r="M331">
        <f>VLOOKUP(Tabella49[[#This Row],[DATA]],Tabella44[], 10, 0)</f>
        <v>0</v>
      </c>
      <c r="N331">
        <f>VLOOKUP(Tabella49[[#This Row],[DATA]],Tabella44[], 13, 0)</f>
        <v>0</v>
      </c>
      <c r="O331">
        <f>VLOOKUP(Tabella49[[#This Row],[DATA]],Tabella44[], 14, 0)</f>
        <v>0</v>
      </c>
      <c r="P331">
        <f>VLOOKUP(Tabella49[[#This Row],[DATA]],Tabella44[], 15, 0)</f>
        <v>0</v>
      </c>
      <c r="Q331">
        <f>VLOOKUP(Tabella49[[#This Row],[DATA]],Tabella44[], 16, 0)</f>
        <v>36.51</v>
      </c>
      <c r="R331">
        <f>VLOOKUP(Tabella49[[#This Row],[DATA]],Tabella44[], 17, 0)</f>
        <v>0</v>
      </c>
      <c r="S331">
        <f>VLOOKUP(Tabella49[[#This Row],[DATA]],Tabella44[], 18, 0)</f>
        <v>0</v>
      </c>
      <c r="T331">
        <f>VLOOKUP(Tabella49[[#This Row],[DATA]],Tabella45[], 2, 0)</f>
        <v>68.98</v>
      </c>
      <c r="U331">
        <f>VLOOKUP(Tabella49[[#This Row],[DATA]],Tabella47[], 2, 0)</f>
        <v>72.680000000000007</v>
      </c>
      <c r="V331">
        <f>VLOOKUP(Tabella49[[#This Row],[DATA]],Tabella46[], 2, 0)</f>
        <v>71.41</v>
      </c>
      <c r="W331">
        <f>VLOOKUP(Tabella49[[#This Row],[DATA]],Tabella48[], 2, 0)</f>
        <v>62.5</v>
      </c>
      <c r="X331">
        <v>0</v>
      </c>
      <c r="Y331">
        <v>0</v>
      </c>
      <c r="AB331" s="45">
        <v>44181</v>
      </c>
      <c r="AC331" s="14">
        <v>60.118000000000002</v>
      </c>
      <c r="AD331" s="14">
        <v>5.0000000000000001E-3</v>
      </c>
      <c r="AE331" s="14">
        <v>0.01</v>
      </c>
      <c r="AF331" s="14">
        <v>3.2090000000000001</v>
      </c>
      <c r="AG331" s="14">
        <v>0</v>
      </c>
      <c r="AH331" s="14">
        <v>0</v>
      </c>
      <c r="AI331" s="14">
        <v>0.99</v>
      </c>
      <c r="AJ331" s="14"/>
      <c r="AK331" s="14"/>
      <c r="AL331" s="14"/>
      <c r="AM331" s="14"/>
      <c r="AN331" s="14"/>
      <c r="AO331" s="14"/>
      <c r="AP331" s="14"/>
      <c r="AQ331" s="14"/>
      <c r="AR331" s="14"/>
      <c r="AS331" s="15"/>
      <c r="AU331" s="24">
        <v>44160</v>
      </c>
      <c r="AV331">
        <v>81.94</v>
      </c>
      <c r="AX331" s="24">
        <v>44160</v>
      </c>
      <c r="AY331">
        <v>76.040000000000006</v>
      </c>
      <c r="BA331" s="24">
        <v>44160</v>
      </c>
      <c r="BB331">
        <v>77.98</v>
      </c>
      <c r="BD331" s="24">
        <v>44160</v>
      </c>
      <c r="BE331">
        <v>62.5</v>
      </c>
    </row>
    <row r="332" spans="1:57" x14ac:dyDescent="0.3">
      <c r="A332" s="3">
        <v>44341</v>
      </c>
      <c r="B332" s="4">
        <v>28910.86</v>
      </c>
      <c r="C332" s="8">
        <v>121.17980603424789</v>
      </c>
      <c r="D332" s="38">
        <v>1.7396560921400041E-2</v>
      </c>
      <c r="E332">
        <f>VLOOKUP(Tabella49[[#This Row],[DATA]],Tabella44[], 2, 0)</f>
        <v>63.058</v>
      </c>
      <c r="F332">
        <f>VLOOKUP(Tabella49[[#This Row],[DATA]],Tabella44[], 3, 0)</f>
        <v>8.9999999999999993E-3</v>
      </c>
      <c r="G332">
        <f>VLOOKUP(Tabella49[[#This Row],[DATA]],Tabella44[], 4, 0)</f>
        <v>1.0999999999999999E-2</v>
      </c>
      <c r="H332">
        <f>VLOOKUP(Tabella49[[#This Row],[DATA]],Tabella44[], 5, 0)</f>
        <v>3.21</v>
      </c>
      <c r="I332">
        <f>VLOOKUP(Tabella49[[#This Row],[DATA]],Tabella44[], 6, 0)</f>
        <v>0</v>
      </c>
      <c r="J332">
        <f>VLOOKUP(Tabella49[[#This Row],[DATA]],Tabella44[], 7, 0)</f>
        <v>0</v>
      </c>
      <c r="K332">
        <f>VLOOKUP(Tabella49[[#This Row],[DATA]],Tabella44[], 8, 0)</f>
        <v>1.02</v>
      </c>
      <c r="L332">
        <f>VLOOKUP(Tabella49[[#This Row],[DATA]],Tabella44[], 9, 0)</f>
        <v>0</v>
      </c>
      <c r="M332">
        <f>VLOOKUP(Tabella49[[#This Row],[DATA]],Tabella44[], 10, 0)</f>
        <v>0</v>
      </c>
      <c r="N332">
        <f>VLOOKUP(Tabella49[[#This Row],[DATA]],Tabella44[], 13, 0)</f>
        <v>0</v>
      </c>
      <c r="O332">
        <f>VLOOKUP(Tabella49[[#This Row],[DATA]],Tabella44[], 14, 0)</f>
        <v>0</v>
      </c>
      <c r="P332">
        <f>VLOOKUP(Tabella49[[#This Row],[DATA]],Tabella44[], 15, 0)</f>
        <v>0</v>
      </c>
      <c r="Q332">
        <f>VLOOKUP(Tabella49[[#This Row],[DATA]],Tabella44[], 16, 0)</f>
        <v>37.86</v>
      </c>
      <c r="R332">
        <f>VLOOKUP(Tabella49[[#This Row],[DATA]],Tabella44[], 17, 0)</f>
        <v>0</v>
      </c>
      <c r="S332">
        <f>VLOOKUP(Tabella49[[#This Row],[DATA]],Tabella44[], 18, 0)</f>
        <v>0</v>
      </c>
      <c r="T332">
        <f>VLOOKUP(Tabella49[[#This Row],[DATA]],Tabella45[], 2, 0)</f>
        <v>68.98</v>
      </c>
      <c r="U332">
        <f>VLOOKUP(Tabella49[[#This Row],[DATA]],Tabella47[], 2, 0)</f>
        <v>72.680000000000007</v>
      </c>
      <c r="V332">
        <f>VLOOKUP(Tabella49[[#This Row],[DATA]],Tabella46[], 2, 0)</f>
        <v>71.41</v>
      </c>
      <c r="W332">
        <f>VLOOKUP(Tabella49[[#This Row],[DATA]],Tabella48[], 2, 0)</f>
        <v>62.5</v>
      </c>
      <c r="X332">
        <v>0</v>
      </c>
      <c r="Y332">
        <v>0</v>
      </c>
      <c r="AB332" s="45">
        <v>44182</v>
      </c>
      <c r="AC332" s="16">
        <v>60.125999999999998</v>
      </c>
      <c r="AD332" s="16">
        <v>8.0000000000000002E-3</v>
      </c>
      <c r="AE332" s="16">
        <v>0.01</v>
      </c>
      <c r="AF332" s="16">
        <v>3.2090000000000001</v>
      </c>
      <c r="AG332" s="16">
        <v>0</v>
      </c>
      <c r="AH332" s="16">
        <v>0</v>
      </c>
      <c r="AI332" s="16">
        <v>0.98</v>
      </c>
      <c r="AJ332" s="16"/>
      <c r="AK332" s="16"/>
      <c r="AL332" s="16"/>
      <c r="AM332" s="16"/>
      <c r="AN332" s="16"/>
      <c r="AO332" s="16"/>
      <c r="AP332" s="16"/>
      <c r="AQ332" s="16"/>
      <c r="AR332" s="16"/>
      <c r="AS332" s="17"/>
      <c r="AU332" s="24">
        <v>44161</v>
      </c>
      <c r="AV332">
        <v>81.94</v>
      </c>
      <c r="AX332" s="24">
        <v>44161</v>
      </c>
      <c r="AY332">
        <v>76.040000000000006</v>
      </c>
      <c r="BA332" s="24">
        <v>44161</v>
      </c>
      <c r="BB332">
        <v>77.98</v>
      </c>
      <c r="BD332" s="24">
        <v>44161</v>
      </c>
      <c r="BE332">
        <v>62.5</v>
      </c>
    </row>
    <row r="333" spans="1:57" x14ac:dyDescent="0.3">
      <c r="A333" s="1">
        <v>44342</v>
      </c>
      <c r="B333" s="2">
        <v>29166.01</v>
      </c>
      <c r="C333" s="7">
        <v>122.2492666974602</v>
      </c>
      <c r="D333" s="39">
        <v>8.7866870782703638E-3</v>
      </c>
      <c r="E333">
        <f>VLOOKUP(Tabella49[[#This Row],[DATA]],Tabella44[], 2, 0)</f>
        <v>63.072000000000003</v>
      </c>
      <c r="F333">
        <f>VLOOKUP(Tabella49[[#This Row],[DATA]],Tabella44[], 3, 0)</f>
        <v>1.2999999999999999E-2</v>
      </c>
      <c r="G333">
        <f>VLOOKUP(Tabella49[[#This Row],[DATA]],Tabella44[], 4, 0)</f>
        <v>1.2E-2</v>
      </c>
      <c r="H333">
        <f>VLOOKUP(Tabella49[[#This Row],[DATA]],Tabella44[], 5, 0)</f>
        <v>3.21</v>
      </c>
      <c r="I333">
        <f>VLOOKUP(Tabella49[[#This Row],[DATA]],Tabella44[], 6, 0)</f>
        <v>0</v>
      </c>
      <c r="J333">
        <f>VLOOKUP(Tabella49[[#This Row],[DATA]],Tabella44[], 7, 0)</f>
        <v>0</v>
      </c>
      <c r="K333">
        <f>VLOOKUP(Tabella49[[#This Row],[DATA]],Tabella44[], 8, 0)</f>
        <v>1.03</v>
      </c>
      <c r="L333">
        <f>VLOOKUP(Tabella49[[#This Row],[DATA]],Tabella44[], 9, 0)</f>
        <v>0</v>
      </c>
      <c r="M333">
        <f>VLOOKUP(Tabella49[[#This Row],[DATA]],Tabella44[], 10, 0)</f>
        <v>0</v>
      </c>
      <c r="N333">
        <f>VLOOKUP(Tabella49[[#This Row],[DATA]],Tabella44[], 13, 0)</f>
        <v>0</v>
      </c>
      <c r="O333">
        <f>VLOOKUP(Tabella49[[#This Row],[DATA]],Tabella44[], 14, 0)</f>
        <v>0</v>
      </c>
      <c r="P333">
        <f>VLOOKUP(Tabella49[[#This Row],[DATA]],Tabella44[], 15, 0)</f>
        <v>0</v>
      </c>
      <c r="Q333">
        <f>VLOOKUP(Tabella49[[#This Row],[DATA]],Tabella44[], 16, 0)</f>
        <v>39.24</v>
      </c>
      <c r="R333">
        <f>VLOOKUP(Tabella49[[#This Row],[DATA]],Tabella44[], 17, 0)</f>
        <v>0</v>
      </c>
      <c r="S333">
        <f>VLOOKUP(Tabella49[[#This Row],[DATA]],Tabella44[], 18, 0)</f>
        <v>0</v>
      </c>
      <c r="T333">
        <f>VLOOKUP(Tabella49[[#This Row],[DATA]],Tabella45[], 2, 0)</f>
        <v>68.98</v>
      </c>
      <c r="U333">
        <f>VLOOKUP(Tabella49[[#This Row],[DATA]],Tabella47[], 2, 0)</f>
        <v>72.680000000000007</v>
      </c>
      <c r="V333">
        <f>VLOOKUP(Tabella49[[#This Row],[DATA]],Tabella46[], 2, 0)</f>
        <v>71.41</v>
      </c>
      <c r="W333">
        <f>VLOOKUP(Tabella49[[#This Row],[DATA]],Tabella48[], 2, 0)</f>
        <v>62.5</v>
      </c>
      <c r="X333">
        <v>0</v>
      </c>
      <c r="Y333">
        <v>0</v>
      </c>
      <c r="AB333" s="45">
        <v>44183</v>
      </c>
      <c r="AC333" s="14">
        <v>60.137999999999998</v>
      </c>
      <c r="AD333" s="14">
        <v>1.2E-2</v>
      </c>
      <c r="AE333" s="14">
        <v>0.01</v>
      </c>
      <c r="AF333" s="14">
        <v>3.2090000000000001</v>
      </c>
      <c r="AG333" s="14">
        <v>0</v>
      </c>
      <c r="AH333" s="14">
        <v>0</v>
      </c>
      <c r="AI333" s="14">
        <v>0.97</v>
      </c>
      <c r="AJ333" s="14"/>
      <c r="AK333" s="14"/>
      <c r="AL333" s="14"/>
      <c r="AM333" s="14"/>
      <c r="AN333" s="14"/>
      <c r="AO333" s="14"/>
      <c r="AP333" s="14"/>
      <c r="AQ333" s="14"/>
      <c r="AR333" s="14"/>
      <c r="AS333" s="15"/>
      <c r="AU333" s="24">
        <v>44162</v>
      </c>
      <c r="AV333">
        <v>81.94</v>
      </c>
      <c r="AX333" s="24">
        <v>44162</v>
      </c>
      <c r="AY333">
        <v>76.040000000000006</v>
      </c>
      <c r="BA333" s="24">
        <v>44162</v>
      </c>
      <c r="BB333">
        <v>77.98</v>
      </c>
      <c r="BD333" s="24">
        <v>44162</v>
      </c>
      <c r="BE333">
        <v>62.5</v>
      </c>
    </row>
    <row r="334" spans="1:57" x14ac:dyDescent="0.3">
      <c r="A334" s="3">
        <v>44343</v>
      </c>
      <c r="B334" s="4">
        <v>29113.200000000001</v>
      </c>
      <c r="C334" s="8">
        <v>122.02791369873694</v>
      </c>
      <c r="D334" s="38">
        <v>-1.8123105805449545E-3</v>
      </c>
      <c r="E334">
        <f>VLOOKUP(Tabella49[[#This Row],[DATA]],Tabella44[], 2, 0)</f>
        <v>63.076000000000001</v>
      </c>
      <c r="F334">
        <f>VLOOKUP(Tabella49[[#This Row],[DATA]],Tabella44[], 3, 0)</f>
        <v>5.0000000000000001E-3</v>
      </c>
      <c r="G334">
        <f>VLOOKUP(Tabella49[[#This Row],[DATA]],Tabella44[], 4, 0)</f>
        <v>0.01</v>
      </c>
      <c r="H334">
        <f>VLOOKUP(Tabella49[[#This Row],[DATA]],Tabella44[], 5, 0)</f>
        <v>3.21</v>
      </c>
      <c r="I334">
        <f>VLOOKUP(Tabella49[[#This Row],[DATA]],Tabella44[], 6, 0)</f>
        <v>0</v>
      </c>
      <c r="J334">
        <f>VLOOKUP(Tabella49[[#This Row],[DATA]],Tabella44[], 7, 0)</f>
        <v>0</v>
      </c>
      <c r="K334">
        <f>VLOOKUP(Tabella49[[#This Row],[DATA]],Tabella44[], 8, 0)</f>
        <v>1.03</v>
      </c>
      <c r="L334">
        <f>VLOOKUP(Tabella49[[#This Row],[DATA]],Tabella44[], 9, 0)</f>
        <v>0</v>
      </c>
      <c r="M334">
        <f>VLOOKUP(Tabella49[[#This Row],[DATA]],Tabella44[], 10, 0)</f>
        <v>0</v>
      </c>
      <c r="N334">
        <f>VLOOKUP(Tabella49[[#This Row],[DATA]],Tabella44[], 13, 0)</f>
        <v>0</v>
      </c>
      <c r="O334">
        <f>VLOOKUP(Tabella49[[#This Row],[DATA]],Tabella44[], 14, 0)</f>
        <v>0</v>
      </c>
      <c r="P334">
        <f>VLOOKUP(Tabella49[[#This Row],[DATA]],Tabella44[], 15, 0)</f>
        <v>0</v>
      </c>
      <c r="Q334">
        <f>VLOOKUP(Tabella49[[#This Row],[DATA]],Tabella44[], 16, 0)</f>
        <v>40.46</v>
      </c>
      <c r="R334">
        <f>VLOOKUP(Tabella49[[#This Row],[DATA]],Tabella44[], 17, 0)</f>
        <v>0</v>
      </c>
      <c r="S334">
        <f>VLOOKUP(Tabella49[[#This Row],[DATA]],Tabella44[], 18, 0)</f>
        <v>0</v>
      </c>
      <c r="T334">
        <f>VLOOKUP(Tabella49[[#This Row],[DATA]],Tabella45[], 2, 0)</f>
        <v>68.98</v>
      </c>
      <c r="U334">
        <f>VLOOKUP(Tabella49[[#This Row],[DATA]],Tabella47[], 2, 0)</f>
        <v>72.680000000000007</v>
      </c>
      <c r="V334">
        <f>VLOOKUP(Tabella49[[#This Row],[DATA]],Tabella46[], 2, 0)</f>
        <v>71.41</v>
      </c>
      <c r="W334">
        <f>VLOOKUP(Tabella49[[#This Row],[DATA]],Tabella48[], 2, 0)</f>
        <v>62.5</v>
      </c>
      <c r="X334">
        <v>0</v>
      </c>
      <c r="Y334">
        <v>0</v>
      </c>
      <c r="AB334" s="45">
        <v>44184</v>
      </c>
      <c r="AC334" s="16">
        <v>60.154000000000003</v>
      </c>
      <c r="AD334" s="16">
        <v>1.6E-2</v>
      </c>
      <c r="AE334" s="16">
        <v>0.01</v>
      </c>
      <c r="AF334" s="16">
        <v>3.2090000000000001</v>
      </c>
      <c r="AG334" s="16">
        <v>0</v>
      </c>
      <c r="AH334" s="16">
        <v>0</v>
      </c>
      <c r="AI334" s="16">
        <v>0.97</v>
      </c>
      <c r="AJ334" s="16"/>
      <c r="AK334" s="16"/>
      <c r="AL334" s="16"/>
      <c r="AM334" s="16"/>
      <c r="AN334" s="16"/>
      <c r="AO334" s="16"/>
      <c r="AP334" s="16"/>
      <c r="AQ334" s="16"/>
      <c r="AR334" s="16"/>
      <c r="AS334" s="17"/>
      <c r="AU334" s="24">
        <v>44163</v>
      </c>
      <c r="AV334">
        <v>81.94</v>
      </c>
      <c r="AX334" s="24">
        <v>44163</v>
      </c>
      <c r="AY334">
        <v>76.040000000000006</v>
      </c>
      <c r="BA334" s="24">
        <v>44163</v>
      </c>
      <c r="BB334">
        <v>77.98</v>
      </c>
      <c r="BD334" s="24">
        <v>44163</v>
      </c>
      <c r="BE334">
        <v>62.5</v>
      </c>
    </row>
    <row r="335" spans="1:57" x14ac:dyDescent="0.3">
      <c r="A335" s="1">
        <v>44344</v>
      </c>
      <c r="B335" s="2">
        <v>29124.41</v>
      </c>
      <c r="C335" s="7">
        <v>122.07490038905483</v>
      </c>
      <c r="D335" s="39">
        <v>3.8497459419952157E-4</v>
      </c>
      <c r="E335">
        <f>VLOOKUP(Tabella49[[#This Row],[DATA]],Tabella44[], 2, 0)</f>
        <v>63.088000000000001</v>
      </c>
      <c r="F335">
        <f>VLOOKUP(Tabella49[[#This Row],[DATA]],Tabella44[], 3, 0)</f>
        <v>1.0999999999999999E-2</v>
      </c>
      <c r="G335">
        <f>VLOOKUP(Tabella49[[#This Row],[DATA]],Tabella44[], 4, 0)</f>
        <v>1.0999999999999999E-2</v>
      </c>
      <c r="H335">
        <f>VLOOKUP(Tabella49[[#This Row],[DATA]],Tabella44[], 5, 0)</f>
        <v>3.21</v>
      </c>
      <c r="I335">
        <f>VLOOKUP(Tabella49[[#This Row],[DATA]],Tabella44[], 6, 0)</f>
        <v>0</v>
      </c>
      <c r="J335">
        <f>VLOOKUP(Tabella49[[#This Row],[DATA]],Tabella44[], 7, 0)</f>
        <v>0</v>
      </c>
      <c r="K335">
        <f>VLOOKUP(Tabella49[[#This Row],[DATA]],Tabella44[], 8, 0)</f>
        <v>1.07</v>
      </c>
      <c r="L335">
        <f>VLOOKUP(Tabella49[[#This Row],[DATA]],Tabella44[], 9, 0)</f>
        <v>0</v>
      </c>
      <c r="M335">
        <f>VLOOKUP(Tabella49[[#This Row],[DATA]],Tabella44[], 10, 0)</f>
        <v>0</v>
      </c>
      <c r="N335">
        <f>VLOOKUP(Tabella49[[#This Row],[DATA]],Tabella44[], 13, 0)</f>
        <v>0</v>
      </c>
      <c r="O335">
        <f>VLOOKUP(Tabella49[[#This Row],[DATA]],Tabella44[], 14, 0)</f>
        <v>0</v>
      </c>
      <c r="P335">
        <f>VLOOKUP(Tabella49[[#This Row],[DATA]],Tabella44[], 15, 0)</f>
        <v>0</v>
      </c>
      <c r="Q335">
        <f>VLOOKUP(Tabella49[[#This Row],[DATA]],Tabella44[], 16, 0)</f>
        <v>41.75</v>
      </c>
      <c r="R335">
        <f>VLOOKUP(Tabella49[[#This Row],[DATA]],Tabella44[], 17, 0)</f>
        <v>0</v>
      </c>
      <c r="S335">
        <f>VLOOKUP(Tabella49[[#This Row],[DATA]],Tabella44[], 18, 0)</f>
        <v>0</v>
      </c>
      <c r="T335">
        <f>VLOOKUP(Tabella49[[#This Row],[DATA]],Tabella45[], 2, 0)</f>
        <v>68.98</v>
      </c>
      <c r="U335">
        <f>VLOOKUP(Tabella49[[#This Row],[DATA]],Tabella47[], 2, 0)</f>
        <v>72.680000000000007</v>
      </c>
      <c r="V335">
        <f>VLOOKUP(Tabella49[[#This Row],[DATA]],Tabella46[], 2, 0)</f>
        <v>71.41</v>
      </c>
      <c r="W335">
        <f>VLOOKUP(Tabella49[[#This Row],[DATA]],Tabella48[], 2, 0)</f>
        <v>62.5</v>
      </c>
      <c r="X335">
        <v>0</v>
      </c>
      <c r="Y335">
        <v>0</v>
      </c>
      <c r="AB335" s="45">
        <v>44185</v>
      </c>
      <c r="AC335" s="14">
        <v>60.17</v>
      </c>
      <c r="AD335" s="14">
        <v>1.6E-2</v>
      </c>
      <c r="AE335" s="14">
        <v>1.0999999999999999E-2</v>
      </c>
      <c r="AF335" s="14">
        <v>3.2090000000000001</v>
      </c>
      <c r="AG335" s="14">
        <v>0</v>
      </c>
      <c r="AH335" s="14">
        <v>0</v>
      </c>
      <c r="AI335" s="14">
        <v>0.95</v>
      </c>
      <c r="AJ335" s="14"/>
      <c r="AK335" s="14"/>
      <c r="AL335" s="14"/>
      <c r="AM335" s="14"/>
      <c r="AN335" s="14"/>
      <c r="AO335" s="14"/>
      <c r="AP335" s="14"/>
      <c r="AQ335" s="14"/>
      <c r="AR335" s="14"/>
      <c r="AS335" s="15"/>
      <c r="AU335" s="24">
        <v>44164</v>
      </c>
      <c r="AV335">
        <v>81.94</v>
      </c>
      <c r="AX335" s="24">
        <v>44164</v>
      </c>
      <c r="AY335">
        <v>76.040000000000006</v>
      </c>
      <c r="BA335" s="24">
        <v>44164</v>
      </c>
      <c r="BB335">
        <v>77.98</v>
      </c>
      <c r="BD335" s="24">
        <v>44164</v>
      </c>
      <c r="BE335">
        <v>62.5</v>
      </c>
    </row>
    <row r="336" spans="1:57" x14ac:dyDescent="0.3">
      <c r="A336" s="3">
        <v>44347</v>
      </c>
      <c r="B336" s="4">
        <v>29151.8</v>
      </c>
      <c r="C336" s="8">
        <v>122.1897055137477</v>
      </c>
      <c r="D336" s="38">
        <v>9.400062913097817E-4</v>
      </c>
      <c r="E336">
        <f>VLOOKUP(Tabella49[[#This Row],[DATA]],Tabella44[], 2, 0)</f>
        <v>63.13</v>
      </c>
      <c r="F336">
        <f>VLOOKUP(Tabella49[[#This Row],[DATA]],Tabella44[], 3, 0)</f>
        <v>1.6E-2</v>
      </c>
      <c r="G336">
        <f>VLOOKUP(Tabella49[[#This Row],[DATA]],Tabella44[], 4, 0)</f>
        <v>1.0999999999999999E-2</v>
      </c>
      <c r="H336">
        <f>VLOOKUP(Tabella49[[#This Row],[DATA]],Tabella44[], 5, 0)</f>
        <v>3.21</v>
      </c>
      <c r="I336">
        <f>VLOOKUP(Tabella49[[#This Row],[DATA]],Tabella44[], 6, 0)</f>
        <v>0</v>
      </c>
      <c r="J336">
        <f>VLOOKUP(Tabella49[[#This Row],[DATA]],Tabella44[], 7, 0)</f>
        <v>0</v>
      </c>
      <c r="K336">
        <f>VLOOKUP(Tabella49[[#This Row],[DATA]],Tabella44[], 8, 0)</f>
        <v>1.23</v>
      </c>
      <c r="L336">
        <f>VLOOKUP(Tabella49[[#This Row],[DATA]],Tabella44[], 9, 0)</f>
        <v>0</v>
      </c>
      <c r="M336">
        <f>VLOOKUP(Tabella49[[#This Row],[DATA]],Tabella44[], 10, 0)</f>
        <v>0</v>
      </c>
      <c r="N336">
        <f>VLOOKUP(Tabella49[[#This Row],[DATA]],Tabella44[], 13, 0)</f>
        <v>0</v>
      </c>
      <c r="O336">
        <f>VLOOKUP(Tabella49[[#This Row],[DATA]],Tabella44[], 14, 0)</f>
        <v>0</v>
      </c>
      <c r="P336">
        <f>VLOOKUP(Tabella49[[#This Row],[DATA]],Tabella44[], 15, 0)</f>
        <v>0</v>
      </c>
      <c r="Q336">
        <f>VLOOKUP(Tabella49[[#This Row],[DATA]],Tabella44[], 16, 0)</f>
        <v>45.8</v>
      </c>
      <c r="R336">
        <f>VLOOKUP(Tabella49[[#This Row],[DATA]],Tabella44[], 17, 0)</f>
        <v>0</v>
      </c>
      <c r="S336">
        <f>VLOOKUP(Tabella49[[#This Row],[DATA]],Tabella44[], 18, 0)</f>
        <v>0</v>
      </c>
      <c r="T336">
        <f>VLOOKUP(Tabella49[[#This Row],[DATA]],Tabella45[], 2, 0)</f>
        <v>71.760000000000005</v>
      </c>
      <c r="U336">
        <f>VLOOKUP(Tabella49[[#This Row],[DATA]],Tabella47[], 2, 0)</f>
        <v>74.459999999999994</v>
      </c>
      <c r="V336">
        <f>VLOOKUP(Tabella49[[#This Row],[DATA]],Tabella46[], 2, 0)</f>
        <v>72.97</v>
      </c>
      <c r="W336">
        <f>VLOOKUP(Tabella49[[#This Row],[DATA]],Tabella48[], 2, 0)</f>
        <v>62.5</v>
      </c>
      <c r="X336">
        <v>0</v>
      </c>
      <c r="Y336">
        <v>0</v>
      </c>
      <c r="AB336" s="45">
        <v>44186</v>
      </c>
      <c r="AC336" s="16">
        <v>60.18</v>
      </c>
      <c r="AD336" s="16">
        <v>0.01</v>
      </c>
      <c r="AE336" s="16">
        <v>1.0999999999999999E-2</v>
      </c>
      <c r="AF336" s="16">
        <v>3.2090000000000001</v>
      </c>
      <c r="AG336" s="16">
        <v>0</v>
      </c>
      <c r="AH336" s="16">
        <v>0</v>
      </c>
      <c r="AI336" s="16">
        <v>0.93</v>
      </c>
      <c r="AJ336" s="16"/>
      <c r="AK336" s="16"/>
      <c r="AL336" s="16"/>
      <c r="AM336" s="16"/>
      <c r="AN336" s="16"/>
      <c r="AO336" s="16"/>
      <c r="AP336" s="16"/>
      <c r="AQ336" s="16"/>
      <c r="AR336" s="16"/>
      <c r="AS336" s="17"/>
      <c r="AU336" s="24">
        <v>44165</v>
      </c>
      <c r="AV336">
        <v>81.94</v>
      </c>
      <c r="AX336" s="24">
        <v>44165</v>
      </c>
      <c r="AY336">
        <v>76.040000000000006</v>
      </c>
      <c r="BA336" s="24">
        <v>44165</v>
      </c>
      <c r="BB336">
        <v>77.98</v>
      </c>
      <c r="BD336" s="24">
        <v>44165</v>
      </c>
      <c r="BE336">
        <v>62.5</v>
      </c>
    </row>
    <row r="337" spans="1:57" x14ac:dyDescent="0.3">
      <c r="A337" s="1">
        <v>44348</v>
      </c>
      <c r="B337" s="2">
        <v>29468</v>
      </c>
      <c r="C337" s="7">
        <v>123.51505711754049</v>
      </c>
      <c r="D337" s="39">
        <v>1.0788268359308505E-2</v>
      </c>
      <c r="E337">
        <f>VLOOKUP(Tabella49[[#This Row],[DATA]],Tabella44[], 2, 0)</f>
        <v>63.146000000000001</v>
      </c>
      <c r="F337">
        <f>VLOOKUP(Tabella49[[#This Row],[DATA]],Tabella44[], 3, 0)</f>
        <v>1.7000000000000001E-2</v>
      </c>
      <c r="G337">
        <f>VLOOKUP(Tabella49[[#This Row],[DATA]],Tabella44[], 4, 0)</f>
        <v>1.2999999999999999E-2</v>
      </c>
      <c r="H337">
        <f>VLOOKUP(Tabella49[[#This Row],[DATA]],Tabella44[], 5, 0)</f>
        <v>3.21</v>
      </c>
      <c r="I337">
        <f>VLOOKUP(Tabella49[[#This Row],[DATA]],Tabella44[], 6, 0)</f>
        <v>0</v>
      </c>
      <c r="J337">
        <f>VLOOKUP(Tabella49[[#This Row],[DATA]],Tabella44[], 7, 0)</f>
        <v>0</v>
      </c>
      <c r="K337">
        <f>VLOOKUP(Tabella49[[#This Row],[DATA]],Tabella44[], 8, 0)</f>
        <v>1.25</v>
      </c>
      <c r="L337">
        <f>VLOOKUP(Tabella49[[#This Row],[DATA]],Tabella44[], 9, 0)</f>
        <v>0</v>
      </c>
      <c r="M337">
        <f>VLOOKUP(Tabella49[[#This Row],[DATA]],Tabella44[], 10, 0)</f>
        <v>0</v>
      </c>
      <c r="N337">
        <f>VLOOKUP(Tabella49[[#This Row],[DATA]],Tabella44[], 13, 0)</f>
        <v>0</v>
      </c>
      <c r="O337">
        <f>VLOOKUP(Tabella49[[#This Row],[DATA]],Tabella44[], 14, 0)</f>
        <v>0</v>
      </c>
      <c r="P337">
        <f>VLOOKUP(Tabella49[[#This Row],[DATA]],Tabella44[], 15, 0)</f>
        <v>0</v>
      </c>
      <c r="Q337">
        <f>VLOOKUP(Tabella49[[#This Row],[DATA]],Tabella44[], 16, 0)</f>
        <v>47.22</v>
      </c>
      <c r="R337">
        <f>VLOOKUP(Tabella49[[#This Row],[DATA]],Tabella44[], 17, 0)</f>
        <v>0</v>
      </c>
      <c r="S337">
        <f>VLOOKUP(Tabella49[[#This Row],[DATA]],Tabella44[], 18, 0)</f>
        <v>0</v>
      </c>
      <c r="T337">
        <f>VLOOKUP(Tabella49[[#This Row],[DATA]],Tabella45[], 2, 0)</f>
        <v>71.760000000000005</v>
      </c>
      <c r="U337">
        <f>VLOOKUP(Tabella49[[#This Row],[DATA]],Tabella47[], 2, 0)</f>
        <v>69.7</v>
      </c>
      <c r="V337">
        <f>VLOOKUP(Tabella49[[#This Row],[DATA]],Tabella46[], 2, 0)</f>
        <v>68.8</v>
      </c>
      <c r="W337">
        <f>VLOOKUP(Tabella49[[#This Row],[DATA]],Tabella48[], 2, 0)</f>
        <v>62.5</v>
      </c>
      <c r="X337">
        <v>0</v>
      </c>
      <c r="Y337">
        <v>0</v>
      </c>
      <c r="AB337" s="45">
        <v>44187</v>
      </c>
      <c r="AC337" s="14">
        <v>60.19</v>
      </c>
      <c r="AD337" s="14">
        <v>0.01</v>
      </c>
      <c r="AE337" s="14">
        <v>1.0999999999999999E-2</v>
      </c>
      <c r="AF337" s="14">
        <v>3.2090000000000001</v>
      </c>
      <c r="AG337" s="14">
        <v>0</v>
      </c>
      <c r="AH337" s="14">
        <v>0</v>
      </c>
      <c r="AI337" s="14">
        <v>0.91</v>
      </c>
      <c r="AJ337" s="14"/>
      <c r="AK337" s="14"/>
      <c r="AL337" s="14"/>
      <c r="AM337" s="14"/>
      <c r="AN337" s="14"/>
      <c r="AO337" s="14"/>
      <c r="AP337" s="14"/>
      <c r="AQ337" s="14"/>
      <c r="AR337" s="14"/>
      <c r="AS337" s="15"/>
      <c r="AU337" s="24">
        <v>44166</v>
      </c>
      <c r="AV337">
        <v>81.94</v>
      </c>
      <c r="AX337" s="24">
        <v>44166</v>
      </c>
      <c r="AY337">
        <v>76.040000000000006</v>
      </c>
      <c r="BA337" s="24">
        <v>44166</v>
      </c>
      <c r="BB337">
        <v>77.98</v>
      </c>
      <c r="BD337" s="24">
        <v>44166</v>
      </c>
      <c r="BE337">
        <v>62.5</v>
      </c>
    </row>
    <row r="338" spans="1:57" x14ac:dyDescent="0.3">
      <c r="A338" s="3">
        <v>44349</v>
      </c>
      <c r="B338" s="4">
        <v>29297.62</v>
      </c>
      <c r="C338" s="8">
        <v>122.80090972268212</v>
      </c>
      <c r="D338" s="38">
        <v>-5.7986447657145529E-3</v>
      </c>
      <c r="E338">
        <f>VLOOKUP(Tabella49[[#This Row],[DATA]],Tabella44[], 2, 0)</f>
        <v>63.162999999999997</v>
      </c>
      <c r="F338">
        <f>VLOOKUP(Tabella49[[#This Row],[DATA]],Tabella44[], 3, 0)</f>
        <v>1.7000000000000001E-2</v>
      </c>
      <c r="G338">
        <f>VLOOKUP(Tabella49[[#This Row],[DATA]],Tabella44[], 4, 0)</f>
        <v>1.2999999999999999E-2</v>
      </c>
      <c r="H338">
        <f>VLOOKUP(Tabella49[[#This Row],[DATA]],Tabella44[], 5, 0)</f>
        <v>3.21</v>
      </c>
      <c r="I338">
        <f>VLOOKUP(Tabella49[[#This Row],[DATA]],Tabella44[], 6, 0)</f>
        <v>0</v>
      </c>
      <c r="J338">
        <f>VLOOKUP(Tabella49[[#This Row],[DATA]],Tabella44[], 7, 0)</f>
        <v>0</v>
      </c>
      <c r="K338">
        <f>VLOOKUP(Tabella49[[#This Row],[DATA]],Tabella44[], 8, 0)</f>
        <v>1.24</v>
      </c>
      <c r="L338">
        <f>VLOOKUP(Tabella49[[#This Row],[DATA]],Tabella44[], 9, 0)</f>
        <v>0</v>
      </c>
      <c r="M338">
        <f>VLOOKUP(Tabella49[[#This Row],[DATA]],Tabella44[], 10, 0)</f>
        <v>0</v>
      </c>
      <c r="N338">
        <f>VLOOKUP(Tabella49[[#This Row],[DATA]],Tabella44[], 13, 0)</f>
        <v>0</v>
      </c>
      <c r="O338">
        <f>VLOOKUP(Tabella49[[#This Row],[DATA]],Tabella44[], 14, 0)</f>
        <v>0</v>
      </c>
      <c r="P338">
        <f>VLOOKUP(Tabella49[[#This Row],[DATA]],Tabella44[], 15, 0)</f>
        <v>0</v>
      </c>
      <c r="Q338">
        <f>VLOOKUP(Tabella49[[#This Row],[DATA]],Tabella44[], 16, 0)</f>
        <v>48.8</v>
      </c>
      <c r="R338">
        <f>VLOOKUP(Tabella49[[#This Row],[DATA]],Tabella44[], 17, 0)</f>
        <v>0</v>
      </c>
      <c r="S338">
        <f>VLOOKUP(Tabella49[[#This Row],[DATA]],Tabella44[], 18, 0)</f>
        <v>0</v>
      </c>
      <c r="T338">
        <f>VLOOKUP(Tabella49[[#This Row],[DATA]],Tabella45[], 2, 0)</f>
        <v>71.760000000000005</v>
      </c>
      <c r="U338">
        <f>VLOOKUP(Tabella49[[#This Row],[DATA]],Tabella47[], 2, 0)</f>
        <v>72.38</v>
      </c>
      <c r="V338">
        <f>VLOOKUP(Tabella49[[#This Row],[DATA]],Tabella46[], 2, 0)</f>
        <v>71.150000000000006</v>
      </c>
      <c r="W338">
        <f>VLOOKUP(Tabella49[[#This Row],[DATA]],Tabella48[], 2, 0)</f>
        <v>62.5</v>
      </c>
      <c r="X338">
        <v>0</v>
      </c>
      <c r="Y338">
        <v>0</v>
      </c>
      <c r="AB338" s="45">
        <v>44188</v>
      </c>
      <c r="AC338" s="16">
        <v>60.201999999999998</v>
      </c>
      <c r="AD338" s="16">
        <v>1.2E-2</v>
      </c>
      <c r="AE338" s="16">
        <v>1.2E-2</v>
      </c>
      <c r="AF338" s="16">
        <v>3.2090000000000001</v>
      </c>
      <c r="AG338" s="16">
        <v>0</v>
      </c>
      <c r="AH338" s="16">
        <v>0</v>
      </c>
      <c r="AI338" s="16">
        <v>0.9</v>
      </c>
      <c r="AJ338" s="16"/>
      <c r="AK338" s="16"/>
      <c r="AL338" s="16"/>
      <c r="AM338" s="16"/>
      <c r="AN338" s="16"/>
      <c r="AO338" s="16"/>
      <c r="AP338" s="16"/>
      <c r="AQ338" s="16"/>
      <c r="AR338" s="16"/>
      <c r="AS338" s="17"/>
      <c r="AU338" s="24">
        <v>44167</v>
      </c>
      <c r="AV338">
        <v>81.94</v>
      </c>
      <c r="AX338" s="24">
        <v>44167</v>
      </c>
      <c r="AY338">
        <v>76.040000000000006</v>
      </c>
      <c r="BA338" s="24">
        <v>44167</v>
      </c>
      <c r="BB338">
        <v>77.98</v>
      </c>
      <c r="BD338" s="24">
        <v>44167</v>
      </c>
      <c r="BE338">
        <v>62.5</v>
      </c>
    </row>
    <row r="339" spans="1:57" x14ac:dyDescent="0.3">
      <c r="A339" s="1">
        <v>44350</v>
      </c>
      <c r="B339" s="2">
        <v>28966.03</v>
      </c>
      <c r="C339" s="7">
        <v>121.41105096777493</v>
      </c>
      <c r="D339" s="39">
        <v>-1.1382519979700285E-2</v>
      </c>
      <c r="E339">
        <f>VLOOKUP(Tabella49[[#This Row],[DATA]],Tabella44[], 2, 0)</f>
        <v>63.18</v>
      </c>
      <c r="F339">
        <f>VLOOKUP(Tabella49[[#This Row],[DATA]],Tabella44[], 3, 0)</f>
        <v>1.7000000000000001E-2</v>
      </c>
      <c r="G339">
        <f>VLOOKUP(Tabella49[[#This Row],[DATA]],Tabella44[], 4, 0)</f>
        <v>1.4999999999999999E-2</v>
      </c>
      <c r="H339">
        <f>VLOOKUP(Tabella49[[#This Row],[DATA]],Tabella44[], 5, 0)</f>
        <v>3.21</v>
      </c>
      <c r="I339">
        <f>VLOOKUP(Tabella49[[#This Row],[DATA]],Tabella44[], 6, 0)</f>
        <v>0</v>
      </c>
      <c r="J339">
        <f>VLOOKUP(Tabella49[[#This Row],[DATA]],Tabella44[], 7, 0)</f>
        <v>0</v>
      </c>
      <c r="K339">
        <f>VLOOKUP(Tabella49[[#This Row],[DATA]],Tabella44[], 8, 0)</f>
        <v>1.23</v>
      </c>
      <c r="L339">
        <f>VLOOKUP(Tabella49[[#This Row],[DATA]],Tabella44[], 9, 0)</f>
        <v>0</v>
      </c>
      <c r="M339">
        <f>VLOOKUP(Tabella49[[#This Row],[DATA]],Tabella44[], 10, 0)</f>
        <v>0</v>
      </c>
      <c r="N339">
        <f>VLOOKUP(Tabella49[[#This Row],[DATA]],Tabella44[], 13, 0)</f>
        <v>0</v>
      </c>
      <c r="O339">
        <f>VLOOKUP(Tabella49[[#This Row],[DATA]],Tabella44[], 14, 0)</f>
        <v>0</v>
      </c>
      <c r="P339">
        <f>VLOOKUP(Tabella49[[#This Row],[DATA]],Tabella44[], 15, 0)</f>
        <v>0</v>
      </c>
      <c r="Q339">
        <f>VLOOKUP(Tabella49[[#This Row],[DATA]],Tabella44[], 16, 0)</f>
        <v>50.1</v>
      </c>
      <c r="R339">
        <f>VLOOKUP(Tabella49[[#This Row],[DATA]],Tabella44[], 17, 0)</f>
        <v>0</v>
      </c>
      <c r="S339">
        <f>VLOOKUP(Tabella49[[#This Row],[DATA]],Tabella44[], 18, 0)</f>
        <v>0</v>
      </c>
      <c r="T339">
        <f>VLOOKUP(Tabella49[[#This Row],[DATA]],Tabella45[], 2, 0)</f>
        <v>71.760000000000005</v>
      </c>
      <c r="U339">
        <f>VLOOKUP(Tabella49[[#This Row],[DATA]],Tabella47[], 2, 0)</f>
        <v>72.38</v>
      </c>
      <c r="V339">
        <f>VLOOKUP(Tabella49[[#This Row],[DATA]],Tabella46[], 2, 0)</f>
        <v>71.150000000000006</v>
      </c>
      <c r="W339">
        <f>VLOOKUP(Tabella49[[#This Row],[DATA]],Tabella48[], 2, 0)</f>
        <v>62.5</v>
      </c>
      <c r="X339">
        <v>0</v>
      </c>
      <c r="Y339">
        <v>0</v>
      </c>
      <c r="AB339" s="45">
        <v>44189</v>
      </c>
      <c r="AC339" s="14">
        <v>60.212000000000003</v>
      </c>
      <c r="AD339" s="14">
        <v>0.01</v>
      </c>
      <c r="AE339" s="14">
        <v>1.2E-2</v>
      </c>
      <c r="AF339" s="14">
        <v>3.2090000000000001</v>
      </c>
      <c r="AG339" s="14">
        <v>0</v>
      </c>
      <c r="AH339" s="14">
        <v>0</v>
      </c>
      <c r="AI339" s="14">
        <v>0.9</v>
      </c>
      <c r="AJ339" s="14"/>
      <c r="AK339" s="14"/>
      <c r="AL339" s="14"/>
      <c r="AM339" s="14"/>
      <c r="AN339" s="14"/>
      <c r="AO339" s="14"/>
      <c r="AP339" s="14"/>
      <c r="AQ339" s="14"/>
      <c r="AR339" s="14"/>
      <c r="AS339" s="15"/>
      <c r="AU339" s="24">
        <v>44168</v>
      </c>
      <c r="AV339">
        <v>81.94</v>
      </c>
      <c r="AX339" s="24">
        <v>44168</v>
      </c>
      <c r="AY339">
        <v>76.040000000000006</v>
      </c>
      <c r="BA339" s="24">
        <v>44168</v>
      </c>
      <c r="BB339">
        <v>77.98</v>
      </c>
      <c r="BD339" s="24">
        <v>44168</v>
      </c>
      <c r="BE339">
        <v>62.5</v>
      </c>
    </row>
    <row r="340" spans="1:57" x14ac:dyDescent="0.3">
      <c r="A340" s="3">
        <v>44351</v>
      </c>
      <c r="B340" s="4">
        <v>28918.1</v>
      </c>
      <c r="C340" s="8">
        <v>121.21015247830691</v>
      </c>
      <c r="D340" s="38">
        <v>-1.6560674213894589E-3</v>
      </c>
      <c r="E340">
        <f>VLOOKUP(Tabella49[[#This Row],[DATA]],Tabella44[], 2, 0)</f>
        <v>63.195999999999998</v>
      </c>
      <c r="F340">
        <f>VLOOKUP(Tabella49[[#This Row],[DATA]],Tabella44[], 3, 0)</f>
        <v>1.7000000000000001E-2</v>
      </c>
      <c r="G340">
        <f>VLOOKUP(Tabella49[[#This Row],[DATA]],Tabella44[], 4, 0)</f>
        <v>1.6E-2</v>
      </c>
      <c r="H340">
        <f>VLOOKUP(Tabella49[[#This Row],[DATA]],Tabella44[], 5, 0)</f>
        <v>3.21</v>
      </c>
      <c r="I340">
        <f>VLOOKUP(Tabella49[[#This Row],[DATA]],Tabella44[], 6, 0)</f>
        <v>0</v>
      </c>
      <c r="J340">
        <f>VLOOKUP(Tabella49[[#This Row],[DATA]],Tabella44[], 7, 0)</f>
        <v>0</v>
      </c>
      <c r="K340">
        <f>VLOOKUP(Tabella49[[#This Row],[DATA]],Tabella44[], 8, 0)</f>
        <v>1.22</v>
      </c>
      <c r="L340">
        <f>VLOOKUP(Tabella49[[#This Row],[DATA]],Tabella44[], 9, 0)</f>
        <v>0</v>
      </c>
      <c r="M340">
        <f>VLOOKUP(Tabella49[[#This Row],[DATA]],Tabella44[], 10, 0)</f>
        <v>0</v>
      </c>
      <c r="N340">
        <f>VLOOKUP(Tabella49[[#This Row],[DATA]],Tabella44[], 13, 0)</f>
        <v>0</v>
      </c>
      <c r="O340">
        <f>VLOOKUP(Tabella49[[#This Row],[DATA]],Tabella44[], 14, 0)</f>
        <v>0</v>
      </c>
      <c r="P340">
        <f>VLOOKUP(Tabella49[[#This Row],[DATA]],Tabella44[], 15, 0)</f>
        <v>0</v>
      </c>
      <c r="Q340">
        <f>VLOOKUP(Tabella49[[#This Row],[DATA]],Tabella44[], 16, 0)</f>
        <v>51.55</v>
      </c>
      <c r="R340">
        <f>VLOOKUP(Tabella49[[#This Row],[DATA]],Tabella44[], 17, 0)</f>
        <v>0</v>
      </c>
      <c r="S340">
        <f>VLOOKUP(Tabella49[[#This Row],[DATA]],Tabella44[], 18, 0)</f>
        <v>0</v>
      </c>
      <c r="T340">
        <f>VLOOKUP(Tabella49[[#This Row],[DATA]],Tabella45[], 2, 0)</f>
        <v>71.760000000000005</v>
      </c>
      <c r="U340">
        <f>VLOOKUP(Tabella49[[#This Row],[DATA]],Tabella47[], 2, 0)</f>
        <v>72.38</v>
      </c>
      <c r="V340">
        <f>VLOOKUP(Tabella49[[#This Row],[DATA]],Tabella46[], 2, 0)</f>
        <v>71.150000000000006</v>
      </c>
      <c r="W340">
        <f>VLOOKUP(Tabella49[[#This Row],[DATA]],Tabella48[], 2, 0)</f>
        <v>62.5</v>
      </c>
      <c r="X340">
        <v>0</v>
      </c>
      <c r="Y340">
        <v>0</v>
      </c>
      <c r="AB340" s="45">
        <v>44190</v>
      </c>
      <c r="AC340" s="16">
        <v>60.225999999999999</v>
      </c>
      <c r="AD340" s="16">
        <v>1.4E-2</v>
      </c>
      <c r="AE340" s="16">
        <v>1.2999999999999999E-2</v>
      </c>
      <c r="AF340" s="16">
        <v>3.2090000000000001</v>
      </c>
      <c r="AG340" s="16">
        <v>0</v>
      </c>
      <c r="AH340" s="16">
        <v>0</v>
      </c>
      <c r="AI340" s="16">
        <v>0.9</v>
      </c>
      <c r="AJ340" s="16"/>
      <c r="AK340" s="16"/>
      <c r="AL340" s="16"/>
      <c r="AM340" s="16"/>
      <c r="AN340" s="16"/>
      <c r="AO340" s="16"/>
      <c r="AP340" s="16"/>
      <c r="AQ340" s="16"/>
      <c r="AR340" s="16"/>
      <c r="AS340" s="17"/>
      <c r="AU340" s="24">
        <v>44169</v>
      </c>
      <c r="AV340">
        <v>81.94</v>
      </c>
      <c r="AX340" s="24">
        <v>44169</v>
      </c>
      <c r="AY340">
        <v>76.040000000000006</v>
      </c>
      <c r="BA340" s="24">
        <v>44169</v>
      </c>
      <c r="BB340">
        <v>77.98</v>
      </c>
      <c r="BD340" s="24">
        <v>44169</v>
      </c>
      <c r="BE340">
        <v>62.5</v>
      </c>
    </row>
    <row r="341" spans="1:57" x14ac:dyDescent="0.3">
      <c r="A341" s="1">
        <v>44354</v>
      </c>
      <c r="B341" s="2">
        <v>28787.279999999999</v>
      </c>
      <c r="C341" s="7">
        <v>120.66182073634558</v>
      </c>
      <c r="D341" s="39">
        <v>-4.53407374197948E-3</v>
      </c>
      <c r="E341">
        <f>VLOOKUP(Tabella49[[#This Row],[DATA]],Tabella44[], 2, 0)</f>
        <v>63.253</v>
      </c>
      <c r="F341">
        <f>VLOOKUP(Tabella49[[#This Row],[DATA]],Tabella44[], 3, 0)</f>
        <v>2.3E-2</v>
      </c>
      <c r="G341">
        <f>VLOOKUP(Tabella49[[#This Row],[DATA]],Tabella44[], 4, 0)</f>
        <v>1.7999999999999999E-2</v>
      </c>
      <c r="H341">
        <f>VLOOKUP(Tabella49[[#This Row],[DATA]],Tabella44[], 5, 0)</f>
        <v>3.21</v>
      </c>
      <c r="I341">
        <f>VLOOKUP(Tabella49[[#This Row],[DATA]],Tabella44[], 6, 0)</f>
        <v>0</v>
      </c>
      <c r="J341">
        <f>VLOOKUP(Tabella49[[#This Row],[DATA]],Tabella44[], 7, 0)</f>
        <v>0</v>
      </c>
      <c r="K341">
        <f>VLOOKUP(Tabella49[[#This Row],[DATA]],Tabella44[], 8, 0)</f>
        <v>1.18</v>
      </c>
      <c r="L341">
        <f>VLOOKUP(Tabella49[[#This Row],[DATA]],Tabella44[], 9, 0)</f>
        <v>0</v>
      </c>
      <c r="M341">
        <f>VLOOKUP(Tabella49[[#This Row],[DATA]],Tabella44[], 10, 0)</f>
        <v>0</v>
      </c>
      <c r="N341">
        <f>VLOOKUP(Tabella49[[#This Row],[DATA]],Tabella44[], 13, 0)</f>
        <v>0</v>
      </c>
      <c r="O341">
        <f>VLOOKUP(Tabella49[[#This Row],[DATA]],Tabella44[], 14, 0)</f>
        <v>0</v>
      </c>
      <c r="P341">
        <f>VLOOKUP(Tabella49[[#This Row],[DATA]],Tabella44[], 15, 0)</f>
        <v>0</v>
      </c>
      <c r="Q341">
        <f>VLOOKUP(Tabella49[[#This Row],[DATA]],Tabella44[], 16, 0)</f>
        <v>54.99</v>
      </c>
      <c r="R341">
        <f>VLOOKUP(Tabella49[[#This Row],[DATA]],Tabella44[], 17, 0)</f>
        <v>0</v>
      </c>
      <c r="S341">
        <f>VLOOKUP(Tabella49[[#This Row],[DATA]],Tabella44[], 18, 0)</f>
        <v>0</v>
      </c>
      <c r="T341">
        <f>VLOOKUP(Tabella49[[#This Row],[DATA]],Tabella45[], 2, 0)</f>
        <v>71.760000000000005</v>
      </c>
      <c r="U341">
        <f>VLOOKUP(Tabella49[[#This Row],[DATA]],Tabella47[], 2, 0)</f>
        <v>72.38</v>
      </c>
      <c r="V341">
        <f>VLOOKUP(Tabella49[[#This Row],[DATA]],Tabella46[], 2, 0)</f>
        <v>71.150000000000006</v>
      </c>
      <c r="W341">
        <f>VLOOKUP(Tabella49[[#This Row],[DATA]],Tabella48[], 2, 0)</f>
        <v>62.5</v>
      </c>
      <c r="X341">
        <v>0</v>
      </c>
      <c r="Y341">
        <v>0</v>
      </c>
      <c r="AB341" s="45">
        <v>44191</v>
      </c>
      <c r="AC341" s="14">
        <v>60.241</v>
      </c>
      <c r="AD341" s="14">
        <v>1.4999999999999999E-2</v>
      </c>
      <c r="AE341" s="14">
        <v>1.2E-2</v>
      </c>
      <c r="AF341" s="14">
        <v>3.2090000000000001</v>
      </c>
      <c r="AG341" s="14">
        <v>0</v>
      </c>
      <c r="AH341" s="14">
        <v>0</v>
      </c>
      <c r="AI341" s="14">
        <v>0.9</v>
      </c>
      <c r="AJ341" s="14"/>
      <c r="AK341" s="14"/>
      <c r="AL341" s="14"/>
      <c r="AM341" s="14"/>
      <c r="AN341" s="14"/>
      <c r="AO341" s="14"/>
      <c r="AP341" s="14"/>
      <c r="AQ341" s="14"/>
      <c r="AR341" s="14"/>
      <c r="AS341" s="15"/>
      <c r="AU341" s="24">
        <v>44170</v>
      </c>
      <c r="AV341">
        <v>81.94</v>
      </c>
      <c r="AX341" s="24">
        <v>44170</v>
      </c>
      <c r="AY341">
        <v>76.040000000000006</v>
      </c>
      <c r="BA341" s="24">
        <v>44170</v>
      </c>
      <c r="BB341">
        <v>77.98</v>
      </c>
      <c r="BD341" s="24">
        <v>44170</v>
      </c>
      <c r="BE341">
        <v>62.5</v>
      </c>
    </row>
    <row r="342" spans="1:57" x14ac:dyDescent="0.3">
      <c r="A342" s="3">
        <v>44355</v>
      </c>
      <c r="B342" s="4">
        <v>28781.38</v>
      </c>
      <c r="C342" s="8">
        <v>120.63709089933616</v>
      </c>
      <c r="D342" s="38">
        <v>-2.0497263687071176E-4</v>
      </c>
      <c r="E342">
        <f>VLOOKUP(Tabella49[[#This Row],[DATA]],Tabella44[], 2, 0)</f>
        <v>63.264000000000003</v>
      </c>
      <c r="F342">
        <f>VLOOKUP(Tabella49[[#This Row],[DATA]],Tabella44[], 3, 0)</f>
        <v>1.0999999999999999E-2</v>
      </c>
      <c r="G342">
        <f>VLOOKUP(Tabella49[[#This Row],[DATA]],Tabella44[], 4, 0)</f>
        <v>1.7000000000000001E-2</v>
      </c>
      <c r="H342">
        <f>VLOOKUP(Tabella49[[#This Row],[DATA]],Tabella44[], 5, 0)</f>
        <v>3.21</v>
      </c>
      <c r="I342">
        <f>VLOOKUP(Tabella49[[#This Row],[DATA]],Tabella44[], 6, 0)</f>
        <v>0</v>
      </c>
      <c r="J342">
        <f>VLOOKUP(Tabella49[[#This Row],[DATA]],Tabella44[], 7, 0)</f>
        <v>0</v>
      </c>
      <c r="K342">
        <f>VLOOKUP(Tabella49[[#This Row],[DATA]],Tabella44[], 8, 0)</f>
        <v>1.1399999999999999</v>
      </c>
      <c r="L342">
        <f>VLOOKUP(Tabella49[[#This Row],[DATA]],Tabella44[], 9, 0)</f>
        <v>0</v>
      </c>
      <c r="M342">
        <f>VLOOKUP(Tabella49[[#This Row],[DATA]],Tabella44[], 10, 0)</f>
        <v>0</v>
      </c>
      <c r="N342">
        <f>VLOOKUP(Tabella49[[#This Row],[DATA]],Tabella44[], 13, 0)</f>
        <v>0</v>
      </c>
      <c r="O342">
        <f>VLOOKUP(Tabella49[[#This Row],[DATA]],Tabella44[], 14, 0)</f>
        <v>0</v>
      </c>
      <c r="P342">
        <f>VLOOKUP(Tabella49[[#This Row],[DATA]],Tabella44[], 15, 0)</f>
        <v>0</v>
      </c>
      <c r="Q342">
        <f>VLOOKUP(Tabella49[[#This Row],[DATA]],Tabella44[], 16, 0)</f>
        <v>56.01</v>
      </c>
      <c r="R342">
        <f>VLOOKUP(Tabella49[[#This Row],[DATA]],Tabella44[], 17, 0)</f>
        <v>0</v>
      </c>
      <c r="S342">
        <f>VLOOKUP(Tabella49[[#This Row],[DATA]],Tabella44[], 18, 0)</f>
        <v>0</v>
      </c>
      <c r="T342">
        <f>VLOOKUP(Tabella49[[#This Row],[DATA]],Tabella45[], 2, 0)</f>
        <v>71.760000000000005</v>
      </c>
      <c r="U342">
        <f>VLOOKUP(Tabella49[[#This Row],[DATA]],Tabella47[], 2, 0)</f>
        <v>72.38</v>
      </c>
      <c r="V342">
        <f>VLOOKUP(Tabella49[[#This Row],[DATA]],Tabella46[], 2, 0)</f>
        <v>71.150000000000006</v>
      </c>
      <c r="W342">
        <f>VLOOKUP(Tabella49[[#This Row],[DATA]],Tabella48[], 2, 0)</f>
        <v>62.5</v>
      </c>
      <c r="X342">
        <v>0</v>
      </c>
      <c r="Y342">
        <v>0</v>
      </c>
      <c r="AB342" s="45">
        <v>44192</v>
      </c>
      <c r="AC342" s="16">
        <v>60.256</v>
      </c>
      <c r="AD342" s="16">
        <v>1.4999999999999999E-2</v>
      </c>
      <c r="AE342" s="16">
        <v>1.2E-2</v>
      </c>
      <c r="AF342" s="16">
        <v>3.2090000000000001</v>
      </c>
      <c r="AG342" s="16">
        <v>0</v>
      </c>
      <c r="AH342" s="16">
        <v>0</v>
      </c>
      <c r="AI342" s="16">
        <v>0.91</v>
      </c>
      <c r="AJ342" s="16"/>
      <c r="AK342" s="16"/>
      <c r="AL342" s="16"/>
      <c r="AM342" s="16"/>
      <c r="AN342" s="16"/>
      <c r="AO342" s="16"/>
      <c r="AP342" s="16"/>
      <c r="AQ342" s="16"/>
      <c r="AR342" s="16"/>
      <c r="AS342" s="17"/>
      <c r="AU342" s="24">
        <v>44171</v>
      </c>
      <c r="AV342">
        <v>81.94</v>
      </c>
      <c r="AX342" s="24">
        <v>44171</v>
      </c>
      <c r="AY342">
        <v>76.040000000000006</v>
      </c>
      <c r="BA342" s="24">
        <v>44171</v>
      </c>
      <c r="BB342">
        <v>77.98</v>
      </c>
      <c r="BD342" s="24">
        <v>44171</v>
      </c>
      <c r="BE342">
        <v>62.5</v>
      </c>
    </row>
    <row r="343" spans="1:57" x14ac:dyDescent="0.3">
      <c r="A343" s="1">
        <v>44356</v>
      </c>
      <c r="B343" s="2">
        <v>28742.63</v>
      </c>
      <c r="C343" s="7">
        <v>120.47467035965566</v>
      </c>
      <c r="D343" s="39">
        <v>-1.3472637203603951E-3</v>
      </c>
      <c r="E343">
        <f>VLOOKUP(Tabella49[[#This Row],[DATA]],Tabella44[], 2, 0)</f>
        <v>63.279000000000003</v>
      </c>
      <c r="F343">
        <f>VLOOKUP(Tabella49[[#This Row],[DATA]],Tabella44[], 3, 0)</f>
        <v>1.4999999999999999E-2</v>
      </c>
      <c r="G343">
        <f>VLOOKUP(Tabella49[[#This Row],[DATA]],Tabella44[], 4, 0)</f>
        <v>1.7000000000000001E-2</v>
      </c>
      <c r="H343">
        <f>VLOOKUP(Tabella49[[#This Row],[DATA]],Tabella44[], 5, 0)</f>
        <v>3.21</v>
      </c>
      <c r="I343">
        <f>VLOOKUP(Tabella49[[#This Row],[DATA]],Tabella44[], 6, 0)</f>
        <v>0</v>
      </c>
      <c r="J343">
        <f>VLOOKUP(Tabella49[[#This Row],[DATA]],Tabella44[], 7, 0)</f>
        <v>0</v>
      </c>
      <c r="K343">
        <f>VLOOKUP(Tabella49[[#This Row],[DATA]],Tabella44[], 8, 0)</f>
        <v>1.1299999999999999</v>
      </c>
      <c r="L343">
        <f>VLOOKUP(Tabella49[[#This Row],[DATA]],Tabella44[], 9, 0)</f>
        <v>0</v>
      </c>
      <c r="M343">
        <f>VLOOKUP(Tabella49[[#This Row],[DATA]],Tabella44[], 10, 0)</f>
        <v>0</v>
      </c>
      <c r="N343">
        <f>VLOOKUP(Tabella49[[#This Row],[DATA]],Tabella44[], 13, 0)</f>
        <v>0</v>
      </c>
      <c r="O343">
        <f>VLOOKUP(Tabella49[[#This Row],[DATA]],Tabella44[], 14, 0)</f>
        <v>0</v>
      </c>
      <c r="P343">
        <f>VLOOKUP(Tabella49[[#This Row],[DATA]],Tabella44[], 15, 0)</f>
        <v>0</v>
      </c>
      <c r="Q343">
        <f>VLOOKUP(Tabella49[[#This Row],[DATA]],Tabella44[], 16, 0)</f>
        <v>57.11</v>
      </c>
      <c r="R343">
        <f>VLOOKUP(Tabella49[[#This Row],[DATA]],Tabella44[], 17, 0)</f>
        <v>0</v>
      </c>
      <c r="S343">
        <f>VLOOKUP(Tabella49[[#This Row],[DATA]],Tabella44[], 18, 0)</f>
        <v>0</v>
      </c>
      <c r="T343">
        <f>VLOOKUP(Tabella49[[#This Row],[DATA]],Tabella45[], 2, 0)</f>
        <v>71.760000000000005</v>
      </c>
      <c r="U343">
        <f>VLOOKUP(Tabella49[[#This Row],[DATA]],Tabella47[], 2, 0)</f>
        <v>72.38</v>
      </c>
      <c r="V343">
        <f>VLOOKUP(Tabella49[[#This Row],[DATA]],Tabella46[], 2, 0)</f>
        <v>71.150000000000006</v>
      </c>
      <c r="W343">
        <f>VLOOKUP(Tabella49[[#This Row],[DATA]],Tabella48[], 2, 0)</f>
        <v>62.5</v>
      </c>
      <c r="X343">
        <v>0</v>
      </c>
      <c r="Y343">
        <v>0</v>
      </c>
      <c r="AB343" s="45">
        <v>44193</v>
      </c>
      <c r="AC343" s="14">
        <v>60.274000000000001</v>
      </c>
      <c r="AD343" s="14">
        <v>1.9E-2</v>
      </c>
      <c r="AE343" s="14">
        <v>1.2999999999999999E-2</v>
      </c>
      <c r="AF343" s="14">
        <v>3.2090000000000001</v>
      </c>
      <c r="AG343" s="14">
        <v>0</v>
      </c>
      <c r="AH343" s="14">
        <v>0</v>
      </c>
      <c r="AI343" s="14">
        <v>0.92</v>
      </c>
      <c r="AJ343" s="14"/>
      <c r="AK343" s="14"/>
      <c r="AL343" s="14"/>
      <c r="AM343" s="14"/>
      <c r="AN343" s="14"/>
      <c r="AO343" s="14"/>
      <c r="AP343" s="14"/>
      <c r="AQ343" s="14"/>
      <c r="AR343" s="14"/>
      <c r="AS343" s="15"/>
      <c r="AU343" s="24">
        <v>44172</v>
      </c>
      <c r="AV343">
        <v>81.94</v>
      </c>
      <c r="AX343" s="24">
        <v>44172</v>
      </c>
      <c r="AY343">
        <v>76.040000000000006</v>
      </c>
      <c r="BA343" s="24">
        <v>44172</v>
      </c>
      <c r="BB343">
        <v>77.98</v>
      </c>
      <c r="BD343" s="24">
        <v>44172</v>
      </c>
      <c r="BE343">
        <v>62.5</v>
      </c>
    </row>
    <row r="344" spans="1:57" x14ac:dyDescent="0.3">
      <c r="A344" s="3">
        <v>44357</v>
      </c>
      <c r="B344" s="4">
        <v>28738.880000000001</v>
      </c>
      <c r="C344" s="8">
        <v>120.45895224291239</v>
      </c>
      <c r="D344" s="38">
        <v>-1.3047673957481659E-4</v>
      </c>
      <c r="E344">
        <f>VLOOKUP(Tabella49[[#This Row],[DATA]],Tabella44[], 2, 0)</f>
        <v>63.295000000000002</v>
      </c>
      <c r="F344">
        <f>VLOOKUP(Tabella49[[#This Row],[DATA]],Tabella44[], 3, 0)</f>
        <v>1.4999999999999999E-2</v>
      </c>
      <c r="G344">
        <f>VLOOKUP(Tabella49[[#This Row],[DATA]],Tabella44[], 4, 0)</f>
        <v>1.6E-2</v>
      </c>
      <c r="H344">
        <f>VLOOKUP(Tabella49[[#This Row],[DATA]],Tabella44[], 5, 0)</f>
        <v>3.21</v>
      </c>
      <c r="I344">
        <f>VLOOKUP(Tabella49[[#This Row],[DATA]],Tabella44[], 6, 0)</f>
        <v>0</v>
      </c>
      <c r="J344">
        <f>VLOOKUP(Tabella49[[#This Row],[DATA]],Tabella44[], 7, 0)</f>
        <v>0</v>
      </c>
      <c r="K344">
        <f>VLOOKUP(Tabella49[[#This Row],[DATA]],Tabella44[], 8, 0)</f>
        <v>1.1100000000000001</v>
      </c>
      <c r="L344">
        <f>VLOOKUP(Tabella49[[#This Row],[DATA]],Tabella44[], 9, 0)</f>
        <v>0</v>
      </c>
      <c r="M344">
        <f>VLOOKUP(Tabella49[[#This Row],[DATA]],Tabella44[], 10, 0)</f>
        <v>0</v>
      </c>
      <c r="N344">
        <f>VLOOKUP(Tabella49[[#This Row],[DATA]],Tabella44[], 13, 0)</f>
        <v>0</v>
      </c>
      <c r="O344">
        <f>VLOOKUP(Tabella49[[#This Row],[DATA]],Tabella44[], 14, 0)</f>
        <v>0</v>
      </c>
      <c r="P344">
        <f>VLOOKUP(Tabella49[[#This Row],[DATA]],Tabella44[], 15, 0)</f>
        <v>0</v>
      </c>
      <c r="Q344">
        <f>VLOOKUP(Tabella49[[#This Row],[DATA]],Tabella44[], 16, 0)</f>
        <v>58.53</v>
      </c>
      <c r="R344">
        <f>VLOOKUP(Tabella49[[#This Row],[DATA]],Tabella44[], 17, 0)</f>
        <v>43.07</v>
      </c>
      <c r="S344">
        <f>VLOOKUP(Tabella49[[#This Row],[DATA]],Tabella44[], 18, 0)</f>
        <v>0</v>
      </c>
      <c r="T344">
        <f>VLOOKUP(Tabella49[[#This Row],[DATA]],Tabella45[], 2, 0)</f>
        <v>71.760000000000005</v>
      </c>
      <c r="U344">
        <f>VLOOKUP(Tabella49[[#This Row],[DATA]],Tabella47[], 2, 0)</f>
        <v>72.38</v>
      </c>
      <c r="V344">
        <f>VLOOKUP(Tabella49[[#This Row],[DATA]],Tabella46[], 2, 0)</f>
        <v>71.150000000000006</v>
      </c>
      <c r="W344">
        <f>VLOOKUP(Tabella49[[#This Row],[DATA]],Tabella48[], 2, 0)</f>
        <v>62.5</v>
      </c>
      <c r="X344">
        <v>0</v>
      </c>
      <c r="Y344">
        <v>0</v>
      </c>
      <c r="AB344" s="45">
        <v>44194</v>
      </c>
      <c r="AC344" s="16">
        <v>60.290999999999997</v>
      </c>
      <c r="AD344" s="16">
        <v>1.7000000000000001E-2</v>
      </c>
      <c r="AE344" s="16">
        <v>1.4E-2</v>
      </c>
      <c r="AF344" s="16">
        <v>3.2090000000000001</v>
      </c>
      <c r="AG344" s="16">
        <v>0</v>
      </c>
      <c r="AH344" s="16">
        <v>0</v>
      </c>
      <c r="AI344" s="16">
        <v>0.93</v>
      </c>
      <c r="AJ344" s="16"/>
      <c r="AK344" s="16"/>
      <c r="AL344" s="16"/>
      <c r="AM344" s="16"/>
      <c r="AN344" s="16"/>
      <c r="AO344" s="16"/>
      <c r="AP344" s="16"/>
      <c r="AQ344" s="16"/>
      <c r="AR344" s="16"/>
      <c r="AS344" s="17"/>
      <c r="AU344" s="24">
        <v>44173</v>
      </c>
      <c r="AV344">
        <v>78.239999999999995</v>
      </c>
      <c r="AX344" s="24">
        <v>44173</v>
      </c>
      <c r="AY344">
        <v>73.959999999999994</v>
      </c>
      <c r="BA344" s="24">
        <v>44173</v>
      </c>
      <c r="BB344">
        <v>75.599999999999994</v>
      </c>
      <c r="BD344" s="24">
        <v>44173</v>
      </c>
      <c r="BE344">
        <v>62.5</v>
      </c>
    </row>
    <row r="345" spans="1:57" x14ac:dyDescent="0.3">
      <c r="A345" s="1">
        <v>44358</v>
      </c>
      <c r="B345" s="2">
        <v>28842.13</v>
      </c>
      <c r="C345" s="7">
        <v>120.89172439057718</v>
      </c>
      <c r="D345" s="39">
        <v>3.5862556304635533E-3</v>
      </c>
      <c r="E345">
        <f>VLOOKUP(Tabella49[[#This Row],[DATA]],Tabella44[], 2, 0)</f>
        <v>63.319000000000003</v>
      </c>
      <c r="F345">
        <f>VLOOKUP(Tabella49[[#This Row],[DATA]],Tabella44[], 3, 0)</f>
        <v>2.4E-2</v>
      </c>
      <c r="G345">
        <f>VLOOKUP(Tabella49[[#This Row],[DATA]],Tabella44[], 4, 0)</f>
        <v>1.7999999999999999E-2</v>
      </c>
      <c r="H345">
        <f>VLOOKUP(Tabella49[[#This Row],[DATA]],Tabella44[], 5, 0)</f>
        <v>3.21</v>
      </c>
      <c r="I345">
        <f>VLOOKUP(Tabella49[[#This Row],[DATA]],Tabella44[], 6, 0)</f>
        <v>0</v>
      </c>
      <c r="J345">
        <f>VLOOKUP(Tabella49[[#This Row],[DATA]],Tabella44[], 7, 0)</f>
        <v>0</v>
      </c>
      <c r="K345">
        <f>VLOOKUP(Tabella49[[#This Row],[DATA]],Tabella44[], 8, 0)</f>
        <v>1.1000000000000001</v>
      </c>
      <c r="L345">
        <f>VLOOKUP(Tabella49[[#This Row],[DATA]],Tabella44[], 9, 0)</f>
        <v>0</v>
      </c>
      <c r="M345">
        <f>VLOOKUP(Tabella49[[#This Row],[DATA]],Tabella44[], 10, 0)</f>
        <v>0</v>
      </c>
      <c r="N345">
        <f>VLOOKUP(Tabella49[[#This Row],[DATA]],Tabella44[], 13, 0)</f>
        <v>0</v>
      </c>
      <c r="O345">
        <f>VLOOKUP(Tabella49[[#This Row],[DATA]],Tabella44[], 14, 0)</f>
        <v>0</v>
      </c>
      <c r="P345">
        <f>VLOOKUP(Tabella49[[#This Row],[DATA]],Tabella44[], 15, 0)</f>
        <v>0</v>
      </c>
      <c r="Q345">
        <f>VLOOKUP(Tabella49[[#This Row],[DATA]],Tabella44[], 16, 0)</f>
        <v>59.79</v>
      </c>
      <c r="R345">
        <f>VLOOKUP(Tabella49[[#This Row],[DATA]],Tabella44[], 17, 0)</f>
        <v>0</v>
      </c>
      <c r="S345">
        <f>VLOOKUP(Tabella49[[#This Row],[DATA]],Tabella44[], 18, 0)</f>
        <v>0</v>
      </c>
      <c r="T345">
        <f>VLOOKUP(Tabella49[[#This Row],[DATA]],Tabella45[], 2, 0)</f>
        <v>75.459999999999994</v>
      </c>
      <c r="U345">
        <f>VLOOKUP(Tabella49[[#This Row],[DATA]],Tabella47[], 2, 0)</f>
        <v>74.760000000000005</v>
      </c>
      <c r="V345">
        <f>VLOOKUP(Tabella49[[#This Row],[DATA]],Tabella46[], 2, 0)</f>
        <v>73.23</v>
      </c>
      <c r="W345">
        <f>VLOOKUP(Tabella49[[#This Row],[DATA]],Tabella48[], 2, 0)</f>
        <v>62.5</v>
      </c>
      <c r="X345">
        <v>0</v>
      </c>
      <c r="Y345">
        <v>0</v>
      </c>
      <c r="AB345" s="45">
        <v>44195</v>
      </c>
      <c r="AC345" s="14">
        <v>60.308</v>
      </c>
      <c r="AD345" s="14">
        <v>1.7000000000000001E-2</v>
      </c>
      <c r="AE345" s="14">
        <v>1.4999999999999999E-2</v>
      </c>
      <c r="AF345" s="14">
        <v>3.2090000000000001</v>
      </c>
      <c r="AG345" s="14">
        <v>0</v>
      </c>
      <c r="AH345" s="14">
        <v>0</v>
      </c>
      <c r="AI345" s="14">
        <v>0.93</v>
      </c>
      <c r="AJ345" s="14"/>
      <c r="AK345" s="14"/>
      <c r="AL345" s="14"/>
      <c r="AM345" s="14"/>
      <c r="AN345" s="14"/>
      <c r="AO345" s="14"/>
      <c r="AP345" s="14"/>
      <c r="AQ345" s="14"/>
      <c r="AR345" s="14"/>
      <c r="AS345" s="15"/>
      <c r="AU345" s="24">
        <v>44174</v>
      </c>
      <c r="AV345">
        <v>78.239999999999995</v>
      </c>
      <c r="AX345" s="24">
        <v>44174</v>
      </c>
      <c r="AY345">
        <v>73.959999999999994</v>
      </c>
      <c r="BA345" s="24">
        <v>44174</v>
      </c>
      <c r="BB345">
        <v>75.599999999999994</v>
      </c>
      <c r="BD345" s="24">
        <v>44174</v>
      </c>
      <c r="BE345">
        <v>62.5</v>
      </c>
    </row>
    <row r="346" spans="1:57" x14ac:dyDescent="0.3">
      <c r="A346" s="3">
        <v>44362</v>
      </c>
      <c r="B346" s="4">
        <v>28638.53</v>
      </c>
      <c r="C346" s="8">
        <v>120.03833543886239</v>
      </c>
      <c r="D346" s="38">
        <v>-7.0841514859045635E-3</v>
      </c>
      <c r="E346">
        <f>VLOOKUP(Tabella49[[#This Row],[DATA]],Tabella44[], 2, 0)</f>
        <v>63.387</v>
      </c>
      <c r="F346">
        <f>VLOOKUP(Tabella49[[#This Row],[DATA]],Tabella44[], 3, 0)</f>
        <v>1.4999999999999999E-2</v>
      </c>
      <c r="G346">
        <f>VLOOKUP(Tabella49[[#This Row],[DATA]],Tabella44[], 4, 0)</f>
        <v>1.7999999999999999E-2</v>
      </c>
      <c r="H346">
        <f>VLOOKUP(Tabella49[[#This Row],[DATA]],Tabella44[], 5, 0)</f>
        <v>3.21</v>
      </c>
      <c r="I346">
        <f>VLOOKUP(Tabella49[[#This Row],[DATA]],Tabella44[], 6, 0)</f>
        <v>0</v>
      </c>
      <c r="J346">
        <f>VLOOKUP(Tabella49[[#This Row],[DATA]],Tabella44[], 7, 0)</f>
        <v>0</v>
      </c>
      <c r="K346">
        <f>VLOOKUP(Tabella49[[#This Row],[DATA]],Tabella44[], 8, 0)</f>
        <v>0.99</v>
      </c>
      <c r="L346">
        <f>VLOOKUP(Tabella49[[#This Row],[DATA]],Tabella44[], 9, 0)</f>
        <v>0</v>
      </c>
      <c r="M346">
        <f>VLOOKUP(Tabella49[[#This Row],[DATA]],Tabella44[], 10, 0)</f>
        <v>0</v>
      </c>
      <c r="N346">
        <f>VLOOKUP(Tabella49[[#This Row],[DATA]],Tabella44[], 13, 0)</f>
        <v>0</v>
      </c>
      <c r="O346">
        <f>VLOOKUP(Tabella49[[#This Row],[DATA]],Tabella44[], 14, 0)</f>
        <v>0</v>
      </c>
      <c r="P346">
        <f>VLOOKUP(Tabella49[[#This Row],[DATA]],Tabella44[], 15, 0)</f>
        <v>0</v>
      </c>
      <c r="Q346">
        <f>VLOOKUP(Tabella49[[#This Row],[DATA]],Tabella44[], 16, 0)</f>
        <v>63.97</v>
      </c>
      <c r="R346">
        <f>VLOOKUP(Tabella49[[#This Row],[DATA]],Tabella44[], 17, 0)</f>
        <v>0</v>
      </c>
      <c r="S346">
        <f>VLOOKUP(Tabella49[[#This Row],[DATA]],Tabella44[], 18, 0)</f>
        <v>0</v>
      </c>
      <c r="T346">
        <f>VLOOKUP(Tabella49[[#This Row],[DATA]],Tabella45[], 2, 0)</f>
        <v>75.459999999999994</v>
      </c>
      <c r="U346">
        <f>VLOOKUP(Tabella49[[#This Row],[DATA]],Tabella47[], 2, 0)</f>
        <v>74.760000000000005</v>
      </c>
      <c r="V346">
        <f>VLOOKUP(Tabella49[[#This Row],[DATA]],Tabella46[], 2, 0)</f>
        <v>73.23</v>
      </c>
      <c r="W346">
        <f>VLOOKUP(Tabella49[[#This Row],[DATA]],Tabella48[], 2, 0)</f>
        <v>62.5</v>
      </c>
      <c r="X346">
        <v>0</v>
      </c>
      <c r="Y346">
        <v>0</v>
      </c>
      <c r="AB346" s="45">
        <v>44196</v>
      </c>
      <c r="AC346" s="16">
        <v>60.320999999999998</v>
      </c>
      <c r="AD346" s="16">
        <v>1.2999999999999999E-2</v>
      </c>
      <c r="AE346" s="16">
        <v>1.6E-2</v>
      </c>
      <c r="AF346" s="16">
        <v>3.2090000000000001</v>
      </c>
      <c r="AG346" s="16">
        <v>0</v>
      </c>
      <c r="AH346" s="16">
        <v>0</v>
      </c>
      <c r="AI346" s="16">
        <v>0.93</v>
      </c>
      <c r="AJ346" s="16"/>
      <c r="AK346" s="16"/>
      <c r="AL346" s="16"/>
      <c r="AM346" s="16"/>
      <c r="AN346" s="16"/>
      <c r="AO346" s="16"/>
      <c r="AP346" s="16"/>
      <c r="AQ346" s="16">
        <v>0.31</v>
      </c>
      <c r="AR346" s="16"/>
      <c r="AS346" s="17"/>
      <c r="AU346" s="24">
        <v>44175</v>
      </c>
      <c r="AV346">
        <v>78.239999999999995</v>
      </c>
      <c r="AX346" s="24">
        <v>44175</v>
      </c>
      <c r="AY346">
        <v>73.959999999999994</v>
      </c>
      <c r="BA346" s="24">
        <v>44175</v>
      </c>
      <c r="BB346">
        <v>75.599999999999994</v>
      </c>
      <c r="BD346" s="24">
        <v>44175</v>
      </c>
      <c r="BE346">
        <v>62.5</v>
      </c>
    </row>
    <row r="347" spans="1:57" x14ac:dyDescent="0.3">
      <c r="A347" s="1">
        <v>44363</v>
      </c>
      <c r="B347" s="2">
        <v>28436.84</v>
      </c>
      <c r="C347" s="7">
        <v>119.19295224794219</v>
      </c>
      <c r="D347" s="39">
        <v>-7.0675263089040605E-3</v>
      </c>
      <c r="E347">
        <f>VLOOKUP(Tabella49[[#This Row],[DATA]],Tabella44[], 2, 0)</f>
        <v>63.4</v>
      </c>
      <c r="F347">
        <f>VLOOKUP(Tabella49[[#This Row],[DATA]],Tabella44[], 3, 0)</f>
        <v>1.2999999999999999E-2</v>
      </c>
      <c r="G347">
        <f>VLOOKUP(Tabella49[[#This Row],[DATA]],Tabella44[], 4, 0)</f>
        <v>1.7000000000000001E-2</v>
      </c>
      <c r="H347">
        <f>VLOOKUP(Tabella49[[#This Row],[DATA]],Tabella44[], 5, 0)</f>
        <v>3.21</v>
      </c>
      <c r="I347">
        <f>VLOOKUP(Tabella49[[#This Row],[DATA]],Tabella44[], 6, 0)</f>
        <v>0</v>
      </c>
      <c r="J347">
        <f>VLOOKUP(Tabella49[[#This Row],[DATA]],Tabella44[], 7, 0)</f>
        <v>0</v>
      </c>
      <c r="K347">
        <f>VLOOKUP(Tabella49[[#This Row],[DATA]],Tabella44[], 8, 0)</f>
        <v>0.99</v>
      </c>
      <c r="L347">
        <f>VLOOKUP(Tabella49[[#This Row],[DATA]],Tabella44[], 9, 0)</f>
        <v>0</v>
      </c>
      <c r="M347">
        <f>VLOOKUP(Tabella49[[#This Row],[DATA]],Tabella44[], 10, 0)</f>
        <v>0</v>
      </c>
      <c r="N347">
        <f>VLOOKUP(Tabella49[[#This Row],[DATA]],Tabella44[], 13, 0)</f>
        <v>0</v>
      </c>
      <c r="O347">
        <f>VLOOKUP(Tabella49[[#This Row],[DATA]],Tabella44[], 14, 0)</f>
        <v>0</v>
      </c>
      <c r="P347">
        <f>VLOOKUP(Tabella49[[#This Row],[DATA]],Tabella44[], 15, 0)</f>
        <v>0</v>
      </c>
      <c r="Q347">
        <f>VLOOKUP(Tabella49[[#This Row],[DATA]],Tabella44[], 16, 0)</f>
        <v>65.44</v>
      </c>
      <c r="R347">
        <f>VLOOKUP(Tabella49[[#This Row],[DATA]],Tabella44[], 17, 0)</f>
        <v>0</v>
      </c>
      <c r="S347">
        <f>VLOOKUP(Tabella49[[#This Row],[DATA]],Tabella44[], 18, 0)</f>
        <v>0</v>
      </c>
      <c r="T347">
        <f>VLOOKUP(Tabella49[[#This Row],[DATA]],Tabella45[], 2, 0)</f>
        <v>75.459999999999994</v>
      </c>
      <c r="U347">
        <f>VLOOKUP(Tabella49[[#This Row],[DATA]],Tabella47[], 2, 0)</f>
        <v>74.760000000000005</v>
      </c>
      <c r="V347">
        <f>VLOOKUP(Tabella49[[#This Row],[DATA]],Tabella46[], 2, 0)</f>
        <v>73.23</v>
      </c>
      <c r="W347">
        <f>VLOOKUP(Tabella49[[#This Row],[DATA]],Tabella48[], 2, 0)</f>
        <v>62.5</v>
      </c>
      <c r="X347">
        <v>0</v>
      </c>
      <c r="Y347">
        <v>0</v>
      </c>
      <c r="AB347" s="45">
        <v>44197</v>
      </c>
      <c r="AC347" s="14">
        <v>60.334000000000003</v>
      </c>
      <c r="AD347" s="14">
        <v>1.2E-2</v>
      </c>
      <c r="AE347" s="14">
        <v>1.4999999999999999E-2</v>
      </c>
      <c r="AF347" s="14">
        <v>3.2090000000000001</v>
      </c>
      <c r="AG347" s="14">
        <v>0</v>
      </c>
      <c r="AH347" s="14">
        <v>0</v>
      </c>
      <c r="AI347" s="14">
        <v>0.93</v>
      </c>
      <c r="AJ347" s="14"/>
      <c r="AK347" s="14"/>
      <c r="AL347" s="14"/>
      <c r="AM347" s="14"/>
      <c r="AN347" s="14"/>
      <c r="AO347" s="14"/>
      <c r="AP347" s="14"/>
      <c r="AQ347" s="14"/>
      <c r="AR347" s="14"/>
      <c r="AS347" s="15"/>
      <c r="AU347" s="24">
        <v>44176</v>
      </c>
      <c r="AV347">
        <v>78.239999999999995</v>
      </c>
      <c r="AX347" s="24">
        <v>44176</v>
      </c>
      <c r="AY347">
        <v>73.959999999999994</v>
      </c>
      <c r="BA347" s="24">
        <v>44176</v>
      </c>
      <c r="BB347">
        <v>75.599999999999994</v>
      </c>
      <c r="BD347" s="24">
        <v>44176</v>
      </c>
      <c r="BE347">
        <v>62.5</v>
      </c>
    </row>
    <row r="348" spans="1:57" x14ac:dyDescent="0.3">
      <c r="A348" s="3">
        <v>44364</v>
      </c>
      <c r="B348" s="4">
        <v>28558.59</v>
      </c>
      <c r="C348" s="8">
        <v>119.70326710487379</v>
      </c>
      <c r="D348" s="38">
        <v>4.2722788541259948E-3</v>
      </c>
      <c r="E348">
        <f>VLOOKUP(Tabella49[[#This Row],[DATA]],Tabella44[], 2, 0)</f>
        <v>63.415999999999997</v>
      </c>
      <c r="F348">
        <f>VLOOKUP(Tabella49[[#This Row],[DATA]],Tabella44[], 3, 0)</f>
        <v>1.6E-2</v>
      </c>
      <c r="G348">
        <f>VLOOKUP(Tabella49[[#This Row],[DATA]],Tabella44[], 4, 0)</f>
        <v>1.7000000000000001E-2</v>
      </c>
      <c r="H348">
        <f>VLOOKUP(Tabella49[[#This Row],[DATA]],Tabella44[], 5, 0)</f>
        <v>3.21</v>
      </c>
      <c r="I348">
        <f>VLOOKUP(Tabella49[[#This Row],[DATA]],Tabella44[], 6, 0)</f>
        <v>0</v>
      </c>
      <c r="J348">
        <f>VLOOKUP(Tabella49[[#This Row],[DATA]],Tabella44[], 7, 0)</f>
        <v>0</v>
      </c>
      <c r="K348">
        <f>VLOOKUP(Tabella49[[#This Row],[DATA]],Tabella44[], 8, 0)</f>
        <v>1</v>
      </c>
      <c r="L348">
        <f>VLOOKUP(Tabella49[[#This Row],[DATA]],Tabella44[], 9, 0)</f>
        <v>0</v>
      </c>
      <c r="M348">
        <f>VLOOKUP(Tabella49[[#This Row],[DATA]],Tabella44[], 10, 0)</f>
        <v>0</v>
      </c>
      <c r="N348">
        <f>VLOOKUP(Tabella49[[#This Row],[DATA]],Tabella44[], 13, 0)</f>
        <v>0</v>
      </c>
      <c r="O348">
        <f>VLOOKUP(Tabella49[[#This Row],[DATA]],Tabella44[], 14, 0)</f>
        <v>0</v>
      </c>
      <c r="P348">
        <f>VLOOKUP(Tabella49[[#This Row],[DATA]],Tabella44[], 15, 0)</f>
        <v>0</v>
      </c>
      <c r="Q348">
        <f>VLOOKUP(Tabella49[[#This Row],[DATA]],Tabella44[], 16, 0)</f>
        <v>66.930000000000007</v>
      </c>
      <c r="R348">
        <f>VLOOKUP(Tabella49[[#This Row],[DATA]],Tabella44[], 17, 0)</f>
        <v>0</v>
      </c>
      <c r="S348">
        <f>VLOOKUP(Tabella49[[#This Row],[DATA]],Tabella44[], 18, 0)</f>
        <v>0</v>
      </c>
      <c r="T348">
        <f>VLOOKUP(Tabella49[[#This Row],[DATA]],Tabella45[], 2, 0)</f>
        <v>75.459999999999994</v>
      </c>
      <c r="U348">
        <f>VLOOKUP(Tabella49[[#This Row],[DATA]],Tabella47[], 2, 0)</f>
        <v>74.760000000000005</v>
      </c>
      <c r="V348">
        <f>VLOOKUP(Tabella49[[#This Row],[DATA]],Tabella46[], 2, 0)</f>
        <v>73.23</v>
      </c>
      <c r="W348">
        <f>VLOOKUP(Tabella49[[#This Row],[DATA]],Tabella48[], 2, 0)</f>
        <v>62.5</v>
      </c>
      <c r="X348">
        <v>0</v>
      </c>
      <c r="Y348">
        <v>0</v>
      </c>
      <c r="AB348" s="45">
        <v>44198</v>
      </c>
      <c r="AC348" s="16">
        <v>60.353000000000002</v>
      </c>
      <c r="AD348" s="16">
        <v>1.9E-2</v>
      </c>
      <c r="AE348" s="16">
        <v>1.6E-2</v>
      </c>
      <c r="AF348" s="16">
        <v>3.2090000000000001</v>
      </c>
      <c r="AG348" s="16">
        <v>0</v>
      </c>
      <c r="AH348" s="16">
        <v>0</v>
      </c>
      <c r="AI348" s="16">
        <v>0.95</v>
      </c>
      <c r="AJ348" s="16"/>
      <c r="AK348" s="16"/>
      <c r="AL348" s="16"/>
      <c r="AM348" s="16"/>
      <c r="AN348" s="16"/>
      <c r="AO348" s="16"/>
      <c r="AP348" s="16"/>
      <c r="AQ348" s="16"/>
      <c r="AR348" s="16"/>
      <c r="AS348" s="17"/>
      <c r="AU348" s="24">
        <v>44177</v>
      </c>
      <c r="AV348">
        <v>78.239999999999995</v>
      </c>
      <c r="AX348" s="24">
        <v>44177</v>
      </c>
      <c r="AY348">
        <v>73.959999999999994</v>
      </c>
      <c r="BA348" s="24">
        <v>44177</v>
      </c>
      <c r="BB348">
        <v>75.599999999999994</v>
      </c>
      <c r="BD348" s="24">
        <v>44177</v>
      </c>
      <c r="BE348">
        <v>62.5</v>
      </c>
    </row>
    <row r="349" spans="1:57" x14ac:dyDescent="0.3">
      <c r="A349" s="1">
        <v>44365</v>
      </c>
      <c r="B349" s="2">
        <v>28801.27</v>
      </c>
      <c r="C349" s="7">
        <v>120.72045979054248</v>
      </c>
      <c r="D349" s="39">
        <v>8.461716887110185E-3</v>
      </c>
      <c r="E349">
        <f>VLOOKUP(Tabella49[[#This Row],[DATA]],Tabella44[], 2, 0)</f>
        <v>63.436999999999998</v>
      </c>
      <c r="F349">
        <f>VLOOKUP(Tabella49[[#This Row],[DATA]],Tabella44[], 3, 0)</f>
        <v>2.1000000000000001E-2</v>
      </c>
      <c r="G349">
        <f>VLOOKUP(Tabella49[[#This Row],[DATA]],Tabella44[], 4, 0)</f>
        <v>1.7000000000000001E-2</v>
      </c>
      <c r="H349">
        <f>VLOOKUP(Tabella49[[#This Row],[DATA]],Tabella44[], 5, 0)</f>
        <v>3.21</v>
      </c>
      <c r="I349">
        <f>VLOOKUP(Tabella49[[#This Row],[DATA]],Tabella44[], 6, 0)</f>
        <v>0</v>
      </c>
      <c r="J349">
        <f>VLOOKUP(Tabella49[[#This Row],[DATA]],Tabella44[], 7, 0)</f>
        <v>0</v>
      </c>
      <c r="K349">
        <f>VLOOKUP(Tabella49[[#This Row],[DATA]],Tabella44[], 8, 0)</f>
        <v>1</v>
      </c>
      <c r="L349">
        <f>VLOOKUP(Tabella49[[#This Row],[DATA]],Tabella44[], 9, 0)</f>
        <v>0</v>
      </c>
      <c r="M349">
        <f>VLOOKUP(Tabella49[[#This Row],[DATA]],Tabella44[], 10, 0)</f>
        <v>0</v>
      </c>
      <c r="N349">
        <f>VLOOKUP(Tabella49[[#This Row],[DATA]],Tabella44[], 13, 0)</f>
        <v>0</v>
      </c>
      <c r="O349">
        <f>VLOOKUP(Tabella49[[#This Row],[DATA]],Tabella44[], 14, 0)</f>
        <v>0</v>
      </c>
      <c r="P349">
        <f>VLOOKUP(Tabella49[[#This Row],[DATA]],Tabella44[], 15, 0)</f>
        <v>0</v>
      </c>
      <c r="Q349">
        <f>VLOOKUP(Tabella49[[#This Row],[DATA]],Tabella44[], 16, 0)</f>
        <v>68.569999999999993</v>
      </c>
      <c r="R349">
        <f>VLOOKUP(Tabella49[[#This Row],[DATA]],Tabella44[], 17, 0)</f>
        <v>0</v>
      </c>
      <c r="S349">
        <f>VLOOKUP(Tabella49[[#This Row],[DATA]],Tabella44[], 18, 0)</f>
        <v>0</v>
      </c>
      <c r="T349">
        <f>VLOOKUP(Tabella49[[#This Row],[DATA]],Tabella45[], 2, 0)</f>
        <v>75.459999999999994</v>
      </c>
      <c r="U349">
        <f>VLOOKUP(Tabella49[[#This Row],[DATA]],Tabella47[], 2, 0)</f>
        <v>74.760000000000005</v>
      </c>
      <c r="V349">
        <f>VLOOKUP(Tabella49[[#This Row],[DATA]],Tabella46[], 2, 0)</f>
        <v>73.23</v>
      </c>
      <c r="W349">
        <f>VLOOKUP(Tabella49[[#This Row],[DATA]],Tabella48[], 2, 0)</f>
        <v>62.5</v>
      </c>
      <c r="X349">
        <v>0</v>
      </c>
      <c r="Y349">
        <v>0</v>
      </c>
      <c r="AB349" s="45">
        <v>44199</v>
      </c>
      <c r="AC349" s="14">
        <v>60.375999999999998</v>
      </c>
      <c r="AD349" s="14">
        <v>2.3E-2</v>
      </c>
      <c r="AE349" s="14">
        <v>1.7000000000000001E-2</v>
      </c>
      <c r="AF349" s="14">
        <v>3.2090000000000001</v>
      </c>
      <c r="AG349" s="14">
        <v>0</v>
      </c>
      <c r="AH349" s="14">
        <v>0</v>
      </c>
      <c r="AI349" s="14">
        <v>0.98</v>
      </c>
      <c r="AJ349" s="14"/>
      <c r="AK349" s="14"/>
      <c r="AL349" s="14"/>
      <c r="AM349" s="14"/>
      <c r="AN349" s="14"/>
      <c r="AO349" s="14"/>
      <c r="AP349" s="14"/>
      <c r="AQ349" s="14"/>
      <c r="AR349" s="14"/>
      <c r="AS349" s="15"/>
      <c r="AU349" s="24">
        <v>44178</v>
      </c>
      <c r="AV349">
        <v>78.239999999999995</v>
      </c>
      <c r="AX349" s="24">
        <v>44178</v>
      </c>
      <c r="AY349">
        <v>73.959999999999994</v>
      </c>
      <c r="BA349" s="24">
        <v>44178</v>
      </c>
      <c r="BB349">
        <v>75.599999999999994</v>
      </c>
      <c r="BD349" s="24">
        <v>44178</v>
      </c>
      <c r="BE349">
        <v>62.5</v>
      </c>
    </row>
    <row r="350" spans="1:57" x14ac:dyDescent="0.3">
      <c r="A350" s="3">
        <v>44368</v>
      </c>
      <c r="B350" s="4">
        <v>28489</v>
      </c>
      <c r="C350" s="8">
        <v>119.41158077309662</v>
      </c>
      <c r="D350" s="38">
        <v>-1.0901435533172396E-2</v>
      </c>
      <c r="E350">
        <f>VLOOKUP(Tabella49[[#This Row],[DATA]],Tabella44[], 2, 0)</f>
        <v>63.481999999999999</v>
      </c>
      <c r="F350">
        <f>VLOOKUP(Tabella49[[#This Row],[DATA]],Tabella44[], 3, 0)</f>
        <v>1.7000000000000001E-2</v>
      </c>
      <c r="G350">
        <f>VLOOKUP(Tabella49[[#This Row],[DATA]],Tabella44[], 4, 0)</f>
        <v>1.6E-2</v>
      </c>
      <c r="H350">
        <f>VLOOKUP(Tabella49[[#This Row],[DATA]],Tabella44[], 5, 0)</f>
        <v>3.21</v>
      </c>
      <c r="I350">
        <f>VLOOKUP(Tabella49[[#This Row],[DATA]],Tabella44[], 6, 0)</f>
        <v>0</v>
      </c>
      <c r="J350">
        <f>VLOOKUP(Tabella49[[#This Row],[DATA]],Tabella44[], 7, 0)</f>
        <v>0</v>
      </c>
      <c r="K350">
        <f>VLOOKUP(Tabella49[[#This Row],[DATA]],Tabella44[], 8, 0)</f>
        <v>0.99</v>
      </c>
      <c r="L350">
        <f>VLOOKUP(Tabella49[[#This Row],[DATA]],Tabella44[], 9, 0)</f>
        <v>0</v>
      </c>
      <c r="M350">
        <f>VLOOKUP(Tabella49[[#This Row],[DATA]],Tabella44[], 10, 0)</f>
        <v>0</v>
      </c>
      <c r="N350">
        <f>VLOOKUP(Tabella49[[#This Row],[DATA]],Tabella44[], 13, 0)</f>
        <v>0</v>
      </c>
      <c r="O350">
        <f>VLOOKUP(Tabella49[[#This Row],[DATA]],Tabella44[], 14, 0)</f>
        <v>0</v>
      </c>
      <c r="P350">
        <f>VLOOKUP(Tabella49[[#This Row],[DATA]],Tabella44[], 15, 0)</f>
        <v>0</v>
      </c>
      <c r="Q350">
        <f>VLOOKUP(Tabella49[[#This Row],[DATA]],Tabella44[], 16, 0)</f>
        <v>72.69</v>
      </c>
      <c r="R350">
        <f>VLOOKUP(Tabella49[[#This Row],[DATA]],Tabella44[], 17, 0)</f>
        <v>0</v>
      </c>
      <c r="S350">
        <f>VLOOKUP(Tabella49[[#This Row],[DATA]],Tabella44[], 18, 0)</f>
        <v>0</v>
      </c>
      <c r="T350">
        <f>VLOOKUP(Tabella49[[#This Row],[DATA]],Tabella45[], 2, 0)</f>
        <v>75.459999999999994</v>
      </c>
      <c r="U350">
        <f>VLOOKUP(Tabella49[[#This Row],[DATA]],Tabella47[], 2, 0)</f>
        <v>74.760000000000005</v>
      </c>
      <c r="V350">
        <f>VLOOKUP(Tabella49[[#This Row],[DATA]],Tabella46[], 2, 0)</f>
        <v>73.23</v>
      </c>
      <c r="W350">
        <f>VLOOKUP(Tabella49[[#This Row],[DATA]],Tabella48[], 2, 0)</f>
        <v>62.5</v>
      </c>
      <c r="X350">
        <v>0</v>
      </c>
      <c r="Y350">
        <v>0</v>
      </c>
      <c r="AB350" s="45">
        <v>44200</v>
      </c>
      <c r="AC350" s="16">
        <v>60.399000000000001</v>
      </c>
      <c r="AD350" s="16">
        <v>2.3E-2</v>
      </c>
      <c r="AE350" s="16">
        <v>1.7999999999999999E-2</v>
      </c>
      <c r="AF350" s="16">
        <v>3.2090000000000001</v>
      </c>
      <c r="AG350" s="16">
        <v>0</v>
      </c>
      <c r="AH350" s="16">
        <v>0</v>
      </c>
      <c r="AI350" s="16">
        <v>1.02</v>
      </c>
      <c r="AJ350" s="16"/>
      <c r="AK350" s="16"/>
      <c r="AL350" s="16"/>
      <c r="AM350" s="16"/>
      <c r="AN350" s="16"/>
      <c r="AO350" s="16"/>
      <c r="AP350" s="16"/>
      <c r="AQ350" s="16"/>
      <c r="AR350" s="16"/>
      <c r="AS350" s="17"/>
      <c r="AU350" s="24">
        <v>44179</v>
      </c>
      <c r="AV350">
        <v>78.239999999999995</v>
      </c>
      <c r="AX350" s="24">
        <v>44179</v>
      </c>
      <c r="AY350">
        <v>73.959999999999994</v>
      </c>
      <c r="BA350" s="24">
        <v>44179</v>
      </c>
      <c r="BB350">
        <v>75.599999999999994</v>
      </c>
      <c r="BD350" s="24">
        <v>44179</v>
      </c>
      <c r="BE350">
        <v>62.5</v>
      </c>
    </row>
    <row r="351" spans="1:57" x14ac:dyDescent="0.3">
      <c r="A351" s="1">
        <v>44369</v>
      </c>
      <c r="B351" s="2">
        <v>28309.759999999998</v>
      </c>
      <c r="C351" s="7">
        <v>118.66029670774614</v>
      </c>
      <c r="D351" s="39">
        <v>-6.3114263405861055E-3</v>
      </c>
      <c r="E351">
        <f>VLOOKUP(Tabella49[[#This Row],[DATA]],Tabella44[], 2, 0)</f>
        <v>63.499000000000002</v>
      </c>
      <c r="F351">
        <f>VLOOKUP(Tabella49[[#This Row],[DATA]],Tabella44[], 3, 0)</f>
        <v>1.7000000000000001E-2</v>
      </c>
      <c r="G351">
        <f>VLOOKUP(Tabella49[[#This Row],[DATA]],Tabella44[], 4, 0)</f>
        <v>1.6E-2</v>
      </c>
      <c r="H351">
        <f>VLOOKUP(Tabella49[[#This Row],[DATA]],Tabella44[], 5, 0)</f>
        <v>3.21</v>
      </c>
      <c r="I351">
        <f>VLOOKUP(Tabella49[[#This Row],[DATA]],Tabella44[], 6, 0)</f>
        <v>0</v>
      </c>
      <c r="J351">
        <f>VLOOKUP(Tabella49[[#This Row],[DATA]],Tabella44[], 7, 0)</f>
        <v>0</v>
      </c>
      <c r="K351">
        <f>VLOOKUP(Tabella49[[#This Row],[DATA]],Tabella44[], 8, 0)</f>
        <v>1</v>
      </c>
      <c r="L351">
        <f>VLOOKUP(Tabella49[[#This Row],[DATA]],Tabella44[], 9, 0)</f>
        <v>0</v>
      </c>
      <c r="M351">
        <f>VLOOKUP(Tabella49[[#This Row],[DATA]],Tabella44[], 10, 0)</f>
        <v>0</v>
      </c>
      <c r="N351">
        <f>VLOOKUP(Tabella49[[#This Row],[DATA]],Tabella44[], 13, 0)</f>
        <v>0</v>
      </c>
      <c r="O351">
        <f>VLOOKUP(Tabella49[[#This Row],[DATA]],Tabella44[], 14, 0)</f>
        <v>0</v>
      </c>
      <c r="P351">
        <f>VLOOKUP(Tabella49[[#This Row],[DATA]],Tabella44[], 15, 0)</f>
        <v>0</v>
      </c>
      <c r="Q351">
        <f>VLOOKUP(Tabella49[[#This Row],[DATA]],Tabella44[], 16, 0)</f>
        <v>74.209999999999994</v>
      </c>
      <c r="R351">
        <f>VLOOKUP(Tabella49[[#This Row],[DATA]],Tabella44[], 17, 0)</f>
        <v>0</v>
      </c>
      <c r="S351">
        <f>VLOOKUP(Tabella49[[#This Row],[DATA]],Tabella44[], 18, 0)</f>
        <v>0</v>
      </c>
      <c r="T351">
        <f>VLOOKUP(Tabella49[[#This Row],[DATA]],Tabella45[], 2, 0)</f>
        <v>75.459999999999994</v>
      </c>
      <c r="U351">
        <f>VLOOKUP(Tabella49[[#This Row],[DATA]],Tabella47[], 2, 0)</f>
        <v>74.760000000000005</v>
      </c>
      <c r="V351">
        <f>VLOOKUP(Tabella49[[#This Row],[DATA]],Tabella46[], 2, 0)</f>
        <v>73.23</v>
      </c>
      <c r="W351">
        <f>VLOOKUP(Tabella49[[#This Row],[DATA]],Tabella48[], 2, 0)</f>
        <v>62.5</v>
      </c>
      <c r="X351">
        <v>0</v>
      </c>
      <c r="Y351">
        <v>0</v>
      </c>
      <c r="AB351" s="45">
        <v>44201</v>
      </c>
      <c r="AC351" s="14">
        <v>60.420999999999999</v>
      </c>
      <c r="AD351" s="14">
        <v>2.1999999999999999E-2</v>
      </c>
      <c r="AE351" s="14">
        <v>1.9E-2</v>
      </c>
      <c r="AF351" s="14">
        <v>3.2090000000000001</v>
      </c>
      <c r="AG351" s="14">
        <v>0</v>
      </c>
      <c r="AH351" s="14">
        <v>0</v>
      </c>
      <c r="AI351" s="14">
        <v>1.05</v>
      </c>
      <c r="AJ351" s="14"/>
      <c r="AK351" s="14"/>
      <c r="AL351" s="14"/>
      <c r="AM351" s="14"/>
      <c r="AN351" s="14"/>
      <c r="AO351" s="14"/>
      <c r="AP351" s="14"/>
      <c r="AQ351" s="14"/>
      <c r="AR351" s="14"/>
      <c r="AS351" s="15"/>
      <c r="AU351" s="24">
        <v>44180</v>
      </c>
      <c r="AV351">
        <v>78.239999999999995</v>
      </c>
      <c r="AX351" s="24">
        <v>44180</v>
      </c>
      <c r="AY351">
        <v>75.209999999999994</v>
      </c>
      <c r="BA351" s="24">
        <v>44180</v>
      </c>
      <c r="BB351">
        <v>77.02</v>
      </c>
      <c r="BD351" s="24">
        <v>44180</v>
      </c>
      <c r="BE351">
        <v>62.5</v>
      </c>
    </row>
    <row r="352" spans="1:57" x14ac:dyDescent="0.3">
      <c r="A352" s="3">
        <v>44370</v>
      </c>
      <c r="B352" s="4">
        <v>28817.07</v>
      </c>
      <c r="C352" s="8">
        <v>120.78668545575412</v>
      </c>
      <c r="D352" s="38">
        <v>1.7761298374915045E-2</v>
      </c>
      <c r="E352">
        <f>VLOOKUP(Tabella49[[#This Row],[DATA]],Tabella44[], 2, 0)</f>
        <v>63.51</v>
      </c>
      <c r="F352">
        <f>VLOOKUP(Tabella49[[#This Row],[DATA]],Tabella44[], 3, 0)</f>
        <v>1.0999999999999999E-2</v>
      </c>
      <c r="G352">
        <f>VLOOKUP(Tabella49[[#This Row],[DATA]],Tabella44[], 4, 0)</f>
        <v>1.6E-2</v>
      </c>
      <c r="H352">
        <f>VLOOKUP(Tabella49[[#This Row],[DATA]],Tabella44[], 5, 0)</f>
        <v>3.21</v>
      </c>
      <c r="I352">
        <f>VLOOKUP(Tabella49[[#This Row],[DATA]],Tabella44[], 6, 0)</f>
        <v>0</v>
      </c>
      <c r="J352">
        <f>VLOOKUP(Tabella49[[#This Row],[DATA]],Tabella44[], 7, 0)</f>
        <v>0</v>
      </c>
      <c r="K352">
        <f>VLOOKUP(Tabella49[[#This Row],[DATA]],Tabella44[], 8, 0)</f>
        <v>0.99</v>
      </c>
      <c r="L352">
        <f>VLOOKUP(Tabella49[[#This Row],[DATA]],Tabella44[], 9, 0)</f>
        <v>0</v>
      </c>
      <c r="M352">
        <f>VLOOKUP(Tabella49[[#This Row],[DATA]],Tabella44[], 10, 0)</f>
        <v>0</v>
      </c>
      <c r="N352">
        <f>VLOOKUP(Tabella49[[#This Row],[DATA]],Tabella44[], 13, 0)</f>
        <v>0</v>
      </c>
      <c r="O352">
        <f>VLOOKUP(Tabella49[[#This Row],[DATA]],Tabella44[], 14, 0)</f>
        <v>0</v>
      </c>
      <c r="P352">
        <f>VLOOKUP(Tabella49[[#This Row],[DATA]],Tabella44[], 15, 0)</f>
        <v>0</v>
      </c>
      <c r="Q352">
        <f>VLOOKUP(Tabella49[[#This Row],[DATA]],Tabella44[], 16, 0)</f>
        <v>75.88</v>
      </c>
      <c r="R352">
        <f>VLOOKUP(Tabella49[[#This Row],[DATA]],Tabella44[], 17, 0)</f>
        <v>0</v>
      </c>
      <c r="S352">
        <f>VLOOKUP(Tabella49[[#This Row],[DATA]],Tabella44[], 18, 0)</f>
        <v>0</v>
      </c>
      <c r="T352">
        <f>VLOOKUP(Tabella49[[#This Row],[DATA]],Tabella45[], 2, 0)</f>
        <v>75.459999999999994</v>
      </c>
      <c r="U352">
        <f>VLOOKUP(Tabella49[[#This Row],[DATA]],Tabella47[], 2, 0)</f>
        <v>74.760000000000005</v>
      </c>
      <c r="V352">
        <f>VLOOKUP(Tabella49[[#This Row],[DATA]],Tabella46[], 2, 0)</f>
        <v>73.23</v>
      </c>
      <c r="W352">
        <f>VLOOKUP(Tabella49[[#This Row],[DATA]],Tabella48[], 2, 0)</f>
        <v>62.5</v>
      </c>
      <c r="X352">
        <v>0</v>
      </c>
      <c r="Y352">
        <v>0</v>
      </c>
      <c r="AB352" s="45">
        <v>44202</v>
      </c>
      <c r="AC352" s="16">
        <v>60.465000000000003</v>
      </c>
      <c r="AD352" s="16">
        <v>4.3999999999999997E-2</v>
      </c>
      <c r="AE352" s="16">
        <v>2.1999999999999999E-2</v>
      </c>
      <c r="AF352" s="16">
        <v>3.2090000000000001</v>
      </c>
      <c r="AG352" s="16">
        <v>0</v>
      </c>
      <c r="AH352" s="16">
        <v>0</v>
      </c>
      <c r="AI352" s="16">
        <v>1.1000000000000001</v>
      </c>
      <c r="AJ352" s="16"/>
      <c r="AK352" s="16"/>
      <c r="AL352" s="16"/>
      <c r="AM352" s="16"/>
      <c r="AN352" s="16"/>
      <c r="AO352" s="16"/>
      <c r="AP352" s="16"/>
      <c r="AQ352" s="16"/>
      <c r="AR352" s="16"/>
      <c r="AS352" s="17"/>
      <c r="AU352" s="24">
        <v>44181</v>
      </c>
      <c r="AV352">
        <v>78.239999999999995</v>
      </c>
      <c r="AX352" s="24">
        <v>44181</v>
      </c>
      <c r="AY352">
        <v>75.209999999999994</v>
      </c>
      <c r="BA352" s="24">
        <v>44181</v>
      </c>
      <c r="BB352">
        <v>77.02</v>
      </c>
      <c r="BD352" s="24">
        <v>44181</v>
      </c>
      <c r="BE352">
        <v>62.5</v>
      </c>
    </row>
    <row r="353" spans="1:57" x14ac:dyDescent="0.3">
      <c r="A353" s="1">
        <v>44371</v>
      </c>
      <c r="B353" s="2">
        <v>28882.46</v>
      </c>
      <c r="C353" s="7">
        <v>121.06076749677884</v>
      </c>
      <c r="D353" s="39">
        <v>2.266570559386962E-3</v>
      </c>
      <c r="E353">
        <f>VLOOKUP(Tabella49[[#This Row],[DATA]],Tabella44[], 2, 0)</f>
        <v>63.527000000000001</v>
      </c>
      <c r="F353">
        <f>VLOOKUP(Tabella49[[#This Row],[DATA]],Tabella44[], 3, 0)</f>
        <v>1.7000000000000001E-2</v>
      </c>
      <c r="G353">
        <f>VLOOKUP(Tabella49[[#This Row],[DATA]],Tabella44[], 4, 0)</f>
        <v>1.6E-2</v>
      </c>
      <c r="H353">
        <f>VLOOKUP(Tabella49[[#This Row],[DATA]],Tabella44[], 5, 0)</f>
        <v>3.21</v>
      </c>
      <c r="I353">
        <f>VLOOKUP(Tabella49[[#This Row],[DATA]],Tabella44[], 6, 0)</f>
        <v>0</v>
      </c>
      <c r="J353">
        <f>VLOOKUP(Tabella49[[#This Row],[DATA]],Tabella44[], 7, 0)</f>
        <v>0</v>
      </c>
      <c r="K353">
        <f>VLOOKUP(Tabella49[[#This Row],[DATA]],Tabella44[], 8, 0)</f>
        <v>0.99</v>
      </c>
      <c r="L353">
        <f>VLOOKUP(Tabella49[[#This Row],[DATA]],Tabella44[], 9, 0)</f>
        <v>0</v>
      </c>
      <c r="M353">
        <f>VLOOKUP(Tabella49[[#This Row],[DATA]],Tabella44[], 10, 0)</f>
        <v>0</v>
      </c>
      <c r="N353">
        <f>VLOOKUP(Tabella49[[#This Row],[DATA]],Tabella44[], 13, 0)</f>
        <v>0</v>
      </c>
      <c r="O353">
        <f>VLOOKUP(Tabella49[[#This Row],[DATA]],Tabella44[], 14, 0)</f>
        <v>0</v>
      </c>
      <c r="P353">
        <f>VLOOKUP(Tabella49[[#This Row],[DATA]],Tabella44[], 15, 0)</f>
        <v>0</v>
      </c>
      <c r="Q353">
        <f>VLOOKUP(Tabella49[[#This Row],[DATA]],Tabella44[], 16, 0)</f>
        <v>77.599999999999994</v>
      </c>
      <c r="R353">
        <f>VLOOKUP(Tabella49[[#This Row],[DATA]],Tabella44[], 17, 0)</f>
        <v>0</v>
      </c>
      <c r="S353">
        <f>VLOOKUP(Tabella49[[#This Row],[DATA]],Tabella44[], 18, 0)</f>
        <v>0</v>
      </c>
      <c r="T353">
        <f>VLOOKUP(Tabella49[[#This Row],[DATA]],Tabella45[], 2, 0)</f>
        <v>71.760000000000005</v>
      </c>
      <c r="U353">
        <f>VLOOKUP(Tabella49[[#This Row],[DATA]],Tabella47[], 2, 0)</f>
        <v>69.7</v>
      </c>
      <c r="V353">
        <f>VLOOKUP(Tabella49[[#This Row],[DATA]],Tabella46[], 2, 0)</f>
        <v>68.8</v>
      </c>
      <c r="W353">
        <f>VLOOKUP(Tabella49[[#This Row],[DATA]],Tabella48[], 2, 0)</f>
        <v>62.5</v>
      </c>
      <c r="X353">
        <v>0</v>
      </c>
      <c r="Y353">
        <v>0</v>
      </c>
      <c r="AB353" s="45">
        <v>44203</v>
      </c>
      <c r="AC353" s="14">
        <v>60.500999999999998</v>
      </c>
      <c r="AD353" s="14">
        <v>3.6999999999999998E-2</v>
      </c>
      <c r="AE353" s="14">
        <v>2.5999999999999999E-2</v>
      </c>
      <c r="AF353" s="14">
        <v>3.2090000000000001</v>
      </c>
      <c r="AG353" s="14">
        <v>0</v>
      </c>
      <c r="AH353" s="14">
        <v>0</v>
      </c>
      <c r="AI353" s="14">
        <v>1.1399999999999999</v>
      </c>
      <c r="AJ353" s="14"/>
      <c r="AK353" s="14"/>
      <c r="AL353" s="14"/>
      <c r="AM353" s="14"/>
      <c r="AN353" s="14"/>
      <c r="AO353" s="14"/>
      <c r="AP353" s="14"/>
      <c r="AQ353" s="14"/>
      <c r="AR353" s="14"/>
      <c r="AS353" s="15"/>
      <c r="AU353" s="24">
        <v>44182</v>
      </c>
      <c r="AV353">
        <v>78.239999999999995</v>
      </c>
      <c r="AX353" s="24">
        <v>44182</v>
      </c>
      <c r="AY353">
        <v>75.209999999999994</v>
      </c>
      <c r="BA353" s="24">
        <v>44182</v>
      </c>
      <c r="BB353">
        <v>77.02</v>
      </c>
      <c r="BD353" s="24">
        <v>44182</v>
      </c>
      <c r="BE353">
        <v>62.5</v>
      </c>
    </row>
    <row r="354" spans="1:57" x14ac:dyDescent="0.3">
      <c r="A354" s="3">
        <v>44372</v>
      </c>
      <c r="B354" s="4">
        <v>29288.22</v>
      </c>
      <c r="C354" s="8">
        <v>122.76150964337899</v>
      </c>
      <c r="D354" s="38">
        <v>1.395089694616094E-2</v>
      </c>
      <c r="E354">
        <f>VLOOKUP(Tabella49[[#This Row],[DATA]],Tabella44[], 2, 0)</f>
        <v>63.543999999999997</v>
      </c>
      <c r="F354">
        <f>VLOOKUP(Tabella49[[#This Row],[DATA]],Tabella44[], 3, 0)</f>
        <v>1.7000000000000001E-2</v>
      </c>
      <c r="G354">
        <f>VLOOKUP(Tabella49[[#This Row],[DATA]],Tabella44[], 4, 0)</f>
        <v>1.4999999999999999E-2</v>
      </c>
      <c r="H354">
        <f>VLOOKUP(Tabella49[[#This Row],[DATA]],Tabella44[], 5, 0)</f>
        <v>3.21</v>
      </c>
      <c r="I354">
        <f>VLOOKUP(Tabella49[[#This Row],[DATA]],Tabella44[], 6, 0)</f>
        <v>0</v>
      </c>
      <c r="J354">
        <f>VLOOKUP(Tabella49[[#This Row],[DATA]],Tabella44[], 7, 0)</f>
        <v>0</v>
      </c>
      <c r="K354">
        <f>VLOOKUP(Tabella49[[#This Row],[DATA]],Tabella44[], 8, 0)</f>
        <v>0.97</v>
      </c>
      <c r="L354">
        <f>VLOOKUP(Tabella49[[#This Row],[DATA]],Tabella44[], 9, 0)</f>
        <v>0</v>
      </c>
      <c r="M354">
        <f>VLOOKUP(Tabella49[[#This Row],[DATA]],Tabella44[], 10, 0)</f>
        <v>0</v>
      </c>
      <c r="N354">
        <f>VLOOKUP(Tabella49[[#This Row],[DATA]],Tabella44[], 13, 0)</f>
        <v>0</v>
      </c>
      <c r="O354">
        <f>VLOOKUP(Tabella49[[#This Row],[DATA]],Tabella44[], 14, 0)</f>
        <v>0</v>
      </c>
      <c r="P354">
        <f>VLOOKUP(Tabella49[[#This Row],[DATA]],Tabella44[], 15, 0)</f>
        <v>0</v>
      </c>
      <c r="Q354">
        <f>VLOOKUP(Tabella49[[#This Row],[DATA]],Tabella44[], 16, 0)</f>
        <v>79.2</v>
      </c>
      <c r="R354">
        <f>VLOOKUP(Tabella49[[#This Row],[DATA]],Tabella44[], 17, 0)</f>
        <v>0</v>
      </c>
      <c r="S354">
        <f>VLOOKUP(Tabella49[[#This Row],[DATA]],Tabella44[], 18, 0)</f>
        <v>0</v>
      </c>
      <c r="T354">
        <f>VLOOKUP(Tabella49[[#This Row],[DATA]],Tabella45[], 2, 0)</f>
        <v>71.760000000000005</v>
      </c>
      <c r="U354">
        <f>VLOOKUP(Tabella49[[#This Row],[DATA]],Tabella47[], 2, 0)</f>
        <v>69.7</v>
      </c>
      <c r="V354">
        <f>VLOOKUP(Tabella49[[#This Row],[DATA]],Tabella46[], 2, 0)</f>
        <v>68.8</v>
      </c>
      <c r="W354">
        <f>VLOOKUP(Tabella49[[#This Row],[DATA]],Tabella48[], 2, 0)</f>
        <v>62.5</v>
      </c>
      <c r="X354">
        <v>0</v>
      </c>
      <c r="Y354">
        <v>0</v>
      </c>
      <c r="AB354" s="45">
        <v>44204</v>
      </c>
      <c r="AC354" s="16">
        <v>60.524000000000001</v>
      </c>
      <c r="AD354" s="16">
        <v>2.3E-2</v>
      </c>
      <c r="AE354" s="16">
        <v>2.7E-2</v>
      </c>
      <c r="AF354" s="16">
        <v>3.2090000000000001</v>
      </c>
      <c r="AG354" s="16">
        <v>0</v>
      </c>
      <c r="AH354" s="16">
        <v>0</v>
      </c>
      <c r="AI354" s="16">
        <v>1.19</v>
      </c>
      <c r="AJ354" s="16"/>
      <c r="AK354" s="16"/>
      <c r="AL354" s="16"/>
      <c r="AM354" s="16"/>
      <c r="AN354" s="16"/>
      <c r="AO354" s="16"/>
      <c r="AP354" s="16"/>
      <c r="AQ354" s="16"/>
      <c r="AR354" s="16"/>
      <c r="AS354" s="17"/>
      <c r="AU354" s="24">
        <v>44183</v>
      </c>
      <c r="AV354">
        <v>78.239999999999995</v>
      </c>
      <c r="AX354" s="24">
        <v>44183</v>
      </c>
      <c r="AY354">
        <v>75.209999999999994</v>
      </c>
      <c r="BA354" s="24">
        <v>44183</v>
      </c>
      <c r="BB354">
        <v>77.02</v>
      </c>
      <c r="BD354" s="24">
        <v>44183</v>
      </c>
      <c r="BE354">
        <v>62.5</v>
      </c>
    </row>
    <row r="355" spans="1:57" x14ac:dyDescent="0.3">
      <c r="A355" s="1">
        <v>44375</v>
      </c>
      <c r="B355" s="2">
        <v>29268.3</v>
      </c>
      <c r="C355" s="7">
        <v>122.67801500723871</v>
      </c>
      <c r="D355" s="39">
        <v>-6.8036832682057331E-4</v>
      </c>
      <c r="E355">
        <f>VLOOKUP(Tabella49[[#This Row],[DATA]],Tabella44[], 2, 0)</f>
        <v>63.581000000000003</v>
      </c>
      <c r="F355">
        <f>VLOOKUP(Tabella49[[#This Row],[DATA]],Tabella44[], 3, 0)</f>
        <v>1.2E-2</v>
      </c>
      <c r="G355">
        <f>VLOOKUP(Tabella49[[#This Row],[DATA]],Tabella44[], 4, 0)</f>
        <v>1.4E-2</v>
      </c>
      <c r="H355">
        <f>VLOOKUP(Tabella49[[#This Row],[DATA]],Tabella44[], 5, 0)</f>
        <v>3.21</v>
      </c>
      <c r="I355">
        <f>VLOOKUP(Tabella49[[#This Row],[DATA]],Tabella44[], 6, 0)</f>
        <v>0</v>
      </c>
      <c r="J355">
        <f>VLOOKUP(Tabella49[[#This Row],[DATA]],Tabella44[], 7, 0)</f>
        <v>0</v>
      </c>
      <c r="K355">
        <f>VLOOKUP(Tabella49[[#This Row],[DATA]],Tabella44[], 8, 0)</f>
        <v>0.93</v>
      </c>
      <c r="L355">
        <f>VLOOKUP(Tabella49[[#This Row],[DATA]],Tabella44[], 9, 0)</f>
        <v>0</v>
      </c>
      <c r="M355">
        <f>VLOOKUP(Tabella49[[#This Row],[DATA]],Tabella44[], 10, 0)</f>
        <v>0</v>
      </c>
      <c r="N355">
        <f>VLOOKUP(Tabella49[[#This Row],[DATA]],Tabella44[], 13, 0)</f>
        <v>0</v>
      </c>
      <c r="O355">
        <f>VLOOKUP(Tabella49[[#This Row],[DATA]],Tabella44[], 14, 0)</f>
        <v>0</v>
      </c>
      <c r="P355">
        <f>VLOOKUP(Tabella49[[#This Row],[DATA]],Tabella44[], 15, 0)</f>
        <v>0</v>
      </c>
      <c r="Q355">
        <f>VLOOKUP(Tabella49[[#This Row],[DATA]],Tabella44[], 16, 0)</f>
        <v>83.55</v>
      </c>
      <c r="R355">
        <f>VLOOKUP(Tabella49[[#This Row],[DATA]],Tabella44[], 17, 0)</f>
        <v>0</v>
      </c>
      <c r="S355">
        <f>VLOOKUP(Tabella49[[#This Row],[DATA]],Tabella44[], 18, 0)</f>
        <v>0</v>
      </c>
      <c r="T355">
        <f>VLOOKUP(Tabella49[[#This Row],[DATA]],Tabella45[], 2, 0)</f>
        <v>71.760000000000005</v>
      </c>
      <c r="U355">
        <f>VLOOKUP(Tabella49[[#This Row],[DATA]],Tabella47[], 2, 0)</f>
        <v>71.13</v>
      </c>
      <c r="V355">
        <f>VLOOKUP(Tabella49[[#This Row],[DATA]],Tabella46[], 2, 0)</f>
        <v>70.05</v>
      </c>
      <c r="W355">
        <f>VLOOKUP(Tabella49[[#This Row],[DATA]],Tabella48[], 2, 0)</f>
        <v>62.5</v>
      </c>
      <c r="X355">
        <v>0</v>
      </c>
      <c r="Y355">
        <v>0</v>
      </c>
      <c r="AB355" s="45">
        <v>44205</v>
      </c>
      <c r="AC355" s="14">
        <v>60.572000000000003</v>
      </c>
      <c r="AD355" s="14">
        <v>4.8000000000000001E-2</v>
      </c>
      <c r="AE355" s="14">
        <v>3.1E-2</v>
      </c>
      <c r="AF355" s="14">
        <v>3.2090000000000001</v>
      </c>
      <c r="AG355" s="14">
        <v>0</v>
      </c>
      <c r="AH355" s="14">
        <v>0</v>
      </c>
      <c r="AI355" s="14">
        <v>1.25</v>
      </c>
      <c r="AJ355" s="14"/>
      <c r="AK355" s="14"/>
      <c r="AL355" s="14"/>
      <c r="AM355" s="14"/>
      <c r="AN355" s="14"/>
      <c r="AO355" s="14"/>
      <c r="AP355" s="14"/>
      <c r="AQ355" s="14">
        <v>0.62</v>
      </c>
      <c r="AR355" s="14"/>
      <c r="AS355" s="15"/>
      <c r="AU355" s="24">
        <v>44184</v>
      </c>
      <c r="AV355">
        <v>78.239999999999995</v>
      </c>
      <c r="AX355" s="24">
        <v>44184</v>
      </c>
      <c r="AY355">
        <v>75.209999999999994</v>
      </c>
      <c r="BA355" s="24">
        <v>44184</v>
      </c>
      <c r="BB355">
        <v>77.02</v>
      </c>
      <c r="BD355" s="24">
        <v>44184</v>
      </c>
      <c r="BE355">
        <v>62.5</v>
      </c>
    </row>
    <row r="356" spans="1:57" x14ac:dyDescent="0.3">
      <c r="A356" s="3">
        <v>44376</v>
      </c>
      <c r="B356" s="4">
        <v>28994.1</v>
      </c>
      <c r="C356" s="8">
        <v>121.52870631097058</v>
      </c>
      <c r="D356" s="38">
        <v>-9.4126580595484816E-3</v>
      </c>
      <c r="E356">
        <f>VLOOKUP(Tabella49[[#This Row],[DATA]],Tabella44[], 2, 0)</f>
        <v>63.587000000000003</v>
      </c>
      <c r="F356">
        <f>VLOOKUP(Tabella49[[#This Row],[DATA]],Tabella44[], 3, 0)</f>
        <v>6.0000000000000001E-3</v>
      </c>
      <c r="G356">
        <f>VLOOKUP(Tabella49[[#This Row],[DATA]],Tabella44[], 4, 0)</f>
        <v>1.2999999999999999E-2</v>
      </c>
      <c r="H356">
        <f>VLOOKUP(Tabella49[[#This Row],[DATA]],Tabella44[], 5, 0)</f>
        <v>3.21</v>
      </c>
      <c r="I356">
        <f>VLOOKUP(Tabella49[[#This Row],[DATA]],Tabella44[], 6, 0)</f>
        <v>0</v>
      </c>
      <c r="J356">
        <f>VLOOKUP(Tabella49[[#This Row],[DATA]],Tabella44[], 7, 0)</f>
        <v>0</v>
      </c>
      <c r="K356">
        <f>VLOOKUP(Tabella49[[#This Row],[DATA]],Tabella44[], 8, 0)</f>
        <v>0.93</v>
      </c>
      <c r="L356">
        <f>VLOOKUP(Tabella49[[#This Row],[DATA]],Tabella44[], 9, 0)</f>
        <v>0</v>
      </c>
      <c r="M356">
        <f>VLOOKUP(Tabella49[[#This Row],[DATA]],Tabella44[], 10, 0)</f>
        <v>0</v>
      </c>
      <c r="N356">
        <f>VLOOKUP(Tabella49[[#This Row],[DATA]],Tabella44[], 13, 0)</f>
        <v>0</v>
      </c>
      <c r="O356">
        <f>VLOOKUP(Tabella49[[#This Row],[DATA]],Tabella44[], 14, 0)</f>
        <v>0</v>
      </c>
      <c r="P356">
        <f>VLOOKUP(Tabella49[[#This Row],[DATA]],Tabella44[], 15, 0)</f>
        <v>0</v>
      </c>
      <c r="Q356">
        <f>VLOOKUP(Tabella49[[#This Row],[DATA]],Tabella44[], 16, 0)</f>
        <v>84.87</v>
      </c>
      <c r="R356">
        <f>VLOOKUP(Tabella49[[#This Row],[DATA]],Tabella44[], 17, 0)</f>
        <v>0</v>
      </c>
      <c r="S356">
        <f>VLOOKUP(Tabella49[[#This Row],[DATA]],Tabella44[], 18, 0)</f>
        <v>0</v>
      </c>
      <c r="T356">
        <f>VLOOKUP(Tabella49[[#This Row],[DATA]],Tabella45[], 2, 0)</f>
        <v>71.760000000000005</v>
      </c>
      <c r="U356">
        <f>VLOOKUP(Tabella49[[#This Row],[DATA]],Tabella47[], 2, 0)</f>
        <v>71.13</v>
      </c>
      <c r="V356">
        <f>VLOOKUP(Tabella49[[#This Row],[DATA]],Tabella46[], 2, 0)</f>
        <v>70.05</v>
      </c>
      <c r="W356">
        <f>VLOOKUP(Tabella49[[#This Row],[DATA]],Tabella48[], 2, 0)</f>
        <v>62.5</v>
      </c>
      <c r="X356">
        <v>0</v>
      </c>
      <c r="Y356">
        <v>0</v>
      </c>
      <c r="AB356" s="45">
        <v>44206</v>
      </c>
      <c r="AC356" s="16">
        <v>60.643000000000001</v>
      </c>
      <c r="AD356" s="16">
        <v>7.0999999999999994E-2</v>
      </c>
      <c r="AE356" s="16">
        <v>3.7999999999999999E-2</v>
      </c>
      <c r="AF356" s="16">
        <v>3.2090000000000001</v>
      </c>
      <c r="AG356" s="16">
        <v>0</v>
      </c>
      <c r="AH356" s="16">
        <v>0</v>
      </c>
      <c r="AI356" s="16">
        <v>1.29</v>
      </c>
      <c r="AJ356" s="16"/>
      <c r="AK356" s="16"/>
      <c r="AL356" s="16"/>
      <c r="AM356" s="16"/>
      <c r="AN356" s="16"/>
      <c r="AO356" s="16"/>
      <c r="AP356" s="16"/>
      <c r="AQ356" s="16"/>
      <c r="AR356" s="16"/>
      <c r="AS356" s="17"/>
      <c r="AU356" s="24">
        <v>44185</v>
      </c>
      <c r="AV356">
        <v>78.239999999999995</v>
      </c>
      <c r="AX356" s="24">
        <v>44185</v>
      </c>
      <c r="AY356">
        <v>75.209999999999994</v>
      </c>
      <c r="BA356" s="24">
        <v>44185</v>
      </c>
      <c r="BB356">
        <v>77.02</v>
      </c>
      <c r="BD356" s="24">
        <v>44185</v>
      </c>
      <c r="BE356">
        <v>62.5</v>
      </c>
    </row>
    <row r="357" spans="1:57" x14ac:dyDescent="0.3">
      <c r="A357" s="1">
        <v>44377</v>
      </c>
      <c r="B357" s="2">
        <v>28827.95</v>
      </c>
      <c r="C357" s="7">
        <v>120.83228895179862</v>
      </c>
      <c r="D357" s="39">
        <v>-5.7469583763782792E-3</v>
      </c>
      <c r="E357">
        <f>VLOOKUP(Tabella49[[#This Row],[DATA]],Tabella44[], 2, 0)</f>
        <v>63.595999999999997</v>
      </c>
      <c r="F357">
        <f>VLOOKUP(Tabella49[[#This Row],[DATA]],Tabella44[], 3, 0)</f>
        <v>8.0000000000000002E-3</v>
      </c>
      <c r="G357">
        <f>VLOOKUP(Tabella49[[#This Row],[DATA]],Tabella44[], 4, 0)</f>
        <v>1.2E-2</v>
      </c>
      <c r="H357">
        <f>VLOOKUP(Tabella49[[#This Row],[DATA]],Tabella44[], 5, 0)</f>
        <v>3.21</v>
      </c>
      <c r="I357">
        <f>VLOOKUP(Tabella49[[#This Row],[DATA]],Tabella44[], 6, 0)</f>
        <v>0</v>
      </c>
      <c r="J357">
        <f>VLOOKUP(Tabella49[[#This Row],[DATA]],Tabella44[], 7, 0)</f>
        <v>0</v>
      </c>
      <c r="K357">
        <f>VLOOKUP(Tabella49[[#This Row],[DATA]],Tabella44[], 8, 0)</f>
        <v>0.96</v>
      </c>
      <c r="L357">
        <f>VLOOKUP(Tabella49[[#This Row],[DATA]],Tabella44[], 9, 0)</f>
        <v>0</v>
      </c>
      <c r="M357">
        <f>VLOOKUP(Tabella49[[#This Row],[DATA]],Tabella44[], 10, 0)</f>
        <v>0</v>
      </c>
      <c r="N357">
        <f>VLOOKUP(Tabella49[[#This Row],[DATA]],Tabella44[], 13, 0)</f>
        <v>0</v>
      </c>
      <c r="O357">
        <f>VLOOKUP(Tabella49[[#This Row],[DATA]],Tabella44[], 14, 0)</f>
        <v>0</v>
      </c>
      <c r="P357">
        <f>VLOOKUP(Tabella49[[#This Row],[DATA]],Tabella44[], 15, 0)</f>
        <v>0</v>
      </c>
      <c r="Q357">
        <f>VLOOKUP(Tabella49[[#This Row],[DATA]],Tabella44[], 16, 0)</f>
        <v>86.18</v>
      </c>
      <c r="R357">
        <f>VLOOKUP(Tabella49[[#This Row],[DATA]],Tabella44[], 17, 0)</f>
        <v>0</v>
      </c>
      <c r="S357">
        <f>VLOOKUP(Tabella49[[#This Row],[DATA]],Tabella44[], 18, 0)</f>
        <v>0</v>
      </c>
      <c r="T357">
        <f>VLOOKUP(Tabella49[[#This Row],[DATA]],Tabella45[], 2, 0)</f>
        <v>71.760000000000005</v>
      </c>
      <c r="U357">
        <f>VLOOKUP(Tabella49[[#This Row],[DATA]],Tabella47[], 2, 0)</f>
        <v>71.13</v>
      </c>
      <c r="V357">
        <f>VLOOKUP(Tabella49[[#This Row],[DATA]],Tabella46[], 2, 0)</f>
        <v>70.05</v>
      </c>
      <c r="W357">
        <f>VLOOKUP(Tabella49[[#This Row],[DATA]],Tabella48[], 2, 0)</f>
        <v>62.5</v>
      </c>
      <c r="X357">
        <v>0</v>
      </c>
      <c r="Y357">
        <v>0</v>
      </c>
      <c r="AB357" s="45">
        <v>44207</v>
      </c>
      <c r="AC357" s="14">
        <v>60.680999999999997</v>
      </c>
      <c r="AD357" s="14">
        <v>3.7999999999999999E-2</v>
      </c>
      <c r="AE357" s="14">
        <v>0.04</v>
      </c>
      <c r="AF357" s="14">
        <v>3.2090000000000001</v>
      </c>
      <c r="AG357" s="14">
        <v>0</v>
      </c>
      <c r="AH357" s="14">
        <v>0</v>
      </c>
      <c r="AI357" s="14">
        <v>1.31</v>
      </c>
      <c r="AJ357" s="14"/>
      <c r="AK357" s="14"/>
      <c r="AL357" s="14"/>
      <c r="AM357" s="14"/>
      <c r="AN357" s="14"/>
      <c r="AO357" s="14"/>
      <c r="AP357" s="14"/>
      <c r="AQ357" s="14"/>
      <c r="AR357" s="14"/>
      <c r="AS357" s="15"/>
      <c r="AU357" s="24">
        <v>44186</v>
      </c>
      <c r="AV357">
        <v>78.239999999999995</v>
      </c>
      <c r="AX357" s="24">
        <v>44186</v>
      </c>
      <c r="AY357">
        <v>75.209999999999994</v>
      </c>
      <c r="BA357" s="24">
        <v>44186</v>
      </c>
      <c r="BB357">
        <v>77.02</v>
      </c>
      <c r="BD357" s="24">
        <v>44186</v>
      </c>
      <c r="BE357">
        <v>62.5</v>
      </c>
    </row>
    <row r="358" spans="1:57" x14ac:dyDescent="0.3">
      <c r="A358" s="3">
        <v>44379</v>
      </c>
      <c r="B358" s="4">
        <v>28310.42</v>
      </c>
      <c r="C358" s="8">
        <v>118.66306309629296</v>
      </c>
      <c r="D358" s="38">
        <v>-1.8115467874980282E-2</v>
      </c>
      <c r="E358">
        <f>VLOOKUP(Tabella49[[#This Row],[DATA]],Tabella44[], 2, 0)</f>
        <v>63.624000000000002</v>
      </c>
      <c r="F358">
        <f>VLOOKUP(Tabella49[[#This Row],[DATA]],Tabella44[], 3, 0)</f>
        <v>1.6E-2</v>
      </c>
      <c r="G358">
        <f>VLOOKUP(Tabella49[[#This Row],[DATA]],Tabella44[], 4, 0)</f>
        <v>1.0999999999999999E-2</v>
      </c>
      <c r="H358">
        <f>VLOOKUP(Tabella49[[#This Row],[DATA]],Tabella44[], 5, 0)</f>
        <v>3.21</v>
      </c>
      <c r="I358">
        <f>VLOOKUP(Tabella49[[#This Row],[DATA]],Tabella44[], 6, 0)</f>
        <v>0</v>
      </c>
      <c r="J358">
        <f>VLOOKUP(Tabella49[[#This Row],[DATA]],Tabella44[], 7, 0)</f>
        <v>0</v>
      </c>
      <c r="K358">
        <f>VLOOKUP(Tabella49[[#This Row],[DATA]],Tabella44[], 8, 0)</f>
        <v>1.05</v>
      </c>
      <c r="L358">
        <f>VLOOKUP(Tabella49[[#This Row],[DATA]],Tabella44[], 9, 0)</f>
        <v>0</v>
      </c>
      <c r="M358">
        <f>VLOOKUP(Tabella49[[#This Row],[DATA]],Tabella44[], 10, 0)</f>
        <v>0</v>
      </c>
      <c r="N358">
        <f>VLOOKUP(Tabella49[[#This Row],[DATA]],Tabella44[], 13, 0)</f>
        <v>0</v>
      </c>
      <c r="O358">
        <f>VLOOKUP(Tabella49[[#This Row],[DATA]],Tabella44[], 14, 0)</f>
        <v>0</v>
      </c>
      <c r="P358">
        <f>VLOOKUP(Tabella49[[#This Row],[DATA]],Tabella44[], 15, 0)</f>
        <v>0</v>
      </c>
      <c r="Q358">
        <f>VLOOKUP(Tabella49[[#This Row],[DATA]],Tabella44[], 16, 0)</f>
        <v>88.85</v>
      </c>
      <c r="R358">
        <f>VLOOKUP(Tabella49[[#This Row],[DATA]],Tabella44[], 17, 0)</f>
        <v>0</v>
      </c>
      <c r="S358">
        <f>VLOOKUP(Tabella49[[#This Row],[DATA]],Tabella44[], 18, 0)</f>
        <v>0</v>
      </c>
      <c r="T358">
        <f>VLOOKUP(Tabella49[[#This Row],[DATA]],Tabella45[], 2, 0)</f>
        <v>66.2</v>
      </c>
      <c r="U358">
        <f>VLOOKUP(Tabella49[[#This Row],[DATA]],Tabella47[], 2, 0)</f>
        <v>67.56</v>
      </c>
      <c r="V358">
        <f>VLOOKUP(Tabella49[[#This Row],[DATA]],Tabella46[], 2, 0)</f>
        <v>66.930000000000007</v>
      </c>
      <c r="W358">
        <f>VLOOKUP(Tabella49[[#This Row],[DATA]],Tabella48[], 2, 0)</f>
        <v>62.5</v>
      </c>
      <c r="X358">
        <v>0</v>
      </c>
      <c r="Y358">
        <v>0</v>
      </c>
      <c r="AB358" s="45">
        <v>44208</v>
      </c>
      <c r="AC358" s="16">
        <v>60.761000000000003</v>
      </c>
      <c r="AD358" s="16">
        <v>0.08</v>
      </c>
      <c r="AE358" s="16">
        <v>4.9000000000000002E-2</v>
      </c>
      <c r="AF358" s="16">
        <v>3.2090000000000001</v>
      </c>
      <c r="AG358" s="16">
        <v>0</v>
      </c>
      <c r="AH358" s="16">
        <v>0</v>
      </c>
      <c r="AI358" s="16">
        <v>1.36</v>
      </c>
      <c r="AJ358" s="16"/>
      <c r="AK358" s="16"/>
      <c r="AL358" s="16"/>
      <c r="AM358" s="16"/>
      <c r="AN358" s="16"/>
      <c r="AO358" s="16"/>
      <c r="AP358" s="16"/>
      <c r="AQ358" s="16"/>
      <c r="AR358" s="16"/>
      <c r="AS358" s="17"/>
      <c r="AU358" s="24">
        <v>44187</v>
      </c>
      <c r="AV358">
        <v>78.239999999999995</v>
      </c>
      <c r="AX358" s="24">
        <v>44187</v>
      </c>
      <c r="AY358">
        <v>75.209999999999994</v>
      </c>
      <c r="BA358" s="24">
        <v>44187</v>
      </c>
      <c r="BB358">
        <v>77.02</v>
      </c>
      <c r="BD358" s="24">
        <v>44187</v>
      </c>
      <c r="BE358">
        <v>62.5</v>
      </c>
    </row>
    <row r="359" spans="1:57" x14ac:dyDescent="0.3">
      <c r="A359" s="1">
        <v>44382</v>
      </c>
      <c r="B359" s="2">
        <v>28143.5</v>
      </c>
      <c r="C359" s="7">
        <v>117.96341828381638</v>
      </c>
      <c r="D359" s="39">
        <v>-5.9135126994654362E-3</v>
      </c>
      <c r="E359">
        <f>VLOOKUP(Tabella49[[#This Row],[DATA]],Tabella44[], 2, 0)</f>
        <v>63.665999999999997</v>
      </c>
      <c r="F359">
        <f>VLOOKUP(Tabella49[[#This Row],[DATA]],Tabella44[], 3, 0)</f>
        <v>1.6E-2</v>
      </c>
      <c r="G359">
        <f>VLOOKUP(Tabella49[[#This Row],[DATA]],Tabella44[], 4, 0)</f>
        <v>1.2E-2</v>
      </c>
      <c r="H359">
        <f>VLOOKUP(Tabella49[[#This Row],[DATA]],Tabella44[], 5, 0)</f>
        <v>3.21</v>
      </c>
      <c r="I359">
        <f>VLOOKUP(Tabella49[[#This Row],[DATA]],Tabella44[], 6, 0)</f>
        <v>0</v>
      </c>
      <c r="J359">
        <f>VLOOKUP(Tabella49[[#This Row],[DATA]],Tabella44[], 7, 0)</f>
        <v>0</v>
      </c>
      <c r="K359">
        <f>VLOOKUP(Tabella49[[#This Row],[DATA]],Tabella44[], 8, 0)</f>
        <v>1.1399999999999999</v>
      </c>
      <c r="L359">
        <f>VLOOKUP(Tabella49[[#This Row],[DATA]],Tabella44[], 9, 0)</f>
        <v>0</v>
      </c>
      <c r="M359">
        <f>VLOOKUP(Tabella49[[#This Row],[DATA]],Tabella44[], 10, 0)</f>
        <v>0</v>
      </c>
      <c r="N359">
        <f>VLOOKUP(Tabella49[[#This Row],[DATA]],Tabella44[], 13, 0)</f>
        <v>0</v>
      </c>
      <c r="O359">
        <f>VLOOKUP(Tabella49[[#This Row],[DATA]],Tabella44[], 14, 0)</f>
        <v>0</v>
      </c>
      <c r="P359">
        <f>VLOOKUP(Tabella49[[#This Row],[DATA]],Tabella44[], 15, 0)</f>
        <v>0</v>
      </c>
      <c r="Q359">
        <f>VLOOKUP(Tabella49[[#This Row],[DATA]],Tabella44[], 16, 0)</f>
        <v>91.29</v>
      </c>
      <c r="R359">
        <f>VLOOKUP(Tabella49[[#This Row],[DATA]],Tabella44[], 17, 0)</f>
        <v>0</v>
      </c>
      <c r="S359">
        <f>VLOOKUP(Tabella49[[#This Row],[DATA]],Tabella44[], 18, 0)</f>
        <v>0</v>
      </c>
      <c r="T359">
        <f>VLOOKUP(Tabella49[[#This Row],[DATA]],Tabella45[], 2, 0)</f>
        <v>66.2</v>
      </c>
      <c r="U359">
        <f>VLOOKUP(Tabella49[[#This Row],[DATA]],Tabella47[], 2, 0)</f>
        <v>67.56</v>
      </c>
      <c r="V359">
        <f>VLOOKUP(Tabella49[[#This Row],[DATA]],Tabella46[], 2, 0)</f>
        <v>66.930000000000007</v>
      </c>
      <c r="W359">
        <f>VLOOKUP(Tabella49[[#This Row],[DATA]],Tabella48[], 2, 0)</f>
        <v>62.5</v>
      </c>
      <c r="X359">
        <v>0</v>
      </c>
      <c r="Y359">
        <v>0</v>
      </c>
      <c r="AB359" s="45">
        <v>44209</v>
      </c>
      <c r="AC359" s="14">
        <v>60.856999999999999</v>
      </c>
      <c r="AD359" s="14">
        <v>9.6000000000000002E-2</v>
      </c>
      <c r="AE359" s="14">
        <v>5.6000000000000001E-2</v>
      </c>
      <c r="AF359" s="14">
        <v>3.2090000000000001</v>
      </c>
      <c r="AG359" s="14">
        <v>1E-3</v>
      </c>
      <c r="AH359" s="14">
        <v>0</v>
      </c>
      <c r="AI359" s="14">
        <v>1.36</v>
      </c>
      <c r="AJ359" s="14"/>
      <c r="AK359" s="14"/>
      <c r="AL359" s="14"/>
      <c r="AM359" s="14"/>
      <c r="AN359" s="14"/>
      <c r="AO359" s="14"/>
      <c r="AP359" s="14"/>
      <c r="AQ359" s="14">
        <v>0.69</v>
      </c>
      <c r="AR359" s="14"/>
      <c r="AS359" s="15"/>
      <c r="AU359" s="24">
        <v>44188</v>
      </c>
      <c r="AV359">
        <v>78.239999999999995</v>
      </c>
      <c r="AX359" s="24">
        <v>44188</v>
      </c>
      <c r="AY359">
        <v>75.209999999999994</v>
      </c>
      <c r="BA359" s="24">
        <v>44188</v>
      </c>
      <c r="BB359">
        <v>77.02</v>
      </c>
      <c r="BD359" s="24">
        <v>44188</v>
      </c>
      <c r="BE359">
        <v>62.5</v>
      </c>
    </row>
    <row r="360" spans="1:57" x14ac:dyDescent="0.3">
      <c r="A360" s="3">
        <v>44383</v>
      </c>
      <c r="B360" s="4">
        <v>28072.86</v>
      </c>
      <c r="C360" s="8">
        <v>117.66733087935108</v>
      </c>
      <c r="D360" s="38">
        <v>-2.5131487410318147E-3</v>
      </c>
      <c r="E360">
        <f>VLOOKUP(Tabella49[[#This Row],[DATA]],Tabella44[], 2, 0)</f>
        <v>63.704999999999998</v>
      </c>
      <c r="F360">
        <f>VLOOKUP(Tabella49[[#This Row],[DATA]],Tabella44[], 3, 0)</f>
        <v>3.9E-2</v>
      </c>
      <c r="G360">
        <f>VLOOKUP(Tabella49[[#This Row],[DATA]],Tabella44[], 4, 0)</f>
        <v>1.7000000000000001E-2</v>
      </c>
      <c r="H360">
        <f>VLOOKUP(Tabella49[[#This Row],[DATA]],Tabella44[], 5, 0)</f>
        <v>3.21</v>
      </c>
      <c r="I360">
        <f>VLOOKUP(Tabella49[[#This Row],[DATA]],Tabella44[], 6, 0)</f>
        <v>0</v>
      </c>
      <c r="J360">
        <f>VLOOKUP(Tabella49[[#This Row],[DATA]],Tabella44[], 7, 0)</f>
        <v>0</v>
      </c>
      <c r="K360">
        <f>VLOOKUP(Tabella49[[#This Row],[DATA]],Tabella44[], 8, 0)</f>
        <v>1.19</v>
      </c>
      <c r="L360">
        <f>VLOOKUP(Tabella49[[#This Row],[DATA]],Tabella44[], 9, 0)</f>
        <v>0</v>
      </c>
      <c r="M360">
        <f>VLOOKUP(Tabella49[[#This Row],[DATA]],Tabella44[], 10, 0)</f>
        <v>0</v>
      </c>
      <c r="N360">
        <f>VLOOKUP(Tabella49[[#This Row],[DATA]],Tabella44[], 13, 0)</f>
        <v>0</v>
      </c>
      <c r="O360">
        <f>VLOOKUP(Tabella49[[#This Row],[DATA]],Tabella44[], 14, 0)</f>
        <v>0</v>
      </c>
      <c r="P360">
        <f>VLOOKUP(Tabella49[[#This Row],[DATA]],Tabella44[], 15, 0)</f>
        <v>0</v>
      </c>
      <c r="Q360">
        <f>VLOOKUP(Tabella49[[#This Row],[DATA]],Tabella44[], 16, 0)</f>
        <v>92.21</v>
      </c>
      <c r="R360">
        <f>VLOOKUP(Tabella49[[#This Row],[DATA]],Tabella44[], 17, 0)</f>
        <v>0</v>
      </c>
      <c r="S360">
        <f>VLOOKUP(Tabella49[[#This Row],[DATA]],Tabella44[], 18, 0)</f>
        <v>0</v>
      </c>
      <c r="T360">
        <f>VLOOKUP(Tabella49[[#This Row],[DATA]],Tabella45[], 2, 0)</f>
        <v>66.2</v>
      </c>
      <c r="U360">
        <f>VLOOKUP(Tabella49[[#This Row],[DATA]],Tabella47[], 2, 0)</f>
        <v>67.56</v>
      </c>
      <c r="V360">
        <f>VLOOKUP(Tabella49[[#This Row],[DATA]],Tabella46[], 2, 0)</f>
        <v>66.930000000000007</v>
      </c>
      <c r="W360">
        <f>VLOOKUP(Tabella49[[#This Row],[DATA]],Tabella48[], 2, 0)</f>
        <v>62.5</v>
      </c>
      <c r="X360">
        <v>0</v>
      </c>
      <c r="Y360">
        <v>0</v>
      </c>
      <c r="AB360" s="45">
        <v>44210</v>
      </c>
      <c r="AC360" s="16">
        <v>60.956000000000003</v>
      </c>
      <c r="AD360" s="16">
        <v>0.1</v>
      </c>
      <c r="AE360" s="16">
        <v>6.5000000000000002E-2</v>
      </c>
      <c r="AF360" s="16">
        <v>3.2090000000000001</v>
      </c>
      <c r="AG360" s="16">
        <v>0</v>
      </c>
      <c r="AH360" s="16">
        <v>0</v>
      </c>
      <c r="AI360" s="16">
        <v>1.35</v>
      </c>
      <c r="AJ360" s="16"/>
      <c r="AK360" s="16"/>
      <c r="AL360" s="16"/>
      <c r="AM360" s="16"/>
      <c r="AN360" s="16"/>
      <c r="AO360" s="16"/>
      <c r="AP360" s="16"/>
      <c r="AQ360" s="16"/>
      <c r="AR360" s="16"/>
      <c r="AS360" s="17"/>
      <c r="AU360" s="24">
        <v>44189</v>
      </c>
      <c r="AV360">
        <v>78.239999999999995</v>
      </c>
      <c r="AX360" s="24">
        <v>44189</v>
      </c>
      <c r="AY360">
        <v>75.209999999999994</v>
      </c>
      <c r="BA360" s="24">
        <v>44189</v>
      </c>
      <c r="BB360">
        <v>77.02</v>
      </c>
      <c r="BD360" s="24">
        <v>44189</v>
      </c>
      <c r="BE360">
        <v>62.5</v>
      </c>
    </row>
    <row r="361" spans="1:57" x14ac:dyDescent="0.3">
      <c r="A361" s="1">
        <v>44384</v>
      </c>
      <c r="B361" s="2">
        <v>27960.62</v>
      </c>
      <c r="C361" s="7">
        <v>117.19687716648042</v>
      </c>
      <c r="D361" s="39">
        <v>-4.0061816655401049E-3</v>
      </c>
      <c r="E361">
        <f>VLOOKUP(Tabella49[[#This Row],[DATA]],Tabella44[], 2, 0)</f>
        <v>63.716999999999999</v>
      </c>
      <c r="F361">
        <f>VLOOKUP(Tabella49[[#This Row],[DATA]],Tabella44[], 3, 0)</f>
        <v>1.2E-2</v>
      </c>
      <c r="G361">
        <f>VLOOKUP(Tabella49[[#This Row],[DATA]],Tabella44[], 4, 0)</f>
        <v>1.7000000000000001E-2</v>
      </c>
      <c r="H361">
        <f>VLOOKUP(Tabella49[[#This Row],[DATA]],Tabella44[], 5, 0)</f>
        <v>3.21</v>
      </c>
      <c r="I361">
        <f>VLOOKUP(Tabella49[[#This Row],[DATA]],Tabella44[], 6, 0)</f>
        <v>0</v>
      </c>
      <c r="J361">
        <f>VLOOKUP(Tabella49[[#This Row],[DATA]],Tabella44[], 7, 0)</f>
        <v>0</v>
      </c>
      <c r="K361">
        <f>VLOOKUP(Tabella49[[#This Row],[DATA]],Tabella44[], 8, 0)</f>
        <v>1.1399999999999999</v>
      </c>
      <c r="L361">
        <f>VLOOKUP(Tabella49[[#This Row],[DATA]],Tabella44[], 9, 0)</f>
        <v>0</v>
      </c>
      <c r="M361">
        <f>VLOOKUP(Tabella49[[#This Row],[DATA]],Tabella44[], 10, 0)</f>
        <v>0</v>
      </c>
      <c r="N361">
        <f>VLOOKUP(Tabella49[[#This Row],[DATA]],Tabella44[], 13, 0)</f>
        <v>0</v>
      </c>
      <c r="O361">
        <f>VLOOKUP(Tabella49[[#This Row],[DATA]],Tabella44[], 14, 0)</f>
        <v>0</v>
      </c>
      <c r="P361">
        <f>VLOOKUP(Tabella49[[#This Row],[DATA]],Tabella44[], 15, 0)</f>
        <v>0</v>
      </c>
      <c r="Q361">
        <f>VLOOKUP(Tabella49[[#This Row],[DATA]],Tabella44[], 16, 0)</f>
        <v>92.95</v>
      </c>
      <c r="R361">
        <f>VLOOKUP(Tabella49[[#This Row],[DATA]],Tabella44[], 17, 0)</f>
        <v>0</v>
      </c>
      <c r="S361">
        <f>VLOOKUP(Tabella49[[#This Row],[DATA]],Tabella44[], 18, 0)</f>
        <v>0</v>
      </c>
      <c r="T361">
        <f>VLOOKUP(Tabella49[[#This Row],[DATA]],Tabella45[], 2, 0)</f>
        <v>79.17</v>
      </c>
      <c r="U361">
        <f>VLOOKUP(Tabella49[[#This Row],[DATA]],Tabella47[], 2, 0)</f>
        <v>75.89</v>
      </c>
      <c r="V361">
        <f>VLOOKUP(Tabella49[[#This Row],[DATA]],Tabella46[], 2, 0)</f>
        <v>74.22</v>
      </c>
      <c r="W361">
        <f>VLOOKUP(Tabella49[[#This Row],[DATA]],Tabella48[], 2, 0)</f>
        <v>62.5</v>
      </c>
      <c r="X361">
        <v>0</v>
      </c>
      <c r="Y361">
        <v>0</v>
      </c>
      <c r="AB361" s="45">
        <v>44211</v>
      </c>
      <c r="AC361" s="14">
        <v>61.045999999999999</v>
      </c>
      <c r="AD361" s="14">
        <v>0.09</v>
      </c>
      <c r="AE361" s="14">
        <v>7.4999999999999997E-2</v>
      </c>
      <c r="AF361" s="14">
        <v>3.2090000000000001</v>
      </c>
      <c r="AG361" s="14">
        <v>0</v>
      </c>
      <c r="AH361" s="14">
        <v>0</v>
      </c>
      <c r="AI361" s="14">
        <v>1.32</v>
      </c>
      <c r="AJ361" s="14"/>
      <c r="AK361" s="14"/>
      <c r="AL361" s="14"/>
      <c r="AM361" s="14"/>
      <c r="AN361" s="14"/>
      <c r="AO361" s="14"/>
      <c r="AP361" s="14"/>
      <c r="AQ361" s="14"/>
      <c r="AR361" s="14"/>
      <c r="AS361" s="15"/>
      <c r="AU361" s="24">
        <v>44190</v>
      </c>
      <c r="AV361">
        <v>78.239999999999995</v>
      </c>
      <c r="AX361" s="24">
        <v>44190</v>
      </c>
      <c r="AY361">
        <v>75.209999999999994</v>
      </c>
      <c r="BA361" s="24">
        <v>44190</v>
      </c>
      <c r="BB361">
        <v>77.02</v>
      </c>
      <c r="BD361" s="24">
        <v>44190</v>
      </c>
      <c r="BE361">
        <v>62.5</v>
      </c>
    </row>
    <row r="362" spans="1:57" x14ac:dyDescent="0.3">
      <c r="A362" s="3">
        <v>44385</v>
      </c>
      <c r="B362" s="4">
        <v>27153.13</v>
      </c>
      <c r="C362" s="8">
        <v>113.8122846094069</v>
      </c>
      <c r="D362" s="38">
        <v>-2.9304766468523518E-2</v>
      </c>
      <c r="E362">
        <f>VLOOKUP(Tabella49[[#This Row],[DATA]],Tabella44[], 2, 0)</f>
        <v>63.732999999999997</v>
      </c>
      <c r="F362">
        <f>VLOOKUP(Tabella49[[#This Row],[DATA]],Tabella44[], 3, 0)</f>
        <v>1.6E-2</v>
      </c>
      <c r="G362">
        <f>VLOOKUP(Tabella49[[#This Row],[DATA]],Tabella44[], 4, 0)</f>
        <v>1.7999999999999999E-2</v>
      </c>
      <c r="H362">
        <f>VLOOKUP(Tabella49[[#This Row],[DATA]],Tabella44[], 5, 0)</f>
        <v>3.21</v>
      </c>
      <c r="I362">
        <f>VLOOKUP(Tabella49[[#This Row],[DATA]],Tabella44[], 6, 0)</f>
        <v>0</v>
      </c>
      <c r="J362">
        <f>VLOOKUP(Tabella49[[#This Row],[DATA]],Tabella44[], 7, 0)</f>
        <v>0</v>
      </c>
      <c r="K362">
        <f>VLOOKUP(Tabella49[[#This Row],[DATA]],Tabella44[], 8, 0)</f>
        <v>1.1299999999999999</v>
      </c>
      <c r="L362">
        <f>VLOOKUP(Tabella49[[#This Row],[DATA]],Tabella44[], 9, 0)</f>
        <v>0</v>
      </c>
      <c r="M362">
        <f>VLOOKUP(Tabella49[[#This Row],[DATA]],Tabella44[], 10, 0)</f>
        <v>0</v>
      </c>
      <c r="N362">
        <f>VLOOKUP(Tabella49[[#This Row],[DATA]],Tabella44[], 13, 0)</f>
        <v>0</v>
      </c>
      <c r="O362">
        <f>VLOOKUP(Tabella49[[#This Row],[DATA]],Tabella44[], 14, 0)</f>
        <v>0</v>
      </c>
      <c r="P362">
        <f>VLOOKUP(Tabella49[[#This Row],[DATA]],Tabella44[], 15, 0)</f>
        <v>0</v>
      </c>
      <c r="Q362">
        <f>VLOOKUP(Tabella49[[#This Row],[DATA]],Tabella44[], 16, 0)</f>
        <v>93.77</v>
      </c>
      <c r="R362">
        <f>VLOOKUP(Tabella49[[#This Row],[DATA]],Tabella44[], 17, 0)</f>
        <v>0</v>
      </c>
      <c r="S362">
        <f>VLOOKUP(Tabella49[[#This Row],[DATA]],Tabella44[], 18, 0)</f>
        <v>0</v>
      </c>
      <c r="T362">
        <f>VLOOKUP(Tabella49[[#This Row],[DATA]],Tabella45[], 2, 0)</f>
        <v>79.17</v>
      </c>
      <c r="U362">
        <f>VLOOKUP(Tabella49[[#This Row],[DATA]],Tabella47[], 2, 0)</f>
        <v>75.89</v>
      </c>
      <c r="V362">
        <f>VLOOKUP(Tabella49[[#This Row],[DATA]],Tabella46[], 2, 0)</f>
        <v>74.22</v>
      </c>
      <c r="W362">
        <f>VLOOKUP(Tabella49[[#This Row],[DATA]],Tabella48[], 2, 0)</f>
        <v>62.5</v>
      </c>
      <c r="X362">
        <v>0</v>
      </c>
      <c r="Y362">
        <v>0</v>
      </c>
      <c r="AB362" s="45">
        <v>44212</v>
      </c>
      <c r="AC362" s="16">
        <v>61.122</v>
      </c>
      <c r="AD362" s="16">
        <v>7.4999999999999997E-2</v>
      </c>
      <c r="AE362" s="16">
        <v>7.9000000000000001E-2</v>
      </c>
      <c r="AF362" s="16">
        <v>3.2090000000000001</v>
      </c>
      <c r="AG362" s="16">
        <v>0</v>
      </c>
      <c r="AH362" s="16">
        <v>0</v>
      </c>
      <c r="AI362" s="16">
        <v>1.29</v>
      </c>
      <c r="AJ362" s="16"/>
      <c r="AK362" s="16"/>
      <c r="AL362" s="16"/>
      <c r="AM362" s="16"/>
      <c r="AN362" s="16"/>
      <c r="AO362" s="16"/>
      <c r="AP362" s="16"/>
      <c r="AQ362" s="16"/>
      <c r="AR362" s="16"/>
      <c r="AS362" s="17"/>
      <c r="AU362" s="24">
        <v>44191</v>
      </c>
      <c r="AV362">
        <v>78.239999999999995</v>
      </c>
      <c r="AX362" s="24">
        <v>44191</v>
      </c>
      <c r="AY362">
        <v>75.209999999999994</v>
      </c>
      <c r="BA362" s="24">
        <v>44191</v>
      </c>
      <c r="BB362">
        <v>77.02</v>
      </c>
      <c r="BD362" s="24">
        <v>44191</v>
      </c>
      <c r="BE362">
        <v>62.5</v>
      </c>
    </row>
    <row r="363" spans="1:57" x14ac:dyDescent="0.3">
      <c r="A363" s="1">
        <v>44386</v>
      </c>
      <c r="B363" s="2">
        <v>27344.54</v>
      </c>
      <c r="C363" s="7">
        <v>114.61457920296155</v>
      </c>
      <c r="D363" s="39">
        <v>7.0245493828253562E-3</v>
      </c>
      <c r="E363">
        <f>VLOOKUP(Tabella49[[#This Row],[DATA]],Tabella44[], 2, 0)</f>
        <v>63.750999999999998</v>
      </c>
      <c r="F363">
        <f>VLOOKUP(Tabella49[[#This Row],[DATA]],Tabella44[], 3, 0)</f>
        <v>1.7999999999999999E-2</v>
      </c>
      <c r="G363">
        <f>VLOOKUP(Tabella49[[#This Row],[DATA]],Tabella44[], 4, 0)</f>
        <v>1.7999999999999999E-2</v>
      </c>
      <c r="H363">
        <f>VLOOKUP(Tabella49[[#This Row],[DATA]],Tabella44[], 5, 0)</f>
        <v>3.21</v>
      </c>
      <c r="I363">
        <f>VLOOKUP(Tabella49[[#This Row],[DATA]],Tabella44[], 6, 0)</f>
        <v>0</v>
      </c>
      <c r="J363">
        <f>VLOOKUP(Tabella49[[#This Row],[DATA]],Tabella44[], 7, 0)</f>
        <v>0</v>
      </c>
      <c r="K363">
        <f>VLOOKUP(Tabella49[[#This Row],[DATA]],Tabella44[], 8, 0)</f>
        <v>1.1100000000000001</v>
      </c>
      <c r="L363">
        <f>VLOOKUP(Tabella49[[#This Row],[DATA]],Tabella44[], 9, 0)</f>
        <v>0</v>
      </c>
      <c r="M363">
        <f>VLOOKUP(Tabella49[[#This Row],[DATA]],Tabella44[], 10, 0)</f>
        <v>0</v>
      </c>
      <c r="N363">
        <f>VLOOKUP(Tabella49[[#This Row],[DATA]],Tabella44[], 13, 0)</f>
        <v>0</v>
      </c>
      <c r="O363">
        <f>VLOOKUP(Tabella49[[#This Row],[DATA]],Tabella44[], 14, 0)</f>
        <v>0</v>
      </c>
      <c r="P363">
        <f>VLOOKUP(Tabella49[[#This Row],[DATA]],Tabella44[], 15, 0)</f>
        <v>0</v>
      </c>
      <c r="Q363">
        <f>VLOOKUP(Tabella49[[#This Row],[DATA]],Tabella44[], 16, 0)</f>
        <v>94.55</v>
      </c>
      <c r="R363">
        <f>VLOOKUP(Tabella49[[#This Row],[DATA]],Tabella44[], 17, 0)</f>
        <v>0</v>
      </c>
      <c r="S363">
        <f>VLOOKUP(Tabella49[[#This Row],[DATA]],Tabella44[], 18, 0)</f>
        <v>0</v>
      </c>
      <c r="T363">
        <f>VLOOKUP(Tabella49[[#This Row],[DATA]],Tabella45[], 2, 0)</f>
        <v>79.17</v>
      </c>
      <c r="U363">
        <f>VLOOKUP(Tabella49[[#This Row],[DATA]],Tabella47[], 2, 0)</f>
        <v>75.89</v>
      </c>
      <c r="V363">
        <f>VLOOKUP(Tabella49[[#This Row],[DATA]],Tabella46[], 2, 0)</f>
        <v>74.22</v>
      </c>
      <c r="W363">
        <f>VLOOKUP(Tabella49[[#This Row],[DATA]],Tabella48[], 2, 0)</f>
        <v>62.5</v>
      </c>
      <c r="X363">
        <v>0</v>
      </c>
      <c r="Y363">
        <v>0</v>
      </c>
      <c r="AB363" s="45">
        <v>44213</v>
      </c>
      <c r="AC363" s="14">
        <v>61.197000000000003</v>
      </c>
      <c r="AD363" s="14">
        <v>7.4999999999999997E-2</v>
      </c>
      <c r="AE363" s="14">
        <v>7.9000000000000001E-2</v>
      </c>
      <c r="AF363" s="14">
        <v>3.2090000000000001</v>
      </c>
      <c r="AG363" s="14">
        <v>0</v>
      </c>
      <c r="AH363" s="14">
        <v>0</v>
      </c>
      <c r="AI363" s="14">
        <v>1.27</v>
      </c>
      <c r="AJ363" s="14"/>
      <c r="AK363" s="14"/>
      <c r="AL363" s="14"/>
      <c r="AM363" s="14"/>
      <c r="AN363" s="14"/>
      <c r="AO363" s="14"/>
      <c r="AP363" s="14"/>
      <c r="AQ363" s="14"/>
      <c r="AR363" s="14"/>
      <c r="AS363" s="15"/>
      <c r="AU363" s="24">
        <v>44192</v>
      </c>
      <c r="AV363">
        <v>78.239999999999995</v>
      </c>
      <c r="AX363" s="24">
        <v>44192</v>
      </c>
      <c r="AY363">
        <v>75.209999999999994</v>
      </c>
      <c r="BA363" s="24">
        <v>44192</v>
      </c>
      <c r="BB363">
        <v>77.02</v>
      </c>
      <c r="BD363" s="24">
        <v>44192</v>
      </c>
      <c r="BE363">
        <v>62.5</v>
      </c>
    </row>
    <row r="364" spans="1:57" x14ac:dyDescent="0.3">
      <c r="A364" s="3">
        <v>44389</v>
      </c>
      <c r="B364" s="4">
        <v>27515.24</v>
      </c>
      <c r="C364" s="8">
        <v>115.33006787711534</v>
      </c>
      <c r="D364" s="38">
        <v>6.2231584195629212E-3</v>
      </c>
      <c r="E364">
        <f>VLOOKUP(Tabella49[[#This Row],[DATA]],Tabella44[], 2, 0)</f>
        <v>63.805999999999997</v>
      </c>
      <c r="F364">
        <f>VLOOKUP(Tabella49[[#This Row],[DATA]],Tabella44[], 3, 0)</f>
        <v>0.02</v>
      </c>
      <c r="G364">
        <f>VLOOKUP(Tabella49[[#This Row],[DATA]],Tabella44[], 4, 0)</f>
        <v>0.02</v>
      </c>
      <c r="H364">
        <f>VLOOKUP(Tabella49[[#This Row],[DATA]],Tabella44[], 5, 0)</f>
        <v>3.21</v>
      </c>
      <c r="I364">
        <f>VLOOKUP(Tabella49[[#This Row],[DATA]],Tabella44[], 6, 0)</f>
        <v>0</v>
      </c>
      <c r="J364">
        <f>VLOOKUP(Tabella49[[#This Row],[DATA]],Tabella44[], 7, 0)</f>
        <v>0</v>
      </c>
      <c r="K364">
        <f>VLOOKUP(Tabella49[[#This Row],[DATA]],Tabella44[], 8, 0)</f>
        <v>1.17</v>
      </c>
      <c r="L364">
        <f>VLOOKUP(Tabella49[[#This Row],[DATA]],Tabella44[], 9, 0)</f>
        <v>0</v>
      </c>
      <c r="M364">
        <f>VLOOKUP(Tabella49[[#This Row],[DATA]],Tabella44[], 10, 0)</f>
        <v>0</v>
      </c>
      <c r="N364">
        <f>VLOOKUP(Tabella49[[#This Row],[DATA]],Tabella44[], 13, 0)</f>
        <v>0</v>
      </c>
      <c r="O364">
        <f>VLOOKUP(Tabella49[[#This Row],[DATA]],Tabella44[], 14, 0)</f>
        <v>0</v>
      </c>
      <c r="P364">
        <f>VLOOKUP(Tabella49[[#This Row],[DATA]],Tabella44[], 15, 0)</f>
        <v>0</v>
      </c>
      <c r="Q364">
        <f>VLOOKUP(Tabella49[[#This Row],[DATA]],Tabella44[], 16, 0)</f>
        <v>96.35</v>
      </c>
      <c r="R364">
        <f>VLOOKUP(Tabella49[[#This Row],[DATA]],Tabella44[], 17, 0)</f>
        <v>0</v>
      </c>
      <c r="S364">
        <f>VLOOKUP(Tabella49[[#This Row],[DATA]],Tabella44[], 18, 0)</f>
        <v>0</v>
      </c>
      <c r="T364">
        <f>VLOOKUP(Tabella49[[#This Row],[DATA]],Tabella45[], 2, 0)</f>
        <v>79.17</v>
      </c>
      <c r="U364">
        <f>VLOOKUP(Tabella49[[#This Row],[DATA]],Tabella47[], 2, 0)</f>
        <v>75.89</v>
      </c>
      <c r="V364">
        <f>VLOOKUP(Tabella49[[#This Row],[DATA]],Tabella46[], 2, 0)</f>
        <v>74.22</v>
      </c>
      <c r="W364">
        <f>VLOOKUP(Tabella49[[#This Row],[DATA]],Tabella48[], 2, 0)</f>
        <v>62.5</v>
      </c>
      <c r="X364">
        <v>0</v>
      </c>
      <c r="Y364">
        <v>0</v>
      </c>
      <c r="AB364" s="45">
        <v>44214</v>
      </c>
      <c r="AC364" s="16">
        <v>61.279000000000003</v>
      </c>
      <c r="AD364" s="16">
        <v>8.2000000000000003E-2</v>
      </c>
      <c r="AE364" s="16">
        <v>8.5000000000000006E-2</v>
      </c>
      <c r="AF364" s="16">
        <v>3.2090000000000001</v>
      </c>
      <c r="AG364" s="16">
        <v>0</v>
      </c>
      <c r="AH364" s="16">
        <v>0</v>
      </c>
      <c r="AI364" s="16">
        <v>1.25</v>
      </c>
      <c r="AJ364" s="16"/>
      <c r="AK364" s="16"/>
      <c r="AL364" s="16"/>
      <c r="AM364" s="16"/>
      <c r="AN364" s="16"/>
      <c r="AO364" s="16"/>
      <c r="AP364" s="16"/>
      <c r="AQ364" s="16"/>
      <c r="AR364" s="16"/>
      <c r="AS364" s="17"/>
      <c r="AU364" s="24">
        <v>44193</v>
      </c>
      <c r="AV364">
        <v>78.239999999999995</v>
      </c>
      <c r="AX364" s="24">
        <v>44193</v>
      </c>
      <c r="AY364">
        <v>75.209999999999994</v>
      </c>
      <c r="BA364" s="24">
        <v>44193</v>
      </c>
      <c r="BB364">
        <v>77.02</v>
      </c>
      <c r="BD364" s="24">
        <v>44193</v>
      </c>
      <c r="BE364">
        <v>62.5</v>
      </c>
    </row>
    <row r="365" spans="1:57" x14ac:dyDescent="0.3">
      <c r="A365" s="1">
        <v>44390</v>
      </c>
      <c r="B365" s="2">
        <v>27963.41</v>
      </c>
      <c r="C365" s="7">
        <v>117.20857144533743</v>
      </c>
      <c r="D365" s="39">
        <v>1.6156836883202873E-2</v>
      </c>
      <c r="E365">
        <f>VLOOKUP(Tabella49[[#This Row],[DATA]],Tabella44[], 2, 0)</f>
        <v>63.823</v>
      </c>
      <c r="F365">
        <f>VLOOKUP(Tabella49[[#This Row],[DATA]],Tabella44[], 3, 0)</f>
        <v>1.7000000000000001E-2</v>
      </c>
      <c r="G365">
        <f>VLOOKUP(Tabella49[[#This Row],[DATA]],Tabella44[], 4, 0)</f>
        <v>1.7000000000000001E-2</v>
      </c>
      <c r="H365">
        <f>VLOOKUP(Tabella49[[#This Row],[DATA]],Tabella44[], 5, 0)</f>
        <v>3.21</v>
      </c>
      <c r="I365">
        <f>VLOOKUP(Tabella49[[#This Row],[DATA]],Tabella44[], 6, 0)</f>
        <v>0</v>
      </c>
      <c r="J365">
        <f>VLOOKUP(Tabella49[[#This Row],[DATA]],Tabella44[], 7, 0)</f>
        <v>0</v>
      </c>
      <c r="K365">
        <f>VLOOKUP(Tabella49[[#This Row],[DATA]],Tabella44[], 8, 0)</f>
        <v>1.18</v>
      </c>
      <c r="L365">
        <f>VLOOKUP(Tabella49[[#This Row],[DATA]],Tabella44[], 9, 0)</f>
        <v>0</v>
      </c>
      <c r="M365">
        <f>VLOOKUP(Tabella49[[#This Row],[DATA]],Tabella44[], 10, 0)</f>
        <v>0</v>
      </c>
      <c r="N365">
        <f>VLOOKUP(Tabella49[[#This Row],[DATA]],Tabella44[], 13, 0)</f>
        <v>0</v>
      </c>
      <c r="O365">
        <f>VLOOKUP(Tabella49[[#This Row],[DATA]],Tabella44[], 14, 0)</f>
        <v>0</v>
      </c>
      <c r="P365">
        <f>VLOOKUP(Tabella49[[#This Row],[DATA]],Tabella44[], 15, 0)</f>
        <v>0</v>
      </c>
      <c r="Q365">
        <f>VLOOKUP(Tabella49[[#This Row],[DATA]],Tabella44[], 16, 0)</f>
        <v>97.08</v>
      </c>
      <c r="R365">
        <f>VLOOKUP(Tabella49[[#This Row],[DATA]],Tabella44[], 17, 0)</f>
        <v>0</v>
      </c>
      <c r="S365">
        <f>VLOOKUP(Tabella49[[#This Row],[DATA]],Tabella44[], 18, 0)</f>
        <v>0</v>
      </c>
      <c r="T365">
        <f>VLOOKUP(Tabella49[[#This Row],[DATA]],Tabella45[], 2, 0)</f>
        <v>79.17</v>
      </c>
      <c r="U365">
        <f>VLOOKUP(Tabella49[[#This Row],[DATA]],Tabella47[], 2, 0)</f>
        <v>75.89</v>
      </c>
      <c r="V365">
        <f>VLOOKUP(Tabella49[[#This Row],[DATA]],Tabella46[], 2, 0)</f>
        <v>74.22</v>
      </c>
      <c r="W365">
        <f>VLOOKUP(Tabella49[[#This Row],[DATA]],Tabella48[], 2, 0)</f>
        <v>62.5</v>
      </c>
      <c r="X365">
        <v>0</v>
      </c>
      <c r="Y365">
        <v>0</v>
      </c>
      <c r="AB365" s="45">
        <v>44215</v>
      </c>
      <c r="AC365" s="14">
        <v>61.35</v>
      </c>
      <c r="AD365" s="14">
        <v>7.0999999999999994E-2</v>
      </c>
      <c r="AE365" s="14">
        <v>8.4000000000000005E-2</v>
      </c>
      <c r="AF365" s="14">
        <v>3.2090000000000001</v>
      </c>
      <c r="AG365" s="14">
        <v>0</v>
      </c>
      <c r="AH365" s="14">
        <v>0</v>
      </c>
      <c r="AI365" s="14">
        <v>1.22</v>
      </c>
      <c r="AJ365" s="14"/>
      <c r="AK365" s="14"/>
      <c r="AL365" s="14"/>
      <c r="AM365" s="14"/>
      <c r="AN365" s="14"/>
      <c r="AO365" s="14"/>
      <c r="AP365" s="14"/>
      <c r="AQ365" s="14"/>
      <c r="AR365" s="14"/>
      <c r="AS365" s="15"/>
      <c r="AU365" s="24">
        <v>44194</v>
      </c>
      <c r="AV365">
        <v>78.239999999999995</v>
      </c>
      <c r="AX365" s="24">
        <v>44194</v>
      </c>
      <c r="AY365">
        <v>75.209999999999994</v>
      </c>
      <c r="BA365" s="24">
        <v>44194</v>
      </c>
      <c r="BB365">
        <v>77.02</v>
      </c>
      <c r="BD365" s="24">
        <v>44194</v>
      </c>
      <c r="BE365">
        <v>62.5</v>
      </c>
    </row>
    <row r="366" spans="1:57" x14ac:dyDescent="0.3">
      <c r="A366" s="3">
        <v>44391</v>
      </c>
      <c r="B366" s="4">
        <v>27787.46</v>
      </c>
      <c r="C366" s="8">
        <v>116.47107740774304</v>
      </c>
      <c r="D366" s="38">
        <v>-6.3120300787732463E-3</v>
      </c>
      <c r="E366">
        <f>VLOOKUP(Tabella49[[#This Row],[DATA]],Tabella44[], 2, 0)</f>
        <v>63.841999999999999</v>
      </c>
      <c r="F366">
        <f>VLOOKUP(Tabella49[[#This Row],[DATA]],Tabella44[], 3, 0)</f>
        <v>1.9E-2</v>
      </c>
      <c r="G366">
        <f>VLOOKUP(Tabella49[[#This Row],[DATA]],Tabella44[], 4, 0)</f>
        <v>1.7999999999999999E-2</v>
      </c>
      <c r="H366">
        <f>VLOOKUP(Tabella49[[#This Row],[DATA]],Tabella44[], 5, 0)</f>
        <v>3.21</v>
      </c>
      <c r="I366">
        <f>VLOOKUP(Tabella49[[#This Row],[DATA]],Tabella44[], 6, 0)</f>
        <v>0</v>
      </c>
      <c r="J366">
        <f>VLOOKUP(Tabella49[[#This Row],[DATA]],Tabella44[], 7, 0)</f>
        <v>0</v>
      </c>
      <c r="K366">
        <f>VLOOKUP(Tabella49[[#This Row],[DATA]],Tabella44[], 8, 0)</f>
        <v>1.21</v>
      </c>
      <c r="L366">
        <f>VLOOKUP(Tabella49[[#This Row],[DATA]],Tabella44[], 9, 0)</f>
        <v>0</v>
      </c>
      <c r="M366">
        <f>VLOOKUP(Tabella49[[#This Row],[DATA]],Tabella44[], 10, 0)</f>
        <v>0</v>
      </c>
      <c r="N366">
        <f>VLOOKUP(Tabella49[[#This Row],[DATA]],Tabella44[], 13, 0)</f>
        <v>0</v>
      </c>
      <c r="O366">
        <f>VLOOKUP(Tabella49[[#This Row],[DATA]],Tabella44[], 14, 0)</f>
        <v>0</v>
      </c>
      <c r="P366">
        <f>VLOOKUP(Tabella49[[#This Row],[DATA]],Tabella44[], 15, 0)</f>
        <v>0</v>
      </c>
      <c r="Q366">
        <f>VLOOKUP(Tabella49[[#This Row],[DATA]],Tabella44[], 16, 0)</f>
        <v>97.95</v>
      </c>
      <c r="R366">
        <f>VLOOKUP(Tabella49[[#This Row],[DATA]],Tabella44[], 17, 0)</f>
        <v>0</v>
      </c>
      <c r="S366">
        <f>VLOOKUP(Tabella49[[#This Row],[DATA]],Tabella44[], 18, 0)</f>
        <v>0</v>
      </c>
      <c r="T366">
        <f>VLOOKUP(Tabella49[[#This Row],[DATA]],Tabella45[], 2, 0)</f>
        <v>79.17</v>
      </c>
      <c r="U366">
        <f>VLOOKUP(Tabella49[[#This Row],[DATA]],Tabella47[], 2, 0)</f>
        <v>75.89</v>
      </c>
      <c r="V366">
        <f>VLOOKUP(Tabella49[[#This Row],[DATA]],Tabella46[], 2, 0)</f>
        <v>74.22</v>
      </c>
      <c r="W366">
        <f>VLOOKUP(Tabella49[[#This Row],[DATA]],Tabella48[], 2, 0)</f>
        <v>62.5</v>
      </c>
      <c r="X366">
        <v>0</v>
      </c>
      <c r="Y366">
        <v>0</v>
      </c>
      <c r="AB366" s="45">
        <v>44216</v>
      </c>
      <c r="AC366" s="16">
        <v>61.45</v>
      </c>
      <c r="AD366" s="16">
        <v>0.1</v>
      </c>
      <c r="AE366" s="16">
        <v>8.5000000000000006E-2</v>
      </c>
      <c r="AF366" s="16">
        <v>3.2090000000000001</v>
      </c>
      <c r="AG366" s="16">
        <v>0</v>
      </c>
      <c r="AH366" s="16">
        <v>0</v>
      </c>
      <c r="AI366" s="16">
        <v>1.19</v>
      </c>
      <c r="AJ366" s="16"/>
      <c r="AK366" s="16"/>
      <c r="AL366" s="16"/>
      <c r="AM366" s="16"/>
      <c r="AN366" s="16"/>
      <c r="AO366" s="16"/>
      <c r="AP366" s="16"/>
      <c r="AQ366" s="16">
        <v>1.04</v>
      </c>
      <c r="AR366" s="16"/>
      <c r="AS366" s="17"/>
      <c r="AU366" s="24">
        <v>44195</v>
      </c>
      <c r="AV366">
        <v>78.239999999999995</v>
      </c>
      <c r="AX366" s="24">
        <v>44195</v>
      </c>
      <c r="AY366">
        <v>75.209999999999994</v>
      </c>
      <c r="BA366" s="24">
        <v>44195</v>
      </c>
      <c r="BB366">
        <v>77.02</v>
      </c>
      <c r="BD366" s="24">
        <v>44195</v>
      </c>
      <c r="BE366">
        <v>62.5</v>
      </c>
    </row>
    <row r="367" spans="1:57" x14ac:dyDescent="0.3">
      <c r="A367" s="1">
        <v>44392</v>
      </c>
      <c r="B367" s="2">
        <v>27996.27</v>
      </c>
      <c r="C367" s="7">
        <v>117.34630406298648</v>
      </c>
      <c r="D367" s="39">
        <v>7.486447222576036E-3</v>
      </c>
      <c r="E367">
        <f>VLOOKUP(Tabella49[[#This Row],[DATA]],Tabella44[], 2, 0)</f>
        <v>63.866999999999997</v>
      </c>
      <c r="F367">
        <f>VLOOKUP(Tabella49[[#This Row],[DATA]],Tabella44[], 3, 0)</f>
        <v>2.5000000000000001E-2</v>
      </c>
      <c r="G367">
        <f>VLOOKUP(Tabella49[[#This Row],[DATA]],Tabella44[], 4, 0)</f>
        <v>1.9E-2</v>
      </c>
      <c r="H367">
        <f>VLOOKUP(Tabella49[[#This Row],[DATA]],Tabella44[], 5, 0)</f>
        <v>3.21</v>
      </c>
      <c r="I367">
        <f>VLOOKUP(Tabella49[[#This Row],[DATA]],Tabella44[], 6, 0)</f>
        <v>0</v>
      </c>
      <c r="J367">
        <f>VLOOKUP(Tabella49[[#This Row],[DATA]],Tabella44[], 7, 0)</f>
        <v>0</v>
      </c>
      <c r="K367">
        <f>VLOOKUP(Tabella49[[#This Row],[DATA]],Tabella44[], 8, 0)</f>
        <v>1.23</v>
      </c>
      <c r="L367">
        <f>VLOOKUP(Tabella49[[#This Row],[DATA]],Tabella44[], 9, 0)</f>
        <v>0</v>
      </c>
      <c r="M367">
        <f>VLOOKUP(Tabella49[[#This Row],[DATA]],Tabella44[], 10, 0)</f>
        <v>0</v>
      </c>
      <c r="N367">
        <f>VLOOKUP(Tabella49[[#This Row],[DATA]],Tabella44[], 13, 0)</f>
        <v>0</v>
      </c>
      <c r="O367">
        <f>VLOOKUP(Tabella49[[#This Row],[DATA]],Tabella44[], 14, 0)</f>
        <v>0</v>
      </c>
      <c r="P367">
        <f>VLOOKUP(Tabella49[[#This Row],[DATA]],Tabella44[], 15, 0)</f>
        <v>0</v>
      </c>
      <c r="Q367">
        <f>VLOOKUP(Tabella49[[#This Row],[DATA]],Tabella44[], 16, 0)</f>
        <v>98.76</v>
      </c>
      <c r="R367">
        <f>VLOOKUP(Tabella49[[#This Row],[DATA]],Tabella44[], 17, 0)</f>
        <v>0</v>
      </c>
      <c r="S367">
        <f>VLOOKUP(Tabella49[[#This Row],[DATA]],Tabella44[], 18, 0)</f>
        <v>0</v>
      </c>
      <c r="T367">
        <f>VLOOKUP(Tabella49[[#This Row],[DATA]],Tabella45[], 2, 0)</f>
        <v>79.17</v>
      </c>
      <c r="U367">
        <f>VLOOKUP(Tabella49[[#This Row],[DATA]],Tabella47[], 2, 0)</f>
        <v>75.89</v>
      </c>
      <c r="V367">
        <f>VLOOKUP(Tabella49[[#This Row],[DATA]],Tabella46[], 2, 0)</f>
        <v>74.22</v>
      </c>
      <c r="W367">
        <f>VLOOKUP(Tabella49[[#This Row],[DATA]],Tabella48[], 2, 0)</f>
        <v>62.5</v>
      </c>
      <c r="X367">
        <v>0</v>
      </c>
      <c r="Y367">
        <v>0</v>
      </c>
      <c r="AB367" s="45">
        <v>44217</v>
      </c>
      <c r="AC367" s="14">
        <v>61.527000000000001</v>
      </c>
      <c r="AD367" s="14">
        <v>7.6999999999999999E-2</v>
      </c>
      <c r="AE367" s="14">
        <v>8.2000000000000003E-2</v>
      </c>
      <c r="AF367" s="14">
        <v>3.2090000000000001</v>
      </c>
      <c r="AG367" s="14">
        <v>0</v>
      </c>
      <c r="AH367" s="14">
        <v>0</v>
      </c>
      <c r="AI367" s="14">
        <v>1.1299999999999999</v>
      </c>
      <c r="AJ367" s="14"/>
      <c r="AK367" s="14"/>
      <c r="AL367" s="14"/>
      <c r="AM367" s="14"/>
      <c r="AN367" s="14"/>
      <c r="AO367" s="14"/>
      <c r="AP367" s="14"/>
      <c r="AQ367" s="14"/>
      <c r="AR367" s="14"/>
      <c r="AS367" s="15"/>
      <c r="AU367" s="24">
        <v>44196</v>
      </c>
      <c r="AV367">
        <v>78.239999999999995</v>
      </c>
      <c r="AX367" s="24">
        <v>44196</v>
      </c>
      <c r="AY367">
        <v>75.209999999999994</v>
      </c>
      <c r="BA367" s="24">
        <v>44196</v>
      </c>
      <c r="BB367">
        <v>77.02</v>
      </c>
      <c r="BD367" s="24">
        <v>44196</v>
      </c>
      <c r="BE367">
        <v>62.5</v>
      </c>
    </row>
    <row r="368" spans="1:57" x14ac:dyDescent="0.3">
      <c r="A368" s="3">
        <v>44393</v>
      </c>
      <c r="B368" s="4">
        <v>28004.68</v>
      </c>
      <c r="C368" s="8">
        <v>117.38155455946939</v>
      </c>
      <c r="D368" s="38">
        <v>3.00352049857243E-4</v>
      </c>
      <c r="E368">
        <f>VLOOKUP(Tabella49[[#This Row],[DATA]],Tabella44[], 2, 0)</f>
        <v>63.887999999999998</v>
      </c>
      <c r="F368">
        <f>VLOOKUP(Tabella49[[#This Row],[DATA]],Tabella44[], 3, 0)</f>
        <v>2.1000000000000001E-2</v>
      </c>
      <c r="G368">
        <f>VLOOKUP(Tabella49[[#This Row],[DATA]],Tabella44[], 4, 0)</f>
        <v>0.02</v>
      </c>
      <c r="H368">
        <f>VLOOKUP(Tabella49[[#This Row],[DATA]],Tabella44[], 5, 0)</f>
        <v>3.21</v>
      </c>
      <c r="I368">
        <f>VLOOKUP(Tabella49[[#This Row],[DATA]],Tabella44[], 6, 0)</f>
        <v>0</v>
      </c>
      <c r="J368">
        <f>VLOOKUP(Tabella49[[#This Row],[DATA]],Tabella44[], 7, 0)</f>
        <v>0</v>
      </c>
      <c r="K368">
        <f>VLOOKUP(Tabella49[[#This Row],[DATA]],Tabella44[], 8, 0)</f>
        <v>1.25</v>
      </c>
      <c r="L368">
        <f>VLOOKUP(Tabella49[[#This Row],[DATA]],Tabella44[], 9, 0)</f>
        <v>0</v>
      </c>
      <c r="M368">
        <f>VLOOKUP(Tabella49[[#This Row],[DATA]],Tabella44[], 10, 0)</f>
        <v>0</v>
      </c>
      <c r="N368">
        <f>VLOOKUP(Tabella49[[#This Row],[DATA]],Tabella44[], 13, 0)</f>
        <v>0</v>
      </c>
      <c r="O368">
        <f>VLOOKUP(Tabella49[[#This Row],[DATA]],Tabella44[], 14, 0)</f>
        <v>0</v>
      </c>
      <c r="P368">
        <f>VLOOKUP(Tabella49[[#This Row],[DATA]],Tabella44[], 15, 0)</f>
        <v>0</v>
      </c>
      <c r="Q368">
        <f>VLOOKUP(Tabella49[[#This Row],[DATA]],Tabella44[], 16, 0)</f>
        <v>99.54</v>
      </c>
      <c r="R368">
        <f>VLOOKUP(Tabella49[[#This Row],[DATA]],Tabella44[], 17, 0)</f>
        <v>0</v>
      </c>
      <c r="S368">
        <f>VLOOKUP(Tabella49[[#This Row],[DATA]],Tabella44[], 18, 0)</f>
        <v>0</v>
      </c>
      <c r="T368">
        <f>VLOOKUP(Tabella49[[#This Row],[DATA]],Tabella45[], 2, 0)</f>
        <v>79.17</v>
      </c>
      <c r="U368">
        <f>VLOOKUP(Tabella49[[#This Row],[DATA]],Tabella47[], 2, 0)</f>
        <v>75.89</v>
      </c>
      <c r="V368">
        <f>VLOOKUP(Tabella49[[#This Row],[DATA]],Tabella46[], 2, 0)</f>
        <v>74.22</v>
      </c>
      <c r="W368">
        <f>VLOOKUP(Tabella49[[#This Row],[DATA]],Tabella48[], 2, 0)</f>
        <v>62.5</v>
      </c>
      <c r="X368">
        <v>0</v>
      </c>
      <c r="Y368">
        <v>0</v>
      </c>
      <c r="AB368" s="45">
        <v>44218</v>
      </c>
      <c r="AC368" s="16">
        <v>61.595999999999997</v>
      </c>
      <c r="AD368" s="16">
        <v>6.9000000000000006E-2</v>
      </c>
      <c r="AE368" s="16">
        <v>7.9000000000000001E-2</v>
      </c>
      <c r="AF368" s="16">
        <v>3.2090000000000001</v>
      </c>
      <c r="AG368" s="16">
        <v>0</v>
      </c>
      <c r="AH368" s="16">
        <v>0</v>
      </c>
      <c r="AI368" s="16">
        <v>1.06</v>
      </c>
      <c r="AJ368" s="16"/>
      <c r="AK368" s="16"/>
      <c r="AL368" s="16"/>
      <c r="AM368" s="16"/>
      <c r="AN368" s="16"/>
      <c r="AO368" s="16"/>
      <c r="AP368" s="16"/>
      <c r="AQ368" s="16"/>
      <c r="AR368" s="16"/>
      <c r="AS368" s="17"/>
      <c r="AU368" s="24">
        <v>44197</v>
      </c>
      <c r="AV368">
        <v>78.239999999999995</v>
      </c>
      <c r="AX368" s="24">
        <v>44197</v>
      </c>
      <c r="AY368">
        <v>75.209999999999994</v>
      </c>
      <c r="BA368" s="24">
        <v>44197</v>
      </c>
      <c r="BB368">
        <v>77.02</v>
      </c>
      <c r="BD368" s="24">
        <v>44197</v>
      </c>
      <c r="BE368">
        <v>62.5</v>
      </c>
    </row>
    <row r="369" spans="1:57" x14ac:dyDescent="0.3">
      <c r="A369" s="1">
        <v>44396</v>
      </c>
      <c r="B369" s="2">
        <v>27489.78</v>
      </c>
      <c r="C369" s="7">
        <v>115.22335234317302</v>
      </c>
      <c r="D369" s="39">
        <v>-1.8557339830553975E-2</v>
      </c>
      <c r="E369">
        <f>VLOOKUP(Tabella49[[#This Row],[DATA]],Tabella44[], 2, 0)</f>
        <v>63.976999999999997</v>
      </c>
      <c r="F369">
        <f>VLOOKUP(Tabella49[[#This Row],[DATA]],Tabella44[], 3, 0)</f>
        <v>4.4999999999999998E-2</v>
      </c>
      <c r="G369">
        <f>VLOOKUP(Tabella49[[#This Row],[DATA]],Tabella44[], 4, 0)</f>
        <v>2.4E-2</v>
      </c>
      <c r="H369">
        <f>VLOOKUP(Tabella49[[#This Row],[DATA]],Tabella44[], 5, 0)</f>
        <v>3.21</v>
      </c>
      <c r="I369">
        <f>VLOOKUP(Tabella49[[#This Row],[DATA]],Tabella44[], 6, 0)</f>
        <v>0</v>
      </c>
      <c r="J369">
        <f>VLOOKUP(Tabella49[[#This Row],[DATA]],Tabella44[], 7, 0)</f>
        <v>0</v>
      </c>
      <c r="K369">
        <f>VLOOKUP(Tabella49[[#This Row],[DATA]],Tabella44[], 8, 0)</f>
        <v>1.36</v>
      </c>
      <c r="L369">
        <f>VLOOKUP(Tabella49[[#This Row],[DATA]],Tabella44[], 9, 0)</f>
        <v>0</v>
      </c>
      <c r="M369">
        <f>VLOOKUP(Tabella49[[#This Row],[DATA]],Tabella44[], 10, 0)</f>
        <v>0</v>
      </c>
      <c r="N369">
        <f>VLOOKUP(Tabella49[[#This Row],[DATA]],Tabella44[], 13, 0)</f>
        <v>0</v>
      </c>
      <c r="O369">
        <f>VLOOKUP(Tabella49[[#This Row],[DATA]],Tabella44[], 14, 0)</f>
        <v>0</v>
      </c>
      <c r="P369">
        <f>VLOOKUP(Tabella49[[#This Row],[DATA]],Tabella44[], 15, 0)</f>
        <v>0</v>
      </c>
      <c r="Q369">
        <f>VLOOKUP(Tabella49[[#This Row],[DATA]],Tabella44[], 16, 0)</f>
        <v>101.6</v>
      </c>
      <c r="R369">
        <f>VLOOKUP(Tabella49[[#This Row],[DATA]],Tabella44[], 17, 0)</f>
        <v>0</v>
      </c>
      <c r="S369">
        <f>VLOOKUP(Tabella49[[#This Row],[DATA]],Tabella44[], 18, 0)</f>
        <v>0</v>
      </c>
      <c r="T369">
        <f>VLOOKUP(Tabella49[[#This Row],[DATA]],Tabella45[], 2, 0)</f>
        <v>79.17</v>
      </c>
      <c r="U369">
        <f>VLOOKUP(Tabella49[[#This Row],[DATA]],Tabella47[], 2, 0)</f>
        <v>75.89</v>
      </c>
      <c r="V369">
        <f>VLOOKUP(Tabella49[[#This Row],[DATA]],Tabella46[], 2, 0)</f>
        <v>74.22</v>
      </c>
      <c r="W369">
        <f>VLOOKUP(Tabella49[[#This Row],[DATA]],Tabella48[], 2, 0)</f>
        <v>62.5</v>
      </c>
      <c r="X369">
        <v>0</v>
      </c>
      <c r="Y369">
        <v>0</v>
      </c>
      <c r="AB369" s="45">
        <v>44219</v>
      </c>
      <c r="AC369" s="14">
        <v>61.651000000000003</v>
      </c>
      <c r="AD369" s="14">
        <v>5.5E-2</v>
      </c>
      <c r="AE369" s="14">
        <v>7.5999999999999998E-2</v>
      </c>
      <c r="AF369" s="14">
        <v>3.2090000000000001</v>
      </c>
      <c r="AG369" s="14">
        <v>0</v>
      </c>
      <c r="AH369" s="14">
        <v>0</v>
      </c>
      <c r="AI369" s="14">
        <v>1.01</v>
      </c>
      <c r="AJ369" s="14"/>
      <c r="AK369" s="14"/>
      <c r="AL369" s="14"/>
      <c r="AM369" s="14"/>
      <c r="AN369" s="14"/>
      <c r="AO369" s="14"/>
      <c r="AP369" s="14"/>
      <c r="AQ369" s="14"/>
      <c r="AR369" s="14"/>
      <c r="AS369" s="15"/>
      <c r="AU369" s="24">
        <v>44198</v>
      </c>
      <c r="AV369">
        <v>78.239999999999995</v>
      </c>
      <c r="AX369" s="24">
        <v>44198</v>
      </c>
      <c r="AY369">
        <v>75.209999999999994</v>
      </c>
      <c r="BA369" s="24">
        <v>44198</v>
      </c>
      <c r="BB369">
        <v>77.02</v>
      </c>
      <c r="BD369" s="24">
        <v>44198</v>
      </c>
      <c r="BE369">
        <v>62.5</v>
      </c>
    </row>
    <row r="370" spans="1:57" x14ac:dyDescent="0.3">
      <c r="A370" s="3">
        <v>44397</v>
      </c>
      <c r="B370" s="4">
        <v>27259.25</v>
      </c>
      <c r="C370" s="8">
        <v>114.25708635575253</v>
      </c>
      <c r="D370" s="38">
        <v>-8.4213861844054209E-3</v>
      </c>
      <c r="E370">
        <f>VLOOKUP(Tabella49[[#This Row],[DATA]],Tabella44[], 2, 0)</f>
        <v>63.976999999999997</v>
      </c>
      <c r="F370">
        <f>VLOOKUP(Tabella49[[#This Row],[DATA]],Tabella44[], 3, 0)</f>
        <v>0</v>
      </c>
      <c r="G370">
        <f>VLOOKUP(Tabella49[[#This Row],[DATA]],Tabella44[], 4, 0)</f>
        <v>2.1999999999999999E-2</v>
      </c>
      <c r="H370">
        <f>VLOOKUP(Tabella49[[#This Row],[DATA]],Tabella44[], 5, 0)</f>
        <v>3.21</v>
      </c>
      <c r="I370">
        <f>VLOOKUP(Tabella49[[#This Row],[DATA]],Tabella44[], 6, 0)</f>
        <v>0</v>
      </c>
      <c r="J370">
        <f>VLOOKUP(Tabella49[[#This Row],[DATA]],Tabella44[], 7, 0)</f>
        <v>0</v>
      </c>
      <c r="K370">
        <f>VLOOKUP(Tabella49[[#This Row],[DATA]],Tabella44[], 8, 0)</f>
        <v>1.37</v>
      </c>
      <c r="L370">
        <f>VLOOKUP(Tabella49[[#This Row],[DATA]],Tabella44[], 9, 0)</f>
        <v>0</v>
      </c>
      <c r="M370">
        <f>VLOOKUP(Tabella49[[#This Row],[DATA]],Tabella44[], 10, 0)</f>
        <v>0</v>
      </c>
      <c r="N370">
        <f>VLOOKUP(Tabella49[[#This Row],[DATA]],Tabella44[], 13, 0)</f>
        <v>0</v>
      </c>
      <c r="O370">
        <f>VLOOKUP(Tabella49[[#This Row],[DATA]],Tabella44[], 14, 0)</f>
        <v>0</v>
      </c>
      <c r="P370">
        <f>VLOOKUP(Tabella49[[#This Row],[DATA]],Tabella44[], 15, 0)</f>
        <v>0</v>
      </c>
      <c r="Q370">
        <f>VLOOKUP(Tabella49[[#This Row],[DATA]],Tabella44[], 16, 0)</f>
        <v>102.37</v>
      </c>
      <c r="R370">
        <f>VLOOKUP(Tabella49[[#This Row],[DATA]],Tabella44[], 17, 0)</f>
        <v>0</v>
      </c>
      <c r="S370">
        <f>VLOOKUP(Tabella49[[#This Row],[DATA]],Tabella44[], 18, 0)</f>
        <v>0</v>
      </c>
      <c r="T370">
        <f>VLOOKUP(Tabella49[[#This Row],[DATA]],Tabella45[], 2, 0)</f>
        <v>0</v>
      </c>
      <c r="U370">
        <f>VLOOKUP(Tabella49[[#This Row],[DATA]],Tabella47[], 2, 0)</f>
        <v>0</v>
      </c>
      <c r="V370">
        <f>VLOOKUP(Tabella49[[#This Row],[DATA]],Tabella46[], 2, 0)</f>
        <v>74.22</v>
      </c>
      <c r="W370">
        <f>VLOOKUP(Tabella49[[#This Row],[DATA]],Tabella48[], 2, 0)</f>
        <v>0</v>
      </c>
      <c r="X370">
        <v>0</v>
      </c>
      <c r="Y370">
        <v>0</v>
      </c>
      <c r="AB370" s="45">
        <v>44220</v>
      </c>
      <c r="AC370" s="16">
        <v>61.737000000000002</v>
      </c>
      <c r="AD370" s="16">
        <v>8.5999999999999993E-2</v>
      </c>
      <c r="AE370" s="16">
        <v>7.6999999999999999E-2</v>
      </c>
      <c r="AF370" s="16">
        <v>3.2090000000000001</v>
      </c>
      <c r="AG370" s="16">
        <v>0</v>
      </c>
      <c r="AH370" s="16">
        <v>0</v>
      </c>
      <c r="AI370" s="16">
        <v>0.97</v>
      </c>
      <c r="AJ370" s="16"/>
      <c r="AK370" s="16"/>
      <c r="AL370" s="16"/>
      <c r="AM370" s="16"/>
      <c r="AN370" s="16"/>
      <c r="AO370" s="16"/>
      <c r="AP370" s="16"/>
      <c r="AQ370" s="16"/>
      <c r="AR370" s="16"/>
      <c r="AS370" s="17"/>
      <c r="AU370" s="24">
        <v>44199</v>
      </c>
      <c r="AV370">
        <v>78.239999999999995</v>
      </c>
      <c r="AX370" s="24">
        <v>44199</v>
      </c>
      <c r="AY370">
        <v>75.209999999999994</v>
      </c>
      <c r="BA370" s="24">
        <v>44199</v>
      </c>
      <c r="BB370">
        <v>77.02</v>
      </c>
      <c r="BD370" s="24">
        <v>44199</v>
      </c>
      <c r="BE370">
        <v>62.5</v>
      </c>
    </row>
    <row r="371" spans="1:57" x14ac:dyDescent="0.3">
      <c r="A371" s="1">
        <v>44398</v>
      </c>
      <c r="B371" s="2">
        <v>27224.58</v>
      </c>
      <c r="C371" s="7">
        <v>114.11176712708873</v>
      </c>
      <c r="D371" s="39">
        <v>-1.2726713477948035E-3</v>
      </c>
      <c r="E371">
        <f>VLOOKUP(Tabella49[[#This Row],[DATA]],Tabella44[], 2, 0)</f>
        <v>64.028000000000006</v>
      </c>
      <c r="F371">
        <f>VLOOKUP(Tabella49[[#This Row],[DATA]],Tabella44[], 3, 0)</f>
        <v>5.0999999999999997E-2</v>
      </c>
      <c r="G371">
        <f>VLOOKUP(Tabella49[[#This Row],[DATA]],Tabella44[], 4, 0)</f>
        <v>2.7E-2</v>
      </c>
      <c r="H371">
        <f>VLOOKUP(Tabella49[[#This Row],[DATA]],Tabella44[], 5, 0)</f>
        <v>3.21</v>
      </c>
      <c r="I371">
        <f>VLOOKUP(Tabella49[[#This Row],[DATA]],Tabella44[], 6, 0)</f>
        <v>0</v>
      </c>
      <c r="J371">
        <f>VLOOKUP(Tabella49[[#This Row],[DATA]],Tabella44[], 7, 0)</f>
        <v>0</v>
      </c>
      <c r="K371">
        <f>VLOOKUP(Tabella49[[#This Row],[DATA]],Tabella44[], 8, 0)</f>
        <v>1.45</v>
      </c>
      <c r="L371">
        <f>VLOOKUP(Tabella49[[#This Row],[DATA]],Tabella44[], 9, 0)</f>
        <v>0</v>
      </c>
      <c r="M371">
        <f>VLOOKUP(Tabella49[[#This Row],[DATA]],Tabella44[], 10, 0)</f>
        <v>0</v>
      </c>
      <c r="N371">
        <f>VLOOKUP(Tabella49[[#This Row],[DATA]],Tabella44[], 13, 0)</f>
        <v>0</v>
      </c>
      <c r="O371">
        <f>VLOOKUP(Tabella49[[#This Row],[DATA]],Tabella44[], 14, 0)</f>
        <v>0</v>
      </c>
      <c r="P371">
        <f>VLOOKUP(Tabella49[[#This Row],[DATA]],Tabella44[], 15, 0)</f>
        <v>0</v>
      </c>
      <c r="Q371">
        <f>VLOOKUP(Tabella49[[#This Row],[DATA]],Tabella44[], 16, 0)</f>
        <v>103.28</v>
      </c>
      <c r="R371">
        <f>VLOOKUP(Tabella49[[#This Row],[DATA]],Tabella44[], 17, 0)</f>
        <v>0</v>
      </c>
      <c r="S371">
        <f>VLOOKUP(Tabella49[[#This Row],[DATA]],Tabella44[], 18, 0)</f>
        <v>0</v>
      </c>
      <c r="T371">
        <f>VLOOKUP(Tabella49[[#This Row],[DATA]],Tabella45[], 2, 0)</f>
        <v>0</v>
      </c>
      <c r="U371">
        <f>VLOOKUP(Tabella49[[#This Row],[DATA]],Tabella47[], 2, 0)</f>
        <v>0</v>
      </c>
      <c r="V371">
        <f>VLOOKUP(Tabella49[[#This Row],[DATA]],Tabella46[], 2, 0)</f>
        <v>74.22</v>
      </c>
      <c r="W371">
        <f>VLOOKUP(Tabella49[[#This Row],[DATA]],Tabella48[], 2, 0)</f>
        <v>0</v>
      </c>
      <c r="X371">
        <v>0</v>
      </c>
      <c r="Y371">
        <v>0</v>
      </c>
      <c r="AB371" s="45">
        <v>44221</v>
      </c>
      <c r="AC371" s="14">
        <v>61.793999999999997</v>
      </c>
      <c r="AD371" s="14">
        <v>5.7000000000000002E-2</v>
      </c>
      <c r="AE371" s="14">
        <v>7.3999999999999996E-2</v>
      </c>
      <c r="AF371" s="14">
        <v>3.21</v>
      </c>
      <c r="AG371" s="14">
        <v>1E-3</v>
      </c>
      <c r="AH371" s="14">
        <v>0</v>
      </c>
      <c r="AI371" s="14">
        <v>0.92</v>
      </c>
      <c r="AJ371" s="14"/>
      <c r="AK371" s="14"/>
      <c r="AL371" s="14"/>
      <c r="AM371" s="14"/>
      <c r="AN371" s="14"/>
      <c r="AO371" s="14"/>
      <c r="AP371" s="14"/>
      <c r="AQ371" s="14"/>
      <c r="AR371" s="14"/>
      <c r="AS371" s="15"/>
      <c r="AU371" s="24">
        <v>44200</v>
      </c>
      <c r="AV371">
        <v>78.239999999999995</v>
      </c>
      <c r="AX371" s="24">
        <v>44200</v>
      </c>
      <c r="AY371">
        <v>75.209999999999994</v>
      </c>
      <c r="BA371" s="24">
        <v>44200</v>
      </c>
      <c r="BB371">
        <v>77.02</v>
      </c>
      <c r="BD371" s="24">
        <v>44200</v>
      </c>
      <c r="BE371">
        <v>62.5</v>
      </c>
    </row>
    <row r="372" spans="1:57" x14ac:dyDescent="0.3">
      <c r="A372" s="3">
        <v>44399</v>
      </c>
      <c r="B372" s="4">
        <v>27723.84</v>
      </c>
      <c r="C372" s="8">
        <v>116.20441431782116</v>
      </c>
      <c r="D372" s="38">
        <v>1.8172451163312474E-2</v>
      </c>
      <c r="E372">
        <f>VLOOKUP(Tabella49[[#This Row],[DATA]],Tabella44[], 2, 0)</f>
        <v>64.061000000000007</v>
      </c>
      <c r="F372">
        <f>VLOOKUP(Tabella49[[#This Row],[DATA]],Tabella44[], 3, 0)</f>
        <v>3.3000000000000002E-2</v>
      </c>
      <c r="G372">
        <f>VLOOKUP(Tabella49[[#This Row],[DATA]],Tabella44[], 4, 0)</f>
        <v>2.8000000000000001E-2</v>
      </c>
      <c r="H372">
        <f>VLOOKUP(Tabella49[[#This Row],[DATA]],Tabella44[], 5, 0)</f>
        <v>3.21</v>
      </c>
      <c r="I372">
        <f>VLOOKUP(Tabella49[[#This Row],[DATA]],Tabella44[], 6, 0)</f>
        <v>0</v>
      </c>
      <c r="J372">
        <f>VLOOKUP(Tabella49[[#This Row],[DATA]],Tabella44[], 7, 0)</f>
        <v>0</v>
      </c>
      <c r="K372">
        <f>VLOOKUP(Tabella49[[#This Row],[DATA]],Tabella44[], 8, 0)</f>
        <v>1.46</v>
      </c>
      <c r="L372">
        <f>VLOOKUP(Tabella49[[#This Row],[DATA]],Tabella44[], 9, 0)</f>
        <v>0</v>
      </c>
      <c r="M372">
        <f>VLOOKUP(Tabella49[[#This Row],[DATA]],Tabella44[], 10, 0)</f>
        <v>0</v>
      </c>
      <c r="N372">
        <f>VLOOKUP(Tabella49[[#This Row],[DATA]],Tabella44[], 13, 0)</f>
        <v>0</v>
      </c>
      <c r="O372">
        <f>VLOOKUP(Tabella49[[#This Row],[DATA]],Tabella44[], 14, 0)</f>
        <v>0</v>
      </c>
      <c r="P372">
        <f>VLOOKUP(Tabella49[[#This Row],[DATA]],Tabella44[], 15, 0)</f>
        <v>0</v>
      </c>
      <c r="Q372">
        <f>VLOOKUP(Tabella49[[#This Row],[DATA]],Tabella44[], 16, 0)</f>
        <v>104.39</v>
      </c>
      <c r="R372">
        <f>VLOOKUP(Tabella49[[#This Row],[DATA]],Tabella44[], 17, 0)</f>
        <v>0</v>
      </c>
      <c r="S372">
        <f>VLOOKUP(Tabella49[[#This Row],[DATA]],Tabella44[], 18, 0)</f>
        <v>0</v>
      </c>
      <c r="T372">
        <f>VLOOKUP(Tabella49[[#This Row],[DATA]],Tabella45[], 2, 0)</f>
        <v>0</v>
      </c>
      <c r="U372">
        <f>VLOOKUP(Tabella49[[#This Row],[DATA]],Tabella47[], 2, 0)</f>
        <v>0</v>
      </c>
      <c r="V372">
        <f>VLOOKUP(Tabella49[[#This Row],[DATA]],Tabella46[], 2, 0)</f>
        <v>74.22</v>
      </c>
      <c r="W372">
        <f>VLOOKUP(Tabella49[[#This Row],[DATA]],Tabella48[], 2, 0)</f>
        <v>0</v>
      </c>
      <c r="X372">
        <v>0</v>
      </c>
      <c r="Y372">
        <v>0</v>
      </c>
      <c r="AB372" s="45">
        <v>44222</v>
      </c>
      <c r="AC372" s="16">
        <v>61.845999999999997</v>
      </c>
      <c r="AD372" s="16">
        <v>5.1999999999999998E-2</v>
      </c>
      <c r="AE372" s="16">
        <v>7.0999999999999994E-2</v>
      </c>
      <c r="AF372" s="16">
        <v>3.21</v>
      </c>
      <c r="AG372" s="16">
        <v>0</v>
      </c>
      <c r="AH372" s="16">
        <v>0</v>
      </c>
      <c r="AI372" s="16">
        <v>0.87</v>
      </c>
      <c r="AJ372" s="16"/>
      <c r="AK372" s="16"/>
      <c r="AL372" s="16"/>
      <c r="AM372" s="16"/>
      <c r="AN372" s="16"/>
      <c r="AO372" s="16"/>
      <c r="AP372" s="16"/>
      <c r="AQ372" s="16"/>
      <c r="AR372" s="16"/>
      <c r="AS372" s="17"/>
      <c r="AU372" s="24">
        <v>44201</v>
      </c>
      <c r="AV372">
        <v>78.239999999999995</v>
      </c>
      <c r="AX372" s="24">
        <v>44201</v>
      </c>
      <c r="AY372">
        <v>75.209999999999994</v>
      </c>
      <c r="BA372" s="24">
        <v>44201</v>
      </c>
      <c r="BB372">
        <v>77.02</v>
      </c>
      <c r="BD372" s="24">
        <v>44201</v>
      </c>
      <c r="BE372">
        <v>62.5</v>
      </c>
    </row>
    <row r="373" spans="1:57" x14ac:dyDescent="0.3">
      <c r="A373" s="1">
        <v>44400</v>
      </c>
      <c r="B373" s="2">
        <v>27321.98</v>
      </c>
      <c r="C373" s="7">
        <v>114.52001901263401</v>
      </c>
      <c r="D373" s="39">
        <v>-1.4601186411900379E-2</v>
      </c>
      <c r="E373">
        <f>VLOOKUP(Tabella49[[#This Row],[DATA]],Tabella44[], 2, 0)</f>
        <v>64.111000000000004</v>
      </c>
      <c r="F373">
        <f>VLOOKUP(Tabella49[[#This Row],[DATA]],Tabella44[], 3, 0)</f>
        <v>0.05</v>
      </c>
      <c r="G373">
        <f>VLOOKUP(Tabella49[[#This Row],[DATA]],Tabella44[], 4, 0)</f>
        <v>3.2000000000000001E-2</v>
      </c>
      <c r="H373">
        <f>VLOOKUP(Tabella49[[#This Row],[DATA]],Tabella44[], 5, 0)</f>
        <v>3.2120000000000002</v>
      </c>
      <c r="I373">
        <f>VLOOKUP(Tabella49[[#This Row],[DATA]],Tabella44[], 6, 0)</f>
        <v>2E-3</v>
      </c>
      <c r="J373">
        <f>VLOOKUP(Tabella49[[#This Row],[DATA]],Tabella44[], 7, 0)</f>
        <v>0</v>
      </c>
      <c r="K373">
        <f>VLOOKUP(Tabella49[[#This Row],[DATA]],Tabella44[], 8, 0)</f>
        <v>1.47</v>
      </c>
      <c r="L373">
        <f>VLOOKUP(Tabella49[[#This Row],[DATA]],Tabella44[], 9, 0)</f>
        <v>0</v>
      </c>
      <c r="M373">
        <f>VLOOKUP(Tabella49[[#This Row],[DATA]],Tabella44[], 10, 0)</f>
        <v>0</v>
      </c>
      <c r="N373">
        <f>VLOOKUP(Tabella49[[#This Row],[DATA]],Tabella44[], 13, 0)</f>
        <v>0</v>
      </c>
      <c r="O373">
        <f>VLOOKUP(Tabella49[[#This Row],[DATA]],Tabella44[], 14, 0)</f>
        <v>0</v>
      </c>
      <c r="P373">
        <f>VLOOKUP(Tabella49[[#This Row],[DATA]],Tabella44[], 15, 0)</f>
        <v>0</v>
      </c>
      <c r="Q373">
        <f>VLOOKUP(Tabella49[[#This Row],[DATA]],Tabella44[], 16, 0)</f>
        <v>105.59</v>
      </c>
      <c r="R373">
        <f>VLOOKUP(Tabella49[[#This Row],[DATA]],Tabella44[], 17, 0)</f>
        <v>0</v>
      </c>
      <c r="S373">
        <f>VLOOKUP(Tabella49[[#This Row],[DATA]],Tabella44[], 18, 0)</f>
        <v>0</v>
      </c>
      <c r="T373">
        <f>VLOOKUP(Tabella49[[#This Row],[DATA]],Tabella45[], 2, 0)</f>
        <v>0</v>
      </c>
      <c r="U373">
        <f>VLOOKUP(Tabella49[[#This Row],[DATA]],Tabella47[], 2, 0)</f>
        <v>0</v>
      </c>
      <c r="V373">
        <f>VLOOKUP(Tabella49[[#This Row],[DATA]],Tabella46[], 2, 0)</f>
        <v>74.22</v>
      </c>
      <c r="W373">
        <f>VLOOKUP(Tabella49[[#This Row],[DATA]],Tabella48[], 2, 0)</f>
        <v>0</v>
      </c>
      <c r="X373">
        <v>0</v>
      </c>
      <c r="Y373">
        <v>0</v>
      </c>
      <c r="AB373" s="45">
        <v>44223</v>
      </c>
      <c r="AC373" s="14">
        <v>61.883000000000003</v>
      </c>
      <c r="AD373" s="14">
        <v>3.6999999999999998E-2</v>
      </c>
      <c r="AE373" s="14">
        <v>6.2E-2</v>
      </c>
      <c r="AF373" s="14">
        <v>3.21</v>
      </c>
      <c r="AG373" s="14">
        <v>0</v>
      </c>
      <c r="AH373" s="14">
        <v>0</v>
      </c>
      <c r="AI373" s="14">
        <v>0.82</v>
      </c>
      <c r="AJ373" s="14"/>
      <c r="AK373" s="14"/>
      <c r="AL373" s="14"/>
      <c r="AM373" s="14"/>
      <c r="AN373" s="14"/>
      <c r="AO373" s="14"/>
      <c r="AP373" s="14"/>
      <c r="AQ373" s="14">
        <v>1.58</v>
      </c>
      <c r="AR373" s="14"/>
      <c r="AS373" s="15"/>
      <c r="AU373" s="24">
        <v>44202</v>
      </c>
      <c r="AV373">
        <v>78.239999999999995</v>
      </c>
      <c r="AX373" s="24">
        <v>44202</v>
      </c>
      <c r="AY373">
        <v>75.209999999999994</v>
      </c>
      <c r="BA373" s="24">
        <v>44202</v>
      </c>
      <c r="BB373">
        <v>77.02</v>
      </c>
      <c r="BD373" s="24">
        <v>44202</v>
      </c>
      <c r="BE373">
        <v>62.5</v>
      </c>
    </row>
    <row r="374" spans="1:57" x14ac:dyDescent="0.3">
      <c r="A374" s="3">
        <v>44403</v>
      </c>
      <c r="B374" s="4">
        <v>26192.32</v>
      </c>
      <c r="C374" s="8">
        <v>109.78505160991239</v>
      </c>
      <c r="D374" s="38">
        <v>-4.2225268429063857E-2</v>
      </c>
      <c r="E374">
        <f>VLOOKUP(Tabella49[[#This Row],[DATA]],Tabella44[], 2, 0)</f>
        <v>64.210999999999999</v>
      </c>
      <c r="F374">
        <f>VLOOKUP(Tabella49[[#This Row],[DATA]],Tabella44[], 3, 0)</f>
        <v>4.9000000000000002E-2</v>
      </c>
      <c r="G374">
        <f>VLOOKUP(Tabella49[[#This Row],[DATA]],Tabella44[], 4, 0)</f>
        <v>3.3000000000000002E-2</v>
      </c>
      <c r="H374">
        <f>VLOOKUP(Tabella49[[#This Row],[DATA]],Tabella44[], 5, 0)</f>
        <v>3.21</v>
      </c>
      <c r="I374">
        <f>VLOOKUP(Tabella49[[#This Row],[DATA]],Tabella44[], 6, 0)</f>
        <v>0</v>
      </c>
      <c r="J374">
        <f>VLOOKUP(Tabella49[[#This Row],[DATA]],Tabella44[], 7, 0)</f>
        <v>0</v>
      </c>
      <c r="K374">
        <f>VLOOKUP(Tabella49[[#This Row],[DATA]],Tabella44[], 8, 0)</f>
        <v>1.44</v>
      </c>
      <c r="L374">
        <f>VLOOKUP(Tabella49[[#This Row],[DATA]],Tabella44[], 9, 0)</f>
        <v>0</v>
      </c>
      <c r="M374">
        <f>VLOOKUP(Tabella49[[#This Row],[DATA]],Tabella44[], 10, 0)</f>
        <v>0</v>
      </c>
      <c r="N374">
        <f>VLOOKUP(Tabella49[[#This Row],[DATA]],Tabella44[], 13, 0)</f>
        <v>0</v>
      </c>
      <c r="O374">
        <f>VLOOKUP(Tabella49[[#This Row],[DATA]],Tabella44[], 14, 0)</f>
        <v>0</v>
      </c>
      <c r="P374">
        <f>VLOOKUP(Tabella49[[#This Row],[DATA]],Tabella44[], 15, 0)</f>
        <v>0</v>
      </c>
      <c r="Q374">
        <f>VLOOKUP(Tabella49[[#This Row],[DATA]],Tabella44[], 16, 0)</f>
        <v>108.42</v>
      </c>
      <c r="R374">
        <f>VLOOKUP(Tabella49[[#This Row],[DATA]],Tabella44[], 17, 0)</f>
        <v>0</v>
      </c>
      <c r="S374">
        <f>VLOOKUP(Tabella49[[#This Row],[DATA]],Tabella44[], 18, 0)</f>
        <v>0</v>
      </c>
      <c r="T374">
        <f>VLOOKUP(Tabella49[[#This Row],[DATA]],Tabella45[], 2, 0)</f>
        <v>0</v>
      </c>
      <c r="U374">
        <f>VLOOKUP(Tabella49[[#This Row],[DATA]],Tabella47[], 2, 0)</f>
        <v>0</v>
      </c>
      <c r="V374">
        <f>VLOOKUP(Tabella49[[#This Row],[DATA]],Tabella46[], 2, 0)</f>
        <v>74.22</v>
      </c>
      <c r="W374">
        <f>VLOOKUP(Tabella49[[#This Row],[DATA]],Tabella48[], 2, 0)</f>
        <v>0</v>
      </c>
      <c r="X374">
        <v>0</v>
      </c>
      <c r="Y374">
        <v>0</v>
      </c>
      <c r="AB374" s="45">
        <v>44224</v>
      </c>
      <c r="AC374" s="16">
        <v>61.918999999999997</v>
      </c>
      <c r="AD374" s="16">
        <v>3.5999999999999997E-2</v>
      </c>
      <c r="AE374" s="16">
        <v>5.6000000000000001E-2</v>
      </c>
      <c r="AF374" s="16">
        <v>3.21</v>
      </c>
      <c r="AG374" s="16">
        <v>0</v>
      </c>
      <c r="AH374" s="16">
        <v>0</v>
      </c>
      <c r="AI374" s="16">
        <v>0.77</v>
      </c>
      <c r="AJ374" s="16"/>
      <c r="AK374" s="16"/>
      <c r="AL374" s="16"/>
      <c r="AM374" s="16"/>
      <c r="AN374" s="16"/>
      <c r="AO374" s="16"/>
      <c r="AP374" s="16"/>
      <c r="AQ374" s="16"/>
      <c r="AR374" s="16"/>
      <c r="AS374" s="17"/>
      <c r="AU374" s="24">
        <v>44203</v>
      </c>
      <c r="AV374">
        <v>78.239999999999995</v>
      </c>
      <c r="AX374" s="24">
        <v>44203</v>
      </c>
      <c r="AY374">
        <v>75.209999999999994</v>
      </c>
      <c r="BA374" s="24">
        <v>44203</v>
      </c>
      <c r="BB374">
        <v>77.02</v>
      </c>
      <c r="BD374" s="24">
        <v>44203</v>
      </c>
      <c r="BE374">
        <v>62.5</v>
      </c>
    </row>
    <row r="375" spans="1:57" x14ac:dyDescent="0.3">
      <c r="A375" s="1">
        <v>44404</v>
      </c>
      <c r="B375" s="2">
        <v>25086.43</v>
      </c>
      <c r="C375" s="7">
        <v>105.14971610985413</v>
      </c>
      <c r="D375" s="39">
        <v>-4.3139175534712679E-2</v>
      </c>
      <c r="E375">
        <f>VLOOKUP(Tabella49[[#This Row],[DATA]],Tabella44[], 2, 0)</f>
        <v>64.271000000000001</v>
      </c>
      <c r="F375">
        <f>VLOOKUP(Tabella49[[#This Row],[DATA]],Tabella44[], 3, 0)</f>
        <v>0.06</v>
      </c>
      <c r="G375">
        <f>VLOOKUP(Tabella49[[#This Row],[DATA]],Tabella44[], 4, 0)</f>
        <v>4.2000000000000003E-2</v>
      </c>
      <c r="H375">
        <f>VLOOKUP(Tabella49[[#This Row],[DATA]],Tabella44[], 5, 0)</f>
        <v>3.21</v>
      </c>
      <c r="I375">
        <f>VLOOKUP(Tabella49[[#This Row],[DATA]],Tabella44[], 6, 0)</f>
        <v>0</v>
      </c>
      <c r="J375">
        <f>VLOOKUP(Tabella49[[#This Row],[DATA]],Tabella44[], 7, 0)</f>
        <v>0</v>
      </c>
      <c r="K375">
        <f>VLOOKUP(Tabella49[[#This Row],[DATA]],Tabella44[], 8, 0)</f>
        <v>1.43</v>
      </c>
      <c r="L375">
        <f>VLOOKUP(Tabella49[[#This Row],[DATA]],Tabella44[], 9, 0)</f>
        <v>0</v>
      </c>
      <c r="M375">
        <f>VLOOKUP(Tabella49[[#This Row],[DATA]],Tabella44[], 10, 0)</f>
        <v>0</v>
      </c>
      <c r="N375">
        <f>VLOOKUP(Tabella49[[#This Row],[DATA]],Tabella44[], 13, 0)</f>
        <v>0</v>
      </c>
      <c r="O375">
        <f>VLOOKUP(Tabella49[[#This Row],[DATA]],Tabella44[], 14, 0)</f>
        <v>0</v>
      </c>
      <c r="P375">
        <f>VLOOKUP(Tabella49[[#This Row],[DATA]],Tabella44[], 15, 0)</f>
        <v>0</v>
      </c>
      <c r="Q375">
        <f>VLOOKUP(Tabella49[[#This Row],[DATA]],Tabella44[], 16, 0)</f>
        <v>109.63</v>
      </c>
      <c r="R375">
        <f>VLOOKUP(Tabella49[[#This Row],[DATA]],Tabella44[], 17, 0)</f>
        <v>0</v>
      </c>
      <c r="S375">
        <f>VLOOKUP(Tabella49[[#This Row],[DATA]],Tabella44[], 18, 0)</f>
        <v>0</v>
      </c>
      <c r="T375">
        <f>VLOOKUP(Tabella49[[#This Row],[DATA]],Tabella45[], 2, 0)</f>
        <v>0</v>
      </c>
      <c r="U375">
        <f>VLOOKUP(Tabella49[[#This Row],[DATA]],Tabella47[], 2, 0)</f>
        <v>0</v>
      </c>
      <c r="V375">
        <f>VLOOKUP(Tabella49[[#This Row],[DATA]],Tabella46[], 2, 0)</f>
        <v>74.22</v>
      </c>
      <c r="W375">
        <f>VLOOKUP(Tabella49[[#This Row],[DATA]],Tabella48[], 2, 0)</f>
        <v>0</v>
      </c>
      <c r="X375">
        <v>0</v>
      </c>
      <c r="Y375">
        <v>0</v>
      </c>
      <c r="AB375" s="45">
        <v>44225</v>
      </c>
      <c r="AC375" s="14">
        <v>61.954999999999998</v>
      </c>
      <c r="AD375" s="14">
        <v>3.5999999999999997E-2</v>
      </c>
      <c r="AE375" s="14">
        <v>5.0999999999999997E-2</v>
      </c>
      <c r="AF375" s="14">
        <v>3.21</v>
      </c>
      <c r="AG375" s="14">
        <v>0</v>
      </c>
      <c r="AH375" s="14">
        <v>0</v>
      </c>
      <c r="AI375" s="14">
        <v>0.73</v>
      </c>
      <c r="AJ375" s="14"/>
      <c r="AK375" s="14"/>
      <c r="AL375" s="14"/>
      <c r="AM375" s="14"/>
      <c r="AN375" s="14"/>
      <c r="AO375" s="14"/>
      <c r="AP375" s="14"/>
      <c r="AQ375" s="14"/>
      <c r="AR375" s="14"/>
      <c r="AS375" s="15"/>
      <c r="AU375" s="24">
        <v>44204</v>
      </c>
      <c r="AV375">
        <v>78.239999999999995</v>
      </c>
      <c r="AX375" s="24">
        <v>44204</v>
      </c>
      <c r="AY375">
        <v>75.209999999999994</v>
      </c>
      <c r="BA375" s="24">
        <v>44204</v>
      </c>
      <c r="BB375">
        <v>77.02</v>
      </c>
      <c r="BD375" s="24">
        <v>44204</v>
      </c>
      <c r="BE375">
        <v>62.5</v>
      </c>
    </row>
    <row r="376" spans="1:57" x14ac:dyDescent="0.3">
      <c r="A376" s="3">
        <v>44405</v>
      </c>
      <c r="B376" s="4">
        <v>25473.88</v>
      </c>
      <c r="C376" s="8">
        <v>106.77371193176913</v>
      </c>
      <c r="D376" s="38">
        <v>1.5326550980650453E-2</v>
      </c>
      <c r="E376">
        <f>VLOOKUP(Tabella49[[#This Row],[DATA]],Tabella44[], 2, 0)</f>
        <v>64.305000000000007</v>
      </c>
      <c r="F376">
        <f>VLOOKUP(Tabella49[[#This Row],[DATA]],Tabella44[], 3, 0)</f>
        <v>3.4000000000000002E-2</v>
      </c>
      <c r="G376">
        <f>VLOOKUP(Tabella49[[#This Row],[DATA]],Tabella44[], 4, 0)</f>
        <v>0.04</v>
      </c>
      <c r="H376">
        <f>VLOOKUP(Tabella49[[#This Row],[DATA]],Tabella44[], 5, 0)</f>
        <v>3.21</v>
      </c>
      <c r="I376">
        <f>VLOOKUP(Tabella49[[#This Row],[DATA]],Tabella44[], 6, 0)</f>
        <v>0</v>
      </c>
      <c r="J376">
        <f>VLOOKUP(Tabella49[[#This Row],[DATA]],Tabella44[], 7, 0)</f>
        <v>0</v>
      </c>
      <c r="K376">
        <f>VLOOKUP(Tabella49[[#This Row],[DATA]],Tabella44[], 8, 0)</f>
        <v>1.39</v>
      </c>
      <c r="L376">
        <f>VLOOKUP(Tabella49[[#This Row],[DATA]],Tabella44[], 9, 0)</f>
        <v>0</v>
      </c>
      <c r="M376">
        <f>VLOOKUP(Tabella49[[#This Row],[DATA]],Tabella44[], 10, 0)</f>
        <v>0</v>
      </c>
      <c r="N376">
        <f>VLOOKUP(Tabella49[[#This Row],[DATA]],Tabella44[], 13, 0)</f>
        <v>0</v>
      </c>
      <c r="O376">
        <f>VLOOKUP(Tabella49[[#This Row],[DATA]],Tabella44[], 14, 0)</f>
        <v>0</v>
      </c>
      <c r="P376">
        <f>VLOOKUP(Tabella49[[#This Row],[DATA]],Tabella44[], 15, 0)</f>
        <v>0</v>
      </c>
      <c r="Q376">
        <f>VLOOKUP(Tabella49[[#This Row],[DATA]],Tabella44[], 16, 0)</f>
        <v>110.87</v>
      </c>
      <c r="R376">
        <f>VLOOKUP(Tabella49[[#This Row],[DATA]],Tabella44[], 17, 0)</f>
        <v>0</v>
      </c>
      <c r="S376">
        <f>VLOOKUP(Tabella49[[#This Row],[DATA]],Tabella44[], 18, 0)</f>
        <v>0</v>
      </c>
      <c r="T376">
        <f>VLOOKUP(Tabella49[[#This Row],[DATA]],Tabella45[], 2, 0)</f>
        <v>0</v>
      </c>
      <c r="U376">
        <f>VLOOKUP(Tabella49[[#This Row],[DATA]],Tabella47[], 2, 0)</f>
        <v>0</v>
      </c>
      <c r="V376">
        <f>VLOOKUP(Tabella49[[#This Row],[DATA]],Tabella46[], 2, 0)</f>
        <v>74.22</v>
      </c>
      <c r="W376">
        <f>VLOOKUP(Tabella49[[#This Row],[DATA]],Tabella48[], 2, 0)</f>
        <v>0</v>
      </c>
      <c r="X376">
        <v>0</v>
      </c>
      <c r="Y376">
        <v>0</v>
      </c>
      <c r="AB376" s="45">
        <v>44226</v>
      </c>
      <c r="AC376" s="16">
        <v>62.018999999999998</v>
      </c>
      <c r="AD376" s="16">
        <v>6.4000000000000001E-2</v>
      </c>
      <c r="AE376" s="16">
        <v>5.2999999999999999E-2</v>
      </c>
      <c r="AF376" s="16">
        <v>3.21</v>
      </c>
      <c r="AG376" s="16">
        <v>0</v>
      </c>
      <c r="AH376" s="16">
        <v>0</v>
      </c>
      <c r="AI376" s="16">
        <v>0.7</v>
      </c>
      <c r="AJ376" s="16"/>
      <c r="AK376" s="16"/>
      <c r="AL376" s="16"/>
      <c r="AM376" s="16"/>
      <c r="AN376" s="16"/>
      <c r="AO376" s="16"/>
      <c r="AP376" s="16"/>
      <c r="AQ376" s="16"/>
      <c r="AR376" s="16"/>
      <c r="AS376" s="17"/>
      <c r="AU376" s="24">
        <v>44205</v>
      </c>
      <c r="AV376">
        <v>78.239999999999995</v>
      </c>
      <c r="AX376" s="24">
        <v>44205</v>
      </c>
      <c r="AY376">
        <v>75.209999999999994</v>
      </c>
      <c r="BA376" s="24">
        <v>44205</v>
      </c>
      <c r="BB376">
        <v>77.02</v>
      </c>
      <c r="BD376" s="24">
        <v>44205</v>
      </c>
      <c r="BE376">
        <v>62.5</v>
      </c>
    </row>
    <row r="377" spans="1:57" x14ac:dyDescent="0.3">
      <c r="A377" s="1">
        <v>44406</v>
      </c>
      <c r="B377" s="2">
        <v>26315.32</v>
      </c>
      <c r="C377" s="7">
        <v>110.30060583909176</v>
      </c>
      <c r="D377" s="39">
        <v>3.2497665625548851E-2</v>
      </c>
      <c r="E377">
        <f>VLOOKUP(Tabella49[[#This Row],[DATA]],Tabella44[], 2, 0)</f>
        <v>64.349999999999994</v>
      </c>
      <c r="F377">
        <f>VLOOKUP(Tabella49[[#This Row],[DATA]],Tabella44[], 3, 0)</f>
        <v>4.5999999999999999E-2</v>
      </c>
      <c r="G377">
        <f>VLOOKUP(Tabella49[[#This Row],[DATA]],Tabella44[], 4, 0)</f>
        <v>4.1000000000000002E-2</v>
      </c>
      <c r="H377">
        <f>VLOOKUP(Tabella49[[#This Row],[DATA]],Tabella44[], 5, 0)</f>
        <v>3.21</v>
      </c>
      <c r="I377">
        <f>VLOOKUP(Tabella49[[#This Row],[DATA]],Tabella44[], 6, 0)</f>
        <v>0</v>
      </c>
      <c r="J377">
        <f>VLOOKUP(Tabella49[[#This Row],[DATA]],Tabella44[], 7, 0)</f>
        <v>0</v>
      </c>
      <c r="K377">
        <f>VLOOKUP(Tabella49[[#This Row],[DATA]],Tabella44[], 8, 0)</f>
        <v>1.37</v>
      </c>
      <c r="L377">
        <f>VLOOKUP(Tabella49[[#This Row],[DATA]],Tabella44[], 9, 0)</f>
        <v>0</v>
      </c>
      <c r="M377">
        <f>VLOOKUP(Tabella49[[#This Row],[DATA]],Tabella44[], 10, 0)</f>
        <v>0</v>
      </c>
      <c r="N377">
        <f>VLOOKUP(Tabella49[[#This Row],[DATA]],Tabella44[], 13, 0)</f>
        <v>0</v>
      </c>
      <c r="O377">
        <f>VLOOKUP(Tabella49[[#This Row],[DATA]],Tabella44[], 14, 0)</f>
        <v>0</v>
      </c>
      <c r="P377">
        <f>VLOOKUP(Tabella49[[#This Row],[DATA]],Tabella44[], 15, 0)</f>
        <v>0</v>
      </c>
      <c r="Q377">
        <f>VLOOKUP(Tabella49[[#This Row],[DATA]],Tabella44[], 16, 0)</f>
        <v>112.12</v>
      </c>
      <c r="R377">
        <f>VLOOKUP(Tabella49[[#This Row],[DATA]],Tabella44[], 17, 0)</f>
        <v>0</v>
      </c>
      <c r="S377">
        <f>VLOOKUP(Tabella49[[#This Row],[DATA]],Tabella44[], 18, 0)</f>
        <v>0</v>
      </c>
      <c r="T377">
        <f>VLOOKUP(Tabella49[[#This Row],[DATA]],Tabella45[], 2, 0)</f>
        <v>0</v>
      </c>
      <c r="U377">
        <f>VLOOKUP(Tabella49[[#This Row],[DATA]],Tabella47[], 2, 0)</f>
        <v>0</v>
      </c>
      <c r="V377">
        <f>VLOOKUP(Tabella49[[#This Row],[DATA]],Tabella46[], 2, 0)</f>
        <v>74.22</v>
      </c>
      <c r="W377">
        <f>VLOOKUP(Tabella49[[#This Row],[DATA]],Tabella48[], 2, 0)</f>
        <v>0</v>
      </c>
      <c r="X377">
        <v>0</v>
      </c>
      <c r="Y377">
        <v>0</v>
      </c>
      <c r="AB377" s="45">
        <v>44227</v>
      </c>
      <c r="AC377" s="14">
        <v>62.048000000000002</v>
      </c>
      <c r="AD377" s="14">
        <v>2.9000000000000001E-2</v>
      </c>
      <c r="AE377" s="14">
        <v>4.3999999999999997E-2</v>
      </c>
      <c r="AF377" s="14">
        <v>3.21</v>
      </c>
      <c r="AG377" s="14">
        <v>0</v>
      </c>
      <c r="AH377" s="14">
        <v>0</v>
      </c>
      <c r="AI377" s="14">
        <v>0.65</v>
      </c>
      <c r="AJ377" s="14"/>
      <c r="AK377" s="14"/>
      <c r="AL377" s="14"/>
      <c r="AM377" s="14"/>
      <c r="AN377" s="14"/>
      <c r="AO377" s="14"/>
      <c r="AP377" s="14"/>
      <c r="AQ377" s="14">
        <v>1.66</v>
      </c>
      <c r="AR377" s="14"/>
      <c r="AS377" s="15"/>
      <c r="AU377" s="24">
        <v>44206</v>
      </c>
      <c r="AV377">
        <v>78.239999999999995</v>
      </c>
      <c r="AX377" s="24">
        <v>44206</v>
      </c>
      <c r="AY377">
        <v>75.209999999999994</v>
      </c>
      <c r="BA377" s="24">
        <v>44206</v>
      </c>
      <c r="BB377">
        <v>77.02</v>
      </c>
      <c r="BD377" s="24">
        <v>44206</v>
      </c>
      <c r="BE377">
        <v>62.5</v>
      </c>
    </row>
    <row r="378" spans="1:57" x14ac:dyDescent="0.3">
      <c r="A378" s="3">
        <v>44407</v>
      </c>
      <c r="B378" s="4">
        <v>25961.03</v>
      </c>
      <c r="C378" s="8">
        <v>108.81560008416528</v>
      </c>
      <c r="D378" s="38">
        <v>-1.3554711622546223E-2</v>
      </c>
      <c r="E378">
        <f>VLOOKUP(Tabella49[[#This Row],[DATA]],Tabella44[], 2, 0)</f>
        <v>64.387</v>
      </c>
      <c r="F378">
        <f>VLOOKUP(Tabella49[[#This Row],[DATA]],Tabella44[], 3, 0)</f>
        <v>3.6999999999999998E-2</v>
      </c>
      <c r="G378">
        <f>VLOOKUP(Tabella49[[#This Row],[DATA]],Tabella44[], 4, 0)</f>
        <v>3.9E-2</v>
      </c>
      <c r="H378">
        <f>VLOOKUP(Tabella49[[#This Row],[DATA]],Tabella44[], 5, 0)</f>
        <v>3.21</v>
      </c>
      <c r="I378">
        <f>VLOOKUP(Tabella49[[#This Row],[DATA]],Tabella44[], 6, 0)</f>
        <v>0</v>
      </c>
      <c r="J378">
        <f>VLOOKUP(Tabella49[[#This Row],[DATA]],Tabella44[], 7, 0)</f>
        <v>0</v>
      </c>
      <c r="K378">
        <f>VLOOKUP(Tabella49[[#This Row],[DATA]],Tabella44[], 8, 0)</f>
        <v>1.36</v>
      </c>
      <c r="L378">
        <f>VLOOKUP(Tabella49[[#This Row],[DATA]],Tabella44[], 9, 0)</f>
        <v>0</v>
      </c>
      <c r="M378">
        <f>VLOOKUP(Tabella49[[#This Row],[DATA]],Tabella44[], 10, 0)</f>
        <v>0</v>
      </c>
      <c r="N378">
        <f>VLOOKUP(Tabella49[[#This Row],[DATA]],Tabella44[], 13, 0)</f>
        <v>0</v>
      </c>
      <c r="O378">
        <f>VLOOKUP(Tabella49[[#This Row],[DATA]],Tabella44[], 14, 0)</f>
        <v>0</v>
      </c>
      <c r="P378">
        <f>VLOOKUP(Tabella49[[#This Row],[DATA]],Tabella44[], 15, 0)</f>
        <v>0</v>
      </c>
      <c r="Q378">
        <f>VLOOKUP(Tabella49[[#This Row],[DATA]],Tabella44[], 16, 0)</f>
        <v>113.38</v>
      </c>
      <c r="R378">
        <f>VLOOKUP(Tabella49[[#This Row],[DATA]],Tabella44[], 17, 0)</f>
        <v>0</v>
      </c>
      <c r="S378">
        <f>VLOOKUP(Tabella49[[#This Row],[DATA]],Tabella44[], 18, 0)</f>
        <v>0</v>
      </c>
      <c r="T378">
        <f>VLOOKUP(Tabella49[[#This Row],[DATA]],Tabella45[], 2, 0)</f>
        <v>0</v>
      </c>
      <c r="U378">
        <f>VLOOKUP(Tabella49[[#This Row],[DATA]],Tabella47[], 2, 0)</f>
        <v>0</v>
      </c>
      <c r="V378">
        <f>VLOOKUP(Tabella49[[#This Row],[DATA]],Tabella46[], 2, 0)</f>
        <v>74.22</v>
      </c>
      <c r="W378">
        <f>VLOOKUP(Tabella49[[#This Row],[DATA]],Tabella48[], 2, 0)</f>
        <v>0</v>
      </c>
      <c r="X378">
        <v>0</v>
      </c>
      <c r="Y378">
        <v>0</v>
      </c>
      <c r="AB378" s="45">
        <v>44228</v>
      </c>
      <c r="AC378" s="16">
        <v>62.069000000000003</v>
      </c>
      <c r="AD378" s="16">
        <v>2.1000000000000001E-2</v>
      </c>
      <c r="AE378" s="16">
        <v>3.9E-2</v>
      </c>
      <c r="AF378" s="16">
        <v>3.21</v>
      </c>
      <c r="AG378" s="16">
        <v>0</v>
      </c>
      <c r="AH378" s="16">
        <v>0</v>
      </c>
      <c r="AI378" s="16">
        <v>0.61</v>
      </c>
      <c r="AJ378" s="16"/>
      <c r="AK378" s="16"/>
      <c r="AL378" s="16"/>
      <c r="AM378" s="16"/>
      <c r="AN378" s="16"/>
      <c r="AO378" s="16"/>
      <c r="AP378" s="16"/>
      <c r="AQ378" s="16"/>
      <c r="AR378" s="16"/>
      <c r="AS378" s="17"/>
      <c r="AU378" s="24">
        <v>44207</v>
      </c>
      <c r="AV378">
        <v>78.239999999999995</v>
      </c>
      <c r="AX378" s="24">
        <v>44207</v>
      </c>
      <c r="AY378">
        <v>75.209999999999994</v>
      </c>
      <c r="BA378" s="24">
        <v>44207</v>
      </c>
      <c r="BB378">
        <v>77.02</v>
      </c>
      <c r="BD378" s="24">
        <v>44207</v>
      </c>
      <c r="BE378">
        <v>62.5</v>
      </c>
    </row>
    <row r="379" spans="1:57" x14ac:dyDescent="0.3">
      <c r="A379" s="1">
        <v>44410</v>
      </c>
      <c r="B379" s="2">
        <v>26235.8</v>
      </c>
      <c r="C379" s="7">
        <v>109.96729793417839</v>
      </c>
      <c r="D379" s="39">
        <v>1.0528322815083034E-2</v>
      </c>
      <c r="E379">
        <f>VLOOKUP(Tabella49[[#This Row],[DATA]],Tabella44[], 2, 0)</f>
        <v>64.569000000000003</v>
      </c>
      <c r="F379">
        <f>VLOOKUP(Tabella49[[#This Row],[DATA]],Tabella44[], 3, 0)</f>
        <v>6.2E-2</v>
      </c>
      <c r="G379">
        <f>VLOOKUP(Tabella49[[#This Row],[DATA]],Tabella44[], 4, 0)</f>
        <v>5.0999999999999997E-2</v>
      </c>
      <c r="H379">
        <f>VLOOKUP(Tabella49[[#This Row],[DATA]],Tabella44[], 5, 0)</f>
        <v>3.21</v>
      </c>
      <c r="I379">
        <f>VLOOKUP(Tabella49[[#This Row],[DATA]],Tabella44[], 6, 0)</f>
        <v>0</v>
      </c>
      <c r="J379">
        <f>VLOOKUP(Tabella49[[#This Row],[DATA]],Tabella44[], 7, 0)</f>
        <v>0</v>
      </c>
      <c r="K379">
        <f>VLOOKUP(Tabella49[[#This Row],[DATA]],Tabella44[], 8, 0)</f>
        <v>1.37</v>
      </c>
      <c r="L379">
        <f>VLOOKUP(Tabella49[[#This Row],[DATA]],Tabella44[], 9, 0)</f>
        <v>0</v>
      </c>
      <c r="M379">
        <f>VLOOKUP(Tabella49[[#This Row],[DATA]],Tabella44[], 10, 0)</f>
        <v>0</v>
      </c>
      <c r="N379">
        <f>VLOOKUP(Tabella49[[#This Row],[DATA]],Tabella44[], 13, 0)</f>
        <v>0</v>
      </c>
      <c r="O379">
        <f>VLOOKUP(Tabella49[[#This Row],[DATA]],Tabella44[], 14, 0)</f>
        <v>0</v>
      </c>
      <c r="P379">
        <f>VLOOKUP(Tabella49[[#This Row],[DATA]],Tabella44[], 15, 0)</f>
        <v>0</v>
      </c>
      <c r="Q379">
        <f>VLOOKUP(Tabella49[[#This Row],[DATA]],Tabella44[], 16, 0)</f>
        <v>116.93</v>
      </c>
      <c r="R379">
        <f>VLOOKUP(Tabella49[[#This Row],[DATA]],Tabella44[], 17, 0)</f>
        <v>0</v>
      </c>
      <c r="S379">
        <f>VLOOKUP(Tabella49[[#This Row],[DATA]],Tabella44[], 18, 0)</f>
        <v>0</v>
      </c>
      <c r="T379">
        <f>VLOOKUP(Tabella49[[#This Row],[DATA]],Tabella45[], 2, 0)</f>
        <v>0</v>
      </c>
      <c r="U379">
        <f>VLOOKUP(Tabella49[[#This Row],[DATA]],Tabella47[], 2, 0)</f>
        <v>0</v>
      </c>
      <c r="V379">
        <f>VLOOKUP(Tabella49[[#This Row],[DATA]],Tabella46[], 2, 0)</f>
        <v>74.22</v>
      </c>
      <c r="W379">
        <f>VLOOKUP(Tabella49[[#This Row],[DATA]],Tabella48[], 2, 0)</f>
        <v>0</v>
      </c>
      <c r="X379">
        <v>0</v>
      </c>
      <c r="Y379">
        <v>0</v>
      </c>
      <c r="AB379" s="45">
        <v>44229</v>
      </c>
      <c r="AC379" s="14">
        <v>62.085999999999999</v>
      </c>
      <c r="AD379" s="14">
        <v>1.7000000000000001E-2</v>
      </c>
      <c r="AE379" s="14">
        <v>3.4000000000000002E-2</v>
      </c>
      <c r="AF379" s="14">
        <v>3.21</v>
      </c>
      <c r="AG379" s="14">
        <v>0</v>
      </c>
      <c r="AH379" s="14">
        <v>0</v>
      </c>
      <c r="AI379" s="14">
        <v>0.57999999999999996</v>
      </c>
      <c r="AJ379" s="14"/>
      <c r="AK379" s="14"/>
      <c r="AL379" s="14"/>
      <c r="AM379" s="14"/>
      <c r="AN379" s="14"/>
      <c r="AO379" s="14"/>
      <c r="AP379" s="14"/>
      <c r="AQ379" s="14"/>
      <c r="AR379" s="14"/>
      <c r="AS379" s="15"/>
      <c r="AU379" s="24">
        <v>44208</v>
      </c>
      <c r="AV379">
        <v>78.239999999999995</v>
      </c>
      <c r="AX379" s="24">
        <v>44208</v>
      </c>
      <c r="AY379">
        <v>75.209999999999994</v>
      </c>
      <c r="BA379" s="24">
        <v>44208</v>
      </c>
      <c r="BB379">
        <v>77.02</v>
      </c>
      <c r="BD379" s="24">
        <v>44208</v>
      </c>
      <c r="BE379">
        <v>62.5</v>
      </c>
    </row>
    <row r="380" spans="1:57" x14ac:dyDescent="0.3">
      <c r="A380" s="3">
        <v>44411</v>
      </c>
      <c r="B380" s="4">
        <v>26194.82</v>
      </c>
      <c r="C380" s="8">
        <v>109.7955303544079</v>
      </c>
      <c r="D380" s="38">
        <v>-1.5632089929498779E-3</v>
      </c>
      <c r="E380">
        <f>VLOOKUP(Tabella49[[#This Row],[DATA]],Tabella44[], 2, 0)</f>
        <v>64.638999999999996</v>
      </c>
      <c r="F380">
        <f>VLOOKUP(Tabella49[[#This Row],[DATA]],Tabella44[], 3, 0)</f>
        <v>6.9000000000000006E-2</v>
      </c>
      <c r="G380">
        <f>VLOOKUP(Tabella49[[#This Row],[DATA]],Tabella44[], 4, 0)</f>
        <v>5.2999999999999999E-2</v>
      </c>
      <c r="H380">
        <f>VLOOKUP(Tabella49[[#This Row],[DATA]],Tabella44[], 5, 0)</f>
        <v>3.21</v>
      </c>
      <c r="I380">
        <f>VLOOKUP(Tabella49[[#This Row],[DATA]],Tabella44[], 6, 0)</f>
        <v>0</v>
      </c>
      <c r="J380">
        <f>VLOOKUP(Tabella49[[#This Row],[DATA]],Tabella44[], 7, 0)</f>
        <v>0</v>
      </c>
      <c r="K380">
        <f>VLOOKUP(Tabella49[[#This Row],[DATA]],Tabella44[], 8, 0)</f>
        <v>1.36</v>
      </c>
      <c r="L380">
        <f>VLOOKUP(Tabella49[[#This Row],[DATA]],Tabella44[], 9, 0)</f>
        <v>0</v>
      </c>
      <c r="M380">
        <f>VLOOKUP(Tabella49[[#This Row],[DATA]],Tabella44[], 10, 0)</f>
        <v>0</v>
      </c>
      <c r="N380">
        <f>VLOOKUP(Tabella49[[#This Row],[DATA]],Tabella44[], 13, 0)</f>
        <v>0</v>
      </c>
      <c r="O380">
        <f>VLOOKUP(Tabella49[[#This Row],[DATA]],Tabella44[], 14, 0)</f>
        <v>0</v>
      </c>
      <c r="P380">
        <f>VLOOKUP(Tabella49[[#This Row],[DATA]],Tabella44[], 15, 0)</f>
        <v>0</v>
      </c>
      <c r="Q380">
        <f>VLOOKUP(Tabella49[[#This Row],[DATA]],Tabella44[], 16, 0)</f>
        <v>118.29</v>
      </c>
      <c r="R380">
        <f>VLOOKUP(Tabella49[[#This Row],[DATA]],Tabella44[], 17, 0)</f>
        <v>0</v>
      </c>
      <c r="S380">
        <f>VLOOKUP(Tabella49[[#This Row],[DATA]],Tabella44[], 18, 0)</f>
        <v>0</v>
      </c>
      <c r="T380">
        <f>VLOOKUP(Tabella49[[#This Row],[DATA]],Tabella45[], 2, 0)</f>
        <v>0</v>
      </c>
      <c r="U380">
        <f>VLOOKUP(Tabella49[[#This Row],[DATA]],Tabella47[], 2, 0)</f>
        <v>0</v>
      </c>
      <c r="V380">
        <f>VLOOKUP(Tabella49[[#This Row],[DATA]],Tabella46[], 2, 0)</f>
        <v>74.22</v>
      </c>
      <c r="W380">
        <f>VLOOKUP(Tabella49[[#This Row],[DATA]],Tabella48[], 2, 0)</f>
        <v>0</v>
      </c>
      <c r="X380">
        <v>0</v>
      </c>
      <c r="Y380">
        <v>0</v>
      </c>
      <c r="AB380" s="45">
        <v>44230</v>
      </c>
      <c r="AC380" s="16">
        <v>62.106999999999999</v>
      </c>
      <c r="AD380" s="16">
        <v>2.1000000000000001E-2</v>
      </c>
      <c r="AE380" s="16">
        <v>3.2000000000000001E-2</v>
      </c>
      <c r="AF380" s="16">
        <v>3.21</v>
      </c>
      <c r="AG380" s="16">
        <v>0</v>
      </c>
      <c r="AH380" s="16">
        <v>0</v>
      </c>
      <c r="AI380" s="16">
        <v>0.56000000000000005</v>
      </c>
      <c r="AJ380" s="16"/>
      <c r="AK380" s="16"/>
      <c r="AL380" s="16"/>
      <c r="AM380" s="16"/>
      <c r="AN380" s="16"/>
      <c r="AO380" s="16"/>
      <c r="AP380" s="16"/>
      <c r="AQ380" s="16">
        <v>2.16</v>
      </c>
      <c r="AR380" s="16"/>
      <c r="AS380" s="17"/>
      <c r="AU380" s="24">
        <v>44209</v>
      </c>
      <c r="AV380">
        <v>78.239999999999995</v>
      </c>
      <c r="AX380" s="24">
        <v>44209</v>
      </c>
      <c r="AY380">
        <v>75.209999999999994</v>
      </c>
      <c r="BA380" s="24">
        <v>44209</v>
      </c>
      <c r="BB380">
        <v>77.02</v>
      </c>
      <c r="BD380" s="24">
        <v>44209</v>
      </c>
      <c r="BE380">
        <v>62.5</v>
      </c>
    </row>
    <row r="381" spans="1:57" x14ac:dyDescent="0.3">
      <c r="A381" s="1">
        <v>44412</v>
      </c>
      <c r="B381" s="2">
        <v>26426.55</v>
      </c>
      <c r="C381" s="7">
        <v>110.76682613918624</v>
      </c>
      <c r="D381" s="39">
        <v>8.8075053150811471E-3</v>
      </c>
      <c r="E381">
        <f>VLOOKUP(Tabella49[[#This Row],[DATA]],Tabella44[], 2, 0)</f>
        <v>64.697000000000003</v>
      </c>
      <c r="F381">
        <f>VLOOKUP(Tabella49[[#This Row],[DATA]],Tabella44[], 3, 0)</f>
        <v>5.8999999999999997E-2</v>
      </c>
      <c r="G381">
        <f>VLOOKUP(Tabella49[[#This Row],[DATA]],Tabella44[], 4, 0)</f>
        <v>5.6000000000000001E-2</v>
      </c>
      <c r="H381">
        <f>VLOOKUP(Tabella49[[#This Row],[DATA]],Tabella44[], 5, 0)</f>
        <v>3.21</v>
      </c>
      <c r="I381">
        <f>VLOOKUP(Tabella49[[#This Row],[DATA]],Tabella44[], 6, 0)</f>
        <v>0</v>
      </c>
      <c r="J381">
        <f>VLOOKUP(Tabella49[[#This Row],[DATA]],Tabella44[], 7, 0)</f>
        <v>0</v>
      </c>
      <c r="K381">
        <f>VLOOKUP(Tabella49[[#This Row],[DATA]],Tabella44[], 8, 0)</f>
        <v>1.35</v>
      </c>
      <c r="L381">
        <f>VLOOKUP(Tabella49[[#This Row],[DATA]],Tabella44[], 9, 0)</f>
        <v>0</v>
      </c>
      <c r="M381">
        <f>VLOOKUP(Tabella49[[#This Row],[DATA]],Tabella44[], 10, 0)</f>
        <v>0</v>
      </c>
      <c r="N381">
        <f>VLOOKUP(Tabella49[[#This Row],[DATA]],Tabella44[], 13, 0)</f>
        <v>0</v>
      </c>
      <c r="O381">
        <f>VLOOKUP(Tabella49[[#This Row],[DATA]],Tabella44[], 14, 0)</f>
        <v>0</v>
      </c>
      <c r="P381">
        <f>VLOOKUP(Tabella49[[#This Row],[DATA]],Tabella44[], 15, 0)</f>
        <v>0</v>
      </c>
      <c r="Q381">
        <f>VLOOKUP(Tabella49[[#This Row],[DATA]],Tabella44[], 16, 0)</f>
        <v>119.53</v>
      </c>
      <c r="R381">
        <f>VLOOKUP(Tabella49[[#This Row],[DATA]],Tabella44[], 17, 0)</f>
        <v>0</v>
      </c>
      <c r="S381">
        <f>VLOOKUP(Tabella49[[#This Row],[DATA]],Tabella44[], 18, 0)</f>
        <v>0</v>
      </c>
      <c r="T381">
        <f>VLOOKUP(Tabella49[[#This Row],[DATA]],Tabella45[], 2, 0)</f>
        <v>0</v>
      </c>
      <c r="U381">
        <f>VLOOKUP(Tabella49[[#This Row],[DATA]],Tabella47[], 2, 0)</f>
        <v>0</v>
      </c>
      <c r="V381">
        <f>VLOOKUP(Tabella49[[#This Row],[DATA]],Tabella46[], 2, 0)</f>
        <v>74.22</v>
      </c>
      <c r="W381">
        <f>VLOOKUP(Tabella49[[#This Row],[DATA]],Tabella48[], 2, 0)</f>
        <v>0</v>
      </c>
      <c r="X381">
        <v>0</v>
      </c>
      <c r="Y381">
        <v>0</v>
      </c>
      <c r="AB381" s="45">
        <v>44231</v>
      </c>
      <c r="AC381" s="14">
        <v>62.121000000000002</v>
      </c>
      <c r="AD381" s="14">
        <v>1.4E-2</v>
      </c>
      <c r="AE381" s="14">
        <v>2.9000000000000001E-2</v>
      </c>
      <c r="AF381" s="14">
        <v>3.21</v>
      </c>
      <c r="AG381" s="14">
        <v>0</v>
      </c>
      <c r="AH381" s="14">
        <v>0</v>
      </c>
      <c r="AI381" s="14">
        <v>0.54</v>
      </c>
      <c r="AJ381" s="14"/>
      <c r="AK381" s="14"/>
      <c r="AL381" s="14"/>
      <c r="AM381" s="14"/>
      <c r="AN381" s="14"/>
      <c r="AO381" s="14"/>
      <c r="AP381" s="14"/>
      <c r="AQ381" s="14"/>
      <c r="AR381" s="14"/>
      <c r="AS381" s="15"/>
      <c r="AU381" s="24">
        <v>44210</v>
      </c>
      <c r="AV381">
        <v>78.239999999999995</v>
      </c>
      <c r="AX381" s="24">
        <v>44210</v>
      </c>
      <c r="AY381">
        <v>75.209999999999994</v>
      </c>
      <c r="BA381" s="24">
        <v>44210</v>
      </c>
      <c r="BB381">
        <v>77.02</v>
      </c>
      <c r="BD381" s="24">
        <v>44210</v>
      </c>
      <c r="BE381">
        <v>62.5</v>
      </c>
    </row>
    <row r="382" spans="1:57" x14ac:dyDescent="0.3">
      <c r="A382" s="3">
        <v>44413</v>
      </c>
      <c r="B382" s="4">
        <v>26204.69</v>
      </c>
      <c r="C382" s="8">
        <v>109.83690043767621</v>
      </c>
      <c r="D382" s="38">
        <v>-8.4307842306003133E-3</v>
      </c>
      <c r="E382">
        <f>VLOOKUP(Tabella49[[#This Row],[DATA]],Tabella44[], 2, 0)</f>
        <v>64.783000000000001</v>
      </c>
      <c r="F382">
        <f>VLOOKUP(Tabella49[[#This Row],[DATA]],Tabella44[], 3, 0)</f>
        <v>8.5999999999999993E-2</v>
      </c>
      <c r="G382">
        <f>VLOOKUP(Tabella49[[#This Row],[DATA]],Tabella44[], 4, 0)</f>
        <v>6.2E-2</v>
      </c>
      <c r="H382">
        <f>VLOOKUP(Tabella49[[#This Row],[DATA]],Tabella44[], 5, 0)</f>
        <v>3.21</v>
      </c>
      <c r="I382">
        <f>VLOOKUP(Tabella49[[#This Row],[DATA]],Tabella44[], 6, 0)</f>
        <v>0</v>
      </c>
      <c r="J382">
        <f>VLOOKUP(Tabella49[[#This Row],[DATA]],Tabella44[], 7, 0)</f>
        <v>0</v>
      </c>
      <c r="K382">
        <f>VLOOKUP(Tabella49[[#This Row],[DATA]],Tabella44[], 8, 0)</f>
        <v>1.33</v>
      </c>
      <c r="L382">
        <f>VLOOKUP(Tabella49[[#This Row],[DATA]],Tabella44[], 9, 0)</f>
        <v>0</v>
      </c>
      <c r="M382">
        <f>VLOOKUP(Tabella49[[#This Row],[DATA]],Tabella44[], 10, 0)</f>
        <v>0</v>
      </c>
      <c r="N382">
        <f>VLOOKUP(Tabella49[[#This Row],[DATA]],Tabella44[], 13, 0)</f>
        <v>0</v>
      </c>
      <c r="O382">
        <f>VLOOKUP(Tabella49[[#This Row],[DATA]],Tabella44[], 14, 0)</f>
        <v>0</v>
      </c>
      <c r="P382">
        <f>VLOOKUP(Tabella49[[#This Row],[DATA]],Tabella44[], 15, 0)</f>
        <v>0</v>
      </c>
      <c r="Q382">
        <f>VLOOKUP(Tabella49[[#This Row],[DATA]],Tabella44[], 16, 0)</f>
        <v>120.61</v>
      </c>
      <c r="R382">
        <f>VLOOKUP(Tabella49[[#This Row],[DATA]],Tabella44[], 17, 0)</f>
        <v>0</v>
      </c>
      <c r="S382">
        <f>VLOOKUP(Tabella49[[#This Row],[DATA]],Tabella44[], 18, 0)</f>
        <v>0</v>
      </c>
      <c r="T382">
        <f>VLOOKUP(Tabella49[[#This Row],[DATA]],Tabella45[], 2, 0)</f>
        <v>0</v>
      </c>
      <c r="U382">
        <f>VLOOKUP(Tabella49[[#This Row],[DATA]],Tabella47[], 2, 0)</f>
        <v>0</v>
      </c>
      <c r="V382">
        <f>VLOOKUP(Tabella49[[#This Row],[DATA]],Tabella46[], 2, 0)</f>
        <v>74.22</v>
      </c>
      <c r="W382">
        <f>VLOOKUP(Tabella49[[#This Row],[DATA]],Tabella48[], 2, 0)</f>
        <v>0</v>
      </c>
      <c r="X382">
        <v>0</v>
      </c>
      <c r="Y382">
        <v>0</v>
      </c>
      <c r="AB382" s="45">
        <v>44232</v>
      </c>
      <c r="AC382" s="16">
        <v>62.13</v>
      </c>
      <c r="AD382" s="16">
        <v>8.9999999999999993E-3</v>
      </c>
      <c r="AE382" s="16">
        <v>2.5000000000000001E-2</v>
      </c>
      <c r="AF382" s="16">
        <v>3.21</v>
      </c>
      <c r="AG382" s="16">
        <v>0</v>
      </c>
      <c r="AH382" s="16">
        <v>0</v>
      </c>
      <c r="AI382" s="16">
        <v>0.53</v>
      </c>
      <c r="AJ382" s="16"/>
      <c r="AK382" s="16"/>
      <c r="AL382" s="16"/>
      <c r="AM382" s="16"/>
      <c r="AN382" s="16"/>
      <c r="AO382" s="16"/>
      <c r="AP382" s="16"/>
      <c r="AQ382" s="16"/>
      <c r="AR382" s="16"/>
      <c r="AS382" s="17"/>
      <c r="AU382" s="24">
        <v>44211</v>
      </c>
      <c r="AV382">
        <v>78.239999999999995</v>
      </c>
      <c r="AX382" s="24">
        <v>44211</v>
      </c>
      <c r="AY382">
        <v>75.209999999999994</v>
      </c>
      <c r="BA382" s="24">
        <v>44211</v>
      </c>
      <c r="BB382">
        <v>77.02</v>
      </c>
      <c r="BD382" s="24">
        <v>44211</v>
      </c>
      <c r="BE382">
        <v>62.5</v>
      </c>
    </row>
    <row r="383" spans="1:57" x14ac:dyDescent="0.3">
      <c r="A383" s="1">
        <v>44414</v>
      </c>
      <c r="B383" s="2">
        <v>26179.4</v>
      </c>
      <c r="C383" s="7">
        <v>109.73089745835956</v>
      </c>
      <c r="D383" s="39">
        <v>-9.6556041977009105E-4</v>
      </c>
      <c r="E383">
        <f>VLOOKUP(Tabella49[[#This Row],[DATA]],Tabella44[], 2, 0)</f>
        <v>64.856999999999999</v>
      </c>
      <c r="F383">
        <f>VLOOKUP(Tabella49[[#This Row],[DATA]],Tabella44[], 3, 0)</f>
        <v>7.3999999999999996E-2</v>
      </c>
      <c r="G383">
        <f>VLOOKUP(Tabella49[[#This Row],[DATA]],Tabella44[], 4, 0)</f>
        <v>6.7000000000000004E-2</v>
      </c>
      <c r="H383">
        <f>VLOOKUP(Tabella49[[#This Row],[DATA]],Tabella44[], 5, 0)</f>
        <v>3.21</v>
      </c>
      <c r="I383">
        <f>VLOOKUP(Tabella49[[#This Row],[DATA]],Tabella44[], 6, 0)</f>
        <v>0</v>
      </c>
      <c r="J383">
        <f>VLOOKUP(Tabella49[[#This Row],[DATA]],Tabella44[], 7, 0)</f>
        <v>0</v>
      </c>
      <c r="K383">
        <f>VLOOKUP(Tabella49[[#This Row],[DATA]],Tabella44[], 8, 0)</f>
        <v>1.29</v>
      </c>
      <c r="L383">
        <f>VLOOKUP(Tabella49[[#This Row],[DATA]],Tabella44[], 9, 0)</f>
        <v>0</v>
      </c>
      <c r="M383">
        <f>VLOOKUP(Tabella49[[#This Row],[DATA]],Tabella44[], 10, 0)</f>
        <v>0</v>
      </c>
      <c r="N383">
        <f>VLOOKUP(Tabella49[[#This Row],[DATA]],Tabella44[], 13, 0)</f>
        <v>0</v>
      </c>
      <c r="O383">
        <f>VLOOKUP(Tabella49[[#This Row],[DATA]],Tabella44[], 14, 0)</f>
        <v>0</v>
      </c>
      <c r="P383">
        <f>VLOOKUP(Tabella49[[#This Row],[DATA]],Tabella44[], 15, 0)</f>
        <v>0</v>
      </c>
      <c r="Q383">
        <f>VLOOKUP(Tabella49[[#This Row],[DATA]],Tabella44[], 16, 0)</f>
        <v>121.71</v>
      </c>
      <c r="R383">
        <f>VLOOKUP(Tabella49[[#This Row],[DATA]],Tabella44[], 17, 0)</f>
        <v>0</v>
      </c>
      <c r="S383">
        <f>VLOOKUP(Tabella49[[#This Row],[DATA]],Tabella44[], 18, 0)</f>
        <v>0</v>
      </c>
      <c r="T383">
        <f>VLOOKUP(Tabella49[[#This Row],[DATA]],Tabella45[], 2, 0)</f>
        <v>0</v>
      </c>
      <c r="U383">
        <f>VLOOKUP(Tabella49[[#This Row],[DATA]],Tabella47[], 2, 0)</f>
        <v>0</v>
      </c>
      <c r="V383">
        <f>VLOOKUP(Tabella49[[#This Row],[DATA]],Tabella46[], 2, 0)</f>
        <v>74.22</v>
      </c>
      <c r="W383">
        <f>VLOOKUP(Tabella49[[#This Row],[DATA]],Tabella48[], 2, 0)</f>
        <v>0</v>
      </c>
      <c r="X383">
        <v>0</v>
      </c>
      <c r="Y383">
        <v>0</v>
      </c>
      <c r="AB383" s="45">
        <v>44233</v>
      </c>
      <c r="AC383" s="14">
        <v>62.137999999999998</v>
      </c>
      <c r="AD383" s="14">
        <v>8.0000000000000002E-3</v>
      </c>
      <c r="AE383" s="14">
        <v>1.7000000000000001E-2</v>
      </c>
      <c r="AF383" s="14">
        <v>3.21</v>
      </c>
      <c r="AG383" s="14">
        <v>0</v>
      </c>
      <c r="AH383" s="14">
        <v>0</v>
      </c>
      <c r="AI383" s="14">
        <v>0.52</v>
      </c>
      <c r="AJ383" s="14"/>
      <c r="AK383" s="14"/>
      <c r="AL383" s="14"/>
      <c r="AM383" s="14"/>
      <c r="AN383" s="14"/>
      <c r="AO383" s="14"/>
      <c r="AP383" s="14"/>
      <c r="AQ383" s="14"/>
      <c r="AR383" s="14"/>
      <c r="AS383" s="15"/>
      <c r="AU383" s="24">
        <v>44212</v>
      </c>
      <c r="AV383">
        <v>78.239999999999995</v>
      </c>
      <c r="AX383" s="24">
        <v>44212</v>
      </c>
      <c r="AY383">
        <v>75.209999999999994</v>
      </c>
      <c r="BA383" s="24">
        <v>44212</v>
      </c>
      <c r="BB383">
        <v>77.02</v>
      </c>
      <c r="BD383" s="24">
        <v>44212</v>
      </c>
      <c r="BE383">
        <v>62.5</v>
      </c>
    </row>
    <row r="384" spans="1:57" x14ac:dyDescent="0.3">
      <c r="A384" s="3">
        <v>44417</v>
      </c>
      <c r="B384" s="4">
        <v>26283.4</v>
      </c>
      <c r="C384" s="8">
        <v>110.16681322937301</v>
      </c>
      <c r="D384" s="38">
        <v>3.9647192384426582E-3</v>
      </c>
      <c r="E384">
        <f>VLOOKUP(Tabella49[[#This Row],[DATA]],Tabella44[], 2, 0)</f>
        <v>65.108999999999995</v>
      </c>
      <c r="F384">
        <f>VLOOKUP(Tabella49[[#This Row],[DATA]],Tabella44[], 3, 0)</f>
        <v>9.9000000000000005E-2</v>
      </c>
      <c r="G384">
        <f>VLOOKUP(Tabella49[[#This Row],[DATA]],Tabella44[], 4, 0)</f>
        <v>7.6999999999999999E-2</v>
      </c>
      <c r="H384">
        <f>VLOOKUP(Tabella49[[#This Row],[DATA]],Tabella44[], 5, 0)</f>
        <v>3.21</v>
      </c>
      <c r="I384">
        <f>VLOOKUP(Tabella49[[#This Row],[DATA]],Tabella44[], 6, 0)</f>
        <v>0</v>
      </c>
      <c r="J384">
        <f>VLOOKUP(Tabella49[[#This Row],[DATA]],Tabella44[], 7, 0)</f>
        <v>0</v>
      </c>
      <c r="K384">
        <f>VLOOKUP(Tabella49[[#This Row],[DATA]],Tabella44[], 8, 0)</f>
        <v>1.1399999999999999</v>
      </c>
      <c r="L384">
        <f>VLOOKUP(Tabella49[[#This Row],[DATA]],Tabella44[], 9, 0)</f>
        <v>0</v>
      </c>
      <c r="M384">
        <f>VLOOKUP(Tabella49[[#This Row],[DATA]],Tabella44[], 10, 0)</f>
        <v>0</v>
      </c>
      <c r="N384">
        <f>VLOOKUP(Tabella49[[#This Row],[DATA]],Tabella44[], 13, 0)</f>
        <v>0</v>
      </c>
      <c r="O384">
        <f>VLOOKUP(Tabella49[[#This Row],[DATA]],Tabella44[], 14, 0)</f>
        <v>0</v>
      </c>
      <c r="P384">
        <f>VLOOKUP(Tabella49[[#This Row],[DATA]],Tabella44[], 15, 0)</f>
        <v>0</v>
      </c>
      <c r="Q384">
        <f>VLOOKUP(Tabella49[[#This Row],[DATA]],Tabella44[], 16, 0)</f>
        <v>124.29</v>
      </c>
      <c r="R384">
        <f>VLOOKUP(Tabella49[[#This Row],[DATA]],Tabella44[], 17, 0)</f>
        <v>0</v>
      </c>
      <c r="S384">
        <f>VLOOKUP(Tabella49[[#This Row],[DATA]],Tabella44[], 18, 0)</f>
        <v>0</v>
      </c>
      <c r="T384">
        <f>VLOOKUP(Tabella49[[#This Row],[DATA]],Tabella45[], 2, 0)</f>
        <v>0</v>
      </c>
      <c r="U384">
        <f>VLOOKUP(Tabella49[[#This Row],[DATA]],Tabella47[], 2, 0)</f>
        <v>0</v>
      </c>
      <c r="V384">
        <f>VLOOKUP(Tabella49[[#This Row],[DATA]],Tabella46[], 2, 0)</f>
        <v>74.22</v>
      </c>
      <c r="W384">
        <f>VLOOKUP(Tabella49[[#This Row],[DATA]],Tabella48[], 2, 0)</f>
        <v>0</v>
      </c>
      <c r="X384">
        <v>0</v>
      </c>
      <c r="Y384">
        <v>0</v>
      </c>
      <c r="AB384" s="45">
        <v>44234</v>
      </c>
      <c r="AC384" s="16">
        <v>62.146999999999998</v>
      </c>
      <c r="AD384" s="16">
        <v>0.01</v>
      </c>
      <c r="AE384" s="16">
        <v>1.4E-2</v>
      </c>
      <c r="AF384" s="16">
        <v>3.21</v>
      </c>
      <c r="AG384" s="16">
        <v>0</v>
      </c>
      <c r="AH384" s="16">
        <v>0</v>
      </c>
      <c r="AI384" s="16">
        <v>0.52</v>
      </c>
      <c r="AJ384" s="16"/>
      <c r="AK384" s="16"/>
      <c r="AL384" s="16"/>
      <c r="AM384" s="16"/>
      <c r="AN384" s="16"/>
      <c r="AO384" s="16"/>
      <c r="AP384" s="16"/>
      <c r="AQ384" s="16"/>
      <c r="AR384" s="16"/>
      <c r="AS384" s="17"/>
      <c r="AU384" s="24">
        <v>44213</v>
      </c>
      <c r="AV384">
        <v>78.239999999999995</v>
      </c>
      <c r="AX384" s="24">
        <v>44213</v>
      </c>
      <c r="AY384">
        <v>75.209999999999994</v>
      </c>
      <c r="BA384" s="24">
        <v>44213</v>
      </c>
      <c r="BB384">
        <v>77.02</v>
      </c>
      <c r="BD384" s="24">
        <v>44213</v>
      </c>
      <c r="BE384">
        <v>62.5</v>
      </c>
    </row>
    <row r="385" spans="1:57" x14ac:dyDescent="0.3">
      <c r="A385" s="1">
        <v>44418</v>
      </c>
      <c r="B385" s="2">
        <v>26605.62</v>
      </c>
      <c r="C385" s="7">
        <v>111.51739764991102</v>
      </c>
      <c r="D385" s="39">
        <v>1.2184910467690485E-2</v>
      </c>
      <c r="E385">
        <f>VLOOKUP(Tabella49[[#This Row],[DATA]],Tabella44[], 2, 0)</f>
        <v>65.186000000000007</v>
      </c>
      <c r="F385">
        <f>VLOOKUP(Tabella49[[#This Row],[DATA]],Tabella44[], 3, 0)</f>
        <v>7.6999999999999999E-2</v>
      </c>
      <c r="G385">
        <f>VLOOKUP(Tabella49[[#This Row],[DATA]],Tabella44[], 4, 0)</f>
        <v>7.8E-2</v>
      </c>
      <c r="H385">
        <f>VLOOKUP(Tabella49[[#This Row],[DATA]],Tabella44[], 5, 0)</f>
        <v>3.21</v>
      </c>
      <c r="I385">
        <f>VLOOKUP(Tabella49[[#This Row],[DATA]],Tabella44[], 6, 0)</f>
        <v>0</v>
      </c>
      <c r="J385">
        <f>VLOOKUP(Tabella49[[#This Row],[DATA]],Tabella44[], 7, 0)</f>
        <v>0</v>
      </c>
      <c r="K385">
        <f>VLOOKUP(Tabella49[[#This Row],[DATA]],Tabella44[], 8, 0)</f>
        <v>1.08</v>
      </c>
      <c r="L385">
        <f>VLOOKUP(Tabella49[[#This Row],[DATA]],Tabella44[], 9, 0)</f>
        <v>0</v>
      </c>
      <c r="M385">
        <f>VLOOKUP(Tabella49[[#This Row],[DATA]],Tabella44[], 10, 0)</f>
        <v>0</v>
      </c>
      <c r="N385">
        <f>VLOOKUP(Tabella49[[#This Row],[DATA]],Tabella44[], 13, 0)</f>
        <v>0</v>
      </c>
      <c r="O385">
        <f>VLOOKUP(Tabella49[[#This Row],[DATA]],Tabella44[], 14, 0)</f>
        <v>0</v>
      </c>
      <c r="P385">
        <f>VLOOKUP(Tabella49[[#This Row],[DATA]],Tabella44[], 15, 0)</f>
        <v>0</v>
      </c>
      <c r="Q385">
        <f>VLOOKUP(Tabella49[[#This Row],[DATA]],Tabella44[], 16, 0)</f>
        <v>125.2</v>
      </c>
      <c r="R385">
        <f>VLOOKUP(Tabella49[[#This Row],[DATA]],Tabella44[], 17, 0)</f>
        <v>0</v>
      </c>
      <c r="S385">
        <f>VLOOKUP(Tabella49[[#This Row],[DATA]],Tabella44[], 18, 0)</f>
        <v>0</v>
      </c>
      <c r="T385">
        <f>VLOOKUP(Tabella49[[#This Row],[DATA]],Tabella45[], 2, 0)</f>
        <v>0</v>
      </c>
      <c r="U385">
        <f>VLOOKUP(Tabella49[[#This Row],[DATA]],Tabella47[], 2, 0)</f>
        <v>0</v>
      </c>
      <c r="V385">
        <f>VLOOKUP(Tabella49[[#This Row],[DATA]],Tabella46[], 2, 0)</f>
        <v>74.22</v>
      </c>
      <c r="W385">
        <f>VLOOKUP(Tabella49[[#This Row],[DATA]],Tabella48[], 2, 0)</f>
        <v>0</v>
      </c>
      <c r="X385">
        <v>0</v>
      </c>
      <c r="Y385">
        <v>0</v>
      </c>
      <c r="AB385" s="45">
        <v>44235</v>
      </c>
      <c r="AC385" s="14">
        <v>62.156999999999996</v>
      </c>
      <c r="AD385" s="14">
        <v>0.01</v>
      </c>
      <c r="AE385" s="14">
        <v>1.2999999999999999E-2</v>
      </c>
      <c r="AF385" s="14">
        <v>3.21</v>
      </c>
      <c r="AG385" s="14">
        <v>0</v>
      </c>
      <c r="AH385" s="14">
        <v>0</v>
      </c>
      <c r="AI385" s="14">
        <v>0.53</v>
      </c>
      <c r="AJ385" s="14"/>
      <c r="AK385" s="14"/>
      <c r="AL385" s="14"/>
      <c r="AM385" s="14"/>
      <c r="AN385" s="14"/>
      <c r="AO385" s="14"/>
      <c r="AP385" s="14"/>
      <c r="AQ385" s="14"/>
      <c r="AR385" s="14"/>
      <c r="AS385" s="15"/>
      <c r="AU385" s="24">
        <v>44214</v>
      </c>
      <c r="AV385">
        <v>78.239999999999995</v>
      </c>
      <c r="AX385" s="24">
        <v>44214</v>
      </c>
      <c r="AY385">
        <v>75.209999999999994</v>
      </c>
      <c r="BA385" s="24">
        <v>44214</v>
      </c>
      <c r="BB385">
        <v>77.02</v>
      </c>
      <c r="BD385" s="24">
        <v>44214</v>
      </c>
      <c r="BE385">
        <v>62.5</v>
      </c>
    </row>
    <row r="386" spans="1:57" x14ac:dyDescent="0.3">
      <c r="A386" s="3">
        <v>44419</v>
      </c>
      <c r="B386" s="4">
        <v>26660.16</v>
      </c>
      <c r="C386" s="8">
        <v>111.74600193982518</v>
      </c>
      <c r="D386" s="38">
        <v>2.0478445658812716E-3</v>
      </c>
      <c r="E386">
        <f>VLOOKUP(Tabella49[[#This Row],[DATA]],Tabella44[], 2, 0)</f>
        <v>65.242000000000004</v>
      </c>
      <c r="F386">
        <f>VLOOKUP(Tabella49[[#This Row],[DATA]],Tabella44[], 3, 0)</f>
        <v>5.6000000000000001E-2</v>
      </c>
      <c r="G386">
        <f>VLOOKUP(Tabella49[[#This Row],[DATA]],Tabella44[], 4, 0)</f>
        <v>7.8E-2</v>
      </c>
      <c r="H386">
        <f>VLOOKUP(Tabella49[[#This Row],[DATA]],Tabella44[], 5, 0)</f>
        <v>3.21</v>
      </c>
      <c r="I386">
        <f>VLOOKUP(Tabella49[[#This Row],[DATA]],Tabella44[], 6, 0)</f>
        <v>0</v>
      </c>
      <c r="J386">
        <f>VLOOKUP(Tabella49[[#This Row],[DATA]],Tabella44[], 7, 0)</f>
        <v>0</v>
      </c>
      <c r="K386">
        <f>VLOOKUP(Tabella49[[#This Row],[DATA]],Tabella44[], 8, 0)</f>
        <v>1</v>
      </c>
      <c r="L386">
        <f>VLOOKUP(Tabella49[[#This Row],[DATA]],Tabella44[], 9, 0)</f>
        <v>0</v>
      </c>
      <c r="M386">
        <f>VLOOKUP(Tabella49[[#This Row],[DATA]],Tabella44[], 10, 0)</f>
        <v>0</v>
      </c>
      <c r="N386">
        <f>VLOOKUP(Tabella49[[#This Row],[DATA]],Tabella44[], 13, 0)</f>
        <v>0</v>
      </c>
      <c r="O386">
        <f>VLOOKUP(Tabella49[[#This Row],[DATA]],Tabella44[], 14, 0)</f>
        <v>0</v>
      </c>
      <c r="P386">
        <f>VLOOKUP(Tabella49[[#This Row],[DATA]],Tabella44[], 15, 0)</f>
        <v>0</v>
      </c>
      <c r="Q386">
        <f>VLOOKUP(Tabella49[[#This Row],[DATA]],Tabella44[], 16, 0)</f>
        <v>126.04</v>
      </c>
      <c r="R386">
        <f>VLOOKUP(Tabella49[[#This Row],[DATA]],Tabella44[], 17, 0)</f>
        <v>0</v>
      </c>
      <c r="S386">
        <f>VLOOKUP(Tabella49[[#This Row],[DATA]],Tabella44[], 18, 0)</f>
        <v>0</v>
      </c>
      <c r="T386">
        <f>VLOOKUP(Tabella49[[#This Row],[DATA]],Tabella45[], 2, 0)</f>
        <v>0</v>
      </c>
      <c r="U386">
        <f>VLOOKUP(Tabella49[[#This Row],[DATA]],Tabella47[], 2, 0)</f>
        <v>0</v>
      </c>
      <c r="V386">
        <f>VLOOKUP(Tabella49[[#This Row],[DATA]],Tabella46[], 2, 0)</f>
        <v>74.22</v>
      </c>
      <c r="W386">
        <f>VLOOKUP(Tabella49[[#This Row],[DATA]],Tabella48[], 2, 0)</f>
        <v>0</v>
      </c>
      <c r="X386">
        <v>0</v>
      </c>
      <c r="Y386">
        <v>0</v>
      </c>
      <c r="AB386" s="45">
        <v>44236</v>
      </c>
      <c r="AC386" s="16">
        <v>62.167000000000002</v>
      </c>
      <c r="AD386" s="16">
        <v>0.01</v>
      </c>
      <c r="AE386" s="16">
        <v>1.0999999999999999E-2</v>
      </c>
      <c r="AF386" s="16">
        <v>3.21</v>
      </c>
      <c r="AG386" s="16">
        <v>0</v>
      </c>
      <c r="AH386" s="16">
        <v>0</v>
      </c>
      <c r="AI386" s="16">
        <v>0.53</v>
      </c>
      <c r="AJ386" s="16"/>
      <c r="AK386" s="16"/>
      <c r="AL386" s="16"/>
      <c r="AM386" s="16"/>
      <c r="AN386" s="16"/>
      <c r="AO386" s="16"/>
      <c r="AP386" s="16"/>
      <c r="AQ386" s="16">
        <v>2.81</v>
      </c>
      <c r="AR386" s="16"/>
      <c r="AS386" s="17"/>
      <c r="AU386" s="24">
        <v>44215</v>
      </c>
      <c r="AV386">
        <v>78.239999999999995</v>
      </c>
      <c r="AX386" s="24">
        <v>44215</v>
      </c>
      <c r="AY386">
        <v>75.209999999999994</v>
      </c>
      <c r="BA386" s="24">
        <v>44215</v>
      </c>
      <c r="BB386">
        <v>77.02</v>
      </c>
      <c r="BD386" s="24">
        <v>44215</v>
      </c>
      <c r="BE386">
        <v>62.5</v>
      </c>
    </row>
    <row r="387" spans="1:57" x14ac:dyDescent="0.3">
      <c r="A387" s="1">
        <v>44420</v>
      </c>
      <c r="B387" s="2">
        <v>26517.82</v>
      </c>
      <c r="C387" s="7">
        <v>111.14938414322852</v>
      </c>
      <c r="D387" s="39">
        <v>-5.3533564056594879E-3</v>
      </c>
      <c r="E387">
        <f>VLOOKUP(Tabella49[[#This Row],[DATA]],Tabella44[], 2, 0)</f>
        <v>65.311000000000007</v>
      </c>
      <c r="F387">
        <f>VLOOKUP(Tabella49[[#This Row],[DATA]],Tabella44[], 3, 0)</f>
        <v>6.9000000000000006E-2</v>
      </c>
      <c r="G387">
        <f>VLOOKUP(Tabella49[[#This Row],[DATA]],Tabella44[], 4, 0)</f>
        <v>7.4999999999999997E-2</v>
      </c>
      <c r="H387">
        <f>VLOOKUP(Tabella49[[#This Row],[DATA]],Tabella44[], 5, 0)</f>
        <v>3.21</v>
      </c>
      <c r="I387">
        <f>VLOOKUP(Tabella49[[#This Row],[DATA]],Tabella44[], 6, 0)</f>
        <v>0</v>
      </c>
      <c r="J387">
        <f>VLOOKUP(Tabella49[[#This Row],[DATA]],Tabella44[], 7, 0)</f>
        <v>0</v>
      </c>
      <c r="K387">
        <f>VLOOKUP(Tabella49[[#This Row],[DATA]],Tabella44[], 8, 0)</f>
        <v>0.93</v>
      </c>
      <c r="L387">
        <f>VLOOKUP(Tabella49[[#This Row],[DATA]],Tabella44[], 9, 0)</f>
        <v>0</v>
      </c>
      <c r="M387">
        <f>VLOOKUP(Tabella49[[#This Row],[DATA]],Tabella44[], 10, 0)</f>
        <v>0</v>
      </c>
      <c r="N387">
        <f>VLOOKUP(Tabella49[[#This Row],[DATA]],Tabella44[], 13, 0)</f>
        <v>0</v>
      </c>
      <c r="O387">
        <f>VLOOKUP(Tabella49[[#This Row],[DATA]],Tabella44[], 14, 0)</f>
        <v>0</v>
      </c>
      <c r="P387">
        <f>VLOOKUP(Tabella49[[#This Row],[DATA]],Tabella44[], 15, 0)</f>
        <v>0</v>
      </c>
      <c r="Q387">
        <f>VLOOKUP(Tabella49[[#This Row],[DATA]],Tabella44[], 16, 0)</f>
        <v>126.88</v>
      </c>
      <c r="R387">
        <f>VLOOKUP(Tabella49[[#This Row],[DATA]],Tabella44[], 17, 0)</f>
        <v>0</v>
      </c>
      <c r="S387">
        <f>VLOOKUP(Tabella49[[#This Row],[DATA]],Tabella44[], 18, 0)</f>
        <v>53.8</v>
      </c>
      <c r="T387">
        <f>VLOOKUP(Tabella49[[#This Row],[DATA]],Tabella45[], 2, 0)</f>
        <v>0</v>
      </c>
      <c r="U387">
        <f>VLOOKUP(Tabella49[[#This Row],[DATA]],Tabella47[], 2, 0)</f>
        <v>0</v>
      </c>
      <c r="V387">
        <f>VLOOKUP(Tabella49[[#This Row],[DATA]],Tabella46[], 2, 0)</f>
        <v>74.22</v>
      </c>
      <c r="W387">
        <f>VLOOKUP(Tabella49[[#This Row],[DATA]],Tabella48[], 2, 0)</f>
        <v>0</v>
      </c>
      <c r="X387">
        <v>0</v>
      </c>
      <c r="Y387">
        <v>0</v>
      </c>
      <c r="AB387" s="45">
        <v>44237</v>
      </c>
      <c r="AC387" s="14">
        <v>62.167999999999999</v>
      </c>
      <c r="AD387" s="14">
        <v>1E-3</v>
      </c>
      <c r="AE387" s="14">
        <v>8.9999999999999993E-3</v>
      </c>
      <c r="AF387" s="14">
        <v>3.21</v>
      </c>
      <c r="AG387" s="14">
        <v>0</v>
      </c>
      <c r="AH387" s="14">
        <v>0</v>
      </c>
      <c r="AI387" s="14">
        <v>0.52</v>
      </c>
      <c r="AJ387" s="14"/>
      <c r="AK387" s="14"/>
      <c r="AL387" s="14"/>
      <c r="AM387" s="14"/>
      <c r="AN387" s="14"/>
      <c r="AO387" s="14"/>
      <c r="AP387" s="14"/>
      <c r="AQ387" s="14"/>
      <c r="AR387" s="14"/>
      <c r="AS387" s="15"/>
      <c r="AU387" s="24">
        <v>44216</v>
      </c>
      <c r="AV387">
        <v>78.239999999999995</v>
      </c>
      <c r="AX387" s="24">
        <v>44216</v>
      </c>
      <c r="AY387">
        <v>75.209999999999994</v>
      </c>
      <c r="BA387" s="24">
        <v>44216</v>
      </c>
      <c r="BB387">
        <v>77.02</v>
      </c>
      <c r="BD387" s="24">
        <v>44216</v>
      </c>
      <c r="BE387">
        <v>62.5</v>
      </c>
    </row>
    <row r="388" spans="1:57" x14ac:dyDescent="0.3">
      <c r="A388" s="3">
        <v>44421</v>
      </c>
      <c r="B388" s="4">
        <v>26391.62</v>
      </c>
      <c r="C388" s="8">
        <v>110.62041712109489</v>
      </c>
      <c r="D388" s="38">
        <v>-4.7704243071613568E-3</v>
      </c>
      <c r="E388">
        <f>VLOOKUP(Tabella49[[#This Row],[DATA]],Tabella44[], 2, 0)</f>
        <v>65.356999999999999</v>
      </c>
      <c r="F388">
        <f>VLOOKUP(Tabella49[[#This Row],[DATA]],Tabella44[], 3, 0)</f>
        <v>4.5999999999999999E-2</v>
      </c>
      <c r="G388">
        <f>VLOOKUP(Tabella49[[#This Row],[DATA]],Tabella44[], 4, 0)</f>
        <v>7.0999999999999994E-2</v>
      </c>
      <c r="H388">
        <f>VLOOKUP(Tabella49[[#This Row],[DATA]],Tabella44[], 5, 0)</f>
        <v>3.21</v>
      </c>
      <c r="I388">
        <f>VLOOKUP(Tabella49[[#This Row],[DATA]],Tabella44[], 6, 0)</f>
        <v>0</v>
      </c>
      <c r="J388">
        <f>VLOOKUP(Tabella49[[#This Row],[DATA]],Tabella44[], 7, 0)</f>
        <v>0</v>
      </c>
      <c r="K388">
        <f>VLOOKUP(Tabella49[[#This Row],[DATA]],Tabella44[], 8, 0)</f>
        <v>0.85</v>
      </c>
      <c r="L388">
        <f>VLOOKUP(Tabella49[[#This Row],[DATA]],Tabella44[], 9, 0)</f>
        <v>0</v>
      </c>
      <c r="M388">
        <f>VLOOKUP(Tabella49[[#This Row],[DATA]],Tabella44[], 10, 0)</f>
        <v>0</v>
      </c>
      <c r="N388">
        <f>VLOOKUP(Tabella49[[#This Row],[DATA]],Tabella44[], 13, 0)</f>
        <v>0</v>
      </c>
      <c r="O388">
        <f>VLOOKUP(Tabella49[[#This Row],[DATA]],Tabella44[], 14, 0)</f>
        <v>0</v>
      </c>
      <c r="P388">
        <f>VLOOKUP(Tabella49[[#This Row],[DATA]],Tabella44[], 15, 0)</f>
        <v>0</v>
      </c>
      <c r="Q388">
        <f>VLOOKUP(Tabella49[[#This Row],[DATA]],Tabella44[], 16, 0)</f>
        <v>127.71</v>
      </c>
      <c r="R388">
        <f>VLOOKUP(Tabella49[[#This Row],[DATA]],Tabella44[], 17, 0)</f>
        <v>0</v>
      </c>
      <c r="S388">
        <f>VLOOKUP(Tabella49[[#This Row],[DATA]],Tabella44[], 18, 0)</f>
        <v>0</v>
      </c>
      <c r="T388">
        <f>VLOOKUP(Tabella49[[#This Row],[DATA]],Tabella45[], 2, 0)</f>
        <v>0</v>
      </c>
      <c r="U388">
        <f>VLOOKUP(Tabella49[[#This Row],[DATA]],Tabella47[], 2, 0)</f>
        <v>0</v>
      </c>
      <c r="V388">
        <f>VLOOKUP(Tabella49[[#This Row],[DATA]],Tabella46[], 2, 0)</f>
        <v>74.22</v>
      </c>
      <c r="W388">
        <f>VLOOKUP(Tabella49[[#This Row],[DATA]],Tabella48[], 2, 0)</f>
        <v>0</v>
      </c>
      <c r="X388">
        <v>0</v>
      </c>
      <c r="Y388">
        <v>0</v>
      </c>
      <c r="AB388" s="45">
        <v>44238</v>
      </c>
      <c r="AC388" s="16">
        <v>62.176000000000002</v>
      </c>
      <c r="AD388" s="16">
        <v>8.0000000000000002E-3</v>
      </c>
      <c r="AE388" s="16">
        <v>8.0000000000000002E-3</v>
      </c>
      <c r="AF388" s="16">
        <v>3.21</v>
      </c>
      <c r="AG388" s="16">
        <v>0</v>
      </c>
      <c r="AH388" s="16">
        <v>0</v>
      </c>
      <c r="AI388" s="16">
        <v>0.53</v>
      </c>
      <c r="AJ388" s="16"/>
      <c r="AK388" s="16"/>
      <c r="AL388" s="16"/>
      <c r="AM388" s="16"/>
      <c r="AN388" s="16"/>
      <c r="AO388" s="16"/>
      <c r="AP388" s="16"/>
      <c r="AQ388" s="16"/>
      <c r="AR388" s="16"/>
      <c r="AS388" s="17"/>
      <c r="AU388" s="24">
        <v>44217</v>
      </c>
      <c r="AV388">
        <v>78.239999999999995</v>
      </c>
      <c r="AX388" s="24">
        <v>44217</v>
      </c>
      <c r="AY388">
        <v>75.209999999999994</v>
      </c>
      <c r="BA388" s="24">
        <v>44217</v>
      </c>
      <c r="BB388">
        <v>77.02</v>
      </c>
      <c r="BD388" s="24">
        <v>44217</v>
      </c>
      <c r="BE388">
        <v>62.5</v>
      </c>
    </row>
    <row r="389" spans="1:57" x14ac:dyDescent="0.3">
      <c r="A389" s="1">
        <v>44424</v>
      </c>
      <c r="B389" s="2">
        <v>26181.46</v>
      </c>
      <c r="C389" s="7">
        <v>109.73953194382388</v>
      </c>
      <c r="D389" s="39">
        <v>-7.995008831667566E-3</v>
      </c>
      <c r="E389">
        <f>VLOOKUP(Tabella49[[#This Row],[DATA]],Tabella44[], 2, 0)</f>
        <v>65.457999999999998</v>
      </c>
      <c r="F389">
        <f>VLOOKUP(Tabella49[[#This Row],[DATA]],Tabella44[], 3, 0)</f>
        <v>2.9000000000000001E-2</v>
      </c>
      <c r="G389">
        <f>VLOOKUP(Tabella49[[#This Row],[DATA]],Tabella44[], 4, 0)</f>
        <v>0.05</v>
      </c>
      <c r="H389">
        <f>VLOOKUP(Tabella49[[#This Row],[DATA]],Tabella44[], 5, 0)</f>
        <v>3.21</v>
      </c>
      <c r="I389">
        <f>VLOOKUP(Tabella49[[#This Row],[DATA]],Tabella44[], 6, 0)</f>
        <v>0</v>
      </c>
      <c r="J389">
        <f>VLOOKUP(Tabella49[[#This Row],[DATA]],Tabella44[], 7, 0)</f>
        <v>0</v>
      </c>
      <c r="K389">
        <f>VLOOKUP(Tabella49[[#This Row],[DATA]],Tabella44[], 8, 0)</f>
        <v>0.68</v>
      </c>
      <c r="L389">
        <f>VLOOKUP(Tabella49[[#This Row],[DATA]],Tabella44[], 9, 0)</f>
        <v>0</v>
      </c>
      <c r="M389">
        <f>VLOOKUP(Tabella49[[#This Row],[DATA]],Tabella44[], 10, 0)</f>
        <v>0</v>
      </c>
      <c r="N389">
        <f>VLOOKUP(Tabella49[[#This Row],[DATA]],Tabella44[], 13, 0)</f>
        <v>0</v>
      </c>
      <c r="O389">
        <f>VLOOKUP(Tabella49[[#This Row],[DATA]],Tabella44[], 14, 0)</f>
        <v>0</v>
      </c>
      <c r="P389">
        <f>VLOOKUP(Tabella49[[#This Row],[DATA]],Tabella44[], 15, 0)</f>
        <v>0</v>
      </c>
      <c r="Q389">
        <f>VLOOKUP(Tabella49[[#This Row],[DATA]],Tabella44[], 16, 0)</f>
        <v>129.85</v>
      </c>
      <c r="R389">
        <f>VLOOKUP(Tabella49[[#This Row],[DATA]],Tabella44[], 17, 0)</f>
        <v>0</v>
      </c>
      <c r="S389">
        <f>VLOOKUP(Tabella49[[#This Row],[DATA]],Tabella44[], 18, 0)</f>
        <v>0</v>
      </c>
      <c r="T389">
        <f>VLOOKUP(Tabella49[[#This Row],[DATA]],Tabella45[], 2, 0)</f>
        <v>0</v>
      </c>
      <c r="U389">
        <f>VLOOKUP(Tabella49[[#This Row],[DATA]],Tabella47[], 2, 0)</f>
        <v>0</v>
      </c>
      <c r="V389">
        <f>VLOOKUP(Tabella49[[#This Row],[DATA]],Tabella46[], 2, 0)</f>
        <v>74.22</v>
      </c>
      <c r="W389">
        <f>VLOOKUP(Tabella49[[#This Row],[DATA]],Tabella48[], 2, 0)</f>
        <v>0</v>
      </c>
      <c r="X389">
        <v>0</v>
      </c>
      <c r="Y389">
        <v>0</v>
      </c>
      <c r="AB389" s="45">
        <v>44239</v>
      </c>
      <c r="AC389" s="14">
        <v>62.182000000000002</v>
      </c>
      <c r="AD389" s="14">
        <v>6.0000000000000001E-3</v>
      </c>
      <c r="AE389" s="14">
        <v>7.0000000000000001E-3</v>
      </c>
      <c r="AF389" s="14">
        <v>3.21</v>
      </c>
      <c r="AG389" s="14">
        <v>0</v>
      </c>
      <c r="AH389" s="14">
        <v>0</v>
      </c>
      <c r="AI389" s="14">
        <v>0.53</v>
      </c>
      <c r="AJ389" s="14"/>
      <c r="AK389" s="14"/>
      <c r="AL389" s="14"/>
      <c r="AM389" s="14"/>
      <c r="AN389" s="14"/>
      <c r="AO389" s="14"/>
      <c r="AP389" s="14"/>
      <c r="AQ389" s="14"/>
      <c r="AR389" s="14"/>
      <c r="AS389" s="15"/>
      <c r="AU389" s="24">
        <v>44218</v>
      </c>
      <c r="AV389">
        <v>78.239999999999995</v>
      </c>
      <c r="AX389" s="24">
        <v>44218</v>
      </c>
      <c r="AY389">
        <v>75.209999999999994</v>
      </c>
      <c r="BA389" s="24">
        <v>44218</v>
      </c>
      <c r="BB389">
        <v>77.02</v>
      </c>
      <c r="BD389" s="24">
        <v>44218</v>
      </c>
      <c r="BE389">
        <v>62.5</v>
      </c>
    </row>
    <row r="390" spans="1:57" x14ac:dyDescent="0.3">
      <c r="A390" s="3">
        <v>44425</v>
      </c>
      <c r="B390" s="4">
        <v>25745.87</v>
      </c>
      <c r="C390" s="8">
        <v>107.91375741790323</v>
      </c>
      <c r="D390" s="38">
        <v>-1.6777300791796422E-2</v>
      </c>
      <c r="E390">
        <f>VLOOKUP(Tabella49[[#This Row],[DATA]],Tabella44[], 2, 0)</f>
        <v>65.477000000000004</v>
      </c>
      <c r="F390">
        <f>VLOOKUP(Tabella49[[#This Row],[DATA]],Tabella44[], 3, 0)</f>
        <v>1.9E-2</v>
      </c>
      <c r="G390">
        <f>VLOOKUP(Tabella49[[#This Row],[DATA]],Tabella44[], 4, 0)</f>
        <v>4.2000000000000003E-2</v>
      </c>
      <c r="H390">
        <f>VLOOKUP(Tabella49[[#This Row],[DATA]],Tabella44[], 5, 0)</f>
        <v>3.21</v>
      </c>
      <c r="I390">
        <f>VLOOKUP(Tabella49[[#This Row],[DATA]],Tabella44[], 6, 0)</f>
        <v>0</v>
      </c>
      <c r="J390">
        <f>VLOOKUP(Tabella49[[#This Row],[DATA]],Tabella44[], 7, 0)</f>
        <v>0</v>
      </c>
      <c r="K390">
        <f>VLOOKUP(Tabella49[[#This Row],[DATA]],Tabella44[], 8, 0)</f>
        <v>0.66</v>
      </c>
      <c r="L390">
        <f>VLOOKUP(Tabella49[[#This Row],[DATA]],Tabella44[], 9, 0)</f>
        <v>0</v>
      </c>
      <c r="M390">
        <f>VLOOKUP(Tabella49[[#This Row],[DATA]],Tabella44[], 10, 0)</f>
        <v>0</v>
      </c>
      <c r="N390">
        <f>VLOOKUP(Tabella49[[#This Row],[DATA]],Tabella44[], 13, 0)</f>
        <v>0</v>
      </c>
      <c r="O390">
        <f>VLOOKUP(Tabella49[[#This Row],[DATA]],Tabella44[], 14, 0)</f>
        <v>0</v>
      </c>
      <c r="P390">
        <f>VLOOKUP(Tabella49[[#This Row],[DATA]],Tabella44[], 15, 0)</f>
        <v>0</v>
      </c>
      <c r="Q390">
        <f>VLOOKUP(Tabella49[[#This Row],[DATA]],Tabella44[], 16, 0)</f>
        <v>130.68</v>
      </c>
      <c r="R390">
        <f>VLOOKUP(Tabella49[[#This Row],[DATA]],Tabella44[], 17, 0)</f>
        <v>0</v>
      </c>
      <c r="S390">
        <f>VLOOKUP(Tabella49[[#This Row],[DATA]],Tabella44[], 18, 0)</f>
        <v>0</v>
      </c>
      <c r="T390">
        <f>VLOOKUP(Tabella49[[#This Row],[DATA]],Tabella45[], 2, 0)</f>
        <v>0</v>
      </c>
      <c r="U390">
        <f>VLOOKUP(Tabella49[[#This Row],[DATA]],Tabella47[], 2, 0)</f>
        <v>0</v>
      </c>
      <c r="V390">
        <f>VLOOKUP(Tabella49[[#This Row],[DATA]],Tabella46[], 2, 0)</f>
        <v>74.22</v>
      </c>
      <c r="W390">
        <f>VLOOKUP(Tabella49[[#This Row],[DATA]],Tabella48[], 2, 0)</f>
        <v>0</v>
      </c>
      <c r="X390">
        <v>0</v>
      </c>
      <c r="Y390">
        <v>0</v>
      </c>
      <c r="AB390" s="45">
        <v>44240</v>
      </c>
      <c r="AC390" s="16">
        <v>62.186999999999998</v>
      </c>
      <c r="AD390" s="16">
        <v>5.0000000000000001E-3</v>
      </c>
      <c r="AE390" s="16">
        <v>7.0000000000000001E-3</v>
      </c>
      <c r="AF390" s="16">
        <v>3.21</v>
      </c>
      <c r="AG390" s="16">
        <v>0</v>
      </c>
      <c r="AH390" s="16">
        <v>0</v>
      </c>
      <c r="AI390" s="16">
        <v>0.53</v>
      </c>
      <c r="AJ390" s="16"/>
      <c r="AK390" s="16"/>
      <c r="AL390" s="16"/>
      <c r="AM390" s="16"/>
      <c r="AN390" s="16"/>
      <c r="AO390" s="16"/>
      <c r="AP390" s="16"/>
      <c r="AQ390" s="16"/>
      <c r="AR390" s="16"/>
      <c r="AS390" s="17"/>
      <c r="AU390" s="24">
        <v>44219</v>
      </c>
      <c r="AV390">
        <v>78.239999999999995</v>
      </c>
      <c r="AX390" s="24">
        <v>44219</v>
      </c>
      <c r="AY390">
        <v>75.209999999999994</v>
      </c>
      <c r="BA390" s="24">
        <v>44219</v>
      </c>
      <c r="BB390">
        <v>77.02</v>
      </c>
      <c r="BD390" s="24">
        <v>44219</v>
      </c>
      <c r="BE390">
        <v>62.5</v>
      </c>
    </row>
    <row r="391" spans="1:57" x14ac:dyDescent="0.3">
      <c r="A391" s="1">
        <v>44426</v>
      </c>
      <c r="B391" s="2">
        <v>25867.01</v>
      </c>
      <c r="C391" s="7">
        <v>108.42151546117793</v>
      </c>
      <c r="D391" s="39">
        <v>4.6941857322078786E-3</v>
      </c>
      <c r="E391">
        <f>VLOOKUP(Tabella49[[#This Row],[DATA]],Tabella44[], 2, 0)</f>
        <v>65.509</v>
      </c>
      <c r="F391">
        <f>VLOOKUP(Tabella49[[#This Row],[DATA]],Tabella44[], 3, 0)</f>
        <v>3.2000000000000001E-2</v>
      </c>
      <c r="G391">
        <f>VLOOKUP(Tabella49[[#This Row],[DATA]],Tabella44[], 4, 0)</f>
        <v>3.7999999999999999E-2</v>
      </c>
      <c r="H391">
        <f>VLOOKUP(Tabella49[[#This Row],[DATA]],Tabella44[], 5, 0)</f>
        <v>3.21</v>
      </c>
      <c r="I391">
        <f>VLOOKUP(Tabella49[[#This Row],[DATA]],Tabella44[], 6, 0)</f>
        <v>0</v>
      </c>
      <c r="J391">
        <f>VLOOKUP(Tabella49[[#This Row],[DATA]],Tabella44[], 7, 0)</f>
        <v>0</v>
      </c>
      <c r="K391">
        <f>VLOOKUP(Tabella49[[#This Row],[DATA]],Tabella44[], 8, 0)</f>
        <v>0.65</v>
      </c>
      <c r="L391">
        <f>VLOOKUP(Tabella49[[#This Row],[DATA]],Tabella44[], 9, 0)</f>
        <v>0</v>
      </c>
      <c r="M391">
        <f>VLOOKUP(Tabella49[[#This Row],[DATA]],Tabella44[], 10, 0)</f>
        <v>0</v>
      </c>
      <c r="N391">
        <f>VLOOKUP(Tabella49[[#This Row],[DATA]],Tabella44[], 13, 0)</f>
        <v>0</v>
      </c>
      <c r="O391">
        <f>VLOOKUP(Tabella49[[#This Row],[DATA]],Tabella44[], 14, 0)</f>
        <v>0</v>
      </c>
      <c r="P391">
        <f>VLOOKUP(Tabella49[[#This Row],[DATA]],Tabella44[], 15, 0)</f>
        <v>0</v>
      </c>
      <c r="Q391">
        <f>VLOOKUP(Tabella49[[#This Row],[DATA]],Tabella44[], 16, 0)</f>
        <v>131.57</v>
      </c>
      <c r="R391">
        <f>VLOOKUP(Tabella49[[#This Row],[DATA]],Tabella44[], 17, 0)</f>
        <v>0</v>
      </c>
      <c r="S391">
        <f>VLOOKUP(Tabella49[[#This Row],[DATA]],Tabella44[], 18, 0)</f>
        <v>0</v>
      </c>
      <c r="T391">
        <f>VLOOKUP(Tabella49[[#This Row],[DATA]],Tabella45[], 2, 0)</f>
        <v>0</v>
      </c>
      <c r="U391">
        <f>VLOOKUP(Tabella49[[#This Row],[DATA]],Tabella47[], 2, 0)</f>
        <v>0</v>
      </c>
      <c r="V391">
        <f>VLOOKUP(Tabella49[[#This Row],[DATA]],Tabella46[], 2, 0)</f>
        <v>74.22</v>
      </c>
      <c r="W391">
        <f>VLOOKUP(Tabella49[[#This Row],[DATA]],Tabella48[], 2, 0)</f>
        <v>0</v>
      </c>
      <c r="X391">
        <v>0</v>
      </c>
      <c r="Y391">
        <v>0</v>
      </c>
      <c r="AB391" s="45">
        <v>44241</v>
      </c>
      <c r="AC391" s="14">
        <v>62.192999999999998</v>
      </c>
      <c r="AD391" s="14">
        <v>6.0000000000000001E-3</v>
      </c>
      <c r="AE391" s="14">
        <v>7.0000000000000001E-3</v>
      </c>
      <c r="AF391" s="14">
        <v>3.21</v>
      </c>
      <c r="AG391" s="14">
        <v>0</v>
      </c>
      <c r="AH391" s="14">
        <v>0</v>
      </c>
      <c r="AI391" s="14">
        <v>0.54</v>
      </c>
      <c r="AJ391" s="14"/>
      <c r="AK391" s="14"/>
      <c r="AL391" s="14"/>
      <c r="AM391" s="14"/>
      <c r="AN391" s="14"/>
      <c r="AO391" s="14"/>
      <c r="AP391" s="14"/>
      <c r="AQ391" s="14"/>
      <c r="AR391" s="14"/>
      <c r="AS391" s="15"/>
      <c r="AU391" s="24">
        <v>44220</v>
      </c>
      <c r="AV391">
        <v>78.239999999999995</v>
      </c>
      <c r="AX391" s="24">
        <v>44220</v>
      </c>
      <c r="AY391">
        <v>75.209999999999994</v>
      </c>
      <c r="BA391" s="24">
        <v>44220</v>
      </c>
      <c r="BB391">
        <v>77.02</v>
      </c>
      <c r="BD391" s="24">
        <v>44220</v>
      </c>
      <c r="BE391">
        <v>62.5</v>
      </c>
    </row>
    <row r="392" spans="1:57" x14ac:dyDescent="0.3">
      <c r="A392" s="3">
        <v>44427</v>
      </c>
      <c r="B392" s="4">
        <v>25316.33</v>
      </c>
      <c r="C392" s="8">
        <v>106.11334145366173</v>
      </c>
      <c r="D392" s="38">
        <v>-2.1518769566116373E-2</v>
      </c>
      <c r="E392">
        <f>VLOOKUP(Tabella49[[#This Row],[DATA]],Tabella44[], 2, 0)</f>
        <v>65.531999999999996</v>
      </c>
      <c r="F392">
        <f>VLOOKUP(Tabella49[[#This Row],[DATA]],Tabella44[], 3, 0)</f>
        <v>2.3E-2</v>
      </c>
      <c r="G392">
        <f>VLOOKUP(Tabella49[[#This Row],[DATA]],Tabella44[], 4, 0)</f>
        <v>3.2000000000000001E-2</v>
      </c>
      <c r="H392">
        <f>VLOOKUP(Tabella49[[#This Row],[DATA]],Tabella44[], 5, 0)</f>
        <v>3.21</v>
      </c>
      <c r="I392">
        <f>VLOOKUP(Tabella49[[#This Row],[DATA]],Tabella44[], 6, 0)</f>
        <v>0</v>
      </c>
      <c r="J392">
        <f>VLOOKUP(Tabella49[[#This Row],[DATA]],Tabella44[], 7, 0)</f>
        <v>0</v>
      </c>
      <c r="K392">
        <f>VLOOKUP(Tabella49[[#This Row],[DATA]],Tabella44[], 8, 0)</f>
        <v>0.64</v>
      </c>
      <c r="L392">
        <f>VLOOKUP(Tabella49[[#This Row],[DATA]],Tabella44[], 9, 0)</f>
        <v>0</v>
      </c>
      <c r="M392">
        <f>VLOOKUP(Tabella49[[#This Row],[DATA]],Tabella44[], 10, 0)</f>
        <v>0</v>
      </c>
      <c r="N392">
        <f>VLOOKUP(Tabella49[[#This Row],[DATA]],Tabella44[], 13, 0)</f>
        <v>0</v>
      </c>
      <c r="O392">
        <f>VLOOKUP(Tabella49[[#This Row],[DATA]],Tabella44[], 14, 0)</f>
        <v>0</v>
      </c>
      <c r="P392">
        <f>VLOOKUP(Tabella49[[#This Row],[DATA]],Tabella44[], 15, 0)</f>
        <v>0</v>
      </c>
      <c r="Q392">
        <f>VLOOKUP(Tabella49[[#This Row],[DATA]],Tabella44[], 16, 0)</f>
        <v>132.41999999999999</v>
      </c>
      <c r="R392">
        <f>VLOOKUP(Tabella49[[#This Row],[DATA]],Tabella44[], 17, 0)</f>
        <v>0</v>
      </c>
      <c r="S392">
        <f>VLOOKUP(Tabella49[[#This Row],[DATA]],Tabella44[], 18, 0)</f>
        <v>0</v>
      </c>
      <c r="T392">
        <f>VLOOKUP(Tabella49[[#This Row],[DATA]],Tabella45[], 2, 0)</f>
        <v>0</v>
      </c>
      <c r="U392">
        <f>VLOOKUP(Tabella49[[#This Row],[DATA]],Tabella47[], 2, 0)</f>
        <v>0</v>
      </c>
      <c r="V392">
        <f>VLOOKUP(Tabella49[[#This Row],[DATA]],Tabella46[], 2, 0)</f>
        <v>74.22</v>
      </c>
      <c r="W392">
        <f>VLOOKUP(Tabella49[[#This Row],[DATA]],Tabella48[], 2, 0)</f>
        <v>0</v>
      </c>
      <c r="X392">
        <v>0</v>
      </c>
      <c r="Y392">
        <v>0</v>
      </c>
      <c r="AB392" s="45">
        <v>44242</v>
      </c>
      <c r="AC392" s="16">
        <v>62.204000000000001</v>
      </c>
      <c r="AD392" s="16">
        <v>1.0999999999999999E-2</v>
      </c>
      <c r="AE392" s="16">
        <v>7.0000000000000001E-3</v>
      </c>
      <c r="AF392" s="16">
        <v>3.21</v>
      </c>
      <c r="AG392" s="16">
        <v>0</v>
      </c>
      <c r="AH392" s="16">
        <v>0</v>
      </c>
      <c r="AI392" s="16">
        <v>0.56999999999999995</v>
      </c>
      <c r="AJ392" s="16"/>
      <c r="AK392" s="16"/>
      <c r="AL392" s="16"/>
      <c r="AM392" s="16"/>
      <c r="AN392" s="16"/>
      <c r="AO392" s="16"/>
      <c r="AP392" s="16"/>
      <c r="AQ392" s="16"/>
      <c r="AR392" s="16"/>
      <c r="AS392" s="17"/>
      <c r="AU392" s="24">
        <v>44221</v>
      </c>
      <c r="AV392">
        <v>78.239999999999995</v>
      </c>
      <c r="AX392" s="24">
        <v>44221</v>
      </c>
      <c r="AY392">
        <v>75.209999999999994</v>
      </c>
      <c r="BA392" s="24">
        <v>44221</v>
      </c>
      <c r="BB392">
        <v>77.02</v>
      </c>
      <c r="BD392" s="24">
        <v>44221</v>
      </c>
      <c r="BE392">
        <v>62.5</v>
      </c>
    </row>
    <row r="393" spans="1:57" x14ac:dyDescent="0.3">
      <c r="A393" s="1">
        <v>44428</v>
      </c>
      <c r="B393" s="2">
        <v>24849.72</v>
      </c>
      <c r="C393" s="7">
        <v>104.15754666604074</v>
      </c>
      <c r="D393" s="39">
        <v>-1.860315718921117E-2</v>
      </c>
      <c r="E393">
        <f>VLOOKUP(Tabella49[[#This Row],[DATA]],Tabella44[], 2, 0)</f>
        <v>65.546000000000006</v>
      </c>
      <c r="F393">
        <f>VLOOKUP(Tabella49[[#This Row],[DATA]],Tabella44[], 3, 0)</f>
        <v>1.4E-2</v>
      </c>
      <c r="G393">
        <f>VLOOKUP(Tabella49[[#This Row],[DATA]],Tabella44[], 4, 0)</f>
        <v>2.7E-2</v>
      </c>
      <c r="H393">
        <f>VLOOKUP(Tabella49[[#This Row],[DATA]],Tabella44[], 5, 0)</f>
        <v>3.21</v>
      </c>
      <c r="I393">
        <f>VLOOKUP(Tabella49[[#This Row],[DATA]],Tabella44[], 6, 0)</f>
        <v>0</v>
      </c>
      <c r="J393">
        <f>VLOOKUP(Tabella49[[#This Row],[DATA]],Tabella44[], 7, 0)</f>
        <v>0</v>
      </c>
      <c r="K393">
        <f>VLOOKUP(Tabella49[[#This Row],[DATA]],Tabella44[], 8, 0)</f>
        <v>0.63</v>
      </c>
      <c r="L393">
        <f>VLOOKUP(Tabella49[[#This Row],[DATA]],Tabella44[], 9, 0)</f>
        <v>0</v>
      </c>
      <c r="M393">
        <f>VLOOKUP(Tabella49[[#This Row],[DATA]],Tabella44[], 10, 0)</f>
        <v>0</v>
      </c>
      <c r="N393">
        <f>VLOOKUP(Tabella49[[#This Row],[DATA]],Tabella44[], 13, 0)</f>
        <v>0</v>
      </c>
      <c r="O393">
        <f>VLOOKUP(Tabella49[[#This Row],[DATA]],Tabella44[], 14, 0)</f>
        <v>0</v>
      </c>
      <c r="P393">
        <f>VLOOKUP(Tabella49[[#This Row],[DATA]],Tabella44[], 15, 0)</f>
        <v>0</v>
      </c>
      <c r="Q393">
        <f>VLOOKUP(Tabella49[[#This Row],[DATA]],Tabella44[], 16, 0)</f>
        <v>133.25</v>
      </c>
      <c r="R393">
        <f>VLOOKUP(Tabella49[[#This Row],[DATA]],Tabella44[], 17, 0)</f>
        <v>0</v>
      </c>
      <c r="S393">
        <f>VLOOKUP(Tabella49[[#This Row],[DATA]],Tabella44[], 18, 0)</f>
        <v>0</v>
      </c>
      <c r="T393">
        <f>VLOOKUP(Tabella49[[#This Row],[DATA]],Tabella45[], 2, 0)</f>
        <v>0</v>
      </c>
      <c r="U393">
        <f>VLOOKUP(Tabella49[[#This Row],[DATA]],Tabella47[], 2, 0)</f>
        <v>0</v>
      </c>
      <c r="V393">
        <f>VLOOKUP(Tabella49[[#This Row],[DATA]],Tabella46[], 2, 0)</f>
        <v>74.22</v>
      </c>
      <c r="W393">
        <f>VLOOKUP(Tabella49[[#This Row],[DATA]],Tabella48[], 2, 0)</f>
        <v>0</v>
      </c>
      <c r="X393">
        <v>0</v>
      </c>
      <c r="Y393">
        <v>0</v>
      </c>
      <c r="AB393" s="45">
        <v>44243</v>
      </c>
      <c r="AC393" s="14">
        <v>62.209000000000003</v>
      </c>
      <c r="AD393" s="14">
        <v>5.0000000000000001E-3</v>
      </c>
      <c r="AE393" s="14">
        <v>6.0000000000000001E-3</v>
      </c>
      <c r="AF393" s="14">
        <v>3.21</v>
      </c>
      <c r="AG393" s="14">
        <v>0</v>
      </c>
      <c r="AH393" s="14">
        <v>0</v>
      </c>
      <c r="AI393" s="14">
        <v>0.6</v>
      </c>
      <c r="AJ393" s="14"/>
      <c r="AK393" s="14"/>
      <c r="AL393" s="14"/>
      <c r="AM393" s="14"/>
      <c r="AN393" s="14"/>
      <c r="AO393" s="14"/>
      <c r="AP393" s="14"/>
      <c r="AQ393" s="14"/>
      <c r="AR393" s="14"/>
      <c r="AS393" s="15"/>
      <c r="AU393" s="24">
        <v>44222</v>
      </c>
      <c r="AV393">
        <v>78.239999999999995</v>
      </c>
      <c r="AX393" s="24">
        <v>44222</v>
      </c>
      <c r="AY393">
        <v>75.209999999999994</v>
      </c>
      <c r="BA393" s="24">
        <v>44222</v>
      </c>
      <c r="BB393">
        <v>77.02</v>
      </c>
      <c r="BD393" s="24">
        <v>44222</v>
      </c>
      <c r="BE393">
        <v>62.5</v>
      </c>
    </row>
    <row r="394" spans="1:57" x14ac:dyDescent="0.3">
      <c r="A394" s="3">
        <v>44431</v>
      </c>
      <c r="B394" s="4">
        <v>25109.59</v>
      </c>
      <c r="C394" s="8">
        <v>105.24679119886058</v>
      </c>
      <c r="D394" s="38">
        <v>1.0403360006550561E-2</v>
      </c>
      <c r="E394">
        <f>VLOOKUP(Tabella49[[#This Row],[DATA]],Tabella44[], 2, 0)</f>
        <v>65.606999999999999</v>
      </c>
      <c r="F394">
        <f>VLOOKUP(Tabella49[[#This Row],[DATA]],Tabella44[], 3, 0)</f>
        <v>2.4E-2</v>
      </c>
      <c r="G394">
        <f>VLOOKUP(Tabella49[[#This Row],[DATA]],Tabella44[], 4, 0)</f>
        <v>2.1000000000000001E-2</v>
      </c>
      <c r="H394">
        <f>VLOOKUP(Tabella49[[#This Row],[DATA]],Tabella44[], 5, 0)</f>
        <v>3.21</v>
      </c>
      <c r="I394">
        <f>VLOOKUP(Tabella49[[#This Row],[DATA]],Tabella44[], 6, 0)</f>
        <v>0</v>
      </c>
      <c r="J394">
        <f>VLOOKUP(Tabella49[[#This Row],[DATA]],Tabella44[], 7, 0)</f>
        <v>0</v>
      </c>
      <c r="K394">
        <f>VLOOKUP(Tabella49[[#This Row],[DATA]],Tabella44[], 8, 0)</f>
        <v>0.66</v>
      </c>
      <c r="L394">
        <f>VLOOKUP(Tabella49[[#This Row],[DATA]],Tabella44[], 9, 0)</f>
        <v>0</v>
      </c>
      <c r="M394">
        <f>VLOOKUP(Tabella49[[#This Row],[DATA]],Tabella44[], 10, 0)</f>
        <v>0</v>
      </c>
      <c r="N394">
        <f>VLOOKUP(Tabella49[[#This Row],[DATA]],Tabella44[], 13, 0)</f>
        <v>0</v>
      </c>
      <c r="O394">
        <f>VLOOKUP(Tabella49[[#This Row],[DATA]],Tabella44[], 14, 0)</f>
        <v>0</v>
      </c>
      <c r="P394">
        <f>VLOOKUP(Tabella49[[#This Row],[DATA]],Tabella44[], 15, 0)</f>
        <v>0</v>
      </c>
      <c r="Q394">
        <f>VLOOKUP(Tabella49[[#This Row],[DATA]],Tabella44[], 16, 0)</f>
        <v>135.84</v>
      </c>
      <c r="R394">
        <f>VLOOKUP(Tabella49[[#This Row],[DATA]],Tabella44[], 17, 0)</f>
        <v>0</v>
      </c>
      <c r="S394">
        <f>VLOOKUP(Tabella49[[#This Row],[DATA]],Tabella44[], 18, 0)</f>
        <v>0</v>
      </c>
      <c r="T394">
        <f>VLOOKUP(Tabella49[[#This Row],[DATA]],Tabella45[], 2, 0)</f>
        <v>0</v>
      </c>
      <c r="U394">
        <f>VLOOKUP(Tabella49[[#This Row],[DATA]],Tabella47[], 2, 0)</f>
        <v>0</v>
      </c>
      <c r="V394">
        <f>VLOOKUP(Tabella49[[#This Row],[DATA]],Tabella46[], 2, 0)</f>
        <v>74.22</v>
      </c>
      <c r="W394">
        <f>VLOOKUP(Tabella49[[#This Row],[DATA]],Tabella48[], 2, 0)</f>
        <v>0</v>
      </c>
      <c r="X394">
        <v>0</v>
      </c>
      <c r="Y394">
        <v>0</v>
      </c>
      <c r="AB394" s="45">
        <v>44244</v>
      </c>
      <c r="AC394" s="16">
        <v>62.216000000000001</v>
      </c>
      <c r="AD394" s="16">
        <v>8.0000000000000002E-3</v>
      </c>
      <c r="AE394" s="16">
        <v>7.0000000000000001E-3</v>
      </c>
      <c r="AF394" s="16">
        <v>3.21</v>
      </c>
      <c r="AG394" s="16">
        <v>0</v>
      </c>
      <c r="AH394" s="16">
        <v>0</v>
      </c>
      <c r="AI394" s="16">
        <v>0.63</v>
      </c>
      <c r="AJ394" s="16"/>
      <c r="AK394" s="16"/>
      <c r="AL394" s="16"/>
      <c r="AM394" s="16"/>
      <c r="AN394" s="16"/>
      <c r="AO394" s="16"/>
      <c r="AP394" s="16"/>
      <c r="AQ394" s="16"/>
      <c r="AR394" s="16"/>
      <c r="AS394" s="17"/>
      <c r="AU394" s="24">
        <v>44223</v>
      </c>
      <c r="AV394">
        <v>78.239999999999995</v>
      </c>
      <c r="AX394" s="24">
        <v>44223</v>
      </c>
      <c r="AY394">
        <v>75.209999999999994</v>
      </c>
      <c r="BA394" s="24">
        <v>44223</v>
      </c>
      <c r="BB394">
        <v>77.02</v>
      </c>
      <c r="BD394" s="24">
        <v>44223</v>
      </c>
      <c r="BE394">
        <v>62.5</v>
      </c>
    </row>
    <row r="395" spans="1:57" x14ac:dyDescent="0.3">
      <c r="A395" s="1">
        <v>44432</v>
      </c>
      <c r="B395" s="2">
        <v>25727.919999999998</v>
      </c>
      <c r="C395" s="7">
        <v>107.83852003242542</v>
      </c>
      <c r="D395" s="39">
        <v>2.432693865891045E-2</v>
      </c>
      <c r="E395">
        <f>VLOOKUP(Tabella49[[#This Row],[DATA]],Tabella44[], 2, 0)</f>
        <v>65.62</v>
      </c>
      <c r="F395">
        <f>VLOOKUP(Tabella49[[#This Row],[DATA]],Tabella44[], 3, 0)</f>
        <v>1.4E-2</v>
      </c>
      <c r="G395">
        <f>VLOOKUP(Tabella49[[#This Row],[DATA]],Tabella44[], 4, 0)</f>
        <v>0.02</v>
      </c>
      <c r="H395">
        <f>VLOOKUP(Tabella49[[#This Row],[DATA]],Tabella44[], 5, 0)</f>
        <v>3.21</v>
      </c>
      <c r="I395">
        <f>VLOOKUP(Tabella49[[#This Row],[DATA]],Tabella44[], 6, 0)</f>
        <v>0</v>
      </c>
      <c r="J395">
        <f>VLOOKUP(Tabella49[[#This Row],[DATA]],Tabella44[], 7, 0)</f>
        <v>0</v>
      </c>
      <c r="K395">
        <f>VLOOKUP(Tabella49[[#This Row],[DATA]],Tabella44[], 8, 0)</f>
        <v>0.69</v>
      </c>
      <c r="L395">
        <f>VLOOKUP(Tabella49[[#This Row],[DATA]],Tabella44[], 9, 0)</f>
        <v>0</v>
      </c>
      <c r="M395">
        <f>VLOOKUP(Tabella49[[#This Row],[DATA]],Tabella44[], 10, 0)</f>
        <v>0</v>
      </c>
      <c r="N395">
        <f>VLOOKUP(Tabella49[[#This Row],[DATA]],Tabella44[], 13, 0)</f>
        <v>0</v>
      </c>
      <c r="O395">
        <f>VLOOKUP(Tabella49[[#This Row],[DATA]],Tabella44[], 14, 0)</f>
        <v>0</v>
      </c>
      <c r="P395">
        <f>VLOOKUP(Tabella49[[#This Row],[DATA]],Tabella44[], 15, 0)</f>
        <v>0</v>
      </c>
      <c r="Q395">
        <f>VLOOKUP(Tabella49[[#This Row],[DATA]],Tabella44[], 16, 0)</f>
        <v>136.80000000000001</v>
      </c>
      <c r="R395">
        <f>VLOOKUP(Tabella49[[#This Row],[DATA]],Tabella44[], 17, 0)</f>
        <v>0</v>
      </c>
      <c r="S395">
        <f>VLOOKUP(Tabella49[[#This Row],[DATA]],Tabella44[], 18, 0)</f>
        <v>0</v>
      </c>
      <c r="T395">
        <f>VLOOKUP(Tabella49[[#This Row],[DATA]],Tabella45[], 2, 0)</f>
        <v>0</v>
      </c>
      <c r="U395">
        <f>VLOOKUP(Tabella49[[#This Row],[DATA]],Tabella47[], 2, 0)</f>
        <v>0</v>
      </c>
      <c r="V395">
        <f>VLOOKUP(Tabella49[[#This Row],[DATA]],Tabella46[], 2, 0)</f>
        <v>74.22</v>
      </c>
      <c r="W395">
        <f>VLOOKUP(Tabella49[[#This Row],[DATA]],Tabella48[], 2, 0)</f>
        <v>0</v>
      </c>
      <c r="X395">
        <v>0</v>
      </c>
      <c r="Y395">
        <v>0</v>
      </c>
      <c r="AB395" s="45">
        <v>44245</v>
      </c>
      <c r="AC395" s="14">
        <v>62.222999999999999</v>
      </c>
      <c r="AD395" s="14">
        <v>7.0000000000000001E-3</v>
      </c>
      <c r="AE395" s="14">
        <v>7.0000000000000001E-3</v>
      </c>
      <c r="AF395" s="14">
        <v>3.21</v>
      </c>
      <c r="AG395" s="14">
        <v>0</v>
      </c>
      <c r="AH395" s="14">
        <v>0</v>
      </c>
      <c r="AI395" s="14">
        <v>0.66</v>
      </c>
      <c r="AJ395" s="14"/>
      <c r="AK395" s="14"/>
      <c r="AL395" s="14"/>
      <c r="AM395" s="14"/>
      <c r="AN395" s="14"/>
      <c r="AO395" s="14"/>
      <c r="AP395" s="14"/>
      <c r="AQ395" s="14"/>
      <c r="AR395" s="14"/>
      <c r="AS395" s="15"/>
      <c r="AU395" s="24">
        <v>44224</v>
      </c>
      <c r="AV395">
        <v>78.239999999999995</v>
      </c>
      <c r="AX395" s="24">
        <v>44224</v>
      </c>
      <c r="AY395">
        <v>75.209999999999994</v>
      </c>
      <c r="BA395" s="24">
        <v>44224</v>
      </c>
      <c r="BB395">
        <v>77.02</v>
      </c>
      <c r="BD395" s="24">
        <v>44224</v>
      </c>
      <c r="BE395">
        <v>62.5</v>
      </c>
    </row>
    <row r="396" spans="1:57" x14ac:dyDescent="0.3">
      <c r="A396" s="3">
        <v>44433</v>
      </c>
      <c r="B396" s="4">
        <v>25693.95</v>
      </c>
      <c r="C396" s="8">
        <v>107.69613485222037</v>
      </c>
      <c r="D396" s="38">
        <v>-1.3212279110666606E-3</v>
      </c>
      <c r="E396">
        <f>VLOOKUP(Tabella49[[#This Row],[DATA]],Tabella44[], 2, 0)</f>
        <v>65.638000000000005</v>
      </c>
      <c r="F396">
        <f>VLOOKUP(Tabella49[[#This Row],[DATA]],Tabella44[], 3, 0)</f>
        <v>1.7999999999999999E-2</v>
      </c>
      <c r="G396">
        <f>VLOOKUP(Tabella49[[#This Row],[DATA]],Tabella44[], 4, 0)</f>
        <v>1.7999999999999999E-2</v>
      </c>
      <c r="H396">
        <f>VLOOKUP(Tabella49[[#This Row],[DATA]],Tabella44[], 5, 0)</f>
        <v>3.21</v>
      </c>
      <c r="I396">
        <f>VLOOKUP(Tabella49[[#This Row],[DATA]],Tabella44[], 6, 0)</f>
        <v>0</v>
      </c>
      <c r="J396">
        <f>VLOOKUP(Tabella49[[#This Row],[DATA]],Tabella44[], 7, 0)</f>
        <v>0</v>
      </c>
      <c r="K396">
        <f>VLOOKUP(Tabella49[[#This Row],[DATA]],Tabella44[], 8, 0)</f>
        <v>0.72</v>
      </c>
      <c r="L396">
        <f>VLOOKUP(Tabella49[[#This Row],[DATA]],Tabella44[], 9, 0)</f>
        <v>0</v>
      </c>
      <c r="M396">
        <f>VLOOKUP(Tabella49[[#This Row],[DATA]],Tabella44[], 10, 0)</f>
        <v>0</v>
      </c>
      <c r="N396">
        <f>VLOOKUP(Tabella49[[#This Row],[DATA]],Tabella44[], 13, 0)</f>
        <v>0</v>
      </c>
      <c r="O396">
        <f>VLOOKUP(Tabella49[[#This Row],[DATA]],Tabella44[], 14, 0)</f>
        <v>0</v>
      </c>
      <c r="P396">
        <f>VLOOKUP(Tabella49[[#This Row],[DATA]],Tabella44[], 15, 0)</f>
        <v>0</v>
      </c>
      <c r="Q396">
        <f>VLOOKUP(Tabella49[[#This Row],[DATA]],Tabella44[], 16, 0)</f>
        <v>137.68</v>
      </c>
      <c r="R396">
        <f>VLOOKUP(Tabella49[[#This Row],[DATA]],Tabella44[], 17, 0)</f>
        <v>0</v>
      </c>
      <c r="S396">
        <f>VLOOKUP(Tabella49[[#This Row],[DATA]],Tabella44[], 18, 0)</f>
        <v>0</v>
      </c>
      <c r="T396">
        <f>VLOOKUP(Tabella49[[#This Row],[DATA]],Tabella45[], 2, 0)</f>
        <v>0</v>
      </c>
      <c r="U396">
        <f>VLOOKUP(Tabella49[[#This Row],[DATA]],Tabella47[], 2, 0)</f>
        <v>0</v>
      </c>
      <c r="V396">
        <f>VLOOKUP(Tabella49[[#This Row],[DATA]],Tabella46[], 2, 0)</f>
        <v>74.22</v>
      </c>
      <c r="W396">
        <f>VLOOKUP(Tabella49[[#This Row],[DATA]],Tabella48[], 2, 0)</f>
        <v>0</v>
      </c>
      <c r="X396">
        <v>0</v>
      </c>
      <c r="Y396">
        <v>0</v>
      </c>
      <c r="AB396" s="45">
        <v>44246</v>
      </c>
      <c r="AC396" s="16">
        <v>62.228999999999999</v>
      </c>
      <c r="AD396" s="16">
        <v>6.0000000000000001E-3</v>
      </c>
      <c r="AE396" s="16">
        <v>7.0000000000000001E-3</v>
      </c>
      <c r="AF396" s="16">
        <v>3.21</v>
      </c>
      <c r="AG396" s="16">
        <v>0</v>
      </c>
      <c r="AH396" s="16">
        <v>0</v>
      </c>
      <c r="AI396" s="16">
        <v>0.69</v>
      </c>
      <c r="AJ396" s="16"/>
      <c r="AK396" s="16"/>
      <c r="AL396" s="16"/>
      <c r="AM396" s="16"/>
      <c r="AN396" s="16"/>
      <c r="AO396" s="16"/>
      <c r="AP396" s="16"/>
      <c r="AQ396" s="16"/>
      <c r="AR396" s="16"/>
      <c r="AS396" s="17"/>
      <c r="AU396" s="24">
        <v>44225</v>
      </c>
      <c r="AV396">
        <v>78.239999999999995</v>
      </c>
      <c r="AX396" s="24">
        <v>44225</v>
      </c>
      <c r="AY396">
        <v>75.209999999999994</v>
      </c>
      <c r="BA396" s="24">
        <v>44225</v>
      </c>
      <c r="BB396">
        <v>77.02</v>
      </c>
      <c r="BD396" s="24">
        <v>44225</v>
      </c>
      <c r="BE396">
        <v>62.5</v>
      </c>
    </row>
    <row r="397" spans="1:57" x14ac:dyDescent="0.3">
      <c r="A397" s="1">
        <v>44434</v>
      </c>
      <c r="B397" s="2">
        <v>25415.69</v>
      </c>
      <c r="C397" s="7">
        <v>106.5298086748915</v>
      </c>
      <c r="D397" s="39">
        <v>-1.0888855776321784E-2</v>
      </c>
      <c r="E397">
        <f>VLOOKUP(Tabella49[[#This Row],[DATA]],Tabella44[], 2, 0)</f>
        <v>65.661000000000001</v>
      </c>
      <c r="F397">
        <f>VLOOKUP(Tabella49[[#This Row],[DATA]],Tabella44[], 3, 0)</f>
        <v>2.1999999999999999E-2</v>
      </c>
      <c r="G397">
        <f>VLOOKUP(Tabella49[[#This Row],[DATA]],Tabella44[], 4, 0)</f>
        <v>1.7999999999999999E-2</v>
      </c>
      <c r="H397">
        <f>VLOOKUP(Tabella49[[#This Row],[DATA]],Tabella44[], 5, 0)</f>
        <v>3.21</v>
      </c>
      <c r="I397">
        <f>VLOOKUP(Tabella49[[#This Row],[DATA]],Tabella44[], 6, 0)</f>
        <v>0</v>
      </c>
      <c r="J397">
        <f>VLOOKUP(Tabella49[[#This Row],[DATA]],Tabella44[], 7, 0)</f>
        <v>0</v>
      </c>
      <c r="K397">
        <f>VLOOKUP(Tabella49[[#This Row],[DATA]],Tabella44[], 8, 0)</f>
        <v>0.75</v>
      </c>
      <c r="L397">
        <f>VLOOKUP(Tabella49[[#This Row],[DATA]],Tabella44[], 9, 0)</f>
        <v>0</v>
      </c>
      <c r="M397">
        <f>VLOOKUP(Tabella49[[#This Row],[DATA]],Tabella44[], 10, 0)</f>
        <v>0</v>
      </c>
      <c r="N397">
        <f>VLOOKUP(Tabella49[[#This Row],[DATA]],Tabella44[], 13, 0)</f>
        <v>0</v>
      </c>
      <c r="O397">
        <f>VLOOKUP(Tabella49[[#This Row],[DATA]],Tabella44[], 14, 0)</f>
        <v>0</v>
      </c>
      <c r="P397">
        <f>VLOOKUP(Tabella49[[#This Row],[DATA]],Tabella44[], 15, 0)</f>
        <v>0</v>
      </c>
      <c r="Q397">
        <f>VLOOKUP(Tabella49[[#This Row],[DATA]],Tabella44[], 16, 0)</f>
        <v>138.75</v>
      </c>
      <c r="R397">
        <f>VLOOKUP(Tabella49[[#This Row],[DATA]],Tabella44[], 17, 0)</f>
        <v>74.260000000000005</v>
      </c>
      <c r="S397">
        <f>VLOOKUP(Tabella49[[#This Row],[DATA]],Tabella44[], 18, 0)</f>
        <v>61.59</v>
      </c>
      <c r="T397">
        <f>VLOOKUP(Tabella49[[#This Row],[DATA]],Tabella45[], 2, 0)</f>
        <v>0</v>
      </c>
      <c r="U397">
        <f>VLOOKUP(Tabella49[[#This Row],[DATA]],Tabella47[], 2, 0)</f>
        <v>0</v>
      </c>
      <c r="V397">
        <f>VLOOKUP(Tabella49[[#This Row],[DATA]],Tabella46[], 2, 0)</f>
        <v>74.22</v>
      </c>
      <c r="W397">
        <f>VLOOKUP(Tabella49[[#This Row],[DATA]],Tabella48[], 2, 0)</f>
        <v>0</v>
      </c>
      <c r="X397">
        <v>0</v>
      </c>
      <c r="Y397">
        <v>0</v>
      </c>
      <c r="AB397" s="45">
        <v>44247</v>
      </c>
      <c r="AC397" s="14">
        <v>62.234000000000002</v>
      </c>
      <c r="AD397" s="14">
        <v>5.0000000000000001E-3</v>
      </c>
      <c r="AE397" s="14">
        <v>7.0000000000000001E-3</v>
      </c>
      <c r="AF397" s="14">
        <v>3.21</v>
      </c>
      <c r="AG397" s="14">
        <v>0</v>
      </c>
      <c r="AH397" s="14">
        <v>0</v>
      </c>
      <c r="AI397" s="14">
        <v>0.73</v>
      </c>
      <c r="AJ397" s="14"/>
      <c r="AK397" s="14"/>
      <c r="AL397" s="14"/>
      <c r="AM397" s="14"/>
      <c r="AN397" s="14"/>
      <c r="AO397" s="14"/>
      <c r="AP397" s="14"/>
      <c r="AQ397" s="14"/>
      <c r="AR397" s="14"/>
      <c r="AS397" s="15"/>
      <c r="AU397" s="24">
        <v>44226</v>
      </c>
      <c r="AV397">
        <v>78.239999999999995</v>
      </c>
      <c r="AX397" s="24">
        <v>44226</v>
      </c>
      <c r="AY397">
        <v>75.209999999999994</v>
      </c>
      <c r="BA397" s="24">
        <v>44226</v>
      </c>
      <c r="BB397">
        <v>77.02</v>
      </c>
      <c r="BD397" s="24">
        <v>44226</v>
      </c>
      <c r="BE397">
        <v>62.5</v>
      </c>
    </row>
    <row r="398" spans="1:57" x14ac:dyDescent="0.3">
      <c r="A398" s="3">
        <v>44435</v>
      </c>
      <c r="B398" s="4">
        <v>25407.89</v>
      </c>
      <c r="C398" s="8">
        <v>106.49711499206549</v>
      </c>
      <c r="D398" s="38">
        <v>-3.0694414133125873E-4</v>
      </c>
      <c r="E398">
        <f>VLOOKUP(Tabella49[[#This Row],[DATA]],Tabella44[], 2, 0)</f>
        <v>65.674999999999997</v>
      </c>
      <c r="F398">
        <f>VLOOKUP(Tabella49[[#This Row],[DATA]],Tabella44[], 3, 0)</f>
        <v>1.4999999999999999E-2</v>
      </c>
      <c r="G398">
        <f>VLOOKUP(Tabella49[[#This Row],[DATA]],Tabella44[], 4, 0)</f>
        <v>1.7999999999999999E-2</v>
      </c>
      <c r="H398">
        <f>VLOOKUP(Tabella49[[#This Row],[DATA]],Tabella44[], 5, 0)</f>
        <v>3.21</v>
      </c>
      <c r="I398">
        <f>VLOOKUP(Tabella49[[#This Row],[DATA]],Tabella44[], 6, 0)</f>
        <v>0</v>
      </c>
      <c r="J398">
        <f>VLOOKUP(Tabella49[[#This Row],[DATA]],Tabella44[], 7, 0)</f>
        <v>0</v>
      </c>
      <c r="K398">
        <f>VLOOKUP(Tabella49[[#This Row],[DATA]],Tabella44[], 8, 0)</f>
        <v>0.78</v>
      </c>
      <c r="L398">
        <f>VLOOKUP(Tabella49[[#This Row],[DATA]],Tabella44[], 9, 0)</f>
        <v>0</v>
      </c>
      <c r="M398">
        <f>VLOOKUP(Tabella49[[#This Row],[DATA]],Tabella44[], 10, 0)</f>
        <v>0</v>
      </c>
      <c r="N398">
        <f>VLOOKUP(Tabella49[[#This Row],[DATA]],Tabella44[], 13, 0)</f>
        <v>0</v>
      </c>
      <c r="O398">
        <f>VLOOKUP(Tabella49[[#This Row],[DATA]],Tabella44[], 14, 0)</f>
        <v>0</v>
      </c>
      <c r="P398">
        <f>VLOOKUP(Tabella49[[#This Row],[DATA]],Tabella44[], 15, 0)</f>
        <v>0</v>
      </c>
      <c r="Q398">
        <f>VLOOKUP(Tabella49[[#This Row],[DATA]],Tabella44[], 16, 0)</f>
        <v>139.84</v>
      </c>
      <c r="R398">
        <f>VLOOKUP(Tabella49[[#This Row],[DATA]],Tabella44[], 17, 0)</f>
        <v>0</v>
      </c>
      <c r="S398">
        <f>VLOOKUP(Tabella49[[#This Row],[DATA]],Tabella44[], 18, 0)</f>
        <v>0</v>
      </c>
      <c r="T398">
        <f>VLOOKUP(Tabella49[[#This Row],[DATA]],Tabella45[], 2, 0)</f>
        <v>0</v>
      </c>
      <c r="U398">
        <f>VLOOKUP(Tabella49[[#This Row],[DATA]],Tabella47[], 2, 0)</f>
        <v>0</v>
      </c>
      <c r="V398">
        <f>VLOOKUP(Tabella49[[#This Row],[DATA]],Tabella46[], 2, 0)</f>
        <v>74.22</v>
      </c>
      <c r="W398">
        <f>VLOOKUP(Tabella49[[#This Row],[DATA]],Tabella48[], 2, 0)</f>
        <v>0</v>
      </c>
      <c r="X398">
        <v>0</v>
      </c>
      <c r="Y398">
        <v>0</v>
      </c>
      <c r="AB398" s="45">
        <v>44248</v>
      </c>
      <c r="AC398" s="16">
        <v>62.241</v>
      </c>
      <c r="AD398" s="16">
        <v>8.0000000000000002E-3</v>
      </c>
      <c r="AE398" s="16">
        <v>7.0000000000000001E-3</v>
      </c>
      <c r="AF398" s="16">
        <v>3.21</v>
      </c>
      <c r="AG398" s="16">
        <v>0</v>
      </c>
      <c r="AH398" s="16">
        <v>0</v>
      </c>
      <c r="AI398" s="16">
        <v>0.78</v>
      </c>
      <c r="AJ398" s="16"/>
      <c r="AK398" s="16"/>
      <c r="AL398" s="16"/>
      <c r="AM398" s="16"/>
      <c r="AN398" s="16"/>
      <c r="AO398" s="16"/>
      <c r="AP398" s="16"/>
      <c r="AQ398" s="16"/>
      <c r="AR398" s="16"/>
      <c r="AS398" s="17"/>
      <c r="AU398" s="24">
        <v>44227</v>
      </c>
      <c r="AV398">
        <v>78.239999999999995</v>
      </c>
      <c r="AX398" s="24">
        <v>44227</v>
      </c>
      <c r="AY398">
        <v>75.209999999999994</v>
      </c>
      <c r="BA398" s="24">
        <v>44227</v>
      </c>
      <c r="BB398">
        <v>77.02</v>
      </c>
      <c r="BD398" s="24">
        <v>44227</v>
      </c>
      <c r="BE398">
        <v>62.5</v>
      </c>
    </row>
    <row r="399" spans="1:57" x14ac:dyDescent="0.3">
      <c r="A399" s="1">
        <v>44438</v>
      </c>
      <c r="B399" s="2">
        <v>25539.54</v>
      </c>
      <c r="C399" s="7">
        <v>107.04892567719935</v>
      </c>
      <c r="D399" s="39">
        <v>5.1680837687336041E-3</v>
      </c>
      <c r="E399">
        <f>VLOOKUP(Tabella49[[#This Row],[DATA]],Tabella44[], 2, 0)</f>
        <v>65.739000000000004</v>
      </c>
      <c r="F399">
        <f>VLOOKUP(Tabella49[[#This Row],[DATA]],Tabella44[], 3, 0)</f>
        <v>2.5999999999999999E-2</v>
      </c>
      <c r="G399">
        <f>VLOOKUP(Tabella49[[#This Row],[DATA]],Tabella44[], 4, 0)</f>
        <v>1.9E-2</v>
      </c>
      <c r="H399">
        <f>VLOOKUP(Tabella49[[#This Row],[DATA]],Tabella44[], 5, 0)</f>
        <v>3.21</v>
      </c>
      <c r="I399">
        <f>VLOOKUP(Tabella49[[#This Row],[DATA]],Tabella44[], 6, 0)</f>
        <v>0</v>
      </c>
      <c r="J399">
        <f>VLOOKUP(Tabella49[[#This Row],[DATA]],Tabella44[], 7, 0)</f>
        <v>0</v>
      </c>
      <c r="K399">
        <f>VLOOKUP(Tabella49[[#This Row],[DATA]],Tabella44[], 8, 0)</f>
        <v>0.79</v>
      </c>
      <c r="L399">
        <f>VLOOKUP(Tabella49[[#This Row],[DATA]],Tabella44[], 9, 0)</f>
        <v>0</v>
      </c>
      <c r="M399">
        <f>VLOOKUP(Tabella49[[#This Row],[DATA]],Tabella44[], 10, 0)</f>
        <v>0</v>
      </c>
      <c r="N399">
        <f>VLOOKUP(Tabella49[[#This Row],[DATA]],Tabella44[], 13, 0)</f>
        <v>0</v>
      </c>
      <c r="O399">
        <f>VLOOKUP(Tabella49[[#This Row],[DATA]],Tabella44[], 14, 0)</f>
        <v>0</v>
      </c>
      <c r="P399">
        <f>VLOOKUP(Tabella49[[#This Row],[DATA]],Tabella44[], 15, 0)</f>
        <v>0</v>
      </c>
      <c r="Q399">
        <f>VLOOKUP(Tabella49[[#This Row],[DATA]],Tabella44[], 16, 0)</f>
        <v>142.36000000000001</v>
      </c>
      <c r="R399">
        <f>VLOOKUP(Tabella49[[#This Row],[DATA]],Tabella44[], 17, 0)</f>
        <v>0</v>
      </c>
      <c r="S399">
        <f>VLOOKUP(Tabella49[[#This Row],[DATA]],Tabella44[], 18, 0)</f>
        <v>0</v>
      </c>
      <c r="T399">
        <f>VLOOKUP(Tabella49[[#This Row],[DATA]],Tabella45[], 2, 0)</f>
        <v>0</v>
      </c>
      <c r="U399">
        <f>VLOOKUP(Tabella49[[#This Row],[DATA]],Tabella47[], 2, 0)</f>
        <v>0</v>
      </c>
      <c r="V399">
        <f>VLOOKUP(Tabella49[[#This Row],[DATA]],Tabella46[], 2, 0)</f>
        <v>74.22</v>
      </c>
      <c r="W399">
        <f>VLOOKUP(Tabella49[[#This Row],[DATA]],Tabella48[], 2, 0)</f>
        <v>0</v>
      </c>
      <c r="X399">
        <v>0</v>
      </c>
      <c r="Y399">
        <v>0</v>
      </c>
      <c r="AB399" s="45">
        <v>44249</v>
      </c>
      <c r="AC399" s="14">
        <v>62.247999999999998</v>
      </c>
      <c r="AD399" s="14">
        <v>7.0000000000000001E-3</v>
      </c>
      <c r="AE399" s="14">
        <v>6.0000000000000001E-3</v>
      </c>
      <c r="AF399" s="14">
        <v>3.21</v>
      </c>
      <c r="AG399" s="14">
        <v>0</v>
      </c>
      <c r="AH399" s="14">
        <v>0</v>
      </c>
      <c r="AI399" s="14">
        <v>0.81</v>
      </c>
      <c r="AJ399" s="14"/>
      <c r="AK399" s="14"/>
      <c r="AL399" s="14"/>
      <c r="AM399" s="14"/>
      <c r="AN399" s="14"/>
      <c r="AO399" s="14"/>
      <c r="AP399" s="14"/>
      <c r="AQ399" s="14"/>
      <c r="AR399" s="14"/>
      <c r="AS399" s="15"/>
      <c r="AU399" s="24">
        <v>44228</v>
      </c>
      <c r="AV399">
        <v>78.239999999999995</v>
      </c>
      <c r="AX399" s="24">
        <v>44228</v>
      </c>
      <c r="AY399">
        <v>75.209999999999994</v>
      </c>
      <c r="BA399" s="24">
        <v>44228</v>
      </c>
      <c r="BB399">
        <v>77.02</v>
      </c>
      <c r="BD399" s="24">
        <v>44228</v>
      </c>
      <c r="BE399">
        <v>62.5</v>
      </c>
    </row>
    <row r="400" spans="1:57" x14ac:dyDescent="0.3">
      <c r="A400" s="3">
        <v>44439</v>
      </c>
      <c r="B400" s="4">
        <v>25878.99</v>
      </c>
      <c r="C400" s="8">
        <v>108.47172960480044</v>
      </c>
      <c r="D400" s="38">
        <v>1.3203603117040023E-2</v>
      </c>
      <c r="E400">
        <f>VLOOKUP(Tabella49[[#This Row],[DATA]],Tabella44[], 2, 0)</f>
        <v>65.753</v>
      </c>
      <c r="F400">
        <f>VLOOKUP(Tabella49[[#This Row],[DATA]],Tabella44[], 3, 0)</f>
        <v>1.2999999999999999E-2</v>
      </c>
      <c r="G400">
        <f>VLOOKUP(Tabella49[[#This Row],[DATA]],Tabella44[], 4, 0)</f>
        <v>1.9E-2</v>
      </c>
      <c r="H400">
        <f>VLOOKUP(Tabella49[[#This Row],[DATA]],Tabella44[], 5, 0)</f>
        <v>3.21</v>
      </c>
      <c r="I400">
        <f>VLOOKUP(Tabella49[[#This Row],[DATA]],Tabella44[], 6, 0)</f>
        <v>0</v>
      </c>
      <c r="J400">
        <f>VLOOKUP(Tabella49[[#This Row],[DATA]],Tabella44[], 7, 0)</f>
        <v>0</v>
      </c>
      <c r="K400">
        <f>VLOOKUP(Tabella49[[#This Row],[DATA]],Tabella44[], 8, 0)</f>
        <v>0.81</v>
      </c>
      <c r="L400">
        <f>VLOOKUP(Tabella49[[#This Row],[DATA]],Tabella44[], 9, 0)</f>
        <v>0</v>
      </c>
      <c r="M400">
        <f>VLOOKUP(Tabella49[[#This Row],[DATA]],Tabella44[], 10, 0)</f>
        <v>0</v>
      </c>
      <c r="N400">
        <f>VLOOKUP(Tabella49[[#This Row],[DATA]],Tabella44[], 13, 0)</f>
        <v>0</v>
      </c>
      <c r="O400">
        <f>VLOOKUP(Tabella49[[#This Row],[DATA]],Tabella44[], 14, 0)</f>
        <v>0</v>
      </c>
      <c r="P400">
        <f>VLOOKUP(Tabella49[[#This Row],[DATA]],Tabella44[], 15, 0)</f>
        <v>0</v>
      </c>
      <c r="Q400">
        <f>VLOOKUP(Tabella49[[#This Row],[DATA]],Tabella44[], 16, 0)</f>
        <v>143.16</v>
      </c>
      <c r="R400">
        <f>VLOOKUP(Tabella49[[#This Row],[DATA]],Tabella44[], 17, 0)</f>
        <v>0</v>
      </c>
      <c r="S400">
        <f>VLOOKUP(Tabella49[[#This Row],[DATA]],Tabella44[], 18, 0)</f>
        <v>0</v>
      </c>
      <c r="T400">
        <f>VLOOKUP(Tabella49[[#This Row],[DATA]],Tabella45[], 2, 0)</f>
        <v>0</v>
      </c>
      <c r="U400">
        <f>VLOOKUP(Tabella49[[#This Row],[DATA]],Tabella47[], 2, 0)</f>
        <v>0</v>
      </c>
      <c r="V400">
        <f>VLOOKUP(Tabella49[[#This Row],[DATA]],Tabella46[], 2, 0)</f>
        <v>74.22</v>
      </c>
      <c r="W400">
        <f>VLOOKUP(Tabella49[[#This Row],[DATA]],Tabella48[], 2, 0)</f>
        <v>0</v>
      </c>
      <c r="X400">
        <v>0</v>
      </c>
      <c r="Y400">
        <v>0</v>
      </c>
      <c r="AB400" s="45">
        <v>44250</v>
      </c>
      <c r="AC400" s="16">
        <v>62.256999999999998</v>
      </c>
      <c r="AD400" s="16">
        <v>8.0000000000000002E-3</v>
      </c>
      <c r="AE400" s="16">
        <v>7.0000000000000001E-3</v>
      </c>
      <c r="AF400" s="16">
        <v>3.21</v>
      </c>
      <c r="AG400" s="16">
        <v>0</v>
      </c>
      <c r="AH400" s="16">
        <v>0</v>
      </c>
      <c r="AI400" s="16">
        <v>0.85</v>
      </c>
      <c r="AJ400" s="16"/>
      <c r="AK400" s="16"/>
      <c r="AL400" s="16"/>
      <c r="AM400" s="16"/>
      <c r="AN400" s="16"/>
      <c r="AO400" s="16"/>
      <c r="AP400" s="16"/>
      <c r="AQ400" s="16"/>
      <c r="AR400" s="16"/>
      <c r="AS400" s="17"/>
      <c r="AU400" s="24">
        <v>44229</v>
      </c>
      <c r="AV400">
        <v>78.239999999999995</v>
      </c>
      <c r="AX400" s="24">
        <v>44229</v>
      </c>
      <c r="AY400">
        <v>75.209999999999994</v>
      </c>
      <c r="BA400" s="24">
        <v>44229</v>
      </c>
      <c r="BB400">
        <v>77.02</v>
      </c>
      <c r="BD400" s="24">
        <v>44229</v>
      </c>
      <c r="BE400">
        <v>62.5</v>
      </c>
    </row>
    <row r="401" spans="1:57" x14ac:dyDescent="0.3">
      <c r="A401" s="1">
        <v>44440</v>
      </c>
      <c r="B401" s="2">
        <v>26028.29</v>
      </c>
      <c r="C401" s="7">
        <v>109.09752022607263</v>
      </c>
      <c r="D401" s="39">
        <v>5.7525808218700427E-3</v>
      </c>
      <c r="E401">
        <f>VLOOKUP(Tabella49[[#This Row],[DATA]],Tabella44[], 2, 0)</f>
        <v>65.772000000000006</v>
      </c>
      <c r="F401">
        <f>VLOOKUP(Tabella49[[#This Row],[DATA]],Tabella44[], 3, 0)</f>
        <v>1.9E-2</v>
      </c>
      <c r="G401">
        <f>VLOOKUP(Tabella49[[#This Row],[DATA]],Tabella44[], 4, 0)</f>
        <v>1.9E-2</v>
      </c>
      <c r="H401">
        <f>VLOOKUP(Tabella49[[#This Row],[DATA]],Tabella44[], 5, 0)</f>
        <v>3.21</v>
      </c>
      <c r="I401">
        <f>VLOOKUP(Tabella49[[#This Row],[DATA]],Tabella44[], 6, 0)</f>
        <v>0</v>
      </c>
      <c r="J401">
        <f>VLOOKUP(Tabella49[[#This Row],[DATA]],Tabella44[], 7, 0)</f>
        <v>0</v>
      </c>
      <c r="K401">
        <f>VLOOKUP(Tabella49[[#This Row],[DATA]],Tabella44[], 8, 0)</f>
        <v>0.83</v>
      </c>
      <c r="L401">
        <f>VLOOKUP(Tabella49[[#This Row],[DATA]],Tabella44[], 9, 0)</f>
        <v>0</v>
      </c>
      <c r="M401">
        <f>VLOOKUP(Tabella49[[#This Row],[DATA]],Tabella44[], 10, 0)</f>
        <v>0</v>
      </c>
      <c r="N401">
        <f>VLOOKUP(Tabella49[[#This Row],[DATA]],Tabella44[], 13, 0)</f>
        <v>0</v>
      </c>
      <c r="O401">
        <f>VLOOKUP(Tabella49[[#This Row],[DATA]],Tabella44[], 14, 0)</f>
        <v>0</v>
      </c>
      <c r="P401">
        <f>VLOOKUP(Tabella49[[#This Row],[DATA]],Tabella44[], 15, 0)</f>
        <v>0</v>
      </c>
      <c r="Q401">
        <f>VLOOKUP(Tabella49[[#This Row],[DATA]],Tabella44[], 16, 0)</f>
        <v>143.78</v>
      </c>
      <c r="R401">
        <f>VLOOKUP(Tabella49[[#This Row],[DATA]],Tabella44[], 17, 0)</f>
        <v>0</v>
      </c>
      <c r="S401">
        <f>VLOOKUP(Tabella49[[#This Row],[DATA]],Tabella44[], 18, 0)</f>
        <v>0</v>
      </c>
      <c r="T401">
        <f>VLOOKUP(Tabella49[[#This Row],[DATA]],Tabella45[], 2, 0)</f>
        <v>0</v>
      </c>
      <c r="U401">
        <f>VLOOKUP(Tabella49[[#This Row],[DATA]],Tabella47[], 2, 0)</f>
        <v>0</v>
      </c>
      <c r="V401">
        <f>VLOOKUP(Tabella49[[#This Row],[DATA]],Tabella46[], 2, 0)</f>
        <v>74.22</v>
      </c>
      <c r="W401">
        <f>VLOOKUP(Tabella49[[#This Row],[DATA]],Tabella48[], 2, 0)</f>
        <v>0</v>
      </c>
      <c r="X401">
        <v>0</v>
      </c>
      <c r="Y401">
        <v>0</v>
      </c>
      <c r="AB401" s="45">
        <v>44251</v>
      </c>
      <c r="AC401" s="14">
        <v>62.261000000000003</v>
      </c>
      <c r="AD401" s="14">
        <v>5.0000000000000001E-3</v>
      </c>
      <c r="AE401" s="14">
        <v>6.0000000000000001E-3</v>
      </c>
      <c r="AF401" s="14">
        <v>3.21</v>
      </c>
      <c r="AG401" s="14">
        <v>0</v>
      </c>
      <c r="AH401" s="14">
        <v>0</v>
      </c>
      <c r="AI401" s="14">
        <v>0.88</v>
      </c>
      <c r="AJ401" s="14"/>
      <c r="AK401" s="14"/>
      <c r="AL401" s="14"/>
      <c r="AM401" s="14"/>
      <c r="AN401" s="14"/>
      <c r="AO401" s="14"/>
      <c r="AP401" s="14"/>
      <c r="AQ401" s="14"/>
      <c r="AR401" s="14"/>
      <c r="AS401" s="15"/>
      <c r="AU401" s="24">
        <v>44230</v>
      </c>
      <c r="AV401">
        <v>78.239999999999995</v>
      </c>
      <c r="AX401" s="24">
        <v>44230</v>
      </c>
      <c r="AY401">
        <v>75.209999999999994</v>
      </c>
      <c r="BA401" s="24">
        <v>44230</v>
      </c>
      <c r="BB401">
        <v>77.02</v>
      </c>
      <c r="BD401" s="24">
        <v>44230</v>
      </c>
      <c r="BE401">
        <v>62.5</v>
      </c>
    </row>
    <row r="402" spans="1:57" x14ac:dyDescent="0.3">
      <c r="A402" s="3">
        <v>44441</v>
      </c>
      <c r="B402" s="4">
        <v>26090.43</v>
      </c>
      <c r="C402" s="8">
        <v>109.35797989925317</v>
      </c>
      <c r="D402" s="38">
        <v>2.3845570054131047E-3</v>
      </c>
      <c r="E402">
        <f>VLOOKUP(Tabella49[[#This Row],[DATA]],Tabella44[], 2, 0)</f>
        <v>65.790999999999997</v>
      </c>
      <c r="F402">
        <f>VLOOKUP(Tabella49[[#This Row],[DATA]],Tabella44[], 3, 0)</f>
        <v>1.9E-2</v>
      </c>
      <c r="G402">
        <f>VLOOKUP(Tabella49[[#This Row],[DATA]],Tabella44[], 4, 0)</f>
        <v>1.9E-2</v>
      </c>
      <c r="H402">
        <f>VLOOKUP(Tabella49[[#This Row],[DATA]],Tabella44[], 5, 0)</f>
        <v>3.21</v>
      </c>
      <c r="I402">
        <f>VLOOKUP(Tabella49[[#This Row],[DATA]],Tabella44[], 6, 0)</f>
        <v>0</v>
      </c>
      <c r="J402">
        <f>VLOOKUP(Tabella49[[#This Row],[DATA]],Tabella44[], 7, 0)</f>
        <v>0</v>
      </c>
      <c r="K402">
        <f>VLOOKUP(Tabella49[[#This Row],[DATA]],Tabella44[], 8, 0)</f>
        <v>0.86</v>
      </c>
      <c r="L402">
        <f>VLOOKUP(Tabella49[[#This Row],[DATA]],Tabella44[], 9, 0)</f>
        <v>0</v>
      </c>
      <c r="M402">
        <f>VLOOKUP(Tabella49[[#This Row],[DATA]],Tabella44[], 10, 0)</f>
        <v>0</v>
      </c>
      <c r="N402">
        <f>VLOOKUP(Tabella49[[#This Row],[DATA]],Tabella44[], 13, 0)</f>
        <v>0</v>
      </c>
      <c r="O402">
        <f>VLOOKUP(Tabella49[[#This Row],[DATA]],Tabella44[], 14, 0)</f>
        <v>0</v>
      </c>
      <c r="P402">
        <f>VLOOKUP(Tabella49[[#This Row],[DATA]],Tabella44[], 15, 0)</f>
        <v>0</v>
      </c>
      <c r="Q402">
        <f>VLOOKUP(Tabella49[[#This Row],[DATA]],Tabella44[], 16, 0)</f>
        <v>144.34</v>
      </c>
      <c r="R402">
        <f>VLOOKUP(Tabella49[[#This Row],[DATA]],Tabella44[], 17, 0)</f>
        <v>0</v>
      </c>
      <c r="S402">
        <f>VLOOKUP(Tabella49[[#This Row],[DATA]],Tabella44[], 18, 0)</f>
        <v>0</v>
      </c>
      <c r="T402">
        <f>VLOOKUP(Tabella49[[#This Row],[DATA]],Tabella45[], 2, 0)</f>
        <v>0</v>
      </c>
      <c r="U402">
        <f>VLOOKUP(Tabella49[[#This Row],[DATA]],Tabella47[], 2, 0)</f>
        <v>0</v>
      </c>
      <c r="V402">
        <f>VLOOKUP(Tabella49[[#This Row],[DATA]],Tabella46[], 2, 0)</f>
        <v>74.22</v>
      </c>
      <c r="W402">
        <f>VLOOKUP(Tabella49[[#This Row],[DATA]],Tabella48[], 2, 0)</f>
        <v>0</v>
      </c>
      <c r="X402">
        <v>0</v>
      </c>
      <c r="Y402">
        <v>0</v>
      </c>
      <c r="AB402" s="45">
        <v>44252</v>
      </c>
      <c r="AC402" s="16">
        <v>62.265999999999998</v>
      </c>
      <c r="AD402" s="16">
        <v>4.0000000000000001E-3</v>
      </c>
      <c r="AE402" s="16">
        <v>6.0000000000000001E-3</v>
      </c>
      <c r="AF402" s="16">
        <v>3.21</v>
      </c>
      <c r="AG402" s="16">
        <v>0</v>
      </c>
      <c r="AH402" s="16">
        <v>0</v>
      </c>
      <c r="AI402" s="16">
        <v>0.91</v>
      </c>
      <c r="AJ402" s="16"/>
      <c r="AK402" s="16"/>
      <c r="AL402" s="16"/>
      <c r="AM402" s="16"/>
      <c r="AN402" s="16"/>
      <c r="AO402" s="16"/>
      <c r="AP402" s="16"/>
      <c r="AQ402" s="16"/>
      <c r="AR402" s="16"/>
      <c r="AS402" s="17"/>
      <c r="AU402" s="24">
        <v>44231</v>
      </c>
      <c r="AV402">
        <v>78.239999999999995</v>
      </c>
      <c r="AX402" s="24">
        <v>44231</v>
      </c>
      <c r="AY402">
        <v>75.209999999999994</v>
      </c>
      <c r="BA402" s="24">
        <v>44231</v>
      </c>
      <c r="BB402">
        <v>77.02</v>
      </c>
      <c r="BD402" s="24">
        <v>44231</v>
      </c>
      <c r="BE402">
        <v>62.5</v>
      </c>
    </row>
    <row r="403" spans="1:57" x14ac:dyDescent="0.3">
      <c r="A403" s="1">
        <v>44442</v>
      </c>
      <c r="B403" s="2">
        <v>25901.99</v>
      </c>
      <c r="C403" s="7">
        <v>108.56813405415919</v>
      </c>
      <c r="D403" s="39">
        <v>-7.2487806925749703E-3</v>
      </c>
      <c r="E403">
        <f>VLOOKUP(Tabella49[[#This Row],[DATA]],Tabella44[], 2, 0)</f>
        <v>65.811000000000007</v>
      </c>
      <c r="F403">
        <f>VLOOKUP(Tabella49[[#This Row],[DATA]],Tabella44[], 3, 0)</f>
        <v>1.9E-2</v>
      </c>
      <c r="G403">
        <f>VLOOKUP(Tabella49[[#This Row],[DATA]],Tabella44[], 4, 0)</f>
        <v>1.9E-2</v>
      </c>
      <c r="H403">
        <f>VLOOKUP(Tabella49[[#This Row],[DATA]],Tabella44[], 5, 0)</f>
        <v>3.21</v>
      </c>
      <c r="I403">
        <f>VLOOKUP(Tabella49[[#This Row],[DATA]],Tabella44[], 6, 0)</f>
        <v>0</v>
      </c>
      <c r="J403">
        <f>VLOOKUP(Tabella49[[#This Row],[DATA]],Tabella44[], 7, 0)</f>
        <v>0</v>
      </c>
      <c r="K403">
        <f>VLOOKUP(Tabella49[[#This Row],[DATA]],Tabella44[], 8, 0)</f>
        <v>0.88</v>
      </c>
      <c r="L403">
        <f>VLOOKUP(Tabella49[[#This Row],[DATA]],Tabella44[], 9, 0)</f>
        <v>0</v>
      </c>
      <c r="M403">
        <f>VLOOKUP(Tabella49[[#This Row],[DATA]],Tabella44[], 10, 0)</f>
        <v>0</v>
      </c>
      <c r="N403">
        <f>VLOOKUP(Tabella49[[#This Row],[DATA]],Tabella44[], 13, 0)</f>
        <v>0</v>
      </c>
      <c r="O403">
        <f>VLOOKUP(Tabella49[[#This Row],[DATA]],Tabella44[], 14, 0)</f>
        <v>0</v>
      </c>
      <c r="P403">
        <f>VLOOKUP(Tabella49[[#This Row],[DATA]],Tabella44[], 15, 0)</f>
        <v>0</v>
      </c>
      <c r="Q403">
        <f>VLOOKUP(Tabella49[[#This Row],[DATA]],Tabella44[], 16, 0)</f>
        <v>144.87</v>
      </c>
      <c r="R403">
        <f>VLOOKUP(Tabella49[[#This Row],[DATA]],Tabella44[], 17, 0)</f>
        <v>0</v>
      </c>
      <c r="S403">
        <f>VLOOKUP(Tabella49[[#This Row],[DATA]],Tabella44[], 18, 0)</f>
        <v>0</v>
      </c>
      <c r="T403">
        <f>VLOOKUP(Tabella49[[#This Row],[DATA]],Tabella45[], 2, 0)</f>
        <v>0</v>
      </c>
      <c r="U403">
        <f>VLOOKUP(Tabella49[[#This Row],[DATA]],Tabella47[], 2, 0)</f>
        <v>0</v>
      </c>
      <c r="V403">
        <f>VLOOKUP(Tabella49[[#This Row],[DATA]],Tabella46[], 2, 0)</f>
        <v>74.22</v>
      </c>
      <c r="W403">
        <f>VLOOKUP(Tabella49[[#This Row],[DATA]],Tabella48[], 2, 0)</f>
        <v>0</v>
      </c>
      <c r="X403">
        <v>0</v>
      </c>
      <c r="Y403">
        <v>0</v>
      </c>
      <c r="AB403" s="45">
        <v>44253</v>
      </c>
      <c r="AC403" s="14">
        <v>62.273000000000003</v>
      </c>
      <c r="AD403" s="14">
        <v>7.0000000000000001E-3</v>
      </c>
      <c r="AE403" s="14">
        <v>6.0000000000000001E-3</v>
      </c>
      <c r="AF403" s="14">
        <v>3.21</v>
      </c>
      <c r="AG403" s="14">
        <v>0</v>
      </c>
      <c r="AH403" s="14">
        <v>0</v>
      </c>
      <c r="AI403" s="14">
        <v>0.95</v>
      </c>
      <c r="AJ403" s="14"/>
      <c r="AK403" s="14"/>
      <c r="AL403" s="14"/>
      <c r="AM403" s="14"/>
      <c r="AN403" s="14"/>
      <c r="AO403" s="14"/>
      <c r="AP403" s="14"/>
      <c r="AQ403" s="14"/>
      <c r="AR403" s="14"/>
      <c r="AS403" s="15"/>
      <c r="AU403" s="24">
        <v>44232</v>
      </c>
      <c r="AV403">
        <v>78.239999999999995</v>
      </c>
      <c r="AX403" s="24">
        <v>44232</v>
      </c>
      <c r="AY403">
        <v>75.209999999999994</v>
      </c>
      <c r="BA403" s="24">
        <v>44232</v>
      </c>
      <c r="BB403">
        <v>77.02</v>
      </c>
      <c r="BD403" s="24">
        <v>44232</v>
      </c>
      <c r="BE403">
        <v>62.5</v>
      </c>
    </row>
    <row r="404" spans="1:57" x14ac:dyDescent="0.3">
      <c r="A404" s="3">
        <v>44445</v>
      </c>
      <c r="B404" s="4">
        <v>26163.63</v>
      </c>
      <c r="C404" s="8">
        <v>109.66479753808186</v>
      </c>
      <c r="D404" s="38">
        <v>1.0050478699658538E-2</v>
      </c>
      <c r="E404">
        <f>VLOOKUP(Tabella49[[#This Row],[DATA]],Tabella44[], 2, 0)</f>
        <v>65.867999999999995</v>
      </c>
      <c r="F404">
        <f>VLOOKUP(Tabella49[[#This Row],[DATA]],Tabella44[], 3, 0)</f>
        <v>2.5000000000000001E-2</v>
      </c>
      <c r="G404">
        <f>VLOOKUP(Tabella49[[#This Row],[DATA]],Tabella44[], 4, 0)</f>
        <v>1.7999999999999999E-2</v>
      </c>
      <c r="H404">
        <f>VLOOKUP(Tabella49[[#This Row],[DATA]],Tabella44[], 5, 0)</f>
        <v>3.21</v>
      </c>
      <c r="I404">
        <f>VLOOKUP(Tabella49[[#This Row],[DATA]],Tabella44[], 6, 0)</f>
        <v>0</v>
      </c>
      <c r="J404">
        <f>VLOOKUP(Tabella49[[#This Row],[DATA]],Tabella44[], 7, 0)</f>
        <v>0</v>
      </c>
      <c r="K404">
        <f>VLOOKUP(Tabella49[[#This Row],[DATA]],Tabella44[], 8, 0)</f>
        <v>0.97</v>
      </c>
      <c r="L404">
        <f>VLOOKUP(Tabella49[[#This Row],[DATA]],Tabella44[], 9, 0)</f>
        <v>0</v>
      </c>
      <c r="M404">
        <f>VLOOKUP(Tabella49[[#This Row],[DATA]],Tabella44[], 10, 0)</f>
        <v>0</v>
      </c>
      <c r="N404">
        <f>VLOOKUP(Tabella49[[#This Row],[DATA]],Tabella44[], 13, 0)</f>
        <v>0</v>
      </c>
      <c r="O404">
        <f>VLOOKUP(Tabella49[[#This Row],[DATA]],Tabella44[], 14, 0)</f>
        <v>0</v>
      </c>
      <c r="P404">
        <f>VLOOKUP(Tabella49[[#This Row],[DATA]],Tabella44[], 15, 0)</f>
        <v>0</v>
      </c>
      <c r="Q404">
        <f>VLOOKUP(Tabella49[[#This Row],[DATA]],Tabella44[], 16, 0)</f>
        <v>146.31</v>
      </c>
      <c r="R404">
        <f>VLOOKUP(Tabella49[[#This Row],[DATA]],Tabella44[], 17, 0)</f>
        <v>75.819999999999993</v>
      </c>
      <c r="S404">
        <f>VLOOKUP(Tabella49[[#This Row],[DATA]],Tabella44[], 18, 0)</f>
        <v>67.150000000000006</v>
      </c>
      <c r="T404">
        <f>VLOOKUP(Tabella49[[#This Row],[DATA]],Tabella45[], 2, 0)</f>
        <v>0</v>
      </c>
      <c r="U404">
        <f>VLOOKUP(Tabella49[[#This Row],[DATA]],Tabella47[], 2, 0)</f>
        <v>0</v>
      </c>
      <c r="V404">
        <f>VLOOKUP(Tabella49[[#This Row],[DATA]],Tabella46[], 2, 0)</f>
        <v>74.22</v>
      </c>
      <c r="W404">
        <f>VLOOKUP(Tabella49[[#This Row],[DATA]],Tabella48[], 2, 0)</f>
        <v>0</v>
      </c>
      <c r="X404">
        <v>0</v>
      </c>
      <c r="Y404">
        <v>0</v>
      </c>
      <c r="AB404" s="45">
        <v>44254</v>
      </c>
      <c r="AC404" s="16">
        <v>62.277000000000001</v>
      </c>
      <c r="AD404" s="16">
        <v>4.0000000000000001E-3</v>
      </c>
      <c r="AE404" s="16">
        <v>6.0000000000000001E-3</v>
      </c>
      <c r="AF404" s="16">
        <v>3.21</v>
      </c>
      <c r="AG404" s="16">
        <v>0</v>
      </c>
      <c r="AH404" s="16">
        <v>0</v>
      </c>
      <c r="AI404" s="16">
        <v>0.97</v>
      </c>
      <c r="AJ404" s="16"/>
      <c r="AK404" s="16"/>
      <c r="AL404" s="16"/>
      <c r="AM404" s="16"/>
      <c r="AN404" s="16"/>
      <c r="AO404" s="16"/>
      <c r="AP404" s="16"/>
      <c r="AQ404" s="16"/>
      <c r="AR404" s="16"/>
      <c r="AS404" s="17"/>
      <c r="AU404" s="24">
        <v>44233</v>
      </c>
      <c r="AV404">
        <v>78.239999999999995</v>
      </c>
      <c r="AX404" s="24">
        <v>44233</v>
      </c>
      <c r="AY404">
        <v>75.209999999999994</v>
      </c>
      <c r="BA404" s="24">
        <v>44233</v>
      </c>
      <c r="BB404">
        <v>77.02</v>
      </c>
      <c r="BD404" s="24">
        <v>44233</v>
      </c>
      <c r="BE404">
        <v>62.5</v>
      </c>
    </row>
    <row r="405" spans="1:57" x14ac:dyDescent="0.3">
      <c r="A405" s="1">
        <v>44446</v>
      </c>
      <c r="B405" s="2">
        <v>26353.63</v>
      </c>
      <c r="C405" s="7">
        <v>110.46118211974104</v>
      </c>
      <c r="D405" s="39">
        <v>7.2357479796185641E-3</v>
      </c>
      <c r="E405">
        <f>VLOOKUP(Tabella49[[#This Row],[DATA]],Tabella44[], 2, 0)</f>
        <v>65.881</v>
      </c>
      <c r="F405">
        <f>VLOOKUP(Tabella49[[#This Row],[DATA]],Tabella44[], 3, 0)</f>
        <v>1.2999999999999999E-2</v>
      </c>
      <c r="G405">
        <f>VLOOKUP(Tabella49[[#This Row],[DATA]],Tabella44[], 4, 0)</f>
        <v>1.7999999999999999E-2</v>
      </c>
      <c r="H405">
        <f>VLOOKUP(Tabella49[[#This Row],[DATA]],Tabella44[], 5, 0)</f>
        <v>3.21</v>
      </c>
      <c r="I405">
        <f>VLOOKUP(Tabella49[[#This Row],[DATA]],Tabella44[], 6, 0)</f>
        <v>0</v>
      </c>
      <c r="J405">
        <f>VLOOKUP(Tabella49[[#This Row],[DATA]],Tabella44[], 7, 0)</f>
        <v>0</v>
      </c>
      <c r="K405">
        <f>VLOOKUP(Tabella49[[#This Row],[DATA]],Tabella44[], 8, 0)</f>
        <v>1.02</v>
      </c>
      <c r="L405">
        <f>VLOOKUP(Tabella49[[#This Row],[DATA]],Tabella44[], 9, 0)</f>
        <v>0</v>
      </c>
      <c r="M405">
        <f>VLOOKUP(Tabella49[[#This Row],[DATA]],Tabella44[], 10, 0)</f>
        <v>0</v>
      </c>
      <c r="N405">
        <f>VLOOKUP(Tabella49[[#This Row],[DATA]],Tabella44[], 13, 0)</f>
        <v>0</v>
      </c>
      <c r="O405">
        <f>VLOOKUP(Tabella49[[#This Row],[DATA]],Tabella44[], 14, 0)</f>
        <v>0</v>
      </c>
      <c r="P405">
        <f>VLOOKUP(Tabella49[[#This Row],[DATA]],Tabella44[], 15, 0)</f>
        <v>0</v>
      </c>
      <c r="Q405">
        <f>VLOOKUP(Tabella49[[#This Row],[DATA]],Tabella44[], 16, 0)</f>
        <v>146.72</v>
      </c>
      <c r="R405">
        <f>VLOOKUP(Tabella49[[#This Row],[DATA]],Tabella44[], 17, 0)</f>
        <v>0</v>
      </c>
      <c r="S405">
        <f>VLOOKUP(Tabella49[[#This Row],[DATA]],Tabella44[], 18, 0)</f>
        <v>0</v>
      </c>
      <c r="T405">
        <f>VLOOKUP(Tabella49[[#This Row],[DATA]],Tabella45[], 2, 0)</f>
        <v>0</v>
      </c>
      <c r="U405">
        <f>VLOOKUP(Tabella49[[#This Row],[DATA]],Tabella47[], 2, 0)</f>
        <v>0</v>
      </c>
      <c r="V405">
        <f>VLOOKUP(Tabella49[[#This Row],[DATA]],Tabella46[], 2, 0)</f>
        <v>74.22</v>
      </c>
      <c r="W405">
        <f>VLOOKUP(Tabella49[[#This Row],[DATA]],Tabella48[], 2, 0)</f>
        <v>0</v>
      </c>
      <c r="X405">
        <v>0</v>
      </c>
      <c r="Y405">
        <v>0</v>
      </c>
      <c r="AB405" s="45">
        <v>44255</v>
      </c>
      <c r="AC405" s="14">
        <v>62.29</v>
      </c>
      <c r="AD405" s="14">
        <v>1.2999999999999999E-2</v>
      </c>
      <c r="AE405" s="14">
        <v>7.0000000000000001E-3</v>
      </c>
      <c r="AF405" s="14">
        <v>3.21</v>
      </c>
      <c r="AG405" s="14">
        <v>0</v>
      </c>
      <c r="AH405" s="14">
        <v>0</v>
      </c>
      <c r="AI405" s="14">
        <v>0.97</v>
      </c>
      <c r="AJ405" s="14"/>
      <c r="AK405" s="14"/>
      <c r="AL405" s="14"/>
      <c r="AM405" s="14"/>
      <c r="AN405" s="14"/>
      <c r="AO405" s="14"/>
      <c r="AP405" s="14"/>
      <c r="AQ405" s="14">
        <v>3.64</v>
      </c>
      <c r="AR405" s="14"/>
      <c r="AS405" s="15"/>
      <c r="AU405" s="24">
        <v>44234</v>
      </c>
      <c r="AV405">
        <v>78.239999999999995</v>
      </c>
      <c r="AX405" s="24">
        <v>44234</v>
      </c>
      <c r="AY405">
        <v>75.209999999999994</v>
      </c>
      <c r="BA405" s="24">
        <v>44234</v>
      </c>
      <c r="BB405">
        <v>77.02</v>
      </c>
      <c r="BD405" s="24">
        <v>44234</v>
      </c>
      <c r="BE405">
        <v>62.5</v>
      </c>
    </row>
    <row r="406" spans="1:57" x14ac:dyDescent="0.3">
      <c r="A406" s="3">
        <v>44447</v>
      </c>
      <c r="B406" s="4">
        <v>26320.93</v>
      </c>
      <c r="C406" s="8">
        <v>110.3241201417397</v>
      </c>
      <c r="D406" s="38">
        <v>-1.2415862306467092E-3</v>
      </c>
      <c r="E406">
        <f>VLOOKUP(Tabella49[[#This Row],[DATA]],Tabella44[], 2, 0)</f>
        <v>65.900000000000006</v>
      </c>
      <c r="F406">
        <f>VLOOKUP(Tabella49[[#This Row],[DATA]],Tabella44[], 3, 0)</f>
        <v>1.9E-2</v>
      </c>
      <c r="G406">
        <f>VLOOKUP(Tabella49[[#This Row],[DATA]],Tabella44[], 4, 0)</f>
        <v>1.7999999999999999E-2</v>
      </c>
      <c r="H406">
        <f>VLOOKUP(Tabella49[[#This Row],[DATA]],Tabella44[], 5, 0)</f>
        <v>3.21</v>
      </c>
      <c r="I406">
        <f>VLOOKUP(Tabella49[[#This Row],[DATA]],Tabella44[], 6, 0)</f>
        <v>0</v>
      </c>
      <c r="J406">
        <f>VLOOKUP(Tabella49[[#This Row],[DATA]],Tabella44[], 7, 0)</f>
        <v>0</v>
      </c>
      <c r="K406">
        <f>VLOOKUP(Tabella49[[#This Row],[DATA]],Tabella44[], 8, 0)</f>
        <v>1.08</v>
      </c>
      <c r="L406">
        <f>VLOOKUP(Tabella49[[#This Row],[DATA]],Tabella44[], 9, 0)</f>
        <v>0</v>
      </c>
      <c r="M406">
        <f>VLOOKUP(Tabella49[[#This Row],[DATA]],Tabella44[], 10, 0)</f>
        <v>0</v>
      </c>
      <c r="N406">
        <f>VLOOKUP(Tabella49[[#This Row],[DATA]],Tabella44[], 13, 0)</f>
        <v>0</v>
      </c>
      <c r="O406">
        <f>VLOOKUP(Tabella49[[#This Row],[DATA]],Tabella44[], 14, 0)</f>
        <v>0</v>
      </c>
      <c r="P406">
        <f>VLOOKUP(Tabella49[[#This Row],[DATA]],Tabella44[], 15, 0)</f>
        <v>0</v>
      </c>
      <c r="Q406">
        <f>VLOOKUP(Tabella49[[#This Row],[DATA]],Tabella44[], 16, 0)</f>
        <v>147.11000000000001</v>
      </c>
      <c r="R406">
        <f>VLOOKUP(Tabella49[[#This Row],[DATA]],Tabella44[], 17, 0)</f>
        <v>0</v>
      </c>
      <c r="S406">
        <f>VLOOKUP(Tabella49[[#This Row],[DATA]],Tabella44[], 18, 0)</f>
        <v>0</v>
      </c>
      <c r="T406">
        <f>VLOOKUP(Tabella49[[#This Row],[DATA]],Tabella45[], 2, 0)</f>
        <v>0</v>
      </c>
      <c r="U406">
        <f>VLOOKUP(Tabella49[[#This Row],[DATA]],Tabella47[], 2, 0)</f>
        <v>0</v>
      </c>
      <c r="V406">
        <f>VLOOKUP(Tabella49[[#This Row],[DATA]],Tabella46[], 2, 0)</f>
        <v>74.22</v>
      </c>
      <c r="W406">
        <f>VLOOKUP(Tabella49[[#This Row],[DATA]],Tabella48[], 2, 0)</f>
        <v>0</v>
      </c>
      <c r="X406">
        <v>0</v>
      </c>
      <c r="Y406">
        <v>0</v>
      </c>
      <c r="AB406" s="45">
        <v>44256</v>
      </c>
      <c r="AC406" s="16">
        <v>62.296999999999997</v>
      </c>
      <c r="AD406" s="16">
        <v>8.0000000000000002E-3</v>
      </c>
      <c r="AE406" s="16">
        <v>7.0000000000000001E-3</v>
      </c>
      <c r="AF406" s="16">
        <v>3.21</v>
      </c>
      <c r="AG406" s="16">
        <v>0</v>
      </c>
      <c r="AH406" s="16">
        <v>0</v>
      </c>
      <c r="AI406" s="16">
        <v>0.95</v>
      </c>
      <c r="AJ406" s="16"/>
      <c r="AK406" s="16"/>
      <c r="AL406" s="16"/>
      <c r="AM406" s="16"/>
      <c r="AN406" s="16"/>
      <c r="AO406" s="16"/>
      <c r="AP406" s="16"/>
      <c r="AQ406" s="16"/>
      <c r="AR406" s="16"/>
      <c r="AS406" s="17"/>
      <c r="AU406" s="24">
        <v>44235</v>
      </c>
      <c r="AV406">
        <v>78.239999999999995</v>
      </c>
      <c r="AX406" s="24">
        <v>44235</v>
      </c>
      <c r="AY406">
        <v>75.209999999999994</v>
      </c>
      <c r="BA406" s="24">
        <v>44235</v>
      </c>
      <c r="BB406">
        <v>77.02</v>
      </c>
      <c r="BD406" s="24">
        <v>44235</v>
      </c>
      <c r="BE406">
        <v>62.5</v>
      </c>
    </row>
    <row r="407" spans="1:57" x14ac:dyDescent="0.3">
      <c r="A407" s="1">
        <v>44448</v>
      </c>
      <c r="B407" s="2">
        <v>25716</v>
      </c>
      <c r="C407" s="7">
        <v>107.78855737867082</v>
      </c>
      <c r="D407" s="39">
        <v>-2.3251073899937452E-2</v>
      </c>
      <c r="E407">
        <f>VLOOKUP(Tabella49[[#This Row],[DATA]],Tabella44[], 2, 0)</f>
        <v>65.912000000000006</v>
      </c>
      <c r="F407">
        <f>VLOOKUP(Tabella49[[#This Row],[DATA]],Tabella44[], 3, 0)</f>
        <v>1.2E-2</v>
      </c>
      <c r="G407">
        <f>VLOOKUP(Tabella49[[#This Row],[DATA]],Tabella44[], 4, 0)</f>
        <v>1.7000000000000001E-2</v>
      </c>
      <c r="H407">
        <f>VLOOKUP(Tabella49[[#This Row],[DATA]],Tabella44[], 5, 0)</f>
        <v>3.21</v>
      </c>
      <c r="I407">
        <f>VLOOKUP(Tabella49[[#This Row],[DATA]],Tabella44[], 6, 0)</f>
        <v>0</v>
      </c>
      <c r="J407">
        <f>VLOOKUP(Tabella49[[#This Row],[DATA]],Tabella44[], 7, 0)</f>
        <v>0</v>
      </c>
      <c r="K407">
        <f>VLOOKUP(Tabella49[[#This Row],[DATA]],Tabella44[], 8, 0)</f>
        <v>1.1499999999999999</v>
      </c>
      <c r="L407">
        <f>VLOOKUP(Tabella49[[#This Row],[DATA]],Tabella44[], 9, 0)</f>
        <v>0</v>
      </c>
      <c r="M407">
        <f>VLOOKUP(Tabella49[[#This Row],[DATA]],Tabella44[], 10, 0)</f>
        <v>0</v>
      </c>
      <c r="N407">
        <f>VLOOKUP(Tabella49[[#This Row],[DATA]],Tabella44[], 13, 0)</f>
        <v>0</v>
      </c>
      <c r="O407">
        <f>VLOOKUP(Tabella49[[#This Row],[DATA]],Tabella44[], 14, 0)</f>
        <v>0</v>
      </c>
      <c r="P407">
        <f>VLOOKUP(Tabella49[[#This Row],[DATA]],Tabella44[], 15, 0)</f>
        <v>0</v>
      </c>
      <c r="Q407">
        <f>VLOOKUP(Tabella49[[#This Row],[DATA]],Tabella44[], 16, 0)</f>
        <v>147.47</v>
      </c>
      <c r="R407">
        <f>VLOOKUP(Tabella49[[#This Row],[DATA]],Tabella44[], 17, 0)</f>
        <v>0</v>
      </c>
      <c r="S407">
        <f>VLOOKUP(Tabella49[[#This Row],[DATA]],Tabella44[], 18, 0)</f>
        <v>0</v>
      </c>
      <c r="T407">
        <f>VLOOKUP(Tabella49[[#This Row],[DATA]],Tabella45[], 2, 0)</f>
        <v>0</v>
      </c>
      <c r="U407">
        <f>VLOOKUP(Tabella49[[#This Row],[DATA]],Tabella47[], 2, 0)</f>
        <v>0</v>
      </c>
      <c r="V407">
        <f>VLOOKUP(Tabella49[[#This Row],[DATA]],Tabella46[], 2, 0)</f>
        <v>74.22</v>
      </c>
      <c r="W407">
        <f>VLOOKUP(Tabella49[[#This Row],[DATA]],Tabella48[], 2, 0)</f>
        <v>0</v>
      </c>
      <c r="X407">
        <v>0</v>
      </c>
      <c r="Y407">
        <v>0</v>
      </c>
      <c r="AB407" s="45">
        <v>44257</v>
      </c>
      <c r="AC407" s="14">
        <v>62.304000000000002</v>
      </c>
      <c r="AD407" s="14">
        <v>7.0000000000000001E-3</v>
      </c>
      <c r="AE407" s="14">
        <v>7.0000000000000001E-3</v>
      </c>
      <c r="AF407" s="14">
        <v>3.21</v>
      </c>
      <c r="AG407" s="14">
        <v>0</v>
      </c>
      <c r="AH407" s="14">
        <v>0</v>
      </c>
      <c r="AI407" s="14">
        <v>0.93</v>
      </c>
      <c r="AJ407" s="14"/>
      <c r="AK407" s="14"/>
      <c r="AL407" s="14"/>
      <c r="AM407" s="14"/>
      <c r="AN407" s="14"/>
      <c r="AO407" s="14"/>
      <c r="AP407" s="14"/>
      <c r="AQ407" s="14"/>
      <c r="AR407" s="14"/>
      <c r="AS407" s="15"/>
      <c r="AU407" s="24">
        <v>44236</v>
      </c>
      <c r="AV407">
        <v>78.239999999999995</v>
      </c>
      <c r="AX407" s="24">
        <v>44236</v>
      </c>
      <c r="AY407">
        <v>75.209999999999994</v>
      </c>
      <c r="BA407" s="24">
        <v>44236</v>
      </c>
      <c r="BB407">
        <v>77.02</v>
      </c>
      <c r="BD407" s="24">
        <v>44236</v>
      </c>
      <c r="BE407">
        <v>62.5</v>
      </c>
    </row>
    <row r="408" spans="1:57" x14ac:dyDescent="0.3">
      <c r="A408" s="3">
        <v>44449</v>
      </c>
      <c r="B408" s="4">
        <v>26205.91</v>
      </c>
      <c r="C408" s="8">
        <v>109.84201406499001</v>
      </c>
      <c r="D408" s="38">
        <v>1.8871591569039298E-2</v>
      </c>
      <c r="E408">
        <f>VLOOKUP(Tabella49[[#This Row],[DATA]],Tabella44[], 2, 0)</f>
        <v>65.929000000000002</v>
      </c>
      <c r="F408">
        <f>VLOOKUP(Tabella49[[#This Row],[DATA]],Tabella44[], 3, 0)</f>
        <v>1.7000000000000001E-2</v>
      </c>
      <c r="G408">
        <f>VLOOKUP(Tabella49[[#This Row],[DATA]],Tabella44[], 4, 0)</f>
        <v>1.7000000000000001E-2</v>
      </c>
      <c r="H408">
        <f>VLOOKUP(Tabella49[[#This Row],[DATA]],Tabella44[], 5, 0)</f>
        <v>3.21</v>
      </c>
      <c r="I408">
        <f>VLOOKUP(Tabella49[[#This Row],[DATA]],Tabella44[], 6, 0)</f>
        <v>0</v>
      </c>
      <c r="J408">
        <f>VLOOKUP(Tabella49[[#This Row],[DATA]],Tabella44[], 7, 0)</f>
        <v>0</v>
      </c>
      <c r="K408">
        <f>VLOOKUP(Tabella49[[#This Row],[DATA]],Tabella44[], 8, 0)</f>
        <v>1.24</v>
      </c>
      <c r="L408">
        <f>VLOOKUP(Tabella49[[#This Row],[DATA]],Tabella44[], 9, 0)</f>
        <v>0</v>
      </c>
      <c r="M408">
        <f>VLOOKUP(Tabella49[[#This Row],[DATA]],Tabella44[], 10, 0)</f>
        <v>0</v>
      </c>
      <c r="N408">
        <f>VLOOKUP(Tabella49[[#This Row],[DATA]],Tabella44[], 13, 0)</f>
        <v>0</v>
      </c>
      <c r="O408">
        <f>VLOOKUP(Tabella49[[#This Row],[DATA]],Tabella44[], 14, 0)</f>
        <v>0</v>
      </c>
      <c r="P408">
        <f>VLOOKUP(Tabella49[[#This Row],[DATA]],Tabella44[], 15, 0)</f>
        <v>0</v>
      </c>
      <c r="Q408">
        <f>VLOOKUP(Tabella49[[#This Row],[DATA]],Tabella44[], 16, 0)</f>
        <v>147.85</v>
      </c>
      <c r="R408">
        <f>VLOOKUP(Tabella49[[#This Row],[DATA]],Tabella44[], 17, 0)</f>
        <v>0</v>
      </c>
      <c r="S408">
        <f>VLOOKUP(Tabella49[[#This Row],[DATA]],Tabella44[], 18, 0)</f>
        <v>0</v>
      </c>
      <c r="T408">
        <f>VLOOKUP(Tabella49[[#This Row],[DATA]],Tabella45[], 2, 0)</f>
        <v>0</v>
      </c>
      <c r="U408">
        <f>VLOOKUP(Tabella49[[#This Row],[DATA]],Tabella47[], 2, 0)</f>
        <v>0</v>
      </c>
      <c r="V408">
        <f>VLOOKUP(Tabella49[[#This Row],[DATA]],Tabella46[], 2, 0)</f>
        <v>74.22</v>
      </c>
      <c r="W408">
        <f>VLOOKUP(Tabella49[[#This Row],[DATA]],Tabella48[], 2, 0)</f>
        <v>0</v>
      </c>
      <c r="X408">
        <v>0</v>
      </c>
      <c r="Y408">
        <v>0</v>
      </c>
      <c r="AB408" s="45">
        <v>44258</v>
      </c>
      <c r="AC408" s="16">
        <v>62.311</v>
      </c>
      <c r="AD408" s="16">
        <v>7.0000000000000001E-3</v>
      </c>
      <c r="AE408" s="16">
        <v>7.0000000000000001E-3</v>
      </c>
      <c r="AF408" s="16">
        <v>3.21</v>
      </c>
      <c r="AG408" s="16">
        <v>0</v>
      </c>
      <c r="AH408" s="16">
        <v>0</v>
      </c>
      <c r="AI408" s="16">
        <v>0.93</v>
      </c>
      <c r="AJ408" s="16"/>
      <c r="AK408" s="16"/>
      <c r="AL408" s="16"/>
      <c r="AM408" s="16"/>
      <c r="AN408" s="16"/>
      <c r="AO408" s="16"/>
      <c r="AP408" s="16"/>
      <c r="AQ408" s="16"/>
      <c r="AR408" s="16"/>
      <c r="AS408" s="17"/>
      <c r="AU408" s="24">
        <v>44237</v>
      </c>
      <c r="AV408">
        <v>78.239999999999995</v>
      </c>
      <c r="AX408" s="24">
        <v>44237</v>
      </c>
      <c r="AY408">
        <v>75.209999999999994</v>
      </c>
      <c r="BA408" s="24">
        <v>44237</v>
      </c>
      <c r="BB408">
        <v>77.02</v>
      </c>
      <c r="BD408" s="24">
        <v>44237</v>
      </c>
      <c r="BE408">
        <v>62.5</v>
      </c>
    </row>
    <row r="409" spans="1:57" x14ac:dyDescent="0.3">
      <c r="A409" s="1">
        <v>44452</v>
      </c>
      <c r="B409" s="2">
        <v>25813.81</v>
      </c>
      <c r="C409" s="7">
        <v>108.19852777831336</v>
      </c>
      <c r="D409" s="39">
        <v>-1.5075337809669685E-2</v>
      </c>
      <c r="E409">
        <f>VLOOKUP(Tabella49[[#This Row],[DATA]],Tabella44[], 2, 0)</f>
        <v>66.058999999999997</v>
      </c>
      <c r="F409">
        <f>VLOOKUP(Tabella49[[#This Row],[DATA]],Tabella44[], 3, 0)</f>
        <v>6.4000000000000001E-2</v>
      </c>
      <c r="G409">
        <f>VLOOKUP(Tabella49[[#This Row],[DATA]],Tabella44[], 4, 0)</f>
        <v>2.7E-2</v>
      </c>
      <c r="H409">
        <f>VLOOKUP(Tabella49[[#This Row],[DATA]],Tabella44[], 5, 0)</f>
        <v>3.21</v>
      </c>
      <c r="I409">
        <f>VLOOKUP(Tabella49[[#This Row],[DATA]],Tabella44[], 6, 0)</f>
        <v>0</v>
      </c>
      <c r="J409">
        <f>VLOOKUP(Tabella49[[#This Row],[DATA]],Tabella44[], 7, 0)</f>
        <v>0</v>
      </c>
      <c r="K409">
        <f>VLOOKUP(Tabella49[[#This Row],[DATA]],Tabella44[], 8, 0)</f>
        <v>1.5</v>
      </c>
      <c r="L409">
        <f>VLOOKUP(Tabella49[[#This Row],[DATA]],Tabella44[], 9, 0)</f>
        <v>0</v>
      </c>
      <c r="M409">
        <f>VLOOKUP(Tabella49[[#This Row],[DATA]],Tabella44[], 10, 0)</f>
        <v>0</v>
      </c>
      <c r="N409">
        <f>VLOOKUP(Tabella49[[#This Row],[DATA]],Tabella44[], 13, 0)</f>
        <v>0</v>
      </c>
      <c r="O409">
        <f>VLOOKUP(Tabella49[[#This Row],[DATA]],Tabella44[], 14, 0)</f>
        <v>0</v>
      </c>
      <c r="P409">
        <f>VLOOKUP(Tabella49[[#This Row],[DATA]],Tabella44[], 15, 0)</f>
        <v>0</v>
      </c>
      <c r="Q409">
        <f>VLOOKUP(Tabella49[[#This Row],[DATA]],Tabella44[], 16, 0)</f>
        <v>149.04</v>
      </c>
      <c r="R409">
        <f>VLOOKUP(Tabella49[[#This Row],[DATA]],Tabella44[], 17, 0)</f>
        <v>0</v>
      </c>
      <c r="S409">
        <f>VLOOKUP(Tabella49[[#This Row],[DATA]],Tabella44[], 18, 0)</f>
        <v>0</v>
      </c>
      <c r="T409">
        <f>VLOOKUP(Tabella49[[#This Row],[DATA]],Tabella45[], 2, 0)</f>
        <v>0</v>
      </c>
      <c r="U409">
        <f>VLOOKUP(Tabella49[[#This Row],[DATA]],Tabella47[], 2, 0)</f>
        <v>0</v>
      </c>
      <c r="V409">
        <f>VLOOKUP(Tabella49[[#This Row],[DATA]],Tabella46[], 2, 0)</f>
        <v>74.22</v>
      </c>
      <c r="W409">
        <f>VLOOKUP(Tabella49[[#This Row],[DATA]],Tabella48[], 2, 0)</f>
        <v>0</v>
      </c>
      <c r="X409">
        <v>0</v>
      </c>
      <c r="Y409">
        <v>0</v>
      </c>
      <c r="AB409" s="45">
        <v>44259</v>
      </c>
      <c r="AC409" s="14">
        <v>62.317999999999998</v>
      </c>
      <c r="AD409" s="14">
        <v>6.0000000000000001E-3</v>
      </c>
      <c r="AE409" s="14">
        <v>7.0000000000000001E-3</v>
      </c>
      <c r="AF409" s="14">
        <v>3.21</v>
      </c>
      <c r="AG409" s="14">
        <v>0</v>
      </c>
      <c r="AH409" s="14">
        <v>0</v>
      </c>
      <c r="AI409" s="14">
        <v>0.92</v>
      </c>
      <c r="AJ409" s="14"/>
      <c r="AK409" s="14"/>
      <c r="AL409" s="14"/>
      <c r="AM409" s="14"/>
      <c r="AN409" s="14"/>
      <c r="AO409" s="14"/>
      <c r="AP409" s="14"/>
      <c r="AQ409" s="14"/>
      <c r="AR409" s="14"/>
      <c r="AS409" s="15"/>
      <c r="AU409" s="24">
        <v>44238</v>
      </c>
      <c r="AV409">
        <v>78.239999999999995</v>
      </c>
      <c r="AX409" s="24">
        <v>44238</v>
      </c>
      <c r="AY409">
        <v>75.209999999999994</v>
      </c>
      <c r="BA409" s="24">
        <v>44238</v>
      </c>
      <c r="BB409">
        <v>77.02</v>
      </c>
      <c r="BD409" s="24">
        <v>44238</v>
      </c>
      <c r="BE409">
        <v>62.5</v>
      </c>
    </row>
    <row r="410" spans="1:57" x14ac:dyDescent="0.3">
      <c r="A410" s="3">
        <v>44453</v>
      </c>
      <c r="B410" s="4">
        <v>25502.23</v>
      </c>
      <c r="C410" s="8">
        <v>106.89254089434827</v>
      </c>
      <c r="D410" s="38">
        <v>-1.2143720717651442E-2</v>
      </c>
      <c r="E410">
        <f>VLOOKUP(Tabella49[[#This Row],[DATA]],Tabella44[], 2, 0)</f>
        <v>66.108999999999995</v>
      </c>
      <c r="F410">
        <f>VLOOKUP(Tabella49[[#This Row],[DATA]],Tabella44[], 3, 0)</f>
        <v>5.0999999999999997E-2</v>
      </c>
      <c r="G410">
        <f>VLOOKUP(Tabella49[[#This Row],[DATA]],Tabella44[], 4, 0)</f>
        <v>3.3000000000000002E-2</v>
      </c>
      <c r="H410">
        <f>VLOOKUP(Tabella49[[#This Row],[DATA]],Tabella44[], 5, 0)</f>
        <v>3.21</v>
      </c>
      <c r="I410">
        <f>VLOOKUP(Tabella49[[#This Row],[DATA]],Tabella44[], 6, 0)</f>
        <v>0</v>
      </c>
      <c r="J410">
        <f>VLOOKUP(Tabella49[[#This Row],[DATA]],Tabella44[], 7, 0)</f>
        <v>0</v>
      </c>
      <c r="K410">
        <f>VLOOKUP(Tabella49[[#This Row],[DATA]],Tabella44[], 8, 0)</f>
        <v>1.53</v>
      </c>
      <c r="L410">
        <f>VLOOKUP(Tabella49[[#This Row],[DATA]],Tabella44[], 9, 0)</f>
        <v>0</v>
      </c>
      <c r="M410">
        <f>VLOOKUP(Tabella49[[#This Row],[DATA]],Tabella44[], 10, 0)</f>
        <v>0</v>
      </c>
      <c r="N410">
        <f>VLOOKUP(Tabella49[[#This Row],[DATA]],Tabella44[], 13, 0)</f>
        <v>0</v>
      </c>
      <c r="O410">
        <f>VLOOKUP(Tabella49[[#This Row],[DATA]],Tabella44[], 14, 0)</f>
        <v>0</v>
      </c>
      <c r="P410">
        <f>VLOOKUP(Tabella49[[#This Row],[DATA]],Tabella44[], 15, 0)</f>
        <v>0</v>
      </c>
      <c r="Q410">
        <f>VLOOKUP(Tabella49[[#This Row],[DATA]],Tabella44[], 16, 0)</f>
        <v>149.35</v>
      </c>
      <c r="R410">
        <f>VLOOKUP(Tabella49[[#This Row],[DATA]],Tabella44[], 17, 0)</f>
        <v>0</v>
      </c>
      <c r="S410">
        <f>VLOOKUP(Tabella49[[#This Row],[DATA]],Tabella44[], 18, 0)</f>
        <v>0</v>
      </c>
      <c r="T410">
        <f>VLOOKUP(Tabella49[[#This Row],[DATA]],Tabella45[], 2, 0)</f>
        <v>0</v>
      </c>
      <c r="U410">
        <f>VLOOKUP(Tabella49[[#This Row],[DATA]],Tabella47[], 2, 0)</f>
        <v>0</v>
      </c>
      <c r="V410">
        <f>VLOOKUP(Tabella49[[#This Row],[DATA]],Tabella46[], 2, 0)</f>
        <v>74.22</v>
      </c>
      <c r="W410">
        <f>VLOOKUP(Tabella49[[#This Row],[DATA]],Tabella48[], 2, 0)</f>
        <v>0</v>
      </c>
      <c r="X410">
        <v>0</v>
      </c>
      <c r="Y410">
        <v>0</v>
      </c>
      <c r="AB410" s="45">
        <v>44260</v>
      </c>
      <c r="AC410" s="16">
        <v>62.323999999999998</v>
      </c>
      <c r="AD410" s="16">
        <v>7.0000000000000001E-3</v>
      </c>
      <c r="AE410" s="16">
        <v>7.0000000000000001E-3</v>
      </c>
      <c r="AF410" s="16">
        <v>3.21</v>
      </c>
      <c r="AG410" s="16">
        <v>0</v>
      </c>
      <c r="AH410" s="16">
        <v>0</v>
      </c>
      <c r="AI410" s="16">
        <v>0.93</v>
      </c>
      <c r="AJ410" s="16"/>
      <c r="AK410" s="16"/>
      <c r="AL410" s="16"/>
      <c r="AM410" s="16"/>
      <c r="AN410" s="16"/>
      <c r="AO410" s="16"/>
      <c r="AP410" s="16"/>
      <c r="AQ410" s="16"/>
      <c r="AR410" s="16"/>
      <c r="AS410" s="17"/>
      <c r="AU410" s="24">
        <v>44239</v>
      </c>
      <c r="AV410">
        <v>78.239999999999995</v>
      </c>
      <c r="AX410" s="24">
        <v>44239</v>
      </c>
      <c r="AY410">
        <v>75.209999999999994</v>
      </c>
      <c r="BA410" s="24">
        <v>44239</v>
      </c>
      <c r="BB410">
        <v>77.02</v>
      </c>
      <c r="BD410" s="24">
        <v>44239</v>
      </c>
      <c r="BE410">
        <v>62.5</v>
      </c>
    </row>
    <row r="411" spans="1:57" x14ac:dyDescent="0.3">
      <c r="A411" s="1">
        <v>44454</v>
      </c>
      <c r="B411" s="2">
        <v>25033.21</v>
      </c>
      <c r="C411" s="7">
        <v>104.9266445970336</v>
      </c>
      <c r="D411" s="39">
        <v>-1.8562555995629924E-2</v>
      </c>
      <c r="E411">
        <f>VLOOKUP(Tabella49[[#This Row],[DATA]],Tabella44[], 2, 0)</f>
        <v>66.165000000000006</v>
      </c>
      <c r="F411">
        <f>VLOOKUP(Tabella49[[#This Row],[DATA]],Tabella44[], 3, 0)</f>
        <v>5.5E-2</v>
      </c>
      <c r="G411">
        <f>VLOOKUP(Tabella49[[#This Row],[DATA]],Tabella44[], 4, 0)</f>
        <v>3.7999999999999999E-2</v>
      </c>
      <c r="H411">
        <f>VLOOKUP(Tabella49[[#This Row],[DATA]],Tabella44[], 5, 0)</f>
        <v>3.21</v>
      </c>
      <c r="I411">
        <f>VLOOKUP(Tabella49[[#This Row],[DATA]],Tabella44[], 6, 0)</f>
        <v>0</v>
      </c>
      <c r="J411">
        <f>VLOOKUP(Tabella49[[#This Row],[DATA]],Tabella44[], 7, 0)</f>
        <v>0</v>
      </c>
      <c r="K411">
        <f>VLOOKUP(Tabella49[[#This Row],[DATA]],Tabella44[], 8, 0)</f>
        <v>0</v>
      </c>
      <c r="L411">
        <f>VLOOKUP(Tabella49[[#This Row],[DATA]],Tabella44[], 9, 0)</f>
        <v>0</v>
      </c>
      <c r="M411">
        <f>VLOOKUP(Tabella49[[#This Row],[DATA]],Tabella44[], 10, 0)</f>
        <v>0</v>
      </c>
      <c r="N411">
        <f>VLOOKUP(Tabella49[[#This Row],[DATA]],Tabella44[], 13, 0)</f>
        <v>0</v>
      </c>
      <c r="O411">
        <f>VLOOKUP(Tabella49[[#This Row],[DATA]],Tabella44[], 14, 0)</f>
        <v>0</v>
      </c>
      <c r="P411">
        <f>VLOOKUP(Tabella49[[#This Row],[DATA]],Tabella44[], 15, 0)</f>
        <v>0</v>
      </c>
      <c r="Q411">
        <f>VLOOKUP(Tabella49[[#This Row],[DATA]],Tabella44[], 16, 0)</f>
        <v>0</v>
      </c>
      <c r="R411">
        <f>VLOOKUP(Tabella49[[#This Row],[DATA]],Tabella44[], 17, 0)</f>
        <v>0</v>
      </c>
      <c r="S411">
        <f>VLOOKUP(Tabella49[[#This Row],[DATA]],Tabella44[], 18, 0)</f>
        <v>0</v>
      </c>
      <c r="T411">
        <f>VLOOKUP(Tabella49[[#This Row],[DATA]],Tabella45[], 2, 0)</f>
        <v>0</v>
      </c>
      <c r="U411">
        <f>VLOOKUP(Tabella49[[#This Row],[DATA]],Tabella47[], 2, 0)</f>
        <v>0</v>
      </c>
      <c r="V411">
        <f>VLOOKUP(Tabella49[[#This Row],[DATA]],Tabella46[], 2, 0)</f>
        <v>74.22</v>
      </c>
      <c r="W411">
        <f>VLOOKUP(Tabella49[[#This Row],[DATA]],Tabella48[], 2, 0)</f>
        <v>0</v>
      </c>
      <c r="X411">
        <v>0</v>
      </c>
      <c r="Y411">
        <v>0</v>
      </c>
      <c r="AB411" s="45">
        <v>44261</v>
      </c>
      <c r="AC411" s="14">
        <v>62.332999999999998</v>
      </c>
      <c r="AD411" s="14">
        <v>8.9999999999999993E-3</v>
      </c>
      <c r="AE411" s="14">
        <v>8.0000000000000002E-3</v>
      </c>
      <c r="AF411" s="14">
        <v>3.21</v>
      </c>
      <c r="AG411" s="14">
        <v>0</v>
      </c>
      <c r="AH411" s="14">
        <v>0</v>
      </c>
      <c r="AI411" s="14">
        <v>0.96</v>
      </c>
      <c r="AJ411" s="14"/>
      <c r="AK411" s="14"/>
      <c r="AL411" s="14"/>
      <c r="AM411" s="14"/>
      <c r="AN411" s="14"/>
      <c r="AO411" s="14"/>
      <c r="AP411" s="14"/>
      <c r="AQ411" s="14"/>
      <c r="AR411" s="14"/>
      <c r="AS411" s="15"/>
      <c r="AU411" s="24">
        <v>44240</v>
      </c>
      <c r="AV411">
        <v>78.239999999999995</v>
      </c>
      <c r="AX411" s="24">
        <v>44240</v>
      </c>
      <c r="AY411">
        <v>75.209999999999994</v>
      </c>
      <c r="BA411" s="24">
        <v>44240</v>
      </c>
      <c r="BB411">
        <v>77.02</v>
      </c>
      <c r="BD411" s="24">
        <v>44240</v>
      </c>
      <c r="BE411">
        <v>62.5</v>
      </c>
    </row>
    <row r="412" spans="1:57" x14ac:dyDescent="0.3">
      <c r="AB412" s="45">
        <v>44262</v>
      </c>
      <c r="AC412" s="16">
        <v>62.347000000000001</v>
      </c>
      <c r="AD412" s="16">
        <v>1.2999999999999999E-2</v>
      </c>
      <c r="AE412" s="16">
        <v>8.0000000000000002E-3</v>
      </c>
      <c r="AF412" s="16">
        <v>3.21</v>
      </c>
      <c r="AG412" s="16">
        <v>0</v>
      </c>
      <c r="AH412" s="16">
        <v>0</v>
      </c>
      <c r="AI412" s="16">
        <v>1</v>
      </c>
      <c r="AJ412" s="16"/>
      <c r="AK412" s="16"/>
      <c r="AL412" s="16"/>
      <c r="AM412" s="16"/>
      <c r="AN412" s="16"/>
      <c r="AO412" s="16"/>
      <c r="AP412" s="16"/>
      <c r="AQ412" s="16"/>
      <c r="AR412" s="16"/>
      <c r="AS412" s="17"/>
      <c r="AU412" s="24">
        <v>44241</v>
      </c>
      <c r="AV412">
        <v>78.239999999999995</v>
      </c>
      <c r="AX412" s="24">
        <v>44241</v>
      </c>
      <c r="AY412">
        <v>75.209999999999994</v>
      </c>
      <c r="BA412" s="24">
        <v>44241</v>
      </c>
      <c r="BB412">
        <v>77.02</v>
      </c>
      <c r="BD412" s="24">
        <v>44241</v>
      </c>
      <c r="BE412">
        <v>62.5</v>
      </c>
    </row>
    <row r="413" spans="1:57" x14ac:dyDescent="0.3">
      <c r="AB413" s="45">
        <v>44263</v>
      </c>
      <c r="AC413" s="14">
        <v>62.351999999999997</v>
      </c>
      <c r="AD413" s="14">
        <v>6.0000000000000001E-3</v>
      </c>
      <c r="AE413" s="14">
        <v>8.0000000000000002E-3</v>
      </c>
      <c r="AF413" s="14">
        <v>3.21</v>
      </c>
      <c r="AG413" s="14">
        <v>0</v>
      </c>
      <c r="AH413" s="14">
        <v>0</v>
      </c>
      <c r="AI413" s="14">
        <v>1.01</v>
      </c>
      <c r="AJ413" s="14"/>
      <c r="AK413" s="14"/>
      <c r="AL413" s="14"/>
      <c r="AM413" s="14"/>
      <c r="AN413" s="14"/>
      <c r="AO413" s="14"/>
      <c r="AP413" s="14"/>
      <c r="AQ413" s="14"/>
      <c r="AR413" s="14"/>
      <c r="AS413" s="15"/>
      <c r="AU413" s="24">
        <v>44242</v>
      </c>
      <c r="AV413">
        <v>78.239999999999995</v>
      </c>
      <c r="AX413" s="24">
        <v>44242</v>
      </c>
      <c r="AY413">
        <v>75.209999999999994</v>
      </c>
      <c r="BA413" s="24">
        <v>44242</v>
      </c>
      <c r="BB413">
        <v>77.02</v>
      </c>
      <c r="BD413" s="24">
        <v>44242</v>
      </c>
      <c r="BE413">
        <v>62.5</v>
      </c>
    </row>
    <row r="414" spans="1:57" x14ac:dyDescent="0.3">
      <c r="AB414" s="45">
        <v>44264</v>
      </c>
      <c r="AC414" s="16">
        <v>62.356000000000002</v>
      </c>
      <c r="AD414" s="16">
        <v>3.0000000000000001E-3</v>
      </c>
      <c r="AE414" s="16">
        <v>7.0000000000000001E-3</v>
      </c>
      <c r="AF414" s="16">
        <v>3.21</v>
      </c>
      <c r="AG414" s="16">
        <v>0</v>
      </c>
      <c r="AH414" s="16">
        <v>0</v>
      </c>
      <c r="AI414" s="16">
        <v>1.06</v>
      </c>
      <c r="AJ414" s="16"/>
      <c r="AK414" s="16"/>
      <c r="AL414" s="16"/>
      <c r="AM414" s="16"/>
      <c r="AN414" s="16"/>
      <c r="AO414" s="16"/>
      <c r="AP414" s="16"/>
      <c r="AQ414" s="16"/>
      <c r="AR414" s="16"/>
      <c r="AS414" s="17"/>
      <c r="AU414" s="24">
        <v>44243</v>
      </c>
      <c r="AV414">
        <v>78.239999999999995</v>
      </c>
      <c r="AX414" s="24">
        <v>44243</v>
      </c>
      <c r="AY414">
        <v>75.209999999999994</v>
      </c>
      <c r="BA414" s="24">
        <v>44243</v>
      </c>
      <c r="BB414">
        <v>77.02</v>
      </c>
      <c r="BD414" s="24">
        <v>44243</v>
      </c>
      <c r="BE414">
        <v>62.5</v>
      </c>
    </row>
    <row r="415" spans="1:57" x14ac:dyDescent="0.3">
      <c r="AB415" s="45">
        <v>44265</v>
      </c>
      <c r="AC415" s="14">
        <v>62.363</v>
      </c>
      <c r="AD415" s="14">
        <v>8.0000000000000002E-3</v>
      </c>
      <c r="AE415" s="14">
        <v>7.0000000000000001E-3</v>
      </c>
      <c r="AF415" s="14">
        <v>3.21</v>
      </c>
      <c r="AG415" s="14">
        <v>0</v>
      </c>
      <c r="AH415" s="14">
        <v>0</v>
      </c>
      <c r="AI415" s="14">
        <v>1.1000000000000001</v>
      </c>
      <c r="AJ415" s="14"/>
      <c r="AK415" s="14"/>
      <c r="AL415" s="14"/>
      <c r="AM415" s="14"/>
      <c r="AN415" s="14"/>
      <c r="AO415" s="14"/>
      <c r="AP415" s="14"/>
      <c r="AQ415" s="14"/>
      <c r="AR415" s="14"/>
      <c r="AS415" s="15"/>
      <c r="AU415" s="24">
        <v>44244</v>
      </c>
      <c r="AV415">
        <v>78.239999999999995</v>
      </c>
      <c r="AX415" s="24">
        <v>44244</v>
      </c>
      <c r="AY415">
        <v>75.209999999999994</v>
      </c>
      <c r="BA415" s="24">
        <v>44244</v>
      </c>
      <c r="BB415">
        <v>77.02</v>
      </c>
      <c r="BD415" s="24">
        <v>44244</v>
      </c>
      <c r="BE415">
        <v>62.5</v>
      </c>
    </row>
    <row r="416" spans="1:57" x14ac:dyDescent="0.3">
      <c r="AB416" s="45">
        <v>44266</v>
      </c>
      <c r="AC416" s="16">
        <v>62.369</v>
      </c>
      <c r="AD416" s="16">
        <v>6.0000000000000001E-3</v>
      </c>
      <c r="AE416" s="16">
        <v>7.0000000000000001E-3</v>
      </c>
      <c r="AF416" s="16">
        <v>3.21</v>
      </c>
      <c r="AG416" s="16">
        <v>0</v>
      </c>
      <c r="AH416" s="16">
        <v>0</v>
      </c>
      <c r="AI416" s="16">
        <v>1.1599999999999999</v>
      </c>
      <c r="AJ416" s="16"/>
      <c r="AK416" s="16"/>
      <c r="AL416" s="16"/>
      <c r="AM416" s="16"/>
      <c r="AN416" s="16"/>
      <c r="AO416" s="16"/>
      <c r="AP416" s="16"/>
      <c r="AQ416" s="16"/>
      <c r="AR416" s="16"/>
      <c r="AS416" s="17"/>
      <c r="AU416" s="24">
        <v>44245</v>
      </c>
      <c r="AV416">
        <v>78.239999999999995</v>
      </c>
      <c r="AX416" s="24">
        <v>44245</v>
      </c>
      <c r="AY416">
        <v>75.209999999999994</v>
      </c>
      <c r="BA416" s="24">
        <v>44245</v>
      </c>
      <c r="BB416">
        <v>77.02</v>
      </c>
      <c r="BD416" s="24">
        <v>44245</v>
      </c>
      <c r="BE416">
        <v>62.5</v>
      </c>
    </row>
    <row r="417" spans="28:57" x14ac:dyDescent="0.3">
      <c r="AB417" s="45">
        <v>44267</v>
      </c>
      <c r="AC417" s="14">
        <v>62.374000000000002</v>
      </c>
      <c r="AD417" s="14">
        <v>5.0000000000000001E-3</v>
      </c>
      <c r="AE417" s="14">
        <v>7.0000000000000001E-3</v>
      </c>
      <c r="AF417" s="14">
        <v>3.21</v>
      </c>
      <c r="AG417" s="14">
        <v>0</v>
      </c>
      <c r="AH417" s="14">
        <v>0</v>
      </c>
      <c r="AI417" s="14">
        <v>1.21</v>
      </c>
      <c r="AJ417" s="14"/>
      <c r="AK417" s="14"/>
      <c r="AL417" s="14"/>
      <c r="AM417" s="14"/>
      <c r="AN417" s="14"/>
      <c r="AO417" s="14"/>
      <c r="AP417" s="14"/>
      <c r="AQ417" s="14"/>
      <c r="AR417" s="14"/>
      <c r="AS417" s="15"/>
      <c r="AU417" s="24">
        <v>44246</v>
      </c>
      <c r="AV417">
        <v>78.239999999999995</v>
      </c>
      <c r="AX417" s="24">
        <v>44246</v>
      </c>
      <c r="AY417">
        <v>75.209999999999994</v>
      </c>
      <c r="BA417" s="24">
        <v>44246</v>
      </c>
      <c r="BB417">
        <v>77.02</v>
      </c>
      <c r="BD417" s="24">
        <v>44246</v>
      </c>
      <c r="BE417">
        <v>62.5</v>
      </c>
    </row>
    <row r="418" spans="28:57" x14ac:dyDescent="0.3">
      <c r="AB418" s="45">
        <v>44268</v>
      </c>
      <c r="AC418" s="16">
        <v>62.381</v>
      </c>
      <c r="AD418" s="16">
        <v>7.0000000000000001E-3</v>
      </c>
      <c r="AE418" s="16">
        <v>7.0000000000000001E-3</v>
      </c>
      <c r="AF418" s="16">
        <v>3.21</v>
      </c>
      <c r="AG418" s="16">
        <v>0</v>
      </c>
      <c r="AH418" s="16">
        <v>0</v>
      </c>
      <c r="AI418" s="16">
        <v>1.17</v>
      </c>
      <c r="AJ418" s="16"/>
      <c r="AK418" s="16"/>
      <c r="AL418" s="16"/>
      <c r="AM418" s="16"/>
      <c r="AN418" s="16"/>
      <c r="AO418" s="16"/>
      <c r="AP418" s="16"/>
      <c r="AQ418" s="16"/>
      <c r="AR418" s="16"/>
      <c r="AS418" s="17"/>
      <c r="AU418" s="24">
        <v>44247</v>
      </c>
      <c r="AV418">
        <v>78.239999999999995</v>
      </c>
      <c r="AX418" s="24">
        <v>44247</v>
      </c>
      <c r="AY418">
        <v>75.209999999999994</v>
      </c>
      <c r="BA418" s="24">
        <v>44247</v>
      </c>
      <c r="BB418">
        <v>77.02</v>
      </c>
      <c r="BD418" s="24">
        <v>44247</v>
      </c>
      <c r="BE418">
        <v>62.5</v>
      </c>
    </row>
    <row r="419" spans="28:57" x14ac:dyDescent="0.3">
      <c r="AB419" s="45">
        <v>44269</v>
      </c>
      <c r="AC419" s="14">
        <v>62.384999999999998</v>
      </c>
      <c r="AD419" s="14">
        <v>3.0000000000000001E-3</v>
      </c>
      <c r="AE419" s="14">
        <v>5.0000000000000001E-3</v>
      </c>
      <c r="AF419" s="14">
        <v>3.21</v>
      </c>
      <c r="AG419" s="14">
        <v>0</v>
      </c>
      <c r="AH419" s="14">
        <v>0</v>
      </c>
      <c r="AI419" s="14">
        <v>1.0900000000000001</v>
      </c>
      <c r="AJ419" s="14"/>
      <c r="AK419" s="14"/>
      <c r="AL419" s="14"/>
      <c r="AM419" s="14"/>
      <c r="AN419" s="14"/>
      <c r="AO419" s="14"/>
      <c r="AP419" s="14"/>
      <c r="AQ419" s="14">
        <v>4.5</v>
      </c>
      <c r="AR419" s="14"/>
      <c r="AS419" s="15"/>
      <c r="AU419" s="24">
        <v>44248</v>
      </c>
      <c r="AV419">
        <v>78.239999999999995</v>
      </c>
      <c r="AX419" s="24">
        <v>44248</v>
      </c>
      <c r="AY419">
        <v>75.209999999999994</v>
      </c>
      <c r="BA419" s="24">
        <v>44248</v>
      </c>
      <c r="BB419">
        <v>77.02</v>
      </c>
      <c r="BD419" s="24">
        <v>44248</v>
      </c>
      <c r="BE419">
        <v>62.5</v>
      </c>
    </row>
    <row r="420" spans="28:57" x14ac:dyDescent="0.3">
      <c r="AB420" s="45">
        <v>44270</v>
      </c>
      <c r="AC420" s="16">
        <v>62.393999999999998</v>
      </c>
      <c r="AD420" s="16">
        <v>8.9999999999999993E-3</v>
      </c>
      <c r="AE420" s="16">
        <v>6.0000000000000001E-3</v>
      </c>
      <c r="AF420" s="16">
        <v>3.21</v>
      </c>
      <c r="AG420" s="16">
        <v>0</v>
      </c>
      <c r="AH420" s="16">
        <v>0</v>
      </c>
      <c r="AI420" s="16">
        <v>1.03</v>
      </c>
      <c r="AJ420" s="16"/>
      <c r="AK420" s="16"/>
      <c r="AL420" s="16"/>
      <c r="AM420" s="16"/>
      <c r="AN420" s="16"/>
      <c r="AO420" s="16"/>
      <c r="AP420" s="16"/>
      <c r="AQ420" s="16"/>
      <c r="AR420" s="16"/>
      <c r="AS420" s="17"/>
      <c r="AU420" s="24">
        <v>44249</v>
      </c>
      <c r="AV420">
        <v>67.13</v>
      </c>
      <c r="AX420" s="24">
        <v>44249</v>
      </c>
      <c r="AY420">
        <v>66.61</v>
      </c>
      <c r="BA420" s="24">
        <v>44249</v>
      </c>
      <c r="BB420">
        <v>67.2</v>
      </c>
      <c r="BD420" s="24">
        <v>44249</v>
      </c>
      <c r="BE420">
        <v>62.5</v>
      </c>
    </row>
    <row r="421" spans="28:57" x14ac:dyDescent="0.3">
      <c r="AB421" s="45">
        <v>44271</v>
      </c>
      <c r="AC421" s="14">
        <v>62.396000000000001</v>
      </c>
      <c r="AD421" s="14">
        <v>3.0000000000000001E-3</v>
      </c>
      <c r="AE421" s="14">
        <v>6.0000000000000001E-3</v>
      </c>
      <c r="AF421" s="14">
        <v>3.21</v>
      </c>
      <c r="AG421" s="14">
        <v>0</v>
      </c>
      <c r="AH421" s="14">
        <v>0</v>
      </c>
      <c r="AI421" s="14">
        <v>0.95</v>
      </c>
      <c r="AJ421" s="14"/>
      <c r="AK421" s="14"/>
      <c r="AL421" s="14"/>
      <c r="AM421" s="14"/>
      <c r="AN421" s="14"/>
      <c r="AO421" s="14"/>
      <c r="AP421" s="14"/>
      <c r="AQ421" s="14"/>
      <c r="AR421" s="14"/>
      <c r="AS421" s="15"/>
      <c r="AU421" s="24">
        <v>44250</v>
      </c>
      <c r="AV421">
        <v>67.13</v>
      </c>
      <c r="AX421" s="24">
        <v>44250</v>
      </c>
      <c r="AY421">
        <v>66.61</v>
      </c>
      <c r="BA421" s="24">
        <v>44250</v>
      </c>
      <c r="BB421">
        <v>67.2</v>
      </c>
      <c r="BD421" s="24">
        <v>44250</v>
      </c>
      <c r="BE421">
        <v>62.5</v>
      </c>
    </row>
    <row r="422" spans="28:57" x14ac:dyDescent="0.3">
      <c r="AB422" s="45">
        <v>44272</v>
      </c>
      <c r="AC422" s="16">
        <v>62.401000000000003</v>
      </c>
      <c r="AD422" s="16">
        <v>4.0000000000000001E-3</v>
      </c>
      <c r="AE422" s="16">
        <v>5.0000000000000001E-3</v>
      </c>
      <c r="AF422" s="16">
        <v>3.21</v>
      </c>
      <c r="AG422" s="16">
        <v>0</v>
      </c>
      <c r="AH422" s="16">
        <v>0</v>
      </c>
      <c r="AI422" s="16">
        <v>0.9</v>
      </c>
      <c r="AJ422" s="16"/>
      <c r="AK422" s="16"/>
      <c r="AL422" s="16"/>
      <c r="AM422" s="16"/>
      <c r="AN422" s="16"/>
      <c r="AO422" s="16"/>
      <c r="AP422" s="16"/>
      <c r="AQ422" s="16"/>
      <c r="AR422" s="16"/>
      <c r="AS422" s="17"/>
      <c r="AU422" s="24">
        <v>44251</v>
      </c>
      <c r="AV422">
        <v>67.13</v>
      </c>
      <c r="AX422" s="24">
        <v>44251</v>
      </c>
      <c r="AY422">
        <v>66.61</v>
      </c>
      <c r="BA422" s="24">
        <v>44251</v>
      </c>
      <c r="BB422">
        <v>67.2</v>
      </c>
      <c r="BD422" s="24">
        <v>44251</v>
      </c>
      <c r="BE422">
        <v>62.5</v>
      </c>
    </row>
    <row r="423" spans="28:57" x14ac:dyDescent="0.3">
      <c r="AB423" s="45">
        <v>44273</v>
      </c>
      <c r="AC423" s="14">
        <v>62.408000000000001</v>
      </c>
      <c r="AD423" s="14">
        <v>8.0000000000000002E-3</v>
      </c>
      <c r="AE423" s="14">
        <v>6.0000000000000001E-3</v>
      </c>
      <c r="AF423" s="14">
        <v>3.21</v>
      </c>
      <c r="AG423" s="14">
        <v>0</v>
      </c>
      <c r="AH423" s="14">
        <v>0</v>
      </c>
      <c r="AI423" s="14">
        <v>0.86</v>
      </c>
      <c r="AJ423" s="14"/>
      <c r="AK423" s="14"/>
      <c r="AL423" s="14"/>
      <c r="AM423" s="14"/>
      <c r="AN423" s="14"/>
      <c r="AO423" s="14"/>
      <c r="AP423" s="14"/>
      <c r="AQ423" s="14"/>
      <c r="AR423" s="14"/>
      <c r="AS423" s="15"/>
      <c r="AU423" s="24">
        <v>44252</v>
      </c>
      <c r="AV423">
        <v>67.13</v>
      </c>
      <c r="AX423" s="24">
        <v>44252</v>
      </c>
      <c r="AY423">
        <v>66.61</v>
      </c>
      <c r="BA423" s="24">
        <v>44252</v>
      </c>
      <c r="BB423">
        <v>67.2</v>
      </c>
      <c r="BD423" s="24">
        <v>44252</v>
      </c>
      <c r="BE423">
        <v>62.5</v>
      </c>
    </row>
    <row r="424" spans="28:57" x14ac:dyDescent="0.3">
      <c r="AB424" s="45">
        <v>44274</v>
      </c>
      <c r="AC424" s="16">
        <v>62.411000000000001</v>
      </c>
      <c r="AD424" s="16">
        <v>3.0000000000000001E-3</v>
      </c>
      <c r="AE424" s="16">
        <v>5.0000000000000001E-3</v>
      </c>
      <c r="AF424" s="16">
        <v>3.21</v>
      </c>
      <c r="AG424" s="16">
        <v>0</v>
      </c>
      <c r="AH424" s="16">
        <v>0</v>
      </c>
      <c r="AI424" s="16">
        <v>0.82</v>
      </c>
      <c r="AJ424" s="16"/>
      <c r="AK424" s="16"/>
      <c r="AL424" s="16"/>
      <c r="AM424" s="16"/>
      <c r="AN424" s="16"/>
      <c r="AO424" s="16"/>
      <c r="AP424" s="16"/>
      <c r="AQ424" s="16"/>
      <c r="AR424" s="16"/>
      <c r="AS424" s="17"/>
      <c r="AU424" s="24">
        <v>44253</v>
      </c>
      <c r="AV424">
        <v>67.13</v>
      </c>
      <c r="AX424" s="24">
        <v>44253</v>
      </c>
      <c r="AY424">
        <v>66.61</v>
      </c>
      <c r="BA424" s="24">
        <v>44253</v>
      </c>
      <c r="BB424">
        <v>67.2</v>
      </c>
      <c r="BD424" s="24">
        <v>44253</v>
      </c>
      <c r="BE424">
        <v>62.5</v>
      </c>
    </row>
    <row r="425" spans="28:57" x14ac:dyDescent="0.3">
      <c r="AB425" s="45">
        <v>44275</v>
      </c>
      <c r="AC425" s="14">
        <v>62.418999999999997</v>
      </c>
      <c r="AD425" s="14">
        <v>8.0000000000000002E-3</v>
      </c>
      <c r="AE425" s="14">
        <v>5.0000000000000001E-3</v>
      </c>
      <c r="AF425" s="14">
        <v>3.21</v>
      </c>
      <c r="AG425" s="14">
        <v>0</v>
      </c>
      <c r="AH425" s="14">
        <v>0</v>
      </c>
      <c r="AI425" s="14">
        <v>0.82</v>
      </c>
      <c r="AJ425" s="14"/>
      <c r="AK425" s="14"/>
      <c r="AL425" s="14"/>
      <c r="AM425" s="14"/>
      <c r="AN425" s="14"/>
      <c r="AO425" s="14"/>
      <c r="AP425" s="14"/>
      <c r="AQ425" s="14">
        <v>5.19</v>
      </c>
      <c r="AR425" s="14"/>
      <c r="AS425" s="15"/>
      <c r="AU425" s="24">
        <v>44254</v>
      </c>
      <c r="AV425">
        <v>67.13</v>
      </c>
      <c r="AX425" s="24">
        <v>44254</v>
      </c>
      <c r="AY425">
        <v>66.61</v>
      </c>
      <c r="BA425" s="24">
        <v>44254</v>
      </c>
      <c r="BB425">
        <v>67.2</v>
      </c>
      <c r="BD425" s="24">
        <v>44254</v>
      </c>
      <c r="BE425">
        <v>62.5</v>
      </c>
    </row>
    <row r="426" spans="28:57" x14ac:dyDescent="0.3">
      <c r="AB426" s="45">
        <v>44276</v>
      </c>
      <c r="AC426" s="16">
        <v>62.423999999999999</v>
      </c>
      <c r="AD426" s="16">
        <v>5.0000000000000001E-3</v>
      </c>
      <c r="AE426" s="16">
        <v>6.0000000000000001E-3</v>
      </c>
      <c r="AF426" s="16">
        <v>3.21</v>
      </c>
      <c r="AG426" s="16">
        <v>0</v>
      </c>
      <c r="AH426" s="16">
        <v>0</v>
      </c>
      <c r="AI426" s="16">
        <v>0.83</v>
      </c>
      <c r="AJ426" s="16"/>
      <c r="AK426" s="16"/>
      <c r="AL426" s="16"/>
      <c r="AM426" s="16"/>
      <c r="AN426" s="16"/>
      <c r="AO426" s="16"/>
      <c r="AP426" s="16"/>
      <c r="AQ426" s="16"/>
      <c r="AR426" s="16"/>
      <c r="AS426" s="17"/>
      <c r="AU426" s="24">
        <v>44255</v>
      </c>
      <c r="AV426">
        <v>67.13</v>
      </c>
      <c r="AX426" s="24">
        <v>44255</v>
      </c>
      <c r="AY426">
        <v>66.61</v>
      </c>
      <c r="BA426" s="24">
        <v>44255</v>
      </c>
      <c r="BB426">
        <v>67.2</v>
      </c>
      <c r="BD426" s="24">
        <v>44255</v>
      </c>
      <c r="BE426">
        <v>62.5</v>
      </c>
    </row>
    <row r="427" spans="28:57" x14ac:dyDescent="0.3">
      <c r="AB427" s="45">
        <v>44277</v>
      </c>
      <c r="AC427" s="14">
        <v>62.43</v>
      </c>
      <c r="AD427" s="14">
        <v>6.0000000000000001E-3</v>
      </c>
      <c r="AE427" s="14">
        <v>5.0000000000000001E-3</v>
      </c>
      <c r="AF427" s="14">
        <v>3.21</v>
      </c>
      <c r="AG427" s="14">
        <v>0</v>
      </c>
      <c r="AH427" s="14">
        <v>0</v>
      </c>
      <c r="AI427" s="14">
        <v>0.85</v>
      </c>
      <c r="AJ427" s="14"/>
      <c r="AK427" s="14"/>
      <c r="AL427" s="14"/>
      <c r="AM427" s="14"/>
      <c r="AN427" s="14"/>
      <c r="AO427" s="14"/>
      <c r="AP427" s="14"/>
      <c r="AQ427" s="14">
        <v>5.57</v>
      </c>
      <c r="AR427" s="14"/>
      <c r="AS427" s="15"/>
      <c r="AU427" s="24">
        <v>44256</v>
      </c>
      <c r="AV427">
        <v>61.57</v>
      </c>
      <c r="AX427" s="24">
        <v>44256</v>
      </c>
      <c r="AY427">
        <v>63.49</v>
      </c>
      <c r="BA427" s="24">
        <v>44256</v>
      </c>
      <c r="BB427">
        <v>63.63</v>
      </c>
      <c r="BD427" s="24">
        <v>44256</v>
      </c>
      <c r="BE427">
        <v>62.5</v>
      </c>
    </row>
    <row r="428" spans="28:57" x14ac:dyDescent="0.3">
      <c r="AB428" s="45">
        <v>44278</v>
      </c>
      <c r="AC428" s="16">
        <v>62.436999999999998</v>
      </c>
      <c r="AD428" s="16">
        <v>7.0000000000000001E-3</v>
      </c>
      <c r="AE428" s="16">
        <v>6.0000000000000001E-3</v>
      </c>
      <c r="AF428" s="16">
        <v>3.21</v>
      </c>
      <c r="AG428" s="16">
        <v>0</v>
      </c>
      <c r="AH428" s="16">
        <v>0</v>
      </c>
      <c r="AI428" s="16">
        <v>0.87</v>
      </c>
      <c r="AJ428" s="16"/>
      <c r="AK428" s="16"/>
      <c r="AL428" s="16"/>
      <c r="AM428" s="16"/>
      <c r="AN428" s="16"/>
      <c r="AO428" s="16"/>
      <c r="AP428" s="16"/>
      <c r="AQ428" s="16">
        <v>5.74</v>
      </c>
      <c r="AR428" s="16"/>
      <c r="AS428" s="17"/>
      <c r="AU428" s="24">
        <v>44257</v>
      </c>
      <c r="AV428">
        <v>61.57</v>
      </c>
      <c r="AX428" s="24">
        <v>44257</v>
      </c>
      <c r="AY428">
        <v>63.49</v>
      </c>
      <c r="BA428" s="24">
        <v>44257</v>
      </c>
      <c r="BB428">
        <v>63.63</v>
      </c>
      <c r="BD428" s="24">
        <v>44257</v>
      </c>
      <c r="BE428">
        <v>62.5</v>
      </c>
    </row>
    <row r="429" spans="28:57" x14ac:dyDescent="0.3">
      <c r="AB429" s="45">
        <v>44279</v>
      </c>
      <c r="AC429" s="14">
        <v>62.445</v>
      </c>
      <c r="AD429" s="14">
        <v>8.0000000000000002E-3</v>
      </c>
      <c r="AE429" s="14">
        <v>6.0000000000000001E-3</v>
      </c>
      <c r="AF429" s="14">
        <v>3.21</v>
      </c>
      <c r="AG429" s="14">
        <v>0</v>
      </c>
      <c r="AH429" s="14">
        <v>0</v>
      </c>
      <c r="AI429" s="14">
        <v>0.88</v>
      </c>
      <c r="AJ429" s="14"/>
      <c r="AK429" s="14"/>
      <c r="AL429" s="14"/>
      <c r="AM429" s="14"/>
      <c r="AN429" s="14"/>
      <c r="AO429" s="14"/>
      <c r="AP429" s="14"/>
      <c r="AQ429" s="14">
        <v>5.95</v>
      </c>
      <c r="AR429" s="14"/>
      <c r="AS429" s="15"/>
      <c r="AU429" s="24">
        <v>44258</v>
      </c>
      <c r="AV429">
        <v>61.57</v>
      </c>
      <c r="AX429" s="24">
        <v>44258</v>
      </c>
      <c r="AY429">
        <v>64.739999999999995</v>
      </c>
      <c r="BA429" s="24">
        <v>44258</v>
      </c>
      <c r="BB429">
        <v>65.06</v>
      </c>
      <c r="BD429" s="24">
        <v>44258</v>
      </c>
      <c r="BE429">
        <v>62.5</v>
      </c>
    </row>
    <row r="430" spans="28:57" x14ac:dyDescent="0.3">
      <c r="AB430" s="45">
        <v>44280</v>
      </c>
      <c r="AC430" s="16">
        <v>62.453000000000003</v>
      </c>
      <c r="AD430" s="16">
        <v>8.0000000000000002E-3</v>
      </c>
      <c r="AE430" s="16">
        <v>6.0000000000000001E-3</v>
      </c>
      <c r="AF430" s="16">
        <v>3.21</v>
      </c>
      <c r="AG430" s="16">
        <v>0</v>
      </c>
      <c r="AH430" s="16">
        <v>0</v>
      </c>
      <c r="AI430" s="16">
        <v>0.88</v>
      </c>
      <c r="AJ430" s="16"/>
      <c r="AK430" s="16"/>
      <c r="AL430" s="16"/>
      <c r="AM430" s="16"/>
      <c r="AN430" s="16"/>
      <c r="AO430" s="16"/>
      <c r="AP430" s="16"/>
      <c r="AQ430" s="16">
        <v>6.32</v>
      </c>
      <c r="AR430" s="16"/>
      <c r="AS430" s="17"/>
      <c r="AU430" s="24">
        <v>44259</v>
      </c>
      <c r="AV430">
        <v>61.57</v>
      </c>
      <c r="AX430" s="24">
        <v>44259</v>
      </c>
      <c r="AY430">
        <v>64.739999999999995</v>
      </c>
      <c r="BA430" s="24">
        <v>44259</v>
      </c>
      <c r="BB430">
        <v>65.06</v>
      </c>
      <c r="BD430" s="24">
        <v>44259</v>
      </c>
      <c r="BE430">
        <v>62.5</v>
      </c>
    </row>
    <row r="431" spans="28:57" x14ac:dyDescent="0.3">
      <c r="AB431" s="45">
        <v>44281</v>
      </c>
      <c r="AC431" s="14">
        <v>62.460999999999999</v>
      </c>
      <c r="AD431" s="14">
        <v>8.0000000000000002E-3</v>
      </c>
      <c r="AE431" s="14">
        <v>7.0000000000000001E-3</v>
      </c>
      <c r="AF431" s="14">
        <v>3.21</v>
      </c>
      <c r="AG431" s="14">
        <v>0</v>
      </c>
      <c r="AH431" s="14">
        <v>0</v>
      </c>
      <c r="AI431" s="14">
        <v>0.88</v>
      </c>
      <c r="AJ431" s="14"/>
      <c r="AK431" s="14"/>
      <c r="AL431" s="14"/>
      <c r="AM431" s="14"/>
      <c r="AN431" s="14"/>
      <c r="AO431" s="14"/>
      <c r="AP431" s="14"/>
      <c r="AQ431" s="14">
        <v>6.75</v>
      </c>
      <c r="AR431" s="14"/>
      <c r="AS431" s="15"/>
      <c r="AU431" s="24">
        <v>44260</v>
      </c>
      <c r="AV431">
        <v>61.57</v>
      </c>
      <c r="AX431" s="24">
        <v>44260</v>
      </c>
      <c r="AY431">
        <v>64.739999999999995</v>
      </c>
      <c r="BA431" s="24">
        <v>44260</v>
      </c>
      <c r="BB431">
        <v>65.06</v>
      </c>
      <c r="BD431" s="24">
        <v>44260</v>
      </c>
      <c r="BE431">
        <v>62.5</v>
      </c>
    </row>
    <row r="432" spans="28:57" x14ac:dyDescent="0.3">
      <c r="AB432" s="45">
        <v>44282</v>
      </c>
      <c r="AC432" s="16">
        <v>62.468000000000004</v>
      </c>
      <c r="AD432" s="16">
        <v>8.0000000000000002E-3</v>
      </c>
      <c r="AE432" s="16">
        <v>7.0000000000000001E-3</v>
      </c>
      <c r="AF432" s="16">
        <v>3.21</v>
      </c>
      <c r="AG432" s="16">
        <v>0</v>
      </c>
      <c r="AH432" s="16">
        <v>0</v>
      </c>
      <c r="AI432" s="16">
        <v>0.89</v>
      </c>
      <c r="AJ432" s="16"/>
      <c r="AK432" s="16"/>
      <c r="AL432" s="16"/>
      <c r="AM432" s="16"/>
      <c r="AN432" s="16"/>
      <c r="AO432" s="16"/>
      <c r="AP432" s="16"/>
      <c r="AQ432" s="16">
        <v>7.09</v>
      </c>
      <c r="AR432" s="16"/>
      <c r="AS432" s="17"/>
      <c r="AU432" s="24">
        <v>44261</v>
      </c>
      <c r="AV432">
        <v>61.57</v>
      </c>
      <c r="AX432" s="24">
        <v>44261</v>
      </c>
      <c r="AY432">
        <v>64.739999999999995</v>
      </c>
      <c r="BA432" s="24">
        <v>44261</v>
      </c>
      <c r="BB432">
        <v>65.06</v>
      </c>
      <c r="BD432" s="24">
        <v>44261</v>
      </c>
      <c r="BE432">
        <v>62.5</v>
      </c>
    </row>
    <row r="433" spans="28:57" x14ac:dyDescent="0.3">
      <c r="AB433" s="45">
        <v>44283</v>
      </c>
      <c r="AC433" s="14">
        <v>62.476999999999997</v>
      </c>
      <c r="AD433" s="14">
        <v>8.0000000000000002E-3</v>
      </c>
      <c r="AE433" s="14">
        <v>8.0000000000000002E-3</v>
      </c>
      <c r="AF433" s="14">
        <v>3.21</v>
      </c>
      <c r="AG433" s="14">
        <v>0</v>
      </c>
      <c r="AH433" s="14">
        <v>0</v>
      </c>
      <c r="AI433" s="14">
        <v>0.9</v>
      </c>
      <c r="AJ433" s="14"/>
      <c r="AK433" s="14"/>
      <c r="AL433" s="14"/>
      <c r="AM433" s="14"/>
      <c r="AN433" s="14"/>
      <c r="AO433" s="14"/>
      <c r="AP433" s="14"/>
      <c r="AQ433" s="14">
        <v>7.38</v>
      </c>
      <c r="AR433" s="14"/>
      <c r="AS433" s="15"/>
      <c r="AU433" s="24">
        <v>44262</v>
      </c>
      <c r="AV433">
        <v>61.57</v>
      </c>
      <c r="AX433" s="24">
        <v>44262</v>
      </c>
      <c r="AY433">
        <v>64.739999999999995</v>
      </c>
      <c r="BA433" s="24">
        <v>44262</v>
      </c>
      <c r="BB433">
        <v>65.06</v>
      </c>
      <c r="BD433" s="24">
        <v>44262</v>
      </c>
      <c r="BE433">
        <v>62.5</v>
      </c>
    </row>
    <row r="434" spans="28:57" x14ac:dyDescent="0.3">
      <c r="AB434" s="45">
        <v>44284</v>
      </c>
      <c r="AC434" s="16">
        <v>62.481999999999999</v>
      </c>
      <c r="AD434" s="16">
        <v>6.0000000000000001E-3</v>
      </c>
      <c r="AE434" s="16">
        <v>7.0000000000000001E-3</v>
      </c>
      <c r="AF434" s="16">
        <v>3.21</v>
      </c>
      <c r="AG434" s="16">
        <v>0</v>
      </c>
      <c r="AH434" s="16">
        <v>0</v>
      </c>
      <c r="AI434" s="16">
        <v>0.94</v>
      </c>
      <c r="AJ434" s="16"/>
      <c r="AK434" s="16"/>
      <c r="AL434" s="16"/>
      <c r="AM434" s="16"/>
      <c r="AN434" s="16"/>
      <c r="AO434" s="16"/>
      <c r="AP434" s="16"/>
      <c r="AQ434" s="16">
        <v>7.68</v>
      </c>
      <c r="AR434" s="16"/>
      <c r="AS434" s="17"/>
      <c r="AU434" s="24">
        <v>44263</v>
      </c>
      <c r="AV434">
        <v>61.57</v>
      </c>
      <c r="AX434" s="24">
        <v>44263</v>
      </c>
      <c r="AY434">
        <v>64.739999999999995</v>
      </c>
      <c r="BA434" s="24">
        <v>44263</v>
      </c>
      <c r="BB434">
        <v>65.06</v>
      </c>
      <c r="BD434" s="24">
        <v>44263</v>
      </c>
      <c r="BE434">
        <v>62.5</v>
      </c>
    </row>
    <row r="435" spans="28:57" x14ac:dyDescent="0.3">
      <c r="AB435" s="45">
        <v>44285</v>
      </c>
      <c r="AC435" s="14">
        <v>62.49</v>
      </c>
      <c r="AD435" s="14">
        <v>8.0000000000000002E-3</v>
      </c>
      <c r="AE435" s="14">
        <v>8.0000000000000002E-3</v>
      </c>
      <c r="AF435" s="14">
        <v>3.21</v>
      </c>
      <c r="AG435" s="14">
        <v>0</v>
      </c>
      <c r="AH435" s="14">
        <v>0</v>
      </c>
      <c r="AI435" s="14">
        <v>1</v>
      </c>
      <c r="AJ435" s="14"/>
      <c r="AK435" s="14"/>
      <c r="AL435" s="14"/>
      <c r="AM435" s="14"/>
      <c r="AN435" s="14"/>
      <c r="AO435" s="14"/>
      <c r="AP435" s="14"/>
      <c r="AQ435" s="14">
        <v>7.94</v>
      </c>
      <c r="AR435" s="14"/>
      <c r="AS435" s="15"/>
      <c r="AU435" s="24">
        <v>44264</v>
      </c>
      <c r="AV435">
        <v>61.57</v>
      </c>
      <c r="AX435" s="24">
        <v>44264</v>
      </c>
      <c r="AY435">
        <v>64.739999999999995</v>
      </c>
      <c r="BA435" s="24">
        <v>44264</v>
      </c>
      <c r="BB435">
        <v>65.06</v>
      </c>
      <c r="BD435" s="24">
        <v>44264</v>
      </c>
      <c r="BE435">
        <v>62.5</v>
      </c>
    </row>
    <row r="436" spans="28:57" x14ac:dyDescent="0.3">
      <c r="AB436" s="45">
        <v>44286</v>
      </c>
      <c r="AC436" s="16">
        <v>62.500999999999998</v>
      </c>
      <c r="AD436" s="16">
        <v>1.0999999999999999E-2</v>
      </c>
      <c r="AE436" s="16">
        <v>8.0000000000000002E-3</v>
      </c>
      <c r="AF436" s="16">
        <v>3.21</v>
      </c>
      <c r="AG436" s="16">
        <v>0</v>
      </c>
      <c r="AH436" s="16">
        <v>0</v>
      </c>
      <c r="AI436" s="16">
        <v>1.07</v>
      </c>
      <c r="AJ436" s="16"/>
      <c r="AK436" s="16"/>
      <c r="AL436" s="16"/>
      <c r="AM436" s="16"/>
      <c r="AN436" s="16"/>
      <c r="AO436" s="16"/>
      <c r="AP436" s="16"/>
      <c r="AQ436" s="16">
        <v>8.3000000000000007</v>
      </c>
      <c r="AR436" s="16"/>
      <c r="AS436" s="17"/>
      <c r="AU436" s="24">
        <v>44265</v>
      </c>
      <c r="AV436">
        <v>61.57</v>
      </c>
      <c r="AX436" s="24">
        <v>44265</v>
      </c>
      <c r="AY436">
        <v>64.739999999999995</v>
      </c>
      <c r="BA436" s="24">
        <v>44265</v>
      </c>
      <c r="BB436">
        <v>65.06</v>
      </c>
      <c r="BD436" s="24">
        <v>44265</v>
      </c>
      <c r="BE436">
        <v>62.5</v>
      </c>
    </row>
    <row r="437" spans="28:57" x14ac:dyDescent="0.3">
      <c r="AB437" s="45">
        <v>44287</v>
      </c>
      <c r="AC437" s="14">
        <v>62.506999999999998</v>
      </c>
      <c r="AD437" s="14">
        <v>6.0000000000000001E-3</v>
      </c>
      <c r="AE437" s="14">
        <v>8.0000000000000002E-3</v>
      </c>
      <c r="AF437" s="14">
        <v>3.21</v>
      </c>
      <c r="AG437" s="14">
        <v>0</v>
      </c>
      <c r="AH437" s="14">
        <v>0</v>
      </c>
      <c r="AI437" s="14">
        <v>1.1200000000000001</v>
      </c>
      <c r="AJ437" s="14"/>
      <c r="AK437" s="14"/>
      <c r="AL437" s="14"/>
      <c r="AM437" s="14"/>
      <c r="AN437" s="14"/>
      <c r="AO437" s="14"/>
      <c r="AP437" s="14"/>
      <c r="AQ437" s="14">
        <v>8.77</v>
      </c>
      <c r="AR437" s="14"/>
      <c r="AS437" s="15"/>
      <c r="AU437" s="24">
        <v>44266</v>
      </c>
      <c r="AV437">
        <v>61.57</v>
      </c>
      <c r="AX437" s="24">
        <v>44266</v>
      </c>
      <c r="AY437">
        <v>64.739999999999995</v>
      </c>
      <c r="BA437" s="24">
        <v>44266</v>
      </c>
      <c r="BB437">
        <v>65.06</v>
      </c>
      <c r="BD437" s="24">
        <v>44266</v>
      </c>
      <c r="BE437">
        <v>62.5</v>
      </c>
    </row>
    <row r="438" spans="28:57" x14ac:dyDescent="0.3">
      <c r="AB438" s="45">
        <v>44288</v>
      </c>
      <c r="AC438" s="16">
        <v>62.524999999999999</v>
      </c>
      <c r="AD438" s="16">
        <v>1.7999999999999999E-2</v>
      </c>
      <c r="AE438" s="16">
        <v>8.9999999999999993E-3</v>
      </c>
      <c r="AF438" s="16">
        <v>3.21</v>
      </c>
      <c r="AG438" s="16">
        <v>0</v>
      </c>
      <c r="AH438" s="16">
        <v>0</v>
      </c>
      <c r="AI438" s="16">
        <v>1.17</v>
      </c>
      <c r="AJ438" s="16"/>
      <c r="AK438" s="16"/>
      <c r="AL438" s="16"/>
      <c r="AM438" s="16"/>
      <c r="AN438" s="16"/>
      <c r="AO438" s="16"/>
      <c r="AP438" s="16"/>
      <c r="AQ438" s="16">
        <v>9.26</v>
      </c>
      <c r="AR438" s="16"/>
      <c r="AS438" s="17"/>
      <c r="AU438" s="24">
        <v>44267</v>
      </c>
      <c r="AV438">
        <v>61.57</v>
      </c>
      <c r="AX438" s="24">
        <v>44267</v>
      </c>
      <c r="AY438">
        <v>64.739999999999995</v>
      </c>
      <c r="BA438" s="24">
        <v>44267</v>
      </c>
      <c r="BB438">
        <v>65.06</v>
      </c>
      <c r="BD438" s="24">
        <v>44267</v>
      </c>
      <c r="BE438">
        <v>62.5</v>
      </c>
    </row>
    <row r="439" spans="28:57" x14ac:dyDescent="0.3">
      <c r="AB439" s="45">
        <v>44289</v>
      </c>
      <c r="AC439" s="14">
        <v>62.539000000000001</v>
      </c>
      <c r="AD439" s="14">
        <v>1.4E-2</v>
      </c>
      <c r="AE439" s="14">
        <v>0.01</v>
      </c>
      <c r="AF439" s="14">
        <v>3.21</v>
      </c>
      <c r="AG439" s="14">
        <v>0</v>
      </c>
      <c r="AH439" s="14">
        <v>0</v>
      </c>
      <c r="AI439" s="14">
        <v>1.1599999999999999</v>
      </c>
      <c r="AJ439" s="14"/>
      <c r="AK439" s="14"/>
      <c r="AL439" s="14"/>
      <c r="AM439" s="14"/>
      <c r="AN439" s="14"/>
      <c r="AO439" s="14"/>
      <c r="AP439" s="14"/>
      <c r="AQ439" s="14">
        <v>9.4600000000000009</v>
      </c>
      <c r="AR439" s="14"/>
      <c r="AS439" s="15"/>
      <c r="AU439" s="24">
        <v>44268</v>
      </c>
      <c r="AV439">
        <v>61.57</v>
      </c>
      <c r="AX439" s="24">
        <v>44268</v>
      </c>
      <c r="AY439">
        <v>64.739999999999995</v>
      </c>
      <c r="BA439" s="24">
        <v>44268</v>
      </c>
      <c r="BB439">
        <v>65.06</v>
      </c>
      <c r="BD439" s="24">
        <v>44268</v>
      </c>
      <c r="BE439">
        <v>62.5</v>
      </c>
    </row>
    <row r="440" spans="28:57" x14ac:dyDescent="0.3">
      <c r="AB440" s="45">
        <v>44290</v>
      </c>
      <c r="AC440" s="16">
        <v>62.561999999999998</v>
      </c>
      <c r="AD440" s="16">
        <v>2.3E-2</v>
      </c>
      <c r="AE440" s="16">
        <v>1.2E-2</v>
      </c>
      <c r="AF440" s="16">
        <v>3.21</v>
      </c>
      <c r="AG440" s="16">
        <v>0</v>
      </c>
      <c r="AH440" s="16">
        <v>0</v>
      </c>
      <c r="AI440" s="16">
        <v>1.17</v>
      </c>
      <c r="AJ440" s="16"/>
      <c r="AK440" s="16"/>
      <c r="AL440" s="16"/>
      <c r="AM440" s="16"/>
      <c r="AN440" s="16"/>
      <c r="AO440" s="16"/>
      <c r="AP440" s="16"/>
      <c r="AQ440" s="16">
        <v>9.69</v>
      </c>
      <c r="AR440" s="16"/>
      <c r="AS440" s="17"/>
      <c r="AU440" s="24">
        <v>44269</v>
      </c>
      <c r="AV440">
        <v>61.57</v>
      </c>
      <c r="AX440" s="24">
        <v>44269</v>
      </c>
      <c r="AY440">
        <v>64.739999999999995</v>
      </c>
      <c r="BA440" s="24">
        <v>44269</v>
      </c>
      <c r="BB440">
        <v>65.06</v>
      </c>
      <c r="BD440" s="24">
        <v>44269</v>
      </c>
      <c r="BE440">
        <v>62.5</v>
      </c>
    </row>
    <row r="441" spans="28:57" x14ac:dyDescent="0.3">
      <c r="AB441" s="45">
        <v>44291</v>
      </c>
      <c r="AC441" s="14">
        <v>62.579000000000001</v>
      </c>
      <c r="AD441" s="14">
        <v>1.7000000000000001E-2</v>
      </c>
      <c r="AE441" s="14">
        <v>1.4E-2</v>
      </c>
      <c r="AF441" s="14">
        <v>3.21</v>
      </c>
      <c r="AG441" s="14">
        <v>0</v>
      </c>
      <c r="AH441" s="14">
        <v>0</v>
      </c>
      <c r="AI441" s="14">
        <v>1.1499999999999999</v>
      </c>
      <c r="AJ441" s="14"/>
      <c r="AK441" s="14"/>
      <c r="AL441" s="14"/>
      <c r="AM441" s="14"/>
      <c r="AN441" s="14"/>
      <c r="AO441" s="14"/>
      <c r="AP441" s="14"/>
      <c r="AQ441" s="14">
        <v>9.89</v>
      </c>
      <c r="AR441" s="14"/>
      <c r="AS441" s="15"/>
      <c r="AU441" s="24">
        <v>44270</v>
      </c>
      <c r="AV441">
        <v>56.94</v>
      </c>
      <c r="AX441" s="24">
        <v>44270</v>
      </c>
      <c r="AY441">
        <v>62.14</v>
      </c>
      <c r="BA441" s="24">
        <v>44270</v>
      </c>
      <c r="BB441">
        <v>62.08</v>
      </c>
      <c r="BD441" s="24">
        <v>44270</v>
      </c>
      <c r="BE441">
        <v>62.5</v>
      </c>
    </row>
    <row r="442" spans="28:57" x14ac:dyDescent="0.3">
      <c r="AB442" s="45">
        <v>44292</v>
      </c>
      <c r="AC442" s="16">
        <v>62.587000000000003</v>
      </c>
      <c r="AD442" s="16">
        <v>8.0000000000000002E-3</v>
      </c>
      <c r="AE442" s="16">
        <v>1.4E-2</v>
      </c>
      <c r="AF442" s="16">
        <v>3.21</v>
      </c>
      <c r="AG442" s="16">
        <v>0</v>
      </c>
      <c r="AH442" s="16">
        <v>0</v>
      </c>
      <c r="AI442" s="16">
        <v>1.1100000000000001</v>
      </c>
      <c r="AJ442" s="16"/>
      <c r="AK442" s="16"/>
      <c r="AL442" s="16"/>
      <c r="AM442" s="16"/>
      <c r="AN442" s="16"/>
      <c r="AO442" s="16"/>
      <c r="AP442" s="16"/>
      <c r="AQ442" s="16">
        <v>10.1</v>
      </c>
      <c r="AR442" s="16"/>
      <c r="AS442" s="17"/>
      <c r="AU442" s="24">
        <v>44271</v>
      </c>
      <c r="AV442">
        <v>56.94</v>
      </c>
      <c r="AX442" s="24">
        <v>44271</v>
      </c>
      <c r="AY442">
        <v>62.14</v>
      </c>
      <c r="BA442" s="24">
        <v>44271</v>
      </c>
      <c r="BB442">
        <v>62.08</v>
      </c>
      <c r="BD442" s="24">
        <v>44271</v>
      </c>
      <c r="BE442">
        <v>62.5</v>
      </c>
    </row>
    <row r="443" spans="28:57" x14ac:dyDescent="0.3">
      <c r="AB443" s="45">
        <v>44293</v>
      </c>
      <c r="AC443" s="14">
        <v>62.603999999999999</v>
      </c>
      <c r="AD443" s="14">
        <v>1.7000000000000001E-2</v>
      </c>
      <c r="AE443" s="14">
        <v>1.4999999999999999E-2</v>
      </c>
      <c r="AF443" s="14">
        <v>3.21</v>
      </c>
      <c r="AG443" s="14">
        <v>0</v>
      </c>
      <c r="AH443" s="14">
        <v>0</v>
      </c>
      <c r="AI443" s="14">
        <v>1.0900000000000001</v>
      </c>
      <c r="AJ443" s="14"/>
      <c r="AK443" s="14"/>
      <c r="AL443" s="14"/>
      <c r="AM443" s="14"/>
      <c r="AN443" s="14"/>
      <c r="AO443" s="14"/>
      <c r="AP443" s="14"/>
      <c r="AQ443" s="14">
        <v>10.32</v>
      </c>
      <c r="AR443" s="14"/>
      <c r="AS443" s="15"/>
      <c r="AU443" s="24">
        <v>44272</v>
      </c>
      <c r="AV443">
        <v>56.94</v>
      </c>
      <c r="AX443" s="24">
        <v>44272</v>
      </c>
      <c r="AY443">
        <v>62.14</v>
      </c>
      <c r="BA443" s="24">
        <v>44272</v>
      </c>
      <c r="BB443">
        <v>62.08</v>
      </c>
      <c r="BD443" s="24">
        <v>44272</v>
      </c>
      <c r="BE443">
        <v>62.5</v>
      </c>
    </row>
    <row r="444" spans="28:57" x14ac:dyDescent="0.3">
      <c r="AB444" s="45">
        <v>44294</v>
      </c>
      <c r="AC444" s="16">
        <v>62.619</v>
      </c>
      <c r="AD444" s="16">
        <v>1.4999999999999999E-2</v>
      </c>
      <c r="AE444" s="16">
        <v>1.6E-2</v>
      </c>
      <c r="AF444" s="16">
        <v>3.21</v>
      </c>
      <c r="AG444" s="16">
        <v>0</v>
      </c>
      <c r="AH444" s="16">
        <v>0</v>
      </c>
      <c r="AI444" s="16">
        <v>1.05</v>
      </c>
      <c r="AJ444" s="16"/>
      <c r="AK444" s="16"/>
      <c r="AL444" s="16"/>
      <c r="AM444" s="16"/>
      <c r="AN444" s="16"/>
      <c r="AO444" s="16"/>
      <c r="AP444" s="16"/>
      <c r="AQ444" s="16">
        <v>10.74</v>
      </c>
      <c r="AR444" s="16"/>
      <c r="AS444" s="17"/>
      <c r="AU444" s="24">
        <v>44273</v>
      </c>
      <c r="AV444">
        <v>56.94</v>
      </c>
      <c r="AX444" s="24">
        <v>44273</v>
      </c>
      <c r="AY444">
        <v>62.14</v>
      </c>
      <c r="BA444" s="24">
        <v>44273</v>
      </c>
      <c r="BB444">
        <v>62.08</v>
      </c>
      <c r="BD444" s="24">
        <v>44273</v>
      </c>
      <c r="BE444">
        <v>62.5</v>
      </c>
    </row>
    <row r="445" spans="28:57" x14ac:dyDescent="0.3">
      <c r="AB445" s="45">
        <v>44295</v>
      </c>
      <c r="AC445" s="14">
        <v>62.628</v>
      </c>
      <c r="AD445" s="14">
        <v>0.01</v>
      </c>
      <c r="AE445" s="14">
        <v>1.4999999999999999E-2</v>
      </c>
      <c r="AF445" s="14">
        <v>3.21</v>
      </c>
      <c r="AG445" s="14">
        <v>0</v>
      </c>
      <c r="AH445" s="14">
        <v>0</v>
      </c>
      <c r="AI445" s="14">
        <v>1.01</v>
      </c>
      <c r="AJ445" s="14"/>
      <c r="AK445" s="14"/>
      <c r="AL445" s="14"/>
      <c r="AM445" s="14"/>
      <c r="AN445" s="14"/>
      <c r="AO445" s="14"/>
      <c r="AP445" s="14"/>
      <c r="AQ445" s="14">
        <v>11.16</v>
      </c>
      <c r="AR445" s="14"/>
      <c r="AS445" s="15"/>
      <c r="AU445" s="24">
        <v>44274</v>
      </c>
      <c r="AV445">
        <v>56.94</v>
      </c>
      <c r="AX445" s="24">
        <v>44274</v>
      </c>
      <c r="AY445">
        <v>62.14</v>
      </c>
      <c r="BA445" s="24">
        <v>44274</v>
      </c>
      <c r="BB445">
        <v>62.08</v>
      </c>
      <c r="BD445" s="24">
        <v>44274</v>
      </c>
      <c r="BE445">
        <v>62.5</v>
      </c>
    </row>
    <row r="446" spans="28:57" x14ac:dyDescent="0.3">
      <c r="AB446" s="45">
        <v>44296</v>
      </c>
      <c r="AC446" s="16">
        <v>62.634999999999998</v>
      </c>
      <c r="AD446" s="16">
        <v>7.0000000000000001E-3</v>
      </c>
      <c r="AE446" s="16">
        <v>1.4E-2</v>
      </c>
      <c r="AF446" s="16">
        <v>3.21</v>
      </c>
      <c r="AG446" s="16">
        <v>0</v>
      </c>
      <c r="AH446" s="16">
        <v>0</v>
      </c>
      <c r="AI446" s="16">
        <v>0.97</v>
      </c>
      <c r="AJ446" s="16"/>
      <c r="AK446" s="16"/>
      <c r="AL446" s="16"/>
      <c r="AM446" s="16"/>
      <c r="AN446" s="16"/>
      <c r="AO446" s="16"/>
      <c r="AP446" s="16"/>
      <c r="AQ446" s="16">
        <v>11.39</v>
      </c>
      <c r="AR446" s="16"/>
      <c r="AS446" s="17"/>
      <c r="AU446" s="24">
        <v>44275</v>
      </c>
      <c r="AV446">
        <v>56.94</v>
      </c>
      <c r="AX446" s="24">
        <v>44275</v>
      </c>
      <c r="AY446">
        <v>62.14</v>
      </c>
      <c r="BA446" s="24">
        <v>44275</v>
      </c>
      <c r="BB446">
        <v>62.08</v>
      </c>
      <c r="BD446" s="24">
        <v>44275</v>
      </c>
      <c r="BE446">
        <v>62.5</v>
      </c>
    </row>
    <row r="447" spans="28:57" x14ac:dyDescent="0.3">
      <c r="AB447" s="45">
        <v>44297</v>
      </c>
      <c r="AC447" s="14">
        <v>62.646000000000001</v>
      </c>
      <c r="AD447" s="14">
        <v>1.0999999999999999E-2</v>
      </c>
      <c r="AE447" s="14">
        <v>1.2E-2</v>
      </c>
      <c r="AF447" s="14">
        <v>3.21</v>
      </c>
      <c r="AG447" s="14">
        <v>0</v>
      </c>
      <c r="AH447" s="14">
        <v>0</v>
      </c>
      <c r="AI447" s="14">
        <v>0.97</v>
      </c>
      <c r="AJ447" s="14"/>
      <c r="AK447" s="14"/>
      <c r="AL447" s="14"/>
      <c r="AM447" s="14"/>
      <c r="AN447" s="14"/>
      <c r="AO447" s="14"/>
      <c r="AP447" s="14"/>
      <c r="AQ447" s="14">
        <v>11.59</v>
      </c>
      <c r="AR447" s="14"/>
      <c r="AS447" s="15"/>
      <c r="AU447" s="24">
        <v>44276</v>
      </c>
      <c r="AV447">
        <v>56.94</v>
      </c>
      <c r="AX447" s="24">
        <v>44276</v>
      </c>
      <c r="AY447">
        <v>62.14</v>
      </c>
      <c r="BA447" s="24">
        <v>44276</v>
      </c>
      <c r="BB447">
        <v>62.08</v>
      </c>
      <c r="BD447" s="24">
        <v>44276</v>
      </c>
      <c r="BE447">
        <v>62.5</v>
      </c>
    </row>
    <row r="448" spans="28:57" x14ac:dyDescent="0.3">
      <c r="AB448" s="45">
        <v>44298</v>
      </c>
      <c r="AC448" s="16">
        <v>62.652999999999999</v>
      </c>
      <c r="AD448" s="16">
        <v>6.0000000000000001E-3</v>
      </c>
      <c r="AE448" s="16">
        <v>1.0999999999999999E-2</v>
      </c>
      <c r="AF448" s="16">
        <v>3.21</v>
      </c>
      <c r="AG448" s="16">
        <v>0</v>
      </c>
      <c r="AH448" s="16">
        <v>0</v>
      </c>
      <c r="AI448" s="16">
        <v>0.96</v>
      </c>
      <c r="AJ448" s="16"/>
      <c r="AK448" s="16"/>
      <c r="AL448" s="16"/>
      <c r="AM448" s="16"/>
      <c r="AN448" s="16"/>
      <c r="AO448" s="16"/>
      <c r="AP448" s="16"/>
      <c r="AQ448" s="16">
        <v>11.9</v>
      </c>
      <c r="AR448" s="16"/>
      <c r="AS448" s="17"/>
      <c r="AU448" s="24">
        <v>44277</v>
      </c>
      <c r="AV448">
        <v>56.94</v>
      </c>
      <c r="AX448" s="24">
        <v>44277</v>
      </c>
      <c r="AY448">
        <v>62.14</v>
      </c>
      <c r="BA448" s="24">
        <v>44277</v>
      </c>
      <c r="BB448">
        <v>62.08</v>
      </c>
      <c r="BD448" s="24">
        <v>44277</v>
      </c>
      <c r="BE448">
        <v>62.5</v>
      </c>
    </row>
    <row r="449" spans="28:57" x14ac:dyDescent="0.3">
      <c r="AB449" s="45">
        <v>44299</v>
      </c>
      <c r="AC449" s="14">
        <v>62.661000000000001</v>
      </c>
      <c r="AD449" s="14">
        <v>8.0000000000000002E-3</v>
      </c>
      <c r="AE449" s="14">
        <v>1.0999999999999999E-2</v>
      </c>
      <c r="AF449" s="14">
        <v>3.21</v>
      </c>
      <c r="AG449" s="14">
        <v>0</v>
      </c>
      <c r="AH449" s="14">
        <v>0</v>
      </c>
      <c r="AI449" s="14">
        <v>0.97</v>
      </c>
      <c r="AJ449" s="14"/>
      <c r="AK449" s="14"/>
      <c r="AL449" s="14"/>
      <c r="AM449" s="14"/>
      <c r="AN449" s="14"/>
      <c r="AO449" s="14"/>
      <c r="AP449" s="14"/>
      <c r="AQ449" s="14">
        <v>12.16</v>
      </c>
      <c r="AR449" s="14"/>
      <c r="AS449" s="15"/>
      <c r="AU449" s="24">
        <v>44278</v>
      </c>
      <c r="AV449">
        <v>56.94</v>
      </c>
      <c r="AX449" s="24">
        <v>44278</v>
      </c>
      <c r="AY449">
        <v>64.64</v>
      </c>
      <c r="BA449" s="24">
        <v>44278</v>
      </c>
      <c r="BB449">
        <v>64.94</v>
      </c>
      <c r="BD449" s="24">
        <v>44278</v>
      </c>
      <c r="BE449">
        <v>62.5</v>
      </c>
    </row>
    <row r="450" spans="28:57" x14ac:dyDescent="0.3">
      <c r="AB450" s="45">
        <v>44300</v>
      </c>
      <c r="AC450" s="16">
        <v>62.667999999999999</v>
      </c>
      <c r="AD450" s="16">
        <v>7.0000000000000001E-3</v>
      </c>
      <c r="AE450" s="16">
        <v>8.9999999999999993E-3</v>
      </c>
      <c r="AF450" s="16">
        <v>3.21</v>
      </c>
      <c r="AG450" s="16">
        <v>0</v>
      </c>
      <c r="AH450" s="16">
        <v>0</v>
      </c>
      <c r="AI450" s="16">
        <v>0.96</v>
      </c>
      <c r="AJ450" s="16"/>
      <c r="AK450" s="16"/>
      <c r="AL450" s="16"/>
      <c r="AM450" s="16"/>
      <c r="AN450" s="16"/>
      <c r="AO450" s="16"/>
      <c r="AP450" s="16"/>
      <c r="AQ450" s="16">
        <v>12.41</v>
      </c>
      <c r="AR450" s="16"/>
      <c r="AS450" s="17"/>
      <c r="AU450" s="24">
        <v>44279</v>
      </c>
      <c r="AV450">
        <v>56.94</v>
      </c>
      <c r="AX450" s="24">
        <v>44279</v>
      </c>
      <c r="AY450">
        <v>64.64</v>
      </c>
      <c r="BA450" s="24">
        <v>44279</v>
      </c>
      <c r="BB450">
        <v>64.94</v>
      </c>
      <c r="BD450" s="24">
        <v>44279</v>
      </c>
      <c r="BE450">
        <v>62.5</v>
      </c>
    </row>
    <row r="451" spans="28:57" x14ac:dyDescent="0.3">
      <c r="AB451" s="45">
        <v>44301</v>
      </c>
      <c r="AC451" s="14">
        <v>62.676000000000002</v>
      </c>
      <c r="AD451" s="14">
        <v>8.0000000000000002E-3</v>
      </c>
      <c r="AE451" s="14">
        <v>8.0000000000000002E-3</v>
      </c>
      <c r="AF451" s="14">
        <v>3.21</v>
      </c>
      <c r="AG451" s="14">
        <v>0</v>
      </c>
      <c r="AH451" s="14">
        <v>0</v>
      </c>
      <c r="AI451" s="14">
        <v>0.98</v>
      </c>
      <c r="AJ451" s="14"/>
      <c r="AK451" s="14"/>
      <c r="AL451" s="14"/>
      <c r="AM451" s="14"/>
      <c r="AN451" s="14"/>
      <c r="AO451" s="14"/>
      <c r="AP451" s="14"/>
      <c r="AQ451" s="14">
        <v>12.71</v>
      </c>
      <c r="AR451" s="14"/>
      <c r="AS451" s="15"/>
      <c r="AU451" s="24">
        <v>44280</v>
      </c>
      <c r="AV451">
        <v>56.94</v>
      </c>
      <c r="AX451" s="24">
        <v>44280</v>
      </c>
      <c r="AY451">
        <v>64.64</v>
      </c>
      <c r="BA451" s="24">
        <v>44280</v>
      </c>
      <c r="BB451">
        <v>64.94</v>
      </c>
      <c r="BD451" s="24">
        <v>44280</v>
      </c>
      <c r="BE451">
        <v>62.5</v>
      </c>
    </row>
    <row r="452" spans="28:57" x14ac:dyDescent="0.3">
      <c r="AB452" s="45">
        <v>44302</v>
      </c>
      <c r="AC452" s="16">
        <v>62.686</v>
      </c>
      <c r="AD452" s="16">
        <v>0.01</v>
      </c>
      <c r="AE452" s="16">
        <v>8.0000000000000002E-3</v>
      </c>
      <c r="AF452" s="16">
        <v>3.21</v>
      </c>
      <c r="AG452" s="16">
        <v>0</v>
      </c>
      <c r="AH452" s="16">
        <v>0</v>
      </c>
      <c r="AI452" s="16">
        <v>1.01</v>
      </c>
      <c r="AJ452" s="16"/>
      <c r="AK452" s="16"/>
      <c r="AL452" s="16"/>
      <c r="AM452" s="16"/>
      <c r="AN452" s="16"/>
      <c r="AO452" s="16"/>
      <c r="AP452" s="16"/>
      <c r="AQ452" s="16">
        <v>12.97</v>
      </c>
      <c r="AR452" s="16"/>
      <c r="AS452" s="17"/>
      <c r="AU452" s="24">
        <v>44281</v>
      </c>
      <c r="AV452">
        <v>56.94</v>
      </c>
      <c r="AX452" s="24">
        <v>44281</v>
      </c>
      <c r="AY452">
        <v>64.64</v>
      </c>
      <c r="BA452" s="24">
        <v>44281</v>
      </c>
      <c r="BB452">
        <v>64.94</v>
      </c>
      <c r="BD452" s="24">
        <v>44281</v>
      </c>
      <c r="BE452">
        <v>62.5</v>
      </c>
    </row>
    <row r="453" spans="28:57" x14ac:dyDescent="0.3">
      <c r="AB453" s="45">
        <v>44303</v>
      </c>
      <c r="AC453" s="14">
        <v>62.697000000000003</v>
      </c>
      <c r="AD453" s="14">
        <v>1.0999999999999999E-2</v>
      </c>
      <c r="AE453" s="14">
        <v>8.9999999999999993E-3</v>
      </c>
      <c r="AF453" s="14">
        <v>3.21</v>
      </c>
      <c r="AG453" s="14">
        <v>0</v>
      </c>
      <c r="AH453" s="14">
        <v>0</v>
      </c>
      <c r="AI453" s="14">
        <v>1.03</v>
      </c>
      <c r="AJ453" s="14"/>
      <c r="AK453" s="14"/>
      <c r="AL453" s="14"/>
      <c r="AM453" s="14"/>
      <c r="AN453" s="14"/>
      <c r="AO453" s="14"/>
      <c r="AP453" s="14"/>
      <c r="AQ453" s="14">
        <v>13.14</v>
      </c>
      <c r="AR453" s="14"/>
      <c r="AS453" s="15"/>
      <c r="AU453" s="24">
        <v>44282</v>
      </c>
      <c r="AV453">
        <v>56.94</v>
      </c>
      <c r="AX453" s="24">
        <v>44282</v>
      </c>
      <c r="AY453">
        <v>64.64</v>
      </c>
      <c r="BA453" s="24">
        <v>44282</v>
      </c>
      <c r="BB453">
        <v>64.94</v>
      </c>
      <c r="BD453" s="24">
        <v>44282</v>
      </c>
      <c r="BE453">
        <v>62.5</v>
      </c>
    </row>
    <row r="454" spans="28:57" x14ac:dyDescent="0.3">
      <c r="AB454" s="45">
        <v>44304</v>
      </c>
      <c r="AC454" s="16">
        <v>62.704999999999998</v>
      </c>
      <c r="AD454" s="16">
        <v>8.0000000000000002E-3</v>
      </c>
      <c r="AE454" s="16">
        <v>8.0000000000000002E-3</v>
      </c>
      <c r="AF454" s="16">
        <v>3.21</v>
      </c>
      <c r="AG454" s="16">
        <v>0</v>
      </c>
      <c r="AH454" s="16">
        <v>0</v>
      </c>
      <c r="AI454" s="16">
        <v>1.02</v>
      </c>
      <c r="AJ454" s="16"/>
      <c r="AK454" s="16"/>
      <c r="AL454" s="16"/>
      <c r="AM454" s="16"/>
      <c r="AN454" s="16"/>
      <c r="AO454" s="16"/>
      <c r="AP454" s="16"/>
      <c r="AQ454" s="16">
        <v>13.3</v>
      </c>
      <c r="AR454" s="16"/>
      <c r="AS454" s="17"/>
      <c r="AU454" s="24">
        <v>44283</v>
      </c>
      <c r="AV454">
        <v>56.94</v>
      </c>
      <c r="AX454" s="24">
        <v>44283</v>
      </c>
      <c r="AY454">
        <v>64.64</v>
      </c>
      <c r="BA454" s="24">
        <v>44283</v>
      </c>
      <c r="BB454">
        <v>64.94</v>
      </c>
      <c r="BD454" s="24">
        <v>44283</v>
      </c>
      <c r="BE454">
        <v>62.5</v>
      </c>
    </row>
    <row r="455" spans="28:57" x14ac:dyDescent="0.3">
      <c r="AB455" s="45">
        <v>44305</v>
      </c>
      <c r="AC455" s="14">
        <v>62.712000000000003</v>
      </c>
      <c r="AD455" s="14">
        <v>7.0000000000000001E-3</v>
      </c>
      <c r="AE455" s="14">
        <v>8.0000000000000002E-3</v>
      </c>
      <c r="AF455" s="14">
        <v>3.21</v>
      </c>
      <c r="AG455" s="14">
        <v>0</v>
      </c>
      <c r="AH455" s="14">
        <v>0</v>
      </c>
      <c r="AI455" s="14">
        <v>0.98</v>
      </c>
      <c r="AJ455" s="14"/>
      <c r="AK455" s="14"/>
      <c r="AL455" s="14"/>
      <c r="AM455" s="14"/>
      <c r="AN455" s="14"/>
      <c r="AO455" s="14"/>
      <c r="AP455" s="14"/>
      <c r="AQ455" s="14">
        <v>13.5</v>
      </c>
      <c r="AR455" s="14"/>
      <c r="AS455" s="15"/>
      <c r="AU455" s="24">
        <v>44284</v>
      </c>
      <c r="AV455">
        <v>50</v>
      </c>
      <c r="AX455" s="24">
        <v>44284</v>
      </c>
      <c r="AY455">
        <v>60.73</v>
      </c>
      <c r="BA455" s="24">
        <v>44284</v>
      </c>
      <c r="BB455">
        <v>60.48</v>
      </c>
      <c r="BD455" s="24">
        <v>44284</v>
      </c>
      <c r="BE455">
        <v>62.5</v>
      </c>
    </row>
    <row r="456" spans="28:57" x14ac:dyDescent="0.3">
      <c r="AB456" s="45">
        <v>44306</v>
      </c>
      <c r="AC456" s="16">
        <v>62.725999999999999</v>
      </c>
      <c r="AD456" s="16">
        <v>1.4999999999999999E-2</v>
      </c>
      <c r="AE456" s="16">
        <v>8.9999999999999993E-3</v>
      </c>
      <c r="AF456" s="16">
        <v>3.21</v>
      </c>
      <c r="AG456" s="16">
        <v>0</v>
      </c>
      <c r="AH456" s="16">
        <v>0</v>
      </c>
      <c r="AI456" s="16">
        <v>0.95</v>
      </c>
      <c r="AJ456" s="16"/>
      <c r="AK456" s="16"/>
      <c r="AL456" s="16"/>
      <c r="AM456" s="16"/>
      <c r="AN456" s="16"/>
      <c r="AO456" s="16"/>
      <c r="AP456" s="16"/>
      <c r="AQ456" s="16">
        <v>13.78</v>
      </c>
      <c r="AR456" s="16"/>
      <c r="AS456" s="17"/>
      <c r="AU456" s="24">
        <v>44285</v>
      </c>
      <c r="AV456">
        <v>50</v>
      </c>
      <c r="AX456" s="24">
        <v>44285</v>
      </c>
      <c r="AY456">
        <v>60.73</v>
      </c>
      <c r="BA456" s="24">
        <v>44285</v>
      </c>
      <c r="BB456">
        <v>60.48</v>
      </c>
      <c r="BD456" s="24">
        <v>44285</v>
      </c>
      <c r="BE456">
        <v>62.5</v>
      </c>
    </row>
    <row r="457" spans="28:57" x14ac:dyDescent="0.3">
      <c r="AB457" s="45">
        <v>44307</v>
      </c>
      <c r="AC457" s="14">
        <v>62.73</v>
      </c>
      <c r="AD457" s="14">
        <v>4.0000000000000001E-3</v>
      </c>
      <c r="AE457" s="14">
        <v>8.9999999999999993E-3</v>
      </c>
      <c r="AF457" s="14">
        <v>3.21</v>
      </c>
      <c r="AG457" s="14">
        <v>0</v>
      </c>
      <c r="AH457" s="14">
        <v>0</v>
      </c>
      <c r="AI457" s="14">
        <v>0.92</v>
      </c>
      <c r="AJ457" s="14"/>
      <c r="AK457" s="14"/>
      <c r="AL457" s="14"/>
      <c r="AM457" s="14"/>
      <c r="AN457" s="14"/>
      <c r="AO457" s="14"/>
      <c r="AP457" s="14"/>
      <c r="AQ457" s="14">
        <v>14.14</v>
      </c>
      <c r="AR457" s="14"/>
      <c r="AS457" s="15"/>
      <c r="AU457" s="24">
        <v>44286</v>
      </c>
      <c r="AV457">
        <v>55.56</v>
      </c>
      <c r="AX457" s="24">
        <v>44286</v>
      </c>
      <c r="AY457">
        <v>63.85</v>
      </c>
      <c r="BA457" s="24">
        <v>44286</v>
      </c>
      <c r="BB457">
        <v>64.05</v>
      </c>
      <c r="BD457" s="24">
        <v>44286</v>
      </c>
      <c r="BE457">
        <v>62.5</v>
      </c>
    </row>
    <row r="458" spans="28:57" x14ac:dyDescent="0.3">
      <c r="AB458" s="45">
        <v>44308</v>
      </c>
      <c r="AC458" s="16">
        <v>62.743000000000002</v>
      </c>
      <c r="AD458" s="16">
        <v>1.2999999999999999E-2</v>
      </c>
      <c r="AE458" s="16">
        <v>0.01</v>
      </c>
      <c r="AF458" s="16">
        <v>3.21</v>
      </c>
      <c r="AG458" s="16">
        <v>0</v>
      </c>
      <c r="AH458" s="16">
        <v>0</v>
      </c>
      <c r="AI458" s="16">
        <v>0.91</v>
      </c>
      <c r="AJ458" s="16"/>
      <c r="AK458" s="16"/>
      <c r="AL458" s="16"/>
      <c r="AM458" s="16"/>
      <c r="AN458" s="16"/>
      <c r="AO458" s="16"/>
      <c r="AP458" s="16"/>
      <c r="AQ458" s="16">
        <v>14.63</v>
      </c>
      <c r="AR458" s="16"/>
      <c r="AS458" s="17"/>
      <c r="AU458" s="24">
        <v>44287</v>
      </c>
      <c r="AV458">
        <v>55.56</v>
      </c>
      <c r="AX458" s="24">
        <v>44287</v>
      </c>
      <c r="AY458">
        <v>63.85</v>
      </c>
      <c r="BA458" s="24">
        <v>44287</v>
      </c>
      <c r="BB458">
        <v>64.05</v>
      </c>
      <c r="BD458" s="24">
        <v>44287</v>
      </c>
      <c r="BE458">
        <v>62.5</v>
      </c>
    </row>
    <row r="459" spans="28:57" x14ac:dyDescent="0.3">
      <c r="AB459" s="45">
        <v>44309</v>
      </c>
      <c r="AC459" s="14">
        <v>62.75</v>
      </c>
      <c r="AD459" s="14">
        <v>6.0000000000000001E-3</v>
      </c>
      <c r="AE459" s="14">
        <v>8.9999999999999993E-3</v>
      </c>
      <c r="AF459" s="14">
        <v>3.21</v>
      </c>
      <c r="AG459" s="14">
        <v>0</v>
      </c>
      <c r="AH459" s="14">
        <v>0</v>
      </c>
      <c r="AI459" s="14">
        <v>0.88</v>
      </c>
      <c r="AJ459" s="14"/>
      <c r="AK459" s="14"/>
      <c r="AL459" s="14"/>
      <c r="AM459" s="14"/>
      <c r="AN459" s="14"/>
      <c r="AO459" s="14"/>
      <c r="AP459" s="14"/>
      <c r="AQ459" s="14">
        <v>14.96</v>
      </c>
      <c r="AR459" s="14"/>
      <c r="AS459" s="15"/>
      <c r="AU459" s="24">
        <v>44288</v>
      </c>
      <c r="AV459">
        <v>55.56</v>
      </c>
      <c r="AX459" s="24">
        <v>44288</v>
      </c>
      <c r="AY459">
        <v>63.85</v>
      </c>
      <c r="BA459" s="24">
        <v>44288</v>
      </c>
      <c r="BB459">
        <v>64.05</v>
      </c>
      <c r="BD459" s="24">
        <v>44288</v>
      </c>
      <c r="BE459">
        <v>62.5</v>
      </c>
    </row>
    <row r="460" spans="28:57" x14ac:dyDescent="0.3">
      <c r="AB460" s="45">
        <v>44310</v>
      </c>
      <c r="AC460" s="16">
        <v>62.759</v>
      </c>
      <c r="AD460" s="16">
        <v>8.9999999999999993E-3</v>
      </c>
      <c r="AE460" s="16">
        <v>8.9999999999999993E-3</v>
      </c>
      <c r="AF460" s="16">
        <v>3.21</v>
      </c>
      <c r="AG460" s="16">
        <v>0</v>
      </c>
      <c r="AH460" s="16">
        <v>0</v>
      </c>
      <c r="AI460" s="16">
        <v>0.86</v>
      </c>
      <c r="AJ460" s="16"/>
      <c r="AK460" s="16"/>
      <c r="AL460" s="16"/>
      <c r="AM460" s="16"/>
      <c r="AN460" s="16"/>
      <c r="AO460" s="16"/>
      <c r="AP460" s="16"/>
      <c r="AQ460" s="16">
        <v>15.25</v>
      </c>
      <c r="AR460" s="16"/>
      <c r="AS460" s="17"/>
      <c r="AU460" s="24">
        <v>44289</v>
      </c>
      <c r="AV460">
        <v>55.56</v>
      </c>
      <c r="AX460" s="24">
        <v>44289</v>
      </c>
      <c r="AY460">
        <v>63.85</v>
      </c>
      <c r="BA460" s="24">
        <v>44289</v>
      </c>
      <c r="BB460">
        <v>64.05</v>
      </c>
      <c r="BD460" s="24">
        <v>44289</v>
      </c>
      <c r="BE460">
        <v>62.5</v>
      </c>
    </row>
    <row r="461" spans="28:57" x14ac:dyDescent="0.3">
      <c r="AB461" s="45">
        <v>44311</v>
      </c>
      <c r="AC461" s="14">
        <v>62.765999999999998</v>
      </c>
      <c r="AD461" s="14">
        <v>8.0000000000000002E-3</v>
      </c>
      <c r="AE461" s="14">
        <v>8.9999999999999993E-3</v>
      </c>
      <c r="AF461" s="14">
        <v>3.21</v>
      </c>
      <c r="AG461" s="14">
        <v>0</v>
      </c>
      <c r="AH461" s="14">
        <v>0</v>
      </c>
      <c r="AI461" s="14">
        <v>0.86</v>
      </c>
      <c r="AJ461" s="14"/>
      <c r="AK461" s="14"/>
      <c r="AL461" s="14"/>
      <c r="AM461" s="14"/>
      <c r="AN461" s="14"/>
      <c r="AO461" s="14"/>
      <c r="AP461" s="14"/>
      <c r="AQ461" s="14">
        <v>15.57</v>
      </c>
      <c r="AR461" s="14"/>
      <c r="AS461" s="15"/>
      <c r="AU461" s="24">
        <v>44290</v>
      </c>
      <c r="AV461">
        <v>55.56</v>
      </c>
      <c r="AX461" s="24">
        <v>44290</v>
      </c>
      <c r="AY461">
        <v>63.85</v>
      </c>
      <c r="BA461" s="24">
        <v>44290</v>
      </c>
      <c r="BB461">
        <v>64.05</v>
      </c>
      <c r="BD461" s="24">
        <v>44290</v>
      </c>
      <c r="BE461">
        <v>62.5</v>
      </c>
    </row>
    <row r="462" spans="28:57" x14ac:dyDescent="0.3">
      <c r="AB462" s="45">
        <v>44312</v>
      </c>
      <c r="AC462" s="16">
        <v>62.774000000000001</v>
      </c>
      <c r="AD462" s="16">
        <v>8.0000000000000002E-3</v>
      </c>
      <c r="AE462" s="16">
        <v>8.9999999999999993E-3</v>
      </c>
      <c r="AF462" s="16">
        <v>3.21</v>
      </c>
      <c r="AG462" s="16">
        <v>0</v>
      </c>
      <c r="AH462" s="16">
        <v>0</v>
      </c>
      <c r="AI462" s="16">
        <v>0.88</v>
      </c>
      <c r="AJ462" s="16"/>
      <c r="AK462" s="16"/>
      <c r="AL462" s="16"/>
      <c r="AM462" s="16"/>
      <c r="AN462" s="16"/>
      <c r="AO462" s="16"/>
      <c r="AP462" s="16"/>
      <c r="AQ462" s="16">
        <v>15.89</v>
      </c>
      <c r="AR462" s="16"/>
      <c r="AS462" s="17"/>
      <c r="AU462" s="24">
        <v>44291</v>
      </c>
      <c r="AV462">
        <v>78.239999999999995</v>
      </c>
      <c r="AX462" s="24">
        <v>44291</v>
      </c>
      <c r="AY462">
        <v>76.61</v>
      </c>
      <c r="BA462" s="24">
        <v>44291</v>
      </c>
      <c r="BB462">
        <v>78.63</v>
      </c>
      <c r="BD462" s="24">
        <v>44291</v>
      </c>
      <c r="BE462">
        <v>62.5</v>
      </c>
    </row>
    <row r="463" spans="28:57" x14ac:dyDescent="0.3">
      <c r="AB463" s="45">
        <v>44313</v>
      </c>
      <c r="AC463" s="14">
        <v>62.781999999999996</v>
      </c>
      <c r="AD463" s="14">
        <v>8.0000000000000002E-3</v>
      </c>
      <c r="AE463" s="14">
        <v>8.0000000000000002E-3</v>
      </c>
      <c r="AF463" s="14">
        <v>3.21</v>
      </c>
      <c r="AG463" s="14">
        <v>0</v>
      </c>
      <c r="AH463" s="14">
        <v>0</v>
      </c>
      <c r="AI463" s="14">
        <v>0.91</v>
      </c>
      <c r="AJ463" s="14"/>
      <c r="AK463" s="14"/>
      <c r="AL463" s="14"/>
      <c r="AM463" s="14"/>
      <c r="AN463" s="14"/>
      <c r="AO463" s="14"/>
      <c r="AP463" s="14"/>
      <c r="AQ463" s="14">
        <v>16.34</v>
      </c>
      <c r="AR463" s="14"/>
      <c r="AS463" s="15"/>
      <c r="AU463" s="24">
        <v>44292</v>
      </c>
      <c r="AV463">
        <v>78.239999999999995</v>
      </c>
      <c r="AX463" s="24">
        <v>44292</v>
      </c>
      <c r="AY463">
        <v>76.61</v>
      </c>
      <c r="BA463" s="24">
        <v>44292</v>
      </c>
      <c r="BB463">
        <v>78.63</v>
      </c>
      <c r="BD463" s="24">
        <v>44292</v>
      </c>
      <c r="BE463">
        <v>62.5</v>
      </c>
    </row>
    <row r="464" spans="28:57" x14ac:dyDescent="0.3">
      <c r="AB464" s="45">
        <v>44314</v>
      </c>
      <c r="AC464" s="16">
        <v>62.795999999999999</v>
      </c>
      <c r="AD464" s="16">
        <v>1.4E-2</v>
      </c>
      <c r="AE464" s="16">
        <v>8.9999999999999993E-3</v>
      </c>
      <c r="AF464" s="16">
        <v>3.21</v>
      </c>
      <c r="AG464" s="16">
        <v>0</v>
      </c>
      <c r="AH464" s="16">
        <v>0</v>
      </c>
      <c r="AI464" s="16">
        <v>0.94</v>
      </c>
      <c r="AJ464" s="16"/>
      <c r="AK464" s="16"/>
      <c r="AL464" s="16"/>
      <c r="AM464" s="16"/>
      <c r="AN464" s="16"/>
      <c r="AO464" s="16"/>
      <c r="AP464" s="16"/>
      <c r="AQ464" s="16">
        <v>16.89</v>
      </c>
      <c r="AR464" s="16"/>
      <c r="AS464" s="17"/>
      <c r="AU464" s="24">
        <v>44293</v>
      </c>
      <c r="AV464">
        <v>78.239999999999995</v>
      </c>
      <c r="AX464" s="24">
        <v>44293</v>
      </c>
      <c r="AY464">
        <v>76.61</v>
      </c>
      <c r="BA464" s="24">
        <v>44293</v>
      </c>
      <c r="BB464">
        <v>78.63</v>
      </c>
      <c r="BD464" s="24">
        <v>44293</v>
      </c>
      <c r="BE464">
        <v>62.5</v>
      </c>
    </row>
    <row r="465" spans="28:57" x14ac:dyDescent="0.3">
      <c r="AB465" s="45">
        <v>44315</v>
      </c>
      <c r="AC465" s="14">
        <v>62.805</v>
      </c>
      <c r="AD465" s="14">
        <v>8.9999999999999993E-3</v>
      </c>
      <c r="AE465" s="14">
        <v>8.9999999999999993E-3</v>
      </c>
      <c r="AF465" s="14">
        <v>3.21</v>
      </c>
      <c r="AG465" s="14">
        <v>0</v>
      </c>
      <c r="AH465" s="14">
        <v>0</v>
      </c>
      <c r="AI465" s="14">
        <v>0.93</v>
      </c>
      <c r="AJ465" s="14"/>
      <c r="AK465" s="14"/>
      <c r="AL465" s="14"/>
      <c r="AM465" s="14"/>
      <c r="AN465" s="14"/>
      <c r="AO465" s="14"/>
      <c r="AP465" s="14"/>
      <c r="AQ465" s="14">
        <v>17.55</v>
      </c>
      <c r="AR465" s="14"/>
      <c r="AS465" s="15"/>
      <c r="AU465" s="24">
        <v>44294</v>
      </c>
      <c r="AV465">
        <v>78.239999999999995</v>
      </c>
      <c r="AX465" s="24">
        <v>44294</v>
      </c>
      <c r="AY465">
        <v>76.61</v>
      </c>
      <c r="BA465" s="24">
        <v>44294</v>
      </c>
      <c r="BB465">
        <v>78.63</v>
      </c>
      <c r="BD465" s="24">
        <v>44294</v>
      </c>
      <c r="BE465">
        <v>62.5</v>
      </c>
    </row>
    <row r="466" spans="28:57" x14ac:dyDescent="0.3">
      <c r="AB466" s="45">
        <v>44316</v>
      </c>
      <c r="AC466" s="16">
        <v>62.816000000000003</v>
      </c>
      <c r="AD466" s="16">
        <v>1.0999999999999999E-2</v>
      </c>
      <c r="AE466" s="16">
        <v>8.9999999999999993E-3</v>
      </c>
      <c r="AF466" s="16">
        <v>3.21</v>
      </c>
      <c r="AG466" s="16">
        <v>0</v>
      </c>
      <c r="AH466" s="16">
        <v>0</v>
      </c>
      <c r="AI466" s="16">
        <v>0.9</v>
      </c>
      <c r="AJ466" s="16"/>
      <c r="AK466" s="16"/>
      <c r="AL466" s="16"/>
      <c r="AM466" s="16"/>
      <c r="AN466" s="16"/>
      <c r="AO466" s="16"/>
      <c r="AP466" s="16"/>
      <c r="AQ466" s="16">
        <v>18.350000000000001</v>
      </c>
      <c r="AR466" s="16"/>
      <c r="AS466" s="17"/>
      <c r="AU466" s="24">
        <v>44295</v>
      </c>
      <c r="AV466">
        <v>78.239999999999995</v>
      </c>
      <c r="AX466" s="24">
        <v>44295</v>
      </c>
      <c r="AY466">
        <v>76.61</v>
      </c>
      <c r="BA466" s="24">
        <v>44295</v>
      </c>
      <c r="BB466">
        <v>78.63</v>
      </c>
      <c r="BD466" s="24">
        <v>44295</v>
      </c>
      <c r="BE466">
        <v>62.5</v>
      </c>
    </row>
    <row r="467" spans="28:57" x14ac:dyDescent="0.3">
      <c r="AB467" s="45">
        <v>44317</v>
      </c>
      <c r="AC467" s="14">
        <v>62.826000000000001</v>
      </c>
      <c r="AD467" s="14">
        <v>0.01</v>
      </c>
      <c r="AE467" s="14">
        <v>0.01</v>
      </c>
      <c r="AF467" s="14">
        <v>3.21</v>
      </c>
      <c r="AG467" s="14">
        <v>0</v>
      </c>
      <c r="AH467" s="14">
        <v>0</v>
      </c>
      <c r="AI467" s="14">
        <v>0.87</v>
      </c>
      <c r="AJ467" s="14"/>
      <c r="AK467" s="14"/>
      <c r="AL467" s="14"/>
      <c r="AM467" s="14"/>
      <c r="AN467" s="14"/>
      <c r="AO467" s="14"/>
      <c r="AP467" s="14"/>
      <c r="AQ467" s="14">
        <v>18.72</v>
      </c>
      <c r="AR467" s="14"/>
      <c r="AS467" s="15"/>
      <c r="AU467" s="24">
        <v>44296</v>
      </c>
      <c r="AV467">
        <v>78.239999999999995</v>
      </c>
      <c r="AX467" s="24">
        <v>44296</v>
      </c>
      <c r="AY467">
        <v>76.61</v>
      </c>
      <c r="BA467" s="24">
        <v>44296</v>
      </c>
      <c r="BB467">
        <v>78.63</v>
      </c>
      <c r="BD467" s="24">
        <v>44296</v>
      </c>
      <c r="BE467">
        <v>62.5</v>
      </c>
    </row>
    <row r="468" spans="28:57" x14ac:dyDescent="0.3">
      <c r="AB468" s="45">
        <v>44318</v>
      </c>
      <c r="AC468" s="16">
        <v>62.834000000000003</v>
      </c>
      <c r="AD468" s="16">
        <v>8.0000000000000002E-3</v>
      </c>
      <c r="AE468" s="16">
        <v>0.01</v>
      </c>
      <c r="AF468" s="16">
        <v>3.21</v>
      </c>
      <c r="AG468" s="16">
        <v>0</v>
      </c>
      <c r="AH468" s="16">
        <v>0</v>
      </c>
      <c r="AI468" s="16">
        <v>0.83</v>
      </c>
      <c r="AJ468" s="16"/>
      <c r="AK468" s="16"/>
      <c r="AL468" s="16"/>
      <c r="AM468" s="16"/>
      <c r="AN468" s="16"/>
      <c r="AO468" s="16"/>
      <c r="AP468" s="16"/>
      <c r="AQ468" s="16">
        <v>19.059999999999999</v>
      </c>
      <c r="AR468" s="16"/>
      <c r="AS468" s="17"/>
      <c r="AU468" s="24">
        <v>44297</v>
      </c>
      <c r="AV468">
        <v>78.239999999999995</v>
      </c>
      <c r="AX468" s="24">
        <v>44297</v>
      </c>
      <c r="AY468">
        <v>76.61</v>
      </c>
      <c r="BA468" s="24">
        <v>44297</v>
      </c>
      <c r="BB468">
        <v>78.63</v>
      </c>
      <c r="BD468" s="24">
        <v>44297</v>
      </c>
      <c r="BE468">
        <v>62.5</v>
      </c>
    </row>
    <row r="469" spans="28:57" x14ac:dyDescent="0.3">
      <c r="AB469" s="45">
        <v>44319</v>
      </c>
      <c r="AC469" s="14">
        <v>62.845999999999997</v>
      </c>
      <c r="AD469" s="14">
        <v>1.2E-2</v>
      </c>
      <c r="AE469" s="14">
        <v>0.01</v>
      </c>
      <c r="AF469" s="14">
        <v>3.21</v>
      </c>
      <c r="AG469" s="14">
        <v>0</v>
      </c>
      <c r="AH469" s="14">
        <v>0</v>
      </c>
      <c r="AI469" s="14">
        <v>0.82</v>
      </c>
      <c r="AJ469" s="14"/>
      <c r="AK469" s="14"/>
      <c r="AL469" s="14"/>
      <c r="AM469" s="14"/>
      <c r="AN469" s="14"/>
      <c r="AO469" s="14"/>
      <c r="AP469" s="14"/>
      <c r="AQ469" s="14">
        <v>19.38</v>
      </c>
      <c r="AR469" s="14"/>
      <c r="AS469" s="15"/>
      <c r="AU469" s="24">
        <v>44298</v>
      </c>
      <c r="AV469">
        <v>78.239999999999995</v>
      </c>
      <c r="AX469" s="24">
        <v>44298</v>
      </c>
      <c r="AY469">
        <v>76.61</v>
      </c>
      <c r="BA469" s="24">
        <v>44298</v>
      </c>
      <c r="BB469">
        <v>78.63</v>
      </c>
      <c r="BD469" s="24">
        <v>44298</v>
      </c>
      <c r="BE469">
        <v>62.5</v>
      </c>
    </row>
    <row r="470" spans="28:57" x14ac:dyDescent="0.3">
      <c r="AB470" s="45">
        <v>44320</v>
      </c>
      <c r="AC470" s="16">
        <v>62.850999999999999</v>
      </c>
      <c r="AD470" s="16">
        <v>5.0000000000000001E-3</v>
      </c>
      <c r="AE470" s="16">
        <v>0.01</v>
      </c>
      <c r="AF470" s="16">
        <v>3.21</v>
      </c>
      <c r="AG470" s="16">
        <v>0</v>
      </c>
      <c r="AH470" s="16">
        <v>0</v>
      </c>
      <c r="AI470" s="16">
        <v>0.81</v>
      </c>
      <c r="AJ470" s="16"/>
      <c r="AK470" s="16"/>
      <c r="AL470" s="16"/>
      <c r="AM470" s="16"/>
      <c r="AN470" s="16"/>
      <c r="AO470" s="16"/>
      <c r="AP470" s="16"/>
      <c r="AQ470" s="16">
        <v>19.71</v>
      </c>
      <c r="AR470" s="16"/>
      <c r="AS470" s="17"/>
      <c r="AU470" s="24">
        <v>44299</v>
      </c>
      <c r="AV470">
        <v>78.239999999999995</v>
      </c>
      <c r="AX470" s="24">
        <v>44299</v>
      </c>
      <c r="AY470">
        <v>76.61</v>
      </c>
      <c r="BA470" s="24">
        <v>44299</v>
      </c>
      <c r="BB470">
        <v>78.63</v>
      </c>
      <c r="BD470" s="24">
        <v>44299</v>
      </c>
      <c r="BE470">
        <v>62.5</v>
      </c>
    </row>
    <row r="471" spans="28:57" x14ac:dyDescent="0.3">
      <c r="AB471" s="45">
        <v>44321</v>
      </c>
      <c r="AC471" s="14">
        <v>62.853999999999999</v>
      </c>
      <c r="AD471" s="14">
        <v>3.0000000000000001E-3</v>
      </c>
      <c r="AE471" s="14">
        <v>8.0000000000000002E-3</v>
      </c>
      <c r="AF471" s="14">
        <v>3.21</v>
      </c>
      <c r="AG471" s="14">
        <v>0</v>
      </c>
      <c r="AH471" s="14">
        <v>0</v>
      </c>
      <c r="AI471" s="14">
        <v>0.81</v>
      </c>
      <c r="AJ471" s="14"/>
      <c r="AK471" s="14"/>
      <c r="AL471" s="14"/>
      <c r="AM471" s="14"/>
      <c r="AN471" s="14"/>
      <c r="AO471" s="14"/>
      <c r="AP471" s="14"/>
      <c r="AQ471" s="14">
        <v>20.05</v>
      </c>
      <c r="AR471" s="14"/>
      <c r="AS471" s="15"/>
      <c r="AU471" s="24">
        <v>44300</v>
      </c>
      <c r="AV471">
        <v>78.239999999999995</v>
      </c>
      <c r="AX471" s="24">
        <v>44300</v>
      </c>
      <c r="AY471">
        <v>76.61</v>
      </c>
      <c r="BA471" s="24">
        <v>44300</v>
      </c>
      <c r="BB471">
        <v>78.63</v>
      </c>
      <c r="BD471" s="24">
        <v>44300</v>
      </c>
      <c r="BE471">
        <v>62.5</v>
      </c>
    </row>
    <row r="472" spans="28:57" x14ac:dyDescent="0.3">
      <c r="AB472" s="45">
        <v>44322</v>
      </c>
      <c r="AC472" s="16">
        <v>62.863</v>
      </c>
      <c r="AD472" s="16">
        <v>8.9999999999999993E-3</v>
      </c>
      <c r="AE472" s="16">
        <v>8.0000000000000002E-3</v>
      </c>
      <c r="AF472" s="16">
        <v>3.21</v>
      </c>
      <c r="AG472" s="16">
        <v>0</v>
      </c>
      <c r="AH472" s="16">
        <v>0</v>
      </c>
      <c r="AI472" s="16">
        <v>0.82</v>
      </c>
      <c r="AJ472" s="16"/>
      <c r="AK472" s="16"/>
      <c r="AL472" s="16"/>
      <c r="AM472" s="16"/>
      <c r="AN472" s="16"/>
      <c r="AO472" s="16"/>
      <c r="AP472" s="16"/>
      <c r="AQ472" s="16">
        <v>20.62</v>
      </c>
      <c r="AR472" s="16"/>
      <c r="AS472" s="17"/>
      <c r="AU472" s="24">
        <v>44301</v>
      </c>
      <c r="AV472">
        <v>78.239999999999995</v>
      </c>
      <c r="AX472" s="24">
        <v>44301</v>
      </c>
      <c r="AY472">
        <v>76.61</v>
      </c>
      <c r="BA472" s="24">
        <v>44301</v>
      </c>
      <c r="BB472">
        <v>78.63</v>
      </c>
      <c r="BD472" s="24">
        <v>44301</v>
      </c>
      <c r="BE472">
        <v>62.5</v>
      </c>
    </row>
    <row r="473" spans="28:57" x14ac:dyDescent="0.3">
      <c r="AB473" s="45">
        <v>44323</v>
      </c>
      <c r="AC473" s="14">
        <v>62.868000000000002</v>
      </c>
      <c r="AD473" s="14">
        <v>5.0000000000000001E-3</v>
      </c>
      <c r="AE473" s="14">
        <v>7.0000000000000001E-3</v>
      </c>
      <c r="AF473" s="14">
        <v>3.21</v>
      </c>
      <c r="AG473" s="14">
        <v>0</v>
      </c>
      <c r="AH473" s="14">
        <v>0</v>
      </c>
      <c r="AI473" s="14">
        <v>0.83</v>
      </c>
      <c r="AJ473" s="14"/>
      <c r="AK473" s="14"/>
      <c r="AL473" s="14"/>
      <c r="AM473" s="14"/>
      <c r="AN473" s="14"/>
      <c r="AO473" s="14"/>
      <c r="AP473" s="14"/>
      <c r="AQ473" s="14">
        <v>21.34</v>
      </c>
      <c r="AR473" s="14"/>
      <c r="AS473" s="15"/>
      <c r="AU473" s="24">
        <v>44302</v>
      </c>
      <c r="AV473">
        <v>78.239999999999995</v>
      </c>
      <c r="AX473" s="24">
        <v>44302</v>
      </c>
      <c r="AY473">
        <v>76.61</v>
      </c>
      <c r="BA473" s="24">
        <v>44302</v>
      </c>
      <c r="BB473">
        <v>78.63</v>
      </c>
      <c r="BD473" s="24">
        <v>44302</v>
      </c>
      <c r="BE473">
        <v>62.5</v>
      </c>
    </row>
    <row r="474" spans="28:57" x14ac:dyDescent="0.3">
      <c r="AB474" s="45">
        <v>44324</v>
      </c>
      <c r="AC474" s="16">
        <v>62.875999999999998</v>
      </c>
      <c r="AD474" s="16">
        <v>8.0000000000000002E-3</v>
      </c>
      <c r="AE474" s="16">
        <v>7.0000000000000001E-3</v>
      </c>
      <c r="AF474" s="16">
        <v>3.21</v>
      </c>
      <c r="AG474" s="16">
        <v>0</v>
      </c>
      <c r="AH474" s="16">
        <v>0</v>
      </c>
      <c r="AI474" s="16">
        <v>0.86</v>
      </c>
      <c r="AJ474" s="16"/>
      <c r="AK474" s="16"/>
      <c r="AL474" s="16"/>
      <c r="AM474" s="16"/>
      <c r="AN474" s="16"/>
      <c r="AO474" s="16"/>
      <c r="AP474" s="16"/>
      <c r="AQ474" s="16">
        <v>21.99</v>
      </c>
      <c r="AR474" s="16"/>
      <c r="AS474" s="17"/>
      <c r="AU474" s="24">
        <v>44303</v>
      </c>
      <c r="AV474">
        <v>78.239999999999995</v>
      </c>
      <c r="AX474" s="24">
        <v>44303</v>
      </c>
      <c r="AY474">
        <v>76.61</v>
      </c>
      <c r="BA474" s="24">
        <v>44303</v>
      </c>
      <c r="BB474">
        <v>78.63</v>
      </c>
      <c r="BD474" s="24">
        <v>44303</v>
      </c>
      <c r="BE474">
        <v>62.5</v>
      </c>
    </row>
    <row r="475" spans="28:57" x14ac:dyDescent="0.3">
      <c r="AB475" s="45">
        <v>44325</v>
      </c>
      <c r="AC475" s="14">
        <v>62.884</v>
      </c>
      <c r="AD475" s="14">
        <v>8.0000000000000002E-3</v>
      </c>
      <c r="AE475" s="14">
        <v>7.0000000000000001E-3</v>
      </c>
      <c r="AF475" s="14">
        <v>3.21</v>
      </c>
      <c r="AG475" s="14">
        <v>0</v>
      </c>
      <c r="AH475" s="14">
        <v>0</v>
      </c>
      <c r="AI475" s="14">
        <v>0.88</v>
      </c>
      <c r="AJ475" s="14"/>
      <c r="AK475" s="14"/>
      <c r="AL475" s="14"/>
      <c r="AM475" s="14"/>
      <c r="AN475" s="14"/>
      <c r="AO475" s="14"/>
      <c r="AP475" s="14"/>
      <c r="AQ475" s="14">
        <v>22.46</v>
      </c>
      <c r="AR475" s="14"/>
      <c r="AS475" s="15"/>
      <c r="AU475" s="24">
        <v>44304</v>
      </c>
      <c r="AV475">
        <v>78.239999999999995</v>
      </c>
      <c r="AX475" s="24">
        <v>44304</v>
      </c>
      <c r="AY475">
        <v>76.61</v>
      </c>
      <c r="BA475" s="24">
        <v>44304</v>
      </c>
      <c r="BB475">
        <v>78.63</v>
      </c>
      <c r="BD475" s="24">
        <v>44304</v>
      </c>
      <c r="BE475">
        <v>62.5</v>
      </c>
    </row>
    <row r="476" spans="28:57" x14ac:dyDescent="0.3">
      <c r="AB476" s="45">
        <v>44326</v>
      </c>
      <c r="AC476" s="16">
        <v>62.893999999999998</v>
      </c>
      <c r="AD476" s="16">
        <v>0.01</v>
      </c>
      <c r="AE476" s="16">
        <v>7.0000000000000001E-3</v>
      </c>
      <c r="AF476" s="16">
        <v>3.21</v>
      </c>
      <c r="AG476" s="16">
        <v>0</v>
      </c>
      <c r="AH476" s="16">
        <v>0</v>
      </c>
      <c r="AI476" s="16">
        <v>0.91</v>
      </c>
      <c r="AJ476" s="16"/>
      <c r="AK476" s="16"/>
      <c r="AL476" s="16"/>
      <c r="AM476" s="16"/>
      <c r="AN476" s="16"/>
      <c r="AO476" s="16"/>
      <c r="AP476" s="16"/>
      <c r="AQ476" s="16">
        <v>23.05</v>
      </c>
      <c r="AR476" s="16"/>
      <c r="AS476" s="17"/>
      <c r="AU476" s="24">
        <v>44305</v>
      </c>
      <c r="AV476">
        <v>78.239999999999995</v>
      </c>
      <c r="AX476" s="24">
        <v>44305</v>
      </c>
      <c r="AY476">
        <v>76.61</v>
      </c>
      <c r="BA476" s="24">
        <v>44305</v>
      </c>
      <c r="BB476">
        <v>78.63</v>
      </c>
      <c r="BD476" s="24">
        <v>44305</v>
      </c>
      <c r="BE476">
        <v>62.5</v>
      </c>
    </row>
    <row r="477" spans="28:57" x14ac:dyDescent="0.3">
      <c r="AB477" s="45">
        <v>44327</v>
      </c>
      <c r="AC477" s="14">
        <v>62.905000000000001</v>
      </c>
      <c r="AD477" s="14">
        <v>1.0999999999999999E-2</v>
      </c>
      <c r="AE477" s="14">
        <v>8.0000000000000002E-3</v>
      </c>
      <c r="AF477" s="14">
        <v>3.21</v>
      </c>
      <c r="AG477" s="14">
        <v>0</v>
      </c>
      <c r="AH477" s="14">
        <v>0</v>
      </c>
      <c r="AI477" s="14">
        <v>0.94</v>
      </c>
      <c r="AJ477" s="14"/>
      <c r="AK477" s="14"/>
      <c r="AL477" s="14"/>
      <c r="AM477" s="14"/>
      <c r="AN477" s="14"/>
      <c r="AO477" s="14"/>
      <c r="AP477" s="14"/>
      <c r="AQ477" s="14">
        <v>23.73</v>
      </c>
      <c r="AR477" s="14"/>
      <c r="AS477" s="15"/>
      <c r="AU477" s="24">
        <v>44306</v>
      </c>
      <c r="AV477">
        <v>78.239999999999995</v>
      </c>
      <c r="AX477" s="24">
        <v>44306</v>
      </c>
      <c r="AY477">
        <v>76.61</v>
      </c>
      <c r="BA477" s="24">
        <v>44306</v>
      </c>
      <c r="BB477">
        <v>78.63</v>
      </c>
      <c r="BD477" s="24">
        <v>44306</v>
      </c>
      <c r="BE477">
        <v>62.5</v>
      </c>
    </row>
    <row r="478" spans="28:57" x14ac:dyDescent="0.3">
      <c r="AB478" s="45">
        <v>44328</v>
      </c>
      <c r="AC478" s="16">
        <v>62.911000000000001</v>
      </c>
      <c r="AD478" s="16">
        <v>6.0000000000000001E-3</v>
      </c>
      <c r="AE478" s="16">
        <v>8.0000000000000002E-3</v>
      </c>
      <c r="AF478" s="16">
        <v>3.21</v>
      </c>
      <c r="AG478" s="16">
        <v>0</v>
      </c>
      <c r="AH478" s="16">
        <v>0</v>
      </c>
      <c r="AI478" s="16">
        <v>0.95</v>
      </c>
      <c r="AJ478" s="16"/>
      <c r="AK478" s="16"/>
      <c r="AL478" s="16"/>
      <c r="AM478" s="16"/>
      <c r="AN478" s="16"/>
      <c r="AO478" s="16"/>
      <c r="AP478" s="16"/>
      <c r="AQ478" s="16">
        <v>24.53</v>
      </c>
      <c r="AR478" s="16"/>
      <c r="AS478" s="17"/>
      <c r="AU478" s="24">
        <v>44307</v>
      </c>
      <c r="AV478">
        <v>78.239999999999995</v>
      </c>
      <c r="AX478" s="24">
        <v>44307</v>
      </c>
      <c r="AY478">
        <v>76.61</v>
      </c>
      <c r="BA478" s="24">
        <v>44307</v>
      </c>
      <c r="BB478">
        <v>78.63</v>
      </c>
      <c r="BD478" s="24">
        <v>44307</v>
      </c>
      <c r="BE478">
        <v>62.5</v>
      </c>
    </row>
    <row r="479" spans="28:57" x14ac:dyDescent="0.3">
      <c r="AB479" s="45">
        <v>44329</v>
      </c>
      <c r="AC479" s="14">
        <v>62.915999999999997</v>
      </c>
      <c r="AD479" s="14">
        <v>5.0000000000000001E-3</v>
      </c>
      <c r="AE479" s="14">
        <v>8.0000000000000002E-3</v>
      </c>
      <c r="AF479" s="14">
        <v>3.21</v>
      </c>
      <c r="AG479" s="14">
        <v>0</v>
      </c>
      <c r="AH479" s="14">
        <v>0</v>
      </c>
      <c r="AI479" s="14">
        <v>0.98</v>
      </c>
      <c r="AJ479" s="14"/>
      <c r="AK479" s="14"/>
      <c r="AL479" s="14"/>
      <c r="AM479" s="14"/>
      <c r="AN479" s="14"/>
      <c r="AO479" s="14"/>
      <c r="AP479" s="14"/>
      <c r="AQ479" s="14">
        <v>25.41</v>
      </c>
      <c r="AR479" s="14"/>
      <c r="AS479" s="15"/>
      <c r="AU479" s="24">
        <v>44308</v>
      </c>
      <c r="AV479">
        <v>78.239999999999995</v>
      </c>
      <c r="AX479" s="24">
        <v>44308</v>
      </c>
      <c r="AY479">
        <v>76.61</v>
      </c>
      <c r="BA479" s="24">
        <v>44308</v>
      </c>
      <c r="BB479">
        <v>78.63</v>
      </c>
      <c r="BD479" s="24">
        <v>44308</v>
      </c>
      <c r="BE479">
        <v>62.5</v>
      </c>
    </row>
    <row r="480" spans="28:57" x14ac:dyDescent="0.3">
      <c r="AB480" s="45">
        <v>44330</v>
      </c>
      <c r="AC480" s="16">
        <v>62.924999999999997</v>
      </c>
      <c r="AD480" s="16">
        <v>0.01</v>
      </c>
      <c r="AE480" s="16">
        <v>8.0000000000000002E-3</v>
      </c>
      <c r="AF480" s="16">
        <v>3.21</v>
      </c>
      <c r="AG480" s="16">
        <v>0</v>
      </c>
      <c r="AH480" s="16">
        <v>0</v>
      </c>
      <c r="AI480" s="16">
        <v>1.03</v>
      </c>
      <c r="AJ480" s="16"/>
      <c r="AK480" s="16"/>
      <c r="AL480" s="16"/>
      <c r="AM480" s="16"/>
      <c r="AN480" s="16"/>
      <c r="AO480" s="16"/>
      <c r="AP480" s="16"/>
      <c r="AQ480" s="16">
        <v>26.36</v>
      </c>
      <c r="AR480" s="16"/>
      <c r="AS480" s="17"/>
      <c r="AU480" s="24">
        <v>44309</v>
      </c>
      <c r="AV480">
        <v>78.239999999999995</v>
      </c>
      <c r="AX480" s="24">
        <v>44309</v>
      </c>
      <c r="AY480">
        <v>76.61</v>
      </c>
      <c r="BA480" s="24">
        <v>44309</v>
      </c>
      <c r="BB480">
        <v>78.63</v>
      </c>
      <c r="BD480" s="24">
        <v>44309</v>
      </c>
      <c r="BE480">
        <v>62.5</v>
      </c>
    </row>
    <row r="481" spans="28:57" x14ac:dyDescent="0.3">
      <c r="AB481" s="45">
        <v>44331</v>
      </c>
      <c r="AC481" s="14">
        <v>62.938000000000002</v>
      </c>
      <c r="AD481" s="14">
        <v>1.2E-2</v>
      </c>
      <c r="AE481" s="14">
        <v>8.9999999999999993E-3</v>
      </c>
      <c r="AF481" s="14">
        <v>3.21</v>
      </c>
      <c r="AG481" s="14">
        <v>0</v>
      </c>
      <c r="AH481" s="14">
        <v>0</v>
      </c>
      <c r="AI481" s="14">
        <v>1.08</v>
      </c>
      <c r="AJ481" s="14"/>
      <c r="AK481" s="14"/>
      <c r="AL481" s="14"/>
      <c r="AM481" s="14"/>
      <c r="AN481" s="14"/>
      <c r="AO481" s="14"/>
      <c r="AP481" s="14"/>
      <c r="AQ481" s="14">
        <v>27.21</v>
      </c>
      <c r="AR481" s="14"/>
      <c r="AS481" s="15"/>
      <c r="AU481" s="24">
        <v>44310</v>
      </c>
      <c r="AV481">
        <v>78.239999999999995</v>
      </c>
      <c r="AX481" s="24">
        <v>44310</v>
      </c>
      <c r="AY481">
        <v>76.61</v>
      </c>
      <c r="BA481" s="24">
        <v>44310</v>
      </c>
      <c r="BB481">
        <v>78.63</v>
      </c>
      <c r="BD481" s="24">
        <v>44310</v>
      </c>
      <c r="BE481">
        <v>62.5</v>
      </c>
    </row>
    <row r="482" spans="28:57" x14ac:dyDescent="0.3">
      <c r="AB482" s="45">
        <v>44332</v>
      </c>
      <c r="AC482" s="16">
        <v>62.956000000000003</v>
      </c>
      <c r="AD482" s="16">
        <v>1.7999999999999999E-2</v>
      </c>
      <c r="AE482" s="16">
        <v>0.01</v>
      </c>
      <c r="AF482" s="16">
        <v>3.21</v>
      </c>
      <c r="AG482" s="16">
        <v>0</v>
      </c>
      <c r="AH482" s="16">
        <v>0</v>
      </c>
      <c r="AI482" s="16">
        <v>1.1000000000000001</v>
      </c>
      <c r="AJ482" s="16"/>
      <c r="AK482" s="16"/>
      <c r="AL482" s="16"/>
      <c r="AM482" s="16"/>
      <c r="AN482" s="16"/>
      <c r="AO482" s="16"/>
      <c r="AP482" s="16"/>
      <c r="AQ482" s="16">
        <v>28.18</v>
      </c>
      <c r="AR482" s="16"/>
      <c r="AS482" s="17"/>
      <c r="AU482" s="24">
        <v>44311</v>
      </c>
      <c r="AV482">
        <v>78.239999999999995</v>
      </c>
      <c r="AX482" s="24">
        <v>44311</v>
      </c>
      <c r="AY482">
        <v>76.61</v>
      </c>
      <c r="BA482" s="24">
        <v>44311</v>
      </c>
      <c r="BB482">
        <v>78.63</v>
      </c>
      <c r="BD482" s="24">
        <v>44311</v>
      </c>
      <c r="BE482">
        <v>62.5</v>
      </c>
    </row>
    <row r="483" spans="28:57" x14ac:dyDescent="0.3">
      <c r="AB483" s="45">
        <v>44333</v>
      </c>
      <c r="AC483" s="14">
        <v>62.970999999999997</v>
      </c>
      <c r="AD483" s="14">
        <v>1.4999999999999999E-2</v>
      </c>
      <c r="AE483" s="14">
        <v>1.0999999999999999E-2</v>
      </c>
      <c r="AF483" s="14">
        <v>3.21</v>
      </c>
      <c r="AG483" s="14">
        <v>0</v>
      </c>
      <c r="AH483" s="14">
        <v>0</v>
      </c>
      <c r="AI483" s="14">
        <v>1.0900000000000001</v>
      </c>
      <c r="AJ483" s="14"/>
      <c r="AK483" s="14"/>
      <c r="AL483" s="14"/>
      <c r="AM483" s="14"/>
      <c r="AN483" s="14"/>
      <c r="AO483" s="14"/>
      <c r="AP483" s="14"/>
      <c r="AQ483" s="14">
        <v>29.22</v>
      </c>
      <c r="AR483" s="14"/>
      <c r="AS483" s="15"/>
      <c r="AU483" s="24">
        <v>44312</v>
      </c>
      <c r="AV483">
        <v>78.239999999999995</v>
      </c>
      <c r="AX483" s="24">
        <v>44312</v>
      </c>
      <c r="AY483">
        <v>76.61</v>
      </c>
      <c r="BA483" s="24">
        <v>44312</v>
      </c>
      <c r="BB483">
        <v>78.63</v>
      </c>
      <c r="BD483" s="24">
        <v>44312</v>
      </c>
      <c r="BE483">
        <v>62.5</v>
      </c>
    </row>
    <row r="484" spans="28:57" x14ac:dyDescent="0.3">
      <c r="AB484" s="45">
        <v>44334</v>
      </c>
      <c r="AC484" s="16">
        <v>62.981000000000002</v>
      </c>
      <c r="AD484" s="16">
        <v>0.01</v>
      </c>
      <c r="AE484" s="16">
        <v>1.0999999999999999E-2</v>
      </c>
      <c r="AF484" s="16">
        <v>3.21</v>
      </c>
      <c r="AG484" s="16">
        <v>0</v>
      </c>
      <c r="AH484" s="16">
        <v>0</v>
      </c>
      <c r="AI484" s="16">
        <v>1.06</v>
      </c>
      <c r="AJ484" s="16"/>
      <c r="AK484" s="16"/>
      <c r="AL484" s="16"/>
      <c r="AM484" s="16"/>
      <c r="AN484" s="16"/>
      <c r="AO484" s="16"/>
      <c r="AP484" s="16"/>
      <c r="AQ484" s="16">
        <v>30.17</v>
      </c>
      <c r="AR484" s="16"/>
      <c r="AS484" s="17"/>
      <c r="AU484" s="24">
        <v>44313</v>
      </c>
      <c r="AV484">
        <v>78.239999999999995</v>
      </c>
      <c r="AX484" s="24">
        <v>44313</v>
      </c>
      <c r="AY484">
        <v>76.61</v>
      </c>
      <c r="BA484" s="24">
        <v>44313</v>
      </c>
      <c r="BB484">
        <v>78.63</v>
      </c>
      <c r="BD484" s="24">
        <v>44313</v>
      </c>
      <c r="BE484">
        <v>62.5</v>
      </c>
    </row>
    <row r="485" spans="28:57" x14ac:dyDescent="0.3">
      <c r="AB485" s="45">
        <v>44335</v>
      </c>
      <c r="AC485" s="14">
        <v>62.988999999999997</v>
      </c>
      <c r="AD485" s="14">
        <v>8.0000000000000002E-3</v>
      </c>
      <c r="AE485" s="14">
        <v>1.0999999999999999E-2</v>
      </c>
      <c r="AF485" s="14">
        <v>3.21</v>
      </c>
      <c r="AG485" s="14">
        <v>0</v>
      </c>
      <c r="AH485" s="14">
        <v>0</v>
      </c>
      <c r="AI485" s="14">
        <v>1.05</v>
      </c>
      <c r="AJ485" s="14"/>
      <c r="AK485" s="14"/>
      <c r="AL485" s="14"/>
      <c r="AM485" s="14"/>
      <c r="AN485" s="14"/>
      <c r="AO485" s="14"/>
      <c r="AP485" s="14"/>
      <c r="AQ485" s="14">
        <v>31.12</v>
      </c>
      <c r="AR485" s="14"/>
      <c r="AS485" s="15"/>
      <c r="AU485" s="24">
        <v>44314</v>
      </c>
      <c r="AV485">
        <v>78.239999999999995</v>
      </c>
      <c r="AX485" s="24">
        <v>44314</v>
      </c>
      <c r="AY485">
        <v>76.61</v>
      </c>
      <c r="BA485" s="24">
        <v>44314</v>
      </c>
      <c r="BB485">
        <v>78.63</v>
      </c>
      <c r="BD485" s="24">
        <v>44314</v>
      </c>
      <c r="BE485">
        <v>62.5</v>
      </c>
    </row>
    <row r="486" spans="28:57" x14ac:dyDescent="0.3">
      <c r="AB486" s="45">
        <v>44336</v>
      </c>
      <c r="AC486" s="16">
        <v>63.006</v>
      </c>
      <c r="AD486" s="16">
        <v>1.7000000000000001E-2</v>
      </c>
      <c r="AE486" s="16">
        <v>1.2999999999999999E-2</v>
      </c>
      <c r="AF486" s="16">
        <v>3.21</v>
      </c>
      <c r="AG486" s="16">
        <v>0</v>
      </c>
      <c r="AH486" s="16">
        <v>0</v>
      </c>
      <c r="AI486" s="16">
        <v>1.05</v>
      </c>
      <c r="AJ486" s="16"/>
      <c r="AK486" s="16"/>
      <c r="AL486" s="16"/>
      <c r="AM486" s="16"/>
      <c r="AN486" s="16"/>
      <c r="AO486" s="16"/>
      <c r="AP486" s="16"/>
      <c r="AQ486" s="16">
        <v>32.31</v>
      </c>
      <c r="AR486" s="16"/>
      <c r="AS486" s="17"/>
      <c r="AU486" s="24">
        <v>44315</v>
      </c>
      <c r="AV486">
        <v>78.239999999999995</v>
      </c>
      <c r="AX486" s="24">
        <v>44315</v>
      </c>
      <c r="AY486">
        <v>76.61</v>
      </c>
      <c r="BA486" s="24">
        <v>44315</v>
      </c>
      <c r="BB486">
        <v>78.63</v>
      </c>
      <c r="BD486" s="24">
        <v>44315</v>
      </c>
      <c r="BE486">
        <v>62.5</v>
      </c>
    </row>
    <row r="487" spans="28:57" x14ac:dyDescent="0.3">
      <c r="AB487" s="45">
        <v>44337</v>
      </c>
      <c r="AC487" s="14">
        <v>63.012999999999998</v>
      </c>
      <c r="AD487" s="14">
        <v>7.0000000000000001E-3</v>
      </c>
      <c r="AE487" s="14">
        <v>1.2E-2</v>
      </c>
      <c r="AF487" s="14">
        <v>3.21</v>
      </c>
      <c r="AG487" s="14">
        <v>0</v>
      </c>
      <c r="AH487" s="14">
        <v>0</v>
      </c>
      <c r="AI487" s="14">
        <v>1.03</v>
      </c>
      <c r="AJ487" s="14"/>
      <c r="AK487" s="14"/>
      <c r="AL487" s="14"/>
      <c r="AM487" s="14"/>
      <c r="AN487" s="14"/>
      <c r="AO487" s="14"/>
      <c r="AP487" s="14"/>
      <c r="AQ487" s="14">
        <v>33.47</v>
      </c>
      <c r="AR487" s="14"/>
      <c r="AS487" s="15"/>
      <c r="AU487" s="24">
        <v>44316</v>
      </c>
      <c r="AV487">
        <v>78.239999999999995</v>
      </c>
      <c r="AX487" s="24">
        <v>44316</v>
      </c>
      <c r="AY487">
        <v>76.61</v>
      </c>
      <c r="BA487" s="24">
        <v>44316</v>
      </c>
      <c r="BB487">
        <v>78.63</v>
      </c>
      <c r="BD487" s="24">
        <v>44316</v>
      </c>
      <c r="BE487">
        <v>62.5</v>
      </c>
    </row>
    <row r="488" spans="28:57" x14ac:dyDescent="0.3">
      <c r="AB488" s="45">
        <v>44338</v>
      </c>
      <c r="AC488" s="16">
        <v>63.026000000000003</v>
      </c>
      <c r="AD488" s="16">
        <v>1.2999999999999999E-2</v>
      </c>
      <c r="AE488" s="16">
        <v>1.2999999999999999E-2</v>
      </c>
      <c r="AF488" s="16">
        <v>3.21</v>
      </c>
      <c r="AG488" s="16">
        <v>0</v>
      </c>
      <c r="AH488" s="16">
        <v>0</v>
      </c>
      <c r="AI488" s="16">
        <v>1.03</v>
      </c>
      <c r="AJ488" s="16"/>
      <c r="AK488" s="16"/>
      <c r="AL488" s="16"/>
      <c r="AM488" s="16"/>
      <c r="AN488" s="16"/>
      <c r="AO488" s="16"/>
      <c r="AP488" s="16"/>
      <c r="AQ488" s="16">
        <v>34.43</v>
      </c>
      <c r="AR488" s="16"/>
      <c r="AS488" s="17"/>
      <c r="AU488" s="24">
        <v>44317</v>
      </c>
      <c r="AV488">
        <v>78.239999999999995</v>
      </c>
      <c r="AX488" s="24">
        <v>44317</v>
      </c>
      <c r="AY488">
        <v>76.61</v>
      </c>
      <c r="BA488" s="24">
        <v>44317</v>
      </c>
      <c r="BB488">
        <v>78.63</v>
      </c>
      <c r="BD488" s="24">
        <v>44317</v>
      </c>
      <c r="BE488">
        <v>62.5</v>
      </c>
    </row>
    <row r="489" spans="28:57" x14ac:dyDescent="0.3">
      <c r="AB489" s="45">
        <v>44339</v>
      </c>
      <c r="AC489" s="14">
        <v>63.037999999999997</v>
      </c>
      <c r="AD489" s="14">
        <v>1.2E-2</v>
      </c>
      <c r="AE489" s="14">
        <v>1.2E-2</v>
      </c>
      <c r="AF489" s="14">
        <v>3.21</v>
      </c>
      <c r="AG489" s="14">
        <v>0</v>
      </c>
      <c r="AH489" s="14">
        <v>0</v>
      </c>
      <c r="AI489" s="14">
        <v>1.02</v>
      </c>
      <c r="AJ489" s="14"/>
      <c r="AK489" s="14"/>
      <c r="AL489" s="14"/>
      <c r="AM489" s="14"/>
      <c r="AN489" s="14"/>
      <c r="AO489" s="14"/>
      <c r="AP489" s="14"/>
      <c r="AQ489" s="14">
        <v>35.369999999999997</v>
      </c>
      <c r="AR489" s="14"/>
      <c r="AS489" s="15"/>
      <c r="AU489" s="24">
        <v>44318</v>
      </c>
      <c r="AV489">
        <v>78.239999999999995</v>
      </c>
      <c r="AX489" s="24">
        <v>44318</v>
      </c>
      <c r="AY489">
        <v>76.61</v>
      </c>
      <c r="BA489" s="24">
        <v>44318</v>
      </c>
      <c r="BB489">
        <v>78.63</v>
      </c>
      <c r="BD489" s="24">
        <v>44318</v>
      </c>
      <c r="BE489">
        <v>62.5</v>
      </c>
    </row>
    <row r="490" spans="28:57" x14ac:dyDescent="0.3">
      <c r="AB490" s="45">
        <v>44340</v>
      </c>
      <c r="AC490" s="16">
        <v>63.048999999999999</v>
      </c>
      <c r="AD490" s="16">
        <v>1.0999999999999999E-2</v>
      </c>
      <c r="AE490" s="16">
        <v>1.0999999999999999E-2</v>
      </c>
      <c r="AF490" s="16">
        <v>3.21</v>
      </c>
      <c r="AG490" s="16">
        <v>0</v>
      </c>
      <c r="AH490" s="16">
        <v>0</v>
      </c>
      <c r="AI490" s="16">
        <v>1.01</v>
      </c>
      <c r="AJ490" s="16"/>
      <c r="AK490" s="16"/>
      <c r="AL490" s="16"/>
      <c r="AM490" s="16"/>
      <c r="AN490" s="16"/>
      <c r="AO490" s="16"/>
      <c r="AP490" s="16"/>
      <c r="AQ490" s="16">
        <v>36.51</v>
      </c>
      <c r="AR490" s="16"/>
      <c r="AS490" s="17"/>
      <c r="AU490" s="24">
        <v>44319</v>
      </c>
      <c r="AV490">
        <v>78.239999999999995</v>
      </c>
      <c r="AX490" s="24">
        <v>44319</v>
      </c>
      <c r="AY490">
        <v>76.61</v>
      </c>
      <c r="BA490" s="24">
        <v>44319</v>
      </c>
      <c r="BB490">
        <v>78.63</v>
      </c>
      <c r="BD490" s="24">
        <v>44319</v>
      </c>
      <c r="BE490">
        <v>62.5</v>
      </c>
    </row>
    <row r="491" spans="28:57" x14ac:dyDescent="0.3">
      <c r="AB491" s="45">
        <v>44341</v>
      </c>
      <c r="AC491" s="14">
        <v>63.058</v>
      </c>
      <c r="AD491" s="14">
        <v>8.9999999999999993E-3</v>
      </c>
      <c r="AE491" s="14">
        <v>1.0999999999999999E-2</v>
      </c>
      <c r="AF491" s="14">
        <v>3.21</v>
      </c>
      <c r="AG491" s="14">
        <v>0</v>
      </c>
      <c r="AH491" s="14">
        <v>0</v>
      </c>
      <c r="AI491" s="14">
        <v>1.02</v>
      </c>
      <c r="AJ491" s="14"/>
      <c r="AK491" s="14"/>
      <c r="AL491" s="14"/>
      <c r="AM491" s="14"/>
      <c r="AN491" s="14"/>
      <c r="AO491" s="14"/>
      <c r="AP491" s="14"/>
      <c r="AQ491" s="14">
        <v>37.86</v>
      </c>
      <c r="AR491" s="14"/>
      <c r="AS491" s="15"/>
      <c r="AU491" s="24">
        <v>44320</v>
      </c>
      <c r="AV491">
        <v>67.13</v>
      </c>
      <c r="AX491" s="24">
        <v>44320</v>
      </c>
      <c r="AY491">
        <v>70.36</v>
      </c>
      <c r="BA491" s="24">
        <v>44320</v>
      </c>
      <c r="BB491">
        <v>71.489999999999995</v>
      </c>
      <c r="BD491" s="24">
        <v>44320</v>
      </c>
      <c r="BE491">
        <v>62.5</v>
      </c>
    </row>
    <row r="492" spans="28:57" x14ac:dyDescent="0.3">
      <c r="AB492" s="45">
        <v>44342</v>
      </c>
      <c r="AC492" s="16">
        <v>63.072000000000003</v>
      </c>
      <c r="AD492" s="16">
        <v>1.2999999999999999E-2</v>
      </c>
      <c r="AE492" s="16">
        <v>1.2E-2</v>
      </c>
      <c r="AF492" s="16">
        <v>3.21</v>
      </c>
      <c r="AG492" s="16">
        <v>0</v>
      </c>
      <c r="AH492" s="16">
        <v>0</v>
      </c>
      <c r="AI492" s="16">
        <v>1.03</v>
      </c>
      <c r="AJ492" s="16"/>
      <c r="AK492" s="16"/>
      <c r="AL492" s="16"/>
      <c r="AM492" s="16"/>
      <c r="AN492" s="16"/>
      <c r="AO492" s="16"/>
      <c r="AP492" s="16"/>
      <c r="AQ492" s="16">
        <v>39.24</v>
      </c>
      <c r="AR492" s="16"/>
      <c r="AS492" s="17"/>
      <c r="AU492" s="24">
        <v>44321</v>
      </c>
      <c r="AV492">
        <v>67.13</v>
      </c>
      <c r="AX492" s="24">
        <v>44321</v>
      </c>
      <c r="AY492">
        <v>70.36</v>
      </c>
      <c r="BA492" s="24">
        <v>44321</v>
      </c>
      <c r="BB492">
        <v>71.489999999999995</v>
      </c>
      <c r="BD492" s="24">
        <v>44321</v>
      </c>
      <c r="BE492">
        <v>62.5</v>
      </c>
    </row>
    <row r="493" spans="28:57" x14ac:dyDescent="0.3">
      <c r="AB493" s="45">
        <v>44343</v>
      </c>
      <c r="AC493" s="14">
        <v>63.076000000000001</v>
      </c>
      <c r="AD493" s="14">
        <v>5.0000000000000001E-3</v>
      </c>
      <c r="AE493" s="14">
        <v>0.01</v>
      </c>
      <c r="AF493" s="14">
        <v>3.21</v>
      </c>
      <c r="AG493" s="14">
        <v>0</v>
      </c>
      <c r="AH493" s="14">
        <v>0</v>
      </c>
      <c r="AI493" s="14">
        <v>1.03</v>
      </c>
      <c r="AJ493" s="14"/>
      <c r="AK493" s="14"/>
      <c r="AL493" s="14"/>
      <c r="AM493" s="14"/>
      <c r="AN493" s="14"/>
      <c r="AO493" s="14"/>
      <c r="AP493" s="14"/>
      <c r="AQ493" s="14">
        <v>40.46</v>
      </c>
      <c r="AR493" s="14"/>
      <c r="AS493" s="15"/>
      <c r="AU493" s="24">
        <v>44322</v>
      </c>
      <c r="AV493">
        <v>63.43</v>
      </c>
      <c r="AX493" s="24">
        <v>44322</v>
      </c>
      <c r="AY493">
        <v>68.28</v>
      </c>
      <c r="BA493" s="24">
        <v>44322</v>
      </c>
      <c r="BB493">
        <v>69.11</v>
      </c>
      <c r="BD493" s="24">
        <v>44322</v>
      </c>
      <c r="BE493">
        <v>62.5</v>
      </c>
    </row>
    <row r="494" spans="28:57" x14ac:dyDescent="0.3">
      <c r="AB494" s="45">
        <v>44344</v>
      </c>
      <c r="AC494" s="16">
        <v>63.088000000000001</v>
      </c>
      <c r="AD494" s="16">
        <v>1.0999999999999999E-2</v>
      </c>
      <c r="AE494" s="16">
        <v>1.0999999999999999E-2</v>
      </c>
      <c r="AF494" s="16">
        <v>3.21</v>
      </c>
      <c r="AG494" s="16">
        <v>0</v>
      </c>
      <c r="AH494" s="16">
        <v>0</v>
      </c>
      <c r="AI494" s="16">
        <v>1.07</v>
      </c>
      <c r="AJ494" s="16"/>
      <c r="AK494" s="16"/>
      <c r="AL494" s="16"/>
      <c r="AM494" s="16"/>
      <c r="AN494" s="16"/>
      <c r="AO494" s="16"/>
      <c r="AP494" s="16"/>
      <c r="AQ494" s="16">
        <v>41.75</v>
      </c>
      <c r="AR494" s="16"/>
      <c r="AS494" s="17"/>
      <c r="AU494" s="24">
        <v>44323</v>
      </c>
      <c r="AV494">
        <v>63.43</v>
      </c>
      <c r="AX494" s="24">
        <v>44323</v>
      </c>
      <c r="AY494">
        <v>68.28</v>
      </c>
      <c r="BA494" s="24">
        <v>44323</v>
      </c>
      <c r="BB494">
        <v>69.11</v>
      </c>
      <c r="BD494" s="24">
        <v>44323</v>
      </c>
      <c r="BE494">
        <v>62.5</v>
      </c>
    </row>
    <row r="495" spans="28:57" x14ac:dyDescent="0.3">
      <c r="AB495" s="45">
        <v>44345</v>
      </c>
      <c r="AC495" s="14">
        <v>63.094999999999999</v>
      </c>
      <c r="AD495" s="14">
        <v>8.0000000000000002E-3</v>
      </c>
      <c r="AE495" s="14">
        <v>0.01</v>
      </c>
      <c r="AF495" s="14">
        <v>3.21</v>
      </c>
      <c r="AG495" s="14">
        <v>0</v>
      </c>
      <c r="AH495" s="14">
        <v>0</v>
      </c>
      <c r="AI495" s="14">
        <v>1.1100000000000001</v>
      </c>
      <c r="AJ495" s="14"/>
      <c r="AK495" s="14"/>
      <c r="AL495" s="14"/>
      <c r="AM495" s="14"/>
      <c r="AN495" s="14"/>
      <c r="AO495" s="14"/>
      <c r="AP495" s="14"/>
      <c r="AQ495" s="14">
        <v>43</v>
      </c>
      <c r="AR495" s="14"/>
      <c r="AS495" s="15"/>
      <c r="AU495" s="24">
        <v>44324</v>
      </c>
      <c r="AV495">
        <v>63.43</v>
      </c>
      <c r="AX495" s="24">
        <v>44324</v>
      </c>
      <c r="AY495">
        <v>68.28</v>
      </c>
      <c r="BA495" s="24">
        <v>44324</v>
      </c>
      <c r="BB495">
        <v>69.11</v>
      </c>
      <c r="BD495" s="24">
        <v>44324</v>
      </c>
      <c r="BE495">
        <v>62.5</v>
      </c>
    </row>
    <row r="496" spans="28:57" x14ac:dyDescent="0.3">
      <c r="AB496" s="45">
        <v>44346</v>
      </c>
      <c r="AC496" s="16">
        <v>63.113999999999997</v>
      </c>
      <c r="AD496" s="16">
        <v>1.9E-2</v>
      </c>
      <c r="AE496" s="16">
        <v>1.0999999999999999E-2</v>
      </c>
      <c r="AF496" s="16">
        <v>3.21</v>
      </c>
      <c r="AG496" s="16">
        <v>0</v>
      </c>
      <c r="AH496" s="16">
        <v>0</v>
      </c>
      <c r="AI496" s="16">
        <v>1.18</v>
      </c>
      <c r="AJ496" s="16"/>
      <c r="AK496" s="16"/>
      <c r="AL496" s="16"/>
      <c r="AM496" s="16"/>
      <c r="AN496" s="16"/>
      <c r="AO496" s="16"/>
      <c r="AP496" s="16"/>
      <c r="AQ496" s="16">
        <v>44.26</v>
      </c>
      <c r="AR496" s="16"/>
      <c r="AS496" s="17"/>
      <c r="AU496" s="24">
        <v>44325</v>
      </c>
      <c r="AV496">
        <v>63.43</v>
      </c>
      <c r="AX496" s="24">
        <v>44325</v>
      </c>
      <c r="AY496">
        <v>68.28</v>
      </c>
      <c r="BA496" s="24">
        <v>44325</v>
      </c>
      <c r="BB496">
        <v>69.11</v>
      </c>
      <c r="BD496" s="24">
        <v>44325</v>
      </c>
      <c r="BE496">
        <v>62.5</v>
      </c>
    </row>
    <row r="497" spans="28:57" x14ac:dyDescent="0.3">
      <c r="AB497" s="45">
        <v>44347</v>
      </c>
      <c r="AC497" s="14">
        <v>63.13</v>
      </c>
      <c r="AD497" s="14">
        <v>1.6E-2</v>
      </c>
      <c r="AE497" s="14">
        <v>1.0999999999999999E-2</v>
      </c>
      <c r="AF497" s="14">
        <v>3.21</v>
      </c>
      <c r="AG497" s="14">
        <v>0</v>
      </c>
      <c r="AH497" s="14">
        <v>0</v>
      </c>
      <c r="AI497" s="14">
        <v>1.23</v>
      </c>
      <c r="AJ497" s="14"/>
      <c r="AK497" s="14"/>
      <c r="AL497" s="14"/>
      <c r="AM497" s="14"/>
      <c r="AN497" s="14"/>
      <c r="AO497" s="14"/>
      <c r="AP497" s="14"/>
      <c r="AQ497" s="14">
        <v>45.8</v>
      </c>
      <c r="AR497" s="14"/>
      <c r="AS497" s="15"/>
      <c r="AU497" s="24">
        <v>44326</v>
      </c>
      <c r="AV497">
        <v>63.43</v>
      </c>
      <c r="AX497" s="24">
        <v>44326</v>
      </c>
      <c r="AY497">
        <v>68.28</v>
      </c>
      <c r="BA497" s="24">
        <v>44326</v>
      </c>
      <c r="BB497">
        <v>69.11</v>
      </c>
      <c r="BD497" s="24">
        <v>44326</v>
      </c>
      <c r="BE497">
        <v>62.5</v>
      </c>
    </row>
    <row r="498" spans="28:57" x14ac:dyDescent="0.3">
      <c r="AB498" s="45">
        <v>44348</v>
      </c>
      <c r="AC498" s="16">
        <v>63.146000000000001</v>
      </c>
      <c r="AD498" s="16">
        <v>1.7000000000000001E-2</v>
      </c>
      <c r="AE498" s="16">
        <v>1.2999999999999999E-2</v>
      </c>
      <c r="AF498" s="16">
        <v>3.21</v>
      </c>
      <c r="AG498" s="16">
        <v>0</v>
      </c>
      <c r="AH498" s="16">
        <v>0</v>
      </c>
      <c r="AI498" s="16">
        <v>1.25</v>
      </c>
      <c r="AJ498" s="16"/>
      <c r="AK498" s="16"/>
      <c r="AL498" s="16"/>
      <c r="AM498" s="16"/>
      <c r="AN498" s="16"/>
      <c r="AO498" s="16"/>
      <c r="AP498" s="16"/>
      <c r="AQ498" s="16">
        <v>47.22</v>
      </c>
      <c r="AR498" s="16"/>
      <c r="AS498" s="17"/>
      <c r="AU498" s="24">
        <v>44327</v>
      </c>
      <c r="AV498">
        <v>63.43</v>
      </c>
      <c r="AX498" s="24">
        <v>44327</v>
      </c>
      <c r="AY498">
        <v>68.28</v>
      </c>
      <c r="BA498" s="24">
        <v>44327</v>
      </c>
      <c r="BB498">
        <v>69.11</v>
      </c>
      <c r="BD498" s="24">
        <v>44327</v>
      </c>
      <c r="BE498">
        <v>62.5</v>
      </c>
    </row>
    <row r="499" spans="28:57" x14ac:dyDescent="0.3">
      <c r="AB499" s="45">
        <v>44349</v>
      </c>
      <c r="AC499" s="14">
        <v>63.162999999999997</v>
      </c>
      <c r="AD499" s="14">
        <v>1.7000000000000001E-2</v>
      </c>
      <c r="AE499" s="14">
        <v>1.2999999999999999E-2</v>
      </c>
      <c r="AF499" s="14">
        <v>3.21</v>
      </c>
      <c r="AG499" s="14">
        <v>0</v>
      </c>
      <c r="AH499" s="14">
        <v>0</v>
      </c>
      <c r="AI499" s="14">
        <v>1.24</v>
      </c>
      <c r="AJ499" s="14"/>
      <c r="AK499" s="14"/>
      <c r="AL499" s="14"/>
      <c r="AM499" s="14"/>
      <c r="AN499" s="14"/>
      <c r="AO499" s="14"/>
      <c r="AP499" s="14"/>
      <c r="AQ499" s="14">
        <v>48.8</v>
      </c>
      <c r="AR499" s="14"/>
      <c r="AS499" s="15"/>
      <c r="AU499" s="24">
        <v>44328</v>
      </c>
      <c r="AV499">
        <v>61.57</v>
      </c>
      <c r="AX499" s="24">
        <v>44328</v>
      </c>
      <c r="AY499">
        <v>67.239999999999995</v>
      </c>
      <c r="BA499" s="24">
        <v>44328</v>
      </c>
      <c r="BB499">
        <v>67.92</v>
      </c>
      <c r="BD499" s="24">
        <v>44328</v>
      </c>
      <c r="BE499">
        <v>62.5</v>
      </c>
    </row>
    <row r="500" spans="28:57" x14ac:dyDescent="0.3">
      <c r="AB500" s="45">
        <v>44350</v>
      </c>
      <c r="AC500" s="16">
        <v>63.18</v>
      </c>
      <c r="AD500" s="16">
        <v>1.7000000000000001E-2</v>
      </c>
      <c r="AE500" s="16">
        <v>1.4999999999999999E-2</v>
      </c>
      <c r="AF500" s="16">
        <v>3.21</v>
      </c>
      <c r="AG500" s="16">
        <v>0</v>
      </c>
      <c r="AH500" s="16">
        <v>0</v>
      </c>
      <c r="AI500" s="16">
        <v>1.23</v>
      </c>
      <c r="AJ500" s="16"/>
      <c r="AK500" s="16"/>
      <c r="AL500" s="16"/>
      <c r="AM500" s="16"/>
      <c r="AN500" s="16"/>
      <c r="AO500" s="16"/>
      <c r="AP500" s="16"/>
      <c r="AQ500" s="16">
        <v>50.1</v>
      </c>
      <c r="AR500" s="16"/>
      <c r="AS500" s="17"/>
      <c r="AU500" s="24">
        <v>44329</v>
      </c>
      <c r="AV500">
        <v>61.57</v>
      </c>
      <c r="AX500" s="24">
        <v>44329</v>
      </c>
      <c r="AY500">
        <v>67.239999999999995</v>
      </c>
      <c r="BA500" s="24">
        <v>44329</v>
      </c>
      <c r="BB500">
        <v>67.92</v>
      </c>
      <c r="BD500" s="24">
        <v>44329</v>
      </c>
      <c r="BE500">
        <v>62.5</v>
      </c>
    </row>
    <row r="501" spans="28:57" x14ac:dyDescent="0.3">
      <c r="AB501" s="45">
        <v>44351</v>
      </c>
      <c r="AC501" s="14">
        <v>63.195999999999998</v>
      </c>
      <c r="AD501" s="14">
        <v>1.7000000000000001E-2</v>
      </c>
      <c r="AE501" s="14">
        <v>1.6E-2</v>
      </c>
      <c r="AF501" s="14">
        <v>3.21</v>
      </c>
      <c r="AG501" s="14">
        <v>0</v>
      </c>
      <c r="AH501" s="14">
        <v>0</v>
      </c>
      <c r="AI501" s="14">
        <v>1.22</v>
      </c>
      <c r="AJ501" s="14"/>
      <c r="AK501" s="14"/>
      <c r="AL501" s="14"/>
      <c r="AM501" s="14"/>
      <c r="AN501" s="14"/>
      <c r="AO501" s="14"/>
      <c r="AP501" s="14"/>
      <c r="AQ501" s="14">
        <v>51.55</v>
      </c>
      <c r="AR501" s="14"/>
      <c r="AS501" s="15"/>
      <c r="AU501" s="24">
        <v>44330</v>
      </c>
      <c r="AV501">
        <v>67.13</v>
      </c>
      <c r="AX501" s="24">
        <v>44330</v>
      </c>
      <c r="AY501">
        <v>70.36</v>
      </c>
      <c r="BA501" s="24">
        <v>44330</v>
      </c>
      <c r="BB501">
        <v>71.489999999999995</v>
      </c>
      <c r="BD501" s="24">
        <v>44330</v>
      </c>
      <c r="BE501">
        <v>62.5</v>
      </c>
    </row>
    <row r="502" spans="28:57" x14ac:dyDescent="0.3">
      <c r="AB502" s="45">
        <v>44352</v>
      </c>
      <c r="AC502" s="16">
        <v>63.216999999999999</v>
      </c>
      <c r="AD502" s="16">
        <v>2.1000000000000001E-2</v>
      </c>
      <c r="AE502" s="16">
        <v>1.7000000000000001E-2</v>
      </c>
      <c r="AF502" s="16">
        <v>3.21</v>
      </c>
      <c r="AG502" s="16">
        <v>0</v>
      </c>
      <c r="AH502" s="16">
        <v>0</v>
      </c>
      <c r="AI502" s="16">
        <v>1.21</v>
      </c>
      <c r="AJ502" s="16"/>
      <c r="AK502" s="16"/>
      <c r="AL502" s="16"/>
      <c r="AM502" s="16"/>
      <c r="AN502" s="16"/>
      <c r="AO502" s="16"/>
      <c r="AP502" s="16"/>
      <c r="AQ502" s="16">
        <v>52.84</v>
      </c>
      <c r="AR502" s="16"/>
      <c r="AS502" s="17"/>
      <c r="AU502" s="24">
        <v>44331</v>
      </c>
      <c r="AV502">
        <v>67.13</v>
      </c>
      <c r="AX502" s="24">
        <v>44331</v>
      </c>
      <c r="AY502">
        <v>70.36</v>
      </c>
      <c r="BA502" s="24">
        <v>44331</v>
      </c>
      <c r="BB502">
        <v>71.489999999999995</v>
      </c>
      <c r="BD502" s="24">
        <v>44331</v>
      </c>
      <c r="BE502">
        <v>62.5</v>
      </c>
    </row>
    <row r="503" spans="28:57" x14ac:dyDescent="0.3">
      <c r="AB503" s="45">
        <v>44353</v>
      </c>
      <c r="AC503" s="14">
        <v>63.23</v>
      </c>
      <c r="AD503" s="14">
        <v>1.2999999999999999E-2</v>
      </c>
      <c r="AE503" s="14">
        <v>1.7000000000000001E-2</v>
      </c>
      <c r="AF503" s="14">
        <v>3.21</v>
      </c>
      <c r="AG503" s="14">
        <v>0</v>
      </c>
      <c r="AH503" s="14">
        <v>0</v>
      </c>
      <c r="AI503" s="14">
        <v>1.19</v>
      </c>
      <c r="AJ503" s="14"/>
      <c r="AK503" s="14"/>
      <c r="AL503" s="14"/>
      <c r="AM503" s="14"/>
      <c r="AN503" s="14"/>
      <c r="AO503" s="14"/>
      <c r="AP503" s="14"/>
      <c r="AQ503" s="14">
        <v>53.86</v>
      </c>
      <c r="AR503" s="14"/>
      <c r="AS503" s="15"/>
      <c r="AU503" s="24">
        <v>44332</v>
      </c>
      <c r="AV503">
        <v>68.98</v>
      </c>
      <c r="AX503" s="24">
        <v>44332</v>
      </c>
      <c r="AY503">
        <v>71.41</v>
      </c>
      <c r="BA503" s="24">
        <v>44332</v>
      </c>
      <c r="BB503">
        <v>72.680000000000007</v>
      </c>
      <c r="BD503" s="24">
        <v>44332</v>
      </c>
      <c r="BE503">
        <v>62.5</v>
      </c>
    </row>
    <row r="504" spans="28:57" x14ac:dyDescent="0.3">
      <c r="AB504" s="45">
        <v>44354</v>
      </c>
      <c r="AC504" s="16">
        <v>63.253</v>
      </c>
      <c r="AD504" s="16">
        <v>2.3E-2</v>
      </c>
      <c r="AE504" s="16">
        <v>1.7999999999999999E-2</v>
      </c>
      <c r="AF504" s="16">
        <v>3.21</v>
      </c>
      <c r="AG504" s="16">
        <v>0</v>
      </c>
      <c r="AH504" s="16">
        <v>0</v>
      </c>
      <c r="AI504" s="16">
        <v>1.18</v>
      </c>
      <c r="AJ504" s="16"/>
      <c r="AK504" s="16"/>
      <c r="AL504" s="16"/>
      <c r="AM504" s="16"/>
      <c r="AN504" s="16"/>
      <c r="AO504" s="16"/>
      <c r="AP504" s="16"/>
      <c r="AQ504" s="16">
        <v>54.99</v>
      </c>
      <c r="AR504" s="16"/>
      <c r="AS504" s="17"/>
      <c r="AU504" s="24">
        <v>44333</v>
      </c>
      <c r="AV504">
        <v>68.98</v>
      </c>
      <c r="AX504" s="24">
        <v>44333</v>
      </c>
      <c r="AY504">
        <v>71.41</v>
      </c>
      <c r="BA504" s="24">
        <v>44333</v>
      </c>
      <c r="BB504">
        <v>72.680000000000007</v>
      </c>
      <c r="BD504" s="24">
        <v>44333</v>
      </c>
      <c r="BE504">
        <v>62.5</v>
      </c>
    </row>
    <row r="505" spans="28:57" x14ac:dyDescent="0.3">
      <c r="AB505" s="45">
        <v>44355</v>
      </c>
      <c r="AC505" s="14">
        <v>63.264000000000003</v>
      </c>
      <c r="AD505" s="14">
        <v>1.0999999999999999E-2</v>
      </c>
      <c r="AE505" s="14">
        <v>1.7000000000000001E-2</v>
      </c>
      <c r="AF505" s="14">
        <v>3.21</v>
      </c>
      <c r="AG505" s="14">
        <v>0</v>
      </c>
      <c r="AH505" s="14">
        <v>0</v>
      </c>
      <c r="AI505" s="14">
        <v>1.1399999999999999</v>
      </c>
      <c r="AJ505" s="14"/>
      <c r="AK505" s="14"/>
      <c r="AL505" s="14"/>
      <c r="AM505" s="14"/>
      <c r="AN505" s="14"/>
      <c r="AO505" s="14"/>
      <c r="AP505" s="14"/>
      <c r="AQ505" s="14">
        <v>56.01</v>
      </c>
      <c r="AR505" s="14"/>
      <c r="AS505" s="15"/>
      <c r="AU505" s="24">
        <v>44334</v>
      </c>
      <c r="AV505">
        <v>68.98</v>
      </c>
      <c r="AX505" s="24">
        <v>44334</v>
      </c>
      <c r="AY505">
        <v>71.41</v>
      </c>
      <c r="BA505" s="24">
        <v>44334</v>
      </c>
      <c r="BB505">
        <v>72.680000000000007</v>
      </c>
      <c r="BD505" s="24">
        <v>44334</v>
      </c>
      <c r="BE505">
        <v>62.5</v>
      </c>
    </row>
    <row r="506" spans="28:57" x14ac:dyDescent="0.3">
      <c r="AB506" s="45">
        <v>44356</v>
      </c>
      <c r="AC506" s="16">
        <v>63.279000000000003</v>
      </c>
      <c r="AD506" s="16">
        <v>1.4999999999999999E-2</v>
      </c>
      <c r="AE506" s="16">
        <v>1.7000000000000001E-2</v>
      </c>
      <c r="AF506" s="16">
        <v>3.21</v>
      </c>
      <c r="AG506" s="16">
        <v>0</v>
      </c>
      <c r="AH506" s="16">
        <v>0</v>
      </c>
      <c r="AI506" s="16">
        <v>1.1299999999999999</v>
      </c>
      <c r="AJ506" s="16"/>
      <c r="AK506" s="16"/>
      <c r="AL506" s="16"/>
      <c r="AM506" s="16"/>
      <c r="AN506" s="16"/>
      <c r="AO506" s="16"/>
      <c r="AP506" s="16"/>
      <c r="AQ506" s="16">
        <v>57.11</v>
      </c>
      <c r="AR506" s="16"/>
      <c r="AS506" s="17"/>
      <c r="AU506" s="24">
        <v>44335</v>
      </c>
      <c r="AV506">
        <v>68.98</v>
      </c>
      <c r="AX506" s="24">
        <v>44335</v>
      </c>
      <c r="AY506">
        <v>71.41</v>
      </c>
      <c r="BA506" s="24">
        <v>44335</v>
      </c>
      <c r="BB506">
        <v>72.680000000000007</v>
      </c>
      <c r="BD506" s="24">
        <v>44335</v>
      </c>
      <c r="BE506">
        <v>62.5</v>
      </c>
    </row>
    <row r="507" spans="28:57" x14ac:dyDescent="0.3">
      <c r="AB507" s="45">
        <v>44357</v>
      </c>
      <c r="AC507" s="14">
        <v>63.295000000000002</v>
      </c>
      <c r="AD507" s="14">
        <v>1.4999999999999999E-2</v>
      </c>
      <c r="AE507" s="14">
        <v>1.6E-2</v>
      </c>
      <c r="AF507" s="14">
        <v>3.21</v>
      </c>
      <c r="AG507" s="14">
        <v>0</v>
      </c>
      <c r="AH507" s="14">
        <v>0</v>
      </c>
      <c r="AI507" s="14">
        <v>1.1100000000000001</v>
      </c>
      <c r="AJ507" s="14"/>
      <c r="AK507" s="14"/>
      <c r="AL507" s="14"/>
      <c r="AM507" s="14"/>
      <c r="AN507" s="14"/>
      <c r="AO507" s="14"/>
      <c r="AP507" s="14"/>
      <c r="AQ507" s="14">
        <v>58.53</v>
      </c>
      <c r="AR507" s="14">
        <v>43.07</v>
      </c>
      <c r="AS507" s="15"/>
      <c r="AU507" s="24">
        <v>44336</v>
      </c>
      <c r="AV507">
        <v>68.98</v>
      </c>
      <c r="AX507" s="24">
        <v>44336</v>
      </c>
      <c r="AY507">
        <v>71.41</v>
      </c>
      <c r="BA507" s="24">
        <v>44336</v>
      </c>
      <c r="BB507">
        <v>72.680000000000007</v>
      </c>
      <c r="BD507" s="24">
        <v>44336</v>
      </c>
      <c r="BE507">
        <v>62.5</v>
      </c>
    </row>
    <row r="508" spans="28:57" x14ac:dyDescent="0.3">
      <c r="AB508" s="45">
        <v>44358</v>
      </c>
      <c r="AC508" s="16">
        <v>63.319000000000003</v>
      </c>
      <c r="AD508" s="16">
        <v>2.4E-2</v>
      </c>
      <c r="AE508" s="16">
        <v>1.7999999999999999E-2</v>
      </c>
      <c r="AF508" s="16">
        <v>3.21</v>
      </c>
      <c r="AG508" s="16">
        <v>0</v>
      </c>
      <c r="AH508" s="16">
        <v>0</v>
      </c>
      <c r="AI508" s="16">
        <v>1.1000000000000001</v>
      </c>
      <c r="AJ508" s="16"/>
      <c r="AK508" s="16"/>
      <c r="AL508" s="16"/>
      <c r="AM508" s="16"/>
      <c r="AN508" s="16"/>
      <c r="AO508" s="16"/>
      <c r="AP508" s="16"/>
      <c r="AQ508" s="16">
        <v>59.79</v>
      </c>
      <c r="AR508" s="16"/>
      <c r="AS508" s="17"/>
      <c r="AU508" s="24">
        <v>44337</v>
      </c>
      <c r="AV508">
        <v>68.98</v>
      </c>
      <c r="AX508" s="24">
        <v>44337</v>
      </c>
      <c r="AY508">
        <v>71.41</v>
      </c>
      <c r="BA508" s="24">
        <v>44337</v>
      </c>
      <c r="BB508">
        <v>72.680000000000007</v>
      </c>
      <c r="BD508" s="24">
        <v>44337</v>
      </c>
      <c r="BE508">
        <v>62.5</v>
      </c>
    </row>
    <row r="509" spans="28:57" x14ac:dyDescent="0.3">
      <c r="AB509" s="45">
        <v>44359</v>
      </c>
      <c r="AC509" s="14">
        <v>63.341999999999999</v>
      </c>
      <c r="AD509" s="14">
        <v>2.4E-2</v>
      </c>
      <c r="AE509" s="14">
        <v>1.7999999999999999E-2</v>
      </c>
      <c r="AF509" s="14">
        <v>3.21</v>
      </c>
      <c r="AG509" s="14">
        <v>0</v>
      </c>
      <c r="AH509" s="14">
        <v>0</v>
      </c>
      <c r="AI509" s="14">
        <v>1.08</v>
      </c>
      <c r="AJ509" s="14"/>
      <c r="AK509" s="14"/>
      <c r="AL509" s="14"/>
      <c r="AM509" s="14"/>
      <c r="AN509" s="14"/>
      <c r="AO509" s="14"/>
      <c r="AP509" s="14"/>
      <c r="AQ509" s="14">
        <v>60.83</v>
      </c>
      <c r="AR509" s="14"/>
      <c r="AS509" s="15"/>
      <c r="AU509" s="24">
        <v>44338</v>
      </c>
      <c r="AV509">
        <v>68.98</v>
      </c>
      <c r="AX509" s="24">
        <v>44338</v>
      </c>
      <c r="AY509">
        <v>71.41</v>
      </c>
      <c r="BA509" s="24">
        <v>44338</v>
      </c>
      <c r="BB509">
        <v>72.680000000000007</v>
      </c>
      <c r="BD509" s="24">
        <v>44338</v>
      </c>
      <c r="BE509">
        <v>62.5</v>
      </c>
    </row>
    <row r="510" spans="28:57" x14ac:dyDescent="0.3">
      <c r="AB510" s="45">
        <v>44360</v>
      </c>
      <c r="AC510" s="16">
        <v>63.357999999999997</v>
      </c>
      <c r="AD510" s="16">
        <v>1.6E-2</v>
      </c>
      <c r="AE510" s="16">
        <v>1.7999999999999999E-2</v>
      </c>
      <c r="AF510" s="16">
        <v>3.21</v>
      </c>
      <c r="AG510" s="16">
        <v>0</v>
      </c>
      <c r="AH510" s="16">
        <v>0</v>
      </c>
      <c r="AI510" s="16">
        <v>1.03</v>
      </c>
      <c r="AJ510" s="16"/>
      <c r="AK510" s="16"/>
      <c r="AL510" s="16"/>
      <c r="AM510" s="16"/>
      <c r="AN510" s="16"/>
      <c r="AO510" s="16"/>
      <c r="AP510" s="16"/>
      <c r="AQ510" s="16">
        <v>61.82</v>
      </c>
      <c r="AR510" s="16"/>
      <c r="AS510" s="17"/>
      <c r="AU510" s="24">
        <v>44339</v>
      </c>
      <c r="AV510">
        <v>68.98</v>
      </c>
      <c r="AX510" s="24">
        <v>44339</v>
      </c>
      <c r="AY510">
        <v>71.41</v>
      </c>
      <c r="BA510" s="24">
        <v>44339</v>
      </c>
      <c r="BB510">
        <v>72.680000000000007</v>
      </c>
      <c r="BD510" s="24">
        <v>44339</v>
      </c>
      <c r="BE510">
        <v>62.5</v>
      </c>
    </row>
    <row r="511" spans="28:57" x14ac:dyDescent="0.3">
      <c r="AB511" s="45">
        <v>44361</v>
      </c>
      <c r="AC511" s="14">
        <v>63.372</v>
      </c>
      <c r="AD511" s="14">
        <v>1.4E-2</v>
      </c>
      <c r="AE511" s="14">
        <v>1.7000000000000001E-2</v>
      </c>
      <c r="AF511" s="14">
        <v>3.21</v>
      </c>
      <c r="AG511" s="14">
        <v>0</v>
      </c>
      <c r="AH511" s="14">
        <v>0</v>
      </c>
      <c r="AI511" s="14">
        <v>1</v>
      </c>
      <c r="AJ511" s="14"/>
      <c r="AK511" s="14"/>
      <c r="AL511" s="14"/>
      <c r="AM511" s="14"/>
      <c r="AN511" s="14"/>
      <c r="AO511" s="14"/>
      <c r="AP511" s="14"/>
      <c r="AQ511" s="14">
        <v>62.6</v>
      </c>
      <c r="AR511" s="14"/>
      <c r="AS511" s="15"/>
      <c r="AU511" s="24">
        <v>44340</v>
      </c>
      <c r="AV511">
        <v>68.98</v>
      </c>
      <c r="AX511" s="24">
        <v>44340</v>
      </c>
      <c r="AY511">
        <v>71.41</v>
      </c>
      <c r="BA511" s="24">
        <v>44340</v>
      </c>
      <c r="BB511">
        <v>72.680000000000007</v>
      </c>
      <c r="BD511" s="24">
        <v>44340</v>
      </c>
      <c r="BE511">
        <v>62.5</v>
      </c>
    </row>
    <row r="512" spans="28:57" x14ac:dyDescent="0.3">
      <c r="AB512" s="45">
        <v>44362</v>
      </c>
      <c r="AC512" s="16">
        <v>63.387</v>
      </c>
      <c r="AD512" s="16">
        <v>1.4999999999999999E-2</v>
      </c>
      <c r="AE512" s="16">
        <v>1.7999999999999999E-2</v>
      </c>
      <c r="AF512" s="16">
        <v>3.21</v>
      </c>
      <c r="AG512" s="16">
        <v>0</v>
      </c>
      <c r="AH512" s="16">
        <v>0</v>
      </c>
      <c r="AI512" s="16">
        <v>0.99</v>
      </c>
      <c r="AJ512" s="16"/>
      <c r="AK512" s="16"/>
      <c r="AL512" s="16"/>
      <c r="AM512" s="16"/>
      <c r="AN512" s="16"/>
      <c r="AO512" s="16"/>
      <c r="AP512" s="16"/>
      <c r="AQ512" s="16">
        <v>63.97</v>
      </c>
      <c r="AR512" s="16"/>
      <c r="AS512" s="17"/>
      <c r="AU512" s="24">
        <v>44341</v>
      </c>
      <c r="AV512">
        <v>68.98</v>
      </c>
      <c r="AX512" s="24">
        <v>44341</v>
      </c>
      <c r="AY512">
        <v>71.41</v>
      </c>
      <c r="BA512" s="24">
        <v>44341</v>
      </c>
      <c r="BB512">
        <v>72.680000000000007</v>
      </c>
      <c r="BD512" s="24">
        <v>44341</v>
      </c>
      <c r="BE512">
        <v>62.5</v>
      </c>
    </row>
    <row r="513" spans="28:57" x14ac:dyDescent="0.3">
      <c r="AB513" s="45">
        <v>44363</v>
      </c>
      <c r="AC513" s="14">
        <v>63.4</v>
      </c>
      <c r="AD513" s="14">
        <v>1.2999999999999999E-2</v>
      </c>
      <c r="AE513" s="14">
        <v>1.7000000000000001E-2</v>
      </c>
      <c r="AF513" s="14">
        <v>3.21</v>
      </c>
      <c r="AG513" s="14">
        <v>0</v>
      </c>
      <c r="AH513" s="14">
        <v>0</v>
      </c>
      <c r="AI513" s="14">
        <v>0.99</v>
      </c>
      <c r="AJ513" s="14"/>
      <c r="AK513" s="14"/>
      <c r="AL513" s="14"/>
      <c r="AM513" s="14"/>
      <c r="AN513" s="14"/>
      <c r="AO513" s="14"/>
      <c r="AP513" s="14"/>
      <c r="AQ513" s="14">
        <v>65.44</v>
      </c>
      <c r="AR513" s="14"/>
      <c r="AS513" s="15"/>
      <c r="AU513" s="24">
        <v>44342</v>
      </c>
      <c r="AV513">
        <v>68.98</v>
      </c>
      <c r="AX513" s="24">
        <v>44342</v>
      </c>
      <c r="AY513">
        <v>71.41</v>
      </c>
      <c r="BA513" s="24">
        <v>44342</v>
      </c>
      <c r="BB513">
        <v>72.680000000000007</v>
      </c>
      <c r="BD513" s="24">
        <v>44342</v>
      </c>
      <c r="BE513">
        <v>62.5</v>
      </c>
    </row>
    <row r="514" spans="28:57" x14ac:dyDescent="0.3">
      <c r="AB514" s="45">
        <v>44364</v>
      </c>
      <c r="AC514" s="16">
        <v>63.415999999999997</v>
      </c>
      <c r="AD514" s="16">
        <v>1.6E-2</v>
      </c>
      <c r="AE514" s="16">
        <v>1.7000000000000001E-2</v>
      </c>
      <c r="AF514" s="16">
        <v>3.21</v>
      </c>
      <c r="AG514" s="16">
        <v>0</v>
      </c>
      <c r="AH514" s="16">
        <v>0</v>
      </c>
      <c r="AI514" s="16">
        <v>1</v>
      </c>
      <c r="AJ514" s="16"/>
      <c r="AK514" s="16"/>
      <c r="AL514" s="16"/>
      <c r="AM514" s="16"/>
      <c r="AN514" s="16"/>
      <c r="AO514" s="16"/>
      <c r="AP514" s="16"/>
      <c r="AQ514" s="16">
        <v>66.930000000000007</v>
      </c>
      <c r="AR514" s="16"/>
      <c r="AS514" s="17"/>
      <c r="AU514" s="24">
        <v>44343</v>
      </c>
      <c r="AV514">
        <v>68.98</v>
      </c>
      <c r="AX514" s="24">
        <v>44343</v>
      </c>
      <c r="AY514">
        <v>71.41</v>
      </c>
      <c r="BA514" s="24">
        <v>44343</v>
      </c>
      <c r="BB514">
        <v>72.680000000000007</v>
      </c>
      <c r="BD514" s="24">
        <v>44343</v>
      </c>
      <c r="BE514">
        <v>62.5</v>
      </c>
    </row>
    <row r="515" spans="28:57" x14ac:dyDescent="0.3">
      <c r="AB515" s="45">
        <v>44365</v>
      </c>
      <c r="AC515" s="14">
        <v>63.436999999999998</v>
      </c>
      <c r="AD515" s="14">
        <v>2.1000000000000001E-2</v>
      </c>
      <c r="AE515" s="14">
        <v>1.7000000000000001E-2</v>
      </c>
      <c r="AF515" s="14">
        <v>3.21</v>
      </c>
      <c r="AG515" s="14">
        <v>0</v>
      </c>
      <c r="AH515" s="14">
        <v>0</v>
      </c>
      <c r="AI515" s="14">
        <v>1</v>
      </c>
      <c r="AJ515" s="14"/>
      <c r="AK515" s="14"/>
      <c r="AL515" s="14"/>
      <c r="AM515" s="14"/>
      <c r="AN515" s="14"/>
      <c r="AO515" s="14"/>
      <c r="AP515" s="14"/>
      <c r="AQ515" s="14">
        <v>68.569999999999993</v>
      </c>
      <c r="AR515" s="14"/>
      <c r="AS515" s="15"/>
      <c r="AU515" s="24">
        <v>44344</v>
      </c>
      <c r="AV515">
        <v>68.98</v>
      </c>
      <c r="AX515" s="24">
        <v>44344</v>
      </c>
      <c r="AY515">
        <v>71.41</v>
      </c>
      <c r="BA515" s="24">
        <v>44344</v>
      </c>
      <c r="BB515">
        <v>72.680000000000007</v>
      </c>
      <c r="BD515" s="24">
        <v>44344</v>
      </c>
      <c r="BE515">
        <v>62.5</v>
      </c>
    </row>
    <row r="516" spans="28:57" x14ac:dyDescent="0.3">
      <c r="AB516" s="45">
        <v>44366</v>
      </c>
      <c r="AC516" s="16">
        <v>63.453000000000003</v>
      </c>
      <c r="AD516" s="16">
        <v>1.6E-2</v>
      </c>
      <c r="AE516" s="16">
        <v>1.6E-2</v>
      </c>
      <c r="AF516" s="16">
        <v>3.21</v>
      </c>
      <c r="AG516" s="16">
        <v>0</v>
      </c>
      <c r="AH516" s="16">
        <v>0</v>
      </c>
      <c r="AI516" s="16">
        <v>0.99</v>
      </c>
      <c r="AJ516" s="16"/>
      <c r="AK516" s="16"/>
      <c r="AL516" s="16"/>
      <c r="AM516" s="16"/>
      <c r="AN516" s="16"/>
      <c r="AO516" s="16"/>
      <c r="AP516" s="16"/>
      <c r="AQ516" s="16">
        <v>69.97</v>
      </c>
      <c r="AR516" s="16"/>
      <c r="AS516" s="17"/>
      <c r="AU516" s="24">
        <v>44345</v>
      </c>
      <c r="AV516">
        <v>71.760000000000005</v>
      </c>
      <c r="AX516" s="24">
        <v>44345</v>
      </c>
      <c r="AY516">
        <v>72.97</v>
      </c>
      <c r="BA516" s="24">
        <v>44345</v>
      </c>
      <c r="BB516">
        <v>74.459999999999994</v>
      </c>
      <c r="BD516" s="24">
        <v>44345</v>
      </c>
      <c r="BE516">
        <v>62.5</v>
      </c>
    </row>
    <row r="517" spans="28:57" x14ac:dyDescent="0.3">
      <c r="AB517" s="45">
        <v>44367</v>
      </c>
      <c r="AC517" s="14">
        <v>63.465000000000003</v>
      </c>
      <c r="AD517" s="14">
        <v>1.2E-2</v>
      </c>
      <c r="AE517" s="14">
        <v>1.4999999999999999E-2</v>
      </c>
      <c r="AF517" s="14">
        <v>3.21</v>
      </c>
      <c r="AG517" s="14">
        <v>0</v>
      </c>
      <c r="AH517" s="14">
        <v>0</v>
      </c>
      <c r="AI517" s="14">
        <v>0.98</v>
      </c>
      <c r="AJ517" s="14"/>
      <c r="AK517" s="14"/>
      <c r="AL517" s="14"/>
      <c r="AM517" s="14"/>
      <c r="AN517" s="14"/>
      <c r="AO517" s="14"/>
      <c r="AP517" s="14"/>
      <c r="AQ517" s="14">
        <v>71.27</v>
      </c>
      <c r="AR517" s="14"/>
      <c r="AS517" s="15"/>
      <c r="AU517" s="24">
        <v>44346</v>
      </c>
      <c r="AV517">
        <v>71.760000000000005</v>
      </c>
      <c r="AX517" s="24">
        <v>44346</v>
      </c>
      <c r="AY517">
        <v>72.97</v>
      </c>
      <c r="BA517" s="24">
        <v>44346</v>
      </c>
      <c r="BB517">
        <v>74.459999999999994</v>
      </c>
      <c r="BD517" s="24">
        <v>44346</v>
      </c>
      <c r="BE517">
        <v>62.5</v>
      </c>
    </row>
    <row r="518" spans="28:57" x14ac:dyDescent="0.3">
      <c r="AB518" s="45">
        <v>44368</v>
      </c>
      <c r="AC518" s="16">
        <v>63.481999999999999</v>
      </c>
      <c r="AD518" s="16">
        <v>1.7000000000000001E-2</v>
      </c>
      <c r="AE518" s="16">
        <v>1.6E-2</v>
      </c>
      <c r="AF518" s="16">
        <v>3.21</v>
      </c>
      <c r="AG518" s="16">
        <v>0</v>
      </c>
      <c r="AH518" s="16">
        <v>0</v>
      </c>
      <c r="AI518" s="16">
        <v>0.99</v>
      </c>
      <c r="AJ518" s="16"/>
      <c r="AK518" s="16"/>
      <c r="AL518" s="16"/>
      <c r="AM518" s="16"/>
      <c r="AN518" s="16"/>
      <c r="AO518" s="16"/>
      <c r="AP518" s="16"/>
      <c r="AQ518" s="16">
        <v>72.69</v>
      </c>
      <c r="AR518" s="16"/>
      <c r="AS518" s="17"/>
      <c r="AU518" s="24">
        <v>44347</v>
      </c>
      <c r="AV518">
        <v>71.760000000000005</v>
      </c>
      <c r="AX518" s="24">
        <v>44347</v>
      </c>
      <c r="AY518">
        <v>72.97</v>
      </c>
      <c r="BA518" s="24">
        <v>44347</v>
      </c>
      <c r="BB518">
        <v>74.459999999999994</v>
      </c>
      <c r="BD518" s="24">
        <v>44347</v>
      </c>
      <c r="BE518">
        <v>62.5</v>
      </c>
    </row>
    <row r="519" spans="28:57" x14ac:dyDescent="0.3">
      <c r="AB519" s="45">
        <v>44369</v>
      </c>
      <c r="AC519" s="14">
        <v>63.499000000000002</v>
      </c>
      <c r="AD519" s="14">
        <v>1.7000000000000001E-2</v>
      </c>
      <c r="AE519" s="14">
        <v>1.6E-2</v>
      </c>
      <c r="AF519" s="14">
        <v>3.21</v>
      </c>
      <c r="AG519" s="14">
        <v>0</v>
      </c>
      <c r="AH519" s="14">
        <v>0</v>
      </c>
      <c r="AI519" s="14">
        <v>1</v>
      </c>
      <c r="AJ519" s="14"/>
      <c r="AK519" s="14"/>
      <c r="AL519" s="14"/>
      <c r="AM519" s="14"/>
      <c r="AN519" s="14"/>
      <c r="AO519" s="14"/>
      <c r="AP519" s="14"/>
      <c r="AQ519" s="14">
        <v>74.209999999999994</v>
      </c>
      <c r="AR519" s="14"/>
      <c r="AS519" s="15"/>
      <c r="AU519" s="24">
        <v>44348</v>
      </c>
      <c r="AV519">
        <v>71.760000000000005</v>
      </c>
      <c r="AX519" s="24">
        <v>44348</v>
      </c>
      <c r="AY519">
        <v>68.8</v>
      </c>
      <c r="BA519" s="24">
        <v>44348</v>
      </c>
      <c r="BB519">
        <v>69.7</v>
      </c>
      <c r="BD519" s="24">
        <v>44348</v>
      </c>
      <c r="BE519">
        <v>62.5</v>
      </c>
    </row>
    <row r="520" spans="28:57" x14ac:dyDescent="0.3">
      <c r="AB520" s="45">
        <v>44370</v>
      </c>
      <c r="AC520" s="16">
        <v>63.51</v>
      </c>
      <c r="AD520" s="16">
        <v>1.0999999999999999E-2</v>
      </c>
      <c r="AE520" s="16">
        <v>1.6E-2</v>
      </c>
      <c r="AF520" s="16">
        <v>3.21</v>
      </c>
      <c r="AG520" s="16">
        <v>0</v>
      </c>
      <c r="AH520" s="16">
        <v>0</v>
      </c>
      <c r="AI520" s="16">
        <v>0.99</v>
      </c>
      <c r="AJ520" s="16"/>
      <c r="AK520" s="16"/>
      <c r="AL520" s="16"/>
      <c r="AM520" s="16"/>
      <c r="AN520" s="16"/>
      <c r="AO520" s="16"/>
      <c r="AP520" s="16"/>
      <c r="AQ520" s="16">
        <v>75.88</v>
      </c>
      <c r="AR520" s="16"/>
      <c r="AS520" s="17"/>
      <c r="AU520" s="24">
        <v>44349</v>
      </c>
      <c r="AV520">
        <v>71.760000000000005</v>
      </c>
      <c r="AX520" s="24">
        <v>44349</v>
      </c>
      <c r="AY520">
        <v>71.150000000000006</v>
      </c>
      <c r="BA520" s="24">
        <v>44349</v>
      </c>
      <c r="BB520">
        <v>72.38</v>
      </c>
      <c r="BD520" s="24">
        <v>44349</v>
      </c>
      <c r="BE520">
        <v>62.5</v>
      </c>
    </row>
    <row r="521" spans="28:57" x14ac:dyDescent="0.3">
      <c r="AB521" s="45">
        <v>44371</v>
      </c>
      <c r="AC521" s="14">
        <v>63.527000000000001</v>
      </c>
      <c r="AD521" s="14">
        <v>1.7000000000000001E-2</v>
      </c>
      <c r="AE521" s="14">
        <v>1.6E-2</v>
      </c>
      <c r="AF521" s="14">
        <v>3.21</v>
      </c>
      <c r="AG521" s="14">
        <v>0</v>
      </c>
      <c r="AH521" s="14">
        <v>0</v>
      </c>
      <c r="AI521" s="14">
        <v>0.99</v>
      </c>
      <c r="AJ521" s="14"/>
      <c r="AK521" s="14"/>
      <c r="AL521" s="14"/>
      <c r="AM521" s="14"/>
      <c r="AN521" s="14"/>
      <c r="AO521" s="14"/>
      <c r="AP521" s="14"/>
      <c r="AQ521" s="14">
        <v>77.599999999999994</v>
      </c>
      <c r="AR521" s="14"/>
      <c r="AS521" s="15"/>
      <c r="AU521" s="24">
        <v>44350</v>
      </c>
      <c r="AV521">
        <v>71.760000000000005</v>
      </c>
      <c r="AX521" s="24">
        <v>44350</v>
      </c>
      <c r="AY521">
        <v>71.150000000000006</v>
      </c>
      <c r="BA521" s="24">
        <v>44350</v>
      </c>
      <c r="BB521">
        <v>72.38</v>
      </c>
      <c r="BD521" s="24">
        <v>44350</v>
      </c>
      <c r="BE521">
        <v>62.5</v>
      </c>
    </row>
    <row r="522" spans="28:57" x14ac:dyDescent="0.3">
      <c r="AB522" s="45">
        <v>44372</v>
      </c>
      <c r="AC522" s="16">
        <v>63.543999999999997</v>
      </c>
      <c r="AD522" s="16">
        <v>1.7000000000000001E-2</v>
      </c>
      <c r="AE522" s="16">
        <v>1.4999999999999999E-2</v>
      </c>
      <c r="AF522" s="16">
        <v>3.21</v>
      </c>
      <c r="AG522" s="16">
        <v>0</v>
      </c>
      <c r="AH522" s="16">
        <v>0</v>
      </c>
      <c r="AI522" s="16">
        <v>0.97</v>
      </c>
      <c r="AJ522" s="16"/>
      <c r="AK522" s="16"/>
      <c r="AL522" s="16"/>
      <c r="AM522" s="16"/>
      <c r="AN522" s="16"/>
      <c r="AO522" s="16"/>
      <c r="AP522" s="16"/>
      <c r="AQ522" s="16">
        <v>79.2</v>
      </c>
      <c r="AR522" s="16"/>
      <c r="AS522" s="17"/>
      <c r="AU522" s="24">
        <v>44351</v>
      </c>
      <c r="AV522">
        <v>71.760000000000005</v>
      </c>
      <c r="AX522" s="24">
        <v>44351</v>
      </c>
      <c r="AY522">
        <v>71.150000000000006</v>
      </c>
      <c r="BA522" s="24">
        <v>44351</v>
      </c>
      <c r="BB522">
        <v>72.38</v>
      </c>
      <c r="BD522" s="24">
        <v>44351</v>
      </c>
      <c r="BE522">
        <v>62.5</v>
      </c>
    </row>
    <row r="523" spans="28:57" x14ac:dyDescent="0.3">
      <c r="AB523" s="45">
        <v>44373</v>
      </c>
      <c r="AC523" s="14">
        <v>63.554000000000002</v>
      </c>
      <c r="AD523" s="14">
        <v>0.01</v>
      </c>
      <c r="AE523" s="14">
        <v>1.4E-2</v>
      </c>
      <c r="AF523" s="14">
        <v>3.21</v>
      </c>
      <c r="AG523" s="14">
        <v>0</v>
      </c>
      <c r="AH523" s="14">
        <v>0</v>
      </c>
      <c r="AI523" s="14">
        <v>0.95</v>
      </c>
      <c r="AJ523" s="14"/>
      <c r="AK523" s="14"/>
      <c r="AL523" s="14"/>
      <c r="AM523" s="14"/>
      <c r="AN523" s="14"/>
      <c r="AO523" s="14"/>
      <c r="AP523" s="14"/>
      <c r="AQ523" s="14">
        <v>80.680000000000007</v>
      </c>
      <c r="AR523" s="14"/>
      <c r="AS523" s="15"/>
      <c r="AU523" s="24">
        <v>44352</v>
      </c>
      <c r="AV523">
        <v>71.760000000000005</v>
      </c>
      <c r="AX523" s="24">
        <v>44352</v>
      </c>
      <c r="AY523">
        <v>71.150000000000006</v>
      </c>
      <c r="BA523" s="24">
        <v>44352</v>
      </c>
      <c r="BB523">
        <v>72.38</v>
      </c>
      <c r="BD523" s="24">
        <v>44352</v>
      </c>
      <c r="BE523">
        <v>62.5</v>
      </c>
    </row>
    <row r="524" spans="28:57" x14ac:dyDescent="0.3">
      <c r="AB524" s="45">
        <v>44374</v>
      </c>
      <c r="AC524" s="16">
        <v>63.569000000000003</v>
      </c>
      <c r="AD524" s="16">
        <v>1.4999999999999999E-2</v>
      </c>
      <c r="AE524" s="16">
        <v>1.4999999999999999E-2</v>
      </c>
      <c r="AF524" s="16">
        <v>3.21</v>
      </c>
      <c r="AG524" s="16">
        <v>0</v>
      </c>
      <c r="AH524" s="16">
        <v>0</v>
      </c>
      <c r="AI524" s="16">
        <v>0.94</v>
      </c>
      <c r="AJ524" s="16"/>
      <c r="AK524" s="16"/>
      <c r="AL524" s="16"/>
      <c r="AM524" s="16"/>
      <c r="AN524" s="16"/>
      <c r="AO524" s="16"/>
      <c r="AP524" s="16"/>
      <c r="AQ524" s="16">
        <v>82.11</v>
      </c>
      <c r="AR524" s="16"/>
      <c r="AS524" s="17"/>
      <c r="AU524" s="24">
        <v>44353</v>
      </c>
      <c r="AV524">
        <v>71.760000000000005</v>
      </c>
      <c r="AX524" s="24">
        <v>44353</v>
      </c>
      <c r="AY524">
        <v>71.150000000000006</v>
      </c>
      <c r="BA524" s="24">
        <v>44353</v>
      </c>
      <c r="BB524">
        <v>72.38</v>
      </c>
      <c r="BD524" s="24">
        <v>44353</v>
      </c>
      <c r="BE524">
        <v>62.5</v>
      </c>
    </row>
    <row r="525" spans="28:57" x14ac:dyDescent="0.3">
      <c r="AB525" s="45">
        <v>44375</v>
      </c>
      <c r="AC525" s="14">
        <v>63.581000000000003</v>
      </c>
      <c r="AD525" s="14">
        <v>1.2E-2</v>
      </c>
      <c r="AE525" s="14">
        <v>1.4E-2</v>
      </c>
      <c r="AF525" s="14">
        <v>3.21</v>
      </c>
      <c r="AG525" s="14">
        <v>0</v>
      </c>
      <c r="AH525" s="14">
        <v>0</v>
      </c>
      <c r="AI525" s="14">
        <v>0.93</v>
      </c>
      <c r="AJ525" s="14"/>
      <c r="AK525" s="14"/>
      <c r="AL525" s="14"/>
      <c r="AM525" s="14"/>
      <c r="AN525" s="14"/>
      <c r="AO525" s="14"/>
      <c r="AP525" s="14"/>
      <c r="AQ525" s="14">
        <v>83.55</v>
      </c>
      <c r="AR525" s="14"/>
      <c r="AS525" s="15"/>
      <c r="AU525" s="24">
        <v>44354</v>
      </c>
      <c r="AV525">
        <v>71.760000000000005</v>
      </c>
      <c r="AX525" s="24">
        <v>44354</v>
      </c>
      <c r="AY525">
        <v>71.150000000000006</v>
      </c>
      <c r="BA525" s="24">
        <v>44354</v>
      </c>
      <c r="BB525">
        <v>72.38</v>
      </c>
      <c r="BD525" s="24">
        <v>44354</v>
      </c>
      <c r="BE525">
        <v>62.5</v>
      </c>
    </row>
    <row r="526" spans="28:57" x14ac:dyDescent="0.3">
      <c r="AB526" s="45">
        <v>44376</v>
      </c>
      <c r="AC526" s="16">
        <v>63.587000000000003</v>
      </c>
      <c r="AD526" s="16">
        <v>6.0000000000000001E-3</v>
      </c>
      <c r="AE526" s="16">
        <v>1.2999999999999999E-2</v>
      </c>
      <c r="AF526" s="16">
        <v>3.21</v>
      </c>
      <c r="AG526" s="16">
        <v>0</v>
      </c>
      <c r="AH526" s="16">
        <v>0</v>
      </c>
      <c r="AI526" s="16">
        <v>0.93</v>
      </c>
      <c r="AJ526" s="16"/>
      <c r="AK526" s="16"/>
      <c r="AL526" s="16"/>
      <c r="AM526" s="16"/>
      <c r="AN526" s="16"/>
      <c r="AO526" s="16"/>
      <c r="AP526" s="16"/>
      <c r="AQ526" s="16">
        <v>84.87</v>
      </c>
      <c r="AR526" s="16"/>
      <c r="AS526" s="17"/>
      <c r="AU526" s="24">
        <v>44355</v>
      </c>
      <c r="AV526">
        <v>71.760000000000005</v>
      </c>
      <c r="AX526" s="24">
        <v>44355</v>
      </c>
      <c r="AY526">
        <v>71.150000000000006</v>
      </c>
      <c r="BA526" s="24">
        <v>44355</v>
      </c>
      <c r="BB526">
        <v>72.38</v>
      </c>
      <c r="BD526" s="24">
        <v>44355</v>
      </c>
      <c r="BE526">
        <v>62.5</v>
      </c>
    </row>
    <row r="527" spans="28:57" x14ac:dyDescent="0.3">
      <c r="AB527" s="45">
        <v>44377</v>
      </c>
      <c r="AC527" s="14">
        <v>63.595999999999997</v>
      </c>
      <c r="AD527" s="14">
        <v>8.0000000000000002E-3</v>
      </c>
      <c r="AE527" s="14">
        <v>1.2E-2</v>
      </c>
      <c r="AF527" s="14">
        <v>3.21</v>
      </c>
      <c r="AG527" s="14">
        <v>0</v>
      </c>
      <c r="AH527" s="14">
        <v>0</v>
      </c>
      <c r="AI527" s="14">
        <v>0.96</v>
      </c>
      <c r="AJ527" s="14"/>
      <c r="AK527" s="14"/>
      <c r="AL527" s="14"/>
      <c r="AM527" s="14"/>
      <c r="AN527" s="14"/>
      <c r="AO527" s="14"/>
      <c r="AP527" s="14"/>
      <c r="AQ527" s="14">
        <v>86.18</v>
      </c>
      <c r="AR527" s="14"/>
      <c r="AS527" s="15"/>
      <c r="AU527" s="24">
        <v>44356</v>
      </c>
      <c r="AV527">
        <v>71.760000000000005</v>
      </c>
      <c r="AX527" s="24">
        <v>44356</v>
      </c>
      <c r="AY527">
        <v>71.150000000000006</v>
      </c>
      <c r="BA527" s="24">
        <v>44356</v>
      </c>
      <c r="BB527">
        <v>72.38</v>
      </c>
      <c r="BD527" s="24">
        <v>44356</v>
      </c>
      <c r="BE527">
        <v>62.5</v>
      </c>
    </row>
    <row r="528" spans="28:57" x14ac:dyDescent="0.3">
      <c r="AB528" s="45">
        <v>44378</v>
      </c>
      <c r="AC528" s="16">
        <v>63.607999999999997</v>
      </c>
      <c r="AD528" s="16">
        <v>1.2E-2</v>
      </c>
      <c r="AE528" s="16">
        <v>1.2E-2</v>
      </c>
      <c r="AF528" s="16">
        <v>3.21</v>
      </c>
      <c r="AG528" s="16">
        <v>0</v>
      </c>
      <c r="AH528" s="16">
        <v>0</v>
      </c>
      <c r="AI528" s="16">
        <v>1.01</v>
      </c>
      <c r="AJ528" s="16"/>
      <c r="AK528" s="16"/>
      <c r="AL528" s="16"/>
      <c r="AM528" s="16"/>
      <c r="AN528" s="16"/>
      <c r="AO528" s="16"/>
      <c r="AP528" s="16"/>
      <c r="AQ528" s="16">
        <v>87.53</v>
      </c>
      <c r="AR528" s="16"/>
      <c r="AS528" s="17"/>
      <c r="AU528" s="24">
        <v>44357</v>
      </c>
      <c r="AV528">
        <v>71.760000000000005</v>
      </c>
      <c r="AX528" s="24">
        <v>44357</v>
      </c>
      <c r="AY528">
        <v>71.150000000000006</v>
      </c>
      <c r="BA528" s="24">
        <v>44357</v>
      </c>
      <c r="BB528">
        <v>72.38</v>
      </c>
      <c r="BD528" s="24">
        <v>44357</v>
      </c>
      <c r="BE528">
        <v>62.5</v>
      </c>
    </row>
    <row r="529" spans="28:57" x14ac:dyDescent="0.3">
      <c r="AB529" s="45">
        <v>44379</v>
      </c>
      <c r="AC529" s="14">
        <v>63.624000000000002</v>
      </c>
      <c r="AD529" s="14">
        <v>1.6E-2</v>
      </c>
      <c r="AE529" s="14">
        <v>1.0999999999999999E-2</v>
      </c>
      <c r="AF529" s="14">
        <v>3.21</v>
      </c>
      <c r="AG529" s="14">
        <v>0</v>
      </c>
      <c r="AH529" s="14">
        <v>0</v>
      </c>
      <c r="AI529" s="14">
        <v>1.05</v>
      </c>
      <c r="AJ529" s="14"/>
      <c r="AK529" s="14"/>
      <c r="AL529" s="14"/>
      <c r="AM529" s="14"/>
      <c r="AN529" s="14"/>
      <c r="AO529" s="14"/>
      <c r="AP529" s="14"/>
      <c r="AQ529" s="14">
        <v>88.85</v>
      </c>
      <c r="AR529" s="14"/>
      <c r="AS529" s="15"/>
      <c r="AU529" s="24">
        <v>44358</v>
      </c>
      <c r="AV529">
        <v>75.459999999999994</v>
      </c>
      <c r="AX529" s="24">
        <v>44358</v>
      </c>
      <c r="AY529">
        <v>73.23</v>
      </c>
      <c r="BA529" s="24">
        <v>44358</v>
      </c>
      <c r="BB529">
        <v>74.760000000000005</v>
      </c>
      <c r="BD529" s="24">
        <v>44358</v>
      </c>
      <c r="BE529">
        <v>62.5</v>
      </c>
    </row>
    <row r="530" spans="28:57" x14ac:dyDescent="0.3">
      <c r="AB530" s="45">
        <v>44380</v>
      </c>
      <c r="AC530" s="16">
        <v>63.634999999999998</v>
      </c>
      <c r="AD530" s="16">
        <v>0.01</v>
      </c>
      <c r="AE530" s="16">
        <v>1.2E-2</v>
      </c>
      <c r="AF530" s="16">
        <v>3.21</v>
      </c>
      <c r="AG530" s="16">
        <v>0</v>
      </c>
      <c r="AH530" s="16">
        <v>0</v>
      </c>
      <c r="AI530" s="16">
        <v>1.07</v>
      </c>
      <c r="AJ530" s="16"/>
      <c r="AK530" s="16"/>
      <c r="AL530" s="16"/>
      <c r="AM530" s="16"/>
      <c r="AN530" s="16"/>
      <c r="AO530" s="16"/>
      <c r="AP530" s="16"/>
      <c r="AQ530" s="16">
        <v>89.74</v>
      </c>
      <c r="AR530" s="16"/>
      <c r="AS530" s="17"/>
      <c r="AU530" s="24">
        <v>44359</v>
      </c>
      <c r="AV530">
        <v>75.459999999999994</v>
      </c>
      <c r="AX530" s="24">
        <v>44359</v>
      </c>
      <c r="AY530">
        <v>73.23</v>
      </c>
      <c r="BA530" s="24">
        <v>44359</v>
      </c>
      <c r="BB530">
        <v>74.760000000000005</v>
      </c>
      <c r="BD530" s="24">
        <v>44359</v>
      </c>
      <c r="BE530">
        <v>62.5</v>
      </c>
    </row>
    <row r="531" spans="28:57" x14ac:dyDescent="0.3">
      <c r="AB531" s="45">
        <v>44381</v>
      </c>
      <c r="AC531" s="14">
        <v>63.65</v>
      </c>
      <c r="AD531" s="14">
        <v>1.4999999999999999E-2</v>
      </c>
      <c r="AE531" s="14">
        <v>1.2E-2</v>
      </c>
      <c r="AF531" s="14">
        <v>3.21</v>
      </c>
      <c r="AG531" s="14">
        <v>0</v>
      </c>
      <c r="AH531" s="14">
        <v>0</v>
      </c>
      <c r="AI531" s="14">
        <v>1.1000000000000001</v>
      </c>
      <c r="AJ531" s="14"/>
      <c r="AK531" s="14"/>
      <c r="AL531" s="14"/>
      <c r="AM531" s="14"/>
      <c r="AN531" s="14"/>
      <c r="AO531" s="14"/>
      <c r="AP531" s="14"/>
      <c r="AQ531" s="14">
        <v>90.39</v>
      </c>
      <c r="AR531" s="14"/>
      <c r="AS531" s="15"/>
      <c r="AU531" s="24">
        <v>44360</v>
      </c>
      <c r="AV531">
        <v>75.459999999999994</v>
      </c>
      <c r="AX531" s="24">
        <v>44360</v>
      </c>
      <c r="AY531">
        <v>73.23</v>
      </c>
      <c r="BA531" s="24">
        <v>44360</v>
      </c>
      <c r="BB531">
        <v>74.760000000000005</v>
      </c>
      <c r="BD531" s="24">
        <v>44360</v>
      </c>
      <c r="BE531">
        <v>62.5</v>
      </c>
    </row>
    <row r="532" spans="28:57" x14ac:dyDescent="0.3">
      <c r="AB532" s="45">
        <v>44382</v>
      </c>
      <c r="AC532" s="16">
        <v>63.665999999999997</v>
      </c>
      <c r="AD532" s="16">
        <v>1.6E-2</v>
      </c>
      <c r="AE532" s="16">
        <v>1.2E-2</v>
      </c>
      <c r="AF532" s="16">
        <v>3.21</v>
      </c>
      <c r="AG532" s="16">
        <v>0</v>
      </c>
      <c r="AH532" s="16">
        <v>0</v>
      </c>
      <c r="AI532" s="16">
        <v>1.1399999999999999</v>
      </c>
      <c r="AJ532" s="16"/>
      <c r="AK532" s="16"/>
      <c r="AL532" s="16"/>
      <c r="AM532" s="16"/>
      <c r="AN532" s="16"/>
      <c r="AO532" s="16"/>
      <c r="AP532" s="16"/>
      <c r="AQ532" s="16">
        <v>91.29</v>
      </c>
      <c r="AR532" s="16"/>
      <c r="AS532" s="17"/>
      <c r="AU532" s="24">
        <v>44361</v>
      </c>
      <c r="AV532">
        <v>75.459999999999994</v>
      </c>
      <c r="AX532" s="24">
        <v>44361</v>
      </c>
      <c r="AY532">
        <v>73.23</v>
      </c>
      <c r="BA532" s="24">
        <v>44361</v>
      </c>
      <c r="BB532">
        <v>74.760000000000005</v>
      </c>
      <c r="BD532" s="24">
        <v>44361</v>
      </c>
      <c r="BE532">
        <v>62.5</v>
      </c>
    </row>
    <row r="533" spans="28:57" x14ac:dyDescent="0.3">
      <c r="AB533" s="45">
        <v>44383</v>
      </c>
      <c r="AC533" s="14">
        <v>63.704999999999998</v>
      </c>
      <c r="AD533" s="14">
        <v>3.9E-2</v>
      </c>
      <c r="AE533" s="14">
        <v>1.7000000000000001E-2</v>
      </c>
      <c r="AF533" s="14">
        <v>3.21</v>
      </c>
      <c r="AG533" s="14">
        <v>0</v>
      </c>
      <c r="AH533" s="14">
        <v>0</v>
      </c>
      <c r="AI533" s="14">
        <v>1.19</v>
      </c>
      <c r="AJ533" s="14"/>
      <c r="AK533" s="14"/>
      <c r="AL533" s="14"/>
      <c r="AM533" s="14"/>
      <c r="AN533" s="14"/>
      <c r="AO533" s="14"/>
      <c r="AP533" s="14"/>
      <c r="AQ533" s="14">
        <v>92.21</v>
      </c>
      <c r="AR533" s="14"/>
      <c r="AS533" s="15"/>
      <c r="AU533" s="24">
        <v>44362</v>
      </c>
      <c r="AV533">
        <v>75.459999999999994</v>
      </c>
      <c r="AX533" s="24">
        <v>44362</v>
      </c>
      <c r="AY533">
        <v>73.23</v>
      </c>
      <c r="BA533" s="24">
        <v>44362</v>
      </c>
      <c r="BB533">
        <v>74.760000000000005</v>
      </c>
      <c r="BD533" s="24">
        <v>44362</v>
      </c>
      <c r="BE533">
        <v>62.5</v>
      </c>
    </row>
    <row r="534" spans="28:57" x14ac:dyDescent="0.3">
      <c r="AB534" s="45">
        <v>44384</v>
      </c>
      <c r="AC534" s="16">
        <v>63.716999999999999</v>
      </c>
      <c r="AD534" s="16">
        <v>1.2E-2</v>
      </c>
      <c r="AE534" s="16">
        <v>1.7000000000000001E-2</v>
      </c>
      <c r="AF534" s="16">
        <v>3.21</v>
      </c>
      <c r="AG534" s="16">
        <v>0</v>
      </c>
      <c r="AH534" s="16">
        <v>0</v>
      </c>
      <c r="AI534" s="16">
        <v>1.1399999999999999</v>
      </c>
      <c r="AJ534" s="16"/>
      <c r="AK534" s="16"/>
      <c r="AL534" s="16"/>
      <c r="AM534" s="16"/>
      <c r="AN534" s="16"/>
      <c r="AO534" s="16"/>
      <c r="AP534" s="16"/>
      <c r="AQ534" s="16">
        <v>92.95</v>
      </c>
      <c r="AR534" s="16"/>
      <c r="AS534" s="17"/>
      <c r="AU534" s="24">
        <v>44363</v>
      </c>
      <c r="AV534">
        <v>75.459999999999994</v>
      </c>
      <c r="AX534" s="24">
        <v>44363</v>
      </c>
      <c r="AY534">
        <v>73.23</v>
      </c>
      <c r="BA534" s="24">
        <v>44363</v>
      </c>
      <c r="BB534">
        <v>74.760000000000005</v>
      </c>
      <c r="BD534" s="24">
        <v>44363</v>
      </c>
      <c r="BE534">
        <v>62.5</v>
      </c>
    </row>
    <row r="535" spans="28:57" x14ac:dyDescent="0.3">
      <c r="AB535" s="45">
        <v>44385</v>
      </c>
      <c r="AC535" s="14">
        <v>63.732999999999997</v>
      </c>
      <c r="AD535" s="14">
        <v>1.6E-2</v>
      </c>
      <c r="AE535" s="14">
        <v>1.7999999999999999E-2</v>
      </c>
      <c r="AF535" s="14">
        <v>3.21</v>
      </c>
      <c r="AG535" s="14">
        <v>0</v>
      </c>
      <c r="AH535" s="14">
        <v>0</v>
      </c>
      <c r="AI535" s="14">
        <v>1.1299999999999999</v>
      </c>
      <c r="AJ535" s="14"/>
      <c r="AK535" s="14"/>
      <c r="AL535" s="14"/>
      <c r="AM535" s="14"/>
      <c r="AN535" s="14"/>
      <c r="AO535" s="14"/>
      <c r="AP535" s="14"/>
      <c r="AQ535" s="14">
        <v>93.77</v>
      </c>
      <c r="AR535" s="14"/>
      <c r="AS535" s="15"/>
      <c r="AU535" s="24">
        <v>44364</v>
      </c>
      <c r="AV535">
        <v>75.459999999999994</v>
      </c>
      <c r="AX535" s="24">
        <v>44364</v>
      </c>
      <c r="AY535">
        <v>73.23</v>
      </c>
      <c r="BA535" s="24">
        <v>44364</v>
      </c>
      <c r="BB535">
        <v>74.760000000000005</v>
      </c>
      <c r="BD535" s="24">
        <v>44364</v>
      </c>
      <c r="BE535">
        <v>62.5</v>
      </c>
    </row>
    <row r="536" spans="28:57" x14ac:dyDescent="0.3">
      <c r="AB536" s="45">
        <v>44386</v>
      </c>
      <c r="AC536" s="16">
        <v>63.750999999999998</v>
      </c>
      <c r="AD536" s="16">
        <v>1.7999999999999999E-2</v>
      </c>
      <c r="AE536" s="16">
        <v>1.7999999999999999E-2</v>
      </c>
      <c r="AF536" s="16">
        <v>3.21</v>
      </c>
      <c r="AG536" s="16">
        <v>0</v>
      </c>
      <c r="AH536" s="16">
        <v>0</v>
      </c>
      <c r="AI536" s="16">
        <v>1.1100000000000001</v>
      </c>
      <c r="AJ536" s="16"/>
      <c r="AK536" s="16"/>
      <c r="AL536" s="16"/>
      <c r="AM536" s="16"/>
      <c r="AN536" s="16"/>
      <c r="AO536" s="16"/>
      <c r="AP536" s="16"/>
      <c r="AQ536" s="16">
        <v>94.55</v>
      </c>
      <c r="AR536" s="16"/>
      <c r="AS536" s="17"/>
      <c r="AU536" s="24">
        <v>44365</v>
      </c>
      <c r="AV536">
        <v>75.459999999999994</v>
      </c>
      <c r="AX536" s="24">
        <v>44365</v>
      </c>
      <c r="AY536">
        <v>73.23</v>
      </c>
      <c r="BA536" s="24">
        <v>44365</v>
      </c>
      <c r="BB536">
        <v>74.760000000000005</v>
      </c>
      <c r="BD536" s="24">
        <v>44365</v>
      </c>
      <c r="BE536">
        <v>62.5</v>
      </c>
    </row>
    <row r="537" spans="28:57" x14ac:dyDescent="0.3">
      <c r="AB537" s="45">
        <v>44387</v>
      </c>
      <c r="AC537" s="14">
        <v>63.750999999999998</v>
      </c>
      <c r="AD537" s="14">
        <v>0</v>
      </c>
      <c r="AE537" s="14">
        <v>1.7000000000000001E-2</v>
      </c>
      <c r="AF537" s="14">
        <v>3.21</v>
      </c>
      <c r="AG537" s="14">
        <v>0</v>
      </c>
      <c r="AH537" s="14">
        <v>0</v>
      </c>
      <c r="AI537" s="14">
        <v>1.1200000000000001</v>
      </c>
      <c r="AJ537" s="14"/>
      <c r="AK537" s="14"/>
      <c r="AL537" s="14"/>
      <c r="AM537" s="14"/>
      <c r="AN537" s="14"/>
      <c r="AO537" s="14"/>
      <c r="AP537" s="14"/>
      <c r="AQ537" s="14">
        <v>95.15</v>
      </c>
      <c r="AR537" s="14"/>
      <c r="AS537" s="15"/>
      <c r="AU537" s="24">
        <v>44366</v>
      </c>
      <c r="AV537">
        <v>75.459999999999994</v>
      </c>
      <c r="AX537" s="24">
        <v>44366</v>
      </c>
      <c r="AY537">
        <v>73.23</v>
      </c>
      <c r="BA537" s="24">
        <v>44366</v>
      </c>
      <c r="BB537">
        <v>74.760000000000005</v>
      </c>
      <c r="BD537" s="24">
        <v>44366</v>
      </c>
      <c r="BE537">
        <v>62.5</v>
      </c>
    </row>
    <row r="538" spans="28:57" x14ac:dyDescent="0.3">
      <c r="AB538" s="45">
        <v>44388</v>
      </c>
      <c r="AC538" s="16">
        <v>63.786000000000001</v>
      </c>
      <c r="AD538" s="16">
        <v>3.5000000000000003E-2</v>
      </c>
      <c r="AE538" s="16">
        <v>1.9E-2</v>
      </c>
      <c r="AF538" s="16">
        <v>3.21</v>
      </c>
      <c r="AG538" s="16">
        <v>0</v>
      </c>
      <c r="AH538" s="16">
        <v>0</v>
      </c>
      <c r="AI538" s="16">
        <v>1.17</v>
      </c>
      <c r="AJ538" s="16"/>
      <c r="AK538" s="16"/>
      <c r="AL538" s="16"/>
      <c r="AM538" s="16"/>
      <c r="AN538" s="16"/>
      <c r="AO538" s="16"/>
      <c r="AP538" s="16"/>
      <c r="AQ538" s="16">
        <v>95.73</v>
      </c>
      <c r="AR538" s="16"/>
      <c r="AS538" s="17"/>
      <c r="AU538" s="24">
        <v>44367</v>
      </c>
      <c r="AV538">
        <v>75.459999999999994</v>
      </c>
      <c r="AX538" s="24">
        <v>44367</v>
      </c>
      <c r="AY538">
        <v>73.23</v>
      </c>
      <c r="BA538" s="24">
        <v>44367</v>
      </c>
      <c r="BB538">
        <v>74.760000000000005</v>
      </c>
      <c r="BD538" s="24">
        <v>44367</v>
      </c>
      <c r="BE538">
        <v>62.5</v>
      </c>
    </row>
    <row r="539" spans="28:57" x14ac:dyDescent="0.3">
      <c r="AB539" s="45">
        <v>44389</v>
      </c>
      <c r="AC539" s="14">
        <v>63.805999999999997</v>
      </c>
      <c r="AD539" s="14">
        <v>0.02</v>
      </c>
      <c r="AE539" s="14">
        <v>0.02</v>
      </c>
      <c r="AF539" s="14">
        <v>3.21</v>
      </c>
      <c r="AG539" s="14">
        <v>0</v>
      </c>
      <c r="AH539" s="14">
        <v>0</v>
      </c>
      <c r="AI539" s="14">
        <v>1.17</v>
      </c>
      <c r="AJ539" s="14"/>
      <c r="AK539" s="14"/>
      <c r="AL539" s="14"/>
      <c r="AM539" s="14"/>
      <c r="AN539" s="14"/>
      <c r="AO539" s="14"/>
      <c r="AP539" s="14"/>
      <c r="AQ539" s="14">
        <v>96.35</v>
      </c>
      <c r="AR539" s="14"/>
      <c r="AS539" s="15"/>
      <c r="AU539" s="24">
        <v>44368</v>
      </c>
      <c r="AV539">
        <v>75.459999999999994</v>
      </c>
      <c r="AX539" s="24">
        <v>44368</v>
      </c>
      <c r="AY539">
        <v>73.23</v>
      </c>
      <c r="BA539" s="24">
        <v>44368</v>
      </c>
      <c r="BB539">
        <v>74.760000000000005</v>
      </c>
      <c r="BD539" s="24">
        <v>44368</v>
      </c>
      <c r="BE539">
        <v>62.5</v>
      </c>
    </row>
    <row r="540" spans="28:57" x14ac:dyDescent="0.3">
      <c r="AB540" s="45">
        <v>44390</v>
      </c>
      <c r="AC540" s="16">
        <v>63.823</v>
      </c>
      <c r="AD540" s="16">
        <v>1.7000000000000001E-2</v>
      </c>
      <c r="AE540" s="16">
        <v>1.7000000000000001E-2</v>
      </c>
      <c r="AF540" s="16">
        <v>3.21</v>
      </c>
      <c r="AG540" s="16">
        <v>0</v>
      </c>
      <c r="AH540" s="16">
        <v>0</v>
      </c>
      <c r="AI540" s="16">
        <v>1.18</v>
      </c>
      <c r="AJ540" s="16"/>
      <c r="AK540" s="16"/>
      <c r="AL540" s="16"/>
      <c r="AM540" s="16"/>
      <c r="AN540" s="16"/>
      <c r="AO540" s="16"/>
      <c r="AP540" s="16"/>
      <c r="AQ540" s="16">
        <v>97.08</v>
      </c>
      <c r="AR540" s="16"/>
      <c r="AS540" s="17"/>
      <c r="AU540" s="24">
        <v>44369</v>
      </c>
      <c r="AV540">
        <v>75.459999999999994</v>
      </c>
      <c r="AX540" s="24">
        <v>44369</v>
      </c>
      <c r="AY540">
        <v>73.23</v>
      </c>
      <c r="BA540" s="24">
        <v>44369</v>
      </c>
      <c r="BB540">
        <v>74.760000000000005</v>
      </c>
      <c r="BD540" s="24">
        <v>44369</v>
      </c>
      <c r="BE540">
        <v>62.5</v>
      </c>
    </row>
    <row r="541" spans="28:57" x14ac:dyDescent="0.3">
      <c r="AB541" s="45">
        <v>44391</v>
      </c>
      <c r="AC541" s="14">
        <v>63.841999999999999</v>
      </c>
      <c r="AD541" s="14">
        <v>1.9E-2</v>
      </c>
      <c r="AE541" s="14">
        <v>1.7999999999999999E-2</v>
      </c>
      <c r="AF541" s="14">
        <v>3.21</v>
      </c>
      <c r="AG541" s="14">
        <v>0</v>
      </c>
      <c r="AH541" s="14">
        <v>0</v>
      </c>
      <c r="AI541" s="14">
        <v>1.21</v>
      </c>
      <c r="AJ541" s="14"/>
      <c r="AK541" s="14"/>
      <c r="AL541" s="14"/>
      <c r="AM541" s="14"/>
      <c r="AN541" s="14"/>
      <c r="AO541" s="14"/>
      <c r="AP541" s="14"/>
      <c r="AQ541" s="14">
        <v>97.95</v>
      </c>
      <c r="AR541" s="14"/>
      <c r="AS541" s="15"/>
      <c r="AU541" s="24">
        <v>44370</v>
      </c>
      <c r="AV541">
        <v>75.459999999999994</v>
      </c>
      <c r="AX541" s="24">
        <v>44370</v>
      </c>
      <c r="AY541">
        <v>73.23</v>
      </c>
      <c r="BA541" s="24">
        <v>44370</v>
      </c>
      <c r="BB541">
        <v>74.760000000000005</v>
      </c>
      <c r="BD541" s="24">
        <v>44370</v>
      </c>
      <c r="BE541">
        <v>62.5</v>
      </c>
    </row>
    <row r="542" spans="28:57" x14ac:dyDescent="0.3">
      <c r="AB542" s="45">
        <v>44392</v>
      </c>
      <c r="AC542" s="16">
        <v>63.866999999999997</v>
      </c>
      <c r="AD542" s="16">
        <v>2.5000000000000001E-2</v>
      </c>
      <c r="AE542" s="16">
        <v>1.9E-2</v>
      </c>
      <c r="AF542" s="16">
        <v>3.21</v>
      </c>
      <c r="AG542" s="16">
        <v>0</v>
      </c>
      <c r="AH542" s="16">
        <v>0</v>
      </c>
      <c r="AI542" s="16">
        <v>1.23</v>
      </c>
      <c r="AJ542" s="16"/>
      <c r="AK542" s="16"/>
      <c r="AL542" s="16"/>
      <c r="AM542" s="16"/>
      <c r="AN542" s="16"/>
      <c r="AO542" s="16"/>
      <c r="AP542" s="16"/>
      <c r="AQ542" s="16">
        <v>98.76</v>
      </c>
      <c r="AR542" s="16"/>
      <c r="AS542" s="17"/>
      <c r="AU542" s="24">
        <v>44371</v>
      </c>
      <c r="AV542">
        <v>71.760000000000005</v>
      </c>
      <c r="AX542" s="24">
        <v>44371</v>
      </c>
      <c r="AY542">
        <v>68.8</v>
      </c>
      <c r="BA542" s="24">
        <v>44371</v>
      </c>
      <c r="BB542">
        <v>69.7</v>
      </c>
      <c r="BD542" s="24">
        <v>44371</v>
      </c>
      <c r="BE542">
        <v>62.5</v>
      </c>
    </row>
    <row r="543" spans="28:57" x14ac:dyDescent="0.3">
      <c r="AB543" s="45">
        <v>44393</v>
      </c>
      <c r="AC543" s="14">
        <v>63.887999999999998</v>
      </c>
      <c r="AD543" s="14">
        <v>2.1000000000000001E-2</v>
      </c>
      <c r="AE543" s="14">
        <v>0.02</v>
      </c>
      <c r="AF543" s="14">
        <v>3.21</v>
      </c>
      <c r="AG543" s="14">
        <v>0</v>
      </c>
      <c r="AH543" s="14">
        <v>0</v>
      </c>
      <c r="AI543" s="14">
        <v>1.25</v>
      </c>
      <c r="AJ543" s="14"/>
      <c r="AK543" s="14"/>
      <c r="AL543" s="14"/>
      <c r="AM543" s="14"/>
      <c r="AN543" s="14"/>
      <c r="AO543" s="14"/>
      <c r="AP543" s="14"/>
      <c r="AQ543" s="14">
        <v>99.54</v>
      </c>
      <c r="AR543" s="14"/>
      <c r="AS543" s="15"/>
      <c r="AU543" s="24">
        <v>44372</v>
      </c>
      <c r="AV543">
        <v>71.760000000000005</v>
      </c>
      <c r="AX543" s="24">
        <v>44372</v>
      </c>
      <c r="AY543">
        <v>68.8</v>
      </c>
      <c r="BA543" s="24">
        <v>44372</v>
      </c>
      <c r="BB543">
        <v>69.7</v>
      </c>
      <c r="BD543" s="24">
        <v>44372</v>
      </c>
      <c r="BE543">
        <v>62.5</v>
      </c>
    </row>
    <row r="544" spans="28:57" x14ac:dyDescent="0.3">
      <c r="AB544" s="45">
        <v>44394</v>
      </c>
      <c r="AC544" s="16">
        <v>63.911000000000001</v>
      </c>
      <c r="AD544" s="16">
        <v>2.3E-2</v>
      </c>
      <c r="AE544" s="16">
        <v>2.3E-2</v>
      </c>
      <c r="AF544" s="16">
        <v>3.21</v>
      </c>
      <c r="AG544" s="16">
        <v>0</v>
      </c>
      <c r="AH544" s="16">
        <v>0</v>
      </c>
      <c r="AI544" s="16">
        <v>1.28</v>
      </c>
      <c r="AJ544" s="16"/>
      <c r="AK544" s="16"/>
      <c r="AL544" s="16"/>
      <c r="AM544" s="16"/>
      <c r="AN544" s="16"/>
      <c r="AO544" s="16"/>
      <c r="AP544" s="16"/>
      <c r="AQ544" s="16">
        <v>100.22</v>
      </c>
      <c r="AR544" s="16"/>
      <c r="AS544" s="17"/>
      <c r="AU544" s="24">
        <v>44373</v>
      </c>
      <c r="AV544">
        <v>71.760000000000005</v>
      </c>
      <c r="AX544" s="24">
        <v>44373</v>
      </c>
      <c r="AY544">
        <v>68.8</v>
      </c>
      <c r="BA544" s="24">
        <v>44373</v>
      </c>
      <c r="BB544">
        <v>69.7</v>
      </c>
      <c r="BD544" s="24">
        <v>44373</v>
      </c>
      <c r="BE544">
        <v>62.5</v>
      </c>
    </row>
    <row r="545" spans="28:57" x14ac:dyDescent="0.3">
      <c r="AB545" s="45">
        <v>44395</v>
      </c>
      <c r="AC545" s="14">
        <v>63.932000000000002</v>
      </c>
      <c r="AD545" s="14">
        <v>2.1000000000000001E-2</v>
      </c>
      <c r="AE545" s="14">
        <v>2.1000000000000001E-2</v>
      </c>
      <c r="AF545" s="14">
        <v>3.21</v>
      </c>
      <c r="AG545" s="14">
        <v>0</v>
      </c>
      <c r="AH545" s="14">
        <v>0</v>
      </c>
      <c r="AI545" s="14">
        <v>1.31</v>
      </c>
      <c r="AJ545" s="14"/>
      <c r="AK545" s="14"/>
      <c r="AL545" s="14"/>
      <c r="AM545" s="14"/>
      <c r="AN545" s="14"/>
      <c r="AO545" s="14"/>
      <c r="AP545" s="14"/>
      <c r="AQ545" s="14">
        <v>100.85</v>
      </c>
      <c r="AR545" s="14"/>
      <c r="AS545" s="15"/>
      <c r="AU545" s="24">
        <v>44374</v>
      </c>
      <c r="AV545">
        <v>71.760000000000005</v>
      </c>
      <c r="AX545" s="24">
        <v>44374</v>
      </c>
      <c r="AY545">
        <v>68.8</v>
      </c>
      <c r="BA545" s="24">
        <v>44374</v>
      </c>
      <c r="BB545">
        <v>69.7</v>
      </c>
      <c r="BD545" s="24">
        <v>44374</v>
      </c>
      <c r="BE545">
        <v>62.5</v>
      </c>
    </row>
    <row r="546" spans="28:57" x14ac:dyDescent="0.3">
      <c r="AB546" s="45">
        <v>44396</v>
      </c>
      <c r="AC546" s="16">
        <v>63.976999999999997</v>
      </c>
      <c r="AD546" s="16">
        <v>4.4999999999999998E-2</v>
      </c>
      <c r="AE546" s="16">
        <v>2.4E-2</v>
      </c>
      <c r="AF546" s="16">
        <v>3.21</v>
      </c>
      <c r="AG546" s="16">
        <v>0</v>
      </c>
      <c r="AH546" s="16">
        <v>0</v>
      </c>
      <c r="AI546" s="16">
        <v>1.36</v>
      </c>
      <c r="AJ546" s="16"/>
      <c r="AK546" s="16"/>
      <c r="AL546" s="16"/>
      <c r="AM546" s="16"/>
      <c r="AN546" s="16"/>
      <c r="AO546" s="16"/>
      <c r="AP546" s="16"/>
      <c r="AQ546" s="16">
        <v>101.6</v>
      </c>
      <c r="AR546" s="16"/>
      <c r="AS546" s="17"/>
      <c r="AU546" s="24">
        <v>44375</v>
      </c>
      <c r="AV546">
        <v>71.760000000000005</v>
      </c>
      <c r="AX546" s="24">
        <v>44375</v>
      </c>
      <c r="AY546">
        <v>70.05</v>
      </c>
      <c r="BA546" s="24">
        <v>44375</v>
      </c>
      <c r="BB546">
        <v>71.13</v>
      </c>
      <c r="BD546" s="24">
        <v>44375</v>
      </c>
      <c r="BE546">
        <v>62.5</v>
      </c>
    </row>
    <row r="547" spans="28:57" x14ac:dyDescent="0.3">
      <c r="AB547" s="45">
        <v>44397</v>
      </c>
      <c r="AC547" s="14">
        <v>63.976999999999997</v>
      </c>
      <c r="AD547" s="14">
        <v>0</v>
      </c>
      <c r="AE547" s="14">
        <v>2.1999999999999999E-2</v>
      </c>
      <c r="AF547" s="14">
        <v>3.21</v>
      </c>
      <c r="AG547" s="14">
        <v>0</v>
      </c>
      <c r="AH547" s="14">
        <v>0</v>
      </c>
      <c r="AI547" s="14">
        <v>1.37</v>
      </c>
      <c r="AJ547" s="14"/>
      <c r="AK547" s="14"/>
      <c r="AL547" s="14"/>
      <c r="AM547" s="14"/>
      <c r="AN547" s="14"/>
      <c r="AO547" s="14"/>
      <c r="AP547" s="14"/>
      <c r="AQ547" s="14">
        <v>102.37</v>
      </c>
      <c r="AR547" s="14"/>
      <c r="AS547" s="15"/>
      <c r="AU547" s="24">
        <v>44376</v>
      </c>
      <c r="AV547">
        <v>71.760000000000005</v>
      </c>
      <c r="AX547" s="24">
        <v>44376</v>
      </c>
      <c r="AY547">
        <v>70.05</v>
      </c>
      <c r="BA547" s="24">
        <v>44376</v>
      </c>
      <c r="BB547">
        <v>71.13</v>
      </c>
      <c r="BD547" s="24">
        <v>44376</v>
      </c>
      <c r="BE547">
        <v>62.5</v>
      </c>
    </row>
    <row r="548" spans="28:57" x14ac:dyDescent="0.3">
      <c r="AB548" s="45">
        <v>44398</v>
      </c>
      <c r="AC548" s="16">
        <v>64.028000000000006</v>
      </c>
      <c r="AD548" s="16">
        <v>5.0999999999999997E-2</v>
      </c>
      <c r="AE548" s="16">
        <v>2.7E-2</v>
      </c>
      <c r="AF548" s="16">
        <v>3.21</v>
      </c>
      <c r="AG548" s="16">
        <v>0</v>
      </c>
      <c r="AH548" s="16">
        <v>0</v>
      </c>
      <c r="AI548" s="16">
        <v>1.45</v>
      </c>
      <c r="AJ548" s="16"/>
      <c r="AK548" s="16"/>
      <c r="AL548" s="16"/>
      <c r="AM548" s="16"/>
      <c r="AN548" s="16"/>
      <c r="AO548" s="16"/>
      <c r="AP548" s="16"/>
      <c r="AQ548" s="16">
        <v>103.28</v>
      </c>
      <c r="AR548" s="16"/>
      <c r="AS548" s="17"/>
      <c r="AU548" s="24">
        <v>44377</v>
      </c>
      <c r="AV548">
        <v>71.760000000000005</v>
      </c>
      <c r="AX548" s="24">
        <v>44377</v>
      </c>
      <c r="AY548">
        <v>70.05</v>
      </c>
      <c r="BA548" s="24">
        <v>44377</v>
      </c>
      <c r="BB548">
        <v>71.13</v>
      </c>
      <c r="BD548" s="24">
        <v>44377</v>
      </c>
      <c r="BE548">
        <v>62.5</v>
      </c>
    </row>
    <row r="549" spans="28:57" x14ac:dyDescent="0.3">
      <c r="AB549" s="45">
        <v>44399</v>
      </c>
      <c r="AC549" s="14">
        <v>64.061000000000007</v>
      </c>
      <c r="AD549" s="14">
        <v>3.3000000000000002E-2</v>
      </c>
      <c r="AE549" s="14">
        <v>2.8000000000000001E-2</v>
      </c>
      <c r="AF549" s="14">
        <v>3.21</v>
      </c>
      <c r="AG549" s="14">
        <v>0</v>
      </c>
      <c r="AH549" s="14">
        <v>0</v>
      </c>
      <c r="AI549" s="14">
        <v>1.46</v>
      </c>
      <c r="AJ549" s="14"/>
      <c r="AK549" s="14"/>
      <c r="AL549" s="14"/>
      <c r="AM549" s="14"/>
      <c r="AN549" s="14"/>
      <c r="AO549" s="14"/>
      <c r="AP549" s="14"/>
      <c r="AQ549" s="14">
        <v>104.39</v>
      </c>
      <c r="AR549" s="14"/>
      <c r="AS549" s="15"/>
      <c r="AU549" s="24">
        <v>44378</v>
      </c>
      <c r="AV549">
        <v>71.760000000000005</v>
      </c>
      <c r="AX549" s="24">
        <v>44378</v>
      </c>
      <c r="AY549">
        <v>70.05</v>
      </c>
      <c r="BA549" s="24">
        <v>44378</v>
      </c>
      <c r="BB549">
        <v>71.13</v>
      </c>
      <c r="BD549" s="24">
        <v>44378</v>
      </c>
      <c r="BE549">
        <v>62.5</v>
      </c>
    </row>
    <row r="550" spans="28:57" x14ac:dyDescent="0.3">
      <c r="AB550" s="45">
        <v>44400</v>
      </c>
      <c r="AC550" s="16">
        <v>64.111000000000004</v>
      </c>
      <c r="AD550" s="16">
        <v>0.05</v>
      </c>
      <c r="AE550" s="16">
        <v>3.2000000000000001E-2</v>
      </c>
      <c r="AF550" s="16">
        <v>3.2120000000000002</v>
      </c>
      <c r="AG550" s="16">
        <v>2E-3</v>
      </c>
      <c r="AH550" s="16">
        <v>0</v>
      </c>
      <c r="AI550" s="16">
        <v>1.47</v>
      </c>
      <c r="AJ550" s="16"/>
      <c r="AK550" s="16"/>
      <c r="AL550" s="16"/>
      <c r="AM550" s="16"/>
      <c r="AN550" s="16"/>
      <c r="AO550" s="16"/>
      <c r="AP550" s="16"/>
      <c r="AQ550" s="16">
        <v>105.59</v>
      </c>
      <c r="AR550" s="16"/>
      <c r="AS550" s="17"/>
      <c r="AU550" s="24">
        <v>44379</v>
      </c>
      <c r="AV550">
        <v>66.2</v>
      </c>
      <c r="AX550" s="24">
        <v>44379</v>
      </c>
      <c r="AY550">
        <v>66.930000000000007</v>
      </c>
      <c r="BA550" s="24">
        <v>44379</v>
      </c>
      <c r="BB550">
        <v>67.56</v>
      </c>
      <c r="BD550" s="24">
        <v>44379</v>
      </c>
      <c r="BE550">
        <v>62.5</v>
      </c>
    </row>
    <row r="551" spans="28:57" x14ac:dyDescent="0.3">
      <c r="AB551" s="45">
        <v>44401</v>
      </c>
      <c r="AC551" s="14">
        <v>64.108999999999995</v>
      </c>
      <c r="AD551" s="14">
        <v>-2E-3</v>
      </c>
      <c r="AE551" s="14">
        <v>2.8000000000000001E-2</v>
      </c>
      <c r="AF551" s="14">
        <v>3.21</v>
      </c>
      <c r="AG551" s="14">
        <v>-2E-3</v>
      </c>
      <c r="AH551" s="14">
        <v>0</v>
      </c>
      <c r="AI551" s="14">
        <v>1.46</v>
      </c>
      <c r="AJ551" s="14"/>
      <c r="AK551" s="14"/>
      <c r="AL551" s="14"/>
      <c r="AM551" s="14"/>
      <c r="AN551" s="14"/>
      <c r="AO551" s="14"/>
      <c r="AP551" s="14"/>
      <c r="AQ551" s="14">
        <v>106.54</v>
      </c>
      <c r="AR551" s="14"/>
      <c r="AS551" s="15"/>
      <c r="AU551" s="24">
        <v>44380</v>
      </c>
      <c r="AV551">
        <v>66.2</v>
      </c>
      <c r="AX551" s="24">
        <v>44380</v>
      </c>
      <c r="AY551">
        <v>66.930000000000007</v>
      </c>
      <c r="BA551" s="24">
        <v>44380</v>
      </c>
      <c r="BB551">
        <v>67.56</v>
      </c>
      <c r="BD551" s="24">
        <v>44380</v>
      </c>
      <c r="BE551">
        <v>62.5</v>
      </c>
    </row>
    <row r="552" spans="28:57" x14ac:dyDescent="0.3">
      <c r="AB552" s="45">
        <v>44402</v>
      </c>
      <c r="AC552" s="16">
        <v>64.162000000000006</v>
      </c>
      <c r="AD552" s="16">
        <v>5.2999999999999999E-2</v>
      </c>
      <c r="AE552" s="16">
        <v>3.3000000000000002E-2</v>
      </c>
      <c r="AF552" s="16">
        <v>3.21</v>
      </c>
      <c r="AG552" s="16">
        <v>0</v>
      </c>
      <c r="AH552" s="16">
        <v>0</v>
      </c>
      <c r="AI552" s="16">
        <v>1.45</v>
      </c>
      <c r="AJ552" s="16"/>
      <c r="AK552" s="16"/>
      <c r="AL552" s="16"/>
      <c r="AM552" s="16"/>
      <c r="AN552" s="16"/>
      <c r="AO552" s="16"/>
      <c r="AP552" s="16"/>
      <c r="AQ552" s="16">
        <v>107.34</v>
      </c>
      <c r="AR552" s="16"/>
      <c r="AS552" s="17"/>
      <c r="AU552" s="24">
        <v>44381</v>
      </c>
      <c r="AV552">
        <v>66.2</v>
      </c>
      <c r="AX552" s="24">
        <v>44381</v>
      </c>
      <c r="AY552">
        <v>66.930000000000007</v>
      </c>
      <c r="BA552" s="24">
        <v>44381</v>
      </c>
      <c r="BB552">
        <v>67.56</v>
      </c>
      <c r="BD552" s="24">
        <v>44381</v>
      </c>
      <c r="BE552">
        <v>62.5</v>
      </c>
    </row>
    <row r="553" spans="28:57" x14ac:dyDescent="0.3">
      <c r="AB553" s="45">
        <v>44403</v>
      </c>
      <c r="AC553" s="14">
        <v>64.210999999999999</v>
      </c>
      <c r="AD553" s="14">
        <v>4.9000000000000002E-2</v>
      </c>
      <c r="AE553" s="14">
        <v>3.3000000000000002E-2</v>
      </c>
      <c r="AF553" s="14">
        <v>3.21</v>
      </c>
      <c r="AG553" s="14">
        <v>0</v>
      </c>
      <c r="AH553" s="14">
        <v>0</v>
      </c>
      <c r="AI553" s="14">
        <v>1.44</v>
      </c>
      <c r="AJ553" s="14"/>
      <c r="AK553" s="14"/>
      <c r="AL553" s="14"/>
      <c r="AM553" s="14"/>
      <c r="AN553" s="14"/>
      <c r="AO553" s="14"/>
      <c r="AP553" s="14"/>
      <c r="AQ553" s="14">
        <v>108.42</v>
      </c>
      <c r="AR553" s="14"/>
      <c r="AS553" s="15"/>
      <c r="AU553" s="24">
        <v>44382</v>
      </c>
      <c r="AV553">
        <v>66.2</v>
      </c>
      <c r="AX553" s="24">
        <v>44382</v>
      </c>
      <c r="AY553">
        <v>66.930000000000007</v>
      </c>
      <c r="BA553" s="24">
        <v>44382</v>
      </c>
      <c r="BB553">
        <v>67.56</v>
      </c>
      <c r="BD553" s="24">
        <v>44382</v>
      </c>
      <c r="BE553">
        <v>62.5</v>
      </c>
    </row>
    <row r="554" spans="28:57" x14ac:dyDescent="0.3">
      <c r="AB554" s="45">
        <v>44404</v>
      </c>
      <c r="AC554" s="16">
        <v>64.271000000000001</v>
      </c>
      <c r="AD554" s="16">
        <v>0.06</v>
      </c>
      <c r="AE554" s="16">
        <v>4.2000000000000003E-2</v>
      </c>
      <c r="AF554" s="16">
        <v>3.21</v>
      </c>
      <c r="AG554" s="16">
        <v>0</v>
      </c>
      <c r="AH554" s="16">
        <v>0</v>
      </c>
      <c r="AI554" s="16">
        <v>1.43</v>
      </c>
      <c r="AJ554" s="16"/>
      <c r="AK554" s="16"/>
      <c r="AL554" s="16"/>
      <c r="AM554" s="16"/>
      <c r="AN554" s="16"/>
      <c r="AO554" s="16"/>
      <c r="AP554" s="16"/>
      <c r="AQ554" s="16">
        <v>109.63</v>
      </c>
      <c r="AR554" s="16"/>
      <c r="AS554" s="17"/>
      <c r="AU554" s="24">
        <v>44383</v>
      </c>
      <c r="AV554">
        <v>66.2</v>
      </c>
      <c r="AX554" s="24">
        <v>44383</v>
      </c>
      <c r="AY554">
        <v>66.930000000000007</v>
      </c>
      <c r="BA554" s="24">
        <v>44383</v>
      </c>
      <c r="BB554">
        <v>67.56</v>
      </c>
      <c r="BD554" s="24">
        <v>44383</v>
      </c>
      <c r="BE554">
        <v>62.5</v>
      </c>
    </row>
    <row r="555" spans="28:57" x14ac:dyDescent="0.3">
      <c r="AB555" s="45">
        <v>44405</v>
      </c>
      <c r="AC555" s="14">
        <v>64.305000000000007</v>
      </c>
      <c r="AD555" s="14">
        <v>3.4000000000000002E-2</v>
      </c>
      <c r="AE555" s="14">
        <v>0.04</v>
      </c>
      <c r="AF555" s="14">
        <v>3.21</v>
      </c>
      <c r="AG555" s="14">
        <v>0</v>
      </c>
      <c r="AH555" s="14">
        <v>0</v>
      </c>
      <c r="AI555" s="14">
        <v>1.39</v>
      </c>
      <c r="AJ555" s="14"/>
      <c r="AK555" s="14"/>
      <c r="AL555" s="14"/>
      <c r="AM555" s="14"/>
      <c r="AN555" s="14"/>
      <c r="AO555" s="14"/>
      <c r="AP555" s="14"/>
      <c r="AQ555" s="14">
        <v>110.87</v>
      </c>
      <c r="AR555" s="14"/>
      <c r="AS555" s="15"/>
      <c r="AU555" s="24">
        <v>44384</v>
      </c>
      <c r="AV555">
        <v>79.17</v>
      </c>
      <c r="AX555" s="24">
        <v>44384</v>
      </c>
      <c r="AY555">
        <v>74.22</v>
      </c>
      <c r="BA555" s="24">
        <v>44384</v>
      </c>
      <c r="BB555">
        <v>75.89</v>
      </c>
      <c r="BD555" s="24">
        <v>44384</v>
      </c>
      <c r="BE555">
        <v>62.5</v>
      </c>
    </row>
    <row r="556" spans="28:57" x14ac:dyDescent="0.3">
      <c r="AB556" s="45">
        <v>44406</v>
      </c>
      <c r="AC556" s="16">
        <v>64.349999999999994</v>
      </c>
      <c r="AD556" s="16">
        <v>4.5999999999999999E-2</v>
      </c>
      <c r="AE556" s="16">
        <v>4.1000000000000002E-2</v>
      </c>
      <c r="AF556" s="16">
        <v>3.21</v>
      </c>
      <c r="AG556" s="16">
        <v>0</v>
      </c>
      <c r="AH556" s="16">
        <v>0</v>
      </c>
      <c r="AI556" s="16">
        <v>1.37</v>
      </c>
      <c r="AJ556" s="16"/>
      <c r="AK556" s="16"/>
      <c r="AL556" s="16"/>
      <c r="AM556" s="16"/>
      <c r="AN556" s="16"/>
      <c r="AO556" s="16"/>
      <c r="AP556" s="16"/>
      <c r="AQ556" s="16">
        <v>112.12</v>
      </c>
      <c r="AR556" s="16"/>
      <c r="AS556" s="17"/>
      <c r="AU556" s="24">
        <v>44385</v>
      </c>
      <c r="AV556">
        <v>79.17</v>
      </c>
      <c r="AX556" s="24">
        <v>44385</v>
      </c>
      <c r="AY556">
        <v>74.22</v>
      </c>
      <c r="BA556" s="24">
        <v>44385</v>
      </c>
      <c r="BB556">
        <v>75.89</v>
      </c>
      <c r="BD556" s="24">
        <v>44385</v>
      </c>
      <c r="BE556">
        <v>62.5</v>
      </c>
    </row>
    <row r="557" spans="28:57" x14ac:dyDescent="0.3">
      <c r="AB557" s="45">
        <v>44407</v>
      </c>
      <c r="AC557" s="14">
        <v>64.387</v>
      </c>
      <c r="AD557" s="14">
        <v>3.6999999999999998E-2</v>
      </c>
      <c r="AE557" s="14">
        <v>3.9E-2</v>
      </c>
      <c r="AF557" s="14">
        <v>3.21</v>
      </c>
      <c r="AG557" s="14">
        <v>0</v>
      </c>
      <c r="AH557" s="14">
        <v>0</v>
      </c>
      <c r="AI557" s="14">
        <v>1.36</v>
      </c>
      <c r="AJ557" s="14"/>
      <c r="AK557" s="14"/>
      <c r="AL557" s="14"/>
      <c r="AM557" s="14"/>
      <c r="AN557" s="14"/>
      <c r="AO557" s="14"/>
      <c r="AP557" s="14"/>
      <c r="AQ557" s="14">
        <v>113.38</v>
      </c>
      <c r="AR557" s="14"/>
      <c r="AS557" s="15"/>
      <c r="AU557" s="24">
        <v>44386</v>
      </c>
      <c r="AV557">
        <v>79.17</v>
      </c>
      <c r="AX557" s="24">
        <v>44386</v>
      </c>
      <c r="AY557">
        <v>74.22</v>
      </c>
      <c r="BA557" s="24">
        <v>44386</v>
      </c>
      <c r="BB557">
        <v>75.89</v>
      </c>
      <c r="BD557" s="24">
        <v>44386</v>
      </c>
      <c r="BE557">
        <v>62.5</v>
      </c>
    </row>
    <row r="558" spans="28:57" x14ac:dyDescent="0.3">
      <c r="AB558" s="45">
        <v>44408</v>
      </c>
      <c r="AC558" s="16">
        <v>64.44</v>
      </c>
      <c r="AD558" s="16">
        <v>5.2999999999999999E-2</v>
      </c>
      <c r="AE558" s="16">
        <v>4.7E-2</v>
      </c>
      <c r="AF558" s="16">
        <v>3.21</v>
      </c>
      <c r="AG558" s="16">
        <v>0</v>
      </c>
      <c r="AH558" s="16">
        <v>0</v>
      </c>
      <c r="AI558" s="16">
        <v>1.37</v>
      </c>
      <c r="AJ558" s="16"/>
      <c r="AK558" s="16"/>
      <c r="AL558" s="16"/>
      <c r="AM558" s="16"/>
      <c r="AN558" s="16"/>
      <c r="AO558" s="16"/>
      <c r="AP558" s="16"/>
      <c r="AQ558" s="16">
        <v>114.44</v>
      </c>
      <c r="AR558" s="16"/>
      <c r="AS558" s="17"/>
      <c r="AU558" s="24">
        <v>44387</v>
      </c>
      <c r="AV558">
        <v>79.17</v>
      </c>
      <c r="AX558" s="24">
        <v>44387</v>
      </c>
      <c r="AY558">
        <v>74.22</v>
      </c>
      <c r="BA558" s="24">
        <v>44387</v>
      </c>
      <c r="BB558">
        <v>75.89</v>
      </c>
      <c r="BD558" s="24">
        <v>44387</v>
      </c>
      <c r="BE558">
        <v>62.5</v>
      </c>
    </row>
    <row r="559" spans="28:57" x14ac:dyDescent="0.3">
      <c r="AB559" s="45">
        <v>44409</v>
      </c>
      <c r="AC559" s="14">
        <v>64.507000000000005</v>
      </c>
      <c r="AD559" s="14">
        <v>6.6000000000000003E-2</v>
      </c>
      <c r="AE559" s="14">
        <v>4.9000000000000002E-2</v>
      </c>
      <c r="AF559" s="14">
        <v>3.21</v>
      </c>
      <c r="AG559" s="14">
        <v>0</v>
      </c>
      <c r="AH559" s="14">
        <v>0</v>
      </c>
      <c r="AI559" s="14">
        <v>1.38</v>
      </c>
      <c r="AJ559" s="14"/>
      <c r="AK559" s="14"/>
      <c r="AL559" s="14"/>
      <c r="AM559" s="14"/>
      <c r="AN559" s="14"/>
      <c r="AO559" s="14"/>
      <c r="AP559" s="14"/>
      <c r="AQ559" s="14">
        <v>115.6</v>
      </c>
      <c r="AR559" s="14"/>
      <c r="AS559" s="15"/>
      <c r="AU559" s="24">
        <v>44388</v>
      </c>
      <c r="AV559">
        <v>79.17</v>
      </c>
      <c r="AX559" s="24">
        <v>44388</v>
      </c>
      <c r="AY559">
        <v>74.22</v>
      </c>
      <c r="BA559" s="24">
        <v>44388</v>
      </c>
      <c r="BB559">
        <v>75.89</v>
      </c>
      <c r="BD559" s="24">
        <v>44388</v>
      </c>
      <c r="BE559">
        <v>62.5</v>
      </c>
    </row>
    <row r="560" spans="28:57" x14ac:dyDescent="0.3">
      <c r="AB560" s="45">
        <v>44410</v>
      </c>
      <c r="AC560" s="16">
        <v>64.569000000000003</v>
      </c>
      <c r="AD560" s="16">
        <v>6.2E-2</v>
      </c>
      <c r="AE560" s="16">
        <v>5.0999999999999997E-2</v>
      </c>
      <c r="AF560" s="16">
        <v>3.21</v>
      </c>
      <c r="AG560" s="16">
        <v>0</v>
      </c>
      <c r="AH560" s="16">
        <v>0</v>
      </c>
      <c r="AI560" s="16">
        <v>1.37</v>
      </c>
      <c r="AJ560" s="16"/>
      <c r="AK560" s="16"/>
      <c r="AL560" s="16"/>
      <c r="AM560" s="16"/>
      <c r="AN560" s="16"/>
      <c r="AO560" s="16"/>
      <c r="AP560" s="16"/>
      <c r="AQ560" s="16">
        <v>116.93</v>
      </c>
      <c r="AR560" s="16"/>
      <c r="AS560" s="17"/>
      <c r="AU560" s="24">
        <v>44389</v>
      </c>
      <c r="AV560">
        <v>79.17</v>
      </c>
      <c r="AX560" s="24">
        <v>44389</v>
      </c>
      <c r="AY560">
        <v>74.22</v>
      </c>
      <c r="BA560" s="24">
        <v>44389</v>
      </c>
      <c r="BB560">
        <v>75.89</v>
      </c>
      <c r="BD560" s="24">
        <v>44389</v>
      </c>
      <c r="BE560">
        <v>62.5</v>
      </c>
    </row>
    <row r="561" spans="28:57" x14ac:dyDescent="0.3">
      <c r="AB561" s="45">
        <v>44411</v>
      </c>
      <c r="AC561" s="14">
        <v>64.638999999999996</v>
      </c>
      <c r="AD561" s="14">
        <v>6.9000000000000006E-2</v>
      </c>
      <c r="AE561" s="14">
        <v>5.2999999999999999E-2</v>
      </c>
      <c r="AF561" s="14">
        <v>3.21</v>
      </c>
      <c r="AG561" s="14">
        <v>0</v>
      </c>
      <c r="AH561" s="14">
        <v>0</v>
      </c>
      <c r="AI561" s="14">
        <v>1.36</v>
      </c>
      <c r="AJ561" s="14"/>
      <c r="AK561" s="14"/>
      <c r="AL561" s="14"/>
      <c r="AM561" s="14"/>
      <c r="AN561" s="14"/>
      <c r="AO561" s="14"/>
      <c r="AP561" s="14"/>
      <c r="AQ561" s="14">
        <v>118.29</v>
      </c>
      <c r="AR561" s="14"/>
      <c r="AS561" s="15"/>
      <c r="AU561" s="24">
        <v>44390</v>
      </c>
      <c r="AV561">
        <v>79.17</v>
      </c>
      <c r="AX561" s="24">
        <v>44390</v>
      </c>
      <c r="AY561">
        <v>74.22</v>
      </c>
      <c r="BA561" s="24">
        <v>44390</v>
      </c>
      <c r="BB561">
        <v>75.89</v>
      </c>
      <c r="BD561" s="24">
        <v>44390</v>
      </c>
      <c r="BE561">
        <v>62.5</v>
      </c>
    </row>
    <row r="562" spans="28:57" x14ac:dyDescent="0.3">
      <c r="AB562" s="45">
        <v>44412</v>
      </c>
      <c r="AC562" s="16">
        <v>64.697000000000003</v>
      </c>
      <c r="AD562" s="16">
        <v>5.8999999999999997E-2</v>
      </c>
      <c r="AE562" s="16">
        <v>5.6000000000000001E-2</v>
      </c>
      <c r="AF562" s="16">
        <v>3.21</v>
      </c>
      <c r="AG562" s="16">
        <v>0</v>
      </c>
      <c r="AH562" s="16">
        <v>0</v>
      </c>
      <c r="AI562" s="16">
        <v>1.35</v>
      </c>
      <c r="AJ562" s="16"/>
      <c r="AK562" s="16"/>
      <c r="AL562" s="16"/>
      <c r="AM562" s="16"/>
      <c r="AN562" s="16"/>
      <c r="AO562" s="16"/>
      <c r="AP562" s="16"/>
      <c r="AQ562" s="16">
        <v>119.53</v>
      </c>
      <c r="AR562" s="16"/>
      <c r="AS562" s="17"/>
      <c r="AU562" s="24">
        <v>44391</v>
      </c>
      <c r="AV562">
        <v>79.17</v>
      </c>
      <c r="AX562" s="24">
        <v>44391</v>
      </c>
      <c r="AY562">
        <v>74.22</v>
      </c>
      <c r="BA562" s="24">
        <v>44391</v>
      </c>
      <c r="BB562">
        <v>75.89</v>
      </c>
      <c r="BD562" s="24">
        <v>44391</v>
      </c>
      <c r="BE562">
        <v>62.5</v>
      </c>
    </row>
    <row r="563" spans="28:57" x14ac:dyDescent="0.3">
      <c r="AB563" s="45">
        <v>44413</v>
      </c>
      <c r="AC563" s="14">
        <v>64.783000000000001</v>
      </c>
      <c r="AD563" s="14">
        <v>8.5999999999999993E-2</v>
      </c>
      <c r="AE563" s="14">
        <v>6.2E-2</v>
      </c>
      <c r="AF563" s="14">
        <v>3.21</v>
      </c>
      <c r="AG563" s="14">
        <v>0</v>
      </c>
      <c r="AH563" s="14">
        <v>0</v>
      </c>
      <c r="AI563" s="14">
        <v>1.33</v>
      </c>
      <c r="AJ563" s="14"/>
      <c r="AK563" s="14"/>
      <c r="AL563" s="14"/>
      <c r="AM563" s="14"/>
      <c r="AN563" s="14"/>
      <c r="AO563" s="14"/>
      <c r="AP563" s="14"/>
      <c r="AQ563" s="14">
        <v>120.61</v>
      </c>
      <c r="AR563" s="14"/>
      <c r="AS563" s="15"/>
      <c r="AU563" s="24">
        <v>44392</v>
      </c>
      <c r="AV563">
        <v>79.17</v>
      </c>
      <c r="AX563" s="24">
        <v>44392</v>
      </c>
      <c r="AY563">
        <v>74.22</v>
      </c>
      <c r="BA563" s="24">
        <v>44392</v>
      </c>
      <c r="BB563">
        <v>75.89</v>
      </c>
      <c r="BD563" s="24">
        <v>44392</v>
      </c>
      <c r="BE563">
        <v>62.5</v>
      </c>
    </row>
    <row r="564" spans="28:57" x14ac:dyDescent="0.3">
      <c r="AB564" s="45">
        <v>44414</v>
      </c>
      <c r="AC564" s="16">
        <v>64.856999999999999</v>
      </c>
      <c r="AD564" s="16">
        <v>7.3999999999999996E-2</v>
      </c>
      <c r="AE564" s="16">
        <v>6.7000000000000004E-2</v>
      </c>
      <c r="AF564" s="16">
        <v>3.21</v>
      </c>
      <c r="AG564" s="16">
        <v>0</v>
      </c>
      <c r="AH564" s="16">
        <v>0</v>
      </c>
      <c r="AI564" s="16">
        <v>1.29</v>
      </c>
      <c r="AJ564" s="16"/>
      <c r="AK564" s="16"/>
      <c r="AL564" s="16"/>
      <c r="AM564" s="16"/>
      <c r="AN564" s="16"/>
      <c r="AO564" s="16"/>
      <c r="AP564" s="16"/>
      <c r="AQ564" s="16">
        <v>121.71</v>
      </c>
      <c r="AR564" s="16"/>
      <c r="AS564" s="17"/>
      <c r="AU564" s="24">
        <v>44393</v>
      </c>
      <c r="AV564">
        <v>79.17</v>
      </c>
      <c r="AX564" s="24">
        <v>44393</v>
      </c>
      <c r="AY564">
        <v>74.22</v>
      </c>
      <c r="BA564" s="24">
        <v>44393</v>
      </c>
      <c r="BB564">
        <v>75.89</v>
      </c>
      <c r="BD564" s="24">
        <v>44393</v>
      </c>
      <c r="BE564">
        <v>62.5</v>
      </c>
    </row>
    <row r="565" spans="28:57" x14ac:dyDescent="0.3">
      <c r="AB565" s="45">
        <v>44415</v>
      </c>
      <c r="AC565" s="14">
        <v>64.924000000000007</v>
      </c>
      <c r="AD565" s="14">
        <v>6.6000000000000003E-2</v>
      </c>
      <c r="AE565" s="14">
        <v>6.9000000000000006E-2</v>
      </c>
      <c r="AF565" s="14">
        <v>3.21</v>
      </c>
      <c r="AG565" s="14">
        <v>0</v>
      </c>
      <c r="AH565" s="14">
        <v>0</v>
      </c>
      <c r="AI565" s="14">
        <v>1.25</v>
      </c>
      <c r="AJ565" s="14"/>
      <c r="AK565" s="14"/>
      <c r="AL565" s="14"/>
      <c r="AM565" s="14"/>
      <c r="AN565" s="14"/>
      <c r="AO565" s="14"/>
      <c r="AP565" s="14"/>
      <c r="AQ565" s="14">
        <v>122.58</v>
      </c>
      <c r="AR565" s="14"/>
      <c r="AS565" s="15"/>
      <c r="AU565" s="24">
        <v>44394</v>
      </c>
      <c r="AV565">
        <v>79.17</v>
      </c>
      <c r="AX565" s="24">
        <v>44394</v>
      </c>
      <c r="AY565">
        <v>74.22</v>
      </c>
      <c r="BA565" s="24">
        <v>44394</v>
      </c>
      <c r="BB565">
        <v>75.89</v>
      </c>
      <c r="BD565" s="24">
        <v>44394</v>
      </c>
      <c r="BE565">
        <v>62.5</v>
      </c>
    </row>
    <row r="566" spans="28:57" x14ac:dyDescent="0.3">
      <c r="AB566" s="45">
        <v>44416</v>
      </c>
      <c r="AC566" s="16">
        <v>65.010000000000005</v>
      </c>
      <c r="AD566" s="16">
        <v>8.6999999999999994E-2</v>
      </c>
      <c r="AE566" s="16">
        <v>7.1999999999999995E-2</v>
      </c>
      <c r="AF566" s="16">
        <v>3.21</v>
      </c>
      <c r="AG566" s="16">
        <v>0</v>
      </c>
      <c r="AH566" s="16">
        <v>0</v>
      </c>
      <c r="AI566" s="16">
        <v>1.2</v>
      </c>
      <c r="AJ566" s="16"/>
      <c r="AK566" s="16"/>
      <c r="AL566" s="16"/>
      <c r="AM566" s="16"/>
      <c r="AN566" s="16"/>
      <c r="AO566" s="16"/>
      <c r="AP566" s="16"/>
      <c r="AQ566" s="16">
        <v>123.43</v>
      </c>
      <c r="AR566" s="16"/>
      <c r="AS566" s="17"/>
      <c r="AU566" s="24">
        <v>44395</v>
      </c>
      <c r="AV566">
        <v>79.17</v>
      </c>
      <c r="AX566" s="24">
        <v>44395</v>
      </c>
      <c r="AY566">
        <v>74.22</v>
      </c>
      <c r="BA566" s="24">
        <v>44395</v>
      </c>
      <c r="BB566">
        <v>75.89</v>
      </c>
      <c r="BD566" s="24">
        <v>44395</v>
      </c>
      <c r="BE566">
        <v>62.5</v>
      </c>
    </row>
    <row r="567" spans="28:57" x14ac:dyDescent="0.3">
      <c r="AB567" s="45">
        <v>44417</v>
      </c>
      <c r="AC567" s="14">
        <v>65.108999999999995</v>
      </c>
      <c r="AD567" s="14">
        <v>9.9000000000000005E-2</v>
      </c>
      <c r="AE567" s="14">
        <v>7.6999999999999999E-2</v>
      </c>
      <c r="AF567" s="14">
        <v>3.21</v>
      </c>
      <c r="AG567" s="14">
        <v>0</v>
      </c>
      <c r="AH567" s="14">
        <v>0</v>
      </c>
      <c r="AI567" s="14">
        <v>1.1399999999999999</v>
      </c>
      <c r="AJ567" s="14"/>
      <c r="AK567" s="14"/>
      <c r="AL567" s="14"/>
      <c r="AM567" s="14"/>
      <c r="AN567" s="14"/>
      <c r="AO567" s="14"/>
      <c r="AP567" s="14"/>
      <c r="AQ567" s="14">
        <v>124.29</v>
      </c>
      <c r="AR567" s="14"/>
      <c r="AS567" s="15"/>
      <c r="AU567" s="24">
        <v>44396</v>
      </c>
      <c r="AV567">
        <v>79.17</v>
      </c>
      <c r="AX567" s="24">
        <v>44396</v>
      </c>
      <c r="AY567">
        <v>74.22</v>
      </c>
      <c r="BA567" s="24">
        <v>44396</v>
      </c>
      <c r="BB567">
        <v>75.89</v>
      </c>
      <c r="BD567" s="24">
        <v>44396</v>
      </c>
      <c r="BE567">
        <v>62.5</v>
      </c>
    </row>
    <row r="568" spans="28:57" x14ac:dyDescent="0.3">
      <c r="AB568" s="45">
        <v>44418</v>
      </c>
      <c r="AC568" s="16">
        <v>65.186000000000007</v>
      </c>
      <c r="AD568" s="16">
        <v>7.6999999999999999E-2</v>
      </c>
      <c r="AE568" s="16">
        <v>7.8E-2</v>
      </c>
      <c r="AF568" s="16">
        <v>3.21</v>
      </c>
      <c r="AG568" s="16">
        <v>0</v>
      </c>
      <c r="AH568" s="16">
        <v>0</v>
      </c>
      <c r="AI568" s="16">
        <v>1.08</v>
      </c>
      <c r="AJ568" s="16"/>
      <c r="AK568" s="16"/>
      <c r="AL568" s="16"/>
      <c r="AM568" s="16"/>
      <c r="AN568" s="16"/>
      <c r="AO568" s="16"/>
      <c r="AP568" s="16"/>
      <c r="AQ568" s="16">
        <v>125.2</v>
      </c>
      <c r="AR568" s="16"/>
      <c r="AS568" s="17"/>
      <c r="AU568" s="24">
        <v>44397</v>
      </c>
      <c r="AV568">
        <v>0</v>
      </c>
      <c r="AX568" s="24">
        <v>44397</v>
      </c>
      <c r="AY568">
        <v>74.22</v>
      </c>
      <c r="BA568" s="24">
        <v>44397</v>
      </c>
      <c r="BB568">
        <v>0</v>
      </c>
      <c r="BD568" s="24">
        <v>44397</v>
      </c>
      <c r="BE568">
        <v>0</v>
      </c>
    </row>
    <row r="569" spans="28:57" x14ac:dyDescent="0.3">
      <c r="AB569" s="45">
        <v>44419</v>
      </c>
      <c r="AC569" s="14">
        <v>65.242000000000004</v>
      </c>
      <c r="AD569" s="14">
        <v>5.6000000000000001E-2</v>
      </c>
      <c r="AE569" s="14">
        <v>7.8E-2</v>
      </c>
      <c r="AF569" s="14">
        <v>3.21</v>
      </c>
      <c r="AG569" s="14">
        <v>0</v>
      </c>
      <c r="AH569" s="14">
        <v>0</v>
      </c>
      <c r="AI569" s="14">
        <v>1</v>
      </c>
      <c r="AJ569" s="14"/>
      <c r="AK569" s="14"/>
      <c r="AL569" s="14"/>
      <c r="AM569" s="14"/>
      <c r="AN569" s="14"/>
      <c r="AO569" s="14"/>
      <c r="AP569" s="14"/>
      <c r="AQ569" s="14">
        <v>126.04</v>
      </c>
      <c r="AR569" s="14"/>
      <c r="AS569" s="15"/>
      <c r="AU569" s="24">
        <v>44398</v>
      </c>
      <c r="AV569">
        <v>0</v>
      </c>
      <c r="AX569" s="24">
        <v>44398</v>
      </c>
      <c r="AY569">
        <v>74.22</v>
      </c>
      <c r="BA569" s="24">
        <v>44398</v>
      </c>
      <c r="BB569">
        <v>0</v>
      </c>
      <c r="BD569" s="24">
        <v>44398</v>
      </c>
      <c r="BE569">
        <v>0</v>
      </c>
    </row>
    <row r="570" spans="28:57" x14ac:dyDescent="0.3">
      <c r="AB570" s="45">
        <v>44420</v>
      </c>
      <c r="AC570" s="16">
        <v>65.311000000000007</v>
      </c>
      <c r="AD570" s="16">
        <v>6.9000000000000006E-2</v>
      </c>
      <c r="AE570" s="16">
        <v>7.4999999999999997E-2</v>
      </c>
      <c r="AF570" s="16">
        <v>3.21</v>
      </c>
      <c r="AG570" s="16">
        <v>0</v>
      </c>
      <c r="AH570" s="16">
        <v>0</v>
      </c>
      <c r="AI570" s="16">
        <v>0.93</v>
      </c>
      <c r="AJ570" s="16"/>
      <c r="AK570" s="16"/>
      <c r="AL570" s="16"/>
      <c r="AM570" s="16"/>
      <c r="AN570" s="16"/>
      <c r="AO570" s="16"/>
      <c r="AP570" s="16"/>
      <c r="AQ570" s="16">
        <v>126.88</v>
      </c>
      <c r="AR570" s="16"/>
      <c r="AS570" s="17">
        <v>53.8</v>
      </c>
      <c r="AU570" s="24">
        <v>44399</v>
      </c>
      <c r="AV570">
        <v>0</v>
      </c>
      <c r="AX570" s="24">
        <v>44399</v>
      </c>
      <c r="AY570">
        <v>74.22</v>
      </c>
      <c r="BA570" s="24">
        <v>44399</v>
      </c>
      <c r="BB570">
        <v>0</v>
      </c>
      <c r="BD570" s="24">
        <v>44399</v>
      </c>
      <c r="BE570">
        <v>0</v>
      </c>
    </row>
    <row r="571" spans="28:57" x14ac:dyDescent="0.3">
      <c r="AB571" s="45">
        <v>44421</v>
      </c>
      <c r="AC571" s="14">
        <v>65.356999999999999</v>
      </c>
      <c r="AD571" s="14">
        <v>4.5999999999999999E-2</v>
      </c>
      <c r="AE571" s="14">
        <v>7.0999999999999994E-2</v>
      </c>
      <c r="AF571" s="14">
        <v>3.21</v>
      </c>
      <c r="AG571" s="14">
        <v>0</v>
      </c>
      <c r="AH571" s="14">
        <v>0</v>
      </c>
      <c r="AI571" s="14">
        <v>0.85</v>
      </c>
      <c r="AJ571" s="14"/>
      <c r="AK571" s="14"/>
      <c r="AL571" s="14"/>
      <c r="AM571" s="14"/>
      <c r="AN571" s="14"/>
      <c r="AO571" s="14"/>
      <c r="AP571" s="14"/>
      <c r="AQ571" s="14">
        <v>127.71</v>
      </c>
      <c r="AR571" s="14"/>
      <c r="AS571" s="15"/>
      <c r="AU571" s="24">
        <v>44400</v>
      </c>
      <c r="AV571">
        <v>0</v>
      </c>
      <c r="AX571" s="24">
        <v>44400</v>
      </c>
      <c r="AY571">
        <v>74.22</v>
      </c>
      <c r="BA571" s="24">
        <v>44400</v>
      </c>
      <c r="BB571">
        <v>0</v>
      </c>
      <c r="BD571" s="24">
        <v>44400</v>
      </c>
      <c r="BE571">
        <v>0</v>
      </c>
    </row>
    <row r="572" spans="28:57" x14ac:dyDescent="0.3">
      <c r="AB572" s="45">
        <v>44422</v>
      </c>
      <c r="AC572" s="16">
        <v>65.393000000000001</v>
      </c>
      <c r="AD572" s="16">
        <v>3.6999999999999998E-2</v>
      </c>
      <c r="AE572" s="16">
        <v>6.7000000000000004E-2</v>
      </c>
      <c r="AF572" s="16">
        <v>3.21</v>
      </c>
      <c r="AG572" s="16">
        <v>0</v>
      </c>
      <c r="AH572" s="16">
        <v>0</v>
      </c>
      <c r="AI572" s="16">
        <v>0.78</v>
      </c>
      <c r="AJ572" s="16"/>
      <c r="AK572" s="16"/>
      <c r="AL572" s="16"/>
      <c r="AM572" s="16"/>
      <c r="AN572" s="16"/>
      <c r="AO572" s="16"/>
      <c r="AP572" s="16"/>
      <c r="AQ572" s="16">
        <v>128.36000000000001</v>
      </c>
      <c r="AR572" s="16"/>
      <c r="AS572" s="17"/>
      <c r="AU572" s="24">
        <v>44401</v>
      </c>
      <c r="AV572">
        <v>0</v>
      </c>
      <c r="AX572" s="24">
        <v>44401</v>
      </c>
      <c r="AY572">
        <v>74.22</v>
      </c>
      <c r="BA572" s="24">
        <v>44401</v>
      </c>
      <c r="BB572">
        <v>0</v>
      </c>
      <c r="BD572" s="24">
        <v>44401</v>
      </c>
      <c r="BE572">
        <v>0</v>
      </c>
    </row>
    <row r="573" spans="28:57" x14ac:dyDescent="0.3">
      <c r="AB573" s="45">
        <v>44423</v>
      </c>
      <c r="AC573" s="14">
        <v>65.429000000000002</v>
      </c>
      <c r="AD573" s="14">
        <v>3.5000000000000003E-2</v>
      </c>
      <c r="AE573" s="14">
        <v>0.06</v>
      </c>
      <c r="AF573" s="14">
        <v>3.21</v>
      </c>
      <c r="AG573" s="14">
        <v>0</v>
      </c>
      <c r="AH573" s="14">
        <v>0</v>
      </c>
      <c r="AI573" s="14">
        <v>0.72</v>
      </c>
      <c r="AJ573" s="14"/>
      <c r="AK573" s="14"/>
      <c r="AL573" s="14"/>
      <c r="AM573" s="14"/>
      <c r="AN573" s="14"/>
      <c r="AO573" s="14"/>
      <c r="AP573" s="14"/>
      <c r="AQ573" s="14">
        <v>128.99</v>
      </c>
      <c r="AR573" s="14"/>
      <c r="AS573" s="15"/>
      <c r="AU573" s="24">
        <v>44402</v>
      </c>
      <c r="AV573">
        <v>0</v>
      </c>
      <c r="AX573" s="24">
        <v>44402</v>
      </c>
      <c r="AY573">
        <v>74.22</v>
      </c>
      <c r="BA573" s="24">
        <v>44402</v>
      </c>
      <c r="BB573">
        <v>0</v>
      </c>
      <c r="BD573" s="24">
        <v>44402</v>
      </c>
      <c r="BE573">
        <v>0</v>
      </c>
    </row>
    <row r="574" spans="28:57" x14ac:dyDescent="0.3">
      <c r="AB574" s="45">
        <v>44424</v>
      </c>
      <c r="AC574" s="16">
        <v>65.457999999999998</v>
      </c>
      <c r="AD574" s="16">
        <v>2.9000000000000001E-2</v>
      </c>
      <c r="AE574" s="16">
        <v>0.05</v>
      </c>
      <c r="AF574" s="16">
        <v>3.21</v>
      </c>
      <c r="AG574" s="16">
        <v>0</v>
      </c>
      <c r="AH574" s="16">
        <v>0</v>
      </c>
      <c r="AI574" s="16">
        <v>0.68</v>
      </c>
      <c r="AJ574" s="16"/>
      <c r="AK574" s="16"/>
      <c r="AL574" s="16"/>
      <c r="AM574" s="16"/>
      <c r="AN574" s="16"/>
      <c r="AO574" s="16"/>
      <c r="AP574" s="16"/>
      <c r="AQ574" s="16">
        <v>129.85</v>
      </c>
      <c r="AR574" s="16"/>
      <c r="AS574" s="17"/>
      <c r="AU574" s="24">
        <v>44403</v>
      </c>
      <c r="AV574">
        <v>0</v>
      </c>
      <c r="AX574" s="24">
        <v>44403</v>
      </c>
      <c r="AY574">
        <v>74.22</v>
      </c>
      <c r="BA574" s="24">
        <v>44403</v>
      </c>
      <c r="BB574">
        <v>0</v>
      </c>
      <c r="BD574" s="24">
        <v>44403</v>
      </c>
      <c r="BE574">
        <v>0</v>
      </c>
    </row>
    <row r="575" spans="28:57" x14ac:dyDescent="0.3">
      <c r="AB575" s="45">
        <v>44425</v>
      </c>
      <c r="AC575" s="14">
        <v>65.477000000000004</v>
      </c>
      <c r="AD575" s="14">
        <v>1.9E-2</v>
      </c>
      <c r="AE575" s="14">
        <v>4.2000000000000003E-2</v>
      </c>
      <c r="AF575" s="14">
        <v>3.21</v>
      </c>
      <c r="AG575" s="14">
        <v>0</v>
      </c>
      <c r="AH575" s="14">
        <v>0</v>
      </c>
      <c r="AI575" s="14">
        <v>0.66</v>
      </c>
      <c r="AJ575" s="14"/>
      <c r="AK575" s="14"/>
      <c r="AL575" s="14"/>
      <c r="AM575" s="14"/>
      <c r="AN575" s="14"/>
      <c r="AO575" s="14"/>
      <c r="AP575" s="14"/>
      <c r="AQ575" s="14">
        <v>130.68</v>
      </c>
      <c r="AR575" s="14"/>
      <c r="AS575" s="15"/>
      <c r="AU575" s="24">
        <v>44404</v>
      </c>
      <c r="AV575">
        <v>0</v>
      </c>
      <c r="AX575" s="24">
        <v>44404</v>
      </c>
      <c r="AY575">
        <v>74.22</v>
      </c>
      <c r="BA575" s="24">
        <v>44404</v>
      </c>
      <c r="BB575">
        <v>0</v>
      </c>
      <c r="BD575" s="24">
        <v>44404</v>
      </c>
      <c r="BE575">
        <v>0</v>
      </c>
    </row>
    <row r="576" spans="28:57" x14ac:dyDescent="0.3">
      <c r="AB576" s="45">
        <v>44426</v>
      </c>
      <c r="AC576" s="16">
        <v>65.509</v>
      </c>
      <c r="AD576" s="16">
        <v>3.2000000000000001E-2</v>
      </c>
      <c r="AE576" s="16">
        <v>3.7999999999999999E-2</v>
      </c>
      <c r="AF576" s="16">
        <v>3.21</v>
      </c>
      <c r="AG576" s="16">
        <v>0</v>
      </c>
      <c r="AH576" s="16">
        <v>0</v>
      </c>
      <c r="AI576" s="16">
        <v>0.65</v>
      </c>
      <c r="AJ576" s="16"/>
      <c r="AK576" s="16"/>
      <c r="AL576" s="16"/>
      <c r="AM576" s="16"/>
      <c r="AN576" s="16"/>
      <c r="AO576" s="16"/>
      <c r="AP576" s="16"/>
      <c r="AQ576" s="16">
        <v>131.57</v>
      </c>
      <c r="AR576" s="16"/>
      <c r="AS576" s="17"/>
      <c r="AU576" s="24">
        <v>44405</v>
      </c>
      <c r="AV576">
        <v>0</v>
      </c>
      <c r="AX576" s="24">
        <v>44405</v>
      </c>
      <c r="AY576">
        <v>74.22</v>
      </c>
      <c r="BA576" s="24">
        <v>44405</v>
      </c>
      <c r="BB576">
        <v>0</v>
      </c>
      <c r="BD576" s="24">
        <v>44405</v>
      </c>
      <c r="BE576">
        <v>0</v>
      </c>
    </row>
    <row r="577" spans="28:57" x14ac:dyDescent="0.3">
      <c r="AB577" s="45">
        <v>44427</v>
      </c>
      <c r="AC577" s="14">
        <v>65.531999999999996</v>
      </c>
      <c r="AD577" s="14">
        <v>2.3E-2</v>
      </c>
      <c r="AE577" s="14">
        <v>3.2000000000000001E-2</v>
      </c>
      <c r="AF577" s="14">
        <v>3.21</v>
      </c>
      <c r="AG577" s="14">
        <v>0</v>
      </c>
      <c r="AH577" s="14">
        <v>0</v>
      </c>
      <c r="AI577" s="14">
        <v>0.64</v>
      </c>
      <c r="AJ577" s="14"/>
      <c r="AK577" s="14"/>
      <c r="AL577" s="14"/>
      <c r="AM577" s="14"/>
      <c r="AN577" s="14"/>
      <c r="AO577" s="14"/>
      <c r="AP577" s="14"/>
      <c r="AQ577" s="14">
        <v>132.41999999999999</v>
      </c>
      <c r="AR577" s="14"/>
      <c r="AS577" s="15"/>
      <c r="AU577" s="24">
        <v>44406</v>
      </c>
      <c r="AV577">
        <v>0</v>
      </c>
      <c r="AX577" s="24">
        <v>44406</v>
      </c>
      <c r="AY577">
        <v>74.22</v>
      </c>
      <c r="BA577" s="24">
        <v>44406</v>
      </c>
      <c r="BB577">
        <v>0</v>
      </c>
      <c r="BD577" s="24">
        <v>44406</v>
      </c>
      <c r="BE577">
        <v>0</v>
      </c>
    </row>
    <row r="578" spans="28:57" x14ac:dyDescent="0.3">
      <c r="AB578" s="45">
        <v>44428</v>
      </c>
      <c r="AC578" s="16">
        <v>65.546000000000006</v>
      </c>
      <c r="AD578" s="16">
        <v>1.4E-2</v>
      </c>
      <c r="AE578" s="16">
        <v>2.7E-2</v>
      </c>
      <c r="AF578" s="16">
        <v>3.21</v>
      </c>
      <c r="AG578" s="16">
        <v>0</v>
      </c>
      <c r="AH578" s="16">
        <v>0</v>
      </c>
      <c r="AI578" s="16">
        <v>0.63</v>
      </c>
      <c r="AJ578" s="16"/>
      <c r="AK578" s="16"/>
      <c r="AL578" s="16"/>
      <c r="AM578" s="16"/>
      <c r="AN578" s="16"/>
      <c r="AO578" s="16"/>
      <c r="AP578" s="16"/>
      <c r="AQ578" s="16">
        <v>133.25</v>
      </c>
      <c r="AR578" s="16"/>
      <c r="AS578" s="17"/>
      <c r="AU578" s="24">
        <v>44407</v>
      </c>
      <c r="AV578">
        <v>0</v>
      </c>
      <c r="AX578" s="24">
        <v>44407</v>
      </c>
      <c r="AY578">
        <v>74.22</v>
      </c>
      <c r="BA578" s="24">
        <v>44407</v>
      </c>
      <c r="BB578">
        <v>0</v>
      </c>
      <c r="BD578" s="24">
        <v>44407</v>
      </c>
      <c r="BE578">
        <v>0</v>
      </c>
    </row>
    <row r="579" spans="28:57" x14ac:dyDescent="0.3">
      <c r="AB579" s="45">
        <v>44429</v>
      </c>
      <c r="AC579" s="14">
        <v>65.567999999999998</v>
      </c>
      <c r="AD579" s="14">
        <v>2.1999999999999999E-2</v>
      </c>
      <c r="AE579" s="14">
        <v>2.5000000000000001E-2</v>
      </c>
      <c r="AF579" s="14">
        <v>3.21</v>
      </c>
      <c r="AG579" s="14">
        <v>0</v>
      </c>
      <c r="AH579" s="14">
        <v>0</v>
      </c>
      <c r="AI579" s="14">
        <v>0.64</v>
      </c>
      <c r="AJ579" s="14"/>
      <c r="AK579" s="14"/>
      <c r="AL579" s="14"/>
      <c r="AM579" s="14"/>
      <c r="AN579" s="14"/>
      <c r="AO579" s="14"/>
      <c r="AP579" s="14"/>
      <c r="AQ579" s="14">
        <v>134.04</v>
      </c>
      <c r="AR579" s="14"/>
      <c r="AS579" s="15"/>
      <c r="AU579" s="24">
        <v>44408</v>
      </c>
      <c r="AV579">
        <v>0</v>
      </c>
      <c r="AX579" s="24">
        <v>44408</v>
      </c>
      <c r="AY579">
        <v>74.22</v>
      </c>
      <c r="BA579" s="24">
        <v>44408</v>
      </c>
      <c r="BB579">
        <v>0</v>
      </c>
      <c r="BD579" s="24">
        <v>44408</v>
      </c>
      <c r="BE579">
        <v>0</v>
      </c>
    </row>
    <row r="580" spans="28:57" x14ac:dyDescent="0.3">
      <c r="AB580" s="45">
        <v>44430</v>
      </c>
      <c r="AC580" s="16">
        <v>65.581999999999994</v>
      </c>
      <c r="AD580" s="16">
        <v>1.4999999999999999E-2</v>
      </c>
      <c r="AE580" s="16">
        <v>2.1999999999999999E-2</v>
      </c>
      <c r="AF580" s="16">
        <v>3.21</v>
      </c>
      <c r="AG580" s="16">
        <v>0</v>
      </c>
      <c r="AH580" s="16">
        <v>0</v>
      </c>
      <c r="AI580" s="16">
        <v>0.64</v>
      </c>
      <c r="AJ580" s="16"/>
      <c r="AK580" s="16"/>
      <c r="AL580" s="16"/>
      <c r="AM580" s="16"/>
      <c r="AN580" s="16"/>
      <c r="AO580" s="16"/>
      <c r="AP580" s="16"/>
      <c r="AQ580" s="16">
        <v>134.81</v>
      </c>
      <c r="AR580" s="16"/>
      <c r="AS580" s="17"/>
      <c r="AU580" s="24">
        <v>44409</v>
      </c>
      <c r="AV580">
        <v>0</v>
      </c>
      <c r="AX580" s="24">
        <v>44409</v>
      </c>
      <c r="AY580">
        <v>74.22</v>
      </c>
      <c r="BA580" s="24">
        <v>44409</v>
      </c>
      <c r="BB580">
        <v>0</v>
      </c>
      <c r="BD580" s="24">
        <v>44409</v>
      </c>
      <c r="BE580">
        <v>0</v>
      </c>
    </row>
    <row r="581" spans="28:57" x14ac:dyDescent="0.3">
      <c r="AB581" s="45">
        <v>44431</v>
      </c>
      <c r="AC581" s="14">
        <v>65.606999999999999</v>
      </c>
      <c r="AD581" s="14">
        <v>2.4E-2</v>
      </c>
      <c r="AE581" s="14">
        <v>2.1000000000000001E-2</v>
      </c>
      <c r="AF581" s="14">
        <v>3.21</v>
      </c>
      <c r="AG581" s="14">
        <v>0</v>
      </c>
      <c r="AH581" s="14">
        <v>0</v>
      </c>
      <c r="AI581" s="14">
        <v>0.66</v>
      </c>
      <c r="AJ581" s="14"/>
      <c r="AK581" s="14"/>
      <c r="AL581" s="14"/>
      <c r="AM581" s="14"/>
      <c r="AN581" s="14"/>
      <c r="AO581" s="14"/>
      <c r="AP581" s="14"/>
      <c r="AQ581" s="14">
        <v>135.84</v>
      </c>
      <c r="AR581" s="14"/>
      <c r="AS581" s="15"/>
      <c r="AU581" s="24">
        <v>44410</v>
      </c>
      <c r="AV581">
        <v>0</v>
      </c>
      <c r="AX581" s="24">
        <v>44410</v>
      </c>
      <c r="AY581">
        <v>74.22</v>
      </c>
      <c r="BA581" s="24">
        <v>44410</v>
      </c>
      <c r="BB581">
        <v>0</v>
      </c>
      <c r="BD581" s="24">
        <v>44410</v>
      </c>
      <c r="BE581">
        <v>0</v>
      </c>
    </row>
    <row r="582" spans="28:57" x14ac:dyDescent="0.3">
      <c r="AB582" s="45">
        <v>44432</v>
      </c>
      <c r="AC582" s="16">
        <v>65.62</v>
      </c>
      <c r="AD582" s="16">
        <v>1.4E-2</v>
      </c>
      <c r="AE582" s="16">
        <v>0.02</v>
      </c>
      <c r="AF582" s="16">
        <v>3.21</v>
      </c>
      <c r="AG582" s="16">
        <v>0</v>
      </c>
      <c r="AH582" s="16">
        <v>0</v>
      </c>
      <c r="AI582" s="16">
        <v>0.69</v>
      </c>
      <c r="AJ582" s="16"/>
      <c r="AK582" s="16"/>
      <c r="AL582" s="16"/>
      <c r="AM582" s="16"/>
      <c r="AN582" s="16"/>
      <c r="AO582" s="16"/>
      <c r="AP582" s="16"/>
      <c r="AQ582" s="16">
        <v>136.80000000000001</v>
      </c>
      <c r="AR582" s="16"/>
      <c r="AS582" s="17"/>
      <c r="AU582" s="24">
        <v>44411</v>
      </c>
      <c r="AV582">
        <v>0</v>
      </c>
      <c r="AX582" s="24">
        <v>44411</v>
      </c>
      <c r="AY582">
        <v>74.22</v>
      </c>
      <c r="BA582" s="24">
        <v>44411</v>
      </c>
      <c r="BB582">
        <v>0</v>
      </c>
      <c r="BD582" s="24">
        <v>44411</v>
      </c>
      <c r="BE582">
        <v>0</v>
      </c>
    </row>
    <row r="583" spans="28:57" x14ac:dyDescent="0.3">
      <c r="AB583" s="45">
        <v>44433</v>
      </c>
      <c r="AC583" s="14">
        <v>65.638000000000005</v>
      </c>
      <c r="AD583" s="14">
        <v>1.7999999999999999E-2</v>
      </c>
      <c r="AE583" s="14">
        <v>1.7999999999999999E-2</v>
      </c>
      <c r="AF583" s="14">
        <v>3.21</v>
      </c>
      <c r="AG583" s="14">
        <v>0</v>
      </c>
      <c r="AH583" s="14">
        <v>0</v>
      </c>
      <c r="AI583" s="14">
        <v>0.72</v>
      </c>
      <c r="AJ583" s="14"/>
      <c r="AK583" s="14"/>
      <c r="AL583" s="14"/>
      <c r="AM583" s="14"/>
      <c r="AN583" s="14"/>
      <c r="AO583" s="14"/>
      <c r="AP583" s="14"/>
      <c r="AQ583" s="14">
        <v>137.68</v>
      </c>
      <c r="AR583" s="14"/>
      <c r="AS583" s="15"/>
      <c r="AU583" s="24">
        <v>44412</v>
      </c>
      <c r="AV583">
        <v>0</v>
      </c>
      <c r="AX583" s="24">
        <v>44412</v>
      </c>
      <c r="AY583">
        <v>74.22</v>
      </c>
      <c r="BA583" s="24">
        <v>44412</v>
      </c>
      <c r="BB583">
        <v>0</v>
      </c>
      <c r="BD583" s="24">
        <v>44412</v>
      </c>
      <c r="BE583">
        <v>0</v>
      </c>
    </row>
    <row r="584" spans="28:57" x14ac:dyDescent="0.3">
      <c r="AB584" s="45">
        <v>44434</v>
      </c>
      <c r="AC584" s="16">
        <v>65.661000000000001</v>
      </c>
      <c r="AD584" s="16">
        <v>2.1999999999999999E-2</v>
      </c>
      <c r="AE584" s="16">
        <v>1.7999999999999999E-2</v>
      </c>
      <c r="AF584" s="16">
        <v>3.21</v>
      </c>
      <c r="AG584" s="16">
        <v>0</v>
      </c>
      <c r="AH584" s="16">
        <v>0</v>
      </c>
      <c r="AI584" s="16">
        <v>0.75</v>
      </c>
      <c r="AJ584" s="16"/>
      <c r="AK584" s="16"/>
      <c r="AL584" s="16"/>
      <c r="AM584" s="16"/>
      <c r="AN584" s="16"/>
      <c r="AO584" s="16"/>
      <c r="AP584" s="16"/>
      <c r="AQ584" s="16">
        <v>138.75</v>
      </c>
      <c r="AR584" s="16">
        <v>74.260000000000005</v>
      </c>
      <c r="AS584" s="17">
        <v>61.59</v>
      </c>
      <c r="AU584" s="24">
        <v>44413</v>
      </c>
      <c r="AV584">
        <v>0</v>
      </c>
      <c r="AX584" s="24">
        <v>44413</v>
      </c>
      <c r="AY584">
        <v>74.22</v>
      </c>
      <c r="BA584" s="24">
        <v>44413</v>
      </c>
      <c r="BB584">
        <v>0</v>
      </c>
      <c r="BD584" s="24">
        <v>44413</v>
      </c>
      <c r="BE584">
        <v>0</v>
      </c>
    </row>
    <row r="585" spans="28:57" x14ac:dyDescent="0.3">
      <c r="AB585" s="45">
        <v>44435</v>
      </c>
      <c r="AC585" s="14">
        <v>65.674999999999997</v>
      </c>
      <c r="AD585" s="14">
        <v>1.4999999999999999E-2</v>
      </c>
      <c r="AE585" s="14">
        <v>1.7999999999999999E-2</v>
      </c>
      <c r="AF585" s="14">
        <v>3.21</v>
      </c>
      <c r="AG585" s="14">
        <v>0</v>
      </c>
      <c r="AH585" s="14">
        <v>0</v>
      </c>
      <c r="AI585" s="14">
        <v>0.78</v>
      </c>
      <c r="AJ585" s="14"/>
      <c r="AK585" s="14"/>
      <c r="AL585" s="14"/>
      <c r="AM585" s="14"/>
      <c r="AN585" s="14"/>
      <c r="AO585" s="14"/>
      <c r="AP585" s="14"/>
      <c r="AQ585" s="14">
        <v>139.84</v>
      </c>
      <c r="AR585" s="14"/>
      <c r="AS585" s="15"/>
      <c r="AU585" s="24">
        <v>44414</v>
      </c>
      <c r="AV585">
        <v>0</v>
      </c>
      <c r="AX585" s="24">
        <v>44414</v>
      </c>
      <c r="AY585">
        <v>74.22</v>
      </c>
      <c r="BA585" s="24">
        <v>44414</v>
      </c>
      <c r="BB585">
        <v>0</v>
      </c>
      <c r="BD585" s="24">
        <v>44414</v>
      </c>
      <c r="BE585">
        <v>0</v>
      </c>
    </row>
    <row r="586" spans="28:57" x14ac:dyDescent="0.3">
      <c r="AB586" s="45">
        <v>44436</v>
      </c>
      <c r="AC586" s="16">
        <v>65.697999999999993</v>
      </c>
      <c r="AD586" s="16">
        <v>2.3E-2</v>
      </c>
      <c r="AE586" s="16">
        <v>1.9E-2</v>
      </c>
      <c r="AF586" s="16">
        <v>3.21</v>
      </c>
      <c r="AG586" s="16">
        <v>0</v>
      </c>
      <c r="AH586" s="16">
        <v>0</v>
      </c>
      <c r="AI586" s="16">
        <v>0.79</v>
      </c>
      <c r="AJ586" s="16"/>
      <c r="AK586" s="16"/>
      <c r="AL586" s="16"/>
      <c r="AM586" s="16"/>
      <c r="AN586" s="16"/>
      <c r="AO586" s="16"/>
      <c r="AP586" s="16"/>
      <c r="AQ586" s="16">
        <v>140.76</v>
      </c>
      <c r="AR586" s="16"/>
      <c r="AS586" s="17"/>
      <c r="AU586" s="24">
        <v>44415</v>
      </c>
      <c r="AV586">
        <v>0</v>
      </c>
      <c r="AX586" s="24">
        <v>44415</v>
      </c>
      <c r="AY586">
        <v>74.22</v>
      </c>
      <c r="BA586" s="24">
        <v>44415</v>
      </c>
      <c r="BB586">
        <v>0</v>
      </c>
      <c r="BD586" s="24">
        <v>44415</v>
      </c>
      <c r="BE586">
        <v>0</v>
      </c>
    </row>
    <row r="587" spans="28:57" x14ac:dyDescent="0.3">
      <c r="AB587" s="45">
        <v>44437</v>
      </c>
      <c r="AC587" s="14">
        <v>65.713999999999999</v>
      </c>
      <c r="AD587" s="14">
        <v>1.6E-2</v>
      </c>
      <c r="AE587" s="14">
        <v>1.9E-2</v>
      </c>
      <c r="AF587" s="14">
        <v>3.21</v>
      </c>
      <c r="AG587" s="14">
        <v>0</v>
      </c>
      <c r="AH587" s="14">
        <v>0</v>
      </c>
      <c r="AI587" s="14">
        <v>0.79</v>
      </c>
      <c r="AJ587" s="14"/>
      <c r="AK587" s="14"/>
      <c r="AL587" s="14"/>
      <c r="AM587" s="14"/>
      <c r="AN587" s="14"/>
      <c r="AO587" s="14"/>
      <c r="AP587" s="14"/>
      <c r="AQ587" s="14">
        <v>141.57</v>
      </c>
      <c r="AR587" s="14"/>
      <c r="AS587" s="15"/>
      <c r="AU587" s="24">
        <v>44416</v>
      </c>
      <c r="AV587">
        <v>0</v>
      </c>
      <c r="AX587" s="24">
        <v>44416</v>
      </c>
      <c r="AY587">
        <v>74.22</v>
      </c>
      <c r="BA587" s="24">
        <v>44416</v>
      </c>
      <c r="BB587">
        <v>0</v>
      </c>
      <c r="BD587" s="24">
        <v>44416</v>
      </c>
      <c r="BE587">
        <v>0</v>
      </c>
    </row>
    <row r="588" spans="28:57" x14ac:dyDescent="0.3">
      <c r="AB588" s="45">
        <v>44438</v>
      </c>
      <c r="AC588" s="16">
        <v>65.739000000000004</v>
      </c>
      <c r="AD588" s="16">
        <v>2.5999999999999999E-2</v>
      </c>
      <c r="AE588" s="16">
        <v>1.9E-2</v>
      </c>
      <c r="AF588" s="16">
        <v>3.21</v>
      </c>
      <c r="AG588" s="16">
        <v>0</v>
      </c>
      <c r="AH588" s="16">
        <v>0</v>
      </c>
      <c r="AI588" s="16">
        <v>0.79</v>
      </c>
      <c r="AJ588" s="16"/>
      <c r="AK588" s="16"/>
      <c r="AL588" s="16"/>
      <c r="AM588" s="16"/>
      <c r="AN588" s="16"/>
      <c r="AO588" s="16"/>
      <c r="AP588" s="16"/>
      <c r="AQ588" s="16">
        <v>142.36000000000001</v>
      </c>
      <c r="AR588" s="16"/>
      <c r="AS588" s="17"/>
      <c r="AU588" s="24">
        <v>44417</v>
      </c>
      <c r="AV588">
        <v>0</v>
      </c>
      <c r="AX588" s="24">
        <v>44417</v>
      </c>
      <c r="AY588">
        <v>74.22</v>
      </c>
      <c r="BA588" s="24">
        <v>44417</v>
      </c>
      <c r="BB588">
        <v>0</v>
      </c>
      <c r="BD588" s="24">
        <v>44417</v>
      </c>
      <c r="BE588">
        <v>0</v>
      </c>
    </row>
    <row r="589" spans="28:57" x14ac:dyDescent="0.3">
      <c r="AB589" s="45">
        <v>44439</v>
      </c>
      <c r="AC589" s="14">
        <v>65.753</v>
      </c>
      <c r="AD589" s="14">
        <v>1.2999999999999999E-2</v>
      </c>
      <c r="AE589" s="14">
        <v>1.9E-2</v>
      </c>
      <c r="AF589" s="14">
        <v>3.21</v>
      </c>
      <c r="AG589" s="14">
        <v>0</v>
      </c>
      <c r="AH589" s="14">
        <v>0</v>
      </c>
      <c r="AI589" s="14">
        <v>0.81</v>
      </c>
      <c r="AJ589" s="14"/>
      <c r="AK589" s="14"/>
      <c r="AL589" s="14"/>
      <c r="AM589" s="14"/>
      <c r="AN589" s="14"/>
      <c r="AO589" s="14"/>
      <c r="AP589" s="14"/>
      <c r="AQ589" s="14">
        <v>143.16</v>
      </c>
      <c r="AR589" s="14"/>
      <c r="AS589" s="15"/>
      <c r="AU589" s="24">
        <v>44418</v>
      </c>
      <c r="AV589">
        <v>0</v>
      </c>
      <c r="AX589" s="24">
        <v>44418</v>
      </c>
      <c r="AY589">
        <v>74.22</v>
      </c>
      <c r="BA589" s="24">
        <v>44418</v>
      </c>
      <c r="BB589">
        <v>0</v>
      </c>
      <c r="BD589" s="24">
        <v>44418</v>
      </c>
      <c r="BE589">
        <v>0</v>
      </c>
    </row>
    <row r="590" spans="28:57" x14ac:dyDescent="0.3">
      <c r="AB590" s="45">
        <v>44440</v>
      </c>
      <c r="AC590" s="16">
        <v>65.772000000000006</v>
      </c>
      <c r="AD590" s="16">
        <v>1.9E-2</v>
      </c>
      <c r="AE590" s="16">
        <v>1.9E-2</v>
      </c>
      <c r="AF590" s="16">
        <v>3.21</v>
      </c>
      <c r="AG590" s="16">
        <v>0</v>
      </c>
      <c r="AH590" s="16">
        <v>0</v>
      </c>
      <c r="AI590" s="16">
        <v>0.83</v>
      </c>
      <c r="AJ590" s="16"/>
      <c r="AK590" s="16"/>
      <c r="AL590" s="16"/>
      <c r="AM590" s="16"/>
      <c r="AN590" s="16"/>
      <c r="AO590" s="16"/>
      <c r="AP590" s="16"/>
      <c r="AQ590" s="16">
        <v>143.78</v>
      </c>
      <c r="AR590" s="16"/>
      <c r="AS590" s="17"/>
      <c r="AU590" s="24">
        <v>44419</v>
      </c>
      <c r="AV590">
        <v>0</v>
      </c>
      <c r="AX590" s="24">
        <v>44419</v>
      </c>
      <c r="AY590">
        <v>74.22</v>
      </c>
      <c r="BA590" s="24">
        <v>44419</v>
      </c>
      <c r="BB590">
        <v>0</v>
      </c>
      <c r="BD590" s="24">
        <v>44419</v>
      </c>
      <c r="BE590">
        <v>0</v>
      </c>
    </row>
    <row r="591" spans="28:57" x14ac:dyDescent="0.3">
      <c r="AB591" s="45">
        <v>44441</v>
      </c>
      <c r="AC591" s="14">
        <v>65.790999999999997</v>
      </c>
      <c r="AD591" s="14">
        <v>1.9E-2</v>
      </c>
      <c r="AE591" s="14">
        <v>1.9E-2</v>
      </c>
      <c r="AF591" s="14">
        <v>3.21</v>
      </c>
      <c r="AG591" s="14">
        <v>0</v>
      </c>
      <c r="AH591" s="14">
        <v>0</v>
      </c>
      <c r="AI591" s="14">
        <v>0.86</v>
      </c>
      <c r="AJ591" s="14"/>
      <c r="AK591" s="14"/>
      <c r="AL591" s="14"/>
      <c r="AM591" s="14"/>
      <c r="AN591" s="14"/>
      <c r="AO591" s="14"/>
      <c r="AP591" s="14"/>
      <c r="AQ591" s="14">
        <v>144.34</v>
      </c>
      <c r="AR591" s="14"/>
      <c r="AS591" s="15"/>
      <c r="AU591" s="24">
        <v>44420</v>
      </c>
      <c r="AV591">
        <v>0</v>
      </c>
      <c r="AX591" s="24">
        <v>44420</v>
      </c>
      <c r="AY591">
        <v>74.22</v>
      </c>
      <c r="BA591" s="24">
        <v>44420</v>
      </c>
      <c r="BB591">
        <v>0</v>
      </c>
      <c r="BD591" s="24">
        <v>44420</v>
      </c>
      <c r="BE591">
        <v>0</v>
      </c>
    </row>
    <row r="592" spans="28:57" x14ac:dyDescent="0.3">
      <c r="AB592" s="45">
        <v>44442</v>
      </c>
      <c r="AC592" s="16">
        <v>65.811000000000007</v>
      </c>
      <c r="AD592" s="16">
        <v>1.9E-2</v>
      </c>
      <c r="AE592" s="16">
        <v>1.9E-2</v>
      </c>
      <c r="AF592" s="16">
        <v>3.21</v>
      </c>
      <c r="AG592" s="16">
        <v>0</v>
      </c>
      <c r="AH592" s="16">
        <v>0</v>
      </c>
      <c r="AI592" s="16">
        <v>0.88</v>
      </c>
      <c r="AJ592" s="16"/>
      <c r="AK592" s="16"/>
      <c r="AL592" s="16"/>
      <c r="AM592" s="16"/>
      <c r="AN592" s="16"/>
      <c r="AO592" s="16"/>
      <c r="AP592" s="16"/>
      <c r="AQ592" s="16">
        <v>144.87</v>
      </c>
      <c r="AR592" s="16"/>
      <c r="AS592" s="17"/>
      <c r="AU592" s="24">
        <v>44421</v>
      </c>
      <c r="AV592">
        <v>0</v>
      </c>
      <c r="AX592" s="24">
        <v>44421</v>
      </c>
      <c r="AY592">
        <v>74.22</v>
      </c>
      <c r="BA592" s="24">
        <v>44421</v>
      </c>
      <c r="BB592">
        <v>0</v>
      </c>
      <c r="BD592" s="24">
        <v>44421</v>
      </c>
      <c r="BE592">
        <v>0</v>
      </c>
    </row>
    <row r="593" spans="28:57" x14ac:dyDescent="0.3">
      <c r="AB593" s="45">
        <v>44443</v>
      </c>
      <c r="AC593" s="14">
        <v>65.83</v>
      </c>
      <c r="AD593" s="14">
        <v>1.9E-2</v>
      </c>
      <c r="AE593" s="14">
        <v>1.9E-2</v>
      </c>
      <c r="AF593" s="14">
        <v>3.21</v>
      </c>
      <c r="AG593" s="14">
        <v>0</v>
      </c>
      <c r="AH593" s="14">
        <v>0</v>
      </c>
      <c r="AI593" s="14">
        <v>0.91</v>
      </c>
      <c r="AJ593" s="14"/>
      <c r="AK593" s="14"/>
      <c r="AL593" s="14"/>
      <c r="AM593" s="14"/>
      <c r="AN593" s="14"/>
      <c r="AO593" s="14"/>
      <c r="AP593" s="14"/>
      <c r="AQ593" s="14">
        <v>145.43</v>
      </c>
      <c r="AR593" s="14"/>
      <c r="AS593" s="15"/>
      <c r="AU593" s="24">
        <v>44422</v>
      </c>
      <c r="AV593">
        <v>0</v>
      </c>
      <c r="AX593" s="24">
        <v>44422</v>
      </c>
      <c r="AY593">
        <v>74.22</v>
      </c>
      <c r="BA593" s="24">
        <v>44422</v>
      </c>
      <c r="BB593">
        <v>0</v>
      </c>
      <c r="BD593" s="24">
        <v>44422</v>
      </c>
      <c r="BE593">
        <v>0</v>
      </c>
    </row>
    <row r="594" spans="28:57" x14ac:dyDescent="0.3">
      <c r="AB594" s="45">
        <v>44444</v>
      </c>
      <c r="AC594" s="16">
        <v>65.843000000000004</v>
      </c>
      <c r="AD594" s="16">
        <v>1.2E-2</v>
      </c>
      <c r="AE594" s="16">
        <v>1.7999999999999999E-2</v>
      </c>
      <c r="AF594" s="16">
        <v>3.21</v>
      </c>
      <c r="AG594" s="16">
        <v>0</v>
      </c>
      <c r="AH594" s="16">
        <v>0</v>
      </c>
      <c r="AI594" s="16">
        <v>0.94</v>
      </c>
      <c r="AJ594" s="16"/>
      <c r="AK594" s="16"/>
      <c r="AL594" s="16"/>
      <c r="AM594" s="16"/>
      <c r="AN594" s="16"/>
      <c r="AO594" s="16"/>
      <c r="AP594" s="16"/>
      <c r="AQ594" s="16">
        <v>145.91999999999999</v>
      </c>
      <c r="AR594" s="16"/>
      <c r="AS594" s="17"/>
      <c r="AU594" s="24">
        <v>44423</v>
      </c>
      <c r="AV594">
        <v>0</v>
      </c>
      <c r="AX594" s="24">
        <v>44423</v>
      </c>
      <c r="AY594">
        <v>74.22</v>
      </c>
      <c r="BA594" s="24">
        <v>44423</v>
      </c>
      <c r="BB594">
        <v>0</v>
      </c>
      <c r="BD594" s="24">
        <v>44423</v>
      </c>
      <c r="BE594">
        <v>0</v>
      </c>
    </row>
    <row r="595" spans="28:57" x14ac:dyDescent="0.3">
      <c r="AB595" s="45">
        <v>44445</v>
      </c>
      <c r="AC595" s="14">
        <v>65.867999999999995</v>
      </c>
      <c r="AD595" s="14">
        <v>2.5000000000000001E-2</v>
      </c>
      <c r="AE595" s="14">
        <v>1.7999999999999999E-2</v>
      </c>
      <c r="AF595" s="14">
        <v>3.21</v>
      </c>
      <c r="AG595" s="14">
        <v>0</v>
      </c>
      <c r="AH595" s="14">
        <v>0</v>
      </c>
      <c r="AI595" s="14">
        <v>0.97</v>
      </c>
      <c r="AJ595" s="14"/>
      <c r="AK595" s="14"/>
      <c r="AL595" s="14"/>
      <c r="AM595" s="14"/>
      <c r="AN595" s="14"/>
      <c r="AO595" s="14"/>
      <c r="AP595" s="14"/>
      <c r="AQ595" s="14">
        <v>146.31</v>
      </c>
      <c r="AR595" s="14">
        <v>75.819999999999993</v>
      </c>
      <c r="AS595" s="15">
        <v>67.150000000000006</v>
      </c>
      <c r="AU595" s="24">
        <v>44424</v>
      </c>
      <c r="AV595">
        <v>0</v>
      </c>
      <c r="AX595" s="24">
        <v>44424</v>
      </c>
      <c r="AY595">
        <v>74.22</v>
      </c>
      <c r="BA595" s="24">
        <v>44424</v>
      </c>
      <c r="BB595">
        <v>0</v>
      </c>
      <c r="BD595" s="24">
        <v>44424</v>
      </c>
      <c r="BE595">
        <v>0</v>
      </c>
    </row>
    <row r="596" spans="28:57" x14ac:dyDescent="0.3">
      <c r="AB596" s="45">
        <v>44446</v>
      </c>
      <c r="AC596" s="16">
        <v>65.881</v>
      </c>
      <c r="AD596" s="16">
        <v>1.2999999999999999E-2</v>
      </c>
      <c r="AE596" s="16">
        <v>1.7999999999999999E-2</v>
      </c>
      <c r="AF596" s="16">
        <v>3.21</v>
      </c>
      <c r="AG596" s="16">
        <v>0</v>
      </c>
      <c r="AH596" s="16">
        <v>0</v>
      </c>
      <c r="AI596" s="16">
        <v>1.02</v>
      </c>
      <c r="AJ596" s="16"/>
      <c r="AK596" s="16"/>
      <c r="AL596" s="16"/>
      <c r="AM596" s="16"/>
      <c r="AN596" s="16"/>
      <c r="AO596" s="16"/>
      <c r="AP596" s="16"/>
      <c r="AQ596" s="16">
        <v>146.72</v>
      </c>
      <c r="AR596" s="16"/>
      <c r="AS596" s="17"/>
      <c r="AU596" s="24">
        <v>44425</v>
      </c>
      <c r="AV596">
        <v>0</v>
      </c>
      <c r="AX596" s="24">
        <v>44425</v>
      </c>
      <c r="AY596">
        <v>74.22</v>
      </c>
      <c r="BA596" s="24">
        <v>44425</v>
      </c>
      <c r="BB596">
        <v>0</v>
      </c>
      <c r="BD596" s="24">
        <v>44425</v>
      </c>
      <c r="BE596">
        <v>0</v>
      </c>
    </row>
    <row r="597" spans="28:57" x14ac:dyDescent="0.3">
      <c r="AB597" s="45">
        <v>44447</v>
      </c>
      <c r="AC597" s="14">
        <v>65.900000000000006</v>
      </c>
      <c r="AD597" s="14">
        <v>1.9E-2</v>
      </c>
      <c r="AE597" s="14">
        <v>1.7999999999999999E-2</v>
      </c>
      <c r="AF597" s="14">
        <v>3.21</v>
      </c>
      <c r="AG597" s="14">
        <v>0</v>
      </c>
      <c r="AH597" s="14">
        <v>0</v>
      </c>
      <c r="AI597" s="14">
        <v>1.08</v>
      </c>
      <c r="AJ597" s="14"/>
      <c r="AK597" s="14"/>
      <c r="AL597" s="14"/>
      <c r="AM597" s="14"/>
      <c r="AN597" s="14"/>
      <c r="AO597" s="14"/>
      <c r="AP597" s="14"/>
      <c r="AQ597" s="14">
        <v>147.11000000000001</v>
      </c>
      <c r="AR597" s="14"/>
      <c r="AS597" s="15"/>
      <c r="AU597" s="24">
        <v>44426</v>
      </c>
      <c r="AV597">
        <v>0</v>
      </c>
      <c r="AX597" s="24">
        <v>44426</v>
      </c>
      <c r="AY597">
        <v>74.22</v>
      </c>
      <c r="BA597" s="24">
        <v>44426</v>
      </c>
      <c r="BB597">
        <v>0</v>
      </c>
      <c r="BD597" s="24">
        <v>44426</v>
      </c>
      <c r="BE597">
        <v>0</v>
      </c>
    </row>
    <row r="598" spans="28:57" x14ac:dyDescent="0.3">
      <c r="AB598" s="45">
        <v>44448</v>
      </c>
      <c r="AC598" s="16">
        <v>65.912000000000006</v>
      </c>
      <c r="AD598" s="16">
        <v>1.2E-2</v>
      </c>
      <c r="AE598" s="16">
        <v>1.7000000000000001E-2</v>
      </c>
      <c r="AF598" s="16">
        <v>3.21</v>
      </c>
      <c r="AG598" s="16">
        <v>0</v>
      </c>
      <c r="AH598" s="16">
        <v>0</v>
      </c>
      <c r="AI598" s="16">
        <v>1.1499999999999999</v>
      </c>
      <c r="AJ598" s="16"/>
      <c r="AK598" s="16"/>
      <c r="AL598" s="16"/>
      <c r="AM598" s="16"/>
      <c r="AN598" s="16"/>
      <c r="AO598" s="16"/>
      <c r="AP598" s="16"/>
      <c r="AQ598" s="16">
        <v>147.47</v>
      </c>
      <c r="AR598" s="16"/>
      <c r="AS598" s="17"/>
      <c r="AU598" s="24">
        <v>44427</v>
      </c>
      <c r="AV598">
        <v>0</v>
      </c>
      <c r="AX598" s="24">
        <v>44427</v>
      </c>
      <c r="AY598">
        <v>74.22</v>
      </c>
      <c r="BA598" s="24">
        <v>44427</v>
      </c>
      <c r="BB598">
        <v>0</v>
      </c>
      <c r="BD598" s="24">
        <v>44427</v>
      </c>
      <c r="BE598">
        <v>0</v>
      </c>
    </row>
    <row r="599" spans="28:57" x14ac:dyDescent="0.3">
      <c r="AB599" s="45">
        <v>44449</v>
      </c>
      <c r="AC599" s="14">
        <v>65.929000000000002</v>
      </c>
      <c r="AD599" s="14">
        <v>1.7000000000000001E-2</v>
      </c>
      <c r="AE599" s="14">
        <v>1.7000000000000001E-2</v>
      </c>
      <c r="AF599" s="14">
        <v>3.21</v>
      </c>
      <c r="AG599" s="14">
        <v>0</v>
      </c>
      <c r="AH599" s="14">
        <v>0</v>
      </c>
      <c r="AI599" s="14">
        <v>1.24</v>
      </c>
      <c r="AJ599" s="14"/>
      <c r="AK599" s="14"/>
      <c r="AL599" s="14"/>
      <c r="AM599" s="14"/>
      <c r="AN599" s="14"/>
      <c r="AO599" s="14"/>
      <c r="AP599" s="14"/>
      <c r="AQ599" s="14">
        <v>147.85</v>
      </c>
      <c r="AR599" s="14"/>
      <c r="AS599" s="15"/>
      <c r="AU599" s="24">
        <v>44428</v>
      </c>
      <c r="AV599">
        <v>0</v>
      </c>
      <c r="AX599" s="24">
        <v>44428</v>
      </c>
      <c r="AY599">
        <v>74.22</v>
      </c>
      <c r="BA599" s="24">
        <v>44428</v>
      </c>
      <c r="BB599">
        <v>0</v>
      </c>
      <c r="BD599" s="24">
        <v>44428</v>
      </c>
      <c r="BE599">
        <v>0</v>
      </c>
    </row>
    <row r="600" spans="28:57" x14ac:dyDescent="0.3">
      <c r="AB600" s="45">
        <v>44450</v>
      </c>
      <c r="AC600" s="16">
        <v>65.960999999999999</v>
      </c>
      <c r="AD600" s="16">
        <v>3.2000000000000001E-2</v>
      </c>
      <c r="AE600" s="16">
        <v>1.9E-2</v>
      </c>
      <c r="AF600" s="16">
        <v>3.21</v>
      </c>
      <c r="AG600" s="16">
        <v>0</v>
      </c>
      <c r="AH600" s="16">
        <v>0</v>
      </c>
      <c r="AI600" s="16">
        <v>1.35</v>
      </c>
      <c r="AJ600" s="16"/>
      <c r="AK600" s="16"/>
      <c r="AL600" s="16"/>
      <c r="AM600" s="16"/>
      <c r="AN600" s="16"/>
      <c r="AO600" s="16"/>
      <c r="AP600" s="16"/>
      <c r="AQ600" s="16">
        <v>148.36000000000001</v>
      </c>
      <c r="AR600" s="16"/>
      <c r="AS600" s="17"/>
      <c r="AU600" s="24">
        <v>44429</v>
      </c>
      <c r="AV600">
        <v>0</v>
      </c>
      <c r="AX600" s="24">
        <v>44429</v>
      </c>
      <c r="AY600">
        <v>74.22</v>
      </c>
      <c r="BA600" s="24">
        <v>44429</v>
      </c>
      <c r="BB600">
        <v>0</v>
      </c>
      <c r="BD600" s="24">
        <v>44429</v>
      </c>
      <c r="BE600">
        <v>0</v>
      </c>
    </row>
    <row r="601" spans="28:57" x14ac:dyDescent="0.3">
      <c r="AB601" s="45">
        <v>44451</v>
      </c>
      <c r="AC601" s="14">
        <v>65.995000000000005</v>
      </c>
      <c r="AD601" s="14">
        <v>3.4000000000000002E-2</v>
      </c>
      <c r="AE601" s="14">
        <v>2.1999999999999999E-2</v>
      </c>
      <c r="AF601" s="14">
        <v>3.21</v>
      </c>
      <c r="AG601" s="14">
        <v>0</v>
      </c>
      <c r="AH601" s="14">
        <v>0</v>
      </c>
      <c r="AI601" s="14">
        <v>1.43</v>
      </c>
      <c r="AJ601" s="14"/>
      <c r="AK601" s="14"/>
      <c r="AL601" s="14"/>
      <c r="AM601" s="14"/>
      <c r="AN601" s="14"/>
      <c r="AO601" s="14"/>
      <c r="AP601" s="14"/>
      <c r="AQ601" s="14">
        <v>148.74</v>
      </c>
      <c r="AR601" s="14"/>
      <c r="AS601" s="15"/>
      <c r="AU601" s="24">
        <v>44430</v>
      </c>
      <c r="AV601">
        <v>0</v>
      </c>
      <c r="AX601" s="24">
        <v>44430</v>
      </c>
      <c r="AY601">
        <v>74.22</v>
      </c>
      <c r="BA601" s="24">
        <v>44430</v>
      </c>
      <c r="BB601">
        <v>0</v>
      </c>
      <c r="BD601" s="24">
        <v>44430</v>
      </c>
      <c r="BE601">
        <v>0</v>
      </c>
    </row>
    <row r="602" spans="28:57" x14ac:dyDescent="0.3">
      <c r="AB602" s="45">
        <v>44452</v>
      </c>
      <c r="AC602" s="16">
        <v>66.058999999999997</v>
      </c>
      <c r="AD602" s="16">
        <v>6.4000000000000001E-2</v>
      </c>
      <c r="AE602" s="16">
        <v>2.7E-2</v>
      </c>
      <c r="AF602" s="16">
        <v>3.21</v>
      </c>
      <c r="AG602" s="16">
        <v>0</v>
      </c>
      <c r="AH602" s="16">
        <v>0</v>
      </c>
      <c r="AI602" s="16">
        <v>1.5</v>
      </c>
      <c r="AJ602" s="16"/>
      <c r="AK602" s="16"/>
      <c r="AL602" s="16"/>
      <c r="AM602" s="16"/>
      <c r="AN602" s="16"/>
      <c r="AO602" s="16"/>
      <c r="AP602" s="16"/>
      <c r="AQ602" s="16">
        <v>149.04</v>
      </c>
      <c r="AR602" s="16"/>
      <c r="AS602" s="17"/>
      <c r="AU602" s="24">
        <v>44431</v>
      </c>
      <c r="AV602">
        <v>0</v>
      </c>
      <c r="AX602" s="24">
        <v>44431</v>
      </c>
      <c r="AY602">
        <v>74.22</v>
      </c>
      <c r="BA602" s="24">
        <v>44431</v>
      </c>
      <c r="BB602">
        <v>0</v>
      </c>
      <c r="BD602" s="24">
        <v>44431</v>
      </c>
      <c r="BE602">
        <v>0</v>
      </c>
    </row>
    <row r="603" spans="28:57" x14ac:dyDescent="0.3">
      <c r="AB603" s="45">
        <v>44453</v>
      </c>
      <c r="AC603" s="14">
        <v>66.108999999999995</v>
      </c>
      <c r="AD603" s="14">
        <v>5.0999999999999997E-2</v>
      </c>
      <c r="AE603" s="14">
        <v>3.3000000000000002E-2</v>
      </c>
      <c r="AF603" s="14">
        <v>3.21</v>
      </c>
      <c r="AG603" s="14">
        <v>0</v>
      </c>
      <c r="AH603" s="14">
        <v>0</v>
      </c>
      <c r="AI603" s="14">
        <v>1.53</v>
      </c>
      <c r="AJ603" s="14"/>
      <c r="AK603" s="14"/>
      <c r="AL603" s="14"/>
      <c r="AM603" s="14"/>
      <c r="AN603" s="14"/>
      <c r="AO603" s="14"/>
      <c r="AP603" s="14"/>
      <c r="AQ603" s="14">
        <v>149.35</v>
      </c>
      <c r="AR603" s="14"/>
      <c r="AS603" s="15"/>
      <c r="AU603" s="24">
        <v>44432</v>
      </c>
      <c r="AV603">
        <v>0</v>
      </c>
      <c r="AX603" s="24">
        <v>44432</v>
      </c>
      <c r="AY603">
        <v>74.22</v>
      </c>
      <c r="BA603" s="24">
        <v>44432</v>
      </c>
      <c r="BB603">
        <v>0</v>
      </c>
      <c r="BD603" s="24">
        <v>44432</v>
      </c>
      <c r="BE603">
        <v>0</v>
      </c>
    </row>
    <row r="604" spans="28:57" x14ac:dyDescent="0.3">
      <c r="AB604" s="45">
        <v>44454</v>
      </c>
      <c r="AC604" s="16">
        <v>66.165000000000006</v>
      </c>
      <c r="AD604" s="16">
        <v>5.5E-2</v>
      </c>
      <c r="AE604" s="16">
        <v>3.7999999999999999E-2</v>
      </c>
      <c r="AF604" s="16">
        <v>3.21</v>
      </c>
      <c r="AG604" s="16">
        <v>0</v>
      </c>
      <c r="AH604" s="16">
        <v>0</v>
      </c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7"/>
      <c r="AU604" s="24">
        <v>44433</v>
      </c>
      <c r="AV604">
        <v>0</v>
      </c>
      <c r="AX604" s="24">
        <v>44433</v>
      </c>
      <c r="AY604">
        <v>74.22</v>
      </c>
      <c r="BA604" s="24">
        <v>44433</v>
      </c>
      <c r="BB604">
        <v>0</v>
      </c>
      <c r="BD604" s="24">
        <v>44433</v>
      </c>
      <c r="BE604">
        <v>0</v>
      </c>
    </row>
    <row r="605" spans="28:57" x14ac:dyDescent="0.3">
      <c r="AB605" s="59">
        <v>44455</v>
      </c>
      <c r="AC605" s="54">
        <v>66.222999999999999</v>
      </c>
      <c r="AD605" s="54">
        <v>5.8000000000000003E-2</v>
      </c>
      <c r="AE605" s="54">
        <v>4.3999999999999997E-2</v>
      </c>
      <c r="AF605" s="54">
        <v>3.21</v>
      </c>
      <c r="AG605" s="54">
        <v>0</v>
      </c>
      <c r="AH605" s="54">
        <v>0</v>
      </c>
      <c r="AI605" s="54"/>
      <c r="AJ605" s="54"/>
      <c r="AK605" s="54"/>
      <c r="AL605" s="54"/>
      <c r="AM605" s="54"/>
      <c r="AN605" s="54"/>
      <c r="AO605" s="54"/>
      <c r="AP605" s="54"/>
      <c r="AQ605" s="54"/>
      <c r="AR605" s="54"/>
      <c r="AS605" s="55"/>
      <c r="AU605" s="24">
        <v>44434</v>
      </c>
      <c r="AV605">
        <v>0</v>
      </c>
      <c r="AX605" s="24">
        <v>44434</v>
      </c>
      <c r="AY605">
        <v>74.22</v>
      </c>
      <c r="BA605" s="24">
        <v>44434</v>
      </c>
      <c r="BB605">
        <v>0</v>
      </c>
      <c r="BD605" s="24">
        <v>44434</v>
      </c>
      <c r="BE605">
        <v>0</v>
      </c>
    </row>
    <row r="606" spans="28:57" x14ac:dyDescent="0.3">
      <c r="AU606" s="24">
        <v>44435</v>
      </c>
      <c r="AV606">
        <v>0</v>
      </c>
      <c r="AX606" s="24">
        <v>44435</v>
      </c>
      <c r="AY606">
        <v>74.22</v>
      </c>
      <c r="BA606" s="24">
        <v>44435</v>
      </c>
      <c r="BB606">
        <v>0</v>
      </c>
      <c r="BD606" s="24">
        <v>44435</v>
      </c>
      <c r="BE606">
        <v>0</v>
      </c>
    </row>
    <row r="607" spans="28:57" x14ac:dyDescent="0.3">
      <c r="AU607" s="24">
        <v>44436</v>
      </c>
      <c r="AV607">
        <v>0</v>
      </c>
      <c r="AX607" s="24">
        <v>44436</v>
      </c>
      <c r="AY607">
        <v>74.22</v>
      </c>
      <c r="BA607" s="24">
        <v>44436</v>
      </c>
      <c r="BB607">
        <v>0</v>
      </c>
      <c r="BD607" s="24">
        <v>44436</v>
      </c>
      <c r="BE607">
        <v>0</v>
      </c>
    </row>
    <row r="608" spans="28:57" x14ac:dyDescent="0.3">
      <c r="AU608" s="24">
        <v>44437</v>
      </c>
      <c r="AV608">
        <v>0</v>
      </c>
      <c r="AX608" s="24">
        <v>44437</v>
      </c>
      <c r="AY608">
        <v>74.22</v>
      </c>
      <c r="BA608" s="24">
        <v>44437</v>
      </c>
      <c r="BB608">
        <v>0</v>
      </c>
      <c r="BD608" s="24">
        <v>44437</v>
      </c>
      <c r="BE608">
        <v>0</v>
      </c>
    </row>
    <row r="609" spans="47:57" x14ac:dyDescent="0.3">
      <c r="AU609" s="24">
        <v>44438</v>
      </c>
      <c r="AV609">
        <v>0</v>
      </c>
      <c r="AX609" s="24">
        <v>44438</v>
      </c>
      <c r="AY609">
        <v>74.22</v>
      </c>
      <c r="BA609" s="24">
        <v>44438</v>
      </c>
      <c r="BB609">
        <v>0</v>
      </c>
      <c r="BD609" s="24">
        <v>44438</v>
      </c>
      <c r="BE609">
        <v>0</v>
      </c>
    </row>
    <row r="610" spans="47:57" x14ac:dyDescent="0.3">
      <c r="AU610" s="24">
        <v>44439</v>
      </c>
      <c r="AV610">
        <v>0</v>
      </c>
      <c r="AX610" s="24">
        <v>44439</v>
      </c>
      <c r="AY610">
        <v>74.22</v>
      </c>
      <c r="BA610" s="24">
        <v>44439</v>
      </c>
      <c r="BB610">
        <v>0</v>
      </c>
      <c r="BD610" s="24">
        <v>44439</v>
      </c>
      <c r="BE610">
        <v>0</v>
      </c>
    </row>
    <row r="611" spans="47:57" x14ac:dyDescent="0.3">
      <c r="AU611" s="24">
        <v>44440</v>
      </c>
      <c r="AV611">
        <v>0</v>
      </c>
      <c r="AX611" s="24">
        <v>44440</v>
      </c>
      <c r="AY611">
        <v>74.22</v>
      </c>
      <c r="BA611" s="24">
        <v>44440</v>
      </c>
      <c r="BB611">
        <v>0</v>
      </c>
      <c r="BD611" s="24">
        <v>44440</v>
      </c>
      <c r="BE611">
        <v>0</v>
      </c>
    </row>
    <row r="612" spans="47:57" x14ac:dyDescent="0.3">
      <c r="AU612" s="24">
        <v>44441</v>
      </c>
      <c r="AV612">
        <v>0</v>
      </c>
      <c r="AX612" s="24">
        <v>44441</v>
      </c>
      <c r="AY612">
        <v>74.22</v>
      </c>
      <c r="BA612" s="24">
        <v>44441</v>
      </c>
      <c r="BB612">
        <v>0</v>
      </c>
      <c r="BD612" s="24">
        <v>44441</v>
      </c>
      <c r="BE612">
        <v>0</v>
      </c>
    </row>
    <row r="613" spans="47:57" x14ac:dyDescent="0.3">
      <c r="AU613" s="24">
        <v>44442</v>
      </c>
      <c r="AV613">
        <v>0</v>
      </c>
      <c r="AX613" s="24">
        <v>44442</v>
      </c>
      <c r="AY613">
        <v>74.22</v>
      </c>
      <c r="BA613" s="24">
        <v>44442</v>
      </c>
      <c r="BB613">
        <v>0</v>
      </c>
      <c r="BD613" s="24">
        <v>44442</v>
      </c>
      <c r="BE613">
        <v>0</v>
      </c>
    </row>
    <row r="614" spans="47:57" x14ac:dyDescent="0.3">
      <c r="AU614" s="24">
        <v>44443</v>
      </c>
      <c r="AV614">
        <v>0</v>
      </c>
      <c r="AX614" s="24">
        <v>44443</v>
      </c>
      <c r="AY614">
        <v>74.22</v>
      </c>
      <c r="BA614" s="24">
        <v>44443</v>
      </c>
      <c r="BB614">
        <v>0</v>
      </c>
      <c r="BD614" s="24">
        <v>44443</v>
      </c>
      <c r="BE614">
        <v>0</v>
      </c>
    </row>
    <row r="615" spans="47:57" x14ac:dyDescent="0.3">
      <c r="AU615" s="24">
        <v>44444</v>
      </c>
      <c r="AV615">
        <v>0</v>
      </c>
      <c r="AX615" s="24">
        <v>44444</v>
      </c>
      <c r="AY615">
        <v>74.22</v>
      </c>
      <c r="BA615" s="24">
        <v>44444</v>
      </c>
      <c r="BB615">
        <v>0</v>
      </c>
      <c r="BD615" s="24">
        <v>44444</v>
      </c>
      <c r="BE615">
        <v>0</v>
      </c>
    </row>
    <row r="616" spans="47:57" x14ac:dyDescent="0.3">
      <c r="AU616" s="24">
        <v>44445</v>
      </c>
      <c r="AV616">
        <v>0</v>
      </c>
      <c r="AX616" s="24">
        <v>44445</v>
      </c>
      <c r="AY616">
        <v>74.22</v>
      </c>
      <c r="BA616" s="24">
        <v>44445</v>
      </c>
      <c r="BB616">
        <v>0</v>
      </c>
      <c r="BD616" s="24">
        <v>44445</v>
      </c>
      <c r="BE616">
        <v>0</v>
      </c>
    </row>
    <row r="617" spans="47:57" x14ac:dyDescent="0.3">
      <c r="AU617" s="24">
        <v>44446</v>
      </c>
      <c r="AV617">
        <v>0</v>
      </c>
      <c r="AX617" s="24">
        <v>44446</v>
      </c>
      <c r="AY617">
        <v>74.22</v>
      </c>
      <c r="BA617" s="24">
        <v>44446</v>
      </c>
      <c r="BB617">
        <v>0</v>
      </c>
      <c r="BD617" s="24">
        <v>44446</v>
      </c>
      <c r="BE617">
        <v>0</v>
      </c>
    </row>
    <row r="618" spans="47:57" x14ac:dyDescent="0.3">
      <c r="AU618" s="24">
        <v>44447</v>
      </c>
      <c r="AV618">
        <v>0</v>
      </c>
      <c r="AX618" s="24">
        <v>44447</v>
      </c>
      <c r="AY618">
        <v>74.22</v>
      </c>
      <c r="BA618" s="24">
        <v>44447</v>
      </c>
      <c r="BB618">
        <v>0</v>
      </c>
      <c r="BD618" s="24">
        <v>44447</v>
      </c>
      <c r="BE618">
        <v>0</v>
      </c>
    </row>
    <row r="619" spans="47:57" x14ac:dyDescent="0.3">
      <c r="AU619" s="24">
        <v>44448</v>
      </c>
      <c r="AV619">
        <v>0</v>
      </c>
      <c r="AX619" s="24">
        <v>44448</v>
      </c>
      <c r="AY619">
        <v>74.22</v>
      </c>
      <c r="BA619" s="24">
        <v>44448</v>
      </c>
      <c r="BB619">
        <v>0</v>
      </c>
      <c r="BD619" s="24">
        <v>44448</v>
      </c>
      <c r="BE619">
        <v>0</v>
      </c>
    </row>
    <row r="620" spans="47:57" x14ac:dyDescent="0.3">
      <c r="AU620" s="24">
        <v>44449</v>
      </c>
      <c r="AV620">
        <v>0</v>
      </c>
      <c r="AX620" s="24">
        <v>44449</v>
      </c>
      <c r="AY620">
        <v>74.22</v>
      </c>
      <c r="BA620" s="24">
        <v>44449</v>
      </c>
      <c r="BB620">
        <v>0</v>
      </c>
      <c r="BD620" s="24">
        <v>44449</v>
      </c>
      <c r="BE620">
        <v>0</v>
      </c>
    </row>
    <row r="621" spans="47:57" x14ac:dyDescent="0.3">
      <c r="AU621" s="24">
        <v>44450</v>
      </c>
      <c r="AV621">
        <v>0</v>
      </c>
      <c r="AX621" s="24">
        <v>44450</v>
      </c>
      <c r="AY621">
        <v>74.22</v>
      </c>
      <c r="BA621" s="24">
        <v>44450</v>
      </c>
      <c r="BB621">
        <v>0</v>
      </c>
      <c r="BD621" s="24">
        <v>44450</v>
      </c>
      <c r="BE621">
        <v>0</v>
      </c>
    </row>
    <row r="622" spans="47:57" x14ac:dyDescent="0.3">
      <c r="AU622" s="24">
        <v>44451</v>
      </c>
      <c r="AV622">
        <v>0</v>
      </c>
      <c r="AX622" s="24">
        <v>44451</v>
      </c>
      <c r="AY622">
        <v>74.22</v>
      </c>
      <c r="BA622" s="24">
        <v>44451</v>
      </c>
      <c r="BB622">
        <v>0</v>
      </c>
      <c r="BD622" s="24">
        <v>44451</v>
      </c>
      <c r="BE622">
        <v>0</v>
      </c>
    </row>
    <row r="623" spans="47:57" x14ac:dyDescent="0.3">
      <c r="AU623" s="24">
        <v>44452</v>
      </c>
      <c r="AV623">
        <v>0</v>
      </c>
      <c r="AX623" s="24">
        <v>44452</v>
      </c>
      <c r="AY623">
        <v>74.22</v>
      </c>
      <c r="BA623" s="24">
        <v>44452</v>
      </c>
      <c r="BB623">
        <v>0</v>
      </c>
      <c r="BD623" s="24">
        <v>44452</v>
      </c>
      <c r="BE623">
        <v>0</v>
      </c>
    </row>
    <row r="624" spans="47:57" x14ac:dyDescent="0.3">
      <c r="AU624" s="24">
        <v>44453</v>
      </c>
      <c r="AV624">
        <v>0</v>
      </c>
      <c r="AX624" s="24">
        <v>44453</v>
      </c>
      <c r="AY624">
        <v>74.22</v>
      </c>
      <c r="BA624" s="24">
        <v>44453</v>
      </c>
      <c r="BB624">
        <v>0</v>
      </c>
      <c r="BD624" s="24">
        <v>44453</v>
      </c>
      <c r="BE624">
        <v>0</v>
      </c>
    </row>
    <row r="625" spans="47:57" x14ac:dyDescent="0.3">
      <c r="AU625" s="24">
        <v>44454</v>
      </c>
      <c r="AV625">
        <v>0</v>
      </c>
      <c r="AX625" s="24">
        <v>44454</v>
      </c>
      <c r="AY625">
        <v>74.22</v>
      </c>
      <c r="BA625" s="24">
        <v>44454</v>
      </c>
      <c r="BB625">
        <v>0</v>
      </c>
      <c r="BD625" s="24">
        <v>44454</v>
      </c>
      <c r="BE625">
        <v>0</v>
      </c>
    </row>
  </sheetData>
  <conditionalFormatting sqref="D2:D411">
    <cfRule type="cellIs" dxfId="4" priority="1" operator="equal">
      <formula>$H$1659</formula>
    </cfRule>
  </conditionalFormatting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3E588-26DB-4844-AB9C-636C2E8784F6}">
  <dimension ref="A1:BH625"/>
  <sheetViews>
    <sheetView workbookViewId="0">
      <pane xSplit="1" topLeftCell="L1" activePane="topRight" state="frozen"/>
      <selection pane="topRight" activeCell="P1" sqref="P1:P1048576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17.109375" customWidth="1"/>
    <col min="15" max="15" width="19.5546875" customWidth="1"/>
    <col min="16" max="16" width="20.44140625" customWidth="1"/>
    <col min="17" max="17" width="18.44140625" customWidth="1"/>
    <col min="18" max="18" width="15.21875" customWidth="1"/>
    <col min="19" max="19" width="24.44140625" customWidth="1"/>
    <col min="20" max="20" width="10.77734375" customWidth="1"/>
    <col min="21" max="21" width="17" customWidth="1"/>
    <col min="22" max="22" width="20.21875" customWidth="1"/>
    <col min="23" max="23" width="23.5546875" customWidth="1"/>
    <col min="24" max="24" width="18.33203125" customWidth="1"/>
    <col min="25" max="25" width="19.109375" customWidth="1"/>
    <col min="31" max="31" width="10.5546875" bestFit="1" customWidth="1"/>
    <col min="32" max="32" width="16" bestFit="1" customWidth="1"/>
    <col min="33" max="33" width="18.44140625" bestFit="1" customWidth="1"/>
    <col min="34" max="34" width="22.21875" bestFit="1" customWidth="1"/>
    <col min="35" max="35" width="19" bestFit="1" customWidth="1"/>
    <col min="36" max="36" width="21.5546875" bestFit="1" customWidth="1"/>
    <col min="37" max="37" width="24.88671875" bestFit="1" customWidth="1"/>
    <col min="38" max="38" width="24.44140625" bestFit="1" customWidth="1"/>
    <col min="39" max="39" width="9.77734375" bestFit="1" customWidth="1"/>
    <col min="40" max="40" width="16.33203125" bestFit="1" customWidth="1"/>
    <col min="41" max="41" width="24" bestFit="1" customWidth="1"/>
    <col min="42" max="42" width="30.109375" bestFit="1" customWidth="1"/>
    <col min="43" max="43" width="17.5546875" bestFit="1" customWidth="1"/>
    <col min="44" max="44" width="20.109375" bestFit="1" customWidth="1"/>
    <col min="45" max="45" width="21" bestFit="1" customWidth="1"/>
    <col min="46" max="46" width="18.88671875" bestFit="1" customWidth="1"/>
    <col min="47" max="47" width="15.6640625" bestFit="1" customWidth="1"/>
    <col min="48" max="48" width="25.109375" bestFit="1" customWidth="1"/>
    <col min="50" max="50" width="10.5546875" bestFit="1" customWidth="1"/>
    <col min="51" max="51" width="11.109375" bestFit="1" customWidth="1"/>
    <col min="53" max="53" width="10.5546875" bestFit="1" customWidth="1"/>
    <col min="54" max="54" width="11.21875" bestFit="1" customWidth="1"/>
    <col min="56" max="56" width="10.5546875" bestFit="1" customWidth="1"/>
    <col min="57" max="57" width="12.6640625" bestFit="1" customWidth="1"/>
    <col min="59" max="59" width="10.5546875" bestFit="1" customWidth="1"/>
    <col min="60" max="60" width="11.6640625" bestFit="1" customWidth="1"/>
  </cols>
  <sheetData>
    <row r="1" spans="1:60" x14ac:dyDescent="0.3">
      <c r="A1" t="s">
        <v>0</v>
      </c>
      <c r="B1" t="s">
        <v>1</v>
      </c>
      <c r="C1" s="29" t="s">
        <v>52</v>
      </c>
      <c r="D1" t="s">
        <v>53</v>
      </c>
      <c r="E1" s="37" t="s">
        <v>56</v>
      </c>
      <c r="F1" s="63" t="s">
        <v>57</v>
      </c>
      <c r="G1" s="37" t="s">
        <v>58</v>
      </c>
      <c r="H1" s="63" t="s">
        <v>59</v>
      </c>
      <c r="I1" s="63" t="s">
        <v>60</v>
      </c>
      <c r="J1" s="63" t="s">
        <v>61</v>
      </c>
      <c r="K1" s="63" t="s">
        <v>62</v>
      </c>
      <c r="L1" s="63" t="s">
        <v>54</v>
      </c>
      <c r="M1" s="63" t="s">
        <v>55</v>
      </c>
      <c r="N1" s="63" t="s">
        <v>63</v>
      </c>
      <c r="O1" s="63" t="s">
        <v>64</v>
      </c>
      <c r="P1" s="63" t="s">
        <v>65</v>
      </c>
      <c r="Q1" s="63" t="s">
        <v>69</v>
      </c>
      <c r="R1" s="63" t="s">
        <v>70</v>
      </c>
      <c r="S1" s="63" t="s">
        <v>71</v>
      </c>
      <c r="T1" s="22" t="s">
        <v>72</v>
      </c>
      <c r="U1" s="22" t="s">
        <v>73</v>
      </c>
      <c r="V1" s="22" t="s">
        <v>74</v>
      </c>
      <c r="W1" s="22" t="s">
        <v>75</v>
      </c>
      <c r="X1" s="22" t="s">
        <v>79</v>
      </c>
      <c r="Y1" s="22" t="s">
        <v>80</v>
      </c>
      <c r="Z1" s="52" t="s">
        <v>66</v>
      </c>
      <c r="AA1" s="52" t="s">
        <v>67</v>
      </c>
      <c r="AB1" s="52" t="s">
        <v>68</v>
      </c>
      <c r="AE1" s="49" t="s">
        <v>0</v>
      </c>
      <c r="AF1" s="52" t="s">
        <v>23</v>
      </c>
      <c r="AG1" s="52" t="s">
        <v>24</v>
      </c>
      <c r="AH1" s="52" t="s">
        <v>25</v>
      </c>
      <c r="AI1" s="52" t="s">
        <v>26</v>
      </c>
      <c r="AJ1" s="52" t="s">
        <v>27</v>
      </c>
      <c r="AK1" s="52" t="s">
        <v>28</v>
      </c>
      <c r="AL1" s="52" t="s">
        <v>29</v>
      </c>
      <c r="AM1" s="52" t="s">
        <v>30</v>
      </c>
      <c r="AN1" s="52" t="s">
        <v>31</v>
      </c>
      <c r="AO1" s="52" t="s">
        <v>32</v>
      </c>
      <c r="AP1" s="52" t="s">
        <v>33</v>
      </c>
      <c r="AQ1" s="52" t="s">
        <v>34</v>
      </c>
      <c r="AR1" s="52" t="s">
        <v>35</v>
      </c>
      <c r="AS1" s="52" t="s">
        <v>36</v>
      </c>
      <c r="AT1" s="52" t="s">
        <v>37</v>
      </c>
      <c r="AU1" s="52" t="s">
        <v>38</v>
      </c>
      <c r="AV1" s="52" t="s">
        <v>39</v>
      </c>
      <c r="AX1" t="s">
        <v>0</v>
      </c>
      <c r="AY1" t="s">
        <v>40</v>
      </c>
      <c r="BA1" t="s">
        <v>0</v>
      </c>
      <c r="BB1" t="s">
        <v>45</v>
      </c>
      <c r="BD1" t="s">
        <v>0</v>
      </c>
      <c r="BE1" t="s">
        <v>46</v>
      </c>
      <c r="BG1" t="s">
        <v>0</v>
      </c>
      <c r="BH1" t="s">
        <v>49</v>
      </c>
    </row>
    <row r="2" spans="1:60" x14ac:dyDescent="0.3">
      <c r="A2" s="3">
        <v>43887</v>
      </c>
      <c r="B2" s="60">
        <v>105718</v>
      </c>
      <c r="C2" s="8">
        <v>217.92133905013193</v>
      </c>
      <c r="D2" s="38">
        <v>-7.2621108711439356E-2</v>
      </c>
      <c r="E2">
        <f>VLOOKUP(Tabella55[[#This Row],[DATA]],Tabella50[], 2, 0)</f>
        <v>5.0000000000000001E-3</v>
      </c>
      <c r="F2">
        <f>VLOOKUP(Tabella55[[#This Row],[DATA]],Tabella50[], 3, 0)</f>
        <v>5.0000000000000001E-3</v>
      </c>
      <c r="G2">
        <f>VLOOKUP(Tabella55[[#This Row],[DATA]],Tabella50[], 4, 0)</f>
        <v>0</v>
      </c>
      <c r="H2">
        <f>VLOOKUP(Tabella55[[#This Row],[DATA]],Tabella50[], 5, 0)</f>
        <v>0</v>
      </c>
      <c r="I2">
        <f>VLOOKUP(Tabella55[[#This Row],[DATA]],Tabella50[], 6, 0)</f>
        <v>0</v>
      </c>
      <c r="J2">
        <f>VLOOKUP(Tabella55[[#This Row],[DATA]],Tabella50[], 7, 0)</f>
        <v>0</v>
      </c>
      <c r="K2">
        <f>VLOOKUP(Tabella55[[#This Row],[DATA]],Tabella50[], 8, 0)</f>
        <v>0</v>
      </c>
      <c r="L2">
        <f>VLOOKUP(Tabella55[[#This Row],[DATA]],Tabella50[], 9, 0)</f>
        <v>0</v>
      </c>
      <c r="M2">
        <f>VLOOKUP(Tabella55[[#This Row],[DATA]],Tabella50[], 10, 0)</f>
        <v>0</v>
      </c>
      <c r="N2">
        <f>VLOOKUP(Tabella55[[#This Row],[DATA]],Tabella50[], 13, 0)</f>
        <v>0</v>
      </c>
      <c r="O2">
        <f>VLOOKUP(Tabella55[[#This Row],[DATA]],Tabella50[], 14, 0)</f>
        <v>0</v>
      </c>
      <c r="P2">
        <f>VLOOKUP(Tabella55[[#This Row],[DATA]],Tabella50[], 15, 0)</f>
        <v>0</v>
      </c>
      <c r="Q2">
        <f>VLOOKUP(Tabella55[[#This Row],[DATA]],Tabella50[], 16, 0)</f>
        <v>0</v>
      </c>
      <c r="R2">
        <f>VLOOKUP(Tabella55[[#This Row],[DATA]],Tabella50[], 17, 0)</f>
        <v>0</v>
      </c>
      <c r="S2">
        <f>VLOOKUP(Tabella55[[#This Row],[DATA]],Tabella50[], 18, 0)</f>
        <v>0</v>
      </c>
      <c r="T2">
        <f>VLOOKUP(Tabella55[[#This Row],[DATA]],Tabella51[], 2, 0)</f>
        <v>5.56</v>
      </c>
      <c r="U2">
        <f>VLOOKUP(Tabella55[[#This Row],[DATA]],Tabella53[], 2, 0)</f>
        <v>5.95</v>
      </c>
      <c r="V2">
        <f>VLOOKUP(Tabella55[[#This Row],[DATA]],Tabella52[], 2, 0)</f>
        <v>5.21</v>
      </c>
      <c r="W2">
        <f>VLOOKUP(Tabella55[[#This Row],[DATA]],Tabella54[], 2, 0)</f>
        <v>0</v>
      </c>
      <c r="X2">
        <v>0</v>
      </c>
      <c r="Y2">
        <v>0</v>
      </c>
      <c r="Z2" s="25">
        <v>0</v>
      </c>
      <c r="AA2" s="25">
        <v>0</v>
      </c>
      <c r="AB2" s="25">
        <v>0</v>
      </c>
      <c r="AE2" s="23">
        <v>43887</v>
      </c>
      <c r="AF2" s="14">
        <v>5.0000000000000001E-3</v>
      </c>
      <c r="AG2" s="14">
        <v>5.0000000000000001E-3</v>
      </c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63">
        <v>0</v>
      </c>
      <c r="AT2" s="14"/>
      <c r="AU2" s="14"/>
      <c r="AV2" s="15"/>
      <c r="AX2" s="24">
        <v>43831</v>
      </c>
      <c r="AY2">
        <v>0</v>
      </c>
      <c r="BA2" s="24">
        <v>43831</v>
      </c>
      <c r="BB2">
        <v>0</v>
      </c>
      <c r="BD2" s="24">
        <v>43831</v>
      </c>
      <c r="BE2">
        <v>0</v>
      </c>
      <c r="BG2" s="24">
        <v>43831</v>
      </c>
      <c r="BH2">
        <v>0</v>
      </c>
    </row>
    <row r="3" spans="1:60" x14ac:dyDescent="0.3">
      <c r="A3" s="1">
        <v>43888</v>
      </c>
      <c r="B3" s="61">
        <v>102984</v>
      </c>
      <c r="C3" s="7">
        <v>212.28562005277044</v>
      </c>
      <c r="D3" s="39">
        <v>-2.6201535303479722E-2</v>
      </c>
      <c r="E3">
        <f>VLOOKUP(Tabella55[[#This Row],[DATA]],Tabella50[], 2, 0)</f>
        <v>5.0000000000000001E-3</v>
      </c>
      <c r="F3">
        <f>VLOOKUP(Tabella55[[#This Row],[DATA]],Tabella50[], 3, 0)</f>
        <v>0</v>
      </c>
      <c r="G3">
        <f>VLOOKUP(Tabella55[[#This Row],[DATA]],Tabella50[], 4, 0)</f>
        <v>0</v>
      </c>
      <c r="H3">
        <f>VLOOKUP(Tabella55[[#This Row],[DATA]],Tabella50[], 5, 0)</f>
        <v>0</v>
      </c>
      <c r="I3">
        <f>VLOOKUP(Tabella55[[#This Row],[DATA]],Tabella50[], 6, 0)</f>
        <v>0</v>
      </c>
      <c r="J3">
        <f>VLOOKUP(Tabella55[[#This Row],[DATA]],Tabella50[], 7, 0)</f>
        <v>0</v>
      </c>
      <c r="K3">
        <f>VLOOKUP(Tabella55[[#This Row],[DATA]],Tabella50[], 8, 0)</f>
        <v>0</v>
      </c>
      <c r="L3">
        <f>VLOOKUP(Tabella55[[#This Row],[DATA]],Tabella50[], 9, 0)</f>
        <v>0</v>
      </c>
      <c r="M3">
        <f>VLOOKUP(Tabella55[[#This Row],[DATA]],Tabella50[], 10, 0)</f>
        <v>0</v>
      </c>
      <c r="N3">
        <f>VLOOKUP(Tabella55[[#This Row],[DATA]],Tabella50[], 13, 0)</f>
        <v>0</v>
      </c>
      <c r="O3">
        <f>VLOOKUP(Tabella55[[#This Row],[DATA]],Tabella50[], 14, 0)</f>
        <v>0</v>
      </c>
      <c r="P3">
        <f>VLOOKUP(Tabella55[[#This Row],[DATA]],Tabella50[], 15, 0)</f>
        <v>0</v>
      </c>
      <c r="Q3">
        <f>VLOOKUP(Tabella55[[#This Row],[DATA]],Tabella50[], 16, 0)</f>
        <v>0</v>
      </c>
      <c r="R3">
        <f>VLOOKUP(Tabella55[[#This Row],[DATA]],Tabella50[], 17, 0)</f>
        <v>0</v>
      </c>
      <c r="S3">
        <f>VLOOKUP(Tabella55[[#This Row],[DATA]],Tabella50[], 18, 0)</f>
        <v>0</v>
      </c>
      <c r="T3">
        <f>VLOOKUP(Tabella55[[#This Row],[DATA]],Tabella51[], 2, 0)</f>
        <v>5.56</v>
      </c>
      <c r="U3">
        <f>VLOOKUP(Tabella55[[#This Row],[DATA]],Tabella53[], 2, 0)</f>
        <v>5.95</v>
      </c>
      <c r="V3">
        <f>VLOOKUP(Tabella55[[#This Row],[DATA]],Tabella52[], 2, 0)</f>
        <v>5.21</v>
      </c>
      <c r="W3">
        <f>VLOOKUP(Tabella55[[#This Row],[DATA]],Tabella54[], 2, 0)</f>
        <v>0</v>
      </c>
      <c r="X3">
        <v>0</v>
      </c>
      <c r="Y3">
        <v>0</v>
      </c>
      <c r="Z3" s="25">
        <f>Tabella55[[#This Row],[vcz.xh]]-Q2</f>
        <v>0</v>
      </c>
      <c r="AA3" s="25">
        <f>Tabella55[[#This Row],[vct.xh]]-R2</f>
        <v>0</v>
      </c>
      <c r="AB3" s="25">
        <f>Tabella55[[#This Row],[vct.full.xh]]-S2</f>
        <v>0</v>
      </c>
      <c r="AE3" s="23">
        <v>43888</v>
      </c>
      <c r="AF3" s="16">
        <v>5.0000000000000001E-3</v>
      </c>
      <c r="AG3" s="16">
        <v>0</v>
      </c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>
        <f>VLOOKUP(Tabella43[[#This Row],[DATA]],Tabella37[], 15, 0)</f>
        <v>0</v>
      </c>
      <c r="AT3" s="16"/>
      <c r="AU3" s="16"/>
      <c r="AV3" s="17"/>
      <c r="AX3" s="24">
        <v>43832</v>
      </c>
      <c r="AY3">
        <v>0</v>
      </c>
      <c r="BA3" s="24">
        <v>43832</v>
      </c>
      <c r="BB3">
        <v>0</v>
      </c>
      <c r="BD3" s="24">
        <v>43832</v>
      </c>
      <c r="BE3">
        <v>0</v>
      </c>
      <c r="BG3" s="24">
        <v>43832</v>
      </c>
      <c r="BH3">
        <v>0</v>
      </c>
    </row>
    <row r="4" spans="1:60" x14ac:dyDescent="0.3">
      <c r="A4" s="3">
        <v>43889</v>
      </c>
      <c r="B4" s="60">
        <v>104172</v>
      </c>
      <c r="C4" s="8">
        <v>214.7344986807388</v>
      </c>
      <c r="D4" s="38">
        <v>1.1469742840338013E-2</v>
      </c>
      <c r="E4">
        <f>VLOOKUP(Tabella55[[#This Row],[DATA]],Tabella50[], 2, 0)</f>
        <v>5.0000000000000001E-3</v>
      </c>
      <c r="F4">
        <f>VLOOKUP(Tabella55[[#This Row],[DATA]],Tabella50[], 3, 0)</f>
        <v>0</v>
      </c>
      <c r="G4">
        <f>VLOOKUP(Tabella55[[#This Row],[DATA]],Tabella50[], 4, 0)</f>
        <v>0</v>
      </c>
      <c r="H4">
        <f>VLOOKUP(Tabella55[[#This Row],[DATA]],Tabella50[], 5, 0)</f>
        <v>0</v>
      </c>
      <c r="I4">
        <f>VLOOKUP(Tabella55[[#This Row],[DATA]],Tabella50[], 6, 0)</f>
        <v>0</v>
      </c>
      <c r="J4">
        <f>VLOOKUP(Tabella55[[#This Row],[DATA]],Tabella50[], 7, 0)</f>
        <v>0</v>
      </c>
      <c r="K4">
        <f>VLOOKUP(Tabella55[[#This Row],[DATA]],Tabella50[], 8, 0)</f>
        <v>0</v>
      </c>
      <c r="L4">
        <f>VLOOKUP(Tabella55[[#This Row],[DATA]],Tabella50[], 9, 0)</f>
        <v>0</v>
      </c>
      <c r="M4">
        <f>VLOOKUP(Tabella55[[#This Row],[DATA]],Tabella50[], 10, 0)</f>
        <v>0</v>
      </c>
      <c r="N4">
        <f>VLOOKUP(Tabella55[[#This Row],[DATA]],Tabella50[], 13, 0)</f>
        <v>0</v>
      </c>
      <c r="O4">
        <f>VLOOKUP(Tabella55[[#This Row],[DATA]],Tabella50[], 14, 0)</f>
        <v>0</v>
      </c>
      <c r="P4">
        <f>VLOOKUP(Tabella55[[#This Row],[DATA]],Tabella50[], 15, 0)</f>
        <v>0</v>
      </c>
      <c r="Q4">
        <f>VLOOKUP(Tabella55[[#This Row],[DATA]],Tabella50[], 16, 0)</f>
        <v>0</v>
      </c>
      <c r="R4">
        <f>VLOOKUP(Tabella55[[#This Row],[DATA]],Tabella50[], 17, 0)</f>
        <v>0</v>
      </c>
      <c r="S4">
        <f>VLOOKUP(Tabella55[[#This Row],[DATA]],Tabella50[], 18, 0)</f>
        <v>0</v>
      </c>
      <c r="T4">
        <f>VLOOKUP(Tabella55[[#This Row],[DATA]],Tabella51[], 2, 0)</f>
        <v>5.56</v>
      </c>
      <c r="U4">
        <f>VLOOKUP(Tabella55[[#This Row],[DATA]],Tabella53[], 2, 0)</f>
        <v>5.95</v>
      </c>
      <c r="V4">
        <f>VLOOKUP(Tabella55[[#This Row],[DATA]],Tabella52[], 2, 0)</f>
        <v>5.21</v>
      </c>
      <c r="W4">
        <f>VLOOKUP(Tabella55[[#This Row],[DATA]],Tabella54[], 2, 0)</f>
        <v>0</v>
      </c>
      <c r="X4">
        <v>0</v>
      </c>
      <c r="Y4">
        <v>0</v>
      </c>
      <c r="Z4" s="25">
        <f>Tabella55[[#This Row],[vcz.xh]]-Q3</f>
        <v>0</v>
      </c>
      <c r="AA4" s="25">
        <f>Tabella55[[#This Row],[vct.xh]]-R3</f>
        <v>0</v>
      </c>
      <c r="AB4" s="25">
        <f>Tabella55[[#This Row],[vct.full.xh]]-S3</f>
        <v>0</v>
      </c>
      <c r="AE4" s="23">
        <v>43889</v>
      </c>
      <c r="AF4" s="14">
        <v>5.0000000000000001E-3</v>
      </c>
      <c r="AG4" s="14">
        <v>0</v>
      </c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>
        <f>VLOOKUP(Tabella43[[#This Row],[DATA]],Tabella37[], 15, 0)</f>
        <v>0</v>
      </c>
      <c r="AT4" s="14"/>
      <c r="AU4" s="14"/>
      <c r="AV4" s="15"/>
      <c r="AX4" s="24">
        <v>43833</v>
      </c>
      <c r="AY4">
        <v>0</v>
      </c>
      <c r="BA4" s="24">
        <v>43833</v>
      </c>
      <c r="BB4">
        <v>0</v>
      </c>
      <c r="BD4" s="24">
        <v>43833</v>
      </c>
      <c r="BE4">
        <v>0</v>
      </c>
      <c r="BG4" s="24">
        <v>43833</v>
      </c>
      <c r="BH4">
        <v>0</v>
      </c>
    </row>
    <row r="5" spans="1:60" x14ac:dyDescent="0.3">
      <c r="A5" s="1">
        <v>43892</v>
      </c>
      <c r="B5" s="61">
        <v>106625</v>
      </c>
      <c r="C5" s="7">
        <v>219.79097955145119</v>
      </c>
      <c r="D5" s="39">
        <v>2.3274626614172015E-2</v>
      </c>
      <c r="E5">
        <f>VLOOKUP(Tabella55[[#This Row],[DATA]],Tabella50[], 2, 0)</f>
        <v>8.9999999999999993E-3</v>
      </c>
      <c r="F5">
        <f>VLOOKUP(Tabella55[[#This Row],[DATA]],Tabella50[], 3, 0)</f>
        <v>0</v>
      </c>
      <c r="G5">
        <f>VLOOKUP(Tabella55[[#This Row],[DATA]],Tabella50[], 4, 0)</f>
        <v>1E-3</v>
      </c>
      <c r="H5">
        <f>VLOOKUP(Tabella55[[#This Row],[DATA]],Tabella50[], 5, 0)</f>
        <v>0</v>
      </c>
      <c r="I5">
        <f>VLOOKUP(Tabella55[[#This Row],[DATA]],Tabella50[], 6, 0)</f>
        <v>0</v>
      </c>
      <c r="J5">
        <f>VLOOKUP(Tabella55[[#This Row],[DATA]],Tabella50[], 7, 0)</f>
        <v>0</v>
      </c>
      <c r="K5">
        <f>VLOOKUP(Tabella55[[#This Row],[DATA]],Tabella50[], 8, 0)</f>
        <v>0</v>
      </c>
      <c r="L5">
        <f>VLOOKUP(Tabella55[[#This Row],[DATA]],Tabella50[], 9, 0)</f>
        <v>0</v>
      </c>
      <c r="M5">
        <f>VLOOKUP(Tabella55[[#This Row],[DATA]],Tabella50[], 10, 0)</f>
        <v>0</v>
      </c>
      <c r="N5">
        <f>VLOOKUP(Tabella55[[#This Row],[DATA]],Tabella50[], 13, 0)</f>
        <v>0</v>
      </c>
      <c r="O5">
        <f>VLOOKUP(Tabella55[[#This Row],[DATA]],Tabella50[], 14, 0)</f>
        <v>0</v>
      </c>
      <c r="P5">
        <f>VLOOKUP(Tabella55[[#This Row],[DATA]],Tabella50[], 15, 0)</f>
        <v>0</v>
      </c>
      <c r="Q5">
        <f>VLOOKUP(Tabella55[[#This Row],[DATA]],Tabella50[], 16, 0)</f>
        <v>0</v>
      </c>
      <c r="R5">
        <f>VLOOKUP(Tabella55[[#This Row],[DATA]],Tabella50[], 17, 0)</f>
        <v>0</v>
      </c>
      <c r="S5">
        <f>VLOOKUP(Tabella55[[#This Row],[DATA]],Tabella50[], 18, 0)</f>
        <v>0</v>
      </c>
      <c r="T5">
        <f>VLOOKUP(Tabella55[[#This Row],[DATA]],Tabella51[], 2, 0)</f>
        <v>11.11</v>
      </c>
      <c r="U5">
        <f>VLOOKUP(Tabella55[[#This Row],[DATA]],Tabella53[], 2, 0)</f>
        <v>10.42</v>
      </c>
      <c r="V5">
        <f>VLOOKUP(Tabella55[[#This Row],[DATA]],Tabella52[], 2, 0)</f>
        <v>9.11</v>
      </c>
      <c r="W5">
        <f>VLOOKUP(Tabella55[[#This Row],[DATA]],Tabella54[], 2, 0)</f>
        <v>0</v>
      </c>
      <c r="X5">
        <v>0</v>
      </c>
      <c r="Y5">
        <v>0</v>
      </c>
      <c r="Z5" s="25">
        <f>Tabella55[[#This Row],[vcz.xh]]-Q4</f>
        <v>0</v>
      </c>
      <c r="AA5" s="25">
        <f>Tabella55[[#This Row],[vct.xh]]-R4</f>
        <v>0</v>
      </c>
      <c r="AB5" s="25">
        <f>Tabella55[[#This Row],[vct.full.xh]]-S4</f>
        <v>0</v>
      </c>
      <c r="AE5" s="23">
        <v>43890</v>
      </c>
      <c r="AF5" s="16">
        <v>8.9999999999999993E-3</v>
      </c>
      <c r="AG5" s="16">
        <v>5.0000000000000001E-3</v>
      </c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>
        <f>VLOOKUP(Tabella43[[#This Row],[DATA]],Tabella37[], 15, 0)</f>
        <v>0</v>
      </c>
      <c r="AT5" s="16"/>
      <c r="AU5" s="16"/>
      <c r="AV5" s="17"/>
      <c r="AX5" s="24">
        <v>43834</v>
      </c>
      <c r="AY5">
        <v>0</v>
      </c>
      <c r="BA5" s="24">
        <v>43834</v>
      </c>
      <c r="BB5">
        <v>0</v>
      </c>
      <c r="BD5" s="24">
        <v>43834</v>
      </c>
      <c r="BE5">
        <v>0</v>
      </c>
      <c r="BG5" s="24">
        <v>43834</v>
      </c>
      <c r="BH5">
        <v>0</v>
      </c>
    </row>
    <row r="6" spans="1:60" x14ac:dyDescent="0.3">
      <c r="A6" s="3">
        <v>43893</v>
      </c>
      <c r="B6" s="60">
        <v>105537</v>
      </c>
      <c r="C6" s="8">
        <v>217.54823548812664</v>
      </c>
      <c r="D6" s="38">
        <v>-1.0256403479940867E-2</v>
      </c>
      <c r="E6">
        <f>VLOOKUP(Tabella55[[#This Row],[DATA]],Tabella50[], 2, 0)</f>
        <v>8.9999999999999993E-3</v>
      </c>
      <c r="F6">
        <f>VLOOKUP(Tabella55[[#This Row],[DATA]],Tabella50[], 3, 0)</f>
        <v>0</v>
      </c>
      <c r="G6">
        <f>VLOOKUP(Tabella55[[#This Row],[DATA]],Tabella50[], 4, 0)</f>
        <v>1E-3</v>
      </c>
      <c r="H6">
        <f>VLOOKUP(Tabella55[[#This Row],[DATA]],Tabella50[], 5, 0)</f>
        <v>0</v>
      </c>
      <c r="I6">
        <f>VLOOKUP(Tabella55[[#This Row],[DATA]],Tabella50[], 6, 0)</f>
        <v>0</v>
      </c>
      <c r="J6">
        <f>VLOOKUP(Tabella55[[#This Row],[DATA]],Tabella50[], 7, 0)</f>
        <v>0</v>
      </c>
      <c r="K6">
        <f>VLOOKUP(Tabella55[[#This Row],[DATA]],Tabella50[], 8, 0)</f>
        <v>0</v>
      </c>
      <c r="L6">
        <f>VLOOKUP(Tabella55[[#This Row],[DATA]],Tabella50[], 9, 0)</f>
        <v>0</v>
      </c>
      <c r="M6">
        <f>VLOOKUP(Tabella55[[#This Row],[DATA]],Tabella50[], 10, 0)</f>
        <v>0</v>
      </c>
      <c r="N6">
        <f>VLOOKUP(Tabella55[[#This Row],[DATA]],Tabella50[], 13, 0)</f>
        <v>0</v>
      </c>
      <c r="O6">
        <f>VLOOKUP(Tabella55[[#This Row],[DATA]],Tabella50[], 14, 0)</f>
        <v>0</v>
      </c>
      <c r="P6">
        <f>VLOOKUP(Tabella55[[#This Row],[DATA]],Tabella50[], 15, 0)</f>
        <v>0</v>
      </c>
      <c r="Q6">
        <f>VLOOKUP(Tabella55[[#This Row],[DATA]],Tabella50[], 16, 0)</f>
        <v>0</v>
      </c>
      <c r="R6">
        <f>VLOOKUP(Tabella55[[#This Row],[DATA]],Tabella50[], 17, 0)</f>
        <v>0</v>
      </c>
      <c r="S6">
        <f>VLOOKUP(Tabella55[[#This Row],[DATA]],Tabella50[], 18, 0)</f>
        <v>0</v>
      </c>
      <c r="T6">
        <f>VLOOKUP(Tabella55[[#This Row],[DATA]],Tabella51[], 2, 0)</f>
        <v>11.11</v>
      </c>
      <c r="U6">
        <f>VLOOKUP(Tabella55[[#This Row],[DATA]],Tabella53[], 2, 0)</f>
        <v>10.42</v>
      </c>
      <c r="V6">
        <f>VLOOKUP(Tabella55[[#This Row],[DATA]],Tabella52[], 2, 0)</f>
        <v>9.11</v>
      </c>
      <c r="W6">
        <f>VLOOKUP(Tabella55[[#This Row],[DATA]],Tabella54[], 2, 0)</f>
        <v>0</v>
      </c>
      <c r="X6">
        <v>0</v>
      </c>
      <c r="Y6">
        <v>0</v>
      </c>
      <c r="Z6" s="25">
        <f>Tabella55[[#This Row],[vcz.xh]]-Q5</f>
        <v>0</v>
      </c>
      <c r="AA6" s="25">
        <f>Tabella55[[#This Row],[vct.xh]]-R5</f>
        <v>0</v>
      </c>
      <c r="AB6" s="25">
        <f>Tabella55[[#This Row],[vct.full.xh]]-S5</f>
        <v>0</v>
      </c>
      <c r="AE6" s="23">
        <v>43891</v>
      </c>
      <c r="AF6" s="14">
        <v>8.9999999999999993E-3</v>
      </c>
      <c r="AG6" s="14">
        <v>0</v>
      </c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>
        <f>VLOOKUP(Tabella43[[#This Row],[DATA]],Tabella37[], 15, 0)</f>
        <v>0</v>
      </c>
      <c r="AT6" s="14"/>
      <c r="AU6" s="14"/>
      <c r="AV6" s="15"/>
      <c r="AX6" s="24">
        <v>43835</v>
      </c>
      <c r="AY6">
        <v>0</v>
      </c>
      <c r="BA6" s="24">
        <v>43835</v>
      </c>
      <c r="BB6">
        <v>0</v>
      </c>
      <c r="BD6" s="24">
        <v>43835</v>
      </c>
      <c r="BE6">
        <v>0</v>
      </c>
      <c r="BG6" s="24">
        <v>43835</v>
      </c>
      <c r="BH6">
        <v>0</v>
      </c>
    </row>
    <row r="7" spans="1:60" x14ac:dyDescent="0.3">
      <c r="A7" s="1">
        <v>43894</v>
      </c>
      <c r="B7" s="61">
        <v>107224</v>
      </c>
      <c r="C7" s="7">
        <v>221.02572559366754</v>
      </c>
      <c r="D7" s="39">
        <v>1.5858501844293167E-2</v>
      </c>
      <c r="E7">
        <f>VLOOKUP(Tabella55[[#This Row],[DATA]],Tabella50[], 2, 0)</f>
        <v>1.9E-2</v>
      </c>
      <c r="F7">
        <f>VLOOKUP(Tabella55[[#This Row],[DATA]],Tabella50[], 3, 0)</f>
        <v>8.9999999999999993E-3</v>
      </c>
      <c r="G7">
        <f>VLOOKUP(Tabella55[[#This Row],[DATA]],Tabella50[], 4, 0)</f>
        <v>2E-3</v>
      </c>
      <c r="H7">
        <f>VLOOKUP(Tabella55[[#This Row],[DATA]],Tabella50[], 5, 0)</f>
        <v>0</v>
      </c>
      <c r="I7">
        <f>VLOOKUP(Tabella55[[#This Row],[DATA]],Tabella50[], 6, 0)</f>
        <v>0</v>
      </c>
      <c r="J7">
        <f>VLOOKUP(Tabella55[[#This Row],[DATA]],Tabella50[], 7, 0)</f>
        <v>0</v>
      </c>
      <c r="K7">
        <f>VLOOKUP(Tabella55[[#This Row],[DATA]],Tabella50[], 8, 0)</f>
        <v>0</v>
      </c>
      <c r="L7">
        <f>VLOOKUP(Tabella55[[#This Row],[DATA]],Tabella50[], 9, 0)</f>
        <v>0</v>
      </c>
      <c r="M7">
        <f>VLOOKUP(Tabella55[[#This Row],[DATA]],Tabella50[], 10, 0)</f>
        <v>0</v>
      </c>
      <c r="N7">
        <f>VLOOKUP(Tabella55[[#This Row],[DATA]],Tabella50[], 13, 0)</f>
        <v>0</v>
      </c>
      <c r="O7">
        <f>VLOOKUP(Tabella55[[#This Row],[DATA]],Tabella50[], 14, 0)</f>
        <v>0</v>
      </c>
      <c r="P7">
        <f>VLOOKUP(Tabella55[[#This Row],[DATA]],Tabella50[], 15, 0)</f>
        <v>0</v>
      </c>
      <c r="Q7">
        <f>VLOOKUP(Tabella55[[#This Row],[DATA]],Tabella50[], 16, 0)</f>
        <v>0</v>
      </c>
      <c r="R7">
        <f>VLOOKUP(Tabella55[[#This Row],[DATA]],Tabella50[], 17, 0)</f>
        <v>0</v>
      </c>
      <c r="S7">
        <f>VLOOKUP(Tabella55[[#This Row],[DATA]],Tabella50[], 18, 0)</f>
        <v>0</v>
      </c>
      <c r="T7">
        <f>VLOOKUP(Tabella55[[#This Row],[DATA]],Tabella51[], 2, 0)</f>
        <v>11.11</v>
      </c>
      <c r="U7">
        <f>VLOOKUP(Tabella55[[#This Row],[DATA]],Tabella53[], 2, 0)</f>
        <v>10.42</v>
      </c>
      <c r="V7">
        <f>VLOOKUP(Tabella55[[#This Row],[DATA]],Tabella52[], 2, 0)</f>
        <v>9.11</v>
      </c>
      <c r="W7">
        <f>VLOOKUP(Tabella55[[#This Row],[DATA]],Tabella54[], 2, 0)</f>
        <v>0</v>
      </c>
      <c r="X7">
        <v>0</v>
      </c>
      <c r="Y7">
        <v>0</v>
      </c>
      <c r="Z7" s="25">
        <f>Tabella55[[#This Row],[vcz.xh]]-Q6</f>
        <v>0</v>
      </c>
      <c r="AA7" s="25">
        <f>Tabella55[[#This Row],[vct.xh]]-R6</f>
        <v>0</v>
      </c>
      <c r="AB7" s="25">
        <f>Tabella55[[#This Row],[vct.full.xh]]-S6</f>
        <v>0</v>
      </c>
      <c r="AE7" s="23">
        <v>43892</v>
      </c>
      <c r="AF7" s="16">
        <v>8.9999999999999993E-3</v>
      </c>
      <c r="AG7" s="16">
        <v>0</v>
      </c>
      <c r="AH7" s="16">
        <v>1E-3</v>
      </c>
      <c r="AI7" s="16"/>
      <c r="AJ7" s="16"/>
      <c r="AK7" s="16">
        <v>0</v>
      </c>
      <c r="AL7" s="16"/>
      <c r="AM7" s="16"/>
      <c r="AN7" s="16"/>
      <c r="AO7" s="16"/>
      <c r="AP7" s="16"/>
      <c r="AQ7" s="16"/>
      <c r="AR7" s="16"/>
      <c r="AS7">
        <f>VLOOKUP(Tabella43[[#This Row],[DATA]],Tabella37[], 15, 0)</f>
        <v>0</v>
      </c>
      <c r="AT7" s="16"/>
      <c r="AU7" s="16"/>
      <c r="AV7" s="17"/>
      <c r="AX7" s="24">
        <v>43836</v>
      </c>
      <c r="AY7">
        <v>0</v>
      </c>
      <c r="BA7" s="24">
        <v>43836</v>
      </c>
      <c r="BB7">
        <v>0</v>
      </c>
      <c r="BD7" s="24">
        <v>43836</v>
      </c>
      <c r="BE7">
        <v>0</v>
      </c>
      <c r="BG7" s="24">
        <v>43836</v>
      </c>
      <c r="BH7">
        <v>0</v>
      </c>
    </row>
    <row r="8" spans="1:60" x14ac:dyDescent="0.3">
      <c r="A8" s="3">
        <v>43895</v>
      </c>
      <c r="B8" s="60">
        <v>102233</v>
      </c>
      <c r="C8" s="8">
        <v>210.73754947229551</v>
      </c>
      <c r="D8" s="38">
        <v>-4.7665582244576281E-2</v>
      </c>
      <c r="E8">
        <f>VLOOKUP(Tabella55[[#This Row],[DATA]],Tabella50[], 2, 0)</f>
        <v>1.9E-2</v>
      </c>
      <c r="F8">
        <f>VLOOKUP(Tabella55[[#This Row],[DATA]],Tabella50[], 3, 0)</f>
        <v>0</v>
      </c>
      <c r="G8">
        <f>VLOOKUP(Tabella55[[#This Row],[DATA]],Tabella50[], 4, 0)</f>
        <v>2E-3</v>
      </c>
      <c r="H8">
        <f>VLOOKUP(Tabella55[[#This Row],[DATA]],Tabella50[], 5, 0)</f>
        <v>0</v>
      </c>
      <c r="I8">
        <f>VLOOKUP(Tabella55[[#This Row],[DATA]],Tabella50[], 6, 0)</f>
        <v>0</v>
      </c>
      <c r="J8">
        <f>VLOOKUP(Tabella55[[#This Row],[DATA]],Tabella50[], 7, 0)</f>
        <v>0</v>
      </c>
      <c r="K8">
        <f>VLOOKUP(Tabella55[[#This Row],[DATA]],Tabella50[], 8, 0)</f>
        <v>0</v>
      </c>
      <c r="L8">
        <f>VLOOKUP(Tabella55[[#This Row],[DATA]],Tabella50[], 9, 0)</f>
        <v>0</v>
      </c>
      <c r="M8">
        <f>VLOOKUP(Tabella55[[#This Row],[DATA]],Tabella50[], 10, 0)</f>
        <v>0</v>
      </c>
      <c r="N8">
        <f>VLOOKUP(Tabella55[[#This Row],[DATA]],Tabella50[], 13, 0)</f>
        <v>0</v>
      </c>
      <c r="O8">
        <f>VLOOKUP(Tabella55[[#This Row],[DATA]],Tabella50[], 14, 0)</f>
        <v>0</v>
      </c>
      <c r="P8">
        <f>VLOOKUP(Tabella55[[#This Row],[DATA]],Tabella50[], 15, 0)</f>
        <v>0</v>
      </c>
      <c r="Q8">
        <f>VLOOKUP(Tabella55[[#This Row],[DATA]],Tabella50[], 16, 0)</f>
        <v>0</v>
      </c>
      <c r="R8">
        <f>VLOOKUP(Tabella55[[#This Row],[DATA]],Tabella50[], 17, 0)</f>
        <v>0</v>
      </c>
      <c r="S8">
        <f>VLOOKUP(Tabella55[[#This Row],[DATA]],Tabella50[], 18, 0)</f>
        <v>0</v>
      </c>
      <c r="T8">
        <f>VLOOKUP(Tabella55[[#This Row],[DATA]],Tabella51[], 2, 0)</f>
        <v>11.11</v>
      </c>
      <c r="U8">
        <f>VLOOKUP(Tabella55[[#This Row],[DATA]],Tabella53[], 2, 0)</f>
        <v>10.42</v>
      </c>
      <c r="V8">
        <f>VLOOKUP(Tabella55[[#This Row],[DATA]],Tabella52[], 2, 0)</f>
        <v>9.11</v>
      </c>
      <c r="W8">
        <f>VLOOKUP(Tabella55[[#This Row],[DATA]],Tabella54[], 2, 0)</f>
        <v>0</v>
      </c>
      <c r="X8">
        <v>0</v>
      </c>
      <c r="Y8">
        <v>0</v>
      </c>
      <c r="Z8" s="25">
        <f>Tabella55[[#This Row],[vcz.xh]]-Q7</f>
        <v>0</v>
      </c>
      <c r="AA8" s="25">
        <f>Tabella55[[#This Row],[vct.xh]]-R7</f>
        <v>0</v>
      </c>
      <c r="AB8" s="25">
        <f>Tabella55[[#This Row],[vct.full.xh]]-S7</f>
        <v>0</v>
      </c>
      <c r="AE8" s="23">
        <v>43893</v>
      </c>
      <c r="AF8" s="14">
        <v>8.9999999999999993E-3</v>
      </c>
      <c r="AG8" s="14">
        <v>0</v>
      </c>
      <c r="AH8" s="14">
        <v>1E-3</v>
      </c>
      <c r="AI8" s="14"/>
      <c r="AJ8" s="14"/>
      <c r="AK8" s="14">
        <v>0</v>
      </c>
      <c r="AL8" s="14"/>
      <c r="AM8" s="14"/>
      <c r="AN8" s="14"/>
      <c r="AO8" s="14"/>
      <c r="AP8" s="14"/>
      <c r="AQ8" s="14"/>
      <c r="AR8" s="14"/>
      <c r="AS8">
        <f>VLOOKUP(Tabella43[[#This Row],[DATA]],Tabella37[], 15, 0)</f>
        <v>0</v>
      </c>
      <c r="AT8" s="14"/>
      <c r="AU8" s="14"/>
      <c r="AV8" s="15"/>
      <c r="AX8" s="24">
        <v>43837</v>
      </c>
      <c r="AY8">
        <v>0</v>
      </c>
      <c r="BA8" s="24">
        <v>43837</v>
      </c>
      <c r="BB8">
        <v>0</v>
      </c>
      <c r="BD8" s="24">
        <v>43837</v>
      </c>
      <c r="BE8">
        <v>0</v>
      </c>
      <c r="BG8" s="24">
        <v>43837</v>
      </c>
      <c r="BH8">
        <v>0</v>
      </c>
    </row>
    <row r="9" spans="1:60" x14ac:dyDescent="0.3">
      <c r="A9" s="1">
        <v>43896</v>
      </c>
      <c r="B9" s="61">
        <v>97997</v>
      </c>
      <c r="C9" s="7">
        <v>202.00568931398416</v>
      </c>
      <c r="D9" s="39">
        <v>-4.2317655974509635E-2</v>
      </c>
      <c r="E9">
        <f>VLOOKUP(Tabella55[[#This Row],[DATA]],Tabella50[], 2, 0)</f>
        <v>6.0999999999999999E-2</v>
      </c>
      <c r="F9">
        <f>VLOOKUP(Tabella55[[#This Row],[DATA]],Tabella50[], 3, 0)</f>
        <v>4.2000000000000003E-2</v>
      </c>
      <c r="G9">
        <f>VLOOKUP(Tabella55[[#This Row],[DATA]],Tabella50[], 4, 0)</f>
        <v>8.0000000000000002E-3</v>
      </c>
      <c r="H9">
        <f>VLOOKUP(Tabella55[[#This Row],[DATA]],Tabella50[], 5, 0)</f>
        <v>0</v>
      </c>
      <c r="I9">
        <f>VLOOKUP(Tabella55[[#This Row],[DATA]],Tabella50[], 6, 0)</f>
        <v>0</v>
      </c>
      <c r="J9">
        <f>VLOOKUP(Tabella55[[#This Row],[DATA]],Tabella50[], 7, 0)</f>
        <v>0</v>
      </c>
      <c r="K9">
        <f>VLOOKUP(Tabella55[[#This Row],[DATA]],Tabella50[], 8, 0)</f>
        <v>0</v>
      </c>
      <c r="L9">
        <f>VLOOKUP(Tabella55[[#This Row],[DATA]],Tabella50[], 9, 0)</f>
        <v>0</v>
      </c>
      <c r="M9">
        <f>VLOOKUP(Tabella55[[#This Row],[DATA]],Tabella50[], 10, 0)</f>
        <v>0</v>
      </c>
      <c r="N9">
        <f>VLOOKUP(Tabella55[[#This Row],[DATA]],Tabella50[], 13, 0)</f>
        <v>0</v>
      </c>
      <c r="O9">
        <f>VLOOKUP(Tabella55[[#This Row],[DATA]],Tabella50[], 14, 0)</f>
        <v>0</v>
      </c>
      <c r="P9">
        <f>VLOOKUP(Tabella55[[#This Row],[DATA]],Tabella50[], 15, 0)</f>
        <v>0</v>
      </c>
      <c r="Q9">
        <f>VLOOKUP(Tabella55[[#This Row],[DATA]],Tabella50[], 16, 0)</f>
        <v>0</v>
      </c>
      <c r="R9">
        <f>VLOOKUP(Tabella55[[#This Row],[DATA]],Tabella50[], 17, 0)</f>
        <v>0</v>
      </c>
      <c r="S9">
        <f>VLOOKUP(Tabella55[[#This Row],[DATA]],Tabella50[], 18, 0)</f>
        <v>0</v>
      </c>
      <c r="T9">
        <f>VLOOKUP(Tabella55[[#This Row],[DATA]],Tabella51[], 2, 0)</f>
        <v>11.11</v>
      </c>
      <c r="U9">
        <f>VLOOKUP(Tabella55[[#This Row],[DATA]],Tabella53[], 2, 0)</f>
        <v>10.42</v>
      </c>
      <c r="V9">
        <f>VLOOKUP(Tabella55[[#This Row],[DATA]],Tabella52[], 2, 0)</f>
        <v>9.11</v>
      </c>
      <c r="W9">
        <f>VLOOKUP(Tabella55[[#This Row],[DATA]],Tabella54[], 2, 0)</f>
        <v>0</v>
      </c>
      <c r="X9">
        <v>0</v>
      </c>
      <c r="Y9">
        <v>0</v>
      </c>
      <c r="Z9" s="25">
        <f>Tabella55[[#This Row],[vcz.xh]]-Q8</f>
        <v>0</v>
      </c>
      <c r="AA9" s="25">
        <f>Tabella55[[#This Row],[vct.xh]]-R8</f>
        <v>0</v>
      </c>
      <c r="AB9" s="25">
        <f>Tabella55[[#This Row],[vct.full.xh]]-S8</f>
        <v>0</v>
      </c>
      <c r="AE9" s="23">
        <v>43894</v>
      </c>
      <c r="AF9" s="16">
        <v>1.9E-2</v>
      </c>
      <c r="AG9" s="16">
        <v>8.9999999999999993E-3</v>
      </c>
      <c r="AH9" s="16">
        <v>2E-3</v>
      </c>
      <c r="AI9" s="16"/>
      <c r="AJ9" s="16"/>
      <c r="AK9" s="16">
        <v>0</v>
      </c>
      <c r="AL9" s="16"/>
      <c r="AM9" s="16"/>
      <c r="AN9" s="16"/>
      <c r="AO9" s="16"/>
      <c r="AP9" s="16"/>
      <c r="AQ9" s="16"/>
      <c r="AR9" s="16"/>
      <c r="AS9">
        <f>VLOOKUP(Tabella43[[#This Row],[DATA]],Tabella37[], 15, 0)</f>
        <v>0</v>
      </c>
      <c r="AT9" s="16"/>
      <c r="AU9" s="16"/>
      <c r="AV9" s="17"/>
      <c r="AX9" s="24">
        <v>43838</v>
      </c>
      <c r="AY9">
        <v>0</v>
      </c>
      <c r="BA9" s="24">
        <v>43838</v>
      </c>
      <c r="BB9">
        <v>0</v>
      </c>
      <c r="BD9" s="24">
        <v>43838</v>
      </c>
      <c r="BE9">
        <v>0</v>
      </c>
      <c r="BG9" s="24">
        <v>43838</v>
      </c>
      <c r="BH9">
        <v>0</v>
      </c>
    </row>
    <row r="10" spans="1:60" x14ac:dyDescent="0.3">
      <c r="A10" s="3">
        <v>43899</v>
      </c>
      <c r="B10" s="60">
        <v>86067</v>
      </c>
      <c r="C10" s="8">
        <v>177.41383575197889</v>
      </c>
      <c r="D10" s="38">
        <v>-0.12981080325348465</v>
      </c>
      <c r="E10">
        <f>VLOOKUP(Tabella55[[#This Row],[DATA]],Tabella50[], 2, 0)</f>
        <v>0.11700000000000001</v>
      </c>
      <c r="F10">
        <f>VLOOKUP(Tabella55[[#This Row],[DATA]],Tabella50[], 3, 0)</f>
        <v>2.3E-2</v>
      </c>
      <c r="G10">
        <f>VLOOKUP(Tabella55[[#This Row],[DATA]],Tabella50[], 4, 0)</f>
        <v>1.4999999999999999E-2</v>
      </c>
      <c r="H10">
        <f>VLOOKUP(Tabella55[[#This Row],[DATA]],Tabella50[], 5, 0)</f>
        <v>0</v>
      </c>
      <c r="I10">
        <f>VLOOKUP(Tabella55[[#This Row],[DATA]],Tabella50[], 6, 0)</f>
        <v>0</v>
      </c>
      <c r="J10">
        <f>VLOOKUP(Tabella55[[#This Row],[DATA]],Tabella50[], 7, 0)</f>
        <v>0</v>
      </c>
      <c r="K10">
        <f>VLOOKUP(Tabella55[[#This Row],[DATA]],Tabella50[], 8, 0)</f>
        <v>0</v>
      </c>
      <c r="L10">
        <f>VLOOKUP(Tabella55[[#This Row],[DATA]],Tabella50[], 9, 0)</f>
        <v>0</v>
      </c>
      <c r="M10">
        <f>VLOOKUP(Tabella55[[#This Row],[DATA]],Tabella50[], 10, 0)</f>
        <v>0</v>
      </c>
      <c r="N10">
        <f>VLOOKUP(Tabella55[[#This Row],[DATA]],Tabella50[], 13, 0)</f>
        <v>0</v>
      </c>
      <c r="O10">
        <f>VLOOKUP(Tabella55[[#This Row],[DATA]],Tabella50[], 14, 0)</f>
        <v>0</v>
      </c>
      <c r="P10">
        <f>VLOOKUP(Tabella55[[#This Row],[DATA]],Tabella50[], 15, 0)</f>
        <v>0</v>
      </c>
      <c r="Q10">
        <f>VLOOKUP(Tabella55[[#This Row],[DATA]],Tabella50[], 16, 0)</f>
        <v>0</v>
      </c>
      <c r="R10">
        <f>VLOOKUP(Tabella55[[#This Row],[DATA]],Tabella50[], 17, 0)</f>
        <v>0</v>
      </c>
      <c r="S10">
        <f>VLOOKUP(Tabella55[[#This Row],[DATA]],Tabella50[], 18, 0)</f>
        <v>0</v>
      </c>
      <c r="T10">
        <f>VLOOKUP(Tabella55[[#This Row],[DATA]],Tabella51[], 2, 0)</f>
        <v>11.11</v>
      </c>
      <c r="U10">
        <f>VLOOKUP(Tabella55[[#This Row],[DATA]],Tabella53[], 2, 0)</f>
        <v>10.42</v>
      </c>
      <c r="V10">
        <f>VLOOKUP(Tabella55[[#This Row],[DATA]],Tabella52[], 2, 0)</f>
        <v>9.11</v>
      </c>
      <c r="W10">
        <f>VLOOKUP(Tabella55[[#This Row],[DATA]],Tabella54[], 2, 0)</f>
        <v>0</v>
      </c>
      <c r="X10">
        <v>0</v>
      </c>
      <c r="Y10">
        <v>0</v>
      </c>
      <c r="Z10" s="25">
        <f>Tabella55[[#This Row],[vcz.xh]]-Q9</f>
        <v>0</v>
      </c>
      <c r="AA10" s="25">
        <f>Tabella55[[#This Row],[vct.xh]]-R9</f>
        <v>0</v>
      </c>
      <c r="AB10" s="25">
        <f>Tabella55[[#This Row],[vct.full.xh]]-S9</f>
        <v>0</v>
      </c>
      <c r="AE10" s="23">
        <v>43895</v>
      </c>
      <c r="AF10" s="14">
        <v>1.9E-2</v>
      </c>
      <c r="AG10" s="14">
        <v>0</v>
      </c>
      <c r="AH10" s="14">
        <v>2E-3</v>
      </c>
      <c r="AI10" s="14"/>
      <c r="AJ10" s="14"/>
      <c r="AK10" s="14">
        <v>0</v>
      </c>
      <c r="AL10" s="14"/>
      <c r="AM10" s="14"/>
      <c r="AN10" s="14"/>
      <c r="AO10" s="14"/>
      <c r="AP10" s="14"/>
      <c r="AQ10" s="14"/>
      <c r="AR10" s="14"/>
      <c r="AS10">
        <f>VLOOKUP(Tabella43[[#This Row],[DATA]],Tabella37[], 15, 0)</f>
        <v>0</v>
      </c>
      <c r="AT10" s="14"/>
      <c r="AU10" s="14"/>
      <c r="AV10" s="15"/>
      <c r="AX10" s="24">
        <v>43839</v>
      </c>
      <c r="AY10">
        <v>0</v>
      </c>
      <c r="BA10" s="24">
        <v>43839</v>
      </c>
      <c r="BB10">
        <v>0</v>
      </c>
      <c r="BD10" s="24">
        <v>43839</v>
      </c>
      <c r="BE10">
        <v>0</v>
      </c>
      <c r="BG10" s="24">
        <v>43839</v>
      </c>
      <c r="BH10">
        <v>0</v>
      </c>
    </row>
    <row r="11" spans="1:60" x14ac:dyDescent="0.3">
      <c r="A11" s="1">
        <v>43900</v>
      </c>
      <c r="B11" s="61">
        <v>92214</v>
      </c>
      <c r="C11" s="7">
        <v>190.08492744063324</v>
      </c>
      <c r="D11" s="39">
        <v>6.8985900149604956E-2</v>
      </c>
      <c r="E11">
        <f>VLOOKUP(Tabella55[[#This Row],[DATA]],Tabella50[], 2, 0)</f>
        <v>0.14499999999999999</v>
      </c>
      <c r="F11">
        <f>VLOOKUP(Tabella55[[#This Row],[DATA]],Tabella50[], 3, 0)</f>
        <v>2.8000000000000001E-2</v>
      </c>
      <c r="G11">
        <f>VLOOKUP(Tabella55[[#This Row],[DATA]],Tabella50[], 4, 0)</f>
        <v>1.9E-2</v>
      </c>
      <c r="H11">
        <f>VLOOKUP(Tabella55[[#This Row],[DATA]],Tabella50[], 5, 0)</f>
        <v>0</v>
      </c>
      <c r="I11">
        <f>VLOOKUP(Tabella55[[#This Row],[DATA]],Tabella50[], 6, 0)</f>
        <v>0</v>
      </c>
      <c r="J11">
        <f>VLOOKUP(Tabella55[[#This Row],[DATA]],Tabella50[], 7, 0)</f>
        <v>0</v>
      </c>
      <c r="K11">
        <f>VLOOKUP(Tabella55[[#This Row],[DATA]],Tabella50[], 8, 0)</f>
        <v>0</v>
      </c>
      <c r="L11">
        <f>VLOOKUP(Tabella55[[#This Row],[DATA]],Tabella50[], 9, 0)</f>
        <v>0</v>
      </c>
      <c r="M11">
        <f>VLOOKUP(Tabella55[[#This Row],[DATA]],Tabella50[], 10, 0)</f>
        <v>0</v>
      </c>
      <c r="N11">
        <f>VLOOKUP(Tabella55[[#This Row],[DATA]],Tabella50[], 13, 0)</f>
        <v>0</v>
      </c>
      <c r="O11">
        <f>VLOOKUP(Tabella55[[#This Row],[DATA]],Tabella50[], 14, 0)</f>
        <v>0</v>
      </c>
      <c r="P11">
        <f>VLOOKUP(Tabella55[[#This Row],[DATA]],Tabella50[], 15, 0)</f>
        <v>0</v>
      </c>
      <c r="Q11">
        <f>VLOOKUP(Tabella55[[#This Row],[DATA]],Tabella50[], 16, 0)</f>
        <v>0</v>
      </c>
      <c r="R11">
        <f>VLOOKUP(Tabella55[[#This Row],[DATA]],Tabella50[], 17, 0)</f>
        <v>0</v>
      </c>
      <c r="S11">
        <f>VLOOKUP(Tabella55[[#This Row],[DATA]],Tabella50[], 18, 0)</f>
        <v>0</v>
      </c>
      <c r="T11">
        <f>VLOOKUP(Tabella55[[#This Row],[DATA]],Tabella51[], 2, 0)</f>
        <v>11.11</v>
      </c>
      <c r="U11">
        <f>VLOOKUP(Tabella55[[#This Row],[DATA]],Tabella53[], 2, 0)</f>
        <v>10.42</v>
      </c>
      <c r="V11">
        <f>VLOOKUP(Tabella55[[#This Row],[DATA]],Tabella52[], 2, 0)</f>
        <v>9.11</v>
      </c>
      <c r="W11">
        <f>VLOOKUP(Tabella55[[#This Row],[DATA]],Tabella54[], 2, 0)</f>
        <v>0</v>
      </c>
      <c r="X11">
        <v>0</v>
      </c>
      <c r="Y11">
        <v>0</v>
      </c>
      <c r="Z11" s="25">
        <f>Tabella55[[#This Row],[vcz.xh]]-Q10</f>
        <v>0</v>
      </c>
      <c r="AA11" s="25">
        <f>Tabella55[[#This Row],[vct.xh]]-R10</f>
        <v>0</v>
      </c>
      <c r="AB11" s="25">
        <f>Tabella55[[#This Row],[vct.full.xh]]-S10</f>
        <v>0</v>
      </c>
      <c r="AE11" s="23">
        <v>43896</v>
      </c>
      <c r="AF11" s="16">
        <v>6.0999999999999999E-2</v>
      </c>
      <c r="AG11" s="16">
        <v>4.2000000000000003E-2</v>
      </c>
      <c r="AH11" s="16">
        <v>8.0000000000000002E-3</v>
      </c>
      <c r="AI11" s="16"/>
      <c r="AJ11" s="16"/>
      <c r="AK11" s="16">
        <v>0</v>
      </c>
      <c r="AL11" s="16"/>
      <c r="AM11" s="16"/>
      <c r="AN11" s="16"/>
      <c r="AO11" s="16"/>
      <c r="AP11" s="16"/>
      <c r="AQ11" s="16"/>
      <c r="AR11" s="16"/>
      <c r="AS11">
        <f>VLOOKUP(Tabella43[[#This Row],[DATA]],Tabella37[], 15, 0)</f>
        <v>0</v>
      </c>
      <c r="AT11" s="16"/>
      <c r="AU11" s="16"/>
      <c r="AV11" s="17"/>
      <c r="AX11" s="24">
        <v>43840</v>
      </c>
      <c r="AY11">
        <v>0</v>
      </c>
      <c r="BA11" s="24">
        <v>43840</v>
      </c>
      <c r="BB11">
        <v>0</v>
      </c>
      <c r="BD11" s="24">
        <v>43840</v>
      </c>
      <c r="BE11">
        <v>0</v>
      </c>
      <c r="BG11" s="24">
        <v>43840</v>
      </c>
      <c r="BH11">
        <v>0</v>
      </c>
    </row>
    <row r="12" spans="1:60" x14ac:dyDescent="0.3">
      <c r="A12" s="3">
        <v>43901</v>
      </c>
      <c r="B12" s="60">
        <v>85171</v>
      </c>
      <c r="C12" s="8">
        <v>175.56687005277044</v>
      </c>
      <c r="D12" s="38">
        <v>-7.9450962545732598E-2</v>
      </c>
      <c r="E12">
        <f>VLOOKUP(Tabella55[[#This Row],[DATA]],Tabella50[], 2, 0)</f>
        <v>0.17799999999999999</v>
      </c>
      <c r="F12">
        <f>VLOOKUP(Tabella55[[#This Row],[DATA]],Tabella50[], 3, 0)</f>
        <v>3.3000000000000002E-2</v>
      </c>
      <c r="G12">
        <f>VLOOKUP(Tabella55[[#This Row],[DATA]],Tabella50[], 4, 0)</f>
        <v>2.3E-2</v>
      </c>
      <c r="H12">
        <f>VLOOKUP(Tabella55[[#This Row],[DATA]],Tabella50[], 5, 0)</f>
        <v>0</v>
      </c>
      <c r="I12">
        <f>VLOOKUP(Tabella55[[#This Row],[DATA]],Tabella50[], 6, 0)</f>
        <v>0</v>
      </c>
      <c r="J12">
        <f>VLOOKUP(Tabella55[[#This Row],[DATA]],Tabella50[], 7, 0)</f>
        <v>0</v>
      </c>
      <c r="K12">
        <f>VLOOKUP(Tabella55[[#This Row],[DATA]],Tabella50[], 8, 0)</f>
        <v>0</v>
      </c>
      <c r="L12">
        <f>VLOOKUP(Tabella55[[#This Row],[DATA]],Tabella50[], 9, 0)</f>
        <v>0</v>
      </c>
      <c r="M12">
        <f>VLOOKUP(Tabella55[[#This Row],[DATA]],Tabella50[], 10, 0)</f>
        <v>0</v>
      </c>
      <c r="N12">
        <f>VLOOKUP(Tabella55[[#This Row],[DATA]],Tabella50[], 13, 0)</f>
        <v>0</v>
      </c>
      <c r="O12">
        <f>VLOOKUP(Tabella55[[#This Row],[DATA]],Tabella50[], 14, 0)</f>
        <v>0</v>
      </c>
      <c r="P12">
        <f>VLOOKUP(Tabella55[[#This Row],[DATA]],Tabella50[], 15, 0)</f>
        <v>0</v>
      </c>
      <c r="Q12">
        <f>VLOOKUP(Tabella55[[#This Row],[DATA]],Tabella50[], 16, 0)</f>
        <v>0</v>
      </c>
      <c r="R12">
        <f>VLOOKUP(Tabella55[[#This Row],[DATA]],Tabella50[], 17, 0)</f>
        <v>0</v>
      </c>
      <c r="S12">
        <f>VLOOKUP(Tabella55[[#This Row],[DATA]],Tabella50[], 18, 0)</f>
        <v>0</v>
      </c>
      <c r="T12">
        <f>VLOOKUP(Tabella55[[#This Row],[DATA]],Tabella51[], 2, 0)</f>
        <v>11.11</v>
      </c>
      <c r="U12">
        <f>VLOOKUP(Tabella55[[#This Row],[DATA]],Tabella53[], 2, 0)</f>
        <v>10.42</v>
      </c>
      <c r="V12">
        <f>VLOOKUP(Tabella55[[#This Row],[DATA]],Tabella52[], 2, 0)</f>
        <v>9.11</v>
      </c>
      <c r="W12">
        <f>VLOOKUP(Tabella55[[#This Row],[DATA]],Tabella54[], 2, 0)</f>
        <v>0</v>
      </c>
      <c r="X12">
        <v>0</v>
      </c>
      <c r="Y12">
        <v>1</v>
      </c>
      <c r="Z12" s="25">
        <f>Tabella55[[#This Row],[vcz.xh]]-Q11</f>
        <v>0</v>
      </c>
      <c r="AA12" s="25">
        <f>Tabella55[[#This Row],[vct.xh]]-R11</f>
        <v>0</v>
      </c>
      <c r="AB12" s="25">
        <f>Tabella55[[#This Row],[vct.full.xh]]-S11</f>
        <v>0</v>
      </c>
      <c r="AE12" s="23">
        <v>43897</v>
      </c>
      <c r="AF12" s="14">
        <v>6.0999999999999999E-2</v>
      </c>
      <c r="AG12" s="14">
        <v>0</v>
      </c>
      <c r="AH12" s="14">
        <v>7.0000000000000001E-3</v>
      </c>
      <c r="AI12" s="14"/>
      <c r="AJ12" s="14"/>
      <c r="AK12" s="14">
        <v>0</v>
      </c>
      <c r="AL12" s="14"/>
      <c r="AM12" s="14"/>
      <c r="AN12" s="14"/>
      <c r="AO12" s="14"/>
      <c r="AP12" s="14"/>
      <c r="AQ12" s="14"/>
      <c r="AR12" s="14"/>
      <c r="AS12">
        <f>VLOOKUP(Tabella43[[#This Row],[DATA]],Tabella37[], 15, 0)</f>
        <v>0</v>
      </c>
      <c r="AT12" s="14"/>
      <c r="AU12" s="14"/>
      <c r="AV12" s="15"/>
      <c r="AX12" s="24">
        <v>43841</v>
      </c>
      <c r="AY12">
        <v>0</v>
      </c>
      <c r="BA12" s="24">
        <v>43841</v>
      </c>
      <c r="BB12">
        <v>0</v>
      </c>
      <c r="BD12" s="24">
        <v>43841</v>
      </c>
      <c r="BE12">
        <v>0</v>
      </c>
      <c r="BG12" s="24">
        <v>43841</v>
      </c>
      <c r="BH12">
        <v>0</v>
      </c>
    </row>
    <row r="13" spans="1:60" x14ac:dyDescent="0.3">
      <c r="A13" s="5">
        <v>43902</v>
      </c>
      <c r="B13" s="62">
        <v>72583</v>
      </c>
      <c r="C13" s="9">
        <v>149.61865105540898</v>
      </c>
      <c r="D13" s="46">
        <v>-0.15993026567604285</v>
      </c>
      <c r="E13">
        <f>VLOOKUP(Tabella55[[#This Row],[DATA]],Tabella50[], 2, 0)</f>
        <v>0.24299999999999999</v>
      </c>
      <c r="F13">
        <f>VLOOKUP(Tabella55[[#This Row],[DATA]],Tabella50[], 3, 0)</f>
        <v>6.5000000000000002E-2</v>
      </c>
      <c r="G13">
        <f>VLOOKUP(Tabella55[[#This Row],[DATA]],Tabella50[], 4, 0)</f>
        <v>3.2000000000000001E-2</v>
      </c>
      <c r="H13">
        <f>VLOOKUP(Tabella55[[#This Row],[DATA]],Tabella50[], 5, 0)</f>
        <v>0</v>
      </c>
      <c r="I13">
        <f>VLOOKUP(Tabella55[[#This Row],[DATA]],Tabella50[], 6, 0)</f>
        <v>0</v>
      </c>
      <c r="J13">
        <f>VLOOKUP(Tabella55[[#This Row],[DATA]],Tabella50[], 7, 0)</f>
        <v>0</v>
      </c>
      <c r="K13">
        <f>VLOOKUP(Tabella55[[#This Row],[DATA]],Tabella50[], 8, 0)</f>
        <v>0</v>
      </c>
      <c r="L13">
        <f>VLOOKUP(Tabella55[[#This Row],[DATA]],Tabella50[], 9, 0)</f>
        <v>0</v>
      </c>
      <c r="M13">
        <f>VLOOKUP(Tabella55[[#This Row],[DATA]],Tabella50[], 10, 0)</f>
        <v>0</v>
      </c>
      <c r="N13">
        <f>VLOOKUP(Tabella55[[#This Row],[DATA]],Tabella50[], 13, 0)</f>
        <v>0</v>
      </c>
      <c r="O13">
        <f>VLOOKUP(Tabella55[[#This Row],[DATA]],Tabella50[], 14, 0)</f>
        <v>0</v>
      </c>
      <c r="P13">
        <f>VLOOKUP(Tabella55[[#This Row],[DATA]],Tabella50[], 15, 0)</f>
        <v>0</v>
      </c>
      <c r="Q13">
        <f>VLOOKUP(Tabella55[[#This Row],[DATA]],Tabella50[], 16, 0)</f>
        <v>0</v>
      </c>
      <c r="R13">
        <f>VLOOKUP(Tabella55[[#This Row],[DATA]],Tabella50[], 17, 0)</f>
        <v>0</v>
      </c>
      <c r="S13">
        <f>VLOOKUP(Tabella55[[#This Row],[DATA]],Tabella50[], 18, 0)</f>
        <v>0</v>
      </c>
      <c r="T13">
        <f>VLOOKUP(Tabella55[[#This Row],[DATA]],Tabella51[], 2, 0)</f>
        <v>28.7</v>
      </c>
      <c r="U13">
        <f>VLOOKUP(Tabella55[[#This Row],[DATA]],Tabella53[], 2, 0)</f>
        <v>21.73</v>
      </c>
      <c r="V13">
        <f>VLOOKUP(Tabella55[[#This Row],[DATA]],Tabella52[], 2, 0)</f>
        <v>19.010000000000002</v>
      </c>
      <c r="W13">
        <f>VLOOKUP(Tabella55[[#This Row],[DATA]],Tabella54[], 2, 0)</f>
        <v>0</v>
      </c>
      <c r="X13">
        <v>0</v>
      </c>
      <c r="Y13">
        <v>0</v>
      </c>
      <c r="Z13" s="25">
        <f>Tabella55[[#This Row],[vcz.xh]]-Q12</f>
        <v>0</v>
      </c>
      <c r="AA13" s="25">
        <f>Tabella55[[#This Row],[vct.xh]]-R12</f>
        <v>0</v>
      </c>
      <c r="AB13" s="25">
        <f>Tabella55[[#This Row],[vct.full.xh]]-S12</f>
        <v>0</v>
      </c>
      <c r="AE13" s="23">
        <v>43898</v>
      </c>
      <c r="AF13" s="16">
        <v>9.2999999999999999E-2</v>
      </c>
      <c r="AG13" s="16">
        <v>3.3000000000000002E-2</v>
      </c>
      <c r="AH13" s="16">
        <v>1.2E-2</v>
      </c>
      <c r="AI13" s="16"/>
      <c r="AJ13" s="16"/>
      <c r="AK13" s="16">
        <v>0</v>
      </c>
      <c r="AL13" s="16"/>
      <c r="AM13" s="16"/>
      <c r="AN13" s="16"/>
      <c r="AO13" s="16"/>
      <c r="AP13" s="16"/>
      <c r="AQ13" s="16"/>
      <c r="AR13" s="16"/>
      <c r="AS13">
        <f>VLOOKUP(Tabella43[[#This Row],[DATA]],Tabella37[], 15, 0)</f>
        <v>0</v>
      </c>
      <c r="AT13" s="16"/>
      <c r="AU13" s="16"/>
      <c r="AV13" s="17"/>
      <c r="AX13" s="24">
        <v>43842</v>
      </c>
      <c r="AY13">
        <v>0</v>
      </c>
      <c r="BA13" s="24">
        <v>43842</v>
      </c>
      <c r="BB13">
        <v>0</v>
      </c>
      <c r="BD13" s="24">
        <v>43842</v>
      </c>
      <c r="BE13">
        <v>0</v>
      </c>
      <c r="BG13" s="24">
        <v>43842</v>
      </c>
      <c r="BH13">
        <v>0</v>
      </c>
    </row>
    <row r="14" spans="1:60" x14ac:dyDescent="0.3">
      <c r="A14" s="3">
        <v>43903</v>
      </c>
      <c r="B14" s="60">
        <v>82678</v>
      </c>
      <c r="C14" s="8">
        <v>170.42793535620052</v>
      </c>
      <c r="D14" s="38">
        <v>0.1302228102427076</v>
      </c>
      <c r="E14">
        <f>VLOOKUP(Tabella55[[#This Row],[DATA]],Tabella50[], 2, 0)</f>
        <v>0.70599999999999996</v>
      </c>
      <c r="F14">
        <f>VLOOKUP(Tabella55[[#This Row],[DATA]],Tabella50[], 3, 0)</f>
        <v>0.46300000000000002</v>
      </c>
      <c r="G14">
        <f>VLOOKUP(Tabella55[[#This Row],[DATA]],Tabella50[], 4, 0)</f>
        <v>9.1999999999999998E-2</v>
      </c>
      <c r="H14">
        <f>VLOOKUP(Tabella55[[#This Row],[DATA]],Tabella50[], 5, 0)</f>
        <v>0</v>
      </c>
      <c r="I14">
        <f>VLOOKUP(Tabella55[[#This Row],[DATA]],Tabella50[], 6, 0)</f>
        <v>0</v>
      </c>
      <c r="J14">
        <f>VLOOKUP(Tabella55[[#This Row],[DATA]],Tabella50[], 7, 0)</f>
        <v>0</v>
      </c>
      <c r="K14">
        <f>VLOOKUP(Tabella55[[#This Row],[DATA]],Tabella50[], 8, 0)</f>
        <v>0</v>
      </c>
      <c r="L14">
        <f>VLOOKUP(Tabella55[[#This Row],[DATA]],Tabella50[], 9, 0)</f>
        <v>0</v>
      </c>
      <c r="M14">
        <f>VLOOKUP(Tabella55[[#This Row],[DATA]],Tabella50[], 10, 0)</f>
        <v>0</v>
      </c>
      <c r="N14">
        <f>VLOOKUP(Tabella55[[#This Row],[DATA]],Tabella50[], 13, 0)</f>
        <v>0</v>
      </c>
      <c r="O14">
        <f>VLOOKUP(Tabella55[[#This Row],[DATA]],Tabella50[], 14, 0)</f>
        <v>0</v>
      </c>
      <c r="P14">
        <f>VLOOKUP(Tabella55[[#This Row],[DATA]],Tabella50[], 15, 0)</f>
        <v>0</v>
      </c>
      <c r="Q14">
        <f>VLOOKUP(Tabella55[[#This Row],[DATA]],Tabella50[], 16, 0)</f>
        <v>0</v>
      </c>
      <c r="R14">
        <f>VLOOKUP(Tabella55[[#This Row],[DATA]],Tabella50[], 17, 0)</f>
        <v>0</v>
      </c>
      <c r="S14">
        <f>VLOOKUP(Tabella55[[#This Row],[DATA]],Tabella50[], 18, 0)</f>
        <v>0</v>
      </c>
      <c r="T14">
        <f>VLOOKUP(Tabella55[[#This Row],[DATA]],Tabella51[], 2, 0)</f>
        <v>37.96</v>
      </c>
      <c r="U14">
        <f>VLOOKUP(Tabella55[[#This Row],[DATA]],Tabella53[], 2, 0)</f>
        <v>27.68</v>
      </c>
      <c r="V14">
        <f>VLOOKUP(Tabella55[[#This Row],[DATA]],Tabella52[], 2, 0)</f>
        <v>24.22</v>
      </c>
      <c r="W14">
        <f>VLOOKUP(Tabella55[[#This Row],[DATA]],Tabella54[], 2, 0)</f>
        <v>0</v>
      </c>
      <c r="X14">
        <v>0</v>
      </c>
      <c r="Y14">
        <v>0</v>
      </c>
      <c r="Z14" s="25">
        <f>Tabella55[[#This Row],[vcz.xh]]-Q13</f>
        <v>0</v>
      </c>
      <c r="AA14" s="25">
        <f>Tabella55[[#This Row],[vct.xh]]-R13</f>
        <v>0</v>
      </c>
      <c r="AB14" s="25">
        <f>Tabella55[[#This Row],[vct.full.xh]]-S13</f>
        <v>0</v>
      </c>
      <c r="AE14" s="23">
        <v>43899</v>
      </c>
      <c r="AF14" s="14">
        <v>0.11700000000000001</v>
      </c>
      <c r="AG14" s="14">
        <v>2.3E-2</v>
      </c>
      <c r="AH14" s="14">
        <v>1.4999999999999999E-2</v>
      </c>
      <c r="AI14" s="14"/>
      <c r="AJ14" s="14"/>
      <c r="AK14" s="14">
        <v>0</v>
      </c>
      <c r="AL14" s="14"/>
      <c r="AM14" s="14"/>
      <c r="AN14" s="14"/>
      <c r="AO14" s="14"/>
      <c r="AP14" s="14"/>
      <c r="AQ14" s="14"/>
      <c r="AR14" s="14"/>
      <c r="AS14">
        <f>VLOOKUP(Tabella43[[#This Row],[DATA]],Tabella37[], 15, 0)</f>
        <v>0</v>
      </c>
      <c r="AT14" s="14"/>
      <c r="AU14" s="14"/>
      <c r="AV14" s="15"/>
      <c r="AX14" s="24">
        <v>43843</v>
      </c>
      <c r="AY14">
        <v>0</v>
      </c>
      <c r="BA14" s="24">
        <v>43843</v>
      </c>
      <c r="BB14">
        <v>0</v>
      </c>
      <c r="BD14" s="24">
        <v>43843</v>
      </c>
      <c r="BE14">
        <v>0</v>
      </c>
      <c r="BG14" s="24">
        <v>43843</v>
      </c>
      <c r="BH14">
        <v>0</v>
      </c>
    </row>
    <row r="15" spans="1:60" x14ac:dyDescent="0.3">
      <c r="A15" s="5">
        <v>43906</v>
      </c>
      <c r="B15" s="62">
        <v>71168</v>
      </c>
      <c r="C15" s="9">
        <v>146.70184696569922</v>
      </c>
      <c r="D15" s="46">
        <v>-0.14991026568609947</v>
      </c>
      <c r="E15">
        <f>VLOOKUP(Tabella55[[#This Row],[DATA]],Tabella50[], 2, 0)</f>
        <v>0.93500000000000005</v>
      </c>
      <c r="F15">
        <f>VLOOKUP(Tabella55[[#This Row],[DATA]],Tabella50[], 3, 0)</f>
        <v>0.17799999999999999</v>
      </c>
      <c r="G15">
        <f>VLOOKUP(Tabella55[[#This Row],[DATA]],Tabella50[], 4, 0)</f>
        <v>0.11700000000000001</v>
      </c>
      <c r="H15">
        <f>VLOOKUP(Tabella55[[#This Row],[DATA]],Tabella50[], 5, 0)</f>
        <v>0</v>
      </c>
      <c r="I15">
        <f>VLOOKUP(Tabella55[[#This Row],[DATA]],Tabella50[], 6, 0)</f>
        <v>0</v>
      </c>
      <c r="J15">
        <f>VLOOKUP(Tabella55[[#This Row],[DATA]],Tabella50[], 7, 0)</f>
        <v>0</v>
      </c>
      <c r="K15">
        <f>VLOOKUP(Tabella55[[#This Row],[DATA]],Tabella50[], 8, 0)</f>
        <v>2.5499999999999998</v>
      </c>
      <c r="L15">
        <f>VLOOKUP(Tabella55[[#This Row],[DATA]],Tabella50[], 9, 0)</f>
        <v>0</v>
      </c>
      <c r="M15">
        <f>VLOOKUP(Tabella55[[#This Row],[DATA]],Tabella50[], 10, 0)</f>
        <v>0</v>
      </c>
      <c r="N15">
        <f>VLOOKUP(Tabella55[[#This Row],[DATA]],Tabella50[], 13, 0)</f>
        <v>0</v>
      </c>
      <c r="O15">
        <f>VLOOKUP(Tabella55[[#This Row],[DATA]],Tabella50[], 14, 0)</f>
        <v>0</v>
      </c>
      <c r="P15">
        <f>VLOOKUP(Tabella55[[#This Row],[DATA]],Tabella50[], 15, 0)</f>
        <v>0</v>
      </c>
      <c r="Q15">
        <f>VLOOKUP(Tabella55[[#This Row],[DATA]],Tabella50[], 16, 0)</f>
        <v>0</v>
      </c>
      <c r="R15">
        <f>VLOOKUP(Tabella55[[#This Row],[DATA]],Tabella50[], 17, 0)</f>
        <v>0</v>
      </c>
      <c r="S15">
        <f>VLOOKUP(Tabella55[[#This Row],[DATA]],Tabella50[], 18, 0)</f>
        <v>0</v>
      </c>
      <c r="T15">
        <f>VLOOKUP(Tabella55[[#This Row],[DATA]],Tabella51[], 2, 0)</f>
        <v>42.13</v>
      </c>
      <c r="U15">
        <f>VLOOKUP(Tabella55[[#This Row],[DATA]],Tabella53[], 2, 0)</f>
        <v>30.36</v>
      </c>
      <c r="V15">
        <f>VLOOKUP(Tabella55[[#This Row],[DATA]],Tabella52[], 2, 0)</f>
        <v>26.56</v>
      </c>
      <c r="W15">
        <f>VLOOKUP(Tabella55[[#This Row],[DATA]],Tabella54[], 2, 0)</f>
        <v>0</v>
      </c>
      <c r="X15">
        <v>0</v>
      </c>
      <c r="Y15">
        <v>0</v>
      </c>
      <c r="Z15" s="25">
        <f>Tabella55[[#This Row],[vcz.xh]]-Q14</f>
        <v>0</v>
      </c>
      <c r="AA15" s="25">
        <f>Tabella55[[#This Row],[vct.xh]]-R14</f>
        <v>0</v>
      </c>
      <c r="AB15" s="25">
        <f>Tabella55[[#This Row],[vct.full.xh]]-S14</f>
        <v>0</v>
      </c>
      <c r="AE15" s="23">
        <v>43900</v>
      </c>
      <c r="AF15" s="16">
        <v>0.14499999999999999</v>
      </c>
      <c r="AG15" s="16">
        <v>2.8000000000000001E-2</v>
      </c>
      <c r="AH15" s="16">
        <v>1.9E-2</v>
      </c>
      <c r="AI15" s="16"/>
      <c r="AJ15" s="16"/>
      <c r="AK15" s="16">
        <v>0</v>
      </c>
      <c r="AL15" s="16"/>
      <c r="AM15" s="16"/>
      <c r="AN15" s="16"/>
      <c r="AO15" s="16"/>
      <c r="AP15" s="16"/>
      <c r="AQ15" s="16"/>
      <c r="AR15" s="16"/>
      <c r="AS15">
        <f>VLOOKUP(Tabella43[[#This Row],[DATA]],Tabella37[], 15, 0)</f>
        <v>0</v>
      </c>
      <c r="AT15" s="16"/>
      <c r="AU15" s="16"/>
      <c r="AV15" s="17"/>
      <c r="AX15" s="24">
        <v>43844</v>
      </c>
      <c r="AY15">
        <v>0</v>
      </c>
      <c r="BA15" s="24">
        <v>43844</v>
      </c>
      <c r="BB15">
        <v>0</v>
      </c>
      <c r="BD15" s="24">
        <v>43844</v>
      </c>
      <c r="BE15">
        <v>0</v>
      </c>
      <c r="BG15" s="24">
        <v>43844</v>
      </c>
      <c r="BH15">
        <v>0</v>
      </c>
    </row>
    <row r="16" spans="1:60" x14ac:dyDescent="0.3">
      <c r="A16" s="3">
        <v>43907</v>
      </c>
      <c r="B16" s="60">
        <v>74617</v>
      </c>
      <c r="C16" s="8">
        <v>153.81142810026384</v>
      </c>
      <c r="D16" s="38">
        <v>4.7325084098018493E-2</v>
      </c>
      <c r="E16">
        <f>VLOOKUP(Tabella55[[#This Row],[DATA]],Tabella50[], 2, 0)</f>
        <v>1.5</v>
      </c>
      <c r="F16">
        <f>VLOOKUP(Tabella55[[#This Row],[DATA]],Tabella50[], 3, 0)</f>
        <v>0.56499999999999995</v>
      </c>
      <c r="G16">
        <f>VLOOKUP(Tabella55[[#This Row],[DATA]],Tabella50[], 4, 0)</f>
        <v>0.19400000000000001</v>
      </c>
      <c r="H16">
        <f>VLOOKUP(Tabella55[[#This Row],[DATA]],Tabella50[], 5, 0)</f>
        <v>5.0000000000000001E-3</v>
      </c>
      <c r="I16">
        <f>VLOOKUP(Tabella55[[#This Row],[DATA]],Tabella50[], 6, 0)</f>
        <v>5.0000000000000001E-3</v>
      </c>
      <c r="J16">
        <f>VLOOKUP(Tabella55[[#This Row],[DATA]],Tabella50[], 7, 0)</f>
        <v>1E-3</v>
      </c>
      <c r="K16">
        <f>VLOOKUP(Tabella55[[#This Row],[DATA]],Tabella50[], 8, 0)</f>
        <v>2.61</v>
      </c>
      <c r="L16">
        <f>VLOOKUP(Tabella55[[#This Row],[DATA]],Tabella50[], 9, 0)</f>
        <v>0</v>
      </c>
      <c r="M16">
        <f>VLOOKUP(Tabella55[[#This Row],[DATA]],Tabella50[], 10, 0)</f>
        <v>0</v>
      </c>
      <c r="N16">
        <f>VLOOKUP(Tabella55[[#This Row],[DATA]],Tabella50[], 13, 0)</f>
        <v>0</v>
      </c>
      <c r="O16">
        <f>VLOOKUP(Tabella55[[#This Row],[DATA]],Tabella50[], 14, 0)</f>
        <v>0</v>
      </c>
      <c r="P16">
        <f>VLOOKUP(Tabella55[[#This Row],[DATA]],Tabella50[], 15, 0)</f>
        <v>0</v>
      </c>
      <c r="Q16">
        <f>VLOOKUP(Tabella55[[#This Row],[DATA]],Tabella50[], 16, 0)</f>
        <v>0</v>
      </c>
      <c r="R16">
        <f>VLOOKUP(Tabella55[[#This Row],[DATA]],Tabella50[], 17, 0)</f>
        <v>0</v>
      </c>
      <c r="S16">
        <f>VLOOKUP(Tabella55[[#This Row],[DATA]],Tabella50[], 18, 0)</f>
        <v>0</v>
      </c>
      <c r="T16">
        <f>VLOOKUP(Tabella55[[#This Row],[DATA]],Tabella51[], 2, 0)</f>
        <v>57.87</v>
      </c>
      <c r="U16">
        <f>VLOOKUP(Tabella55[[#This Row],[DATA]],Tabella53[], 2, 0)</f>
        <v>40.479999999999997</v>
      </c>
      <c r="V16">
        <f>VLOOKUP(Tabella55[[#This Row],[DATA]],Tabella52[], 2, 0)</f>
        <v>38.54</v>
      </c>
      <c r="W16">
        <f>VLOOKUP(Tabella55[[#This Row],[DATA]],Tabella54[], 2, 0)</f>
        <v>25</v>
      </c>
      <c r="X16">
        <v>0</v>
      </c>
      <c r="Y16">
        <v>0</v>
      </c>
      <c r="Z16" s="25">
        <f>Tabella55[[#This Row],[vcz.xh]]-Q15</f>
        <v>0</v>
      </c>
      <c r="AA16" s="25">
        <f>Tabella55[[#This Row],[vct.xh]]-R15</f>
        <v>0</v>
      </c>
      <c r="AB16" s="25">
        <f>Tabella55[[#This Row],[vct.full.xh]]-S15</f>
        <v>0</v>
      </c>
      <c r="AE16" s="23">
        <v>43901</v>
      </c>
      <c r="AF16" s="14">
        <v>0.17799999999999999</v>
      </c>
      <c r="AG16" s="14">
        <v>3.3000000000000002E-2</v>
      </c>
      <c r="AH16" s="14">
        <v>2.3E-2</v>
      </c>
      <c r="AI16" s="14"/>
      <c r="AJ16" s="14"/>
      <c r="AK16" s="14">
        <v>0</v>
      </c>
      <c r="AL16" s="14"/>
      <c r="AM16" s="14"/>
      <c r="AN16" s="14"/>
      <c r="AO16" s="14"/>
      <c r="AP16" s="14"/>
      <c r="AQ16" s="14"/>
      <c r="AR16" s="14"/>
      <c r="AS16">
        <f>VLOOKUP(Tabella43[[#This Row],[DATA]],Tabella37[], 15, 0)</f>
        <v>0</v>
      </c>
      <c r="AT16" s="14"/>
      <c r="AU16" s="14"/>
      <c r="AV16" s="15"/>
      <c r="AX16" s="24">
        <v>43845</v>
      </c>
      <c r="AY16">
        <v>0</v>
      </c>
      <c r="BA16" s="24">
        <v>43845</v>
      </c>
      <c r="BB16">
        <v>0</v>
      </c>
      <c r="BD16" s="24">
        <v>43845</v>
      </c>
      <c r="BE16">
        <v>0</v>
      </c>
      <c r="BG16" s="24">
        <v>43845</v>
      </c>
      <c r="BH16">
        <v>0</v>
      </c>
    </row>
    <row r="17" spans="1:60" x14ac:dyDescent="0.3">
      <c r="A17" s="1">
        <v>43908</v>
      </c>
      <c r="B17" s="61">
        <v>66895</v>
      </c>
      <c r="C17" s="7">
        <v>137.89371701846966</v>
      </c>
      <c r="D17" s="39">
        <v>-0.10924413736049843</v>
      </c>
      <c r="E17">
        <f>VLOOKUP(Tabella55[[#This Row],[DATA]],Tabella50[], 2, 0)</f>
        <v>1.738</v>
      </c>
      <c r="F17">
        <f>VLOOKUP(Tabella55[[#This Row],[DATA]],Tabella50[], 3, 0)</f>
        <v>0.23799999999999999</v>
      </c>
      <c r="G17">
        <f>VLOOKUP(Tabella55[[#This Row],[DATA]],Tabella50[], 4, 0)</f>
        <v>0.223</v>
      </c>
      <c r="H17">
        <f>VLOOKUP(Tabella55[[#This Row],[DATA]],Tabella50[], 5, 0)</f>
        <v>1.4E-2</v>
      </c>
      <c r="I17">
        <f>VLOOKUP(Tabella55[[#This Row],[DATA]],Tabella50[], 6, 0)</f>
        <v>8.9999999999999993E-3</v>
      </c>
      <c r="J17">
        <f>VLOOKUP(Tabella55[[#This Row],[DATA]],Tabella50[], 7, 0)</f>
        <v>2E-3</v>
      </c>
      <c r="K17">
        <f>VLOOKUP(Tabella55[[#This Row],[DATA]],Tabella50[], 8, 0)</f>
        <v>2.63</v>
      </c>
      <c r="L17">
        <f>VLOOKUP(Tabella55[[#This Row],[DATA]],Tabella50[], 9, 0)</f>
        <v>0</v>
      </c>
      <c r="M17">
        <f>VLOOKUP(Tabella55[[#This Row],[DATA]],Tabella50[], 10, 0)</f>
        <v>0</v>
      </c>
      <c r="N17">
        <f>VLOOKUP(Tabella55[[#This Row],[DATA]],Tabella50[], 13, 0)</f>
        <v>0</v>
      </c>
      <c r="O17">
        <f>VLOOKUP(Tabella55[[#This Row],[DATA]],Tabella50[], 14, 0)</f>
        <v>0</v>
      </c>
      <c r="P17">
        <f>VLOOKUP(Tabella55[[#This Row],[DATA]],Tabella50[], 15, 0)</f>
        <v>0</v>
      </c>
      <c r="Q17">
        <f>VLOOKUP(Tabella55[[#This Row],[DATA]],Tabella50[], 16, 0)</f>
        <v>0</v>
      </c>
      <c r="R17">
        <f>VLOOKUP(Tabella55[[#This Row],[DATA]],Tabella50[], 17, 0)</f>
        <v>0</v>
      </c>
      <c r="S17">
        <f>VLOOKUP(Tabella55[[#This Row],[DATA]],Tabella50[], 18, 0)</f>
        <v>0</v>
      </c>
      <c r="T17">
        <f>VLOOKUP(Tabella55[[#This Row],[DATA]],Tabella51[], 2, 0)</f>
        <v>60.65</v>
      </c>
      <c r="U17">
        <f>VLOOKUP(Tabella55[[#This Row],[DATA]],Tabella53[], 2, 0)</f>
        <v>42.26</v>
      </c>
      <c r="V17">
        <f>VLOOKUP(Tabella55[[#This Row],[DATA]],Tabella52[], 2, 0)</f>
        <v>40.1</v>
      </c>
      <c r="W17">
        <f>VLOOKUP(Tabella55[[#This Row],[DATA]],Tabella54[], 2, 0)</f>
        <v>25</v>
      </c>
      <c r="X17">
        <v>0</v>
      </c>
      <c r="Y17">
        <v>0</v>
      </c>
      <c r="Z17" s="25">
        <f>Tabella55[[#This Row],[vcz.xh]]-Q16</f>
        <v>0</v>
      </c>
      <c r="AA17" s="25">
        <f>Tabella55[[#This Row],[vct.xh]]-R16</f>
        <v>0</v>
      </c>
      <c r="AB17" s="25">
        <f>Tabella55[[#This Row],[vct.full.xh]]-S16</f>
        <v>0</v>
      </c>
      <c r="AE17" s="23">
        <v>43902</v>
      </c>
      <c r="AF17" s="16">
        <v>0.24299999999999999</v>
      </c>
      <c r="AG17" s="16">
        <v>6.5000000000000002E-2</v>
      </c>
      <c r="AH17" s="16">
        <v>3.2000000000000001E-2</v>
      </c>
      <c r="AI17" s="16"/>
      <c r="AJ17" s="16"/>
      <c r="AK17" s="16">
        <v>0</v>
      </c>
      <c r="AL17" s="16"/>
      <c r="AM17" s="16"/>
      <c r="AN17" s="16"/>
      <c r="AO17" s="16"/>
      <c r="AP17" s="16"/>
      <c r="AQ17" s="16"/>
      <c r="AR17" s="16"/>
      <c r="AS17">
        <f>VLOOKUP(Tabella43[[#This Row],[DATA]],Tabella37[], 15, 0)</f>
        <v>0</v>
      </c>
      <c r="AT17" s="16"/>
      <c r="AU17" s="16"/>
      <c r="AV17" s="17"/>
      <c r="AX17" s="24">
        <v>43846</v>
      </c>
      <c r="AY17">
        <v>0</v>
      </c>
      <c r="BA17" s="24">
        <v>43846</v>
      </c>
      <c r="BB17">
        <v>0</v>
      </c>
      <c r="BD17" s="24">
        <v>43846</v>
      </c>
      <c r="BE17">
        <v>0</v>
      </c>
      <c r="BG17" s="24">
        <v>43846</v>
      </c>
      <c r="BH17">
        <v>0</v>
      </c>
    </row>
    <row r="18" spans="1:60" x14ac:dyDescent="0.3">
      <c r="A18" s="3">
        <v>43909</v>
      </c>
      <c r="B18" s="60">
        <v>68332</v>
      </c>
      <c r="C18" s="8">
        <v>140.85587071240104</v>
      </c>
      <c r="D18" s="38">
        <v>2.1253952159228363E-2</v>
      </c>
      <c r="E18">
        <f>VLOOKUP(Tabella55[[#This Row],[DATA]],Tabella50[], 2, 0)</f>
        <v>2.9020000000000001</v>
      </c>
      <c r="F18">
        <f>VLOOKUP(Tabella55[[#This Row],[DATA]],Tabella50[], 3, 0)</f>
        <v>1.1639999999999999</v>
      </c>
      <c r="G18">
        <f>VLOOKUP(Tabella55[[#This Row],[DATA]],Tabella50[], 4, 0)</f>
        <v>0.38</v>
      </c>
      <c r="H18">
        <f>VLOOKUP(Tabella55[[#This Row],[DATA]],Tabella50[], 5, 0)</f>
        <v>2.8000000000000001E-2</v>
      </c>
      <c r="I18">
        <f>VLOOKUP(Tabella55[[#This Row],[DATA]],Tabella50[], 6, 0)</f>
        <v>1.4E-2</v>
      </c>
      <c r="J18">
        <f>VLOOKUP(Tabella55[[#This Row],[DATA]],Tabella50[], 7, 0)</f>
        <v>4.0000000000000001E-3</v>
      </c>
      <c r="K18">
        <f>VLOOKUP(Tabella55[[#This Row],[DATA]],Tabella50[], 8, 0)</f>
        <v>2.66</v>
      </c>
      <c r="L18">
        <f>VLOOKUP(Tabella55[[#This Row],[DATA]],Tabella50[], 9, 0)</f>
        <v>0</v>
      </c>
      <c r="M18">
        <f>VLOOKUP(Tabella55[[#This Row],[DATA]],Tabella50[], 10, 0)</f>
        <v>0</v>
      </c>
      <c r="N18">
        <f>VLOOKUP(Tabella55[[#This Row],[DATA]],Tabella50[], 13, 0)</f>
        <v>0</v>
      </c>
      <c r="O18">
        <f>VLOOKUP(Tabella55[[#This Row],[DATA]],Tabella50[], 14, 0)</f>
        <v>0</v>
      </c>
      <c r="P18">
        <f>VLOOKUP(Tabella55[[#This Row],[DATA]],Tabella50[], 15, 0)</f>
        <v>0</v>
      </c>
      <c r="Q18">
        <f>VLOOKUP(Tabella55[[#This Row],[DATA]],Tabella50[], 16, 0)</f>
        <v>0</v>
      </c>
      <c r="R18">
        <f>VLOOKUP(Tabella55[[#This Row],[DATA]],Tabella50[], 17, 0)</f>
        <v>0</v>
      </c>
      <c r="S18">
        <f>VLOOKUP(Tabella55[[#This Row],[DATA]],Tabella50[], 18, 0)</f>
        <v>0</v>
      </c>
      <c r="T18">
        <f>VLOOKUP(Tabella55[[#This Row],[DATA]],Tabella51[], 2, 0)</f>
        <v>66.2</v>
      </c>
      <c r="U18">
        <f>VLOOKUP(Tabella55[[#This Row],[DATA]],Tabella53[], 2, 0)</f>
        <v>45.83</v>
      </c>
      <c r="V18">
        <f>VLOOKUP(Tabella55[[#This Row],[DATA]],Tabella52[], 2, 0)</f>
        <v>43.23</v>
      </c>
      <c r="W18">
        <f>VLOOKUP(Tabella55[[#This Row],[DATA]],Tabella54[], 2, 0)</f>
        <v>25</v>
      </c>
      <c r="X18">
        <v>0</v>
      </c>
      <c r="Y18">
        <v>0</v>
      </c>
      <c r="Z18" s="25">
        <f>Tabella55[[#This Row],[vcz.xh]]-Q17</f>
        <v>0</v>
      </c>
      <c r="AA18" s="25">
        <f>Tabella55[[#This Row],[vct.xh]]-R17</f>
        <v>0</v>
      </c>
      <c r="AB18" s="25">
        <f>Tabella55[[#This Row],[vct.full.xh]]-S17</f>
        <v>0</v>
      </c>
      <c r="AE18" s="23">
        <v>43903</v>
      </c>
      <c r="AF18" s="14">
        <v>0.70599999999999996</v>
      </c>
      <c r="AG18" s="14">
        <v>0.46300000000000002</v>
      </c>
      <c r="AH18" s="14">
        <v>9.1999999999999998E-2</v>
      </c>
      <c r="AI18" s="14"/>
      <c r="AJ18" s="14"/>
      <c r="AK18" s="14">
        <v>0</v>
      </c>
      <c r="AL18" s="14"/>
      <c r="AM18" s="14"/>
      <c r="AN18" s="14"/>
      <c r="AO18" s="14"/>
      <c r="AP18" s="14"/>
      <c r="AQ18" s="14"/>
      <c r="AR18" s="14"/>
      <c r="AS18">
        <f>VLOOKUP(Tabella43[[#This Row],[DATA]],Tabella37[], 15, 0)</f>
        <v>0</v>
      </c>
      <c r="AT18" s="14"/>
      <c r="AU18" s="14"/>
      <c r="AV18" s="15"/>
      <c r="AX18" s="24">
        <v>43847</v>
      </c>
      <c r="AY18">
        <v>0</v>
      </c>
      <c r="BA18" s="24">
        <v>43847</v>
      </c>
      <c r="BB18">
        <v>0</v>
      </c>
      <c r="BD18" s="24">
        <v>43847</v>
      </c>
      <c r="BE18">
        <v>0</v>
      </c>
      <c r="BG18" s="24">
        <v>43847</v>
      </c>
      <c r="BH18">
        <v>0</v>
      </c>
    </row>
    <row r="19" spans="1:60" x14ac:dyDescent="0.3">
      <c r="A19" s="1">
        <v>43910</v>
      </c>
      <c r="B19" s="61">
        <v>67069</v>
      </c>
      <c r="C19" s="7">
        <v>138.25239116094986</v>
      </c>
      <c r="D19" s="39">
        <v>-1.8656237880053186E-2</v>
      </c>
      <c r="E19">
        <f>VLOOKUP(Tabella55[[#This Row],[DATA]],Tabella50[], 2, 0)</f>
        <v>3.706</v>
      </c>
      <c r="F19">
        <f>VLOOKUP(Tabella55[[#This Row],[DATA]],Tabella50[], 3, 0)</f>
        <v>0.80400000000000005</v>
      </c>
      <c r="G19">
        <f>VLOOKUP(Tabella55[[#This Row],[DATA]],Tabella50[], 4, 0)</f>
        <v>0.42899999999999999</v>
      </c>
      <c r="H19">
        <f>VLOOKUP(Tabella55[[#This Row],[DATA]],Tabella50[], 5, 0)</f>
        <v>5.0999999999999997E-2</v>
      </c>
      <c r="I19">
        <f>VLOOKUP(Tabella55[[#This Row],[DATA]],Tabella50[], 6, 0)</f>
        <v>2.3E-2</v>
      </c>
      <c r="J19">
        <f>VLOOKUP(Tabella55[[#This Row],[DATA]],Tabella50[], 7, 0)</f>
        <v>7.0000000000000001E-3</v>
      </c>
      <c r="K19">
        <f>VLOOKUP(Tabella55[[#This Row],[DATA]],Tabella50[], 8, 0)</f>
        <v>2.63</v>
      </c>
      <c r="L19">
        <f>VLOOKUP(Tabella55[[#This Row],[DATA]],Tabella50[], 9, 0)</f>
        <v>0</v>
      </c>
      <c r="M19">
        <f>VLOOKUP(Tabella55[[#This Row],[DATA]],Tabella50[], 10, 0)</f>
        <v>0</v>
      </c>
      <c r="N19">
        <f>VLOOKUP(Tabella55[[#This Row],[DATA]],Tabella50[], 13, 0)</f>
        <v>0</v>
      </c>
      <c r="O19">
        <f>VLOOKUP(Tabella55[[#This Row],[DATA]],Tabella50[], 14, 0)</f>
        <v>0</v>
      </c>
      <c r="P19">
        <f>VLOOKUP(Tabella55[[#This Row],[DATA]],Tabella50[], 15, 0)</f>
        <v>0</v>
      </c>
      <c r="Q19">
        <f>VLOOKUP(Tabella55[[#This Row],[DATA]],Tabella50[], 16, 0)</f>
        <v>0</v>
      </c>
      <c r="R19">
        <f>VLOOKUP(Tabella55[[#This Row],[DATA]],Tabella50[], 17, 0)</f>
        <v>0</v>
      </c>
      <c r="S19">
        <f>VLOOKUP(Tabella55[[#This Row],[DATA]],Tabella50[], 18, 0)</f>
        <v>0</v>
      </c>
      <c r="T19">
        <f>VLOOKUP(Tabella55[[#This Row],[DATA]],Tabella51[], 2, 0)</f>
        <v>66.2</v>
      </c>
      <c r="U19">
        <f>VLOOKUP(Tabella55[[#This Row],[DATA]],Tabella53[], 2, 0)</f>
        <v>45.83</v>
      </c>
      <c r="V19">
        <f>VLOOKUP(Tabella55[[#This Row],[DATA]],Tabella52[], 2, 0)</f>
        <v>43.23</v>
      </c>
      <c r="W19">
        <f>VLOOKUP(Tabella55[[#This Row],[DATA]],Tabella54[], 2, 0)</f>
        <v>25</v>
      </c>
      <c r="X19">
        <v>0</v>
      </c>
      <c r="Y19">
        <v>0</v>
      </c>
      <c r="Z19" s="25">
        <f>Tabella55[[#This Row],[vcz.xh]]-Q18</f>
        <v>0</v>
      </c>
      <c r="AA19" s="25">
        <f>Tabella55[[#This Row],[vct.xh]]-R18</f>
        <v>0</v>
      </c>
      <c r="AB19" s="25">
        <f>Tabella55[[#This Row],[vct.full.xh]]-S18</f>
        <v>0</v>
      </c>
      <c r="AE19" s="23">
        <v>43904</v>
      </c>
      <c r="AF19" s="16">
        <v>0.70599999999999996</v>
      </c>
      <c r="AG19" s="16">
        <v>0</v>
      </c>
      <c r="AH19" s="16">
        <v>9.1999999999999998E-2</v>
      </c>
      <c r="AI19" s="16"/>
      <c r="AJ19" s="16"/>
      <c r="AK19" s="16">
        <v>0</v>
      </c>
      <c r="AL19" s="16">
        <v>2.44</v>
      </c>
      <c r="AM19" s="16"/>
      <c r="AN19" s="16"/>
      <c r="AO19" s="16"/>
      <c r="AP19" s="16"/>
      <c r="AQ19" s="16"/>
      <c r="AR19" s="16"/>
      <c r="AS19">
        <f>VLOOKUP(Tabella43[[#This Row],[DATA]],Tabella37[], 15, 0)</f>
        <v>0</v>
      </c>
      <c r="AT19" s="16"/>
      <c r="AU19" s="16"/>
      <c r="AV19" s="17"/>
      <c r="AX19" s="24">
        <v>43848</v>
      </c>
      <c r="AY19">
        <v>0</v>
      </c>
      <c r="BA19" s="24">
        <v>43848</v>
      </c>
      <c r="BB19">
        <v>0</v>
      </c>
      <c r="BD19" s="24">
        <v>43848</v>
      </c>
      <c r="BE19">
        <v>0</v>
      </c>
      <c r="BG19" s="24">
        <v>43848</v>
      </c>
      <c r="BH19">
        <v>0</v>
      </c>
    </row>
    <row r="20" spans="1:60" x14ac:dyDescent="0.3">
      <c r="A20" s="3">
        <v>43913</v>
      </c>
      <c r="B20" s="60">
        <v>63570</v>
      </c>
      <c r="C20" s="8">
        <v>131.03974274406332</v>
      </c>
      <c r="D20" s="38">
        <v>-5.3580279256440516E-2</v>
      </c>
      <c r="E20">
        <f>VLOOKUP(Tabella55[[#This Row],[DATA]],Tabella50[], 2, 0)</f>
        <v>8.9909999999999997</v>
      </c>
      <c r="F20">
        <f>VLOOKUP(Tabella55[[#This Row],[DATA]],Tabella50[], 3, 0)</f>
        <v>1.766</v>
      </c>
      <c r="G20">
        <f>VLOOKUP(Tabella55[[#This Row],[DATA]],Tabella50[], 4, 0)</f>
        <v>1.151</v>
      </c>
      <c r="H20">
        <f>VLOOKUP(Tabella55[[#This Row],[DATA]],Tabella50[], 5, 0)</f>
        <v>0.159</v>
      </c>
      <c r="I20">
        <f>VLOOKUP(Tabella55[[#This Row],[DATA]],Tabella50[], 6, 0)</f>
        <v>4.2000000000000003E-2</v>
      </c>
      <c r="J20">
        <f>VLOOKUP(Tabella55[[#This Row],[DATA]],Tabella50[], 7, 0)</f>
        <v>2.3E-2</v>
      </c>
      <c r="K20">
        <f>VLOOKUP(Tabella55[[#This Row],[DATA]],Tabella50[], 8, 0)</f>
        <v>2.4500000000000002</v>
      </c>
      <c r="L20">
        <f>VLOOKUP(Tabella55[[#This Row],[DATA]],Tabella50[], 9, 0)</f>
        <v>0</v>
      </c>
      <c r="M20">
        <f>VLOOKUP(Tabella55[[#This Row],[DATA]],Tabella50[], 10, 0)</f>
        <v>0</v>
      </c>
      <c r="N20">
        <f>VLOOKUP(Tabella55[[#This Row],[DATA]],Tabella50[], 13, 0)</f>
        <v>0</v>
      </c>
      <c r="O20">
        <f>VLOOKUP(Tabella55[[#This Row],[DATA]],Tabella50[], 14, 0)</f>
        <v>0</v>
      </c>
      <c r="P20">
        <f>VLOOKUP(Tabella55[[#This Row],[DATA]],Tabella50[], 15, 0)</f>
        <v>0</v>
      </c>
      <c r="Q20">
        <f>VLOOKUP(Tabella55[[#This Row],[DATA]],Tabella50[], 16, 0)</f>
        <v>0</v>
      </c>
      <c r="R20">
        <f>VLOOKUP(Tabella55[[#This Row],[DATA]],Tabella50[], 17, 0)</f>
        <v>0</v>
      </c>
      <c r="S20">
        <f>VLOOKUP(Tabella55[[#This Row],[DATA]],Tabella50[], 18, 0)</f>
        <v>0</v>
      </c>
      <c r="T20">
        <f>VLOOKUP(Tabella55[[#This Row],[DATA]],Tabella51[], 2, 0)</f>
        <v>71.760000000000005</v>
      </c>
      <c r="U20">
        <f>VLOOKUP(Tabella55[[#This Row],[DATA]],Tabella53[], 2, 0)</f>
        <v>53.57</v>
      </c>
      <c r="V20">
        <f>VLOOKUP(Tabella55[[#This Row],[DATA]],Tabella52[], 2, 0)</f>
        <v>50</v>
      </c>
      <c r="W20">
        <f>VLOOKUP(Tabella55[[#This Row],[DATA]],Tabella54[], 2, 0)</f>
        <v>25</v>
      </c>
      <c r="X20">
        <v>0</v>
      </c>
      <c r="Y20">
        <v>0</v>
      </c>
      <c r="Z20" s="25">
        <f>Tabella55[[#This Row],[vcz.xh]]-Q19</f>
        <v>0</v>
      </c>
      <c r="AA20" s="25">
        <f>Tabella55[[#This Row],[vct.xh]]-R19</f>
        <v>0</v>
      </c>
      <c r="AB20" s="25">
        <f>Tabella55[[#This Row],[vct.full.xh]]-S19</f>
        <v>0</v>
      </c>
      <c r="AE20" s="23">
        <v>43905</v>
      </c>
      <c r="AF20" s="14">
        <v>0.75700000000000001</v>
      </c>
      <c r="AG20" s="14">
        <v>5.0999999999999997E-2</v>
      </c>
      <c r="AH20" s="14">
        <v>9.5000000000000001E-2</v>
      </c>
      <c r="AI20" s="14"/>
      <c r="AJ20" s="14"/>
      <c r="AK20" s="14">
        <v>0</v>
      </c>
      <c r="AL20" s="14">
        <v>2.48</v>
      </c>
      <c r="AM20" s="14"/>
      <c r="AN20" s="14"/>
      <c r="AO20" s="14"/>
      <c r="AP20" s="14"/>
      <c r="AQ20" s="14"/>
      <c r="AR20" s="14"/>
      <c r="AS20">
        <f>VLOOKUP(Tabella43[[#This Row],[DATA]],Tabella37[], 15, 0)</f>
        <v>0</v>
      </c>
      <c r="AT20" s="14"/>
      <c r="AU20" s="14"/>
      <c r="AV20" s="15"/>
      <c r="AX20" s="24">
        <v>43849</v>
      </c>
      <c r="AY20">
        <v>0</v>
      </c>
      <c r="BA20" s="24">
        <v>43849</v>
      </c>
      <c r="BB20">
        <v>0</v>
      </c>
      <c r="BD20" s="24">
        <v>43849</v>
      </c>
      <c r="BE20">
        <v>0</v>
      </c>
      <c r="BG20" s="24">
        <v>43849</v>
      </c>
      <c r="BH20">
        <v>0</v>
      </c>
    </row>
    <row r="21" spans="1:60" x14ac:dyDescent="0.3">
      <c r="A21" s="1">
        <v>43914</v>
      </c>
      <c r="B21" s="61">
        <v>69729</v>
      </c>
      <c r="C21" s="7">
        <v>143.73557058047493</v>
      </c>
      <c r="D21" s="39">
        <v>9.2474639152082552E-2</v>
      </c>
      <c r="E21">
        <f>VLOOKUP(Tabella55[[#This Row],[DATA]],Tabella50[], 2, 0)</f>
        <v>10.5</v>
      </c>
      <c r="F21">
        <f>VLOOKUP(Tabella55[[#This Row],[DATA]],Tabella50[], 3, 0)</f>
        <v>1.5089999999999999</v>
      </c>
      <c r="G21">
        <f>VLOOKUP(Tabella55[[#This Row],[DATA]],Tabella50[], 4, 0)</f>
        <v>1.286</v>
      </c>
      <c r="H21">
        <f>VLOOKUP(Tabella55[[#This Row],[DATA]],Tabella50[], 5, 0)</f>
        <v>0.215</v>
      </c>
      <c r="I21">
        <f>VLOOKUP(Tabella55[[#This Row],[DATA]],Tabella50[], 6, 0)</f>
        <v>5.6000000000000001E-2</v>
      </c>
      <c r="J21">
        <f>VLOOKUP(Tabella55[[#This Row],[DATA]],Tabella50[], 7, 0)</f>
        <v>0.03</v>
      </c>
      <c r="K21">
        <f>VLOOKUP(Tabella55[[#This Row],[DATA]],Tabella50[], 8, 0)</f>
        <v>2.34</v>
      </c>
      <c r="L21">
        <f>VLOOKUP(Tabella55[[#This Row],[DATA]],Tabella50[], 9, 0)</f>
        <v>0</v>
      </c>
      <c r="M21">
        <f>VLOOKUP(Tabella55[[#This Row],[DATA]],Tabella50[], 10, 0)</f>
        <v>0</v>
      </c>
      <c r="N21">
        <f>VLOOKUP(Tabella55[[#This Row],[DATA]],Tabella50[], 13, 0)</f>
        <v>0</v>
      </c>
      <c r="O21">
        <f>VLOOKUP(Tabella55[[#This Row],[DATA]],Tabella50[], 14, 0)</f>
        <v>0</v>
      </c>
      <c r="P21">
        <f>VLOOKUP(Tabella55[[#This Row],[DATA]],Tabella50[], 15, 0)</f>
        <v>0</v>
      </c>
      <c r="Q21">
        <f>VLOOKUP(Tabella55[[#This Row],[DATA]],Tabella50[], 16, 0)</f>
        <v>0</v>
      </c>
      <c r="R21">
        <f>VLOOKUP(Tabella55[[#This Row],[DATA]],Tabella50[], 17, 0)</f>
        <v>0</v>
      </c>
      <c r="S21">
        <f>VLOOKUP(Tabella55[[#This Row],[DATA]],Tabella50[], 18, 0)</f>
        <v>0</v>
      </c>
      <c r="T21">
        <f>VLOOKUP(Tabella55[[#This Row],[DATA]],Tabella51[], 2, 0)</f>
        <v>71.760000000000005</v>
      </c>
      <c r="U21">
        <f>VLOOKUP(Tabella55[[#This Row],[DATA]],Tabella53[], 2, 0)</f>
        <v>53.57</v>
      </c>
      <c r="V21">
        <f>VLOOKUP(Tabella55[[#This Row],[DATA]],Tabella52[], 2, 0)</f>
        <v>50</v>
      </c>
      <c r="W21">
        <f>VLOOKUP(Tabella55[[#This Row],[DATA]],Tabella54[], 2, 0)</f>
        <v>25</v>
      </c>
      <c r="X21">
        <v>0</v>
      </c>
      <c r="Y21">
        <v>0</v>
      </c>
      <c r="Z21" s="25">
        <f>Tabella55[[#This Row],[vcz.xh]]-Q20</f>
        <v>0</v>
      </c>
      <c r="AA21" s="25">
        <f>Tabella55[[#This Row],[vct.xh]]-R20</f>
        <v>0</v>
      </c>
      <c r="AB21" s="25">
        <f>Tabella55[[#This Row],[vct.full.xh]]-S20</f>
        <v>0</v>
      </c>
      <c r="AE21" s="23">
        <v>43906</v>
      </c>
      <c r="AF21" s="16">
        <v>0.93500000000000005</v>
      </c>
      <c r="AG21" s="16">
        <v>0.17799999999999999</v>
      </c>
      <c r="AH21" s="16">
        <v>0.11700000000000001</v>
      </c>
      <c r="AI21" s="16"/>
      <c r="AJ21" s="16"/>
      <c r="AK21" s="16">
        <v>0</v>
      </c>
      <c r="AL21" s="16">
        <v>2.5499999999999998</v>
      </c>
      <c r="AM21" s="16"/>
      <c r="AN21" s="16"/>
      <c r="AO21" s="16"/>
      <c r="AP21" s="16"/>
      <c r="AQ21" s="16"/>
      <c r="AR21" s="16"/>
      <c r="AS21">
        <f>VLOOKUP(Tabella43[[#This Row],[DATA]],Tabella37[], 15, 0)</f>
        <v>0</v>
      </c>
      <c r="AT21" s="16"/>
      <c r="AU21" s="16"/>
      <c r="AV21" s="17"/>
      <c r="AX21" s="24">
        <v>43850</v>
      </c>
      <c r="AY21">
        <v>0</v>
      </c>
      <c r="BA21" s="24">
        <v>43850</v>
      </c>
      <c r="BB21">
        <v>0</v>
      </c>
      <c r="BD21" s="24">
        <v>43850</v>
      </c>
      <c r="BE21">
        <v>0</v>
      </c>
      <c r="BG21" s="24">
        <v>43850</v>
      </c>
      <c r="BH21">
        <v>0</v>
      </c>
    </row>
    <row r="22" spans="1:60" x14ac:dyDescent="0.3">
      <c r="A22" s="3">
        <v>43915</v>
      </c>
      <c r="B22" s="60">
        <v>74956</v>
      </c>
      <c r="C22" s="8">
        <v>154.51022427440634</v>
      </c>
      <c r="D22" s="38">
        <v>7.2284974613019512E-2</v>
      </c>
      <c r="E22">
        <f>VLOOKUP(Tabella55[[#This Row],[DATA]],Tabella50[], 2, 0)</f>
        <v>11.935</v>
      </c>
      <c r="F22">
        <f>VLOOKUP(Tabella55[[#This Row],[DATA]],Tabella50[], 3, 0)</f>
        <v>1.4350000000000001</v>
      </c>
      <c r="G22">
        <f>VLOOKUP(Tabella55[[#This Row],[DATA]],Tabella50[], 4, 0)</f>
        <v>1.4570000000000001</v>
      </c>
      <c r="H22">
        <f>VLOOKUP(Tabella55[[#This Row],[DATA]],Tabella50[], 5, 0)</f>
        <v>0.27600000000000002</v>
      </c>
      <c r="I22">
        <f>VLOOKUP(Tabella55[[#This Row],[DATA]],Tabella50[], 6, 0)</f>
        <v>6.0999999999999999E-2</v>
      </c>
      <c r="J22">
        <f>VLOOKUP(Tabella55[[#This Row],[DATA]],Tabella50[], 7, 0)</f>
        <v>3.6999999999999998E-2</v>
      </c>
      <c r="K22">
        <f>VLOOKUP(Tabella55[[#This Row],[DATA]],Tabella50[], 8, 0)</f>
        <v>2.2599999999999998</v>
      </c>
      <c r="L22">
        <f>VLOOKUP(Tabella55[[#This Row],[DATA]],Tabella50[], 9, 0)</f>
        <v>0</v>
      </c>
      <c r="M22">
        <f>VLOOKUP(Tabella55[[#This Row],[DATA]],Tabella50[], 10, 0)</f>
        <v>0</v>
      </c>
      <c r="N22">
        <f>VLOOKUP(Tabella55[[#This Row],[DATA]],Tabella50[], 13, 0)</f>
        <v>0</v>
      </c>
      <c r="O22">
        <f>VLOOKUP(Tabella55[[#This Row],[DATA]],Tabella50[], 14, 0)</f>
        <v>0</v>
      </c>
      <c r="P22">
        <f>VLOOKUP(Tabella55[[#This Row],[DATA]],Tabella50[], 15, 0)</f>
        <v>0</v>
      </c>
      <c r="Q22">
        <f>VLOOKUP(Tabella55[[#This Row],[DATA]],Tabella50[], 16, 0)</f>
        <v>0</v>
      </c>
      <c r="R22">
        <f>VLOOKUP(Tabella55[[#This Row],[DATA]],Tabella50[], 17, 0)</f>
        <v>0</v>
      </c>
      <c r="S22">
        <f>VLOOKUP(Tabella55[[#This Row],[DATA]],Tabella50[], 18, 0)</f>
        <v>0</v>
      </c>
      <c r="T22">
        <f>VLOOKUP(Tabella55[[#This Row],[DATA]],Tabella51[], 2, 0)</f>
        <v>71.760000000000005</v>
      </c>
      <c r="U22">
        <f>VLOOKUP(Tabella55[[#This Row],[DATA]],Tabella53[], 2, 0)</f>
        <v>53.57</v>
      </c>
      <c r="V22">
        <f>VLOOKUP(Tabella55[[#This Row],[DATA]],Tabella52[], 2, 0)</f>
        <v>50</v>
      </c>
      <c r="W22">
        <f>VLOOKUP(Tabella55[[#This Row],[DATA]],Tabella54[], 2, 0)</f>
        <v>25</v>
      </c>
      <c r="X22">
        <v>0</v>
      </c>
      <c r="Y22">
        <v>0</v>
      </c>
      <c r="Z22" s="25">
        <f>Tabella55[[#This Row],[vcz.xh]]-Q21</f>
        <v>0</v>
      </c>
      <c r="AA22" s="25">
        <f>Tabella55[[#This Row],[vct.xh]]-R21</f>
        <v>0</v>
      </c>
      <c r="AB22" s="25">
        <f>Tabella55[[#This Row],[vct.full.xh]]-S21</f>
        <v>0</v>
      </c>
      <c r="AE22" s="23">
        <v>43907</v>
      </c>
      <c r="AF22" s="14">
        <v>1.5</v>
      </c>
      <c r="AG22" s="14">
        <v>0.56499999999999995</v>
      </c>
      <c r="AH22" s="14">
        <v>0.19400000000000001</v>
      </c>
      <c r="AI22" s="14">
        <v>5.0000000000000001E-3</v>
      </c>
      <c r="AJ22" s="14">
        <v>5.0000000000000001E-3</v>
      </c>
      <c r="AK22" s="14">
        <v>1E-3</v>
      </c>
      <c r="AL22" s="14">
        <v>2.61</v>
      </c>
      <c r="AM22" s="14"/>
      <c r="AN22" s="14"/>
      <c r="AO22" s="14"/>
      <c r="AP22" s="14"/>
      <c r="AQ22" s="14"/>
      <c r="AR22" s="14"/>
      <c r="AS22">
        <f>VLOOKUP(Tabella43[[#This Row],[DATA]],Tabella37[], 15, 0)</f>
        <v>0</v>
      </c>
      <c r="AT22" s="14"/>
      <c r="AU22" s="14"/>
      <c r="AV22" s="15"/>
      <c r="AX22" s="24">
        <v>43851</v>
      </c>
      <c r="AY22">
        <v>0</v>
      </c>
      <c r="BA22" s="24">
        <v>43851</v>
      </c>
      <c r="BB22">
        <v>0</v>
      </c>
      <c r="BD22" s="24">
        <v>43851</v>
      </c>
      <c r="BE22">
        <v>0</v>
      </c>
      <c r="BG22" s="24">
        <v>43851</v>
      </c>
      <c r="BH22">
        <v>0</v>
      </c>
    </row>
    <row r="23" spans="1:60" x14ac:dyDescent="0.3">
      <c r="A23" s="1">
        <v>43916</v>
      </c>
      <c r="B23" s="61">
        <v>77710</v>
      </c>
      <c r="C23" s="7">
        <v>160.18717018469658</v>
      </c>
      <c r="D23" s="39">
        <v>3.6082674507731401E-2</v>
      </c>
      <c r="E23">
        <f>VLOOKUP(Tabella55[[#This Row],[DATA]],Tabella50[], 2, 0)</f>
        <v>13.949</v>
      </c>
      <c r="F23">
        <f>VLOOKUP(Tabella55[[#This Row],[DATA]],Tabella50[], 3, 0)</f>
        <v>2.0139999999999998</v>
      </c>
      <c r="G23">
        <f>VLOOKUP(Tabella55[[#This Row],[DATA]],Tabella50[], 4, 0)</f>
        <v>1.5780000000000001</v>
      </c>
      <c r="H23">
        <f>VLOOKUP(Tabella55[[#This Row],[DATA]],Tabella50[], 5, 0)</f>
        <v>0.36</v>
      </c>
      <c r="I23">
        <f>VLOOKUP(Tabella55[[#This Row],[DATA]],Tabella50[], 6, 0)</f>
        <v>8.4000000000000005E-2</v>
      </c>
      <c r="J23">
        <f>VLOOKUP(Tabella55[[#This Row],[DATA]],Tabella50[], 7, 0)</f>
        <v>4.7E-2</v>
      </c>
      <c r="K23">
        <f>VLOOKUP(Tabella55[[#This Row],[DATA]],Tabella50[], 8, 0)</f>
        <v>2.19</v>
      </c>
      <c r="L23">
        <f>VLOOKUP(Tabella55[[#This Row],[DATA]],Tabella50[], 9, 0)</f>
        <v>0</v>
      </c>
      <c r="M23">
        <f>VLOOKUP(Tabella55[[#This Row],[DATA]],Tabella50[], 10, 0)</f>
        <v>0</v>
      </c>
      <c r="N23">
        <f>VLOOKUP(Tabella55[[#This Row],[DATA]],Tabella50[], 13, 0)</f>
        <v>0</v>
      </c>
      <c r="O23">
        <f>VLOOKUP(Tabella55[[#This Row],[DATA]],Tabella50[], 14, 0)</f>
        <v>0</v>
      </c>
      <c r="P23">
        <f>VLOOKUP(Tabella55[[#This Row],[DATA]],Tabella50[], 15, 0)</f>
        <v>0</v>
      </c>
      <c r="Q23">
        <f>VLOOKUP(Tabella55[[#This Row],[DATA]],Tabella50[], 16, 0)</f>
        <v>0</v>
      </c>
      <c r="R23">
        <f>VLOOKUP(Tabella55[[#This Row],[DATA]],Tabella50[], 17, 0)</f>
        <v>0</v>
      </c>
      <c r="S23">
        <f>VLOOKUP(Tabella55[[#This Row],[DATA]],Tabella50[], 18, 0)</f>
        <v>0</v>
      </c>
      <c r="T23">
        <f>VLOOKUP(Tabella55[[#This Row],[DATA]],Tabella51[], 2, 0)</f>
        <v>71.760000000000005</v>
      </c>
      <c r="U23">
        <f>VLOOKUP(Tabella55[[#This Row],[DATA]],Tabella53[], 2, 0)</f>
        <v>53.57</v>
      </c>
      <c r="V23">
        <f>VLOOKUP(Tabella55[[#This Row],[DATA]],Tabella52[], 2, 0)</f>
        <v>50</v>
      </c>
      <c r="W23">
        <f>VLOOKUP(Tabella55[[#This Row],[DATA]],Tabella54[], 2, 0)</f>
        <v>25</v>
      </c>
      <c r="X23">
        <v>0</v>
      </c>
      <c r="Y23">
        <v>0</v>
      </c>
      <c r="Z23" s="25">
        <f>Tabella55[[#This Row],[vcz.xh]]-Q22</f>
        <v>0</v>
      </c>
      <c r="AA23" s="25">
        <f>Tabella55[[#This Row],[vct.xh]]-R22</f>
        <v>0</v>
      </c>
      <c r="AB23" s="25">
        <f>Tabella55[[#This Row],[vct.full.xh]]-S22</f>
        <v>0</v>
      </c>
      <c r="AE23" s="23">
        <v>43908</v>
      </c>
      <c r="AF23" s="16">
        <v>1.738</v>
      </c>
      <c r="AG23" s="16">
        <v>0.23799999999999999</v>
      </c>
      <c r="AH23" s="16">
        <v>0.223</v>
      </c>
      <c r="AI23" s="16">
        <v>1.4E-2</v>
      </c>
      <c r="AJ23" s="16">
        <v>8.9999999999999993E-3</v>
      </c>
      <c r="AK23" s="16">
        <v>2E-3</v>
      </c>
      <c r="AL23" s="16">
        <v>2.63</v>
      </c>
      <c r="AM23" s="16"/>
      <c r="AN23" s="16"/>
      <c r="AO23" s="16"/>
      <c r="AP23" s="16"/>
      <c r="AQ23" s="16"/>
      <c r="AR23" s="16"/>
      <c r="AS23">
        <f>VLOOKUP(Tabella43[[#This Row],[DATA]],Tabella37[], 15, 0)</f>
        <v>0</v>
      </c>
      <c r="AT23" s="16"/>
      <c r="AU23" s="16"/>
      <c r="AV23" s="17"/>
      <c r="AX23" s="24">
        <v>43852</v>
      </c>
      <c r="AY23">
        <v>0</v>
      </c>
      <c r="BA23" s="24">
        <v>43852</v>
      </c>
      <c r="BB23">
        <v>0</v>
      </c>
      <c r="BD23" s="24">
        <v>43852</v>
      </c>
      <c r="BE23">
        <v>0</v>
      </c>
      <c r="BG23" s="24">
        <v>43852</v>
      </c>
      <c r="BH23">
        <v>0</v>
      </c>
    </row>
    <row r="24" spans="1:60" x14ac:dyDescent="0.3">
      <c r="A24" s="3">
        <v>43917</v>
      </c>
      <c r="B24" s="60">
        <v>73429</v>
      </c>
      <c r="C24" s="8">
        <v>151.36254947229551</v>
      </c>
      <c r="D24" s="38">
        <v>-5.6664996262456337E-2</v>
      </c>
      <c r="E24">
        <f>VLOOKUP(Tabella55[[#This Row],[DATA]],Tabella50[], 2, 0)</f>
        <v>15.968</v>
      </c>
      <c r="F24">
        <f>VLOOKUP(Tabella55[[#This Row],[DATA]],Tabella50[], 3, 0)</f>
        <v>2.0190000000000001</v>
      </c>
      <c r="G24">
        <f>VLOOKUP(Tabella55[[#This Row],[DATA]],Tabella50[], 4, 0)</f>
        <v>1.752</v>
      </c>
      <c r="H24">
        <f>VLOOKUP(Tabella55[[#This Row],[DATA]],Tabella50[], 5, 0)</f>
        <v>0.43</v>
      </c>
      <c r="I24">
        <f>VLOOKUP(Tabella55[[#This Row],[DATA]],Tabella50[], 6, 0)</f>
        <v>7.0000000000000007E-2</v>
      </c>
      <c r="J24">
        <f>VLOOKUP(Tabella55[[#This Row],[DATA]],Tabella50[], 7, 0)</f>
        <v>5.3999999999999999E-2</v>
      </c>
      <c r="K24">
        <f>VLOOKUP(Tabella55[[#This Row],[DATA]],Tabella50[], 8, 0)</f>
        <v>2.14</v>
      </c>
      <c r="L24">
        <f>VLOOKUP(Tabella55[[#This Row],[DATA]],Tabella50[], 9, 0)</f>
        <v>0</v>
      </c>
      <c r="M24">
        <f>VLOOKUP(Tabella55[[#This Row],[DATA]],Tabella50[], 10, 0)</f>
        <v>0</v>
      </c>
      <c r="N24">
        <f>VLOOKUP(Tabella55[[#This Row],[DATA]],Tabella50[], 13, 0)</f>
        <v>0</v>
      </c>
      <c r="O24">
        <f>VLOOKUP(Tabella55[[#This Row],[DATA]],Tabella50[], 14, 0)</f>
        <v>0</v>
      </c>
      <c r="P24">
        <f>VLOOKUP(Tabella55[[#This Row],[DATA]],Tabella50[], 15, 0)</f>
        <v>0</v>
      </c>
      <c r="Q24">
        <f>VLOOKUP(Tabella55[[#This Row],[DATA]],Tabella50[], 16, 0)</f>
        <v>0</v>
      </c>
      <c r="R24">
        <f>VLOOKUP(Tabella55[[#This Row],[DATA]],Tabella50[], 17, 0)</f>
        <v>0</v>
      </c>
      <c r="S24">
        <f>VLOOKUP(Tabella55[[#This Row],[DATA]],Tabella50[], 18, 0)</f>
        <v>0</v>
      </c>
      <c r="T24">
        <f>VLOOKUP(Tabella55[[#This Row],[DATA]],Tabella51[], 2, 0)</f>
        <v>74.540000000000006</v>
      </c>
      <c r="U24">
        <f>VLOOKUP(Tabella55[[#This Row],[DATA]],Tabella53[], 2, 0)</f>
        <v>55.36</v>
      </c>
      <c r="V24">
        <f>VLOOKUP(Tabella55[[#This Row],[DATA]],Tabella52[], 2, 0)</f>
        <v>51.56</v>
      </c>
      <c r="W24">
        <f>VLOOKUP(Tabella55[[#This Row],[DATA]],Tabella54[], 2, 0)</f>
        <v>25</v>
      </c>
      <c r="X24">
        <v>0</v>
      </c>
      <c r="Y24">
        <v>0</v>
      </c>
      <c r="Z24" s="25">
        <f>Tabella55[[#This Row],[vcz.xh]]-Q23</f>
        <v>0</v>
      </c>
      <c r="AA24" s="25">
        <f>Tabella55[[#This Row],[vct.xh]]-R23</f>
        <v>0</v>
      </c>
      <c r="AB24" s="25">
        <f>Tabella55[[#This Row],[vct.full.xh]]-S23</f>
        <v>0</v>
      </c>
      <c r="AE24" s="23">
        <v>43909</v>
      </c>
      <c r="AF24" s="14">
        <v>2.9020000000000001</v>
      </c>
      <c r="AG24" s="14">
        <v>1.1639999999999999</v>
      </c>
      <c r="AH24" s="14">
        <v>0.38</v>
      </c>
      <c r="AI24" s="14">
        <v>2.8000000000000001E-2</v>
      </c>
      <c r="AJ24" s="14">
        <v>1.4E-2</v>
      </c>
      <c r="AK24" s="14">
        <v>4.0000000000000001E-3</v>
      </c>
      <c r="AL24" s="14">
        <v>2.66</v>
      </c>
      <c r="AM24" s="14"/>
      <c r="AN24" s="14"/>
      <c r="AO24" s="14"/>
      <c r="AP24" s="14"/>
      <c r="AQ24" s="14"/>
      <c r="AR24" s="14"/>
      <c r="AS24">
        <f>VLOOKUP(Tabella43[[#This Row],[DATA]],Tabella37[], 15, 0)</f>
        <v>0</v>
      </c>
      <c r="AT24" s="14"/>
      <c r="AU24" s="14"/>
      <c r="AV24" s="15"/>
      <c r="AX24" s="24">
        <v>43853</v>
      </c>
      <c r="AY24">
        <v>0</v>
      </c>
      <c r="BA24" s="24">
        <v>43853</v>
      </c>
      <c r="BB24">
        <v>2.08</v>
      </c>
      <c r="BD24" s="24">
        <v>43853</v>
      </c>
      <c r="BE24">
        <v>2.38</v>
      </c>
      <c r="BG24" s="24">
        <v>43853</v>
      </c>
      <c r="BH24">
        <v>0</v>
      </c>
    </row>
    <row r="25" spans="1:60" x14ac:dyDescent="0.3">
      <c r="A25" s="1">
        <v>43920</v>
      </c>
      <c r="B25" s="61">
        <v>74639</v>
      </c>
      <c r="C25" s="7">
        <v>153.85677770448549</v>
      </c>
      <c r="D25" s="39">
        <v>1.6344205848629716E-2</v>
      </c>
      <c r="E25">
        <f>VLOOKUP(Tabella55[[#This Row],[DATA]],Tabella50[], 2, 0)</f>
        <v>21.398</v>
      </c>
      <c r="F25">
        <f>VLOOKUP(Tabella55[[#This Row],[DATA]],Tabella50[], 3, 0)</f>
        <v>1.5089999999999999</v>
      </c>
      <c r="G25">
        <f>VLOOKUP(Tabella55[[#This Row],[DATA]],Tabella50[], 4, 0)</f>
        <v>1.772</v>
      </c>
      <c r="H25">
        <f>VLOOKUP(Tabella55[[#This Row],[DATA]],Tabella50[], 5, 0)</f>
        <v>0.74299999999999999</v>
      </c>
      <c r="I25">
        <f>VLOOKUP(Tabella55[[#This Row],[DATA]],Tabella50[], 6, 0)</f>
        <v>0.107</v>
      </c>
      <c r="J25">
        <f>VLOOKUP(Tabella55[[#This Row],[DATA]],Tabella50[], 7, 0)</f>
        <v>8.3000000000000004E-2</v>
      </c>
      <c r="K25">
        <f>VLOOKUP(Tabella55[[#This Row],[DATA]],Tabella50[], 8, 0)</f>
        <v>2.04</v>
      </c>
      <c r="L25">
        <f>VLOOKUP(Tabella55[[#This Row],[DATA]],Tabella50[], 9, 0)</f>
        <v>0</v>
      </c>
      <c r="M25">
        <f>VLOOKUP(Tabella55[[#This Row],[DATA]],Tabella50[], 10, 0)</f>
        <v>0</v>
      </c>
      <c r="N25">
        <f>VLOOKUP(Tabella55[[#This Row],[DATA]],Tabella50[], 13, 0)</f>
        <v>0</v>
      </c>
      <c r="O25">
        <f>VLOOKUP(Tabella55[[#This Row],[DATA]],Tabella50[], 14, 0)</f>
        <v>0</v>
      </c>
      <c r="P25">
        <f>VLOOKUP(Tabella55[[#This Row],[DATA]],Tabella50[], 15, 0)</f>
        <v>5.5E-2</v>
      </c>
      <c r="Q25">
        <f>VLOOKUP(Tabella55[[#This Row],[DATA]],Tabella50[], 16, 0)</f>
        <v>0</v>
      </c>
      <c r="R25">
        <f>VLOOKUP(Tabella55[[#This Row],[DATA]],Tabella50[], 17, 0)</f>
        <v>0</v>
      </c>
      <c r="S25">
        <f>VLOOKUP(Tabella55[[#This Row],[DATA]],Tabella50[], 18, 0)</f>
        <v>0</v>
      </c>
      <c r="T25">
        <f>VLOOKUP(Tabella55[[#This Row],[DATA]],Tabella51[], 2, 0)</f>
        <v>74.540000000000006</v>
      </c>
      <c r="U25">
        <f>VLOOKUP(Tabella55[[#This Row],[DATA]],Tabella53[], 2, 0)</f>
        <v>55.36</v>
      </c>
      <c r="V25">
        <f>VLOOKUP(Tabella55[[#This Row],[DATA]],Tabella52[], 2, 0)</f>
        <v>51.56</v>
      </c>
      <c r="W25">
        <f>VLOOKUP(Tabella55[[#This Row],[DATA]],Tabella54[], 2, 0)</f>
        <v>25</v>
      </c>
      <c r="X25">
        <v>0</v>
      </c>
      <c r="Y25">
        <v>0</v>
      </c>
      <c r="Z25" s="25">
        <f>Tabella55[[#This Row],[vcz.xh]]-Q24</f>
        <v>0</v>
      </c>
      <c r="AA25" s="25">
        <f>Tabella55[[#This Row],[vct.xh]]-R24</f>
        <v>0</v>
      </c>
      <c r="AB25" s="25">
        <f>Tabella55[[#This Row],[vct.full.xh]]-S24</f>
        <v>0</v>
      </c>
      <c r="AE25" s="23">
        <v>43910</v>
      </c>
      <c r="AF25" s="16">
        <v>3.706</v>
      </c>
      <c r="AG25" s="16">
        <v>0.80400000000000005</v>
      </c>
      <c r="AH25" s="16">
        <v>0.42899999999999999</v>
      </c>
      <c r="AI25" s="16">
        <v>5.0999999999999997E-2</v>
      </c>
      <c r="AJ25" s="16">
        <v>2.3E-2</v>
      </c>
      <c r="AK25" s="16">
        <v>7.0000000000000001E-3</v>
      </c>
      <c r="AL25" s="16">
        <v>2.63</v>
      </c>
      <c r="AM25" s="16"/>
      <c r="AN25" s="16"/>
      <c r="AO25" s="16"/>
      <c r="AP25" s="16"/>
      <c r="AQ25" s="16"/>
      <c r="AR25" s="16"/>
      <c r="AS25">
        <f>VLOOKUP(Tabella43[[#This Row],[DATA]],Tabella37[], 15, 0)</f>
        <v>0</v>
      </c>
      <c r="AT25" s="16"/>
      <c r="AU25" s="16"/>
      <c r="AV25" s="17"/>
      <c r="AX25" s="24">
        <v>43854</v>
      </c>
      <c r="AY25">
        <v>0</v>
      </c>
      <c r="BA25" s="24">
        <v>43854</v>
      </c>
      <c r="BB25">
        <v>2.08</v>
      </c>
      <c r="BD25" s="24">
        <v>43854</v>
      </c>
      <c r="BE25">
        <v>2.38</v>
      </c>
      <c r="BG25" s="24">
        <v>43854</v>
      </c>
      <c r="BH25">
        <v>0</v>
      </c>
    </row>
    <row r="26" spans="1:60" x14ac:dyDescent="0.3">
      <c r="A26" s="3">
        <v>43921</v>
      </c>
      <c r="B26" s="60">
        <v>73020</v>
      </c>
      <c r="C26" s="8">
        <v>150.51945910290237</v>
      </c>
      <c r="D26" s="38">
        <v>-2.1929782579833471E-2</v>
      </c>
      <c r="E26">
        <f>VLOOKUP(Tabella55[[#This Row],[DATA]],Tabella50[], 2, 0)</f>
        <v>26.716000000000001</v>
      </c>
      <c r="F26">
        <f>VLOOKUP(Tabella55[[#This Row],[DATA]],Tabella50[], 3, 0)</f>
        <v>5.3179999999999996</v>
      </c>
      <c r="G26">
        <f>VLOOKUP(Tabella55[[#This Row],[DATA]],Tabella50[], 4, 0)</f>
        <v>2.3159999999999998</v>
      </c>
      <c r="H26">
        <f>VLOOKUP(Tabella55[[#This Row],[DATA]],Tabella50[], 5, 0)</f>
        <v>0.93899999999999995</v>
      </c>
      <c r="I26">
        <f>VLOOKUP(Tabella55[[#This Row],[DATA]],Tabella50[], 6, 0)</f>
        <v>0.19600000000000001</v>
      </c>
      <c r="J26">
        <f>VLOOKUP(Tabella55[[#This Row],[DATA]],Tabella50[], 7, 0)</f>
        <v>0.10299999999999999</v>
      </c>
      <c r="K26">
        <f>VLOOKUP(Tabella55[[#This Row],[DATA]],Tabella50[], 8, 0)</f>
        <v>2.02</v>
      </c>
      <c r="L26">
        <f>VLOOKUP(Tabella55[[#This Row],[DATA]],Tabella50[], 9, 0)</f>
        <v>0</v>
      </c>
      <c r="M26">
        <f>VLOOKUP(Tabella55[[#This Row],[DATA]],Tabella50[], 10, 0)</f>
        <v>0</v>
      </c>
      <c r="N26">
        <f>VLOOKUP(Tabella55[[#This Row],[DATA]],Tabella50[], 13, 0)</f>
        <v>0</v>
      </c>
      <c r="O26">
        <f>VLOOKUP(Tabella55[[#This Row],[DATA]],Tabella50[], 14, 0)</f>
        <v>0</v>
      </c>
      <c r="P26">
        <f>VLOOKUP(Tabella55[[#This Row],[DATA]],Tabella50[], 15, 0)</f>
        <v>6.2E-2</v>
      </c>
      <c r="Q26">
        <f>VLOOKUP(Tabella55[[#This Row],[DATA]],Tabella50[], 16, 0)</f>
        <v>0</v>
      </c>
      <c r="R26">
        <f>VLOOKUP(Tabella55[[#This Row],[DATA]],Tabella50[], 17, 0)</f>
        <v>0</v>
      </c>
      <c r="S26">
        <f>VLOOKUP(Tabella55[[#This Row],[DATA]],Tabella50[], 18, 0)</f>
        <v>0</v>
      </c>
      <c r="T26">
        <f>VLOOKUP(Tabella55[[#This Row],[DATA]],Tabella51[], 2, 0)</f>
        <v>74.540000000000006</v>
      </c>
      <c r="U26">
        <f>VLOOKUP(Tabella55[[#This Row],[DATA]],Tabella53[], 2, 0)</f>
        <v>55.36</v>
      </c>
      <c r="V26">
        <f>VLOOKUP(Tabella55[[#This Row],[DATA]],Tabella52[], 2, 0)</f>
        <v>51.56</v>
      </c>
      <c r="W26">
        <f>VLOOKUP(Tabella55[[#This Row],[DATA]],Tabella54[], 2, 0)</f>
        <v>25</v>
      </c>
      <c r="X26">
        <v>0</v>
      </c>
      <c r="Y26">
        <v>0</v>
      </c>
      <c r="Z26" s="25">
        <f>Tabella55[[#This Row],[vcz.xh]]-Q25</f>
        <v>0</v>
      </c>
      <c r="AA26" s="25">
        <f>Tabella55[[#This Row],[vct.xh]]-R25</f>
        <v>0</v>
      </c>
      <c r="AB26" s="25">
        <f>Tabella55[[#This Row],[vct.full.xh]]-S25</f>
        <v>0</v>
      </c>
      <c r="AE26" s="23">
        <v>43911</v>
      </c>
      <c r="AF26" s="14">
        <v>4.7709999999999999</v>
      </c>
      <c r="AG26" s="14">
        <v>1.0649999999999999</v>
      </c>
      <c r="AH26" s="14">
        <v>0.58099999999999996</v>
      </c>
      <c r="AI26" s="14">
        <v>7.0000000000000007E-2</v>
      </c>
      <c r="AJ26" s="14">
        <v>1.9E-2</v>
      </c>
      <c r="AK26" s="14">
        <v>0.01</v>
      </c>
      <c r="AL26" s="14">
        <v>2.6</v>
      </c>
      <c r="AM26" s="14"/>
      <c r="AN26" s="14"/>
      <c r="AO26" s="14"/>
      <c r="AP26" s="14"/>
      <c r="AQ26" s="14"/>
      <c r="AR26" s="14"/>
      <c r="AS26">
        <f>VLOOKUP(Tabella43[[#This Row],[DATA]],Tabella37[], 15, 0)</f>
        <v>0</v>
      </c>
      <c r="AT26" s="14"/>
      <c r="AU26" s="14"/>
      <c r="AV26" s="15"/>
      <c r="AX26" s="24">
        <v>43855</v>
      </c>
      <c r="AY26">
        <v>0</v>
      </c>
      <c r="BA26" s="24">
        <v>43855</v>
      </c>
      <c r="BB26">
        <v>2.08</v>
      </c>
      <c r="BD26" s="24">
        <v>43855</v>
      </c>
      <c r="BE26">
        <v>2.38</v>
      </c>
      <c r="BG26" s="24">
        <v>43855</v>
      </c>
      <c r="BH26">
        <v>0</v>
      </c>
    </row>
    <row r="27" spans="1:60" x14ac:dyDescent="0.3">
      <c r="A27" s="1">
        <v>43922</v>
      </c>
      <c r="B27" s="61">
        <v>70967</v>
      </c>
      <c r="C27" s="7">
        <v>146.28751649076517</v>
      </c>
      <c r="D27" s="39">
        <v>-2.851839596633348E-2</v>
      </c>
      <c r="E27">
        <f>VLOOKUP(Tabella55[[#This Row],[DATA]],Tabella50[], 2, 0)</f>
        <v>31.945</v>
      </c>
      <c r="F27">
        <f>VLOOKUP(Tabella55[[#This Row],[DATA]],Tabella50[], 3, 0)</f>
        <v>5.2290000000000001</v>
      </c>
      <c r="G27">
        <f>VLOOKUP(Tabella55[[#This Row],[DATA]],Tabella50[], 4, 0)</f>
        <v>2.859</v>
      </c>
      <c r="H27">
        <f>VLOOKUP(Tabella55[[#This Row],[DATA]],Tabella50[], 5, 0)</f>
        <v>1.1220000000000001</v>
      </c>
      <c r="I27">
        <f>VLOOKUP(Tabella55[[#This Row],[DATA]],Tabella50[], 6, 0)</f>
        <v>0.182</v>
      </c>
      <c r="J27">
        <f>VLOOKUP(Tabella55[[#This Row],[DATA]],Tabella50[], 7, 0)</f>
        <v>0.121</v>
      </c>
      <c r="K27">
        <f>VLOOKUP(Tabella55[[#This Row],[DATA]],Tabella50[], 8, 0)</f>
        <v>1.99</v>
      </c>
      <c r="L27">
        <f>VLOOKUP(Tabella55[[#This Row],[DATA]],Tabella50[], 9, 0)</f>
        <v>0</v>
      </c>
      <c r="M27">
        <f>VLOOKUP(Tabella55[[#This Row],[DATA]],Tabella50[], 10, 0)</f>
        <v>0</v>
      </c>
      <c r="N27">
        <f>VLOOKUP(Tabella55[[#This Row],[DATA]],Tabella50[], 13, 0)</f>
        <v>0</v>
      </c>
      <c r="O27">
        <f>VLOOKUP(Tabella55[[#This Row],[DATA]],Tabella50[], 14, 0)</f>
        <v>0</v>
      </c>
      <c r="P27">
        <f>VLOOKUP(Tabella55[[#This Row],[DATA]],Tabella50[], 15, 0)</f>
        <v>5.7000000000000002E-2</v>
      </c>
      <c r="Q27">
        <f>VLOOKUP(Tabella55[[#This Row],[DATA]],Tabella50[], 16, 0)</f>
        <v>0</v>
      </c>
      <c r="R27">
        <f>VLOOKUP(Tabella55[[#This Row],[DATA]],Tabella50[], 17, 0)</f>
        <v>0</v>
      </c>
      <c r="S27">
        <f>VLOOKUP(Tabella55[[#This Row],[DATA]],Tabella50[], 18, 0)</f>
        <v>0</v>
      </c>
      <c r="T27">
        <f>VLOOKUP(Tabella55[[#This Row],[DATA]],Tabella51[], 2, 0)</f>
        <v>74.540000000000006</v>
      </c>
      <c r="U27">
        <f>VLOOKUP(Tabella55[[#This Row],[DATA]],Tabella53[], 2, 0)</f>
        <v>62.5</v>
      </c>
      <c r="V27">
        <f>VLOOKUP(Tabella55[[#This Row],[DATA]],Tabella52[], 2, 0)</f>
        <v>57.81</v>
      </c>
      <c r="W27">
        <f>VLOOKUP(Tabella55[[#This Row],[DATA]],Tabella54[], 2, 0)</f>
        <v>25</v>
      </c>
      <c r="X27">
        <v>0</v>
      </c>
      <c r="Y27">
        <v>0</v>
      </c>
      <c r="Z27" s="25">
        <f>Tabella55[[#This Row],[vcz.xh]]-Q26</f>
        <v>0</v>
      </c>
      <c r="AA27" s="25">
        <f>Tabella55[[#This Row],[vct.xh]]-R26</f>
        <v>0</v>
      </c>
      <c r="AB27" s="25">
        <f>Tabella55[[#This Row],[vct.full.xh]]-S26</f>
        <v>0</v>
      </c>
      <c r="AE27" s="23">
        <v>43912</v>
      </c>
      <c r="AF27" s="16">
        <v>7.2249999999999996</v>
      </c>
      <c r="AG27" s="16">
        <v>2.4529999999999998</v>
      </c>
      <c r="AH27" s="16">
        <v>0.92400000000000004</v>
      </c>
      <c r="AI27" s="16">
        <v>0.11700000000000001</v>
      </c>
      <c r="AJ27" s="16">
        <v>4.7E-2</v>
      </c>
      <c r="AK27" s="16">
        <v>1.7000000000000001E-2</v>
      </c>
      <c r="AL27" s="16">
        <v>2.5499999999999998</v>
      </c>
      <c r="AM27" s="16"/>
      <c r="AN27" s="16"/>
      <c r="AO27" s="16"/>
      <c r="AP27" s="16"/>
      <c r="AQ27" s="16"/>
      <c r="AR27" s="16"/>
      <c r="AS27">
        <f>VLOOKUP(Tabella43[[#This Row],[DATA]],Tabella37[], 15, 0)</f>
        <v>0</v>
      </c>
      <c r="AT27" s="16"/>
      <c r="AU27" s="16"/>
      <c r="AV27" s="17"/>
      <c r="AX27" s="24">
        <v>43856</v>
      </c>
      <c r="AY27">
        <v>0</v>
      </c>
      <c r="BA27" s="24">
        <v>43856</v>
      </c>
      <c r="BB27">
        <v>2.08</v>
      </c>
      <c r="BD27" s="24">
        <v>43856</v>
      </c>
      <c r="BE27">
        <v>2.38</v>
      </c>
      <c r="BG27" s="24">
        <v>43856</v>
      </c>
      <c r="BH27">
        <v>0</v>
      </c>
    </row>
    <row r="28" spans="1:60" x14ac:dyDescent="0.3">
      <c r="A28" s="3">
        <v>43923</v>
      </c>
      <c r="B28" s="60">
        <v>72253</v>
      </c>
      <c r="C28" s="8">
        <v>148.93840699208442</v>
      </c>
      <c r="D28" s="38">
        <v>1.7958868360698932E-2</v>
      </c>
      <c r="E28">
        <f>VLOOKUP(Tabella55[[#This Row],[DATA]],Tabella50[], 2, 0)</f>
        <v>37.590000000000003</v>
      </c>
      <c r="F28">
        <f>VLOOKUP(Tabella55[[#This Row],[DATA]],Tabella50[], 3, 0)</f>
        <v>5.6449999999999996</v>
      </c>
      <c r="G28">
        <f>VLOOKUP(Tabella55[[#This Row],[DATA]],Tabella50[], 4, 0)</f>
        <v>3.3769999999999998</v>
      </c>
      <c r="H28">
        <f>VLOOKUP(Tabella55[[#This Row],[DATA]],Tabella50[], 5, 0)</f>
        <v>1.514</v>
      </c>
      <c r="I28">
        <f>VLOOKUP(Tabella55[[#This Row],[DATA]],Tabella50[], 6, 0)</f>
        <v>0.39300000000000002</v>
      </c>
      <c r="J28">
        <f>VLOOKUP(Tabella55[[#This Row],[DATA]],Tabella50[], 7, 0)</f>
        <v>0.16500000000000001</v>
      </c>
      <c r="K28">
        <f>VLOOKUP(Tabella55[[#This Row],[DATA]],Tabella50[], 8, 0)</f>
        <v>1.94</v>
      </c>
      <c r="L28">
        <f>VLOOKUP(Tabella55[[#This Row],[DATA]],Tabella50[], 9, 0)</f>
        <v>0</v>
      </c>
      <c r="M28">
        <f>VLOOKUP(Tabella55[[#This Row],[DATA]],Tabella50[], 10, 0)</f>
        <v>0</v>
      </c>
      <c r="N28">
        <f>VLOOKUP(Tabella55[[#This Row],[DATA]],Tabella50[], 13, 0)</f>
        <v>0</v>
      </c>
      <c r="O28">
        <f>VLOOKUP(Tabella55[[#This Row],[DATA]],Tabella50[], 14, 0)</f>
        <v>0</v>
      </c>
      <c r="P28">
        <f>VLOOKUP(Tabella55[[#This Row],[DATA]],Tabella50[], 15, 0)</f>
        <v>5.7000000000000002E-2</v>
      </c>
      <c r="Q28">
        <f>VLOOKUP(Tabella55[[#This Row],[DATA]],Tabella50[], 16, 0)</f>
        <v>0</v>
      </c>
      <c r="R28">
        <f>VLOOKUP(Tabella55[[#This Row],[DATA]],Tabella50[], 17, 0)</f>
        <v>0</v>
      </c>
      <c r="S28">
        <f>VLOOKUP(Tabella55[[#This Row],[DATA]],Tabella50[], 18, 0)</f>
        <v>0</v>
      </c>
      <c r="T28">
        <f>VLOOKUP(Tabella55[[#This Row],[DATA]],Tabella51[], 2, 0)</f>
        <v>74.540000000000006</v>
      </c>
      <c r="U28">
        <f>VLOOKUP(Tabella55[[#This Row],[DATA]],Tabella53[], 2, 0)</f>
        <v>62.5</v>
      </c>
      <c r="V28">
        <f>VLOOKUP(Tabella55[[#This Row],[DATA]],Tabella52[], 2, 0)</f>
        <v>60.94</v>
      </c>
      <c r="W28">
        <f>VLOOKUP(Tabella55[[#This Row],[DATA]],Tabella54[], 2, 0)</f>
        <v>50</v>
      </c>
      <c r="X28">
        <v>0</v>
      </c>
      <c r="Y28">
        <v>0</v>
      </c>
      <c r="Z28" s="25">
        <f>Tabella55[[#This Row],[vcz.xh]]-Q27</f>
        <v>0</v>
      </c>
      <c r="AA28" s="25">
        <f>Tabella55[[#This Row],[vct.xh]]-R27</f>
        <v>0</v>
      </c>
      <c r="AB28" s="25">
        <f>Tabella55[[#This Row],[vct.full.xh]]-S27</f>
        <v>0</v>
      </c>
      <c r="AE28" s="23">
        <v>43913</v>
      </c>
      <c r="AF28" s="14">
        <v>8.9909999999999997</v>
      </c>
      <c r="AG28" s="14">
        <v>1.766</v>
      </c>
      <c r="AH28" s="14">
        <v>1.151</v>
      </c>
      <c r="AI28" s="14">
        <v>0.159</v>
      </c>
      <c r="AJ28" s="14">
        <v>4.2000000000000003E-2</v>
      </c>
      <c r="AK28" s="14">
        <v>2.3E-2</v>
      </c>
      <c r="AL28" s="14">
        <v>2.4500000000000002</v>
      </c>
      <c r="AM28" s="14"/>
      <c r="AN28" s="14"/>
      <c r="AO28" s="14"/>
      <c r="AP28" s="14"/>
      <c r="AQ28" s="14"/>
      <c r="AR28" s="14"/>
      <c r="AS28">
        <f>VLOOKUP(Tabella43[[#This Row],[DATA]],Tabella37[], 15, 0)</f>
        <v>0</v>
      </c>
      <c r="AT28" s="14"/>
      <c r="AU28" s="14"/>
      <c r="AV28" s="15"/>
      <c r="AX28" s="24">
        <v>43857</v>
      </c>
      <c r="AY28">
        <v>0</v>
      </c>
      <c r="BA28" s="24">
        <v>43857</v>
      </c>
      <c r="BB28">
        <v>2.08</v>
      </c>
      <c r="BD28" s="24">
        <v>43857</v>
      </c>
      <c r="BE28">
        <v>2.38</v>
      </c>
      <c r="BG28" s="24">
        <v>43857</v>
      </c>
      <c r="BH28">
        <v>0</v>
      </c>
    </row>
    <row r="29" spans="1:60" x14ac:dyDescent="0.3">
      <c r="A29" s="1">
        <v>43924</v>
      </c>
      <c r="B29" s="61">
        <v>69538</v>
      </c>
      <c r="C29" s="7">
        <v>143.34185356200527</v>
      </c>
      <c r="D29" s="39">
        <v>-3.8300482881384199E-2</v>
      </c>
      <c r="E29">
        <f>VLOOKUP(Tabella55[[#This Row],[DATA]],Tabella50[], 2, 0)</f>
        <v>42.319000000000003</v>
      </c>
      <c r="F29">
        <f>VLOOKUP(Tabella55[[#This Row],[DATA]],Tabella50[], 3, 0)</f>
        <v>4.7290000000000001</v>
      </c>
      <c r="G29">
        <f>VLOOKUP(Tabella55[[#This Row],[DATA]],Tabella50[], 4, 0)</f>
        <v>3.7639999999999998</v>
      </c>
      <c r="H29">
        <f>VLOOKUP(Tabella55[[#This Row],[DATA]],Tabella50[], 5, 0)</f>
        <v>1.6779999999999999</v>
      </c>
      <c r="I29">
        <f>VLOOKUP(Tabella55[[#This Row],[DATA]],Tabella50[], 6, 0)</f>
        <v>0.16400000000000001</v>
      </c>
      <c r="J29">
        <f>VLOOKUP(Tabella55[[#This Row],[DATA]],Tabella50[], 7, 0)</f>
        <v>0.17799999999999999</v>
      </c>
      <c r="K29">
        <f>VLOOKUP(Tabella55[[#This Row],[DATA]],Tabella50[], 8, 0)</f>
        <v>1.9</v>
      </c>
      <c r="L29">
        <f>VLOOKUP(Tabella55[[#This Row],[DATA]],Tabella50[], 9, 0)</f>
        <v>0</v>
      </c>
      <c r="M29">
        <f>VLOOKUP(Tabella55[[#This Row],[DATA]],Tabella50[], 10, 0)</f>
        <v>0</v>
      </c>
      <c r="N29">
        <f>VLOOKUP(Tabella55[[#This Row],[DATA]],Tabella50[], 13, 0)</f>
        <v>0</v>
      </c>
      <c r="O29">
        <f>VLOOKUP(Tabella55[[#This Row],[DATA]],Tabella50[], 14, 0)</f>
        <v>0</v>
      </c>
      <c r="P29">
        <f>VLOOKUP(Tabella55[[#This Row],[DATA]],Tabella50[], 15, 0)</f>
        <v>4.9000000000000002E-2</v>
      </c>
      <c r="Q29">
        <f>VLOOKUP(Tabella55[[#This Row],[DATA]],Tabella50[], 16, 0)</f>
        <v>0</v>
      </c>
      <c r="R29">
        <f>VLOOKUP(Tabella55[[#This Row],[DATA]],Tabella50[], 17, 0)</f>
        <v>0</v>
      </c>
      <c r="S29">
        <f>VLOOKUP(Tabella55[[#This Row],[DATA]],Tabella50[], 18, 0)</f>
        <v>0</v>
      </c>
      <c r="T29">
        <f>VLOOKUP(Tabella55[[#This Row],[DATA]],Tabella51[], 2, 0)</f>
        <v>74.540000000000006</v>
      </c>
      <c r="U29">
        <f>VLOOKUP(Tabella55[[#This Row],[DATA]],Tabella53[], 2, 0)</f>
        <v>62.5</v>
      </c>
      <c r="V29">
        <f>VLOOKUP(Tabella55[[#This Row],[DATA]],Tabella52[], 2, 0)</f>
        <v>60.94</v>
      </c>
      <c r="W29">
        <f>VLOOKUP(Tabella55[[#This Row],[DATA]],Tabella54[], 2, 0)</f>
        <v>50</v>
      </c>
      <c r="X29">
        <v>0</v>
      </c>
      <c r="Y29">
        <v>0</v>
      </c>
      <c r="Z29" s="25">
        <f>Tabella55[[#This Row],[vcz.xh]]-Q28</f>
        <v>0</v>
      </c>
      <c r="AA29" s="25">
        <f>Tabella55[[#This Row],[vct.xh]]-R28</f>
        <v>0</v>
      </c>
      <c r="AB29" s="25">
        <f>Tabella55[[#This Row],[vct.full.xh]]-S28</f>
        <v>0</v>
      </c>
      <c r="AE29" s="23">
        <v>43914</v>
      </c>
      <c r="AF29" s="16">
        <v>10.5</v>
      </c>
      <c r="AG29" s="16">
        <v>1.5089999999999999</v>
      </c>
      <c r="AH29" s="16">
        <v>1.286</v>
      </c>
      <c r="AI29" s="16">
        <v>0.215</v>
      </c>
      <c r="AJ29" s="16">
        <v>5.6000000000000001E-2</v>
      </c>
      <c r="AK29" s="16">
        <v>0.03</v>
      </c>
      <c r="AL29" s="16">
        <v>2.34</v>
      </c>
      <c r="AM29" s="16"/>
      <c r="AN29" s="16"/>
      <c r="AO29" s="16"/>
      <c r="AP29" s="16"/>
      <c r="AQ29" s="16"/>
      <c r="AR29" s="16"/>
      <c r="AS29">
        <f>VLOOKUP(Tabella43[[#This Row],[DATA]],Tabella37[], 15, 0)</f>
        <v>0</v>
      </c>
      <c r="AT29" s="16"/>
      <c r="AU29" s="16"/>
      <c r="AV29" s="17"/>
      <c r="AX29" s="24">
        <v>43858</v>
      </c>
      <c r="AY29">
        <v>0</v>
      </c>
      <c r="BA29" s="24">
        <v>43858</v>
      </c>
      <c r="BB29">
        <v>2.08</v>
      </c>
      <c r="BD29" s="24">
        <v>43858</v>
      </c>
      <c r="BE29">
        <v>2.38</v>
      </c>
      <c r="BG29" s="24">
        <v>43858</v>
      </c>
      <c r="BH29">
        <v>0</v>
      </c>
    </row>
    <row r="30" spans="1:60" x14ac:dyDescent="0.3">
      <c r="A30" s="3">
        <v>43927</v>
      </c>
      <c r="B30" s="60">
        <v>74073</v>
      </c>
      <c r="C30" s="8">
        <v>152.69005606860159</v>
      </c>
      <c r="D30" s="38">
        <v>6.3177727692155267E-2</v>
      </c>
      <c r="E30">
        <f>VLOOKUP(Tabella55[[#This Row],[DATA]],Tabella50[], 2, 0)</f>
        <v>56.829000000000001</v>
      </c>
      <c r="F30">
        <f>VLOOKUP(Tabella55[[#This Row],[DATA]],Tabella50[], 3, 0)</f>
        <v>4.8179999999999996</v>
      </c>
      <c r="G30">
        <f>VLOOKUP(Tabella55[[#This Row],[DATA]],Tabella50[], 4, 0)</f>
        <v>5.0620000000000003</v>
      </c>
      <c r="H30">
        <f>VLOOKUP(Tabella55[[#This Row],[DATA]],Tabella50[], 5, 0)</f>
        <v>2.6360000000000001</v>
      </c>
      <c r="I30">
        <f>VLOOKUP(Tabella55[[#This Row],[DATA]],Tabella50[], 6, 0)</f>
        <v>0.36399999999999999</v>
      </c>
      <c r="J30">
        <f>VLOOKUP(Tabella55[[#This Row],[DATA]],Tabella50[], 7, 0)</f>
        <v>0.27</v>
      </c>
      <c r="K30">
        <f>VLOOKUP(Tabella55[[#This Row],[DATA]],Tabella50[], 8, 0)</f>
        <v>1.78</v>
      </c>
      <c r="L30">
        <f>VLOOKUP(Tabella55[[#This Row],[DATA]],Tabella50[], 9, 0)</f>
        <v>0</v>
      </c>
      <c r="M30">
        <f>VLOOKUP(Tabella55[[#This Row],[DATA]],Tabella50[], 10, 0)</f>
        <v>0</v>
      </c>
      <c r="N30">
        <f>VLOOKUP(Tabella55[[#This Row],[DATA]],Tabella50[], 13, 0)</f>
        <v>0</v>
      </c>
      <c r="O30">
        <f>VLOOKUP(Tabella55[[#This Row],[DATA]],Tabella50[], 14, 0)</f>
        <v>0</v>
      </c>
      <c r="P30">
        <f>VLOOKUP(Tabella55[[#This Row],[DATA]],Tabella50[], 15, 0)</f>
        <v>5.6000000000000001E-2</v>
      </c>
      <c r="Q30">
        <f>VLOOKUP(Tabella55[[#This Row],[DATA]],Tabella50[], 16, 0)</f>
        <v>0</v>
      </c>
      <c r="R30">
        <f>VLOOKUP(Tabella55[[#This Row],[DATA]],Tabella50[], 17, 0)</f>
        <v>0</v>
      </c>
      <c r="S30">
        <f>VLOOKUP(Tabella55[[#This Row],[DATA]],Tabella50[], 18, 0)</f>
        <v>0</v>
      </c>
      <c r="T30">
        <f>VLOOKUP(Tabella55[[#This Row],[DATA]],Tabella51[], 2, 0)</f>
        <v>74.540000000000006</v>
      </c>
      <c r="U30">
        <f>VLOOKUP(Tabella55[[#This Row],[DATA]],Tabella53[], 2, 0)</f>
        <v>62.5</v>
      </c>
      <c r="V30">
        <f>VLOOKUP(Tabella55[[#This Row],[DATA]],Tabella52[], 2, 0)</f>
        <v>60.94</v>
      </c>
      <c r="W30">
        <f>VLOOKUP(Tabella55[[#This Row],[DATA]],Tabella54[], 2, 0)</f>
        <v>50</v>
      </c>
      <c r="X30">
        <v>0</v>
      </c>
      <c r="Y30">
        <v>0</v>
      </c>
      <c r="Z30" s="25">
        <f>Tabella55[[#This Row],[vcz.xh]]-Q29</f>
        <v>0</v>
      </c>
      <c r="AA30" s="25">
        <f>Tabella55[[#This Row],[vct.xh]]-R29</f>
        <v>0</v>
      </c>
      <c r="AB30" s="25">
        <f>Tabella55[[#This Row],[vct.full.xh]]-S29</f>
        <v>0</v>
      </c>
      <c r="AE30" s="23">
        <v>43915</v>
      </c>
      <c r="AF30" s="14">
        <v>11.935</v>
      </c>
      <c r="AG30" s="14">
        <v>1.4350000000000001</v>
      </c>
      <c r="AH30" s="14">
        <v>1.4570000000000001</v>
      </c>
      <c r="AI30" s="14">
        <v>0.27600000000000002</v>
      </c>
      <c r="AJ30" s="14">
        <v>6.0999999999999999E-2</v>
      </c>
      <c r="AK30" s="14">
        <v>3.6999999999999998E-2</v>
      </c>
      <c r="AL30" s="14">
        <v>2.2599999999999998</v>
      </c>
      <c r="AM30" s="14"/>
      <c r="AN30" s="14"/>
      <c r="AO30" s="14"/>
      <c r="AP30" s="14"/>
      <c r="AQ30" s="14"/>
      <c r="AR30" s="14"/>
      <c r="AS30">
        <f>VLOOKUP(Tabella43[[#This Row],[DATA]],Tabella37[], 15, 0)</f>
        <v>0</v>
      </c>
      <c r="AT30" s="14"/>
      <c r="AU30" s="14"/>
      <c r="AV30" s="15"/>
      <c r="AX30" s="24">
        <v>43859</v>
      </c>
      <c r="AY30">
        <v>5.56</v>
      </c>
      <c r="BA30" s="24">
        <v>43859</v>
      </c>
      <c r="BB30">
        <v>5.21</v>
      </c>
      <c r="BD30" s="24">
        <v>43859</v>
      </c>
      <c r="BE30">
        <v>5.95</v>
      </c>
      <c r="BG30" s="24">
        <v>43859</v>
      </c>
      <c r="BH30">
        <v>0</v>
      </c>
    </row>
    <row r="31" spans="1:60" x14ac:dyDescent="0.3">
      <c r="A31" s="1">
        <v>43928</v>
      </c>
      <c r="B31" s="61">
        <v>76358</v>
      </c>
      <c r="C31" s="7">
        <v>157.40023087071239</v>
      </c>
      <c r="D31" s="39">
        <v>3.0381713358494895E-2</v>
      </c>
      <c r="E31">
        <f>VLOOKUP(Tabella55[[#This Row],[DATA]],Tabella50[], 2, 0)</f>
        <v>65.581000000000003</v>
      </c>
      <c r="F31">
        <f>VLOOKUP(Tabella55[[#This Row],[DATA]],Tabella50[], 3, 0)</f>
        <v>8.7530000000000001</v>
      </c>
      <c r="G31">
        <f>VLOOKUP(Tabella55[[#This Row],[DATA]],Tabella50[], 4, 0)</f>
        <v>5.5519999999999996</v>
      </c>
      <c r="H31">
        <f>VLOOKUP(Tabella55[[#This Row],[DATA]],Tabella50[], 5, 0)</f>
        <v>3.206</v>
      </c>
      <c r="I31">
        <f>VLOOKUP(Tabella55[[#This Row],[DATA]],Tabella50[], 6, 0)</f>
        <v>0.56999999999999995</v>
      </c>
      <c r="J31">
        <f>VLOOKUP(Tabella55[[#This Row],[DATA]],Tabella50[], 7, 0)</f>
        <v>0.32400000000000001</v>
      </c>
      <c r="K31">
        <f>VLOOKUP(Tabella55[[#This Row],[DATA]],Tabella50[], 8, 0)</f>
        <v>1.75</v>
      </c>
      <c r="L31">
        <f>VLOOKUP(Tabella55[[#This Row],[DATA]],Tabella50[], 9, 0)</f>
        <v>0</v>
      </c>
      <c r="M31">
        <f>VLOOKUP(Tabella55[[#This Row],[DATA]],Tabella50[], 10, 0)</f>
        <v>0</v>
      </c>
      <c r="N31">
        <f>VLOOKUP(Tabella55[[#This Row],[DATA]],Tabella50[], 13, 0)</f>
        <v>0.29399999999999998</v>
      </c>
      <c r="O31">
        <f>VLOOKUP(Tabella55[[#This Row],[DATA]],Tabella50[], 14, 0)</f>
        <v>0</v>
      </c>
      <c r="P31">
        <f>VLOOKUP(Tabella55[[#This Row],[DATA]],Tabella50[], 15, 0)</f>
        <v>6.3E-2</v>
      </c>
      <c r="Q31">
        <f>VLOOKUP(Tabella55[[#This Row],[DATA]],Tabella50[], 16, 0)</f>
        <v>0</v>
      </c>
      <c r="R31">
        <f>VLOOKUP(Tabella55[[#This Row],[DATA]],Tabella50[], 17, 0)</f>
        <v>0</v>
      </c>
      <c r="S31">
        <f>VLOOKUP(Tabella55[[#This Row],[DATA]],Tabella50[], 18, 0)</f>
        <v>0</v>
      </c>
      <c r="T31">
        <f>VLOOKUP(Tabella55[[#This Row],[DATA]],Tabella51[], 2, 0)</f>
        <v>74.540000000000006</v>
      </c>
      <c r="U31">
        <f>VLOOKUP(Tabella55[[#This Row],[DATA]],Tabella53[], 2, 0)</f>
        <v>62.5</v>
      </c>
      <c r="V31">
        <f>VLOOKUP(Tabella55[[#This Row],[DATA]],Tabella52[], 2, 0)</f>
        <v>60.94</v>
      </c>
      <c r="W31">
        <f>VLOOKUP(Tabella55[[#This Row],[DATA]],Tabella54[], 2, 0)</f>
        <v>50</v>
      </c>
      <c r="X31">
        <v>0</v>
      </c>
      <c r="Y31">
        <v>0</v>
      </c>
      <c r="Z31" s="25">
        <f>Tabella55[[#This Row],[vcz.xh]]-Q30</f>
        <v>0</v>
      </c>
      <c r="AA31" s="25">
        <f>Tabella55[[#This Row],[vct.xh]]-R30</f>
        <v>0</v>
      </c>
      <c r="AB31" s="25">
        <f>Tabella55[[#This Row],[vct.full.xh]]-S30</f>
        <v>0</v>
      </c>
      <c r="AE31" s="23">
        <v>43916</v>
      </c>
      <c r="AF31" s="16">
        <v>13.949</v>
      </c>
      <c r="AG31" s="16">
        <v>2.0139999999999998</v>
      </c>
      <c r="AH31" s="16">
        <v>1.5780000000000001</v>
      </c>
      <c r="AI31" s="16">
        <v>0.36</v>
      </c>
      <c r="AJ31" s="16">
        <v>8.4000000000000005E-2</v>
      </c>
      <c r="AK31" s="16">
        <v>4.7E-2</v>
      </c>
      <c r="AL31" s="16">
        <v>2.19</v>
      </c>
      <c r="AM31" s="16"/>
      <c r="AN31" s="16"/>
      <c r="AO31" s="16"/>
      <c r="AP31" s="16"/>
      <c r="AQ31" s="16"/>
      <c r="AR31" s="16"/>
      <c r="AS31">
        <f>VLOOKUP(Tabella43[[#This Row],[DATA]],Tabella37[], 15, 0)</f>
        <v>0</v>
      </c>
      <c r="AT31" s="16"/>
      <c r="AU31" s="16"/>
      <c r="AV31" s="17"/>
      <c r="AX31" s="24">
        <v>43860</v>
      </c>
      <c r="AY31">
        <v>5.56</v>
      </c>
      <c r="BA31" s="24">
        <v>43860</v>
      </c>
      <c r="BB31">
        <v>5.21</v>
      </c>
      <c r="BD31" s="24">
        <v>43860</v>
      </c>
      <c r="BE31">
        <v>5.95</v>
      </c>
      <c r="BG31" s="24">
        <v>43860</v>
      </c>
      <c r="BH31">
        <v>0</v>
      </c>
    </row>
    <row r="32" spans="1:60" x14ac:dyDescent="0.3">
      <c r="A32" s="3">
        <v>43929</v>
      </c>
      <c r="B32" s="60">
        <v>78625</v>
      </c>
      <c r="C32" s="8">
        <v>162.07330145118735</v>
      </c>
      <c r="D32" s="38">
        <v>2.9256908229482369E-2</v>
      </c>
      <c r="E32">
        <f>VLOOKUP(Tabella55[[#This Row],[DATA]],Tabella50[], 2, 0)</f>
        <v>75.563000000000002</v>
      </c>
      <c r="F32">
        <f>VLOOKUP(Tabella55[[#This Row],[DATA]],Tabella50[], 3, 0)</f>
        <v>9.9819999999999993</v>
      </c>
      <c r="G32">
        <f>VLOOKUP(Tabella55[[#This Row],[DATA]],Tabella50[], 4, 0)</f>
        <v>6.2309999999999999</v>
      </c>
      <c r="H32">
        <f>VLOOKUP(Tabella55[[#This Row],[DATA]],Tabella50[], 5, 0)</f>
        <v>3.827</v>
      </c>
      <c r="I32">
        <f>VLOOKUP(Tabella55[[#This Row],[DATA]],Tabella50[], 6, 0)</f>
        <v>0.622</v>
      </c>
      <c r="J32">
        <f>VLOOKUP(Tabella55[[#This Row],[DATA]],Tabella50[], 7, 0)</f>
        <v>0.38700000000000001</v>
      </c>
      <c r="K32">
        <f>VLOOKUP(Tabella55[[#This Row],[DATA]],Tabella50[], 8, 0)</f>
        <v>1.71</v>
      </c>
      <c r="L32">
        <f>VLOOKUP(Tabella55[[#This Row],[DATA]],Tabella50[], 9, 0)</f>
        <v>0</v>
      </c>
      <c r="M32">
        <f>VLOOKUP(Tabella55[[#This Row],[DATA]],Tabella50[], 10, 0)</f>
        <v>0</v>
      </c>
      <c r="N32">
        <f>VLOOKUP(Tabella55[[#This Row],[DATA]],Tabella50[], 13, 0)</f>
        <v>0</v>
      </c>
      <c r="O32">
        <f>VLOOKUP(Tabella55[[#This Row],[DATA]],Tabella50[], 14, 0)</f>
        <v>0</v>
      </c>
      <c r="P32">
        <f>VLOOKUP(Tabella55[[#This Row],[DATA]],Tabella50[], 15, 0)</f>
        <v>9.0999999999999998E-2</v>
      </c>
      <c r="Q32">
        <f>VLOOKUP(Tabella55[[#This Row],[DATA]],Tabella50[], 16, 0)</f>
        <v>0</v>
      </c>
      <c r="R32">
        <f>VLOOKUP(Tabella55[[#This Row],[DATA]],Tabella50[], 17, 0)</f>
        <v>0</v>
      </c>
      <c r="S32">
        <f>VLOOKUP(Tabella55[[#This Row],[DATA]],Tabella50[], 18, 0)</f>
        <v>0</v>
      </c>
      <c r="T32">
        <f>VLOOKUP(Tabella55[[#This Row],[DATA]],Tabella51[], 2, 0)</f>
        <v>74.540000000000006</v>
      </c>
      <c r="U32">
        <f>VLOOKUP(Tabella55[[#This Row],[DATA]],Tabella53[], 2, 0)</f>
        <v>62.5</v>
      </c>
      <c r="V32">
        <f>VLOOKUP(Tabella55[[#This Row],[DATA]],Tabella52[], 2, 0)</f>
        <v>60.94</v>
      </c>
      <c r="W32">
        <f>VLOOKUP(Tabella55[[#This Row],[DATA]],Tabella54[], 2, 0)</f>
        <v>50</v>
      </c>
      <c r="X32">
        <v>0</v>
      </c>
      <c r="Y32">
        <v>0</v>
      </c>
      <c r="Z32" s="25">
        <f>Tabella55[[#This Row],[vcz.xh]]-Q31</f>
        <v>0</v>
      </c>
      <c r="AA32" s="25">
        <f>Tabella55[[#This Row],[vct.xh]]-R31</f>
        <v>0</v>
      </c>
      <c r="AB32" s="25">
        <f>Tabella55[[#This Row],[vct.full.xh]]-S31</f>
        <v>0</v>
      </c>
      <c r="AE32" s="23">
        <v>43917</v>
      </c>
      <c r="AF32" s="14">
        <v>15.968</v>
      </c>
      <c r="AG32" s="14">
        <v>2.0190000000000001</v>
      </c>
      <c r="AH32" s="14">
        <v>1.752</v>
      </c>
      <c r="AI32" s="14">
        <v>0.43</v>
      </c>
      <c r="AJ32" s="14">
        <v>7.0000000000000007E-2</v>
      </c>
      <c r="AK32" s="14">
        <v>5.3999999999999999E-2</v>
      </c>
      <c r="AL32" s="14">
        <v>2.14</v>
      </c>
      <c r="AM32" s="14"/>
      <c r="AN32" s="14"/>
      <c r="AO32" s="14"/>
      <c r="AP32" s="14"/>
      <c r="AQ32" s="14"/>
      <c r="AR32" s="14"/>
      <c r="AS32">
        <f>VLOOKUP(Tabella43[[#This Row],[DATA]],Tabella37[], 15, 0)</f>
        <v>0</v>
      </c>
      <c r="AT32" s="14"/>
      <c r="AU32" s="14"/>
      <c r="AV32" s="15"/>
      <c r="AX32" s="24">
        <v>43861</v>
      </c>
      <c r="AY32">
        <v>5.56</v>
      </c>
      <c r="BA32" s="24">
        <v>43861</v>
      </c>
      <c r="BB32">
        <v>5.21</v>
      </c>
      <c r="BD32" s="24">
        <v>43861</v>
      </c>
      <c r="BE32">
        <v>5.95</v>
      </c>
      <c r="BG32" s="24">
        <v>43861</v>
      </c>
      <c r="BH32">
        <v>0</v>
      </c>
    </row>
    <row r="33" spans="1:60" x14ac:dyDescent="0.3">
      <c r="A33" s="1">
        <v>43930</v>
      </c>
      <c r="B33" s="61">
        <v>77682</v>
      </c>
      <c r="C33" s="7">
        <v>160.12945250659629</v>
      </c>
      <c r="D33" s="39">
        <v>-1.2066144716039581E-2</v>
      </c>
      <c r="E33">
        <f>VLOOKUP(Tabella55[[#This Row],[DATA]],Tabella50[], 2, 0)</f>
        <v>84.545000000000002</v>
      </c>
      <c r="F33">
        <f>VLOOKUP(Tabella55[[#This Row],[DATA]],Tabella50[], 3, 0)</f>
        <v>8.9819999999999993</v>
      </c>
      <c r="G33">
        <f>VLOOKUP(Tabella55[[#This Row],[DATA]],Tabella50[], 4, 0)</f>
        <v>6.7080000000000002</v>
      </c>
      <c r="H33">
        <f>VLOOKUP(Tabella55[[#This Row],[DATA]],Tabella50[], 5, 0)</f>
        <v>4.4390000000000001</v>
      </c>
      <c r="I33">
        <f>VLOOKUP(Tabella55[[#This Row],[DATA]],Tabella50[], 6, 0)</f>
        <v>0.61199999999999999</v>
      </c>
      <c r="J33">
        <f>VLOOKUP(Tabella55[[#This Row],[DATA]],Tabella50[], 7, 0)</f>
        <v>0.41799999999999998</v>
      </c>
      <c r="K33">
        <f>VLOOKUP(Tabella55[[#This Row],[DATA]],Tabella50[], 8, 0)</f>
        <v>1.66</v>
      </c>
      <c r="L33">
        <f>VLOOKUP(Tabella55[[#This Row],[DATA]],Tabella50[], 9, 0)</f>
        <v>0</v>
      </c>
      <c r="M33">
        <f>VLOOKUP(Tabella55[[#This Row],[DATA]],Tabella50[], 10, 0)</f>
        <v>0</v>
      </c>
      <c r="N33">
        <f>VLOOKUP(Tabella55[[#This Row],[DATA]],Tabella50[], 13, 0)</f>
        <v>0</v>
      </c>
      <c r="O33">
        <f>VLOOKUP(Tabella55[[#This Row],[DATA]],Tabella50[], 14, 0)</f>
        <v>0</v>
      </c>
      <c r="P33">
        <f>VLOOKUP(Tabella55[[#This Row],[DATA]],Tabella50[], 15, 0)</f>
        <v>9.6000000000000002E-2</v>
      </c>
      <c r="Q33">
        <f>VLOOKUP(Tabella55[[#This Row],[DATA]],Tabella50[], 16, 0)</f>
        <v>0</v>
      </c>
      <c r="R33">
        <f>VLOOKUP(Tabella55[[#This Row],[DATA]],Tabella50[], 17, 0)</f>
        <v>0</v>
      </c>
      <c r="S33">
        <f>VLOOKUP(Tabella55[[#This Row],[DATA]],Tabella50[], 18, 0)</f>
        <v>0</v>
      </c>
      <c r="T33">
        <f>VLOOKUP(Tabella55[[#This Row],[DATA]],Tabella51[], 2, 0)</f>
        <v>74.540000000000006</v>
      </c>
      <c r="U33">
        <f>VLOOKUP(Tabella55[[#This Row],[DATA]],Tabella53[], 2, 0)</f>
        <v>62.5</v>
      </c>
      <c r="V33">
        <f>VLOOKUP(Tabella55[[#This Row],[DATA]],Tabella52[], 2, 0)</f>
        <v>60.94</v>
      </c>
      <c r="W33">
        <f>VLOOKUP(Tabella55[[#This Row],[DATA]],Tabella54[], 2, 0)</f>
        <v>50</v>
      </c>
      <c r="X33">
        <v>0</v>
      </c>
      <c r="Y33">
        <v>0</v>
      </c>
      <c r="Z33" s="25">
        <f>Tabella55[[#This Row],[vcz.xh]]-Q32</f>
        <v>0</v>
      </c>
      <c r="AA33" s="25">
        <f>Tabella55[[#This Row],[vct.xh]]-R32</f>
        <v>0</v>
      </c>
      <c r="AB33" s="25">
        <f>Tabella55[[#This Row],[vct.full.xh]]-S32</f>
        <v>0</v>
      </c>
      <c r="AE33" s="23">
        <v>43918</v>
      </c>
      <c r="AF33" s="16">
        <v>18.244</v>
      </c>
      <c r="AG33" s="16">
        <v>2.2759999999999998</v>
      </c>
      <c r="AH33" s="16">
        <v>1.925</v>
      </c>
      <c r="AI33" s="16">
        <v>0.51900000000000002</v>
      </c>
      <c r="AJ33" s="16">
        <v>8.8999999999999996E-2</v>
      </c>
      <c r="AK33" s="16">
        <v>6.4000000000000001E-2</v>
      </c>
      <c r="AL33" s="16">
        <v>2.1</v>
      </c>
      <c r="AM33" s="16"/>
      <c r="AN33" s="16"/>
      <c r="AO33" s="16"/>
      <c r="AP33" s="16"/>
      <c r="AQ33" s="16"/>
      <c r="AR33" s="16"/>
      <c r="AS33">
        <f>VLOOKUP(Tabella43[[#This Row],[DATA]],Tabella37[], 15, 0)</f>
        <v>0</v>
      </c>
      <c r="AT33" s="16"/>
      <c r="AU33" s="16"/>
      <c r="AV33" s="17"/>
      <c r="AX33" s="24">
        <v>43862</v>
      </c>
      <c r="AY33">
        <v>5.56</v>
      </c>
      <c r="BA33" s="24">
        <v>43862</v>
      </c>
      <c r="BB33">
        <v>5.21</v>
      </c>
      <c r="BD33" s="24">
        <v>43862</v>
      </c>
      <c r="BE33">
        <v>5.95</v>
      </c>
      <c r="BG33" s="24">
        <v>43862</v>
      </c>
      <c r="BH33">
        <v>0</v>
      </c>
    </row>
    <row r="34" spans="1:60" x14ac:dyDescent="0.3">
      <c r="A34" s="3">
        <v>43934</v>
      </c>
      <c r="B34" s="60">
        <v>78836</v>
      </c>
      <c r="C34" s="8">
        <v>162.50824538258576</v>
      </c>
      <c r="D34" s="38">
        <v>1.474617502568289E-2</v>
      </c>
      <c r="E34">
        <f>VLOOKUP(Tabella55[[#This Row],[DATA]],Tabella50[], 2, 0)</f>
        <v>109.489</v>
      </c>
      <c r="F34">
        <f>VLOOKUP(Tabella55[[#This Row],[DATA]],Tabella50[], 3, 0)</f>
        <v>5.7850000000000001</v>
      </c>
      <c r="G34">
        <f>VLOOKUP(Tabella55[[#This Row],[DATA]],Tabella50[], 4, 0)</f>
        <v>7.5229999999999997</v>
      </c>
      <c r="H34">
        <f>VLOOKUP(Tabella55[[#This Row],[DATA]],Tabella50[], 5, 0)</f>
        <v>6.2060000000000004</v>
      </c>
      <c r="I34">
        <f>VLOOKUP(Tabella55[[#This Row],[DATA]],Tabella50[], 6, 0)</f>
        <v>0.49099999999999999</v>
      </c>
      <c r="J34">
        <f>VLOOKUP(Tabella55[[#This Row],[DATA]],Tabella50[], 7, 0)</f>
        <v>0.51</v>
      </c>
      <c r="K34">
        <f>VLOOKUP(Tabella55[[#This Row],[DATA]],Tabella50[], 8, 0)</f>
        <v>1.56</v>
      </c>
      <c r="L34">
        <f>VLOOKUP(Tabella55[[#This Row],[DATA]],Tabella50[], 9, 0)</f>
        <v>0</v>
      </c>
      <c r="M34">
        <f>VLOOKUP(Tabella55[[#This Row],[DATA]],Tabella50[], 10, 0)</f>
        <v>0</v>
      </c>
      <c r="N34">
        <f>VLOOKUP(Tabella55[[#This Row],[DATA]],Tabella50[], 13, 0)</f>
        <v>0</v>
      </c>
      <c r="O34">
        <f>VLOOKUP(Tabella55[[#This Row],[DATA]],Tabella50[], 14, 0)</f>
        <v>0</v>
      </c>
      <c r="P34">
        <f>VLOOKUP(Tabella55[[#This Row],[DATA]],Tabella50[], 15, 0)</f>
        <v>0.14299999999999999</v>
      </c>
      <c r="Q34">
        <f>VLOOKUP(Tabella55[[#This Row],[DATA]],Tabella50[], 16, 0)</f>
        <v>0</v>
      </c>
      <c r="R34">
        <f>VLOOKUP(Tabella55[[#This Row],[DATA]],Tabella50[], 17, 0)</f>
        <v>0</v>
      </c>
      <c r="S34">
        <f>VLOOKUP(Tabella55[[#This Row],[DATA]],Tabella50[], 18, 0)</f>
        <v>0</v>
      </c>
      <c r="T34">
        <f>VLOOKUP(Tabella55[[#This Row],[DATA]],Tabella51[], 2, 0)</f>
        <v>74.540000000000006</v>
      </c>
      <c r="U34">
        <f>VLOOKUP(Tabella55[[#This Row],[DATA]],Tabella53[], 2, 0)</f>
        <v>66.069999999999993</v>
      </c>
      <c r="V34">
        <f>VLOOKUP(Tabella55[[#This Row],[DATA]],Tabella52[], 2, 0)</f>
        <v>64.06</v>
      </c>
      <c r="W34">
        <f>VLOOKUP(Tabella55[[#This Row],[DATA]],Tabella54[], 2, 0)</f>
        <v>50</v>
      </c>
      <c r="X34">
        <v>0</v>
      </c>
      <c r="Y34">
        <v>0</v>
      </c>
      <c r="Z34" s="25">
        <f>Tabella55[[#This Row],[vcz.xh]]-Q33</f>
        <v>0</v>
      </c>
      <c r="AA34" s="25">
        <f>Tabella55[[#This Row],[vct.xh]]-R33</f>
        <v>0</v>
      </c>
      <c r="AB34" s="25">
        <f>Tabella55[[#This Row],[vct.full.xh]]-S33</f>
        <v>0</v>
      </c>
      <c r="AE34" s="23">
        <v>43919</v>
      </c>
      <c r="AF34" s="14">
        <v>19.888000000000002</v>
      </c>
      <c r="AG34" s="14">
        <v>1.645</v>
      </c>
      <c r="AH34" s="14">
        <v>1.8089999999999999</v>
      </c>
      <c r="AI34" s="14">
        <v>0.63600000000000001</v>
      </c>
      <c r="AJ34" s="14">
        <v>0.11700000000000001</v>
      </c>
      <c r="AK34" s="14">
        <v>7.3999999999999996E-2</v>
      </c>
      <c r="AL34" s="14">
        <v>2.0699999999999998</v>
      </c>
      <c r="AM34" s="14"/>
      <c r="AN34" s="14"/>
      <c r="AO34" s="14"/>
      <c r="AP34" s="14"/>
      <c r="AQ34" s="14"/>
      <c r="AR34" s="14"/>
      <c r="AS34">
        <f>VLOOKUP(Tabella43[[#This Row],[DATA]],Tabella37[], 15, 0)</f>
        <v>5.3999999999999999E-2</v>
      </c>
      <c r="AT34" s="14"/>
      <c r="AU34" s="14"/>
      <c r="AV34" s="15"/>
      <c r="AX34" s="24">
        <v>43863</v>
      </c>
      <c r="AY34">
        <v>5.56</v>
      </c>
      <c r="BA34" s="24">
        <v>43863</v>
      </c>
      <c r="BB34">
        <v>5.21</v>
      </c>
      <c r="BD34" s="24">
        <v>43863</v>
      </c>
      <c r="BE34">
        <v>5.95</v>
      </c>
      <c r="BG34" s="24">
        <v>43863</v>
      </c>
      <c r="BH34">
        <v>0</v>
      </c>
    </row>
    <row r="35" spans="1:60" x14ac:dyDescent="0.3">
      <c r="A35" s="1">
        <v>43935</v>
      </c>
      <c r="B35" s="61">
        <v>79918</v>
      </c>
      <c r="C35" s="7">
        <v>164.73862137203167</v>
      </c>
      <c r="D35" s="39">
        <v>1.3631363671893909E-2</v>
      </c>
      <c r="E35">
        <f>VLOOKUP(Tabella55[[#This Row],[DATA]],Tabella50[], 2, 0)</f>
        <v>118.05</v>
      </c>
      <c r="F35">
        <f>VLOOKUP(Tabella55[[#This Row],[DATA]],Tabella50[], 3, 0)</f>
        <v>8.5609999999999999</v>
      </c>
      <c r="G35">
        <f>VLOOKUP(Tabella55[[#This Row],[DATA]],Tabella50[], 4, 0)</f>
        <v>7.4960000000000004</v>
      </c>
      <c r="H35">
        <f>VLOOKUP(Tabella55[[#This Row],[DATA]],Tabella50[], 5, 0)</f>
        <v>7.1589999999999998</v>
      </c>
      <c r="I35">
        <f>VLOOKUP(Tabella55[[#This Row],[DATA]],Tabella50[], 6, 0)</f>
        <v>0.95299999999999996</v>
      </c>
      <c r="J35">
        <f>VLOOKUP(Tabella55[[#This Row],[DATA]],Tabella50[], 7, 0)</f>
        <v>0.56499999999999995</v>
      </c>
      <c r="K35">
        <f>VLOOKUP(Tabella55[[#This Row],[DATA]],Tabella50[], 8, 0)</f>
        <v>1.55</v>
      </c>
      <c r="L35">
        <f>VLOOKUP(Tabella55[[#This Row],[DATA]],Tabella50[], 9, 0)</f>
        <v>0</v>
      </c>
      <c r="M35">
        <f>VLOOKUP(Tabella55[[#This Row],[DATA]],Tabella50[], 10, 0)</f>
        <v>0</v>
      </c>
      <c r="N35">
        <f>VLOOKUP(Tabella55[[#This Row],[DATA]],Tabella50[], 13, 0)</f>
        <v>0</v>
      </c>
      <c r="O35">
        <f>VLOOKUP(Tabella55[[#This Row],[DATA]],Tabella50[], 14, 0)</f>
        <v>0</v>
      </c>
      <c r="P35">
        <f>VLOOKUP(Tabella55[[#This Row],[DATA]],Tabella50[], 15, 0)</f>
        <v>0.155</v>
      </c>
      <c r="Q35">
        <f>VLOOKUP(Tabella55[[#This Row],[DATA]],Tabella50[], 16, 0)</f>
        <v>0</v>
      </c>
      <c r="R35">
        <f>VLOOKUP(Tabella55[[#This Row],[DATA]],Tabella50[], 17, 0)</f>
        <v>0</v>
      </c>
      <c r="S35">
        <f>VLOOKUP(Tabella55[[#This Row],[DATA]],Tabella50[], 18, 0)</f>
        <v>0</v>
      </c>
      <c r="T35">
        <f>VLOOKUP(Tabella55[[#This Row],[DATA]],Tabella51[], 2, 0)</f>
        <v>74.540000000000006</v>
      </c>
      <c r="U35">
        <f>VLOOKUP(Tabella55[[#This Row],[DATA]],Tabella53[], 2, 0)</f>
        <v>66.069999999999993</v>
      </c>
      <c r="V35">
        <f>VLOOKUP(Tabella55[[#This Row],[DATA]],Tabella52[], 2, 0)</f>
        <v>64.06</v>
      </c>
      <c r="W35">
        <f>VLOOKUP(Tabella55[[#This Row],[DATA]],Tabella54[], 2, 0)</f>
        <v>50</v>
      </c>
      <c r="X35">
        <v>0</v>
      </c>
      <c r="Y35">
        <v>0</v>
      </c>
      <c r="Z35" s="25">
        <f>Tabella55[[#This Row],[vcz.xh]]-Q34</f>
        <v>0</v>
      </c>
      <c r="AA35" s="25">
        <f>Tabella55[[#This Row],[vct.xh]]-R34</f>
        <v>0</v>
      </c>
      <c r="AB35" s="25">
        <f>Tabella55[[#This Row],[vct.full.xh]]-S34</f>
        <v>0</v>
      </c>
      <c r="AE35" s="23">
        <v>43920</v>
      </c>
      <c r="AF35" s="16">
        <v>21.398</v>
      </c>
      <c r="AG35" s="16">
        <v>1.5089999999999999</v>
      </c>
      <c r="AH35" s="16">
        <v>1.772</v>
      </c>
      <c r="AI35" s="16">
        <v>0.74299999999999999</v>
      </c>
      <c r="AJ35" s="16">
        <v>0.107</v>
      </c>
      <c r="AK35" s="16">
        <v>8.3000000000000004E-2</v>
      </c>
      <c r="AL35" s="16">
        <v>2.04</v>
      </c>
      <c r="AM35" s="16"/>
      <c r="AN35" s="16"/>
      <c r="AO35" s="16"/>
      <c r="AP35" s="16"/>
      <c r="AQ35" s="16"/>
      <c r="AR35" s="16"/>
      <c r="AS35">
        <f>VLOOKUP(Tabella43[[#This Row],[DATA]],Tabella37[], 15, 0)</f>
        <v>5.5E-2</v>
      </c>
      <c r="AT35" s="16"/>
      <c r="AU35" s="16"/>
      <c r="AV35" s="17"/>
      <c r="AX35" s="24">
        <v>43864</v>
      </c>
      <c r="AY35">
        <v>5.56</v>
      </c>
      <c r="BA35" s="24">
        <v>43864</v>
      </c>
      <c r="BB35">
        <v>5.21</v>
      </c>
      <c r="BD35" s="24">
        <v>43864</v>
      </c>
      <c r="BE35">
        <v>5.95</v>
      </c>
      <c r="BG35" s="24">
        <v>43864</v>
      </c>
      <c r="BH35">
        <v>0</v>
      </c>
    </row>
    <row r="36" spans="1:60" x14ac:dyDescent="0.3">
      <c r="A36" s="3">
        <v>43936</v>
      </c>
      <c r="B36" s="60">
        <v>78831</v>
      </c>
      <c r="C36" s="8">
        <v>162.49793865435356</v>
      </c>
      <c r="D36" s="38">
        <v>-1.369478848497065E-2</v>
      </c>
      <c r="E36">
        <f>VLOOKUP(Tabella55[[#This Row],[DATA]],Tabella50[], 2, 0)</f>
        <v>132.34100000000001</v>
      </c>
      <c r="F36">
        <f>VLOOKUP(Tabella55[[#This Row],[DATA]],Tabella50[], 3, 0)</f>
        <v>14.29</v>
      </c>
      <c r="G36">
        <f>VLOOKUP(Tabella55[[#This Row],[DATA]],Tabella50[], 4, 0)</f>
        <v>8.1110000000000007</v>
      </c>
      <c r="H36">
        <f>VLOOKUP(Tabella55[[#This Row],[DATA]],Tabella50[], 5, 0)</f>
        <v>8.1120000000000001</v>
      </c>
      <c r="I36">
        <f>VLOOKUP(Tabella55[[#This Row],[DATA]],Tabella50[], 6, 0)</f>
        <v>0.95299999999999996</v>
      </c>
      <c r="J36">
        <f>VLOOKUP(Tabella55[[#This Row],[DATA]],Tabella50[], 7, 0)</f>
        <v>0.61199999999999999</v>
      </c>
      <c r="K36">
        <f>VLOOKUP(Tabella55[[#This Row],[DATA]],Tabella50[], 8, 0)</f>
        <v>1.54</v>
      </c>
      <c r="L36">
        <f>VLOOKUP(Tabella55[[#This Row],[DATA]],Tabella50[], 9, 0)</f>
        <v>0</v>
      </c>
      <c r="M36">
        <f>VLOOKUP(Tabella55[[#This Row],[DATA]],Tabella50[], 10, 0)</f>
        <v>0</v>
      </c>
      <c r="N36">
        <f>VLOOKUP(Tabella55[[#This Row],[DATA]],Tabella50[], 13, 0)</f>
        <v>0</v>
      </c>
      <c r="O36">
        <f>VLOOKUP(Tabella55[[#This Row],[DATA]],Tabella50[], 14, 0)</f>
        <v>0</v>
      </c>
      <c r="P36">
        <f>VLOOKUP(Tabella55[[#This Row],[DATA]],Tabella50[], 15, 0)</f>
        <v>0.17</v>
      </c>
      <c r="Q36">
        <f>VLOOKUP(Tabella55[[#This Row],[DATA]],Tabella50[], 16, 0)</f>
        <v>0</v>
      </c>
      <c r="R36">
        <f>VLOOKUP(Tabella55[[#This Row],[DATA]],Tabella50[], 17, 0)</f>
        <v>0</v>
      </c>
      <c r="S36">
        <f>VLOOKUP(Tabella55[[#This Row],[DATA]],Tabella50[], 18, 0)</f>
        <v>0</v>
      </c>
      <c r="T36">
        <f>VLOOKUP(Tabella55[[#This Row],[DATA]],Tabella51[], 2, 0)</f>
        <v>74.540000000000006</v>
      </c>
      <c r="U36">
        <f>VLOOKUP(Tabella55[[#This Row],[DATA]],Tabella53[], 2, 0)</f>
        <v>66.069999999999993</v>
      </c>
      <c r="V36">
        <f>VLOOKUP(Tabella55[[#This Row],[DATA]],Tabella52[], 2, 0)</f>
        <v>64.06</v>
      </c>
      <c r="W36">
        <f>VLOOKUP(Tabella55[[#This Row],[DATA]],Tabella54[], 2, 0)</f>
        <v>50</v>
      </c>
      <c r="X36">
        <v>0</v>
      </c>
      <c r="Y36">
        <v>0</v>
      </c>
      <c r="Z36" s="25">
        <f>Tabella55[[#This Row],[vcz.xh]]-Q35</f>
        <v>0</v>
      </c>
      <c r="AA36" s="25">
        <f>Tabella55[[#This Row],[vct.xh]]-R35</f>
        <v>0</v>
      </c>
      <c r="AB36" s="25">
        <f>Tabella55[[#This Row],[vct.full.xh]]-S35</f>
        <v>0</v>
      </c>
      <c r="AE36" s="23">
        <v>43921</v>
      </c>
      <c r="AF36" s="14">
        <v>26.716000000000001</v>
      </c>
      <c r="AG36" s="14">
        <v>5.3179999999999996</v>
      </c>
      <c r="AH36" s="14">
        <v>2.3159999999999998</v>
      </c>
      <c r="AI36" s="14">
        <v>0.93899999999999995</v>
      </c>
      <c r="AJ36" s="14">
        <v>0.19600000000000001</v>
      </c>
      <c r="AK36" s="14">
        <v>0.10299999999999999</v>
      </c>
      <c r="AL36" s="14">
        <v>2.02</v>
      </c>
      <c r="AM36" s="14"/>
      <c r="AN36" s="14"/>
      <c r="AO36" s="14"/>
      <c r="AP36" s="14"/>
      <c r="AQ36" s="14"/>
      <c r="AR36" s="14"/>
      <c r="AS36">
        <f>VLOOKUP(Tabella43[[#This Row],[DATA]],Tabella37[], 15, 0)</f>
        <v>6.2E-2</v>
      </c>
      <c r="AT36" s="14"/>
      <c r="AU36" s="14"/>
      <c r="AV36" s="15"/>
      <c r="AX36" s="24">
        <v>43865</v>
      </c>
      <c r="AY36">
        <v>5.56</v>
      </c>
      <c r="BA36" s="24">
        <v>43865</v>
      </c>
      <c r="BB36">
        <v>5.21</v>
      </c>
      <c r="BD36" s="24">
        <v>43865</v>
      </c>
      <c r="BE36">
        <v>5.95</v>
      </c>
      <c r="BG36" s="24">
        <v>43865</v>
      </c>
      <c r="BH36">
        <v>0</v>
      </c>
    </row>
    <row r="37" spans="1:60" x14ac:dyDescent="0.3">
      <c r="A37" s="1">
        <v>43937</v>
      </c>
      <c r="B37" s="61">
        <v>77812</v>
      </c>
      <c r="C37" s="7">
        <v>160.39742744063324</v>
      </c>
      <c r="D37" s="39">
        <v>-1.3010659581600748E-2</v>
      </c>
      <c r="E37">
        <f>VLOOKUP(Tabella55[[#This Row],[DATA]],Tabella50[], 2, 0)</f>
        <v>142.17699999999999</v>
      </c>
      <c r="F37">
        <f>VLOOKUP(Tabella55[[#This Row],[DATA]],Tabella50[], 3, 0)</f>
        <v>9.8369999999999997</v>
      </c>
      <c r="G37">
        <f>VLOOKUP(Tabella55[[#This Row],[DATA]],Tabella50[], 4, 0)</f>
        <v>8.2330000000000005</v>
      </c>
      <c r="H37">
        <f>VLOOKUP(Tabella55[[#This Row],[DATA]],Tabella50[], 5, 0)</f>
        <v>8.9909999999999997</v>
      </c>
      <c r="I37">
        <f>VLOOKUP(Tabella55[[#This Row],[DATA]],Tabella50[], 6, 0)</f>
        <v>0.879</v>
      </c>
      <c r="J37">
        <f>VLOOKUP(Tabella55[[#This Row],[DATA]],Tabella50[], 7, 0)</f>
        <v>0.65</v>
      </c>
      <c r="K37">
        <f>VLOOKUP(Tabella55[[#This Row],[DATA]],Tabella50[], 8, 0)</f>
        <v>1.53</v>
      </c>
      <c r="L37">
        <f>VLOOKUP(Tabella55[[#This Row],[DATA]],Tabella50[], 9, 0)</f>
        <v>0</v>
      </c>
      <c r="M37">
        <f>VLOOKUP(Tabella55[[#This Row],[DATA]],Tabella50[], 10, 0)</f>
        <v>0</v>
      </c>
      <c r="N37">
        <f>VLOOKUP(Tabella55[[#This Row],[DATA]],Tabella50[], 13, 0)</f>
        <v>0</v>
      </c>
      <c r="O37">
        <f>VLOOKUP(Tabella55[[#This Row],[DATA]],Tabella50[], 14, 0)</f>
        <v>0</v>
      </c>
      <c r="P37">
        <f>VLOOKUP(Tabella55[[#This Row],[DATA]],Tabella50[], 15, 0)</f>
        <v>0.17899999999999999</v>
      </c>
      <c r="Q37">
        <f>VLOOKUP(Tabella55[[#This Row],[DATA]],Tabella50[], 16, 0)</f>
        <v>0</v>
      </c>
      <c r="R37">
        <f>VLOOKUP(Tabella55[[#This Row],[DATA]],Tabella50[], 17, 0)</f>
        <v>0</v>
      </c>
      <c r="S37">
        <f>VLOOKUP(Tabella55[[#This Row],[DATA]],Tabella50[], 18, 0)</f>
        <v>0</v>
      </c>
      <c r="T37">
        <f>VLOOKUP(Tabella55[[#This Row],[DATA]],Tabella51[], 2, 0)</f>
        <v>74.540000000000006</v>
      </c>
      <c r="U37">
        <f>VLOOKUP(Tabella55[[#This Row],[DATA]],Tabella53[], 2, 0)</f>
        <v>66.069999999999993</v>
      </c>
      <c r="V37">
        <f>VLOOKUP(Tabella55[[#This Row],[DATA]],Tabella52[], 2, 0)</f>
        <v>64.06</v>
      </c>
      <c r="W37">
        <f>VLOOKUP(Tabella55[[#This Row],[DATA]],Tabella54[], 2, 0)</f>
        <v>50</v>
      </c>
      <c r="X37">
        <v>0</v>
      </c>
      <c r="Y37">
        <v>0</v>
      </c>
      <c r="Z37" s="25">
        <f>Tabella55[[#This Row],[vcz.xh]]-Q36</f>
        <v>0</v>
      </c>
      <c r="AA37" s="25">
        <f>Tabella55[[#This Row],[vct.xh]]-R36</f>
        <v>0</v>
      </c>
      <c r="AB37" s="25">
        <f>Tabella55[[#This Row],[vct.full.xh]]-S36</f>
        <v>0</v>
      </c>
      <c r="AE37" s="23">
        <v>43922</v>
      </c>
      <c r="AF37" s="16">
        <v>31.945</v>
      </c>
      <c r="AG37" s="16">
        <v>5.2290000000000001</v>
      </c>
      <c r="AH37" s="16">
        <v>2.859</v>
      </c>
      <c r="AI37" s="16">
        <v>1.1220000000000001</v>
      </c>
      <c r="AJ37" s="16">
        <v>0.182</v>
      </c>
      <c r="AK37" s="16">
        <v>0.121</v>
      </c>
      <c r="AL37" s="16">
        <v>1.99</v>
      </c>
      <c r="AM37" s="16"/>
      <c r="AN37" s="16"/>
      <c r="AO37" s="16"/>
      <c r="AP37" s="16"/>
      <c r="AQ37" s="16"/>
      <c r="AR37" s="16"/>
      <c r="AS37">
        <f>VLOOKUP(Tabella43[[#This Row],[DATA]],Tabella37[], 15, 0)</f>
        <v>5.7000000000000002E-2</v>
      </c>
      <c r="AT37" s="16"/>
      <c r="AU37" s="16"/>
      <c r="AV37" s="17"/>
      <c r="AX37" s="24">
        <v>43866</v>
      </c>
      <c r="AY37">
        <v>5.56</v>
      </c>
      <c r="BA37" s="24">
        <v>43866</v>
      </c>
      <c r="BB37">
        <v>5.21</v>
      </c>
      <c r="BD37" s="24">
        <v>43866</v>
      </c>
      <c r="BE37">
        <v>5.95</v>
      </c>
      <c r="BG37" s="24">
        <v>43866</v>
      </c>
      <c r="BH37">
        <v>0</v>
      </c>
    </row>
    <row r="38" spans="1:60" x14ac:dyDescent="0.3">
      <c r="A38" s="3">
        <v>43938</v>
      </c>
      <c r="B38" s="60">
        <v>78990</v>
      </c>
      <c r="C38" s="8">
        <v>162.8256926121372</v>
      </c>
      <c r="D38" s="38">
        <v>1.5025601240757082E-2</v>
      </c>
      <c r="E38">
        <f>VLOOKUP(Tabella55[[#This Row],[DATA]],Tabella50[], 2, 0)</f>
        <v>157.39699999999999</v>
      </c>
      <c r="F38">
        <f>VLOOKUP(Tabella55[[#This Row],[DATA]],Tabella50[], 3, 0)</f>
        <v>15.22</v>
      </c>
      <c r="G38">
        <f>VLOOKUP(Tabella55[[#This Row],[DATA]],Tabella50[], 4, 0)</f>
        <v>9.375</v>
      </c>
      <c r="H38">
        <f>VLOOKUP(Tabella55[[#This Row],[DATA]],Tabella50[], 5, 0)</f>
        <v>10.005000000000001</v>
      </c>
      <c r="I38">
        <f>VLOOKUP(Tabella55[[#This Row],[DATA]],Tabella50[], 6, 0)</f>
        <v>1.014</v>
      </c>
      <c r="J38">
        <f>VLOOKUP(Tabella55[[#This Row],[DATA]],Tabella50[], 7, 0)</f>
        <v>0.72399999999999998</v>
      </c>
      <c r="K38">
        <f>VLOOKUP(Tabella55[[#This Row],[DATA]],Tabella50[], 8, 0)</f>
        <v>1.53</v>
      </c>
      <c r="L38">
        <f>VLOOKUP(Tabella55[[#This Row],[DATA]],Tabella50[], 9, 0)</f>
        <v>0</v>
      </c>
      <c r="M38">
        <f>VLOOKUP(Tabella55[[#This Row],[DATA]],Tabella50[], 10, 0)</f>
        <v>0</v>
      </c>
      <c r="N38">
        <f>VLOOKUP(Tabella55[[#This Row],[DATA]],Tabella50[], 13, 0)</f>
        <v>0</v>
      </c>
      <c r="O38">
        <f>VLOOKUP(Tabella55[[#This Row],[DATA]],Tabella50[], 14, 0)</f>
        <v>0</v>
      </c>
      <c r="P38">
        <f>VLOOKUP(Tabella55[[#This Row],[DATA]],Tabella50[], 15, 0)</f>
        <v>0.187</v>
      </c>
      <c r="Q38">
        <f>VLOOKUP(Tabella55[[#This Row],[DATA]],Tabella50[], 16, 0)</f>
        <v>0</v>
      </c>
      <c r="R38">
        <f>VLOOKUP(Tabella55[[#This Row],[DATA]],Tabella50[], 17, 0)</f>
        <v>0</v>
      </c>
      <c r="S38">
        <f>VLOOKUP(Tabella55[[#This Row],[DATA]],Tabella50[], 18, 0)</f>
        <v>0</v>
      </c>
      <c r="T38">
        <f>VLOOKUP(Tabella55[[#This Row],[DATA]],Tabella51[], 2, 0)</f>
        <v>74.540000000000006</v>
      </c>
      <c r="U38">
        <f>VLOOKUP(Tabella55[[#This Row],[DATA]],Tabella53[], 2, 0)</f>
        <v>66.069999999999993</v>
      </c>
      <c r="V38">
        <f>VLOOKUP(Tabella55[[#This Row],[DATA]],Tabella52[], 2, 0)</f>
        <v>64.06</v>
      </c>
      <c r="W38">
        <f>VLOOKUP(Tabella55[[#This Row],[DATA]],Tabella54[], 2, 0)</f>
        <v>50</v>
      </c>
      <c r="X38">
        <v>0</v>
      </c>
      <c r="Y38">
        <v>0</v>
      </c>
      <c r="Z38" s="25">
        <f>Tabella55[[#This Row],[vcz.xh]]-Q37</f>
        <v>0</v>
      </c>
      <c r="AA38" s="25">
        <f>Tabella55[[#This Row],[vct.xh]]-R37</f>
        <v>0</v>
      </c>
      <c r="AB38" s="25">
        <f>Tabella55[[#This Row],[vct.full.xh]]-S37</f>
        <v>0</v>
      </c>
      <c r="AE38" s="23">
        <v>43923</v>
      </c>
      <c r="AF38" s="14">
        <v>37.590000000000003</v>
      </c>
      <c r="AG38" s="14">
        <v>5.6449999999999996</v>
      </c>
      <c r="AH38" s="14">
        <v>3.3769999999999998</v>
      </c>
      <c r="AI38" s="14">
        <v>1.514</v>
      </c>
      <c r="AJ38" s="14">
        <v>0.39300000000000002</v>
      </c>
      <c r="AK38" s="14">
        <v>0.16500000000000001</v>
      </c>
      <c r="AL38" s="14">
        <v>1.94</v>
      </c>
      <c r="AM38" s="14"/>
      <c r="AN38" s="14"/>
      <c r="AO38" s="14"/>
      <c r="AP38" s="14"/>
      <c r="AQ38" s="14"/>
      <c r="AR38" s="14"/>
      <c r="AS38">
        <f>VLOOKUP(Tabella43[[#This Row],[DATA]],Tabella37[], 15, 0)</f>
        <v>5.7000000000000002E-2</v>
      </c>
      <c r="AT38" s="14"/>
      <c r="AU38" s="14"/>
      <c r="AV38" s="15"/>
      <c r="AX38" s="24">
        <v>43867</v>
      </c>
      <c r="AY38">
        <v>5.56</v>
      </c>
      <c r="BA38" s="24">
        <v>43867</v>
      </c>
      <c r="BB38">
        <v>5.21</v>
      </c>
      <c r="BD38" s="24">
        <v>43867</v>
      </c>
      <c r="BE38">
        <v>5.95</v>
      </c>
      <c r="BG38" s="24">
        <v>43867</v>
      </c>
      <c r="BH38">
        <v>0</v>
      </c>
    </row>
    <row r="39" spans="1:60" x14ac:dyDescent="0.3">
      <c r="A39" s="1">
        <v>43941</v>
      </c>
      <c r="B39" s="61">
        <v>78973</v>
      </c>
      <c r="C39" s="7">
        <v>162.79064973614777</v>
      </c>
      <c r="D39" s="39">
        <v>-2.1524027861741945E-4</v>
      </c>
      <c r="E39">
        <f>VLOOKUP(Tabella55[[#This Row],[DATA]],Tabella50[], 2, 0)</f>
        <v>190.39400000000001</v>
      </c>
      <c r="F39">
        <f>VLOOKUP(Tabella55[[#This Row],[DATA]],Tabella50[], 3, 0)</f>
        <v>9.7620000000000005</v>
      </c>
      <c r="G39">
        <f>VLOOKUP(Tabella55[[#This Row],[DATA]],Tabella50[], 4, 0)</f>
        <v>11.558</v>
      </c>
      <c r="H39">
        <f>VLOOKUP(Tabella55[[#This Row],[DATA]],Tabella50[], 5, 0)</f>
        <v>12.089</v>
      </c>
      <c r="I39">
        <f>VLOOKUP(Tabella55[[#This Row],[DATA]],Tabella50[], 6, 0)</f>
        <v>0.58399999999999996</v>
      </c>
      <c r="J39">
        <f>VLOOKUP(Tabella55[[#This Row],[DATA]],Tabella50[], 7, 0)</f>
        <v>0.84</v>
      </c>
      <c r="K39">
        <f>VLOOKUP(Tabella55[[#This Row],[DATA]],Tabella50[], 8, 0)</f>
        <v>1.49</v>
      </c>
      <c r="L39">
        <f>VLOOKUP(Tabella55[[#This Row],[DATA]],Tabella50[], 9, 0)</f>
        <v>0</v>
      </c>
      <c r="M39">
        <f>VLOOKUP(Tabella55[[#This Row],[DATA]],Tabella50[], 10, 0)</f>
        <v>0</v>
      </c>
      <c r="N39">
        <f>VLOOKUP(Tabella55[[#This Row],[DATA]],Tabella50[], 13, 0)</f>
        <v>0.61899999999999999</v>
      </c>
      <c r="O39">
        <f>VLOOKUP(Tabella55[[#This Row],[DATA]],Tabella50[], 14, 0)</f>
        <v>0</v>
      </c>
      <c r="P39">
        <f>VLOOKUP(Tabella55[[#This Row],[DATA]],Tabella50[], 15, 0)</f>
        <v>0.19900000000000001</v>
      </c>
      <c r="Q39">
        <f>VLOOKUP(Tabella55[[#This Row],[DATA]],Tabella50[], 16, 0)</f>
        <v>0</v>
      </c>
      <c r="R39">
        <f>VLOOKUP(Tabella55[[#This Row],[DATA]],Tabella50[], 17, 0)</f>
        <v>0</v>
      </c>
      <c r="S39">
        <f>VLOOKUP(Tabella55[[#This Row],[DATA]],Tabella50[], 18, 0)</f>
        <v>0</v>
      </c>
      <c r="T39">
        <f>VLOOKUP(Tabella55[[#This Row],[DATA]],Tabella51[], 2, 0)</f>
        <v>74.540000000000006</v>
      </c>
      <c r="U39">
        <f>VLOOKUP(Tabella55[[#This Row],[DATA]],Tabella53[], 2, 0)</f>
        <v>66.069999999999993</v>
      </c>
      <c r="V39">
        <f>VLOOKUP(Tabella55[[#This Row],[DATA]],Tabella52[], 2, 0)</f>
        <v>64.06</v>
      </c>
      <c r="W39">
        <f>VLOOKUP(Tabella55[[#This Row],[DATA]],Tabella54[], 2, 0)</f>
        <v>50</v>
      </c>
      <c r="X39">
        <v>0</v>
      </c>
      <c r="Y39">
        <v>0</v>
      </c>
      <c r="Z39" s="25">
        <f>Tabella55[[#This Row],[vcz.xh]]-Q38</f>
        <v>0</v>
      </c>
      <c r="AA39" s="25">
        <f>Tabella55[[#This Row],[vct.xh]]-R38</f>
        <v>0</v>
      </c>
      <c r="AB39" s="25">
        <f>Tabella55[[#This Row],[vct.full.xh]]-S38</f>
        <v>0</v>
      </c>
      <c r="AE39" s="23">
        <v>43924</v>
      </c>
      <c r="AF39" s="16">
        <v>42.319000000000003</v>
      </c>
      <c r="AG39" s="16">
        <v>4.7290000000000001</v>
      </c>
      <c r="AH39" s="16">
        <v>3.7639999999999998</v>
      </c>
      <c r="AI39" s="16">
        <v>1.6779999999999999</v>
      </c>
      <c r="AJ39" s="16">
        <v>0.16400000000000001</v>
      </c>
      <c r="AK39" s="16">
        <v>0.17799999999999999</v>
      </c>
      <c r="AL39" s="16">
        <v>1.9</v>
      </c>
      <c r="AM39" s="16"/>
      <c r="AN39" s="16"/>
      <c r="AO39" s="16"/>
      <c r="AP39" s="16"/>
      <c r="AQ39" s="16"/>
      <c r="AR39" s="16"/>
      <c r="AS39">
        <f>VLOOKUP(Tabella43[[#This Row],[DATA]],Tabella37[], 15, 0)</f>
        <v>4.9000000000000002E-2</v>
      </c>
      <c r="AT39" s="16"/>
      <c r="AU39" s="16"/>
      <c r="AV39" s="17"/>
      <c r="AX39" s="24">
        <v>43868</v>
      </c>
      <c r="AY39">
        <v>5.56</v>
      </c>
      <c r="BA39" s="24">
        <v>43868</v>
      </c>
      <c r="BB39">
        <v>5.21</v>
      </c>
      <c r="BD39" s="24">
        <v>43868</v>
      </c>
      <c r="BE39">
        <v>5.95</v>
      </c>
      <c r="BG39" s="24">
        <v>43868</v>
      </c>
      <c r="BH39">
        <v>0</v>
      </c>
    </row>
    <row r="40" spans="1:60" x14ac:dyDescent="0.3">
      <c r="A40" s="3">
        <v>43943</v>
      </c>
      <c r="B40" s="60">
        <v>80687</v>
      </c>
      <c r="C40" s="8">
        <v>166.32379617414247</v>
      </c>
      <c r="D40" s="38">
        <v>2.1471449943243136E-2</v>
      </c>
      <c r="E40">
        <f>VLOOKUP(Tabella55[[#This Row],[DATA]],Tabella50[], 2, 0)</f>
        <v>213.82400000000001</v>
      </c>
      <c r="F40">
        <f>VLOOKUP(Tabella55[[#This Row],[DATA]],Tabella50[], 3, 0)</f>
        <v>12.513999999999999</v>
      </c>
      <c r="G40">
        <f>VLOOKUP(Tabella55[[#This Row],[DATA]],Tabella50[], 4, 0)</f>
        <v>11.641</v>
      </c>
      <c r="H40">
        <f>VLOOKUP(Tabella55[[#This Row],[DATA]],Tabella50[], 5, 0)</f>
        <v>13.58</v>
      </c>
      <c r="I40">
        <f>VLOOKUP(Tabella55[[#This Row],[DATA]],Tabella50[], 6, 0)</f>
        <v>0.77100000000000002</v>
      </c>
      <c r="J40">
        <f>VLOOKUP(Tabella55[[#This Row],[DATA]],Tabella50[], 7, 0)</f>
        <v>0.78100000000000003</v>
      </c>
      <c r="K40">
        <f>VLOOKUP(Tabella55[[#This Row],[DATA]],Tabella50[], 8, 0)</f>
        <v>1.48</v>
      </c>
      <c r="L40">
        <f>VLOOKUP(Tabella55[[#This Row],[DATA]],Tabella50[], 9, 0)</f>
        <v>0</v>
      </c>
      <c r="M40">
        <f>VLOOKUP(Tabella55[[#This Row],[DATA]],Tabella50[], 10, 0)</f>
        <v>0</v>
      </c>
      <c r="N40">
        <f>VLOOKUP(Tabella55[[#This Row],[DATA]],Tabella50[], 13, 0)</f>
        <v>0</v>
      </c>
      <c r="O40">
        <f>VLOOKUP(Tabella55[[#This Row],[DATA]],Tabella50[], 14, 0)</f>
        <v>0</v>
      </c>
      <c r="P40">
        <f>VLOOKUP(Tabella55[[#This Row],[DATA]],Tabella50[], 15, 0)</f>
        <v>0.191</v>
      </c>
      <c r="Q40">
        <f>VLOOKUP(Tabella55[[#This Row],[DATA]],Tabella50[], 16, 0)</f>
        <v>0</v>
      </c>
      <c r="R40">
        <f>VLOOKUP(Tabella55[[#This Row],[DATA]],Tabella50[], 17, 0)</f>
        <v>0</v>
      </c>
      <c r="S40">
        <f>VLOOKUP(Tabella55[[#This Row],[DATA]],Tabella50[], 18, 0)</f>
        <v>0</v>
      </c>
      <c r="T40">
        <f>VLOOKUP(Tabella55[[#This Row],[DATA]],Tabella51[], 2, 0)</f>
        <v>74.540000000000006</v>
      </c>
      <c r="U40">
        <f>VLOOKUP(Tabella55[[#This Row],[DATA]],Tabella53[], 2, 0)</f>
        <v>66.069999999999993</v>
      </c>
      <c r="V40">
        <f>VLOOKUP(Tabella55[[#This Row],[DATA]],Tabella52[], 2, 0)</f>
        <v>64.06</v>
      </c>
      <c r="W40">
        <f>VLOOKUP(Tabella55[[#This Row],[DATA]],Tabella54[], 2, 0)</f>
        <v>50</v>
      </c>
      <c r="X40">
        <v>0</v>
      </c>
      <c r="Y40">
        <v>0</v>
      </c>
      <c r="Z40" s="25">
        <f>Tabella55[[#This Row],[vcz.xh]]-Q39</f>
        <v>0</v>
      </c>
      <c r="AA40" s="25">
        <f>Tabella55[[#This Row],[vct.xh]]-R39</f>
        <v>0</v>
      </c>
      <c r="AB40" s="25">
        <f>Tabella55[[#This Row],[vct.full.xh]]-S39</f>
        <v>0</v>
      </c>
      <c r="AE40" s="23">
        <v>43925</v>
      </c>
      <c r="AF40" s="14">
        <v>48.412999999999997</v>
      </c>
      <c r="AG40" s="14">
        <v>6.0940000000000003</v>
      </c>
      <c r="AH40" s="14">
        <v>4.3099999999999996</v>
      </c>
      <c r="AI40" s="14">
        <v>2.08</v>
      </c>
      <c r="AJ40" s="14">
        <v>0.40200000000000002</v>
      </c>
      <c r="AK40" s="14">
        <v>0.223</v>
      </c>
      <c r="AL40" s="14">
        <v>1.86</v>
      </c>
      <c r="AM40" s="14"/>
      <c r="AN40" s="14"/>
      <c r="AO40" s="14"/>
      <c r="AP40" s="14"/>
      <c r="AQ40" s="14"/>
      <c r="AR40" s="14"/>
      <c r="AS40">
        <f>VLOOKUP(Tabella43[[#This Row],[DATA]],Tabella37[], 15, 0)</f>
        <v>4.8000000000000001E-2</v>
      </c>
      <c r="AT40" s="14"/>
      <c r="AU40" s="14"/>
      <c r="AV40" s="15"/>
      <c r="AX40" s="24">
        <v>43869</v>
      </c>
      <c r="AY40">
        <v>5.56</v>
      </c>
      <c r="BA40" s="24">
        <v>43869</v>
      </c>
      <c r="BB40">
        <v>5.21</v>
      </c>
      <c r="BD40" s="24">
        <v>43869</v>
      </c>
      <c r="BE40">
        <v>5.95</v>
      </c>
      <c r="BG40" s="24">
        <v>43869</v>
      </c>
      <c r="BH40">
        <v>0</v>
      </c>
    </row>
    <row r="41" spans="1:60" x14ac:dyDescent="0.3">
      <c r="A41" s="1">
        <v>43944</v>
      </c>
      <c r="B41" s="61">
        <v>79673</v>
      </c>
      <c r="C41" s="7">
        <v>164.23359168865434</v>
      </c>
      <c r="D41" s="39">
        <v>-1.2646713829393893E-2</v>
      </c>
      <c r="E41">
        <f>VLOOKUP(Tabella55[[#This Row],[DATA]],Tabella50[], 2, 0)</f>
        <v>233.82</v>
      </c>
      <c r="F41">
        <f>VLOOKUP(Tabella55[[#This Row],[DATA]],Tabella50[], 3, 0)</f>
        <v>19.995999999999999</v>
      </c>
      <c r="G41">
        <f>VLOOKUP(Tabella55[[#This Row],[DATA]],Tabella50[], 4, 0)</f>
        <v>13.092000000000001</v>
      </c>
      <c r="H41">
        <f>VLOOKUP(Tabella55[[#This Row],[DATA]],Tabella50[], 5, 0)</f>
        <v>15.566000000000001</v>
      </c>
      <c r="I41">
        <f>VLOOKUP(Tabella55[[#This Row],[DATA]],Tabella50[], 6, 0)</f>
        <v>1.986</v>
      </c>
      <c r="J41">
        <f>VLOOKUP(Tabella55[[#This Row],[DATA]],Tabella50[], 7, 0)</f>
        <v>0.93899999999999995</v>
      </c>
      <c r="K41">
        <f>VLOOKUP(Tabella55[[#This Row],[DATA]],Tabella50[], 8, 0)</f>
        <v>1.49</v>
      </c>
      <c r="L41">
        <f>VLOOKUP(Tabella55[[#This Row],[DATA]],Tabella50[], 9, 0)</f>
        <v>0</v>
      </c>
      <c r="M41">
        <f>VLOOKUP(Tabella55[[#This Row],[DATA]],Tabella50[], 10, 0)</f>
        <v>0</v>
      </c>
      <c r="N41">
        <f>VLOOKUP(Tabella55[[#This Row],[DATA]],Tabella50[], 13, 0)</f>
        <v>0</v>
      </c>
      <c r="O41">
        <f>VLOOKUP(Tabella55[[#This Row],[DATA]],Tabella50[], 14, 0)</f>
        <v>0</v>
      </c>
      <c r="P41">
        <f>VLOOKUP(Tabella55[[#This Row],[DATA]],Tabella50[], 15, 0)</f>
        <v>0.192</v>
      </c>
      <c r="Q41">
        <f>VLOOKUP(Tabella55[[#This Row],[DATA]],Tabella50[], 16, 0)</f>
        <v>0</v>
      </c>
      <c r="R41">
        <f>VLOOKUP(Tabella55[[#This Row],[DATA]],Tabella50[], 17, 0)</f>
        <v>0</v>
      </c>
      <c r="S41">
        <f>VLOOKUP(Tabella55[[#This Row],[DATA]],Tabella50[], 18, 0)</f>
        <v>0</v>
      </c>
      <c r="T41">
        <f>VLOOKUP(Tabella55[[#This Row],[DATA]],Tabella51[], 2, 0)</f>
        <v>74.540000000000006</v>
      </c>
      <c r="U41">
        <f>VLOOKUP(Tabella55[[#This Row],[DATA]],Tabella53[], 2, 0)</f>
        <v>66.069999999999993</v>
      </c>
      <c r="V41">
        <f>VLOOKUP(Tabella55[[#This Row],[DATA]],Tabella52[], 2, 0)</f>
        <v>64.06</v>
      </c>
      <c r="W41">
        <f>VLOOKUP(Tabella55[[#This Row],[DATA]],Tabella54[], 2, 0)</f>
        <v>50</v>
      </c>
      <c r="X41">
        <v>0</v>
      </c>
      <c r="Y41">
        <v>0</v>
      </c>
      <c r="Z41" s="25">
        <f>Tabella55[[#This Row],[vcz.xh]]-Q40</f>
        <v>0</v>
      </c>
      <c r="AA41" s="25">
        <f>Tabella55[[#This Row],[vct.xh]]-R40</f>
        <v>0</v>
      </c>
      <c r="AB41" s="25">
        <f>Tabella55[[#This Row],[vct.full.xh]]-S40</f>
        <v>0</v>
      </c>
      <c r="AE41" s="23">
        <v>43926</v>
      </c>
      <c r="AF41" s="16">
        <v>52.011000000000003</v>
      </c>
      <c r="AG41" s="16">
        <v>3.5979999999999999</v>
      </c>
      <c r="AH41" s="16">
        <v>4.5890000000000004</v>
      </c>
      <c r="AI41" s="16">
        <v>2.2709999999999999</v>
      </c>
      <c r="AJ41" s="16">
        <v>0.192</v>
      </c>
      <c r="AK41" s="16">
        <v>0.23400000000000001</v>
      </c>
      <c r="AL41" s="16">
        <v>1.82</v>
      </c>
      <c r="AM41" s="16"/>
      <c r="AN41" s="16"/>
      <c r="AO41" s="16"/>
      <c r="AP41" s="16"/>
      <c r="AQ41" s="16"/>
      <c r="AR41" s="16"/>
      <c r="AS41">
        <f>VLOOKUP(Tabella43[[#This Row],[DATA]],Tabella37[], 15, 0)</f>
        <v>4.9000000000000002E-2</v>
      </c>
      <c r="AT41" s="16"/>
      <c r="AU41" s="16"/>
      <c r="AV41" s="17"/>
      <c r="AX41" s="24">
        <v>43870</v>
      </c>
      <c r="AY41">
        <v>5.56</v>
      </c>
      <c r="BA41" s="24">
        <v>43870</v>
      </c>
      <c r="BB41">
        <v>5.21</v>
      </c>
      <c r="BD41" s="24">
        <v>43870</v>
      </c>
      <c r="BE41">
        <v>5.95</v>
      </c>
      <c r="BG41" s="24">
        <v>43870</v>
      </c>
      <c r="BH41">
        <v>0</v>
      </c>
    </row>
    <row r="42" spans="1:60" x14ac:dyDescent="0.3">
      <c r="A42" s="3">
        <v>43945</v>
      </c>
      <c r="B42" s="60">
        <v>75331</v>
      </c>
      <c r="C42" s="8">
        <v>155.28322889182058</v>
      </c>
      <c r="D42" s="38">
        <v>-5.6039021338397978E-2</v>
      </c>
      <c r="E42">
        <f>VLOOKUP(Tabella55[[#This Row],[DATA]],Tabella50[], 2, 0)</f>
        <v>252.54499999999999</v>
      </c>
      <c r="F42">
        <f>VLOOKUP(Tabella55[[#This Row],[DATA]],Tabella50[], 3, 0)</f>
        <v>18.725000000000001</v>
      </c>
      <c r="G42">
        <f>VLOOKUP(Tabella55[[#This Row],[DATA]],Tabella50[], 4, 0)</f>
        <v>13.593</v>
      </c>
      <c r="H42">
        <f>VLOOKUP(Tabella55[[#This Row],[DATA]],Tabella50[], 5, 0)</f>
        <v>17.309000000000001</v>
      </c>
      <c r="I42">
        <f>VLOOKUP(Tabella55[[#This Row],[DATA]],Tabella50[], 6, 0)</f>
        <v>1.7430000000000001</v>
      </c>
      <c r="J42">
        <f>VLOOKUP(Tabella55[[#This Row],[DATA]],Tabella50[], 7, 0)</f>
        <v>1.0429999999999999</v>
      </c>
      <c r="K42">
        <f>VLOOKUP(Tabella55[[#This Row],[DATA]],Tabella50[], 8, 0)</f>
        <v>1.5</v>
      </c>
      <c r="L42">
        <f>VLOOKUP(Tabella55[[#This Row],[DATA]],Tabella50[], 9, 0)</f>
        <v>0</v>
      </c>
      <c r="M42">
        <f>VLOOKUP(Tabella55[[#This Row],[DATA]],Tabella50[], 10, 0)</f>
        <v>0</v>
      </c>
      <c r="N42">
        <f>VLOOKUP(Tabella55[[#This Row],[DATA]],Tabella50[], 13, 0)</f>
        <v>0</v>
      </c>
      <c r="O42">
        <f>VLOOKUP(Tabella55[[#This Row],[DATA]],Tabella50[], 14, 0)</f>
        <v>0</v>
      </c>
      <c r="P42">
        <f>VLOOKUP(Tabella55[[#This Row],[DATA]],Tabella50[], 15, 0)</f>
        <v>0.186</v>
      </c>
      <c r="Q42">
        <f>VLOOKUP(Tabella55[[#This Row],[DATA]],Tabella50[], 16, 0)</f>
        <v>0</v>
      </c>
      <c r="R42">
        <f>VLOOKUP(Tabella55[[#This Row],[DATA]],Tabella50[], 17, 0)</f>
        <v>0</v>
      </c>
      <c r="S42">
        <f>VLOOKUP(Tabella55[[#This Row],[DATA]],Tabella50[], 18, 0)</f>
        <v>0</v>
      </c>
      <c r="T42">
        <f>VLOOKUP(Tabella55[[#This Row],[DATA]],Tabella51[], 2, 0)</f>
        <v>74.540000000000006</v>
      </c>
      <c r="U42">
        <f>VLOOKUP(Tabella55[[#This Row],[DATA]],Tabella53[], 2, 0)</f>
        <v>66.069999999999993</v>
      </c>
      <c r="V42">
        <f>VLOOKUP(Tabella55[[#This Row],[DATA]],Tabella52[], 2, 0)</f>
        <v>64.06</v>
      </c>
      <c r="W42">
        <f>VLOOKUP(Tabella55[[#This Row],[DATA]],Tabella54[], 2, 0)</f>
        <v>50</v>
      </c>
      <c r="X42">
        <v>0</v>
      </c>
      <c r="Y42">
        <v>0</v>
      </c>
      <c r="Z42" s="25">
        <f>Tabella55[[#This Row],[vcz.xh]]-Q41</f>
        <v>0</v>
      </c>
      <c r="AA42" s="25">
        <f>Tabella55[[#This Row],[vct.xh]]-R41</f>
        <v>0</v>
      </c>
      <c r="AB42" s="25">
        <f>Tabella55[[#This Row],[vct.full.xh]]-S41</f>
        <v>0</v>
      </c>
      <c r="AE42" s="23">
        <v>43927</v>
      </c>
      <c r="AF42" s="14">
        <v>56.829000000000001</v>
      </c>
      <c r="AG42" s="14">
        <v>4.8179999999999996</v>
      </c>
      <c r="AH42" s="14">
        <v>5.0620000000000003</v>
      </c>
      <c r="AI42" s="14">
        <v>2.6360000000000001</v>
      </c>
      <c r="AJ42" s="14">
        <v>0.36399999999999999</v>
      </c>
      <c r="AK42" s="14">
        <v>0.27</v>
      </c>
      <c r="AL42" s="14">
        <v>1.78</v>
      </c>
      <c r="AM42" s="14"/>
      <c r="AN42" s="14"/>
      <c r="AO42" s="14"/>
      <c r="AP42" s="14"/>
      <c r="AQ42" s="14"/>
      <c r="AR42" s="14"/>
      <c r="AS42">
        <f>VLOOKUP(Tabella43[[#This Row],[DATA]],Tabella37[], 15, 0)</f>
        <v>5.6000000000000001E-2</v>
      </c>
      <c r="AT42" s="14"/>
      <c r="AU42" s="14"/>
      <c r="AV42" s="15"/>
      <c r="AX42" s="24">
        <v>43871</v>
      </c>
      <c r="AY42">
        <v>5.56</v>
      </c>
      <c r="BA42" s="24">
        <v>43871</v>
      </c>
      <c r="BB42">
        <v>5.21</v>
      </c>
      <c r="BD42" s="24">
        <v>43871</v>
      </c>
      <c r="BE42">
        <v>5.95</v>
      </c>
      <c r="BG42" s="24">
        <v>43871</v>
      </c>
      <c r="BH42">
        <v>0</v>
      </c>
    </row>
    <row r="43" spans="1:60" x14ac:dyDescent="0.3">
      <c r="A43" s="1">
        <v>43948</v>
      </c>
      <c r="B43" s="61">
        <v>78239</v>
      </c>
      <c r="C43" s="7">
        <v>161.27762203166228</v>
      </c>
      <c r="D43" s="39">
        <v>3.7876507785626186E-2</v>
      </c>
      <c r="E43">
        <f>VLOOKUP(Tabella55[[#This Row],[DATA]],Tabella50[], 2, 0)</f>
        <v>315.178</v>
      </c>
      <c r="F43">
        <f>VLOOKUP(Tabella55[[#This Row],[DATA]],Tabella50[], 3, 0)</f>
        <v>20.309000000000001</v>
      </c>
      <c r="G43">
        <f>VLOOKUP(Tabella55[[#This Row],[DATA]],Tabella50[], 4, 0)</f>
        <v>17.826000000000001</v>
      </c>
      <c r="H43">
        <f>VLOOKUP(Tabella55[[#This Row],[DATA]],Tabella50[], 5, 0)</f>
        <v>21.51</v>
      </c>
      <c r="I43">
        <f>VLOOKUP(Tabella55[[#This Row],[DATA]],Tabella50[], 6, 0)</f>
        <v>1.4810000000000001</v>
      </c>
      <c r="J43">
        <f>VLOOKUP(Tabella55[[#This Row],[DATA]],Tabella50[], 7, 0)</f>
        <v>1.3460000000000001</v>
      </c>
      <c r="K43">
        <f>VLOOKUP(Tabella55[[#This Row],[DATA]],Tabella50[], 8, 0)</f>
        <v>1.5</v>
      </c>
      <c r="L43">
        <f>VLOOKUP(Tabella55[[#This Row],[DATA]],Tabella50[], 9, 0)</f>
        <v>0</v>
      </c>
      <c r="M43">
        <f>VLOOKUP(Tabella55[[#This Row],[DATA]],Tabella50[], 10, 0)</f>
        <v>0</v>
      </c>
      <c r="N43">
        <f>VLOOKUP(Tabella55[[#This Row],[DATA]],Tabella50[], 13, 0)</f>
        <v>0</v>
      </c>
      <c r="O43">
        <f>VLOOKUP(Tabella55[[#This Row],[DATA]],Tabella50[], 14, 0)</f>
        <v>0</v>
      </c>
      <c r="P43">
        <f>VLOOKUP(Tabella55[[#This Row],[DATA]],Tabella50[], 15, 0)</f>
        <v>0.17100000000000001</v>
      </c>
      <c r="Q43">
        <f>VLOOKUP(Tabella55[[#This Row],[DATA]],Tabella50[], 16, 0)</f>
        <v>0</v>
      </c>
      <c r="R43">
        <f>VLOOKUP(Tabella55[[#This Row],[DATA]],Tabella50[], 17, 0)</f>
        <v>0</v>
      </c>
      <c r="S43">
        <f>VLOOKUP(Tabella55[[#This Row],[DATA]],Tabella50[], 18, 0)</f>
        <v>0</v>
      </c>
      <c r="T43">
        <f>VLOOKUP(Tabella55[[#This Row],[DATA]],Tabella51[], 2, 0)</f>
        <v>77.31</v>
      </c>
      <c r="U43">
        <f>VLOOKUP(Tabella55[[#This Row],[DATA]],Tabella53[], 2, 0)</f>
        <v>67.86</v>
      </c>
      <c r="V43">
        <f>VLOOKUP(Tabella55[[#This Row],[DATA]],Tabella52[], 2, 0)</f>
        <v>65.62</v>
      </c>
      <c r="W43">
        <f>VLOOKUP(Tabella55[[#This Row],[DATA]],Tabella54[], 2, 0)</f>
        <v>50</v>
      </c>
      <c r="X43">
        <v>0</v>
      </c>
      <c r="Y43">
        <v>0</v>
      </c>
      <c r="Z43" s="25">
        <f>Tabella55[[#This Row],[vcz.xh]]-Q42</f>
        <v>0</v>
      </c>
      <c r="AA43" s="25">
        <f>Tabella55[[#This Row],[vct.xh]]-R42</f>
        <v>0</v>
      </c>
      <c r="AB43" s="25">
        <f>Tabella55[[#This Row],[vct.full.xh]]-S42</f>
        <v>0</v>
      </c>
      <c r="AE43" s="23">
        <v>43928</v>
      </c>
      <c r="AF43" s="16">
        <v>65.581000000000003</v>
      </c>
      <c r="AG43" s="16">
        <v>8.7530000000000001</v>
      </c>
      <c r="AH43" s="16">
        <v>5.5519999999999996</v>
      </c>
      <c r="AI43" s="16">
        <v>3.206</v>
      </c>
      <c r="AJ43" s="16">
        <v>0.56999999999999995</v>
      </c>
      <c r="AK43" s="16">
        <v>0.32400000000000001</v>
      </c>
      <c r="AL43" s="16">
        <v>1.75</v>
      </c>
      <c r="AM43" s="16"/>
      <c r="AN43" s="16"/>
      <c r="AO43" s="16"/>
      <c r="AP43" s="16"/>
      <c r="AQ43" s="16">
        <v>0.29399999999999998</v>
      </c>
      <c r="AR43" s="16"/>
      <c r="AS43">
        <f>VLOOKUP(Tabella43[[#This Row],[DATA]],Tabella37[], 15, 0)</f>
        <v>6.3E-2</v>
      </c>
      <c r="AT43" s="16"/>
      <c r="AU43" s="16"/>
      <c r="AV43" s="17"/>
      <c r="AX43" s="24">
        <v>43872</v>
      </c>
      <c r="AY43">
        <v>5.56</v>
      </c>
      <c r="BA43" s="24">
        <v>43872</v>
      </c>
      <c r="BB43">
        <v>5.21</v>
      </c>
      <c r="BD43" s="24">
        <v>43872</v>
      </c>
      <c r="BE43">
        <v>5.95</v>
      </c>
      <c r="BG43" s="24">
        <v>43872</v>
      </c>
      <c r="BH43">
        <v>0</v>
      </c>
    </row>
    <row r="44" spans="1:60" x14ac:dyDescent="0.3">
      <c r="A44" s="3">
        <v>43949</v>
      </c>
      <c r="B44" s="60">
        <v>81312</v>
      </c>
      <c r="C44" s="8">
        <v>167.61213720316621</v>
      </c>
      <c r="D44" s="38">
        <v>3.8525362678965787E-2</v>
      </c>
      <c r="E44">
        <f>VLOOKUP(Tabella55[[#This Row],[DATA]],Tabella50[], 2, 0)</f>
        <v>342.23</v>
      </c>
      <c r="F44">
        <f>VLOOKUP(Tabella55[[#This Row],[DATA]],Tabella50[], 3, 0)</f>
        <v>27.052</v>
      </c>
      <c r="G44">
        <f>VLOOKUP(Tabella55[[#This Row],[DATA]],Tabella50[], 4, 0)</f>
        <v>20.131</v>
      </c>
      <c r="H44">
        <f>VLOOKUP(Tabella55[[#This Row],[DATA]],Tabella50[], 5, 0)</f>
        <v>23.753</v>
      </c>
      <c r="I44">
        <f>VLOOKUP(Tabella55[[#This Row],[DATA]],Tabella50[], 6, 0)</f>
        <v>2.2429999999999999</v>
      </c>
      <c r="J44">
        <f>VLOOKUP(Tabella55[[#This Row],[DATA]],Tabella50[], 7, 0)</f>
        <v>1.5629999999999999</v>
      </c>
      <c r="K44">
        <f>VLOOKUP(Tabella55[[#This Row],[DATA]],Tabella50[], 8, 0)</f>
        <v>1.48</v>
      </c>
      <c r="L44">
        <f>VLOOKUP(Tabella55[[#This Row],[DATA]],Tabella50[], 9, 0)</f>
        <v>0</v>
      </c>
      <c r="M44">
        <f>VLOOKUP(Tabella55[[#This Row],[DATA]],Tabella50[], 10, 0)</f>
        <v>0</v>
      </c>
      <c r="N44">
        <f>VLOOKUP(Tabella55[[#This Row],[DATA]],Tabella50[], 13, 0)</f>
        <v>0</v>
      </c>
      <c r="O44">
        <f>VLOOKUP(Tabella55[[#This Row],[DATA]],Tabella50[], 14, 0)</f>
        <v>0</v>
      </c>
      <c r="P44">
        <f>VLOOKUP(Tabella55[[#This Row],[DATA]],Tabella50[], 15, 0)</f>
        <v>0.16</v>
      </c>
      <c r="Q44">
        <f>VLOOKUP(Tabella55[[#This Row],[DATA]],Tabella50[], 16, 0)</f>
        <v>0</v>
      </c>
      <c r="R44">
        <f>VLOOKUP(Tabella55[[#This Row],[DATA]],Tabella50[], 17, 0)</f>
        <v>0</v>
      </c>
      <c r="S44">
        <f>VLOOKUP(Tabella55[[#This Row],[DATA]],Tabella50[], 18, 0)</f>
        <v>0</v>
      </c>
      <c r="T44">
        <f>VLOOKUP(Tabella55[[#This Row],[DATA]],Tabella51[], 2, 0)</f>
        <v>77.31</v>
      </c>
      <c r="U44">
        <f>VLOOKUP(Tabella55[[#This Row],[DATA]],Tabella53[], 2, 0)</f>
        <v>67.86</v>
      </c>
      <c r="V44">
        <f>VLOOKUP(Tabella55[[#This Row],[DATA]],Tabella52[], 2, 0)</f>
        <v>65.62</v>
      </c>
      <c r="W44">
        <f>VLOOKUP(Tabella55[[#This Row],[DATA]],Tabella54[], 2, 0)</f>
        <v>50</v>
      </c>
      <c r="X44">
        <v>0</v>
      </c>
      <c r="Y44">
        <v>0</v>
      </c>
      <c r="Z44" s="25">
        <f>Tabella55[[#This Row],[vcz.xh]]-Q43</f>
        <v>0</v>
      </c>
      <c r="AA44" s="25">
        <f>Tabella55[[#This Row],[vct.xh]]-R43</f>
        <v>0</v>
      </c>
      <c r="AB44" s="25">
        <f>Tabella55[[#This Row],[vct.full.xh]]-S43</f>
        <v>0</v>
      </c>
      <c r="AE44" s="23">
        <v>43929</v>
      </c>
      <c r="AF44" s="14">
        <v>75.563000000000002</v>
      </c>
      <c r="AG44" s="14">
        <v>9.9819999999999993</v>
      </c>
      <c r="AH44" s="14">
        <v>6.2309999999999999</v>
      </c>
      <c r="AI44" s="14">
        <v>3.827</v>
      </c>
      <c r="AJ44" s="14">
        <v>0.622</v>
      </c>
      <c r="AK44" s="14">
        <v>0.38700000000000001</v>
      </c>
      <c r="AL44" s="14">
        <v>1.71</v>
      </c>
      <c r="AM44" s="14"/>
      <c r="AN44" s="14"/>
      <c r="AO44" s="14"/>
      <c r="AP44" s="14"/>
      <c r="AQ44" s="14"/>
      <c r="AR44" s="14"/>
      <c r="AS44">
        <f>VLOOKUP(Tabella43[[#This Row],[DATA]],Tabella37[], 15, 0)</f>
        <v>9.0999999999999998E-2</v>
      </c>
      <c r="AT44" s="14"/>
      <c r="AU44" s="14"/>
      <c r="AV44" s="15"/>
      <c r="AX44" s="24">
        <v>43873</v>
      </c>
      <c r="AY44">
        <v>5.56</v>
      </c>
      <c r="BA44" s="24">
        <v>43873</v>
      </c>
      <c r="BB44">
        <v>5.21</v>
      </c>
      <c r="BD44" s="24">
        <v>43873</v>
      </c>
      <c r="BE44">
        <v>5.95</v>
      </c>
      <c r="BG44" s="24">
        <v>43873</v>
      </c>
      <c r="BH44">
        <v>0</v>
      </c>
    </row>
    <row r="45" spans="1:60" x14ac:dyDescent="0.3">
      <c r="A45" s="1">
        <v>43950</v>
      </c>
      <c r="B45" s="61">
        <v>83171</v>
      </c>
      <c r="C45" s="7">
        <v>171.44417875989447</v>
      </c>
      <c r="D45" s="39">
        <v>2.260512223674991E-2</v>
      </c>
      <c r="E45">
        <f>VLOOKUP(Tabella55[[#This Row],[DATA]],Tabella50[], 2, 0)</f>
        <v>372.37099999999998</v>
      </c>
      <c r="F45">
        <f>VLOOKUP(Tabella55[[#This Row],[DATA]],Tabella50[], 3, 0)</f>
        <v>30.140999999999998</v>
      </c>
      <c r="G45">
        <f>VLOOKUP(Tabella55[[#This Row],[DATA]],Tabella50[], 4, 0)</f>
        <v>22.65</v>
      </c>
      <c r="H45">
        <f>VLOOKUP(Tabella55[[#This Row],[DATA]],Tabella50[], 5, 0)</f>
        <v>25.762</v>
      </c>
      <c r="I45">
        <f>VLOOKUP(Tabella55[[#This Row],[DATA]],Tabella50[], 6, 0)</f>
        <v>2.0089999999999999</v>
      </c>
      <c r="J45">
        <f>VLOOKUP(Tabella55[[#This Row],[DATA]],Tabella50[], 7, 0)</f>
        <v>1.74</v>
      </c>
      <c r="K45">
        <f>VLOOKUP(Tabella55[[#This Row],[DATA]],Tabella50[], 8, 0)</f>
        <v>1.47</v>
      </c>
      <c r="L45">
        <f>VLOOKUP(Tabella55[[#This Row],[DATA]],Tabella50[], 9, 0)</f>
        <v>0</v>
      </c>
      <c r="M45">
        <f>VLOOKUP(Tabella55[[#This Row],[DATA]],Tabella50[], 10, 0)</f>
        <v>0</v>
      </c>
      <c r="N45">
        <f>VLOOKUP(Tabella55[[#This Row],[DATA]],Tabella50[], 13, 0)</f>
        <v>0</v>
      </c>
      <c r="O45">
        <f>VLOOKUP(Tabella55[[#This Row],[DATA]],Tabella50[], 14, 0)</f>
        <v>0</v>
      </c>
      <c r="P45">
        <f>VLOOKUP(Tabella55[[#This Row],[DATA]],Tabella50[], 15, 0)</f>
        <v>0.155</v>
      </c>
      <c r="Q45">
        <f>VLOOKUP(Tabella55[[#This Row],[DATA]],Tabella50[], 16, 0)</f>
        <v>0</v>
      </c>
      <c r="R45">
        <f>VLOOKUP(Tabella55[[#This Row],[DATA]],Tabella50[], 17, 0)</f>
        <v>0</v>
      </c>
      <c r="S45">
        <f>VLOOKUP(Tabella55[[#This Row],[DATA]],Tabella50[], 18, 0)</f>
        <v>0</v>
      </c>
      <c r="T45">
        <f>VLOOKUP(Tabella55[[#This Row],[DATA]],Tabella51[], 2, 0)</f>
        <v>77.31</v>
      </c>
      <c r="U45">
        <f>VLOOKUP(Tabella55[[#This Row],[DATA]],Tabella53[], 2, 0)</f>
        <v>67.86</v>
      </c>
      <c r="V45">
        <f>VLOOKUP(Tabella55[[#This Row],[DATA]],Tabella52[], 2, 0)</f>
        <v>65.62</v>
      </c>
      <c r="W45">
        <f>VLOOKUP(Tabella55[[#This Row],[DATA]],Tabella54[], 2, 0)</f>
        <v>50</v>
      </c>
      <c r="X45">
        <v>0</v>
      </c>
      <c r="Y45">
        <v>0</v>
      </c>
      <c r="Z45" s="25">
        <f>Tabella55[[#This Row],[vcz.xh]]-Q44</f>
        <v>0</v>
      </c>
      <c r="AA45" s="25">
        <f>Tabella55[[#This Row],[vct.xh]]-R44</f>
        <v>0</v>
      </c>
      <c r="AB45" s="25">
        <f>Tabella55[[#This Row],[vct.full.xh]]-S44</f>
        <v>0</v>
      </c>
      <c r="AE45" s="23">
        <v>43930</v>
      </c>
      <c r="AF45" s="16">
        <v>84.545000000000002</v>
      </c>
      <c r="AG45" s="16">
        <v>8.9819999999999993</v>
      </c>
      <c r="AH45" s="16">
        <v>6.7080000000000002</v>
      </c>
      <c r="AI45" s="16">
        <v>4.4390000000000001</v>
      </c>
      <c r="AJ45" s="16">
        <v>0.61199999999999999</v>
      </c>
      <c r="AK45" s="16">
        <v>0.41799999999999998</v>
      </c>
      <c r="AL45" s="16">
        <v>1.66</v>
      </c>
      <c r="AM45" s="16"/>
      <c r="AN45" s="16"/>
      <c r="AO45" s="16"/>
      <c r="AP45" s="16"/>
      <c r="AQ45" s="16"/>
      <c r="AR45" s="16"/>
      <c r="AS45">
        <f>VLOOKUP(Tabella43[[#This Row],[DATA]],Tabella37[], 15, 0)</f>
        <v>9.6000000000000002E-2</v>
      </c>
      <c r="AT45" s="16"/>
      <c r="AU45" s="16"/>
      <c r="AV45" s="17"/>
      <c r="AX45" s="24">
        <v>43874</v>
      </c>
      <c r="AY45">
        <v>5.56</v>
      </c>
      <c r="BA45" s="24">
        <v>43874</v>
      </c>
      <c r="BB45">
        <v>5.21</v>
      </c>
      <c r="BD45" s="24">
        <v>43874</v>
      </c>
      <c r="BE45">
        <v>5.95</v>
      </c>
      <c r="BG45" s="24">
        <v>43874</v>
      </c>
      <c r="BH45">
        <v>0</v>
      </c>
    </row>
    <row r="46" spans="1:60" x14ac:dyDescent="0.3">
      <c r="A46" s="3">
        <v>43951</v>
      </c>
      <c r="B46" s="60">
        <v>80506</v>
      </c>
      <c r="C46" s="8">
        <v>165.9506926121372</v>
      </c>
      <c r="D46" s="38">
        <v>-3.256701356602773E-2</v>
      </c>
      <c r="E46">
        <f>VLOOKUP(Tabella55[[#This Row],[DATA]],Tabella50[], 2, 0)</f>
        <v>407.428</v>
      </c>
      <c r="F46">
        <f>VLOOKUP(Tabella55[[#This Row],[DATA]],Tabella50[], 3, 0)</f>
        <v>35.057000000000002</v>
      </c>
      <c r="G46">
        <f>VLOOKUP(Tabella55[[#This Row],[DATA]],Tabella50[], 4, 0)</f>
        <v>24.800999999999998</v>
      </c>
      <c r="H46">
        <f>VLOOKUP(Tabella55[[#This Row],[DATA]],Tabella50[], 5, 0)</f>
        <v>28.065999999999999</v>
      </c>
      <c r="I46">
        <f>VLOOKUP(Tabella55[[#This Row],[DATA]],Tabella50[], 6, 0)</f>
        <v>2.3039999999999998</v>
      </c>
      <c r="J46">
        <f>VLOOKUP(Tabella55[[#This Row],[DATA]],Tabella50[], 7, 0)</f>
        <v>1.786</v>
      </c>
      <c r="K46">
        <f>VLOOKUP(Tabella55[[#This Row],[DATA]],Tabella50[], 8, 0)</f>
        <v>1.46</v>
      </c>
      <c r="L46">
        <f>VLOOKUP(Tabella55[[#This Row],[DATA]],Tabella50[], 9, 0)</f>
        <v>0</v>
      </c>
      <c r="M46">
        <f>VLOOKUP(Tabella55[[#This Row],[DATA]],Tabella50[], 10, 0)</f>
        <v>0</v>
      </c>
      <c r="N46">
        <f>VLOOKUP(Tabella55[[#This Row],[DATA]],Tabella50[], 13, 0)</f>
        <v>0</v>
      </c>
      <c r="O46">
        <f>VLOOKUP(Tabella55[[#This Row],[DATA]],Tabella50[], 14, 0)</f>
        <v>0</v>
      </c>
      <c r="P46">
        <f>VLOOKUP(Tabella55[[#This Row],[DATA]],Tabella50[], 15, 0)</f>
        <v>0.152</v>
      </c>
      <c r="Q46">
        <f>VLOOKUP(Tabella55[[#This Row],[DATA]],Tabella50[], 16, 0)</f>
        <v>0</v>
      </c>
      <c r="R46">
        <f>VLOOKUP(Tabella55[[#This Row],[DATA]],Tabella50[], 17, 0)</f>
        <v>0</v>
      </c>
      <c r="S46">
        <f>VLOOKUP(Tabella55[[#This Row],[DATA]],Tabella50[], 18, 0)</f>
        <v>0</v>
      </c>
      <c r="T46">
        <f>VLOOKUP(Tabella55[[#This Row],[DATA]],Tabella51[], 2, 0)</f>
        <v>77.31</v>
      </c>
      <c r="U46">
        <f>VLOOKUP(Tabella55[[#This Row],[DATA]],Tabella53[], 2, 0)</f>
        <v>67.86</v>
      </c>
      <c r="V46">
        <f>VLOOKUP(Tabella55[[#This Row],[DATA]],Tabella52[], 2, 0)</f>
        <v>65.62</v>
      </c>
      <c r="W46">
        <f>VLOOKUP(Tabella55[[#This Row],[DATA]],Tabella54[], 2, 0)</f>
        <v>50</v>
      </c>
      <c r="X46">
        <v>0</v>
      </c>
      <c r="Y46">
        <v>0</v>
      </c>
      <c r="Z46" s="25">
        <f>Tabella55[[#This Row],[vcz.xh]]-Q45</f>
        <v>0</v>
      </c>
      <c r="AA46" s="25">
        <f>Tabella55[[#This Row],[vct.xh]]-R45</f>
        <v>0</v>
      </c>
      <c r="AB46" s="25">
        <f>Tabella55[[#This Row],[vct.full.xh]]-S45</f>
        <v>0</v>
      </c>
      <c r="AE46" s="23">
        <v>43931</v>
      </c>
      <c r="AF46" s="14">
        <v>91.769000000000005</v>
      </c>
      <c r="AG46" s="14">
        <v>7.2249999999999996</v>
      </c>
      <c r="AH46" s="14">
        <v>7.0640000000000001</v>
      </c>
      <c r="AI46" s="14">
        <v>4.9390000000000001</v>
      </c>
      <c r="AJ46" s="14">
        <v>0.5</v>
      </c>
      <c r="AK46" s="14">
        <v>0.46600000000000003</v>
      </c>
      <c r="AL46" s="14">
        <v>1.63</v>
      </c>
      <c r="AM46" s="14"/>
      <c r="AN46" s="14"/>
      <c r="AO46" s="14"/>
      <c r="AP46" s="14"/>
      <c r="AQ46" s="14"/>
      <c r="AR46" s="14"/>
      <c r="AS46">
        <f>VLOOKUP(Tabella43[[#This Row],[DATA]],Tabella37[], 15, 0)</f>
        <v>0.10199999999999999</v>
      </c>
      <c r="AT46" s="14"/>
      <c r="AU46" s="14"/>
      <c r="AV46" s="15"/>
      <c r="AX46" s="24">
        <v>43875</v>
      </c>
      <c r="AY46">
        <v>5.56</v>
      </c>
      <c r="BA46" s="24">
        <v>43875</v>
      </c>
      <c r="BB46">
        <v>5.21</v>
      </c>
      <c r="BD46" s="24">
        <v>43875</v>
      </c>
      <c r="BE46">
        <v>5.95</v>
      </c>
      <c r="BG46" s="24">
        <v>43875</v>
      </c>
      <c r="BH46">
        <v>0</v>
      </c>
    </row>
    <row r="47" spans="1:60" x14ac:dyDescent="0.3">
      <c r="A47" s="1">
        <v>43955</v>
      </c>
      <c r="B47" s="61">
        <v>78876</v>
      </c>
      <c r="C47" s="7">
        <v>162.59069920844328</v>
      </c>
      <c r="D47" s="39">
        <v>-2.0454716739036261E-2</v>
      </c>
      <c r="E47">
        <f>VLOOKUP(Tabella55[[#This Row],[DATA]],Tabella50[], 2, 0)</f>
        <v>507.58600000000001</v>
      </c>
      <c r="F47">
        <f>VLOOKUP(Tabella55[[#This Row],[DATA]],Tabella50[], 3, 0)</f>
        <v>31.748999999999999</v>
      </c>
      <c r="G47">
        <f>VLOOKUP(Tabella55[[#This Row],[DATA]],Tabella50[], 4, 0)</f>
        <v>27.486999999999998</v>
      </c>
      <c r="H47">
        <f>VLOOKUP(Tabella55[[#This Row],[DATA]],Tabella50[], 5, 0)</f>
        <v>34.426000000000002</v>
      </c>
      <c r="I47">
        <f>VLOOKUP(Tabella55[[#This Row],[DATA]],Tabella50[], 6, 0)</f>
        <v>1.4770000000000001</v>
      </c>
      <c r="J47">
        <f>VLOOKUP(Tabella55[[#This Row],[DATA]],Tabella50[], 7, 0)</f>
        <v>1.845</v>
      </c>
      <c r="K47">
        <f>VLOOKUP(Tabella55[[#This Row],[DATA]],Tabella50[], 8, 0)</f>
        <v>1.44</v>
      </c>
      <c r="L47">
        <f>VLOOKUP(Tabella55[[#This Row],[DATA]],Tabella50[], 9, 0)</f>
        <v>0</v>
      </c>
      <c r="M47">
        <f>VLOOKUP(Tabella55[[#This Row],[DATA]],Tabella50[], 10, 0)</f>
        <v>0</v>
      </c>
      <c r="N47">
        <f>VLOOKUP(Tabella55[[#This Row],[DATA]],Tabella50[], 13, 0)</f>
        <v>0</v>
      </c>
      <c r="O47">
        <f>VLOOKUP(Tabella55[[#This Row],[DATA]],Tabella50[], 14, 0)</f>
        <v>0</v>
      </c>
      <c r="P47">
        <f>VLOOKUP(Tabella55[[#This Row],[DATA]],Tabella50[], 15, 0)</f>
        <v>0.11799999999999999</v>
      </c>
      <c r="Q47">
        <f>VLOOKUP(Tabella55[[#This Row],[DATA]],Tabella50[], 16, 0)</f>
        <v>0</v>
      </c>
      <c r="R47">
        <f>VLOOKUP(Tabella55[[#This Row],[DATA]],Tabella50[], 17, 0)</f>
        <v>0</v>
      </c>
      <c r="S47">
        <f>VLOOKUP(Tabella55[[#This Row],[DATA]],Tabella50[], 18, 0)</f>
        <v>0</v>
      </c>
      <c r="T47">
        <f>VLOOKUP(Tabella55[[#This Row],[DATA]],Tabella51[], 2, 0)</f>
        <v>77.31</v>
      </c>
      <c r="U47">
        <f>VLOOKUP(Tabella55[[#This Row],[DATA]],Tabella53[], 2, 0)</f>
        <v>67.86</v>
      </c>
      <c r="V47">
        <f>VLOOKUP(Tabella55[[#This Row],[DATA]],Tabella52[], 2, 0)</f>
        <v>65.62</v>
      </c>
      <c r="W47">
        <f>VLOOKUP(Tabella55[[#This Row],[DATA]],Tabella54[], 2, 0)</f>
        <v>50</v>
      </c>
      <c r="X47">
        <v>0</v>
      </c>
      <c r="Y47">
        <v>0</v>
      </c>
      <c r="Z47" s="25">
        <f>Tabella55[[#This Row],[vcz.xh]]-Q46</f>
        <v>0</v>
      </c>
      <c r="AA47" s="25">
        <f>Tabella55[[#This Row],[vct.xh]]-R46</f>
        <v>0</v>
      </c>
      <c r="AB47" s="25">
        <f>Tabella55[[#This Row],[vct.full.xh]]-S46</f>
        <v>0</v>
      </c>
      <c r="AE47" s="23">
        <v>43932</v>
      </c>
      <c r="AF47" s="16">
        <v>96.858000000000004</v>
      </c>
      <c r="AG47" s="16">
        <v>5.0890000000000004</v>
      </c>
      <c r="AH47" s="16">
        <v>6.9210000000000003</v>
      </c>
      <c r="AI47" s="16">
        <v>5.2519999999999998</v>
      </c>
      <c r="AJ47" s="16">
        <v>0.313</v>
      </c>
      <c r="AK47" s="16">
        <v>0.45300000000000001</v>
      </c>
      <c r="AL47" s="16">
        <v>1.6</v>
      </c>
      <c r="AM47" s="16"/>
      <c r="AN47" s="16"/>
      <c r="AO47" s="16"/>
      <c r="AP47" s="16"/>
      <c r="AQ47" s="16"/>
      <c r="AR47" s="16"/>
      <c r="AS47">
        <f>VLOOKUP(Tabella43[[#This Row],[DATA]],Tabella37[], 15, 0)</f>
        <v>0.112</v>
      </c>
      <c r="AT47" s="16"/>
      <c r="AU47" s="16"/>
      <c r="AV47" s="17"/>
      <c r="AX47" s="24">
        <v>43876</v>
      </c>
      <c r="AY47">
        <v>5.56</v>
      </c>
      <c r="BA47" s="24">
        <v>43876</v>
      </c>
      <c r="BB47">
        <v>5.21</v>
      </c>
      <c r="BD47" s="24">
        <v>43876</v>
      </c>
      <c r="BE47">
        <v>5.95</v>
      </c>
      <c r="BG47" s="24">
        <v>43876</v>
      </c>
      <c r="BH47">
        <v>0</v>
      </c>
    </row>
    <row r="48" spans="1:60" x14ac:dyDescent="0.3">
      <c r="A48" s="3">
        <v>43956</v>
      </c>
      <c r="B48" s="60">
        <v>79471</v>
      </c>
      <c r="C48" s="8">
        <v>163.81719986807389</v>
      </c>
      <c r="D48" s="38">
        <v>7.5151761682704767E-3</v>
      </c>
      <c r="E48">
        <f>VLOOKUP(Tabella55[[#This Row],[DATA]],Tabella50[], 2, 0)</f>
        <v>539.52599999999995</v>
      </c>
      <c r="F48">
        <f>VLOOKUP(Tabella55[[#This Row],[DATA]],Tabella50[], 3, 0)</f>
        <v>31.94</v>
      </c>
      <c r="G48">
        <f>VLOOKUP(Tabella55[[#This Row],[DATA]],Tabella50[], 4, 0)</f>
        <v>28.184999999999999</v>
      </c>
      <c r="H48">
        <f>VLOOKUP(Tabella55[[#This Row],[DATA]],Tabella50[], 5, 0)</f>
        <v>37.094999999999999</v>
      </c>
      <c r="I48">
        <f>VLOOKUP(Tabella55[[#This Row],[DATA]],Tabella50[], 6, 0)</f>
        <v>2.6680000000000001</v>
      </c>
      <c r="J48">
        <f>VLOOKUP(Tabella55[[#This Row],[DATA]],Tabella50[], 7, 0)</f>
        <v>1.9059999999999999</v>
      </c>
      <c r="K48">
        <f>VLOOKUP(Tabella55[[#This Row],[DATA]],Tabella50[], 8, 0)</f>
        <v>1.43</v>
      </c>
      <c r="L48">
        <f>VLOOKUP(Tabella55[[#This Row],[DATA]],Tabella50[], 9, 0)</f>
        <v>0</v>
      </c>
      <c r="M48">
        <f>VLOOKUP(Tabella55[[#This Row],[DATA]],Tabella50[], 10, 0)</f>
        <v>0</v>
      </c>
      <c r="N48">
        <f>VLOOKUP(Tabella55[[#This Row],[DATA]],Tabella50[], 13, 0)</f>
        <v>0</v>
      </c>
      <c r="O48">
        <f>VLOOKUP(Tabella55[[#This Row],[DATA]],Tabella50[], 14, 0)</f>
        <v>0</v>
      </c>
      <c r="P48">
        <f>VLOOKUP(Tabella55[[#This Row],[DATA]],Tabella50[], 15, 0)</f>
        <v>0.11</v>
      </c>
      <c r="Q48">
        <f>VLOOKUP(Tabella55[[#This Row],[DATA]],Tabella50[], 16, 0)</f>
        <v>0</v>
      </c>
      <c r="R48">
        <f>VLOOKUP(Tabella55[[#This Row],[DATA]],Tabella50[], 17, 0)</f>
        <v>0</v>
      </c>
      <c r="S48">
        <f>VLOOKUP(Tabella55[[#This Row],[DATA]],Tabella50[], 18, 0)</f>
        <v>0</v>
      </c>
      <c r="T48">
        <f>VLOOKUP(Tabella55[[#This Row],[DATA]],Tabella51[], 2, 0)</f>
        <v>81.02</v>
      </c>
      <c r="U48">
        <f>VLOOKUP(Tabella55[[#This Row],[DATA]],Tabella53[], 2, 0)</f>
        <v>70.239999999999995</v>
      </c>
      <c r="V48">
        <f>VLOOKUP(Tabella55[[#This Row],[DATA]],Tabella52[], 2, 0)</f>
        <v>67.709999999999994</v>
      </c>
      <c r="W48">
        <f>VLOOKUP(Tabella55[[#This Row],[DATA]],Tabella54[], 2, 0)</f>
        <v>50</v>
      </c>
      <c r="X48">
        <v>0</v>
      </c>
      <c r="Y48">
        <v>0</v>
      </c>
      <c r="Z48" s="25">
        <f>Tabella55[[#This Row],[vcz.xh]]-Q47</f>
        <v>0</v>
      </c>
      <c r="AA48" s="25">
        <f>Tabella55[[#This Row],[vct.xh]]-R47</f>
        <v>0</v>
      </c>
      <c r="AB48" s="25">
        <f>Tabella55[[#This Row],[vct.full.xh]]-S47</f>
        <v>0</v>
      </c>
      <c r="AE48" s="23">
        <v>43933</v>
      </c>
      <c r="AF48" s="14">
        <v>103.70399999999999</v>
      </c>
      <c r="AG48" s="14">
        <v>6.8460000000000001</v>
      </c>
      <c r="AH48" s="14">
        <v>7.3849999999999998</v>
      </c>
      <c r="AI48" s="14">
        <v>5.7149999999999999</v>
      </c>
      <c r="AJ48" s="14">
        <v>0.46300000000000002</v>
      </c>
      <c r="AK48" s="14">
        <v>0.49199999999999999</v>
      </c>
      <c r="AL48" s="14">
        <v>1.58</v>
      </c>
      <c r="AM48" s="14"/>
      <c r="AN48" s="14"/>
      <c r="AO48" s="14"/>
      <c r="AP48" s="14"/>
      <c r="AQ48" s="14"/>
      <c r="AR48" s="14"/>
      <c r="AS48">
        <f>VLOOKUP(Tabella43[[#This Row],[DATA]],Tabella37[], 15, 0)</f>
        <v>0.12</v>
      </c>
      <c r="AT48" s="14"/>
      <c r="AU48" s="14"/>
      <c r="AV48" s="15"/>
      <c r="AX48" s="24">
        <v>43877</v>
      </c>
      <c r="AY48">
        <v>5.56</v>
      </c>
      <c r="BA48" s="24">
        <v>43877</v>
      </c>
      <c r="BB48">
        <v>5.21</v>
      </c>
      <c r="BD48" s="24">
        <v>43877</v>
      </c>
      <c r="BE48">
        <v>5.95</v>
      </c>
      <c r="BG48" s="24">
        <v>43877</v>
      </c>
      <c r="BH48">
        <v>0</v>
      </c>
    </row>
    <row r="49" spans="1:60" x14ac:dyDescent="0.3">
      <c r="A49" s="1">
        <v>43957</v>
      </c>
      <c r="B49" s="61">
        <v>79064</v>
      </c>
      <c r="C49" s="7">
        <v>162.97823218997362</v>
      </c>
      <c r="D49" s="39">
        <v>-5.1345241638270965E-3</v>
      </c>
      <c r="E49">
        <f>VLOOKUP(Tabella55[[#This Row],[DATA]],Tabella50[], 2, 0)</f>
        <v>591.65800000000002</v>
      </c>
      <c r="F49">
        <f>VLOOKUP(Tabella55[[#This Row],[DATA]],Tabella50[], 3, 0)</f>
        <v>52.131999999999998</v>
      </c>
      <c r="G49">
        <f>VLOOKUP(Tabella55[[#This Row],[DATA]],Tabella50[], 4, 0)</f>
        <v>31.327000000000002</v>
      </c>
      <c r="H49">
        <f>VLOOKUP(Tabella55[[#This Row],[DATA]],Tabella50[], 5, 0)</f>
        <v>40.131999999999998</v>
      </c>
      <c r="I49">
        <f>VLOOKUP(Tabella55[[#This Row],[DATA]],Tabella50[], 6, 0)</f>
        <v>3.0369999999999999</v>
      </c>
      <c r="J49">
        <f>VLOOKUP(Tabella55[[#This Row],[DATA]],Tabella50[], 7, 0)</f>
        <v>2.0529999999999999</v>
      </c>
      <c r="K49">
        <f>VLOOKUP(Tabella55[[#This Row],[DATA]],Tabella50[], 8, 0)</f>
        <v>1.43</v>
      </c>
      <c r="L49">
        <f>VLOOKUP(Tabella55[[#This Row],[DATA]],Tabella50[], 9, 0)</f>
        <v>0</v>
      </c>
      <c r="M49">
        <f>VLOOKUP(Tabella55[[#This Row],[DATA]],Tabella50[], 10, 0)</f>
        <v>0</v>
      </c>
      <c r="N49">
        <f>VLOOKUP(Tabella55[[#This Row],[DATA]],Tabella50[], 13, 0)</f>
        <v>0</v>
      </c>
      <c r="O49">
        <f>VLOOKUP(Tabella55[[#This Row],[DATA]],Tabella50[], 14, 0)</f>
        <v>0</v>
      </c>
      <c r="P49">
        <f>VLOOKUP(Tabella55[[#This Row],[DATA]],Tabella50[], 15, 0)</f>
        <v>0.106</v>
      </c>
      <c r="Q49">
        <f>VLOOKUP(Tabella55[[#This Row],[DATA]],Tabella50[], 16, 0)</f>
        <v>0</v>
      </c>
      <c r="R49">
        <f>VLOOKUP(Tabella55[[#This Row],[DATA]],Tabella50[], 17, 0)</f>
        <v>0</v>
      </c>
      <c r="S49">
        <f>VLOOKUP(Tabella55[[#This Row],[DATA]],Tabella50[], 18, 0)</f>
        <v>0</v>
      </c>
      <c r="T49">
        <f>VLOOKUP(Tabella55[[#This Row],[DATA]],Tabella51[], 2, 0)</f>
        <v>81.02</v>
      </c>
      <c r="U49">
        <f>VLOOKUP(Tabella55[[#This Row],[DATA]],Tabella53[], 2, 0)</f>
        <v>70.239999999999995</v>
      </c>
      <c r="V49">
        <f>VLOOKUP(Tabella55[[#This Row],[DATA]],Tabella52[], 2, 0)</f>
        <v>67.709999999999994</v>
      </c>
      <c r="W49">
        <f>VLOOKUP(Tabella55[[#This Row],[DATA]],Tabella54[], 2, 0)</f>
        <v>50</v>
      </c>
      <c r="X49">
        <v>0</v>
      </c>
      <c r="Y49">
        <v>0</v>
      </c>
      <c r="Z49" s="25">
        <f>Tabella55[[#This Row],[vcz.xh]]-Q48</f>
        <v>0</v>
      </c>
      <c r="AA49" s="25">
        <f>Tabella55[[#This Row],[vct.xh]]-R48</f>
        <v>0</v>
      </c>
      <c r="AB49" s="25">
        <f>Tabella55[[#This Row],[vct.full.xh]]-S48</f>
        <v>0</v>
      </c>
      <c r="AE49" s="23">
        <v>43934</v>
      </c>
      <c r="AF49" s="16">
        <v>109.489</v>
      </c>
      <c r="AG49" s="16">
        <v>5.7850000000000001</v>
      </c>
      <c r="AH49" s="16">
        <v>7.5229999999999997</v>
      </c>
      <c r="AI49" s="16">
        <v>6.2060000000000004</v>
      </c>
      <c r="AJ49" s="16">
        <v>0.49099999999999999</v>
      </c>
      <c r="AK49" s="16">
        <v>0.51</v>
      </c>
      <c r="AL49" s="16">
        <v>1.56</v>
      </c>
      <c r="AM49" s="16"/>
      <c r="AN49" s="16"/>
      <c r="AO49" s="16"/>
      <c r="AP49" s="16"/>
      <c r="AQ49" s="16"/>
      <c r="AR49" s="16"/>
      <c r="AS49">
        <f>VLOOKUP(Tabella43[[#This Row],[DATA]],Tabella37[], 15, 0)</f>
        <v>0.14299999999999999</v>
      </c>
      <c r="AT49" s="16"/>
      <c r="AU49" s="16"/>
      <c r="AV49" s="17"/>
      <c r="AX49" s="24">
        <v>43878</v>
      </c>
      <c r="AY49">
        <v>5.56</v>
      </c>
      <c r="BA49" s="24">
        <v>43878</v>
      </c>
      <c r="BB49">
        <v>5.21</v>
      </c>
      <c r="BD49" s="24">
        <v>43878</v>
      </c>
      <c r="BE49">
        <v>5.95</v>
      </c>
      <c r="BG49" s="24">
        <v>43878</v>
      </c>
      <c r="BH49">
        <v>0</v>
      </c>
    </row>
    <row r="50" spans="1:60" x14ac:dyDescent="0.3">
      <c r="A50" s="3">
        <v>43958</v>
      </c>
      <c r="B50" s="60">
        <v>78119</v>
      </c>
      <c r="C50" s="8">
        <v>161.03026055408972</v>
      </c>
      <c r="D50" s="38">
        <v>-1.2024345966588173E-2</v>
      </c>
      <c r="E50">
        <f>VLOOKUP(Tabella55[[#This Row],[DATA]],Tabella50[], 2, 0)</f>
        <v>634.47299999999996</v>
      </c>
      <c r="F50">
        <f>VLOOKUP(Tabella55[[#This Row],[DATA]],Tabella50[], 3, 0)</f>
        <v>42.814</v>
      </c>
      <c r="G50">
        <f>VLOOKUP(Tabella55[[#This Row],[DATA]],Tabella50[], 4, 0)</f>
        <v>32.435000000000002</v>
      </c>
      <c r="H50">
        <f>VLOOKUP(Tabella55[[#This Row],[DATA]],Tabella50[], 5, 0)</f>
        <v>42.945</v>
      </c>
      <c r="I50">
        <f>VLOOKUP(Tabella55[[#This Row],[DATA]],Tabella50[], 6, 0)</f>
        <v>2.8130000000000002</v>
      </c>
      <c r="J50">
        <f>VLOOKUP(Tabella55[[#This Row],[DATA]],Tabella50[], 7, 0)</f>
        <v>2.1259999999999999</v>
      </c>
      <c r="K50">
        <f>VLOOKUP(Tabella55[[#This Row],[DATA]],Tabella50[], 8, 0)</f>
        <v>1.42</v>
      </c>
      <c r="L50">
        <f>VLOOKUP(Tabella55[[#This Row],[DATA]],Tabella50[], 9, 0)</f>
        <v>0</v>
      </c>
      <c r="M50">
        <f>VLOOKUP(Tabella55[[#This Row],[DATA]],Tabella50[], 10, 0)</f>
        <v>0</v>
      </c>
      <c r="N50">
        <f>VLOOKUP(Tabella55[[#This Row],[DATA]],Tabella50[], 13, 0)</f>
        <v>0</v>
      </c>
      <c r="O50">
        <f>VLOOKUP(Tabella55[[#This Row],[DATA]],Tabella50[], 14, 0)</f>
        <v>0</v>
      </c>
      <c r="P50">
        <f>VLOOKUP(Tabella55[[#This Row],[DATA]],Tabella50[], 15, 0)</f>
        <v>9.7000000000000003E-2</v>
      </c>
      <c r="Q50">
        <f>VLOOKUP(Tabella55[[#This Row],[DATA]],Tabella50[], 16, 0)</f>
        <v>0</v>
      </c>
      <c r="R50">
        <f>VLOOKUP(Tabella55[[#This Row],[DATA]],Tabella50[], 17, 0)</f>
        <v>0</v>
      </c>
      <c r="S50">
        <f>VLOOKUP(Tabella55[[#This Row],[DATA]],Tabella50[], 18, 0)</f>
        <v>0</v>
      </c>
      <c r="T50">
        <f>VLOOKUP(Tabella55[[#This Row],[DATA]],Tabella51[], 2, 0)</f>
        <v>81.02</v>
      </c>
      <c r="U50">
        <f>VLOOKUP(Tabella55[[#This Row],[DATA]],Tabella53[], 2, 0)</f>
        <v>70.239999999999995</v>
      </c>
      <c r="V50">
        <f>VLOOKUP(Tabella55[[#This Row],[DATA]],Tabella52[], 2, 0)</f>
        <v>67.709999999999994</v>
      </c>
      <c r="W50">
        <f>VLOOKUP(Tabella55[[#This Row],[DATA]],Tabella54[], 2, 0)</f>
        <v>50</v>
      </c>
      <c r="X50">
        <v>0</v>
      </c>
      <c r="Y50">
        <v>0</v>
      </c>
      <c r="Z50" s="25">
        <f>Tabella55[[#This Row],[vcz.xh]]-Q49</f>
        <v>0</v>
      </c>
      <c r="AA50" s="25">
        <f>Tabella55[[#This Row],[vct.xh]]-R49</f>
        <v>0</v>
      </c>
      <c r="AB50" s="25">
        <f>Tabella55[[#This Row],[vct.full.xh]]-S49</f>
        <v>0</v>
      </c>
      <c r="AE50" s="23">
        <v>43935</v>
      </c>
      <c r="AF50" s="14">
        <v>118.05</v>
      </c>
      <c r="AG50" s="14">
        <v>8.5609999999999999</v>
      </c>
      <c r="AH50" s="14">
        <v>7.4960000000000004</v>
      </c>
      <c r="AI50" s="14">
        <v>7.1589999999999998</v>
      </c>
      <c r="AJ50" s="14">
        <v>0.95299999999999996</v>
      </c>
      <c r="AK50" s="14">
        <v>0.56499999999999995</v>
      </c>
      <c r="AL50" s="14">
        <v>1.55</v>
      </c>
      <c r="AM50" s="14"/>
      <c r="AN50" s="14"/>
      <c r="AO50" s="14"/>
      <c r="AP50" s="14"/>
      <c r="AQ50" s="14"/>
      <c r="AR50" s="14"/>
      <c r="AS50">
        <f>VLOOKUP(Tabella43[[#This Row],[DATA]],Tabella37[], 15, 0)</f>
        <v>0.155</v>
      </c>
      <c r="AT50" s="14"/>
      <c r="AU50" s="14"/>
      <c r="AV50" s="15"/>
      <c r="AX50" s="24">
        <v>43879</v>
      </c>
      <c r="AY50">
        <v>5.56</v>
      </c>
      <c r="BA50" s="24">
        <v>43879</v>
      </c>
      <c r="BB50">
        <v>5.21</v>
      </c>
      <c r="BD50" s="24">
        <v>43879</v>
      </c>
      <c r="BE50">
        <v>5.95</v>
      </c>
      <c r="BG50" s="24">
        <v>43879</v>
      </c>
      <c r="BH50">
        <v>0</v>
      </c>
    </row>
    <row r="51" spans="1:60" x14ac:dyDescent="0.3">
      <c r="A51" s="1">
        <v>43959</v>
      </c>
      <c r="B51" s="61">
        <v>80263</v>
      </c>
      <c r="C51" s="7">
        <v>165.44978562005278</v>
      </c>
      <c r="D51" s="39">
        <v>2.7075437552727288E-2</v>
      </c>
      <c r="E51">
        <f>VLOOKUP(Tabella55[[#This Row],[DATA]],Tabella50[], 2, 0)</f>
        <v>686.44200000000001</v>
      </c>
      <c r="F51">
        <f>VLOOKUP(Tabella55[[#This Row],[DATA]],Tabella50[], 3, 0)</f>
        <v>51.969000000000001</v>
      </c>
      <c r="G51">
        <f>VLOOKUP(Tabella55[[#This Row],[DATA]],Tabella50[], 4, 0)</f>
        <v>36.511000000000003</v>
      </c>
      <c r="H51">
        <f>VLOOKUP(Tabella55[[#This Row],[DATA]],Tabella50[], 5, 0)</f>
        <v>46.81</v>
      </c>
      <c r="I51">
        <f>VLOOKUP(Tabella55[[#This Row],[DATA]],Tabella50[], 6, 0)</f>
        <v>3.8650000000000002</v>
      </c>
      <c r="J51">
        <f>VLOOKUP(Tabella55[[#This Row],[DATA]],Tabella50[], 7, 0)</f>
        <v>2.407</v>
      </c>
      <c r="K51">
        <f>VLOOKUP(Tabella55[[#This Row],[DATA]],Tabella50[], 8, 0)</f>
        <v>1.41</v>
      </c>
      <c r="L51">
        <f>VLOOKUP(Tabella55[[#This Row],[DATA]],Tabella50[], 9, 0)</f>
        <v>0</v>
      </c>
      <c r="M51">
        <f>VLOOKUP(Tabella55[[#This Row],[DATA]],Tabella50[], 10, 0)</f>
        <v>0</v>
      </c>
      <c r="N51">
        <f>VLOOKUP(Tabella55[[#This Row],[DATA]],Tabella50[], 13, 0)</f>
        <v>0</v>
      </c>
      <c r="O51">
        <f>VLOOKUP(Tabella55[[#This Row],[DATA]],Tabella50[], 14, 0)</f>
        <v>0</v>
      </c>
      <c r="P51">
        <f>VLOOKUP(Tabella55[[#This Row],[DATA]],Tabella50[], 15, 0)</f>
        <v>9.5000000000000001E-2</v>
      </c>
      <c r="Q51">
        <f>VLOOKUP(Tabella55[[#This Row],[DATA]],Tabella50[], 16, 0)</f>
        <v>0</v>
      </c>
      <c r="R51">
        <f>VLOOKUP(Tabella55[[#This Row],[DATA]],Tabella50[], 17, 0)</f>
        <v>0</v>
      </c>
      <c r="S51">
        <f>VLOOKUP(Tabella55[[#This Row],[DATA]],Tabella50[], 18, 0)</f>
        <v>0</v>
      </c>
      <c r="T51">
        <f>VLOOKUP(Tabella55[[#This Row],[DATA]],Tabella51[], 2, 0)</f>
        <v>81.02</v>
      </c>
      <c r="U51">
        <f>VLOOKUP(Tabella55[[#This Row],[DATA]],Tabella53[], 2, 0)</f>
        <v>70.239999999999995</v>
      </c>
      <c r="V51">
        <f>VLOOKUP(Tabella55[[#This Row],[DATA]],Tabella52[], 2, 0)</f>
        <v>67.709999999999994</v>
      </c>
      <c r="W51">
        <f>VLOOKUP(Tabella55[[#This Row],[DATA]],Tabella54[], 2, 0)</f>
        <v>50</v>
      </c>
      <c r="X51">
        <v>0</v>
      </c>
      <c r="Y51">
        <v>0</v>
      </c>
      <c r="Z51" s="25">
        <f>Tabella55[[#This Row],[vcz.xh]]-Q50</f>
        <v>0</v>
      </c>
      <c r="AA51" s="25">
        <f>Tabella55[[#This Row],[vct.xh]]-R50</f>
        <v>0</v>
      </c>
      <c r="AB51" s="25">
        <f>Tabella55[[#This Row],[vct.full.xh]]-S50</f>
        <v>0</v>
      </c>
      <c r="AE51" s="23">
        <v>43936</v>
      </c>
      <c r="AF51" s="16">
        <v>132.34100000000001</v>
      </c>
      <c r="AG51" s="16">
        <v>14.29</v>
      </c>
      <c r="AH51" s="16">
        <v>8.1110000000000007</v>
      </c>
      <c r="AI51" s="16">
        <v>8.1120000000000001</v>
      </c>
      <c r="AJ51" s="16">
        <v>0.95299999999999996</v>
      </c>
      <c r="AK51" s="16">
        <v>0.61199999999999999</v>
      </c>
      <c r="AL51" s="16">
        <v>1.54</v>
      </c>
      <c r="AM51" s="16"/>
      <c r="AN51" s="16"/>
      <c r="AO51" s="16"/>
      <c r="AP51" s="16"/>
      <c r="AQ51" s="16"/>
      <c r="AR51" s="16"/>
      <c r="AS51">
        <f>VLOOKUP(Tabella43[[#This Row],[DATA]],Tabella37[], 15, 0)</f>
        <v>0.17</v>
      </c>
      <c r="AT51" s="16"/>
      <c r="AU51" s="16"/>
      <c r="AV51" s="17"/>
      <c r="AX51" s="24">
        <v>43880</v>
      </c>
      <c r="AY51">
        <v>5.56</v>
      </c>
      <c r="BA51" s="24">
        <v>43880</v>
      </c>
      <c r="BB51">
        <v>5.21</v>
      </c>
      <c r="BD51" s="24">
        <v>43880</v>
      </c>
      <c r="BE51">
        <v>5.95</v>
      </c>
      <c r="BG51" s="24">
        <v>43880</v>
      </c>
      <c r="BH51">
        <v>0</v>
      </c>
    </row>
    <row r="52" spans="1:60" x14ac:dyDescent="0.3">
      <c r="A52" s="3">
        <v>43962</v>
      </c>
      <c r="B52" s="60">
        <v>79065</v>
      </c>
      <c r="C52" s="8">
        <v>162.98029353562006</v>
      </c>
      <c r="D52" s="38">
        <v>-1.5038443684741925E-2</v>
      </c>
      <c r="E52">
        <f>VLOOKUP(Tabella55[[#This Row],[DATA]],Tabella50[], 2, 0)</f>
        <v>792.52</v>
      </c>
      <c r="F52">
        <f>VLOOKUP(Tabella55[[#This Row],[DATA]],Tabella50[], 3, 0)</f>
        <v>32.220999999999997</v>
      </c>
      <c r="G52">
        <f>VLOOKUP(Tabella55[[#This Row],[DATA]],Tabella50[], 4, 0)</f>
        <v>40.704999999999998</v>
      </c>
      <c r="H52">
        <f>VLOOKUP(Tabella55[[#This Row],[DATA]],Tabella50[], 5, 0)</f>
        <v>54.454999999999998</v>
      </c>
      <c r="I52">
        <f>VLOOKUP(Tabella55[[#This Row],[DATA]],Tabella50[], 6, 0)</f>
        <v>2.4769999999999999</v>
      </c>
      <c r="J52">
        <f>VLOOKUP(Tabella55[[#This Row],[DATA]],Tabella50[], 7, 0)</f>
        <v>2.8610000000000002</v>
      </c>
      <c r="K52">
        <f>VLOOKUP(Tabella55[[#This Row],[DATA]],Tabella50[], 8, 0)</f>
        <v>1.38</v>
      </c>
      <c r="L52">
        <f>VLOOKUP(Tabella55[[#This Row],[DATA]],Tabella50[], 9, 0)</f>
        <v>0</v>
      </c>
      <c r="M52">
        <f>VLOOKUP(Tabella55[[#This Row],[DATA]],Tabella50[], 10, 0)</f>
        <v>0</v>
      </c>
      <c r="N52">
        <f>VLOOKUP(Tabella55[[#This Row],[DATA]],Tabella50[], 13, 0)</f>
        <v>0</v>
      </c>
      <c r="O52">
        <f>VLOOKUP(Tabella55[[#This Row],[DATA]],Tabella50[], 14, 0)</f>
        <v>0</v>
      </c>
      <c r="P52">
        <f>VLOOKUP(Tabella55[[#This Row],[DATA]],Tabella50[], 15, 0)</f>
        <v>8.2000000000000003E-2</v>
      </c>
      <c r="Q52">
        <f>VLOOKUP(Tabella55[[#This Row],[DATA]],Tabella50[], 16, 0)</f>
        <v>0</v>
      </c>
      <c r="R52">
        <f>VLOOKUP(Tabella55[[#This Row],[DATA]],Tabella50[], 17, 0)</f>
        <v>0</v>
      </c>
      <c r="S52">
        <f>VLOOKUP(Tabella55[[#This Row],[DATA]],Tabella50[], 18, 0)</f>
        <v>0</v>
      </c>
      <c r="T52">
        <f>VLOOKUP(Tabella55[[#This Row],[DATA]],Tabella51[], 2, 0)</f>
        <v>81.02</v>
      </c>
      <c r="U52">
        <f>VLOOKUP(Tabella55[[#This Row],[DATA]],Tabella53[], 2, 0)</f>
        <v>70.239999999999995</v>
      </c>
      <c r="V52">
        <f>VLOOKUP(Tabella55[[#This Row],[DATA]],Tabella52[], 2, 0)</f>
        <v>67.709999999999994</v>
      </c>
      <c r="W52">
        <f>VLOOKUP(Tabella55[[#This Row],[DATA]],Tabella54[], 2, 0)</f>
        <v>50</v>
      </c>
      <c r="X52">
        <v>0</v>
      </c>
      <c r="Y52">
        <v>0</v>
      </c>
      <c r="Z52" s="25">
        <f>Tabella55[[#This Row],[vcz.xh]]-Q51</f>
        <v>0</v>
      </c>
      <c r="AA52" s="25">
        <f>Tabella55[[#This Row],[vct.xh]]-R51</f>
        <v>0</v>
      </c>
      <c r="AB52" s="25">
        <f>Tabella55[[#This Row],[vct.full.xh]]-S51</f>
        <v>0</v>
      </c>
      <c r="AE52" s="23">
        <v>43937</v>
      </c>
      <c r="AF52" s="14">
        <v>142.17699999999999</v>
      </c>
      <c r="AG52" s="14">
        <v>9.8369999999999997</v>
      </c>
      <c r="AH52" s="14">
        <v>8.2330000000000005</v>
      </c>
      <c r="AI52" s="14">
        <v>8.9909999999999997</v>
      </c>
      <c r="AJ52" s="14">
        <v>0.879</v>
      </c>
      <c r="AK52" s="14">
        <v>0.65</v>
      </c>
      <c r="AL52" s="14">
        <v>1.53</v>
      </c>
      <c r="AM52" s="14"/>
      <c r="AN52" s="14"/>
      <c r="AO52" s="14"/>
      <c r="AP52" s="14"/>
      <c r="AQ52" s="14"/>
      <c r="AR52" s="14"/>
      <c r="AS52">
        <f>VLOOKUP(Tabella43[[#This Row],[DATA]],Tabella37[], 15, 0)</f>
        <v>0.17899999999999999</v>
      </c>
      <c r="AT52" s="14"/>
      <c r="AU52" s="14"/>
      <c r="AV52" s="15"/>
      <c r="AX52" s="24">
        <v>43881</v>
      </c>
      <c r="AY52">
        <v>5.56</v>
      </c>
      <c r="BA52" s="24">
        <v>43881</v>
      </c>
      <c r="BB52">
        <v>5.21</v>
      </c>
      <c r="BD52" s="24">
        <v>43881</v>
      </c>
      <c r="BE52">
        <v>5.95</v>
      </c>
      <c r="BG52" s="24">
        <v>43881</v>
      </c>
      <c r="BH52">
        <v>0</v>
      </c>
    </row>
    <row r="53" spans="1:60" x14ac:dyDescent="0.3">
      <c r="A53" s="1">
        <v>43963</v>
      </c>
      <c r="B53" s="61">
        <v>77872</v>
      </c>
      <c r="C53" s="7">
        <v>160.52110817941951</v>
      </c>
      <c r="D53" s="39">
        <v>-1.5203845884181539E-2</v>
      </c>
      <c r="E53">
        <f>VLOOKUP(Tabella55[[#This Row],[DATA]],Tabella50[], 2, 0)</f>
        <v>832.80100000000004</v>
      </c>
      <c r="F53">
        <f>VLOOKUP(Tabella55[[#This Row],[DATA]],Tabella50[], 3, 0)</f>
        <v>40.281999999999996</v>
      </c>
      <c r="G53">
        <f>VLOOKUP(Tabella55[[#This Row],[DATA]],Tabella50[], 4, 0)</f>
        <v>41.896000000000001</v>
      </c>
      <c r="H53">
        <f>VLOOKUP(Tabella55[[#This Row],[DATA]],Tabella50[], 5, 0)</f>
        <v>58.231000000000002</v>
      </c>
      <c r="I53">
        <f>VLOOKUP(Tabella55[[#This Row],[DATA]],Tabella50[], 6, 0)</f>
        <v>3.7759999999999998</v>
      </c>
      <c r="J53">
        <f>VLOOKUP(Tabella55[[#This Row],[DATA]],Tabella50[], 7, 0)</f>
        <v>3.0190000000000001</v>
      </c>
      <c r="K53">
        <f>VLOOKUP(Tabella55[[#This Row],[DATA]],Tabella50[], 8, 0)</f>
        <v>1.38</v>
      </c>
      <c r="L53">
        <f>VLOOKUP(Tabella55[[#This Row],[DATA]],Tabella50[], 9, 0)</f>
        <v>0</v>
      </c>
      <c r="M53">
        <f>VLOOKUP(Tabella55[[#This Row],[DATA]],Tabella50[], 10, 0)</f>
        <v>0</v>
      </c>
      <c r="N53">
        <f>VLOOKUP(Tabella55[[#This Row],[DATA]],Tabella50[], 13, 0)</f>
        <v>0</v>
      </c>
      <c r="O53">
        <f>VLOOKUP(Tabella55[[#This Row],[DATA]],Tabella50[], 14, 0)</f>
        <v>0</v>
      </c>
      <c r="P53">
        <f>VLOOKUP(Tabella55[[#This Row],[DATA]],Tabella50[], 15, 0)</f>
        <v>7.0999999999999994E-2</v>
      </c>
      <c r="Q53">
        <f>VLOOKUP(Tabella55[[#This Row],[DATA]],Tabella50[], 16, 0)</f>
        <v>0</v>
      </c>
      <c r="R53">
        <f>VLOOKUP(Tabella55[[#This Row],[DATA]],Tabella50[], 17, 0)</f>
        <v>0</v>
      </c>
      <c r="S53">
        <f>VLOOKUP(Tabella55[[#This Row],[DATA]],Tabella50[], 18, 0)</f>
        <v>0</v>
      </c>
      <c r="T53">
        <f>VLOOKUP(Tabella55[[#This Row],[DATA]],Tabella51[], 2, 0)</f>
        <v>81.02</v>
      </c>
      <c r="U53">
        <f>VLOOKUP(Tabella55[[#This Row],[DATA]],Tabella53[], 2, 0)</f>
        <v>70.239999999999995</v>
      </c>
      <c r="V53">
        <f>VLOOKUP(Tabella55[[#This Row],[DATA]],Tabella52[], 2, 0)</f>
        <v>67.709999999999994</v>
      </c>
      <c r="W53">
        <f>VLOOKUP(Tabella55[[#This Row],[DATA]],Tabella54[], 2, 0)</f>
        <v>50</v>
      </c>
      <c r="X53">
        <v>0</v>
      </c>
      <c r="Y53">
        <v>0</v>
      </c>
      <c r="Z53" s="25">
        <f>Tabella55[[#This Row],[vcz.xh]]-Q52</f>
        <v>0</v>
      </c>
      <c r="AA53" s="25">
        <f>Tabella55[[#This Row],[vct.xh]]-R52</f>
        <v>0</v>
      </c>
      <c r="AB53" s="25">
        <f>Tabella55[[#This Row],[vct.full.xh]]-S52</f>
        <v>0</v>
      </c>
      <c r="AE53" s="23">
        <v>43938</v>
      </c>
      <c r="AF53" s="16">
        <v>157.39699999999999</v>
      </c>
      <c r="AG53" s="16">
        <v>15.22</v>
      </c>
      <c r="AH53" s="16">
        <v>9.375</v>
      </c>
      <c r="AI53" s="16">
        <v>10.005000000000001</v>
      </c>
      <c r="AJ53" s="16">
        <v>1.014</v>
      </c>
      <c r="AK53" s="16">
        <v>0.72399999999999998</v>
      </c>
      <c r="AL53" s="16">
        <v>1.53</v>
      </c>
      <c r="AM53" s="16"/>
      <c r="AN53" s="16"/>
      <c r="AO53" s="16"/>
      <c r="AP53" s="16"/>
      <c r="AQ53" s="16"/>
      <c r="AR53" s="16"/>
      <c r="AS53">
        <f>VLOOKUP(Tabella43[[#This Row],[DATA]],Tabella37[], 15, 0)</f>
        <v>0.187</v>
      </c>
      <c r="AT53" s="16"/>
      <c r="AU53" s="16"/>
      <c r="AV53" s="17"/>
      <c r="AX53" s="24">
        <v>43882</v>
      </c>
      <c r="AY53">
        <v>5.56</v>
      </c>
      <c r="BA53" s="24">
        <v>43882</v>
      </c>
      <c r="BB53">
        <v>5.21</v>
      </c>
      <c r="BD53" s="24">
        <v>43882</v>
      </c>
      <c r="BE53">
        <v>5.95</v>
      </c>
      <c r="BG53" s="24">
        <v>43882</v>
      </c>
      <c r="BH53">
        <v>0</v>
      </c>
    </row>
    <row r="54" spans="1:60" x14ac:dyDescent="0.3">
      <c r="A54" s="3">
        <v>43964</v>
      </c>
      <c r="B54" s="60">
        <v>77772</v>
      </c>
      <c r="C54" s="8">
        <v>160.31497361477574</v>
      </c>
      <c r="D54" s="38">
        <v>-1.284983857519144E-3</v>
      </c>
      <c r="E54">
        <f>VLOOKUP(Tabella55[[#This Row],[DATA]],Tabella50[], 2, 0)</f>
        <v>888.51800000000003</v>
      </c>
      <c r="F54">
        <f>VLOOKUP(Tabella55[[#This Row],[DATA]],Tabella50[], 3, 0)</f>
        <v>55.716999999999999</v>
      </c>
      <c r="G54">
        <f>VLOOKUP(Tabella55[[#This Row],[DATA]],Tabella50[], 4, 0)</f>
        <v>42.408999999999999</v>
      </c>
      <c r="H54">
        <f>VLOOKUP(Tabella55[[#This Row],[DATA]],Tabella50[], 5, 0)</f>
        <v>61.871000000000002</v>
      </c>
      <c r="I54">
        <f>VLOOKUP(Tabella55[[#This Row],[DATA]],Tabella50[], 6, 0)</f>
        <v>3.64</v>
      </c>
      <c r="J54">
        <f>VLOOKUP(Tabella55[[#This Row],[DATA]],Tabella50[], 7, 0)</f>
        <v>3.1059999999999999</v>
      </c>
      <c r="K54">
        <f>VLOOKUP(Tabella55[[#This Row],[DATA]],Tabella50[], 8, 0)</f>
        <v>1.38</v>
      </c>
      <c r="L54">
        <f>VLOOKUP(Tabella55[[#This Row],[DATA]],Tabella50[], 9, 0)</f>
        <v>0</v>
      </c>
      <c r="M54">
        <f>VLOOKUP(Tabella55[[#This Row],[DATA]],Tabella50[], 10, 0)</f>
        <v>0</v>
      </c>
      <c r="N54">
        <f>VLOOKUP(Tabella55[[#This Row],[DATA]],Tabella50[], 13, 0)</f>
        <v>0</v>
      </c>
      <c r="O54">
        <f>VLOOKUP(Tabella55[[#This Row],[DATA]],Tabella50[], 14, 0)</f>
        <v>0</v>
      </c>
      <c r="P54">
        <f>VLOOKUP(Tabella55[[#This Row],[DATA]],Tabella50[], 15, 0)</f>
        <v>6.7000000000000004E-2</v>
      </c>
      <c r="Q54">
        <f>VLOOKUP(Tabella55[[#This Row],[DATA]],Tabella50[], 16, 0)</f>
        <v>0</v>
      </c>
      <c r="R54">
        <f>VLOOKUP(Tabella55[[#This Row],[DATA]],Tabella50[], 17, 0)</f>
        <v>0</v>
      </c>
      <c r="S54">
        <f>VLOOKUP(Tabella55[[#This Row],[DATA]],Tabella50[], 18, 0)</f>
        <v>0</v>
      </c>
      <c r="T54">
        <f>VLOOKUP(Tabella55[[#This Row],[DATA]],Tabella51[], 2, 0)</f>
        <v>81.02</v>
      </c>
      <c r="U54">
        <f>VLOOKUP(Tabella55[[#This Row],[DATA]],Tabella53[], 2, 0)</f>
        <v>70.239999999999995</v>
      </c>
      <c r="V54">
        <f>VLOOKUP(Tabella55[[#This Row],[DATA]],Tabella52[], 2, 0)</f>
        <v>67.709999999999994</v>
      </c>
      <c r="W54">
        <f>VLOOKUP(Tabella55[[#This Row],[DATA]],Tabella54[], 2, 0)</f>
        <v>50</v>
      </c>
      <c r="X54">
        <v>0</v>
      </c>
      <c r="Y54">
        <v>0</v>
      </c>
      <c r="Z54" s="25">
        <f>Tabella55[[#This Row],[vcz.xh]]-Q53</f>
        <v>0</v>
      </c>
      <c r="AA54" s="25">
        <f>Tabella55[[#This Row],[vct.xh]]-R53</f>
        <v>0</v>
      </c>
      <c r="AB54" s="25">
        <f>Tabella55[[#This Row],[vct.full.xh]]-S53</f>
        <v>0</v>
      </c>
      <c r="AE54" s="23">
        <v>43939</v>
      </c>
      <c r="AF54" s="14">
        <v>171.304</v>
      </c>
      <c r="AG54" s="14">
        <v>13.907</v>
      </c>
      <c r="AH54" s="14">
        <v>10.635</v>
      </c>
      <c r="AI54" s="14">
        <v>11</v>
      </c>
      <c r="AJ54" s="14">
        <v>0.995</v>
      </c>
      <c r="AK54" s="14">
        <v>0.82099999999999995</v>
      </c>
      <c r="AL54" s="14">
        <v>1.52</v>
      </c>
      <c r="AM54" s="14"/>
      <c r="AN54" s="14"/>
      <c r="AO54" s="14"/>
      <c r="AP54" s="14"/>
      <c r="AQ54" s="14"/>
      <c r="AR54" s="14"/>
      <c r="AS54">
        <f>VLOOKUP(Tabella43[[#This Row],[DATA]],Tabella37[], 15, 0)</f>
        <v>0.20499999999999999</v>
      </c>
      <c r="AT54" s="14"/>
      <c r="AU54" s="14"/>
      <c r="AV54" s="15"/>
      <c r="AX54" s="24">
        <v>43883</v>
      </c>
      <c r="AY54">
        <v>5.56</v>
      </c>
      <c r="BA54" s="24">
        <v>43883</v>
      </c>
      <c r="BB54">
        <v>5.21</v>
      </c>
      <c r="BD54" s="24">
        <v>43883</v>
      </c>
      <c r="BE54">
        <v>5.95</v>
      </c>
      <c r="BG54" s="24">
        <v>43883</v>
      </c>
      <c r="BH54">
        <v>0</v>
      </c>
    </row>
    <row r="55" spans="1:60" x14ac:dyDescent="0.3">
      <c r="A55" s="1">
        <v>43965</v>
      </c>
      <c r="B55" s="61">
        <v>79011</v>
      </c>
      <c r="C55" s="7">
        <v>162.86898087071239</v>
      </c>
      <c r="D55" s="39">
        <v>1.5805614046711658E-2</v>
      </c>
      <c r="E55">
        <f>VLOOKUP(Tabella55[[#This Row],[DATA]],Tabella50[], 2, 0)</f>
        <v>949.39800000000002</v>
      </c>
      <c r="F55">
        <f>VLOOKUP(Tabella55[[#This Row],[DATA]],Tabella50[], 3, 0)</f>
        <v>60.88</v>
      </c>
      <c r="G55">
        <f>VLOOKUP(Tabella55[[#This Row],[DATA]],Tabella50[], 4, 0)</f>
        <v>44.988999999999997</v>
      </c>
      <c r="H55">
        <f>VLOOKUP(Tabella55[[#This Row],[DATA]],Tabella50[], 5, 0)</f>
        <v>65.418000000000006</v>
      </c>
      <c r="I55">
        <f>VLOOKUP(Tabella55[[#This Row],[DATA]],Tabella50[], 6, 0)</f>
        <v>3.5470000000000002</v>
      </c>
      <c r="J55">
        <f>VLOOKUP(Tabella55[[#This Row],[DATA]],Tabella50[], 7, 0)</f>
        <v>3.21</v>
      </c>
      <c r="K55">
        <f>VLOOKUP(Tabella55[[#This Row],[DATA]],Tabella50[], 8, 0)</f>
        <v>1.38</v>
      </c>
      <c r="L55">
        <f>VLOOKUP(Tabella55[[#This Row],[DATA]],Tabella50[], 9, 0)</f>
        <v>0</v>
      </c>
      <c r="M55">
        <f>VLOOKUP(Tabella55[[#This Row],[DATA]],Tabella50[], 10, 0)</f>
        <v>0</v>
      </c>
      <c r="N55">
        <f>VLOOKUP(Tabella55[[#This Row],[DATA]],Tabella50[], 13, 0)</f>
        <v>0</v>
      </c>
      <c r="O55">
        <f>VLOOKUP(Tabella55[[#This Row],[DATA]],Tabella50[], 14, 0)</f>
        <v>0</v>
      </c>
      <c r="P55">
        <f>VLOOKUP(Tabella55[[#This Row],[DATA]],Tabella50[], 15, 0)</f>
        <v>6.3E-2</v>
      </c>
      <c r="Q55">
        <f>VLOOKUP(Tabella55[[#This Row],[DATA]],Tabella50[], 16, 0)</f>
        <v>0</v>
      </c>
      <c r="R55">
        <f>VLOOKUP(Tabella55[[#This Row],[DATA]],Tabella50[], 17, 0)</f>
        <v>0</v>
      </c>
      <c r="S55">
        <f>VLOOKUP(Tabella55[[#This Row],[DATA]],Tabella50[], 18, 0)</f>
        <v>0</v>
      </c>
      <c r="T55">
        <f>VLOOKUP(Tabella55[[#This Row],[DATA]],Tabella51[], 2, 0)</f>
        <v>81.02</v>
      </c>
      <c r="U55">
        <f>VLOOKUP(Tabella55[[#This Row],[DATA]],Tabella53[], 2, 0)</f>
        <v>70.239999999999995</v>
      </c>
      <c r="V55">
        <f>VLOOKUP(Tabella55[[#This Row],[DATA]],Tabella52[], 2, 0)</f>
        <v>67.709999999999994</v>
      </c>
      <c r="W55">
        <f>VLOOKUP(Tabella55[[#This Row],[DATA]],Tabella54[], 2, 0)</f>
        <v>50</v>
      </c>
      <c r="X55">
        <v>0</v>
      </c>
      <c r="Y55">
        <v>0</v>
      </c>
      <c r="Z55" s="25">
        <f>Tabella55[[#This Row],[vcz.xh]]-Q54</f>
        <v>0</v>
      </c>
      <c r="AA55" s="25">
        <f>Tabella55[[#This Row],[vct.xh]]-R54</f>
        <v>0</v>
      </c>
      <c r="AB55" s="25">
        <f>Tabella55[[#This Row],[vct.full.xh]]-S54</f>
        <v>0</v>
      </c>
      <c r="AE55" s="23">
        <v>43940</v>
      </c>
      <c r="AF55" s="16">
        <v>180.63200000000001</v>
      </c>
      <c r="AG55" s="16">
        <v>9.327</v>
      </c>
      <c r="AH55" s="16">
        <v>10.99</v>
      </c>
      <c r="AI55" s="16">
        <v>11.505000000000001</v>
      </c>
      <c r="AJ55" s="16">
        <v>0.505</v>
      </c>
      <c r="AK55" s="16">
        <v>0.82699999999999996</v>
      </c>
      <c r="AL55" s="16">
        <v>1.5</v>
      </c>
      <c r="AM55" s="16"/>
      <c r="AN55" s="16"/>
      <c r="AO55" s="16"/>
      <c r="AP55" s="16"/>
      <c r="AQ55" s="16"/>
      <c r="AR55" s="16"/>
      <c r="AS55">
        <f>VLOOKUP(Tabella43[[#This Row],[DATA]],Tabella37[], 15, 0)</f>
        <v>0.20200000000000001</v>
      </c>
      <c r="AT55" s="16"/>
      <c r="AU55" s="16"/>
      <c r="AV55" s="17"/>
      <c r="AX55" s="24">
        <v>43884</v>
      </c>
      <c r="AY55">
        <v>5.56</v>
      </c>
      <c r="BA55" s="24">
        <v>43884</v>
      </c>
      <c r="BB55">
        <v>5.21</v>
      </c>
      <c r="BD55" s="24">
        <v>43884</v>
      </c>
      <c r="BE55">
        <v>5.95</v>
      </c>
      <c r="BG55" s="24">
        <v>43884</v>
      </c>
      <c r="BH55">
        <v>0</v>
      </c>
    </row>
    <row r="56" spans="1:60" x14ac:dyDescent="0.3">
      <c r="A56" s="3">
        <v>43966</v>
      </c>
      <c r="B56" s="60">
        <v>77557</v>
      </c>
      <c r="C56" s="8">
        <v>159.87178430079155</v>
      </c>
      <c r="D56" s="38">
        <v>-1.8573933385740676E-2</v>
      </c>
      <c r="E56">
        <f>VLOOKUP(Tabella55[[#This Row],[DATA]],Tabella50[], 2, 0)</f>
        <v>1029.4290000000001</v>
      </c>
      <c r="F56">
        <f>VLOOKUP(Tabella55[[#This Row],[DATA]],Tabella50[], 3, 0)</f>
        <v>80.03</v>
      </c>
      <c r="G56">
        <f>VLOOKUP(Tabella55[[#This Row],[DATA]],Tabella50[], 4, 0)</f>
        <v>48.997999999999998</v>
      </c>
      <c r="H56">
        <f>VLOOKUP(Tabella55[[#This Row],[DATA]],Tabella50[], 5, 0)</f>
        <v>69.918000000000006</v>
      </c>
      <c r="I56">
        <f>VLOOKUP(Tabella55[[#This Row],[DATA]],Tabella50[], 6, 0)</f>
        <v>4.5</v>
      </c>
      <c r="J56">
        <f>VLOOKUP(Tabella55[[#This Row],[DATA]],Tabella50[], 7, 0)</f>
        <v>3.3010000000000002</v>
      </c>
      <c r="K56">
        <f>VLOOKUP(Tabella55[[#This Row],[DATA]],Tabella50[], 8, 0)</f>
        <v>1.38</v>
      </c>
      <c r="L56">
        <f>VLOOKUP(Tabella55[[#This Row],[DATA]],Tabella50[], 9, 0)</f>
        <v>0</v>
      </c>
      <c r="M56">
        <f>VLOOKUP(Tabella55[[#This Row],[DATA]],Tabella50[], 10, 0)</f>
        <v>0</v>
      </c>
      <c r="N56">
        <f>VLOOKUP(Tabella55[[#This Row],[DATA]],Tabella50[], 13, 0)</f>
        <v>0</v>
      </c>
      <c r="O56">
        <f>VLOOKUP(Tabella55[[#This Row],[DATA]],Tabella50[], 14, 0)</f>
        <v>0</v>
      </c>
      <c r="P56">
        <f>VLOOKUP(Tabella55[[#This Row],[DATA]],Tabella50[], 15, 0)</f>
        <v>6.0999999999999999E-2</v>
      </c>
      <c r="Q56">
        <f>VLOOKUP(Tabella55[[#This Row],[DATA]],Tabella50[], 16, 0)</f>
        <v>0</v>
      </c>
      <c r="R56">
        <f>VLOOKUP(Tabella55[[#This Row],[DATA]],Tabella50[], 17, 0)</f>
        <v>0</v>
      </c>
      <c r="S56">
        <f>VLOOKUP(Tabella55[[#This Row],[DATA]],Tabella50[], 18, 0)</f>
        <v>0</v>
      </c>
      <c r="T56">
        <f>VLOOKUP(Tabella55[[#This Row],[DATA]],Tabella51[], 2, 0)</f>
        <v>81.02</v>
      </c>
      <c r="U56">
        <f>VLOOKUP(Tabella55[[#This Row],[DATA]],Tabella53[], 2, 0)</f>
        <v>70.239999999999995</v>
      </c>
      <c r="V56">
        <f>VLOOKUP(Tabella55[[#This Row],[DATA]],Tabella52[], 2, 0)</f>
        <v>67.709999999999994</v>
      </c>
      <c r="W56">
        <f>VLOOKUP(Tabella55[[#This Row],[DATA]],Tabella54[], 2, 0)</f>
        <v>50</v>
      </c>
      <c r="X56">
        <v>0</v>
      </c>
      <c r="Y56">
        <v>0</v>
      </c>
      <c r="Z56" s="25">
        <f>Tabella55[[#This Row],[vcz.xh]]-Q55</f>
        <v>0</v>
      </c>
      <c r="AA56" s="25">
        <f>Tabella55[[#This Row],[vct.xh]]-R55</f>
        <v>0</v>
      </c>
      <c r="AB56" s="25">
        <f>Tabella55[[#This Row],[vct.full.xh]]-S55</f>
        <v>0</v>
      </c>
      <c r="AE56" s="23">
        <v>43941</v>
      </c>
      <c r="AF56" s="14">
        <v>190.39400000000001</v>
      </c>
      <c r="AG56" s="14">
        <v>9.7620000000000005</v>
      </c>
      <c r="AH56" s="14">
        <v>11.558</v>
      </c>
      <c r="AI56" s="14">
        <v>12.089</v>
      </c>
      <c r="AJ56" s="14">
        <v>0.58399999999999996</v>
      </c>
      <c r="AK56" s="14">
        <v>0.84</v>
      </c>
      <c r="AL56" s="14">
        <v>1.49</v>
      </c>
      <c r="AM56" s="14"/>
      <c r="AN56" s="14"/>
      <c r="AO56" s="14"/>
      <c r="AP56" s="14"/>
      <c r="AQ56" s="14">
        <v>0.61899999999999999</v>
      </c>
      <c r="AR56" s="14"/>
      <c r="AS56">
        <f>VLOOKUP(Tabella43[[#This Row],[DATA]],Tabella37[], 15, 0)</f>
        <v>0.19900000000000001</v>
      </c>
      <c r="AT56" s="14"/>
      <c r="AU56" s="14"/>
      <c r="AV56" s="15"/>
      <c r="AX56" s="24">
        <v>43885</v>
      </c>
      <c r="AY56">
        <v>5.56</v>
      </c>
      <c r="BA56" s="24">
        <v>43885</v>
      </c>
      <c r="BB56">
        <v>5.21</v>
      </c>
      <c r="BD56" s="24">
        <v>43885</v>
      </c>
      <c r="BE56">
        <v>5.95</v>
      </c>
      <c r="BG56" s="24">
        <v>43885</v>
      </c>
      <c r="BH56">
        <v>0</v>
      </c>
    </row>
    <row r="57" spans="1:60" x14ac:dyDescent="0.3">
      <c r="A57" s="1">
        <v>43969</v>
      </c>
      <c r="B57" s="61">
        <v>81194</v>
      </c>
      <c r="C57" s="7">
        <v>167.36889841688654</v>
      </c>
      <c r="D57" s="39">
        <v>4.5828202917345469E-2</v>
      </c>
      <c r="E57">
        <f>VLOOKUP(Tabella55[[#This Row],[DATA]],Tabella50[], 2, 0)</f>
        <v>1193.345</v>
      </c>
      <c r="F57">
        <f>VLOOKUP(Tabella55[[#This Row],[DATA]],Tabella50[], 3, 0)</f>
        <v>66.768000000000001</v>
      </c>
      <c r="G57">
        <f>VLOOKUP(Tabella55[[#This Row],[DATA]],Tabella50[], 4, 0)</f>
        <v>57.261000000000003</v>
      </c>
      <c r="H57">
        <f>VLOOKUP(Tabella55[[#This Row],[DATA]],Tabella50[], 5, 0)</f>
        <v>78.754999999999995</v>
      </c>
      <c r="I57">
        <f>VLOOKUP(Tabella55[[#This Row],[DATA]],Tabella50[], 6, 0)</f>
        <v>3.4350000000000001</v>
      </c>
      <c r="J57">
        <f>VLOOKUP(Tabella55[[#This Row],[DATA]],Tabella50[], 7, 0)</f>
        <v>3.4710000000000001</v>
      </c>
      <c r="K57">
        <f>VLOOKUP(Tabella55[[#This Row],[DATA]],Tabella50[], 8, 0)</f>
        <v>1.37</v>
      </c>
      <c r="L57">
        <f>VLOOKUP(Tabella55[[#This Row],[DATA]],Tabella50[], 9, 0)</f>
        <v>0</v>
      </c>
      <c r="M57">
        <f>VLOOKUP(Tabella55[[#This Row],[DATA]],Tabella50[], 10, 0)</f>
        <v>0</v>
      </c>
      <c r="N57">
        <f>VLOOKUP(Tabella55[[#This Row],[DATA]],Tabella50[], 13, 0)</f>
        <v>0</v>
      </c>
      <c r="O57">
        <f>VLOOKUP(Tabella55[[#This Row],[DATA]],Tabella50[], 14, 0)</f>
        <v>0</v>
      </c>
      <c r="P57">
        <f>VLOOKUP(Tabella55[[#This Row],[DATA]],Tabella50[], 15, 0)</f>
        <v>5.6000000000000001E-2</v>
      </c>
      <c r="Q57">
        <f>VLOOKUP(Tabella55[[#This Row],[DATA]],Tabella50[], 16, 0)</f>
        <v>0</v>
      </c>
      <c r="R57">
        <f>VLOOKUP(Tabella55[[#This Row],[DATA]],Tabella50[], 17, 0)</f>
        <v>0</v>
      </c>
      <c r="S57">
        <f>VLOOKUP(Tabella55[[#This Row],[DATA]],Tabella50[], 18, 0)</f>
        <v>0</v>
      </c>
      <c r="T57">
        <f>VLOOKUP(Tabella55[[#This Row],[DATA]],Tabella51[], 2, 0)</f>
        <v>81.02</v>
      </c>
      <c r="U57">
        <f>VLOOKUP(Tabella55[[#This Row],[DATA]],Tabella53[], 2, 0)</f>
        <v>70.239999999999995</v>
      </c>
      <c r="V57">
        <f>VLOOKUP(Tabella55[[#This Row],[DATA]],Tabella52[], 2, 0)</f>
        <v>67.709999999999994</v>
      </c>
      <c r="W57">
        <f>VLOOKUP(Tabella55[[#This Row],[DATA]],Tabella54[], 2, 0)</f>
        <v>50</v>
      </c>
      <c r="X57">
        <v>0</v>
      </c>
      <c r="Y57">
        <v>0</v>
      </c>
      <c r="Z57" s="25">
        <f>Tabella55[[#This Row],[vcz.xh]]-Q56</f>
        <v>0</v>
      </c>
      <c r="AA57" s="25">
        <f>Tabella55[[#This Row],[vct.xh]]-R56</f>
        <v>0</v>
      </c>
      <c r="AB57" s="25">
        <f>Tabella55[[#This Row],[vct.full.xh]]-S56</f>
        <v>0</v>
      </c>
      <c r="AE57" s="23">
        <v>43942</v>
      </c>
      <c r="AF57" s="16">
        <v>201.31</v>
      </c>
      <c r="AG57" s="16">
        <v>10.916</v>
      </c>
      <c r="AH57" s="16">
        <v>11.894</v>
      </c>
      <c r="AI57" s="16">
        <v>12.808999999999999</v>
      </c>
      <c r="AJ57" s="16">
        <v>0.72</v>
      </c>
      <c r="AK57" s="16">
        <v>0.80700000000000005</v>
      </c>
      <c r="AL57" s="16">
        <v>1.48</v>
      </c>
      <c r="AM57" s="16"/>
      <c r="AN57" s="16"/>
      <c r="AO57" s="16"/>
      <c r="AP57" s="16"/>
      <c r="AQ57" s="16"/>
      <c r="AR57" s="16"/>
      <c r="AS57">
        <f>VLOOKUP(Tabella43[[#This Row],[DATA]],Tabella37[], 15, 0)</f>
        <v>0.2</v>
      </c>
      <c r="AT57" s="16"/>
      <c r="AU57" s="16"/>
      <c r="AV57" s="17"/>
      <c r="AX57" s="24">
        <v>43886</v>
      </c>
      <c r="AY57">
        <v>5.56</v>
      </c>
      <c r="BA57" s="24">
        <v>43886</v>
      </c>
      <c r="BB57">
        <v>5.21</v>
      </c>
      <c r="BD57" s="24">
        <v>43886</v>
      </c>
      <c r="BE57">
        <v>5.95</v>
      </c>
      <c r="BG57" s="24">
        <v>43886</v>
      </c>
      <c r="BH57">
        <v>0</v>
      </c>
    </row>
    <row r="58" spans="1:60" x14ac:dyDescent="0.3">
      <c r="A58" s="3">
        <v>43970</v>
      </c>
      <c r="B58" s="60">
        <v>80742</v>
      </c>
      <c r="C58" s="8">
        <v>166.43717018469658</v>
      </c>
      <c r="D58" s="38">
        <v>-5.5824668244363225E-3</v>
      </c>
      <c r="E58">
        <f>VLOOKUP(Tabella55[[#This Row],[DATA]],Tabella50[], 2, 0)</f>
        <v>1270.53</v>
      </c>
      <c r="F58">
        <f>VLOOKUP(Tabella55[[#This Row],[DATA]],Tabella50[], 3, 0)</f>
        <v>77.185000000000002</v>
      </c>
      <c r="G58">
        <f>VLOOKUP(Tabella55[[#This Row],[DATA]],Tabella50[], 4, 0)</f>
        <v>62.533000000000001</v>
      </c>
      <c r="H58">
        <f>VLOOKUP(Tabella55[[#This Row],[DATA]],Tabella50[], 5, 0)</f>
        <v>84.034999999999997</v>
      </c>
      <c r="I58">
        <f>VLOOKUP(Tabella55[[#This Row],[DATA]],Tabella50[], 6, 0)</f>
        <v>5.2809999999999997</v>
      </c>
      <c r="J58">
        <f>VLOOKUP(Tabella55[[#This Row],[DATA]],Tabella50[], 7, 0)</f>
        <v>3.6859999999999999</v>
      </c>
      <c r="K58">
        <f>VLOOKUP(Tabella55[[#This Row],[DATA]],Tabella50[], 8, 0)</f>
        <v>1.36</v>
      </c>
      <c r="L58">
        <f>VLOOKUP(Tabella55[[#This Row],[DATA]],Tabella50[], 9, 0)</f>
        <v>0</v>
      </c>
      <c r="M58">
        <f>VLOOKUP(Tabella55[[#This Row],[DATA]],Tabella50[], 10, 0)</f>
        <v>0</v>
      </c>
      <c r="N58">
        <f>VLOOKUP(Tabella55[[#This Row],[DATA]],Tabella50[], 13, 0)</f>
        <v>0</v>
      </c>
      <c r="O58">
        <f>VLOOKUP(Tabella55[[#This Row],[DATA]],Tabella50[], 14, 0)</f>
        <v>0</v>
      </c>
      <c r="P58">
        <f>VLOOKUP(Tabella55[[#This Row],[DATA]],Tabella50[], 15, 0)</f>
        <v>5.7000000000000002E-2</v>
      </c>
      <c r="Q58">
        <f>VLOOKUP(Tabella55[[#This Row],[DATA]],Tabella50[], 16, 0)</f>
        <v>0</v>
      </c>
      <c r="R58">
        <f>VLOOKUP(Tabella55[[#This Row],[DATA]],Tabella50[], 17, 0)</f>
        <v>0</v>
      </c>
      <c r="S58">
        <f>VLOOKUP(Tabella55[[#This Row],[DATA]],Tabella50[], 18, 0)</f>
        <v>0</v>
      </c>
      <c r="T58">
        <f>VLOOKUP(Tabella55[[#This Row],[DATA]],Tabella51[], 2, 0)</f>
        <v>81.02</v>
      </c>
      <c r="U58">
        <f>VLOOKUP(Tabella55[[#This Row],[DATA]],Tabella53[], 2, 0)</f>
        <v>70.239999999999995</v>
      </c>
      <c r="V58">
        <f>VLOOKUP(Tabella55[[#This Row],[DATA]],Tabella52[], 2, 0)</f>
        <v>67.709999999999994</v>
      </c>
      <c r="W58">
        <f>VLOOKUP(Tabella55[[#This Row],[DATA]],Tabella54[], 2, 0)</f>
        <v>50</v>
      </c>
      <c r="X58">
        <v>0</v>
      </c>
      <c r="Y58">
        <v>0</v>
      </c>
      <c r="Z58" s="25">
        <f>Tabella55[[#This Row],[vcz.xh]]-Q57</f>
        <v>0</v>
      </c>
      <c r="AA58" s="25">
        <f>Tabella55[[#This Row],[vct.xh]]-R57</f>
        <v>0</v>
      </c>
      <c r="AB58" s="25">
        <f>Tabella55[[#This Row],[vct.full.xh]]-S57</f>
        <v>0</v>
      </c>
      <c r="AE58" s="23">
        <v>43943</v>
      </c>
      <c r="AF58" s="14">
        <v>213.82400000000001</v>
      </c>
      <c r="AG58" s="14">
        <v>12.513999999999999</v>
      </c>
      <c r="AH58" s="14">
        <v>11.641</v>
      </c>
      <c r="AI58" s="14">
        <v>13.58</v>
      </c>
      <c r="AJ58" s="14">
        <v>0.77100000000000002</v>
      </c>
      <c r="AK58" s="14">
        <v>0.78100000000000003</v>
      </c>
      <c r="AL58" s="14">
        <v>1.48</v>
      </c>
      <c r="AM58" s="14"/>
      <c r="AN58" s="14"/>
      <c r="AO58" s="14"/>
      <c r="AP58" s="14"/>
      <c r="AQ58" s="14"/>
      <c r="AR58" s="14"/>
      <c r="AS58">
        <f>VLOOKUP(Tabella43[[#This Row],[DATA]],Tabella37[], 15, 0)</f>
        <v>0.191</v>
      </c>
      <c r="AT58" s="14"/>
      <c r="AU58" s="14"/>
      <c r="AV58" s="15"/>
      <c r="AX58" s="24">
        <v>43887</v>
      </c>
      <c r="AY58">
        <v>5.56</v>
      </c>
      <c r="BA58" s="24">
        <v>43887</v>
      </c>
      <c r="BB58">
        <v>5.21</v>
      </c>
      <c r="BD58" s="24">
        <v>43887</v>
      </c>
      <c r="BE58">
        <v>5.95</v>
      </c>
      <c r="BG58" s="24">
        <v>43887</v>
      </c>
      <c r="BH58">
        <v>0</v>
      </c>
    </row>
    <row r="59" spans="1:60" x14ac:dyDescent="0.3">
      <c r="A59" s="1">
        <v>43971</v>
      </c>
      <c r="B59" s="61">
        <v>81319</v>
      </c>
      <c r="C59" s="7">
        <v>167.62656662269129</v>
      </c>
      <c r="D59" s="39">
        <v>7.1208055991915965E-3</v>
      </c>
      <c r="E59">
        <f>VLOOKUP(Tabella55[[#This Row],[DATA]],Tabella50[], 2, 0)</f>
        <v>1362.56</v>
      </c>
      <c r="F59">
        <f>VLOOKUP(Tabella55[[#This Row],[DATA]],Tabella50[], 3, 0)</f>
        <v>92.031000000000006</v>
      </c>
      <c r="G59">
        <f>VLOOKUP(Tabella55[[#This Row],[DATA]],Tabella50[], 4, 0)</f>
        <v>67.72</v>
      </c>
      <c r="H59">
        <f>VLOOKUP(Tabella55[[#This Row],[DATA]],Tabella50[], 5, 0)</f>
        <v>88.129000000000005</v>
      </c>
      <c r="I59">
        <f>VLOOKUP(Tabella55[[#This Row],[DATA]],Tabella50[], 6, 0)</f>
        <v>4.0940000000000003</v>
      </c>
      <c r="J59">
        <f>VLOOKUP(Tabella55[[#This Row],[DATA]],Tabella50[], 7, 0)</f>
        <v>3.7509999999999999</v>
      </c>
      <c r="K59">
        <f>VLOOKUP(Tabella55[[#This Row],[DATA]],Tabella50[], 8, 0)</f>
        <v>1.35</v>
      </c>
      <c r="L59">
        <f>VLOOKUP(Tabella55[[#This Row],[DATA]],Tabella50[], 9, 0)</f>
        <v>0</v>
      </c>
      <c r="M59">
        <f>VLOOKUP(Tabella55[[#This Row],[DATA]],Tabella50[], 10, 0)</f>
        <v>0</v>
      </c>
      <c r="N59">
        <f>VLOOKUP(Tabella55[[#This Row],[DATA]],Tabella50[], 13, 0)</f>
        <v>0</v>
      </c>
      <c r="O59">
        <f>VLOOKUP(Tabella55[[#This Row],[DATA]],Tabella50[], 14, 0)</f>
        <v>0</v>
      </c>
      <c r="P59">
        <f>VLOOKUP(Tabella55[[#This Row],[DATA]],Tabella50[], 15, 0)</f>
        <v>5.6000000000000001E-2</v>
      </c>
      <c r="Q59">
        <f>VLOOKUP(Tabella55[[#This Row],[DATA]],Tabella50[], 16, 0)</f>
        <v>0</v>
      </c>
      <c r="R59">
        <f>VLOOKUP(Tabella55[[#This Row],[DATA]],Tabella50[], 17, 0)</f>
        <v>0</v>
      </c>
      <c r="S59">
        <f>VLOOKUP(Tabella55[[#This Row],[DATA]],Tabella50[], 18, 0)</f>
        <v>0</v>
      </c>
      <c r="T59">
        <f>VLOOKUP(Tabella55[[#This Row],[DATA]],Tabella51[], 2, 0)</f>
        <v>81.02</v>
      </c>
      <c r="U59">
        <f>VLOOKUP(Tabella55[[#This Row],[DATA]],Tabella53[], 2, 0)</f>
        <v>70.239999999999995</v>
      </c>
      <c r="V59">
        <f>VLOOKUP(Tabella55[[#This Row],[DATA]],Tabella52[], 2, 0)</f>
        <v>67.709999999999994</v>
      </c>
      <c r="W59">
        <f>VLOOKUP(Tabella55[[#This Row],[DATA]],Tabella54[], 2, 0)</f>
        <v>50</v>
      </c>
      <c r="X59">
        <v>0</v>
      </c>
      <c r="Y59">
        <v>0</v>
      </c>
      <c r="Z59" s="25">
        <f>Tabella55[[#This Row],[vcz.xh]]-Q58</f>
        <v>0</v>
      </c>
      <c r="AA59" s="25">
        <f>Tabella55[[#This Row],[vct.xh]]-R58</f>
        <v>0</v>
      </c>
      <c r="AB59" s="25">
        <f>Tabella55[[#This Row],[vct.full.xh]]-S58</f>
        <v>0</v>
      </c>
      <c r="AE59" s="23">
        <v>43944</v>
      </c>
      <c r="AF59" s="16">
        <v>233.82</v>
      </c>
      <c r="AG59" s="16">
        <v>19.995999999999999</v>
      </c>
      <c r="AH59" s="16">
        <v>13.092000000000001</v>
      </c>
      <c r="AI59" s="16">
        <v>15.566000000000001</v>
      </c>
      <c r="AJ59" s="16">
        <v>1.986</v>
      </c>
      <c r="AK59" s="16">
        <v>0.93899999999999995</v>
      </c>
      <c r="AL59" s="16">
        <v>1.49</v>
      </c>
      <c r="AM59" s="16"/>
      <c r="AN59" s="16"/>
      <c r="AO59" s="16"/>
      <c r="AP59" s="16"/>
      <c r="AQ59" s="16"/>
      <c r="AR59" s="16"/>
      <c r="AS59">
        <f>VLOOKUP(Tabella43[[#This Row],[DATA]],Tabella37[], 15, 0)</f>
        <v>0.192</v>
      </c>
      <c r="AT59" s="16"/>
      <c r="AU59" s="16"/>
      <c r="AV59" s="17"/>
      <c r="AX59" s="24">
        <v>43888</v>
      </c>
      <c r="AY59">
        <v>5.56</v>
      </c>
      <c r="BA59" s="24">
        <v>43888</v>
      </c>
      <c r="BB59">
        <v>5.21</v>
      </c>
      <c r="BD59" s="24">
        <v>43888</v>
      </c>
      <c r="BE59">
        <v>5.95</v>
      </c>
      <c r="BG59" s="24">
        <v>43888</v>
      </c>
      <c r="BH59">
        <v>0</v>
      </c>
    </row>
    <row r="60" spans="1:60" x14ac:dyDescent="0.3">
      <c r="A60" s="3">
        <v>43972</v>
      </c>
      <c r="B60" s="60">
        <v>83027</v>
      </c>
      <c r="C60" s="8">
        <v>171.14734498680738</v>
      </c>
      <c r="D60" s="38">
        <v>2.0786164515801078E-2</v>
      </c>
      <c r="E60">
        <f>VLOOKUP(Tabella55[[#This Row],[DATA]],Tabella50[], 2, 0)</f>
        <v>1449.049</v>
      </c>
      <c r="F60">
        <f>VLOOKUP(Tabella55[[#This Row],[DATA]],Tabella50[], 3, 0)</f>
        <v>86.489000000000004</v>
      </c>
      <c r="G60">
        <f>VLOOKUP(Tabella55[[#This Row],[DATA]],Tabella50[], 4, 0)</f>
        <v>71.379000000000005</v>
      </c>
      <c r="H60">
        <f>VLOOKUP(Tabella55[[#This Row],[DATA]],Tabella50[], 5, 0)</f>
        <v>93.68</v>
      </c>
      <c r="I60">
        <f>VLOOKUP(Tabella55[[#This Row],[DATA]],Tabella50[], 6, 0)</f>
        <v>5.5519999999999996</v>
      </c>
      <c r="J60">
        <f>VLOOKUP(Tabella55[[#This Row],[DATA]],Tabella50[], 7, 0)</f>
        <v>4.0380000000000003</v>
      </c>
      <c r="K60">
        <f>VLOOKUP(Tabella55[[#This Row],[DATA]],Tabella50[], 8, 0)</f>
        <v>1.34</v>
      </c>
      <c r="L60">
        <f>VLOOKUP(Tabella55[[#This Row],[DATA]],Tabella50[], 9, 0)</f>
        <v>0</v>
      </c>
      <c r="M60">
        <f>VLOOKUP(Tabella55[[#This Row],[DATA]],Tabella50[], 10, 0)</f>
        <v>0</v>
      </c>
      <c r="N60">
        <f>VLOOKUP(Tabella55[[#This Row],[DATA]],Tabella50[], 13, 0)</f>
        <v>0</v>
      </c>
      <c r="O60">
        <f>VLOOKUP(Tabella55[[#This Row],[DATA]],Tabella50[], 14, 0)</f>
        <v>0</v>
      </c>
      <c r="P60">
        <f>VLOOKUP(Tabella55[[#This Row],[DATA]],Tabella50[], 15, 0)</f>
        <v>5.5E-2</v>
      </c>
      <c r="Q60">
        <f>VLOOKUP(Tabella55[[#This Row],[DATA]],Tabella50[], 16, 0)</f>
        <v>0</v>
      </c>
      <c r="R60">
        <f>VLOOKUP(Tabella55[[#This Row],[DATA]],Tabella50[], 17, 0)</f>
        <v>0</v>
      </c>
      <c r="S60">
        <f>VLOOKUP(Tabella55[[#This Row],[DATA]],Tabella50[], 18, 0)</f>
        <v>0</v>
      </c>
      <c r="T60">
        <f>VLOOKUP(Tabella55[[#This Row],[DATA]],Tabella51[], 2, 0)</f>
        <v>81.02</v>
      </c>
      <c r="U60">
        <f>VLOOKUP(Tabella55[[#This Row],[DATA]],Tabella53[], 2, 0)</f>
        <v>70.239999999999995</v>
      </c>
      <c r="V60">
        <f>VLOOKUP(Tabella55[[#This Row],[DATA]],Tabella52[], 2, 0)</f>
        <v>67.709999999999994</v>
      </c>
      <c r="W60">
        <f>VLOOKUP(Tabella55[[#This Row],[DATA]],Tabella54[], 2, 0)</f>
        <v>50</v>
      </c>
      <c r="X60">
        <v>0</v>
      </c>
      <c r="Y60">
        <v>0</v>
      </c>
      <c r="Z60" s="25">
        <f>Tabella55[[#This Row],[vcz.xh]]-Q59</f>
        <v>0</v>
      </c>
      <c r="AA60" s="25">
        <f>Tabella55[[#This Row],[vct.xh]]-R59</f>
        <v>0</v>
      </c>
      <c r="AB60" s="25">
        <f>Tabella55[[#This Row],[vct.full.xh]]-S59</f>
        <v>0</v>
      </c>
      <c r="AE60" s="23">
        <v>43945</v>
      </c>
      <c r="AF60" s="14">
        <v>252.54499999999999</v>
      </c>
      <c r="AG60" s="14">
        <v>18.725000000000001</v>
      </c>
      <c r="AH60" s="14">
        <v>13.593</v>
      </c>
      <c r="AI60" s="14">
        <v>17.309000000000001</v>
      </c>
      <c r="AJ60" s="14">
        <v>1.7430000000000001</v>
      </c>
      <c r="AK60" s="14">
        <v>1.0429999999999999</v>
      </c>
      <c r="AL60" s="14">
        <v>1.5</v>
      </c>
      <c r="AM60" s="14"/>
      <c r="AN60" s="14"/>
      <c r="AO60" s="14"/>
      <c r="AP60" s="14"/>
      <c r="AQ60" s="14"/>
      <c r="AR60" s="14"/>
      <c r="AS60">
        <f>VLOOKUP(Tabella43[[#This Row],[DATA]],Tabella37[], 15, 0)</f>
        <v>0.186</v>
      </c>
      <c r="AT60" s="14"/>
      <c r="AU60" s="14"/>
      <c r="AV60" s="15"/>
      <c r="AX60" s="24">
        <v>43889</v>
      </c>
      <c r="AY60">
        <v>5.56</v>
      </c>
      <c r="BA60" s="24">
        <v>43889</v>
      </c>
      <c r="BB60">
        <v>5.21</v>
      </c>
      <c r="BD60" s="24">
        <v>43889</v>
      </c>
      <c r="BE60">
        <v>5.95</v>
      </c>
      <c r="BG60" s="24">
        <v>43889</v>
      </c>
      <c r="BH60">
        <v>0</v>
      </c>
    </row>
    <row r="61" spans="1:60" x14ac:dyDescent="0.3">
      <c r="A61" s="1">
        <v>43973</v>
      </c>
      <c r="B61" s="61">
        <v>82173</v>
      </c>
      <c r="C61" s="7">
        <v>169.38695580474933</v>
      </c>
      <c r="D61" s="39">
        <v>-1.0339075150753595E-2</v>
      </c>
      <c r="E61">
        <f>VLOOKUP(Tabella55[[#This Row],[DATA]],Tabella50[], 2, 0)</f>
        <v>1546.2619999999999</v>
      </c>
      <c r="F61">
        <f>VLOOKUP(Tabella55[[#This Row],[DATA]],Tabella50[], 3, 0)</f>
        <v>97.212999999999994</v>
      </c>
      <c r="G61">
        <f>VLOOKUP(Tabella55[[#This Row],[DATA]],Tabella50[], 4, 0)</f>
        <v>73.832999999999998</v>
      </c>
      <c r="H61">
        <f>VLOOKUP(Tabella55[[#This Row],[DATA]],Tabella50[], 5, 0)</f>
        <v>98.358000000000004</v>
      </c>
      <c r="I61">
        <f>VLOOKUP(Tabella55[[#This Row],[DATA]],Tabella50[], 6, 0)</f>
        <v>4.6779999999999999</v>
      </c>
      <c r="J61">
        <f>VLOOKUP(Tabella55[[#This Row],[DATA]],Tabella50[], 7, 0)</f>
        <v>4.0629999999999997</v>
      </c>
      <c r="K61">
        <f>VLOOKUP(Tabella55[[#This Row],[DATA]],Tabella50[], 8, 0)</f>
        <v>1.32</v>
      </c>
      <c r="L61">
        <f>VLOOKUP(Tabella55[[#This Row],[DATA]],Tabella50[], 9, 0)</f>
        <v>0</v>
      </c>
      <c r="M61">
        <f>VLOOKUP(Tabella55[[#This Row],[DATA]],Tabella50[], 10, 0)</f>
        <v>0</v>
      </c>
      <c r="N61">
        <f>VLOOKUP(Tabella55[[#This Row],[DATA]],Tabella50[], 13, 0)</f>
        <v>0</v>
      </c>
      <c r="O61">
        <f>VLOOKUP(Tabella55[[#This Row],[DATA]],Tabella50[], 14, 0)</f>
        <v>0</v>
      </c>
      <c r="P61">
        <f>VLOOKUP(Tabella55[[#This Row],[DATA]],Tabella50[], 15, 0)</f>
        <v>5.1999999999999998E-2</v>
      </c>
      <c r="Q61">
        <f>VLOOKUP(Tabella55[[#This Row],[DATA]],Tabella50[], 16, 0)</f>
        <v>0</v>
      </c>
      <c r="R61">
        <f>VLOOKUP(Tabella55[[#This Row],[DATA]],Tabella50[], 17, 0)</f>
        <v>0</v>
      </c>
      <c r="S61">
        <f>VLOOKUP(Tabella55[[#This Row],[DATA]],Tabella50[], 18, 0)</f>
        <v>0</v>
      </c>
      <c r="T61">
        <f>VLOOKUP(Tabella55[[#This Row],[DATA]],Tabella51[], 2, 0)</f>
        <v>81.02</v>
      </c>
      <c r="U61">
        <f>VLOOKUP(Tabella55[[#This Row],[DATA]],Tabella53[], 2, 0)</f>
        <v>70.239999999999995</v>
      </c>
      <c r="V61">
        <f>VLOOKUP(Tabella55[[#This Row],[DATA]],Tabella52[], 2, 0)</f>
        <v>67.709999999999994</v>
      </c>
      <c r="W61">
        <f>VLOOKUP(Tabella55[[#This Row],[DATA]],Tabella54[], 2, 0)</f>
        <v>50</v>
      </c>
      <c r="X61">
        <v>0</v>
      </c>
      <c r="Y61">
        <v>0</v>
      </c>
      <c r="Z61" s="25">
        <f>Tabella55[[#This Row],[vcz.xh]]-Q60</f>
        <v>0</v>
      </c>
      <c r="AA61" s="25">
        <f>Tabella55[[#This Row],[vct.xh]]-R60</f>
        <v>0</v>
      </c>
      <c r="AB61" s="25">
        <f>Tabella55[[#This Row],[vct.full.xh]]-S60</f>
        <v>0</v>
      </c>
      <c r="AE61" s="23">
        <v>43946</v>
      </c>
      <c r="AF61" s="16">
        <v>277.22300000000001</v>
      </c>
      <c r="AG61" s="16">
        <v>24.678000000000001</v>
      </c>
      <c r="AH61" s="16">
        <v>15.131</v>
      </c>
      <c r="AI61" s="16">
        <v>18.959</v>
      </c>
      <c r="AJ61" s="16">
        <v>1.65</v>
      </c>
      <c r="AK61" s="16">
        <v>1.137</v>
      </c>
      <c r="AL61" s="16">
        <v>1.51</v>
      </c>
      <c r="AM61" s="16"/>
      <c r="AN61" s="16"/>
      <c r="AO61" s="16"/>
      <c r="AP61" s="16"/>
      <c r="AQ61" s="16"/>
      <c r="AR61" s="16"/>
      <c r="AS61">
        <f>VLOOKUP(Tabella43[[#This Row],[DATA]],Tabella37[], 15, 0)</f>
        <v>0.17899999999999999</v>
      </c>
      <c r="AT61" s="16"/>
      <c r="AU61" s="16"/>
      <c r="AV61" s="17"/>
      <c r="AX61" s="24">
        <v>43890</v>
      </c>
      <c r="AY61">
        <v>5.56</v>
      </c>
      <c r="BA61" s="24">
        <v>43890</v>
      </c>
      <c r="BB61">
        <v>5.21</v>
      </c>
      <c r="BD61" s="24">
        <v>43890</v>
      </c>
      <c r="BE61">
        <v>5.95</v>
      </c>
      <c r="BG61" s="24">
        <v>43890</v>
      </c>
      <c r="BH61">
        <v>0</v>
      </c>
    </row>
    <row r="62" spans="1:60" x14ac:dyDescent="0.3">
      <c r="A62" s="3">
        <v>43976</v>
      </c>
      <c r="B62" s="60">
        <v>85663</v>
      </c>
      <c r="C62" s="8">
        <v>176.58105211081795</v>
      </c>
      <c r="D62" s="38">
        <v>4.1594212802978835E-2</v>
      </c>
      <c r="E62">
        <f>VLOOKUP(Tabella55[[#This Row],[DATA]],Tabella50[], 2, 0)</f>
        <v>1751.914</v>
      </c>
      <c r="F62">
        <f>VLOOKUP(Tabella55[[#This Row],[DATA]],Tabella50[], 3, 0)</f>
        <v>54.613999999999997</v>
      </c>
      <c r="G62">
        <f>VLOOKUP(Tabella55[[#This Row],[DATA]],Tabella50[], 4, 0)</f>
        <v>79.796000000000006</v>
      </c>
      <c r="H62">
        <f>VLOOKUP(Tabella55[[#This Row],[DATA]],Tabella50[], 5, 0)</f>
        <v>109.69</v>
      </c>
      <c r="I62">
        <f>VLOOKUP(Tabella55[[#This Row],[DATA]],Tabella50[], 6, 0)</f>
        <v>3.7709999999999999</v>
      </c>
      <c r="J62">
        <f>VLOOKUP(Tabella55[[#This Row],[DATA]],Tabella50[], 7, 0)</f>
        <v>4.4189999999999996</v>
      </c>
      <c r="K62">
        <f>VLOOKUP(Tabella55[[#This Row],[DATA]],Tabella50[], 8, 0)</f>
        <v>1.29</v>
      </c>
      <c r="L62">
        <f>VLOOKUP(Tabella55[[#This Row],[DATA]],Tabella50[], 9, 0)</f>
        <v>0</v>
      </c>
      <c r="M62">
        <f>VLOOKUP(Tabella55[[#This Row],[DATA]],Tabella50[], 10, 0)</f>
        <v>0</v>
      </c>
      <c r="N62">
        <f>VLOOKUP(Tabella55[[#This Row],[DATA]],Tabella50[], 13, 0)</f>
        <v>0</v>
      </c>
      <c r="O62">
        <f>VLOOKUP(Tabella55[[#This Row],[DATA]],Tabella50[], 14, 0)</f>
        <v>0</v>
      </c>
      <c r="P62">
        <f>VLOOKUP(Tabella55[[#This Row],[DATA]],Tabella50[], 15, 0)</f>
        <v>4.5999999999999999E-2</v>
      </c>
      <c r="Q62">
        <f>VLOOKUP(Tabella55[[#This Row],[DATA]],Tabella50[], 16, 0)</f>
        <v>0</v>
      </c>
      <c r="R62">
        <f>VLOOKUP(Tabella55[[#This Row],[DATA]],Tabella50[], 17, 0)</f>
        <v>0</v>
      </c>
      <c r="S62">
        <f>VLOOKUP(Tabella55[[#This Row],[DATA]],Tabella50[], 18, 0)</f>
        <v>0</v>
      </c>
      <c r="T62">
        <f>VLOOKUP(Tabella55[[#This Row],[DATA]],Tabella51[], 2, 0)</f>
        <v>81.02</v>
      </c>
      <c r="U62">
        <f>VLOOKUP(Tabella55[[#This Row],[DATA]],Tabella53[], 2, 0)</f>
        <v>72.62</v>
      </c>
      <c r="V62">
        <f>VLOOKUP(Tabella55[[#This Row],[DATA]],Tabella52[], 2, 0)</f>
        <v>69.790000000000006</v>
      </c>
      <c r="W62">
        <f>VLOOKUP(Tabella55[[#This Row],[DATA]],Tabella54[], 2, 0)</f>
        <v>50</v>
      </c>
      <c r="X62">
        <v>0</v>
      </c>
      <c r="Y62">
        <v>0</v>
      </c>
      <c r="Z62" s="25">
        <f>Tabella55[[#This Row],[vcz.xh]]-Q61</f>
        <v>0</v>
      </c>
      <c r="AA62" s="25">
        <f>Tabella55[[#This Row],[vct.xh]]-R61</f>
        <v>0</v>
      </c>
      <c r="AB62" s="25">
        <f>Tabella55[[#This Row],[vct.full.xh]]-S61</f>
        <v>0</v>
      </c>
      <c r="AE62" s="23">
        <v>43947</v>
      </c>
      <c r="AF62" s="14">
        <v>294.86900000000003</v>
      </c>
      <c r="AG62" s="14">
        <v>17.645</v>
      </c>
      <c r="AH62" s="14">
        <v>16.32</v>
      </c>
      <c r="AI62" s="14">
        <v>20.029</v>
      </c>
      <c r="AJ62" s="14">
        <v>1.07</v>
      </c>
      <c r="AK62" s="14">
        <v>1.218</v>
      </c>
      <c r="AL62" s="14">
        <v>1.51</v>
      </c>
      <c r="AM62" s="14"/>
      <c r="AN62" s="14"/>
      <c r="AO62" s="14"/>
      <c r="AP62" s="14"/>
      <c r="AQ62" s="14"/>
      <c r="AR62" s="14"/>
      <c r="AS62">
        <f>VLOOKUP(Tabella43[[#This Row],[DATA]],Tabella37[], 15, 0)</f>
        <v>0.17399999999999999</v>
      </c>
      <c r="AT62" s="14"/>
      <c r="AU62" s="14"/>
      <c r="AV62" s="15"/>
      <c r="AX62" s="24">
        <v>43891</v>
      </c>
      <c r="AY62">
        <v>5.56</v>
      </c>
      <c r="BA62" s="24">
        <v>43891</v>
      </c>
      <c r="BB62">
        <v>5.21</v>
      </c>
      <c r="BD62" s="24">
        <v>43891</v>
      </c>
      <c r="BE62">
        <v>5.95</v>
      </c>
      <c r="BG62" s="24">
        <v>43891</v>
      </c>
      <c r="BH62">
        <v>0</v>
      </c>
    </row>
    <row r="63" spans="1:60" x14ac:dyDescent="0.3">
      <c r="A63" s="1">
        <v>43977</v>
      </c>
      <c r="B63" s="61">
        <v>85469</v>
      </c>
      <c r="C63" s="7">
        <v>176.18115105540898</v>
      </c>
      <c r="D63" s="39">
        <v>-2.2672566568962241E-3</v>
      </c>
      <c r="E63">
        <f>VLOOKUP(Tabella55[[#This Row],[DATA]],Tabella50[], 2, 0)</f>
        <v>1828.1959999999999</v>
      </c>
      <c r="F63">
        <f>VLOOKUP(Tabella55[[#This Row],[DATA]],Tabella50[], 3, 0)</f>
        <v>76.283000000000001</v>
      </c>
      <c r="G63">
        <f>VLOOKUP(Tabella55[[#This Row],[DATA]],Tabella50[], 4, 0)</f>
        <v>79.667000000000002</v>
      </c>
      <c r="H63">
        <f>VLOOKUP(Tabella55[[#This Row],[DATA]],Tabella50[], 5, 0)</f>
        <v>114.54600000000001</v>
      </c>
      <c r="I63">
        <f>VLOOKUP(Tabella55[[#This Row],[DATA]],Tabella50[], 6, 0)</f>
        <v>4.8550000000000004</v>
      </c>
      <c r="J63">
        <f>VLOOKUP(Tabella55[[#This Row],[DATA]],Tabella50[], 7, 0)</f>
        <v>4.359</v>
      </c>
      <c r="K63">
        <f>VLOOKUP(Tabella55[[#This Row],[DATA]],Tabella50[], 8, 0)</f>
        <v>1.28</v>
      </c>
      <c r="L63">
        <f>VLOOKUP(Tabella55[[#This Row],[DATA]],Tabella50[], 9, 0)</f>
        <v>0</v>
      </c>
      <c r="M63">
        <f>VLOOKUP(Tabella55[[#This Row],[DATA]],Tabella50[], 10, 0)</f>
        <v>0</v>
      </c>
      <c r="N63">
        <f>VLOOKUP(Tabella55[[#This Row],[DATA]],Tabella50[], 13, 0)</f>
        <v>0</v>
      </c>
      <c r="O63">
        <f>VLOOKUP(Tabella55[[#This Row],[DATA]],Tabella50[], 14, 0)</f>
        <v>0</v>
      </c>
      <c r="P63">
        <f>VLOOKUP(Tabella55[[#This Row],[DATA]],Tabella50[], 15, 0)</f>
        <v>4.2999999999999997E-2</v>
      </c>
      <c r="Q63">
        <f>VLOOKUP(Tabella55[[#This Row],[DATA]],Tabella50[], 16, 0)</f>
        <v>0</v>
      </c>
      <c r="R63">
        <f>VLOOKUP(Tabella55[[#This Row],[DATA]],Tabella50[], 17, 0)</f>
        <v>0</v>
      </c>
      <c r="S63">
        <f>VLOOKUP(Tabella55[[#This Row],[DATA]],Tabella50[], 18, 0)</f>
        <v>0</v>
      </c>
      <c r="T63">
        <f>VLOOKUP(Tabella55[[#This Row],[DATA]],Tabella51[], 2, 0)</f>
        <v>81.02</v>
      </c>
      <c r="U63">
        <f>VLOOKUP(Tabella55[[#This Row],[DATA]],Tabella53[], 2, 0)</f>
        <v>72.62</v>
      </c>
      <c r="V63">
        <f>VLOOKUP(Tabella55[[#This Row],[DATA]],Tabella52[], 2, 0)</f>
        <v>69.790000000000006</v>
      </c>
      <c r="W63">
        <f>VLOOKUP(Tabella55[[#This Row],[DATA]],Tabella54[], 2, 0)</f>
        <v>50</v>
      </c>
      <c r="X63">
        <v>0</v>
      </c>
      <c r="Y63">
        <v>0</v>
      </c>
      <c r="Z63" s="25">
        <f>Tabella55[[#This Row],[vcz.xh]]-Q62</f>
        <v>0</v>
      </c>
      <c r="AA63" s="25">
        <f>Tabella55[[#This Row],[vct.xh]]-R62</f>
        <v>0</v>
      </c>
      <c r="AB63" s="25">
        <f>Tabella55[[#This Row],[vct.full.xh]]-S62</f>
        <v>0</v>
      </c>
      <c r="AE63" s="23">
        <v>43948</v>
      </c>
      <c r="AF63" s="16">
        <v>315.178</v>
      </c>
      <c r="AG63" s="16">
        <v>20.309000000000001</v>
      </c>
      <c r="AH63" s="16">
        <v>17.826000000000001</v>
      </c>
      <c r="AI63" s="16">
        <v>21.51</v>
      </c>
      <c r="AJ63" s="16">
        <v>1.4810000000000001</v>
      </c>
      <c r="AK63" s="16">
        <v>1.3460000000000001</v>
      </c>
      <c r="AL63" s="16">
        <v>1.5</v>
      </c>
      <c r="AM63" s="16"/>
      <c r="AN63" s="16"/>
      <c r="AO63" s="16"/>
      <c r="AP63" s="16"/>
      <c r="AQ63" s="16"/>
      <c r="AR63" s="16"/>
      <c r="AS63">
        <f>VLOOKUP(Tabella43[[#This Row],[DATA]],Tabella37[], 15, 0)</f>
        <v>0.17100000000000001</v>
      </c>
      <c r="AT63" s="16"/>
      <c r="AU63" s="16"/>
      <c r="AV63" s="17"/>
      <c r="AX63" s="24">
        <v>43892</v>
      </c>
      <c r="AY63">
        <v>11.11</v>
      </c>
      <c r="BA63" s="24">
        <v>43892</v>
      </c>
      <c r="BB63">
        <v>9.11</v>
      </c>
      <c r="BD63" s="24">
        <v>43892</v>
      </c>
      <c r="BE63">
        <v>10.42</v>
      </c>
      <c r="BG63" s="24">
        <v>43892</v>
      </c>
      <c r="BH63">
        <v>0</v>
      </c>
    </row>
    <row r="64" spans="1:60" x14ac:dyDescent="0.3">
      <c r="A64" s="3">
        <v>43978</v>
      </c>
      <c r="B64" s="60">
        <v>87946</v>
      </c>
      <c r="C64" s="8">
        <v>181.28710422163587</v>
      </c>
      <c r="D64" s="38">
        <v>2.8569252664938646E-2</v>
      </c>
      <c r="E64">
        <f>VLOOKUP(Tabella55[[#This Row],[DATA]],Tabella50[], 2, 0)</f>
        <v>1924.4559999999999</v>
      </c>
      <c r="F64">
        <f>VLOOKUP(Tabella55[[#This Row],[DATA]],Tabella50[], 3, 0)</f>
        <v>96.26</v>
      </c>
      <c r="G64">
        <f>VLOOKUP(Tabella55[[#This Row],[DATA]],Tabella50[], 4, 0)</f>
        <v>80.271000000000001</v>
      </c>
      <c r="H64">
        <f>VLOOKUP(Tabella55[[#This Row],[DATA]],Tabella50[], 5, 0)</f>
        <v>119.62</v>
      </c>
      <c r="I64">
        <f>VLOOKUP(Tabella55[[#This Row],[DATA]],Tabella50[], 6, 0)</f>
        <v>5.0750000000000002</v>
      </c>
      <c r="J64">
        <f>VLOOKUP(Tabella55[[#This Row],[DATA]],Tabella50[], 7, 0)</f>
        <v>4.4989999999999997</v>
      </c>
      <c r="K64">
        <f>VLOOKUP(Tabella55[[#This Row],[DATA]],Tabella50[], 8, 0)</f>
        <v>1.28</v>
      </c>
      <c r="L64">
        <f>VLOOKUP(Tabella55[[#This Row],[DATA]],Tabella50[], 9, 0)</f>
        <v>0</v>
      </c>
      <c r="M64">
        <f>VLOOKUP(Tabella55[[#This Row],[DATA]],Tabella50[], 10, 0)</f>
        <v>0</v>
      </c>
      <c r="N64">
        <f>VLOOKUP(Tabella55[[#This Row],[DATA]],Tabella50[], 13, 0)</f>
        <v>0</v>
      </c>
      <c r="O64">
        <f>VLOOKUP(Tabella55[[#This Row],[DATA]],Tabella50[], 14, 0)</f>
        <v>0</v>
      </c>
      <c r="P64">
        <f>VLOOKUP(Tabella55[[#This Row],[DATA]],Tabella50[], 15, 0)</f>
        <v>4.2999999999999997E-2</v>
      </c>
      <c r="Q64">
        <f>VLOOKUP(Tabella55[[#This Row],[DATA]],Tabella50[], 16, 0)</f>
        <v>0</v>
      </c>
      <c r="R64">
        <f>VLOOKUP(Tabella55[[#This Row],[DATA]],Tabella50[], 17, 0)</f>
        <v>0</v>
      </c>
      <c r="S64">
        <f>VLOOKUP(Tabella55[[#This Row],[DATA]],Tabella50[], 18, 0)</f>
        <v>0</v>
      </c>
      <c r="T64">
        <f>VLOOKUP(Tabella55[[#This Row],[DATA]],Tabella51[], 2, 0)</f>
        <v>81.02</v>
      </c>
      <c r="U64">
        <f>VLOOKUP(Tabella55[[#This Row],[DATA]],Tabella53[], 2, 0)</f>
        <v>72.62</v>
      </c>
      <c r="V64">
        <f>VLOOKUP(Tabella55[[#This Row],[DATA]],Tabella52[], 2, 0)</f>
        <v>69.790000000000006</v>
      </c>
      <c r="W64">
        <f>VLOOKUP(Tabella55[[#This Row],[DATA]],Tabella54[], 2, 0)</f>
        <v>50</v>
      </c>
      <c r="X64">
        <v>0</v>
      </c>
      <c r="Y64">
        <v>0</v>
      </c>
      <c r="Z64" s="25">
        <f>Tabella55[[#This Row],[vcz.xh]]-Q63</f>
        <v>0</v>
      </c>
      <c r="AA64" s="25">
        <f>Tabella55[[#This Row],[vct.xh]]-R63</f>
        <v>0</v>
      </c>
      <c r="AB64" s="25">
        <f>Tabella55[[#This Row],[vct.full.xh]]-S63</f>
        <v>0</v>
      </c>
      <c r="AE64" s="23">
        <v>43949</v>
      </c>
      <c r="AF64" s="14">
        <v>342.23</v>
      </c>
      <c r="AG64" s="14">
        <v>27.052</v>
      </c>
      <c r="AH64" s="14">
        <v>20.131</v>
      </c>
      <c r="AI64" s="14">
        <v>23.753</v>
      </c>
      <c r="AJ64" s="14">
        <v>2.2429999999999999</v>
      </c>
      <c r="AK64" s="14">
        <v>1.5629999999999999</v>
      </c>
      <c r="AL64" s="14">
        <v>1.48</v>
      </c>
      <c r="AM64" s="14"/>
      <c r="AN64" s="14"/>
      <c r="AO64" s="14"/>
      <c r="AP64" s="14"/>
      <c r="AQ64" s="14"/>
      <c r="AR64" s="14"/>
      <c r="AS64">
        <f>VLOOKUP(Tabella43[[#This Row],[DATA]],Tabella37[], 15, 0)</f>
        <v>0.16</v>
      </c>
      <c r="AT64" s="14"/>
      <c r="AU64" s="14"/>
      <c r="AV64" s="15"/>
      <c r="AX64" s="24">
        <v>43893</v>
      </c>
      <c r="AY64">
        <v>11.11</v>
      </c>
      <c r="BA64" s="24">
        <v>43893</v>
      </c>
      <c r="BB64">
        <v>9.11</v>
      </c>
      <c r="BD64" s="24">
        <v>43893</v>
      </c>
      <c r="BE64">
        <v>10.42</v>
      </c>
      <c r="BG64" s="24">
        <v>43893</v>
      </c>
      <c r="BH64">
        <v>0</v>
      </c>
    </row>
    <row r="65" spans="1:60" x14ac:dyDescent="0.3">
      <c r="A65" s="1">
        <v>43979</v>
      </c>
      <c r="B65" s="61">
        <v>86949</v>
      </c>
      <c r="C65" s="7">
        <v>179.2319426121372</v>
      </c>
      <c r="D65" s="39">
        <v>-1.1401249891127728E-2</v>
      </c>
      <c r="E65">
        <f>VLOOKUP(Tabella55[[#This Row],[DATA]],Tabella50[], 2, 0)</f>
        <v>2047.904</v>
      </c>
      <c r="F65">
        <f>VLOOKUP(Tabella55[[#This Row],[DATA]],Tabella50[], 3, 0)</f>
        <v>123.44799999999999</v>
      </c>
      <c r="G65">
        <f>VLOOKUP(Tabella55[[#This Row],[DATA]],Tabella50[], 4, 0)</f>
        <v>85.551000000000002</v>
      </c>
      <c r="H65">
        <f>VLOOKUP(Tabella55[[#This Row],[DATA]],Tabella50[], 5, 0)</f>
        <v>125.023</v>
      </c>
      <c r="I65">
        <f>VLOOKUP(Tabella55[[#This Row],[DATA]],Tabella50[], 6, 0)</f>
        <v>5.4020000000000001</v>
      </c>
      <c r="J65">
        <f>VLOOKUP(Tabella55[[#This Row],[DATA]],Tabella50[], 7, 0)</f>
        <v>4.4770000000000003</v>
      </c>
      <c r="K65">
        <f>VLOOKUP(Tabella55[[#This Row],[DATA]],Tabella50[], 8, 0)</f>
        <v>1.28</v>
      </c>
      <c r="L65">
        <f>VLOOKUP(Tabella55[[#This Row],[DATA]],Tabella50[], 9, 0)</f>
        <v>0</v>
      </c>
      <c r="M65">
        <f>VLOOKUP(Tabella55[[#This Row],[DATA]],Tabella50[], 10, 0)</f>
        <v>0</v>
      </c>
      <c r="N65">
        <f>VLOOKUP(Tabella55[[#This Row],[DATA]],Tabella50[], 13, 0)</f>
        <v>0</v>
      </c>
      <c r="O65">
        <f>VLOOKUP(Tabella55[[#This Row],[DATA]],Tabella50[], 14, 0)</f>
        <v>0</v>
      </c>
      <c r="P65">
        <f>VLOOKUP(Tabella55[[#This Row],[DATA]],Tabella50[], 15, 0)</f>
        <v>4.2999999999999997E-2</v>
      </c>
      <c r="Q65">
        <f>VLOOKUP(Tabella55[[#This Row],[DATA]],Tabella50[], 16, 0)</f>
        <v>0</v>
      </c>
      <c r="R65">
        <f>VLOOKUP(Tabella55[[#This Row],[DATA]],Tabella50[], 17, 0)</f>
        <v>0</v>
      </c>
      <c r="S65">
        <f>VLOOKUP(Tabella55[[#This Row],[DATA]],Tabella50[], 18, 0)</f>
        <v>0</v>
      </c>
      <c r="T65">
        <f>VLOOKUP(Tabella55[[#This Row],[DATA]],Tabella51[], 2, 0)</f>
        <v>81.02</v>
      </c>
      <c r="U65">
        <f>VLOOKUP(Tabella55[[#This Row],[DATA]],Tabella53[], 2, 0)</f>
        <v>72.62</v>
      </c>
      <c r="V65">
        <f>VLOOKUP(Tabella55[[#This Row],[DATA]],Tabella52[], 2, 0)</f>
        <v>69.790000000000006</v>
      </c>
      <c r="W65">
        <f>VLOOKUP(Tabella55[[#This Row],[DATA]],Tabella54[], 2, 0)</f>
        <v>50</v>
      </c>
      <c r="X65">
        <v>0</v>
      </c>
      <c r="Y65">
        <v>0</v>
      </c>
      <c r="Z65" s="25">
        <f>Tabella55[[#This Row],[vcz.xh]]-Q64</f>
        <v>0</v>
      </c>
      <c r="AA65" s="25">
        <f>Tabella55[[#This Row],[vct.xh]]-R64</f>
        <v>0</v>
      </c>
      <c r="AB65" s="25">
        <f>Tabella55[[#This Row],[vct.full.xh]]-S64</f>
        <v>0</v>
      </c>
      <c r="AE65" s="23">
        <v>43950</v>
      </c>
      <c r="AF65" s="16">
        <v>372.37099999999998</v>
      </c>
      <c r="AG65" s="16">
        <v>30.140999999999998</v>
      </c>
      <c r="AH65" s="16">
        <v>22.65</v>
      </c>
      <c r="AI65" s="16">
        <v>25.762</v>
      </c>
      <c r="AJ65" s="16">
        <v>2.0089999999999999</v>
      </c>
      <c r="AK65" s="16">
        <v>1.74</v>
      </c>
      <c r="AL65" s="16">
        <v>1.47</v>
      </c>
      <c r="AM65" s="16"/>
      <c r="AN65" s="16"/>
      <c r="AO65" s="16"/>
      <c r="AP65" s="16"/>
      <c r="AQ65" s="16"/>
      <c r="AR65" s="16"/>
      <c r="AS65">
        <f>VLOOKUP(Tabella43[[#This Row],[DATA]],Tabella37[], 15, 0)</f>
        <v>0.155</v>
      </c>
      <c r="AT65" s="16"/>
      <c r="AU65" s="16"/>
      <c r="AV65" s="17"/>
      <c r="AX65" s="24">
        <v>43894</v>
      </c>
      <c r="AY65">
        <v>11.11</v>
      </c>
      <c r="BA65" s="24">
        <v>43894</v>
      </c>
      <c r="BB65">
        <v>9.11</v>
      </c>
      <c r="BD65" s="24">
        <v>43894</v>
      </c>
      <c r="BE65">
        <v>10.42</v>
      </c>
      <c r="BG65" s="24">
        <v>43894</v>
      </c>
      <c r="BH65">
        <v>0</v>
      </c>
    </row>
    <row r="66" spans="1:60" x14ac:dyDescent="0.3">
      <c r="A66" s="3">
        <v>43980</v>
      </c>
      <c r="B66" s="60">
        <v>87403</v>
      </c>
      <c r="C66" s="8">
        <v>180.16779353562006</v>
      </c>
      <c r="D66" s="38">
        <v>5.2078671436022435E-3</v>
      </c>
      <c r="E66">
        <f>VLOOKUP(Tabella55[[#This Row],[DATA]],Tabella50[], 2, 0)</f>
        <v>2173.7399999999998</v>
      </c>
      <c r="F66">
        <f>VLOOKUP(Tabella55[[#This Row],[DATA]],Tabella50[], 3, 0)</f>
        <v>125.836</v>
      </c>
      <c r="G66">
        <f>VLOOKUP(Tabella55[[#This Row],[DATA]],Tabella50[], 4, 0)</f>
        <v>89.64</v>
      </c>
      <c r="H66">
        <f>VLOOKUP(Tabella55[[#This Row],[DATA]],Tabella50[], 5, 0)</f>
        <v>130.27500000000001</v>
      </c>
      <c r="I66">
        <f>VLOOKUP(Tabella55[[#This Row],[DATA]],Tabella50[], 6, 0)</f>
        <v>5.2519999999999998</v>
      </c>
      <c r="J66">
        <f>VLOOKUP(Tabella55[[#This Row],[DATA]],Tabella50[], 7, 0)</f>
        <v>4.5599999999999996</v>
      </c>
      <c r="K66">
        <f>VLOOKUP(Tabella55[[#This Row],[DATA]],Tabella50[], 8, 0)</f>
        <v>1.28</v>
      </c>
      <c r="L66">
        <f>VLOOKUP(Tabella55[[#This Row],[DATA]],Tabella50[], 9, 0)</f>
        <v>0</v>
      </c>
      <c r="M66">
        <f>VLOOKUP(Tabella55[[#This Row],[DATA]],Tabella50[], 10, 0)</f>
        <v>0</v>
      </c>
      <c r="N66">
        <f>VLOOKUP(Tabella55[[#This Row],[DATA]],Tabella50[], 13, 0)</f>
        <v>2.266</v>
      </c>
      <c r="O66">
        <f>VLOOKUP(Tabella55[[#This Row],[DATA]],Tabella50[], 14, 0)</f>
        <v>0</v>
      </c>
      <c r="P66">
        <f>VLOOKUP(Tabella55[[#This Row],[DATA]],Tabella50[], 15, 0)</f>
        <v>4.2000000000000003E-2</v>
      </c>
      <c r="Q66">
        <f>VLOOKUP(Tabella55[[#This Row],[DATA]],Tabella50[], 16, 0)</f>
        <v>0</v>
      </c>
      <c r="R66">
        <f>VLOOKUP(Tabella55[[#This Row],[DATA]],Tabella50[], 17, 0)</f>
        <v>0</v>
      </c>
      <c r="S66">
        <f>VLOOKUP(Tabella55[[#This Row],[DATA]],Tabella50[], 18, 0)</f>
        <v>0</v>
      </c>
      <c r="T66">
        <f>VLOOKUP(Tabella55[[#This Row],[DATA]],Tabella51[], 2, 0)</f>
        <v>81.02</v>
      </c>
      <c r="U66">
        <f>VLOOKUP(Tabella55[[#This Row],[DATA]],Tabella53[], 2, 0)</f>
        <v>72.62</v>
      </c>
      <c r="V66">
        <f>VLOOKUP(Tabella55[[#This Row],[DATA]],Tabella52[], 2, 0)</f>
        <v>69.790000000000006</v>
      </c>
      <c r="W66">
        <f>VLOOKUP(Tabella55[[#This Row],[DATA]],Tabella54[], 2, 0)</f>
        <v>50</v>
      </c>
      <c r="X66">
        <v>0</v>
      </c>
      <c r="Y66">
        <v>0</v>
      </c>
      <c r="Z66" s="25">
        <f>Tabella55[[#This Row],[vcz.xh]]-Q65</f>
        <v>0</v>
      </c>
      <c r="AA66" s="25">
        <f>Tabella55[[#This Row],[vct.xh]]-R65</f>
        <v>0</v>
      </c>
      <c r="AB66" s="25">
        <f>Tabella55[[#This Row],[vct.full.xh]]-S65</f>
        <v>0</v>
      </c>
      <c r="AE66" s="23">
        <v>43951</v>
      </c>
      <c r="AF66" s="14">
        <v>407.428</v>
      </c>
      <c r="AG66" s="14">
        <v>35.057000000000002</v>
      </c>
      <c r="AH66" s="14">
        <v>24.800999999999998</v>
      </c>
      <c r="AI66" s="14">
        <v>28.065999999999999</v>
      </c>
      <c r="AJ66" s="14">
        <v>2.3039999999999998</v>
      </c>
      <c r="AK66" s="14">
        <v>1.786</v>
      </c>
      <c r="AL66" s="14">
        <v>1.46</v>
      </c>
      <c r="AM66" s="14"/>
      <c r="AN66" s="14"/>
      <c r="AO66" s="14"/>
      <c r="AP66" s="14"/>
      <c r="AQ66" s="14"/>
      <c r="AR66" s="14"/>
      <c r="AS66">
        <f>VLOOKUP(Tabella43[[#This Row],[DATA]],Tabella37[], 15, 0)</f>
        <v>0.152</v>
      </c>
      <c r="AT66" s="14"/>
      <c r="AU66" s="14"/>
      <c r="AV66" s="15"/>
      <c r="AX66" s="24">
        <v>43895</v>
      </c>
      <c r="AY66">
        <v>11.11</v>
      </c>
      <c r="BA66" s="24">
        <v>43895</v>
      </c>
      <c r="BB66">
        <v>9.11</v>
      </c>
      <c r="BD66" s="24">
        <v>43895</v>
      </c>
      <c r="BE66">
        <v>10.42</v>
      </c>
      <c r="BG66" s="24">
        <v>43895</v>
      </c>
      <c r="BH66">
        <v>0</v>
      </c>
    </row>
    <row r="67" spans="1:60" x14ac:dyDescent="0.3">
      <c r="A67" s="1">
        <v>43983</v>
      </c>
      <c r="B67" s="61">
        <v>88620</v>
      </c>
      <c r="C67" s="7">
        <v>182.67645118733509</v>
      </c>
      <c r="D67" s="39">
        <v>1.3827958756149093E-2</v>
      </c>
      <c r="E67">
        <f>VLOOKUP(Tabella55[[#This Row],[DATA]],Tabella50[], 2, 0)</f>
        <v>2460.1080000000002</v>
      </c>
      <c r="F67">
        <f>VLOOKUP(Tabella55[[#This Row],[DATA]],Tabella50[], 3, 0)</f>
        <v>54.198</v>
      </c>
      <c r="G67">
        <f>VLOOKUP(Tabella55[[#This Row],[DATA]],Tabella50[], 4, 0)</f>
        <v>101.17100000000001</v>
      </c>
      <c r="H67">
        <f>VLOOKUP(Tabella55[[#This Row],[DATA]],Tabella50[], 5, 0)</f>
        <v>139.89699999999999</v>
      </c>
      <c r="I67">
        <f>VLOOKUP(Tabella55[[#This Row],[DATA]],Tabella50[], 6, 0)</f>
        <v>2.911</v>
      </c>
      <c r="J67">
        <f>VLOOKUP(Tabella55[[#This Row],[DATA]],Tabella50[], 7, 0)</f>
        <v>4.3150000000000004</v>
      </c>
      <c r="K67">
        <f>VLOOKUP(Tabella55[[#This Row],[DATA]],Tabella50[], 8, 0)</f>
        <v>1.24</v>
      </c>
      <c r="L67">
        <f>VLOOKUP(Tabella55[[#This Row],[DATA]],Tabella50[], 9, 0)</f>
        <v>0</v>
      </c>
      <c r="M67">
        <f>VLOOKUP(Tabella55[[#This Row],[DATA]],Tabella50[], 10, 0)</f>
        <v>0</v>
      </c>
      <c r="N67">
        <f>VLOOKUP(Tabella55[[#This Row],[DATA]],Tabella50[], 13, 0)</f>
        <v>0</v>
      </c>
      <c r="O67">
        <f>VLOOKUP(Tabella55[[#This Row],[DATA]],Tabella50[], 14, 0)</f>
        <v>0</v>
      </c>
      <c r="P67">
        <f>VLOOKUP(Tabella55[[#This Row],[DATA]],Tabella50[], 15, 0)</f>
        <v>3.9E-2</v>
      </c>
      <c r="Q67">
        <f>VLOOKUP(Tabella55[[#This Row],[DATA]],Tabella50[], 16, 0)</f>
        <v>0</v>
      </c>
      <c r="R67">
        <f>VLOOKUP(Tabella55[[#This Row],[DATA]],Tabella50[], 17, 0)</f>
        <v>0</v>
      </c>
      <c r="S67">
        <f>VLOOKUP(Tabella55[[#This Row],[DATA]],Tabella50[], 18, 0)</f>
        <v>0</v>
      </c>
      <c r="T67">
        <f>VLOOKUP(Tabella55[[#This Row],[DATA]],Tabella51[], 2, 0)</f>
        <v>77.31</v>
      </c>
      <c r="U67">
        <f>VLOOKUP(Tabella55[[#This Row],[DATA]],Tabella53[], 2, 0)</f>
        <v>70.239999999999995</v>
      </c>
      <c r="V67">
        <f>VLOOKUP(Tabella55[[#This Row],[DATA]],Tabella52[], 2, 0)</f>
        <v>67.709999999999994</v>
      </c>
      <c r="W67">
        <f>VLOOKUP(Tabella55[[#This Row],[DATA]],Tabella54[], 2, 0)</f>
        <v>50</v>
      </c>
      <c r="X67">
        <v>0</v>
      </c>
      <c r="Y67">
        <v>0</v>
      </c>
      <c r="Z67" s="25">
        <f>Tabella55[[#This Row],[vcz.xh]]-Q66</f>
        <v>0</v>
      </c>
      <c r="AA67" s="25">
        <f>Tabella55[[#This Row],[vct.xh]]-R66</f>
        <v>0</v>
      </c>
      <c r="AB67" s="25">
        <f>Tabella55[[#This Row],[vct.full.xh]]-S66</f>
        <v>0</v>
      </c>
      <c r="AE67" s="23">
        <v>43952</v>
      </c>
      <c r="AF67" s="16">
        <v>430.86399999999998</v>
      </c>
      <c r="AG67" s="16">
        <v>23.434999999999999</v>
      </c>
      <c r="AH67" s="16">
        <v>25.474</v>
      </c>
      <c r="AI67" s="16">
        <v>29.963999999999999</v>
      </c>
      <c r="AJ67" s="16">
        <v>1.897</v>
      </c>
      <c r="AK67" s="16">
        <v>1.8080000000000001</v>
      </c>
      <c r="AL67" s="16">
        <v>1.44</v>
      </c>
      <c r="AM67" s="16"/>
      <c r="AN67" s="16"/>
      <c r="AO67" s="16"/>
      <c r="AP67" s="16"/>
      <c r="AQ67" s="16"/>
      <c r="AR67" s="16"/>
      <c r="AS67">
        <f>VLOOKUP(Tabella43[[#This Row],[DATA]],Tabella37[], 15, 0)</f>
        <v>0.14499999999999999</v>
      </c>
      <c r="AT67" s="16"/>
      <c r="AU67" s="16"/>
      <c r="AV67" s="17"/>
      <c r="AX67" s="24">
        <v>43896</v>
      </c>
      <c r="AY67">
        <v>11.11</v>
      </c>
      <c r="BA67" s="24">
        <v>43896</v>
      </c>
      <c r="BB67">
        <v>9.11</v>
      </c>
      <c r="BD67" s="24">
        <v>43896</v>
      </c>
      <c r="BE67">
        <v>10.42</v>
      </c>
      <c r="BG67" s="24">
        <v>43896</v>
      </c>
      <c r="BH67">
        <v>0</v>
      </c>
    </row>
    <row r="68" spans="1:60" x14ac:dyDescent="0.3">
      <c r="A68" s="3">
        <v>43984</v>
      </c>
      <c r="B68" s="60">
        <v>91046</v>
      </c>
      <c r="C68" s="8">
        <v>187.67727572559366</v>
      </c>
      <c r="D68" s="38">
        <v>2.7007307531692646E-2</v>
      </c>
      <c r="E68">
        <f>VLOOKUP(Tabella55[[#This Row],[DATA]],Tabella50[], 2, 0)</f>
        <v>2595.3270000000002</v>
      </c>
      <c r="F68">
        <f>VLOOKUP(Tabella55[[#This Row],[DATA]],Tabella50[], 3, 0)</f>
        <v>135.21899999999999</v>
      </c>
      <c r="G68">
        <f>VLOOKUP(Tabella55[[#This Row],[DATA]],Tabella50[], 4, 0)</f>
        <v>109.59</v>
      </c>
      <c r="H68">
        <f>VLOOKUP(Tabella55[[#This Row],[DATA]],Tabella50[], 5, 0)</f>
        <v>145.79400000000001</v>
      </c>
      <c r="I68">
        <f>VLOOKUP(Tabella55[[#This Row],[DATA]],Tabella50[], 6, 0)</f>
        <v>5.8970000000000002</v>
      </c>
      <c r="J68">
        <f>VLOOKUP(Tabella55[[#This Row],[DATA]],Tabella50[], 7, 0)</f>
        <v>4.4640000000000004</v>
      </c>
      <c r="K68">
        <f>VLOOKUP(Tabella55[[#This Row],[DATA]],Tabella50[], 8, 0)</f>
        <v>1.23</v>
      </c>
      <c r="L68">
        <f>VLOOKUP(Tabella55[[#This Row],[DATA]],Tabella50[], 9, 0)</f>
        <v>0</v>
      </c>
      <c r="M68">
        <f>VLOOKUP(Tabella55[[#This Row],[DATA]],Tabella50[], 10, 0)</f>
        <v>0</v>
      </c>
      <c r="N68">
        <f>VLOOKUP(Tabella55[[#This Row],[DATA]],Tabella50[], 13, 0)</f>
        <v>0</v>
      </c>
      <c r="O68">
        <f>VLOOKUP(Tabella55[[#This Row],[DATA]],Tabella50[], 14, 0)</f>
        <v>0</v>
      </c>
      <c r="P68">
        <f>VLOOKUP(Tabella55[[#This Row],[DATA]],Tabella50[], 15, 0)</f>
        <v>3.9E-2</v>
      </c>
      <c r="Q68">
        <f>VLOOKUP(Tabella55[[#This Row],[DATA]],Tabella50[], 16, 0)</f>
        <v>0</v>
      </c>
      <c r="R68">
        <f>VLOOKUP(Tabella55[[#This Row],[DATA]],Tabella50[], 17, 0)</f>
        <v>0</v>
      </c>
      <c r="S68">
        <f>VLOOKUP(Tabella55[[#This Row],[DATA]],Tabella50[], 18, 0)</f>
        <v>0</v>
      </c>
      <c r="T68">
        <f>VLOOKUP(Tabella55[[#This Row],[DATA]],Tabella51[], 2, 0)</f>
        <v>77.31</v>
      </c>
      <c r="U68">
        <f>VLOOKUP(Tabella55[[#This Row],[DATA]],Tabella53[], 2, 0)</f>
        <v>70.239999999999995</v>
      </c>
      <c r="V68">
        <f>VLOOKUP(Tabella55[[#This Row],[DATA]],Tabella52[], 2, 0)</f>
        <v>67.709999999999994</v>
      </c>
      <c r="W68">
        <f>VLOOKUP(Tabella55[[#This Row],[DATA]],Tabella54[], 2, 0)</f>
        <v>50</v>
      </c>
      <c r="X68">
        <v>0</v>
      </c>
      <c r="Y68">
        <v>0</v>
      </c>
      <c r="Z68" s="25">
        <f>Tabella55[[#This Row],[vcz.xh]]-Q67</f>
        <v>0</v>
      </c>
      <c r="AA68" s="25">
        <f>Tabella55[[#This Row],[vct.xh]]-R67</f>
        <v>0</v>
      </c>
      <c r="AB68" s="25">
        <f>Tabella55[[#This Row],[vct.full.xh]]-S67</f>
        <v>0</v>
      </c>
      <c r="AE68" s="23">
        <v>43953</v>
      </c>
      <c r="AF68" s="14">
        <v>453.75200000000001</v>
      </c>
      <c r="AG68" s="14">
        <v>22.888999999999999</v>
      </c>
      <c r="AH68" s="14">
        <v>25.218</v>
      </c>
      <c r="AI68" s="14">
        <v>31.594000000000001</v>
      </c>
      <c r="AJ68" s="14">
        <v>1.631</v>
      </c>
      <c r="AK68" s="14">
        <v>1.8049999999999999</v>
      </c>
      <c r="AL68" s="14">
        <v>1.44</v>
      </c>
      <c r="AM68" s="14"/>
      <c r="AN68" s="14"/>
      <c r="AO68" s="14"/>
      <c r="AP68" s="14"/>
      <c r="AQ68" s="14"/>
      <c r="AR68" s="14"/>
      <c r="AS68">
        <f>VLOOKUP(Tabella43[[#This Row],[DATA]],Tabella37[], 15, 0)</f>
        <v>0.129</v>
      </c>
      <c r="AT68" s="14"/>
      <c r="AU68" s="14"/>
      <c r="AV68" s="15"/>
      <c r="AX68" s="24">
        <v>43897</v>
      </c>
      <c r="AY68">
        <v>11.11</v>
      </c>
      <c r="BA68" s="24">
        <v>43897</v>
      </c>
      <c r="BB68">
        <v>9.11</v>
      </c>
      <c r="BD68" s="24">
        <v>43897</v>
      </c>
      <c r="BE68">
        <v>10.42</v>
      </c>
      <c r="BG68" s="24">
        <v>43897</v>
      </c>
      <c r="BH68">
        <v>0</v>
      </c>
    </row>
    <row r="69" spans="1:60" x14ac:dyDescent="0.3">
      <c r="A69" s="1">
        <v>43985</v>
      </c>
      <c r="B69" s="61">
        <v>93002</v>
      </c>
      <c r="C69" s="7">
        <v>191.70926781002638</v>
      </c>
      <c r="D69" s="39">
        <v>2.1256124995326541E-2</v>
      </c>
      <c r="E69">
        <f>VLOOKUP(Tabella55[[#This Row],[DATA]],Tabella50[], 2, 0)</f>
        <v>2729.13</v>
      </c>
      <c r="F69">
        <f>VLOOKUP(Tabella55[[#This Row],[DATA]],Tabella50[], 3, 0)</f>
        <v>133.803</v>
      </c>
      <c r="G69">
        <f>VLOOKUP(Tabella55[[#This Row],[DATA]],Tabella50[], 4, 0)</f>
        <v>114.953</v>
      </c>
      <c r="H69">
        <f>VLOOKUP(Tabella55[[#This Row],[DATA]],Tabella50[], 5, 0)</f>
        <v>152.09800000000001</v>
      </c>
      <c r="I69">
        <f>VLOOKUP(Tabella55[[#This Row],[DATA]],Tabella50[], 6, 0)</f>
        <v>6.3040000000000003</v>
      </c>
      <c r="J69">
        <f>VLOOKUP(Tabella55[[#This Row],[DATA]],Tabella50[], 7, 0)</f>
        <v>4.6399999999999997</v>
      </c>
      <c r="K69">
        <f>VLOOKUP(Tabella55[[#This Row],[DATA]],Tabella50[], 8, 0)</f>
        <v>1.22</v>
      </c>
      <c r="L69">
        <f>VLOOKUP(Tabella55[[#This Row],[DATA]],Tabella50[], 9, 0)</f>
        <v>0</v>
      </c>
      <c r="M69">
        <f>VLOOKUP(Tabella55[[#This Row],[DATA]],Tabella50[], 10, 0)</f>
        <v>0</v>
      </c>
      <c r="N69">
        <f>VLOOKUP(Tabella55[[#This Row],[DATA]],Tabella50[], 13, 0)</f>
        <v>0</v>
      </c>
      <c r="O69">
        <f>VLOOKUP(Tabella55[[#This Row],[DATA]],Tabella50[], 14, 0)</f>
        <v>0</v>
      </c>
      <c r="P69">
        <f>VLOOKUP(Tabella55[[#This Row],[DATA]],Tabella50[], 15, 0)</f>
        <v>3.9E-2</v>
      </c>
      <c r="Q69">
        <f>VLOOKUP(Tabella55[[#This Row],[DATA]],Tabella50[], 16, 0)</f>
        <v>0</v>
      </c>
      <c r="R69">
        <f>VLOOKUP(Tabella55[[#This Row],[DATA]],Tabella50[], 17, 0)</f>
        <v>0</v>
      </c>
      <c r="S69">
        <f>VLOOKUP(Tabella55[[#This Row],[DATA]],Tabella50[], 18, 0)</f>
        <v>0</v>
      </c>
      <c r="T69">
        <f>VLOOKUP(Tabella55[[#This Row],[DATA]],Tabella51[], 2, 0)</f>
        <v>77.31</v>
      </c>
      <c r="U69">
        <f>VLOOKUP(Tabella55[[#This Row],[DATA]],Tabella53[], 2, 0)</f>
        <v>70.239999999999995</v>
      </c>
      <c r="V69">
        <f>VLOOKUP(Tabella55[[#This Row],[DATA]],Tabella52[], 2, 0)</f>
        <v>67.709999999999994</v>
      </c>
      <c r="W69">
        <f>VLOOKUP(Tabella55[[#This Row],[DATA]],Tabella54[], 2, 0)</f>
        <v>50</v>
      </c>
      <c r="X69">
        <v>0</v>
      </c>
      <c r="Y69">
        <v>0</v>
      </c>
      <c r="Z69" s="25">
        <f>Tabella55[[#This Row],[vcz.xh]]-Q68</f>
        <v>0</v>
      </c>
      <c r="AA69" s="25">
        <f>Tabella55[[#This Row],[vct.xh]]-R68</f>
        <v>0</v>
      </c>
      <c r="AB69" s="25">
        <f>Tabella55[[#This Row],[vct.full.xh]]-S68</f>
        <v>0</v>
      </c>
      <c r="AE69" s="23">
        <v>43954</v>
      </c>
      <c r="AF69" s="16">
        <v>475.83699999999999</v>
      </c>
      <c r="AG69" s="16">
        <v>22.085000000000001</v>
      </c>
      <c r="AH69" s="16">
        <v>25.853000000000002</v>
      </c>
      <c r="AI69" s="16">
        <v>32.950000000000003</v>
      </c>
      <c r="AJ69" s="16">
        <v>1.355</v>
      </c>
      <c r="AK69" s="16">
        <v>1.8460000000000001</v>
      </c>
      <c r="AL69" s="16">
        <v>1.44</v>
      </c>
      <c r="AM69" s="16"/>
      <c r="AN69" s="16"/>
      <c r="AO69" s="16"/>
      <c r="AP69" s="16"/>
      <c r="AQ69" s="16"/>
      <c r="AR69" s="16"/>
      <c r="AS69">
        <f>VLOOKUP(Tabella43[[#This Row],[DATA]],Tabella37[], 15, 0)</f>
        <v>0.124</v>
      </c>
      <c r="AT69" s="16"/>
      <c r="AU69" s="16"/>
      <c r="AV69" s="17"/>
      <c r="AX69" s="24">
        <v>43898</v>
      </c>
      <c r="AY69">
        <v>11.11</v>
      </c>
      <c r="BA69" s="24">
        <v>43898</v>
      </c>
      <c r="BB69">
        <v>9.11</v>
      </c>
      <c r="BD69" s="24">
        <v>43898</v>
      </c>
      <c r="BE69">
        <v>10.42</v>
      </c>
      <c r="BG69" s="24">
        <v>43898</v>
      </c>
      <c r="BH69">
        <v>0</v>
      </c>
    </row>
    <row r="70" spans="1:60" x14ac:dyDescent="0.3">
      <c r="A70" s="3">
        <v>43986</v>
      </c>
      <c r="B70" s="60">
        <v>93829</v>
      </c>
      <c r="C70" s="8">
        <v>193.4140006596306</v>
      </c>
      <c r="D70" s="38">
        <v>8.8529783745981416E-3</v>
      </c>
      <c r="E70">
        <f>VLOOKUP(Tabella55[[#This Row],[DATA]],Tabella50[], 2, 0)</f>
        <v>2873.6439999999998</v>
      </c>
      <c r="F70">
        <f>VLOOKUP(Tabella55[[#This Row],[DATA]],Tabella50[], 3, 0)</f>
        <v>144.51400000000001</v>
      </c>
      <c r="G70">
        <f>VLOOKUP(Tabella55[[#This Row],[DATA]],Tabella50[], 4, 0)</f>
        <v>117.96299999999999</v>
      </c>
      <c r="H70">
        <f>VLOOKUP(Tabella55[[#This Row],[DATA]],Tabella50[], 5, 0)</f>
        <v>158.982</v>
      </c>
      <c r="I70">
        <f>VLOOKUP(Tabella55[[#This Row],[DATA]],Tabella50[], 6, 0)</f>
        <v>6.883</v>
      </c>
      <c r="J70">
        <f>VLOOKUP(Tabella55[[#This Row],[DATA]],Tabella50[], 7, 0)</f>
        <v>4.851</v>
      </c>
      <c r="K70">
        <f>VLOOKUP(Tabella55[[#This Row],[DATA]],Tabella50[], 8, 0)</f>
        <v>1.21</v>
      </c>
      <c r="L70">
        <f>VLOOKUP(Tabella55[[#This Row],[DATA]],Tabella50[], 9, 0)</f>
        <v>0</v>
      </c>
      <c r="M70">
        <f>VLOOKUP(Tabella55[[#This Row],[DATA]],Tabella50[], 10, 0)</f>
        <v>0</v>
      </c>
      <c r="N70">
        <f>VLOOKUP(Tabella55[[#This Row],[DATA]],Tabella50[], 13, 0)</f>
        <v>0</v>
      </c>
      <c r="O70">
        <f>VLOOKUP(Tabella55[[#This Row],[DATA]],Tabella50[], 14, 0)</f>
        <v>0</v>
      </c>
      <c r="P70">
        <f>VLOOKUP(Tabella55[[#This Row],[DATA]],Tabella50[], 15, 0)</f>
        <v>3.9E-2</v>
      </c>
      <c r="Q70">
        <f>VLOOKUP(Tabella55[[#This Row],[DATA]],Tabella50[], 16, 0)</f>
        <v>0</v>
      </c>
      <c r="R70">
        <f>VLOOKUP(Tabella55[[#This Row],[DATA]],Tabella50[], 17, 0)</f>
        <v>0</v>
      </c>
      <c r="S70">
        <f>VLOOKUP(Tabella55[[#This Row],[DATA]],Tabella50[], 18, 0)</f>
        <v>0</v>
      </c>
      <c r="T70">
        <f>VLOOKUP(Tabella55[[#This Row],[DATA]],Tabella51[], 2, 0)</f>
        <v>77.31</v>
      </c>
      <c r="U70">
        <f>VLOOKUP(Tabella55[[#This Row],[DATA]],Tabella53[], 2, 0)</f>
        <v>70.239999999999995</v>
      </c>
      <c r="V70">
        <f>VLOOKUP(Tabella55[[#This Row],[DATA]],Tabella52[], 2, 0)</f>
        <v>67.709999999999994</v>
      </c>
      <c r="W70">
        <f>VLOOKUP(Tabella55[[#This Row],[DATA]],Tabella54[], 2, 0)</f>
        <v>50</v>
      </c>
      <c r="X70">
        <v>0</v>
      </c>
      <c r="Y70">
        <v>0</v>
      </c>
      <c r="Z70" s="25">
        <f>Tabella55[[#This Row],[vcz.xh]]-Q69</f>
        <v>0</v>
      </c>
      <c r="AA70" s="25">
        <f>Tabella55[[#This Row],[vct.xh]]-R69</f>
        <v>0</v>
      </c>
      <c r="AB70" s="25">
        <f>Tabella55[[#This Row],[vct.full.xh]]-S69</f>
        <v>0</v>
      </c>
      <c r="AE70" s="23">
        <v>43955</v>
      </c>
      <c r="AF70" s="14">
        <v>507.58600000000001</v>
      </c>
      <c r="AG70" s="14">
        <v>31.748999999999999</v>
      </c>
      <c r="AH70" s="14">
        <v>27.486999999999998</v>
      </c>
      <c r="AI70" s="14">
        <v>34.426000000000002</v>
      </c>
      <c r="AJ70" s="14">
        <v>1.4770000000000001</v>
      </c>
      <c r="AK70" s="14">
        <v>1.845</v>
      </c>
      <c r="AL70" s="14">
        <v>1.44</v>
      </c>
      <c r="AM70" s="14"/>
      <c r="AN70" s="14"/>
      <c r="AO70" s="14"/>
      <c r="AP70" s="14"/>
      <c r="AQ70" s="14"/>
      <c r="AR70" s="14"/>
      <c r="AS70">
        <f>VLOOKUP(Tabella43[[#This Row],[DATA]],Tabella37[], 15, 0)</f>
        <v>0.11799999999999999</v>
      </c>
      <c r="AT70" s="14"/>
      <c r="AU70" s="14"/>
      <c r="AV70" s="15"/>
      <c r="AX70" s="24">
        <v>43899</v>
      </c>
      <c r="AY70">
        <v>11.11</v>
      </c>
      <c r="BA70" s="24">
        <v>43899</v>
      </c>
      <c r="BB70">
        <v>9.11</v>
      </c>
      <c r="BD70" s="24">
        <v>43899</v>
      </c>
      <c r="BE70">
        <v>10.42</v>
      </c>
      <c r="BG70" s="24">
        <v>43899</v>
      </c>
      <c r="BH70">
        <v>0</v>
      </c>
    </row>
    <row r="71" spans="1:60" x14ac:dyDescent="0.3">
      <c r="A71" s="1">
        <v>43987</v>
      </c>
      <c r="B71" s="61">
        <v>94637</v>
      </c>
      <c r="C71" s="7">
        <v>195.07956794195252</v>
      </c>
      <c r="D71" s="39">
        <v>8.5745434245837176E-3</v>
      </c>
      <c r="E71">
        <f>VLOOKUP(Tabella55[[#This Row],[DATA]],Tabella50[], 2, 0)</f>
        <v>3017.7139999999999</v>
      </c>
      <c r="F71">
        <f>VLOOKUP(Tabella55[[#This Row],[DATA]],Tabella50[], 3, 0)</f>
        <v>144.07</v>
      </c>
      <c r="G71">
        <f>VLOOKUP(Tabella55[[#This Row],[DATA]],Tabella50[], 4, 0)</f>
        <v>120.568</v>
      </c>
      <c r="H71">
        <f>VLOOKUP(Tabella55[[#This Row],[DATA]],Tabella50[], 5, 0)</f>
        <v>163.678</v>
      </c>
      <c r="I71">
        <f>VLOOKUP(Tabella55[[#This Row],[DATA]],Tabella50[], 6, 0)</f>
        <v>4.6959999999999997</v>
      </c>
      <c r="J71">
        <f>VLOOKUP(Tabella55[[#This Row],[DATA]],Tabella50[], 7, 0)</f>
        <v>4.7720000000000002</v>
      </c>
      <c r="K71">
        <f>VLOOKUP(Tabella55[[#This Row],[DATA]],Tabella50[], 8, 0)</f>
        <v>1.2</v>
      </c>
      <c r="L71">
        <f>VLOOKUP(Tabella55[[#This Row],[DATA]],Tabella50[], 9, 0)</f>
        <v>0</v>
      </c>
      <c r="M71">
        <f>VLOOKUP(Tabella55[[#This Row],[DATA]],Tabella50[], 10, 0)</f>
        <v>0</v>
      </c>
      <c r="N71">
        <f>VLOOKUP(Tabella55[[#This Row],[DATA]],Tabella50[], 13, 0)</f>
        <v>0</v>
      </c>
      <c r="O71">
        <f>VLOOKUP(Tabella55[[#This Row],[DATA]],Tabella50[], 14, 0)</f>
        <v>0</v>
      </c>
      <c r="P71">
        <f>VLOOKUP(Tabella55[[#This Row],[DATA]],Tabella50[], 15, 0)</f>
        <v>3.9E-2</v>
      </c>
      <c r="Q71">
        <f>VLOOKUP(Tabella55[[#This Row],[DATA]],Tabella50[], 16, 0)</f>
        <v>0</v>
      </c>
      <c r="R71">
        <f>VLOOKUP(Tabella55[[#This Row],[DATA]],Tabella50[], 17, 0)</f>
        <v>0</v>
      </c>
      <c r="S71">
        <f>VLOOKUP(Tabella55[[#This Row],[DATA]],Tabella50[], 18, 0)</f>
        <v>0</v>
      </c>
      <c r="T71">
        <f>VLOOKUP(Tabella55[[#This Row],[DATA]],Tabella51[], 2, 0)</f>
        <v>77.31</v>
      </c>
      <c r="U71">
        <f>VLOOKUP(Tabella55[[#This Row],[DATA]],Tabella53[], 2, 0)</f>
        <v>70.239999999999995</v>
      </c>
      <c r="V71">
        <f>VLOOKUP(Tabella55[[#This Row],[DATA]],Tabella52[], 2, 0)</f>
        <v>67.709999999999994</v>
      </c>
      <c r="W71">
        <f>VLOOKUP(Tabella55[[#This Row],[DATA]],Tabella54[], 2, 0)</f>
        <v>50</v>
      </c>
      <c r="X71">
        <v>0</v>
      </c>
      <c r="Y71">
        <v>0</v>
      </c>
      <c r="Z71" s="25">
        <f>Tabella55[[#This Row],[vcz.xh]]-Q70</f>
        <v>0</v>
      </c>
      <c r="AA71" s="25">
        <f>Tabella55[[#This Row],[vct.xh]]-R70</f>
        <v>0</v>
      </c>
      <c r="AB71" s="25">
        <f>Tabella55[[#This Row],[vct.full.xh]]-S70</f>
        <v>0</v>
      </c>
      <c r="AE71" s="23">
        <v>43956</v>
      </c>
      <c r="AF71" s="16">
        <v>539.52599999999995</v>
      </c>
      <c r="AG71" s="16">
        <v>31.94</v>
      </c>
      <c r="AH71" s="16">
        <v>28.184999999999999</v>
      </c>
      <c r="AI71" s="16">
        <v>37.094999999999999</v>
      </c>
      <c r="AJ71" s="16">
        <v>2.6680000000000001</v>
      </c>
      <c r="AK71" s="16">
        <v>1.9059999999999999</v>
      </c>
      <c r="AL71" s="16">
        <v>1.43</v>
      </c>
      <c r="AM71" s="16"/>
      <c r="AN71" s="16"/>
      <c r="AO71" s="16"/>
      <c r="AP71" s="16"/>
      <c r="AQ71" s="16"/>
      <c r="AR71" s="16"/>
      <c r="AS71">
        <f>VLOOKUP(Tabella43[[#This Row],[DATA]],Tabella37[], 15, 0)</f>
        <v>0.11</v>
      </c>
      <c r="AT71" s="16"/>
      <c r="AU71" s="16"/>
      <c r="AV71" s="17"/>
      <c r="AX71" s="24">
        <v>43900</v>
      </c>
      <c r="AY71">
        <v>11.11</v>
      </c>
      <c r="BA71" s="24">
        <v>43900</v>
      </c>
      <c r="BB71">
        <v>9.11</v>
      </c>
      <c r="BD71" s="24">
        <v>43900</v>
      </c>
      <c r="BE71">
        <v>10.42</v>
      </c>
      <c r="BG71" s="24">
        <v>43900</v>
      </c>
      <c r="BH71">
        <v>0</v>
      </c>
    </row>
    <row r="72" spans="1:60" x14ac:dyDescent="0.3">
      <c r="A72" s="3">
        <v>43990</v>
      </c>
      <c r="B72" s="60">
        <v>97645</v>
      </c>
      <c r="C72" s="8">
        <v>201.28009564643799</v>
      </c>
      <c r="D72" s="38">
        <v>3.1289932637201069E-2</v>
      </c>
      <c r="E72">
        <f>VLOOKUP(Tabella55[[#This Row],[DATA]],Tabella50[], 2, 0)</f>
        <v>3305.7649999999999</v>
      </c>
      <c r="F72">
        <f>VLOOKUP(Tabella55[[#This Row],[DATA]],Tabella50[], 3, 0)</f>
        <v>73.152000000000001</v>
      </c>
      <c r="G72">
        <f>VLOOKUP(Tabella55[[#This Row],[DATA]],Tabella50[], 4, 0)</f>
        <v>120.80800000000001</v>
      </c>
      <c r="H72">
        <f>VLOOKUP(Tabella55[[#This Row],[DATA]],Tabella50[], 5, 0)</f>
        <v>173.529</v>
      </c>
      <c r="I72">
        <f>VLOOKUP(Tabella55[[#This Row],[DATA]],Tabella50[], 6, 0)</f>
        <v>3.173</v>
      </c>
      <c r="J72">
        <f>VLOOKUP(Tabella55[[#This Row],[DATA]],Tabella50[], 7, 0)</f>
        <v>4.8049999999999997</v>
      </c>
      <c r="K72">
        <f>VLOOKUP(Tabella55[[#This Row],[DATA]],Tabella50[], 8, 0)</f>
        <v>1.1599999999999999</v>
      </c>
      <c r="L72">
        <f>VLOOKUP(Tabella55[[#This Row],[DATA]],Tabella50[], 9, 0)</f>
        <v>0</v>
      </c>
      <c r="M72">
        <f>VLOOKUP(Tabella55[[#This Row],[DATA]],Tabella50[], 10, 0)</f>
        <v>0</v>
      </c>
      <c r="N72">
        <f>VLOOKUP(Tabella55[[#This Row],[DATA]],Tabella50[], 13, 0)</f>
        <v>0</v>
      </c>
      <c r="O72">
        <f>VLOOKUP(Tabella55[[#This Row],[DATA]],Tabella50[], 14, 0)</f>
        <v>0</v>
      </c>
      <c r="P72">
        <f>VLOOKUP(Tabella55[[#This Row],[DATA]],Tabella50[], 15, 0)</f>
        <v>4.1000000000000002E-2</v>
      </c>
      <c r="Q72">
        <f>VLOOKUP(Tabella55[[#This Row],[DATA]],Tabella50[], 16, 0)</f>
        <v>0</v>
      </c>
      <c r="R72">
        <f>VLOOKUP(Tabella55[[#This Row],[DATA]],Tabella50[], 17, 0)</f>
        <v>0</v>
      </c>
      <c r="S72">
        <f>VLOOKUP(Tabella55[[#This Row],[DATA]],Tabella50[], 18, 0)</f>
        <v>0</v>
      </c>
      <c r="T72">
        <f>VLOOKUP(Tabella55[[#This Row],[DATA]],Tabella51[], 2, 0)</f>
        <v>77.31</v>
      </c>
      <c r="U72">
        <f>VLOOKUP(Tabella55[[#This Row],[DATA]],Tabella53[], 2, 0)</f>
        <v>70.239999999999995</v>
      </c>
      <c r="V72">
        <f>VLOOKUP(Tabella55[[#This Row],[DATA]],Tabella52[], 2, 0)</f>
        <v>67.709999999999994</v>
      </c>
      <c r="W72">
        <f>VLOOKUP(Tabella55[[#This Row],[DATA]],Tabella54[], 2, 0)</f>
        <v>50</v>
      </c>
      <c r="X72">
        <v>0</v>
      </c>
      <c r="Y72">
        <v>0</v>
      </c>
      <c r="Z72" s="25">
        <f>Tabella55[[#This Row],[vcz.xh]]-Q71</f>
        <v>0</v>
      </c>
      <c r="AA72" s="25">
        <f>Tabella55[[#This Row],[vct.xh]]-R71</f>
        <v>0</v>
      </c>
      <c r="AB72" s="25">
        <f>Tabella55[[#This Row],[vct.full.xh]]-S71</f>
        <v>0</v>
      </c>
      <c r="AE72" s="23">
        <v>43957</v>
      </c>
      <c r="AF72" s="14">
        <v>591.65800000000002</v>
      </c>
      <c r="AG72" s="14">
        <v>52.131999999999998</v>
      </c>
      <c r="AH72" s="14">
        <v>31.327000000000002</v>
      </c>
      <c r="AI72" s="14">
        <v>40.131999999999998</v>
      </c>
      <c r="AJ72" s="14">
        <v>3.0369999999999999</v>
      </c>
      <c r="AK72" s="14">
        <v>2.0529999999999999</v>
      </c>
      <c r="AL72" s="14">
        <v>1.43</v>
      </c>
      <c r="AM72" s="14"/>
      <c r="AN72" s="14"/>
      <c r="AO72" s="14"/>
      <c r="AP72" s="14"/>
      <c r="AQ72" s="14"/>
      <c r="AR72" s="14"/>
      <c r="AS72">
        <f>VLOOKUP(Tabella43[[#This Row],[DATA]],Tabella37[], 15, 0)</f>
        <v>0.106</v>
      </c>
      <c r="AT72" s="14"/>
      <c r="AU72" s="14"/>
      <c r="AV72" s="15"/>
      <c r="AX72" s="24">
        <v>43901</v>
      </c>
      <c r="AY72">
        <v>11.11</v>
      </c>
      <c r="BA72" s="24">
        <v>43901</v>
      </c>
      <c r="BB72">
        <v>9.11</v>
      </c>
      <c r="BD72" s="24">
        <v>43901</v>
      </c>
      <c r="BE72">
        <v>10.42</v>
      </c>
      <c r="BG72" s="24">
        <v>43901</v>
      </c>
      <c r="BH72">
        <v>0</v>
      </c>
    </row>
    <row r="73" spans="1:60" x14ac:dyDescent="0.3">
      <c r="A73" s="1">
        <v>43991</v>
      </c>
      <c r="B73" s="61">
        <v>96747</v>
      </c>
      <c r="C73" s="7">
        <v>199.42900725593668</v>
      </c>
      <c r="D73" s="39">
        <v>-9.2391290575426655E-3</v>
      </c>
      <c r="E73">
        <f>VLOOKUP(Tabella55[[#This Row],[DATA]],Tabella50[], 2, 0)</f>
        <v>3455.7269999999999</v>
      </c>
      <c r="F73">
        <f>VLOOKUP(Tabella55[[#This Row],[DATA]],Tabella50[], 3, 0)</f>
        <v>149.96299999999999</v>
      </c>
      <c r="G73">
        <f>VLOOKUP(Tabella55[[#This Row],[DATA]],Tabella50[], 4, 0)</f>
        <v>122.914</v>
      </c>
      <c r="H73">
        <f>VLOOKUP(Tabella55[[#This Row],[DATA]],Tabella50[], 5, 0)</f>
        <v>179.47300000000001</v>
      </c>
      <c r="I73">
        <f>VLOOKUP(Tabella55[[#This Row],[DATA]],Tabella50[], 6, 0)</f>
        <v>5.944</v>
      </c>
      <c r="J73">
        <f>VLOOKUP(Tabella55[[#This Row],[DATA]],Tabella50[], 7, 0)</f>
        <v>4.8109999999999999</v>
      </c>
      <c r="K73">
        <f>VLOOKUP(Tabella55[[#This Row],[DATA]],Tabella50[], 8, 0)</f>
        <v>1.1599999999999999</v>
      </c>
      <c r="L73">
        <f>VLOOKUP(Tabella55[[#This Row],[DATA]],Tabella50[], 9, 0)</f>
        <v>0</v>
      </c>
      <c r="M73">
        <f>VLOOKUP(Tabella55[[#This Row],[DATA]],Tabella50[], 10, 0)</f>
        <v>0</v>
      </c>
      <c r="N73">
        <f>VLOOKUP(Tabella55[[#This Row],[DATA]],Tabella50[], 13, 0)</f>
        <v>0</v>
      </c>
      <c r="O73">
        <f>VLOOKUP(Tabella55[[#This Row],[DATA]],Tabella50[], 14, 0)</f>
        <v>0</v>
      </c>
      <c r="P73">
        <f>VLOOKUP(Tabella55[[#This Row],[DATA]],Tabella50[], 15, 0)</f>
        <v>4.1000000000000002E-2</v>
      </c>
      <c r="Q73">
        <f>VLOOKUP(Tabella55[[#This Row],[DATA]],Tabella50[], 16, 0)</f>
        <v>0</v>
      </c>
      <c r="R73">
        <f>VLOOKUP(Tabella55[[#This Row],[DATA]],Tabella50[], 17, 0)</f>
        <v>0</v>
      </c>
      <c r="S73">
        <f>VLOOKUP(Tabella55[[#This Row],[DATA]],Tabella50[], 18, 0)</f>
        <v>0</v>
      </c>
      <c r="T73">
        <f>VLOOKUP(Tabella55[[#This Row],[DATA]],Tabella51[], 2, 0)</f>
        <v>77.31</v>
      </c>
      <c r="U73">
        <f>VLOOKUP(Tabella55[[#This Row],[DATA]],Tabella53[], 2, 0)</f>
        <v>70.239999999999995</v>
      </c>
      <c r="V73">
        <f>VLOOKUP(Tabella55[[#This Row],[DATA]],Tabella52[], 2, 0)</f>
        <v>67.709999999999994</v>
      </c>
      <c r="W73">
        <f>VLOOKUP(Tabella55[[#This Row],[DATA]],Tabella54[], 2, 0)</f>
        <v>50</v>
      </c>
      <c r="X73">
        <v>0</v>
      </c>
      <c r="Y73">
        <v>0</v>
      </c>
      <c r="Z73" s="25">
        <f>Tabella55[[#This Row],[vcz.xh]]-Q72</f>
        <v>0</v>
      </c>
      <c r="AA73" s="25">
        <f>Tabella55[[#This Row],[vct.xh]]-R72</f>
        <v>0</v>
      </c>
      <c r="AB73" s="25">
        <f>Tabella55[[#This Row],[vct.full.xh]]-S72</f>
        <v>0</v>
      </c>
      <c r="AE73" s="23">
        <v>43958</v>
      </c>
      <c r="AF73" s="16">
        <v>634.47299999999996</v>
      </c>
      <c r="AG73" s="16">
        <v>42.814</v>
      </c>
      <c r="AH73" s="16">
        <v>32.435000000000002</v>
      </c>
      <c r="AI73" s="16">
        <v>42.945</v>
      </c>
      <c r="AJ73" s="16">
        <v>2.8130000000000002</v>
      </c>
      <c r="AK73" s="16">
        <v>2.1259999999999999</v>
      </c>
      <c r="AL73" s="16">
        <v>1.42</v>
      </c>
      <c r="AM73" s="16"/>
      <c r="AN73" s="16"/>
      <c r="AO73" s="16"/>
      <c r="AP73" s="16"/>
      <c r="AQ73" s="16"/>
      <c r="AR73" s="16"/>
      <c r="AS73">
        <f>VLOOKUP(Tabella43[[#This Row],[DATA]],Tabella37[], 15, 0)</f>
        <v>9.7000000000000003E-2</v>
      </c>
      <c r="AT73" s="16"/>
      <c r="AU73" s="16"/>
      <c r="AV73" s="17"/>
      <c r="AX73" s="24">
        <v>43902</v>
      </c>
      <c r="AY73">
        <v>28.7</v>
      </c>
      <c r="BA73" s="24">
        <v>43902</v>
      </c>
      <c r="BB73">
        <v>19.010000000000002</v>
      </c>
      <c r="BD73" s="24">
        <v>43902</v>
      </c>
      <c r="BE73">
        <v>21.73</v>
      </c>
      <c r="BG73" s="24">
        <v>43902</v>
      </c>
      <c r="BH73">
        <v>0</v>
      </c>
    </row>
    <row r="74" spans="1:60" x14ac:dyDescent="0.3">
      <c r="A74" s="3">
        <v>43992</v>
      </c>
      <c r="B74" s="60">
        <v>94686</v>
      </c>
      <c r="C74" s="8">
        <v>195.18057387862797</v>
      </c>
      <c r="D74" s="38">
        <v>-2.1533169683152276E-2</v>
      </c>
      <c r="E74">
        <f>VLOOKUP(Tabella55[[#This Row],[DATA]],Tabella50[], 2, 0)</f>
        <v>3609.5309999999999</v>
      </c>
      <c r="F74">
        <f>VLOOKUP(Tabella55[[#This Row],[DATA]],Tabella50[], 3, 0)</f>
        <v>153.804</v>
      </c>
      <c r="G74">
        <f>VLOOKUP(Tabella55[[#This Row],[DATA]],Tabella50[], 4, 0)</f>
        <v>125.77200000000001</v>
      </c>
      <c r="H74">
        <f>VLOOKUP(Tabella55[[#This Row],[DATA]],Tabella50[], 5, 0)</f>
        <v>185.42599999999999</v>
      </c>
      <c r="I74">
        <f>VLOOKUP(Tabella55[[#This Row],[DATA]],Tabella50[], 6, 0)</f>
        <v>5.9530000000000003</v>
      </c>
      <c r="J74">
        <f>VLOOKUP(Tabella55[[#This Row],[DATA]],Tabella50[], 7, 0)</f>
        <v>4.7610000000000001</v>
      </c>
      <c r="K74">
        <f>VLOOKUP(Tabella55[[#This Row],[DATA]],Tabella50[], 8, 0)</f>
        <v>1.1399999999999999</v>
      </c>
      <c r="L74">
        <f>VLOOKUP(Tabella55[[#This Row],[DATA]],Tabella50[], 9, 0)</f>
        <v>0</v>
      </c>
      <c r="M74">
        <f>VLOOKUP(Tabella55[[#This Row],[DATA]],Tabella50[], 10, 0)</f>
        <v>0</v>
      </c>
      <c r="N74">
        <f>VLOOKUP(Tabella55[[#This Row],[DATA]],Tabella50[], 13, 0)</f>
        <v>0</v>
      </c>
      <c r="O74">
        <f>VLOOKUP(Tabella55[[#This Row],[DATA]],Tabella50[], 14, 0)</f>
        <v>0</v>
      </c>
      <c r="P74">
        <f>VLOOKUP(Tabella55[[#This Row],[DATA]],Tabella50[], 15, 0)</f>
        <v>4.5999999999999999E-2</v>
      </c>
      <c r="Q74">
        <f>VLOOKUP(Tabella55[[#This Row],[DATA]],Tabella50[], 16, 0)</f>
        <v>0</v>
      </c>
      <c r="R74">
        <f>VLOOKUP(Tabella55[[#This Row],[DATA]],Tabella50[], 17, 0)</f>
        <v>0</v>
      </c>
      <c r="S74">
        <f>VLOOKUP(Tabella55[[#This Row],[DATA]],Tabella50[], 18, 0)</f>
        <v>0</v>
      </c>
      <c r="T74">
        <f>VLOOKUP(Tabella55[[#This Row],[DATA]],Tabella51[], 2, 0)</f>
        <v>77.31</v>
      </c>
      <c r="U74">
        <f>VLOOKUP(Tabella55[[#This Row],[DATA]],Tabella53[], 2, 0)</f>
        <v>70.239999999999995</v>
      </c>
      <c r="V74">
        <f>VLOOKUP(Tabella55[[#This Row],[DATA]],Tabella52[], 2, 0)</f>
        <v>67.709999999999994</v>
      </c>
      <c r="W74">
        <f>VLOOKUP(Tabella55[[#This Row],[DATA]],Tabella54[], 2, 0)</f>
        <v>50</v>
      </c>
      <c r="X74">
        <v>0</v>
      </c>
      <c r="Y74">
        <v>0</v>
      </c>
      <c r="Z74" s="25">
        <f>Tabella55[[#This Row],[vcz.xh]]-Q73</f>
        <v>0</v>
      </c>
      <c r="AA74" s="25">
        <f>Tabella55[[#This Row],[vct.xh]]-R73</f>
        <v>0</v>
      </c>
      <c r="AB74" s="25">
        <f>Tabella55[[#This Row],[vct.full.xh]]-S73</f>
        <v>0</v>
      </c>
      <c r="AE74" s="23">
        <v>43959</v>
      </c>
      <c r="AF74" s="14">
        <v>686.44200000000001</v>
      </c>
      <c r="AG74" s="14">
        <v>51.969000000000001</v>
      </c>
      <c r="AH74" s="14">
        <v>36.511000000000003</v>
      </c>
      <c r="AI74" s="14">
        <v>46.81</v>
      </c>
      <c r="AJ74" s="14">
        <v>3.8650000000000002</v>
      </c>
      <c r="AK74" s="14">
        <v>2.407</v>
      </c>
      <c r="AL74" s="14">
        <v>1.41</v>
      </c>
      <c r="AM74" s="14"/>
      <c r="AN74" s="14"/>
      <c r="AO74" s="14"/>
      <c r="AP74" s="14"/>
      <c r="AQ74" s="14"/>
      <c r="AR74" s="14"/>
      <c r="AS74">
        <f>VLOOKUP(Tabella43[[#This Row],[DATA]],Tabella37[], 15, 0)</f>
        <v>9.5000000000000001E-2</v>
      </c>
      <c r="AT74" s="14"/>
      <c r="AU74" s="14"/>
      <c r="AV74" s="15"/>
      <c r="AX74" s="24">
        <v>43903</v>
      </c>
      <c r="AY74">
        <v>37.96</v>
      </c>
      <c r="BA74" s="24">
        <v>43903</v>
      </c>
      <c r="BB74">
        <v>24.22</v>
      </c>
      <c r="BD74" s="24">
        <v>43903</v>
      </c>
      <c r="BE74">
        <v>27.68</v>
      </c>
      <c r="BG74" s="24">
        <v>43903</v>
      </c>
      <c r="BH74">
        <v>0</v>
      </c>
    </row>
    <row r="75" spans="1:60" x14ac:dyDescent="0.3">
      <c r="A75" s="1">
        <v>43994</v>
      </c>
      <c r="B75" s="61">
        <v>92795</v>
      </c>
      <c r="C75" s="7">
        <v>191.28256926121372</v>
      </c>
      <c r="D75" s="39">
        <v>-2.01733949637827E-2</v>
      </c>
      <c r="E75">
        <f>VLOOKUP(Tabella55[[#This Row],[DATA]],Tabella50[], 2, 0)</f>
        <v>3873.0630000000001</v>
      </c>
      <c r="F75">
        <f>VLOOKUP(Tabella55[[#This Row],[DATA]],Tabella50[], 3, 0)</f>
        <v>121.41500000000001</v>
      </c>
      <c r="G75">
        <f>VLOOKUP(Tabella55[[#This Row],[DATA]],Tabella50[], 4, 0)</f>
        <v>122.193</v>
      </c>
      <c r="H75">
        <f>VLOOKUP(Tabella55[[#This Row],[DATA]],Tabella50[], 5, 0)</f>
        <v>195.464</v>
      </c>
      <c r="I75">
        <f>VLOOKUP(Tabella55[[#This Row],[DATA]],Tabella50[], 6, 0)</f>
        <v>4.2480000000000002</v>
      </c>
      <c r="J75">
        <f>VLOOKUP(Tabella55[[#This Row],[DATA]],Tabella50[], 7, 0)</f>
        <v>4.5410000000000004</v>
      </c>
      <c r="K75">
        <f>VLOOKUP(Tabella55[[#This Row],[DATA]],Tabella50[], 8, 0)</f>
        <v>1.1299999999999999</v>
      </c>
      <c r="L75">
        <f>VLOOKUP(Tabella55[[#This Row],[DATA]],Tabella50[], 9, 0)</f>
        <v>0</v>
      </c>
      <c r="M75">
        <f>VLOOKUP(Tabella55[[#This Row],[DATA]],Tabella50[], 10, 0)</f>
        <v>0</v>
      </c>
      <c r="N75">
        <f>VLOOKUP(Tabella55[[#This Row],[DATA]],Tabella50[], 13, 0)</f>
        <v>0</v>
      </c>
      <c r="O75">
        <f>VLOOKUP(Tabella55[[#This Row],[DATA]],Tabella50[], 14, 0)</f>
        <v>0</v>
      </c>
      <c r="P75">
        <f>VLOOKUP(Tabella55[[#This Row],[DATA]],Tabella50[], 15, 0)</f>
        <v>0.05</v>
      </c>
      <c r="Q75">
        <f>VLOOKUP(Tabella55[[#This Row],[DATA]],Tabella50[], 16, 0)</f>
        <v>0</v>
      </c>
      <c r="R75">
        <f>VLOOKUP(Tabella55[[#This Row],[DATA]],Tabella50[], 17, 0)</f>
        <v>0</v>
      </c>
      <c r="S75">
        <f>VLOOKUP(Tabella55[[#This Row],[DATA]],Tabella50[], 18, 0)</f>
        <v>0</v>
      </c>
      <c r="T75">
        <f>VLOOKUP(Tabella55[[#This Row],[DATA]],Tabella51[], 2, 0)</f>
        <v>77.31</v>
      </c>
      <c r="U75">
        <f>VLOOKUP(Tabella55[[#This Row],[DATA]],Tabella53[], 2, 0)</f>
        <v>70.239999999999995</v>
      </c>
      <c r="V75">
        <f>VLOOKUP(Tabella55[[#This Row],[DATA]],Tabella52[], 2, 0)</f>
        <v>67.709999999999994</v>
      </c>
      <c r="W75">
        <f>VLOOKUP(Tabella55[[#This Row],[DATA]],Tabella54[], 2, 0)</f>
        <v>50</v>
      </c>
      <c r="X75">
        <v>0</v>
      </c>
      <c r="Y75">
        <v>0</v>
      </c>
      <c r="Z75" s="25">
        <f>Tabella55[[#This Row],[vcz.xh]]-Q74</f>
        <v>0</v>
      </c>
      <c r="AA75" s="25">
        <f>Tabella55[[#This Row],[vct.xh]]-R74</f>
        <v>0</v>
      </c>
      <c r="AB75" s="25">
        <f>Tabella55[[#This Row],[vct.full.xh]]-S74</f>
        <v>0</v>
      </c>
      <c r="AE75" s="23">
        <v>43960</v>
      </c>
      <c r="AF75" s="16">
        <v>729.279</v>
      </c>
      <c r="AG75" s="16">
        <v>42.838000000000001</v>
      </c>
      <c r="AH75" s="16">
        <v>39.360999999999997</v>
      </c>
      <c r="AI75" s="16">
        <v>49.795999999999999</v>
      </c>
      <c r="AJ75" s="16">
        <v>2.9860000000000002</v>
      </c>
      <c r="AK75" s="16">
        <v>2.6</v>
      </c>
      <c r="AL75" s="16">
        <v>1.4</v>
      </c>
      <c r="AM75" s="16"/>
      <c r="AN75" s="16"/>
      <c r="AO75" s="16"/>
      <c r="AP75" s="16"/>
      <c r="AQ75" s="16"/>
      <c r="AR75" s="16"/>
      <c r="AS75">
        <f>VLOOKUP(Tabella43[[#This Row],[DATA]],Tabella37[], 15, 0)</f>
        <v>9.0999999999999998E-2</v>
      </c>
      <c r="AT75" s="16"/>
      <c r="AU75" s="16"/>
      <c r="AV75" s="17"/>
      <c r="AX75" s="24">
        <v>43904</v>
      </c>
      <c r="AY75">
        <v>42.13</v>
      </c>
      <c r="BA75" s="24">
        <v>43904</v>
      </c>
      <c r="BB75">
        <v>26.56</v>
      </c>
      <c r="BD75" s="24">
        <v>43904</v>
      </c>
      <c r="BE75">
        <v>30.36</v>
      </c>
      <c r="BG75" s="24">
        <v>43904</v>
      </c>
      <c r="BH75">
        <v>0</v>
      </c>
    </row>
    <row r="76" spans="1:60" x14ac:dyDescent="0.3">
      <c r="A76" s="3">
        <v>43997</v>
      </c>
      <c r="B76" s="60">
        <v>92376</v>
      </c>
      <c r="C76" s="8">
        <v>190.4188654353562</v>
      </c>
      <c r="D76" s="38">
        <v>-4.5255543807131877E-3</v>
      </c>
      <c r="E76">
        <f>VLOOKUP(Tabella55[[#This Row],[DATA]],Tabella50[], 2, 0)</f>
        <v>4150.9260000000004</v>
      </c>
      <c r="F76">
        <f>VLOOKUP(Tabella55[[#This Row],[DATA]],Tabella50[], 3, 0)</f>
        <v>96.483999999999995</v>
      </c>
      <c r="G76">
        <f>VLOOKUP(Tabella55[[#This Row],[DATA]],Tabella50[], 4, 0)</f>
        <v>120.73699999999999</v>
      </c>
      <c r="H76">
        <f>VLOOKUP(Tabella55[[#This Row],[DATA]],Tabella50[], 5, 0)</f>
        <v>205.422</v>
      </c>
      <c r="I76">
        <f>VLOOKUP(Tabella55[[#This Row],[DATA]],Tabella50[], 6, 0)</f>
        <v>2.93</v>
      </c>
      <c r="J76">
        <f>VLOOKUP(Tabella55[[#This Row],[DATA]],Tabella50[], 7, 0)</f>
        <v>4.556</v>
      </c>
      <c r="K76">
        <f>VLOOKUP(Tabella55[[#This Row],[DATA]],Tabella50[], 8, 0)</f>
        <v>1.1399999999999999</v>
      </c>
      <c r="L76">
        <f>VLOOKUP(Tabella55[[#This Row],[DATA]],Tabella50[], 9, 0)</f>
        <v>0</v>
      </c>
      <c r="M76">
        <f>VLOOKUP(Tabella55[[#This Row],[DATA]],Tabella50[], 10, 0)</f>
        <v>0</v>
      </c>
      <c r="N76">
        <f>VLOOKUP(Tabella55[[#This Row],[DATA]],Tabella50[], 13, 0)</f>
        <v>0</v>
      </c>
      <c r="O76">
        <f>VLOOKUP(Tabella55[[#This Row],[DATA]],Tabella50[], 14, 0)</f>
        <v>0</v>
      </c>
      <c r="P76">
        <f>VLOOKUP(Tabella55[[#This Row],[DATA]],Tabella50[], 15, 0)</f>
        <v>5.7000000000000002E-2</v>
      </c>
      <c r="Q76">
        <f>VLOOKUP(Tabella55[[#This Row],[DATA]],Tabella50[], 16, 0)</f>
        <v>0</v>
      </c>
      <c r="R76">
        <f>VLOOKUP(Tabella55[[#This Row],[DATA]],Tabella50[], 17, 0)</f>
        <v>0</v>
      </c>
      <c r="S76">
        <f>VLOOKUP(Tabella55[[#This Row],[DATA]],Tabella50[], 18, 0)</f>
        <v>0</v>
      </c>
      <c r="T76">
        <f>VLOOKUP(Tabella55[[#This Row],[DATA]],Tabella51[], 2, 0)</f>
        <v>77.31</v>
      </c>
      <c r="U76">
        <f>VLOOKUP(Tabella55[[#This Row],[DATA]],Tabella53[], 2, 0)</f>
        <v>70.239999999999995</v>
      </c>
      <c r="V76">
        <f>VLOOKUP(Tabella55[[#This Row],[DATA]],Tabella52[], 2, 0)</f>
        <v>67.709999999999994</v>
      </c>
      <c r="W76">
        <f>VLOOKUP(Tabella55[[#This Row],[DATA]],Tabella54[], 2, 0)</f>
        <v>50</v>
      </c>
      <c r="X76">
        <v>0</v>
      </c>
      <c r="Y76">
        <v>0</v>
      </c>
      <c r="Z76" s="25">
        <f>Tabella55[[#This Row],[vcz.xh]]-Q75</f>
        <v>0</v>
      </c>
      <c r="AA76" s="25">
        <f>Tabella55[[#This Row],[vct.xh]]-R75</f>
        <v>0</v>
      </c>
      <c r="AB76" s="25">
        <f>Tabella55[[#This Row],[vct.full.xh]]-S75</f>
        <v>0</v>
      </c>
      <c r="AE76" s="23">
        <v>43961</v>
      </c>
      <c r="AF76" s="14">
        <v>760.29899999999998</v>
      </c>
      <c r="AG76" s="14">
        <v>31.02</v>
      </c>
      <c r="AH76" s="14">
        <v>40.637</v>
      </c>
      <c r="AI76" s="14">
        <v>51.978000000000002</v>
      </c>
      <c r="AJ76" s="14">
        <v>2.1819999999999999</v>
      </c>
      <c r="AK76" s="14">
        <v>2.718</v>
      </c>
      <c r="AL76" s="14">
        <v>1.39</v>
      </c>
      <c r="AM76" s="14"/>
      <c r="AN76" s="14"/>
      <c r="AO76" s="14"/>
      <c r="AP76" s="14"/>
      <c r="AQ76" s="14"/>
      <c r="AR76" s="14"/>
      <c r="AS76">
        <f>VLOOKUP(Tabella43[[#This Row],[DATA]],Tabella37[], 15, 0)</f>
        <v>8.8999999999999996E-2</v>
      </c>
      <c r="AT76" s="14"/>
      <c r="AU76" s="14"/>
      <c r="AV76" s="15"/>
      <c r="AX76" s="24">
        <v>43905</v>
      </c>
      <c r="AY76">
        <v>42.13</v>
      </c>
      <c r="BA76" s="24">
        <v>43905</v>
      </c>
      <c r="BB76">
        <v>26.56</v>
      </c>
      <c r="BD76" s="24">
        <v>43905</v>
      </c>
      <c r="BE76">
        <v>30.36</v>
      </c>
      <c r="BG76" s="24">
        <v>43905</v>
      </c>
      <c r="BH76">
        <v>0</v>
      </c>
    </row>
    <row r="77" spans="1:60" x14ac:dyDescent="0.3">
      <c r="A77" s="1">
        <v>43998</v>
      </c>
      <c r="B77" s="61">
        <v>93531</v>
      </c>
      <c r="C77" s="7">
        <v>192.7997196569921</v>
      </c>
      <c r="D77" s="39">
        <v>1.2425727496404302E-2</v>
      </c>
      <c r="E77">
        <f>VLOOKUP(Tabella55[[#This Row],[DATA]],Tabella50[], 2, 0)</f>
        <v>4314.1000000000004</v>
      </c>
      <c r="F77">
        <f>VLOOKUP(Tabella55[[#This Row],[DATA]],Tabella50[], 3, 0)</f>
        <v>163.173</v>
      </c>
      <c r="G77">
        <f>VLOOKUP(Tabella55[[#This Row],[DATA]],Tabella50[], 4, 0)</f>
        <v>122.625</v>
      </c>
      <c r="H77">
        <f>VLOOKUP(Tabella55[[#This Row],[DATA]],Tabella50[], 5, 0)</f>
        <v>211.41300000000001</v>
      </c>
      <c r="I77">
        <f>VLOOKUP(Tabella55[[#This Row],[DATA]],Tabella50[], 6, 0)</f>
        <v>5.9909999999999997</v>
      </c>
      <c r="J77">
        <f>VLOOKUP(Tabella55[[#This Row],[DATA]],Tabella50[], 7, 0)</f>
        <v>4.5629999999999997</v>
      </c>
      <c r="K77">
        <f>VLOOKUP(Tabella55[[#This Row],[DATA]],Tabella50[], 8, 0)</f>
        <v>1.1399999999999999</v>
      </c>
      <c r="L77">
        <f>VLOOKUP(Tabella55[[#This Row],[DATA]],Tabella50[], 9, 0)</f>
        <v>0</v>
      </c>
      <c r="M77">
        <f>VLOOKUP(Tabella55[[#This Row],[DATA]],Tabella50[], 10, 0)</f>
        <v>0</v>
      </c>
      <c r="N77">
        <f>VLOOKUP(Tabella55[[#This Row],[DATA]],Tabella50[], 13, 0)</f>
        <v>0</v>
      </c>
      <c r="O77">
        <f>VLOOKUP(Tabella55[[#This Row],[DATA]],Tabella50[], 14, 0)</f>
        <v>0</v>
      </c>
      <c r="P77">
        <f>VLOOKUP(Tabella55[[#This Row],[DATA]],Tabella50[], 15, 0)</f>
        <v>5.7000000000000002E-2</v>
      </c>
      <c r="Q77">
        <f>VLOOKUP(Tabella55[[#This Row],[DATA]],Tabella50[], 16, 0)</f>
        <v>0</v>
      </c>
      <c r="R77">
        <f>VLOOKUP(Tabella55[[#This Row],[DATA]],Tabella50[], 17, 0)</f>
        <v>0</v>
      </c>
      <c r="S77">
        <f>VLOOKUP(Tabella55[[#This Row],[DATA]],Tabella50[], 18, 0)</f>
        <v>0</v>
      </c>
      <c r="T77">
        <f>VLOOKUP(Tabella55[[#This Row],[DATA]],Tabella51[], 2, 0)</f>
        <v>77.31</v>
      </c>
      <c r="U77">
        <f>VLOOKUP(Tabella55[[#This Row],[DATA]],Tabella53[], 2, 0)</f>
        <v>70.239999999999995</v>
      </c>
      <c r="V77">
        <f>VLOOKUP(Tabella55[[#This Row],[DATA]],Tabella52[], 2, 0)</f>
        <v>67.709999999999994</v>
      </c>
      <c r="W77">
        <f>VLOOKUP(Tabella55[[#This Row],[DATA]],Tabella54[], 2, 0)</f>
        <v>50</v>
      </c>
      <c r="X77">
        <v>0</v>
      </c>
      <c r="Y77">
        <v>0</v>
      </c>
      <c r="Z77" s="25">
        <f>Tabella55[[#This Row],[vcz.xh]]-Q76</f>
        <v>0</v>
      </c>
      <c r="AA77" s="25">
        <f>Tabella55[[#This Row],[vct.xh]]-R76</f>
        <v>0</v>
      </c>
      <c r="AB77" s="25">
        <f>Tabella55[[#This Row],[vct.full.xh]]-S76</f>
        <v>0</v>
      </c>
      <c r="AE77" s="23">
        <v>43962</v>
      </c>
      <c r="AF77" s="16">
        <v>792.52</v>
      </c>
      <c r="AG77" s="16">
        <v>32.220999999999997</v>
      </c>
      <c r="AH77" s="16">
        <v>40.704999999999998</v>
      </c>
      <c r="AI77" s="16">
        <v>54.454999999999998</v>
      </c>
      <c r="AJ77" s="16">
        <v>2.4769999999999999</v>
      </c>
      <c r="AK77" s="16">
        <v>2.8610000000000002</v>
      </c>
      <c r="AL77" s="16">
        <v>1.38</v>
      </c>
      <c r="AM77" s="16"/>
      <c r="AN77" s="16"/>
      <c r="AO77" s="16"/>
      <c r="AP77" s="16"/>
      <c r="AQ77" s="16"/>
      <c r="AR77" s="16"/>
      <c r="AS77">
        <f>VLOOKUP(Tabella43[[#This Row],[DATA]],Tabella37[], 15, 0)</f>
        <v>8.2000000000000003E-2</v>
      </c>
      <c r="AT77" s="16"/>
      <c r="AU77" s="16"/>
      <c r="AV77" s="17"/>
      <c r="AX77" s="24">
        <v>43906</v>
      </c>
      <c r="AY77">
        <v>42.13</v>
      </c>
      <c r="BA77" s="24">
        <v>43906</v>
      </c>
      <c r="BB77">
        <v>26.56</v>
      </c>
      <c r="BD77" s="24">
        <v>43906</v>
      </c>
      <c r="BE77">
        <v>30.36</v>
      </c>
      <c r="BG77" s="24">
        <v>43906</v>
      </c>
      <c r="BH77">
        <v>0</v>
      </c>
    </row>
    <row r="78" spans="1:60" x14ac:dyDescent="0.3">
      <c r="A78" s="3">
        <v>43999</v>
      </c>
      <c r="B78" s="60">
        <v>95547</v>
      </c>
      <c r="C78" s="8">
        <v>196.95539248021109</v>
      </c>
      <c r="D78" s="38">
        <v>2.1325340873167377E-2</v>
      </c>
      <c r="E78">
        <f>VLOOKUP(Tabella55[[#This Row],[DATA]],Tabella50[], 2, 0)</f>
        <v>4464.5150000000003</v>
      </c>
      <c r="F78">
        <f>VLOOKUP(Tabella55[[#This Row],[DATA]],Tabella50[], 3, 0)</f>
        <v>150.416</v>
      </c>
      <c r="G78">
        <f>VLOOKUP(Tabella55[[#This Row],[DATA]],Tabella50[], 4, 0)</f>
        <v>122.14100000000001</v>
      </c>
      <c r="H78">
        <f>VLOOKUP(Tabella55[[#This Row],[DATA]],Tabella50[], 5, 0)</f>
        <v>217.34299999999999</v>
      </c>
      <c r="I78">
        <f>VLOOKUP(Tabella55[[#This Row],[DATA]],Tabella50[], 6, 0)</f>
        <v>5.93</v>
      </c>
      <c r="J78">
        <f>VLOOKUP(Tabella55[[#This Row],[DATA]],Tabella50[], 7, 0)</f>
        <v>4.5599999999999996</v>
      </c>
      <c r="K78">
        <f>VLOOKUP(Tabella55[[#This Row],[DATA]],Tabella50[], 8, 0)</f>
        <v>1.1399999999999999</v>
      </c>
      <c r="L78">
        <f>VLOOKUP(Tabella55[[#This Row],[DATA]],Tabella50[], 9, 0)</f>
        <v>0</v>
      </c>
      <c r="M78">
        <f>VLOOKUP(Tabella55[[#This Row],[DATA]],Tabella50[], 10, 0)</f>
        <v>0</v>
      </c>
      <c r="N78">
        <f>VLOOKUP(Tabella55[[#This Row],[DATA]],Tabella50[], 13, 0)</f>
        <v>0</v>
      </c>
      <c r="O78">
        <f>VLOOKUP(Tabella55[[#This Row],[DATA]],Tabella50[], 14, 0)</f>
        <v>0</v>
      </c>
      <c r="P78">
        <f>VLOOKUP(Tabella55[[#This Row],[DATA]],Tabella50[], 15, 0)</f>
        <v>5.8999999999999997E-2</v>
      </c>
      <c r="Q78">
        <f>VLOOKUP(Tabella55[[#This Row],[DATA]],Tabella50[], 16, 0)</f>
        <v>0</v>
      </c>
      <c r="R78">
        <f>VLOOKUP(Tabella55[[#This Row],[DATA]],Tabella50[], 17, 0)</f>
        <v>0</v>
      </c>
      <c r="S78">
        <f>VLOOKUP(Tabella55[[#This Row],[DATA]],Tabella50[], 18, 0)</f>
        <v>0</v>
      </c>
      <c r="T78">
        <f>VLOOKUP(Tabella55[[#This Row],[DATA]],Tabella51[], 2, 0)</f>
        <v>77.31</v>
      </c>
      <c r="U78">
        <f>VLOOKUP(Tabella55[[#This Row],[DATA]],Tabella53[], 2, 0)</f>
        <v>70.239999999999995</v>
      </c>
      <c r="V78">
        <f>VLOOKUP(Tabella55[[#This Row],[DATA]],Tabella52[], 2, 0)</f>
        <v>67.709999999999994</v>
      </c>
      <c r="W78">
        <f>VLOOKUP(Tabella55[[#This Row],[DATA]],Tabella54[], 2, 0)</f>
        <v>50</v>
      </c>
      <c r="X78">
        <v>0</v>
      </c>
      <c r="Y78">
        <v>0</v>
      </c>
      <c r="Z78" s="25">
        <f>Tabella55[[#This Row],[vcz.xh]]-Q77</f>
        <v>0</v>
      </c>
      <c r="AA78" s="25">
        <f>Tabella55[[#This Row],[vct.xh]]-R77</f>
        <v>0</v>
      </c>
      <c r="AB78" s="25">
        <f>Tabella55[[#This Row],[vct.full.xh]]-S77</f>
        <v>0</v>
      </c>
      <c r="AE78" s="23">
        <v>43963</v>
      </c>
      <c r="AF78" s="14">
        <v>832.80100000000004</v>
      </c>
      <c r="AG78" s="14">
        <v>40.281999999999996</v>
      </c>
      <c r="AH78" s="14">
        <v>41.896000000000001</v>
      </c>
      <c r="AI78" s="14">
        <v>58.231000000000002</v>
      </c>
      <c r="AJ78" s="14">
        <v>3.7759999999999998</v>
      </c>
      <c r="AK78" s="14">
        <v>3.0190000000000001</v>
      </c>
      <c r="AL78" s="14">
        <v>1.38</v>
      </c>
      <c r="AM78" s="14"/>
      <c r="AN78" s="14"/>
      <c r="AO78" s="14"/>
      <c r="AP78" s="14"/>
      <c r="AQ78" s="14"/>
      <c r="AR78" s="14"/>
      <c r="AS78">
        <f>VLOOKUP(Tabella43[[#This Row],[DATA]],Tabella37[], 15, 0)</f>
        <v>7.0999999999999994E-2</v>
      </c>
      <c r="AT78" s="14"/>
      <c r="AU78" s="14"/>
      <c r="AV78" s="15"/>
      <c r="AX78" s="24">
        <v>43907</v>
      </c>
      <c r="AY78">
        <v>57.87</v>
      </c>
      <c r="BA78" s="24">
        <v>43907</v>
      </c>
      <c r="BB78">
        <v>38.54</v>
      </c>
      <c r="BD78" s="24">
        <v>43907</v>
      </c>
      <c r="BE78">
        <v>40.479999999999997</v>
      </c>
      <c r="BG78" s="24">
        <v>43907</v>
      </c>
      <c r="BH78">
        <v>25</v>
      </c>
    </row>
    <row r="79" spans="1:60" x14ac:dyDescent="0.3">
      <c r="A79" s="1">
        <v>44000</v>
      </c>
      <c r="B79" s="61">
        <v>96125</v>
      </c>
      <c r="C79" s="7">
        <v>198.14685026385223</v>
      </c>
      <c r="D79" s="39">
        <v>6.0311548066819196E-3</v>
      </c>
      <c r="E79">
        <f>VLOOKUP(Tabella55[[#This Row],[DATA]],Tabella50[], 2, 0)</f>
        <v>4570.8969999999999</v>
      </c>
      <c r="F79">
        <f>VLOOKUP(Tabella55[[#This Row],[DATA]],Tabella50[], 3, 0)</f>
        <v>106.38200000000001</v>
      </c>
      <c r="G79">
        <f>VLOOKUP(Tabella55[[#This Row],[DATA]],Tabella50[], 4, 0)</f>
        <v>117.036</v>
      </c>
      <c r="H79">
        <f>VLOOKUP(Tabella55[[#This Row],[DATA]],Tabella50[], 5, 0)</f>
        <v>223.12799999999999</v>
      </c>
      <c r="I79">
        <f>VLOOKUP(Tabella55[[#This Row],[DATA]],Tabella50[], 6, 0)</f>
        <v>5.7850000000000001</v>
      </c>
      <c r="J79">
        <f>VLOOKUP(Tabella55[[#This Row],[DATA]],Tabella50[], 7, 0)</f>
        <v>4.5590000000000002</v>
      </c>
      <c r="K79">
        <f>VLOOKUP(Tabella55[[#This Row],[DATA]],Tabella50[], 8, 0)</f>
        <v>1.1399999999999999</v>
      </c>
      <c r="L79">
        <f>VLOOKUP(Tabella55[[#This Row],[DATA]],Tabella50[], 9, 0)</f>
        <v>0</v>
      </c>
      <c r="M79">
        <f>VLOOKUP(Tabella55[[#This Row],[DATA]],Tabella50[], 10, 0)</f>
        <v>0</v>
      </c>
      <c r="N79">
        <f>VLOOKUP(Tabella55[[#This Row],[DATA]],Tabella50[], 13, 0)</f>
        <v>0</v>
      </c>
      <c r="O79">
        <f>VLOOKUP(Tabella55[[#This Row],[DATA]],Tabella50[], 14, 0)</f>
        <v>0</v>
      </c>
      <c r="P79">
        <f>VLOOKUP(Tabella55[[#This Row],[DATA]],Tabella50[], 15, 0)</f>
        <v>6.0999999999999999E-2</v>
      </c>
      <c r="Q79">
        <f>VLOOKUP(Tabella55[[#This Row],[DATA]],Tabella50[], 16, 0)</f>
        <v>0</v>
      </c>
      <c r="R79">
        <f>VLOOKUP(Tabella55[[#This Row],[DATA]],Tabella50[], 17, 0)</f>
        <v>0</v>
      </c>
      <c r="S79">
        <f>VLOOKUP(Tabella55[[#This Row],[DATA]],Tabella50[], 18, 0)</f>
        <v>0</v>
      </c>
      <c r="T79">
        <f>VLOOKUP(Tabella55[[#This Row],[DATA]],Tabella51[], 2, 0)</f>
        <v>77.31</v>
      </c>
      <c r="U79">
        <f>VLOOKUP(Tabella55[[#This Row],[DATA]],Tabella53[], 2, 0)</f>
        <v>70.239999999999995</v>
      </c>
      <c r="V79">
        <f>VLOOKUP(Tabella55[[#This Row],[DATA]],Tabella52[], 2, 0)</f>
        <v>67.709999999999994</v>
      </c>
      <c r="W79">
        <f>VLOOKUP(Tabella55[[#This Row],[DATA]],Tabella54[], 2, 0)</f>
        <v>50</v>
      </c>
      <c r="X79">
        <v>0</v>
      </c>
      <c r="Y79">
        <v>0</v>
      </c>
      <c r="Z79" s="25">
        <f>Tabella55[[#This Row],[vcz.xh]]-Q78</f>
        <v>0</v>
      </c>
      <c r="AA79" s="25">
        <f>Tabella55[[#This Row],[vct.xh]]-R78</f>
        <v>0</v>
      </c>
      <c r="AB79" s="25">
        <f>Tabella55[[#This Row],[vct.full.xh]]-S78</f>
        <v>0</v>
      </c>
      <c r="AE79" s="23">
        <v>43964</v>
      </c>
      <c r="AF79" s="16">
        <v>888.51800000000003</v>
      </c>
      <c r="AG79" s="16">
        <v>55.716999999999999</v>
      </c>
      <c r="AH79" s="16">
        <v>42.408999999999999</v>
      </c>
      <c r="AI79" s="16">
        <v>61.871000000000002</v>
      </c>
      <c r="AJ79" s="16">
        <v>3.64</v>
      </c>
      <c r="AK79" s="16">
        <v>3.1059999999999999</v>
      </c>
      <c r="AL79" s="16">
        <v>1.38</v>
      </c>
      <c r="AM79" s="16"/>
      <c r="AN79" s="16"/>
      <c r="AO79" s="16"/>
      <c r="AP79" s="16"/>
      <c r="AQ79" s="16"/>
      <c r="AR79" s="16"/>
      <c r="AS79">
        <f>VLOOKUP(Tabella43[[#This Row],[DATA]],Tabella37[], 15, 0)</f>
        <v>6.7000000000000004E-2</v>
      </c>
      <c r="AT79" s="16"/>
      <c r="AU79" s="16"/>
      <c r="AV79" s="17"/>
      <c r="AX79" s="24">
        <v>43908</v>
      </c>
      <c r="AY79">
        <v>60.65</v>
      </c>
      <c r="BA79" s="24">
        <v>43908</v>
      </c>
      <c r="BB79">
        <v>40.1</v>
      </c>
      <c r="BD79" s="24">
        <v>43908</v>
      </c>
      <c r="BE79">
        <v>42.26</v>
      </c>
      <c r="BG79" s="24">
        <v>43908</v>
      </c>
      <c r="BH79">
        <v>25</v>
      </c>
    </row>
    <row r="80" spans="1:60" x14ac:dyDescent="0.3">
      <c r="A80" s="3">
        <v>44001</v>
      </c>
      <c r="B80" s="60">
        <v>96572</v>
      </c>
      <c r="C80" s="8">
        <v>199.06827176781002</v>
      </c>
      <c r="D80" s="38">
        <v>4.6394163040997805E-3</v>
      </c>
      <c r="E80">
        <f>VLOOKUP(Tabella55[[#This Row],[DATA]],Tabella50[], 2, 0)</f>
        <v>4826.8440000000001</v>
      </c>
      <c r="F80">
        <f>VLOOKUP(Tabella55[[#This Row],[DATA]],Tabella50[], 3, 0)</f>
        <v>255.947</v>
      </c>
      <c r="G80">
        <f>VLOOKUP(Tabella55[[#This Row],[DATA]],Tabella50[], 4, 0)</f>
        <v>136.255</v>
      </c>
      <c r="H80">
        <f>VLOOKUP(Tabella55[[#This Row],[DATA]],Tabella50[], 5, 0)</f>
        <v>228.76400000000001</v>
      </c>
      <c r="I80">
        <f>VLOOKUP(Tabella55[[#This Row],[DATA]],Tabella50[], 6, 0)</f>
        <v>5.6360000000000001</v>
      </c>
      <c r="J80">
        <f>VLOOKUP(Tabella55[[#This Row],[DATA]],Tabella50[], 7, 0)</f>
        <v>4.7569999999999997</v>
      </c>
      <c r="K80">
        <f>VLOOKUP(Tabella55[[#This Row],[DATA]],Tabella50[], 8, 0)</f>
        <v>1.1499999999999999</v>
      </c>
      <c r="L80">
        <f>VLOOKUP(Tabella55[[#This Row],[DATA]],Tabella50[], 9, 0)</f>
        <v>0</v>
      </c>
      <c r="M80">
        <f>VLOOKUP(Tabella55[[#This Row],[DATA]],Tabella50[], 10, 0)</f>
        <v>0</v>
      </c>
      <c r="N80">
        <f>VLOOKUP(Tabella55[[#This Row],[DATA]],Tabella50[], 13, 0)</f>
        <v>0</v>
      </c>
      <c r="O80">
        <f>VLOOKUP(Tabella55[[#This Row],[DATA]],Tabella50[], 14, 0)</f>
        <v>0</v>
      </c>
      <c r="P80">
        <f>VLOOKUP(Tabella55[[#This Row],[DATA]],Tabella50[], 15, 0)</f>
        <v>6.6000000000000003E-2</v>
      </c>
      <c r="Q80">
        <f>VLOOKUP(Tabella55[[#This Row],[DATA]],Tabella50[], 16, 0)</f>
        <v>0</v>
      </c>
      <c r="R80">
        <f>VLOOKUP(Tabella55[[#This Row],[DATA]],Tabella50[], 17, 0)</f>
        <v>0</v>
      </c>
      <c r="S80">
        <f>VLOOKUP(Tabella55[[#This Row],[DATA]],Tabella50[], 18, 0)</f>
        <v>0</v>
      </c>
      <c r="T80">
        <f>VLOOKUP(Tabella55[[#This Row],[DATA]],Tabella51[], 2, 0)</f>
        <v>77.31</v>
      </c>
      <c r="U80">
        <f>VLOOKUP(Tabella55[[#This Row],[DATA]],Tabella53[], 2, 0)</f>
        <v>70.239999999999995</v>
      </c>
      <c r="V80">
        <f>VLOOKUP(Tabella55[[#This Row],[DATA]],Tabella52[], 2, 0)</f>
        <v>67.709999999999994</v>
      </c>
      <c r="W80">
        <f>VLOOKUP(Tabella55[[#This Row],[DATA]],Tabella54[], 2, 0)</f>
        <v>50</v>
      </c>
      <c r="X80">
        <v>0</v>
      </c>
      <c r="Y80">
        <v>0</v>
      </c>
      <c r="Z80" s="25">
        <f>Tabella55[[#This Row],[vcz.xh]]-Q79</f>
        <v>0</v>
      </c>
      <c r="AA80" s="25">
        <f>Tabella55[[#This Row],[vct.xh]]-R79</f>
        <v>0</v>
      </c>
      <c r="AB80" s="25">
        <f>Tabella55[[#This Row],[vct.full.xh]]-S79</f>
        <v>0</v>
      </c>
      <c r="AE80" s="23">
        <v>43965</v>
      </c>
      <c r="AF80" s="14">
        <v>949.39800000000002</v>
      </c>
      <c r="AG80" s="14">
        <v>60.88</v>
      </c>
      <c r="AH80" s="14">
        <v>44.988999999999997</v>
      </c>
      <c r="AI80" s="14">
        <v>65.418000000000006</v>
      </c>
      <c r="AJ80" s="14">
        <v>3.5470000000000002</v>
      </c>
      <c r="AK80" s="14">
        <v>3.21</v>
      </c>
      <c r="AL80" s="14">
        <v>1.38</v>
      </c>
      <c r="AM80" s="14"/>
      <c r="AN80" s="14"/>
      <c r="AO80" s="14"/>
      <c r="AP80" s="14"/>
      <c r="AQ80" s="14"/>
      <c r="AR80" s="14"/>
      <c r="AS80">
        <f>VLOOKUP(Tabella43[[#This Row],[DATA]],Tabella37[], 15, 0)</f>
        <v>6.3E-2</v>
      </c>
      <c r="AT80" s="14"/>
      <c r="AU80" s="14"/>
      <c r="AV80" s="15"/>
      <c r="AX80" s="24">
        <v>43909</v>
      </c>
      <c r="AY80">
        <v>66.2</v>
      </c>
      <c r="BA80" s="24">
        <v>43909</v>
      </c>
      <c r="BB80">
        <v>43.23</v>
      </c>
      <c r="BD80" s="24">
        <v>43909</v>
      </c>
      <c r="BE80">
        <v>45.83</v>
      </c>
      <c r="BG80" s="24">
        <v>43909</v>
      </c>
      <c r="BH80">
        <v>25</v>
      </c>
    </row>
    <row r="81" spans="1:60" x14ac:dyDescent="0.3">
      <c r="A81" s="1">
        <v>44004</v>
      </c>
      <c r="B81" s="61">
        <v>95336</v>
      </c>
      <c r="C81" s="7">
        <v>196.52044854881265</v>
      </c>
      <c r="D81" s="39">
        <v>-1.2881350341402774E-2</v>
      </c>
      <c r="E81">
        <f>VLOOKUP(Tabella55[[#This Row],[DATA]],Tabella50[], 2, 0)</f>
        <v>5170.5789999999997</v>
      </c>
      <c r="F81">
        <f>VLOOKUP(Tabella55[[#This Row],[DATA]],Tabella50[], 3, 0)</f>
        <v>108.083</v>
      </c>
      <c r="G81">
        <f>VLOOKUP(Tabella55[[#This Row],[DATA]],Tabella50[], 4, 0)</f>
        <v>145.66499999999999</v>
      </c>
      <c r="H81">
        <f>VLOOKUP(Tabella55[[#This Row],[DATA]],Tabella50[], 5, 0)</f>
        <v>239.59100000000001</v>
      </c>
      <c r="I81">
        <f>VLOOKUP(Tabella55[[#This Row],[DATA]],Tabella50[], 6, 0)</f>
        <v>3.1779999999999999</v>
      </c>
      <c r="J81">
        <f>VLOOKUP(Tabella55[[#This Row],[DATA]],Tabella50[], 7, 0)</f>
        <v>4.8810000000000002</v>
      </c>
      <c r="K81">
        <f>VLOOKUP(Tabella55[[#This Row],[DATA]],Tabella50[], 8, 0)</f>
        <v>1.1399999999999999</v>
      </c>
      <c r="L81">
        <f>VLOOKUP(Tabella55[[#This Row],[DATA]],Tabella50[], 9, 0)</f>
        <v>0</v>
      </c>
      <c r="M81">
        <f>VLOOKUP(Tabella55[[#This Row],[DATA]],Tabella50[], 10, 0)</f>
        <v>0</v>
      </c>
      <c r="N81">
        <f>VLOOKUP(Tabella55[[#This Row],[DATA]],Tabella50[], 13, 0)</f>
        <v>0</v>
      </c>
      <c r="O81">
        <f>VLOOKUP(Tabella55[[#This Row],[DATA]],Tabella50[], 14, 0)</f>
        <v>0</v>
      </c>
      <c r="P81">
        <f>VLOOKUP(Tabella55[[#This Row],[DATA]],Tabella50[], 15, 0)</f>
        <v>6.7000000000000004E-2</v>
      </c>
      <c r="Q81">
        <f>VLOOKUP(Tabella55[[#This Row],[DATA]],Tabella50[], 16, 0)</f>
        <v>0</v>
      </c>
      <c r="R81">
        <f>VLOOKUP(Tabella55[[#This Row],[DATA]],Tabella50[], 17, 0)</f>
        <v>0</v>
      </c>
      <c r="S81">
        <f>VLOOKUP(Tabella55[[#This Row],[DATA]],Tabella50[], 18, 0)</f>
        <v>0</v>
      </c>
      <c r="T81">
        <f>VLOOKUP(Tabella55[[#This Row],[DATA]],Tabella51[], 2, 0)</f>
        <v>77.31</v>
      </c>
      <c r="U81">
        <f>VLOOKUP(Tabella55[[#This Row],[DATA]],Tabella53[], 2, 0)</f>
        <v>70.239999999999995</v>
      </c>
      <c r="V81">
        <f>VLOOKUP(Tabella55[[#This Row],[DATA]],Tabella52[], 2, 0)</f>
        <v>67.709999999999994</v>
      </c>
      <c r="W81">
        <f>VLOOKUP(Tabella55[[#This Row],[DATA]],Tabella54[], 2, 0)</f>
        <v>50</v>
      </c>
      <c r="X81">
        <v>0</v>
      </c>
      <c r="Y81">
        <v>0</v>
      </c>
      <c r="Z81" s="25">
        <f>Tabella55[[#This Row],[vcz.xh]]-Q80</f>
        <v>0</v>
      </c>
      <c r="AA81" s="25">
        <f>Tabella55[[#This Row],[vct.xh]]-R80</f>
        <v>0</v>
      </c>
      <c r="AB81" s="25">
        <f>Tabella55[[#This Row],[vct.full.xh]]-S80</f>
        <v>0</v>
      </c>
      <c r="AE81" s="23">
        <v>43966</v>
      </c>
      <c r="AF81" s="16">
        <v>1029.4290000000001</v>
      </c>
      <c r="AG81" s="16">
        <v>80.03</v>
      </c>
      <c r="AH81" s="16">
        <v>48.997999999999998</v>
      </c>
      <c r="AI81" s="16">
        <v>69.918000000000006</v>
      </c>
      <c r="AJ81" s="16">
        <v>4.5</v>
      </c>
      <c r="AK81" s="16">
        <v>3.3010000000000002</v>
      </c>
      <c r="AL81" s="16">
        <v>1.38</v>
      </c>
      <c r="AM81" s="16"/>
      <c r="AN81" s="16"/>
      <c r="AO81" s="16"/>
      <c r="AP81" s="16"/>
      <c r="AQ81" s="16"/>
      <c r="AR81" s="16"/>
      <c r="AS81">
        <f>VLOOKUP(Tabella43[[#This Row],[DATA]],Tabella37[], 15, 0)</f>
        <v>6.0999999999999999E-2</v>
      </c>
      <c r="AT81" s="16"/>
      <c r="AU81" s="16"/>
      <c r="AV81" s="17"/>
      <c r="AX81" s="24">
        <v>43910</v>
      </c>
      <c r="AY81">
        <v>66.2</v>
      </c>
      <c r="BA81" s="24">
        <v>43910</v>
      </c>
      <c r="BB81">
        <v>43.23</v>
      </c>
      <c r="BD81" s="24">
        <v>43910</v>
      </c>
      <c r="BE81">
        <v>45.83</v>
      </c>
      <c r="BG81" s="24">
        <v>43910</v>
      </c>
      <c r="BH81">
        <v>25</v>
      </c>
    </row>
    <row r="82" spans="1:60" x14ac:dyDescent="0.3">
      <c r="A82" s="3">
        <v>44005</v>
      </c>
      <c r="B82" s="60">
        <v>95975</v>
      </c>
      <c r="C82" s="8">
        <v>197.83764841688654</v>
      </c>
      <c r="D82" s="38">
        <v>6.6802470983563554E-3</v>
      </c>
      <c r="E82">
        <f>VLOOKUP(Tabella55[[#This Row],[DATA]],Tabella50[], 2, 0)</f>
        <v>5354.8649999999998</v>
      </c>
      <c r="F82">
        <f>VLOOKUP(Tabella55[[#This Row],[DATA]],Tabella50[], 3, 0)</f>
        <v>184.286</v>
      </c>
      <c r="G82">
        <f>VLOOKUP(Tabella55[[#This Row],[DATA]],Tabella50[], 4, 0)</f>
        <v>148.68100000000001</v>
      </c>
      <c r="H82">
        <f>VLOOKUP(Tabella55[[#This Row],[DATA]],Tabella50[], 5, 0)</f>
        <v>246.012</v>
      </c>
      <c r="I82">
        <f>VLOOKUP(Tabella55[[#This Row],[DATA]],Tabella50[], 6, 0)</f>
        <v>6.4210000000000003</v>
      </c>
      <c r="J82">
        <f>VLOOKUP(Tabella55[[#This Row],[DATA]],Tabella50[], 7, 0)</f>
        <v>4.9429999999999996</v>
      </c>
      <c r="K82">
        <f>VLOOKUP(Tabella55[[#This Row],[DATA]],Tabella50[], 8, 0)</f>
        <v>1.1399999999999999</v>
      </c>
      <c r="L82">
        <f>VLOOKUP(Tabella55[[#This Row],[DATA]],Tabella50[], 9, 0)</f>
        <v>0</v>
      </c>
      <c r="M82">
        <f>VLOOKUP(Tabella55[[#This Row],[DATA]],Tabella50[], 10, 0)</f>
        <v>0</v>
      </c>
      <c r="N82">
        <f>VLOOKUP(Tabella55[[#This Row],[DATA]],Tabella50[], 13, 0)</f>
        <v>0</v>
      </c>
      <c r="O82">
        <f>VLOOKUP(Tabella55[[#This Row],[DATA]],Tabella50[], 14, 0)</f>
        <v>0</v>
      </c>
      <c r="P82">
        <f>VLOOKUP(Tabella55[[#This Row],[DATA]],Tabella50[], 15, 0)</f>
        <v>6.8000000000000005E-2</v>
      </c>
      <c r="Q82">
        <f>VLOOKUP(Tabella55[[#This Row],[DATA]],Tabella50[], 16, 0)</f>
        <v>0</v>
      </c>
      <c r="R82">
        <f>VLOOKUP(Tabella55[[#This Row],[DATA]],Tabella50[], 17, 0)</f>
        <v>0</v>
      </c>
      <c r="S82">
        <f>VLOOKUP(Tabella55[[#This Row],[DATA]],Tabella50[], 18, 0)</f>
        <v>0</v>
      </c>
      <c r="T82">
        <f>VLOOKUP(Tabella55[[#This Row],[DATA]],Tabella51[], 2, 0)</f>
        <v>77.31</v>
      </c>
      <c r="U82">
        <f>VLOOKUP(Tabella55[[#This Row],[DATA]],Tabella53[], 2, 0)</f>
        <v>70.239999999999995</v>
      </c>
      <c r="V82">
        <f>VLOOKUP(Tabella55[[#This Row],[DATA]],Tabella52[], 2, 0)</f>
        <v>67.709999999999994</v>
      </c>
      <c r="W82">
        <f>VLOOKUP(Tabella55[[#This Row],[DATA]],Tabella54[], 2, 0)</f>
        <v>50</v>
      </c>
      <c r="X82">
        <v>0</v>
      </c>
      <c r="Y82">
        <v>0</v>
      </c>
      <c r="Z82" s="25">
        <f>Tabella55[[#This Row],[vcz.xh]]-Q81</f>
        <v>0</v>
      </c>
      <c r="AA82" s="25">
        <f>Tabella55[[#This Row],[vct.xh]]-R81</f>
        <v>0</v>
      </c>
      <c r="AB82" s="25">
        <f>Tabella55[[#This Row],[vct.full.xh]]-S81</f>
        <v>0</v>
      </c>
      <c r="AE82" s="23">
        <v>43967</v>
      </c>
      <c r="AF82" s="14">
        <v>1091.2059999999999</v>
      </c>
      <c r="AG82" s="14">
        <v>61.777999999999999</v>
      </c>
      <c r="AH82" s="14">
        <v>51.704000000000001</v>
      </c>
      <c r="AI82" s="14">
        <v>73.188999999999993</v>
      </c>
      <c r="AJ82" s="14">
        <v>3.2709999999999999</v>
      </c>
      <c r="AK82" s="14">
        <v>3.3420000000000001</v>
      </c>
      <c r="AL82" s="14">
        <v>1.38</v>
      </c>
      <c r="AM82" s="14"/>
      <c r="AN82" s="14"/>
      <c r="AO82" s="14"/>
      <c r="AP82" s="14"/>
      <c r="AQ82" s="14"/>
      <c r="AR82" s="14"/>
      <c r="AS82">
        <f>VLOOKUP(Tabella43[[#This Row],[DATA]],Tabella37[], 15, 0)</f>
        <v>5.8999999999999997E-2</v>
      </c>
      <c r="AT82" s="14"/>
      <c r="AU82" s="14"/>
      <c r="AV82" s="15"/>
      <c r="AX82" s="24">
        <v>43911</v>
      </c>
      <c r="AY82">
        <v>71.760000000000005</v>
      </c>
      <c r="BA82" s="24">
        <v>43911</v>
      </c>
      <c r="BB82">
        <v>48.44</v>
      </c>
      <c r="BD82" s="24">
        <v>43911</v>
      </c>
      <c r="BE82">
        <v>51.79</v>
      </c>
      <c r="BG82" s="24">
        <v>43911</v>
      </c>
      <c r="BH82">
        <v>25</v>
      </c>
    </row>
    <row r="83" spans="1:60" x14ac:dyDescent="0.3">
      <c r="A83" s="1">
        <v>44006</v>
      </c>
      <c r="B83" s="61">
        <v>94377</v>
      </c>
      <c r="C83" s="7">
        <v>194.54361807387863</v>
      </c>
      <c r="D83" s="39">
        <v>-1.6790341489240804E-2</v>
      </c>
      <c r="E83">
        <f>VLOOKUP(Tabella55[[#This Row],[DATA]],Tabella50[], 2, 0)</f>
        <v>5554.5209999999997</v>
      </c>
      <c r="F83">
        <f>VLOOKUP(Tabella55[[#This Row],[DATA]],Tabella50[], 3, 0)</f>
        <v>199.65600000000001</v>
      </c>
      <c r="G83">
        <f>VLOOKUP(Tabella55[[#This Row],[DATA]],Tabella50[], 4, 0)</f>
        <v>155.715</v>
      </c>
      <c r="H83">
        <f>VLOOKUP(Tabella55[[#This Row],[DATA]],Tabella50[], 5, 0)</f>
        <v>251.55</v>
      </c>
      <c r="I83">
        <f>VLOOKUP(Tabella55[[#This Row],[DATA]],Tabella50[], 6, 0)</f>
        <v>5.5380000000000003</v>
      </c>
      <c r="J83">
        <f>VLOOKUP(Tabella55[[#This Row],[DATA]],Tabella50[], 7, 0)</f>
        <v>4.8869999999999996</v>
      </c>
      <c r="K83">
        <f>VLOOKUP(Tabella55[[#This Row],[DATA]],Tabella50[], 8, 0)</f>
        <v>1.1399999999999999</v>
      </c>
      <c r="L83">
        <f>VLOOKUP(Tabella55[[#This Row],[DATA]],Tabella50[], 9, 0)</f>
        <v>0</v>
      </c>
      <c r="M83">
        <f>VLOOKUP(Tabella55[[#This Row],[DATA]],Tabella50[], 10, 0)</f>
        <v>0</v>
      </c>
      <c r="N83">
        <f>VLOOKUP(Tabella55[[#This Row],[DATA]],Tabella50[], 13, 0)</f>
        <v>0</v>
      </c>
      <c r="O83">
        <f>VLOOKUP(Tabella55[[#This Row],[DATA]],Tabella50[], 14, 0)</f>
        <v>0</v>
      </c>
      <c r="P83">
        <f>VLOOKUP(Tabella55[[#This Row],[DATA]],Tabella50[], 15, 0)</f>
        <v>6.8000000000000005E-2</v>
      </c>
      <c r="Q83">
        <f>VLOOKUP(Tabella55[[#This Row],[DATA]],Tabella50[], 16, 0)</f>
        <v>0</v>
      </c>
      <c r="R83">
        <f>VLOOKUP(Tabella55[[#This Row],[DATA]],Tabella50[], 17, 0)</f>
        <v>0</v>
      </c>
      <c r="S83">
        <f>VLOOKUP(Tabella55[[#This Row],[DATA]],Tabella50[], 18, 0)</f>
        <v>0</v>
      </c>
      <c r="T83">
        <f>VLOOKUP(Tabella55[[#This Row],[DATA]],Tabella51[], 2, 0)</f>
        <v>77.31</v>
      </c>
      <c r="U83">
        <f>VLOOKUP(Tabella55[[#This Row],[DATA]],Tabella53[], 2, 0)</f>
        <v>70.239999999999995</v>
      </c>
      <c r="V83">
        <f>VLOOKUP(Tabella55[[#This Row],[DATA]],Tabella52[], 2, 0)</f>
        <v>67.709999999999994</v>
      </c>
      <c r="W83">
        <f>VLOOKUP(Tabella55[[#This Row],[DATA]],Tabella54[], 2, 0)</f>
        <v>50</v>
      </c>
      <c r="X83">
        <v>0</v>
      </c>
      <c r="Y83">
        <v>0</v>
      </c>
      <c r="Z83" s="25">
        <f>Tabella55[[#This Row],[vcz.xh]]-Q82</f>
        <v>0</v>
      </c>
      <c r="AA83" s="25">
        <f>Tabella55[[#This Row],[vct.xh]]-R82</f>
        <v>0</v>
      </c>
      <c r="AB83" s="25">
        <f>Tabella55[[#This Row],[vct.full.xh]]-S82</f>
        <v>0</v>
      </c>
      <c r="AE83" s="23">
        <v>43968</v>
      </c>
      <c r="AF83" s="16">
        <v>1126.577</v>
      </c>
      <c r="AG83" s="16">
        <v>35.369999999999997</v>
      </c>
      <c r="AH83" s="16">
        <v>52.325000000000003</v>
      </c>
      <c r="AI83" s="16">
        <v>75.319999999999993</v>
      </c>
      <c r="AJ83" s="16">
        <v>2.1309999999999998</v>
      </c>
      <c r="AK83" s="16">
        <v>3.335</v>
      </c>
      <c r="AL83" s="16">
        <v>1.37</v>
      </c>
      <c r="AM83" s="16"/>
      <c r="AN83" s="16"/>
      <c r="AO83" s="16"/>
      <c r="AP83" s="16"/>
      <c r="AQ83" s="16"/>
      <c r="AR83" s="16"/>
      <c r="AS83">
        <f>VLOOKUP(Tabella43[[#This Row],[DATA]],Tabella37[], 15, 0)</f>
        <v>5.7000000000000002E-2</v>
      </c>
      <c r="AT83" s="16"/>
      <c r="AU83" s="16"/>
      <c r="AV83" s="17"/>
      <c r="AX83" s="24">
        <v>43912</v>
      </c>
      <c r="AY83">
        <v>71.760000000000005</v>
      </c>
      <c r="BA83" s="24">
        <v>43912</v>
      </c>
      <c r="BB83">
        <v>50</v>
      </c>
      <c r="BD83" s="24">
        <v>43912</v>
      </c>
      <c r="BE83">
        <v>53.57</v>
      </c>
      <c r="BG83" s="24">
        <v>43912</v>
      </c>
      <c r="BH83">
        <v>25</v>
      </c>
    </row>
    <row r="84" spans="1:60" x14ac:dyDescent="0.3">
      <c r="A84" s="3">
        <v>44007</v>
      </c>
      <c r="B84" s="60">
        <v>95983</v>
      </c>
      <c r="C84" s="8">
        <v>197.85413918205805</v>
      </c>
      <c r="D84" s="38">
        <v>1.6873693055777697E-2</v>
      </c>
      <c r="E84">
        <f>VLOOKUP(Tabella55[[#This Row],[DATA]],Tabella50[], 2, 0)</f>
        <v>5739.0259999999998</v>
      </c>
      <c r="F84">
        <f>VLOOKUP(Tabella55[[#This Row],[DATA]],Tabella50[], 3, 0)</f>
        <v>184.506</v>
      </c>
      <c r="G84">
        <f>VLOOKUP(Tabella55[[#This Row],[DATA]],Tabella50[], 4, 0)</f>
        <v>166.876</v>
      </c>
      <c r="H84">
        <f>VLOOKUP(Tabella55[[#This Row],[DATA]],Tabella50[], 5, 0)</f>
        <v>256.88200000000001</v>
      </c>
      <c r="I84">
        <f>VLOOKUP(Tabella55[[#This Row],[DATA]],Tabella50[], 6, 0)</f>
        <v>5.3319999999999999</v>
      </c>
      <c r="J84">
        <f>VLOOKUP(Tabella55[[#This Row],[DATA]],Tabella50[], 7, 0)</f>
        <v>4.8220000000000001</v>
      </c>
      <c r="K84">
        <f>VLOOKUP(Tabella55[[#This Row],[DATA]],Tabella50[], 8, 0)</f>
        <v>1.1299999999999999</v>
      </c>
      <c r="L84">
        <f>VLOOKUP(Tabella55[[#This Row],[DATA]],Tabella50[], 9, 0)</f>
        <v>0</v>
      </c>
      <c r="M84">
        <f>VLOOKUP(Tabella55[[#This Row],[DATA]],Tabella50[], 10, 0)</f>
        <v>0</v>
      </c>
      <c r="N84">
        <f>VLOOKUP(Tabella55[[#This Row],[DATA]],Tabella50[], 13, 0)</f>
        <v>0</v>
      </c>
      <c r="O84">
        <f>VLOOKUP(Tabella55[[#This Row],[DATA]],Tabella50[], 14, 0)</f>
        <v>0</v>
      </c>
      <c r="P84">
        <f>VLOOKUP(Tabella55[[#This Row],[DATA]],Tabella50[], 15, 0)</f>
        <v>6.8000000000000005E-2</v>
      </c>
      <c r="Q84">
        <f>VLOOKUP(Tabella55[[#This Row],[DATA]],Tabella50[], 16, 0)</f>
        <v>0</v>
      </c>
      <c r="R84">
        <f>VLOOKUP(Tabella55[[#This Row],[DATA]],Tabella50[], 17, 0)</f>
        <v>0</v>
      </c>
      <c r="S84">
        <f>VLOOKUP(Tabella55[[#This Row],[DATA]],Tabella50[], 18, 0)</f>
        <v>0</v>
      </c>
      <c r="T84">
        <f>VLOOKUP(Tabella55[[#This Row],[DATA]],Tabella51[], 2, 0)</f>
        <v>77.31</v>
      </c>
      <c r="U84">
        <f>VLOOKUP(Tabella55[[#This Row],[DATA]],Tabella53[], 2, 0)</f>
        <v>70.239999999999995</v>
      </c>
      <c r="V84">
        <f>VLOOKUP(Tabella55[[#This Row],[DATA]],Tabella52[], 2, 0)</f>
        <v>67.709999999999994</v>
      </c>
      <c r="W84">
        <f>VLOOKUP(Tabella55[[#This Row],[DATA]],Tabella54[], 2, 0)</f>
        <v>50</v>
      </c>
      <c r="X84">
        <v>0</v>
      </c>
      <c r="Y84">
        <v>0</v>
      </c>
      <c r="Z84" s="25">
        <f>Tabella55[[#This Row],[vcz.xh]]-Q83</f>
        <v>0</v>
      </c>
      <c r="AA84" s="25">
        <f>Tabella55[[#This Row],[vct.xh]]-R83</f>
        <v>0</v>
      </c>
      <c r="AB84" s="25">
        <f>Tabella55[[#This Row],[vct.full.xh]]-S83</f>
        <v>0</v>
      </c>
      <c r="AE84" s="23">
        <v>43969</v>
      </c>
      <c r="AF84" s="14">
        <v>1193.345</v>
      </c>
      <c r="AG84" s="14">
        <v>66.768000000000001</v>
      </c>
      <c r="AH84" s="14">
        <v>57.261000000000003</v>
      </c>
      <c r="AI84" s="14">
        <v>78.754999999999995</v>
      </c>
      <c r="AJ84" s="14">
        <v>3.4350000000000001</v>
      </c>
      <c r="AK84" s="14">
        <v>3.4710000000000001</v>
      </c>
      <c r="AL84" s="14">
        <v>1.37</v>
      </c>
      <c r="AM84" s="14"/>
      <c r="AN84" s="14"/>
      <c r="AO84" s="14"/>
      <c r="AP84" s="14"/>
      <c r="AQ84" s="14"/>
      <c r="AR84" s="14"/>
      <c r="AS84">
        <f>VLOOKUP(Tabella43[[#This Row],[DATA]],Tabella37[], 15, 0)</f>
        <v>5.6000000000000001E-2</v>
      </c>
      <c r="AT84" s="14"/>
      <c r="AU84" s="14"/>
      <c r="AV84" s="15"/>
      <c r="AX84" s="24">
        <v>43913</v>
      </c>
      <c r="AY84">
        <v>71.760000000000005</v>
      </c>
      <c r="BA84" s="24">
        <v>43913</v>
      </c>
      <c r="BB84">
        <v>50</v>
      </c>
      <c r="BD84" s="24">
        <v>43913</v>
      </c>
      <c r="BE84">
        <v>53.57</v>
      </c>
      <c r="BG84" s="24">
        <v>43913</v>
      </c>
      <c r="BH84">
        <v>25</v>
      </c>
    </row>
    <row r="85" spans="1:60" x14ac:dyDescent="0.3">
      <c r="A85" s="1">
        <v>44008</v>
      </c>
      <c r="B85" s="61">
        <v>93834</v>
      </c>
      <c r="C85" s="7">
        <v>193.4243073878628</v>
      </c>
      <c r="D85" s="39">
        <v>-2.2643828771264623E-2</v>
      </c>
      <c r="E85">
        <f>VLOOKUP(Tabella55[[#This Row],[DATA]],Tabella50[], 2, 0)</f>
        <v>5958.0050000000001</v>
      </c>
      <c r="F85">
        <f>VLOOKUP(Tabella55[[#This Row],[DATA]],Tabella50[], 3, 0)</f>
        <v>218.97900000000001</v>
      </c>
      <c r="G85">
        <f>VLOOKUP(Tabella55[[#This Row],[DATA]],Tabella50[], 4, 0)</f>
        <v>161.59399999999999</v>
      </c>
      <c r="H85">
        <f>VLOOKUP(Tabella55[[#This Row],[DATA]],Tabella50[], 5, 0)</f>
        <v>261.50799999999998</v>
      </c>
      <c r="I85">
        <f>VLOOKUP(Tabella55[[#This Row],[DATA]],Tabella50[], 6, 0)</f>
        <v>4.6260000000000003</v>
      </c>
      <c r="J85">
        <f>VLOOKUP(Tabella55[[#This Row],[DATA]],Tabella50[], 7, 0)</f>
        <v>4.6779999999999999</v>
      </c>
      <c r="K85">
        <f>VLOOKUP(Tabella55[[#This Row],[DATA]],Tabella50[], 8, 0)</f>
        <v>1.1299999999999999</v>
      </c>
      <c r="L85">
        <f>VLOOKUP(Tabella55[[#This Row],[DATA]],Tabella50[], 9, 0)</f>
        <v>0</v>
      </c>
      <c r="M85">
        <f>VLOOKUP(Tabella55[[#This Row],[DATA]],Tabella50[], 10, 0)</f>
        <v>0</v>
      </c>
      <c r="N85">
        <f>VLOOKUP(Tabella55[[#This Row],[DATA]],Tabella50[], 13, 0)</f>
        <v>0</v>
      </c>
      <c r="O85">
        <f>VLOOKUP(Tabella55[[#This Row],[DATA]],Tabella50[], 14, 0)</f>
        <v>0</v>
      </c>
      <c r="P85">
        <f>VLOOKUP(Tabella55[[#This Row],[DATA]],Tabella50[], 15, 0)</f>
        <v>6.9000000000000006E-2</v>
      </c>
      <c r="Q85">
        <f>VLOOKUP(Tabella55[[#This Row],[DATA]],Tabella50[], 16, 0)</f>
        <v>0</v>
      </c>
      <c r="R85">
        <f>VLOOKUP(Tabella55[[#This Row],[DATA]],Tabella50[], 17, 0)</f>
        <v>0</v>
      </c>
      <c r="S85">
        <f>VLOOKUP(Tabella55[[#This Row],[DATA]],Tabella50[], 18, 0)</f>
        <v>0</v>
      </c>
      <c r="T85">
        <f>VLOOKUP(Tabella55[[#This Row],[DATA]],Tabella51[], 2, 0)</f>
        <v>77.31</v>
      </c>
      <c r="U85">
        <f>VLOOKUP(Tabella55[[#This Row],[DATA]],Tabella53[], 2, 0)</f>
        <v>70.239999999999995</v>
      </c>
      <c r="V85">
        <f>VLOOKUP(Tabella55[[#This Row],[DATA]],Tabella52[], 2, 0)</f>
        <v>67.709999999999994</v>
      </c>
      <c r="W85">
        <f>VLOOKUP(Tabella55[[#This Row],[DATA]],Tabella54[], 2, 0)</f>
        <v>50</v>
      </c>
      <c r="X85">
        <v>0</v>
      </c>
      <c r="Y85">
        <v>0</v>
      </c>
      <c r="Z85" s="25">
        <f>Tabella55[[#This Row],[vcz.xh]]-Q84</f>
        <v>0</v>
      </c>
      <c r="AA85" s="25">
        <f>Tabella55[[#This Row],[vct.xh]]-R84</f>
        <v>0</v>
      </c>
      <c r="AB85" s="25">
        <f>Tabella55[[#This Row],[vct.full.xh]]-S84</f>
        <v>0</v>
      </c>
      <c r="AE85" s="23">
        <v>43970</v>
      </c>
      <c r="AF85" s="16">
        <v>1270.53</v>
      </c>
      <c r="AG85" s="16">
        <v>77.185000000000002</v>
      </c>
      <c r="AH85" s="16">
        <v>62.533000000000001</v>
      </c>
      <c r="AI85" s="16">
        <v>84.034999999999997</v>
      </c>
      <c r="AJ85" s="16">
        <v>5.2809999999999997</v>
      </c>
      <c r="AK85" s="16">
        <v>3.6859999999999999</v>
      </c>
      <c r="AL85" s="16">
        <v>1.36</v>
      </c>
      <c r="AM85" s="16"/>
      <c r="AN85" s="16"/>
      <c r="AO85" s="16"/>
      <c r="AP85" s="16"/>
      <c r="AQ85" s="16"/>
      <c r="AR85" s="16"/>
      <c r="AS85">
        <f>VLOOKUP(Tabella43[[#This Row],[DATA]],Tabella37[], 15, 0)</f>
        <v>5.7000000000000002E-2</v>
      </c>
      <c r="AT85" s="16"/>
      <c r="AU85" s="16"/>
      <c r="AV85" s="17"/>
      <c r="AX85" s="24">
        <v>43914</v>
      </c>
      <c r="AY85">
        <v>71.760000000000005</v>
      </c>
      <c r="BA85" s="24">
        <v>43914</v>
      </c>
      <c r="BB85">
        <v>50</v>
      </c>
      <c r="BD85" s="24">
        <v>43914</v>
      </c>
      <c r="BE85">
        <v>53.57</v>
      </c>
      <c r="BG85" s="24">
        <v>43914</v>
      </c>
      <c r="BH85">
        <v>25</v>
      </c>
    </row>
    <row r="86" spans="1:60" x14ac:dyDescent="0.3">
      <c r="A86" s="3">
        <v>44011</v>
      </c>
      <c r="B86" s="60">
        <v>95735</v>
      </c>
      <c r="C86" s="8">
        <v>197.34292546174143</v>
      </c>
      <c r="D86" s="38">
        <v>2.0056694143034844E-2</v>
      </c>
      <c r="E86">
        <f>VLOOKUP(Tabella55[[#This Row],[DATA]],Tabella50[], 2, 0)</f>
        <v>6393.6310000000003</v>
      </c>
      <c r="F86">
        <f>VLOOKUP(Tabella55[[#This Row],[DATA]],Tabella50[], 3, 0)</f>
        <v>112.396</v>
      </c>
      <c r="G86">
        <f>VLOOKUP(Tabella55[[#This Row],[DATA]],Tabella50[], 4, 0)</f>
        <v>174.72200000000001</v>
      </c>
      <c r="H86">
        <f>VLOOKUP(Tabella55[[#This Row],[DATA]],Tabella50[], 5, 0)</f>
        <v>272.50400000000002</v>
      </c>
      <c r="I86">
        <f>VLOOKUP(Tabella55[[#This Row],[DATA]],Tabella50[], 6, 0)</f>
        <v>3.234</v>
      </c>
      <c r="J86">
        <f>VLOOKUP(Tabella55[[#This Row],[DATA]],Tabella50[], 7, 0)</f>
        <v>4.702</v>
      </c>
      <c r="K86">
        <f>VLOOKUP(Tabella55[[#This Row],[DATA]],Tabella50[], 8, 0)</f>
        <v>1.1100000000000001</v>
      </c>
      <c r="L86">
        <f>VLOOKUP(Tabella55[[#This Row],[DATA]],Tabella50[], 9, 0)</f>
        <v>0</v>
      </c>
      <c r="M86">
        <f>VLOOKUP(Tabella55[[#This Row],[DATA]],Tabella50[], 10, 0)</f>
        <v>0</v>
      </c>
      <c r="N86">
        <f>VLOOKUP(Tabella55[[#This Row],[DATA]],Tabella50[], 13, 0)</f>
        <v>0</v>
      </c>
      <c r="O86">
        <f>VLOOKUP(Tabella55[[#This Row],[DATA]],Tabella50[], 14, 0)</f>
        <v>0</v>
      </c>
      <c r="P86">
        <f>VLOOKUP(Tabella55[[#This Row],[DATA]],Tabella50[], 15, 0)</f>
        <v>7.0999999999999994E-2</v>
      </c>
      <c r="Q86">
        <f>VLOOKUP(Tabella55[[#This Row],[DATA]],Tabella50[], 16, 0)</f>
        <v>0</v>
      </c>
      <c r="R86">
        <f>VLOOKUP(Tabella55[[#This Row],[DATA]],Tabella50[], 17, 0)</f>
        <v>0</v>
      </c>
      <c r="S86">
        <f>VLOOKUP(Tabella55[[#This Row],[DATA]],Tabella50[], 18, 0)</f>
        <v>0</v>
      </c>
      <c r="T86">
        <f>VLOOKUP(Tabella55[[#This Row],[DATA]],Tabella51[], 2, 0)</f>
        <v>77.31</v>
      </c>
      <c r="U86">
        <f>VLOOKUP(Tabella55[[#This Row],[DATA]],Tabella53[], 2, 0)</f>
        <v>70.239999999999995</v>
      </c>
      <c r="V86">
        <f>VLOOKUP(Tabella55[[#This Row],[DATA]],Tabella52[], 2, 0)</f>
        <v>67.709999999999994</v>
      </c>
      <c r="W86">
        <f>VLOOKUP(Tabella55[[#This Row],[DATA]],Tabella54[], 2, 0)</f>
        <v>50</v>
      </c>
      <c r="X86">
        <v>0</v>
      </c>
      <c r="Y86">
        <v>0</v>
      </c>
      <c r="Z86" s="25">
        <f>Tabella55[[#This Row],[vcz.xh]]-Q85</f>
        <v>0</v>
      </c>
      <c r="AA86" s="25">
        <f>Tabella55[[#This Row],[vct.xh]]-R85</f>
        <v>0</v>
      </c>
      <c r="AB86" s="25">
        <f>Tabella55[[#This Row],[vct.full.xh]]-S85</f>
        <v>0</v>
      </c>
      <c r="AE86" s="23">
        <v>43971</v>
      </c>
      <c r="AF86" s="14">
        <v>1362.56</v>
      </c>
      <c r="AG86" s="14">
        <v>92.031000000000006</v>
      </c>
      <c r="AH86" s="14">
        <v>67.72</v>
      </c>
      <c r="AI86" s="14">
        <v>88.129000000000005</v>
      </c>
      <c r="AJ86" s="14">
        <v>4.0940000000000003</v>
      </c>
      <c r="AK86" s="14">
        <v>3.7509999999999999</v>
      </c>
      <c r="AL86" s="14">
        <v>1.35</v>
      </c>
      <c r="AM86" s="14"/>
      <c r="AN86" s="14"/>
      <c r="AO86" s="14"/>
      <c r="AP86" s="14"/>
      <c r="AQ86" s="14"/>
      <c r="AR86" s="14"/>
      <c r="AS86">
        <f>VLOOKUP(Tabella43[[#This Row],[DATA]],Tabella37[], 15, 0)</f>
        <v>5.6000000000000001E-2</v>
      </c>
      <c r="AT86" s="14"/>
      <c r="AU86" s="14"/>
      <c r="AV86" s="15"/>
      <c r="AX86" s="24">
        <v>43915</v>
      </c>
      <c r="AY86">
        <v>71.760000000000005</v>
      </c>
      <c r="BA86" s="24">
        <v>43915</v>
      </c>
      <c r="BB86">
        <v>50</v>
      </c>
      <c r="BD86" s="24">
        <v>43915</v>
      </c>
      <c r="BE86">
        <v>53.57</v>
      </c>
      <c r="BG86" s="24">
        <v>43915</v>
      </c>
      <c r="BH86">
        <v>25</v>
      </c>
    </row>
    <row r="87" spans="1:60" x14ac:dyDescent="0.3">
      <c r="A87" s="1">
        <v>44012</v>
      </c>
      <c r="B87" s="61">
        <v>95056</v>
      </c>
      <c r="C87" s="7">
        <v>195.94327176781002</v>
      </c>
      <c r="D87" s="39">
        <v>-7.1177662117828519E-3</v>
      </c>
      <c r="E87">
        <f>VLOOKUP(Tabella55[[#This Row],[DATA]],Tabella50[], 2, 0)</f>
        <v>6551.7939999999999</v>
      </c>
      <c r="F87">
        <f>VLOOKUP(Tabella55[[#This Row],[DATA]],Tabella50[], 3, 0)</f>
        <v>158.16399999999999</v>
      </c>
      <c r="G87">
        <f>VLOOKUP(Tabella55[[#This Row],[DATA]],Tabella50[], 4, 0)</f>
        <v>170.99</v>
      </c>
      <c r="H87">
        <f>VLOOKUP(Tabella55[[#This Row],[DATA]],Tabella50[], 5, 0)</f>
        <v>278.48500000000001</v>
      </c>
      <c r="I87">
        <f>VLOOKUP(Tabella55[[#This Row],[DATA]],Tabella50[], 6, 0)</f>
        <v>5.9809999999999999</v>
      </c>
      <c r="J87">
        <f>VLOOKUP(Tabella55[[#This Row],[DATA]],Tabella50[], 7, 0)</f>
        <v>4.6390000000000002</v>
      </c>
      <c r="K87">
        <f>VLOOKUP(Tabella55[[#This Row],[DATA]],Tabella50[], 8, 0)</f>
        <v>1.0900000000000001</v>
      </c>
      <c r="L87">
        <f>VLOOKUP(Tabella55[[#This Row],[DATA]],Tabella50[], 9, 0)</f>
        <v>0</v>
      </c>
      <c r="M87">
        <f>VLOOKUP(Tabella55[[#This Row],[DATA]],Tabella50[], 10, 0)</f>
        <v>0</v>
      </c>
      <c r="N87">
        <f>VLOOKUP(Tabella55[[#This Row],[DATA]],Tabella50[], 13, 0)</f>
        <v>6.91</v>
      </c>
      <c r="O87">
        <f>VLOOKUP(Tabella55[[#This Row],[DATA]],Tabella50[], 14, 0)</f>
        <v>0</v>
      </c>
      <c r="P87">
        <f>VLOOKUP(Tabella55[[#This Row],[DATA]],Tabella50[], 15, 0)</f>
        <v>7.0000000000000007E-2</v>
      </c>
      <c r="Q87">
        <f>VLOOKUP(Tabella55[[#This Row],[DATA]],Tabella50[], 16, 0)</f>
        <v>0</v>
      </c>
      <c r="R87">
        <f>VLOOKUP(Tabella55[[#This Row],[DATA]],Tabella50[], 17, 0)</f>
        <v>0</v>
      </c>
      <c r="S87">
        <f>VLOOKUP(Tabella55[[#This Row],[DATA]],Tabella50[], 18, 0)</f>
        <v>0</v>
      </c>
      <c r="T87">
        <f>VLOOKUP(Tabella55[[#This Row],[DATA]],Tabella51[], 2, 0)</f>
        <v>77.31</v>
      </c>
      <c r="U87">
        <f>VLOOKUP(Tabella55[[#This Row],[DATA]],Tabella53[], 2, 0)</f>
        <v>70.239999999999995</v>
      </c>
      <c r="V87">
        <f>VLOOKUP(Tabella55[[#This Row],[DATA]],Tabella52[], 2, 0)</f>
        <v>67.709999999999994</v>
      </c>
      <c r="W87">
        <f>VLOOKUP(Tabella55[[#This Row],[DATA]],Tabella54[], 2, 0)</f>
        <v>50</v>
      </c>
      <c r="X87">
        <v>0</v>
      </c>
      <c r="Y87">
        <v>0</v>
      </c>
      <c r="Z87" s="25">
        <f>Tabella55[[#This Row],[vcz.xh]]-Q86</f>
        <v>0</v>
      </c>
      <c r="AA87" s="25">
        <f>Tabella55[[#This Row],[vct.xh]]-R86</f>
        <v>0</v>
      </c>
      <c r="AB87" s="25">
        <f>Tabella55[[#This Row],[vct.full.xh]]-S86</f>
        <v>0</v>
      </c>
      <c r="AE87" s="23">
        <v>43972</v>
      </c>
      <c r="AF87" s="16">
        <v>1449.049</v>
      </c>
      <c r="AG87" s="16">
        <v>86.489000000000004</v>
      </c>
      <c r="AH87" s="16">
        <v>71.379000000000005</v>
      </c>
      <c r="AI87" s="16">
        <v>93.68</v>
      </c>
      <c r="AJ87" s="16">
        <v>5.5519999999999996</v>
      </c>
      <c r="AK87" s="16">
        <v>4.0380000000000003</v>
      </c>
      <c r="AL87" s="16">
        <v>1.34</v>
      </c>
      <c r="AM87" s="16"/>
      <c r="AN87" s="16"/>
      <c r="AO87" s="16"/>
      <c r="AP87" s="16"/>
      <c r="AQ87" s="16"/>
      <c r="AR87" s="16"/>
      <c r="AS87">
        <f>VLOOKUP(Tabella43[[#This Row],[DATA]],Tabella37[], 15, 0)</f>
        <v>5.5E-2</v>
      </c>
      <c r="AT87" s="16"/>
      <c r="AU87" s="16"/>
      <c r="AV87" s="17"/>
      <c r="AX87" s="24">
        <v>43916</v>
      </c>
      <c r="AY87">
        <v>71.760000000000005</v>
      </c>
      <c r="BA87" s="24">
        <v>43916</v>
      </c>
      <c r="BB87">
        <v>50</v>
      </c>
      <c r="BD87" s="24">
        <v>43916</v>
      </c>
      <c r="BE87">
        <v>53.57</v>
      </c>
      <c r="BG87" s="24">
        <v>43916</v>
      </c>
      <c r="BH87">
        <v>25</v>
      </c>
    </row>
    <row r="88" spans="1:60" x14ac:dyDescent="0.3">
      <c r="A88" s="3">
        <v>44013</v>
      </c>
      <c r="B88" s="60">
        <v>96203</v>
      </c>
      <c r="C88" s="8">
        <v>198.30763522427441</v>
      </c>
      <c r="D88" s="38">
        <v>1.1994350603217225E-2</v>
      </c>
      <c r="E88">
        <f>VLOOKUP(Tabella55[[#This Row],[DATA]],Tabella50[], 2, 0)</f>
        <v>6770.0810000000001</v>
      </c>
      <c r="F88">
        <f>VLOOKUP(Tabella55[[#This Row],[DATA]],Tabella50[], 3, 0)</f>
        <v>218.28700000000001</v>
      </c>
      <c r="G88">
        <f>VLOOKUP(Tabella55[[#This Row],[DATA]],Tabella50[], 4, 0)</f>
        <v>173.65199999999999</v>
      </c>
      <c r="H88">
        <f>VLOOKUP(Tabella55[[#This Row],[DATA]],Tabella50[], 5, 0)</f>
        <v>283.33600000000001</v>
      </c>
      <c r="I88">
        <f>VLOOKUP(Tabella55[[#This Row],[DATA]],Tabella50[], 6, 0)</f>
        <v>4.851</v>
      </c>
      <c r="J88">
        <f>VLOOKUP(Tabella55[[#This Row],[DATA]],Tabella50[], 7, 0)</f>
        <v>4.5410000000000004</v>
      </c>
      <c r="K88">
        <f>VLOOKUP(Tabella55[[#This Row],[DATA]],Tabella50[], 8, 0)</f>
        <v>1.0900000000000001</v>
      </c>
      <c r="L88">
        <f>VLOOKUP(Tabella55[[#This Row],[DATA]],Tabella50[], 9, 0)</f>
        <v>0</v>
      </c>
      <c r="M88">
        <f>VLOOKUP(Tabella55[[#This Row],[DATA]],Tabella50[], 10, 0)</f>
        <v>0</v>
      </c>
      <c r="N88">
        <f>VLOOKUP(Tabella55[[#This Row],[DATA]],Tabella50[], 13, 0)</f>
        <v>0</v>
      </c>
      <c r="O88">
        <f>VLOOKUP(Tabella55[[#This Row],[DATA]],Tabella50[], 14, 0)</f>
        <v>0</v>
      </c>
      <c r="P88">
        <f>VLOOKUP(Tabella55[[#This Row],[DATA]],Tabella50[], 15, 0)</f>
        <v>6.9000000000000006E-2</v>
      </c>
      <c r="Q88">
        <f>VLOOKUP(Tabella55[[#This Row],[DATA]],Tabella50[], 16, 0)</f>
        <v>0</v>
      </c>
      <c r="R88">
        <f>VLOOKUP(Tabella55[[#This Row],[DATA]],Tabella50[], 17, 0)</f>
        <v>0</v>
      </c>
      <c r="S88">
        <f>VLOOKUP(Tabella55[[#This Row],[DATA]],Tabella50[], 18, 0)</f>
        <v>0</v>
      </c>
      <c r="T88">
        <f>VLOOKUP(Tabella55[[#This Row],[DATA]],Tabella51[], 2, 0)</f>
        <v>77.31</v>
      </c>
      <c r="U88">
        <f>VLOOKUP(Tabella55[[#This Row],[DATA]],Tabella53[], 2, 0)</f>
        <v>70.239999999999995</v>
      </c>
      <c r="V88">
        <f>VLOOKUP(Tabella55[[#This Row],[DATA]],Tabella52[], 2, 0)</f>
        <v>67.709999999999994</v>
      </c>
      <c r="W88">
        <f>VLOOKUP(Tabella55[[#This Row],[DATA]],Tabella54[], 2, 0)</f>
        <v>50</v>
      </c>
      <c r="X88">
        <v>0</v>
      </c>
      <c r="Y88">
        <v>0</v>
      </c>
      <c r="Z88" s="25">
        <f>Tabella55[[#This Row],[vcz.xh]]-Q87</f>
        <v>0</v>
      </c>
      <c r="AA88" s="25">
        <f>Tabella55[[#This Row],[vct.xh]]-R87</f>
        <v>0</v>
      </c>
      <c r="AB88" s="25">
        <f>Tabella55[[#This Row],[vct.full.xh]]-S87</f>
        <v>0</v>
      </c>
      <c r="AE88" s="23">
        <v>43973</v>
      </c>
      <c r="AF88" s="14">
        <v>1546.2619999999999</v>
      </c>
      <c r="AG88" s="14">
        <v>97.212999999999994</v>
      </c>
      <c r="AH88" s="14">
        <v>73.832999999999998</v>
      </c>
      <c r="AI88" s="14">
        <v>98.358000000000004</v>
      </c>
      <c r="AJ88" s="14">
        <v>4.6779999999999999</v>
      </c>
      <c r="AK88" s="14">
        <v>4.0629999999999997</v>
      </c>
      <c r="AL88" s="14">
        <v>1.32</v>
      </c>
      <c r="AM88" s="14"/>
      <c r="AN88" s="14"/>
      <c r="AO88" s="14"/>
      <c r="AP88" s="14"/>
      <c r="AQ88" s="14"/>
      <c r="AR88" s="14"/>
      <c r="AS88">
        <f>VLOOKUP(Tabella43[[#This Row],[DATA]],Tabella37[], 15, 0)</f>
        <v>5.1999999999999998E-2</v>
      </c>
      <c r="AT88" s="14"/>
      <c r="AU88" s="14"/>
      <c r="AV88" s="15"/>
      <c r="AX88" s="24">
        <v>43917</v>
      </c>
      <c r="AY88">
        <v>74.540000000000006</v>
      </c>
      <c r="BA88" s="24">
        <v>43917</v>
      </c>
      <c r="BB88">
        <v>51.56</v>
      </c>
      <c r="BD88" s="24">
        <v>43917</v>
      </c>
      <c r="BE88">
        <v>55.36</v>
      </c>
      <c r="BG88" s="24">
        <v>43917</v>
      </c>
      <c r="BH88">
        <v>25</v>
      </c>
    </row>
    <row r="89" spans="1:60" x14ac:dyDescent="0.3">
      <c r="A89" s="1">
        <v>44014</v>
      </c>
      <c r="B89" s="61">
        <v>96235</v>
      </c>
      <c r="C89" s="7">
        <v>198.37359828496042</v>
      </c>
      <c r="D89" s="39">
        <v>3.3257465048436568E-4</v>
      </c>
      <c r="E89">
        <f>VLOOKUP(Tabella55[[#This Row],[DATA]],Tabella50[], 2, 0)</f>
        <v>6994.8779999999997</v>
      </c>
      <c r="F89">
        <f>VLOOKUP(Tabella55[[#This Row],[DATA]],Tabella50[], 3, 0)</f>
        <v>224.797</v>
      </c>
      <c r="G89">
        <f>VLOOKUP(Tabella55[[#This Row],[DATA]],Tabella50[], 4, 0)</f>
        <v>179.40700000000001</v>
      </c>
      <c r="H89">
        <f>VLOOKUP(Tabella55[[#This Row],[DATA]],Tabella50[], 5, 0)</f>
        <v>289.18599999999998</v>
      </c>
      <c r="I89">
        <f>VLOOKUP(Tabella55[[#This Row],[DATA]],Tabella50[], 6, 0)</f>
        <v>5.851</v>
      </c>
      <c r="J89">
        <f>VLOOKUP(Tabella55[[#This Row],[DATA]],Tabella50[], 7, 0)</f>
        <v>4.6150000000000002</v>
      </c>
      <c r="K89">
        <f>VLOOKUP(Tabella55[[#This Row],[DATA]],Tabella50[], 8, 0)</f>
        <v>1.08</v>
      </c>
      <c r="L89">
        <f>VLOOKUP(Tabella55[[#This Row],[DATA]],Tabella50[], 9, 0)</f>
        <v>0</v>
      </c>
      <c r="M89">
        <f>VLOOKUP(Tabella55[[#This Row],[DATA]],Tabella50[], 10, 0)</f>
        <v>0</v>
      </c>
      <c r="N89">
        <f>VLOOKUP(Tabella55[[#This Row],[DATA]],Tabella50[], 13, 0)</f>
        <v>0</v>
      </c>
      <c r="O89">
        <f>VLOOKUP(Tabella55[[#This Row],[DATA]],Tabella50[], 14, 0)</f>
        <v>0</v>
      </c>
      <c r="P89">
        <f>VLOOKUP(Tabella55[[#This Row],[DATA]],Tabella50[], 15, 0)</f>
        <v>6.8000000000000005E-2</v>
      </c>
      <c r="Q89">
        <f>VLOOKUP(Tabella55[[#This Row],[DATA]],Tabella50[], 16, 0)</f>
        <v>0</v>
      </c>
      <c r="R89">
        <f>VLOOKUP(Tabella55[[#This Row],[DATA]],Tabella50[], 17, 0)</f>
        <v>0</v>
      </c>
      <c r="S89">
        <f>VLOOKUP(Tabella55[[#This Row],[DATA]],Tabella50[], 18, 0)</f>
        <v>0</v>
      </c>
      <c r="T89">
        <f>VLOOKUP(Tabella55[[#This Row],[DATA]],Tabella51[], 2, 0)</f>
        <v>77.31</v>
      </c>
      <c r="U89">
        <f>VLOOKUP(Tabella55[[#This Row],[DATA]],Tabella53[], 2, 0)</f>
        <v>70.239999999999995</v>
      </c>
      <c r="V89">
        <f>VLOOKUP(Tabella55[[#This Row],[DATA]],Tabella52[], 2, 0)</f>
        <v>67.709999999999994</v>
      </c>
      <c r="W89">
        <f>VLOOKUP(Tabella55[[#This Row],[DATA]],Tabella54[], 2, 0)</f>
        <v>50</v>
      </c>
      <c r="X89">
        <v>0</v>
      </c>
      <c r="Y89">
        <v>0</v>
      </c>
      <c r="Z89" s="25">
        <f>Tabella55[[#This Row],[vcz.xh]]-Q88</f>
        <v>0</v>
      </c>
      <c r="AA89" s="25">
        <f>Tabella55[[#This Row],[vct.xh]]-R88</f>
        <v>0</v>
      </c>
      <c r="AB89" s="25">
        <f>Tabella55[[#This Row],[vct.full.xh]]-S88</f>
        <v>0</v>
      </c>
      <c r="AE89" s="23">
        <v>43974</v>
      </c>
      <c r="AF89" s="16">
        <v>1623.405</v>
      </c>
      <c r="AG89" s="16">
        <v>77.143000000000001</v>
      </c>
      <c r="AH89" s="16">
        <v>76.028000000000006</v>
      </c>
      <c r="AI89" s="16">
        <v>102.86799999999999</v>
      </c>
      <c r="AJ89" s="16">
        <v>4.5090000000000003</v>
      </c>
      <c r="AK89" s="16">
        <v>4.24</v>
      </c>
      <c r="AL89" s="16">
        <v>1.31</v>
      </c>
      <c r="AM89" s="16"/>
      <c r="AN89" s="16"/>
      <c r="AO89" s="16"/>
      <c r="AP89" s="16"/>
      <c r="AQ89" s="16"/>
      <c r="AR89" s="16"/>
      <c r="AS89">
        <f>VLOOKUP(Tabella43[[#This Row],[DATA]],Tabella37[], 15, 0)</f>
        <v>4.9000000000000002E-2</v>
      </c>
      <c r="AT89" s="16"/>
      <c r="AU89" s="16"/>
      <c r="AV89" s="17"/>
      <c r="AX89" s="24">
        <v>43918</v>
      </c>
      <c r="AY89">
        <v>74.540000000000006</v>
      </c>
      <c r="BA89" s="24">
        <v>43918</v>
      </c>
      <c r="BB89">
        <v>51.56</v>
      </c>
      <c r="BD89" s="24">
        <v>43918</v>
      </c>
      <c r="BE89">
        <v>55.36</v>
      </c>
      <c r="BG89" s="24">
        <v>43918</v>
      </c>
      <c r="BH89">
        <v>25</v>
      </c>
    </row>
    <row r="90" spans="1:60" x14ac:dyDescent="0.3">
      <c r="A90" s="3">
        <v>44015</v>
      </c>
      <c r="B90" s="60">
        <v>96765</v>
      </c>
      <c r="C90" s="8">
        <v>199.46611147757255</v>
      </c>
      <c r="D90" s="38">
        <v>5.4922417852275654E-3</v>
      </c>
      <c r="E90">
        <f>VLOOKUP(Tabella55[[#This Row],[DATA]],Tabella50[], 2, 0)</f>
        <v>7192.1880000000001</v>
      </c>
      <c r="F90">
        <f>VLOOKUP(Tabella55[[#This Row],[DATA]],Tabella50[], 3, 0)</f>
        <v>197.31</v>
      </c>
      <c r="G90">
        <f>VLOOKUP(Tabella55[[#This Row],[DATA]],Tabella50[], 4, 0)</f>
        <v>176.31200000000001</v>
      </c>
      <c r="H90">
        <f>VLOOKUP(Tabella55[[#This Row],[DATA]],Tabella50[], 5, 0)</f>
        <v>295.21499999999997</v>
      </c>
      <c r="I90">
        <f>VLOOKUP(Tabella55[[#This Row],[DATA]],Tabella50[], 6, 0)</f>
        <v>6.0279999999999996</v>
      </c>
      <c r="J90">
        <f>VLOOKUP(Tabella55[[#This Row],[DATA]],Tabella50[], 7, 0)</f>
        <v>4.8150000000000004</v>
      </c>
      <c r="K90">
        <f>VLOOKUP(Tabella55[[#This Row],[DATA]],Tabella50[], 8, 0)</f>
        <v>1.07</v>
      </c>
      <c r="L90">
        <f>VLOOKUP(Tabella55[[#This Row],[DATA]],Tabella50[], 9, 0)</f>
        <v>0</v>
      </c>
      <c r="M90">
        <f>VLOOKUP(Tabella55[[#This Row],[DATA]],Tabella50[], 10, 0)</f>
        <v>0</v>
      </c>
      <c r="N90">
        <f>VLOOKUP(Tabella55[[#This Row],[DATA]],Tabella50[], 13, 0)</f>
        <v>0</v>
      </c>
      <c r="O90">
        <f>VLOOKUP(Tabella55[[#This Row],[DATA]],Tabella50[], 14, 0)</f>
        <v>0</v>
      </c>
      <c r="P90">
        <f>VLOOKUP(Tabella55[[#This Row],[DATA]],Tabella50[], 15, 0)</f>
        <v>6.8000000000000005E-2</v>
      </c>
      <c r="Q90">
        <f>VLOOKUP(Tabella55[[#This Row],[DATA]],Tabella50[], 16, 0)</f>
        <v>0</v>
      </c>
      <c r="R90">
        <f>VLOOKUP(Tabella55[[#This Row],[DATA]],Tabella50[], 17, 0)</f>
        <v>0</v>
      </c>
      <c r="S90">
        <f>VLOOKUP(Tabella55[[#This Row],[DATA]],Tabella50[], 18, 0)</f>
        <v>0</v>
      </c>
      <c r="T90">
        <f>VLOOKUP(Tabella55[[#This Row],[DATA]],Tabella51[], 2, 0)</f>
        <v>81.02</v>
      </c>
      <c r="U90">
        <f>VLOOKUP(Tabella55[[#This Row],[DATA]],Tabella53[], 2, 0)</f>
        <v>72.62</v>
      </c>
      <c r="V90">
        <f>VLOOKUP(Tabella55[[#This Row],[DATA]],Tabella52[], 2, 0)</f>
        <v>69.790000000000006</v>
      </c>
      <c r="W90">
        <f>VLOOKUP(Tabella55[[#This Row],[DATA]],Tabella54[], 2, 0)</f>
        <v>50</v>
      </c>
      <c r="X90">
        <v>0</v>
      </c>
      <c r="Y90">
        <v>0</v>
      </c>
      <c r="Z90" s="25">
        <f>Tabella55[[#This Row],[vcz.xh]]-Q89</f>
        <v>0</v>
      </c>
      <c r="AA90" s="25">
        <f>Tabella55[[#This Row],[vct.xh]]-R89</f>
        <v>0</v>
      </c>
      <c r="AB90" s="25">
        <f>Tabella55[[#This Row],[vct.full.xh]]-S89</f>
        <v>0</v>
      </c>
      <c r="AE90" s="23">
        <v>43975</v>
      </c>
      <c r="AF90" s="14">
        <v>1697.3</v>
      </c>
      <c r="AG90" s="14">
        <v>73.894999999999996</v>
      </c>
      <c r="AH90" s="14">
        <v>81.531999999999996</v>
      </c>
      <c r="AI90" s="14">
        <v>105.919</v>
      </c>
      <c r="AJ90" s="14">
        <v>3.0510000000000002</v>
      </c>
      <c r="AK90" s="14">
        <v>4.3710000000000004</v>
      </c>
      <c r="AL90" s="14">
        <v>1.31</v>
      </c>
      <c r="AM90" s="14"/>
      <c r="AN90" s="14"/>
      <c r="AO90" s="14"/>
      <c r="AP90" s="14"/>
      <c r="AQ90" s="14"/>
      <c r="AR90" s="14"/>
      <c r="AS90">
        <f>VLOOKUP(Tabella43[[#This Row],[DATA]],Tabella37[], 15, 0)</f>
        <v>4.5999999999999999E-2</v>
      </c>
      <c r="AT90" s="14"/>
      <c r="AU90" s="14"/>
      <c r="AV90" s="15"/>
      <c r="AX90" s="24">
        <v>43919</v>
      </c>
      <c r="AY90">
        <v>74.540000000000006</v>
      </c>
      <c r="BA90" s="24">
        <v>43919</v>
      </c>
      <c r="BB90">
        <v>51.56</v>
      </c>
      <c r="BD90" s="24">
        <v>43919</v>
      </c>
      <c r="BE90">
        <v>55.36</v>
      </c>
      <c r="BG90" s="24">
        <v>43919</v>
      </c>
      <c r="BH90">
        <v>25</v>
      </c>
    </row>
    <row r="91" spans="1:60" x14ac:dyDescent="0.3">
      <c r="A91" s="1">
        <v>44018</v>
      </c>
      <c r="B91" s="61">
        <v>98937</v>
      </c>
      <c r="C91" s="7">
        <v>203.94335422163587</v>
      </c>
      <c r="D91" s="39">
        <v>2.2197925280631494E-2</v>
      </c>
      <c r="E91">
        <f>VLOOKUP(Tabella55[[#This Row],[DATA]],Tabella50[], 2, 0)</f>
        <v>7585.6719999999996</v>
      </c>
      <c r="F91">
        <f>VLOOKUP(Tabella55[[#This Row],[DATA]],Tabella50[], 3, 0)</f>
        <v>94.531000000000006</v>
      </c>
      <c r="G91">
        <f>VLOOKUP(Tabella55[[#This Row],[DATA]],Tabella50[], 4, 0)</f>
        <v>170.292</v>
      </c>
      <c r="H91">
        <f>VLOOKUP(Tabella55[[#This Row],[DATA]],Tabella50[], 5, 0)</f>
        <v>306.02300000000002</v>
      </c>
      <c r="I91">
        <f>VLOOKUP(Tabella55[[#This Row],[DATA]],Tabella50[], 6, 0)</f>
        <v>2.8969999999999998</v>
      </c>
      <c r="J91">
        <f>VLOOKUP(Tabella55[[#This Row],[DATA]],Tabella50[], 7, 0)</f>
        <v>4.7889999999999997</v>
      </c>
      <c r="K91">
        <f>VLOOKUP(Tabella55[[#This Row],[DATA]],Tabella50[], 8, 0)</f>
        <v>1.06</v>
      </c>
      <c r="L91">
        <f>VLOOKUP(Tabella55[[#This Row],[DATA]],Tabella50[], 9, 0)</f>
        <v>0</v>
      </c>
      <c r="M91">
        <f>VLOOKUP(Tabella55[[#This Row],[DATA]],Tabella50[], 10, 0)</f>
        <v>0</v>
      </c>
      <c r="N91">
        <f>VLOOKUP(Tabella55[[#This Row],[DATA]],Tabella50[], 13, 0)</f>
        <v>0</v>
      </c>
      <c r="O91">
        <f>VLOOKUP(Tabella55[[#This Row],[DATA]],Tabella50[], 14, 0)</f>
        <v>0</v>
      </c>
      <c r="P91">
        <f>VLOOKUP(Tabella55[[#This Row],[DATA]],Tabella50[], 15, 0)</f>
        <v>7.0000000000000007E-2</v>
      </c>
      <c r="Q91">
        <f>VLOOKUP(Tabella55[[#This Row],[DATA]],Tabella50[], 16, 0)</f>
        <v>0</v>
      </c>
      <c r="R91">
        <f>VLOOKUP(Tabella55[[#This Row],[DATA]],Tabella50[], 17, 0)</f>
        <v>0</v>
      </c>
      <c r="S91">
        <f>VLOOKUP(Tabella55[[#This Row],[DATA]],Tabella50[], 18, 0)</f>
        <v>0</v>
      </c>
      <c r="T91">
        <f>VLOOKUP(Tabella55[[#This Row],[DATA]],Tabella51[], 2, 0)</f>
        <v>81.02</v>
      </c>
      <c r="U91">
        <f>VLOOKUP(Tabella55[[#This Row],[DATA]],Tabella53[], 2, 0)</f>
        <v>72.62</v>
      </c>
      <c r="V91">
        <f>VLOOKUP(Tabella55[[#This Row],[DATA]],Tabella52[], 2, 0)</f>
        <v>69.790000000000006</v>
      </c>
      <c r="W91">
        <f>VLOOKUP(Tabella55[[#This Row],[DATA]],Tabella54[], 2, 0)</f>
        <v>50</v>
      </c>
      <c r="X91">
        <v>0</v>
      </c>
      <c r="Y91">
        <v>0</v>
      </c>
      <c r="Z91" s="25">
        <f>Tabella55[[#This Row],[vcz.xh]]-Q90</f>
        <v>0</v>
      </c>
      <c r="AA91" s="25">
        <f>Tabella55[[#This Row],[vct.xh]]-R90</f>
        <v>0</v>
      </c>
      <c r="AB91" s="25">
        <f>Tabella55[[#This Row],[vct.full.xh]]-S90</f>
        <v>0</v>
      </c>
      <c r="AE91" s="23">
        <v>43976</v>
      </c>
      <c r="AF91" s="16">
        <v>1751.914</v>
      </c>
      <c r="AG91" s="16">
        <v>54.613999999999997</v>
      </c>
      <c r="AH91" s="16">
        <v>79.796000000000006</v>
      </c>
      <c r="AI91" s="16">
        <v>109.69</v>
      </c>
      <c r="AJ91" s="16">
        <v>3.7709999999999999</v>
      </c>
      <c r="AK91" s="16">
        <v>4.4189999999999996</v>
      </c>
      <c r="AL91" s="16">
        <v>1.29</v>
      </c>
      <c r="AM91" s="16"/>
      <c r="AN91" s="16"/>
      <c r="AO91" s="16"/>
      <c r="AP91" s="16"/>
      <c r="AQ91" s="16"/>
      <c r="AR91" s="16"/>
      <c r="AS91">
        <f>VLOOKUP(Tabella43[[#This Row],[DATA]],Tabella37[], 15, 0)</f>
        <v>4.5999999999999999E-2</v>
      </c>
      <c r="AT91" s="16"/>
      <c r="AU91" s="16"/>
      <c r="AV91" s="17"/>
      <c r="AX91" s="24">
        <v>43920</v>
      </c>
      <c r="AY91">
        <v>74.540000000000006</v>
      </c>
      <c r="BA91" s="24">
        <v>43920</v>
      </c>
      <c r="BB91">
        <v>51.56</v>
      </c>
      <c r="BD91" s="24">
        <v>43920</v>
      </c>
      <c r="BE91">
        <v>55.36</v>
      </c>
      <c r="BG91" s="24">
        <v>43920</v>
      </c>
      <c r="BH91">
        <v>25</v>
      </c>
    </row>
    <row r="92" spans="1:60" x14ac:dyDescent="0.3">
      <c r="A92" s="3">
        <v>44019</v>
      </c>
      <c r="B92" s="60">
        <v>97761</v>
      </c>
      <c r="C92" s="8">
        <v>201.51921174142481</v>
      </c>
      <c r="D92" s="38">
        <v>-1.1957559429408444E-2</v>
      </c>
      <c r="E92">
        <f>VLOOKUP(Tabella55[[#This Row],[DATA]],Tabella50[], 2, 0)</f>
        <v>7797.384</v>
      </c>
      <c r="F92">
        <f>VLOOKUP(Tabella55[[#This Row],[DATA]],Tabella50[], 3, 0)</f>
        <v>211.71199999999999</v>
      </c>
      <c r="G92">
        <f>VLOOKUP(Tabella55[[#This Row],[DATA]],Tabella50[], 4, 0)</f>
        <v>177.941</v>
      </c>
      <c r="H92">
        <f>VLOOKUP(Tabella55[[#This Row],[DATA]],Tabella50[], 5, 0)</f>
        <v>311.88299999999998</v>
      </c>
      <c r="I92">
        <f>VLOOKUP(Tabella55[[#This Row],[DATA]],Tabella50[], 6, 0)</f>
        <v>5.86</v>
      </c>
      <c r="J92">
        <f>VLOOKUP(Tabella55[[#This Row],[DATA]],Tabella50[], 7, 0)</f>
        <v>4.7709999999999999</v>
      </c>
      <c r="K92">
        <f>VLOOKUP(Tabella55[[#This Row],[DATA]],Tabella50[], 8, 0)</f>
        <v>1.06</v>
      </c>
      <c r="L92">
        <f>VLOOKUP(Tabella55[[#This Row],[DATA]],Tabella50[], 9, 0)</f>
        <v>0</v>
      </c>
      <c r="M92">
        <f>VLOOKUP(Tabella55[[#This Row],[DATA]],Tabella50[], 10, 0)</f>
        <v>0</v>
      </c>
      <c r="N92">
        <f>VLOOKUP(Tabella55[[#This Row],[DATA]],Tabella50[], 13, 0)</f>
        <v>0</v>
      </c>
      <c r="O92">
        <f>VLOOKUP(Tabella55[[#This Row],[DATA]],Tabella50[], 14, 0)</f>
        <v>0</v>
      </c>
      <c r="P92">
        <f>VLOOKUP(Tabella55[[#This Row],[DATA]],Tabella50[], 15, 0)</f>
        <v>7.0000000000000007E-2</v>
      </c>
      <c r="Q92">
        <f>VLOOKUP(Tabella55[[#This Row],[DATA]],Tabella50[], 16, 0)</f>
        <v>0</v>
      </c>
      <c r="R92">
        <f>VLOOKUP(Tabella55[[#This Row],[DATA]],Tabella50[], 17, 0)</f>
        <v>0</v>
      </c>
      <c r="S92">
        <f>VLOOKUP(Tabella55[[#This Row],[DATA]],Tabella50[], 18, 0)</f>
        <v>0</v>
      </c>
      <c r="T92">
        <f>VLOOKUP(Tabella55[[#This Row],[DATA]],Tabella51[], 2, 0)</f>
        <v>81.02</v>
      </c>
      <c r="U92">
        <f>VLOOKUP(Tabella55[[#This Row],[DATA]],Tabella53[], 2, 0)</f>
        <v>72.62</v>
      </c>
      <c r="V92">
        <f>VLOOKUP(Tabella55[[#This Row],[DATA]],Tabella52[], 2, 0)</f>
        <v>69.790000000000006</v>
      </c>
      <c r="W92">
        <f>VLOOKUP(Tabella55[[#This Row],[DATA]],Tabella54[], 2, 0)</f>
        <v>50</v>
      </c>
      <c r="X92">
        <v>0</v>
      </c>
      <c r="Y92">
        <v>0</v>
      </c>
      <c r="Z92" s="25">
        <f>Tabella55[[#This Row],[vcz.xh]]-Q91</f>
        <v>0</v>
      </c>
      <c r="AA92" s="25">
        <f>Tabella55[[#This Row],[vct.xh]]-R91</f>
        <v>0</v>
      </c>
      <c r="AB92" s="25">
        <f>Tabella55[[#This Row],[vct.full.xh]]-S91</f>
        <v>0</v>
      </c>
      <c r="AE92" s="23">
        <v>43977</v>
      </c>
      <c r="AF92" s="14">
        <v>1828.1959999999999</v>
      </c>
      <c r="AG92" s="14">
        <v>76.283000000000001</v>
      </c>
      <c r="AH92" s="14">
        <v>79.667000000000002</v>
      </c>
      <c r="AI92" s="14">
        <v>114.54600000000001</v>
      </c>
      <c r="AJ92" s="14">
        <v>4.8550000000000004</v>
      </c>
      <c r="AK92" s="14">
        <v>4.359</v>
      </c>
      <c r="AL92" s="14">
        <v>1.28</v>
      </c>
      <c r="AM92" s="14"/>
      <c r="AN92" s="14"/>
      <c r="AO92" s="14"/>
      <c r="AP92" s="14"/>
      <c r="AQ92" s="14"/>
      <c r="AR92" s="14"/>
      <c r="AS92">
        <f>VLOOKUP(Tabella43[[#This Row],[DATA]],Tabella37[], 15, 0)</f>
        <v>4.2999999999999997E-2</v>
      </c>
      <c r="AT92" s="14"/>
      <c r="AU92" s="14"/>
      <c r="AV92" s="15"/>
      <c r="AX92" s="24">
        <v>43921</v>
      </c>
      <c r="AY92">
        <v>74.540000000000006</v>
      </c>
      <c r="BA92" s="24">
        <v>43921</v>
      </c>
      <c r="BB92">
        <v>51.56</v>
      </c>
      <c r="BD92" s="24">
        <v>43921</v>
      </c>
      <c r="BE92">
        <v>55.36</v>
      </c>
      <c r="BG92" s="24">
        <v>43921</v>
      </c>
      <c r="BH92">
        <v>25</v>
      </c>
    </row>
    <row r="93" spans="1:60" x14ac:dyDescent="0.3">
      <c r="A93" s="1">
        <v>44020</v>
      </c>
      <c r="B93" s="61">
        <v>99770</v>
      </c>
      <c r="C93" s="7">
        <v>205.66045514511873</v>
      </c>
      <c r="D93" s="39">
        <v>2.0341812421878259E-2</v>
      </c>
      <c r="E93">
        <f>VLOOKUP(Tabella55[[#This Row],[DATA]],Tabella50[], 2, 0)</f>
        <v>8005.6660000000002</v>
      </c>
      <c r="F93">
        <f>VLOOKUP(Tabella55[[#This Row],[DATA]],Tabella50[], 3, 0)</f>
        <v>208.28200000000001</v>
      </c>
      <c r="G93">
        <f>VLOOKUP(Tabella55[[#This Row],[DATA]],Tabella50[], 4, 0)</f>
        <v>176.512</v>
      </c>
      <c r="H93">
        <f>VLOOKUP(Tabella55[[#This Row],[DATA]],Tabella50[], 5, 0)</f>
        <v>317.59899999999999</v>
      </c>
      <c r="I93">
        <f>VLOOKUP(Tabella55[[#This Row],[DATA]],Tabella50[], 6, 0)</f>
        <v>5.7149999999999999</v>
      </c>
      <c r="J93">
        <f>VLOOKUP(Tabella55[[#This Row],[DATA]],Tabella50[], 7, 0)</f>
        <v>4.8949999999999996</v>
      </c>
      <c r="K93">
        <f>VLOOKUP(Tabella55[[#This Row],[DATA]],Tabella50[], 8, 0)</f>
        <v>1.05</v>
      </c>
      <c r="L93">
        <f>VLOOKUP(Tabella55[[#This Row],[DATA]],Tabella50[], 9, 0)</f>
        <v>0</v>
      </c>
      <c r="M93">
        <f>VLOOKUP(Tabella55[[#This Row],[DATA]],Tabella50[], 10, 0)</f>
        <v>0</v>
      </c>
      <c r="N93">
        <f>VLOOKUP(Tabella55[[#This Row],[DATA]],Tabella50[], 13, 0)</f>
        <v>0</v>
      </c>
      <c r="O93">
        <f>VLOOKUP(Tabella55[[#This Row],[DATA]],Tabella50[], 14, 0)</f>
        <v>0</v>
      </c>
      <c r="P93">
        <f>VLOOKUP(Tabella55[[#This Row],[DATA]],Tabella50[], 15, 0)</f>
        <v>7.0999999999999994E-2</v>
      </c>
      <c r="Q93">
        <f>VLOOKUP(Tabella55[[#This Row],[DATA]],Tabella50[], 16, 0)</f>
        <v>0</v>
      </c>
      <c r="R93">
        <f>VLOOKUP(Tabella55[[#This Row],[DATA]],Tabella50[], 17, 0)</f>
        <v>0</v>
      </c>
      <c r="S93">
        <f>VLOOKUP(Tabella55[[#This Row],[DATA]],Tabella50[], 18, 0)</f>
        <v>0</v>
      </c>
      <c r="T93">
        <f>VLOOKUP(Tabella55[[#This Row],[DATA]],Tabella51[], 2, 0)</f>
        <v>81.02</v>
      </c>
      <c r="U93">
        <f>VLOOKUP(Tabella55[[#This Row],[DATA]],Tabella53[], 2, 0)</f>
        <v>72.62</v>
      </c>
      <c r="V93">
        <f>VLOOKUP(Tabella55[[#This Row],[DATA]],Tabella52[], 2, 0)</f>
        <v>69.790000000000006</v>
      </c>
      <c r="W93">
        <f>VLOOKUP(Tabella55[[#This Row],[DATA]],Tabella54[], 2, 0)</f>
        <v>50</v>
      </c>
      <c r="X93">
        <v>0</v>
      </c>
      <c r="Y93">
        <v>0</v>
      </c>
      <c r="Z93" s="25">
        <f>Tabella55[[#This Row],[vcz.xh]]-Q92</f>
        <v>0</v>
      </c>
      <c r="AA93" s="25">
        <f>Tabella55[[#This Row],[vct.xh]]-R92</f>
        <v>0</v>
      </c>
      <c r="AB93" s="25">
        <f>Tabella55[[#This Row],[vct.full.xh]]-S92</f>
        <v>0</v>
      </c>
      <c r="AE93" s="23">
        <v>43978</v>
      </c>
      <c r="AF93" s="16">
        <v>1924.4559999999999</v>
      </c>
      <c r="AG93" s="16">
        <v>96.26</v>
      </c>
      <c r="AH93" s="16">
        <v>80.271000000000001</v>
      </c>
      <c r="AI93" s="16">
        <v>119.62</v>
      </c>
      <c r="AJ93" s="16">
        <v>5.0750000000000002</v>
      </c>
      <c r="AK93" s="16">
        <v>4.4989999999999997</v>
      </c>
      <c r="AL93" s="16">
        <v>1.28</v>
      </c>
      <c r="AM93" s="16"/>
      <c r="AN93" s="16"/>
      <c r="AO93" s="16"/>
      <c r="AP93" s="16"/>
      <c r="AQ93" s="16"/>
      <c r="AR93" s="16"/>
      <c r="AS93">
        <f>VLOOKUP(Tabella43[[#This Row],[DATA]],Tabella37[], 15, 0)</f>
        <v>4.2999999999999997E-2</v>
      </c>
      <c r="AT93" s="16"/>
      <c r="AU93" s="16"/>
      <c r="AV93" s="17"/>
      <c r="AX93" s="24">
        <v>43922</v>
      </c>
      <c r="AY93">
        <v>74.540000000000006</v>
      </c>
      <c r="BA93" s="24">
        <v>43922</v>
      </c>
      <c r="BB93">
        <v>57.81</v>
      </c>
      <c r="BD93" s="24">
        <v>43922</v>
      </c>
      <c r="BE93">
        <v>62.5</v>
      </c>
      <c r="BG93" s="24">
        <v>43922</v>
      </c>
      <c r="BH93">
        <v>25</v>
      </c>
    </row>
    <row r="94" spans="1:60" x14ac:dyDescent="0.3">
      <c r="A94" s="3">
        <v>44021</v>
      </c>
      <c r="B94" s="60">
        <v>99160</v>
      </c>
      <c r="C94" s="8">
        <v>204.40303430079155</v>
      </c>
      <c r="D94" s="38">
        <v>-6.1328297584260756E-3</v>
      </c>
      <c r="E94">
        <f>VLOOKUP(Tabella55[[#This Row],[DATA]],Tabella50[], 2, 0)</f>
        <v>8204.8259999999991</v>
      </c>
      <c r="F94">
        <f>VLOOKUP(Tabella55[[#This Row],[DATA]],Tabella50[], 3, 0)</f>
        <v>199.16</v>
      </c>
      <c r="G94">
        <f>VLOOKUP(Tabella55[[#This Row],[DATA]],Tabella50[], 4, 0)</f>
        <v>172.85</v>
      </c>
      <c r="H94">
        <f>VLOOKUP(Tabella55[[#This Row],[DATA]],Tabella50[], 5, 0)</f>
        <v>323.3</v>
      </c>
      <c r="I94">
        <f>VLOOKUP(Tabella55[[#This Row],[DATA]],Tabella50[], 6, 0)</f>
        <v>5.7009999999999996</v>
      </c>
      <c r="J94">
        <f>VLOOKUP(Tabella55[[#This Row],[DATA]],Tabella50[], 7, 0)</f>
        <v>4.8730000000000002</v>
      </c>
      <c r="K94">
        <f>VLOOKUP(Tabella55[[#This Row],[DATA]],Tabella50[], 8, 0)</f>
        <v>1.04</v>
      </c>
      <c r="L94">
        <f>VLOOKUP(Tabella55[[#This Row],[DATA]],Tabella50[], 9, 0)</f>
        <v>0</v>
      </c>
      <c r="M94">
        <f>VLOOKUP(Tabella55[[#This Row],[DATA]],Tabella50[], 10, 0)</f>
        <v>0</v>
      </c>
      <c r="N94">
        <f>VLOOKUP(Tabella55[[#This Row],[DATA]],Tabella50[], 13, 0)</f>
        <v>0</v>
      </c>
      <c r="O94">
        <f>VLOOKUP(Tabella55[[#This Row],[DATA]],Tabella50[], 14, 0)</f>
        <v>0</v>
      </c>
      <c r="P94">
        <f>VLOOKUP(Tabella55[[#This Row],[DATA]],Tabella50[], 15, 0)</f>
        <v>6.8000000000000005E-2</v>
      </c>
      <c r="Q94">
        <f>VLOOKUP(Tabella55[[#This Row],[DATA]],Tabella50[], 16, 0)</f>
        <v>0</v>
      </c>
      <c r="R94">
        <f>VLOOKUP(Tabella55[[#This Row],[DATA]],Tabella50[], 17, 0)</f>
        <v>0</v>
      </c>
      <c r="S94">
        <f>VLOOKUP(Tabella55[[#This Row],[DATA]],Tabella50[], 18, 0)</f>
        <v>0</v>
      </c>
      <c r="T94">
        <f>VLOOKUP(Tabella55[[#This Row],[DATA]],Tabella51[], 2, 0)</f>
        <v>81.02</v>
      </c>
      <c r="U94">
        <f>VLOOKUP(Tabella55[[#This Row],[DATA]],Tabella53[], 2, 0)</f>
        <v>72.62</v>
      </c>
      <c r="V94">
        <f>VLOOKUP(Tabella55[[#This Row],[DATA]],Tabella52[], 2, 0)</f>
        <v>69.790000000000006</v>
      </c>
      <c r="W94">
        <f>VLOOKUP(Tabella55[[#This Row],[DATA]],Tabella54[], 2, 0)</f>
        <v>50</v>
      </c>
      <c r="X94">
        <v>0</v>
      </c>
      <c r="Y94">
        <v>0</v>
      </c>
      <c r="Z94" s="25">
        <f>Tabella55[[#This Row],[vcz.xh]]-Q93</f>
        <v>0</v>
      </c>
      <c r="AA94" s="25">
        <f>Tabella55[[#This Row],[vct.xh]]-R93</f>
        <v>0</v>
      </c>
      <c r="AB94" s="25">
        <f>Tabella55[[#This Row],[vct.full.xh]]-S93</f>
        <v>0</v>
      </c>
      <c r="AE94" s="23">
        <v>43979</v>
      </c>
      <c r="AF94" s="14">
        <v>2047.904</v>
      </c>
      <c r="AG94" s="14">
        <v>123.44799999999999</v>
      </c>
      <c r="AH94" s="14">
        <v>85.551000000000002</v>
      </c>
      <c r="AI94" s="14">
        <v>125.023</v>
      </c>
      <c r="AJ94" s="14">
        <v>5.4020000000000001</v>
      </c>
      <c r="AK94" s="14">
        <v>4.4770000000000003</v>
      </c>
      <c r="AL94" s="14">
        <v>1.28</v>
      </c>
      <c r="AM94" s="14"/>
      <c r="AN94" s="14"/>
      <c r="AO94" s="14"/>
      <c r="AP94" s="14"/>
      <c r="AQ94" s="14"/>
      <c r="AR94" s="14"/>
      <c r="AS94">
        <f>VLOOKUP(Tabella43[[#This Row],[DATA]],Tabella37[], 15, 0)</f>
        <v>4.2999999999999997E-2</v>
      </c>
      <c r="AT94" s="14"/>
      <c r="AU94" s="14"/>
      <c r="AV94" s="15"/>
      <c r="AX94" s="24">
        <v>43923</v>
      </c>
      <c r="AY94">
        <v>74.540000000000006</v>
      </c>
      <c r="BA94" s="24">
        <v>43923</v>
      </c>
      <c r="BB94">
        <v>60.94</v>
      </c>
      <c r="BD94" s="24">
        <v>43923</v>
      </c>
      <c r="BE94">
        <v>62.5</v>
      </c>
      <c r="BG94" s="24">
        <v>43923</v>
      </c>
      <c r="BH94">
        <v>50</v>
      </c>
    </row>
    <row r="95" spans="1:60" x14ac:dyDescent="0.3">
      <c r="A95" s="1">
        <v>44022</v>
      </c>
      <c r="B95" s="61">
        <v>100032</v>
      </c>
      <c r="C95" s="7">
        <v>206.20052770448549</v>
      </c>
      <c r="D95" s="39">
        <v>8.7554276320216395E-3</v>
      </c>
      <c r="E95">
        <f>VLOOKUP(Tabella55[[#This Row],[DATA]],Tabella50[], 2, 0)</f>
        <v>8415.3369999999995</v>
      </c>
      <c r="F95">
        <f>VLOOKUP(Tabella55[[#This Row],[DATA]],Tabella50[], 3, 0)</f>
        <v>210.511</v>
      </c>
      <c r="G95">
        <f>VLOOKUP(Tabella55[[#This Row],[DATA]],Tabella50[], 4, 0)</f>
        <v>174.73599999999999</v>
      </c>
      <c r="H95">
        <f>VLOOKUP(Tabella55[[#This Row],[DATA]],Tabella50[], 5, 0)</f>
        <v>328.97300000000001</v>
      </c>
      <c r="I95">
        <f>VLOOKUP(Tabella55[[#This Row],[DATA]],Tabella50[], 6, 0)</f>
        <v>5.673</v>
      </c>
      <c r="J95">
        <f>VLOOKUP(Tabella55[[#This Row],[DATA]],Tabella50[], 7, 0)</f>
        <v>4.8230000000000004</v>
      </c>
      <c r="K95">
        <f>VLOOKUP(Tabella55[[#This Row],[DATA]],Tabella50[], 8, 0)</f>
        <v>1.04</v>
      </c>
      <c r="L95">
        <f>VLOOKUP(Tabella55[[#This Row],[DATA]],Tabella50[], 9, 0)</f>
        <v>0</v>
      </c>
      <c r="M95">
        <f>VLOOKUP(Tabella55[[#This Row],[DATA]],Tabella50[], 10, 0)</f>
        <v>0</v>
      </c>
      <c r="N95">
        <f>VLOOKUP(Tabella55[[#This Row],[DATA]],Tabella50[], 13, 0)</f>
        <v>0</v>
      </c>
      <c r="O95">
        <f>VLOOKUP(Tabella55[[#This Row],[DATA]],Tabella50[], 14, 0)</f>
        <v>0</v>
      </c>
      <c r="P95">
        <f>VLOOKUP(Tabella55[[#This Row],[DATA]],Tabella50[], 15, 0)</f>
        <v>6.7000000000000004E-2</v>
      </c>
      <c r="Q95">
        <f>VLOOKUP(Tabella55[[#This Row],[DATA]],Tabella50[], 16, 0)</f>
        <v>0</v>
      </c>
      <c r="R95">
        <f>VLOOKUP(Tabella55[[#This Row],[DATA]],Tabella50[], 17, 0)</f>
        <v>0</v>
      </c>
      <c r="S95">
        <f>VLOOKUP(Tabella55[[#This Row],[DATA]],Tabella50[], 18, 0)</f>
        <v>0</v>
      </c>
      <c r="T95">
        <f>VLOOKUP(Tabella55[[#This Row],[DATA]],Tabella51[], 2, 0)</f>
        <v>81.02</v>
      </c>
      <c r="U95">
        <f>VLOOKUP(Tabella55[[#This Row],[DATA]],Tabella53[], 2, 0)</f>
        <v>72.62</v>
      </c>
      <c r="V95">
        <f>VLOOKUP(Tabella55[[#This Row],[DATA]],Tabella52[], 2, 0)</f>
        <v>69.790000000000006</v>
      </c>
      <c r="W95">
        <f>VLOOKUP(Tabella55[[#This Row],[DATA]],Tabella54[], 2, 0)</f>
        <v>50</v>
      </c>
      <c r="X95">
        <v>0</v>
      </c>
      <c r="Y95">
        <v>0</v>
      </c>
      <c r="Z95" s="25">
        <f>Tabella55[[#This Row],[vcz.xh]]-Q94</f>
        <v>0</v>
      </c>
      <c r="AA95" s="25">
        <f>Tabella55[[#This Row],[vct.xh]]-R94</f>
        <v>0</v>
      </c>
      <c r="AB95" s="25">
        <f>Tabella55[[#This Row],[vct.full.xh]]-S94</f>
        <v>0</v>
      </c>
      <c r="AE95" s="23">
        <v>43980</v>
      </c>
      <c r="AF95" s="16">
        <v>2173.7399999999998</v>
      </c>
      <c r="AG95" s="16">
        <v>125.836</v>
      </c>
      <c r="AH95" s="16">
        <v>89.64</v>
      </c>
      <c r="AI95" s="16">
        <v>130.27500000000001</v>
      </c>
      <c r="AJ95" s="16">
        <v>5.2519999999999998</v>
      </c>
      <c r="AK95" s="16">
        <v>4.5599999999999996</v>
      </c>
      <c r="AL95" s="16">
        <v>1.28</v>
      </c>
      <c r="AM95" s="16"/>
      <c r="AN95" s="16"/>
      <c r="AO95" s="16"/>
      <c r="AP95" s="16"/>
      <c r="AQ95" s="16">
        <v>2.266</v>
      </c>
      <c r="AR95" s="16"/>
      <c r="AS95">
        <f>VLOOKUP(Tabella43[[#This Row],[DATA]],Tabella37[], 15, 0)</f>
        <v>4.2000000000000003E-2</v>
      </c>
      <c r="AT95" s="16"/>
      <c r="AU95" s="16"/>
      <c r="AV95" s="17"/>
      <c r="AX95" s="24">
        <v>43924</v>
      </c>
      <c r="AY95">
        <v>74.540000000000006</v>
      </c>
      <c r="BA95" s="24">
        <v>43924</v>
      </c>
      <c r="BB95">
        <v>60.94</v>
      </c>
      <c r="BD95" s="24">
        <v>43924</v>
      </c>
      <c r="BE95">
        <v>62.5</v>
      </c>
      <c r="BG95" s="24">
        <v>43924</v>
      </c>
      <c r="BH95">
        <v>50</v>
      </c>
    </row>
    <row r="96" spans="1:60" x14ac:dyDescent="0.3">
      <c r="A96" s="3">
        <v>44025</v>
      </c>
      <c r="B96" s="60">
        <v>98697</v>
      </c>
      <c r="C96" s="8">
        <v>203.44863126649076</v>
      </c>
      <c r="D96" s="38">
        <v>-1.3435583958295194E-2</v>
      </c>
      <c r="E96">
        <f>VLOOKUP(Tabella55[[#This Row],[DATA]],Tabella50[], 2, 0)</f>
        <v>8808.527</v>
      </c>
      <c r="F96">
        <f>VLOOKUP(Tabella55[[#This Row],[DATA]],Tabella50[], 3, 0)</f>
        <v>94.796999999999997</v>
      </c>
      <c r="G96">
        <f>VLOOKUP(Tabella55[[#This Row],[DATA]],Tabella50[], 4, 0)</f>
        <v>174.69399999999999</v>
      </c>
      <c r="H96">
        <f>VLOOKUP(Tabella55[[#This Row],[DATA]],Tabella50[], 5, 0)</f>
        <v>340.35199999999998</v>
      </c>
      <c r="I96">
        <f>VLOOKUP(Tabella55[[#This Row],[DATA]],Tabella50[], 6, 0)</f>
        <v>3.4249999999999998</v>
      </c>
      <c r="J96">
        <f>VLOOKUP(Tabella55[[#This Row],[DATA]],Tabella50[], 7, 0)</f>
        <v>4.9039999999999999</v>
      </c>
      <c r="K96">
        <f>VLOOKUP(Tabella55[[#This Row],[DATA]],Tabella50[], 8, 0)</f>
        <v>1.04</v>
      </c>
      <c r="L96">
        <f>VLOOKUP(Tabella55[[#This Row],[DATA]],Tabella50[], 9, 0)</f>
        <v>0</v>
      </c>
      <c r="M96">
        <f>VLOOKUP(Tabella55[[#This Row],[DATA]],Tabella50[], 10, 0)</f>
        <v>0</v>
      </c>
      <c r="N96">
        <f>VLOOKUP(Tabella55[[#This Row],[DATA]],Tabella50[], 13, 0)</f>
        <v>0</v>
      </c>
      <c r="O96">
        <f>VLOOKUP(Tabella55[[#This Row],[DATA]],Tabella50[], 14, 0)</f>
        <v>0</v>
      </c>
      <c r="P96">
        <f>VLOOKUP(Tabella55[[#This Row],[DATA]],Tabella50[], 15, 0)</f>
        <v>6.3E-2</v>
      </c>
      <c r="Q96">
        <f>VLOOKUP(Tabella55[[#This Row],[DATA]],Tabella50[], 16, 0)</f>
        <v>0</v>
      </c>
      <c r="R96">
        <f>VLOOKUP(Tabella55[[#This Row],[DATA]],Tabella50[], 17, 0)</f>
        <v>0</v>
      </c>
      <c r="S96">
        <f>VLOOKUP(Tabella55[[#This Row],[DATA]],Tabella50[], 18, 0)</f>
        <v>0</v>
      </c>
      <c r="T96">
        <f>VLOOKUP(Tabella55[[#This Row],[DATA]],Tabella51[], 2, 0)</f>
        <v>81.02</v>
      </c>
      <c r="U96">
        <f>VLOOKUP(Tabella55[[#This Row],[DATA]],Tabella53[], 2, 0)</f>
        <v>72.62</v>
      </c>
      <c r="V96">
        <f>VLOOKUP(Tabella55[[#This Row],[DATA]],Tabella52[], 2, 0)</f>
        <v>69.790000000000006</v>
      </c>
      <c r="W96">
        <f>VLOOKUP(Tabella55[[#This Row],[DATA]],Tabella54[], 2, 0)</f>
        <v>50</v>
      </c>
      <c r="X96">
        <v>0</v>
      </c>
      <c r="Y96">
        <v>0</v>
      </c>
      <c r="Z96" s="25">
        <f>Tabella55[[#This Row],[vcz.xh]]-Q95</f>
        <v>0</v>
      </c>
      <c r="AA96" s="25">
        <f>Tabella55[[#This Row],[vct.xh]]-R95</f>
        <v>0</v>
      </c>
      <c r="AB96" s="25">
        <f>Tabella55[[#This Row],[vct.full.xh]]-S95</f>
        <v>0</v>
      </c>
      <c r="AE96" s="23">
        <v>43981</v>
      </c>
      <c r="AF96" s="14">
        <v>2329.23</v>
      </c>
      <c r="AG96" s="14">
        <v>155.49100000000001</v>
      </c>
      <c r="AH96" s="14">
        <v>100.83199999999999</v>
      </c>
      <c r="AI96" s="14">
        <v>134.74199999999999</v>
      </c>
      <c r="AJ96" s="14">
        <v>4.4669999999999996</v>
      </c>
      <c r="AK96" s="14">
        <v>4.5540000000000003</v>
      </c>
      <c r="AL96" s="14">
        <v>1.27</v>
      </c>
      <c r="AM96" s="14"/>
      <c r="AN96" s="14"/>
      <c r="AO96" s="14"/>
      <c r="AP96" s="14"/>
      <c r="AQ96" s="14"/>
      <c r="AR96" s="14"/>
      <c r="AS96">
        <f>VLOOKUP(Tabella43[[#This Row],[DATA]],Tabella37[], 15, 0)</f>
        <v>4.2000000000000003E-2</v>
      </c>
      <c r="AT96" s="14"/>
      <c r="AU96" s="14"/>
      <c r="AV96" s="15"/>
      <c r="AX96" s="24">
        <v>43925</v>
      </c>
      <c r="AY96">
        <v>74.540000000000006</v>
      </c>
      <c r="BA96" s="24">
        <v>43925</v>
      </c>
      <c r="BB96">
        <v>60.94</v>
      </c>
      <c r="BD96" s="24">
        <v>43925</v>
      </c>
      <c r="BE96">
        <v>62.5</v>
      </c>
      <c r="BG96" s="24">
        <v>43925</v>
      </c>
      <c r="BH96">
        <v>50</v>
      </c>
    </row>
    <row r="97" spans="1:60" x14ac:dyDescent="0.3">
      <c r="A97" s="1">
        <v>44026</v>
      </c>
      <c r="B97" s="61">
        <v>100440</v>
      </c>
      <c r="C97" s="7">
        <v>207.04155672823219</v>
      </c>
      <c r="D97" s="39">
        <v>1.7505983448667956E-2</v>
      </c>
      <c r="E97">
        <f>VLOOKUP(Tabella55[[#This Row],[DATA]],Tabella50[], 2, 0)</f>
        <v>9004.1260000000002</v>
      </c>
      <c r="F97">
        <f>VLOOKUP(Tabella55[[#This Row],[DATA]],Tabella50[], 3, 0)</f>
        <v>195.59899999999999</v>
      </c>
      <c r="G97">
        <f>VLOOKUP(Tabella55[[#This Row],[DATA]],Tabella50[], 4, 0)</f>
        <v>172.392</v>
      </c>
      <c r="H97">
        <f>VLOOKUP(Tabella55[[#This Row],[DATA]],Tabella50[], 5, 0)</f>
        <v>346.42700000000002</v>
      </c>
      <c r="I97">
        <f>VLOOKUP(Tabella55[[#This Row],[DATA]],Tabella50[], 6, 0)</f>
        <v>6.0750000000000002</v>
      </c>
      <c r="J97">
        <f>VLOOKUP(Tabella55[[#This Row],[DATA]],Tabella50[], 7, 0)</f>
        <v>4.9349999999999996</v>
      </c>
      <c r="K97">
        <f>VLOOKUP(Tabella55[[#This Row],[DATA]],Tabella50[], 8, 0)</f>
        <v>1.03</v>
      </c>
      <c r="L97">
        <f>VLOOKUP(Tabella55[[#This Row],[DATA]],Tabella50[], 9, 0)</f>
        <v>0</v>
      </c>
      <c r="M97">
        <f>VLOOKUP(Tabella55[[#This Row],[DATA]],Tabella50[], 10, 0)</f>
        <v>0</v>
      </c>
      <c r="N97">
        <f>VLOOKUP(Tabella55[[#This Row],[DATA]],Tabella50[], 13, 0)</f>
        <v>0</v>
      </c>
      <c r="O97">
        <f>VLOOKUP(Tabella55[[#This Row],[DATA]],Tabella50[], 14, 0)</f>
        <v>0</v>
      </c>
      <c r="P97">
        <f>VLOOKUP(Tabella55[[#This Row],[DATA]],Tabella50[], 15, 0)</f>
        <v>6.2E-2</v>
      </c>
      <c r="Q97">
        <f>VLOOKUP(Tabella55[[#This Row],[DATA]],Tabella50[], 16, 0)</f>
        <v>0</v>
      </c>
      <c r="R97">
        <f>VLOOKUP(Tabella55[[#This Row],[DATA]],Tabella50[], 17, 0)</f>
        <v>0</v>
      </c>
      <c r="S97">
        <f>VLOOKUP(Tabella55[[#This Row],[DATA]],Tabella50[], 18, 0)</f>
        <v>0</v>
      </c>
      <c r="T97">
        <f>VLOOKUP(Tabella55[[#This Row],[DATA]],Tabella51[], 2, 0)</f>
        <v>81.02</v>
      </c>
      <c r="U97">
        <f>VLOOKUP(Tabella55[[#This Row],[DATA]],Tabella53[], 2, 0)</f>
        <v>72.62</v>
      </c>
      <c r="V97">
        <f>VLOOKUP(Tabella55[[#This Row],[DATA]],Tabella52[], 2, 0)</f>
        <v>69.790000000000006</v>
      </c>
      <c r="W97">
        <f>VLOOKUP(Tabella55[[#This Row],[DATA]],Tabella54[], 2, 0)</f>
        <v>50</v>
      </c>
      <c r="X97">
        <v>0</v>
      </c>
      <c r="Y97">
        <v>0</v>
      </c>
      <c r="Z97" s="25">
        <f>Tabella55[[#This Row],[vcz.xh]]-Q96</f>
        <v>0</v>
      </c>
      <c r="AA97" s="25">
        <f>Tabella55[[#This Row],[vct.xh]]-R96</f>
        <v>0</v>
      </c>
      <c r="AB97" s="25">
        <f>Tabella55[[#This Row],[vct.full.xh]]-S96</f>
        <v>0</v>
      </c>
      <c r="AE97" s="23">
        <v>43982</v>
      </c>
      <c r="AF97" s="16">
        <v>2405.91</v>
      </c>
      <c r="AG97" s="16">
        <v>76.680000000000007</v>
      </c>
      <c r="AH97" s="16">
        <v>101.23</v>
      </c>
      <c r="AI97" s="16">
        <v>136.98599999999999</v>
      </c>
      <c r="AJ97" s="16">
        <v>2.2429999999999999</v>
      </c>
      <c r="AK97" s="16">
        <v>4.4379999999999997</v>
      </c>
      <c r="AL97" s="16">
        <v>1.26</v>
      </c>
      <c r="AM97" s="16"/>
      <c r="AN97" s="16"/>
      <c r="AO97" s="16"/>
      <c r="AP97" s="16"/>
      <c r="AQ97" s="16"/>
      <c r="AR97" s="16"/>
      <c r="AS97">
        <f>VLOOKUP(Tabella43[[#This Row],[DATA]],Tabella37[], 15, 0)</f>
        <v>0.04</v>
      </c>
      <c r="AT97" s="16"/>
      <c r="AU97" s="16"/>
      <c r="AV97" s="17"/>
      <c r="AX97" s="24">
        <v>43926</v>
      </c>
      <c r="AY97">
        <v>74.540000000000006</v>
      </c>
      <c r="BA97" s="24">
        <v>43926</v>
      </c>
      <c r="BB97">
        <v>60.94</v>
      </c>
      <c r="BD97" s="24">
        <v>43926</v>
      </c>
      <c r="BE97">
        <v>62.5</v>
      </c>
      <c r="BG97" s="24">
        <v>43926</v>
      </c>
      <c r="BH97">
        <v>50</v>
      </c>
    </row>
    <row r="98" spans="1:60" x14ac:dyDescent="0.3">
      <c r="A98" s="3">
        <v>44027</v>
      </c>
      <c r="B98" s="60">
        <v>101791</v>
      </c>
      <c r="C98" s="8">
        <v>209.82643469656992</v>
      </c>
      <c r="D98" s="38">
        <v>1.3361157274362656E-2</v>
      </c>
      <c r="E98">
        <f>VLOOKUP(Tabella55[[#This Row],[DATA]],Tabella50[], 2, 0)</f>
        <v>9190.6929999999993</v>
      </c>
      <c r="F98">
        <f>VLOOKUP(Tabella55[[#This Row],[DATA]],Tabella50[], 3, 0)</f>
        <v>186.566</v>
      </c>
      <c r="G98">
        <f>VLOOKUP(Tabella55[[#This Row],[DATA]],Tabella50[], 4, 0)</f>
        <v>169.29</v>
      </c>
      <c r="H98">
        <f>VLOOKUP(Tabella55[[#This Row],[DATA]],Tabella50[], 5, 0)</f>
        <v>352.18799999999999</v>
      </c>
      <c r="I98">
        <f>VLOOKUP(Tabella55[[#This Row],[DATA]],Tabella50[], 6, 0)</f>
        <v>5.7619999999999996</v>
      </c>
      <c r="J98">
        <f>VLOOKUP(Tabella55[[#This Row],[DATA]],Tabella50[], 7, 0)</f>
        <v>4.9409999999999998</v>
      </c>
      <c r="K98">
        <f>VLOOKUP(Tabella55[[#This Row],[DATA]],Tabella50[], 8, 0)</f>
        <v>1.03</v>
      </c>
      <c r="L98">
        <f>VLOOKUP(Tabella55[[#This Row],[DATA]],Tabella50[], 9, 0)</f>
        <v>0</v>
      </c>
      <c r="M98">
        <f>VLOOKUP(Tabella55[[#This Row],[DATA]],Tabella50[], 10, 0)</f>
        <v>0</v>
      </c>
      <c r="N98">
        <f>VLOOKUP(Tabella55[[#This Row],[DATA]],Tabella50[], 13, 0)</f>
        <v>0</v>
      </c>
      <c r="O98">
        <f>VLOOKUP(Tabella55[[#This Row],[DATA]],Tabella50[], 14, 0)</f>
        <v>0</v>
      </c>
      <c r="P98">
        <f>VLOOKUP(Tabella55[[#This Row],[DATA]],Tabella50[], 15, 0)</f>
        <v>0.06</v>
      </c>
      <c r="Q98">
        <f>VLOOKUP(Tabella55[[#This Row],[DATA]],Tabella50[], 16, 0)</f>
        <v>0</v>
      </c>
      <c r="R98">
        <f>VLOOKUP(Tabella55[[#This Row],[DATA]],Tabella50[], 17, 0)</f>
        <v>0</v>
      </c>
      <c r="S98">
        <f>VLOOKUP(Tabella55[[#This Row],[DATA]],Tabella50[], 18, 0)</f>
        <v>0</v>
      </c>
      <c r="T98">
        <f>VLOOKUP(Tabella55[[#This Row],[DATA]],Tabella51[], 2, 0)</f>
        <v>81.02</v>
      </c>
      <c r="U98">
        <f>VLOOKUP(Tabella55[[#This Row],[DATA]],Tabella53[], 2, 0)</f>
        <v>72.62</v>
      </c>
      <c r="V98">
        <f>VLOOKUP(Tabella55[[#This Row],[DATA]],Tabella52[], 2, 0)</f>
        <v>69.790000000000006</v>
      </c>
      <c r="W98">
        <f>VLOOKUP(Tabella55[[#This Row],[DATA]],Tabella54[], 2, 0)</f>
        <v>50</v>
      </c>
      <c r="X98">
        <v>0</v>
      </c>
      <c r="Y98">
        <v>0</v>
      </c>
      <c r="Z98" s="25">
        <f>Tabella55[[#This Row],[vcz.xh]]-Q97</f>
        <v>0</v>
      </c>
      <c r="AA98" s="25">
        <f>Tabella55[[#This Row],[vct.xh]]-R97</f>
        <v>0</v>
      </c>
      <c r="AB98" s="25">
        <f>Tabella55[[#This Row],[vct.full.xh]]-S97</f>
        <v>0</v>
      </c>
      <c r="AE98" s="23">
        <v>43983</v>
      </c>
      <c r="AF98" s="14">
        <v>2460.1080000000002</v>
      </c>
      <c r="AG98" s="14">
        <v>54.198</v>
      </c>
      <c r="AH98" s="14">
        <v>101.17100000000001</v>
      </c>
      <c r="AI98" s="14">
        <v>139.89699999999999</v>
      </c>
      <c r="AJ98" s="14">
        <v>2.911</v>
      </c>
      <c r="AK98" s="14">
        <v>4.3150000000000004</v>
      </c>
      <c r="AL98" s="14">
        <v>1.24</v>
      </c>
      <c r="AM98" s="14"/>
      <c r="AN98" s="14"/>
      <c r="AO98" s="14"/>
      <c r="AP98" s="14"/>
      <c r="AQ98" s="14"/>
      <c r="AR98" s="14"/>
      <c r="AS98">
        <f>VLOOKUP(Tabella43[[#This Row],[DATA]],Tabella37[], 15, 0)</f>
        <v>3.9E-2</v>
      </c>
      <c r="AT98" s="14"/>
      <c r="AU98" s="14"/>
      <c r="AV98" s="15"/>
      <c r="AX98" s="24">
        <v>43927</v>
      </c>
      <c r="AY98">
        <v>74.540000000000006</v>
      </c>
      <c r="BA98" s="24">
        <v>43927</v>
      </c>
      <c r="BB98">
        <v>60.94</v>
      </c>
      <c r="BD98" s="24">
        <v>43927</v>
      </c>
      <c r="BE98">
        <v>62.5</v>
      </c>
      <c r="BG98" s="24">
        <v>43927</v>
      </c>
      <c r="BH98">
        <v>50</v>
      </c>
    </row>
    <row r="99" spans="1:60" x14ac:dyDescent="0.3">
      <c r="A99" s="1">
        <v>44028</v>
      </c>
      <c r="B99" s="61">
        <v>100553</v>
      </c>
      <c r="C99" s="7">
        <v>207.27448878627968</v>
      </c>
      <c r="D99" s="39">
        <v>-1.2236739887631623E-2</v>
      </c>
      <c r="E99">
        <f>VLOOKUP(Tabella55[[#This Row],[DATA]],Tabella50[], 2, 0)</f>
        <v>9402.8629999999994</v>
      </c>
      <c r="F99">
        <f>VLOOKUP(Tabella55[[#This Row],[DATA]],Tabella50[], 3, 0)</f>
        <v>212.17</v>
      </c>
      <c r="G99">
        <f>VLOOKUP(Tabella55[[#This Row],[DATA]],Tabella50[], 4, 0)</f>
        <v>171.148</v>
      </c>
      <c r="H99">
        <f>VLOOKUP(Tabella55[[#This Row],[DATA]],Tabella50[], 5, 0)</f>
        <v>358.36599999999999</v>
      </c>
      <c r="I99">
        <f>VLOOKUP(Tabella55[[#This Row],[DATA]],Tabella50[], 6, 0)</f>
        <v>6.1779999999999999</v>
      </c>
      <c r="J99">
        <f>VLOOKUP(Tabella55[[#This Row],[DATA]],Tabella50[], 7, 0)</f>
        <v>5.0090000000000003</v>
      </c>
      <c r="K99">
        <f>VLOOKUP(Tabella55[[#This Row],[DATA]],Tabella50[], 8, 0)</f>
        <v>1.03</v>
      </c>
      <c r="L99">
        <f>VLOOKUP(Tabella55[[#This Row],[DATA]],Tabella50[], 9, 0)</f>
        <v>0</v>
      </c>
      <c r="M99">
        <f>VLOOKUP(Tabella55[[#This Row],[DATA]],Tabella50[], 10, 0)</f>
        <v>0</v>
      </c>
      <c r="N99">
        <f>VLOOKUP(Tabella55[[#This Row],[DATA]],Tabella50[], 13, 0)</f>
        <v>0</v>
      </c>
      <c r="O99">
        <f>VLOOKUP(Tabella55[[#This Row],[DATA]],Tabella50[], 14, 0)</f>
        <v>0</v>
      </c>
      <c r="P99">
        <f>VLOOKUP(Tabella55[[#This Row],[DATA]],Tabella50[], 15, 0)</f>
        <v>0.06</v>
      </c>
      <c r="Q99">
        <f>VLOOKUP(Tabella55[[#This Row],[DATA]],Tabella50[], 16, 0)</f>
        <v>0</v>
      </c>
      <c r="R99">
        <f>VLOOKUP(Tabella55[[#This Row],[DATA]],Tabella50[], 17, 0)</f>
        <v>0</v>
      </c>
      <c r="S99">
        <f>VLOOKUP(Tabella55[[#This Row],[DATA]],Tabella50[], 18, 0)</f>
        <v>0</v>
      </c>
      <c r="T99">
        <f>VLOOKUP(Tabella55[[#This Row],[DATA]],Tabella51[], 2, 0)</f>
        <v>81.02</v>
      </c>
      <c r="U99">
        <f>VLOOKUP(Tabella55[[#This Row],[DATA]],Tabella53[], 2, 0)</f>
        <v>72.62</v>
      </c>
      <c r="V99">
        <f>VLOOKUP(Tabella55[[#This Row],[DATA]],Tabella52[], 2, 0)</f>
        <v>69.790000000000006</v>
      </c>
      <c r="W99">
        <f>VLOOKUP(Tabella55[[#This Row],[DATA]],Tabella54[], 2, 0)</f>
        <v>50</v>
      </c>
      <c r="X99">
        <v>0</v>
      </c>
      <c r="Y99">
        <v>0</v>
      </c>
      <c r="Z99" s="25">
        <f>Tabella55[[#This Row],[vcz.xh]]-Q98</f>
        <v>0</v>
      </c>
      <c r="AA99" s="25">
        <f>Tabella55[[#This Row],[vct.xh]]-R98</f>
        <v>0</v>
      </c>
      <c r="AB99" s="25">
        <f>Tabella55[[#This Row],[vct.full.xh]]-S98</f>
        <v>0</v>
      </c>
      <c r="AE99" s="23">
        <v>43984</v>
      </c>
      <c r="AF99" s="16">
        <v>2595.3270000000002</v>
      </c>
      <c r="AG99" s="16">
        <v>135.21899999999999</v>
      </c>
      <c r="AH99" s="16">
        <v>109.59</v>
      </c>
      <c r="AI99" s="16">
        <v>145.79400000000001</v>
      </c>
      <c r="AJ99" s="16">
        <v>5.8970000000000002</v>
      </c>
      <c r="AK99" s="16">
        <v>4.4640000000000004</v>
      </c>
      <c r="AL99" s="16">
        <v>1.23</v>
      </c>
      <c r="AM99" s="16"/>
      <c r="AN99" s="16"/>
      <c r="AO99" s="16"/>
      <c r="AP99" s="16"/>
      <c r="AQ99" s="16"/>
      <c r="AR99" s="16"/>
      <c r="AS99">
        <f>VLOOKUP(Tabella43[[#This Row],[DATA]],Tabella37[], 15, 0)</f>
        <v>3.9E-2</v>
      </c>
      <c r="AT99" s="16"/>
      <c r="AU99" s="16"/>
      <c r="AV99" s="17"/>
      <c r="AX99" s="24">
        <v>43928</v>
      </c>
      <c r="AY99">
        <v>74.540000000000006</v>
      </c>
      <c r="BA99" s="24">
        <v>43928</v>
      </c>
      <c r="BB99">
        <v>60.94</v>
      </c>
      <c r="BD99" s="24">
        <v>43928</v>
      </c>
      <c r="BE99">
        <v>62.5</v>
      </c>
      <c r="BG99" s="24">
        <v>43928</v>
      </c>
      <c r="BH99">
        <v>50</v>
      </c>
    </row>
    <row r="100" spans="1:60" x14ac:dyDescent="0.3">
      <c r="A100" s="3">
        <v>44029</v>
      </c>
      <c r="B100" s="60">
        <v>102888</v>
      </c>
      <c r="C100" s="8">
        <v>212.08773087071239</v>
      </c>
      <c r="D100" s="38">
        <v>2.2956066287670295E-2</v>
      </c>
      <c r="E100">
        <f>VLOOKUP(Tabella55[[#This Row],[DATA]],Tabella50[], 2, 0)</f>
        <v>9562.5730000000003</v>
      </c>
      <c r="F100">
        <f>VLOOKUP(Tabella55[[#This Row],[DATA]],Tabella50[], 3, 0)</f>
        <v>159.71100000000001</v>
      </c>
      <c r="G100">
        <f>VLOOKUP(Tabella55[[#This Row],[DATA]],Tabella50[], 4, 0)</f>
        <v>163.89099999999999</v>
      </c>
      <c r="H100">
        <f>VLOOKUP(Tabella55[[#This Row],[DATA]],Tabella50[], 5, 0)</f>
        <v>363.80099999999999</v>
      </c>
      <c r="I100">
        <f>VLOOKUP(Tabella55[[#This Row],[DATA]],Tabella50[], 6, 0)</f>
        <v>5.4349999999999996</v>
      </c>
      <c r="J100">
        <f>VLOOKUP(Tabella55[[#This Row],[DATA]],Tabella50[], 7, 0)</f>
        <v>4.9749999999999996</v>
      </c>
      <c r="K100">
        <f>VLOOKUP(Tabella55[[#This Row],[DATA]],Tabella50[], 8, 0)</f>
        <v>1.04</v>
      </c>
      <c r="L100">
        <f>VLOOKUP(Tabella55[[#This Row],[DATA]],Tabella50[], 9, 0)</f>
        <v>0</v>
      </c>
      <c r="M100">
        <f>VLOOKUP(Tabella55[[#This Row],[DATA]],Tabella50[], 10, 0)</f>
        <v>0</v>
      </c>
      <c r="N100">
        <f>VLOOKUP(Tabella55[[#This Row],[DATA]],Tabella50[], 13, 0)</f>
        <v>0</v>
      </c>
      <c r="O100">
        <f>VLOOKUP(Tabella55[[#This Row],[DATA]],Tabella50[], 14, 0)</f>
        <v>0</v>
      </c>
      <c r="P100">
        <f>VLOOKUP(Tabella55[[#This Row],[DATA]],Tabella50[], 15, 0)</f>
        <v>5.8999999999999997E-2</v>
      </c>
      <c r="Q100">
        <f>VLOOKUP(Tabella55[[#This Row],[DATA]],Tabella50[], 16, 0)</f>
        <v>0</v>
      </c>
      <c r="R100">
        <f>VLOOKUP(Tabella55[[#This Row],[DATA]],Tabella50[], 17, 0)</f>
        <v>0</v>
      </c>
      <c r="S100">
        <f>VLOOKUP(Tabella55[[#This Row],[DATA]],Tabella50[], 18, 0)</f>
        <v>0</v>
      </c>
      <c r="T100">
        <f>VLOOKUP(Tabella55[[#This Row],[DATA]],Tabella51[], 2, 0)</f>
        <v>81.02</v>
      </c>
      <c r="U100">
        <f>VLOOKUP(Tabella55[[#This Row],[DATA]],Tabella53[], 2, 0)</f>
        <v>72.62</v>
      </c>
      <c r="V100">
        <f>VLOOKUP(Tabella55[[#This Row],[DATA]],Tabella52[], 2, 0)</f>
        <v>69.790000000000006</v>
      </c>
      <c r="W100">
        <f>VLOOKUP(Tabella55[[#This Row],[DATA]],Tabella54[], 2, 0)</f>
        <v>50</v>
      </c>
      <c r="X100">
        <v>0</v>
      </c>
      <c r="Y100">
        <v>0</v>
      </c>
      <c r="Z100" s="25">
        <f>Tabella55[[#This Row],[vcz.xh]]-Q99</f>
        <v>0</v>
      </c>
      <c r="AA100" s="25">
        <f>Tabella55[[#This Row],[vct.xh]]-R99</f>
        <v>0</v>
      </c>
      <c r="AB100" s="25">
        <f>Tabella55[[#This Row],[vct.full.xh]]-S99</f>
        <v>0</v>
      </c>
      <c r="AE100" s="23">
        <v>43985</v>
      </c>
      <c r="AF100" s="14">
        <v>2729.13</v>
      </c>
      <c r="AG100" s="14">
        <v>133.803</v>
      </c>
      <c r="AH100" s="14">
        <v>114.953</v>
      </c>
      <c r="AI100" s="14">
        <v>152.09800000000001</v>
      </c>
      <c r="AJ100" s="14">
        <v>6.3040000000000003</v>
      </c>
      <c r="AK100" s="14">
        <v>4.6399999999999997</v>
      </c>
      <c r="AL100" s="14">
        <v>1.22</v>
      </c>
      <c r="AM100" s="14"/>
      <c r="AN100" s="14"/>
      <c r="AO100" s="14"/>
      <c r="AP100" s="14"/>
      <c r="AQ100" s="14"/>
      <c r="AR100" s="14"/>
      <c r="AS100">
        <f>VLOOKUP(Tabella43[[#This Row],[DATA]],Tabella37[], 15, 0)</f>
        <v>3.9E-2</v>
      </c>
      <c r="AT100" s="14"/>
      <c r="AU100" s="14"/>
      <c r="AV100" s="15"/>
      <c r="AX100" s="24">
        <v>43929</v>
      </c>
      <c r="AY100">
        <v>74.540000000000006</v>
      </c>
      <c r="BA100" s="24">
        <v>43929</v>
      </c>
      <c r="BB100">
        <v>60.94</v>
      </c>
      <c r="BD100" s="24">
        <v>43929</v>
      </c>
      <c r="BE100">
        <v>62.5</v>
      </c>
      <c r="BG100" s="24">
        <v>43929</v>
      </c>
      <c r="BH100">
        <v>50</v>
      </c>
    </row>
    <row r="101" spans="1:60" x14ac:dyDescent="0.3">
      <c r="A101" s="1">
        <v>44032</v>
      </c>
      <c r="B101" s="61">
        <v>104426</v>
      </c>
      <c r="C101" s="7">
        <v>215.25808047493405</v>
      </c>
      <c r="D101" s="39">
        <v>1.4837668624499162E-2</v>
      </c>
      <c r="E101">
        <f>VLOOKUP(Tabella55[[#This Row],[DATA]],Tabella50[], 2, 0)</f>
        <v>9900.518</v>
      </c>
      <c r="F101">
        <f>VLOOKUP(Tabella55[[#This Row],[DATA]],Tabella50[], 3, 0)</f>
        <v>94.662000000000006</v>
      </c>
      <c r="G101">
        <f>VLOOKUP(Tabella55[[#This Row],[DATA]],Tabella50[], 4, 0)</f>
        <v>155.999</v>
      </c>
      <c r="H101">
        <f>VLOOKUP(Tabella55[[#This Row],[DATA]],Tabella50[], 5, 0)</f>
        <v>374.404</v>
      </c>
      <c r="I101">
        <f>VLOOKUP(Tabella55[[#This Row],[DATA]],Tabella50[], 6, 0)</f>
        <v>2.9529999999999998</v>
      </c>
      <c r="J101">
        <f>VLOOKUP(Tabella55[[#This Row],[DATA]],Tabella50[], 7, 0)</f>
        <v>4.8650000000000002</v>
      </c>
      <c r="K101">
        <f>VLOOKUP(Tabella55[[#This Row],[DATA]],Tabella50[], 8, 0)</f>
        <v>1.07</v>
      </c>
      <c r="L101">
        <f>VLOOKUP(Tabella55[[#This Row],[DATA]],Tabella50[], 9, 0)</f>
        <v>0</v>
      </c>
      <c r="M101">
        <f>VLOOKUP(Tabella55[[#This Row],[DATA]],Tabella50[], 10, 0)</f>
        <v>0</v>
      </c>
      <c r="N101">
        <f>VLOOKUP(Tabella55[[#This Row],[DATA]],Tabella50[], 13, 0)</f>
        <v>0</v>
      </c>
      <c r="O101">
        <f>VLOOKUP(Tabella55[[#This Row],[DATA]],Tabella50[], 14, 0)</f>
        <v>0</v>
      </c>
      <c r="P101">
        <f>VLOOKUP(Tabella55[[#This Row],[DATA]],Tabella50[], 15, 0)</f>
        <v>5.8000000000000003E-2</v>
      </c>
      <c r="Q101">
        <f>VLOOKUP(Tabella55[[#This Row],[DATA]],Tabella50[], 16, 0)</f>
        <v>0</v>
      </c>
      <c r="R101">
        <f>VLOOKUP(Tabella55[[#This Row],[DATA]],Tabella50[], 17, 0)</f>
        <v>0</v>
      </c>
      <c r="S101">
        <f>VLOOKUP(Tabella55[[#This Row],[DATA]],Tabella50[], 18, 0)</f>
        <v>0</v>
      </c>
      <c r="T101">
        <f>VLOOKUP(Tabella55[[#This Row],[DATA]],Tabella51[], 2, 0)</f>
        <v>81.02</v>
      </c>
      <c r="U101">
        <f>VLOOKUP(Tabella55[[#This Row],[DATA]],Tabella53[], 2, 0)</f>
        <v>72.62</v>
      </c>
      <c r="V101">
        <f>VLOOKUP(Tabella55[[#This Row],[DATA]],Tabella52[], 2, 0)</f>
        <v>69.790000000000006</v>
      </c>
      <c r="W101">
        <f>VLOOKUP(Tabella55[[#This Row],[DATA]],Tabella54[], 2, 0)</f>
        <v>50</v>
      </c>
      <c r="X101">
        <v>0</v>
      </c>
      <c r="Y101">
        <v>0</v>
      </c>
      <c r="Z101" s="25">
        <f>Tabella55[[#This Row],[vcz.xh]]-Q100</f>
        <v>0</v>
      </c>
      <c r="AA101" s="25">
        <f>Tabella55[[#This Row],[vct.xh]]-R100</f>
        <v>0</v>
      </c>
      <c r="AB101" s="25">
        <f>Tabella55[[#This Row],[vct.full.xh]]-S100</f>
        <v>0</v>
      </c>
      <c r="AE101" s="23">
        <v>43986</v>
      </c>
      <c r="AF101" s="16">
        <v>2873.6439999999998</v>
      </c>
      <c r="AG101" s="16">
        <v>144.51400000000001</v>
      </c>
      <c r="AH101" s="16">
        <v>117.96299999999999</v>
      </c>
      <c r="AI101" s="16">
        <v>158.982</v>
      </c>
      <c r="AJ101" s="16">
        <v>6.883</v>
      </c>
      <c r="AK101" s="16">
        <v>4.851</v>
      </c>
      <c r="AL101" s="16">
        <v>1.21</v>
      </c>
      <c r="AM101" s="16"/>
      <c r="AN101" s="16"/>
      <c r="AO101" s="16"/>
      <c r="AP101" s="16"/>
      <c r="AQ101" s="16"/>
      <c r="AR101" s="16"/>
      <c r="AS101">
        <f>VLOOKUP(Tabella43[[#This Row],[DATA]],Tabella37[], 15, 0)</f>
        <v>3.9E-2</v>
      </c>
      <c r="AT101" s="16"/>
      <c r="AU101" s="16"/>
      <c r="AV101" s="17"/>
      <c r="AX101" s="24">
        <v>43930</v>
      </c>
      <c r="AY101">
        <v>74.540000000000006</v>
      </c>
      <c r="BA101" s="24">
        <v>43930</v>
      </c>
      <c r="BB101">
        <v>60.94</v>
      </c>
      <c r="BD101" s="24">
        <v>43930</v>
      </c>
      <c r="BE101">
        <v>62.5</v>
      </c>
      <c r="BG101" s="24">
        <v>43930</v>
      </c>
      <c r="BH101">
        <v>50</v>
      </c>
    </row>
    <row r="102" spans="1:60" x14ac:dyDescent="0.3">
      <c r="A102" s="3">
        <v>44033</v>
      </c>
      <c r="B102" s="60">
        <v>104310</v>
      </c>
      <c r="C102" s="8">
        <v>215.01896437994722</v>
      </c>
      <c r="D102" s="38">
        <v>-1.1114519004051921E-3</v>
      </c>
      <c r="E102">
        <f>VLOOKUP(Tabella55[[#This Row],[DATA]],Tabella50[], 2, 0)</f>
        <v>10092.15</v>
      </c>
      <c r="F102">
        <f>VLOOKUP(Tabella55[[#This Row],[DATA]],Tabella50[], 3, 0)</f>
        <v>191.63200000000001</v>
      </c>
      <c r="G102">
        <f>VLOOKUP(Tabella55[[#This Row],[DATA]],Tabella50[], 4, 0)</f>
        <v>155.43199999999999</v>
      </c>
      <c r="H102">
        <f>VLOOKUP(Tabella55[[#This Row],[DATA]],Tabella50[], 5, 0)</f>
        <v>380.79199999999997</v>
      </c>
      <c r="I102">
        <f>VLOOKUP(Tabella55[[#This Row],[DATA]],Tabella50[], 6, 0)</f>
        <v>6.3879999999999999</v>
      </c>
      <c r="J102">
        <f>VLOOKUP(Tabella55[[#This Row],[DATA]],Tabella50[], 7, 0)</f>
        <v>4.9089999999999998</v>
      </c>
      <c r="K102">
        <f>VLOOKUP(Tabella55[[#This Row],[DATA]],Tabella50[], 8, 0)</f>
        <v>1.08</v>
      </c>
      <c r="L102">
        <f>VLOOKUP(Tabella55[[#This Row],[DATA]],Tabella50[], 9, 0)</f>
        <v>0</v>
      </c>
      <c r="M102">
        <f>VLOOKUP(Tabella55[[#This Row],[DATA]],Tabella50[], 10, 0)</f>
        <v>0</v>
      </c>
      <c r="N102">
        <f>VLOOKUP(Tabella55[[#This Row],[DATA]],Tabella50[], 13, 0)</f>
        <v>11.853</v>
      </c>
      <c r="O102">
        <f>VLOOKUP(Tabella55[[#This Row],[DATA]],Tabella50[], 14, 0)</f>
        <v>0</v>
      </c>
      <c r="P102">
        <f>VLOOKUP(Tabella55[[#This Row],[DATA]],Tabella50[], 15, 0)</f>
        <v>5.7000000000000002E-2</v>
      </c>
      <c r="Q102">
        <f>VLOOKUP(Tabella55[[#This Row],[DATA]],Tabella50[], 16, 0)</f>
        <v>0</v>
      </c>
      <c r="R102">
        <f>VLOOKUP(Tabella55[[#This Row],[DATA]],Tabella50[], 17, 0)</f>
        <v>0</v>
      </c>
      <c r="S102">
        <f>VLOOKUP(Tabella55[[#This Row],[DATA]],Tabella50[], 18, 0)</f>
        <v>0</v>
      </c>
      <c r="T102">
        <f>VLOOKUP(Tabella55[[#This Row],[DATA]],Tabella51[], 2, 0)</f>
        <v>81.02</v>
      </c>
      <c r="U102">
        <f>VLOOKUP(Tabella55[[#This Row],[DATA]],Tabella53[], 2, 0)</f>
        <v>72.62</v>
      </c>
      <c r="V102">
        <f>VLOOKUP(Tabella55[[#This Row],[DATA]],Tabella52[], 2, 0)</f>
        <v>69.790000000000006</v>
      </c>
      <c r="W102">
        <f>VLOOKUP(Tabella55[[#This Row],[DATA]],Tabella54[], 2, 0)</f>
        <v>50</v>
      </c>
      <c r="X102">
        <v>0</v>
      </c>
      <c r="Y102">
        <v>0</v>
      </c>
      <c r="Z102" s="25">
        <f>Tabella55[[#This Row],[vcz.xh]]-Q101</f>
        <v>0</v>
      </c>
      <c r="AA102" s="25">
        <f>Tabella55[[#This Row],[vct.xh]]-R101</f>
        <v>0</v>
      </c>
      <c r="AB102" s="25">
        <f>Tabella55[[#This Row],[vct.full.xh]]-S101</f>
        <v>0</v>
      </c>
      <c r="AE102" s="23">
        <v>43987</v>
      </c>
      <c r="AF102" s="14">
        <v>3017.7139999999999</v>
      </c>
      <c r="AG102" s="14">
        <v>144.07</v>
      </c>
      <c r="AH102" s="14">
        <v>120.568</v>
      </c>
      <c r="AI102" s="14">
        <v>163.678</v>
      </c>
      <c r="AJ102" s="14">
        <v>4.6959999999999997</v>
      </c>
      <c r="AK102" s="14">
        <v>4.7720000000000002</v>
      </c>
      <c r="AL102" s="14">
        <v>1.2</v>
      </c>
      <c r="AM102" s="14"/>
      <c r="AN102" s="14"/>
      <c r="AO102" s="14"/>
      <c r="AP102" s="14"/>
      <c r="AQ102" s="14"/>
      <c r="AR102" s="14"/>
      <c r="AS102">
        <f>VLOOKUP(Tabella43[[#This Row],[DATA]],Tabella37[], 15, 0)</f>
        <v>3.9E-2</v>
      </c>
      <c r="AT102" s="14"/>
      <c r="AU102" s="14"/>
      <c r="AV102" s="15"/>
      <c r="AX102" s="24">
        <v>43931</v>
      </c>
      <c r="AY102">
        <v>74.540000000000006</v>
      </c>
      <c r="BA102" s="24">
        <v>43931</v>
      </c>
      <c r="BB102">
        <v>60.94</v>
      </c>
      <c r="BD102" s="24">
        <v>43931</v>
      </c>
      <c r="BE102">
        <v>62.5</v>
      </c>
      <c r="BG102" s="24">
        <v>43931</v>
      </c>
      <c r="BH102">
        <v>50</v>
      </c>
    </row>
    <row r="103" spans="1:60" x14ac:dyDescent="0.3">
      <c r="A103" s="1">
        <v>44034</v>
      </c>
      <c r="B103" s="61">
        <v>104290</v>
      </c>
      <c r="C103" s="7">
        <v>214.97773746701847</v>
      </c>
      <c r="D103" s="39">
        <v>-1.9175455475819547E-4</v>
      </c>
      <c r="E103">
        <f>VLOOKUP(Tabella55[[#This Row],[DATA]],Tabella50[], 2, 0)</f>
        <v>10409.263000000001</v>
      </c>
      <c r="F103">
        <f>VLOOKUP(Tabella55[[#This Row],[DATA]],Tabella50[], 3, 0)</f>
        <v>317.113</v>
      </c>
      <c r="G103">
        <f>VLOOKUP(Tabella55[[#This Row],[DATA]],Tabella50[], 4, 0)</f>
        <v>174.08099999999999</v>
      </c>
      <c r="H103">
        <f>VLOOKUP(Tabella55[[#This Row],[DATA]],Tabella50[], 5, 0)</f>
        <v>386.79199999999997</v>
      </c>
      <c r="I103">
        <f>VLOOKUP(Tabella55[[#This Row],[DATA]],Tabella50[], 6, 0)</f>
        <v>6</v>
      </c>
      <c r="J103">
        <f>VLOOKUP(Tabella55[[#This Row],[DATA]],Tabella50[], 7, 0)</f>
        <v>4.9429999999999996</v>
      </c>
      <c r="K103">
        <f>VLOOKUP(Tabella55[[#This Row],[DATA]],Tabella50[], 8, 0)</f>
        <v>1.1000000000000001</v>
      </c>
      <c r="L103">
        <f>VLOOKUP(Tabella55[[#This Row],[DATA]],Tabella50[], 9, 0)</f>
        <v>0</v>
      </c>
      <c r="M103">
        <f>VLOOKUP(Tabella55[[#This Row],[DATA]],Tabella50[], 10, 0)</f>
        <v>0</v>
      </c>
      <c r="N103">
        <f>VLOOKUP(Tabella55[[#This Row],[DATA]],Tabella50[], 13, 0)</f>
        <v>0</v>
      </c>
      <c r="O103">
        <f>VLOOKUP(Tabella55[[#This Row],[DATA]],Tabella50[], 14, 0)</f>
        <v>0</v>
      </c>
      <c r="P103">
        <f>VLOOKUP(Tabella55[[#This Row],[DATA]],Tabella50[], 15, 0)</f>
        <v>5.5E-2</v>
      </c>
      <c r="Q103">
        <f>VLOOKUP(Tabella55[[#This Row],[DATA]],Tabella50[], 16, 0)</f>
        <v>0</v>
      </c>
      <c r="R103">
        <f>VLOOKUP(Tabella55[[#This Row],[DATA]],Tabella50[], 17, 0)</f>
        <v>0</v>
      </c>
      <c r="S103">
        <f>VLOOKUP(Tabella55[[#This Row],[DATA]],Tabella50[], 18, 0)</f>
        <v>0</v>
      </c>
      <c r="T103">
        <f>VLOOKUP(Tabella55[[#This Row],[DATA]],Tabella51[], 2, 0)</f>
        <v>81.02</v>
      </c>
      <c r="U103">
        <f>VLOOKUP(Tabella55[[#This Row],[DATA]],Tabella53[], 2, 0)</f>
        <v>72.62</v>
      </c>
      <c r="V103">
        <f>VLOOKUP(Tabella55[[#This Row],[DATA]],Tabella52[], 2, 0)</f>
        <v>69.790000000000006</v>
      </c>
      <c r="W103">
        <f>VLOOKUP(Tabella55[[#This Row],[DATA]],Tabella54[], 2, 0)</f>
        <v>50</v>
      </c>
      <c r="X103">
        <v>0</v>
      </c>
      <c r="Y103">
        <v>0</v>
      </c>
      <c r="Z103" s="25">
        <f>Tabella55[[#This Row],[vcz.xh]]-Q102</f>
        <v>0</v>
      </c>
      <c r="AA103" s="25">
        <f>Tabella55[[#This Row],[vct.xh]]-R102</f>
        <v>0</v>
      </c>
      <c r="AB103" s="25">
        <f>Tabella55[[#This Row],[vct.full.xh]]-S102</f>
        <v>0</v>
      </c>
      <c r="AE103" s="23">
        <v>43988</v>
      </c>
      <c r="AF103" s="16">
        <v>3144.2370000000001</v>
      </c>
      <c r="AG103" s="16">
        <v>126.523</v>
      </c>
      <c r="AH103" s="16">
        <v>116.429</v>
      </c>
      <c r="AI103" s="16">
        <v>167.90199999999999</v>
      </c>
      <c r="AJ103" s="16">
        <v>4.2240000000000002</v>
      </c>
      <c r="AK103" s="16">
        <v>4.7370000000000001</v>
      </c>
      <c r="AL103" s="16">
        <v>1.19</v>
      </c>
      <c r="AM103" s="16"/>
      <c r="AN103" s="16"/>
      <c r="AO103" s="16"/>
      <c r="AP103" s="16"/>
      <c r="AQ103" s="16"/>
      <c r="AR103" s="16"/>
      <c r="AS103">
        <f>VLOOKUP(Tabella43[[#This Row],[DATA]],Tabella37[], 15, 0)</f>
        <v>3.9E-2</v>
      </c>
      <c r="AT103" s="16"/>
      <c r="AU103" s="16"/>
      <c r="AV103" s="17"/>
      <c r="AX103" s="24">
        <v>43932</v>
      </c>
      <c r="AY103">
        <v>74.540000000000006</v>
      </c>
      <c r="BA103" s="24">
        <v>43932</v>
      </c>
      <c r="BB103">
        <v>64.06</v>
      </c>
      <c r="BD103" s="24">
        <v>43932</v>
      </c>
      <c r="BE103">
        <v>66.069999999999993</v>
      </c>
      <c r="BG103" s="24">
        <v>43932</v>
      </c>
      <c r="BH103">
        <v>50</v>
      </c>
    </row>
    <row r="104" spans="1:60" x14ac:dyDescent="0.3">
      <c r="A104" s="3">
        <v>44035</v>
      </c>
      <c r="B104" s="60">
        <v>102293</v>
      </c>
      <c r="C104" s="8">
        <v>210.86123021108179</v>
      </c>
      <c r="D104" s="38">
        <v>-1.9334235714178225E-2</v>
      </c>
      <c r="E104">
        <f>VLOOKUP(Tabella55[[#This Row],[DATA]],Tabella50[], 2, 0)</f>
        <v>10689.463</v>
      </c>
      <c r="F104">
        <f>VLOOKUP(Tabella55[[#This Row],[DATA]],Tabella50[], 3, 0)</f>
        <v>280.2</v>
      </c>
      <c r="G104">
        <f>VLOOKUP(Tabella55[[#This Row],[DATA]],Tabella50[], 4, 0)</f>
        <v>183.8</v>
      </c>
      <c r="H104">
        <f>VLOOKUP(Tabella55[[#This Row],[DATA]],Tabella50[], 5, 0)</f>
        <v>392.91899999999998</v>
      </c>
      <c r="I104">
        <f>VLOOKUP(Tabella55[[#This Row],[DATA]],Tabella50[], 6, 0)</f>
        <v>6.1260000000000003</v>
      </c>
      <c r="J104">
        <f>VLOOKUP(Tabella55[[#This Row],[DATA]],Tabella50[], 7, 0)</f>
        <v>4.9359999999999999</v>
      </c>
      <c r="K104">
        <f>VLOOKUP(Tabella55[[#This Row],[DATA]],Tabella50[], 8, 0)</f>
        <v>1.1000000000000001</v>
      </c>
      <c r="L104">
        <f>VLOOKUP(Tabella55[[#This Row],[DATA]],Tabella50[], 9, 0)</f>
        <v>0</v>
      </c>
      <c r="M104">
        <f>VLOOKUP(Tabella55[[#This Row],[DATA]],Tabella50[], 10, 0)</f>
        <v>0</v>
      </c>
      <c r="N104">
        <f>VLOOKUP(Tabella55[[#This Row],[DATA]],Tabella50[], 13, 0)</f>
        <v>0</v>
      </c>
      <c r="O104">
        <f>VLOOKUP(Tabella55[[#This Row],[DATA]],Tabella50[], 14, 0)</f>
        <v>0</v>
      </c>
      <c r="P104">
        <f>VLOOKUP(Tabella55[[#This Row],[DATA]],Tabella50[], 15, 0)</f>
        <v>5.1999999999999998E-2</v>
      </c>
      <c r="Q104">
        <f>VLOOKUP(Tabella55[[#This Row],[DATA]],Tabella50[], 16, 0)</f>
        <v>0</v>
      </c>
      <c r="R104">
        <f>VLOOKUP(Tabella55[[#This Row],[DATA]],Tabella50[], 17, 0)</f>
        <v>0</v>
      </c>
      <c r="S104">
        <f>VLOOKUP(Tabella55[[#This Row],[DATA]],Tabella50[], 18, 0)</f>
        <v>0</v>
      </c>
      <c r="T104">
        <f>VLOOKUP(Tabella55[[#This Row],[DATA]],Tabella51[], 2, 0)</f>
        <v>81.02</v>
      </c>
      <c r="U104">
        <f>VLOOKUP(Tabella55[[#This Row],[DATA]],Tabella53[], 2, 0)</f>
        <v>72.62</v>
      </c>
      <c r="V104">
        <f>VLOOKUP(Tabella55[[#This Row],[DATA]],Tabella52[], 2, 0)</f>
        <v>69.790000000000006</v>
      </c>
      <c r="W104">
        <f>VLOOKUP(Tabella55[[#This Row],[DATA]],Tabella54[], 2, 0)</f>
        <v>50</v>
      </c>
      <c r="X104">
        <v>0</v>
      </c>
      <c r="Y104">
        <v>0</v>
      </c>
      <c r="Z104" s="25">
        <f>Tabella55[[#This Row],[vcz.xh]]-Q103</f>
        <v>0</v>
      </c>
      <c r="AA104" s="25">
        <f>Tabella55[[#This Row],[vct.xh]]-R103</f>
        <v>0</v>
      </c>
      <c r="AB104" s="25">
        <f>Tabella55[[#This Row],[vct.full.xh]]-S103</f>
        <v>0</v>
      </c>
      <c r="AE104" s="23">
        <v>43989</v>
      </c>
      <c r="AF104" s="14">
        <v>3232.6129999999998</v>
      </c>
      <c r="AG104" s="14">
        <v>88.376999999999995</v>
      </c>
      <c r="AH104" s="14">
        <v>118.1</v>
      </c>
      <c r="AI104" s="14">
        <v>170.35599999999999</v>
      </c>
      <c r="AJ104" s="14">
        <v>2.4529999999999998</v>
      </c>
      <c r="AK104" s="14">
        <v>4.7670000000000003</v>
      </c>
      <c r="AL104" s="14">
        <v>1.18</v>
      </c>
      <c r="AM104" s="14"/>
      <c r="AN104" s="14"/>
      <c r="AO104" s="14"/>
      <c r="AP104" s="14"/>
      <c r="AQ104" s="14"/>
      <c r="AR104" s="14"/>
      <c r="AS104">
        <f>VLOOKUP(Tabella43[[#This Row],[DATA]],Tabella37[], 15, 0)</f>
        <v>0.04</v>
      </c>
      <c r="AT104" s="14"/>
      <c r="AU104" s="14"/>
      <c r="AV104" s="15"/>
      <c r="AX104" s="24">
        <v>43933</v>
      </c>
      <c r="AY104">
        <v>74.540000000000006</v>
      </c>
      <c r="BA104" s="24">
        <v>43933</v>
      </c>
      <c r="BB104">
        <v>64.06</v>
      </c>
      <c r="BD104" s="24">
        <v>43933</v>
      </c>
      <c r="BE104">
        <v>66.069999999999993</v>
      </c>
      <c r="BG104" s="24">
        <v>43933</v>
      </c>
      <c r="BH104">
        <v>50</v>
      </c>
    </row>
    <row r="105" spans="1:60" x14ac:dyDescent="0.3">
      <c r="A105" s="1">
        <v>44036</v>
      </c>
      <c r="B105" s="61">
        <v>102382</v>
      </c>
      <c r="C105" s="7">
        <v>211.04468997361477</v>
      </c>
      <c r="D105" s="39">
        <v>8.6967148512941009E-4</v>
      </c>
      <c r="E105">
        <f>VLOOKUP(Tabella55[[#This Row],[DATA]],Tabella50[], 2, 0)</f>
        <v>10950.644</v>
      </c>
      <c r="F105">
        <f>VLOOKUP(Tabella55[[#This Row],[DATA]],Tabella50[], 3, 0)</f>
        <v>261.18099999999998</v>
      </c>
      <c r="G105">
        <f>VLOOKUP(Tabella55[[#This Row],[DATA]],Tabella50[], 4, 0)</f>
        <v>198.29599999999999</v>
      </c>
      <c r="H105">
        <f>VLOOKUP(Tabella55[[#This Row],[DATA]],Tabella50[], 5, 0)</f>
        <v>398.32100000000003</v>
      </c>
      <c r="I105">
        <f>VLOOKUP(Tabella55[[#This Row],[DATA]],Tabella50[], 6, 0)</f>
        <v>5.4020000000000001</v>
      </c>
      <c r="J105">
        <f>VLOOKUP(Tabella55[[#This Row],[DATA]],Tabella50[], 7, 0)</f>
        <v>4.931</v>
      </c>
      <c r="K105">
        <f>VLOOKUP(Tabella55[[#This Row],[DATA]],Tabella50[], 8, 0)</f>
        <v>1.0900000000000001</v>
      </c>
      <c r="L105">
        <f>VLOOKUP(Tabella55[[#This Row],[DATA]],Tabella50[], 9, 0)</f>
        <v>0</v>
      </c>
      <c r="M105">
        <f>VLOOKUP(Tabella55[[#This Row],[DATA]],Tabella50[], 10, 0)</f>
        <v>0</v>
      </c>
      <c r="N105">
        <f>VLOOKUP(Tabella55[[#This Row],[DATA]],Tabella50[], 13, 0)</f>
        <v>0</v>
      </c>
      <c r="O105">
        <f>VLOOKUP(Tabella55[[#This Row],[DATA]],Tabella50[], 14, 0)</f>
        <v>0</v>
      </c>
      <c r="P105">
        <f>VLOOKUP(Tabella55[[#This Row],[DATA]],Tabella50[], 15, 0)</f>
        <v>5.0999999999999997E-2</v>
      </c>
      <c r="Q105">
        <f>VLOOKUP(Tabella55[[#This Row],[DATA]],Tabella50[], 16, 0)</f>
        <v>0</v>
      </c>
      <c r="R105">
        <f>VLOOKUP(Tabella55[[#This Row],[DATA]],Tabella50[], 17, 0)</f>
        <v>0</v>
      </c>
      <c r="S105">
        <f>VLOOKUP(Tabella55[[#This Row],[DATA]],Tabella50[], 18, 0)</f>
        <v>0</v>
      </c>
      <c r="T105">
        <f>VLOOKUP(Tabella55[[#This Row],[DATA]],Tabella51[], 2, 0)</f>
        <v>81.02</v>
      </c>
      <c r="U105">
        <f>VLOOKUP(Tabella55[[#This Row],[DATA]],Tabella53[], 2, 0)</f>
        <v>72.62</v>
      </c>
      <c r="V105">
        <f>VLOOKUP(Tabella55[[#This Row],[DATA]],Tabella52[], 2, 0)</f>
        <v>69.790000000000006</v>
      </c>
      <c r="W105">
        <f>VLOOKUP(Tabella55[[#This Row],[DATA]],Tabella54[], 2, 0)</f>
        <v>50</v>
      </c>
      <c r="X105">
        <v>0</v>
      </c>
      <c r="Y105">
        <v>0</v>
      </c>
      <c r="Z105" s="25">
        <f>Tabella55[[#This Row],[vcz.xh]]-Q104</f>
        <v>0</v>
      </c>
      <c r="AA105" s="25">
        <f>Tabella55[[#This Row],[vct.xh]]-R104</f>
        <v>0</v>
      </c>
      <c r="AB105" s="25">
        <f>Tabella55[[#This Row],[vct.full.xh]]-S104</f>
        <v>0</v>
      </c>
      <c r="AE105" s="23">
        <v>43990</v>
      </c>
      <c r="AF105" s="16">
        <v>3305.7649999999999</v>
      </c>
      <c r="AG105" s="16">
        <v>73.152000000000001</v>
      </c>
      <c r="AH105" s="16">
        <v>120.80800000000001</v>
      </c>
      <c r="AI105" s="16">
        <v>173.529</v>
      </c>
      <c r="AJ105" s="16">
        <v>3.173</v>
      </c>
      <c r="AK105" s="16">
        <v>4.8049999999999997</v>
      </c>
      <c r="AL105" s="16">
        <v>1.1599999999999999</v>
      </c>
      <c r="AM105" s="16"/>
      <c r="AN105" s="16"/>
      <c r="AO105" s="16"/>
      <c r="AP105" s="16"/>
      <c r="AQ105" s="16"/>
      <c r="AR105" s="16"/>
      <c r="AS105">
        <f>VLOOKUP(Tabella43[[#This Row],[DATA]],Tabella37[], 15, 0)</f>
        <v>4.1000000000000002E-2</v>
      </c>
      <c r="AT105" s="16"/>
      <c r="AU105" s="16"/>
      <c r="AV105" s="17"/>
      <c r="AX105" s="24">
        <v>43934</v>
      </c>
      <c r="AY105">
        <v>74.540000000000006</v>
      </c>
      <c r="BA105" s="24">
        <v>43934</v>
      </c>
      <c r="BB105">
        <v>64.06</v>
      </c>
      <c r="BD105" s="24">
        <v>43934</v>
      </c>
      <c r="BE105">
        <v>66.069999999999993</v>
      </c>
      <c r="BG105" s="24">
        <v>43934</v>
      </c>
      <c r="BH105">
        <v>50</v>
      </c>
    </row>
    <row r="106" spans="1:60" x14ac:dyDescent="0.3">
      <c r="A106" s="3">
        <v>44039</v>
      </c>
      <c r="B106" s="60">
        <v>104477</v>
      </c>
      <c r="C106" s="8">
        <v>215.36320910290237</v>
      </c>
      <c r="D106" s="38">
        <v>2.0256035582401223E-2</v>
      </c>
      <c r="E106">
        <f>VLOOKUP(Tabella55[[#This Row],[DATA]],Tabella50[], 2, 0)</f>
        <v>11413.316999999999</v>
      </c>
      <c r="F106">
        <f>VLOOKUP(Tabella55[[#This Row],[DATA]],Tabella50[], 3, 0)</f>
        <v>108.807</v>
      </c>
      <c r="G106">
        <f>VLOOKUP(Tabella55[[#This Row],[DATA]],Tabella50[], 4, 0)</f>
        <v>216.114</v>
      </c>
      <c r="H106">
        <f>VLOOKUP(Tabella55[[#This Row],[DATA]],Tabella50[], 5, 0)</f>
        <v>409.44200000000001</v>
      </c>
      <c r="I106">
        <f>VLOOKUP(Tabella55[[#This Row],[DATA]],Tabella50[], 6, 0)</f>
        <v>2.8690000000000002</v>
      </c>
      <c r="J106">
        <f>VLOOKUP(Tabella55[[#This Row],[DATA]],Tabella50[], 7, 0)</f>
        <v>5.0049999999999999</v>
      </c>
      <c r="K106">
        <f>VLOOKUP(Tabella55[[#This Row],[DATA]],Tabella50[], 8, 0)</f>
        <v>1.07</v>
      </c>
      <c r="L106">
        <f>VLOOKUP(Tabella55[[#This Row],[DATA]],Tabella50[], 9, 0)</f>
        <v>0</v>
      </c>
      <c r="M106">
        <f>VLOOKUP(Tabella55[[#This Row],[DATA]],Tabella50[], 10, 0)</f>
        <v>0</v>
      </c>
      <c r="N106">
        <f>VLOOKUP(Tabella55[[#This Row],[DATA]],Tabella50[], 13, 0)</f>
        <v>0</v>
      </c>
      <c r="O106">
        <f>VLOOKUP(Tabella55[[#This Row],[DATA]],Tabella50[], 14, 0)</f>
        <v>0</v>
      </c>
      <c r="P106">
        <f>VLOOKUP(Tabella55[[#This Row],[DATA]],Tabella50[], 15, 0)</f>
        <v>4.9000000000000002E-2</v>
      </c>
      <c r="Q106">
        <f>VLOOKUP(Tabella55[[#This Row],[DATA]],Tabella50[], 16, 0)</f>
        <v>0</v>
      </c>
      <c r="R106">
        <f>VLOOKUP(Tabella55[[#This Row],[DATA]],Tabella50[], 17, 0)</f>
        <v>0</v>
      </c>
      <c r="S106">
        <f>VLOOKUP(Tabella55[[#This Row],[DATA]],Tabella50[], 18, 0)</f>
        <v>0</v>
      </c>
      <c r="T106">
        <f>VLOOKUP(Tabella55[[#This Row],[DATA]],Tabella51[], 2, 0)</f>
        <v>81.02</v>
      </c>
      <c r="U106">
        <f>VLOOKUP(Tabella55[[#This Row],[DATA]],Tabella53[], 2, 0)</f>
        <v>72.62</v>
      </c>
      <c r="V106">
        <f>VLOOKUP(Tabella55[[#This Row],[DATA]],Tabella52[], 2, 0)</f>
        <v>69.790000000000006</v>
      </c>
      <c r="W106">
        <f>VLOOKUP(Tabella55[[#This Row],[DATA]],Tabella54[], 2, 0)</f>
        <v>50</v>
      </c>
      <c r="X106">
        <v>0</v>
      </c>
      <c r="Y106">
        <v>0</v>
      </c>
      <c r="Z106" s="25">
        <f>Tabella55[[#This Row],[vcz.xh]]-Q105</f>
        <v>0</v>
      </c>
      <c r="AA106" s="25">
        <f>Tabella55[[#This Row],[vct.xh]]-R105</f>
        <v>0</v>
      </c>
      <c r="AB106" s="25">
        <f>Tabella55[[#This Row],[vct.full.xh]]-S105</f>
        <v>0</v>
      </c>
      <c r="AE106" s="23">
        <v>43991</v>
      </c>
      <c r="AF106" s="14">
        <v>3455.7269999999999</v>
      </c>
      <c r="AG106" s="14">
        <v>149.96299999999999</v>
      </c>
      <c r="AH106" s="14">
        <v>122.914</v>
      </c>
      <c r="AI106" s="14">
        <v>179.47300000000001</v>
      </c>
      <c r="AJ106" s="14">
        <v>5.944</v>
      </c>
      <c r="AK106" s="14">
        <v>4.8109999999999999</v>
      </c>
      <c r="AL106" s="14">
        <v>1.1599999999999999</v>
      </c>
      <c r="AM106" s="14"/>
      <c r="AN106" s="14"/>
      <c r="AO106" s="14"/>
      <c r="AP106" s="14"/>
      <c r="AQ106" s="14"/>
      <c r="AR106" s="14"/>
      <c r="AS106">
        <f>VLOOKUP(Tabella43[[#This Row],[DATA]],Tabella37[], 15, 0)</f>
        <v>4.1000000000000002E-2</v>
      </c>
      <c r="AT106" s="14"/>
      <c r="AU106" s="14"/>
      <c r="AV106" s="15"/>
      <c r="AX106" s="24">
        <v>43935</v>
      </c>
      <c r="AY106">
        <v>74.540000000000006</v>
      </c>
      <c r="BA106" s="24">
        <v>43935</v>
      </c>
      <c r="BB106">
        <v>64.06</v>
      </c>
      <c r="BD106" s="24">
        <v>43935</v>
      </c>
      <c r="BE106">
        <v>66.069999999999993</v>
      </c>
      <c r="BG106" s="24">
        <v>43935</v>
      </c>
      <c r="BH106">
        <v>50</v>
      </c>
    </row>
    <row r="107" spans="1:60" x14ac:dyDescent="0.3">
      <c r="A107" s="1">
        <v>44040</v>
      </c>
      <c r="B107" s="61">
        <v>104109</v>
      </c>
      <c r="C107" s="7">
        <v>214.6046339050132</v>
      </c>
      <c r="D107" s="39">
        <v>-3.5285242711854438E-3</v>
      </c>
      <c r="E107">
        <f>VLOOKUP(Tabella55[[#This Row],[DATA]],Tabella50[], 2, 0)</f>
        <v>11604.052</v>
      </c>
      <c r="F107">
        <f>VLOOKUP(Tabella55[[#This Row],[DATA]],Tabella50[], 3, 0)</f>
        <v>190.73500000000001</v>
      </c>
      <c r="G107">
        <f>VLOOKUP(Tabella55[[#This Row],[DATA]],Tabella50[], 4, 0)</f>
        <v>215.98599999999999</v>
      </c>
      <c r="H107">
        <f>VLOOKUP(Tabella55[[#This Row],[DATA]],Tabella50[], 5, 0)</f>
        <v>413.74599999999998</v>
      </c>
      <c r="I107">
        <f>VLOOKUP(Tabella55[[#This Row],[DATA]],Tabella50[], 6, 0)</f>
        <v>4.3040000000000003</v>
      </c>
      <c r="J107">
        <f>VLOOKUP(Tabella55[[#This Row],[DATA]],Tabella50[], 7, 0)</f>
        <v>4.7080000000000002</v>
      </c>
      <c r="K107">
        <f>VLOOKUP(Tabella55[[#This Row],[DATA]],Tabella50[], 8, 0)</f>
        <v>1.07</v>
      </c>
      <c r="L107">
        <f>VLOOKUP(Tabella55[[#This Row],[DATA]],Tabella50[], 9, 0)</f>
        <v>0</v>
      </c>
      <c r="M107">
        <f>VLOOKUP(Tabella55[[#This Row],[DATA]],Tabella50[], 10, 0)</f>
        <v>0</v>
      </c>
      <c r="N107">
        <f>VLOOKUP(Tabella55[[#This Row],[DATA]],Tabella50[], 13, 0)</f>
        <v>0</v>
      </c>
      <c r="O107">
        <f>VLOOKUP(Tabella55[[#This Row],[DATA]],Tabella50[], 14, 0)</f>
        <v>0</v>
      </c>
      <c r="P107">
        <f>VLOOKUP(Tabella55[[#This Row],[DATA]],Tabella50[], 15, 0)</f>
        <v>4.9000000000000002E-2</v>
      </c>
      <c r="Q107">
        <f>VLOOKUP(Tabella55[[#This Row],[DATA]],Tabella50[], 16, 0)</f>
        <v>0</v>
      </c>
      <c r="R107">
        <f>VLOOKUP(Tabella55[[#This Row],[DATA]],Tabella50[], 17, 0)</f>
        <v>0</v>
      </c>
      <c r="S107">
        <f>VLOOKUP(Tabella55[[#This Row],[DATA]],Tabella50[], 18, 0)</f>
        <v>0</v>
      </c>
      <c r="T107">
        <f>VLOOKUP(Tabella55[[#This Row],[DATA]],Tabella51[], 2, 0)</f>
        <v>81.02</v>
      </c>
      <c r="U107">
        <f>VLOOKUP(Tabella55[[#This Row],[DATA]],Tabella53[], 2, 0)</f>
        <v>72.62</v>
      </c>
      <c r="V107">
        <f>VLOOKUP(Tabella55[[#This Row],[DATA]],Tabella52[], 2, 0)</f>
        <v>69.790000000000006</v>
      </c>
      <c r="W107">
        <f>VLOOKUP(Tabella55[[#This Row],[DATA]],Tabella54[], 2, 0)</f>
        <v>50</v>
      </c>
      <c r="X107">
        <v>0</v>
      </c>
      <c r="Y107">
        <v>0</v>
      </c>
      <c r="Z107" s="25">
        <f>Tabella55[[#This Row],[vcz.xh]]-Q106</f>
        <v>0</v>
      </c>
      <c r="AA107" s="25">
        <f>Tabella55[[#This Row],[vct.xh]]-R106</f>
        <v>0</v>
      </c>
      <c r="AB107" s="25">
        <f>Tabella55[[#This Row],[vct.full.xh]]-S106</f>
        <v>0</v>
      </c>
      <c r="AE107" s="23">
        <v>43992</v>
      </c>
      <c r="AF107" s="16">
        <v>3609.5309999999999</v>
      </c>
      <c r="AG107" s="16">
        <v>153.804</v>
      </c>
      <c r="AH107" s="16">
        <v>125.77200000000001</v>
      </c>
      <c r="AI107" s="16">
        <v>185.42599999999999</v>
      </c>
      <c r="AJ107" s="16">
        <v>5.9530000000000003</v>
      </c>
      <c r="AK107" s="16">
        <v>4.7610000000000001</v>
      </c>
      <c r="AL107" s="16">
        <v>1.1399999999999999</v>
      </c>
      <c r="AM107" s="16"/>
      <c r="AN107" s="16"/>
      <c r="AO107" s="16"/>
      <c r="AP107" s="16"/>
      <c r="AQ107" s="16"/>
      <c r="AR107" s="16"/>
      <c r="AS107">
        <f>VLOOKUP(Tabella43[[#This Row],[DATA]],Tabella37[], 15, 0)</f>
        <v>4.5999999999999999E-2</v>
      </c>
      <c r="AT107" s="16"/>
      <c r="AU107" s="16"/>
      <c r="AV107" s="17"/>
      <c r="AX107" s="24">
        <v>43936</v>
      </c>
      <c r="AY107">
        <v>74.540000000000006</v>
      </c>
      <c r="BA107" s="24">
        <v>43936</v>
      </c>
      <c r="BB107">
        <v>64.06</v>
      </c>
      <c r="BD107" s="24">
        <v>43936</v>
      </c>
      <c r="BE107">
        <v>66.069999999999993</v>
      </c>
      <c r="BG107" s="24">
        <v>43936</v>
      </c>
      <c r="BH107">
        <v>50</v>
      </c>
    </row>
    <row r="108" spans="1:60" x14ac:dyDescent="0.3">
      <c r="A108" s="3">
        <v>44041</v>
      </c>
      <c r="B108" s="60">
        <v>105605</v>
      </c>
      <c r="C108" s="8">
        <v>217.68840699208442</v>
      </c>
      <c r="D108" s="38">
        <v>1.4267291420816845E-2</v>
      </c>
      <c r="E108">
        <f>VLOOKUP(Tabella55[[#This Row],[DATA]],Tabella50[], 2, 0)</f>
        <v>11926.838</v>
      </c>
      <c r="F108">
        <f>VLOOKUP(Tabella55[[#This Row],[DATA]],Tabella50[], 3, 0)</f>
        <v>322.786</v>
      </c>
      <c r="G108">
        <f>VLOOKUP(Tabella55[[#This Row],[DATA]],Tabella50[], 4, 0)</f>
        <v>216.79599999999999</v>
      </c>
      <c r="H108">
        <f>VLOOKUP(Tabella55[[#This Row],[DATA]],Tabella50[], 5, 0)</f>
        <v>421.2</v>
      </c>
      <c r="I108">
        <f>VLOOKUP(Tabella55[[#This Row],[DATA]],Tabella50[], 6, 0)</f>
        <v>7.4530000000000003</v>
      </c>
      <c r="J108">
        <f>VLOOKUP(Tabella55[[#This Row],[DATA]],Tabella50[], 7, 0)</f>
        <v>4.915</v>
      </c>
      <c r="K108">
        <f>VLOOKUP(Tabella55[[#This Row],[DATA]],Tabella50[], 8, 0)</f>
        <v>1.07</v>
      </c>
      <c r="L108">
        <f>VLOOKUP(Tabella55[[#This Row],[DATA]],Tabella50[], 9, 0)</f>
        <v>0</v>
      </c>
      <c r="M108">
        <f>VLOOKUP(Tabella55[[#This Row],[DATA]],Tabella50[], 10, 0)</f>
        <v>0</v>
      </c>
      <c r="N108">
        <f>VLOOKUP(Tabella55[[#This Row],[DATA]],Tabella50[], 13, 0)</f>
        <v>0</v>
      </c>
      <c r="O108">
        <f>VLOOKUP(Tabella55[[#This Row],[DATA]],Tabella50[], 14, 0)</f>
        <v>0</v>
      </c>
      <c r="P108">
        <f>VLOOKUP(Tabella55[[#This Row],[DATA]],Tabella50[], 15, 0)</f>
        <v>4.8000000000000001E-2</v>
      </c>
      <c r="Q108">
        <f>VLOOKUP(Tabella55[[#This Row],[DATA]],Tabella50[], 16, 0)</f>
        <v>0</v>
      </c>
      <c r="R108">
        <f>VLOOKUP(Tabella55[[#This Row],[DATA]],Tabella50[], 17, 0)</f>
        <v>0</v>
      </c>
      <c r="S108">
        <f>VLOOKUP(Tabella55[[#This Row],[DATA]],Tabella50[], 18, 0)</f>
        <v>0</v>
      </c>
      <c r="T108">
        <f>VLOOKUP(Tabella55[[#This Row],[DATA]],Tabella51[], 2, 0)</f>
        <v>72.69</v>
      </c>
      <c r="U108">
        <f>VLOOKUP(Tabella55[[#This Row],[DATA]],Tabella53[], 2, 0)</f>
        <v>67.260000000000005</v>
      </c>
      <c r="V108">
        <f>VLOOKUP(Tabella55[[#This Row],[DATA]],Tabella52[], 2, 0)</f>
        <v>65.099999999999994</v>
      </c>
      <c r="W108">
        <f>VLOOKUP(Tabella55[[#This Row],[DATA]],Tabella54[], 2, 0)</f>
        <v>50</v>
      </c>
      <c r="X108">
        <v>0</v>
      </c>
      <c r="Y108">
        <v>0</v>
      </c>
      <c r="Z108" s="25">
        <f>Tabella55[[#This Row],[vcz.xh]]-Q107</f>
        <v>0</v>
      </c>
      <c r="AA108" s="25">
        <f>Tabella55[[#This Row],[vct.xh]]-R107</f>
        <v>0</v>
      </c>
      <c r="AB108" s="25">
        <f>Tabella55[[#This Row],[vct.full.xh]]-S107</f>
        <v>0</v>
      </c>
      <c r="AE108" s="23">
        <v>43993</v>
      </c>
      <c r="AF108" s="14">
        <v>3751.6480000000001</v>
      </c>
      <c r="AG108" s="14">
        <v>142.11699999999999</v>
      </c>
      <c r="AH108" s="14">
        <v>125.429</v>
      </c>
      <c r="AI108" s="14">
        <v>191.21600000000001</v>
      </c>
      <c r="AJ108" s="14">
        <v>5.79</v>
      </c>
      <c r="AK108" s="14">
        <v>4.6050000000000004</v>
      </c>
      <c r="AL108" s="14">
        <v>1.1399999999999999</v>
      </c>
      <c r="AM108" s="14"/>
      <c r="AN108" s="14"/>
      <c r="AO108" s="14"/>
      <c r="AP108" s="14"/>
      <c r="AQ108" s="14"/>
      <c r="AR108" s="14"/>
      <c r="AS108">
        <f>VLOOKUP(Tabella43[[#This Row],[DATA]],Tabella37[], 15, 0)</f>
        <v>4.9000000000000002E-2</v>
      </c>
      <c r="AT108" s="14"/>
      <c r="AU108" s="14"/>
      <c r="AV108" s="15"/>
      <c r="AX108" s="24">
        <v>43937</v>
      </c>
      <c r="AY108">
        <v>74.540000000000006</v>
      </c>
      <c r="BA108" s="24">
        <v>43937</v>
      </c>
      <c r="BB108">
        <v>64.06</v>
      </c>
      <c r="BD108" s="24">
        <v>43937</v>
      </c>
      <c r="BE108">
        <v>66.069999999999993</v>
      </c>
      <c r="BG108" s="24">
        <v>43937</v>
      </c>
      <c r="BH108">
        <v>50</v>
      </c>
    </row>
    <row r="109" spans="1:60" x14ac:dyDescent="0.3">
      <c r="A109" s="1">
        <v>44042</v>
      </c>
      <c r="B109" s="61">
        <v>105009</v>
      </c>
      <c r="C109" s="7">
        <v>216.45984498680738</v>
      </c>
      <c r="D109" s="39">
        <v>-5.6596578661272674E-3</v>
      </c>
      <c r="E109">
        <f>VLOOKUP(Tabella55[[#This Row],[DATA]],Tabella50[], 2, 0)</f>
        <v>12197.111999999999</v>
      </c>
      <c r="F109">
        <f>VLOOKUP(Tabella55[[#This Row],[DATA]],Tabella50[], 3, 0)</f>
        <v>270.27499999999998</v>
      </c>
      <c r="G109">
        <f>VLOOKUP(Tabella55[[#This Row],[DATA]],Tabella50[], 4, 0)</f>
        <v>215.37799999999999</v>
      </c>
      <c r="H109">
        <f>VLOOKUP(Tabella55[[#This Row],[DATA]],Tabella50[], 5, 0)</f>
        <v>426.476</v>
      </c>
      <c r="I109">
        <f>VLOOKUP(Tabella55[[#This Row],[DATA]],Tabella50[], 6, 0)</f>
        <v>5.2759999999999998</v>
      </c>
      <c r="J109">
        <f>VLOOKUP(Tabella55[[#This Row],[DATA]],Tabella50[], 7, 0)</f>
        <v>4.7939999999999996</v>
      </c>
      <c r="K109">
        <f>VLOOKUP(Tabella55[[#This Row],[DATA]],Tabella50[], 8, 0)</f>
        <v>1.06</v>
      </c>
      <c r="L109">
        <f>VLOOKUP(Tabella55[[#This Row],[DATA]],Tabella50[], 9, 0)</f>
        <v>0</v>
      </c>
      <c r="M109">
        <f>VLOOKUP(Tabella55[[#This Row],[DATA]],Tabella50[], 10, 0)</f>
        <v>0</v>
      </c>
      <c r="N109">
        <f>VLOOKUP(Tabella55[[#This Row],[DATA]],Tabella50[], 13, 0)</f>
        <v>0</v>
      </c>
      <c r="O109">
        <f>VLOOKUP(Tabella55[[#This Row],[DATA]],Tabella50[], 14, 0)</f>
        <v>0</v>
      </c>
      <c r="P109">
        <f>VLOOKUP(Tabella55[[#This Row],[DATA]],Tabella50[], 15, 0)</f>
        <v>4.9000000000000002E-2</v>
      </c>
      <c r="Q109">
        <f>VLOOKUP(Tabella55[[#This Row],[DATA]],Tabella50[], 16, 0)</f>
        <v>0</v>
      </c>
      <c r="R109">
        <f>VLOOKUP(Tabella55[[#This Row],[DATA]],Tabella50[], 17, 0)</f>
        <v>0</v>
      </c>
      <c r="S109">
        <f>VLOOKUP(Tabella55[[#This Row],[DATA]],Tabella50[], 18, 0)</f>
        <v>0</v>
      </c>
      <c r="T109">
        <f>VLOOKUP(Tabella55[[#This Row],[DATA]],Tabella51[], 2, 0)</f>
        <v>72.69</v>
      </c>
      <c r="U109">
        <f>VLOOKUP(Tabella55[[#This Row],[DATA]],Tabella53[], 2, 0)</f>
        <v>67.260000000000005</v>
      </c>
      <c r="V109">
        <f>VLOOKUP(Tabella55[[#This Row],[DATA]],Tabella52[], 2, 0)</f>
        <v>65.099999999999994</v>
      </c>
      <c r="W109">
        <f>VLOOKUP(Tabella55[[#This Row],[DATA]],Tabella54[], 2, 0)</f>
        <v>50</v>
      </c>
      <c r="X109">
        <v>0</v>
      </c>
      <c r="Y109">
        <v>0</v>
      </c>
      <c r="Z109" s="25">
        <f>Tabella55[[#This Row],[vcz.xh]]-Q108</f>
        <v>0</v>
      </c>
      <c r="AA109" s="25">
        <f>Tabella55[[#This Row],[vct.xh]]-R108</f>
        <v>0</v>
      </c>
      <c r="AB109" s="25">
        <f>Tabella55[[#This Row],[vct.full.xh]]-S108</f>
        <v>0</v>
      </c>
      <c r="AE109" s="23">
        <v>43994</v>
      </c>
      <c r="AF109" s="16">
        <v>3873.0630000000001</v>
      </c>
      <c r="AG109" s="16">
        <v>121.41500000000001</v>
      </c>
      <c r="AH109" s="16">
        <v>122.193</v>
      </c>
      <c r="AI109" s="16">
        <v>195.464</v>
      </c>
      <c r="AJ109" s="16">
        <v>4.2480000000000002</v>
      </c>
      <c r="AK109" s="16">
        <v>4.5410000000000004</v>
      </c>
      <c r="AL109" s="16">
        <v>1.1299999999999999</v>
      </c>
      <c r="AM109" s="16"/>
      <c r="AN109" s="16"/>
      <c r="AO109" s="16"/>
      <c r="AP109" s="16"/>
      <c r="AQ109" s="16"/>
      <c r="AR109" s="16"/>
      <c r="AS109">
        <f>VLOOKUP(Tabella43[[#This Row],[DATA]],Tabella37[], 15, 0)</f>
        <v>0.05</v>
      </c>
      <c r="AT109" s="16"/>
      <c r="AU109" s="16"/>
      <c r="AV109" s="17"/>
      <c r="AX109" s="24">
        <v>43938</v>
      </c>
      <c r="AY109">
        <v>74.540000000000006</v>
      </c>
      <c r="BA109" s="24">
        <v>43938</v>
      </c>
      <c r="BB109">
        <v>64.06</v>
      </c>
      <c r="BD109" s="24">
        <v>43938</v>
      </c>
      <c r="BE109">
        <v>66.069999999999993</v>
      </c>
      <c r="BG109" s="24">
        <v>43938</v>
      </c>
      <c r="BH109">
        <v>50</v>
      </c>
    </row>
    <row r="110" spans="1:60" x14ac:dyDescent="0.3">
      <c r="A110" s="3">
        <v>44043</v>
      </c>
      <c r="B110" s="60">
        <v>102912</v>
      </c>
      <c r="C110" s="8">
        <v>212.13720316622693</v>
      </c>
      <c r="D110" s="38">
        <v>-2.0171806653531656E-2</v>
      </c>
      <c r="E110">
        <f>VLOOKUP(Tabella55[[#This Row],[DATA]],Tabella50[], 2, 0)</f>
        <v>12441.9</v>
      </c>
      <c r="F110">
        <f>VLOOKUP(Tabella55[[#This Row],[DATA]],Tabella50[], 3, 0)</f>
        <v>244.78800000000001</v>
      </c>
      <c r="G110">
        <f>VLOOKUP(Tabella55[[#This Row],[DATA]],Tabella50[], 4, 0)</f>
        <v>213.03700000000001</v>
      </c>
      <c r="H110">
        <f>VLOOKUP(Tabella55[[#This Row],[DATA]],Tabella50[], 5, 0)</f>
        <v>432.13900000000001</v>
      </c>
      <c r="I110">
        <f>VLOOKUP(Tabella55[[#This Row],[DATA]],Tabella50[], 6, 0)</f>
        <v>5.6639999999999997</v>
      </c>
      <c r="J110">
        <f>VLOOKUP(Tabella55[[#This Row],[DATA]],Tabella50[], 7, 0)</f>
        <v>4.8310000000000004</v>
      </c>
      <c r="K110">
        <f>VLOOKUP(Tabella55[[#This Row],[DATA]],Tabella50[], 8, 0)</f>
        <v>1.05</v>
      </c>
      <c r="L110">
        <f>VLOOKUP(Tabella55[[#This Row],[DATA]],Tabella50[], 9, 0)</f>
        <v>0</v>
      </c>
      <c r="M110">
        <f>VLOOKUP(Tabella55[[#This Row],[DATA]],Tabella50[], 10, 0)</f>
        <v>0</v>
      </c>
      <c r="N110">
        <f>VLOOKUP(Tabella55[[#This Row],[DATA]],Tabella50[], 13, 0)</f>
        <v>0</v>
      </c>
      <c r="O110">
        <f>VLOOKUP(Tabella55[[#This Row],[DATA]],Tabella50[], 14, 0)</f>
        <v>0</v>
      </c>
      <c r="P110">
        <f>VLOOKUP(Tabella55[[#This Row],[DATA]],Tabella50[], 15, 0)</f>
        <v>4.8000000000000001E-2</v>
      </c>
      <c r="Q110">
        <f>VLOOKUP(Tabella55[[#This Row],[DATA]],Tabella50[], 16, 0)</f>
        <v>0</v>
      </c>
      <c r="R110">
        <f>VLOOKUP(Tabella55[[#This Row],[DATA]],Tabella50[], 17, 0)</f>
        <v>0</v>
      </c>
      <c r="S110">
        <f>VLOOKUP(Tabella55[[#This Row],[DATA]],Tabella50[], 18, 0)</f>
        <v>0</v>
      </c>
      <c r="T110">
        <f>VLOOKUP(Tabella55[[#This Row],[DATA]],Tabella51[], 2, 0)</f>
        <v>72.69</v>
      </c>
      <c r="U110">
        <f>VLOOKUP(Tabella55[[#This Row],[DATA]],Tabella53[], 2, 0)</f>
        <v>67.260000000000005</v>
      </c>
      <c r="V110">
        <f>VLOOKUP(Tabella55[[#This Row],[DATA]],Tabella52[], 2, 0)</f>
        <v>65.099999999999994</v>
      </c>
      <c r="W110">
        <f>VLOOKUP(Tabella55[[#This Row],[DATA]],Tabella54[], 2, 0)</f>
        <v>50</v>
      </c>
      <c r="X110">
        <v>0</v>
      </c>
      <c r="Y110">
        <v>0</v>
      </c>
      <c r="Z110" s="25">
        <f>Tabella55[[#This Row],[vcz.xh]]-Q109</f>
        <v>0</v>
      </c>
      <c r="AA110" s="25">
        <f>Tabella55[[#This Row],[vct.xh]]-R109</f>
        <v>0</v>
      </c>
      <c r="AB110" s="25">
        <f>Tabella55[[#This Row],[vct.full.xh]]-S109</f>
        <v>0</v>
      </c>
      <c r="AE110" s="23">
        <v>43995</v>
      </c>
      <c r="AF110" s="14">
        <v>3974.4859999999999</v>
      </c>
      <c r="AG110" s="14">
        <v>101.42400000000001</v>
      </c>
      <c r="AH110" s="14">
        <v>118.607</v>
      </c>
      <c r="AI110" s="14">
        <v>199.63200000000001</v>
      </c>
      <c r="AJ110" s="14">
        <v>4.1680000000000001</v>
      </c>
      <c r="AK110" s="14">
        <v>4.5330000000000004</v>
      </c>
      <c r="AL110" s="14">
        <v>1.1299999999999999</v>
      </c>
      <c r="AM110" s="14"/>
      <c r="AN110" s="14"/>
      <c r="AO110" s="14"/>
      <c r="AP110" s="14"/>
      <c r="AQ110" s="14"/>
      <c r="AR110" s="14"/>
      <c r="AS110">
        <f>VLOOKUP(Tabella43[[#This Row],[DATA]],Tabella37[], 15, 0)</f>
        <v>5.1999999999999998E-2</v>
      </c>
      <c r="AT110" s="14"/>
      <c r="AU110" s="14"/>
      <c r="AV110" s="15"/>
      <c r="AX110" s="24">
        <v>43939</v>
      </c>
      <c r="AY110">
        <v>74.540000000000006</v>
      </c>
      <c r="BA110" s="24">
        <v>43939</v>
      </c>
      <c r="BB110">
        <v>64.06</v>
      </c>
      <c r="BD110" s="24">
        <v>43939</v>
      </c>
      <c r="BE110">
        <v>66.069999999999993</v>
      </c>
      <c r="BG110" s="24">
        <v>43939</v>
      </c>
      <c r="BH110">
        <v>50</v>
      </c>
    </row>
    <row r="111" spans="1:60" x14ac:dyDescent="0.3">
      <c r="A111" s="1">
        <v>44046</v>
      </c>
      <c r="B111" s="61">
        <v>102830</v>
      </c>
      <c r="C111" s="7">
        <v>211.96817282321899</v>
      </c>
      <c r="D111" s="39">
        <v>-7.9711487534729793E-4</v>
      </c>
      <c r="E111">
        <f>VLOOKUP(Tabella55[[#This Row],[DATA]],Tabella50[], 2, 0)</f>
        <v>12852.347</v>
      </c>
      <c r="F111">
        <f>VLOOKUP(Tabella55[[#This Row],[DATA]],Tabella50[], 3, 0)</f>
        <v>77.763999999999996</v>
      </c>
      <c r="G111">
        <f>VLOOKUP(Tabella55[[#This Row],[DATA]],Tabella50[], 4, 0)</f>
        <v>205.57599999999999</v>
      </c>
      <c r="H111">
        <f>VLOOKUP(Tabella55[[#This Row],[DATA]],Tabella50[], 5, 0)</f>
        <v>442.37299999999999</v>
      </c>
      <c r="I111">
        <f>VLOOKUP(Tabella55[[#This Row],[DATA]],Tabella50[], 6, 0)</f>
        <v>2.6219999999999999</v>
      </c>
      <c r="J111">
        <f>VLOOKUP(Tabella55[[#This Row],[DATA]],Tabella50[], 7, 0)</f>
        <v>4.7039999999999997</v>
      </c>
      <c r="K111">
        <f>VLOOKUP(Tabella55[[#This Row],[DATA]],Tabella50[], 8, 0)</f>
        <v>1.03</v>
      </c>
      <c r="L111">
        <f>VLOOKUP(Tabella55[[#This Row],[DATA]],Tabella50[], 9, 0)</f>
        <v>0</v>
      </c>
      <c r="M111">
        <f>VLOOKUP(Tabella55[[#This Row],[DATA]],Tabella50[], 10, 0)</f>
        <v>0</v>
      </c>
      <c r="N111">
        <f>VLOOKUP(Tabella55[[#This Row],[DATA]],Tabella50[], 13, 0)</f>
        <v>0</v>
      </c>
      <c r="O111">
        <f>VLOOKUP(Tabella55[[#This Row],[DATA]],Tabella50[], 14, 0)</f>
        <v>0</v>
      </c>
      <c r="P111">
        <f>VLOOKUP(Tabella55[[#This Row],[DATA]],Tabella50[], 15, 0)</f>
        <v>4.7E-2</v>
      </c>
      <c r="Q111">
        <f>VLOOKUP(Tabella55[[#This Row],[DATA]],Tabella50[], 16, 0)</f>
        <v>0</v>
      </c>
      <c r="R111">
        <f>VLOOKUP(Tabella55[[#This Row],[DATA]],Tabella50[], 17, 0)</f>
        <v>0</v>
      </c>
      <c r="S111">
        <f>VLOOKUP(Tabella55[[#This Row],[DATA]],Tabella50[], 18, 0)</f>
        <v>0</v>
      </c>
      <c r="T111">
        <f>VLOOKUP(Tabella55[[#This Row],[DATA]],Tabella51[], 2, 0)</f>
        <v>72.69</v>
      </c>
      <c r="U111">
        <f>VLOOKUP(Tabella55[[#This Row],[DATA]],Tabella53[], 2, 0)</f>
        <v>67.260000000000005</v>
      </c>
      <c r="V111">
        <f>VLOOKUP(Tabella55[[#This Row],[DATA]],Tabella52[], 2, 0)</f>
        <v>65.099999999999994</v>
      </c>
      <c r="W111">
        <f>VLOOKUP(Tabella55[[#This Row],[DATA]],Tabella54[], 2, 0)</f>
        <v>50</v>
      </c>
      <c r="X111">
        <v>0</v>
      </c>
      <c r="Y111">
        <v>0</v>
      </c>
      <c r="Z111" s="25">
        <f>Tabella55[[#This Row],[vcz.xh]]-Q110</f>
        <v>0</v>
      </c>
      <c r="AA111" s="25">
        <f>Tabella55[[#This Row],[vct.xh]]-R110</f>
        <v>0</v>
      </c>
      <c r="AB111" s="25">
        <f>Tabella55[[#This Row],[vct.full.xh]]-S110</f>
        <v>0</v>
      </c>
      <c r="AE111" s="23">
        <v>43996</v>
      </c>
      <c r="AF111" s="16">
        <v>4054.442</v>
      </c>
      <c r="AG111" s="16">
        <v>79.956000000000003</v>
      </c>
      <c r="AH111" s="16">
        <v>117.404</v>
      </c>
      <c r="AI111" s="16">
        <v>202.49199999999999</v>
      </c>
      <c r="AJ111" s="16">
        <v>2.86</v>
      </c>
      <c r="AK111" s="16">
        <v>4.5910000000000002</v>
      </c>
      <c r="AL111" s="16">
        <v>1.1299999999999999</v>
      </c>
      <c r="AM111" s="16"/>
      <c r="AN111" s="16"/>
      <c r="AO111" s="16"/>
      <c r="AP111" s="16"/>
      <c r="AQ111" s="16"/>
      <c r="AR111" s="16"/>
      <c r="AS111">
        <f>VLOOKUP(Tabella43[[#This Row],[DATA]],Tabella37[], 15, 0)</f>
        <v>5.3999999999999999E-2</v>
      </c>
      <c r="AT111" s="16"/>
      <c r="AU111" s="16"/>
      <c r="AV111" s="17"/>
      <c r="AX111" s="24">
        <v>43940</v>
      </c>
      <c r="AY111">
        <v>74.540000000000006</v>
      </c>
      <c r="BA111" s="24">
        <v>43940</v>
      </c>
      <c r="BB111">
        <v>64.06</v>
      </c>
      <c r="BD111" s="24">
        <v>43940</v>
      </c>
      <c r="BE111">
        <v>66.069999999999993</v>
      </c>
      <c r="BG111" s="24">
        <v>43940</v>
      </c>
      <c r="BH111">
        <v>50</v>
      </c>
    </row>
    <row r="112" spans="1:60" x14ac:dyDescent="0.3">
      <c r="A112" s="3">
        <v>44047</v>
      </c>
      <c r="B112" s="60">
        <v>101216</v>
      </c>
      <c r="C112" s="8">
        <v>208.64116094986807</v>
      </c>
      <c r="D112" s="38">
        <v>-1.5820292117860905E-2</v>
      </c>
      <c r="E112">
        <f>VLOOKUP(Tabella55[[#This Row],[DATA]],Tabella50[], 2, 0)</f>
        <v>13093.49</v>
      </c>
      <c r="F112">
        <f>VLOOKUP(Tabella55[[#This Row],[DATA]],Tabella50[], 3, 0)</f>
        <v>241.143</v>
      </c>
      <c r="G112">
        <f>VLOOKUP(Tabella55[[#This Row],[DATA]],Tabella50[], 4, 0)</f>
        <v>212.77699999999999</v>
      </c>
      <c r="H112">
        <f>VLOOKUP(Tabella55[[#This Row],[DATA]],Tabella50[], 5, 0)</f>
        <v>447.76600000000002</v>
      </c>
      <c r="I112">
        <f>VLOOKUP(Tabella55[[#This Row],[DATA]],Tabella50[], 6, 0)</f>
        <v>5.3929999999999998</v>
      </c>
      <c r="J112">
        <f>VLOOKUP(Tabella55[[#This Row],[DATA]],Tabella50[], 7, 0)</f>
        <v>4.8600000000000003</v>
      </c>
      <c r="K112">
        <f>VLOOKUP(Tabella55[[#This Row],[DATA]],Tabella50[], 8, 0)</f>
        <v>1.03</v>
      </c>
      <c r="L112">
        <f>VLOOKUP(Tabella55[[#This Row],[DATA]],Tabella50[], 9, 0)</f>
        <v>0</v>
      </c>
      <c r="M112">
        <f>VLOOKUP(Tabella55[[#This Row],[DATA]],Tabella50[], 10, 0)</f>
        <v>0</v>
      </c>
      <c r="N112">
        <f>VLOOKUP(Tabella55[[#This Row],[DATA]],Tabella50[], 13, 0)</f>
        <v>0</v>
      </c>
      <c r="O112">
        <f>VLOOKUP(Tabella55[[#This Row],[DATA]],Tabella50[], 14, 0)</f>
        <v>0</v>
      </c>
      <c r="P112">
        <f>VLOOKUP(Tabella55[[#This Row],[DATA]],Tabella50[], 15, 0)</f>
        <v>4.7E-2</v>
      </c>
      <c r="Q112">
        <f>VLOOKUP(Tabella55[[#This Row],[DATA]],Tabella50[], 16, 0)</f>
        <v>0</v>
      </c>
      <c r="R112">
        <f>VLOOKUP(Tabella55[[#This Row],[DATA]],Tabella50[], 17, 0)</f>
        <v>0</v>
      </c>
      <c r="S112">
        <f>VLOOKUP(Tabella55[[#This Row],[DATA]],Tabella50[], 18, 0)</f>
        <v>0</v>
      </c>
      <c r="T112">
        <f>VLOOKUP(Tabella55[[#This Row],[DATA]],Tabella51[], 2, 0)</f>
        <v>72.69</v>
      </c>
      <c r="U112">
        <f>VLOOKUP(Tabella55[[#This Row],[DATA]],Tabella53[], 2, 0)</f>
        <v>67.260000000000005</v>
      </c>
      <c r="V112">
        <f>VLOOKUP(Tabella55[[#This Row],[DATA]],Tabella52[], 2, 0)</f>
        <v>65.099999999999994</v>
      </c>
      <c r="W112">
        <f>VLOOKUP(Tabella55[[#This Row],[DATA]],Tabella54[], 2, 0)</f>
        <v>50</v>
      </c>
      <c r="X112">
        <v>0</v>
      </c>
      <c r="Y112">
        <v>0</v>
      </c>
      <c r="Z112" s="25">
        <f>Tabella55[[#This Row],[vcz.xh]]-Q111</f>
        <v>0</v>
      </c>
      <c r="AA112" s="25">
        <f>Tabella55[[#This Row],[vct.xh]]-R111</f>
        <v>0</v>
      </c>
      <c r="AB112" s="25">
        <f>Tabella55[[#This Row],[vct.full.xh]]-S111</f>
        <v>0</v>
      </c>
      <c r="AE112" s="23">
        <v>43997</v>
      </c>
      <c r="AF112" s="14">
        <v>4150.9260000000004</v>
      </c>
      <c r="AG112" s="14">
        <v>96.483999999999995</v>
      </c>
      <c r="AH112" s="14">
        <v>120.73699999999999</v>
      </c>
      <c r="AI112" s="14">
        <v>205.422</v>
      </c>
      <c r="AJ112" s="14">
        <v>2.93</v>
      </c>
      <c r="AK112" s="14">
        <v>4.556</v>
      </c>
      <c r="AL112" s="14">
        <v>1.1399999999999999</v>
      </c>
      <c r="AM112" s="14"/>
      <c r="AN112" s="14"/>
      <c r="AO112" s="14"/>
      <c r="AP112" s="14"/>
      <c r="AQ112" s="14"/>
      <c r="AR112" s="14"/>
      <c r="AS112">
        <f>VLOOKUP(Tabella43[[#This Row],[DATA]],Tabella37[], 15, 0)</f>
        <v>5.7000000000000002E-2</v>
      </c>
      <c r="AT112" s="14"/>
      <c r="AU112" s="14"/>
      <c r="AV112" s="15"/>
      <c r="AX112" s="24">
        <v>43941</v>
      </c>
      <c r="AY112">
        <v>74.540000000000006</v>
      </c>
      <c r="BA112" s="24">
        <v>43941</v>
      </c>
      <c r="BB112">
        <v>64.06</v>
      </c>
      <c r="BD112" s="24">
        <v>43941</v>
      </c>
      <c r="BE112">
        <v>66.069999999999993</v>
      </c>
      <c r="BG112" s="24">
        <v>43941</v>
      </c>
      <c r="BH112">
        <v>50</v>
      </c>
    </row>
    <row r="113" spans="1:60" x14ac:dyDescent="0.3">
      <c r="A113" s="1">
        <v>44048</v>
      </c>
      <c r="B113" s="61">
        <v>102802</v>
      </c>
      <c r="C113" s="7">
        <v>211.91045514511873</v>
      </c>
      <c r="D113" s="39">
        <v>1.5547960961493787E-2</v>
      </c>
      <c r="E113">
        <f>VLOOKUP(Tabella55[[#This Row],[DATA]],Tabella50[], 2, 0)</f>
        <v>13360.564</v>
      </c>
      <c r="F113">
        <f>VLOOKUP(Tabella55[[#This Row],[DATA]],Tabella50[], 3, 0)</f>
        <v>267.07400000000001</v>
      </c>
      <c r="G113">
        <f>VLOOKUP(Tabella55[[#This Row],[DATA]],Tabella50[], 4, 0)</f>
        <v>204.81800000000001</v>
      </c>
      <c r="H113">
        <f>VLOOKUP(Tabella55[[#This Row],[DATA]],Tabella50[], 5, 0)</f>
        <v>454.48099999999999</v>
      </c>
      <c r="I113">
        <f>VLOOKUP(Tabella55[[#This Row],[DATA]],Tabella50[], 6, 0)</f>
        <v>6.7149999999999999</v>
      </c>
      <c r="J113">
        <f>VLOOKUP(Tabella55[[#This Row],[DATA]],Tabella50[], 7, 0)</f>
        <v>4.7539999999999996</v>
      </c>
      <c r="K113">
        <f>VLOOKUP(Tabella55[[#This Row],[DATA]],Tabella50[], 8, 0)</f>
        <v>1.02</v>
      </c>
      <c r="L113">
        <f>VLOOKUP(Tabella55[[#This Row],[DATA]],Tabella50[], 9, 0)</f>
        <v>0</v>
      </c>
      <c r="M113">
        <f>VLOOKUP(Tabella55[[#This Row],[DATA]],Tabella50[], 10, 0)</f>
        <v>0</v>
      </c>
      <c r="N113">
        <f>VLOOKUP(Tabella55[[#This Row],[DATA]],Tabella50[], 13, 0)</f>
        <v>0</v>
      </c>
      <c r="O113">
        <f>VLOOKUP(Tabella55[[#This Row],[DATA]],Tabella50[], 14, 0)</f>
        <v>0</v>
      </c>
      <c r="P113">
        <f>VLOOKUP(Tabella55[[#This Row],[DATA]],Tabella50[], 15, 0)</f>
        <v>4.4999999999999998E-2</v>
      </c>
      <c r="Q113">
        <f>VLOOKUP(Tabella55[[#This Row],[DATA]],Tabella50[], 16, 0)</f>
        <v>0</v>
      </c>
      <c r="R113">
        <f>VLOOKUP(Tabella55[[#This Row],[DATA]],Tabella50[], 17, 0)</f>
        <v>0</v>
      </c>
      <c r="S113">
        <f>VLOOKUP(Tabella55[[#This Row],[DATA]],Tabella50[], 18, 0)</f>
        <v>0</v>
      </c>
      <c r="T113">
        <f>VLOOKUP(Tabella55[[#This Row],[DATA]],Tabella51[], 2, 0)</f>
        <v>72.69</v>
      </c>
      <c r="U113">
        <f>VLOOKUP(Tabella55[[#This Row],[DATA]],Tabella53[], 2, 0)</f>
        <v>67.260000000000005</v>
      </c>
      <c r="V113">
        <f>VLOOKUP(Tabella55[[#This Row],[DATA]],Tabella52[], 2, 0)</f>
        <v>65.099999999999994</v>
      </c>
      <c r="W113">
        <f>VLOOKUP(Tabella55[[#This Row],[DATA]],Tabella54[], 2, 0)</f>
        <v>50</v>
      </c>
      <c r="X113">
        <v>0</v>
      </c>
      <c r="Y113">
        <v>0</v>
      </c>
      <c r="Z113" s="25">
        <f>Tabella55[[#This Row],[vcz.xh]]-Q112</f>
        <v>0</v>
      </c>
      <c r="AA113" s="25">
        <f>Tabella55[[#This Row],[vct.xh]]-R112</f>
        <v>0</v>
      </c>
      <c r="AB113" s="25">
        <f>Tabella55[[#This Row],[vct.full.xh]]-S112</f>
        <v>0</v>
      </c>
      <c r="AE113" s="23">
        <v>43998</v>
      </c>
      <c r="AF113" s="16">
        <v>4314.1000000000004</v>
      </c>
      <c r="AG113" s="16">
        <v>163.173</v>
      </c>
      <c r="AH113" s="16">
        <v>122.625</v>
      </c>
      <c r="AI113" s="16">
        <v>211.41300000000001</v>
      </c>
      <c r="AJ113" s="16">
        <v>5.9909999999999997</v>
      </c>
      <c r="AK113" s="16">
        <v>4.5629999999999997</v>
      </c>
      <c r="AL113" s="16">
        <v>1.1399999999999999</v>
      </c>
      <c r="AM113" s="16"/>
      <c r="AN113" s="16"/>
      <c r="AO113" s="16"/>
      <c r="AP113" s="16"/>
      <c r="AQ113" s="16"/>
      <c r="AR113" s="16"/>
      <c r="AS113">
        <f>VLOOKUP(Tabella43[[#This Row],[DATA]],Tabella37[], 15, 0)</f>
        <v>5.7000000000000002E-2</v>
      </c>
      <c r="AT113" s="16"/>
      <c r="AU113" s="16"/>
      <c r="AV113" s="17"/>
      <c r="AX113" s="24">
        <v>43942</v>
      </c>
      <c r="AY113">
        <v>74.540000000000006</v>
      </c>
      <c r="BA113" s="24">
        <v>43942</v>
      </c>
      <c r="BB113">
        <v>64.06</v>
      </c>
      <c r="BD113" s="24">
        <v>43942</v>
      </c>
      <c r="BE113">
        <v>66.069999999999993</v>
      </c>
      <c r="BG113" s="24">
        <v>43942</v>
      </c>
      <c r="BH113">
        <v>50</v>
      </c>
    </row>
    <row r="114" spans="1:60" x14ac:dyDescent="0.3">
      <c r="A114" s="3">
        <v>44049</v>
      </c>
      <c r="B114" s="60">
        <v>104126</v>
      </c>
      <c r="C114" s="8">
        <v>214.63967678100263</v>
      </c>
      <c r="D114" s="38">
        <v>1.2796896197694837E-2</v>
      </c>
      <c r="E114">
        <f>VLOOKUP(Tabella55[[#This Row],[DATA]],Tabella50[], 2, 0)</f>
        <v>13608.884</v>
      </c>
      <c r="F114">
        <f>VLOOKUP(Tabella55[[#This Row],[DATA]],Tabella50[], 3, 0)</f>
        <v>248.321</v>
      </c>
      <c r="G114">
        <f>VLOOKUP(Tabella55[[#This Row],[DATA]],Tabella50[], 4, 0)</f>
        <v>201.68199999999999</v>
      </c>
      <c r="H114">
        <f>VLOOKUP(Tabella55[[#This Row],[DATA]],Tabella50[], 5, 0)</f>
        <v>460.262</v>
      </c>
      <c r="I114">
        <f>VLOOKUP(Tabella55[[#This Row],[DATA]],Tabella50[], 6, 0)</f>
        <v>5.7809999999999997</v>
      </c>
      <c r="J114">
        <f>VLOOKUP(Tabella55[[#This Row],[DATA]],Tabella50[], 7, 0)</f>
        <v>4.827</v>
      </c>
      <c r="K114">
        <f>VLOOKUP(Tabella55[[#This Row],[DATA]],Tabella50[], 8, 0)</f>
        <v>1.02</v>
      </c>
      <c r="L114">
        <f>VLOOKUP(Tabella55[[#This Row],[DATA]],Tabella50[], 9, 0)</f>
        <v>0</v>
      </c>
      <c r="M114">
        <f>VLOOKUP(Tabella55[[#This Row],[DATA]],Tabella50[], 10, 0)</f>
        <v>0</v>
      </c>
      <c r="N114">
        <f>VLOOKUP(Tabella55[[#This Row],[DATA]],Tabella50[], 13, 0)</f>
        <v>0</v>
      </c>
      <c r="O114">
        <f>VLOOKUP(Tabella55[[#This Row],[DATA]],Tabella50[], 14, 0)</f>
        <v>0</v>
      </c>
      <c r="P114">
        <f>VLOOKUP(Tabella55[[#This Row],[DATA]],Tabella50[], 15, 0)</f>
        <v>4.2999999999999997E-2</v>
      </c>
      <c r="Q114">
        <f>VLOOKUP(Tabella55[[#This Row],[DATA]],Tabella50[], 16, 0)</f>
        <v>0</v>
      </c>
      <c r="R114">
        <f>VLOOKUP(Tabella55[[#This Row],[DATA]],Tabella50[], 17, 0)</f>
        <v>0</v>
      </c>
      <c r="S114">
        <f>VLOOKUP(Tabella55[[#This Row],[DATA]],Tabella50[], 18, 0)</f>
        <v>0</v>
      </c>
      <c r="T114">
        <f>VLOOKUP(Tabella55[[#This Row],[DATA]],Tabella51[], 2, 0)</f>
        <v>72.69</v>
      </c>
      <c r="U114">
        <f>VLOOKUP(Tabella55[[#This Row],[DATA]],Tabella53[], 2, 0)</f>
        <v>67.260000000000005</v>
      </c>
      <c r="V114">
        <f>VLOOKUP(Tabella55[[#This Row],[DATA]],Tabella52[], 2, 0)</f>
        <v>65.099999999999994</v>
      </c>
      <c r="W114">
        <f>VLOOKUP(Tabella55[[#This Row],[DATA]],Tabella54[], 2, 0)</f>
        <v>50</v>
      </c>
      <c r="X114">
        <v>0</v>
      </c>
      <c r="Y114">
        <v>0</v>
      </c>
      <c r="Z114" s="25">
        <f>Tabella55[[#This Row],[vcz.xh]]-Q113</f>
        <v>0</v>
      </c>
      <c r="AA114" s="25">
        <f>Tabella55[[#This Row],[vct.xh]]-R113</f>
        <v>0</v>
      </c>
      <c r="AB114" s="25">
        <f>Tabella55[[#This Row],[vct.full.xh]]-S113</f>
        <v>0</v>
      </c>
      <c r="AE114" s="23">
        <v>43999</v>
      </c>
      <c r="AF114" s="14">
        <v>4464.5150000000003</v>
      </c>
      <c r="AG114" s="14">
        <v>150.416</v>
      </c>
      <c r="AH114" s="14">
        <v>122.14100000000001</v>
      </c>
      <c r="AI114" s="14">
        <v>217.34299999999999</v>
      </c>
      <c r="AJ114" s="14">
        <v>5.93</v>
      </c>
      <c r="AK114" s="14">
        <v>4.5599999999999996</v>
      </c>
      <c r="AL114" s="14">
        <v>1.1399999999999999</v>
      </c>
      <c r="AM114" s="14"/>
      <c r="AN114" s="14"/>
      <c r="AO114" s="14"/>
      <c r="AP114" s="14"/>
      <c r="AQ114" s="14"/>
      <c r="AR114" s="14"/>
      <c r="AS114">
        <f>VLOOKUP(Tabella43[[#This Row],[DATA]],Tabella37[], 15, 0)</f>
        <v>5.8999999999999997E-2</v>
      </c>
      <c r="AT114" s="14"/>
      <c r="AU114" s="14"/>
      <c r="AV114" s="15"/>
      <c r="AX114" s="24">
        <v>43943</v>
      </c>
      <c r="AY114">
        <v>74.540000000000006</v>
      </c>
      <c r="BA114" s="24">
        <v>43943</v>
      </c>
      <c r="BB114">
        <v>64.06</v>
      </c>
      <c r="BD114" s="24">
        <v>43943</v>
      </c>
      <c r="BE114">
        <v>66.069999999999993</v>
      </c>
      <c r="BG114" s="24">
        <v>43943</v>
      </c>
      <c r="BH114">
        <v>50</v>
      </c>
    </row>
    <row r="115" spans="1:60" x14ac:dyDescent="0.3">
      <c r="A115" s="1">
        <v>44050</v>
      </c>
      <c r="B115" s="61">
        <v>102776</v>
      </c>
      <c r="C115" s="7">
        <v>211.85686015831135</v>
      </c>
      <c r="D115" s="39">
        <v>-1.3049841553118171E-2</v>
      </c>
      <c r="E115">
        <f>VLOOKUP(Tabella55[[#This Row],[DATA]],Tabella50[], 2, 0)</f>
        <v>13843.611000000001</v>
      </c>
      <c r="F115">
        <f>VLOOKUP(Tabella55[[#This Row],[DATA]],Tabella50[], 3, 0)</f>
        <v>234.727</v>
      </c>
      <c r="G115">
        <f>VLOOKUP(Tabella55[[#This Row],[DATA]],Tabella50[], 4, 0)</f>
        <v>200.244</v>
      </c>
      <c r="H115">
        <f>VLOOKUP(Tabella55[[#This Row],[DATA]],Tabella50[], 5, 0)</f>
        <v>465.30399999999997</v>
      </c>
      <c r="I115">
        <f>VLOOKUP(Tabella55[[#This Row],[DATA]],Tabella50[], 6, 0)</f>
        <v>5.0419999999999998</v>
      </c>
      <c r="J115">
        <f>VLOOKUP(Tabella55[[#This Row],[DATA]],Tabella50[], 7, 0)</f>
        <v>4.7380000000000004</v>
      </c>
      <c r="K115">
        <f>VLOOKUP(Tabella55[[#This Row],[DATA]],Tabella50[], 8, 0)</f>
        <v>1.01</v>
      </c>
      <c r="L115">
        <f>VLOOKUP(Tabella55[[#This Row],[DATA]],Tabella50[], 9, 0)</f>
        <v>0</v>
      </c>
      <c r="M115">
        <f>VLOOKUP(Tabella55[[#This Row],[DATA]],Tabella50[], 10, 0)</f>
        <v>0</v>
      </c>
      <c r="N115">
        <f>VLOOKUP(Tabella55[[#This Row],[DATA]],Tabella50[], 13, 0)</f>
        <v>0</v>
      </c>
      <c r="O115">
        <f>VLOOKUP(Tabella55[[#This Row],[DATA]],Tabella50[], 14, 0)</f>
        <v>0</v>
      </c>
      <c r="P115">
        <f>VLOOKUP(Tabella55[[#This Row],[DATA]],Tabella50[], 15, 0)</f>
        <v>4.2000000000000003E-2</v>
      </c>
      <c r="Q115">
        <f>VLOOKUP(Tabella55[[#This Row],[DATA]],Tabella50[], 16, 0)</f>
        <v>0</v>
      </c>
      <c r="R115">
        <f>VLOOKUP(Tabella55[[#This Row],[DATA]],Tabella50[], 17, 0)</f>
        <v>0</v>
      </c>
      <c r="S115">
        <f>VLOOKUP(Tabella55[[#This Row],[DATA]],Tabella50[], 18, 0)</f>
        <v>0</v>
      </c>
      <c r="T115">
        <f>VLOOKUP(Tabella55[[#This Row],[DATA]],Tabella51[], 2, 0)</f>
        <v>72.69</v>
      </c>
      <c r="U115">
        <f>VLOOKUP(Tabella55[[#This Row],[DATA]],Tabella53[], 2, 0)</f>
        <v>67.260000000000005</v>
      </c>
      <c r="V115">
        <f>VLOOKUP(Tabella55[[#This Row],[DATA]],Tabella52[], 2, 0)</f>
        <v>65.099999999999994</v>
      </c>
      <c r="W115">
        <f>VLOOKUP(Tabella55[[#This Row],[DATA]],Tabella54[], 2, 0)</f>
        <v>50</v>
      </c>
      <c r="X115">
        <v>0</v>
      </c>
      <c r="Y115">
        <v>0</v>
      </c>
      <c r="Z115" s="25">
        <f>Tabella55[[#This Row],[vcz.xh]]-Q114</f>
        <v>0</v>
      </c>
      <c r="AA115" s="25">
        <f>Tabella55[[#This Row],[vct.xh]]-R114</f>
        <v>0</v>
      </c>
      <c r="AB115" s="25">
        <f>Tabella55[[#This Row],[vct.full.xh]]-S114</f>
        <v>0</v>
      </c>
      <c r="AE115" s="23">
        <v>44000</v>
      </c>
      <c r="AF115" s="16">
        <v>4570.8969999999999</v>
      </c>
      <c r="AG115" s="16">
        <v>106.38200000000001</v>
      </c>
      <c r="AH115" s="16">
        <v>117.036</v>
      </c>
      <c r="AI115" s="16">
        <v>223.12799999999999</v>
      </c>
      <c r="AJ115" s="16">
        <v>5.7850000000000001</v>
      </c>
      <c r="AK115" s="16">
        <v>4.5590000000000002</v>
      </c>
      <c r="AL115" s="16">
        <v>1.1399999999999999</v>
      </c>
      <c r="AM115" s="16"/>
      <c r="AN115" s="16"/>
      <c r="AO115" s="16"/>
      <c r="AP115" s="16"/>
      <c r="AQ115" s="16"/>
      <c r="AR115" s="16"/>
      <c r="AS115">
        <f>VLOOKUP(Tabella43[[#This Row],[DATA]],Tabella37[], 15, 0)</f>
        <v>6.0999999999999999E-2</v>
      </c>
      <c r="AT115" s="16"/>
      <c r="AU115" s="16"/>
      <c r="AV115" s="17"/>
      <c r="AX115" s="24">
        <v>43944</v>
      </c>
      <c r="AY115">
        <v>74.540000000000006</v>
      </c>
      <c r="BA115" s="24">
        <v>43944</v>
      </c>
      <c r="BB115">
        <v>64.06</v>
      </c>
      <c r="BD115" s="24">
        <v>43944</v>
      </c>
      <c r="BE115">
        <v>66.069999999999993</v>
      </c>
      <c r="BG115" s="24">
        <v>43944</v>
      </c>
      <c r="BH115">
        <v>50</v>
      </c>
    </row>
    <row r="116" spans="1:60" x14ac:dyDescent="0.3">
      <c r="A116" s="3">
        <v>44053</v>
      </c>
      <c r="B116" s="60">
        <v>103444</v>
      </c>
      <c r="C116" s="8">
        <v>213.23383905013193</v>
      </c>
      <c r="D116" s="38">
        <v>6.4785407468851168E-3</v>
      </c>
      <c r="E116">
        <f>VLOOKUP(Tabella55[[#This Row],[DATA]],Tabella50[], 2, 0)</f>
        <v>14287.681</v>
      </c>
      <c r="F116">
        <f>VLOOKUP(Tabella55[[#This Row],[DATA]],Tabella50[], 3, 0)</f>
        <v>103.03100000000001</v>
      </c>
      <c r="G116">
        <f>VLOOKUP(Tabella55[[#This Row],[DATA]],Tabella50[], 4, 0)</f>
        <v>205.048</v>
      </c>
      <c r="H116">
        <f>VLOOKUP(Tabella55[[#This Row],[DATA]],Tabella50[], 5, 0)</f>
        <v>475.49099999999999</v>
      </c>
      <c r="I116">
        <f>VLOOKUP(Tabella55[[#This Row],[DATA]],Tabella50[], 6, 0)</f>
        <v>3.2850000000000001</v>
      </c>
      <c r="J116">
        <f>VLOOKUP(Tabella55[[#This Row],[DATA]],Tabella50[], 7, 0)</f>
        <v>4.7309999999999999</v>
      </c>
      <c r="K116">
        <f>VLOOKUP(Tabella55[[#This Row],[DATA]],Tabella50[], 8, 0)</f>
        <v>1</v>
      </c>
      <c r="L116">
        <f>VLOOKUP(Tabella55[[#This Row],[DATA]],Tabella50[], 9, 0)</f>
        <v>0</v>
      </c>
      <c r="M116">
        <f>VLOOKUP(Tabella55[[#This Row],[DATA]],Tabella50[], 10, 0)</f>
        <v>0</v>
      </c>
      <c r="N116">
        <f>VLOOKUP(Tabella55[[#This Row],[DATA]],Tabella50[], 13, 0)</f>
        <v>0</v>
      </c>
      <c r="O116">
        <f>VLOOKUP(Tabella55[[#This Row],[DATA]],Tabella50[], 14, 0)</f>
        <v>0</v>
      </c>
      <c r="P116">
        <f>VLOOKUP(Tabella55[[#This Row],[DATA]],Tabella50[], 15, 0)</f>
        <v>4.2999999999999997E-2</v>
      </c>
      <c r="Q116">
        <f>VLOOKUP(Tabella55[[#This Row],[DATA]],Tabella50[], 16, 0)</f>
        <v>0</v>
      </c>
      <c r="R116">
        <f>VLOOKUP(Tabella55[[#This Row],[DATA]],Tabella50[], 17, 0)</f>
        <v>0</v>
      </c>
      <c r="S116">
        <f>VLOOKUP(Tabella55[[#This Row],[DATA]],Tabella50[], 18, 0)</f>
        <v>0</v>
      </c>
      <c r="T116">
        <f>VLOOKUP(Tabella55[[#This Row],[DATA]],Tabella51[], 2, 0)</f>
        <v>72.69</v>
      </c>
      <c r="U116">
        <f>VLOOKUP(Tabella55[[#This Row],[DATA]],Tabella53[], 2, 0)</f>
        <v>67.260000000000005</v>
      </c>
      <c r="V116">
        <f>VLOOKUP(Tabella55[[#This Row],[DATA]],Tabella52[], 2, 0)</f>
        <v>65.099999999999994</v>
      </c>
      <c r="W116">
        <f>VLOOKUP(Tabella55[[#This Row],[DATA]],Tabella54[], 2, 0)</f>
        <v>50</v>
      </c>
      <c r="X116">
        <v>0</v>
      </c>
      <c r="Y116">
        <v>0</v>
      </c>
      <c r="Z116" s="25">
        <f>Tabella55[[#This Row],[vcz.xh]]-Q115</f>
        <v>0</v>
      </c>
      <c r="AA116" s="25">
        <f>Tabella55[[#This Row],[vct.xh]]-R115</f>
        <v>0</v>
      </c>
      <c r="AB116" s="25">
        <f>Tabella55[[#This Row],[vct.full.xh]]-S115</f>
        <v>0</v>
      </c>
      <c r="AE116" s="23">
        <v>44001</v>
      </c>
      <c r="AF116" s="14">
        <v>4826.8440000000001</v>
      </c>
      <c r="AG116" s="14">
        <v>255.947</v>
      </c>
      <c r="AH116" s="14">
        <v>136.255</v>
      </c>
      <c r="AI116" s="14">
        <v>228.76400000000001</v>
      </c>
      <c r="AJ116" s="14">
        <v>5.6360000000000001</v>
      </c>
      <c r="AK116" s="14">
        <v>4.7569999999999997</v>
      </c>
      <c r="AL116" s="14">
        <v>1.1499999999999999</v>
      </c>
      <c r="AM116" s="14"/>
      <c r="AN116" s="14"/>
      <c r="AO116" s="14"/>
      <c r="AP116" s="14"/>
      <c r="AQ116" s="14"/>
      <c r="AR116" s="14"/>
      <c r="AS116">
        <f>VLOOKUP(Tabella43[[#This Row],[DATA]],Tabella37[], 15, 0)</f>
        <v>6.6000000000000003E-2</v>
      </c>
      <c r="AT116" s="14"/>
      <c r="AU116" s="14"/>
      <c r="AV116" s="15"/>
      <c r="AX116" s="24">
        <v>43945</v>
      </c>
      <c r="AY116">
        <v>74.540000000000006</v>
      </c>
      <c r="BA116" s="24">
        <v>43945</v>
      </c>
      <c r="BB116">
        <v>64.06</v>
      </c>
      <c r="BD116" s="24">
        <v>43945</v>
      </c>
      <c r="BE116">
        <v>66.069999999999993</v>
      </c>
      <c r="BG116" s="24">
        <v>43945</v>
      </c>
      <c r="BH116">
        <v>50</v>
      </c>
    </row>
    <row r="117" spans="1:60" x14ac:dyDescent="0.3">
      <c r="A117" s="1">
        <v>44054</v>
      </c>
      <c r="B117" s="61">
        <v>102174</v>
      </c>
      <c r="C117" s="7">
        <v>210.61593007915567</v>
      </c>
      <c r="D117" s="39">
        <v>-1.2353161203671007E-2</v>
      </c>
      <c r="E117">
        <f>VLOOKUP(Tabella55[[#This Row],[DATA]],Tabella50[], 2, 0)</f>
        <v>14531.427</v>
      </c>
      <c r="F117">
        <f>VLOOKUP(Tabella55[[#This Row],[DATA]],Tabella50[], 3, 0)</f>
        <v>243.74600000000001</v>
      </c>
      <c r="G117">
        <f>VLOOKUP(Tabella55[[#This Row],[DATA]],Tabella50[], 4, 0)</f>
        <v>205.42</v>
      </c>
      <c r="H117">
        <f>VLOOKUP(Tabella55[[#This Row],[DATA]],Tabella50[], 5, 0)</f>
        <v>481.44499999999999</v>
      </c>
      <c r="I117">
        <f>VLOOKUP(Tabella55[[#This Row],[DATA]],Tabella50[], 6, 0)</f>
        <v>5.9530000000000003</v>
      </c>
      <c r="J117">
        <f>VLOOKUP(Tabella55[[#This Row],[DATA]],Tabella50[], 7, 0)</f>
        <v>4.8109999999999999</v>
      </c>
      <c r="K117">
        <f>VLOOKUP(Tabella55[[#This Row],[DATA]],Tabella50[], 8, 0)</f>
        <v>1</v>
      </c>
      <c r="L117">
        <f>VLOOKUP(Tabella55[[#This Row],[DATA]],Tabella50[], 9, 0)</f>
        <v>0</v>
      </c>
      <c r="M117">
        <f>VLOOKUP(Tabella55[[#This Row],[DATA]],Tabella50[], 10, 0)</f>
        <v>0</v>
      </c>
      <c r="N117">
        <f>VLOOKUP(Tabella55[[#This Row],[DATA]],Tabella50[], 13, 0)</f>
        <v>0</v>
      </c>
      <c r="O117">
        <f>VLOOKUP(Tabella55[[#This Row],[DATA]],Tabella50[], 14, 0)</f>
        <v>0</v>
      </c>
      <c r="P117">
        <f>VLOOKUP(Tabella55[[#This Row],[DATA]],Tabella50[], 15, 0)</f>
        <v>4.2000000000000003E-2</v>
      </c>
      <c r="Q117">
        <f>VLOOKUP(Tabella55[[#This Row],[DATA]],Tabella50[], 16, 0)</f>
        <v>0</v>
      </c>
      <c r="R117">
        <f>VLOOKUP(Tabella55[[#This Row],[DATA]],Tabella50[], 17, 0)</f>
        <v>0</v>
      </c>
      <c r="S117">
        <f>VLOOKUP(Tabella55[[#This Row],[DATA]],Tabella50[], 18, 0)</f>
        <v>0</v>
      </c>
      <c r="T117">
        <f>VLOOKUP(Tabella55[[#This Row],[DATA]],Tabella51[], 2, 0)</f>
        <v>72.69</v>
      </c>
      <c r="U117">
        <f>VLOOKUP(Tabella55[[#This Row],[DATA]],Tabella53[], 2, 0)</f>
        <v>67.260000000000005</v>
      </c>
      <c r="V117">
        <f>VLOOKUP(Tabella55[[#This Row],[DATA]],Tabella52[], 2, 0)</f>
        <v>65.099999999999994</v>
      </c>
      <c r="W117">
        <f>VLOOKUP(Tabella55[[#This Row],[DATA]],Tabella54[], 2, 0)</f>
        <v>50</v>
      </c>
      <c r="X117">
        <v>0</v>
      </c>
      <c r="Y117">
        <v>0</v>
      </c>
      <c r="Z117" s="25">
        <f>Tabella55[[#This Row],[vcz.xh]]-Q116</f>
        <v>0</v>
      </c>
      <c r="AA117" s="25">
        <f>Tabella55[[#This Row],[vct.xh]]-R116</f>
        <v>0</v>
      </c>
      <c r="AB117" s="25">
        <f>Tabella55[[#This Row],[vct.full.xh]]-S116</f>
        <v>0</v>
      </c>
      <c r="AE117" s="23">
        <v>44002</v>
      </c>
      <c r="AF117" s="16">
        <v>4988.84</v>
      </c>
      <c r="AG117" s="16">
        <v>161.99600000000001</v>
      </c>
      <c r="AH117" s="16">
        <v>144.90799999999999</v>
      </c>
      <c r="AI117" s="16">
        <v>233.54</v>
      </c>
      <c r="AJ117" s="16">
        <v>4.7759999999999998</v>
      </c>
      <c r="AK117" s="16">
        <v>4.8440000000000003</v>
      </c>
      <c r="AL117" s="16">
        <v>1.1499999999999999</v>
      </c>
      <c r="AM117" s="16"/>
      <c r="AN117" s="16"/>
      <c r="AO117" s="16"/>
      <c r="AP117" s="16"/>
      <c r="AQ117" s="16"/>
      <c r="AR117" s="16"/>
      <c r="AS117">
        <f>VLOOKUP(Tabella43[[#This Row],[DATA]],Tabella37[], 15, 0)</f>
        <v>6.8000000000000005E-2</v>
      </c>
      <c r="AT117" s="16"/>
      <c r="AU117" s="16"/>
      <c r="AV117" s="17"/>
      <c r="AX117" s="24">
        <v>43946</v>
      </c>
      <c r="AY117">
        <v>74.540000000000006</v>
      </c>
      <c r="BA117" s="24">
        <v>43946</v>
      </c>
      <c r="BB117">
        <v>64.06</v>
      </c>
      <c r="BD117" s="24">
        <v>43946</v>
      </c>
      <c r="BE117">
        <v>66.069999999999993</v>
      </c>
      <c r="BG117" s="24">
        <v>43946</v>
      </c>
      <c r="BH117">
        <v>50</v>
      </c>
    </row>
    <row r="118" spans="1:60" x14ac:dyDescent="0.3">
      <c r="A118" s="3">
        <v>44055</v>
      </c>
      <c r="B118" s="60">
        <v>102118</v>
      </c>
      <c r="C118" s="8">
        <v>210.50049472295515</v>
      </c>
      <c r="D118" s="38">
        <v>-5.482348932177324E-4</v>
      </c>
      <c r="E118">
        <f>VLOOKUP(Tabella55[[#This Row],[DATA]],Tabella50[], 2, 0)</f>
        <v>14789.168</v>
      </c>
      <c r="F118">
        <f>VLOOKUP(Tabella55[[#This Row],[DATA]],Tabella50[], 3, 0)</f>
        <v>257.74200000000002</v>
      </c>
      <c r="G118">
        <f>VLOOKUP(Tabella55[[#This Row],[DATA]],Tabella50[], 4, 0)</f>
        <v>204.08600000000001</v>
      </c>
      <c r="H118">
        <f>VLOOKUP(Tabella55[[#This Row],[DATA]],Tabella50[], 5, 0)</f>
        <v>486.935</v>
      </c>
      <c r="I118">
        <f>VLOOKUP(Tabella55[[#This Row],[DATA]],Tabella50[], 6, 0)</f>
        <v>5.4909999999999997</v>
      </c>
      <c r="J118">
        <f>VLOOKUP(Tabella55[[#This Row],[DATA]],Tabella50[], 7, 0)</f>
        <v>4.6360000000000001</v>
      </c>
      <c r="K118">
        <f>VLOOKUP(Tabella55[[#This Row],[DATA]],Tabella50[], 8, 0)</f>
        <v>1</v>
      </c>
      <c r="L118">
        <f>VLOOKUP(Tabella55[[#This Row],[DATA]],Tabella50[], 9, 0)</f>
        <v>0</v>
      </c>
      <c r="M118">
        <f>VLOOKUP(Tabella55[[#This Row],[DATA]],Tabella50[], 10, 0)</f>
        <v>0</v>
      </c>
      <c r="N118">
        <f>VLOOKUP(Tabella55[[#This Row],[DATA]],Tabella50[], 13, 0)</f>
        <v>0</v>
      </c>
      <c r="O118">
        <f>VLOOKUP(Tabella55[[#This Row],[DATA]],Tabella50[], 14, 0)</f>
        <v>0</v>
      </c>
      <c r="P118">
        <f>VLOOKUP(Tabella55[[#This Row],[DATA]],Tabella50[], 15, 0)</f>
        <v>4.4999999999999998E-2</v>
      </c>
      <c r="Q118">
        <f>VLOOKUP(Tabella55[[#This Row],[DATA]],Tabella50[], 16, 0)</f>
        <v>0</v>
      </c>
      <c r="R118">
        <f>VLOOKUP(Tabella55[[#This Row],[DATA]],Tabella50[], 17, 0)</f>
        <v>0</v>
      </c>
      <c r="S118">
        <f>VLOOKUP(Tabella55[[#This Row],[DATA]],Tabella50[], 18, 0)</f>
        <v>0</v>
      </c>
      <c r="T118">
        <f>VLOOKUP(Tabella55[[#This Row],[DATA]],Tabella51[], 2, 0)</f>
        <v>72.69</v>
      </c>
      <c r="U118">
        <f>VLOOKUP(Tabella55[[#This Row],[DATA]],Tabella53[], 2, 0)</f>
        <v>67.260000000000005</v>
      </c>
      <c r="V118">
        <f>VLOOKUP(Tabella55[[#This Row],[DATA]],Tabella52[], 2, 0)</f>
        <v>65.099999999999994</v>
      </c>
      <c r="W118">
        <f>VLOOKUP(Tabella55[[#This Row],[DATA]],Tabella54[], 2, 0)</f>
        <v>50</v>
      </c>
      <c r="X118">
        <v>1</v>
      </c>
      <c r="Y118">
        <v>0</v>
      </c>
      <c r="Z118" s="25">
        <f>Tabella55[[#This Row],[vcz.xh]]-Q117</f>
        <v>0</v>
      </c>
      <c r="AA118" s="25">
        <f>Tabella55[[#This Row],[vct.xh]]-R117</f>
        <v>0</v>
      </c>
      <c r="AB118" s="25">
        <f>Tabella55[[#This Row],[vct.full.xh]]-S117</f>
        <v>0</v>
      </c>
      <c r="AE118" s="23">
        <v>44003</v>
      </c>
      <c r="AF118" s="14">
        <v>5062.4960000000001</v>
      </c>
      <c r="AG118" s="14">
        <v>73.656000000000006</v>
      </c>
      <c r="AH118" s="14">
        <v>144.00800000000001</v>
      </c>
      <c r="AI118" s="14">
        <v>236.41399999999999</v>
      </c>
      <c r="AJ118" s="14">
        <v>2.8740000000000001</v>
      </c>
      <c r="AK118" s="14">
        <v>4.8460000000000001</v>
      </c>
      <c r="AL118" s="14">
        <v>1.1399999999999999</v>
      </c>
      <c r="AM118" s="14"/>
      <c r="AN118" s="14"/>
      <c r="AO118" s="14"/>
      <c r="AP118" s="14"/>
      <c r="AQ118" s="14"/>
      <c r="AR118" s="14"/>
      <c r="AS118">
        <f>VLOOKUP(Tabella43[[#This Row],[DATA]],Tabella37[], 15, 0)</f>
        <v>6.8000000000000005E-2</v>
      </c>
      <c r="AT118" s="14"/>
      <c r="AU118" s="14"/>
      <c r="AV118" s="15"/>
      <c r="AX118" s="24">
        <v>43947</v>
      </c>
      <c r="AY118">
        <v>77.31</v>
      </c>
      <c r="BA118" s="24">
        <v>43947</v>
      </c>
      <c r="BB118">
        <v>65.62</v>
      </c>
      <c r="BD118" s="24">
        <v>43947</v>
      </c>
      <c r="BE118">
        <v>67.86</v>
      </c>
      <c r="BG118" s="24">
        <v>43947</v>
      </c>
      <c r="BH118">
        <v>50</v>
      </c>
    </row>
    <row r="119" spans="1:60" x14ac:dyDescent="0.3">
      <c r="A119" s="1">
        <v>44056</v>
      </c>
      <c r="B119" s="61">
        <v>100461</v>
      </c>
      <c r="C119" s="7">
        <v>207.08484498680738</v>
      </c>
      <c r="D119" s="39">
        <v>-1.6359414896318016E-2</v>
      </c>
      <c r="E119">
        <f>VLOOKUP(Tabella55[[#This Row],[DATA]],Tabella50[], 2, 0)</f>
        <v>15069.976000000001</v>
      </c>
      <c r="F119">
        <f>VLOOKUP(Tabella55[[#This Row],[DATA]],Tabella50[], 3, 0)</f>
        <v>280.80799999999999</v>
      </c>
      <c r="G119">
        <f>VLOOKUP(Tabella55[[#This Row],[DATA]],Tabella50[], 4, 0)</f>
        <v>208.727</v>
      </c>
      <c r="H119">
        <f>VLOOKUP(Tabella55[[#This Row],[DATA]],Tabella50[], 5, 0)</f>
        <v>492.83300000000003</v>
      </c>
      <c r="I119">
        <f>VLOOKUP(Tabella55[[#This Row],[DATA]],Tabella50[], 6, 0)</f>
        <v>5.8970000000000002</v>
      </c>
      <c r="J119">
        <f>VLOOKUP(Tabella55[[#This Row],[DATA]],Tabella50[], 7, 0)</f>
        <v>4.6529999999999996</v>
      </c>
      <c r="K119">
        <f>VLOOKUP(Tabella55[[#This Row],[DATA]],Tabella50[], 8, 0)</f>
        <v>0.99</v>
      </c>
      <c r="L119">
        <f>VLOOKUP(Tabella55[[#This Row],[DATA]],Tabella50[], 9, 0)</f>
        <v>0</v>
      </c>
      <c r="M119">
        <f>VLOOKUP(Tabella55[[#This Row],[DATA]],Tabella50[], 10, 0)</f>
        <v>0</v>
      </c>
      <c r="N119">
        <f>VLOOKUP(Tabella55[[#This Row],[DATA]],Tabella50[], 13, 0)</f>
        <v>0</v>
      </c>
      <c r="O119">
        <f>VLOOKUP(Tabella55[[#This Row],[DATA]],Tabella50[], 14, 0)</f>
        <v>0</v>
      </c>
      <c r="P119">
        <f>VLOOKUP(Tabella55[[#This Row],[DATA]],Tabella50[], 15, 0)</f>
        <v>4.4999999999999998E-2</v>
      </c>
      <c r="Q119">
        <f>VLOOKUP(Tabella55[[#This Row],[DATA]],Tabella50[], 16, 0)</f>
        <v>0</v>
      </c>
      <c r="R119">
        <f>VLOOKUP(Tabella55[[#This Row],[DATA]],Tabella50[], 17, 0)</f>
        <v>0</v>
      </c>
      <c r="S119">
        <f>VLOOKUP(Tabella55[[#This Row],[DATA]],Tabella50[], 18, 0)</f>
        <v>0</v>
      </c>
      <c r="T119">
        <f>VLOOKUP(Tabella55[[#This Row],[DATA]],Tabella51[], 2, 0)</f>
        <v>72.69</v>
      </c>
      <c r="U119">
        <f>VLOOKUP(Tabella55[[#This Row],[DATA]],Tabella53[], 2, 0)</f>
        <v>67.260000000000005</v>
      </c>
      <c r="V119">
        <f>VLOOKUP(Tabella55[[#This Row],[DATA]],Tabella52[], 2, 0)</f>
        <v>65.099999999999994</v>
      </c>
      <c r="W119">
        <f>VLOOKUP(Tabella55[[#This Row],[DATA]],Tabella54[], 2, 0)</f>
        <v>50</v>
      </c>
      <c r="X119">
        <v>0</v>
      </c>
      <c r="Y119">
        <v>0</v>
      </c>
      <c r="Z119" s="25">
        <f>Tabella55[[#This Row],[vcz.xh]]-Q118</f>
        <v>0</v>
      </c>
      <c r="AA119" s="25">
        <f>Tabella55[[#This Row],[vct.xh]]-R118</f>
        <v>0</v>
      </c>
      <c r="AB119" s="25">
        <f>Tabella55[[#This Row],[vct.full.xh]]-S118</f>
        <v>0</v>
      </c>
      <c r="AE119" s="23">
        <v>44004</v>
      </c>
      <c r="AF119" s="16">
        <v>5170.5789999999997</v>
      </c>
      <c r="AG119" s="16">
        <v>108.083</v>
      </c>
      <c r="AH119" s="16">
        <v>145.66499999999999</v>
      </c>
      <c r="AI119" s="16">
        <v>239.59100000000001</v>
      </c>
      <c r="AJ119" s="16">
        <v>3.1779999999999999</v>
      </c>
      <c r="AK119" s="16">
        <v>4.8810000000000002</v>
      </c>
      <c r="AL119" s="16">
        <v>1.1399999999999999</v>
      </c>
      <c r="AM119" s="16"/>
      <c r="AN119" s="16"/>
      <c r="AO119" s="16"/>
      <c r="AP119" s="16"/>
      <c r="AQ119" s="16"/>
      <c r="AR119" s="16"/>
      <c r="AS119">
        <f>VLOOKUP(Tabella43[[#This Row],[DATA]],Tabella37[], 15, 0)</f>
        <v>6.7000000000000004E-2</v>
      </c>
      <c r="AT119" s="16"/>
      <c r="AU119" s="16"/>
      <c r="AV119" s="17"/>
      <c r="AX119" s="24">
        <v>43948</v>
      </c>
      <c r="AY119">
        <v>77.31</v>
      </c>
      <c r="BA119" s="24">
        <v>43948</v>
      </c>
      <c r="BB119">
        <v>65.62</v>
      </c>
      <c r="BD119" s="24">
        <v>43948</v>
      </c>
      <c r="BE119">
        <v>67.86</v>
      </c>
      <c r="BG119" s="24">
        <v>43948</v>
      </c>
      <c r="BH119">
        <v>50</v>
      </c>
    </row>
    <row r="120" spans="1:60" x14ac:dyDescent="0.3">
      <c r="A120" s="3">
        <v>44057</v>
      </c>
      <c r="B120" s="60">
        <v>101353</v>
      </c>
      <c r="C120" s="8">
        <v>208.92356530343008</v>
      </c>
      <c r="D120" s="38">
        <v>8.8398803716110003E-3</v>
      </c>
      <c r="E120">
        <f>VLOOKUP(Tabella55[[#This Row],[DATA]],Tabella50[], 2, 0)</f>
        <v>15306.637000000001</v>
      </c>
      <c r="F120">
        <f>VLOOKUP(Tabella55[[#This Row],[DATA]],Tabella50[], 3, 0)</f>
        <v>236.661</v>
      </c>
      <c r="G120">
        <f>VLOOKUP(Tabella55[[#This Row],[DATA]],Tabella50[], 4, 0)</f>
        <v>209.00399999999999</v>
      </c>
      <c r="H120">
        <f>VLOOKUP(Tabella55[[#This Row],[DATA]],Tabella50[], 5, 0)</f>
        <v>497.786</v>
      </c>
      <c r="I120">
        <f>VLOOKUP(Tabella55[[#This Row],[DATA]],Tabella50[], 6, 0)</f>
        <v>4.9530000000000003</v>
      </c>
      <c r="J120">
        <f>VLOOKUP(Tabella55[[#This Row],[DATA]],Tabella50[], 7, 0)</f>
        <v>4.6399999999999997</v>
      </c>
      <c r="K120">
        <f>VLOOKUP(Tabella55[[#This Row],[DATA]],Tabella50[], 8, 0)</f>
        <v>0.99</v>
      </c>
      <c r="L120">
        <f>VLOOKUP(Tabella55[[#This Row],[DATA]],Tabella50[], 9, 0)</f>
        <v>0</v>
      </c>
      <c r="M120">
        <f>VLOOKUP(Tabella55[[#This Row],[DATA]],Tabella50[], 10, 0)</f>
        <v>0</v>
      </c>
      <c r="N120">
        <f>VLOOKUP(Tabella55[[#This Row],[DATA]],Tabella50[], 13, 0)</f>
        <v>0</v>
      </c>
      <c r="O120">
        <f>VLOOKUP(Tabella55[[#This Row],[DATA]],Tabella50[], 14, 0)</f>
        <v>0</v>
      </c>
      <c r="P120">
        <f>VLOOKUP(Tabella55[[#This Row],[DATA]],Tabella50[], 15, 0)</f>
        <v>4.3999999999999997E-2</v>
      </c>
      <c r="Q120">
        <f>VLOOKUP(Tabella55[[#This Row],[DATA]],Tabella50[], 16, 0)</f>
        <v>0</v>
      </c>
      <c r="R120">
        <f>VLOOKUP(Tabella55[[#This Row],[DATA]],Tabella50[], 17, 0)</f>
        <v>0</v>
      </c>
      <c r="S120">
        <f>VLOOKUP(Tabella55[[#This Row],[DATA]],Tabella50[], 18, 0)</f>
        <v>0</v>
      </c>
      <c r="T120">
        <f>VLOOKUP(Tabella55[[#This Row],[DATA]],Tabella51[], 2, 0)</f>
        <v>72.69</v>
      </c>
      <c r="U120">
        <f>VLOOKUP(Tabella55[[#This Row],[DATA]],Tabella53[], 2, 0)</f>
        <v>67.260000000000005</v>
      </c>
      <c r="V120">
        <f>VLOOKUP(Tabella55[[#This Row],[DATA]],Tabella52[], 2, 0)</f>
        <v>65.099999999999994</v>
      </c>
      <c r="W120">
        <f>VLOOKUP(Tabella55[[#This Row],[DATA]],Tabella54[], 2, 0)</f>
        <v>50</v>
      </c>
      <c r="X120">
        <v>0</v>
      </c>
      <c r="Y120">
        <v>0</v>
      </c>
      <c r="Z120" s="25">
        <f>Tabella55[[#This Row],[vcz.xh]]-Q119</f>
        <v>0</v>
      </c>
      <c r="AA120" s="25">
        <f>Tabella55[[#This Row],[vct.xh]]-R119</f>
        <v>0</v>
      </c>
      <c r="AB120" s="25">
        <f>Tabella55[[#This Row],[vct.full.xh]]-S119</f>
        <v>0</v>
      </c>
      <c r="AE120" s="23">
        <v>44005</v>
      </c>
      <c r="AF120" s="14">
        <v>5354.8649999999998</v>
      </c>
      <c r="AG120" s="14">
        <v>184.286</v>
      </c>
      <c r="AH120" s="14">
        <v>148.68100000000001</v>
      </c>
      <c r="AI120" s="14">
        <v>246.012</v>
      </c>
      <c r="AJ120" s="14">
        <v>6.4210000000000003</v>
      </c>
      <c r="AK120" s="14">
        <v>4.9429999999999996</v>
      </c>
      <c r="AL120" s="14">
        <v>1.1399999999999999</v>
      </c>
      <c r="AM120" s="14"/>
      <c r="AN120" s="14"/>
      <c r="AO120" s="14"/>
      <c r="AP120" s="14"/>
      <c r="AQ120" s="14"/>
      <c r="AR120" s="14"/>
      <c r="AS120">
        <f>VLOOKUP(Tabella43[[#This Row],[DATA]],Tabella37[], 15, 0)</f>
        <v>6.8000000000000005E-2</v>
      </c>
      <c r="AT120" s="14"/>
      <c r="AU120" s="14"/>
      <c r="AV120" s="15"/>
      <c r="AX120" s="24">
        <v>43949</v>
      </c>
      <c r="AY120">
        <v>77.31</v>
      </c>
      <c r="BA120" s="24">
        <v>43949</v>
      </c>
      <c r="BB120">
        <v>65.62</v>
      </c>
      <c r="BD120" s="24">
        <v>43949</v>
      </c>
      <c r="BE120">
        <v>67.86</v>
      </c>
      <c r="BG120" s="24">
        <v>43949</v>
      </c>
      <c r="BH120">
        <v>50</v>
      </c>
    </row>
    <row r="121" spans="1:60" x14ac:dyDescent="0.3">
      <c r="A121" s="1">
        <v>44060</v>
      </c>
      <c r="B121" s="61">
        <v>99595</v>
      </c>
      <c r="C121" s="7">
        <v>205.2997196569921</v>
      </c>
      <c r="D121" s="39">
        <v>-1.7497510327360636E-2</v>
      </c>
      <c r="E121">
        <f>VLOOKUP(Tabella55[[#This Row],[DATA]],Tabella50[], 2, 0)</f>
        <v>15699.406000000001</v>
      </c>
      <c r="F121">
        <f>VLOOKUP(Tabella55[[#This Row],[DATA]],Tabella50[], 3, 0)</f>
        <v>90.531000000000006</v>
      </c>
      <c r="G121">
        <f>VLOOKUP(Tabella55[[#This Row],[DATA]],Tabella50[], 4, 0)</f>
        <v>201.67500000000001</v>
      </c>
      <c r="H121">
        <f>VLOOKUP(Tabella55[[#This Row],[DATA]],Tabella50[], 5, 0)</f>
        <v>507.19299999999998</v>
      </c>
      <c r="I121">
        <f>VLOOKUP(Tabella55[[#This Row],[DATA]],Tabella50[], 6, 0)</f>
        <v>3.1960000000000002</v>
      </c>
      <c r="J121">
        <f>VLOOKUP(Tabella55[[#This Row],[DATA]],Tabella50[], 7, 0)</f>
        <v>4.5289999999999999</v>
      </c>
      <c r="K121">
        <f>VLOOKUP(Tabella55[[#This Row],[DATA]],Tabella50[], 8, 0)</f>
        <v>0.97</v>
      </c>
      <c r="L121">
        <f>VLOOKUP(Tabella55[[#This Row],[DATA]],Tabella50[], 9, 0)</f>
        <v>0</v>
      </c>
      <c r="M121">
        <f>VLOOKUP(Tabella55[[#This Row],[DATA]],Tabella50[], 10, 0)</f>
        <v>0</v>
      </c>
      <c r="N121">
        <f>VLOOKUP(Tabella55[[#This Row],[DATA]],Tabella50[], 13, 0)</f>
        <v>0</v>
      </c>
      <c r="O121">
        <f>VLOOKUP(Tabella55[[#This Row],[DATA]],Tabella50[], 14, 0)</f>
        <v>0</v>
      </c>
      <c r="P121">
        <f>VLOOKUP(Tabella55[[#This Row],[DATA]],Tabella50[], 15, 0)</f>
        <v>4.2999999999999997E-2</v>
      </c>
      <c r="Q121">
        <f>VLOOKUP(Tabella55[[#This Row],[DATA]],Tabella50[], 16, 0)</f>
        <v>0</v>
      </c>
      <c r="R121">
        <f>VLOOKUP(Tabella55[[#This Row],[DATA]],Tabella50[], 17, 0)</f>
        <v>0</v>
      </c>
      <c r="S121">
        <f>VLOOKUP(Tabella55[[#This Row],[DATA]],Tabella50[], 18, 0)</f>
        <v>0</v>
      </c>
      <c r="T121">
        <f>VLOOKUP(Tabella55[[#This Row],[DATA]],Tabella51[], 2, 0)</f>
        <v>69.91</v>
      </c>
      <c r="U121">
        <f>VLOOKUP(Tabella55[[#This Row],[DATA]],Tabella53[], 2, 0)</f>
        <v>65.48</v>
      </c>
      <c r="V121">
        <f>VLOOKUP(Tabella55[[#This Row],[DATA]],Tabella52[], 2, 0)</f>
        <v>63.54</v>
      </c>
      <c r="W121">
        <f>VLOOKUP(Tabella55[[#This Row],[DATA]],Tabella54[], 2, 0)</f>
        <v>50</v>
      </c>
      <c r="X121">
        <v>0</v>
      </c>
      <c r="Y121">
        <v>0</v>
      </c>
      <c r="Z121" s="25">
        <f>Tabella55[[#This Row],[vcz.xh]]-Q120</f>
        <v>0</v>
      </c>
      <c r="AA121" s="25">
        <f>Tabella55[[#This Row],[vct.xh]]-R120</f>
        <v>0</v>
      </c>
      <c r="AB121" s="25">
        <f>Tabella55[[#This Row],[vct.full.xh]]-S120</f>
        <v>0</v>
      </c>
      <c r="AE121" s="23">
        <v>44006</v>
      </c>
      <c r="AF121" s="16">
        <v>5554.5209999999997</v>
      </c>
      <c r="AG121" s="16">
        <v>199.65600000000001</v>
      </c>
      <c r="AH121" s="16">
        <v>155.715</v>
      </c>
      <c r="AI121" s="16">
        <v>251.55</v>
      </c>
      <c r="AJ121" s="16">
        <v>5.5380000000000003</v>
      </c>
      <c r="AK121" s="16">
        <v>4.8869999999999996</v>
      </c>
      <c r="AL121" s="16">
        <v>1.1399999999999999</v>
      </c>
      <c r="AM121" s="16"/>
      <c r="AN121" s="16"/>
      <c r="AO121" s="16"/>
      <c r="AP121" s="16"/>
      <c r="AQ121" s="16"/>
      <c r="AR121" s="16"/>
      <c r="AS121">
        <f>VLOOKUP(Tabella43[[#This Row],[DATA]],Tabella37[], 15, 0)</f>
        <v>6.8000000000000005E-2</v>
      </c>
      <c r="AT121" s="16"/>
      <c r="AU121" s="16"/>
      <c r="AV121" s="17"/>
      <c r="AX121" s="24">
        <v>43950</v>
      </c>
      <c r="AY121">
        <v>77.31</v>
      </c>
      <c r="BA121" s="24">
        <v>43950</v>
      </c>
      <c r="BB121">
        <v>65.62</v>
      </c>
      <c r="BD121" s="24">
        <v>43950</v>
      </c>
      <c r="BE121">
        <v>67.86</v>
      </c>
      <c r="BG121" s="24">
        <v>43950</v>
      </c>
      <c r="BH121">
        <v>50</v>
      </c>
    </row>
    <row r="122" spans="1:60" x14ac:dyDescent="0.3">
      <c r="A122" s="3">
        <v>44061</v>
      </c>
      <c r="B122" s="60">
        <v>102065</v>
      </c>
      <c r="C122" s="8">
        <v>210.39124340369392</v>
      </c>
      <c r="D122" s="38">
        <v>2.449790269830996E-2</v>
      </c>
      <c r="E122">
        <f>VLOOKUP(Tabella55[[#This Row],[DATA]],Tabella50[], 2, 0)</f>
        <v>15922.703</v>
      </c>
      <c r="F122">
        <f>VLOOKUP(Tabella55[[#This Row],[DATA]],Tabella50[], 3, 0)</f>
        <v>223.297</v>
      </c>
      <c r="G122">
        <f>VLOOKUP(Tabella55[[#This Row],[DATA]],Tabella50[], 4, 0)</f>
        <v>198.75399999999999</v>
      </c>
      <c r="H122">
        <f>VLOOKUP(Tabella55[[#This Row],[DATA]],Tabella50[], 5, 0)</f>
        <v>513.51099999999997</v>
      </c>
      <c r="I122">
        <f>VLOOKUP(Tabella55[[#This Row],[DATA]],Tabella50[], 6, 0)</f>
        <v>6.3179999999999996</v>
      </c>
      <c r="J122">
        <f>VLOOKUP(Tabella55[[#This Row],[DATA]],Tabella50[], 7, 0)</f>
        <v>4.5810000000000004</v>
      </c>
      <c r="K122">
        <f>VLOOKUP(Tabella55[[#This Row],[DATA]],Tabella50[], 8, 0)</f>
        <v>0.96</v>
      </c>
      <c r="L122">
        <f>VLOOKUP(Tabella55[[#This Row],[DATA]],Tabella50[], 9, 0)</f>
        <v>0</v>
      </c>
      <c r="M122">
        <f>VLOOKUP(Tabella55[[#This Row],[DATA]],Tabella50[], 10, 0)</f>
        <v>0</v>
      </c>
      <c r="N122">
        <f>VLOOKUP(Tabella55[[#This Row],[DATA]],Tabella50[], 13, 0)</f>
        <v>0</v>
      </c>
      <c r="O122">
        <f>VLOOKUP(Tabella55[[#This Row],[DATA]],Tabella50[], 14, 0)</f>
        <v>0</v>
      </c>
      <c r="P122">
        <f>VLOOKUP(Tabella55[[#This Row],[DATA]],Tabella50[], 15, 0)</f>
        <v>4.3999999999999997E-2</v>
      </c>
      <c r="Q122">
        <f>VLOOKUP(Tabella55[[#This Row],[DATA]],Tabella50[], 16, 0)</f>
        <v>0</v>
      </c>
      <c r="R122">
        <f>VLOOKUP(Tabella55[[#This Row],[DATA]],Tabella50[], 17, 0)</f>
        <v>0</v>
      </c>
      <c r="S122">
        <f>VLOOKUP(Tabella55[[#This Row],[DATA]],Tabella50[], 18, 0)</f>
        <v>0</v>
      </c>
      <c r="T122">
        <f>VLOOKUP(Tabella55[[#This Row],[DATA]],Tabella51[], 2, 0)</f>
        <v>69.91</v>
      </c>
      <c r="U122">
        <f>VLOOKUP(Tabella55[[#This Row],[DATA]],Tabella53[], 2, 0)</f>
        <v>65.48</v>
      </c>
      <c r="V122">
        <f>VLOOKUP(Tabella55[[#This Row],[DATA]],Tabella52[], 2, 0)</f>
        <v>63.54</v>
      </c>
      <c r="W122">
        <f>VLOOKUP(Tabella55[[#This Row],[DATA]],Tabella54[], 2, 0)</f>
        <v>50</v>
      </c>
      <c r="X122">
        <v>0</v>
      </c>
      <c r="Y122">
        <v>0</v>
      </c>
      <c r="Z122" s="25">
        <f>Tabella55[[#This Row],[vcz.xh]]-Q121</f>
        <v>0</v>
      </c>
      <c r="AA122" s="25">
        <f>Tabella55[[#This Row],[vct.xh]]-R121</f>
        <v>0</v>
      </c>
      <c r="AB122" s="25">
        <f>Tabella55[[#This Row],[vct.full.xh]]-S121</f>
        <v>0</v>
      </c>
      <c r="AE122" s="23">
        <v>44007</v>
      </c>
      <c r="AF122" s="14">
        <v>5739.0259999999998</v>
      </c>
      <c r="AG122" s="14">
        <v>184.506</v>
      </c>
      <c r="AH122" s="14">
        <v>166.876</v>
      </c>
      <c r="AI122" s="14">
        <v>256.88200000000001</v>
      </c>
      <c r="AJ122" s="14">
        <v>5.3319999999999999</v>
      </c>
      <c r="AK122" s="14">
        <v>4.8220000000000001</v>
      </c>
      <c r="AL122" s="14">
        <v>1.1299999999999999</v>
      </c>
      <c r="AM122" s="14"/>
      <c r="AN122" s="14"/>
      <c r="AO122" s="14"/>
      <c r="AP122" s="14"/>
      <c r="AQ122" s="14"/>
      <c r="AR122" s="14"/>
      <c r="AS122">
        <f>VLOOKUP(Tabella43[[#This Row],[DATA]],Tabella37[], 15, 0)</f>
        <v>6.8000000000000005E-2</v>
      </c>
      <c r="AT122" s="14"/>
      <c r="AU122" s="14"/>
      <c r="AV122" s="15"/>
      <c r="AX122" s="24">
        <v>43951</v>
      </c>
      <c r="AY122">
        <v>77.31</v>
      </c>
      <c r="BA122" s="24">
        <v>43951</v>
      </c>
      <c r="BB122">
        <v>65.62</v>
      </c>
      <c r="BD122" s="24">
        <v>43951</v>
      </c>
      <c r="BE122">
        <v>67.86</v>
      </c>
      <c r="BG122" s="24">
        <v>43951</v>
      </c>
      <c r="BH122">
        <v>50</v>
      </c>
    </row>
    <row r="123" spans="1:60" x14ac:dyDescent="0.3">
      <c r="A123" s="1">
        <v>44062</v>
      </c>
      <c r="B123" s="61">
        <v>100854</v>
      </c>
      <c r="C123" s="7">
        <v>207.89495382585753</v>
      </c>
      <c r="D123" s="39">
        <v>-1.1935938746235114E-2</v>
      </c>
      <c r="E123">
        <f>VLOOKUP(Tabella55[[#This Row],[DATA]],Tabella50[], 2, 0)</f>
        <v>16153.075000000001</v>
      </c>
      <c r="F123">
        <f>VLOOKUP(Tabella55[[#This Row],[DATA]],Tabella50[], 3, 0)</f>
        <v>230.37200000000001</v>
      </c>
      <c r="G123">
        <f>VLOOKUP(Tabella55[[#This Row],[DATA]],Tabella50[], 4, 0)</f>
        <v>194.84399999999999</v>
      </c>
      <c r="H123">
        <f>VLOOKUP(Tabella55[[#This Row],[DATA]],Tabella50[], 5, 0)</f>
        <v>519.17499999999995</v>
      </c>
      <c r="I123">
        <f>VLOOKUP(Tabella55[[#This Row],[DATA]],Tabella50[], 6, 0)</f>
        <v>5.6639999999999997</v>
      </c>
      <c r="J123">
        <f>VLOOKUP(Tabella55[[#This Row],[DATA]],Tabella50[], 7, 0)</f>
        <v>4.6059999999999999</v>
      </c>
      <c r="K123">
        <f>VLOOKUP(Tabella55[[#This Row],[DATA]],Tabella50[], 8, 0)</f>
        <v>0.96</v>
      </c>
      <c r="L123">
        <f>VLOOKUP(Tabella55[[#This Row],[DATA]],Tabella50[], 9, 0)</f>
        <v>0</v>
      </c>
      <c r="M123">
        <f>VLOOKUP(Tabella55[[#This Row],[DATA]],Tabella50[], 10, 0)</f>
        <v>0</v>
      </c>
      <c r="N123">
        <f>VLOOKUP(Tabella55[[#This Row],[DATA]],Tabella50[], 13, 0)</f>
        <v>0</v>
      </c>
      <c r="O123">
        <f>VLOOKUP(Tabella55[[#This Row],[DATA]],Tabella50[], 14, 0)</f>
        <v>0</v>
      </c>
      <c r="P123">
        <f>VLOOKUP(Tabella55[[#This Row],[DATA]],Tabella50[], 15, 0)</f>
        <v>4.3999999999999997E-2</v>
      </c>
      <c r="Q123">
        <f>VLOOKUP(Tabella55[[#This Row],[DATA]],Tabella50[], 16, 0)</f>
        <v>0</v>
      </c>
      <c r="R123">
        <f>VLOOKUP(Tabella55[[#This Row],[DATA]],Tabella50[], 17, 0)</f>
        <v>0</v>
      </c>
      <c r="S123">
        <f>VLOOKUP(Tabella55[[#This Row],[DATA]],Tabella50[], 18, 0)</f>
        <v>0</v>
      </c>
      <c r="T123">
        <f>VLOOKUP(Tabella55[[#This Row],[DATA]],Tabella51[], 2, 0)</f>
        <v>69.91</v>
      </c>
      <c r="U123">
        <f>VLOOKUP(Tabella55[[#This Row],[DATA]],Tabella53[], 2, 0)</f>
        <v>66.37</v>
      </c>
      <c r="V123">
        <f>VLOOKUP(Tabella55[[#This Row],[DATA]],Tabella52[], 2, 0)</f>
        <v>64.319999999999993</v>
      </c>
      <c r="W123">
        <f>VLOOKUP(Tabella55[[#This Row],[DATA]],Tabella54[], 2, 0)</f>
        <v>50</v>
      </c>
      <c r="X123">
        <v>0</v>
      </c>
      <c r="Y123">
        <v>0</v>
      </c>
      <c r="Z123" s="25">
        <f>Tabella55[[#This Row],[vcz.xh]]-Q122</f>
        <v>0</v>
      </c>
      <c r="AA123" s="25">
        <f>Tabella55[[#This Row],[vct.xh]]-R122</f>
        <v>0</v>
      </c>
      <c r="AB123" s="25">
        <f>Tabella55[[#This Row],[vct.full.xh]]-S122</f>
        <v>0</v>
      </c>
      <c r="AE123" s="23">
        <v>44008</v>
      </c>
      <c r="AF123" s="16">
        <v>5958.0050000000001</v>
      </c>
      <c r="AG123" s="16">
        <v>218.97900000000001</v>
      </c>
      <c r="AH123" s="16">
        <v>161.59399999999999</v>
      </c>
      <c r="AI123" s="16">
        <v>261.50799999999998</v>
      </c>
      <c r="AJ123" s="16">
        <v>4.6260000000000003</v>
      </c>
      <c r="AK123" s="16">
        <v>4.6779999999999999</v>
      </c>
      <c r="AL123" s="16">
        <v>1.1299999999999999</v>
      </c>
      <c r="AM123" s="16"/>
      <c r="AN123" s="16"/>
      <c r="AO123" s="16"/>
      <c r="AP123" s="16"/>
      <c r="AQ123" s="16"/>
      <c r="AR123" s="16"/>
      <c r="AS123">
        <f>VLOOKUP(Tabella43[[#This Row],[DATA]],Tabella37[], 15, 0)</f>
        <v>6.9000000000000006E-2</v>
      </c>
      <c r="AT123" s="16"/>
      <c r="AU123" s="16"/>
      <c r="AV123" s="17"/>
      <c r="AX123" s="24">
        <v>43952</v>
      </c>
      <c r="AY123">
        <v>77.31</v>
      </c>
      <c r="BA123" s="24">
        <v>43952</v>
      </c>
      <c r="BB123">
        <v>65.62</v>
      </c>
      <c r="BD123" s="24">
        <v>43952</v>
      </c>
      <c r="BE123">
        <v>67.86</v>
      </c>
      <c r="BG123" s="24">
        <v>43952</v>
      </c>
      <c r="BH123">
        <v>50</v>
      </c>
    </row>
    <row r="124" spans="1:60" x14ac:dyDescent="0.3">
      <c r="A124" s="3">
        <v>44063</v>
      </c>
      <c r="B124" s="60">
        <v>101468</v>
      </c>
      <c r="C124" s="8">
        <v>209.16062005277044</v>
      </c>
      <c r="D124" s="38">
        <v>6.0695513582397238E-3</v>
      </c>
      <c r="E124">
        <f>VLOOKUP(Tabella55[[#This Row],[DATA]],Tabella50[], 2, 0)</f>
        <v>16364.870999999999</v>
      </c>
      <c r="F124">
        <f>VLOOKUP(Tabella55[[#This Row],[DATA]],Tabella50[], 3, 0)</f>
        <v>211.79599999999999</v>
      </c>
      <c r="G124">
        <f>VLOOKUP(Tabella55[[#This Row],[DATA]],Tabella50[], 4, 0)</f>
        <v>184.98500000000001</v>
      </c>
      <c r="H124">
        <f>VLOOKUP(Tabella55[[#This Row],[DATA]],Tabella50[], 5, 0)</f>
        <v>524.80100000000004</v>
      </c>
      <c r="I124">
        <f>VLOOKUP(Tabella55[[#This Row],[DATA]],Tabella50[], 6, 0)</f>
        <v>5.6260000000000003</v>
      </c>
      <c r="J124">
        <f>VLOOKUP(Tabella55[[#This Row],[DATA]],Tabella50[], 7, 0)</f>
        <v>4.5670000000000002</v>
      </c>
      <c r="K124">
        <f>VLOOKUP(Tabella55[[#This Row],[DATA]],Tabella50[], 8, 0)</f>
        <v>0.96</v>
      </c>
      <c r="L124">
        <f>VLOOKUP(Tabella55[[#This Row],[DATA]],Tabella50[], 9, 0)</f>
        <v>0</v>
      </c>
      <c r="M124">
        <f>VLOOKUP(Tabella55[[#This Row],[DATA]],Tabella50[], 10, 0)</f>
        <v>0</v>
      </c>
      <c r="N124">
        <f>VLOOKUP(Tabella55[[#This Row],[DATA]],Tabella50[], 13, 0)</f>
        <v>0</v>
      </c>
      <c r="O124">
        <f>VLOOKUP(Tabella55[[#This Row],[DATA]],Tabella50[], 14, 0)</f>
        <v>0</v>
      </c>
      <c r="P124">
        <f>VLOOKUP(Tabella55[[#This Row],[DATA]],Tabella50[], 15, 0)</f>
        <v>4.2999999999999997E-2</v>
      </c>
      <c r="Q124">
        <f>VLOOKUP(Tabella55[[#This Row],[DATA]],Tabella50[], 16, 0)</f>
        <v>0</v>
      </c>
      <c r="R124">
        <f>VLOOKUP(Tabella55[[#This Row],[DATA]],Tabella50[], 17, 0)</f>
        <v>0</v>
      </c>
      <c r="S124">
        <f>VLOOKUP(Tabella55[[#This Row],[DATA]],Tabella50[], 18, 0)</f>
        <v>0</v>
      </c>
      <c r="T124">
        <f>VLOOKUP(Tabella55[[#This Row],[DATA]],Tabella51[], 2, 0)</f>
        <v>69.91</v>
      </c>
      <c r="U124">
        <f>VLOOKUP(Tabella55[[#This Row],[DATA]],Tabella53[], 2, 0)</f>
        <v>66.37</v>
      </c>
      <c r="V124">
        <f>VLOOKUP(Tabella55[[#This Row],[DATA]],Tabella52[], 2, 0)</f>
        <v>64.319999999999993</v>
      </c>
      <c r="W124">
        <f>VLOOKUP(Tabella55[[#This Row],[DATA]],Tabella54[], 2, 0)</f>
        <v>50</v>
      </c>
      <c r="X124">
        <v>0</v>
      </c>
      <c r="Y124">
        <v>0</v>
      </c>
      <c r="Z124" s="25">
        <f>Tabella55[[#This Row],[vcz.xh]]-Q123</f>
        <v>0</v>
      </c>
      <c r="AA124" s="25">
        <f>Tabella55[[#This Row],[vct.xh]]-R123</f>
        <v>0</v>
      </c>
      <c r="AB124" s="25">
        <f>Tabella55[[#This Row],[vct.full.xh]]-S123</f>
        <v>0</v>
      </c>
      <c r="AE124" s="23">
        <v>44009</v>
      </c>
      <c r="AF124" s="14">
        <v>6138.8190000000004</v>
      </c>
      <c r="AG124" s="14">
        <v>180.81399999999999</v>
      </c>
      <c r="AH124" s="14">
        <v>164.28299999999999</v>
      </c>
      <c r="AI124" s="14">
        <v>266.69</v>
      </c>
      <c r="AJ124" s="14">
        <v>5.1820000000000004</v>
      </c>
      <c r="AK124" s="14">
        <v>4.7359999999999998</v>
      </c>
      <c r="AL124" s="14">
        <v>1.1200000000000001</v>
      </c>
      <c r="AM124" s="14"/>
      <c r="AN124" s="14"/>
      <c r="AO124" s="14"/>
      <c r="AP124" s="14"/>
      <c r="AQ124" s="14"/>
      <c r="AR124" s="14"/>
      <c r="AS124">
        <f>VLOOKUP(Tabella43[[#This Row],[DATA]],Tabella37[], 15, 0)</f>
        <v>7.0000000000000007E-2</v>
      </c>
      <c r="AT124" s="14"/>
      <c r="AU124" s="14"/>
      <c r="AV124" s="15"/>
      <c r="AX124" s="24">
        <v>43953</v>
      </c>
      <c r="AY124">
        <v>77.31</v>
      </c>
      <c r="BA124" s="24">
        <v>43953</v>
      </c>
      <c r="BB124">
        <v>65.62</v>
      </c>
      <c r="BD124" s="24">
        <v>43953</v>
      </c>
      <c r="BE124">
        <v>67.86</v>
      </c>
      <c r="BG124" s="24">
        <v>43953</v>
      </c>
      <c r="BH124">
        <v>50</v>
      </c>
    </row>
    <row r="125" spans="1:60" x14ac:dyDescent="0.3">
      <c r="A125" s="1">
        <v>44064</v>
      </c>
      <c r="B125" s="61">
        <v>101521</v>
      </c>
      <c r="C125" s="7">
        <v>209.26987137203167</v>
      </c>
      <c r="D125" s="39">
        <v>5.2219579587450859E-4</v>
      </c>
      <c r="E125">
        <f>VLOOKUP(Tabella55[[#This Row],[DATA]],Tabella50[], 2, 0)</f>
        <v>16506.721000000001</v>
      </c>
      <c r="F125">
        <f>VLOOKUP(Tabella55[[#This Row],[DATA]],Tabella50[], 3, 0)</f>
        <v>141.85</v>
      </c>
      <c r="G125">
        <f>VLOOKUP(Tabella55[[#This Row],[DATA]],Tabella50[], 4, 0)</f>
        <v>171.441</v>
      </c>
      <c r="H125">
        <f>VLOOKUP(Tabella55[[#This Row],[DATA]],Tabella50[], 5, 0)</f>
        <v>529.72699999999998</v>
      </c>
      <c r="I125">
        <f>VLOOKUP(Tabella55[[#This Row],[DATA]],Tabella50[], 6, 0)</f>
        <v>4.9249999999999998</v>
      </c>
      <c r="J125">
        <f>VLOOKUP(Tabella55[[#This Row],[DATA]],Tabella50[], 7, 0)</f>
        <v>4.5629999999999997</v>
      </c>
      <c r="K125">
        <f>VLOOKUP(Tabella55[[#This Row],[DATA]],Tabella50[], 8, 0)</f>
        <v>0.96</v>
      </c>
      <c r="L125">
        <f>VLOOKUP(Tabella55[[#This Row],[DATA]],Tabella50[], 9, 0)</f>
        <v>0</v>
      </c>
      <c r="M125">
        <f>VLOOKUP(Tabella55[[#This Row],[DATA]],Tabella50[], 10, 0)</f>
        <v>0</v>
      </c>
      <c r="N125">
        <f>VLOOKUP(Tabella55[[#This Row],[DATA]],Tabella50[], 13, 0)</f>
        <v>0</v>
      </c>
      <c r="O125">
        <f>VLOOKUP(Tabella55[[#This Row],[DATA]],Tabella50[], 14, 0)</f>
        <v>0</v>
      </c>
      <c r="P125">
        <f>VLOOKUP(Tabella55[[#This Row],[DATA]],Tabella50[], 15, 0)</f>
        <v>4.3999999999999997E-2</v>
      </c>
      <c r="Q125">
        <f>VLOOKUP(Tabella55[[#This Row],[DATA]],Tabella50[], 16, 0)</f>
        <v>0</v>
      </c>
      <c r="R125">
        <f>VLOOKUP(Tabella55[[#This Row],[DATA]],Tabella50[], 17, 0)</f>
        <v>0</v>
      </c>
      <c r="S125">
        <f>VLOOKUP(Tabella55[[#This Row],[DATA]],Tabella50[], 18, 0)</f>
        <v>0</v>
      </c>
      <c r="T125">
        <f>VLOOKUP(Tabella55[[#This Row],[DATA]],Tabella51[], 2, 0)</f>
        <v>69.91</v>
      </c>
      <c r="U125">
        <f>VLOOKUP(Tabella55[[#This Row],[DATA]],Tabella53[], 2, 0)</f>
        <v>66.37</v>
      </c>
      <c r="V125">
        <f>VLOOKUP(Tabella55[[#This Row],[DATA]],Tabella52[], 2, 0)</f>
        <v>64.319999999999993</v>
      </c>
      <c r="W125">
        <f>VLOOKUP(Tabella55[[#This Row],[DATA]],Tabella54[], 2, 0)</f>
        <v>50</v>
      </c>
      <c r="X125">
        <v>0</v>
      </c>
      <c r="Y125">
        <v>0</v>
      </c>
      <c r="Z125" s="25">
        <f>Tabella55[[#This Row],[vcz.xh]]-Q124</f>
        <v>0</v>
      </c>
      <c r="AA125" s="25">
        <f>Tabella55[[#This Row],[vct.xh]]-R124</f>
        <v>0</v>
      </c>
      <c r="AB125" s="25">
        <f>Tabella55[[#This Row],[vct.full.xh]]-S124</f>
        <v>0</v>
      </c>
      <c r="AE125" s="23">
        <v>44010</v>
      </c>
      <c r="AF125" s="16">
        <v>6281.2349999999997</v>
      </c>
      <c r="AG125" s="16">
        <v>142.416</v>
      </c>
      <c r="AH125" s="16">
        <v>174.10499999999999</v>
      </c>
      <c r="AI125" s="16">
        <v>269.27</v>
      </c>
      <c r="AJ125" s="16">
        <v>2.58</v>
      </c>
      <c r="AK125" s="16">
        <v>4.694</v>
      </c>
      <c r="AL125" s="16">
        <v>1.1200000000000001</v>
      </c>
      <c r="AM125" s="16"/>
      <c r="AN125" s="16"/>
      <c r="AO125" s="16"/>
      <c r="AP125" s="16"/>
      <c r="AQ125" s="16"/>
      <c r="AR125" s="16"/>
      <c r="AS125">
        <f>VLOOKUP(Tabella43[[#This Row],[DATA]],Tabella37[], 15, 0)</f>
        <v>7.0999999999999994E-2</v>
      </c>
      <c r="AT125" s="16"/>
      <c r="AU125" s="16"/>
      <c r="AV125" s="17"/>
      <c r="AX125" s="24">
        <v>43954</v>
      </c>
      <c r="AY125">
        <v>77.31</v>
      </c>
      <c r="BA125" s="24">
        <v>43954</v>
      </c>
      <c r="BB125">
        <v>65.62</v>
      </c>
      <c r="BD125" s="24">
        <v>43954</v>
      </c>
      <c r="BE125">
        <v>67.86</v>
      </c>
      <c r="BG125" s="24">
        <v>43954</v>
      </c>
      <c r="BH125">
        <v>50</v>
      </c>
    </row>
    <row r="126" spans="1:60" x14ac:dyDescent="0.3">
      <c r="A126" s="3">
        <v>44067</v>
      </c>
      <c r="B126" s="60">
        <v>102298</v>
      </c>
      <c r="C126" s="8">
        <v>210.87153693931398</v>
      </c>
      <c r="D126" s="38">
        <v>7.6244487909131074E-3</v>
      </c>
      <c r="E126">
        <f>VLOOKUP(Tabella55[[#This Row],[DATA]],Tabella50[], 2, 0)</f>
        <v>16929.776000000002</v>
      </c>
      <c r="F126">
        <f>VLOOKUP(Tabella55[[#This Row],[DATA]],Tabella50[], 3, 0)</f>
        <v>79.805999999999997</v>
      </c>
      <c r="G126">
        <f>VLOOKUP(Tabella55[[#This Row],[DATA]],Tabella50[], 4, 0)</f>
        <v>175.767</v>
      </c>
      <c r="H126">
        <f>VLOOKUP(Tabella55[[#This Row],[DATA]],Tabella50[], 5, 0)</f>
        <v>538.84400000000005</v>
      </c>
      <c r="I126">
        <f>VLOOKUP(Tabella55[[#This Row],[DATA]],Tabella50[], 6, 0)</f>
        <v>2.64</v>
      </c>
      <c r="J126">
        <f>VLOOKUP(Tabella55[[#This Row],[DATA]],Tabella50[], 7, 0)</f>
        <v>4.5220000000000002</v>
      </c>
      <c r="K126">
        <f>VLOOKUP(Tabella55[[#This Row],[DATA]],Tabella50[], 8, 0)</f>
        <v>0.96</v>
      </c>
      <c r="L126">
        <f>VLOOKUP(Tabella55[[#This Row],[DATA]],Tabella50[], 9, 0)</f>
        <v>0</v>
      </c>
      <c r="M126">
        <f>VLOOKUP(Tabella55[[#This Row],[DATA]],Tabella50[], 10, 0)</f>
        <v>0</v>
      </c>
      <c r="N126">
        <f>VLOOKUP(Tabella55[[#This Row],[DATA]],Tabella50[], 13, 0)</f>
        <v>0</v>
      </c>
      <c r="O126">
        <f>VLOOKUP(Tabella55[[#This Row],[DATA]],Tabella50[], 14, 0)</f>
        <v>0</v>
      </c>
      <c r="P126">
        <f>VLOOKUP(Tabella55[[#This Row],[DATA]],Tabella50[], 15, 0)</f>
        <v>4.2999999999999997E-2</v>
      </c>
      <c r="Q126">
        <f>VLOOKUP(Tabella55[[#This Row],[DATA]],Tabella50[], 16, 0)</f>
        <v>0</v>
      </c>
      <c r="R126">
        <f>VLOOKUP(Tabella55[[#This Row],[DATA]],Tabella50[], 17, 0)</f>
        <v>0</v>
      </c>
      <c r="S126">
        <f>VLOOKUP(Tabella55[[#This Row],[DATA]],Tabella50[], 18, 0)</f>
        <v>0</v>
      </c>
      <c r="T126">
        <f>VLOOKUP(Tabella55[[#This Row],[DATA]],Tabella51[], 2, 0)</f>
        <v>73.61</v>
      </c>
      <c r="U126">
        <f>VLOOKUP(Tabella55[[#This Row],[DATA]],Tabella53[], 2, 0)</f>
        <v>68.75</v>
      </c>
      <c r="V126">
        <f>VLOOKUP(Tabella55[[#This Row],[DATA]],Tabella52[], 2, 0)</f>
        <v>66.41</v>
      </c>
      <c r="W126">
        <f>VLOOKUP(Tabella55[[#This Row],[DATA]],Tabella54[], 2, 0)</f>
        <v>50</v>
      </c>
      <c r="X126">
        <v>0</v>
      </c>
      <c r="Y126">
        <v>0</v>
      </c>
      <c r="Z126" s="25">
        <f>Tabella55[[#This Row],[vcz.xh]]-Q125</f>
        <v>0</v>
      </c>
      <c r="AA126" s="25">
        <f>Tabella55[[#This Row],[vct.xh]]-R125</f>
        <v>0</v>
      </c>
      <c r="AB126" s="25">
        <f>Tabella55[[#This Row],[vct.full.xh]]-S125</f>
        <v>0</v>
      </c>
      <c r="AE126" s="23">
        <v>44011</v>
      </c>
      <c r="AF126" s="14">
        <v>6393.6310000000003</v>
      </c>
      <c r="AG126" s="14">
        <v>112.396</v>
      </c>
      <c r="AH126" s="14">
        <v>174.72200000000001</v>
      </c>
      <c r="AI126" s="14">
        <v>272.50400000000002</v>
      </c>
      <c r="AJ126" s="14">
        <v>3.234</v>
      </c>
      <c r="AK126" s="14">
        <v>4.702</v>
      </c>
      <c r="AL126" s="14">
        <v>1.1100000000000001</v>
      </c>
      <c r="AM126" s="14"/>
      <c r="AN126" s="14"/>
      <c r="AO126" s="14"/>
      <c r="AP126" s="14"/>
      <c r="AQ126" s="14"/>
      <c r="AR126" s="14"/>
      <c r="AS126">
        <f>VLOOKUP(Tabella43[[#This Row],[DATA]],Tabella37[], 15, 0)</f>
        <v>7.0999999999999994E-2</v>
      </c>
      <c r="AT126" s="14"/>
      <c r="AU126" s="14"/>
      <c r="AV126" s="15"/>
      <c r="AX126" s="24">
        <v>43955</v>
      </c>
      <c r="AY126">
        <v>77.31</v>
      </c>
      <c r="BA126" s="24">
        <v>43955</v>
      </c>
      <c r="BB126">
        <v>65.62</v>
      </c>
      <c r="BD126" s="24">
        <v>43955</v>
      </c>
      <c r="BE126">
        <v>67.86</v>
      </c>
      <c r="BG126" s="24">
        <v>43955</v>
      </c>
      <c r="BH126">
        <v>50</v>
      </c>
    </row>
    <row r="127" spans="1:60" x14ac:dyDescent="0.3">
      <c r="A127" s="1">
        <v>44068</v>
      </c>
      <c r="B127" s="61">
        <v>102118</v>
      </c>
      <c r="C127" s="7">
        <v>210.50049472295515</v>
      </c>
      <c r="D127" s="39">
        <v>-1.7611150450345394E-3</v>
      </c>
      <c r="E127">
        <f>VLOOKUP(Tabella55[[#This Row],[DATA]],Tabella50[], 2, 0)</f>
        <v>17150.035</v>
      </c>
      <c r="F127">
        <f>VLOOKUP(Tabella55[[#This Row],[DATA]],Tabella50[], 3, 0)</f>
        <v>220.25899999999999</v>
      </c>
      <c r="G127">
        <f>VLOOKUP(Tabella55[[#This Row],[DATA]],Tabella50[], 4, 0)</f>
        <v>175.333</v>
      </c>
      <c r="H127">
        <f>VLOOKUP(Tabella55[[#This Row],[DATA]],Tabella50[], 5, 0)</f>
        <v>544.78300000000002</v>
      </c>
      <c r="I127">
        <f>VLOOKUP(Tabella55[[#This Row],[DATA]],Tabella50[], 6, 0)</f>
        <v>5.9390000000000001</v>
      </c>
      <c r="J127">
        <f>VLOOKUP(Tabella55[[#This Row],[DATA]],Tabella50[], 7, 0)</f>
        <v>4.4669999999999996</v>
      </c>
      <c r="K127">
        <f>VLOOKUP(Tabella55[[#This Row],[DATA]],Tabella50[], 8, 0)</f>
        <v>0.97</v>
      </c>
      <c r="L127">
        <f>VLOOKUP(Tabella55[[#This Row],[DATA]],Tabella50[], 9, 0)</f>
        <v>0</v>
      </c>
      <c r="M127">
        <f>VLOOKUP(Tabella55[[#This Row],[DATA]],Tabella50[], 10, 0)</f>
        <v>0</v>
      </c>
      <c r="N127">
        <f>VLOOKUP(Tabella55[[#This Row],[DATA]],Tabella50[], 13, 0)</f>
        <v>0</v>
      </c>
      <c r="O127">
        <f>VLOOKUP(Tabella55[[#This Row],[DATA]],Tabella50[], 14, 0)</f>
        <v>0</v>
      </c>
      <c r="P127">
        <f>VLOOKUP(Tabella55[[#This Row],[DATA]],Tabella50[], 15, 0)</f>
        <v>4.2999999999999997E-2</v>
      </c>
      <c r="Q127">
        <f>VLOOKUP(Tabella55[[#This Row],[DATA]],Tabella50[], 16, 0)</f>
        <v>0</v>
      </c>
      <c r="R127">
        <f>VLOOKUP(Tabella55[[#This Row],[DATA]],Tabella50[], 17, 0)</f>
        <v>0</v>
      </c>
      <c r="S127">
        <f>VLOOKUP(Tabella55[[#This Row],[DATA]],Tabella50[], 18, 0)</f>
        <v>0</v>
      </c>
      <c r="T127">
        <f>VLOOKUP(Tabella55[[#This Row],[DATA]],Tabella51[], 2, 0)</f>
        <v>73.61</v>
      </c>
      <c r="U127">
        <f>VLOOKUP(Tabella55[[#This Row],[DATA]],Tabella53[], 2, 0)</f>
        <v>68.75</v>
      </c>
      <c r="V127">
        <f>VLOOKUP(Tabella55[[#This Row],[DATA]],Tabella52[], 2, 0)</f>
        <v>66.41</v>
      </c>
      <c r="W127">
        <f>VLOOKUP(Tabella55[[#This Row],[DATA]],Tabella54[], 2, 0)</f>
        <v>50</v>
      </c>
      <c r="X127">
        <v>0</v>
      </c>
      <c r="Y127">
        <v>0</v>
      </c>
      <c r="Z127" s="25">
        <f>Tabella55[[#This Row],[vcz.xh]]-Q126</f>
        <v>0</v>
      </c>
      <c r="AA127" s="25">
        <f>Tabella55[[#This Row],[vct.xh]]-R126</f>
        <v>0</v>
      </c>
      <c r="AB127" s="25">
        <f>Tabella55[[#This Row],[vct.full.xh]]-S126</f>
        <v>0</v>
      </c>
      <c r="AE127" s="23">
        <v>44012</v>
      </c>
      <c r="AF127" s="16">
        <v>6551.7939999999999</v>
      </c>
      <c r="AG127" s="16">
        <v>158.16399999999999</v>
      </c>
      <c r="AH127" s="16">
        <v>170.99</v>
      </c>
      <c r="AI127" s="16">
        <v>278.48500000000001</v>
      </c>
      <c r="AJ127" s="16">
        <v>5.9809999999999999</v>
      </c>
      <c r="AK127" s="16">
        <v>4.6390000000000002</v>
      </c>
      <c r="AL127" s="16">
        <v>1.0900000000000001</v>
      </c>
      <c r="AM127" s="16"/>
      <c r="AN127" s="16"/>
      <c r="AO127" s="16"/>
      <c r="AP127" s="16"/>
      <c r="AQ127" s="16">
        <v>6.91</v>
      </c>
      <c r="AR127" s="16"/>
      <c r="AS127">
        <f>VLOOKUP(Tabella43[[#This Row],[DATA]],Tabella37[], 15, 0)</f>
        <v>7.0000000000000007E-2</v>
      </c>
      <c r="AT127" s="16"/>
      <c r="AU127" s="16"/>
      <c r="AV127" s="17"/>
      <c r="AX127" s="24">
        <v>43956</v>
      </c>
      <c r="AY127">
        <v>81.02</v>
      </c>
      <c r="BA127" s="24">
        <v>43956</v>
      </c>
      <c r="BB127">
        <v>67.709999999999994</v>
      </c>
      <c r="BD127" s="24">
        <v>43956</v>
      </c>
      <c r="BE127">
        <v>70.239999999999995</v>
      </c>
      <c r="BG127" s="24">
        <v>43956</v>
      </c>
      <c r="BH127">
        <v>50</v>
      </c>
    </row>
    <row r="128" spans="1:60" x14ac:dyDescent="0.3">
      <c r="A128" s="3">
        <v>44069</v>
      </c>
      <c r="B128" s="60">
        <v>100627</v>
      </c>
      <c r="C128" s="8">
        <v>207.4270283641161</v>
      </c>
      <c r="D128" s="38">
        <v>-1.4708396061700523E-2</v>
      </c>
      <c r="E128">
        <f>VLOOKUP(Tabella55[[#This Row],[DATA]],Tabella50[], 2, 0)</f>
        <v>17370.419999999998</v>
      </c>
      <c r="F128">
        <f>VLOOKUP(Tabella55[[#This Row],[DATA]],Tabella50[], 3, 0)</f>
        <v>220.38499999999999</v>
      </c>
      <c r="G128">
        <f>VLOOKUP(Tabella55[[#This Row],[DATA]],Tabella50[], 4, 0)</f>
        <v>173.90700000000001</v>
      </c>
      <c r="H128">
        <f>VLOOKUP(Tabella55[[#This Row],[DATA]],Tabella50[], 5, 0)</f>
        <v>549.85299999999995</v>
      </c>
      <c r="I128">
        <f>VLOOKUP(Tabella55[[#This Row],[DATA]],Tabella50[], 6, 0)</f>
        <v>5.07</v>
      </c>
      <c r="J128">
        <f>VLOOKUP(Tabella55[[#This Row],[DATA]],Tabella50[], 7, 0)</f>
        <v>4.383</v>
      </c>
      <c r="K128">
        <f>VLOOKUP(Tabella55[[#This Row],[DATA]],Tabella50[], 8, 0)</f>
        <v>0.97</v>
      </c>
      <c r="L128">
        <f>VLOOKUP(Tabella55[[#This Row],[DATA]],Tabella50[], 9, 0)</f>
        <v>0</v>
      </c>
      <c r="M128">
        <f>VLOOKUP(Tabella55[[#This Row],[DATA]],Tabella50[], 10, 0)</f>
        <v>0</v>
      </c>
      <c r="N128">
        <f>VLOOKUP(Tabella55[[#This Row],[DATA]],Tabella50[], 13, 0)</f>
        <v>0</v>
      </c>
      <c r="O128">
        <f>VLOOKUP(Tabella55[[#This Row],[DATA]],Tabella50[], 14, 0)</f>
        <v>0</v>
      </c>
      <c r="P128">
        <f>VLOOKUP(Tabella55[[#This Row],[DATA]],Tabella50[], 15, 0)</f>
        <v>4.2000000000000003E-2</v>
      </c>
      <c r="Q128">
        <f>VLOOKUP(Tabella55[[#This Row],[DATA]],Tabella50[], 16, 0)</f>
        <v>0</v>
      </c>
      <c r="R128">
        <f>VLOOKUP(Tabella55[[#This Row],[DATA]],Tabella50[], 17, 0)</f>
        <v>0</v>
      </c>
      <c r="S128">
        <f>VLOOKUP(Tabella55[[#This Row],[DATA]],Tabella50[], 18, 0)</f>
        <v>0</v>
      </c>
      <c r="T128">
        <f>VLOOKUP(Tabella55[[#This Row],[DATA]],Tabella51[], 2, 0)</f>
        <v>73.61</v>
      </c>
      <c r="U128">
        <f>VLOOKUP(Tabella55[[#This Row],[DATA]],Tabella53[], 2, 0)</f>
        <v>68.75</v>
      </c>
      <c r="V128">
        <f>VLOOKUP(Tabella55[[#This Row],[DATA]],Tabella52[], 2, 0)</f>
        <v>66.41</v>
      </c>
      <c r="W128">
        <f>VLOOKUP(Tabella55[[#This Row],[DATA]],Tabella54[], 2, 0)</f>
        <v>50</v>
      </c>
      <c r="X128">
        <v>0</v>
      </c>
      <c r="Y128">
        <v>0</v>
      </c>
      <c r="Z128" s="25">
        <f>Tabella55[[#This Row],[vcz.xh]]-Q127</f>
        <v>0</v>
      </c>
      <c r="AA128" s="25">
        <f>Tabella55[[#This Row],[vct.xh]]-R127</f>
        <v>0</v>
      </c>
      <c r="AB128" s="25">
        <f>Tabella55[[#This Row],[vct.full.xh]]-S127</f>
        <v>0</v>
      </c>
      <c r="AE128" s="23">
        <v>44013</v>
      </c>
      <c r="AF128" s="14">
        <v>6770.0810000000001</v>
      </c>
      <c r="AG128" s="14">
        <v>218.28700000000001</v>
      </c>
      <c r="AH128" s="14">
        <v>173.65199999999999</v>
      </c>
      <c r="AI128" s="14">
        <v>283.33600000000001</v>
      </c>
      <c r="AJ128" s="14">
        <v>4.851</v>
      </c>
      <c r="AK128" s="14">
        <v>4.5410000000000004</v>
      </c>
      <c r="AL128" s="14">
        <v>1.0900000000000001</v>
      </c>
      <c r="AM128" s="14"/>
      <c r="AN128" s="14"/>
      <c r="AO128" s="14"/>
      <c r="AP128" s="14"/>
      <c r="AQ128" s="14"/>
      <c r="AR128" s="14"/>
      <c r="AS128">
        <f>VLOOKUP(Tabella43[[#This Row],[DATA]],Tabella37[], 15, 0)</f>
        <v>6.9000000000000006E-2</v>
      </c>
      <c r="AT128" s="14"/>
      <c r="AU128" s="14"/>
      <c r="AV128" s="15"/>
      <c r="AX128" s="24">
        <v>43957</v>
      </c>
      <c r="AY128">
        <v>81.02</v>
      </c>
      <c r="BA128" s="24">
        <v>43957</v>
      </c>
      <c r="BB128">
        <v>67.709999999999994</v>
      </c>
      <c r="BD128" s="24">
        <v>43957</v>
      </c>
      <c r="BE128">
        <v>70.239999999999995</v>
      </c>
      <c r="BG128" s="24">
        <v>43957</v>
      </c>
      <c r="BH128">
        <v>50</v>
      </c>
    </row>
    <row r="129" spans="1:60" x14ac:dyDescent="0.3">
      <c r="A129" s="1">
        <v>44070</v>
      </c>
      <c r="B129" s="61">
        <v>100624</v>
      </c>
      <c r="C129" s="7">
        <v>207.42084432717678</v>
      </c>
      <c r="D129" s="39">
        <v>-2.9813516456774598E-5</v>
      </c>
      <c r="E129">
        <f>VLOOKUP(Tabella55[[#This Row],[DATA]],Tabella50[], 2, 0)</f>
        <v>17577.132000000001</v>
      </c>
      <c r="F129">
        <f>VLOOKUP(Tabella55[[#This Row],[DATA]],Tabella50[], 3, 0)</f>
        <v>206.71199999999999</v>
      </c>
      <c r="G129">
        <f>VLOOKUP(Tabella55[[#This Row],[DATA]],Tabella50[], 4, 0)</f>
        <v>173.18</v>
      </c>
      <c r="H129">
        <f>VLOOKUP(Tabella55[[#This Row],[DATA]],Tabella50[], 5, 0)</f>
        <v>554.452</v>
      </c>
      <c r="I129">
        <f>VLOOKUP(Tabella55[[#This Row],[DATA]],Tabella50[], 6, 0)</f>
        <v>4.5979999999999999</v>
      </c>
      <c r="J129">
        <f>VLOOKUP(Tabella55[[#This Row],[DATA]],Tabella50[], 7, 0)</f>
        <v>4.2359999999999998</v>
      </c>
      <c r="K129">
        <f>VLOOKUP(Tabella55[[#This Row],[DATA]],Tabella50[], 8, 0)</f>
        <v>0.96</v>
      </c>
      <c r="L129">
        <f>VLOOKUP(Tabella55[[#This Row],[DATA]],Tabella50[], 9, 0)</f>
        <v>0</v>
      </c>
      <c r="M129">
        <f>VLOOKUP(Tabella55[[#This Row],[DATA]],Tabella50[], 10, 0)</f>
        <v>0</v>
      </c>
      <c r="N129">
        <f>VLOOKUP(Tabella55[[#This Row],[DATA]],Tabella50[], 13, 0)</f>
        <v>0</v>
      </c>
      <c r="O129">
        <f>VLOOKUP(Tabella55[[#This Row],[DATA]],Tabella50[], 14, 0)</f>
        <v>0</v>
      </c>
      <c r="P129">
        <f>VLOOKUP(Tabella55[[#This Row],[DATA]],Tabella50[], 15, 0)</f>
        <v>4.3999999999999997E-2</v>
      </c>
      <c r="Q129">
        <f>VLOOKUP(Tabella55[[#This Row],[DATA]],Tabella50[], 16, 0)</f>
        <v>0</v>
      </c>
      <c r="R129">
        <f>VLOOKUP(Tabella55[[#This Row],[DATA]],Tabella50[], 17, 0)</f>
        <v>0</v>
      </c>
      <c r="S129">
        <f>VLOOKUP(Tabella55[[#This Row],[DATA]],Tabella50[], 18, 0)</f>
        <v>0</v>
      </c>
      <c r="T129">
        <f>VLOOKUP(Tabella55[[#This Row],[DATA]],Tabella51[], 2, 0)</f>
        <v>73.61</v>
      </c>
      <c r="U129">
        <f>VLOOKUP(Tabella55[[#This Row],[DATA]],Tabella53[], 2, 0)</f>
        <v>68.75</v>
      </c>
      <c r="V129">
        <f>VLOOKUP(Tabella55[[#This Row],[DATA]],Tabella52[], 2, 0)</f>
        <v>66.41</v>
      </c>
      <c r="W129">
        <f>VLOOKUP(Tabella55[[#This Row],[DATA]],Tabella54[], 2, 0)</f>
        <v>50</v>
      </c>
      <c r="X129">
        <v>0</v>
      </c>
      <c r="Y129">
        <v>0</v>
      </c>
      <c r="Z129" s="25">
        <f>Tabella55[[#This Row],[vcz.xh]]-Q128</f>
        <v>0</v>
      </c>
      <c r="AA129" s="25">
        <f>Tabella55[[#This Row],[vct.xh]]-R128</f>
        <v>0</v>
      </c>
      <c r="AB129" s="25">
        <f>Tabella55[[#This Row],[vct.full.xh]]-S128</f>
        <v>0</v>
      </c>
      <c r="AE129" s="23">
        <v>44014</v>
      </c>
      <c r="AF129" s="16">
        <v>6994.8779999999997</v>
      </c>
      <c r="AG129" s="16">
        <v>224.797</v>
      </c>
      <c r="AH129" s="16">
        <v>179.40700000000001</v>
      </c>
      <c r="AI129" s="16">
        <v>289.18599999999998</v>
      </c>
      <c r="AJ129" s="16">
        <v>5.851</v>
      </c>
      <c r="AK129" s="16">
        <v>4.6150000000000002</v>
      </c>
      <c r="AL129" s="16">
        <v>1.08</v>
      </c>
      <c r="AM129" s="16"/>
      <c r="AN129" s="16"/>
      <c r="AO129" s="16"/>
      <c r="AP129" s="16"/>
      <c r="AQ129" s="16"/>
      <c r="AR129" s="16"/>
      <c r="AS129">
        <f>VLOOKUP(Tabella43[[#This Row],[DATA]],Tabella37[], 15, 0)</f>
        <v>6.8000000000000005E-2</v>
      </c>
      <c r="AT129" s="16"/>
      <c r="AU129" s="16"/>
      <c r="AV129" s="17"/>
      <c r="AX129" s="24">
        <v>43958</v>
      </c>
      <c r="AY129">
        <v>81.02</v>
      </c>
      <c r="BA129" s="24">
        <v>43958</v>
      </c>
      <c r="BB129">
        <v>67.709999999999994</v>
      </c>
      <c r="BD129" s="24">
        <v>43958</v>
      </c>
      <c r="BE129">
        <v>70.239999999999995</v>
      </c>
      <c r="BG129" s="24">
        <v>43958</v>
      </c>
      <c r="BH129">
        <v>50</v>
      </c>
    </row>
    <row r="130" spans="1:60" x14ac:dyDescent="0.3">
      <c r="A130" s="3">
        <v>44071</v>
      </c>
      <c r="B130" s="60">
        <v>102143</v>
      </c>
      <c r="C130" s="8">
        <v>210.5520283641161</v>
      </c>
      <c r="D130" s="38">
        <v>1.4982994437967348E-2</v>
      </c>
      <c r="E130">
        <f>VLOOKUP(Tabella55[[#This Row],[DATA]],Tabella50[], 2, 0)</f>
        <v>17779.998</v>
      </c>
      <c r="F130">
        <f>VLOOKUP(Tabella55[[#This Row],[DATA]],Tabella50[], 3, 0)</f>
        <v>202.86600000000001</v>
      </c>
      <c r="G130">
        <f>VLOOKUP(Tabella55[[#This Row],[DATA]],Tabella50[], 4, 0)</f>
        <v>181.89699999999999</v>
      </c>
      <c r="H130">
        <f>VLOOKUP(Tabella55[[#This Row],[DATA]],Tabella50[], 5, 0)</f>
        <v>558.447</v>
      </c>
      <c r="I130">
        <f>VLOOKUP(Tabella55[[#This Row],[DATA]],Tabella50[], 6, 0)</f>
        <v>3.9950000000000001</v>
      </c>
      <c r="J130">
        <f>VLOOKUP(Tabella55[[#This Row],[DATA]],Tabella50[], 7, 0)</f>
        <v>4.1029999999999998</v>
      </c>
      <c r="K130">
        <f>VLOOKUP(Tabella55[[#This Row],[DATA]],Tabella50[], 8, 0)</f>
        <v>0.97</v>
      </c>
      <c r="L130">
        <f>VLOOKUP(Tabella55[[#This Row],[DATA]],Tabella50[], 9, 0)</f>
        <v>0</v>
      </c>
      <c r="M130">
        <f>VLOOKUP(Tabella55[[#This Row],[DATA]],Tabella50[], 10, 0)</f>
        <v>0</v>
      </c>
      <c r="N130">
        <f>VLOOKUP(Tabella55[[#This Row],[DATA]],Tabella50[], 13, 0)</f>
        <v>0</v>
      </c>
      <c r="O130">
        <f>VLOOKUP(Tabella55[[#This Row],[DATA]],Tabella50[], 14, 0)</f>
        <v>0</v>
      </c>
      <c r="P130">
        <f>VLOOKUP(Tabella55[[#This Row],[DATA]],Tabella50[], 15, 0)</f>
        <v>4.4999999999999998E-2</v>
      </c>
      <c r="Q130">
        <f>VLOOKUP(Tabella55[[#This Row],[DATA]],Tabella50[], 16, 0)</f>
        <v>0</v>
      </c>
      <c r="R130">
        <f>VLOOKUP(Tabella55[[#This Row],[DATA]],Tabella50[], 17, 0)</f>
        <v>0</v>
      </c>
      <c r="S130">
        <f>VLOOKUP(Tabella55[[#This Row],[DATA]],Tabella50[], 18, 0)</f>
        <v>0</v>
      </c>
      <c r="T130">
        <f>VLOOKUP(Tabella55[[#This Row],[DATA]],Tabella51[], 2, 0)</f>
        <v>73.61</v>
      </c>
      <c r="U130">
        <f>VLOOKUP(Tabella55[[#This Row],[DATA]],Tabella53[], 2, 0)</f>
        <v>68.75</v>
      </c>
      <c r="V130">
        <f>VLOOKUP(Tabella55[[#This Row],[DATA]],Tabella52[], 2, 0)</f>
        <v>66.41</v>
      </c>
      <c r="W130">
        <f>VLOOKUP(Tabella55[[#This Row],[DATA]],Tabella54[], 2, 0)</f>
        <v>50</v>
      </c>
      <c r="X130">
        <v>0</v>
      </c>
      <c r="Y130">
        <v>0</v>
      </c>
      <c r="Z130" s="25">
        <f>Tabella55[[#This Row],[vcz.xh]]-Q129</f>
        <v>0</v>
      </c>
      <c r="AA130" s="25">
        <f>Tabella55[[#This Row],[vct.xh]]-R129</f>
        <v>0</v>
      </c>
      <c r="AB130" s="25">
        <f>Tabella55[[#This Row],[vct.full.xh]]-S129</f>
        <v>0</v>
      </c>
      <c r="AE130" s="23">
        <v>44015</v>
      </c>
      <c r="AF130" s="14">
        <v>7192.1880000000001</v>
      </c>
      <c r="AG130" s="14">
        <v>197.31</v>
      </c>
      <c r="AH130" s="14">
        <v>176.31200000000001</v>
      </c>
      <c r="AI130" s="14">
        <v>295.21499999999997</v>
      </c>
      <c r="AJ130" s="14">
        <v>6.0279999999999996</v>
      </c>
      <c r="AK130" s="14">
        <v>4.8150000000000004</v>
      </c>
      <c r="AL130" s="14">
        <v>1.07</v>
      </c>
      <c r="AM130" s="14"/>
      <c r="AN130" s="14"/>
      <c r="AO130" s="14"/>
      <c r="AP130" s="14"/>
      <c r="AQ130" s="14"/>
      <c r="AR130" s="14"/>
      <c r="AS130">
        <f>VLOOKUP(Tabella43[[#This Row],[DATA]],Tabella37[], 15, 0)</f>
        <v>6.8000000000000005E-2</v>
      </c>
      <c r="AT130" s="14"/>
      <c r="AU130" s="14"/>
      <c r="AV130" s="15"/>
      <c r="AX130" s="24">
        <v>43959</v>
      </c>
      <c r="AY130">
        <v>81.02</v>
      </c>
      <c r="BA130" s="24">
        <v>43959</v>
      </c>
      <c r="BB130">
        <v>67.709999999999994</v>
      </c>
      <c r="BD130" s="24">
        <v>43959</v>
      </c>
      <c r="BE130">
        <v>70.239999999999995</v>
      </c>
      <c r="BG130" s="24">
        <v>43959</v>
      </c>
      <c r="BH130">
        <v>50</v>
      </c>
    </row>
    <row r="131" spans="1:60" x14ac:dyDescent="0.3">
      <c r="A131" s="1">
        <v>44074</v>
      </c>
      <c r="B131" s="61">
        <v>99369</v>
      </c>
      <c r="C131" s="7">
        <v>204.8338555408971</v>
      </c>
      <c r="D131" s="39">
        <v>-2.7533598445895566E-2</v>
      </c>
      <c r="E131">
        <f>VLOOKUP(Tabella55[[#This Row],[DATA]],Tabella50[], 2, 0)</f>
        <v>18263.512999999999</v>
      </c>
      <c r="F131">
        <f>VLOOKUP(Tabella55[[#This Row],[DATA]],Tabella50[], 3, 0)</f>
        <v>214.77799999999999</v>
      </c>
      <c r="G131">
        <f>VLOOKUP(Tabella55[[#This Row],[DATA]],Tabella50[], 4, 0)</f>
        <v>190.53399999999999</v>
      </c>
      <c r="H131">
        <f>VLOOKUP(Tabella55[[#This Row],[DATA]],Tabella50[], 5, 0)</f>
        <v>567.21799999999996</v>
      </c>
      <c r="I131">
        <f>VLOOKUP(Tabella55[[#This Row],[DATA]],Tabella50[], 6, 0)</f>
        <v>2.5840000000000001</v>
      </c>
      <c r="J131">
        <f>VLOOKUP(Tabella55[[#This Row],[DATA]],Tabella50[], 7, 0)</f>
        <v>4.0540000000000003</v>
      </c>
      <c r="K131">
        <f>VLOOKUP(Tabella55[[#This Row],[DATA]],Tabella50[], 8, 0)</f>
        <v>0.97</v>
      </c>
      <c r="L131">
        <f>VLOOKUP(Tabella55[[#This Row],[DATA]],Tabella50[], 9, 0)</f>
        <v>0</v>
      </c>
      <c r="M131">
        <f>VLOOKUP(Tabella55[[#This Row],[DATA]],Tabella50[], 10, 0)</f>
        <v>0</v>
      </c>
      <c r="N131">
        <f>VLOOKUP(Tabella55[[#This Row],[DATA]],Tabella50[], 13, 0)</f>
        <v>24.224</v>
      </c>
      <c r="O131">
        <f>VLOOKUP(Tabella55[[#This Row],[DATA]],Tabella50[], 14, 0)</f>
        <v>0</v>
      </c>
      <c r="P131">
        <f>VLOOKUP(Tabella55[[#This Row],[DATA]],Tabella50[], 15, 0)</f>
        <v>5.0999999999999997E-2</v>
      </c>
      <c r="Q131">
        <f>VLOOKUP(Tabella55[[#This Row],[DATA]],Tabella50[], 16, 0)</f>
        <v>0</v>
      </c>
      <c r="R131">
        <f>VLOOKUP(Tabella55[[#This Row],[DATA]],Tabella50[], 17, 0)</f>
        <v>0</v>
      </c>
      <c r="S131">
        <f>VLOOKUP(Tabella55[[#This Row],[DATA]],Tabella50[], 18, 0)</f>
        <v>0</v>
      </c>
      <c r="T131">
        <f>VLOOKUP(Tabella55[[#This Row],[DATA]],Tabella51[], 2, 0)</f>
        <v>69.91</v>
      </c>
      <c r="U131">
        <f>VLOOKUP(Tabella55[[#This Row],[DATA]],Tabella53[], 2, 0)</f>
        <v>66.37</v>
      </c>
      <c r="V131">
        <f>VLOOKUP(Tabella55[[#This Row],[DATA]],Tabella52[], 2, 0)</f>
        <v>64.319999999999993</v>
      </c>
      <c r="W131">
        <f>VLOOKUP(Tabella55[[#This Row],[DATA]],Tabella54[], 2, 0)</f>
        <v>50</v>
      </c>
      <c r="X131">
        <v>0</v>
      </c>
      <c r="Y131">
        <v>0</v>
      </c>
      <c r="Z131" s="25">
        <f>Tabella55[[#This Row],[vcz.xh]]-Q130</f>
        <v>0</v>
      </c>
      <c r="AA131" s="25">
        <f>Tabella55[[#This Row],[vct.xh]]-R130</f>
        <v>0</v>
      </c>
      <c r="AB131" s="25">
        <f>Tabella55[[#This Row],[vct.full.xh]]-S130</f>
        <v>0</v>
      </c>
      <c r="AE131" s="23">
        <v>44016</v>
      </c>
      <c r="AF131" s="16">
        <v>7369.4030000000002</v>
      </c>
      <c r="AG131" s="16">
        <v>177.21600000000001</v>
      </c>
      <c r="AH131" s="16">
        <v>175.798</v>
      </c>
      <c r="AI131" s="16">
        <v>300.31299999999999</v>
      </c>
      <c r="AJ131" s="16">
        <v>5.0979999999999999</v>
      </c>
      <c r="AK131" s="16">
        <v>4.8029999999999999</v>
      </c>
      <c r="AL131" s="16">
        <v>1.07</v>
      </c>
      <c r="AM131" s="16"/>
      <c r="AN131" s="16"/>
      <c r="AO131" s="16"/>
      <c r="AP131" s="16"/>
      <c r="AQ131" s="16">
        <v>9.9269999999999996</v>
      </c>
      <c r="AR131" s="16"/>
      <c r="AS131">
        <f>VLOOKUP(Tabella43[[#This Row],[DATA]],Tabella37[], 15, 0)</f>
        <v>6.8000000000000005E-2</v>
      </c>
      <c r="AT131" s="16"/>
      <c r="AU131" s="16"/>
      <c r="AV131" s="17"/>
      <c r="AX131" s="24">
        <v>43960</v>
      </c>
      <c r="AY131">
        <v>81.02</v>
      </c>
      <c r="BA131" s="24">
        <v>43960</v>
      </c>
      <c r="BB131">
        <v>67.709999999999994</v>
      </c>
      <c r="BD131" s="24">
        <v>43960</v>
      </c>
      <c r="BE131">
        <v>70.239999999999995</v>
      </c>
      <c r="BG131" s="24">
        <v>43960</v>
      </c>
      <c r="BH131">
        <v>50</v>
      </c>
    </row>
    <row r="132" spans="1:60" x14ac:dyDescent="0.3">
      <c r="A132" s="3">
        <v>44075</v>
      </c>
      <c r="B132" s="60">
        <v>102168</v>
      </c>
      <c r="C132" s="8">
        <v>210.60356200527704</v>
      </c>
      <c r="D132" s="38">
        <v>2.7778323400741562E-2</v>
      </c>
      <c r="E132">
        <f>VLOOKUP(Tabella55[[#This Row],[DATA]],Tabella50[], 2, 0)</f>
        <v>18462.86</v>
      </c>
      <c r="F132">
        <f>VLOOKUP(Tabella55[[#This Row],[DATA]],Tabella50[], 3, 0)</f>
        <v>199.34700000000001</v>
      </c>
      <c r="G132">
        <f>VLOOKUP(Tabella55[[#This Row],[DATA]],Tabella50[], 4, 0)</f>
        <v>187.54599999999999</v>
      </c>
      <c r="H132">
        <f>VLOOKUP(Tabella55[[#This Row],[DATA]],Tabella50[], 5, 0)</f>
        <v>572.89599999999996</v>
      </c>
      <c r="I132">
        <f>VLOOKUP(Tabella55[[#This Row],[DATA]],Tabella50[], 6, 0)</f>
        <v>5.6779999999999999</v>
      </c>
      <c r="J132">
        <f>VLOOKUP(Tabella55[[#This Row],[DATA]],Tabella50[], 7, 0)</f>
        <v>4.016</v>
      </c>
      <c r="K132">
        <f>VLOOKUP(Tabella55[[#This Row],[DATA]],Tabella50[], 8, 0)</f>
        <v>0.96</v>
      </c>
      <c r="L132">
        <f>VLOOKUP(Tabella55[[#This Row],[DATA]],Tabella50[], 9, 0)</f>
        <v>0</v>
      </c>
      <c r="M132">
        <f>VLOOKUP(Tabella55[[#This Row],[DATA]],Tabella50[], 10, 0)</f>
        <v>0</v>
      </c>
      <c r="N132">
        <f>VLOOKUP(Tabella55[[#This Row],[DATA]],Tabella50[], 13, 0)</f>
        <v>0</v>
      </c>
      <c r="O132">
        <f>VLOOKUP(Tabella55[[#This Row],[DATA]],Tabella50[], 14, 0)</f>
        <v>0</v>
      </c>
      <c r="P132">
        <f>VLOOKUP(Tabella55[[#This Row],[DATA]],Tabella50[], 15, 0)</f>
        <v>5.5E-2</v>
      </c>
      <c r="Q132">
        <f>VLOOKUP(Tabella55[[#This Row],[DATA]],Tabella50[], 16, 0)</f>
        <v>0</v>
      </c>
      <c r="R132">
        <f>VLOOKUP(Tabella55[[#This Row],[DATA]],Tabella50[], 17, 0)</f>
        <v>0</v>
      </c>
      <c r="S132">
        <f>VLOOKUP(Tabella55[[#This Row],[DATA]],Tabella50[], 18, 0)</f>
        <v>0</v>
      </c>
      <c r="T132">
        <f>VLOOKUP(Tabella55[[#This Row],[DATA]],Tabella51[], 2, 0)</f>
        <v>69.91</v>
      </c>
      <c r="U132">
        <f>VLOOKUP(Tabella55[[#This Row],[DATA]],Tabella53[], 2, 0)</f>
        <v>66.37</v>
      </c>
      <c r="V132">
        <f>VLOOKUP(Tabella55[[#This Row],[DATA]],Tabella52[], 2, 0)</f>
        <v>64.319999999999993</v>
      </c>
      <c r="W132">
        <f>VLOOKUP(Tabella55[[#This Row],[DATA]],Tabella54[], 2, 0)</f>
        <v>50</v>
      </c>
      <c r="X132">
        <v>0</v>
      </c>
      <c r="Y132">
        <v>0</v>
      </c>
      <c r="Z132" s="25">
        <f>Tabella55[[#This Row],[vcz.xh]]-Q131</f>
        <v>0</v>
      </c>
      <c r="AA132" s="25">
        <f>Tabella55[[#This Row],[vct.xh]]-R131</f>
        <v>0</v>
      </c>
      <c r="AB132" s="25">
        <f>Tabella55[[#This Row],[vct.full.xh]]-S131</f>
        <v>0</v>
      </c>
      <c r="AE132" s="23">
        <v>44017</v>
      </c>
      <c r="AF132" s="14">
        <v>7491.1409999999996</v>
      </c>
      <c r="AG132" s="14">
        <v>121.73699999999999</v>
      </c>
      <c r="AH132" s="14">
        <v>172.84399999999999</v>
      </c>
      <c r="AI132" s="14">
        <v>303.12599999999998</v>
      </c>
      <c r="AJ132" s="14">
        <v>2.8130000000000002</v>
      </c>
      <c r="AK132" s="14">
        <v>4.8369999999999997</v>
      </c>
      <c r="AL132" s="14">
        <v>1.07</v>
      </c>
      <c r="AM132" s="14"/>
      <c r="AN132" s="14"/>
      <c r="AO132" s="14"/>
      <c r="AP132" s="14"/>
      <c r="AQ132" s="14"/>
      <c r="AR132" s="14"/>
      <c r="AS132">
        <f>VLOOKUP(Tabella43[[#This Row],[DATA]],Tabella37[], 15, 0)</f>
        <v>6.9000000000000006E-2</v>
      </c>
      <c r="AT132" s="14"/>
      <c r="AU132" s="14"/>
      <c r="AV132" s="15"/>
      <c r="AX132" s="24">
        <v>43961</v>
      </c>
      <c r="AY132">
        <v>81.02</v>
      </c>
      <c r="BA132" s="24">
        <v>43961</v>
      </c>
      <c r="BB132">
        <v>67.709999999999994</v>
      </c>
      <c r="BD132" s="24">
        <v>43961</v>
      </c>
      <c r="BE132">
        <v>70.239999999999995</v>
      </c>
      <c r="BG132" s="24">
        <v>43961</v>
      </c>
      <c r="BH132">
        <v>50</v>
      </c>
    </row>
    <row r="133" spans="1:60" x14ac:dyDescent="0.3">
      <c r="A133" s="1">
        <v>44076</v>
      </c>
      <c r="B133" s="61">
        <v>101911</v>
      </c>
      <c r="C133" s="7">
        <v>210.07379617414247</v>
      </c>
      <c r="D133" s="39">
        <v>-2.5186338217745088E-3</v>
      </c>
      <c r="E133">
        <f>VLOOKUP(Tabella55[[#This Row],[DATA]],Tabella50[], 2, 0)</f>
        <v>18682.185000000001</v>
      </c>
      <c r="F133">
        <f>VLOOKUP(Tabella55[[#This Row],[DATA]],Tabella50[], 3, 0)</f>
        <v>219.32400000000001</v>
      </c>
      <c r="G133">
        <f>VLOOKUP(Tabella55[[#This Row],[DATA]],Tabella50[], 4, 0)</f>
        <v>187.39500000000001</v>
      </c>
      <c r="H133">
        <f>VLOOKUP(Tabella55[[#This Row],[DATA]],Tabella50[], 5, 0)</f>
        <v>578.42899999999997</v>
      </c>
      <c r="I133">
        <f>VLOOKUP(Tabella55[[#This Row],[DATA]],Tabella50[], 6, 0)</f>
        <v>5.5330000000000004</v>
      </c>
      <c r="J133">
        <f>VLOOKUP(Tabella55[[#This Row],[DATA]],Tabella50[], 7, 0)</f>
        <v>4.0819999999999999</v>
      </c>
      <c r="K133">
        <f>VLOOKUP(Tabella55[[#This Row],[DATA]],Tabella50[], 8, 0)</f>
        <v>0.95</v>
      </c>
      <c r="L133">
        <f>VLOOKUP(Tabella55[[#This Row],[DATA]],Tabella50[], 9, 0)</f>
        <v>0</v>
      </c>
      <c r="M133">
        <f>VLOOKUP(Tabella55[[#This Row],[DATA]],Tabella50[], 10, 0)</f>
        <v>0</v>
      </c>
      <c r="N133">
        <f>VLOOKUP(Tabella55[[#This Row],[DATA]],Tabella50[], 13, 0)</f>
        <v>0</v>
      </c>
      <c r="O133">
        <f>VLOOKUP(Tabella55[[#This Row],[DATA]],Tabella50[], 14, 0)</f>
        <v>0</v>
      </c>
      <c r="P133">
        <f>VLOOKUP(Tabella55[[#This Row],[DATA]],Tabella50[], 15, 0)</f>
        <v>5.3999999999999999E-2</v>
      </c>
      <c r="Q133">
        <f>VLOOKUP(Tabella55[[#This Row],[DATA]],Tabella50[], 16, 0)</f>
        <v>0</v>
      </c>
      <c r="R133">
        <f>VLOOKUP(Tabella55[[#This Row],[DATA]],Tabella50[], 17, 0)</f>
        <v>0</v>
      </c>
      <c r="S133">
        <f>VLOOKUP(Tabella55[[#This Row],[DATA]],Tabella50[], 18, 0)</f>
        <v>0</v>
      </c>
      <c r="T133">
        <f>VLOOKUP(Tabella55[[#This Row],[DATA]],Tabella51[], 2, 0)</f>
        <v>69.91</v>
      </c>
      <c r="U133">
        <f>VLOOKUP(Tabella55[[#This Row],[DATA]],Tabella53[], 2, 0)</f>
        <v>66.37</v>
      </c>
      <c r="V133">
        <f>VLOOKUP(Tabella55[[#This Row],[DATA]],Tabella52[], 2, 0)</f>
        <v>64.319999999999993</v>
      </c>
      <c r="W133">
        <f>VLOOKUP(Tabella55[[#This Row],[DATA]],Tabella54[], 2, 0)</f>
        <v>50</v>
      </c>
      <c r="X133">
        <v>0</v>
      </c>
      <c r="Y133">
        <v>0</v>
      </c>
      <c r="Z133" s="25">
        <f>Tabella55[[#This Row],[vcz.xh]]-Q132</f>
        <v>0</v>
      </c>
      <c r="AA133" s="25">
        <f>Tabella55[[#This Row],[vct.xh]]-R132</f>
        <v>0</v>
      </c>
      <c r="AB133" s="25">
        <f>Tabella55[[#This Row],[vct.full.xh]]-S132</f>
        <v>0</v>
      </c>
      <c r="AE133" s="23">
        <v>44018</v>
      </c>
      <c r="AF133" s="16">
        <v>7585.6719999999996</v>
      </c>
      <c r="AG133" s="16">
        <v>94.531000000000006</v>
      </c>
      <c r="AH133" s="16">
        <v>170.292</v>
      </c>
      <c r="AI133" s="16">
        <v>306.02300000000002</v>
      </c>
      <c r="AJ133" s="16">
        <v>2.8969999999999998</v>
      </c>
      <c r="AK133" s="16">
        <v>4.7889999999999997</v>
      </c>
      <c r="AL133" s="16">
        <v>1.06</v>
      </c>
      <c r="AM133" s="16"/>
      <c r="AN133" s="16"/>
      <c r="AO133" s="16"/>
      <c r="AP133" s="16"/>
      <c r="AQ133" s="16"/>
      <c r="AR133" s="16"/>
      <c r="AS133">
        <f>VLOOKUP(Tabella43[[#This Row],[DATA]],Tabella37[], 15, 0)</f>
        <v>7.0000000000000007E-2</v>
      </c>
      <c r="AT133" s="16"/>
      <c r="AU133" s="16"/>
      <c r="AV133" s="17"/>
      <c r="AX133" s="24">
        <v>43962</v>
      </c>
      <c r="AY133">
        <v>81.02</v>
      </c>
      <c r="BA133" s="24">
        <v>43962</v>
      </c>
      <c r="BB133">
        <v>67.709999999999994</v>
      </c>
      <c r="BD133" s="24">
        <v>43962</v>
      </c>
      <c r="BE133">
        <v>70.239999999999995</v>
      </c>
      <c r="BG133" s="24">
        <v>43962</v>
      </c>
      <c r="BH133">
        <v>50</v>
      </c>
    </row>
    <row r="134" spans="1:60" x14ac:dyDescent="0.3">
      <c r="A134" s="3">
        <v>44077</v>
      </c>
      <c r="B134" s="60">
        <v>100721</v>
      </c>
      <c r="C134" s="8">
        <v>207.62079485488127</v>
      </c>
      <c r="D134" s="38">
        <v>-1.1745565170687762E-2</v>
      </c>
      <c r="E134">
        <f>VLOOKUP(Tabella55[[#This Row],[DATA]],Tabella50[], 2, 0)</f>
        <v>18886.738000000001</v>
      </c>
      <c r="F134">
        <f>VLOOKUP(Tabella55[[#This Row],[DATA]],Tabella50[], 3, 0)</f>
        <v>204.553</v>
      </c>
      <c r="G134">
        <f>VLOOKUP(Tabella55[[#This Row],[DATA]],Tabella50[], 4, 0)</f>
        <v>187.08699999999999</v>
      </c>
      <c r="H134">
        <f>VLOOKUP(Tabella55[[#This Row],[DATA]],Tabella50[], 5, 0)</f>
        <v>582.32600000000002</v>
      </c>
      <c r="I134">
        <f>VLOOKUP(Tabella55[[#This Row],[DATA]],Tabella50[], 6, 0)</f>
        <v>3.8969999999999998</v>
      </c>
      <c r="J134">
        <f>VLOOKUP(Tabella55[[#This Row],[DATA]],Tabella50[], 7, 0)</f>
        <v>3.9820000000000002</v>
      </c>
      <c r="K134">
        <f>VLOOKUP(Tabella55[[#This Row],[DATA]],Tabella50[], 8, 0)</f>
        <v>0.94</v>
      </c>
      <c r="L134">
        <f>VLOOKUP(Tabella55[[#This Row],[DATA]],Tabella50[], 9, 0)</f>
        <v>0</v>
      </c>
      <c r="M134">
        <f>VLOOKUP(Tabella55[[#This Row],[DATA]],Tabella50[], 10, 0)</f>
        <v>0</v>
      </c>
      <c r="N134">
        <f>VLOOKUP(Tabella55[[#This Row],[DATA]],Tabella50[], 13, 0)</f>
        <v>0</v>
      </c>
      <c r="O134">
        <f>VLOOKUP(Tabella55[[#This Row],[DATA]],Tabella50[], 14, 0)</f>
        <v>0</v>
      </c>
      <c r="P134">
        <f>VLOOKUP(Tabella55[[#This Row],[DATA]],Tabella50[], 15, 0)</f>
        <v>5.2999999999999999E-2</v>
      </c>
      <c r="Q134">
        <f>VLOOKUP(Tabella55[[#This Row],[DATA]],Tabella50[], 16, 0)</f>
        <v>0</v>
      </c>
      <c r="R134">
        <f>VLOOKUP(Tabella55[[#This Row],[DATA]],Tabella50[], 17, 0)</f>
        <v>0</v>
      </c>
      <c r="S134">
        <f>VLOOKUP(Tabella55[[#This Row],[DATA]],Tabella50[], 18, 0)</f>
        <v>0</v>
      </c>
      <c r="T134">
        <f>VLOOKUP(Tabella55[[#This Row],[DATA]],Tabella51[], 2, 0)</f>
        <v>69.91</v>
      </c>
      <c r="U134">
        <f>VLOOKUP(Tabella55[[#This Row],[DATA]],Tabella53[], 2, 0)</f>
        <v>66.37</v>
      </c>
      <c r="V134">
        <f>VLOOKUP(Tabella55[[#This Row],[DATA]],Tabella52[], 2, 0)</f>
        <v>64.319999999999993</v>
      </c>
      <c r="W134">
        <f>VLOOKUP(Tabella55[[#This Row],[DATA]],Tabella54[], 2, 0)</f>
        <v>50</v>
      </c>
      <c r="X134">
        <v>0</v>
      </c>
      <c r="Y134">
        <v>0</v>
      </c>
      <c r="Z134" s="25">
        <f>Tabella55[[#This Row],[vcz.xh]]-Q133</f>
        <v>0</v>
      </c>
      <c r="AA134" s="25">
        <f>Tabella55[[#This Row],[vct.xh]]-R133</f>
        <v>0</v>
      </c>
      <c r="AB134" s="25">
        <f>Tabella55[[#This Row],[vct.full.xh]]-S133</f>
        <v>0</v>
      </c>
      <c r="AE134" s="23">
        <v>44019</v>
      </c>
      <c r="AF134" s="14">
        <v>7797.384</v>
      </c>
      <c r="AG134" s="14">
        <v>211.71199999999999</v>
      </c>
      <c r="AH134" s="14">
        <v>177.941</v>
      </c>
      <c r="AI134" s="14">
        <v>311.88299999999998</v>
      </c>
      <c r="AJ134" s="14">
        <v>5.86</v>
      </c>
      <c r="AK134" s="14">
        <v>4.7709999999999999</v>
      </c>
      <c r="AL134" s="14">
        <v>1.06</v>
      </c>
      <c r="AM134" s="14"/>
      <c r="AN134" s="14"/>
      <c r="AO134" s="14"/>
      <c r="AP134" s="14"/>
      <c r="AQ134" s="14"/>
      <c r="AR134" s="14"/>
      <c r="AS134">
        <f>VLOOKUP(Tabella43[[#This Row],[DATA]],Tabella37[], 15, 0)</f>
        <v>7.0000000000000007E-2</v>
      </c>
      <c r="AT134" s="14"/>
      <c r="AU134" s="14"/>
      <c r="AV134" s="15"/>
      <c r="AX134" s="24">
        <v>43963</v>
      </c>
      <c r="AY134">
        <v>81.02</v>
      </c>
      <c r="BA134" s="24">
        <v>43963</v>
      </c>
      <c r="BB134">
        <v>67.709999999999994</v>
      </c>
      <c r="BD134" s="24">
        <v>43963</v>
      </c>
      <c r="BE134">
        <v>70.239999999999995</v>
      </c>
      <c r="BG134" s="24">
        <v>43963</v>
      </c>
      <c r="BH134">
        <v>50</v>
      </c>
    </row>
    <row r="135" spans="1:60" x14ac:dyDescent="0.3">
      <c r="A135" s="1">
        <v>44078</v>
      </c>
      <c r="B135" s="61">
        <v>101242</v>
      </c>
      <c r="C135" s="7">
        <v>208.69475593667545</v>
      </c>
      <c r="D135" s="39">
        <v>5.159372317831E-3</v>
      </c>
      <c r="E135">
        <f>VLOOKUP(Tabella55[[#This Row],[DATA]],Tabella50[], 2, 0)</f>
        <v>19121.151000000002</v>
      </c>
      <c r="F135">
        <f>VLOOKUP(Tabella55[[#This Row],[DATA]],Tabella50[], 3, 0)</f>
        <v>234.41399999999999</v>
      </c>
      <c r="G135">
        <f>VLOOKUP(Tabella55[[#This Row],[DATA]],Tabella50[], 4, 0)</f>
        <v>191.59299999999999</v>
      </c>
      <c r="H135">
        <f>VLOOKUP(Tabella55[[#This Row],[DATA]],Tabella50[], 5, 0)</f>
        <v>586.476</v>
      </c>
      <c r="I135">
        <f>VLOOKUP(Tabella55[[#This Row],[DATA]],Tabella50[], 6, 0)</f>
        <v>4.1500000000000004</v>
      </c>
      <c r="J135">
        <f>VLOOKUP(Tabella55[[#This Row],[DATA]],Tabella50[], 7, 0)</f>
        <v>4.0039999999999996</v>
      </c>
      <c r="K135">
        <f>VLOOKUP(Tabella55[[#This Row],[DATA]],Tabella50[], 8, 0)</f>
        <v>0.93</v>
      </c>
      <c r="L135">
        <f>VLOOKUP(Tabella55[[#This Row],[DATA]],Tabella50[], 9, 0)</f>
        <v>0</v>
      </c>
      <c r="M135">
        <f>VLOOKUP(Tabella55[[#This Row],[DATA]],Tabella50[], 10, 0)</f>
        <v>0</v>
      </c>
      <c r="N135">
        <f>VLOOKUP(Tabella55[[#This Row],[DATA]],Tabella50[], 13, 0)</f>
        <v>0</v>
      </c>
      <c r="O135">
        <f>VLOOKUP(Tabella55[[#This Row],[DATA]],Tabella50[], 14, 0)</f>
        <v>0</v>
      </c>
      <c r="P135">
        <f>VLOOKUP(Tabella55[[#This Row],[DATA]],Tabella50[], 15, 0)</f>
        <v>5.2999999999999999E-2</v>
      </c>
      <c r="Q135">
        <f>VLOOKUP(Tabella55[[#This Row],[DATA]],Tabella50[], 16, 0)</f>
        <v>0</v>
      </c>
      <c r="R135">
        <f>VLOOKUP(Tabella55[[#This Row],[DATA]],Tabella50[], 17, 0)</f>
        <v>0</v>
      </c>
      <c r="S135">
        <f>VLOOKUP(Tabella55[[#This Row],[DATA]],Tabella50[], 18, 0)</f>
        <v>0</v>
      </c>
      <c r="T135">
        <f>VLOOKUP(Tabella55[[#This Row],[DATA]],Tabella51[], 2, 0)</f>
        <v>69.91</v>
      </c>
      <c r="U135">
        <f>VLOOKUP(Tabella55[[#This Row],[DATA]],Tabella53[], 2, 0)</f>
        <v>66.37</v>
      </c>
      <c r="V135">
        <f>VLOOKUP(Tabella55[[#This Row],[DATA]],Tabella52[], 2, 0)</f>
        <v>64.319999999999993</v>
      </c>
      <c r="W135">
        <f>VLOOKUP(Tabella55[[#This Row],[DATA]],Tabella54[], 2, 0)</f>
        <v>50</v>
      </c>
      <c r="X135">
        <v>0</v>
      </c>
      <c r="Y135">
        <v>0</v>
      </c>
      <c r="Z135" s="25">
        <f>Tabella55[[#This Row],[vcz.xh]]-Q134</f>
        <v>0</v>
      </c>
      <c r="AA135" s="25">
        <f>Tabella55[[#This Row],[vct.xh]]-R134</f>
        <v>0</v>
      </c>
      <c r="AB135" s="25">
        <f>Tabella55[[#This Row],[vct.full.xh]]-S134</f>
        <v>0</v>
      </c>
      <c r="AE135" s="23">
        <v>44020</v>
      </c>
      <c r="AF135" s="16">
        <v>8005.6660000000002</v>
      </c>
      <c r="AG135" s="16">
        <v>208.28200000000001</v>
      </c>
      <c r="AH135" s="16">
        <v>176.512</v>
      </c>
      <c r="AI135" s="16">
        <v>317.59899999999999</v>
      </c>
      <c r="AJ135" s="16">
        <v>5.7149999999999999</v>
      </c>
      <c r="AK135" s="16">
        <v>4.8949999999999996</v>
      </c>
      <c r="AL135" s="16">
        <v>1.05</v>
      </c>
      <c r="AM135" s="16"/>
      <c r="AN135" s="16"/>
      <c r="AO135" s="16"/>
      <c r="AP135" s="16"/>
      <c r="AQ135" s="16"/>
      <c r="AR135" s="16"/>
      <c r="AS135">
        <f>VLOOKUP(Tabella43[[#This Row],[DATA]],Tabella37[], 15, 0)</f>
        <v>7.0999999999999994E-2</v>
      </c>
      <c r="AT135" s="16"/>
      <c r="AU135" s="16"/>
      <c r="AV135" s="17"/>
      <c r="AX135" s="24">
        <v>43964</v>
      </c>
      <c r="AY135">
        <v>81.02</v>
      </c>
      <c r="BA135" s="24">
        <v>43964</v>
      </c>
      <c r="BB135">
        <v>67.709999999999994</v>
      </c>
      <c r="BD135" s="24">
        <v>43964</v>
      </c>
      <c r="BE135">
        <v>70.239999999999995</v>
      </c>
      <c r="BG135" s="24">
        <v>43964</v>
      </c>
      <c r="BH135">
        <v>50</v>
      </c>
    </row>
    <row r="136" spans="1:60" x14ac:dyDescent="0.3">
      <c r="A136" s="3">
        <v>44082</v>
      </c>
      <c r="B136" s="60">
        <v>100050</v>
      </c>
      <c r="C136" s="8">
        <v>206.23763192612137</v>
      </c>
      <c r="D136" s="38">
        <v>-1.1843629489587211E-2</v>
      </c>
      <c r="E136">
        <f>VLOOKUP(Tabella55[[#This Row],[DATA]],Tabella50[], 2, 0)</f>
        <v>19449.535</v>
      </c>
      <c r="F136">
        <f>VLOOKUP(Tabella55[[#This Row],[DATA]],Tabella50[], 3, 0)</f>
        <v>66.725999999999999</v>
      </c>
      <c r="G136">
        <f>VLOOKUP(Tabella55[[#This Row],[DATA]],Tabella50[], 4, 0)</f>
        <v>140.95400000000001</v>
      </c>
      <c r="H136">
        <f>VLOOKUP(Tabella55[[#This Row],[DATA]],Tabella50[], 5, 0)</f>
        <v>595.64400000000001</v>
      </c>
      <c r="I136">
        <f>VLOOKUP(Tabella55[[#This Row],[DATA]],Tabella50[], 6, 0)</f>
        <v>2.355</v>
      </c>
      <c r="J136">
        <f>VLOOKUP(Tabella55[[#This Row],[DATA]],Tabella50[], 7, 0)</f>
        <v>3.25</v>
      </c>
      <c r="K136">
        <f>VLOOKUP(Tabella55[[#This Row],[DATA]],Tabella50[], 8, 0)</f>
        <v>0.9</v>
      </c>
      <c r="L136">
        <f>VLOOKUP(Tabella55[[#This Row],[DATA]],Tabella50[], 9, 0)</f>
        <v>0</v>
      </c>
      <c r="M136">
        <f>VLOOKUP(Tabella55[[#This Row],[DATA]],Tabella50[], 10, 0)</f>
        <v>0</v>
      </c>
      <c r="N136">
        <f>VLOOKUP(Tabella55[[#This Row],[DATA]],Tabella50[], 13, 0)</f>
        <v>0</v>
      </c>
      <c r="O136">
        <f>VLOOKUP(Tabella55[[#This Row],[DATA]],Tabella50[], 14, 0)</f>
        <v>0</v>
      </c>
      <c r="P136">
        <f>VLOOKUP(Tabella55[[#This Row],[DATA]],Tabella50[], 15, 0)</f>
        <v>0.06</v>
      </c>
      <c r="Q136">
        <f>VLOOKUP(Tabella55[[#This Row],[DATA]],Tabella50[], 16, 0)</f>
        <v>0</v>
      </c>
      <c r="R136">
        <f>VLOOKUP(Tabella55[[#This Row],[DATA]],Tabella50[], 17, 0)</f>
        <v>0</v>
      </c>
      <c r="S136">
        <f>VLOOKUP(Tabella55[[#This Row],[DATA]],Tabella50[], 18, 0)</f>
        <v>0</v>
      </c>
      <c r="T136">
        <f>VLOOKUP(Tabella55[[#This Row],[DATA]],Tabella51[], 2, 0)</f>
        <v>69.91</v>
      </c>
      <c r="U136">
        <f>VLOOKUP(Tabella55[[#This Row],[DATA]],Tabella53[], 2, 0)</f>
        <v>66.37</v>
      </c>
      <c r="V136">
        <f>VLOOKUP(Tabella55[[#This Row],[DATA]],Tabella52[], 2, 0)</f>
        <v>64.319999999999993</v>
      </c>
      <c r="W136">
        <f>VLOOKUP(Tabella55[[#This Row],[DATA]],Tabella54[], 2, 0)</f>
        <v>50</v>
      </c>
      <c r="X136">
        <v>0</v>
      </c>
      <c r="Y136">
        <v>0</v>
      </c>
      <c r="Z136" s="25">
        <f>Tabella55[[#This Row],[vcz.xh]]-Q135</f>
        <v>0</v>
      </c>
      <c r="AA136" s="25">
        <f>Tabella55[[#This Row],[vct.xh]]-R135</f>
        <v>0</v>
      </c>
      <c r="AB136" s="25">
        <f>Tabella55[[#This Row],[vct.full.xh]]-S135</f>
        <v>0</v>
      </c>
      <c r="AE136" s="23">
        <v>44021</v>
      </c>
      <c r="AF136" s="14">
        <v>8204.8259999999991</v>
      </c>
      <c r="AG136" s="14">
        <v>199.16</v>
      </c>
      <c r="AH136" s="14">
        <v>172.85</v>
      </c>
      <c r="AI136" s="14">
        <v>323.3</v>
      </c>
      <c r="AJ136" s="14">
        <v>5.7009999999999996</v>
      </c>
      <c r="AK136" s="14">
        <v>4.8730000000000002</v>
      </c>
      <c r="AL136" s="14">
        <v>1.04</v>
      </c>
      <c r="AM136" s="14"/>
      <c r="AN136" s="14"/>
      <c r="AO136" s="14"/>
      <c r="AP136" s="14"/>
      <c r="AQ136" s="14"/>
      <c r="AR136" s="14"/>
      <c r="AS136">
        <f>VLOOKUP(Tabella43[[#This Row],[DATA]],Tabella37[], 15, 0)</f>
        <v>6.8000000000000005E-2</v>
      </c>
      <c r="AT136" s="14"/>
      <c r="AU136" s="14"/>
      <c r="AV136" s="15"/>
      <c r="AX136" s="24">
        <v>43965</v>
      </c>
      <c r="AY136">
        <v>81.02</v>
      </c>
      <c r="BA136" s="24">
        <v>43965</v>
      </c>
      <c r="BB136">
        <v>67.709999999999994</v>
      </c>
      <c r="BD136" s="24">
        <v>43965</v>
      </c>
      <c r="BE136">
        <v>70.239999999999995</v>
      </c>
      <c r="BG136" s="24">
        <v>43965</v>
      </c>
      <c r="BH136">
        <v>50</v>
      </c>
    </row>
    <row r="137" spans="1:60" x14ac:dyDescent="0.3">
      <c r="A137" s="1">
        <v>44083</v>
      </c>
      <c r="B137" s="61">
        <v>101292</v>
      </c>
      <c r="C137" s="7">
        <v>208.79782321899737</v>
      </c>
      <c r="D137" s="39">
        <v>1.2337373759840784E-2</v>
      </c>
      <c r="E137">
        <f>VLOOKUP(Tabella55[[#This Row],[DATA]],Tabella50[], 2, 0)</f>
        <v>19616.904999999999</v>
      </c>
      <c r="F137">
        <f>VLOOKUP(Tabella55[[#This Row],[DATA]],Tabella50[], 3, 0)</f>
        <v>167.37</v>
      </c>
      <c r="G137">
        <f>VLOOKUP(Tabella55[[#This Row],[DATA]],Tabella50[], 4, 0)</f>
        <v>133.53100000000001</v>
      </c>
      <c r="H137">
        <f>VLOOKUP(Tabella55[[#This Row],[DATA]],Tabella50[], 5, 0)</f>
        <v>600.66800000000001</v>
      </c>
      <c r="I137">
        <f>VLOOKUP(Tabella55[[#This Row],[DATA]],Tabella50[], 6, 0)</f>
        <v>5.024</v>
      </c>
      <c r="J137">
        <f>VLOOKUP(Tabella55[[#This Row],[DATA]],Tabella50[], 7, 0)</f>
        <v>3.177</v>
      </c>
      <c r="K137">
        <f>VLOOKUP(Tabella55[[#This Row],[DATA]],Tabella50[], 8, 0)</f>
        <v>0.91</v>
      </c>
      <c r="L137">
        <f>VLOOKUP(Tabella55[[#This Row],[DATA]],Tabella50[], 9, 0)</f>
        <v>0</v>
      </c>
      <c r="M137">
        <f>VLOOKUP(Tabella55[[#This Row],[DATA]],Tabella50[], 10, 0)</f>
        <v>0</v>
      </c>
      <c r="N137">
        <f>VLOOKUP(Tabella55[[#This Row],[DATA]],Tabella50[], 13, 0)</f>
        <v>0</v>
      </c>
      <c r="O137">
        <f>VLOOKUP(Tabella55[[#This Row],[DATA]],Tabella50[], 14, 0)</f>
        <v>0</v>
      </c>
      <c r="P137">
        <f>VLOOKUP(Tabella55[[#This Row],[DATA]],Tabella50[], 15, 0)</f>
        <v>6.2E-2</v>
      </c>
      <c r="Q137">
        <f>VLOOKUP(Tabella55[[#This Row],[DATA]],Tabella50[], 16, 0)</f>
        <v>0</v>
      </c>
      <c r="R137">
        <f>VLOOKUP(Tabella55[[#This Row],[DATA]],Tabella50[], 17, 0)</f>
        <v>0</v>
      </c>
      <c r="S137">
        <f>VLOOKUP(Tabella55[[#This Row],[DATA]],Tabella50[], 18, 0)</f>
        <v>0</v>
      </c>
      <c r="T137">
        <f>VLOOKUP(Tabella55[[#This Row],[DATA]],Tabella51[], 2, 0)</f>
        <v>69.91</v>
      </c>
      <c r="U137">
        <f>VLOOKUP(Tabella55[[#This Row],[DATA]],Tabella53[], 2, 0)</f>
        <v>66.37</v>
      </c>
      <c r="V137">
        <f>VLOOKUP(Tabella55[[#This Row],[DATA]],Tabella52[], 2, 0)</f>
        <v>64.319999999999993</v>
      </c>
      <c r="W137">
        <f>VLOOKUP(Tabella55[[#This Row],[DATA]],Tabella54[], 2, 0)</f>
        <v>50</v>
      </c>
      <c r="X137">
        <v>0</v>
      </c>
      <c r="Y137">
        <v>0</v>
      </c>
      <c r="Z137" s="25">
        <f>Tabella55[[#This Row],[vcz.xh]]-Q136</f>
        <v>0</v>
      </c>
      <c r="AA137" s="25">
        <f>Tabella55[[#This Row],[vct.xh]]-R136</f>
        <v>0</v>
      </c>
      <c r="AB137" s="25">
        <f>Tabella55[[#This Row],[vct.full.xh]]-S136</f>
        <v>0</v>
      </c>
      <c r="AE137" s="23">
        <v>44022</v>
      </c>
      <c r="AF137" s="16">
        <v>8415.3369999999995</v>
      </c>
      <c r="AG137" s="16">
        <v>210.511</v>
      </c>
      <c r="AH137" s="16">
        <v>174.73599999999999</v>
      </c>
      <c r="AI137" s="16">
        <v>328.97300000000001</v>
      </c>
      <c r="AJ137" s="16">
        <v>5.673</v>
      </c>
      <c r="AK137" s="16">
        <v>4.8230000000000004</v>
      </c>
      <c r="AL137" s="16">
        <v>1.04</v>
      </c>
      <c r="AM137" s="16"/>
      <c r="AN137" s="16"/>
      <c r="AO137" s="16"/>
      <c r="AP137" s="16"/>
      <c r="AQ137" s="16"/>
      <c r="AR137" s="16"/>
      <c r="AS137">
        <f>VLOOKUP(Tabella43[[#This Row],[DATA]],Tabella37[], 15, 0)</f>
        <v>6.7000000000000004E-2</v>
      </c>
      <c r="AT137" s="16"/>
      <c r="AU137" s="16"/>
      <c r="AV137" s="17"/>
      <c r="AX137" s="24">
        <v>43966</v>
      </c>
      <c r="AY137">
        <v>81.02</v>
      </c>
      <c r="BA137" s="24">
        <v>43966</v>
      </c>
      <c r="BB137">
        <v>67.709999999999994</v>
      </c>
      <c r="BD137" s="24">
        <v>43966</v>
      </c>
      <c r="BE137">
        <v>70.239999999999995</v>
      </c>
      <c r="BG137" s="24">
        <v>43966</v>
      </c>
      <c r="BH137">
        <v>50</v>
      </c>
    </row>
    <row r="138" spans="1:60" x14ac:dyDescent="0.3">
      <c r="A138" s="3">
        <v>44084</v>
      </c>
      <c r="B138" s="60">
        <v>98835</v>
      </c>
      <c r="C138" s="8">
        <v>203.73309696569922</v>
      </c>
      <c r="D138" s="38">
        <v>-2.4555641755690329E-2</v>
      </c>
      <c r="E138">
        <f>VLOOKUP(Tabella55[[#This Row],[DATA]],Tabella50[], 2, 0)</f>
        <v>19806.429</v>
      </c>
      <c r="F138">
        <f>VLOOKUP(Tabella55[[#This Row],[DATA]],Tabella50[], 3, 0)</f>
        <v>189.52500000000001</v>
      </c>
      <c r="G138">
        <f>VLOOKUP(Tabella55[[#This Row],[DATA]],Tabella50[], 4, 0)</f>
        <v>131.38499999999999</v>
      </c>
      <c r="H138">
        <f>VLOOKUP(Tabella55[[#This Row],[DATA]],Tabella50[], 5, 0)</f>
        <v>605.26199999999994</v>
      </c>
      <c r="I138">
        <f>VLOOKUP(Tabella55[[#This Row],[DATA]],Tabella50[], 6, 0)</f>
        <v>4.5940000000000003</v>
      </c>
      <c r="J138">
        <f>VLOOKUP(Tabella55[[#This Row],[DATA]],Tabella50[], 7, 0)</f>
        <v>3.2759999999999998</v>
      </c>
      <c r="K138">
        <f>VLOOKUP(Tabella55[[#This Row],[DATA]],Tabella50[], 8, 0)</f>
        <v>0.92</v>
      </c>
      <c r="L138">
        <f>VLOOKUP(Tabella55[[#This Row],[DATA]],Tabella50[], 9, 0)</f>
        <v>0</v>
      </c>
      <c r="M138">
        <f>VLOOKUP(Tabella55[[#This Row],[DATA]],Tabella50[], 10, 0)</f>
        <v>0</v>
      </c>
      <c r="N138">
        <f>VLOOKUP(Tabella55[[#This Row],[DATA]],Tabella50[], 13, 0)</f>
        <v>0</v>
      </c>
      <c r="O138">
        <f>VLOOKUP(Tabella55[[#This Row],[DATA]],Tabella50[], 14, 0)</f>
        <v>0</v>
      </c>
      <c r="P138">
        <f>VLOOKUP(Tabella55[[#This Row],[DATA]],Tabella50[], 15, 0)</f>
        <v>6.4000000000000001E-2</v>
      </c>
      <c r="Q138">
        <f>VLOOKUP(Tabella55[[#This Row],[DATA]],Tabella50[], 16, 0)</f>
        <v>0</v>
      </c>
      <c r="R138">
        <f>VLOOKUP(Tabella55[[#This Row],[DATA]],Tabella50[], 17, 0)</f>
        <v>0</v>
      </c>
      <c r="S138">
        <f>VLOOKUP(Tabella55[[#This Row],[DATA]],Tabella50[], 18, 0)</f>
        <v>0</v>
      </c>
      <c r="T138">
        <f>VLOOKUP(Tabella55[[#This Row],[DATA]],Tabella51[], 2, 0)</f>
        <v>69.91</v>
      </c>
      <c r="U138">
        <f>VLOOKUP(Tabella55[[#This Row],[DATA]],Tabella53[], 2, 0)</f>
        <v>66.37</v>
      </c>
      <c r="V138">
        <f>VLOOKUP(Tabella55[[#This Row],[DATA]],Tabella52[], 2, 0)</f>
        <v>64.319999999999993</v>
      </c>
      <c r="W138">
        <f>VLOOKUP(Tabella55[[#This Row],[DATA]],Tabella54[], 2, 0)</f>
        <v>50</v>
      </c>
      <c r="X138">
        <v>0</v>
      </c>
      <c r="Y138">
        <v>0</v>
      </c>
      <c r="Z138" s="25">
        <f>Tabella55[[#This Row],[vcz.xh]]-Q137</f>
        <v>0</v>
      </c>
      <c r="AA138" s="25">
        <f>Tabella55[[#This Row],[vct.xh]]-R137</f>
        <v>0</v>
      </c>
      <c r="AB138" s="25">
        <f>Tabella55[[#This Row],[vct.full.xh]]-S137</f>
        <v>0</v>
      </c>
      <c r="AE138" s="23">
        <v>44023</v>
      </c>
      <c r="AF138" s="14">
        <v>8597.6929999999993</v>
      </c>
      <c r="AG138" s="14">
        <v>182.35599999999999</v>
      </c>
      <c r="AH138" s="14">
        <v>175.47</v>
      </c>
      <c r="AI138" s="14">
        <v>333.97800000000001</v>
      </c>
      <c r="AJ138" s="14">
        <v>5.0049999999999999</v>
      </c>
      <c r="AK138" s="14">
        <v>4.8090000000000002</v>
      </c>
      <c r="AL138" s="14">
        <v>1.04</v>
      </c>
      <c r="AM138" s="14"/>
      <c r="AN138" s="14"/>
      <c r="AO138" s="14"/>
      <c r="AP138" s="14"/>
      <c r="AQ138" s="14">
        <v>10.391999999999999</v>
      </c>
      <c r="AR138" s="14"/>
      <c r="AS138">
        <f>VLOOKUP(Tabella43[[#This Row],[DATA]],Tabella37[], 15, 0)</f>
        <v>6.5000000000000002E-2</v>
      </c>
      <c r="AT138" s="14"/>
      <c r="AU138" s="14"/>
      <c r="AV138" s="15"/>
      <c r="AX138" s="24">
        <v>43967</v>
      </c>
      <c r="AY138">
        <v>81.02</v>
      </c>
      <c r="BA138" s="24">
        <v>43967</v>
      </c>
      <c r="BB138">
        <v>67.709999999999994</v>
      </c>
      <c r="BD138" s="24">
        <v>43967</v>
      </c>
      <c r="BE138">
        <v>70.239999999999995</v>
      </c>
      <c r="BG138" s="24">
        <v>43967</v>
      </c>
      <c r="BH138">
        <v>50</v>
      </c>
    </row>
    <row r="139" spans="1:60" x14ac:dyDescent="0.3">
      <c r="A139" s="1">
        <v>44085</v>
      </c>
      <c r="B139" s="61">
        <v>98363</v>
      </c>
      <c r="C139" s="7">
        <v>202.76014182058049</v>
      </c>
      <c r="D139" s="39">
        <v>-4.7870759476880973E-3</v>
      </c>
      <c r="E139">
        <f>VLOOKUP(Tabella55[[#This Row],[DATA]],Tabella50[], 2, 0)</f>
        <v>20010.724999999999</v>
      </c>
      <c r="F139">
        <f>VLOOKUP(Tabella55[[#This Row],[DATA]],Tabella50[], 3, 0)</f>
        <v>204.29599999999999</v>
      </c>
      <c r="G139">
        <f>VLOOKUP(Tabella55[[#This Row],[DATA]],Tabella50[], 4, 0)</f>
        <v>127.08199999999999</v>
      </c>
      <c r="H139">
        <f>VLOOKUP(Tabella55[[#This Row],[DATA]],Tabella50[], 5, 0)</f>
        <v>609.346</v>
      </c>
      <c r="I139">
        <f>VLOOKUP(Tabella55[[#This Row],[DATA]],Tabella50[], 6, 0)</f>
        <v>4.0839999999999996</v>
      </c>
      <c r="J139">
        <f>VLOOKUP(Tabella55[[#This Row],[DATA]],Tabella50[], 7, 0)</f>
        <v>3.2669999999999999</v>
      </c>
      <c r="K139">
        <f>VLOOKUP(Tabella55[[#This Row],[DATA]],Tabella50[], 8, 0)</f>
        <v>0.93</v>
      </c>
      <c r="L139">
        <f>VLOOKUP(Tabella55[[#This Row],[DATA]],Tabella50[], 9, 0)</f>
        <v>0</v>
      </c>
      <c r="M139">
        <f>VLOOKUP(Tabella55[[#This Row],[DATA]],Tabella50[], 10, 0)</f>
        <v>0</v>
      </c>
      <c r="N139">
        <f>VLOOKUP(Tabella55[[#This Row],[DATA]],Tabella50[], 13, 0)</f>
        <v>0</v>
      </c>
      <c r="O139">
        <f>VLOOKUP(Tabella55[[#This Row],[DATA]],Tabella50[], 14, 0)</f>
        <v>0</v>
      </c>
      <c r="P139">
        <f>VLOOKUP(Tabella55[[#This Row],[DATA]],Tabella50[], 15, 0)</f>
        <v>7.0000000000000007E-2</v>
      </c>
      <c r="Q139">
        <f>VLOOKUP(Tabella55[[#This Row],[DATA]],Tabella50[], 16, 0)</f>
        <v>0</v>
      </c>
      <c r="R139">
        <f>VLOOKUP(Tabella55[[#This Row],[DATA]],Tabella50[], 17, 0)</f>
        <v>0</v>
      </c>
      <c r="S139">
        <f>VLOOKUP(Tabella55[[#This Row],[DATA]],Tabella50[], 18, 0)</f>
        <v>0</v>
      </c>
      <c r="T139">
        <f>VLOOKUP(Tabella55[[#This Row],[DATA]],Tabella51[], 2, 0)</f>
        <v>69.91</v>
      </c>
      <c r="U139">
        <f>VLOOKUP(Tabella55[[#This Row],[DATA]],Tabella53[], 2, 0)</f>
        <v>66.37</v>
      </c>
      <c r="V139">
        <f>VLOOKUP(Tabella55[[#This Row],[DATA]],Tabella52[], 2, 0)</f>
        <v>64.319999999999993</v>
      </c>
      <c r="W139">
        <f>VLOOKUP(Tabella55[[#This Row],[DATA]],Tabella54[], 2, 0)</f>
        <v>50</v>
      </c>
      <c r="X139">
        <v>0</v>
      </c>
      <c r="Y139">
        <v>0</v>
      </c>
      <c r="Z139" s="25">
        <f>Tabella55[[#This Row],[vcz.xh]]-Q138</f>
        <v>0</v>
      </c>
      <c r="AA139" s="25">
        <f>Tabella55[[#This Row],[vct.xh]]-R138</f>
        <v>0</v>
      </c>
      <c r="AB139" s="25">
        <f>Tabella55[[#This Row],[vct.full.xh]]-S138</f>
        <v>0</v>
      </c>
      <c r="AE139" s="23">
        <v>44024</v>
      </c>
      <c r="AF139" s="16">
        <v>8713.73</v>
      </c>
      <c r="AG139" s="16">
        <v>116.036</v>
      </c>
      <c r="AH139" s="16">
        <v>174.65600000000001</v>
      </c>
      <c r="AI139" s="16">
        <v>336.92599999999999</v>
      </c>
      <c r="AJ139" s="16">
        <v>2.9489999999999998</v>
      </c>
      <c r="AK139" s="16">
        <v>4.8289999999999997</v>
      </c>
      <c r="AL139" s="16">
        <v>1.04</v>
      </c>
      <c r="AM139" s="16"/>
      <c r="AN139" s="16"/>
      <c r="AO139" s="16"/>
      <c r="AP139" s="16"/>
      <c r="AQ139" s="16"/>
      <c r="AR139" s="16"/>
      <c r="AS139">
        <f>VLOOKUP(Tabella43[[#This Row],[DATA]],Tabella37[], 15, 0)</f>
        <v>6.5000000000000002E-2</v>
      </c>
      <c r="AT139" s="16"/>
      <c r="AU139" s="16"/>
      <c r="AV139" s="17"/>
      <c r="AX139" s="24">
        <v>43968</v>
      </c>
      <c r="AY139">
        <v>81.02</v>
      </c>
      <c r="BA139" s="24">
        <v>43968</v>
      </c>
      <c r="BB139">
        <v>67.709999999999994</v>
      </c>
      <c r="BD139" s="24">
        <v>43968</v>
      </c>
      <c r="BE139">
        <v>70.239999999999995</v>
      </c>
      <c r="BG139" s="24">
        <v>43968</v>
      </c>
      <c r="BH139">
        <v>50</v>
      </c>
    </row>
    <row r="140" spans="1:60" x14ac:dyDescent="0.3">
      <c r="A140" s="3">
        <v>44088</v>
      </c>
      <c r="B140" s="60">
        <v>100275</v>
      </c>
      <c r="C140" s="8">
        <v>206.70143469656992</v>
      </c>
      <c r="D140" s="38">
        <v>1.9251694569911687E-2</v>
      </c>
      <c r="E140">
        <f>VLOOKUP(Tabella55[[#This Row],[DATA]],Tabella50[], 2, 0)</f>
        <v>20307.210999999999</v>
      </c>
      <c r="F140">
        <f>VLOOKUP(Tabella55[[#This Row],[DATA]],Tabella50[], 3, 0)</f>
        <v>70.819999999999993</v>
      </c>
      <c r="G140">
        <f>VLOOKUP(Tabella55[[#This Row],[DATA]],Tabella50[], 4, 0)</f>
        <v>132.05699999999999</v>
      </c>
      <c r="H140">
        <f>VLOOKUP(Tabella55[[#This Row],[DATA]],Tabella50[], 5, 0)</f>
        <v>616.86900000000003</v>
      </c>
      <c r="I140">
        <f>VLOOKUP(Tabella55[[#This Row],[DATA]],Tabella50[], 6, 0)</f>
        <v>1.78</v>
      </c>
      <c r="J140">
        <f>VLOOKUP(Tabella55[[#This Row],[DATA]],Tabella50[], 7, 0)</f>
        <v>3.3690000000000002</v>
      </c>
      <c r="K140">
        <f>VLOOKUP(Tabella55[[#This Row],[DATA]],Tabella50[], 8, 0)</f>
        <v>0.95</v>
      </c>
      <c r="L140">
        <f>VLOOKUP(Tabella55[[#This Row],[DATA]],Tabella50[], 9, 0)</f>
        <v>0</v>
      </c>
      <c r="M140">
        <f>VLOOKUP(Tabella55[[#This Row],[DATA]],Tabella50[], 10, 0)</f>
        <v>0</v>
      </c>
      <c r="N140">
        <f>VLOOKUP(Tabella55[[#This Row],[DATA]],Tabella50[], 13, 0)</f>
        <v>0</v>
      </c>
      <c r="O140">
        <f>VLOOKUP(Tabella55[[#This Row],[DATA]],Tabella50[], 14, 0)</f>
        <v>0</v>
      </c>
      <c r="P140">
        <f>VLOOKUP(Tabella55[[#This Row],[DATA]],Tabella50[], 15, 0)</f>
        <v>7.9000000000000001E-2</v>
      </c>
      <c r="Q140">
        <f>VLOOKUP(Tabella55[[#This Row],[DATA]],Tabella50[], 16, 0)</f>
        <v>0</v>
      </c>
      <c r="R140">
        <f>VLOOKUP(Tabella55[[#This Row],[DATA]],Tabella50[], 17, 0)</f>
        <v>0</v>
      </c>
      <c r="S140">
        <f>VLOOKUP(Tabella55[[#This Row],[DATA]],Tabella50[], 18, 0)</f>
        <v>0</v>
      </c>
      <c r="T140">
        <f>VLOOKUP(Tabella55[[#This Row],[DATA]],Tabella51[], 2, 0)</f>
        <v>69.91</v>
      </c>
      <c r="U140">
        <f>VLOOKUP(Tabella55[[#This Row],[DATA]],Tabella53[], 2, 0)</f>
        <v>66.37</v>
      </c>
      <c r="V140">
        <f>VLOOKUP(Tabella55[[#This Row],[DATA]],Tabella52[], 2, 0)</f>
        <v>64.319999999999993</v>
      </c>
      <c r="W140">
        <f>VLOOKUP(Tabella55[[#This Row],[DATA]],Tabella54[], 2, 0)</f>
        <v>50</v>
      </c>
      <c r="X140">
        <v>0</v>
      </c>
      <c r="Y140">
        <v>0</v>
      </c>
      <c r="Z140" s="25">
        <f>Tabella55[[#This Row],[vcz.xh]]-Q139</f>
        <v>0</v>
      </c>
      <c r="AA140" s="25">
        <f>Tabella55[[#This Row],[vct.xh]]-R139</f>
        <v>0</v>
      </c>
      <c r="AB140" s="25">
        <f>Tabella55[[#This Row],[vct.full.xh]]-S139</f>
        <v>0</v>
      </c>
      <c r="AE140" s="23">
        <v>44025</v>
      </c>
      <c r="AF140" s="14">
        <v>8808.527</v>
      </c>
      <c r="AG140" s="14">
        <v>94.796999999999997</v>
      </c>
      <c r="AH140" s="14">
        <v>174.69399999999999</v>
      </c>
      <c r="AI140" s="14">
        <v>340.35199999999998</v>
      </c>
      <c r="AJ140" s="14">
        <v>3.4249999999999998</v>
      </c>
      <c r="AK140" s="14">
        <v>4.9039999999999999</v>
      </c>
      <c r="AL140" s="14">
        <v>1.04</v>
      </c>
      <c r="AM140" s="14"/>
      <c r="AN140" s="14"/>
      <c r="AO140" s="14"/>
      <c r="AP140" s="14"/>
      <c r="AQ140" s="14"/>
      <c r="AR140" s="14"/>
      <c r="AS140">
        <f>VLOOKUP(Tabella43[[#This Row],[DATA]],Tabella37[], 15, 0)</f>
        <v>6.3E-2</v>
      </c>
      <c r="AT140" s="14"/>
      <c r="AU140" s="14"/>
      <c r="AV140" s="15"/>
      <c r="AX140" s="24">
        <v>43969</v>
      </c>
      <c r="AY140">
        <v>81.02</v>
      </c>
      <c r="BA140" s="24">
        <v>43969</v>
      </c>
      <c r="BB140">
        <v>67.709999999999994</v>
      </c>
      <c r="BD140" s="24">
        <v>43969</v>
      </c>
      <c r="BE140">
        <v>70.239999999999995</v>
      </c>
      <c r="BG140" s="24">
        <v>43969</v>
      </c>
      <c r="BH140">
        <v>50</v>
      </c>
    </row>
    <row r="141" spans="1:60" x14ac:dyDescent="0.3">
      <c r="A141" s="1">
        <v>44089</v>
      </c>
      <c r="B141" s="61">
        <v>100298</v>
      </c>
      <c r="C141" s="7">
        <v>206.74884564643799</v>
      </c>
      <c r="D141" s="39">
        <v>2.2934293350351101E-4</v>
      </c>
      <c r="E141">
        <f>VLOOKUP(Tabella55[[#This Row],[DATA]],Tabella50[], 2, 0)</f>
        <v>20478.491999999998</v>
      </c>
      <c r="F141">
        <f>VLOOKUP(Tabella55[[#This Row],[DATA]],Tabella50[], 3, 0)</f>
        <v>171.28100000000001</v>
      </c>
      <c r="G141">
        <f>VLOOKUP(Tabella55[[#This Row],[DATA]],Tabella50[], 4, 0)</f>
        <v>146.994</v>
      </c>
      <c r="H141">
        <f>VLOOKUP(Tabella55[[#This Row],[DATA]],Tabella50[], 5, 0)</f>
        <v>622.07000000000005</v>
      </c>
      <c r="I141">
        <f>VLOOKUP(Tabella55[[#This Row],[DATA]],Tabella50[], 6, 0)</f>
        <v>5.2009999999999996</v>
      </c>
      <c r="J141">
        <f>VLOOKUP(Tabella55[[#This Row],[DATA]],Tabella50[], 7, 0)</f>
        <v>3.7749999999999999</v>
      </c>
      <c r="K141">
        <f>VLOOKUP(Tabella55[[#This Row],[DATA]],Tabella50[], 8, 0)</f>
        <v>0.95</v>
      </c>
      <c r="L141">
        <f>VLOOKUP(Tabella55[[#This Row],[DATA]],Tabella50[], 9, 0)</f>
        <v>0</v>
      </c>
      <c r="M141">
        <f>VLOOKUP(Tabella55[[#This Row],[DATA]],Tabella50[], 10, 0)</f>
        <v>0</v>
      </c>
      <c r="N141">
        <f>VLOOKUP(Tabella55[[#This Row],[DATA]],Tabella50[], 13, 0)</f>
        <v>0</v>
      </c>
      <c r="O141">
        <f>VLOOKUP(Tabella55[[#This Row],[DATA]],Tabella50[], 14, 0)</f>
        <v>0</v>
      </c>
      <c r="P141">
        <f>VLOOKUP(Tabella55[[#This Row],[DATA]],Tabella50[], 15, 0)</f>
        <v>8.1000000000000003E-2</v>
      </c>
      <c r="Q141">
        <f>VLOOKUP(Tabella55[[#This Row],[DATA]],Tabella50[], 16, 0)</f>
        <v>0</v>
      </c>
      <c r="R141">
        <f>VLOOKUP(Tabella55[[#This Row],[DATA]],Tabella50[], 17, 0)</f>
        <v>0</v>
      </c>
      <c r="S141">
        <f>VLOOKUP(Tabella55[[#This Row],[DATA]],Tabella50[], 18, 0)</f>
        <v>0</v>
      </c>
      <c r="T141">
        <f>VLOOKUP(Tabella55[[#This Row],[DATA]],Tabella51[], 2, 0)</f>
        <v>69.91</v>
      </c>
      <c r="U141">
        <f>VLOOKUP(Tabella55[[#This Row],[DATA]],Tabella53[], 2, 0)</f>
        <v>66.37</v>
      </c>
      <c r="V141">
        <f>VLOOKUP(Tabella55[[#This Row],[DATA]],Tabella52[], 2, 0)</f>
        <v>64.319999999999993</v>
      </c>
      <c r="W141">
        <f>VLOOKUP(Tabella55[[#This Row],[DATA]],Tabella54[], 2, 0)</f>
        <v>50</v>
      </c>
      <c r="X141">
        <v>0</v>
      </c>
      <c r="Y141">
        <v>0</v>
      </c>
      <c r="Z141" s="25">
        <f>Tabella55[[#This Row],[vcz.xh]]-Q140</f>
        <v>0</v>
      </c>
      <c r="AA141" s="25">
        <f>Tabella55[[#This Row],[vct.xh]]-R140</f>
        <v>0</v>
      </c>
      <c r="AB141" s="25">
        <f>Tabella55[[#This Row],[vct.full.xh]]-S140</f>
        <v>0</v>
      </c>
      <c r="AE141" s="23">
        <v>44026</v>
      </c>
      <c r="AF141" s="16">
        <v>9004.1260000000002</v>
      </c>
      <c r="AG141" s="16">
        <v>195.59899999999999</v>
      </c>
      <c r="AH141" s="16">
        <v>172.392</v>
      </c>
      <c r="AI141" s="16">
        <v>346.42700000000002</v>
      </c>
      <c r="AJ141" s="16">
        <v>6.0750000000000002</v>
      </c>
      <c r="AK141" s="16">
        <v>4.9349999999999996</v>
      </c>
      <c r="AL141" s="16">
        <v>1.03</v>
      </c>
      <c r="AM141" s="16"/>
      <c r="AN141" s="16"/>
      <c r="AO141" s="16"/>
      <c r="AP141" s="16"/>
      <c r="AQ141" s="16"/>
      <c r="AR141" s="16"/>
      <c r="AS141">
        <f>VLOOKUP(Tabella43[[#This Row],[DATA]],Tabella37[], 15, 0)</f>
        <v>6.2E-2</v>
      </c>
      <c r="AT141" s="16"/>
      <c r="AU141" s="16"/>
      <c r="AV141" s="17"/>
      <c r="AX141" s="24">
        <v>43970</v>
      </c>
      <c r="AY141">
        <v>81.02</v>
      </c>
      <c r="BA141" s="24">
        <v>43970</v>
      </c>
      <c r="BB141">
        <v>67.709999999999994</v>
      </c>
      <c r="BD141" s="24">
        <v>43970</v>
      </c>
      <c r="BE141">
        <v>70.239999999999995</v>
      </c>
      <c r="BG141" s="24">
        <v>43970</v>
      </c>
      <c r="BH141">
        <v>50</v>
      </c>
    </row>
    <row r="142" spans="1:60" x14ac:dyDescent="0.3">
      <c r="A142" s="3">
        <v>44090</v>
      </c>
      <c r="B142" s="60">
        <v>99676</v>
      </c>
      <c r="C142" s="8">
        <v>205.46668865435356</v>
      </c>
      <c r="D142" s="38">
        <v>-6.2208287665582764E-3</v>
      </c>
      <c r="E142">
        <f>VLOOKUP(Tabella55[[#This Row],[DATA]],Tabella50[], 2, 0)</f>
        <v>20650.553</v>
      </c>
      <c r="F142">
        <f>VLOOKUP(Tabella55[[#This Row],[DATA]],Tabella50[], 3, 0)</f>
        <v>172.06100000000001</v>
      </c>
      <c r="G142">
        <f>VLOOKUP(Tabella55[[#This Row],[DATA]],Tabella50[], 4, 0)</f>
        <v>147.66399999999999</v>
      </c>
      <c r="H142">
        <f>VLOOKUP(Tabella55[[#This Row],[DATA]],Tabella50[], 5, 0)</f>
        <v>626.68299999999999</v>
      </c>
      <c r="I142">
        <f>VLOOKUP(Tabella55[[#This Row],[DATA]],Tabella50[], 6, 0)</f>
        <v>4.6120000000000001</v>
      </c>
      <c r="J142">
        <f>VLOOKUP(Tabella55[[#This Row],[DATA]],Tabella50[], 7, 0)</f>
        <v>3.7160000000000002</v>
      </c>
      <c r="K142">
        <f>VLOOKUP(Tabella55[[#This Row],[DATA]],Tabella50[], 8, 0)</f>
        <v>0.95</v>
      </c>
      <c r="L142">
        <f>VLOOKUP(Tabella55[[#This Row],[DATA]],Tabella50[], 9, 0)</f>
        <v>0</v>
      </c>
      <c r="M142">
        <f>VLOOKUP(Tabella55[[#This Row],[DATA]],Tabella50[], 10, 0)</f>
        <v>0</v>
      </c>
      <c r="N142">
        <f>VLOOKUP(Tabella55[[#This Row],[DATA]],Tabella50[], 13, 0)</f>
        <v>0</v>
      </c>
      <c r="O142">
        <f>VLOOKUP(Tabella55[[#This Row],[DATA]],Tabella50[], 14, 0)</f>
        <v>0</v>
      </c>
      <c r="P142">
        <f>VLOOKUP(Tabella55[[#This Row],[DATA]],Tabella50[], 15, 0)</f>
        <v>8.5000000000000006E-2</v>
      </c>
      <c r="Q142">
        <f>VLOOKUP(Tabella55[[#This Row],[DATA]],Tabella50[], 16, 0)</f>
        <v>0</v>
      </c>
      <c r="R142">
        <f>VLOOKUP(Tabella55[[#This Row],[DATA]],Tabella50[], 17, 0)</f>
        <v>0</v>
      </c>
      <c r="S142">
        <f>VLOOKUP(Tabella55[[#This Row],[DATA]],Tabella50[], 18, 0)</f>
        <v>0</v>
      </c>
      <c r="T142">
        <f>VLOOKUP(Tabella55[[#This Row],[DATA]],Tabella51[], 2, 0)</f>
        <v>69.91</v>
      </c>
      <c r="U142">
        <f>VLOOKUP(Tabella55[[#This Row],[DATA]],Tabella53[], 2, 0)</f>
        <v>66.37</v>
      </c>
      <c r="V142">
        <f>VLOOKUP(Tabella55[[#This Row],[DATA]],Tabella52[], 2, 0)</f>
        <v>64.319999999999993</v>
      </c>
      <c r="W142">
        <f>VLOOKUP(Tabella55[[#This Row],[DATA]],Tabella54[], 2, 0)</f>
        <v>50</v>
      </c>
      <c r="X142">
        <v>0</v>
      </c>
      <c r="Y142">
        <v>0</v>
      </c>
      <c r="Z142" s="25">
        <f>Tabella55[[#This Row],[vcz.xh]]-Q141</f>
        <v>0</v>
      </c>
      <c r="AA142" s="25">
        <f>Tabella55[[#This Row],[vct.xh]]-R141</f>
        <v>0</v>
      </c>
      <c r="AB142" s="25">
        <f>Tabella55[[#This Row],[vct.full.xh]]-S141</f>
        <v>0</v>
      </c>
      <c r="AE142" s="23">
        <v>44027</v>
      </c>
      <c r="AF142" s="14">
        <v>9190.6929999999993</v>
      </c>
      <c r="AG142" s="14">
        <v>186.566</v>
      </c>
      <c r="AH142" s="14">
        <v>169.29</v>
      </c>
      <c r="AI142" s="14">
        <v>352.18799999999999</v>
      </c>
      <c r="AJ142" s="14">
        <v>5.7619999999999996</v>
      </c>
      <c r="AK142" s="14">
        <v>4.9409999999999998</v>
      </c>
      <c r="AL142" s="14">
        <v>1.03</v>
      </c>
      <c r="AM142" s="14"/>
      <c r="AN142" s="14"/>
      <c r="AO142" s="14"/>
      <c r="AP142" s="14"/>
      <c r="AQ142" s="14"/>
      <c r="AR142" s="14"/>
      <c r="AS142">
        <f>VLOOKUP(Tabella43[[#This Row],[DATA]],Tabella37[], 15, 0)</f>
        <v>0.06</v>
      </c>
      <c r="AT142" s="14"/>
      <c r="AU142" s="14"/>
      <c r="AV142" s="15"/>
      <c r="AX142" s="24">
        <v>43971</v>
      </c>
      <c r="AY142">
        <v>81.02</v>
      </c>
      <c r="BA142" s="24">
        <v>43971</v>
      </c>
      <c r="BB142">
        <v>67.709999999999994</v>
      </c>
      <c r="BD142" s="24">
        <v>43971</v>
      </c>
      <c r="BE142">
        <v>70.239999999999995</v>
      </c>
      <c r="BG142" s="24">
        <v>43971</v>
      </c>
      <c r="BH142">
        <v>50</v>
      </c>
    </row>
    <row r="143" spans="1:60" x14ac:dyDescent="0.3">
      <c r="A143" s="1">
        <v>44091</v>
      </c>
      <c r="B143" s="61">
        <v>100098</v>
      </c>
      <c r="C143" s="7">
        <v>206.33657651715041</v>
      </c>
      <c r="D143" s="39">
        <v>4.2247802785298477E-3</v>
      </c>
      <c r="E143">
        <f>VLOOKUP(Tabella55[[#This Row],[DATA]],Tabella50[], 2, 0)</f>
        <v>20820.199000000001</v>
      </c>
      <c r="F143">
        <f>VLOOKUP(Tabella55[[#This Row],[DATA]],Tabella50[], 3, 0)</f>
        <v>169.64500000000001</v>
      </c>
      <c r="G143">
        <f>VLOOKUP(Tabella55[[#This Row],[DATA]],Tabella50[], 4, 0)</f>
        <v>144.82400000000001</v>
      </c>
      <c r="H143">
        <f>VLOOKUP(Tabella55[[#This Row],[DATA]],Tabella50[], 5, 0)</f>
        <v>630.55700000000002</v>
      </c>
      <c r="I143">
        <f>VLOOKUP(Tabella55[[#This Row],[DATA]],Tabella50[], 6, 0)</f>
        <v>3.8740000000000001</v>
      </c>
      <c r="J143">
        <f>VLOOKUP(Tabella55[[#This Row],[DATA]],Tabella50[], 7, 0)</f>
        <v>3.6139999999999999</v>
      </c>
      <c r="K143">
        <f>VLOOKUP(Tabella55[[#This Row],[DATA]],Tabella50[], 8, 0)</f>
        <v>0.95</v>
      </c>
      <c r="L143">
        <f>VLOOKUP(Tabella55[[#This Row],[DATA]],Tabella50[], 9, 0)</f>
        <v>0</v>
      </c>
      <c r="M143">
        <f>VLOOKUP(Tabella55[[#This Row],[DATA]],Tabella50[], 10, 0)</f>
        <v>0</v>
      </c>
      <c r="N143">
        <f>VLOOKUP(Tabella55[[#This Row],[DATA]],Tabella50[], 13, 0)</f>
        <v>0</v>
      </c>
      <c r="O143">
        <f>VLOOKUP(Tabella55[[#This Row],[DATA]],Tabella50[], 14, 0)</f>
        <v>0</v>
      </c>
      <c r="P143">
        <f>VLOOKUP(Tabella55[[#This Row],[DATA]],Tabella50[], 15, 0)</f>
        <v>8.5000000000000006E-2</v>
      </c>
      <c r="Q143">
        <f>VLOOKUP(Tabella55[[#This Row],[DATA]],Tabella50[], 16, 0)</f>
        <v>0</v>
      </c>
      <c r="R143">
        <f>VLOOKUP(Tabella55[[#This Row],[DATA]],Tabella50[], 17, 0)</f>
        <v>0</v>
      </c>
      <c r="S143">
        <f>VLOOKUP(Tabella55[[#This Row],[DATA]],Tabella50[], 18, 0)</f>
        <v>0</v>
      </c>
      <c r="T143">
        <f>VLOOKUP(Tabella55[[#This Row],[DATA]],Tabella51[], 2, 0)</f>
        <v>69.91</v>
      </c>
      <c r="U143">
        <f>VLOOKUP(Tabella55[[#This Row],[DATA]],Tabella53[], 2, 0)</f>
        <v>66.37</v>
      </c>
      <c r="V143">
        <f>VLOOKUP(Tabella55[[#This Row],[DATA]],Tabella52[], 2, 0)</f>
        <v>64.319999999999993</v>
      </c>
      <c r="W143">
        <f>VLOOKUP(Tabella55[[#This Row],[DATA]],Tabella54[], 2, 0)</f>
        <v>50</v>
      </c>
      <c r="X143">
        <v>0</v>
      </c>
      <c r="Y143">
        <v>0</v>
      </c>
      <c r="Z143" s="25">
        <f>Tabella55[[#This Row],[vcz.xh]]-Q142</f>
        <v>0</v>
      </c>
      <c r="AA143" s="25">
        <f>Tabella55[[#This Row],[vct.xh]]-R142</f>
        <v>0</v>
      </c>
      <c r="AB143" s="25">
        <f>Tabella55[[#This Row],[vct.full.xh]]-S142</f>
        <v>0</v>
      </c>
      <c r="AE143" s="23">
        <v>44028</v>
      </c>
      <c r="AF143" s="16">
        <v>9402.8629999999994</v>
      </c>
      <c r="AG143" s="16">
        <v>212.17</v>
      </c>
      <c r="AH143" s="16">
        <v>171.148</v>
      </c>
      <c r="AI143" s="16">
        <v>358.36599999999999</v>
      </c>
      <c r="AJ143" s="16">
        <v>6.1779999999999999</v>
      </c>
      <c r="AK143" s="16">
        <v>5.0090000000000003</v>
      </c>
      <c r="AL143" s="16">
        <v>1.03</v>
      </c>
      <c r="AM143" s="16"/>
      <c r="AN143" s="16"/>
      <c r="AO143" s="16"/>
      <c r="AP143" s="16"/>
      <c r="AQ143" s="16"/>
      <c r="AR143" s="16"/>
      <c r="AS143">
        <f>VLOOKUP(Tabella43[[#This Row],[DATA]],Tabella37[], 15, 0)</f>
        <v>0.06</v>
      </c>
      <c r="AT143" s="16"/>
      <c r="AU143" s="16"/>
      <c r="AV143" s="17"/>
      <c r="AX143" s="24">
        <v>43972</v>
      </c>
      <c r="AY143">
        <v>81.02</v>
      </c>
      <c r="BA143" s="24">
        <v>43972</v>
      </c>
      <c r="BB143">
        <v>67.709999999999994</v>
      </c>
      <c r="BD143" s="24">
        <v>43972</v>
      </c>
      <c r="BE143">
        <v>70.239999999999995</v>
      </c>
      <c r="BG143" s="24">
        <v>43972</v>
      </c>
      <c r="BH143">
        <v>50</v>
      </c>
    </row>
    <row r="144" spans="1:60" x14ac:dyDescent="0.3">
      <c r="A144" s="3">
        <v>44092</v>
      </c>
      <c r="B144" s="60">
        <v>98290</v>
      </c>
      <c r="C144" s="8">
        <v>202.6096635883905</v>
      </c>
      <c r="D144" s="38">
        <v>-1.8227413523053664E-2</v>
      </c>
      <c r="E144">
        <f>VLOOKUP(Tabella55[[#This Row],[DATA]],Tabella50[], 2, 0)</f>
        <v>21006.171999999999</v>
      </c>
      <c r="F144">
        <f>VLOOKUP(Tabella55[[#This Row],[DATA]],Tabella50[], 3, 0)</f>
        <v>185.97300000000001</v>
      </c>
      <c r="G144">
        <f>VLOOKUP(Tabella55[[#This Row],[DATA]],Tabella50[], 4, 0)</f>
        <v>142.20699999999999</v>
      </c>
      <c r="H144">
        <f>VLOOKUP(Tabella55[[#This Row],[DATA]],Tabella50[], 5, 0)</f>
        <v>634.56600000000003</v>
      </c>
      <c r="I144">
        <f>VLOOKUP(Tabella55[[#This Row],[DATA]],Tabella50[], 6, 0)</f>
        <v>4.0090000000000003</v>
      </c>
      <c r="J144">
        <f>VLOOKUP(Tabella55[[#This Row],[DATA]],Tabella50[], 7, 0)</f>
        <v>3.6030000000000002</v>
      </c>
      <c r="K144">
        <f>VLOOKUP(Tabella55[[#This Row],[DATA]],Tabella50[], 8, 0)</f>
        <v>0.96</v>
      </c>
      <c r="L144">
        <f>VLOOKUP(Tabella55[[#This Row],[DATA]],Tabella50[], 9, 0)</f>
        <v>0</v>
      </c>
      <c r="M144">
        <f>VLOOKUP(Tabella55[[#This Row],[DATA]],Tabella50[], 10, 0)</f>
        <v>0</v>
      </c>
      <c r="N144">
        <f>VLOOKUP(Tabella55[[#This Row],[DATA]],Tabella50[], 13, 0)</f>
        <v>0</v>
      </c>
      <c r="O144">
        <f>VLOOKUP(Tabella55[[#This Row],[DATA]],Tabella50[], 14, 0)</f>
        <v>0</v>
      </c>
      <c r="P144">
        <f>VLOOKUP(Tabella55[[#This Row],[DATA]],Tabella50[], 15, 0)</f>
        <v>8.6999999999999994E-2</v>
      </c>
      <c r="Q144">
        <f>VLOOKUP(Tabella55[[#This Row],[DATA]],Tabella50[], 16, 0)</f>
        <v>0</v>
      </c>
      <c r="R144">
        <f>VLOOKUP(Tabella55[[#This Row],[DATA]],Tabella50[], 17, 0)</f>
        <v>0</v>
      </c>
      <c r="S144">
        <f>VLOOKUP(Tabella55[[#This Row],[DATA]],Tabella50[], 18, 0)</f>
        <v>0</v>
      </c>
      <c r="T144">
        <f>VLOOKUP(Tabella55[[#This Row],[DATA]],Tabella51[], 2, 0)</f>
        <v>69.91</v>
      </c>
      <c r="U144">
        <f>VLOOKUP(Tabella55[[#This Row],[DATA]],Tabella53[], 2, 0)</f>
        <v>66.37</v>
      </c>
      <c r="V144">
        <f>VLOOKUP(Tabella55[[#This Row],[DATA]],Tabella52[], 2, 0)</f>
        <v>64.319999999999993</v>
      </c>
      <c r="W144">
        <f>VLOOKUP(Tabella55[[#This Row],[DATA]],Tabella54[], 2, 0)</f>
        <v>50</v>
      </c>
      <c r="X144">
        <v>0</v>
      </c>
      <c r="Y144">
        <v>0</v>
      </c>
      <c r="Z144" s="25">
        <f>Tabella55[[#This Row],[vcz.xh]]-Q143</f>
        <v>0</v>
      </c>
      <c r="AA144" s="25">
        <f>Tabella55[[#This Row],[vct.xh]]-R143</f>
        <v>0</v>
      </c>
      <c r="AB144" s="25">
        <f>Tabella55[[#This Row],[vct.full.xh]]-S143</f>
        <v>0</v>
      </c>
      <c r="AE144" s="23">
        <v>44029</v>
      </c>
      <c r="AF144" s="14">
        <v>9562.5730000000003</v>
      </c>
      <c r="AG144" s="14">
        <v>159.71100000000001</v>
      </c>
      <c r="AH144" s="14">
        <v>163.89099999999999</v>
      </c>
      <c r="AI144" s="14">
        <v>363.80099999999999</v>
      </c>
      <c r="AJ144" s="14">
        <v>5.4349999999999996</v>
      </c>
      <c r="AK144" s="14">
        <v>4.9749999999999996</v>
      </c>
      <c r="AL144" s="14">
        <v>1.04</v>
      </c>
      <c r="AM144" s="14"/>
      <c r="AN144" s="14"/>
      <c r="AO144" s="14"/>
      <c r="AP144" s="14"/>
      <c r="AQ144" s="14"/>
      <c r="AR144" s="14"/>
      <c r="AS144">
        <f>VLOOKUP(Tabella43[[#This Row],[DATA]],Tabella37[], 15, 0)</f>
        <v>5.8999999999999997E-2</v>
      </c>
      <c r="AT144" s="14"/>
      <c r="AU144" s="14"/>
      <c r="AV144" s="15"/>
      <c r="AX144" s="24">
        <v>43973</v>
      </c>
      <c r="AY144">
        <v>81.02</v>
      </c>
      <c r="BA144" s="24">
        <v>43973</v>
      </c>
      <c r="BB144">
        <v>67.709999999999994</v>
      </c>
      <c r="BD144" s="24">
        <v>43973</v>
      </c>
      <c r="BE144">
        <v>70.239999999999995</v>
      </c>
      <c r="BG144" s="24">
        <v>43973</v>
      </c>
      <c r="BH144">
        <v>50</v>
      </c>
    </row>
    <row r="145" spans="1:60" x14ac:dyDescent="0.3">
      <c r="A145" s="1">
        <v>44095</v>
      </c>
      <c r="B145" s="61">
        <v>96991</v>
      </c>
      <c r="C145" s="7">
        <v>199.93197559366754</v>
      </c>
      <c r="D145" s="39">
        <v>-1.3304101884965449E-2</v>
      </c>
      <c r="E145">
        <f>VLOOKUP(Tabella55[[#This Row],[DATA]],Tabella50[], 2, 0)</f>
        <v>21299.904999999999</v>
      </c>
      <c r="F145">
        <f>VLOOKUP(Tabella55[[#This Row],[DATA]],Tabella50[], 3, 0)</f>
        <v>62.67</v>
      </c>
      <c r="G145">
        <f>VLOOKUP(Tabella55[[#This Row],[DATA]],Tabella50[], 4, 0)</f>
        <v>141.81299999999999</v>
      </c>
      <c r="H145">
        <f>VLOOKUP(Tabella55[[#This Row],[DATA]],Tabella50[], 5, 0)</f>
        <v>641.47799999999995</v>
      </c>
      <c r="I145">
        <f>VLOOKUP(Tabella55[[#This Row],[DATA]],Tabella50[], 6, 0)</f>
        <v>1.762</v>
      </c>
      <c r="J145">
        <f>VLOOKUP(Tabella55[[#This Row],[DATA]],Tabella50[], 7, 0)</f>
        <v>3.5150000000000001</v>
      </c>
      <c r="K145">
        <f>VLOOKUP(Tabella55[[#This Row],[DATA]],Tabella50[], 8, 0)</f>
        <v>0.95</v>
      </c>
      <c r="L145">
        <f>VLOOKUP(Tabella55[[#This Row],[DATA]],Tabella50[], 9, 0)</f>
        <v>0</v>
      </c>
      <c r="M145">
        <f>VLOOKUP(Tabella55[[#This Row],[DATA]],Tabella50[], 10, 0)</f>
        <v>0</v>
      </c>
      <c r="N145">
        <f>VLOOKUP(Tabella55[[#This Row],[DATA]],Tabella50[], 13, 0)</f>
        <v>0</v>
      </c>
      <c r="O145">
        <f>VLOOKUP(Tabella55[[#This Row],[DATA]],Tabella50[], 14, 0)</f>
        <v>0</v>
      </c>
      <c r="P145">
        <f>VLOOKUP(Tabella55[[#This Row],[DATA]],Tabella50[], 15, 0)</f>
        <v>9.7000000000000003E-2</v>
      </c>
      <c r="Q145">
        <f>VLOOKUP(Tabella55[[#This Row],[DATA]],Tabella50[], 16, 0)</f>
        <v>0</v>
      </c>
      <c r="R145">
        <f>VLOOKUP(Tabella55[[#This Row],[DATA]],Tabella50[], 17, 0)</f>
        <v>0</v>
      </c>
      <c r="S145">
        <f>VLOOKUP(Tabella55[[#This Row],[DATA]],Tabella50[], 18, 0)</f>
        <v>0</v>
      </c>
      <c r="T145">
        <f>VLOOKUP(Tabella55[[#This Row],[DATA]],Tabella51[], 2, 0)</f>
        <v>69.91</v>
      </c>
      <c r="U145">
        <f>VLOOKUP(Tabella55[[#This Row],[DATA]],Tabella53[], 2, 0)</f>
        <v>66.37</v>
      </c>
      <c r="V145">
        <f>VLOOKUP(Tabella55[[#This Row],[DATA]],Tabella52[], 2, 0)</f>
        <v>64.319999999999993</v>
      </c>
      <c r="W145">
        <f>VLOOKUP(Tabella55[[#This Row],[DATA]],Tabella54[], 2, 0)</f>
        <v>50</v>
      </c>
      <c r="X145">
        <v>0</v>
      </c>
      <c r="Y145">
        <v>0</v>
      </c>
      <c r="Z145" s="25">
        <f>Tabella55[[#This Row],[vcz.xh]]-Q144</f>
        <v>0</v>
      </c>
      <c r="AA145" s="25">
        <f>Tabella55[[#This Row],[vct.xh]]-R144</f>
        <v>0</v>
      </c>
      <c r="AB145" s="25">
        <f>Tabella55[[#This Row],[vct.full.xh]]-S144</f>
        <v>0</v>
      </c>
      <c r="AE145" s="23">
        <v>44030</v>
      </c>
      <c r="AF145" s="16">
        <v>9695.9050000000007</v>
      </c>
      <c r="AG145" s="16">
        <v>133.33099999999999</v>
      </c>
      <c r="AH145" s="16">
        <v>156.887</v>
      </c>
      <c r="AI145" s="16">
        <v>368.10500000000002</v>
      </c>
      <c r="AJ145" s="16">
        <v>4.3040000000000003</v>
      </c>
      <c r="AK145" s="16">
        <v>4.875</v>
      </c>
      <c r="AL145" s="16">
        <v>1.04</v>
      </c>
      <c r="AM145" s="16"/>
      <c r="AN145" s="16"/>
      <c r="AO145" s="16"/>
      <c r="AP145" s="16"/>
      <c r="AQ145" s="16"/>
      <c r="AR145" s="16"/>
      <c r="AS145">
        <f>VLOOKUP(Tabella43[[#This Row],[DATA]],Tabella37[], 15, 0)</f>
        <v>0.06</v>
      </c>
      <c r="AT145" s="16"/>
      <c r="AU145" s="16"/>
      <c r="AV145" s="17"/>
      <c r="AX145" s="24">
        <v>43974</v>
      </c>
      <c r="AY145">
        <v>81.02</v>
      </c>
      <c r="BA145" s="24">
        <v>43974</v>
      </c>
      <c r="BB145">
        <v>67.709999999999994</v>
      </c>
      <c r="BD145" s="24">
        <v>43974</v>
      </c>
      <c r="BE145">
        <v>70.239999999999995</v>
      </c>
      <c r="BG145" s="24">
        <v>43974</v>
      </c>
      <c r="BH145">
        <v>50</v>
      </c>
    </row>
    <row r="146" spans="1:60" x14ac:dyDescent="0.3">
      <c r="A146" s="3">
        <v>44096</v>
      </c>
      <c r="B146" s="60">
        <v>97294</v>
      </c>
      <c r="C146" s="8">
        <v>200.55656332453825</v>
      </c>
      <c r="D146" s="38">
        <v>3.1191316432741261E-3</v>
      </c>
      <c r="E146">
        <f>VLOOKUP(Tabella55[[#This Row],[DATA]],Tabella50[], 2, 0)</f>
        <v>21455.63</v>
      </c>
      <c r="F146">
        <f>VLOOKUP(Tabella55[[#This Row],[DATA]],Tabella50[], 3, 0)</f>
        <v>155.72399999999999</v>
      </c>
      <c r="G146">
        <f>VLOOKUP(Tabella55[[#This Row],[DATA]],Tabella50[], 4, 0)</f>
        <v>139.59100000000001</v>
      </c>
      <c r="H146">
        <f>VLOOKUP(Tabella55[[#This Row],[DATA]],Tabella50[], 5, 0)</f>
        <v>645.37</v>
      </c>
      <c r="I146">
        <f>VLOOKUP(Tabella55[[#This Row],[DATA]],Tabella50[], 6, 0)</f>
        <v>3.8929999999999998</v>
      </c>
      <c r="J146">
        <f>VLOOKUP(Tabella55[[#This Row],[DATA]],Tabella50[], 7, 0)</f>
        <v>3.3290000000000002</v>
      </c>
      <c r="K146">
        <f>VLOOKUP(Tabella55[[#This Row],[DATA]],Tabella50[], 8, 0)</f>
        <v>0.95</v>
      </c>
      <c r="L146">
        <f>VLOOKUP(Tabella55[[#This Row],[DATA]],Tabella50[], 9, 0)</f>
        <v>0</v>
      </c>
      <c r="M146">
        <f>VLOOKUP(Tabella55[[#This Row],[DATA]],Tabella50[], 10, 0)</f>
        <v>0</v>
      </c>
      <c r="N146">
        <f>VLOOKUP(Tabella55[[#This Row],[DATA]],Tabella50[], 13, 0)</f>
        <v>0</v>
      </c>
      <c r="O146">
        <f>VLOOKUP(Tabella55[[#This Row],[DATA]],Tabella50[], 14, 0)</f>
        <v>0</v>
      </c>
      <c r="P146">
        <f>VLOOKUP(Tabella55[[#This Row],[DATA]],Tabella50[], 15, 0)</f>
        <v>9.6000000000000002E-2</v>
      </c>
      <c r="Q146">
        <f>VLOOKUP(Tabella55[[#This Row],[DATA]],Tabella50[], 16, 0)</f>
        <v>0</v>
      </c>
      <c r="R146">
        <f>VLOOKUP(Tabella55[[#This Row],[DATA]],Tabella50[], 17, 0)</f>
        <v>0</v>
      </c>
      <c r="S146">
        <f>VLOOKUP(Tabella55[[#This Row],[DATA]],Tabella50[], 18, 0)</f>
        <v>0</v>
      </c>
      <c r="T146">
        <f>VLOOKUP(Tabella55[[#This Row],[DATA]],Tabella51[], 2, 0)</f>
        <v>69.91</v>
      </c>
      <c r="U146">
        <f>VLOOKUP(Tabella55[[#This Row],[DATA]],Tabella53[], 2, 0)</f>
        <v>66.37</v>
      </c>
      <c r="V146">
        <f>VLOOKUP(Tabella55[[#This Row],[DATA]],Tabella52[], 2, 0)</f>
        <v>64.319999999999993</v>
      </c>
      <c r="W146">
        <f>VLOOKUP(Tabella55[[#This Row],[DATA]],Tabella54[], 2, 0)</f>
        <v>50</v>
      </c>
      <c r="X146">
        <v>0</v>
      </c>
      <c r="Y146">
        <v>0</v>
      </c>
      <c r="Z146" s="25">
        <f>Tabella55[[#This Row],[vcz.xh]]-Q145</f>
        <v>0</v>
      </c>
      <c r="AA146" s="25">
        <f>Tabella55[[#This Row],[vct.xh]]-R145</f>
        <v>0</v>
      </c>
      <c r="AB146" s="25">
        <f>Tabella55[[#This Row],[vct.full.xh]]-S145</f>
        <v>0</v>
      </c>
      <c r="AE146" s="23">
        <v>44031</v>
      </c>
      <c r="AF146" s="14">
        <v>9805.857</v>
      </c>
      <c r="AG146" s="14">
        <v>109.952</v>
      </c>
      <c r="AH146" s="14">
        <v>156.018</v>
      </c>
      <c r="AI146" s="14">
        <v>371.45100000000002</v>
      </c>
      <c r="AJ146" s="14">
        <v>3.3460000000000001</v>
      </c>
      <c r="AK146" s="14">
        <v>4.9320000000000004</v>
      </c>
      <c r="AL146" s="14">
        <v>1.06</v>
      </c>
      <c r="AM146" s="14"/>
      <c r="AN146" s="14"/>
      <c r="AO146" s="14"/>
      <c r="AP146" s="14"/>
      <c r="AQ146" s="14"/>
      <c r="AR146" s="14"/>
      <c r="AS146">
        <f>VLOOKUP(Tabella43[[#This Row],[DATA]],Tabella37[], 15, 0)</f>
        <v>5.8000000000000003E-2</v>
      </c>
      <c r="AT146" s="14"/>
      <c r="AU146" s="14"/>
      <c r="AV146" s="15"/>
      <c r="AX146" s="24">
        <v>43975</v>
      </c>
      <c r="AY146">
        <v>81.02</v>
      </c>
      <c r="BA146" s="24">
        <v>43975</v>
      </c>
      <c r="BB146">
        <v>67.709999999999994</v>
      </c>
      <c r="BD146" s="24">
        <v>43975</v>
      </c>
      <c r="BE146">
        <v>70.239999999999995</v>
      </c>
      <c r="BG146" s="24">
        <v>43975</v>
      </c>
      <c r="BH146">
        <v>50</v>
      </c>
    </row>
    <row r="147" spans="1:60" x14ac:dyDescent="0.3">
      <c r="A147" s="1">
        <v>44097</v>
      </c>
      <c r="B147" s="61">
        <v>95735</v>
      </c>
      <c r="C147" s="7">
        <v>197.34292546174143</v>
      </c>
      <c r="D147" s="39">
        <v>-1.6153364511678116E-2</v>
      </c>
      <c r="E147">
        <f>VLOOKUP(Tabella55[[#This Row],[DATA]],Tabella50[], 2, 0)</f>
        <v>21455.63</v>
      </c>
      <c r="F147">
        <f>VLOOKUP(Tabella55[[#This Row],[DATA]],Tabella50[], 3, 0)</f>
        <v>0</v>
      </c>
      <c r="G147">
        <f>VLOOKUP(Tabella55[[#This Row],[DATA]],Tabella50[], 4, 0)</f>
        <v>115.011</v>
      </c>
      <c r="H147">
        <f>VLOOKUP(Tabella55[[#This Row],[DATA]],Tabella50[], 5, 0)</f>
        <v>645.37</v>
      </c>
      <c r="I147">
        <f>VLOOKUP(Tabella55[[#This Row],[DATA]],Tabella50[], 6, 0)</f>
        <v>0</v>
      </c>
      <c r="J147">
        <f>VLOOKUP(Tabella55[[#This Row],[DATA]],Tabella50[], 7, 0)</f>
        <v>2.67</v>
      </c>
      <c r="K147">
        <f>VLOOKUP(Tabella55[[#This Row],[DATA]],Tabella50[], 8, 0)</f>
        <v>0.95</v>
      </c>
      <c r="L147">
        <f>VLOOKUP(Tabella55[[#This Row],[DATA]],Tabella50[], 9, 0)</f>
        <v>0</v>
      </c>
      <c r="M147">
        <f>VLOOKUP(Tabella55[[#This Row],[DATA]],Tabella50[], 10, 0)</f>
        <v>0</v>
      </c>
      <c r="N147">
        <f>VLOOKUP(Tabella55[[#This Row],[DATA]],Tabella50[], 13, 0)</f>
        <v>0</v>
      </c>
      <c r="O147">
        <f>VLOOKUP(Tabella55[[#This Row],[DATA]],Tabella50[], 14, 0)</f>
        <v>0</v>
      </c>
      <c r="P147">
        <f>VLOOKUP(Tabella55[[#This Row],[DATA]],Tabella50[], 15, 0)</f>
        <v>9.5000000000000001E-2</v>
      </c>
      <c r="Q147">
        <f>VLOOKUP(Tabella55[[#This Row],[DATA]],Tabella50[], 16, 0)</f>
        <v>0</v>
      </c>
      <c r="R147">
        <f>VLOOKUP(Tabella55[[#This Row],[DATA]],Tabella50[], 17, 0)</f>
        <v>0</v>
      </c>
      <c r="S147">
        <f>VLOOKUP(Tabella55[[#This Row],[DATA]],Tabella50[], 18, 0)</f>
        <v>0</v>
      </c>
      <c r="T147">
        <f>VLOOKUP(Tabella55[[#This Row],[DATA]],Tabella51[], 2, 0)</f>
        <v>67.13</v>
      </c>
      <c r="U147">
        <f>VLOOKUP(Tabella55[[#This Row],[DATA]],Tabella53[], 2, 0)</f>
        <v>64.58</v>
      </c>
      <c r="V147">
        <f>VLOOKUP(Tabella55[[#This Row],[DATA]],Tabella52[], 2, 0)</f>
        <v>62.76</v>
      </c>
      <c r="W147">
        <f>VLOOKUP(Tabella55[[#This Row],[DATA]],Tabella54[], 2, 0)</f>
        <v>50</v>
      </c>
      <c r="X147">
        <v>0</v>
      </c>
      <c r="Y147">
        <v>0</v>
      </c>
      <c r="Z147" s="25">
        <f>Tabella55[[#This Row],[vcz.xh]]-Q146</f>
        <v>0</v>
      </c>
      <c r="AA147" s="25">
        <f>Tabella55[[#This Row],[vct.xh]]-R146</f>
        <v>0</v>
      </c>
      <c r="AB147" s="25">
        <f>Tabella55[[#This Row],[vct.full.xh]]-S146</f>
        <v>0</v>
      </c>
      <c r="AE147" s="23">
        <v>44032</v>
      </c>
      <c r="AF147" s="16">
        <v>9900.518</v>
      </c>
      <c r="AG147" s="16">
        <v>94.662000000000006</v>
      </c>
      <c r="AH147" s="16">
        <v>155.999</v>
      </c>
      <c r="AI147" s="16">
        <v>374.404</v>
      </c>
      <c r="AJ147" s="16">
        <v>2.9529999999999998</v>
      </c>
      <c r="AK147" s="16">
        <v>4.8650000000000002</v>
      </c>
      <c r="AL147" s="16">
        <v>1.07</v>
      </c>
      <c r="AM147" s="16"/>
      <c r="AN147" s="16"/>
      <c r="AO147" s="16"/>
      <c r="AP147" s="16"/>
      <c r="AQ147" s="16"/>
      <c r="AR147" s="16"/>
      <c r="AS147">
        <f>VLOOKUP(Tabella43[[#This Row],[DATA]],Tabella37[], 15, 0)</f>
        <v>5.8000000000000003E-2</v>
      </c>
      <c r="AT147" s="16"/>
      <c r="AU147" s="16"/>
      <c r="AV147" s="17"/>
      <c r="AX147" s="24">
        <v>43976</v>
      </c>
      <c r="AY147">
        <v>81.02</v>
      </c>
      <c r="BA147" s="24">
        <v>43976</v>
      </c>
      <c r="BB147">
        <v>69.790000000000006</v>
      </c>
      <c r="BD147" s="24">
        <v>43976</v>
      </c>
      <c r="BE147">
        <v>72.62</v>
      </c>
      <c r="BG147" s="24">
        <v>43976</v>
      </c>
      <c r="BH147">
        <v>50</v>
      </c>
    </row>
    <row r="148" spans="1:60" x14ac:dyDescent="0.3">
      <c r="A148" s="3">
        <v>44098</v>
      </c>
      <c r="B148" s="60">
        <v>97012</v>
      </c>
      <c r="C148" s="8">
        <v>199.97526385224273</v>
      </c>
      <c r="D148" s="38">
        <v>1.32507243668037E-2</v>
      </c>
      <c r="E148">
        <f>VLOOKUP(Tabella55[[#This Row],[DATA]],Tabella50[], 2, 0)</f>
        <v>21765.63</v>
      </c>
      <c r="F148">
        <f>VLOOKUP(Tabella55[[#This Row],[DATA]],Tabella50[], 3, 0)</f>
        <v>310</v>
      </c>
      <c r="G148">
        <f>VLOOKUP(Tabella55[[#This Row],[DATA]],Tabella50[], 4, 0)</f>
        <v>135.06200000000001</v>
      </c>
      <c r="H148">
        <f>VLOOKUP(Tabella55[[#This Row],[DATA]],Tabella50[], 5, 0)</f>
        <v>653.32799999999997</v>
      </c>
      <c r="I148">
        <f>VLOOKUP(Tabella55[[#This Row],[DATA]],Tabella50[], 6, 0)</f>
        <v>7.9580000000000002</v>
      </c>
      <c r="J148">
        <f>VLOOKUP(Tabella55[[#This Row],[DATA]],Tabella50[], 7, 0)</f>
        <v>3.2530000000000001</v>
      </c>
      <c r="K148">
        <f>VLOOKUP(Tabella55[[#This Row],[DATA]],Tabella50[], 8, 0)</f>
        <v>0.98</v>
      </c>
      <c r="L148">
        <f>VLOOKUP(Tabella55[[#This Row],[DATA]],Tabella50[], 9, 0)</f>
        <v>0</v>
      </c>
      <c r="M148">
        <f>VLOOKUP(Tabella55[[#This Row],[DATA]],Tabella50[], 10, 0)</f>
        <v>0</v>
      </c>
      <c r="N148">
        <f>VLOOKUP(Tabella55[[#This Row],[DATA]],Tabella50[], 13, 0)</f>
        <v>0</v>
      </c>
      <c r="O148">
        <f>VLOOKUP(Tabella55[[#This Row],[DATA]],Tabella50[], 14, 0)</f>
        <v>0</v>
      </c>
      <c r="P148">
        <f>VLOOKUP(Tabella55[[#This Row],[DATA]],Tabella50[], 15, 0)</f>
        <v>9.6000000000000002E-2</v>
      </c>
      <c r="Q148">
        <f>VLOOKUP(Tabella55[[#This Row],[DATA]],Tabella50[], 16, 0)</f>
        <v>0</v>
      </c>
      <c r="R148">
        <f>VLOOKUP(Tabella55[[#This Row],[DATA]],Tabella50[], 17, 0)</f>
        <v>0</v>
      </c>
      <c r="S148">
        <f>VLOOKUP(Tabella55[[#This Row],[DATA]],Tabella50[], 18, 0)</f>
        <v>0</v>
      </c>
      <c r="T148">
        <f>VLOOKUP(Tabella55[[#This Row],[DATA]],Tabella51[], 2, 0)</f>
        <v>67.13</v>
      </c>
      <c r="U148">
        <f>VLOOKUP(Tabella55[[#This Row],[DATA]],Tabella53[], 2, 0)</f>
        <v>64.58</v>
      </c>
      <c r="V148">
        <f>VLOOKUP(Tabella55[[#This Row],[DATA]],Tabella52[], 2, 0)</f>
        <v>62.76</v>
      </c>
      <c r="W148">
        <f>VLOOKUP(Tabella55[[#This Row],[DATA]],Tabella54[], 2, 0)</f>
        <v>50</v>
      </c>
      <c r="X148">
        <v>0</v>
      </c>
      <c r="Y148">
        <v>0</v>
      </c>
      <c r="Z148" s="25">
        <f>Tabella55[[#This Row],[vcz.xh]]-Q147</f>
        <v>0</v>
      </c>
      <c r="AA148" s="25">
        <f>Tabella55[[#This Row],[vct.xh]]-R147</f>
        <v>0</v>
      </c>
      <c r="AB148" s="25">
        <f>Tabella55[[#This Row],[vct.full.xh]]-S147</f>
        <v>0</v>
      </c>
      <c r="AE148" s="23">
        <v>44033</v>
      </c>
      <c r="AF148" s="14">
        <v>10092.15</v>
      </c>
      <c r="AG148" s="14">
        <v>191.63200000000001</v>
      </c>
      <c r="AH148" s="14">
        <v>155.43199999999999</v>
      </c>
      <c r="AI148" s="14">
        <v>380.79199999999997</v>
      </c>
      <c r="AJ148" s="14">
        <v>6.3879999999999999</v>
      </c>
      <c r="AK148" s="14">
        <v>4.9089999999999998</v>
      </c>
      <c r="AL148" s="14">
        <v>1.08</v>
      </c>
      <c r="AM148" s="14"/>
      <c r="AN148" s="14"/>
      <c r="AO148" s="14"/>
      <c r="AP148" s="14"/>
      <c r="AQ148" s="14">
        <v>11.853</v>
      </c>
      <c r="AR148" s="14"/>
      <c r="AS148">
        <f>VLOOKUP(Tabella43[[#This Row],[DATA]],Tabella37[], 15, 0)</f>
        <v>5.7000000000000002E-2</v>
      </c>
      <c r="AT148" s="14"/>
      <c r="AU148" s="14"/>
      <c r="AV148" s="15"/>
      <c r="AX148" s="24">
        <v>43977</v>
      </c>
      <c r="AY148">
        <v>81.02</v>
      </c>
      <c r="BA148" s="24">
        <v>43977</v>
      </c>
      <c r="BB148">
        <v>69.790000000000006</v>
      </c>
      <c r="BD148" s="24">
        <v>43977</v>
      </c>
      <c r="BE148">
        <v>72.62</v>
      </c>
      <c r="BG148" s="24">
        <v>43977</v>
      </c>
      <c r="BH148">
        <v>50</v>
      </c>
    </row>
    <row r="149" spans="1:60" x14ac:dyDescent="0.3">
      <c r="A149" s="1">
        <v>44099</v>
      </c>
      <c r="B149" s="61">
        <v>96999</v>
      </c>
      <c r="C149" s="7">
        <v>199.94846635883906</v>
      </c>
      <c r="D149" s="39">
        <v>-1.3401302008081157E-4</v>
      </c>
      <c r="E149">
        <f>VLOOKUP(Tabella55[[#This Row],[DATA]],Tabella50[], 2, 0)</f>
        <v>21914.751</v>
      </c>
      <c r="F149">
        <f>VLOOKUP(Tabella55[[#This Row],[DATA]],Tabella50[], 3, 0)</f>
        <v>149.12100000000001</v>
      </c>
      <c r="G149">
        <f>VLOOKUP(Tabella55[[#This Row],[DATA]],Tabella50[], 4, 0)</f>
        <v>129.797</v>
      </c>
      <c r="H149">
        <f>VLOOKUP(Tabella55[[#This Row],[DATA]],Tabella50[], 5, 0)</f>
        <v>656.73500000000001</v>
      </c>
      <c r="I149">
        <f>VLOOKUP(Tabella55[[#This Row],[DATA]],Tabella50[], 6, 0)</f>
        <v>3.407</v>
      </c>
      <c r="J149">
        <f>VLOOKUP(Tabella55[[#This Row],[DATA]],Tabella50[], 7, 0)</f>
        <v>3.1669999999999998</v>
      </c>
      <c r="K149">
        <f>VLOOKUP(Tabella55[[#This Row],[DATA]],Tabella50[], 8, 0)</f>
        <v>0.97</v>
      </c>
      <c r="L149">
        <f>VLOOKUP(Tabella55[[#This Row],[DATA]],Tabella50[], 9, 0)</f>
        <v>0</v>
      </c>
      <c r="M149">
        <f>VLOOKUP(Tabella55[[#This Row],[DATA]],Tabella50[], 10, 0)</f>
        <v>0</v>
      </c>
      <c r="N149">
        <f>VLOOKUP(Tabella55[[#This Row],[DATA]],Tabella50[], 13, 0)</f>
        <v>0</v>
      </c>
      <c r="O149">
        <f>VLOOKUP(Tabella55[[#This Row],[DATA]],Tabella50[], 14, 0)</f>
        <v>0</v>
      </c>
      <c r="P149">
        <f>VLOOKUP(Tabella55[[#This Row],[DATA]],Tabella50[], 15, 0)</f>
        <v>9.5000000000000001E-2</v>
      </c>
      <c r="Q149">
        <f>VLOOKUP(Tabella55[[#This Row],[DATA]],Tabella50[], 16, 0)</f>
        <v>0</v>
      </c>
      <c r="R149">
        <f>VLOOKUP(Tabella55[[#This Row],[DATA]],Tabella50[], 17, 0)</f>
        <v>0</v>
      </c>
      <c r="S149">
        <f>VLOOKUP(Tabella55[[#This Row],[DATA]],Tabella50[], 18, 0)</f>
        <v>0</v>
      </c>
      <c r="T149">
        <f>VLOOKUP(Tabella55[[#This Row],[DATA]],Tabella51[], 2, 0)</f>
        <v>67.13</v>
      </c>
      <c r="U149">
        <f>VLOOKUP(Tabella55[[#This Row],[DATA]],Tabella53[], 2, 0)</f>
        <v>64.58</v>
      </c>
      <c r="V149">
        <f>VLOOKUP(Tabella55[[#This Row],[DATA]],Tabella52[], 2, 0)</f>
        <v>62.76</v>
      </c>
      <c r="W149">
        <f>VLOOKUP(Tabella55[[#This Row],[DATA]],Tabella54[], 2, 0)</f>
        <v>50</v>
      </c>
      <c r="X149">
        <v>0</v>
      </c>
      <c r="Y149">
        <v>0</v>
      </c>
      <c r="Z149" s="25">
        <f>Tabella55[[#This Row],[vcz.xh]]-Q148</f>
        <v>0</v>
      </c>
      <c r="AA149" s="25">
        <f>Tabella55[[#This Row],[vct.xh]]-R148</f>
        <v>0</v>
      </c>
      <c r="AB149" s="25">
        <f>Tabella55[[#This Row],[vct.full.xh]]-S148</f>
        <v>0</v>
      </c>
      <c r="AE149" s="23">
        <v>44034</v>
      </c>
      <c r="AF149" s="16">
        <v>10409.263000000001</v>
      </c>
      <c r="AG149" s="16">
        <v>317.113</v>
      </c>
      <c r="AH149" s="16">
        <v>174.08099999999999</v>
      </c>
      <c r="AI149" s="16">
        <v>386.79199999999997</v>
      </c>
      <c r="AJ149" s="16">
        <v>6</v>
      </c>
      <c r="AK149" s="16">
        <v>4.9429999999999996</v>
      </c>
      <c r="AL149" s="16">
        <v>1.1000000000000001</v>
      </c>
      <c r="AM149" s="16"/>
      <c r="AN149" s="16"/>
      <c r="AO149" s="16"/>
      <c r="AP149" s="16"/>
      <c r="AQ149" s="16"/>
      <c r="AR149" s="16"/>
      <c r="AS149">
        <f>VLOOKUP(Tabella43[[#This Row],[DATA]],Tabella37[], 15, 0)</f>
        <v>5.5E-2</v>
      </c>
      <c r="AT149" s="16"/>
      <c r="AU149" s="16"/>
      <c r="AV149" s="17"/>
      <c r="AX149" s="24">
        <v>43978</v>
      </c>
      <c r="AY149">
        <v>81.02</v>
      </c>
      <c r="BA149" s="24">
        <v>43978</v>
      </c>
      <c r="BB149">
        <v>69.790000000000006</v>
      </c>
      <c r="BD149" s="24">
        <v>43978</v>
      </c>
      <c r="BE149">
        <v>72.62</v>
      </c>
      <c r="BG149" s="24">
        <v>43978</v>
      </c>
      <c r="BH149">
        <v>50</v>
      </c>
    </row>
    <row r="150" spans="1:60" x14ac:dyDescent="0.3">
      <c r="A150" s="3">
        <v>44102</v>
      </c>
      <c r="B150" s="60">
        <v>94666</v>
      </c>
      <c r="C150" s="8">
        <v>195.13934696569922</v>
      </c>
      <c r="D150" s="38">
        <v>-2.4345761957112876E-2</v>
      </c>
      <c r="E150">
        <f>VLOOKUP(Tabella55[[#This Row],[DATA]],Tabella50[], 2, 0)</f>
        <v>22175.744999999999</v>
      </c>
      <c r="F150">
        <f>VLOOKUP(Tabella55[[#This Row],[DATA]],Tabella50[], 3, 0)</f>
        <v>61.473999999999997</v>
      </c>
      <c r="G150">
        <f>VLOOKUP(Tabella55[[#This Row],[DATA]],Tabella50[], 4, 0)</f>
        <v>125.12</v>
      </c>
      <c r="H150">
        <f>VLOOKUP(Tabella55[[#This Row],[DATA]],Tabella50[], 5, 0)</f>
        <v>663.84299999999996</v>
      </c>
      <c r="I150">
        <f>VLOOKUP(Tabella55[[#This Row],[DATA]],Tabella50[], 6, 0)</f>
        <v>1.4810000000000001</v>
      </c>
      <c r="J150">
        <f>VLOOKUP(Tabella55[[#This Row],[DATA]],Tabella50[], 7, 0)</f>
        <v>3.1949999999999998</v>
      </c>
      <c r="K150">
        <f>VLOOKUP(Tabella55[[#This Row],[DATA]],Tabella50[], 8, 0)</f>
        <v>0.97</v>
      </c>
      <c r="L150">
        <f>VLOOKUP(Tabella55[[#This Row],[DATA]],Tabella50[], 9, 0)</f>
        <v>0</v>
      </c>
      <c r="M150">
        <f>VLOOKUP(Tabella55[[#This Row],[DATA]],Tabella50[], 10, 0)</f>
        <v>0</v>
      </c>
      <c r="N150">
        <f>VLOOKUP(Tabella55[[#This Row],[DATA]],Tabella50[], 13, 0)</f>
        <v>0</v>
      </c>
      <c r="O150">
        <f>VLOOKUP(Tabella55[[#This Row],[DATA]],Tabella50[], 14, 0)</f>
        <v>0</v>
      </c>
      <c r="P150">
        <f>VLOOKUP(Tabella55[[#This Row],[DATA]],Tabella50[], 15, 0)</f>
        <v>9.2999999999999999E-2</v>
      </c>
      <c r="Q150">
        <f>VLOOKUP(Tabella55[[#This Row],[DATA]],Tabella50[], 16, 0)</f>
        <v>0</v>
      </c>
      <c r="R150">
        <f>VLOOKUP(Tabella55[[#This Row],[DATA]],Tabella50[], 17, 0)</f>
        <v>0</v>
      </c>
      <c r="S150">
        <f>VLOOKUP(Tabella55[[#This Row],[DATA]],Tabella50[], 18, 0)</f>
        <v>0</v>
      </c>
      <c r="T150">
        <f>VLOOKUP(Tabella55[[#This Row],[DATA]],Tabella51[], 2, 0)</f>
        <v>67.13</v>
      </c>
      <c r="U150">
        <f>VLOOKUP(Tabella55[[#This Row],[DATA]],Tabella53[], 2, 0)</f>
        <v>64.58</v>
      </c>
      <c r="V150">
        <f>VLOOKUP(Tabella55[[#This Row],[DATA]],Tabella52[], 2, 0)</f>
        <v>62.76</v>
      </c>
      <c r="W150">
        <f>VLOOKUP(Tabella55[[#This Row],[DATA]],Tabella54[], 2, 0)</f>
        <v>50</v>
      </c>
      <c r="X150">
        <v>0</v>
      </c>
      <c r="Y150">
        <v>0</v>
      </c>
      <c r="Z150" s="25">
        <f>Tabella55[[#This Row],[vcz.xh]]-Q149</f>
        <v>0</v>
      </c>
      <c r="AA150" s="25">
        <f>Tabella55[[#This Row],[vct.xh]]-R149</f>
        <v>0</v>
      </c>
      <c r="AB150" s="25">
        <f>Tabella55[[#This Row],[vct.full.xh]]-S149</f>
        <v>0</v>
      </c>
      <c r="AE150" s="23">
        <v>44035</v>
      </c>
      <c r="AF150" s="14">
        <v>10689.463</v>
      </c>
      <c r="AG150" s="14">
        <v>280.2</v>
      </c>
      <c r="AH150" s="14">
        <v>183.8</v>
      </c>
      <c r="AI150" s="14">
        <v>392.91899999999998</v>
      </c>
      <c r="AJ150" s="14">
        <v>6.1260000000000003</v>
      </c>
      <c r="AK150" s="14">
        <v>4.9359999999999999</v>
      </c>
      <c r="AL150" s="14">
        <v>1.1000000000000001</v>
      </c>
      <c r="AM150" s="14"/>
      <c r="AN150" s="14"/>
      <c r="AO150" s="14"/>
      <c r="AP150" s="14"/>
      <c r="AQ150" s="14"/>
      <c r="AR150" s="14"/>
      <c r="AS150">
        <f>VLOOKUP(Tabella43[[#This Row],[DATA]],Tabella37[], 15, 0)</f>
        <v>5.1999999999999998E-2</v>
      </c>
      <c r="AT150" s="14"/>
      <c r="AU150" s="14"/>
      <c r="AV150" s="15"/>
      <c r="AX150" s="24">
        <v>43979</v>
      </c>
      <c r="AY150">
        <v>81.02</v>
      </c>
      <c r="BA150" s="24">
        <v>43979</v>
      </c>
      <c r="BB150">
        <v>69.790000000000006</v>
      </c>
      <c r="BD150" s="24">
        <v>43979</v>
      </c>
      <c r="BE150">
        <v>72.62</v>
      </c>
      <c r="BG150" s="24">
        <v>43979</v>
      </c>
      <c r="BH150">
        <v>50</v>
      </c>
    </row>
    <row r="151" spans="1:60" x14ac:dyDescent="0.3">
      <c r="A151" s="1">
        <v>44103</v>
      </c>
      <c r="B151" s="61">
        <v>93580</v>
      </c>
      <c r="C151" s="7">
        <v>192.90072559366754</v>
      </c>
      <c r="D151" s="39">
        <v>-1.1538221776708255E-2</v>
      </c>
      <c r="E151">
        <f>VLOOKUP(Tabella55[[#This Row],[DATA]],Tabella50[], 2, 0)</f>
        <v>22325.553</v>
      </c>
      <c r="F151">
        <f>VLOOKUP(Tabella55[[#This Row],[DATA]],Tabella50[], 3, 0)</f>
        <v>149.80799999999999</v>
      </c>
      <c r="G151">
        <f>VLOOKUP(Tabella55[[#This Row],[DATA]],Tabella50[], 4, 0)</f>
        <v>124.27500000000001</v>
      </c>
      <c r="H151">
        <f>VLOOKUP(Tabella55[[#This Row],[DATA]],Tabella50[], 5, 0)</f>
        <v>667.87599999999998</v>
      </c>
      <c r="I151">
        <f>VLOOKUP(Tabella55[[#This Row],[DATA]],Tabella50[], 6, 0)</f>
        <v>4.0330000000000004</v>
      </c>
      <c r="J151">
        <f>VLOOKUP(Tabella55[[#This Row],[DATA]],Tabella50[], 7, 0)</f>
        <v>3.2149999999999999</v>
      </c>
      <c r="K151">
        <f>VLOOKUP(Tabella55[[#This Row],[DATA]],Tabella50[], 8, 0)</f>
        <v>0.97</v>
      </c>
      <c r="L151">
        <f>VLOOKUP(Tabella55[[#This Row],[DATA]],Tabella50[], 9, 0)</f>
        <v>0</v>
      </c>
      <c r="M151">
        <f>VLOOKUP(Tabella55[[#This Row],[DATA]],Tabella50[], 10, 0)</f>
        <v>0</v>
      </c>
      <c r="N151">
        <f>VLOOKUP(Tabella55[[#This Row],[DATA]],Tabella50[], 13, 0)</f>
        <v>0</v>
      </c>
      <c r="O151">
        <f>VLOOKUP(Tabella55[[#This Row],[DATA]],Tabella50[], 14, 0)</f>
        <v>0</v>
      </c>
      <c r="P151">
        <f>VLOOKUP(Tabella55[[#This Row],[DATA]],Tabella50[], 15, 0)</f>
        <v>9.7000000000000003E-2</v>
      </c>
      <c r="Q151">
        <f>VLOOKUP(Tabella55[[#This Row],[DATA]],Tabella50[], 16, 0)</f>
        <v>0</v>
      </c>
      <c r="R151">
        <f>VLOOKUP(Tabella55[[#This Row],[DATA]],Tabella50[], 17, 0)</f>
        <v>0</v>
      </c>
      <c r="S151">
        <f>VLOOKUP(Tabella55[[#This Row],[DATA]],Tabella50[], 18, 0)</f>
        <v>0</v>
      </c>
      <c r="T151">
        <f>VLOOKUP(Tabella55[[#This Row],[DATA]],Tabella51[], 2, 0)</f>
        <v>67.13</v>
      </c>
      <c r="U151">
        <f>VLOOKUP(Tabella55[[#This Row],[DATA]],Tabella53[], 2, 0)</f>
        <v>64.58</v>
      </c>
      <c r="V151">
        <f>VLOOKUP(Tabella55[[#This Row],[DATA]],Tabella52[], 2, 0)</f>
        <v>62.76</v>
      </c>
      <c r="W151">
        <f>VLOOKUP(Tabella55[[#This Row],[DATA]],Tabella54[], 2, 0)</f>
        <v>50</v>
      </c>
      <c r="X151">
        <v>0</v>
      </c>
      <c r="Y151">
        <v>0</v>
      </c>
      <c r="Z151" s="25">
        <f>Tabella55[[#This Row],[vcz.xh]]-Q150</f>
        <v>0</v>
      </c>
      <c r="AA151" s="25">
        <f>Tabella55[[#This Row],[vct.xh]]-R150</f>
        <v>0</v>
      </c>
      <c r="AB151" s="25">
        <f>Tabella55[[#This Row],[vct.full.xh]]-S150</f>
        <v>0</v>
      </c>
      <c r="AE151" s="23">
        <v>44036</v>
      </c>
      <c r="AF151" s="16">
        <v>10950.644</v>
      </c>
      <c r="AG151" s="16">
        <v>261.18099999999998</v>
      </c>
      <c r="AH151" s="16">
        <v>198.29599999999999</v>
      </c>
      <c r="AI151" s="16">
        <v>398.32100000000003</v>
      </c>
      <c r="AJ151" s="16">
        <v>5.4020000000000001</v>
      </c>
      <c r="AK151" s="16">
        <v>4.931</v>
      </c>
      <c r="AL151" s="16">
        <v>1.0900000000000001</v>
      </c>
      <c r="AM151" s="16"/>
      <c r="AN151" s="16"/>
      <c r="AO151" s="16"/>
      <c r="AP151" s="16"/>
      <c r="AQ151" s="16"/>
      <c r="AR151" s="16"/>
      <c r="AS151">
        <f>VLOOKUP(Tabella43[[#This Row],[DATA]],Tabella37[], 15, 0)</f>
        <v>5.0999999999999997E-2</v>
      </c>
      <c r="AT151" s="16"/>
      <c r="AU151" s="16"/>
      <c r="AV151" s="17"/>
      <c r="AX151" s="24">
        <v>43980</v>
      </c>
      <c r="AY151">
        <v>81.02</v>
      </c>
      <c r="BA151" s="24">
        <v>43980</v>
      </c>
      <c r="BB151">
        <v>69.790000000000006</v>
      </c>
      <c r="BD151" s="24">
        <v>43980</v>
      </c>
      <c r="BE151">
        <v>72.62</v>
      </c>
      <c r="BG151" s="24">
        <v>43980</v>
      </c>
      <c r="BH151">
        <v>50</v>
      </c>
    </row>
    <row r="152" spans="1:60" x14ac:dyDescent="0.3">
      <c r="A152" s="3">
        <v>44104</v>
      </c>
      <c r="B152" s="60">
        <v>94603</v>
      </c>
      <c r="C152" s="8">
        <v>195.00948218997362</v>
      </c>
      <c r="D152" s="38">
        <v>1.0872502590505411E-2</v>
      </c>
      <c r="E152">
        <f>VLOOKUP(Tabella55[[#This Row],[DATA]],Tabella50[], 2, 0)</f>
        <v>22481.694</v>
      </c>
      <c r="F152">
        <f>VLOOKUP(Tabella55[[#This Row],[DATA]],Tabella50[], 3, 0)</f>
        <v>156.13999999999999</v>
      </c>
      <c r="G152">
        <f>VLOOKUP(Tabella55[[#This Row],[DATA]],Tabella50[], 4, 0)</f>
        <v>146.58099999999999</v>
      </c>
      <c r="H152">
        <f>VLOOKUP(Tabella55[[#This Row],[DATA]],Tabella50[], 5, 0)</f>
        <v>672.69399999999996</v>
      </c>
      <c r="I152">
        <f>VLOOKUP(Tabella55[[#This Row],[DATA]],Tabella50[], 6, 0)</f>
        <v>4.8179999999999996</v>
      </c>
      <c r="J152">
        <f>VLOOKUP(Tabella55[[#This Row],[DATA]],Tabella50[], 7, 0)</f>
        <v>3.903</v>
      </c>
      <c r="K152">
        <f>VLOOKUP(Tabella55[[#This Row],[DATA]],Tabella50[], 8, 0)</f>
        <v>0.97</v>
      </c>
      <c r="L152">
        <f>VLOOKUP(Tabella55[[#This Row],[DATA]],Tabella50[], 9, 0)</f>
        <v>0</v>
      </c>
      <c r="M152">
        <f>VLOOKUP(Tabella55[[#This Row],[DATA]],Tabella50[], 10, 0)</f>
        <v>0</v>
      </c>
      <c r="N152">
        <f>VLOOKUP(Tabella55[[#This Row],[DATA]],Tabella50[], 13, 0)</f>
        <v>0</v>
      </c>
      <c r="O152">
        <f>VLOOKUP(Tabella55[[#This Row],[DATA]],Tabella50[], 14, 0)</f>
        <v>0</v>
      </c>
      <c r="P152">
        <f>VLOOKUP(Tabella55[[#This Row],[DATA]],Tabella50[], 15, 0)</f>
        <v>0.10199999999999999</v>
      </c>
      <c r="Q152">
        <f>VLOOKUP(Tabella55[[#This Row],[DATA]],Tabella50[], 16, 0)</f>
        <v>0</v>
      </c>
      <c r="R152">
        <f>VLOOKUP(Tabella55[[#This Row],[DATA]],Tabella50[], 17, 0)</f>
        <v>0</v>
      </c>
      <c r="S152">
        <f>VLOOKUP(Tabella55[[#This Row],[DATA]],Tabella50[], 18, 0)</f>
        <v>0</v>
      </c>
      <c r="T152">
        <f>VLOOKUP(Tabella55[[#This Row],[DATA]],Tabella51[], 2, 0)</f>
        <v>67.13</v>
      </c>
      <c r="U152">
        <f>VLOOKUP(Tabella55[[#This Row],[DATA]],Tabella53[], 2, 0)</f>
        <v>64.58</v>
      </c>
      <c r="V152">
        <f>VLOOKUP(Tabella55[[#This Row],[DATA]],Tabella52[], 2, 0)</f>
        <v>62.76</v>
      </c>
      <c r="W152">
        <f>VLOOKUP(Tabella55[[#This Row],[DATA]],Tabella54[], 2, 0)</f>
        <v>50</v>
      </c>
      <c r="X152">
        <v>0</v>
      </c>
      <c r="Y152">
        <v>0</v>
      </c>
      <c r="Z152" s="25">
        <f>Tabella55[[#This Row],[vcz.xh]]-Q151</f>
        <v>0</v>
      </c>
      <c r="AA152" s="25">
        <f>Tabella55[[#This Row],[vct.xh]]-R151</f>
        <v>0</v>
      </c>
      <c r="AB152" s="25">
        <f>Tabella55[[#This Row],[vct.full.xh]]-S151</f>
        <v>0</v>
      </c>
      <c r="AE152" s="23">
        <v>44037</v>
      </c>
      <c r="AF152" s="14">
        <v>11189.656000000001</v>
      </c>
      <c r="AG152" s="14">
        <v>239.012</v>
      </c>
      <c r="AH152" s="14">
        <v>213.393</v>
      </c>
      <c r="AI152" s="14">
        <v>403.98</v>
      </c>
      <c r="AJ152" s="14">
        <v>5.6589999999999998</v>
      </c>
      <c r="AK152" s="14">
        <v>5.125</v>
      </c>
      <c r="AL152" s="14">
        <v>1.0900000000000001</v>
      </c>
      <c r="AM152" s="14"/>
      <c r="AN152" s="14"/>
      <c r="AO152" s="14"/>
      <c r="AP152" s="14"/>
      <c r="AQ152" s="14">
        <v>12.519</v>
      </c>
      <c r="AR152" s="14"/>
      <c r="AS152">
        <f>VLOOKUP(Tabella43[[#This Row],[DATA]],Tabella37[], 15, 0)</f>
        <v>0.05</v>
      </c>
      <c r="AT152" s="14"/>
      <c r="AU152" s="14"/>
      <c r="AV152" s="15"/>
      <c r="AX152" s="24">
        <v>43981</v>
      </c>
      <c r="AY152">
        <v>81.02</v>
      </c>
      <c r="BA152" s="24">
        <v>43981</v>
      </c>
      <c r="BB152">
        <v>69.790000000000006</v>
      </c>
      <c r="BD152" s="24">
        <v>43981</v>
      </c>
      <c r="BE152">
        <v>72.62</v>
      </c>
      <c r="BG152" s="24">
        <v>43981</v>
      </c>
      <c r="BH152">
        <v>50</v>
      </c>
    </row>
    <row r="153" spans="1:60" x14ac:dyDescent="0.3">
      <c r="A153" s="1">
        <v>44105</v>
      </c>
      <c r="B153" s="61">
        <v>95479</v>
      </c>
      <c r="C153" s="7">
        <v>196.8152209762533</v>
      </c>
      <c r="D153" s="39">
        <v>9.2171399896370538E-3</v>
      </c>
      <c r="E153">
        <f>VLOOKUP(Tabella55[[#This Row],[DATA]],Tabella50[], 2, 0)</f>
        <v>22650.656999999999</v>
      </c>
      <c r="F153">
        <f>VLOOKUP(Tabella55[[#This Row],[DATA]],Tabella50[], 3, 0)</f>
        <v>168.96299999999999</v>
      </c>
      <c r="G153">
        <f>VLOOKUP(Tabella55[[#This Row],[DATA]],Tabella50[], 4, 0)</f>
        <v>126.432</v>
      </c>
      <c r="H153">
        <f>VLOOKUP(Tabella55[[#This Row],[DATA]],Tabella50[], 5, 0)</f>
        <v>676.09500000000003</v>
      </c>
      <c r="I153">
        <f>VLOOKUP(Tabella55[[#This Row],[DATA]],Tabella50[], 6, 0)</f>
        <v>3.4020000000000001</v>
      </c>
      <c r="J153">
        <f>VLOOKUP(Tabella55[[#This Row],[DATA]],Tabella50[], 7, 0)</f>
        <v>3.2519999999999998</v>
      </c>
      <c r="K153">
        <f>VLOOKUP(Tabella55[[#This Row],[DATA]],Tabella50[], 8, 0)</f>
        <v>0.97</v>
      </c>
      <c r="L153">
        <f>VLOOKUP(Tabella55[[#This Row],[DATA]],Tabella50[], 9, 0)</f>
        <v>0</v>
      </c>
      <c r="M153">
        <f>VLOOKUP(Tabella55[[#This Row],[DATA]],Tabella50[], 10, 0)</f>
        <v>0</v>
      </c>
      <c r="N153">
        <f>VLOOKUP(Tabella55[[#This Row],[DATA]],Tabella50[], 13, 0)</f>
        <v>0</v>
      </c>
      <c r="O153">
        <f>VLOOKUP(Tabella55[[#This Row],[DATA]],Tabella50[], 14, 0)</f>
        <v>0</v>
      </c>
      <c r="P153">
        <f>VLOOKUP(Tabella55[[#This Row],[DATA]],Tabella50[], 15, 0)</f>
        <v>0.104</v>
      </c>
      <c r="Q153">
        <f>VLOOKUP(Tabella55[[#This Row],[DATA]],Tabella50[], 16, 0)</f>
        <v>0</v>
      </c>
      <c r="R153">
        <f>VLOOKUP(Tabella55[[#This Row],[DATA]],Tabella50[], 17, 0)</f>
        <v>0</v>
      </c>
      <c r="S153">
        <f>VLOOKUP(Tabella55[[#This Row],[DATA]],Tabella50[], 18, 0)</f>
        <v>0</v>
      </c>
      <c r="T153">
        <f>VLOOKUP(Tabella55[[#This Row],[DATA]],Tabella51[], 2, 0)</f>
        <v>67.13</v>
      </c>
      <c r="U153">
        <f>VLOOKUP(Tabella55[[#This Row],[DATA]],Tabella53[], 2, 0)</f>
        <v>64.58</v>
      </c>
      <c r="V153">
        <f>VLOOKUP(Tabella55[[#This Row],[DATA]],Tabella52[], 2, 0)</f>
        <v>62.76</v>
      </c>
      <c r="W153">
        <f>VLOOKUP(Tabella55[[#This Row],[DATA]],Tabella54[], 2, 0)</f>
        <v>50</v>
      </c>
      <c r="X153">
        <v>0</v>
      </c>
      <c r="Y153">
        <v>0</v>
      </c>
      <c r="Z153" s="25">
        <f>Tabella55[[#This Row],[vcz.xh]]-Q152</f>
        <v>0</v>
      </c>
      <c r="AA153" s="25">
        <f>Tabella55[[#This Row],[vct.xh]]-R152</f>
        <v>0</v>
      </c>
      <c r="AB153" s="25">
        <f>Tabella55[[#This Row],[vct.full.xh]]-S152</f>
        <v>0</v>
      </c>
      <c r="AE153" s="23">
        <v>44038</v>
      </c>
      <c r="AF153" s="16">
        <v>11304.51</v>
      </c>
      <c r="AG153" s="16">
        <v>114.854</v>
      </c>
      <c r="AH153" s="16">
        <v>214.09299999999999</v>
      </c>
      <c r="AI153" s="16">
        <v>406.57299999999998</v>
      </c>
      <c r="AJ153" s="16">
        <v>2.5939999999999999</v>
      </c>
      <c r="AK153" s="16">
        <v>5.0179999999999998</v>
      </c>
      <c r="AL153" s="16">
        <v>1.08</v>
      </c>
      <c r="AM153" s="16"/>
      <c r="AN153" s="16"/>
      <c r="AO153" s="16"/>
      <c r="AP153" s="16"/>
      <c r="AQ153" s="16"/>
      <c r="AR153" s="16"/>
      <c r="AS153">
        <f>VLOOKUP(Tabella43[[#This Row],[DATA]],Tabella37[], 15, 0)</f>
        <v>4.9000000000000002E-2</v>
      </c>
      <c r="AT153" s="16"/>
      <c r="AU153" s="16"/>
      <c r="AV153" s="17"/>
      <c r="AX153" s="24">
        <v>43982</v>
      </c>
      <c r="AY153">
        <v>81.02</v>
      </c>
      <c r="BA153" s="24">
        <v>43982</v>
      </c>
      <c r="BB153">
        <v>69.790000000000006</v>
      </c>
      <c r="BD153" s="24">
        <v>43982</v>
      </c>
      <c r="BE153">
        <v>72.62</v>
      </c>
      <c r="BG153" s="24">
        <v>43982</v>
      </c>
      <c r="BH153">
        <v>50</v>
      </c>
    </row>
    <row r="154" spans="1:60" x14ac:dyDescent="0.3">
      <c r="A154" s="3">
        <v>44106</v>
      </c>
      <c r="B154" s="60">
        <v>94016</v>
      </c>
      <c r="C154" s="8">
        <v>193.79947229551451</v>
      </c>
      <c r="D154" s="38">
        <v>-1.5441347466800721E-2</v>
      </c>
      <c r="E154">
        <f>VLOOKUP(Tabella55[[#This Row],[DATA]],Tabella50[], 2, 0)</f>
        <v>22650.656999999999</v>
      </c>
      <c r="F154">
        <f>VLOOKUP(Tabella55[[#This Row],[DATA]],Tabella50[], 3, 0)</f>
        <v>0</v>
      </c>
      <c r="G154">
        <f>VLOOKUP(Tabella55[[#This Row],[DATA]],Tabella50[], 4, 0)</f>
        <v>105.129</v>
      </c>
      <c r="H154">
        <f>VLOOKUP(Tabella55[[#This Row],[DATA]],Tabella50[], 5, 0)</f>
        <v>676.09500000000003</v>
      </c>
      <c r="I154">
        <f>VLOOKUP(Tabella55[[#This Row],[DATA]],Tabella50[], 6, 0)</f>
        <v>0</v>
      </c>
      <c r="J154">
        <f>VLOOKUP(Tabella55[[#This Row],[DATA]],Tabella50[], 7, 0)</f>
        <v>2.766</v>
      </c>
      <c r="K154">
        <f>VLOOKUP(Tabella55[[#This Row],[DATA]],Tabella50[], 8, 0)</f>
        <v>0.96</v>
      </c>
      <c r="L154">
        <f>VLOOKUP(Tabella55[[#This Row],[DATA]],Tabella50[], 9, 0)</f>
        <v>0</v>
      </c>
      <c r="M154">
        <f>VLOOKUP(Tabella55[[#This Row],[DATA]],Tabella50[], 10, 0)</f>
        <v>0</v>
      </c>
      <c r="N154">
        <f>VLOOKUP(Tabella55[[#This Row],[DATA]],Tabella50[], 13, 0)</f>
        <v>0</v>
      </c>
      <c r="O154">
        <f>VLOOKUP(Tabella55[[#This Row],[DATA]],Tabella50[], 14, 0)</f>
        <v>0</v>
      </c>
      <c r="P154">
        <f>VLOOKUP(Tabella55[[#This Row],[DATA]],Tabella50[], 15, 0)</f>
        <v>0.107</v>
      </c>
      <c r="Q154">
        <f>VLOOKUP(Tabella55[[#This Row],[DATA]],Tabella50[], 16, 0)</f>
        <v>0</v>
      </c>
      <c r="R154">
        <f>VLOOKUP(Tabella55[[#This Row],[DATA]],Tabella50[], 17, 0)</f>
        <v>0</v>
      </c>
      <c r="S154">
        <f>VLOOKUP(Tabella55[[#This Row],[DATA]],Tabella50[], 18, 0)</f>
        <v>0</v>
      </c>
      <c r="T154">
        <f>VLOOKUP(Tabella55[[#This Row],[DATA]],Tabella51[], 2, 0)</f>
        <v>67.13</v>
      </c>
      <c r="U154">
        <f>VLOOKUP(Tabella55[[#This Row],[DATA]],Tabella53[], 2, 0)</f>
        <v>64.58</v>
      </c>
      <c r="V154">
        <f>VLOOKUP(Tabella55[[#This Row],[DATA]],Tabella52[], 2, 0)</f>
        <v>62.76</v>
      </c>
      <c r="W154">
        <f>VLOOKUP(Tabella55[[#This Row],[DATA]],Tabella54[], 2, 0)</f>
        <v>50</v>
      </c>
      <c r="X154">
        <v>0</v>
      </c>
      <c r="Y154">
        <v>0</v>
      </c>
      <c r="Z154" s="25">
        <f>Tabella55[[#This Row],[vcz.xh]]-Q153</f>
        <v>0</v>
      </c>
      <c r="AA154" s="25">
        <f>Tabella55[[#This Row],[vct.xh]]-R153</f>
        <v>0</v>
      </c>
      <c r="AB154" s="25">
        <f>Tabella55[[#This Row],[vct.full.xh]]-S153</f>
        <v>0</v>
      </c>
      <c r="AE154" s="23">
        <v>44039</v>
      </c>
      <c r="AF154" s="14">
        <v>11413.316999999999</v>
      </c>
      <c r="AG154" s="14">
        <v>108.807</v>
      </c>
      <c r="AH154" s="14">
        <v>216.114</v>
      </c>
      <c r="AI154" s="14">
        <v>409.44200000000001</v>
      </c>
      <c r="AJ154" s="14">
        <v>2.8690000000000002</v>
      </c>
      <c r="AK154" s="14">
        <v>5.0049999999999999</v>
      </c>
      <c r="AL154" s="14">
        <v>1.07</v>
      </c>
      <c r="AM154" s="14"/>
      <c r="AN154" s="14"/>
      <c r="AO154" s="14"/>
      <c r="AP154" s="14"/>
      <c r="AQ154" s="14"/>
      <c r="AR154" s="14"/>
      <c r="AS154">
        <f>VLOOKUP(Tabella43[[#This Row],[DATA]],Tabella37[], 15, 0)</f>
        <v>4.9000000000000002E-2</v>
      </c>
      <c r="AT154" s="14"/>
      <c r="AU154" s="14"/>
      <c r="AV154" s="15"/>
      <c r="AX154" s="24">
        <v>43983</v>
      </c>
      <c r="AY154">
        <v>77.31</v>
      </c>
      <c r="BA154" s="24">
        <v>43983</v>
      </c>
      <c r="BB154">
        <v>67.709999999999994</v>
      </c>
      <c r="BD154" s="24">
        <v>43983</v>
      </c>
      <c r="BE154">
        <v>70.239999999999995</v>
      </c>
      <c r="BG154" s="24">
        <v>43983</v>
      </c>
      <c r="BH154">
        <v>50</v>
      </c>
    </row>
    <row r="155" spans="1:60" x14ac:dyDescent="0.3">
      <c r="A155" s="1">
        <v>44109</v>
      </c>
      <c r="B155" s="61">
        <v>96089</v>
      </c>
      <c r="C155" s="7">
        <v>198.07264182058049</v>
      </c>
      <c r="D155" s="39">
        <v>2.1809864773423854E-2</v>
      </c>
      <c r="E155">
        <f>VLOOKUP(Tabella55[[#This Row],[DATA]],Tabella50[], 2, 0)</f>
        <v>23025.168000000001</v>
      </c>
      <c r="F155">
        <f>VLOOKUP(Tabella55[[#This Row],[DATA]],Tabella50[], 3, 0)</f>
        <v>55.823999999999998</v>
      </c>
      <c r="G155">
        <f>VLOOKUP(Tabella55[[#This Row],[DATA]],Tabella50[], 4, 0)</f>
        <v>121.346</v>
      </c>
      <c r="H155">
        <f>VLOOKUP(Tabella55[[#This Row],[DATA]],Tabella50[], 5, 0)</f>
        <v>685.41800000000001</v>
      </c>
      <c r="I155">
        <f>VLOOKUP(Tabella55[[#This Row],[DATA]],Tabella50[], 6, 0)</f>
        <v>1.5089999999999999</v>
      </c>
      <c r="J155">
        <f>VLOOKUP(Tabella55[[#This Row],[DATA]],Tabella50[], 7, 0)</f>
        <v>3.0819999999999999</v>
      </c>
      <c r="K155">
        <f>VLOOKUP(Tabella55[[#This Row],[DATA]],Tabella50[], 8, 0)</f>
        <v>0.97</v>
      </c>
      <c r="L155">
        <f>VLOOKUP(Tabella55[[#This Row],[DATA]],Tabella50[], 9, 0)</f>
        <v>0</v>
      </c>
      <c r="M155">
        <f>VLOOKUP(Tabella55[[#This Row],[DATA]],Tabella50[], 10, 0)</f>
        <v>0</v>
      </c>
      <c r="N155">
        <f>VLOOKUP(Tabella55[[#This Row],[DATA]],Tabella50[], 13, 0)</f>
        <v>0</v>
      </c>
      <c r="O155">
        <f>VLOOKUP(Tabella55[[#This Row],[DATA]],Tabella50[], 14, 0)</f>
        <v>0</v>
      </c>
      <c r="P155">
        <f>VLOOKUP(Tabella55[[#This Row],[DATA]],Tabella50[], 15, 0)</f>
        <v>0.113</v>
      </c>
      <c r="Q155">
        <f>VLOOKUP(Tabella55[[#This Row],[DATA]],Tabella50[], 16, 0)</f>
        <v>0</v>
      </c>
      <c r="R155">
        <f>VLOOKUP(Tabella55[[#This Row],[DATA]],Tabella50[], 17, 0)</f>
        <v>0</v>
      </c>
      <c r="S155">
        <f>VLOOKUP(Tabella55[[#This Row],[DATA]],Tabella50[], 18, 0)</f>
        <v>0</v>
      </c>
      <c r="T155">
        <f>VLOOKUP(Tabella55[[#This Row],[DATA]],Tabella51[], 2, 0)</f>
        <v>67.13</v>
      </c>
      <c r="U155">
        <f>VLOOKUP(Tabella55[[#This Row],[DATA]],Tabella53[], 2, 0)</f>
        <v>64.58</v>
      </c>
      <c r="V155">
        <f>VLOOKUP(Tabella55[[#This Row],[DATA]],Tabella52[], 2, 0)</f>
        <v>62.76</v>
      </c>
      <c r="W155">
        <f>VLOOKUP(Tabella55[[#This Row],[DATA]],Tabella54[], 2, 0)</f>
        <v>50</v>
      </c>
      <c r="X155">
        <v>0</v>
      </c>
      <c r="Y155">
        <v>0</v>
      </c>
      <c r="Z155" s="25">
        <f>Tabella55[[#This Row],[vcz.xh]]-Q154</f>
        <v>0</v>
      </c>
      <c r="AA155" s="25">
        <f>Tabella55[[#This Row],[vct.xh]]-R154</f>
        <v>0</v>
      </c>
      <c r="AB155" s="25">
        <f>Tabella55[[#This Row],[vct.full.xh]]-S154</f>
        <v>0</v>
      </c>
      <c r="AE155" s="23">
        <v>44040</v>
      </c>
      <c r="AF155" s="16">
        <v>11604.052</v>
      </c>
      <c r="AG155" s="16">
        <v>190.73500000000001</v>
      </c>
      <c r="AH155" s="16">
        <v>215.98599999999999</v>
      </c>
      <c r="AI155" s="16">
        <v>413.74599999999998</v>
      </c>
      <c r="AJ155" s="16">
        <v>4.3040000000000003</v>
      </c>
      <c r="AK155" s="16">
        <v>4.7080000000000002</v>
      </c>
      <c r="AL155" s="16">
        <v>1.07</v>
      </c>
      <c r="AM155" s="16"/>
      <c r="AN155" s="16"/>
      <c r="AO155" s="16"/>
      <c r="AP155" s="16"/>
      <c r="AQ155" s="16"/>
      <c r="AR155" s="16"/>
      <c r="AS155">
        <f>VLOOKUP(Tabella43[[#This Row],[DATA]],Tabella37[], 15, 0)</f>
        <v>4.9000000000000002E-2</v>
      </c>
      <c r="AT155" s="16"/>
      <c r="AU155" s="16"/>
      <c r="AV155" s="17"/>
      <c r="AX155" s="24">
        <v>43984</v>
      </c>
      <c r="AY155">
        <v>77.31</v>
      </c>
      <c r="BA155" s="24">
        <v>43984</v>
      </c>
      <c r="BB155">
        <v>67.709999999999994</v>
      </c>
      <c r="BD155" s="24">
        <v>43984</v>
      </c>
      <c r="BE155">
        <v>70.239999999999995</v>
      </c>
      <c r="BG155" s="24">
        <v>43984</v>
      </c>
      <c r="BH155">
        <v>50</v>
      </c>
    </row>
    <row r="156" spans="1:60" x14ac:dyDescent="0.3">
      <c r="A156" s="3">
        <v>44110</v>
      </c>
      <c r="B156" s="60">
        <v>95615</v>
      </c>
      <c r="C156" s="8">
        <v>197.09556398416888</v>
      </c>
      <c r="D156" s="38">
        <v>-4.9451338098983159E-3</v>
      </c>
      <c r="E156">
        <f>VLOOKUP(Tabella55[[#This Row],[DATA]],Tabella50[], 2, 0)</f>
        <v>23220.996999999999</v>
      </c>
      <c r="F156">
        <f>VLOOKUP(Tabella55[[#This Row],[DATA]],Tabella50[], 3, 0)</f>
        <v>195.828</v>
      </c>
      <c r="G156">
        <f>VLOOKUP(Tabella55[[#This Row],[DATA]],Tabella50[], 4, 0)</f>
        <v>127.92</v>
      </c>
      <c r="H156">
        <f>VLOOKUP(Tabella55[[#This Row],[DATA]],Tabella50[], 5, 0)</f>
        <v>689.245</v>
      </c>
      <c r="I156">
        <f>VLOOKUP(Tabella55[[#This Row],[DATA]],Tabella50[], 6, 0)</f>
        <v>3.827</v>
      </c>
      <c r="J156">
        <f>VLOOKUP(Tabella55[[#This Row],[DATA]],Tabella50[], 7, 0)</f>
        <v>3.0529999999999999</v>
      </c>
      <c r="K156">
        <f>VLOOKUP(Tabella55[[#This Row],[DATA]],Tabella50[], 8, 0)</f>
        <v>0.97</v>
      </c>
      <c r="L156">
        <f>VLOOKUP(Tabella55[[#This Row],[DATA]],Tabella50[], 9, 0)</f>
        <v>0</v>
      </c>
      <c r="M156">
        <f>VLOOKUP(Tabella55[[#This Row],[DATA]],Tabella50[], 10, 0)</f>
        <v>0</v>
      </c>
      <c r="N156">
        <f>VLOOKUP(Tabella55[[#This Row],[DATA]],Tabella50[], 13, 0)</f>
        <v>0</v>
      </c>
      <c r="O156">
        <f>VLOOKUP(Tabella55[[#This Row],[DATA]],Tabella50[], 14, 0)</f>
        <v>0</v>
      </c>
      <c r="P156">
        <f>VLOOKUP(Tabella55[[#This Row],[DATA]],Tabella50[], 15, 0)</f>
        <v>0.115</v>
      </c>
      <c r="Q156">
        <f>VLOOKUP(Tabella55[[#This Row],[DATA]],Tabella50[], 16, 0)</f>
        <v>0</v>
      </c>
      <c r="R156">
        <f>VLOOKUP(Tabella55[[#This Row],[DATA]],Tabella50[], 17, 0)</f>
        <v>0</v>
      </c>
      <c r="S156">
        <f>VLOOKUP(Tabella55[[#This Row],[DATA]],Tabella50[], 18, 0)</f>
        <v>0</v>
      </c>
      <c r="T156">
        <f>VLOOKUP(Tabella55[[#This Row],[DATA]],Tabella51[], 2, 0)</f>
        <v>67.13</v>
      </c>
      <c r="U156">
        <f>VLOOKUP(Tabella55[[#This Row],[DATA]],Tabella53[], 2, 0)</f>
        <v>64.58</v>
      </c>
      <c r="V156">
        <f>VLOOKUP(Tabella55[[#This Row],[DATA]],Tabella52[], 2, 0)</f>
        <v>62.76</v>
      </c>
      <c r="W156">
        <f>VLOOKUP(Tabella55[[#This Row],[DATA]],Tabella54[], 2, 0)</f>
        <v>50</v>
      </c>
      <c r="X156">
        <v>0</v>
      </c>
      <c r="Y156">
        <v>0</v>
      </c>
      <c r="Z156" s="25">
        <f>Tabella55[[#This Row],[vcz.xh]]-Q155</f>
        <v>0</v>
      </c>
      <c r="AA156" s="25">
        <f>Tabella55[[#This Row],[vct.xh]]-R155</f>
        <v>0</v>
      </c>
      <c r="AB156" s="25">
        <f>Tabella55[[#This Row],[vct.full.xh]]-S155</f>
        <v>0</v>
      </c>
      <c r="AE156" s="23">
        <v>44041</v>
      </c>
      <c r="AF156" s="14">
        <v>11926.838</v>
      </c>
      <c r="AG156" s="14">
        <v>322.786</v>
      </c>
      <c r="AH156" s="14">
        <v>216.79599999999999</v>
      </c>
      <c r="AI156" s="14">
        <v>421.2</v>
      </c>
      <c r="AJ156" s="14">
        <v>7.4530000000000003</v>
      </c>
      <c r="AK156" s="14">
        <v>4.915</v>
      </c>
      <c r="AL156" s="14">
        <v>1.07</v>
      </c>
      <c r="AM156" s="14"/>
      <c r="AN156" s="14"/>
      <c r="AO156" s="14"/>
      <c r="AP156" s="14"/>
      <c r="AQ156" s="14"/>
      <c r="AR156" s="14"/>
      <c r="AS156">
        <f>VLOOKUP(Tabella43[[#This Row],[DATA]],Tabella37[], 15, 0)</f>
        <v>4.8000000000000001E-2</v>
      </c>
      <c r="AT156" s="14"/>
      <c r="AU156" s="14"/>
      <c r="AV156" s="15"/>
      <c r="AX156" s="24">
        <v>43985</v>
      </c>
      <c r="AY156">
        <v>77.31</v>
      </c>
      <c r="BA156" s="24">
        <v>43985</v>
      </c>
      <c r="BB156">
        <v>67.709999999999994</v>
      </c>
      <c r="BD156" s="24">
        <v>43985</v>
      </c>
      <c r="BE156">
        <v>70.239999999999995</v>
      </c>
      <c r="BG156" s="24">
        <v>43985</v>
      </c>
      <c r="BH156">
        <v>50</v>
      </c>
    </row>
    <row r="157" spans="1:60" x14ac:dyDescent="0.3">
      <c r="A157" s="1">
        <v>44111</v>
      </c>
      <c r="B157" s="61">
        <v>95526</v>
      </c>
      <c r="C157" s="7">
        <v>196.91210422163587</v>
      </c>
      <c r="D157" s="39">
        <v>-9.31249773015035E-4</v>
      </c>
      <c r="E157">
        <f>VLOOKUP(Tabella55[[#This Row],[DATA]],Tabella50[], 2, 0)</f>
        <v>23368.445</v>
      </c>
      <c r="F157">
        <f>VLOOKUP(Tabella55[[#This Row],[DATA]],Tabella50[], 3, 0)</f>
        <v>147.44800000000001</v>
      </c>
      <c r="G157">
        <f>VLOOKUP(Tabella55[[#This Row],[DATA]],Tabella50[], 4, 0)</f>
        <v>126.679</v>
      </c>
      <c r="H157">
        <f>VLOOKUP(Tabella55[[#This Row],[DATA]],Tabella50[], 5, 0)</f>
        <v>692.67499999999995</v>
      </c>
      <c r="I157">
        <f>VLOOKUP(Tabella55[[#This Row],[DATA]],Tabella50[], 6, 0)</f>
        <v>3.43</v>
      </c>
      <c r="J157">
        <f>VLOOKUP(Tabella55[[#This Row],[DATA]],Tabella50[], 7, 0)</f>
        <v>2.855</v>
      </c>
      <c r="K157">
        <f>VLOOKUP(Tabella55[[#This Row],[DATA]],Tabella50[], 8, 0)</f>
        <v>0.96</v>
      </c>
      <c r="L157">
        <f>VLOOKUP(Tabella55[[#This Row],[DATA]],Tabella50[], 9, 0)</f>
        <v>0</v>
      </c>
      <c r="M157">
        <f>VLOOKUP(Tabella55[[#This Row],[DATA]],Tabella50[], 10, 0)</f>
        <v>0</v>
      </c>
      <c r="N157">
        <f>VLOOKUP(Tabella55[[#This Row],[DATA]],Tabella50[], 13, 0)</f>
        <v>0</v>
      </c>
      <c r="O157">
        <f>VLOOKUP(Tabella55[[#This Row],[DATA]],Tabella50[], 14, 0)</f>
        <v>0</v>
      </c>
      <c r="P157">
        <f>VLOOKUP(Tabella55[[#This Row],[DATA]],Tabella50[], 15, 0)</f>
        <v>0.11700000000000001</v>
      </c>
      <c r="Q157">
        <f>VLOOKUP(Tabella55[[#This Row],[DATA]],Tabella50[], 16, 0)</f>
        <v>0</v>
      </c>
      <c r="R157">
        <f>VLOOKUP(Tabella55[[#This Row],[DATA]],Tabella50[], 17, 0)</f>
        <v>0</v>
      </c>
      <c r="S157">
        <f>VLOOKUP(Tabella55[[#This Row],[DATA]],Tabella50[], 18, 0)</f>
        <v>0</v>
      </c>
      <c r="T157">
        <f>VLOOKUP(Tabella55[[#This Row],[DATA]],Tabella51[], 2, 0)</f>
        <v>67.13</v>
      </c>
      <c r="U157">
        <f>VLOOKUP(Tabella55[[#This Row],[DATA]],Tabella53[], 2, 0)</f>
        <v>64.58</v>
      </c>
      <c r="V157">
        <f>VLOOKUP(Tabella55[[#This Row],[DATA]],Tabella52[], 2, 0)</f>
        <v>62.76</v>
      </c>
      <c r="W157">
        <f>VLOOKUP(Tabella55[[#This Row],[DATA]],Tabella54[], 2, 0)</f>
        <v>50</v>
      </c>
      <c r="X157">
        <v>0</v>
      </c>
      <c r="Y157">
        <v>0</v>
      </c>
      <c r="Z157" s="25">
        <f>Tabella55[[#This Row],[vcz.xh]]-Q156</f>
        <v>0</v>
      </c>
      <c r="AA157" s="25">
        <f>Tabella55[[#This Row],[vct.xh]]-R156</f>
        <v>0</v>
      </c>
      <c r="AB157" s="25">
        <f>Tabella55[[#This Row],[vct.full.xh]]-S156</f>
        <v>0</v>
      </c>
      <c r="AE157" s="23">
        <v>44042</v>
      </c>
      <c r="AF157" s="16">
        <v>12197.111999999999</v>
      </c>
      <c r="AG157" s="16">
        <v>270.27499999999998</v>
      </c>
      <c r="AH157" s="16">
        <v>215.37799999999999</v>
      </c>
      <c r="AI157" s="16">
        <v>426.476</v>
      </c>
      <c r="AJ157" s="16">
        <v>5.2759999999999998</v>
      </c>
      <c r="AK157" s="16">
        <v>4.7939999999999996</v>
      </c>
      <c r="AL157" s="16">
        <v>1.06</v>
      </c>
      <c r="AM157" s="16"/>
      <c r="AN157" s="16"/>
      <c r="AO157" s="16"/>
      <c r="AP157" s="16"/>
      <c r="AQ157" s="16"/>
      <c r="AR157" s="16"/>
      <c r="AS157">
        <f>VLOOKUP(Tabella43[[#This Row],[DATA]],Tabella37[], 15, 0)</f>
        <v>4.9000000000000002E-2</v>
      </c>
      <c r="AT157" s="16"/>
      <c r="AU157" s="16"/>
      <c r="AV157" s="17"/>
      <c r="AX157" s="24">
        <v>43986</v>
      </c>
      <c r="AY157">
        <v>77.31</v>
      </c>
      <c r="BA157" s="24">
        <v>43986</v>
      </c>
      <c r="BB157">
        <v>67.709999999999994</v>
      </c>
      <c r="BD157" s="24">
        <v>43986</v>
      </c>
      <c r="BE157">
        <v>70.239999999999995</v>
      </c>
      <c r="BG157" s="24">
        <v>43986</v>
      </c>
      <c r="BH157">
        <v>50</v>
      </c>
    </row>
    <row r="158" spans="1:60" x14ac:dyDescent="0.3">
      <c r="A158" s="3">
        <v>44112</v>
      </c>
      <c r="B158" s="60">
        <v>97920</v>
      </c>
      <c r="C158" s="8">
        <v>201.84696569920845</v>
      </c>
      <c r="D158" s="38">
        <v>2.4752357022093475E-2</v>
      </c>
      <c r="E158">
        <f>VLOOKUP(Tabella55[[#This Row],[DATA]],Tabella50[], 2, 0)</f>
        <v>23498.121999999999</v>
      </c>
      <c r="F158">
        <f>VLOOKUP(Tabella55[[#This Row],[DATA]],Tabella50[], 3, 0)</f>
        <v>129.67699999999999</v>
      </c>
      <c r="G158">
        <f>VLOOKUP(Tabella55[[#This Row],[DATA]],Tabella50[], 4, 0)</f>
        <v>121.066</v>
      </c>
      <c r="H158">
        <f>VLOOKUP(Tabella55[[#This Row],[DATA]],Tabella50[], 5, 0)</f>
        <v>696.08199999999999</v>
      </c>
      <c r="I158">
        <f>VLOOKUP(Tabella55[[#This Row],[DATA]],Tabella50[], 6, 0)</f>
        <v>3.407</v>
      </c>
      <c r="J158">
        <f>VLOOKUP(Tabella55[[#This Row],[DATA]],Tabella50[], 7, 0)</f>
        <v>2.855</v>
      </c>
      <c r="K158">
        <f>VLOOKUP(Tabella55[[#This Row],[DATA]],Tabella50[], 8, 0)</f>
        <v>0.95</v>
      </c>
      <c r="L158">
        <f>VLOOKUP(Tabella55[[#This Row],[DATA]],Tabella50[], 9, 0)</f>
        <v>0</v>
      </c>
      <c r="M158">
        <f>VLOOKUP(Tabella55[[#This Row],[DATA]],Tabella50[], 10, 0)</f>
        <v>0</v>
      </c>
      <c r="N158">
        <f>VLOOKUP(Tabella55[[#This Row],[DATA]],Tabella50[], 13, 0)</f>
        <v>0</v>
      </c>
      <c r="O158">
        <f>VLOOKUP(Tabella55[[#This Row],[DATA]],Tabella50[], 14, 0)</f>
        <v>0</v>
      </c>
      <c r="P158">
        <f>VLOOKUP(Tabella55[[#This Row],[DATA]],Tabella50[], 15, 0)</f>
        <v>0.11700000000000001</v>
      </c>
      <c r="Q158">
        <f>VLOOKUP(Tabella55[[#This Row],[DATA]],Tabella50[], 16, 0)</f>
        <v>0</v>
      </c>
      <c r="R158">
        <f>VLOOKUP(Tabella55[[#This Row],[DATA]],Tabella50[], 17, 0)</f>
        <v>0</v>
      </c>
      <c r="S158">
        <f>VLOOKUP(Tabella55[[#This Row],[DATA]],Tabella50[], 18, 0)</f>
        <v>0</v>
      </c>
      <c r="T158">
        <f>VLOOKUP(Tabella55[[#This Row],[DATA]],Tabella51[], 2, 0)</f>
        <v>63.43</v>
      </c>
      <c r="U158">
        <f>VLOOKUP(Tabella55[[#This Row],[DATA]],Tabella53[], 2, 0)</f>
        <v>62.2</v>
      </c>
      <c r="V158">
        <f>VLOOKUP(Tabella55[[#This Row],[DATA]],Tabella52[], 2, 0)</f>
        <v>60.68</v>
      </c>
      <c r="W158">
        <f>VLOOKUP(Tabella55[[#This Row],[DATA]],Tabella54[], 2, 0)</f>
        <v>50</v>
      </c>
      <c r="X158">
        <v>0</v>
      </c>
      <c r="Y158">
        <v>0</v>
      </c>
      <c r="Z158" s="25">
        <f>Tabella55[[#This Row],[vcz.xh]]-Q157</f>
        <v>0</v>
      </c>
      <c r="AA158" s="25">
        <f>Tabella55[[#This Row],[vct.xh]]-R157</f>
        <v>0</v>
      </c>
      <c r="AB158" s="25">
        <f>Tabella55[[#This Row],[vct.full.xh]]-S157</f>
        <v>0</v>
      </c>
      <c r="AE158" s="23">
        <v>44043</v>
      </c>
      <c r="AF158" s="14">
        <v>12441.9</v>
      </c>
      <c r="AG158" s="14">
        <v>244.78800000000001</v>
      </c>
      <c r="AH158" s="14">
        <v>213.03700000000001</v>
      </c>
      <c r="AI158" s="14">
        <v>432.13900000000001</v>
      </c>
      <c r="AJ158" s="14">
        <v>5.6639999999999997</v>
      </c>
      <c r="AK158" s="14">
        <v>4.8310000000000004</v>
      </c>
      <c r="AL158" s="14">
        <v>1.05</v>
      </c>
      <c r="AM158" s="14"/>
      <c r="AN158" s="14"/>
      <c r="AO158" s="14"/>
      <c r="AP158" s="14"/>
      <c r="AQ158" s="14"/>
      <c r="AR158" s="14"/>
      <c r="AS158">
        <f>VLOOKUP(Tabella43[[#This Row],[DATA]],Tabella37[], 15, 0)</f>
        <v>4.8000000000000001E-2</v>
      </c>
      <c r="AT158" s="14"/>
      <c r="AU158" s="14"/>
      <c r="AV158" s="15"/>
      <c r="AX158" s="24">
        <v>43987</v>
      </c>
      <c r="AY158">
        <v>77.31</v>
      </c>
      <c r="BA158" s="24">
        <v>43987</v>
      </c>
      <c r="BB158">
        <v>67.709999999999994</v>
      </c>
      <c r="BD158" s="24">
        <v>43987</v>
      </c>
      <c r="BE158">
        <v>70.239999999999995</v>
      </c>
      <c r="BG158" s="24">
        <v>43987</v>
      </c>
      <c r="BH158">
        <v>50</v>
      </c>
    </row>
    <row r="159" spans="1:60" x14ac:dyDescent="0.3">
      <c r="A159" s="1">
        <v>44113</v>
      </c>
      <c r="B159" s="61">
        <v>97483</v>
      </c>
      <c r="C159" s="7">
        <v>200.94615765171503</v>
      </c>
      <c r="D159" s="39">
        <v>-4.4728149368666566E-3</v>
      </c>
      <c r="E159">
        <f>VLOOKUP(Tabella55[[#This Row],[DATA]],Tabella50[], 2, 0)</f>
        <v>23626.368999999999</v>
      </c>
      <c r="F159">
        <f>VLOOKUP(Tabella55[[#This Row],[DATA]],Tabella50[], 3, 0)</f>
        <v>128.24700000000001</v>
      </c>
      <c r="G159">
        <f>VLOOKUP(Tabella55[[#This Row],[DATA]],Tabella50[], 4, 0)</f>
        <v>139.387</v>
      </c>
      <c r="H159">
        <f>VLOOKUP(Tabella55[[#This Row],[DATA]],Tabella50[], 5, 0)</f>
        <v>699.26900000000001</v>
      </c>
      <c r="I159">
        <f>VLOOKUP(Tabella55[[#This Row],[DATA]],Tabella50[], 6, 0)</f>
        <v>3.1869999999999998</v>
      </c>
      <c r="J159">
        <f>VLOOKUP(Tabella55[[#This Row],[DATA]],Tabella50[], 7, 0)</f>
        <v>3.3109999999999999</v>
      </c>
      <c r="K159">
        <f>VLOOKUP(Tabella55[[#This Row],[DATA]],Tabella50[], 8, 0)</f>
        <v>0.94</v>
      </c>
      <c r="L159">
        <f>VLOOKUP(Tabella55[[#This Row],[DATA]],Tabella50[], 9, 0)</f>
        <v>0</v>
      </c>
      <c r="M159">
        <f>VLOOKUP(Tabella55[[#This Row],[DATA]],Tabella50[], 10, 0)</f>
        <v>0</v>
      </c>
      <c r="N159">
        <f>VLOOKUP(Tabella55[[#This Row],[DATA]],Tabella50[], 13, 0)</f>
        <v>0</v>
      </c>
      <c r="O159">
        <f>VLOOKUP(Tabella55[[#This Row],[DATA]],Tabella50[], 14, 0)</f>
        <v>0</v>
      </c>
      <c r="P159">
        <f>VLOOKUP(Tabella55[[#This Row],[DATA]],Tabella50[], 15, 0)</f>
        <v>0.11799999999999999</v>
      </c>
      <c r="Q159">
        <f>VLOOKUP(Tabella55[[#This Row],[DATA]],Tabella50[], 16, 0)</f>
        <v>0</v>
      </c>
      <c r="R159">
        <f>VLOOKUP(Tabella55[[#This Row],[DATA]],Tabella50[], 17, 0)</f>
        <v>0</v>
      </c>
      <c r="S159">
        <f>VLOOKUP(Tabella55[[#This Row],[DATA]],Tabella50[], 18, 0)</f>
        <v>0</v>
      </c>
      <c r="T159">
        <f>VLOOKUP(Tabella55[[#This Row],[DATA]],Tabella51[], 2, 0)</f>
        <v>63.43</v>
      </c>
      <c r="U159">
        <f>VLOOKUP(Tabella55[[#This Row],[DATA]],Tabella53[], 2, 0)</f>
        <v>62.2</v>
      </c>
      <c r="V159">
        <f>VLOOKUP(Tabella55[[#This Row],[DATA]],Tabella52[], 2, 0)</f>
        <v>60.68</v>
      </c>
      <c r="W159">
        <f>VLOOKUP(Tabella55[[#This Row],[DATA]],Tabella54[], 2, 0)</f>
        <v>50</v>
      </c>
      <c r="X159">
        <v>0</v>
      </c>
      <c r="Y159">
        <v>0</v>
      </c>
      <c r="Z159" s="25">
        <f>Tabella55[[#This Row],[vcz.xh]]-Q158</f>
        <v>0</v>
      </c>
      <c r="AA159" s="25">
        <f>Tabella55[[#This Row],[vct.xh]]-R158</f>
        <v>0</v>
      </c>
      <c r="AB159" s="25">
        <f>Tabella55[[#This Row],[vct.full.xh]]-S158</f>
        <v>0</v>
      </c>
      <c r="AE159" s="23">
        <v>44044</v>
      </c>
      <c r="AF159" s="16">
        <v>12654.019</v>
      </c>
      <c r="AG159" s="16">
        <v>212.119</v>
      </c>
      <c r="AH159" s="16">
        <v>209.19499999999999</v>
      </c>
      <c r="AI159" s="16">
        <v>437.22399999999999</v>
      </c>
      <c r="AJ159" s="16">
        <v>5.0839999999999996</v>
      </c>
      <c r="AK159" s="16">
        <v>4.7489999999999997</v>
      </c>
      <c r="AL159" s="16">
        <v>1.04</v>
      </c>
      <c r="AM159" s="16"/>
      <c r="AN159" s="16"/>
      <c r="AO159" s="16"/>
      <c r="AP159" s="16"/>
      <c r="AQ159" s="16"/>
      <c r="AR159" s="16"/>
      <c r="AS159">
        <f>VLOOKUP(Tabella43[[#This Row],[DATA]],Tabella37[], 15, 0)</f>
        <v>4.8000000000000001E-2</v>
      </c>
      <c r="AT159" s="16"/>
      <c r="AU159" s="16"/>
      <c r="AV159" s="17"/>
      <c r="AX159" s="24">
        <v>43988</v>
      </c>
      <c r="AY159">
        <v>77.31</v>
      </c>
      <c r="BA159" s="24">
        <v>43988</v>
      </c>
      <c r="BB159">
        <v>67.709999999999994</v>
      </c>
      <c r="BD159" s="24">
        <v>43988</v>
      </c>
      <c r="BE159">
        <v>70.239999999999995</v>
      </c>
      <c r="BG159" s="24">
        <v>43988</v>
      </c>
      <c r="BH159">
        <v>50</v>
      </c>
    </row>
    <row r="160" spans="1:60" x14ac:dyDescent="0.3">
      <c r="A160" s="3">
        <v>44117</v>
      </c>
      <c r="B160" s="60">
        <v>98503</v>
      </c>
      <c r="C160" s="8">
        <v>203.04873021108179</v>
      </c>
      <c r="D160" s="38">
        <v>1.040900073988524E-2</v>
      </c>
      <c r="E160">
        <f>VLOOKUP(Tabella55[[#This Row],[DATA]],Tabella50[], 2, 0)</f>
        <v>23896.19</v>
      </c>
      <c r="F160">
        <f>VLOOKUP(Tabella55[[#This Row],[DATA]],Tabella50[], 3, 0)</f>
        <v>47.758000000000003</v>
      </c>
      <c r="G160">
        <f>VLOOKUP(Tabella55[[#This Row],[DATA]],Tabella50[], 4, 0)</f>
        <v>96.456000000000003</v>
      </c>
      <c r="H160">
        <f>VLOOKUP(Tabella55[[#This Row],[DATA]],Tabella50[], 5, 0)</f>
        <v>705.62</v>
      </c>
      <c r="I160">
        <f>VLOOKUP(Tabella55[[#This Row],[DATA]],Tabella50[], 6, 0)</f>
        <v>1.444</v>
      </c>
      <c r="J160">
        <f>VLOOKUP(Tabella55[[#This Row],[DATA]],Tabella50[], 7, 0)</f>
        <v>2.339</v>
      </c>
      <c r="K160">
        <f>VLOOKUP(Tabella55[[#This Row],[DATA]],Tabella50[], 8, 0)</f>
        <v>0.93</v>
      </c>
      <c r="L160">
        <f>VLOOKUP(Tabella55[[#This Row],[DATA]],Tabella50[], 9, 0)</f>
        <v>0</v>
      </c>
      <c r="M160">
        <f>VLOOKUP(Tabella55[[#This Row],[DATA]],Tabella50[], 10, 0)</f>
        <v>0</v>
      </c>
      <c r="N160">
        <f>VLOOKUP(Tabella55[[#This Row],[DATA]],Tabella50[], 13, 0)</f>
        <v>0</v>
      </c>
      <c r="O160">
        <f>VLOOKUP(Tabella55[[#This Row],[DATA]],Tabella50[], 14, 0)</f>
        <v>0</v>
      </c>
      <c r="P160">
        <f>VLOOKUP(Tabella55[[#This Row],[DATA]],Tabella50[], 15, 0)</f>
        <v>0.122</v>
      </c>
      <c r="Q160">
        <f>VLOOKUP(Tabella55[[#This Row],[DATA]],Tabella50[], 16, 0)</f>
        <v>0</v>
      </c>
      <c r="R160">
        <f>VLOOKUP(Tabella55[[#This Row],[DATA]],Tabella50[], 17, 0)</f>
        <v>0</v>
      </c>
      <c r="S160">
        <f>VLOOKUP(Tabella55[[#This Row],[DATA]],Tabella50[], 18, 0)</f>
        <v>0</v>
      </c>
      <c r="T160">
        <f>VLOOKUP(Tabella55[[#This Row],[DATA]],Tabella51[], 2, 0)</f>
        <v>63.43</v>
      </c>
      <c r="U160">
        <f>VLOOKUP(Tabella55[[#This Row],[DATA]],Tabella53[], 2, 0)</f>
        <v>62.2</v>
      </c>
      <c r="V160">
        <f>VLOOKUP(Tabella55[[#This Row],[DATA]],Tabella52[], 2, 0)</f>
        <v>60.68</v>
      </c>
      <c r="W160">
        <f>VLOOKUP(Tabella55[[#This Row],[DATA]],Tabella54[], 2, 0)</f>
        <v>50</v>
      </c>
      <c r="X160">
        <v>0</v>
      </c>
      <c r="Y160">
        <v>0</v>
      </c>
      <c r="Z160" s="25">
        <f>Tabella55[[#This Row],[vcz.xh]]-Q159</f>
        <v>0</v>
      </c>
      <c r="AA160" s="25">
        <f>Tabella55[[#This Row],[vct.xh]]-R159</f>
        <v>0</v>
      </c>
      <c r="AB160" s="25">
        <f>Tabella55[[#This Row],[vct.full.xh]]-S159</f>
        <v>0</v>
      </c>
      <c r="AE160" s="23">
        <v>44045</v>
      </c>
      <c r="AF160" s="14">
        <v>12774.583000000001</v>
      </c>
      <c r="AG160" s="14">
        <v>120.56399999999999</v>
      </c>
      <c r="AH160" s="14">
        <v>210.01</v>
      </c>
      <c r="AI160" s="14">
        <v>439.75200000000001</v>
      </c>
      <c r="AJ160" s="14">
        <v>2.528</v>
      </c>
      <c r="AK160" s="14">
        <v>4.74</v>
      </c>
      <c r="AL160" s="14">
        <v>1.03</v>
      </c>
      <c r="AM160" s="14"/>
      <c r="AN160" s="14"/>
      <c r="AO160" s="14"/>
      <c r="AP160" s="14"/>
      <c r="AQ160" s="14">
        <v>15.497</v>
      </c>
      <c r="AR160" s="14"/>
      <c r="AS160">
        <f>VLOOKUP(Tabella43[[#This Row],[DATA]],Tabella37[], 15, 0)</f>
        <v>4.8000000000000001E-2</v>
      </c>
      <c r="AT160" s="14"/>
      <c r="AU160" s="14"/>
      <c r="AV160" s="15"/>
      <c r="AX160" s="24">
        <v>43989</v>
      </c>
      <c r="AY160">
        <v>77.31</v>
      </c>
      <c r="BA160" s="24">
        <v>43989</v>
      </c>
      <c r="BB160">
        <v>67.709999999999994</v>
      </c>
      <c r="BD160" s="24">
        <v>43989</v>
      </c>
      <c r="BE160">
        <v>70.239999999999995</v>
      </c>
      <c r="BG160" s="24">
        <v>43989</v>
      </c>
      <c r="BH160">
        <v>50</v>
      </c>
    </row>
    <row r="161" spans="1:60" x14ac:dyDescent="0.3">
      <c r="A161" s="1">
        <v>44118</v>
      </c>
      <c r="B161" s="61">
        <v>99334</v>
      </c>
      <c r="C161" s="7">
        <v>204.76170844327177</v>
      </c>
      <c r="D161" s="39">
        <v>8.400904657134901E-3</v>
      </c>
      <c r="E161">
        <f>VLOOKUP(Tabella55[[#This Row],[DATA]],Tabella50[], 2, 0)</f>
        <v>24023.460999999999</v>
      </c>
      <c r="F161">
        <f>VLOOKUP(Tabella55[[#This Row],[DATA]],Tabella50[], 3, 0)</f>
        <v>127.27</v>
      </c>
      <c r="G161">
        <f>VLOOKUP(Tabella55[[#This Row],[DATA]],Tabella50[], 4, 0)</f>
        <v>93.573999999999998</v>
      </c>
      <c r="H161">
        <f>VLOOKUP(Tabella55[[#This Row],[DATA]],Tabella50[], 5, 0)</f>
        <v>709.12</v>
      </c>
      <c r="I161">
        <f>VLOOKUP(Tabella55[[#This Row],[DATA]],Tabella50[], 6, 0)</f>
        <v>3.5</v>
      </c>
      <c r="J161">
        <f>VLOOKUP(Tabella55[[#This Row],[DATA]],Tabella50[], 7, 0)</f>
        <v>2.3490000000000002</v>
      </c>
      <c r="K161">
        <f>VLOOKUP(Tabella55[[#This Row],[DATA]],Tabella50[], 8, 0)</f>
        <v>0.94</v>
      </c>
      <c r="L161">
        <f>VLOOKUP(Tabella55[[#This Row],[DATA]],Tabella50[], 9, 0)</f>
        <v>0</v>
      </c>
      <c r="M161">
        <f>VLOOKUP(Tabella55[[#This Row],[DATA]],Tabella50[], 10, 0)</f>
        <v>0</v>
      </c>
      <c r="N161">
        <f>VLOOKUP(Tabella55[[#This Row],[DATA]],Tabella50[], 13, 0)</f>
        <v>0</v>
      </c>
      <c r="O161">
        <f>VLOOKUP(Tabella55[[#This Row],[DATA]],Tabella50[], 14, 0)</f>
        <v>0</v>
      </c>
      <c r="P161">
        <f>VLOOKUP(Tabella55[[#This Row],[DATA]],Tabella50[], 15, 0)</f>
        <v>0.123</v>
      </c>
      <c r="Q161">
        <f>VLOOKUP(Tabella55[[#This Row],[DATA]],Tabella50[], 16, 0)</f>
        <v>0</v>
      </c>
      <c r="R161">
        <f>VLOOKUP(Tabella55[[#This Row],[DATA]],Tabella50[], 17, 0)</f>
        <v>0</v>
      </c>
      <c r="S161">
        <f>VLOOKUP(Tabella55[[#This Row],[DATA]],Tabella50[], 18, 0)</f>
        <v>0</v>
      </c>
      <c r="T161">
        <f>VLOOKUP(Tabella55[[#This Row],[DATA]],Tabella51[], 2, 0)</f>
        <v>63.43</v>
      </c>
      <c r="U161">
        <f>VLOOKUP(Tabella55[[#This Row],[DATA]],Tabella53[], 2, 0)</f>
        <v>62.2</v>
      </c>
      <c r="V161">
        <f>VLOOKUP(Tabella55[[#This Row],[DATA]],Tabella52[], 2, 0)</f>
        <v>60.68</v>
      </c>
      <c r="W161">
        <f>VLOOKUP(Tabella55[[#This Row],[DATA]],Tabella54[], 2, 0)</f>
        <v>50</v>
      </c>
      <c r="X161">
        <v>0</v>
      </c>
      <c r="Y161">
        <v>0</v>
      </c>
      <c r="Z161" s="25">
        <f>Tabella55[[#This Row],[vcz.xh]]-Q160</f>
        <v>0</v>
      </c>
      <c r="AA161" s="25">
        <f>Tabella55[[#This Row],[vct.xh]]-R160</f>
        <v>0</v>
      </c>
      <c r="AB161" s="25">
        <f>Tabella55[[#This Row],[vct.full.xh]]-S160</f>
        <v>0</v>
      </c>
      <c r="AE161" s="23">
        <v>44046</v>
      </c>
      <c r="AF161" s="16">
        <v>12852.347</v>
      </c>
      <c r="AG161" s="16">
        <v>77.763999999999996</v>
      </c>
      <c r="AH161" s="16">
        <v>205.57599999999999</v>
      </c>
      <c r="AI161" s="16">
        <v>442.37299999999999</v>
      </c>
      <c r="AJ161" s="16">
        <v>2.6219999999999999</v>
      </c>
      <c r="AK161" s="16">
        <v>4.7039999999999997</v>
      </c>
      <c r="AL161" s="16">
        <v>1.03</v>
      </c>
      <c r="AM161" s="16"/>
      <c r="AN161" s="16"/>
      <c r="AO161" s="16"/>
      <c r="AP161" s="16"/>
      <c r="AQ161" s="16"/>
      <c r="AR161" s="16"/>
      <c r="AS161">
        <f>VLOOKUP(Tabella43[[#This Row],[DATA]],Tabella37[], 15, 0)</f>
        <v>4.7E-2</v>
      </c>
      <c r="AT161" s="16"/>
      <c r="AU161" s="16"/>
      <c r="AV161" s="17"/>
      <c r="AX161" s="24">
        <v>43990</v>
      </c>
      <c r="AY161">
        <v>77.31</v>
      </c>
      <c r="BA161" s="24">
        <v>43990</v>
      </c>
      <c r="BB161">
        <v>67.709999999999994</v>
      </c>
      <c r="BD161" s="24">
        <v>43990</v>
      </c>
      <c r="BE161">
        <v>70.239999999999995</v>
      </c>
      <c r="BG161" s="24">
        <v>43990</v>
      </c>
      <c r="BH161">
        <v>50</v>
      </c>
    </row>
    <row r="162" spans="1:60" x14ac:dyDescent="0.3">
      <c r="A162" s="3">
        <v>44119</v>
      </c>
      <c r="B162" s="60">
        <v>99054</v>
      </c>
      <c r="C162" s="8">
        <v>204.18453166226914</v>
      </c>
      <c r="D162" s="38">
        <v>-2.8227532503829187E-3</v>
      </c>
      <c r="E162">
        <f>VLOOKUP(Tabella55[[#This Row],[DATA]],Tabella50[], 2, 0)</f>
        <v>24156.75</v>
      </c>
      <c r="F162">
        <f>VLOOKUP(Tabella55[[#This Row],[DATA]],Tabella50[], 3, 0)</f>
        <v>133.28899999999999</v>
      </c>
      <c r="G162">
        <f>VLOOKUP(Tabella55[[#This Row],[DATA]],Tabella50[], 4, 0)</f>
        <v>94.09</v>
      </c>
      <c r="H162">
        <f>VLOOKUP(Tabella55[[#This Row],[DATA]],Tabella50[], 5, 0)</f>
        <v>712.452</v>
      </c>
      <c r="I162">
        <f>VLOOKUP(Tabella55[[#This Row],[DATA]],Tabella50[], 6, 0)</f>
        <v>3.3319999999999999</v>
      </c>
      <c r="J162">
        <f>VLOOKUP(Tabella55[[#This Row],[DATA]],Tabella50[], 7, 0)</f>
        <v>2.339</v>
      </c>
      <c r="K162">
        <f>VLOOKUP(Tabella55[[#This Row],[DATA]],Tabella50[], 8, 0)</f>
        <v>0.95</v>
      </c>
      <c r="L162">
        <f>VLOOKUP(Tabella55[[#This Row],[DATA]],Tabella50[], 9, 0)</f>
        <v>0</v>
      </c>
      <c r="M162">
        <f>VLOOKUP(Tabella55[[#This Row],[DATA]],Tabella50[], 10, 0)</f>
        <v>0</v>
      </c>
      <c r="N162">
        <f>VLOOKUP(Tabella55[[#This Row],[DATA]],Tabella50[], 13, 0)</f>
        <v>0</v>
      </c>
      <c r="O162">
        <f>VLOOKUP(Tabella55[[#This Row],[DATA]],Tabella50[], 14, 0)</f>
        <v>0</v>
      </c>
      <c r="P162">
        <f>VLOOKUP(Tabella55[[#This Row],[DATA]],Tabella50[], 15, 0)</f>
        <v>0.121</v>
      </c>
      <c r="Q162">
        <f>VLOOKUP(Tabella55[[#This Row],[DATA]],Tabella50[], 16, 0)</f>
        <v>0</v>
      </c>
      <c r="R162">
        <f>VLOOKUP(Tabella55[[#This Row],[DATA]],Tabella50[], 17, 0)</f>
        <v>0</v>
      </c>
      <c r="S162">
        <f>VLOOKUP(Tabella55[[#This Row],[DATA]],Tabella50[], 18, 0)</f>
        <v>0</v>
      </c>
      <c r="T162">
        <f>VLOOKUP(Tabella55[[#This Row],[DATA]],Tabella51[], 2, 0)</f>
        <v>63.43</v>
      </c>
      <c r="U162">
        <f>VLOOKUP(Tabella55[[#This Row],[DATA]],Tabella53[], 2, 0)</f>
        <v>62.2</v>
      </c>
      <c r="V162">
        <f>VLOOKUP(Tabella55[[#This Row],[DATA]],Tabella52[], 2, 0)</f>
        <v>60.68</v>
      </c>
      <c r="W162">
        <f>VLOOKUP(Tabella55[[#This Row],[DATA]],Tabella54[], 2, 0)</f>
        <v>50</v>
      </c>
      <c r="X162">
        <v>0</v>
      </c>
      <c r="Y162">
        <v>0</v>
      </c>
      <c r="Z162" s="25">
        <f>Tabella55[[#This Row],[vcz.xh]]-Q161</f>
        <v>0</v>
      </c>
      <c r="AA162" s="25">
        <f>Tabella55[[#This Row],[vct.xh]]-R161</f>
        <v>0</v>
      </c>
      <c r="AB162" s="25">
        <f>Tabella55[[#This Row],[vct.full.xh]]-S161</f>
        <v>0</v>
      </c>
      <c r="AE162" s="23">
        <v>44047</v>
      </c>
      <c r="AF162" s="14">
        <v>13093.49</v>
      </c>
      <c r="AG162" s="14">
        <v>241.143</v>
      </c>
      <c r="AH162" s="14">
        <v>212.77699999999999</v>
      </c>
      <c r="AI162" s="14">
        <v>447.76600000000002</v>
      </c>
      <c r="AJ162" s="14">
        <v>5.3929999999999998</v>
      </c>
      <c r="AK162" s="14">
        <v>4.8600000000000003</v>
      </c>
      <c r="AL162" s="14">
        <v>1.03</v>
      </c>
      <c r="AM162" s="14"/>
      <c r="AN162" s="14"/>
      <c r="AO162" s="14"/>
      <c r="AP162" s="14"/>
      <c r="AQ162" s="14"/>
      <c r="AR162" s="14"/>
      <c r="AS162">
        <f>VLOOKUP(Tabella43[[#This Row],[DATA]],Tabella37[], 15, 0)</f>
        <v>4.7E-2</v>
      </c>
      <c r="AT162" s="14"/>
      <c r="AU162" s="14"/>
      <c r="AV162" s="15"/>
      <c r="AX162" s="24">
        <v>43991</v>
      </c>
      <c r="AY162">
        <v>77.31</v>
      </c>
      <c r="BA162" s="24">
        <v>43991</v>
      </c>
      <c r="BB162">
        <v>67.709999999999994</v>
      </c>
      <c r="BD162" s="24">
        <v>43991</v>
      </c>
      <c r="BE162">
        <v>70.239999999999995</v>
      </c>
      <c r="BG162" s="24">
        <v>43991</v>
      </c>
      <c r="BH162">
        <v>50</v>
      </c>
    </row>
    <row r="163" spans="1:60" x14ac:dyDescent="0.3">
      <c r="A163" s="1">
        <v>44120</v>
      </c>
      <c r="B163" s="61">
        <v>98309</v>
      </c>
      <c r="C163" s="7">
        <v>202.64882915567281</v>
      </c>
      <c r="D163" s="39">
        <v>-7.5495765518855777E-3</v>
      </c>
      <c r="E163">
        <f>VLOOKUP(Tabella55[[#This Row],[DATA]],Tabella50[], 2, 0)</f>
        <v>24301.212</v>
      </c>
      <c r="F163">
        <f>VLOOKUP(Tabella55[[#This Row],[DATA]],Tabella50[], 3, 0)</f>
        <v>144.46199999999999</v>
      </c>
      <c r="G163">
        <f>VLOOKUP(Tabella55[[#This Row],[DATA]],Tabella50[], 4, 0)</f>
        <v>96.406000000000006</v>
      </c>
      <c r="H163">
        <f>VLOOKUP(Tabella55[[#This Row],[DATA]],Tabella50[], 5, 0)</f>
        <v>715.97500000000002</v>
      </c>
      <c r="I163">
        <f>VLOOKUP(Tabella55[[#This Row],[DATA]],Tabella50[], 6, 0)</f>
        <v>3.5230000000000001</v>
      </c>
      <c r="J163">
        <f>VLOOKUP(Tabella55[[#This Row],[DATA]],Tabella50[], 7, 0)</f>
        <v>2.387</v>
      </c>
      <c r="K163">
        <f>VLOOKUP(Tabella55[[#This Row],[DATA]],Tabella50[], 8, 0)</f>
        <v>0.96</v>
      </c>
      <c r="L163">
        <f>VLOOKUP(Tabella55[[#This Row],[DATA]],Tabella50[], 9, 0)</f>
        <v>0</v>
      </c>
      <c r="M163">
        <f>VLOOKUP(Tabella55[[#This Row],[DATA]],Tabella50[], 10, 0)</f>
        <v>0</v>
      </c>
      <c r="N163">
        <f>VLOOKUP(Tabella55[[#This Row],[DATA]],Tabella50[], 13, 0)</f>
        <v>0</v>
      </c>
      <c r="O163">
        <f>VLOOKUP(Tabella55[[#This Row],[DATA]],Tabella50[], 14, 0)</f>
        <v>0</v>
      </c>
      <c r="P163">
        <f>VLOOKUP(Tabella55[[#This Row],[DATA]],Tabella50[], 15, 0)</f>
        <v>0.12</v>
      </c>
      <c r="Q163">
        <f>VLOOKUP(Tabella55[[#This Row],[DATA]],Tabella50[], 16, 0)</f>
        <v>0</v>
      </c>
      <c r="R163">
        <f>VLOOKUP(Tabella55[[#This Row],[DATA]],Tabella50[], 17, 0)</f>
        <v>0</v>
      </c>
      <c r="S163">
        <f>VLOOKUP(Tabella55[[#This Row],[DATA]],Tabella50[], 18, 0)</f>
        <v>0</v>
      </c>
      <c r="T163">
        <f>VLOOKUP(Tabella55[[#This Row],[DATA]],Tabella51[], 2, 0)</f>
        <v>63.43</v>
      </c>
      <c r="U163">
        <f>VLOOKUP(Tabella55[[#This Row],[DATA]],Tabella53[], 2, 0)</f>
        <v>62.2</v>
      </c>
      <c r="V163">
        <f>VLOOKUP(Tabella55[[#This Row],[DATA]],Tabella52[], 2, 0)</f>
        <v>60.68</v>
      </c>
      <c r="W163">
        <f>VLOOKUP(Tabella55[[#This Row],[DATA]],Tabella54[], 2, 0)</f>
        <v>50</v>
      </c>
      <c r="X163">
        <v>0</v>
      </c>
      <c r="Y163">
        <v>0</v>
      </c>
      <c r="Z163" s="25">
        <f>Tabella55[[#This Row],[vcz.xh]]-Q162</f>
        <v>0</v>
      </c>
      <c r="AA163" s="25">
        <f>Tabella55[[#This Row],[vct.xh]]-R162</f>
        <v>0</v>
      </c>
      <c r="AB163" s="25">
        <f>Tabella55[[#This Row],[vct.full.xh]]-S162</f>
        <v>0</v>
      </c>
      <c r="AE163" s="23">
        <v>44048</v>
      </c>
      <c r="AF163" s="16">
        <v>13360.564</v>
      </c>
      <c r="AG163" s="16">
        <v>267.07400000000001</v>
      </c>
      <c r="AH163" s="16">
        <v>204.81800000000001</v>
      </c>
      <c r="AI163" s="16">
        <v>454.48099999999999</v>
      </c>
      <c r="AJ163" s="16">
        <v>6.7149999999999999</v>
      </c>
      <c r="AK163" s="16">
        <v>4.7539999999999996</v>
      </c>
      <c r="AL163" s="16">
        <v>1.02</v>
      </c>
      <c r="AM163" s="16"/>
      <c r="AN163" s="16"/>
      <c r="AO163" s="16"/>
      <c r="AP163" s="16"/>
      <c r="AQ163" s="16"/>
      <c r="AR163" s="16"/>
      <c r="AS163">
        <f>VLOOKUP(Tabella43[[#This Row],[DATA]],Tabella37[], 15, 0)</f>
        <v>4.4999999999999998E-2</v>
      </c>
      <c r="AT163" s="16"/>
      <c r="AU163" s="16"/>
      <c r="AV163" s="17"/>
      <c r="AX163" s="24">
        <v>43992</v>
      </c>
      <c r="AY163">
        <v>77.31</v>
      </c>
      <c r="BA163" s="24">
        <v>43992</v>
      </c>
      <c r="BB163">
        <v>67.709999999999994</v>
      </c>
      <c r="BD163" s="24">
        <v>43992</v>
      </c>
      <c r="BE163">
        <v>70.239999999999995</v>
      </c>
      <c r="BG163" s="24">
        <v>43992</v>
      </c>
      <c r="BH163">
        <v>50</v>
      </c>
    </row>
    <row r="164" spans="1:60" x14ac:dyDescent="0.3">
      <c r="A164" s="3">
        <v>44123</v>
      </c>
      <c r="B164" s="60">
        <v>98658</v>
      </c>
      <c r="C164" s="8">
        <v>203.36823878627968</v>
      </c>
      <c r="D164" s="38">
        <v>3.5437445382430822E-3</v>
      </c>
      <c r="E164">
        <f>VLOOKUP(Tabella55[[#This Row],[DATA]],Tabella50[], 2, 0)</f>
        <v>24536.86</v>
      </c>
      <c r="F164">
        <f>VLOOKUP(Tabella55[[#This Row],[DATA]],Tabella50[], 3, 0)</f>
        <v>123.205</v>
      </c>
      <c r="G164">
        <f>VLOOKUP(Tabella55[[#This Row],[DATA]],Tabella50[], 4, 0)</f>
        <v>98.346999999999994</v>
      </c>
      <c r="H164">
        <f>VLOOKUP(Tabella55[[#This Row],[DATA]],Tabella50[], 5, 0)</f>
        <v>720.471</v>
      </c>
      <c r="I164">
        <f>VLOOKUP(Tabella55[[#This Row],[DATA]],Tabella50[], 6, 0)</f>
        <v>2.3410000000000002</v>
      </c>
      <c r="J164">
        <f>VLOOKUP(Tabella55[[#This Row],[DATA]],Tabella50[], 7, 0)</f>
        <v>2.3279999999999998</v>
      </c>
      <c r="K164">
        <f>VLOOKUP(Tabella55[[#This Row],[DATA]],Tabella50[], 8, 0)</f>
        <v>0.98</v>
      </c>
      <c r="L164">
        <f>VLOOKUP(Tabella55[[#This Row],[DATA]],Tabella50[], 9, 0)</f>
        <v>0</v>
      </c>
      <c r="M164">
        <f>VLOOKUP(Tabella55[[#This Row],[DATA]],Tabella50[], 10, 0)</f>
        <v>0</v>
      </c>
      <c r="N164">
        <f>VLOOKUP(Tabella55[[#This Row],[DATA]],Tabella50[], 13, 0)</f>
        <v>0</v>
      </c>
      <c r="O164">
        <f>VLOOKUP(Tabella55[[#This Row],[DATA]],Tabella50[], 14, 0)</f>
        <v>0</v>
      </c>
      <c r="P164">
        <f>VLOOKUP(Tabella55[[#This Row],[DATA]],Tabella50[], 15, 0)</f>
        <v>0.122</v>
      </c>
      <c r="Q164">
        <f>VLOOKUP(Tabella55[[#This Row],[DATA]],Tabella50[], 16, 0)</f>
        <v>0</v>
      </c>
      <c r="R164">
        <f>VLOOKUP(Tabella55[[#This Row],[DATA]],Tabella50[], 17, 0)</f>
        <v>0</v>
      </c>
      <c r="S164">
        <f>VLOOKUP(Tabella55[[#This Row],[DATA]],Tabella50[], 18, 0)</f>
        <v>0</v>
      </c>
      <c r="T164">
        <f>VLOOKUP(Tabella55[[#This Row],[DATA]],Tabella51[], 2, 0)</f>
        <v>63.43</v>
      </c>
      <c r="U164">
        <f>VLOOKUP(Tabella55[[#This Row],[DATA]],Tabella53[], 2, 0)</f>
        <v>62.2</v>
      </c>
      <c r="V164">
        <f>VLOOKUP(Tabella55[[#This Row],[DATA]],Tabella52[], 2, 0)</f>
        <v>60.68</v>
      </c>
      <c r="W164">
        <f>VLOOKUP(Tabella55[[#This Row],[DATA]],Tabella54[], 2, 0)</f>
        <v>50</v>
      </c>
      <c r="X164">
        <v>0</v>
      </c>
      <c r="Y164">
        <v>0</v>
      </c>
      <c r="Z164" s="25">
        <f>Tabella55[[#This Row],[vcz.xh]]-Q163</f>
        <v>0</v>
      </c>
      <c r="AA164" s="25">
        <f>Tabella55[[#This Row],[vct.xh]]-R163</f>
        <v>0</v>
      </c>
      <c r="AB164" s="25">
        <f>Tabella55[[#This Row],[vct.full.xh]]-S163</f>
        <v>0</v>
      </c>
      <c r="AE164" s="23">
        <v>44049</v>
      </c>
      <c r="AF164" s="14">
        <v>13608.884</v>
      </c>
      <c r="AG164" s="14">
        <v>248.321</v>
      </c>
      <c r="AH164" s="14">
        <v>201.68199999999999</v>
      </c>
      <c r="AI164" s="14">
        <v>460.262</v>
      </c>
      <c r="AJ164" s="14">
        <v>5.7809999999999997</v>
      </c>
      <c r="AK164" s="14">
        <v>4.827</v>
      </c>
      <c r="AL164" s="14">
        <v>1.02</v>
      </c>
      <c r="AM164" s="14"/>
      <c r="AN164" s="14"/>
      <c r="AO164" s="14"/>
      <c r="AP164" s="14"/>
      <c r="AQ164" s="14"/>
      <c r="AR164" s="14"/>
      <c r="AS164">
        <f>VLOOKUP(Tabella43[[#This Row],[DATA]],Tabella37[], 15, 0)</f>
        <v>4.2999999999999997E-2</v>
      </c>
      <c r="AT164" s="14"/>
      <c r="AU164" s="14"/>
      <c r="AV164" s="15"/>
      <c r="AX164" s="24">
        <v>43993</v>
      </c>
      <c r="AY164">
        <v>77.31</v>
      </c>
      <c r="BA164" s="24">
        <v>43993</v>
      </c>
      <c r="BB164">
        <v>67.709999999999994</v>
      </c>
      <c r="BD164" s="24">
        <v>43993</v>
      </c>
      <c r="BE164">
        <v>70.239999999999995</v>
      </c>
      <c r="BG164" s="24">
        <v>43993</v>
      </c>
      <c r="BH164">
        <v>50</v>
      </c>
    </row>
    <row r="165" spans="1:60" x14ac:dyDescent="0.3">
      <c r="A165" s="1">
        <v>44124</v>
      </c>
      <c r="B165" s="61">
        <v>100540</v>
      </c>
      <c r="C165" s="7">
        <v>207.247691292876</v>
      </c>
      <c r="D165" s="39">
        <v>1.8896334304285188E-2</v>
      </c>
      <c r="E165">
        <f>VLOOKUP(Tabella55[[#This Row],[DATA]],Tabella50[], 2, 0)</f>
        <v>24645.4</v>
      </c>
      <c r="F165">
        <f>VLOOKUP(Tabella55[[#This Row],[DATA]],Tabella50[], 3, 0)</f>
        <v>108.541</v>
      </c>
      <c r="G165">
        <f>VLOOKUP(Tabella55[[#This Row],[DATA]],Tabella50[], 4, 0)</f>
        <v>107.03</v>
      </c>
      <c r="H165">
        <f>VLOOKUP(Tabella55[[#This Row],[DATA]],Tabella50[], 5, 0)</f>
        <v>723.56</v>
      </c>
      <c r="I165">
        <f>VLOOKUP(Tabella55[[#This Row],[DATA]],Tabella50[], 6, 0)</f>
        <v>3.089</v>
      </c>
      <c r="J165">
        <f>VLOOKUP(Tabella55[[#This Row],[DATA]],Tabella50[], 7, 0)</f>
        <v>2.5630000000000002</v>
      </c>
      <c r="K165">
        <f>VLOOKUP(Tabella55[[#This Row],[DATA]],Tabella50[], 8, 0)</f>
        <v>0.98</v>
      </c>
      <c r="L165">
        <f>VLOOKUP(Tabella55[[#This Row],[DATA]],Tabella50[], 9, 0)</f>
        <v>0</v>
      </c>
      <c r="M165">
        <f>VLOOKUP(Tabella55[[#This Row],[DATA]],Tabella50[], 10, 0)</f>
        <v>0</v>
      </c>
      <c r="N165">
        <f>VLOOKUP(Tabella55[[#This Row],[DATA]],Tabella50[], 13, 0)</f>
        <v>0</v>
      </c>
      <c r="O165">
        <f>VLOOKUP(Tabella55[[#This Row],[DATA]],Tabella50[], 14, 0)</f>
        <v>0</v>
      </c>
      <c r="P165">
        <f>VLOOKUP(Tabella55[[#This Row],[DATA]],Tabella50[], 15, 0)</f>
        <v>0.124</v>
      </c>
      <c r="Q165">
        <f>VLOOKUP(Tabella55[[#This Row],[DATA]],Tabella50[], 16, 0)</f>
        <v>0</v>
      </c>
      <c r="R165">
        <f>VLOOKUP(Tabella55[[#This Row],[DATA]],Tabella50[], 17, 0)</f>
        <v>0</v>
      </c>
      <c r="S165">
        <f>VLOOKUP(Tabella55[[#This Row],[DATA]],Tabella50[], 18, 0)</f>
        <v>0</v>
      </c>
      <c r="T165">
        <f>VLOOKUP(Tabella55[[#This Row],[DATA]],Tabella51[], 2, 0)</f>
        <v>63.43</v>
      </c>
      <c r="U165">
        <f>VLOOKUP(Tabella55[[#This Row],[DATA]],Tabella53[], 2, 0)</f>
        <v>62.2</v>
      </c>
      <c r="V165">
        <f>VLOOKUP(Tabella55[[#This Row],[DATA]],Tabella52[], 2, 0)</f>
        <v>60.68</v>
      </c>
      <c r="W165">
        <f>VLOOKUP(Tabella55[[#This Row],[DATA]],Tabella54[], 2, 0)</f>
        <v>50</v>
      </c>
      <c r="X165">
        <v>0</v>
      </c>
      <c r="Y165">
        <v>0</v>
      </c>
      <c r="Z165" s="25">
        <f>Tabella55[[#This Row],[vcz.xh]]-Q164</f>
        <v>0</v>
      </c>
      <c r="AA165" s="25">
        <f>Tabella55[[#This Row],[vct.xh]]-R164</f>
        <v>0</v>
      </c>
      <c r="AB165" s="25">
        <f>Tabella55[[#This Row],[vct.full.xh]]-S164</f>
        <v>0</v>
      </c>
      <c r="AE165" s="23">
        <v>44050</v>
      </c>
      <c r="AF165" s="16">
        <v>13843.611000000001</v>
      </c>
      <c r="AG165" s="16">
        <v>234.727</v>
      </c>
      <c r="AH165" s="16">
        <v>200.244</v>
      </c>
      <c r="AI165" s="16">
        <v>465.30399999999997</v>
      </c>
      <c r="AJ165" s="16">
        <v>5.0419999999999998</v>
      </c>
      <c r="AK165" s="16">
        <v>4.7380000000000004</v>
      </c>
      <c r="AL165" s="16">
        <v>1.01</v>
      </c>
      <c r="AM165" s="16"/>
      <c r="AN165" s="16"/>
      <c r="AO165" s="16"/>
      <c r="AP165" s="16"/>
      <c r="AQ165" s="16"/>
      <c r="AR165" s="16"/>
      <c r="AS165">
        <f>VLOOKUP(Tabella43[[#This Row],[DATA]],Tabella37[], 15, 0)</f>
        <v>4.2000000000000003E-2</v>
      </c>
      <c r="AT165" s="16"/>
      <c r="AU165" s="16"/>
      <c r="AV165" s="17"/>
      <c r="AX165" s="24">
        <v>43994</v>
      </c>
      <c r="AY165">
        <v>77.31</v>
      </c>
      <c r="BA165" s="24">
        <v>43994</v>
      </c>
      <c r="BB165">
        <v>67.709999999999994</v>
      </c>
      <c r="BD165" s="24">
        <v>43994</v>
      </c>
      <c r="BE165">
        <v>70.239999999999995</v>
      </c>
      <c r="BG165" s="24">
        <v>43994</v>
      </c>
      <c r="BH165">
        <v>50</v>
      </c>
    </row>
    <row r="166" spans="1:60" x14ac:dyDescent="0.3">
      <c r="A166" s="3">
        <v>44125</v>
      </c>
      <c r="B166" s="60">
        <v>100552</v>
      </c>
      <c r="C166" s="8">
        <v>207.27242744063324</v>
      </c>
      <c r="D166" s="38">
        <v>1.1934835810712488E-4</v>
      </c>
      <c r="E166">
        <f>VLOOKUP(Tabella55[[#This Row],[DATA]],Tabella50[], 2, 0)</f>
        <v>24761.376</v>
      </c>
      <c r="F166">
        <f>VLOOKUP(Tabella55[[#This Row],[DATA]],Tabella50[], 3, 0)</f>
        <v>115.976</v>
      </c>
      <c r="G166">
        <f>VLOOKUP(Tabella55[[#This Row],[DATA]],Tabella50[], 4, 0)</f>
        <v>105.416</v>
      </c>
      <c r="H166">
        <f>VLOOKUP(Tabella55[[#This Row],[DATA]],Tabella50[], 5, 0)</f>
        <v>726.20500000000004</v>
      </c>
      <c r="I166">
        <f>VLOOKUP(Tabella55[[#This Row],[DATA]],Tabella50[], 6, 0)</f>
        <v>2.645</v>
      </c>
      <c r="J166">
        <f>VLOOKUP(Tabella55[[#This Row],[DATA]],Tabella50[], 7, 0)</f>
        <v>2.4409999999999998</v>
      </c>
      <c r="K166">
        <f>VLOOKUP(Tabella55[[#This Row],[DATA]],Tabella50[], 8, 0)</f>
        <v>0.98</v>
      </c>
      <c r="L166">
        <f>VLOOKUP(Tabella55[[#This Row],[DATA]],Tabella50[], 9, 0)</f>
        <v>0</v>
      </c>
      <c r="M166">
        <f>VLOOKUP(Tabella55[[#This Row],[DATA]],Tabella50[], 10, 0)</f>
        <v>0</v>
      </c>
      <c r="N166">
        <f>VLOOKUP(Tabella55[[#This Row],[DATA]],Tabella50[], 13, 0)</f>
        <v>0</v>
      </c>
      <c r="O166">
        <f>VLOOKUP(Tabella55[[#This Row],[DATA]],Tabella50[], 14, 0)</f>
        <v>0</v>
      </c>
      <c r="P166">
        <f>VLOOKUP(Tabella55[[#This Row],[DATA]],Tabella50[], 15, 0)</f>
        <v>0.125</v>
      </c>
      <c r="Q166">
        <f>VLOOKUP(Tabella55[[#This Row],[DATA]],Tabella50[], 16, 0)</f>
        <v>0</v>
      </c>
      <c r="R166">
        <f>VLOOKUP(Tabella55[[#This Row],[DATA]],Tabella50[], 17, 0)</f>
        <v>0</v>
      </c>
      <c r="S166">
        <f>VLOOKUP(Tabella55[[#This Row],[DATA]],Tabella50[], 18, 0)</f>
        <v>0</v>
      </c>
      <c r="T166">
        <f>VLOOKUP(Tabella55[[#This Row],[DATA]],Tabella51[], 2, 0)</f>
        <v>63.43</v>
      </c>
      <c r="U166">
        <f>VLOOKUP(Tabella55[[#This Row],[DATA]],Tabella53[], 2, 0)</f>
        <v>62.2</v>
      </c>
      <c r="V166">
        <f>VLOOKUP(Tabella55[[#This Row],[DATA]],Tabella52[], 2, 0)</f>
        <v>60.68</v>
      </c>
      <c r="W166">
        <f>VLOOKUP(Tabella55[[#This Row],[DATA]],Tabella54[], 2, 0)</f>
        <v>50</v>
      </c>
      <c r="X166">
        <v>0</v>
      </c>
      <c r="Y166">
        <v>0</v>
      </c>
      <c r="Z166" s="25">
        <f>Tabella55[[#This Row],[vcz.xh]]-Q165</f>
        <v>0</v>
      </c>
      <c r="AA166" s="25">
        <f>Tabella55[[#This Row],[vct.xh]]-R165</f>
        <v>0</v>
      </c>
      <c r="AB166" s="25">
        <f>Tabella55[[#This Row],[vct.full.xh]]-S165</f>
        <v>0</v>
      </c>
      <c r="AE166" s="23">
        <v>44051</v>
      </c>
      <c r="AF166" s="14">
        <v>14077.123</v>
      </c>
      <c r="AG166" s="14">
        <v>233.512</v>
      </c>
      <c r="AH166" s="14">
        <v>203.30099999999999</v>
      </c>
      <c r="AI166" s="14">
        <v>469.53300000000002</v>
      </c>
      <c r="AJ166" s="14">
        <v>4.2290000000000001</v>
      </c>
      <c r="AK166" s="14">
        <v>4.6159999999999997</v>
      </c>
      <c r="AL166" s="14">
        <v>1.01</v>
      </c>
      <c r="AM166" s="14"/>
      <c r="AN166" s="14"/>
      <c r="AO166" s="14"/>
      <c r="AP166" s="14"/>
      <c r="AQ166" s="14">
        <v>17.806000000000001</v>
      </c>
      <c r="AR166" s="14"/>
      <c r="AS166">
        <f>VLOOKUP(Tabella43[[#This Row],[DATA]],Tabella37[], 15, 0)</f>
        <v>4.2000000000000003E-2</v>
      </c>
      <c r="AT166" s="14"/>
      <c r="AU166" s="14"/>
      <c r="AV166" s="15"/>
      <c r="AX166" s="24">
        <v>43995</v>
      </c>
      <c r="AY166">
        <v>77.31</v>
      </c>
      <c r="BA166" s="24">
        <v>43995</v>
      </c>
      <c r="BB166">
        <v>67.709999999999994</v>
      </c>
      <c r="BD166" s="24">
        <v>43995</v>
      </c>
      <c r="BE166">
        <v>70.239999999999995</v>
      </c>
      <c r="BG166" s="24">
        <v>43995</v>
      </c>
      <c r="BH166">
        <v>50</v>
      </c>
    </row>
    <row r="167" spans="1:60" x14ac:dyDescent="0.3">
      <c r="A167" s="1">
        <v>44126</v>
      </c>
      <c r="B167" s="61">
        <v>101918</v>
      </c>
      <c r="C167" s="7">
        <v>210.08822559366754</v>
      </c>
      <c r="D167" s="39">
        <v>1.3493561774869848E-2</v>
      </c>
      <c r="E167">
        <f>VLOOKUP(Tabella55[[#This Row],[DATA]],Tabella50[], 2, 0)</f>
        <v>24877.538</v>
      </c>
      <c r="F167">
        <f>VLOOKUP(Tabella55[[#This Row],[DATA]],Tabella50[], 3, 0)</f>
        <v>116.16200000000001</v>
      </c>
      <c r="G167">
        <f>VLOOKUP(Tabella55[[#This Row],[DATA]],Tabella50[], 4, 0)</f>
        <v>102.97</v>
      </c>
      <c r="H167">
        <f>VLOOKUP(Tabella55[[#This Row],[DATA]],Tabella50[], 5, 0)</f>
        <v>728.52700000000004</v>
      </c>
      <c r="I167">
        <f>VLOOKUP(Tabella55[[#This Row],[DATA]],Tabella50[], 6, 0)</f>
        <v>2.323</v>
      </c>
      <c r="J167">
        <f>VLOOKUP(Tabella55[[#This Row],[DATA]],Tabella50[], 7, 0)</f>
        <v>2.2959999999999998</v>
      </c>
      <c r="K167">
        <f>VLOOKUP(Tabella55[[#This Row],[DATA]],Tabella50[], 8, 0)</f>
        <v>0.99</v>
      </c>
      <c r="L167">
        <f>VLOOKUP(Tabella55[[#This Row],[DATA]],Tabella50[], 9, 0)</f>
        <v>0</v>
      </c>
      <c r="M167">
        <f>VLOOKUP(Tabella55[[#This Row],[DATA]],Tabella50[], 10, 0)</f>
        <v>0</v>
      </c>
      <c r="N167">
        <f>VLOOKUP(Tabella55[[#This Row],[DATA]],Tabella50[], 13, 0)</f>
        <v>0</v>
      </c>
      <c r="O167">
        <f>VLOOKUP(Tabella55[[#This Row],[DATA]],Tabella50[], 14, 0)</f>
        <v>0</v>
      </c>
      <c r="P167">
        <f>VLOOKUP(Tabella55[[#This Row],[DATA]],Tabella50[], 15, 0)</f>
        <v>0.129</v>
      </c>
      <c r="Q167">
        <f>VLOOKUP(Tabella55[[#This Row],[DATA]],Tabella50[], 16, 0)</f>
        <v>0</v>
      </c>
      <c r="R167">
        <f>VLOOKUP(Tabella55[[#This Row],[DATA]],Tabella50[], 17, 0)</f>
        <v>0</v>
      </c>
      <c r="S167">
        <f>VLOOKUP(Tabella55[[#This Row],[DATA]],Tabella50[], 18, 0)</f>
        <v>0</v>
      </c>
      <c r="T167">
        <f>VLOOKUP(Tabella55[[#This Row],[DATA]],Tabella51[], 2, 0)</f>
        <v>63.43</v>
      </c>
      <c r="U167">
        <f>VLOOKUP(Tabella55[[#This Row],[DATA]],Tabella53[], 2, 0)</f>
        <v>62.2</v>
      </c>
      <c r="V167">
        <f>VLOOKUP(Tabella55[[#This Row],[DATA]],Tabella52[], 2, 0)</f>
        <v>60.68</v>
      </c>
      <c r="W167">
        <f>VLOOKUP(Tabella55[[#This Row],[DATA]],Tabella54[], 2, 0)</f>
        <v>50</v>
      </c>
      <c r="X167">
        <v>0</v>
      </c>
      <c r="Y167">
        <v>0</v>
      </c>
      <c r="Z167" s="25">
        <f>Tabella55[[#This Row],[vcz.xh]]-Q166</f>
        <v>0</v>
      </c>
      <c r="AA167" s="25">
        <f>Tabella55[[#This Row],[vct.xh]]-R166</f>
        <v>0</v>
      </c>
      <c r="AB167" s="25">
        <f>Tabella55[[#This Row],[vct.full.xh]]-S166</f>
        <v>0</v>
      </c>
      <c r="AE167" s="23">
        <v>44052</v>
      </c>
      <c r="AF167" s="16">
        <v>14184.65</v>
      </c>
      <c r="AG167" s="16">
        <v>107.527</v>
      </c>
      <c r="AH167" s="16">
        <v>201.43799999999999</v>
      </c>
      <c r="AI167" s="16">
        <v>472.20600000000002</v>
      </c>
      <c r="AJ167" s="16">
        <v>2.673</v>
      </c>
      <c r="AK167" s="16">
        <v>4.6360000000000001</v>
      </c>
      <c r="AL167" s="16">
        <v>1.01</v>
      </c>
      <c r="AM167" s="16"/>
      <c r="AN167" s="16"/>
      <c r="AO167" s="16"/>
      <c r="AP167" s="16"/>
      <c r="AQ167" s="16"/>
      <c r="AR167" s="16"/>
      <c r="AS167">
        <f>VLOOKUP(Tabella43[[#This Row],[DATA]],Tabella37[], 15, 0)</f>
        <v>4.2000000000000003E-2</v>
      </c>
      <c r="AT167" s="16"/>
      <c r="AU167" s="16"/>
      <c r="AV167" s="17"/>
      <c r="AX167" s="24">
        <v>43996</v>
      </c>
      <c r="AY167">
        <v>77.31</v>
      </c>
      <c r="BA167" s="24">
        <v>43996</v>
      </c>
      <c r="BB167">
        <v>67.709999999999994</v>
      </c>
      <c r="BD167" s="24">
        <v>43996</v>
      </c>
      <c r="BE167">
        <v>70.239999999999995</v>
      </c>
      <c r="BG167" s="24">
        <v>43996</v>
      </c>
      <c r="BH167">
        <v>50</v>
      </c>
    </row>
    <row r="168" spans="1:60" x14ac:dyDescent="0.3">
      <c r="A168" s="3">
        <v>44127</v>
      </c>
      <c r="B168" s="60">
        <v>101260</v>
      </c>
      <c r="C168" s="8">
        <v>208.73186015831135</v>
      </c>
      <c r="D168" s="38">
        <v>-6.4771018556429288E-3</v>
      </c>
      <c r="E168">
        <f>VLOOKUP(Tabella55[[#This Row],[DATA]],Tabella50[], 2, 0)</f>
        <v>25017.850999999999</v>
      </c>
      <c r="F168">
        <f>VLOOKUP(Tabella55[[#This Row],[DATA]],Tabella50[], 3, 0)</f>
        <v>140.31299999999999</v>
      </c>
      <c r="G168">
        <f>VLOOKUP(Tabella55[[#This Row],[DATA]],Tabella50[], 4, 0)</f>
        <v>102.377</v>
      </c>
      <c r="H168">
        <f>VLOOKUP(Tabella55[[#This Row],[DATA]],Tabella50[], 5, 0)</f>
        <v>731.19500000000005</v>
      </c>
      <c r="I168">
        <f>VLOOKUP(Tabella55[[#This Row],[DATA]],Tabella50[], 6, 0)</f>
        <v>2.6680000000000001</v>
      </c>
      <c r="J168">
        <f>VLOOKUP(Tabella55[[#This Row],[DATA]],Tabella50[], 7, 0)</f>
        <v>2.1739999999999999</v>
      </c>
      <c r="K168">
        <f>VLOOKUP(Tabella55[[#This Row],[DATA]],Tabella50[], 8, 0)</f>
        <v>0.99</v>
      </c>
      <c r="L168">
        <f>VLOOKUP(Tabella55[[#This Row],[DATA]],Tabella50[], 9, 0)</f>
        <v>0</v>
      </c>
      <c r="M168">
        <f>VLOOKUP(Tabella55[[#This Row],[DATA]],Tabella50[], 10, 0)</f>
        <v>0</v>
      </c>
      <c r="N168">
        <f>VLOOKUP(Tabella55[[#This Row],[DATA]],Tabella50[], 13, 0)</f>
        <v>0</v>
      </c>
      <c r="O168">
        <f>VLOOKUP(Tabella55[[#This Row],[DATA]],Tabella50[], 14, 0)</f>
        <v>0</v>
      </c>
      <c r="P168">
        <f>VLOOKUP(Tabella55[[#This Row],[DATA]],Tabella50[], 15, 0)</f>
        <v>0.14099999999999999</v>
      </c>
      <c r="Q168">
        <f>VLOOKUP(Tabella55[[#This Row],[DATA]],Tabella50[], 16, 0)</f>
        <v>0</v>
      </c>
      <c r="R168">
        <f>VLOOKUP(Tabella55[[#This Row],[DATA]],Tabella50[], 17, 0)</f>
        <v>0</v>
      </c>
      <c r="S168">
        <f>VLOOKUP(Tabella55[[#This Row],[DATA]],Tabella50[], 18, 0)</f>
        <v>0</v>
      </c>
      <c r="T168">
        <f>VLOOKUP(Tabella55[[#This Row],[DATA]],Tabella51[], 2, 0)</f>
        <v>57.87</v>
      </c>
      <c r="U168">
        <f>VLOOKUP(Tabella55[[#This Row],[DATA]],Tabella53[], 2, 0)</f>
        <v>58.63</v>
      </c>
      <c r="V168">
        <f>VLOOKUP(Tabella55[[#This Row],[DATA]],Tabella52[], 2, 0)</f>
        <v>57.55</v>
      </c>
      <c r="W168">
        <f>VLOOKUP(Tabella55[[#This Row],[DATA]],Tabella54[], 2, 0)</f>
        <v>50</v>
      </c>
      <c r="X168">
        <v>0</v>
      </c>
      <c r="Y168">
        <v>0</v>
      </c>
      <c r="Z168" s="25">
        <f>Tabella55[[#This Row],[vcz.xh]]-Q167</f>
        <v>0</v>
      </c>
      <c r="AA168" s="25">
        <f>Tabella55[[#This Row],[vct.xh]]-R167</f>
        <v>0</v>
      </c>
      <c r="AB168" s="25">
        <f>Tabella55[[#This Row],[vct.full.xh]]-S167</f>
        <v>0</v>
      </c>
      <c r="AE168" s="23">
        <v>44053</v>
      </c>
      <c r="AF168" s="14">
        <v>14287.681</v>
      </c>
      <c r="AG168" s="14">
        <v>103.03100000000001</v>
      </c>
      <c r="AH168" s="14">
        <v>205.048</v>
      </c>
      <c r="AI168" s="14">
        <v>475.49099999999999</v>
      </c>
      <c r="AJ168" s="14">
        <v>3.2850000000000001</v>
      </c>
      <c r="AK168" s="14">
        <v>4.7309999999999999</v>
      </c>
      <c r="AL168" s="14">
        <v>1</v>
      </c>
      <c r="AM168" s="14"/>
      <c r="AN168" s="14"/>
      <c r="AO168" s="14"/>
      <c r="AP168" s="14"/>
      <c r="AQ168" s="14"/>
      <c r="AR168" s="14"/>
      <c r="AS168">
        <f>VLOOKUP(Tabella43[[#This Row],[DATA]],Tabella37[], 15, 0)</f>
        <v>4.2999999999999997E-2</v>
      </c>
      <c r="AT168" s="14"/>
      <c r="AU168" s="14"/>
      <c r="AV168" s="15"/>
      <c r="AX168" s="24">
        <v>43997</v>
      </c>
      <c r="AY168">
        <v>77.31</v>
      </c>
      <c r="BA168" s="24">
        <v>43997</v>
      </c>
      <c r="BB168">
        <v>67.709999999999994</v>
      </c>
      <c r="BD168" s="24">
        <v>43997</v>
      </c>
      <c r="BE168">
        <v>70.239999999999995</v>
      </c>
      <c r="BG168" s="24">
        <v>43997</v>
      </c>
      <c r="BH168">
        <v>50</v>
      </c>
    </row>
    <row r="169" spans="1:60" x14ac:dyDescent="0.3">
      <c r="A169" s="1">
        <v>44130</v>
      </c>
      <c r="B169" s="61">
        <v>101017</v>
      </c>
      <c r="C169" s="7">
        <v>208.23095316622693</v>
      </c>
      <c r="D169" s="39">
        <v>-2.4026470325090679E-3</v>
      </c>
      <c r="E169">
        <f>VLOOKUP(Tabella55[[#This Row],[DATA]],Tabella50[], 2, 0)</f>
        <v>25280.466</v>
      </c>
      <c r="F169">
        <f>VLOOKUP(Tabella55[[#This Row],[DATA]],Tabella50[], 3, 0)</f>
        <v>73.488</v>
      </c>
      <c r="G169">
        <f>VLOOKUP(Tabella55[[#This Row],[DATA]],Tabella50[], 4, 0)</f>
        <v>106.23</v>
      </c>
      <c r="H169">
        <f>VLOOKUP(Tabella55[[#This Row],[DATA]],Tabella50[], 5, 0)</f>
        <v>735.52300000000002</v>
      </c>
      <c r="I169">
        <f>VLOOKUP(Tabella55[[#This Row],[DATA]],Tabella50[], 6, 0)</f>
        <v>1.2290000000000001</v>
      </c>
      <c r="J169">
        <f>VLOOKUP(Tabella55[[#This Row],[DATA]],Tabella50[], 7, 0)</f>
        <v>2.15</v>
      </c>
      <c r="K169">
        <f>VLOOKUP(Tabella55[[#This Row],[DATA]],Tabella50[], 8, 0)</f>
        <v>1</v>
      </c>
      <c r="L169">
        <f>VLOOKUP(Tabella55[[#This Row],[DATA]],Tabella50[], 9, 0)</f>
        <v>0</v>
      </c>
      <c r="M169">
        <f>VLOOKUP(Tabella55[[#This Row],[DATA]],Tabella50[], 10, 0)</f>
        <v>0</v>
      </c>
      <c r="N169">
        <f>VLOOKUP(Tabella55[[#This Row],[DATA]],Tabella50[], 13, 0)</f>
        <v>0</v>
      </c>
      <c r="O169">
        <f>VLOOKUP(Tabella55[[#This Row],[DATA]],Tabella50[], 14, 0)</f>
        <v>0</v>
      </c>
      <c r="P169">
        <f>VLOOKUP(Tabella55[[#This Row],[DATA]],Tabella50[], 15, 0)</f>
        <v>0.14299999999999999</v>
      </c>
      <c r="Q169">
        <f>VLOOKUP(Tabella55[[#This Row],[DATA]],Tabella50[], 16, 0)</f>
        <v>0</v>
      </c>
      <c r="R169">
        <f>VLOOKUP(Tabella55[[#This Row],[DATA]],Tabella50[], 17, 0)</f>
        <v>0</v>
      </c>
      <c r="S169">
        <f>VLOOKUP(Tabella55[[#This Row],[DATA]],Tabella50[], 18, 0)</f>
        <v>0</v>
      </c>
      <c r="T169">
        <f>VLOOKUP(Tabella55[[#This Row],[DATA]],Tabella51[], 2, 0)</f>
        <v>57.87</v>
      </c>
      <c r="U169">
        <f>VLOOKUP(Tabella55[[#This Row],[DATA]],Tabella53[], 2, 0)</f>
        <v>58.63</v>
      </c>
      <c r="V169">
        <f>VLOOKUP(Tabella55[[#This Row],[DATA]],Tabella52[], 2, 0)</f>
        <v>57.55</v>
      </c>
      <c r="W169">
        <f>VLOOKUP(Tabella55[[#This Row],[DATA]],Tabella54[], 2, 0)</f>
        <v>50</v>
      </c>
      <c r="X169">
        <v>0</v>
      </c>
      <c r="Y169">
        <v>0</v>
      </c>
      <c r="Z169" s="25">
        <f>Tabella55[[#This Row],[vcz.xh]]-Q168</f>
        <v>0</v>
      </c>
      <c r="AA169" s="25">
        <f>Tabella55[[#This Row],[vct.xh]]-R168</f>
        <v>0</v>
      </c>
      <c r="AB169" s="25">
        <f>Tabella55[[#This Row],[vct.full.xh]]-S168</f>
        <v>0</v>
      </c>
      <c r="AE169" s="23">
        <v>44054</v>
      </c>
      <c r="AF169" s="16">
        <v>14531.427</v>
      </c>
      <c r="AG169" s="16">
        <v>243.74600000000001</v>
      </c>
      <c r="AH169" s="16">
        <v>205.42</v>
      </c>
      <c r="AI169" s="16">
        <v>481.44499999999999</v>
      </c>
      <c r="AJ169" s="16">
        <v>5.9530000000000003</v>
      </c>
      <c r="AK169" s="16">
        <v>4.8109999999999999</v>
      </c>
      <c r="AL169" s="16">
        <v>1</v>
      </c>
      <c r="AM169" s="16"/>
      <c r="AN169" s="16"/>
      <c r="AO169" s="16"/>
      <c r="AP169" s="16"/>
      <c r="AQ169" s="16"/>
      <c r="AR169" s="16"/>
      <c r="AS169">
        <f>VLOOKUP(Tabella43[[#This Row],[DATA]],Tabella37[], 15, 0)</f>
        <v>4.2000000000000003E-2</v>
      </c>
      <c r="AT169" s="16"/>
      <c r="AU169" s="16"/>
      <c r="AV169" s="17"/>
      <c r="AX169" s="24">
        <v>43998</v>
      </c>
      <c r="AY169">
        <v>77.31</v>
      </c>
      <c r="BA169" s="24">
        <v>43998</v>
      </c>
      <c r="BB169">
        <v>67.709999999999994</v>
      </c>
      <c r="BD169" s="24">
        <v>43998</v>
      </c>
      <c r="BE169">
        <v>70.239999999999995</v>
      </c>
      <c r="BG169" s="24">
        <v>43998</v>
      </c>
      <c r="BH169">
        <v>50</v>
      </c>
    </row>
    <row r="170" spans="1:60" x14ac:dyDescent="0.3">
      <c r="A170" s="3">
        <v>44131</v>
      </c>
      <c r="B170" s="60">
        <v>99606</v>
      </c>
      <c r="C170" s="8">
        <v>205.3223944591029</v>
      </c>
      <c r="D170" s="38">
        <v>-1.4066415769260179E-2</v>
      </c>
      <c r="E170">
        <f>VLOOKUP(Tabella55[[#This Row],[DATA]],Tabella50[], 2, 0)</f>
        <v>25419.662</v>
      </c>
      <c r="F170">
        <f>VLOOKUP(Tabella55[[#This Row],[DATA]],Tabella50[], 3, 0)</f>
        <v>139.196</v>
      </c>
      <c r="G170">
        <f>VLOOKUP(Tabella55[[#This Row],[DATA]],Tabella50[], 4, 0)</f>
        <v>110.60899999999999</v>
      </c>
      <c r="H170">
        <f>VLOOKUP(Tabella55[[#This Row],[DATA]],Tabella50[], 5, 0)</f>
        <v>738.08799999999997</v>
      </c>
      <c r="I170">
        <f>VLOOKUP(Tabella55[[#This Row],[DATA]],Tabella50[], 6, 0)</f>
        <v>2.5649999999999999</v>
      </c>
      <c r="J170">
        <f>VLOOKUP(Tabella55[[#This Row],[DATA]],Tabella50[], 7, 0)</f>
        <v>2.0750000000000002</v>
      </c>
      <c r="K170">
        <f>VLOOKUP(Tabella55[[#This Row],[DATA]],Tabella50[], 8, 0)</f>
        <v>0.99</v>
      </c>
      <c r="L170">
        <f>VLOOKUP(Tabella55[[#This Row],[DATA]],Tabella50[], 9, 0)</f>
        <v>0</v>
      </c>
      <c r="M170">
        <f>VLOOKUP(Tabella55[[#This Row],[DATA]],Tabella50[], 10, 0)</f>
        <v>0</v>
      </c>
      <c r="N170">
        <f>VLOOKUP(Tabella55[[#This Row],[DATA]],Tabella50[], 13, 0)</f>
        <v>0</v>
      </c>
      <c r="O170">
        <f>VLOOKUP(Tabella55[[#This Row],[DATA]],Tabella50[], 14, 0)</f>
        <v>0</v>
      </c>
      <c r="P170">
        <f>VLOOKUP(Tabella55[[#This Row],[DATA]],Tabella50[], 15, 0)</f>
        <v>0.14399999999999999</v>
      </c>
      <c r="Q170">
        <f>VLOOKUP(Tabella55[[#This Row],[DATA]],Tabella50[], 16, 0)</f>
        <v>0</v>
      </c>
      <c r="R170">
        <f>VLOOKUP(Tabella55[[#This Row],[DATA]],Tabella50[], 17, 0)</f>
        <v>0</v>
      </c>
      <c r="S170">
        <f>VLOOKUP(Tabella55[[#This Row],[DATA]],Tabella50[], 18, 0)</f>
        <v>0</v>
      </c>
      <c r="T170">
        <f>VLOOKUP(Tabella55[[#This Row],[DATA]],Tabella51[], 2, 0)</f>
        <v>57.87</v>
      </c>
      <c r="U170">
        <f>VLOOKUP(Tabella55[[#This Row],[DATA]],Tabella53[], 2, 0)</f>
        <v>58.63</v>
      </c>
      <c r="V170">
        <f>VLOOKUP(Tabella55[[#This Row],[DATA]],Tabella52[], 2, 0)</f>
        <v>57.55</v>
      </c>
      <c r="W170">
        <f>VLOOKUP(Tabella55[[#This Row],[DATA]],Tabella54[], 2, 0)</f>
        <v>50</v>
      </c>
      <c r="X170">
        <v>0</v>
      </c>
      <c r="Y170">
        <v>0</v>
      </c>
      <c r="Z170" s="25">
        <f>Tabella55[[#This Row],[vcz.xh]]-Q169</f>
        <v>0</v>
      </c>
      <c r="AA170" s="25">
        <f>Tabella55[[#This Row],[vct.xh]]-R169</f>
        <v>0</v>
      </c>
      <c r="AB170" s="25">
        <f>Tabella55[[#This Row],[vct.full.xh]]-S169</f>
        <v>0</v>
      </c>
      <c r="AE170" s="23">
        <v>44055</v>
      </c>
      <c r="AF170" s="14">
        <v>14789.168</v>
      </c>
      <c r="AG170" s="14">
        <v>257.74200000000002</v>
      </c>
      <c r="AH170" s="14">
        <v>204.08600000000001</v>
      </c>
      <c r="AI170" s="14">
        <v>486.935</v>
      </c>
      <c r="AJ170" s="14">
        <v>5.4909999999999997</v>
      </c>
      <c r="AK170" s="14">
        <v>4.6360000000000001</v>
      </c>
      <c r="AL170" s="14">
        <v>1</v>
      </c>
      <c r="AM170" s="14"/>
      <c r="AN170" s="14"/>
      <c r="AO170" s="14"/>
      <c r="AP170" s="14"/>
      <c r="AQ170" s="14"/>
      <c r="AR170" s="14"/>
      <c r="AS170">
        <f>VLOOKUP(Tabella43[[#This Row],[DATA]],Tabella37[], 15, 0)</f>
        <v>4.4999999999999998E-2</v>
      </c>
      <c r="AT170" s="14"/>
      <c r="AU170" s="14"/>
      <c r="AV170" s="15"/>
      <c r="AX170" s="24">
        <v>43999</v>
      </c>
      <c r="AY170">
        <v>77.31</v>
      </c>
      <c r="BA170" s="24">
        <v>43999</v>
      </c>
      <c r="BB170">
        <v>67.709999999999994</v>
      </c>
      <c r="BD170" s="24">
        <v>43999</v>
      </c>
      <c r="BE170">
        <v>70.239999999999995</v>
      </c>
      <c r="BG170" s="24">
        <v>43999</v>
      </c>
      <c r="BH170">
        <v>50</v>
      </c>
    </row>
    <row r="171" spans="1:60" x14ac:dyDescent="0.3">
      <c r="A171" s="1">
        <v>44132</v>
      </c>
      <c r="B171" s="61">
        <v>95369</v>
      </c>
      <c r="C171" s="7">
        <v>196.58847295514511</v>
      </c>
      <c r="D171" s="39">
        <v>-4.3468825681759499E-2</v>
      </c>
      <c r="E171">
        <f>VLOOKUP(Tabella55[[#This Row],[DATA]],Tabella50[], 2, 0)</f>
        <v>25553.447</v>
      </c>
      <c r="F171">
        <f>VLOOKUP(Tabella55[[#This Row],[DATA]],Tabella50[], 3, 0)</f>
        <v>133.78399999999999</v>
      </c>
      <c r="G171">
        <f>VLOOKUP(Tabella55[[#This Row],[DATA]],Tabella50[], 4, 0)</f>
        <v>113.15300000000001</v>
      </c>
      <c r="H171">
        <f>VLOOKUP(Tabella55[[#This Row],[DATA]],Tabella50[], 5, 0)</f>
        <v>740.471</v>
      </c>
      <c r="I171">
        <f>VLOOKUP(Tabella55[[#This Row],[DATA]],Tabella50[], 6, 0)</f>
        <v>2.383</v>
      </c>
      <c r="J171">
        <f>VLOOKUP(Tabella55[[#This Row],[DATA]],Tabella50[], 7, 0)</f>
        <v>2.0379999999999998</v>
      </c>
      <c r="K171">
        <f>VLOOKUP(Tabella55[[#This Row],[DATA]],Tabella50[], 8, 0)</f>
        <v>0.98</v>
      </c>
      <c r="L171">
        <f>VLOOKUP(Tabella55[[#This Row],[DATA]],Tabella50[], 9, 0)</f>
        <v>0</v>
      </c>
      <c r="M171">
        <f>VLOOKUP(Tabella55[[#This Row],[DATA]],Tabella50[], 10, 0)</f>
        <v>0</v>
      </c>
      <c r="N171">
        <f>VLOOKUP(Tabella55[[#This Row],[DATA]],Tabella50[], 13, 0)</f>
        <v>0</v>
      </c>
      <c r="O171">
        <f>VLOOKUP(Tabella55[[#This Row],[DATA]],Tabella50[], 14, 0)</f>
        <v>0</v>
      </c>
      <c r="P171">
        <f>VLOOKUP(Tabella55[[#This Row],[DATA]],Tabella50[], 15, 0)</f>
        <v>0.13400000000000001</v>
      </c>
      <c r="Q171">
        <f>VLOOKUP(Tabella55[[#This Row],[DATA]],Tabella50[], 16, 0)</f>
        <v>0</v>
      </c>
      <c r="R171">
        <f>VLOOKUP(Tabella55[[#This Row],[DATA]],Tabella50[], 17, 0)</f>
        <v>0</v>
      </c>
      <c r="S171">
        <f>VLOOKUP(Tabella55[[#This Row],[DATA]],Tabella50[], 18, 0)</f>
        <v>0</v>
      </c>
      <c r="T171">
        <f>VLOOKUP(Tabella55[[#This Row],[DATA]],Tabella51[], 2, 0)</f>
        <v>57.87</v>
      </c>
      <c r="U171">
        <f>VLOOKUP(Tabella55[[#This Row],[DATA]],Tabella53[], 2, 0)</f>
        <v>58.63</v>
      </c>
      <c r="V171">
        <f>VLOOKUP(Tabella55[[#This Row],[DATA]],Tabella52[], 2, 0)</f>
        <v>57.55</v>
      </c>
      <c r="W171">
        <f>VLOOKUP(Tabella55[[#This Row],[DATA]],Tabella54[], 2, 0)</f>
        <v>50</v>
      </c>
      <c r="X171">
        <v>0</v>
      </c>
      <c r="Y171">
        <v>0</v>
      </c>
      <c r="Z171" s="25">
        <f>Tabella55[[#This Row],[vcz.xh]]-Q170</f>
        <v>0</v>
      </c>
      <c r="AA171" s="25">
        <f>Tabella55[[#This Row],[vct.xh]]-R170</f>
        <v>0</v>
      </c>
      <c r="AB171" s="25">
        <f>Tabella55[[#This Row],[vct.full.xh]]-S170</f>
        <v>0</v>
      </c>
      <c r="AE171" s="23">
        <v>44056</v>
      </c>
      <c r="AF171" s="16">
        <v>15069.976000000001</v>
      </c>
      <c r="AG171" s="16">
        <v>280.80799999999999</v>
      </c>
      <c r="AH171" s="16">
        <v>208.727</v>
      </c>
      <c r="AI171" s="16">
        <v>492.83300000000003</v>
      </c>
      <c r="AJ171" s="16">
        <v>5.8970000000000002</v>
      </c>
      <c r="AK171" s="16">
        <v>4.6529999999999996</v>
      </c>
      <c r="AL171" s="16">
        <v>0.99</v>
      </c>
      <c r="AM171" s="16"/>
      <c r="AN171" s="16"/>
      <c r="AO171" s="16"/>
      <c r="AP171" s="16"/>
      <c r="AQ171" s="16"/>
      <c r="AR171" s="16"/>
      <c r="AS171">
        <f>VLOOKUP(Tabella43[[#This Row],[DATA]],Tabella37[], 15, 0)</f>
        <v>4.4999999999999998E-2</v>
      </c>
      <c r="AT171" s="16"/>
      <c r="AU171" s="16"/>
      <c r="AV171" s="17"/>
      <c r="AX171" s="24">
        <v>44000</v>
      </c>
      <c r="AY171">
        <v>77.31</v>
      </c>
      <c r="BA171" s="24">
        <v>44000</v>
      </c>
      <c r="BB171">
        <v>67.709999999999994</v>
      </c>
      <c r="BD171" s="24">
        <v>44000</v>
      </c>
      <c r="BE171">
        <v>70.239999999999995</v>
      </c>
      <c r="BG171" s="24">
        <v>44000</v>
      </c>
      <c r="BH171">
        <v>50</v>
      </c>
    </row>
    <row r="172" spans="1:60" x14ac:dyDescent="0.3">
      <c r="A172" s="3">
        <v>44133</v>
      </c>
      <c r="B172" s="60">
        <v>96582</v>
      </c>
      <c r="C172" s="8">
        <v>199.08888522427441</v>
      </c>
      <c r="D172" s="38">
        <v>1.2638810393912965E-2</v>
      </c>
      <c r="E172">
        <f>VLOOKUP(Tabella55[[#This Row],[DATA]],Tabella50[], 2, 0)</f>
        <v>25675.440999999999</v>
      </c>
      <c r="F172">
        <f>VLOOKUP(Tabella55[[#This Row],[DATA]],Tabella50[], 3, 0)</f>
        <v>121.994</v>
      </c>
      <c r="G172">
        <f>VLOOKUP(Tabella55[[#This Row],[DATA]],Tabella50[], 4, 0)</f>
        <v>113.986</v>
      </c>
      <c r="H172">
        <f>VLOOKUP(Tabella55[[#This Row],[DATA]],Tabella50[], 5, 0)</f>
        <v>742.86900000000003</v>
      </c>
      <c r="I172">
        <f>VLOOKUP(Tabella55[[#This Row],[DATA]],Tabella50[], 6, 0)</f>
        <v>2.3969999999999998</v>
      </c>
      <c r="J172">
        <f>VLOOKUP(Tabella55[[#This Row],[DATA]],Tabella50[], 7, 0)</f>
        <v>2.0489999999999999</v>
      </c>
      <c r="K172">
        <f>VLOOKUP(Tabella55[[#This Row],[DATA]],Tabella50[], 8, 0)</f>
        <v>0.98</v>
      </c>
      <c r="L172">
        <f>VLOOKUP(Tabella55[[#This Row],[DATA]],Tabella50[], 9, 0)</f>
        <v>0</v>
      </c>
      <c r="M172">
        <f>VLOOKUP(Tabella55[[#This Row],[DATA]],Tabella50[], 10, 0)</f>
        <v>0</v>
      </c>
      <c r="N172">
        <f>VLOOKUP(Tabella55[[#This Row],[DATA]],Tabella50[], 13, 0)</f>
        <v>0</v>
      </c>
      <c r="O172">
        <f>VLOOKUP(Tabella55[[#This Row],[DATA]],Tabella50[], 14, 0)</f>
        <v>0</v>
      </c>
      <c r="P172">
        <f>VLOOKUP(Tabella55[[#This Row],[DATA]],Tabella50[], 15, 0)</f>
        <v>0.13300000000000001</v>
      </c>
      <c r="Q172">
        <f>VLOOKUP(Tabella55[[#This Row],[DATA]],Tabella50[], 16, 0)</f>
        <v>0</v>
      </c>
      <c r="R172">
        <f>VLOOKUP(Tabella55[[#This Row],[DATA]],Tabella50[], 17, 0)</f>
        <v>0</v>
      </c>
      <c r="S172">
        <f>VLOOKUP(Tabella55[[#This Row],[DATA]],Tabella50[], 18, 0)</f>
        <v>0</v>
      </c>
      <c r="T172">
        <f>VLOOKUP(Tabella55[[#This Row],[DATA]],Tabella51[], 2, 0)</f>
        <v>57.87</v>
      </c>
      <c r="U172">
        <f>VLOOKUP(Tabella55[[#This Row],[DATA]],Tabella53[], 2, 0)</f>
        <v>58.63</v>
      </c>
      <c r="V172">
        <f>VLOOKUP(Tabella55[[#This Row],[DATA]],Tabella52[], 2, 0)</f>
        <v>57.55</v>
      </c>
      <c r="W172">
        <f>VLOOKUP(Tabella55[[#This Row],[DATA]],Tabella54[], 2, 0)</f>
        <v>50</v>
      </c>
      <c r="X172">
        <v>0</v>
      </c>
      <c r="Y172">
        <v>0</v>
      </c>
      <c r="Z172" s="25">
        <f>Tabella55[[#This Row],[vcz.xh]]-Q171</f>
        <v>0</v>
      </c>
      <c r="AA172" s="25">
        <f>Tabella55[[#This Row],[vct.xh]]-R171</f>
        <v>0</v>
      </c>
      <c r="AB172" s="25">
        <f>Tabella55[[#This Row],[vct.full.xh]]-S171</f>
        <v>0</v>
      </c>
      <c r="AE172" s="23">
        <v>44057</v>
      </c>
      <c r="AF172" s="14">
        <v>15306.637000000001</v>
      </c>
      <c r="AG172" s="14">
        <v>236.661</v>
      </c>
      <c r="AH172" s="14">
        <v>209.00399999999999</v>
      </c>
      <c r="AI172" s="14">
        <v>497.786</v>
      </c>
      <c r="AJ172" s="14">
        <v>4.9530000000000003</v>
      </c>
      <c r="AK172" s="14">
        <v>4.6399999999999997</v>
      </c>
      <c r="AL172" s="14">
        <v>0.99</v>
      </c>
      <c r="AM172" s="14"/>
      <c r="AN172" s="14"/>
      <c r="AO172" s="14"/>
      <c r="AP172" s="14"/>
      <c r="AQ172" s="14"/>
      <c r="AR172" s="14"/>
      <c r="AS172">
        <f>VLOOKUP(Tabella43[[#This Row],[DATA]],Tabella37[], 15, 0)</f>
        <v>4.3999999999999997E-2</v>
      </c>
      <c r="AT172" s="14"/>
      <c r="AU172" s="14"/>
      <c r="AV172" s="15"/>
      <c r="AX172" s="24">
        <v>44001</v>
      </c>
      <c r="AY172">
        <v>77.31</v>
      </c>
      <c r="BA172" s="24">
        <v>44001</v>
      </c>
      <c r="BB172">
        <v>67.709999999999994</v>
      </c>
      <c r="BD172" s="24">
        <v>44001</v>
      </c>
      <c r="BE172">
        <v>70.239999999999995</v>
      </c>
      <c r="BG172" s="24">
        <v>44001</v>
      </c>
      <c r="BH172">
        <v>50</v>
      </c>
    </row>
    <row r="173" spans="1:60" x14ac:dyDescent="0.3">
      <c r="A173" s="1">
        <v>44134</v>
      </c>
      <c r="B173" s="61">
        <v>93952</v>
      </c>
      <c r="C173" s="7">
        <v>193.66754617414247</v>
      </c>
      <c r="D173" s="39">
        <v>-2.7608374900151677E-2</v>
      </c>
      <c r="E173">
        <f>VLOOKUP(Tabella55[[#This Row],[DATA]],Tabella50[], 2, 0)</f>
        <v>25779.565999999999</v>
      </c>
      <c r="F173">
        <f>VLOOKUP(Tabella55[[#This Row],[DATA]],Tabella50[], 3, 0)</f>
        <v>104.125</v>
      </c>
      <c r="G173">
        <f>VLOOKUP(Tabella55[[#This Row],[DATA]],Tabella50[], 4, 0)</f>
        <v>108.816</v>
      </c>
      <c r="H173">
        <f>VLOOKUP(Tabella55[[#This Row],[DATA]],Tabella50[], 5, 0)</f>
        <v>745.24199999999996</v>
      </c>
      <c r="I173">
        <f>VLOOKUP(Tabella55[[#This Row],[DATA]],Tabella50[], 6, 0)</f>
        <v>2.3740000000000001</v>
      </c>
      <c r="J173">
        <f>VLOOKUP(Tabella55[[#This Row],[DATA]],Tabella50[], 7, 0)</f>
        <v>2.0070000000000001</v>
      </c>
      <c r="K173">
        <f>VLOOKUP(Tabella55[[#This Row],[DATA]],Tabella50[], 8, 0)</f>
        <v>0.97</v>
      </c>
      <c r="L173">
        <f>VLOOKUP(Tabella55[[#This Row],[DATA]],Tabella50[], 9, 0)</f>
        <v>0</v>
      </c>
      <c r="M173">
        <f>VLOOKUP(Tabella55[[#This Row],[DATA]],Tabella50[], 10, 0)</f>
        <v>0</v>
      </c>
      <c r="N173">
        <f>VLOOKUP(Tabella55[[#This Row],[DATA]],Tabella50[], 13, 0)</f>
        <v>0</v>
      </c>
      <c r="O173">
        <f>VLOOKUP(Tabella55[[#This Row],[DATA]],Tabella50[], 14, 0)</f>
        <v>0</v>
      </c>
      <c r="P173">
        <f>VLOOKUP(Tabella55[[#This Row],[DATA]],Tabella50[], 15, 0)</f>
        <v>0.13300000000000001</v>
      </c>
      <c r="Q173">
        <f>VLOOKUP(Tabella55[[#This Row],[DATA]],Tabella50[], 16, 0)</f>
        <v>0</v>
      </c>
      <c r="R173">
        <f>VLOOKUP(Tabella55[[#This Row],[DATA]],Tabella50[], 17, 0)</f>
        <v>0</v>
      </c>
      <c r="S173">
        <f>VLOOKUP(Tabella55[[#This Row],[DATA]],Tabella50[], 18, 0)</f>
        <v>0</v>
      </c>
      <c r="T173">
        <f>VLOOKUP(Tabella55[[#This Row],[DATA]],Tabella51[], 2, 0)</f>
        <v>57.87</v>
      </c>
      <c r="U173">
        <f>VLOOKUP(Tabella55[[#This Row],[DATA]],Tabella53[], 2, 0)</f>
        <v>58.63</v>
      </c>
      <c r="V173">
        <f>VLOOKUP(Tabella55[[#This Row],[DATA]],Tabella52[], 2, 0)</f>
        <v>57.55</v>
      </c>
      <c r="W173">
        <f>VLOOKUP(Tabella55[[#This Row],[DATA]],Tabella54[], 2, 0)</f>
        <v>50</v>
      </c>
      <c r="X173">
        <v>0</v>
      </c>
      <c r="Y173">
        <v>0</v>
      </c>
      <c r="Z173" s="25">
        <f>Tabella55[[#This Row],[vcz.xh]]-Q172</f>
        <v>0</v>
      </c>
      <c r="AA173" s="25">
        <f>Tabella55[[#This Row],[vct.xh]]-R172</f>
        <v>0</v>
      </c>
      <c r="AB173" s="25">
        <f>Tabella55[[#This Row],[vct.full.xh]]-S172</f>
        <v>0</v>
      </c>
      <c r="AE173" s="23">
        <v>44058</v>
      </c>
      <c r="AF173" s="16">
        <v>15500.924000000001</v>
      </c>
      <c r="AG173" s="16">
        <v>194.286</v>
      </c>
      <c r="AH173" s="16">
        <v>203.4</v>
      </c>
      <c r="AI173" s="16">
        <v>501.09899999999999</v>
      </c>
      <c r="AJ173" s="16">
        <v>3.3130000000000002</v>
      </c>
      <c r="AK173" s="16">
        <v>4.5090000000000003</v>
      </c>
      <c r="AL173" s="16">
        <v>0.98</v>
      </c>
      <c r="AM173" s="16"/>
      <c r="AN173" s="16"/>
      <c r="AO173" s="16"/>
      <c r="AP173" s="16"/>
      <c r="AQ173" s="16">
        <v>19.405999999999999</v>
      </c>
      <c r="AR173" s="16"/>
      <c r="AS173">
        <f>VLOOKUP(Tabella43[[#This Row],[DATA]],Tabella37[], 15, 0)</f>
        <v>4.3999999999999997E-2</v>
      </c>
      <c r="AT173" s="16"/>
      <c r="AU173" s="16"/>
      <c r="AV173" s="17"/>
      <c r="AX173" s="24">
        <v>44002</v>
      </c>
      <c r="AY173">
        <v>77.31</v>
      </c>
      <c r="BA173" s="24">
        <v>44002</v>
      </c>
      <c r="BB173">
        <v>67.709999999999994</v>
      </c>
      <c r="BD173" s="24">
        <v>44002</v>
      </c>
      <c r="BE173">
        <v>70.239999999999995</v>
      </c>
      <c r="BG173" s="24">
        <v>44002</v>
      </c>
      <c r="BH173">
        <v>50</v>
      </c>
    </row>
    <row r="174" spans="1:60" x14ac:dyDescent="0.3">
      <c r="A174" s="3">
        <v>44138</v>
      </c>
      <c r="B174" s="60">
        <v>95980</v>
      </c>
      <c r="C174" s="8">
        <v>197.84795514511873</v>
      </c>
      <c r="D174" s="38">
        <v>2.1355822878103847E-2</v>
      </c>
      <c r="E174">
        <f>VLOOKUP(Tabella55[[#This Row],[DATA]],Tabella50[], 2, 0)</f>
        <v>26010.371999999999</v>
      </c>
      <c r="F174">
        <f>VLOOKUP(Tabella55[[#This Row],[DATA]],Tabella50[], 3, 0)</f>
        <v>55.343000000000004</v>
      </c>
      <c r="G174">
        <f>VLOOKUP(Tabella55[[#This Row],[DATA]],Tabella50[], 4, 0)</f>
        <v>84.387</v>
      </c>
      <c r="H174">
        <f>VLOOKUP(Tabella55[[#This Row],[DATA]],Tabella50[], 5, 0)</f>
        <v>750.00400000000002</v>
      </c>
      <c r="I174">
        <f>VLOOKUP(Tabella55[[#This Row],[DATA]],Tabella50[], 6, 0)</f>
        <v>1.1359999999999999</v>
      </c>
      <c r="J174">
        <f>VLOOKUP(Tabella55[[#This Row],[DATA]],Tabella50[], 7, 0)</f>
        <v>1.702</v>
      </c>
      <c r="K174">
        <f>VLOOKUP(Tabella55[[#This Row],[DATA]],Tabella50[], 8, 0)</f>
        <v>0.99</v>
      </c>
      <c r="L174">
        <f>VLOOKUP(Tabella55[[#This Row],[DATA]],Tabella50[], 9, 0)</f>
        <v>0</v>
      </c>
      <c r="M174">
        <f>VLOOKUP(Tabella55[[#This Row],[DATA]],Tabella50[], 10, 0)</f>
        <v>0</v>
      </c>
      <c r="N174">
        <f>VLOOKUP(Tabella55[[#This Row],[DATA]],Tabella50[], 13, 0)</f>
        <v>0</v>
      </c>
      <c r="O174">
        <f>VLOOKUP(Tabella55[[#This Row],[DATA]],Tabella50[], 14, 0)</f>
        <v>0</v>
      </c>
      <c r="P174">
        <f>VLOOKUP(Tabella55[[#This Row],[DATA]],Tabella50[], 15, 0)</f>
        <v>0.114</v>
      </c>
      <c r="Q174">
        <f>VLOOKUP(Tabella55[[#This Row],[DATA]],Tabella50[], 16, 0)</f>
        <v>0</v>
      </c>
      <c r="R174">
        <f>VLOOKUP(Tabella55[[#This Row],[DATA]],Tabella50[], 17, 0)</f>
        <v>0</v>
      </c>
      <c r="S174">
        <f>VLOOKUP(Tabella55[[#This Row],[DATA]],Tabella50[], 18, 0)</f>
        <v>0</v>
      </c>
      <c r="T174">
        <f>VLOOKUP(Tabella55[[#This Row],[DATA]],Tabella51[], 2, 0)</f>
        <v>57.87</v>
      </c>
      <c r="U174">
        <f>VLOOKUP(Tabella55[[#This Row],[DATA]],Tabella53[], 2, 0)</f>
        <v>58.63</v>
      </c>
      <c r="V174">
        <f>VLOOKUP(Tabella55[[#This Row],[DATA]],Tabella52[], 2, 0)</f>
        <v>57.55</v>
      </c>
      <c r="W174">
        <f>VLOOKUP(Tabella55[[#This Row],[DATA]],Tabella54[], 2, 0)</f>
        <v>50</v>
      </c>
      <c r="X174">
        <v>0</v>
      </c>
      <c r="Y174">
        <v>0</v>
      </c>
      <c r="Z174" s="25">
        <f>Tabella55[[#This Row],[vcz.xh]]-Q173</f>
        <v>0</v>
      </c>
      <c r="AA174" s="25">
        <f>Tabella55[[#This Row],[vct.xh]]-R173</f>
        <v>0</v>
      </c>
      <c r="AB174" s="25">
        <f>Tabella55[[#This Row],[vct.full.xh]]-S173</f>
        <v>0</v>
      </c>
      <c r="AE174" s="23">
        <v>44059</v>
      </c>
      <c r="AF174" s="14">
        <v>15608.876</v>
      </c>
      <c r="AG174" s="14">
        <v>107.952</v>
      </c>
      <c r="AH174" s="14">
        <v>203.46100000000001</v>
      </c>
      <c r="AI174" s="14">
        <v>503.99700000000001</v>
      </c>
      <c r="AJ174" s="14">
        <v>2.8969999999999998</v>
      </c>
      <c r="AK174" s="14">
        <v>4.5419999999999998</v>
      </c>
      <c r="AL174" s="14">
        <v>0.97</v>
      </c>
      <c r="AM174" s="14"/>
      <c r="AN174" s="14"/>
      <c r="AO174" s="14"/>
      <c r="AP174" s="14"/>
      <c r="AQ174" s="14"/>
      <c r="AR174" s="14"/>
      <c r="AS174">
        <f>VLOOKUP(Tabella43[[#This Row],[DATA]],Tabella37[], 15, 0)</f>
        <v>4.4999999999999998E-2</v>
      </c>
      <c r="AT174" s="14"/>
      <c r="AU174" s="14"/>
      <c r="AV174" s="15"/>
      <c r="AX174" s="24">
        <v>44003</v>
      </c>
      <c r="AY174">
        <v>77.31</v>
      </c>
      <c r="BA174" s="24">
        <v>44003</v>
      </c>
      <c r="BB174">
        <v>67.709999999999994</v>
      </c>
      <c r="BD174" s="24">
        <v>44003</v>
      </c>
      <c r="BE174">
        <v>70.239999999999995</v>
      </c>
      <c r="BG174" s="24">
        <v>44003</v>
      </c>
      <c r="BH174">
        <v>50</v>
      </c>
    </row>
    <row r="175" spans="1:60" x14ac:dyDescent="0.3">
      <c r="A175" s="1">
        <v>44139</v>
      </c>
      <c r="B175" s="61">
        <v>97867</v>
      </c>
      <c r="C175" s="7">
        <v>201.73771437994722</v>
      </c>
      <c r="D175" s="39">
        <v>1.9469577630901427E-2</v>
      </c>
      <c r="E175">
        <f>VLOOKUP(Tabella55[[#This Row],[DATA]],Tabella50[], 2, 0)</f>
        <v>26122.413</v>
      </c>
      <c r="F175">
        <f>VLOOKUP(Tabella55[[#This Row],[DATA]],Tabella50[], 3, 0)</f>
        <v>112.041</v>
      </c>
      <c r="G175">
        <f>VLOOKUP(Tabella55[[#This Row],[DATA]],Tabella50[], 4, 0)</f>
        <v>81.281000000000006</v>
      </c>
      <c r="H175">
        <f>VLOOKUP(Tabella55[[#This Row],[DATA]],Tabella50[], 5, 0)</f>
        <v>752.85500000000002</v>
      </c>
      <c r="I175">
        <f>VLOOKUP(Tabella55[[#This Row],[DATA]],Tabella50[], 6, 0)</f>
        <v>2.851</v>
      </c>
      <c r="J175">
        <f>VLOOKUP(Tabella55[[#This Row],[DATA]],Tabella50[], 7, 0)</f>
        <v>1.7689999999999999</v>
      </c>
      <c r="K175">
        <f>VLOOKUP(Tabella55[[#This Row],[DATA]],Tabella50[], 8, 0)</f>
        <v>1</v>
      </c>
      <c r="L175">
        <f>VLOOKUP(Tabella55[[#This Row],[DATA]],Tabella50[], 9, 0)</f>
        <v>0</v>
      </c>
      <c r="M175">
        <f>VLOOKUP(Tabella55[[#This Row],[DATA]],Tabella50[], 10, 0)</f>
        <v>0</v>
      </c>
      <c r="N175">
        <f>VLOOKUP(Tabella55[[#This Row],[DATA]],Tabella50[], 13, 0)</f>
        <v>0</v>
      </c>
      <c r="O175">
        <f>VLOOKUP(Tabella55[[#This Row],[DATA]],Tabella50[], 14, 0)</f>
        <v>0</v>
      </c>
      <c r="P175">
        <f>VLOOKUP(Tabella55[[#This Row],[DATA]],Tabella50[], 15, 0)</f>
        <v>0.11</v>
      </c>
      <c r="Q175">
        <f>VLOOKUP(Tabella55[[#This Row],[DATA]],Tabella50[], 16, 0)</f>
        <v>0</v>
      </c>
      <c r="R175">
        <f>VLOOKUP(Tabella55[[#This Row],[DATA]],Tabella50[], 17, 0)</f>
        <v>0</v>
      </c>
      <c r="S175">
        <f>VLOOKUP(Tabella55[[#This Row],[DATA]],Tabella50[], 18, 0)</f>
        <v>0</v>
      </c>
      <c r="T175">
        <f>VLOOKUP(Tabella55[[#This Row],[DATA]],Tabella51[], 2, 0)</f>
        <v>57.87</v>
      </c>
      <c r="U175">
        <f>VLOOKUP(Tabella55[[#This Row],[DATA]],Tabella53[], 2, 0)</f>
        <v>58.63</v>
      </c>
      <c r="V175">
        <f>VLOOKUP(Tabella55[[#This Row],[DATA]],Tabella52[], 2, 0)</f>
        <v>57.55</v>
      </c>
      <c r="W175">
        <f>VLOOKUP(Tabella55[[#This Row],[DATA]],Tabella54[], 2, 0)</f>
        <v>50</v>
      </c>
      <c r="X175">
        <v>0</v>
      </c>
      <c r="Y175">
        <v>0</v>
      </c>
      <c r="Z175" s="25">
        <f>Tabella55[[#This Row],[vcz.xh]]-Q174</f>
        <v>0</v>
      </c>
      <c r="AA175" s="25">
        <f>Tabella55[[#This Row],[vct.xh]]-R174</f>
        <v>0</v>
      </c>
      <c r="AB175" s="25">
        <f>Tabella55[[#This Row],[vct.full.xh]]-S174</f>
        <v>0</v>
      </c>
      <c r="AE175" s="23">
        <v>44060</v>
      </c>
      <c r="AF175" s="16">
        <v>15699.406000000001</v>
      </c>
      <c r="AG175" s="16">
        <v>90.531000000000006</v>
      </c>
      <c r="AH175" s="16">
        <v>201.67500000000001</v>
      </c>
      <c r="AI175" s="16">
        <v>507.19299999999998</v>
      </c>
      <c r="AJ175" s="16">
        <v>3.1960000000000002</v>
      </c>
      <c r="AK175" s="16">
        <v>4.5289999999999999</v>
      </c>
      <c r="AL175" s="16">
        <v>0.97</v>
      </c>
      <c r="AM175" s="16"/>
      <c r="AN175" s="16"/>
      <c r="AO175" s="16"/>
      <c r="AP175" s="16"/>
      <c r="AQ175" s="16"/>
      <c r="AR175" s="16"/>
      <c r="AS175">
        <f>VLOOKUP(Tabella43[[#This Row],[DATA]],Tabella37[], 15, 0)</f>
        <v>4.2999999999999997E-2</v>
      </c>
      <c r="AT175" s="16"/>
      <c r="AU175" s="16"/>
      <c r="AV175" s="17"/>
      <c r="AX175" s="24">
        <v>44004</v>
      </c>
      <c r="AY175">
        <v>77.31</v>
      </c>
      <c r="BA175" s="24">
        <v>44004</v>
      </c>
      <c r="BB175">
        <v>67.709999999999994</v>
      </c>
      <c r="BD175" s="24">
        <v>44004</v>
      </c>
      <c r="BE175">
        <v>70.239999999999995</v>
      </c>
      <c r="BG175" s="24">
        <v>44004</v>
      </c>
      <c r="BH175">
        <v>50</v>
      </c>
    </row>
    <row r="176" spans="1:60" x14ac:dyDescent="0.3">
      <c r="A176" s="3">
        <v>44140</v>
      </c>
      <c r="B176" s="60">
        <v>100751</v>
      </c>
      <c r="C176" s="8">
        <v>207.68263522427441</v>
      </c>
      <c r="D176" s="38">
        <v>2.9042712274846207E-2</v>
      </c>
      <c r="E176">
        <f>VLOOKUP(Tabella55[[#This Row],[DATA]],Tabella50[], 2, 0)</f>
        <v>26122.413</v>
      </c>
      <c r="F176">
        <f>VLOOKUP(Tabella55[[#This Row],[DATA]],Tabella50[], 3, 0)</f>
        <v>0</v>
      </c>
      <c r="G176">
        <f>VLOOKUP(Tabella55[[#This Row],[DATA]],Tabella50[], 4, 0)</f>
        <v>63.853000000000002</v>
      </c>
      <c r="H176">
        <f>VLOOKUP(Tabella55[[#This Row],[DATA]],Tabella50[], 5, 0)</f>
        <v>752.85500000000002</v>
      </c>
      <c r="I176">
        <f>VLOOKUP(Tabella55[[#This Row],[DATA]],Tabella50[], 6, 0)</f>
        <v>0</v>
      </c>
      <c r="J176">
        <f>VLOOKUP(Tabella55[[#This Row],[DATA]],Tabella50[], 7, 0)</f>
        <v>1.427</v>
      </c>
      <c r="K176">
        <f>VLOOKUP(Tabella55[[#This Row],[DATA]],Tabella50[], 8, 0)</f>
        <v>1.02</v>
      </c>
      <c r="L176">
        <f>VLOOKUP(Tabella55[[#This Row],[DATA]],Tabella50[], 9, 0)</f>
        <v>0</v>
      </c>
      <c r="M176">
        <f>VLOOKUP(Tabella55[[#This Row],[DATA]],Tabella50[], 10, 0)</f>
        <v>0</v>
      </c>
      <c r="N176">
        <f>VLOOKUP(Tabella55[[#This Row],[DATA]],Tabella50[], 13, 0)</f>
        <v>0</v>
      </c>
      <c r="O176">
        <f>VLOOKUP(Tabella55[[#This Row],[DATA]],Tabella50[], 14, 0)</f>
        <v>0</v>
      </c>
      <c r="P176">
        <f>VLOOKUP(Tabella55[[#This Row],[DATA]],Tabella50[], 15, 0)</f>
        <v>0.107</v>
      </c>
      <c r="Q176">
        <f>VLOOKUP(Tabella55[[#This Row],[DATA]],Tabella50[], 16, 0)</f>
        <v>0</v>
      </c>
      <c r="R176">
        <f>VLOOKUP(Tabella55[[#This Row],[DATA]],Tabella50[], 17, 0)</f>
        <v>0</v>
      </c>
      <c r="S176">
        <f>VLOOKUP(Tabella55[[#This Row],[DATA]],Tabella50[], 18, 0)</f>
        <v>0</v>
      </c>
      <c r="T176">
        <f>VLOOKUP(Tabella55[[#This Row],[DATA]],Tabella51[], 2, 0)</f>
        <v>57.87</v>
      </c>
      <c r="U176">
        <f>VLOOKUP(Tabella55[[#This Row],[DATA]],Tabella53[], 2, 0)</f>
        <v>58.63</v>
      </c>
      <c r="V176">
        <f>VLOOKUP(Tabella55[[#This Row],[DATA]],Tabella52[], 2, 0)</f>
        <v>57.55</v>
      </c>
      <c r="W176">
        <f>VLOOKUP(Tabella55[[#This Row],[DATA]],Tabella54[], 2, 0)</f>
        <v>50</v>
      </c>
      <c r="X176">
        <v>0</v>
      </c>
      <c r="Y176">
        <v>0</v>
      </c>
      <c r="Z176" s="25">
        <f>Tabella55[[#This Row],[vcz.xh]]-Q175</f>
        <v>0</v>
      </c>
      <c r="AA176" s="25">
        <f>Tabella55[[#This Row],[vct.xh]]-R175</f>
        <v>0</v>
      </c>
      <c r="AB176" s="25">
        <f>Tabella55[[#This Row],[vct.full.xh]]-S175</f>
        <v>0</v>
      </c>
      <c r="AE176" s="23">
        <v>44061</v>
      </c>
      <c r="AF176" s="14">
        <v>15922.703</v>
      </c>
      <c r="AG176" s="14">
        <v>223.297</v>
      </c>
      <c r="AH176" s="14">
        <v>198.75399999999999</v>
      </c>
      <c r="AI176" s="14">
        <v>513.51099999999997</v>
      </c>
      <c r="AJ176" s="14">
        <v>6.3179999999999996</v>
      </c>
      <c r="AK176" s="14">
        <v>4.5810000000000004</v>
      </c>
      <c r="AL176" s="14">
        <v>0.96</v>
      </c>
      <c r="AM176" s="14"/>
      <c r="AN176" s="14"/>
      <c r="AO176" s="14"/>
      <c r="AP176" s="14"/>
      <c r="AQ176" s="14"/>
      <c r="AR176" s="14"/>
      <c r="AS176">
        <f>VLOOKUP(Tabella43[[#This Row],[DATA]],Tabella37[], 15, 0)</f>
        <v>4.3999999999999997E-2</v>
      </c>
      <c r="AT176" s="14"/>
      <c r="AU176" s="14"/>
      <c r="AV176" s="15"/>
      <c r="AX176" s="24">
        <v>44005</v>
      </c>
      <c r="AY176">
        <v>77.31</v>
      </c>
      <c r="BA176" s="24">
        <v>44005</v>
      </c>
      <c r="BB176">
        <v>67.709999999999994</v>
      </c>
      <c r="BD176" s="24">
        <v>44005</v>
      </c>
      <c r="BE176">
        <v>70.239999999999995</v>
      </c>
      <c r="BG176" s="24">
        <v>44005</v>
      </c>
      <c r="BH176">
        <v>50</v>
      </c>
    </row>
    <row r="177" spans="1:60" x14ac:dyDescent="0.3">
      <c r="A177" s="1">
        <v>44141</v>
      </c>
      <c r="B177" s="61">
        <v>100925</v>
      </c>
      <c r="C177" s="7">
        <v>208.0413093667546</v>
      </c>
      <c r="D177" s="39">
        <v>1.7255404031575653E-3</v>
      </c>
      <c r="E177">
        <f>VLOOKUP(Tabella55[[#This Row],[DATA]],Tabella50[], 2, 0)</f>
        <v>26314.736000000001</v>
      </c>
      <c r="F177">
        <f>VLOOKUP(Tabella55[[#This Row],[DATA]],Tabella50[], 3, 0)</f>
        <v>192.32400000000001</v>
      </c>
      <c r="G177">
        <f>VLOOKUP(Tabella55[[#This Row],[DATA]],Tabella50[], 4, 0)</f>
        <v>76.453000000000003</v>
      </c>
      <c r="H177">
        <f>VLOOKUP(Tabella55[[#This Row],[DATA]],Tabella50[], 5, 0)</f>
        <v>757.10299999999995</v>
      </c>
      <c r="I177">
        <f>VLOOKUP(Tabella55[[#This Row],[DATA]],Tabella50[], 6, 0)</f>
        <v>4.2480000000000002</v>
      </c>
      <c r="J177">
        <f>VLOOKUP(Tabella55[[#This Row],[DATA]],Tabella50[], 7, 0)</f>
        <v>1.694</v>
      </c>
      <c r="K177">
        <f>VLOOKUP(Tabella55[[#This Row],[DATA]],Tabella50[], 8, 0)</f>
        <v>1.06</v>
      </c>
      <c r="L177">
        <f>VLOOKUP(Tabella55[[#This Row],[DATA]],Tabella50[], 9, 0)</f>
        <v>0</v>
      </c>
      <c r="M177">
        <f>VLOOKUP(Tabella55[[#This Row],[DATA]],Tabella50[], 10, 0)</f>
        <v>0</v>
      </c>
      <c r="N177">
        <f>VLOOKUP(Tabella55[[#This Row],[DATA]],Tabella50[], 13, 0)</f>
        <v>0</v>
      </c>
      <c r="O177">
        <f>VLOOKUP(Tabella55[[#This Row],[DATA]],Tabella50[], 14, 0)</f>
        <v>0</v>
      </c>
      <c r="P177">
        <f>VLOOKUP(Tabella55[[#This Row],[DATA]],Tabella50[], 15, 0)</f>
        <v>0.10299999999999999</v>
      </c>
      <c r="Q177">
        <f>VLOOKUP(Tabella55[[#This Row],[DATA]],Tabella50[], 16, 0)</f>
        <v>0</v>
      </c>
      <c r="R177">
        <f>VLOOKUP(Tabella55[[#This Row],[DATA]],Tabella50[], 17, 0)</f>
        <v>0</v>
      </c>
      <c r="S177">
        <f>VLOOKUP(Tabella55[[#This Row],[DATA]],Tabella50[], 18, 0)</f>
        <v>0</v>
      </c>
      <c r="T177">
        <f>VLOOKUP(Tabella55[[#This Row],[DATA]],Tabella51[], 2, 0)</f>
        <v>57.87</v>
      </c>
      <c r="U177">
        <f>VLOOKUP(Tabella55[[#This Row],[DATA]],Tabella53[], 2, 0)</f>
        <v>58.63</v>
      </c>
      <c r="V177">
        <f>VLOOKUP(Tabella55[[#This Row],[DATA]],Tabella52[], 2, 0)</f>
        <v>57.55</v>
      </c>
      <c r="W177">
        <f>VLOOKUP(Tabella55[[#This Row],[DATA]],Tabella54[], 2, 0)</f>
        <v>50</v>
      </c>
      <c r="X177">
        <v>0</v>
      </c>
      <c r="Y177">
        <v>0</v>
      </c>
      <c r="Z177" s="25">
        <f>Tabella55[[#This Row],[vcz.xh]]-Q176</f>
        <v>0</v>
      </c>
      <c r="AA177" s="25">
        <f>Tabella55[[#This Row],[vct.xh]]-R176</f>
        <v>0</v>
      </c>
      <c r="AB177" s="25">
        <f>Tabella55[[#This Row],[vct.full.xh]]-S176</f>
        <v>0</v>
      </c>
      <c r="AE177" s="23">
        <v>44062</v>
      </c>
      <c r="AF177" s="16">
        <v>16153.075000000001</v>
      </c>
      <c r="AG177" s="16">
        <v>230.37200000000001</v>
      </c>
      <c r="AH177" s="16">
        <v>194.84399999999999</v>
      </c>
      <c r="AI177" s="16">
        <v>519.17499999999995</v>
      </c>
      <c r="AJ177" s="16">
        <v>5.6639999999999997</v>
      </c>
      <c r="AK177" s="16">
        <v>4.6059999999999999</v>
      </c>
      <c r="AL177" s="16">
        <v>0.96</v>
      </c>
      <c r="AM177" s="16"/>
      <c r="AN177" s="16"/>
      <c r="AO177" s="16"/>
      <c r="AP177" s="16"/>
      <c r="AQ177" s="16"/>
      <c r="AR177" s="16"/>
      <c r="AS177">
        <f>VLOOKUP(Tabella43[[#This Row],[DATA]],Tabella37[], 15, 0)</f>
        <v>4.3999999999999997E-2</v>
      </c>
      <c r="AT177" s="16"/>
      <c r="AU177" s="16"/>
      <c r="AV177" s="17"/>
      <c r="AX177" s="24">
        <v>44006</v>
      </c>
      <c r="AY177">
        <v>77.31</v>
      </c>
      <c r="BA177" s="24">
        <v>44006</v>
      </c>
      <c r="BB177">
        <v>67.709999999999994</v>
      </c>
      <c r="BD177" s="24">
        <v>44006</v>
      </c>
      <c r="BE177">
        <v>70.239999999999995</v>
      </c>
      <c r="BG177" s="24">
        <v>44006</v>
      </c>
      <c r="BH177">
        <v>50</v>
      </c>
    </row>
    <row r="178" spans="1:60" x14ac:dyDescent="0.3">
      <c r="A178" s="3">
        <v>44144</v>
      </c>
      <c r="B178" s="60">
        <v>103515</v>
      </c>
      <c r="C178" s="8">
        <v>213.38019459102901</v>
      </c>
      <c r="D178" s="38">
        <v>2.5338863001670365E-2</v>
      </c>
      <c r="E178">
        <f>VLOOKUP(Tabella55[[#This Row],[DATA]],Tabella50[], 2, 0)</f>
        <v>26519.653999999999</v>
      </c>
      <c r="F178">
        <f>VLOOKUP(Tabella55[[#This Row],[DATA]],Tabella50[], 3, 0)</f>
        <v>51.015999999999998</v>
      </c>
      <c r="G178">
        <f>VLOOKUP(Tabella55[[#This Row],[DATA]],Tabella50[], 4, 0)</f>
        <v>80.661000000000001</v>
      </c>
      <c r="H178">
        <f>VLOOKUP(Tabella55[[#This Row],[DATA]],Tabella50[], 5, 0)</f>
        <v>759.96699999999998</v>
      </c>
      <c r="I178">
        <f>VLOOKUP(Tabella55[[#This Row],[DATA]],Tabella50[], 6, 0)</f>
        <v>1.079</v>
      </c>
      <c r="J178">
        <f>VLOOKUP(Tabella55[[#This Row],[DATA]],Tabella50[], 7, 0)</f>
        <v>1.585</v>
      </c>
      <c r="K178">
        <f>VLOOKUP(Tabella55[[#This Row],[DATA]],Tabella50[], 8, 0)</f>
        <v>1.1200000000000001</v>
      </c>
      <c r="L178">
        <f>VLOOKUP(Tabella55[[#This Row],[DATA]],Tabella50[], 9, 0)</f>
        <v>0</v>
      </c>
      <c r="M178">
        <f>VLOOKUP(Tabella55[[#This Row],[DATA]],Tabella50[], 10, 0)</f>
        <v>0</v>
      </c>
      <c r="N178">
        <f>VLOOKUP(Tabella55[[#This Row],[DATA]],Tabella50[], 13, 0)</f>
        <v>0</v>
      </c>
      <c r="O178">
        <f>VLOOKUP(Tabella55[[#This Row],[DATA]],Tabella50[], 14, 0)</f>
        <v>0</v>
      </c>
      <c r="P178">
        <f>VLOOKUP(Tabella55[[#This Row],[DATA]],Tabella50[], 15, 0)</f>
        <v>9.8000000000000004E-2</v>
      </c>
      <c r="Q178">
        <f>VLOOKUP(Tabella55[[#This Row],[DATA]],Tabella50[], 16, 0)</f>
        <v>0</v>
      </c>
      <c r="R178">
        <f>VLOOKUP(Tabella55[[#This Row],[DATA]],Tabella50[], 17, 0)</f>
        <v>0</v>
      </c>
      <c r="S178">
        <f>VLOOKUP(Tabella55[[#This Row],[DATA]],Tabella50[], 18, 0)</f>
        <v>0</v>
      </c>
      <c r="T178">
        <f>VLOOKUP(Tabella55[[#This Row],[DATA]],Tabella51[], 2, 0)</f>
        <v>57.87</v>
      </c>
      <c r="U178">
        <f>VLOOKUP(Tabella55[[#This Row],[DATA]],Tabella53[], 2, 0)</f>
        <v>58.63</v>
      </c>
      <c r="V178">
        <f>VLOOKUP(Tabella55[[#This Row],[DATA]],Tabella52[], 2, 0)</f>
        <v>57.55</v>
      </c>
      <c r="W178">
        <f>VLOOKUP(Tabella55[[#This Row],[DATA]],Tabella54[], 2, 0)</f>
        <v>50</v>
      </c>
      <c r="X178">
        <v>0</v>
      </c>
      <c r="Y178">
        <v>0</v>
      </c>
      <c r="Z178" s="25">
        <f>Tabella55[[#This Row],[vcz.xh]]-Q177</f>
        <v>0</v>
      </c>
      <c r="AA178" s="25">
        <f>Tabella55[[#This Row],[vct.xh]]-R177</f>
        <v>0</v>
      </c>
      <c r="AB178" s="25">
        <f>Tabella55[[#This Row],[vct.full.xh]]-S177</f>
        <v>0</v>
      </c>
      <c r="AE178" s="23">
        <v>44063</v>
      </c>
      <c r="AF178" s="14">
        <v>16364.870999999999</v>
      </c>
      <c r="AG178" s="14">
        <v>211.79599999999999</v>
      </c>
      <c r="AH178" s="14">
        <v>184.98500000000001</v>
      </c>
      <c r="AI178" s="14">
        <v>524.80100000000004</v>
      </c>
      <c r="AJ178" s="14">
        <v>5.6260000000000003</v>
      </c>
      <c r="AK178" s="14">
        <v>4.5670000000000002</v>
      </c>
      <c r="AL178" s="14">
        <v>0.96</v>
      </c>
      <c r="AM178" s="14"/>
      <c r="AN178" s="14"/>
      <c r="AO178" s="14"/>
      <c r="AP178" s="14"/>
      <c r="AQ178" s="14"/>
      <c r="AR178" s="14"/>
      <c r="AS178">
        <f>VLOOKUP(Tabella43[[#This Row],[DATA]],Tabella37[], 15, 0)</f>
        <v>4.2999999999999997E-2</v>
      </c>
      <c r="AT178" s="14"/>
      <c r="AU178" s="14"/>
      <c r="AV178" s="15"/>
      <c r="AX178" s="24">
        <v>44007</v>
      </c>
      <c r="AY178">
        <v>77.31</v>
      </c>
      <c r="BA178" s="24">
        <v>44007</v>
      </c>
      <c r="BB178">
        <v>67.709999999999994</v>
      </c>
      <c r="BD178" s="24">
        <v>44007</v>
      </c>
      <c r="BE178">
        <v>70.239999999999995</v>
      </c>
      <c r="BG178" s="24">
        <v>44007</v>
      </c>
      <c r="BH178">
        <v>50</v>
      </c>
    </row>
    <row r="179" spans="1:60" x14ac:dyDescent="0.3">
      <c r="A179" s="1">
        <v>44145</v>
      </c>
      <c r="B179" s="61">
        <v>105067</v>
      </c>
      <c r="C179" s="7">
        <v>216.57940303430078</v>
      </c>
      <c r="D179" s="39">
        <v>1.488171215873943E-2</v>
      </c>
      <c r="E179">
        <f>VLOOKUP(Tabella55[[#This Row],[DATA]],Tabella50[], 2, 0)</f>
        <v>26631.681</v>
      </c>
      <c r="F179">
        <f>VLOOKUP(Tabella55[[#This Row],[DATA]],Tabella50[], 3, 0)</f>
        <v>112.027</v>
      </c>
      <c r="G179">
        <f>VLOOKUP(Tabella55[[#This Row],[DATA]],Tabella50[], 4, 0)</f>
        <v>88.757999999999996</v>
      </c>
      <c r="H179">
        <f>VLOOKUP(Tabella55[[#This Row],[DATA]],Tabella50[], 5, 0)</f>
        <v>760.78</v>
      </c>
      <c r="I179">
        <f>VLOOKUP(Tabella55[[#This Row],[DATA]],Tabella50[], 6, 0)</f>
        <v>0.81299999999999994</v>
      </c>
      <c r="J179">
        <f>VLOOKUP(Tabella55[[#This Row],[DATA]],Tabella50[], 7, 0)</f>
        <v>1.5389999999999999</v>
      </c>
      <c r="K179">
        <f>VLOOKUP(Tabella55[[#This Row],[DATA]],Tabella50[], 8, 0)</f>
        <v>1.1399999999999999</v>
      </c>
      <c r="L179">
        <f>VLOOKUP(Tabella55[[#This Row],[DATA]],Tabella50[], 9, 0)</f>
        <v>0</v>
      </c>
      <c r="M179">
        <f>VLOOKUP(Tabella55[[#This Row],[DATA]],Tabella50[], 10, 0)</f>
        <v>0</v>
      </c>
      <c r="N179">
        <f>VLOOKUP(Tabella55[[#This Row],[DATA]],Tabella50[], 13, 0)</f>
        <v>0</v>
      </c>
      <c r="O179">
        <f>VLOOKUP(Tabella55[[#This Row],[DATA]],Tabella50[], 14, 0)</f>
        <v>0</v>
      </c>
      <c r="P179">
        <f>VLOOKUP(Tabella55[[#This Row],[DATA]],Tabella50[], 15, 0)</f>
        <v>9.6000000000000002E-2</v>
      </c>
      <c r="Q179">
        <f>VLOOKUP(Tabella55[[#This Row],[DATA]],Tabella50[], 16, 0)</f>
        <v>0</v>
      </c>
      <c r="R179">
        <f>VLOOKUP(Tabella55[[#This Row],[DATA]],Tabella50[], 17, 0)</f>
        <v>0</v>
      </c>
      <c r="S179">
        <f>VLOOKUP(Tabella55[[#This Row],[DATA]],Tabella50[], 18, 0)</f>
        <v>0</v>
      </c>
      <c r="T179">
        <f>VLOOKUP(Tabella55[[#This Row],[DATA]],Tabella51[], 2, 0)</f>
        <v>54.17</v>
      </c>
      <c r="U179">
        <f>VLOOKUP(Tabella55[[#This Row],[DATA]],Tabella53[], 2, 0)</f>
        <v>56.25</v>
      </c>
      <c r="V179">
        <f>VLOOKUP(Tabella55[[#This Row],[DATA]],Tabella52[], 2, 0)</f>
        <v>55.47</v>
      </c>
      <c r="W179">
        <f>VLOOKUP(Tabella55[[#This Row],[DATA]],Tabella54[], 2, 0)</f>
        <v>50</v>
      </c>
      <c r="X179">
        <v>0</v>
      </c>
      <c r="Y179">
        <v>0</v>
      </c>
      <c r="Z179" s="25">
        <f>Tabella55[[#This Row],[vcz.xh]]-Q178</f>
        <v>0</v>
      </c>
      <c r="AA179" s="25">
        <f>Tabella55[[#This Row],[vct.xh]]-R178</f>
        <v>0</v>
      </c>
      <c r="AB179" s="25">
        <f>Tabella55[[#This Row],[vct.full.xh]]-S178</f>
        <v>0</v>
      </c>
      <c r="AE179" s="23">
        <v>44064</v>
      </c>
      <c r="AF179" s="16">
        <v>16506.721000000001</v>
      </c>
      <c r="AG179" s="16">
        <v>141.85</v>
      </c>
      <c r="AH179" s="16">
        <v>171.441</v>
      </c>
      <c r="AI179" s="16">
        <v>529.72699999999998</v>
      </c>
      <c r="AJ179" s="16">
        <v>4.9249999999999998</v>
      </c>
      <c r="AK179" s="16">
        <v>4.5629999999999997</v>
      </c>
      <c r="AL179" s="16">
        <v>0.96</v>
      </c>
      <c r="AM179" s="16"/>
      <c r="AN179" s="16"/>
      <c r="AO179" s="16"/>
      <c r="AP179" s="16"/>
      <c r="AQ179" s="16"/>
      <c r="AR179" s="16"/>
      <c r="AS179">
        <f>VLOOKUP(Tabella43[[#This Row],[DATA]],Tabella37[], 15, 0)</f>
        <v>4.3999999999999997E-2</v>
      </c>
      <c r="AT179" s="16"/>
      <c r="AU179" s="16"/>
      <c r="AV179" s="17"/>
      <c r="AX179" s="24">
        <v>44008</v>
      </c>
      <c r="AY179">
        <v>77.31</v>
      </c>
      <c r="BA179" s="24">
        <v>44008</v>
      </c>
      <c r="BB179">
        <v>67.709999999999994</v>
      </c>
      <c r="BD179" s="24">
        <v>44008</v>
      </c>
      <c r="BE179">
        <v>70.239999999999995</v>
      </c>
      <c r="BG179" s="24">
        <v>44008</v>
      </c>
      <c r="BH179">
        <v>50</v>
      </c>
    </row>
    <row r="180" spans="1:60" x14ac:dyDescent="0.3">
      <c r="A180" s="3">
        <v>44146</v>
      </c>
      <c r="B180" s="60">
        <v>104809</v>
      </c>
      <c r="C180" s="8">
        <v>216.0475758575198</v>
      </c>
      <c r="D180" s="38">
        <v>-2.4585958371693864E-3</v>
      </c>
      <c r="E180">
        <f>VLOOKUP(Tabella55[[#This Row],[DATA]],Tabella50[], 2, 0)</f>
        <v>26859.047999999999</v>
      </c>
      <c r="F180">
        <f>VLOOKUP(Tabella55[[#This Row],[DATA]],Tabella50[], 3, 0)</f>
        <v>227.36699999999999</v>
      </c>
      <c r="G180">
        <f>VLOOKUP(Tabella55[[#This Row],[DATA]],Tabella50[], 4, 0)</f>
        <v>105.23399999999999</v>
      </c>
      <c r="H180">
        <f>VLOOKUP(Tabella55[[#This Row],[DATA]],Tabella50[], 5, 0)</f>
        <v>763.42499999999995</v>
      </c>
      <c r="I180">
        <f>VLOOKUP(Tabella55[[#This Row],[DATA]],Tabella50[], 6, 0)</f>
        <v>2.645</v>
      </c>
      <c r="J180">
        <f>VLOOKUP(Tabella55[[#This Row],[DATA]],Tabella50[], 7, 0)</f>
        <v>1.51</v>
      </c>
      <c r="K180">
        <f>VLOOKUP(Tabella55[[#This Row],[DATA]],Tabella50[], 8, 0)</f>
        <v>1.1599999999999999</v>
      </c>
      <c r="L180">
        <f>VLOOKUP(Tabella55[[#This Row],[DATA]],Tabella50[], 9, 0)</f>
        <v>0</v>
      </c>
      <c r="M180">
        <f>VLOOKUP(Tabella55[[#This Row],[DATA]],Tabella50[], 10, 0)</f>
        <v>0</v>
      </c>
      <c r="N180">
        <f>VLOOKUP(Tabella55[[#This Row],[DATA]],Tabella50[], 13, 0)</f>
        <v>0</v>
      </c>
      <c r="O180">
        <f>VLOOKUP(Tabella55[[#This Row],[DATA]],Tabella50[], 14, 0)</f>
        <v>0</v>
      </c>
      <c r="P180">
        <f>VLOOKUP(Tabella55[[#This Row],[DATA]],Tabella50[], 15, 0)</f>
        <v>9.2999999999999999E-2</v>
      </c>
      <c r="Q180">
        <f>VLOOKUP(Tabella55[[#This Row],[DATA]],Tabella50[], 16, 0)</f>
        <v>0</v>
      </c>
      <c r="R180">
        <f>VLOOKUP(Tabella55[[#This Row],[DATA]],Tabella50[], 17, 0)</f>
        <v>0</v>
      </c>
      <c r="S180">
        <f>VLOOKUP(Tabella55[[#This Row],[DATA]],Tabella50[], 18, 0)</f>
        <v>0</v>
      </c>
      <c r="T180">
        <f>VLOOKUP(Tabella55[[#This Row],[DATA]],Tabella51[], 2, 0)</f>
        <v>54.17</v>
      </c>
      <c r="U180">
        <f>VLOOKUP(Tabella55[[#This Row],[DATA]],Tabella53[], 2, 0)</f>
        <v>56.25</v>
      </c>
      <c r="V180">
        <f>VLOOKUP(Tabella55[[#This Row],[DATA]],Tabella52[], 2, 0)</f>
        <v>55.47</v>
      </c>
      <c r="W180">
        <f>VLOOKUP(Tabella55[[#This Row],[DATA]],Tabella54[], 2, 0)</f>
        <v>50</v>
      </c>
      <c r="X180">
        <v>1</v>
      </c>
      <c r="Y180">
        <v>0</v>
      </c>
      <c r="Z180" s="25">
        <f>Tabella55[[#This Row],[vcz.xh]]-Q179</f>
        <v>0</v>
      </c>
      <c r="AA180" s="25">
        <f>Tabella55[[#This Row],[vct.xh]]-R179</f>
        <v>0</v>
      </c>
      <c r="AB180" s="25">
        <f>Tabella55[[#This Row],[vct.full.xh]]-S179</f>
        <v>0</v>
      </c>
      <c r="AE180" s="23">
        <v>44065</v>
      </c>
      <c r="AF180" s="14">
        <v>16740.522000000001</v>
      </c>
      <c r="AG180" s="14">
        <v>233.80199999999999</v>
      </c>
      <c r="AH180" s="14">
        <v>177.08600000000001</v>
      </c>
      <c r="AI180" s="14">
        <v>533.89499999999998</v>
      </c>
      <c r="AJ180" s="14">
        <v>4.1680000000000001</v>
      </c>
      <c r="AK180" s="14">
        <v>4.6849999999999996</v>
      </c>
      <c r="AL180" s="14">
        <v>0.96</v>
      </c>
      <c r="AM180" s="14"/>
      <c r="AN180" s="14"/>
      <c r="AO180" s="14"/>
      <c r="AP180" s="14"/>
      <c r="AQ180" s="14">
        <v>22.420999999999999</v>
      </c>
      <c r="AR180" s="14"/>
      <c r="AS180">
        <f>VLOOKUP(Tabella43[[#This Row],[DATA]],Tabella37[], 15, 0)</f>
        <v>4.3999999999999997E-2</v>
      </c>
      <c r="AT180" s="14"/>
      <c r="AU180" s="14"/>
      <c r="AV180" s="15"/>
      <c r="AX180" s="24">
        <v>44009</v>
      </c>
      <c r="AY180">
        <v>77.31</v>
      </c>
      <c r="BA180" s="24">
        <v>44009</v>
      </c>
      <c r="BB180">
        <v>67.709999999999994</v>
      </c>
      <c r="BD180" s="24">
        <v>44009</v>
      </c>
      <c r="BE180">
        <v>70.239999999999995</v>
      </c>
      <c r="BG180" s="24">
        <v>44009</v>
      </c>
      <c r="BH180">
        <v>50</v>
      </c>
    </row>
    <row r="181" spans="1:60" x14ac:dyDescent="0.3">
      <c r="A181" s="1">
        <v>44147</v>
      </c>
      <c r="B181" s="61">
        <v>102507</v>
      </c>
      <c r="C181" s="7">
        <v>211.30235817941951</v>
      </c>
      <c r="D181" s="39">
        <v>-2.2208557132694234E-2</v>
      </c>
      <c r="E181">
        <f>VLOOKUP(Tabella55[[#This Row],[DATA]],Tabella50[], 2, 0)</f>
        <v>27017.565999999999</v>
      </c>
      <c r="F181">
        <f>VLOOKUP(Tabella55[[#This Row],[DATA]],Tabella50[], 3, 0)</f>
        <v>158.51900000000001</v>
      </c>
      <c r="G181">
        <f>VLOOKUP(Tabella55[[#This Row],[DATA]],Tabella50[], 4, 0)</f>
        <v>127.879</v>
      </c>
      <c r="H181">
        <f>VLOOKUP(Tabella55[[#This Row],[DATA]],Tabella50[], 5, 0)</f>
        <v>767.69200000000001</v>
      </c>
      <c r="I181">
        <f>VLOOKUP(Tabella55[[#This Row],[DATA]],Tabella50[], 6, 0)</f>
        <v>4.266</v>
      </c>
      <c r="J181">
        <f>VLOOKUP(Tabella55[[#This Row],[DATA]],Tabella50[], 7, 0)</f>
        <v>2.12</v>
      </c>
      <c r="K181">
        <f>VLOOKUP(Tabella55[[#This Row],[DATA]],Tabella50[], 8, 0)</f>
        <v>1.17</v>
      </c>
      <c r="L181">
        <f>VLOOKUP(Tabella55[[#This Row],[DATA]],Tabella50[], 9, 0)</f>
        <v>0</v>
      </c>
      <c r="M181">
        <f>VLOOKUP(Tabella55[[#This Row],[DATA]],Tabella50[], 10, 0)</f>
        <v>0</v>
      </c>
      <c r="N181">
        <f>VLOOKUP(Tabella55[[#This Row],[DATA]],Tabella50[], 13, 0)</f>
        <v>0</v>
      </c>
      <c r="O181">
        <f>VLOOKUP(Tabella55[[#This Row],[DATA]],Tabella50[], 14, 0)</f>
        <v>0</v>
      </c>
      <c r="P181">
        <f>VLOOKUP(Tabella55[[#This Row],[DATA]],Tabella50[], 15, 0)</f>
        <v>9.1999999999999998E-2</v>
      </c>
      <c r="Q181">
        <f>VLOOKUP(Tabella55[[#This Row],[DATA]],Tabella50[], 16, 0)</f>
        <v>0</v>
      </c>
      <c r="R181">
        <f>VLOOKUP(Tabella55[[#This Row],[DATA]],Tabella50[], 17, 0)</f>
        <v>0</v>
      </c>
      <c r="S181">
        <f>VLOOKUP(Tabella55[[#This Row],[DATA]],Tabella50[], 18, 0)</f>
        <v>0</v>
      </c>
      <c r="T181">
        <f>VLOOKUP(Tabella55[[#This Row],[DATA]],Tabella51[], 2, 0)</f>
        <v>54.17</v>
      </c>
      <c r="U181">
        <f>VLOOKUP(Tabella55[[#This Row],[DATA]],Tabella53[], 2, 0)</f>
        <v>56.25</v>
      </c>
      <c r="V181">
        <f>VLOOKUP(Tabella55[[#This Row],[DATA]],Tabella52[], 2, 0)</f>
        <v>55.47</v>
      </c>
      <c r="W181">
        <f>VLOOKUP(Tabella55[[#This Row],[DATA]],Tabella54[], 2, 0)</f>
        <v>50</v>
      </c>
      <c r="X181">
        <v>0</v>
      </c>
      <c r="Y181">
        <v>0</v>
      </c>
      <c r="Z181" s="25">
        <f>Tabella55[[#This Row],[vcz.xh]]-Q180</f>
        <v>0</v>
      </c>
      <c r="AA181" s="25">
        <f>Tabella55[[#This Row],[vct.xh]]-R180</f>
        <v>0</v>
      </c>
      <c r="AB181" s="25">
        <f>Tabella55[[#This Row],[vct.full.xh]]-S180</f>
        <v>0</v>
      </c>
      <c r="AE181" s="23">
        <v>44066</v>
      </c>
      <c r="AF181" s="16">
        <v>16849.97</v>
      </c>
      <c r="AG181" s="16">
        <v>109.447</v>
      </c>
      <c r="AH181" s="16">
        <v>177.29900000000001</v>
      </c>
      <c r="AI181" s="16">
        <v>536.20299999999997</v>
      </c>
      <c r="AJ181" s="16">
        <v>2.3079999999999998</v>
      </c>
      <c r="AK181" s="16">
        <v>4.601</v>
      </c>
      <c r="AL181" s="16">
        <v>0.96</v>
      </c>
      <c r="AM181" s="16"/>
      <c r="AN181" s="16"/>
      <c r="AO181" s="16"/>
      <c r="AP181" s="16"/>
      <c r="AQ181" s="16"/>
      <c r="AR181" s="16"/>
      <c r="AS181">
        <f>VLOOKUP(Tabella43[[#This Row],[DATA]],Tabella37[], 15, 0)</f>
        <v>4.2999999999999997E-2</v>
      </c>
      <c r="AT181" s="16"/>
      <c r="AU181" s="16"/>
      <c r="AV181" s="17"/>
      <c r="AX181" s="24">
        <v>44010</v>
      </c>
      <c r="AY181">
        <v>77.31</v>
      </c>
      <c r="BA181" s="24">
        <v>44010</v>
      </c>
      <c r="BB181">
        <v>67.709999999999994</v>
      </c>
      <c r="BD181" s="24">
        <v>44010</v>
      </c>
      <c r="BE181">
        <v>70.239999999999995</v>
      </c>
      <c r="BG181" s="24">
        <v>44010</v>
      </c>
      <c r="BH181">
        <v>50</v>
      </c>
    </row>
    <row r="182" spans="1:60" x14ac:dyDescent="0.3">
      <c r="A182" s="3">
        <v>44148</v>
      </c>
      <c r="B182" s="60">
        <v>104723</v>
      </c>
      <c r="C182" s="8">
        <v>215.87030013192611</v>
      </c>
      <c r="D182" s="38">
        <v>2.1387680084518426E-2</v>
      </c>
      <c r="E182">
        <f>VLOOKUP(Tabella55[[#This Row],[DATA]],Tabella50[], 2, 0)</f>
        <v>27153.412</v>
      </c>
      <c r="F182">
        <f>VLOOKUP(Tabella55[[#This Row],[DATA]],Tabella50[], 3, 0)</f>
        <v>135.845</v>
      </c>
      <c r="G182">
        <f>VLOOKUP(Tabella55[[#This Row],[DATA]],Tabella50[], 4, 0)</f>
        <v>119.81100000000001</v>
      </c>
      <c r="H182">
        <f>VLOOKUP(Tabella55[[#This Row],[DATA]],Tabella50[], 5, 0)</f>
        <v>769.82299999999998</v>
      </c>
      <c r="I182">
        <f>VLOOKUP(Tabella55[[#This Row],[DATA]],Tabella50[], 6, 0)</f>
        <v>2.1309999999999998</v>
      </c>
      <c r="J182">
        <f>VLOOKUP(Tabella55[[#This Row],[DATA]],Tabella50[], 7, 0)</f>
        <v>1.8169999999999999</v>
      </c>
      <c r="K182">
        <f>VLOOKUP(Tabella55[[#This Row],[DATA]],Tabella50[], 8, 0)</f>
        <v>1.1599999999999999</v>
      </c>
      <c r="L182">
        <f>VLOOKUP(Tabella55[[#This Row],[DATA]],Tabella50[], 9, 0)</f>
        <v>0</v>
      </c>
      <c r="M182">
        <f>VLOOKUP(Tabella55[[#This Row],[DATA]],Tabella50[], 10, 0)</f>
        <v>0</v>
      </c>
      <c r="N182">
        <f>VLOOKUP(Tabella55[[#This Row],[DATA]],Tabella50[], 13, 0)</f>
        <v>0</v>
      </c>
      <c r="O182">
        <f>VLOOKUP(Tabella55[[#This Row],[DATA]],Tabella50[], 14, 0)</f>
        <v>0</v>
      </c>
      <c r="P182">
        <f>VLOOKUP(Tabella55[[#This Row],[DATA]],Tabella50[], 15, 0)</f>
        <v>0.09</v>
      </c>
      <c r="Q182">
        <f>VLOOKUP(Tabella55[[#This Row],[DATA]],Tabella50[], 16, 0)</f>
        <v>0</v>
      </c>
      <c r="R182">
        <f>VLOOKUP(Tabella55[[#This Row],[DATA]],Tabella50[], 17, 0)</f>
        <v>0</v>
      </c>
      <c r="S182">
        <f>VLOOKUP(Tabella55[[#This Row],[DATA]],Tabella50[], 18, 0)</f>
        <v>0</v>
      </c>
      <c r="T182">
        <f>VLOOKUP(Tabella55[[#This Row],[DATA]],Tabella51[], 2, 0)</f>
        <v>54.17</v>
      </c>
      <c r="U182">
        <f>VLOOKUP(Tabella55[[#This Row],[DATA]],Tabella53[], 2, 0)</f>
        <v>56.25</v>
      </c>
      <c r="V182">
        <f>VLOOKUP(Tabella55[[#This Row],[DATA]],Tabella52[], 2, 0)</f>
        <v>55.47</v>
      </c>
      <c r="W182">
        <f>VLOOKUP(Tabella55[[#This Row],[DATA]],Tabella54[], 2, 0)</f>
        <v>50</v>
      </c>
      <c r="X182">
        <v>0</v>
      </c>
      <c r="Y182">
        <v>0</v>
      </c>
      <c r="Z182" s="25">
        <f>Tabella55[[#This Row],[vcz.xh]]-Q181</f>
        <v>0</v>
      </c>
      <c r="AA182" s="25">
        <f>Tabella55[[#This Row],[vct.xh]]-R181</f>
        <v>0</v>
      </c>
      <c r="AB182" s="25">
        <f>Tabella55[[#This Row],[vct.full.xh]]-S181</f>
        <v>0</v>
      </c>
      <c r="AE182" s="23">
        <v>44067</v>
      </c>
      <c r="AF182" s="14">
        <v>16929.776000000002</v>
      </c>
      <c r="AG182" s="14">
        <v>79.805999999999997</v>
      </c>
      <c r="AH182" s="14">
        <v>175.767</v>
      </c>
      <c r="AI182" s="14">
        <v>538.84400000000005</v>
      </c>
      <c r="AJ182" s="14">
        <v>2.64</v>
      </c>
      <c r="AK182" s="14">
        <v>4.5220000000000002</v>
      </c>
      <c r="AL182" s="14">
        <v>0.96</v>
      </c>
      <c r="AM182" s="14"/>
      <c r="AN182" s="14"/>
      <c r="AO182" s="14"/>
      <c r="AP182" s="14"/>
      <c r="AQ182" s="14"/>
      <c r="AR182" s="14"/>
      <c r="AS182">
        <f>VLOOKUP(Tabella43[[#This Row],[DATA]],Tabella37[], 15, 0)</f>
        <v>4.2999999999999997E-2</v>
      </c>
      <c r="AT182" s="14"/>
      <c r="AU182" s="14"/>
      <c r="AV182" s="15"/>
      <c r="AX182" s="24">
        <v>44011</v>
      </c>
      <c r="AY182">
        <v>77.31</v>
      </c>
      <c r="BA182" s="24">
        <v>44011</v>
      </c>
      <c r="BB182">
        <v>67.709999999999994</v>
      </c>
      <c r="BD182" s="24">
        <v>44011</v>
      </c>
      <c r="BE182">
        <v>70.239999999999995</v>
      </c>
      <c r="BG182" s="24">
        <v>44011</v>
      </c>
      <c r="BH182">
        <v>50</v>
      </c>
    </row>
    <row r="183" spans="1:60" x14ac:dyDescent="0.3">
      <c r="A183" s="1">
        <v>44151</v>
      </c>
      <c r="B183" s="61">
        <v>106430</v>
      </c>
      <c r="C183" s="7">
        <v>219.38901715039577</v>
      </c>
      <c r="D183" s="39">
        <v>1.6168723038883923E-2</v>
      </c>
      <c r="E183">
        <f>VLOOKUP(Tabella55[[#This Row],[DATA]],Tabella50[], 2, 0)</f>
        <v>27460.954000000002</v>
      </c>
      <c r="F183">
        <f>VLOOKUP(Tabella55[[#This Row],[DATA]],Tabella50[], 3, 0)</f>
        <v>62.482999999999997</v>
      </c>
      <c r="G183">
        <f>VLOOKUP(Tabella55[[#This Row],[DATA]],Tabella50[], 4, 0)</f>
        <v>134.471</v>
      </c>
      <c r="H183">
        <f>VLOOKUP(Tabella55[[#This Row],[DATA]],Tabella50[], 5, 0)</f>
        <v>775.79</v>
      </c>
      <c r="I183">
        <f>VLOOKUP(Tabella55[[#This Row],[DATA]],Tabella50[], 6, 0)</f>
        <v>1.0089999999999999</v>
      </c>
      <c r="J183">
        <f>VLOOKUP(Tabella55[[#This Row],[DATA]],Tabella50[], 7, 0)</f>
        <v>2.2599999999999998</v>
      </c>
      <c r="K183">
        <f>VLOOKUP(Tabella55[[#This Row],[DATA]],Tabella50[], 8, 0)</f>
        <v>1.1499999999999999</v>
      </c>
      <c r="L183">
        <f>VLOOKUP(Tabella55[[#This Row],[DATA]],Tabella50[], 9, 0)</f>
        <v>0</v>
      </c>
      <c r="M183">
        <f>VLOOKUP(Tabella55[[#This Row],[DATA]],Tabella50[], 10, 0)</f>
        <v>0</v>
      </c>
      <c r="N183">
        <f>VLOOKUP(Tabella55[[#This Row],[DATA]],Tabella50[], 13, 0)</f>
        <v>0</v>
      </c>
      <c r="O183">
        <f>VLOOKUP(Tabella55[[#This Row],[DATA]],Tabella50[], 14, 0)</f>
        <v>0</v>
      </c>
      <c r="P183">
        <f>VLOOKUP(Tabella55[[#This Row],[DATA]],Tabella50[], 15, 0)</f>
        <v>7.3999999999999996E-2</v>
      </c>
      <c r="Q183">
        <f>VLOOKUP(Tabella55[[#This Row],[DATA]],Tabella50[], 16, 0)</f>
        <v>0</v>
      </c>
      <c r="R183">
        <f>VLOOKUP(Tabella55[[#This Row],[DATA]],Tabella50[], 17, 0)</f>
        <v>0</v>
      </c>
      <c r="S183">
        <f>VLOOKUP(Tabella55[[#This Row],[DATA]],Tabella50[], 18, 0)</f>
        <v>0</v>
      </c>
      <c r="T183">
        <f>VLOOKUP(Tabella55[[#This Row],[DATA]],Tabella51[], 2, 0)</f>
        <v>54.17</v>
      </c>
      <c r="U183">
        <f>VLOOKUP(Tabella55[[#This Row],[DATA]],Tabella53[], 2, 0)</f>
        <v>56.25</v>
      </c>
      <c r="V183">
        <f>VLOOKUP(Tabella55[[#This Row],[DATA]],Tabella52[], 2, 0)</f>
        <v>55.47</v>
      </c>
      <c r="W183">
        <f>VLOOKUP(Tabella55[[#This Row],[DATA]],Tabella54[], 2, 0)</f>
        <v>50</v>
      </c>
      <c r="X183">
        <v>0</v>
      </c>
      <c r="Y183">
        <v>0</v>
      </c>
      <c r="Z183" s="25">
        <f>Tabella55[[#This Row],[vcz.xh]]-Q182</f>
        <v>0</v>
      </c>
      <c r="AA183" s="25">
        <f>Tabella55[[#This Row],[vct.xh]]-R182</f>
        <v>0</v>
      </c>
      <c r="AB183" s="25">
        <f>Tabella55[[#This Row],[vct.full.xh]]-S182</f>
        <v>0</v>
      </c>
      <c r="AE183" s="23">
        <v>44068</v>
      </c>
      <c r="AF183" s="16">
        <v>17150.035</v>
      </c>
      <c r="AG183" s="16">
        <v>220.25899999999999</v>
      </c>
      <c r="AH183" s="16">
        <v>175.333</v>
      </c>
      <c r="AI183" s="16">
        <v>544.78300000000002</v>
      </c>
      <c r="AJ183" s="16">
        <v>5.9390000000000001</v>
      </c>
      <c r="AK183" s="16">
        <v>4.4669999999999996</v>
      </c>
      <c r="AL183" s="16">
        <v>0.97</v>
      </c>
      <c r="AM183" s="16"/>
      <c r="AN183" s="16"/>
      <c r="AO183" s="16"/>
      <c r="AP183" s="16"/>
      <c r="AQ183" s="16"/>
      <c r="AR183" s="16"/>
      <c r="AS183">
        <f>VLOOKUP(Tabella43[[#This Row],[DATA]],Tabella37[], 15, 0)</f>
        <v>4.2999999999999997E-2</v>
      </c>
      <c r="AT183" s="16"/>
      <c r="AU183" s="16"/>
      <c r="AV183" s="17"/>
      <c r="AX183" s="24">
        <v>44012</v>
      </c>
      <c r="AY183">
        <v>77.31</v>
      </c>
      <c r="BA183" s="24">
        <v>44012</v>
      </c>
      <c r="BB183">
        <v>67.709999999999994</v>
      </c>
      <c r="BD183" s="24">
        <v>44012</v>
      </c>
      <c r="BE183">
        <v>70.239999999999995</v>
      </c>
      <c r="BG183" s="24">
        <v>44012</v>
      </c>
      <c r="BH183">
        <v>50</v>
      </c>
    </row>
    <row r="184" spans="1:60" x14ac:dyDescent="0.3">
      <c r="A184" s="3">
        <v>44152</v>
      </c>
      <c r="B184" s="60">
        <v>107249</v>
      </c>
      <c r="C184" s="8">
        <v>221.07725923482849</v>
      </c>
      <c r="D184" s="38">
        <v>7.665741702380496E-3</v>
      </c>
      <c r="E184">
        <f>VLOOKUP(Tabella55[[#This Row],[DATA]],Tabella50[], 2, 0)</f>
        <v>27625.883999999998</v>
      </c>
      <c r="F184">
        <f>VLOOKUP(Tabella55[[#This Row],[DATA]],Tabella50[], 3, 0)</f>
        <v>164.93</v>
      </c>
      <c r="G184">
        <f>VLOOKUP(Tabella55[[#This Row],[DATA]],Tabella50[], 4, 0)</f>
        <v>142.029</v>
      </c>
      <c r="H184">
        <f>VLOOKUP(Tabella55[[#This Row],[DATA]],Tabella50[], 5, 0)</f>
        <v>778.99099999999999</v>
      </c>
      <c r="I184">
        <f>VLOOKUP(Tabella55[[#This Row],[DATA]],Tabella50[], 6, 0)</f>
        <v>3.2010000000000001</v>
      </c>
      <c r="J184">
        <f>VLOOKUP(Tabella55[[#This Row],[DATA]],Tabella50[], 7, 0)</f>
        <v>2.6019999999999999</v>
      </c>
      <c r="K184">
        <f>VLOOKUP(Tabella55[[#This Row],[DATA]],Tabella50[], 8, 0)</f>
        <v>1.1499999999999999</v>
      </c>
      <c r="L184">
        <f>VLOOKUP(Tabella55[[#This Row],[DATA]],Tabella50[], 9, 0)</f>
        <v>0</v>
      </c>
      <c r="M184">
        <f>VLOOKUP(Tabella55[[#This Row],[DATA]],Tabella50[], 10, 0)</f>
        <v>0</v>
      </c>
      <c r="N184">
        <f>VLOOKUP(Tabella55[[#This Row],[DATA]],Tabella50[], 13, 0)</f>
        <v>0</v>
      </c>
      <c r="O184">
        <f>VLOOKUP(Tabella55[[#This Row],[DATA]],Tabella50[], 14, 0)</f>
        <v>0</v>
      </c>
      <c r="P184">
        <f>VLOOKUP(Tabella55[[#This Row],[DATA]],Tabella50[], 15, 0)</f>
        <v>7.1999999999999995E-2</v>
      </c>
      <c r="Q184">
        <f>VLOOKUP(Tabella55[[#This Row],[DATA]],Tabella50[], 16, 0)</f>
        <v>0</v>
      </c>
      <c r="R184">
        <f>VLOOKUP(Tabella55[[#This Row],[DATA]],Tabella50[], 17, 0)</f>
        <v>0</v>
      </c>
      <c r="S184">
        <f>VLOOKUP(Tabella55[[#This Row],[DATA]],Tabella50[], 18, 0)</f>
        <v>0</v>
      </c>
      <c r="T184">
        <f>VLOOKUP(Tabella55[[#This Row],[DATA]],Tabella51[], 2, 0)</f>
        <v>54.17</v>
      </c>
      <c r="U184">
        <f>VLOOKUP(Tabella55[[#This Row],[DATA]],Tabella53[], 2, 0)</f>
        <v>56.25</v>
      </c>
      <c r="V184">
        <f>VLOOKUP(Tabella55[[#This Row],[DATA]],Tabella52[], 2, 0)</f>
        <v>55.47</v>
      </c>
      <c r="W184">
        <f>VLOOKUP(Tabella55[[#This Row],[DATA]],Tabella54[], 2, 0)</f>
        <v>50</v>
      </c>
      <c r="X184">
        <v>0</v>
      </c>
      <c r="Y184">
        <v>0</v>
      </c>
      <c r="Z184" s="25">
        <f>Tabella55[[#This Row],[vcz.xh]]-Q183</f>
        <v>0</v>
      </c>
      <c r="AA184" s="25">
        <f>Tabella55[[#This Row],[vct.xh]]-R183</f>
        <v>0</v>
      </c>
      <c r="AB184" s="25">
        <f>Tabella55[[#This Row],[vct.full.xh]]-S183</f>
        <v>0</v>
      </c>
      <c r="AE184" s="23">
        <v>44069</v>
      </c>
      <c r="AF184" s="14">
        <v>17370.419999999998</v>
      </c>
      <c r="AG184" s="14">
        <v>220.38499999999999</v>
      </c>
      <c r="AH184" s="14">
        <v>173.90700000000001</v>
      </c>
      <c r="AI184" s="14">
        <v>549.85299999999995</v>
      </c>
      <c r="AJ184" s="14">
        <v>5.07</v>
      </c>
      <c r="AK184" s="14">
        <v>4.383</v>
      </c>
      <c r="AL184" s="14">
        <v>0.97</v>
      </c>
      <c r="AM184" s="14"/>
      <c r="AN184" s="14"/>
      <c r="AO184" s="14"/>
      <c r="AP184" s="14"/>
      <c r="AQ184" s="14"/>
      <c r="AR184" s="14"/>
      <c r="AS184">
        <f>VLOOKUP(Tabella43[[#This Row],[DATA]],Tabella37[], 15, 0)</f>
        <v>4.2000000000000003E-2</v>
      </c>
      <c r="AT184" s="14"/>
      <c r="AU184" s="14"/>
      <c r="AV184" s="15"/>
      <c r="AX184" s="24">
        <v>44013</v>
      </c>
      <c r="AY184">
        <v>77.31</v>
      </c>
      <c r="BA184" s="24">
        <v>44013</v>
      </c>
      <c r="BB184">
        <v>67.709999999999994</v>
      </c>
      <c r="BD184" s="24">
        <v>44013</v>
      </c>
      <c r="BE184">
        <v>70.239999999999995</v>
      </c>
      <c r="BG184" s="24">
        <v>44013</v>
      </c>
      <c r="BH184">
        <v>50</v>
      </c>
    </row>
    <row r="185" spans="1:60" x14ac:dyDescent="0.3">
      <c r="A185" s="1">
        <v>44153</v>
      </c>
      <c r="B185" s="61">
        <v>106119</v>
      </c>
      <c r="C185" s="7">
        <v>218.74793865435356</v>
      </c>
      <c r="D185" s="39">
        <v>-1.0592127824577836E-2</v>
      </c>
      <c r="E185">
        <f>VLOOKUP(Tabella55[[#This Row],[DATA]],Tabella50[], 2, 0)</f>
        <v>27785.192999999999</v>
      </c>
      <c r="F185">
        <f>VLOOKUP(Tabella55[[#This Row],[DATA]],Tabella50[], 3, 0)</f>
        <v>159.309</v>
      </c>
      <c r="G185">
        <f>VLOOKUP(Tabella55[[#This Row],[DATA]],Tabella50[], 4, 0)</f>
        <v>132.30600000000001</v>
      </c>
      <c r="H185">
        <f>VLOOKUP(Tabella55[[#This Row],[DATA]],Tabella50[], 5, 0)</f>
        <v>782.524</v>
      </c>
      <c r="I185">
        <f>VLOOKUP(Tabella55[[#This Row],[DATA]],Tabella50[], 6, 0)</f>
        <v>3.5329999999999999</v>
      </c>
      <c r="J185">
        <f>VLOOKUP(Tabella55[[#This Row],[DATA]],Tabella50[], 7, 0)</f>
        <v>2.7280000000000002</v>
      </c>
      <c r="K185">
        <f>VLOOKUP(Tabella55[[#This Row],[DATA]],Tabella50[], 8, 0)</f>
        <v>1.1499999999999999</v>
      </c>
      <c r="L185">
        <f>VLOOKUP(Tabella55[[#This Row],[DATA]],Tabella50[], 9, 0)</f>
        <v>0</v>
      </c>
      <c r="M185">
        <f>VLOOKUP(Tabella55[[#This Row],[DATA]],Tabella50[], 10, 0)</f>
        <v>0</v>
      </c>
      <c r="N185">
        <f>VLOOKUP(Tabella55[[#This Row],[DATA]],Tabella50[], 13, 0)</f>
        <v>0</v>
      </c>
      <c r="O185">
        <f>VLOOKUP(Tabella55[[#This Row],[DATA]],Tabella50[], 14, 0)</f>
        <v>0</v>
      </c>
      <c r="P185">
        <f>VLOOKUP(Tabella55[[#This Row],[DATA]],Tabella50[], 15, 0)</f>
        <v>7.0999999999999994E-2</v>
      </c>
      <c r="Q185">
        <f>VLOOKUP(Tabella55[[#This Row],[DATA]],Tabella50[], 16, 0)</f>
        <v>0</v>
      </c>
      <c r="R185">
        <f>VLOOKUP(Tabella55[[#This Row],[DATA]],Tabella50[], 17, 0)</f>
        <v>0</v>
      </c>
      <c r="S185">
        <f>VLOOKUP(Tabella55[[#This Row],[DATA]],Tabella50[], 18, 0)</f>
        <v>0</v>
      </c>
      <c r="T185">
        <f>VLOOKUP(Tabella55[[#This Row],[DATA]],Tabella51[], 2, 0)</f>
        <v>54.17</v>
      </c>
      <c r="U185">
        <f>VLOOKUP(Tabella55[[#This Row],[DATA]],Tabella53[], 2, 0)</f>
        <v>56.25</v>
      </c>
      <c r="V185">
        <f>VLOOKUP(Tabella55[[#This Row],[DATA]],Tabella52[], 2, 0)</f>
        <v>55.47</v>
      </c>
      <c r="W185">
        <f>VLOOKUP(Tabella55[[#This Row],[DATA]],Tabella54[], 2, 0)</f>
        <v>50</v>
      </c>
      <c r="X185">
        <v>0</v>
      </c>
      <c r="Y185">
        <v>0</v>
      </c>
      <c r="Z185" s="25">
        <f>Tabella55[[#This Row],[vcz.xh]]-Q184</f>
        <v>0</v>
      </c>
      <c r="AA185" s="25">
        <f>Tabella55[[#This Row],[vct.xh]]-R184</f>
        <v>0</v>
      </c>
      <c r="AB185" s="25">
        <f>Tabella55[[#This Row],[vct.full.xh]]-S184</f>
        <v>0</v>
      </c>
      <c r="AE185" s="23">
        <v>44070</v>
      </c>
      <c r="AF185" s="16">
        <v>17577.132000000001</v>
      </c>
      <c r="AG185" s="16">
        <v>206.71199999999999</v>
      </c>
      <c r="AH185" s="16">
        <v>173.18</v>
      </c>
      <c r="AI185" s="16">
        <v>554.452</v>
      </c>
      <c r="AJ185" s="16">
        <v>4.5979999999999999</v>
      </c>
      <c r="AK185" s="16">
        <v>4.2359999999999998</v>
      </c>
      <c r="AL185" s="16">
        <v>0.96</v>
      </c>
      <c r="AM185" s="16"/>
      <c r="AN185" s="16"/>
      <c r="AO185" s="16"/>
      <c r="AP185" s="16"/>
      <c r="AQ185" s="16"/>
      <c r="AR185" s="16"/>
      <c r="AS185">
        <f>VLOOKUP(Tabella43[[#This Row],[DATA]],Tabella37[], 15, 0)</f>
        <v>4.3999999999999997E-2</v>
      </c>
      <c r="AT185" s="16"/>
      <c r="AU185" s="16"/>
      <c r="AV185" s="17"/>
      <c r="AX185" s="24">
        <v>44014</v>
      </c>
      <c r="AY185">
        <v>77.31</v>
      </c>
      <c r="BA185" s="24">
        <v>44014</v>
      </c>
      <c r="BB185">
        <v>67.709999999999994</v>
      </c>
      <c r="BD185" s="24">
        <v>44014</v>
      </c>
      <c r="BE185">
        <v>70.239999999999995</v>
      </c>
      <c r="BG185" s="24">
        <v>44014</v>
      </c>
      <c r="BH185">
        <v>50</v>
      </c>
    </row>
    <row r="186" spans="1:60" x14ac:dyDescent="0.3">
      <c r="A186" s="3">
        <v>44154</v>
      </c>
      <c r="B186" s="60">
        <v>106670</v>
      </c>
      <c r="C186" s="8">
        <v>219.88374010554091</v>
      </c>
      <c r="D186" s="38">
        <v>5.1788507066359239E-3</v>
      </c>
      <c r="E186">
        <f>VLOOKUP(Tabella55[[#This Row],[DATA]],Tabella50[], 2, 0)</f>
        <v>27953.039000000001</v>
      </c>
      <c r="F186">
        <f>VLOOKUP(Tabella55[[#This Row],[DATA]],Tabella50[], 3, 0)</f>
        <v>167.846</v>
      </c>
      <c r="G186">
        <f>VLOOKUP(Tabella55[[#This Row],[DATA]],Tabella50[], 4, 0)</f>
        <v>133.63900000000001</v>
      </c>
      <c r="H186">
        <f>VLOOKUP(Tabella55[[#This Row],[DATA]],Tabella50[], 5, 0)</f>
        <v>785.35599999999999</v>
      </c>
      <c r="I186">
        <f>VLOOKUP(Tabella55[[#This Row],[DATA]],Tabella50[], 6, 0)</f>
        <v>2.8319999999999999</v>
      </c>
      <c r="J186">
        <f>VLOOKUP(Tabella55[[#This Row],[DATA]],Tabella50[], 7, 0)</f>
        <v>2.5230000000000001</v>
      </c>
      <c r="K186">
        <f>VLOOKUP(Tabella55[[#This Row],[DATA]],Tabella50[], 8, 0)</f>
        <v>1.1499999999999999</v>
      </c>
      <c r="L186">
        <f>VLOOKUP(Tabella55[[#This Row],[DATA]],Tabella50[], 9, 0)</f>
        <v>0</v>
      </c>
      <c r="M186">
        <f>VLOOKUP(Tabella55[[#This Row],[DATA]],Tabella50[], 10, 0)</f>
        <v>0</v>
      </c>
      <c r="N186">
        <f>VLOOKUP(Tabella55[[#This Row],[DATA]],Tabella50[], 13, 0)</f>
        <v>0</v>
      </c>
      <c r="O186">
        <f>VLOOKUP(Tabella55[[#This Row],[DATA]],Tabella50[], 14, 0)</f>
        <v>0</v>
      </c>
      <c r="P186">
        <f>VLOOKUP(Tabella55[[#This Row],[DATA]],Tabella50[], 15, 0)</f>
        <v>7.2999999999999995E-2</v>
      </c>
      <c r="Q186">
        <f>VLOOKUP(Tabella55[[#This Row],[DATA]],Tabella50[], 16, 0)</f>
        <v>0</v>
      </c>
      <c r="R186">
        <f>VLOOKUP(Tabella55[[#This Row],[DATA]],Tabella50[], 17, 0)</f>
        <v>0</v>
      </c>
      <c r="S186">
        <f>VLOOKUP(Tabella55[[#This Row],[DATA]],Tabella50[], 18, 0)</f>
        <v>0</v>
      </c>
      <c r="T186">
        <f>VLOOKUP(Tabella55[[#This Row],[DATA]],Tabella51[], 2, 0)</f>
        <v>54.17</v>
      </c>
      <c r="U186">
        <f>VLOOKUP(Tabella55[[#This Row],[DATA]],Tabella53[], 2, 0)</f>
        <v>56.25</v>
      </c>
      <c r="V186">
        <f>VLOOKUP(Tabella55[[#This Row],[DATA]],Tabella52[], 2, 0)</f>
        <v>55.47</v>
      </c>
      <c r="W186">
        <f>VLOOKUP(Tabella55[[#This Row],[DATA]],Tabella54[], 2, 0)</f>
        <v>50</v>
      </c>
      <c r="X186">
        <v>0</v>
      </c>
      <c r="Y186">
        <v>0</v>
      </c>
      <c r="Z186" s="25">
        <f>Tabella55[[#This Row],[vcz.xh]]-Q185</f>
        <v>0</v>
      </c>
      <c r="AA186" s="25">
        <f>Tabella55[[#This Row],[vct.xh]]-R185</f>
        <v>0</v>
      </c>
      <c r="AB186" s="25">
        <f>Tabella55[[#This Row],[vct.full.xh]]-S185</f>
        <v>0</v>
      </c>
      <c r="AE186" s="23">
        <v>44071</v>
      </c>
      <c r="AF186" s="14">
        <v>17779.998</v>
      </c>
      <c r="AG186" s="14">
        <v>202.86600000000001</v>
      </c>
      <c r="AH186" s="14">
        <v>181.89699999999999</v>
      </c>
      <c r="AI186" s="14">
        <v>558.447</v>
      </c>
      <c r="AJ186" s="14">
        <v>3.9950000000000001</v>
      </c>
      <c r="AK186" s="14">
        <v>4.1029999999999998</v>
      </c>
      <c r="AL186" s="14">
        <v>0.97</v>
      </c>
      <c r="AM186" s="14"/>
      <c r="AN186" s="14"/>
      <c r="AO186" s="14"/>
      <c r="AP186" s="14"/>
      <c r="AQ186" s="14"/>
      <c r="AR186" s="14"/>
      <c r="AS186">
        <f>VLOOKUP(Tabella43[[#This Row],[DATA]],Tabella37[], 15, 0)</f>
        <v>4.4999999999999998E-2</v>
      </c>
      <c r="AT186" s="14"/>
      <c r="AU186" s="14"/>
      <c r="AV186" s="15"/>
      <c r="AX186" s="24">
        <v>44015</v>
      </c>
      <c r="AY186">
        <v>81.02</v>
      </c>
      <c r="BA186" s="24">
        <v>44015</v>
      </c>
      <c r="BB186">
        <v>69.790000000000006</v>
      </c>
      <c r="BD186" s="24">
        <v>44015</v>
      </c>
      <c r="BE186">
        <v>72.62</v>
      </c>
      <c r="BG186" s="24">
        <v>44015</v>
      </c>
      <c r="BH186">
        <v>50</v>
      </c>
    </row>
    <row r="187" spans="1:60" x14ac:dyDescent="0.3">
      <c r="A187" s="1">
        <v>44155</v>
      </c>
      <c r="B187" s="61">
        <v>106042</v>
      </c>
      <c r="C187" s="7">
        <v>218.58921503957782</v>
      </c>
      <c r="D187" s="39">
        <v>-5.9047145871870682E-3</v>
      </c>
      <c r="E187">
        <f>VLOOKUP(Tabella55[[#This Row],[DATA]],Tabella50[], 2, 0)</f>
        <v>28132.47</v>
      </c>
      <c r="F187">
        <f>VLOOKUP(Tabella55[[#This Row],[DATA]],Tabella50[], 3, 0)</f>
        <v>179.43100000000001</v>
      </c>
      <c r="G187">
        <f>VLOOKUP(Tabella55[[#This Row],[DATA]],Tabella50[], 4, 0)</f>
        <v>139.86500000000001</v>
      </c>
      <c r="H187">
        <f>VLOOKUP(Tabella55[[#This Row],[DATA]],Tabella50[], 5, 0)</f>
        <v>787.93499999999995</v>
      </c>
      <c r="I187">
        <f>VLOOKUP(Tabella55[[#This Row],[DATA]],Tabella50[], 6, 0)</f>
        <v>2.58</v>
      </c>
      <c r="J187">
        <f>VLOOKUP(Tabella55[[#This Row],[DATA]],Tabella50[], 7, 0)</f>
        <v>2.5880000000000001</v>
      </c>
      <c r="K187">
        <f>VLOOKUP(Tabella55[[#This Row],[DATA]],Tabella50[], 8, 0)</f>
        <v>1.1399999999999999</v>
      </c>
      <c r="L187">
        <f>VLOOKUP(Tabella55[[#This Row],[DATA]],Tabella50[], 9, 0)</f>
        <v>0</v>
      </c>
      <c r="M187">
        <f>VLOOKUP(Tabella55[[#This Row],[DATA]],Tabella50[], 10, 0)</f>
        <v>0</v>
      </c>
      <c r="N187">
        <f>VLOOKUP(Tabella55[[#This Row],[DATA]],Tabella50[], 13, 0)</f>
        <v>0</v>
      </c>
      <c r="O187">
        <f>VLOOKUP(Tabella55[[#This Row],[DATA]],Tabella50[], 14, 0)</f>
        <v>0</v>
      </c>
      <c r="P187">
        <f>VLOOKUP(Tabella55[[#This Row],[DATA]],Tabella50[], 15, 0)</f>
        <v>7.2999999999999995E-2</v>
      </c>
      <c r="Q187">
        <f>VLOOKUP(Tabella55[[#This Row],[DATA]],Tabella50[], 16, 0)</f>
        <v>0</v>
      </c>
      <c r="R187">
        <f>VLOOKUP(Tabella55[[#This Row],[DATA]],Tabella50[], 17, 0)</f>
        <v>0</v>
      </c>
      <c r="S187">
        <f>VLOOKUP(Tabella55[[#This Row],[DATA]],Tabella50[], 18, 0)</f>
        <v>0</v>
      </c>
      <c r="T187">
        <f>VLOOKUP(Tabella55[[#This Row],[DATA]],Tabella51[], 2, 0)</f>
        <v>54.17</v>
      </c>
      <c r="U187">
        <f>VLOOKUP(Tabella55[[#This Row],[DATA]],Tabella53[], 2, 0)</f>
        <v>56.25</v>
      </c>
      <c r="V187">
        <f>VLOOKUP(Tabella55[[#This Row],[DATA]],Tabella52[], 2, 0)</f>
        <v>55.47</v>
      </c>
      <c r="W187">
        <f>VLOOKUP(Tabella55[[#This Row],[DATA]],Tabella54[], 2, 0)</f>
        <v>50</v>
      </c>
      <c r="X187">
        <v>0</v>
      </c>
      <c r="Y187">
        <v>0</v>
      </c>
      <c r="Z187" s="25">
        <f>Tabella55[[#This Row],[vcz.xh]]-Q186</f>
        <v>0</v>
      </c>
      <c r="AA187" s="25">
        <f>Tabella55[[#This Row],[vct.xh]]-R186</f>
        <v>0</v>
      </c>
      <c r="AB187" s="25">
        <f>Tabella55[[#This Row],[vct.full.xh]]-S186</f>
        <v>0</v>
      </c>
      <c r="AE187" s="23">
        <v>44072</v>
      </c>
      <c r="AF187" s="16">
        <v>17973.227999999999</v>
      </c>
      <c r="AG187" s="16">
        <v>193.23</v>
      </c>
      <c r="AH187" s="16">
        <v>176.101</v>
      </c>
      <c r="AI187" s="16">
        <v>561.98900000000003</v>
      </c>
      <c r="AJ187" s="16">
        <v>3.5419999999999998</v>
      </c>
      <c r="AK187" s="16">
        <v>4.0129999999999999</v>
      </c>
      <c r="AL187" s="16">
        <v>0.97</v>
      </c>
      <c r="AM187" s="16"/>
      <c r="AN187" s="16"/>
      <c r="AO187" s="16"/>
      <c r="AP187" s="16"/>
      <c r="AQ187" s="16"/>
      <c r="AR187" s="16"/>
      <c r="AS187">
        <f>VLOOKUP(Tabella43[[#This Row],[DATA]],Tabella37[], 15, 0)</f>
        <v>4.7E-2</v>
      </c>
      <c r="AT187" s="16"/>
      <c r="AU187" s="16"/>
      <c r="AV187" s="17"/>
      <c r="AX187" s="24">
        <v>44016</v>
      </c>
      <c r="AY187">
        <v>81.02</v>
      </c>
      <c r="BA187" s="24">
        <v>44016</v>
      </c>
      <c r="BB187">
        <v>69.790000000000006</v>
      </c>
      <c r="BD187" s="24">
        <v>44016</v>
      </c>
      <c r="BE187">
        <v>72.62</v>
      </c>
      <c r="BG187" s="24">
        <v>44016</v>
      </c>
      <c r="BH187">
        <v>50</v>
      </c>
    </row>
    <row r="188" spans="1:60" x14ac:dyDescent="0.3">
      <c r="A188" s="3">
        <v>44158</v>
      </c>
      <c r="B188" s="60">
        <v>107379</v>
      </c>
      <c r="C188" s="8">
        <v>221.34523416886543</v>
      </c>
      <c r="D188" s="38">
        <v>1.2529390179678098E-2</v>
      </c>
      <c r="E188">
        <f>VLOOKUP(Tabella55[[#This Row],[DATA]],Tabella50[], 2, 0)</f>
        <v>28447.637999999999</v>
      </c>
      <c r="F188">
        <f>VLOOKUP(Tabella55[[#This Row],[DATA]],Tabella50[], 3, 0)</f>
        <v>75.736000000000004</v>
      </c>
      <c r="G188">
        <f>VLOOKUP(Tabella55[[#This Row],[DATA]],Tabella50[], 4, 0)</f>
        <v>140.95500000000001</v>
      </c>
      <c r="H188">
        <f>VLOOKUP(Tabella55[[#This Row],[DATA]],Tabella50[], 5, 0)</f>
        <v>792.01</v>
      </c>
      <c r="I188">
        <f>VLOOKUP(Tabella55[[#This Row],[DATA]],Tabella50[], 6, 0)</f>
        <v>1.411</v>
      </c>
      <c r="J188">
        <f>VLOOKUP(Tabella55[[#This Row],[DATA]],Tabella50[], 7, 0)</f>
        <v>2.3170000000000002</v>
      </c>
      <c r="K188">
        <f>VLOOKUP(Tabella55[[#This Row],[DATA]],Tabella50[], 8, 0)</f>
        <v>1.1399999999999999</v>
      </c>
      <c r="L188">
        <f>VLOOKUP(Tabella55[[#This Row],[DATA]],Tabella50[], 9, 0)</f>
        <v>0</v>
      </c>
      <c r="M188">
        <f>VLOOKUP(Tabella55[[#This Row],[DATA]],Tabella50[], 10, 0)</f>
        <v>0</v>
      </c>
      <c r="N188">
        <f>VLOOKUP(Tabella55[[#This Row],[DATA]],Tabella50[], 13, 0)</f>
        <v>0</v>
      </c>
      <c r="O188">
        <f>VLOOKUP(Tabella55[[#This Row],[DATA]],Tabella50[], 14, 0)</f>
        <v>0</v>
      </c>
      <c r="P188">
        <f>VLOOKUP(Tabella55[[#This Row],[DATA]],Tabella50[], 15, 0)</f>
        <v>6.3E-2</v>
      </c>
      <c r="Q188">
        <f>VLOOKUP(Tabella55[[#This Row],[DATA]],Tabella50[], 16, 0)</f>
        <v>0</v>
      </c>
      <c r="R188">
        <f>VLOOKUP(Tabella55[[#This Row],[DATA]],Tabella50[], 17, 0)</f>
        <v>0</v>
      </c>
      <c r="S188">
        <f>VLOOKUP(Tabella55[[#This Row],[DATA]],Tabella50[], 18, 0)</f>
        <v>0</v>
      </c>
      <c r="T188">
        <f>VLOOKUP(Tabella55[[#This Row],[DATA]],Tabella51[], 2, 0)</f>
        <v>54.17</v>
      </c>
      <c r="U188">
        <f>VLOOKUP(Tabella55[[#This Row],[DATA]],Tabella53[], 2, 0)</f>
        <v>56.25</v>
      </c>
      <c r="V188">
        <f>VLOOKUP(Tabella55[[#This Row],[DATA]],Tabella52[], 2, 0)</f>
        <v>55.47</v>
      </c>
      <c r="W188">
        <f>VLOOKUP(Tabella55[[#This Row],[DATA]],Tabella54[], 2, 0)</f>
        <v>50</v>
      </c>
      <c r="X188">
        <v>0</v>
      </c>
      <c r="Y188">
        <v>0</v>
      </c>
      <c r="Z188" s="25">
        <f>Tabella55[[#This Row],[vcz.xh]]-Q187</f>
        <v>0</v>
      </c>
      <c r="AA188" s="25">
        <f>Tabella55[[#This Row],[vct.xh]]-R187</f>
        <v>0</v>
      </c>
      <c r="AB188" s="25">
        <f>Tabella55[[#This Row],[vct.full.xh]]-S187</f>
        <v>0</v>
      </c>
      <c r="AE188" s="23">
        <v>44073</v>
      </c>
      <c r="AF188" s="14">
        <v>18048.735000000001</v>
      </c>
      <c r="AG188" s="14">
        <v>75.507000000000005</v>
      </c>
      <c r="AH188" s="14">
        <v>171.25200000000001</v>
      </c>
      <c r="AI188" s="14">
        <v>564.63400000000001</v>
      </c>
      <c r="AJ188" s="14">
        <v>2.645</v>
      </c>
      <c r="AK188" s="14">
        <v>4.0620000000000003</v>
      </c>
      <c r="AL188" s="14">
        <v>0.97</v>
      </c>
      <c r="AM188" s="14"/>
      <c r="AN188" s="14"/>
      <c r="AO188" s="14"/>
      <c r="AP188" s="14"/>
      <c r="AQ188" s="14"/>
      <c r="AR188" s="14"/>
      <c r="AS188">
        <f>VLOOKUP(Tabella43[[#This Row],[DATA]],Tabella37[], 15, 0)</f>
        <v>4.9000000000000002E-2</v>
      </c>
      <c r="AT188" s="14"/>
      <c r="AU188" s="14"/>
      <c r="AV188" s="15"/>
      <c r="AX188" s="24">
        <v>44017</v>
      </c>
      <c r="AY188">
        <v>81.02</v>
      </c>
      <c r="BA188" s="24">
        <v>44017</v>
      </c>
      <c r="BB188">
        <v>69.790000000000006</v>
      </c>
      <c r="BD188" s="24">
        <v>44017</v>
      </c>
      <c r="BE188">
        <v>72.62</v>
      </c>
      <c r="BG188" s="24">
        <v>44017</v>
      </c>
      <c r="BH188">
        <v>50</v>
      </c>
    </row>
    <row r="189" spans="1:60" x14ac:dyDescent="0.3">
      <c r="A189" s="1">
        <v>44159</v>
      </c>
      <c r="B189" s="61">
        <v>109786</v>
      </c>
      <c r="C189" s="7">
        <v>226.30689313984169</v>
      </c>
      <c r="D189" s="39">
        <v>2.216838416241701E-2</v>
      </c>
      <c r="E189">
        <f>VLOOKUP(Tabella55[[#This Row],[DATA]],Tabella50[], 2, 0)</f>
        <v>28592.97</v>
      </c>
      <c r="F189">
        <f>VLOOKUP(Tabella55[[#This Row],[DATA]],Tabella50[], 3, 0)</f>
        <v>145.33199999999999</v>
      </c>
      <c r="G189">
        <f>VLOOKUP(Tabella55[[#This Row],[DATA]],Tabella50[], 4, 0)</f>
        <v>138.155</v>
      </c>
      <c r="H189">
        <f>VLOOKUP(Tabella55[[#This Row],[DATA]],Tabella50[], 5, 0)</f>
        <v>794.95399999999995</v>
      </c>
      <c r="I189">
        <f>VLOOKUP(Tabella55[[#This Row],[DATA]],Tabella50[], 6, 0)</f>
        <v>2.944</v>
      </c>
      <c r="J189">
        <f>VLOOKUP(Tabella55[[#This Row],[DATA]],Tabella50[], 7, 0)</f>
        <v>2.2799999999999998</v>
      </c>
      <c r="K189">
        <f>VLOOKUP(Tabella55[[#This Row],[DATA]],Tabella50[], 8, 0)</f>
        <v>1.1399999999999999</v>
      </c>
      <c r="L189">
        <f>VLOOKUP(Tabella55[[#This Row],[DATA]],Tabella50[], 9, 0)</f>
        <v>0</v>
      </c>
      <c r="M189">
        <f>VLOOKUP(Tabella55[[#This Row],[DATA]],Tabella50[], 10, 0)</f>
        <v>0</v>
      </c>
      <c r="N189">
        <f>VLOOKUP(Tabella55[[#This Row],[DATA]],Tabella50[], 13, 0)</f>
        <v>0</v>
      </c>
      <c r="O189">
        <f>VLOOKUP(Tabella55[[#This Row],[DATA]],Tabella50[], 14, 0)</f>
        <v>0</v>
      </c>
      <c r="P189">
        <f>VLOOKUP(Tabella55[[#This Row],[DATA]],Tabella50[], 15, 0)</f>
        <v>6.0999999999999999E-2</v>
      </c>
      <c r="Q189">
        <f>VLOOKUP(Tabella55[[#This Row],[DATA]],Tabella50[], 16, 0)</f>
        <v>0</v>
      </c>
      <c r="R189">
        <f>VLOOKUP(Tabella55[[#This Row],[DATA]],Tabella50[], 17, 0)</f>
        <v>0</v>
      </c>
      <c r="S189">
        <f>VLOOKUP(Tabella55[[#This Row],[DATA]],Tabella50[], 18, 0)</f>
        <v>0</v>
      </c>
      <c r="T189">
        <f>VLOOKUP(Tabella55[[#This Row],[DATA]],Tabella51[], 2, 0)</f>
        <v>54.17</v>
      </c>
      <c r="U189">
        <f>VLOOKUP(Tabella55[[#This Row],[DATA]],Tabella53[], 2, 0)</f>
        <v>56.25</v>
      </c>
      <c r="V189">
        <f>VLOOKUP(Tabella55[[#This Row],[DATA]],Tabella52[], 2, 0)</f>
        <v>55.47</v>
      </c>
      <c r="W189">
        <f>VLOOKUP(Tabella55[[#This Row],[DATA]],Tabella54[], 2, 0)</f>
        <v>50</v>
      </c>
      <c r="X189">
        <v>0</v>
      </c>
      <c r="Y189">
        <v>0</v>
      </c>
      <c r="Z189" s="25">
        <f>Tabella55[[#This Row],[vcz.xh]]-Q188</f>
        <v>0</v>
      </c>
      <c r="AA189" s="25">
        <f>Tabella55[[#This Row],[vct.xh]]-R188</f>
        <v>0</v>
      </c>
      <c r="AB189" s="25">
        <f>Tabella55[[#This Row],[vct.full.xh]]-S188</f>
        <v>0</v>
      </c>
      <c r="AE189" s="23">
        <v>44074</v>
      </c>
      <c r="AF189" s="16">
        <v>18263.512999999999</v>
      </c>
      <c r="AG189" s="16">
        <v>214.77799999999999</v>
      </c>
      <c r="AH189" s="16">
        <v>190.53399999999999</v>
      </c>
      <c r="AI189" s="16">
        <v>567.21799999999996</v>
      </c>
      <c r="AJ189" s="16">
        <v>2.5840000000000001</v>
      </c>
      <c r="AK189" s="16">
        <v>4.0540000000000003</v>
      </c>
      <c r="AL189" s="16">
        <v>0.97</v>
      </c>
      <c r="AM189" s="16"/>
      <c r="AN189" s="16"/>
      <c r="AO189" s="16"/>
      <c r="AP189" s="16"/>
      <c r="AQ189" s="16">
        <v>24.224</v>
      </c>
      <c r="AR189" s="16"/>
      <c r="AS189">
        <f>VLOOKUP(Tabella43[[#This Row],[DATA]],Tabella37[], 15, 0)</f>
        <v>5.0999999999999997E-2</v>
      </c>
      <c r="AT189" s="16"/>
      <c r="AU189" s="16"/>
      <c r="AV189" s="17"/>
      <c r="AX189" s="24">
        <v>44018</v>
      </c>
      <c r="AY189">
        <v>81.02</v>
      </c>
      <c r="BA189" s="24">
        <v>44018</v>
      </c>
      <c r="BB189">
        <v>69.790000000000006</v>
      </c>
      <c r="BD189" s="24">
        <v>44018</v>
      </c>
      <c r="BE189">
        <v>72.62</v>
      </c>
      <c r="BG189" s="24">
        <v>44018</v>
      </c>
      <c r="BH189">
        <v>50</v>
      </c>
    </row>
    <row r="190" spans="1:60" x14ac:dyDescent="0.3">
      <c r="A190" s="3">
        <v>44160</v>
      </c>
      <c r="B190" s="60">
        <v>110133</v>
      </c>
      <c r="C190" s="8">
        <v>227.02218007915567</v>
      </c>
      <c r="D190" s="38">
        <v>3.1557099474508995E-3</v>
      </c>
      <c r="E190">
        <f>VLOOKUP(Tabella55[[#This Row],[DATA]],Tabella50[], 2, 0)</f>
        <v>28816.798999999999</v>
      </c>
      <c r="F190">
        <f>VLOOKUP(Tabella55[[#This Row],[DATA]],Tabella50[], 3, 0)</f>
        <v>223.82900000000001</v>
      </c>
      <c r="G190">
        <f>VLOOKUP(Tabella55[[#This Row],[DATA]],Tabella50[], 4, 0)</f>
        <v>147.37200000000001</v>
      </c>
      <c r="H190">
        <f>VLOOKUP(Tabella55[[#This Row],[DATA]],Tabella50[], 5, 0)</f>
        <v>798.01</v>
      </c>
      <c r="I190">
        <f>VLOOKUP(Tabella55[[#This Row],[DATA]],Tabella50[], 6, 0)</f>
        <v>3.056</v>
      </c>
      <c r="J190">
        <f>VLOOKUP(Tabella55[[#This Row],[DATA]],Tabella50[], 7, 0)</f>
        <v>2.2120000000000002</v>
      </c>
      <c r="K190">
        <f>VLOOKUP(Tabella55[[#This Row],[DATA]],Tabella50[], 8, 0)</f>
        <v>1.1499999999999999</v>
      </c>
      <c r="L190">
        <f>VLOOKUP(Tabella55[[#This Row],[DATA]],Tabella50[], 9, 0)</f>
        <v>0</v>
      </c>
      <c r="M190">
        <f>VLOOKUP(Tabella55[[#This Row],[DATA]],Tabella50[], 10, 0)</f>
        <v>0</v>
      </c>
      <c r="N190">
        <f>VLOOKUP(Tabella55[[#This Row],[DATA]],Tabella50[], 13, 0)</f>
        <v>0</v>
      </c>
      <c r="O190">
        <f>VLOOKUP(Tabella55[[#This Row],[DATA]],Tabella50[], 14, 0)</f>
        <v>0</v>
      </c>
      <c r="P190">
        <f>VLOOKUP(Tabella55[[#This Row],[DATA]],Tabella50[], 15, 0)</f>
        <v>5.6000000000000001E-2</v>
      </c>
      <c r="Q190">
        <f>VLOOKUP(Tabella55[[#This Row],[DATA]],Tabella50[], 16, 0)</f>
        <v>0</v>
      </c>
      <c r="R190">
        <f>VLOOKUP(Tabella55[[#This Row],[DATA]],Tabella50[], 17, 0)</f>
        <v>0</v>
      </c>
      <c r="S190">
        <f>VLOOKUP(Tabella55[[#This Row],[DATA]],Tabella50[], 18, 0)</f>
        <v>0</v>
      </c>
      <c r="T190">
        <f>VLOOKUP(Tabella55[[#This Row],[DATA]],Tabella51[], 2, 0)</f>
        <v>57.87</v>
      </c>
      <c r="U190">
        <f>VLOOKUP(Tabella55[[#This Row],[DATA]],Tabella53[], 2, 0)</f>
        <v>58.63</v>
      </c>
      <c r="V190">
        <f>VLOOKUP(Tabella55[[#This Row],[DATA]],Tabella52[], 2, 0)</f>
        <v>57.55</v>
      </c>
      <c r="W190">
        <f>VLOOKUP(Tabella55[[#This Row],[DATA]],Tabella54[], 2, 0)</f>
        <v>50</v>
      </c>
      <c r="X190">
        <v>0</v>
      </c>
      <c r="Y190">
        <v>0</v>
      </c>
      <c r="Z190" s="25">
        <f>Tabella55[[#This Row],[vcz.xh]]-Q189</f>
        <v>0</v>
      </c>
      <c r="AA190" s="25">
        <f>Tabella55[[#This Row],[vct.xh]]-R189</f>
        <v>0</v>
      </c>
      <c r="AB190" s="25">
        <f>Tabella55[[#This Row],[vct.full.xh]]-S189</f>
        <v>0</v>
      </c>
      <c r="AE190" s="23">
        <v>44075</v>
      </c>
      <c r="AF190" s="14">
        <v>18462.86</v>
      </c>
      <c r="AG190" s="14">
        <v>199.34700000000001</v>
      </c>
      <c r="AH190" s="14">
        <v>187.54599999999999</v>
      </c>
      <c r="AI190" s="14">
        <v>572.89599999999996</v>
      </c>
      <c r="AJ190" s="14">
        <v>5.6779999999999999</v>
      </c>
      <c r="AK190" s="14">
        <v>4.016</v>
      </c>
      <c r="AL190" s="14">
        <v>0.96</v>
      </c>
      <c r="AM190" s="14"/>
      <c r="AN190" s="14"/>
      <c r="AO190" s="14"/>
      <c r="AP190" s="14"/>
      <c r="AQ190" s="14"/>
      <c r="AR190" s="14"/>
      <c r="AS190">
        <f>VLOOKUP(Tabella43[[#This Row],[DATA]],Tabella37[], 15, 0)</f>
        <v>5.5E-2</v>
      </c>
      <c r="AT190" s="14"/>
      <c r="AU190" s="14"/>
      <c r="AV190" s="15"/>
      <c r="AX190" s="24">
        <v>44019</v>
      </c>
      <c r="AY190">
        <v>81.02</v>
      </c>
      <c r="BA190" s="24">
        <v>44019</v>
      </c>
      <c r="BB190">
        <v>69.790000000000006</v>
      </c>
      <c r="BD190" s="24">
        <v>44019</v>
      </c>
      <c r="BE190">
        <v>72.62</v>
      </c>
      <c r="BG190" s="24">
        <v>44019</v>
      </c>
      <c r="BH190">
        <v>50</v>
      </c>
    </row>
    <row r="191" spans="1:60" x14ac:dyDescent="0.3">
      <c r="A191" s="1">
        <v>44161</v>
      </c>
      <c r="B191" s="61">
        <v>110227</v>
      </c>
      <c r="C191" s="7">
        <v>227.21594656992085</v>
      </c>
      <c r="D191" s="39">
        <v>8.5314944365216013E-4</v>
      </c>
      <c r="E191">
        <f>VLOOKUP(Tabella55[[#This Row],[DATA]],Tabella50[], 2, 0)</f>
        <v>28992.571</v>
      </c>
      <c r="F191">
        <f>VLOOKUP(Tabella55[[#This Row],[DATA]],Tabella50[], 3, 0)</f>
        <v>175.77199999999999</v>
      </c>
      <c r="G191">
        <f>VLOOKUP(Tabella55[[#This Row],[DATA]],Tabella50[], 4, 0)</f>
        <v>148.505</v>
      </c>
      <c r="H191">
        <f>VLOOKUP(Tabella55[[#This Row],[DATA]],Tabella50[], 5, 0)</f>
        <v>801.24</v>
      </c>
      <c r="I191">
        <f>VLOOKUP(Tabella55[[#This Row],[DATA]],Tabella50[], 6, 0)</f>
        <v>3.2290000000000001</v>
      </c>
      <c r="J191">
        <f>VLOOKUP(Tabella55[[#This Row],[DATA]],Tabella50[], 7, 0)</f>
        <v>2.2690000000000001</v>
      </c>
      <c r="K191">
        <f>VLOOKUP(Tabella55[[#This Row],[DATA]],Tabella50[], 8, 0)</f>
        <v>1.1499999999999999</v>
      </c>
      <c r="L191">
        <f>VLOOKUP(Tabella55[[#This Row],[DATA]],Tabella50[], 9, 0)</f>
        <v>0</v>
      </c>
      <c r="M191">
        <f>VLOOKUP(Tabella55[[#This Row],[DATA]],Tabella50[], 10, 0)</f>
        <v>0</v>
      </c>
      <c r="N191">
        <f>VLOOKUP(Tabella55[[#This Row],[DATA]],Tabella50[], 13, 0)</f>
        <v>0</v>
      </c>
      <c r="O191">
        <f>VLOOKUP(Tabella55[[#This Row],[DATA]],Tabella50[], 14, 0)</f>
        <v>0</v>
      </c>
      <c r="P191">
        <f>VLOOKUP(Tabella55[[#This Row],[DATA]],Tabella50[], 15, 0)</f>
        <v>5.5E-2</v>
      </c>
      <c r="Q191">
        <f>VLOOKUP(Tabella55[[#This Row],[DATA]],Tabella50[], 16, 0)</f>
        <v>0</v>
      </c>
      <c r="R191">
        <f>VLOOKUP(Tabella55[[#This Row],[DATA]],Tabella50[], 17, 0)</f>
        <v>0</v>
      </c>
      <c r="S191">
        <f>VLOOKUP(Tabella55[[#This Row],[DATA]],Tabella50[], 18, 0)</f>
        <v>0</v>
      </c>
      <c r="T191">
        <f>VLOOKUP(Tabella55[[#This Row],[DATA]],Tabella51[], 2, 0)</f>
        <v>57.87</v>
      </c>
      <c r="U191">
        <f>VLOOKUP(Tabella55[[#This Row],[DATA]],Tabella53[], 2, 0)</f>
        <v>58.63</v>
      </c>
      <c r="V191">
        <f>VLOOKUP(Tabella55[[#This Row],[DATA]],Tabella52[], 2, 0)</f>
        <v>57.55</v>
      </c>
      <c r="W191">
        <f>VLOOKUP(Tabella55[[#This Row],[DATA]],Tabella54[], 2, 0)</f>
        <v>50</v>
      </c>
      <c r="X191">
        <v>0</v>
      </c>
      <c r="Y191">
        <v>0</v>
      </c>
      <c r="Z191" s="25">
        <f>Tabella55[[#This Row],[vcz.xh]]-Q190</f>
        <v>0</v>
      </c>
      <c r="AA191" s="25">
        <f>Tabella55[[#This Row],[vct.xh]]-R190</f>
        <v>0</v>
      </c>
      <c r="AB191" s="25">
        <f>Tabella55[[#This Row],[vct.full.xh]]-S190</f>
        <v>0</v>
      </c>
      <c r="AE191" s="23">
        <v>44076</v>
      </c>
      <c r="AF191" s="16">
        <v>18682.185000000001</v>
      </c>
      <c r="AG191" s="16">
        <v>219.32400000000001</v>
      </c>
      <c r="AH191" s="16">
        <v>187.39500000000001</v>
      </c>
      <c r="AI191" s="16">
        <v>578.42899999999997</v>
      </c>
      <c r="AJ191" s="16">
        <v>5.5330000000000004</v>
      </c>
      <c r="AK191" s="16">
        <v>4.0819999999999999</v>
      </c>
      <c r="AL191" s="16">
        <v>0.95</v>
      </c>
      <c r="AM191" s="16"/>
      <c r="AN191" s="16"/>
      <c r="AO191" s="16"/>
      <c r="AP191" s="16"/>
      <c r="AQ191" s="16"/>
      <c r="AR191" s="16"/>
      <c r="AS191">
        <f>VLOOKUP(Tabella43[[#This Row],[DATA]],Tabella37[], 15, 0)</f>
        <v>5.3999999999999999E-2</v>
      </c>
      <c r="AT191" s="16"/>
      <c r="AU191" s="16"/>
      <c r="AV191" s="17"/>
      <c r="AX191" s="24">
        <v>44020</v>
      </c>
      <c r="AY191">
        <v>81.02</v>
      </c>
      <c r="BA191" s="24">
        <v>44020</v>
      </c>
      <c r="BB191">
        <v>69.790000000000006</v>
      </c>
      <c r="BD191" s="24">
        <v>44020</v>
      </c>
      <c r="BE191">
        <v>72.62</v>
      </c>
      <c r="BG191" s="24">
        <v>44020</v>
      </c>
      <c r="BH191">
        <v>50</v>
      </c>
    </row>
    <row r="192" spans="1:60" x14ac:dyDescent="0.3">
      <c r="A192" s="3">
        <v>44162</v>
      </c>
      <c r="B192" s="60">
        <v>110575</v>
      </c>
      <c r="C192" s="8">
        <v>227.93329485488127</v>
      </c>
      <c r="D192" s="38">
        <v>3.1521479709877421E-3</v>
      </c>
      <c r="E192">
        <f>VLOOKUP(Tabella55[[#This Row],[DATA]],Tabella50[], 2, 0)</f>
        <v>29152.062000000002</v>
      </c>
      <c r="F192">
        <f>VLOOKUP(Tabella55[[#This Row],[DATA]],Tabella50[], 3, 0)</f>
        <v>159.49100000000001</v>
      </c>
      <c r="G192">
        <f>VLOOKUP(Tabella55[[#This Row],[DATA]],Tabella50[], 4, 0)</f>
        <v>145.65600000000001</v>
      </c>
      <c r="H192">
        <f>VLOOKUP(Tabella55[[#This Row],[DATA]],Tabella50[], 5, 0)</f>
        <v>803.64099999999996</v>
      </c>
      <c r="I192">
        <f>VLOOKUP(Tabella55[[#This Row],[DATA]],Tabella50[], 6, 0)</f>
        <v>2.4020000000000001</v>
      </c>
      <c r="J192">
        <f>VLOOKUP(Tabella55[[#This Row],[DATA]],Tabella50[], 7, 0)</f>
        <v>2.2440000000000002</v>
      </c>
      <c r="K192">
        <f>VLOOKUP(Tabella55[[#This Row],[DATA]],Tabella50[], 8, 0)</f>
        <v>1.1499999999999999</v>
      </c>
      <c r="L192">
        <f>VLOOKUP(Tabella55[[#This Row],[DATA]],Tabella50[], 9, 0)</f>
        <v>0</v>
      </c>
      <c r="M192">
        <f>VLOOKUP(Tabella55[[#This Row],[DATA]],Tabella50[], 10, 0)</f>
        <v>0</v>
      </c>
      <c r="N192">
        <f>VLOOKUP(Tabella55[[#This Row],[DATA]],Tabella50[], 13, 0)</f>
        <v>0</v>
      </c>
      <c r="O192">
        <f>VLOOKUP(Tabella55[[#This Row],[DATA]],Tabella50[], 14, 0)</f>
        <v>0</v>
      </c>
      <c r="P192">
        <f>VLOOKUP(Tabella55[[#This Row],[DATA]],Tabella50[], 15, 0)</f>
        <v>5.3999999999999999E-2</v>
      </c>
      <c r="Q192">
        <f>VLOOKUP(Tabella55[[#This Row],[DATA]],Tabella50[], 16, 0)</f>
        <v>0</v>
      </c>
      <c r="R192">
        <f>VLOOKUP(Tabella55[[#This Row],[DATA]],Tabella50[], 17, 0)</f>
        <v>0</v>
      </c>
      <c r="S192">
        <f>VLOOKUP(Tabella55[[#This Row],[DATA]],Tabella50[], 18, 0)</f>
        <v>0</v>
      </c>
      <c r="T192">
        <f>VLOOKUP(Tabella55[[#This Row],[DATA]],Tabella51[], 2, 0)</f>
        <v>57.87</v>
      </c>
      <c r="U192">
        <f>VLOOKUP(Tabella55[[#This Row],[DATA]],Tabella53[], 2, 0)</f>
        <v>58.63</v>
      </c>
      <c r="V192">
        <f>VLOOKUP(Tabella55[[#This Row],[DATA]],Tabella52[], 2, 0)</f>
        <v>57.55</v>
      </c>
      <c r="W192">
        <f>VLOOKUP(Tabella55[[#This Row],[DATA]],Tabella54[], 2, 0)</f>
        <v>50</v>
      </c>
      <c r="X192">
        <v>0</v>
      </c>
      <c r="Y192">
        <v>0</v>
      </c>
      <c r="Z192" s="25">
        <f>Tabella55[[#This Row],[vcz.xh]]-Q191</f>
        <v>0</v>
      </c>
      <c r="AA192" s="25">
        <f>Tabella55[[#This Row],[vct.xh]]-R191</f>
        <v>0</v>
      </c>
      <c r="AB192" s="25">
        <f>Tabella55[[#This Row],[vct.full.xh]]-S191</f>
        <v>0</v>
      </c>
      <c r="AE192" s="23">
        <v>44077</v>
      </c>
      <c r="AF192" s="14">
        <v>18886.738000000001</v>
      </c>
      <c r="AG192" s="14">
        <v>204.553</v>
      </c>
      <c r="AH192" s="14">
        <v>187.08699999999999</v>
      </c>
      <c r="AI192" s="14">
        <v>582.32600000000002</v>
      </c>
      <c r="AJ192" s="14">
        <v>3.8969999999999998</v>
      </c>
      <c r="AK192" s="14">
        <v>3.9820000000000002</v>
      </c>
      <c r="AL192" s="14">
        <v>0.94</v>
      </c>
      <c r="AM192" s="14"/>
      <c r="AN192" s="14"/>
      <c r="AO192" s="14"/>
      <c r="AP192" s="14"/>
      <c r="AQ192" s="14"/>
      <c r="AR192" s="14"/>
      <c r="AS192">
        <f>VLOOKUP(Tabella43[[#This Row],[DATA]],Tabella37[], 15, 0)</f>
        <v>5.2999999999999999E-2</v>
      </c>
      <c r="AT192" s="14"/>
      <c r="AU192" s="14"/>
      <c r="AV192" s="15"/>
      <c r="AX192" s="24">
        <v>44021</v>
      </c>
      <c r="AY192">
        <v>81.02</v>
      </c>
      <c r="BA192" s="24">
        <v>44021</v>
      </c>
      <c r="BB192">
        <v>69.790000000000006</v>
      </c>
      <c r="BD192" s="24">
        <v>44021</v>
      </c>
      <c r="BE192">
        <v>72.62</v>
      </c>
      <c r="BG192" s="24">
        <v>44021</v>
      </c>
      <c r="BH192">
        <v>50</v>
      </c>
    </row>
    <row r="193" spans="1:60" x14ac:dyDescent="0.3">
      <c r="A193" s="1">
        <v>44165</v>
      </c>
      <c r="B193" s="61">
        <v>108893</v>
      </c>
      <c r="C193" s="7">
        <v>224.46611147757255</v>
      </c>
      <c r="D193" s="39">
        <v>-1.532827503665735E-2</v>
      </c>
      <c r="E193">
        <f>VLOOKUP(Tabella55[[#This Row],[DATA]],Tabella50[], 2, 0)</f>
        <v>29607.813999999998</v>
      </c>
      <c r="F193">
        <f>VLOOKUP(Tabella55[[#This Row],[DATA]],Tabella50[], 3, 0)</f>
        <v>98.778999999999996</v>
      </c>
      <c r="G193">
        <f>VLOOKUP(Tabella55[[#This Row],[DATA]],Tabella50[], 4, 0)</f>
        <v>165.739</v>
      </c>
      <c r="H193">
        <f>VLOOKUP(Tabella55[[#This Row],[DATA]],Tabella50[], 5, 0)</f>
        <v>808.99699999999996</v>
      </c>
      <c r="I193">
        <f>VLOOKUP(Tabella55[[#This Row],[DATA]],Tabella50[], 6, 0)</f>
        <v>1.341</v>
      </c>
      <c r="J193">
        <f>VLOOKUP(Tabella55[[#This Row],[DATA]],Tabella50[], 7, 0)</f>
        <v>2.427</v>
      </c>
      <c r="K193">
        <f>VLOOKUP(Tabella55[[#This Row],[DATA]],Tabella50[], 8, 0)</f>
        <v>1.1499999999999999</v>
      </c>
      <c r="L193">
        <f>VLOOKUP(Tabella55[[#This Row],[DATA]],Tabella50[], 9, 0)</f>
        <v>0</v>
      </c>
      <c r="M193">
        <f>VLOOKUP(Tabella55[[#This Row],[DATA]],Tabella50[], 10, 0)</f>
        <v>0</v>
      </c>
      <c r="N193">
        <f>VLOOKUP(Tabella55[[#This Row],[DATA]],Tabella50[], 13, 0)</f>
        <v>0</v>
      </c>
      <c r="O193">
        <f>VLOOKUP(Tabella55[[#This Row],[DATA]],Tabella50[], 14, 0)</f>
        <v>0</v>
      </c>
      <c r="P193">
        <f>VLOOKUP(Tabella55[[#This Row],[DATA]],Tabella50[], 15, 0)</f>
        <v>5.1999999999999998E-2</v>
      </c>
      <c r="Q193">
        <f>VLOOKUP(Tabella55[[#This Row],[DATA]],Tabella50[], 16, 0)</f>
        <v>0</v>
      </c>
      <c r="R193">
        <f>VLOOKUP(Tabella55[[#This Row],[DATA]],Tabella50[], 17, 0)</f>
        <v>0</v>
      </c>
      <c r="S193">
        <f>VLOOKUP(Tabella55[[#This Row],[DATA]],Tabella50[], 18, 0)</f>
        <v>0</v>
      </c>
      <c r="T193">
        <f>VLOOKUP(Tabella55[[#This Row],[DATA]],Tabella51[], 2, 0)</f>
        <v>60.65</v>
      </c>
      <c r="U193">
        <f>VLOOKUP(Tabella55[[#This Row],[DATA]],Tabella53[], 2, 0)</f>
        <v>60.42</v>
      </c>
      <c r="V193">
        <f>VLOOKUP(Tabella55[[#This Row],[DATA]],Tabella52[], 2, 0)</f>
        <v>59.11</v>
      </c>
      <c r="W193">
        <f>VLOOKUP(Tabella55[[#This Row],[DATA]],Tabella54[], 2, 0)</f>
        <v>50</v>
      </c>
      <c r="X193">
        <v>0</v>
      </c>
      <c r="Y193">
        <v>0</v>
      </c>
      <c r="Z193" s="25">
        <f>Tabella55[[#This Row],[vcz.xh]]-Q192</f>
        <v>0</v>
      </c>
      <c r="AA193" s="25">
        <f>Tabella55[[#This Row],[vct.xh]]-R192</f>
        <v>0</v>
      </c>
      <c r="AB193" s="25">
        <f>Tabella55[[#This Row],[vct.full.xh]]-S192</f>
        <v>0</v>
      </c>
      <c r="AE193" s="23">
        <v>44078</v>
      </c>
      <c r="AF193" s="16">
        <v>19121.151000000002</v>
      </c>
      <c r="AG193" s="16">
        <v>234.41399999999999</v>
      </c>
      <c r="AH193" s="16">
        <v>191.59299999999999</v>
      </c>
      <c r="AI193" s="16">
        <v>586.476</v>
      </c>
      <c r="AJ193" s="16">
        <v>4.1500000000000004</v>
      </c>
      <c r="AK193" s="16">
        <v>4.0039999999999996</v>
      </c>
      <c r="AL193" s="16">
        <v>0.93</v>
      </c>
      <c r="AM193" s="16"/>
      <c r="AN193" s="16"/>
      <c r="AO193" s="16"/>
      <c r="AP193" s="16"/>
      <c r="AQ193" s="16"/>
      <c r="AR193" s="16"/>
      <c r="AS193">
        <f>VLOOKUP(Tabella43[[#This Row],[DATA]],Tabella37[], 15, 0)</f>
        <v>5.2999999999999999E-2</v>
      </c>
      <c r="AT193" s="16"/>
      <c r="AU193" s="16"/>
      <c r="AV193" s="17"/>
      <c r="AX193" s="24">
        <v>44022</v>
      </c>
      <c r="AY193">
        <v>81.02</v>
      </c>
      <c r="BA193" s="24">
        <v>44022</v>
      </c>
      <c r="BB193">
        <v>69.790000000000006</v>
      </c>
      <c r="BD193" s="24">
        <v>44022</v>
      </c>
      <c r="BE193">
        <v>72.62</v>
      </c>
      <c r="BG193" s="24">
        <v>44022</v>
      </c>
      <c r="BH193">
        <v>50</v>
      </c>
    </row>
    <row r="194" spans="1:60" x14ac:dyDescent="0.3">
      <c r="A194" s="3">
        <v>44166</v>
      </c>
      <c r="B194" s="60">
        <v>111400</v>
      </c>
      <c r="C194" s="8">
        <v>229.63390501319262</v>
      </c>
      <c r="D194" s="38">
        <v>2.2761578775450521E-2</v>
      </c>
      <c r="E194">
        <f>VLOOKUP(Tabella55[[#This Row],[DATA]],Tabella50[], 2, 0)</f>
        <v>29845.714</v>
      </c>
      <c r="F194">
        <f>VLOOKUP(Tabella55[[#This Row],[DATA]],Tabella50[], 3, 0)</f>
        <v>237.9</v>
      </c>
      <c r="G194">
        <f>VLOOKUP(Tabella55[[#This Row],[DATA]],Tabella50[], 4, 0)</f>
        <v>178.96299999999999</v>
      </c>
      <c r="H194">
        <f>VLOOKUP(Tabella55[[#This Row],[DATA]],Tabella50[], 5, 0)</f>
        <v>812.25400000000002</v>
      </c>
      <c r="I194">
        <f>VLOOKUP(Tabella55[[#This Row],[DATA]],Tabella50[], 6, 0)</f>
        <v>3.2570000000000001</v>
      </c>
      <c r="J194">
        <f>VLOOKUP(Tabella55[[#This Row],[DATA]],Tabella50[], 7, 0)</f>
        <v>2.4710000000000001</v>
      </c>
      <c r="K194">
        <f>VLOOKUP(Tabella55[[#This Row],[DATA]],Tabella50[], 8, 0)</f>
        <v>1.1499999999999999</v>
      </c>
      <c r="L194">
        <f>VLOOKUP(Tabella55[[#This Row],[DATA]],Tabella50[], 9, 0)</f>
        <v>0</v>
      </c>
      <c r="M194">
        <f>VLOOKUP(Tabella55[[#This Row],[DATA]],Tabella50[], 10, 0)</f>
        <v>0</v>
      </c>
      <c r="N194">
        <f>VLOOKUP(Tabella55[[#This Row],[DATA]],Tabella50[], 13, 0)</f>
        <v>0</v>
      </c>
      <c r="O194">
        <f>VLOOKUP(Tabella55[[#This Row],[DATA]],Tabella50[], 14, 0)</f>
        <v>0</v>
      </c>
      <c r="P194">
        <f>VLOOKUP(Tabella55[[#This Row],[DATA]],Tabella50[], 15, 0)</f>
        <v>5.0999999999999997E-2</v>
      </c>
      <c r="Q194">
        <f>VLOOKUP(Tabella55[[#This Row],[DATA]],Tabella50[], 16, 0)</f>
        <v>0</v>
      </c>
      <c r="R194">
        <f>VLOOKUP(Tabella55[[#This Row],[DATA]],Tabella50[], 17, 0)</f>
        <v>0</v>
      </c>
      <c r="S194">
        <f>VLOOKUP(Tabella55[[#This Row],[DATA]],Tabella50[], 18, 0)</f>
        <v>0</v>
      </c>
      <c r="T194">
        <f>VLOOKUP(Tabella55[[#This Row],[DATA]],Tabella51[], 2, 0)</f>
        <v>60.65</v>
      </c>
      <c r="U194">
        <f>VLOOKUP(Tabella55[[#This Row],[DATA]],Tabella53[], 2, 0)</f>
        <v>60.42</v>
      </c>
      <c r="V194">
        <f>VLOOKUP(Tabella55[[#This Row],[DATA]],Tabella52[], 2, 0)</f>
        <v>59.11</v>
      </c>
      <c r="W194">
        <f>VLOOKUP(Tabella55[[#This Row],[DATA]],Tabella54[], 2, 0)</f>
        <v>50</v>
      </c>
      <c r="X194">
        <v>0</v>
      </c>
      <c r="Y194">
        <v>0</v>
      </c>
      <c r="Z194" s="25">
        <f>Tabella55[[#This Row],[vcz.xh]]-Q193</f>
        <v>0</v>
      </c>
      <c r="AA194" s="25">
        <f>Tabella55[[#This Row],[vct.xh]]-R193</f>
        <v>0</v>
      </c>
      <c r="AB194" s="25">
        <f>Tabella55[[#This Row],[vct.full.xh]]-S193</f>
        <v>0</v>
      </c>
      <c r="AE194" s="23">
        <v>44079</v>
      </c>
      <c r="AF194" s="14">
        <v>19266.946</v>
      </c>
      <c r="AG194" s="14">
        <v>145.79400000000001</v>
      </c>
      <c r="AH194" s="14">
        <v>184.81700000000001</v>
      </c>
      <c r="AI194" s="14">
        <v>589.75199999999995</v>
      </c>
      <c r="AJ194" s="14">
        <v>3.2759999999999998</v>
      </c>
      <c r="AK194" s="14">
        <v>3.9660000000000002</v>
      </c>
      <c r="AL194" s="14">
        <v>0.92</v>
      </c>
      <c r="AM194" s="14"/>
      <c r="AN194" s="14"/>
      <c r="AO194" s="14"/>
      <c r="AP194" s="14"/>
      <c r="AQ194" s="14">
        <v>26.169</v>
      </c>
      <c r="AR194" s="14"/>
      <c r="AS194">
        <f>VLOOKUP(Tabella43[[#This Row],[DATA]],Tabella37[], 15, 0)</f>
        <v>5.3999999999999999E-2</v>
      </c>
      <c r="AT194" s="14"/>
      <c r="AU194" s="14"/>
      <c r="AV194" s="15"/>
      <c r="AX194" s="24">
        <v>44023</v>
      </c>
      <c r="AY194">
        <v>81.02</v>
      </c>
      <c r="BA194" s="24">
        <v>44023</v>
      </c>
      <c r="BB194">
        <v>69.790000000000006</v>
      </c>
      <c r="BD194" s="24">
        <v>44023</v>
      </c>
      <c r="BE194">
        <v>72.62</v>
      </c>
      <c r="BG194" s="24">
        <v>44023</v>
      </c>
      <c r="BH194">
        <v>50</v>
      </c>
    </row>
    <row r="195" spans="1:60" x14ac:dyDescent="0.3">
      <c r="A195" s="1">
        <v>44167</v>
      </c>
      <c r="B195" s="61">
        <v>111879</v>
      </c>
      <c r="C195" s="7">
        <v>230.62128957783642</v>
      </c>
      <c r="D195" s="39">
        <v>4.2906026526141009E-3</v>
      </c>
      <c r="E195">
        <f>VLOOKUP(Tabella55[[#This Row],[DATA]],Tabella50[], 2, 0)</f>
        <v>30078.725999999999</v>
      </c>
      <c r="F195">
        <f>VLOOKUP(Tabella55[[#This Row],[DATA]],Tabella50[], 3, 0)</f>
        <v>233.012</v>
      </c>
      <c r="G195">
        <f>VLOOKUP(Tabella55[[#This Row],[DATA]],Tabella50[], 4, 0)</f>
        <v>180.27500000000001</v>
      </c>
      <c r="H195">
        <f>VLOOKUP(Tabella55[[#This Row],[DATA]],Tabella50[], 5, 0)</f>
        <v>815.51599999999996</v>
      </c>
      <c r="I195">
        <f>VLOOKUP(Tabella55[[#This Row],[DATA]],Tabella50[], 6, 0)</f>
        <v>3.262</v>
      </c>
      <c r="J195">
        <f>VLOOKUP(Tabella55[[#This Row],[DATA]],Tabella50[], 7, 0)</f>
        <v>2.5009999999999999</v>
      </c>
      <c r="K195">
        <f>VLOOKUP(Tabella55[[#This Row],[DATA]],Tabella50[], 8, 0)</f>
        <v>1.1399999999999999</v>
      </c>
      <c r="L195">
        <f>VLOOKUP(Tabella55[[#This Row],[DATA]],Tabella50[], 9, 0)</f>
        <v>0</v>
      </c>
      <c r="M195">
        <f>VLOOKUP(Tabella55[[#This Row],[DATA]],Tabella50[], 10, 0)</f>
        <v>0</v>
      </c>
      <c r="N195">
        <f>VLOOKUP(Tabella55[[#This Row],[DATA]],Tabella50[], 13, 0)</f>
        <v>0</v>
      </c>
      <c r="O195">
        <f>VLOOKUP(Tabella55[[#This Row],[DATA]],Tabella50[], 14, 0)</f>
        <v>0</v>
      </c>
      <c r="P195">
        <f>VLOOKUP(Tabella55[[#This Row],[DATA]],Tabella50[], 15, 0)</f>
        <v>0.05</v>
      </c>
      <c r="Q195">
        <f>VLOOKUP(Tabella55[[#This Row],[DATA]],Tabella50[], 16, 0)</f>
        <v>0</v>
      </c>
      <c r="R195">
        <f>VLOOKUP(Tabella55[[#This Row],[DATA]],Tabella50[], 17, 0)</f>
        <v>0</v>
      </c>
      <c r="S195">
        <f>VLOOKUP(Tabella55[[#This Row],[DATA]],Tabella50[], 18, 0)</f>
        <v>0</v>
      </c>
      <c r="T195">
        <f>VLOOKUP(Tabella55[[#This Row],[DATA]],Tabella51[], 2, 0)</f>
        <v>60.65</v>
      </c>
      <c r="U195">
        <f>VLOOKUP(Tabella55[[#This Row],[DATA]],Tabella53[], 2, 0)</f>
        <v>60.42</v>
      </c>
      <c r="V195">
        <f>VLOOKUP(Tabella55[[#This Row],[DATA]],Tabella52[], 2, 0)</f>
        <v>59.11</v>
      </c>
      <c r="W195">
        <f>VLOOKUP(Tabella55[[#This Row],[DATA]],Tabella54[], 2, 0)</f>
        <v>50</v>
      </c>
      <c r="X195">
        <v>0</v>
      </c>
      <c r="Y195">
        <v>0</v>
      </c>
      <c r="Z195" s="25">
        <f>Tabella55[[#This Row],[vcz.xh]]-Q194</f>
        <v>0</v>
      </c>
      <c r="AA195" s="25">
        <f>Tabella55[[#This Row],[vct.xh]]-R194</f>
        <v>0</v>
      </c>
      <c r="AB195" s="25">
        <f>Tabella55[[#This Row],[vct.full.xh]]-S194</f>
        <v>0</v>
      </c>
      <c r="AE195" s="23">
        <v>44080</v>
      </c>
      <c r="AF195" s="16">
        <v>19334.803</v>
      </c>
      <c r="AG195" s="16">
        <v>67.856999999999999</v>
      </c>
      <c r="AH195" s="16">
        <v>183.72399999999999</v>
      </c>
      <c r="AI195" s="16">
        <v>591.84100000000001</v>
      </c>
      <c r="AJ195" s="16">
        <v>2.089</v>
      </c>
      <c r="AK195" s="16">
        <v>3.887</v>
      </c>
      <c r="AL195" s="16">
        <v>0.91</v>
      </c>
      <c r="AM195" s="16"/>
      <c r="AN195" s="16"/>
      <c r="AO195" s="16"/>
      <c r="AP195" s="16"/>
      <c r="AQ195" s="16"/>
      <c r="AR195" s="16"/>
      <c r="AS195">
        <f>VLOOKUP(Tabella43[[#This Row],[DATA]],Tabella37[], 15, 0)</f>
        <v>5.7000000000000002E-2</v>
      </c>
      <c r="AT195" s="16"/>
      <c r="AU195" s="16"/>
      <c r="AV195" s="17"/>
      <c r="AX195" s="24">
        <v>44024</v>
      </c>
      <c r="AY195">
        <v>81.02</v>
      </c>
      <c r="BA195" s="24">
        <v>44024</v>
      </c>
      <c r="BB195">
        <v>69.790000000000006</v>
      </c>
      <c r="BD195" s="24">
        <v>44024</v>
      </c>
      <c r="BE195">
        <v>72.62</v>
      </c>
      <c r="BG195" s="24">
        <v>44024</v>
      </c>
      <c r="BH195">
        <v>50</v>
      </c>
    </row>
    <row r="196" spans="1:60" x14ac:dyDescent="0.3">
      <c r="A196" s="3">
        <v>44168</v>
      </c>
      <c r="B196" s="60">
        <v>112292</v>
      </c>
      <c r="C196" s="8">
        <v>231.47262532981532</v>
      </c>
      <c r="D196" s="38">
        <v>3.6846913050596706E-3</v>
      </c>
      <c r="E196">
        <f>VLOOKUP(Tabella55[[#This Row],[DATA]],Tabella50[], 2, 0)</f>
        <v>30314.405999999999</v>
      </c>
      <c r="F196">
        <f>VLOOKUP(Tabella55[[#This Row],[DATA]],Tabella50[], 3, 0)</f>
        <v>235.68</v>
      </c>
      <c r="G196">
        <f>VLOOKUP(Tabella55[[#This Row],[DATA]],Tabella50[], 4, 0)</f>
        <v>188.834</v>
      </c>
      <c r="H196">
        <f>VLOOKUP(Tabella55[[#This Row],[DATA]],Tabella50[], 5, 0)</f>
        <v>819.04399999999998</v>
      </c>
      <c r="I196">
        <f>VLOOKUP(Tabella55[[#This Row],[DATA]],Tabella50[], 6, 0)</f>
        <v>3.528</v>
      </c>
      <c r="J196">
        <f>VLOOKUP(Tabella55[[#This Row],[DATA]],Tabella50[], 7, 0)</f>
        <v>2.5430000000000001</v>
      </c>
      <c r="K196">
        <f>VLOOKUP(Tabella55[[#This Row],[DATA]],Tabella50[], 8, 0)</f>
        <v>1.1399999999999999</v>
      </c>
      <c r="L196">
        <f>VLOOKUP(Tabella55[[#This Row],[DATA]],Tabella50[], 9, 0)</f>
        <v>0</v>
      </c>
      <c r="M196">
        <f>VLOOKUP(Tabella55[[#This Row],[DATA]],Tabella50[], 10, 0)</f>
        <v>0</v>
      </c>
      <c r="N196">
        <f>VLOOKUP(Tabella55[[#This Row],[DATA]],Tabella50[], 13, 0)</f>
        <v>0</v>
      </c>
      <c r="O196">
        <f>VLOOKUP(Tabella55[[#This Row],[DATA]],Tabella50[], 14, 0)</f>
        <v>0</v>
      </c>
      <c r="P196">
        <f>VLOOKUP(Tabella55[[#This Row],[DATA]],Tabella50[], 15, 0)</f>
        <v>4.9000000000000002E-2</v>
      </c>
      <c r="Q196">
        <f>VLOOKUP(Tabella55[[#This Row],[DATA]],Tabella50[], 16, 0)</f>
        <v>0</v>
      </c>
      <c r="R196">
        <f>VLOOKUP(Tabella55[[#This Row],[DATA]],Tabella50[], 17, 0)</f>
        <v>0</v>
      </c>
      <c r="S196">
        <f>VLOOKUP(Tabella55[[#This Row],[DATA]],Tabella50[], 18, 0)</f>
        <v>0</v>
      </c>
      <c r="T196">
        <f>VLOOKUP(Tabella55[[#This Row],[DATA]],Tabella51[], 2, 0)</f>
        <v>63.43</v>
      </c>
      <c r="U196">
        <f>VLOOKUP(Tabella55[[#This Row],[DATA]],Tabella53[], 2, 0)</f>
        <v>62.2</v>
      </c>
      <c r="V196">
        <f>VLOOKUP(Tabella55[[#This Row],[DATA]],Tabella52[], 2, 0)</f>
        <v>60.68</v>
      </c>
      <c r="W196">
        <f>VLOOKUP(Tabella55[[#This Row],[DATA]],Tabella54[], 2, 0)</f>
        <v>50</v>
      </c>
      <c r="X196">
        <v>0</v>
      </c>
      <c r="Y196">
        <v>0</v>
      </c>
      <c r="Z196" s="25">
        <f>Tabella55[[#This Row],[vcz.xh]]-Q195</f>
        <v>0</v>
      </c>
      <c r="AA196" s="25">
        <f>Tabella55[[#This Row],[vct.xh]]-R195</f>
        <v>0</v>
      </c>
      <c r="AB196" s="25">
        <f>Tabella55[[#This Row],[vct.full.xh]]-S195</f>
        <v>0</v>
      </c>
      <c r="AE196" s="23">
        <v>44081</v>
      </c>
      <c r="AF196" s="14">
        <v>19382.809000000001</v>
      </c>
      <c r="AG196" s="14">
        <v>48.006</v>
      </c>
      <c r="AH196" s="14">
        <v>159.899</v>
      </c>
      <c r="AI196" s="14">
        <v>593.28899999999999</v>
      </c>
      <c r="AJ196" s="14">
        <v>1.4490000000000001</v>
      </c>
      <c r="AK196" s="14">
        <v>3.7240000000000002</v>
      </c>
      <c r="AL196" s="14">
        <v>0.9</v>
      </c>
      <c r="AM196" s="14"/>
      <c r="AN196" s="14"/>
      <c r="AO196" s="14"/>
      <c r="AP196" s="14"/>
      <c r="AQ196" s="14"/>
      <c r="AR196" s="14"/>
      <c r="AS196">
        <f>VLOOKUP(Tabella43[[#This Row],[DATA]],Tabella37[], 15, 0)</f>
        <v>5.8000000000000003E-2</v>
      </c>
      <c r="AT196" s="14"/>
      <c r="AU196" s="14"/>
      <c r="AV196" s="15"/>
      <c r="AX196" s="24">
        <v>44025</v>
      </c>
      <c r="AY196">
        <v>81.02</v>
      </c>
      <c r="BA196" s="24">
        <v>44025</v>
      </c>
      <c r="BB196">
        <v>69.790000000000006</v>
      </c>
      <c r="BD196" s="24">
        <v>44025</v>
      </c>
      <c r="BE196">
        <v>72.62</v>
      </c>
      <c r="BG196" s="24">
        <v>44025</v>
      </c>
      <c r="BH196">
        <v>50</v>
      </c>
    </row>
    <row r="197" spans="1:60" x14ac:dyDescent="0.3">
      <c r="A197" s="1">
        <v>44169</v>
      </c>
      <c r="B197" s="61">
        <v>113750</v>
      </c>
      <c r="C197" s="7">
        <v>234.47806728232189</v>
      </c>
      <c r="D197" s="39">
        <v>1.2900436380202371E-2</v>
      </c>
      <c r="E197">
        <f>VLOOKUP(Tabella55[[#This Row],[DATA]],Tabella50[], 2, 0)</f>
        <v>30533.496999999999</v>
      </c>
      <c r="F197">
        <f>VLOOKUP(Tabella55[[#This Row],[DATA]],Tabella50[], 3, 0)</f>
        <v>219.09100000000001</v>
      </c>
      <c r="G197">
        <f>VLOOKUP(Tabella55[[#This Row],[DATA]],Tabella50[], 4, 0)</f>
        <v>197.34800000000001</v>
      </c>
      <c r="H197">
        <f>VLOOKUP(Tabella55[[#This Row],[DATA]],Tabella50[], 5, 0)</f>
        <v>822.28700000000003</v>
      </c>
      <c r="I197">
        <f>VLOOKUP(Tabella55[[#This Row],[DATA]],Tabella50[], 6, 0)</f>
        <v>3.2429999999999999</v>
      </c>
      <c r="J197">
        <f>VLOOKUP(Tabella55[[#This Row],[DATA]],Tabella50[], 7, 0)</f>
        <v>2.6640000000000001</v>
      </c>
      <c r="K197">
        <f>VLOOKUP(Tabella55[[#This Row],[DATA]],Tabella50[], 8, 0)</f>
        <v>1.1299999999999999</v>
      </c>
      <c r="L197">
        <f>VLOOKUP(Tabella55[[#This Row],[DATA]],Tabella50[], 9, 0)</f>
        <v>0</v>
      </c>
      <c r="M197">
        <f>VLOOKUP(Tabella55[[#This Row],[DATA]],Tabella50[], 10, 0)</f>
        <v>0</v>
      </c>
      <c r="N197">
        <f>VLOOKUP(Tabella55[[#This Row],[DATA]],Tabella50[], 13, 0)</f>
        <v>0</v>
      </c>
      <c r="O197">
        <f>VLOOKUP(Tabella55[[#This Row],[DATA]],Tabella50[], 14, 0)</f>
        <v>0</v>
      </c>
      <c r="P197">
        <f>VLOOKUP(Tabella55[[#This Row],[DATA]],Tabella50[], 15, 0)</f>
        <v>4.8000000000000001E-2</v>
      </c>
      <c r="Q197">
        <f>VLOOKUP(Tabella55[[#This Row],[DATA]],Tabella50[], 16, 0)</f>
        <v>0</v>
      </c>
      <c r="R197">
        <f>VLOOKUP(Tabella55[[#This Row],[DATA]],Tabella50[], 17, 0)</f>
        <v>0</v>
      </c>
      <c r="S197">
        <f>VLOOKUP(Tabella55[[#This Row],[DATA]],Tabella50[], 18, 0)</f>
        <v>0</v>
      </c>
      <c r="T197">
        <f>VLOOKUP(Tabella55[[#This Row],[DATA]],Tabella51[], 2, 0)</f>
        <v>63.43</v>
      </c>
      <c r="U197">
        <f>VLOOKUP(Tabella55[[#This Row],[DATA]],Tabella53[], 2, 0)</f>
        <v>62.2</v>
      </c>
      <c r="V197">
        <f>VLOOKUP(Tabella55[[#This Row],[DATA]],Tabella52[], 2, 0)</f>
        <v>60.68</v>
      </c>
      <c r="W197">
        <f>VLOOKUP(Tabella55[[#This Row],[DATA]],Tabella54[], 2, 0)</f>
        <v>50</v>
      </c>
      <c r="X197">
        <v>0</v>
      </c>
      <c r="Y197">
        <v>0</v>
      </c>
      <c r="Z197" s="25">
        <f>Tabella55[[#This Row],[vcz.xh]]-Q196</f>
        <v>0</v>
      </c>
      <c r="AA197" s="25">
        <f>Tabella55[[#This Row],[vct.xh]]-R196</f>
        <v>0</v>
      </c>
      <c r="AB197" s="25">
        <f>Tabella55[[#This Row],[vct.full.xh]]-S196</f>
        <v>0</v>
      </c>
      <c r="AE197" s="23">
        <v>44082</v>
      </c>
      <c r="AF197" s="16">
        <v>19449.535</v>
      </c>
      <c r="AG197" s="16">
        <v>66.725999999999999</v>
      </c>
      <c r="AH197" s="16">
        <v>140.95400000000001</v>
      </c>
      <c r="AI197" s="16">
        <v>595.64400000000001</v>
      </c>
      <c r="AJ197" s="16">
        <v>2.355</v>
      </c>
      <c r="AK197" s="16">
        <v>3.25</v>
      </c>
      <c r="AL197" s="16">
        <v>0.9</v>
      </c>
      <c r="AM197" s="16"/>
      <c r="AN197" s="16"/>
      <c r="AO197" s="16"/>
      <c r="AP197" s="16"/>
      <c r="AQ197" s="16"/>
      <c r="AR197" s="16"/>
      <c r="AS197">
        <f>VLOOKUP(Tabella43[[#This Row],[DATA]],Tabella37[], 15, 0)</f>
        <v>0.06</v>
      </c>
      <c r="AT197" s="16"/>
      <c r="AU197" s="16"/>
      <c r="AV197" s="17"/>
      <c r="AX197" s="24">
        <v>44026</v>
      </c>
      <c r="AY197">
        <v>81.02</v>
      </c>
      <c r="BA197" s="24">
        <v>44026</v>
      </c>
      <c r="BB197">
        <v>69.790000000000006</v>
      </c>
      <c r="BD197" s="24">
        <v>44026</v>
      </c>
      <c r="BE197">
        <v>72.62</v>
      </c>
      <c r="BG197" s="24">
        <v>44026</v>
      </c>
      <c r="BH197">
        <v>50</v>
      </c>
    </row>
    <row r="198" spans="1:60" x14ac:dyDescent="0.3">
      <c r="A198" s="3">
        <v>44172</v>
      </c>
      <c r="B198" s="60">
        <v>113590</v>
      </c>
      <c r="C198" s="8">
        <v>234.14825197889181</v>
      </c>
      <c r="D198" s="38">
        <v>-1.4075835877295976E-3</v>
      </c>
      <c r="E198">
        <f>VLOOKUP(Tabella55[[#This Row],[DATA]],Tabella50[], 2, 0)</f>
        <v>30953.804</v>
      </c>
      <c r="F198">
        <f>VLOOKUP(Tabella55[[#This Row],[DATA]],Tabella50[], 3, 0)</f>
        <v>95.194999999999993</v>
      </c>
      <c r="G198">
        <f>VLOOKUP(Tabella55[[#This Row],[DATA]],Tabella50[], 4, 0)</f>
        <v>192.28399999999999</v>
      </c>
      <c r="H198">
        <f>VLOOKUP(Tabella55[[#This Row],[DATA]],Tabella50[], 5, 0)</f>
        <v>828.61</v>
      </c>
      <c r="I198">
        <f>VLOOKUP(Tabella55[[#This Row],[DATA]],Tabella50[], 6, 0)</f>
        <v>1.7569999999999999</v>
      </c>
      <c r="J198">
        <f>VLOOKUP(Tabella55[[#This Row],[DATA]],Tabella50[], 7, 0)</f>
        <v>2.802</v>
      </c>
      <c r="K198">
        <f>VLOOKUP(Tabella55[[#This Row],[DATA]],Tabella50[], 8, 0)</f>
        <v>1.1100000000000001</v>
      </c>
      <c r="L198">
        <f>VLOOKUP(Tabella55[[#This Row],[DATA]],Tabella50[], 9, 0)</f>
        <v>0</v>
      </c>
      <c r="M198">
        <f>VLOOKUP(Tabella55[[#This Row],[DATA]],Tabella50[], 10, 0)</f>
        <v>0</v>
      </c>
      <c r="N198">
        <f>VLOOKUP(Tabella55[[#This Row],[DATA]],Tabella50[], 13, 0)</f>
        <v>0</v>
      </c>
      <c r="O198">
        <f>VLOOKUP(Tabella55[[#This Row],[DATA]],Tabella50[], 14, 0)</f>
        <v>0</v>
      </c>
      <c r="P198">
        <f>VLOOKUP(Tabella55[[#This Row],[DATA]],Tabella50[], 15, 0)</f>
        <v>4.4999999999999998E-2</v>
      </c>
      <c r="Q198">
        <f>VLOOKUP(Tabella55[[#This Row],[DATA]],Tabella50[], 16, 0)</f>
        <v>0</v>
      </c>
      <c r="R198">
        <f>VLOOKUP(Tabella55[[#This Row],[DATA]],Tabella50[], 17, 0)</f>
        <v>0</v>
      </c>
      <c r="S198">
        <f>VLOOKUP(Tabella55[[#This Row],[DATA]],Tabella50[], 18, 0)</f>
        <v>0</v>
      </c>
      <c r="T198">
        <f>VLOOKUP(Tabella55[[#This Row],[DATA]],Tabella51[], 2, 0)</f>
        <v>63.43</v>
      </c>
      <c r="U198">
        <f>VLOOKUP(Tabella55[[#This Row],[DATA]],Tabella53[], 2, 0)</f>
        <v>62.2</v>
      </c>
      <c r="V198">
        <f>VLOOKUP(Tabella55[[#This Row],[DATA]],Tabella52[], 2, 0)</f>
        <v>60.68</v>
      </c>
      <c r="W198">
        <f>VLOOKUP(Tabella55[[#This Row],[DATA]],Tabella54[], 2, 0)</f>
        <v>50</v>
      </c>
      <c r="X198">
        <v>0</v>
      </c>
      <c r="Y198">
        <v>0</v>
      </c>
      <c r="Z198" s="25">
        <f>Tabella55[[#This Row],[vcz.xh]]-Q197</f>
        <v>0</v>
      </c>
      <c r="AA198" s="25">
        <f>Tabella55[[#This Row],[vct.xh]]-R197</f>
        <v>0</v>
      </c>
      <c r="AB198" s="25">
        <f>Tabella55[[#This Row],[vct.full.xh]]-S197</f>
        <v>0</v>
      </c>
      <c r="AE198" s="23">
        <v>44083</v>
      </c>
      <c r="AF198" s="14">
        <v>19616.904999999999</v>
      </c>
      <c r="AG198" s="14">
        <v>167.37</v>
      </c>
      <c r="AH198" s="14">
        <v>133.53100000000001</v>
      </c>
      <c r="AI198" s="14">
        <v>600.66800000000001</v>
      </c>
      <c r="AJ198" s="14">
        <v>5.024</v>
      </c>
      <c r="AK198" s="14">
        <v>3.177</v>
      </c>
      <c r="AL198" s="14">
        <v>0.91</v>
      </c>
      <c r="AM198" s="14"/>
      <c r="AN198" s="14"/>
      <c r="AO198" s="14"/>
      <c r="AP198" s="14"/>
      <c r="AQ198" s="14"/>
      <c r="AR198" s="14"/>
      <c r="AS198">
        <f>VLOOKUP(Tabella43[[#This Row],[DATA]],Tabella37[], 15, 0)</f>
        <v>6.2E-2</v>
      </c>
      <c r="AT198" s="14"/>
      <c r="AU198" s="14"/>
      <c r="AV198" s="15"/>
      <c r="AX198" s="24">
        <v>44027</v>
      </c>
      <c r="AY198">
        <v>81.02</v>
      </c>
      <c r="BA198" s="24">
        <v>44027</v>
      </c>
      <c r="BB198">
        <v>69.790000000000006</v>
      </c>
      <c r="BD198" s="24">
        <v>44027</v>
      </c>
      <c r="BE198">
        <v>72.62</v>
      </c>
      <c r="BG198" s="24">
        <v>44027</v>
      </c>
      <c r="BH198">
        <v>50</v>
      </c>
    </row>
    <row r="199" spans="1:60" x14ac:dyDescent="0.3">
      <c r="A199" s="1">
        <v>44173</v>
      </c>
      <c r="B199" s="61">
        <v>113793</v>
      </c>
      <c r="C199" s="7">
        <v>234.56670514511873</v>
      </c>
      <c r="D199" s="39">
        <v>1.7855341334449778E-3</v>
      </c>
      <c r="E199">
        <f>VLOOKUP(Tabella55[[#This Row],[DATA]],Tabella50[], 2, 0)</f>
        <v>31192.54</v>
      </c>
      <c r="F199">
        <f>VLOOKUP(Tabella55[[#This Row],[DATA]],Tabella50[], 3, 0)</f>
        <v>238.73599999999999</v>
      </c>
      <c r="G199">
        <f>VLOOKUP(Tabella55[[#This Row],[DATA]],Tabella50[], 4, 0)</f>
        <v>192.404</v>
      </c>
      <c r="H199">
        <f>VLOOKUP(Tabella55[[#This Row],[DATA]],Tabella50[], 5, 0)</f>
        <v>832.54399999999998</v>
      </c>
      <c r="I199">
        <f>VLOOKUP(Tabella55[[#This Row],[DATA]],Tabella50[], 6, 0)</f>
        <v>3.9350000000000001</v>
      </c>
      <c r="J199">
        <f>VLOOKUP(Tabella55[[#This Row],[DATA]],Tabella50[], 7, 0)</f>
        <v>2.899</v>
      </c>
      <c r="K199">
        <f>VLOOKUP(Tabella55[[#This Row],[DATA]],Tabella50[], 8, 0)</f>
        <v>1.1000000000000001</v>
      </c>
      <c r="L199">
        <f>VLOOKUP(Tabella55[[#This Row],[DATA]],Tabella50[], 9, 0)</f>
        <v>0</v>
      </c>
      <c r="M199">
        <f>VLOOKUP(Tabella55[[#This Row],[DATA]],Tabella50[], 10, 0)</f>
        <v>0</v>
      </c>
      <c r="N199">
        <f>VLOOKUP(Tabella55[[#This Row],[DATA]],Tabella50[], 13, 0)</f>
        <v>0</v>
      </c>
      <c r="O199">
        <f>VLOOKUP(Tabella55[[#This Row],[DATA]],Tabella50[], 14, 0)</f>
        <v>0</v>
      </c>
      <c r="P199">
        <f>VLOOKUP(Tabella55[[#This Row],[DATA]],Tabella50[], 15, 0)</f>
        <v>4.3999999999999997E-2</v>
      </c>
      <c r="Q199">
        <f>VLOOKUP(Tabella55[[#This Row],[DATA]],Tabella50[], 16, 0)</f>
        <v>0</v>
      </c>
      <c r="R199">
        <f>VLOOKUP(Tabella55[[#This Row],[DATA]],Tabella50[], 17, 0)</f>
        <v>0</v>
      </c>
      <c r="S199">
        <f>VLOOKUP(Tabella55[[#This Row],[DATA]],Tabella50[], 18, 0)</f>
        <v>0</v>
      </c>
      <c r="T199">
        <f>VLOOKUP(Tabella55[[#This Row],[DATA]],Tabella51[], 2, 0)</f>
        <v>63.43</v>
      </c>
      <c r="U199">
        <f>VLOOKUP(Tabella55[[#This Row],[DATA]],Tabella53[], 2, 0)</f>
        <v>62.2</v>
      </c>
      <c r="V199">
        <f>VLOOKUP(Tabella55[[#This Row],[DATA]],Tabella52[], 2, 0)</f>
        <v>60.68</v>
      </c>
      <c r="W199">
        <f>VLOOKUP(Tabella55[[#This Row],[DATA]],Tabella54[], 2, 0)</f>
        <v>50</v>
      </c>
      <c r="X199">
        <v>0</v>
      </c>
      <c r="Y199">
        <v>0</v>
      </c>
      <c r="Z199" s="25">
        <f>Tabella55[[#This Row],[vcz.xh]]-Q198</f>
        <v>0</v>
      </c>
      <c r="AA199" s="25">
        <f>Tabella55[[#This Row],[vct.xh]]-R198</f>
        <v>0</v>
      </c>
      <c r="AB199" s="25">
        <f>Tabella55[[#This Row],[vct.full.xh]]-S198</f>
        <v>0</v>
      </c>
      <c r="AE199" s="23">
        <v>44084</v>
      </c>
      <c r="AF199" s="16">
        <v>19806.429</v>
      </c>
      <c r="AG199" s="16">
        <v>189.52500000000001</v>
      </c>
      <c r="AH199" s="16">
        <v>131.38499999999999</v>
      </c>
      <c r="AI199" s="16">
        <v>605.26199999999994</v>
      </c>
      <c r="AJ199" s="16">
        <v>4.5940000000000003</v>
      </c>
      <c r="AK199" s="16">
        <v>3.2759999999999998</v>
      </c>
      <c r="AL199" s="16">
        <v>0.92</v>
      </c>
      <c r="AM199" s="16"/>
      <c r="AN199" s="16"/>
      <c r="AO199" s="16"/>
      <c r="AP199" s="16"/>
      <c r="AQ199" s="16"/>
      <c r="AR199" s="16"/>
      <c r="AS199">
        <f>VLOOKUP(Tabella43[[#This Row],[DATA]],Tabella37[], 15, 0)</f>
        <v>6.4000000000000001E-2</v>
      </c>
      <c r="AT199" s="16"/>
      <c r="AU199" s="16"/>
      <c r="AV199" s="17"/>
      <c r="AX199" s="24">
        <v>44028</v>
      </c>
      <c r="AY199">
        <v>81.02</v>
      </c>
      <c r="BA199" s="24">
        <v>44028</v>
      </c>
      <c r="BB199">
        <v>69.790000000000006</v>
      </c>
      <c r="BD199" s="24">
        <v>44028</v>
      </c>
      <c r="BE199">
        <v>72.62</v>
      </c>
      <c r="BG199" s="24">
        <v>44028</v>
      </c>
      <c r="BH199">
        <v>50</v>
      </c>
    </row>
    <row r="200" spans="1:60" x14ac:dyDescent="0.3">
      <c r="A200" s="3">
        <v>44174</v>
      </c>
      <c r="B200" s="60">
        <v>113001</v>
      </c>
      <c r="C200" s="8">
        <v>232.93411939313984</v>
      </c>
      <c r="D200" s="38">
        <v>-6.9843401460696385E-3</v>
      </c>
      <c r="E200">
        <f>VLOOKUP(Tabella55[[#This Row],[DATA]],Tabella50[], 2, 0)</f>
        <v>31442.328000000001</v>
      </c>
      <c r="F200">
        <f>VLOOKUP(Tabella55[[#This Row],[DATA]],Tabella50[], 3, 0)</f>
        <v>249.78800000000001</v>
      </c>
      <c r="G200">
        <f>VLOOKUP(Tabella55[[#This Row],[DATA]],Tabella50[], 4, 0)</f>
        <v>194.8</v>
      </c>
      <c r="H200">
        <f>VLOOKUP(Tabella55[[#This Row],[DATA]],Tabella50[], 5, 0)</f>
        <v>836.45100000000002</v>
      </c>
      <c r="I200">
        <f>VLOOKUP(Tabella55[[#This Row],[DATA]],Tabella50[], 6, 0)</f>
        <v>3.907</v>
      </c>
      <c r="J200">
        <f>VLOOKUP(Tabella55[[#This Row],[DATA]],Tabella50[], 7, 0)</f>
        <v>2.9910000000000001</v>
      </c>
      <c r="K200">
        <f>VLOOKUP(Tabella55[[#This Row],[DATA]],Tabella50[], 8, 0)</f>
        <v>1.1000000000000001</v>
      </c>
      <c r="L200">
        <f>VLOOKUP(Tabella55[[#This Row],[DATA]],Tabella50[], 9, 0)</f>
        <v>0</v>
      </c>
      <c r="M200">
        <f>VLOOKUP(Tabella55[[#This Row],[DATA]],Tabella50[], 10, 0)</f>
        <v>0</v>
      </c>
      <c r="N200">
        <f>VLOOKUP(Tabella55[[#This Row],[DATA]],Tabella50[], 13, 0)</f>
        <v>0</v>
      </c>
      <c r="O200">
        <f>VLOOKUP(Tabella55[[#This Row],[DATA]],Tabella50[], 14, 0)</f>
        <v>0</v>
      </c>
      <c r="P200">
        <f>VLOOKUP(Tabella55[[#This Row],[DATA]],Tabella50[], 15, 0)</f>
        <v>4.3999999999999997E-2</v>
      </c>
      <c r="Q200">
        <f>VLOOKUP(Tabella55[[#This Row],[DATA]],Tabella50[], 16, 0)</f>
        <v>0</v>
      </c>
      <c r="R200">
        <f>VLOOKUP(Tabella55[[#This Row],[DATA]],Tabella50[], 17, 0)</f>
        <v>0</v>
      </c>
      <c r="S200">
        <f>VLOOKUP(Tabella55[[#This Row],[DATA]],Tabella50[], 18, 0)</f>
        <v>0</v>
      </c>
      <c r="T200">
        <f>VLOOKUP(Tabella55[[#This Row],[DATA]],Tabella51[], 2, 0)</f>
        <v>60.65</v>
      </c>
      <c r="U200">
        <f>VLOOKUP(Tabella55[[#This Row],[DATA]],Tabella53[], 2, 0)</f>
        <v>60.42</v>
      </c>
      <c r="V200">
        <f>VLOOKUP(Tabella55[[#This Row],[DATA]],Tabella52[], 2, 0)</f>
        <v>59.11</v>
      </c>
      <c r="W200">
        <f>VLOOKUP(Tabella55[[#This Row],[DATA]],Tabella54[], 2, 0)</f>
        <v>50</v>
      </c>
      <c r="X200">
        <v>0</v>
      </c>
      <c r="Y200">
        <v>0</v>
      </c>
      <c r="Z200" s="25">
        <f>Tabella55[[#This Row],[vcz.xh]]-Q199</f>
        <v>0</v>
      </c>
      <c r="AA200" s="25">
        <f>Tabella55[[#This Row],[vct.xh]]-R199</f>
        <v>0</v>
      </c>
      <c r="AB200" s="25">
        <f>Tabella55[[#This Row],[vct.full.xh]]-S199</f>
        <v>0</v>
      </c>
      <c r="AE200" s="23">
        <v>44085</v>
      </c>
      <c r="AF200" s="14">
        <v>20010.724999999999</v>
      </c>
      <c r="AG200" s="14">
        <v>204.29599999999999</v>
      </c>
      <c r="AH200" s="14">
        <v>127.08199999999999</v>
      </c>
      <c r="AI200" s="14">
        <v>609.346</v>
      </c>
      <c r="AJ200" s="14">
        <v>4.0839999999999996</v>
      </c>
      <c r="AK200" s="14">
        <v>3.2669999999999999</v>
      </c>
      <c r="AL200" s="14">
        <v>0.93</v>
      </c>
      <c r="AM200" s="14"/>
      <c r="AN200" s="14"/>
      <c r="AO200" s="14"/>
      <c r="AP200" s="14"/>
      <c r="AQ200" s="14"/>
      <c r="AR200" s="14"/>
      <c r="AS200">
        <f>VLOOKUP(Tabella43[[#This Row],[DATA]],Tabella37[], 15, 0)</f>
        <v>7.0000000000000007E-2</v>
      </c>
      <c r="AT200" s="14"/>
      <c r="AU200" s="14"/>
      <c r="AV200" s="15"/>
      <c r="AX200" s="24">
        <v>44029</v>
      </c>
      <c r="AY200">
        <v>81.02</v>
      </c>
      <c r="BA200" s="24">
        <v>44029</v>
      </c>
      <c r="BB200">
        <v>69.790000000000006</v>
      </c>
      <c r="BD200" s="24">
        <v>44029</v>
      </c>
      <c r="BE200">
        <v>72.62</v>
      </c>
      <c r="BG200" s="24">
        <v>44029</v>
      </c>
      <c r="BH200">
        <v>50</v>
      </c>
    </row>
    <row r="201" spans="1:60" x14ac:dyDescent="0.3">
      <c r="A201" s="1">
        <v>44175</v>
      </c>
      <c r="B201" s="61">
        <v>115129</v>
      </c>
      <c r="C201" s="7">
        <v>237.3206629287599</v>
      </c>
      <c r="D201" s="39">
        <v>1.8656570583739738E-2</v>
      </c>
      <c r="E201">
        <f>VLOOKUP(Tabella55[[#This Row],[DATA]],Tabella50[], 2, 0)</f>
        <v>31691.620999999999</v>
      </c>
      <c r="F201">
        <f>VLOOKUP(Tabella55[[#This Row],[DATA]],Tabella50[], 3, 0)</f>
        <v>249.29300000000001</v>
      </c>
      <c r="G201">
        <f>VLOOKUP(Tabella55[[#This Row],[DATA]],Tabella50[], 4, 0)</f>
        <v>196.745</v>
      </c>
      <c r="H201">
        <f>VLOOKUP(Tabella55[[#This Row],[DATA]],Tabella50[], 5, 0)</f>
        <v>840.04899999999998</v>
      </c>
      <c r="I201">
        <f>VLOOKUP(Tabella55[[#This Row],[DATA]],Tabella50[], 6, 0)</f>
        <v>3.5979999999999999</v>
      </c>
      <c r="J201">
        <f>VLOOKUP(Tabella55[[#This Row],[DATA]],Tabella50[], 7, 0)</f>
        <v>3.0009999999999999</v>
      </c>
      <c r="K201">
        <f>VLOOKUP(Tabella55[[#This Row],[DATA]],Tabella50[], 8, 0)</f>
        <v>1.0900000000000001</v>
      </c>
      <c r="L201">
        <f>VLOOKUP(Tabella55[[#This Row],[DATA]],Tabella50[], 9, 0)</f>
        <v>0</v>
      </c>
      <c r="M201">
        <f>VLOOKUP(Tabella55[[#This Row],[DATA]],Tabella50[], 10, 0)</f>
        <v>0</v>
      </c>
      <c r="N201">
        <f>VLOOKUP(Tabella55[[#This Row],[DATA]],Tabella50[], 13, 0)</f>
        <v>0</v>
      </c>
      <c r="O201">
        <f>VLOOKUP(Tabella55[[#This Row],[DATA]],Tabella50[], 14, 0)</f>
        <v>0</v>
      </c>
      <c r="P201">
        <f>VLOOKUP(Tabella55[[#This Row],[DATA]],Tabella50[], 15, 0)</f>
        <v>4.4999999999999998E-2</v>
      </c>
      <c r="Q201">
        <f>VLOOKUP(Tabella55[[#This Row],[DATA]],Tabella50[], 16, 0)</f>
        <v>0</v>
      </c>
      <c r="R201">
        <f>VLOOKUP(Tabella55[[#This Row],[DATA]],Tabella50[], 17, 0)</f>
        <v>0</v>
      </c>
      <c r="S201">
        <f>VLOOKUP(Tabella55[[#This Row],[DATA]],Tabella50[], 18, 0)</f>
        <v>0</v>
      </c>
      <c r="T201">
        <f>VLOOKUP(Tabella55[[#This Row],[DATA]],Tabella51[], 2, 0)</f>
        <v>60.65</v>
      </c>
      <c r="U201">
        <f>VLOOKUP(Tabella55[[#This Row],[DATA]],Tabella53[], 2, 0)</f>
        <v>60.42</v>
      </c>
      <c r="V201">
        <f>VLOOKUP(Tabella55[[#This Row],[DATA]],Tabella52[], 2, 0)</f>
        <v>59.11</v>
      </c>
      <c r="W201">
        <f>VLOOKUP(Tabella55[[#This Row],[DATA]],Tabella54[], 2, 0)</f>
        <v>50</v>
      </c>
      <c r="X201">
        <v>0</v>
      </c>
      <c r="Y201">
        <v>1</v>
      </c>
      <c r="Z201" s="25">
        <f>Tabella55[[#This Row],[vcz.xh]]-Q200</f>
        <v>0</v>
      </c>
      <c r="AA201" s="25">
        <f>Tabella55[[#This Row],[vct.xh]]-R200</f>
        <v>0</v>
      </c>
      <c r="AB201" s="25">
        <f>Tabella55[[#This Row],[vct.full.xh]]-S200</f>
        <v>0</v>
      </c>
      <c r="AE201" s="23">
        <v>44086</v>
      </c>
      <c r="AF201" s="16">
        <v>20167.38</v>
      </c>
      <c r="AG201" s="16">
        <v>156.654</v>
      </c>
      <c r="AH201" s="16">
        <v>128.63300000000001</v>
      </c>
      <c r="AI201" s="16">
        <v>613.15</v>
      </c>
      <c r="AJ201" s="16">
        <v>3.8039999999999998</v>
      </c>
      <c r="AK201" s="16">
        <v>3.343</v>
      </c>
      <c r="AL201" s="16">
        <v>0.94</v>
      </c>
      <c r="AM201" s="16"/>
      <c r="AN201" s="16"/>
      <c r="AO201" s="16"/>
      <c r="AP201" s="16"/>
      <c r="AQ201" s="16">
        <v>27.571000000000002</v>
      </c>
      <c r="AR201" s="16"/>
      <c r="AS201">
        <f>VLOOKUP(Tabella43[[#This Row],[DATA]],Tabella37[], 15, 0)</f>
        <v>7.4999999999999997E-2</v>
      </c>
      <c r="AT201" s="16"/>
      <c r="AU201" s="16"/>
      <c r="AV201" s="17"/>
      <c r="AX201" s="24">
        <v>44030</v>
      </c>
      <c r="AY201">
        <v>81.02</v>
      </c>
      <c r="BA201" s="24">
        <v>44030</v>
      </c>
      <c r="BB201">
        <v>69.790000000000006</v>
      </c>
      <c r="BD201" s="24">
        <v>44030</v>
      </c>
      <c r="BE201">
        <v>72.62</v>
      </c>
      <c r="BG201" s="24">
        <v>44030</v>
      </c>
      <c r="BH201">
        <v>50</v>
      </c>
    </row>
    <row r="202" spans="1:60" x14ac:dyDescent="0.3">
      <c r="A202" s="3">
        <v>44176</v>
      </c>
      <c r="B202" s="60">
        <v>115128</v>
      </c>
      <c r="C202" s="8">
        <v>237.31860158311346</v>
      </c>
      <c r="D202" s="38">
        <v>-8.6859465727837571E-6</v>
      </c>
      <c r="E202">
        <f>VLOOKUP(Tabella55[[#This Row],[DATA]],Tabella50[], 2, 0)</f>
        <v>31945.965</v>
      </c>
      <c r="F202">
        <f>VLOOKUP(Tabella55[[#This Row],[DATA]],Tabella50[], 3, 0)</f>
        <v>254.34399999999999</v>
      </c>
      <c r="G202">
        <f>VLOOKUP(Tabella55[[#This Row],[DATA]],Tabella50[], 4, 0)</f>
        <v>201.78100000000001</v>
      </c>
      <c r="H202">
        <f>VLOOKUP(Tabella55[[#This Row],[DATA]],Tabella50[], 5, 0)</f>
        <v>843.18899999999996</v>
      </c>
      <c r="I202">
        <f>VLOOKUP(Tabella55[[#This Row],[DATA]],Tabella50[], 6, 0)</f>
        <v>3.14</v>
      </c>
      <c r="J202">
        <f>VLOOKUP(Tabella55[[#This Row],[DATA]],Tabella50[], 7, 0)</f>
        <v>2.9860000000000002</v>
      </c>
      <c r="K202">
        <f>VLOOKUP(Tabella55[[#This Row],[DATA]],Tabella50[], 8, 0)</f>
        <v>1.0900000000000001</v>
      </c>
      <c r="L202">
        <f>VLOOKUP(Tabella55[[#This Row],[DATA]],Tabella50[], 9, 0)</f>
        <v>0</v>
      </c>
      <c r="M202">
        <f>VLOOKUP(Tabella55[[#This Row],[DATA]],Tabella50[], 10, 0)</f>
        <v>0</v>
      </c>
      <c r="N202">
        <f>VLOOKUP(Tabella55[[#This Row],[DATA]],Tabella50[], 13, 0)</f>
        <v>0</v>
      </c>
      <c r="O202">
        <f>VLOOKUP(Tabella55[[#This Row],[DATA]],Tabella50[], 14, 0)</f>
        <v>0</v>
      </c>
      <c r="P202">
        <f>VLOOKUP(Tabella55[[#This Row],[DATA]],Tabella50[], 15, 0)</f>
        <v>4.4999999999999998E-2</v>
      </c>
      <c r="Q202">
        <f>VLOOKUP(Tabella55[[#This Row],[DATA]],Tabella50[], 16, 0)</f>
        <v>0</v>
      </c>
      <c r="R202">
        <f>VLOOKUP(Tabella55[[#This Row],[DATA]],Tabella50[], 17, 0)</f>
        <v>0</v>
      </c>
      <c r="S202">
        <f>VLOOKUP(Tabella55[[#This Row],[DATA]],Tabella50[], 18, 0)</f>
        <v>0</v>
      </c>
      <c r="T202">
        <f>VLOOKUP(Tabella55[[#This Row],[DATA]],Tabella51[], 2, 0)</f>
        <v>64.349999999999994</v>
      </c>
      <c r="U202">
        <f>VLOOKUP(Tabella55[[#This Row],[DATA]],Tabella53[], 2, 0)</f>
        <v>62.8</v>
      </c>
      <c r="V202">
        <f>VLOOKUP(Tabella55[[#This Row],[DATA]],Tabella52[], 2, 0)</f>
        <v>61.2</v>
      </c>
      <c r="W202">
        <f>VLOOKUP(Tabella55[[#This Row],[DATA]],Tabella54[], 2, 0)</f>
        <v>50</v>
      </c>
      <c r="X202">
        <v>0</v>
      </c>
      <c r="Y202">
        <v>0</v>
      </c>
      <c r="Z202" s="25">
        <f>Tabella55[[#This Row],[vcz.xh]]-Q201</f>
        <v>0</v>
      </c>
      <c r="AA202" s="25">
        <f>Tabella55[[#This Row],[vct.xh]]-R201</f>
        <v>0</v>
      </c>
      <c r="AB202" s="25">
        <f>Tabella55[[#This Row],[vct.full.xh]]-S201</f>
        <v>0</v>
      </c>
      <c r="AE202" s="23">
        <v>44087</v>
      </c>
      <c r="AF202" s="14">
        <v>20236.391</v>
      </c>
      <c r="AG202" s="14">
        <v>69.010999999999996</v>
      </c>
      <c r="AH202" s="14">
        <v>128.798</v>
      </c>
      <c r="AI202" s="14">
        <v>615.08900000000006</v>
      </c>
      <c r="AJ202" s="14">
        <v>1.9390000000000001</v>
      </c>
      <c r="AK202" s="14">
        <v>3.3210000000000002</v>
      </c>
      <c r="AL202" s="14">
        <v>0.94</v>
      </c>
      <c r="AM202" s="14"/>
      <c r="AN202" s="14"/>
      <c r="AO202" s="14"/>
      <c r="AP202" s="14"/>
      <c r="AQ202" s="14"/>
      <c r="AR202" s="14"/>
      <c r="AS202">
        <f>VLOOKUP(Tabella43[[#This Row],[DATA]],Tabella37[], 15, 0)</f>
        <v>7.6999999999999999E-2</v>
      </c>
      <c r="AT202" s="14"/>
      <c r="AU202" s="14"/>
      <c r="AV202" s="15"/>
      <c r="AX202" s="24">
        <v>44031</v>
      </c>
      <c r="AY202">
        <v>81.02</v>
      </c>
      <c r="BA202" s="24">
        <v>44031</v>
      </c>
      <c r="BB202">
        <v>69.790000000000006</v>
      </c>
      <c r="BD202" s="24">
        <v>44031</v>
      </c>
      <c r="BE202">
        <v>72.62</v>
      </c>
      <c r="BG202" s="24">
        <v>44031</v>
      </c>
      <c r="BH202">
        <v>50</v>
      </c>
    </row>
    <row r="203" spans="1:60" x14ac:dyDescent="0.3">
      <c r="A203" s="1">
        <v>44179</v>
      </c>
      <c r="B203" s="61">
        <v>114611</v>
      </c>
      <c r="C203" s="7">
        <v>236.25288588390501</v>
      </c>
      <c r="D203" s="39">
        <v>-4.5007671552039896E-3</v>
      </c>
      <c r="E203">
        <f>VLOOKUP(Tabella55[[#This Row],[DATA]],Tabella50[], 2, 0)</f>
        <v>32370.829000000002</v>
      </c>
      <c r="F203">
        <f>VLOOKUP(Tabella55[[#This Row],[DATA]],Tabella50[], 3, 0)</f>
        <v>117.72799999999999</v>
      </c>
      <c r="G203">
        <f>VLOOKUP(Tabella55[[#This Row],[DATA]],Tabella50[], 4, 0)</f>
        <v>202.43199999999999</v>
      </c>
      <c r="H203">
        <f>VLOOKUP(Tabella55[[#This Row],[DATA]],Tabella50[], 5, 0)</f>
        <v>849.72199999999998</v>
      </c>
      <c r="I203">
        <f>VLOOKUP(Tabella55[[#This Row],[DATA]],Tabella50[], 6, 0)</f>
        <v>2.0230000000000001</v>
      </c>
      <c r="J203">
        <f>VLOOKUP(Tabella55[[#This Row],[DATA]],Tabella50[], 7, 0)</f>
        <v>3.016</v>
      </c>
      <c r="K203">
        <f>VLOOKUP(Tabella55[[#This Row],[DATA]],Tabella50[], 8, 0)</f>
        <v>1.08</v>
      </c>
      <c r="L203">
        <f>VLOOKUP(Tabella55[[#This Row],[DATA]],Tabella50[], 9, 0)</f>
        <v>0</v>
      </c>
      <c r="M203">
        <f>VLOOKUP(Tabella55[[#This Row],[DATA]],Tabella50[], 10, 0)</f>
        <v>0</v>
      </c>
      <c r="N203">
        <f>VLOOKUP(Tabella55[[#This Row],[DATA]],Tabella50[], 13, 0)</f>
        <v>0</v>
      </c>
      <c r="O203">
        <f>VLOOKUP(Tabella55[[#This Row],[DATA]],Tabella50[], 14, 0)</f>
        <v>0</v>
      </c>
      <c r="P203">
        <f>VLOOKUP(Tabella55[[#This Row],[DATA]],Tabella50[], 15, 0)</f>
        <v>4.4999999999999998E-2</v>
      </c>
      <c r="Q203">
        <f>VLOOKUP(Tabella55[[#This Row],[DATA]],Tabella50[], 16, 0)</f>
        <v>0</v>
      </c>
      <c r="R203">
        <f>VLOOKUP(Tabella55[[#This Row],[DATA]],Tabella50[], 17, 0)</f>
        <v>0</v>
      </c>
      <c r="S203">
        <f>VLOOKUP(Tabella55[[#This Row],[DATA]],Tabella50[], 18, 0)</f>
        <v>0</v>
      </c>
      <c r="T203">
        <f>VLOOKUP(Tabella55[[#This Row],[DATA]],Tabella51[], 2, 0)</f>
        <v>64.349999999999994</v>
      </c>
      <c r="U203">
        <f>VLOOKUP(Tabella55[[#This Row],[DATA]],Tabella53[], 2, 0)</f>
        <v>62.8</v>
      </c>
      <c r="V203">
        <f>VLOOKUP(Tabella55[[#This Row],[DATA]],Tabella52[], 2, 0)</f>
        <v>61.2</v>
      </c>
      <c r="W203">
        <f>VLOOKUP(Tabella55[[#This Row],[DATA]],Tabella54[], 2, 0)</f>
        <v>50</v>
      </c>
      <c r="X203">
        <v>0</v>
      </c>
      <c r="Y203">
        <v>0</v>
      </c>
      <c r="Z203" s="25">
        <f>Tabella55[[#This Row],[vcz.xh]]-Q202</f>
        <v>0</v>
      </c>
      <c r="AA203" s="25">
        <f>Tabella55[[#This Row],[vct.xh]]-R202</f>
        <v>0</v>
      </c>
      <c r="AB203" s="25">
        <f>Tabella55[[#This Row],[vct.full.xh]]-S202</f>
        <v>0</v>
      </c>
      <c r="AE203" s="23">
        <v>44088</v>
      </c>
      <c r="AF203" s="16">
        <v>20307.210999999999</v>
      </c>
      <c r="AG203" s="16">
        <v>70.819999999999993</v>
      </c>
      <c r="AH203" s="16">
        <v>132.05699999999999</v>
      </c>
      <c r="AI203" s="16">
        <v>616.86900000000003</v>
      </c>
      <c r="AJ203" s="16">
        <v>1.78</v>
      </c>
      <c r="AK203" s="16">
        <v>3.3690000000000002</v>
      </c>
      <c r="AL203" s="16">
        <v>0.95</v>
      </c>
      <c r="AM203" s="16"/>
      <c r="AN203" s="16"/>
      <c r="AO203" s="16"/>
      <c r="AP203" s="16"/>
      <c r="AQ203" s="16"/>
      <c r="AR203" s="16"/>
      <c r="AS203">
        <f>VLOOKUP(Tabella43[[#This Row],[DATA]],Tabella37[], 15, 0)</f>
        <v>7.9000000000000001E-2</v>
      </c>
      <c r="AT203" s="16"/>
      <c r="AU203" s="16"/>
      <c r="AV203" s="17"/>
      <c r="AX203" s="24">
        <v>44032</v>
      </c>
      <c r="AY203">
        <v>81.02</v>
      </c>
      <c r="BA203" s="24">
        <v>44032</v>
      </c>
      <c r="BB203">
        <v>69.790000000000006</v>
      </c>
      <c r="BD203" s="24">
        <v>44032</v>
      </c>
      <c r="BE203">
        <v>72.62</v>
      </c>
      <c r="BG203" s="24">
        <v>44032</v>
      </c>
      <c r="BH203">
        <v>50</v>
      </c>
    </row>
    <row r="204" spans="1:60" x14ac:dyDescent="0.3">
      <c r="A204" s="3">
        <v>44180</v>
      </c>
      <c r="B204" s="60">
        <v>116149</v>
      </c>
      <c r="C204" s="8">
        <v>239.42323548812664</v>
      </c>
      <c r="D204" s="38">
        <v>1.3330063910079211E-2</v>
      </c>
      <c r="E204">
        <f>VLOOKUP(Tabella55[[#This Row],[DATA]],Tabella50[], 2, 0)</f>
        <v>32571.251</v>
      </c>
      <c r="F204">
        <f>VLOOKUP(Tabella55[[#This Row],[DATA]],Tabella50[], 3, 0)</f>
        <v>200.422</v>
      </c>
      <c r="G204">
        <f>VLOOKUP(Tabella55[[#This Row],[DATA]],Tabella50[], 4, 0)</f>
        <v>196.959</v>
      </c>
      <c r="H204">
        <f>VLOOKUP(Tabella55[[#This Row],[DATA]],Tabella50[], 5, 0)</f>
        <v>854.22699999999998</v>
      </c>
      <c r="I204">
        <f>VLOOKUP(Tabella55[[#This Row],[DATA]],Tabella50[], 6, 0)</f>
        <v>4.5049999999999999</v>
      </c>
      <c r="J204">
        <f>VLOOKUP(Tabella55[[#This Row],[DATA]],Tabella50[], 7, 0)</f>
        <v>3.0979999999999999</v>
      </c>
      <c r="K204">
        <f>VLOOKUP(Tabella55[[#This Row],[DATA]],Tabella50[], 8, 0)</f>
        <v>1.07</v>
      </c>
      <c r="L204">
        <f>VLOOKUP(Tabella55[[#This Row],[DATA]],Tabella50[], 9, 0)</f>
        <v>0</v>
      </c>
      <c r="M204">
        <f>VLOOKUP(Tabella55[[#This Row],[DATA]],Tabella50[], 10, 0)</f>
        <v>0</v>
      </c>
      <c r="N204">
        <f>VLOOKUP(Tabella55[[#This Row],[DATA]],Tabella50[], 13, 0)</f>
        <v>0</v>
      </c>
      <c r="O204">
        <f>VLOOKUP(Tabella55[[#This Row],[DATA]],Tabella50[], 14, 0)</f>
        <v>0</v>
      </c>
      <c r="P204">
        <f>VLOOKUP(Tabella55[[#This Row],[DATA]],Tabella50[], 15, 0)</f>
        <v>4.3999999999999997E-2</v>
      </c>
      <c r="Q204">
        <f>VLOOKUP(Tabella55[[#This Row],[DATA]],Tabella50[], 16, 0)</f>
        <v>0</v>
      </c>
      <c r="R204">
        <f>VLOOKUP(Tabella55[[#This Row],[DATA]],Tabella50[], 17, 0)</f>
        <v>0</v>
      </c>
      <c r="S204">
        <f>VLOOKUP(Tabella55[[#This Row],[DATA]],Tabella50[], 18, 0)</f>
        <v>0</v>
      </c>
      <c r="T204">
        <f>VLOOKUP(Tabella55[[#This Row],[DATA]],Tabella51[], 2, 0)</f>
        <v>67.13</v>
      </c>
      <c r="U204">
        <f>VLOOKUP(Tabella55[[#This Row],[DATA]],Tabella53[], 2, 0)</f>
        <v>64.58</v>
      </c>
      <c r="V204">
        <f>VLOOKUP(Tabella55[[#This Row],[DATA]],Tabella52[], 2, 0)</f>
        <v>62.76</v>
      </c>
      <c r="W204">
        <f>VLOOKUP(Tabella55[[#This Row],[DATA]],Tabella54[], 2, 0)</f>
        <v>50</v>
      </c>
      <c r="X204">
        <v>0</v>
      </c>
      <c r="Y204">
        <v>0</v>
      </c>
      <c r="Z204" s="25">
        <f>Tabella55[[#This Row],[vcz.xh]]-Q203</f>
        <v>0</v>
      </c>
      <c r="AA204" s="25">
        <f>Tabella55[[#This Row],[vct.xh]]-R203</f>
        <v>0</v>
      </c>
      <c r="AB204" s="25">
        <f>Tabella55[[#This Row],[vct.full.xh]]-S203</f>
        <v>0</v>
      </c>
      <c r="AE204" s="23">
        <v>44089</v>
      </c>
      <c r="AF204" s="14">
        <v>20478.491999999998</v>
      </c>
      <c r="AG204" s="14">
        <v>171.28100000000001</v>
      </c>
      <c r="AH204" s="14">
        <v>146.994</v>
      </c>
      <c r="AI204" s="14">
        <v>622.07000000000005</v>
      </c>
      <c r="AJ204" s="14">
        <v>5.2009999999999996</v>
      </c>
      <c r="AK204" s="14">
        <v>3.7749999999999999</v>
      </c>
      <c r="AL204" s="14">
        <v>0.95</v>
      </c>
      <c r="AM204" s="14"/>
      <c r="AN204" s="14"/>
      <c r="AO204" s="14"/>
      <c r="AP204" s="14"/>
      <c r="AQ204" s="14"/>
      <c r="AR204" s="14"/>
      <c r="AS204">
        <f>VLOOKUP(Tabella43[[#This Row],[DATA]],Tabella37[], 15, 0)</f>
        <v>8.1000000000000003E-2</v>
      </c>
      <c r="AT204" s="14"/>
      <c r="AU204" s="14"/>
      <c r="AV204" s="15"/>
      <c r="AX204" s="24">
        <v>44033</v>
      </c>
      <c r="AY204">
        <v>81.02</v>
      </c>
      <c r="BA204" s="24">
        <v>44033</v>
      </c>
      <c r="BB204">
        <v>69.790000000000006</v>
      </c>
      <c r="BD204" s="24">
        <v>44033</v>
      </c>
      <c r="BE204">
        <v>72.62</v>
      </c>
      <c r="BG204" s="24">
        <v>44033</v>
      </c>
      <c r="BH204">
        <v>50</v>
      </c>
    </row>
    <row r="205" spans="1:60" x14ac:dyDescent="0.3">
      <c r="A205" s="1">
        <v>44181</v>
      </c>
      <c r="B205" s="61">
        <v>117857</v>
      </c>
      <c r="C205" s="7">
        <v>242.94401385224273</v>
      </c>
      <c r="D205" s="39">
        <v>1.4598175534672991E-2</v>
      </c>
      <c r="E205">
        <f>VLOOKUP(Tabella55[[#This Row],[DATA]],Tabella50[], 2, 0)</f>
        <v>32901.046000000002</v>
      </c>
      <c r="F205">
        <f>VLOOKUP(Tabella55[[#This Row],[DATA]],Tabella50[], 3, 0)</f>
        <v>329.79500000000002</v>
      </c>
      <c r="G205">
        <f>VLOOKUP(Tabella55[[#This Row],[DATA]],Tabella50[], 4, 0)</f>
        <v>208.38800000000001</v>
      </c>
      <c r="H205">
        <f>VLOOKUP(Tabella55[[#This Row],[DATA]],Tabella50[], 5, 0)</f>
        <v>858.601</v>
      </c>
      <c r="I205">
        <f>VLOOKUP(Tabella55[[#This Row],[DATA]],Tabella50[], 6, 0)</f>
        <v>4.3739999999999997</v>
      </c>
      <c r="J205">
        <f>VLOOKUP(Tabella55[[#This Row],[DATA]],Tabella50[], 7, 0)</f>
        <v>3.1640000000000001</v>
      </c>
      <c r="K205">
        <f>VLOOKUP(Tabella55[[#This Row],[DATA]],Tabella50[], 8, 0)</f>
        <v>1.07</v>
      </c>
      <c r="L205">
        <f>VLOOKUP(Tabella55[[#This Row],[DATA]],Tabella50[], 9, 0)</f>
        <v>0</v>
      </c>
      <c r="M205">
        <f>VLOOKUP(Tabella55[[#This Row],[DATA]],Tabella50[], 10, 0)</f>
        <v>0</v>
      </c>
      <c r="N205">
        <f>VLOOKUP(Tabella55[[#This Row],[DATA]],Tabella50[], 13, 0)</f>
        <v>0</v>
      </c>
      <c r="O205">
        <f>VLOOKUP(Tabella55[[#This Row],[DATA]],Tabella50[], 14, 0)</f>
        <v>0</v>
      </c>
      <c r="P205">
        <f>VLOOKUP(Tabella55[[#This Row],[DATA]],Tabella50[], 15, 0)</f>
        <v>4.3999999999999997E-2</v>
      </c>
      <c r="Q205">
        <f>VLOOKUP(Tabella55[[#This Row],[DATA]],Tabella50[], 16, 0)</f>
        <v>0</v>
      </c>
      <c r="R205">
        <f>VLOOKUP(Tabella55[[#This Row],[DATA]],Tabella50[], 17, 0)</f>
        <v>0</v>
      </c>
      <c r="S205">
        <f>VLOOKUP(Tabella55[[#This Row],[DATA]],Tabella50[], 18, 0)</f>
        <v>0</v>
      </c>
      <c r="T205">
        <f>VLOOKUP(Tabella55[[#This Row],[DATA]],Tabella51[], 2, 0)</f>
        <v>64.349999999999994</v>
      </c>
      <c r="U205">
        <f>VLOOKUP(Tabella55[[#This Row],[DATA]],Tabella53[], 2, 0)</f>
        <v>62.8</v>
      </c>
      <c r="V205">
        <f>VLOOKUP(Tabella55[[#This Row],[DATA]],Tabella52[], 2, 0)</f>
        <v>61.2</v>
      </c>
      <c r="W205">
        <f>VLOOKUP(Tabella55[[#This Row],[DATA]],Tabella54[], 2, 0)</f>
        <v>50</v>
      </c>
      <c r="X205">
        <v>0</v>
      </c>
      <c r="Y205">
        <v>0</v>
      </c>
      <c r="Z205" s="25">
        <f>Tabella55[[#This Row],[vcz.xh]]-Q204</f>
        <v>0</v>
      </c>
      <c r="AA205" s="25">
        <f>Tabella55[[#This Row],[vct.xh]]-R204</f>
        <v>0</v>
      </c>
      <c r="AB205" s="25">
        <f>Tabella55[[#This Row],[vct.full.xh]]-S204</f>
        <v>0</v>
      </c>
      <c r="AE205" s="23">
        <v>44090</v>
      </c>
      <c r="AF205" s="16">
        <v>20650.553</v>
      </c>
      <c r="AG205" s="16">
        <v>172.06100000000001</v>
      </c>
      <c r="AH205" s="16">
        <v>147.66399999999999</v>
      </c>
      <c r="AI205" s="16">
        <v>626.68299999999999</v>
      </c>
      <c r="AJ205" s="16">
        <v>4.6120000000000001</v>
      </c>
      <c r="AK205" s="16">
        <v>3.7160000000000002</v>
      </c>
      <c r="AL205" s="16">
        <v>0.95</v>
      </c>
      <c r="AM205" s="16"/>
      <c r="AN205" s="16"/>
      <c r="AO205" s="16"/>
      <c r="AP205" s="16"/>
      <c r="AQ205" s="16"/>
      <c r="AR205" s="16"/>
      <c r="AS205">
        <f>VLOOKUP(Tabella43[[#This Row],[DATA]],Tabella37[], 15, 0)</f>
        <v>8.5000000000000006E-2</v>
      </c>
      <c r="AT205" s="16"/>
      <c r="AU205" s="16"/>
      <c r="AV205" s="17"/>
      <c r="AX205" s="24">
        <v>44034</v>
      </c>
      <c r="AY205">
        <v>81.02</v>
      </c>
      <c r="BA205" s="24">
        <v>44034</v>
      </c>
      <c r="BB205">
        <v>69.790000000000006</v>
      </c>
      <c r="BD205" s="24">
        <v>44034</v>
      </c>
      <c r="BE205">
        <v>72.62</v>
      </c>
      <c r="BG205" s="24">
        <v>44034</v>
      </c>
      <c r="BH205">
        <v>50</v>
      </c>
    </row>
    <row r="206" spans="1:60" x14ac:dyDescent="0.3">
      <c r="A206" s="3">
        <v>44182</v>
      </c>
      <c r="B206" s="60">
        <v>118401</v>
      </c>
      <c r="C206" s="8">
        <v>244.06538588390501</v>
      </c>
      <c r="D206" s="38">
        <v>4.6051432027635559E-3</v>
      </c>
      <c r="E206">
        <f>VLOOKUP(Tabella55[[#This Row],[DATA]],Tabella50[], 2, 0)</f>
        <v>33227.345999999998</v>
      </c>
      <c r="F206">
        <f>VLOOKUP(Tabella55[[#This Row],[DATA]],Tabella50[], 3, 0)</f>
        <v>326.3</v>
      </c>
      <c r="G206">
        <f>VLOOKUP(Tabella55[[#This Row],[DATA]],Tabella50[], 4, 0)</f>
        <v>219.38900000000001</v>
      </c>
      <c r="H206">
        <f>VLOOKUP(Tabella55[[#This Row],[DATA]],Tabella50[], 5, 0)</f>
        <v>863.70399999999995</v>
      </c>
      <c r="I206">
        <f>VLOOKUP(Tabella55[[#This Row],[DATA]],Tabella50[], 6, 0)</f>
        <v>5.1029999999999998</v>
      </c>
      <c r="J206">
        <f>VLOOKUP(Tabella55[[#This Row],[DATA]],Tabella50[], 7, 0)</f>
        <v>3.379</v>
      </c>
      <c r="K206">
        <f>VLOOKUP(Tabella55[[#This Row],[DATA]],Tabella50[], 8, 0)</f>
        <v>1.06</v>
      </c>
      <c r="L206">
        <f>VLOOKUP(Tabella55[[#This Row],[DATA]],Tabella50[], 9, 0)</f>
        <v>0</v>
      </c>
      <c r="M206">
        <f>VLOOKUP(Tabella55[[#This Row],[DATA]],Tabella50[], 10, 0)</f>
        <v>0</v>
      </c>
      <c r="N206">
        <f>VLOOKUP(Tabella55[[#This Row],[DATA]],Tabella50[], 13, 0)</f>
        <v>0</v>
      </c>
      <c r="O206">
        <f>VLOOKUP(Tabella55[[#This Row],[DATA]],Tabella50[], 14, 0)</f>
        <v>0</v>
      </c>
      <c r="P206">
        <f>VLOOKUP(Tabella55[[#This Row],[DATA]],Tabella50[], 15, 0)</f>
        <v>4.7E-2</v>
      </c>
      <c r="Q206">
        <f>VLOOKUP(Tabella55[[#This Row],[DATA]],Tabella50[], 16, 0)</f>
        <v>0</v>
      </c>
      <c r="R206">
        <f>VLOOKUP(Tabella55[[#This Row],[DATA]],Tabella50[], 17, 0)</f>
        <v>0</v>
      </c>
      <c r="S206">
        <f>VLOOKUP(Tabella55[[#This Row],[DATA]],Tabella50[], 18, 0)</f>
        <v>0</v>
      </c>
      <c r="T206">
        <f>VLOOKUP(Tabella55[[#This Row],[DATA]],Tabella51[], 2, 0)</f>
        <v>64.349999999999994</v>
      </c>
      <c r="U206">
        <f>VLOOKUP(Tabella55[[#This Row],[DATA]],Tabella53[], 2, 0)</f>
        <v>62.8</v>
      </c>
      <c r="V206">
        <f>VLOOKUP(Tabella55[[#This Row],[DATA]],Tabella52[], 2, 0)</f>
        <v>61.2</v>
      </c>
      <c r="W206">
        <f>VLOOKUP(Tabella55[[#This Row],[DATA]],Tabella54[], 2, 0)</f>
        <v>50</v>
      </c>
      <c r="X206">
        <v>0</v>
      </c>
      <c r="Y206">
        <v>0</v>
      </c>
      <c r="Z206" s="25">
        <f>Tabella55[[#This Row],[vcz.xh]]-Q205</f>
        <v>0</v>
      </c>
      <c r="AA206" s="25">
        <f>Tabella55[[#This Row],[vct.xh]]-R205</f>
        <v>0</v>
      </c>
      <c r="AB206" s="25">
        <f>Tabella55[[#This Row],[vct.full.xh]]-S205</f>
        <v>0</v>
      </c>
      <c r="AE206" s="23">
        <v>44091</v>
      </c>
      <c r="AF206" s="14">
        <v>20820.199000000001</v>
      </c>
      <c r="AG206" s="14">
        <v>169.64500000000001</v>
      </c>
      <c r="AH206" s="14">
        <v>144.82400000000001</v>
      </c>
      <c r="AI206" s="14">
        <v>630.55700000000002</v>
      </c>
      <c r="AJ206" s="14">
        <v>3.8740000000000001</v>
      </c>
      <c r="AK206" s="14">
        <v>3.6139999999999999</v>
      </c>
      <c r="AL206" s="14">
        <v>0.95</v>
      </c>
      <c r="AM206" s="14"/>
      <c r="AN206" s="14"/>
      <c r="AO206" s="14"/>
      <c r="AP206" s="14"/>
      <c r="AQ206" s="14"/>
      <c r="AR206" s="14"/>
      <c r="AS206">
        <f>VLOOKUP(Tabella43[[#This Row],[DATA]],Tabella37[], 15, 0)</f>
        <v>8.5000000000000006E-2</v>
      </c>
      <c r="AT206" s="14"/>
      <c r="AU206" s="14"/>
      <c r="AV206" s="15"/>
      <c r="AX206" s="24">
        <v>44035</v>
      </c>
      <c r="AY206">
        <v>81.02</v>
      </c>
      <c r="BA206" s="24">
        <v>44035</v>
      </c>
      <c r="BB206">
        <v>69.790000000000006</v>
      </c>
      <c r="BD206" s="24">
        <v>44035</v>
      </c>
      <c r="BE206">
        <v>72.62</v>
      </c>
      <c r="BG206" s="24">
        <v>44035</v>
      </c>
      <c r="BH206">
        <v>50</v>
      </c>
    </row>
    <row r="207" spans="1:60" x14ac:dyDescent="0.3">
      <c r="A207" s="1">
        <v>44183</v>
      </c>
      <c r="B207" s="61">
        <v>118024</v>
      </c>
      <c r="C207" s="7">
        <v>243.28825857519789</v>
      </c>
      <c r="D207" s="39">
        <v>-3.1891747449186627E-3</v>
      </c>
      <c r="E207">
        <f>VLOOKUP(Tabella55[[#This Row],[DATA]],Tabella50[], 2, 0)</f>
        <v>33472.885999999999</v>
      </c>
      <c r="F207">
        <f>VLOOKUP(Tabella55[[#This Row],[DATA]],Tabella50[], 3, 0)</f>
        <v>245.54</v>
      </c>
      <c r="G207">
        <f>VLOOKUP(Tabella55[[#This Row],[DATA]],Tabella50[], 4, 0)</f>
        <v>218.13200000000001</v>
      </c>
      <c r="H207">
        <f>VLOOKUP(Tabella55[[#This Row],[DATA]],Tabella50[], 5, 0)</f>
        <v>867.55</v>
      </c>
      <c r="I207">
        <f>VLOOKUP(Tabella55[[#This Row],[DATA]],Tabella50[], 6, 0)</f>
        <v>3.8460000000000001</v>
      </c>
      <c r="J207">
        <f>VLOOKUP(Tabella55[[#This Row],[DATA]],Tabella50[], 7, 0)</f>
        <v>3.48</v>
      </c>
      <c r="K207">
        <f>VLOOKUP(Tabella55[[#This Row],[DATA]],Tabella50[], 8, 0)</f>
        <v>1.05</v>
      </c>
      <c r="L207">
        <f>VLOOKUP(Tabella55[[#This Row],[DATA]],Tabella50[], 9, 0)</f>
        <v>0</v>
      </c>
      <c r="M207">
        <f>VLOOKUP(Tabella55[[#This Row],[DATA]],Tabella50[], 10, 0)</f>
        <v>0</v>
      </c>
      <c r="N207">
        <f>VLOOKUP(Tabella55[[#This Row],[DATA]],Tabella50[], 13, 0)</f>
        <v>0</v>
      </c>
      <c r="O207">
        <f>VLOOKUP(Tabella55[[#This Row],[DATA]],Tabella50[], 14, 0)</f>
        <v>0</v>
      </c>
      <c r="P207">
        <f>VLOOKUP(Tabella55[[#This Row],[DATA]],Tabella50[], 15, 0)</f>
        <v>4.8000000000000001E-2</v>
      </c>
      <c r="Q207">
        <f>VLOOKUP(Tabella55[[#This Row],[DATA]],Tabella50[], 16, 0)</f>
        <v>0</v>
      </c>
      <c r="R207">
        <f>VLOOKUP(Tabella55[[#This Row],[DATA]],Tabella50[], 17, 0)</f>
        <v>0</v>
      </c>
      <c r="S207">
        <f>VLOOKUP(Tabella55[[#This Row],[DATA]],Tabella50[], 18, 0)</f>
        <v>0</v>
      </c>
      <c r="T207">
        <f>VLOOKUP(Tabella55[[#This Row],[DATA]],Tabella51[], 2, 0)</f>
        <v>64.349999999999994</v>
      </c>
      <c r="U207">
        <f>VLOOKUP(Tabella55[[#This Row],[DATA]],Tabella53[], 2, 0)</f>
        <v>62.8</v>
      </c>
      <c r="V207">
        <f>VLOOKUP(Tabella55[[#This Row],[DATA]],Tabella52[], 2, 0)</f>
        <v>61.2</v>
      </c>
      <c r="W207">
        <f>VLOOKUP(Tabella55[[#This Row],[DATA]],Tabella54[], 2, 0)</f>
        <v>50</v>
      </c>
      <c r="X207">
        <v>0</v>
      </c>
      <c r="Y207">
        <v>0</v>
      </c>
      <c r="Z207" s="25">
        <f>Tabella55[[#This Row],[vcz.xh]]-Q206</f>
        <v>0</v>
      </c>
      <c r="AA207" s="25">
        <f>Tabella55[[#This Row],[vct.xh]]-R206</f>
        <v>0</v>
      </c>
      <c r="AB207" s="25">
        <f>Tabella55[[#This Row],[vct.full.xh]]-S206</f>
        <v>0</v>
      </c>
      <c r="AE207" s="23">
        <v>44092</v>
      </c>
      <c r="AF207" s="16">
        <v>21006.171999999999</v>
      </c>
      <c r="AG207" s="16">
        <v>185.97300000000001</v>
      </c>
      <c r="AH207" s="16">
        <v>142.20699999999999</v>
      </c>
      <c r="AI207" s="16">
        <v>634.56600000000003</v>
      </c>
      <c r="AJ207" s="16">
        <v>4.0090000000000003</v>
      </c>
      <c r="AK207" s="16">
        <v>3.6030000000000002</v>
      </c>
      <c r="AL207" s="16">
        <v>0.96</v>
      </c>
      <c r="AM207" s="16"/>
      <c r="AN207" s="16"/>
      <c r="AO207" s="16"/>
      <c r="AP207" s="16"/>
      <c r="AQ207" s="16"/>
      <c r="AR207" s="16"/>
      <c r="AS207">
        <f>VLOOKUP(Tabella43[[#This Row],[DATA]],Tabella37[], 15, 0)</f>
        <v>8.6999999999999994E-2</v>
      </c>
      <c r="AT207" s="16"/>
      <c r="AU207" s="16"/>
      <c r="AV207" s="17"/>
      <c r="AX207" s="24">
        <v>44036</v>
      </c>
      <c r="AY207">
        <v>81.02</v>
      </c>
      <c r="BA207" s="24">
        <v>44036</v>
      </c>
      <c r="BB207">
        <v>69.790000000000006</v>
      </c>
      <c r="BD207" s="24">
        <v>44036</v>
      </c>
      <c r="BE207">
        <v>72.62</v>
      </c>
      <c r="BG207" s="24">
        <v>44036</v>
      </c>
      <c r="BH207">
        <v>50</v>
      </c>
    </row>
    <row r="208" spans="1:60" x14ac:dyDescent="0.3">
      <c r="A208" s="3">
        <v>44186</v>
      </c>
      <c r="B208" s="60">
        <v>115823</v>
      </c>
      <c r="C208" s="8">
        <v>238.75123680738787</v>
      </c>
      <c r="D208" s="38">
        <v>-1.8824829890948871E-2</v>
      </c>
      <c r="E208">
        <f>VLOOKUP(Tabella55[[#This Row],[DATA]],Tabella50[], 2, 0)</f>
        <v>33943.184999999998</v>
      </c>
      <c r="F208">
        <f>VLOOKUP(Tabella55[[#This Row],[DATA]],Tabella50[], 3, 0)</f>
        <v>116.91500000000001</v>
      </c>
      <c r="G208">
        <f>VLOOKUP(Tabella55[[#This Row],[DATA]],Tabella50[], 4, 0)</f>
        <v>224.62200000000001</v>
      </c>
      <c r="H208">
        <f>VLOOKUP(Tabella55[[#This Row],[DATA]],Tabella50[], 5, 0)</f>
        <v>875.21799999999996</v>
      </c>
      <c r="I208">
        <f>VLOOKUP(Tabella55[[#This Row],[DATA]],Tabella50[], 6, 0)</f>
        <v>2.4630000000000001</v>
      </c>
      <c r="J208">
        <f>VLOOKUP(Tabella55[[#This Row],[DATA]],Tabella50[], 7, 0)</f>
        <v>3.6419999999999999</v>
      </c>
      <c r="K208">
        <f>VLOOKUP(Tabella55[[#This Row],[DATA]],Tabella50[], 8, 0)</f>
        <v>1.02</v>
      </c>
      <c r="L208">
        <f>VLOOKUP(Tabella55[[#This Row],[DATA]],Tabella50[], 9, 0)</f>
        <v>0</v>
      </c>
      <c r="M208">
        <f>VLOOKUP(Tabella55[[#This Row],[DATA]],Tabella50[], 10, 0)</f>
        <v>0</v>
      </c>
      <c r="N208">
        <f>VLOOKUP(Tabella55[[#This Row],[DATA]],Tabella50[], 13, 0)</f>
        <v>0</v>
      </c>
      <c r="O208">
        <f>VLOOKUP(Tabella55[[#This Row],[DATA]],Tabella50[], 14, 0)</f>
        <v>0</v>
      </c>
      <c r="P208">
        <f>VLOOKUP(Tabella55[[#This Row],[DATA]],Tabella50[], 15, 0)</f>
        <v>5.3999999999999999E-2</v>
      </c>
      <c r="Q208">
        <f>VLOOKUP(Tabella55[[#This Row],[DATA]],Tabella50[], 16, 0)</f>
        <v>0</v>
      </c>
      <c r="R208">
        <f>VLOOKUP(Tabella55[[#This Row],[DATA]],Tabella50[], 17, 0)</f>
        <v>0</v>
      </c>
      <c r="S208">
        <f>VLOOKUP(Tabella55[[#This Row],[DATA]],Tabella50[], 18, 0)</f>
        <v>0</v>
      </c>
      <c r="T208">
        <f>VLOOKUP(Tabella55[[#This Row],[DATA]],Tabella51[], 2, 0)</f>
        <v>64.349999999999994</v>
      </c>
      <c r="U208">
        <f>VLOOKUP(Tabella55[[#This Row],[DATA]],Tabella53[], 2, 0)</f>
        <v>62.8</v>
      </c>
      <c r="V208">
        <f>VLOOKUP(Tabella55[[#This Row],[DATA]],Tabella52[], 2, 0)</f>
        <v>61.2</v>
      </c>
      <c r="W208">
        <f>VLOOKUP(Tabella55[[#This Row],[DATA]],Tabella54[], 2, 0)</f>
        <v>50</v>
      </c>
      <c r="X208">
        <v>0</v>
      </c>
      <c r="Y208">
        <v>0</v>
      </c>
      <c r="Z208" s="25">
        <f>Tabella55[[#This Row],[vcz.xh]]-Q207</f>
        <v>0</v>
      </c>
      <c r="AA208" s="25">
        <f>Tabella55[[#This Row],[vct.xh]]-R207</f>
        <v>0</v>
      </c>
      <c r="AB208" s="25">
        <f>Tabella55[[#This Row],[vct.full.xh]]-S207</f>
        <v>0</v>
      </c>
      <c r="AE208" s="23">
        <v>44093</v>
      </c>
      <c r="AF208" s="14">
        <v>21160.649000000001</v>
      </c>
      <c r="AG208" s="14">
        <v>154.477</v>
      </c>
      <c r="AH208" s="14">
        <v>141.89599999999999</v>
      </c>
      <c r="AI208" s="14">
        <v>638.02</v>
      </c>
      <c r="AJ208" s="14">
        <v>3.4529999999999998</v>
      </c>
      <c r="AK208" s="14">
        <v>3.5529999999999999</v>
      </c>
      <c r="AL208" s="14">
        <v>0.95</v>
      </c>
      <c r="AM208" s="14"/>
      <c r="AN208" s="14"/>
      <c r="AO208" s="14"/>
      <c r="AP208" s="14"/>
      <c r="AQ208" s="14">
        <v>30.007999999999999</v>
      </c>
      <c r="AR208" s="14"/>
      <c r="AS208">
        <f>VLOOKUP(Tabella43[[#This Row],[DATA]],Tabella37[], 15, 0)</f>
        <v>8.8999999999999996E-2</v>
      </c>
      <c r="AT208" s="14"/>
      <c r="AU208" s="14"/>
      <c r="AV208" s="15"/>
      <c r="AX208" s="24">
        <v>44037</v>
      </c>
      <c r="AY208">
        <v>81.02</v>
      </c>
      <c r="BA208" s="24">
        <v>44037</v>
      </c>
      <c r="BB208">
        <v>69.790000000000006</v>
      </c>
      <c r="BD208" s="24">
        <v>44037</v>
      </c>
      <c r="BE208">
        <v>72.62</v>
      </c>
      <c r="BG208" s="24">
        <v>44037</v>
      </c>
      <c r="BH208">
        <v>50</v>
      </c>
    </row>
    <row r="209" spans="1:60" x14ac:dyDescent="0.3">
      <c r="A209" s="1">
        <v>44187</v>
      </c>
      <c r="B209" s="61">
        <v>116636</v>
      </c>
      <c r="C209" s="7">
        <v>240.42711081794195</v>
      </c>
      <c r="D209" s="39">
        <v>6.994810395181697E-3</v>
      </c>
      <c r="E209">
        <f>VLOOKUP(Tabella55[[#This Row],[DATA]],Tabella50[], 2, 0)</f>
        <v>34201.146000000001</v>
      </c>
      <c r="F209">
        <f>VLOOKUP(Tabella55[[#This Row],[DATA]],Tabella50[], 3, 0)</f>
        <v>257.96100000000001</v>
      </c>
      <c r="G209">
        <f>VLOOKUP(Tabella55[[#This Row],[DATA]],Tabella50[], 4, 0)</f>
        <v>232.84200000000001</v>
      </c>
      <c r="H209">
        <f>VLOOKUP(Tabella55[[#This Row],[DATA]],Tabella50[], 5, 0)</f>
        <v>879.74199999999996</v>
      </c>
      <c r="I209">
        <f>VLOOKUP(Tabella55[[#This Row],[DATA]],Tabella50[], 6, 0)</f>
        <v>4.524</v>
      </c>
      <c r="J209">
        <f>VLOOKUP(Tabella55[[#This Row],[DATA]],Tabella50[], 7, 0)</f>
        <v>3.645</v>
      </c>
      <c r="K209">
        <f>VLOOKUP(Tabella55[[#This Row],[DATA]],Tabella50[], 8, 0)</f>
        <v>1</v>
      </c>
      <c r="L209">
        <f>VLOOKUP(Tabella55[[#This Row],[DATA]],Tabella50[], 9, 0)</f>
        <v>0</v>
      </c>
      <c r="M209">
        <f>VLOOKUP(Tabella55[[#This Row],[DATA]],Tabella50[], 10, 0)</f>
        <v>0</v>
      </c>
      <c r="N209">
        <f>VLOOKUP(Tabella55[[#This Row],[DATA]],Tabella50[], 13, 0)</f>
        <v>0</v>
      </c>
      <c r="O209">
        <f>VLOOKUP(Tabella55[[#This Row],[DATA]],Tabella50[], 14, 0)</f>
        <v>0</v>
      </c>
      <c r="P209">
        <f>VLOOKUP(Tabella55[[#This Row],[DATA]],Tabella50[], 15, 0)</f>
        <v>5.1999999999999998E-2</v>
      </c>
      <c r="Q209">
        <f>VLOOKUP(Tabella55[[#This Row],[DATA]],Tabella50[], 16, 0)</f>
        <v>0</v>
      </c>
      <c r="R209">
        <f>VLOOKUP(Tabella55[[#This Row],[DATA]],Tabella50[], 17, 0)</f>
        <v>0</v>
      </c>
      <c r="S209">
        <f>VLOOKUP(Tabella55[[#This Row],[DATA]],Tabella50[], 18, 0)</f>
        <v>0</v>
      </c>
      <c r="T209">
        <f>VLOOKUP(Tabella55[[#This Row],[DATA]],Tabella51[], 2, 0)</f>
        <v>64.349999999999994</v>
      </c>
      <c r="U209">
        <f>VLOOKUP(Tabella55[[#This Row],[DATA]],Tabella53[], 2, 0)</f>
        <v>62.8</v>
      </c>
      <c r="V209">
        <f>VLOOKUP(Tabella55[[#This Row],[DATA]],Tabella52[], 2, 0)</f>
        <v>61.2</v>
      </c>
      <c r="W209">
        <f>VLOOKUP(Tabella55[[#This Row],[DATA]],Tabella54[], 2, 0)</f>
        <v>50</v>
      </c>
      <c r="X209">
        <v>0</v>
      </c>
      <c r="Y209">
        <v>0</v>
      </c>
      <c r="Z209" s="25">
        <f>Tabella55[[#This Row],[vcz.xh]]-Q208</f>
        <v>0</v>
      </c>
      <c r="AA209" s="25">
        <f>Tabella55[[#This Row],[vct.xh]]-R208</f>
        <v>0</v>
      </c>
      <c r="AB209" s="25">
        <f>Tabella55[[#This Row],[vct.full.xh]]-S208</f>
        <v>0</v>
      </c>
      <c r="AE209" s="23">
        <v>44094</v>
      </c>
      <c r="AF209" s="16">
        <v>21237.235000000001</v>
      </c>
      <c r="AG209" s="16">
        <v>76.585999999999999</v>
      </c>
      <c r="AH209" s="16">
        <v>142.97800000000001</v>
      </c>
      <c r="AI209" s="16">
        <v>639.71600000000001</v>
      </c>
      <c r="AJ209" s="16">
        <v>1.696</v>
      </c>
      <c r="AK209" s="16">
        <v>3.5179999999999998</v>
      </c>
      <c r="AL209" s="16">
        <v>0.95</v>
      </c>
      <c r="AM209" s="16"/>
      <c r="AN209" s="16"/>
      <c r="AO209" s="16"/>
      <c r="AP209" s="16"/>
      <c r="AQ209" s="16"/>
      <c r="AR209" s="16"/>
      <c r="AS209">
        <f>VLOOKUP(Tabella43[[#This Row],[DATA]],Tabella37[], 15, 0)</f>
        <v>9.1999999999999998E-2</v>
      </c>
      <c r="AT209" s="16"/>
      <c r="AU209" s="16"/>
      <c r="AV209" s="17"/>
      <c r="AX209" s="24">
        <v>44038</v>
      </c>
      <c r="AY209">
        <v>81.02</v>
      </c>
      <c r="BA209" s="24">
        <v>44038</v>
      </c>
      <c r="BB209">
        <v>69.790000000000006</v>
      </c>
      <c r="BD209" s="24">
        <v>44038</v>
      </c>
      <c r="BE209">
        <v>72.62</v>
      </c>
      <c r="BG209" s="24">
        <v>44038</v>
      </c>
      <c r="BH209">
        <v>50</v>
      </c>
    </row>
    <row r="210" spans="1:60" x14ac:dyDescent="0.3">
      <c r="A210" s="3">
        <v>44188</v>
      </c>
      <c r="B210" s="60">
        <v>117807</v>
      </c>
      <c r="C210" s="8">
        <v>242.84094656992085</v>
      </c>
      <c r="D210" s="38">
        <v>9.989718082950504E-3</v>
      </c>
      <c r="E210">
        <f>VLOOKUP(Tabella55[[#This Row],[DATA]],Tabella50[], 2, 0)</f>
        <v>34419.358999999997</v>
      </c>
      <c r="F210">
        <f>VLOOKUP(Tabella55[[#This Row],[DATA]],Tabella50[], 3, 0)</f>
        <v>218.21199999999999</v>
      </c>
      <c r="G210">
        <f>VLOOKUP(Tabella55[[#This Row],[DATA]],Tabella50[], 4, 0)</f>
        <v>216.90199999999999</v>
      </c>
      <c r="H210">
        <f>VLOOKUP(Tabella55[[#This Row],[DATA]],Tabella50[], 5, 0)</f>
        <v>884.23299999999995</v>
      </c>
      <c r="I210">
        <f>VLOOKUP(Tabella55[[#This Row],[DATA]],Tabella50[], 6, 0)</f>
        <v>4.4909999999999997</v>
      </c>
      <c r="J210">
        <f>VLOOKUP(Tabella55[[#This Row],[DATA]],Tabella50[], 7, 0)</f>
        <v>3.6619999999999999</v>
      </c>
      <c r="K210">
        <f>VLOOKUP(Tabella55[[#This Row],[DATA]],Tabella50[], 8, 0)</f>
        <v>0.99</v>
      </c>
      <c r="L210">
        <f>VLOOKUP(Tabella55[[#This Row],[DATA]],Tabella50[], 9, 0)</f>
        <v>0</v>
      </c>
      <c r="M210">
        <f>VLOOKUP(Tabella55[[#This Row],[DATA]],Tabella50[], 10, 0)</f>
        <v>0</v>
      </c>
      <c r="N210">
        <f>VLOOKUP(Tabella55[[#This Row],[DATA]],Tabella50[], 13, 0)</f>
        <v>0</v>
      </c>
      <c r="O210">
        <f>VLOOKUP(Tabella55[[#This Row],[DATA]],Tabella50[], 14, 0)</f>
        <v>0</v>
      </c>
      <c r="P210">
        <f>VLOOKUP(Tabella55[[#This Row],[DATA]],Tabella50[], 15, 0)</f>
        <v>5.3999999999999999E-2</v>
      </c>
      <c r="Q210">
        <f>VLOOKUP(Tabella55[[#This Row],[DATA]],Tabella50[], 16, 0)</f>
        <v>0</v>
      </c>
      <c r="R210">
        <f>VLOOKUP(Tabella55[[#This Row],[DATA]],Tabella50[], 17, 0)</f>
        <v>0</v>
      </c>
      <c r="S210">
        <f>VLOOKUP(Tabella55[[#This Row],[DATA]],Tabella50[], 18, 0)</f>
        <v>0</v>
      </c>
      <c r="T210">
        <f>VLOOKUP(Tabella55[[#This Row],[DATA]],Tabella51[], 2, 0)</f>
        <v>64.349999999999994</v>
      </c>
      <c r="U210">
        <f>VLOOKUP(Tabella55[[#This Row],[DATA]],Tabella53[], 2, 0)</f>
        <v>60.42</v>
      </c>
      <c r="V210">
        <f>VLOOKUP(Tabella55[[#This Row],[DATA]],Tabella52[], 2, 0)</f>
        <v>59.11</v>
      </c>
      <c r="W210">
        <f>VLOOKUP(Tabella55[[#This Row],[DATA]],Tabella54[], 2, 0)</f>
        <v>50</v>
      </c>
      <c r="X210">
        <v>0</v>
      </c>
      <c r="Y210">
        <v>1</v>
      </c>
      <c r="Z210" s="25">
        <f>Tabella55[[#This Row],[vcz.xh]]-Q209</f>
        <v>0</v>
      </c>
      <c r="AA210" s="25">
        <f>Tabella55[[#This Row],[vct.xh]]-R209</f>
        <v>0</v>
      </c>
      <c r="AB210" s="25">
        <f>Tabella55[[#This Row],[vct.full.xh]]-S209</f>
        <v>0</v>
      </c>
      <c r="AE210" s="23">
        <v>44095</v>
      </c>
      <c r="AF210" s="14">
        <v>21299.904999999999</v>
      </c>
      <c r="AG210" s="14">
        <v>62.67</v>
      </c>
      <c r="AH210" s="14">
        <v>141.81299999999999</v>
      </c>
      <c r="AI210" s="14">
        <v>641.47799999999995</v>
      </c>
      <c r="AJ210" s="14">
        <v>1.762</v>
      </c>
      <c r="AK210" s="14">
        <v>3.5150000000000001</v>
      </c>
      <c r="AL210" s="14">
        <v>0.95</v>
      </c>
      <c r="AM210" s="14"/>
      <c r="AN210" s="14"/>
      <c r="AO210" s="14"/>
      <c r="AP210" s="14"/>
      <c r="AQ210" s="14"/>
      <c r="AR210" s="14"/>
      <c r="AS210">
        <f>VLOOKUP(Tabella43[[#This Row],[DATA]],Tabella37[], 15, 0)</f>
        <v>9.7000000000000003E-2</v>
      </c>
      <c r="AT210" s="14"/>
      <c r="AU210" s="14"/>
      <c r="AV210" s="15"/>
      <c r="AX210" s="24">
        <v>44039</v>
      </c>
      <c r="AY210">
        <v>81.02</v>
      </c>
      <c r="BA210" s="24">
        <v>44039</v>
      </c>
      <c r="BB210">
        <v>69.790000000000006</v>
      </c>
      <c r="BD210" s="24">
        <v>44039</v>
      </c>
      <c r="BE210">
        <v>72.62</v>
      </c>
      <c r="BG210" s="24">
        <v>44039</v>
      </c>
      <c r="BH210">
        <v>50</v>
      </c>
    </row>
    <row r="211" spans="1:60" x14ac:dyDescent="0.3">
      <c r="A211" s="1">
        <v>44193</v>
      </c>
      <c r="B211" s="61">
        <v>119124</v>
      </c>
      <c r="C211" s="7">
        <v>245.55573878627968</v>
      </c>
      <c r="D211" s="39">
        <v>1.1117275193135972E-2</v>
      </c>
      <c r="E211">
        <f>VLOOKUP(Tabella55[[#This Row],[DATA]],Tabella50[], 2, 0)</f>
        <v>35070.387999999999</v>
      </c>
      <c r="F211">
        <f>VLOOKUP(Tabella55[[#This Row],[DATA]],Tabella50[], 3, 0)</f>
        <v>96.022000000000006</v>
      </c>
      <c r="G211">
        <f>VLOOKUP(Tabella55[[#This Row],[DATA]],Tabella50[], 4, 0)</f>
        <v>161.029</v>
      </c>
      <c r="H211">
        <f>VLOOKUP(Tabella55[[#This Row],[DATA]],Tabella50[], 5, 0)</f>
        <v>895.21400000000006</v>
      </c>
      <c r="I211">
        <f>VLOOKUP(Tabella55[[#This Row],[DATA]],Tabella50[], 6, 0)</f>
        <v>2.0139999999999998</v>
      </c>
      <c r="J211">
        <f>VLOOKUP(Tabella55[[#This Row],[DATA]],Tabella50[], 7, 0)</f>
        <v>2.8570000000000002</v>
      </c>
      <c r="K211">
        <f>VLOOKUP(Tabella55[[#This Row],[DATA]],Tabella50[], 8, 0)</f>
        <v>1</v>
      </c>
      <c r="L211">
        <f>VLOOKUP(Tabella55[[#This Row],[DATA]],Tabella50[], 9, 0)</f>
        <v>0</v>
      </c>
      <c r="M211">
        <f>VLOOKUP(Tabella55[[#This Row],[DATA]],Tabella50[], 10, 0)</f>
        <v>0</v>
      </c>
      <c r="N211">
        <f>VLOOKUP(Tabella55[[#This Row],[DATA]],Tabella50[], 13, 0)</f>
        <v>0</v>
      </c>
      <c r="O211">
        <f>VLOOKUP(Tabella55[[#This Row],[DATA]],Tabella50[], 14, 0)</f>
        <v>0</v>
      </c>
      <c r="P211">
        <f>VLOOKUP(Tabella55[[#This Row],[DATA]],Tabella50[], 15, 0)</f>
        <v>5.5E-2</v>
      </c>
      <c r="Q211">
        <f>VLOOKUP(Tabella55[[#This Row],[DATA]],Tabella50[], 16, 0)</f>
        <v>0</v>
      </c>
      <c r="R211">
        <f>VLOOKUP(Tabella55[[#This Row],[DATA]],Tabella50[], 17, 0)</f>
        <v>0</v>
      </c>
      <c r="S211">
        <f>VLOOKUP(Tabella55[[#This Row],[DATA]],Tabella50[], 18, 0)</f>
        <v>0</v>
      </c>
      <c r="T211">
        <f>VLOOKUP(Tabella55[[#This Row],[DATA]],Tabella51[], 2, 0)</f>
        <v>64.349999999999994</v>
      </c>
      <c r="U211">
        <f>VLOOKUP(Tabella55[[#This Row],[DATA]],Tabella53[], 2, 0)</f>
        <v>60.42</v>
      </c>
      <c r="V211">
        <f>VLOOKUP(Tabella55[[#This Row],[DATA]],Tabella52[], 2, 0)</f>
        <v>55.99</v>
      </c>
      <c r="W211">
        <f>VLOOKUP(Tabella55[[#This Row],[DATA]],Tabella54[], 2, 0)</f>
        <v>25</v>
      </c>
      <c r="X211">
        <v>0</v>
      </c>
      <c r="Y211">
        <v>0</v>
      </c>
      <c r="Z211" s="25">
        <f>Tabella55[[#This Row],[vcz.xh]]-Q210</f>
        <v>0</v>
      </c>
      <c r="AA211" s="25">
        <f>Tabella55[[#This Row],[vct.xh]]-R210</f>
        <v>0</v>
      </c>
      <c r="AB211" s="25">
        <f>Tabella55[[#This Row],[vct.full.xh]]-S210</f>
        <v>0</v>
      </c>
      <c r="AE211" s="23">
        <v>44096</v>
      </c>
      <c r="AF211" s="16">
        <v>21455.63</v>
      </c>
      <c r="AG211" s="16">
        <v>155.72399999999999</v>
      </c>
      <c r="AH211" s="16">
        <v>139.59100000000001</v>
      </c>
      <c r="AI211" s="16">
        <v>645.37</v>
      </c>
      <c r="AJ211" s="16">
        <v>3.8929999999999998</v>
      </c>
      <c r="AK211" s="16">
        <v>3.3290000000000002</v>
      </c>
      <c r="AL211" s="16">
        <v>0.95</v>
      </c>
      <c r="AM211" s="16"/>
      <c r="AN211" s="16"/>
      <c r="AO211" s="16"/>
      <c r="AP211" s="16"/>
      <c r="AQ211" s="16"/>
      <c r="AR211" s="16"/>
      <c r="AS211">
        <f>VLOOKUP(Tabella43[[#This Row],[DATA]],Tabella37[], 15, 0)</f>
        <v>9.6000000000000002E-2</v>
      </c>
      <c r="AT211" s="16"/>
      <c r="AU211" s="16"/>
      <c r="AV211" s="17"/>
      <c r="AX211" s="24">
        <v>44040</v>
      </c>
      <c r="AY211">
        <v>81.02</v>
      </c>
      <c r="BA211" s="24">
        <v>44040</v>
      </c>
      <c r="BB211">
        <v>69.790000000000006</v>
      </c>
      <c r="BD211" s="24">
        <v>44040</v>
      </c>
      <c r="BE211">
        <v>72.62</v>
      </c>
      <c r="BG211" s="24">
        <v>44040</v>
      </c>
      <c r="BH211">
        <v>50</v>
      </c>
    </row>
    <row r="212" spans="1:60" x14ac:dyDescent="0.3">
      <c r="A212" s="3">
        <v>44194</v>
      </c>
      <c r="B212" s="60">
        <v>119409</v>
      </c>
      <c r="C212" s="8">
        <v>246.14322229551451</v>
      </c>
      <c r="D212" s="38">
        <v>2.3896076066441049E-3</v>
      </c>
      <c r="E212">
        <f>VLOOKUP(Tabella55[[#This Row],[DATA]],Tabella50[], 2, 0)</f>
        <v>35344.78</v>
      </c>
      <c r="F212">
        <f>VLOOKUP(Tabella55[[#This Row],[DATA]],Tabella50[], 3, 0)</f>
        <v>274.392</v>
      </c>
      <c r="G212">
        <f>VLOOKUP(Tabella55[[#This Row],[DATA]],Tabella50[], 4, 0)</f>
        <v>163.376</v>
      </c>
      <c r="H212">
        <f>VLOOKUP(Tabella55[[#This Row],[DATA]],Tabella50[], 5, 0)</f>
        <v>900.40599999999995</v>
      </c>
      <c r="I212">
        <f>VLOOKUP(Tabella55[[#This Row],[DATA]],Tabella50[], 6, 0)</f>
        <v>5.1920000000000002</v>
      </c>
      <c r="J212">
        <f>VLOOKUP(Tabella55[[#This Row],[DATA]],Tabella50[], 7, 0)</f>
        <v>2.952</v>
      </c>
      <c r="K212">
        <f>VLOOKUP(Tabella55[[#This Row],[DATA]],Tabella50[], 8, 0)</f>
        <v>1.01</v>
      </c>
      <c r="L212">
        <f>VLOOKUP(Tabella55[[#This Row],[DATA]],Tabella50[], 9, 0)</f>
        <v>0</v>
      </c>
      <c r="M212">
        <f>VLOOKUP(Tabella55[[#This Row],[DATA]],Tabella50[], 10, 0)</f>
        <v>0</v>
      </c>
      <c r="N212">
        <f>VLOOKUP(Tabella55[[#This Row],[DATA]],Tabella50[], 13, 0)</f>
        <v>0</v>
      </c>
      <c r="O212">
        <f>VLOOKUP(Tabella55[[#This Row],[DATA]],Tabella50[], 14, 0)</f>
        <v>0</v>
      </c>
      <c r="P212">
        <f>VLOOKUP(Tabella55[[#This Row],[DATA]],Tabella50[], 15, 0)</f>
        <v>5.3999999999999999E-2</v>
      </c>
      <c r="Q212">
        <f>VLOOKUP(Tabella55[[#This Row],[DATA]],Tabella50[], 16, 0)</f>
        <v>0</v>
      </c>
      <c r="R212">
        <f>VLOOKUP(Tabella55[[#This Row],[DATA]],Tabella50[], 17, 0)</f>
        <v>0</v>
      </c>
      <c r="S212">
        <f>VLOOKUP(Tabella55[[#This Row],[DATA]],Tabella50[], 18, 0)</f>
        <v>0</v>
      </c>
      <c r="T212">
        <f>VLOOKUP(Tabella55[[#This Row],[DATA]],Tabella51[], 2, 0)</f>
        <v>64.349999999999994</v>
      </c>
      <c r="U212">
        <f>VLOOKUP(Tabella55[[#This Row],[DATA]],Tabella53[], 2, 0)</f>
        <v>60.42</v>
      </c>
      <c r="V212">
        <f>VLOOKUP(Tabella55[[#This Row],[DATA]],Tabella52[], 2, 0)</f>
        <v>52.86</v>
      </c>
      <c r="W212">
        <f>VLOOKUP(Tabella55[[#This Row],[DATA]],Tabella54[], 2, 0)</f>
        <v>0</v>
      </c>
      <c r="X212">
        <v>0</v>
      </c>
      <c r="Y212">
        <v>0</v>
      </c>
      <c r="Z212" s="25">
        <f>Tabella55[[#This Row],[vcz.xh]]-Q211</f>
        <v>0</v>
      </c>
      <c r="AA212" s="25">
        <f>Tabella55[[#This Row],[vct.xh]]-R211</f>
        <v>0</v>
      </c>
      <c r="AB212" s="25">
        <f>Tabella55[[#This Row],[vct.full.xh]]-S211</f>
        <v>0</v>
      </c>
      <c r="AE212" s="23">
        <v>44097</v>
      </c>
      <c r="AF212" s="14">
        <v>21455.63</v>
      </c>
      <c r="AG212" s="14">
        <v>0</v>
      </c>
      <c r="AH212" s="14">
        <v>115.011</v>
      </c>
      <c r="AI212" s="14">
        <v>645.37</v>
      </c>
      <c r="AJ212" s="14">
        <v>0</v>
      </c>
      <c r="AK212" s="14">
        <v>2.67</v>
      </c>
      <c r="AL212" s="14">
        <v>0.95</v>
      </c>
      <c r="AM212" s="14"/>
      <c r="AN212" s="14"/>
      <c r="AO212" s="14"/>
      <c r="AP212" s="14"/>
      <c r="AQ212" s="14"/>
      <c r="AR212" s="14"/>
      <c r="AS212">
        <f>VLOOKUP(Tabella43[[#This Row],[DATA]],Tabella37[], 15, 0)</f>
        <v>9.5000000000000001E-2</v>
      </c>
      <c r="AT212" s="14"/>
      <c r="AU212" s="14"/>
      <c r="AV212" s="15"/>
      <c r="AX212" s="24">
        <v>44041</v>
      </c>
      <c r="AY212">
        <v>72.69</v>
      </c>
      <c r="BA212" s="24">
        <v>44041</v>
      </c>
      <c r="BB212">
        <v>65.099999999999994</v>
      </c>
      <c r="BD212" s="24">
        <v>44041</v>
      </c>
      <c r="BE212">
        <v>67.260000000000005</v>
      </c>
      <c r="BG212" s="24">
        <v>44041</v>
      </c>
      <c r="BH212">
        <v>50</v>
      </c>
    </row>
    <row r="213" spans="1:60" x14ac:dyDescent="0.3">
      <c r="A213" s="1">
        <v>44195</v>
      </c>
      <c r="B213" s="61">
        <v>119017</v>
      </c>
      <c r="C213" s="7">
        <v>245.33517480211083</v>
      </c>
      <c r="D213" s="39">
        <v>-3.2882349509525317E-3</v>
      </c>
      <c r="E213">
        <f>VLOOKUP(Tabella55[[#This Row],[DATA]],Tabella50[], 2, 0)</f>
        <v>35604.83</v>
      </c>
      <c r="F213">
        <f>VLOOKUP(Tabella55[[#This Row],[DATA]],Tabella50[], 3, 0)</f>
        <v>260.05</v>
      </c>
      <c r="G213">
        <f>VLOOKUP(Tabella55[[#This Row],[DATA]],Tabella50[], 4, 0)</f>
        <v>169.35300000000001</v>
      </c>
      <c r="H213">
        <f>VLOOKUP(Tabella55[[#This Row],[DATA]],Tabella50[], 5, 0)</f>
        <v>905.98599999999999</v>
      </c>
      <c r="I213">
        <f>VLOOKUP(Tabella55[[#This Row],[DATA]],Tabella50[], 6, 0)</f>
        <v>5.58</v>
      </c>
      <c r="J213">
        <f>VLOOKUP(Tabella55[[#This Row],[DATA]],Tabella50[], 7, 0)</f>
        <v>3.1080000000000001</v>
      </c>
      <c r="K213">
        <f>VLOOKUP(Tabella55[[#This Row],[DATA]],Tabella50[], 8, 0)</f>
        <v>1.02</v>
      </c>
      <c r="L213">
        <f>VLOOKUP(Tabella55[[#This Row],[DATA]],Tabella50[], 9, 0)</f>
        <v>0</v>
      </c>
      <c r="M213">
        <f>VLOOKUP(Tabella55[[#This Row],[DATA]],Tabella50[], 10, 0)</f>
        <v>0</v>
      </c>
      <c r="N213">
        <f>VLOOKUP(Tabella55[[#This Row],[DATA]],Tabella50[], 13, 0)</f>
        <v>0</v>
      </c>
      <c r="O213">
        <f>VLOOKUP(Tabella55[[#This Row],[DATA]],Tabella50[], 14, 0)</f>
        <v>0</v>
      </c>
      <c r="P213">
        <f>VLOOKUP(Tabella55[[#This Row],[DATA]],Tabella50[], 15, 0)</f>
        <v>5.6000000000000001E-2</v>
      </c>
      <c r="Q213">
        <f>VLOOKUP(Tabella55[[#This Row],[DATA]],Tabella50[], 16, 0)</f>
        <v>0</v>
      </c>
      <c r="R213">
        <f>VLOOKUP(Tabella55[[#This Row],[DATA]],Tabella50[], 17, 0)</f>
        <v>0</v>
      </c>
      <c r="S213">
        <f>VLOOKUP(Tabella55[[#This Row],[DATA]],Tabella50[], 18, 0)</f>
        <v>0</v>
      </c>
      <c r="T213">
        <f>VLOOKUP(Tabella55[[#This Row],[DATA]],Tabella51[], 2, 0)</f>
        <v>64.349999999999994</v>
      </c>
      <c r="U213">
        <f>VLOOKUP(Tabella55[[#This Row],[DATA]],Tabella53[], 2, 0)</f>
        <v>60.42</v>
      </c>
      <c r="V213">
        <f>VLOOKUP(Tabella55[[#This Row],[DATA]],Tabella52[], 2, 0)</f>
        <v>52.86</v>
      </c>
      <c r="W213">
        <f>VLOOKUP(Tabella55[[#This Row],[DATA]],Tabella54[], 2, 0)</f>
        <v>0</v>
      </c>
      <c r="X213">
        <v>0</v>
      </c>
      <c r="Y213">
        <v>0</v>
      </c>
      <c r="Z213" s="25">
        <f>Tabella55[[#This Row],[vcz.xh]]-Q212</f>
        <v>0</v>
      </c>
      <c r="AA213" s="25">
        <f>Tabella55[[#This Row],[vct.xh]]-R212</f>
        <v>0</v>
      </c>
      <c r="AB213" s="25">
        <f>Tabella55[[#This Row],[vct.full.xh]]-S212</f>
        <v>0</v>
      </c>
      <c r="AE213" s="23">
        <v>44098</v>
      </c>
      <c r="AF213" s="16">
        <v>21765.63</v>
      </c>
      <c r="AG213" s="16">
        <v>310</v>
      </c>
      <c r="AH213" s="16">
        <v>135.06200000000001</v>
      </c>
      <c r="AI213" s="16">
        <v>653.32799999999997</v>
      </c>
      <c r="AJ213" s="16">
        <v>7.9580000000000002</v>
      </c>
      <c r="AK213" s="16">
        <v>3.2530000000000001</v>
      </c>
      <c r="AL213" s="16">
        <v>0.98</v>
      </c>
      <c r="AM213" s="16"/>
      <c r="AN213" s="16"/>
      <c r="AO213" s="16"/>
      <c r="AP213" s="16"/>
      <c r="AQ213" s="16"/>
      <c r="AR213" s="16"/>
      <c r="AS213">
        <f>VLOOKUP(Tabella43[[#This Row],[DATA]],Tabella37[], 15, 0)</f>
        <v>9.6000000000000002E-2</v>
      </c>
      <c r="AT213" s="16"/>
      <c r="AU213" s="16"/>
      <c r="AV213" s="17"/>
      <c r="AX213" s="24">
        <v>44042</v>
      </c>
      <c r="AY213">
        <v>72.69</v>
      </c>
      <c r="BA213" s="24">
        <v>44042</v>
      </c>
      <c r="BB213">
        <v>65.099999999999994</v>
      </c>
      <c r="BD213" s="24">
        <v>44042</v>
      </c>
      <c r="BE213">
        <v>67.260000000000005</v>
      </c>
      <c r="BG213" s="24">
        <v>44042</v>
      </c>
      <c r="BH213">
        <v>50</v>
      </c>
    </row>
    <row r="214" spans="1:60" x14ac:dyDescent="0.3">
      <c r="A214" s="3">
        <v>44200</v>
      </c>
      <c r="B214" s="60">
        <v>118855</v>
      </c>
      <c r="C214" s="8">
        <v>245.00123680738787</v>
      </c>
      <c r="D214" s="38">
        <v>-1.3620772940567611E-3</v>
      </c>
      <c r="E214">
        <f>VLOOKUP(Tabella55[[#This Row],[DATA]],Tabella50[], 2, 0)</f>
        <v>36233.597000000002</v>
      </c>
      <c r="F214">
        <f>VLOOKUP(Tabella55[[#This Row],[DATA]],Tabella50[], 3, 0)</f>
        <v>93.489000000000004</v>
      </c>
      <c r="G214">
        <f>VLOOKUP(Tabella55[[#This Row],[DATA]],Tabella50[], 4, 0)</f>
        <v>166.173</v>
      </c>
      <c r="H214">
        <f>VLOOKUP(Tabella55[[#This Row],[DATA]],Tabella50[], 5, 0)</f>
        <v>918.53700000000003</v>
      </c>
      <c r="I214">
        <f>VLOOKUP(Tabella55[[#This Row],[DATA]],Tabella50[], 6, 0)</f>
        <v>2.5369999999999999</v>
      </c>
      <c r="J214">
        <f>VLOOKUP(Tabella55[[#This Row],[DATA]],Tabella50[], 7, 0)</f>
        <v>3.3319999999999999</v>
      </c>
      <c r="K214">
        <f>VLOOKUP(Tabella55[[#This Row],[DATA]],Tabella50[], 8, 0)</f>
        <v>1.08</v>
      </c>
      <c r="L214">
        <f>VLOOKUP(Tabella55[[#This Row],[DATA]],Tabella50[], 9, 0)</f>
        <v>0</v>
      </c>
      <c r="M214">
        <f>VLOOKUP(Tabella55[[#This Row],[DATA]],Tabella50[], 10, 0)</f>
        <v>0</v>
      </c>
      <c r="N214">
        <f>VLOOKUP(Tabella55[[#This Row],[DATA]],Tabella50[], 13, 0)</f>
        <v>0</v>
      </c>
      <c r="O214">
        <f>VLOOKUP(Tabella55[[#This Row],[DATA]],Tabella50[], 14, 0)</f>
        <v>0</v>
      </c>
      <c r="P214">
        <f>VLOOKUP(Tabella55[[#This Row],[DATA]],Tabella50[], 15, 0)</f>
        <v>5.1999999999999998E-2</v>
      </c>
      <c r="Q214">
        <f>VLOOKUP(Tabella55[[#This Row],[DATA]],Tabella50[], 16, 0)</f>
        <v>0</v>
      </c>
      <c r="R214">
        <f>VLOOKUP(Tabella55[[#This Row],[DATA]],Tabella50[], 17, 0)</f>
        <v>0</v>
      </c>
      <c r="S214">
        <f>VLOOKUP(Tabella55[[#This Row],[DATA]],Tabella50[], 18, 0)</f>
        <v>0</v>
      </c>
      <c r="T214">
        <f>VLOOKUP(Tabella55[[#This Row],[DATA]],Tabella51[], 2, 0)</f>
        <v>64.349999999999994</v>
      </c>
      <c r="U214">
        <f>VLOOKUP(Tabella55[[#This Row],[DATA]],Tabella53[], 2, 0)</f>
        <v>60.42</v>
      </c>
      <c r="V214">
        <f>VLOOKUP(Tabella55[[#This Row],[DATA]],Tabella52[], 2, 0)</f>
        <v>52.86</v>
      </c>
      <c r="W214">
        <f>VLOOKUP(Tabella55[[#This Row],[DATA]],Tabella54[], 2, 0)</f>
        <v>0</v>
      </c>
      <c r="X214">
        <v>0</v>
      </c>
      <c r="Y214">
        <v>1</v>
      </c>
      <c r="Z214" s="25">
        <f>Tabella55[[#This Row],[vcz.xh]]-Q213</f>
        <v>0</v>
      </c>
      <c r="AA214" s="25">
        <f>Tabella55[[#This Row],[vct.xh]]-R213</f>
        <v>0</v>
      </c>
      <c r="AB214" s="25">
        <f>Tabella55[[#This Row],[vct.full.xh]]-S213</f>
        <v>0</v>
      </c>
      <c r="AE214" s="23">
        <v>44099</v>
      </c>
      <c r="AF214" s="14">
        <v>21914.751</v>
      </c>
      <c r="AG214" s="14">
        <v>149.12100000000001</v>
      </c>
      <c r="AH214" s="14">
        <v>129.797</v>
      </c>
      <c r="AI214" s="14">
        <v>656.73500000000001</v>
      </c>
      <c r="AJ214" s="14">
        <v>3.407</v>
      </c>
      <c r="AK214" s="14">
        <v>3.1669999999999998</v>
      </c>
      <c r="AL214" s="14">
        <v>0.97</v>
      </c>
      <c r="AM214" s="14"/>
      <c r="AN214" s="14"/>
      <c r="AO214" s="14"/>
      <c r="AP214" s="14"/>
      <c r="AQ214" s="14"/>
      <c r="AR214" s="14"/>
      <c r="AS214">
        <f>VLOOKUP(Tabella43[[#This Row],[DATA]],Tabella37[], 15, 0)</f>
        <v>9.5000000000000001E-2</v>
      </c>
      <c r="AT214" s="14"/>
      <c r="AU214" s="14"/>
      <c r="AV214" s="15"/>
      <c r="AX214" s="24">
        <v>44043</v>
      </c>
      <c r="AY214">
        <v>72.69</v>
      </c>
      <c r="BA214" s="24">
        <v>44043</v>
      </c>
      <c r="BB214">
        <v>65.099999999999994</v>
      </c>
      <c r="BD214" s="24">
        <v>44043</v>
      </c>
      <c r="BE214">
        <v>67.260000000000005</v>
      </c>
      <c r="BG214" s="24">
        <v>44043</v>
      </c>
      <c r="BH214">
        <v>50</v>
      </c>
    </row>
    <row r="215" spans="1:60" x14ac:dyDescent="0.3">
      <c r="A215" s="1">
        <v>44201</v>
      </c>
      <c r="B215" s="61">
        <v>119376</v>
      </c>
      <c r="C215" s="7">
        <v>246.07519788918205</v>
      </c>
      <c r="D215" s="39">
        <v>4.3739129719386335E-3</v>
      </c>
      <c r="E215">
        <f>VLOOKUP(Tabella55[[#This Row],[DATA]],Tabella50[], 2, 0)</f>
        <v>36498.315000000002</v>
      </c>
      <c r="F215">
        <f>VLOOKUP(Tabella55[[#This Row],[DATA]],Tabella50[], 3, 0)</f>
        <v>264.71800000000002</v>
      </c>
      <c r="G215">
        <f>VLOOKUP(Tabella55[[#This Row],[DATA]],Tabella50[], 4, 0)</f>
        <v>164.791</v>
      </c>
      <c r="H215">
        <f>VLOOKUP(Tabella55[[#This Row],[DATA]],Tabella50[], 5, 0)</f>
        <v>924.01</v>
      </c>
      <c r="I215">
        <f>VLOOKUP(Tabella55[[#This Row],[DATA]],Tabella50[], 6, 0)</f>
        <v>5.4720000000000004</v>
      </c>
      <c r="J215">
        <f>VLOOKUP(Tabella55[[#This Row],[DATA]],Tabella50[], 7, 0)</f>
        <v>3.3719999999999999</v>
      </c>
      <c r="K215">
        <f>VLOOKUP(Tabella55[[#This Row],[DATA]],Tabella50[], 8, 0)</f>
        <v>1.1000000000000001</v>
      </c>
      <c r="L215">
        <f>VLOOKUP(Tabella55[[#This Row],[DATA]],Tabella50[], 9, 0)</f>
        <v>0</v>
      </c>
      <c r="M215">
        <f>VLOOKUP(Tabella55[[#This Row],[DATA]],Tabella50[], 10, 0)</f>
        <v>0</v>
      </c>
      <c r="N215">
        <f>VLOOKUP(Tabella55[[#This Row],[DATA]],Tabella50[], 13, 0)</f>
        <v>0</v>
      </c>
      <c r="O215">
        <f>VLOOKUP(Tabella55[[#This Row],[DATA]],Tabella50[], 14, 0)</f>
        <v>0</v>
      </c>
      <c r="P215">
        <f>VLOOKUP(Tabella55[[#This Row],[DATA]],Tabella50[], 15, 0)</f>
        <v>0.05</v>
      </c>
      <c r="Q215">
        <f>VLOOKUP(Tabella55[[#This Row],[DATA]],Tabella50[], 16, 0)</f>
        <v>0</v>
      </c>
      <c r="R215">
        <f>VLOOKUP(Tabella55[[#This Row],[DATA]],Tabella50[], 17, 0)</f>
        <v>0</v>
      </c>
      <c r="S215">
        <f>VLOOKUP(Tabella55[[#This Row],[DATA]],Tabella50[], 18, 0)</f>
        <v>0</v>
      </c>
      <c r="T215">
        <f>VLOOKUP(Tabella55[[#This Row],[DATA]],Tabella51[], 2, 0)</f>
        <v>64.349999999999994</v>
      </c>
      <c r="U215">
        <f>VLOOKUP(Tabella55[[#This Row],[DATA]],Tabella53[], 2, 0)</f>
        <v>60.42</v>
      </c>
      <c r="V215">
        <f>VLOOKUP(Tabella55[[#This Row],[DATA]],Tabella52[], 2, 0)</f>
        <v>52.86</v>
      </c>
      <c r="W215">
        <f>VLOOKUP(Tabella55[[#This Row],[DATA]],Tabella54[], 2, 0)</f>
        <v>0</v>
      </c>
      <c r="X215">
        <v>0</v>
      </c>
      <c r="Y215">
        <v>0</v>
      </c>
      <c r="Z215" s="25">
        <f>Tabella55[[#This Row],[vcz.xh]]-Q214</f>
        <v>0</v>
      </c>
      <c r="AA215" s="25">
        <f>Tabella55[[#This Row],[vct.xh]]-R214</f>
        <v>0</v>
      </c>
      <c r="AB215" s="25">
        <f>Tabella55[[#This Row],[vct.full.xh]]-S214</f>
        <v>0</v>
      </c>
      <c r="AE215" s="23">
        <v>44100</v>
      </c>
      <c r="AF215" s="16">
        <v>22047.363000000001</v>
      </c>
      <c r="AG215" s="16">
        <v>132.61199999999999</v>
      </c>
      <c r="AH215" s="16">
        <v>126.673</v>
      </c>
      <c r="AI215" s="16">
        <v>660.79600000000005</v>
      </c>
      <c r="AJ215" s="16">
        <v>4.0609999999999999</v>
      </c>
      <c r="AK215" s="16">
        <v>3.254</v>
      </c>
      <c r="AL215" s="16">
        <v>0.97</v>
      </c>
      <c r="AM215" s="16"/>
      <c r="AN215" s="16"/>
      <c r="AO215" s="16"/>
      <c r="AP215" s="16"/>
      <c r="AQ215" s="16"/>
      <c r="AR215" s="16"/>
      <c r="AS215">
        <f>VLOOKUP(Tabella43[[#This Row],[DATA]],Tabella37[], 15, 0)</f>
        <v>9.2999999999999999E-2</v>
      </c>
      <c r="AT215" s="16"/>
      <c r="AU215" s="16"/>
      <c r="AV215" s="17"/>
      <c r="AX215" s="24">
        <v>44044</v>
      </c>
      <c r="AY215">
        <v>72.69</v>
      </c>
      <c r="BA215" s="24">
        <v>44044</v>
      </c>
      <c r="BB215">
        <v>65.099999999999994</v>
      </c>
      <c r="BD215" s="24">
        <v>44044</v>
      </c>
      <c r="BE215">
        <v>67.260000000000005</v>
      </c>
      <c r="BG215" s="24">
        <v>44044</v>
      </c>
      <c r="BH215">
        <v>50</v>
      </c>
    </row>
    <row r="216" spans="1:60" x14ac:dyDescent="0.3">
      <c r="A216" s="3">
        <v>44202</v>
      </c>
      <c r="B216" s="60">
        <v>119100</v>
      </c>
      <c r="C216" s="8">
        <v>245.50626649076517</v>
      </c>
      <c r="D216" s="38">
        <v>-2.3146993679041012E-3</v>
      </c>
      <c r="E216">
        <f>VLOOKUP(Tabella55[[#This Row],[DATA]],Tabella50[], 2, 0)</f>
        <v>36794.726000000002</v>
      </c>
      <c r="F216">
        <f>VLOOKUP(Tabella55[[#This Row],[DATA]],Tabella50[], 3, 0)</f>
        <v>296.411</v>
      </c>
      <c r="G216">
        <f>VLOOKUP(Tabella55[[#This Row],[DATA]],Tabella50[], 4, 0)</f>
        <v>169.98500000000001</v>
      </c>
      <c r="H216">
        <f>VLOOKUP(Tabella55[[#This Row],[DATA]],Tabella50[], 5, 0)</f>
        <v>929.81399999999996</v>
      </c>
      <c r="I216">
        <f>VLOOKUP(Tabella55[[#This Row],[DATA]],Tabella50[], 6, 0)</f>
        <v>5.8040000000000003</v>
      </c>
      <c r="J216">
        <f>VLOOKUP(Tabella55[[#This Row],[DATA]],Tabella50[], 7, 0)</f>
        <v>3.4039999999999999</v>
      </c>
      <c r="K216">
        <f>VLOOKUP(Tabella55[[#This Row],[DATA]],Tabella50[], 8, 0)</f>
        <v>1.1200000000000001</v>
      </c>
      <c r="L216">
        <f>VLOOKUP(Tabella55[[#This Row],[DATA]],Tabella50[], 9, 0)</f>
        <v>0</v>
      </c>
      <c r="M216">
        <f>VLOOKUP(Tabella55[[#This Row],[DATA]],Tabella50[], 10, 0)</f>
        <v>0</v>
      </c>
      <c r="N216">
        <f>VLOOKUP(Tabella55[[#This Row],[DATA]],Tabella50[], 13, 0)</f>
        <v>0</v>
      </c>
      <c r="O216">
        <f>VLOOKUP(Tabella55[[#This Row],[DATA]],Tabella50[], 14, 0)</f>
        <v>0</v>
      </c>
      <c r="P216">
        <f>VLOOKUP(Tabella55[[#This Row],[DATA]],Tabella50[], 15, 0)</f>
        <v>4.9000000000000002E-2</v>
      </c>
      <c r="Q216">
        <f>VLOOKUP(Tabella55[[#This Row],[DATA]],Tabella50[], 16, 0)</f>
        <v>0</v>
      </c>
      <c r="R216">
        <f>VLOOKUP(Tabella55[[#This Row],[DATA]],Tabella50[], 17, 0)</f>
        <v>0</v>
      </c>
      <c r="S216">
        <f>VLOOKUP(Tabella55[[#This Row],[DATA]],Tabella50[], 18, 0)</f>
        <v>0</v>
      </c>
      <c r="T216">
        <f>VLOOKUP(Tabella55[[#This Row],[DATA]],Tabella51[], 2, 0)</f>
        <v>64.349999999999994</v>
      </c>
      <c r="U216">
        <f>VLOOKUP(Tabella55[[#This Row],[DATA]],Tabella53[], 2, 0)</f>
        <v>60.42</v>
      </c>
      <c r="V216">
        <f>VLOOKUP(Tabella55[[#This Row],[DATA]],Tabella52[], 2, 0)</f>
        <v>52.86</v>
      </c>
      <c r="W216">
        <f>VLOOKUP(Tabella55[[#This Row],[DATA]],Tabella54[], 2, 0)</f>
        <v>0</v>
      </c>
      <c r="X216">
        <v>0</v>
      </c>
      <c r="Y216">
        <v>0</v>
      </c>
      <c r="Z216" s="25">
        <f>Tabella55[[#This Row],[vcz.xh]]-Q215</f>
        <v>0</v>
      </c>
      <c r="AA216" s="25">
        <f>Tabella55[[#This Row],[vct.xh]]-R215</f>
        <v>0</v>
      </c>
      <c r="AB216" s="25">
        <f>Tabella55[[#This Row],[vct.full.xh]]-S215</f>
        <v>0</v>
      </c>
      <c r="AE216" s="23">
        <v>44101</v>
      </c>
      <c r="AF216" s="14">
        <v>22114.271000000001</v>
      </c>
      <c r="AG216" s="14">
        <v>66.909000000000006</v>
      </c>
      <c r="AH216" s="14">
        <v>125.291</v>
      </c>
      <c r="AI216" s="14">
        <v>662.36099999999999</v>
      </c>
      <c r="AJ216" s="14">
        <v>1.5649999999999999</v>
      </c>
      <c r="AK216" s="14">
        <v>3.2349999999999999</v>
      </c>
      <c r="AL216" s="14">
        <v>0.97</v>
      </c>
      <c r="AM216" s="14"/>
      <c r="AN216" s="14"/>
      <c r="AO216" s="14"/>
      <c r="AP216" s="14"/>
      <c r="AQ216" s="14"/>
      <c r="AR216" s="14"/>
      <c r="AS216">
        <f>VLOOKUP(Tabella43[[#This Row],[DATA]],Tabella37[], 15, 0)</f>
        <v>9.4E-2</v>
      </c>
      <c r="AT216" s="14"/>
      <c r="AU216" s="14"/>
      <c r="AV216" s="15"/>
      <c r="AX216" s="24">
        <v>44045</v>
      </c>
      <c r="AY216">
        <v>72.69</v>
      </c>
      <c r="BA216" s="24">
        <v>44045</v>
      </c>
      <c r="BB216">
        <v>65.099999999999994</v>
      </c>
      <c r="BD216" s="24">
        <v>44045</v>
      </c>
      <c r="BE216">
        <v>67.260000000000005</v>
      </c>
      <c r="BG216" s="24">
        <v>44045</v>
      </c>
      <c r="BH216">
        <v>50</v>
      </c>
    </row>
    <row r="217" spans="1:60" x14ac:dyDescent="0.3">
      <c r="A217" s="1">
        <v>44203</v>
      </c>
      <c r="B217" s="61">
        <v>122386</v>
      </c>
      <c r="C217" s="7">
        <v>252.27984828496042</v>
      </c>
      <c r="D217" s="39">
        <v>2.7216508090217494E-2</v>
      </c>
      <c r="E217">
        <f>VLOOKUP(Tabella55[[#This Row],[DATA]],Tabella50[], 2, 0)</f>
        <v>37205.22</v>
      </c>
      <c r="F217">
        <f>VLOOKUP(Tabella55[[#This Row],[DATA]],Tabella50[], 3, 0)</f>
        <v>410.49400000000003</v>
      </c>
      <c r="G217">
        <f>VLOOKUP(Tabella55[[#This Row],[DATA]],Tabella50[], 4, 0)</f>
        <v>190.727</v>
      </c>
      <c r="H217">
        <f>VLOOKUP(Tabella55[[#This Row],[DATA]],Tabella50[], 5, 0)</f>
        <v>936.93499999999995</v>
      </c>
      <c r="I217">
        <f>VLOOKUP(Tabella55[[#This Row],[DATA]],Tabella50[], 6, 0)</f>
        <v>7.1219999999999999</v>
      </c>
      <c r="J217">
        <f>VLOOKUP(Tabella55[[#This Row],[DATA]],Tabella50[], 7, 0)</f>
        <v>3.7040000000000002</v>
      </c>
      <c r="K217">
        <f>VLOOKUP(Tabella55[[#This Row],[DATA]],Tabella50[], 8, 0)</f>
        <v>1.1299999999999999</v>
      </c>
      <c r="L217">
        <f>VLOOKUP(Tabella55[[#This Row],[DATA]],Tabella50[], 9, 0)</f>
        <v>0</v>
      </c>
      <c r="M217">
        <f>VLOOKUP(Tabella55[[#This Row],[DATA]],Tabella50[], 10, 0)</f>
        <v>0</v>
      </c>
      <c r="N217">
        <f>VLOOKUP(Tabella55[[#This Row],[DATA]],Tabella50[], 13, 0)</f>
        <v>0</v>
      </c>
      <c r="O217">
        <f>VLOOKUP(Tabella55[[#This Row],[DATA]],Tabella50[], 14, 0)</f>
        <v>0</v>
      </c>
      <c r="P217">
        <f>VLOOKUP(Tabella55[[#This Row],[DATA]],Tabella50[], 15, 0)</f>
        <v>4.8000000000000001E-2</v>
      </c>
      <c r="Q217">
        <f>VLOOKUP(Tabella55[[#This Row],[DATA]],Tabella50[], 16, 0)</f>
        <v>0</v>
      </c>
      <c r="R217">
        <f>VLOOKUP(Tabella55[[#This Row],[DATA]],Tabella50[], 17, 0)</f>
        <v>0</v>
      </c>
      <c r="S217">
        <f>VLOOKUP(Tabella55[[#This Row],[DATA]],Tabella50[], 18, 0)</f>
        <v>0</v>
      </c>
      <c r="T217">
        <f>VLOOKUP(Tabella55[[#This Row],[DATA]],Tabella51[], 2, 0)</f>
        <v>61.57</v>
      </c>
      <c r="U217">
        <f>VLOOKUP(Tabella55[[#This Row],[DATA]],Tabella53[], 2, 0)</f>
        <v>58.63</v>
      </c>
      <c r="V217">
        <f>VLOOKUP(Tabella55[[#This Row],[DATA]],Tabella52[], 2, 0)</f>
        <v>51.3</v>
      </c>
      <c r="W217">
        <f>VLOOKUP(Tabella55[[#This Row],[DATA]],Tabella54[], 2, 0)</f>
        <v>0</v>
      </c>
      <c r="X217">
        <v>0</v>
      </c>
      <c r="Y217">
        <v>0</v>
      </c>
      <c r="Z217" s="25">
        <f>Tabella55[[#This Row],[vcz.xh]]-Q216</f>
        <v>0</v>
      </c>
      <c r="AA217" s="25">
        <f>Tabella55[[#This Row],[vct.xh]]-R216</f>
        <v>0</v>
      </c>
      <c r="AB217" s="25">
        <f>Tabella55[[#This Row],[vct.full.xh]]-S216</f>
        <v>0</v>
      </c>
      <c r="AE217" s="23">
        <v>44102</v>
      </c>
      <c r="AF217" s="16">
        <v>22175.744999999999</v>
      </c>
      <c r="AG217" s="16">
        <v>61.473999999999997</v>
      </c>
      <c r="AH217" s="16">
        <v>125.12</v>
      </c>
      <c r="AI217" s="16">
        <v>663.84299999999996</v>
      </c>
      <c r="AJ217" s="16">
        <v>1.4810000000000001</v>
      </c>
      <c r="AK217" s="16">
        <v>3.1949999999999998</v>
      </c>
      <c r="AL217" s="16">
        <v>0.97</v>
      </c>
      <c r="AM217" s="16"/>
      <c r="AN217" s="16"/>
      <c r="AO217" s="16"/>
      <c r="AP217" s="16"/>
      <c r="AQ217" s="16"/>
      <c r="AR217" s="16"/>
      <c r="AS217">
        <f>VLOOKUP(Tabella43[[#This Row],[DATA]],Tabella37[], 15, 0)</f>
        <v>9.2999999999999999E-2</v>
      </c>
      <c r="AT217" s="16"/>
      <c r="AU217" s="16"/>
      <c r="AV217" s="17"/>
      <c r="AX217" s="24">
        <v>44046</v>
      </c>
      <c r="AY217">
        <v>72.69</v>
      </c>
      <c r="BA217" s="24">
        <v>44046</v>
      </c>
      <c r="BB217">
        <v>65.099999999999994</v>
      </c>
      <c r="BD217" s="24">
        <v>44046</v>
      </c>
      <c r="BE217">
        <v>67.260000000000005</v>
      </c>
      <c r="BG217" s="24">
        <v>44046</v>
      </c>
      <c r="BH217">
        <v>50</v>
      </c>
    </row>
    <row r="218" spans="1:60" x14ac:dyDescent="0.3">
      <c r="A218" s="3">
        <v>44204</v>
      </c>
      <c r="B218" s="60">
        <v>125077</v>
      </c>
      <c r="C218" s="8">
        <v>257.82692941952507</v>
      </c>
      <c r="D218" s="38">
        <v>2.1749563200708207E-2</v>
      </c>
      <c r="E218">
        <f>VLOOKUP(Tabella55[[#This Row],[DATA]],Tabella50[], 2, 0)</f>
        <v>37448.381000000001</v>
      </c>
      <c r="F218">
        <f>VLOOKUP(Tabella55[[#This Row],[DATA]],Tabella50[], 3, 0)</f>
        <v>243.16200000000001</v>
      </c>
      <c r="G218">
        <f>VLOOKUP(Tabella55[[#This Row],[DATA]],Tabella50[], 4, 0)</f>
        <v>209.03800000000001</v>
      </c>
      <c r="H218">
        <f>VLOOKUP(Tabella55[[#This Row],[DATA]],Tabella50[], 5, 0)</f>
        <v>941.43100000000004</v>
      </c>
      <c r="I218">
        <f>VLOOKUP(Tabella55[[#This Row],[DATA]],Tabella50[], 6, 0)</f>
        <v>4.4950000000000001</v>
      </c>
      <c r="J218">
        <f>VLOOKUP(Tabella55[[#This Row],[DATA]],Tabella50[], 7, 0)</f>
        <v>4.0380000000000003</v>
      </c>
      <c r="K218">
        <f>VLOOKUP(Tabella55[[#This Row],[DATA]],Tabella50[], 8, 0)</f>
        <v>1.1299999999999999</v>
      </c>
      <c r="L218">
        <f>VLOOKUP(Tabella55[[#This Row],[DATA]],Tabella50[], 9, 0)</f>
        <v>0</v>
      </c>
      <c r="M218">
        <f>VLOOKUP(Tabella55[[#This Row],[DATA]],Tabella50[], 10, 0)</f>
        <v>0</v>
      </c>
      <c r="N218">
        <f>VLOOKUP(Tabella55[[#This Row],[DATA]],Tabella50[], 13, 0)</f>
        <v>0</v>
      </c>
      <c r="O218">
        <f>VLOOKUP(Tabella55[[#This Row],[DATA]],Tabella50[], 14, 0)</f>
        <v>0</v>
      </c>
      <c r="P218">
        <f>VLOOKUP(Tabella55[[#This Row],[DATA]],Tabella50[], 15, 0)</f>
        <v>4.3999999999999997E-2</v>
      </c>
      <c r="Q218">
        <f>VLOOKUP(Tabella55[[#This Row],[DATA]],Tabella50[], 16, 0)</f>
        <v>0</v>
      </c>
      <c r="R218">
        <f>VLOOKUP(Tabella55[[#This Row],[DATA]],Tabella50[], 17, 0)</f>
        <v>0</v>
      </c>
      <c r="S218">
        <f>VLOOKUP(Tabella55[[#This Row],[DATA]],Tabella50[], 18, 0)</f>
        <v>0</v>
      </c>
      <c r="T218">
        <f>VLOOKUP(Tabella55[[#This Row],[DATA]],Tabella51[], 2, 0)</f>
        <v>61.57</v>
      </c>
      <c r="U218">
        <f>VLOOKUP(Tabella55[[#This Row],[DATA]],Tabella53[], 2, 0)</f>
        <v>58.63</v>
      </c>
      <c r="V218">
        <f>VLOOKUP(Tabella55[[#This Row],[DATA]],Tabella52[], 2, 0)</f>
        <v>51.3</v>
      </c>
      <c r="W218">
        <f>VLOOKUP(Tabella55[[#This Row],[DATA]],Tabella54[], 2, 0)</f>
        <v>0</v>
      </c>
      <c r="X218">
        <v>0</v>
      </c>
      <c r="Y218">
        <v>0</v>
      </c>
      <c r="Z218" s="25">
        <f>Tabella55[[#This Row],[vcz.xh]]-Q217</f>
        <v>0</v>
      </c>
      <c r="AA218" s="25">
        <f>Tabella55[[#This Row],[vct.xh]]-R217</f>
        <v>0</v>
      </c>
      <c r="AB218" s="25">
        <f>Tabella55[[#This Row],[vct.full.xh]]-S217</f>
        <v>0</v>
      </c>
      <c r="AE218" s="23">
        <v>44103</v>
      </c>
      <c r="AF218" s="14">
        <v>22325.553</v>
      </c>
      <c r="AG218" s="14">
        <v>149.80799999999999</v>
      </c>
      <c r="AH218" s="14">
        <v>124.27500000000001</v>
      </c>
      <c r="AI218" s="14">
        <v>667.87599999999998</v>
      </c>
      <c r="AJ218" s="14">
        <v>4.0330000000000004</v>
      </c>
      <c r="AK218" s="14">
        <v>3.2149999999999999</v>
      </c>
      <c r="AL218" s="14">
        <v>0.97</v>
      </c>
      <c r="AM218" s="14"/>
      <c r="AN218" s="14"/>
      <c r="AO218" s="14"/>
      <c r="AP218" s="14"/>
      <c r="AQ218" s="14"/>
      <c r="AR218" s="14"/>
      <c r="AS218">
        <f>VLOOKUP(Tabella43[[#This Row],[DATA]],Tabella37[], 15, 0)</f>
        <v>9.7000000000000003E-2</v>
      </c>
      <c r="AT218" s="14"/>
      <c r="AU218" s="14"/>
      <c r="AV218" s="15"/>
      <c r="AX218" s="24">
        <v>44047</v>
      </c>
      <c r="AY218">
        <v>72.69</v>
      </c>
      <c r="BA218" s="24">
        <v>44047</v>
      </c>
      <c r="BB218">
        <v>65.099999999999994</v>
      </c>
      <c r="BD218" s="24">
        <v>44047</v>
      </c>
      <c r="BE218">
        <v>67.260000000000005</v>
      </c>
      <c r="BG218" s="24">
        <v>44047</v>
      </c>
      <c r="BH218">
        <v>50</v>
      </c>
    </row>
    <row r="219" spans="1:60" x14ac:dyDescent="0.3">
      <c r="A219" s="1">
        <v>44207</v>
      </c>
      <c r="B219" s="61">
        <v>123255</v>
      </c>
      <c r="C219" s="7">
        <v>254.07115765171503</v>
      </c>
      <c r="D219" s="39">
        <v>-1.4674167600919309E-2</v>
      </c>
      <c r="E219">
        <f>VLOOKUP(Tabella55[[#This Row],[DATA]],Tabella50[], 2, 0)</f>
        <v>37999.351999999999</v>
      </c>
      <c r="F219">
        <f>VLOOKUP(Tabella55[[#This Row],[DATA]],Tabella50[], 3, 0)</f>
        <v>120.667</v>
      </c>
      <c r="G219">
        <f>VLOOKUP(Tabella55[[#This Row],[DATA]],Tabella50[], 4, 0)</f>
        <v>252.251</v>
      </c>
      <c r="H219">
        <f>VLOOKUP(Tabella55[[#This Row],[DATA]],Tabella50[], 5, 0)</f>
        <v>951.33799999999997</v>
      </c>
      <c r="I219">
        <f>VLOOKUP(Tabella55[[#This Row],[DATA]],Tabella50[], 6, 0)</f>
        <v>2.2429999999999999</v>
      </c>
      <c r="J219">
        <f>VLOOKUP(Tabella55[[#This Row],[DATA]],Tabella50[], 7, 0)</f>
        <v>4.6859999999999999</v>
      </c>
      <c r="K219">
        <f>VLOOKUP(Tabella55[[#This Row],[DATA]],Tabella50[], 8, 0)</f>
        <v>1.1100000000000001</v>
      </c>
      <c r="L219">
        <f>VLOOKUP(Tabella55[[#This Row],[DATA]],Tabella50[], 9, 0)</f>
        <v>0</v>
      </c>
      <c r="M219">
        <f>VLOOKUP(Tabella55[[#This Row],[DATA]],Tabella50[], 10, 0)</f>
        <v>0</v>
      </c>
      <c r="N219">
        <f>VLOOKUP(Tabella55[[#This Row],[DATA]],Tabella50[], 13, 0)</f>
        <v>0</v>
      </c>
      <c r="O219">
        <f>VLOOKUP(Tabella55[[#This Row],[DATA]],Tabella50[], 14, 0)</f>
        <v>0</v>
      </c>
      <c r="P219">
        <f>VLOOKUP(Tabella55[[#This Row],[DATA]],Tabella50[], 15, 0)</f>
        <v>4.2000000000000003E-2</v>
      </c>
      <c r="Q219">
        <f>VLOOKUP(Tabella55[[#This Row],[DATA]],Tabella50[], 16, 0)</f>
        <v>0</v>
      </c>
      <c r="R219">
        <f>VLOOKUP(Tabella55[[#This Row],[DATA]],Tabella50[], 17, 0)</f>
        <v>0</v>
      </c>
      <c r="S219">
        <f>VLOOKUP(Tabella55[[#This Row],[DATA]],Tabella50[], 18, 0)</f>
        <v>0</v>
      </c>
      <c r="T219">
        <f>VLOOKUP(Tabella55[[#This Row],[DATA]],Tabella51[], 2, 0)</f>
        <v>61.57</v>
      </c>
      <c r="U219">
        <f>VLOOKUP(Tabella55[[#This Row],[DATA]],Tabella53[], 2, 0)</f>
        <v>58.63</v>
      </c>
      <c r="V219">
        <f>VLOOKUP(Tabella55[[#This Row],[DATA]],Tabella52[], 2, 0)</f>
        <v>51.3</v>
      </c>
      <c r="W219">
        <f>VLOOKUP(Tabella55[[#This Row],[DATA]],Tabella54[], 2, 0)</f>
        <v>0</v>
      </c>
      <c r="X219">
        <v>0</v>
      </c>
      <c r="Y219">
        <v>0</v>
      </c>
      <c r="Z219" s="25">
        <f>Tabella55[[#This Row],[vcz.xh]]-Q218</f>
        <v>0</v>
      </c>
      <c r="AA219" s="25">
        <f>Tabella55[[#This Row],[vct.xh]]-R218</f>
        <v>0</v>
      </c>
      <c r="AB219" s="25">
        <f>Tabella55[[#This Row],[vct.full.xh]]-S218</f>
        <v>0</v>
      </c>
      <c r="AE219" s="23">
        <v>44104</v>
      </c>
      <c r="AF219" s="16">
        <v>22481.694</v>
      </c>
      <c r="AG219" s="16">
        <v>156.13999999999999</v>
      </c>
      <c r="AH219" s="16">
        <v>146.58099999999999</v>
      </c>
      <c r="AI219" s="16">
        <v>672.69399999999996</v>
      </c>
      <c r="AJ219" s="16">
        <v>4.8179999999999996</v>
      </c>
      <c r="AK219" s="16">
        <v>3.903</v>
      </c>
      <c r="AL219" s="16">
        <v>0.97</v>
      </c>
      <c r="AM219" s="16"/>
      <c r="AN219" s="16"/>
      <c r="AO219" s="16"/>
      <c r="AP219" s="16"/>
      <c r="AQ219" s="16"/>
      <c r="AR219" s="16"/>
      <c r="AS219">
        <f>VLOOKUP(Tabella43[[#This Row],[DATA]],Tabella37[], 15, 0)</f>
        <v>0.10199999999999999</v>
      </c>
      <c r="AT219" s="16"/>
      <c r="AU219" s="16"/>
      <c r="AV219" s="17"/>
      <c r="AX219" s="24">
        <v>44048</v>
      </c>
      <c r="AY219">
        <v>72.69</v>
      </c>
      <c r="BA219" s="24">
        <v>44048</v>
      </c>
      <c r="BB219">
        <v>65.099999999999994</v>
      </c>
      <c r="BD219" s="24">
        <v>44048</v>
      </c>
      <c r="BE219">
        <v>67.260000000000005</v>
      </c>
      <c r="BG219" s="24">
        <v>44048</v>
      </c>
      <c r="BH219">
        <v>50</v>
      </c>
    </row>
    <row r="220" spans="1:60" x14ac:dyDescent="0.3">
      <c r="A220" s="3">
        <v>44208</v>
      </c>
      <c r="B220" s="60">
        <v>123998</v>
      </c>
      <c r="C220" s="8">
        <v>255.60273746701847</v>
      </c>
      <c r="D220" s="38">
        <v>6.0100563914436932E-3</v>
      </c>
      <c r="E220">
        <f>VLOOKUP(Tabella55[[#This Row],[DATA]],Tabella50[], 2, 0)</f>
        <v>38298.542999999998</v>
      </c>
      <c r="F220">
        <f>VLOOKUP(Tabella55[[#This Row],[DATA]],Tabella50[], 3, 0)</f>
        <v>299.19099999999997</v>
      </c>
      <c r="G220">
        <f>VLOOKUP(Tabella55[[#This Row],[DATA]],Tabella50[], 4, 0)</f>
        <v>257.17500000000001</v>
      </c>
      <c r="H220">
        <f>VLOOKUP(Tabella55[[#This Row],[DATA]],Tabella50[], 5, 0)</f>
        <v>956.52499999999998</v>
      </c>
      <c r="I220">
        <f>VLOOKUP(Tabella55[[#This Row],[DATA]],Tabella50[], 6, 0)</f>
        <v>5.1870000000000003</v>
      </c>
      <c r="J220">
        <f>VLOOKUP(Tabella55[[#This Row],[DATA]],Tabella50[], 7, 0)</f>
        <v>4.6449999999999996</v>
      </c>
      <c r="K220">
        <f>VLOOKUP(Tabella55[[#This Row],[DATA]],Tabella50[], 8, 0)</f>
        <v>1.1000000000000001</v>
      </c>
      <c r="L220">
        <f>VLOOKUP(Tabella55[[#This Row],[DATA]],Tabella50[], 9, 0)</f>
        <v>0</v>
      </c>
      <c r="M220">
        <f>VLOOKUP(Tabella55[[#This Row],[DATA]],Tabella50[], 10, 0)</f>
        <v>0</v>
      </c>
      <c r="N220">
        <f>VLOOKUP(Tabella55[[#This Row],[DATA]],Tabella50[], 13, 0)</f>
        <v>0</v>
      </c>
      <c r="O220">
        <f>VLOOKUP(Tabella55[[#This Row],[DATA]],Tabella50[], 14, 0)</f>
        <v>0</v>
      </c>
      <c r="P220">
        <f>VLOOKUP(Tabella55[[#This Row],[DATA]],Tabella50[], 15, 0)</f>
        <v>4.2000000000000003E-2</v>
      </c>
      <c r="Q220">
        <f>VLOOKUP(Tabella55[[#This Row],[DATA]],Tabella50[], 16, 0)</f>
        <v>0</v>
      </c>
      <c r="R220">
        <f>VLOOKUP(Tabella55[[#This Row],[DATA]],Tabella50[], 17, 0)</f>
        <v>0</v>
      </c>
      <c r="S220">
        <f>VLOOKUP(Tabella55[[#This Row],[DATA]],Tabella50[], 18, 0)</f>
        <v>0</v>
      </c>
      <c r="T220">
        <f>VLOOKUP(Tabella55[[#This Row],[DATA]],Tabella51[], 2, 0)</f>
        <v>61.57</v>
      </c>
      <c r="U220">
        <f>VLOOKUP(Tabella55[[#This Row],[DATA]],Tabella53[], 2, 0)</f>
        <v>58.63</v>
      </c>
      <c r="V220">
        <f>VLOOKUP(Tabella55[[#This Row],[DATA]],Tabella52[], 2, 0)</f>
        <v>51.3</v>
      </c>
      <c r="W220">
        <f>VLOOKUP(Tabella55[[#This Row],[DATA]],Tabella54[], 2, 0)</f>
        <v>0</v>
      </c>
      <c r="X220">
        <v>0</v>
      </c>
      <c r="Y220">
        <v>1</v>
      </c>
      <c r="Z220" s="25">
        <f>Tabella55[[#This Row],[vcz.xh]]-Q219</f>
        <v>0</v>
      </c>
      <c r="AA220" s="25">
        <f>Tabella55[[#This Row],[vct.xh]]-R219</f>
        <v>0</v>
      </c>
      <c r="AB220" s="25">
        <f>Tabella55[[#This Row],[vct.full.xh]]-S219</f>
        <v>0</v>
      </c>
      <c r="AE220" s="23">
        <v>44105</v>
      </c>
      <c r="AF220" s="14">
        <v>22650.656999999999</v>
      </c>
      <c r="AG220" s="14">
        <v>168.96299999999999</v>
      </c>
      <c r="AH220" s="14">
        <v>126.432</v>
      </c>
      <c r="AI220" s="14">
        <v>676.09500000000003</v>
      </c>
      <c r="AJ220" s="14">
        <v>3.4020000000000001</v>
      </c>
      <c r="AK220" s="14">
        <v>3.2519999999999998</v>
      </c>
      <c r="AL220" s="14">
        <v>0.97</v>
      </c>
      <c r="AM220" s="14"/>
      <c r="AN220" s="14"/>
      <c r="AO220" s="14"/>
      <c r="AP220" s="14"/>
      <c r="AQ220" s="14"/>
      <c r="AR220" s="14"/>
      <c r="AS220">
        <f>VLOOKUP(Tabella43[[#This Row],[DATA]],Tabella37[], 15, 0)</f>
        <v>0.104</v>
      </c>
      <c r="AT220" s="14"/>
      <c r="AU220" s="14"/>
      <c r="AV220" s="15"/>
      <c r="AX220" s="24">
        <v>44049</v>
      </c>
      <c r="AY220">
        <v>72.69</v>
      </c>
      <c r="BA220" s="24">
        <v>44049</v>
      </c>
      <c r="BB220">
        <v>65.099999999999994</v>
      </c>
      <c r="BD220" s="24">
        <v>44049</v>
      </c>
      <c r="BE220">
        <v>67.260000000000005</v>
      </c>
      <c r="BG220" s="24">
        <v>44049</v>
      </c>
      <c r="BH220">
        <v>50</v>
      </c>
    </row>
    <row r="221" spans="1:60" x14ac:dyDescent="0.3">
      <c r="A221" s="1">
        <v>44209</v>
      </c>
      <c r="B221" s="61">
        <v>121933</v>
      </c>
      <c r="C221" s="7">
        <v>251.346058707124</v>
      </c>
      <c r="D221" s="39">
        <v>-1.6793722892066668E-2</v>
      </c>
      <c r="E221">
        <f>VLOOKUP(Tabella55[[#This Row],[DATA]],Tabella50[], 2, 0)</f>
        <v>38583.125999999997</v>
      </c>
      <c r="F221">
        <f>VLOOKUP(Tabella55[[#This Row],[DATA]],Tabella50[], 3, 0)</f>
        <v>284.58300000000003</v>
      </c>
      <c r="G221">
        <f>VLOOKUP(Tabella55[[#This Row],[DATA]],Tabella50[], 4, 0)</f>
        <v>255.48599999999999</v>
      </c>
      <c r="H221">
        <f>VLOOKUP(Tabella55[[#This Row],[DATA]],Tabella50[], 5, 0)</f>
        <v>962.47799999999995</v>
      </c>
      <c r="I221">
        <f>VLOOKUP(Tabella55[[#This Row],[DATA]],Tabella50[], 6, 0)</f>
        <v>5.9530000000000003</v>
      </c>
      <c r="J221">
        <f>VLOOKUP(Tabella55[[#This Row],[DATA]],Tabella50[], 7, 0)</f>
        <v>4.6660000000000004</v>
      </c>
      <c r="K221">
        <f>VLOOKUP(Tabella55[[#This Row],[DATA]],Tabella50[], 8, 0)</f>
        <v>1.1000000000000001</v>
      </c>
      <c r="L221">
        <f>VLOOKUP(Tabella55[[#This Row],[DATA]],Tabella50[], 9, 0)</f>
        <v>0</v>
      </c>
      <c r="M221">
        <f>VLOOKUP(Tabella55[[#This Row],[DATA]],Tabella50[], 10, 0)</f>
        <v>0</v>
      </c>
      <c r="N221">
        <f>VLOOKUP(Tabella55[[#This Row],[DATA]],Tabella50[], 13, 0)</f>
        <v>0</v>
      </c>
      <c r="O221">
        <f>VLOOKUP(Tabella55[[#This Row],[DATA]],Tabella50[], 14, 0)</f>
        <v>0</v>
      </c>
      <c r="P221">
        <f>VLOOKUP(Tabella55[[#This Row],[DATA]],Tabella50[], 15, 0)</f>
        <v>4.2000000000000003E-2</v>
      </c>
      <c r="Q221">
        <f>VLOOKUP(Tabella55[[#This Row],[DATA]],Tabella50[], 16, 0)</f>
        <v>0</v>
      </c>
      <c r="R221">
        <f>VLOOKUP(Tabella55[[#This Row],[DATA]],Tabella50[], 17, 0)</f>
        <v>0</v>
      </c>
      <c r="S221">
        <f>VLOOKUP(Tabella55[[#This Row],[DATA]],Tabella50[], 18, 0)</f>
        <v>0</v>
      </c>
      <c r="T221">
        <f>VLOOKUP(Tabella55[[#This Row],[DATA]],Tabella51[], 2, 0)</f>
        <v>64.349999999999994</v>
      </c>
      <c r="U221">
        <f>VLOOKUP(Tabella55[[#This Row],[DATA]],Tabella53[], 2, 0)</f>
        <v>60.42</v>
      </c>
      <c r="V221">
        <f>VLOOKUP(Tabella55[[#This Row],[DATA]],Tabella52[], 2, 0)</f>
        <v>52.86</v>
      </c>
      <c r="W221">
        <f>VLOOKUP(Tabella55[[#This Row],[DATA]],Tabella54[], 2, 0)</f>
        <v>0</v>
      </c>
      <c r="X221">
        <v>0</v>
      </c>
      <c r="Y221">
        <v>0</v>
      </c>
      <c r="Z221" s="25">
        <f>Tabella55[[#This Row],[vcz.xh]]-Q220</f>
        <v>0</v>
      </c>
      <c r="AA221" s="25">
        <f>Tabella55[[#This Row],[vct.xh]]-R220</f>
        <v>0</v>
      </c>
      <c r="AB221" s="25">
        <f>Tabella55[[#This Row],[vct.full.xh]]-S220</f>
        <v>0</v>
      </c>
      <c r="AE221" s="23">
        <v>44106</v>
      </c>
      <c r="AF221" s="16">
        <v>22650.656999999999</v>
      </c>
      <c r="AG221" s="16">
        <v>0</v>
      </c>
      <c r="AH221" s="16">
        <v>105.129</v>
      </c>
      <c r="AI221" s="16">
        <v>676.09500000000003</v>
      </c>
      <c r="AJ221" s="16">
        <v>0</v>
      </c>
      <c r="AK221" s="16">
        <v>2.766</v>
      </c>
      <c r="AL221" s="16">
        <v>0.96</v>
      </c>
      <c r="AM221" s="16"/>
      <c r="AN221" s="16"/>
      <c r="AO221" s="16"/>
      <c r="AP221" s="16"/>
      <c r="AQ221" s="16"/>
      <c r="AR221" s="16"/>
      <c r="AS221">
        <f>VLOOKUP(Tabella43[[#This Row],[DATA]],Tabella37[], 15, 0)</f>
        <v>0.107</v>
      </c>
      <c r="AT221" s="16"/>
      <c r="AU221" s="16"/>
      <c r="AV221" s="17"/>
      <c r="AX221" s="24">
        <v>44050</v>
      </c>
      <c r="AY221">
        <v>72.69</v>
      </c>
      <c r="BA221" s="24">
        <v>44050</v>
      </c>
      <c r="BB221">
        <v>65.099999999999994</v>
      </c>
      <c r="BD221" s="24">
        <v>44050</v>
      </c>
      <c r="BE221">
        <v>67.260000000000005</v>
      </c>
      <c r="BG221" s="24">
        <v>44050</v>
      </c>
      <c r="BH221">
        <v>50</v>
      </c>
    </row>
    <row r="222" spans="1:60" x14ac:dyDescent="0.3">
      <c r="A222" s="3">
        <v>44210</v>
      </c>
      <c r="B222" s="60">
        <v>123481</v>
      </c>
      <c r="C222" s="8">
        <v>254.53702176781002</v>
      </c>
      <c r="D222" s="38">
        <v>1.261558452801444E-2</v>
      </c>
      <c r="E222">
        <f>VLOOKUP(Tabella55[[#This Row],[DATA]],Tabella50[], 2, 0)</f>
        <v>38899.762000000002</v>
      </c>
      <c r="F222">
        <f>VLOOKUP(Tabella55[[#This Row],[DATA]],Tabella50[], 3, 0)</f>
        <v>316.63600000000002</v>
      </c>
      <c r="G222">
        <f>VLOOKUP(Tabella55[[#This Row],[DATA]],Tabella50[], 4, 0)</f>
        <v>242.078</v>
      </c>
      <c r="H222">
        <f>VLOOKUP(Tabella55[[#This Row],[DATA]],Tabella50[], 5, 0)</f>
        <v>967.76300000000003</v>
      </c>
      <c r="I222">
        <f>VLOOKUP(Tabella55[[#This Row],[DATA]],Tabella50[], 6, 0)</f>
        <v>5.2850000000000001</v>
      </c>
      <c r="J222">
        <f>VLOOKUP(Tabella55[[#This Row],[DATA]],Tabella50[], 7, 0)</f>
        <v>4.4039999999999999</v>
      </c>
      <c r="K222">
        <f>VLOOKUP(Tabella55[[#This Row],[DATA]],Tabella50[], 8, 0)</f>
        <v>1.0900000000000001</v>
      </c>
      <c r="L222">
        <f>VLOOKUP(Tabella55[[#This Row],[DATA]],Tabella50[], 9, 0)</f>
        <v>0</v>
      </c>
      <c r="M222">
        <f>VLOOKUP(Tabella55[[#This Row],[DATA]],Tabella50[], 10, 0)</f>
        <v>0</v>
      </c>
      <c r="N222">
        <f>VLOOKUP(Tabella55[[#This Row],[DATA]],Tabella50[], 13, 0)</f>
        <v>0</v>
      </c>
      <c r="O222">
        <f>VLOOKUP(Tabella55[[#This Row],[DATA]],Tabella50[], 14, 0)</f>
        <v>0</v>
      </c>
      <c r="P222">
        <f>VLOOKUP(Tabella55[[#This Row],[DATA]],Tabella50[], 15, 0)</f>
        <v>4.2000000000000003E-2</v>
      </c>
      <c r="Q222">
        <f>VLOOKUP(Tabella55[[#This Row],[DATA]],Tabella50[], 16, 0)</f>
        <v>0</v>
      </c>
      <c r="R222">
        <f>VLOOKUP(Tabella55[[#This Row],[DATA]],Tabella50[], 17, 0)</f>
        <v>0</v>
      </c>
      <c r="S222">
        <f>VLOOKUP(Tabella55[[#This Row],[DATA]],Tabella50[], 18, 0)</f>
        <v>0</v>
      </c>
      <c r="T222">
        <f>VLOOKUP(Tabella55[[#This Row],[DATA]],Tabella51[], 2, 0)</f>
        <v>72.69</v>
      </c>
      <c r="U222">
        <f>VLOOKUP(Tabella55[[#This Row],[DATA]],Tabella53[], 2, 0)</f>
        <v>65.77</v>
      </c>
      <c r="V222">
        <f>VLOOKUP(Tabella55[[#This Row],[DATA]],Tabella52[], 2, 0)</f>
        <v>57.55</v>
      </c>
      <c r="W222">
        <f>VLOOKUP(Tabella55[[#This Row],[DATA]],Tabella54[], 2, 0)</f>
        <v>0</v>
      </c>
      <c r="X222">
        <v>0</v>
      </c>
      <c r="Y222">
        <v>0</v>
      </c>
      <c r="Z222" s="25">
        <f>Tabella55[[#This Row],[vcz.xh]]-Q221</f>
        <v>0</v>
      </c>
      <c r="AA222" s="25">
        <f>Tabella55[[#This Row],[vct.xh]]-R221</f>
        <v>0</v>
      </c>
      <c r="AB222" s="25">
        <f>Tabella55[[#This Row],[vct.full.xh]]-S221</f>
        <v>0</v>
      </c>
      <c r="AE222" s="23">
        <v>44107</v>
      </c>
      <c r="AF222" s="14">
        <v>22929.829000000002</v>
      </c>
      <c r="AG222" s="14">
        <v>279.17200000000003</v>
      </c>
      <c r="AH222" s="14">
        <v>126.06699999999999</v>
      </c>
      <c r="AI222" s="14">
        <v>682.20299999999997</v>
      </c>
      <c r="AJ222" s="14">
        <v>6.1079999999999997</v>
      </c>
      <c r="AK222" s="14">
        <v>3.0579999999999998</v>
      </c>
      <c r="AL222" s="14">
        <v>0.98</v>
      </c>
      <c r="AM222" s="14"/>
      <c r="AN222" s="14"/>
      <c r="AO222" s="14"/>
      <c r="AP222" s="14"/>
      <c r="AQ222" s="14"/>
      <c r="AR222" s="14"/>
      <c r="AS222">
        <f>VLOOKUP(Tabella43[[#This Row],[DATA]],Tabella37[], 15, 0)</f>
        <v>0.111</v>
      </c>
      <c r="AT222" s="14"/>
      <c r="AU222" s="14"/>
      <c r="AV222" s="15"/>
      <c r="AX222" s="24">
        <v>44051</v>
      </c>
      <c r="AY222">
        <v>72.69</v>
      </c>
      <c r="BA222" s="24">
        <v>44051</v>
      </c>
      <c r="BB222">
        <v>65.099999999999994</v>
      </c>
      <c r="BD222" s="24">
        <v>44051</v>
      </c>
      <c r="BE222">
        <v>67.260000000000005</v>
      </c>
      <c r="BG222" s="24">
        <v>44051</v>
      </c>
      <c r="BH222">
        <v>50</v>
      </c>
    </row>
    <row r="223" spans="1:60" x14ac:dyDescent="0.3">
      <c r="A223" s="1">
        <v>44211</v>
      </c>
      <c r="B223" s="61">
        <v>120349</v>
      </c>
      <c r="C223" s="7">
        <v>248.08088720316621</v>
      </c>
      <c r="D223" s="39">
        <v>-2.5691442982554932E-2</v>
      </c>
      <c r="E223">
        <f>VLOOKUP(Tabella55[[#This Row],[DATA]],Tabella50[], 2, 0)</f>
        <v>39223.127</v>
      </c>
      <c r="F223">
        <f>VLOOKUP(Tabella55[[#This Row],[DATA]],Tabella50[], 3, 0)</f>
        <v>323.36500000000001</v>
      </c>
      <c r="G223">
        <f>VLOOKUP(Tabella55[[#This Row],[DATA]],Tabella50[], 4, 0)</f>
        <v>253.535</v>
      </c>
      <c r="H223">
        <f>VLOOKUP(Tabella55[[#This Row],[DATA]],Tabella50[], 5, 0)</f>
        <v>973.14200000000005</v>
      </c>
      <c r="I223">
        <f>VLOOKUP(Tabella55[[#This Row],[DATA]],Tabella50[], 6, 0)</f>
        <v>5.3789999999999996</v>
      </c>
      <c r="J223">
        <f>VLOOKUP(Tabella55[[#This Row],[DATA]],Tabella50[], 7, 0)</f>
        <v>4.53</v>
      </c>
      <c r="K223">
        <f>VLOOKUP(Tabella55[[#This Row],[DATA]],Tabella50[], 8, 0)</f>
        <v>1.0900000000000001</v>
      </c>
      <c r="L223">
        <f>VLOOKUP(Tabella55[[#This Row],[DATA]],Tabella50[], 9, 0)</f>
        <v>0</v>
      </c>
      <c r="M223">
        <f>VLOOKUP(Tabella55[[#This Row],[DATA]],Tabella50[], 10, 0)</f>
        <v>0</v>
      </c>
      <c r="N223">
        <f>VLOOKUP(Tabella55[[#This Row],[DATA]],Tabella50[], 13, 0)</f>
        <v>0</v>
      </c>
      <c r="O223">
        <f>VLOOKUP(Tabella55[[#This Row],[DATA]],Tabella50[], 14, 0)</f>
        <v>0</v>
      </c>
      <c r="P223">
        <f>VLOOKUP(Tabella55[[#This Row],[DATA]],Tabella50[], 15, 0)</f>
        <v>4.1000000000000002E-2</v>
      </c>
      <c r="Q223">
        <f>VLOOKUP(Tabella55[[#This Row],[DATA]],Tabella50[], 16, 0)</f>
        <v>0</v>
      </c>
      <c r="R223">
        <f>VLOOKUP(Tabella55[[#This Row],[DATA]],Tabella50[], 17, 0)</f>
        <v>0</v>
      </c>
      <c r="S223">
        <f>VLOOKUP(Tabella55[[#This Row],[DATA]],Tabella50[], 18, 0)</f>
        <v>0</v>
      </c>
      <c r="T223">
        <f>VLOOKUP(Tabella55[[#This Row],[DATA]],Tabella51[], 2, 0)</f>
        <v>72.69</v>
      </c>
      <c r="U223">
        <f>VLOOKUP(Tabella55[[#This Row],[DATA]],Tabella53[], 2, 0)</f>
        <v>65.77</v>
      </c>
      <c r="V223">
        <f>VLOOKUP(Tabella55[[#This Row],[DATA]],Tabella52[], 2, 0)</f>
        <v>57.55</v>
      </c>
      <c r="W223">
        <f>VLOOKUP(Tabella55[[#This Row],[DATA]],Tabella54[], 2, 0)</f>
        <v>0</v>
      </c>
      <c r="X223">
        <v>0</v>
      </c>
      <c r="Y223">
        <v>0</v>
      </c>
      <c r="Z223" s="25">
        <f>Tabella55[[#This Row],[vcz.xh]]-Q222</f>
        <v>0</v>
      </c>
      <c r="AA223" s="25">
        <f>Tabella55[[#This Row],[vct.xh]]-R222</f>
        <v>0</v>
      </c>
      <c r="AB223" s="25">
        <f>Tabella55[[#This Row],[vct.full.xh]]-S222</f>
        <v>0</v>
      </c>
      <c r="AE223" s="23">
        <v>44108</v>
      </c>
      <c r="AF223" s="16">
        <v>22969.344000000001</v>
      </c>
      <c r="AG223" s="16">
        <v>39.515000000000001</v>
      </c>
      <c r="AH223" s="16">
        <v>122.15300000000001</v>
      </c>
      <c r="AI223" s="16">
        <v>683.90899999999999</v>
      </c>
      <c r="AJ223" s="16">
        <v>1.706</v>
      </c>
      <c r="AK223" s="16">
        <v>3.0779999999999998</v>
      </c>
      <c r="AL223" s="16">
        <v>0.98</v>
      </c>
      <c r="AM223" s="16"/>
      <c r="AN223" s="16"/>
      <c r="AO223" s="16"/>
      <c r="AP223" s="16"/>
      <c r="AQ223" s="16"/>
      <c r="AR223" s="16"/>
      <c r="AS223">
        <f>VLOOKUP(Tabella43[[#This Row],[DATA]],Tabella37[], 15, 0)</f>
        <v>0.107</v>
      </c>
      <c r="AT223" s="16"/>
      <c r="AU223" s="16"/>
      <c r="AV223" s="17"/>
      <c r="AX223" s="24">
        <v>44052</v>
      </c>
      <c r="AY223">
        <v>72.69</v>
      </c>
      <c r="BA223" s="24">
        <v>44052</v>
      </c>
      <c r="BB223">
        <v>65.099999999999994</v>
      </c>
      <c r="BD223" s="24">
        <v>44052</v>
      </c>
      <c r="BE223">
        <v>67.260000000000005</v>
      </c>
      <c r="BG223" s="24">
        <v>44052</v>
      </c>
      <c r="BH223">
        <v>50</v>
      </c>
    </row>
    <row r="224" spans="1:60" x14ac:dyDescent="0.3">
      <c r="A224" s="3">
        <v>44214</v>
      </c>
      <c r="B224" s="60">
        <v>121242</v>
      </c>
      <c r="C224" s="8">
        <v>249.92166886543535</v>
      </c>
      <c r="D224" s="38">
        <v>7.3926931633168423E-3</v>
      </c>
      <c r="E224">
        <f>VLOOKUP(Tabella55[[#This Row],[DATA]],Tabella50[], 2, 0)</f>
        <v>39775.845000000001</v>
      </c>
      <c r="F224">
        <f>VLOOKUP(Tabella55[[#This Row],[DATA]],Tabella50[], 3, 0)</f>
        <v>110.616</v>
      </c>
      <c r="G224">
        <f>VLOOKUP(Tabella55[[#This Row],[DATA]],Tabella50[], 4, 0)</f>
        <v>253.785</v>
      </c>
      <c r="H224">
        <f>VLOOKUP(Tabella55[[#This Row],[DATA]],Tabella50[], 5, 0)</f>
        <v>982.73599999999999</v>
      </c>
      <c r="I224">
        <f>VLOOKUP(Tabella55[[#This Row],[DATA]],Tabella50[], 6, 0)</f>
        <v>2.1120000000000001</v>
      </c>
      <c r="J224">
        <f>VLOOKUP(Tabella55[[#This Row],[DATA]],Tabella50[], 7, 0)</f>
        <v>4.4850000000000003</v>
      </c>
      <c r="K224">
        <f>VLOOKUP(Tabella55[[#This Row],[DATA]],Tabella50[], 8, 0)</f>
        <v>1.05</v>
      </c>
      <c r="L224">
        <f>VLOOKUP(Tabella55[[#This Row],[DATA]],Tabella50[], 9, 0)</f>
        <v>0</v>
      </c>
      <c r="M224">
        <f>VLOOKUP(Tabella55[[#This Row],[DATA]],Tabella50[], 10, 0)</f>
        <v>0</v>
      </c>
      <c r="N224">
        <f>VLOOKUP(Tabella55[[#This Row],[DATA]],Tabella50[], 13, 0)</f>
        <v>0</v>
      </c>
      <c r="O224">
        <f>VLOOKUP(Tabella55[[#This Row],[DATA]],Tabella50[], 14, 0)</f>
        <v>0</v>
      </c>
      <c r="P224">
        <f>VLOOKUP(Tabella55[[#This Row],[DATA]],Tabella50[], 15, 0)</f>
        <v>3.5999999999999997E-2</v>
      </c>
      <c r="Q224">
        <f>VLOOKUP(Tabella55[[#This Row],[DATA]],Tabella50[], 16, 0)</f>
        <v>0</v>
      </c>
      <c r="R224">
        <f>VLOOKUP(Tabella55[[#This Row],[DATA]],Tabella50[], 17, 0)</f>
        <v>0</v>
      </c>
      <c r="S224">
        <f>VLOOKUP(Tabella55[[#This Row],[DATA]],Tabella50[], 18, 0)</f>
        <v>0</v>
      </c>
      <c r="T224">
        <f>VLOOKUP(Tabella55[[#This Row],[DATA]],Tabella51[], 2, 0)</f>
        <v>72.69</v>
      </c>
      <c r="U224">
        <f>VLOOKUP(Tabella55[[#This Row],[DATA]],Tabella53[], 2, 0)</f>
        <v>70.06</v>
      </c>
      <c r="V224">
        <f>VLOOKUP(Tabella55[[#This Row],[DATA]],Tabella52[], 2, 0)</f>
        <v>61.3</v>
      </c>
      <c r="W224">
        <f>VLOOKUP(Tabella55[[#This Row],[DATA]],Tabella54[], 2, 0)</f>
        <v>0</v>
      </c>
      <c r="X224">
        <v>1</v>
      </c>
      <c r="Y224">
        <v>0</v>
      </c>
      <c r="Z224" s="25">
        <f>Tabella55[[#This Row],[vcz.xh]]-Q223</f>
        <v>0</v>
      </c>
      <c r="AA224" s="25">
        <f>Tabella55[[#This Row],[vct.xh]]-R223</f>
        <v>0</v>
      </c>
      <c r="AB224" s="25">
        <f>Tabella55[[#This Row],[vct.full.xh]]-S223</f>
        <v>0</v>
      </c>
      <c r="AE224" s="23">
        <v>44109</v>
      </c>
      <c r="AF224" s="14">
        <v>23025.168000000001</v>
      </c>
      <c r="AG224" s="14">
        <v>55.823999999999998</v>
      </c>
      <c r="AH224" s="14">
        <v>121.346</v>
      </c>
      <c r="AI224" s="14">
        <v>685.41800000000001</v>
      </c>
      <c r="AJ224" s="14">
        <v>1.5089999999999999</v>
      </c>
      <c r="AK224" s="14">
        <v>3.0819999999999999</v>
      </c>
      <c r="AL224" s="14">
        <v>0.97</v>
      </c>
      <c r="AM224" s="14"/>
      <c r="AN224" s="14"/>
      <c r="AO224" s="14"/>
      <c r="AP224" s="14"/>
      <c r="AQ224" s="14"/>
      <c r="AR224" s="14"/>
      <c r="AS224">
        <f>VLOOKUP(Tabella43[[#This Row],[DATA]],Tabella37[], 15, 0)</f>
        <v>0.113</v>
      </c>
      <c r="AT224" s="14"/>
      <c r="AU224" s="14"/>
      <c r="AV224" s="15"/>
      <c r="AX224" s="24">
        <v>44053</v>
      </c>
      <c r="AY224">
        <v>72.69</v>
      </c>
      <c r="BA224" s="24">
        <v>44053</v>
      </c>
      <c r="BB224">
        <v>65.099999999999994</v>
      </c>
      <c r="BD224" s="24">
        <v>44053</v>
      </c>
      <c r="BE224">
        <v>67.260000000000005</v>
      </c>
      <c r="BG224" s="24">
        <v>44053</v>
      </c>
      <c r="BH224">
        <v>50</v>
      </c>
    </row>
    <row r="225" spans="1:60" x14ac:dyDescent="0.3">
      <c r="A225" s="1">
        <v>44215</v>
      </c>
      <c r="B225" s="61">
        <v>120636</v>
      </c>
      <c r="C225" s="7">
        <v>248.67249340369392</v>
      </c>
      <c r="D225" s="39">
        <v>-5.0108010481308019E-3</v>
      </c>
      <c r="E225">
        <f>VLOOKUP(Tabella55[[#This Row],[DATA]],Tabella50[], 2, 0)</f>
        <v>40066.012999999999</v>
      </c>
      <c r="F225">
        <f>VLOOKUP(Tabella55[[#This Row],[DATA]],Tabella50[], 3, 0)</f>
        <v>290.16800000000001</v>
      </c>
      <c r="G225">
        <f>VLOOKUP(Tabella55[[#This Row],[DATA]],Tabella50[], 4, 0)</f>
        <v>252.49600000000001</v>
      </c>
      <c r="H225">
        <f>VLOOKUP(Tabella55[[#This Row],[DATA]],Tabella50[], 5, 0)</f>
        <v>988.30600000000004</v>
      </c>
      <c r="I225">
        <f>VLOOKUP(Tabella55[[#This Row],[DATA]],Tabella50[], 6, 0)</f>
        <v>5.57</v>
      </c>
      <c r="J225">
        <f>VLOOKUP(Tabella55[[#This Row],[DATA]],Tabella50[], 7, 0)</f>
        <v>4.54</v>
      </c>
      <c r="K225">
        <f>VLOOKUP(Tabella55[[#This Row],[DATA]],Tabella50[], 8, 0)</f>
        <v>1.04</v>
      </c>
      <c r="L225">
        <f>VLOOKUP(Tabella55[[#This Row],[DATA]],Tabella50[], 9, 0)</f>
        <v>0</v>
      </c>
      <c r="M225">
        <f>VLOOKUP(Tabella55[[#This Row],[DATA]],Tabella50[], 10, 0)</f>
        <v>0</v>
      </c>
      <c r="N225">
        <f>VLOOKUP(Tabella55[[#This Row],[DATA]],Tabella50[], 13, 0)</f>
        <v>0</v>
      </c>
      <c r="O225">
        <f>VLOOKUP(Tabella55[[#This Row],[DATA]],Tabella50[], 14, 0)</f>
        <v>0</v>
      </c>
      <c r="P225">
        <f>VLOOKUP(Tabella55[[#This Row],[DATA]],Tabella50[], 15, 0)</f>
        <v>3.5000000000000003E-2</v>
      </c>
      <c r="Q225">
        <f>VLOOKUP(Tabella55[[#This Row],[DATA]],Tabella50[], 16, 0)</f>
        <v>0.01</v>
      </c>
      <c r="R225">
        <f>VLOOKUP(Tabella55[[#This Row],[DATA]],Tabella50[], 17, 0)</f>
        <v>0.01</v>
      </c>
      <c r="S225">
        <f>VLOOKUP(Tabella55[[#This Row],[DATA]],Tabella50[], 18, 0)</f>
        <v>0</v>
      </c>
      <c r="T225">
        <f>VLOOKUP(Tabella55[[#This Row],[DATA]],Tabella51[], 2, 0)</f>
        <v>72.69</v>
      </c>
      <c r="U225">
        <f>VLOOKUP(Tabella55[[#This Row],[DATA]],Tabella53[], 2, 0)</f>
        <v>70.06</v>
      </c>
      <c r="V225">
        <f>VLOOKUP(Tabella55[[#This Row],[DATA]],Tabella52[], 2, 0)</f>
        <v>61.3</v>
      </c>
      <c r="W225">
        <f>VLOOKUP(Tabella55[[#This Row],[DATA]],Tabella54[], 2, 0)</f>
        <v>0</v>
      </c>
      <c r="X225">
        <v>0</v>
      </c>
      <c r="Y225">
        <v>0</v>
      </c>
      <c r="Z225" s="25">
        <f>Tabella55[[#This Row],[vcz.xh]]-Q224</f>
        <v>0.01</v>
      </c>
      <c r="AA225" s="25">
        <f>Tabella55[[#This Row],[vct.xh]]-R224</f>
        <v>0.01</v>
      </c>
      <c r="AB225" s="25">
        <f>Tabella55[[#This Row],[vct.full.xh]]-S224</f>
        <v>0</v>
      </c>
      <c r="AE225" s="23">
        <v>44110</v>
      </c>
      <c r="AF225" s="16">
        <v>23220.996999999999</v>
      </c>
      <c r="AG225" s="16">
        <v>195.828</v>
      </c>
      <c r="AH225" s="16">
        <v>127.92</v>
      </c>
      <c r="AI225" s="16">
        <v>689.245</v>
      </c>
      <c r="AJ225" s="16">
        <v>3.827</v>
      </c>
      <c r="AK225" s="16">
        <v>3.0529999999999999</v>
      </c>
      <c r="AL225" s="16">
        <v>0.97</v>
      </c>
      <c r="AM225" s="16"/>
      <c r="AN225" s="16"/>
      <c r="AO225" s="16"/>
      <c r="AP225" s="16"/>
      <c r="AQ225" s="16"/>
      <c r="AR225" s="16"/>
      <c r="AS225">
        <f>VLOOKUP(Tabella43[[#This Row],[DATA]],Tabella37[], 15, 0)</f>
        <v>0.115</v>
      </c>
      <c r="AT225" s="16"/>
      <c r="AU225" s="16"/>
      <c r="AV225" s="17"/>
      <c r="AX225" s="24">
        <v>44054</v>
      </c>
      <c r="AY225">
        <v>72.69</v>
      </c>
      <c r="BA225" s="24">
        <v>44054</v>
      </c>
      <c r="BB225">
        <v>65.099999999999994</v>
      </c>
      <c r="BD225" s="24">
        <v>44054</v>
      </c>
      <c r="BE225">
        <v>67.260000000000005</v>
      </c>
      <c r="BG225" s="24">
        <v>44054</v>
      </c>
      <c r="BH225">
        <v>50</v>
      </c>
    </row>
    <row r="226" spans="1:60" x14ac:dyDescent="0.3">
      <c r="A226" s="3">
        <v>44216</v>
      </c>
      <c r="B226" s="60">
        <v>119646</v>
      </c>
      <c r="C226" s="8">
        <v>246.63176121372032</v>
      </c>
      <c r="D226" s="38">
        <v>-8.2403642556737617E-3</v>
      </c>
      <c r="E226">
        <f>VLOOKUP(Tabella55[[#This Row],[DATA]],Tabella50[], 2, 0)</f>
        <v>40366.887000000002</v>
      </c>
      <c r="F226">
        <f>VLOOKUP(Tabella55[[#This Row],[DATA]],Tabella50[], 3, 0)</f>
        <v>300.87400000000002</v>
      </c>
      <c r="G226">
        <f>VLOOKUP(Tabella55[[#This Row],[DATA]],Tabella50[], 4, 0)</f>
        <v>254.82300000000001</v>
      </c>
      <c r="H226">
        <f>VLOOKUP(Tabella55[[#This Row],[DATA]],Tabella50[], 5, 0)</f>
        <v>994.56799999999998</v>
      </c>
      <c r="I226">
        <f>VLOOKUP(Tabella55[[#This Row],[DATA]],Tabella50[], 6, 0)</f>
        <v>6.2619999999999996</v>
      </c>
      <c r="J226">
        <f>VLOOKUP(Tabella55[[#This Row],[DATA]],Tabella50[], 7, 0)</f>
        <v>4.5839999999999996</v>
      </c>
      <c r="K226">
        <f>VLOOKUP(Tabella55[[#This Row],[DATA]],Tabella50[], 8, 0)</f>
        <v>1.04</v>
      </c>
      <c r="L226">
        <f>VLOOKUP(Tabella55[[#This Row],[DATA]],Tabella50[], 9, 0)</f>
        <v>0</v>
      </c>
      <c r="M226">
        <f>VLOOKUP(Tabella55[[#This Row],[DATA]],Tabella50[], 10, 0)</f>
        <v>0</v>
      </c>
      <c r="N226">
        <f>VLOOKUP(Tabella55[[#This Row],[DATA]],Tabella50[], 13, 0)</f>
        <v>0</v>
      </c>
      <c r="O226">
        <f>VLOOKUP(Tabella55[[#This Row],[DATA]],Tabella50[], 14, 0)</f>
        <v>0</v>
      </c>
      <c r="P226">
        <f>VLOOKUP(Tabella55[[#This Row],[DATA]],Tabella50[], 15, 0)</f>
        <v>3.5000000000000003E-2</v>
      </c>
      <c r="Q226">
        <f>VLOOKUP(Tabella55[[#This Row],[DATA]],Tabella50[], 16, 0)</f>
        <v>0.01</v>
      </c>
      <c r="R226">
        <f>VLOOKUP(Tabella55[[#This Row],[DATA]],Tabella50[], 17, 0)</f>
        <v>0.01</v>
      </c>
      <c r="S226">
        <f>VLOOKUP(Tabella55[[#This Row],[DATA]],Tabella50[], 18, 0)</f>
        <v>0</v>
      </c>
      <c r="T226">
        <f>VLOOKUP(Tabella55[[#This Row],[DATA]],Tabella51[], 2, 0)</f>
        <v>72.69</v>
      </c>
      <c r="U226">
        <f>VLOOKUP(Tabella55[[#This Row],[DATA]],Tabella53[], 2, 0)</f>
        <v>70.06</v>
      </c>
      <c r="V226">
        <f>VLOOKUP(Tabella55[[#This Row],[DATA]],Tabella52[], 2, 0)</f>
        <v>61.3</v>
      </c>
      <c r="W226">
        <f>VLOOKUP(Tabella55[[#This Row],[DATA]],Tabella54[], 2, 0)</f>
        <v>0</v>
      </c>
      <c r="X226">
        <v>0</v>
      </c>
      <c r="Y226">
        <v>0</v>
      </c>
      <c r="Z226" s="25">
        <f>Tabella55[[#This Row],[vcz.xh]]-Q225</f>
        <v>0</v>
      </c>
      <c r="AA226" s="25">
        <f>Tabella55[[#This Row],[vct.xh]]-R225</f>
        <v>0</v>
      </c>
      <c r="AB226" s="25">
        <f>Tabella55[[#This Row],[vct.full.xh]]-S225</f>
        <v>0</v>
      </c>
      <c r="AE226" s="23">
        <v>44111</v>
      </c>
      <c r="AF226" s="14">
        <v>23368.445</v>
      </c>
      <c r="AG226" s="14">
        <v>147.44800000000001</v>
      </c>
      <c r="AH226" s="14">
        <v>126.679</v>
      </c>
      <c r="AI226" s="14">
        <v>692.67499999999995</v>
      </c>
      <c r="AJ226" s="14">
        <v>3.43</v>
      </c>
      <c r="AK226" s="14">
        <v>2.855</v>
      </c>
      <c r="AL226" s="14">
        <v>0.96</v>
      </c>
      <c r="AM226" s="14"/>
      <c r="AN226" s="14"/>
      <c r="AO226" s="14"/>
      <c r="AP226" s="14"/>
      <c r="AQ226" s="14"/>
      <c r="AR226" s="14"/>
      <c r="AS226">
        <f>VLOOKUP(Tabella43[[#This Row],[DATA]],Tabella37[], 15, 0)</f>
        <v>0.11700000000000001</v>
      </c>
      <c r="AT226" s="14"/>
      <c r="AU226" s="14"/>
      <c r="AV226" s="15"/>
      <c r="AX226" s="24">
        <v>44055</v>
      </c>
      <c r="AY226">
        <v>72.69</v>
      </c>
      <c r="BA226" s="24">
        <v>44055</v>
      </c>
      <c r="BB226">
        <v>65.099999999999994</v>
      </c>
      <c r="BD226" s="24">
        <v>44055</v>
      </c>
      <c r="BE226">
        <v>67.260000000000005</v>
      </c>
      <c r="BG226" s="24">
        <v>44055</v>
      </c>
      <c r="BH226">
        <v>50</v>
      </c>
    </row>
    <row r="227" spans="1:60" x14ac:dyDescent="0.3">
      <c r="A227" s="1">
        <v>44217</v>
      </c>
      <c r="B227" s="61">
        <v>118329</v>
      </c>
      <c r="C227" s="7">
        <v>243.91696899736147</v>
      </c>
      <c r="D227" s="39">
        <v>-1.1068502537131552E-2</v>
      </c>
      <c r="E227">
        <f>VLOOKUP(Tabella55[[#This Row],[DATA]],Tabella50[], 2, 0)</f>
        <v>40643.152000000002</v>
      </c>
      <c r="F227">
        <f>VLOOKUP(Tabella55[[#This Row],[DATA]],Tabella50[], 3, 0)</f>
        <v>276.26499999999999</v>
      </c>
      <c r="G227">
        <f>VLOOKUP(Tabella55[[#This Row],[DATA]],Tabella50[], 4, 0)</f>
        <v>249.05600000000001</v>
      </c>
      <c r="H227">
        <f>VLOOKUP(Tabella55[[#This Row],[DATA]],Tabella50[], 5, 0)</f>
        <v>1000.718</v>
      </c>
      <c r="I227">
        <f>VLOOKUP(Tabella55[[#This Row],[DATA]],Tabella50[], 6, 0)</f>
        <v>6.15</v>
      </c>
      <c r="J227">
        <f>VLOOKUP(Tabella55[[#This Row],[DATA]],Tabella50[], 7, 0)</f>
        <v>4.7080000000000002</v>
      </c>
      <c r="K227">
        <f>VLOOKUP(Tabella55[[#This Row],[DATA]],Tabella50[], 8, 0)</f>
        <v>1.03</v>
      </c>
      <c r="L227">
        <f>VLOOKUP(Tabella55[[#This Row],[DATA]],Tabella50[], 9, 0)</f>
        <v>0</v>
      </c>
      <c r="M227">
        <f>VLOOKUP(Tabella55[[#This Row],[DATA]],Tabella50[], 10, 0)</f>
        <v>0</v>
      </c>
      <c r="N227">
        <f>VLOOKUP(Tabella55[[#This Row],[DATA]],Tabella50[], 13, 0)</f>
        <v>0</v>
      </c>
      <c r="O227">
        <f>VLOOKUP(Tabella55[[#This Row],[DATA]],Tabella50[], 14, 0)</f>
        <v>0</v>
      </c>
      <c r="P227">
        <f>VLOOKUP(Tabella55[[#This Row],[DATA]],Tabella50[], 15, 0)</f>
        <v>3.4000000000000002E-2</v>
      </c>
      <c r="Q227">
        <f>VLOOKUP(Tabella55[[#This Row],[DATA]],Tabella50[], 16, 0)</f>
        <v>0.06</v>
      </c>
      <c r="R227">
        <f>VLOOKUP(Tabella55[[#This Row],[DATA]],Tabella50[], 17, 0)</f>
        <v>0.06</v>
      </c>
      <c r="S227">
        <f>VLOOKUP(Tabella55[[#This Row],[DATA]],Tabella50[], 18, 0)</f>
        <v>0</v>
      </c>
      <c r="T227">
        <f>VLOOKUP(Tabella55[[#This Row],[DATA]],Tabella51[], 2, 0)</f>
        <v>72.69</v>
      </c>
      <c r="U227">
        <f>VLOOKUP(Tabella55[[#This Row],[DATA]],Tabella53[], 2, 0)</f>
        <v>70.06</v>
      </c>
      <c r="V227">
        <f>VLOOKUP(Tabella55[[#This Row],[DATA]],Tabella52[], 2, 0)</f>
        <v>61.3</v>
      </c>
      <c r="W227">
        <f>VLOOKUP(Tabella55[[#This Row],[DATA]],Tabella54[], 2, 0)</f>
        <v>0</v>
      </c>
      <c r="X227">
        <v>0</v>
      </c>
      <c r="Y227">
        <v>0</v>
      </c>
      <c r="Z227" s="25">
        <f>Tabella55[[#This Row],[vcz.xh]]-Q226</f>
        <v>4.9999999999999996E-2</v>
      </c>
      <c r="AA227" s="25">
        <f>Tabella55[[#This Row],[vct.xh]]-R226</f>
        <v>4.9999999999999996E-2</v>
      </c>
      <c r="AB227" s="25">
        <f>Tabella55[[#This Row],[vct.full.xh]]-S226</f>
        <v>0</v>
      </c>
      <c r="AE227" s="23">
        <v>44112</v>
      </c>
      <c r="AF227" s="16">
        <v>23498.121999999999</v>
      </c>
      <c r="AG227" s="16">
        <v>129.67699999999999</v>
      </c>
      <c r="AH227" s="16">
        <v>121.066</v>
      </c>
      <c r="AI227" s="16">
        <v>696.08199999999999</v>
      </c>
      <c r="AJ227" s="16">
        <v>3.407</v>
      </c>
      <c r="AK227" s="16">
        <v>2.855</v>
      </c>
      <c r="AL227" s="16">
        <v>0.95</v>
      </c>
      <c r="AM227" s="16"/>
      <c r="AN227" s="16"/>
      <c r="AO227" s="16"/>
      <c r="AP227" s="16"/>
      <c r="AQ227" s="16"/>
      <c r="AR227" s="16"/>
      <c r="AS227">
        <f>VLOOKUP(Tabella43[[#This Row],[DATA]],Tabella37[], 15, 0)</f>
        <v>0.11700000000000001</v>
      </c>
      <c r="AT227" s="16"/>
      <c r="AU227" s="16"/>
      <c r="AV227" s="17"/>
      <c r="AX227" s="24">
        <v>44056</v>
      </c>
      <c r="AY227">
        <v>72.69</v>
      </c>
      <c r="BA227" s="24">
        <v>44056</v>
      </c>
      <c r="BB227">
        <v>65.099999999999994</v>
      </c>
      <c r="BD227" s="24">
        <v>44056</v>
      </c>
      <c r="BE227">
        <v>67.260000000000005</v>
      </c>
      <c r="BG227" s="24">
        <v>44056</v>
      </c>
      <c r="BH227">
        <v>50</v>
      </c>
    </row>
    <row r="228" spans="1:60" x14ac:dyDescent="0.3">
      <c r="A228" s="3">
        <v>44218</v>
      </c>
      <c r="B228" s="60">
        <v>117380</v>
      </c>
      <c r="C228" s="8">
        <v>241.96075197889181</v>
      </c>
      <c r="D228" s="38">
        <v>-8.052345288289544E-3</v>
      </c>
      <c r="E228">
        <f>VLOOKUP(Tabella55[[#This Row],[DATA]],Tabella50[], 2, 0)</f>
        <v>40907.421999999999</v>
      </c>
      <c r="F228">
        <f>VLOOKUP(Tabella55[[#This Row],[DATA]],Tabella50[], 3, 0)</f>
        <v>264.27</v>
      </c>
      <c r="G228">
        <f>VLOOKUP(Tabella55[[#This Row],[DATA]],Tabella50[], 4, 0)</f>
        <v>240.614</v>
      </c>
      <c r="H228">
        <f>VLOOKUP(Tabella55[[#This Row],[DATA]],Tabella50[], 5, 0)</f>
        <v>1005.8390000000001</v>
      </c>
      <c r="I228">
        <f>VLOOKUP(Tabella55[[#This Row],[DATA]],Tabella50[], 6, 0)</f>
        <v>5.1219999999999999</v>
      </c>
      <c r="J228">
        <f>VLOOKUP(Tabella55[[#This Row],[DATA]],Tabella50[], 7, 0)</f>
        <v>4.6710000000000003</v>
      </c>
      <c r="K228">
        <f>VLOOKUP(Tabella55[[#This Row],[DATA]],Tabella50[], 8, 0)</f>
        <v>1.03</v>
      </c>
      <c r="L228">
        <f>VLOOKUP(Tabella55[[#This Row],[DATA]],Tabella50[], 9, 0)</f>
        <v>0</v>
      </c>
      <c r="M228">
        <f>VLOOKUP(Tabella55[[#This Row],[DATA]],Tabella50[], 10, 0)</f>
        <v>0</v>
      </c>
      <c r="N228">
        <f>VLOOKUP(Tabella55[[#This Row],[DATA]],Tabella50[], 13, 0)</f>
        <v>0</v>
      </c>
      <c r="O228">
        <f>VLOOKUP(Tabella55[[#This Row],[DATA]],Tabella50[], 14, 0)</f>
        <v>0</v>
      </c>
      <c r="P228">
        <f>VLOOKUP(Tabella55[[#This Row],[DATA]],Tabella50[], 15, 0)</f>
        <v>3.4000000000000002E-2</v>
      </c>
      <c r="Q228">
        <f>VLOOKUP(Tabella55[[#This Row],[DATA]],Tabella50[], 16, 0)</f>
        <v>0.11</v>
      </c>
      <c r="R228">
        <f>VLOOKUP(Tabella55[[#This Row],[DATA]],Tabella50[], 17, 0)</f>
        <v>0.11</v>
      </c>
      <c r="S228">
        <f>VLOOKUP(Tabella55[[#This Row],[DATA]],Tabella50[], 18, 0)</f>
        <v>0</v>
      </c>
      <c r="T228">
        <f>VLOOKUP(Tabella55[[#This Row],[DATA]],Tabella51[], 2, 0)</f>
        <v>72.69</v>
      </c>
      <c r="U228">
        <f>VLOOKUP(Tabella55[[#This Row],[DATA]],Tabella53[], 2, 0)</f>
        <v>70.06</v>
      </c>
      <c r="V228">
        <f>VLOOKUP(Tabella55[[#This Row],[DATA]],Tabella52[], 2, 0)</f>
        <v>61.3</v>
      </c>
      <c r="W228">
        <f>VLOOKUP(Tabella55[[#This Row],[DATA]],Tabella54[], 2, 0)</f>
        <v>0</v>
      </c>
      <c r="X228">
        <v>0</v>
      </c>
      <c r="Y228">
        <v>0</v>
      </c>
      <c r="Z228" s="25">
        <f>Tabella55[[#This Row],[vcz.xh]]-Q227</f>
        <v>0.05</v>
      </c>
      <c r="AA228" s="25">
        <f>Tabella55[[#This Row],[vct.xh]]-R227</f>
        <v>0.05</v>
      </c>
      <c r="AB228" s="25">
        <f>Tabella55[[#This Row],[vct.full.xh]]-S227</f>
        <v>0</v>
      </c>
      <c r="AE228" s="23">
        <v>44113</v>
      </c>
      <c r="AF228" s="14">
        <v>23626.368999999999</v>
      </c>
      <c r="AG228" s="14">
        <v>128.24700000000001</v>
      </c>
      <c r="AH228" s="14">
        <v>139.387</v>
      </c>
      <c r="AI228" s="14">
        <v>699.26900000000001</v>
      </c>
      <c r="AJ228" s="14">
        <v>3.1869999999999998</v>
      </c>
      <c r="AK228" s="14">
        <v>3.3109999999999999</v>
      </c>
      <c r="AL228" s="14">
        <v>0.94</v>
      </c>
      <c r="AM228" s="14"/>
      <c r="AN228" s="14"/>
      <c r="AO228" s="14"/>
      <c r="AP228" s="14"/>
      <c r="AQ228" s="14"/>
      <c r="AR228" s="14"/>
      <c r="AS228">
        <f>VLOOKUP(Tabella43[[#This Row],[DATA]],Tabella37[], 15, 0)</f>
        <v>0.11799999999999999</v>
      </c>
      <c r="AT228" s="14"/>
      <c r="AU228" s="14"/>
      <c r="AV228" s="15"/>
      <c r="AX228" s="24">
        <v>44057</v>
      </c>
      <c r="AY228">
        <v>72.69</v>
      </c>
      <c r="BA228" s="24">
        <v>44057</v>
      </c>
      <c r="BB228">
        <v>65.099999999999994</v>
      </c>
      <c r="BD228" s="24">
        <v>44057</v>
      </c>
      <c r="BE228">
        <v>67.260000000000005</v>
      </c>
      <c r="BG228" s="24">
        <v>44057</v>
      </c>
      <c r="BH228">
        <v>50</v>
      </c>
    </row>
    <row r="229" spans="1:60" x14ac:dyDescent="0.3">
      <c r="A229" s="1">
        <v>44222</v>
      </c>
      <c r="B229" s="61">
        <v>116464</v>
      </c>
      <c r="C229" s="7">
        <v>240.0725593667546</v>
      </c>
      <c r="D229" s="39">
        <v>-7.8343227542863377E-3</v>
      </c>
      <c r="E229">
        <f>VLOOKUP(Tabella55[[#This Row],[DATA]],Tabella50[], 2, 0)</f>
        <v>41745.934000000001</v>
      </c>
      <c r="F229">
        <f>VLOOKUP(Tabella55[[#This Row],[DATA]],Tabella50[], 3, 0)</f>
        <v>289.55599999999998</v>
      </c>
      <c r="G229">
        <f>VLOOKUP(Tabella55[[#This Row],[DATA]],Tabella50[], 4, 0)</f>
        <v>239.989</v>
      </c>
      <c r="H229">
        <f>VLOOKUP(Tabella55[[#This Row],[DATA]],Tabella50[], 5, 0)</f>
        <v>1022.826</v>
      </c>
      <c r="I229">
        <f>VLOOKUP(Tabella55[[#This Row],[DATA]],Tabella50[], 6, 0)</f>
        <v>5.673</v>
      </c>
      <c r="J229">
        <f>VLOOKUP(Tabella55[[#This Row],[DATA]],Tabella50[], 7, 0)</f>
        <v>4.931</v>
      </c>
      <c r="K229">
        <f>VLOOKUP(Tabella55[[#This Row],[DATA]],Tabella50[], 8, 0)</f>
        <v>1.01</v>
      </c>
      <c r="L229">
        <f>VLOOKUP(Tabella55[[#This Row],[DATA]],Tabella50[], 9, 0)</f>
        <v>0</v>
      </c>
      <c r="M229">
        <f>VLOOKUP(Tabella55[[#This Row],[DATA]],Tabella50[], 10, 0)</f>
        <v>0</v>
      </c>
      <c r="N229">
        <f>VLOOKUP(Tabella55[[#This Row],[DATA]],Tabella50[], 13, 0)</f>
        <v>0</v>
      </c>
      <c r="O229">
        <f>VLOOKUP(Tabella55[[#This Row],[DATA]],Tabella50[], 14, 0)</f>
        <v>0</v>
      </c>
      <c r="P229">
        <f>VLOOKUP(Tabella55[[#This Row],[DATA]],Tabella50[], 15, 0)</f>
        <v>3.1E-2</v>
      </c>
      <c r="Q229">
        <f>VLOOKUP(Tabella55[[#This Row],[DATA]],Tabella50[], 16, 0)</f>
        <v>0.4</v>
      </c>
      <c r="R229">
        <f>VLOOKUP(Tabella55[[#This Row],[DATA]],Tabella50[], 17, 0)</f>
        <v>0.4</v>
      </c>
      <c r="S229">
        <f>VLOOKUP(Tabella55[[#This Row],[DATA]],Tabella50[], 18, 0)</f>
        <v>0</v>
      </c>
      <c r="T229">
        <f>VLOOKUP(Tabella55[[#This Row],[DATA]],Tabella51[], 2, 0)</f>
        <v>69.91</v>
      </c>
      <c r="U229">
        <f>VLOOKUP(Tabella55[[#This Row],[DATA]],Tabella53[], 2, 0)</f>
        <v>68.27</v>
      </c>
      <c r="V229">
        <f>VLOOKUP(Tabella55[[#This Row],[DATA]],Tabella52[], 2, 0)</f>
        <v>59.74</v>
      </c>
      <c r="W229">
        <f>VLOOKUP(Tabella55[[#This Row],[DATA]],Tabella54[], 2, 0)</f>
        <v>0</v>
      </c>
      <c r="X229">
        <v>0</v>
      </c>
      <c r="Y229">
        <v>0</v>
      </c>
      <c r="Z229" s="25">
        <f>Tabella55[[#This Row],[vcz.xh]]-Q228</f>
        <v>0.29000000000000004</v>
      </c>
      <c r="AA229" s="25">
        <f>Tabella55[[#This Row],[vct.xh]]-R228</f>
        <v>0.29000000000000004</v>
      </c>
      <c r="AB229" s="25">
        <f>Tabella55[[#This Row],[vct.full.xh]]-S228</f>
        <v>0</v>
      </c>
      <c r="AE229" s="23">
        <v>44114</v>
      </c>
      <c r="AF229" s="16">
        <v>23751.367999999999</v>
      </c>
      <c r="AG229" s="16">
        <v>124.999</v>
      </c>
      <c r="AH229" s="16">
        <v>117.363</v>
      </c>
      <c r="AI229" s="16">
        <v>701.88099999999997</v>
      </c>
      <c r="AJ229" s="16">
        <v>2.6120000000000001</v>
      </c>
      <c r="AK229" s="16">
        <v>2.8109999999999999</v>
      </c>
      <c r="AL229" s="16">
        <v>0.93</v>
      </c>
      <c r="AM229" s="16"/>
      <c r="AN229" s="16"/>
      <c r="AO229" s="16"/>
      <c r="AP229" s="16"/>
      <c r="AQ229" s="16"/>
      <c r="AR229" s="16"/>
      <c r="AS229">
        <f>VLOOKUP(Tabella43[[#This Row],[DATA]],Tabella37[], 15, 0)</f>
        <v>0.11899999999999999</v>
      </c>
      <c r="AT229" s="16"/>
      <c r="AU229" s="16"/>
      <c r="AV229" s="17"/>
      <c r="AX229" s="24">
        <v>44058</v>
      </c>
      <c r="AY229">
        <v>69.91</v>
      </c>
      <c r="BA229" s="24">
        <v>44058</v>
      </c>
      <c r="BB229">
        <v>63.54</v>
      </c>
      <c r="BD229" s="24">
        <v>44058</v>
      </c>
      <c r="BE229">
        <v>65.48</v>
      </c>
      <c r="BG229" s="24">
        <v>44058</v>
      </c>
      <c r="BH229">
        <v>50</v>
      </c>
    </row>
    <row r="230" spans="1:60" x14ac:dyDescent="0.3">
      <c r="A230" s="3">
        <v>44223</v>
      </c>
      <c r="B230" s="60">
        <v>115882</v>
      </c>
      <c r="C230" s="8">
        <v>238.87285620052771</v>
      </c>
      <c r="D230" s="38">
        <v>-5.0097803900012155E-3</v>
      </c>
      <c r="E230">
        <f>VLOOKUP(Tabella55[[#This Row],[DATA]],Tabella50[], 2, 0)</f>
        <v>42042.764999999999</v>
      </c>
      <c r="F230">
        <f>VLOOKUP(Tabella55[[#This Row],[DATA]],Tabella50[], 3, 0)</f>
        <v>296.83199999999999</v>
      </c>
      <c r="G230">
        <f>VLOOKUP(Tabella55[[#This Row],[DATA]],Tabella50[], 4, 0)</f>
        <v>239.411</v>
      </c>
      <c r="H230">
        <f>VLOOKUP(Tabella55[[#This Row],[DATA]],Tabella50[], 5, 0)</f>
        <v>1028.8209999999999</v>
      </c>
      <c r="I230">
        <f>VLOOKUP(Tabella55[[#This Row],[DATA]],Tabella50[], 6, 0)</f>
        <v>5.9960000000000004</v>
      </c>
      <c r="J230">
        <f>VLOOKUP(Tabella55[[#This Row],[DATA]],Tabella50[], 7, 0)</f>
        <v>4.8929999999999998</v>
      </c>
      <c r="K230">
        <f>VLOOKUP(Tabella55[[#This Row],[DATA]],Tabella50[], 8, 0)</f>
        <v>1.01</v>
      </c>
      <c r="L230">
        <f>VLOOKUP(Tabella55[[#This Row],[DATA]],Tabella50[], 9, 0)</f>
        <v>0</v>
      </c>
      <c r="M230">
        <f>VLOOKUP(Tabella55[[#This Row],[DATA]],Tabella50[], 10, 0)</f>
        <v>0</v>
      </c>
      <c r="N230">
        <f>VLOOKUP(Tabella55[[#This Row],[DATA]],Tabella50[], 13, 0)</f>
        <v>0</v>
      </c>
      <c r="O230">
        <f>VLOOKUP(Tabella55[[#This Row],[DATA]],Tabella50[], 14, 0)</f>
        <v>0</v>
      </c>
      <c r="P230">
        <f>VLOOKUP(Tabella55[[#This Row],[DATA]],Tabella50[], 15, 0)</f>
        <v>0.03</v>
      </c>
      <c r="Q230">
        <f>VLOOKUP(Tabella55[[#This Row],[DATA]],Tabella50[], 16, 0)</f>
        <v>0.53</v>
      </c>
      <c r="R230">
        <f>VLOOKUP(Tabella55[[#This Row],[DATA]],Tabella50[], 17, 0)</f>
        <v>0.53</v>
      </c>
      <c r="S230">
        <f>VLOOKUP(Tabella55[[#This Row],[DATA]],Tabella50[], 18, 0)</f>
        <v>0</v>
      </c>
      <c r="T230">
        <f>VLOOKUP(Tabella55[[#This Row],[DATA]],Tabella51[], 2, 0)</f>
        <v>69.91</v>
      </c>
      <c r="U230">
        <f>VLOOKUP(Tabella55[[#This Row],[DATA]],Tabella53[], 2, 0)</f>
        <v>68.27</v>
      </c>
      <c r="V230">
        <f>VLOOKUP(Tabella55[[#This Row],[DATA]],Tabella52[], 2, 0)</f>
        <v>59.74</v>
      </c>
      <c r="W230">
        <f>VLOOKUP(Tabella55[[#This Row],[DATA]],Tabella54[], 2, 0)</f>
        <v>0</v>
      </c>
      <c r="X230">
        <v>0</v>
      </c>
      <c r="Y230">
        <v>0</v>
      </c>
      <c r="Z230" s="25">
        <f>Tabella55[[#This Row],[vcz.xh]]-Q229</f>
        <v>0.13</v>
      </c>
      <c r="AA230" s="25">
        <f>Tabella55[[#This Row],[vct.xh]]-R229</f>
        <v>0.13</v>
      </c>
      <c r="AB230" s="25">
        <f>Tabella55[[#This Row],[vct.full.xh]]-S229</f>
        <v>0</v>
      </c>
      <c r="AE230" s="23">
        <v>44115</v>
      </c>
      <c r="AF230" s="14">
        <v>23809.043000000001</v>
      </c>
      <c r="AG230" s="14">
        <v>57.674999999999997</v>
      </c>
      <c r="AH230" s="14">
        <v>119.95699999999999</v>
      </c>
      <c r="AI230" s="14">
        <v>703.23699999999997</v>
      </c>
      <c r="AJ230" s="14">
        <v>1.355</v>
      </c>
      <c r="AK230" s="14">
        <v>2.7610000000000001</v>
      </c>
      <c r="AL230" s="14">
        <v>0.93</v>
      </c>
      <c r="AM230" s="14"/>
      <c r="AN230" s="14"/>
      <c r="AO230" s="14"/>
      <c r="AP230" s="14"/>
      <c r="AQ230" s="14"/>
      <c r="AR230" s="14"/>
      <c r="AS230">
        <f>VLOOKUP(Tabella43[[#This Row],[DATA]],Tabella37[], 15, 0)</f>
        <v>0.11799999999999999</v>
      </c>
      <c r="AT230" s="14"/>
      <c r="AU230" s="14"/>
      <c r="AV230" s="15"/>
      <c r="AX230" s="24">
        <v>44059</v>
      </c>
      <c r="AY230">
        <v>69.91</v>
      </c>
      <c r="BA230" s="24">
        <v>44059</v>
      </c>
      <c r="BB230">
        <v>63.54</v>
      </c>
      <c r="BD230" s="24">
        <v>44059</v>
      </c>
      <c r="BE230">
        <v>65.48</v>
      </c>
      <c r="BG230" s="24">
        <v>44059</v>
      </c>
      <c r="BH230">
        <v>50</v>
      </c>
    </row>
    <row r="231" spans="1:60" x14ac:dyDescent="0.3">
      <c r="A231" s="1">
        <v>44224</v>
      </c>
      <c r="B231" s="61">
        <v>118883</v>
      </c>
      <c r="C231" s="7">
        <v>245.05895448548813</v>
      </c>
      <c r="D231" s="39">
        <v>2.5567384196766171E-2</v>
      </c>
      <c r="E231">
        <f>VLOOKUP(Tabella55[[#This Row],[DATA]],Tabella50[], 2, 0)</f>
        <v>42331.610999999997</v>
      </c>
      <c r="F231">
        <f>VLOOKUP(Tabella55[[#This Row],[DATA]],Tabella50[], 3, 0)</f>
        <v>288.84500000000003</v>
      </c>
      <c r="G231">
        <f>VLOOKUP(Tabella55[[#This Row],[DATA]],Tabella50[], 4, 0)</f>
        <v>241.208</v>
      </c>
      <c r="H231">
        <f>VLOOKUP(Tabella55[[#This Row],[DATA]],Tabella50[], 5, 0)</f>
        <v>1035.298</v>
      </c>
      <c r="I231">
        <f>VLOOKUP(Tabella55[[#This Row],[DATA]],Tabella50[], 6, 0)</f>
        <v>6.4770000000000003</v>
      </c>
      <c r="J231">
        <f>VLOOKUP(Tabella55[[#This Row],[DATA]],Tabella50[], 7, 0)</f>
        <v>4.9400000000000004</v>
      </c>
      <c r="K231">
        <f>VLOOKUP(Tabella55[[#This Row],[DATA]],Tabella50[], 8, 0)</f>
        <v>1</v>
      </c>
      <c r="L231">
        <f>VLOOKUP(Tabella55[[#This Row],[DATA]],Tabella50[], 9, 0)</f>
        <v>0</v>
      </c>
      <c r="M231">
        <f>VLOOKUP(Tabella55[[#This Row],[DATA]],Tabella50[], 10, 0)</f>
        <v>0</v>
      </c>
      <c r="N231">
        <f>VLOOKUP(Tabella55[[#This Row],[DATA]],Tabella50[], 13, 0)</f>
        <v>0</v>
      </c>
      <c r="O231">
        <f>VLOOKUP(Tabella55[[#This Row],[DATA]],Tabella50[], 14, 0)</f>
        <v>0</v>
      </c>
      <c r="P231">
        <f>VLOOKUP(Tabella55[[#This Row],[DATA]],Tabella50[], 15, 0)</f>
        <v>2.8000000000000001E-2</v>
      </c>
      <c r="Q231">
        <f>VLOOKUP(Tabella55[[#This Row],[DATA]],Tabella50[], 16, 0)</f>
        <v>0.68</v>
      </c>
      <c r="R231">
        <f>VLOOKUP(Tabella55[[#This Row],[DATA]],Tabella50[], 17, 0)</f>
        <v>0.68</v>
      </c>
      <c r="S231">
        <f>VLOOKUP(Tabella55[[#This Row],[DATA]],Tabella50[], 18, 0)</f>
        <v>0</v>
      </c>
      <c r="T231">
        <f>VLOOKUP(Tabella55[[#This Row],[DATA]],Tabella51[], 2, 0)</f>
        <v>69.91</v>
      </c>
      <c r="U231">
        <f>VLOOKUP(Tabella55[[#This Row],[DATA]],Tabella53[], 2, 0)</f>
        <v>68.27</v>
      </c>
      <c r="V231">
        <f>VLOOKUP(Tabella55[[#This Row],[DATA]],Tabella52[], 2, 0)</f>
        <v>59.74</v>
      </c>
      <c r="W231">
        <f>VLOOKUP(Tabella55[[#This Row],[DATA]],Tabella54[], 2, 0)</f>
        <v>0</v>
      </c>
      <c r="X231">
        <v>0</v>
      </c>
      <c r="Y231">
        <v>0</v>
      </c>
      <c r="Z231" s="25">
        <f>Tabella55[[#This Row],[vcz.xh]]-Q230</f>
        <v>0.15000000000000002</v>
      </c>
      <c r="AA231" s="25">
        <f>Tabella55[[#This Row],[vct.xh]]-R230</f>
        <v>0.15000000000000002</v>
      </c>
      <c r="AB231" s="25">
        <f>Tabella55[[#This Row],[vct.full.xh]]-S230</f>
        <v>0</v>
      </c>
      <c r="AE231" s="23">
        <v>44116</v>
      </c>
      <c r="AF231" s="16">
        <v>23848.432000000001</v>
      </c>
      <c r="AG231" s="16">
        <v>39.389000000000003</v>
      </c>
      <c r="AH231" s="16">
        <v>117.60899999999999</v>
      </c>
      <c r="AI231" s="16">
        <v>704.17600000000004</v>
      </c>
      <c r="AJ231" s="16">
        <v>0.93899999999999995</v>
      </c>
      <c r="AK231" s="16">
        <v>2.68</v>
      </c>
      <c r="AL231" s="16">
        <v>0.93</v>
      </c>
      <c r="AM231" s="16"/>
      <c r="AN231" s="16"/>
      <c r="AO231" s="16"/>
      <c r="AP231" s="16"/>
      <c r="AQ231" s="16"/>
      <c r="AR231" s="16"/>
      <c r="AS231">
        <f>VLOOKUP(Tabella43[[#This Row],[DATA]],Tabella37[], 15, 0)</f>
        <v>0.12</v>
      </c>
      <c r="AT231" s="16"/>
      <c r="AU231" s="16"/>
      <c r="AV231" s="17"/>
      <c r="AX231" s="24">
        <v>44060</v>
      </c>
      <c r="AY231">
        <v>69.91</v>
      </c>
      <c r="BA231" s="24">
        <v>44060</v>
      </c>
      <c r="BB231">
        <v>63.54</v>
      </c>
      <c r="BD231" s="24">
        <v>44060</v>
      </c>
      <c r="BE231">
        <v>65.48</v>
      </c>
      <c r="BG231" s="24">
        <v>44060</v>
      </c>
      <c r="BH231">
        <v>50</v>
      </c>
    </row>
    <row r="232" spans="1:60" x14ac:dyDescent="0.3">
      <c r="A232" s="3">
        <v>44225</v>
      </c>
      <c r="B232" s="60">
        <v>115068</v>
      </c>
      <c r="C232" s="8">
        <v>237.19492084432719</v>
      </c>
      <c r="D232" s="38">
        <v>-3.2616558223122462E-2</v>
      </c>
      <c r="E232">
        <f>VLOOKUP(Tabella55[[#This Row],[DATA]],Tabella50[], 2, 0)</f>
        <v>42611.18</v>
      </c>
      <c r="F232">
        <f>VLOOKUP(Tabella55[[#This Row],[DATA]],Tabella50[], 3, 0)</f>
        <v>279.56900000000002</v>
      </c>
      <c r="G232">
        <f>VLOOKUP(Tabella55[[#This Row],[DATA]],Tabella50[], 4, 0)</f>
        <v>243.39400000000001</v>
      </c>
      <c r="H232">
        <f>VLOOKUP(Tabella55[[#This Row],[DATA]],Tabella50[], 5, 0)</f>
        <v>1040.527</v>
      </c>
      <c r="I232">
        <f>VLOOKUP(Tabella55[[#This Row],[DATA]],Tabella50[], 6, 0)</f>
        <v>5.2290000000000001</v>
      </c>
      <c r="J232">
        <f>VLOOKUP(Tabella55[[#This Row],[DATA]],Tabella50[], 7, 0)</f>
        <v>4.9550000000000001</v>
      </c>
      <c r="K232">
        <f>VLOOKUP(Tabella55[[#This Row],[DATA]],Tabella50[], 8, 0)</f>
        <v>1</v>
      </c>
      <c r="L232">
        <f>VLOOKUP(Tabella55[[#This Row],[DATA]],Tabella50[], 9, 0)</f>
        <v>0</v>
      </c>
      <c r="M232">
        <f>VLOOKUP(Tabella55[[#This Row],[DATA]],Tabella50[], 10, 0)</f>
        <v>0</v>
      </c>
      <c r="N232">
        <f>VLOOKUP(Tabella55[[#This Row],[DATA]],Tabella50[], 13, 0)</f>
        <v>0</v>
      </c>
      <c r="O232">
        <f>VLOOKUP(Tabella55[[#This Row],[DATA]],Tabella50[], 14, 0)</f>
        <v>0</v>
      </c>
      <c r="P232">
        <f>VLOOKUP(Tabella55[[#This Row],[DATA]],Tabella50[], 15, 0)</f>
        <v>2.8000000000000001E-2</v>
      </c>
      <c r="Q232">
        <f>VLOOKUP(Tabella55[[#This Row],[DATA]],Tabella50[], 16, 0)</f>
        <v>0.78</v>
      </c>
      <c r="R232">
        <f>VLOOKUP(Tabella55[[#This Row],[DATA]],Tabella50[], 17, 0)</f>
        <v>0.77</v>
      </c>
      <c r="S232">
        <f>VLOOKUP(Tabella55[[#This Row],[DATA]],Tabella50[], 18, 0)</f>
        <v>0</v>
      </c>
      <c r="T232">
        <f>VLOOKUP(Tabella55[[#This Row],[DATA]],Tabella51[], 2, 0)</f>
        <v>69.91</v>
      </c>
      <c r="U232">
        <f>VLOOKUP(Tabella55[[#This Row],[DATA]],Tabella53[], 2, 0)</f>
        <v>68.27</v>
      </c>
      <c r="V232">
        <f>VLOOKUP(Tabella55[[#This Row],[DATA]],Tabella52[], 2, 0)</f>
        <v>59.74</v>
      </c>
      <c r="W232">
        <f>VLOOKUP(Tabella55[[#This Row],[DATA]],Tabella54[], 2, 0)</f>
        <v>0</v>
      </c>
      <c r="X232">
        <v>0</v>
      </c>
      <c r="Y232">
        <v>0</v>
      </c>
      <c r="Z232" s="25">
        <f>Tabella55[[#This Row],[vcz.xh]]-Q231</f>
        <v>9.9999999999999978E-2</v>
      </c>
      <c r="AA232" s="25">
        <f>Tabella55[[#This Row],[vct.xh]]-R231</f>
        <v>8.9999999999999969E-2</v>
      </c>
      <c r="AB232" s="25">
        <f>Tabella55[[#This Row],[vct.full.xh]]-S231</f>
        <v>0</v>
      </c>
      <c r="AE232" s="23">
        <v>44117</v>
      </c>
      <c r="AF232" s="14">
        <v>23896.19</v>
      </c>
      <c r="AG232" s="14">
        <v>47.758000000000003</v>
      </c>
      <c r="AH232" s="14">
        <v>96.456000000000003</v>
      </c>
      <c r="AI232" s="14">
        <v>705.62</v>
      </c>
      <c r="AJ232" s="14">
        <v>1.444</v>
      </c>
      <c r="AK232" s="14">
        <v>2.339</v>
      </c>
      <c r="AL232" s="14">
        <v>0.93</v>
      </c>
      <c r="AM232" s="14"/>
      <c r="AN232" s="14"/>
      <c r="AO232" s="14"/>
      <c r="AP232" s="14"/>
      <c r="AQ232" s="14"/>
      <c r="AR232" s="14"/>
      <c r="AS232">
        <f>VLOOKUP(Tabella43[[#This Row],[DATA]],Tabella37[], 15, 0)</f>
        <v>0.122</v>
      </c>
      <c r="AT232" s="14"/>
      <c r="AU232" s="14"/>
      <c r="AV232" s="15"/>
      <c r="AX232" s="24">
        <v>44061</v>
      </c>
      <c r="AY232">
        <v>69.91</v>
      </c>
      <c r="BA232" s="24">
        <v>44061</v>
      </c>
      <c r="BB232">
        <v>63.54</v>
      </c>
      <c r="BD232" s="24">
        <v>44061</v>
      </c>
      <c r="BE232">
        <v>65.48</v>
      </c>
      <c r="BG232" s="24">
        <v>44061</v>
      </c>
      <c r="BH232">
        <v>50</v>
      </c>
    </row>
    <row r="233" spans="1:60" x14ac:dyDescent="0.3">
      <c r="A233" s="1">
        <v>44228</v>
      </c>
      <c r="B233" s="61">
        <v>117518</v>
      </c>
      <c r="C233" s="7">
        <v>242.24521767810026</v>
      </c>
      <c r="D233" s="39">
        <v>2.1068255381412906E-2</v>
      </c>
      <c r="E233">
        <f>VLOOKUP(Tabella55[[#This Row],[DATA]],Tabella50[], 2, 0)</f>
        <v>43128.995000000003</v>
      </c>
      <c r="F233">
        <f>VLOOKUP(Tabella55[[#This Row],[DATA]],Tabella50[], 3, 0)</f>
        <v>114.91500000000001</v>
      </c>
      <c r="G233">
        <f>VLOOKUP(Tabella55[[#This Row],[DATA]],Tabella50[], 4, 0)</f>
        <v>238.94499999999999</v>
      </c>
      <c r="H233">
        <f>VLOOKUP(Tabella55[[#This Row],[DATA]],Tabella50[], 5, 0)</f>
        <v>1051.8969999999999</v>
      </c>
      <c r="I233">
        <f>VLOOKUP(Tabella55[[#This Row],[DATA]],Tabella50[], 6, 0)</f>
        <v>2.78</v>
      </c>
      <c r="J233">
        <f>VLOOKUP(Tabella55[[#This Row],[DATA]],Tabella50[], 7, 0)</f>
        <v>4.9630000000000001</v>
      </c>
      <c r="K233">
        <f>VLOOKUP(Tabella55[[#This Row],[DATA]],Tabella50[], 8, 0)</f>
        <v>0.99</v>
      </c>
      <c r="L233">
        <f>VLOOKUP(Tabella55[[#This Row],[DATA]],Tabella50[], 9, 0)</f>
        <v>0</v>
      </c>
      <c r="M233">
        <f>VLOOKUP(Tabella55[[#This Row],[DATA]],Tabella50[], 10, 0)</f>
        <v>0</v>
      </c>
      <c r="N233">
        <f>VLOOKUP(Tabella55[[#This Row],[DATA]],Tabella50[], 13, 0)</f>
        <v>0</v>
      </c>
      <c r="O233">
        <f>VLOOKUP(Tabella55[[#This Row],[DATA]],Tabella50[], 14, 0)</f>
        <v>0</v>
      </c>
      <c r="P233">
        <f>VLOOKUP(Tabella55[[#This Row],[DATA]],Tabella50[], 15, 0)</f>
        <v>2.7E-2</v>
      </c>
      <c r="Q233">
        <f>VLOOKUP(Tabella55[[#This Row],[DATA]],Tabella50[], 16, 0)</f>
        <v>0.99</v>
      </c>
      <c r="R233">
        <f>VLOOKUP(Tabella55[[#This Row],[DATA]],Tabella50[], 17, 0)</f>
        <v>0.98</v>
      </c>
      <c r="S233">
        <f>VLOOKUP(Tabella55[[#This Row],[DATA]],Tabella50[], 18, 0)</f>
        <v>0</v>
      </c>
      <c r="T233">
        <f>VLOOKUP(Tabella55[[#This Row],[DATA]],Tabella51[], 2, 0)</f>
        <v>69.91</v>
      </c>
      <c r="U233">
        <f>VLOOKUP(Tabella55[[#This Row],[DATA]],Tabella53[], 2, 0)</f>
        <v>61.13</v>
      </c>
      <c r="V233">
        <f>VLOOKUP(Tabella55[[#This Row],[DATA]],Tabella52[], 2, 0)</f>
        <v>53.49</v>
      </c>
      <c r="W233">
        <f>VLOOKUP(Tabella55[[#This Row],[DATA]],Tabella54[], 2, 0)</f>
        <v>0</v>
      </c>
      <c r="X233">
        <v>0</v>
      </c>
      <c r="Y233">
        <v>0</v>
      </c>
      <c r="Z233" s="25">
        <f>Tabella55[[#This Row],[vcz.xh]]-Q232</f>
        <v>0.20999999999999996</v>
      </c>
      <c r="AA233" s="25">
        <f>Tabella55[[#This Row],[vct.xh]]-R232</f>
        <v>0.20999999999999996</v>
      </c>
      <c r="AB233" s="25">
        <f>Tabella55[[#This Row],[vct.full.xh]]-S232</f>
        <v>0</v>
      </c>
      <c r="AE233" s="23">
        <v>44118</v>
      </c>
      <c r="AF233" s="16">
        <v>24023.460999999999</v>
      </c>
      <c r="AG233" s="16">
        <v>127.27</v>
      </c>
      <c r="AH233" s="16">
        <v>93.573999999999998</v>
      </c>
      <c r="AI233" s="16">
        <v>709.12</v>
      </c>
      <c r="AJ233" s="16">
        <v>3.5</v>
      </c>
      <c r="AK233" s="16">
        <v>2.3490000000000002</v>
      </c>
      <c r="AL233" s="16">
        <v>0.94</v>
      </c>
      <c r="AM233" s="16"/>
      <c r="AN233" s="16"/>
      <c r="AO233" s="16"/>
      <c r="AP233" s="16"/>
      <c r="AQ233" s="16"/>
      <c r="AR233" s="16"/>
      <c r="AS233">
        <f>VLOOKUP(Tabella43[[#This Row],[DATA]],Tabella37[], 15, 0)</f>
        <v>0.123</v>
      </c>
      <c r="AT233" s="16"/>
      <c r="AU233" s="16"/>
      <c r="AV233" s="17"/>
      <c r="AX233" s="24">
        <v>44062</v>
      </c>
      <c r="AY233">
        <v>69.91</v>
      </c>
      <c r="BA233" s="24">
        <v>44062</v>
      </c>
      <c r="BB233">
        <v>64.319999999999993</v>
      </c>
      <c r="BD233" s="24">
        <v>44062</v>
      </c>
      <c r="BE233">
        <v>66.37</v>
      </c>
      <c r="BG233" s="24">
        <v>44062</v>
      </c>
      <c r="BH233">
        <v>50</v>
      </c>
    </row>
    <row r="234" spans="1:60" x14ac:dyDescent="0.3">
      <c r="A234" s="3">
        <v>44229</v>
      </c>
      <c r="B234" s="60">
        <v>118234</v>
      </c>
      <c r="C234" s="8">
        <v>243.72114116094986</v>
      </c>
      <c r="D234" s="38">
        <v>6.0741983224161409E-3</v>
      </c>
      <c r="E234">
        <f>VLOOKUP(Tabella55[[#This Row],[DATA]],Tabella50[], 2, 0)</f>
        <v>43381.788</v>
      </c>
      <c r="F234">
        <f>VLOOKUP(Tabella55[[#This Row],[DATA]],Tabella50[], 3, 0)</f>
        <v>252.79300000000001</v>
      </c>
      <c r="G234">
        <f>VLOOKUP(Tabella55[[#This Row],[DATA]],Tabella50[], 4, 0)</f>
        <v>233.69300000000001</v>
      </c>
      <c r="H234">
        <f>VLOOKUP(Tabella55[[#This Row],[DATA]],Tabella50[], 5, 0)</f>
        <v>1057.5509999999999</v>
      </c>
      <c r="I234">
        <f>VLOOKUP(Tabella55[[#This Row],[DATA]],Tabella50[], 6, 0)</f>
        <v>5.6539999999999999</v>
      </c>
      <c r="J234">
        <f>VLOOKUP(Tabella55[[#This Row],[DATA]],Tabella50[], 7, 0)</f>
        <v>4.9610000000000003</v>
      </c>
      <c r="K234">
        <f>VLOOKUP(Tabella55[[#This Row],[DATA]],Tabella50[], 8, 0)</f>
        <v>0.98</v>
      </c>
      <c r="L234">
        <f>VLOOKUP(Tabella55[[#This Row],[DATA]],Tabella50[], 9, 0)</f>
        <v>0</v>
      </c>
      <c r="M234">
        <f>VLOOKUP(Tabella55[[#This Row],[DATA]],Tabella50[], 10, 0)</f>
        <v>0</v>
      </c>
      <c r="N234">
        <f>VLOOKUP(Tabella55[[#This Row],[DATA]],Tabella50[], 13, 0)</f>
        <v>0</v>
      </c>
      <c r="O234">
        <f>VLOOKUP(Tabella55[[#This Row],[DATA]],Tabella50[], 14, 0)</f>
        <v>0</v>
      </c>
      <c r="P234">
        <f>VLOOKUP(Tabella55[[#This Row],[DATA]],Tabella50[], 15, 0)</f>
        <v>2.5000000000000001E-2</v>
      </c>
      <c r="Q234">
        <f>VLOOKUP(Tabella55[[#This Row],[DATA]],Tabella50[], 16, 0)</f>
        <v>1.07</v>
      </c>
      <c r="R234">
        <f>VLOOKUP(Tabella55[[#This Row],[DATA]],Tabella50[], 17, 0)</f>
        <v>1.07</v>
      </c>
      <c r="S234">
        <f>VLOOKUP(Tabella55[[#This Row],[DATA]],Tabella50[], 18, 0)</f>
        <v>0</v>
      </c>
      <c r="T234">
        <f>VLOOKUP(Tabella55[[#This Row],[DATA]],Tabella51[], 2, 0)</f>
        <v>69.91</v>
      </c>
      <c r="U234">
        <f>VLOOKUP(Tabella55[[#This Row],[DATA]],Tabella53[], 2, 0)</f>
        <v>61.13</v>
      </c>
      <c r="V234">
        <f>VLOOKUP(Tabella55[[#This Row],[DATA]],Tabella52[], 2, 0)</f>
        <v>53.49</v>
      </c>
      <c r="W234">
        <f>VLOOKUP(Tabella55[[#This Row],[DATA]],Tabella54[], 2, 0)</f>
        <v>0</v>
      </c>
      <c r="X234">
        <v>0</v>
      </c>
      <c r="Y234">
        <v>0</v>
      </c>
      <c r="Z234" s="25">
        <f>Tabella55[[#This Row],[vcz.xh]]-Q233</f>
        <v>8.0000000000000071E-2</v>
      </c>
      <c r="AA234" s="25">
        <f>Tabella55[[#This Row],[vct.xh]]-R233</f>
        <v>9.000000000000008E-2</v>
      </c>
      <c r="AB234" s="25">
        <f>Tabella55[[#This Row],[vct.full.xh]]-S233</f>
        <v>0</v>
      </c>
      <c r="AE234" s="23">
        <v>44119</v>
      </c>
      <c r="AF234" s="14">
        <v>24156.75</v>
      </c>
      <c r="AG234" s="14">
        <v>133.28899999999999</v>
      </c>
      <c r="AH234" s="14">
        <v>94.09</v>
      </c>
      <c r="AI234" s="14">
        <v>712.452</v>
      </c>
      <c r="AJ234" s="14">
        <v>3.3319999999999999</v>
      </c>
      <c r="AK234" s="14">
        <v>2.339</v>
      </c>
      <c r="AL234" s="14">
        <v>0.95</v>
      </c>
      <c r="AM234" s="14"/>
      <c r="AN234" s="14"/>
      <c r="AO234" s="14"/>
      <c r="AP234" s="14"/>
      <c r="AQ234" s="14"/>
      <c r="AR234" s="14"/>
      <c r="AS234">
        <f>VLOOKUP(Tabella43[[#This Row],[DATA]],Tabella37[], 15, 0)</f>
        <v>0.121</v>
      </c>
      <c r="AT234" s="14"/>
      <c r="AU234" s="14"/>
      <c r="AV234" s="15"/>
      <c r="AX234" s="24">
        <v>44063</v>
      </c>
      <c r="AY234">
        <v>69.91</v>
      </c>
      <c r="BA234" s="24">
        <v>44063</v>
      </c>
      <c r="BB234">
        <v>64.319999999999993</v>
      </c>
      <c r="BD234" s="24">
        <v>44063</v>
      </c>
      <c r="BE234">
        <v>66.37</v>
      </c>
      <c r="BG234" s="24">
        <v>44063</v>
      </c>
      <c r="BH234">
        <v>50</v>
      </c>
    </row>
    <row r="235" spans="1:60" x14ac:dyDescent="0.3">
      <c r="A235" s="1">
        <v>44230</v>
      </c>
      <c r="B235" s="61">
        <v>119725</v>
      </c>
      <c r="C235" s="7">
        <v>246.79460751978891</v>
      </c>
      <c r="D235" s="39">
        <v>1.2531734565299428E-2</v>
      </c>
      <c r="E235">
        <f>VLOOKUP(Tabella55[[#This Row],[DATA]],Tabella50[], 2, 0)</f>
        <v>43643.487000000001</v>
      </c>
      <c r="F235">
        <f>VLOOKUP(Tabella55[[#This Row],[DATA]],Tabella50[], 3, 0)</f>
        <v>261.7</v>
      </c>
      <c r="G235">
        <f>VLOOKUP(Tabella55[[#This Row],[DATA]],Tabella50[], 4, 0)</f>
        <v>228.67500000000001</v>
      </c>
      <c r="H235">
        <f>VLOOKUP(Tabella55[[#This Row],[DATA]],Tabella50[], 5, 0)</f>
        <v>1063.4110000000001</v>
      </c>
      <c r="I235">
        <f>VLOOKUP(Tabella55[[#This Row],[DATA]],Tabella50[], 6, 0)</f>
        <v>5.86</v>
      </c>
      <c r="J235">
        <f>VLOOKUP(Tabella55[[#This Row],[DATA]],Tabella50[], 7, 0)</f>
        <v>4.9409999999999998</v>
      </c>
      <c r="K235">
        <f>VLOOKUP(Tabella55[[#This Row],[DATA]],Tabella50[], 8, 0)</f>
        <v>0.98</v>
      </c>
      <c r="L235">
        <f>VLOOKUP(Tabella55[[#This Row],[DATA]],Tabella50[], 9, 0)</f>
        <v>0</v>
      </c>
      <c r="M235">
        <f>VLOOKUP(Tabella55[[#This Row],[DATA]],Tabella50[], 10, 0)</f>
        <v>0</v>
      </c>
      <c r="N235">
        <f>VLOOKUP(Tabella55[[#This Row],[DATA]],Tabella50[], 13, 0)</f>
        <v>0</v>
      </c>
      <c r="O235">
        <f>VLOOKUP(Tabella55[[#This Row],[DATA]],Tabella50[], 14, 0)</f>
        <v>0</v>
      </c>
      <c r="P235">
        <f>VLOOKUP(Tabella55[[#This Row],[DATA]],Tabella50[], 15, 0)</f>
        <v>2.4E-2</v>
      </c>
      <c r="Q235">
        <f>VLOOKUP(Tabella55[[#This Row],[DATA]],Tabella50[], 16, 0)</f>
        <v>1.18</v>
      </c>
      <c r="R235">
        <f>VLOOKUP(Tabella55[[#This Row],[DATA]],Tabella50[], 17, 0)</f>
        <v>1.18</v>
      </c>
      <c r="S235">
        <f>VLOOKUP(Tabella55[[#This Row],[DATA]],Tabella50[], 18, 0)</f>
        <v>0</v>
      </c>
      <c r="T235">
        <f>VLOOKUP(Tabella55[[#This Row],[DATA]],Tabella51[], 2, 0)</f>
        <v>69.91</v>
      </c>
      <c r="U235">
        <f>VLOOKUP(Tabella55[[#This Row],[DATA]],Tabella53[], 2, 0)</f>
        <v>61.13</v>
      </c>
      <c r="V235">
        <f>VLOOKUP(Tabella55[[#This Row],[DATA]],Tabella52[], 2, 0)</f>
        <v>53.49</v>
      </c>
      <c r="W235">
        <f>VLOOKUP(Tabella55[[#This Row],[DATA]],Tabella54[], 2, 0)</f>
        <v>0</v>
      </c>
      <c r="X235">
        <v>0</v>
      </c>
      <c r="Y235">
        <v>0</v>
      </c>
      <c r="Z235" s="25">
        <f>Tabella55[[#This Row],[vcz.xh]]-Q234</f>
        <v>0.10999999999999988</v>
      </c>
      <c r="AA235" s="25">
        <f>Tabella55[[#This Row],[vct.xh]]-R234</f>
        <v>0.10999999999999988</v>
      </c>
      <c r="AB235" s="25">
        <f>Tabella55[[#This Row],[vct.full.xh]]-S234</f>
        <v>0</v>
      </c>
      <c r="AE235" s="23">
        <v>44120</v>
      </c>
      <c r="AF235" s="16">
        <v>24301.212</v>
      </c>
      <c r="AG235" s="16">
        <v>144.46199999999999</v>
      </c>
      <c r="AH235" s="16">
        <v>96.406000000000006</v>
      </c>
      <c r="AI235" s="16">
        <v>715.97500000000002</v>
      </c>
      <c r="AJ235" s="16">
        <v>3.5230000000000001</v>
      </c>
      <c r="AK235" s="16">
        <v>2.387</v>
      </c>
      <c r="AL235" s="16">
        <v>0.96</v>
      </c>
      <c r="AM235" s="16"/>
      <c r="AN235" s="16"/>
      <c r="AO235" s="16"/>
      <c r="AP235" s="16"/>
      <c r="AQ235" s="16"/>
      <c r="AR235" s="16"/>
      <c r="AS235">
        <f>VLOOKUP(Tabella43[[#This Row],[DATA]],Tabella37[], 15, 0)</f>
        <v>0.12</v>
      </c>
      <c r="AT235" s="16"/>
      <c r="AU235" s="16"/>
      <c r="AV235" s="17"/>
      <c r="AX235" s="24">
        <v>44064</v>
      </c>
      <c r="AY235">
        <v>69.91</v>
      </c>
      <c r="BA235" s="24">
        <v>44064</v>
      </c>
      <c r="BB235">
        <v>64.319999999999993</v>
      </c>
      <c r="BD235" s="24">
        <v>44064</v>
      </c>
      <c r="BE235">
        <v>66.37</v>
      </c>
      <c r="BG235" s="24">
        <v>44064</v>
      </c>
      <c r="BH235">
        <v>50</v>
      </c>
    </row>
    <row r="236" spans="1:60" x14ac:dyDescent="0.3">
      <c r="A236" s="3">
        <v>44231</v>
      </c>
      <c r="B236" s="60">
        <v>119261</v>
      </c>
      <c r="C236" s="8">
        <v>245.83814313984169</v>
      </c>
      <c r="D236" s="38">
        <v>-3.8830775277807089E-3</v>
      </c>
      <c r="E236">
        <f>VLOOKUP(Tabella55[[#This Row],[DATA]],Tabella50[], 2, 0)</f>
        <v>43909.256999999998</v>
      </c>
      <c r="F236">
        <f>VLOOKUP(Tabella55[[#This Row],[DATA]],Tabella50[], 3, 0)</f>
        <v>265.77</v>
      </c>
      <c r="G236">
        <f>VLOOKUP(Tabella55[[#This Row],[DATA]],Tabella50[], 4, 0)</f>
        <v>225.37799999999999</v>
      </c>
      <c r="H236">
        <f>VLOOKUP(Tabella55[[#This Row],[DATA]],Tabella50[], 5, 0)</f>
        <v>1069.1679999999999</v>
      </c>
      <c r="I236">
        <f>VLOOKUP(Tabella55[[#This Row],[DATA]],Tabella50[], 6, 0)</f>
        <v>5.7569999999999997</v>
      </c>
      <c r="J236">
        <f>VLOOKUP(Tabella55[[#This Row],[DATA]],Tabella50[], 7, 0)</f>
        <v>4.8390000000000004</v>
      </c>
      <c r="K236">
        <f>VLOOKUP(Tabella55[[#This Row],[DATA]],Tabella50[], 8, 0)</f>
        <v>0.98</v>
      </c>
      <c r="L236">
        <f>VLOOKUP(Tabella55[[#This Row],[DATA]],Tabella50[], 9, 0)</f>
        <v>0</v>
      </c>
      <c r="M236">
        <f>VLOOKUP(Tabella55[[#This Row],[DATA]],Tabella50[], 10, 0)</f>
        <v>0</v>
      </c>
      <c r="N236">
        <f>VLOOKUP(Tabella55[[#This Row],[DATA]],Tabella50[], 13, 0)</f>
        <v>0</v>
      </c>
      <c r="O236">
        <f>VLOOKUP(Tabella55[[#This Row],[DATA]],Tabella50[], 14, 0)</f>
        <v>0</v>
      </c>
      <c r="P236">
        <f>VLOOKUP(Tabella55[[#This Row],[DATA]],Tabella50[], 15, 0)</f>
        <v>2.1999999999999999E-2</v>
      </c>
      <c r="Q236">
        <f>VLOOKUP(Tabella55[[#This Row],[DATA]],Tabella50[], 16, 0)</f>
        <v>1.44</v>
      </c>
      <c r="R236">
        <f>VLOOKUP(Tabella55[[#This Row],[DATA]],Tabella50[], 17, 0)</f>
        <v>1.44</v>
      </c>
      <c r="S236">
        <f>VLOOKUP(Tabella55[[#This Row],[DATA]],Tabella50[], 18, 0)</f>
        <v>0</v>
      </c>
      <c r="T236">
        <f>VLOOKUP(Tabella55[[#This Row],[DATA]],Tabella51[], 2, 0)</f>
        <v>69.91</v>
      </c>
      <c r="U236">
        <f>VLOOKUP(Tabella55[[#This Row],[DATA]],Tabella53[], 2, 0)</f>
        <v>61.13</v>
      </c>
      <c r="V236">
        <f>VLOOKUP(Tabella55[[#This Row],[DATA]],Tabella52[], 2, 0)</f>
        <v>53.49</v>
      </c>
      <c r="W236">
        <f>VLOOKUP(Tabella55[[#This Row],[DATA]],Tabella54[], 2, 0)</f>
        <v>0</v>
      </c>
      <c r="X236">
        <v>0</v>
      </c>
      <c r="Y236">
        <v>0</v>
      </c>
      <c r="Z236" s="25">
        <f>Tabella55[[#This Row],[vcz.xh]]-Q235</f>
        <v>0.26</v>
      </c>
      <c r="AA236" s="25">
        <f>Tabella55[[#This Row],[vct.xh]]-R235</f>
        <v>0.26</v>
      </c>
      <c r="AB236" s="25">
        <f>Tabella55[[#This Row],[vct.full.xh]]-S235</f>
        <v>0</v>
      </c>
      <c r="AE236" s="23">
        <v>44121</v>
      </c>
      <c r="AF236" s="14">
        <v>24413.654999999999</v>
      </c>
      <c r="AG236" s="14">
        <v>112.443</v>
      </c>
      <c r="AH236" s="14">
        <v>94.611999999999995</v>
      </c>
      <c r="AI236" s="14">
        <v>718.12900000000002</v>
      </c>
      <c r="AJ236" s="14">
        <v>2.1539999999999999</v>
      </c>
      <c r="AK236" s="14">
        <v>2.3210000000000002</v>
      </c>
      <c r="AL236" s="14">
        <v>0.96</v>
      </c>
      <c r="AM236" s="14"/>
      <c r="AN236" s="14"/>
      <c r="AO236" s="14"/>
      <c r="AP236" s="14"/>
      <c r="AQ236" s="14"/>
      <c r="AR236" s="14"/>
      <c r="AS236">
        <f>VLOOKUP(Tabella43[[#This Row],[DATA]],Tabella37[], 15, 0)</f>
        <v>0.11700000000000001</v>
      </c>
      <c r="AT236" s="14"/>
      <c r="AU236" s="14"/>
      <c r="AV236" s="15"/>
      <c r="AX236" s="24">
        <v>44065</v>
      </c>
      <c r="AY236">
        <v>69.91</v>
      </c>
      <c r="BA236" s="24">
        <v>44065</v>
      </c>
      <c r="BB236">
        <v>64.319999999999993</v>
      </c>
      <c r="BD236" s="24">
        <v>44065</v>
      </c>
      <c r="BE236">
        <v>66.37</v>
      </c>
      <c r="BG236" s="24">
        <v>44065</v>
      </c>
      <c r="BH236">
        <v>50</v>
      </c>
    </row>
    <row r="237" spans="1:60" x14ac:dyDescent="0.3">
      <c r="A237" s="1">
        <v>44232</v>
      </c>
      <c r="B237" s="61">
        <v>120240</v>
      </c>
      <c r="C237" s="7">
        <v>247.85620052770449</v>
      </c>
      <c r="D237" s="39">
        <v>8.1753767438267257E-3</v>
      </c>
      <c r="E237">
        <f>VLOOKUP(Tabella55[[#This Row],[DATA]],Tabella50[], 2, 0)</f>
        <v>44146.983999999997</v>
      </c>
      <c r="F237">
        <f>VLOOKUP(Tabella55[[#This Row],[DATA]],Tabella50[], 3, 0)</f>
        <v>237.727</v>
      </c>
      <c r="G237">
        <f>VLOOKUP(Tabella55[[#This Row],[DATA]],Tabella50[], 4, 0)</f>
        <v>219.40100000000001</v>
      </c>
      <c r="H237">
        <f>VLOOKUP(Tabella55[[#This Row],[DATA]],Tabella50[], 5, 0)</f>
        <v>1074.9580000000001</v>
      </c>
      <c r="I237">
        <f>VLOOKUP(Tabella55[[#This Row],[DATA]],Tabella50[], 6, 0)</f>
        <v>5.79</v>
      </c>
      <c r="J237">
        <f>VLOOKUP(Tabella55[[#This Row],[DATA]],Tabella50[], 7, 0)</f>
        <v>4.9189999999999996</v>
      </c>
      <c r="K237">
        <f>VLOOKUP(Tabella55[[#This Row],[DATA]],Tabella50[], 8, 0)</f>
        <v>0.98</v>
      </c>
      <c r="L237">
        <f>VLOOKUP(Tabella55[[#This Row],[DATA]],Tabella50[], 9, 0)</f>
        <v>0</v>
      </c>
      <c r="M237">
        <f>VLOOKUP(Tabella55[[#This Row],[DATA]],Tabella50[], 10, 0)</f>
        <v>0</v>
      </c>
      <c r="N237">
        <f>VLOOKUP(Tabella55[[#This Row],[DATA]],Tabella50[], 13, 0)</f>
        <v>0</v>
      </c>
      <c r="O237">
        <f>VLOOKUP(Tabella55[[#This Row],[DATA]],Tabella50[], 14, 0)</f>
        <v>0</v>
      </c>
      <c r="P237">
        <f>VLOOKUP(Tabella55[[#This Row],[DATA]],Tabella50[], 15, 0)</f>
        <v>0.02</v>
      </c>
      <c r="Q237">
        <f>VLOOKUP(Tabella55[[#This Row],[DATA]],Tabella50[], 16, 0)</f>
        <v>1.44</v>
      </c>
      <c r="R237">
        <f>VLOOKUP(Tabella55[[#This Row],[DATA]],Tabella50[], 17, 0)</f>
        <v>1.44</v>
      </c>
      <c r="S237">
        <f>VLOOKUP(Tabella55[[#This Row],[DATA]],Tabella50[], 18, 0)</f>
        <v>0</v>
      </c>
      <c r="T237">
        <f>VLOOKUP(Tabella55[[#This Row],[DATA]],Tabella51[], 2, 0)</f>
        <v>69.91</v>
      </c>
      <c r="U237">
        <f>VLOOKUP(Tabella55[[#This Row],[DATA]],Tabella53[], 2, 0)</f>
        <v>61.13</v>
      </c>
      <c r="V237">
        <f>VLOOKUP(Tabella55[[#This Row],[DATA]],Tabella52[], 2, 0)</f>
        <v>53.49</v>
      </c>
      <c r="W237">
        <f>VLOOKUP(Tabella55[[#This Row],[DATA]],Tabella54[], 2, 0)</f>
        <v>0</v>
      </c>
      <c r="X237">
        <v>0</v>
      </c>
      <c r="Y237">
        <v>0</v>
      </c>
      <c r="Z237" s="25">
        <f>Tabella55[[#This Row],[vcz.xh]]-Q236</f>
        <v>0</v>
      </c>
      <c r="AA237" s="25">
        <f>Tabella55[[#This Row],[vct.xh]]-R236</f>
        <v>0</v>
      </c>
      <c r="AB237" s="25">
        <f>Tabella55[[#This Row],[vct.full.xh]]-S236</f>
        <v>0</v>
      </c>
      <c r="AE237" s="23">
        <v>44122</v>
      </c>
      <c r="AF237" s="16">
        <v>24413.654999999999</v>
      </c>
      <c r="AG237" s="16">
        <v>0</v>
      </c>
      <c r="AH237" s="16">
        <v>86.373000000000005</v>
      </c>
      <c r="AI237" s="16">
        <v>718.12900000000002</v>
      </c>
      <c r="AJ237" s="16">
        <v>0</v>
      </c>
      <c r="AK237" s="16">
        <v>2.1280000000000001</v>
      </c>
      <c r="AL237" s="16">
        <v>0.97</v>
      </c>
      <c r="AM237" s="16"/>
      <c r="AN237" s="16"/>
      <c r="AO237" s="16"/>
      <c r="AP237" s="16"/>
      <c r="AQ237" s="16"/>
      <c r="AR237" s="16"/>
      <c r="AS237">
        <f>VLOOKUP(Tabella43[[#This Row],[DATA]],Tabella37[], 15, 0)</f>
        <v>0.114</v>
      </c>
      <c r="AT237" s="16"/>
      <c r="AU237" s="16"/>
      <c r="AV237" s="17"/>
      <c r="AX237" s="24">
        <v>44066</v>
      </c>
      <c r="AY237">
        <v>69.91</v>
      </c>
      <c r="BA237" s="24">
        <v>44066</v>
      </c>
      <c r="BB237">
        <v>64.319999999999993</v>
      </c>
      <c r="BD237" s="24">
        <v>44066</v>
      </c>
      <c r="BE237">
        <v>66.37</v>
      </c>
      <c r="BG237" s="24">
        <v>44066</v>
      </c>
      <c r="BH237">
        <v>50</v>
      </c>
    </row>
    <row r="238" spans="1:60" x14ac:dyDescent="0.3">
      <c r="A238" s="3">
        <v>44235</v>
      </c>
      <c r="B238" s="60">
        <v>119696</v>
      </c>
      <c r="C238" s="8">
        <v>246.73482849604221</v>
      </c>
      <c r="D238" s="38">
        <v>-4.5345503146699577E-3</v>
      </c>
      <c r="E238">
        <f>VLOOKUP(Tabella55[[#This Row],[DATA]],Tabella50[], 2, 0)</f>
        <v>44509.027999999998</v>
      </c>
      <c r="F238">
        <f>VLOOKUP(Tabella55[[#This Row],[DATA]],Tabella50[], 3, 0)</f>
        <v>0</v>
      </c>
      <c r="G238">
        <f>VLOOKUP(Tabella55[[#This Row],[DATA]],Tabella50[], 4, 0)</f>
        <v>197.148</v>
      </c>
      <c r="H238">
        <f>VLOOKUP(Tabella55[[#This Row],[DATA]],Tabella50[], 5, 0)</f>
        <v>1081.9680000000001</v>
      </c>
      <c r="I238">
        <f>VLOOKUP(Tabella55[[#This Row],[DATA]],Tabella50[], 6, 0)</f>
        <v>0</v>
      </c>
      <c r="J238">
        <f>VLOOKUP(Tabella55[[#This Row],[DATA]],Tabella50[], 7, 0)</f>
        <v>4.2960000000000003</v>
      </c>
      <c r="K238">
        <f>VLOOKUP(Tabella55[[#This Row],[DATA]],Tabella50[], 8, 0)</f>
        <v>1.01</v>
      </c>
      <c r="L238">
        <f>VLOOKUP(Tabella55[[#This Row],[DATA]],Tabella50[], 9, 0)</f>
        <v>0</v>
      </c>
      <c r="M238">
        <f>VLOOKUP(Tabella55[[#This Row],[DATA]],Tabella50[], 10, 0)</f>
        <v>0</v>
      </c>
      <c r="N238">
        <f>VLOOKUP(Tabella55[[#This Row],[DATA]],Tabella50[], 13, 0)</f>
        <v>0</v>
      </c>
      <c r="O238">
        <f>VLOOKUP(Tabella55[[#This Row],[DATA]],Tabella50[], 14, 0)</f>
        <v>0</v>
      </c>
      <c r="P238">
        <f>VLOOKUP(Tabella55[[#This Row],[DATA]],Tabella50[], 15, 0)</f>
        <v>1.9E-2</v>
      </c>
      <c r="Q238">
        <f>VLOOKUP(Tabella55[[#This Row],[DATA]],Tabella50[], 16, 0)</f>
        <v>1.68</v>
      </c>
      <c r="R238">
        <f>VLOOKUP(Tabella55[[#This Row],[DATA]],Tabella50[], 17, 0)</f>
        <v>1.67</v>
      </c>
      <c r="S238">
        <f>VLOOKUP(Tabella55[[#This Row],[DATA]],Tabella50[], 18, 0)</f>
        <v>0.01</v>
      </c>
      <c r="T238">
        <f>VLOOKUP(Tabella55[[#This Row],[DATA]],Tabella51[], 2, 0)</f>
        <v>69.91</v>
      </c>
      <c r="U238">
        <f>VLOOKUP(Tabella55[[#This Row],[DATA]],Tabella53[], 2, 0)</f>
        <v>61.13</v>
      </c>
      <c r="V238">
        <f>VLOOKUP(Tabella55[[#This Row],[DATA]],Tabella52[], 2, 0)</f>
        <v>53.49</v>
      </c>
      <c r="W238">
        <f>VLOOKUP(Tabella55[[#This Row],[DATA]],Tabella54[], 2, 0)</f>
        <v>0</v>
      </c>
      <c r="X238">
        <v>0</v>
      </c>
      <c r="Y238">
        <v>0</v>
      </c>
      <c r="Z238" s="25">
        <f>Tabella55[[#This Row],[vcz.xh]]-Q237</f>
        <v>0.24</v>
      </c>
      <c r="AA238" s="25">
        <f>Tabella55[[#This Row],[vct.xh]]-R237</f>
        <v>0.22999999999999998</v>
      </c>
      <c r="AB238" s="25">
        <f>Tabella55[[#This Row],[vct.full.xh]]-S237</f>
        <v>0.01</v>
      </c>
      <c r="AE238" s="23">
        <v>44123</v>
      </c>
      <c r="AF238" s="14">
        <v>24536.86</v>
      </c>
      <c r="AG238" s="14">
        <v>123.205</v>
      </c>
      <c r="AH238" s="14">
        <v>98.346999999999994</v>
      </c>
      <c r="AI238" s="14">
        <v>720.471</v>
      </c>
      <c r="AJ238" s="14">
        <v>2.3410000000000002</v>
      </c>
      <c r="AK238" s="14">
        <v>2.3279999999999998</v>
      </c>
      <c r="AL238" s="14">
        <v>0.98</v>
      </c>
      <c r="AM238" s="14"/>
      <c r="AN238" s="14"/>
      <c r="AO238" s="14"/>
      <c r="AP238" s="14"/>
      <c r="AQ238" s="14"/>
      <c r="AR238" s="14"/>
      <c r="AS238">
        <f>VLOOKUP(Tabella43[[#This Row],[DATA]],Tabella37[], 15, 0)</f>
        <v>0.122</v>
      </c>
      <c r="AT238" s="14"/>
      <c r="AU238" s="14"/>
      <c r="AV238" s="15"/>
      <c r="AX238" s="24">
        <v>44067</v>
      </c>
      <c r="AY238">
        <v>73.61</v>
      </c>
      <c r="BA238" s="24">
        <v>44067</v>
      </c>
      <c r="BB238">
        <v>66.41</v>
      </c>
      <c r="BD238" s="24">
        <v>44067</v>
      </c>
      <c r="BE238">
        <v>68.75</v>
      </c>
      <c r="BG238" s="24">
        <v>44067</v>
      </c>
      <c r="BH238">
        <v>50</v>
      </c>
    </row>
    <row r="239" spans="1:60" x14ac:dyDescent="0.3">
      <c r="A239" s="1">
        <v>44236</v>
      </c>
      <c r="B239" s="61">
        <v>119472</v>
      </c>
      <c r="C239" s="7">
        <v>246.2730870712401</v>
      </c>
      <c r="D239" s="39">
        <v>-1.8731608367032583E-3</v>
      </c>
      <c r="E239">
        <f>VLOOKUP(Tabella55[[#This Row],[DATA]],Tabella50[], 2, 0)</f>
        <v>44859.154999999999</v>
      </c>
      <c r="F239">
        <f>VLOOKUP(Tabella55[[#This Row],[DATA]],Tabella50[], 3, 0)</f>
        <v>350.12799999999999</v>
      </c>
      <c r="G239">
        <f>VLOOKUP(Tabella55[[#This Row],[DATA]],Tabella50[], 4, 0)</f>
        <v>211.053</v>
      </c>
      <c r="H239">
        <f>VLOOKUP(Tabella55[[#This Row],[DATA]],Tabella50[], 5, 0)</f>
        <v>1091.248</v>
      </c>
      <c r="I239">
        <f>VLOOKUP(Tabella55[[#This Row],[DATA]],Tabella50[], 6, 0)</f>
        <v>9.2810000000000006</v>
      </c>
      <c r="J239">
        <f>VLOOKUP(Tabella55[[#This Row],[DATA]],Tabella50[], 7, 0)</f>
        <v>4.8140000000000001</v>
      </c>
      <c r="K239">
        <f>VLOOKUP(Tabella55[[#This Row],[DATA]],Tabella50[], 8, 0)</f>
        <v>1.02</v>
      </c>
      <c r="L239">
        <f>VLOOKUP(Tabella55[[#This Row],[DATA]],Tabella50[], 9, 0)</f>
        <v>0</v>
      </c>
      <c r="M239">
        <f>VLOOKUP(Tabella55[[#This Row],[DATA]],Tabella50[], 10, 0)</f>
        <v>0</v>
      </c>
      <c r="N239">
        <f>VLOOKUP(Tabella55[[#This Row],[DATA]],Tabella50[], 13, 0)</f>
        <v>0</v>
      </c>
      <c r="O239">
        <f>VLOOKUP(Tabella55[[#This Row],[DATA]],Tabella50[], 14, 0)</f>
        <v>0</v>
      </c>
      <c r="P239">
        <f>VLOOKUP(Tabella55[[#This Row],[DATA]],Tabella50[], 15, 0)</f>
        <v>1.9E-2</v>
      </c>
      <c r="Q239">
        <f>VLOOKUP(Tabella55[[#This Row],[DATA]],Tabella50[], 16, 0)</f>
        <v>1.79</v>
      </c>
      <c r="R239">
        <f>VLOOKUP(Tabella55[[#This Row],[DATA]],Tabella50[], 17, 0)</f>
        <v>1.77</v>
      </c>
      <c r="S239">
        <f>VLOOKUP(Tabella55[[#This Row],[DATA]],Tabella50[], 18, 0)</f>
        <v>0.02</v>
      </c>
      <c r="T239">
        <f>VLOOKUP(Tabella55[[#This Row],[DATA]],Tabella51[], 2, 0)</f>
        <v>69.91</v>
      </c>
      <c r="U239">
        <f>VLOOKUP(Tabella55[[#This Row],[DATA]],Tabella53[], 2, 0)</f>
        <v>61.13</v>
      </c>
      <c r="V239">
        <f>VLOOKUP(Tabella55[[#This Row],[DATA]],Tabella52[], 2, 0)</f>
        <v>53.49</v>
      </c>
      <c r="W239">
        <f>VLOOKUP(Tabella55[[#This Row],[DATA]],Tabella54[], 2, 0)</f>
        <v>0</v>
      </c>
      <c r="X239">
        <v>0</v>
      </c>
      <c r="Y239">
        <v>0</v>
      </c>
      <c r="Z239" s="25">
        <f>Tabella55[[#This Row],[vcz.xh]]-Q238</f>
        <v>0.1100000000000001</v>
      </c>
      <c r="AA239" s="25">
        <f>Tabella55[[#This Row],[vct.xh]]-R238</f>
        <v>0.10000000000000009</v>
      </c>
      <c r="AB239" s="25">
        <f>Tabella55[[#This Row],[vct.full.xh]]-S238</f>
        <v>0.01</v>
      </c>
      <c r="AE239" s="23">
        <v>44124</v>
      </c>
      <c r="AF239" s="16">
        <v>24645.4</v>
      </c>
      <c r="AG239" s="16">
        <v>108.541</v>
      </c>
      <c r="AH239" s="16">
        <v>107.03</v>
      </c>
      <c r="AI239" s="16">
        <v>723.56</v>
      </c>
      <c r="AJ239" s="16">
        <v>3.089</v>
      </c>
      <c r="AK239" s="16">
        <v>2.5630000000000002</v>
      </c>
      <c r="AL239" s="16">
        <v>0.98</v>
      </c>
      <c r="AM239" s="16"/>
      <c r="AN239" s="16"/>
      <c r="AO239" s="16"/>
      <c r="AP239" s="16"/>
      <c r="AQ239" s="16"/>
      <c r="AR239" s="16"/>
      <c r="AS239">
        <f>VLOOKUP(Tabella43[[#This Row],[DATA]],Tabella37[], 15, 0)</f>
        <v>0.124</v>
      </c>
      <c r="AT239" s="16"/>
      <c r="AU239" s="16"/>
      <c r="AV239" s="17"/>
      <c r="AX239" s="24">
        <v>44068</v>
      </c>
      <c r="AY239">
        <v>73.61</v>
      </c>
      <c r="BA239" s="24">
        <v>44068</v>
      </c>
      <c r="BB239">
        <v>66.41</v>
      </c>
      <c r="BD239" s="24">
        <v>44068</v>
      </c>
      <c r="BE239">
        <v>68.75</v>
      </c>
      <c r="BG239" s="24">
        <v>44068</v>
      </c>
      <c r="BH239">
        <v>50</v>
      </c>
    </row>
    <row r="240" spans="1:60" x14ac:dyDescent="0.3">
      <c r="A240" s="3">
        <v>44237</v>
      </c>
      <c r="B240" s="60">
        <v>118435</v>
      </c>
      <c r="C240" s="8">
        <v>244.1354716358839</v>
      </c>
      <c r="D240" s="38">
        <v>-8.717747418800605E-3</v>
      </c>
      <c r="E240">
        <f>VLOOKUP(Tabella55[[#This Row],[DATA]],Tabella50[], 2, 0)</f>
        <v>45137.678</v>
      </c>
      <c r="F240">
        <f>VLOOKUP(Tabella55[[#This Row],[DATA]],Tabella50[], 3, 0)</f>
        <v>278.52300000000002</v>
      </c>
      <c r="G240">
        <f>VLOOKUP(Tabella55[[#This Row],[DATA]],Tabella50[], 4, 0)</f>
        <v>213.45599999999999</v>
      </c>
      <c r="H240">
        <f>VLOOKUP(Tabella55[[#This Row],[DATA]],Tabella50[], 5, 0)</f>
        <v>1097.4639999999999</v>
      </c>
      <c r="I240">
        <f>VLOOKUP(Tabella55[[#This Row],[DATA]],Tabella50[], 6, 0)</f>
        <v>6.2149999999999999</v>
      </c>
      <c r="J240">
        <f>VLOOKUP(Tabella55[[#This Row],[DATA]],Tabella50[], 7, 0)</f>
        <v>4.8650000000000002</v>
      </c>
      <c r="K240">
        <f>VLOOKUP(Tabella55[[#This Row],[DATA]],Tabella50[], 8, 0)</f>
        <v>1.02</v>
      </c>
      <c r="L240">
        <f>VLOOKUP(Tabella55[[#This Row],[DATA]],Tabella50[], 9, 0)</f>
        <v>0</v>
      </c>
      <c r="M240">
        <f>VLOOKUP(Tabella55[[#This Row],[DATA]],Tabella50[], 10, 0)</f>
        <v>0</v>
      </c>
      <c r="N240">
        <f>VLOOKUP(Tabella55[[#This Row],[DATA]],Tabella50[], 13, 0)</f>
        <v>0</v>
      </c>
      <c r="O240">
        <f>VLOOKUP(Tabella55[[#This Row],[DATA]],Tabella50[], 14, 0)</f>
        <v>0</v>
      </c>
      <c r="P240">
        <f>VLOOKUP(Tabella55[[#This Row],[DATA]],Tabella50[], 15, 0)</f>
        <v>2.1000000000000001E-2</v>
      </c>
      <c r="Q240">
        <f>VLOOKUP(Tabella55[[#This Row],[DATA]],Tabella50[], 16, 0)</f>
        <v>1.93</v>
      </c>
      <c r="R240">
        <f>VLOOKUP(Tabella55[[#This Row],[DATA]],Tabella50[], 17, 0)</f>
        <v>1.9</v>
      </c>
      <c r="S240">
        <f>VLOOKUP(Tabella55[[#This Row],[DATA]],Tabella50[], 18, 0)</f>
        <v>0.02</v>
      </c>
      <c r="T240">
        <f>VLOOKUP(Tabella55[[#This Row],[DATA]],Tabella51[], 2, 0)</f>
        <v>69.91</v>
      </c>
      <c r="U240">
        <f>VLOOKUP(Tabella55[[#This Row],[DATA]],Tabella53[], 2, 0)</f>
        <v>61.13</v>
      </c>
      <c r="V240">
        <f>VLOOKUP(Tabella55[[#This Row],[DATA]],Tabella52[], 2, 0)</f>
        <v>53.49</v>
      </c>
      <c r="W240">
        <f>VLOOKUP(Tabella55[[#This Row],[DATA]],Tabella54[], 2, 0)</f>
        <v>0</v>
      </c>
      <c r="X240">
        <v>0</v>
      </c>
      <c r="Y240">
        <v>0</v>
      </c>
      <c r="Z240" s="25">
        <f>Tabella55[[#This Row],[vcz.xh]]-Q239</f>
        <v>0.1399999999999999</v>
      </c>
      <c r="AA240" s="25">
        <f>Tabella55[[#This Row],[vct.xh]]-R239</f>
        <v>0.12999999999999989</v>
      </c>
      <c r="AB240" s="25">
        <f>Tabella55[[#This Row],[vct.full.xh]]-S239</f>
        <v>0</v>
      </c>
      <c r="AE240" s="23">
        <v>44125</v>
      </c>
      <c r="AF240" s="14">
        <v>24761.376</v>
      </c>
      <c r="AG240" s="14">
        <v>115.976</v>
      </c>
      <c r="AH240" s="14">
        <v>105.416</v>
      </c>
      <c r="AI240" s="14">
        <v>726.20500000000004</v>
      </c>
      <c r="AJ240" s="14">
        <v>2.645</v>
      </c>
      <c r="AK240" s="14">
        <v>2.4409999999999998</v>
      </c>
      <c r="AL240" s="14">
        <v>0.98</v>
      </c>
      <c r="AM240" s="14"/>
      <c r="AN240" s="14"/>
      <c r="AO240" s="14"/>
      <c r="AP240" s="14"/>
      <c r="AQ240" s="14"/>
      <c r="AR240" s="14"/>
      <c r="AS240">
        <f>VLOOKUP(Tabella43[[#This Row],[DATA]],Tabella37[], 15, 0)</f>
        <v>0.125</v>
      </c>
      <c r="AT240" s="14"/>
      <c r="AU240" s="14"/>
      <c r="AV240" s="15"/>
      <c r="AX240" s="24">
        <v>44069</v>
      </c>
      <c r="AY240">
        <v>73.61</v>
      </c>
      <c r="BA240" s="24">
        <v>44069</v>
      </c>
      <c r="BB240">
        <v>66.41</v>
      </c>
      <c r="BD240" s="24">
        <v>44069</v>
      </c>
      <c r="BE240">
        <v>68.75</v>
      </c>
      <c r="BG240" s="24">
        <v>44069</v>
      </c>
      <c r="BH240">
        <v>50</v>
      </c>
    </row>
    <row r="241" spans="1:60" x14ac:dyDescent="0.3">
      <c r="A241" s="1">
        <v>44238</v>
      </c>
      <c r="B241" s="61">
        <v>119300</v>
      </c>
      <c r="C241" s="7">
        <v>245.91853562005278</v>
      </c>
      <c r="D241" s="39">
        <v>7.277042229325288E-3</v>
      </c>
      <c r="E241">
        <f>VLOOKUP(Tabella55[[#This Row],[DATA]],Tabella50[], 2, 0)</f>
        <v>45393.489000000001</v>
      </c>
      <c r="F241">
        <f>VLOOKUP(Tabella55[[#This Row],[DATA]],Tabella50[], 3, 0)</f>
        <v>255.81200000000001</v>
      </c>
      <c r="G241">
        <f>VLOOKUP(Tabella55[[#This Row],[DATA]],Tabella50[], 4, 0)</f>
        <v>212.03299999999999</v>
      </c>
      <c r="H241">
        <f>VLOOKUP(Tabella55[[#This Row],[DATA]],Tabella50[], 5, 0)</f>
        <v>1103.777</v>
      </c>
      <c r="I241">
        <f>VLOOKUP(Tabella55[[#This Row],[DATA]],Tabella50[], 6, 0)</f>
        <v>6.3129999999999997</v>
      </c>
      <c r="J241">
        <f>VLOOKUP(Tabella55[[#This Row],[DATA]],Tabella50[], 7, 0)</f>
        <v>4.944</v>
      </c>
      <c r="K241">
        <f>VLOOKUP(Tabella55[[#This Row],[DATA]],Tabella50[], 8, 0)</f>
        <v>1.01</v>
      </c>
      <c r="L241">
        <f>VLOOKUP(Tabella55[[#This Row],[DATA]],Tabella50[], 9, 0)</f>
        <v>0</v>
      </c>
      <c r="M241">
        <f>VLOOKUP(Tabella55[[#This Row],[DATA]],Tabella50[], 10, 0)</f>
        <v>0</v>
      </c>
      <c r="N241">
        <f>VLOOKUP(Tabella55[[#This Row],[DATA]],Tabella50[], 13, 0)</f>
        <v>0</v>
      </c>
      <c r="O241">
        <f>VLOOKUP(Tabella55[[#This Row],[DATA]],Tabella50[], 14, 0)</f>
        <v>0</v>
      </c>
      <c r="P241">
        <f>VLOOKUP(Tabella55[[#This Row],[DATA]],Tabella50[], 15, 0)</f>
        <v>0.02</v>
      </c>
      <c r="Q241">
        <f>VLOOKUP(Tabella55[[#This Row],[DATA]],Tabella50[], 16, 0)</f>
        <v>2.06</v>
      </c>
      <c r="R241">
        <f>VLOOKUP(Tabella55[[#This Row],[DATA]],Tabella50[], 17, 0)</f>
        <v>2.02</v>
      </c>
      <c r="S241">
        <f>VLOOKUP(Tabella55[[#This Row],[DATA]],Tabella50[], 18, 0)</f>
        <v>0.04</v>
      </c>
      <c r="T241">
        <f>VLOOKUP(Tabella55[[#This Row],[DATA]],Tabella51[], 2, 0)</f>
        <v>69.91</v>
      </c>
      <c r="U241">
        <f>VLOOKUP(Tabella55[[#This Row],[DATA]],Tabella53[], 2, 0)</f>
        <v>61.13</v>
      </c>
      <c r="V241">
        <f>VLOOKUP(Tabella55[[#This Row],[DATA]],Tabella52[], 2, 0)</f>
        <v>53.49</v>
      </c>
      <c r="W241">
        <f>VLOOKUP(Tabella55[[#This Row],[DATA]],Tabella54[], 2, 0)</f>
        <v>0</v>
      </c>
      <c r="X241">
        <v>0</v>
      </c>
      <c r="Y241">
        <v>0</v>
      </c>
      <c r="Z241" s="25">
        <f>Tabella55[[#This Row],[vcz.xh]]-Q240</f>
        <v>0.13000000000000012</v>
      </c>
      <c r="AA241" s="25">
        <f>Tabella55[[#This Row],[vct.xh]]-R240</f>
        <v>0.12000000000000011</v>
      </c>
      <c r="AB241" s="25">
        <f>Tabella55[[#This Row],[vct.full.xh]]-S240</f>
        <v>0.02</v>
      </c>
      <c r="AE241" s="23">
        <v>44126</v>
      </c>
      <c r="AF241" s="16">
        <v>24877.538</v>
      </c>
      <c r="AG241" s="16">
        <v>116.16200000000001</v>
      </c>
      <c r="AH241" s="16">
        <v>102.97</v>
      </c>
      <c r="AI241" s="16">
        <v>728.52700000000004</v>
      </c>
      <c r="AJ241" s="16">
        <v>2.323</v>
      </c>
      <c r="AK241" s="16">
        <v>2.2959999999999998</v>
      </c>
      <c r="AL241" s="16">
        <v>0.99</v>
      </c>
      <c r="AM241" s="16"/>
      <c r="AN241" s="16"/>
      <c r="AO241" s="16"/>
      <c r="AP241" s="16"/>
      <c r="AQ241" s="16"/>
      <c r="AR241" s="16"/>
      <c r="AS241">
        <f>VLOOKUP(Tabella43[[#This Row],[DATA]],Tabella37[], 15, 0)</f>
        <v>0.129</v>
      </c>
      <c r="AT241" s="16"/>
      <c r="AU241" s="16"/>
      <c r="AV241" s="17"/>
      <c r="AX241" s="24">
        <v>44070</v>
      </c>
      <c r="AY241">
        <v>73.61</v>
      </c>
      <c r="BA241" s="24">
        <v>44070</v>
      </c>
      <c r="BB241">
        <v>66.41</v>
      </c>
      <c r="BD241" s="24">
        <v>44070</v>
      </c>
      <c r="BE241">
        <v>68.75</v>
      </c>
      <c r="BG241" s="24">
        <v>44070</v>
      </c>
      <c r="BH241">
        <v>50</v>
      </c>
    </row>
    <row r="242" spans="1:60" x14ac:dyDescent="0.3">
      <c r="A242" s="3">
        <v>44239</v>
      </c>
      <c r="B242" s="60">
        <v>119429</v>
      </c>
      <c r="C242" s="8">
        <v>246.18444920844328</v>
      </c>
      <c r="D242" s="38">
        <v>1.0807234358256846E-3</v>
      </c>
      <c r="E242">
        <f>VLOOKUP(Tabella55[[#This Row],[DATA]],Tabella50[], 2, 0)</f>
        <v>45634.366000000002</v>
      </c>
      <c r="F242">
        <f>VLOOKUP(Tabella55[[#This Row],[DATA]],Tabella50[], 3, 0)</f>
        <v>240.87700000000001</v>
      </c>
      <c r="G242">
        <f>VLOOKUP(Tabella55[[#This Row],[DATA]],Tabella50[], 4, 0)</f>
        <v>212.483</v>
      </c>
      <c r="H242">
        <f>VLOOKUP(Tabella55[[#This Row],[DATA]],Tabella50[], 5, 0)</f>
        <v>1109.796</v>
      </c>
      <c r="I242">
        <f>VLOOKUP(Tabella55[[#This Row],[DATA]],Tabella50[], 6, 0)</f>
        <v>6.0190000000000001</v>
      </c>
      <c r="J242">
        <f>VLOOKUP(Tabella55[[#This Row],[DATA]],Tabella50[], 7, 0)</f>
        <v>4.9770000000000003</v>
      </c>
      <c r="K242">
        <f>VLOOKUP(Tabella55[[#This Row],[DATA]],Tabella50[], 8, 0)</f>
        <v>1.02</v>
      </c>
      <c r="L242">
        <f>VLOOKUP(Tabella55[[#This Row],[DATA]],Tabella50[], 9, 0)</f>
        <v>0</v>
      </c>
      <c r="M242">
        <f>VLOOKUP(Tabella55[[#This Row],[DATA]],Tabella50[], 10, 0)</f>
        <v>0</v>
      </c>
      <c r="N242">
        <f>VLOOKUP(Tabella55[[#This Row],[DATA]],Tabella50[], 13, 0)</f>
        <v>0</v>
      </c>
      <c r="O242">
        <f>VLOOKUP(Tabella55[[#This Row],[DATA]],Tabella50[], 14, 0)</f>
        <v>0</v>
      </c>
      <c r="P242">
        <f>VLOOKUP(Tabella55[[#This Row],[DATA]],Tabella50[], 15, 0)</f>
        <v>0.02</v>
      </c>
      <c r="Q242">
        <f>VLOOKUP(Tabella55[[#This Row],[DATA]],Tabella50[], 16, 0)</f>
        <v>2.19</v>
      </c>
      <c r="R242">
        <f>VLOOKUP(Tabella55[[#This Row],[DATA]],Tabella50[], 17, 0)</f>
        <v>2.14</v>
      </c>
      <c r="S242">
        <f>VLOOKUP(Tabella55[[#This Row],[DATA]],Tabella50[], 18, 0)</f>
        <v>0.05</v>
      </c>
      <c r="T242">
        <f>VLOOKUP(Tabella55[[#This Row],[DATA]],Tabella51[], 2, 0)</f>
        <v>69.91</v>
      </c>
      <c r="U242">
        <f>VLOOKUP(Tabella55[[#This Row],[DATA]],Tabella53[], 2, 0)</f>
        <v>61.13</v>
      </c>
      <c r="V242">
        <f>VLOOKUP(Tabella55[[#This Row],[DATA]],Tabella52[], 2, 0)</f>
        <v>53.49</v>
      </c>
      <c r="W242">
        <f>VLOOKUP(Tabella55[[#This Row],[DATA]],Tabella54[], 2, 0)</f>
        <v>0</v>
      </c>
      <c r="X242">
        <v>0</v>
      </c>
      <c r="Y242">
        <v>0</v>
      </c>
      <c r="Z242" s="25">
        <f>Tabella55[[#This Row],[vcz.xh]]-Q241</f>
        <v>0.12999999999999989</v>
      </c>
      <c r="AA242" s="25">
        <f>Tabella55[[#This Row],[vct.xh]]-R241</f>
        <v>0.12000000000000011</v>
      </c>
      <c r="AB242" s="25">
        <f>Tabella55[[#This Row],[vct.full.xh]]-S241</f>
        <v>1.0000000000000002E-2</v>
      </c>
      <c r="AE242" s="23">
        <v>44127</v>
      </c>
      <c r="AF242" s="14">
        <v>25017.850999999999</v>
      </c>
      <c r="AG242" s="14">
        <v>140.31299999999999</v>
      </c>
      <c r="AH242" s="14">
        <v>102.377</v>
      </c>
      <c r="AI242" s="14">
        <v>731.19500000000005</v>
      </c>
      <c r="AJ242" s="14">
        <v>2.6680000000000001</v>
      </c>
      <c r="AK242" s="14">
        <v>2.1739999999999999</v>
      </c>
      <c r="AL242" s="14">
        <v>0.99</v>
      </c>
      <c r="AM242" s="14"/>
      <c r="AN242" s="14"/>
      <c r="AO242" s="14"/>
      <c r="AP242" s="14"/>
      <c r="AQ242" s="14"/>
      <c r="AR242" s="14"/>
      <c r="AS242">
        <f>VLOOKUP(Tabella43[[#This Row],[DATA]],Tabella37[], 15, 0)</f>
        <v>0.14099999999999999</v>
      </c>
      <c r="AT242" s="14"/>
      <c r="AU242" s="14"/>
      <c r="AV242" s="15"/>
      <c r="AX242" s="24">
        <v>44071</v>
      </c>
      <c r="AY242">
        <v>73.61</v>
      </c>
      <c r="BA242" s="24">
        <v>44071</v>
      </c>
      <c r="BB242">
        <v>66.41</v>
      </c>
      <c r="BD242" s="24">
        <v>44071</v>
      </c>
      <c r="BE242">
        <v>68.75</v>
      </c>
      <c r="BG242" s="24">
        <v>44071</v>
      </c>
      <c r="BH242">
        <v>50</v>
      </c>
    </row>
    <row r="243" spans="1:60" x14ac:dyDescent="0.3">
      <c r="A243" s="1">
        <v>44244</v>
      </c>
      <c r="B243" s="61">
        <v>120356</v>
      </c>
      <c r="C243" s="7">
        <v>248.09531662269129</v>
      </c>
      <c r="D243" s="39">
        <v>7.7319650374629767E-3</v>
      </c>
      <c r="E243">
        <f>VLOOKUP(Tabella55[[#This Row],[DATA]],Tabella50[], 2, 0)</f>
        <v>46631.088000000003</v>
      </c>
      <c r="F243">
        <f>VLOOKUP(Tabella55[[#This Row],[DATA]],Tabella50[], 3, 0)</f>
        <v>265.27</v>
      </c>
      <c r="G243">
        <f>VLOOKUP(Tabella55[[#This Row],[DATA]],Tabella50[], 4, 0)</f>
        <v>213.34399999999999</v>
      </c>
      <c r="H243">
        <f>VLOOKUP(Tabella55[[#This Row],[DATA]],Tabella50[], 5, 0)</f>
        <v>1131.296</v>
      </c>
      <c r="I243">
        <f>VLOOKUP(Tabella55[[#This Row],[DATA]],Tabella50[], 6, 0)</f>
        <v>5.3739999999999997</v>
      </c>
      <c r="J243">
        <f>VLOOKUP(Tabella55[[#This Row],[DATA]],Tabella50[], 7, 0)</f>
        <v>4.8330000000000002</v>
      </c>
      <c r="K243">
        <f>VLOOKUP(Tabella55[[#This Row],[DATA]],Tabella50[], 8, 0)</f>
        <v>1.03</v>
      </c>
      <c r="L243">
        <f>VLOOKUP(Tabella55[[#This Row],[DATA]],Tabella50[], 9, 0)</f>
        <v>0</v>
      </c>
      <c r="M243">
        <f>VLOOKUP(Tabella55[[#This Row],[DATA]],Tabella50[], 10, 0)</f>
        <v>0</v>
      </c>
      <c r="N243">
        <f>VLOOKUP(Tabella55[[#This Row],[DATA]],Tabella50[], 13, 0)</f>
        <v>0</v>
      </c>
      <c r="O243">
        <f>VLOOKUP(Tabella55[[#This Row],[DATA]],Tabella50[], 14, 0)</f>
        <v>0</v>
      </c>
      <c r="P243">
        <f>VLOOKUP(Tabella55[[#This Row],[DATA]],Tabella50[], 15, 0)</f>
        <v>1.7999999999999999E-2</v>
      </c>
      <c r="Q243">
        <f>VLOOKUP(Tabella55[[#This Row],[DATA]],Tabella50[], 16, 0)</f>
        <v>2.75</v>
      </c>
      <c r="R243">
        <f>VLOOKUP(Tabella55[[#This Row],[DATA]],Tabella50[], 17, 0)</f>
        <v>2.4900000000000002</v>
      </c>
      <c r="S243">
        <f>VLOOKUP(Tabella55[[#This Row],[DATA]],Tabella50[], 18, 0)</f>
        <v>0.26</v>
      </c>
      <c r="T243">
        <f>VLOOKUP(Tabella55[[#This Row],[DATA]],Tabella51[], 2, 0)</f>
        <v>73.61</v>
      </c>
      <c r="U243">
        <f>VLOOKUP(Tabella55[[#This Row],[DATA]],Tabella53[], 2, 0)</f>
        <v>63.51</v>
      </c>
      <c r="V243">
        <f>VLOOKUP(Tabella55[[#This Row],[DATA]],Tabella52[], 2, 0)</f>
        <v>55.57</v>
      </c>
      <c r="W243">
        <f>VLOOKUP(Tabella55[[#This Row],[DATA]],Tabella54[], 2, 0)</f>
        <v>0</v>
      </c>
      <c r="X243">
        <v>0</v>
      </c>
      <c r="Y243">
        <v>0</v>
      </c>
      <c r="Z243" s="25">
        <f>Tabella55[[#This Row],[vcz.xh]]-Q242</f>
        <v>0.56000000000000005</v>
      </c>
      <c r="AA243" s="25">
        <f>Tabella55[[#This Row],[vct.xh]]-R242</f>
        <v>0.35000000000000009</v>
      </c>
      <c r="AB243" s="25">
        <f>Tabella55[[#This Row],[vct.full.xh]]-S242</f>
        <v>0.21000000000000002</v>
      </c>
      <c r="AE243" s="23">
        <v>44128</v>
      </c>
      <c r="AF243" s="16">
        <v>25143.924999999999</v>
      </c>
      <c r="AG243" s="16">
        <v>126.074</v>
      </c>
      <c r="AH243" s="16">
        <v>104.324</v>
      </c>
      <c r="AI243" s="16">
        <v>733.21400000000006</v>
      </c>
      <c r="AJ243" s="16">
        <v>2.0190000000000001</v>
      </c>
      <c r="AK243" s="16">
        <v>2.1549999999999998</v>
      </c>
      <c r="AL243" s="16">
        <v>1</v>
      </c>
      <c r="AM243" s="16"/>
      <c r="AN243" s="16"/>
      <c r="AO243" s="16"/>
      <c r="AP243" s="16"/>
      <c r="AQ243" s="16"/>
      <c r="AR243" s="16"/>
      <c r="AS243">
        <f>VLOOKUP(Tabella43[[#This Row],[DATA]],Tabella37[], 15, 0)</f>
        <v>0.14299999999999999</v>
      </c>
      <c r="AT243" s="16"/>
      <c r="AU243" s="16"/>
      <c r="AV243" s="17"/>
      <c r="AX243" s="24">
        <v>44072</v>
      </c>
      <c r="AY243">
        <v>73.61</v>
      </c>
      <c r="BA243" s="24">
        <v>44072</v>
      </c>
      <c r="BB243">
        <v>66.41</v>
      </c>
      <c r="BD243" s="24">
        <v>44072</v>
      </c>
      <c r="BE243">
        <v>68.75</v>
      </c>
      <c r="BG243" s="24">
        <v>44072</v>
      </c>
      <c r="BH243">
        <v>50</v>
      </c>
    </row>
    <row r="244" spans="1:60" x14ac:dyDescent="0.3">
      <c r="A244" s="3">
        <v>44245</v>
      </c>
      <c r="B244" s="60">
        <v>119199</v>
      </c>
      <c r="C244" s="8">
        <v>245.71033970976254</v>
      </c>
      <c r="D244" s="38">
        <v>-9.6596522428446449E-3</v>
      </c>
      <c r="E244">
        <f>VLOOKUP(Tabella55[[#This Row],[DATA]],Tabella50[], 2, 0)</f>
        <v>46873.521000000001</v>
      </c>
      <c r="F244">
        <f>VLOOKUP(Tabella55[[#This Row],[DATA]],Tabella50[], 3, 0)</f>
        <v>242.43299999999999</v>
      </c>
      <c r="G244">
        <f>VLOOKUP(Tabella55[[#This Row],[DATA]],Tabella50[], 4, 0)</f>
        <v>211.43299999999999</v>
      </c>
      <c r="H244">
        <f>VLOOKUP(Tabella55[[#This Row],[DATA]],Tabella50[], 5, 0)</f>
        <v>1137.684</v>
      </c>
      <c r="I244">
        <f>VLOOKUP(Tabella55[[#This Row],[DATA]],Tabella50[], 6, 0)</f>
        <v>6.3879999999999999</v>
      </c>
      <c r="J244">
        <f>VLOOKUP(Tabella55[[#This Row],[DATA]],Tabella50[], 7, 0)</f>
        <v>4.8440000000000003</v>
      </c>
      <c r="K244">
        <f>VLOOKUP(Tabella55[[#This Row],[DATA]],Tabella50[], 8, 0)</f>
        <v>1.04</v>
      </c>
      <c r="L244">
        <f>VLOOKUP(Tabella55[[#This Row],[DATA]],Tabella50[], 9, 0)</f>
        <v>0</v>
      </c>
      <c r="M244">
        <f>VLOOKUP(Tabella55[[#This Row],[DATA]],Tabella50[], 10, 0)</f>
        <v>0</v>
      </c>
      <c r="N244">
        <f>VLOOKUP(Tabella55[[#This Row],[DATA]],Tabella50[], 13, 0)</f>
        <v>0</v>
      </c>
      <c r="O244">
        <f>VLOOKUP(Tabella55[[#This Row],[DATA]],Tabella50[], 14, 0)</f>
        <v>0</v>
      </c>
      <c r="P244">
        <f>VLOOKUP(Tabella55[[#This Row],[DATA]],Tabella50[], 15, 0)</f>
        <v>1.7999999999999999E-2</v>
      </c>
      <c r="Q244">
        <f>VLOOKUP(Tabella55[[#This Row],[DATA]],Tabella50[], 16, 0)</f>
        <v>2.9</v>
      </c>
      <c r="R244">
        <f>VLOOKUP(Tabella55[[#This Row],[DATA]],Tabella50[], 17, 0)</f>
        <v>2.56</v>
      </c>
      <c r="S244">
        <f>VLOOKUP(Tabella55[[#This Row],[DATA]],Tabella50[], 18, 0)</f>
        <v>0.34</v>
      </c>
      <c r="T244">
        <f>VLOOKUP(Tabella55[[#This Row],[DATA]],Tabella51[], 2, 0)</f>
        <v>73.61</v>
      </c>
      <c r="U244">
        <f>VLOOKUP(Tabella55[[#This Row],[DATA]],Tabella53[], 2, 0)</f>
        <v>63.51</v>
      </c>
      <c r="V244">
        <f>VLOOKUP(Tabella55[[#This Row],[DATA]],Tabella52[], 2, 0)</f>
        <v>55.57</v>
      </c>
      <c r="W244">
        <f>VLOOKUP(Tabella55[[#This Row],[DATA]],Tabella54[], 2, 0)</f>
        <v>0</v>
      </c>
      <c r="X244">
        <v>0</v>
      </c>
      <c r="Y244">
        <v>0</v>
      </c>
      <c r="Z244" s="25">
        <f>Tabella55[[#This Row],[vcz.xh]]-Q243</f>
        <v>0.14999999999999991</v>
      </c>
      <c r="AA244" s="25">
        <f>Tabella55[[#This Row],[vct.xh]]-R243</f>
        <v>6.999999999999984E-2</v>
      </c>
      <c r="AB244" s="25">
        <f>Tabella55[[#This Row],[vct.full.xh]]-S243</f>
        <v>8.0000000000000016E-2</v>
      </c>
      <c r="AE244" s="23">
        <v>44129</v>
      </c>
      <c r="AF244" s="14">
        <v>25206.977999999999</v>
      </c>
      <c r="AG244" s="14">
        <v>63.052999999999997</v>
      </c>
      <c r="AH244" s="14">
        <v>113.33199999999999</v>
      </c>
      <c r="AI244" s="14">
        <v>734.29399999999998</v>
      </c>
      <c r="AJ244" s="14">
        <v>1.079</v>
      </c>
      <c r="AK244" s="14">
        <v>2.3090000000000002</v>
      </c>
      <c r="AL244" s="14">
        <v>1</v>
      </c>
      <c r="AM244" s="14"/>
      <c r="AN244" s="14"/>
      <c r="AO244" s="14"/>
      <c r="AP244" s="14"/>
      <c r="AQ244" s="14"/>
      <c r="AR244" s="14"/>
      <c r="AS244">
        <f>VLOOKUP(Tabella43[[#This Row],[DATA]],Tabella37[], 15, 0)</f>
        <v>0.14299999999999999</v>
      </c>
      <c r="AT244" s="14"/>
      <c r="AU244" s="14"/>
      <c r="AV244" s="15"/>
      <c r="AX244" s="24">
        <v>44073</v>
      </c>
      <c r="AY244">
        <v>73.61</v>
      </c>
      <c r="BA244" s="24">
        <v>44073</v>
      </c>
      <c r="BB244">
        <v>66.41</v>
      </c>
      <c r="BD244" s="24">
        <v>44073</v>
      </c>
      <c r="BE244">
        <v>68.75</v>
      </c>
      <c r="BG244" s="24">
        <v>44073</v>
      </c>
      <c r="BH244">
        <v>50</v>
      </c>
    </row>
    <row r="245" spans="1:60" x14ac:dyDescent="0.3">
      <c r="A245" s="1">
        <v>44246</v>
      </c>
      <c r="B245" s="61">
        <v>118431</v>
      </c>
      <c r="C245" s="7">
        <v>244.12722625329815</v>
      </c>
      <c r="D245" s="39">
        <v>-6.4638528300914912E-3</v>
      </c>
      <c r="E245">
        <f>VLOOKUP(Tabella55[[#This Row],[DATA]],Tabella50[], 2, 0)</f>
        <v>47123.911999999997</v>
      </c>
      <c r="F245">
        <f>VLOOKUP(Tabella55[[#This Row],[DATA]],Tabella50[], 3, 0)</f>
        <v>250.39099999999999</v>
      </c>
      <c r="G245">
        <f>VLOOKUP(Tabella55[[#This Row],[DATA]],Tabella50[], 4, 0)</f>
        <v>212.792</v>
      </c>
      <c r="H245">
        <f>VLOOKUP(Tabella55[[#This Row],[DATA]],Tabella50[], 5, 0)</f>
        <v>1143.6659999999999</v>
      </c>
      <c r="I245">
        <f>VLOOKUP(Tabella55[[#This Row],[DATA]],Tabella50[], 6, 0)</f>
        <v>5.9809999999999999</v>
      </c>
      <c r="J245">
        <f>VLOOKUP(Tabella55[[#This Row],[DATA]],Tabella50[], 7, 0)</f>
        <v>4.8390000000000004</v>
      </c>
      <c r="K245">
        <f>VLOOKUP(Tabella55[[#This Row],[DATA]],Tabella50[], 8, 0)</f>
        <v>1.05</v>
      </c>
      <c r="L245">
        <f>VLOOKUP(Tabella55[[#This Row],[DATA]],Tabella50[], 9, 0)</f>
        <v>0</v>
      </c>
      <c r="M245">
        <f>VLOOKUP(Tabella55[[#This Row],[DATA]],Tabella50[], 10, 0)</f>
        <v>0</v>
      </c>
      <c r="N245">
        <f>VLOOKUP(Tabella55[[#This Row],[DATA]],Tabella50[], 13, 0)</f>
        <v>0</v>
      </c>
      <c r="O245">
        <f>VLOOKUP(Tabella55[[#This Row],[DATA]],Tabella50[], 14, 0)</f>
        <v>0</v>
      </c>
      <c r="P245">
        <f>VLOOKUP(Tabella55[[#This Row],[DATA]],Tabella50[], 15, 0)</f>
        <v>1.9E-2</v>
      </c>
      <c r="Q245">
        <f>VLOOKUP(Tabella55[[#This Row],[DATA]],Tabella50[], 16, 0)</f>
        <v>3.05</v>
      </c>
      <c r="R245">
        <f>VLOOKUP(Tabella55[[#This Row],[DATA]],Tabella50[], 17, 0)</f>
        <v>2.64</v>
      </c>
      <c r="S245">
        <f>VLOOKUP(Tabella55[[#This Row],[DATA]],Tabella50[], 18, 0)</f>
        <v>0.42</v>
      </c>
      <c r="T245">
        <f>VLOOKUP(Tabella55[[#This Row],[DATA]],Tabella51[], 2, 0)</f>
        <v>73.61</v>
      </c>
      <c r="U245">
        <f>VLOOKUP(Tabella55[[#This Row],[DATA]],Tabella53[], 2, 0)</f>
        <v>63.51</v>
      </c>
      <c r="V245">
        <f>VLOOKUP(Tabella55[[#This Row],[DATA]],Tabella52[], 2, 0)</f>
        <v>55.57</v>
      </c>
      <c r="W245">
        <f>VLOOKUP(Tabella55[[#This Row],[DATA]],Tabella54[], 2, 0)</f>
        <v>0</v>
      </c>
      <c r="X245">
        <v>0</v>
      </c>
      <c r="Y245">
        <v>0</v>
      </c>
      <c r="Z245" s="25">
        <f>Tabella55[[#This Row],[vcz.xh]]-Q244</f>
        <v>0.14999999999999991</v>
      </c>
      <c r="AA245" s="25">
        <f>Tabella55[[#This Row],[vct.xh]]-R244</f>
        <v>8.0000000000000071E-2</v>
      </c>
      <c r="AB245" s="25">
        <f>Tabella55[[#This Row],[vct.full.xh]]-S244</f>
        <v>7.999999999999996E-2</v>
      </c>
      <c r="AE245" s="23">
        <v>44130</v>
      </c>
      <c r="AF245" s="16">
        <v>25280.466</v>
      </c>
      <c r="AG245" s="16">
        <v>73.488</v>
      </c>
      <c r="AH245" s="16">
        <v>106.23</v>
      </c>
      <c r="AI245" s="16">
        <v>735.52300000000002</v>
      </c>
      <c r="AJ245" s="16">
        <v>1.2290000000000001</v>
      </c>
      <c r="AK245" s="16">
        <v>2.15</v>
      </c>
      <c r="AL245" s="16">
        <v>1</v>
      </c>
      <c r="AM245" s="16"/>
      <c r="AN245" s="16"/>
      <c r="AO245" s="16"/>
      <c r="AP245" s="16"/>
      <c r="AQ245" s="16"/>
      <c r="AR245" s="16"/>
      <c r="AS245">
        <f>VLOOKUP(Tabella43[[#This Row],[DATA]],Tabella37[], 15, 0)</f>
        <v>0.14299999999999999</v>
      </c>
      <c r="AT245" s="16"/>
      <c r="AU245" s="16"/>
      <c r="AV245" s="17"/>
      <c r="AX245" s="24">
        <v>44074</v>
      </c>
      <c r="AY245">
        <v>69.91</v>
      </c>
      <c r="BA245" s="24">
        <v>44074</v>
      </c>
      <c r="BB245">
        <v>64.319999999999993</v>
      </c>
      <c r="BD245" s="24">
        <v>44074</v>
      </c>
      <c r="BE245">
        <v>66.37</v>
      </c>
      <c r="BG245" s="24">
        <v>44074</v>
      </c>
      <c r="BH245">
        <v>50</v>
      </c>
    </row>
    <row r="246" spans="1:60" x14ac:dyDescent="0.3">
      <c r="A246" s="3">
        <v>44249</v>
      </c>
      <c r="B246" s="60">
        <v>112668</v>
      </c>
      <c r="C246" s="8">
        <v>232.247691292876</v>
      </c>
      <c r="D246" s="38">
        <v>-4.9885071439812141E-2</v>
      </c>
      <c r="E246">
        <f>VLOOKUP(Tabella55[[#This Row],[DATA]],Tabella50[], 2, 0)</f>
        <v>47642.394999999997</v>
      </c>
      <c r="F246">
        <f>VLOOKUP(Tabella55[[#This Row],[DATA]],Tabella50[], 3, 0)</f>
        <v>126.107</v>
      </c>
      <c r="G246">
        <f>VLOOKUP(Tabella55[[#This Row],[DATA]],Tabella50[], 4, 0)</f>
        <v>219.26599999999999</v>
      </c>
      <c r="H246">
        <f>VLOOKUP(Tabella55[[#This Row],[DATA]],Tabella50[], 5, 0)</f>
        <v>1154.9090000000001</v>
      </c>
      <c r="I246">
        <f>VLOOKUP(Tabella55[[#This Row],[DATA]],Tabella50[], 6, 0)</f>
        <v>2.9860000000000002</v>
      </c>
      <c r="J246">
        <f>VLOOKUP(Tabella55[[#This Row],[DATA]],Tabella50[], 7, 0)</f>
        <v>4.92</v>
      </c>
      <c r="K246">
        <f>VLOOKUP(Tabella55[[#This Row],[DATA]],Tabella50[], 8, 0)</f>
        <v>1.07</v>
      </c>
      <c r="L246">
        <f>VLOOKUP(Tabella55[[#This Row],[DATA]],Tabella50[], 9, 0)</f>
        <v>0</v>
      </c>
      <c r="M246">
        <f>VLOOKUP(Tabella55[[#This Row],[DATA]],Tabella50[], 10, 0)</f>
        <v>0</v>
      </c>
      <c r="N246">
        <f>VLOOKUP(Tabella55[[#This Row],[DATA]],Tabella50[], 13, 0)</f>
        <v>0</v>
      </c>
      <c r="O246">
        <f>VLOOKUP(Tabella55[[#This Row],[DATA]],Tabella50[], 14, 0)</f>
        <v>0</v>
      </c>
      <c r="P246">
        <f>VLOOKUP(Tabella55[[#This Row],[DATA]],Tabella50[], 15, 0)</f>
        <v>2.1000000000000001E-2</v>
      </c>
      <c r="Q246">
        <f>VLOOKUP(Tabella55[[#This Row],[DATA]],Tabella50[], 16, 0)</f>
        <v>3.28</v>
      </c>
      <c r="R246">
        <f>VLOOKUP(Tabella55[[#This Row],[DATA]],Tabella50[], 17, 0)</f>
        <v>2.74</v>
      </c>
      <c r="S246">
        <f>VLOOKUP(Tabella55[[#This Row],[DATA]],Tabella50[], 18, 0)</f>
        <v>0.55000000000000004</v>
      </c>
      <c r="T246">
        <f>VLOOKUP(Tabella55[[#This Row],[DATA]],Tabella51[], 2, 0)</f>
        <v>73.61</v>
      </c>
      <c r="U246">
        <f>VLOOKUP(Tabella55[[#This Row],[DATA]],Tabella53[], 2, 0)</f>
        <v>63.51</v>
      </c>
      <c r="V246">
        <f>VLOOKUP(Tabella55[[#This Row],[DATA]],Tabella52[], 2, 0)</f>
        <v>55.57</v>
      </c>
      <c r="W246">
        <f>VLOOKUP(Tabella55[[#This Row],[DATA]],Tabella54[], 2, 0)</f>
        <v>0</v>
      </c>
      <c r="X246">
        <v>0</v>
      </c>
      <c r="Y246">
        <v>0</v>
      </c>
      <c r="Z246" s="25">
        <f>Tabella55[[#This Row],[vcz.xh]]-Q245</f>
        <v>0.22999999999999998</v>
      </c>
      <c r="AA246" s="25">
        <f>Tabella55[[#This Row],[vct.xh]]-R245</f>
        <v>0.10000000000000009</v>
      </c>
      <c r="AB246" s="25">
        <f>Tabella55[[#This Row],[vct.full.xh]]-S245</f>
        <v>0.13000000000000006</v>
      </c>
      <c r="AE246" s="23">
        <v>44131</v>
      </c>
      <c r="AF246" s="14">
        <v>25419.662</v>
      </c>
      <c r="AG246" s="14">
        <v>139.196</v>
      </c>
      <c r="AH246" s="14">
        <v>110.60899999999999</v>
      </c>
      <c r="AI246" s="14">
        <v>738.08799999999997</v>
      </c>
      <c r="AJ246" s="14">
        <v>2.5649999999999999</v>
      </c>
      <c r="AK246" s="14">
        <v>2.0750000000000002</v>
      </c>
      <c r="AL246" s="14">
        <v>0.99</v>
      </c>
      <c r="AM246" s="14"/>
      <c r="AN246" s="14"/>
      <c r="AO246" s="14"/>
      <c r="AP246" s="14"/>
      <c r="AQ246" s="14"/>
      <c r="AR246" s="14"/>
      <c r="AS246">
        <f>VLOOKUP(Tabella43[[#This Row],[DATA]],Tabella37[], 15, 0)</f>
        <v>0.14399999999999999</v>
      </c>
      <c r="AT246" s="14"/>
      <c r="AU246" s="14"/>
      <c r="AV246" s="15"/>
      <c r="AX246" s="24">
        <v>44075</v>
      </c>
      <c r="AY246">
        <v>69.91</v>
      </c>
      <c r="BA246" s="24">
        <v>44075</v>
      </c>
      <c r="BB246">
        <v>64.319999999999993</v>
      </c>
      <c r="BD246" s="24">
        <v>44075</v>
      </c>
      <c r="BE246">
        <v>66.37</v>
      </c>
      <c r="BG246" s="24">
        <v>44075</v>
      </c>
      <c r="BH246">
        <v>50</v>
      </c>
    </row>
    <row r="247" spans="1:60" x14ac:dyDescent="0.3">
      <c r="A247" s="1">
        <v>44250</v>
      </c>
      <c r="B247" s="61">
        <v>115227</v>
      </c>
      <c r="C247" s="7">
        <v>237.52267480211083</v>
      </c>
      <c r="D247" s="39">
        <v>2.2458654735850712E-2</v>
      </c>
      <c r="E247">
        <f>VLOOKUP(Tabella55[[#This Row],[DATA]],Tabella50[], 2, 0)</f>
        <v>47935.464999999997</v>
      </c>
      <c r="F247">
        <f>VLOOKUP(Tabella55[[#This Row],[DATA]],Tabella50[], 3, 0)</f>
        <v>293.07</v>
      </c>
      <c r="G247">
        <f>VLOOKUP(Tabella55[[#This Row],[DATA]],Tabella50[], 4, 0)</f>
        <v>224.23500000000001</v>
      </c>
      <c r="H247">
        <f>VLOOKUP(Tabella55[[#This Row],[DATA]],Tabella50[], 5, 0)</f>
        <v>1161.386</v>
      </c>
      <c r="I247">
        <f>VLOOKUP(Tabella55[[#This Row],[DATA]],Tabella50[], 6, 0)</f>
        <v>6.4770000000000003</v>
      </c>
      <c r="J247">
        <f>VLOOKUP(Tabella55[[#This Row],[DATA]],Tabella50[], 7, 0)</f>
        <v>5.0659999999999998</v>
      </c>
      <c r="K247">
        <f>VLOOKUP(Tabella55[[#This Row],[DATA]],Tabella50[], 8, 0)</f>
        <v>1.08</v>
      </c>
      <c r="L247">
        <f>VLOOKUP(Tabella55[[#This Row],[DATA]],Tabella50[], 9, 0)</f>
        <v>0</v>
      </c>
      <c r="M247">
        <f>VLOOKUP(Tabella55[[#This Row],[DATA]],Tabella50[], 10, 0)</f>
        <v>0</v>
      </c>
      <c r="N247">
        <f>VLOOKUP(Tabella55[[#This Row],[DATA]],Tabella50[], 13, 0)</f>
        <v>0</v>
      </c>
      <c r="O247">
        <f>VLOOKUP(Tabella55[[#This Row],[DATA]],Tabella50[], 14, 0)</f>
        <v>0</v>
      </c>
      <c r="P247">
        <f>VLOOKUP(Tabella55[[#This Row],[DATA]],Tabella50[], 15, 0)</f>
        <v>2.1000000000000001E-2</v>
      </c>
      <c r="Q247">
        <f>VLOOKUP(Tabella55[[#This Row],[DATA]],Tabella50[], 16, 0)</f>
        <v>3.41</v>
      </c>
      <c r="R247">
        <f>VLOOKUP(Tabella55[[#This Row],[DATA]],Tabella50[], 17, 0)</f>
        <v>2.81</v>
      </c>
      <c r="S247">
        <f>VLOOKUP(Tabella55[[#This Row],[DATA]],Tabella50[], 18, 0)</f>
        <v>0.6</v>
      </c>
      <c r="T247">
        <f>VLOOKUP(Tabella55[[#This Row],[DATA]],Tabella51[], 2, 0)</f>
        <v>73.61</v>
      </c>
      <c r="U247">
        <f>VLOOKUP(Tabella55[[#This Row],[DATA]],Tabella53[], 2, 0)</f>
        <v>63.51</v>
      </c>
      <c r="V247">
        <f>VLOOKUP(Tabella55[[#This Row],[DATA]],Tabella52[], 2, 0)</f>
        <v>55.57</v>
      </c>
      <c r="W247">
        <f>VLOOKUP(Tabella55[[#This Row],[DATA]],Tabella54[], 2, 0)</f>
        <v>0</v>
      </c>
      <c r="X247">
        <v>0</v>
      </c>
      <c r="Y247">
        <v>0</v>
      </c>
      <c r="Z247" s="25">
        <f>Tabella55[[#This Row],[vcz.xh]]-Q246</f>
        <v>0.13000000000000034</v>
      </c>
      <c r="AA247" s="25">
        <f>Tabella55[[#This Row],[vct.xh]]-R246</f>
        <v>6.999999999999984E-2</v>
      </c>
      <c r="AB247" s="25">
        <f>Tabella55[[#This Row],[vct.full.xh]]-S246</f>
        <v>4.9999999999999933E-2</v>
      </c>
      <c r="AE247" s="23">
        <v>44132</v>
      </c>
      <c r="AF247" s="16">
        <v>25553.447</v>
      </c>
      <c r="AG247" s="16">
        <v>133.78399999999999</v>
      </c>
      <c r="AH247" s="16">
        <v>113.15300000000001</v>
      </c>
      <c r="AI247" s="16">
        <v>740.471</v>
      </c>
      <c r="AJ247" s="16">
        <v>2.383</v>
      </c>
      <c r="AK247" s="16">
        <v>2.0379999999999998</v>
      </c>
      <c r="AL247" s="16">
        <v>0.98</v>
      </c>
      <c r="AM247" s="16"/>
      <c r="AN247" s="16"/>
      <c r="AO247" s="16"/>
      <c r="AP247" s="16"/>
      <c r="AQ247" s="16"/>
      <c r="AR247" s="16"/>
      <c r="AS247">
        <f>VLOOKUP(Tabella43[[#This Row],[DATA]],Tabella37[], 15, 0)</f>
        <v>0.13400000000000001</v>
      </c>
      <c r="AT247" s="16"/>
      <c r="AU247" s="16"/>
      <c r="AV247" s="17"/>
      <c r="AX247" s="24">
        <v>44076</v>
      </c>
      <c r="AY247">
        <v>69.91</v>
      </c>
      <c r="BA247" s="24">
        <v>44076</v>
      </c>
      <c r="BB247">
        <v>64.319999999999993</v>
      </c>
      <c r="BD247" s="24">
        <v>44076</v>
      </c>
      <c r="BE247">
        <v>66.37</v>
      </c>
      <c r="BG247" s="24">
        <v>44076</v>
      </c>
      <c r="BH247">
        <v>50</v>
      </c>
    </row>
    <row r="248" spans="1:60" x14ac:dyDescent="0.3">
      <c r="A248" s="3">
        <v>44251</v>
      </c>
      <c r="B248" s="60">
        <v>115668</v>
      </c>
      <c r="C248" s="8">
        <v>238.43172823218998</v>
      </c>
      <c r="D248" s="38">
        <v>3.8199227895700807E-3</v>
      </c>
      <c r="E248">
        <f>VLOOKUP(Tabella55[[#This Row],[DATA]],Tabella50[], 2, 0)</f>
        <v>48246.633000000002</v>
      </c>
      <c r="F248">
        <f>VLOOKUP(Tabella55[[#This Row],[DATA]],Tabella50[], 3, 0)</f>
        <v>311.16800000000001</v>
      </c>
      <c r="G248">
        <f>VLOOKUP(Tabella55[[#This Row],[DATA]],Tabella50[], 4, 0)</f>
        <v>230.792</v>
      </c>
      <c r="H248">
        <f>VLOOKUP(Tabella55[[#This Row],[DATA]],Tabella50[], 5, 0)</f>
        <v>1168.059</v>
      </c>
      <c r="I248">
        <f>VLOOKUP(Tabella55[[#This Row],[DATA]],Tabella50[], 6, 0)</f>
        <v>6.673</v>
      </c>
      <c r="J248">
        <f>VLOOKUP(Tabella55[[#This Row],[DATA]],Tabella50[], 7, 0)</f>
        <v>5.2519999999999998</v>
      </c>
      <c r="K248">
        <f>VLOOKUP(Tabella55[[#This Row],[DATA]],Tabella50[], 8, 0)</f>
        <v>1.08</v>
      </c>
      <c r="L248">
        <f>VLOOKUP(Tabella55[[#This Row],[DATA]],Tabella50[], 9, 0)</f>
        <v>0</v>
      </c>
      <c r="M248">
        <f>VLOOKUP(Tabella55[[#This Row],[DATA]],Tabella50[], 10, 0)</f>
        <v>0</v>
      </c>
      <c r="N248">
        <f>VLOOKUP(Tabella55[[#This Row],[DATA]],Tabella50[], 13, 0)</f>
        <v>0</v>
      </c>
      <c r="O248">
        <f>VLOOKUP(Tabella55[[#This Row],[DATA]],Tabella50[], 14, 0)</f>
        <v>0</v>
      </c>
      <c r="P248">
        <f>VLOOKUP(Tabella55[[#This Row],[DATA]],Tabella50[], 15, 0)</f>
        <v>2.1999999999999999E-2</v>
      </c>
      <c r="Q248">
        <f>VLOOKUP(Tabella55[[#This Row],[DATA]],Tabella50[], 16, 0)</f>
        <v>3.53</v>
      </c>
      <c r="R248">
        <f>VLOOKUP(Tabella55[[#This Row],[DATA]],Tabella50[], 17, 0)</f>
        <v>2.86</v>
      </c>
      <c r="S248">
        <f>VLOOKUP(Tabella55[[#This Row],[DATA]],Tabella50[], 18, 0)</f>
        <v>0.67</v>
      </c>
      <c r="T248">
        <f>VLOOKUP(Tabella55[[#This Row],[DATA]],Tabella51[], 2, 0)</f>
        <v>73.61</v>
      </c>
      <c r="U248">
        <f>VLOOKUP(Tabella55[[#This Row],[DATA]],Tabella53[], 2, 0)</f>
        <v>63.51</v>
      </c>
      <c r="V248">
        <f>VLOOKUP(Tabella55[[#This Row],[DATA]],Tabella52[], 2, 0)</f>
        <v>55.57</v>
      </c>
      <c r="W248">
        <f>VLOOKUP(Tabella55[[#This Row],[DATA]],Tabella54[], 2, 0)</f>
        <v>0</v>
      </c>
      <c r="X248">
        <v>0</v>
      </c>
      <c r="Y248">
        <v>0</v>
      </c>
      <c r="Z248" s="25">
        <f>Tabella55[[#This Row],[vcz.xh]]-Q247</f>
        <v>0.11999999999999966</v>
      </c>
      <c r="AA248" s="25">
        <f>Tabella55[[#This Row],[vct.xh]]-R247</f>
        <v>4.9999999999999822E-2</v>
      </c>
      <c r="AB248" s="25">
        <f>Tabella55[[#This Row],[vct.full.xh]]-S247</f>
        <v>7.0000000000000062E-2</v>
      </c>
      <c r="AE248" s="23">
        <v>44133</v>
      </c>
      <c r="AF248" s="14">
        <v>25675.440999999999</v>
      </c>
      <c r="AG248" s="14">
        <v>121.994</v>
      </c>
      <c r="AH248" s="14">
        <v>113.986</v>
      </c>
      <c r="AI248" s="14">
        <v>742.86900000000003</v>
      </c>
      <c r="AJ248" s="14">
        <v>2.3969999999999998</v>
      </c>
      <c r="AK248" s="14">
        <v>2.0489999999999999</v>
      </c>
      <c r="AL248" s="14">
        <v>0.98</v>
      </c>
      <c r="AM248" s="14"/>
      <c r="AN248" s="14"/>
      <c r="AO248" s="14"/>
      <c r="AP248" s="14"/>
      <c r="AQ248" s="14"/>
      <c r="AR248" s="14"/>
      <c r="AS248">
        <f>VLOOKUP(Tabella43[[#This Row],[DATA]],Tabella37[], 15, 0)</f>
        <v>0.13300000000000001</v>
      </c>
      <c r="AT248" s="14"/>
      <c r="AU248" s="14"/>
      <c r="AV248" s="15"/>
      <c r="AX248" s="24">
        <v>44077</v>
      </c>
      <c r="AY248">
        <v>69.91</v>
      </c>
      <c r="BA248" s="24">
        <v>44077</v>
      </c>
      <c r="BB248">
        <v>64.319999999999993</v>
      </c>
      <c r="BD248" s="24">
        <v>44077</v>
      </c>
      <c r="BE248">
        <v>66.37</v>
      </c>
      <c r="BG248" s="24">
        <v>44077</v>
      </c>
      <c r="BH248">
        <v>50</v>
      </c>
    </row>
    <row r="249" spans="1:60" x14ac:dyDescent="0.3">
      <c r="A249" s="1">
        <v>44252</v>
      </c>
      <c r="B249" s="61">
        <v>112256</v>
      </c>
      <c r="C249" s="7">
        <v>231.39841688654354</v>
      </c>
      <c r="D249" s="39">
        <v>-2.9942041280168266E-2</v>
      </c>
      <c r="E249">
        <f>VLOOKUP(Tabella55[[#This Row],[DATA]],Tabella50[], 2, 0)</f>
        <v>48555.044000000002</v>
      </c>
      <c r="F249">
        <f>VLOOKUP(Tabella55[[#This Row],[DATA]],Tabella50[], 3, 0)</f>
        <v>308.411</v>
      </c>
      <c r="G249">
        <f>VLOOKUP(Tabella55[[#This Row],[DATA]],Tabella50[], 4, 0)</f>
        <v>240.21799999999999</v>
      </c>
      <c r="H249">
        <f>VLOOKUP(Tabella55[[#This Row],[DATA]],Tabella50[], 5, 0)</f>
        <v>1175.26</v>
      </c>
      <c r="I249">
        <f>VLOOKUP(Tabella55[[#This Row],[DATA]],Tabella50[], 6, 0)</f>
        <v>7.2009999999999996</v>
      </c>
      <c r="J249">
        <f>VLOOKUP(Tabella55[[#This Row],[DATA]],Tabella50[], 7, 0)</f>
        <v>5.3680000000000003</v>
      </c>
      <c r="K249">
        <f>VLOOKUP(Tabella55[[#This Row],[DATA]],Tabella50[], 8, 0)</f>
        <v>1.0900000000000001</v>
      </c>
      <c r="L249">
        <f>VLOOKUP(Tabella55[[#This Row],[DATA]],Tabella50[], 9, 0)</f>
        <v>0</v>
      </c>
      <c r="M249">
        <f>VLOOKUP(Tabella55[[#This Row],[DATA]],Tabella50[], 10, 0)</f>
        <v>0</v>
      </c>
      <c r="N249">
        <f>VLOOKUP(Tabella55[[#This Row],[DATA]],Tabella50[], 13, 0)</f>
        <v>0</v>
      </c>
      <c r="O249">
        <f>VLOOKUP(Tabella55[[#This Row],[DATA]],Tabella50[], 14, 0)</f>
        <v>0</v>
      </c>
      <c r="P249">
        <f>VLOOKUP(Tabella55[[#This Row],[DATA]],Tabella50[], 15, 0)</f>
        <v>2.4E-2</v>
      </c>
      <c r="Q249">
        <f>VLOOKUP(Tabella55[[#This Row],[DATA]],Tabella50[], 16, 0)</f>
        <v>3.64</v>
      </c>
      <c r="R249">
        <f>VLOOKUP(Tabella55[[#This Row],[DATA]],Tabella50[], 17, 0)</f>
        <v>2.9</v>
      </c>
      <c r="S249">
        <f>VLOOKUP(Tabella55[[#This Row],[DATA]],Tabella50[], 18, 0)</f>
        <v>0.75</v>
      </c>
      <c r="T249">
        <f>VLOOKUP(Tabella55[[#This Row],[DATA]],Tabella51[], 2, 0)</f>
        <v>73.61</v>
      </c>
      <c r="U249">
        <f>VLOOKUP(Tabella55[[#This Row],[DATA]],Tabella53[], 2, 0)</f>
        <v>63.51</v>
      </c>
      <c r="V249">
        <f>VLOOKUP(Tabella55[[#This Row],[DATA]],Tabella52[], 2, 0)</f>
        <v>55.57</v>
      </c>
      <c r="W249">
        <f>VLOOKUP(Tabella55[[#This Row],[DATA]],Tabella54[], 2, 0)</f>
        <v>0</v>
      </c>
      <c r="X249">
        <v>0</v>
      </c>
      <c r="Y249">
        <v>0</v>
      </c>
      <c r="Z249" s="25">
        <f>Tabella55[[#This Row],[vcz.xh]]-Q248</f>
        <v>0.11000000000000032</v>
      </c>
      <c r="AA249" s="25">
        <f>Tabella55[[#This Row],[vct.xh]]-R248</f>
        <v>4.0000000000000036E-2</v>
      </c>
      <c r="AB249" s="25">
        <f>Tabella55[[#This Row],[vct.full.xh]]-S248</f>
        <v>7.999999999999996E-2</v>
      </c>
      <c r="AE249" s="23">
        <v>44134</v>
      </c>
      <c r="AF249" s="16">
        <v>25779.565999999999</v>
      </c>
      <c r="AG249" s="16">
        <v>104.125</v>
      </c>
      <c r="AH249" s="16">
        <v>108.816</v>
      </c>
      <c r="AI249" s="16">
        <v>745.24199999999996</v>
      </c>
      <c r="AJ249" s="16">
        <v>2.3740000000000001</v>
      </c>
      <c r="AK249" s="16">
        <v>2.0070000000000001</v>
      </c>
      <c r="AL249" s="16">
        <v>0.97</v>
      </c>
      <c r="AM249" s="16"/>
      <c r="AN249" s="16"/>
      <c r="AO249" s="16"/>
      <c r="AP249" s="16"/>
      <c r="AQ249" s="16"/>
      <c r="AR249" s="16"/>
      <c r="AS249">
        <f>VLOOKUP(Tabella43[[#This Row],[DATA]],Tabella37[], 15, 0)</f>
        <v>0.13300000000000001</v>
      </c>
      <c r="AT249" s="16"/>
      <c r="AU249" s="16"/>
      <c r="AV249" s="17"/>
      <c r="AX249" s="24">
        <v>44078</v>
      </c>
      <c r="AY249">
        <v>69.91</v>
      </c>
      <c r="BA249" s="24">
        <v>44078</v>
      </c>
      <c r="BB249">
        <v>64.319999999999993</v>
      </c>
      <c r="BD249" s="24">
        <v>44078</v>
      </c>
      <c r="BE249">
        <v>66.37</v>
      </c>
      <c r="BG249" s="24">
        <v>44078</v>
      </c>
      <c r="BH249">
        <v>50</v>
      </c>
    </row>
    <row r="250" spans="1:60" x14ac:dyDescent="0.3">
      <c r="A250" s="3">
        <v>44253</v>
      </c>
      <c r="B250" s="60">
        <v>110035</v>
      </c>
      <c r="C250" s="8">
        <v>226.82016820580475</v>
      </c>
      <c r="D250" s="38">
        <v>-1.9983480308164922E-2</v>
      </c>
      <c r="E250">
        <f>VLOOKUP(Tabella55[[#This Row],[DATA]],Tabella50[], 2, 0)</f>
        <v>48859.582000000002</v>
      </c>
      <c r="F250">
        <f>VLOOKUP(Tabella55[[#This Row],[DATA]],Tabella50[], 3, 0)</f>
        <v>304.53699999999998</v>
      </c>
      <c r="G250">
        <f>VLOOKUP(Tabella55[[#This Row],[DATA]],Tabella50[], 4, 0)</f>
        <v>247.953</v>
      </c>
      <c r="H250">
        <f>VLOOKUP(Tabella55[[#This Row],[DATA]],Tabella50[], 5, 0)</f>
        <v>1181.508</v>
      </c>
      <c r="I250">
        <f>VLOOKUP(Tabella55[[#This Row],[DATA]],Tabella50[], 6, 0)</f>
        <v>6.2480000000000002</v>
      </c>
      <c r="J250">
        <f>VLOOKUP(Tabella55[[#This Row],[DATA]],Tabella50[], 7, 0)</f>
        <v>5.4059999999999997</v>
      </c>
      <c r="K250">
        <f>VLOOKUP(Tabella55[[#This Row],[DATA]],Tabella50[], 8, 0)</f>
        <v>1.0900000000000001</v>
      </c>
      <c r="L250">
        <f>VLOOKUP(Tabella55[[#This Row],[DATA]],Tabella50[], 9, 0)</f>
        <v>0</v>
      </c>
      <c r="M250">
        <f>VLOOKUP(Tabella55[[#This Row],[DATA]],Tabella50[], 10, 0)</f>
        <v>0</v>
      </c>
      <c r="N250">
        <f>VLOOKUP(Tabella55[[#This Row],[DATA]],Tabella50[], 13, 0)</f>
        <v>0</v>
      </c>
      <c r="O250">
        <f>VLOOKUP(Tabella55[[#This Row],[DATA]],Tabella50[], 14, 0)</f>
        <v>0</v>
      </c>
      <c r="P250">
        <f>VLOOKUP(Tabella55[[#This Row],[DATA]],Tabella50[], 15, 0)</f>
        <v>2.7E-2</v>
      </c>
      <c r="Q250">
        <f>VLOOKUP(Tabella55[[#This Row],[DATA]],Tabella50[], 16, 0)</f>
        <v>3.79</v>
      </c>
      <c r="R250">
        <f>VLOOKUP(Tabella55[[#This Row],[DATA]],Tabella50[], 17, 0)</f>
        <v>2.97</v>
      </c>
      <c r="S250">
        <f>VLOOKUP(Tabella55[[#This Row],[DATA]],Tabella50[], 18, 0)</f>
        <v>0.82</v>
      </c>
      <c r="T250">
        <f>VLOOKUP(Tabella55[[#This Row],[DATA]],Tabella51[], 2, 0)</f>
        <v>76.39</v>
      </c>
      <c r="U250">
        <f>VLOOKUP(Tabella55[[#This Row],[DATA]],Tabella53[], 2, 0)</f>
        <v>65.3</v>
      </c>
      <c r="V250">
        <f>VLOOKUP(Tabella55[[#This Row],[DATA]],Tabella52[], 2, 0)</f>
        <v>57.14</v>
      </c>
      <c r="W250">
        <f>VLOOKUP(Tabella55[[#This Row],[DATA]],Tabella54[], 2, 0)</f>
        <v>0</v>
      </c>
      <c r="X250">
        <v>0</v>
      </c>
      <c r="Y250">
        <v>0</v>
      </c>
      <c r="Z250" s="25">
        <f>Tabella55[[#This Row],[vcz.xh]]-Q249</f>
        <v>0.14999999999999991</v>
      </c>
      <c r="AA250" s="25">
        <f>Tabella55[[#This Row],[vct.xh]]-R249</f>
        <v>7.0000000000000284E-2</v>
      </c>
      <c r="AB250" s="25">
        <f>Tabella55[[#This Row],[vct.full.xh]]-S249</f>
        <v>6.9999999999999951E-2</v>
      </c>
      <c r="AE250" s="23">
        <v>44135</v>
      </c>
      <c r="AF250" s="14">
        <v>25868.106</v>
      </c>
      <c r="AG250" s="14">
        <v>88.54</v>
      </c>
      <c r="AH250" s="14">
        <v>103.45399999999999</v>
      </c>
      <c r="AI250" s="14">
        <v>747.14400000000001</v>
      </c>
      <c r="AJ250" s="14">
        <v>1.9019999999999999</v>
      </c>
      <c r="AK250" s="14">
        <v>1.99</v>
      </c>
      <c r="AL250" s="14">
        <v>0.97</v>
      </c>
      <c r="AM250" s="14"/>
      <c r="AN250" s="14"/>
      <c r="AO250" s="14"/>
      <c r="AP250" s="14"/>
      <c r="AQ250" s="14"/>
      <c r="AR250" s="14"/>
      <c r="AS250">
        <f>VLOOKUP(Tabella43[[#This Row],[DATA]],Tabella37[], 15, 0)</f>
        <v>0.13200000000000001</v>
      </c>
      <c r="AT250" s="14"/>
      <c r="AU250" s="14"/>
      <c r="AV250" s="15"/>
      <c r="AX250" s="24">
        <v>44079</v>
      </c>
      <c r="AY250">
        <v>69.91</v>
      </c>
      <c r="BA250" s="24">
        <v>44079</v>
      </c>
      <c r="BB250">
        <v>64.319999999999993</v>
      </c>
      <c r="BD250" s="24">
        <v>44079</v>
      </c>
      <c r="BE250">
        <v>66.37</v>
      </c>
      <c r="BG250" s="24">
        <v>44079</v>
      </c>
      <c r="BH250">
        <v>50</v>
      </c>
    </row>
    <row r="251" spans="1:60" x14ac:dyDescent="0.3">
      <c r="A251" s="1">
        <v>44256</v>
      </c>
      <c r="B251" s="61">
        <v>110335</v>
      </c>
      <c r="C251" s="7">
        <v>227.43857189973616</v>
      </c>
      <c r="D251" s="39">
        <v>2.722695333545595E-3</v>
      </c>
      <c r="E251">
        <f>VLOOKUP(Tabella55[[#This Row],[DATA]],Tabella50[], 2, 0)</f>
        <v>49473.483999999997</v>
      </c>
      <c r="F251">
        <f>VLOOKUP(Tabella55[[#This Row],[DATA]],Tabella50[], 3, 0)</f>
        <v>167.024</v>
      </c>
      <c r="G251">
        <f>VLOOKUP(Tabella55[[#This Row],[DATA]],Tabella50[], 4, 0)</f>
        <v>261.584</v>
      </c>
      <c r="H251">
        <f>VLOOKUP(Tabella55[[#This Row],[DATA]],Tabella50[], 5, 0)</f>
        <v>1194.99</v>
      </c>
      <c r="I251">
        <f>VLOOKUP(Tabella55[[#This Row],[DATA]],Tabella50[], 6, 0)</f>
        <v>3.6360000000000001</v>
      </c>
      <c r="J251">
        <f>VLOOKUP(Tabella55[[#This Row],[DATA]],Tabella50[], 7, 0)</f>
        <v>5.726</v>
      </c>
      <c r="K251">
        <f>VLOOKUP(Tabella55[[#This Row],[DATA]],Tabella50[], 8, 0)</f>
        <v>1.1000000000000001</v>
      </c>
      <c r="L251">
        <f>VLOOKUP(Tabella55[[#This Row],[DATA]],Tabella50[], 9, 0)</f>
        <v>0</v>
      </c>
      <c r="M251">
        <f>VLOOKUP(Tabella55[[#This Row],[DATA]],Tabella50[], 10, 0)</f>
        <v>0</v>
      </c>
      <c r="N251">
        <f>VLOOKUP(Tabella55[[#This Row],[DATA]],Tabella50[], 13, 0)</f>
        <v>0</v>
      </c>
      <c r="O251">
        <f>VLOOKUP(Tabella55[[#This Row],[DATA]],Tabella50[], 14, 0)</f>
        <v>0</v>
      </c>
      <c r="P251">
        <f>VLOOKUP(Tabella55[[#This Row],[DATA]],Tabella50[], 15, 0)</f>
        <v>3.4000000000000002E-2</v>
      </c>
      <c r="Q251">
        <f>VLOOKUP(Tabella55[[#This Row],[DATA]],Tabella50[], 16, 0)</f>
        <v>3.96</v>
      </c>
      <c r="R251">
        <f>VLOOKUP(Tabella55[[#This Row],[DATA]],Tabella50[], 17, 0)</f>
        <v>3.06</v>
      </c>
      <c r="S251">
        <f>VLOOKUP(Tabella55[[#This Row],[DATA]],Tabella50[], 18, 0)</f>
        <v>0.9</v>
      </c>
      <c r="T251">
        <f>VLOOKUP(Tabella55[[#This Row],[DATA]],Tabella51[], 2, 0)</f>
        <v>67.13</v>
      </c>
      <c r="U251">
        <f>VLOOKUP(Tabella55[[#This Row],[DATA]],Tabella53[], 2, 0)</f>
        <v>59.35</v>
      </c>
      <c r="V251">
        <f>VLOOKUP(Tabella55[[#This Row],[DATA]],Tabella52[], 2, 0)</f>
        <v>51.93</v>
      </c>
      <c r="W251">
        <f>VLOOKUP(Tabella55[[#This Row],[DATA]],Tabella54[], 2, 0)</f>
        <v>0</v>
      </c>
      <c r="X251">
        <v>0</v>
      </c>
      <c r="Y251">
        <v>0</v>
      </c>
      <c r="Z251" s="25">
        <f>Tabella55[[#This Row],[vcz.xh]]-Q250</f>
        <v>0.16999999999999993</v>
      </c>
      <c r="AA251" s="25">
        <f>Tabella55[[#This Row],[vct.xh]]-R250</f>
        <v>8.9999999999999858E-2</v>
      </c>
      <c r="AB251" s="25">
        <f>Tabella55[[#This Row],[vct.full.xh]]-S250</f>
        <v>8.0000000000000071E-2</v>
      </c>
      <c r="AE251" s="23">
        <v>44136</v>
      </c>
      <c r="AF251" s="16">
        <v>25915.304</v>
      </c>
      <c r="AG251" s="16">
        <v>47.198</v>
      </c>
      <c r="AH251" s="16">
        <v>101.18899999999999</v>
      </c>
      <c r="AI251" s="16">
        <v>748.03200000000004</v>
      </c>
      <c r="AJ251" s="16">
        <v>0.88800000000000001</v>
      </c>
      <c r="AK251" s="16">
        <v>1.9630000000000001</v>
      </c>
      <c r="AL251" s="16">
        <v>0.98</v>
      </c>
      <c r="AM251" s="16"/>
      <c r="AN251" s="16"/>
      <c r="AO251" s="16"/>
      <c r="AP251" s="16"/>
      <c r="AQ251" s="16"/>
      <c r="AR251" s="16"/>
      <c r="AS251">
        <f>VLOOKUP(Tabella43[[#This Row],[DATA]],Tabella37[], 15, 0)</f>
        <v>0.129</v>
      </c>
      <c r="AT251" s="16"/>
      <c r="AU251" s="16"/>
      <c r="AV251" s="17"/>
      <c r="AX251" s="24">
        <v>44080</v>
      </c>
      <c r="AY251">
        <v>69.91</v>
      </c>
      <c r="BA251" s="24">
        <v>44080</v>
      </c>
      <c r="BB251">
        <v>64.319999999999993</v>
      </c>
      <c r="BD251" s="24">
        <v>44080</v>
      </c>
      <c r="BE251">
        <v>66.37</v>
      </c>
      <c r="BG251" s="24">
        <v>44080</v>
      </c>
      <c r="BH251">
        <v>50</v>
      </c>
    </row>
    <row r="252" spans="1:60" x14ac:dyDescent="0.3">
      <c r="A252" s="3">
        <v>44257</v>
      </c>
      <c r="B252" s="60">
        <v>111540</v>
      </c>
      <c r="C252" s="8">
        <v>229.92249340369392</v>
      </c>
      <c r="D252" s="38">
        <v>1.0862078626363536E-2</v>
      </c>
      <c r="E252">
        <f>VLOOKUP(Tabella55[[#This Row],[DATA]],Tabella50[], 2, 0)</f>
        <v>49753.516000000003</v>
      </c>
      <c r="F252">
        <f>VLOOKUP(Tabella55[[#This Row],[DATA]],Tabella50[], 3, 0)</f>
        <v>280.03199999999998</v>
      </c>
      <c r="G252">
        <f>VLOOKUP(Tabella55[[#This Row],[DATA]],Tabella50[], 4, 0)</f>
        <v>259.72199999999998</v>
      </c>
      <c r="H252">
        <f>VLOOKUP(Tabella55[[#This Row],[DATA]],Tabella50[], 5, 0)</f>
        <v>1202.6579999999999</v>
      </c>
      <c r="I252">
        <f>VLOOKUP(Tabella55[[#This Row],[DATA]],Tabella50[], 6, 0)</f>
        <v>7.6680000000000001</v>
      </c>
      <c r="J252">
        <f>VLOOKUP(Tabella55[[#This Row],[DATA]],Tabella50[], 7, 0)</f>
        <v>5.8959999999999999</v>
      </c>
      <c r="K252">
        <f>VLOOKUP(Tabella55[[#This Row],[DATA]],Tabella50[], 8, 0)</f>
        <v>1.1000000000000001</v>
      </c>
      <c r="L252">
        <f>VLOOKUP(Tabella55[[#This Row],[DATA]],Tabella50[], 9, 0)</f>
        <v>0</v>
      </c>
      <c r="M252">
        <f>VLOOKUP(Tabella55[[#This Row],[DATA]],Tabella50[], 10, 0)</f>
        <v>0</v>
      </c>
      <c r="N252">
        <f>VLOOKUP(Tabella55[[#This Row],[DATA]],Tabella50[], 13, 0)</f>
        <v>0</v>
      </c>
      <c r="O252">
        <f>VLOOKUP(Tabella55[[#This Row],[DATA]],Tabella50[], 14, 0)</f>
        <v>0</v>
      </c>
      <c r="P252">
        <f>VLOOKUP(Tabella55[[#This Row],[DATA]],Tabella50[], 15, 0)</f>
        <v>0.04</v>
      </c>
      <c r="Q252">
        <f>VLOOKUP(Tabella55[[#This Row],[DATA]],Tabella50[], 16, 0)</f>
        <v>4.13</v>
      </c>
      <c r="R252">
        <f>VLOOKUP(Tabella55[[#This Row],[DATA]],Tabella50[], 17, 0)</f>
        <v>3.18</v>
      </c>
      <c r="S252">
        <f>VLOOKUP(Tabella55[[#This Row],[DATA]],Tabella50[], 18, 0)</f>
        <v>0.95</v>
      </c>
      <c r="T252">
        <f>VLOOKUP(Tabella55[[#This Row],[DATA]],Tabella51[], 2, 0)</f>
        <v>67.13</v>
      </c>
      <c r="U252">
        <f>VLOOKUP(Tabella55[[#This Row],[DATA]],Tabella53[], 2, 0)</f>
        <v>59.35</v>
      </c>
      <c r="V252">
        <f>VLOOKUP(Tabella55[[#This Row],[DATA]],Tabella52[], 2, 0)</f>
        <v>51.93</v>
      </c>
      <c r="W252">
        <f>VLOOKUP(Tabella55[[#This Row],[DATA]],Tabella54[], 2, 0)</f>
        <v>0</v>
      </c>
      <c r="X252">
        <v>0</v>
      </c>
      <c r="Y252">
        <v>0</v>
      </c>
      <c r="Z252" s="25">
        <f>Tabella55[[#This Row],[vcz.xh]]-Q251</f>
        <v>0.16999999999999993</v>
      </c>
      <c r="AA252" s="25">
        <f>Tabella55[[#This Row],[vct.xh]]-R251</f>
        <v>0.12000000000000011</v>
      </c>
      <c r="AB252" s="25">
        <f>Tabella55[[#This Row],[vct.full.xh]]-S251</f>
        <v>4.9999999999999933E-2</v>
      </c>
      <c r="AE252" s="23">
        <v>44137</v>
      </c>
      <c r="AF252" s="14">
        <v>25955.028999999999</v>
      </c>
      <c r="AG252" s="14">
        <v>39.725999999999999</v>
      </c>
      <c r="AH252" s="14">
        <v>96.366</v>
      </c>
      <c r="AI252" s="14">
        <v>748.86900000000003</v>
      </c>
      <c r="AJ252" s="14">
        <v>0.83599999999999997</v>
      </c>
      <c r="AK252" s="14">
        <v>1.907</v>
      </c>
      <c r="AL252" s="14">
        <v>0.98</v>
      </c>
      <c r="AM252" s="14"/>
      <c r="AN252" s="14"/>
      <c r="AO252" s="14"/>
      <c r="AP252" s="14"/>
      <c r="AQ252" s="14"/>
      <c r="AR252" s="14"/>
      <c r="AS252">
        <f>VLOOKUP(Tabella43[[#This Row],[DATA]],Tabella37[], 15, 0)</f>
        <v>0.11799999999999999</v>
      </c>
      <c r="AT252" s="14"/>
      <c r="AU252" s="14"/>
      <c r="AV252" s="15"/>
      <c r="AX252" s="24">
        <v>44081</v>
      </c>
      <c r="AY252">
        <v>69.91</v>
      </c>
      <c r="BA252" s="24">
        <v>44081</v>
      </c>
      <c r="BB252">
        <v>64.319999999999993</v>
      </c>
      <c r="BD252" s="24">
        <v>44081</v>
      </c>
      <c r="BE252">
        <v>66.37</v>
      </c>
      <c r="BG252" s="24">
        <v>44081</v>
      </c>
      <c r="BH252">
        <v>50</v>
      </c>
    </row>
    <row r="253" spans="1:60" x14ac:dyDescent="0.3">
      <c r="A253" s="1">
        <v>44258</v>
      </c>
      <c r="B253" s="61">
        <v>111184</v>
      </c>
      <c r="C253" s="7">
        <v>229.18865435356201</v>
      </c>
      <c r="D253" s="39">
        <v>-3.1967843894359763E-3</v>
      </c>
      <c r="E253">
        <f>VLOOKUP(Tabella55[[#This Row],[DATA]],Tabella50[], 2, 0)</f>
        <v>50088.591</v>
      </c>
      <c r="F253">
        <f>VLOOKUP(Tabella55[[#This Row],[DATA]],Tabella50[], 3, 0)</f>
        <v>335.07600000000002</v>
      </c>
      <c r="G253">
        <f>VLOOKUP(Tabella55[[#This Row],[DATA]],Tabella50[], 4, 0)</f>
        <v>263.137</v>
      </c>
      <c r="H253">
        <f>VLOOKUP(Tabella55[[#This Row],[DATA]],Tabella50[], 5, 0)</f>
        <v>1211.5840000000001</v>
      </c>
      <c r="I253">
        <f>VLOOKUP(Tabella55[[#This Row],[DATA]],Tabella50[], 6, 0)</f>
        <v>8.9260000000000002</v>
      </c>
      <c r="J253">
        <f>VLOOKUP(Tabella55[[#This Row],[DATA]],Tabella50[], 7, 0)</f>
        <v>6.218</v>
      </c>
      <c r="K253">
        <f>VLOOKUP(Tabella55[[#This Row],[DATA]],Tabella50[], 8, 0)</f>
        <v>1.1100000000000001</v>
      </c>
      <c r="L253">
        <f>VLOOKUP(Tabella55[[#This Row],[DATA]],Tabella50[], 9, 0)</f>
        <v>0</v>
      </c>
      <c r="M253">
        <f>VLOOKUP(Tabella55[[#This Row],[DATA]],Tabella50[], 10, 0)</f>
        <v>0</v>
      </c>
      <c r="N253">
        <f>VLOOKUP(Tabella55[[#This Row],[DATA]],Tabella50[], 13, 0)</f>
        <v>0</v>
      </c>
      <c r="O253">
        <f>VLOOKUP(Tabella55[[#This Row],[DATA]],Tabella50[], 14, 0)</f>
        <v>0</v>
      </c>
      <c r="P253">
        <f>VLOOKUP(Tabella55[[#This Row],[DATA]],Tabella50[], 15, 0)</f>
        <v>3.9E-2</v>
      </c>
      <c r="Q253">
        <f>VLOOKUP(Tabella55[[#This Row],[DATA]],Tabella50[], 16, 0)</f>
        <v>4.34</v>
      </c>
      <c r="R253">
        <f>VLOOKUP(Tabella55[[#This Row],[DATA]],Tabella50[], 17, 0)</f>
        <v>3.32</v>
      </c>
      <c r="S253">
        <f>VLOOKUP(Tabella55[[#This Row],[DATA]],Tabella50[], 18, 0)</f>
        <v>1.01</v>
      </c>
      <c r="T253">
        <f>VLOOKUP(Tabella55[[#This Row],[DATA]],Tabella51[], 2, 0)</f>
        <v>67.13</v>
      </c>
      <c r="U253">
        <f>VLOOKUP(Tabella55[[#This Row],[DATA]],Tabella53[], 2, 0)</f>
        <v>59.35</v>
      </c>
      <c r="V253">
        <f>VLOOKUP(Tabella55[[#This Row],[DATA]],Tabella52[], 2, 0)</f>
        <v>51.93</v>
      </c>
      <c r="W253">
        <f>VLOOKUP(Tabella55[[#This Row],[DATA]],Tabella54[], 2, 0)</f>
        <v>0</v>
      </c>
      <c r="X253">
        <v>0</v>
      </c>
      <c r="Y253">
        <v>0</v>
      </c>
      <c r="Z253" s="25">
        <f>Tabella55[[#This Row],[vcz.xh]]-Q252</f>
        <v>0.20999999999999996</v>
      </c>
      <c r="AA253" s="25">
        <f>Tabella55[[#This Row],[vct.xh]]-R252</f>
        <v>0.13999999999999968</v>
      </c>
      <c r="AB253" s="25">
        <f>Tabella55[[#This Row],[vct.full.xh]]-S252</f>
        <v>6.0000000000000053E-2</v>
      </c>
      <c r="AE253" s="23">
        <v>44138</v>
      </c>
      <c r="AF253" s="16">
        <v>26010.371999999999</v>
      </c>
      <c r="AG253" s="16">
        <v>55.343000000000004</v>
      </c>
      <c r="AH253" s="16">
        <v>84.387</v>
      </c>
      <c r="AI253" s="16">
        <v>750.00400000000002</v>
      </c>
      <c r="AJ253" s="16">
        <v>1.1359999999999999</v>
      </c>
      <c r="AK253" s="16">
        <v>1.702</v>
      </c>
      <c r="AL253" s="16">
        <v>0.99</v>
      </c>
      <c r="AM253" s="16"/>
      <c r="AN253" s="16"/>
      <c r="AO253" s="16"/>
      <c r="AP253" s="16"/>
      <c r="AQ253" s="16"/>
      <c r="AR253" s="16"/>
      <c r="AS253">
        <f>VLOOKUP(Tabella43[[#This Row],[DATA]],Tabella37[], 15, 0)</f>
        <v>0.114</v>
      </c>
      <c r="AT253" s="16"/>
      <c r="AU253" s="16"/>
      <c r="AV253" s="17"/>
      <c r="AX253" s="24">
        <v>44082</v>
      </c>
      <c r="AY253">
        <v>69.91</v>
      </c>
      <c r="BA253" s="24">
        <v>44082</v>
      </c>
      <c r="BB253">
        <v>64.319999999999993</v>
      </c>
      <c r="BD253" s="24">
        <v>44082</v>
      </c>
      <c r="BE253">
        <v>66.37</v>
      </c>
      <c r="BG253" s="24">
        <v>44082</v>
      </c>
      <c r="BH253">
        <v>50</v>
      </c>
    </row>
    <row r="254" spans="1:60" x14ac:dyDescent="0.3">
      <c r="A254" s="3">
        <v>44259</v>
      </c>
      <c r="B254" s="60">
        <v>112690</v>
      </c>
      <c r="C254" s="8">
        <v>232.29304089709763</v>
      </c>
      <c r="D254" s="38">
        <v>1.3454199392286389E-2</v>
      </c>
      <c r="E254">
        <f>VLOOKUP(Tabella55[[#This Row],[DATA]],Tabella50[], 2, 0)</f>
        <v>50439.546000000002</v>
      </c>
      <c r="F254">
        <f>VLOOKUP(Tabella55[[#This Row],[DATA]],Tabella50[], 3, 0)</f>
        <v>350.95499999999998</v>
      </c>
      <c r="G254">
        <f>VLOOKUP(Tabella55[[#This Row],[DATA]],Tabella50[], 4, 0)</f>
        <v>269.21499999999997</v>
      </c>
      <c r="H254">
        <f>VLOOKUP(Tabella55[[#This Row],[DATA]],Tabella50[], 5, 0)</f>
        <v>1219.5229999999999</v>
      </c>
      <c r="I254">
        <f>VLOOKUP(Tabella55[[#This Row],[DATA]],Tabella50[], 6, 0)</f>
        <v>7.9390000000000001</v>
      </c>
      <c r="J254">
        <f>VLOOKUP(Tabella55[[#This Row],[DATA]],Tabella50[], 7, 0)</f>
        <v>6.3230000000000004</v>
      </c>
      <c r="K254">
        <f>VLOOKUP(Tabella55[[#This Row],[DATA]],Tabella50[], 8, 0)</f>
        <v>1.1100000000000001</v>
      </c>
      <c r="L254">
        <f>VLOOKUP(Tabella55[[#This Row],[DATA]],Tabella50[], 9, 0)</f>
        <v>0</v>
      </c>
      <c r="M254">
        <f>VLOOKUP(Tabella55[[#This Row],[DATA]],Tabella50[], 10, 0)</f>
        <v>0</v>
      </c>
      <c r="N254">
        <f>VLOOKUP(Tabella55[[#This Row],[DATA]],Tabella50[], 13, 0)</f>
        <v>0</v>
      </c>
      <c r="O254">
        <f>VLOOKUP(Tabella55[[#This Row],[DATA]],Tabella50[], 14, 0)</f>
        <v>0</v>
      </c>
      <c r="P254">
        <f>VLOOKUP(Tabella55[[#This Row],[DATA]],Tabella50[], 15, 0)</f>
        <v>4.1000000000000002E-2</v>
      </c>
      <c r="Q254">
        <f>VLOOKUP(Tabella55[[#This Row],[DATA]],Tabella50[], 16, 0)</f>
        <v>4.55</v>
      </c>
      <c r="R254">
        <f>VLOOKUP(Tabella55[[#This Row],[DATA]],Tabella50[], 17, 0)</f>
        <v>3.47</v>
      </c>
      <c r="S254">
        <f>VLOOKUP(Tabella55[[#This Row],[DATA]],Tabella50[], 18, 0)</f>
        <v>1.08</v>
      </c>
      <c r="T254">
        <f>VLOOKUP(Tabella55[[#This Row],[DATA]],Tabella51[], 2, 0)</f>
        <v>67.13</v>
      </c>
      <c r="U254">
        <f>VLOOKUP(Tabella55[[#This Row],[DATA]],Tabella53[], 2, 0)</f>
        <v>59.35</v>
      </c>
      <c r="V254">
        <f>VLOOKUP(Tabella55[[#This Row],[DATA]],Tabella52[], 2, 0)</f>
        <v>51.93</v>
      </c>
      <c r="W254">
        <f>VLOOKUP(Tabella55[[#This Row],[DATA]],Tabella54[], 2, 0)</f>
        <v>0</v>
      </c>
      <c r="X254">
        <v>0</v>
      </c>
      <c r="Y254">
        <v>0</v>
      </c>
      <c r="Z254" s="25">
        <f>Tabella55[[#This Row],[vcz.xh]]-Q253</f>
        <v>0.20999999999999996</v>
      </c>
      <c r="AA254" s="25">
        <f>Tabella55[[#This Row],[vct.xh]]-R253</f>
        <v>0.15000000000000036</v>
      </c>
      <c r="AB254" s="25">
        <f>Tabella55[[#This Row],[vct.full.xh]]-S253</f>
        <v>7.0000000000000062E-2</v>
      </c>
      <c r="AE254" s="23">
        <v>44139</v>
      </c>
      <c r="AF254" s="14">
        <v>26122.413</v>
      </c>
      <c r="AG254" s="14">
        <v>112.041</v>
      </c>
      <c r="AH254" s="14">
        <v>81.281000000000006</v>
      </c>
      <c r="AI254" s="14">
        <v>752.85500000000002</v>
      </c>
      <c r="AJ254" s="14">
        <v>2.851</v>
      </c>
      <c r="AK254" s="14">
        <v>1.7689999999999999</v>
      </c>
      <c r="AL254" s="14">
        <v>1</v>
      </c>
      <c r="AM254" s="14"/>
      <c r="AN254" s="14"/>
      <c r="AO254" s="14"/>
      <c r="AP254" s="14"/>
      <c r="AQ254" s="14"/>
      <c r="AR254" s="14"/>
      <c r="AS254">
        <f>VLOOKUP(Tabella43[[#This Row],[DATA]],Tabella37[], 15, 0)</f>
        <v>0.11</v>
      </c>
      <c r="AT254" s="14"/>
      <c r="AU254" s="14"/>
      <c r="AV254" s="15"/>
      <c r="AX254" s="24">
        <v>44083</v>
      </c>
      <c r="AY254">
        <v>69.91</v>
      </c>
      <c r="BA254" s="24">
        <v>44083</v>
      </c>
      <c r="BB254">
        <v>64.319999999999993</v>
      </c>
      <c r="BD254" s="24">
        <v>44083</v>
      </c>
      <c r="BE254">
        <v>66.37</v>
      </c>
      <c r="BG254" s="24">
        <v>44083</v>
      </c>
      <c r="BH254">
        <v>50</v>
      </c>
    </row>
    <row r="255" spans="1:60" x14ac:dyDescent="0.3">
      <c r="A255" s="1">
        <v>44260</v>
      </c>
      <c r="B255" s="61">
        <v>115202</v>
      </c>
      <c r="C255" s="7">
        <v>237.47114116094986</v>
      </c>
      <c r="D255" s="39">
        <v>2.2046423257941615E-2</v>
      </c>
      <c r="E255">
        <f>VLOOKUP(Tabella55[[#This Row],[DATA]],Tabella50[], 2, 0)</f>
        <v>50792.337</v>
      </c>
      <c r="F255">
        <f>VLOOKUP(Tabella55[[#This Row],[DATA]],Tabella50[], 3, 0)</f>
        <v>352.791</v>
      </c>
      <c r="G255">
        <f>VLOOKUP(Tabella55[[#This Row],[DATA]],Tabella50[], 4, 0)</f>
        <v>276.108</v>
      </c>
      <c r="H255">
        <f>VLOOKUP(Tabella55[[#This Row],[DATA]],Tabella50[], 5, 0)</f>
        <v>1227.9349999999999</v>
      </c>
      <c r="I255">
        <f>VLOOKUP(Tabella55[[#This Row],[DATA]],Tabella50[], 6, 0)</f>
        <v>8.4109999999999996</v>
      </c>
      <c r="J255">
        <f>VLOOKUP(Tabella55[[#This Row],[DATA]],Tabella50[], 7, 0)</f>
        <v>6.6319999999999997</v>
      </c>
      <c r="K255">
        <f>VLOOKUP(Tabella55[[#This Row],[DATA]],Tabella50[], 8, 0)</f>
        <v>1.1200000000000001</v>
      </c>
      <c r="L255">
        <f>VLOOKUP(Tabella55[[#This Row],[DATA]],Tabella50[], 9, 0)</f>
        <v>0</v>
      </c>
      <c r="M255">
        <f>VLOOKUP(Tabella55[[#This Row],[DATA]],Tabella50[], 10, 0)</f>
        <v>0</v>
      </c>
      <c r="N255">
        <f>VLOOKUP(Tabella55[[#This Row],[DATA]],Tabella50[], 13, 0)</f>
        <v>0</v>
      </c>
      <c r="O255">
        <f>VLOOKUP(Tabella55[[#This Row],[DATA]],Tabella50[], 14, 0)</f>
        <v>0</v>
      </c>
      <c r="P255">
        <f>VLOOKUP(Tabella55[[#This Row],[DATA]],Tabella50[], 15, 0)</f>
        <v>4.2999999999999997E-2</v>
      </c>
      <c r="Q255">
        <f>VLOOKUP(Tabella55[[#This Row],[DATA]],Tabella50[], 16, 0)</f>
        <v>4.75</v>
      </c>
      <c r="R255">
        <f>VLOOKUP(Tabella55[[#This Row],[DATA]],Tabella50[], 17, 0)</f>
        <v>3.6</v>
      </c>
      <c r="S255">
        <f>VLOOKUP(Tabella55[[#This Row],[DATA]],Tabella50[], 18, 0)</f>
        <v>1.1499999999999999</v>
      </c>
      <c r="T255">
        <f>VLOOKUP(Tabella55[[#This Row],[DATA]],Tabella51[], 2, 0)</f>
        <v>67.13</v>
      </c>
      <c r="U255">
        <f>VLOOKUP(Tabella55[[#This Row],[DATA]],Tabella53[], 2, 0)</f>
        <v>59.35</v>
      </c>
      <c r="V255">
        <f>VLOOKUP(Tabella55[[#This Row],[DATA]],Tabella52[], 2, 0)</f>
        <v>51.93</v>
      </c>
      <c r="W255">
        <f>VLOOKUP(Tabella55[[#This Row],[DATA]],Tabella54[], 2, 0)</f>
        <v>0</v>
      </c>
      <c r="X255">
        <v>0</v>
      </c>
      <c r="Y255">
        <v>0</v>
      </c>
      <c r="Z255" s="25">
        <f>Tabella55[[#This Row],[vcz.xh]]-Q254</f>
        <v>0.20000000000000018</v>
      </c>
      <c r="AA255" s="25">
        <f>Tabella55[[#This Row],[vct.xh]]-R254</f>
        <v>0.12999999999999989</v>
      </c>
      <c r="AB255" s="25">
        <f>Tabella55[[#This Row],[vct.full.xh]]-S254</f>
        <v>6.999999999999984E-2</v>
      </c>
      <c r="AE255" s="23">
        <v>44140</v>
      </c>
      <c r="AF255" s="16">
        <v>26122.413</v>
      </c>
      <c r="AG255" s="16">
        <v>0</v>
      </c>
      <c r="AH255" s="16">
        <v>63.853000000000002</v>
      </c>
      <c r="AI255" s="16">
        <v>752.85500000000002</v>
      </c>
      <c r="AJ255" s="16">
        <v>0</v>
      </c>
      <c r="AK255" s="16">
        <v>1.427</v>
      </c>
      <c r="AL255" s="16">
        <v>1.02</v>
      </c>
      <c r="AM255" s="16"/>
      <c r="AN255" s="16"/>
      <c r="AO255" s="16"/>
      <c r="AP255" s="16"/>
      <c r="AQ255" s="16"/>
      <c r="AR255" s="16"/>
      <c r="AS255">
        <f>VLOOKUP(Tabella43[[#This Row],[DATA]],Tabella37[], 15, 0)</f>
        <v>0.107</v>
      </c>
      <c r="AT255" s="16"/>
      <c r="AU255" s="16"/>
      <c r="AV255" s="17"/>
      <c r="AX255" s="24">
        <v>44084</v>
      </c>
      <c r="AY255">
        <v>69.91</v>
      </c>
      <c r="BA255" s="24">
        <v>44084</v>
      </c>
      <c r="BB255">
        <v>64.319999999999993</v>
      </c>
      <c r="BD255" s="24">
        <v>44084</v>
      </c>
      <c r="BE255">
        <v>66.37</v>
      </c>
      <c r="BG255" s="24">
        <v>44084</v>
      </c>
      <c r="BH255">
        <v>50</v>
      </c>
    </row>
    <row r="256" spans="1:60" x14ac:dyDescent="0.3">
      <c r="A256" s="3">
        <v>44263</v>
      </c>
      <c r="B256" s="60">
        <v>110612</v>
      </c>
      <c r="C256" s="8">
        <v>228.00956464379948</v>
      </c>
      <c r="D256" s="38">
        <v>-4.0658526923725478E-2</v>
      </c>
      <c r="E256">
        <f>VLOOKUP(Tabella55[[#This Row],[DATA]],Tabella50[], 2, 0)</f>
        <v>51644.877</v>
      </c>
      <c r="F256">
        <f>VLOOKUP(Tabella55[[#This Row],[DATA]],Tabella50[], 3, 0)</f>
        <v>151.03700000000001</v>
      </c>
      <c r="G256">
        <f>VLOOKUP(Tabella55[[#This Row],[DATA]],Tabella50[], 4, 0)</f>
        <v>310.19900000000001</v>
      </c>
      <c r="H256">
        <f>VLOOKUP(Tabella55[[#This Row],[DATA]],Tabella50[], 5, 0)</f>
        <v>1244.8889999999999</v>
      </c>
      <c r="I256">
        <f>VLOOKUP(Tabella55[[#This Row],[DATA]],Tabella50[], 6, 0)</f>
        <v>4.6120000000000001</v>
      </c>
      <c r="J256">
        <f>VLOOKUP(Tabella55[[#This Row],[DATA]],Tabella50[], 7, 0)</f>
        <v>7.1280000000000001</v>
      </c>
      <c r="K256">
        <f>VLOOKUP(Tabella55[[#This Row],[DATA]],Tabella50[], 8, 0)</f>
        <v>1.1100000000000001</v>
      </c>
      <c r="L256">
        <f>VLOOKUP(Tabella55[[#This Row],[DATA]],Tabella50[], 9, 0)</f>
        <v>0</v>
      </c>
      <c r="M256">
        <f>VLOOKUP(Tabella55[[#This Row],[DATA]],Tabella50[], 10, 0)</f>
        <v>0</v>
      </c>
      <c r="N256">
        <f>VLOOKUP(Tabella55[[#This Row],[DATA]],Tabella50[], 13, 0)</f>
        <v>0</v>
      </c>
      <c r="O256">
        <f>VLOOKUP(Tabella55[[#This Row],[DATA]],Tabella50[], 14, 0)</f>
        <v>0</v>
      </c>
      <c r="P256">
        <f>VLOOKUP(Tabella55[[#This Row],[DATA]],Tabella50[], 15, 0)</f>
        <v>5.5E-2</v>
      </c>
      <c r="Q256">
        <f>VLOOKUP(Tabella55[[#This Row],[DATA]],Tabella50[], 16, 0)</f>
        <v>0</v>
      </c>
      <c r="R256">
        <f>VLOOKUP(Tabella55[[#This Row],[DATA]],Tabella50[], 17, 0)</f>
        <v>0</v>
      </c>
      <c r="S256">
        <f>VLOOKUP(Tabella55[[#This Row],[DATA]],Tabella50[], 18, 0)</f>
        <v>0</v>
      </c>
      <c r="T256">
        <f>VLOOKUP(Tabella55[[#This Row],[DATA]],Tabella51[], 2, 0)</f>
        <v>67.13</v>
      </c>
      <c r="U256">
        <f>VLOOKUP(Tabella55[[#This Row],[DATA]],Tabella53[], 2, 0)</f>
        <v>59.35</v>
      </c>
      <c r="V256">
        <f>VLOOKUP(Tabella55[[#This Row],[DATA]],Tabella52[], 2, 0)</f>
        <v>51.93</v>
      </c>
      <c r="W256">
        <f>VLOOKUP(Tabella55[[#This Row],[DATA]],Tabella54[], 2, 0)</f>
        <v>0</v>
      </c>
      <c r="X256">
        <v>0</v>
      </c>
      <c r="Y256">
        <v>0</v>
      </c>
      <c r="Z256" s="25">
        <f>Tabella55[[#This Row],[vcz.xh]]-Q255</f>
        <v>-4.75</v>
      </c>
      <c r="AA256" s="25">
        <f>Tabella55[[#This Row],[vct.xh]]-R255</f>
        <v>-3.6</v>
      </c>
      <c r="AB256" s="25">
        <f>Tabella55[[#This Row],[vct.full.xh]]-S255</f>
        <v>-1.1499999999999999</v>
      </c>
      <c r="AE256" s="23">
        <v>44141</v>
      </c>
      <c r="AF256" s="14">
        <v>26314.736000000001</v>
      </c>
      <c r="AG256" s="14">
        <v>192.32400000000001</v>
      </c>
      <c r="AH256" s="14">
        <v>76.453000000000003</v>
      </c>
      <c r="AI256" s="14">
        <v>757.10299999999995</v>
      </c>
      <c r="AJ256" s="14">
        <v>4.2480000000000002</v>
      </c>
      <c r="AK256" s="14">
        <v>1.694</v>
      </c>
      <c r="AL256" s="14">
        <v>1.06</v>
      </c>
      <c r="AM256" s="14"/>
      <c r="AN256" s="14"/>
      <c r="AO256" s="14"/>
      <c r="AP256" s="14"/>
      <c r="AQ256" s="14"/>
      <c r="AR256" s="14"/>
      <c r="AS256">
        <f>VLOOKUP(Tabella43[[#This Row],[DATA]],Tabella37[], 15, 0)</f>
        <v>0.10299999999999999</v>
      </c>
      <c r="AT256" s="14"/>
      <c r="AU256" s="14"/>
      <c r="AV256" s="15"/>
      <c r="AX256" s="24">
        <v>44085</v>
      </c>
      <c r="AY256">
        <v>69.91</v>
      </c>
      <c r="BA256" s="24">
        <v>44085</v>
      </c>
      <c r="BB256">
        <v>64.319999999999993</v>
      </c>
      <c r="BD256" s="24">
        <v>44085</v>
      </c>
      <c r="BE256">
        <v>66.37</v>
      </c>
      <c r="BG256" s="24">
        <v>44085</v>
      </c>
      <c r="BH256">
        <v>50</v>
      </c>
    </row>
    <row r="257" spans="1:60" x14ac:dyDescent="0.3">
      <c r="A257" s="1">
        <v>44264</v>
      </c>
      <c r="B257" s="61">
        <v>111331</v>
      </c>
      <c r="C257" s="7">
        <v>229.49167216358839</v>
      </c>
      <c r="D257" s="39">
        <v>6.4791637066605188E-3</v>
      </c>
      <c r="E257">
        <f>VLOOKUP(Tabella55[[#This Row],[DATA]],Tabella50[], 2, 0)</f>
        <v>51975.56</v>
      </c>
      <c r="F257">
        <f>VLOOKUP(Tabella55[[#This Row],[DATA]],Tabella50[], 3, 0)</f>
        <v>330.68299999999999</v>
      </c>
      <c r="G257">
        <f>VLOOKUP(Tabella55[[#This Row],[DATA]],Tabella50[], 4, 0)</f>
        <v>317.435</v>
      </c>
      <c r="H257">
        <f>VLOOKUP(Tabella55[[#This Row],[DATA]],Tabella50[], 5, 0)</f>
        <v>1254.104</v>
      </c>
      <c r="I257">
        <f>VLOOKUP(Tabella55[[#This Row],[DATA]],Tabella50[], 6, 0)</f>
        <v>9.2149999999999999</v>
      </c>
      <c r="J257">
        <f>VLOOKUP(Tabella55[[#This Row],[DATA]],Tabella50[], 7, 0)</f>
        <v>7.3490000000000002</v>
      </c>
      <c r="K257">
        <f>VLOOKUP(Tabella55[[#This Row],[DATA]],Tabella50[], 8, 0)</f>
        <v>1.1000000000000001</v>
      </c>
      <c r="L257">
        <f>VLOOKUP(Tabella55[[#This Row],[DATA]],Tabella50[], 9, 0)</f>
        <v>0</v>
      </c>
      <c r="M257">
        <f>VLOOKUP(Tabella55[[#This Row],[DATA]],Tabella50[], 10, 0)</f>
        <v>0</v>
      </c>
      <c r="N257">
        <f>VLOOKUP(Tabella55[[#This Row],[DATA]],Tabella50[], 13, 0)</f>
        <v>0</v>
      </c>
      <c r="O257">
        <f>VLOOKUP(Tabella55[[#This Row],[DATA]],Tabella50[], 14, 0)</f>
        <v>0</v>
      </c>
      <c r="P257">
        <f>VLOOKUP(Tabella55[[#This Row],[DATA]],Tabella50[], 15, 0)</f>
        <v>5.7000000000000002E-2</v>
      </c>
      <c r="Q257">
        <f>VLOOKUP(Tabella55[[#This Row],[DATA]],Tabella50[], 16, 0)</f>
        <v>0</v>
      </c>
      <c r="R257">
        <f>VLOOKUP(Tabella55[[#This Row],[DATA]],Tabella50[], 17, 0)</f>
        <v>0</v>
      </c>
      <c r="S257">
        <f>VLOOKUP(Tabella55[[#This Row],[DATA]],Tabella50[], 18, 0)</f>
        <v>0</v>
      </c>
      <c r="T257">
        <f>VLOOKUP(Tabella55[[#This Row],[DATA]],Tabella51[], 2, 0)</f>
        <v>67.13</v>
      </c>
      <c r="U257">
        <f>VLOOKUP(Tabella55[[#This Row],[DATA]],Tabella53[], 2, 0)</f>
        <v>59.35</v>
      </c>
      <c r="V257">
        <f>VLOOKUP(Tabella55[[#This Row],[DATA]],Tabella52[], 2, 0)</f>
        <v>51.93</v>
      </c>
      <c r="W257">
        <f>VLOOKUP(Tabella55[[#This Row],[DATA]],Tabella54[], 2, 0)</f>
        <v>0</v>
      </c>
      <c r="X257">
        <v>0</v>
      </c>
      <c r="Y257">
        <v>0</v>
      </c>
      <c r="Z257" s="25">
        <f>Tabella55[[#This Row],[vcz.xh]]-Q256</f>
        <v>0</v>
      </c>
      <c r="AA257" s="25">
        <f>Tabella55[[#This Row],[vct.xh]]-R256</f>
        <v>0</v>
      </c>
      <c r="AB257" s="25">
        <f>Tabella55[[#This Row],[vct.full.xh]]-S256</f>
        <v>0</v>
      </c>
      <c r="AE257" s="23">
        <v>44142</v>
      </c>
      <c r="AF257" s="16">
        <v>26419.319</v>
      </c>
      <c r="AG257" s="16">
        <v>104.583</v>
      </c>
      <c r="AH257" s="16">
        <v>78.745000000000005</v>
      </c>
      <c r="AI257" s="16">
        <v>758.29</v>
      </c>
      <c r="AJ257" s="16">
        <v>1.1870000000000001</v>
      </c>
      <c r="AK257" s="16">
        <v>1.5920000000000001</v>
      </c>
      <c r="AL257" s="16">
        <v>1.08</v>
      </c>
      <c r="AM257" s="16"/>
      <c r="AN257" s="16"/>
      <c r="AO257" s="16"/>
      <c r="AP257" s="16"/>
      <c r="AQ257" s="16"/>
      <c r="AR257" s="16"/>
      <c r="AS257">
        <f>VLOOKUP(Tabella43[[#This Row],[DATA]],Tabella37[], 15, 0)</f>
        <v>0.1</v>
      </c>
      <c r="AT257" s="16"/>
      <c r="AU257" s="16"/>
      <c r="AV257" s="17"/>
      <c r="AX257" s="24">
        <v>44086</v>
      </c>
      <c r="AY257">
        <v>69.91</v>
      </c>
      <c r="BA257" s="24">
        <v>44086</v>
      </c>
      <c r="BB257">
        <v>64.319999999999993</v>
      </c>
      <c r="BD257" s="24">
        <v>44086</v>
      </c>
      <c r="BE257">
        <v>66.37</v>
      </c>
      <c r="BG257" s="24">
        <v>44086</v>
      </c>
      <c r="BH257">
        <v>50</v>
      </c>
    </row>
    <row r="258" spans="1:60" x14ac:dyDescent="0.3">
      <c r="A258" s="3">
        <v>44265</v>
      </c>
      <c r="B258" s="60">
        <v>112776</v>
      </c>
      <c r="C258" s="8">
        <v>232.47031662269129</v>
      </c>
      <c r="D258" s="38">
        <v>1.2895804463489575E-2</v>
      </c>
      <c r="E258">
        <f>VLOOKUP(Tabella55[[#This Row],[DATA]],Tabella50[], 2, 0)</f>
        <v>52348.824000000001</v>
      </c>
      <c r="F258">
        <f>VLOOKUP(Tabella55[[#This Row],[DATA]],Tabella50[], 3, 0)</f>
        <v>373.26400000000001</v>
      </c>
      <c r="G258">
        <f>VLOOKUP(Tabella55[[#This Row],[DATA]],Tabella50[], 4, 0)</f>
        <v>322.89</v>
      </c>
      <c r="H258">
        <f>VLOOKUP(Tabella55[[#This Row],[DATA]],Tabella50[], 5, 0)</f>
        <v>1264.7860000000001</v>
      </c>
      <c r="I258">
        <f>VLOOKUP(Tabella55[[#This Row],[DATA]],Tabella50[], 6, 0)</f>
        <v>10.683</v>
      </c>
      <c r="J258">
        <f>VLOOKUP(Tabella55[[#This Row],[DATA]],Tabella50[], 7, 0)</f>
        <v>7.6</v>
      </c>
      <c r="K258">
        <f>VLOOKUP(Tabella55[[#This Row],[DATA]],Tabella50[], 8, 0)</f>
        <v>1.0900000000000001</v>
      </c>
      <c r="L258">
        <f>VLOOKUP(Tabella55[[#This Row],[DATA]],Tabella50[], 9, 0)</f>
        <v>0</v>
      </c>
      <c r="M258">
        <f>VLOOKUP(Tabella55[[#This Row],[DATA]],Tabella50[], 10, 0)</f>
        <v>0</v>
      </c>
      <c r="N258">
        <f>VLOOKUP(Tabella55[[#This Row],[DATA]],Tabella50[], 13, 0)</f>
        <v>0</v>
      </c>
      <c r="O258">
        <f>VLOOKUP(Tabella55[[#This Row],[DATA]],Tabella50[], 14, 0)</f>
        <v>0</v>
      </c>
      <c r="P258">
        <f>VLOOKUP(Tabella55[[#This Row],[DATA]],Tabella50[], 15, 0)</f>
        <v>6.0999999999999999E-2</v>
      </c>
      <c r="Q258">
        <f>VLOOKUP(Tabella55[[#This Row],[DATA]],Tabella50[], 16, 0)</f>
        <v>4.84</v>
      </c>
      <c r="R258">
        <f>VLOOKUP(Tabella55[[#This Row],[DATA]],Tabella50[], 17, 0)</f>
        <v>3.67</v>
      </c>
      <c r="S258">
        <f>VLOOKUP(Tabella55[[#This Row],[DATA]],Tabella50[], 18, 0)</f>
        <v>1.17</v>
      </c>
      <c r="T258">
        <f>VLOOKUP(Tabella55[[#This Row],[DATA]],Tabella51[], 2, 0)</f>
        <v>67.13</v>
      </c>
      <c r="U258">
        <f>VLOOKUP(Tabella55[[#This Row],[DATA]],Tabella53[], 2, 0)</f>
        <v>59.35</v>
      </c>
      <c r="V258">
        <f>VLOOKUP(Tabella55[[#This Row],[DATA]],Tabella52[], 2, 0)</f>
        <v>51.93</v>
      </c>
      <c r="W258">
        <f>VLOOKUP(Tabella55[[#This Row],[DATA]],Tabella54[], 2, 0)</f>
        <v>0</v>
      </c>
      <c r="X258">
        <v>0</v>
      </c>
      <c r="Y258">
        <v>0</v>
      </c>
      <c r="Z258" s="25">
        <f>Tabella55[[#This Row],[vcz.xh]]-Q257</f>
        <v>4.84</v>
      </c>
      <c r="AA258" s="25">
        <f>Tabella55[[#This Row],[vct.xh]]-R257</f>
        <v>3.67</v>
      </c>
      <c r="AB258" s="25">
        <f>Tabella55[[#This Row],[vct.full.xh]]-S257</f>
        <v>1.17</v>
      </c>
      <c r="AE258" s="23">
        <v>44143</v>
      </c>
      <c r="AF258" s="14">
        <v>26468.637999999999</v>
      </c>
      <c r="AG258" s="14">
        <v>49.319000000000003</v>
      </c>
      <c r="AH258" s="14">
        <v>79.048000000000002</v>
      </c>
      <c r="AI258" s="14">
        <v>758.88800000000003</v>
      </c>
      <c r="AJ258" s="14">
        <v>0.59799999999999998</v>
      </c>
      <c r="AK258" s="14">
        <v>1.5509999999999999</v>
      </c>
      <c r="AL258" s="14">
        <v>1.1000000000000001</v>
      </c>
      <c r="AM258" s="14"/>
      <c r="AN258" s="14"/>
      <c r="AO258" s="14"/>
      <c r="AP258" s="14"/>
      <c r="AQ258" s="14"/>
      <c r="AR258" s="14"/>
      <c r="AS258">
        <f>VLOOKUP(Tabella43[[#This Row],[DATA]],Tabella37[], 15, 0)</f>
        <v>9.8000000000000004E-2</v>
      </c>
      <c r="AT258" s="14"/>
      <c r="AU258" s="14"/>
      <c r="AV258" s="15"/>
      <c r="AX258" s="24">
        <v>44087</v>
      </c>
      <c r="AY258">
        <v>69.91</v>
      </c>
      <c r="BA258" s="24">
        <v>44087</v>
      </c>
      <c r="BB258">
        <v>64.319999999999993</v>
      </c>
      <c r="BD258" s="24">
        <v>44087</v>
      </c>
      <c r="BE258">
        <v>66.37</v>
      </c>
      <c r="BG258" s="24">
        <v>44087</v>
      </c>
      <c r="BH258">
        <v>50</v>
      </c>
    </row>
    <row r="259" spans="1:60" x14ac:dyDescent="0.3">
      <c r="A259" s="1">
        <v>44266</v>
      </c>
      <c r="B259" s="61">
        <v>114984</v>
      </c>
      <c r="C259" s="7">
        <v>237.02176781002638</v>
      </c>
      <c r="D259" s="39">
        <v>1.9389437780306502E-2</v>
      </c>
      <c r="E259">
        <f>VLOOKUP(Tabella55[[#This Row],[DATA]],Tabella50[], 2, 0)</f>
        <v>52701.226999999999</v>
      </c>
      <c r="F259">
        <f>VLOOKUP(Tabella55[[#This Row],[DATA]],Tabella50[], 3, 0)</f>
        <v>352.40300000000002</v>
      </c>
      <c r="G259">
        <f>VLOOKUP(Tabella55[[#This Row],[DATA]],Tabella50[], 4, 0)</f>
        <v>323.09699999999998</v>
      </c>
      <c r="H259">
        <f>VLOOKUP(Tabella55[[#This Row],[DATA]],Tabella50[], 5, 0)</f>
        <v>1275.221</v>
      </c>
      <c r="I259">
        <f>VLOOKUP(Tabella55[[#This Row],[DATA]],Tabella50[], 6, 0)</f>
        <v>10.435</v>
      </c>
      <c r="J259">
        <f>VLOOKUP(Tabella55[[#This Row],[DATA]],Tabella50[], 7, 0)</f>
        <v>7.9569999999999999</v>
      </c>
      <c r="K259">
        <f>VLOOKUP(Tabella55[[#This Row],[DATA]],Tabella50[], 8, 0)</f>
        <v>1.0900000000000001</v>
      </c>
      <c r="L259">
        <f>VLOOKUP(Tabella55[[#This Row],[DATA]],Tabella50[], 9, 0)</f>
        <v>0</v>
      </c>
      <c r="M259">
        <f>VLOOKUP(Tabella55[[#This Row],[DATA]],Tabella50[], 10, 0)</f>
        <v>0</v>
      </c>
      <c r="N259">
        <f>VLOOKUP(Tabella55[[#This Row],[DATA]],Tabella50[], 13, 0)</f>
        <v>0</v>
      </c>
      <c r="O259">
        <f>VLOOKUP(Tabella55[[#This Row],[DATA]],Tabella50[], 14, 0)</f>
        <v>0</v>
      </c>
      <c r="P259">
        <f>VLOOKUP(Tabella55[[#This Row],[DATA]],Tabella50[], 15, 0)</f>
        <v>6.7000000000000004E-2</v>
      </c>
      <c r="Q259">
        <f>VLOOKUP(Tabella55[[#This Row],[DATA]],Tabella50[], 16, 0)</f>
        <v>5.0199999999999996</v>
      </c>
      <c r="R259">
        <f>VLOOKUP(Tabella55[[#This Row],[DATA]],Tabella50[], 17, 0)</f>
        <v>3.78</v>
      </c>
      <c r="S259">
        <f>VLOOKUP(Tabella55[[#This Row],[DATA]],Tabella50[], 18, 0)</f>
        <v>1.24</v>
      </c>
      <c r="T259">
        <f>VLOOKUP(Tabella55[[#This Row],[DATA]],Tabella51[], 2, 0)</f>
        <v>67.13</v>
      </c>
      <c r="U259">
        <f>VLOOKUP(Tabella55[[#This Row],[DATA]],Tabella53[], 2, 0)</f>
        <v>59.35</v>
      </c>
      <c r="V259">
        <f>VLOOKUP(Tabella55[[#This Row],[DATA]],Tabella52[], 2, 0)</f>
        <v>51.93</v>
      </c>
      <c r="W259">
        <f>VLOOKUP(Tabella55[[#This Row],[DATA]],Tabella54[], 2, 0)</f>
        <v>0</v>
      </c>
      <c r="X259">
        <v>0</v>
      </c>
      <c r="Y259">
        <v>0</v>
      </c>
      <c r="Z259" s="25">
        <f>Tabella55[[#This Row],[vcz.xh]]-Q258</f>
        <v>0.17999999999999972</v>
      </c>
      <c r="AA259" s="25">
        <f>Tabella55[[#This Row],[vct.xh]]-R258</f>
        <v>0.10999999999999988</v>
      </c>
      <c r="AB259" s="25">
        <f>Tabella55[[#This Row],[vct.full.xh]]-S258</f>
        <v>7.0000000000000062E-2</v>
      </c>
      <c r="AE259" s="23">
        <v>44144</v>
      </c>
      <c r="AF259" s="16">
        <v>26519.653999999999</v>
      </c>
      <c r="AG259" s="16">
        <v>51.015999999999998</v>
      </c>
      <c r="AH259" s="16">
        <v>80.661000000000001</v>
      </c>
      <c r="AI259" s="16">
        <v>759.96699999999998</v>
      </c>
      <c r="AJ259" s="16">
        <v>1.079</v>
      </c>
      <c r="AK259" s="16">
        <v>1.585</v>
      </c>
      <c r="AL259" s="16">
        <v>1.1200000000000001</v>
      </c>
      <c r="AM259" s="16"/>
      <c r="AN259" s="16"/>
      <c r="AO259" s="16"/>
      <c r="AP259" s="16"/>
      <c r="AQ259" s="16"/>
      <c r="AR259" s="16"/>
      <c r="AS259">
        <f>VLOOKUP(Tabella43[[#This Row],[DATA]],Tabella37[], 15, 0)</f>
        <v>9.8000000000000004E-2</v>
      </c>
      <c r="AT259" s="16"/>
      <c r="AU259" s="16"/>
      <c r="AV259" s="17"/>
      <c r="AX259" s="24">
        <v>44088</v>
      </c>
      <c r="AY259">
        <v>69.91</v>
      </c>
      <c r="BA259" s="24">
        <v>44088</v>
      </c>
      <c r="BB259">
        <v>64.319999999999993</v>
      </c>
      <c r="BD259" s="24">
        <v>44088</v>
      </c>
      <c r="BE259">
        <v>66.37</v>
      </c>
      <c r="BG259" s="24">
        <v>44088</v>
      </c>
      <c r="BH259">
        <v>50</v>
      </c>
    </row>
    <row r="260" spans="1:60" x14ac:dyDescent="0.3">
      <c r="A260" s="3">
        <v>44267</v>
      </c>
      <c r="B260" s="60">
        <v>114160</v>
      </c>
      <c r="C260" s="8">
        <v>235.32321899736147</v>
      </c>
      <c r="D260" s="38">
        <v>-7.1920150803496717E-3</v>
      </c>
      <c r="E260">
        <f>VLOOKUP(Tabella55[[#This Row],[DATA]],Tabella50[], 2, 0)</f>
        <v>53101.534</v>
      </c>
      <c r="F260">
        <f>VLOOKUP(Tabella55[[#This Row],[DATA]],Tabella50[], 3, 0)</f>
        <v>400.30700000000002</v>
      </c>
      <c r="G260">
        <f>VLOOKUP(Tabella55[[#This Row],[DATA]],Tabella50[], 4, 0)</f>
        <v>329.88499999999999</v>
      </c>
      <c r="H260">
        <f>VLOOKUP(Tabella55[[#This Row],[DATA]],Tabella50[], 5, 0)</f>
        <v>1285.577</v>
      </c>
      <c r="I260">
        <f>VLOOKUP(Tabella55[[#This Row],[DATA]],Tabella50[], 6, 0)</f>
        <v>10.355</v>
      </c>
      <c r="J260">
        <f>VLOOKUP(Tabella55[[#This Row],[DATA]],Tabella50[], 7, 0)</f>
        <v>8.2349999999999994</v>
      </c>
      <c r="K260">
        <f>VLOOKUP(Tabella55[[#This Row],[DATA]],Tabella50[], 8, 0)</f>
        <v>1.0900000000000001</v>
      </c>
      <c r="L260">
        <f>VLOOKUP(Tabella55[[#This Row],[DATA]],Tabella50[], 9, 0)</f>
        <v>0</v>
      </c>
      <c r="M260">
        <f>VLOOKUP(Tabella55[[#This Row],[DATA]],Tabella50[], 10, 0)</f>
        <v>0</v>
      </c>
      <c r="N260">
        <f>VLOOKUP(Tabella55[[#This Row],[DATA]],Tabella50[], 13, 0)</f>
        <v>0</v>
      </c>
      <c r="O260">
        <f>VLOOKUP(Tabella55[[#This Row],[DATA]],Tabella50[], 14, 0)</f>
        <v>0</v>
      </c>
      <c r="P260">
        <f>VLOOKUP(Tabella55[[#This Row],[DATA]],Tabella50[], 15, 0)</f>
        <v>7.2999999999999995E-2</v>
      </c>
      <c r="Q260">
        <f>VLOOKUP(Tabella55[[#This Row],[DATA]],Tabella50[], 16, 0)</f>
        <v>5.21</v>
      </c>
      <c r="R260">
        <f>VLOOKUP(Tabella55[[#This Row],[DATA]],Tabella50[], 17, 0)</f>
        <v>3.91</v>
      </c>
      <c r="S260">
        <f>VLOOKUP(Tabella55[[#This Row],[DATA]],Tabella50[], 18, 0)</f>
        <v>1.3</v>
      </c>
      <c r="T260">
        <f>VLOOKUP(Tabella55[[#This Row],[DATA]],Tabella51[], 2, 0)</f>
        <v>67.13</v>
      </c>
      <c r="U260">
        <f>VLOOKUP(Tabella55[[#This Row],[DATA]],Tabella53[], 2, 0)</f>
        <v>59.35</v>
      </c>
      <c r="V260">
        <f>VLOOKUP(Tabella55[[#This Row],[DATA]],Tabella52[], 2, 0)</f>
        <v>51.93</v>
      </c>
      <c r="W260">
        <f>VLOOKUP(Tabella55[[#This Row],[DATA]],Tabella54[], 2, 0)</f>
        <v>0</v>
      </c>
      <c r="X260">
        <v>0</v>
      </c>
      <c r="Y260">
        <v>0</v>
      </c>
      <c r="Z260" s="25">
        <f>Tabella55[[#This Row],[vcz.xh]]-Q259</f>
        <v>0.19000000000000039</v>
      </c>
      <c r="AA260" s="25">
        <f>Tabella55[[#This Row],[vct.xh]]-R259</f>
        <v>0.13000000000000034</v>
      </c>
      <c r="AB260" s="25">
        <f>Tabella55[[#This Row],[vct.full.xh]]-S259</f>
        <v>6.0000000000000053E-2</v>
      </c>
      <c r="AE260" s="23">
        <v>44145</v>
      </c>
      <c r="AF260" s="14">
        <v>26631.681</v>
      </c>
      <c r="AG260" s="14">
        <v>112.027</v>
      </c>
      <c r="AH260" s="14">
        <v>88.757999999999996</v>
      </c>
      <c r="AI260" s="14">
        <v>760.78</v>
      </c>
      <c r="AJ260" s="14">
        <v>0.81299999999999994</v>
      </c>
      <c r="AK260" s="14">
        <v>1.5389999999999999</v>
      </c>
      <c r="AL260" s="14">
        <v>1.1399999999999999</v>
      </c>
      <c r="AM260" s="14"/>
      <c r="AN260" s="14"/>
      <c r="AO260" s="14"/>
      <c r="AP260" s="14"/>
      <c r="AQ260" s="14"/>
      <c r="AR260" s="14"/>
      <c r="AS260">
        <f>VLOOKUP(Tabella43[[#This Row],[DATA]],Tabella37[], 15, 0)</f>
        <v>9.6000000000000002E-2</v>
      </c>
      <c r="AT260" s="14"/>
      <c r="AU260" s="14"/>
      <c r="AV260" s="15"/>
      <c r="AX260" s="24">
        <v>44089</v>
      </c>
      <c r="AY260">
        <v>69.91</v>
      </c>
      <c r="BA260" s="24">
        <v>44089</v>
      </c>
      <c r="BB260">
        <v>64.319999999999993</v>
      </c>
      <c r="BD260" s="24">
        <v>44089</v>
      </c>
      <c r="BE260">
        <v>66.37</v>
      </c>
      <c r="BG260" s="24">
        <v>44089</v>
      </c>
      <c r="BH260">
        <v>50</v>
      </c>
    </row>
    <row r="261" spans="1:60" x14ac:dyDescent="0.3">
      <c r="A261" s="1">
        <v>44270</v>
      </c>
      <c r="B261" s="61">
        <v>114851</v>
      </c>
      <c r="C261" s="7">
        <v>236.74760883905014</v>
      </c>
      <c r="D261" s="39">
        <v>6.0346629377629815E-3</v>
      </c>
      <c r="E261">
        <f>VLOOKUP(Tabella55[[#This Row],[DATA]],Tabella50[], 2, 0)</f>
        <v>53831.599000000002</v>
      </c>
      <c r="F261">
        <f>VLOOKUP(Tabella55[[#This Row],[DATA]],Tabella50[], 3, 0)</f>
        <v>169.346</v>
      </c>
      <c r="G261">
        <f>VLOOKUP(Tabella55[[#This Row],[DATA]],Tabella50[], 4, 0)</f>
        <v>312.38900000000001</v>
      </c>
      <c r="H261">
        <f>VLOOKUP(Tabella55[[#This Row],[DATA]],Tabella50[], 5, 0)</f>
        <v>1305.115</v>
      </c>
      <c r="I261">
        <f>VLOOKUP(Tabella55[[#This Row],[DATA]],Tabella50[], 6, 0)</f>
        <v>4.9390000000000001</v>
      </c>
      <c r="J261">
        <f>VLOOKUP(Tabella55[[#This Row],[DATA]],Tabella50[], 7, 0)</f>
        <v>8.6039999999999992</v>
      </c>
      <c r="K261">
        <f>VLOOKUP(Tabella55[[#This Row],[DATA]],Tabella50[], 8, 0)</f>
        <v>1.08</v>
      </c>
      <c r="L261">
        <f>VLOOKUP(Tabella55[[#This Row],[DATA]],Tabella50[], 9, 0)</f>
        <v>0</v>
      </c>
      <c r="M261">
        <f>VLOOKUP(Tabella55[[#This Row],[DATA]],Tabella50[], 10, 0)</f>
        <v>0</v>
      </c>
      <c r="N261">
        <f>VLOOKUP(Tabella55[[#This Row],[DATA]],Tabella50[], 13, 0)</f>
        <v>0</v>
      </c>
      <c r="O261">
        <f>VLOOKUP(Tabella55[[#This Row],[DATA]],Tabella50[], 14, 0)</f>
        <v>0</v>
      </c>
      <c r="P261">
        <f>VLOOKUP(Tabella55[[#This Row],[DATA]],Tabella50[], 15, 0)</f>
        <v>7.8E-2</v>
      </c>
      <c r="Q261">
        <f>VLOOKUP(Tabella55[[#This Row],[DATA]],Tabella50[], 16, 0)</f>
        <v>5.56</v>
      </c>
      <c r="R261">
        <f>VLOOKUP(Tabella55[[#This Row],[DATA]],Tabella50[], 17, 0)</f>
        <v>4.17</v>
      </c>
      <c r="S261">
        <f>VLOOKUP(Tabella55[[#This Row],[DATA]],Tabella50[], 18, 0)</f>
        <v>1.39</v>
      </c>
      <c r="T261">
        <f>VLOOKUP(Tabella55[[#This Row],[DATA]],Tabella51[], 2, 0)</f>
        <v>67.13</v>
      </c>
      <c r="U261">
        <f>VLOOKUP(Tabella55[[#This Row],[DATA]],Tabella53[], 2, 0)</f>
        <v>59.35</v>
      </c>
      <c r="V261">
        <f>VLOOKUP(Tabella55[[#This Row],[DATA]],Tabella52[], 2, 0)</f>
        <v>51.93</v>
      </c>
      <c r="W261">
        <f>VLOOKUP(Tabella55[[#This Row],[DATA]],Tabella54[], 2, 0)</f>
        <v>0</v>
      </c>
      <c r="X261">
        <v>0</v>
      </c>
      <c r="Y261">
        <v>0</v>
      </c>
      <c r="Z261" s="25">
        <f>Tabella55[[#This Row],[vcz.xh]]-Q260</f>
        <v>0.34999999999999964</v>
      </c>
      <c r="AA261" s="25">
        <f>Tabella55[[#This Row],[vct.xh]]-R260</f>
        <v>0.25999999999999979</v>
      </c>
      <c r="AB261" s="25">
        <f>Tabella55[[#This Row],[vct.full.xh]]-S260</f>
        <v>8.9999999999999858E-2</v>
      </c>
      <c r="AE261" s="23">
        <v>44146</v>
      </c>
      <c r="AF261" s="16">
        <v>26859.047999999999</v>
      </c>
      <c r="AG261" s="16">
        <v>227.36699999999999</v>
      </c>
      <c r="AH261" s="16">
        <v>105.23399999999999</v>
      </c>
      <c r="AI261" s="16">
        <v>763.42499999999995</v>
      </c>
      <c r="AJ261" s="16">
        <v>2.645</v>
      </c>
      <c r="AK261" s="16">
        <v>1.51</v>
      </c>
      <c r="AL261" s="16">
        <v>1.1599999999999999</v>
      </c>
      <c r="AM261" s="16"/>
      <c r="AN261" s="16"/>
      <c r="AO261" s="16"/>
      <c r="AP261" s="16"/>
      <c r="AQ261" s="16"/>
      <c r="AR261" s="16"/>
      <c r="AS261">
        <f>VLOOKUP(Tabella43[[#This Row],[DATA]],Tabella37[], 15, 0)</f>
        <v>9.2999999999999999E-2</v>
      </c>
      <c r="AT261" s="16"/>
      <c r="AU261" s="16"/>
      <c r="AV261" s="17"/>
      <c r="AX261" s="24">
        <v>44090</v>
      </c>
      <c r="AY261">
        <v>69.91</v>
      </c>
      <c r="BA261" s="24">
        <v>44090</v>
      </c>
      <c r="BB261">
        <v>64.319999999999993</v>
      </c>
      <c r="BD261" s="24">
        <v>44090</v>
      </c>
      <c r="BE261">
        <v>66.37</v>
      </c>
      <c r="BG261" s="24">
        <v>44090</v>
      </c>
      <c r="BH261">
        <v>50</v>
      </c>
    </row>
    <row r="262" spans="1:60" x14ac:dyDescent="0.3">
      <c r="A262" s="3">
        <v>44271</v>
      </c>
      <c r="B262" s="60">
        <v>114019</v>
      </c>
      <c r="C262" s="8">
        <v>235.03256926121372</v>
      </c>
      <c r="D262" s="38">
        <v>-7.2705349325276631E-3</v>
      </c>
      <c r="E262">
        <f>VLOOKUP(Tabella55[[#This Row],[DATA]],Tabella50[], 2, 0)</f>
        <v>54223.788</v>
      </c>
      <c r="F262">
        <f>VLOOKUP(Tabella55[[#This Row],[DATA]],Tabella50[], 3, 0)</f>
        <v>392.19</v>
      </c>
      <c r="G262">
        <f>VLOOKUP(Tabella55[[#This Row],[DATA]],Tabella50[], 4, 0)</f>
        <v>321.17500000000001</v>
      </c>
      <c r="H262">
        <f>VLOOKUP(Tabella55[[#This Row],[DATA]],Tabella50[], 5, 0)</f>
        <v>1318.3910000000001</v>
      </c>
      <c r="I262">
        <f>VLOOKUP(Tabella55[[#This Row],[DATA]],Tabella50[], 6, 0)</f>
        <v>13.276</v>
      </c>
      <c r="J262">
        <f>VLOOKUP(Tabella55[[#This Row],[DATA]],Tabella50[], 7, 0)</f>
        <v>9.1839999999999993</v>
      </c>
      <c r="K262">
        <f>VLOOKUP(Tabella55[[#This Row],[DATA]],Tabella50[], 8, 0)</f>
        <v>1.07</v>
      </c>
      <c r="L262">
        <f>VLOOKUP(Tabella55[[#This Row],[DATA]],Tabella50[], 9, 0)</f>
        <v>0</v>
      </c>
      <c r="M262">
        <f>VLOOKUP(Tabella55[[#This Row],[DATA]],Tabella50[], 10, 0)</f>
        <v>0</v>
      </c>
      <c r="N262">
        <f>VLOOKUP(Tabella55[[#This Row],[DATA]],Tabella50[], 13, 0)</f>
        <v>0</v>
      </c>
      <c r="O262">
        <f>VLOOKUP(Tabella55[[#This Row],[DATA]],Tabella50[], 14, 0)</f>
        <v>0</v>
      </c>
      <c r="P262">
        <f>VLOOKUP(Tabella55[[#This Row],[DATA]],Tabella50[], 15, 0)</f>
        <v>8.7999999999999995E-2</v>
      </c>
      <c r="Q262">
        <f>VLOOKUP(Tabella55[[#This Row],[DATA]],Tabella50[], 16, 0)</f>
        <v>0</v>
      </c>
      <c r="R262">
        <f>VLOOKUP(Tabella55[[#This Row],[DATA]],Tabella50[], 17, 0)</f>
        <v>0</v>
      </c>
      <c r="S262">
        <f>VLOOKUP(Tabella55[[#This Row],[DATA]],Tabella50[], 18, 0)</f>
        <v>0</v>
      </c>
      <c r="T262">
        <f>VLOOKUP(Tabella55[[#This Row],[DATA]],Tabella51[], 2, 0)</f>
        <v>67.13</v>
      </c>
      <c r="U262">
        <f>VLOOKUP(Tabella55[[#This Row],[DATA]],Tabella53[], 2, 0)</f>
        <v>59.35</v>
      </c>
      <c r="V262">
        <f>VLOOKUP(Tabella55[[#This Row],[DATA]],Tabella52[], 2, 0)</f>
        <v>51.93</v>
      </c>
      <c r="W262">
        <f>VLOOKUP(Tabella55[[#This Row],[DATA]],Tabella54[], 2, 0)</f>
        <v>0</v>
      </c>
      <c r="X262">
        <v>0</v>
      </c>
      <c r="Y262">
        <v>0</v>
      </c>
      <c r="Z262" s="25">
        <f>Tabella55[[#This Row],[vcz.xh]]-Q261</f>
        <v>-5.56</v>
      </c>
      <c r="AA262" s="25">
        <f>Tabella55[[#This Row],[vct.xh]]-R261</f>
        <v>-4.17</v>
      </c>
      <c r="AB262" s="25">
        <f>Tabella55[[#This Row],[vct.full.xh]]-S261</f>
        <v>-1.39</v>
      </c>
      <c r="AE262" s="23">
        <v>44147</v>
      </c>
      <c r="AF262" s="14">
        <v>27017.565999999999</v>
      </c>
      <c r="AG262" s="14">
        <v>158.51900000000001</v>
      </c>
      <c r="AH262" s="14">
        <v>127.879</v>
      </c>
      <c r="AI262" s="14">
        <v>767.69200000000001</v>
      </c>
      <c r="AJ262" s="14">
        <v>4.266</v>
      </c>
      <c r="AK262" s="14">
        <v>2.12</v>
      </c>
      <c r="AL262" s="14">
        <v>1.17</v>
      </c>
      <c r="AM262" s="14"/>
      <c r="AN262" s="14"/>
      <c r="AO262" s="14"/>
      <c r="AP262" s="14"/>
      <c r="AQ262" s="14"/>
      <c r="AR262" s="14"/>
      <c r="AS262">
        <f>VLOOKUP(Tabella43[[#This Row],[DATA]],Tabella37[], 15, 0)</f>
        <v>9.1999999999999998E-2</v>
      </c>
      <c r="AT262" s="14"/>
      <c r="AU262" s="14"/>
      <c r="AV262" s="15"/>
      <c r="AX262" s="24">
        <v>44091</v>
      </c>
      <c r="AY262">
        <v>69.91</v>
      </c>
      <c r="BA262" s="24">
        <v>44091</v>
      </c>
      <c r="BB262">
        <v>64.319999999999993</v>
      </c>
      <c r="BD262" s="24">
        <v>44091</v>
      </c>
      <c r="BE262">
        <v>66.37</v>
      </c>
      <c r="BG262" s="24">
        <v>44091</v>
      </c>
      <c r="BH262">
        <v>50</v>
      </c>
    </row>
    <row r="263" spans="1:60" x14ac:dyDescent="0.3">
      <c r="A263" s="1">
        <v>44272</v>
      </c>
      <c r="B263" s="61">
        <v>116549</v>
      </c>
      <c r="C263" s="7">
        <v>240.24777374670185</v>
      </c>
      <c r="D263" s="39">
        <v>2.1946684262561481E-2</v>
      </c>
      <c r="E263">
        <f>VLOOKUP(Tabella55[[#This Row],[DATA]],Tabella50[], 2, 0)</f>
        <v>54645.777999999998</v>
      </c>
      <c r="F263">
        <f>VLOOKUP(Tabella55[[#This Row],[DATA]],Tabella50[], 3, 0)</f>
        <v>421.99</v>
      </c>
      <c r="G263">
        <f>VLOOKUP(Tabella55[[#This Row],[DATA]],Tabella50[], 4, 0)</f>
        <v>328.13600000000002</v>
      </c>
      <c r="H263">
        <f>VLOOKUP(Tabella55[[#This Row],[DATA]],Tabella50[], 5, 0)</f>
        <v>1330.7650000000001</v>
      </c>
      <c r="I263">
        <f>VLOOKUP(Tabella55[[#This Row],[DATA]],Tabella50[], 6, 0)</f>
        <v>12.374000000000001</v>
      </c>
      <c r="J263">
        <f>VLOOKUP(Tabella55[[#This Row],[DATA]],Tabella50[], 7, 0)</f>
        <v>9.4260000000000002</v>
      </c>
      <c r="K263">
        <f>VLOOKUP(Tabella55[[#This Row],[DATA]],Tabella50[], 8, 0)</f>
        <v>1.07</v>
      </c>
      <c r="L263">
        <f>VLOOKUP(Tabella55[[#This Row],[DATA]],Tabella50[], 9, 0)</f>
        <v>0</v>
      </c>
      <c r="M263">
        <f>VLOOKUP(Tabella55[[#This Row],[DATA]],Tabella50[], 10, 0)</f>
        <v>0</v>
      </c>
      <c r="N263">
        <f>VLOOKUP(Tabella55[[#This Row],[DATA]],Tabella50[], 13, 0)</f>
        <v>0</v>
      </c>
      <c r="O263">
        <f>VLOOKUP(Tabella55[[#This Row],[DATA]],Tabella50[], 14, 0)</f>
        <v>0</v>
      </c>
      <c r="P263">
        <f>VLOOKUP(Tabella55[[#This Row],[DATA]],Tabella50[], 15, 0)</f>
        <v>9.0999999999999998E-2</v>
      </c>
      <c r="Q263">
        <f>VLOOKUP(Tabella55[[#This Row],[DATA]],Tabella50[], 16, 0)</f>
        <v>5.93</v>
      </c>
      <c r="R263">
        <f>VLOOKUP(Tabella55[[#This Row],[DATA]],Tabella50[], 17, 0)</f>
        <v>4.42</v>
      </c>
      <c r="S263">
        <f>VLOOKUP(Tabella55[[#This Row],[DATA]],Tabella50[], 18, 0)</f>
        <v>1.51</v>
      </c>
      <c r="T263">
        <f>VLOOKUP(Tabella55[[#This Row],[DATA]],Tabella51[], 2, 0)</f>
        <v>70.83</v>
      </c>
      <c r="U263">
        <f>VLOOKUP(Tabella55[[#This Row],[DATA]],Tabella53[], 2, 0)</f>
        <v>61.73</v>
      </c>
      <c r="V263">
        <f>VLOOKUP(Tabella55[[#This Row],[DATA]],Tabella52[], 2, 0)</f>
        <v>54.01</v>
      </c>
      <c r="W263">
        <f>VLOOKUP(Tabella55[[#This Row],[DATA]],Tabella54[], 2, 0)</f>
        <v>0</v>
      </c>
      <c r="X263">
        <v>0</v>
      </c>
      <c r="Y263">
        <v>0</v>
      </c>
      <c r="Z263" s="25">
        <f>Tabella55[[#This Row],[vcz.xh]]-Q262</f>
        <v>5.93</v>
      </c>
      <c r="AA263" s="25">
        <f>Tabella55[[#This Row],[vct.xh]]-R262</f>
        <v>4.42</v>
      </c>
      <c r="AB263" s="25">
        <f>Tabella55[[#This Row],[vct.full.xh]]-S262</f>
        <v>1.51</v>
      </c>
      <c r="AE263" s="23">
        <v>44148</v>
      </c>
      <c r="AF263" s="16">
        <v>27153.412</v>
      </c>
      <c r="AG263" s="16">
        <v>135.845</v>
      </c>
      <c r="AH263" s="16">
        <v>119.81100000000001</v>
      </c>
      <c r="AI263" s="16">
        <v>769.82299999999998</v>
      </c>
      <c r="AJ263" s="16">
        <v>2.1309999999999998</v>
      </c>
      <c r="AK263" s="16">
        <v>1.8169999999999999</v>
      </c>
      <c r="AL263" s="16">
        <v>1.1599999999999999</v>
      </c>
      <c r="AM263" s="16"/>
      <c r="AN263" s="16"/>
      <c r="AO263" s="16"/>
      <c r="AP263" s="16"/>
      <c r="AQ263" s="16"/>
      <c r="AR263" s="16"/>
      <c r="AS263">
        <f>VLOOKUP(Tabella43[[#This Row],[DATA]],Tabella37[], 15, 0)</f>
        <v>0.09</v>
      </c>
      <c r="AT263" s="16"/>
      <c r="AU263" s="16"/>
      <c r="AV263" s="17"/>
      <c r="AX263" s="24">
        <v>44092</v>
      </c>
      <c r="AY263">
        <v>69.91</v>
      </c>
      <c r="BA263" s="24">
        <v>44092</v>
      </c>
      <c r="BB263">
        <v>64.319999999999993</v>
      </c>
      <c r="BD263" s="24">
        <v>44092</v>
      </c>
      <c r="BE263">
        <v>66.37</v>
      </c>
      <c r="BG263" s="24">
        <v>44092</v>
      </c>
      <c r="BH263">
        <v>50</v>
      </c>
    </row>
    <row r="264" spans="1:60" x14ac:dyDescent="0.3">
      <c r="A264" s="3">
        <v>44273</v>
      </c>
      <c r="B264" s="60">
        <v>114835</v>
      </c>
      <c r="C264" s="8">
        <v>236.71462730870712</v>
      </c>
      <c r="D264" s="38">
        <v>-1.4815469967999472E-2</v>
      </c>
      <c r="E264">
        <f>VLOOKUP(Tabella55[[#This Row],[DATA]],Tabella50[], 2, 0)</f>
        <v>55052.248</v>
      </c>
      <c r="F264">
        <f>VLOOKUP(Tabella55[[#This Row],[DATA]],Tabella50[], 3, 0)</f>
        <v>406.47</v>
      </c>
      <c r="G264">
        <f>VLOOKUP(Tabella55[[#This Row],[DATA]],Tabella50[], 4, 0)</f>
        <v>335.86</v>
      </c>
      <c r="H264">
        <f>VLOOKUP(Tabella55[[#This Row],[DATA]],Tabella50[], 5, 0)</f>
        <v>1343.4939999999999</v>
      </c>
      <c r="I264">
        <f>VLOOKUP(Tabella55[[#This Row],[DATA]],Tabella50[], 6, 0)</f>
        <v>12.728999999999999</v>
      </c>
      <c r="J264">
        <f>VLOOKUP(Tabella55[[#This Row],[DATA]],Tabella50[], 7, 0)</f>
        <v>9.7530000000000001</v>
      </c>
      <c r="K264">
        <f>VLOOKUP(Tabella55[[#This Row],[DATA]],Tabella50[], 8, 0)</f>
        <v>1.07</v>
      </c>
      <c r="L264">
        <f>VLOOKUP(Tabella55[[#This Row],[DATA]],Tabella50[], 9, 0)</f>
        <v>0</v>
      </c>
      <c r="M264">
        <f>VLOOKUP(Tabella55[[#This Row],[DATA]],Tabella50[], 10, 0)</f>
        <v>0</v>
      </c>
      <c r="N264">
        <f>VLOOKUP(Tabella55[[#This Row],[DATA]],Tabella50[], 13, 0)</f>
        <v>0</v>
      </c>
      <c r="O264">
        <f>VLOOKUP(Tabella55[[#This Row],[DATA]],Tabella50[], 14, 0)</f>
        <v>0</v>
      </c>
      <c r="P264">
        <f>VLOOKUP(Tabella55[[#This Row],[DATA]],Tabella50[], 15, 0)</f>
        <v>9.2999999999999999E-2</v>
      </c>
      <c r="Q264">
        <f>VLOOKUP(Tabella55[[#This Row],[DATA]],Tabella50[], 16, 0)</f>
        <v>6.08</v>
      </c>
      <c r="R264">
        <f>VLOOKUP(Tabella55[[#This Row],[DATA]],Tabella50[], 17, 0)</f>
        <v>4.54</v>
      </c>
      <c r="S264">
        <f>VLOOKUP(Tabella55[[#This Row],[DATA]],Tabella50[], 18, 0)</f>
        <v>1.54</v>
      </c>
      <c r="T264">
        <f>VLOOKUP(Tabella55[[#This Row],[DATA]],Tabella51[], 2, 0)</f>
        <v>70.83</v>
      </c>
      <c r="U264">
        <f>VLOOKUP(Tabella55[[#This Row],[DATA]],Tabella53[], 2, 0)</f>
        <v>61.73</v>
      </c>
      <c r="V264">
        <f>VLOOKUP(Tabella55[[#This Row],[DATA]],Tabella52[], 2, 0)</f>
        <v>55.57</v>
      </c>
      <c r="W264">
        <f>VLOOKUP(Tabella55[[#This Row],[DATA]],Tabella54[], 2, 0)</f>
        <v>12.5</v>
      </c>
      <c r="X264">
        <v>0</v>
      </c>
      <c r="Y264">
        <v>0</v>
      </c>
      <c r="Z264" s="25">
        <f>Tabella55[[#This Row],[vcz.xh]]-Q263</f>
        <v>0.15000000000000036</v>
      </c>
      <c r="AA264" s="25">
        <f>Tabella55[[#This Row],[vct.xh]]-R263</f>
        <v>0.12000000000000011</v>
      </c>
      <c r="AB264" s="25">
        <f>Tabella55[[#This Row],[vct.full.xh]]-S263</f>
        <v>3.0000000000000027E-2</v>
      </c>
      <c r="AE264" s="23">
        <v>44149</v>
      </c>
      <c r="AF264" s="14">
        <v>27332.421999999999</v>
      </c>
      <c r="AG264" s="14">
        <v>179.01</v>
      </c>
      <c r="AH264" s="14">
        <v>130.44300000000001</v>
      </c>
      <c r="AI264" s="14">
        <v>774.12699999999995</v>
      </c>
      <c r="AJ264" s="14">
        <v>4.3040000000000003</v>
      </c>
      <c r="AK264" s="14">
        <v>2.262</v>
      </c>
      <c r="AL264" s="14">
        <v>1.1599999999999999</v>
      </c>
      <c r="AM264" s="14"/>
      <c r="AN264" s="14"/>
      <c r="AO264" s="14"/>
      <c r="AP264" s="14"/>
      <c r="AQ264" s="14"/>
      <c r="AR264" s="14"/>
      <c r="AS264">
        <f>VLOOKUP(Tabella43[[#This Row],[DATA]],Tabella37[], 15, 0)</f>
        <v>8.5999999999999993E-2</v>
      </c>
      <c r="AT264" s="14"/>
      <c r="AU264" s="14"/>
      <c r="AV264" s="15"/>
      <c r="AX264" s="24">
        <v>44093</v>
      </c>
      <c r="AY264">
        <v>69.91</v>
      </c>
      <c r="BA264" s="24">
        <v>44093</v>
      </c>
      <c r="BB264">
        <v>64.319999999999993</v>
      </c>
      <c r="BD264" s="24">
        <v>44093</v>
      </c>
      <c r="BE264">
        <v>66.37</v>
      </c>
      <c r="BG264" s="24">
        <v>44093</v>
      </c>
      <c r="BH264">
        <v>50</v>
      </c>
    </row>
    <row r="265" spans="1:60" x14ac:dyDescent="0.3">
      <c r="A265" s="1">
        <v>44274</v>
      </c>
      <c r="B265" s="61">
        <v>116222</v>
      </c>
      <c r="C265" s="7">
        <v>239.57371372031662</v>
      </c>
      <c r="D265" s="39">
        <v>1.2005839772553544E-2</v>
      </c>
      <c r="E265">
        <f>VLOOKUP(Tabella55[[#This Row],[DATA]],Tabella50[], 2, 0)</f>
        <v>55475.485000000001</v>
      </c>
      <c r="F265">
        <f>VLOOKUP(Tabella55[[#This Row],[DATA]],Tabella50[], 3, 0)</f>
        <v>423.23700000000002</v>
      </c>
      <c r="G265">
        <f>VLOOKUP(Tabella55[[#This Row],[DATA]],Tabella50[], 4, 0)</f>
        <v>339.13600000000002</v>
      </c>
      <c r="H265">
        <f>VLOOKUP(Tabella55[[#This Row],[DATA]],Tabella50[], 5, 0)</f>
        <v>1356.6489999999999</v>
      </c>
      <c r="I265">
        <f>VLOOKUP(Tabella55[[#This Row],[DATA]],Tabella50[], 6, 0)</f>
        <v>13.154999999999999</v>
      </c>
      <c r="J265">
        <f>VLOOKUP(Tabella55[[#This Row],[DATA]],Tabella50[], 7, 0)</f>
        <v>10.153</v>
      </c>
      <c r="K265">
        <f>VLOOKUP(Tabella55[[#This Row],[DATA]],Tabella50[], 8, 0)</f>
        <v>1.07</v>
      </c>
      <c r="L265">
        <f>VLOOKUP(Tabella55[[#This Row],[DATA]],Tabella50[], 9, 0)</f>
        <v>0</v>
      </c>
      <c r="M265">
        <f>VLOOKUP(Tabella55[[#This Row],[DATA]],Tabella50[], 10, 0)</f>
        <v>0</v>
      </c>
      <c r="N265">
        <f>VLOOKUP(Tabella55[[#This Row],[DATA]],Tabella50[], 13, 0)</f>
        <v>0</v>
      </c>
      <c r="O265">
        <f>VLOOKUP(Tabella55[[#This Row],[DATA]],Tabella50[], 14, 0)</f>
        <v>0</v>
      </c>
      <c r="P265">
        <f>VLOOKUP(Tabella55[[#This Row],[DATA]],Tabella50[], 15, 0)</f>
        <v>9.4E-2</v>
      </c>
      <c r="Q265">
        <f>VLOOKUP(Tabella55[[#This Row],[DATA]],Tabella50[], 16, 0)</f>
        <v>6.23</v>
      </c>
      <c r="R265">
        <f>VLOOKUP(Tabella55[[#This Row],[DATA]],Tabella50[], 17, 0)</f>
        <v>4.66</v>
      </c>
      <c r="S265">
        <f>VLOOKUP(Tabella55[[#This Row],[DATA]],Tabella50[], 18, 0)</f>
        <v>1.57</v>
      </c>
      <c r="T265">
        <f>VLOOKUP(Tabella55[[#This Row],[DATA]],Tabella51[], 2, 0)</f>
        <v>70.83</v>
      </c>
      <c r="U265">
        <f>VLOOKUP(Tabella55[[#This Row],[DATA]],Tabella53[], 2, 0)</f>
        <v>61.73</v>
      </c>
      <c r="V265">
        <f>VLOOKUP(Tabella55[[#This Row],[DATA]],Tabella52[], 2, 0)</f>
        <v>55.57</v>
      </c>
      <c r="W265">
        <f>VLOOKUP(Tabella55[[#This Row],[DATA]],Tabella54[], 2, 0)</f>
        <v>12.5</v>
      </c>
      <c r="X265">
        <v>0</v>
      </c>
      <c r="Y265">
        <v>0</v>
      </c>
      <c r="Z265" s="25">
        <f>Tabella55[[#This Row],[vcz.xh]]-Q264</f>
        <v>0.15000000000000036</v>
      </c>
      <c r="AA265" s="25">
        <f>Tabella55[[#This Row],[vct.xh]]-R264</f>
        <v>0.12000000000000011</v>
      </c>
      <c r="AB265" s="25">
        <f>Tabella55[[#This Row],[vct.full.xh]]-S264</f>
        <v>3.0000000000000027E-2</v>
      </c>
      <c r="AE265" s="23">
        <v>44150</v>
      </c>
      <c r="AF265" s="16">
        <v>27398.471000000001</v>
      </c>
      <c r="AG265" s="16">
        <v>66.049000000000007</v>
      </c>
      <c r="AH265" s="16">
        <v>132.833</v>
      </c>
      <c r="AI265" s="16">
        <v>774.78099999999995</v>
      </c>
      <c r="AJ265" s="16">
        <v>0.65400000000000003</v>
      </c>
      <c r="AK265" s="16">
        <v>2.27</v>
      </c>
      <c r="AL265" s="16">
        <v>1.1599999999999999</v>
      </c>
      <c r="AM265" s="16"/>
      <c r="AN265" s="16"/>
      <c r="AO265" s="16"/>
      <c r="AP265" s="16"/>
      <c r="AQ265" s="16"/>
      <c r="AR265" s="16"/>
      <c r="AS265">
        <f>VLOOKUP(Tabella43[[#This Row],[DATA]],Tabella37[], 15, 0)</f>
        <v>8.3000000000000004E-2</v>
      </c>
      <c r="AT265" s="16"/>
      <c r="AU265" s="16"/>
      <c r="AV265" s="17"/>
      <c r="AX265" s="24">
        <v>44094</v>
      </c>
      <c r="AY265">
        <v>69.91</v>
      </c>
      <c r="BA265" s="24">
        <v>44094</v>
      </c>
      <c r="BB265">
        <v>64.319999999999993</v>
      </c>
      <c r="BD265" s="24">
        <v>44094</v>
      </c>
      <c r="BE265">
        <v>66.37</v>
      </c>
      <c r="BG265" s="24">
        <v>44094</v>
      </c>
      <c r="BH265">
        <v>50</v>
      </c>
    </row>
    <row r="266" spans="1:60" x14ac:dyDescent="0.3">
      <c r="A266" s="3">
        <v>44277</v>
      </c>
      <c r="B266" s="60">
        <v>114979</v>
      </c>
      <c r="C266" s="8">
        <v>237.01146108179421</v>
      </c>
      <c r="D266" s="38">
        <v>-1.0752652248331695E-2</v>
      </c>
      <c r="E266">
        <f>VLOOKUP(Tabella55[[#This Row],[DATA]],Tabella50[], 2, 0)</f>
        <v>56298.576000000001</v>
      </c>
      <c r="F266">
        <f>VLOOKUP(Tabella55[[#This Row],[DATA]],Tabella50[], 3, 0)</f>
        <v>230.34800000000001</v>
      </c>
      <c r="G266">
        <f>VLOOKUP(Tabella55[[#This Row],[DATA]],Tabella50[], 4, 0)</f>
        <v>352.42500000000001</v>
      </c>
      <c r="H266">
        <f>VLOOKUP(Tabella55[[#This Row],[DATA]],Tabella50[], 5, 0)</f>
        <v>1380.5329999999999</v>
      </c>
      <c r="I266">
        <f>VLOOKUP(Tabella55[[#This Row],[DATA]],Tabella50[], 6, 0)</f>
        <v>6.4630000000000001</v>
      </c>
      <c r="J266">
        <f>VLOOKUP(Tabella55[[#This Row],[DATA]],Tabella50[], 7, 0)</f>
        <v>10.773999999999999</v>
      </c>
      <c r="K266">
        <f>VLOOKUP(Tabella55[[#This Row],[DATA]],Tabella50[], 8, 0)</f>
        <v>1.05</v>
      </c>
      <c r="L266">
        <f>VLOOKUP(Tabella55[[#This Row],[DATA]],Tabella50[], 9, 0)</f>
        <v>0</v>
      </c>
      <c r="M266">
        <f>VLOOKUP(Tabella55[[#This Row],[DATA]],Tabella50[], 10, 0)</f>
        <v>0</v>
      </c>
      <c r="N266">
        <f>VLOOKUP(Tabella55[[#This Row],[DATA]],Tabella50[], 13, 0)</f>
        <v>0</v>
      </c>
      <c r="O266">
        <f>VLOOKUP(Tabella55[[#This Row],[DATA]],Tabella50[], 14, 0)</f>
        <v>0</v>
      </c>
      <c r="P266">
        <f>VLOOKUP(Tabella55[[#This Row],[DATA]],Tabella50[], 15, 0)</f>
        <v>0.10100000000000001</v>
      </c>
      <c r="Q266">
        <f>VLOOKUP(Tabella55[[#This Row],[DATA]],Tabella50[], 16, 0)</f>
        <v>6.6</v>
      </c>
      <c r="R266">
        <f>VLOOKUP(Tabella55[[#This Row],[DATA]],Tabella50[], 17, 0)</f>
        <v>4.96</v>
      </c>
      <c r="S266">
        <f>VLOOKUP(Tabella55[[#This Row],[DATA]],Tabella50[], 18, 0)</f>
        <v>1.64</v>
      </c>
      <c r="T266">
        <f>VLOOKUP(Tabella55[[#This Row],[DATA]],Tabella51[], 2, 0)</f>
        <v>70.83</v>
      </c>
      <c r="U266">
        <f>VLOOKUP(Tabella55[[#This Row],[DATA]],Tabella53[], 2, 0)</f>
        <v>61.73</v>
      </c>
      <c r="V266">
        <f>VLOOKUP(Tabella55[[#This Row],[DATA]],Tabella52[], 2, 0)</f>
        <v>55.57</v>
      </c>
      <c r="W266">
        <f>VLOOKUP(Tabella55[[#This Row],[DATA]],Tabella54[], 2, 0)</f>
        <v>12.5</v>
      </c>
      <c r="X266">
        <v>0</v>
      </c>
      <c r="Y266">
        <v>0</v>
      </c>
      <c r="Z266" s="25">
        <f>Tabella55[[#This Row],[vcz.xh]]-Q265</f>
        <v>0.36999999999999922</v>
      </c>
      <c r="AA266" s="25">
        <f>Tabella55[[#This Row],[vct.xh]]-R265</f>
        <v>0.29999999999999982</v>
      </c>
      <c r="AB266" s="25">
        <f>Tabella55[[#This Row],[vct.full.xh]]-S265</f>
        <v>6.999999999999984E-2</v>
      </c>
      <c r="AE266" s="23">
        <v>44151</v>
      </c>
      <c r="AF266" s="14">
        <v>27460.954000000002</v>
      </c>
      <c r="AG266" s="14">
        <v>62.482999999999997</v>
      </c>
      <c r="AH266" s="14">
        <v>134.471</v>
      </c>
      <c r="AI266" s="14">
        <v>775.79</v>
      </c>
      <c r="AJ266" s="14">
        <v>1.0089999999999999</v>
      </c>
      <c r="AK266" s="14">
        <v>2.2599999999999998</v>
      </c>
      <c r="AL266" s="14">
        <v>1.1499999999999999</v>
      </c>
      <c r="AM266" s="14"/>
      <c r="AN266" s="14"/>
      <c r="AO266" s="14"/>
      <c r="AP266" s="14"/>
      <c r="AQ266" s="14"/>
      <c r="AR266" s="14"/>
      <c r="AS266">
        <f>VLOOKUP(Tabella43[[#This Row],[DATA]],Tabella37[], 15, 0)</f>
        <v>7.3999999999999996E-2</v>
      </c>
      <c r="AT266" s="14"/>
      <c r="AU266" s="14"/>
      <c r="AV266" s="15"/>
      <c r="AX266" s="24">
        <v>44095</v>
      </c>
      <c r="AY266">
        <v>69.91</v>
      </c>
      <c r="BA266" s="24">
        <v>44095</v>
      </c>
      <c r="BB266">
        <v>64.319999999999993</v>
      </c>
      <c r="BD266" s="24">
        <v>44095</v>
      </c>
      <c r="BE266">
        <v>66.37</v>
      </c>
      <c r="BG266" s="24">
        <v>44095</v>
      </c>
      <c r="BH266">
        <v>50</v>
      </c>
    </row>
    <row r="267" spans="1:60" x14ac:dyDescent="0.3">
      <c r="A267" s="1">
        <v>44278</v>
      </c>
      <c r="B267" s="61">
        <v>113262</v>
      </c>
      <c r="C267" s="7">
        <v>233.47213060686016</v>
      </c>
      <c r="D267" s="39">
        <v>-1.5045783977948288E-2</v>
      </c>
      <c r="E267">
        <f>VLOOKUP(Tabella55[[#This Row],[DATA]],Tabella50[], 2, 0)</f>
        <v>56684.069000000003</v>
      </c>
      <c r="F267">
        <f>VLOOKUP(Tabella55[[#This Row],[DATA]],Tabella50[], 3, 0)</f>
        <v>385.49299999999999</v>
      </c>
      <c r="G267">
        <f>VLOOKUP(Tabella55[[#This Row],[DATA]],Tabella50[], 4, 0)</f>
        <v>351.46899999999999</v>
      </c>
      <c r="H267">
        <f>VLOOKUP(Tabella55[[#This Row],[DATA]],Tabella50[], 5, 0)</f>
        <v>1395.7249999999999</v>
      </c>
      <c r="I267">
        <f>VLOOKUP(Tabella55[[#This Row],[DATA]],Tabella50[], 6, 0)</f>
        <v>15.192</v>
      </c>
      <c r="J267">
        <f>VLOOKUP(Tabella55[[#This Row],[DATA]],Tabella50[], 7, 0)</f>
        <v>11.048</v>
      </c>
      <c r="K267">
        <f>VLOOKUP(Tabella55[[#This Row],[DATA]],Tabella50[], 8, 0)</f>
        <v>1.04</v>
      </c>
      <c r="L267">
        <f>VLOOKUP(Tabella55[[#This Row],[DATA]],Tabella50[], 9, 0)</f>
        <v>0</v>
      </c>
      <c r="M267">
        <f>VLOOKUP(Tabella55[[#This Row],[DATA]],Tabella50[], 10, 0)</f>
        <v>0</v>
      </c>
      <c r="N267">
        <f>VLOOKUP(Tabella55[[#This Row],[DATA]],Tabella50[], 13, 0)</f>
        <v>0</v>
      </c>
      <c r="O267">
        <f>VLOOKUP(Tabella55[[#This Row],[DATA]],Tabella50[], 14, 0)</f>
        <v>0</v>
      </c>
      <c r="P267">
        <f>VLOOKUP(Tabella55[[#This Row],[DATA]],Tabella50[], 15, 0)</f>
        <v>0.10100000000000001</v>
      </c>
      <c r="Q267">
        <f>VLOOKUP(Tabella55[[#This Row],[DATA]],Tabella50[], 16, 0)</f>
        <v>7.11</v>
      </c>
      <c r="R267">
        <f>VLOOKUP(Tabella55[[#This Row],[DATA]],Tabella50[], 17, 0)</f>
        <v>5.4</v>
      </c>
      <c r="S267">
        <f>VLOOKUP(Tabella55[[#This Row],[DATA]],Tabella50[], 18, 0)</f>
        <v>1.71</v>
      </c>
      <c r="T267">
        <f>VLOOKUP(Tabella55[[#This Row],[DATA]],Tabella51[], 2, 0)</f>
        <v>70.83</v>
      </c>
      <c r="U267">
        <f>VLOOKUP(Tabella55[[#This Row],[DATA]],Tabella53[], 2, 0)</f>
        <v>61.73</v>
      </c>
      <c r="V267">
        <f>VLOOKUP(Tabella55[[#This Row],[DATA]],Tabella52[], 2, 0)</f>
        <v>55.57</v>
      </c>
      <c r="W267">
        <f>VLOOKUP(Tabella55[[#This Row],[DATA]],Tabella54[], 2, 0)</f>
        <v>12.5</v>
      </c>
      <c r="X267">
        <v>0</v>
      </c>
      <c r="Y267">
        <v>0</v>
      </c>
      <c r="Z267" s="25">
        <f>Tabella55[[#This Row],[vcz.xh]]-Q266</f>
        <v>0.51000000000000068</v>
      </c>
      <c r="AA267" s="25">
        <f>Tabella55[[#This Row],[vct.xh]]-R266</f>
        <v>0.44000000000000039</v>
      </c>
      <c r="AB267" s="25">
        <f>Tabella55[[#This Row],[vct.full.xh]]-S266</f>
        <v>7.0000000000000062E-2</v>
      </c>
      <c r="AE267" s="23">
        <v>44152</v>
      </c>
      <c r="AF267" s="16">
        <v>27625.883999999998</v>
      </c>
      <c r="AG267" s="16">
        <v>164.93</v>
      </c>
      <c r="AH267" s="16">
        <v>142.029</v>
      </c>
      <c r="AI267" s="16">
        <v>778.99099999999999</v>
      </c>
      <c r="AJ267" s="16">
        <v>3.2010000000000001</v>
      </c>
      <c r="AK267" s="16">
        <v>2.6019999999999999</v>
      </c>
      <c r="AL267" s="16">
        <v>1.1499999999999999</v>
      </c>
      <c r="AM267" s="16"/>
      <c r="AN267" s="16"/>
      <c r="AO267" s="16"/>
      <c r="AP267" s="16"/>
      <c r="AQ267" s="16"/>
      <c r="AR267" s="16"/>
      <c r="AS267">
        <f>VLOOKUP(Tabella43[[#This Row],[DATA]],Tabella37[], 15, 0)</f>
        <v>7.1999999999999995E-2</v>
      </c>
      <c r="AT267" s="16"/>
      <c r="AU267" s="16"/>
      <c r="AV267" s="17"/>
      <c r="AX267" s="24">
        <v>44096</v>
      </c>
      <c r="AY267">
        <v>69.91</v>
      </c>
      <c r="BA267" s="24">
        <v>44096</v>
      </c>
      <c r="BB267">
        <v>64.319999999999993</v>
      </c>
      <c r="BD267" s="24">
        <v>44096</v>
      </c>
      <c r="BE267">
        <v>66.37</v>
      </c>
      <c r="BG267" s="24">
        <v>44096</v>
      </c>
      <c r="BH267">
        <v>50</v>
      </c>
    </row>
    <row r="268" spans="1:60" x14ac:dyDescent="0.3">
      <c r="A268" s="3">
        <v>44279</v>
      </c>
      <c r="B268" s="60">
        <v>112064</v>
      </c>
      <c r="C268" s="8">
        <v>231.00263852242745</v>
      </c>
      <c r="D268" s="38">
        <v>-1.0633582351265023E-2</v>
      </c>
      <c r="E268">
        <f>VLOOKUP(Tabella55[[#This Row],[DATA]],Tabella50[], 2, 0)</f>
        <v>57104.605000000003</v>
      </c>
      <c r="F268">
        <f>VLOOKUP(Tabella55[[#This Row],[DATA]],Tabella50[], 3, 0)</f>
        <v>420.536</v>
      </c>
      <c r="G268">
        <f>VLOOKUP(Tabella55[[#This Row],[DATA]],Tabella50[], 4, 0)</f>
        <v>351.26100000000002</v>
      </c>
      <c r="H268">
        <f>VLOOKUP(Tabella55[[#This Row],[DATA]],Tabella50[], 5, 0)</f>
        <v>1405.1130000000001</v>
      </c>
      <c r="I268">
        <f>VLOOKUP(Tabella55[[#This Row],[DATA]],Tabella50[], 6, 0)</f>
        <v>9.3879999999999999</v>
      </c>
      <c r="J268">
        <f>VLOOKUP(Tabella55[[#This Row],[DATA]],Tabella50[], 7, 0)</f>
        <v>10.621</v>
      </c>
      <c r="K268">
        <f>VLOOKUP(Tabella55[[#This Row],[DATA]],Tabella50[], 8, 0)</f>
        <v>1.04</v>
      </c>
      <c r="L268">
        <f>VLOOKUP(Tabella55[[#This Row],[DATA]],Tabella50[], 9, 0)</f>
        <v>0</v>
      </c>
      <c r="M268">
        <f>VLOOKUP(Tabella55[[#This Row],[DATA]],Tabella50[], 10, 0)</f>
        <v>0</v>
      </c>
      <c r="N268">
        <f>VLOOKUP(Tabella55[[#This Row],[DATA]],Tabella50[], 13, 0)</f>
        <v>0</v>
      </c>
      <c r="O268">
        <f>VLOOKUP(Tabella55[[#This Row],[DATA]],Tabella50[], 14, 0)</f>
        <v>0</v>
      </c>
      <c r="P268">
        <f>VLOOKUP(Tabella55[[#This Row],[DATA]],Tabella50[], 15, 0)</f>
        <v>0.106</v>
      </c>
      <c r="Q268">
        <f>VLOOKUP(Tabella55[[#This Row],[DATA]],Tabella50[], 16, 0)</f>
        <v>7.45</v>
      </c>
      <c r="R268">
        <f>VLOOKUP(Tabella55[[#This Row],[DATA]],Tabella50[], 17, 0)</f>
        <v>5.68</v>
      </c>
      <c r="S268">
        <f>VLOOKUP(Tabella55[[#This Row],[DATA]],Tabella50[], 18, 0)</f>
        <v>1.77</v>
      </c>
      <c r="T268">
        <f>VLOOKUP(Tabella55[[#This Row],[DATA]],Tabella51[], 2, 0)</f>
        <v>70.83</v>
      </c>
      <c r="U268">
        <f>VLOOKUP(Tabella55[[#This Row],[DATA]],Tabella53[], 2, 0)</f>
        <v>61.73</v>
      </c>
      <c r="V268">
        <f>VLOOKUP(Tabella55[[#This Row],[DATA]],Tabella52[], 2, 0)</f>
        <v>55.57</v>
      </c>
      <c r="W268">
        <f>VLOOKUP(Tabella55[[#This Row],[DATA]],Tabella54[], 2, 0)</f>
        <v>12.5</v>
      </c>
      <c r="X268">
        <v>1</v>
      </c>
      <c r="Y268">
        <v>0</v>
      </c>
      <c r="Z268" s="25">
        <f>Tabella55[[#This Row],[vcz.xh]]-Q267</f>
        <v>0.33999999999999986</v>
      </c>
      <c r="AA268" s="25">
        <f>Tabella55[[#This Row],[vct.xh]]-R267</f>
        <v>0.27999999999999936</v>
      </c>
      <c r="AB268" s="25">
        <f>Tabella55[[#This Row],[vct.full.xh]]-S267</f>
        <v>6.0000000000000053E-2</v>
      </c>
      <c r="AE268" s="23">
        <v>44153</v>
      </c>
      <c r="AF268" s="14">
        <v>27785.192999999999</v>
      </c>
      <c r="AG268" s="14">
        <v>159.309</v>
      </c>
      <c r="AH268" s="14">
        <v>132.30600000000001</v>
      </c>
      <c r="AI268" s="14">
        <v>782.524</v>
      </c>
      <c r="AJ268" s="14">
        <v>3.5329999999999999</v>
      </c>
      <c r="AK268" s="14">
        <v>2.7280000000000002</v>
      </c>
      <c r="AL268" s="14">
        <v>1.1499999999999999</v>
      </c>
      <c r="AM268" s="14"/>
      <c r="AN268" s="14"/>
      <c r="AO268" s="14"/>
      <c r="AP268" s="14"/>
      <c r="AQ268" s="14"/>
      <c r="AR268" s="14"/>
      <c r="AS268">
        <f>VLOOKUP(Tabella43[[#This Row],[DATA]],Tabella37[], 15, 0)</f>
        <v>7.0999999999999994E-2</v>
      </c>
      <c r="AT268" s="14"/>
      <c r="AU268" s="14"/>
      <c r="AV268" s="15"/>
      <c r="AX268" s="24">
        <v>44097</v>
      </c>
      <c r="AY268">
        <v>67.13</v>
      </c>
      <c r="BA268" s="24">
        <v>44097</v>
      </c>
      <c r="BB268">
        <v>62.76</v>
      </c>
      <c r="BD268" s="24">
        <v>44097</v>
      </c>
      <c r="BE268">
        <v>64.58</v>
      </c>
      <c r="BG268" s="24">
        <v>44097</v>
      </c>
      <c r="BH268">
        <v>50</v>
      </c>
    </row>
    <row r="269" spans="1:60" x14ac:dyDescent="0.3">
      <c r="A269" s="1">
        <v>44280</v>
      </c>
      <c r="B269" s="61">
        <v>113750</v>
      </c>
      <c r="C269" s="7">
        <v>234.47806728232189</v>
      </c>
      <c r="D269" s="39">
        <v>1.493292116767312E-2</v>
      </c>
      <c r="E269">
        <f>VLOOKUP(Tabella55[[#This Row],[DATA]],Tabella50[], 2, 0)</f>
        <v>57572.648000000001</v>
      </c>
      <c r="F269">
        <f>VLOOKUP(Tabella55[[#This Row],[DATA]],Tabella50[], 3, 0)</f>
        <v>468.04199999999997</v>
      </c>
      <c r="G269">
        <f>VLOOKUP(Tabella55[[#This Row],[DATA]],Tabella50[], 4, 0)</f>
        <v>360.05700000000002</v>
      </c>
      <c r="H269">
        <f>VLOOKUP(Tabella55[[#This Row],[DATA]],Tabella50[], 5, 0)</f>
        <v>1418.09</v>
      </c>
      <c r="I269">
        <f>VLOOKUP(Tabella55[[#This Row],[DATA]],Tabella50[], 6, 0)</f>
        <v>12.977</v>
      </c>
      <c r="J269">
        <f>VLOOKUP(Tabella55[[#This Row],[DATA]],Tabella50[], 7, 0)</f>
        <v>10.657</v>
      </c>
      <c r="K269">
        <f>VLOOKUP(Tabella55[[#This Row],[DATA]],Tabella50[], 8, 0)</f>
        <v>1.03</v>
      </c>
      <c r="L269">
        <f>VLOOKUP(Tabella55[[#This Row],[DATA]],Tabella50[], 9, 0)</f>
        <v>0</v>
      </c>
      <c r="M269">
        <f>VLOOKUP(Tabella55[[#This Row],[DATA]],Tabella50[], 10, 0)</f>
        <v>0</v>
      </c>
      <c r="N269">
        <f>VLOOKUP(Tabella55[[#This Row],[DATA]],Tabella50[], 13, 0)</f>
        <v>0</v>
      </c>
      <c r="O269">
        <f>VLOOKUP(Tabella55[[#This Row],[DATA]],Tabella50[], 14, 0)</f>
        <v>0</v>
      </c>
      <c r="P269">
        <f>VLOOKUP(Tabella55[[#This Row],[DATA]],Tabella50[], 15, 0)</f>
        <v>0.108</v>
      </c>
      <c r="Q269">
        <f>VLOOKUP(Tabella55[[#This Row],[DATA]],Tabella50[], 16, 0)</f>
        <v>7.74</v>
      </c>
      <c r="R269">
        <f>VLOOKUP(Tabella55[[#This Row],[DATA]],Tabella50[], 17, 0)</f>
        <v>5.91</v>
      </c>
      <c r="S269">
        <f>VLOOKUP(Tabella55[[#This Row],[DATA]],Tabella50[], 18, 0)</f>
        <v>1.83</v>
      </c>
      <c r="T269">
        <f>VLOOKUP(Tabella55[[#This Row],[DATA]],Tabella51[], 2, 0)</f>
        <v>70.83</v>
      </c>
      <c r="U269">
        <f>VLOOKUP(Tabella55[[#This Row],[DATA]],Tabella53[], 2, 0)</f>
        <v>61.73</v>
      </c>
      <c r="V269">
        <f>VLOOKUP(Tabella55[[#This Row],[DATA]],Tabella52[], 2, 0)</f>
        <v>55.57</v>
      </c>
      <c r="W269">
        <f>VLOOKUP(Tabella55[[#This Row],[DATA]],Tabella54[], 2, 0)</f>
        <v>12.5</v>
      </c>
      <c r="X269">
        <v>0</v>
      </c>
      <c r="Y269">
        <v>0</v>
      </c>
      <c r="Z269" s="25">
        <f>Tabella55[[#This Row],[vcz.xh]]-Q268</f>
        <v>0.29000000000000004</v>
      </c>
      <c r="AA269" s="25">
        <f>Tabella55[[#This Row],[vct.xh]]-R268</f>
        <v>0.23000000000000043</v>
      </c>
      <c r="AB269" s="25">
        <f>Tabella55[[#This Row],[vct.full.xh]]-S268</f>
        <v>6.0000000000000053E-2</v>
      </c>
      <c r="AE269" s="23">
        <v>44154</v>
      </c>
      <c r="AF269" s="16">
        <v>27953.039000000001</v>
      </c>
      <c r="AG269" s="16">
        <v>167.846</v>
      </c>
      <c r="AH269" s="16">
        <v>133.63900000000001</v>
      </c>
      <c r="AI269" s="16">
        <v>785.35599999999999</v>
      </c>
      <c r="AJ269" s="16">
        <v>2.8319999999999999</v>
      </c>
      <c r="AK269" s="16">
        <v>2.5230000000000001</v>
      </c>
      <c r="AL269" s="16">
        <v>1.1499999999999999</v>
      </c>
      <c r="AM269" s="16"/>
      <c r="AN269" s="16"/>
      <c r="AO269" s="16"/>
      <c r="AP269" s="16"/>
      <c r="AQ269" s="16"/>
      <c r="AR269" s="16"/>
      <c r="AS269">
        <f>VLOOKUP(Tabella43[[#This Row],[DATA]],Tabella37[], 15, 0)</f>
        <v>7.2999999999999995E-2</v>
      </c>
      <c r="AT269" s="16"/>
      <c r="AU269" s="16"/>
      <c r="AV269" s="17"/>
      <c r="AX269" s="24">
        <v>44098</v>
      </c>
      <c r="AY269">
        <v>67.13</v>
      </c>
      <c r="BA269" s="24">
        <v>44098</v>
      </c>
      <c r="BB269">
        <v>62.76</v>
      </c>
      <c r="BD269" s="24">
        <v>44098</v>
      </c>
      <c r="BE269">
        <v>64.58</v>
      </c>
      <c r="BG269" s="24">
        <v>44098</v>
      </c>
      <c r="BH269">
        <v>50</v>
      </c>
    </row>
    <row r="270" spans="1:60" x14ac:dyDescent="0.3">
      <c r="A270" s="3">
        <v>44281</v>
      </c>
      <c r="B270" s="60">
        <v>114781</v>
      </c>
      <c r="C270" s="8">
        <v>236.60331464379948</v>
      </c>
      <c r="D270" s="38">
        <v>9.0229071304240346E-3</v>
      </c>
      <c r="E270">
        <f>VLOOKUP(Tabella55[[#This Row],[DATA]],Tabella50[], 2, 0)</f>
        <v>57966.328000000001</v>
      </c>
      <c r="F270">
        <f>VLOOKUP(Tabella55[[#This Row],[DATA]],Tabella50[], 3, 0)</f>
        <v>393.68</v>
      </c>
      <c r="G270">
        <f>VLOOKUP(Tabella55[[#This Row],[DATA]],Tabella50[], 4, 0)</f>
        <v>355.83499999999998</v>
      </c>
      <c r="H270">
        <f>VLOOKUP(Tabella55[[#This Row],[DATA]],Tabella50[], 5, 0)</f>
        <v>1435.1469999999999</v>
      </c>
      <c r="I270">
        <f>VLOOKUP(Tabella55[[#This Row],[DATA]],Tabella50[], 6, 0)</f>
        <v>17.056999999999999</v>
      </c>
      <c r="J270">
        <f>VLOOKUP(Tabella55[[#This Row],[DATA]],Tabella50[], 7, 0)</f>
        <v>11.214</v>
      </c>
      <c r="K270">
        <f>VLOOKUP(Tabella55[[#This Row],[DATA]],Tabella50[], 8, 0)</f>
        <v>1.03</v>
      </c>
      <c r="L270">
        <f>VLOOKUP(Tabella55[[#This Row],[DATA]],Tabella50[], 9, 0)</f>
        <v>0</v>
      </c>
      <c r="M270">
        <f>VLOOKUP(Tabella55[[#This Row],[DATA]],Tabella50[], 10, 0)</f>
        <v>0</v>
      </c>
      <c r="N270">
        <f>VLOOKUP(Tabella55[[#This Row],[DATA]],Tabella50[], 13, 0)</f>
        <v>0</v>
      </c>
      <c r="O270">
        <f>VLOOKUP(Tabella55[[#This Row],[DATA]],Tabella50[], 14, 0)</f>
        <v>0</v>
      </c>
      <c r="P270">
        <f>VLOOKUP(Tabella55[[#This Row],[DATA]],Tabella50[], 15, 0)</f>
        <v>0.10299999999999999</v>
      </c>
      <c r="Q270">
        <f>VLOOKUP(Tabella55[[#This Row],[DATA]],Tabella50[], 16, 0)</f>
        <v>7.96</v>
      </c>
      <c r="R270">
        <f>VLOOKUP(Tabella55[[#This Row],[DATA]],Tabella50[], 17, 0)</f>
        <v>6.1</v>
      </c>
      <c r="S270">
        <f>VLOOKUP(Tabella55[[#This Row],[DATA]],Tabella50[], 18, 0)</f>
        <v>1.86</v>
      </c>
      <c r="T270">
        <f>VLOOKUP(Tabella55[[#This Row],[DATA]],Tabella51[], 2, 0)</f>
        <v>70.83</v>
      </c>
      <c r="U270">
        <f>VLOOKUP(Tabella55[[#This Row],[DATA]],Tabella53[], 2, 0)</f>
        <v>61.73</v>
      </c>
      <c r="V270">
        <f>VLOOKUP(Tabella55[[#This Row],[DATA]],Tabella52[], 2, 0)</f>
        <v>55.57</v>
      </c>
      <c r="W270">
        <f>VLOOKUP(Tabella55[[#This Row],[DATA]],Tabella54[], 2, 0)</f>
        <v>12.5</v>
      </c>
      <c r="X270">
        <v>0</v>
      </c>
      <c r="Y270">
        <v>0</v>
      </c>
      <c r="Z270" s="25">
        <f>Tabella55[[#This Row],[vcz.xh]]-Q269</f>
        <v>0.21999999999999975</v>
      </c>
      <c r="AA270" s="25">
        <f>Tabella55[[#This Row],[vct.xh]]-R269</f>
        <v>0.1899999999999995</v>
      </c>
      <c r="AB270" s="25">
        <f>Tabella55[[#This Row],[vct.full.xh]]-S269</f>
        <v>3.0000000000000027E-2</v>
      </c>
      <c r="AE270" s="23">
        <v>44155</v>
      </c>
      <c r="AF270" s="14">
        <v>28132.47</v>
      </c>
      <c r="AG270" s="14">
        <v>179.43100000000001</v>
      </c>
      <c r="AH270" s="14">
        <v>139.86500000000001</v>
      </c>
      <c r="AI270" s="14">
        <v>787.93499999999995</v>
      </c>
      <c r="AJ270" s="14">
        <v>2.58</v>
      </c>
      <c r="AK270" s="14">
        <v>2.5880000000000001</v>
      </c>
      <c r="AL270" s="14">
        <v>1.1399999999999999</v>
      </c>
      <c r="AM270" s="14"/>
      <c r="AN270" s="14"/>
      <c r="AO270" s="14"/>
      <c r="AP270" s="14"/>
      <c r="AQ270" s="14"/>
      <c r="AR270" s="14"/>
      <c r="AS270">
        <f>VLOOKUP(Tabella43[[#This Row],[DATA]],Tabella37[], 15, 0)</f>
        <v>7.2999999999999995E-2</v>
      </c>
      <c r="AT270" s="14"/>
      <c r="AU270" s="14"/>
      <c r="AV270" s="15"/>
      <c r="AX270" s="24">
        <v>44099</v>
      </c>
      <c r="AY270">
        <v>67.13</v>
      </c>
      <c r="BA270" s="24">
        <v>44099</v>
      </c>
      <c r="BB270">
        <v>62.76</v>
      </c>
      <c r="BD270" s="24">
        <v>44099</v>
      </c>
      <c r="BE270">
        <v>64.58</v>
      </c>
      <c r="BG270" s="24">
        <v>44099</v>
      </c>
      <c r="BH270">
        <v>50</v>
      </c>
    </row>
    <row r="271" spans="1:60" x14ac:dyDescent="0.3">
      <c r="A271" s="1">
        <v>44284</v>
      </c>
      <c r="B271" s="61">
        <v>115419</v>
      </c>
      <c r="C271" s="7">
        <v>237.91845316622693</v>
      </c>
      <c r="D271" s="39">
        <v>5.5430202741001827E-3</v>
      </c>
      <c r="E271">
        <f>VLOOKUP(Tabella55[[#This Row],[DATA]],Tabella50[], 2, 0)</f>
        <v>58757.010999999999</v>
      </c>
      <c r="F271">
        <f>VLOOKUP(Tabella55[[#This Row],[DATA]],Tabella50[], 3, 0)</f>
        <v>181.90700000000001</v>
      </c>
      <c r="G271">
        <f>VLOOKUP(Tabella55[[#This Row],[DATA]],Tabella50[], 4, 0)</f>
        <v>351.20499999999998</v>
      </c>
      <c r="H271">
        <f>VLOOKUP(Tabella55[[#This Row],[DATA]],Tabella50[], 5, 0)</f>
        <v>1466.7090000000001</v>
      </c>
      <c r="I271">
        <f>VLOOKUP(Tabella55[[#This Row],[DATA]],Tabella50[], 6, 0)</f>
        <v>7.7569999999999997</v>
      </c>
      <c r="J271">
        <f>VLOOKUP(Tabella55[[#This Row],[DATA]],Tabella50[], 7, 0)</f>
        <v>12.311</v>
      </c>
      <c r="K271">
        <f>VLOOKUP(Tabella55[[#This Row],[DATA]],Tabella50[], 8, 0)</f>
        <v>1</v>
      </c>
      <c r="L271">
        <f>VLOOKUP(Tabella55[[#This Row],[DATA]],Tabella50[], 9, 0)</f>
        <v>0</v>
      </c>
      <c r="M271">
        <f>VLOOKUP(Tabella55[[#This Row],[DATA]],Tabella50[], 10, 0)</f>
        <v>0</v>
      </c>
      <c r="N271">
        <f>VLOOKUP(Tabella55[[#This Row],[DATA]],Tabella50[], 13, 0)</f>
        <v>0</v>
      </c>
      <c r="O271">
        <f>VLOOKUP(Tabella55[[#This Row],[DATA]],Tabella50[], 14, 0)</f>
        <v>0</v>
      </c>
      <c r="P271">
        <f>VLOOKUP(Tabella55[[#This Row],[DATA]],Tabella50[], 15, 0)</f>
        <v>0.104</v>
      </c>
      <c r="Q271">
        <f>VLOOKUP(Tabella55[[#This Row],[DATA]],Tabella50[], 16, 0)</f>
        <v>8.4499999999999993</v>
      </c>
      <c r="R271">
        <f>VLOOKUP(Tabella55[[#This Row],[DATA]],Tabella50[], 17, 0)</f>
        <v>6.54</v>
      </c>
      <c r="S271">
        <f>VLOOKUP(Tabella55[[#This Row],[DATA]],Tabella50[], 18, 0)</f>
        <v>1.91</v>
      </c>
      <c r="T271">
        <f>VLOOKUP(Tabella55[[#This Row],[DATA]],Tabella51[], 2, 0)</f>
        <v>70.83</v>
      </c>
      <c r="U271">
        <f>VLOOKUP(Tabella55[[#This Row],[DATA]],Tabella53[], 2, 0)</f>
        <v>61.73</v>
      </c>
      <c r="V271">
        <f>VLOOKUP(Tabella55[[#This Row],[DATA]],Tabella52[], 2, 0)</f>
        <v>55.57</v>
      </c>
      <c r="W271">
        <f>VLOOKUP(Tabella55[[#This Row],[DATA]],Tabella54[], 2, 0)</f>
        <v>12.5</v>
      </c>
      <c r="X271">
        <v>0</v>
      </c>
      <c r="Y271">
        <v>0</v>
      </c>
      <c r="Z271" s="25">
        <f>Tabella55[[#This Row],[vcz.xh]]-Q270</f>
        <v>0.48999999999999932</v>
      </c>
      <c r="AA271" s="25">
        <f>Tabella55[[#This Row],[vct.xh]]-R270</f>
        <v>0.44000000000000039</v>
      </c>
      <c r="AB271" s="25">
        <f>Tabella55[[#This Row],[vct.full.xh]]-S270</f>
        <v>4.9999999999999822E-2</v>
      </c>
      <c r="AE271" s="23">
        <v>44156</v>
      </c>
      <c r="AF271" s="16">
        <v>28284.914000000001</v>
      </c>
      <c r="AG271" s="16">
        <v>152.44399999999999</v>
      </c>
      <c r="AH271" s="16">
        <v>136.07</v>
      </c>
      <c r="AI271" s="16">
        <v>789.69200000000001</v>
      </c>
      <c r="AJ271" s="16">
        <v>1.7569999999999999</v>
      </c>
      <c r="AK271" s="16">
        <v>2.2240000000000002</v>
      </c>
      <c r="AL271" s="16">
        <v>1.1399999999999999</v>
      </c>
      <c r="AM271" s="16"/>
      <c r="AN271" s="16"/>
      <c r="AO271" s="16"/>
      <c r="AP271" s="16"/>
      <c r="AQ271" s="16"/>
      <c r="AR271" s="16"/>
      <c r="AS271">
        <f>VLOOKUP(Tabella43[[#This Row],[DATA]],Tabella37[], 15, 0)</f>
        <v>6.9000000000000006E-2</v>
      </c>
      <c r="AT271" s="16"/>
      <c r="AU271" s="16"/>
      <c r="AV271" s="17"/>
      <c r="AX271" s="24">
        <v>44100</v>
      </c>
      <c r="AY271">
        <v>67.13</v>
      </c>
      <c r="BA271" s="24">
        <v>44100</v>
      </c>
      <c r="BB271">
        <v>62.76</v>
      </c>
      <c r="BD271" s="24">
        <v>44100</v>
      </c>
      <c r="BE271">
        <v>64.58</v>
      </c>
      <c r="BG271" s="24">
        <v>44100</v>
      </c>
      <c r="BH271">
        <v>50</v>
      </c>
    </row>
    <row r="272" spans="1:60" x14ac:dyDescent="0.3">
      <c r="A272" s="3">
        <v>44285</v>
      </c>
      <c r="B272" s="60">
        <v>116850</v>
      </c>
      <c r="C272" s="8">
        <v>240.86823878627968</v>
      </c>
      <c r="D272" s="38">
        <v>1.2322075749282888E-2</v>
      </c>
      <c r="E272">
        <f>VLOOKUP(Tabella55[[#This Row],[DATA]],Tabella50[], 2, 0)</f>
        <v>59151.855000000003</v>
      </c>
      <c r="F272">
        <f>VLOOKUP(Tabella55[[#This Row],[DATA]],Tabella50[], 3, 0)</f>
        <v>394.84399999999999</v>
      </c>
      <c r="G272">
        <f>VLOOKUP(Tabella55[[#This Row],[DATA]],Tabella50[], 4, 0)</f>
        <v>352.541</v>
      </c>
      <c r="H272">
        <f>VLOOKUP(Tabella55[[#This Row],[DATA]],Tabella50[], 5, 0)</f>
        <v>1484.373</v>
      </c>
      <c r="I272">
        <f>VLOOKUP(Tabella55[[#This Row],[DATA]],Tabella50[], 6, 0)</f>
        <v>17.664000000000001</v>
      </c>
      <c r="J272">
        <f>VLOOKUP(Tabella55[[#This Row],[DATA]],Tabella50[], 7, 0)</f>
        <v>12.664</v>
      </c>
      <c r="K272">
        <f>VLOOKUP(Tabella55[[#This Row],[DATA]],Tabella50[], 8, 0)</f>
        <v>1</v>
      </c>
      <c r="L272">
        <f>VLOOKUP(Tabella55[[#This Row],[DATA]],Tabella50[], 9, 0)</f>
        <v>0</v>
      </c>
      <c r="M272">
        <f>VLOOKUP(Tabella55[[#This Row],[DATA]],Tabella50[], 10, 0)</f>
        <v>0</v>
      </c>
      <c r="N272">
        <f>VLOOKUP(Tabella55[[#This Row],[DATA]],Tabella50[], 13, 0)</f>
        <v>0</v>
      </c>
      <c r="O272">
        <f>VLOOKUP(Tabella55[[#This Row],[DATA]],Tabella50[], 14, 0)</f>
        <v>0</v>
      </c>
      <c r="P272">
        <f>VLOOKUP(Tabella55[[#This Row],[DATA]],Tabella50[], 15, 0)</f>
        <v>0.105</v>
      </c>
      <c r="Q272">
        <f>VLOOKUP(Tabella55[[#This Row],[DATA]],Tabella50[], 16, 0)</f>
        <v>8.52</v>
      </c>
      <c r="R272">
        <f>VLOOKUP(Tabella55[[#This Row],[DATA]],Tabella50[], 17, 0)</f>
        <v>6.59</v>
      </c>
      <c r="S272">
        <f>VLOOKUP(Tabella55[[#This Row],[DATA]],Tabella50[], 18, 0)</f>
        <v>1.92</v>
      </c>
      <c r="T272">
        <f>VLOOKUP(Tabella55[[#This Row],[DATA]],Tabella51[], 2, 0)</f>
        <v>70.83</v>
      </c>
      <c r="U272">
        <f>VLOOKUP(Tabella55[[#This Row],[DATA]],Tabella53[], 2, 0)</f>
        <v>61.73</v>
      </c>
      <c r="V272">
        <f>VLOOKUP(Tabella55[[#This Row],[DATA]],Tabella52[], 2, 0)</f>
        <v>55.57</v>
      </c>
      <c r="W272">
        <f>VLOOKUP(Tabella55[[#This Row],[DATA]],Tabella54[], 2, 0)</f>
        <v>12.5</v>
      </c>
      <c r="X272">
        <v>0</v>
      </c>
      <c r="Y272">
        <v>0</v>
      </c>
      <c r="Z272" s="25">
        <f>Tabella55[[#This Row],[vcz.xh]]-Q271</f>
        <v>7.0000000000000284E-2</v>
      </c>
      <c r="AA272" s="25">
        <f>Tabella55[[#This Row],[vct.xh]]-R271</f>
        <v>4.9999999999999822E-2</v>
      </c>
      <c r="AB272" s="25">
        <f>Tabella55[[#This Row],[vct.full.xh]]-S271</f>
        <v>1.0000000000000009E-2</v>
      </c>
      <c r="AE272" s="23">
        <v>44157</v>
      </c>
      <c r="AF272" s="14">
        <v>28371.901999999998</v>
      </c>
      <c r="AG272" s="14">
        <v>86.989000000000004</v>
      </c>
      <c r="AH272" s="14">
        <v>139.06200000000001</v>
      </c>
      <c r="AI272" s="14">
        <v>790.59900000000005</v>
      </c>
      <c r="AJ272" s="14">
        <v>0.90700000000000003</v>
      </c>
      <c r="AK272" s="14">
        <v>2.2599999999999998</v>
      </c>
      <c r="AL272" s="14">
        <v>1.1399999999999999</v>
      </c>
      <c r="AM272" s="14"/>
      <c r="AN272" s="14"/>
      <c r="AO272" s="14"/>
      <c r="AP272" s="14"/>
      <c r="AQ272" s="14"/>
      <c r="AR272" s="14"/>
      <c r="AS272">
        <f>VLOOKUP(Tabella43[[#This Row],[DATA]],Tabella37[], 15, 0)</f>
        <v>6.7000000000000004E-2</v>
      </c>
      <c r="AT272" s="14"/>
      <c r="AU272" s="14"/>
      <c r="AV272" s="15"/>
      <c r="AX272" s="24">
        <v>44101</v>
      </c>
      <c r="AY272">
        <v>67.13</v>
      </c>
      <c r="BA272" s="24">
        <v>44101</v>
      </c>
      <c r="BB272">
        <v>62.76</v>
      </c>
      <c r="BD272" s="24">
        <v>44101</v>
      </c>
      <c r="BE272">
        <v>64.58</v>
      </c>
      <c r="BG272" s="24">
        <v>44101</v>
      </c>
      <c r="BH272">
        <v>50</v>
      </c>
    </row>
    <row r="273" spans="1:60" x14ac:dyDescent="0.3">
      <c r="A273" s="1">
        <v>44286</v>
      </c>
      <c r="B273" s="61">
        <v>116634</v>
      </c>
      <c r="C273" s="7">
        <v>240.42298812664907</v>
      </c>
      <c r="D273" s="39">
        <v>-1.8502343768361732E-3</v>
      </c>
      <c r="E273">
        <f>VLOOKUP(Tabella55[[#This Row],[DATA]],Tabella50[], 2, 0)</f>
        <v>59575.41</v>
      </c>
      <c r="F273">
        <f>VLOOKUP(Tabella55[[#This Row],[DATA]],Tabella50[], 3, 0)</f>
        <v>423.55500000000001</v>
      </c>
      <c r="G273">
        <f>VLOOKUP(Tabella55[[#This Row],[DATA]],Tabella50[], 4, 0)</f>
        <v>352.97199999999998</v>
      </c>
      <c r="H273">
        <f>VLOOKUP(Tabella55[[#This Row],[DATA]],Tabella50[], 5, 0)</f>
        <v>1502.453</v>
      </c>
      <c r="I273">
        <f>VLOOKUP(Tabella55[[#This Row],[DATA]],Tabella50[], 6, 0)</f>
        <v>18.079999999999998</v>
      </c>
      <c r="J273">
        <f>VLOOKUP(Tabella55[[#This Row],[DATA]],Tabella50[], 7, 0)</f>
        <v>13.906000000000001</v>
      </c>
      <c r="K273">
        <f>VLOOKUP(Tabella55[[#This Row],[DATA]],Tabella50[], 8, 0)</f>
        <v>0.99</v>
      </c>
      <c r="L273">
        <f>VLOOKUP(Tabella55[[#This Row],[DATA]],Tabella50[], 9, 0)</f>
        <v>0</v>
      </c>
      <c r="M273">
        <f>VLOOKUP(Tabella55[[#This Row],[DATA]],Tabella50[], 10, 0)</f>
        <v>0</v>
      </c>
      <c r="N273">
        <f>VLOOKUP(Tabella55[[#This Row],[DATA]],Tabella50[], 13, 0)</f>
        <v>0</v>
      </c>
      <c r="O273">
        <f>VLOOKUP(Tabella55[[#This Row],[DATA]],Tabella50[], 14, 0)</f>
        <v>0</v>
      </c>
      <c r="P273">
        <f>VLOOKUP(Tabella55[[#This Row],[DATA]],Tabella50[], 15, 0)</f>
        <v>0.106</v>
      </c>
      <c r="Q273">
        <f>VLOOKUP(Tabella55[[#This Row],[DATA]],Tabella50[], 16, 0)</f>
        <v>8.9499999999999993</v>
      </c>
      <c r="R273">
        <f>VLOOKUP(Tabella55[[#This Row],[DATA]],Tabella50[], 17, 0)</f>
        <v>6.97</v>
      </c>
      <c r="S273">
        <f>VLOOKUP(Tabella55[[#This Row],[DATA]],Tabella50[], 18, 0)</f>
        <v>1.98</v>
      </c>
      <c r="T273">
        <f>VLOOKUP(Tabella55[[#This Row],[DATA]],Tabella51[], 2, 0)</f>
        <v>70.83</v>
      </c>
      <c r="U273">
        <f>VLOOKUP(Tabella55[[#This Row],[DATA]],Tabella53[], 2, 0)</f>
        <v>61.73</v>
      </c>
      <c r="V273">
        <f>VLOOKUP(Tabella55[[#This Row],[DATA]],Tabella52[], 2, 0)</f>
        <v>55.57</v>
      </c>
      <c r="W273">
        <f>VLOOKUP(Tabella55[[#This Row],[DATA]],Tabella54[], 2, 0)</f>
        <v>12.5</v>
      </c>
      <c r="X273">
        <v>0</v>
      </c>
      <c r="Y273">
        <v>0</v>
      </c>
      <c r="Z273" s="25">
        <f>Tabella55[[#This Row],[vcz.xh]]-Q272</f>
        <v>0.42999999999999972</v>
      </c>
      <c r="AA273" s="25">
        <f>Tabella55[[#This Row],[vct.xh]]-R272</f>
        <v>0.37999999999999989</v>
      </c>
      <c r="AB273" s="25">
        <f>Tabella55[[#This Row],[vct.full.xh]]-S272</f>
        <v>6.0000000000000053E-2</v>
      </c>
      <c r="AE273" s="23">
        <v>44158</v>
      </c>
      <c r="AF273" s="16">
        <v>28447.637999999999</v>
      </c>
      <c r="AG273" s="16">
        <v>75.736000000000004</v>
      </c>
      <c r="AH273" s="16">
        <v>140.95500000000001</v>
      </c>
      <c r="AI273" s="16">
        <v>792.01</v>
      </c>
      <c r="AJ273" s="16">
        <v>1.411</v>
      </c>
      <c r="AK273" s="16">
        <v>2.3170000000000002</v>
      </c>
      <c r="AL273" s="16">
        <v>1.1399999999999999</v>
      </c>
      <c r="AM273" s="16"/>
      <c r="AN273" s="16"/>
      <c r="AO273" s="16"/>
      <c r="AP273" s="16"/>
      <c r="AQ273" s="16"/>
      <c r="AR273" s="16"/>
      <c r="AS273">
        <f>VLOOKUP(Tabella43[[#This Row],[DATA]],Tabella37[], 15, 0)</f>
        <v>6.3E-2</v>
      </c>
      <c r="AT273" s="16"/>
      <c r="AU273" s="16"/>
      <c r="AV273" s="17"/>
      <c r="AX273" s="24">
        <v>44102</v>
      </c>
      <c r="AY273">
        <v>67.13</v>
      </c>
      <c r="BA273" s="24">
        <v>44102</v>
      </c>
      <c r="BB273">
        <v>62.76</v>
      </c>
      <c r="BD273" s="24">
        <v>44102</v>
      </c>
      <c r="BE273">
        <v>64.58</v>
      </c>
      <c r="BG273" s="24">
        <v>44102</v>
      </c>
      <c r="BH273">
        <v>50</v>
      </c>
    </row>
    <row r="274" spans="1:60" x14ac:dyDescent="0.3">
      <c r="A274" s="3">
        <v>44287</v>
      </c>
      <c r="B274" s="60">
        <v>115253</v>
      </c>
      <c r="C274" s="8">
        <v>237.57626978891821</v>
      </c>
      <c r="D274" s="38">
        <v>-1.1911114701293513E-2</v>
      </c>
      <c r="E274">
        <f>VLOOKUP(Tabella55[[#This Row],[DATA]],Tabella50[], 2, 0)</f>
        <v>60001.11</v>
      </c>
      <c r="F274">
        <f>VLOOKUP(Tabella55[[#This Row],[DATA]],Tabella50[], 3, 0)</f>
        <v>425.7</v>
      </c>
      <c r="G274">
        <f>VLOOKUP(Tabella55[[#This Row],[DATA]],Tabella50[], 4, 0)</f>
        <v>346.923</v>
      </c>
      <c r="H274">
        <f>VLOOKUP(Tabella55[[#This Row],[DATA]],Tabella50[], 5, 0)</f>
        <v>1520.0650000000001</v>
      </c>
      <c r="I274">
        <f>VLOOKUP(Tabella55[[#This Row],[DATA]],Tabella50[], 6, 0)</f>
        <v>17.613</v>
      </c>
      <c r="J274">
        <f>VLOOKUP(Tabella55[[#This Row],[DATA]],Tabella50[], 7, 0)</f>
        <v>14.568</v>
      </c>
      <c r="K274">
        <f>VLOOKUP(Tabella55[[#This Row],[DATA]],Tabella50[], 8, 0)</f>
        <v>0.98</v>
      </c>
      <c r="L274">
        <f>VLOOKUP(Tabella55[[#This Row],[DATA]],Tabella50[], 9, 0)</f>
        <v>0</v>
      </c>
      <c r="M274">
        <f>VLOOKUP(Tabella55[[#This Row],[DATA]],Tabella50[], 10, 0)</f>
        <v>0</v>
      </c>
      <c r="N274">
        <f>VLOOKUP(Tabella55[[#This Row],[DATA]],Tabella50[], 13, 0)</f>
        <v>0</v>
      </c>
      <c r="O274">
        <f>VLOOKUP(Tabella55[[#This Row],[DATA]],Tabella50[], 14, 0)</f>
        <v>0</v>
      </c>
      <c r="P274">
        <f>VLOOKUP(Tabella55[[#This Row],[DATA]],Tabella50[], 15, 0)</f>
        <v>0.108</v>
      </c>
      <c r="Q274">
        <f>VLOOKUP(Tabella55[[#This Row],[DATA]],Tabella50[], 16, 0)</f>
        <v>0</v>
      </c>
      <c r="R274">
        <f>VLOOKUP(Tabella55[[#This Row],[DATA]],Tabella50[], 17, 0)</f>
        <v>0</v>
      </c>
      <c r="S274">
        <f>VLOOKUP(Tabella55[[#This Row],[DATA]],Tabella50[], 18, 0)</f>
        <v>0</v>
      </c>
      <c r="T274">
        <f>VLOOKUP(Tabella55[[#This Row],[DATA]],Tabella51[], 2, 0)</f>
        <v>70.83</v>
      </c>
      <c r="U274">
        <f>VLOOKUP(Tabella55[[#This Row],[DATA]],Tabella53[], 2, 0)</f>
        <v>61.73</v>
      </c>
      <c r="V274">
        <f>VLOOKUP(Tabella55[[#This Row],[DATA]],Tabella52[], 2, 0)</f>
        <v>55.57</v>
      </c>
      <c r="W274">
        <f>VLOOKUP(Tabella55[[#This Row],[DATA]],Tabella54[], 2, 0)</f>
        <v>12.5</v>
      </c>
      <c r="X274">
        <v>0</v>
      </c>
      <c r="Y274">
        <v>0</v>
      </c>
      <c r="Z274" s="25">
        <f>Tabella55[[#This Row],[vcz.xh]]-Q273</f>
        <v>-8.9499999999999993</v>
      </c>
      <c r="AA274" s="25">
        <f>Tabella55[[#This Row],[vct.xh]]-R273</f>
        <v>-6.97</v>
      </c>
      <c r="AB274" s="25">
        <f>Tabella55[[#This Row],[vct.full.xh]]-S273</f>
        <v>-1.98</v>
      </c>
      <c r="AE274" s="23">
        <v>44159</v>
      </c>
      <c r="AF274" s="14">
        <v>28592.97</v>
      </c>
      <c r="AG274" s="14">
        <v>145.33199999999999</v>
      </c>
      <c r="AH274" s="14">
        <v>138.155</v>
      </c>
      <c r="AI274" s="14">
        <v>794.95399999999995</v>
      </c>
      <c r="AJ274" s="14">
        <v>2.944</v>
      </c>
      <c r="AK274" s="14">
        <v>2.2799999999999998</v>
      </c>
      <c r="AL274" s="14">
        <v>1.1399999999999999</v>
      </c>
      <c r="AM274" s="14"/>
      <c r="AN274" s="14"/>
      <c r="AO274" s="14"/>
      <c r="AP274" s="14"/>
      <c r="AQ274" s="14"/>
      <c r="AR274" s="14"/>
      <c r="AS274">
        <f>VLOOKUP(Tabella43[[#This Row],[DATA]],Tabella37[], 15, 0)</f>
        <v>6.0999999999999999E-2</v>
      </c>
      <c r="AT274" s="14"/>
      <c r="AU274" s="14"/>
      <c r="AV274" s="15"/>
      <c r="AX274" s="24">
        <v>44103</v>
      </c>
      <c r="AY274">
        <v>67.13</v>
      </c>
      <c r="BA274" s="24">
        <v>44103</v>
      </c>
      <c r="BB274">
        <v>62.76</v>
      </c>
      <c r="BD274" s="24">
        <v>44103</v>
      </c>
      <c r="BE274">
        <v>64.58</v>
      </c>
      <c r="BG274" s="24">
        <v>44103</v>
      </c>
      <c r="BH274">
        <v>50</v>
      </c>
    </row>
    <row r="275" spans="1:60" x14ac:dyDescent="0.3">
      <c r="A275" s="1">
        <v>44291</v>
      </c>
      <c r="B275" s="61">
        <v>117518</v>
      </c>
      <c r="C275" s="7">
        <v>242.24521767810026</v>
      </c>
      <c r="D275" s="39">
        <v>1.9461801434219998E-2</v>
      </c>
      <c r="E275">
        <f>VLOOKUP(Tabella55[[#This Row],[DATA]],Tabella50[], 2, 0)</f>
        <v>60813.084000000003</v>
      </c>
      <c r="F275">
        <f>VLOOKUP(Tabella55[[#This Row],[DATA]],Tabella50[], 3, 0)</f>
        <v>133.85900000000001</v>
      </c>
      <c r="G275">
        <f>VLOOKUP(Tabella55[[#This Row],[DATA]],Tabella50[], 4, 0)</f>
        <v>293.72500000000002</v>
      </c>
      <c r="H275">
        <f>VLOOKUP(Tabella55[[#This Row],[DATA]],Tabella50[], 5, 0)</f>
        <v>1554.9639999999999</v>
      </c>
      <c r="I275">
        <f>VLOOKUP(Tabella55[[#This Row],[DATA]],Tabella50[], 6, 0)</f>
        <v>6.1639999999999997</v>
      </c>
      <c r="J275">
        <f>VLOOKUP(Tabella55[[#This Row],[DATA]],Tabella50[], 7, 0)</f>
        <v>12.608000000000001</v>
      </c>
      <c r="K275">
        <f>VLOOKUP(Tabella55[[#This Row],[DATA]],Tabella50[], 8, 0)</f>
        <v>0.98</v>
      </c>
      <c r="L275">
        <f>VLOOKUP(Tabella55[[#This Row],[DATA]],Tabella50[], 9, 0)</f>
        <v>0</v>
      </c>
      <c r="M275">
        <f>VLOOKUP(Tabella55[[#This Row],[DATA]],Tabella50[], 10, 0)</f>
        <v>0</v>
      </c>
      <c r="N275">
        <f>VLOOKUP(Tabella55[[#This Row],[DATA]],Tabella50[], 13, 0)</f>
        <v>0</v>
      </c>
      <c r="O275">
        <f>VLOOKUP(Tabella55[[#This Row],[DATA]],Tabella50[], 14, 0)</f>
        <v>0</v>
      </c>
      <c r="P275">
        <f>VLOOKUP(Tabella55[[#This Row],[DATA]],Tabella50[], 15, 0)</f>
        <v>0.10299999999999999</v>
      </c>
      <c r="Q275">
        <f>VLOOKUP(Tabella55[[#This Row],[DATA]],Tabella50[], 16, 0)</f>
        <v>10.26</v>
      </c>
      <c r="R275">
        <f>VLOOKUP(Tabella55[[#This Row],[DATA]],Tabella50[], 17, 0)</f>
        <v>8</v>
      </c>
      <c r="S275">
        <f>VLOOKUP(Tabella55[[#This Row],[DATA]],Tabella50[], 18, 0)</f>
        <v>2.2599999999999998</v>
      </c>
      <c r="T275">
        <f>VLOOKUP(Tabella55[[#This Row],[DATA]],Tabella51[], 2, 0)</f>
        <v>70.83</v>
      </c>
      <c r="U275">
        <f>VLOOKUP(Tabella55[[#This Row],[DATA]],Tabella53[], 2, 0)</f>
        <v>61.73</v>
      </c>
      <c r="V275">
        <f>VLOOKUP(Tabella55[[#This Row],[DATA]],Tabella52[], 2, 0)</f>
        <v>55.57</v>
      </c>
      <c r="W275">
        <f>VLOOKUP(Tabella55[[#This Row],[DATA]],Tabella54[], 2, 0)</f>
        <v>12.5</v>
      </c>
      <c r="X275">
        <v>0</v>
      </c>
      <c r="Y275">
        <v>0</v>
      </c>
      <c r="Z275" s="25">
        <f>Tabella55[[#This Row],[vcz.xh]]-Q274</f>
        <v>10.26</v>
      </c>
      <c r="AA275" s="25">
        <f>Tabella55[[#This Row],[vct.xh]]-R274</f>
        <v>8</v>
      </c>
      <c r="AB275" s="25">
        <f>Tabella55[[#This Row],[vct.full.xh]]-S274</f>
        <v>2.2599999999999998</v>
      </c>
      <c r="AE275" s="23">
        <v>44160</v>
      </c>
      <c r="AF275" s="16">
        <v>28816.798999999999</v>
      </c>
      <c r="AG275" s="16">
        <v>223.82900000000001</v>
      </c>
      <c r="AH275" s="16">
        <v>147.37200000000001</v>
      </c>
      <c r="AI275" s="16">
        <v>798.01</v>
      </c>
      <c r="AJ275" s="16">
        <v>3.056</v>
      </c>
      <c r="AK275" s="16">
        <v>2.2120000000000002</v>
      </c>
      <c r="AL275" s="16">
        <v>1.1499999999999999</v>
      </c>
      <c r="AM275" s="16"/>
      <c r="AN275" s="16"/>
      <c r="AO275" s="16"/>
      <c r="AP275" s="16"/>
      <c r="AQ275" s="16"/>
      <c r="AR275" s="16"/>
      <c r="AS275">
        <f>VLOOKUP(Tabella43[[#This Row],[DATA]],Tabella37[], 15, 0)</f>
        <v>5.6000000000000001E-2</v>
      </c>
      <c r="AT275" s="16"/>
      <c r="AU275" s="16"/>
      <c r="AV275" s="17"/>
      <c r="AX275" s="24">
        <v>44104</v>
      </c>
      <c r="AY275">
        <v>67.13</v>
      </c>
      <c r="BA275" s="24">
        <v>44104</v>
      </c>
      <c r="BB275">
        <v>62.76</v>
      </c>
      <c r="BD275" s="24">
        <v>44104</v>
      </c>
      <c r="BE275">
        <v>64.58</v>
      </c>
      <c r="BG275" s="24">
        <v>44104</v>
      </c>
      <c r="BH275">
        <v>50</v>
      </c>
    </row>
    <row r="276" spans="1:60" x14ac:dyDescent="0.3">
      <c r="A276" s="3">
        <v>44292</v>
      </c>
      <c r="B276" s="60">
        <v>117499</v>
      </c>
      <c r="C276" s="8">
        <v>242.20605211081795</v>
      </c>
      <c r="D276" s="38">
        <v>-1.6169043125716928E-4</v>
      </c>
      <c r="E276">
        <f>VLOOKUP(Tabella55[[#This Row],[DATA]],Tabella50[], 2, 0)</f>
        <v>61219.54</v>
      </c>
      <c r="F276">
        <f>VLOOKUP(Tabella55[[#This Row],[DATA]],Tabella50[], 3, 0)</f>
        <v>406.45600000000002</v>
      </c>
      <c r="G276">
        <f>VLOOKUP(Tabella55[[#This Row],[DATA]],Tabella50[], 4, 0)</f>
        <v>295.38400000000001</v>
      </c>
      <c r="H276">
        <f>VLOOKUP(Tabella55[[#This Row],[DATA]],Tabella50[], 5, 0)</f>
        <v>1574.567</v>
      </c>
      <c r="I276">
        <f>VLOOKUP(Tabella55[[#This Row],[DATA]],Tabella50[], 6, 0)</f>
        <v>19.603000000000002</v>
      </c>
      <c r="J276">
        <f>VLOOKUP(Tabella55[[#This Row],[DATA]],Tabella50[], 7, 0)</f>
        <v>12.885</v>
      </c>
      <c r="K276">
        <f>VLOOKUP(Tabella55[[#This Row],[DATA]],Tabella50[], 8, 0)</f>
        <v>0.99</v>
      </c>
      <c r="L276">
        <f>VLOOKUP(Tabella55[[#This Row],[DATA]],Tabella50[], 9, 0)</f>
        <v>0</v>
      </c>
      <c r="M276">
        <f>VLOOKUP(Tabella55[[#This Row],[DATA]],Tabella50[], 10, 0)</f>
        <v>0</v>
      </c>
      <c r="N276">
        <f>VLOOKUP(Tabella55[[#This Row],[DATA]],Tabella50[], 13, 0)</f>
        <v>0</v>
      </c>
      <c r="O276">
        <f>VLOOKUP(Tabella55[[#This Row],[DATA]],Tabella50[], 14, 0)</f>
        <v>0</v>
      </c>
      <c r="P276">
        <f>VLOOKUP(Tabella55[[#This Row],[DATA]],Tabella50[], 15, 0)</f>
        <v>0.10100000000000001</v>
      </c>
      <c r="Q276">
        <f>VLOOKUP(Tabella55[[#This Row],[DATA]],Tabella50[], 16, 0)</f>
        <v>10.68</v>
      </c>
      <c r="R276">
        <f>VLOOKUP(Tabella55[[#This Row],[DATA]],Tabella50[], 17, 0)</f>
        <v>8.31</v>
      </c>
      <c r="S276">
        <f>VLOOKUP(Tabella55[[#This Row],[DATA]],Tabella50[], 18, 0)</f>
        <v>2.36</v>
      </c>
      <c r="T276">
        <f>VLOOKUP(Tabella55[[#This Row],[DATA]],Tabella51[], 2, 0)</f>
        <v>70.83</v>
      </c>
      <c r="U276">
        <f>VLOOKUP(Tabella55[[#This Row],[DATA]],Tabella53[], 2, 0)</f>
        <v>61.73</v>
      </c>
      <c r="V276">
        <f>VLOOKUP(Tabella55[[#This Row],[DATA]],Tabella52[], 2, 0)</f>
        <v>55.57</v>
      </c>
      <c r="W276">
        <f>VLOOKUP(Tabella55[[#This Row],[DATA]],Tabella54[], 2, 0)</f>
        <v>12.5</v>
      </c>
      <c r="X276">
        <v>0</v>
      </c>
      <c r="Y276">
        <v>0</v>
      </c>
      <c r="Z276" s="25">
        <f>Tabella55[[#This Row],[vcz.xh]]-Q275</f>
        <v>0.41999999999999993</v>
      </c>
      <c r="AA276" s="25">
        <f>Tabella55[[#This Row],[vct.xh]]-R275</f>
        <v>0.3100000000000005</v>
      </c>
      <c r="AB276" s="25">
        <f>Tabella55[[#This Row],[vct.full.xh]]-S275</f>
        <v>0.10000000000000009</v>
      </c>
      <c r="AE276" s="23">
        <v>44161</v>
      </c>
      <c r="AF276" s="14">
        <v>28992.571</v>
      </c>
      <c r="AG276" s="14">
        <v>175.77199999999999</v>
      </c>
      <c r="AH276" s="14">
        <v>148.505</v>
      </c>
      <c r="AI276" s="14">
        <v>801.24</v>
      </c>
      <c r="AJ276" s="14">
        <v>3.2290000000000001</v>
      </c>
      <c r="AK276" s="14">
        <v>2.2690000000000001</v>
      </c>
      <c r="AL276" s="14">
        <v>1.1499999999999999</v>
      </c>
      <c r="AM276" s="14"/>
      <c r="AN276" s="14"/>
      <c r="AO276" s="14"/>
      <c r="AP276" s="14"/>
      <c r="AQ276" s="14"/>
      <c r="AR276" s="14"/>
      <c r="AS276">
        <f>VLOOKUP(Tabella43[[#This Row],[DATA]],Tabella37[], 15, 0)</f>
        <v>5.5E-2</v>
      </c>
      <c r="AT276" s="14"/>
      <c r="AU276" s="14"/>
      <c r="AV276" s="15"/>
      <c r="AX276" s="24">
        <v>44105</v>
      </c>
      <c r="AY276">
        <v>67.13</v>
      </c>
      <c r="BA276" s="24">
        <v>44105</v>
      </c>
      <c r="BB276">
        <v>62.76</v>
      </c>
      <c r="BD276" s="24">
        <v>44105</v>
      </c>
      <c r="BE276">
        <v>64.58</v>
      </c>
      <c r="BG276" s="24">
        <v>44105</v>
      </c>
      <c r="BH276">
        <v>50</v>
      </c>
    </row>
    <row r="277" spans="1:60" x14ac:dyDescent="0.3">
      <c r="A277" s="1">
        <v>44293</v>
      </c>
      <c r="B277" s="61">
        <v>117624</v>
      </c>
      <c r="C277" s="7">
        <v>242.4637203166227</v>
      </c>
      <c r="D277" s="39">
        <v>1.0632733656560111E-3</v>
      </c>
      <c r="E277">
        <f>VLOOKUP(Tabella55[[#This Row],[DATA]],Tabella50[], 2, 0)</f>
        <v>61652.38</v>
      </c>
      <c r="F277">
        <f>VLOOKUP(Tabella55[[#This Row],[DATA]],Tabella50[], 3, 0)</f>
        <v>432.84</v>
      </c>
      <c r="G277">
        <f>VLOOKUP(Tabella55[[#This Row],[DATA]],Tabella50[], 4, 0)</f>
        <v>296.70999999999998</v>
      </c>
      <c r="H277">
        <f>VLOOKUP(Tabella55[[#This Row],[DATA]],Tabella50[], 5, 0)</f>
        <v>1592.46</v>
      </c>
      <c r="I277">
        <f>VLOOKUP(Tabella55[[#This Row],[DATA]],Tabella50[], 6, 0)</f>
        <v>17.893000000000001</v>
      </c>
      <c r="J277">
        <f>VLOOKUP(Tabella55[[#This Row],[DATA]],Tabella50[], 7, 0)</f>
        <v>12.858000000000001</v>
      </c>
      <c r="K277">
        <f>VLOOKUP(Tabella55[[#This Row],[DATA]],Tabella50[], 8, 0)</f>
        <v>0.99</v>
      </c>
      <c r="L277">
        <f>VLOOKUP(Tabella55[[#This Row],[DATA]],Tabella50[], 9, 0)</f>
        <v>0</v>
      </c>
      <c r="M277">
        <f>VLOOKUP(Tabella55[[#This Row],[DATA]],Tabella50[], 10, 0)</f>
        <v>0</v>
      </c>
      <c r="N277">
        <f>VLOOKUP(Tabella55[[#This Row],[DATA]],Tabella50[], 13, 0)</f>
        <v>0</v>
      </c>
      <c r="O277">
        <f>VLOOKUP(Tabella55[[#This Row],[DATA]],Tabella50[], 14, 0)</f>
        <v>0</v>
      </c>
      <c r="P277">
        <f>VLOOKUP(Tabella55[[#This Row],[DATA]],Tabella50[], 15, 0)</f>
        <v>0.1</v>
      </c>
      <c r="Q277">
        <f>VLOOKUP(Tabella55[[#This Row],[DATA]],Tabella50[], 16, 0)</f>
        <v>11.31</v>
      </c>
      <c r="R277">
        <f>VLOOKUP(Tabella55[[#This Row],[DATA]],Tabella50[], 17, 0)</f>
        <v>8.81</v>
      </c>
      <c r="S277">
        <f>VLOOKUP(Tabella55[[#This Row],[DATA]],Tabella50[], 18, 0)</f>
        <v>2.4900000000000002</v>
      </c>
      <c r="T277">
        <f>VLOOKUP(Tabella55[[#This Row],[DATA]],Tabella51[], 2, 0)</f>
        <v>70.83</v>
      </c>
      <c r="U277">
        <f>VLOOKUP(Tabella55[[#This Row],[DATA]],Tabella53[], 2, 0)</f>
        <v>61.73</v>
      </c>
      <c r="V277">
        <f>VLOOKUP(Tabella55[[#This Row],[DATA]],Tabella52[], 2, 0)</f>
        <v>55.57</v>
      </c>
      <c r="W277">
        <f>VLOOKUP(Tabella55[[#This Row],[DATA]],Tabella54[], 2, 0)</f>
        <v>12.5</v>
      </c>
      <c r="X277">
        <v>0</v>
      </c>
      <c r="Y277">
        <v>0</v>
      </c>
      <c r="Z277" s="25">
        <f>Tabella55[[#This Row],[vcz.xh]]-Q276</f>
        <v>0.63000000000000078</v>
      </c>
      <c r="AA277" s="25">
        <f>Tabella55[[#This Row],[vct.xh]]-R276</f>
        <v>0.5</v>
      </c>
      <c r="AB277" s="25">
        <f>Tabella55[[#This Row],[vct.full.xh]]-S276</f>
        <v>0.13000000000000034</v>
      </c>
      <c r="AE277" s="23">
        <v>44162</v>
      </c>
      <c r="AF277" s="16">
        <v>29152.062000000002</v>
      </c>
      <c r="AG277" s="16">
        <v>159.49100000000001</v>
      </c>
      <c r="AH277" s="16">
        <v>145.65600000000001</v>
      </c>
      <c r="AI277" s="16">
        <v>803.64099999999996</v>
      </c>
      <c r="AJ277" s="16">
        <v>2.4020000000000001</v>
      </c>
      <c r="AK277" s="16">
        <v>2.2440000000000002</v>
      </c>
      <c r="AL277" s="16">
        <v>1.1499999999999999</v>
      </c>
      <c r="AM277" s="16"/>
      <c r="AN277" s="16"/>
      <c r="AO277" s="16"/>
      <c r="AP277" s="16"/>
      <c r="AQ277" s="16"/>
      <c r="AR277" s="16"/>
      <c r="AS277">
        <f>VLOOKUP(Tabella43[[#This Row],[DATA]],Tabella37[], 15, 0)</f>
        <v>5.3999999999999999E-2</v>
      </c>
      <c r="AT277" s="16"/>
      <c r="AU277" s="16"/>
      <c r="AV277" s="17"/>
      <c r="AX277" s="24">
        <v>44106</v>
      </c>
      <c r="AY277">
        <v>67.13</v>
      </c>
      <c r="BA277" s="24">
        <v>44106</v>
      </c>
      <c r="BB277">
        <v>62.76</v>
      </c>
      <c r="BD277" s="24">
        <v>44106</v>
      </c>
      <c r="BE277">
        <v>64.58</v>
      </c>
      <c r="BG277" s="24">
        <v>44106</v>
      </c>
      <c r="BH277">
        <v>50</v>
      </c>
    </row>
    <row r="278" spans="1:60" x14ac:dyDescent="0.3">
      <c r="A278" s="3">
        <v>44294</v>
      </c>
      <c r="B278" s="60">
        <v>118313</v>
      </c>
      <c r="C278" s="8">
        <v>243.88398746701847</v>
      </c>
      <c r="D278" s="38">
        <v>5.8405587813992379E-3</v>
      </c>
      <c r="E278">
        <f>VLOOKUP(Tabella55[[#This Row],[DATA]],Tabella50[], 2, 0)</f>
        <v>62057.309000000001</v>
      </c>
      <c r="F278">
        <f>VLOOKUP(Tabella55[[#This Row],[DATA]],Tabella50[], 3, 0)</f>
        <v>404.928</v>
      </c>
      <c r="G278">
        <f>VLOOKUP(Tabella55[[#This Row],[DATA]],Tabella50[], 4, 0)</f>
        <v>293.74299999999999</v>
      </c>
      <c r="H278">
        <f>VLOOKUP(Tabella55[[#This Row],[DATA]],Tabella50[], 5, 0)</f>
        <v>1612.316</v>
      </c>
      <c r="I278">
        <f>VLOOKUP(Tabella55[[#This Row],[DATA]],Tabella50[], 6, 0)</f>
        <v>19.856000000000002</v>
      </c>
      <c r="J278">
        <f>VLOOKUP(Tabella55[[#This Row],[DATA]],Tabella50[], 7, 0)</f>
        <v>13.179</v>
      </c>
      <c r="K278">
        <f>VLOOKUP(Tabella55[[#This Row],[DATA]],Tabella50[], 8, 0)</f>
        <v>0.99</v>
      </c>
      <c r="L278">
        <f>VLOOKUP(Tabella55[[#This Row],[DATA]],Tabella50[], 9, 0)</f>
        <v>0</v>
      </c>
      <c r="M278">
        <f>VLOOKUP(Tabella55[[#This Row],[DATA]],Tabella50[], 10, 0)</f>
        <v>0</v>
      </c>
      <c r="N278">
        <f>VLOOKUP(Tabella55[[#This Row],[DATA]],Tabella50[], 13, 0)</f>
        <v>0</v>
      </c>
      <c r="O278">
        <f>VLOOKUP(Tabella55[[#This Row],[DATA]],Tabella50[], 14, 0)</f>
        <v>0</v>
      </c>
      <c r="P278">
        <f>VLOOKUP(Tabella55[[#This Row],[DATA]],Tabella50[], 15, 0)</f>
        <v>0.10299999999999999</v>
      </c>
      <c r="Q278">
        <f>VLOOKUP(Tabella55[[#This Row],[DATA]],Tabella50[], 16, 0)</f>
        <v>11.67</v>
      </c>
      <c r="R278">
        <f>VLOOKUP(Tabella55[[#This Row],[DATA]],Tabella50[], 17, 0)</f>
        <v>9.06</v>
      </c>
      <c r="S278">
        <f>VLOOKUP(Tabella55[[#This Row],[DATA]],Tabella50[], 18, 0)</f>
        <v>2.61</v>
      </c>
      <c r="T278">
        <f>VLOOKUP(Tabella55[[#This Row],[DATA]],Tabella51[], 2, 0)</f>
        <v>70.83</v>
      </c>
      <c r="U278">
        <f>VLOOKUP(Tabella55[[#This Row],[DATA]],Tabella53[], 2, 0)</f>
        <v>61.73</v>
      </c>
      <c r="V278">
        <f>VLOOKUP(Tabella55[[#This Row],[DATA]],Tabella52[], 2, 0)</f>
        <v>55.57</v>
      </c>
      <c r="W278">
        <f>VLOOKUP(Tabella55[[#This Row],[DATA]],Tabella54[], 2, 0)</f>
        <v>12.5</v>
      </c>
      <c r="X278">
        <v>0</v>
      </c>
      <c r="Y278">
        <v>0</v>
      </c>
      <c r="Z278" s="25">
        <f>Tabella55[[#This Row],[vcz.xh]]-Q277</f>
        <v>0.35999999999999943</v>
      </c>
      <c r="AA278" s="25">
        <f>Tabella55[[#This Row],[vct.xh]]-R277</f>
        <v>0.25</v>
      </c>
      <c r="AB278" s="25">
        <f>Tabella55[[#This Row],[vct.full.xh]]-S277</f>
        <v>0.11999999999999966</v>
      </c>
      <c r="AE278" s="23">
        <v>44163</v>
      </c>
      <c r="AF278" s="14">
        <v>29394.695</v>
      </c>
      <c r="AG278" s="14">
        <v>242.63399999999999</v>
      </c>
      <c r="AH278" s="14">
        <v>158.54</v>
      </c>
      <c r="AI278" s="14">
        <v>806.38499999999999</v>
      </c>
      <c r="AJ278" s="14">
        <v>2.7429999999999999</v>
      </c>
      <c r="AK278" s="14">
        <v>2.3849999999999998</v>
      </c>
      <c r="AL278" s="14">
        <v>1.1599999999999999</v>
      </c>
      <c r="AM278" s="14"/>
      <c r="AN278" s="14"/>
      <c r="AO278" s="14"/>
      <c r="AP278" s="14"/>
      <c r="AQ278" s="14"/>
      <c r="AR278" s="14"/>
      <c r="AS278">
        <f>VLOOKUP(Tabella43[[#This Row],[DATA]],Tabella37[], 15, 0)</f>
        <v>5.3999999999999999E-2</v>
      </c>
      <c r="AT278" s="14"/>
      <c r="AU278" s="14"/>
      <c r="AV278" s="15"/>
      <c r="AX278" s="24">
        <v>44107</v>
      </c>
      <c r="AY278">
        <v>67.13</v>
      </c>
      <c r="BA278" s="24">
        <v>44107</v>
      </c>
      <c r="BB278">
        <v>62.76</v>
      </c>
      <c r="BD278" s="24">
        <v>44107</v>
      </c>
      <c r="BE278">
        <v>64.58</v>
      </c>
      <c r="BG278" s="24">
        <v>44107</v>
      </c>
      <c r="BH278">
        <v>50</v>
      </c>
    </row>
    <row r="279" spans="1:60" x14ac:dyDescent="0.3">
      <c r="A279" s="1">
        <v>44295</v>
      </c>
      <c r="B279" s="61">
        <v>117670</v>
      </c>
      <c r="C279" s="7">
        <v>242.55854221635883</v>
      </c>
      <c r="D279" s="39">
        <v>-5.44955858091786E-3</v>
      </c>
      <c r="E279">
        <f>VLOOKUP(Tabella55[[#This Row],[DATA]],Tabella50[], 2, 0)</f>
        <v>62493.383000000002</v>
      </c>
      <c r="F279">
        <f>VLOOKUP(Tabella55[[#This Row],[DATA]],Tabella50[], 3, 0)</f>
        <v>436.07400000000001</v>
      </c>
      <c r="G279">
        <f>VLOOKUP(Tabella55[[#This Row],[DATA]],Tabella50[], 4, 0)</f>
        <v>309.14999999999998</v>
      </c>
      <c r="H279">
        <f>VLOOKUP(Tabella55[[#This Row],[DATA]],Tabella50[], 5, 0)</f>
        <v>1629.5730000000001</v>
      </c>
      <c r="I279">
        <f>VLOOKUP(Tabella55[[#This Row],[DATA]],Tabella50[], 6, 0)</f>
        <v>17.257999999999999</v>
      </c>
      <c r="J279">
        <f>VLOOKUP(Tabella55[[#This Row],[DATA]],Tabella50[], 7, 0)</f>
        <v>13.693</v>
      </c>
      <c r="K279">
        <f>VLOOKUP(Tabella55[[#This Row],[DATA]],Tabella50[], 8, 0)</f>
        <v>0.99</v>
      </c>
      <c r="L279">
        <f>VLOOKUP(Tabella55[[#This Row],[DATA]],Tabella50[], 9, 0)</f>
        <v>0</v>
      </c>
      <c r="M279">
        <f>VLOOKUP(Tabella55[[#This Row],[DATA]],Tabella50[], 10, 0)</f>
        <v>0</v>
      </c>
      <c r="N279">
        <f>VLOOKUP(Tabella55[[#This Row],[DATA]],Tabella50[], 13, 0)</f>
        <v>0</v>
      </c>
      <c r="O279">
        <f>VLOOKUP(Tabella55[[#This Row],[DATA]],Tabella50[], 14, 0)</f>
        <v>0</v>
      </c>
      <c r="P279">
        <f>VLOOKUP(Tabella55[[#This Row],[DATA]],Tabella50[], 15, 0)</f>
        <v>0.10199999999999999</v>
      </c>
      <c r="Q279">
        <f>VLOOKUP(Tabella55[[#This Row],[DATA]],Tabella50[], 16, 0)</f>
        <v>12.03</v>
      </c>
      <c r="R279">
        <f>VLOOKUP(Tabella55[[#This Row],[DATA]],Tabella50[], 17, 0)</f>
        <v>9.2899999999999991</v>
      </c>
      <c r="S279">
        <f>VLOOKUP(Tabella55[[#This Row],[DATA]],Tabella50[], 18, 0)</f>
        <v>2.73</v>
      </c>
      <c r="T279">
        <f>VLOOKUP(Tabella55[[#This Row],[DATA]],Tabella51[], 2, 0)</f>
        <v>70.83</v>
      </c>
      <c r="U279">
        <f>VLOOKUP(Tabella55[[#This Row],[DATA]],Tabella53[], 2, 0)</f>
        <v>61.73</v>
      </c>
      <c r="V279">
        <f>VLOOKUP(Tabella55[[#This Row],[DATA]],Tabella52[], 2, 0)</f>
        <v>55.57</v>
      </c>
      <c r="W279">
        <f>VLOOKUP(Tabella55[[#This Row],[DATA]],Tabella54[], 2, 0)</f>
        <v>12.5</v>
      </c>
      <c r="X279">
        <v>0</v>
      </c>
      <c r="Y279">
        <v>0</v>
      </c>
      <c r="Z279" s="25">
        <f>Tabella55[[#This Row],[vcz.xh]]-Q278</f>
        <v>0.35999999999999943</v>
      </c>
      <c r="AA279" s="25">
        <f>Tabella55[[#This Row],[vct.xh]]-R278</f>
        <v>0.22999999999999865</v>
      </c>
      <c r="AB279" s="25">
        <f>Tabella55[[#This Row],[vct.full.xh]]-S278</f>
        <v>0.12000000000000011</v>
      </c>
      <c r="AE279" s="23">
        <v>44164</v>
      </c>
      <c r="AF279" s="16">
        <v>29509.035</v>
      </c>
      <c r="AG279" s="16">
        <v>114.34</v>
      </c>
      <c r="AH279" s="16">
        <v>162.44800000000001</v>
      </c>
      <c r="AI279" s="16">
        <v>807.65599999999995</v>
      </c>
      <c r="AJ279" s="16">
        <v>1.2709999999999999</v>
      </c>
      <c r="AK279" s="16">
        <v>2.4369999999999998</v>
      </c>
      <c r="AL279" s="16">
        <v>1.1599999999999999</v>
      </c>
      <c r="AM279" s="16"/>
      <c r="AN279" s="16"/>
      <c r="AO279" s="16"/>
      <c r="AP279" s="16"/>
      <c r="AQ279" s="16"/>
      <c r="AR279" s="16"/>
      <c r="AS279">
        <f>VLOOKUP(Tabella43[[#This Row],[DATA]],Tabella37[], 15, 0)</f>
        <v>5.2999999999999999E-2</v>
      </c>
      <c r="AT279" s="16"/>
      <c r="AU279" s="16"/>
      <c r="AV279" s="17"/>
      <c r="AX279" s="24">
        <v>44108</v>
      </c>
      <c r="AY279">
        <v>67.13</v>
      </c>
      <c r="BA279" s="24">
        <v>44108</v>
      </c>
      <c r="BB279">
        <v>62.76</v>
      </c>
      <c r="BD279" s="24">
        <v>44108</v>
      </c>
      <c r="BE279">
        <v>64.58</v>
      </c>
      <c r="BG279" s="24">
        <v>44108</v>
      </c>
      <c r="BH279">
        <v>50</v>
      </c>
    </row>
    <row r="280" spans="1:60" x14ac:dyDescent="0.3">
      <c r="A280" s="3">
        <v>44298</v>
      </c>
      <c r="B280" s="60">
        <v>118812</v>
      </c>
      <c r="C280" s="8">
        <v>244.91259894459102</v>
      </c>
      <c r="D280" s="38">
        <v>9.6583154525402906E-3</v>
      </c>
      <c r="E280">
        <f>VLOOKUP(Tabella55[[#This Row],[DATA]],Tabella50[], 2, 0)</f>
        <v>63169.262999999999</v>
      </c>
      <c r="F280">
        <f>VLOOKUP(Tabella55[[#This Row],[DATA]],Tabella50[], 3, 0)</f>
        <v>167.22499999999999</v>
      </c>
      <c r="G280">
        <f>VLOOKUP(Tabella55[[#This Row],[DATA]],Tabella50[], 4, 0)</f>
        <v>336.59699999999998</v>
      </c>
      <c r="H280">
        <f>VLOOKUP(Tabella55[[#This Row],[DATA]],Tabella50[], 5, 0)</f>
        <v>1657.14</v>
      </c>
      <c r="I280">
        <f>VLOOKUP(Tabella55[[#This Row],[DATA]],Tabella50[], 6, 0)</f>
        <v>6.9160000000000004</v>
      </c>
      <c r="J280">
        <f>VLOOKUP(Tabella55[[#This Row],[DATA]],Tabella50[], 7, 0)</f>
        <v>14.597</v>
      </c>
      <c r="K280">
        <f>VLOOKUP(Tabella55[[#This Row],[DATA]],Tabella50[], 8, 0)</f>
        <v>0.98</v>
      </c>
      <c r="L280">
        <f>VLOOKUP(Tabella55[[#This Row],[DATA]],Tabella50[], 9, 0)</f>
        <v>0</v>
      </c>
      <c r="M280">
        <f>VLOOKUP(Tabella55[[#This Row],[DATA]],Tabella50[], 10, 0)</f>
        <v>0</v>
      </c>
      <c r="N280">
        <f>VLOOKUP(Tabella55[[#This Row],[DATA]],Tabella50[], 13, 0)</f>
        <v>0</v>
      </c>
      <c r="O280">
        <f>VLOOKUP(Tabella55[[#This Row],[DATA]],Tabella50[], 14, 0)</f>
        <v>0</v>
      </c>
      <c r="P280">
        <f>VLOOKUP(Tabella55[[#This Row],[DATA]],Tabella50[], 15, 0)</f>
        <v>0.111</v>
      </c>
      <c r="Q280">
        <f>VLOOKUP(Tabella55[[#This Row],[DATA]],Tabella50[], 16, 0)</f>
        <v>12.82</v>
      </c>
      <c r="R280">
        <f>VLOOKUP(Tabella55[[#This Row],[DATA]],Tabella50[], 17, 0)</f>
        <v>9.85</v>
      </c>
      <c r="S280">
        <f>VLOOKUP(Tabella55[[#This Row],[DATA]],Tabella50[], 18, 0)</f>
        <v>2.97</v>
      </c>
      <c r="T280">
        <f>VLOOKUP(Tabella55[[#This Row],[DATA]],Tabella51[], 2, 0)</f>
        <v>70.83</v>
      </c>
      <c r="U280">
        <f>VLOOKUP(Tabella55[[#This Row],[DATA]],Tabella53[], 2, 0)</f>
        <v>61.73</v>
      </c>
      <c r="V280">
        <f>VLOOKUP(Tabella55[[#This Row],[DATA]],Tabella52[], 2, 0)</f>
        <v>55.57</v>
      </c>
      <c r="W280">
        <f>VLOOKUP(Tabella55[[#This Row],[DATA]],Tabella54[], 2, 0)</f>
        <v>12.5</v>
      </c>
      <c r="X280">
        <v>0</v>
      </c>
      <c r="Y280">
        <v>0</v>
      </c>
      <c r="Z280" s="25">
        <f>Tabella55[[#This Row],[vcz.xh]]-Q279</f>
        <v>0.79000000000000092</v>
      </c>
      <c r="AA280" s="25">
        <f>Tabella55[[#This Row],[vct.xh]]-R279</f>
        <v>0.5600000000000005</v>
      </c>
      <c r="AB280" s="25">
        <f>Tabella55[[#This Row],[vct.full.xh]]-S279</f>
        <v>0.24000000000000021</v>
      </c>
      <c r="AE280" s="23">
        <v>44165</v>
      </c>
      <c r="AF280" s="14">
        <v>29607.813999999998</v>
      </c>
      <c r="AG280" s="14">
        <v>98.778999999999996</v>
      </c>
      <c r="AH280" s="14">
        <v>165.739</v>
      </c>
      <c r="AI280" s="14">
        <v>808.99699999999996</v>
      </c>
      <c r="AJ280" s="14">
        <v>1.341</v>
      </c>
      <c r="AK280" s="14">
        <v>2.427</v>
      </c>
      <c r="AL280" s="14">
        <v>1.1499999999999999</v>
      </c>
      <c r="AM280" s="14"/>
      <c r="AN280" s="14"/>
      <c r="AO280" s="14"/>
      <c r="AP280" s="14"/>
      <c r="AQ280" s="14"/>
      <c r="AR280" s="14"/>
      <c r="AS280">
        <f>VLOOKUP(Tabella43[[#This Row],[DATA]],Tabella37[], 15, 0)</f>
        <v>5.1999999999999998E-2</v>
      </c>
      <c r="AT280" s="14"/>
      <c r="AU280" s="14"/>
      <c r="AV280" s="15"/>
      <c r="AX280" s="24">
        <v>44109</v>
      </c>
      <c r="AY280">
        <v>67.13</v>
      </c>
      <c r="BA280" s="24">
        <v>44109</v>
      </c>
      <c r="BB280">
        <v>62.76</v>
      </c>
      <c r="BD280" s="24">
        <v>44109</v>
      </c>
      <c r="BE280">
        <v>64.58</v>
      </c>
      <c r="BG280" s="24">
        <v>44109</v>
      </c>
      <c r="BH280">
        <v>50</v>
      </c>
    </row>
    <row r="281" spans="1:60" x14ac:dyDescent="0.3">
      <c r="A281" s="1">
        <v>44299</v>
      </c>
      <c r="B281" s="61">
        <v>119297</v>
      </c>
      <c r="C281" s="7">
        <v>245.91235158311346</v>
      </c>
      <c r="D281" s="39">
        <v>4.0737701702900156E-3</v>
      </c>
      <c r="E281">
        <f>VLOOKUP(Tabella55[[#This Row],[DATA]],Tabella50[], 2, 0)</f>
        <v>63553.322</v>
      </c>
      <c r="F281">
        <f>VLOOKUP(Tabella55[[#This Row],[DATA]],Tabella50[], 3, 0)</f>
        <v>384.05900000000003</v>
      </c>
      <c r="G281">
        <f>VLOOKUP(Tabella55[[#This Row],[DATA]],Tabella50[], 4, 0)</f>
        <v>333.39699999999999</v>
      </c>
      <c r="H281">
        <f>VLOOKUP(Tabella55[[#This Row],[DATA]],Tabella50[], 5, 0)</f>
        <v>1674.9349999999999</v>
      </c>
      <c r="I281">
        <f>VLOOKUP(Tabella55[[#This Row],[DATA]],Tabella50[], 6, 0)</f>
        <v>17.795000000000002</v>
      </c>
      <c r="J281">
        <f>VLOOKUP(Tabella55[[#This Row],[DATA]],Tabella50[], 7, 0)</f>
        <v>14.337999999999999</v>
      </c>
      <c r="K281">
        <f>VLOOKUP(Tabella55[[#This Row],[DATA]],Tabella50[], 8, 0)</f>
        <v>0.98</v>
      </c>
      <c r="L281">
        <f>VLOOKUP(Tabella55[[#This Row],[DATA]],Tabella50[], 9, 0)</f>
        <v>0</v>
      </c>
      <c r="M281">
        <f>VLOOKUP(Tabella55[[#This Row],[DATA]],Tabella50[], 10, 0)</f>
        <v>0</v>
      </c>
      <c r="N281">
        <f>VLOOKUP(Tabella55[[#This Row],[DATA]],Tabella50[], 13, 0)</f>
        <v>0</v>
      </c>
      <c r="O281">
        <f>VLOOKUP(Tabella55[[#This Row],[DATA]],Tabella50[], 14, 0)</f>
        <v>0</v>
      </c>
      <c r="P281">
        <f>VLOOKUP(Tabella55[[#This Row],[DATA]],Tabella50[], 15, 0)</f>
        <v>0.11700000000000001</v>
      </c>
      <c r="Q281">
        <f>VLOOKUP(Tabella55[[#This Row],[DATA]],Tabella50[], 16, 0)</f>
        <v>14.39</v>
      </c>
      <c r="R281">
        <f>VLOOKUP(Tabella55[[#This Row],[DATA]],Tabella50[], 17, 0)</f>
        <v>11.03</v>
      </c>
      <c r="S281">
        <f>VLOOKUP(Tabella55[[#This Row],[DATA]],Tabella50[], 18, 0)</f>
        <v>3.36</v>
      </c>
      <c r="T281">
        <f>VLOOKUP(Tabella55[[#This Row],[DATA]],Tabella51[], 2, 0)</f>
        <v>70.83</v>
      </c>
      <c r="U281">
        <f>VLOOKUP(Tabella55[[#This Row],[DATA]],Tabella53[], 2, 0)</f>
        <v>61.73</v>
      </c>
      <c r="V281">
        <f>VLOOKUP(Tabella55[[#This Row],[DATA]],Tabella52[], 2, 0)</f>
        <v>55.57</v>
      </c>
      <c r="W281">
        <f>VLOOKUP(Tabella55[[#This Row],[DATA]],Tabella54[], 2, 0)</f>
        <v>12.5</v>
      </c>
      <c r="X281">
        <v>0</v>
      </c>
      <c r="Y281">
        <v>0</v>
      </c>
      <c r="Z281" s="25">
        <f>Tabella55[[#This Row],[vcz.xh]]-Q280</f>
        <v>1.5700000000000003</v>
      </c>
      <c r="AA281" s="25">
        <f>Tabella55[[#This Row],[vct.xh]]-R280</f>
        <v>1.1799999999999997</v>
      </c>
      <c r="AB281" s="25">
        <f>Tabella55[[#This Row],[vct.full.xh]]-S280</f>
        <v>0.38999999999999968</v>
      </c>
      <c r="AE281" s="23">
        <v>44166</v>
      </c>
      <c r="AF281" s="16">
        <v>29845.714</v>
      </c>
      <c r="AG281" s="16">
        <v>237.9</v>
      </c>
      <c r="AH281" s="16">
        <v>178.96299999999999</v>
      </c>
      <c r="AI281" s="16">
        <v>812.25400000000002</v>
      </c>
      <c r="AJ281" s="16">
        <v>3.2570000000000001</v>
      </c>
      <c r="AK281" s="16">
        <v>2.4710000000000001</v>
      </c>
      <c r="AL281" s="16">
        <v>1.1499999999999999</v>
      </c>
      <c r="AM281" s="16"/>
      <c r="AN281" s="16"/>
      <c r="AO281" s="16"/>
      <c r="AP281" s="16"/>
      <c r="AQ281" s="16"/>
      <c r="AR281" s="16"/>
      <c r="AS281">
        <f>VLOOKUP(Tabella43[[#This Row],[DATA]],Tabella37[], 15, 0)</f>
        <v>5.0999999999999997E-2</v>
      </c>
      <c r="AT281" s="16"/>
      <c r="AU281" s="16"/>
      <c r="AV281" s="17"/>
      <c r="AX281" s="24">
        <v>44110</v>
      </c>
      <c r="AY281">
        <v>67.13</v>
      </c>
      <c r="BA281" s="24">
        <v>44110</v>
      </c>
      <c r="BB281">
        <v>62.76</v>
      </c>
      <c r="BD281" s="24">
        <v>44110</v>
      </c>
      <c r="BE281">
        <v>64.58</v>
      </c>
      <c r="BG281" s="24">
        <v>44110</v>
      </c>
      <c r="BH281">
        <v>50</v>
      </c>
    </row>
    <row r="282" spans="1:60" x14ac:dyDescent="0.3">
      <c r="A282" s="3">
        <v>44300</v>
      </c>
      <c r="B282" s="60">
        <v>120295</v>
      </c>
      <c r="C282" s="8">
        <v>247.96957453825857</v>
      </c>
      <c r="D282" s="38">
        <v>8.3308772584426947E-3</v>
      </c>
      <c r="E282">
        <f>VLOOKUP(Tabella55[[#This Row],[DATA]],Tabella50[], 2, 0)</f>
        <v>63896.851000000002</v>
      </c>
      <c r="F282">
        <f>VLOOKUP(Tabella55[[#This Row],[DATA]],Tabella50[], 3, 0)</f>
        <v>343.529</v>
      </c>
      <c r="G282">
        <f>VLOOKUP(Tabella55[[#This Row],[DATA]],Tabella50[], 4, 0)</f>
        <v>320.63900000000001</v>
      </c>
      <c r="H282">
        <f>VLOOKUP(Tabella55[[#This Row],[DATA]],Tabella50[], 5, 0)</f>
        <v>1691.0989999999999</v>
      </c>
      <c r="I282">
        <f>VLOOKUP(Tabella55[[#This Row],[DATA]],Tabella50[], 6, 0)</f>
        <v>16.164000000000001</v>
      </c>
      <c r="J282">
        <f>VLOOKUP(Tabella55[[#This Row],[DATA]],Tabella50[], 7, 0)</f>
        <v>14.090999999999999</v>
      </c>
      <c r="K282">
        <f>VLOOKUP(Tabella55[[#This Row],[DATA]],Tabella50[], 8, 0)</f>
        <v>0.97</v>
      </c>
      <c r="L282">
        <f>VLOOKUP(Tabella55[[#This Row],[DATA]],Tabella50[], 9, 0)</f>
        <v>0</v>
      </c>
      <c r="M282">
        <f>VLOOKUP(Tabella55[[#This Row],[DATA]],Tabella50[], 10, 0)</f>
        <v>0</v>
      </c>
      <c r="N282">
        <f>VLOOKUP(Tabella55[[#This Row],[DATA]],Tabella50[], 13, 0)</f>
        <v>0</v>
      </c>
      <c r="O282">
        <f>VLOOKUP(Tabella55[[#This Row],[DATA]],Tabella50[], 14, 0)</f>
        <v>0</v>
      </c>
      <c r="P282">
        <f>VLOOKUP(Tabella55[[#This Row],[DATA]],Tabella50[], 15, 0)</f>
        <v>0.129</v>
      </c>
      <c r="Q282">
        <f>VLOOKUP(Tabella55[[#This Row],[DATA]],Tabella50[], 16, 0)</f>
        <v>14.82</v>
      </c>
      <c r="R282">
        <f>VLOOKUP(Tabella55[[#This Row],[DATA]],Tabella50[], 17, 0)</f>
        <v>11.31</v>
      </c>
      <c r="S282">
        <f>VLOOKUP(Tabella55[[#This Row],[DATA]],Tabella50[], 18, 0)</f>
        <v>3.51</v>
      </c>
      <c r="T282">
        <f>VLOOKUP(Tabella55[[#This Row],[DATA]],Tabella51[], 2, 0)</f>
        <v>70.83</v>
      </c>
      <c r="U282">
        <f>VLOOKUP(Tabella55[[#This Row],[DATA]],Tabella53[], 2, 0)</f>
        <v>61.73</v>
      </c>
      <c r="V282">
        <f>VLOOKUP(Tabella55[[#This Row],[DATA]],Tabella52[], 2, 0)</f>
        <v>55.57</v>
      </c>
      <c r="W282">
        <f>VLOOKUP(Tabella55[[#This Row],[DATA]],Tabella54[], 2, 0)</f>
        <v>12.5</v>
      </c>
      <c r="X282">
        <v>0</v>
      </c>
      <c r="Y282">
        <v>0</v>
      </c>
      <c r="Z282" s="25">
        <f>Tabella55[[#This Row],[vcz.xh]]-Q281</f>
        <v>0.42999999999999972</v>
      </c>
      <c r="AA282" s="25">
        <f>Tabella55[[#This Row],[vct.xh]]-R281</f>
        <v>0.28000000000000114</v>
      </c>
      <c r="AB282" s="25">
        <f>Tabella55[[#This Row],[vct.full.xh]]-S281</f>
        <v>0.14999999999999991</v>
      </c>
      <c r="AE282" s="23">
        <v>44167</v>
      </c>
      <c r="AF282" s="14">
        <v>30078.725999999999</v>
      </c>
      <c r="AG282" s="14">
        <v>233.012</v>
      </c>
      <c r="AH282" s="14">
        <v>180.27500000000001</v>
      </c>
      <c r="AI282" s="14">
        <v>815.51599999999996</v>
      </c>
      <c r="AJ282" s="14">
        <v>3.262</v>
      </c>
      <c r="AK282" s="14">
        <v>2.5009999999999999</v>
      </c>
      <c r="AL282" s="14">
        <v>1.1399999999999999</v>
      </c>
      <c r="AM282" s="14"/>
      <c r="AN282" s="14"/>
      <c r="AO282" s="14"/>
      <c r="AP282" s="14"/>
      <c r="AQ282" s="14"/>
      <c r="AR282" s="14"/>
      <c r="AS282">
        <f>VLOOKUP(Tabella43[[#This Row],[DATA]],Tabella37[], 15, 0)</f>
        <v>0.05</v>
      </c>
      <c r="AT282" s="14"/>
      <c r="AU282" s="14"/>
      <c r="AV282" s="15"/>
      <c r="AX282" s="24">
        <v>44111</v>
      </c>
      <c r="AY282">
        <v>67.13</v>
      </c>
      <c r="BA282" s="24">
        <v>44111</v>
      </c>
      <c r="BB282">
        <v>62.76</v>
      </c>
      <c r="BD282" s="24">
        <v>44111</v>
      </c>
      <c r="BE282">
        <v>64.58</v>
      </c>
      <c r="BG282" s="24">
        <v>44111</v>
      </c>
      <c r="BH282">
        <v>50</v>
      </c>
    </row>
    <row r="283" spans="1:60" x14ac:dyDescent="0.3">
      <c r="A283" s="1">
        <v>44301</v>
      </c>
      <c r="B283" s="61">
        <v>120701</v>
      </c>
      <c r="C283" s="7">
        <v>248.80648087071239</v>
      </c>
      <c r="D283" s="39">
        <v>3.3693537161974042E-3</v>
      </c>
      <c r="E283">
        <f>VLOOKUP(Tabella55[[#This Row],[DATA]],Tabella50[], 2, 0)</f>
        <v>64238.796000000002</v>
      </c>
      <c r="F283">
        <f>VLOOKUP(Tabella55[[#This Row],[DATA]],Tabella50[], 3, 0)</f>
        <v>341.94499999999999</v>
      </c>
      <c r="G283">
        <f>VLOOKUP(Tabella55[[#This Row],[DATA]],Tabella50[], 4, 0)</f>
        <v>311.64100000000002</v>
      </c>
      <c r="H283">
        <f>VLOOKUP(Tabella55[[#This Row],[DATA]],Tabella50[], 5, 0)</f>
        <v>1707.7349999999999</v>
      </c>
      <c r="I283">
        <f>VLOOKUP(Tabella55[[#This Row],[DATA]],Tabella50[], 6, 0)</f>
        <v>16.635999999999999</v>
      </c>
      <c r="J283">
        <f>VLOOKUP(Tabella55[[#This Row],[DATA]],Tabella50[], 7, 0)</f>
        <v>13.631</v>
      </c>
      <c r="K283">
        <f>VLOOKUP(Tabella55[[#This Row],[DATA]],Tabella50[], 8, 0)</f>
        <v>0.97</v>
      </c>
      <c r="L283">
        <f>VLOOKUP(Tabella55[[#This Row],[DATA]],Tabella50[], 9, 0)</f>
        <v>0</v>
      </c>
      <c r="M283">
        <f>VLOOKUP(Tabella55[[#This Row],[DATA]],Tabella50[], 10, 0)</f>
        <v>0</v>
      </c>
      <c r="N283">
        <f>VLOOKUP(Tabella55[[#This Row],[DATA]],Tabella50[], 13, 0)</f>
        <v>0</v>
      </c>
      <c r="O283">
        <f>VLOOKUP(Tabella55[[#This Row],[DATA]],Tabella50[], 14, 0)</f>
        <v>0</v>
      </c>
      <c r="P283">
        <f>VLOOKUP(Tabella55[[#This Row],[DATA]],Tabella50[], 15, 0)</f>
        <v>0</v>
      </c>
      <c r="Q283">
        <f>VLOOKUP(Tabella55[[#This Row],[DATA]],Tabella50[], 16, 0)</f>
        <v>0</v>
      </c>
      <c r="R283">
        <f>VLOOKUP(Tabella55[[#This Row],[DATA]],Tabella50[], 17, 0)</f>
        <v>0</v>
      </c>
      <c r="S283">
        <f>VLOOKUP(Tabella55[[#This Row],[DATA]],Tabella50[], 18, 0)</f>
        <v>0</v>
      </c>
      <c r="T283">
        <f>VLOOKUP(Tabella55[[#This Row],[DATA]],Tabella51[], 2, 0)</f>
        <v>70.83</v>
      </c>
      <c r="U283">
        <f>VLOOKUP(Tabella55[[#This Row],[DATA]],Tabella53[], 2, 0)</f>
        <v>61.73</v>
      </c>
      <c r="V283">
        <f>VLOOKUP(Tabella55[[#This Row],[DATA]],Tabella52[], 2, 0)</f>
        <v>55.57</v>
      </c>
      <c r="W283">
        <f>VLOOKUP(Tabella55[[#This Row],[DATA]],Tabella54[], 2, 0)</f>
        <v>12.5</v>
      </c>
      <c r="X283">
        <v>0</v>
      </c>
      <c r="Y283">
        <v>0</v>
      </c>
      <c r="Z283" s="25">
        <f>Tabella55[[#This Row],[vcz.xh]]-Q282</f>
        <v>-14.82</v>
      </c>
      <c r="AA283" s="25">
        <f>Tabella55[[#This Row],[vct.xh]]-R282</f>
        <v>-11.31</v>
      </c>
      <c r="AB283" s="25">
        <f>Tabella55[[#This Row],[vct.full.xh]]-S282</f>
        <v>-3.51</v>
      </c>
      <c r="AE283" s="23">
        <v>44168</v>
      </c>
      <c r="AF283" s="16">
        <v>30314.405999999999</v>
      </c>
      <c r="AG283" s="16">
        <v>235.68</v>
      </c>
      <c r="AH283" s="16">
        <v>188.834</v>
      </c>
      <c r="AI283" s="16">
        <v>819.04399999999998</v>
      </c>
      <c r="AJ283" s="16">
        <v>3.528</v>
      </c>
      <c r="AK283" s="16">
        <v>2.5430000000000001</v>
      </c>
      <c r="AL283" s="16">
        <v>1.1399999999999999</v>
      </c>
      <c r="AM283" s="16"/>
      <c r="AN283" s="16"/>
      <c r="AO283" s="16"/>
      <c r="AP283" s="16"/>
      <c r="AQ283" s="16"/>
      <c r="AR283" s="16"/>
      <c r="AS283">
        <f>VLOOKUP(Tabella43[[#This Row],[DATA]],Tabella37[], 15, 0)</f>
        <v>4.9000000000000002E-2</v>
      </c>
      <c r="AT283" s="16"/>
      <c r="AU283" s="16"/>
      <c r="AV283" s="17"/>
      <c r="AX283" s="24">
        <v>44112</v>
      </c>
      <c r="AY283">
        <v>63.43</v>
      </c>
      <c r="BA283" s="24">
        <v>44112</v>
      </c>
      <c r="BB283">
        <v>60.68</v>
      </c>
      <c r="BD283" s="24">
        <v>44112</v>
      </c>
      <c r="BE283">
        <v>62.2</v>
      </c>
      <c r="BG283" s="24">
        <v>44112</v>
      </c>
      <c r="BH283">
        <v>50</v>
      </c>
    </row>
    <row r="284" spans="1:60" x14ac:dyDescent="0.3">
      <c r="A284" s="3">
        <v>44302</v>
      </c>
      <c r="B284" s="60">
        <v>121114</v>
      </c>
      <c r="C284" s="8">
        <v>249.65781662269129</v>
      </c>
      <c r="D284" s="38">
        <v>3.4158377401881088E-3</v>
      </c>
      <c r="E284">
        <f>VLOOKUP(Tabella55[[#This Row],[DATA]],Tabella50[], 2, 0)</f>
        <v>64639.620999999999</v>
      </c>
      <c r="F284">
        <f>VLOOKUP(Tabella55[[#This Row],[DATA]],Tabella50[], 3, 0)</f>
        <v>400.82499999999999</v>
      </c>
      <c r="G284">
        <f>VLOOKUP(Tabella55[[#This Row],[DATA]],Tabella50[], 4, 0)</f>
        <v>306.60599999999999</v>
      </c>
      <c r="H284">
        <f>VLOOKUP(Tabella55[[#This Row],[DATA]],Tabella50[], 5, 0)</f>
        <v>1723.1790000000001</v>
      </c>
      <c r="I284">
        <f>VLOOKUP(Tabella55[[#This Row],[DATA]],Tabella50[], 6, 0)</f>
        <v>15.444000000000001</v>
      </c>
      <c r="J284">
        <f>VLOOKUP(Tabella55[[#This Row],[DATA]],Tabella50[], 7, 0)</f>
        <v>13.372</v>
      </c>
      <c r="K284">
        <f>VLOOKUP(Tabella55[[#This Row],[DATA]],Tabella50[], 8, 0)</f>
        <v>0.97</v>
      </c>
      <c r="L284">
        <f>VLOOKUP(Tabella55[[#This Row],[DATA]],Tabella50[], 9, 0)</f>
        <v>0</v>
      </c>
      <c r="M284">
        <f>VLOOKUP(Tabella55[[#This Row],[DATA]],Tabella50[], 10, 0)</f>
        <v>0</v>
      </c>
      <c r="N284">
        <f>VLOOKUP(Tabella55[[#This Row],[DATA]],Tabella50[], 13, 0)</f>
        <v>0</v>
      </c>
      <c r="O284">
        <f>VLOOKUP(Tabella55[[#This Row],[DATA]],Tabella50[], 14, 0)</f>
        <v>0</v>
      </c>
      <c r="P284">
        <f>VLOOKUP(Tabella55[[#This Row],[DATA]],Tabella50[], 15, 0)</f>
        <v>0</v>
      </c>
      <c r="Q284">
        <f>VLOOKUP(Tabella55[[#This Row],[DATA]],Tabella50[], 16, 0)</f>
        <v>0</v>
      </c>
      <c r="R284">
        <f>VLOOKUP(Tabella55[[#This Row],[DATA]],Tabella50[], 17, 0)</f>
        <v>0</v>
      </c>
      <c r="S284">
        <f>VLOOKUP(Tabella55[[#This Row],[DATA]],Tabella50[], 18, 0)</f>
        <v>0</v>
      </c>
      <c r="T284">
        <f>VLOOKUP(Tabella55[[#This Row],[DATA]],Tabella51[], 2, 0)</f>
        <v>70.83</v>
      </c>
      <c r="U284">
        <f>VLOOKUP(Tabella55[[#This Row],[DATA]],Tabella53[], 2, 0)</f>
        <v>61.73</v>
      </c>
      <c r="V284">
        <f>VLOOKUP(Tabella55[[#This Row],[DATA]],Tabella52[], 2, 0)</f>
        <v>55.57</v>
      </c>
      <c r="W284">
        <f>VLOOKUP(Tabella55[[#This Row],[DATA]],Tabella54[], 2, 0)</f>
        <v>12.5</v>
      </c>
      <c r="X284">
        <v>0</v>
      </c>
      <c r="Y284">
        <v>0</v>
      </c>
      <c r="Z284" s="25">
        <f>Tabella55[[#This Row],[vcz.xh]]-Q283</f>
        <v>0</v>
      </c>
      <c r="AA284" s="25">
        <f>Tabella55[[#This Row],[vct.xh]]-R283</f>
        <v>0</v>
      </c>
      <c r="AB284" s="25">
        <f>Tabella55[[#This Row],[vct.full.xh]]-S283</f>
        <v>0</v>
      </c>
      <c r="AE284" s="23">
        <v>44169</v>
      </c>
      <c r="AF284" s="14">
        <v>30533.496999999999</v>
      </c>
      <c r="AG284" s="14">
        <v>219.09100000000001</v>
      </c>
      <c r="AH284" s="14">
        <v>197.34800000000001</v>
      </c>
      <c r="AI284" s="14">
        <v>822.28700000000003</v>
      </c>
      <c r="AJ284" s="14">
        <v>3.2429999999999999</v>
      </c>
      <c r="AK284" s="14">
        <v>2.6640000000000001</v>
      </c>
      <c r="AL284" s="14">
        <v>1.1299999999999999</v>
      </c>
      <c r="AM284" s="14"/>
      <c r="AN284" s="14"/>
      <c r="AO284" s="14"/>
      <c r="AP284" s="14"/>
      <c r="AQ284" s="14"/>
      <c r="AR284" s="14"/>
      <c r="AS284">
        <f>VLOOKUP(Tabella43[[#This Row],[DATA]],Tabella37[], 15, 0)</f>
        <v>4.8000000000000001E-2</v>
      </c>
      <c r="AT284" s="14"/>
      <c r="AU284" s="14"/>
      <c r="AV284" s="15"/>
      <c r="AX284" s="24">
        <v>44113</v>
      </c>
      <c r="AY284">
        <v>63.43</v>
      </c>
      <c r="BA284" s="24">
        <v>44113</v>
      </c>
      <c r="BB284">
        <v>60.68</v>
      </c>
      <c r="BD284" s="24">
        <v>44113</v>
      </c>
      <c r="BE284">
        <v>62.2</v>
      </c>
      <c r="BG284" s="24">
        <v>44113</v>
      </c>
      <c r="BH284">
        <v>50</v>
      </c>
    </row>
    <row r="285" spans="1:60" x14ac:dyDescent="0.3">
      <c r="A285" s="1">
        <v>44305</v>
      </c>
      <c r="B285" s="61">
        <v>120934</v>
      </c>
      <c r="C285" s="7">
        <v>249.28677440633246</v>
      </c>
      <c r="D285" s="39">
        <v>-1.4873085766566691E-3</v>
      </c>
      <c r="E285">
        <f>VLOOKUP(Tabella55[[#This Row],[DATA]],Tabella50[], 2, 0)</f>
        <v>65299.642</v>
      </c>
      <c r="F285">
        <f>VLOOKUP(Tabella55[[#This Row],[DATA]],Tabella50[], 3, 0)</f>
        <v>143.107</v>
      </c>
      <c r="G285">
        <f>VLOOKUP(Tabella55[[#This Row],[DATA]],Tabella50[], 4, 0)</f>
        <v>304.33999999999997</v>
      </c>
      <c r="H285">
        <f>VLOOKUP(Tabella55[[#This Row],[DATA]],Tabella50[], 5, 0)</f>
        <v>1750.904</v>
      </c>
      <c r="I285">
        <f>VLOOKUP(Tabella55[[#This Row],[DATA]],Tabella50[], 6, 0)</f>
        <v>6.2949999999999999</v>
      </c>
      <c r="J285">
        <f>VLOOKUP(Tabella55[[#This Row],[DATA]],Tabella50[], 7, 0)</f>
        <v>13.395</v>
      </c>
      <c r="K285">
        <f>VLOOKUP(Tabella55[[#This Row],[DATA]],Tabella50[], 8, 0)</f>
        <v>0.96</v>
      </c>
      <c r="L285">
        <f>VLOOKUP(Tabella55[[#This Row],[DATA]],Tabella50[], 9, 0)</f>
        <v>0</v>
      </c>
      <c r="M285">
        <f>VLOOKUP(Tabella55[[#This Row],[DATA]],Tabella50[], 10, 0)</f>
        <v>0</v>
      </c>
      <c r="N285">
        <f>VLOOKUP(Tabella55[[#This Row],[DATA]],Tabella50[], 13, 0)</f>
        <v>0</v>
      </c>
      <c r="O285">
        <f>VLOOKUP(Tabella55[[#This Row],[DATA]],Tabella50[], 14, 0)</f>
        <v>0</v>
      </c>
      <c r="P285">
        <f>VLOOKUP(Tabella55[[#This Row],[DATA]],Tabella50[], 15, 0)</f>
        <v>0</v>
      </c>
      <c r="Q285">
        <f>VLOOKUP(Tabella55[[#This Row],[DATA]],Tabella50[], 16, 0)</f>
        <v>15.77</v>
      </c>
      <c r="R285">
        <f>VLOOKUP(Tabella55[[#This Row],[DATA]],Tabella50[], 17, 0)</f>
        <v>11.58</v>
      </c>
      <c r="S285">
        <f>VLOOKUP(Tabella55[[#This Row],[DATA]],Tabella50[], 18, 0)</f>
        <v>4.2</v>
      </c>
      <c r="T285">
        <f>VLOOKUP(Tabella55[[#This Row],[DATA]],Tabella51[], 2, 0)</f>
        <v>63.43</v>
      </c>
      <c r="U285">
        <f>VLOOKUP(Tabella55[[#This Row],[DATA]],Tabella53[], 2, 0)</f>
        <v>56.96</v>
      </c>
      <c r="V285">
        <f>VLOOKUP(Tabella55[[#This Row],[DATA]],Tabella52[], 2, 0)</f>
        <v>51.41</v>
      </c>
      <c r="W285">
        <f>VLOOKUP(Tabella55[[#This Row],[DATA]],Tabella54[], 2, 0)</f>
        <v>12.5</v>
      </c>
      <c r="X285">
        <v>0</v>
      </c>
      <c r="Y285">
        <v>0</v>
      </c>
      <c r="Z285" s="25">
        <f>Tabella55[[#This Row],[vcz.xh]]-Q284</f>
        <v>15.77</v>
      </c>
      <c r="AA285" s="25">
        <f>Tabella55[[#This Row],[vct.xh]]-R284</f>
        <v>11.58</v>
      </c>
      <c r="AB285" s="25">
        <f>Tabella55[[#This Row],[vct.full.xh]]-S284</f>
        <v>4.2</v>
      </c>
      <c r="AE285" s="23">
        <v>44170</v>
      </c>
      <c r="AF285" s="16">
        <v>30735.414000000001</v>
      </c>
      <c r="AG285" s="16">
        <v>201.917</v>
      </c>
      <c r="AH285" s="16">
        <v>191.53100000000001</v>
      </c>
      <c r="AI285" s="16">
        <v>825.39</v>
      </c>
      <c r="AJ285" s="16">
        <v>3.1030000000000002</v>
      </c>
      <c r="AK285" s="16">
        <v>2.7149999999999999</v>
      </c>
      <c r="AL285" s="16">
        <v>1.1200000000000001</v>
      </c>
      <c r="AM285" s="16"/>
      <c r="AN285" s="16"/>
      <c r="AO285" s="16"/>
      <c r="AP285" s="16"/>
      <c r="AQ285" s="16"/>
      <c r="AR285" s="16"/>
      <c r="AS285">
        <f>VLOOKUP(Tabella43[[#This Row],[DATA]],Tabella37[], 15, 0)</f>
        <v>4.4999999999999998E-2</v>
      </c>
      <c r="AT285" s="16"/>
      <c r="AU285" s="16"/>
      <c r="AV285" s="17"/>
      <c r="AX285" s="24">
        <v>44114</v>
      </c>
      <c r="AY285">
        <v>63.43</v>
      </c>
      <c r="BA285" s="24">
        <v>44114</v>
      </c>
      <c r="BB285">
        <v>60.68</v>
      </c>
      <c r="BD285" s="24">
        <v>44114</v>
      </c>
      <c r="BE285">
        <v>62.2</v>
      </c>
      <c r="BG285" s="24">
        <v>44114</v>
      </c>
      <c r="BH285">
        <v>50</v>
      </c>
    </row>
    <row r="286" spans="1:60" x14ac:dyDescent="0.3">
      <c r="A286" s="3">
        <v>44306</v>
      </c>
      <c r="B286" s="60">
        <v>120062</v>
      </c>
      <c r="C286" s="8">
        <v>247.48928100263853</v>
      </c>
      <c r="D286" s="38">
        <v>-7.2366662143926704E-3</v>
      </c>
      <c r="E286">
        <f>VLOOKUP(Tabella55[[#This Row],[DATA]],Tabella50[], 2, 0)</f>
        <v>65623.861999999994</v>
      </c>
      <c r="F286">
        <f>VLOOKUP(Tabella55[[#This Row],[DATA]],Tabella50[], 3, 0)</f>
        <v>324.22000000000003</v>
      </c>
      <c r="G286">
        <f>VLOOKUP(Tabella55[[#This Row],[DATA]],Tabella50[], 4, 0)</f>
        <v>295.791</v>
      </c>
      <c r="H286">
        <f>VLOOKUP(Tabella55[[#This Row],[DATA]],Tabella50[], 5, 0)</f>
        <v>1766.423</v>
      </c>
      <c r="I286">
        <f>VLOOKUP(Tabella55[[#This Row],[DATA]],Tabella50[], 6, 0)</f>
        <v>15.519</v>
      </c>
      <c r="J286">
        <f>VLOOKUP(Tabella55[[#This Row],[DATA]],Tabella50[], 7, 0)</f>
        <v>13.07</v>
      </c>
      <c r="K286">
        <f>VLOOKUP(Tabella55[[#This Row],[DATA]],Tabella50[], 8, 0)</f>
        <v>0.96</v>
      </c>
      <c r="L286">
        <f>VLOOKUP(Tabella55[[#This Row],[DATA]],Tabella50[], 9, 0)</f>
        <v>0</v>
      </c>
      <c r="M286">
        <f>VLOOKUP(Tabella55[[#This Row],[DATA]],Tabella50[], 10, 0)</f>
        <v>0</v>
      </c>
      <c r="N286">
        <f>VLOOKUP(Tabella55[[#This Row],[DATA]],Tabella50[], 13, 0)</f>
        <v>0</v>
      </c>
      <c r="O286">
        <f>VLOOKUP(Tabella55[[#This Row],[DATA]],Tabella50[], 14, 0)</f>
        <v>0</v>
      </c>
      <c r="P286">
        <f>VLOOKUP(Tabella55[[#This Row],[DATA]],Tabella50[], 15, 0)</f>
        <v>0</v>
      </c>
      <c r="Q286">
        <f>VLOOKUP(Tabella55[[#This Row],[DATA]],Tabella50[], 16, 0)</f>
        <v>15.8</v>
      </c>
      <c r="R286">
        <f>VLOOKUP(Tabella55[[#This Row],[DATA]],Tabella50[], 17, 0)</f>
        <v>11.59</v>
      </c>
      <c r="S286">
        <f>VLOOKUP(Tabella55[[#This Row],[DATA]],Tabella50[], 18, 0)</f>
        <v>4.21</v>
      </c>
      <c r="T286">
        <f>VLOOKUP(Tabella55[[#This Row],[DATA]],Tabella51[], 2, 0)</f>
        <v>60.65</v>
      </c>
      <c r="U286">
        <f>VLOOKUP(Tabella55[[#This Row],[DATA]],Tabella53[], 2, 0)</f>
        <v>55.18</v>
      </c>
      <c r="V286">
        <f>VLOOKUP(Tabella55[[#This Row],[DATA]],Tabella52[], 2, 0)</f>
        <v>49.84</v>
      </c>
      <c r="W286">
        <f>VLOOKUP(Tabella55[[#This Row],[DATA]],Tabella54[], 2, 0)</f>
        <v>12.5</v>
      </c>
      <c r="X286">
        <v>0</v>
      </c>
      <c r="Y286">
        <v>0</v>
      </c>
      <c r="Z286" s="25">
        <f>Tabella55[[#This Row],[vcz.xh]]-Q285</f>
        <v>3.0000000000001137E-2</v>
      </c>
      <c r="AA286" s="25">
        <f>Tabella55[[#This Row],[vct.xh]]-R285</f>
        <v>9.9999999999997868E-3</v>
      </c>
      <c r="AB286" s="25">
        <f>Tabella55[[#This Row],[vct.full.xh]]-S285</f>
        <v>9.9999999999997868E-3</v>
      </c>
      <c r="AE286" s="23">
        <v>44171</v>
      </c>
      <c r="AF286" s="14">
        <v>30858.609</v>
      </c>
      <c r="AG286" s="14">
        <v>123.19499999999999</v>
      </c>
      <c r="AH286" s="14">
        <v>192.79599999999999</v>
      </c>
      <c r="AI286" s="14">
        <v>826.85199999999998</v>
      </c>
      <c r="AJ286" s="14">
        <v>1.4630000000000001</v>
      </c>
      <c r="AK286" s="14">
        <v>2.742</v>
      </c>
      <c r="AL286" s="14">
        <v>1.1200000000000001</v>
      </c>
      <c r="AM286" s="14"/>
      <c r="AN286" s="14"/>
      <c r="AO286" s="14"/>
      <c r="AP286" s="14"/>
      <c r="AQ286" s="14"/>
      <c r="AR286" s="14"/>
      <c r="AS286">
        <f>VLOOKUP(Tabella43[[#This Row],[DATA]],Tabella37[], 15, 0)</f>
        <v>4.4999999999999998E-2</v>
      </c>
      <c r="AT286" s="14"/>
      <c r="AU286" s="14"/>
      <c r="AV286" s="15"/>
      <c r="AX286" s="24">
        <v>44115</v>
      </c>
      <c r="AY286">
        <v>63.43</v>
      </c>
      <c r="BA286" s="24">
        <v>44115</v>
      </c>
      <c r="BB286">
        <v>60.68</v>
      </c>
      <c r="BD286" s="24">
        <v>44115</v>
      </c>
      <c r="BE286">
        <v>62.2</v>
      </c>
      <c r="BG286" s="24">
        <v>44115</v>
      </c>
      <c r="BH286">
        <v>50</v>
      </c>
    </row>
    <row r="287" spans="1:60" x14ac:dyDescent="0.3">
      <c r="A287" s="1">
        <v>44308</v>
      </c>
      <c r="B287" s="61">
        <v>119371</v>
      </c>
      <c r="C287" s="7">
        <v>246.06489116094986</v>
      </c>
      <c r="D287" s="39">
        <v>-5.7719856363560055E-3</v>
      </c>
      <c r="E287">
        <f>VLOOKUP(Tabella55[[#This Row],[DATA]],Tabella50[], 2, 0)</f>
        <v>66207.510999999999</v>
      </c>
      <c r="F287">
        <f>VLOOKUP(Tabella55[[#This Row],[DATA]],Tabella50[], 3, 0)</f>
        <v>211.119</v>
      </c>
      <c r="G287">
        <f>VLOOKUP(Tabella55[[#This Row],[DATA]],Tabella50[], 4, 0)</f>
        <v>281.245</v>
      </c>
      <c r="H287">
        <f>VLOOKUP(Tabella55[[#This Row],[DATA]],Tabella50[], 5, 0)</f>
        <v>1792.12</v>
      </c>
      <c r="I287">
        <f>VLOOKUP(Tabella55[[#This Row],[DATA]],Tabella50[], 6, 0)</f>
        <v>9.4719999999999995</v>
      </c>
      <c r="J287">
        <f>VLOOKUP(Tabella55[[#This Row],[DATA]],Tabella50[], 7, 0)</f>
        <v>12.055</v>
      </c>
      <c r="K287">
        <f>VLOOKUP(Tabella55[[#This Row],[DATA]],Tabella50[], 8, 0)</f>
        <v>0.96</v>
      </c>
      <c r="L287">
        <f>VLOOKUP(Tabella55[[#This Row],[DATA]],Tabella50[], 9, 0)</f>
        <v>0</v>
      </c>
      <c r="M287">
        <f>VLOOKUP(Tabella55[[#This Row],[DATA]],Tabella50[], 10, 0)</f>
        <v>0</v>
      </c>
      <c r="N287">
        <f>VLOOKUP(Tabella55[[#This Row],[DATA]],Tabella50[], 13, 0)</f>
        <v>0</v>
      </c>
      <c r="O287">
        <f>VLOOKUP(Tabella55[[#This Row],[DATA]],Tabella50[], 14, 0)</f>
        <v>0</v>
      </c>
      <c r="P287">
        <f>VLOOKUP(Tabella55[[#This Row],[DATA]],Tabella50[], 15, 0)</f>
        <v>0</v>
      </c>
      <c r="Q287">
        <f>VLOOKUP(Tabella55[[#This Row],[DATA]],Tabella50[], 16, 0)</f>
        <v>16.37</v>
      </c>
      <c r="R287">
        <f>VLOOKUP(Tabella55[[#This Row],[DATA]],Tabella50[], 17, 0)</f>
        <v>11.84</v>
      </c>
      <c r="S287">
        <f>VLOOKUP(Tabella55[[#This Row],[DATA]],Tabella50[], 18, 0)</f>
        <v>4.53</v>
      </c>
      <c r="T287">
        <f>VLOOKUP(Tabella55[[#This Row],[DATA]],Tabella51[], 2, 0)</f>
        <v>60.65</v>
      </c>
      <c r="U287">
        <f>VLOOKUP(Tabella55[[#This Row],[DATA]],Tabella53[], 2, 0)</f>
        <v>55.18</v>
      </c>
      <c r="V287">
        <f>VLOOKUP(Tabella55[[#This Row],[DATA]],Tabella52[], 2, 0)</f>
        <v>49.84</v>
      </c>
      <c r="W287">
        <f>VLOOKUP(Tabella55[[#This Row],[DATA]],Tabella54[], 2, 0)</f>
        <v>12.5</v>
      </c>
      <c r="X287">
        <v>0</v>
      </c>
      <c r="Y287">
        <v>0</v>
      </c>
      <c r="Z287" s="25">
        <f>Tabella55[[#This Row],[vcz.xh]]-Q286</f>
        <v>0.57000000000000028</v>
      </c>
      <c r="AA287" s="25">
        <f>Tabella55[[#This Row],[vct.xh]]-R286</f>
        <v>0.25</v>
      </c>
      <c r="AB287" s="25">
        <f>Tabella55[[#This Row],[vct.full.xh]]-S286</f>
        <v>0.32000000000000028</v>
      </c>
      <c r="AE287" s="23">
        <v>44172</v>
      </c>
      <c r="AF287" s="16">
        <v>30953.804</v>
      </c>
      <c r="AG287" s="16">
        <v>95.194999999999993</v>
      </c>
      <c r="AH287" s="16">
        <v>192.28399999999999</v>
      </c>
      <c r="AI287" s="16">
        <v>828.61</v>
      </c>
      <c r="AJ287" s="16">
        <v>1.7569999999999999</v>
      </c>
      <c r="AK287" s="16">
        <v>2.802</v>
      </c>
      <c r="AL287" s="16">
        <v>1.1100000000000001</v>
      </c>
      <c r="AM287" s="16"/>
      <c r="AN287" s="16"/>
      <c r="AO287" s="16"/>
      <c r="AP287" s="16"/>
      <c r="AQ287" s="16"/>
      <c r="AR287" s="16"/>
      <c r="AS287">
        <f>VLOOKUP(Tabella43[[#This Row],[DATA]],Tabella37[], 15, 0)</f>
        <v>4.4999999999999998E-2</v>
      </c>
      <c r="AT287" s="16"/>
      <c r="AU287" s="16"/>
      <c r="AV287" s="17"/>
      <c r="AX287" s="24">
        <v>44116</v>
      </c>
      <c r="AY287">
        <v>63.43</v>
      </c>
      <c r="BA287" s="24">
        <v>44116</v>
      </c>
      <c r="BB287">
        <v>60.68</v>
      </c>
      <c r="BD287" s="24">
        <v>44116</v>
      </c>
      <c r="BE287">
        <v>62.2</v>
      </c>
      <c r="BG287" s="24">
        <v>44116</v>
      </c>
      <c r="BH287">
        <v>50</v>
      </c>
    </row>
    <row r="288" spans="1:60" x14ac:dyDescent="0.3">
      <c r="A288" s="3">
        <v>44309</v>
      </c>
      <c r="B288" s="60">
        <v>120530</v>
      </c>
      <c r="C288" s="8">
        <v>248.45399076517151</v>
      </c>
      <c r="D288" s="38">
        <v>9.66239421416187E-3</v>
      </c>
      <c r="E288">
        <f>VLOOKUP(Tabella55[[#This Row],[DATA]],Tabella50[], 2, 0)</f>
        <v>66530.441000000006</v>
      </c>
      <c r="F288">
        <f>VLOOKUP(Tabella55[[#This Row],[DATA]],Tabella50[], 3, 0)</f>
        <v>322.93</v>
      </c>
      <c r="G288">
        <f>VLOOKUP(Tabella55[[#This Row],[DATA]],Tabella50[], 4, 0)</f>
        <v>270.11700000000002</v>
      </c>
      <c r="H288">
        <f>VLOOKUP(Tabella55[[#This Row],[DATA]],Tabella50[], 5, 0)</f>
        <v>1805.7380000000001</v>
      </c>
      <c r="I288">
        <f>VLOOKUP(Tabella55[[#This Row],[DATA]],Tabella50[], 6, 0)</f>
        <v>13.617000000000001</v>
      </c>
      <c r="J288">
        <f>VLOOKUP(Tabella55[[#This Row],[DATA]],Tabella50[], 7, 0)</f>
        <v>11.794</v>
      </c>
      <c r="K288">
        <f>VLOOKUP(Tabella55[[#This Row],[DATA]],Tabella50[], 8, 0)</f>
        <v>0.96</v>
      </c>
      <c r="L288">
        <f>VLOOKUP(Tabella55[[#This Row],[DATA]],Tabella50[], 9, 0)</f>
        <v>0</v>
      </c>
      <c r="M288">
        <f>VLOOKUP(Tabella55[[#This Row],[DATA]],Tabella50[], 10, 0)</f>
        <v>0</v>
      </c>
      <c r="N288">
        <f>VLOOKUP(Tabella55[[#This Row],[DATA]],Tabella50[], 13, 0)</f>
        <v>0</v>
      </c>
      <c r="O288">
        <f>VLOOKUP(Tabella55[[#This Row],[DATA]],Tabella50[], 14, 0)</f>
        <v>0</v>
      </c>
      <c r="P288">
        <f>VLOOKUP(Tabella55[[#This Row],[DATA]],Tabella50[], 15, 0)</f>
        <v>0</v>
      </c>
      <c r="Q288">
        <f>VLOOKUP(Tabella55[[#This Row],[DATA]],Tabella50[], 16, 0)</f>
        <v>17.34</v>
      </c>
      <c r="R288">
        <f>VLOOKUP(Tabella55[[#This Row],[DATA]],Tabella50[], 17, 0)</f>
        <v>12.34</v>
      </c>
      <c r="S288">
        <f>VLOOKUP(Tabella55[[#This Row],[DATA]],Tabella50[], 18, 0)</f>
        <v>5.01</v>
      </c>
      <c r="T288">
        <f>VLOOKUP(Tabella55[[#This Row],[DATA]],Tabella51[], 2, 0)</f>
        <v>60.65</v>
      </c>
      <c r="U288">
        <f>VLOOKUP(Tabella55[[#This Row],[DATA]],Tabella53[], 2, 0)</f>
        <v>55.18</v>
      </c>
      <c r="V288">
        <f>VLOOKUP(Tabella55[[#This Row],[DATA]],Tabella52[], 2, 0)</f>
        <v>49.84</v>
      </c>
      <c r="W288">
        <f>VLOOKUP(Tabella55[[#This Row],[DATA]],Tabella54[], 2, 0)</f>
        <v>12.5</v>
      </c>
      <c r="X288">
        <v>0</v>
      </c>
      <c r="Y288">
        <v>0</v>
      </c>
      <c r="Z288" s="25">
        <f>Tabella55[[#This Row],[vcz.xh]]-Q287</f>
        <v>0.96999999999999886</v>
      </c>
      <c r="AA288" s="25">
        <f>Tabella55[[#This Row],[vct.xh]]-R287</f>
        <v>0.5</v>
      </c>
      <c r="AB288" s="25">
        <f>Tabella55[[#This Row],[vct.full.xh]]-S287</f>
        <v>0.47999999999999954</v>
      </c>
      <c r="AE288" s="23">
        <v>44173</v>
      </c>
      <c r="AF288" s="14">
        <v>31192.54</v>
      </c>
      <c r="AG288" s="14">
        <v>238.73599999999999</v>
      </c>
      <c r="AH288" s="14">
        <v>192.404</v>
      </c>
      <c r="AI288" s="14">
        <v>832.54399999999998</v>
      </c>
      <c r="AJ288" s="14">
        <v>3.9350000000000001</v>
      </c>
      <c r="AK288" s="14">
        <v>2.899</v>
      </c>
      <c r="AL288" s="14">
        <v>1.1000000000000001</v>
      </c>
      <c r="AM288" s="14"/>
      <c r="AN288" s="14"/>
      <c r="AO288" s="14"/>
      <c r="AP288" s="14"/>
      <c r="AQ288" s="14"/>
      <c r="AR288" s="14"/>
      <c r="AS288">
        <f>VLOOKUP(Tabella43[[#This Row],[DATA]],Tabella37[], 15, 0)</f>
        <v>4.3999999999999997E-2</v>
      </c>
      <c r="AT288" s="14"/>
      <c r="AU288" s="14"/>
      <c r="AV288" s="15"/>
      <c r="AX288" s="24">
        <v>44117</v>
      </c>
      <c r="AY288">
        <v>63.43</v>
      </c>
      <c r="BA288" s="24">
        <v>44117</v>
      </c>
      <c r="BB288">
        <v>60.68</v>
      </c>
      <c r="BD288" s="24">
        <v>44117</v>
      </c>
      <c r="BE288">
        <v>62.2</v>
      </c>
      <c r="BG288" s="24">
        <v>44117</v>
      </c>
      <c r="BH288">
        <v>50</v>
      </c>
    </row>
    <row r="289" spans="1:60" x14ac:dyDescent="0.3">
      <c r="A289" s="1">
        <v>44312</v>
      </c>
      <c r="B289" s="61">
        <v>120595</v>
      </c>
      <c r="C289" s="7">
        <v>248.58797823218998</v>
      </c>
      <c r="D289" s="39">
        <v>5.3913946355186833E-4</v>
      </c>
      <c r="E289">
        <f>VLOOKUP(Tabella55[[#This Row],[DATA]],Tabella50[], 2, 0)</f>
        <v>67148.895000000004</v>
      </c>
      <c r="F289">
        <f>VLOOKUP(Tabella55[[#This Row],[DATA]],Tabella50[], 3, 0)</f>
        <v>133.81700000000001</v>
      </c>
      <c r="G289">
        <f>VLOOKUP(Tabella55[[#This Row],[DATA]],Tabella50[], 4, 0)</f>
        <v>264.17899999999997</v>
      </c>
      <c r="H289">
        <f>VLOOKUP(Tabella55[[#This Row],[DATA]],Tabella50[], 5, 0)</f>
        <v>1831.5329999999999</v>
      </c>
      <c r="I289">
        <f>VLOOKUP(Tabella55[[#This Row],[DATA]],Tabella50[], 6, 0)</f>
        <v>5.3230000000000004</v>
      </c>
      <c r="J289">
        <f>VLOOKUP(Tabella55[[#This Row],[DATA]],Tabella50[], 7, 0)</f>
        <v>11.518000000000001</v>
      </c>
      <c r="K289">
        <f>VLOOKUP(Tabella55[[#This Row],[DATA]],Tabella50[], 8, 0)</f>
        <v>0.98</v>
      </c>
      <c r="L289">
        <f>VLOOKUP(Tabella55[[#This Row],[DATA]],Tabella50[], 9, 0)</f>
        <v>0</v>
      </c>
      <c r="M289">
        <f>VLOOKUP(Tabella55[[#This Row],[DATA]],Tabella50[], 10, 0)</f>
        <v>0</v>
      </c>
      <c r="N289">
        <f>VLOOKUP(Tabella55[[#This Row],[DATA]],Tabella50[], 13, 0)</f>
        <v>0</v>
      </c>
      <c r="O289">
        <f>VLOOKUP(Tabella55[[#This Row],[DATA]],Tabella50[], 14, 0)</f>
        <v>0</v>
      </c>
      <c r="P289">
        <f>VLOOKUP(Tabella55[[#This Row],[DATA]],Tabella50[], 15, 0)</f>
        <v>0</v>
      </c>
      <c r="Q289">
        <f>VLOOKUP(Tabella55[[#This Row],[DATA]],Tabella50[], 16, 0)</f>
        <v>18.22</v>
      </c>
      <c r="R289">
        <f>VLOOKUP(Tabella55[[#This Row],[DATA]],Tabella50[], 17, 0)</f>
        <v>12.78</v>
      </c>
      <c r="S289">
        <f>VLOOKUP(Tabella55[[#This Row],[DATA]],Tabella50[], 18, 0)</f>
        <v>5.44</v>
      </c>
      <c r="T289">
        <f>VLOOKUP(Tabella55[[#This Row],[DATA]],Tabella51[], 2, 0)</f>
        <v>60.65</v>
      </c>
      <c r="U289">
        <f>VLOOKUP(Tabella55[[#This Row],[DATA]],Tabella53[], 2, 0)</f>
        <v>55.18</v>
      </c>
      <c r="V289">
        <f>VLOOKUP(Tabella55[[#This Row],[DATA]],Tabella52[], 2, 0)</f>
        <v>49.84</v>
      </c>
      <c r="W289">
        <f>VLOOKUP(Tabella55[[#This Row],[DATA]],Tabella54[], 2, 0)</f>
        <v>12.5</v>
      </c>
      <c r="X289">
        <v>0</v>
      </c>
      <c r="Y289">
        <v>0</v>
      </c>
      <c r="Z289" s="25">
        <f>Tabella55[[#This Row],[vcz.xh]]-Q288</f>
        <v>0.87999999999999901</v>
      </c>
      <c r="AA289" s="25">
        <f>Tabella55[[#This Row],[vct.xh]]-R288</f>
        <v>0.4399999999999995</v>
      </c>
      <c r="AB289" s="25">
        <f>Tabella55[[#This Row],[vct.full.xh]]-S288</f>
        <v>0.4300000000000006</v>
      </c>
      <c r="AE289" s="23">
        <v>44174</v>
      </c>
      <c r="AF289" s="16">
        <v>31442.328000000001</v>
      </c>
      <c r="AG289" s="16">
        <v>249.78800000000001</v>
      </c>
      <c r="AH289" s="16">
        <v>194.8</v>
      </c>
      <c r="AI289" s="16">
        <v>836.45100000000002</v>
      </c>
      <c r="AJ289" s="16">
        <v>3.907</v>
      </c>
      <c r="AK289" s="16">
        <v>2.9910000000000001</v>
      </c>
      <c r="AL289" s="16">
        <v>1.1000000000000001</v>
      </c>
      <c r="AM289" s="16"/>
      <c r="AN289" s="16"/>
      <c r="AO289" s="16"/>
      <c r="AP289" s="16"/>
      <c r="AQ289" s="16"/>
      <c r="AR289" s="16"/>
      <c r="AS289">
        <f>VLOOKUP(Tabella43[[#This Row],[DATA]],Tabella37[], 15, 0)</f>
        <v>4.3999999999999997E-2</v>
      </c>
      <c r="AT289" s="16"/>
      <c r="AU289" s="16"/>
      <c r="AV289" s="17"/>
      <c r="AX289" s="24">
        <v>44118</v>
      </c>
      <c r="AY289">
        <v>63.43</v>
      </c>
      <c r="BA289" s="24">
        <v>44118</v>
      </c>
      <c r="BB289">
        <v>60.68</v>
      </c>
      <c r="BD289" s="24">
        <v>44118</v>
      </c>
      <c r="BE289">
        <v>62.2</v>
      </c>
      <c r="BG289" s="24">
        <v>44118</v>
      </c>
      <c r="BH289">
        <v>50</v>
      </c>
    </row>
    <row r="290" spans="1:60" x14ac:dyDescent="0.3">
      <c r="A290" s="3">
        <v>44313</v>
      </c>
      <c r="B290" s="60">
        <v>119388</v>
      </c>
      <c r="C290" s="8">
        <v>246.09993403693932</v>
      </c>
      <c r="D290" s="38">
        <v>-1.0059130668581068E-2</v>
      </c>
      <c r="E290">
        <f>VLOOKUP(Tabella55[[#This Row],[DATA]],Tabella50[], 2, 0)</f>
        <v>67486.008000000002</v>
      </c>
      <c r="F290">
        <f>VLOOKUP(Tabella55[[#This Row],[DATA]],Tabella50[], 3, 0)</f>
        <v>337.113</v>
      </c>
      <c r="G290">
        <f>VLOOKUP(Tabella55[[#This Row],[DATA]],Tabella50[], 4, 0)</f>
        <v>266.02100000000002</v>
      </c>
      <c r="H290">
        <f>VLOOKUP(Tabella55[[#This Row],[DATA]],Tabella50[], 5, 0)</f>
        <v>1845.954</v>
      </c>
      <c r="I290">
        <f>VLOOKUP(Tabella55[[#This Row],[DATA]],Tabella50[], 6, 0)</f>
        <v>14.420999999999999</v>
      </c>
      <c r="J290">
        <f>VLOOKUP(Tabella55[[#This Row],[DATA]],Tabella50[], 7, 0)</f>
        <v>11.361000000000001</v>
      </c>
      <c r="K290">
        <f>VLOOKUP(Tabella55[[#This Row],[DATA]],Tabella50[], 8, 0)</f>
        <v>0.98</v>
      </c>
      <c r="L290">
        <f>VLOOKUP(Tabella55[[#This Row],[DATA]],Tabella50[], 9, 0)</f>
        <v>0</v>
      </c>
      <c r="M290">
        <f>VLOOKUP(Tabella55[[#This Row],[DATA]],Tabella50[], 10, 0)</f>
        <v>0</v>
      </c>
      <c r="N290">
        <f>VLOOKUP(Tabella55[[#This Row],[DATA]],Tabella50[], 13, 0)</f>
        <v>0</v>
      </c>
      <c r="O290">
        <f>VLOOKUP(Tabella55[[#This Row],[DATA]],Tabella50[], 14, 0)</f>
        <v>0</v>
      </c>
      <c r="P290">
        <f>VLOOKUP(Tabella55[[#This Row],[DATA]],Tabella50[], 15, 0)</f>
        <v>0</v>
      </c>
      <c r="Q290">
        <f>VLOOKUP(Tabella55[[#This Row],[DATA]],Tabella50[], 16, 0)</f>
        <v>18.77</v>
      </c>
      <c r="R290">
        <f>VLOOKUP(Tabella55[[#This Row],[DATA]],Tabella50[], 17, 0)</f>
        <v>13.05</v>
      </c>
      <c r="S290">
        <f>VLOOKUP(Tabella55[[#This Row],[DATA]],Tabella50[], 18, 0)</f>
        <v>5.72</v>
      </c>
      <c r="T290">
        <f>VLOOKUP(Tabella55[[#This Row],[DATA]],Tabella51[], 2, 0)</f>
        <v>60.65</v>
      </c>
      <c r="U290">
        <f>VLOOKUP(Tabella55[[#This Row],[DATA]],Tabella53[], 2, 0)</f>
        <v>55.18</v>
      </c>
      <c r="V290">
        <f>VLOOKUP(Tabella55[[#This Row],[DATA]],Tabella52[], 2, 0)</f>
        <v>49.84</v>
      </c>
      <c r="W290">
        <f>VLOOKUP(Tabella55[[#This Row],[DATA]],Tabella54[], 2, 0)</f>
        <v>12.5</v>
      </c>
      <c r="X290">
        <v>0</v>
      </c>
      <c r="Y290">
        <v>0</v>
      </c>
      <c r="Z290" s="25">
        <f>Tabella55[[#This Row],[vcz.xh]]-Q289</f>
        <v>0.55000000000000071</v>
      </c>
      <c r="AA290" s="25">
        <f>Tabella55[[#This Row],[vct.xh]]-R289</f>
        <v>0.27000000000000135</v>
      </c>
      <c r="AB290" s="25">
        <f>Tabella55[[#This Row],[vct.full.xh]]-S289</f>
        <v>0.27999999999999936</v>
      </c>
      <c r="AE290" s="23">
        <v>44175</v>
      </c>
      <c r="AF290" s="14">
        <v>31691.620999999999</v>
      </c>
      <c r="AG290" s="14">
        <v>249.29300000000001</v>
      </c>
      <c r="AH290" s="14">
        <v>196.745</v>
      </c>
      <c r="AI290" s="14">
        <v>840.04899999999998</v>
      </c>
      <c r="AJ290" s="14">
        <v>3.5979999999999999</v>
      </c>
      <c r="AK290" s="14">
        <v>3.0009999999999999</v>
      </c>
      <c r="AL290" s="14">
        <v>1.0900000000000001</v>
      </c>
      <c r="AM290" s="14"/>
      <c r="AN290" s="14"/>
      <c r="AO290" s="14"/>
      <c r="AP290" s="14"/>
      <c r="AQ290" s="14"/>
      <c r="AR290" s="14"/>
      <c r="AS290">
        <f>VLOOKUP(Tabella43[[#This Row],[DATA]],Tabella37[], 15, 0)</f>
        <v>4.4999999999999998E-2</v>
      </c>
      <c r="AT290" s="14"/>
      <c r="AU290" s="14"/>
      <c r="AV290" s="15"/>
      <c r="AX290" s="24">
        <v>44119</v>
      </c>
      <c r="AY290">
        <v>63.43</v>
      </c>
      <c r="BA290" s="24">
        <v>44119</v>
      </c>
      <c r="BB290">
        <v>60.68</v>
      </c>
      <c r="BD290" s="24">
        <v>44119</v>
      </c>
      <c r="BE290">
        <v>62.2</v>
      </c>
      <c r="BG290" s="24">
        <v>44119</v>
      </c>
      <c r="BH290">
        <v>50</v>
      </c>
    </row>
    <row r="291" spans="1:60" x14ac:dyDescent="0.3">
      <c r="A291" s="1">
        <v>44314</v>
      </c>
      <c r="B291" s="61">
        <v>121053</v>
      </c>
      <c r="C291" s="7">
        <v>249.53207453825857</v>
      </c>
      <c r="D291" s="39">
        <v>1.3849772829207078E-2</v>
      </c>
      <c r="E291">
        <f>VLOOKUP(Tabella55[[#This Row],[DATA]],Tabella50[], 2, 0)</f>
        <v>67858.570000000007</v>
      </c>
      <c r="F291">
        <f>VLOOKUP(Tabella55[[#This Row],[DATA]],Tabella50[], 3, 0)</f>
        <v>372.56299999999999</v>
      </c>
      <c r="G291">
        <f>VLOOKUP(Tabella55[[#This Row],[DATA]],Tabella50[], 4, 0)</f>
        <v>266.02600000000001</v>
      </c>
      <c r="H291">
        <f>VLOOKUP(Tabella55[[#This Row],[DATA]],Tabella50[], 5, 0)</f>
        <v>1860.7349999999999</v>
      </c>
      <c r="I291">
        <f>VLOOKUP(Tabella55[[#This Row],[DATA]],Tabella50[], 6, 0)</f>
        <v>14.781000000000001</v>
      </c>
      <c r="J291">
        <f>VLOOKUP(Tabella55[[#This Row],[DATA]],Tabella50[], 7, 0)</f>
        <v>11.154999999999999</v>
      </c>
      <c r="K291">
        <f>VLOOKUP(Tabella55[[#This Row],[DATA]],Tabella50[], 8, 0)</f>
        <v>0.99</v>
      </c>
      <c r="L291">
        <f>VLOOKUP(Tabella55[[#This Row],[DATA]],Tabella50[], 9, 0)</f>
        <v>0</v>
      </c>
      <c r="M291">
        <f>VLOOKUP(Tabella55[[#This Row],[DATA]],Tabella50[], 10, 0)</f>
        <v>0</v>
      </c>
      <c r="N291">
        <f>VLOOKUP(Tabella55[[#This Row],[DATA]],Tabella50[], 13, 0)</f>
        <v>0</v>
      </c>
      <c r="O291">
        <f>VLOOKUP(Tabella55[[#This Row],[DATA]],Tabella50[], 14, 0)</f>
        <v>0</v>
      </c>
      <c r="P291">
        <f>VLOOKUP(Tabella55[[#This Row],[DATA]],Tabella50[], 15, 0)</f>
        <v>0</v>
      </c>
      <c r="Q291">
        <f>VLOOKUP(Tabella55[[#This Row],[DATA]],Tabella50[], 16, 0)</f>
        <v>19.16</v>
      </c>
      <c r="R291">
        <f>VLOOKUP(Tabella55[[#This Row],[DATA]],Tabella50[], 17, 0)</f>
        <v>13.23</v>
      </c>
      <c r="S291">
        <f>VLOOKUP(Tabella55[[#This Row],[DATA]],Tabella50[], 18, 0)</f>
        <v>5.93</v>
      </c>
      <c r="T291">
        <f>VLOOKUP(Tabella55[[#This Row],[DATA]],Tabella51[], 2, 0)</f>
        <v>60.65</v>
      </c>
      <c r="U291">
        <f>VLOOKUP(Tabella55[[#This Row],[DATA]],Tabella53[], 2, 0)</f>
        <v>55.18</v>
      </c>
      <c r="V291">
        <f>VLOOKUP(Tabella55[[#This Row],[DATA]],Tabella52[], 2, 0)</f>
        <v>49.84</v>
      </c>
      <c r="W291">
        <f>VLOOKUP(Tabella55[[#This Row],[DATA]],Tabella54[], 2, 0)</f>
        <v>12.5</v>
      </c>
      <c r="X291">
        <v>0</v>
      </c>
      <c r="Y291">
        <v>0</v>
      </c>
      <c r="Z291" s="25">
        <f>Tabella55[[#This Row],[vcz.xh]]-Q290</f>
        <v>0.39000000000000057</v>
      </c>
      <c r="AA291" s="25">
        <f>Tabella55[[#This Row],[vct.xh]]-R290</f>
        <v>0.17999999999999972</v>
      </c>
      <c r="AB291" s="25">
        <f>Tabella55[[#This Row],[vct.full.xh]]-S290</f>
        <v>0.20999999999999996</v>
      </c>
      <c r="AE291" s="23">
        <v>44176</v>
      </c>
      <c r="AF291" s="16">
        <v>31945.965</v>
      </c>
      <c r="AG291" s="16">
        <v>254.34399999999999</v>
      </c>
      <c r="AH291" s="16">
        <v>201.78100000000001</v>
      </c>
      <c r="AI291" s="16">
        <v>843.18899999999996</v>
      </c>
      <c r="AJ291" s="16">
        <v>3.14</v>
      </c>
      <c r="AK291" s="16">
        <v>2.9860000000000002</v>
      </c>
      <c r="AL291" s="16">
        <v>1.0900000000000001</v>
      </c>
      <c r="AM291" s="16"/>
      <c r="AN291" s="16"/>
      <c r="AO291" s="16"/>
      <c r="AP291" s="16"/>
      <c r="AQ291" s="16"/>
      <c r="AR291" s="16"/>
      <c r="AS291">
        <f>VLOOKUP(Tabella43[[#This Row],[DATA]],Tabella37[], 15, 0)</f>
        <v>4.4999999999999998E-2</v>
      </c>
      <c r="AT291" s="16"/>
      <c r="AU291" s="16"/>
      <c r="AV291" s="17"/>
      <c r="AX291" s="24">
        <v>44120</v>
      </c>
      <c r="AY291">
        <v>63.43</v>
      </c>
      <c r="BA291" s="24">
        <v>44120</v>
      </c>
      <c r="BB291">
        <v>60.68</v>
      </c>
      <c r="BD291" s="24">
        <v>44120</v>
      </c>
      <c r="BE291">
        <v>62.2</v>
      </c>
      <c r="BG291" s="24">
        <v>44120</v>
      </c>
      <c r="BH291">
        <v>50</v>
      </c>
    </row>
    <row r="292" spans="1:60" x14ac:dyDescent="0.3">
      <c r="A292" s="3">
        <v>44315</v>
      </c>
      <c r="B292" s="60">
        <v>120066</v>
      </c>
      <c r="C292" s="8">
        <v>247.49752638522426</v>
      </c>
      <c r="D292" s="38">
        <v>-8.1868746369486468E-3</v>
      </c>
      <c r="E292">
        <f>VLOOKUP(Tabella55[[#This Row],[DATA]],Tabella50[], 2, 0)</f>
        <v>68182.827999999994</v>
      </c>
      <c r="F292">
        <f>VLOOKUP(Tabella55[[#This Row],[DATA]],Tabella50[], 3, 0)</f>
        <v>324.25799999999998</v>
      </c>
      <c r="G292">
        <f>VLOOKUP(Tabella55[[#This Row],[DATA]],Tabella50[], 4, 0)</f>
        <v>282.18799999999999</v>
      </c>
      <c r="H292">
        <f>VLOOKUP(Tabella55[[#This Row],[DATA]],Tabella50[], 5, 0)</f>
        <v>1874.758</v>
      </c>
      <c r="I292">
        <f>VLOOKUP(Tabella55[[#This Row],[DATA]],Tabella50[], 6, 0)</f>
        <v>14.023999999999999</v>
      </c>
      <c r="J292">
        <f>VLOOKUP(Tabella55[[#This Row],[DATA]],Tabella50[], 7, 0)</f>
        <v>11.805</v>
      </c>
      <c r="K292">
        <f>VLOOKUP(Tabella55[[#This Row],[DATA]],Tabella50[], 8, 0)</f>
        <v>0.99</v>
      </c>
      <c r="L292">
        <f>VLOOKUP(Tabella55[[#This Row],[DATA]],Tabella50[], 9, 0)</f>
        <v>0</v>
      </c>
      <c r="M292">
        <f>VLOOKUP(Tabella55[[#This Row],[DATA]],Tabella50[], 10, 0)</f>
        <v>0</v>
      </c>
      <c r="N292">
        <f>VLOOKUP(Tabella55[[#This Row],[DATA]],Tabella50[], 13, 0)</f>
        <v>0</v>
      </c>
      <c r="O292">
        <f>VLOOKUP(Tabella55[[#This Row],[DATA]],Tabella50[], 14, 0)</f>
        <v>0</v>
      </c>
      <c r="P292">
        <f>VLOOKUP(Tabella55[[#This Row],[DATA]],Tabella50[], 15, 0)</f>
        <v>0</v>
      </c>
      <c r="Q292">
        <f>VLOOKUP(Tabella55[[#This Row],[DATA]],Tabella50[], 16, 0)</f>
        <v>19.62</v>
      </c>
      <c r="R292">
        <f>VLOOKUP(Tabella55[[#This Row],[DATA]],Tabella50[], 17, 0)</f>
        <v>13.45</v>
      </c>
      <c r="S292">
        <f>VLOOKUP(Tabella55[[#This Row],[DATA]],Tabella50[], 18, 0)</f>
        <v>6.17</v>
      </c>
      <c r="T292">
        <f>VLOOKUP(Tabella55[[#This Row],[DATA]],Tabella51[], 2, 0)</f>
        <v>60.65</v>
      </c>
      <c r="U292">
        <f>VLOOKUP(Tabella55[[#This Row],[DATA]],Tabella53[], 2, 0)</f>
        <v>55.18</v>
      </c>
      <c r="V292">
        <f>VLOOKUP(Tabella55[[#This Row],[DATA]],Tabella52[], 2, 0)</f>
        <v>49.84</v>
      </c>
      <c r="W292">
        <f>VLOOKUP(Tabella55[[#This Row],[DATA]],Tabella54[], 2, 0)</f>
        <v>12.5</v>
      </c>
      <c r="X292">
        <v>0</v>
      </c>
      <c r="Y292">
        <v>0</v>
      </c>
      <c r="Z292" s="25">
        <f>Tabella55[[#This Row],[vcz.xh]]-Q291</f>
        <v>0.46000000000000085</v>
      </c>
      <c r="AA292" s="25">
        <f>Tabella55[[#This Row],[vct.xh]]-R291</f>
        <v>0.21999999999999886</v>
      </c>
      <c r="AB292" s="25">
        <f>Tabella55[[#This Row],[vct.full.xh]]-S291</f>
        <v>0.24000000000000021</v>
      </c>
      <c r="AE292" s="23">
        <v>44177</v>
      </c>
      <c r="AF292" s="14">
        <v>32151.112000000001</v>
      </c>
      <c r="AG292" s="14">
        <v>205.14599999999999</v>
      </c>
      <c r="AH292" s="14">
        <v>202.24299999999999</v>
      </c>
      <c r="AI292" s="14">
        <v>846.39499999999998</v>
      </c>
      <c r="AJ292" s="14">
        <v>3.206</v>
      </c>
      <c r="AK292" s="14">
        <v>3.0009999999999999</v>
      </c>
      <c r="AL292" s="14">
        <v>1.08</v>
      </c>
      <c r="AM292" s="14"/>
      <c r="AN292" s="14"/>
      <c r="AO292" s="14"/>
      <c r="AP292" s="14"/>
      <c r="AQ292" s="14"/>
      <c r="AR292" s="14"/>
      <c r="AS292">
        <f>VLOOKUP(Tabella43[[#This Row],[DATA]],Tabella37[], 15, 0)</f>
        <v>4.4999999999999998E-2</v>
      </c>
      <c r="AT292" s="14"/>
      <c r="AU292" s="14"/>
      <c r="AV292" s="15"/>
      <c r="AX292" s="24">
        <v>44121</v>
      </c>
      <c r="AY292">
        <v>63.43</v>
      </c>
      <c r="BA292" s="24">
        <v>44121</v>
      </c>
      <c r="BB292">
        <v>60.68</v>
      </c>
      <c r="BD292" s="24">
        <v>44121</v>
      </c>
      <c r="BE292">
        <v>62.2</v>
      </c>
      <c r="BG292" s="24">
        <v>44121</v>
      </c>
      <c r="BH292">
        <v>50</v>
      </c>
    </row>
    <row r="293" spans="1:60" x14ac:dyDescent="0.3">
      <c r="A293" s="1">
        <v>44316</v>
      </c>
      <c r="B293" s="61">
        <v>118894</v>
      </c>
      <c r="C293" s="7">
        <v>245.08162928759896</v>
      </c>
      <c r="D293" s="39">
        <v>-9.809251737615007E-3</v>
      </c>
      <c r="E293">
        <f>VLOOKUP(Tabella55[[#This Row],[DATA]],Tabella50[], 2, 0)</f>
        <v>68502.150999999998</v>
      </c>
      <c r="F293">
        <f>VLOOKUP(Tabella55[[#This Row],[DATA]],Tabella50[], 3, 0)</f>
        <v>319.32299999999998</v>
      </c>
      <c r="G293">
        <f>VLOOKUP(Tabella55[[#This Row],[DATA]],Tabella50[], 4, 0)</f>
        <v>281.673</v>
      </c>
      <c r="H293">
        <f>VLOOKUP(Tabella55[[#This Row],[DATA]],Tabella50[], 5, 0)</f>
        <v>1886.885</v>
      </c>
      <c r="I293">
        <f>VLOOKUP(Tabella55[[#This Row],[DATA]],Tabella50[], 6, 0)</f>
        <v>12.127000000000001</v>
      </c>
      <c r="J293">
        <f>VLOOKUP(Tabella55[[#This Row],[DATA]],Tabella50[], 7, 0)</f>
        <v>11.592000000000001</v>
      </c>
      <c r="K293">
        <f>VLOOKUP(Tabella55[[#This Row],[DATA]],Tabella50[], 8, 0)</f>
        <v>0.99</v>
      </c>
      <c r="L293">
        <f>VLOOKUP(Tabella55[[#This Row],[DATA]],Tabella50[], 9, 0)</f>
        <v>0</v>
      </c>
      <c r="M293">
        <f>VLOOKUP(Tabella55[[#This Row],[DATA]],Tabella50[], 10, 0)</f>
        <v>0</v>
      </c>
      <c r="N293">
        <f>VLOOKUP(Tabella55[[#This Row],[DATA]],Tabella50[], 13, 0)</f>
        <v>0</v>
      </c>
      <c r="O293">
        <f>VLOOKUP(Tabella55[[#This Row],[DATA]],Tabella50[], 14, 0)</f>
        <v>0</v>
      </c>
      <c r="P293">
        <f>VLOOKUP(Tabella55[[#This Row],[DATA]],Tabella50[], 15, 0)</f>
        <v>0</v>
      </c>
      <c r="Q293">
        <f>VLOOKUP(Tabella55[[#This Row],[DATA]],Tabella50[], 16, 0)</f>
        <v>19.95</v>
      </c>
      <c r="R293">
        <f>VLOOKUP(Tabella55[[#This Row],[DATA]],Tabella50[], 17, 0)</f>
        <v>13.62</v>
      </c>
      <c r="S293">
        <f>VLOOKUP(Tabella55[[#This Row],[DATA]],Tabella50[], 18, 0)</f>
        <v>6.33</v>
      </c>
      <c r="T293">
        <f>VLOOKUP(Tabella55[[#This Row],[DATA]],Tabella51[], 2, 0)</f>
        <v>60.65</v>
      </c>
      <c r="U293">
        <f>VLOOKUP(Tabella55[[#This Row],[DATA]],Tabella53[], 2, 0)</f>
        <v>55.18</v>
      </c>
      <c r="V293">
        <f>VLOOKUP(Tabella55[[#This Row],[DATA]],Tabella52[], 2, 0)</f>
        <v>49.84</v>
      </c>
      <c r="W293">
        <f>VLOOKUP(Tabella55[[#This Row],[DATA]],Tabella54[], 2, 0)</f>
        <v>12.5</v>
      </c>
      <c r="X293">
        <v>0</v>
      </c>
      <c r="Y293">
        <v>0</v>
      </c>
      <c r="Z293" s="25">
        <f>Tabella55[[#This Row],[vcz.xh]]-Q292</f>
        <v>0.32999999999999829</v>
      </c>
      <c r="AA293" s="25">
        <f>Tabella55[[#This Row],[vct.xh]]-R292</f>
        <v>0.16999999999999993</v>
      </c>
      <c r="AB293" s="25">
        <f>Tabella55[[#This Row],[vct.full.xh]]-S292</f>
        <v>0.16000000000000014</v>
      </c>
      <c r="AE293" s="23">
        <v>44178</v>
      </c>
      <c r="AF293" s="16">
        <v>32253.100999999999</v>
      </c>
      <c r="AG293" s="16">
        <v>101.989</v>
      </c>
      <c r="AH293" s="16">
        <v>199.21299999999999</v>
      </c>
      <c r="AI293" s="16">
        <v>847.69899999999996</v>
      </c>
      <c r="AJ293" s="16">
        <v>1.304</v>
      </c>
      <c r="AK293" s="16">
        <v>2.9780000000000002</v>
      </c>
      <c r="AL293" s="16">
        <v>1.08</v>
      </c>
      <c r="AM293" s="16"/>
      <c r="AN293" s="16"/>
      <c r="AO293" s="16"/>
      <c r="AP293" s="16"/>
      <c r="AQ293" s="16"/>
      <c r="AR293" s="16"/>
      <c r="AS293">
        <f>VLOOKUP(Tabella43[[#This Row],[DATA]],Tabella37[], 15, 0)</f>
        <v>4.4999999999999998E-2</v>
      </c>
      <c r="AT293" s="16"/>
      <c r="AU293" s="16"/>
      <c r="AV293" s="17"/>
      <c r="AX293" s="24">
        <v>44122</v>
      </c>
      <c r="AY293">
        <v>63.43</v>
      </c>
      <c r="BA293" s="24">
        <v>44122</v>
      </c>
      <c r="BB293">
        <v>60.68</v>
      </c>
      <c r="BD293" s="24">
        <v>44122</v>
      </c>
      <c r="BE293">
        <v>62.2</v>
      </c>
      <c r="BG293" s="24">
        <v>44122</v>
      </c>
      <c r="BH293">
        <v>50</v>
      </c>
    </row>
    <row r="294" spans="1:60" x14ac:dyDescent="0.3">
      <c r="A294" s="3">
        <v>44319</v>
      </c>
      <c r="B294" s="60">
        <v>119209</v>
      </c>
      <c r="C294" s="8">
        <v>245.73095316622693</v>
      </c>
      <c r="D294" s="38">
        <v>2.6459152868528869E-3</v>
      </c>
      <c r="E294">
        <f>VLOOKUP(Tabella55[[#This Row],[DATA]],Tabella50[], 2, 0)</f>
        <v>69065.335999999996</v>
      </c>
      <c r="F294">
        <f>VLOOKUP(Tabella55[[#This Row],[DATA]],Tabella50[], 3, 0)</f>
        <v>115.04600000000001</v>
      </c>
      <c r="G294">
        <f>VLOOKUP(Tabella55[[#This Row],[DATA]],Tabella50[], 4, 0)</f>
        <v>273.77699999999999</v>
      </c>
      <c r="H294">
        <f>VLOOKUP(Tabella55[[#This Row],[DATA]],Tabella50[], 5, 0)</f>
        <v>1909.5070000000001</v>
      </c>
      <c r="I294">
        <f>VLOOKUP(Tabella55[[#This Row],[DATA]],Tabella50[], 6, 0)</f>
        <v>4.5940000000000003</v>
      </c>
      <c r="J294">
        <f>VLOOKUP(Tabella55[[#This Row],[DATA]],Tabella50[], 7, 0)</f>
        <v>11.138999999999999</v>
      </c>
      <c r="K294">
        <f>VLOOKUP(Tabella55[[#This Row],[DATA]],Tabella50[], 8, 0)</f>
        <v>1</v>
      </c>
      <c r="L294">
        <f>VLOOKUP(Tabella55[[#This Row],[DATA]],Tabella50[], 9, 0)</f>
        <v>0</v>
      </c>
      <c r="M294">
        <f>VLOOKUP(Tabella55[[#This Row],[DATA]],Tabella50[], 10, 0)</f>
        <v>0</v>
      </c>
      <c r="N294">
        <f>VLOOKUP(Tabella55[[#This Row],[DATA]],Tabella50[], 13, 0)</f>
        <v>0</v>
      </c>
      <c r="O294">
        <f>VLOOKUP(Tabella55[[#This Row],[DATA]],Tabella50[], 14, 0)</f>
        <v>0</v>
      </c>
      <c r="P294">
        <f>VLOOKUP(Tabella55[[#This Row],[DATA]],Tabella50[], 15, 0)</f>
        <v>0</v>
      </c>
      <c r="Q294">
        <f>VLOOKUP(Tabella55[[#This Row],[DATA]],Tabella50[], 16, 0)</f>
        <v>20.54</v>
      </c>
      <c r="R294">
        <f>VLOOKUP(Tabella55[[#This Row],[DATA]],Tabella50[], 17, 0)</f>
        <v>13.96</v>
      </c>
      <c r="S294">
        <f>VLOOKUP(Tabella55[[#This Row],[DATA]],Tabella50[], 18, 0)</f>
        <v>6.59</v>
      </c>
      <c r="T294">
        <f>VLOOKUP(Tabella55[[#This Row],[DATA]],Tabella51[], 2, 0)</f>
        <v>56.94</v>
      </c>
      <c r="U294">
        <f>VLOOKUP(Tabella55[[#This Row],[DATA]],Tabella53[], 2, 0)</f>
        <v>52.8</v>
      </c>
      <c r="V294">
        <f>VLOOKUP(Tabella55[[#This Row],[DATA]],Tabella52[], 2, 0)</f>
        <v>47.76</v>
      </c>
      <c r="W294">
        <f>VLOOKUP(Tabella55[[#This Row],[DATA]],Tabella54[], 2, 0)</f>
        <v>12.5</v>
      </c>
      <c r="X294">
        <v>0</v>
      </c>
      <c r="Y294">
        <v>0</v>
      </c>
      <c r="Z294" s="25">
        <f>Tabella55[[#This Row],[vcz.xh]]-Q293</f>
        <v>0.58999999999999986</v>
      </c>
      <c r="AA294" s="25">
        <f>Tabella55[[#This Row],[vct.xh]]-R293</f>
        <v>0.34000000000000163</v>
      </c>
      <c r="AB294" s="25">
        <f>Tabella55[[#This Row],[vct.full.xh]]-S293</f>
        <v>0.25999999999999979</v>
      </c>
      <c r="AE294" s="23">
        <v>44179</v>
      </c>
      <c r="AF294" s="14">
        <v>32370.829000000002</v>
      </c>
      <c r="AG294" s="14">
        <v>117.72799999999999</v>
      </c>
      <c r="AH294" s="14">
        <v>202.43199999999999</v>
      </c>
      <c r="AI294" s="14">
        <v>849.72199999999998</v>
      </c>
      <c r="AJ294" s="14">
        <v>2.0230000000000001</v>
      </c>
      <c r="AK294" s="14">
        <v>3.016</v>
      </c>
      <c r="AL294" s="14">
        <v>1.08</v>
      </c>
      <c r="AM294" s="14"/>
      <c r="AN294" s="14"/>
      <c r="AO294" s="14"/>
      <c r="AP294" s="14"/>
      <c r="AQ294" s="14"/>
      <c r="AR294" s="14"/>
      <c r="AS294">
        <f>VLOOKUP(Tabella43[[#This Row],[DATA]],Tabella37[], 15, 0)</f>
        <v>4.4999999999999998E-2</v>
      </c>
      <c r="AT294" s="14"/>
      <c r="AU294" s="14"/>
      <c r="AV294" s="15"/>
      <c r="AX294" s="24">
        <v>44123</v>
      </c>
      <c r="AY294">
        <v>63.43</v>
      </c>
      <c r="BA294" s="24">
        <v>44123</v>
      </c>
      <c r="BB294">
        <v>60.68</v>
      </c>
      <c r="BD294" s="24">
        <v>44123</v>
      </c>
      <c r="BE294">
        <v>62.2</v>
      </c>
      <c r="BG294" s="24">
        <v>44123</v>
      </c>
      <c r="BH294">
        <v>50</v>
      </c>
    </row>
    <row r="295" spans="1:60" x14ac:dyDescent="0.3">
      <c r="A295" s="1">
        <v>44320</v>
      </c>
      <c r="B295" s="61">
        <v>117712</v>
      </c>
      <c r="C295" s="7">
        <v>242.64511873350924</v>
      </c>
      <c r="D295" s="39">
        <v>-1.2637291946810634E-2</v>
      </c>
      <c r="E295">
        <f>VLOOKUP(Tabella55[[#This Row],[DATA]],Tabella50[], 2, 0)</f>
        <v>69426.838000000003</v>
      </c>
      <c r="F295">
        <f>VLOOKUP(Tabella55[[#This Row],[DATA]],Tabella50[], 3, 0)</f>
        <v>361.50200000000001</v>
      </c>
      <c r="G295">
        <f>VLOOKUP(Tabella55[[#This Row],[DATA]],Tabella50[], 4, 0)</f>
        <v>277.262</v>
      </c>
      <c r="H295">
        <f>VLOOKUP(Tabella55[[#This Row],[DATA]],Tabella50[], 5, 0)</f>
        <v>1923.367</v>
      </c>
      <c r="I295">
        <f>VLOOKUP(Tabella55[[#This Row],[DATA]],Tabella50[], 6, 0)</f>
        <v>13.86</v>
      </c>
      <c r="J295">
        <f>VLOOKUP(Tabella55[[#This Row],[DATA]],Tabella50[], 7, 0)</f>
        <v>11.058999999999999</v>
      </c>
      <c r="K295">
        <f>VLOOKUP(Tabella55[[#This Row],[DATA]],Tabella50[], 8, 0)</f>
        <v>1.01</v>
      </c>
      <c r="L295">
        <f>VLOOKUP(Tabella55[[#This Row],[DATA]],Tabella50[], 9, 0)</f>
        <v>0</v>
      </c>
      <c r="M295">
        <f>VLOOKUP(Tabella55[[#This Row],[DATA]],Tabella50[], 10, 0)</f>
        <v>0</v>
      </c>
      <c r="N295">
        <f>VLOOKUP(Tabella55[[#This Row],[DATA]],Tabella50[], 13, 0)</f>
        <v>0</v>
      </c>
      <c r="O295">
        <f>VLOOKUP(Tabella55[[#This Row],[DATA]],Tabella50[], 14, 0)</f>
        <v>0</v>
      </c>
      <c r="P295">
        <f>VLOOKUP(Tabella55[[#This Row],[DATA]],Tabella50[], 15, 0)</f>
        <v>0</v>
      </c>
      <c r="Q295">
        <f>VLOOKUP(Tabella55[[#This Row],[DATA]],Tabella50[], 16, 0)</f>
        <v>21.16</v>
      </c>
      <c r="R295">
        <f>VLOOKUP(Tabella55[[#This Row],[DATA]],Tabella50[], 17, 0)</f>
        <v>14.33</v>
      </c>
      <c r="S295">
        <f>VLOOKUP(Tabella55[[#This Row],[DATA]],Tabella50[], 18, 0)</f>
        <v>6.83</v>
      </c>
      <c r="T295">
        <f>VLOOKUP(Tabella55[[#This Row],[DATA]],Tabella51[], 2, 0)</f>
        <v>56.94</v>
      </c>
      <c r="U295">
        <f>VLOOKUP(Tabella55[[#This Row],[DATA]],Tabella53[], 2, 0)</f>
        <v>52.8</v>
      </c>
      <c r="V295">
        <f>VLOOKUP(Tabella55[[#This Row],[DATA]],Tabella52[], 2, 0)</f>
        <v>47.76</v>
      </c>
      <c r="W295">
        <f>VLOOKUP(Tabella55[[#This Row],[DATA]],Tabella54[], 2, 0)</f>
        <v>12.5</v>
      </c>
      <c r="X295">
        <v>0</v>
      </c>
      <c r="Y295">
        <v>0</v>
      </c>
      <c r="Z295" s="25">
        <f>Tabella55[[#This Row],[vcz.xh]]-Q294</f>
        <v>0.62000000000000099</v>
      </c>
      <c r="AA295" s="25">
        <f>Tabella55[[#This Row],[vct.xh]]-R294</f>
        <v>0.36999999999999922</v>
      </c>
      <c r="AB295" s="25">
        <f>Tabella55[[#This Row],[vct.full.xh]]-S294</f>
        <v>0.24000000000000021</v>
      </c>
      <c r="AE295" s="23">
        <v>44180</v>
      </c>
      <c r="AF295" s="16">
        <v>32571.251</v>
      </c>
      <c r="AG295" s="16">
        <v>200.422</v>
      </c>
      <c r="AH295" s="16">
        <v>196.959</v>
      </c>
      <c r="AI295" s="16">
        <v>854.22699999999998</v>
      </c>
      <c r="AJ295" s="16">
        <v>4.5049999999999999</v>
      </c>
      <c r="AK295" s="16">
        <v>3.0979999999999999</v>
      </c>
      <c r="AL295" s="16">
        <v>1.07</v>
      </c>
      <c r="AM295" s="16"/>
      <c r="AN295" s="16"/>
      <c r="AO295" s="16"/>
      <c r="AP295" s="16"/>
      <c r="AQ295" s="16"/>
      <c r="AR295" s="16"/>
      <c r="AS295">
        <f>VLOOKUP(Tabella43[[#This Row],[DATA]],Tabella37[], 15, 0)</f>
        <v>4.3999999999999997E-2</v>
      </c>
      <c r="AT295" s="16"/>
      <c r="AU295" s="16"/>
      <c r="AV295" s="17"/>
      <c r="AX295" s="24">
        <v>44124</v>
      </c>
      <c r="AY295">
        <v>63.43</v>
      </c>
      <c r="BA295" s="24">
        <v>44124</v>
      </c>
      <c r="BB295">
        <v>60.68</v>
      </c>
      <c r="BD295" s="24">
        <v>44124</v>
      </c>
      <c r="BE295">
        <v>62.2</v>
      </c>
      <c r="BG295" s="24">
        <v>44124</v>
      </c>
      <c r="BH295">
        <v>50</v>
      </c>
    </row>
    <row r="296" spans="1:60" x14ac:dyDescent="0.3">
      <c r="A296" s="3">
        <v>44321</v>
      </c>
      <c r="B296" s="60">
        <v>119564</v>
      </c>
      <c r="C296" s="8">
        <v>246.46273087071239</v>
      </c>
      <c r="D296" s="38">
        <v>1.5610829671541806E-2</v>
      </c>
      <c r="E296">
        <f>VLOOKUP(Tabella55[[#This Row],[DATA]],Tabella50[], 2, 0)</f>
        <v>69769.349000000002</v>
      </c>
      <c r="F296">
        <f>VLOOKUP(Tabella55[[#This Row],[DATA]],Tabella50[], 3, 0)</f>
        <v>342.51</v>
      </c>
      <c r="G296">
        <f>VLOOKUP(Tabella55[[#This Row],[DATA]],Tabella50[], 4, 0)</f>
        <v>272.96800000000002</v>
      </c>
      <c r="H296">
        <f>VLOOKUP(Tabella55[[#This Row],[DATA]],Tabella50[], 5, 0)</f>
        <v>1936.5029999999999</v>
      </c>
      <c r="I296">
        <f>VLOOKUP(Tabella55[[#This Row],[DATA]],Tabella50[], 6, 0)</f>
        <v>13.135999999999999</v>
      </c>
      <c r="J296">
        <f>VLOOKUP(Tabella55[[#This Row],[DATA]],Tabella50[], 7, 0)</f>
        <v>10.824</v>
      </c>
      <c r="K296">
        <f>VLOOKUP(Tabella55[[#This Row],[DATA]],Tabella50[], 8, 0)</f>
        <v>1.01</v>
      </c>
      <c r="L296">
        <f>VLOOKUP(Tabella55[[#This Row],[DATA]],Tabella50[], 9, 0)</f>
        <v>0</v>
      </c>
      <c r="M296">
        <f>VLOOKUP(Tabella55[[#This Row],[DATA]],Tabella50[], 10, 0)</f>
        <v>0</v>
      </c>
      <c r="N296">
        <f>VLOOKUP(Tabella55[[#This Row],[DATA]],Tabella50[], 13, 0)</f>
        <v>0</v>
      </c>
      <c r="O296">
        <f>VLOOKUP(Tabella55[[#This Row],[DATA]],Tabella50[], 14, 0)</f>
        <v>0</v>
      </c>
      <c r="P296">
        <f>VLOOKUP(Tabella55[[#This Row],[DATA]],Tabella50[], 15, 0)</f>
        <v>0</v>
      </c>
      <c r="Q296">
        <f>VLOOKUP(Tabella55[[#This Row],[DATA]],Tabella50[], 16, 0)</f>
        <v>21.58</v>
      </c>
      <c r="R296">
        <f>VLOOKUP(Tabella55[[#This Row],[DATA]],Tabella50[], 17, 0)</f>
        <v>14.61</v>
      </c>
      <c r="S296">
        <f>VLOOKUP(Tabella55[[#This Row],[DATA]],Tabella50[], 18, 0)</f>
        <v>6.97</v>
      </c>
      <c r="T296">
        <f>VLOOKUP(Tabella55[[#This Row],[DATA]],Tabella51[], 2, 0)</f>
        <v>56.94</v>
      </c>
      <c r="U296">
        <f>VLOOKUP(Tabella55[[#This Row],[DATA]],Tabella53[], 2, 0)</f>
        <v>52.8</v>
      </c>
      <c r="V296">
        <f>VLOOKUP(Tabella55[[#This Row],[DATA]],Tabella52[], 2, 0)</f>
        <v>47.76</v>
      </c>
      <c r="W296">
        <f>VLOOKUP(Tabella55[[#This Row],[DATA]],Tabella54[], 2, 0)</f>
        <v>12.5</v>
      </c>
      <c r="X296">
        <v>0</v>
      </c>
      <c r="Y296">
        <v>0</v>
      </c>
      <c r="Z296" s="25">
        <f>Tabella55[[#This Row],[vcz.xh]]-Q295</f>
        <v>0.41999999999999815</v>
      </c>
      <c r="AA296" s="25">
        <f>Tabella55[[#This Row],[vct.xh]]-R295</f>
        <v>0.27999999999999936</v>
      </c>
      <c r="AB296" s="25">
        <f>Tabella55[[#This Row],[vct.full.xh]]-S295</f>
        <v>0.13999999999999968</v>
      </c>
      <c r="AE296" s="23">
        <v>44181</v>
      </c>
      <c r="AF296" s="14">
        <v>32901.046000000002</v>
      </c>
      <c r="AG296" s="14">
        <v>329.79500000000002</v>
      </c>
      <c r="AH296" s="14">
        <v>208.38800000000001</v>
      </c>
      <c r="AI296" s="14">
        <v>858.601</v>
      </c>
      <c r="AJ296" s="14">
        <v>4.3739999999999997</v>
      </c>
      <c r="AK296" s="14">
        <v>3.1640000000000001</v>
      </c>
      <c r="AL296" s="14">
        <v>1.07</v>
      </c>
      <c r="AM296" s="14"/>
      <c r="AN296" s="14"/>
      <c r="AO296" s="14"/>
      <c r="AP296" s="14"/>
      <c r="AQ296" s="14"/>
      <c r="AR296" s="14"/>
      <c r="AS296">
        <f>VLOOKUP(Tabella43[[#This Row],[DATA]],Tabella37[], 15, 0)</f>
        <v>4.3999999999999997E-2</v>
      </c>
      <c r="AT296" s="14"/>
      <c r="AU296" s="14"/>
      <c r="AV296" s="15"/>
      <c r="AX296" s="24">
        <v>44125</v>
      </c>
      <c r="AY296">
        <v>63.43</v>
      </c>
      <c r="BA296" s="24">
        <v>44125</v>
      </c>
      <c r="BB296">
        <v>60.68</v>
      </c>
      <c r="BD296" s="24">
        <v>44125</v>
      </c>
      <c r="BE296">
        <v>62.2</v>
      </c>
      <c r="BG296" s="24">
        <v>44125</v>
      </c>
      <c r="BH296">
        <v>50</v>
      </c>
    </row>
    <row r="297" spans="1:60" x14ac:dyDescent="0.3">
      <c r="A297" s="1">
        <v>44322</v>
      </c>
      <c r="B297" s="61">
        <v>119921</v>
      </c>
      <c r="C297" s="7">
        <v>247.19863126649076</v>
      </c>
      <c r="D297" s="39">
        <v>2.9813997907184894E-3</v>
      </c>
      <c r="E297">
        <f>VLOOKUP(Tabella55[[#This Row],[DATA]],Tabella50[], 2, 0)</f>
        <v>70112.255999999994</v>
      </c>
      <c r="F297">
        <f>VLOOKUP(Tabella55[[#This Row],[DATA]],Tabella50[], 3, 0)</f>
        <v>342.90800000000002</v>
      </c>
      <c r="G297">
        <f>VLOOKUP(Tabella55[[#This Row],[DATA]],Tabella50[], 4, 0)</f>
        <v>275.63299999999998</v>
      </c>
      <c r="H297">
        <f>VLOOKUP(Tabella55[[#This Row],[DATA]],Tabella50[], 5, 0)</f>
        <v>1948.42</v>
      </c>
      <c r="I297">
        <f>VLOOKUP(Tabella55[[#This Row],[DATA]],Tabella50[], 6, 0)</f>
        <v>11.916</v>
      </c>
      <c r="J297">
        <f>VLOOKUP(Tabella55[[#This Row],[DATA]],Tabella50[], 7, 0)</f>
        <v>10.523</v>
      </c>
      <c r="K297">
        <f>VLOOKUP(Tabella55[[#This Row],[DATA]],Tabella50[], 8, 0)</f>
        <v>1.01</v>
      </c>
      <c r="L297">
        <f>VLOOKUP(Tabella55[[#This Row],[DATA]],Tabella50[], 9, 0)</f>
        <v>0</v>
      </c>
      <c r="M297">
        <f>VLOOKUP(Tabella55[[#This Row],[DATA]],Tabella50[], 10, 0)</f>
        <v>0</v>
      </c>
      <c r="N297">
        <f>VLOOKUP(Tabella55[[#This Row],[DATA]],Tabella50[], 13, 0)</f>
        <v>0</v>
      </c>
      <c r="O297">
        <f>VLOOKUP(Tabella55[[#This Row],[DATA]],Tabella50[], 14, 0)</f>
        <v>0</v>
      </c>
      <c r="P297">
        <f>VLOOKUP(Tabella55[[#This Row],[DATA]],Tabella50[], 15, 0)</f>
        <v>0</v>
      </c>
      <c r="Q297">
        <f>VLOOKUP(Tabella55[[#This Row],[DATA]],Tabella50[], 16, 0)</f>
        <v>21.75</v>
      </c>
      <c r="R297">
        <f>VLOOKUP(Tabella55[[#This Row],[DATA]],Tabella50[], 17, 0)</f>
        <v>14.72</v>
      </c>
      <c r="S297">
        <f>VLOOKUP(Tabella55[[#This Row],[DATA]],Tabella50[], 18, 0)</f>
        <v>7.03</v>
      </c>
      <c r="T297">
        <f>VLOOKUP(Tabella55[[#This Row],[DATA]],Tabella51[], 2, 0)</f>
        <v>56.94</v>
      </c>
      <c r="U297">
        <f>VLOOKUP(Tabella55[[#This Row],[DATA]],Tabella53[], 2, 0)</f>
        <v>52.8</v>
      </c>
      <c r="V297">
        <f>VLOOKUP(Tabella55[[#This Row],[DATA]],Tabella52[], 2, 0)</f>
        <v>47.76</v>
      </c>
      <c r="W297">
        <f>VLOOKUP(Tabella55[[#This Row],[DATA]],Tabella54[], 2, 0)</f>
        <v>12.5</v>
      </c>
      <c r="X297">
        <v>0</v>
      </c>
      <c r="Y297">
        <v>0</v>
      </c>
      <c r="Z297" s="25">
        <f>Tabella55[[#This Row],[vcz.xh]]-Q296</f>
        <v>0.17000000000000171</v>
      </c>
      <c r="AA297" s="25">
        <f>Tabella55[[#This Row],[vct.xh]]-R296</f>
        <v>0.11000000000000121</v>
      </c>
      <c r="AB297" s="25">
        <f>Tabella55[[#This Row],[vct.full.xh]]-S296</f>
        <v>6.0000000000000497E-2</v>
      </c>
      <c r="AE297" s="23">
        <v>44182</v>
      </c>
      <c r="AF297" s="16">
        <v>33227.345999999998</v>
      </c>
      <c r="AG297" s="16">
        <v>326.3</v>
      </c>
      <c r="AH297" s="16">
        <v>219.38900000000001</v>
      </c>
      <c r="AI297" s="16">
        <v>863.70399999999995</v>
      </c>
      <c r="AJ297" s="16">
        <v>5.1029999999999998</v>
      </c>
      <c r="AK297" s="16">
        <v>3.379</v>
      </c>
      <c r="AL297" s="16">
        <v>1.06</v>
      </c>
      <c r="AM297" s="16"/>
      <c r="AN297" s="16"/>
      <c r="AO297" s="16"/>
      <c r="AP297" s="16"/>
      <c r="AQ297" s="16"/>
      <c r="AR297" s="16"/>
      <c r="AS297">
        <f>VLOOKUP(Tabella43[[#This Row],[DATA]],Tabella37[], 15, 0)</f>
        <v>4.7E-2</v>
      </c>
      <c r="AT297" s="16"/>
      <c r="AU297" s="16"/>
      <c r="AV297" s="17"/>
      <c r="AX297" s="24">
        <v>44126</v>
      </c>
      <c r="AY297">
        <v>63.43</v>
      </c>
      <c r="BA297" s="24">
        <v>44126</v>
      </c>
      <c r="BB297">
        <v>60.68</v>
      </c>
      <c r="BD297" s="24">
        <v>44126</v>
      </c>
      <c r="BE297">
        <v>62.2</v>
      </c>
      <c r="BG297" s="24">
        <v>44126</v>
      </c>
      <c r="BH297">
        <v>50</v>
      </c>
    </row>
    <row r="298" spans="1:60" x14ac:dyDescent="0.3">
      <c r="A298" s="3">
        <v>44323</v>
      </c>
      <c r="B298" s="60">
        <v>122038</v>
      </c>
      <c r="C298" s="8">
        <v>251.5625</v>
      </c>
      <c r="D298" s="38">
        <v>1.7499278992528754E-2</v>
      </c>
      <c r="E298">
        <f>VLOOKUP(Tabella55[[#This Row],[DATA]],Tabella50[], 2, 0)</f>
        <v>70480.894</v>
      </c>
      <c r="F298">
        <f>VLOOKUP(Tabella55[[#This Row],[DATA]],Tabella50[], 3, 0)</f>
        <v>368.637</v>
      </c>
      <c r="G298">
        <f>VLOOKUP(Tabella55[[#This Row],[DATA]],Tabella50[], 4, 0)</f>
        <v>282.678</v>
      </c>
      <c r="H298">
        <f>VLOOKUP(Tabella55[[#This Row],[DATA]],Tabella50[], 5, 0)</f>
        <v>1958.537</v>
      </c>
      <c r="I298">
        <f>VLOOKUP(Tabella55[[#This Row],[DATA]],Tabella50[], 6, 0)</f>
        <v>10.117000000000001</v>
      </c>
      <c r="J298">
        <f>VLOOKUP(Tabella55[[#This Row],[DATA]],Tabella50[], 7, 0)</f>
        <v>10.236000000000001</v>
      </c>
      <c r="K298">
        <f>VLOOKUP(Tabella55[[#This Row],[DATA]],Tabella50[], 8, 0)</f>
        <v>1.02</v>
      </c>
      <c r="L298">
        <f>VLOOKUP(Tabella55[[#This Row],[DATA]],Tabella50[], 9, 0)</f>
        <v>0</v>
      </c>
      <c r="M298">
        <f>VLOOKUP(Tabella55[[#This Row],[DATA]],Tabella50[], 10, 0)</f>
        <v>0</v>
      </c>
      <c r="N298">
        <f>VLOOKUP(Tabella55[[#This Row],[DATA]],Tabella50[], 13, 0)</f>
        <v>0</v>
      </c>
      <c r="O298">
        <f>VLOOKUP(Tabella55[[#This Row],[DATA]],Tabella50[], 14, 0)</f>
        <v>0</v>
      </c>
      <c r="P298">
        <f>VLOOKUP(Tabella55[[#This Row],[DATA]],Tabella50[], 15, 0)</f>
        <v>0</v>
      </c>
      <c r="Q298">
        <f>VLOOKUP(Tabella55[[#This Row],[DATA]],Tabella50[], 16, 0)</f>
        <v>21.91</v>
      </c>
      <c r="R298">
        <f>VLOOKUP(Tabella55[[#This Row],[DATA]],Tabella50[], 17, 0)</f>
        <v>14.82</v>
      </c>
      <c r="S298">
        <f>VLOOKUP(Tabella55[[#This Row],[DATA]],Tabella50[], 18, 0)</f>
        <v>7.08</v>
      </c>
      <c r="T298">
        <f>VLOOKUP(Tabella55[[#This Row],[DATA]],Tabella51[], 2, 0)</f>
        <v>56.94</v>
      </c>
      <c r="U298">
        <f>VLOOKUP(Tabella55[[#This Row],[DATA]],Tabella53[], 2, 0)</f>
        <v>52.8</v>
      </c>
      <c r="V298">
        <f>VLOOKUP(Tabella55[[#This Row],[DATA]],Tabella52[], 2, 0)</f>
        <v>47.76</v>
      </c>
      <c r="W298">
        <f>VLOOKUP(Tabella55[[#This Row],[DATA]],Tabella54[], 2, 0)</f>
        <v>12.5</v>
      </c>
      <c r="X298">
        <v>0</v>
      </c>
      <c r="Y298">
        <v>0</v>
      </c>
      <c r="Z298" s="25">
        <f>Tabella55[[#This Row],[vcz.xh]]-Q297</f>
        <v>0.16000000000000014</v>
      </c>
      <c r="AA298" s="25">
        <f>Tabella55[[#This Row],[vct.xh]]-R297</f>
        <v>9.9999999999999645E-2</v>
      </c>
      <c r="AB298" s="25">
        <f>Tabella55[[#This Row],[vct.full.xh]]-S297</f>
        <v>4.9999999999999822E-2</v>
      </c>
      <c r="AE298" s="23">
        <v>44183</v>
      </c>
      <c r="AF298" s="14">
        <v>33472.885999999999</v>
      </c>
      <c r="AG298" s="14">
        <v>245.54</v>
      </c>
      <c r="AH298" s="14">
        <v>218.13200000000001</v>
      </c>
      <c r="AI298" s="14">
        <v>867.55</v>
      </c>
      <c r="AJ298" s="14">
        <v>3.8460000000000001</v>
      </c>
      <c r="AK298" s="14">
        <v>3.48</v>
      </c>
      <c r="AL298" s="14">
        <v>1.05</v>
      </c>
      <c r="AM298" s="14"/>
      <c r="AN298" s="14"/>
      <c r="AO298" s="14"/>
      <c r="AP298" s="14"/>
      <c r="AQ298" s="14"/>
      <c r="AR298" s="14"/>
      <c r="AS298">
        <f>VLOOKUP(Tabella43[[#This Row],[DATA]],Tabella37[], 15, 0)</f>
        <v>4.8000000000000001E-2</v>
      </c>
      <c r="AT298" s="14"/>
      <c r="AU298" s="14"/>
      <c r="AV298" s="15"/>
      <c r="AX298" s="24">
        <v>44127</v>
      </c>
      <c r="AY298">
        <v>57.87</v>
      </c>
      <c r="BA298" s="24">
        <v>44127</v>
      </c>
      <c r="BB298">
        <v>57.55</v>
      </c>
      <c r="BD298" s="24">
        <v>44127</v>
      </c>
      <c r="BE298">
        <v>58.63</v>
      </c>
      <c r="BG298" s="24">
        <v>44127</v>
      </c>
      <c r="BH298">
        <v>50</v>
      </c>
    </row>
    <row r="299" spans="1:60" x14ac:dyDescent="0.3">
      <c r="A299" s="1">
        <v>44326</v>
      </c>
      <c r="B299" s="61">
        <v>121909</v>
      </c>
      <c r="C299" s="7">
        <v>251.2965864116095</v>
      </c>
      <c r="D299" s="39">
        <v>-1.0576068738227633E-3</v>
      </c>
      <c r="E299">
        <f>VLOOKUP(Tabella55[[#This Row],[DATA]],Tabella50[], 2, 0)</f>
        <v>71076.898000000001</v>
      </c>
      <c r="F299">
        <f>VLOOKUP(Tabella55[[#This Row],[DATA]],Tabella50[], 3, 0)</f>
        <v>117.761</v>
      </c>
      <c r="G299">
        <f>VLOOKUP(Tabella55[[#This Row],[DATA]],Tabella50[], 4, 0)</f>
        <v>287.36599999999999</v>
      </c>
      <c r="H299">
        <f>VLOOKUP(Tabella55[[#This Row],[DATA]],Tabella50[], 5, 0)</f>
        <v>1977.7660000000001</v>
      </c>
      <c r="I299">
        <f>VLOOKUP(Tabella55[[#This Row],[DATA]],Tabella50[], 6, 0)</f>
        <v>4.1539999999999999</v>
      </c>
      <c r="J299">
        <f>VLOOKUP(Tabella55[[#This Row],[DATA]],Tabella50[], 7, 0)</f>
        <v>9.7509999999999994</v>
      </c>
      <c r="K299">
        <f>VLOOKUP(Tabella55[[#This Row],[DATA]],Tabella50[], 8, 0)</f>
        <v>1.02</v>
      </c>
      <c r="L299">
        <f>VLOOKUP(Tabella55[[#This Row],[DATA]],Tabella50[], 9, 0)</f>
        <v>0</v>
      </c>
      <c r="M299">
        <f>VLOOKUP(Tabella55[[#This Row],[DATA]],Tabella50[], 10, 0)</f>
        <v>0</v>
      </c>
      <c r="N299">
        <f>VLOOKUP(Tabella55[[#This Row],[DATA]],Tabella50[], 13, 0)</f>
        <v>0</v>
      </c>
      <c r="O299">
        <f>VLOOKUP(Tabella55[[#This Row],[DATA]],Tabella50[], 14, 0)</f>
        <v>0</v>
      </c>
      <c r="P299">
        <f>VLOOKUP(Tabella55[[#This Row],[DATA]],Tabella50[], 15, 0)</f>
        <v>0</v>
      </c>
      <c r="Q299">
        <f>VLOOKUP(Tabella55[[#This Row],[DATA]],Tabella50[], 16, 0)</f>
        <v>22.13</v>
      </c>
      <c r="R299">
        <f>VLOOKUP(Tabella55[[#This Row],[DATA]],Tabella50[], 17, 0)</f>
        <v>15</v>
      </c>
      <c r="S299">
        <f>VLOOKUP(Tabella55[[#This Row],[DATA]],Tabella50[], 18, 0)</f>
        <v>7.13</v>
      </c>
      <c r="T299">
        <f>VLOOKUP(Tabella55[[#This Row],[DATA]],Tabella51[], 2, 0)</f>
        <v>56.94</v>
      </c>
      <c r="U299">
        <f>VLOOKUP(Tabella55[[#This Row],[DATA]],Tabella53[], 2, 0)</f>
        <v>52.8</v>
      </c>
      <c r="V299">
        <f>VLOOKUP(Tabella55[[#This Row],[DATA]],Tabella52[], 2, 0)</f>
        <v>47.76</v>
      </c>
      <c r="W299">
        <f>VLOOKUP(Tabella55[[#This Row],[DATA]],Tabella54[], 2, 0)</f>
        <v>12.5</v>
      </c>
      <c r="X299">
        <v>0</v>
      </c>
      <c r="Y299">
        <v>0</v>
      </c>
      <c r="Z299" s="25">
        <f>Tabella55[[#This Row],[vcz.xh]]-Q298</f>
        <v>0.21999999999999886</v>
      </c>
      <c r="AA299" s="25">
        <f>Tabella55[[#This Row],[vct.xh]]-R298</f>
        <v>0.17999999999999972</v>
      </c>
      <c r="AB299" s="25">
        <f>Tabella55[[#This Row],[vct.full.xh]]-S298</f>
        <v>4.9999999999999822E-2</v>
      </c>
      <c r="AE299" s="23">
        <v>44184</v>
      </c>
      <c r="AF299" s="16">
        <v>33707.364999999998</v>
      </c>
      <c r="AG299" s="16">
        <v>234.47900000000001</v>
      </c>
      <c r="AH299" s="16">
        <v>222.322</v>
      </c>
      <c r="AI299" s="16">
        <v>870.84900000000005</v>
      </c>
      <c r="AJ299" s="16">
        <v>3.2989999999999999</v>
      </c>
      <c r="AK299" s="16">
        <v>3.4929999999999999</v>
      </c>
      <c r="AL299" s="16">
        <v>1.04</v>
      </c>
      <c r="AM299" s="16"/>
      <c r="AN299" s="16"/>
      <c r="AO299" s="16"/>
      <c r="AP299" s="16"/>
      <c r="AQ299" s="16"/>
      <c r="AR299" s="16"/>
      <c r="AS299">
        <f>VLOOKUP(Tabella43[[#This Row],[DATA]],Tabella37[], 15, 0)</f>
        <v>0.05</v>
      </c>
      <c r="AT299" s="16"/>
      <c r="AU299" s="16"/>
      <c r="AV299" s="17"/>
      <c r="AX299" s="24">
        <v>44128</v>
      </c>
      <c r="AY299">
        <v>57.87</v>
      </c>
      <c r="BA299" s="24">
        <v>44128</v>
      </c>
      <c r="BB299">
        <v>57.55</v>
      </c>
      <c r="BD299" s="24">
        <v>44128</v>
      </c>
      <c r="BE299">
        <v>58.63</v>
      </c>
      <c r="BG299" s="24">
        <v>44128</v>
      </c>
      <c r="BH299">
        <v>50</v>
      </c>
    </row>
    <row r="300" spans="1:60" x14ac:dyDescent="0.3">
      <c r="A300" s="3">
        <v>44327</v>
      </c>
      <c r="B300" s="60">
        <v>122964</v>
      </c>
      <c r="C300" s="8">
        <v>253.47130606860159</v>
      </c>
      <c r="D300" s="38">
        <v>8.6167648347064783E-3</v>
      </c>
      <c r="E300">
        <f>VLOOKUP(Tabella55[[#This Row],[DATA]],Tabella50[], 2, 0)</f>
        <v>71416.698000000004</v>
      </c>
      <c r="F300">
        <f>VLOOKUP(Tabella55[[#This Row],[DATA]],Tabella50[], 3, 0)</f>
        <v>339.8</v>
      </c>
      <c r="G300">
        <f>VLOOKUP(Tabella55[[#This Row],[DATA]],Tabella50[], 4, 0)</f>
        <v>284.26600000000002</v>
      </c>
      <c r="H300">
        <f>VLOOKUP(Tabella55[[#This Row],[DATA]],Tabella50[], 5, 0)</f>
        <v>1988.566</v>
      </c>
      <c r="I300">
        <f>VLOOKUP(Tabella55[[#This Row],[DATA]],Tabella50[], 6, 0)</f>
        <v>10.798999999999999</v>
      </c>
      <c r="J300">
        <f>VLOOKUP(Tabella55[[#This Row],[DATA]],Tabella50[], 7, 0)</f>
        <v>9.3140000000000001</v>
      </c>
      <c r="K300">
        <f>VLOOKUP(Tabella55[[#This Row],[DATA]],Tabella50[], 8, 0)</f>
        <v>1.02</v>
      </c>
      <c r="L300">
        <f>VLOOKUP(Tabella55[[#This Row],[DATA]],Tabella50[], 9, 0)</f>
        <v>0</v>
      </c>
      <c r="M300">
        <f>VLOOKUP(Tabella55[[#This Row],[DATA]],Tabella50[], 10, 0)</f>
        <v>0</v>
      </c>
      <c r="N300">
        <f>VLOOKUP(Tabella55[[#This Row],[DATA]],Tabella50[], 13, 0)</f>
        <v>0</v>
      </c>
      <c r="O300">
        <f>VLOOKUP(Tabella55[[#This Row],[DATA]],Tabella50[], 14, 0)</f>
        <v>0</v>
      </c>
      <c r="P300">
        <f>VLOOKUP(Tabella55[[#This Row],[DATA]],Tabella50[], 15, 0)</f>
        <v>0</v>
      </c>
      <c r="Q300">
        <f>VLOOKUP(Tabella55[[#This Row],[DATA]],Tabella50[], 16, 0)</f>
        <v>22.52</v>
      </c>
      <c r="R300">
        <f>VLOOKUP(Tabella55[[#This Row],[DATA]],Tabella50[], 17, 0)</f>
        <v>15.26</v>
      </c>
      <c r="S300">
        <f>VLOOKUP(Tabella55[[#This Row],[DATA]],Tabella50[], 18, 0)</f>
        <v>7.26</v>
      </c>
      <c r="T300">
        <f>VLOOKUP(Tabella55[[#This Row],[DATA]],Tabella51[], 2, 0)</f>
        <v>56.94</v>
      </c>
      <c r="U300">
        <f>VLOOKUP(Tabella55[[#This Row],[DATA]],Tabella53[], 2, 0)</f>
        <v>52.8</v>
      </c>
      <c r="V300">
        <f>VLOOKUP(Tabella55[[#This Row],[DATA]],Tabella52[], 2, 0)</f>
        <v>47.76</v>
      </c>
      <c r="W300">
        <f>VLOOKUP(Tabella55[[#This Row],[DATA]],Tabella54[], 2, 0)</f>
        <v>12.5</v>
      </c>
      <c r="X300">
        <v>0</v>
      </c>
      <c r="Y300">
        <v>0</v>
      </c>
      <c r="Z300" s="25">
        <f>Tabella55[[#This Row],[vcz.xh]]-Q299</f>
        <v>0.39000000000000057</v>
      </c>
      <c r="AA300" s="25">
        <f>Tabella55[[#This Row],[vct.xh]]-R299</f>
        <v>0.25999999999999979</v>
      </c>
      <c r="AB300" s="25">
        <f>Tabella55[[#This Row],[vct.full.xh]]-S299</f>
        <v>0.12999999999999989</v>
      </c>
      <c r="AE300" s="23">
        <v>44185</v>
      </c>
      <c r="AF300" s="14">
        <v>33826.269999999997</v>
      </c>
      <c r="AG300" s="14">
        <v>118.90600000000001</v>
      </c>
      <c r="AH300" s="14">
        <v>224.739</v>
      </c>
      <c r="AI300" s="14">
        <v>872.75599999999997</v>
      </c>
      <c r="AJ300" s="14">
        <v>1.907</v>
      </c>
      <c r="AK300" s="14">
        <v>3.58</v>
      </c>
      <c r="AL300" s="14">
        <v>1.03</v>
      </c>
      <c r="AM300" s="14"/>
      <c r="AN300" s="14"/>
      <c r="AO300" s="14"/>
      <c r="AP300" s="14"/>
      <c r="AQ300" s="14"/>
      <c r="AR300" s="14"/>
      <c r="AS300">
        <f>VLOOKUP(Tabella43[[#This Row],[DATA]],Tabella37[], 15, 0)</f>
        <v>5.2999999999999999E-2</v>
      </c>
      <c r="AT300" s="14"/>
      <c r="AU300" s="14"/>
      <c r="AV300" s="15"/>
      <c r="AX300" s="24">
        <v>44129</v>
      </c>
      <c r="AY300">
        <v>57.87</v>
      </c>
      <c r="BA300" s="24">
        <v>44129</v>
      </c>
      <c r="BB300">
        <v>57.55</v>
      </c>
      <c r="BD300" s="24">
        <v>44129</v>
      </c>
      <c r="BE300">
        <v>58.63</v>
      </c>
      <c r="BG300" s="24">
        <v>44129</v>
      </c>
      <c r="BH300">
        <v>50</v>
      </c>
    </row>
    <row r="301" spans="1:60" x14ac:dyDescent="0.3">
      <c r="A301" s="1">
        <v>44328</v>
      </c>
      <c r="B301" s="61">
        <v>119710</v>
      </c>
      <c r="C301" s="7">
        <v>246.76368733509236</v>
      </c>
      <c r="D301" s="39">
        <v>-2.6819478342302687E-2</v>
      </c>
      <c r="E301">
        <f>VLOOKUP(Tabella55[[#This Row],[DATA]],Tabella50[], 2, 0)</f>
        <v>71775.082999999999</v>
      </c>
      <c r="F301">
        <f>VLOOKUP(Tabella55[[#This Row],[DATA]],Tabella50[], 3, 0)</f>
        <v>358.38499999999999</v>
      </c>
      <c r="G301">
        <f>VLOOKUP(Tabella55[[#This Row],[DATA]],Tabella50[], 4, 0)</f>
        <v>286.53300000000002</v>
      </c>
      <c r="H301">
        <f>VLOOKUP(Tabella55[[#This Row],[DATA]],Tabella50[], 5, 0)</f>
        <v>2000.22</v>
      </c>
      <c r="I301">
        <f>VLOOKUP(Tabella55[[#This Row],[DATA]],Tabella50[], 6, 0)</f>
        <v>11.654999999999999</v>
      </c>
      <c r="J301">
        <f>VLOOKUP(Tabella55[[#This Row],[DATA]],Tabella50[], 7, 0)</f>
        <v>9.1020000000000003</v>
      </c>
      <c r="K301">
        <f>VLOOKUP(Tabella55[[#This Row],[DATA]],Tabella50[], 8, 0)</f>
        <v>1.02</v>
      </c>
      <c r="L301">
        <f>VLOOKUP(Tabella55[[#This Row],[DATA]],Tabella50[], 9, 0)</f>
        <v>0</v>
      </c>
      <c r="M301">
        <f>VLOOKUP(Tabella55[[#This Row],[DATA]],Tabella50[], 10, 0)</f>
        <v>0</v>
      </c>
      <c r="N301">
        <f>VLOOKUP(Tabella55[[#This Row],[DATA]],Tabella50[], 13, 0)</f>
        <v>0</v>
      </c>
      <c r="O301">
        <f>VLOOKUP(Tabella55[[#This Row],[DATA]],Tabella50[], 14, 0)</f>
        <v>0</v>
      </c>
      <c r="P301">
        <f>VLOOKUP(Tabella55[[#This Row],[DATA]],Tabella50[], 15, 0)</f>
        <v>0</v>
      </c>
      <c r="Q301">
        <f>VLOOKUP(Tabella55[[#This Row],[DATA]],Tabella50[], 16, 0)</f>
        <v>22.99</v>
      </c>
      <c r="R301">
        <f>VLOOKUP(Tabella55[[#This Row],[DATA]],Tabella50[], 17, 0)</f>
        <v>15.58</v>
      </c>
      <c r="S301">
        <f>VLOOKUP(Tabella55[[#This Row],[DATA]],Tabella50[], 18, 0)</f>
        <v>7.41</v>
      </c>
      <c r="T301">
        <f>VLOOKUP(Tabella55[[#This Row],[DATA]],Tabella51[], 2, 0)</f>
        <v>56.94</v>
      </c>
      <c r="U301">
        <f>VLOOKUP(Tabella55[[#This Row],[DATA]],Tabella53[], 2, 0)</f>
        <v>52.8</v>
      </c>
      <c r="V301">
        <f>VLOOKUP(Tabella55[[#This Row],[DATA]],Tabella52[], 2, 0)</f>
        <v>47.76</v>
      </c>
      <c r="W301">
        <f>VLOOKUP(Tabella55[[#This Row],[DATA]],Tabella54[], 2, 0)</f>
        <v>12.5</v>
      </c>
      <c r="X301">
        <v>0</v>
      </c>
      <c r="Y301">
        <v>0</v>
      </c>
      <c r="Z301" s="25">
        <f>Tabella55[[#This Row],[vcz.xh]]-Q300</f>
        <v>0.46999999999999886</v>
      </c>
      <c r="AA301" s="25">
        <f>Tabella55[[#This Row],[vct.xh]]-R300</f>
        <v>0.32000000000000028</v>
      </c>
      <c r="AB301" s="25">
        <f>Tabella55[[#This Row],[vct.full.xh]]-S300</f>
        <v>0.15000000000000036</v>
      </c>
      <c r="AE301" s="23">
        <v>44186</v>
      </c>
      <c r="AF301" s="16">
        <v>33943.184999999998</v>
      </c>
      <c r="AG301" s="16">
        <v>116.91500000000001</v>
      </c>
      <c r="AH301" s="16">
        <v>224.62200000000001</v>
      </c>
      <c r="AI301" s="16">
        <v>875.21799999999996</v>
      </c>
      <c r="AJ301" s="16">
        <v>2.4630000000000001</v>
      </c>
      <c r="AK301" s="16">
        <v>3.6419999999999999</v>
      </c>
      <c r="AL301" s="16">
        <v>1.02</v>
      </c>
      <c r="AM301" s="16"/>
      <c r="AN301" s="16"/>
      <c r="AO301" s="16"/>
      <c r="AP301" s="16"/>
      <c r="AQ301" s="16"/>
      <c r="AR301" s="16"/>
      <c r="AS301">
        <f>VLOOKUP(Tabella43[[#This Row],[DATA]],Tabella37[], 15, 0)</f>
        <v>5.3999999999999999E-2</v>
      </c>
      <c r="AT301" s="16"/>
      <c r="AU301" s="16"/>
      <c r="AV301" s="17"/>
      <c r="AX301" s="24">
        <v>44130</v>
      </c>
      <c r="AY301">
        <v>57.87</v>
      </c>
      <c r="BA301" s="24">
        <v>44130</v>
      </c>
      <c r="BB301">
        <v>57.55</v>
      </c>
      <c r="BD301" s="24">
        <v>44130</v>
      </c>
      <c r="BE301">
        <v>58.63</v>
      </c>
      <c r="BG301" s="24">
        <v>44130</v>
      </c>
      <c r="BH301">
        <v>50</v>
      </c>
    </row>
    <row r="302" spans="1:60" x14ac:dyDescent="0.3">
      <c r="A302" s="3">
        <v>44329</v>
      </c>
      <c r="B302" s="60">
        <v>120706</v>
      </c>
      <c r="C302" s="8">
        <v>248.81678759894459</v>
      </c>
      <c r="D302" s="38">
        <v>8.285685629559978E-3</v>
      </c>
      <c r="E302">
        <f>VLOOKUP(Tabella55[[#This Row],[DATA]],Tabella50[], 2, 0)</f>
        <v>72123.653999999995</v>
      </c>
      <c r="F302">
        <f>VLOOKUP(Tabella55[[#This Row],[DATA]],Tabella50[], 3, 0)</f>
        <v>348.57100000000003</v>
      </c>
      <c r="G302">
        <f>VLOOKUP(Tabella55[[#This Row],[DATA]],Tabella50[], 4, 0)</f>
        <v>287.34300000000002</v>
      </c>
      <c r="H302">
        <f>VLOOKUP(Tabella55[[#This Row],[DATA]],Tabella50[], 5, 0)</f>
        <v>2011.356</v>
      </c>
      <c r="I302">
        <f>VLOOKUP(Tabella55[[#This Row],[DATA]],Tabella50[], 6, 0)</f>
        <v>11.135999999999999</v>
      </c>
      <c r="J302">
        <f>VLOOKUP(Tabella55[[#This Row],[DATA]],Tabella50[], 7, 0)</f>
        <v>8.9909999999999997</v>
      </c>
      <c r="K302">
        <f>VLOOKUP(Tabella55[[#This Row],[DATA]],Tabella50[], 8, 0)</f>
        <v>1.03</v>
      </c>
      <c r="L302">
        <f>VLOOKUP(Tabella55[[#This Row],[DATA]],Tabella50[], 9, 0)</f>
        <v>0</v>
      </c>
      <c r="M302">
        <f>VLOOKUP(Tabella55[[#This Row],[DATA]],Tabella50[], 10, 0)</f>
        <v>0</v>
      </c>
      <c r="N302">
        <f>VLOOKUP(Tabella55[[#This Row],[DATA]],Tabella50[], 13, 0)</f>
        <v>0</v>
      </c>
      <c r="O302">
        <f>VLOOKUP(Tabella55[[#This Row],[DATA]],Tabella50[], 14, 0)</f>
        <v>0</v>
      </c>
      <c r="P302">
        <f>VLOOKUP(Tabella55[[#This Row],[DATA]],Tabella50[], 15, 0)</f>
        <v>0</v>
      </c>
      <c r="Q302">
        <f>VLOOKUP(Tabella55[[#This Row],[DATA]],Tabella50[], 16, 0)</f>
        <v>23.51</v>
      </c>
      <c r="R302">
        <f>VLOOKUP(Tabella55[[#This Row],[DATA]],Tabella50[], 17, 0)</f>
        <v>15.93</v>
      </c>
      <c r="S302">
        <f>VLOOKUP(Tabella55[[#This Row],[DATA]],Tabella50[], 18, 0)</f>
        <v>7.58</v>
      </c>
      <c r="T302">
        <f>VLOOKUP(Tabella55[[#This Row],[DATA]],Tabella51[], 2, 0)</f>
        <v>56.94</v>
      </c>
      <c r="U302">
        <f>VLOOKUP(Tabella55[[#This Row],[DATA]],Tabella53[], 2, 0)</f>
        <v>52.8</v>
      </c>
      <c r="V302">
        <f>VLOOKUP(Tabella55[[#This Row],[DATA]],Tabella52[], 2, 0)</f>
        <v>47.76</v>
      </c>
      <c r="W302">
        <f>VLOOKUP(Tabella55[[#This Row],[DATA]],Tabella54[], 2, 0)</f>
        <v>12.5</v>
      </c>
      <c r="X302">
        <v>0</v>
      </c>
      <c r="Y302">
        <v>0</v>
      </c>
      <c r="Z302" s="25">
        <f>Tabella55[[#This Row],[vcz.xh]]-Q301</f>
        <v>0.52000000000000313</v>
      </c>
      <c r="AA302" s="25">
        <f>Tabella55[[#This Row],[vct.xh]]-R301</f>
        <v>0.34999999999999964</v>
      </c>
      <c r="AB302" s="25">
        <f>Tabella55[[#This Row],[vct.full.xh]]-S301</f>
        <v>0.16999999999999993</v>
      </c>
      <c r="AE302" s="23">
        <v>44187</v>
      </c>
      <c r="AF302" s="14">
        <v>34201.146000000001</v>
      </c>
      <c r="AG302" s="14">
        <v>257.96100000000001</v>
      </c>
      <c r="AH302" s="14">
        <v>232.84200000000001</v>
      </c>
      <c r="AI302" s="14">
        <v>879.74199999999996</v>
      </c>
      <c r="AJ302" s="14">
        <v>4.524</v>
      </c>
      <c r="AK302" s="14">
        <v>3.645</v>
      </c>
      <c r="AL302" s="14">
        <v>1</v>
      </c>
      <c r="AM302" s="14"/>
      <c r="AN302" s="14"/>
      <c r="AO302" s="14"/>
      <c r="AP302" s="14"/>
      <c r="AQ302" s="14"/>
      <c r="AR302" s="14"/>
      <c r="AS302">
        <f>VLOOKUP(Tabella43[[#This Row],[DATA]],Tabella37[], 15, 0)</f>
        <v>5.1999999999999998E-2</v>
      </c>
      <c r="AT302" s="14"/>
      <c r="AU302" s="14"/>
      <c r="AV302" s="15"/>
      <c r="AX302" s="24">
        <v>44131</v>
      </c>
      <c r="AY302">
        <v>57.87</v>
      </c>
      <c r="BA302" s="24">
        <v>44131</v>
      </c>
      <c r="BB302">
        <v>57.55</v>
      </c>
      <c r="BD302" s="24">
        <v>44131</v>
      </c>
      <c r="BE302">
        <v>58.63</v>
      </c>
      <c r="BG302" s="24">
        <v>44131</v>
      </c>
      <c r="BH302">
        <v>50</v>
      </c>
    </row>
    <row r="303" spans="1:60" x14ac:dyDescent="0.3">
      <c r="A303" s="1">
        <v>44330</v>
      </c>
      <c r="B303" s="61">
        <v>121881</v>
      </c>
      <c r="C303" s="7">
        <v>251.23886873350924</v>
      </c>
      <c r="D303" s="39">
        <v>9.6873219826090814E-3</v>
      </c>
      <c r="E303">
        <f>VLOOKUP(Tabella55[[#This Row],[DATA]],Tabella50[], 2, 0)</f>
        <v>72523.368000000002</v>
      </c>
      <c r="F303">
        <f>VLOOKUP(Tabella55[[#This Row],[DATA]],Tabella50[], 3, 0)</f>
        <v>399.71300000000002</v>
      </c>
      <c r="G303">
        <f>VLOOKUP(Tabella55[[#This Row],[DATA]],Tabella50[], 4, 0)</f>
        <v>291.78199999999998</v>
      </c>
      <c r="H303">
        <f>VLOOKUP(Tabella55[[#This Row],[DATA]],Tabella50[], 5, 0)</f>
        <v>2021.6880000000001</v>
      </c>
      <c r="I303">
        <f>VLOOKUP(Tabella55[[#This Row],[DATA]],Tabella50[], 6, 0)</f>
        <v>10.332000000000001</v>
      </c>
      <c r="J303">
        <f>VLOOKUP(Tabella55[[#This Row],[DATA]],Tabella50[], 7, 0)</f>
        <v>9.0220000000000002</v>
      </c>
      <c r="K303">
        <f>VLOOKUP(Tabella55[[#This Row],[DATA]],Tabella50[], 8, 0)</f>
        <v>1.03</v>
      </c>
      <c r="L303">
        <f>VLOOKUP(Tabella55[[#This Row],[DATA]],Tabella50[], 9, 0)</f>
        <v>0</v>
      </c>
      <c r="M303">
        <f>VLOOKUP(Tabella55[[#This Row],[DATA]],Tabella50[], 10, 0)</f>
        <v>0</v>
      </c>
      <c r="N303">
        <f>VLOOKUP(Tabella55[[#This Row],[DATA]],Tabella50[], 13, 0)</f>
        <v>0</v>
      </c>
      <c r="O303">
        <f>VLOOKUP(Tabella55[[#This Row],[DATA]],Tabella50[], 14, 0)</f>
        <v>0</v>
      </c>
      <c r="P303">
        <f>VLOOKUP(Tabella55[[#This Row],[DATA]],Tabella50[], 15, 0)</f>
        <v>0</v>
      </c>
      <c r="Q303">
        <f>VLOOKUP(Tabella55[[#This Row],[DATA]],Tabella50[], 16, 0)</f>
        <v>24.34</v>
      </c>
      <c r="R303">
        <f>VLOOKUP(Tabella55[[#This Row],[DATA]],Tabella50[], 17, 0)</f>
        <v>16.53</v>
      </c>
      <c r="S303">
        <f>VLOOKUP(Tabella55[[#This Row],[DATA]],Tabella50[], 18, 0)</f>
        <v>7.81</v>
      </c>
      <c r="T303">
        <f>VLOOKUP(Tabella55[[#This Row],[DATA]],Tabella51[], 2, 0)</f>
        <v>56.94</v>
      </c>
      <c r="U303">
        <f>VLOOKUP(Tabella55[[#This Row],[DATA]],Tabella53[], 2, 0)</f>
        <v>52.8</v>
      </c>
      <c r="V303">
        <f>VLOOKUP(Tabella55[[#This Row],[DATA]],Tabella52[], 2, 0)</f>
        <v>47.76</v>
      </c>
      <c r="W303">
        <f>VLOOKUP(Tabella55[[#This Row],[DATA]],Tabella54[], 2, 0)</f>
        <v>12.5</v>
      </c>
      <c r="X303">
        <v>0</v>
      </c>
      <c r="Y303">
        <v>0</v>
      </c>
      <c r="Z303" s="25">
        <f>Tabella55[[#This Row],[vcz.xh]]-Q302</f>
        <v>0.82999999999999829</v>
      </c>
      <c r="AA303" s="25">
        <f>Tabella55[[#This Row],[vct.xh]]-R302</f>
        <v>0.60000000000000142</v>
      </c>
      <c r="AB303" s="25">
        <f>Tabella55[[#This Row],[vct.full.xh]]-S302</f>
        <v>0.22999999999999954</v>
      </c>
      <c r="AE303" s="23">
        <v>44188</v>
      </c>
      <c r="AF303" s="16">
        <v>34419.358999999997</v>
      </c>
      <c r="AG303" s="16">
        <v>218.21199999999999</v>
      </c>
      <c r="AH303" s="16">
        <v>216.90199999999999</v>
      </c>
      <c r="AI303" s="16">
        <v>884.23299999999995</v>
      </c>
      <c r="AJ303" s="16">
        <v>4.4909999999999997</v>
      </c>
      <c r="AK303" s="16">
        <v>3.6619999999999999</v>
      </c>
      <c r="AL303" s="16">
        <v>0.99</v>
      </c>
      <c r="AM303" s="16"/>
      <c r="AN303" s="16"/>
      <c r="AO303" s="16"/>
      <c r="AP303" s="16"/>
      <c r="AQ303" s="16"/>
      <c r="AR303" s="16"/>
      <c r="AS303">
        <f>VLOOKUP(Tabella43[[#This Row],[DATA]],Tabella37[], 15, 0)</f>
        <v>5.3999999999999999E-2</v>
      </c>
      <c r="AT303" s="16"/>
      <c r="AU303" s="16"/>
      <c r="AV303" s="17"/>
      <c r="AX303" s="24">
        <v>44132</v>
      </c>
      <c r="AY303">
        <v>57.87</v>
      </c>
      <c r="BA303" s="24">
        <v>44132</v>
      </c>
      <c r="BB303">
        <v>57.55</v>
      </c>
      <c r="BD303" s="24">
        <v>44132</v>
      </c>
      <c r="BE303">
        <v>58.63</v>
      </c>
      <c r="BG303" s="24">
        <v>44132</v>
      </c>
      <c r="BH303">
        <v>50</v>
      </c>
    </row>
    <row r="304" spans="1:60" x14ac:dyDescent="0.3">
      <c r="A304" s="3">
        <v>44333</v>
      </c>
      <c r="B304" s="60">
        <v>122938</v>
      </c>
      <c r="C304" s="8">
        <v>253.41771108179421</v>
      </c>
      <c r="D304" s="38">
        <v>8.6350043728297254E-3</v>
      </c>
      <c r="E304">
        <f>VLOOKUP(Tabella55[[#This Row],[DATA]],Tabella50[], 2, 0)</f>
        <v>73167.620999999999</v>
      </c>
      <c r="F304">
        <f>VLOOKUP(Tabella55[[#This Row],[DATA]],Tabella50[], 3, 0)</f>
        <v>140.88300000000001</v>
      </c>
      <c r="G304">
        <f>VLOOKUP(Tabella55[[#This Row],[DATA]],Tabella50[], 4, 0)</f>
        <v>298.67500000000001</v>
      </c>
      <c r="H304">
        <f>VLOOKUP(Tabella55[[#This Row],[DATA]],Tabella50[], 5, 0)</f>
        <v>2039.9549999999999</v>
      </c>
      <c r="I304">
        <f>VLOOKUP(Tabella55[[#This Row],[DATA]],Tabella50[], 6, 0)</f>
        <v>3.673</v>
      </c>
      <c r="J304">
        <f>VLOOKUP(Tabella55[[#This Row],[DATA]],Tabella50[], 7, 0)</f>
        <v>8.8840000000000003</v>
      </c>
      <c r="K304">
        <f>VLOOKUP(Tabella55[[#This Row],[DATA]],Tabella50[], 8, 0)</f>
        <v>1.03</v>
      </c>
      <c r="L304">
        <f>VLOOKUP(Tabella55[[#This Row],[DATA]],Tabella50[], 9, 0)</f>
        <v>0</v>
      </c>
      <c r="M304">
        <f>VLOOKUP(Tabella55[[#This Row],[DATA]],Tabella50[], 10, 0)</f>
        <v>0</v>
      </c>
      <c r="N304">
        <f>VLOOKUP(Tabella55[[#This Row],[DATA]],Tabella50[], 13, 0)</f>
        <v>0</v>
      </c>
      <c r="O304">
        <f>VLOOKUP(Tabella55[[#This Row],[DATA]],Tabella50[], 14, 0)</f>
        <v>0</v>
      </c>
      <c r="P304">
        <f>VLOOKUP(Tabella55[[#This Row],[DATA]],Tabella50[], 15, 0)</f>
        <v>0</v>
      </c>
      <c r="Q304">
        <f>VLOOKUP(Tabella55[[#This Row],[DATA]],Tabella50[], 16, 0)</f>
        <v>25.06</v>
      </c>
      <c r="R304">
        <f>VLOOKUP(Tabella55[[#This Row],[DATA]],Tabella50[], 17, 0)</f>
        <v>16.989999999999998</v>
      </c>
      <c r="S304">
        <f>VLOOKUP(Tabella55[[#This Row],[DATA]],Tabella50[], 18, 0)</f>
        <v>8.07</v>
      </c>
      <c r="T304">
        <f>VLOOKUP(Tabella55[[#This Row],[DATA]],Tabella51[], 2, 0)</f>
        <v>60.65</v>
      </c>
      <c r="U304">
        <f>VLOOKUP(Tabella55[[#This Row],[DATA]],Tabella53[], 2, 0)</f>
        <v>55.18</v>
      </c>
      <c r="V304">
        <f>VLOOKUP(Tabella55[[#This Row],[DATA]],Tabella52[], 2, 0)</f>
        <v>49.84</v>
      </c>
      <c r="W304">
        <f>VLOOKUP(Tabella55[[#This Row],[DATA]],Tabella54[], 2, 0)</f>
        <v>12.5</v>
      </c>
      <c r="X304">
        <v>0</v>
      </c>
      <c r="Y304">
        <v>0</v>
      </c>
      <c r="Z304" s="25">
        <f>Tabella55[[#This Row],[vcz.xh]]-Q303</f>
        <v>0.71999999999999886</v>
      </c>
      <c r="AA304" s="25">
        <f>Tabella55[[#This Row],[vct.xh]]-R303</f>
        <v>0.4599999999999973</v>
      </c>
      <c r="AB304" s="25">
        <f>Tabella55[[#This Row],[vct.full.xh]]-S303</f>
        <v>0.26000000000000068</v>
      </c>
      <c r="AE304" s="23">
        <v>44189</v>
      </c>
      <c r="AF304" s="14">
        <v>34692.394999999997</v>
      </c>
      <c r="AG304" s="14">
        <v>273.036</v>
      </c>
      <c r="AH304" s="14">
        <v>209.29300000000001</v>
      </c>
      <c r="AI304" s="14">
        <v>887.79399999999998</v>
      </c>
      <c r="AJ304" s="14">
        <v>3.5609999999999999</v>
      </c>
      <c r="AK304" s="14">
        <v>3.4409999999999998</v>
      </c>
      <c r="AL304" s="14">
        <v>0.98</v>
      </c>
      <c r="AM304" s="14"/>
      <c r="AN304" s="14"/>
      <c r="AO304" s="14"/>
      <c r="AP304" s="14"/>
      <c r="AQ304" s="14"/>
      <c r="AR304" s="14"/>
      <c r="AS304">
        <f>VLOOKUP(Tabella43[[#This Row],[DATA]],Tabella37[], 15, 0)</f>
        <v>5.3999999999999999E-2</v>
      </c>
      <c r="AT304" s="14"/>
      <c r="AU304" s="14"/>
      <c r="AV304" s="15"/>
      <c r="AX304" s="24">
        <v>44133</v>
      </c>
      <c r="AY304">
        <v>57.87</v>
      </c>
      <c r="BA304" s="24">
        <v>44133</v>
      </c>
      <c r="BB304">
        <v>57.55</v>
      </c>
      <c r="BD304" s="24">
        <v>44133</v>
      </c>
      <c r="BE304">
        <v>58.63</v>
      </c>
      <c r="BG304" s="24">
        <v>44133</v>
      </c>
      <c r="BH304">
        <v>50</v>
      </c>
    </row>
    <row r="305" spans="1:60" x14ac:dyDescent="0.3">
      <c r="A305" s="1">
        <v>44334</v>
      </c>
      <c r="B305" s="61">
        <v>122980</v>
      </c>
      <c r="C305" s="7">
        <v>253.50428759894459</v>
      </c>
      <c r="D305" s="39">
        <v>3.415772770464488E-4</v>
      </c>
      <c r="E305">
        <f>VLOOKUP(Tabella55[[#This Row],[DATA]],Tabella50[], 2, 0)</f>
        <v>73520.179000000004</v>
      </c>
      <c r="F305">
        <f>VLOOKUP(Tabella55[[#This Row],[DATA]],Tabella50[], 3, 0)</f>
        <v>352.55799999999999</v>
      </c>
      <c r="G305">
        <f>VLOOKUP(Tabella55[[#This Row],[DATA]],Tabella50[], 4, 0)</f>
        <v>300.49700000000001</v>
      </c>
      <c r="H305">
        <f>VLOOKUP(Tabella55[[#This Row],[DATA]],Tabella50[], 5, 0)</f>
        <v>2051.6979999999999</v>
      </c>
      <c r="I305">
        <f>VLOOKUP(Tabella55[[#This Row],[DATA]],Tabella50[], 6, 0)</f>
        <v>11.743</v>
      </c>
      <c r="J305">
        <f>VLOOKUP(Tabella55[[#This Row],[DATA]],Tabella50[], 7, 0)</f>
        <v>9.0190000000000001</v>
      </c>
      <c r="K305">
        <f>VLOOKUP(Tabella55[[#This Row],[DATA]],Tabella50[], 8, 0)</f>
        <v>1.03</v>
      </c>
      <c r="L305">
        <f>VLOOKUP(Tabella55[[#This Row],[DATA]],Tabella50[], 9, 0)</f>
        <v>0</v>
      </c>
      <c r="M305">
        <f>VLOOKUP(Tabella55[[#This Row],[DATA]],Tabella50[], 10, 0)</f>
        <v>0</v>
      </c>
      <c r="N305">
        <f>VLOOKUP(Tabella55[[#This Row],[DATA]],Tabella50[], 13, 0)</f>
        <v>0</v>
      </c>
      <c r="O305">
        <f>VLOOKUP(Tabella55[[#This Row],[DATA]],Tabella50[], 14, 0)</f>
        <v>0</v>
      </c>
      <c r="P305">
        <f>VLOOKUP(Tabella55[[#This Row],[DATA]],Tabella50[], 15, 0)</f>
        <v>0</v>
      </c>
      <c r="Q305">
        <f>VLOOKUP(Tabella55[[#This Row],[DATA]],Tabella50[], 16, 0)</f>
        <v>25.39</v>
      </c>
      <c r="R305">
        <f>VLOOKUP(Tabella55[[#This Row],[DATA]],Tabella50[], 17, 0)</f>
        <v>17.22</v>
      </c>
      <c r="S305">
        <f>VLOOKUP(Tabella55[[#This Row],[DATA]],Tabella50[], 18, 0)</f>
        <v>8.17</v>
      </c>
      <c r="T305">
        <f>VLOOKUP(Tabella55[[#This Row],[DATA]],Tabella51[], 2, 0)</f>
        <v>60.65</v>
      </c>
      <c r="U305">
        <f>VLOOKUP(Tabella55[[#This Row],[DATA]],Tabella53[], 2, 0)</f>
        <v>55.18</v>
      </c>
      <c r="V305">
        <f>VLOOKUP(Tabella55[[#This Row],[DATA]],Tabella52[], 2, 0)</f>
        <v>49.84</v>
      </c>
      <c r="W305">
        <f>VLOOKUP(Tabella55[[#This Row],[DATA]],Tabella54[], 2, 0)</f>
        <v>12.5</v>
      </c>
      <c r="X305">
        <v>0</v>
      </c>
      <c r="Y305">
        <v>0</v>
      </c>
      <c r="Z305" s="25">
        <f>Tabella55[[#This Row],[vcz.xh]]-Q304</f>
        <v>0.33000000000000185</v>
      </c>
      <c r="AA305" s="25">
        <f>Tabella55[[#This Row],[vct.xh]]-R304</f>
        <v>0.23000000000000043</v>
      </c>
      <c r="AB305" s="25">
        <f>Tabella55[[#This Row],[vct.full.xh]]-S304</f>
        <v>9.9999999999999645E-2</v>
      </c>
      <c r="AE305" s="23">
        <v>44190</v>
      </c>
      <c r="AF305" s="16">
        <v>34807.421999999999</v>
      </c>
      <c r="AG305" s="16">
        <v>115.027</v>
      </c>
      <c r="AH305" s="16">
        <v>190.648</v>
      </c>
      <c r="AI305" s="16">
        <v>890.15800000000002</v>
      </c>
      <c r="AJ305" s="16">
        <v>2.3650000000000002</v>
      </c>
      <c r="AK305" s="16">
        <v>3.23</v>
      </c>
      <c r="AL305" s="16">
        <v>0.97</v>
      </c>
      <c r="AM305" s="16"/>
      <c r="AN305" s="16"/>
      <c r="AO305" s="16"/>
      <c r="AP305" s="16"/>
      <c r="AQ305" s="16"/>
      <c r="AR305" s="16"/>
      <c r="AS305">
        <f>VLOOKUP(Tabella43[[#This Row],[DATA]],Tabella37[], 15, 0)</f>
        <v>5.3999999999999999E-2</v>
      </c>
      <c r="AT305" s="16"/>
      <c r="AU305" s="16"/>
      <c r="AV305" s="17"/>
      <c r="AX305" s="24">
        <v>44134</v>
      </c>
      <c r="AY305">
        <v>57.87</v>
      </c>
      <c r="BA305" s="24">
        <v>44134</v>
      </c>
      <c r="BB305">
        <v>57.55</v>
      </c>
      <c r="BD305" s="24">
        <v>44134</v>
      </c>
      <c r="BE305">
        <v>58.63</v>
      </c>
      <c r="BG305" s="24">
        <v>44134</v>
      </c>
      <c r="BH305">
        <v>50</v>
      </c>
    </row>
    <row r="306" spans="1:60" x14ac:dyDescent="0.3">
      <c r="A306" s="3">
        <v>44335</v>
      </c>
      <c r="B306" s="60">
        <v>122636</v>
      </c>
      <c r="C306" s="8">
        <v>252.79518469656992</v>
      </c>
      <c r="D306" s="38">
        <v>-2.8011222797116675E-3</v>
      </c>
      <c r="E306">
        <f>VLOOKUP(Tabella55[[#This Row],[DATA]],Tabella50[], 2, 0)</f>
        <v>73890.372000000003</v>
      </c>
      <c r="F306">
        <f>VLOOKUP(Tabella55[[#This Row],[DATA]],Tabella50[], 3, 0)</f>
        <v>370.19400000000002</v>
      </c>
      <c r="G306">
        <f>VLOOKUP(Tabella55[[#This Row],[DATA]],Tabella50[], 4, 0)</f>
        <v>302.18400000000003</v>
      </c>
      <c r="H306">
        <f>VLOOKUP(Tabella55[[#This Row],[DATA]],Tabella50[], 5, 0)</f>
        <v>2064.04</v>
      </c>
      <c r="I306">
        <f>VLOOKUP(Tabella55[[#This Row],[DATA]],Tabella50[], 6, 0)</f>
        <v>12.340999999999999</v>
      </c>
      <c r="J306">
        <f>VLOOKUP(Tabella55[[#This Row],[DATA]],Tabella50[], 7, 0)</f>
        <v>9.1170000000000009</v>
      </c>
      <c r="K306">
        <f>VLOOKUP(Tabella55[[#This Row],[DATA]],Tabella50[], 8, 0)</f>
        <v>1.02</v>
      </c>
      <c r="L306">
        <f>VLOOKUP(Tabella55[[#This Row],[DATA]],Tabella50[], 9, 0)</f>
        <v>0</v>
      </c>
      <c r="M306">
        <f>VLOOKUP(Tabella55[[#This Row],[DATA]],Tabella50[], 10, 0)</f>
        <v>0</v>
      </c>
      <c r="N306">
        <f>VLOOKUP(Tabella55[[#This Row],[DATA]],Tabella50[], 13, 0)</f>
        <v>0</v>
      </c>
      <c r="O306">
        <f>VLOOKUP(Tabella55[[#This Row],[DATA]],Tabella50[], 14, 0)</f>
        <v>0</v>
      </c>
      <c r="P306">
        <f>VLOOKUP(Tabella55[[#This Row],[DATA]],Tabella50[], 15, 0)</f>
        <v>0</v>
      </c>
      <c r="Q306">
        <f>VLOOKUP(Tabella55[[#This Row],[DATA]],Tabella50[], 16, 0)</f>
        <v>25.75</v>
      </c>
      <c r="R306">
        <f>VLOOKUP(Tabella55[[#This Row],[DATA]],Tabella50[], 17, 0)</f>
        <v>17.47</v>
      </c>
      <c r="S306">
        <f>VLOOKUP(Tabella55[[#This Row],[DATA]],Tabella50[], 18, 0)</f>
        <v>8.2799999999999994</v>
      </c>
      <c r="T306">
        <f>VLOOKUP(Tabella55[[#This Row],[DATA]],Tabella51[], 2, 0)</f>
        <v>60.65</v>
      </c>
      <c r="U306">
        <f>VLOOKUP(Tabella55[[#This Row],[DATA]],Tabella53[], 2, 0)</f>
        <v>55.18</v>
      </c>
      <c r="V306">
        <f>VLOOKUP(Tabella55[[#This Row],[DATA]],Tabella52[], 2, 0)</f>
        <v>49.84</v>
      </c>
      <c r="W306">
        <f>VLOOKUP(Tabella55[[#This Row],[DATA]],Tabella54[], 2, 0)</f>
        <v>12.5</v>
      </c>
      <c r="X306">
        <v>0</v>
      </c>
      <c r="Y306">
        <v>0</v>
      </c>
      <c r="Z306" s="25">
        <f>Tabella55[[#This Row],[vcz.xh]]-Q305</f>
        <v>0.35999999999999943</v>
      </c>
      <c r="AA306" s="25">
        <f>Tabella55[[#This Row],[vct.xh]]-R305</f>
        <v>0.25</v>
      </c>
      <c r="AB306" s="25">
        <f>Tabella55[[#This Row],[vct.full.xh]]-S305</f>
        <v>0.10999999999999943</v>
      </c>
      <c r="AE306" s="23">
        <v>44191</v>
      </c>
      <c r="AF306" s="14">
        <v>34888.012999999999</v>
      </c>
      <c r="AG306" s="14">
        <v>80.590999999999994</v>
      </c>
      <c r="AH306" s="14">
        <v>168.66399999999999</v>
      </c>
      <c r="AI306" s="14">
        <v>891.59299999999996</v>
      </c>
      <c r="AJ306" s="14">
        <v>1.4350000000000001</v>
      </c>
      <c r="AK306" s="14">
        <v>2.9630000000000001</v>
      </c>
      <c r="AL306" s="14">
        <v>0.98</v>
      </c>
      <c r="AM306" s="14"/>
      <c r="AN306" s="14"/>
      <c r="AO306" s="14"/>
      <c r="AP306" s="14"/>
      <c r="AQ306" s="14"/>
      <c r="AR306" s="14"/>
      <c r="AS306">
        <f>VLOOKUP(Tabella43[[#This Row],[DATA]],Tabella37[], 15, 0)</f>
        <v>5.3999999999999999E-2</v>
      </c>
      <c r="AT306" s="14"/>
      <c r="AU306" s="14"/>
      <c r="AV306" s="15"/>
      <c r="AX306" s="24">
        <v>44135</v>
      </c>
      <c r="AY306">
        <v>57.87</v>
      </c>
      <c r="BA306" s="24">
        <v>44135</v>
      </c>
      <c r="BB306">
        <v>57.55</v>
      </c>
      <c r="BD306" s="24">
        <v>44135</v>
      </c>
      <c r="BE306">
        <v>58.63</v>
      </c>
      <c r="BG306" s="24">
        <v>44135</v>
      </c>
      <c r="BH306">
        <v>50</v>
      </c>
    </row>
    <row r="307" spans="1:60" x14ac:dyDescent="0.3">
      <c r="A307" s="1">
        <v>44336</v>
      </c>
      <c r="B307" s="61">
        <v>122701</v>
      </c>
      <c r="C307" s="7">
        <v>252.92917216358839</v>
      </c>
      <c r="D307" s="39">
        <v>5.2988339729320873E-4</v>
      </c>
      <c r="E307">
        <f>VLOOKUP(Tabella55[[#This Row],[DATA]],Tabella50[], 2, 0)</f>
        <v>74273.744000000006</v>
      </c>
      <c r="F307">
        <f>VLOOKUP(Tabella55[[#This Row],[DATA]],Tabella50[], 3, 0)</f>
        <v>383.37200000000001</v>
      </c>
      <c r="G307">
        <f>VLOOKUP(Tabella55[[#This Row],[DATA]],Tabella50[], 4, 0)</f>
        <v>307.15600000000001</v>
      </c>
      <c r="H307">
        <f>VLOOKUP(Tabella55[[#This Row],[DATA]],Tabella50[], 5, 0)</f>
        <v>2075.2689999999998</v>
      </c>
      <c r="I307">
        <f>VLOOKUP(Tabella55[[#This Row],[DATA]],Tabella50[], 6, 0)</f>
        <v>11.228999999999999</v>
      </c>
      <c r="J307">
        <f>VLOOKUP(Tabella55[[#This Row],[DATA]],Tabella50[], 7, 0)</f>
        <v>9.1300000000000008</v>
      </c>
      <c r="K307">
        <f>VLOOKUP(Tabella55[[#This Row],[DATA]],Tabella50[], 8, 0)</f>
        <v>1.02</v>
      </c>
      <c r="L307">
        <f>VLOOKUP(Tabella55[[#This Row],[DATA]],Tabella50[], 9, 0)</f>
        <v>0</v>
      </c>
      <c r="M307">
        <f>VLOOKUP(Tabella55[[#This Row],[DATA]],Tabella50[], 10, 0)</f>
        <v>0</v>
      </c>
      <c r="N307">
        <f>VLOOKUP(Tabella55[[#This Row],[DATA]],Tabella50[], 13, 0)</f>
        <v>0</v>
      </c>
      <c r="O307">
        <f>VLOOKUP(Tabella55[[#This Row],[DATA]],Tabella50[], 14, 0)</f>
        <v>0</v>
      </c>
      <c r="P307">
        <f>VLOOKUP(Tabella55[[#This Row],[DATA]],Tabella50[], 15, 0)</f>
        <v>0</v>
      </c>
      <c r="Q307">
        <f>VLOOKUP(Tabella55[[#This Row],[DATA]],Tabella50[], 16, 0)</f>
        <v>26.15</v>
      </c>
      <c r="R307">
        <f>VLOOKUP(Tabella55[[#This Row],[DATA]],Tabella50[], 17, 0)</f>
        <v>17.73</v>
      </c>
      <c r="S307">
        <f>VLOOKUP(Tabella55[[#This Row],[DATA]],Tabella50[], 18, 0)</f>
        <v>8.42</v>
      </c>
      <c r="T307">
        <f>VLOOKUP(Tabella55[[#This Row],[DATA]],Tabella51[], 2, 0)</f>
        <v>60.65</v>
      </c>
      <c r="U307">
        <f>VLOOKUP(Tabella55[[#This Row],[DATA]],Tabella53[], 2, 0)</f>
        <v>55.18</v>
      </c>
      <c r="V307">
        <f>VLOOKUP(Tabella55[[#This Row],[DATA]],Tabella52[], 2, 0)</f>
        <v>49.84</v>
      </c>
      <c r="W307">
        <f>VLOOKUP(Tabella55[[#This Row],[DATA]],Tabella54[], 2, 0)</f>
        <v>12.5</v>
      </c>
      <c r="X307">
        <v>0</v>
      </c>
      <c r="Y307">
        <v>0</v>
      </c>
      <c r="Z307" s="25">
        <f>Tabella55[[#This Row],[vcz.xh]]-Q306</f>
        <v>0.39999999999999858</v>
      </c>
      <c r="AA307" s="25">
        <f>Tabella55[[#This Row],[vct.xh]]-R306</f>
        <v>0.26000000000000156</v>
      </c>
      <c r="AB307" s="25">
        <f>Tabella55[[#This Row],[vct.full.xh]]-S306</f>
        <v>0.14000000000000057</v>
      </c>
      <c r="AE307" s="23">
        <v>44192</v>
      </c>
      <c r="AF307" s="16">
        <v>34974.366000000002</v>
      </c>
      <c r="AG307" s="16">
        <v>86.352999999999994</v>
      </c>
      <c r="AH307" s="16">
        <v>164.01400000000001</v>
      </c>
      <c r="AI307" s="16">
        <v>893.2</v>
      </c>
      <c r="AJ307" s="16">
        <v>1.6080000000000001</v>
      </c>
      <c r="AK307" s="16">
        <v>2.9209999999999998</v>
      </c>
      <c r="AL307" s="16">
        <v>0.99</v>
      </c>
      <c r="AM307" s="16"/>
      <c r="AN307" s="16"/>
      <c r="AO307" s="16"/>
      <c r="AP307" s="16"/>
      <c r="AQ307" s="16"/>
      <c r="AR307" s="16"/>
      <c r="AS307">
        <f>VLOOKUP(Tabella43[[#This Row],[DATA]],Tabella37[], 15, 0)</f>
        <v>5.3999999999999999E-2</v>
      </c>
      <c r="AT307" s="16"/>
      <c r="AU307" s="16"/>
      <c r="AV307" s="17"/>
      <c r="AX307" s="24">
        <v>44136</v>
      </c>
      <c r="AY307">
        <v>57.87</v>
      </c>
      <c r="BA307" s="24">
        <v>44136</v>
      </c>
      <c r="BB307">
        <v>57.55</v>
      </c>
      <c r="BD307" s="24">
        <v>44136</v>
      </c>
      <c r="BE307">
        <v>58.63</v>
      </c>
      <c r="BG307" s="24">
        <v>44136</v>
      </c>
      <c r="BH307">
        <v>50</v>
      </c>
    </row>
    <row r="308" spans="1:60" x14ac:dyDescent="0.3">
      <c r="A308" s="3">
        <v>44337</v>
      </c>
      <c r="B308" s="60">
        <v>122592</v>
      </c>
      <c r="C308" s="8">
        <v>252.70448548812664</v>
      </c>
      <c r="D308" s="38">
        <v>-8.8873312466673999E-4</v>
      </c>
      <c r="E308">
        <f>VLOOKUP(Tabella55[[#This Row],[DATA]],Tabella50[], 2, 0)</f>
        <v>74632.89</v>
      </c>
      <c r="F308">
        <f>VLOOKUP(Tabella55[[#This Row],[DATA]],Tabella50[], 3, 0)</f>
        <v>359.14699999999999</v>
      </c>
      <c r="G308">
        <f>VLOOKUP(Tabella55[[#This Row],[DATA]],Tabella50[], 4, 0)</f>
        <v>301.36</v>
      </c>
      <c r="H308">
        <f>VLOOKUP(Tabella55[[#This Row],[DATA]],Tabella50[], 5, 0)</f>
        <v>2085.62</v>
      </c>
      <c r="I308">
        <f>VLOOKUP(Tabella55[[#This Row],[DATA]],Tabella50[], 6, 0)</f>
        <v>10.351000000000001</v>
      </c>
      <c r="J308">
        <f>VLOOKUP(Tabella55[[#This Row],[DATA]],Tabella50[], 7, 0)</f>
        <v>9.1329999999999991</v>
      </c>
      <c r="K308">
        <f>VLOOKUP(Tabella55[[#This Row],[DATA]],Tabella50[], 8, 0)</f>
        <v>1.02</v>
      </c>
      <c r="L308">
        <f>VLOOKUP(Tabella55[[#This Row],[DATA]],Tabella50[], 9, 0)</f>
        <v>0</v>
      </c>
      <c r="M308">
        <f>VLOOKUP(Tabella55[[#This Row],[DATA]],Tabella50[], 10, 0)</f>
        <v>0</v>
      </c>
      <c r="N308">
        <f>VLOOKUP(Tabella55[[#This Row],[DATA]],Tabella50[], 13, 0)</f>
        <v>0</v>
      </c>
      <c r="O308">
        <f>VLOOKUP(Tabella55[[#This Row],[DATA]],Tabella50[], 14, 0)</f>
        <v>0</v>
      </c>
      <c r="P308">
        <f>VLOOKUP(Tabella55[[#This Row],[DATA]],Tabella50[], 15, 0)</f>
        <v>0</v>
      </c>
      <c r="Q308">
        <f>VLOOKUP(Tabella55[[#This Row],[DATA]],Tabella50[], 16, 0)</f>
        <v>0</v>
      </c>
      <c r="R308">
        <f>VLOOKUP(Tabella55[[#This Row],[DATA]],Tabella50[], 17, 0)</f>
        <v>0</v>
      </c>
      <c r="S308">
        <f>VLOOKUP(Tabella55[[#This Row],[DATA]],Tabella50[], 18, 0)</f>
        <v>0</v>
      </c>
      <c r="T308">
        <f>VLOOKUP(Tabella55[[#This Row],[DATA]],Tabella51[], 2, 0)</f>
        <v>60.65</v>
      </c>
      <c r="U308">
        <f>VLOOKUP(Tabella55[[#This Row],[DATA]],Tabella53[], 2, 0)</f>
        <v>55.18</v>
      </c>
      <c r="V308">
        <f>VLOOKUP(Tabella55[[#This Row],[DATA]],Tabella52[], 2, 0)</f>
        <v>49.84</v>
      </c>
      <c r="W308">
        <f>VLOOKUP(Tabella55[[#This Row],[DATA]],Tabella54[], 2, 0)</f>
        <v>12.5</v>
      </c>
      <c r="X308">
        <v>0</v>
      </c>
      <c r="Y308">
        <v>0</v>
      </c>
      <c r="Z308" s="25">
        <f>Tabella55[[#This Row],[vcz.xh]]-Q307</f>
        <v>-26.15</v>
      </c>
      <c r="AA308" s="25">
        <f>Tabella55[[#This Row],[vct.xh]]-R307</f>
        <v>-17.73</v>
      </c>
      <c r="AB308" s="25">
        <f>Tabella55[[#This Row],[vct.full.xh]]-S307</f>
        <v>-8.42</v>
      </c>
      <c r="AE308" s="23">
        <v>44193</v>
      </c>
      <c r="AF308" s="14">
        <v>35070.387999999999</v>
      </c>
      <c r="AG308" s="14">
        <v>96.022000000000006</v>
      </c>
      <c r="AH308" s="14">
        <v>161.029</v>
      </c>
      <c r="AI308" s="14">
        <v>895.21400000000006</v>
      </c>
      <c r="AJ308" s="14">
        <v>2.0139999999999998</v>
      </c>
      <c r="AK308" s="14">
        <v>2.8570000000000002</v>
      </c>
      <c r="AL308" s="14">
        <v>1</v>
      </c>
      <c r="AM308" s="14"/>
      <c r="AN308" s="14"/>
      <c r="AO308" s="14"/>
      <c r="AP308" s="14"/>
      <c r="AQ308" s="14"/>
      <c r="AR308" s="14"/>
      <c r="AS308">
        <f>VLOOKUP(Tabella43[[#This Row],[DATA]],Tabella37[], 15, 0)</f>
        <v>5.5E-2</v>
      </c>
      <c r="AT308" s="14"/>
      <c r="AU308" s="14"/>
      <c r="AV308" s="15"/>
      <c r="AX308" s="24">
        <v>44137</v>
      </c>
      <c r="AY308">
        <v>57.87</v>
      </c>
      <c r="BA308" s="24">
        <v>44137</v>
      </c>
      <c r="BB308">
        <v>57.55</v>
      </c>
      <c r="BD308" s="24">
        <v>44137</v>
      </c>
      <c r="BE308">
        <v>58.63</v>
      </c>
      <c r="BG308" s="24">
        <v>44137</v>
      </c>
      <c r="BH308">
        <v>50</v>
      </c>
    </row>
    <row r="309" spans="1:60" x14ac:dyDescent="0.3">
      <c r="A309" s="1">
        <v>44340</v>
      </c>
      <c r="B309" s="61">
        <v>124032</v>
      </c>
      <c r="C309" s="7">
        <v>255.67282321899737</v>
      </c>
      <c r="D309" s="39">
        <v>1.1677828310007913E-2</v>
      </c>
      <c r="E309">
        <f>VLOOKUP(Tabella55[[#This Row],[DATA]],Tabella50[], 2, 0)</f>
        <v>75332.944000000003</v>
      </c>
      <c r="F309">
        <f>VLOOKUP(Tabella55[[#This Row],[DATA]],Tabella50[], 3, 0)</f>
        <v>175.23</v>
      </c>
      <c r="G309">
        <f>VLOOKUP(Tabella55[[#This Row],[DATA]],Tabella50[], 4, 0)</f>
        <v>309.33199999999999</v>
      </c>
      <c r="H309">
        <f>VLOOKUP(Tabella55[[#This Row],[DATA]],Tabella50[], 5, 0)</f>
        <v>2102.2049999999999</v>
      </c>
      <c r="I309">
        <f>VLOOKUP(Tabella55[[#This Row],[DATA]],Tabella50[], 6, 0)</f>
        <v>3.6920000000000002</v>
      </c>
      <c r="J309">
        <f>VLOOKUP(Tabella55[[#This Row],[DATA]],Tabella50[], 7, 0)</f>
        <v>8.8930000000000007</v>
      </c>
      <c r="K309">
        <f>VLOOKUP(Tabella55[[#This Row],[DATA]],Tabella50[], 8, 0)</f>
        <v>1.01</v>
      </c>
      <c r="L309">
        <f>VLOOKUP(Tabella55[[#This Row],[DATA]],Tabella50[], 9, 0)</f>
        <v>0</v>
      </c>
      <c r="M309">
        <f>VLOOKUP(Tabella55[[#This Row],[DATA]],Tabella50[], 10, 0)</f>
        <v>0</v>
      </c>
      <c r="N309">
        <f>VLOOKUP(Tabella55[[#This Row],[DATA]],Tabella50[], 13, 0)</f>
        <v>148.21299999999999</v>
      </c>
      <c r="O309">
        <f>VLOOKUP(Tabella55[[#This Row],[DATA]],Tabella50[], 14, 0)</f>
        <v>0</v>
      </c>
      <c r="P309">
        <f>VLOOKUP(Tabella55[[#This Row],[DATA]],Tabella50[], 15, 0)</f>
        <v>0</v>
      </c>
      <c r="Q309">
        <f>VLOOKUP(Tabella55[[#This Row],[DATA]],Tabella50[], 16, 0)</f>
        <v>0</v>
      </c>
      <c r="R309">
        <f>VLOOKUP(Tabella55[[#This Row],[DATA]],Tabella50[], 17, 0)</f>
        <v>0</v>
      </c>
      <c r="S309">
        <f>VLOOKUP(Tabella55[[#This Row],[DATA]],Tabella50[], 18, 0)</f>
        <v>0</v>
      </c>
      <c r="T309">
        <f>VLOOKUP(Tabella55[[#This Row],[DATA]],Tabella51[], 2, 0)</f>
        <v>60.65</v>
      </c>
      <c r="U309">
        <f>VLOOKUP(Tabella55[[#This Row],[DATA]],Tabella53[], 2, 0)</f>
        <v>56.61</v>
      </c>
      <c r="V309">
        <f>VLOOKUP(Tabella55[[#This Row],[DATA]],Tabella52[], 2, 0)</f>
        <v>51.09</v>
      </c>
      <c r="W309">
        <f>VLOOKUP(Tabella55[[#This Row],[DATA]],Tabella54[], 2, 0)</f>
        <v>12.5</v>
      </c>
      <c r="X309">
        <v>0</v>
      </c>
      <c r="Y309">
        <v>0</v>
      </c>
      <c r="Z309" s="25">
        <f>Tabella55[[#This Row],[vcz.xh]]-Q308</f>
        <v>0</v>
      </c>
      <c r="AA309" s="25">
        <f>Tabella55[[#This Row],[vct.xh]]-R308</f>
        <v>0</v>
      </c>
      <c r="AB309" s="25">
        <f>Tabella55[[#This Row],[vct.full.xh]]-S308</f>
        <v>0</v>
      </c>
      <c r="AE309" s="23">
        <v>44194</v>
      </c>
      <c r="AF309" s="16">
        <v>35344.78</v>
      </c>
      <c r="AG309" s="16">
        <v>274.392</v>
      </c>
      <c r="AH309" s="16">
        <v>163.376</v>
      </c>
      <c r="AI309" s="16">
        <v>900.40599999999995</v>
      </c>
      <c r="AJ309" s="16">
        <v>5.1920000000000002</v>
      </c>
      <c r="AK309" s="16">
        <v>2.952</v>
      </c>
      <c r="AL309" s="16">
        <v>1.01</v>
      </c>
      <c r="AM309" s="16"/>
      <c r="AN309" s="16"/>
      <c r="AO309" s="16"/>
      <c r="AP309" s="16"/>
      <c r="AQ309" s="16"/>
      <c r="AR309" s="16"/>
      <c r="AS309">
        <f>VLOOKUP(Tabella43[[#This Row],[DATA]],Tabella37[], 15, 0)</f>
        <v>5.3999999999999999E-2</v>
      </c>
      <c r="AT309" s="16"/>
      <c r="AU309" s="16"/>
      <c r="AV309" s="17"/>
      <c r="AX309" s="24">
        <v>44138</v>
      </c>
      <c r="AY309">
        <v>57.87</v>
      </c>
      <c r="BA309" s="24">
        <v>44138</v>
      </c>
      <c r="BB309">
        <v>57.55</v>
      </c>
      <c r="BD309" s="24">
        <v>44138</v>
      </c>
      <c r="BE309">
        <v>58.63</v>
      </c>
      <c r="BG309" s="24">
        <v>44138</v>
      </c>
      <c r="BH309">
        <v>50</v>
      </c>
    </row>
    <row r="310" spans="1:60" x14ac:dyDescent="0.3">
      <c r="A310" s="3">
        <v>44341</v>
      </c>
      <c r="B310" s="60">
        <v>122988</v>
      </c>
      <c r="C310" s="8">
        <v>253.5207783641161</v>
      </c>
      <c r="D310" s="38">
        <v>-8.4528071908201007E-3</v>
      </c>
      <c r="E310">
        <f>VLOOKUP(Tabella55[[#This Row],[DATA]],Tabella50[], 2, 0)</f>
        <v>75676.192999999999</v>
      </c>
      <c r="F310">
        <f>VLOOKUP(Tabella55[[#This Row],[DATA]],Tabella50[], 3, 0)</f>
        <v>343.24900000000002</v>
      </c>
      <c r="G310">
        <f>VLOOKUP(Tabella55[[#This Row],[DATA]],Tabella50[], 4, 0)</f>
        <v>308.00200000000001</v>
      </c>
      <c r="H310">
        <f>VLOOKUP(Tabella55[[#This Row],[DATA]],Tabella50[], 5, 0)</f>
        <v>2112.3589999999999</v>
      </c>
      <c r="I310">
        <f>VLOOKUP(Tabella55[[#This Row],[DATA]],Tabella50[], 6, 0)</f>
        <v>10.154999999999999</v>
      </c>
      <c r="J310">
        <f>VLOOKUP(Tabella55[[#This Row],[DATA]],Tabella50[], 7, 0)</f>
        <v>8.6660000000000004</v>
      </c>
      <c r="K310">
        <f>VLOOKUP(Tabella55[[#This Row],[DATA]],Tabella50[], 8, 0)</f>
        <v>1.01</v>
      </c>
      <c r="L310">
        <f>VLOOKUP(Tabella55[[#This Row],[DATA]],Tabella50[], 9, 0)</f>
        <v>0</v>
      </c>
      <c r="M310">
        <f>VLOOKUP(Tabella55[[#This Row],[DATA]],Tabella50[], 10, 0)</f>
        <v>0</v>
      </c>
      <c r="N310">
        <f>VLOOKUP(Tabella55[[#This Row],[DATA]],Tabella50[], 13, 0)</f>
        <v>0</v>
      </c>
      <c r="O310">
        <f>VLOOKUP(Tabella55[[#This Row],[DATA]],Tabella50[], 14, 0)</f>
        <v>0</v>
      </c>
      <c r="P310">
        <f>VLOOKUP(Tabella55[[#This Row],[DATA]],Tabella50[], 15, 0)</f>
        <v>0</v>
      </c>
      <c r="Q310">
        <f>VLOOKUP(Tabella55[[#This Row],[DATA]],Tabella50[], 16, 0)</f>
        <v>29.79</v>
      </c>
      <c r="R310">
        <f>VLOOKUP(Tabella55[[#This Row],[DATA]],Tabella50[], 17, 0)</f>
        <v>19.96</v>
      </c>
      <c r="S310">
        <f>VLOOKUP(Tabella55[[#This Row],[DATA]],Tabella50[], 18, 0)</f>
        <v>9.83</v>
      </c>
      <c r="T310">
        <f>VLOOKUP(Tabella55[[#This Row],[DATA]],Tabella51[], 2, 0)</f>
        <v>60.65</v>
      </c>
      <c r="U310">
        <f>VLOOKUP(Tabella55[[#This Row],[DATA]],Tabella53[], 2, 0)</f>
        <v>56.61</v>
      </c>
      <c r="V310">
        <f>VLOOKUP(Tabella55[[#This Row],[DATA]],Tabella52[], 2, 0)</f>
        <v>51.09</v>
      </c>
      <c r="W310">
        <f>VLOOKUP(Tabella55[[#This Row],[DATA]],Tabella54[], 2, 0)</f>
        <v>12.5</v>
      </c>
      <c r="X310">
        <v>0</v>
      </c>
      <c r="Y310">
        <v>0</v>
      </c>
      <c r="Z310" s="25">
        <f>Tabella55[[#This Row],[vcz.xh]]-Q309</f>
        <v>29.79</v>
      </c>
      <c r="AA310" s="25">
        <f>Tabella55[[#This Row],[vct.xh]]-R309</f>
        <v>19.96</v>
      </c>
      <c r="AB310" s="25">
        <f>Tabella55[[#This Row],[vct.full.xh]]-S309</f>
        <v>9.83</v>
      </c>
      <c r="AE310" s="23">
        <v>44195</v>
      </c>
      <c r="AF310" s="14">
        <v>35604.83</v>
      </c>
      <c r="AG310" s="14">
        <v>260.05</v>
      </c>
      <c r="AH310" s="14">
        <v>169.35300000000001</v>
      </c>
      <c r="AI310" s="14">
        <v>905.98599999999999</v>
      </c>
      <c r="AJ310" s="14">
        <v>5.58</v>
      </c>
      <c r="AK310" s="14">
        <v>3.1080000000000001</v>
      </c>
      <c r="AL310" s="14">
        <v>1.02</v>
      </c>
      <c r="AM310" s="14"/>
      <c r="AN310" s="14"/>
      <c r="AO310" s="14"/>
      <c r="AP310" s="14"/>
      <c r="AQ310" s="14"/>
      <c r="AR310" s="14"/>
      <c r="AS310">
        <f>VLOOKUP(Tabella43[[#This Row],[DATA]],Tabella37[], 15, 0)</f>
        <v>5.6000000000000001E-2</v>
      </c>
      <c r="AT310" s="14"/>
      <c r="AU310" s="14"/>
      <c r="AV310" s="15"/>
      <c r="AX310" s="24">
        <v>44139</v>
      </c>
      <c r="AY310">
        <v>57.87</v>
      </c>
      <c r="BA310" s="24">
        <v>44139</v>
      </c>
      <c r="BB310">
        <v>57.55</v>
      </c>
      <c r="BD310" s="24">
        <v>44139</v>
      </c>
      <c r="BE310">
        <v>58.63</v>
      </c>
      <c r="BG310" s="24">
        <v>44139</v>
      </c>
      <c r="BH310">
        <v>50</v>
      </c>
    </row>
    <row r="311" spans="1:60" x14ac:dyDescent="0.3">
      <c r="A311" s="1">
        <v>44342</v>
      </c>
      <c r="B311" s="61">
        <v>123989</v>
      </c>
      <c r="C311" s="7">
        <v>255.58418535620052</v>
      </c>
      <c r="D311" s="39">
        <v>8.1060623552550535E-3</v>
      </c>
      <c r="E311">
        <f>VLOOKUP(Tabella55[[#This Row],[DATA]],Tabella50[], 2, 0)</f>
        <v>76052.308000000005</v>
      </c>
      <c r="F311">
        <f>VLOOKUP(Tabella55[[#This Row],[DATA]],Tabella50[], 3, 0)</f>
        <v>376.11399999999998</v>
      </c>
      <c r="G311">
        <f>VLOOKUP(Tabella55[[#This Row],[DATA]],Tabella50[], 4, 0)</f>
        <v>308.84800000000001</v>
      </c>
      <c r="H311">
        <f>VLOOKUP(Tabella55[[#This Row],[DATA]],Tabella50[], 5, 0)</f>
        <v>2123.5650000000001</v>
      </c>
      <c r="I311">
        <f>VLOOKUP(Tabella55[[#This Row],[DATA]],Tabella50[], 6, 0)</f>
        <v>11.206</v>
      </c>
      <c r="J311">
        <f>VLOOKUP(Tabella55[[#This Row],[DATA]],Tabella50[], 7, 0)</f>
        <v>8.5039999999999996</v>
      </c>
      <c r="K311">
        <f>VLOOKUP(Tabella55[[#This Row],[DATA]],Tabella50[], 8, 0)</f>
        <v>1</v>
      </c>
      <c r="L311">
        <f>VLOOKUP(Tabella55[[#This Row],[DATA]],Tabella50[], 9, 0)</f>
        <v>0</v>
      </c>
      <c r="M311">
        <f>VLOOKUP(Tabella55[[#This Row],[DATA]],Tabella50[], 10, 0)</f>
        <v>0</v>
      </c>
      <c r="N311">
        <f>VLOOKUP(Tabella55[[#This Row],[DATA]],Tabella50[], 13, 0)</f>
        <v>0</v>
      </c>
      <c r="O311">
        <f>VLOOKUP(Tabella55[[#This Row],[DATA]],Tabella50[], 14, 0)</f>
        <v>0</v>
      </c>
      <c r="P311">
        <f>VLOOKUP(Tabella55[[#This Row],[DATA]],Tabella50[], 15, 0)</f>
        <v>0</v>
      </c>
      <c r="Q311">
        <f>VLOOKUP(Tabella55[[#This Row],[DATA]],Tabella50[], 16, 0)</f>
        <v>30.17</v>
      </c>
      <c r="R311">
        <f>VLOOKUP(Tabella55[[#This Row],[DATA]],Tabella50[], 17, 0)</f>
        <v>20.21</v>
      </c>
      <c r="S311">
        <f>VLOOKUP(Tabella55[[#This Row],[DATA]],Tabella50[], 18, 0)</f>
        <v>9.9700000000000006</v>
      </c>
      <c r="T311">
        <f>VLOOKUP(Tabella55[[#This Row],[DATA]],Tabella51[], 2, 0)</f>
        <v>60.65</v>
      </c>
      <c r="U311">
        <f>VLOOKUP(Tabella55[[#This Row],[DATA]],Tabella53[], 2, 0)</f>
        <v>56.61</v>
      </c>
      <c r="V311">
        <f>VLOOKUP(Tabella55[[#This Row],[DATA]],Tabella52[], 2, 0)</f>
        <v>51.09</v>
      </c>
      <c r="W311">
        <f>VLOOKUP(Tabella55[[#This Row],[DATA]],Tabella54[], 2, 0)</f>
        <v>12.5</v>
      </c>
      <c r="X311">
        <v>0</v>
      </c>
      <c r="Y311">
        <v>0</v>
      </c>
      <c r="Z311" s="25">
        <f>Tabella55[[#This Row],[vcz.xh]]-Q310</f>
        <v>0.38000000000000256</v>
      </c>
      <c r="AA311" s="25">
        <f>Tabella55[[#This Row],[vct.xh]]-R310</f>
        <v>0.25</v>
      </c>
      <c r="AB311" s="25">
        <f>Tabella55[[#This Row],[vct.full.xh]]-S310</f>
        <v>0.14000000000000057</v>
      </c>
      <c r="AE311" s="23">
        <v>44196</v>
      </c>
      <c r="AF311" s="16">
        <v>35870.131999999998</v>
      </c>
      <c r="AG311" s="16">
        <v>265.303</v>
      </c>
      <c r="AH311" s="16">
        <v>168.24799999999999</v>
      </c>
      <c r="AI311" s="16">
        <v>911.005</v>
      </c>
      <c r="AJ311" s="16">
        <v>5.0190000000000001</v>
      </c>
      <c r="AK311" s="16">
        <v>3.3159999999999998</v>
      </c>
      <c r="AL311" s="16">
        <v>1.02</v>
      </c>
      <c r="AM311" s="16"/>
      <c r="AN311" s="16"/>
      <c r="AO311" s="16"/>
      <c r="AP311" s="16"/>
      <c r="AQ311" s="16"/>
      <c r="AR311" s="16"/>
      <c r="AS311">
        <f>VLOOKUP(Tabella43[[#This Row],[DATA]],Tabella37[], 15, 0)</f>
        <v>5.6000000000000001E-2</v>
      </c>
      <c r="AT311" s="16"/>
      <c r="AU311" s="16"/>
      <c r="AV311" s="17"/>
      <c r="AX311" s="24">
        <v>44140</v>
      </c>
      <c r="AY311">
        <v>57.87</v>
      </c>
      <c r="BA311" s="24">
        <v>44140</v>
      </c>
      <c r="BB311">
        <v>57.55</v>
      </c>
      <c r="BD311" s="24">
        <v>44140</v>
      </c>
      <c r="BE311">
        <v>58.63</v>
      </c>
      <c r="BG311" s="24">
        <v>44140</v>
      </c>
      <c r="BH311">
        <v>50</v>
      </c>
    </row>
    <row r="312" spans="1:60" x14ac:dyDescent="0.3">
      <c r="A312" s="3">
        <v>44343</v>
      </c>
      <c r="B312" s="60">
        <v>124367</v>
      </c>
      <c r="C312" s="8">
        <v>256.36337401055408</v>
      </c>
      <c r="D312" s="38">
        <v>3.0440198093119077E-3</v>
      </c>
      <c r="E312">
        <f>VLOOKUP(Tabella55[[#This Row],[DATA]],Tabella50[], 2, 0)</f>
        <v>76367.584000000003</v>
      </c>
      <c r="F312">
        <f>VLOOKUP(Tabella55[[#This Row],[DATA]],Tabella50[], 3, 0)</f>
        <v>315.27600000000001</v>
      </c>
      <c r="G312">
        <f>VLOOKUP(Tabella55[[#This Row],[DATA]],Tabella50[], 4, 0)</f>
        <v>299.12</v>
      </c>
      <c r="H312">
        <f>VLOOKUP(Tabella55[[#This Row],[DATA]],Tabella50[], 5, 0)</f>
        <v>2134.056</v>
      </c>
      <c r="I312">
        <f>VLOOKUP(Tabella55[[#This Row],[DATA]],Tabella50[], 6, 0)</f>
        <v>10.491</v>
      </c>
      <c r="J312">
        <f>VLOOKUP(Tabella55[[#This Row],[DATA]],Tabella50[], 7, 0)</f>
        <v>8.3979999999999997</v>
      </c>
      <c r="K312">
        <f>VLOOKUP(Tabella55[[#This Row],[DATA]],Tabella50[], 8, 0)</f>
        <v>1</v>
      </c>
      <c r="L312">
        <f>VLOOKUP(Tabella55[[#This Row],[DATA]],Tabella50[], 9, 0)</f>
        <v>0</v>
      </c>
      <c r="M312">
        <f>VLOOKUP(Tabella55[[#This Row],[DATA]],Tabella50[], 10, 0)</f>
        <v>0</v>
      </c>
      <c r="N312">
        <f>VLOOKUP(Tabella55[[#This Row],[DATA]],Tabella50[], 13, 0)</f>
        <v>0</v>
      </c>
      <c r="O312">
        <f>VLOOKUP(Tabella55[[#This Row],[DATA]],Tabella50[], 14, 0)</f>
        <v>0</v>
      </c>
      <c r="P312">
        <f>VLOOKUP(Tabella55[[#This Row],[DATA]],Tabella50[], 15, 0)</f>
        <v>0</v>
      </c>
      <c r="Q312">
        <f>VLOOKUP(Tabella55[[#This Row],[DATA]],Tabella50[], 16, 0)</f>
        <v>30.5</v>
      </c>
      <c r="R312">
        <f>VLOOKUP(Tabella55[[#This Row],[DATA]],Tabella50[], 17, 0)</f>
        <v>20.43</v>
      </c>
      <c r="S312">
        <f>VLOOKUP(Tabella55[[#This Row],[DATA]],Tabella50[], 18, 0)</f>
        <v>10.07</v>
      </c>
      <c r="T312">
        <f>VLOOKUP(Tabella55[[#This Row],[DATA]],Tabella51[], 2, 0)</f>
        <v>66.2</v>
      </c>
      <c r="U312">
        <f>VLOOKUP(Tabella55[[#This Row],[DATA]],Tabella53[], 2, 0)</f>
        <v>60.18</v>
      </c>
      <c r="V312">
        <f>VLOOKUP(Tabella55[[#This Row],[DATA]],Tabella52[], 2, 0)</f>
        <v>54.22</v>
      </c>
      <c r="W312">
        <f>VLOOKUP(Tabella55[[#This Row],[DATA]],Tabella54[], 2, 0)</f>
        <v>12.5</v>
      </c>
      <c r="X312">
        <v>0</v>
      </c>
      <c r="Y312">
        <v>0</v>
      </c>
      <c r="Z312" s="25">
        <f>Tabella55[[#This Row],[vcz.xh]]-Q311</f>
        <v>0.32999999999999829</v>
      </c>
      <c r="AA312" s="25">
        <f>Tabella55[[#This Row],[vct.xh]]-R311</f>
        <v>0.21999999999999886</v>
      </c>
      <c r="AB312" s="25">
        <f>Tabella55[[#This Row],[vct.full.xh]]-S311</f>
        <v>9.9999999999999645E-2</v>
      </c>
      <c r="AE312" s="23">
        <v>44197</v>
      </c>
      <c r="AF312" s="14">
        <v>35985.112000000001</v>
      </c>
      <c r="AG312" s="14">
        <v>114.98</v>
      </c>
      <c r="AH312" s="14">
        <v>168.24100000000001</v>
      </c>
      <c r="AI312" s="14">
        <v>913.16399999999999</v>
      </c>
      <c r="AJ312" s="14">
        <v>2.1589999999999998</v>
      </c>
      <c r="AK312" s="14">
        <v>3.286</v>
      </c>
      <c r="AL312" s="14">
        <v>1.02</v>
      </c>
      <c r="AM312" s="14"/>
      <c r="AN312" s="14"/>
      <c r="AO312" s="14"/>
      <c r="AP312" s="14"/>
      <c r="AQ312" s="14"/>
      <c r="AR312" s="14"/>
      <c r="AS312">
        <f>VLOOKUP(Tabella43[[#This Row],[DATA]],Tabella37[], 15, 0)</f>
        <v>5.5E-2</v>
      </c>
      <c r="AT312" s="14"/>
      <c r="AU312" s="14"/>
      <c r="AV312" s="15"/>
      <c r="AX312" s="24">
        <v>44141</v>
      </c>
      <c r="AY312">
        <v>57.87</v>
      </c>
      <c r="BA312" s="24">
        <v>44141</v>
      </c>
      <c r="BB312">
        <v>57.55</v>
      </c>
      <c r="BD312" s="24">
        <v>44141</v>
      </c>
      <c r="BE312">
        <v>58.63</v>
      </c>
      <c r="BG312" s="24">
        <v>44141</v>
      </c>
      <c r="BH312">
        <v>50</v>
      </c>
    </row>
    <row r="313" spans="1:60" x14ac:dyDescent="0.3">
      <c r="A313" s="1">
        <v>44344</v>
      </c>
      <c r="B313" s="61">
        <v>125561</v>
      </c>
      <c r="C313" s="7">
        <v>258.82462071240104</v>
      </c>
      <c r="D313" s="39">
        <v>9.5548244598914981E-3</v>
      </c>
      <c r="E313">
        <f>VLOOKUP(Tabella55[[#This Row],[DATA]],Tabella50[], 2, 0)</f>
        <v>76600.150999999998</v>
      </c>
      <c r="F313">
        <f>VLOOKUP(Tabella55[[#This Row],[DATA]],Tabella50[], 3, 0)</f>
        <v>232.56800000000001</v>
      </c>
      <c r="G313">
        <f>VLOOKUP(Tabella55[[#This Row],[DATA]],Tabella50[], 4, 0)</f>
        <v>281.03699999999998</v>
      </c>
      <c r="H313">
        <f>VLOOKUP(Tabella55[[#This Row],[DATA]],Tabella50[], 5, 0)</f>
        <v>2145.136</v>
      </c>
      <c r="I313">
        <f>VLOOKUP(Tabella55[[#This Row],[DATA]],Tabella50[], 6, 0)</f>
        <v>11.08</v>
      </c>
      <c r="J313">
        <f>VLOOKUP(Tabella55[[#This Row],[DATA]],Tabella50[], 7, 0)</f>
        <v>8.5020000000000007</v>
      </c>
      <c r="K313">
        <f>VLOOKUP(Tabella55[[#This Row],[DATA]],Tabella50[], 8, 0)</f>
        <v>1</v>
      </c>
      <c r="L313">
        <f>VLOOKUP(Tabella55[[#This Row],[DATA]],Tabella50[], 9, 0)</f>
        <v>0</v>
      </c>
      <c r="M313">
        <f>VLOOKUP(Tabella55[[#This Row],[DATA]],Tabella50[], 10, 0)</f>
        <v>0</v>
      </c>
      <c r="N313">
        <f>VLOOKUP(Tabella55[[#This Row],[DATA]],Tabella50[], 13, 0)</f>
        <v>0</v>
      </c>
      <c r="O313">
        <f>VLOOKUP(Tabella55[[#This Row],[DATA]],Tabella50[], 14, 0)</f>
        <v>0</v>
      </c>
      <c r="P313">
        <f>VLOOKUP(Tabella55[[#This Row],[DATA]],Tabella50[], 15, 0)</f>
        <v>0</v>
      </c>
      <c r="Q313">
        <f>VLOOKUP(Tabella55[[#This Row],[DATA]],Tabella50[], 16, 0)</f>
        <v>31.04</v>
      </c>
      <c r="R313">
        <f>VLOOKUP(Tabella55[[#This Row],[DATA]],Tabella50[], 17, 0)</f>
        <v>20.83</v>
      </c>
      <c r="S313">
        <f>VLOOKUP(Tabella55[[#This Row],[DATA]],Tabella50[], 18, 0)</f>
        <v>10.220000000000001</v>
      </c>
      <c r="T313">
        <f>VLOOKUP(Tabella55[[#This Row],[DATA]],Tabella51[], 2, 0)</f>
        <v>66.2</v>
      </c>
      <c r="U313">
        <f>VLOOKUP(Tabella55[[#This Row],[DATA]],Tabella53[], 2, 0)</f>
        <v>60.18</v>
      </c>
      <c r="V313">
        <f>VLOOKUP(Tabella55[[#This Row],[DATA]],Tabella52[], 2, 0)</f>
        <v>54.22</v>
      </c>
      <c r="W313">
        <f>VLOOKUP(Tabella55[[#This Row],[DATA]],Tabella54[], 2, 0)</f>
        <v>12.5</v>
      </c>
      <c r="X313">
        <v>0</v>
      </c>
      <c r="Y313">
        <v>0</v>
      </c>
      <c r="Z313" s="25">
        <f>Tabella55[[#This Row],[vcz.xh]]-Q312</f>
        <v>0.53999999999999915</v>
      </c>
      <c r="AA313" s="25">
        <f>Tabella55[[#This Row],[vct.xh]]-R312</f>
        <v>0.39999999999999858</v>
      </c>
      <c r="AB313" s="25">
        <f>Tabella55[[#This Row],[vct.full.xh]]-S312</f>
        <v>0.15000000000000036</v>
      </c>
      <c r="AE313" s="23">
        <v>44198</v>
      </c>
      <c r="AF313" s="16">
        <v>36059.072</v>
      </c>
      <c r="AG313" s="16">
        <v>73.959999999999994</v>
      </c>
      <c r="AH313" s="16">
        <v>167.29400000000001</v>
      </c>
      <c r="AI313" s="16">
        <v>914.63099999999997</v>
      </c>
      <c r="AJ313" s="16">
        <v>1.4670000000000001</v>
      </c>
      <c r="AK313" s="16">
        <v>3.2909999999999999</v>
      </c>
      <c r="AL313" s="16">
        <v>1.03</v>
      </c>
      <c r="AM313" s="16"/>
      <c r="AN313" s="16"/>
      <c r="AO313" s="16"/>
      <c r="AP313" s="16"/>
      <c r="AQ313" s="16"/>
      <c r="AR313" s="16"/>
      <c r="AS313">
        <f>VLOOKUP(Tabella43[[#This Row],[DATA]],Tabella37[], 15, 0)</f>
        <v>5.5E-2</v>
      </c>
      <c r="AT313" s="16"/>
      <c r="AU313" s="16"/>
      <c r="AV313" s="17"/>
      <c r="AX313" s="24">
        <v>44142</v>
      </c>
      <c r="AY313">
        <v>57.87</v>
      </c>
      <c r="BA313" s="24">
        <v>44142</v>
      </c>
      <c r="BB313">
        <v>57.55</v>
      </c>
      <c r="BD313" s="24">
        <v>44142</v>
      </c>
      <c r="BE313">
        <v>58.63</v>
      </c>
      <c r="BG313" s="24">
        <v>44142</v>
      </c>
      <c r="BH313">
        <v>50</v>
      </c>
    </row>
    <row r="314" spans="1:60" x14ac:dyDescent="0.3">
      <c r="A314" s="3">
        <v>44347</v>
      </c>
      <c r="B314" s="60">
        <v>126216</v>
      </c>
      <c r="C314" s="8">
        <v>260.17480211081795</v>
      </c>
      <c r="D314" s="38">
        <v>5.2030286932678912E-3</v>
      </c>
      <c r="E314">
        <f>VLOOKUP(Tabella55[[#This Row],[DATA]],Tabella50[], 2, 0)</f>
        <v>77318.043000000005</v>
      </c>
      <c r="F314">
        <f>VLOOKUP(Tabella55[[#This Row],[DATA]],Tabella50[], 3, 0)</f>
        <v>142.21899999999999</v>
      </c>
      <c r="G314">
        <f>VLOOKUP(Tabella55[[#This Row],[DATA]],Tabella50[], 4, 0)</f>
        <v>283.58499999999998</v>
      </c>
      <c r="H314">
        <f>VLOOKUP(Tabella55[[#This Row],[DATA]],Tabella50[], 5, 0)</f>
        <v>2162.6410000000001</v>
      </c>
      <c r="I314">
        <f>VLOOKUP(Tabella55[[#This Row],[DATA]],Tabella50[], 6, 0)</f>
        <v>4.0190000000000001</v>
      </c>
      <c r="J314">
        <f>VLOOKUP(Tabella55[[#This Row],[DATA]],Tabella50[], 7, 0)</f>
        <v>8.6340000000000003</v>
      </c>
      <c r="K314">
        <f>VLOOKUP(Tabella55[[#This Row],[DATA]],Tabella50[], 8, 0)</f>
        <v>1.01</v>
      </c>
      <c r="L314">
        <f>VLOOKUP(Tabella55[[#This Row],[DATA]],Tabella50[], 9, 0)</f>
        <v>0</v>
      </c>
      <c r="M314">
        <f>VLOOKUP(Tabella55[[#This Row],[DATA]],Tabella50[], 10, 0)</f>
        <v>0</v>
      </c>
      <c r="N314">
        <f>VLOOKUP(Tabella55[[#This Row],[DATA]],Tabella50[], 13, 0)</f>
        <v>0</v>
      </c>
      <c r="O314">
        <f>VLOOKUP(Tabella55[[#This Row],[DATA]],Tabella50[], 14, 0)</f>
        <v>0</v>
      </c>
      <c r="P314">
        <f>VLOOKUP(Tabella55[[#This Row],[DATA]],Tabella50[], 15, 0)</f>
        <v>0</v>
      </c>
      <c r="Q314">
        <f>VLOOKUP(Tabella55[[#This Row],[DATA]],Tabella50[], 16, 0)</f>
        <v>31.53</v>
      </c>
      <c r="R314">
        <f>VLOOKUP(Tabella55[[#This Row],[DATA]],Tabella50[], 17, 0)</f>
        <v>21.2</v>
      </c>
      <c r="S314">
        <f>VLOOKUP(Tabella55[[#This Row],[DATA]],Tabella50[], 18, 0)</f>
        <v>10.33</v>
      </c>
      <c r="T314">
        <f>VLOOKUP(Tabella55[[#This Row],[DATA]],Tabella51[], 2, 0)</f>
        <v>66.2</v>
      </c>
      <c r="U314">
        <f>VLOOKUP(Tabella55[[#This Row],[DATA]],Tabella53[], 2, 0)</f>
        <v>60.18</v>
      </c>
      <c r="V314">
        <f>VLOOKUP(Tabella55[[#This Row],[DATA]],Tabella52[], 2, 0)</f>
        <v>54.22</v>
      </c>
      <c r="W314">
        <f>VLOOKUP(Tabella55[[#This Row],[DATA]],Tabella54[], 2, 0)</f>
        <v>12.5</v>
      </c>
      <c r="X314">
        <v>0</v>
      </c>
      <c r="Y314">
        <v>0</v>
      </c>
      <c r="Z314" s="25">
        <f>Tabella55[[#This Row],[vcz.xh]]-Q313</f>
        <v>0.49000000000000199</v>
      </c>
      <c r="AA314" s="25">
        <f>Tabella55[[#This Row],[vct.xh]]-R313</f>
        <v>0.37000000000000099</v>
      </c>
      <c r="AB314" s="25">
        <f>Tabella55[[#This Row],[vct.full.xh]]-S313</f>
        <v>0.10999999999999943</v>
      </c>
      <c r="AE314" s="23">
        <v>44199</v>
      </c>
      <c r="AF314" s="14">
        <v>36140.108</v>
      </c>
      <c r="AG314" s="14">
        <v>81.034999999999997</v>
      </c>
      <c r="AH314" s="14">
        <v>166.53399999999999</v>
      </c>
      <c r="AI314" s="14">
        <v>916</v>
      </c>
      <c r="AJ314" s="14">
        <v>1.369</v>
      </c>
      <c r="AK314" s="14">
        <v>3.2570000000000001</v>
      </c>
      <c r="AL314" s="14">
        <v>1.05</v>
      </c>
      <c r="AM314" s="14"/>
      <c r="AN314" s="14"/>
      <c r="AO314" s="14"/>
      <c r="AP314" s="14"/>
      <c r="AQ314" s="14"/>
      <c r="AR314" s="14"/>
      <c r="AS314">
        <f>VLOOKUP(Tabella43[[#This Row],[DATA]],Tabella37[], 15, 0)</f>
        <v>5.2999999999999999E-2</v>
      </c>
      <c r="AT314" s="14"/>
      <c r="AU314" s="14"/>
      <c r="AV314" s="15"/>
      <c r="AX314" s="24">
        <v>44143</v>
      </c>
      <c r="AY314">
        <v>57.87</v>
      </c>
      <c r="BA314" s="24">
        <v>44143</v>
      </c>
      <c r="BB314">
        <v>57.55</v>
      </c>
      <c r="BD314" s="24">
        <v>44143</v>
      </c>
      <c r="BE314">
        <v>58.63</v>
      </c>
      <c r="BG314" s="24">
        <v>44143</v>
      </c>
      <c r="BH314">
        <v>50</v>
      </c>
    </row>
    <row r="315" spans="1:60" x14ac:dyDescent="0.3">
      <c r="A315" s="1">
        <v>44348</v>
      </c>
      <c r="B315" s="61">
        <v>128267</v>
      </c>
      <c r="C315" s="7">
        <v>264.40262203166225</v>
      </c>
      <c r="D315" s="39">
        <v>1.6119303917510815E-2</v>
      </c>
      <c r="E315">
        <f>VLOOKUP(Tabella55[[#This Row],[DATA]],Tabella50[], 2, 0)</f>
        <v>77686.866999999998</v>
      </c>
      <c r="F315">
        <f>VLOOKUP(Tabella55[[#This Row],[DATA]],Tabella50[], 3, 0)</f>
        <v>368.82400000000001</v>
      </c>
      <c r="G315">
        <f>VLOOKUP(Tabella55[[#This Row],[DATA]],Tabella50[], 4, 0)</f>
        <v>287.23899999999998</v>
      </c>
      <c r="H315">
        <f>VLOOKUP(Tabella55[[#This Row],[DATA]],Tabella50[], 5, 0)</f>
        <v>2173.8939999999998</v>
      </c>
      <c r="I315">
        <f>VLOOKUP(Tabella55[[#This Row],[DATA]],Tabella50[], 6, 0)</f>
        <v>11.253</v>
      </c>
      <c r="J315">
        <f>VLOOKUP(Tabella55[[#This Row],[DATA]],Tabella50[], 7, 0)</f>
        <v>8.7910000000000004</v>
      </c>
      <c r="K315">
        <f>VLOOKUP(Tabella55[[#This Row],[DATA]],Tabella50[], 8, 0)</f>
        <v>1.02</v>
      </c>
      <c r="L315">
        <f>VLOOKUP(Tabella55[[#This Row],[DATA]],Tabella50[], 9, 0)</f>
        <v>0</v>
      </c>
      <c r="M315">
        <f>VLOOKUP(Tabella55[[#This Row],[DATA]],Tabella50[], 10, 0)</f>
        <v>0</v>
      </c>
      <c r="N315">
        <f>VLOOKUP(Tabella55[[#This Row],[DATA]],Tabella50[], 13, 0)</f>
        <v>0</v>
      </c>
      <c r="O315">
        <f>VLOOKUP(Tabella55[[#This Row],[DATA]],Tabella50[], 14, 0)</f>
        <v>0</v>
      </c>
      <c r="P315">
        <f>VLOOKUP(Tabella55[[#This Row],[DATA]],Tabella50[], 15, 0)</f>
        <v>0</v>
      </c>
      <c r="Q315">
        <f>VLOOKUP(Tabella55[[#This Row],[DATA]],Tabella50[], 16, 0)</f>
        <v>31.89</v>
      </c>
      <c r="R315">
        <f>VLOOKUP(Tabella55[[#This Row],[DATA]],Tabella50[], 17, 0)</f>
        <v>21.47</v>
      </c>
      <c r="S315">
        <f>VLOOKUP(Tabella55[[#This Row],[DATA]],Tabella50[], 18, 0)</f>
        <v>10.42</v>
      </c>
      <c r="T315">
        <f>VLOOKUP(Tabella55[[#This Row],[DATA]],Tabella51[], 2, 0)</f>
        <v>66.2</v>
      </c>
      <c r="U315">
        <f>VLOOKUP(Tabella55[[#This Row],[DATA]],Tabella53[], 2, 0)</f>
        <v>60.18</v>
      </c>
      <c r="V315">
        <f>VLOOKUP(Tabella55[[#This Row],[DATA]],Tabella52[], 2, 0)</f>
        <v>54.22</v>
      </c>
      <c r="W315">
        <f>VLOOKUP(Tabella55[[#This Row],[DATA]],Tabella54[], 2, 0)</f>
        <v>12.5</v>
      </c>
      <c r="X315">
        <v>0</v>
      </c>
      <c r="Y315">
        <v>0</v>
      </c>
      <c r="Z315" s="25">
        <f>Tabella55[[#This Row],[vcz.xh]]-Q314</f>
        <v>0.35999999999999943</v>
      </c>
      <c r="AA315" s="25">
        <f>Tabella55[[#This Row],[vct.xh]]-R314</f>
        <v>0.26999999999999957</v>
      </c>
      <c r="AB315" s="25">
        <f>Tabella55[[#This Row],[vct.full.xh]]-S314</f>
        <v>8.9999999999999858E-2</v>
      </c>
      <c r="AE315" s="23">
        <v>44200</v>
      </c>
      <c r="AF315" s="16">
        <v>36233.597000000002</v>
      </c>
      <c r="AG315" s="16">
        <v>93.489000000000004</v>
      </c>
      <c r="AH315" s="16">
        <v>166.173</v>
      </c>
      <c r="AI315" s="16">
        <v>918.53700000000003</v>
      </c>
      <c r="AJ315" s="16">
        <v>2.5369999999999999</v>
      </c>
      <c r="AK315" s="16">
        <v>3.3319999999999999</v>
      </c>
      <c r="AL315" s="16">
        <v>1.08</v>
      </c>
      <c r="AM315" s="16"/>
      <c r="AN315" s="16"/>
      <c r="AO315" s="16"/>
      <c r="AP315" s="16"/>
      <c r="AQ315" s="16"/>
      <c r="AR315" s="16"/>
      <c r="AS315">
        <f>VLOOKUP(Tabella43[[#This Row],[DATA]],Tabella37[], 15, 0)</f>
        <v>5.1999999999999998E-2</v>
      </c>
      <c r="AT315" s="16"/>
      <c r="AU315" s="16"/>
      <c r="AV315" s="17"/>
      <c r="AX315" s="24">
        <v>44144</v>
      </c>
      <c r="AY315">
        <v>57.87</v>
      </c>
      <c r="BA315" s="24">
        <v>44144</v>
      </c>
      <c r="BB315">
        <v>57.55</v>
      </c>
      <c r="BD315" s="24">
        <v>44144</v>
      </c>
      <c r="BE315">
        <v>58.63</v>
      </c>
      <c r="BG315" s="24">
        <v>44144</v>
      </c>
      <c r="BH315">
        <v>50</v>
      </c>
    </row>
    <row r="316" spans="1:60" x14ac:dyDescent="0.3">
      <c r="A316" s="3">
        <v>44349</v>
      </c>
      <c r="B316" s="60">
        <v>129601</v>
      </c>
      <c r="C316" s="8">
        <v>267.15245712401054</v>
      </c>
      <c r="D316" s="38">
        <v>1.034647106512469E-2</v>
      </c>
      <c r="E316">
        <f>VLOOKUP(Tabella55[[#This Row],[DATA]],Tabella50[], 2, 0)</f>
        <v>78133.614000000001</v>
      </c>
      <c r="F316">
        <f>VLOOKUP(Tabella55[[#This Row],[DATA]],Tabella50[], 3, 0)</f>
        <v>446.74700000000001</v>
      </c>
      <c r="G316">
        <f>VLOOKUP(Tabella55[[#This Row],[DATA]],Tabella50[], 4, 0)</f>
        <v>297.33</v>
      </c>
      <c r="H316">
        <f>VLOOKUP(Tabella55[[#This Row],[DATA]],Tabella50[], 5, 0)</f>
        <v>2185.6089999999999</v>
      </c>
      <c r="I316">
        <f>VLOOKUP(Tabella55[[#This Row],[DATA]],Tabella50[], 6, 0)</f>
        <v>11.715</v>
      </c>
      <c r="J316">
        <f>VLOOKUP(Tabella55[[#This Row],[DATA]],Tabella50[], 7, 0)</f>
        <v>8.8629999999999995</v>
      </c>
      <c r="K316">
        <f>VLOOKUP(Tabella55[[#This Row],[DATA]],Tabella50[], 8, 0)</f>
        <v>1.02</v>
      </c>
      <c r="L316">
        <f>VLOOKUP(Tabella55[[#This Row],[DATA]],Tabella50[], 9, 0)</f>
        <v>0</v>
      </c>
      <c r="M316">
        <f>VLOOKUP(Tabella55[[#This Row],[DATA]],Tabella50[], 10, 0)</f>
        <v>0</v>
      </c>
      <c r="N316">
        <f>VLOOKUP(Tabella55[[#This Row],[DATA]],Tabella50[], 13, 0)</f>
        <v>0</v>
      </c>
      <c r="O316">
        <f>VLOOKUP(Tabella55[[#This Row],[DATA]],Tabella50[], 14, 0)</f>
        <v>0</v>
      </c>
      <c r="P316">
        <f>VLOOKUP(Tabella55[[#This Row],[DATA]],Tabella50[], 15, 0)</f>
        <v>0</v>
      </c>
      <c r="Q316">
        <f>VLOOKUP(Tabella55[[#This Row],[DATA]],Tabella50[], 16, 0)</f>
        <v>32.21</v>
      </c>
      <c r="R316">
        <f>VLOOKUP(Tabella55[[#This Row],[DATA]],Tabella50[], 17, 0)</f>
        <v>21.73</v>
      </c>
      <c r="S316">
        <f>VLOOKUP(Tabella55[[#This Row],[DATA]],Tabella50[], 18, 0)</f>
        <v>10.48</v>
      </c>
      <c r="T316">
        <f>VLOOKUP(Tabella55[[#This Row],[DATA]],Tabella51[], 2, 0)</f>
        <v>66.2</v>
      </c>
      <c r="U316">
        <f>VLOOKUP(Tabella55[[#This Row],[DATA]],Tabella53[], 2, 0)</f>
        <v>60.18</v>
      </c>
      <c r="V316">
        <f>VLOOKUP(Tabella55[[#This Row],[DATA]],Tabella52[], 2, 0)</f>
        <v>54.22</v>
      </c>
      <c r="W316">
        <f>VLOOKUP(Tabella55[[#This Row],[DATA]],Tabella54[], 2, 0)</f>
        <v>12.5</v>
      </c>
      <c r="X316">
        <v>0</v>
      </c>
      <c r="Y316">
        <v>0</v>
      </c>
      <c r="Z316" s="25">
        <f>Tabella55[[#This Row],[vcz.xh]]-Q315</f>
        <v>0.32000000000000028</v>
      </c>
      <c r="AA316" s="25">
        <f>Tabella55[[#This Row],[vct.xh]]-R315</f>
        <v>0.26000000000000156</v>
      </c>
      <c r="AB316" s="25">
        <f>Tabella55[[#This Row],[vct.full.xh]]-S315</f>
        <v>6.0000000000000497E-2</v>
      </c>
      <c r="AE316" s="23">
        <v>44201</v>
      </c>
      <c r="AF316" s="14">
        <v>36498.315000000002</v>
      </c>
      <c r="AG316" s="14">
        <v>264.71800000000002</v>
      </c>
      <c r="AH316" s="14">
        <v>164.791</v>
      </c>
      <c r="AI316" s="14">
        <v>924.01</v>
      </c>
      <c r="AJ316" s="14">
        <v>5.4720000000000004</v>
      </c>
      <c r="AK316" s="14">
        <v>3.3719999999999999</v>
      </c>
      <c r="AL316" s="14">
        <v>1.1000000000000001</v>
      </c>
      <c r="AM316" s="14"/>
      <c r="AN316" s="14"/>
      <c r="AO316" s="14"/>
      <c r="AP316" s="14"/>
      <c r="AQ316" s="14"/>
      <c r="AR316" s="14"/>
      <c r="AS316">
        <f>VLOOKUP(Tabella43[[#This Row],[DATA]],Tabella37[], 15, 0)</f>
        <v>0.05</v>
      </c>
      <c r="AT316" s="14"/>
      <c r="AU316" s="14"/>
      <c r="AV316" s="15"/>
      <c r="AX316" s="24">
        <v>44145</v>
      </c>
      <c r="AY316">
        <v>54.17</v>
      </c>
      <c r="BA316" s="24">
        <v>44145</v>
      </c>
      <c r="BB316">
        <v>55.47</v>
      </c>
      <c r="BD316" s="24">
        <v>44145</v>
      </c>
      <c r="BE316">
        <v>56.25</v>
      </c>
      <c r="BG316" s="24">
        <v>44145</v>
      </c>
      <c r="BH316">
        <v>50</v>
      </c>
    </row>
    <row r="317" spans="1:60" x14ac:dyDescent="0.3">
      <c r="A317" s="1">
        <v>44351</v>
      </c>
      <c r="B317" s="61">
        <v>130126</v>
      </c>
      <c r="C317" s="7">
        <v>268.2346635883905</v>
      </c>
      <c r="D317" s="39">
        <v>4.042711886163522E-3</v>
      </c>
      <c r="E317">
        <f>VLOOKUP(Tabella55[[#This Row],[DATA]],Tabella50[], 2, 0)</f>
        <v>78700.58</v>
      </c>
      <c r="F317">
        <f>VLOOKUP(Tabella55[[#This Row],[DATA]],Tabella50[], 3, 0)</f>
        <v>177.27600000000001</v>
      </c>
      <c r="G317">
        <f>VLOOKUP(Tabella55[[#This Row],[DATA]],Tabella50[], 4, 0)</f>
        <v>300.06099999999998</v>
      </c>
      <c r="H317">
        <f>VLOOKUP(Tabella55[[#This Row],[DATA]],Tabella50[], 5, 0)</f>
        <v>2200.2640000000001</v>
      </c>
      <c r="I317">
        <f>VLOOKUP(Tabella55[[#This Row],[DATA]],Tabella50[], 6, 0)</f>
        <v>6.7949999999999999</v>
      </c>
      <c r="J317">
        <f>VLOOKUP(Tabella55[[#This Row],[DATA]],Tabella50[], 7, 0)</f>
        <v>7.875</v>
      </c>
      <c r="K317">
        <f>VLOOKUP(Tabella55[[#This Row],[DATA]],Tabella50[], 8, 0)</f>
        <v>1</v>
      </c>
      <c r="L317">
        <f>VLOOKUP(Tabella55[[#This Row],[DATA]],Tabella50[], 9, 0)</f>
        <v>0</v>
      </c>
      <c r="M317">
        <f>VLOOKUP(Tabella55[[#This Row],[DATA]],Tabella50[], 10, 0)</f>
        <v>0</v>
      </c>
      <c r="N317">
        <f>VLOOKUP(Tabella55[[#This Row],[DATA]],Tabella50[], 13, 0)</f>
        <v>0</v>
      </c>
      <c r="O317">
        <f>VLOOKUP(Tabella55[[#This Row],[DATA]],Tabella50[], 14, 0)</f>
        <v>0</v>
      </c>
      <c r="P317">
        <f>VLOOKUP(Tabella55[[#This Row],[DATA]],Tabella50[], 15, 0)</f>
        <v>0</v>
      </c>
      <c r="Q317">
        <f>VLOOKUP(Tabella55[[#This Row],[DATA]],Tabella50[], 16, 0)</f>
        <v>33.06</v>
      </c>
      <c r="R317">
        <f>VLOOKUP(Tabella55[[#This Row],[DATA]],Tabella50[], 17, 0)</f>
        <v>22.43</v>
      </c>
      <c r="S317">
        <f>VLOOKUP(Tabella55[[#This Row],[DATA]],Tabella50[], 18, 0)</f>
        <v>10.62</v>
      </c>
      <c r="T317">
        <f>VLOOKUP(Tabella55[[#This Row],[DATA]],Tabella51[], 2, 0)</f>
        <v>66.2</v>
      </c>
      <c r="U317">
        <f>VLOOKUP(Tabella55[[#This Row],[DATA]],Tabella53[], 2, 0)</f>
        <v>60.18</v>
      </c>
      <c r="V317">
        <f>VLOOKUP(Tabella55[[#This Row],[DATA]],Tabella52[], 2, 0)</f>
        <v>54.22</v>
      </c>
      <c r="W317">
        <f>VLOOKUP(Tabella55[[#This Row],[DATA]],Tabella54[], 2, 0)</f>
        <v>12.5</v>
      </c>
      <c r="X317">
        <v>0</v>
      </c>
      <c r="Y317">
        <v>0</v>
      </c>
      <c r="Z317" s="25">
        <f>Tabella55[[#This Row],[vcz.xh]]-Q316</f>
        <v>0.85000000000000142</v>
      </c>
      <c r="AA317" s="25">
        <f>Tabella55[[#This Row],[vct.xh]]-R316</f>
        <v>0.69999999999999929</v>
      </c>
      <c r="AB317" s="25">
        <f>Tabella55[[#This Row],[vct.full.xh]]-S316</f>
        <v>0.13999999999999879</v>
      </c>
      <c r="AE317" s="23">
        <v>44202</v>
      </c>
      <c r="AF317" s="16">
        <v>36794.726000000002</v>
      </c>
      <c r="AG317" s="16">
        <v>296.411</v>
      </c>
      <c r="AH317" s="16">
        <v>169.98500000000001</v>
      </c>
      <c r="AI317" s="16">
        <v>929.81399999999996</v>
      </c>
      <c r="AJ317" s="16">
        <v>5.8040000000000003</v>
      </c>
      <c r="AK317" s="16">
        <v>3.4039999999999999</v>
      </c>
      <c r="AL317" s="16">
        <v>1.1200000000000001</v>
      </c>
      <c r="AM317" s="16"/>
      <c r="AN317" s="16"/>
      <c r="AO317" s="16"/>
      <c r="AP317" s="16"/>
      <c r="AQ317" s="16"/>
      <c r="AR317" s="16"/>
      <c r="AS317">
        <f>VLOOKUP(Tabella43[[#This Row],[DATA]],Tabella37[], 15, 0)</f>
        <v>4.9000000000000002E-2</v>
      </c>
      <c r="AT317" s="16"/>
      <c r="AU317" s="16"/>
      <c r="AV317" s="17"/>
      <c r="AX317" s="24">
        <v>44146</v>
      </c>
      <c r="AY317">
        <v>54.17</v>
      </c>
      <c r="BA317" s="24">
        <v>44146</v>
      </c>
      <c r="BB317">
        <v>55.47</v>
      </c>
      <c r="BD317" s="24">
        <v>44146</v>
      </c>
      <c r="BE317">
        <v>56.25</v>
      </c>
      <c r="BG317" s="24">
        <v>44146</v>
      </c>
      <c r="BH317">
        <v>50</v>
      </c>
    </row>
    <row r="318" spans="1:60" x14ac:dyDescent="0.3">
      <c r="A318" s="3">
        <v>44354</v>
      </c>
      <c r="B318" s="60">
        <v>130776</v>
      </c>
      <c r="C318" s="8">
        <v>269.57453825857522</v>
      </c>
      <c r="D318" s="38">
        <v>4.9827241249550723E-3</v>
      </c>
      <c r="E318">
        <f>VLOOKUP(Tabella55[[#This Row],[DATA]],Tabella50[], 2, 0)</f>
        <v>79367.937000000005</v>
      </c>
      <c r="F318">
        <f>VLOOKUP(Tabella55[[#This Row],[DATA]],Tabella50[], 3, 0)</f>
        <v>173.631</v>
      </c>
      <c r="G318">
        <f>VLOOKUP(Tabella55[[#This Row],[DATA]],Tabella50[], 4, 0)</f>
        <v>292.84199999999998</v>
      </c>
      <c r="H318">
        <f>VLOOKUP(Tabella55[[#This Row],[DATA]],Tabella50[], 5, 0)</f>
        <v>2216.9560000000001</v>
      </c>
      <c r="I318">
        <f>VLOOKUP(Tabella55[[#This Row],[DATA]],Tabella50[], 6, 0)</f>
        <v>4.72</v>
      </c>
      <c r="J318">
        <f>VLOOKUP(Tabella55[[#This Row],[DATA]],Tabella50[], 7, 0)</f>
        <v>7.7590000000000003</v>
      </c>
      <c r="K318">
        <f>VLOOKUP(Tabella55[[#This Row],[DATA]],Tabella50[], 8, 0)</f>
        <v>1.02</v>
      </c>
      <c r="L318">
        <f>VLOOKUP(Tabella55[[#This Row],[DATA]],Tabella50[], 9, 0)</f>
        <v>0</v>
      </c>
      <c r="M318">
        <f>VLOOKUP(Tabella55[[#This Row],[DATA]],Tabella50[], 10, 0)</f>
        <v>0</v>
      </c>
      <c r="N318">
        <f>VLOOKUP(Tabella55[[#This Row],[DATA]],Tabella50[], 13, 0)</f>
        <v>0</v>
      </c>
      <c r="O318">
        <f>VLOOKUP(Tabella55[[#This Row],[DATA]],Tabella50[], 14, 0)</f>
        <v>0</v>
      </c>
      <c r="P318">
        <f>VLOOKUP(Tabella55[[#This Row],[DATA]],Tabella50[], 15, 0)</f>
        <v>0</v>
      </c>
      <c r="Q318">
        <f>VLOOKUP(Tabella55[[#This Row],[DATA]],Tabella50[], 16, 0)</f>
        <v>0</v>
      </c>
      <c r="R318">
        <f>VLOOKUP(Tabella55[[#This Row],[DATA]],Tabella50[], 17, 0)</f>
        <v>0</v>
      </c>
      <c r="S318">
        <f>VLOOKUP(Tabella55[[#This Row],[DATA]],Tabella50[], 18, 0)</f>
        <v>0</v>
      </c>
      <c r="T318">
        <f>VLOOKUP(Tabella55[[#This Row],[DATA]],Tabella51[], 2, 0)</f>
        <v>60.65</v>
      </c>
      <c r="U318">
        <f>VLOOKUP(Tabella55[[#This Row],[DATA]],Tabella53[], 2, 0)</f>
        <v>56.61</v>
      </c>
      <c r="V318">
        <f>VLOOKUP(Tabella55[[#This Row],[DATA]],Tabella52[], 2, 0)</f>
        <v>51.09</v>
      </c>
      <c r="W318">
        <f>VLOOKUP(Tabella55[[#This Row],[DATA]],Tabella54[], 2, 0)</f>
        <v>12.5</v>
      </c>
      <c r="X318">
        <v>0</v>
      </c>
      <c r="Y318">
        <v>0</v>
      </c>
      <c r="Z318" s="25">
        <f>Tabella55[[#This Row],[vcz.xh]]-Q317</f>
        <v>-33.06</v>
      </c>
      <c r="AA318" s="25">
        <f>Tabella55[[#This Row],[vct.xh]]-R317</f>
        <v>-22.43</v>
      </c>
      <c r="AB318" s="25">
        <f>Tabella55[[#This Row],[vct.full.xh]]-S317</f>
        <v>-10.62</v>
      </c>
      <c r="AE318" s="23">
        <v>44203</v>
      </c>
      <c r="AF318" s="14">
        <v>37205.22</v>
      </c>
      <c r="AG318" s="14">
        <v>410.49400000000003</v>
      </c>
      <c r="AH318" s="14">
        <v>190.727</v>
      </c>
      <c r="AI318" s="14">
        <v>936.93499999999995</v>
      </c>
      <c r="AJ318" s="14">
        <v>7.1219999999999999</v>
      </c>
      <c r="AK318" s="14">
        <v>3.7040000000000002</v>
      </c>
      <c r="AL318" s="14">
        <v>1.1299999999999999</v>
      </c>
      <c r="AM318" s="14"/>
      <c r="AN318" s="14"/>
      <c r="AO318" s="14"/>
      <c r="AP318" s="14"/>
      <c r="AQ318" s="14"/>
      <c r="AR318" s="14"/>
      <c r="AS318">
        <f>VLOOKUP(Tabella43[[#This Row],[DATA]],Tabella37[], 15, 0)</f>
        <v>4.8000000000000001E-2</v>
      </c>
      <c r="AT318" s="14"/>
      <c r="AU318" s="14"/>
      <c r="AV318" s="15"/>
      <c r="AX318" s="24">
        <v>44147</v>
      </c>
      <c r="AY318">
        <v>54.17</v>
      </c>
      <c r="BA318" s="24">
        <v>44147</v>
      </c>
      <c r="BB318">
        <v>55.47</v>
      </c>
      <c r="BD318" s="24">
        <v>44147</v>
      </c>
      <c r="BE318">
        <v>56.25</v>
      </c>
      <c r="BG318" s="24">
        <v>44147</v>
      </c>
      <c r="BH318">
        <v>50</v>
      </c>
    </row>
    <row r="319" spans="1:60" x14ac:dyDescent="0.3">
      <c r="A319" s="1">
        <v>44355</v>
      </c>
      <c r="B319" s="61">
        <v>129787</v>
      </c>
      <c r="C319" s="7">
        <v>267.535867414248</v>
      </c>
      <c r="D319" s="39">
        <v>-7.591290777877447E-3</v>
      </c>
      <c r="E319">
        <f>VLOOKUP(Tabella55[[#This Row],[DATA]],Tabella50[], 2, 0)</f>
        <v>79615.192999999999</v>
      </c>
      <c r="F319">
        <f>VLOOKUP(Tabella55[[#This Row],[DATA]],Tabella50[], 3, 0)</f>
        <v>247.255</v>
      </c>
      <c r="G319">
        <f>VLOOKUP(Tabella55[[#This Row],[DATA]],Tabella50[], 4, 0)</f>
        <v>275.47500000000002</v>
      </c>
      <c r="H319">
        <f>VLOOKUP(Tabella55[[#This Row],[DATA]],Tabella50[], 5, 0)</f>
        <v>2228.0680000000002</v>
      </c>
      <c r="I319">
        <f>VLOOKUP(Tabella55[[#This Row],[DATA]],Tabella50[], 6, 0)</f>
        <v>11.112</v>
      </c>
      <c r="J319">
        <f>VLOOKUP(Tabella55[[#This Row],[DATA]],Tabella50[], 7, 0)</f>
        <v>7.7389999999999999</v>
      </c>
      <c r="K319">
        <f>VLOOKUP(Tabella55[[#This Row],[DATA]],Tabella50[], 8, 0)</f>
        <v>1.02</v>
      </c>
      <c r="L319">
        <f>VLOOKUP(Tabella55[[#This Row],[DATA]],Tabella50[], 9, 0)</f>
        <v>0</v>
      </c>
      <c r="M319">
        <f>VLOOKUP(Tabella55[[#This Row],[DATA]],Tabella50[], 10, 0)</f>
        <v>0</v>
      </c>
      <c r="N319">
        <f>VLOOKUP(Tabella55[[#This Row],[DATA]],Tabella50[], 13, 0)</f>
        <v>0</v>
      </c>
      <c r="O319">
        <f>VLOOKUP(Tabella55[[#This Row],[DATA]],Tabella50[], 14, 0)</f>
        <v>0</v>
      </c>
      <c r="P319">
        <f>VLOOKUP(Tabella55[[#This Row],[DATA]],Tabella50[], 15, 0)</f>
        <v>0</v>
      </c>
      <c r="Q319">
        <f>VLOOKUP(Tabella55[[#This Row],[DATA]],Tabella50[], 16, 0)</f>
        <v>0</v>
      </c>
      <c r="R319">
        <f>VLOOKUP(Tabella55[[#This Row],[DATA]],Tabella50[], 17, 0)</f>
        <v>0</v>
      </c>
      <c r="S319">
        <f>VLOOKUP(Tabella55[[#This Row],[DATA]],Tabella50[], 18, 0)</f>
        <v>0</v>
      </c>
      <c r="T319">
        <f>VLOOKUP(Tabella55[[#This Row],[DATA]],Tabella51[], 2, 0)</f>
        <v>60.65</v>
      </c>
      <c r="U319">
        <f>VLOOKUP(Tabella55[[#This Row],[DATA]],Tabella53[], 2, 0)</f>
        <v>56.61</v>
      </c>
      <c r="V319">
        <f>VLOOKUP(Tabella55[[#This Row],[DATA]],Tabella52[], 2, 0)</f>
        <v>51.09</v>
      </c>
      <c r="W319">
        <f>VLOOKUP(Tabella55[[#This Row],[DATA]],Tabella54[], 2, 0)</f>
        <v>12.5</v>
      </c>
      <c r="X319">
        <v>0</v>
      </c>
      <c r="Y319">
        <v>0</v>
      </c>
      <c r="Z319" s="25">
        <f>Tabella55[[#This Row],[vcz.xh]]-Q318</f>
        <v>0</v>
      </c>
      <c r="AA319" s="25">
        <f>Tabella55[[#This Row],[vct.xh]]-R318</f>
        <v>0</v>
      </c>
      <c r="AB319" s="25">
        <f>Tabella55[[#This Row],[vct.full.xh]]-S318</f>
        <v>0</v>
      </c>
      <c r="AE319" s="23">
        <v>44204</v>
      </c>
      <c r="AF319" s="16">
        <v>37448.381000000001</v>
      </c>
      <c r="AG319" s="16">
        <v>243.16200000000001</v>
      </c>
      <c r="AH319" s="16">
        <v>209.03800000000001</v>
      </c>
      <c r="AI319" s="16">
        <v>941.43100000000004</v>
      </c>
      <c r="AJ319" s="16">
        <v>4.4950000000000001</v>
      </c>
      <c r="AK319" s="16">
        <v>4.0380000000000003</v>
      </c>
      <c r="AL319" s="16">
        <v>1.1299999999999999</v>
      </c>
      <c r="AM319" s="16"/>
      <c r="AN319" s="16"/>
      <c r="AO319" s="16"/>
      <c r="AP319" s="16"/>
      <c r="AQ319" s="16"/>
      <c r="AR319" s="16"/>
      <c r="AS319">
        <f>VLOOKUP(Tabella43[[#This Row],[DATA]],Tabella37[], 15, 0)</f>
        <v>4.3999999999999997E-2</v>
      </c>
      <c r="AT319" s="16"/>
      <c r="AU319" s="16"/>
      <c r="AV319" s="17"/>
      <c r="AX319" s="24">
        <v>44148</v>
      </c>
      <c r="AY319">
        <v>54.17</v>
      </c>
      <c r="BA319" s="24">
        <v>44148</v>
      </c>
      <c r="BB319">
        <v>55.47</v>
      </c>
      <c r="BD319" s="24">
        <v>44148</v>
      </c>
      <c r="BE319">
        <v>56.25</v>
      </c>
      <c r="BG319" s="24">
        <v>44148</v>
      </c>
      <c r="BH319">
        <v>50</v>
      </c>
    </row>
    <row r="320" spans="1:60" x14ac:dyDescent="0.3">
      <c r="A320" s="3">
        <v>44356</v>
      </c>
      <c r="B320" s="60">
        <v>129907</v>
      </c>
      <c r="C320" s="8">
        <v>267.78322889182056</v>
      </c>
      <c r="D320" s="38">
        <v>9.2416465948992632E-4</v>
      </c>
      <c r="E320">
        <f>VLOOKUP(Tabella55[[#This Row],[DATA]],Tabella50[], 2, 0)</f>
        <v>80015.895999999993</v>
      </c>
      <c r="F320">
        <f>VLOOKUP(Tabella55[[#This Row],[DATA]],Tabella50[], 3, 0)</f>
        <v>400.70400000000001</v>
      </c>
      <c r="G320">
        <f>VLOOKUP(Tabella55[[#This Row],[DATA]],Tabella50[], 4, 0)</f>
        <v>268.89699999999999</v>
      </c>
      <c r="H320">
        <f>VLOOKUP(Tabella55[[#This Row],[DATA]],Tabella50[], 5, 0)</f>
        <v>2240.7930000000001</v>
      </c>
      <c r="I320">
        <f>VLOOKUP(Tabella55[[#This Row],[DATA]],Tabella50[], 6, 0)</f>
        <v>12.725</v>
      </c>
      <c r="J320">
        <f>VLOOKUP(Tabella55[[#This Row],[DATA]],Tabella50[], 7, 0)</f>
        <v>7.883</v>
      </c>
      <c r="K320">
        <f>VLOOKUP(Tabella55[[#This Row],[DATA]],Tabella50[], 8, 0)</f>
        <v>1.03</v>
      </c>
      <c r="L320">
        <f>VLOOKUP(Tabella55[[#This Row],[DATA]],Tabella50[], 9, 0)</f>
        <v>0</v>
      </c>
      <c r="M320">
        <f>VLOOKUP(Tabella55[[#This Row],[DATA]],Tabella50[], 10, 0)</f>
        <v>0</v>
      </c>
      <c r="N320">
        <f>VLOOKUP(Tabella55[[#This Row],[DATA]],Tabella50[], 13, 0)</f>
        <v>0</v>
      </c>
      <c r="O320">
        <f>VLOOKUP(Tabella55[[#This Row],[DATA]],Tabella50[], 14, 0)</f>
        <v>0</v>
      </c>
      <c r="P320">
        <f>VLOOKUP(Tabella55[[#This Row],[DATA]],Tabella50[], 15, 0)</f>
        <v>0</v>
      </c>
      <c r="Q320">
        <f>VLOOKUP(Tabella55[[#This Row],[DATA]],Tabella50[], 16, 0)</f>
        <v>34.96</v>
      </c>
      <c r="R320">
        <f>VLOOKUP(Tabella55[[#This Row],[DATA]],Tabella50[], 17, 0)</f>
        <v>24.05</v>
      </c>
      <c r="S320">
        <f>VLOOKUP(Tabella55[[#This Row],[DATA]],Tabella50[], 18, 0)</f>
        <v>10.91</v>
      </c>
      <c r="T320">
        <f>VLOOKUP(Tabella55[[#This Row],[DATA]],Tabella51[], 2, 0)</f>
        <v>60.65</v>
      </c>
      <c r="U320">
        <f>VLOOKUP(Tabella55[[#This Row],[DATA]],Tabella53[], 2, 0)</f>
        <v>56.61</v>
      </c>
      <c r="V320">
        <f>VLOOKUP(Tabella55[[#This Row],[DATA]],Tabella52[], 2, 0)</f>
        <v>51.09</v>
      </c>
      <c r="W320">
        <f>VLOOKUP(Tabella55[[#This Row],[DATA]],Tabella54[], 2, 0)</f>
        <v>12.5</v>
      </c>
      <c r="X320">
        <v>0</v>
      </c>
      <c r="Y320">
        <v>0</v>
      </c>
      <c r="Z320" s="25">
        <f>Tabella55[[#This Row],[vcz.xh]]-Q319</f>
        <v>34.96</v>
      </c>
      <c r="AA320" s="25">
        <f>Tabella55[[#This Row],[vct.xh]]-R319</f>
        <v>24.05</v>
      </c>
      <c r="AB320" s="25">
        <f>Tabella55[[#This Row],[vct.full.xh]]-S319</f>
        <v>10.91</v>
      </c>
      <c r="AE320" s="23">
        <v>44205</v>
      </c>
      <c r="AF320" s="14">
        <v>37739.464999999997</v>
      </c>
      <c r="AG320" s="14">
        <v>291.084</v>
      </c>
      <c r="AH320" s="14">
        <v>240.05600000000001</v>
      </c>
      <c r="AI320" s="14">
        <v>946.90300000000002</v>
      </c>
      <c r="AJ320" s="14">
        <v>5.4720000000000004</v>
      </c>
      <c r="AK320" s="14">
        <v>4.6100000000000003</v>
      </c>
      <c r="AL320" s="14">
        <v>1.1299999999999999</v>
      </c>
      <c r="AM320" s="14"/>
      <c r="AN320" s="14"/>
      <c r="AO320" s="14"/>
      <c r="AP320" s="14"/>
      <c r="AQ320" s="14"/>
      <c r="AR320" s="14"/>
      <c r="AS320">
        <f>VLOOKUP(Tabella43[[#This Row],[DATA]],Tabella37[], 15, 0)</f>
        <v>4.2999999999999997E-2</v>
      </c>
      <c r="AT320" s="14"/>
      <c r="AU320" s="14"/>
      <c r="AV320" s="15"/>
      <c r="AX320" s="24">
        <v>44149</v>
      </c>
      <c r="AY320">
        <v>54.17</v>
      </c>
      <c r="BA320" s="24">
        <v>44149</v>
      </c>
      <c r="BB320">
        <v>55.47</v>
      </c>
      <c r="BD320" s="24">
        <v>44149</v>
      </c>
      <c r="BE320">
        <v>56.25</v>
      </c>
      <c r="BG320" s="24">
        <v>44149</v>
      </c>
      <c r="BH320">
        <v>50</v>
      </c>
    </row>
    <row r="321" spans="1:60" x14ac:dyDescent="0.3">
      <c r="A321" s="1">
        <v>44357</v>
      </c>
      <c r="B321" s="61">
        <v>130076</v>
      </c>
      <c r="C321" s="7">
        <v>268.13159630606862</v>
      </c>
      <c r="D321" s="39">
        <v>1.3000851886774412E-3</v>
      </c>
      <c r="E321">
        <f>VLOOKUP(Tabella55[[#This Row],[DATA]],Tabella50[], 2, 0)</f>
        <v>80427.554000000004</v>
      </c>
      <c r="F321">
        <f>VLOOKUP(Tabella55[[#This Row],[DATA]],Tabella50[], 3, 0)</f>
        <v>411.65699999999998</v>
      </c>
      <c r="G321">
        <f>VLOOKUP(Tabella55[[#This Row],[DATA]],Tabella50[], 4, 0)</f>
        <v>272.036</v>
      </c>
      <c r="H321">
        <f>VLOOKUP(Tabella55[[#This Row],[DATA]],Tabella50[], 5, 0)</f>
        <v>2252.4940000000001</v>
      </c>
      <c r="I321">
        <f>VLOOKUP(Tabella55[[#This Row],[DATA]],Tabella50[], 6, 0)</f>
        <v>11.701000000000001</v>
      </c>
      <c r="J321">
        <f>VLOOKUP(Tabella55[[#This Row],[DATA]],Tabella50[], 7, 0)</f>
        <v>8.4320000000000004</v>
      </c>
      <c r="K321">
        <f>VLOOKUP(Tabella55[[#This Row],[DATA]],Tabella50[], 8, 0)</f>
        <v>1.04</v>
      </c>
      <c r="L321">
        <f>VLOOKUP(Tabella55[[#This Row],[DATA]],Tabella50[], 9, 0)</f>
        <v>0</v>
      </c>
      <c r="M321">
        <f>VLOOKUP(Tabella55[[#This Row],[DATA]],Tabella50[], 10, 0)</f>
        <v>0</v>
      </c>
      <c r="N321">
        <f>VLOOKUP(Tabella55[[#This Row],[DATA]],Tabella50[], 13, 0)</f>
        <v>0</v>
      </c>
      <c r="O321">
        <f>VLOOKUP(Tabella55[[#This Row],[DATA]],Tabella50[], 14, 0)</f>
        <v>0</v>
      </c>
      <c r="P321">
        <f>VLOOKUP(Tabella55[[#This Row],[DATA]],Tabella50[], 15, 0)</f>
        <v>0</v>
      </c>
      <c r="Q321">
        <f>VLOOKUP(Tabella55[[#This Row],[DATA]],Tabella50[], 16, 0)</f>
        <v>35.46</v>
      </c>
      <c r="R321">
        <f>VLOOKUP(Tabella55[[#This Row],[DATA]],Tabella50[], 17, 0)</f>
        <v>24.5</v>
      </c>
      <c r="S321">
        <f>VLOOKUP(Tabella55[[#This Row],[DATA]],Tabella50[], 18, 0)</f>
        <v>10.96</v>
      </c>
      <c r="T321">
        <f>VLOOKUP(Tabella55[[#This Row],[DATA]],Tabella51[], 2, 0)</f>
        <v>60.65</v>
      </c>
      <c r="U321">
        <f>VLOOKUP(Tabella55[[#This Row],[DATA]],Tabella53[], 2, 0)</f>
        <v>56.61</v>
      </c>
      <c r="V321">
        <f>VLOOKUP(Tabella55[[#This Row],[DATA]],Tabella52[], 2, 0)</f>
        <v>51.09</v>
      </c>
      <c r="W321">
        <f>VLOOKUP(Tabella55[[#This Row],[DATA]],Tabella54[], 2, 0)</f>
        <v>12.5</v>
      </c>
      <c r="X321">
        <v>0</v>
      </c>
      <c r="Y321">
        <v>0</v>
      </c>
      <c r="Z321" s="25">
        <f>Tabella55[[#This Row],[vcz.xh]]-Q320</f>
        <v>0.5</v>
      </c>
      <c r="AA321" s="25">
        <f>Tabella55[[#This Row],[vct.xh]]-R320</f>
        <v>0.44999999999999929</v>
      </c>
      <c r="AB321" s="25">
        <f>Tabella55[[#This Row],[vct.full.xh]]-S320</f>
        <v>5.0000000000000711E-2</v>
      </c>
      <c r="AE321" s="23">
        <v>44206</v>
      </c>
      <c r="AF321" s="16">
        <v>37878.684000000001</v>
      </c>
      <c r="AG321" s="16">
        <v>139.21899999999999</v>
      </c>
      <c r="AH321" s="16">
        <v>248.36799999999999</v>
      </c>
      <c r="AI321" s="16">
        <v>949.09500000000003</v>
      </c>
      <c r="AJ321" s="16">
        <v>2.1920000000000002</v>
      </c>
      <c r="AK321" s="16">
        <v>4.7279999999999998</v>
      </c>
      <c r="AL321" s="16">
        <v>1.1200000000000001</v>
      </c>
      <c r="AM321" s="16"/>
      <c r="AN321" s="16"/>
      <c r="AO321" s="16"/>
      <c r="AP321" s="16"/>
      <c r="AQ321" s="16"/>
      <c r="AR321" s="16"/>
      <c r="AS321">
        <f>VLOOKUP(Tabella43[[#This Row],[DATA]],Tabella37[], 15, 0)</f>
        <v>4.2999999999999997E-2</v>
      </c>
      <c r="AT321" s="16"/>
      <c r="AU321" s="16"/>
      <c r="AV321" s="17"/>
      <c r="AX321" s="24">
        <v>44150</v>
      </c>
      <c r="AY321">
        <v>54.17</v>
      </c>
      <c r="BA321" s="24">
        <v>44150</v>
      </c>
      <c r="BB321">
        <v>55.47</v>
      </c>
      <c r="BD321" s="24">
        <v>44150</v>
      </c>
      <c r="BE321">
        <v>56.25</v>
      </c>
      <c r="BG321" s="24">
        <v>44150</v>
      </c>
      <c r="BH321">
        <v>50</v>
      </c>
    </row>
    <row r="322" spans="1:60" x14ac:dyDescent="0.3">
      <c r="A322" s="3">
        <v>44358</v>
      </c>
      <c r="B322" s="60">
        <v>129441</v>
      </c>
      <c r="C322" s="8">
        <v>266.82264182058049</v>
      </c>
      <c r="D322" s="38">
        <v>-4.8937161517129749E-3</v>
      </c>
      <c r="E322">
        <f>VLOOKUP(Tabella55[[#This Row],[DATA]],Tabella50[], 2, 0)</f>
        <v>80825.459000000003</v>
      </c>
      <c r="F322">
        <f>VLOOKUP(Tabella55[[#This Row],[DATA]],Tabella50[], 3, 0)</f>
        <v>397.90499999999997</v>
      </c>
      <c r="G322">
        <f>VLOOKUP(Tabella55[[#This Row],[DATA]],Tabella50[], 4, 0)</f>
        <v>303.55399999999997</v>
      </c>
      <c r="H322">
        <f>VLOOKUP(Tabella55[[#This Row],[DATA]],Tabella50[], 5, 0)</f>
        <v>2262.85</v>
      </c>
      <c r="I322">
        <f>VLOOKUP(Tabella55[[#This Row],[DATA]],Tabella50[], 6, 0)</f>
        <v>10.355</v>
      </c>
      <c r="J322">
        <f>VLOOKUP(Tabella55[[#This Row],[DATA]],Tabella50[], 7, 0)</f>
        <v>8.9410000000000007</v>
      </c>
      <c r="K322">
        <f>VLOOKUP(Tabella55[[#This Row],[DATA]],Tabella50[], 8, 0)</f>
        <v>1.04</v>
      </c>
      <c r="L322">
        <f>VLOOKUP(Tabella55[[#This Row],[DATA]],Tabella50[], 9, 0)</f>
        <v>0</v>
      </c>
      <c r="M322">
        <f>VLOOKUP(Tabella55[[#This Row],[DATA]],Tabella50[], 10, 0)</f>
        <v>0</v>
      </c>
      <c r="N322">
        <f>VLOOKUP(Tabella55[[#This Row],[DATA]],Tabella50[], 13, 0)</f>
        <v>0</v>
      </c>
      <c r="O322">
        <f>VLOOKUP(Tabella55[[#This Row],[DATA]],Tabella50[], 14, 0)</f>
        <v>0</v>
      </c>
      <c r="P322">
        <f>VLOOKUP(Tabella55[[#This Row],[DATA]],Tabella50[], 15, 0)</f>
        <v>0</v>
      </c>
      <c r="Q322">
        <f>VLOOKUP(Tabella55[[#This Row],[DATA]],Tabella50[], 16, 0)</f>
        <v>35.869999999999997</v>
      </c>
      <c r="R322">
        <f>VLOOKUP(Tabella55[[#This Row],[DATA]],Tabella50[], 17, 0)</f>
        <v>24.87</v>
      </c>
      <c r="S322">
        <f>VLOOKUP(Tabella55[[#This Row],[DATA]],Tabella50[], 18, 0)</f>
        <v>11</v>
      </c>
      <c r="T322">
        <f>VLOOKUP(Tabella55[[#This Row],[DATA]],Tabella51[], 2, 0)</f>
        <v>60.65</v>
      </c>
      <c r="U322">
        <f>VLOOKUP(Tabella55[[#This Row],[DATA]],Tabella53[], 2, 0)</f>
        <v>56.61</v>
      </c>
      <c r="V322">
        <f>VLOOKUP(Tabella55[[#This Row],[DATA]],Tabella52[], 2, 0)</f>
        <v>51.09</v>
      </c>
      <c r="W322">
        <f>VLOOKUP(Tabella55[[#This Row],[DATA]],Tabella54[], 2, 0)</f>
        <v>12.5</v>
      </c>
      <c r="X322">
        <v>0</v>
      </c>
      <c r="Y322">
        <v>0</v>
      </c>
      <c r="Z322" s="25">
        <f>Tabella55[[#This Row],[vcz.xh]]-Q321</f>
        <v>0.40999999999999659</v>
      </c>
      <c r="AA322" s="25">
        <f>Tabella55[[#This Row],[vct.xh]]-R321</f>
        <v>0.37000000000000099</v>
      </c>
      <c r="AB322" s="25">
        <f>Tabella55[[#This Row],[vct.full.xh]]-S321</f>
        <v>3.9999999999999147E-2</v>
      </c>
      <c r="AE322" s="23">
        <v>44207</v>
      </c>
      <c r="AF322" s="14">
        <v>37999.351999999999</v>
      </c>
      <c r="AG322" s="14">
        <v>120.667</v>
      </c>
      <c r="AH322" s="14">
        <v>252.251</v>
      </c>
      <c r="AI322" s="14">
        <v>951.33799999999997</v>
      </c>
      <c r="AJ322" s="14">
        <v>2.2429999999999999</v>
      </c>
      <c r="AK322" s="14">
        <v>4.6859999999999999</v>
      </c>
      <c r="AL322" s="14">
        <v>1.1100000000000001</v>
      </c>
      <c r="AM322" s="14"/>
      <c r="AN322" s="14"/>
      <c r="AO322" s="14"/>
      <c r="AP322" s="14"/>
      <c r="AQ322" s="14"/>
      <c r="AR322" s="14"/>
      <c r="AS322">
        <f>VLOOKUP(Tabella43[[#This Row],[DATA]],Tabella37[], 15, 0)</f>
        <v>4.2000000000000003E-2</v>
      </c>
      <c r="AT322" s="14"/>
      <c r="AU322" s="14"/>
      <c r="AV322" s="15"/>
      <c r="AX322" s="24">
        <v>44151</v>
      </c>
      <c r="AY322">
        <v>54.17</v>
      </c>
      <c r="BA322" s="24">
        <v>44151</v>
      </c>
      <c r="BB322">
        <v>55.47</v>
      </c>
      <c r="BD322" s="24">
        <v>44151</v>
      </c>
      <c r="BE322">
        <v>56.25</v>
      </c>
      <c r="BG322" s="24">
        <v>44151</v>
      </c>
      <c r="BH322">
        <v>50</v>
      </c>
    </row>
    <row r="323" spans="1:60" x14ac:dyDescent="0.3">
      <c r="A323" s="1">
        <v>44361</v>
      </c>
      <c r="B323" s="61">
        <v>130208</v>
      </c>
      <c r="C323" s="7">
        <v>268.40369393139844</v>
      </c>
      <c r="D323" s="39">
        <v>5.9079929517954436E-3</v>
      </c>
      <c r="E323">
        <f>VLOOKUP(Tabella55[[#This Row],[DATA]],Tabella50[], 2, 0)</f>
        <v>81556.760999999999</v>
      </c>
      <c r="F323">
        <f>VLOOKUP(Tabella55[[#This Row],[DATA]],Tabella50[], 3, 0)</f>
        <v>186.202</v>
      </c>
      <c r="G323">
        <f>VLOOKUP(Tabella55[[#This Row],[DATA]],Tabella50[], 4, 0)</f>
        <v>312.68900000000002</v>
      </c>
      <c r="H323">
        <f>VLOOKUP(Tabella55[[#This Row],[DATA]],Tabella50[], 5, 0)</f>
        <v>2281.509</v>
      </c>
      <c r="I323">
        <f>VLOOKUP(Tabella55[[#This Row],[DATA]],Tabella50[], 6, 0)</f>
        <v>3.8650000000000002</v>
      </c>
      <c r="J323">
        <f>VLOOKUP(Tabella55[[#This Row],[DATA]],Tabella50[], 7, 0)</f>
        <v>9.2219999999999995</v>
      </c>
      <c r="K323">
        <f>VLOOKUP(Tabella55[[#This Row],[DATA]],Tabella50[], 8, 0)</f>
        <v>1.04</v>
      </c>
      <c r="L323">
        <f>VLOOKUP(Tabella55[[#This Row],[DATA]],Tabella50[], 9, 0)</f>
        <v>0</v>
      </c>
      <c r="M323">
        <f>VLOOKUP(Tabella55[[#This Row],[DATA]],Tabella50[], 10, 0)</f>
        <v>0</v>
      </c>
      <c r="N323">
        <f>VLOOKUP(Tabella55[[#This Row],[DATA]],Tabella50[], 13, 0)</f>
        <v>0</v>
      </c>
      <c r="O323">
        <f>VLOOKUP(Tabella55[[#This Row],[DATA]],Tabella50[], 14, 0)</f>
        <v>0</v>
      </c>
      <c r="P323">
        <f>VLOOKUP(Tabella55[[#This Row],[DATA]],Tabella50[], 15, 0)</f>
        <v>0</v>
      </c>
      <c r="Q323">
        <f>VLOOKUP(Tabella55[[#This Row],[DATA]],Tabella50[], 16, 0)</f>
        <v>36.869999999999997</v>
      </c>
      <c r="R323">
        <f>VLOOKUP(Tabella55[[#This Row],[DATA]],Tabella50[], 17, 0)</f>
        <v>25.81</v>
      </c>
      <c r="S323">
        <f>VLOOKUP(Tabella55[[#This Row],[DATA]],Tabella50[], 18, 0)</f>
        <v>11.07</v>
      </c>
      <c r="T323">
        <f>VLOOKUP(Tabella55[[#This Row],[DATA]],Tabella51[], 2, 0)</f>
        <v>60.65</v>
      </c>
      <c r="U323">
        <f>VLOOKUP(Tabella55[[#This Row],[DATA]],Tabella53[], 2, 0)</f>
        <v>56.61</v>
      </c>
      <c r="V323">
        <f>VLOOKUP(Tabella55[[#This Row],[DATA]],Tabella52[], 2, 0)</f>
        <v>51.09</v>
      </c>
      <c r="W323">
        <f>VLOOKUP(Tabella55[[#This Row],[DATA]],Tabella54[], 2, 0)</f>
        <v>12.5</v>
      </c>
      <c r="X323">
        <v>0</v>
      </c>
      <c r="Y323">
        <v>0</v>
      </c>
      <c r="Z323" s="25">
        <f>Tabella55[[#This Row],[vcz.xh]]-Q322</f>
        <v>1</v>
      </c>
      <c r="AA323" s="25">
        <f>Tabella55[[#This Row],[vct.xh]]-R322</f>
        <v>0.93999999999999773</v>
      </c>
      <c r="AB323" s="25">
        <f>Tabella55[[#This Row],[vct.full.xh]]-S322</f>
        <v>7.0000000000000284E-2</v>
      </c>
      <c r="AE323" s="23">
        <v>44208</v>
      </c>
      <c r="AF323" s="16">
        <v>38298.542999999998</v>
      </c>
      <c r="AG323" s="16">
        <v>299.19099999999997</v>
      </c>
      <c r="AH323" s="16">
        <v>257.17500000000001</v>
      </c>
      <c r="AI323" s="16">
        <v>956.52499999999998</v>
      </c>
      <c r="AJ323" s="16">
        <v>5.1870000000000003</v>
      </c>
      <c r="AK323" s="16">
        <v>4.6449999999999996</v>
      </c>
      <c r="AL323" s="16">
        <v>1.1000000000000001</v>
      </c>
      <c r="AM323" s="16"/>
      <c r="AN323" s="16"/>
      <c r="AO323" s="16"/>
      <c r="AP323" s="16"/>
      <c r="AQ323" s="16"/>
      <c r="AR323" s="16"/>
      <c r="AS323">
        <f>VLOOKUP(Tabella43[[#This Row],[DATA]],Tabella37[], 15, 0)</f>
        <v>4.2000000000000003E-2</v>
      </c>
      <c r="AT323" s="16"/>
      <c r="AU323" s="16"/>
      <c r="AV323" s="17"/>
      <c r="AX323" s="24">
        <v>44152</v>
      </c>
      <c r="AY323">
        <v>54.17</v>
      </c>
      <c r="BA323" s="24">
        <v>44152</v>
      </c>
      <c r="BB323">
        <v>55.47</v>
      </c>
      <c r="BD323" s="24">
        <v>44152</v>
      </c>
      <c r="BE323">
        <v>56.25</v>
      </c>
      <c r="BG323" s="24">
        <v>44152</v>
      </c>
      <c r="BH323">
        <v>50</v>
      </c>
    </row>
    <row r="324" spans="1:60" x14ac:dyDescent="0.3">
      <c r="A324" s="3">
        <v>44362</v>
      </c>
      <c r="B324" s="60">
        <v>130091</v>
      </c>
      <c r="C324" s="8">
        <v>268.1625164907652</v>
      </c>
      <c r="D324" s="38">
        <v>-8.9896624942368013E-4</v>
      </c>
      <c r="E324">
        <f>VLOOKUP(Tabella55[[#This Row],[DATA]],Tabella50[], 2, 0)</f>
        <v>81933.45</v>
      </c>
      <c r="F324">
        <f>VLOOKUP(Tabella55[[#This Row],[DATA]],Tabella50[], 3, 0)</f>
        <v>376.68900000000002</v>
      </c>
      <c r="G324">
        <f>VLOOKUP(Tabella55[[#This Row],[DATA]],Tabella50[], 4, 0)</f>
        <v>331.18</v>
      </c>
      <c r="H324">
        <f>VLOOKUP(Tabella55[[#This Row],[DATA]],Tabella50[], 5, 0)</f>
        <v>2293.0419999999999</v>
      </c>
      <c r="I324">
        <f>VLOOKUP(Tabella55[[#This Row],[DATA]],Tabella50[], 6, 0)</f>
        <v>11.532999999999999</v>
      </c>
      <c r="J324">
        <f>VLOOKUP(Tabella55[[#This Row],[DATA]],Tabella50[], 7, 0)</f>
        <v>9.282</v>
      </c>
      <c r="K324">
        <f>VLOOKUP(Tabella55[[#This Row],[DATA]],Tabella50[], 8, 0)</f>
        <v>1.04</v>
      </c>
      <c r="L324">
        <f>VLOOKUP(Tabella55[[#This Row],[DATA]],Tabella50[], 9, 0)</f>
        <v>0</v>
      </c>
      <c r="M324">
        <f>VLOOKUP(Tabella55[[#This Row],[DATA]],Tabella50[], 10, 0)</f>
        <v>0</v>
      </c>
      <c r="N324">
        <f>VLOOKUP(Tabella55[[#This Row],[DATA]],Tabella50[], 13, 0)</f>
        <v>0</v>
      </c>
      <c r="O324">
        <f>VLOOKUP(Tabella55[[#This Row],[DATA]],Tabella50[], 14, 0)</f>
        <v>0</v>
      </c>
      <c r="P324">
        <f>VLOOKUP(Tabella55[[#This Row],[DATA]],Tabella50[], 15, 0)</f>
        <v>0</v>
      </c>
      <c r="Q324">
        <f>VLOOKUP(Tabella55[[#This Row],[DATA]],Tabella50[], 16, 0)</f>
        <v>37.51</v>
      </c>
      <c r="R324">
        <f>VLOOKUP(Tabella55[[#This Row],[DATA]],Tabella50[], 17, 0)</f>
        <v>26.39</v>
      </c>
      <c r="S324">
        <f>VLOOKUP(Tabella55[[#This Row],[DATA]],Tabella50[], 18, 0)</f>
        <v>11.12</v>
      </c>
      <c r="T324">
        <f>VLOOKUP(Tabella55[[#This Row],[DATA]],Tabella51[], 2, 0)</f>
        <v>60.65</v>
      </c>
      <c r="U324">
        <f>VLOOKUP(Tabella55[[#This Row],[DATA]],Tabella53[], 2, 0)</f>
        <v>56.61</v>
      </c>
      <c r="V324">
        <f>VLOOKUP(Tabella55[[#This Row],[DATA]],Tabella52[], 2, 0)</f>
        <v>51.09</v>
      </c>
      <c r="W324">
        <f>VLOOKUP(Tabella55[[#This Row],[DATA]],Tabella54[], 2, 0)</f>
        <v>12.5</v>
      </c>
      <c r="X324">
        <v>0</v>
      </c>
      <c r="Y324">
        <v>0</v>
      </c>
      <c r="Z324" s="25">
        <f>Tabella55[[#This Row],[vcz.xh]]-Q323</f>
        <v>0.64000000000000057</v>
      </c>
      <c r="AA324" s="25">
        <f>Tabella55[[#This Row],[vct.xh]]-R323</f>
        <v>0.58000000000000185</v>
      </c>
      <c r="AB324" s="25">
        <f>Tabella55[[#This Row],[vct.full.xh]]-S323</f>
        <v>4.9999999999998934E-2</v>
      </c>
      <c r="AE324" s="23">
        <v>44209</v>
      </c>
      <c r="AF324" s="14">
        <v>38583.125999999997</v>
      </c>
      <c r="AG324" s="14">
        <v>284.58300000000003</v>
      </c>
      <c r="AH324" s="14">
        <v>255.48599999999999</v>
      </c>
      <c r="AI324" s="14">
        <v>962.47799999999995</v>
      </c>
      <c r="AJ324" s="14">
        <v>5.9530000000000003</v>
      </c>
      <c r="AK324" s="14">
        <v>4.6660000000000004</v>
      </c>
      <c r="AL324" s="14">
        <v>1.1000000000000001</v>
      </c>
      <c r="AM324" s="14"/>
      <c r="AN324" s="14"/>
      <c r="AO324" s="14"/>
      <c r="AP324" s="14"/>
      <c r="AQ324" s="14"/>
      <c r="AR324" s="14"/>
      <c r="AS324">
        <f>VLOOKUP(Tabella43[[#This Row],[DATA]],Tabella37[], 15, 0)</f>
        <v>4.2000000000000003E-2</v>
      </c>
      <c r="AT324" s="14"/>
      <c r="AU324" s="14"/>
      <c r="AV324" s="15"/>
      <c r="AX324" s="24">
        <v>44153</v>
      </c>
      <c r="AY324">
        <v>54.17</v>
      </c>
      <c r="BA324" s="24">
        <v>44153</v>
      </c>
      <c r="BB324">
        <v>55.47</v>
      </c>
      <c r="BD324" s="24">
        <v>44153</v>
      </c>
      <c r="BE324">
        <v>56.25</v>
      </c>
      <c r="BG324" s="24">
        <v>44153</v>
      </c>
      <c r="BH324">
        <v>50</v>
      </c>
    </row>
    <row r="325" spans="1:60" x14ac:dyDescent="0.3">
      <c r="A325" s="1">
        <v>44363</v>
      </c>
      <c r="B325" s="61">
        <v>129259</v>
      </c>
      <c r="C325" s="7">
        <v>266.44747691292878</v>
      </c>
      <c r="D325" s="39">
        <v>-6.4160621103825843E-3</v>
      </c>
      <c r="E325">
        <f>VLOOKUP(Tabella55[[#This Row],[DATA]],Tabella50[], 2, 0)</f>
        <v>82379.104000000007</v>
      </c>
      <c r="F325">
        <f>VLOOKUP(Tabella55[[#This Row],[DATA]],Tabella50[], 3, 0)</f>
        <v>445.654</v>
      </c>
      <c r="G325">
        <f>VLOOKUP(Tabella55[[#This Row],[DATA]],Tabella50[], 4, 0)</f>
        <v>337.601</v>
      </c>
      <c r="H325">
        <f>VLOOKUP(Tabella55[[#This Row],[DATA]],Tabella50[], 5, 0)</f>
        <v>2307.047</v>
      </c>
      <c r="I325">
        <f>VLOOKUP(Tabella55[[#This Row],[DATA]],Tabella50[], 6, 0)</f>
        <v>14.005000000000001</v>
      </c>
      <c r="J325">
        <f>VLOOKUP(Tabella55[[#This Row],[DATA]],Tabella50[], 7, 0)</f>
        <v>9.4649999999999999</v>
      </c>
      <c r="K325">
        <f>VLOOKUP(Tabella55[[#This Row],[DATA]],Tabella50[], 8, 0)</f>
        <v>1.04</v>
      </c>
      <c r="L325">
        <f>VLOOKUP(Tabella55[[#This Row],[DATA]],Tabella50[], 9, 0)</f>
        <v>0</v>
      </c>
      <c r="M325">
        <f>VLOOKUP(Tabella55[[#This Row],[DATA]],Tabella50[], 10, 0)</f>
        <v>0</v>
      </c>
      <c r="N325">
        <f>VLOOKUP(Tabella55[[#This Row],[DATA]],Tabella50[], 13, 0)</f>
        <v>0</v>
      </c>
      <c r="O325">
        <f>VLOOKUP(Tabella55[[#This Row],[DATA]],Tabella50[], 14, 0)</f>
        <v>0</v>
      </c>
      <c r="P325">
        <f>VLOOKUP(Tabella55[[#This Row],[DATA]],Tabella50[], 15, 0)</f>
        <v>0</v>
      </c>
      <c r="Q325">
        <f>VLOOKUP(Tabella55[[#This Row],[DATA]],Tabella50[], 16, 0)</f>
        <v>38.1</v>
      </c>
      <c r="R325">
        <f>VLOOKUP(Tabella55[[#This Row],[DATA]],Tabella50[], 17, 0)</f>
        <v>26.95</v>
      </c>
      <c r="S325">
        <f>VLOOKUP(Tabella55[[#This Row],[DATA]],Tabella50[], 18, 0)</f>
        <v>11.15</v>
      </c>
      <c r="T325">
        <f>VLOOKUP(Tabella55[[#This Row],[DATA]],Tabella51[], 2, 0)</f>
        <v>60.65</v>
      </c>
      <c r="U325">
        <f>VLOOKUP(Tabella55[[#This Row],[DATA]],Tabella53[], 2, 0)</f>
        <v>56.61</v>
      </c>
      <c r="V325">
        <f>VLOOKUP(Tabella55[[#This Row],[DATA]],Tabella52[], 2, 0)</f>
        <v>51.09</v>
      </c>
      <c r="W325">
        <f>VLOOKUP(Tabella55[[#This Row],[DATA]],Tabella54[], 2, 0)</f>
        <v>12.5</v>
      </c>
      <c r="X325">
        <v>0</v>
      </c>
      <c r="Y325">
        <v>0</v>
      </c>
      <c r="Z325" s="25">
        <f>Tabella55[[#This Row],[vcz.xh]]-Q324</f>
        <v>0.59000000000000341</v>
      </c>
      <c r="AA325" s="25">
        <f>Tabella55[[#This Row],[vct.xh]]-R324</f>
        <v>0.55999999999999872</v>
      </c>
      <c r="AB325" s="25">
        <f>Tabella55[[#This Row],[vct.full.xh]]-S324</f>
        <v>3.0000000000001137E-2</v>
      </c>
      <c r="AE325" s="23">
        <v>44210</v>
      </c>
      <c r="AF325" s="16">
        <v>38899.762000000002</v>
      </c>
      <c r="AG325" s="16">
        <v>316.63600000000002</v>
      </c>
      <c r="AH325" s="16">
        <v>242.078</v>
      </c>
      <c r="AI325" s="16">
        <v>967.76300000000003</v>
      </c>
      <c r="AJ325" s="16">
        <v>5.2850000000000001</v>
      </c>
      <c r="AK325" s="16">
        <v>4.4039999999999999</v>
      </c>
      <c r="AL325" s="16">
        <v>1.0900000000000001</v>
      </c>
      <c r="AM325" s="16"/>
      <c r="AN325" s="16"/>
      <c r="AO325" s="16"/>
      <c r="AP325" s="16"/>
      <c r="AQ325" s="16"/>
      <c r="AR325" s="16"/>
      <c r="AS325">
        <f>VLOOKUP(Tabella43[[#This Row],[DATA]],Tabella37[], 15, 0)</f>
        <v>4.2000000000000003E-2</v>
      </c>
      <c r="AT325" s="16"/>
      <c r="AU325" s="16"/>
      <c r="AV325" s="17"/>
      <c r="AX325" s="24">
        <v>44154</v>
      </c>
      <c r="AY325">
        <v>54.17</v>
      </c>
      <c r="BA325" s="24">
        <v>44154</v>
      </c>
      <c r="BB325">
        <v>55.47</v>
      </c>
      <c r="BD325" s="24">
        <v>44154</v>
      </c>
      <c r="BE325">
        <v>56.25</v>
      </c>
      <c r="BG325" s="24">
        <v>44154</v>
      </c>
      <c r="BH325">
        <v>50</v>
      </c>
    </row>
    <row r="326" spans="1:60" x14ac:dyDescent="0.3">
      <c r="A326" s="3">
        <v>44364</v>
      </c>
      <c r="B326" s="60">
        <v>128057</v>
      </c>
      <c r="C326" s="8">
        <v>263.96973944591031</v>
      </c>
      <c r="D326" s="38">
        <v>-9.3426661620416556E-3</v>
      </c>
      <c r="E326">
        <f>VLOOKUP(Tabella55[[#This Row],[DATA]],Tabella50[], 2, 0)</f>
        <v>82725.106</v>
      </c>
      <c r="F326">
        <f>VLOOKUP(Tabella55[[#This Row],[DATA]],Tabella50[], 3, 0)</f>
        <v>346.00099999999998</v>
      </c>
      <c r="G326">
        <f>VLOOKUP(Tabella55[[#This Row],[DATA]],Tabella50[], 4, 0)</f>
        <v>328.22199999999998</v>
      </c>
      <c r="H326">
        <f>VLOOKUP(Tabella55[[#This Row],[DATA]],Tabella50[], 5, 0)</f>
        <v>2317.8470000000002</v>
      </c>
      <c r="I326">
        <f>VLOOKUP(Tabella55[[#This Row],[DATA]],Tabella50[], 6, 0)</f>
        <v>10.798999999999999</v>
      </c>
      <c r="J326">
        <f>VLOOKUP(Tabella55[[#This Row],[DATA]],Tabella50[], 7, 0)</f>
        <v>9.3360000000000003</v>
      </c>
      <c r="K326">
        <f>VLOOKUP(Tabella55[[#This Row],[DATA]],Tabella50[], 8, 0)</f>
        <v>1.03</v>
      </c>
      <c r="L326">
        <f>VLOOKUP(Tabella55[[#This Row],[DATA]],Tabella50[], 9, 0)</f>
        <v>0</v>
      </c>
      <c r="M326">
        <f>VLOOKUP(Tabella55[[#This Row],[DATA]],Tabella50[], 10, 0)</f>
        <v>0</v>
      </c>
      <c r="N326">
        <f>VLOOKUP(Tabella55[[#This Row],[DATA]],Tabella50[], 13, 0)</f>
        <v>0</v>
      </c>
      <c r="O326">
        <f>VLOOKUP(Tabella55[[#This Row],[DATA]],Tabella50[], 14, 0)</f>
        <v>0</v>
      </c>
      <c r="P326">
        <f>VLOOKUP(Tabella55[[#This Row],[DATA]],Tabella50[], 15, 0)</f>
        <v>0</v>
      </c>
      <c r="Q326">
        <f>VLOOKUP(Tabella55[[#This Row],[DATA]],Tabella50[], 16, 0)</f>
        <v>39.299999999999997</v>
      </c>
      <c r="R326">
        <f>VLOOKUP(Tabella55[[#This Row],[DATA]],Tabella50[], 17, 0)</f>
        <v>28.07</v>
      </c>
      <c r="S326">
        <f>VLOOKUP(Tabella55[[#This Row],[DATA]],Tabella50[], 18, 0)</f>
        <v>11.23</v>
      </c>
      <c r="T326">
        <f>VLOOKUP(Tabella55[[#This Row],[DATA]],Tabella51[], 2, 0)</f>
        <v>60.65</v>
      </c>
      <c r="U326">
        <f>VLOOKUP(Tabella55[[#This Row],[DATA]],Tabella53[], 2, 0)</f>
        <v>56.61</v>
      </c>
      <c r="V326">
        <f>VLOOKUP(Tabella55[[#This Row],[DATA]],Tabella52[], 2, 0)</f>
        <v>51.09</v>
      </c>
      <c r="W326">
        <f>VLOOKUP(Tabella55[[#This Row],[DATA]],Tabella54[], 2, 0)</f>
        <v>12.5</v>
      </c>
      <c r="X326">
        <v>0</v>
      </c>
      <c r="Y326">
        <v>0</v>
      </c>
      <c r="Z326" s="25">
        <f>Tabella55[[#This Row],[vcz.xh]]-Q325</f>
        <v>1.1999999999999957</v>
      </c>
      <c r="AA326" s="25">
        <f>Tabella55[[#This Row],[vct.xh]]-R325</f>
        <v>1.120000000000001</v>
      </c>
      <c r="AB326" s="25">
        <f>Tabella55[[#This Row],[vct.full.xh]]-S325</f>
        <v>8.0000000000000071E-2</v>
      </c>
      <c r="AE326" s="23">
        <v>44211</v>
      </c>
      <c r="AF326" s="14">
        <v>39223.127</v>
      </c>
      <c r="AG326" s="14">
        <v>323.36500000000001</v>
      </c>
      <c r="AH326" s="14">
        <v>253.535</v>
      </c>
      <c r="AI326" s="14">
        <v>973.14200000000005</v>
      </c>
      <c r="AJ326" s="14">
        <v>5.3789999999999996</v>
      </c>
      <c r="AK326" s="14">
        <v>4.53</v>
      </c>
      <c r="AL326" s="14">
        <v>1.0900000000000001</v>
      </c>
      <c r="AM326" s="14"/>
      <c r="AN326" s="14"/>
      <c r="AO326" s="14"/>
      <c r="AP326" s="14"/>
      <c r="AQ326" s="14"/>
      <c r="AR326" s="14"/>
      <c r="AS326">
        <f>VLOOKUP(Tabella43[[#This Row],[DATA]],Tabella37[], 15, 0)</f>
        <v>4.1000000000000002E-2</v>
      </c>
      <c r="AT326" s="14"/>
      <c r="AU326" s="14"/>
      <c r="AV326" s="15"/>
      <c r="AX326" s="24">
        <v>44155</v>
      </c>
      <c r="AY326">
        <v>54.17</v>
      </c>
      <c r="BA326" s="24">
        <v>44155</v>
      </c>
      <c r="BB326">
        <v>55.47</v>
      </c>
      <c r="BD326" s="24">
        <v>44155</v>
      </c>
      <c r="BE326">
        <v>56.25</v>
      </c>
      <c r="BG326" s="24">
        <v>44155</v>
      </c>
      <c r="BH326">
        <v>50</v>
      </c>
    </row>
    <row r="327" spans="1:60" x14ac:dyDescent="0.3">
      <c r="A327" s="1">
        <v>44365</v>
      </c>
      <c r="B327" s="61">
        <v>128405</v>
      </c>
      <c r="C327" s="7">
        <v>264.6870877308707</v>
      </c>
      <c r="D327" s="39">
        <v>2.7138540102242745E-3</v>
      </c>
      <c r="E327">
        <f>VLOOKUP(Tabella55[[#This Row],[DATA]],Tabella50[], 2, 0)</f>
        <v>83186.952000000005</v>
      </c>
      <c r="F327">
        <f>VLOOKUP(Tabella55[[#This Row],[DATA]],Tabella50[], 3, 0)</f>
        <v>461.846</v>
      </c>
      <c r="G327">
        <f>VLOOKUP(Tabella55[[#This Row],[DATA]],Tabella50[], 4, 0)</f>
        <v>337.35599999999999</v>
      </c>
      <c r="H327">
        <f>VLOOKUP(Tabella55[[#This Row],[DATA]],Tabella50[], 5, 0)</f>
        <v>2329.5059999999999</v>
      </c>
      <c r="I327">
        <f>VLOOKUP(Tabella55[[#This Row],[DATA]],Tabella50[], 6, 0)</f>
        <v>11.659000000000001</v>
      </c>
      <c r="J327">
        <f>VLOOKUP(Tabella55[[#This Row],[DATA]],Tabella50[], 7, 0)</f>
        <v>9.5220000000000002</v>
      </c>
      <c r="K327">
        <f>VLOOKUP(Tabella55[[#This Row],[DATA]],Tabella50[], 8, 0)</f>
        <v>1.03</v>
      </c>
      <c r="L327">
        <f>VLOOKUP(Tabella55[[#This Row],[DATA]],Tabella50[], 9, 0)</f>
        <v>0</v>
      </c>
      <c r="M327">
        <f>VLOOKUP(Tabella55[[#This Row],[DATA]],Tabella50[], 10, 0)</f>
        <v>0</v>
      </c>
      <c r="N327">
        <f>VLOOKUP(Tabella55[[#This Row],[DATA]],Tabella50[], 13, 0)</f>
        <v>0</v>
      </c>
      <c r="O327">
        <f>VLOOKUP(Tabella55[[#This Row],[DATA]],Tabella50[], 14, 0)</f>
        <v>0</v>
      </c>
      <c r="P327">
        <f>VLOOKUP(Tabella55[[#This Row],[DATA]],Tabella50[], 15, 0)</f>
        <v>0</v>
      </c>
      <c r="Q327">
        <f>VLOOKUP(Tabella55[[#This Row],[DATA]],Tabella50[], 16, 0)</f>
        <v>39.9</v>
      </c>
      <c r="R327">
        <f>VLOOKUP(Tabella55[[#This Row],[DATA]],Tabella50[], 17, 0)</f>
        <v>28.63</v>
      </c>
      <c r="S327">
        <f>VLOOKUP(Tabella55[[#This Row],[DATA]],Tabella50[], 18, 0)</f>
        <v>11.27</v>
      </c>
      <c r="T327">
        <f>VLOOKUP(Tabella55[[#This Row],[DATA]],Tabella51[], 2, 0)</f>
        <v>60.65</v>
      </c>
      <c r="U327">
        <f>VLOOKUP(Tabella55[[#This Row],[DATA]],Tabella53[], 2, 0)</f>
        <v>56.61</v>
      </c>
      <c r="V327">
        <f>VLOOKUP(Tabella55[[#This Row],[DATA]],Tabella52[], 2, 0)</f>
        <v>51.09</v>
      </c>
      <c r="W327">
        <f>VLOOKUP(Tabella55[[#This Row],[DATA]],Tabella54[], 2, 0)</f>
        <v>12.5</v>
      </c>
      <c r="X327">
        <v>0</v>
      </c>
      <c r="Y327">
        <v>0</v>
      </c>
      <c r="Z327" s="25">
        <f>Tabella55[[#This Row],[vcz.xh]]-Q326</f>
        <v>0.60000000000000142</v>
      </c>
      <c r="AA327" s="25">
        <f>Tabella55[[#This Row],[vct.xh]]-R326</f>
        <v>0.55999999999999872</v>
      </c>
      <c r="AB327" s="25">
        <f>Tabella55[[#This Row],[vct.full.xh]]-S326</f>
        <v>3.9999999999999147E-2</v>
      </c>
      <c r="AE327" s="23">
        <v>44212</v>
      </c>
      <c r="AF327" s="16">
        <v>39510.832000000002</v>
      </c>
      <c r="AG327" s="16">
        <v>287.70499999999998</v>
      </c>
      <c r="AH327" s="16">
        <v>253.05199999999999</v>
      </c>
      <c r="AI327" s="16">
        <v>978.04899999999998</v>
      </c>
      <c r="AJ327" s="16">
        <v>4.907</v>
      </c>
      <c r="AK327" s="16">
        <v>4.4489999999999998</v>
      </c>
      <c r="AL327" s="16">
        <v>1.08</v>
      </c>
      <c r="AM327" s="16"/>
      <c r="AN327" s="16"/>
      <c r="AO327" s="16"/>
      <c r="AP327" s="16"/>
      <c r="AQ327" s="16"/>
      <c r="AR327" s="16"/>
      <c r="AS327">
        <f>VLOOKUP(Tabella43[[#This Row],[DATA]],Tabella37[], 15, 0)</f>
        <v>0.04</v>
      </c>
      <c r="AT327" s="16">
        <v>0</v>
      </c>
      <c r="AU327" s="16">
        <v>0</v>
      </c>
      <c r="AV327" s="17"/>
      <c r="AX327" s="24">
        <v>44156</v>
      </c>
      <c r="AY327">
        <v>54.17</v>
      </c>
      <c r="BA327" s="24">
        <v>44156</v>
      </c>
      <c r="BB327">
        <v>55.47</v>
      </c>
      <c r="BD327" s="24">
        <v>44156</v>
      </c>
      <c r="BE327">
        <v>56.25</v>
      </c>
      <c r="BG327" s="24">
        <v>44156</v>
      </c>
      <c r="BH327">
        <v>50</v>
      </c>
    </row>
    <row r="328" spans="1:60" x14ac:dyDescent="0.3">
      <c r="A328" s="3">
        <v>44368</v>
      </c>
      <c r="B328" s="60">
        <v>129265</v>
      </c>
      <c r="C328" s="8">
        <v>266.45984498680741</v>
      </c>
      <c r="D328" s="38">
        <v>6.6752295057270197E-3</v>
      </c>
      <c r="E328">
        <f>VLOOKUP(Tabella55[[#This Row],[DATA]],Tabella50[], 2, 0)</f>
        <v>83959.728000000003</v>
      </c>
      <c r="F328">
        <f>VLOOKUP(Tabella55[[#This Row],[DATA]],Tabella50[], 3, 0)</f>
        <v>181.79499999999999</v>
      </c>
      <c r="G328">
        <f>VLOOKUP(Tabella55[[#This Row],[DATA]],Tabella50[], 4, 0)</f>
        <v>343.28100000000001</v>
      </c>
      <c r="H328">
        <f>VLOOKUP(Tabella55[[#This Row],[DATA]],Tabella50[], 5, 0)</f>
        <v>2348.605</v>
      </c>
      <c r="I328">
        <f>VLOOKUP(Tabella55[[#This Row],[DATA]],Tabella50[], 6, 0)</f>
        <v>3.556</v>
      </c>
      <c r="J328">
        <f>VLOOKUP(Tabella55[[#This Row],[DATA]],Tabella50[], 7, 0)</f>
        <v>9.5850000000000009</v>
      </c>
      <c r="K328">
        <f>VLOOKUP(Tabella55[[#This Row],[DATA]],Tabella50[], 8, 0)</f>
        <v>1</v>
      </c>
      <c r="L328">
        <f>VLOOKUP(Tabella55[[#This Row],[DATA]],Tabella50[], 9, 0)</f>
        <v>0</v>
      </c>
      <c r="M328">
        <f>VLOOKUP(Tabella55[[#This Row],[DATA]],Tabella50[], 10, 0)</f>
        <v>0</v>
      </c>
      <c r="N328">
        <f>VLOOKUP(Tabella55[[#This Row],[DATA]],Tabella50[], 13, 0)</f>
        <v>0</v>
      </c>
      <c r="O328">
        <f>VLOOKUP(Tabella55[[#This Row],[DATA]],Tabella50[], 14, 0)</f>
        <v>0</v>
      </c>
      <c r="P328">
        <f>VLOOKUP(Tabella55[[#This Row],[DATA]],Tabella50[], 15, 0)</f>
        <v>0</v>
      </c>
      <c r="Q328">
        <f>VLOOKUP(Tabella55[[#This Row],[DATA]],Tabella50[], 16, 0)</f>
        <v>41.29</v>
      </c>
      <c r="R328">
        <f>VLOOKUP(Tabella55[[#This Row],[DATA]],Tabella50[], 17, 0)</f>
        <v>29.92</v>
      </c>
      <c r="S328">
        <f>VLOOKUP(Tabella55[[#This Row],[DATA]],Tabella50[], 18, 0)</f>
        <v>11.36</v>
      </c>
      <c r="T328">
        <f>VLOOKUP(Tabella55[[#This Row],[DATA]],Tabella51[], 2, 0)</f>
        <v>60.65</v>
      </c>
      <c r="U328">
        <f>VLOOKUP(Tabella55[[#This Row],[DATA]],Tabella53[], 2, 0)</f>
        <v>56.61</v>
      </c>
      <c r="V328">
        <f>VLOOKUP(Tabella55[[#This Row],[DATA]],Tabella52[], 2, 0)</f>
        <v>51.09</v>
      </c>
      <c r="W328">
        <f>VLOOKUP(Tabella55[[#This Row],[DATA]],Tabella54[], 2, 0)</f>
        <v>12.5</v>
      </c>
      <c r="X328">
        <v>0</v>
      </c>
      <c r="Y328">
        <v>0</v>
      </c>
      <c r="Z328" s="25">
        <f>Tabella55[[#This Row],[vcz.xh]]-Q327</f>
        <v>1.3900000000000006</v>
      </c>
      <c r="AA328" s="25">
        <f>Tabella55[[#This Row],[vct.xh]]-R327</f>
        <v>1.2900000000000027</v>
      </c>
      <c r="AB328" s="25">
        <f>Tabella55[[#This Row],[vct.full.xh]]-S327</f>
        <v>8.9999999999999858E-2</v>
      </c>
      <c r="AE328" s="23">
        <v>44213</v>
      </c>
      <c r="AF328" s="14">
        <v>39665.230000000003</v>
      </c>
      <c r="AG328" s="14">
        <v>154.39699999999999</v>
      </c>
      <c r="AH328" s="14">
        <v>255.221</v>
      </c>
      <c r="AI328" s="14">
        <v>980.62400000000002</v>
      </c>
      <c r="AJ328" s="14">
        <v>2.5750000000000002</v>
      </c>
      <c r="AK328" s="14">
        <v>4.5039999999999996</v>
      </c>
      <c r="AL328" s="14">
        <v>1.07</v>
      </c>
      <c r="AM328" s="14"/>
      <c r="AN328" s="14"/>
      <c r="AO328" s="14"/>
      <c r="AP328" s="14"/>
      <c r="AQ328" s="14"/>
      <c r="AR328" s="14"/>
      <c r="AS328">
        <f>VLOOKUP(Tabella43[[#This Row],[DATA]],Tabella37[], 15, 0)</f>
        <v>0.04</v>
      </c>
      <c r="AT328" s="14">
        <v>0</v>
      </c>
      <c r="AU328" s="14">
        <v>0</v>
      </c>
      <c r="AV328" s="15"/>
      <c r="AX328" s="24">
        <v>44157</v>
      </c>
      <c r="AY328">
        <v>54.17</v>
      </c>
      <c r="BA328" s="24">
        <v>44157</v>
      </c>
      <c r="BB328">
        <v>55.47</v>
      </c>
      <c r="BD328" s="24">
        <v>44157</v>
      </c>
      <c r="BE328">
        <v>56.25</v>
      </c>
      <c r="BG328" s="24">
        <v>44157</v>
      </c>
      <c r="BH328">
        <v>50</v>
      </c>
    </row>
    <row r="329" spans="1:60" x14ac:dyDescent="0.3">
      <c r="A329" s="1">
        <v>44369</v>
      </c>
      <c r="B329" s="61">
        <v>128767</v>
      </c>
      <c r="C329" s="7">
        <v>265.43329485488124</v>
      </c>
      <c r="D329" s="39">
        <v>-3.8599911509459395E-3</v>
      </c>
      <c r="E329">
        <f>VLOOKUP(Tabella55[[#This Row],[DATA]],Tabella50[], 2, 0)</f>
        <v>84370.123000000007</v>
      </c>
      <c r="F329">
        <f>VLOOKUP(Tabella55[[#This Row],[DATA]],Tabella50[], 3, 0)</f>
        <v>410.39600000000002</v>
      </c>
      <c r="G329">
        <f>VLOOKUP(Tabella55[[#This Row],[DATA]],Tabella50[], 4, 0)</f>
        <v>348.096</v>
      </c>
      <c r="H329">
        <f>VLOOKUP(Tabella55[[#This Row],[DATA]],Tabella50[], 5, 0)</f>
        <v>2358.5630000000001</v>
      </c>
      <c r="I329">
        <f>VLOOKUP(Tabella55[[#This Row],[DATA]],Tabella50[], 6, 0)</f>
        <v>9.9580000000000002</v>
      </c>
      <c r="J329">
        <f>VLOOKUP(Tabella55[[#This Row],[DATA]],Tabella50[], 7, 0)</f>
        <v>9.36</v>
      </c>
      <c r="K329">
        <f>VLOOKUP(Tabella55[[#This Row],[DATA]],Tabella50[], 8, 0)</f>
        <v>0.99</v>
      </c>
      <c r="L329">
        <f>VLOOKUP(Tabella55[[#This Row],[DATA]],Tabella50[], 9, 0)</f>
        <v>0</v>
      </c>
      <c r="M329">
        <f>VLOOKUP(Tabella55[[#This Row],[DATA]],Tabella50[], 10, 0)</f>
        <v>0</v>
      </c>
      <c r="N329">
        <f>VLOOKUP(Tabella55[[#This Row],[DATA]],Tabella50[], 13, 0)</f>
        <v>0</v>
      </c>
      <c r="O329">
        <f>VLOOKUP(Tabella55[[#This Row],[DATA]],Tabella50[], 14, 0)</f>
        <v>0</v>
      </c>
      <c r="P329">
        <f>VLOOKUP(Tabella55[[#This Row],[DATA]],Tabella50[], 15, 0)</f>
        <v>0</v>
      </c>
      <c r="Q329">
        <f>VLOOKUP(Tabella55[[#This Row],[DATA]],Tabella50[], 16, 0)</f>
        <v>42.09</v>
      </c>
      <c r="R329">
        <f>VLOOKUP(Tabella55[[#This Row],[DATA]],Tabella50[], 17, 0)</f>
        <v>0</v>
      </c>
      <c r="S329">
        <f>VLOOKUP(Tabella55[[#This Row],[DATA]],Tabella50[], 18, 0)</f>
        <v>0</v>
      </c>
      <c r="T329">
        <f>VLOOKUP(Tabella55[[#This Row],[DATA]],Tabella51[], 2, 0)</f>
        <v>60.65</v>
      </c>
      <c r="U329">
        <f>VLOOKUP(Tabella55[[#This Row],[DATA]],Tabella53[], 2, 0)</f>
        <v>56.61</v>
      </c>
      <c r="V329">
        <f>VLOOKUP(Tabella55[[#This Row],[DATA]],Tabella52[], 2, 0)</f>
        <v>51.09</v>
      </c>
      <c r="W329">
        <f>VLOOKUP(Tabella55[[#This Row],[DATA]],Tabella54[], 2, 0)</f>
        <v>12.5</v>
      </c>
      <c r="X329">
        <v>0</v>
      </c>
      <c r="Y329">
        <v>0</v>
      </c>
      <c r="Z329" s="25">
        <f>Tabella55[[#This Row],[vcz.xh]]-Q328</f>
        <v>0.80000000000000426</v>
      </c>
      <c r="AA329" s="25">
        <f>Tabella55[[#This Row],[vct.xh]]-R328</f>
        <v>-29.92</v>
      </c>
      <c r="AB329" s="25">
        <f>Tabella55[[#This Row],[vct.full.xh]]-S328</f>
        <v>-11.36</v>
      </c>
      <c r="AE329" s="23">
        <v>44214</v>
      </c>
      <c r="AF329" s="16">
        <v>39775.845000000001</v>
      </c>
      <c r="AG329" s="16">
        <v>110.616</v>
      </c>
      <c r="AH329" s="16">
        <v>253.785</v>
      </c>
      <c r="AI329" s="16">
        <v>982.73599999999999</v>
      </c>
      <c r="AJ329" s="16">
        <v>2.1120000000000001</v>
      </c>
      <c r="AK329" s="16">
        <v>4.4850000000000003</v>
      </c>
      <c r="AL329" s="16">
        <v>1.05</v>
      </c>
      <c r="AM329" s="16"/>
      <c r="AN329" s="16"/>
      <c r="AO329" s="16"/>
      <c r="AP329" s="16"/>
      <c r="AQ329" s="16"/>
      <c r="AR329" s="16"/>
      <c r="AS329">
        <f>VLOOKUP(Tabella43[[#This Row],[DATA]],Tabella37[], 15, 0)</f>
        <v>3.5999999999999997E-2</v>
      </c>
      <c r="AT329" s="16">
        <v>0</v>
      </c>
      <c r="AU329" s="16">
        <v>0</v>
      </c>
      <c r="AV329" s="17"/>
      <c r="AX329" s="24">
        <v>44158</v>
      </c>
      <c r="AY329">
        <v>54.17</v>
      </c>
      <c r="BA329" s="24">
        <v>44158</v>
      </c>
      <c r="BB329">
        <v>55.47</v>
      </c>
      <c r="BD329" s="24">
        <v>44158</v>
      </c>
      <c r="BE329">
        <v>56.25</v>
      </c>
      <c r="BG329" s="24">
        <v>44158</v>
      </c>
      <c r="BH329">
        <v>50</v>
      </c>
    </row>
    <row r="330" spans="1:60" x14ac:dyDescent="0.3">
      <c r="A330" s="3">
        <v>44370</v>
      </c>
      <c r="B330" s="60">
        <v>128428</v>
      </c>
      <c r="C330" s="8">
        <v>264.7344986807388</v>
      </c>
      <c r="D330" s="38">
        <v>-2.6361336442377991E-3</v>
      </c>
      <c r="E330">
        <f>VLOOKUP(Tabella55[[#This Row],[DATA]],Tabella50[], 2, 0)</f>
        <v>84908.588000000003</v>
      </c>
      <c r="F330">
        <f>VLOOKUP(Tabella55[[#This Row],[DATA]],Tabella50[], 3, 0)</f>
        <v>538.46500000000003</v>
      </c>
      <c r="G330">
        <f>VLOOKUP(Tabella55[[#This Row],[DATA]],Tabella50[], 4, 0)</f>
        <v>361.35500000000002</v>
      </c>
      <c r="H330">
        <f>VLOOKUP(Tabella55[[#This Row],[DATA]],Tabella50[], 5, 0)</f>
        <v>2369.741</v>
      </c>
      <c r="I330">
        <f>VLOOKUP(Tabella55[[#This Row],[DATA]],Tabella50[], 6, 0)</f>
        <v>11.178000000000001</v>
      </c>
      <c r="J330">
        <f>VLOOKUP(Tabella55[[#This Row],[DATA]],Tabella50[], 7, 0)</f>
        <v>8.9559999999999995</v>
      </c>
      <c r="K330">
        <f>VLOOKUP(Tabella55[[#This Row],[DATA]],Tabella50[], 8, 0)</f>
        <v>0.98</v>
      </c>
      <c r="L330">
        <f>VLOOKUP(Tabella55[[#This Row],[DATA]],Tabella50[], 9, 0)</f>
        <v>0</v>
      </c>
      <c r="M330">
        <f>VLOOKUP(Tabella55[[#This Row],[DATA]],Tabella50[], 10, 0)</f>
        <v>0</v>
      </c>
      <c r="N330">
        <f>VLOOKUP(Tabella55[[#This Row],[DATA]],Tabella50[], 13, 0)</f>
        <v>0</v>
      </c>
      <c r="O330">
        <f>VLOOKUP(Tabella55[[#This Row],[DATA]],Tabella50[], 14, 0)</f>
        <v>0</v>
      </c>
      <c r="P330">
        <f>VLOOKUP(Tabella55[[#This Row],[DATA]],Tabella50[], 15, 0)</f>
        <v>0</v>
      </c>
      <c r="Q330">
        <f>VLOOKUP(Tabella55[[#This Row],[DATA]],Tabella50[], 16, 0)</f>
        <v>42.8</v>
      </c>
      <c r="R330">
        <f>VLOOKUP(Tabella55[[#This Row],[DATA]],Tabella50[], 17, 0)</f>
        <v>31.31</v>
      </c>
      <c r="S330">
        <f>VLOOKUP(Tabella55[[#This Row],[DATA]],Tabella50[], 18, 0)</f>
        <v>11.49</v>
      </c>
      <c r="T330">
        <f>VLOOKUP(Tabella55[[#This Row],[DATA]],Tabella51[], 2, 0)</f>
        <v>60.65</v>
      </c>
      <c r="U330">
        <f>VLOOKUP(Tabella55[[#This Row],[DATA]],Tabella53[], 2, 0)</f>
        <v>56.61</v>
      </c>
      <c r="V330">
        <f>VLOOKUP(Tabella55[[#This Row],[DATA]],Tabella52[], 2, 0)</f>
        <v>51.09</v>
      </c>
      <c r="W330">
        <f>VLOOKUP(Tabella55[[#This Row],[DATA]],Tabella54[], 2, 0)</f>
        <v>12.5</v>
      </c>
      <c r="X330">
        <v>0</v>
      </c>
      <c r="Y330">
        <v>0</v>
      </c>
      <c r="Z330" s="25">
        <f>Tabella55[[#This Row],[vcz.xh]]-Q329</f>
        <v>0.70999999999999375</v>
      </c>
      <c r="AA330" s="25">
        <f>Tabella55[[#This Row],[vct.xh]]-R329</f>
        <v>31.31</v>
      </c>
      <c r="AB330" s="25">
        <f>Tabella55[[#This Row],[vct.full.xh]]-S329</f>
        <v>11.49</v>
      </c>
      <c r="AE330" s="23">
        <v>44215</v>
      </c>
      <c r="AF330" s="14">
        <v>40066.012999999999</v>
      </c>
      <c r="AG330" s="14">
        <v>290.16800000000001</v>
      </c>
      <c r="AH330" s="14">
        <v>252.49600000000001</v>
      </c>
      <c r="AI330" s="14">
        <v>988.30600000000004</v>
      </c>
      <c r="AJ330" s="14">
        <v>5.57</v>
      </c>
      <c r="AK330" s="14">
        <v>4.54</v>
      </c>
      <c r="AL330" s="14">
        <v>1.04</v>
      </c>
      <c r="AM330" s="14"/>
      <c r="AN330" s="14"/>
      <c r="AO330" s="14"/>
      <c r="AP330" s="14"/>
      <c r="AQ330" s="14"/>
      <c r="AR330" s="14"/>
      <c r="AS330">
        <f>VLOOKUP(Tabella43[[#This Row],[DATA]],Tabella37[], 15, 0)</f>
        <v>3.5000000000000003E-2</v>
      </c>
      <c r="AT330" s="14">
        <v>0.01</v>
      </c>
      <c r="AU330" s="14">
        <v>0.01</v>
      </c>
      <c r="AV330" s="15"/>
      <c r="AX330" s="24">
        <v>44159</v>
      </c>
      <c r="AY330">
        <v>54.17</v>
      </c>
      <c r="BA330" s="24">
        <v>44159</v>
      </c>
      <c r="BB330">
        <v>55.47</v>
      </c>
      <c r="BD330" s="24">
        <v>44159</v>
      </c>
      <c r="BE330">
        <v>56.25</v>
      </c>
      <c r="BG330" s="24">
        <v>44159</v>
      </c>
      <c r="BH330">
        <v>50</v>
      </c>
    </row>
    <row r="331" spans="1:60" x14ac:dyDescent="0.3">
      <c r="A331" s="1">
        <v>44371</v>
      </c>
      <c r="B331" s="61">
        <v>129514</v>
      </c>
      <c r="C331" s="7">
        <v>266.97312005277047</v>
      </c>
      <c r="D331" s="39">
        <v>8.4205473862409164E-3</v>
      </c>
      <c r="E331">
        <f>VLOOKUP(Tabella55[[#This Row],[DATA]],Tabella50[], 2, 0)</f>
        <v>85252.534</v>
      </c>
      <c r="F331">
        <f>VLOOKUP(Tabella55[[#This Row],[DATA]],Tabella50[], 3, 0)</f>
        <v>343.94499999999999</v>
      </c>
      <c r="G331">
        <f>VLOOKUP(Tabella55[[#This Row],[DATA]],Tabella50[], 4, 0)</f>
        <v>361.06099999999998</v>
      </c>
      <c r="H331">
        <f>VLOOKUP(Tabella55[[#This Row],[DATA]],Tabella50[], 5, 0)</f>
        <v>2379.2359999999999</v>
      </c>
      <c r="I331">
        <f>VLOOKUP(Tabella55[[#This Row],[DATA]],Tabella50[], 6, 0)</f>
        <v>9.4960000000000004</v>
      </c>
      <c r="J331">
        <f>VLOOKUP(Tabella55[[#This Row],[DATA]],Tabella50[], 7, 0)</f>
        <v>8.77</v>
      </c>
      <c r="K331">
        <f>VLOOKUP(Tabella55[[#This Row],[DATA]],Tabella50[], 8, 0)</f>
        <v>0.96</v>
      </c>
      <c r="L331">
        <f>VLOOKUP(Tabella55[[#This Row],[DATA]],Tabella50[], 9, 0)</f>
        <v>0</v>
      </c>
      <c r="M331">
        <f>VLOOKUP(Tabella55[[#This Row],[DATA]],Tabella50[], 10, 0)</f>
        <v>0</v>
      </c>
      <c r="N331">
        <f>VLOOKUP(Tabella55[[#This Row],[DATA]],Tabella50[], 13, 0)</f>
        <v>0</v>
      </c>
      <c r="O331">
        <f>VLOOKUP(Tabella55[[#This Row],[DATA]],Tabella50[], 14, 0)</f>
        <v>0</v>
      </c>
      <c r="P331">
        <f>VLOOKUP(Tabella55[[#This Row],[DATA]],Tabella50[], 15, 0)</f>
        <v>0</v>
      </c>
      <c r="Q331">
        <f>VLOOKUP(Tabella55[[#This Row],[DATA]],Tabella50[], 16, 0)</f>
        <v>43.42</v>
      </c>
      <c r="R331">
        <f>VLOOKUP(Tabella55[[#This Row],[DATA]],Tabella50[], 17, 0)</f>
        <v>31.86</v>
      </c>
      <c r="S331">
        <f>VLOOKUP(Tabella55[[#This Row],[DATA]],Tabella50[], 18, 0)</f>
        <v>11.56</v>
      </c>
      <c r="T331">
        <f>VLOOKUP(Tabella55[[#This Row],[DATA]],Tabella51[], 2, 0)</f>
        <v>60.65</v>
      </c>
      <c r="U331">
        <f>VLOOKUP(Tabella55[[#This Row],[DATA]],Tabella53[], 2, 0)</f>
        <v>56.61</v>
      </c>
      <c r="V331">
        <f>VLOOKUP(Tabella55[[#This Row],[DATA]],Tabella52[], 2, 0)</f>
        <v>51.09</v>
      </c>
      <c r="W331">
        <f>VLOOKUP(Tabella55[[#This Row],[DATA]],Tabella54[], 2, 0)</f>
        <v>12.5</v>
      </c>
      <c r="X331">
        <v>0</v>
      </c>
      <c r="Y331">
        <v>0</v>
      </c>
      <c r="Z331" s="25">
        <f>Tabella55[[#This Row],[vcz.xh]]-Q330</f>
        <v>0.62000000000000455</v>
      </c>
      <c r="AA331" s="25">
        <f>Tabella55[[#This Row],[vct.xh]]-R330</f>
        <v>0.55000000000000071</v>
      </c>
      <c r="AB331" s="25">
        <f>Tabella55[[#This Row],[vct.full.xh]]-S330</f>
        <v>7.0000000000000284E-2</v>
      </c>
      <c r="AE331" s="23">
        <v>44216</v>
      </c>
      <c r="AF331" s="16">
        <v>40366.887000000002</v>
      </c>
      <c r="AG331" s="16">
        <v>300.87400000000002</v>
      </c>
      <c r="AH331" s="16">
        <v>254.82300000000001</v>
      </c>
      <c r="AI331" s="16">
        <v>994.56799999999998</v>
      </c>
      <c r="AJ331" s="16">
        <v>6.2619999999999996</v>
      </c>
      <c r="AK331" s="16">
        <v>4.5839999999999996</v>
      </c>
      <c r="AL331" s="16">
        <v>1.04</v>
      </c>
      <c r="AM331" s="16"/>
      <c r="AN331" s="16"/>
      <c r="AO331" s="16"/>
      <c r="AP331" s="16"/>
      <c r="AQ331" s="16"/>
      <c r="AR331" s="16"/>
      <c r="AS331">
        <f>VLOOKUP(Tabella43[[#This Row],[DATA]],Tabella37[], 15, 0)</f>
        <v>3.5000000000000003E-2</v>
      </c>
      <c r="AT331" s="16">
        <v>0.01</v>
      </c>
      <c r="AU331" s="16">
        <v>0.01</v>
      </c>
      <c r="AV331" s="17"/>
      <c r="AX331" s="24">
        <v>44160</v>
      </c>
      <c r="AY331">
        <v>57.87</v>
      </c>
      <c r="BA331" s="24">
        <v>44160</v>
      </c>
      <c r="BB331">
        <v>57.55</v>
      </c>
      <c r="BD331" s="24">
        <v>44160</v>
      </c>
      <c r="BE331">
        <v>58.63</v>
      </c>
      <c r="BG331" s="24">
        <v>44160</v>
      </c>
      <c r="BH331">
        <v>50</v>
      </c>
    </row>
    <row r="332" spans="1:60" x14ac:dyDescent="0.3">
      <c r="A332" s="3">
        <v>44372</v>
      </c>
      <c r="B332" s="60">
        <v>127256</v>
      </c>
      <c r="C332" s="8">
        <v>262.31860158311343</v>
      </c>
      <c r="D332" s="38">
        <v>-1.758817780838098E-2</v>
      </c>
      <c r="E332">
        <f>VLOOKUP(Tabella55[[#This Row],[DATA]],Tabella50[], 2, 0)</f>
        <v>85622.998000000007</v>
      </c>
      <c r="F332">
        <f>VLOOKUP(Tabella55[[#This Row],[DATA]],Tabella50[], 3, 0)</f>
        <v>370.46499999999997</v>
      </c>
      <c r="G332">
        <f>VLOOKUP(Tabella55[[#This Row],[DATA]],Tabella50[], 4, 0)</f>
        <v>348.00700000000001</v>
      </c>
      <c r="H332">
        <f>VLOOKUP(Tabella55[[#This Row],[DATA]],Tabella50[], 5, 0)</f>
        <v>2388.587</v>
      </c>
      <c r="I332">
        <f>VLOOKUP(Tabella55[[#This Row],[DATA]],Tabella50[], 6, 0)</f>
        <v>9.3510000000000009</v>
      </c>
      <c r="J332">
        <f>VLOOKUP(Tabella55[[#This Row],[DATA]],Tabella50[], 7, 0)</f>
        <v>8.44</v>
      </c>
      <c r="K332">
        <f>VLOOKUP(Tabella55[[#This Row],[DATA]],Tabella50[], 8, 0)</f>
        <v>0.94</v>
      </c>
      <c r="L332">
        <f>VLOOKUP(Tabella55[[#This Row],[DATA]],Tabella50[], 9, 0)</f>
        <v>0</v>
      </c>
      <c r="M332">
        <f>VLOOKUP(Tabella55[[#This Row],[DATA]],Tabella50[], 10, 0)</f>
        <v>0</v>
      </c>
      <c r="N332">
        <f>VLOOKUP(Tabella55[[#This Row],[DATA]],Tabella50[], 13, 0)</f>
        <v>0</v>
      </c>
      <c r="O332">
        <f>VLOOKUP(Tabella55[[#This Row],[DATA]],Tabella50[], 14, 0)</f>
        <v>0</v>
      </c>
      <c r="P332">
        <f>VLOOKUP(Tabella55[[#This Row],[DATA]],Tabella50[], 15, 0)</f>
        <v>0</v>
      </c>
      <c r="Q332">
        <f>VLOOKUP(Tabella55[[#This Row],[DATA]],Tabella50[], 16, 0)</f>
        <v>0</v>
      </c>
      <c r="R332">
        <f>VLOOKUP(Tabella55[[#This Row],[DATA]],Tabella50[], 17, 0)</f>
        <v>0</v>
      </c>
      <c r="S332">
        <f>VLOOKUP(Tabella55[[#This Row],[DATA]],Tabella50[], 18, 0)</f>
        <v>0</v>
      </c>
      <c r="T332">
        <f>VLOOKUP(Tabella55[[#This Row],[DATA]],Tabella51[], 2, 0)</f>
        <v>60.65</v>
      </c>
      <c r="U332">
        <f>VLOOKUP(Tabella55[[#This Row],[DATA]],Tabella53[], 2, 0)</f>
        <v>56.61</v>
      </c>
      <c r="V332">
        <f>VLOOKUP(Tabella55[[#This Row],[DATA]],Tabella52[], 2, 0)</f>
        <v>51.09</v>
      </c>
      <c r="W332">
        <f>VLOOKUP(Tabella55[[#This Row],[DATA]],Tabella54[], 2, 0)</f>
        <v>12.5</v>
      </c>
      <c r="X332">
        <v>0</v>
      </c>
      <c r="Y332">
        <v>0</v>
      </c>
      <c r="Z332" s="25">
        <f>Tabella55[[#This Row],[vcz.xh]]-Q331</f>
        <v>-43.42</v>
      </c>
      <c r="AA332" s="25">
        <f>Tabella55[[#This Row],[vct.xh]]-R331</f>
        <v>-31.86</v>
      </c>
      <c r="AB332" s="25">
        <f>Tabella55[[#This Row],[vct.full.xh]]-S331</f>
        <v>-11.56</v>
      </c>
      <c r="AE332" s="23">
        <v>44217</v>
      </c>
      <c r="AF332" s="14">
        <v>40643.152000000002</v>
      </c>
      <c r="AG332" s="14">
        <v>276.26499999999999</v>
      </c>
      <c r="AH332" s="14">
        <v>249.05600000000001</v>
      </c>
      <c r="AI332" s="14">
        <v>1000.718</v>
      </c>
      <c r="AJ332" s="14">
        <v>6.15</v>
      </c>
      <c r="AK332" s="14">
        <v>4.7080000000000002</v>
      </c>
      <c r="AL332" s="14">
        <v>1.03</v>
      </c>
      <c r="AM332" s="14"/>
      <c r="AN332" s="14"/>
      <c r="AO332" s="14"/>
      <c r="AP332" s="14"/>
      <c r="AQ332" s="14"/>
      <c r="AR332" s="14"/>
      <c r="AS332">
        <f>VLOOKUP(Tabella43[[#This Row],[DATA]],Tabella37[], 15, 0)</f>
        <v>3.4000000000000002E-2</v>
      </c>
      <c r="AT332" s="14">
        <v>0.06</v>
      </c>
      <c r="AU332" s="14">
        <v>0.06</v>
      </c>
      <c r="AV332" s="15"/>
      <c r="AX332" s="24">
        <v>44161</v>
      </c>
      <c r="AY332">
        <v>57.87</v>
      </c>
      <c r="BA332" s="24">
        <v>44161</v>
      </c>
      <c r="BB332">
        <v>57.55</v>
      </c>
      <c r="BD332" s="24">
        <v>44161</v>
      </c>
      <c r="BE332">
        <v>58.63</v>
      </c>
      <c r="BG332" s="24">
        <v>44161</v>
      </c>
      <c r="BH332">
        <v>50</v>
      </c>
    </row>
    <row r="333" spans="1:60" x14ac:dyDescent="0.3">
      <c r="A333" s="1">
        <v>44375</v>
      </c>
      <c r="B333" s="61">
        <v>127429</v>
      </c>
      <c r="C333" s="7">
        <v>262.67521437994725</v>
      </c>
      <c r="D333" s="39">
        <v>1.358541151680709E-3</v>
      </c>
      <c r="E333">
        <f>VLOOKUP(Tabella55[[#This Row],[DATA]],Tabella50[], 2, 0)</f>
        <v>86210.127999999997</v>
      </c>
      <c r="F333">
        <f>VLOOKUP(Tabella55[[#This Row],[DATA]],Tabella50[], 3, 0)</f>
        <v>129.929</v>
      </c>
      <c r="G333">
        <f>VLOOKUP(Tabella55[[#This Row],[DATA]],Tabella50[], 4, 0)</f>
        <v>321.48599999999999</v>
      </c>
      <c r="H333">
        <f>VLOOKUP(Tabella55[[#This Row],[DATA]],Tabella50[], 5, 0)</f>
        <v>2402.373</v>
      </c>
      <c r="I333">
        <f>VLOOKUP(Tabella55[[#This Row],[DATA]],Tabella50[], 6, 0)</f>
        <v>2.8879999999999999</v>
      </c>
      <c r="J333">
        <f>VLOOKUP(Tabella55[[#This Row],[DATA]],Tabella50[], 7, 0)</f>
        <v>7.681</v>
      </c>
      <c r="K333">
        <f>VLOOKUP(Tabella55[[#This Row],[DATA]],Tabella50[], 8, 0)</f>
        <v>0.91</v>
      </c>
      <c r="L333">
        <f>VLOOKUP(Tabella55[[#This Row],[DATA]],Tabella50[], 9, 0)</f>
        <v>0</v>
      </c>
      <c r="M333">
        <f>VLOOKUP(Tabella55[[#This Row],[DATA]],Tabella50[], 10, 0)</f>
        <v>0</v>
      </c>
      <c r="N333">
        <f>VLOOKUP(Tabella55[[#This Row],[DATA]],Tabella50[], 13, 0)</f>
        <v>0</v>
      </c>
      <c r="O333">
        <f>VLOOKUP(Tabella55[[#This Row],[DATA]],Tabella50[], 14, 0)</f>
        <v>0</v>
      </c>
      <c r="P333">
        <f>VLOOKUP(Tabella55[[#This Row],[DATA]],Tabella50[], 15, 0)</f>
        <v>0</v>
      </c>
      <c r="Q333">
        <f>VLOOKUP(Tabella55[[#This Row],[DATA]],Tabella50[], 16, 0)</f>
        <v>45.29</v>
      </c>
      <c r="R333">
        <f>VLOOKUP(Tabella55[[#This Row],[DATA]],Tabella50[], 17, 0)</f>
        <v>33.31</v>
      </c>
      <c r="S333">
        <f>VLOOKUP(Tabella55[[#This Row],[DATA]],Tabella50[], 18, 0)</f>
        <v>11.97</v>
      </c>
      <c r="T333">
        <f>VLOOKUP(Tabella55[[#This Row],[DATA]],Tabella51[], 2, 0)</f>
        <v>60.65</v>
      </c>
      <c r="U333">
        <f>VLOOKUP(Tabella55[[#This Row],[DATA]],Tabella53[], 2, 0)</f>
        <v>56.61</v>
      </c>
      <c r="V333">
        <f>VLOOKUP(Tabella55[[#This Row],[DATA]],Tabella52[], 2, 0)</f>
        <v>51.09</v>
      </c>
      <c r="W333">
        <f>VLOOKUP(Tabella55[[#This Row],[DATA]],Tabella54[], 2, 0)</f>
        <v>12.5</v>
      </c>
      <c r="X333">
        <v>0</v>
      </c>
      <c r="Y333">
        <v>0</v>
      </c>
      <c r="Z333" s="25">
        <f>Tabella55[[#This Row],[vcz.xh]]-Q332</f>
        <v>45.29</v>
      </c>
      <c r="AA333" s="25">
        <f>Tabella55[[#This Row],[vct.xh]]-R332</f>
        <v>33.31</v>
      </c>
      <c r="AB333" s="25">
        <f>Tabella55[[#This Row],[vct.full.xh]]-S332</f>
        <v>11.97</v>
      </c>
      <c r="AE333" s="23">
        <v>44218</v>
      </c>
      <c r="AF333" s="16">
        <v>40907.421999999999</v>
      </c>
      <c r="AG333" s="16">
        <v>264.27</v>
      </c>
      <c r="AH333" s="16">
        <v>240.614</v>
      </c>
      <c r="AI333" s="16">
        <v>1005.8390000000001</v>
      </c>
      <c r="AJ333" s="16">
        <v>5.1219999999999999</v>
      </c>
      <c r="AK333" s="16">
        <v>4.6710000000000003</v>
      </c>
      <c r="AL333" s="16">
        <v>1.03</v>
      </c>
      <c r="AM333" s="16"/>
      <c r="AN333" s="16"/>
      <c r="AO333" s="16"/>
      <c r="AP333" s="16"/>
      <c r="AQ333" s="16"/>
      <c r="AR333" s="16"/>
      <c r="AS333">
        <f>VLOOKUP(Tabella43[[#This Row],[DATA]],Tabella37[], 15, 0)</f>
        <v>3.4000000000000002E-2</v>
      </c>
      <c r="AT333" s="16">
        <v>0.11</v>
      </c>
      <c r="AU333" s="16">
        <v>0.11</v>
      </c>
      <c r="AV333" s="17"/>
      <c r="AX333" s="24">
        <v>44162</v>
      </c>
      <c r="AY333">
        <v>57.87</v>
      </c>
      <c r="BA333" s="24">
        <v>44162</v>
      </c>
      <c r="BB333">
        <v>57.55</v>
      </c>
      <c r="BD333" s="24">
        <v>44162</v>
      </c>
      <c r="BE333">
        <v>58.63</v>
      </c>
      <c r="BG333" s="24">
        <v>44162</v>
      </c>
      <c r="BH333">
        <v>50</v>
      </c>
    </row>
    <row r="334" spans="1:60" x14ac:dyDescent="0.3">
      <c r="A334" s="3">
        <v>44376</v>
      </c>
      <c r="B334" s="60">
        <v>127327</v>
      </c>
      <c r="C334" s="8">
        <v>262.46495712401054</v>
      </c>
      <c r="D334" s="38">
        <v>-8.0076626615617789E-4</v>
      </c>
      <c r="E334">
        <f>VLOOKUP(Tabella55[[#This Row],[DATA]],Tabella50[], 2, 0)</f>
        <v>86513.422999999995</v>
      </c>
      <c r="F334">
        <f>VLOOKUP(Tabella55[[#This Row],[DATA]],Tabella50[], 3, 0)</f>
        <v>303.29399999999998</v>
      </c>
      <c r="G334">
        <f>VLOOKUP(Tabella55[[#This Row],[DATA]],Tabella50[], 4, 0)</f>
        <v>306.18599999999998</v>
      </c>
      <c r="H334">
        <f>VLOOKUP(Tabella55[[#This Row],[DATA]],Tabella50[], 5, 0)</f>
        <v>2411.2190000000001</v>
      </c>
      <c r="I334">
        <f>VLOOKUP(Tabella55[[#This Row],[DATA]],Tabella50[], 6, 0)</f>
        <v>8.8460000000000001</v>
      </c>
      <c r="J334">
        <f>VLOOKUP(Tabella55[[#This Row],[DATA]],Tabella50[], 7, 0)</f>
        <v>7.5220000000000002</v>
      </c>
      <c r="K334">
        <f>VLOOKUP(Tabella55[[#This Row],[DATA]],Tabella50[], 8, 0)</f>
        <v>0.9</v>
      </c>
      <c r="L334">
        <f>VLOOKUP(Tabella55[[#This Row],[DATA]],Tabella50[], 9, 0)</f>
        <v>0</v>
      </c>
      <c r="M334">
        <f>VLOOKUP(Tabella55[[#This Row],[DATA]],Tabella50[], 10, 0)</f>
        <v>0</v>
      </c>
      <c r="N334">
        <f>VLOOKUP(Tabella55[[#This Row],[DATA]],Tabella50[], 13, 0)</f>
        <v>0</v>
      </c>
      <c r="O334">
        <f>VLOOKUP(Tabella55[[#This Row],[DATA]],Tabella50[], 14, 0)</f>
        <v>0</v>
      </c>
      <c r="P334">
        <f>VLOOKUP(Tabella55[[#This Row],[DATA]],Tabella50[], 15, 0)</f>
        <v>0</v>
      </c>
      <c r="Q334">
        <f>VLOOKUP(Tabella55[[#This Row],[DATA]],Tabella50[], 16, 0)</f>
        <v>46.18</v>
      </c>
      <c r="R334">
        <f>VLOOKUP(Tabella55[[#This Row],[DATA]],Tabella50[], 17, 0)</f>
        <v>33.979999999999997</v>
      </c>
      <c r="S334">
        <f>VLOOKUP(Tabella55[[#This Row],[DATA]],Tabella50[], 18, 0)</f>
        <v>12.2</v>
      </c>
      <c r="T334">
        <f>VLOOKUP(Tabella55[[#This Row],[DATA]],Tabella51[], 2, 0)</f>
        <v>60.65</v>
      </c>
      <c r="U334">
        <f>VLOOKUP(Tabella55[[#This Row],[DATA]],Tabella53[], 2, 0)</f>
        <v>56.61</v>
      </c>
      <c r="V334">
        <f>VLOOKUP(Tabella55[[#This Row],[DATA]],Tabella52[], 2, 0)</f>
        <v>51.09</v>
      </c>
      <c r="W334">
        <f>VLOOKUP(Tabella55[[#This Row],[DATA]],Tabella54[], 2, 0)</f>
        <v>12.5</v>
      </c>
      <c r="X334">
        <v>0</v>
      </c>
      <c r="Y334">
        <v>0</v>
      </c>
      <c r="Z334" s="25">
        <f>Tabella55[[#This Row],[vcz.xh]]-Q333</f>
        <v>0.89000000000000057</v>
      </c>
      <c r="AA334" s="25">
        <f>Tabella55[[#This Row],[vct.xh]]-R333</f>
        <v>0.6699999999999946</v>
      </c>
      <c r="AB334" s="25">
        <f>Tabella55[[#This Row],[vct.full.xh]]-S333</f>
        <v>0.22999999999999865</v>
      </c>
      <c r="AE334" s="23">
        <v>44219</v>
      </c>
      <c r="AF334" s="14">
        <v>41198.711000000003</v>
      </c>
      <c r="AG334" s="14">
        <v>291.28899999999999</v>
      </c>
      <c r="AH334" s="14">
        <v>241.126</v>
      </c>
      <c r="AI334" s="14">
        <v>1011.456</v>
      </c>
      <c r="AJ334" s="14">
        <v>5.617</v>
      </c>
      <c r="AK334" s="14">
        <v>4.7729999999999997</v>
      </c>
      <c r="AL334" s="14">
        <v>1.03</v>
      </c>
      <c r="AM334" s="14"/>
      <c r="AN334" s="14"/>
      <c r="AO334" s="14"/>
      <c r="AP334" s="14"/>
      <c r="AQ334" s="14"/>
      <c r="AR334" s="14"/>
      <c r="AS334">
        <f>VLOOKUP(Tabella43[[#This Row],[DATA]],Tabella37[], 15, 0)</f>
        <v>3.2000000000000001E-2</v>
      </c>
      <c r="AT334" s="14">
        <v>0.25</v>
      </c>
      <c r="AU334" s="14">
        <v>0.25</v>
      </c>
      <c r="AV334" s="15"/>
      <c r="AX334" s="24">
        <v>44163</v>
      </c>
      <c r="AY334">
        <v>57.87</v>
      </c>
      <c r="BA334" s="24">
        <v>44163</v>
      </c>
      <c r="BB334">
        <v>57.55</v>
      </c>
      <c r="BD334" s="24">
        <v>44163</v>
      </c>
      <c r="BE334">
        <v>58.63</v>
      </c>
      <c r="BG334" s="24">
        <v>44163</v>
      </c>
      <c r="BH334">
        <v>50</v>
      </c>
    </row>
    <row r="335" spans="1:60" x14ac:dyDescent="0.3">
      <c r="A335" s="1">
        <v>44377</v>
      </c>
      <c r="B335" s="61">
        <v>126802</v>
      </c>
      <c r="C335" s="7">
        <v>261.38275065963063</v>
      </c>
      <c r="D335" s="39">
        <v>-4.1317657321861996E-3</v>
      </c>
      <c r="E335">
        <f>VLOOKUP(Tabella55[[#This Row],[DATA]],Tabella50[], 2, 0)</f>
        <v>86718.27</v>
      </c>
      <c r="F335">
        <f>VLOOKUP(Tabella55[[#This Row],[DATA]],Tabella50[], 3, 0)</f>
        <v>204.84700000000001</v>
      </c>
      <c r="G335">
        <f>VLOOKUP(Tabella55[[#This Row],[DATA]],Tabella50[], 4, 0)</f>
        <v>258.52600000000001</v>
      </c>
      <c r="H335">
        <f>VLOOKUP(Tabella55[[#This Row],[DATA]],Tabella50[], 5, 0)</f>
        <v>2420.9430000000002</v>
      </c>
      <c r="I335">
        <f>VLOOKUP(Tabella55[[#This Row],[DATA]],Tabella50[], 6, 0)</f>
        <v>9.7249999999999996</v>
      </c>
      <c r="J335">
        <f>VLOOKUP(Tabella55[[#This Row],[DATA]],Tabella50[], 7, 0)</f>
        <v>7.3150000000000004</v>
      </c>
      <c r="K335">
        <f>VLOOKUP(Tabella55[[#This Row],[DATA]],Tabella50[], 8, 0)</f>
        <v>0.89</v>
      </c>
      <c r="L335">
        <f>VLOOKUP(Tabella55[[#This Row],[DATA]],Tabella50[], 9, 0)</f>
        <v>0</v>
      </c>
      <c r="M335">
        <f>VLOOKUP(Tabella55[[#This Row],[DATA]],Tabella50[], 10, 0)</f>
        <v>0</v>
      </c>
      <c r="N335">
        <f>VLOOKUP(Tabella55[[#This Row],[DATA]],Tabella50[], 13, 0)</f>
        <v>0</v>
      </c>
      <c r="O335">
        <f>VLOOKUP(Tabella55[[#This Row],[DATA]],Tabella50[], 14, 0)</f>
        <v>0</v>
      </c>
      <c r="P335">
        <f>VLOOKUP(Tabella55[[#This Row],[DATA]],Tabella50[], 15, 0)</f>
        <v>0</v>
      </c>
      <c r="Q335">
        <f>VLOOKUP(Tabella55[[#This Row],[DATA]],Tabella50[], 16, 0)</f>
        <v>0</v>
      </c>
      <c r="R335">
        <f>VLOOKUP(Tabella55[[#This Row],[DATA]],Tabella50[], 17, 0)</f>
        <v>0</v>
      </c>
      <c r="S335">
        <f>VLOOKUP(Tabella55[[#This Row],[DATA]],Tabella50[], 18, 0)</f>
        <v>0</v>
      </c>
      <c r="T335">
        <f>VLOOKUP(Tabella55[[#This Row],[DATA]],Tabella51[], 2, 0)</f>
        <v>60.65</v>
      </c>
      <c r="U335">
        <f>VLOOKUP(Tabella55[[#This Row],[DATA]],Tabella53[], 2, 0)</f>
        <v>56.61</v>
      </c>
      <c r="V335">
        <f>VLOOKUP(Tabella55[[#This Row],[DATA]],Tabella52[], 2, 0)</f>
        <v>51.09</v>
      </c>
      <c r="W335">
        <f>VLOOKUP(Tabella55[[#This Row],[DATA]],Tabella54[], 2, 0)</f>
        <v>12.5</v>
      </c>
      <c r="X335">
        <v>0</v>
      </c>
      <c r="Y335">
        <v>0</v>
      </c>
      <c r="Z335" s="25">
        <f>Tabella55[[#This Row],[vcz.xh]]-Q334</f>
        <v>-46.18</v>
      </c>
      <c r="AA335" s="25">
        <f>Tabella55[[#This Row],[vct.xh]]-R334</f>
        <v>-33.979999999999997</v>
      </c>
      <c r="AB335" s="25">
        <f>Tabella55[[#This Row],[vct.full.xh]]-S334</f>
        <v>-12.2</v>
      </c>
      <c r="AE335" s="23">
        <v>44220</v>
      </c>
      <c r="AF335" s="16">
        <v>41331.065999999999</v>
      </c>
      <c r="AG335" s="16">
        <v>132.35499999999999</v>
      </c>
      <c r="AH335" s="16">
        <v>237.977</v>
      </c>
      <c r="AI335" s="16">
        <v>1014.223</v>
      </c>
      <c r="AJ335" s="16">
        <v>2.766</v>
      </c>
      <c r="AK335" s="16">
        <v>4.8</v>
      </c>
      <c r="AL335" s="16">
        <v>1.02</v>
      </c>
      <c r="AM335" s="16"/>
      <c r="AN335" s="16"/>
      <c r="AO335" s="16"/>
      <c r="AP335" s="16"/>
      <c r="AQ335" s="16"/>
      <c r="AR335" s="16"/>
      <c r="AS335">
        <f>VLOOKUP(Tabella43[[#This Row],[DATA]],Tabella37[], 15, 0)</f>
        <v>3.2000000000000001E-2</v>
      </c>
      <c r="AT335" s="16">
        <v>0.28000000000000003</v>
      </c>
      <c r="AU335" s="16">
        <v>0.28000000000000003</v>
      </c>
      <c r="AV335" s="17"/>
      <c r="AX335" s="24">
        <v>44164</v>
      </c>
      <c r="AY335">
        <v>57.87</v>
      </c>
      <c r="BA335" s="24">
        <v>44164</v>
      </c>
      <c r="BB335">
        <v>57.55</v>
      </c>
      <c r="BD335" s="24">
        <v>44164</v>
      </c>
      <c r="BE335">
        <v>58.63</v>
      </c>
      <c r="BG335" s="24">
        <v>44164</v>
      </c>
      <c r="BH335">
        <v>50</v>
      </c>
    </row>
    <row r="336" spans="1:60" x14ac:dyDescent="0.3">
      <c r="A336" s="3">
        <v>44378</v>
      </c>
      <c r="B336" s="60">
        <v>125666</v>
      </c>
      <c r="C336" s="8">
        <v>259.04106200527707</v>
      </c>
      <c r="D336" s="38">
        <v>-8.9992210233560757E-3</v>
      </c>
      <c r="E336">
        <f>VLOOKUP(Tabella55[[#This Row],[DATA]],Tabella50[], 2, 0)</f>
        <v>87022.778999999995</v>
      </c>
      <c r="F336">
        <f>VLOOKUP(Tabella55[[#This Row],[DATA]],Tabella50[], 3, 0)</f>
        <v>304.50900000000001</v>
      </c>
      <c r="G336">
        <f>VLOOKUP(Tabella55[[#This Row],[DATA]],Tabella50[], 4, 0)</f>
        <v>252.892</v>
      </c>
      <c r="H336">
        <f>VLOOKUP(Tabella55[[#This Row],[DATA]],Tabella50[], 5, 0)</f>
        <v>2430.4250000000002</v>
      </c>
      <c r="I336">
        <f>VLOOKUP(Tabella55[[#This Row],[DATA]],Tabella50[], 6, 0)</f>
        <v>9.4819999999999993</v>
      </c>
      <c r="J336">
        <f>VLOOKUP(Tabella55[[#This Row],[DATA]],Tabella50[], 7, 0)</f>
        <v>7.3129999999999997</v>
      </c>
      <c r="K336">
        <f>VLOOKUP(Tabella55[[#This Row],[DATA]],Tabella50[], 8, 0)</f>
        <v>0.89</v>
      </c>
      <c r="L336">
        <f>VLOOKUP(Tabella55[[#This Row],[DATA]],Tabella50[], 9, 0)</f>
        <v>0</v>
      </c>
      <c r="M336">
        <f>VLOOKUP(Tabella55[[#This Row],[DATA]],Tabella50[], 10, 0)</f>
        <v>0</v>
      </c>
      <c r="N336">
        <f>VLOOKUP(Tabella55[[#This Row],[DATA]],Tabella50[], 13, 0)</f>
        <v>0</v>
      </c>
      <c r="O336">
        <f>VLOOKUP(Tabella55[[#This Row],[DATA]],Tabella50[], 14, 0)</f>
        <v>0</v>
      </c>
      <c r="P336">
        <f>VLOOKUP(Tabella55[[#This Row],[DATA]],Tabella50[], 15, 0)</f>
        <v>0</v>
      </c>
      <c r="Q336">
        <f>VLOOKUP(Tabella55[[#This Row],[DATA]],Tabella50[], 16, 0)</f>
        <v>48.03</v>
      </c>
      <c r="R336">
        <f>VLOOKUP(Tabella55[[#This Row],[DATA]],Tabella50[], 17, 0)</f>
        <v>35.409999999999997</v>
      </c>
      <c r="S336">
        <f>VLOOKUP(Tabella55[[#This Row],[DATA]],Tabella50[], 18, 0)</f>
        <v>12.62</v>
      </c>
      <c r="T336">
        <f>VLOOKUP(Tabella55[[#This Row],[DATA]],Tabella51[], 2, 0)</f>
        <v>60.65</v>
      </c>
      <c r="U336">
        <f>VLOOKUP(Tabella55[[#This Row],[DATA]],Tabella53[], 2, 0)</f>
        <v>56.61</v>
      </c>
      <c r="V336">
        <f>VLOOKUP(Tabella55[[#This Row],[DATA]],Tabella52[], 2, 0)</f>
        <v>51.09</v>
      </c>
      <c r="W336">
        <f>VLOOKUP(Tabella55[[#This Row],[DATA]],Tabella54[], 2, 0)</f>
        <v>12.5</v>
      </c>
      <c r="X336">
        <v>0</v>
      </c>
      <c r="Y336">
        <v>0</v>
      </c>
      <c r="Z336" s="25">
        <f>Tabella55[[#This Row],[vcz.xh]]-Q335</f>
        <v>48.03</v>
      </c>
      <c r="AA336" s="25">
        <f>Tabella55[[#This Row],[vct.xh]]-R335</f>
        <v>35.409999999999997</v>
      </c>
      <c r="AB336" s="25">
        <f>Tabella55[[#This Row],[vct.full.xh]]-S335</f>
        <v>12.62</v>
      </c>
      <c r="AE336" s="23">
        <v>44221</v>
      </c>
      <c r="AF336" s="14">
        <v>41456.377999999997</v>
      </c>
      <c r="AG336" s="14">
        <v>125.312</v>
      </c>
      <c r="AH336" s="14">
        <v>240.07599999999999</v>
      </c>
      <c r="AI336" s="14">
        <v>1017.153</v>
      </c>
      <c r="AJ336" s="14">
        <v>2.93</v>
      </c>
      <c r="AK336" s="14">
        <v>4.9169999999999998</v>
      </c>
      <c r="AL336" s="14">
        <v>1.02</v>
      </c>
      <c r="AM336" s="14"/>
      <c r="AN336" s="14"/>
      <c r="AO336" s="14"/>
      <c r="AP336" s="14"/>
      <c r="AQ336" s="14"/>
      <c r="AR336" s="14"/>
      <c r="AS336">
        <f>VLOOKUP(Tabella43[[#This Row],[DATA]],Tabella37[], 15, 0)</f>
        <v>3.2000000000000001E-2</v>
      </c>
      <c r="AT336" s="14">
        <v>0.33</v>
      </c>
      <c r="AU336" s="14">
        <v>0.33</v>
      </c>
      <c r="AV336" s="15"/>
      <c r="AX336" s="24">
        <v>44165</v>
      </c>
      <c r="AY336">
        <v>60.65</v>
      </c>
      <c r="BA336" s="24">
        <v>44165</v>
      </c>
      <c r="BB336">
        <v>59.11</v>
      </c>
      <c r="BD336" s="24">
        <v>44165</v>
      </c>
      <c r="BE336">
        <v>60.42</v>
      </c>
      <c r="BG336" s="24">
        <v>44165</v>
      </c>
      <c r="BH336">
        <v>50</v>
      </c>
    </row>
    <row r="337" spans="1:60" x14ac:dyDescent="0.3">
      <c r="A337" s="1">
        <v>44379</v>
      </c>
      <c r="B337" s="61">
        <v>127622</v>
      </c>
      <c r="C337" s="7">
        <v>263.07305408970979</v>
      </c>
      <c r="D337" s="39">
        <v>1.5445176116201657E-2</v>
      </c>
      <c r="E337">
        <f>VLOOKUP(Tabella55[[#This Row],[DATA]],Tabella50[], 2, 0)</f>
        <v>87327.297999999995</v>
      </c>
      <c r="F337">
        <f>VLOOKUP(Tabella55[[#This Row],[DATA]],Tabella50[], 3, 0)</f>
        <v>304.51900000000001</v>
      </c>
      <c r="G337">
        <f>VLOOKUP(Tabella55[[#This Row],[DATA]],Tabella50[], 4, 0)</f>
        <v>243.471</v>
      </c>
      <c r="H337">
        <f>VLOOKUP(Tabella55[[#This Row],[DATA]],Tabella50[], 5, 0)</f>
        <v>2439.1030000000001</v>
      </c>
      <c r="I337">
        <f>VLOOKUP(Tabella55[[#This Row],[DATA]],Tabella50[], 6, 0)</f>
        <v>8.6780000000000008</v>
      </c>
      <c r="J337">
        <f>VLOOKUP(Tabella55[[#This Row],[DATA]],Tabella50[], 7, 0)</f>
        <v>7.2169999999999996</v>
      </c>
      <c r="K337">
        <f>VLOOKUP(Tabella55[[#This Row],[DATA]],Tabella50[], 8, 0)</f>
        <v>0.89</v>
      </c>
      <c r="L337">
        <f>VLOOKUP(Tabella55[[#This Row],[DATA]],Tabella50[], 9, 0)</f>
        <v>0</v>
      </c>
      <c r="M337">
        <f>VLOOKUP(Tabella55[[#This Row],[DATA]],Tabella50[], 10, 0)</f>
        <v>0</v>
      </c>
      <c r="N337">
        <f>VLOOKUP(Tabella55[[#This Row],[DATA]],Tabella50[], 13, 0)</f>
        <v>0</v>
      </c>
      <c r="O337">
        <f>VLOOKUP(Tabella55[[#This Row],[DATA]],Tabella50[], 14, 0)</f>
        <v>0</v>
      </c>
      <c r="P337">
        <f>VLOOKUP(Tabella55[[#This Row],[DATA]],Tabella50[], 15, 0)</f>
        <v>0</v>
      </c>
      <c r="Q337">
        <f>VLOOKUP(Tabella55[[#This Row],[DATA]],Tabella50[], 16, 0)</f>
        <v>0</v>
      </c>
      <c r="R337">
        <f>VLOOKUP(Tabella55[[#This Row],[DATA]],Tabella50[], 17, 0)</f>
        <v>0</v>
      </c>
      <c r="S337">
        <f>VLOOKUP(Tabella55[[#This Row],[DATA]],Tabella50[], 18, 0)</f>
        <v>0</v>
      </c>
      <c r="T337">
        <f>VLOOKUP(Tabella55[[#This Row],[DATA]],Tabella51[], 2, 0)</f>
        <v>60.65</v>
      </c>
      <c r="U337">
        <f>VLOOKUP(Tabella55[[#This Row],[DATA]],Tabella53[], 2, 0)</f>
        <v>56.61</v>
      </c>
      <c r="V337">
        <f>VLOOKUP(Tabella55[[#This Row],[DATA]],Tabella52[], 2, 0)</f>
        <v>51.09</v>
      </c>
      <c r="W337">
        <f>VLOOKUP(Tabella55[[#This Row],[DATA]],Tabella54[], 2, 0)</f>
        <v>12.5</v>
      </c>
      <c r="X337">
        <v>0</v>
      </c>
      <c r="Y337">
        <v>0</v>
      </c>
      <c r="Z337" s="25">
        <f>Tabella55[[#This Row],[vcz.xh]]-Q336</f>
        <v>-48.03</v>
      </c>
      <c r="AA337" s="25">
        <f>Tabella55[[#This Row],[vct.xh]]-R336</f>
        <v>-35.409999999999997</v>
      </c>
      <c r="AB337" s="25">
        <f>Tabella55[[#This Row],[vct.full.xh]]-S336</f>
        <v>-12.62</v>
      </c>
      <c r="AE337" s="23">
        <v>44222</v>
      </c>
      <c r="AF337" s="16">
        <v>41745.934000000001</v>
      </c>
      <c r="AG337" s="16">
        <v>289.55599999999998</v>
      </c>
      <c r="AH337" s="16">
        <v>239.989</v>
      </c>
      <c r="AI337" s="16">
        <v>1022.826</v>
      </c>
      <c r="AJ337" s="16">
        <v>5.673</v>
      </c>
      <c r="AK337" s="16">
        <v>4.931</v>
      </c>
      <c r="AL337" s="16">
        <v>1.01</v>
      </c>
      <c r="AM337" s="16"/>
      <c r="AN337" s="16"/>
      <c r="AO337" s="16"/>
      <c r="AP337" s="16"/>
      <c r="AQ337" s="16"/>
      <c r="AR337" s="16"/>
      <c r="AS337">
        <f>VLOOKUP(Tabella43[[#This Row],[DATA]],Tabella37[], 15, 0)</f>
        <v>3.1E-2</v>
      </c>
      <c r="AT337" s="16">
        <v>0.4</v>
      </c>
      <c r="AU337" s="16">
        <v>0.4</v>
      </c>
      <c r="AV337" s="17"/>
      <c r="AX337" s="24">
        <v>44166</v>
      </c>
      <c r="AY337">
        <v>60.65</v>
      </c>
      <c r="BA337" s="24">
        <v>44166</v>
      </c>
      <c r="BB337">
        <v>59.11</v>
      </c>
      <c r="BD337" s="24">
        <v>44166</v>
      </c>
      <c r="BE337">
        <v>60.42</v>
      </c>
      <c r="BG337" s="24">
        <v>44166</v>
      </c>
      <c r="BH337">
        <v>50</v>
      </c>
    </row>
    <row r="338" spans="1:60" x14ac:dyDescent="0.3">
      <c r="A338" s="3">
        <v>44382</v>
      </c>
      <c r="B338" s="60">
        <v>126920</v>
      </c>
      <c r="C338" s="8">
        <v>261.62598944591031</v>
      </c>
      <c r="D338" s="38">
        <v>-5.5158031272483001E-3</v>
      </c>
      <c r="E338">
        <f>VLOOKUP(Tabella55[[#This Row],[DATA]],Tabella50[], 2, 0)</f>
        <v>87818.164000000004</v>
      </c>
      <c r="F338">
        <f>VLOOKUP(Tabella55[[#This Row],[DATA]],Tabella50[], 3, 0)</f>
        <v>106.092</v>
      </c>
      <c r="G338">
        <f>VLOOKUP(Tabella55[[#This Row],[DATA]],Tabella50[], 4, 0)</f>
        <v>229.71899999999999</v>
      </c>
      <c r="H338">
        <f>VLOOKUP(Tabella55[[#This Row],[DATA]],Tabella50[], 5, 0)</f>
        <v>2453.87</v>
      </c>
      <c r="I338">
        <f>VLOOKUP(Tabella55[[#This Row],[DATA]],Tabella50[], 6, 0)</f>
        <v>3.2480000000000002</v>
      </c>
      <c r="J338">
        <f>VLOOKUP(Tabella55[[#This Row],[DATA]],Tabella50[], 7, 0)</f>
        <v>7.3570000000000002</v>
      </c>
      <c r="K338">
        <f>VLOOKUP(Tabella55[[#This Row],[DATA]],Tabella50[], 8, 0)</f>
        <v>0.89</v>
      </c>
      <c r="L338">
        <f>VLOOKUP(Tabella55[[#This Row],[DATA]],Tabella50[], 9, 0)</f>
        <v>0</v>
      </c>
      <c r="M338">
        <f>VLOOKUP(Tabella55[[#This Row],[DATA]],Tabella50[], 10, 0)</f>
        <v>0</v>
      </c>
      <c r="N338">
        <f>VLOOKUP(Tabella55[[#This Row],[DATA]],Tabella50[], 13, 0)</f>
        <v>0</v>
      </c>
      <c r="O338">
        <f>VLOOKUP(Tabella55[[#This Row],[DATA]],Tabella50[], 14, 0)</f>
        <v>0</v>
      </c>
      <c r="P338">
        <f>VLOOKUP(Tabella55[[#This Row],[DATA]],Tabella50[], 15, 0)</f>
        <v>0</v>
      </c>
      <c r="Q338">
        <f>VLOOKUP(Tabella55[[#This Row],[DATA]],Tabella50[], 16, 0)</f>
        <v>49.96</v>
      </c>
      <c r="R338">
        <f>VLOOKUP(Tabella55[[#This Row],[DATA]],Tabella50[], 17, 0)</f>
        <v>36.89</v>
      </c>
      <c r="S338">
        <f>VLOOKUP(Tabella55[[#This Row],[DATA]],Tabella50[], 18, 0)</f>
        <v>13.07</v>
      </c>
      <c r="T338">
        <f>VLOOKUP(Tabella55[[#This Row],[DATA]],Tabella51[], 2, 0)</f>
        <v>60.65</v>
      </c>
      <c r="U338">
        <f>VLOOKUP(Tabella55[[#This Row],[DATA]],Tabella53[], 2, 0)</f>
        <v>56.61</v>
      </c>
      <c r="V338">
        <f>VLOOKUP(Tabella55[[#This Row],[DATA]],Tabella52[], 2, 0)</f>
        <v>51.09</v>
      </c>
      <c r="W338">
        <f>VLOOKUP(Tabella55[[#This Row],[DATA]],Tabella54[], 2, 0)</f>
        <v>12.5</v>
      </c>
      <c r="X338">
        <v>0</v>
      </c>
      <c r="Y338">
        <v>0</v>
      </c>
      <c r="Z338" s="25">
        <f>Tabella55[[#This Row],[vcz.xh]]-Q337</f>
        <v>49.96</v>
      </c>
      <c r="AA338" s="25">
        <f>Tabella55[[#This Row],[vct.xh]]-R337</f>
        <v>36.89</v>
      </c>
      <c r="AB338" s="25">
        <f>Tabella55[[#This Row],[vct.full.xh]]-S337</f>
        <v>13.07</v>
      </c>
      <c r="AE338" s="23">
        <v>44223</v>
      </c>
      <c r="AF338" s="14">
        <v>42042.764999999999</v>
      </c>
      <c r="AG338" s="14">
        <v>296.83199999999999</v>
      </c>
      <c r="AH338" s="14">
        <v>239.411</v>
      </c>
      <c r="AI338" s="14">
        <v>1028.8209999999999</v>
      </c>
      <c r="AJ338" s="14">
        <v>5.9960000000000004</v>
      </c>
      <c r="AK338" s="14">
        <v>4.8929999999999998</v>
      </c>
      <c r="AL338" s="14">
        <v>1.01</v>
      </c>
      <c r="AM338" s="14"/>
      <c r="AN338" s="14"/>
      <c r="AO338" s="14"/>
      <c r="AP338" s="14"/>
      <c r="AQ338" s="14"/>
      <c r="AR338" s="14"/>
      <c r="AS338">
        <f>VLOOKUP(Tabella43[[#This Row],[DATA]],Tabella37[], 15, 0)</f>
        <v>0.03</v>
      </c>
      <c r="AT338" s="14">
        <v>0.53</v>
      </c>
      <c r="AU338" s="14">
        <v>0.53</v>
      </c>
      <c r="AV338" s="15"/>
      <c r="AX338" s="24">
        <v>44167</v>
      </c>
      <c r="AY338">
        <v>60.65</v>
      </c>
      <c r="BA338" s="24">
        <v>44167</v>
      </c>
      <c r="BB338">
        <v>59.11</v>
      </c>
      <c r="BD338" s="24">
        <v>44167</v>
      </c>
      <c r="BE338">
        <v>60.42</v>
      </c>
      <c r="BG338" s="24">
        <v>44167</v>
      </c>
      <c r="BH338">
        <v>50</v>
      </c>
    </row>
    <row r="339" spans="1:60" x14ac:dyDescent="0.3">
      <c r="A339" s="1">
        <v>44383</v>
      </c>
      <c r="B339" s="61">
        <v>125095</v>
      </c>
      <c r="C339" s="7">
        <v>257.86403364116097</v>
      </c>
      <c r="D339" s="39">
        <v>-1.4483518066451637E-2</v>
      </c>
      <c r="E339">
        <f>VLOOKUP(Tabella55[[#This Row],[DATA]],Tabella50[], 2, 0)</f>
        <v>88110.247000000003</v>
      </c>
      <c r="F339">
        <f>VLOOKUP(Tabella55[[#This Row],[DATA]],Tabella50[], 3, 0)</f>
        <v>292.084</v>
      </c>
      <c r="G339">
        <f>VLOOKUP(Tabella55[[#This Row],[DATA]],Tabella50[], 4, 0)</f>
        <v>228.11799999999999</v>
      </c>
      <c r="H339">
        <f>VLOOKUP(Tabella55[[#This Row],[DATA]],Tabella50[], 5, 0)</f>
        <v>2462.1880000000001</v>
      </c>
      <c r="I339">
        <f>VLOOKUP(Tabella55[[#This Row],[DATA]],Tabella50[], 6, 0)</f>
        <v>8.3179999999999996</v>
      </c>
      <c r="J339">
        <f>VLOOKUP(Tabella55[[#This Row],[DATA]],Tabella50[], 7, 0)</f>
        <v>7.2809999999999997</v>
      </c>
      <c r="K339">
        <f>VLOOKUP(Tabella55[[#This Row],[DATA]],Tabella50[], 8, 0)</f>
        <v>0.89</v>
      </c>
      <c r="L339">
        <f>VLOOKUP(Tabella55[[#This Row],[DATA]],Tabella50[], 9, 0)</f>
        <v>0</v>
      </c>
      <c r="M339">
        <f>VLOOKUP(Tabella55[[#This Row],[DATA]],Tabella50[], 10, 0)</f>
        <v>0</v>
      </c>
      <c r="N339">
        <f>VLOOKUP(Tabella55[[#This Row],[DATA]],Tabella50[], 13, 0)</f>
        <v>0</v>
      </c>
      <c r="O339">
        <f>VLOOKUP(Tabella55[[#This Row],[DATA]],Tabella50[], 14, 0)</f>
        <v>0</v>
      </c>
      <c r="P339">
        <f>VLOOKUP(Tabella55[[#This Row],[DATA]],Tabella50[], 15, 0)</f>
        <v>0</v>
      </c>
      <c r="Q339">
        <f>VLOOKUP(Tabella55[[#This Row],[DATA]],Tabella50[], 16, 0)</f>
        <v>50.3</v>
      </c>
      <c r="R339">
        <f>VLOOKUP(Tabella55[[#This Row],[DATA]],Tabella50[], 17, 0)</f>
        <v>37.14</v>
      </c>
      <c r="S339">
        <f>VLOOKUP(Tabella55[[#This Row],[DATA]],Tabella50[], 18, 0)</f>
        <v>13.16</v>
      </c>
      <c r="T339">
        <f>VLOOKUP(Tabella55[[#This Row],[DATA]],Tabella51[], 2, 0)</f>
        <v>60.65</v>
      </c>
      <c r="U339">
        <f>VLOOKUP(Tabella55[[#This Row],[DATA]],Tabella53[], 2, 0)</f>
        <v>56.61</v>
      </c>
      <c r="V339">
        <f>VLOOKUP(Tabella55[[#This Row],[DATA]],Tabella52[], 2, 0)</f>
        <v>51.09</v>
      </c>
      <c r="W339">
        <f>VLOOKUP(Tabella55[[#This Row],[DATA]],Tabella54[], 2, 0)</f>
        <v>12.5</v>
      </c>
      <c r="X339">
        <v>0</v>
      </c>
      <c r="Y339">
        <v>0</v>
      </c>
      <c r="Z339" s="25">
        <f>Tabella55[[#This Row],[vcz.xh]]-Q338</f>
        <v>0.33999999999999631</v>
      </c>
      <c r="AA339" s="25">
        <f>Tabella55[[#This Row],[vct.xh]]-R338</f>
        <v>0.25</v>
      </c>
      <c r="AB339" s="25">
        <f>Tabella55[[#This Row],[vct.full.xh]]-S338</f>
        <v>8.9999999999999858E-2</v>
      </c>
      <c r="AE339" s="23">
        <v>44224</v>
      </c>
      <c r="AF339" s="16">
        <v>42331.610999999997</v>
      </c>
      <c r="AG339" s="16">
        <v>288.84500000000003</v>
      </c>
      <c r="AH339" s="16">
        <v>241.208</v>
      </c>
      <c r="AI339" s="16">
        <v>1035.298</v>
      </c>
      <c r="AJ339" s="16">
        <v>6.4770000000000003</v>
      </c>
      <c r="AK339" s="16">
        <v>4.9400000000000004</v>
      </c>
      <c r="AL339" s="16">
        <v>1</v>
      </c>
      <c r="AM339" s="16"/>
      <c r="AN339" s="16"/>
      <c r="AO339" s="16"/>
      <c r="AP339" s="16"/>
      <c r="AQ339" s="16"/>
      <c r="AR339" s="16"/>
      <c r="AS339">
        <f>VLOOKUP(Tabella43[[#This Row],[DATA]],Tabella37[], 15, 0)</f>
        <v>2.8000000000000001E-2</v>
      </c>
      <c r="AT339" s="16">
        <v>0.68</v>
      </c>
      <c r="AU339" s="16">
        <v>0.68</v>
      </c>
      <c r="AV339" s="17"/>
      <c r="AX339" s="24">
        <v>44168</v>
      </c>
      <c r="AY339">
        <v>63.43</v>
      </c>
      <c r="BA339" s="24">
        <v>44168</v>
      </c>
      <c r="BB339">
        <v>60.68</v>
      </c>
      <c r="BD339" s="24">
        <v>44168</v>
      </c>
      <c r="BE339">
        <v>62.2</v>
      </c>
      <c r="BG339" s="24">
        <v>44168</v>
      </c>
      <c r="BH339">
        <v>50</v>
      </c>
    </row>
    <row r="340" spans="1:60" x14ac:dyDescent="0.3">
      <c r="A340" s="3">
        <v>44384</v>
      </c>
      <c r="B340" s="60">
        <v>127019</v>
      </c>
      <c r="C340" s="8">
        <v>261.83006266490764</v>
      </c>
      <c r="D340" s="38">
        <v>1.5263232919354249E-2</v>
      </c>
      <c r="E340">
        <f>VLOOKUP(Tabella55[[#This Row],[DATA]],Tabella50[], 2, 0)</f>
        <v>88362.694000000003</v>
      </c>
      <c r="F340">
        <f>VLOOKUP(Tabella55[[#This Row],[DATA]],Tabella50[], 3, 0)</f>
        <v>252.447</v>
      </c>
      <c r="G340">
        <f>VLOOKUP(Tabella55[[#This Row],[DATA]],Tabella50[], 4, 0)</f>
        <v>234.91800000000001</v>
      </c>
      <c r="H340">
        <f>VLOOKUP(Tabella55[[#This Row],[DATA]],Tabella50[], 5, 0)</f>
        <v>2469.8890000000001</v>
      </c>
      <c r="I340">
        <f>VLOOKUP(Tabella55[[#This Row],[DATA]],Tabella50[], 6, 0)</f>
        <v>7.7009999999999996</v>
      </c>
      <c r="J340">
        <f>VLOOKUP(Tabella55[[#This Row],[DATA]],Tabella50[], 7, 0)</f>
        <v>6.992</v>
      </c>
      <c r="K340">
        <f>VLOOKUP(Tabella55[[#This Row],[DATA]],Tabella50[], 8, 0)</f>
        <v>0.89</v>
      </c>
      <c r="L340">
        <f>VLOOKUP(Tabella55[[#This Row],[DATA]],Tabella50[], 9, 0)</f>
        <v>0</v>
      </c>
      <c r="M340">
        <f>VLOOKUP(Tabella55[[#This Row],[DATA]],Tabella50[], 10, 0)</f>
        <v>0</v>
      </c>
      <c r="N340">
        <f>VLOOKUP(Tabella55[[#This Row],[DATA]],Tabella50[], 13, 0)</f>
        <v>0</v>
      </c>
      <c r="O340">
        <f>VLOOKUP(Tabella55[[#This Row],[DATA]],Tabella50[], 14, 0)</f>
        <v>0</v>
      </c>
      <c r="P340">
        <f>VLOOKUP(Tabella55[[#This Row],[DATA]],Tabella50[], 15, 0)</f>
        <v>0</v>
      </c>
      <c r="Q340">
        <f>VLOOKUP(Tabella55[[#This Row],[DATA]],Tabella50[], 16, 0)</f>
        <v>51.45</v>
      </c>
      <c r="R340">
        <f>VLOOKUP(Tabella55[[#This Row],[DATA]],Tabella50[], 17, 0)</f>
        <v>37.909999999999997</v>
      </c>
      <c r="S340">
        <f>VLOOKUP(Tabella55[[#This Row],[DATA]],Tabella50[], 18, 0)</f>
        <v>13.54</v>
      </c>
      <c r="T340">
        <f>VLOOKUP(Tabella55[[#This Row],[DATA]],Tabella51[], 2, 0)</f>
        <v>56.94</v>
      </c>
      <c r="U340">
        <f>VLOOKUP(Tabella55[[#This Row],[DATA]],Tabella53[], 2, 0)</f>
        <v>54.23</v>
      </c>
      <c r="V340">
        <f>VLOOKUP(Tabella55[[#This Row],[DATA]],Tabella52[], 2, 0)</f>
        <v>49.01</v>
      </c>
      <c r="W340">
        <f>VLOOKUP(Tabella55[[#This Row],[DATA]],Tabella54[], 2, 0)</f>
        <v>12.5</v>
      </c>
      <c r="X340">
        <v>0</v>
      </c>
      <c r="Y340">
        <v>0</v>
      </c>
      <c r="Z340" s="25">
        <f>Tabella55[[#This Row],[vcz.xh]]-Q339</f>
        <v>1.1500000000000057</v>
      </c>
      <c r="AA340" s="25">
        <f>Tabella55[[#This Row],[vct.xh]]-R339</f>
        <v>0.76999999999999602</v>
      </c>
      <c r="AB340" s="25">
        <f>Tabella55[[#This Row],[vct.full.xh]]-S339</f>
        <v>0.37999999999999901</v>
      </c>
      <c r="AE340" s="23">
        <v>44225</v>
      </c>
      <c r="AF340" s="14">
        <v>42611.18</v>
      </c>
      <c r="AG340" s="14">
        <v>279.56900000000002</v>
      </c>
      <c r="AH340" s="14">
        <v>243.39400000000001</v>
      </c>
      <c r="AI340" s="14">
        <v>1040.527</v>
      </c>
      <c r="AJ340" s="14">
        <v>5.2290000000000001</v>
      </c>
      <c r="AK340" s="14">
        <v>4.9550000000000001</v>
      </c>
      <c r="AL340" s="14">
        <v>1</v>
      </c>
      <c r="AM340" s="14"/>
      <c r="AN340" s="14"/>
      <c r="AO340" s="14"/>
      <c r="AP340" s="14"/>
      <c r="AQ340" s="14"/>
      <c r="AR340" s="14"/>
      <c r="AS340">
        <f>VLOOKUP(Tabella43[[#This Row],[DATA]],Tabella37[], 15, 0)</f>
        <v>2.8000000000000001E-2</v>
      </c>
      <c r="AT340" s="14">
        <v>0.78</v>
      </c>
      <c r="AU340" s="14">
        <v>0.77</v>
      </c>
      <c r="AV340" s="15"/>
      <c r="AX340" s="24">
        <v>44169</v>
      </c>
      <c r="AY340">
        <v>63.43</v>
      </c>
      <c r="BA340" s="24">
        <v>44169</v>
      </c>
      <c r="BB340">
        <v>60.68</v>
      </c>
      <c r="BD340" s="24">
        <v>44169</v>
      </c>
      <c r="BE340">
        <v>62.2</v>
      </c>
      <c r="BG340" s="24">
        <v>44169</v>
      </c>
      <c r="BH340">
        <v>50</v>
      </c>
    </row>
    <row r="341" spans="1:60" x14ac:dyDescent="0.3">
      <c r="A341" s="1">
        <v>44385</v>
      </c>
      <c r="B341" s="61">
        <v>125428</v>
      </c>
      <c r="C341" s="7">
        <v>258.55046174142478</v>
      </c>
      <c r="D341" s="39">
        <v>-1.2604792807127998E-2</v>
      </c>
      <c r="E341">
        <f>VLOOKUP(Tabella55[[#This Row],[DATA]],Tabella50[], 2, 0)</f>
        <v>88613.752999999997</v>
      </c>
      <c r="F341">
        <f>VLOOKUP(Tabella55[[#This Row],[DATA]],Tabella50[], 3, 0)</f>
        <v>251.059</v>
      </c>
      <c r="G341">
        <f>VLOOKUP(Tabella55[[#This Row],[DATA]],Tabella50[], 4, 0)</f>
        <v>227.28200000000001</v>
      </c>
      <c r="H341">
        <f>VLOOKUP(Tabella55[[#This Row],[DATA]],Tabella50[], 5, 0)</f>
        <v>2477.5479999999998</v>
      </c>
      <c r="I341">
        <f>VLOOKUP(Tabella55[[#This Row],[DATA]],Tabella50[], 6, 0)</f>
        <v>7.6589999999999998</v>
      </c>
      <c r="J341">
        <f>VLOOKUP(Tabella55[[#This Row],[DATA]],Tabella50[], 7, 0)</f>
        <v>6.7320000000000002</v>
      </c>
      <c r="K341">
        <f>VLOOKUP(Tabella55[[#This Row],[DATA]],Tabella50[], 8, 0)</f>
        <v>0.89</v>
      </c>
      <c r="L341">
        <f>VLOOKUP(Tabella55[[#This Row],[DATA]],Tabella50[], 9, 0)</f>
        <v>0</v>
      </c>
      <c r="M341">
        <f>VLOOKUP(Tabella55[[#This Row],[DATA]],Tabella50[], 10, 0)</f>
        <v>0</v>
      </c>
      <c r="N341">
        <f>VLOOKUP(Tabella55[[#This Row],[DATA]],Tabella50[], 13, 0)</f>
        <v>0</v>
      </c>
      <c r="O341">
        <f>VLOOKUP(Tabella55[[#This Row],[DATA]],Tabella50[], 14, 0)</f>
        <v>0</v>
      </c>
      <c r="P341">
        <f>VLOOKUP(Tabella55[[#This Row],[DATA]],Tabella50[], 15, 0)</f>
        <v>0</v>
      </c>
      <c r="Q341">
        <f>VLOOKUP(Tabella55[[#This Row],[DATA]],Tabella50[], 16, 0)</f>
        <v>52.09</v>
      </c>
      <c r="R341">
        <f>VLOOKUP(Tabella55[[#This Row],[DATA]],Tabella50[], 17, 0)</f>
        <v>39.119999999999997</v>
      </c>
      <c r="S341">
        <f>VLOOKUP(Tabella55[[#This Row],[DATA]],Tabella50[], 18, 0)</f>
        <v>13.78</v>
      </c>
      <c r="T341">
        <f>VLOOKUP(Tabella55[[#This Row],[DATA]],Tabella51[], 2, 0)</f>
        <v>56.94</v>
      </c>
      <c r="U341">
        <f>VLOOKUP(Tabella55[[#This Row],[DATA]],Tabella53[], 2, 0)</f>
        <v>54.23</v>
      </c>
      <c r="V341">
        <f>VLOOKUP(Tabella55[[#This Row],[DATA]],Tabella52[], 2, 0)</f>
        <v>49.01</v>
      </c>
      <c r="W341">
        <f>VLOOKUP(Tabella55[[#This Row],[DATA]],Tabella54[], 2, 0)</f>
        <v>12.5</v>
      </c>
      <c r="X341">
        <v>0</v>
      </c>
      <c r="Y341">
        <v>0</v>
      </c>
      <c r="Z341" s="25">
        <f>Tabella55[[#This Row],[vcz.xh]]-Q340</f>
        <v>0.64000000000000057</v>
      </c>
      <c r="AA341" s="25">
        <f>Tabella55[[#This Row],[vct.xh]]-R340</f>
        <v>1.2100000000000009</v>
      </c>
      <c r="AB341" s="25">
        <f>Tabella55[[#This Row],[vct.full.xh]]-S340</f>
        <v>0.24000000000000021</v>
      </c>
      <c r="AE341" s="23">
        <v>44226</v>
      </c>
      <c r="AF341" s="16">
        <v>42884.375</v>
      </c>
      <c r="AG341" s="16">
        <v>273.19499999999999</v>
      </c>
      <c r="AH341" s="16">
        <v>240.809</v>
      </c>
      <c r="AI341" s="16">
        <v>1046.5039999999999</v>
      </c>
      <c r="AJ341" s="16">
        <v>5.9770000000000003</v>
      </c>
      <c r="AK341" s="16">
        <v>5.0069999999999997</v>
      </c>
      <c r="AL341" s="16">
        <v>1</v>
      </c>
      <c r="AM341" s="16"/>
      <c r="AN341" s="16"/>
      <c r="AO341" s="16"/>
      <c r="AP341" s="16"/>
      <c r="AQ341" s="16"/>
      <c r="AR341" s="16"/>
      <c r="AS341">
        <f>VLOOKUP(Tabella43[[#This Row],[DATA]],Tabella37[], 15, 0)</f>
        <v>2.8000000000000001E-2</v>
      </c>
      <c r="AT341" s="16">
        <v>0.94</v>
      </c>
      <c r="AU341" s="16">
        <v>0.9</v>
      </c>
      <c r="AV341" s="17"/>
      <c r="AX341" s="24">
        <v>44170</v>
      </c>
      <c r="AY341">
        <v>63.43</v>
      </c>
      <c r="BA341" s="24">
        <v>44170</v>
      </c>
      <c r="BB341">
        <v>60.68</v>
      </c>
      <c r="BD341" s="24">
        <v>44170</v>
      </c>
      <c r="BE341">
        <v>62.2</v>
      </c>
      <c r="BG341" s="24">
        <v>44170</v>
      </c>
      <c r="BH341">
        <v>50</v>
      </c>
    </row>
    <row r="342" spans="1:60" x14ac:dyDescent="0.3">
      <c r="A342" s="3">
        <v>44389</v>
      </c>
      <c r="B342" s="60">
        <v>127594</v>
      </c>
      <c r="C342" s="8">
        <v>263.0153364116095</v>
      </c>
      <c r="D342" s="38">
        <v>1.7121459100780164E-2</v>
      </c>
      <c r="E342">
        <f>VLOOKUP(Tabella55[[#This Row],[DATA]],Tabella50[], 2, 0)</f>
        <v>89287.648000000001</v>
      </c>
      <c r="F342">
        <f>VLOOKUP(Tabella55[[#This Row],[DATA]],Tabella50[], 3, 0)</f>
        <v>79.587000000000003</v>
      </c>
      <c r="G342">
        <f>VLOOKUP(Tabella55[[#This Row],[DATA]],Tabella50[], 4, 0)</f>
        <v>209.92599999999999</v>
      </c>
      <c r="H342">
        <f>VLOOKUP(Tabella55[[#This Row],[DATA]],Tabella50[], 5, 0)</f>
        <v>2496.4920000000002</v>
      </c>
      <c r="I342">
        <f>VLOOKUP(Tabella55[[#This Row],[DATA]],Tabella50[], 6, 0)</f>
        <v>3.4809999999999999</v>
      </c>
      <c r="J342">
        <f>VLOOKUP(Tabella55[[#This Row],[DATA]],Tabella50[], 7, 0)</f>
        <v>6.0890000000000004</v>
      </c>
      <c r="K342">
        <f>VLOOKUP(Tabella55[[#This Row],[DATA]],Tabella50[], 8, 0)</f>
        <v>0.9</v>
      </c>
      <c r="L342">
        <f>VLOOKUP(Tabella55[[#This Row],[DATA]],Tabella50[], 9, 0)</f>
        <v>0</v>
      </c>
      <c r="M342">
        <f>VLOOKUP(Tabella55[[#This Row],[DATA]],Tabella50[], 10, 0)</f>
        <v>0</v>
      </c>
      <c r="N342">
        <f>VLOOKUP(Tabella55[[#This Row],[DATA]],Tabella50[], 13, 0)</f>
        <v>0</v>
      </c>
      <c r="O342">
        <f>VLOOKUP(Tabella55[[#This Row],[DATA]],Tabella50[], 14, 0)</f>
        <v>0</v>
      </c>
      <c r="P342">
        <f>VLOOKUP(Tabella55[[#This Row],[DATA]],Tabella50[], 15, 0)</f>
        <v>0</v>
      </c>
      <c r="Q342">
        <f>VLOOKUP(Tabella55[[#This Row],[DATA]],Tabella50[], 16, 0)</f>
        <v>54.13</v>
      </c>
      <c r="R342">
        <f>VLOOKUP(Tabella55[[#This Row],[DATA]],Tabella50[], 17, 0)</f>
        <v>41.07</v>
      </c>
      <c r="S342">
        <f>VLOOKUP(Tabella55[[#This Row],[DATA]],Tabella50[], 18, 0)</f>
        <v>14.52</v>
      </c>
      <c r="T342">
        <f>VLOOKUP(Tabella55[[#This Row],[DATA]],Tabella51[], 2, 0)</f>
        <v>56.94</v>
      </c>
      <c r="U342">
        <f>VLOOKUP(Tabella55[[#This Row],[DATA]],Tabella53[], 2, 0)</f>
        <v>54.23</v>
      </c>
      <c r="V342">
        <f>VLOOKUP(Tabella55[[#This Row],[DATA]],Tabella52[], 2, 0)</f>
        <v>49.01</v>
      </c>
      <c r="W342">
        <f>VLOOKUP(Tabella55[[#This Row],[DATA]],Tabella54[], 2, 0)</f>
        <v>12.5</v>
      </c>
      <c r="X342">
        <v>0</v>
      </c>
      <c r="Y342">
        <v>0</v>
      </c>
      <c r="Z342" s="25">
        <f>Tabella55[[#This Row],[vcz.xh]]-Q341</f>
        <v>2.0399999999999991</v>
      </c>
      <c r="AA342" s="25">
        <f>Tabella55[[#This Row],[vct.xh]]-R341</f>
        <v>1.9500000000000028</v>
      </c>
      <c r="AB342" s="25">
        <f>Tabella55[[#This Row],[vct.full.xh]]-S341</f>
        <v>0.74000000000000021</v>
      </c>
      <c r="AE342" s="23">
        <v>44227</v>
      </c>
      <c r="AF342" s="14">
        <v>43014.080000000002</v>
      </c>
      <c r="AG342" s="14">
        <v>129.70500000000001</v>
      </c>
      <c r="AH342" s="14">
        <v>240.43100000000001</v>
      </c>
      <c r="AI342" s="14">
        <v>1049.116</v>
      </c>
      <c r="AJ342" s="14">
        <v>2.6120000000000001</v>
      </c>
      <c r="AK342" s="14">
        <v>4.9850000000000003</v>
      </c>
      <c r="AL342" s="14">
        <v>0.99</v>
      </c>
      <c r="AM342" s="14"/>
      <c r="AN342" s="14"/>
      <c r="AO342" s="14"/>
      <c r="AP342" s="14"/>
      <c r="AQ342" s="14"/>
      <c r="AR342" s="14"/>
      <c r="AS342">
        <f>VLOOKUP(Tabella43[[#This Row],[DATA]],Tabella37[], 15, 0)</f>
        <v>2.7E-2</v>
      </c>
      <c r="AT342" s="14">
        <v>0.97</v>
      </c>
      <c r="AU342" s="14">
        <v>0.96</v>
      </c>
      <c r="AV342" s="15"/>
      <c r="AX342" s="24">
        <v>44171</v>
      </c>
      <c r="AY342">
        <v>63.43</v>
      </c>
      <c r="BA342" s="24">
        <v>44171</v>
      </c>
      <c r="BB342">
        <v>60.68</v>
      </c>
      <c r="BD342" s="24">
        <v>44171</v>
      </c>
      <c r="BE342">
        <v>62.2</v>
      </c>
      <c r="BG342" s="24">
        <v>44171</v>
      </c>
      <c r="BH342">
        <v>50</v>
      </c>
    </row>
    <row r="343" spans="1:60" x14ac:dyDescent="0.3">
      <c r="A343" s="1">
        <v>44390</v>
      </c>
      <c r="B343" s="61">
        <v>128168</v>
      </c>
      <c r="C343" s="7">
        <v>264.19854881266491</v>
      </c>
      <c r="D343" s="39">
        <v>4.4885554828636674E-3</v>
      </c>
      <c r="E343">
        <f>VLOOKUP(Tabella55[[#This Row],[DATA]],Tabella50[], 2, 0)</f>
        <v>89498.036999999997</v>
      </c>
      <c r="F343">
        <f>VLOOKUP(Tabella55[[#This Row],[DATA]],Tabella50[], 3, 0)</f>
        <v>210.39</v>
      </c>
      <c r="G343">
        <f>VLOOKUP(Tabella55[[#This Row],[DATA]],Tabella50[], 4, 0)</f>
        <v>198.256</v>
      </c>
      <c r="H343">
        <f>VLOOKUP(Tabella55[[#This Row],[DATA]],Tabella50[], 5, 0)</f>
        <v>2503.9929999999999</v>
      </c>
      <c r="I343">
        <f>VLOOKUP(Tabella55[[#This Row],[DATA]],Tabella50[], 6, 0)</f>
        <v>7.5</v>
      </c>
      <c r="J343">
        <f>VLOOKUP(Tabella55[[#This Row],[DATA]],Tabella50[], 7, 0)</f>
        <v>5.9720000000000004</v>
      </c>
      <c r="K343">
        <f>VLOOKUP(Tabella55[[#This Row],[DATA]],Tabella50[], 8, 0)</f>
        <v>0.9</v>
      </c>
      <c r="L343">
        <f>VLOOKUP(Tabella55[[#This Row],[DATA]],Tabella50[], 9, 0)</f>
        <v>0</v>
      </c>
      <c r="M343">
        <f>VLOOKUP(Tabella55[[#This Row],[DATA]],Tabella50[], 10, 0)</f>
        <v>0</v>
      </c>
      <c r="N343">
        <f>VLOOKUP(Tabella55[[#This Row],[DATA]],Tabella50[], 13, 0)</f>
        <v>0</v>
      </c>
      <c r="O343">
        <f>VLOOKUP(Tabella55[[#This Row],[DATA]],Tabella50[], 14, 0)</f>
        <v>0</v>
      </c>
      <c r="P343">
        <f>VLOOKUP(Tabella55[[#This Row],[DATA]],Tabella50[], 15, 0)</f>
        <v>0</v>
      </c>
      <c r="Q343">
        <f>VLOOKUP(Tabella55[[#This Row],[DATA]],Tabella50[], 16, 0)</f>
        <v>54.68</v>
      </c>
      <c r="R343">
        <f>VLOOKUP(Tabella55[[#This Row],[DATA]],Tabella50[], 17, 0)</f>
        <v>41.5</v>
      </c>
      <c r="S343">
        <f>VLOOKUP(Tabella55[[#This Row],[DATA]],Tabella50[], 18, 0)</f>
        <v>14.72</v>
      </c>
      <c r="T343">
        <f>VLOOKUP(Tabella55[[#This Row],[DATA]],Tabella51[], 2, 0)</f>
        <v>56.94</v>
      </c>
      <c r="U343">
        <f>VLOOKUP(Tabella55[[#This Row],[DATA]],Tabella53[], 2, 0)</f>
        <v>54.23</v>
      </c>
      <c r="V343">
        <f>VLOOKUP(Tabella55[[#This Row],[DATA]],Tabella52[], 2, 0)</f>
        <v>49.01</v>
      </c>
      <c r="W343">
        <f>VLOOKUP(Tabella55[[#This Row],[DATA]],Tabella54[], 2, 0)</f>
        <v>12.5</v>
      </c>
      <c r="X343">
        <v>0</v>
      </c>
      <c r="Y343">
        <v>0</v>
      </c>
      <c r="Z343" s="25">
        <f>Tabella55[[#This Row],[vcz.xh]]-Q342</f>
        <v>0.54999999999999716</v>
      </c>
      <c r="AA343" s="25">
        <f>Tabella55[[#This Row],[vct.xh]]-R342</f>
        <v>0.42999999999999972</v>
      </c>
      <c r="AB343" s="25">
        <f>Tabella55[[#This Row],[vct.full.xh]]-S342</f>
        <v>0.20000000000000107</v>
      </c>
      <c r="AE343" s="23">
        <v>44228</v>
      </c>
      <c r="AF343" s="16">
        <v>43128.995000000003</v>
      </c>
      <c r="AG343" s="16">
        <v>114.91500000000001</v>
      </c>
      <c r="AH343" s="16">
        <v>238.94499999999999</v>
      </c>
      <c r="AI343" s="16">
        <v>1051.8969999999999</v>
      </c>
      <c r="AJ343" s="16">
        <v>2.78</v>
      </c>
      <c r="AK343" s="16">
        <v>4.9630000000000001</v>
      </c>
      <c r="AL343" s="16">
        <v>0.99</v>
      </c>
      <c r="AM343" s="16"/>
      <c r="AN343" s="16"/>
      <c r="AO343" s="16"/>
      <c r="AP343" s="16"/>
      <c r="AQ343" s="16"/>
      <c r="AR343" s="16"/>
      <c r="AS343">
        <f>VLOOKUP(Tabella43[[#This Row],[DATA]],Tabella37[], 15, 0)</f>
        <v>2.7E-2</v>
      </c>
      <c r="AT343" s="16">
        <v>0.99</v>
      </c>
      <c r="AU343" s="16">
        <v>0.98</v>
      </c>
      <c r="AV343" s="17"/>
      <c r="AX343" s="24">
        <v>44172</v>
      </c>
      <c r="AY343">
        <v>63.43</v>
      </c>
      <c r="BA343" s="24">
        <v>44172</v>
      </c>
      <c r="BB343">
        <v>60.68</v>
      </c>
      <c r="BD343" s="24">
        <v>44172</v>
      </c>
      <c r="BE343">
        <v>62.2</v>
      </c>
      <c r="BG343" s="24">
        <v>44172</v>
      </c>
      <c r="BH343">
        <v>50</v>
      </c>
    </row>
    <row r="344" spans="1:60" x14ac:dyDescent="0.3">
      <c r="A344" s="3">
        <v>44391</v>
      </c>
      <c r="B344" s="60">
        <v>128407</v>
      </c>
      <c r="C344" s="8">
        <v>264.69121042216358</v>
      </c>
      <c r="D344" s="38">
        <v>1.8630035593989397E-3</v>
      </c>
      <c r="E344">
        <f>VLOOKUP(Tabella55[[#This Row],[DATA]],Tabella50[], 2, 0)</f>
        <v>89767.84</v>
      </c>
      <c r="F344">
        <f>VLOOKUP(Tabella55[[#This Row],[DATA]],Tabella50[], 3, 0)</f>
        <v>269.803</v>
      </c>
      <c r="G344">
        <f>VLOOKUP(Tabella55[[#This Row],[DATA]],Tabella50[], 4, 0)</f>
        <v>200.73500000000001</v>
      </c>
      <c r="H344">
        <f>VLOOKUP(Tabella55[[#This Row],[DATA]],Tabella50[], 5, 0)</f>
        <v>2511.2640000000001</v>
      </c>
      <c r="I344">
        <f>VLOOKUP(Tabella55[[#This Row],[DATA]],Tabella50[], 6, 0)</f>
        <v>7.2709999999999999</v>
      </c>
      <c r="J344">
        <f>VLOOKUP(Tabella55[[#This Row],[DATA]],Tabella50[], 7, 0)</f>
        <v>5.9109999999999996</v>
      </c>
      <c r="K344">
        <f>VLOOKUP(Tabella55[[#This Row],[DATA]],Tabella50[], 8, 0)</f>
        <v>0.91</v>
      </c>
      <c r="L344">
        <f>VLOOKUP(Tabella55[[#This Row],[DATA]],Tabella50[], 9, 0)</f>
        <v>0</v>
      </c>
      <c r="M344">
        <f>VLOOKUP(Tabella55[[#This Row],[DATA]],Tabella50[], 10, 0)</f>
        <v>0</v>
      </c>
      <c r="N344">
        <f>VLOOKUP(Tabella55[[#This Row],[DATA]],Tabella50[], 13, 0)</f>
        <v>0</v>
      </c>
      <c r="O344">
        <f>VLOOKUP(Tabella55[[#This Row],[DATA]],Tabella50[], 14, 0)</f>
        <v>0</v>
      </c>
      <c r="P344">
        <f>VLOOKUP(Tabella55[[#This Row],[DATA]],Tabella50[], 15, 0)</f>
        <v>0</v>
      </c>
      <c r="Q344">
        <f>VLOOKUP(Tabella55[[#This Row],[DATA]],Tabella50[], 16, 0)</f>
        <v>55.56</v>
      </c>
      <c r="R344">
        <f>VLOOKUP(Tabella55[[#This Row],[DATA]],Tabella50[], 17, 0)</f>
        <v>42.13</v>
      </c>
      <c r="S344">
        <f>VLOOKUP(Tabella55[[#This Row],[DATA]],Tabella50[], 18, 0)</f>
        <v>15.1</v>
      </c>
      <c r="T344">
        <f>VLOOKUP(Tabella55[[#This Row],[DATA]],Tabella51[], 2, 0)</f>
        <v>56.94</v>
      </c>
      <c r="U344">
        <f>VLOOKUP(Tabella55[[#This Row],[DATA]],Tabella53[], 2, 0)</f>
        <v>54.23</v>
      </c>
      <c r="V344">
        <f>VLOOKUP(Tabella55[[#This Row],[DATA]],Tabella52[], 2, 0)</f>
        <v>49.01</v>
      </c>
      <c r="W344">
        <f>VLOOKUP(Tabella55[[#This Row],[DATA]],Tabella54[], 2, 0)</f>
        <v>12.5</v>
      </c>
      <c r="X344">
        <v>0</v>
      </c>
      <c r="Y344">
        <v>0</v>
      </c>
      <c r="Z344" s="25">
        <f>Tabella55[[#This Row],[vcz.xh]]-Q343</f>
        <v>0.88000000000000256</v>
      </c>
      <c r="AA344" s="25">
        <f>Tabella55[[#This Row],[vct.xh]]-R343</f>
        <v>0.63000000000000256</v>
      </c>
      <c r="AB344" s="25">
        <f>Tabella55[[#This Row],[vct.full.xh]]-S343</f>
        <v>0.37999999999999901</v>
      </c>
      <c r="AE344" s="23">
        <v>44229</v>
      </c>
      <c r="AF344" s="14">
        <v>43381.788</v>
      </c>
      <c r="AG344" s="14">
        <v>252.79300000000001</v>
      </c>
      <c r="AH344" s="14">
        <v>233.69300000000001</v>
      </c>
      <c r="AI344" s="14">
        <v>1057.5509999999999</v>
      </c>
      <c r="AJ344" s="14">
        <v>5.6539999999999999</v>
      </c>
      <c r="AK344" s="14">
        <v>4.9610000000000003</v>
      </c>
      <c r="AL344" s="14">
        <v>0.98</v>
      </c>
      <c r="AM344" s="14"/>
      <c r="AN344" s="14"/>
      <c r="AO344" s="14"/>
      <c r="AP344" s="14"/>
      <c r="AQ344" s="14"/>
      <c r="AR344" s="14"/>
      <c r="AS344">
        <f>VLOOKUP(Tabella43[[#This Row],[DATA]],Tabella37[], 15, 0)</f>
        <v>2.5000000000000001E-2</v>
      </c>
      <c r="AT344" s="14">
        <v>1.07</v>
      </c>
      <c r="AU344" s="14">
        <v>1.07</v>
      </c>
      <c r="AV344" s="15"/>
      <c r="AX344" s="24">
        <v>44173</v>
      </c>
      <c r="AY344">
        <v>63.43</v>
      </c>
      <c r="BA344" s="24">
        <v>44173</v>
      </c>
      <c r="BB344">
        <v>60.68</v>
      </c>
      <c r="BD344" s="24">
        <v>44173</v>
      </c>
      <c r="BE344">
        <v>62.2</v>
      </c>
      <c r="BG344" s="24">
        <v>44173</v>
      </c>
      <c r="BH344">
        <v>50</v>
      </c>
    </row>
    <row r="345" spans="1:60" x14ac:dyDescent="0.3">
      <c r="A345" s="1">
        <v>44392</v>
      </c>
      <c r="B345" s="61">
        <v>127468</v>
      </c>
      <c r="C345" s="7">
        <v>262.75560686015831</v>
      </c>
      <c r="D345" s="39">
        <v>-7.3395541983376743E-3</v>
      </c>
      <c r="E345">
        <f>VLOOKUP(Tabella55[[#This Row],[DATA]],Tabella50[], 2, 0)</f>
        <v>90014.524999999994</v>
      </c>
      <c r="F345">
        <f>VLOOKUP(Tabella55[[#This Row],[DATA]],Tabella50[], 3, 0)</f>
        <v>246.685</v>
      </c>
      <c r="G345">
        <f>VLOOKUP(Tabella55[[#This Row],[DATA]],Tabella50[], 4, 0)</f>
        <v>200.11</v>
      </c>
      <c r="H345">
        <f>VLOOKUP(Tabella55[[#This Row],[DATA]],Tabella50[], 5, 0)</f>
        <v>2518.498</v>
      </c>
      <c r="I345">
        <f>VLOOKUP(Tabella55[[#This Row],[DATA]],Tabella50[], 6, 0)</f>
        <v>7.234</v>
      </c>
      <c r="J345">
        <f>VLOOKUP(Tabella55[[#This Row],[DATA]],Tabella50[], 7, 0)</f>
        <v>5.85</v>
      </c>
      <c r="K345">
        <f>VLOOKUP(Tabella55[[#This Row],[DATA]],Tabella50[], 8, 0)</f>
        <v>0.91</v>
      </c>
      <c r="L345">
        <f>VLOOKUP(Tabella55[[#This Row],[DATA]],Tabella50[], 9, 0)</f>
        <v>0</v>
      </c>
      <c r="M345">
        <f>VLOOKUP(Tabella55[[#This Row],[DATA]],Tabella50[], 10, 0)</f>
        <v>0</v>
      </c>
      <c r="N345">
        <f>VLOOKUP(Tabella55[[#This Row],[DATA]],Tabella50[], 13, 0)</f>
        <v>0</v>
      </c>
      <c r="O345">
        <f>VLOOKUP(Tabella55[[#This Row],[DATA]],Tabella50[], 14, 0)</f>
        <v>0</v>
      </c>
      <c r="P345">
        <f>VLOOKUP(Tabella55[[#This Row],[DATA]],Tabella50[], 15, 0)</f>
        <v>0</v>
      </c>
      <c r="Q345">
        <f>VLOOKUP(Tabella55[[#This Row],[DATA]],Tabella50[], 16, 0)</f>
        <v>56.48</v>
      </c>
      <c r="R345">
        <f>VLOOKUP(Tabella55[[#This Row],[DATA]],Tabella50[], 17, 0)</f>
        <v>42.68</v>
      </c>
      <c r="S345">
        <f>VLOOKUP(Tabella55[[#This Row],[DATA]],Tabella50[], 18, 0)</f>
        <v>15.56</v>
      </c>
      <c r="T345">
        <f>VLOOKUP(Tabella55[[#This Row],[DATA]],Tabella51[], 2, 0)</f>
        <v>56.94</v>
      </c>
      <c r="U345">
        <f>VLOOKUP(Tabella55[[#This Row],[DATA]],Tabella53[], 2, 0)</f>
        <v>54.23</v>
      </c>
      <c r="V345">
        <f>VLOOKUP(Tabella55[[#This Row],[DATA]],Tabella52[], 2, 0)</f>
        <v>49.01</v>
      </c>
      <c r="W345">
        <f>VLOOKUP(Tabella55[[#This Row],[DATA]],Tabella54[], 2, 0)</f>
        <v>12.5</v>
      </c>
      <c r="X345">
        <v>0</v>
      </c>
      <c r="Y345">
        <v>0</v>
      </c>
      <c r="Z345" s="25">
        <f>Tabella55[[#This Row],[vcz.xh]]-Q344</f>
        <v>0.9199999999999946</v>
      </c>
      <c r="AA345" s="25">
        <f>Tabella55[[#This Row],[vct.xh]]-R344</f>
        <v>0.54999999999999716</v>
      </c>
      <c r="AB345" s="25">
        <f>Tabella55[[#This Row],[vct.full.xh]]-S344</f>
        <v>0.46000000000000085</v>
      </c>
      <c r="AE345" s="23">
        <v>44230</v>
      </c>
      <c r="AF345" s="16">
        <v>43643.487000000001</v>
      </c>
      <c r="AG345" s="16">
        <v>261.7</v>
      </c>
      <c r="AH345" s="16">
        <v>228.67500000000001</v>
      </c>
      <c r="AI345" s="16">
        <v>1063.4110000000001</v>
      </c>
      <c r="AJ345" s="16">
        <v>5.86</v>
      </c>
      <c r="AK345" s="16">
        <v>4.9409999999999998</v>
      </c>
      <c r="AL345" s="16">
        <v>0.98</v>
      </c>
      <c r="AM345" s="16"/>
      <c r="AN345" s="16"/>
      <c r="AO345" s="16"/>
      <c r="AP345" s="16"/>
      <c r="AQ345" s="16"/>
      <c r="AR345" s="16"/>
      <c r="AS345">
        <f>VLOOKUP(Tabella43[[#This Row],[DATA]],Tabella37[], 15, 0)</f>
        <v>2.4E-2</v>
      </c>
      <c r="AT345" s="16">
        <v>1.18</v>
      </c>
      <c r="AU345" s="16">
        <v>1.18</v>
      </c>
      <c r="AV345" s="17"/>
      <c r="AX345" s="24">
        <v>44174</v>
      </c>
      <c r="AY345">
        <v>60.65</v>
      </c>
      <c r="BA345" s="24">
        <v>44174</v>
      </c>
      <c r="BB345">
        <v>59.11</v>
      </c>
      <c r="BD345" s="24">
        <v>44174</v>
      </c>
      <c r="BE345">
        <v>60.42</v>
      </c>
      <c r="BG345" s="24">
        <v>44174</v>
      </c>
      <c r="BH345">
        <v>50</v>
      </c>
    </row>
    <row r="346" spans="1:60" x14ac:dyDescent="0.3">
      <c r="A346" s="3">
        <v>44393</v>
      </c>
      <c r="B346" s="60">
        <v>125960</v>
      </c>
      <c r="C346" s="8">
        <v>259.64709762532982</v>
      </c>
      <c r="D346" s="38">
        <v>-1.1900956472650567E-2</v>
      </c>
      <c r="E346">
        <f>VLOOKUP(Tabella55[[#This Row],[DATA]],Tabella50[], 2, 0)</f>
        <v>90227.573999999993</v>
      </c>
      <c r="F346">
        <f>VLOOKUP(Tabella55[[#This Row],[DATA]],Tabella50[], 3, 0)</f>
        <v>213.04900000000001</v>
      </c>
      <c r="G346">
        <f>VLOOKUP(Tabella55[[#This Row],[DATA]],Tabella50[], 4, 0)</f>
        <v>192.00200000000001</v>
      </c>
      <c r="H346">
        <f>VLOOKUP(Tabella55[[#This Row],[DATA]],Tabella50[], 5, 0)</f>
        <v>2525.3020000000001</v>
      </c>
      <c r="I346">
        <f>VLOOKUP(Tabella55[[#This Row],[DATA]],Tabella50[], 6, 0)</f>
        <v>6.8040000000000003</v>
      </c>
      <c r="J346">
        <f>VLOOKUP(Tabella55[[#This Row],[DATA]],Tabella50[], 7, 0)</f>
        <v>5.8150000000000004</v>
      </c>
      <c r="K346">
        <f>VLOOKUP(Tabella55[[#This Row],[DATA]],Tabella50[], 8, 0)</f>
        <v>0.91</v>
      </c>
      <c r="L346">
        <f>VLOOKUP(Tabella55[[#This Row],[DATA]],Tabella50[], 9, 0)</f>
        <v>0</v>
      </c>
      <c r="M346">
        <f>VLOOKUP(Tabella55[[#This Row],[DATA]],Tabella50[], 10, 0)</f>
        <v>0</v>
      </c>
      <c r="N346">
        <f>VLOOKUP(Tabella55[[#This Row],[DATA]],Tabella50[], 13, 0)</f>
        <v>0</v>
      </c>
      <c r="O346">
        <f>VLOOKUP(Tabella55[[#This Row],[DATA]],Tabella50[], 14, 0)</f>
        <v>0</v>
      </c>
      <c r="P346">
        <f>VLOOKUP(Tabella55[[#This Row],[DATA]],Tabella50[], 15, 0)</f>
        <v>0</v>
      </c>
      <c r="Q346">
        <f>VLOOKUP(Tabella55[[#This Row],[DATA]],Tabella50[], 16, 0)</f>
        <v>56.92</v>
      </c>
      <c r="R346">
        <f>VLOOKUP(Tabella55[[#This Row],[DATA]],Tabella50[], 17, 0)</f>
        <v>43.08</v>
      </c>
      <c r="S346">
        <f>VLOOKUP(Tabella55[[#This Row],[DATA]],Tabella50[], 18, 0)</f>
        <v>15.64</v>
      </c>
      <c r="T346">
        <f>VLOOKUP(Tabella55[[#This Row],[DATA]],Tabella51[], 2, 0)</f>
        <v>56.94</v>
      </c>
      <c r="U346">
        <f>VLOOKUP(Tabella55[[#This Row],[DATA]],Tabella53[], 2, 0)</f>
        <v>54.23</v>
      </c>
      <c r="V346">
        <f>VLOOKUP(Tabella55[[#This Row],[DATA]],Tabella52[], 2, 0)</f>
        <v>49.01</v>
      </c>
      <c r="W346">
        <f>VLOOKUP(Tabella55[[#This Row],[DATA]],Tabella54[], 2, 0)</f>
        <v>12.5</v>
      </c>
      <c r="X346">
        <v>0</v>
      </c>
      <c r="Y346">
        <v>0</v>
      </c>
      <c r="Z346" s="25">
        <f>Tabella55[[#This Row],[vcz.xh]]-Q345</f>
        <v>0.44000000000000483</v>
      </c>
      <c r="AA346" s="25">
        <f>Tabella55[[#This Row],[vct.xh]]-R345</f>
        <v>0.39999999999999858</v>
      </c>
      <c r="AB346" s="25">
        <f>Tabella55[[#This Row],[vct.full.xh]]-S345</f>
        <v>8.0000000000000071E-2</v>
      </c>
      <c r="AE346" s="23">
        <v>44231</v>
      </c>
      <c r="AF346" s="14">
        <v>43909.256999999998</v>
      </c>
      <c r="AG346" s="14">
        <v>265.77</v>
      </c>
      <c r="AH346" s="14">
        <v>225.37799999999999</v>
      </c>
      <c r="AI346" s="14">
        <v>1069.1679999999999</v>
      </c>
      <c r="AJ346" s="14">
        <v>5.7569999999999997</v>
      </c>
      <c r="AK346" s="14">
        <v>4.8390000000000004</v>
      </c>
      <c r="AL346" s="14">
        <v>0.98</v>
      </c>
      <c r="AM346" s="14"/>
      <c r="AN346" s="14"/>
      <c r="AO346" s="14"/>
      <c r="AP346" s="14"/>
      <c r="AQ346" s="14"/>
      <c r="AR346" s="14"/>
      <c r="AS346">
        <f>VLOOKUP(Tabella43[[#This Row],[DATA]],Tabella37[], 15, 0)</f>
        <v>2.1999999999999999E-2</v>
      </c>
      <c r="AT346" s="14">
        <v>1.44</v>
      </c>
      <c r="AU346" s="14">
        <v>1.44</v>
      </c>
      <c r="AV346" s="15"/>
      <c r="AX346" s="24">
        <v>44175</v>
      </c>
      <c r="AY346">
        <v>60.65</v>
      </c>
      <c r="BA346" s="24">
        <v>44175</v>
      </c>
      <c r="BB346">
        <v>59.11</v>
      </c>
      <c r="BD346" s="24">
        <v>44175</v>
      </c>
      <c r="BE346">
        <v>60.42</v>
      </c>
      <c r="BG346" s="24">
        <v>44175</v>
      </c>
      <c r="BH346">
        <v>50</v>
      </c>
    </row>
    <row r="347" spans="1:60" x14ac:dyDescent="0.3">
      <c r="A347" s="1">
        <v>44396</v>
      </c>
      <c r="B347" s="61">
        <v>124395</v>
      </c>
      <c r="C347" s="7">
        <v>256.42109168865437</v>
      </c>
      <c r="D347" s="39">
        <v>-1.2502409661547051E-2</v>
      </c>
      <c r="E347">
        <f>VLOOKUP(Tabella55[[#This Row],[DATA]],Tabella50[], 2, 0)</f>
        <v>90618.876000000004</v>
      </c>
      <c r="F347">
        <f>VLOOKUP(Tabella55[[#This Row],[DATA]],Tabella50[], 3, 0)</f>
        <v>71.361999999999995</v>
      </c>
      <c r="G347">
        <f>VLOOKUP(Tabella55[[#This Row],[DATA]],Tabella50[], 4, 0)</f>
        <v>190.17500000000001</v>
      </c>
      <c r="H347">
        <f>VLOOKUP(Tabella55[[#This Row],[DATA]],Tabella50[], 5, 0)</f>
        <v>2536.3209999999999</v>
      </c>
      <c r="I347">
        <f>VLOOKUP(Tabella55[[#This Row],[DATA]],Tabella50[], 6, 0)</f>
        <v>2.5329999999999999</v>
      </c>
      <c r="J347">
        <f>VLOOKUP(Tabella55[[#This Row],[DATA]],Tabella50[], 7, 0)</f>
        <v>5.69</v>
      </c>
      <c r="K347">
        <f>VLOOKUP(Tabella55[[#This Row],[DATA]],Tabella50[], 8, 0)</f>
        <v>0.94</v>
      </c>
      <c r="L347">
        <f>VLOOKUP(Tabella55[[#This Row],[DATA]],Tabella50[], 9, 0)</f>
        <v>0</v>
      </c>
      <c r="M347">
        <f>VLOOKUP(Tabella55[[#This Row],[DATA]],Tabella50[], 10, 0)</f>
        <v>0</v>
      </c>
      <c r="N347">
        <f>VLOOKUP(Tabella55[[#This Row],[DATA]],Tabella50[], 13, 0)</f>
        <v>0</v>
      </c>
      <c r="O347">
        <f>VLOOKUP(Tabella55[[#This Row],[DATA]],Tabella50[], 14, 0)</f>
        <v>0</v>
      </c>
      <c r="P347">
        <f>VLOOKUP(Tabella55[[#This Row],[DATA]],Tabella50[], 15, 0)</f>
        <v>0</v>
      </c>
      <c r="Q347">
        <f>VLOOKUP(Tabella55[[#This Row],[DATA]],Tabella50[], 16, 0)</f>
        <v>58.37</v>
      </c>
      <c r="R347">
        <f>VLOOKUP(Tabella55[[#This Row],[DATA]],Tabella50[], 17, 0)</f>
        <v>44.13</v>
      </c>
      <c r="S347">
        <f>VLOOKUP(Tabella55[[#This Row],[DATA]],Tabella50[], 18, 0)</f>
        <v>16.13</v>
      </c>
      <c r="T347">
        <f>VLOOKUP(Tabella55[[#This Row],[DATA]],Tabella51[], 2, 0)</f>
        <v>56.94</v>
      </c>
      <c r="U347">
        <f>VLOOKUP(Tabella55[[#This Row],[DATA]],Tabella53[], 2, 0)</f>
        <v>54.23</v>
      </c>
      <c r="V347">
        <f>VLOOKUP(Tabella55[[#This Row],[DATA]],Tabella52[], 2, 0)</f>
        <v>49.01</v>
      </c>
      <c r="W347">
        <f>VLOOKUP(Tabella55[[#This Row],[DATA]],Tabella54[], 2, 0)</f>
        <v>12.5</v>
      </c>
      <c r="X347">
        <v>0</v>
      </c>
      <c r="Y347">
        <v>0</v>
      </c>
      <c r="Z347" s="25">
        <f>Tabella55[[#This Row],[vcz.xh]]-Q346</f>
        <v>1.4499999999999957</v>
      </c>
      <c r="AA347" s="25">
        <f>Tabella55[[#This Row],[vct.xh]]-R346</f>
        <v>1.0500000000000043</v>
      </c>
      <c r="AB347" s="25">
        <f>Tabella55[[#This Row],[vct.full.xh]]-S346</f>
        <v>0.48999999999999844</v>
      </c>
      <c r="AE347" s="23">
        <v>44232</v>
      </c>
      <c r="AF347" s="16">
        <v>44146.983999999997</v>
      </c>
      <c r="AG347" s="16">
        <v>237.727</v>
      </c>
      <c r="AH347" s="16">
        <v>219.40100000000001</v>
      </c>
      <c r="AI347" s="16">
        <v>1074.9580000000001</v>
      </c>
      <c r="AJ347" s="16">
        <v>5.79</v>
      </c>
      <c r="AK347" s="16">
        <v>4.9189999999999996</v>
      </c>
      <c r="AL347" s="16">
        <v>0.98</v>
      </c>
      <c r="AM347" s="16"/>
      <c r="AN347" s="16"/>
      <c r="AO347" s="16"/>
      <c r="AP347" s="16"/>
      <c r="AQ347" s="16"/>
      <c r="AR347" s="16"/>
      <c r="AS347">
        <f>VLOOKUP(Tabella43[[#This Row],[DATA]],Tabella37[], 15, 0)</f>
        <v>0.02</v>
      </c>
      <c r="AT347" s="16">
        <v>1.44</v>
      </c>
      <c r="AU347" s="16">
        <v>1.44</v>
      </c>
      <c r="AV347" s="17"/>
      <c r="AX347" s="24">
        <v>44176</v>
      </c>
      <c r="AY347">
        <v>64.349999999999994</v>
      </c>
      <c r="BA347" s="24">
        <v>44176</v>
      </c>
      <c r="BB347">
        <v>61.2</v>
      </c>
      <c r="BD347" s="24">
        <v>44176</v>
      </c>
      <c r="BE347">
        <v>62.8</v>
      </c>
      <c r="BG347" s="24">
        <v>44176</v>
      </c>
      <c r="BH347">
        <v>50</v>
      </c>
    </row>
    <row r="348" spans="1:60" x14ac:dyDescent="0.3">
      <c r="A348" s="3">
        <v>44397</v>
      </c>
      <c r="B348" s="60">
        <v>125401</v>
      </c>
      <c r="C348" s="8">
        <v>258.49480540897099</v>
      </c>
      <c r="D348" s="38">
        <v>8.0546160774061983E-3</v>
      </c>
      <c r="E348">
        <f>VLOOKUP(Tabella55[[#This Row],[DATA]],Tabella50[], 2, 0)</f>
        <v>90747.813999999998</v>
      </c>
      <c r="F348">
        <f>VLOOKUP(Tabella55[[#This Row],[DATA]],Tabella50[], 3, 0)</f>
        <v>128.93899999999999</v>
      </c>
      <c r="G348">
        <f>VLOOKUP(Tabella55[[#This Row],[DATA]],Tabella50[], 4, 0)</f>
        <v>178.54</v>
      </c>
      <c r="H348">
        <f>VLOOKUP(Tabella55[[#This Row],[DATA]],Tabella50[], 5, 0)</f>
        <v>2542.9749999999999</v>
      </c>
      <c r="I348">
        <f>VLOOKUP(Tabella55[[#This Row],[DATA]],Tabella50[], 6, 0)</f>
        <v>6.6539999999999999</v>
      </c>
      <c r="J348">
        <f>VLOOKUP(Tabella55[[#This Row],[DATA]],Tabella50[], 7, 0)</f>
        <v>5.569</v>
      </c>
      <c r="K348">
        <f>VLOOKUP(Tabella55[[#This Row],[DATA]],Tabella50[], 8, 0)</f>
        <v>0.94</v>
      </c>
      <c r="L348">
        <f>VLOOKUP(Tabella55[[#This Row],[DATA]],Tabella50[], 9, 0)</f>
        <v>0</v>
      </c>
      <c r="M348">
        <f>VLOOKUP(Tabella55[[#This Row],[DATA]],Tabella50[], 10, 0)</f>
        <v>0</v>
      </c>
      <c r="N348">
        <f>VLOOKUP(Tabella55[[#This Row],[DATA]],Tabella50[], 13, 0)</f>
        <v>0</v>
      </c>
      <c r="O348">
        <f>VLOOKUP(Tabella55[[#This Row],[DATA]],Tabella50[], 14, 0)</f>
        <v>0</v>
      </c>
      <c r="P348">
        <f>VLOOKUP(Tabella55[[#This Row],[DATA]],Tabella50[], 15, 0)</f>
        <v>0</v>
      </c>
      <c r="Q348">
        <f>VLOOKUP(Tabella55[[#This Row],[DATA]],Tabella50[], 16, 0)</f>
        <v>59.18</v>
      </c>
      <c r="R348">
        <f>VLOOKUP(Tabella55[[#This Row],[DATA]],Tabella50[], 17, 0)</f>
        <v>44.67</v>
      </c>
      <c r="S348">
        <f>VLOOKUP(Tabella55[[#This Row],[DATA]],Tabella50[], 18, 0)</f>
        <v>16.43</v>
      </c>
      <c r="T348">
        <f>VLOOKUP(Tabella55[[#This Row],[DATA]],Tabella51[], 2, 0)</f>
        <v>56.94</v>
      </c>
      <c r="U348">
        <f>VLOOKUP(Tabella55[[#This Row],[DATA]],Tabella53[], 2, 0)</f>
        <v>54.23</v>
      </c>
      <c r="V348">
        <f>VLOOKUP(Tabella55[[#This Row],[DATA]],Tabella52[], 2, 0)</f>
        <v>49.01</v>
      </c>
      <c r="W348">
        <f>VLOOKUP(Tabella55[[#This Row],[DATA]],Tabella54[], 2, 0)</f>
        <v>12.5</v>
      </c>
      <c r="X348">
        <v>0</v>
      </c>
      <c r="Y348">
        <v>0</v>
      </c>
      <c r="Z348" s="25">
        <f>Tabella55[[#This Row],[vcz.xh]]-Q347</f>
        <v>0.81000000000000227</v>
      </c>
      <c r="AA348" s="25">
        <f>Tabella55[[#This Row],[vct.xh]]-R347</f>
        <v>0.53999999999999915</v>
      </c>
      <c r="AB348" s="25">
        <f>Tabella55[[#This Row],[vct.full.xh]]-S347</f>
        <v>0.30000000000000071</v>
      </c>
      <c r="AE348" s="23">
        <v>44233</v>
      </c>
      <c r="AF348" s="14">
        <v>44146.983999999997</v>
      </c>
      <c r="AG348" s="14">
        <v>0</v>
      </c>
      <c r="AH348" s="14">
        <v>180.37299999999999</v>
      </c>
      <c r="AI348" s="14">
        <v>1074.9580000000001</v>
      </c>
      <c r="AJ348" s="14">
        <v>0</v>
      </c>
      <c r="AK348" s="14">
        <v>4.0650000000000004</v>
      </c>
      <c r="AL348" s="14">
        <v>0.99</v>
      </c>
      <c r="AM348" s="14"/>
      <c r="AN348" s="14"/>
      <c r="AO348" s="14"/>
      <c r="AP348" s="14"/>
      <c r="AQ348" s="14"/>
      <c r="AR348" s="14"/>
      <c r="AS348">
        <f>VLOOKUP(Tabella43[[#This Row],[DATA]],Tabella37[], 15, 0)</f>
        <v>2.1000000000000001E-2</v>
      </c>
      <c r="AT348" s="14">
        <v>1.59</v>
      </c>
      <c r="AU348" s="14">
        <v>1.59</v>
      </c>
      <c r="AV348" s="15">
        <v>0</v>
      </c>
      <c r="AX348" s="24">
        <v>44177</v>
      </c>
      <c r="AY348">
        <v>64.349999999999994</v>
      </c>
      <c r="BA348" s="24">
        <v>44177</v>
      </c>
      <c r="BB348">
        <v>61.2</v>
      </c>
      <c r="BD348" s="24">
        <v>44177</v>
      </c>
      <c r="BE348">
        <v>62.8</v>
      </c>
      <c r="BG348" s="24">
        <v>44177</v>
      </c>
      <c r="BH348">
        <v>50</v>
      </c>
    </row>
    <row r="349" spans="1:60" x14ac:dyDescent="0.3">
      <c r="A349" s="1">
        <v>44398</v>
      </c>
      <c r="B349" s="61">
        <v>125929</v>
      </c>
      <c r="C349" s="7">
        <v>259.58319591029021</v>
      </c>
      <c r="D349" s="39">
        <v>4.201653417984238E-3</v>
      </c>
      <c r="E349">
        <f>VLOOKUP(Tabella55[[#This Row],[DATA]],Tabella50[], 2, 0)</f>
        <v>91002.573999999993</v>
      </c>
      <c r="F349">
        <f>VLOOKUP(Tabella55[[#This Row],[DATA]],Tabella50[], 3, 0)</f>
        <v>254.76</v>
      </c>
      <c r="G349">
        <f>VLOOKUP(Tabella55[[#This Row],[DATA]],Tabella50[], 4, 0)</f>
        <v>176.39099999999999</v>
      </c>
      <c r="H349">
        <f>VLOOKUP(Tabella55[[#This Row],[DATA]],Tabella50[], 5, 0)</f>
        <v>2549.63</v>
      </c>
      <c r="I349">
        <f>VLOOKUP(Tabella55[[#This Row],[DATA]],Tabella50[], 6, 0)</f>
        <v>6.6539999999999999</v>
      </c>
      <c r="J349">
        <f>VLOOKUP(Tabella55[[#This Row],[DATA]],Tabella50[], 7, 0)</f>
        <v>5.4809999999999999</v>
      </c>
      <c r="K349">
        <f>VLOOKUP(Tabella55[[#This Row],[DATA]],Tabella50[], 8, 0)</f>
        <v>0.96</v>
      </c>
      <c r="L349">
        <f>VLOOKUP(Tabella55[[#This Row],[DATA]],Tabella50[], 9, 0)</f>
        <v>0</v>
      </c>
      <c r="M349">
        <f>VLOOKUP(Tabella55[[#This Row],[DATA]],Tabella50[], 10, 0)</f>
        <v>0</v>
      </c>
      <c r="N349">
        <f>VLOOKUP(Tabella55[[#This Row],[DATA]],Tabella50[], 13, 0)</f>
        <v>0</v>
      </c>
      <c r="O349">
        <f>VLOOKUP(Tabella55[[#This Row],[DATA]],Tabella50[], 14, 0)</f>
        <v>0</v>
      </c>
      <c r="P349">
        <f>VLOOKUP(Tabella55[[#This Row],[DATA]],Tabella50[], 15, 0)</f>
        <v>0</v>
      </c>
      <c r="Q349">
        <f>VLOOKUP(Tabella55[[#This Row],[DATA]],Tabella50[], 16, 0)</f>
        <v>60</v>
      </c>
      <c r="R349">
        <f>VLOOKUP(Tabella55[[#This Row],[DATA]],Tabella50[], 17, 0)</f>
        <v>44.97</v>
      </c>
      <c r="S349">
        <f>VLOOKUP(Tabella55[[#This Row],[DATA]],Tabella50[], 18, 0)</f>
        <v>16.75</v>
      </c>
      <c r="T349">
        <f>VLOOKUP(Tabella55[[#This Row],[DATA]],Tabella51[], 2, 0)</f>
        <v>56.94</v>
      </c>
      <c r="U349">
        <f>VLOOKUP(Tabella55[[#This Row],[DATA]],Tabella53[], 2, 0)</f>
        <v>54.23</v>
      </c>
      <c r="V349">
        <f>VLOOKUP(Tabella55[[#This Row],[DATA]],Tabella52[], 2, 0)</f>
        <v>49.01</v>
      </c>
      <c r="W349">
        <f>VLOOKUP(Tabella55[[#This Row],[DATA]],Tabella54[], 2, 0)</f>
        <v>12.5</v>
      </c>
      <c r="X349">
        <v>0</v>
      </c>
      <c r="Y349">
        <v>0</v>
      </c>
      <c r="Z349" s="25">
        <f>Tabella55[[#This Row],[vcz.xh]]-Q348</f>
        <v>0.82000000000000028</v>
      </c>
      <c r="AA349" s="25">
        <f>Tabella55[[#This Row],[vct.xh]]-R348</f>
        <v>0.29999999999999716</v>
      </c>
      <c r="AB349" s="25">
        <f>Tabella55[[#This Row],[vct.full.xh]]-S348</f>
        <v>0.32000000000000028</v>
      </c>
      <c r="AE349" s="23">
        <v>44234</v>
      </c>
      <c r="AF349" s="16">
        <v>44509.027999999998</v>
      </c>
      <c r="AG349" s="16">
        <v>362.04399999999998</v>
      </c>
      <c r="AH349" s="16">
        <v>213.56399999999999</v>
      </c>
      <c r="AI349" s="16">
        <v>1081.9680000000001</v>
      </c>
      <c r="AJ349" s="16">
        <v>7.01</v>
      </c>
      <c r="AK349" s="16">
        <v>4.6929999999999996</v>
      </c>
      <c r="AL349" s="16">
        <v>1.01</v>
      </c>
      <c r="AM349" s="16"/>
      <c r="AN349" s="16"/>
      <c r="AO349" s="16"/>
      <c r="AP349" s="16"/>
      <c r="AQ349" s="16"/>
      <c r="AR349" s="16"/>
      <c r="AS349">
        <f>VLOOKUP(Tabella43[[#This Row],[DATA]],Tabella37[], 15, 0)</f>
        <v>1.7999999999999999E-2</v>
      </c>
      <c r="AT349" s="16">
        <v>1.66</v>
      </c>
      <c r="AU349" s="16">
        <v>1.65</v>
      </c>
      <c r="AV349" s="17">
        <v>0.01</v>
      </c>
      <c r="AX349" s="24">
        <v>44178</v>
      </c>
      <c r="AY349">
        <v>64.349999999999994</v>
      </c>
      <c r="BA349" s="24">
        <v>44178</v>
      </c>
      <c r="BB349">
        <v>61.2</v>
      </c>
      <c r="BD349" s="24">
        <v>44178</v>
      </c>
      <c r="BE349">
        <v>62.8</v>
      </c>
      <c r="BG349" s="24">
        <v>44178</v>
      </c>
      <c r="BH349">
        <v>50</v>
      </c>
    </row>
    <row r="350" spans="1:60" x14ac:dyDescent="0.3">
      <c r="A350" s="3">
        <v>44399</v>
      </c>
      <c r="B350" s="60">
        <v>126147</v>
      </c>
      <c r="C350" s="8">
        <v>260.03256926121372</v>
      </c>
      <c r="D350" s="38">
        <v>1.7296375247801412E-3</v>
      </c>
      <c r="E350">
        <f>VLOOKUP(Tabella55[[#This Row],[DATA]],Tabella50[], 2, 0)</f>
        <v>91235.091</v>
      </c>
      <c r="F350">
        <f>VLOOKUP(Tabella55[[#This Row],[DATA]],Tabella50[], 3, 0)</f>
        <v>232.51599999999999</v>
      </c>
      <c r="G350">
        <f>VLOOKUP(Tabella55[[#This Row],[DATA]],Tabella50[], 4, 0)</f>
        <v>174.36600000000001</v>
      </c>
      <c r="H350">
        <f>VLOOKUP(Tabella55[[#This Row],[DATA]],Tabella50[], 5, 0)</f>
        <v>2556.2280000000001</v>
      </c>
      <c r="I350">
        <f>VLOOKUP(Tabella55[[#This Row],[DATA]],Tabella50[], 6, 0)</f>
        <v>6.5979999999999999</v>
      </c>
      <c r="J350">
        <f>VLOOKUP(Tabella55[[#This Row],[DATA]],Tabella50[], 7, 0)</f>
        <v>5.39</v>
      </c>
      <c r="K350">
        <f>VLOOKUP(Tabella55[[#This Row],[DATA]],Tabella50[], 8, 0)</f>
        <v>0.97</v>
      </c>
      <c r="L350">
        <f>VLOOKUP(Tabella55[[#This Row],[DATA]],Tabella50[], 9, 0)</f>
        <v>0</v>
      </c>
      <c r="M350">
        <f>VLOOKUP(Tabella55[[#This Row],[DATA]],Tabella50[], 10, 0)</f>
        <v>0</v>
      </c>
      <c r="N350">
        <f>VLOOKUP(Tabella55[[#This Row],[DATA]],Tabella50[], 13, 0)</f>
        <v>0</v>
      </c>
      <c r="O350">
        <f>VLOOKUP(Tabella55[[#This Row],[DATA]],Tabella50[], 14, 0)</f>
        <v>0</v>
      </c>
      <c r="P350">
        <f>VLOOKUP(Tabella55[[#This Row],[DATA]],Tabella50[], 15, 0)</f>
        <v>0</v>
      </c>
      <c r="Q350">
        <f>VLOOKUP(Tabella55[[#This Row],[DATA]],Tabella50[], 16, 0)</f>
        <v>60.95</v>
      </c>
      <c r="R350">
        <f>VLOOKUP(Tabella55[[#This Row],[DATA]],Tabella50[], 17, 0)</f>
        <v>45.53</v>
      </c>
      <c r="S350">
        <f>VLOOKUP(Tabella55[[#This Row],[DATA]],Tabella50[], 18, 0)</f>
        <v>17.18</v>
      </c>
      <c r="T350">
        <f>VLOOKUP(Tabella55[[#This Row],[DATA]],Tabella51[], 2, 0)</f>
        <v>56.94</v>
      </c>
      <c r="U350">
        <f>VLOOKUP(Tabella55[[#This Row],[DATA]],Tabella53[], 2, 0)</f>
        <v>54.23</v>
      </c>
      <c r="V350">
        <f>VLOOKUP(Tabella55[[#This Row],[DATA]],Tabella52[], 2, 0)</f>
        <v>49.01</v>
      </c>
      <c r="W350">
        <f>VLOOKUP(Tabella55[[#This Row],[DATA]],Tabella54[], 2, 0)</f>
        <v>12.5</v>
      </c>
      <c r="X350">
        <v>0</v>
      </c>
      <c r="Y350">
        <v>0</v>
      </c>
      <c r="Z350" s="25">
        <f>Tabella55[[#This Row],[vcz.xh]]-Q349</f>
        <v>0.95000000000000284</v>
      </c>
      <c r="AA350" s="25">
        <f>Tabella55[[#This Row],[vct.xh]]-R349</f>
        <v>0.56000000000000227</v>
      </c>
      <c r="AB350" s="25">
        <f>Tabella55[[#This Row],[vct.full.xh]]-S349</f>
        <v>0.42999999999999972</v>
      </c>
      <c r="AE350" s="23">
        <v>44235</v>
      </c>
      <c r="AF350" s="14">
        <v>44509.027999999998</v>
      </c>
      <c r="AG350" s="14">
        <v>0</v>
      </c>
      <c r="AH350" s="14">
        <v>197.148</v>
      </c>
      <c r="AI350" s="14">
        <v>1081.9680000000001</v>
      </c>
      <c r="AJ350" s="14">
        <v>0</v>
      </c>
      <c r="AK350" s="14">
        <v>4.2960000000000003</v>
      </c>
      <c r="AL350" s="14">
        <v>1.01</v>
      </c>
      <c r="AM350" s="14"/>
      <c r="AN350" s="14"/>
      <c r="AO350" s="14"/>
      <c r="AP350" s="14"/>
      <c r="AQ350" s="14"/>
      <c r="AR350" s="14"/>
      <c r="AS350">
        <f>VLOOKUP(Tabella43[[#This Row],[DATA]],Tabella37[], 15, 0)</f>
        <v>1.9E-2</v>
      </c>
      <c r="AT350" s="14">
        <v>1.68</v>
      </c>
      <c r="AU350" s="14">
        <v>1.67</v>
      </c>
      <c r="AV350" s="15">
        <v>0.01</v>
      </c>
      <c r="AX350" s="24">
        <v>44179</v>
      </c>
      <c r="AY350">
        <v>64.349999999999994</v>
      </c>
      <c r="BA350" s="24">
        <v>44179</v>
      </c>
      <c r="BB350">
        <v>61.2</v>
      </c>
      <c r="BD350" s="24">
        <v>44179</v>
      </c>
      <c r="BE350">
        <v>62.8</v>
      </c>
      <c r="BG350" s="24">
        <v>44179</v>
      </c>
      <c r="BH350">
        <v>50</v>
      </c>
    </row>
    <row r="351" spans="1:60" x14ac:dyDescent="0.3">
      <c r="A351" s="1">
        <v>44400</v>
      </c>
      <c r="B351" s="61">
        <v>125053</v>
      </c>
      <c r="C351" s="7">
        <v>257.77745712401054</v>
      </c>
      <c r="D351" s="39">
        <v>-8.7102461517460511E-3</v>
      </c>
      <c r="E351">
        <f>VLOOKUP(Tabella55[[#This Row],[DATA]],Tabella50[], 2, 0)</f>
        <v>91743.2</v>
      </c>
      <c r="F351">
        <f>VLOOKUP(Tabella55[[#This Row],[DATA]],Tabella50[], 3, 0)</f>
        <v>508.10899999999998</v>
      </c>
      <c r="G351">
        <f>VLOOKUP(Tabella55[[#This Row],[DATA]],Tabella50[], 4, 0)</f>
        <v>216.518</v>
      </c>
      <c r="H351">
        <f>VLOOKUP(Tabella55[[#This Row],[DATA]],Tabella50[], 5, 0)</f>
        <v>2562.415</v>
      </c>
      <c r="I351">
        <f>VLOOKUP(Tabella55[[#This Row],[DATA]],Tabella50[], 6, 0)</f>
        <v>6.1870000000000003</v>
      </c>
      <c r="J351">
        <f>VLOOKUP(Tabella55[[#This Row],[DATA]],Tabella50[], 7, 0)</f>
        <v>5.3019999999999996</v>
      </c>
      <c r="K351">
        <f>VLOOKUP(Tabella55[[#This Row],[DATA]],Tabella50[], 8, 0)</f>
        <v>0.98</v>
      </c>
      <c r="L351">
        <f>VLOOKUP(Tabella55[[#This Row],[DATA]],Tabella50[], 9, 0)</f>
        <v>0</v>
      </c>
      <c r="M351">
        <f>VLOOKUP(Tabella55[[#This Row],[DATA]],Tabella50[], 10, 0)</f>
        <v>0</v>
      </c>
      <c r="N351">
        <f>VLOOKUP(Tabella55[[#This Row],[DATA]],Tabella50[], 13, 0)</f>
        <v>0</v>
      </c>
      <c r="O351">
        <f>VLOOKUP(Tabella55[[#This Row],[DATA]],Tabella50[], 14, 0)</f>
        <v>0</v>
      </c>
      <c r="P351">
        <f>VLOOKUP(Tabella55[[#This Row],[DATA]],Tabella50[], 15, 0)</f>
        <v>0</v>
      </c>
      <c r="Q351">
        <f>VLOOKUP(Tabella55[[#This Row],[DATA]],Tabella50[], 16, 0)</f>
        <v>61.46</v>
      </c>
      <c r="R351">
        <f>VLOOKUP(Tabella55[[#This Row],[DATA]],Tabella50[], 17, 0)</f>
        <v>45.92</v>
      </c>
      <c r="S351">
        <f>VLOOKUP(Tabella55[[#This Row],[DATA]],Tabella50[], 18, 0)</f>
        <v>17.309999999999999</v>
      </c>
      <c r="T351">
        <f>VLOOKUP(Tabella55[[#This Row],[DATA]],Tabella51[], 2, 0)</f>
        <v>56.94</v>
      </c>
      <c r="U351">
        <f>VLOOKUP(Tabella55[[#This Row],[DATA]],Tabella53[], 2, 0)</f>
        <v>54.23</v>
      </c>
      <c r="V351">
        <f>VLOOKUP(Tabella55[[#This Row],[DATA]],Tabella52[], 2, 0)</f>
        <v>49.01</v>
      </c>
      <c r="W351">
        <f>VLOOKUP(Tabella55[[#This Row],[DATA]],Tabella54[], 2, 0)</f>
        <v>12.5</v>
      </c>
      <c r="X351">
        <v>0</v>
      </c>
      <c r="Y351">
        <v>0</v>
      </c>
      <c r="Z351" s="25">
        <f>Tabella55[[#This Row],[vcz.xh]]-Q350</f>
        <v>0.50999999999999801</v>
      </c>
      <c r="AA351" s="25">
        <f>Tabella55[[#This Row],[vct.xh]]-R350</f>
        <v>0.39000000000000057</v>
      </c>
      <c r="AB351" s="25">
        <f>Tabella55[[#This Row],[vct.full.xh]]-S350</f>
        <v>0.12999999999999901</v>
      </c>
      <c r="AE351" s="23">
        <v>44236</v>
      </c>
      <c r="AF351" s="16">
        <v>44859.154999999999</v>
      </c>
      <c r="AG351" s="16">
        <v>350.12799999999999</v>
      </c>
      <c r="AH351" s="16">
        <v>211.053</v>
      </c>
      <c r="AI351" s="16">
        <v>1091.248</v>
      </c>
      <c r="AJ351" s="16">
        <v>9.2810000000000006</v>
      </c>
      <c r="AK351" s="16">
        <v>4.8140000000000001</v>
      </c>
      <c r="AL351" s="16">
        <v>1.02</v>
      </c>
      <c r="AM351" s="16"/>
      <c r="AN351" s="16"/>
      <c r="AO351" s="16"/>
      <c r="AP351" s="16"/>
      <c r="AQ351" s="16"/>
      <c r="AR351" s="16"/>
      <c r="AS351">
        <f>VLOOKUP(Tabella43[[#This Row],[DATA]],Tabella37[], 15, 0)</f>
        <v>1.9E-2</v>
      </c>
      <c r="AT351" s="16">
        <v>1.79</v>
      </c>
      <c r="AU351" s="16">
        <v>1.77</v>
      </c>
      <c r="AV351" s="17">
        <v>0.02</v>
      </c>
      <c r="AX351" s="24">
        <v>44180</v>
      </c>
      <c r="AY351">
        <v>67.13</v>
      </c>
      <c r="BA351" s="24">
        <v>44180</v>
      </c>
      <c r="BB351">
        <v>62.76</v>
      </c>
      <c r="BD351" s="24">
        <v>44180</v>
      </c>
      <c r="BE351">
        <v>64.58</v>
      </c>
      <c r="BG351" s="24">
        <v>44180</v>
      </c>
      <c r="BH351">
        <v>50</v>
      </c>
    </row>
    <row r="352" spans="1:60" x14ac:dyDescent="0.3">
      <c r="A352" s="3">
        <v>44403</v>
      </c>
      <c r="B352" s="60">
        <v>126004</v>
      </c>
      <c r="C352" s="8">
        <v>259.73779683377307</v>
      </c>
      <c r="D352" s="38">
        <v>7.5760050396279487E-3</v>
      </c>
      <c r="E352">
        <f>VLOOKUP(Tabella55[[#This Row],[DATA]],Tabella50[], 2, 0)</f>
        <v>92094.701000000001</v>
      </c>
      <c r="F352">
        <f>VLOOKUP(Tabella55[[#This Row],[DATA]],Tabella50[], 3, 0)</f>
        <v>88.783000000000001</v>
      </c>
      <c r="G352">
        <f>VLOOKUP(Tabella55[[#This Row],[DATA]],Tabella50[], 4, 0)</f>
        <v>210.83199999999999</v>
      </c>
      <c r="H352">
        <f>VLOOKUP(Tabella55[[#This Row],[DATA]],Tabella50[], 5, 0)</f>
        <v>2572.518</v>
      </c>
      <c r="I352">
        <f>VLOOKUP(Tabella55[[#This Row],[DATA]],Tabella50[], 6, 0)</f>
        <v>2.7010000000000001</v>
      </c>
      <c r="J352">
        <f>VLOOKUP(Tabella55[[#This Row],[DATA]],Tabella50[], 7, 0)</f>
        <v>5.1710000000000003</v>
      </c>
      <c r="K352">
        <f>VLOOKUP(Tabella55[[#This Row],[DATA]],Tabella50[], 8, 0)</f>
        <v>0.94</v>
      </c>
      <c r="L352">
        <f>VLOOKUP(Tabella55[[#This Row],[DATA]],Tabella50[], 9, 0)</f>
        <v>0</v>
      </c>
      <c r="M352">
        <f>VLOOKUP(Tabella55[[#This Row],[DATA]],Tabella50[], 10, 0)</f>
        <v>0</v>
      </c>
      <c r="N352">
        <f>VLOOKUP(Tabella55[[#This Row],[DATA]],Tabella50[], 13, 0)</f>
        <v>0</v>
      </c>
      <c r="O352">
        <f>VLOOKUP(Tabella55[[#This Row],[DATA]],Tabella50[], 14, 0)</f>
        <v>0</v>
      </c>
      <c r="P352">
        <f>VLOOKUP(Tabella55[[#This Row],[DATA]],Tabella50[], 15, 0)</f>
        <v>0</v>
      </c>
      <c r="Q352">
        <f>VLOOKUP(Tabella55[[#This Row],[DATA]],Tabella50[], 16, 0)</f>
        <v>62.87</v>
      </c>
      <c r="R352">
        <f>VLOOKUP(Tabella55[[#This Row],[DATA]],Tabella50[], 17, 0)</f>
        <v>46.9</v>
      </c>
      <c r="S352">
        <f>VLOOKUP(Tabella55[[#This Row],[DATA]],Tabella50[], 18, 0)</f>
        <v>17.77</v>
      </c>
      <c r="T352">
        <f>VLOOKUP(Tabella55[[#This Row],[DATA]],Tabella51[], 2, 0)</f>
        <v>56.94</v>
      </c>
      <c r="U352">
        <f>VLOOKUP(Tabella55[[#This Row],[DATA]],Tabella53[], 2, 0)</f>
        <v>53.04</v>
      </c>
      <c r="V352">
        <f>VLOOKUP(Tabella55[[#This Row],[DATA]],Tabella52[], 2, 0)</f>
        <v>47.97</v>
      </c>
      <c r="W352">
        <f>VLOOKUP(Tabella55[[#This Row],[DATA]],Tabella54[], 2, 0)</f>
        <v>12.5</v>
      </c>
      <c r="X352">
        <v>0</v>
      </c>
      <c r="Y352">
        <v>0</v>
      </c>
      <c r="Z352" s="25">
        <f>Tabella55[[#This Row],[vcz.xh]]-Q351</f>
        <v>1.4099999999999966</v>
      </c>
      <c r="AA352" s="25">
        <f>Tabella55[[#This Row],[vct.xh]]-R351</f>
        <v>0.97999999999999687</v>
      </c>
      <c r="AB352" s="25">
        <f>Tabella55[[#This Row],[vct.full.xh]]-S351</f>
        <v>0.46000000000000085</v>
      </c>
      <c r="AE352" s="23">
        <v>44237</v>
      </c>
      <c r="AF352" s="14">
        <v>45137.678</v>
      </c>
      <c r="AG352" s="14">
        <v>278.52300000000002</v>
      </c>
      <c r="AH352" s="14">
        <v>213.45599999999999</v>
      </c>
      <c r="AI352" s="14">
        <v>1097.4639999999999</v>
      </c>
      <c r="AJ352" s="14">
        <v>6.2149999999999999</v>
      </c>
      <c r="AK352" s="14">
        <v>4.8650000000000002</v>
      </c>
      <c r="AL352" s="14">
        <v>1.02</v>
      </c>
      <c r="AM352" s="14"/>
      <c r="AN352" s="14"/>
      <c r="AO352" s="14"/>
      <c r="AP352" s="14"/>
      <c r="AQ352" s="14"/>
      <c r="AR352" s="14"/>
      <c r="AS352">
        <f>VLOOKUP(Tabella43[[#This Row],[DATA]],Tabella37[], 15, 0)</f>
        <v>2.1000000000000001E-2</v>
      </c>
      <c r="AT352" s="14">
        <v>1.93</v>
      </c>
      <c r="AU352" s="14">
        <v>1.9</v>
      </c>
      <c r="AV352" s="15">
        <v>0.02</v>
      </c>
      <c r="AX352" s="24">
        <v>44181</v>
      </c>
      <c r="AY352">
        <v>64.349999999999994</v>
      </c>
      <c r="BA352" s="24">
        <v>44181</v>
      </c>
      <c r="BB352">
        <v>61.2</v>
      </c>
      <c r="BD352" s="24">
        <v>44181</v>
      </c>
      <c r="BE352">
        <v>62.8</v>
      </c>
      <c r="BG352" s="24">
        <v>44181</v>
      </c>
      <c r="BH352">
        <v>50</v>
      </c>
    </row>
    <row r="353" spans="1:60" x14ac:dyDescent="0.3">
      <c r="A353" s="1">
        <v>44404</v>
      </c>
      <c r="B353" s="61">
        <v>124612</v>
      </c>
      <c r="C353" s="7">
        <v>256.86840369393138</v>
      </c>
      <c r="D353" s="39">
        <v>-1.1108742577116448E-2</v>
      </c>
      <c r="E353">
        <f>VLOOKUP(Tabella55[[#This Row],[DATA]],Tabella50[], 2, 0)</f>
        <v>92288.216</v>
      </c>
      <c r="F353">
        <f>VLOOKUP(Tabella55[[#This Row],[DATA]],Tabella50[], 3, 0)</f>
        <v>193.51499999999999</v>
      </c>
      <c r="G353">
        <f>VLOOKUP(Tabella55[[#This Row],[DATA]],Tabella50[], 4, 0)</f>
        <v>220.05699999999999</v>
      </c>
      <c r="H353">
        <f>VLOOKUP(Tabella55[[#This Row],[DATA]],Tabella50[], 5, 0)</f>
        <v>2578.7469999999998</v>
      </c>
      <c r="I353">
        <f>VLOOKUP(Tabella55[[#This Row],[DATA]],Tabella50[], 6, 0)</f>
        <v>6.2290000000000001</v>
      </c>
      <c r="J353">
        <f>VLOOKUP(Tabella55[[#This Row],[DATA]],Tabella50[], 7, 0)</f>
        <v>5.1100000000000003</v>
      </c>
      <c r="K353">
        <f>VLOOKUP(Tabella55[[#This Row],[DATA]],Tabella50[], 8, 0)</f>
        <v>0.93</v>
      </c>
      <c r="L353">
        <f>VLOOKUP(Tabella55[[#This Row],[DATA]],Tabella50[], 9, 0)</f>
        <v>0</v>
      </c>
      <c r="M353">
        <f>VLOOKUP(Tabella55[[#This Row],[DATA]],Tabella50[], 10, 0)</f>
        <v>0</v>
      </c>
      <c r="N353">
        <f>VLOOKUP(Tabella55[[#This Row],[DATA]],Tabella50[], 13, 0)</f>
        <v>0</v>
      </c>
      <c r="O353">
        <f>VLOOKUP(Tabella55[[#This Row],[DATA]],Tabella50[], 14, 0)</f>
        <v>0</v>
      </c>
      <c r="P353">
        <f>VLOOKUP(Tabella55[[#This Row],[DATA]],Tabella50[], 15, 0)</f>
        <v>0</v>
      </c>
      <c r="Q353">
        <f>VLOOKUP(Tabella55[[#This Row],[DATA]],Tabella50[], 16, 0)</f>
        <v>63.79</v>
      </c>
      <c r="R353">
        <f>VLOOKUP(Tabella55[[#This Row],[DATA]],Tabella50[], 17, 0)</f>
        <v>47.45</v>
      </c>
      <c r="S353">
        <f>VLOOKUP(Tabella55[[#This Row],[DATA]],Tabella50[], 18, 0)</f>
        <v>18.170000000000002</v>
      </c>
      <c r="T353">
        <f>VLOOKUP(Tabella55[[#This Row],[DATA]],Tabella51[], 2, 0)</f>
        <v>56.94</v>
      </c>
      <c r="U353">
        <f>VLOOKUP(Tabella55[[#This Row],[DATA]],Tabella53[], 2, 0)</f>
        <v>53.04</v>
      </c>
      <c r="V353">
        <f>VLOOKUP(Tabella55[[#This Row],[DATA]],Tabella52[], 2, 0)</f>
        <v>47.97</v>
      </c>
      <c r="W353">
        <f>VLOOKUP(Tabella55[[#This Row],[DATA]],Tabella54[], 2, 0)</f>
        <v>12.5</v>
      </c>
      <c r="X353">
        <v>0</v>
      </c>
      <c r="Y353">
        <v>0</v>
      </c>
      <c r="Z353" s="25">
        <f>Tabella55[[#This Row],[vcz.xh]]-Q352</f>
        <v>0.92000000000000171</v>
      </c>
      <c r="AA353" s="25">
        <f>Tabella55[[#This Row],[vct.xh]]-R352</f>
        <v>0.55000000000000426</v>
      </c>
      <c r="AB353" s="25">
        <f>Tabella55[[#This Row],[vct.full.xh]]-S352</f>
        <v>0.40000000000000213</v>
      </c>
      <c r="AE353" s="23">
        <v>44238</v>
      </c>
      <c r="AF353" s="16">
        <v>45393.489000000001</v>
      </c>
      <c r="AG353" s="16">
        <v>255.81200000000001</v>
      </c>
      <c r="AH353" s="16">
        <v>212.03299999999999</v>
      </c>
      <c r="AI353" s="16">
        <v>1103.777</v>
      </c>
      <c r="AJ353" s="16">
        <v>6.3129999999999997</v>
      </c>
      <c r="AK353" s="16">
        <v>4.944</v>
      </c>
      <c r="AL353" s="16">
        <v>1.01</v>
      </c>
      <c r="AM353" s="16"/>
      <c r="AN353" s="16"/>
      <c r="AO353" s="16"/>
      <c r="AP353" s="16"/>
      <c r="AQ353" s="16"/>
      <c r="AR353" s="16"/>
      <c r="AS353">
        <f>VLOOKUP(Tabella43[[#This Row],[DATA]],Tabella37[], 15, 0)</f>
        <v>0.02</v>
      </c>
      <c r="AT353" s="16">
        <v>2.06</v>
      </c>
      <c r="AU353" s="16">
        <v>2.02</v>
      </c>
      <c r="AV353" s="17">
        <v>0.04</v>
      </c>
      <c r="AX353" s="24">
        <v>44182</v>
      </c>
      <c r="AY353">
        <v>64.349999999999994</v>
      </c>
      <c r="BA353" s="24">
        <v>44182</v>
      </c>
      <c r="BB353">
        <v>61.2</v>
      </c>
      <c r="BD353" s="24">
        <v>44182</v>
      </c>
      <c r="BE353">
        <v>62.8</v>
      </c>
      <c r="BG353" s="24">
        <v>44182</v>
      </c>
      <c r="BH353">
        <v>50</v>
      </c>
    </row>
    <row r="354" spans="1:60" x14ac:dyDescent="0.3">
      <c r="A354" s="3">
        <v>44405</v>
      </c>
      <c r="B354" s="60">
        <v>126286</v>
      </c>
      <c r="C354" s="8">
        <v>260.31909630606862</v>
      </c>
      <c r="D354" s="38">
        <v>1.3344266120996876E-2</v>
      </c>
      <c r="E354">
        <f>VLOOKUP(Tabella55[[#This Row],[DATA]],Tabella50[], 2, 0)</f>
        <v>92512.582999999999</v>
      </c>
      <c r="F354">
        <f>VLOOKUP(Tabella55[[#This Row],[DATA]],Tabella50[], 3, 0)</f>
        <v>224.36699999999999</v>
      </c>
      <c r="G354">
        <f>VLOOKUP(Tabella55[[#This Row],[DATA]],Tabella50[], 4, 0)</f>
        <v>215.71600000000001</v>
      </c>
      <c r="H354">
        <f>VLOOKUP(Tabella55[[#This Row],[DATA]],Tabella50[], 5, 0)</f>
        <v>2585.0279999999998</v>
      </c>
      <c r="I354">
        <f>VLOOKUP(Tabella55[[#This Row],[DATA]],Tabella50[], 6, 0)</f>
        <v>6.2809999999999997</v>
      </c>
      <c r="J354">
        <f>VLOOKUP(Tabella55[[#This Row],[DATA]],Tabella50[], 7, 0)</f>
        <v>5.0570000000000004</v>
      </c>
      <c r="K354">
        <f>VLOOKUP(Tabella55[[#This Row],[DATA]],Tabella50[], 8, 0)</f>
        <v>0.92</v>
      </c>
      <c r="L354">
        <f>VLOOKUP(Tabella55[[#This Row],[DATA]],Tabella50[], 9, 0)</f>
        <v>0</v>
      </c>
      <c r="M354">
        <f>VLOOKUP(Tabella55[[#This Row],[DATA]],Tabella50[], 10, 0)</f>
        <v>0</v>
      </c>
      <c r="N354">
        <f>VLOOKUP(Tabella55[[#This Row],[DATA]],Tabella50[], 13, 0)</f>
        <v>0</v>
      </c>
      <c r="O354">
        <f>VLOOKUP(Tabella55[[#This Row],[DATA]],Tabella50[], 14, 0)</f>
        <v>0</v>
      </c>
      <c r="P354">
        <f>VLOOKUP(Tabella55[[#This Row],[DATA]],Tabella50[], 15, 0)</f>
        <v>0</v>
      </c>
      <c r="Q354">
        <f>VLOOKUP(Tabella55[[#This Row],[DATA]],Tabella50[], 16, 0)</f>
        <v>64.430000000000007</v>
      </c>
      <c r="R354">
        <f>VLOOKUP(Tabella55[[#This Row],[DATA]],Tabella50[], 17, 0)</f>
        <v>47.8</v>
      </c>
      <c r="S354">
        <f>VLOOKUP(Tabella55[[#This Row],[DATA]],Tabella50[], 18, 0)</f>
        <v>18.47</v>
      </c>
      <c r="T354">
        <f>VLOOKUP(Tabella55[[#This Row],[DATA]],Tabella51[], 2, 0)</f>
        <v>56.94</v>
      </c>
      <c r="U354">
        <f>VLOOKUP(Tabella55[[#This Row],[DATA]],Tabella53[], 2, 0)</f>
        <v>53.04</v>
      </c>
      <c r="V354">
        <f>VLOOKUP(Tabella55[[#This Row],[DATA]],Tabella52[], 2, 0)</f>
        <v>47.97</v>
      </c>
      <c r="W354">
        <f>VLOOKUP(Tabella55[[#This Row],[DATA]],Tabella54[], 2, 0)</f>
        <v>12.5</v>
      </c>
      <c r="X354">
        <v>0</v>
      </c>
      <c r="Y354">
        <v>0</v>
      </c>
      <c r="Z354" s="25">
        <f>Tabella55[[#This Row],[vcz.xh]]-Q353</f>
        <v>0.64000000000000767</v>
      </c>
      <c r="AA354" s="25">
        <f>Tabella55[[#This Row],[vct.xh]]-R353</f>
        <v>0.34999999999999432</v>
      </c>
      <c r="AB354" s="25">
        <f>Tabella55[[#This Row],[vct.full.xh]]-S353</f>
        <v>0.29999999999999716</v>
      </c>
      <c r="AE354" s="23">
        <v>44239</v>
      </c>
      <c r="AF354" s="14">
        <v>45634.366000000002</v>
      </c>
      <c r="AG354" s="14">
        <v>240.87700000000001</v>
      </c>
      <c r="AH354" s="14">
        <v>212.483</v>
      </c>
      <c r="AI354" s="14">
        <v>1109.796</v>
      </c>
      <c r="AJ354" s="14">
        <v>6.0190000000000001</v>
      </c>
      <c r="AK354" s="14">
        <v>4.9770000000000003</v>
      </c>
      <c r="AL354" s="14">
        <v>1.02</v>
      </c>
      <c r="AM354" s="14"/>
      <c r="AN354" s="14"/>
      <c r="AO354" s="14"/>
      <c r="AP354" s="14"/>
      <c r="AQ354" s="14"/>
      <c r="AR354" s="14"/>
      <c r="AS354">
        <f>VLOOKUP(Tabella43[[#This Row],[DATA]],Tabella37[], 15, 0)</f>
        <v>0.02</v>
      </c>
      <c r="AT354" s="14">
        <v>2.19</v>
      </c>
      <c r="AU354" s="14">
        <v>2.14</v>
      </c>
      <c r="AV354" s="15">
        <v>0.05</v>
      </c>
      <c r="AX354" s="24">
        <v>44183</v>
      </c>
      <c r="AY354">
        <v>64.349999999999994</v>
      </c>
      <c r="BA354" s="24">
        <v>44183</v>
      </c>
      <c r="BB354">
        <v>61.2</v>
      </c>
      <c r="BD354" s="24">
        <v>44183</v>
      </c>
      <c r="BE354">
        <v>62.8</v>
      </c>
      <c r="BG354" s="24">
        <v>44183</v>
      </c>
      <c r="BH354">
        <v>50</v>
      </c>
    </row>
    <row r="355" spans="1:60" x14ac:dyDescent="0.3">
      <c r="A355" s="1">
        <v>44406</v>
      </c>
      <c r="B355" s="61">
        <v>125675</v>
      </c>
      <c r="C355" s="7">
        <v>259.05961411609496</v>
      </c>
      <c r="D355" s="39">
        <v>-4.8499664445708825E-3</v>
      </c>
      <c r="E355">
        <f>VLOOKUP(Tabella55[[#This Row],[DATA]],Tabella50[], 2, 0)</f>
        <v>92710.172999999995</v>
      </c>
      <c r="F355">
        <f>VLOOKUP(Tabella55[[#This Row],[DATA]],Tabella50[], 3, 0)</f>
        <v>197.59</v>
      </c>
      <c r="G355">
        <f>VLOOKUP(Tabella55[[#This Row],[DATA]],Tabella50[], 4, 0)</f>
        <v>210.726</v>
      </c>
      <c r="H355">
        <f>VLOOKUP(Tabella55[[#This Row],[DATA]],Tabella50[], 5, 0)</f>
        <v>2591.1869999999999</v>
      </c>
      <c r="I355">
        <f>VLOOKUP(Tabella55[[#This Row],[DATA]],Tabella50[], 6, 0)</f>
        <v>6.1589999999999998</v>
      </c>
      <c r="J355">
        <f>VLOOKUP(Tabella55[[#This Row],[DATA]],Tabella50[], 7, 0)</f>
        <v>4.9939999999999998</v>
      </c>
      <c r="K355">
        <f>VLOOKUP(Tabella55[[#This Row],[DATA]],Tabella50[], 8, 0)</f>
        <v>0.91</v>
      </c>
      <c r="L355">
        <f>VLOOKUP(Tabella55[[#This Row],[DATA]],Tabella50[], 9, 0)</f>
        <v>0</v>
      </c>
      <c r="M355">
        <f>VLOOKUP(Tabella55[[#This Row],[DATA]],Tabella50[], 10, 0)</f>
        <v>0</v>
      </c>
      <c r="N355">
        <f>VLOOKUP(Tabella55[[#This Row],[DATA]],Tabella50[], 13, 0)</f>
        <v>0</v>
      </c>
      <c r="O355">
        <f>VLOOKUP(Tabella55[[#This Row],[DATA]],Tabella50[], 14, 0)</f>
        <v>0</v>
      </c>
      <c r="P355">
        <f>VLOOKUP(Tabella55[[#This Row],[DATA]],Tabella50[], 15, 0)</f>
        <v>0</v>
      </c>
      <c r="Q355">
        <f>VLOOKUP(Tabella55[[#This Row],[DATA]],Tabella50[], 16, 0)</f>
        <v>65.44</v>
      </c>
      <c r="R355">
        <f>VLOOKUP(Tabella55[[#This Row],[DATA]],Tabella50[], 17, 0)</f>
        <v>48.37</v>
      </c>
      <c r="S355">
        <f>VLOOKUP(Tabella55[[#This Row],[DATA]],Tabella50[], 18, 0)</f>
        <v>18.95</v>
      </c>
      <c r="T355">
        <f>VLOOKUP(Tabella55[[#This Row],[DATA]],Tabella51[], 2, 0)</f>
        <v>56.94</v>
      </c>
      <c r="U355">
        <f>VLOOKUP(Tabella55[[#This Row],[DATA]],Tabella53[], 2, 0)</f>
        <v>53.04</v>
      </c>
      <c r="V355">
        <f>VLOOKUP(Tabella55[[#This Row],[DATA]],Tabella52[], 2, 0)</f>
        <v>47.97</v>
      </c>
      <c r="W355">
        <f>VLOOKUP(Tabella55[[#This Row],[DATA]],Tabella54[], 2, 0)</f>
        <v>12.5</v>
      </c>
      <c r="X355">
        <v>0</v>
      </c>
      <c r="Y355">
        <v>0</v>
      </c>
      <c r="Z355" s="25">
        <f>Tabella55[[#This Row],[vcz.xh]]-Q354</f>
        <v>1.0099999999999909</v>
      </c>
      <c r="AA355" s="25">
        <f>Tabella55[[#This Row],[vct.xh]]-R354</f>
        <v>0.57000000000000028</v>
      </c>
      <c r="AB355" s="25">
        <f>Tabella55[[#This Row],[vct.full.xh]]-S354</f>
        <v>0.48000000000000043</v>
      </c>
      <c r="AE355" s="23">
        <v>44240</v>
      </c>
      <c r="AF355" s="16">
        <v>45841.377</v>
      </c>
      <c r="AG355" s="16">
        <v>207.011</v>
      </c>
      <c r="AH355" s="16">
        <v>242.05600000000001</v>
      </c>
      <c r="AI355" s="16">
        <v>1114.67</v>
      </c>
      <c r="AJ355" s="16">
        <v>4.8739999999999997</v>
      </c>
      <c r="AK355" s="16">
        <v>5.673</v>
      </c>
      <c r="AL355" s="16">
        <v>1.02</v>
      </c>
      <c r="AM355" s="16"/>
      <c r="AN355" s="16"/>
      <c r="AO355" s="16"/>
      <c r="AP355" s="16"/>
      <c r="AQ355" s="16"/>
      <c r="AR355" s="16"/>
      <c r="AS355">
        <f>VLOOKUP(Tabella43[[#This Row],[DATA]],Tabella37[], 15, 0)</f>
        <v>1.9E-2</v>
      </c>
      <c r="AT355" s="16">
        <v>2.4</v>
      </c>
      <c r="AU355" s="16">
        <v>2.31</v>
      </c>
      <c r="AV355" s="17">
        <v>0.08</v>
      </c>
      <c r="AX355" s="24">
        <v>44184</v>
      </c>
      <c r="AY355">
        <v>64.349999999999994</v>
      </c>
      <c r="BA355" s="24">
        <v>44184</v>
      </c>
      <c r="BB355">
        <v>61.2</v>
      </c>
      <c r="BD355" s="24">
        <v>44184</v>
      </c>
      <c r="BE355">
        <v>62.8</v>
      </c>
      <c r="BG355" s="24">
        <v>44184</v>
      </c>
      <c r="BH355">
        <v>50</v>
      </c>
    </row>
    <row r="356" spans="1:60" x14ac:dyDescent="0.3">
      <c r="A356" s="3">
        <v>44407</v>
      </c>
      <c r="B356" s="60">
        <v>121801</v>
      </c>
      <c r="C356" s="8">
        <v>251.07396108179421</v>
      </c>
      <c r="D356" s="38">
        <v>-3.1310644155921566E-2</v>
      </c>
      <c r="E356">
        <f>VLOOKUP(Tabella55[[#This Row],[DATA]],Tabella50[], 2, 0)</f>
        <v>92901.319000000003</v>
      </c>
      <c r="F356">
        <f>VLOOKUP(Tabella55[[#This Row],[DATA]],Tabella50[], 3, 0)</f>
        <v>191.14599999999999</v>
      </c>
      <c r="G356">
        <f>VLOOKUP(Tabella55[[#This Row],[DATA]],Tabella50[], 4, 0)</f>
        <v>165.446</v>
      </c>
      <c r="H356">
        <f>VLOOKUP(Tabella55[[#This Row],[DATA]],Tabella50[], 5, 0)</f>
        <v>2595.6869999999999</v>
      </c>
      <c r="I356">
        <f>VLOOKUP(Tabella55[[#This Row],[DATA]],Tabella50[], 6, 0)</f>
        <v>4.5</v>
      </c>
      <c r="J356">
        <f>VLOOKUP(Tabella55[[#This Row],[DATA]],Tabella50[], 7, 0)</f>
        <v>4.7530000000000001</v>
      </c>
      <c r="K356">
        <f>VLOOKUP(Tabella55[[#This Row],[DATA]],Tabella50[], 8, 0)</f>
        <v>0.91</v>
      </c>
      <c r="L356">
        <f>VLOOKUP(Tabella55[[#This Row],[DATA]],Tabella50[], 9, 0)</f>
        <v>0</v>
      </c>
      <c r="M356">
        <f>VLOOKUP(Tabella55[[#This Row],[DATA]],Tabella50[], 10, 0)</f>
        <v>0</v>
      </c>
      <c r="N356">
        <f>VLOOKUP(Tabella55[[#This Row],[DATA]],Tabella50[], 13, 0)</f>
        <v>0</v>
      </c>
      <c r="O356">
        <f>VLOOKUP(Tabella55[[#This Row],[DATA]],Tabella50[], 14, 0)</f>
        <v>0</v>
      </c>
      <c r="P356">
        <f>VLOOKUP(Tabella55[[#This Row],[DATA]],Tabella50[], 15, 0)</f>
        <v>0</v>
      </c>
      <c r="Q356">
        <f>VLOOKUP(Tabella55[[#This Row],[DATA]],Tabella50[], 16, 0)</f>
        <v>65.5</v>
      </c>
      <c r="R356">
        <f>VLOOKUP(Tabella55[[#This Row],[DATA]],Tabella50[], 17, 0)</f>
        <v>48.41</v>
      </c>
      <c r="S356">
        <f>VLOOKUP(Tabella55[[#This Row],[DATA]],Tabella50[], 18, 0)</f>
        <v>18.97</v>
      </c>
      <c r="T356">
        <f>VLOOKUP(Tabella55[[#This Row],[DATA]],Tabella51[], 2, 0)</f>
        <v>56.94</v>
      </c>
      <c r="U356">
        <f>VLOOKUP(Tabella55[[#This Row],[DATA]],Tabella53[], 2, 0)</f>
        <v>53.04</v>
      </c>
      <c r="V356">
        <f>VLOOKUP(Tabella55[[#This Row],[DATA]],Tabella52[], 2, 0)</f>
        <v>47.97</v>
      </c>
      <c r="W356">
        <f>VLOOKUP(Tabella55[[#This Row],[DATA]],Tabella54[], 2, 0)</f>
        <v>12.5</v>
      </c>
      <c r="X356">
        <v>0</v>
      </c>
      <c r="Y356">
        <v>0</v>
      </c>
      <c r="Z356" s="25">
        <f>Tabella55[[#This Row],[vcz.xh]]-Q355</f>
        <v>6.0000000000002274E-2</v>
      </c>
      <c r="AA356" s="25">
        <f>Tabella55[[#This Row],[vct.xh]]-R355</f>
        <v>3.9999999999999147E-2</v>
      </c>
      <c r="AB356" s="25">
        <f>Tabella55[[#This Row],[vct.full.xh]]-S355</f>
        <v>1.9999999999999574E-2</v>
      </c>
      <c r="AE356" s="23">
        <v>44241</v>
      </c>
      <c r="AF356" s="14">
        <v>45957.076999999997</v>
      </c>
      <c r="AG356" s="14">
        <v>115.7</v>
      </c>
      <c r="AH356" s="14">
        <v>206.864</v>
      </c>
      <c r="AI356" s="14">
        <v>1118.002</v>
      </c>
      <c r="AJ356" s="14">
        <v>3.3319999999999999</v>
      </c>
      <c r="AK356" s="14">
        <v>5.1479999999999997</v>
      </c>
      <c r="AL356" s="14">
        <v>1.02</v>
      </c>
      <c r="AM356" s="14"/>
      <c r="AN356" s="14"/>
      <c r="AO356" s="14"/>
      <c r="AP356" s="14"/>
      <c r="AQ356" s="14"/>
      <c r="AR356" s="14"/>
      <c r="AS356">
        <f>VLOOKUP(Tabella43[[#This Row],[DATA]],Tabella37[], 15, 0)</f>
        <v>1.7999999999999999E-2</v>
      </c>
      <c r="AT356" s="14">
        <v>2.4500000000000002</v>
      </c>
      <c r="AU356" s="14">
        <v>2.36</v>
      </c>
      <c r="AV356" s="15">
        <v>0.09</v>
      </c>
      <c r="AX356" s="24">
        <v>44185</v>
      </c>
      <c r="AY356">
        <v>64.349999999999994</v>
      </c>
      <c r="BA356" s="24">
        <v>44185</v>
      </c>
      <c r="BB356">
        <v>61.2</v>
      </c>
      <c r="BD356" s="24">
        <v>44185</v>
      </c>
      <c r="BE356">
        <v>62.8</v>
      </c>
      <c r="BG356" s="24">
        <v>44185</v>
      </c>
      <c r="BH356">
        <v>50</v>
      </c>
    </row>
    <row r="357" spans="1:60" x14ac:dyDescent="0.3">
      <c r="A357" s="1">
        <v>44410</v>
      </c>
      <c r="B357" s="61">
        <v>122516</v>
      </c>
      <c r="C357" s="7">
        <v>252.54782321899737</v>
      </c>
      <c r="D357" s="39">
        <v>5.8530682779257288E-3</v>
      </c>
      <c r="E357">
        <f>VLOOKUP(Tabella55[[#This Row],[DATA]],Tabella50[], 2, 0)</f>
        <v>93243.517000000007</v>
      </c>
      <c r="F357">
        <f>VLOOKUP(Tabella55[[#This Row],[DATA]],Tabella50[], 3, 0)</f>
        <v>70.763999999999996</v>
      </c>
      <c r="G357">
        <f>VLOOKUP(Tabella55[[#This Row],[DATA]],Tabella50[], 4, 0)</f>
        <v>164.11699999999999</v>
      </c>
      <c r="H357">
        <f>VLOOKUP(Tabella55[[#This Row],[DATA]],Tabella50[], 5, 0)</f>
        <v>2603.9259999999999</v>
      </c>
      <c r="I357">
        <f>VLOOKUP(Tabella55[[#This Row],[DATA]],Tabella50[], 6, 0)</f>
        <v>1.8180000000000001</v>
      </c>
      <c r="J357">
        <f>VLOOKUP(Tabella55[[#This Row],[DATA]],Tabella50[], 7, 0)</f>
        <v>4.4870000000000001</v>
      </c>
      <c r="K357">
        <f>VLOOKUP(Tabella55[[#This Row],[DATA]],Tabella50[], 8, 0)</f>
        <v>0.9</v>
      </c>
      <c r="L357">
        <f>VLOOKUP(Tabella55[[#This Row],[DATA]],Tabella50[], 9, 0)</f>
        <v>0</v>
      </c>
      <c r="M357">
        <f>VLOOKUP(Tabella55[[#This Row],[DATA]],Tabella50[], 10, 0)</f>
        <v>0</v>
      </c>
      <c r="N357">
        <f>VLOOKUP(Tabella55[[#This Row],[DATA]],Tabella50[], 13, 0)</f>
        <v>0</v>
      </c>
      <c r="O357">
        <f>VLOOKUP(Tabella55[[#This Row],[DATA]],Tabella50[], 14, 0)</f>
        <v>0</v>
      </c>
      <c r="P357">
        <f>VLOOKUP(Tabella55[[#This Row],[DATA]],Tabella50[], 15, 0)</f>
        <v>0</v>
      </c>
      <c r="Q357">
        <f>VLOOKUP(Tabella55[[#This Row],[DATA]],Tabella50[], 16, 0)</f>
        <v>66.62</v>
      </c>
      <c r="R357">
        <f>VLOOKUP(Tabella55[[#This Row],[DATA]],Tabella50[], 17, 0)</f>
        <v>49.12</v>
      </c>
      <c r="S357">
        <f>VLOOKUP(Tabella55[[#This Row],[DATA]],Tabella50[], 18, 0)</f>
        <v>19.399999999999999</v>
      </c>
      <c r="T357">
        <f>VLOOKUP(Tabella55[[#This Row],[DATA]],Tabella51[], 2, 0)</f>
        <v>56.94</v>
      </c>
      <c r="U357">
        <f>VLOOKUP(Tabella55[[#This Row],[DATA]],Tabella53[], 2, 0)</f>
        <v>53.04</v>
      </c>
      <c r="V357">
        <f>VLOOKUP(Tabella55[[#This Row],[DATA]],Tabella52[], 2, 0)</f>
        <v>47.97</v>
      </c>
      <c r="W357">
        <f>VLOOKUP(Tabella55[[#This Row],[DATA]],Tabella54[], 2, 0)</f>
        <v>12.5</v>
      </c>
      <c r="X357">
        <v>0</v>
      </c>
      <c r="Y357">
        <v>0</v>
      </c>
      <c r="Z357" s="25">
        <f>Tabella55[[#This Row],[vcz.xh]]-Q356</f>
        <v>1.1200000000000045</v>
      </c>
      <c r="AA357" s="25">
        <f>Tabella55[[#This Row],[vct.xh]]-R356</f>
        <v>0.71000000000000085</v>
      </c>
      <c r="AB357" s="25">
        <f>Tabella55[[#This Row],[vct.full.xh]]-S356</f>
        <v>0.42999999999999972</v>
      </c>
      <c r="AE357" s="23">
        <v>44242</v>
      </c>
      <c r="AF357" s="16">
        <v>46107.535000000003</v>
      </c>
      <c r="AG357" s="16">
        <v>150.458</v>
      </c>
      <c r="AH357" s="16">
        <v>228.358</v>
      </c>
      <c r="AI357" s="16">
        <v>1120.4690000000001</v>
      </c>
      <c r="AJ357" s="16">
        <v>2.4670000000000001</v>
      </c>
      <c r="AK357" s="16">
        <v>5.5</v>
      </c>
      <c r="AL357" s="16">
        <v>1.03</v>
      </c>
      <c r="AM357" s="16"/>
      <c r="AN357" s="16"/>
      <c r="AO357" s="16"/>
      <c r="AP357" s="16"/>
      <c r="AQ357" s="16"/>
      <c r="AR357" s="16"/>
      <c r="AS357">
        <f>VLOOKUP(Tabella43[[#This Row],[DATA]],Tabella37[], 15, 0)</f>
        <v>1.7999999999999999E-2</v>
      </c>
      <c r="AT357" s="16">
        <v>2.4700000000000002</v>
      </c>
      <c r="AU357" s="16">
        <v>2.37</v>
      </c>
      <c r="AV357" s="17">
        <v>0.1</v>
      </c>
      <c r="AX357" s="24">
        <v>44186</v>
      </c>
      <c r="AY357">
        <v>64.349999999999994</v>
      </c>
      <c r="BA357" s="24">
        <v>44186</v>
      </c>
      <c r="BB357">
        <v>61.2</v>
      </c>
      <c r="BD357" s="24">
        <v>44186</v>
      </c>
      <c r="BE357">
        <v>62.8</v>
      </c>
      <c r="BG357" s="24">
        <v>44186</v>
      </c>
      <c r="BH357">
        <v>50</v>
      </c>
    </row>
    <row r="358" spans="1:60" x14ac:dyDescent="0.3">
      <c r="A358" s="3">
        <v>44411</v>
      </c>
      <c r="B358" s="60">
        <v>123577</v>
      </c>
      <c r="C358" s="8">
        <v>254.73491094986807</v>
      </c>
      <c r="D358" s="38">
        <v>8.6228098647504175E-3</v>
      </c>
      <c r="E358">
        <f>VLOOKUP(Tabella55[[#This Row],[DATA]],Tabella50[], 2, 0)</f>
        <v>93394.531000000003</v>
      </c>
      <c r="F358">
        <f>VLOOKUP(Tabella55[[#This Row],[DATA]],Tabella50[], 3, 0)</f>
        <v>151.01400000000001</v>
      </c>
      <c r="G358">
        <f>VLOOKUP(Tabella55[[#This Row],[DATA]],Tabella50[], 4, 0)</f>
        <v>158.04499999999999</v>
      </c>
      <c r="H358">
        <f>VLOOKUP(Tabella55[[#This Row],[DATA]],Tabella50[], 5, 0)</f>
        <v>2609.5749999999998</v>
      </c>
      <c r="I358">
        <f>VLOOKUP(Tabella55[[#This Row],[DATA]],Tabella50[], 6, 0)</f>
        <v>5.65</v>
      </c>
      <c r="J358">
        <f>VLOOKUP(Tabella55[[#This Row],[DATA]],Tabella50[], 7, 0)</f>
        <v>4.4039999999999999</v>
      </c>
      <c r="K358">
        <f>VLOOKUP(Tabella55[[#This Row],[DATA]],Tabella50[], 8, 0)</f>
        <v>0.9</v>
      </c>
      <c r="L358">
        <f>VLOOKUP(Tabella55[[#This Row],[DATA]],Tabella50[], 9, 0)</f>
        <v>0</v>
      </c>
      <c r="M358">
        <f>VLOOKUP(Tabella55[[#This Row],[DATA]],Tabella50[], 10, 0)</f>
        <v>0</v>
      </c>
      <c r="N358">
        <f>VLOOKUP(Tabella55[[#This Row],[DATA]],Tabella50[], 13, 0)</f>
        <v>0</v>
      </c>
      <c r="O358">
        <f>VLOOKUP(Tabella55[[#This Row],[DATA]],Tabella50[], 14, 0)</f>
        <v>0</v>
      </c>
      <c r="P358">
        <f>VLOOKUP(Tabella55[[#This Row],[DATA]],Tabella50[], 15, 0)</f>
        <v>0</v>
      </c>
      <c r="Q358">
        <f>VLOOKUP(Tabella55[[#This Row],[DATA]],Tabella50[], 16, 0)</f>
        <v>68.02</v>
      </c>
      <c r="R358">
        <f>VLOOKUP(Tabella55[[#This Row],[DATA]],Tabella50[], 17, 0)</f>
        <v>49.96</v>
      </c>
      <c r="S358">
        <f>VLOOKUP(Tabella55[[#This Row],[DATA]],Tabella50[], 18, 0)</f>
        <v>19.98</v>
      </c>
      <c r="T358">
        <f>VLOOKUP(Tabella55[[#This Row],[DATA]],Tabella51[], 2, 0)</f>
        <v>51.39</v>
      </c>
      <c r="U358">
        <f>VLOOKUP(Tabella55[[#This Row],[DATA]],Tabella53[], 2, 0)</f>
        <v>49.46</v>
      </c>
      <c r="V358">
        <f>VLOOKUP(Tabella55[[#This Row],[DATA]],Tabella52[], 2, 0)</f>
        <v>44.84</v>
      </c>
      <c r="W358">
        <f>VLOOKUP(Tabella55[[#This Row],[DATA]],Tabella54[], 2, 0)</f>
        <v>12.5</v>
      </c>
      <c r="X358">
        <v>0</v>
      </c>
      <c r="Y358">
        <v>0</v>
      </c>
      <c r="Z358" s="25">
        <f>Tabella55[[#This Row],[vcz.xh]]-Q357</f>
        <v>1.3999999999999915</v>
      </c>
      <c r="AA358" s="25">
        <f>Tabella55[[#This Row],[vct.xh]]-R357</f>
        <v>0.84000000000000341</v>
      </c>
      <c r="AB358" s="25">
        <f>Tabella55[[#This Row],[vct.full.xh]]-S357</f>
        <v>0.58000000000000185</v>
      </c>
      <c r="AE358" s="23">
        <v>44243</v>
      </c>
      <c r="AF358" s="14">
        <v>46365.817999999999</v>
      </c>
      <c r="AG358" s="14">
        <v>258.28399999999999</v>
      </c>
      <c r="AH358" s="14">
        <v>215.238</v>
      </c>
      <c r="AI358" s="14">
        <v>1125.922</v>
      </c>
      <c r="AJ358" s="14">
        <v>5.4530000000000003</v>
      </c>
      <c r="AK358" s="14">
        <v>4.9530000000000003</v>
      </c>
      <c r="AL358" s="14">
        <v>1.03</v>
      </c>
      <c r="AM358" s="14"/>
      <c r="AN358" s="14"/>
      <c r="AO358" s="14"/>
      <c r="AP358" s="14"/>
      <c r="AQ358" s="14"/>
      <c r="AR358" s="14"/>
      <c r="AS358">
        <f>VLOOKUP(Tabella43[[#This Row],[DATA]],Tabella37[], 15, 0)</f>
        <v>1.7999999999999999E-2</v>
      </c>
      <c r="AT358" s="14">
        <v>2.62</v>
      </c>
      <c r="AU358" s="14">
        <v>2.4900000000000002</v>
      </c>
      <c r="AV358" s="15">
        <v>0.13</v>
      </c>
      <c r="AX358" s="24">
        <v>44187</v>
      </c>
      <c r="AY358">
        <v>64.349999999999994</v>
      </c>
      <c r="BA358" s="24">
        <v>44187</v>
      </c>
      <c r="BB358">
        <v>61.2</v>
      </c>
      <c r="BD358" s="24">
        <v>44187</v>
      </c>
      <c r="BE358">
        <v>62.8</v>
      </c>
      <c r="BG358" s="24">
        <v>44187</v>
      </c>
      <c r="BH358">
        <v>50</v>
      </c>
    </row>
    <row r="359" spans="1:60" x14ac:dyDescent="0.3">
      <c r="A359" s="1">
        <v>44412</v>
      </c>
      <c r="B359" s="61">
        <v>121801</v>
      </c>
      <c r="C359" s="7">
        <v>251.07396108179421</v>
      </c>
      <c r="D359" s="39">
        <v>-1.4475878142676049E-2</v>
      </c>
      <c r="E359">
        <f>VLOOKUP(Tabella55[[#This Row],[DATA]],Tabella50[], 2, 0)</f>
        <v>93584.797999999995</v>
      </c>
      <c r="F359">
        <f>VLOOKUP(Tabella55[[#This Row],[DATA]],Tabella50[], 3, 0)</f>
        <v>190.268</v>
      </c>
      <c r="G359">
        <f>VLOOKUP(Tabella55[[#This Row],[DATA]],Tabella50[], 4, 0)</f>
        <v>153.17400000000001</v>
      </c>
      <c r="H359">
        <f>VLOOKUP(Tabella55[[#This Row],[DATA]],Tabella50[], 5, 0)</f>
        <v>2615.0659999999998</v>
      </c>
      <c r="I359">
        <f>VLOOKUP(Tabella55[[#This Row],[DATA]],Tabella50[], 6, 0)</f>
        <v>5.4909999999999997</v>
      </c>
      <c r="J359">
        <f>VLOOKUP(Tabella55[[#This Row],[DATA]],Tabella50[], 7, 0)</f>
        <v>4.2910000000000004</v>
      </c>
      <c r="K359">
        <f>VLOOKUP(Tabella55[[#This Row],[DATA]],Tabella50[], 8, 0)</f>
        <v>0.91</v>
      </c>
      <c r="L359">
        <f>VLOOKUP(Tabella55[[#This Row],[DATA]],Tabella50[], 9, 0)</f>
        <v>0</v>
      </c>
      <c r="M359">
        <f>VLOOKUP(Tabella55[[#This Row],[DATA]],Tabella50[], 10, 0)</f>
        <v>0</v>
      </c>
      <c r="N359">
        <f>VLOOKUP(Tabella55[[#This Row],[DATA]],Tabella50[], 13, 0)</f>
        <v>0</v>
      </c>
      <c r="O359">
        <f>VLOOKUP(Tabella55[[#This Row],[DATA]],Tabella50[], 14, 0)</f>
        <v>0</v>
      </c>
      <c r="P359">
        <f>VLOOKUP(Tabella55[[#This Row],[DATA]],Tabella50[], 15, 0)</f>
        <v>0</v>
      </c>
      <c r="Q359">
        <f>VLOOKUP(Tabella55[[#This Row],[DATA]],Tabella50[], 16, 0)</f>
        <v>68.790000000000006</v>
      </c>
      <c r="R359">
        <f>VLOOKUP(Tabella55[[#This Row],[DATA]],Tabella50[], 17, 0)</f>
        <v>50.46</v>
      </c>
      <c r="S359">
        <f>VLOOKUP(Tabella55[[#This Row],[DATA]],Tabella50[], 18, 0)</f>
        <v>20.27</v>
      </c>
      <c r="T359">
        <f>VLOOKUP(Tabella55[[#This Row],[DATA]],Tabella51[], 2, 0)</f>
        <v>51.39</v>
      </c>
      <c r="U359">
        <f>VLOOKUP(Tabella55[[#This Row],[DATA]],Tabella53[], 2, 0)</f>
        <v>49.46</v>
      </c>
      <c r="V359">
        <f>VLOOKUP(Tabella55[[#This Row],[DATA]],Tabella52[], 2, 0)</f>
        <v>44.84</v>
      </c>
      <c r="W359">
        <f>VLOOKUP(Tabella55[[#This Row],[DATA]],Tabella54[], 2, 0)</f>
        <v>12.5</v>
      </c>
      <c r="X359">
        <v>0</v>
      </c>
      <c r="Y359">
        <v>0</v>
      </c>
      <c r="Z359" s="25">
        <f>Tabella55[[#This Row],[vcz.xh]]-Q358</f>
        <v>0.77000000000001023</v>
      </c>
      <c r="AA359" s="25">
        <f>Tabella55[[#This Row],[vct.xh]]-R358</f>
        <v>0.5</v>
      </c>
      <c r="AB359" s="25">
        <f>Tabella55[[#This Row],[vct.full.xh]]-S358</f>
        <v>0.28999999999999915</v>
      </c>
      <c r="AE359" s="23">
        <v>44244</v>
      </c>
      <c r="AF359" s="16">
        <v>46631.088000000003</v>
      </c>
      <c r="AG359" s="16">
        <v>265.27</v>
      </c>
      <c r="AH359" s="16">
        <v>213.34399999999999</v>
      </c>
      <c r="AI359" s="16">
        <v>1131.296</v>
      </c>
      <c r="AJ359" s="16">
        <v>5.3739999999999997</v>
      </c>
      <c r="AK359" s="16">
        <v>4.8330000000000002</v>
      </c>
      <c r="AL359" s="16">
        <v>1.03</v>
      </c>
      <c r="AM359" s="16"/>
      <c r="AN359" s="16"/>
      <c r="AO359" s="16"/>
      <c r="AP359" s="16"/>
      <c r="AQ359" s="16"/>
      <c r="AR359" s="16"/>
      <c r="AS359">
        <f>VLOOKUP(Tabella43[[#This Row],[DATA]],Tabella37[], 15, 0)</f>
        <v>1.7999999999999999E-2</v>
      </c>
      <c r="AT359" s="16">
        <v>2.75</v>
      </c>
      <c r="AU359" s="16">
        <v>2.4900000000000002</v>
      </c>
      <c r="AV359" s="17">
        <v>0.26</v>
      </c>
      <c r="AX359" s="24">
        <v>44188</v>
      </c>
      <c r="AY359">
        <v>64.349999999999994</v>
      </c>
      <c r="BA359" s="24">
        <v>44188</v>
      </c>
      <c r="BB359">
        <v>59.11</v>
      </c>
      <c r="BD359" s="24">
        <v>44188</v>
      </c>
      <c r="BE359">
        <v>60.42</v>
      </c>
      <c r="BG359" s="24">
        <v>44188</v>
      </c>
      <c r="BH359">
        <v>50</v>
      </c>
    </row>
    <row r="360" spans="1:60" x14ac:dyDescent="0.3">
      <c r="A360" s="3">
        <v>44413</v>
      </c>
      <c r="B360" s="60">
        <v>121633</v>
      </c>
      <c r="C360" s="8">
        <v>250.72765501319262</v>
      </c>
      <c r="D360" s="38">
        <v>-1.380251129023174E-3</v>
      </c>
      <c r="E360">
        <f>VLOOKUP(Tabella55[[#This Row],[DATA]],Tabella50[], 2, 0)</f>
        <v>93771.971999999994</v>
      </c>
      <c r="F360">
        <f>VLOOKUP(Tabella55[[#This Row],[DATA]],Tabella50[], 3, 0)</f>
        <v>187.17400000000001</v>
      </c>
      <c r="G360">
        <f>VLOOKUP(Tabella55[[#This Row],[DATA]],Tabella50[], 4, 0)</f>
        <v>151.68600000000001</v>
      </c>
      <c r="H360">
        <f>VLOOKUP(Tabella55[[#This Row],[DATA]],Tabella50[], 5, 0)</f>
        <v>2620.2020000000002</v>
      </c>
      <c r="I360">
        <f>VLOOKUP(Tabella55[[#This Row],[DATA]],Tabella50[], 6, 0)</f>
        <v>5.1360000000000001</v>
      </c>
      <c r="J360">
        <f>VLOOKUP(Tabella55[[#This Row],[DATA]],Tabella50[], 7, 0)</f>
        <v>4.1449999999999996</v>
      </c>
      <c r="K360">
        <f>VLOOKUP(Tabella55[[#This Row],[DATA]],Tabella50[], 8, 0)</f>
        <v>0.91</v>
      </c>
      <c r="L360">
        <f>VLOOKUP(Tabella55[[#This Row],[DATA]],Tabella50[], 9, 0)</f>
        <v>0</v>
      </c>
      <c r="M360">
        <f>VLOOKUP(Tabella55[[#This Row],[DATA]],Tabella50[], 10, 0)</f>
        <v>0</v>
      </c>
      <c r="N360">
        <f>VLOOKUP(Tabella55[[#This Row],[DATA]],Tabella50[], 13, 0)</f>
        <v>0</v>
      </c>
      <c r="O360">
        <f>VLOOKUP(Tabella55[[#This Row],[DATA]],Tabella50[], 14, 0)</f>
        <v>0</v>
      </c>
      <c r="P360">
        <f>VLOOKUP(Tabella55[[#This Row],[DATA]],Tabella50[], 15, 0)</f>
        <v>0</v>
      </c>
      <c r="Q360">
        <f>VLOOKUP(Tabella55[[#This Row],[DATA]],Tabella50[], 16, 0)</f>
        <v>0</v>
      </c>
      <c r="R360">
        <f>VLOOKUP(Tabella55[[#This Row],[DATA]],Tabella50[], 17, 0)</f>
        <v>0</v>
      </c>
      <c r="S360">
        <f>VLOOKUP(Tabella55[[#This Row],[DATA]],Tabella50[], 18, 0)</f>
        <v>0</v>
      </c>
      <c r="T360">
        <f>VLOOKUP(Tabella55[[#This Row],[DATA]],Tabella51[], 2, 0)</f>
        <v>51.39</v>
      </c>
      <c r="U360">
        <f>VLOOKUP(Tabella55[[#This Row],[DATA]],Tabella53[], 2, 0)</f>
        <v>49.46</v>
      </c>
      <c r="V360">
        <f>VLOOKUP(Tabella55[[#This Row],[DATA]],Tabella52[], 2, 0)</f>
        <v>44.84</v>
      </c>
      <c r="W360">
        <f>VLOOKUP(Tabella55[[#This Row],[DATA]],Tabella54[], 2, 0)</f>
        <v>12.5</v>
      </c>
      <c r="X360">
        <v>0</v>
      </c>
      <c r="Y360">
        <v>0</v>
      </c>
      <c r="Z360" s="25">
        <f>Tabella55[[#This Row],[vcz.xh]]-Q359</f>
        <v>-68.790000000000006</v>
      </c>
      <c r="AA360" s="25">
        <f>Tabella55[[#This Row],[vct.xh]]-R359</f>
        <v>-50.46</v>
      </c>
      <c r="AB360" s="25">
        <f>Tabella55[[#This Row],[vct.full.xh]]-S359</f>
        <v>-20.27</v>
      </c>
      <c r="AE360" s="23">
        <v>44245</v>
      </c>
      <c r="AF360" s="14">
        <v>46873.521000000001</v>
      </c>
      <c r="AG360" s="14">
        <v>242.43299999999999</v>
      </c>
      <c r="AH360" s="14">
        <v>211.43299999999999</v>
      </c>
      <c r="AI360" s="14">
        <v>1137.684</v>
      </c>
      <c r="AJ360" s="14">
        <v>6.3879999999999999</v>
      </c>
      <c r="AK360" s="14">
        <v>4.8440000000000003</v>
      </c>
      <c r="AL360" s="14">
        <v>1.04</v>
      </c>
      <c r="AM360" s="14"/>
      <c r="AN360" s="14"/>
      <c r="AO360" s="14"/>
      <c r="AP360" s="14"/>
      <c r="AQ360" s="14"/>
      <c r="AR360" s="14"/>
      <c r="AS360">
        <f>VLOOKUP(Tabella43[[#This Row],[DATA]],Tabella37[], 15, 0)</f>
        <v>1.7999999999999999E-2</v>
      </c>
      <c r="AT360" s="14">
        <v>2.9</v>
      </c>
      <c r="AU360" s="14">
        <v>2.56</v>
      </c>
      <c r="AV360" s="15">
        <v>0.34</v>
      </c>
      <c r="AX360" s="24">
        <v>44189</v>
      </c>
      <c r="AY360">
        <v>64.349999999999994</v>
      </c>
      <c r="BA360" s="24">
        <v>44189</v>
      </c>
      <c r="BB360">
        <v>59.11</v>
      </c>
      <c r="BD360" s="24">
        <v>44189</v>
      </c>
      <c r="BE360">
        <v>60.42</v>
      </c>
      <c r="BG360" s="24">
        <v>44189</v>
      </c>
      <c r="BH360">
        <v>50</v>
      </c>
    </row>
    <row r="361" spans="1:60" x14ac:dyDescent="0.3">
      <c r="A361" s="1">
        <v>44414</v>
      </c>
      <c r="B361" s="61">
        <v>122810</v>
      </c>
      <c r="C361" s="7">
        <v>253.15385883905014</v>
      </c>
      <c r="D361" s="39">
        <v>9.6301313285985374E-3</v>
      </c>
      <c r="E361">
        <f>VLOOKUP(Tabella55[[#This Row],[DATA]],Tabella50[], 2, 0)</f>
        <v>93968.982999999993</v>
      </c>
      <c r="F361">
        <f>VLOOKUP(Tabella55[[#This Row],[DATA]],Tabella50[], 3, 0)</f>
        <v>197.011</v>
      </c>
      <c r="G361">
        <f>VLOOKUP(Tabella55[[#This Row],[DATA]],Tabella50[], 4, 0)</f>
        <v>152.523</v>
      </c>
      <c r="H361">
        <f>VLOOKUP(Tabella55[[#This Row],[DATA]],Tabella50[], 5, 0)</f>
        <v>2625.1370000000002</v>
      </c>
      <c r="I361">
        <f>VLOOKUP(Tabella55[[#This Row],[DATA]],Tabella50[], 6, 0)</f>
        <v>4.9349999999999996</v>
      </c>
      <c r="J361">
        <f>VLOOKUP(Tabella55[[#This Row],[DATA]],Tabella50[], 7, 0)</f>
        <v>4.2069999999999999</v>
      </c>
      <c r="K361">
        <f>VLOOKUP(Tabella55[[#This Row],[DATA]],Tabella50[], 8, 0)</f>
        <v>0.91</v>
      </c>
      <c r="L361">
        <f>VLOOKUP(Tabella55[[#This Row],[DATA]],Tabella50[], 9, 0)</f>
        <v>0</v>
      </c>
      <c r="M361">
        <f>VLOOKUP(Tabella55[[#This Row],[DATA]],Tabella50[], 10, 0)</f>
        <v>0</v>
      </c>
      <c r="N361">
        <f>VLOOKUP(Tabella55[[#This Row],[DATA]],Tabella50[], 13, 0)</f>
        <v>0</v>
      </c>
      <c r="O361">
        <f>VLOOKUP(Tabella55[[#This Row],[DATA]],Tabella50[], 14, 0)</f>
        <v>0</v>
      </c>
      <c r="P361">
        <f>VLOOKUP(Tabella55[[#This Row],[DATA]],Tabella50[], 15, 0)</f>
        <v>0</v>
      </c>
      <c r="Q361">
        <f>VLOOKUP(Tabella55[[#This Row],[DATA]],Tabella50[], 16, 0)</f>
        <v>69.849999999999994</v>
      </c>
      <c r="R361">
        <f>VLOOKUP(Tabella55[[#This Row],[DATA]],Tabella50[], 17, 0)</f>
        <v>0</v>
      </c>
      <c r="S361">
        <f>VLOOKUP(Tabella55[[#This Row],[DATA]],Tabella50[], 18, 0)</f>
        <v>0</v>
      </c>
      <c r="T361">
        <f>VLOOKUP(Tabella55[[#This Row],[DATA]],Tabella51[], 2, 0)</f>
        <v>51.39</v>
      </c>
      <c r="U361">
        <f>VLOOKUP(Tabella55[[#This Row],[DATA]],Tabella53[], 2, 0)</f>
        <v>49.46</v>
      </c>
      <c r="V361">
        <f>VLOOKUP(Tabella55[[#This Row],[DATA]],Tabella52[], 2, 0)</f>
        <v>44.84</v>
      </c>
      <c r="W361">
        <f>VLOOKUP(Tabella55[[#This Row],[DATA]],Tabella54[], 2, 0)</f>
        <v>12.5</v>
      </c>
      <c r="X361">
        <v>0</v>
      </c>
      <c r="Y361">
        <v>0</v>
      </c>
      <c r="Z361" s="25">
        <f>Tabella55[[#This Row],[vcz.xh]]-Q360</f>
        <v>69.849999999999994</v>
      </c>
      <c r="AA361" s="25">
        <f>Tabella55[[#This Row],[vct.xh]]-R360</f>
        <v>0</v>
      </c>
      <c r="AB361" s="25">
        <f>Tabella55[[#This Row],[vct.full.xh]]-S360</f>
        <v>0</v>
      </c>
      <c r="AE361" s="23">
        <v>44246</v>
      </c>
      <c r="AF361" s="16">
        <v>47123.911999999997</v>
      </c>
      <c r="AG361" s="16">
        <v>250.39099999999999</v>
      </c>
      <c r="AH361" s="16">
        <v>212.792</v>
      </c>
      <c r="AI361" s="16">
        <v>1143.6659999999999</v>
      </c>
      <c r="AJ361" s="16">
        <v>5.9809999999999999</v>
      </c>
      <c r="AK361" s="16">
        <v>4.8390000000000004</v>
      </c>
      <c r="AL361" s="16">
        <v>1.05</v>
      </c>
      <c r="AM361" s="16"/>
      <c r="AN361" s="16"/>
      <c r="AO361" s="16"/>
      <c r="AP361" s="16"/>
      <c r="AQ361" s="16"/>
      <c r="AR361" s="16"/>
      <c r="AS361">
        <f>VLOOKUP(Tabella43[[#This Row],[DATA]],Tabella37[], 15, 0)</f>
        <v>1.9E-2</v>
      </c>
      <c r="AT361" s="16">
        <v>3.05</v>
      </c>
      <c r="AU361" s="16">
        <v>2.64</v>
      </c>
      <c r="AV361" s="17">
        <v>0.42</v>
      </c>
      <c r="AX361" s="24">
        <v>44190</v>
      </c>
      <c r="AY361">
        <v>64.349999999999994</v>
      </c>
      <c r="BA361" s="24">
        <v>44190</v>
      </c>
      <c r="BB361">
        <v>59.11</v>
      </c>
      <c r="BD361" s="24">
        <v>44190</v>
      </c>
      <c r="BE361">
        <v>60.42</v>
      </c>
      <c r="BG361" s="24">
        <v>44190</v>
      </c>
      <c r="BH361">
        <v>50</v>
      </c>
    </row>
    <row r="362" spans="1:60" x14ac:dyDescent="0.3">
      <c r="A362" s="3">
        <v>44417</v>
      </c>
      <c r="B362" s="60">
        <v>123019</v>
      </c>
      <c r="C362" s="8">
        <v>253.58468007915567</v>
      </c>
      <c r="D362" s="38">
        <v>1.7003693653395049E-3</v>
      </c>
      <c r="E362">
        <f>VLOOKUP(Tabella55[[#This Row],[DATA]],Tabella50[], 2, 0)</f>
        <v>94291.474000000002</v>
      </c>
      <c r="F362">
        <f>VLOOKUP(Tabella55[[#This Row],[DATA]],Tabella50[], 3, 0)</f>
        <v>56.473999999999997</v>
      </c>
      <c r="G362">
        <f>VLOOKUP(Tabella55[[#This Row],[DATA]],Tabella50[], 4, 0)</f>
        <v>149.708</v>
      </c>
      <c r="H362">
        <f>VLOOKUP(Tabella55[[#This Row],[DATA]],Tabella50[], 5, 0)</f>
        <v>2633.5479999999998</v>
      </c>
      <c r="I362">
        <f>VLOOKUP(Tabella55[[#This Row],[DATA]],Tabella50[], 6, 0)</f>
        <v>1.921</v>
      </c>
      <c r="J362">
        <f>VLOOKUP(Tabella55[[#This Row],[DATA]],Tabella50[], 7, 0)</f>
        <v>4.2320000000000002</v>
      </c>
      <c r="K362">
        <f>VLOOKUP(Tabella55[[#This Row],[DATA]],Tabella50[], 8, 0)</f>
        <v>0.91</v>
      </c>
      <c r="L362">
        <f>VLOOKUP(Tabella55[[#This Row],[DATA]],Tabella50[], 9, 0)</f>
        <v>0</v>
      </c>
      <c r="M362">
        <f>VLOOKUP(Tabella55[[#This Row],[DATA]],Tabella50[], 10, 0)</f>
        <v>0</v>
      </c>
      <c r="N362">
        <f>VLOOKUP(Tabella55[[#This Row],[DATA]],Tabella50[], 13, 0)</f>
        <v>0</v>
      </c>
      <c r="O362">
        <f>VLOOKUP(Tabella55[[#This Row],[DATA]],Tabella50[], 14, 0)</f>
        <v>0</v>
      </c>
      <c r="P362">
        <f>VLOOKUP(Tabella55[[#This Row],[DATA]],Tabella50[], 15, 0)</f>
        <v>0</v>
      </c>
      <c r="Q362">
        <f>VLOOKUP(Tabella55[[#This Row],[DATA]],Tabella50[], 16, 0)</f>
        <v>0</v>
      </c>
      <c r="R362">
        <f>VLOOKUP(Tabella55[[#This Row],[DATA]],Tabella50[], 17, 0)</f>
        <v>0</v>
      </c>
      <c r="S362">
        <f>VLOOKUP(Tabella55[[#This Row],[DATA]],Tabella50[], 18, 0)</f>
        <v>0</v>
      </c>
      <c r="T362">
        <f>VLOOKUP(Tabella55[[#This Row],[DATA]],Tabella51[], 2, 0)</f>
        <v>51.39</v>
      </c>
      <c r="U362">
        <f>VLOOKUP(Tabella55[[#This Row],[DATA]],Tabella53[], 2, 0)</f>
        <v>49.46</v>
      </c>
      <c r="V362">
        <f>VLOOKUP(Tabella55[[#This Row],[DATA]],Tabella52[], 2, 0)</f>
        <v>44.84</v>
      </c>
      <c r="W362">
        <f>VLOOKUP(Tabella55[[#This Row],[DATA]],Tabella54[], 2, 0)</f>
        <v>12.5</v>
      </c>
      <c r="X362">
        <v>0</v>
      </c>
      <c r="Y362">
        <v>0</v>
      </c>
      <c r="Z362" s="25">
        <f>Tabella55[[#This Row],[vcz.xh]]-Q361</f>
        <v>-69.849999999999994</v>
      </c>
      <c r="AA362" s="25">
        <f>Tabella55[[#This Row],[vct.xh]]-R361</f>
        <v>0</v>
      </c>
      <c r="AB362" s="25">
        <f>Tabella55[[#This Row],[vct.full.xh]]-S361</f>
        <v>0</v>
      </c>
      <c r="AE362" s="23">
        <v>44247</v>
      </c>
      <c r="AF362" s="14">
        <v>47380.648000000001</v>
      </c>
      <c r="AG362" s="14">
        <v>256.73700000000002</v>
      </c>
      <c r="AH362" s="14">
        <v>219.89599999999999</v>
      </c>
      <c r="AI362" s="14">
        <v>1149.46</v>
      </c>
      <c r="AJ362" s="14">
        <v>5.7949999999999999</v>
      </c>
      <c r="AK362" s="14">
        <v>4.97</v>
      </c>
      <c r="AL362" s="14">
        <v>1.06</v>
      </c>
      <c r="AM362" s="14"/>
      <c r="AN362" s="14"/>
      <c r="AO362" s="14"/>
      <c r="AP362" s="14"/>
      <c r="AQ362" s="14"/>
      <c r="AR362" s="14"/>
      <c r="AS362">
        <f>VLOOKUP(Tabella43[[#This Row],[DATA]],Tabella37[], 15, 0)</f>
        <v>0.02</v>
      </c>
      <c r="AT362" s="14">
        <v>3.18</v>
      </c>
      <c r="AU362" s="14">
        <v>2.69</v>
      </c>
      <c r="AV362" s="15">
        <v>0.49</v>
      </c>
      <c r="AX362" s="24">
        <v>44191</v>
      </c>
      <c r="AY362">
        <v>64.349999999999994</v>
      </c>
      <c r="BA362" s="24">
        <v>44191</v>
      </c>
      <c r="BB362">
        <v>59.11</v>
      </c>
      <c r="BD362" s="24">
        <v>44191</v>
      </c>
      <c r="BE362">
        <v>60.42</v>
      </c>
      <c r="BG362" s="24">
        <v>44191</v>
      </c>
      <c r="BH362">
        <v>50</v>
      </c>
    </row>
    <row r="363" spans="1:60" x14ac:dyDescent="0.3">
      <c r="A363" s="1">
        <v>44418</v>
      </c>
      <c r="B363" s="61">
        <v>122202</v>
      </c>
      <c r="C363" s="7">
        <v>251.90056068601584</v>
      </c>
      <c r="D363" s="39">
        <v>-6.6634017719576751E-3</v>
      </c>
      <c r="E363">
        <f>VLOOKUP(Tabella55[[#This Row],[DATA]],Tabella50[], 2, 0)</f>
        <v>94454.493000000002</v>
      </c>
      <c r="F363">
        <f>VLOOKUP(Tabella55[[#This Row],[DATA]],Tabella50[], 3, 0)</f>
        <v>163.01900000000001</v>
      </c>
      <c r="G363">
        <f>VLOOKUP(Tabella55[[#This Row],[DATA]],Tabella50[], 4, 0)</f>
        <v>151.423</v>
      </c>
      <c r="H363">
        <f>VLOOKUP(Tabella55[[#This Row],[DATA]],Tabella50[], 5, 0)</f>
        <v>2639.2069999999999</v>
      </c>
      <c r="I363">
        <f>VLOOKUP(Tabella55[[#This Row],[DATA]],Tabella50[], 6, 0)</f>
        <v>5.6589999999999998</v>
      </c>
      <c r="J363">
        <f>VLOOKUP(Tabella55[[#This Row],[DATA]],Tabella50[], 7, 0)</f>
        <v>4.2329999999999997</v>
      </c>
      <c r="K363">
        <f>VLOOKUP(Tabella55[[#This Row],[DATA]],Tabella50[], 8, 0)</f>
        <v>0.91</v>
      </c>
      <c r="L363">
        <f>VLOOKUP(Tabella55[[#This Row],[DATA]],Tabella50[], 9, 0)</f>
        <v>0</v>
      </c>
      <c r="M363">
        <f>VLOOKUP(Tabella55[[#This Row],[DATA]],Tabella50[], 10, 0)</f>
        <v>0</v>
      </c>
      <c r="N363">
        <f>VLOOKUP(Tabella55[[#This Row],[DATA]],Tabella50[], 13, 0)</f>
        <v>0</v>
      </c>
      <c r="O363">
        <f>VLOOKUP(Tabella55[[#This Row],[DATA]],Tabella50[], 14, 0)</f>
        <v>0</v>
      </c>
      <c r="P363">
        <f>VLOOKUP(Tabella55[[#This Row],[DATA]],Tabella50[], 15, 0)</f>
        <v>0</v>
      </c>
      <c r="Q363">
        <f>VLOOKUP(Tabella55[[#This Row],[DATA]],Tabella50[], 16, 0)</f>
        <v>72.63</v>
      </c>
      <c r="R363">
        <f>VLOOKUP(Tabella55[[#This Row],[DATA]],Tabella50[], 17, 0)</f>
        <v>52.83</v>
      </c>
      <c r="S363">
        <f>VLOOKUP(Tabella55[[#This Row],[DATA]],Tabella50[], 18, 0)</f>
        <v>21.77</v>
      </c>
      <c r="T363">
        <f>VLOOKUP(Tabella55[[#This Row],[DATA]],Tabella51[], 2, 0)</f>
        <v>51.39</v>
      </c>
      <c r="U363">
        <f>VLOOKUP(Tabella55[[#This Row],[DATA]],Tabella53[], 2, 0)</f>
        <v>49.46</v>
      </c>
      <c r="V363">
        <f>VLOOKUP(Tabella55[[#This Row],[DATA]],Tabella52[], 2, 0)</f>
        <v>44.84</v>
      </c>
      <c r="W363">
        <f>VLOOKUP(Tabella55[[#This Row],[DATA]],Tabella54[], 2, 0)</f>
        <v>12.5</v>
      </c>
      <c r="X363">
        <v>0</v>
      </c>
      <c r="Y363">
        <v>0</v>
      </c>
      <c r="Z363" s="25">
        <f>Tabella55[[#This Row],[vcz.xh]]-Q362</f>
        <v>72.63</v>
      </c>
      <c r="AA363" s="25">
        <f>Tabella55[[#This Row],[vct.xh]]-R362</f>
        <v>52.83</v>
      </c>
      <c r="AB363" s="25">
        <f>Tabella55[[#This Row],[vct.full.xh]]-S362</f>
        <v>21.77</v>
      </c>
      <c r="AE363" s="23">
        <v>44248</v>
      </c>
      <c r="AF363" s="16">
        <v>47516.288</v>
      </c>
      <c r="AG363" s="16">
        <v>135.63999999999999</v>
      </c>
      <c r="AH363" s="16">
        <v>222.744</v>
      </c>
      <c r="AI363" s="16">
        <v>1151.923</v>
      </c>
      <c r="AJ363" s="16">
        <v>2.4630000000000001</v>
      </c>
      <c r="AK363" s="16">
        <v>4.8460000000000001</v>
      </c>
      <c r="AL363" s="16">
        <v>1.06</v>
      </c>
      <c r="AM363" s="16"/>
      <c r="AN363" s="16"/>
      <c r="AO363" s="16"/>
      <c r="AP363" s="16"/>
      <c r="AQ363" s="16"/>
      <c r="AR363" s="16"/>
      <c r="AS363">
        <f>VLOOKUP(Tabella43[[#This Row],[DATA]],Tabella37[], 15, 0)</f>
        <v>0.02</v>
      </c>
      <c r="AT363" s="16">
        <v>3.25</v>
      </c>
      <c r="AU363" s="16">
        <v>2.72</v>
      </c>
      <c r="AV363" s="17">
        <v>0.53</v>
      </c>
      <c r="AX363" s="24">
        <v>44192</v>
      </c>
      <c r="AY363">
        <v>64.349999999999994</v>
      </c>
      <c r="BA363" s="24">
        <v>44192</v>
      </c>
      <c r="BB363">
        <v>55.99</v>
      </c>
      <c r="BD363" s="24">
        <v>44192</v>
      </c>
      <c r="BE363">
        <v>60.42</v>
      </c>
      <c r="BG363" s="24">
        <v>44192</v>
      </c>
      <c r="BH363">
        <v>25</v>
      </c>
    </row>
    <row r="364" spans="1:60" x14ac:dyDescent="0.3">
      <c r="A364" s="3">
        <v>44419</v>
      </c>
      <c r="B364" s="60">
        <v>122056</v>
      </c>
      <c r="C364" s="8">
        <v>251.59960422163587</v>
      </c>
      <c r="D364" s="38">
        <v>-1.1954574047737456E-3</v>
      </c>
      <c r="E364">
        <f>VLOOKUP(Tabella55[[#This Row],[DATA]],Tabella50[], 2, 0)</f>
        <v>94606.100999999995</v>
      </c>
      <c r="F364">
        <f>VLOOKUP(Tabella55[[#This Row],[DATA]],Tabella50[], 3, 0)</f>
        <v>151.607</v>
      </c>
      <c r="G364">
        <f>VLOOKUP(Tabella55[[#This Row],[DATA]],Tabella50[], 4, 0)</f>
        <v>145.9</v>
      </c>
      <c r="H364">
        <f>VLOOKUP(Tabella55[[#This Row],[DATA]],Tabella50[], 5, 0)</f>
        <v>2643.7629999999999</v>
      </c>
      <c r="I364">
        <f>VLOOKUP(Tabella55[[#This Row],[DATA]],Tabella50[], 6, 0)</f>
        <v>4.556</v>
      </c>
      <c r="J364">
        <f>VLOOKUP(Tabella55[[#This Row],[DATA]],Tabella50[], 7, 0)</f>
        <v>4.0999999999999996</v>
      </c>
      <c r="K364">
        <f>VLOOKUP(Tabella55[[#This Row],[DATA]],Tabella50[], 8, 0)</f>
        <v>0.91</v>
      </c>
      <c r="L364">
        <f>VLOOKUP(Tabella55[[#This Row],[DATA]],Tabella50[], 9, 0)</f>
        <v>0</v>
      </c>
      <c r="M364">
        <f>VLOOKUP(Tabella55[[#This Row],[DATA]],Tabella50[], 10, 0)</f>
        <v>0</v>
      </c>
      <c r="N364">
        <f>VLOOKUP(Tabella55[[#This Row],[DATA]],Tabella50[], 13, 0)</f>
        <v>0</v>
      </c>
      <c r="O364">
        <f>VLOOKUP(Tabella55[[#This Row],[DATA]],Tabella50[], 14, 0)</f>
        <v>0</v>
      </c>
      <c r="P364">
        <f>VLOOKUP(Tabella55[[#This Row],[DATA]],Tabella50[], 15, 0)</f>
        <v>0</v>
      </c>
      <c r="Q364">
        <f>VLOOKUP(Tabella55[[#This Row],[DATA]],Tabella50[], 16, 0)</f>
        <v>73.680000000000007</v>
      </c>
      <c r="R364">
        <f>VLOOKUP(Tabella55[[#This Row],[DATA]],Tabella50[], 17, 0)</f>
        <v>53.5</v>
      </c>
      <c r="S364">
        <f>VLOOKUP(Tabella55[[#This Row],[DATA]],Tabella50[], 18, 0)</f>
        <v>22.15</v>
      </c>
      <c r="T364">
        <f>VLOOKUP(Tabella55[[#This Row],[DATA]],Tabella51[], 2, 0)</f>
        <v>51.39</v>
      </c>
      <c r="U364">
        <f>VLOOKUP(Tabella55[[#This Row],[DATA]],Tabella53[], 2, 0)</f>
        <v>49.46</v>
      </c>
      <c r="V364">
        <f>VLOOKUP(Tabella55[[#This Row],[DATA]],Tabella52[], 2, 0)</f>
        <v>44.84</v>
      </c>
      <c r="W364">
        <f>VLOOKUP(Tabella55[[#This Row],[DATA]],Tabella54[], 2, 0)</f>
        <v>12.5</v>
      </c>
      <c r="X364">
        <v>0</v>
      </c>
      <c r="Y364">
        <v>0</v>
      </c>
      <c r="Z364" s="25">
        <f>Tabella55[[#This Row],[vcz.xh]]-Q363</f>
        <v>1.0500000000000114</v>
      </c>
      <c r="AA364" s="25">
        <f>Tabella55[[#This Row],[vct.xh]]-R363</f>
        <v>0.67000000000000171</v>
      </c>
      <c r="AB364" s="25">
        <f>Tabella55[[#This Row],[vct.full.xh]]-S363</f>
        <v>0.37999999999999901</v>
      </c>
      <c r="AE364" s="23">
        <v>44249</v>
      </c>
      <c r="AF364" s="14">
        <v>47642.394999999997</v>
      </c>
      <c r="AG364" s="14">
        <v>126.107</v>
      </c>
      <c r="AH364" s="14">
        <v>219.26599999999999</v>
      </c>
      <c r="AI364" s="14">
        <v>1154.9090000000001</v>
      </c>
      <c r="AJ364" s="14">
        <v>2.9860000000000002</v>
      </c>
      <c r="AK364" s="14">
        <v>4.92</v>
      </c>
      <c r="AL364" s="14">
        <v>1.07</v>
      </c>
      <c r="AM364" s="14"/>
      <c r="AN364" s="14"/>
      <c r="AO364" s="14"/>
      <c r="AP364" s="14"/>
      <c r="AQ364" s="14"/>
      <c r="AR364" s="14"/>
      <c r="AS364">
        <f>VLOOKUP(Tabella43[[#This Row],[DATA]],Tabella37[], 15, 0)</f>
        <v>2.1000000000000001E-2</v>
      </c>
      <c r="AT364" s="14">
        <v>3.28</v>
      </c>
      <c r="AU364" s="14">
        <v>2.74</v>
      </c>
      <c r="AV364" s="15">
        <v>0.55000000000000004</v>
      </c>
      <c r="AX364" s="24">
        <v>44193</v>
      </c>
      <c r="AY364">
        <v>64.349999999999994</v>
      </c>
      <c r="BA364" s="24">
        <v>44193</v>
      </c>
      <c r="BB364">
        <v>55.99</v>
      </c>
      <c r="BD364" s="24">
        <v>44193</v>
      </c>
      <c r="BE364">
        <v>60.42</v>
      </c>
      <c r="BG364" s="24">
        <v>44193</v>
      </c>
      <c r="BH364">
        <v>25</v>
      </c>
    </row>
    <row r="365" spans="1:60" x14ac:dyDescent="0.3">
      <c r="A365" s="1">
        <v>44420</v>
      </c>
      <c r="B365" s="61">
        <v>120701</v>
      </c>
      <c r="C365" s="7">
        <v>248.80648087071239</v>
      </c>
      <c r="D365" s="39">
        <v>-1.1163542737593107E-2</v>
      </c>
      <c r="E365">
        <f>VLOOKUP(Tabella55[[#This Row],[DATA]],Tabella50[], 2, 0)</f>
        <v>94792.937999999995</v>
      </c>
      <c r="F365">
        <f>VLOOKUP(Tabella55[[#This Row],[DATA]],Tabella50[], 3, 0)</f>
        <v>186.83799999999999</v>
      </c>
      <c r="G365">
        <f>VLOOKUP(Tabella55[[#This Row],[DATA]],Tabella50[], 4, 0)</f>
        <v>145.852</v>
      </c>
      <c r="H365">
        <f>VLOOKUP(Tabella55[[#This Row],[DATA]],Tabella50[], 5, 0)</f>
        <v>2649.1280000000002</v>
      </c>
      <c r="I365">
        <f>VLOOKUP(Tabella55[[#This Row],[DATA]],Tabella50[], 6, 0)</f>
        <v>5.3650000000000002</v>
      </c>
      <c r="J365">
        <f>VLOOKUP(Tabella55[[#This Row],[DATA]],Tabella50[], 7, 0)</f>
        <v>4.1319999999999997</v>
      </c>
      <c r="K365">
        <f>VLOOKUP(Tabella55[[#This Row],[DATA]],Tabella50[], 8, 0)</f>
        <v>0.91</v>
      </c>
      <c r="L365">
        <f>VLOOKUP(Tabella55[[#This Row],[DATA]],Tabella50[], 9, 0)</f>
        <v>0</v>
      </c>
      <c r="M365">
        <f>VLOOKUP(Tabella55[[#This Row],[DATA]],Tabella50[], 10, 0)</f>
        <v>0</v>
      </c>
      <c r="N365">
        <f>VLOOKUP(Tabella55[[#This Row],[DATA]],Tabella50[], 13, 0)</f>
        <v>0</v>
      </c>
      <c r="O365">
        <f>VLOOKUP(Tabella55[[#This Row],[DATA]],Tabella50[], 14, 0)</f>
        <v>0</v>
      </c>
      <c r="P365">
        <f>VLOOKUP(Tabella55[[#This Row],[DATA]],Tabella50[], 15, 0)</f>
        <v>0</v>
      </c>
      <c r="Q365">
        <f>VLOOKUP(Tabella55[[#This Row],[DATA]],Tabella50[], 16, 0)</f>
        <v>0</v>
      </c>
      <c r="R365">
        <f>VLOOKUP(Tabella55[[#This Row],[DATA]],Tabella50[], 17, 0)</f>
        <v>0</v>
      </c>
      <c r="S365">
        <f>VLOOKUP(Tabella55[[#This Row],[DATA]],Tabella50[], 18, 0)</f>
        <v>0</v>
      </c>
      <c r="T365">
        <f>VLOOKUP(Tabella55[[#This Row],[DATA]],Tabella51[], 2, 0)</f>
        <v>51.39</v>
      </c>
      <c r="U365">
        <f>VLOOKUP(Tabella55[[#This Row],[DATA]],Tabella53[], 2, 0)</f>
        <v>49.46</v>
      </c>
      <c r="V365">
        <f>VLOOKUP(Tabella55[[#This Row],[DATA]],Tabella52[], 2, 0)</f>
        <v>44.84</v>
      </c>
      <c r="W365">
        <f>VLOOKUP(Tabella55[[#This Row],[DATA]],Tabella54[], 2, 0)</f>
        <v>12.5</v>
      </c>
      <c r="X365">
        <v>0</v>
      </c>
      <c r="Y365">
        <v>0</v>
      </c>
      <c r="Z365" s="25">
        <f>Tabella55[[#This Row],[vcz.xh]]-Q364</f>
        <v>-73.680000000000007</v>
      </c>
      <c r="AA365" s="25">
        <f>Tabella55[[#This Row],[vct.xh]]-R364</f>
        <v>-53.5</v>
      </c>
      <c r="AB365" s="25">
        <f>Tabella55[[#This Row],[vct.full.xh]]-S364</f>
        <v>-22.15</v>
      </c>
      <c r="AE365" s="23">
        <v>44250</v>
      </c>
      <c r="AF365" s="16">
        <v>47935.464999999997</v>
      </c>
      <c r="AG365" s="16">
        <v>293.07</v>
      </c>
      <c r="AH365" s="16">
        <v>224.23500000000001</v>
      </c>
      <c r="AI365" s="16">
        <v>1161.386</v>
      </c>
      <c r="AJ365" s="16">
        <v>6.4770000000000003</v>
      </c>
      <c r="AK365" s="16">
        <v>5.0659999999999998</v>
      </c>
      <c r="AL365" s="16">
        <v>1.08</v>
      </c>
      <c r="AM365" s="16"/>
      <c r="AN365" s="16"/>
      <c r="AO365" s="16"/>
      <c r="AP365" s="16"/>
      <c r="AQ365" s="16"/>
      <c r="AR365" s="16"/>
      <c r="AS365">
        <f>VLOOKUP(Tabella43[[#This Row],[DATA]],Tabella37[], 15, 0)</f>
        <v>2.1000000000000001E-2</v>
      </c>
      <c r="AT365" s="16">
        <v>3.41</v>
      </c>
      <c r="AU365" s="16">
        <v>2.81</v>
      </c>
      <c r="AV365" s="17">
        <v>0.6</v>
      </c>
      <c r="AX365" s="24">
        <v>44194</v>
      </c>
      <c r="AY365">
        <v>64.349999999999994</v>
      </c>
      <c r="BA365" s="24">
        <v>44194</v>
      </c>
      <c r="BB365">
        <v>52.86</v>
      </c>
      <c r="BD365" s="24">
        <v>44194</v>
      </c>
      <c r="BE365">
        <v>60.42</v>
      </c>
      <c r="BG365" s="24">
        <v>44194</v>
      </c>
      <c r="BH365">
        <v>0</v>
      </c>
    </row>
    <row r="366" spans="1:60" x14ac:dyDescent="0.3">
      <c r="A366" s="3">
        <v>44421</v>
      </c>
      <c r="B366" s="60">
        <v>121194</v>
      </c>
      <c r="C366" s="8">
        <v>249.82272427440634</v>
      </c>
      <c r="D366" s="38">
        <v>4.07615438600069E-3</v>
      </c>
      <c r="E366">
        <f>VLOOKUP(Tabella55[[#This Row],[DATA]],Tabella50[], 2, 0)</f>
        <v>94951.508000000002</v>
      </c>
      <c r="F366">
        <f>VLOOKUP(Tabella55[[#This Row],[DATA]],Tabella50[], 3, 0)</f>
        <v>158.57</v>
      </c>
      <c r="G366">
        <f>VLOOKUP(Tabella55[[#This Row],[DATA]],Tabella50[], 4, 0)</f>
        <v>140.36099999999999</v>
      </c>
      <c r="H366">
        <f>VLOOKUP(Tabella55[[#This Row],[DATA]],Tabella50[], 5, 0)</f>
        <v>2653.6419999999998</v>
      </c>
      <c r="I366">
        <f>VLOOKUP(Tabella55[[#This Row],[DATA]],Tabella50[], 6, 0)</f>
        <v>4.5140000000000002</v>
      </c>
      <c r="J366">
        <f>VLOOKUP(Tabella55[[#This Row],[DATA]],Tabella50[], 7, 0)</f>
        <v>4.0720000000000001</v>
      </c>
      <c r="K366">
        <f>VLOOKUP(Tabella55[[#This Row],[DATA]],Tabella50[], 8, 0)</f>
        <v>0.91</v>
      </c>
      <c r="L366">
        <f>VLOOKUP(Tabella55[[#This Row],[DATA]],Tabella50[], 9, 0)</f>
        <v>0</v>
      </c>
      <c r="M366">
        <f>VLOOKUP(Tabella55[[#This Row],[DATA]],Tabella50[], 10, 0)</f>
        <v>0</v>
      </c>
      <c r="N366">
        <f>VLOOKUP(Tabella55[[#This Row],[DATA]],Tabella50[], 13, 0)</f>
        <v>0</v>
      </c>
      <c r="O366">
        <f>VLOOKUP(Tabella55[[#This Row],[DATA]],Tabella50[], 14, 0)</f>
        <v>0</v>
      </c>
      <c r="P366">
        <f>VLOOKUP(Tabella55[[#This Row],[DATA]],Tabella50[], 15, 0)</f>
        <v>0</v>
      </c>
      <c r="Q366">
        <f>VLOOKUP(Tabella55[[#This Row],[DATA]],Tabella50[], 16, 0)</f>
        <v>0</v>
      </c>
      <c r="R366">
        <f>VLOOKUP(Tabella55[[#This Row],[DATA]],Tabella50[], 17, 0)</f>
        <v>0</v>
      </c>
      <c r="S366">
        <f>VLOOKUP(Tabella55[[#This Row],[DATA]],Tabella50[], 18, 0)</f>
        <v>0</v>
      </c>
      <c r="T366">
        <f>VLOOKUP(Tabella55[[#This Row],[DATA]],Tabella51[], 2, 0)</f>
        <v>51.39</v>
      </c>
      <c r="U366">
        <f>VLOOKUP(Tabella55[[#This Row],[DATA]],Tabella53[], 2, 0)</f>
        <v>49.46</v>
      </c>
      <c r="V366">
        <f>VLOOKUP(Tabella55[[#This Row],[DATA]],Tabella52[], 2, 0)</f>
        <v>44.84</v>
      </c>
      <c r="W366">
        <f>VLOOKUP(Tabella55[[#This Row],[DATA]],Tabella54[], 2, 0)</f>
        <v>12.5</v>
      </c>
      <c r="X366">
        <v>0</v>
      </c>
      <c r="Y366">
        <v>0</v>
      </c>
      <c r="Z366" s="25">
        <f>Tabella55[[#This Row],[vcz.xh]]-Q365</f>
        <v>0</v>
      </c>
      <c r="AA366" s="25">
        <f>Tabella55[[#This Row],[vct.xh]]-R365</f>
        <v>0</v>
      </c>
      <c r="AB366" s="25">
        <f>Tabella55[[#This Row],[vct.full.xh]]-S365</f>
        <v>0</v>
      </c>
      <c r="AE366" s="23">
        <v>44251</v>
      </c>
      <c r="AF366" s="14">
        <v>48246.633000000002</v>
      </c>
      <c r="AG366" s="14">
        <v>311.16800000000001</v>
      </c>
      <c r="AH366" s="14">
        <v>230.792</v>
      </c>
      <c r="AI366" s="14">
        <v>1168.059</v>
      </c>
      <c r="AJ366" s="14">
        <v>6.673</v>
      </c>
      <c r="AK366" s="14">
        <v>5.2519999999999998</v>
      </c>
      <c r="AL366" s="14">
        <v>1.08</v>
      </c>
      <c r="AM366" s="14"/>
      <c r="AN366" s="14"/>
      <c r="AO366" s="14"/>
      <c r="AP366" s="14"/>
      <c r="AQ366" s="14"/>
      <c r="AR366" s="14"/>
      <c r="AS366">
        <f>VLOOKUP(Tabella43[[#This Row],[DATA]],Tabella37[], 15, 0)</f>
        <v>2.1999999999999999E-2</v>
      </c>
      <c r="AT366" s="14">
        <v>3.53</v>
      </c>
      <c r="AU366" s="14">
        <v>2.86</v>
      </c>
      <c r="AV366" s="15">
        <v>0.67</v>
      </c>
      <c r="AX366" s="24">
        <v>44195</v>
      </c>
      <c r="AY366">
        <v>64.349999999999994</v>
      </c>
      <c r="BA366" s="24">
        <v>44195</v>
      </c>
      <c r="BB366">
        <v>52.86</v>
      </c>
      <c r="BD366" s="24">
        <v>44195</v>
      </c>
      <c r="BE366">
        <v>60.42</v>
      </c>
      <c r="BG366" s="24">
        <v>44195</v>
      </c>
      <c r="BH366">
        <v>0</v>
      </c>
    </row>
    <row r="367" spans="1:60" x14ac:dyDescent="0.3">
      <c r="A367" s="1">
        <v>44424</v>
      </c>
      <c r="B367" s="61">
        <v>119180</v>
      </c>
      <c r="C367" s="7">
        <v>245.6711741424802</v>
      </c>
      <c r="D367" s="39">
        <v>-1.6757612140475817E-2</v>
      </c>
      <c r="E367">
        <f>VLOOKUP(Tabella55[[#This Row],[DATA]],Tabella50[], 2, 0)</f>
        <v>95229.880999999994</v>
      </c>
      <c r="F367">
        <f>VLOOKUP(Tabella55[[#This Row],[DATA]],Tabella50[], 3, 0)</f>
        <v>67.623999999999995</v>
      </c>
      <c r="G367">
        <f>VLOOKUP(Tabella55[[#This Row],[DATA]],Tabella50[], 4, 0)</f>
        <v>134.05799999999999</v>
      </c>
      <c r="H367">
        <f>VLOOKUP(Tabella55[[#This Row],[DATA]],Tabella50[], 5, 0)</f>
        <v>2661.259</v>
      </c>
      <c r="I367">
        <f>VLOOKUP(Tabella55[[#This Row],[DATA]],Tabella50[], 6, 0)</f>
        <v>2.028</v>
      </c>
      <c r="J367">
        <f>VLOOKUP(Tabella55[[#This Row],[DATA]],Tabella50[], 7, 0)</f>
        <v>3.9590000000000001</v>
      </c>
      <c r="K367">
        <f>VLOOKUP(Tabella55[[#This Row],[DATA]],Tabella50[], 8, 0)</f>
        <v>0.92</v>
      </c>
      <c r="L367">
        <f>VLOOKUP(Tabella55[[#This Row],[DATA]],Tabella50[], 9, 0)</f>
        <v>0</v>
      </c>
      <c r="M367">
        <f>VLOOKUP(Tabella55[[#This Row],[DATA]],Tabella50[], 10, 0)</f>
        <v>0</v>
      </c>
      <c r="N367">
        <f>VLOOKUP(Tabella55[[#This Row],[DATA]],Tabella50[], 13, 0)</f>
        <v>0</v>
      </c>
      <c r="O367">
        <f>VLOOKUP(Tabella55[[#This Row],[DATA]],Tabella50[], 14, 0)</f>
        <v>0</v>
      </c>
      <c r="P367">
        <f>VLOOKUP(Tabella55[[#This Row],[DATA]],Tabella50[], 15, 0)</f>
        <v>0</v>
      </c>
      <c r="Q367">
        <f>VLOOKUP(Tabella55[[#This Row],[DATA]],Tabella50[], 16, 0)</f>
        <v>78.58</v>
      </c>
      <c r="R367">
        <f>VLOOKUP(Tabella55[[#This Row],[DATA]],Tabella50[], 17, 0)</f>
        <v>56.94</v>
      </c>
      <c r="S367">
        <f>VLOOKUP(Tabella55[[#This Row],[DATA]],Tabella50[], 18, 0)</f>
        <v>23.9</v>
      </c>
      <c r="T367">
        <f>VLOOKUP(Tabella55[[#This Row],[DATA]],Tabella51[], 2, 0)</f>
        <v>51.39</v>
      </c>
      <c r="U367">
        <f>VLOOKUP(Tabella55[[#This Row],[DATA]],Tabella53[], 2, 0)</f>
        <v>49.46</v>
      </c>
      <c r="V367">
        <f>VLOOKUP(Tabella55[[#This Row],[DATA]],Tabella52[], 2, 0)</f>
        <v>44.84</v>
      </c>
      <c r="W367">
        <f>VLOOKUP(Tabella55[[#This Row],[DATA]],Tabella54[], 2, 0)</f>
        <v>12.5</v>
      </c>
      <c r="X367">
        <v>0</v>
      </c>
      <c r="Y367">
        <v>0</v>
      </c>
      <c r="Z367" s="25">
        <f>Tabella55[[#This Row],[vcz.xh]]-Q366</f>
        <v>78.58</v>
      </c>
      <c r="AA367" s="25">
        <f>Tabella55[[#This Row],[vct.xh]]-R366</f>
        <v>56.94</v>
      </c>
      <c r="AB367" s="25">
        <f>Tabella55[[#This Row],[vct.full.xh]]-S366</f>
        <v>23.9</v>
      </c>
      <c r="AE367" s="23">
        <v>44252</v>
      </c>
      <c r="AF367" s="16">
        <v>48555.044000000002</v>
      </c>
      <c r="AG367" s="16">
        <v>308.411</v>
      </c>
      <c r="AH367" s="16">
        <v>240.21799999999999</v>
      </c>
      <c r="AI367" s="16">
        <v>1175.26</v>
      </c>
      <c r="AJ367" s="16">
        <v>7.2009999999999996</v>
      </c>
      <c r="AK367" s="16">
        <v>5.3680000000000003</v>
      </c>
      <c r="AL367" s="16">
        <v>1.0900000000000001</v>
      </c>
      <c r="AM367" s="16"/>
      <c r="AN367" s="16"/>
      <c r="AO367" s="16"/>
      <c r="AP367" s="16"/>
      <c r="AQ367" s="16"/>
      <c r="AR367" s="16"/>
      <c r="AS367">
        <f>VLOOKUP(Tabella43[[#This Row],[DATA]],Tabella37[], 15, 0)</f>
        <v>2.4E-2</v>
      </c>
      <c r="AT367" s="16">
        <v>3.64</v>
      </c>
      <c r="AU367" s="16">
        <v>2.9</v>
      </c>
      <c r="AV367" s="17">
        <v>0.75</v>
      </c>
      <c r="AX367" s="24">
        <v>44196</v>
      </c>
      <c r="AY367">
        <v>64.349999999999994</v>
      </c>
      <c r="BA367" s="24">
        <v>44196</v>
      </c>
      <c r="BB367">
        <v>52.86</v>
      </c>
      <c r="BD367" s="24">
        <v>44196</v>
      </c>
      <c r="BE367">
        <v>60.42</v>
      </c>
      <c r="BG367" s="24">
        <v>44196</v>
      </c>
      <c r="BH367">
        <v>0</v>
      </c>
    </row>
    <row r="368" spans="1:60" x14ac:dyDescent="0.3">
      <c r="A368" s="3">
        <v>44425</v>
      </c>
      <c r="B368" s="60">
        <v>117904</v>
      </c>
      <c r="C368" s="8">
        <v>243.04089709762533</v>
      </c>
      <c r="D368" s="38">
        <v>-1.0764221294189301E-2</v>
      </c>
      <c r="E368">
        <f>VLOOKUP(Tabella55[[#This Row],[DATA]],Tabella50[], 2, 0)</f>
        <v>95405.648000000001</v>
      </c>
      <c r="F368">
        <f>VLOOKUP(Tabella55[[#This Row],[DATA]],Tabella50[], 3, 0)</f>
        <v>175.767</v>
      </c>
      <c r="G368">
        <f>VLOOKUP(Tabella55[[#This Row],[DATA]],Tabella50[], 4, 0)</f>
        <v>135.87899999999999</v>
      </c>
      <c r="H368">
        <f>VLOOKUP(Tabella55[[#This Row],[DATA]],Tabella50[], 5, 0)</f>
        <v>2666.4279999999999</v>
      </c>
      <c r="I368">
        <f>VLOOKUP(Tabella55[[#This Row],[DATA]],Tabella50[], 6, 0)</f>
        <v>5.1680000000000001</v>
      </c>
      <c r="J368">
        <f>VLOOKUP(Tabella55[[#This Row],[DATA]],Tabella50[], 7, 0)</f>
        <v>3.8889999999999998</v>
      </c>
      <c r="K368">
        <f>VLOOKUP(Tabella55[[#This Row],[DATA]],Tabella50[], 8, 0)</f>
        <v>0.93</v>
      </c>
      <c r="L368">
        <f>VLOOKUP(Tabella55[[#This Row],[DATA]],Tabella50[], 9, 0)</f>
        <v>0</v>
      </c>
      <c r="M368">
        <f>VLOOKUP(Tabella55[[#This Row],[DATA]],Tabella50[], 10, 0)</f>
        <v>0</v>
      </c>
      <c r="N368">
        <f>VLOOKUP(Tabella55[[#This Row],[DATA]],Tabella50[], 13, 0)</f>
        <v>0</v>
      </c>
      <c r="O368">
        <f>VLOOKUP(Tabella55[[#This Row],[DATA]],Tabella50[], 14, 0)</f>
        <v>0</v>
      </c>
      <c r="P368">
        <f>VLOOKUP(Tabella55[[#This Row],[DATA]],Tabella50[], 15, 0)</f>
        <v>0</v>
      </c>
      <c r="Q368">
        <f>VLOOKUP(Tabella55[[#This Row],[DATA]],Tabella50[], 16, 0)</f>
        <v>79.33</v>
      </c>
      <c r="R368">
        <f>VLOOKUP(Tabella55[[#This Row],[DATA]],Tabella50[], 17, 0)</f>
        <v>57.26</v>
      </c>
      <c r="S368">
        <f>VLOOKUP(Tabella55[[#This Row],[DATA]],Tabella50[], 18, 0)</f>
        <v>24.19</v>
      </c>
      <c r="T368">
        <f>VLOOKUP(Tabella55[[#This Row],[DATA]],Tabella51[], 2, 0)</f>
        <v>51.39</v>
      </c>
      <c r="U368">
        <f>VLOOKUP(Tabella55[[#This Row],[DATA]],Tabella53[], 2, 0)</f>
        <v>49.46</v>
      </c>
      <c r="V368">
        <f>VLOOKUP(Tabella55[[#This Row],[DATA]],Tabella52[], 2, 0)</f>
        <v>44.84</v>
      </c>
      <c r="W368">
        <f>VLOOKUP(Tabella55[[#This Row],[DATA]],Tabella54[], 2, 0)</f>
        <v>12.5</v>
      </c>
      <c r="X368">
        <v>0</v>
      </c>
      <c r="Y368">
        <v>0</v>
      </c>
      <c r="Z368" s="25">
        <f>Tabella55[[#This Row],[vcz.xh]]-Q367</f>
        <v>0.75</v>
      </c>
      <c r="AA368" s="25">
        <f>Tabella55[[#This Row],[vct.xh]]-R367</f>
        <v>0.32000000000000028</v>
      </c>
      <c r="AB368" s="25">
        <f>Tabella55[[#This Row],[vct.full.xh]]-S367</f>
        <v>0.2900000000000027</v>
      </c>
      <c r="AE368" s="23">
        <v>44253</v>
      </c>
      <c r="AF368" s="14">
        <v>48859.582000000002</v>
      </c>
      <c r="AG368" s="14">
        <v>304.53699999999998</v>
      </c>
      <c r="AH368" s="14">
        <v>247.953</v>
      </c>
      <c r="AI368" s="14">
        <v>1181.508</v>
      </c>
      <c r="AJ368" s="14">
        <v>6.2480000000000002</v>
      </c>
      <c r="AK368" s="14">
        <v>5.4059999999999997</v>
      </c>
      <c r="AL368" s="14">
        <v>1.0900000000000001</v>
      </c>
      <c r="AM368" s="14"/>
      <c r="AN368" s="14"/>
      <c r="AO368" s="14"/>
      <c r="AP368" s="14"/>
      <c r="AQ368" s="14"/>
      <c r="AR368" s="14"/>
      <c r="AS368">
        <f>VLOOKUP(Tabella43[[#This Row],[DATA]],Tabella37[], 15, 0)</f>
        <v>2.7E-2</v>
      </c>
      <c r="AT368" s="14">
        <v>3.79</v>
      </c>
      <c r="AU368" s="14">
        <v>2.97</v>
      </c>
      <c r="AV368" s="15">
        <v>0.82</v>
      </c>
      <c r="AX368" s="24">
        <v>44197</v>
      </c>
      <c r="AY368">
        <v>64.349999999999994</v>
      </c>
      <c r="BA368" s="24">
        <v>44197</v>
      </c>
      <c r="BB368">
        <v>52.86</v>
      </c>
      <c r="BD368" s="24">
        <v>44197</v>
      </c>
      <c r="BE368">
        <v>60.42</v>
      </c>
      <c r="BG368" s="24">
        <v>44197</v>
      </c>
      <c r="BH368">
        <v>0</v>
      </c>
    </row>
    <row r="369" spans="1:60" x14ac:dyDescent="0.3">
      <c r="A369" s="1">
        <v>44426</v>
      </c>
      <c r="B369" s="61">
        <v>116643</v>
      </c>
      <c r="C369" s="7">
        <v>240.44154023746702</v>
      </c>
      <c r="D369" s="39">
        <v>-1.0752745930444145E-2</v>
      </c>
      <c r="E369">
        <f>VLOOKUP(Tabella55[[#This Row],[DATA]],Tabella50[], 2, 0)</f>
        <v>95600.58</v>
      </c>
      <c r="F369">
        <f>VLOOKUP(Tabella55[[#This Row],[DATA]],Tabella50[], 3, 0)</f>
        <v>194.93100000000001</v>
      </c>
      <c r="G369">
        <f>VLOOKUP(Tabella55[[#This Row],[DATA]],Tabella50[], 4, 0)</f>
        <v>142.06800000000001</v>
      </c>
      <c r="H369">
        <f>VLOOKUP(Tabella55[[#This Row],[DATA]],Tabella50[], 5, 0)</f>
        <v>2671.4</v>
      </c>
      <c r="I369">
        <f>VLOOKUP(Tabella55[[#This Row],[DATA]],Tabella50[], 6, 0)</f>
        <v>4.9720000000000004</v>
      </c>
      <c r="J369">
        <f>VLOOKUP(Tabella55[[#This Row],[DATA]],Tabella50[], 7, 0)</f>
        <v>3.948</v>
      </c>
      <c r="K369">
        <f>VLOOKUP(Tabella55[[#This Row],[DATA]],Tabella50[], 8, 0)</f>
        <v>0.92</v>
      </c>
      <c r="L369">
        <f>VLOOKUP(Tabella55[[#This Row],[DATA]],Tabella50[], 9, 0)</f>
        <v>0</v>
      </c>
      <c r="M369">
        <f>VLOOKUP(Tabella55[[#This Row],[DATA]],Tabella50[], 10, 0)</f>
        <v>0</v>
      </c>
      <c r="N369">
        <f>VLOOKUP(Tabella55[[#This Row],[DATA]],Tabella50[], 13, 0)</f>
        <v>0</v>
      </c>
      <c r="O369">
        <f>VLOOKUP(Tabella55[[#This Row],[DATA]],Tabella50[], 14, 0)</f>
        <v>0</v>
      </c>
      <c r="P369">
        <f>VLOOKUP(Tabella55[[#This Row],[DATA]],Tabella50[], 15, 0)</f>
        <v>0</v>
      </c>
      <c r="Q369">
        <f>VLOOKUP(Tabella55[[#This Row],[DATA]],Tabella50[], 16, 0)</f>
        <v>80.260000000000005</v>
      </c>
      <c r="R369">
        <f>VLOOKUP(Tabella55[[#This Row],[DATA]],Tabella50[], 17, 0)</f>
        <v>57.8</v>
      </c>
      <c r="S369">
        <f>VLOOKUP(Tabella55[[#This Row],[DATA]],Tabella50[], 18, 0)</f>
        <v>24.59</v>
      </c>
      <c r="T369">
        <f>VLOOKUP(Tabella55[[#This Row],[DATA]],Tabella51[], 2, 0)</f>
        <v>51.39</v>
      </c>
      <c r="U369">
        <f>VLOOKUP(Tabella55[[#This Row],[DATA]],Tabella53[], 2, 0)</f>
        <v>49.46</v>
      </c>
      <c r="V369">
        <f>VLOOKUP(Tabella55[[#This Row],[DATA]],Tabella52[], 2, 0)</f>
        <v>44.84</v>
      </c>
      <c r="W369">
        <f>VLOOKUP(Tabella55[[#This Row],[DATA]],Tabella54[], 2, 0)</f>
        <v>12.5</v>
      </c>
      <c r="X369">
        <v>0</v>
      </c>
      <c r="Y369">
        <v>0</v>
      </c>
      <c r="Z369" s="25">
        <f>Tabella55[[#This Row],[vcz.xh]]-Q368</f>
        <v>0.93000000000000682</v>
      </c>
      <c r="AA369" s="25">
        <f>Tabella55[[#This Row],[vct.xh]]-R368</f>
        <v>0.53999999999999915</v>
      </c>
      <c r="AB369" s="25">
        <f>Tabella55[[#This Row],[vct.full.xh]]-S368</f>
        <v>0.39999999999999858</v>
      </c>
      <c r="AE369" s="23">
        <v>44254</v>
      </c>
      <c r="AF369" s="16">
        <v>49147.45</v>
      </c>
      <c r="AG369" s="16">
        <v>287.86900000000003</v>
      </c>
      <c r="AH369" s="16">
        <v>252.4</v>
      </c>
      <c r="AI369" s="16">
        <v>1187.9849999999999</v>
      </c>
      <c r="AJ369" s="16">
        <v>6.4770000000000003</v>
      </c>
      <c r="AK369" s="16">
        <v>5.5039999999999996</v>
      </c>
      <c r="AL369" s="16">
        <v>1.1000000000000001</v>
      </c>
      <c r="AM369" s="16"/>
      <c r="AN369" s="16"/>
      <c r="AO369" s="16"/>
      <c r="AP369" s="16"/>
      <c r="AQ369" s="16"/>
      <c r="AR369" s="16"/>
      <c r="AS369">
        <f>VLOOKUP(Tabella43[[#This Row],[DATA]],Tabella37[], 15, 0)</f>
        <v>2.9000000000000001E-2</v>
      </c>
      <c r="AT369" s="16">
        <v>3.89</v>
      </c>
      <c r="AU369" s="16">
        <v>3.01</v>
      </c>
      <c r="AV369" s="17">
        <v>0.88</v>
      </c>
      <c r="AX369" s="24">
        <v>44198</v>
      </c>
      <c r="AY369">
        <v>64.349999999999994</v>
      </c>
      <c r="BA369" s="24">
        <v>44198</v>
      </c>
      <c r="BB369">
        <v>52.86</v>
      </c>
      <c r="BD369" s="24">
        <v>44198</v>
      </c>
      <c r="BE369">
        <v>60.42</v>
      </c>
      <c r="BG369" s="24">
        <v>44198</v>
      </c>
      <c r="BH369">
        <v>0</v>
      </c>
    </row>
    <row r="370" spans="1:60" x14ac:dyDescent="0.3">
      <c r="A370" s="3">
        <v>44427</v>
      </c>
      <c r="B370" s="60">
        <v>117165</v>
      </c>
      <c r="C370" s="8">
        <v>241.51756266490764</v>
      </c>
      <c r="D370" s="38">
        <v>4.465209636171032E-3</v>
      </c>
      <c r="E370">
        <f>VLOOKUP(Tabella55[[#This Row],[DATA]],Tabella50[], 2, 0)</f>
        <v>95770.281000000003</v>
      </c>
      <c r="F370">
        <f>VLOOKUP(Tabella55[[#This Row],[DATA]],Tabella50[], 3, 0)</f>
        <v>169.70099999999999</v>
      </c>
      <c r="G370">
        <f>VLOOKUP(Tabella55[[#This Row],[DATA]],Tabella50[], 4, 0)</f>
        <v>139.62</v>
      </c>
      <c r="H370">
        <f>VLOOKUP(Tabella55[[#This Row],[DATA]],Tabella50[], 5, 0)</f>
        <v>2675.9749999999999</v>
      </c>
      <c r="I370">
        <f>VLOOKUP(Tabella55[[#This Row],[DATA]],Tabella50[], 6, 0)</f>
        <v>4.5750000000000002</v>
      </c>
      <c r="J370">
        <f>VLOOKUP(Tabella55[[#This Row],[DATA]],Tabella50[], 7, 0)</f>
        <v>3.835</v>
      </c>
      <c r="K370">
        <f>VLOOKUP(Tabella55[[#This Row],[DATA]],Tabella50[], 8, 0)</f>
        <v>0.92</v>
      </c>
      <c r="L370">
        <f>VLOOKUP(Tabella55[[#This Row],[DATA]],Tabella50[], 9, 0)</f>
        <v>0</v>
      </c>
      <c r="M370">
        <f>VLOOKUP(Tabella55[[#This Row],[DATA]],Tabella50[], 10, 0)</f>
        <v>0</v>
      </c>
      <c r="N370">
        <f>VLOOKUP(Tabella55[[#This Row],[DATA]],Tabella50[], 13, 0)</f>
        <v>0</v>
      </c>
      <c r="O370">
        <f>VLOOKUP(Tabella55[[#This Row],[DATA]],Tabella50[], 14, 0)</f>
        <v>0</v>
      </c>
      <c r="P370">
        <f>VLOOKUP(Tabella55[[#This Row],[DATA]],Tabella50[], 15, 0)</f>
        <v>0</v>
      </c>
      <c r="Q370">
        <f>VLOOKUP(Tabella55[[#This Row],[DATA]],Tabella50[], 16, 0)</f>
        <v>81.150000000000006</v>
      </c>
      <c r="R370">
        <f>VLOOKUP(Tabella55[[#This Row],[DATA]],Tabella50[], 17, 0)</f>
        <v>58.3</v>
      </c>
      <c r="S370">
        <f>VLOOKUP(Tabella55[[#This Row],[DATA]],Tabella50[], 18, 0)</f>
        <v>24.88</v>
      </c>
      <c r="T370">
        <f>VLOOKUP(Tabella55[[#This Row],[DATA]],Tabella51[], 2, 0)</f>
        <v>51.39</v>
      </c>
      <c r="U370">
        <f>VLOOKUP(Tabella55[[#This Row],[DATA]],Tabella53[], 2, 0)</f>
        <v>49.46</v>
      </c>
      <c r="V370">
        <f>VLOOKUP(Tabella55[[#This Row],[DATA]],Tabella52[], 2, 0)</f>
        <v>44.84</v>
      </c>
      <c r="W370">
        <f>VLOOKUP(Tabella55[[#This Row],[DATA]],Tabella54[], 2, 0)</f>
        <v>12.5</v>
      </c>
      <c r="X370">
        <v>0</v>
      </c>
      <c r="Y370">
        <v>0</v>
      </c>
      <c r="Z370" s="25">
        <f>Tabella55[[#This Row],[vcz.xh]]-Q369</f>
        <v>0.89000000000000057</v>
      </c>
      <c r="AA370" s="25">
        <f>Tabella55[[#This Row],[vct.xh]]-R369</f>
        <v>0.5</v>
      </c>
      <c r="AB370" s="25">
        <f>Tabella55[[#This Row],[vct.full.xh]]-S369</f>
        <v>0.28999999999999915</v>
      </c>
      <c r="AE370" s="23">
        <v>44255</v>
      </c>
      <c r="AF370" s="14">
        <v>49306.46</v>
      </c>
      <c r="AG370" s="14">
        <v>159.01</v>
      </c>
      <c r="AH370" s="14">
        <v>255.739</v>
      </c>
      <c r="AI370" s="14">
        <v>1191.354</v>
      </c>
      <c r="AJ370" s="14">
        <v>3.3690000000000002</v>
      </c>
      <c r="AK370" s="14">
        <v>5.633</v>
      </c>
      <c r="AL370" s="14">
        <v>1.1000000000000001</v>
      </c>
      <c r="AM370" s="14"/>
      <c r="AN370" s="14"/>
      <c r="AO370" s="14"/>
      <c r="AP370" s="14"/>
      <c r="AQ370" s="14"/>
      <c r="AR370" s="14"/>
      <c r="AS370">
        <f>VLOOKUP(Tabella43[[#This Row],[DATA]],Tabella37[], 15, 0)</f>
        <v>0.03</v>
      </c>
      <c r="AT370" s="14">
        <v>3.94</v>
      </c>
      <c r="AU370" s="14">
        <v>3.05</v>
      </c>
      <c r="AV370" s="15">
        <v>0.89</v>
      </c>
      <c r="AX370" s="24">
        <v>44199</v>
      </c>
      <c r="AY370">
        <v>64.349999999999994</v>
      </c>
      <c r="BA370" s="24">
        <v>44199</v>
      </c>
      <c r="BB370">
        <v>52.86</v>
      </c>
      <c r="BD370" s="24">
        <v>44199</v>
      </c>
      <c r="BE370">
        <v>60.42</v>
      </c>
      <c r="BG370" s="24">
        <v>44199</v>
      </c>
      <c r="BH370">
        <v>0</v>
      </c>
    </row>
    <row r="371" spans="1:60" x14ac:dyDescent="0.3">
      <c r="A371" s="1">
        <v>44428</v>
      </c>
      <c r="B371" s="61">
        <v>118053</v>
      </c>
      <c r="C371" s="7">
        <v>243.34803759894459</v>
      </c>
      <c r="D371" s="39">
        <v>7.5504784388577793E-3</v>
      </c>
      <c r="E371">
        <f>VLOOKUP(Tabella55[[#This Row],[DATA]],Tabella50[], 2, 0)</f>
        <v>95928.635999999999</v>
      </c>
      <c r="F371">
        <f>VLOOKUP(Tabella55[[#This Row],[DATA]],Tabella50[], 3, 0)</f>
        <v>158.35499999999999</v>
      </c>
      <c r="G371">
        <f>VLOOKUP(Tabella55[[#This Row],[DATA]],Tabella50[], 4, 0)</f>
        <v>139.59</v>
      </c>
      <c r="H371">
        <f>VLOOKUP(Tabella55[[#This Row],[DATA]],Tabella50[], 5, 0)</f>
        <v>2680.04</v>
      </c>
      <c r="I371">
        <f>VLOOKUP(Tabella55[[#This Row],[DATA]],Tabella50[], 6, 0)</f>
        <v>4.0659999999999998</v>
      </c>
      <c r="J371">
        <f>VLOOKUP(Tabella55[[#This Row],[DATA]],Tabella50[], 7, 0)</f>
        <v>3.7709999999999999</v>
      </c>
      <c r="K371">
        <f>VLOOKUP(Tabella55[[#This Row],[DATA]],Tabella50[], 8, 0)</f>
        <v>0.91</v>
      </c>
      <c r="L371">
        <f>VLOOKUP(Tabella55[[#This Row],[DATA]],Tabella50[], 9, 0)</f>
        <v>0</v>
      </c>
      <c r="M371">
        <f>VLOOKUP(Tabella55[[#This Row],[DATA]],Tabella50[], 10, 0)</f>
        <v>0</v>
      </c>
      <c r="N371">
        <f>VLOOKUP(Tabella55[[#This Row],[DATA]],Tabella50[], 13, 0)</f>
        <v>0</v>
      </c>
      <c r="O371">
        <f>VLOOKUP(Tabella55[[#This Row],[DATA]],Tabella50[], 14, 0)</f>
        <v>0</v>
      </c>
      <c r="P371">
        <f>VLOOKUP(Tabella55[[#This Row],[DATA]],Tabella50[], 15, 0)</f>
        <v>0</v>
      </c>
      <c r="Q371">
        <f>VLOOKUP(Tabella55[[#This Row],[DATA]],Tabella50[], 16, 0)</f>
        <v>0</v>
      </c>
      <c r="R371">
        <f>VLOOKUP(Tabella55[[#This Row],[DATA]],Tabella50[], 17, 0)</f>
        <v>0</v>
      </c>
      <c r="S371">
        <f>VLOOKUP(Tabella55[[#This Row],[DATA]],Tabella50[], 18, 0)</f>
        <v>0</v>
      </c>
      <c r="T371">
        <f>VLOOKUP(Tabella55[[#This Row],[DATA]],Tabella51[], 2, 0)</f>
        <v>51.39</v>
      </c>
      <c r="U371">
        <f>VLOOKUP(Tabella55[[#This Row],[DATA]],Tabella53[], 2, 0)</f>
        <v>49.46</v>
      </c>
      <c r="V371">
        <f>VLOOKUP(Tabella55[[#This Row],[DATA]],Tabella52[], 2, 0)</f>
        <v>44.84</v>
      </c>
      <c r="W371">
        <f>VLOOKUP(Tabella55[[#This Row],[DATA]],Tabella54[], 2, 0)</f>
        <v>12.5</v>
      </c>
      <c r="X371">
        <v>0</v>
      </c>
      <c r="Y371">
        <v>0</v>
      </c>
      <c r="Z371" s="25">
        <f>Tabella55[[#This Row],[vcz.xh]]-Q370</f>
        <v>-81.150000000000006</v>
      </c>
      <c r="AA371" s="25">
        <f>Tabella55[[#This Row],[vct.xh]]-R370</f>
        <v>-58.3</v>
      </c>
      <c r="AB371" s="25">
        <f>Tabella55[[#This Row],[vct.full.xh]]-S370</f>
        <v>-24.88</v>
      </c>
      <c r="AE371" s="23">
        <v>44256</v>
      </c>
      <c r="AF371" s="16">
        <v>49473.483999999997</v>
      </c>
      <c r="AG371" s="16">
        <v>167.024</v>
      </c>
      <c r="AH371" s="16">
        <v>261.584</v>
      </c>
      <c r="AI371" s="16">
        <v>1194.99</v>
      </c>
      <c r="AJ371" s="16">
        <v>3.6360000000000001</v>
      </c>
      <c r="AK371" s="16">
        <v>5.726</v>
      </c>
      <c r="AL371" s="16">
        <v>1.1000000000000001</v>
      </c>
      <c r="AM371" s="16"/>
      <c r="AN371" s="16"/>
      <c r="AO371" s="16"/>
      <c r="AP371" s="16"/>
      <c r="AQ371" s="16"/>
      <c r="AR371" s="16"/>
      <c r="AS371">
        <f>VLOOKUP(Tabella43[[#This Row],[DATA]],Tabella37[], 15, 0)</f>
        <v>3.4000000000000002E-2</v>
      </c>
      <c r="AT371" s="16">
        <v>3.96</v>
      </c>
      <c r="AU371" s="16">
        <v>3.06</v>
      </c>
      <c r="AV371" s="17">
        <v>0.9</v>
      </c>
      <c r="AX371" s="24">
        <v>44200</v>
      </c>
      <c r="AY371">
        <v>64.349999999999994</v>
      </c>
      <c r="BA371" s="24">
        <v>44200</v>
      </c>
      <c r="BB371">
        <v>52.86</v>
      </c>
      <c r="BD371" s="24">
        <v>44200</v>
      </c>
      <c r="BE371">
        <v>60.42</v>
      </c>
      <c r="BG371" s="24">
        <v>44200</v>
      </c>
      <c r="BH371">
        <v>0</v>
      </c>
    </row>
    <row r="372" spans="1:60" x14ac:dyDescent="0.3">
      <c r="A372" s="3">
        <v>44431</v>
      </c>
      <c r="B372" s="60">
        <v>117472</v>
      </c>
      <c r="C372" s="8">
        <v>242.15039577836413</v>
      </c>
      <c r="D372" s="38">
        <v>-4.9336688548041775E-3</v>
      </c>
      <c r="E372">
        <f>VLOOKUP(Tabella55[[#This Row],[DATA]],Tabella50[], 2, 0)</f>
        <v>96189.835999999996</v>
      </c>
      <c r="F372">
        <f>VLOOKUP(Tabella55[[#This Row],[DATA]],Tabella50[], 3, 0)</f>
        <v>61.231000000000002</v>
      </c>
      <c r="G372">
        <f>VLOOKUP(Tabella55[[#This Row],[DATA]],Tabella50[], 4, 0)</f>
        <v>137.136</v>
      </c>
      <c r="H372">
        <f>VLOOKUP(Tabella55[[#This Row],[DATA]],Tabella50[], 5, 0)</f>
        <v>2686.288</v>
      </c>
      <c r="I372">
        <f>VLOOKUP(Tabella55[[#This Row],[DATA]],Tabella50[], 6, 0)</f>
        <v>1.5</v>
      </c>
      <c r="J372">
        <f>VLOOKUP(Tabella55[[#This Row],[DATA]],Tabella50[], 7, 0)</f>
        <v>3.5760000000000001</v>
      </c>
      <c r="K372">
        <f>VLOOKUP(Tabella55[[#This Row],[DATA]],Tabella50[], 8, 0)</f>
        <v>0.9</v>
      </c>
      <c r="L372">
        <f>VLOOKUP(Tabella55[[#This Row],[DATA]],Tabella50[], 9, 0)</f>
        <v>0</v>
      </c>
      <c r="M372">
        <f>VLOOKUP(Tabella55[[#This Row],[DATA]],Tabella50[], 10, 0)</f>
        <v>0</v>
      </c>
      <c r="N372">
        <f>VLOOKUP(Tabella55[[#This Row],[DATA]],Tabella50[], 13, 0)</f>
        <v>0</v>
      </c>
      <c r="O372">
        <f>VLOOKUP(Tabella55[[#This Row],[DATA]],Tabella50[], 14, 0)</f>
        <v>0</v>
      </c>
      <c r="P372">
        <f>VLOOKUP(Tabella55[[#This Row],[DATA]],Tabella50[], 15, 0)</f>
        <v>0</v>
      </c>
      <c r="Q372">
        <f>VLOOKUP(Tabella55[[#This Row],[DATA]],Tabella50[], 16, 0)</f>
        <v>83.44</v>
      </c>
      <c r="R372">
        <f>VLOOKUP(Tabella55[[#This Row],[DATA]],Tabella50[], 17, 0)</f>
        <v>59.64</v>
      </c>
      <c r="S372">
        <f>VLOOKUP(Tabella55[[#This Row],[DATA]],Tabella50[], 18, 0)</f>
        <v>25.84</v>
      </c>
      <c r="T372">
        <f>VLOOKUP(Tabella55[[#This Row],[DATA]],Tabella51[], 2, 0)</f>
        <v>51.39</v>
      </c>
      <c r="U372">
        <f>VLOOKUP(Tabella55[[#This Row],[DATA]],Tabella53[], 2, 0)</f>
        <v>49.46</v>
      </c>
      <c r="V372">
        <f>VLOOKUP(Tabella55[[#This Row],[DATA]],Tabella52[], 2, 0)</f>
        <v>44.84</v>
      </c>
      <c r="W372">
        <f>VLOOKUP(Tabella55[[#This Row],[DATA]],Tabella54[], 2, 0)</f>
        <v>12.5</v>
      </c>
      <c r="X372">
        <v>0</v>
      </c>
      <c r="Y372">
        <v>0</v>
      </c>
      <c r="Z372" s="25">
        <f>Tabella55[[#This Row],[vcz.xh]]-Q371</f>
        <v>83.44</v>
      </c>
      <c r="AA372" s="25">
        <f>Tabella55[[#This Row],[vct.xh]]-R371</f>
        <v>59.64</v>
      </c>
      <c r="AB372" s="25">
        <f>Tabella55[[#This Row],[vct.full.xh]]-S371</f>
        <v>25.84</v>
      </c>
      <c r="AE372" s="23">
        <v>44257</v>
      </c>
      <c r="AF372" s="14">
        <v>49753.516000000003</v>
      </c>
      <c r="AG372" s="14">
        <v>280.03199999999998</v>
      </c>
      <c r="AH372" s="14">
        <v>259.72199999999998</v>
      </c>
      <c r="AI372" s="14">
        <v>1202.6579999999999</v>
      </c>
      <c r="AJ372" s="14">
        <v>7.6680000000000001</v>
      </c>
      <c r="AK372" s="14">
        <v>5.8959999999999999</v>
      </c>
      <c r="AL372" s="14">
        <v>1.1000000000000001</v>
      </c>
      <c r="AM372" s="14"/>
      <c r="AN372" s="14"/>
      <c r="AO372" s="14"/>
      <c r="AP372" s="14"/>
      <c r="AQ372" s="14"/>
      <c r="AR372" s="14"/>
      <c r="AS372">
        <f>VLOOKUP(Tabella43[[#This Row],[DATA]],Tabella37[], 15, 0)</f>
        <v>0.04</v>
      </c>
      <c r="AT372" s="14">
        <v>4.13</v>
      </c>
      <c r="AU372" s="14">
        <v>3.18</v>
      </c>
      <c r="AV372" s="15">
        <v>0.95</v>
      </c>
      <c r="AX372" s="24">
        <v>44201</v>
      </c>
      <c r="AY372">
        <v>64.349999999999994</v>
      </c>
      <c r="BA372" s="24">
        <v>44201</v>
      </c>
      <c r="BB372">
        <v>52.86</v>
      </c>
      <c r="BD372" s="24">
        <v>44201</v>
      </c>
      <c r="BE372">
        <v>60.42</v>
      </c>
      <c r="BG372" s="24">
        <v>44201</v>
      </c>
      <c r="BH372">
        <v>0</v>
      </c>
    </row>
    <row r="373" spans="1:60" x14ac:dyDescent="0.3">
      <c r="A373" s="1">
        <v>44432</v>
      </c>
      <c r="B373" s="61">
        <v>120211</v>
      </c>
      <c r="C373" s="7">
        <v>247.79642150395779</v>
      </c>
      <c r="D373" s="39">
        <v>2.3048524742614439E-2</v>
      </c>
      <c r="E373">
        <f>VLOOKUP(Tabella55[[#This Row],[DATA]],Tabella50[], 2, 0)</f>
        <v>96334.101999999999</v>
      </c>
      <c r="F373">
        <f>VLOOKUP(Tabella55[[#This Row],[DATA]],Tabella50[], 3, 0)</f>
        <v>144.26599999999999</v>
      </c>
      <c r="G373">
        <f>VLOOKUP(Tabella55[[#This Row],[DATA]],Tabella50[], 4, 0)</f>
        <v>132.636</v>
      </c>
      <c r="H373">
        <f>VLOOKUP(Tabella55[[#This Row],[DATA]],Tabella50[], 5, 0)</f>
        <v>2690.4659999999999</v>
      </c>
      <c r="I373">
        <f>VLOOKUP(Tabella55[[#This Row],[DATA]],Tabella50[], 6, 0)</f>
        <v>4.1779999999999999</v>
      </c>
      <c r="J373">
        <f>VLOOKUP(Tabella55[[#This Row],[DATA]],Tabella50[], 7, 0)</f>
        <v>3.4340000000000002</v>
      </c>
      <c r="K373">
        <f>VLOOKUP(Tabella55[[#This Row],[DATA]],Tabella50[], 8, 0)</f>
        <v>0.89</v>
      </c>
      <c r="L373">
        <f>VLOOKUP(Tabella55[[#This Row],[DATA]],Tabella50[], 9, 0)</f>
        <v>0</v>
      </c>
      <c r="M373">
        <f>VLOOKUP(Tabella55[[#This Row],[DATA]],Tabella50[], 10, 0)</f>
        <v>0</v>
      </c>
      <c r="N373">
        <f>VLOOKUP(Tabella55[[#This Row],[DATA]],Tabella50[], 13, 0)</f>
        <v>0</v>
      </c>
      <c r="O373">
        <f>VLOOKUP(Tabella55[[#This Row],[DATA]],Tabella50[], 14, 0)</f>
        <v>0</v>
      </c>
      <c r="P373">
        <f>VLOOKUP(Tabella55[[#This Row],[DATA]],Tabella50[], 15, 0)</f>
        <v>0</v>
      </c>
      <c r="Q373">
        <f>VLOOKUP(Tabella55[[#This Row],[DATA]],Tabella50[], 16, 0)</f>
        <v>83.99</v>
      </c>
      <c r="R373">
        <f>VLOOKUP(Tabella55[[#This Row],[DATA]],Tabella50[], 17, 0)</f>
        <v>59.98</v>
      </c>
      <c r="S373">
        <f>VLOOKUP(Tabella55[[#This Row],[DATA]],Tabella50[], 18, 0)</f>
        <v>26.05</v>
      </c>
      <c r="T373">
        <f>VLOOKUP(Tabella55[[#This Row],[DATA]],Tabella51[], 2, 0)</f>
        <v>51.39</v>
      </c>
      <c r="U373">
        <f>VLOOKUP(Tabella55[[#This Row],[DATA]],Tabella53[], 2, 0)</f>
        <v>49.46</v>
      </c>
      <c r="V373">
        <f>VLOOKUP(Tabella55[[#This Row],[DATA]],Tabella52[], 2, 0)</f>
        <v>44.84</v>
      </c>
      <c r="W373">
        <f>VLOOKUP(Tabella55[[#This Row],[DATA]],Tabella54[], 2, 0)</f>
        <v>12.5</v>
      </c>
      <c r="X373">
        <v>0</v>
      </c>
      <c r="Y373">
        <v>0</v>
      </c>
      <c r="Z373" s="25">
        <f>Tabella55[[#This Row],[vcz.xh]]-Q372</f>
        <v>0.54999999999999716</v>
      </c>
      <c r="AA373" s="25">
        <f>Tabella55[[#This Row],[vct.xh]]-R372</f>
        <v>0.33999999999999631</v>
      </c>
      <c r="AB373" s="25">
        <f>Tabella55[[#This Row],[vct.full.xh]]-S372</f>
        <v>0.21000000000000085</v>
      </c>
      <c r="AE373" s="23">
        <v>44258</v>
      </c>
      <c r="AF373" s="16">
        <v>50088.591</v>
      </c>
      <c r="AG373" s="16">
        <v>335.07600000000002</v>
      </c>
      <c r="AH373" s="16">
        <v>263.137</v>
      </c>
      <c r="AI373" s="16">
        <v>1211.5840000000001</v>
      </c>
      <c r="AJ373" s="16">
        <v>8.9260000000000002</v>
      </c>
      <c r="AK373" s="16">
        <v>6.218</v>
      </c>
      <c r="AL373" s="16">
        <v>1.1100000000000001</v>
      </c>
      <c r="AM373" s="16"/>
      <c r="AN373" s="16"/>
      <c r="AO373" s="16"/>
      <c r="AP373" s="16"/>
      <c r="AQ373" s="16"/>
      <c r="AR373" s="16"/>
      <c r="AS373">
        <f>VLOOKUP(Tabella43[[#This Row],[DATA]],Tabella37[], 15, 0)</f>
        <v>3.9E-2</v>
      </c>
      <c r="AT373" s="16">
        <v>4.34</v>
      </c>
      <c r="AU373" s="16">
        <v>3.32</v>
      </c>
      <c r="AV373" s="17">
        <v>1.01</v>
      </c>
      <c r="AX373" s="24">
        <v>44202</v>
      </c>
      <c r="AY373">
        <v>64.349999999999994</v>
      </c>
      <c r="BA373" s="24">
        <v>44202</v>
      </c>
      <c r="BB373">
        <v>52.86</v>
      </c>
      <c r="BD373" s="24">
        <v>44202</v>
      </c>
      <c r="BE373">
        <v>60.42</v>
      </c>
      <c r="BG373" s="24">
        <v>44202</v>
      </c>
      <c r="BH373">
        <v>0</v>
      </c>
    </row>
    <row r="374" spans="1:60" x14ac:dyDescent="0.3">
      <c r="A374" s="3">
        <v>44433</v>
      </c>
      <c r="B374" s="60">
        <v>120818</v>
      </c>
      <c r="C374" s="8">
        <v>249.04765831134566</v>
      </c>
      <c r="D374" s="38">
        <v>5.0367489658088328E-3</v>
      </c>
      <c r="E374">
        <f>VLOOKUP(Tabella55[[#This Row],[DATA]],Tabella50[], 2, 0)</f>
        <v>96477.429000000004</v>
      </c>
      <c r="F374">
        <f>VLOOKUP(Tabella55[[#This Row],[DATA]],Tabella50[], 3, 0)</f>
        <v>143.327</v>
      </c>
      <c r="G374">
        <f>VLOOKUP(Tabella55[[#This Row],[DATA]],Tabella50[], 4, 0)</f>
        <v>125.264</v>
      </c>
      <c r="H374">
        <f>VLOOKUP(Tabella55[[#This Row],[DATA]],Tabella50[], 5, 0)</f>
        <v>2694.6849999999999</v>
      </c>
      <c r="I374">
        <f>VLOOKUP(Tabella55[[#This Row],[DATA]],Tabella50[], 6, 0)</f>
        <v>4.22</v>
      </c>
      <c r="J374">
        <f>VLOOKUP(Tabella55[[#This Row],[DATA]],Tabella50[], 7, 0)</f>
        <v>3.327</v>
      </c>
      <c r="K374">
        <f>VLOOKUP(Tabella55[[#This Row],[DATA]],Tabella50[], 8, 0)</f>
        <v>0.89</v>
      </c>
      <c r="L374">
        <f>VLOOKUP(Tabella55[[#This Row],[DATA]],Tabella50[], 9, 0)</f>
        <v>0</v>
      </c>
      <c r="M374">
        <f>VLOOKUP(Tabella55[[#This Row],[DATA]],Tabella50[], 10, 0)</f>
        <v>0</v>
      </c>
      <c r="N374">
        <f>VLOOKUP(Tabella55[[#This Row],[DATA]],Tabella50[], 13, 0)</f>
        <v>0</v>
      </c>
      <c r="O374">
        <f>VLOOKUP(Tabella55[[#This Row],[DATA]],Tabella50[], 14, 0)</f>
        <v>0</v>
      </c>
      <c r="P374">
        <f>VLOOKUP(Tabella55[[#This Row],[DATA]],Tabella50[], 15, 0)</f>
        <v>0</v>
      </c>
      <c r="Q374">
        <f>VLOOKUP(Tabella55[[#This Row],[DATA]],Tabella50[], 16, 0)</f>
        <v>85.01</v>
      </c>
      <c r="R374">
        <f>VLOOKUP(Tabella55[[#This Row],[DATA]],Tabella50[], 17, 0)</f>
        <v>60.6</v>
      </c>
      <c r="S374">
        <f>VLOOKUP(Tabella55[[#This Row],[DATA]],Tabella50[], 18, 0)</f>
        <v>26.46</v>
      </c>
      <c r="T374">
        <f>VLOOKUP(Tabella55[[#This Row],[DATA]],Tabella51[], 2, 0)</f>
        <v>51.39</v>
      </c>
      <c r="U374">
        <f>VLOOKUP(Tabella55[[#This Row],[DATA]],Tabella53[], 2, 0)</f>
        <v>49.46</v>
      </c>
      <c r="V374">
        <f>VLOOKUP(Tabella55[[#This Row],[DATA]],Tabella52[], 2, 0)</f>
        <v>44.84</v>
      </c>
      <c r="W374">
        <f>VLOOKUP(Tabella55[[#This Row],[DATA]],Tabella54[], 2, 0)</f>
        <v>12.5</v>
      </c>
      <c r="X374">
        <v>0</v>
      </c>
      <c r="Y374">
        <v>0</v>
      </c>
      <c r="Z374" s="25">
        <f>Tabella55[[#This Row],[vcz.xh]]-Q373</f>
        <v>1.0200000000000102</v>
      </c>
      <c r="AA374" s="25">
        <f>Tabella55[[#This Row],[vct.xh]]-R373</f>
        <v>0.62000000000000455</v>
      </c>
      <c r="AB374" s="25">
        <f>Tabella55[[#This Row],[vct.full.xh]]-S373</f>
        <v>0.41000000000000014</v>
      </c>
      <c r="AE374" s="23">
        <v>44259</v>
      </c>
      <c r="AF374" s="14">
        <v>50439.546000000002</v>
      </c>
      <c r="AG374" s="14">
        <v>350.95499999999998</v>
      </c>
      <c r="AH374" s="14">
        <v>269.21499999999997</v>
      </c>
      <c r="AI374" s="14">
        <v>1219.5229999999999</v>
      </c>
      <c r="AJ374" s="14">
        <v>7.9390000000000001</v>
      </c>
      <c r="AK374" s="14">
        <v>6.3230000000000004</v>
      </c>
      <c r="AL374" s="14">
        <v>1.1100000000000001</v>
      </c>
      <c r="AM374" s="14"/>
      <c r="AN374" s="14"/>
      <c r="AO374" s="14"/>
      <c r="AP374" s="14"/>
      <c r="AQ374" s="14"/>
      <c r="AR374" s="14"/>
      <c r="AS374">
        <f>VLOOKUP(Tabella43[[#This Row],[DATA]],Tabella37[], 15, 0)</f>
        <v>4.1000000000000002E-2</v>
      </c>
      <c r="AT374" s="14">
        <v>4.55</v>
      </c>
      <c r="AU374" s="14">
        <v>3.47</v>
      </c>
      <c r="AV374" s="15">
        <v>1.08</v>
      </c>
      <c r="AX374" s="24">
        <v>44203</v>
      </c>
      <c r="AY374">
        <v>61.57</v>
      </c>
      <c r="BA374" s="24">
        <v>44203</v>
      </c>
      <c r="BB374">
        <v>51.3</v>
      </c>
      <c r="BD374" s="24">
        <v>44203</v>
      </c>
      <c r="BE374">
        <v>58.63</v>
      </c>
      <c r="BG374" s="24">
        <v>44203</v>
      </c>
      <c r="BH374">
        <v>0</v>
      </c>
    </row>
    <row r="375" spans="1:60" x14ac:dyDescent="0.3">
      <c r="A375" s="1">
        <v>44434</v>
      </c>
      <c r="B375" s="61">
        <v>118724</v>
      </c>
      <c r="C375" s="7">
        <v>244.73120052770449</v>
      </c>
      <c r="D375" s="39">
        <v>-1.7483809448991739E-2</v>
      </c>
      <c r="E375">
        <f>VLOOKUP(Tabella55[[#This Row],[DATA]],Tabella50[], 2, 0)</f>
        <v>96622.404999999999</v>
      </c>
      <c r="F375">
        <f>VLOOKUP(Tabella55[[#This Row],[DATA]],Tabella50[], 3, 0)</f>
        <v>144.976</v>
      </c>
      <c r="G375">
        <f>VLOOKUP(Tabella55[[#This Row],[DATA]],Tabella50[], 4, 0)</f>
        <v>121.732</v>
      </c>
      <c r="H375">
        <f>VLOOKUP(Tabella55[[#This Row],[DATA]],Tabella50[], 5, 0)</f>
        <v>2698.9850000000001</v>
      </c>
      <c r="I375">
        <f>VLOOKUP(Tabella55[[#This Row],[DATA]],Tabella50[], 6, 0)</f>
        <v>4.2990000000000004</v>
      </c>
      <c r="J375">
        <f>VLOOKUP(Tabella55[[#This Row],[DATA]],Tabella50[], 7, 0)</f>
        <v>3.2869999999999999</v>
      </c>
      <c r="K375">
        <f>VLOOKUP(Tabella55[[#This Row],[DATA]],Tabella50[], 8, 0)</f>
        <v>0.88</v>
      </c>
      <c r="L375">
        <f>VLOOKUP(Tabella55[[#This Row],[DATA]],Tabella50[], 9, 0)</f>
        <v>0</v>
      </c>
      <c r="M375">
        <f>VLOOKUP(Tabella55[[#This Row],[DATA]],Tabella50[], 10, 0)</f>
        <v>0</v>
      </c>
      <c r="N375">
        <f>VLOOKUP(Tabella55[[#This Row],[DATA]],Tabella50[], 13, 0)</f>
        <v>0</v>
      </c>
      <c r="O375">
        <f>VLOOKUP(Tabella55[[#This Row],[DATA]],Tabella50[], 14, 0)</f>
        <v>0</v>
      </c>
      <c r="P375">
        <f>VLOOKUP(Tabella55[[#This Row],[DATA]],Tabella50[], 15, 0)</f>
        <v>0</v>
      </c>
      <c r="Q375">
        <f>VLOOKUP(Tabella55[[#This Row],[DATA]],Tabella50[], 16, 0)</f>
        <v>87.05</v>
      </c>
      <c r="R375">
        <f>VLOOKUP(Tabella55[[#This Row],[DATA]],Tabella50[], 17, 0)</f>
        <v>61.78</v>
      </c>
      <c r="S375">
        <f>VLOOKUP(Tabella55[[#This Row],[DATA]],Tabella50[], 18, 0)</f>
        <v>27.33</v>
      </c>
      <c r="T375">
        <f>VLOOKUP(Tabella55[[#This Row],[DATA]],Tabella51[], 2, 0)</f>
        <v>51.39</v>
      </c>
      <c r="U375">
        <f>VLOOKUP(Tabella55[[#This Row],[DATA]],Tabella53[], 2, 0)</f>
        <v>49.46</v>
      </c>
      <c r="V375">
        <f>VLOOKUP(Tabella55[[#This Row],[DATA]],Tabella52[], 2, 0)</f>
        <v>44.84</v>
      </c>
      <c r="W375">
        <f>VLOOKUP(Tabella55[[#This Row],[DATA]],Tabella54[], 2, 0)</f>
        <v>12.5</v>
      </c>
      <c r="X375">
        <v>0</v>
      </c>
      <c r="Y375">
        <v>0</v>
      </c>
      <c r="Z375" s="25">
        <f>Tabella55[[#This Row],[vcz.xh]]-Q374</f>
        <v>2.039999999999992</v>
      </c>
      <c r="AA375" s="25">
        <f>Tabella55[[#This Row],[vct.xh]]-R374</f>
        <v>1.1799999999999997</v>
      </c>
      <c r="AB375" s="25">
        <f>Tabella55[[#This Row],[vct.full.xh]]-S374</f>
        <v>0.86999999999999744</v>
      </c>
      <c r="AE375" s="23">
        <v>44260</v>
      </c>
      <c r="AF375" s="16">
        <v>50792.337</v>
      </c>
      <c r="AG375" s="16">
        <v>352.791</v>
      </c>
      <c r="AH375" s="16">
        <v>276.108</v>
      </c>
      <c r="AI375" s="16">
        <v>1227.9349999999999</v>
      </c>
      <c r="AJ375" s="16">
        <v>8.4109999999999996</v>
      </c>
      <c r="AK375" s="16">
        <v>6.6319999999999997</v>
      </c>
      <c r="AL375" s="16">
        <v>1.1200000000000001</v>
      </c>
      <c r="AM375" s="16"/>
      <c r="AN375" s="16"/>
      <c r="AO375" s="16"/>
      <c r="AP375" s="16"/>
      <c r="AQ375" s="16"/>
      <c r="AR375" s="16"/>
      <c r="AS375">
        <f>VLOOKUP(Tabella43[[#This Row],[DATA]],Tabella37[], 15, 0)</f>
        <v>4.2999999999999997E-2</v>
      </c>
      <c r="AT375" s="16">
        <v>4.75</v>
      </c>
      <c r="AU375" s="16">
        <v>3.6</v>
      </c>
      <c r="AV375" s="17">
        <v>1.1499999999999999</v>
      </c>
      <c r="AX375" s="24">
        <v>44204</v>
      </c>
      <c r="AY375">
        <v>61.57</v>
      </c>
      <c r="BA375" s="24">
        <v>44204</v>
      </c>
      <c r="BB375">
        <v>51.3</v>
      </c>
      <c r="BD375" s="24">
        <v>44204</v>
      </c>
      <c r="BE375">
        <v>58.63</v>
      </c>
      <c r="BG375" s="24">
        <v>44204</v>
      </c>
      <c r="BH375">
        <v>0</v>
      </c>
    </row>
    <row r="376" spans="1:60" x14ac:dyDescent="0.3">
      <c r="A376" s="3">
        <v>44435</v>
      </c>
      <c r="B376" s="60">
        <v>120678</v>
      </c>
      <c r="C376" s="8">
        <v>248.75906992084433</v>
      </c>
      <c r="D376" s="38">
        <v>1.6324369825283579E-2</v>
      </c>
      <c r="E376">
        <f>VLOOKUP(Tabella55[[#This Row],[DATA]],Tabella50[], 2, 0)</f>
        <v>96750.19</v>
      </c>
      <c r="F376">
        <f>VLOOKUP(Tabella55[[#This Row],[DATA]],Tabella50[], 3, 0)</f>
        <v>127.78400000000001</v>
      </c>
      <c r="G376">
        <f>VLOOKUP(Tabella55[[#This Row],[DATA]],Tabella50[], 4, 0)</f>
        <v>117.36499999999999</v>
      </c>
      <c r="H376">
        <f>VLOOKUP(Tabella55[[#This Row],[DATA]],Tabella50[], 5, 0)</f>
        <v>2702.5410000000002</v>
      </c>
      <c r="I376">
        <f>VLOOKUP(Tabella55[[#This Row],[DATA]],Tabella50[], 6, 0)</f>
        <v>3.556</v>
      </c>
      <c r="J376">
        <f>VLOOKUP(Tabella55[[#This Row],[DATA]],Tabella50[], 7, 0)</f>
        <v>3.214</v>
      </c>
      <c r="K376">
        <f>VLOOKUP(Tabella55[[#This Row],[DATA]],Tabella50[], 8, 0)</f>
        <v>0.88</v>
      </c>
      <c r="L376">
        <f>VLOOKUP(Tabella55[[#This Row],[DATA]],Tabella50[], 9, 0)</f>
        <v>0</v>
      </c>
      <c r="M376">
        <f>VLOOKUP(Tabella55[[#This Row],[DATA]],Tabella50[], 10, 0)</f>
        <v>0</v>
      </c>
      <c r="N376">
        <f>VLOOKUP(Tabella55[[#This Row],[DATA]],Tabella50[], 13, 0)</f>
        <v>0</v>
      </c>
      <c r="O376">
        <f>VLOOKUP(Tabella55[[#This Row],[DATA]],Tabella50[], 14, 0)</f>
        <v>0</v>
      </c>
      <c r="P376">
        <f>VLOOKUP(Tabella55[[#This Row],[DATA]],Tabella50[], 15, 0)</f>
        <v>0</v>
      </c>
      <c r="Q376">
        <f>VLOOKUP(Tabella55[[#This Row],[DATA]],Tabella50[], 16, 0)</f>
        <v>87.68</v>
      </c>
      <c r="R376">
        <f>VLOOKUP(Tabella55[[#This Row],[DATA]],Tabella50[], 17, 0)</f>
        <v>62.1</v>
      </c>
      <c r="S376">
        <f>VLOOKUP(Tabella55[[#This Row],[DATA]],Tabella50[], 18, 0)</f>
        <v>27.65</v>
      </c>
      <c r="T376">
        <f>VLOOKUP(Tabella55[[#This Row],[DATA]],Tabella51[], 2, 0)</f>
        <v>51.39</v>
      </c>
      <c r="U376">
        <f>VLOOKUP(Tabella55[[#This Row],[DATA]],Tabella53[], 2, 0)</f>
        <v>49.46</v>
      </c>
      <c r="V376">
        <f>VLOOKUP(Tabella55[[#This Row],[DATA]],Tabella52[], 2, 0)</f>
        <v>44.84</v>
      </c>
      <c r="W376">
        <f>VLOOKUP(Tabella55[[#This Row],[DATA]],Tabella54[], 2, 0)</f>
        <v>12.5</v>
      </c>
      <c r="X376">
        <v>0</v>
      </c>
      <c r="Y376">
        <v>0</v>
      </c>
      <c r="Z376" s="25">
        <f>Tabella55[[#This Row],[vcz.xh]]-Q375</f>
        <v>0.63000000000000966</v>
      </c>
      <c r="AA376" s="25">
        <f>Tabella55[[#This Row],[vct.xh]]-R375</f>
        <v>0.32000000000000028</v>
      </c>
      <c r="AB376" s="25">
        <f>Tabella55[[#This Row],[vct.full.xh]]-S375</f>
        <v>0.32000000000000028</v>
      </c>
      <c r="AE376" s="23">
        <v>44261</v>
      </c>
      <c r="AF376" s="14">
        <v>51117.623</v>
      </c>
      <c r="AG376" s="14">
        <v>325.286</v>
      </c>
      <c r="AH376" s="14">
        <v>281.45299999999997</v>
      </c>
      <c r="AI376" s="14">
        <v>1235.201</v>
      </c>
      <c r="AJ376" s="14">
        <v>7.2670000000000003</v>
      </c>
      <c r="AK376" s="14">
        <v>6.7450000000000001</v>
      </c>
      <c r="AL376" s="14">
        <v>1.1200000000000001</v>
      </c>
      <c r="AM376" s="14"/>
      <c r="AN376" s="14"/>
      <c r="AO376" s="14"/>
      <c r="AP376" s="14"/>
      <c r="AQ376" s="14"/>
      <c r="AR376" s="14"/>
      <c r="AS376">
        <f>VLOOKUP(Tabella43[[#This Row],[DATA]],Tabella37[], 15, 0)</f>
        <v>4.9000000000000002E-2</v>
      </c>
      <c r="AT376" s="14"/>
      <c r="AU376" s="14"/>
      <c r="AV376" s="15"/>
      <c r="AX376" s="24">
        <v>44205</v>
      </c>
      <c r="AY376">
        <v>61.57</v>
      </c>
      <c r="BA376" s="24">
        <v>44205</v>
      </c>
      <c r="BB376">
        <v>51.3</v>
      </c>
      <c r="BD376" s="24">
        <v>44205</v>
      </c>
      <c r="BE376">
        <v>58.63</v>
      </c>
      <c r="BG376" s="24">
        <v>44205</v>
      </c>
      <c r="BH376">
        <v>0</v>
      </c>
    </row>
    <row r="377" spans="1:60" x14ac:dyDescent="0.3">
      <c r="A377" s="1">
        <v>44438</v>
      </c>
      <c r="B377" s="61">
        <v>119740</v>
      </c>
      <c r="C377" s="7">
        <v>246.82552770448549</v>
      </c>
      <c r="D377" s="39">
        <v>-7.803115901932881E-3</v>
      </c>
      <c r="E377">
        <f>VLOOKUP(Tabella55[[#This Row],[DATA]],Tabella50[], 2, 0)</f>
        <v>96976.248000000007</v>
      </c>
      <c r="F377">
        <f>VLOOKUP(Tabella55[[#This Row],[DATA]],Tabella50[], 3, 0)</f>
        <v>48.908000000000001</v>
      </c>
      <c r="G377">
        <f>VLOOKUP(Tabella55[[#This Row],[DATA]],Tabella50[], 4, 0)</f>
        <v>112.345</v>
      </c>
      <c r="H377">
        <f>VLOOKUP(Tabella55[[#This Row],[DATA]],Tabella50[], 5, 0)</f>
        <v>2708.373</v>
      </c>
      <c r="I377">
        <f>VLOOKUP(Tabella55[[#This Row],[DATA]],Tabella50[], 6, 0)</f>
        <v>1.2430000000000001</v>
      </c>
      <c r="J377">
        <f>VLOOKUP(Tabella55[[#This Row],[DATA]],Tabella50[], 7, 0)</f>
        <v>3.1549999999999998</v>
      </c>
      <c r="K377">
        <f>VLOOKUP(Tabella55[[#This Row],[DATA]],Tabella50[], 8, 0)</f>
        <v>0.87</v>
      </c>
      <c r="L377">
        <f>VLOOKUP(Tabella55[[#This Row],[DATA]],Tabella50[], 9, 0)</f>
        <v>0</v>
      </c>
      <c r="M377">
        <f>VLOOKUP(Tabella55[[#This Row],[DATA]],Tabella50[], 10, 0)</f>
        <v>0</v>
      </c>
      <c r="N377">
        <f>VLOOKUP(Tabella55[[#This Row],[DATA]],Tabella50[], 13, 0)</f>
        <v>0</v>
      </c>
      <c r="O377">
        <f>VLOOKUP(Tabella55[[#This Row],[DATA]],Tabella50[], 14, 0)</f>
        <v>0</v>
      </c>
      <c r="P377">
        <f>VLOOKUP(Tabella55[[#This Row],[DATA]],Tabella50[], 15, 0)</f>
        <v>0</v>
      </c>
      <c r="Q377">
        <f>VLOOKUP(Tabella55[[#This Row],[DATA]],Tabella50[], 16, 0)</f>
        <v>89.49</v>
      </c>
      <c r="R377">
        <f>VLOOKUP(Tabella55[[#This Row],[DATA]],Tabella50[], 17, 0)</f>
        <v>62.86</v>
      </c>
      <c r="S377">
        <f>VLOOKUP(Tabella55[[#This Row],[DATA]],Tabella50[], 18, 0)</f>
        <v>28.7</v>
      </c>
      <c r="T377">
        <f>VLOOKUP(Tabella55[[#This Row],[DATA]],Tabella51[], 2, 0)</f>
        <v>51.39</v>
      </c>
      <c r="U377">
        <f>VLOOKUP(Tabella55[[#This Row],[DATA]],Tabella53[], 2, 0)</f>
        <v>49.46</v>
      </c>
      <c r="V377">
        <f>VLOOKUP(Tabella55[[#This Row],[DATA]],Tabella52[], 2, 0)</f>
        <v>44.84</v>
      </c>
      <c r="W377">
        <f>VLOOKUP(Tabella55[[#This Row],[DATA]],Tabella54[], 2, 0)</f>
        <v>12.5</v>
      </c>
      <c r="X377">
        <v>0</v>
      </c>
      <c r="Y377">
        <v>0</v>
      </c>
      <c r="Z377" s="25">
        <f>Tabella55[[#This Row],[vcz.xh]]-Q376</f>
        <v>1.8099999999999881</v>
      </c>
      <c r="AA377" s="25">
        <f>Tabella55[[#This Row],[vct.xh]]-R376</f>
        <v>0.75999999999999801</v>
      </c>
      <c r="AB377" s="25">
        <f>Tabella55[[#This Row],[vct.full.xh]]-S376</f>
        <v>1.0500000000000007</v>
      </c>
      <c r="AE377" s="23">
        <v>44262</v>
      </c>
      <c r="AF377" s="16">
        <v>51493.84</v>
      </c>
      <c r="AG377" s="16">
        <v>376.21699999999998</v>
      </c>
      <c r="AH377" s="16">
        <v>312.483</v>
      </c>
      <c r="AI377" s="16">
        <v>1240.2760000000001</v>
      </c>
      <c r="AJ377" s="16">
        <v>5.0750000000000002</v>
      </c>
      <c r="AK377" s="16">
        <v>6.9889999999999999</v>
      </c>
      <c r="AL377" s="16">
        <v>1.1200000000000001</v>
      </c>
      <c r="AM377" s="16"/>
      <c r="AN377" s="16"/>
      <c r="AO377" s="16"/>
      <c r="AP377" s="16"/>
      <c r="AQ377" s="16"/>
      <c r="AR377" s="16"/>
      <c r="AS377">
        <f>VLOOKUP(Tabella43[[#This Row],[DATA]],Tabella37[], 15, 0)</f>
        <v>5.2999999999999999E-2</v>
      </c>
      <c r="AT377" s="16"/>
      <c r="AU377" s="16"/>
      <c r="AV377" s="17"/>
      <c r="AX377" s="24">
        <v>44206</v>
      </c>
      <c r="AY377">
        <v>61.57</v>
      </c>
      <c r="BA377" s="24">
        <v>44206</v>
      </c>
      <c r="BB377">
        <v>51.3</v>
      </c>
      <c r="BD377" s="24">
        <v>44206</v>
      </c>
      <c r="BE377">
        <v>58.63</v>
      </c>
      <c r="BG377" s="24">
        <v>44206</v>
      </c>
      <c r="BH377">
        <v>0</v>
      </c>
    </row>
    <row r="378" spans="1:60" x14ac:dyDescent="0.3">
      <c r="A378" s="3">
        <v>44439</v>
      </c>
      <c r="B378" s="60">
        <v>118781</v>
      </c>
      <c r="C378" s="8">
        <v>244.84869722955145</v>
      </c>
      <c r="D378" s="38">
        <v>-8.0412640191857739E-3</v>
      </c>
      <c r="E378">
        <f>VLOOKUP(Tabella55[[#This Row],[DATA]],Tabella50[], 2, 0)</f>
        <v>97091.153000000006</v>
      </c>
      <c r="F378">
        <f>VLOOKUP(Tabella55[[#This Row],[DATA]],Tabella50[], 3, 0)</f>
        <v>114.905</v>
      </c>
      <c r="G378">
        <f>VLOOKUP(Tabella55[[#This Row],[DATA]],Tabella50[], 4, 0)</f>
        <v>108.15</v>
      </c>
      <c r="H378">
        <f>VLOOKUP(Tabella55[[#This Row],[DATA]],Tabella50[], 5, 0)</f>
        <v>2712.2930000000001</v>
      </c>
      <c r="I378">
        <f>VLOOKUP(Tabella55[[#This Row],[DATA]],Tabella50[], 6, 0)</f>
        <v>3.9209999999999998</v>
      </c>
      <c r="J378">
        <f>VLOOKUP(Tabella55[[#This Row],[DATA]],Tabella50[], 7, 0)</f>
        <v>3.1179999999999999</v>
      </c>
      <c r="K378">
        <f>VLOOKUP(Tabella55[[#This Row],[DATA]],Tabella50[], 8, 0)</f>
        <v>0.86</v>
      </c>
      <c r="L378">
        <f>VLOOKUP(Tabella55[[#This Row],[DATA]],Tabella50[], 9, 0)</f>
        <v>0</v>
      </c>
      <c r="M378">
        <f>VLOOKUP(Tabella55[[#This Row],[DATA]],Tabella50[], 10, 0)</f>
        <v>0</v>
      </c>
      <c r="N378">
        <f>VLOOKUP(Tabella55[[#This Row],[DATA]],Tabella50[], 13, 0)</f>
        <v>0</v>
      </c>
      <c r="O378">
        <f>VLOOKUP(Tabella55[[#This Row],[DATA]],Tabella50[], 14, 0)</f>
        <v>0</v>
      </c>
      <c r="P378">
        <f>VLOOKUP(Tabella55[[#This Row],[DATA]],Tabella50[], 15, 0)</f>
        <v>0</v>
      </c>
      <c r="Q378">
        <f>VLOOKUP(Tabella55[[#This Row],[DATA]],Tabella50[], 16, 0)</f>
        <v>0</v>
      </c>
      <c r="R378">
        <f>VLOOKUP(Tabella55[[#This Row],[DATA]],Tabella50[], 17, 0)</f>
        <v>0</v>
      </c>
      <c r="S378">
        <f>VLOOKUP(Tabella55[[#This Row],[DATA]],Tabella50[], 18, 0)</f>
        <v>0</v>
      </c>
      <c r="T378">
        <f>VLOOKUP(Tabella55[[#This Row],[DATA]],Tabella51[], 2, 0)</f>
        <v>0</v>
      </c>
      <c r="U378">
        <f>VLOOKUP(Tabella55[[#This Row],[DATA]],Tabella53[], 2, 0)</f>
        <v>0</v>
      </c>
      <c r="V378">
        <f>VLOOKUP(Tabella55[[#This Row],[DATA]],Tabella52[], 2, 0)</f>
        <v>44.84</v>
      </c>
      <c r="W378">
        <f>VLOOKUP(Tabella55[[#This Row],[DATA]],Tabella54[], 2, 0)</f>
        <v>0</v>
      </c>
      <c r="X378">
        <v>0</v>
      </c>
      <c r="Y378">
        <v>0</v>
      </c>
      <c r="Z378" s="25">
        <f>Tabella55[[#This Row],[vcz.xh]]-Q377</f>
        <v>-89.49</v>
      </c>
      <c r="AA378" s="25">
        <f>Tabella55[[#This Row],[vct.xh]]-R377</f>
        <v>-62.86</v>
      </c>
      <c r="AB378" s="25">
        <f>Tabella55[[#This Row],[vct.full.xh]]-S377</f>
        <v>-28.7</v>
      </c>
      <c r="AE378" s="23">
        <v>44263</v>
      </c>
      <c r="AF378" s="14">
        <v>51644.877</v>
      </c>
      <c r="AG378" s="14">
        <v>151.03700000000001</v>
      </c>
      <c r="AH378" s="14">
        <v>310.19900000000001</v>
      </c>
      <c r="AI378" s="14">
        <v>1244.8889999999999</v>
      </c>
      <c r="AJ378" s="14">
        <v>4.6120000000000001</v>
      </c>
      <c r="AK378" s="14">
        <v>7.1280000000000001</v>
      </c>
      <c r="AL378" s="14">
        <v>1.1100000000000001</v>
      </c>
      <c r="AM378" s="14"/>
      <c r="AN378" s="14"/>
      <c r="AO378" s="14"/>
      <c r="AP378" s="14"/>
      <c r="AQ378" s="14"/>
      <c r="AR378" s="14"/>
      <c r="AS378">
        <f>VLOOKUP(Tabella43[[#This Row],[DATA]],Tabella37[], 15, 0)</f>
        <v>5.5E-2</v>
      </c>
      <c r="AT378" s="14"/>
      <c r="AU378" s="14"/>
      <c r="AV378" s="15"/>
      <c r="AX378" s="24">
        <v>44207</v>
      </c>
      <c r="AY378">
        <v>61.57</v>
      </c>
      <c r="BA378" s="24">
        <v>44207</v>
      </c>
      <c r="BB378">
        <v>51.3</v>
      </c>
      <c r="BD378" s="24">
        <v>44207</v>
      </c>
      <c r="BE378">
        <v>58.63</v>
      </c>
      <c r="BG378" s="24">
        <v>44207</v>
      </c>
      <c r="BH378">
        <v>0</v>
      </c>
    </row>
    <row r="379" spans="1:60" x14ac:dyDescent="0.3">
      <c r="A379" s="1">
        <v>44440</v>
      </c>
      <c r="B379" s="61">
        <v>119396</v>
      </c>
      <c r="C379" s="7">
        <v>246.11642480211083</v>
      </c>
      <c r="D379" s="39">
        <v>5.164238081794963E-3</v>
      </c>
      <c r="E379">
        <f>VLOOKUP(Tabella55[[#This Row],[DATA]],Tabella50[], 2, 0)</f>
        <v>97218.937999999995</v>
      </c>
      <c r="F379">
        <f>VLOOKUP(Tabella55[[#This Row],[DATA]],Tabella50[], 3, 0)</f>
        <v>127.78400000000001</v>
      </c>
      <c r="G379">
        <f>VLOOKUP(Tabella55[[#This Row],[DATA]],Tabella50[], 4, 0)</f>
        <v>105.93</v>
      </c>
      <c r="H379">
        <f>VLOOKUP(Tabella55[[#This Row],[DATA]],Tabella50[], 5, 0)</f>
        <v>2715.7370000000001</v>
      </c>
      <c r="I379">
        <f>VLOOKUP(Tabella55[[#This Row],[DATA]],Tabella50[], 6, 0)</f>
        <v>3.444</v>
      </c>
      <c r="J379">
        <f>VLOOKUP(Tabella55[[#This Row],[DATA]],Tabella50[], 7, 0)</f>
        <v>3.0070000000000001</v>
      </c>
      <c r="K379">
        <f>VLOOKUP(Tabella55[[#This Row],[DATA]],Tabella50[], 8, 0)</f>
        <v>0.86</v>
      </c>
      <c r="L379">
        <f>VLOOKUP(Tabella55[[#This Row],[DATA]],Tabella50[], 9, 0)</f>
        <v>0</v>
      </c>
      <c r="M379">
        <f>VLOOKUP(Tabella55[[#This Row],[DATA]],Tabella50[], 10, 0)</f>
        <v>0</v>
      </c>
      <c r="N379">
        <f>VLOOKUP(Tabella55[[#This Row],[DATA]],Tabella50[], 13, 0)</f>
        <v>0</v>
      </c>
      <c r="O379">
        <f>VLOOKUP(Tabella55[[#This Row],[DATA]],Tabella50[], 14, 0)</f>
        <v>0</v>
      </c>
      <c r="P379">
        <f>VLOOKUP(Tabella55[[#This Row],[DATA]],Tabella50[], 15, 0)</f>
        <v>0</v>
      </c>
      <c r="Q379">
        <f>VLOOKUP(Tabella55[[#This Row],[DATA]],Tabella50[], 16, 0)</f>
        <v>91.37</v>
      </c>
      <c r="R379">
        <f>VLOOKUP(Tabella55[[#This Row],[DATA]],Tabella50[], 17, 0)</f>
        <v>63.77</v>
      </c>
      <c r="S379">
        <f>VLOOKUP(Tabella55[[#This Row],[DATA]],Tabella50[], 18, 0)</f>
        <v>29.68</v>
      </c>
      <c r="T379">
        <f>VLOOKUP(Tabella55[[#This Row],[DATA]],Tabella51[], 2, 0)</f>
        <v>0</v>
      </c>
      <c r="U379">
        <f>VLOOKUP(Tabella55[[#This Row],[DATA]],Tabella53[], 2, 0)</f>
        <v>0</v>
      </c>
      <c r="V379">
        <f>VLOOKUP(Tabella55[[#This Row],[DATA]],Tabella52[], 2, 0)</f>
        <v>44.84</v>
      </c>
      <c r="W379">
        <f>VLOOKUP(Tabella55[[#This Row],[DATA]],Tabella54[], 2, 0)</f>
        <v>0</v>
      </c>
      <c r="X379">
        <v>0</v>
      </c>
      <c r="Y379">
        <v>0</v>
      </c>
      <c r="Z379" s="25">
        <f>Tabella55[[#This Row],[vcz.xh]]-Q378</f>
        <v>91.37</v>
      </c>
      <c r="AA379" s="25">
        <f>Tabella55[[#This Row],[vct.xh]]-R378</f>
        <v>63.77</v>
      </c>
      <c r="AB379" s="25">
        <f>Tabella55[[#This Row],[vct.full.xh]]-S378</f>
        <v>29.68</v>
      </c>
      <c r="AE379" s="23">
        <v>44264</v>
      </c>
      <c r="AF379" s="16">
        <v>51975.56</v>
      </c>
      <c r="AG379" s="16">
        <v>330.68299999999999</v>
      </c>
      <c r="AH379" s="16">
        <v>317.435</v>
      </c>
      <c r="AI379" s="16">
        <v>1254.104</v>
      </c>
      <c r="AJ379" s="16">
        <v>9.2149999999999999</v>
      </c>
      <c r="AK379" s="16">
        <v>7.3490000000000002</v>
      </c>
      <c r="AL379" s="16">
        <v>1.1000000000000001</v>
      </c>
      <c r="AM379" s="16"/>
      <c r="AN379" s="16"/>
      <c r="AO379" s="16"/>
      <c r="AP379" s="16"/>
      <c r="AQ379" s="16"/>
      <c r="AR379" s="16"/>
      <c r="AS379">
        <f>VLOOKUP(Tabella43[[#This Row],[DATA]],Tabella37[], 15, 0)</f>
        <v>5.7000000000000002E-2</v>
      </c>
      <c r="AT379" s="16"/>
      <c r="AU379" s="16"/>
      <c r="AV379" s="17"/>
      <c r="AX379" s="24">
        <v>44208</v>
      </c>
      <c r="AY379">
        <v>61.57</v>
      </c>
      <c r="BA379" s="24">
        <v>44208</v>
      </c>
      <c r="BB379">
        <v>51.3</v>
      </c>
      <c r="BD379" s="24">
        <v>44208</v>
      </c>
      <c r="BE379">
        <v>58.63</v>
      </c>
      <c r="BG379" s="24">
        <v>44208</v>
      </c>
      <c r="BH379">
        <v>0</v>
      </c>
    </row>
    <row r="380" spans="1:60" x14ac:dyDescent="0.3">
      <c r="A380" s="3">
        <v>44441</v>
      </c>
      <c r="B380" s="60">
        <v>116677</v>
      </c>
      <c r="C380" s="8">
        <v>240.51162598944592</v>
      </c>
      <c r="D380" s="38">
        <v>-2.3036266238111426E-2</v>
      </c>
      <c r="E380">
        <f>VLOOKUP(Tabella55[[#This Row],[DATA]],Tabella50[], 2, 0)</f>
        <v>97341.744999999995</v>
      </c>
      <c r="F380">
        <f>VLOOKUP(Tabella55[[#This Row],[DATA]],Tabella50[], 3, 0)</f>
        <v>122.80800000000001</v>
      </c>
      <c r="G380">
        <f>VLOOKUP(Tabella55[[#This Row],[DATA]],Tabella50[], 4, 0)</f>
        <v>102.76300000000001</v>
      </c>
      <c r="H380">
        <f>VLOOKUP(Tabella55[[#This Row],[DATA]],Tabella50[], 5, 0)</f>
        <v>2719.308</v>
      </c>
      <c r="I380">
        <f>VLOOKUP(Tabella55[[#This Row],[DATA]],Tabella50[], 6, 0)</f>
        <v>3.57</v>
      </c>
      <c r="J380">
        <f>VLOOKUP(Tabella55[[#This Row],[DATA]],Tabella50[], 7, 0)</f>
        <v>2.903</v>
      </c>
      <c r="K380">
        <f>VLOOKUP(Tabella55[[#This Row],[DATA]],Tabella50[], 8, 0)</f>
        <v>0.85</v>
      </c>
      <c r="L380">
        <f>VLOOKUP(Tabella55[[#This Row],[DATA]],Tabella50[], 9, 0)</f>
        <v>0</v>
      </c>
      <c r="M380">
        <f>VLOOKUP(Tabella55[[#This Row],[DATA]],Tabella50[], 10, 0)</f>
        <v>0</v>
      </c>
      <c r="N380">
        <f>VLOOKUP(Tabella55[[#This Row],[DATA]],Tabella50[], 13, 0)</f>
        <v>0</v>
      </c>
      <c r="O380">
        <f>VLOOKUP(Tabella55[[#This Row],[DATA]],Tabella50[], 14, 0)</f>
        <v>0</v>
      </c>
      <c r="P380">
        <f>VLOOKUP(Tabella55[[#This Row],[DATA]],Tabella50[], 15, 0)</f>
        <v>0</v>
      </c>
      <c r="Q380">
        <f>VLOOKUP(Tabella55[[#This Row],[DATA]],Tabella50[], 16, 0)</f>
        <v>92.19</v>
      </c>
      <c r="R380">
        <f>VLOOKUP(Tabella55[[#This Row],[DATA]],Tabella50[], 17, 0)</f>
        <v>64.14</v>
      </c>
      <c r="S380">
        <f>VLOOKUP(Tabella55[[#This Row],[DATA]],Tabella50[], 18, 0)</f>
        <v>30.14</v>
      </c>
      <c r="T380">
        <f>VLOOKUP(Tabella55[[#This Row],[DATA]],Tabella51[], 2, 0)</f>
        <v>0</v>
      </c>
      <c r="U380">
        <f>VLOOKUP(Tabella55[[#This Row],[DATA]],Tabella53[], 2, 0)</f>
        <v>0</v>
      </c>
      <c r="V380">
        <f>VLOOKUP(Tabella55[[#This Row],[DATA]],Tabella52[], 2, 0)</f>
        <v>44.84</v>
      </c>
      <c r="W380">
        <f>VLOOKUP(Tabella55[[#This Row],[DATA]],Tabella54[], 2, 0)</f>
        <v>0</v>
      </c>
      <c r="X380">
        <v>0</v>
      </c>
      <c r="Y380">
        <v>0</v>
      </c>
      <c r="Z380" s="25">
        <f>Tabella55[[#This Row],[vcz.xh]]-Q379</f>
        <v>0.81999999999999318</v>
      </c>
      <c r="AA380" s="25">
        <f>Tabella55[[#This Row],[vct.xh]]-R379</f>
        <v>0.36999999999999744</v>
      </c>
      <c r="AB380" s="25">
        <f>Tabella55[[#This Row],[vct.full.xh]]-S379</f>
        <v>0.46000000000000085</v>
      </c>
      <c r="AE380" s="23">
        <v>44265</v>
      </c>
      <c r="AF380" s="14">
        <v>52348.824000000001</v>
      </c>
      <c r="AG380" s="14">
        <v>373.26400000000001</v>
      </c>
      <c r="AH380" s="14">
        <v>322.89</v>
      </c>
      <c r="AI380" s="14">
        <v>1264.7860000000001</v>
      </c>
      <c r="AJ380" s="14">
        <v>10.683</v>
      </c>
      <c r="AK380" s="14">
        <v>7.6</v>
      </c>
      <c r="AL380" s="14">
        <v>1.0900000000000001</v>
      </c>
      <c r="AM380" s="14"/>
      <c r="AN380" s="14"/>
      <c r="AO380" s="14"/>
      <c r="AP380" s="14"/>
      <c r="AQ380" s="14"/>
      <c r="AR380" s="14"/>
      <c r="AS380">
        <f>VLOOKUP(Tabella43[[#This Row],[DATA]],Tabella37[], 15, 0)</f>
        <v>6.0999999999999999E-2</v>
      </c>
      <c r="AT380" s="14">
        <v>4.84</v>
      </c>
      <c r="AU380" s="14">
        <v>3.67</v>
      </c>
      <c r="AV380" s="15">
        <v>1.17</v>
      </c>
      <c r="AX380" s="24">
        <v>44209</v>
      </c>
      <c r="AY380">
        <v>64.349999999999994</v>
      </c>
      <c r="BA380" s="24">
        <v>44209</v>
      </c>
      <c r="BB380">
        <v>52.86</v>
      </c>
      <c r="BD380" s="24">
        <v>44209</v>
      </c>
      <c r="BE380">
        <v>60.42</v>
      </c>
      <c r="BG380" s="24">
        <v>44209</v>
      </c>
      <c r="BH380">
        <v>0</v>
      </c>
    </row>
    <row r="381" spans="1:60" x14ac:dyDescent="0.3">
      <c r="A381" s="1">
        <v>44442</v>
      </c>
      <c r="B381" s="61">
        <v>116933</v>
      </c>
      <c r="C381" s="7">
        <v>241.03933047493405</v>
      </c>
      <c r="D381" s="39">
        <v>2.1916878770134804E-3</v>
      </c>
      <c r="E381">
        <f>VLOOKUP(Tabella55[[#This Row],[DATA]],Tabella50[], 2, 0)</f>
        <v>97461.210999999996</v>
      </c>
      <c r="F381">
        <f>VLOOKUP(Tabella55[[#This Row],[DATA]],Tabella50[], 3, 0)</f>
        <v>119.46599999999999</v>
      </c>
      <c r="G381">
        <f>VLOOKUP(Tabella55[[#This Row],[DATA]],Tabella50[], 4, 0)</f>
        <v>101.575</v>
      </c>
      <c r="H381">
        <f>VLOOKUP(Tabella55[[#This Row],[DATA]],Tabella50[], 5, 0)</f>
        <v>2722.84</v>
      </c>
      <c r="I381">
        <f>VLOOKUP(Tabella55[[#This Row],[DATA]],Tabella50[], 6, 0)</f>
        <v>3.5329999999999999</v>
      </c>
      <c r="J381">
        <f>VLOOKUP(Tabella55[[#This Row],[DATA]],Tabella50[], 7, 0)</f>
        <v>2.9</v>
      </c>
      <c r="K381">
        <f>VLOOKUP(Tabella55[[#This Row],[DATA]],Tabella50[], 8, 0)</f>
        <v>0.85</v>
      </c>
      <c r="L381">
        <f>VLOOKUP(Tabella55[[#This Row],[DATA]],Tabella50[], 9, 0)</f>
        <v>0</v>
      </c>
      <c r="M381">
        <f>VLOOKUP(Tabella55[[#This Row],[DATA]],Tabella50[], 10, 0)</f>
        <v>0</v>
      </c>
      <c r="N381">
        <f>VLOOKUP(Tabella55[[#This Row],[DATA]],Tabella50[], 13, 0)</f>
        <v>0</v>
      </c>
      <c r="O381">
        <f>VLOOKUP(Tabella55[[#This Row],[DATA]],Tabella50[], 14, 0)</f>
        <v>0</v>
      </c>
      <c r="P381">
        <f>VLOOKUP(Tabella55[[#This Row],[DATA]],Tabella50[], 15, 0)</f>
        <v>0</v>
      </c>
      <c r="Q381">
        <f>VLOOKUP(Tabella55[[#This Row],[DATA]],Tabella50[], 16, 0)</f>
        <v>0</v>
      </c>
      <c r="R381">
        <f>VLOOKUP(Tabella55[[#This Row],[DATA]],Tabella50[], 17, 0)</f>
        <v>0</v>
      </c>
      <c r="S381">
        <f>VLOOKUP(Tabella55[[#This Row],[DATA]],Tabella50[], 18, 0)</f>
        <v>0</v>
      </c>
      <c r="T381">
        <f>VLOOKUP(Tabella55[[#This Row],[DATA]],Tabella51[], 2, 0)</f>
        <v>0</v>
      </c>
      <c r="U381">
        <f>VLOOKUP(Tabella55[[#This Row],[DATA]],Tabella53[], 2, 0)</f>
        <v>0</v>
      </c>
      <c r="V381">
        <f>VLOOKUP(Tabella55[[#This Row],[DATA]],Tabella52[], 2, 0)</f>
        <v>44.84</v>
      </c>
      <c r="W381">
        <f>VLOOKUP(Tabella55[[#This Row],[DATA]],Tabella54[], 2, 0)</f>
        <v>0</v>
      </c>
      <c r="X381">
        <v>0</v>
      </c>
      <c r="Y381">
        <v>0</v>
      </c>
      <c r="Z381" s="25">
        <f>Tabella55[[#This Row],[vcz.xh]]-Q380</f>
        <v>-92.19</v>
      </c>
      <c r="AA381" s="25">
        <f>Tabella55[[#This Row],[vct.xh]]-R380</f>
        <v>-64.14</v>
      </c>
      <c r="AB381" s="25">
        <f>Tabella55[[#This Row],[vct.full.xh]]-S380</f>
        <v>-30.14</v>
      </c>
      <c r="AE381" s="23">
        <v>44266</v>
      </c>
      <c r="AF381" s="16">
        <v>52701.226999999999</v>
      </c>
      <c r="AG381" s="16">
        <v>352.40300000000002</v>
      </c>
      <c r="AH381" s="16">
        <v>323.09699999999998</v>
      </c>
      <c r="AI381" s="16">
        <v>1275.221</v>
      </c>
      <c r="AJ381" s="16">
        <v>10.435</v>
      </c>
      <c r="AK381" s="16">
        <v>7.9569999999999999</v>
      </c>
      <c r="AL381" s="16">
        <v>1.0900000000000001</v>
      </c>
      <c r="AM381" s="16"/>
      <c r="AN381" s="16"/>
      <c r="AO381" s="16"/>
      <c r="AP381" s="16"/>
      <c r="AQ381" s="16"/>
      <c r="AR381" s="16"/>
      <c r="AS381">
        <f>VLOOKUP(Tabella43[[#This Row],[DATA]],Tabella37[], 15, 0)</f>
        <v>6.7000000000000004E-2</v>
      </c>
      <c r="AT381" s="16">
        <v>5.0199999999999996</v>
      </c>
      <c r="AU381" s="16">
        <v>3.78</v>
      </c>
      <c r="AV381" s="17">
        <v>1.24</v>
      </c>
      <c r="AX381" s="24">
        <v>44210</v>
      </c>
      <c r="AY381">
        <v>72.69</v>
      </c>
      <c r="BA381" s="24">
        <v>44210</v>
      </c>
      <c r="BB381">
        <v>57.55</v>
      </c>
      <c r="BD381" s="24">
        <v>44210</v>
      </c>
      <c r="BE381">
        <v>65.77</v>
      </c>
      <c r="BG381" s="24">
        <v>44210</v>
      </c>
      <c r="BH381">
        <v>0</v>
      </c>
    </row>
    <row r="382" spans="1:60" x14ac:dyDescent="0.3">
      <c r="A382" s="3">
        <v>44445</v>
      </c>
      <c r="B382" s="60">
        <v>117869</v>
      </c>
      <c r="C382" s="8">
        <v>242.96875</v>
      </c>
      <c r="D382" s="38">
        <v>7.9727170808061368E-3</v>
      </c>
      <c r="E382">
        <f>VLOOKUP(Tabella55[[#This Row],[DATA]],Tabella50[], 2, 0)</f>
        <v>97666.232000000004</v>
      </c>
      <c r="F382">
        <f>VLOOKUP(Tabella55[[#This Row],[DATA]],Tabella50[], 3, 0)</f>
        <v>42.777000000000001</v>
      </c>
      <c r="G382">
        <f>VLOOKUP(Tabella55[[#This Row],[DATA]],Tabella50[], 4, 0)</f>
        <v>98.569000000000003</v>
      </c>
      <c r="H382">
        <f>VLOOKUP(Tabella55[[#This Row],[DATA]],Tabella50[], 5, 0)</f>
        <v>2728.1680000000001</v>
      </c>
      <c r="I382">
        <f>VLOOKUP(Tabella55[[#This Row],[DATA]],Tabella50[], 6, 0)</f>
        <v>0.85</v>
      </c>
      <c r="J382">
        <f>VLOOKUP(Tabella55[[#This Row],[DATA]],Tabella50[], 7, 0)</f>
        <v>2.8279999999999998</v>
      </c>
      <c r="K382">
        <f>VLOOKUP(Tabella55[[#This Row],[DATA]],Tabella50[], 8, 0)</f>
        <v>0.83</v>
      </c>
      <c r="L382">
        <f>VLOOKUP(Tabella55[[#This Row],[DATA]],Tabella50[], 9, 0)</f>
        <v>0</v>
      </c>
      <c r="M382">
        <f>VLOOKUP(Tabella55[[#This Row],[DATA]],Tabella50[], 10, 0)</f>
        <v>0</v>
      </c>
      <c r="N382">
        <f>VLOOKUP(Tabella55[[#This Row],[DATA]],Tabella50[], 13, 0)</f>
        <v>0</v>
      </c>
      <c r="O382">
        <f>VLOOKUP(Tabella55[[#This Row],[DATA]],Tabella50[], 14, 0)</f>
        <v>0</v>
      </c>
      <c r="P382">
        <f>VLOOKUP(Tabella55[[#This Row],[DATA]],Tabella50[], 15, 0)</f>
        <v>0</v>
      </c>
      <c r="Q382">
        <f>VLOOKUP(Tabella55[[#This Row],[DATA]],Tabella50[], 16, 0)</f>
        <v>94.52</v>
      </c>
      <c r="R382">
        <f>VLOOKUP(Tabella55[[#This Row],[DATA]],Tabella50[], 17, 0)</f>
        <v>65.12</v>
      </c>
      <c r="S382">
        <f>VLOOKUP(Tabella55[[#This Row],[DATA]],Tabella50[], 18, 0)</f>
        <v>31.49</v>
      </c>
      <c r="T382">
        <f>VLOOKUP(Tabella55[[#This Row],[DATA]],Tabella51[], 2, 0)</f>
        <v>0</v>
      </c>
      <c r="U382">
        <f>VLOOKUP(Tabella55[[#This Row],[DATA]],Tabella53[], 2, 0)</f>
        <v>0</v>
      </c>
      <c r="V382">
        <f>VLOOKUP(Tabella55[[#This Row],[DATA]],Tabella52[], 2, 0)</f>
        <v>44.84</v>
      </c>
      <c r="W382">
        <f>VLOOKUP(Tabella55[[#This Row],[DATA]],Tabella54[], 2, 0)</f>
        <v>0</v>
      </c>
      <c r="X382">
        <v>0</v>
      </c>
      <c r="Y382">
        <v>0</v>
      </c>
      <c r="Z382" s="25">
        <f>Tabella55[[#This Row],[vcz.xh]]-Q381</f>
        <v>94.52</v>
      </c>
      <c r="AA382" s="25">
        <f>Tabella55[[#This Row],[vct.xh]]-R381</f>
        <v>65.12</v>
      </c>
      <c r="AB382" s="25">
        <f>Tabella55[[#This Row],[vct.full.xh]]-S381</f>
        <v>31.49</v>
      </c>
      <c r="AE382" s="23">
        <v>44267</v>
      </c>
      <c r="AF382" s="14">
        <v>53101.534</v>
      </c>
      <c r="AG382" s="14">
        <v>400.30700000000002</v>
      </c>
      <c r="AH382" s="14">
        <v>329.88499999999999</v>
      </c>
      <c r="AI382" s="14">
        <v>1285.577</v>
      </c>
      <c r="AJ382" s="14">
        <v>10.355</v>
      </c>
      <c r="AK382" s="14">
        <v>8.2349999999999994</v>
      </c>
      <c r="AL382" s="14">
        <v>1.0900000000000001</v>
      </c>
      <c r="AM382" s="14"/>
      <c r="AN382" s="14"/>
      <c r="AO382" s="14"/>
      <c r="AP382" s="14"/>
      <c r="AQ382" s="14"/>
      <c r="AR382" s="14"/>
      <c r="AS382">
        <f>VLOOKUP(Tabella43[[#This Row],[DATA]],Tabella37[], 15, 0)</f>
        <v>7.2999999999999995E-2</v>
      </c>
      <c r="AT382" s="14">
        <v>5.21</v>
      </c>
      <c r="AU382" s="14">
        <v>3.91</v>
      </c>
      <c r="AV382" s="15">
        <v>1.3</v>
      </c>
      <c r="AX382" s="24">
        <v>44211</v>
      </c>
      <c r="AY382">
        <v>72.69</v>
      </c>
      <c r="BA382" s="24">
        <v>44211</v>
      </c>
      <c r="BB382">
        <v>57.55</v>
      </c>
      <c r="BD382" s="24">
        <v>44211</v>
      </c>
      <c r="BE382">
        <v>65.77</v>
      </c>
      <c r="BG382" s="24">
        <v>44211</v>
      </c>
      <c r="BH382">
        <v>0</v>
      </c>
    </row>
    <row r="383" spans="1:60" x14ac:dyDescent="0.3">
      <c r="A383" s="1">
        <v>44447</v>
      </c>
      <c r="B383" s="61">
        <v>113413</v>
      </c>
      <c r="C383" s="7">
        <v>233.78339379947229</v>
      </c>
      <c r="D383" s="39">
        <v>-3.8537815108384707E-2</v>
      </c>
      <c r="E383">
        <f>VLOOKUP(Tabella55[[#This Row],[DATA]],Tabella50[], 2, 0)</f>
        <v>97797.426999999996</v>
      </c>
      <c r="F383">
        <f>VLOOKUP(Tabella55[[#This Row],[DATA]],Tabella50[], 3, 0)</f>
        <v>64.352000000000004</v>
      </c>
      <c r="G383">
        <f>VLOOKUP(Tabella55[[#This Row],[DATA]],Tabella50[], 4, 0)</f>
        <v>82.641000000000005</v>
      </c>
      <c r="H383">
        <f>VLOOKUP(Tabella55[[#This Row],[DATA]],Tabella50[], 5, 0)</f>
        <v>2731.0230000000001</v>
      </c>
      <c r="I383">
        <f>VLOOKUP(Tabella55[[#This Row],[DATA]],Tabella50[], 6, 0)</f>
        <v>1.4630000000000001</v>
      </c>
      <c r="J383">
        <f>VLOOKUP(Tabella55[[#This Row],[DATA]],Tabella50[], 7, 0)</f>
        <v>2.1840000000000002</v>
      </c>
      <c r="K383">
        <f>VLOOKUP(Tabella55[[#This Row],[DATA]],Tabella50[], 8, 0)</f>
        <v>0.82</v>
      </c>
      <c r="L383">
        <f>VLOOKUP(Tabella55[[#This Row],[DATA]],Tabella50[], 9, 0)</f>
        <v>0</v>
      </c>
      <c r="M383">
        <f>VLOOKUP(Tabella55[[#This Row],[DATA]],Tabella50[], 10, 0)</f>
        <v>0</v>
      </c>
      <c r="N383">
        <f>VLOOKUP(Tabella55[[#This Row],[DATA]],Tabella50[], 13, 0)</f>
        <v>0</v>
      </c>
      <c r="O383">
        <f>VLOOKUP(Tabella55[[#This Row],[DATA]],Tabella50[], 14, 0)</f>
        <v>0</v>
      </c>
      <c r="P383">
        <f>VLOOKUP(Tabella55[[#This Row],[DATA]],Tabella50[], 15, 0)</f>
        <v>0</v>
      </c>
      <c r="Q383">
        <f>VLOOKUP(Tabella55[[#This Row],[DATA]],Tabella50[], 16, 0)</f>
        <v>95.3</v>
      </c>
      <c r="R383">
        <f>VLOOKUP(Tabella55[[#This Row],[DATA]],Tabella50[], 17, 0)</f>
        <v>65.430000000000007</v>
      </c>
      <c r="S383">
        <f>VLOOKUP(Tabella55[[#This Row],[DATA]],Tabella50[], 18, 0)</f>
        <v>31.96</v>
      </c>
      <c r="T383">
        <f>VLOOKUP(Tabella55[[#This Row],[DATA]],Tabella51[], 2, 0)</f>
        <v>0</v>
      </c>
      <c r="U383">
        <f>VLOOKUP(Tabella55[[#This Row],[DATA]],Tabella53[], 2, 0)</f>
        <v>0</v>
      </c>
      <c r="V383">
        <f>VLOOKUP(Tabella55[[#This Row],[DATA]],Tabella52[], 2, 0)</f>
        <v>44.84</v>
      </c>
      <c r="W383">
        <f>VLOOKUP(Tabella55[[#This Row],[DATA]],Tabella54[], 2, 0)</f>
        <v>0</v>
      </c>
      <c r="X383">
        <v>0</v>
      </c>
      <c r="Y383">
        <v>0</v>
      </c>
      <c r="Z383" s="25">
        <f>Tabella55[[#This Row],[vcz.xh]]-Q382</f>
        <v>0.78000000000000114</v>
      </c>
      <c r="AA383" s="25">
        <f>Tabella55[[#This Row],[vct.xh]]-R382</f>
        <v>0.31000000000000227</v>
      </c>
      <c r="AB383" s="25">
        <f>Tabella55[[#This Row],[vct.full.xh]]-S382</f>
        <v>0.47000000000000242</v>
      </c>
      <c r="AE383" s="23">
        <v>44268</v>
      </c>
      <c r="AF383" s="16">
        <v>53457.517</v>
      </c>
      <c r="AG383" s="16">
        <v>355.983</v>
      </c>
      <c r="AH383" s="16">
        <v>334.27100000000002</v>
      </c>
      <c r="AI383" s="16">
        <v>1294.9090000000001</v>
      </c>
      <c r="AJ383" s="16">
        <v>9.3320000000000007</v>
      </c>
      <c r="AK383" s="16">
        <v>8.5299999999999994</v>
      </c>
      <c r="AL383" s="16">
        <v>1.08</v>
      </c>
      <c r="AM383" s="16"/>
      <c r="AN383" s="16"/>
      <c r="AO383" s="16"/>
      <c r="AP383" s="16"/>
      <c r="AQ383" s="16"/>
      <c r="AR383" s="16"/>
      <c r="AS383">
        <f>VLOOKUP(Tabella43[[#This Row],[DATA]],Tabella37[], 15, 0)</f>
        <v>7.5999999999999998E-2</v>
      </c>
      <c r="AT383" s="16">
        <v>5.31</v>
      </c>
      <c r="AU383" s="16">
        <v>3.98</v>
      </c>
      <c r="AV383" s="17">
        <v>1.33</v>
      </c>
      <c r="AX383" s="24">
        <v>44212</v>
      </c>
      <c r="AY383">
        <v>72.69</v>
      </c>
      <c r="BA383" s="24">
        <v>44212</v>
      </c>
      <c r="BB383">
        <v>57.55</v>
      </c>
      <c r="BD383" s="24">
        <v>44212</v>
      </c>
      <c r="BE383">
        <v>65.77</v>
      </c>
      <c r="BG383" s="24">
        <v>44212</v>
      </c>
      <c r="BH383">
        <v>0</v>
      </c>
    </row>
    <row r="384" spans="1:60" x14ac:dyDescent="0.3">
      <c r="A384" s="3">
        <v>44448</v>
      </c>
      <c r="B384" s="60">
        <v>115361</v>
      </c>
      <c r="C384" s="8">
        <v>237.7988951187335</v>
      </c>
      <c r="D384" s="38">
        <v>1.7030318843878799E-2</v>
      </c>
      <c r="E384">
        <f>VLOOKUP(Tabella55[[#This Row],[DATA]],Tabella50[], 2, 0)</f>
        <v>97941.782000000007</v>
      </c>
      <c r="F384">
        <f>VLOOKUP(Tabella55[[#This Row],[DATA]],Tabella50[], 3, 0)</f>
        <v>144.35499999999999</v>
      </c>
      <c r="G384">
        <f>VLOOKUP(Tabella55[[#This Row],[DATA]],Tabella50[], 4, 0)</f>
        <v>85.72</v>
      </c>
      <c r="H384">
        <f>VLOOKUP(Tabella55[[#This Row],[DATA]],Tabella50[], 5, 0)</f>
        <v>2734.5419999999999</v>
      </c>
      <c r="I384">
        <f>VLOOKUP(Tabella55[[#This Row],[DATA]],Tabella50[], 6, 0)</f>
        <v>3.5190000000000001</v>
      </c>
      <c r="J384">
        <f>VLOOKUP(Tabella55[[#This Row],[DATA]],Tabella50[], 7, 0)</f>
        <v>2.1760000000000002</v>
      </c>
      <c r="K384">
        <f>VLOOKUP(Tabella55[[#This Row],[DATA]],Tabella50[], 8, 0)</f>
        <v>0.82</v>
      </c>
      <c r="L384">
        <f>VLOOKUP(Tabella55[[#This Row],[DATA]],Tabella50[], 9, 0)</f>
        <v>0</v>
      </c>
      <c r="M384">
        <f>VLOOKUP(Tabella55[[#This Row],[DATA]],Tabella50[], 10, 0)</f>
        <v>0</v>
      </c>
      <c r="N384">
        <f>VLOOKUP(Tabella55[[#This Row],[DATA]],Tabella50[], 13, 0)</f>
        <v>0</v>
      </c>
      <c r="O384">
        <f>VLOOKUP(Tabella55[[#This Row],[DATA]],Tabella50[], 14, 0)</f>
        <v>0</v>
      </c>
      <c r="P384">
        <f>VLOOKUP(Tabella55[[#This Row],[DATA]],Tabella50[], 15, 0)</f>
        <v>0</v>
      </c>
      <c r="Q384">
        <f>VLOOKUP(Tabella55[[#This Row],[DATA]],Tabella50[], 16, 0)</f>
        <v>96.2</v>
      </c>
      <c r="R384">
        <f>VLOOKUP(Tabella55[[#This Row],[DATA]],Tabella50[], 17, 0)</f>
        <v>65.709999999999994</v>
      </c>
      <c r="S384">
        <f>VLOOKUP(Tabella55[[#This Row],[DATA]],Tabella50[], 18, 0)</f>
        <v>32.590000000000003</v>
      </c>
      <c r="T384">
        <f>VLOOKUP(Tabella55[[#This Row],[DATA]],Tabella51[], 2, 0)</f>
        <v>0</v>
      </c>
      <c r="U384">
        <f>VLOOKUP(Tabella55[[#This Row],[DATA]],Tabella53[], 2, 0)</f>
        <v>0</v>
      </c>
      <c r="V384">
        <f>VLOOKUP(Tabella55[[#This Row],[DATA]],Tabella52[], 2, 0)</f>
        <v>44.84</v>
      </c>
      <c r="W384">
        <f>VLOOKUP(Tabella55[[#This Row],[DATA]],Tabella54[], 2, 0)</f>
        <v>0</v>
      </c>
      <c r="X384">
        <v>0</v>
      </c>
      <c r="Y384">
        <v>0</v>
      </c>
      <c r="Z384" s="25">
        <f>Tabella55[[#This Row],[vcz.xh]]-Q383</f>
        <v>0.90000000000000568</v>
      </c>
      <c r="AA384" s="25">
        <f>Tabella55[[#This Row],[vct.xh]]-R383</f>
        <v>0.27999999999998693</v>
      </c>
      <c r="AB384" s="25">
        <f>Tabella55[[#This Row],[vct.full.xh]]-S383</f>
        <v>0.63000000000000256</v>
      </c>
      <c r="AE384" s="23">
        <v>44269</v>
      </c>
      <c r="AF384" s="14">
        <v>53662.252</v>
      </c>
      <c r="AG384" s="14">
        <v>204.73500000000001</v>
      </c>
      <c r="AH384" s="14">
        <v>309.77300000000002</v>
      </c>
      <c r="AI384" s="14">
        <v>1300.175</v>
      </c>
      <c r="AJ384" s="14">
        <v>5.2670000000000003</v>
      </c>
      <c r="AK384" s="14">
        <v>8.5570000000000004</v>
      </c>
      <c r="AL384" s="14">
        <v>1.08</v>
      </c>
      <c r="AM384" s="14"/>
      <c r="AN384" s="14"/>
      <c r="AO384" s="14"/>
      <c r="AP384" s="14"/>
      <c r="AQ384" s="14"/>
      <c r="AR384" s="14"/>
      <c r="AS384">
        <f>VLOOKUP(Tabella43[[#This Row],[DATA]],Tabella37[], 15, 0)</f>
        <v>7.5999999999999998E-2</v>
      </c>
      <c r="AT384" s="14">
        <v>5.34</v>
      </c>
      <c r="AU384" s="14">
        <v>4</v>
      </c>
      <c r="AV384" s="15">
        <v>1.34</v>
      </c>
      <c r="AX384" s="24">
        <v>44213</v>
      </c>
      <c r="AY384">
        <v>72.69</v>
      </c>
      <c r="BA384" s="24">
        <v>44213</v>
      </c>
      <c r="BB384">
        <v>60.05</v>
      </c>
      <c r="BD384" s="24">
        <v>44213</v>
      </c>
      <c r="BE384">
        <v>68.63</v>
      </c>
      <c r="BG384" s="24">
        <v>44213</v>
      </c>
      <c r="BH384">
        <v>0</v>
      </c>
    </row>
    <row r="385" spans="1:60" x14ac:dyDescent="0.3">
      <c r="A385" s="1">
        <v>44449</v>
      </c>
      <c r="B385" s="61">
        <v>114286</v>
      </c>
      <c r="C385" s="7">
        <v>235.58294854881265</v>
      </c>
      <c r="D385" s="39">
        <v>-9.3622634055286046E-3</v>
      </c>
      <c r="E385">
        <f>VLOOKUP(Tabella55[[#This Row],[DATA]],Tabella50[], 2, 0)</f>
        <v>98016.322</v>
      </c>
      <c r="F385">
        <f>VLOOKUP(Tabella55[[#This Row],[DATA]],Tabella50[], 3, 0)</f>
        <v>74.540000000000006</v>
      </c>
      <c r="G385">
        <f>VLOOKUP(Tabella55[[#This Row],[DATA]],Tabella50[], 4, 0)</f>
        <v>79.301000000000002</v>
      </c>
      <c r="H385">
        <f>VLOOKUP(Tabella55[[#This Row],[DATA]],Tabella50[], 5, 0)</f>
        <v>2737.6819999999998</v>
      </c>
      <c r="I385">
        <f>VLOOKUP(Tabella55[[#This Row],[DATA]],Tabella50[], 6, 0)</f>
        <v>3.14</v>
      </c>
      <c r="J385">
        <f>VLOOKUP(Tabella55[[#This Row],[DATA]],Tabella50[], 7, 0)</f>
        <v>2.12</v>
      </c>
      <c r="K385">
        <f>VLOOKUP(Tabella55[[#This Row],[DATA]],Tabella50[], 8, 0)</f>
        <v>0.82</v>
      </c>
      <c r="L385">
        <f>VLOOKUP(Tabella55[[#This Row],[DATA]],Tabella50[], 9, 0)</f>
        <v>0</v>
      </c>
      <c r="M385">
        <f>VLOOKUP(Tabella55[[#This Row],[DATA]],Tabella50[], 10, 0)</f>
        <v>0</v>
      </c>
      <c r="N385">
        <f>VLOOKUP(Tabella55[[#This Row],[DATA]],Tabella50[], 13, 0)</f>
        <v>0</v>
      </c>
      <c r="O385">
        <f>VLOOKUP(Tabella55[[#This Row],[DATA]],Tabella50[], 14, 0)</f>
        <v>0</v>
      </c>
      <c r="P385">
        <f>VLOOKUP(Tabella55[[#This Row],[DATA]],Tabella50[], 15, 0)</f>
        <v>0</v>
      </c>
      <c r="Q385">
        <f>VLOOKUP(Tabella55[[#This Row],[DATA]],Tabella50[], 16, 0)</f>
        <v>97.34</v>
      </c>
      <c r="R385">
        <f>VLOOKUP(Tabella55[[#This Row],[DATA]],Tabella50[], 17, 0)</f>
        <v>66.09</v>
      </c>
      <c r="S385">
        <f>VLOOKUP(Tabella55[[#This Row],[DATA]],Tabella50[], 18, 0)</f>
        <v>33.35</v>
      </c>
      <c r="T385">
        <f>VLOOKUP(Tabella55[[#This Row],[DATA]],Tabella51[], 2, 0)</f>
        <v>0</v>
      </c>
      <c r="U385">
        <f>VLOOKUP(Tabella55[[#This Row],[DATA]],Tabella53[], 2, 0)</f>
        <v>0</v>
      </c>
      <c r="V385">
        <f>VLOOKUP(Tabella55[[#This Row],[DATA]],Tabella52[], 2, 0)</f>
        <v>44.84</v>
      </c>
      <c r="W385">
        <f>VLOOKUP(Tabella55[[#This Row],[DATA]],Tabella54[], 2, 0)</f>
        <v>0</v>
      </c>
      <c r="X385">
        <v>0</v>
      </c>
      <c r="Y385">
        <v>0</v>
      </c>
      <c r="Z385" s="25">
        <f>Tabella55[[#This Row],[vcz.xh]]-Q384</f>
        <v>1.1400000000000006</v>
      </c>
      <c r="AA385" s="25">
        <f>Tabella55[[#This Row],[vct.xh]]-R384</f>
        <v>0.38000000000000966</v>
      </c>
      <c r="AB385" s="25">
        <f>Tabella55[[#This Row],[vct.full.xh]]-S384</f>
        <v>0.75999999999999801</v>
      </c>
      <c r="AE385" s="23">
        <v>44270</v>
      </c>
      <c r="AF385" s="16">
        <v>53831.599000000002</v>
      </c>
      <c r="AG385" s="16">
        <v>169.346</v>
      </c>
      <c r="AH385" s="16">
        <v>312.38900000000001</v>
      </c>
      <c r="AI385" s="16">
        <v>1305.115</v>
      </c>
      <c r="AJ385" s="16">
        <v>4.9390000000000001</v>
      </c>
      <c r="AK385" s="16">
        <v>8.6039999999999992</v>
      </c>
      <c r="AL385" s="16">
        <v>1.08</v>
      </c>
      <c r="AM385" s="16"/>
      <c r="AN385" s="16"/>
      <c r="AO385" s="16"/>
      <c r="AP385" s="16"/>
      <c r="AQ385" s="16"/>
      <c r="AR385" s="16"/>
      <c r="AS385">
        <f>VLOOKUP(Tabella43[[#This Row],[DATA]],Tabella37[], 15, 0)</f>
        <v>7.8E-2</v>
      </c>
      <c r="AT385" s="16">
        <v>5.56</v>
      </c>
      <c r="AU385" s="16">
        <v>4.17</v>
      </c>
      <c r="AV385" s="17">
        <v>1.39</v>
      </c>
      <c r="AX385" s="24">
        <v>44214</v>
      </c>
      <c r="AY385">
        <v>72.69</v>
      </c>
      <c r="BA385" s="24">
        <v>44214</v>
      </c>
      <c r="BB385">
        <v>61.3</v>
      </c>
      <c r="BD385" s="24">
        <v>44214</v>
      </c>
      <c r="BE385">
        <v>70.06</v>
      </c>
      <c r="BG385" s="24">
        <v>44214</v>
      </c>
      <c r="BH385">
        <v>0</v>
      </c>
    </row>
    <row r="386" spans="1:60" x14ac:dyDescent="0.3">
      <c r="A386" s="3">
        <v>44452</v>
      </c>
      <c r="B386" s="60">
        <v>116404</v>
      </c>
      <c r="C386" s="8">
        <v>239.94887862796833</v>
      </c>
      <c r="D386" s="38">
        <v>1.8362820358579113E-2</v>
      </c>
      <c r="E386">
        <f>VLOOKUP(Tabella55[[#This Row],[DATA]],Tabella50[], 2, 0)</f>
        <v>98163.868000000002</v>
      </c>
      <c r="F386">
        <f>VLOOKUP(Tabella55[[#This Row],[DATA]],Tabella50[], 3, 0)</f>
        <v>31.052</v>
      </c>
      <c r="G386">
        <f>VLOOKUP(Tabella55[[#This Row],[DATA]],Tabella50[], 4, 0)</f>
        <v>71.090999999999994</v>
      </c>
      <c r="H386">
        <f>VLOOKUP(Tabella55[[#This Row],[DATA]],Tabella50[], 5, 0)</f>
        <v>2743.3829999999998</v>
      </c>
      <c r="I386">
        <f>VLOOKUP(Tabella55[[#This Row],[DATA]],Tabella50[], 6, 0)</f>
        <v>1.0049999999999999</v>
      </c>
      <c r="J386">
        <f>VLOOKUP(Tabella55[[#This Row],[DATA]],Tabella50[], 7, 0)</f>
        <v>2.1739999999999999</v>
      </c>
      <c r="K386">
        <f>VLOOKUP(Tabella55[[#This Row],[DATA]],Tabella50[], 8, 0)</f>
        <v>0.82</v>
      </c>
      <c r="L386">
        <f>VLOOKUP(Tabella55[[#This Row],[DATA]],Tabella50[], 9, 0)</f>
        <v>0</v>
      </c>
      <c r="M386">
        <f>VLOOKUP(Tabella55[[#This Row],[DATA]],Tabella50[], 10, 0)</f>
        <v>0</v>
      </c>
      <c r="N386">
        <f>VLOOKUP(Tabella55[[#This Row],[DATA]],Tabella50[], 13, 0)</f>
        <v>0</v>
      </c>
      <c r="O386">
        <f>VLOOKUP(Tabella55[[#This Row],[DATA]],Tabella50[], 14, 0)</f>
        <v>0</v>
      </c>
      <c r="P386">
        <f>VLOOKUP(Tabella55[[#This Row],[DATA]],Tabella50[], 15, 0)</f>
        <v>0</v>
      </c>
      <c r="Q386">
        <f>VLOOKUP(Tabella55[[#This Row],[DATA]],Tabella50[], 16, 0)</f>
        <v>0</v>
      </c>
      <c r="R386">
        <f>VLOOKUP(Tabella55[[#This Row],[DATA]],Tabella50[], 17, 0)</f>
        <v>0</v>
      </c>
      <c r="S386">
        <f>VLOOKUP(Tabella55[[#This Row],[DATA]],Tabella50[], 18, 0)</f>
        <v>0</v>
      </c>
      <c r="T386">
        <f>VLOOKUP(Tabella55[[#This Row],[DATA]],Tabella51[], 2, 0)</f>
        <v>0</v>
      </c>
      <c r="U386">
        <f>VLOOKUP(Tabella55[[#This Row],[DATA]],Tabella53[], 2, 0)</f>
        <v>0</v>
      </c>
      <c r="V386">
        <f>VLOOKUP(Tabella55[[#This Row],[DATA]],Tabella52[], 2, 0)</f>
        <v>44.84</v>
      </c>
      <c r="W386">
        <f>VLOOKUP(Tabella55[[#This Row],[DATA]],Tabella54[], 2, 0)</f>
        <v>0</v>
      </c>
      <c r="X386">
        <v>0</v>
      </c>
      <c r="Y386">
        <v>0</v>
      </c>
      <c r="Z386" s="25">
        <f>Tabella55[[#This Row],[vcz.xh]]-Q385</f>
        <v>-97.34</v>
      </c>
      <c r="AA386" s="25">
        <f>Tabella55[[#This Row],[vct.xh]]-R385</f>
        <v>-66.09</v>
      </c>
      <c r="AB386" s="25">
        <f>Tabella55[[#This Row],[vct.full.xh]]-S385</f>
        <v>-33.35</v>
      </c>
      <c r="AE386" s="23">
        <v>44271</v>
      </c>
      <c r="AF386" s="14">
        <v>54223.788</v>
      </c>
      <c r="AG386" s="14">
        <v>392.19</v>
      </c>
      <c r="AH386" s="14">
        <v>321.17500000000001</v>
      </c>
      <c r="AI386" s="14">
        <v>1318.3910000000001</v>
      </c>
      <c r="AJ386" s="14">
        <v>13.276</v>
      </c>
      <c r="AK386" s="14">
        <v>9.1839999999999993</v>
      </c>
      <c r="AL386" s="14">
        <v>1.07</v>
      </c>
      <c r="AM386" s="14"/>
      <c r="AN386" s="14"/>
      <c r="AO386" s="14"/>
      <c r="AP386" s="14"/>
      <c r="AQ386" s="14"/>
      <c r="AR386" s="14"/>
      <c r="AS386">
        <f>VLOOKUP(Tabella43[[#This Row],[DATA]],Tabella37[], 15, 0)</f>
        <v>8.7999999999999995E-2</v>
      </c>
      <c r="AT386" s="14"/>
      <c r="AU386" s="14"/>
      <c r="AV386" s="15"/>
      <c r="AX386" s="24">
        <v>44215</v>
      </c>
      <c r="AY386">
        <v>72.69</v>
      </c>
      <c r="BA386" s="24">
        <v>44215</v>
      </c>
      <c r="BB386">
        <v>61.3</v>
      </c>
      <c r="BD386" s="24">
        <v>44215</v>
      </c>
      <c r="BE386">
        <v>70.06</v>
      </c>
      <c r="BG386" s="24">
        <v>44215</v>
      </c>
      <c r="BH386">
        <v>0</v>
      </c>
    </row>
    <row r="387" spans="1:60" x14ac:dyDescent="0.3">
      <c r="A387" s="1">
        <v>44453</v>
      </c>
      <c r="B387" s="61">
        <v>116181</v>
      </c>
      <c r="C387" s="7">
        <v>239.48919854881265</v>
      </c>
      <c r="D387" s="39">
        <v>-1.9175791072764776E-3</v>
      </c>
      <c r="E387">
        <f>VLOOKUP(Tabella55[[#This Row],[DATA]],Tabella50[], 2, 0)</f>
        <v>98226.514999999999</v>
      </c>
      <c r="F387">
        <f>VLOOKUP(Tabella55[[#This Row],[DATA]],Tabella50[], 3, 0)</f>
        <v>62.646999999999998</v>
      </c>
      <c r="G387">
        <f>VLOOKUP(Tabella55[[#This Row],[DATA]],Tabella50[], 4, 0)</f>
        <v>70.491</v>
      </c>
      <c r="H387">
        <f>VLOOKUP(Tabella55[[#This Row],[DATA]],Tabella50[], 5, 0)</f>
        <v>2746.799</v>
      </c>
      <c r="I387">
        <f>VLOOKUP(Tabella55[[#This Row],[DATA]],Tabella50[], 6, 0)</f>
        <v>3.4159999999999999</v>
      </c>
      <c r="J387">
        <f>VLOOKUP(Tabella55[[#This Row],[DATA]],Tabella50[], 7, 0)</f>
        <v>2.4630000000000001</v>
      </c>
      <c r="K387">
        <f>VLOOKUP(Tabella55[[#This Row],[DATA]],Tabella50[], 8, 0)</f>
        <v>0.81</v>
      </c>
      <c r="L387">
        <f>VLOOKUP(Tabella55[[#This Row],[DATA]],Tabella50[], 9, 0)</f>
        <v>0</v>
      </c>
      <c r="M387">
        <f>VLOOKUP(Tabella55[[#This Row],[DATA]],Tabella50[], 10, 0)</f>
        <v>0</v>
      </c>
      <c r="N387">
        <f>VLOOKUP(Tabella55[[#This Row],[DATA]],Tabella50[], 13, 0)</f>
        <v>0</v>
      </c>
      <c r="O387">
        <f>VLOOKUP(Tabella55[[#This Row],[DATA]],Tabella50[], 14, 0)</f>
        <v>0</v>
      </c>
      <c r="P387">
        <f>VLOOKUP(Tabella55[[#This Row],[DATA]],Tabella50[], 15, 0)</f>
        <v>0</v>
      </c>
      <c r="Q387">
        <f>VLOOKUP(Tabella55[[#This Row],[DATA]],Tabella50[], 16, 0)</f>
        <v>100.31</v>
      </c>
      <c r="R387">
        <f>VLOOKUP(Tabella55[[#This Row],[DATA]],Tabella50[], 17, 0)</f>
        <v>67.17</v>
      </c>
      <c r="S387">
        <f>VLOOKUP(Tabella55[[#This Row],[DATA]],Tabella50[], 18, 0)</f>
        <v>35.26</v>
      </c>
      <c r="T387">
        <f>VLOOKUP(Tabella55[[#This Row],[DATA]],Tabella51[], 2, 0)</f>
        <v>0</v>
      </c>
      <c r="U387">
        <f>VLOOKUP(Tabella55[[#This Row],[DATA]],Tabella53[], 2, 0)</f>
        <v>0</v>
      </c>
      <c r="V387">
        <f>VLOOKUP(Tabella55[[#This Row],[DATA]],Tabella52[], 2, 0)</f>
        <v>44.84</v>
      </c>
      <c r="W387">
        <f>VLOOKUP(Tabella55[[#This Row],[DATA]],Tabella54[], 2, 0)</f>
        <v>0</v>
      </c>
      <c r="X387">
        <v>0</v>
      </c>
      <c r="Y387">
        <v>0</v>
      </c>
      <c r="Z387" s="25">
        <f>Tabella55[[#This Row],[vcz.xh]]-Q386</f>
        <v>100.31</v>
      </c>
      <c r="AA387" s="25">
        <f>Tabella55[[#This Row],[vct.xh]]-R386</f>
        <v>67.17</v>
      </c>
      <c r="AB387" s="25">
        <f>Tabella55[[#This Row],[vct.full.xh]]-S386</f>
        <v>35.26</v>
      </c>
      <c r="AE387" s="23">
        <v>44272</v>
      </c>
      <c r="AF387" s="16">
        <v>54645.777999999998</v>
      </c>
      <c r="AG387" s="16">
        <v>421.99</v>
      </c>
      <c r="AH387" s="16">
        <v>328.13600000000002</v>
      </c>
      <c r="AI387" s="16">
        <v>1330.7650000000001</v>
      </c>
      <c r="AJ387" s="16">
        <v>12.374000000000001</v>
      </c>
      <c r="AK387" s="16">
        <v>9.4260000000000002</v>
      </c>
      <c r="AL387" s="16">
        <v>1.07</v>
      </c>
      <c r="AM387" s="16"/>
      <c r="AN387" s="16"/>
      <c r="AO387" s="16"/>
      <c r="AP387" s="16"/>
      <c r="AQ387" s="16"/>
      <c r="AR387" s="16"/>
      <c r="AS387">
        <f>VLOOKUP(Tabella43[[#This Row],[DATA]],Tabella37[], 15, 0)</f>
        <v>9.0999999999999998E-2</v>
      </c>
      <c r="AT387" s="16">
        <v>5.93</v>
      </c>
      <c r="AU387" s="16">
        <v>4.42</v>
      </c>
      <c r="AV387" s="17">
        <v>1.51</v>
      </c>
      <c r="AX387" s="24">
        <v>44216</v>
      </c>
      <c r="AY387">
        <v>72.69</v>
      </c>
      <c r="BA387" s="24">
        <v>44216</v>
      </c>
      <c r="BB387">
        <v>61.3</v>
      </c>
      <c r="BD387" s="24">
        <v>44216</v>
      </c>
      <c r="BE387">
        <v>70.06</v>
      </c>
      <c r="BG387" s="24">
        <v>44216</v>
      </c>
      <c r="BH387">
        <v>0</v>
      </c>
    </row>
    <row r="388" spans="1:60" x14ac:dyDescent="0.3">
      <c r="A388" s="3">
        <v>44454</v>
      </c>
      <c r="B388" s="60">
        <v>115063</v>
      </c>
      <c r="C388" s="8">
        <v>237.18461411609499</v>
      </c>
      <c r="D388" s="38">
        <v>-9.6695154125149736E-3</v>
      </c>
      <c r="E388">
        <f>VLOOKUP(Tabella55[[#This Row],[DATA]],Tabella50[], 2, 0)</f>
        <v>98295.582999999999</v>
      </c>
      <c r="F388">
        <f>VLOOKUP(Tabella55[[#This Row],[DATA]],Tabella50[], 3, 0)</f>
        <v>69.067999999999998</v>
      </c>
      <c r="G388">
        <f>VLOOKUP(Tabella55[[#This Row],[DATA]],Tabella50[], 4, 0)</f>
        <v>71.165000000000006</v>
      </c>
      <c r="H388">
        <f>VLOOKUP(Tabella55[[#This Row],[DATA]],Tabella50[], 5, 0)</f>
        <v>2750.538</v>
      </c>
      <c r="I388">
        <f>VLOOKUP(Tabella55[[#This Row],[DATA]],Tabella50[], 6, 0)</f>
        <v>3.738</v>
      </c>
      <c r="J388">
        <f>VLOOKUP(Tabella55[[#This Row],[DATA]],Tabella50[], 7, 0)</f>
        <v>2.7879999999999998</v>
      </c>
      <c r="K388">
        <f>VLOOKUP(Tabella55[[#This Row],[DATA]],Tabella50[], 8, 0)</f>
        <v>0</v>
      </c>
      <c r="L388">
        <f>VLOOKUP(Tabella55[[#This Row],[DATA]],Tabella50[], 9, 0)</f>
        <v>0</v>
      </c>
      <c r="M388">
        <f>VLOOKUP(Tabella55[[#This Row],[DATA]],Tabella50[], 10, 0)</f>
        <v>0</v>
      </c>
      <c r="N388">
        <f>VLOOKUP(Tabella55[[#This Row],[DATA]],Tabella50[], 13, 0)</f>
        <v>0</v>
      </c>
      <c r="O388">
        <f>VLOOKUP(Tabella55[[#This Row],[DATA]],Tabella50[], 14, 0)</f>
        <v>0</v>
      </c>
      <c r="P388">
        <f>VLOOKUP(Tabella55[[#This Row],[DATA]],Tabella50[], 15, 0)</f>
        <v>0</v>
      </c>
      <c r="Q388">
        <f>VLOOKUP(Tabella55[[#This Row],[DATA]],Tabella50[], 16, 0)</f>
        <v>0</v>
      </c>
      <c r="R388">
        <f>VLOOKUP(Tabella55[[#This Row],[DATA]],Tabella50[], 17, 0)</f>
        <v>0</v>
      </c>
      <c r="S388">
        <f>VLOOKUP(Tabella55[[#This Row],[DATA]],Tabella50[], 18, 0)</f>
        <v>0</v>
      </c>
      <c r="T388">
        <f>VLOOKUP(Tabella55[[#This Row],[DATA]],Tabella51[], 2, 0)</f>
        <v>0</v>
      </c>
      <c r="U388">
        <f>VLOOKUP(Tabella55[[#This Row],[DATA]],Tabella53[], 2, 0)</f>
        <v>0</v>
      </c>
      <c r="V388">
        <f>VLOOKUP(Tabella55[[#This Row],[DATA]],Tabella52[], 2, 0)</f>
        <v>44.84</v>
      </c>
      <c r="W388">
        <f>VLOOKUP(Tabella55[[#This Row],[DATA]],Tabella54[], 2, 0)</f>
        <v>0</v>
      </c>
      <c r="X388">
        <v>0</v>
      </c>
      <c r="Y388">
        <v>0</v>
      </c>
      <c r="Z388" s="25">
        <f>Tabella55[[#This Row],[vcz.xh]]-Q387</f>
        <v>-100.31</v>
      </c>
      <c r="AA388" s="25">
        <f>Tabella55[[#This Row],[vct.xh]]-R387</f>
        <v>-67.17</v>
      </c>
      <c r="AB388" s="25">
        <f>Tabella55[[#This Row],[vct.full.xh]]-S387</f>
        <v>-35.26</v>
      </c>
      <c r="AE388" s="23">
        <v>44273</v>
      </c>
      <c r="AF388" s="14">
        <v>55052.248</v>
      </c>
      <c r="AG388" s="14">
        <v>406.47</v>
      </c>
      <c r="AH388" s="14">
        <v>335.86</v>
      </c>
      <c r="AI388" s="14">
        <v>1343.4939999999999</v>
      </c>
      <c r="AJ388" s="14">
        <v>12.728999999999999</v>
      </c>
      <c r="AK388" s="14">
        <v>9.7530000000000001</v>
      </c>
      <c r="AL388" s="14">
        <v>1.07</v>
      </c>
      <c r="AM388" s="14"/>
      <c r="AN388" s="14"/>
      <c r="AO388" s="14"/>
      <c r="AP388" s="14"/>
      <c r="AQ388" s="14"/>
      <c r="AR388" s="14"/>
      <c r="AS388">
        <f>VLOOKUP(Tabella43[[#This Row],[DATA]],Tabella37[], 15, 0)</f>
        <v>9.2999999999999999E-2</v>
      </c>
      <c r="AT388" s="14">
        <v>6.08</v>
      </c>
      <c r="AU388" s="14">
        <v>4.54</v>
      </c>
      <c r="AV388" s="15">
        <v>1.54</v>
      </c>
      <c r="AX388" s="24">
        <v>44217</v>
      </c>
      <c r="AY388">
        <v>72.69</v>
      </c>
      <c r="BA388" s="24">
        <v>44217</v>
      </c>
      <c r="BB388">
        <v>61.3</v>
      </c>
      <c r="BD388" s="24">
        <v>44217</v>
      </c>
      <c r="BE388">
        <v>70.06</v>
      </c>
      <c r="BG388" s="24">
        <v>44217</v>
      </c>
      <c r="BH388">
        <v>0</v>
      </c>
    </row>
    <row r="389" spans="1:60" x14ac:dyDescent="0.3">
      <c r="AE389" s="23">
        <v>44274</v>
      </c>
      <c r="AF389" s="16">
        <v>55475.485000000001</v>
      </c>
      <c r="AG389" s="16">
        <v>423.23700000000002</v>
      </c>
      <c r="AH389" s="16">
        <v>339.13600000000002</v>
      </c>
      <c r="AI389" s="16">
        <v>1356.6489999999999</v>
      </c>
      <c r="AJ389" s="16">
        <v>13.154999999999999</v>
      </c>
      <c r="AK389" s="16">
        <v>10.153</v>
      </c>
      <c r="AL389" s="16">
        <v>1.07</v>
      </c>
      <c r="AM389" s="16"/>
      <c r="AN389" s="16"/>
      <c r="AO389" s="16"/>
      <c r="AP389" s="16"/>
      <c r="AQ389" s="16"/>
      <c r="AR389" s="16"/>
      <c r="AS389">
        <f>VLOOKUP(Tabella43[[#This Row],[DATA]],Tabella37[], 15, 0)</f>
        <v>9.4E-2</v>
      </c>
      <c r="AT389" s="16">
        <v>6.23</v>
      </c>
      <c r="AU389" s="16">
        <v>4.66</v>
      </c>
      <c r="AV389" s="17">
        <v>1.57</v>
      </c>
      <c r="AX389" s="24">
        <v>44218</v>
      </c>
      <c r="AY389">
        <v>72.69</v>
      </c>
      <c r="BA389" s="24">
        <v>44218</v>
      </c>
      <c r="BB389">
        <v>61.3</v>
      </c>
      <c r="BD389" s="24">
        <v>44218</v>
      </c>
      <c r="BE389">
        <v>70.06</v>
      </c>
      <c r="BG389" s="24">
        <v>44218</v>
      </c>
      <c r="BH389">
        <v>0</v>
      </c>
    </row>
    <row r="390" spans="1:60" x14ac:dyDescent="0.3">
      <c r="AE390" s="23">
        <v>44275</v>
      </c>
      <c r="AF390" s="14">
        <v>55844.978000000003</v>
      </c>
      <c r="AG390" s="14">
        <v>369.49299999999999</v>
      </c>
      <c r="AH390" s="14">
        <v>341.06599999999997</v>
      </c>
      <c r="AI390" s="14">
        <v>1368.0419999999999</v>
      </c>
      <c r="AJ390" s="14">
        <v>11.393000000000001</v>
      </c>
      <c r="AK390" s="14">
        <v>10.448</v>
      </c>
      <c r="AL390" s="14">
        <v>1.06</v>
      </c>
      <c r="AM390" s="14"/>
      <c r="AN390" s="14"/>
      <c r="AO390" s="14"/>
      <c r="AP390" s="14"/>
      <c r="AQ390" s="14"/>
      <c r="AR390" s="14"/>
      <c r="AS390">
        <f>VLOOKUP(Tabella43[[#This Row],[DATA]],Tabella37[], 15, 0)</f>
        <v>9.5000000000000001E-2</v>
      </c>
      <c r="AT390" s="14">
        <v>6.3</v>
      </c>
      <c r="AU390" s="14">
        <v>4.72</v>
      </c>
      <c r="AV390" s="15">
        <v>1.58</v>
      </c>
      <c r="AX390" s="24">
        <v>44219</v>
      </c>
      <c r="AY390">
        <v>72.69</v>
      </c>
      <c r="BA390" s="24">
        <v>44219</v>
      </c>
      <c r="BB390">
        <v>61.3</v>
      </c>
      <c r="BD390" s="24">
        <v>44219</v>
      </c>
      <c r="BE390">
        <v>70.06</v>
      </c>
      <c r="BG390" s="24">
        <v>44219</v>
      </c>
      <c r="BH390">
        <v>0</v>
      </c>
    </row>
    <row r="391" spans="1:60" x14ac:dyDescent="0.3">
      <c r="AE391" s="23">
        <v>44276</v>
      </c>
      <c r="AF391" s="16">
        <v>56068.228000000003</v>
      </c>
      <c r="AG391" s="16">
        <v>223.25</v>
      </c>
      <c r="AH391" s="16">
        <v>343.71100000000001</v>
      </c>
      <c r="AI391" s="16">
        <v>1374.07</v>
      </c>
      <c r="AJ391" s="16">
        <v>6.0279999999999996</v>
      </c>
      <c r="AK391" s="16">
        <v>10.555999999999999</v>
      </c>
      <c r="AL391" s="16">
        <v>1.06</v>
      </c>
      <c r="AM391" s="16"/>
      <c r="AN391" s="16"/>
      <c r="AO391" s="16"/>
      <c r="AP391" s="16"/>
      <c r="AQ391" s="16"/>
      <c r="AR391" s="16"/>
      <c r="AS391">
        <f>VLOOKUP(Tabella43[[#This Row],[DATA]],Tabella37[], 15, 0)</f>
        <v>9.9000000000000005E-2</v>
      </c>
      <c r="AT391" s="16">
        <v>6.34</v>
      </c>
      <c r="AU391" s="16">
        <v>4.75</v>
      </c>
      <c r="AV391" s="17">
        <v>1.59</v>
      </c>
      <c r="AX391" s="24">
        <v>44220</v>
      </c>
      <c r="AY391">
        <v>72.69</v>
      </c>
      <c r="BA391" s="24">
        <v>44220</v>
      </c>
      <c r="BB391">
        <v>61.3</v>
      </c>
      <c r="BD391" s="24">
        <v>44220</v>
      </c>
      <c r="BE391">
        <v>70.06</v>
      </c>
      <c r="BG391" s="24">
        <v>44220</v>
      </c>
      <c r="BH391">
        <v>0</v>
      </c>
    </row>
    <row r="392" spans="1:60" x14ac:dyDescent="0.3">
      <c r="AE392" s="23">
        <v>44277</v>
      </c>
      <c r="AF392" s="14">
        <v>56298.576000000001</v>
      </c>
      <c r="AG392" s="14">
        <v>230.34800000000001</v>
      </c>
      <c r="AH392" s="14">
        <v>352.42500000000001</v>
      </c>
      <c r="AI392" s="14">
        <v>1380.5329999999999</v>
      </c>
      <c r="AJ392" s="14">
        <v>6.4630000000000001</v>
      </c>
      <c r="AK392" s="14">
        <v>10.773999999999999</v>
      </c>
      <c r="AL392" s="14">
        <v>1.05</v>
      </c>
      <c r="AM392" s="14"/>
      <c r="AN392" s="14"/>
      <c r="AO392" s="14"/>
      <c r="AP392" s="14"/>
      <c r="AQ392" s="14"/>
      <c r="AR392" s="14"/>
      <c r="AS392">
        <f>VLOOKUP(Tabella43[[#This Row],[DATA]],Tabella37[], 15, 0)</f>
        <v>0.10100000000000001</v>
      </c>
      <c r="AT392" s="14">
        <v>6.6</v>
      </c>
      <c r="AU392" s="14">
        <v>4.96</v>
      </c>
      <c r="AV392" s="15">
        <v>1.64</v>
      </c>
      <c r="AX392" s="24">
        <v>44221</v>
      </c>
      <c r="AY392">
        <v>72.69</v>
      </c>
      <c r="BA392" s="24">
        <v>44221</v>
      </c>
      <c r="BB392">
        <v>61.3</v>
      </c>
      <c r="BD392" s="24">
        <v>44221</v>
      </c>
      <c r="BE392">
        <v>70.06</v>
      </c>
      <c r="BG392" s="24">
        <v>44221</v>
      </c>
      <c r="BH392">
        <v>0</v>
      </c>
    </row>
    <row r="393" spans="1:60" x14ac:dyDescent="0.3">
      <c r="AE393" s="23">
        <v>44278</v>
      </c>
      <c r="AF393" s="16">
        <v>56684.069000000003</v>
      </c>
      <c r="AG393" s="16">
        <v>385.49299999999999</v>
      </c>
      <c r="AH393" s="16">
        <v>351.46899999999999</v>
      </c>
      <c r="AI393" s="16">
        <v>1395.7249999999999</v>
      </c>
      <c r="AJ393" s="16">
        <v>15.192</v>
      </c>
      <c r="AK393" s="16">
        <v>11.048</v>
      </c>
      <c r="AL393" s="16">
        <v>1.04</v>
      </c>
      <c r="AM393" s="16"/>
      <c r="AN393" s="16"/>
      <c r="AO393" s="16"/>
      <c r="AP393" s="16"/>
      <c r="AQ393" s="16"/>
      <c r="AR393" s="16"/>
      <c r="AS393">
        <f>VLOOKUP(Tabella43[[#This Row],[DATA]],Tabella37[], 15, 0)</f>
        <v>0.10100000000000001</v>
      </c>
      <c r="AT393" s="16">
        <v>7.11</v>
      </c>
      <c r="AU393" s="16">
        <v>5.4</v>
      </c>
      <c r="AV393" s="17">
        <v>1.71</v>
      </c>
      <c r="AX393" s="24">
        <v>44222</v>
      </c>
      <c r="AY393">
        <v>69.91</v>
      </c>
      <c r="BA393" s="24">
        <v>44222</v>
      </c>
      <c r="BB393">
        <v>59.74</v>
      </c>
      <c r="BD393" s="24">
        <v>44222</v>
      </c>
      <c r="BE393">
        <v>68.27</v>
      </c>
      <c r="BG393" s="24">
        <v>44222</v>
      </c>
      <c r="BH393">
        <v>0</v>
      </c>
    </row>
    <row r="394" spans="1:60" x14ac:dyDescent="0.3">
      <c r="AE394" s="23">
        <v>44279</v>
      </c>
      <c r="AF394" s="14">
        <v>57104.605000000003</v>
      </c>
      <c r="AG394" s="14">
        <v>420.536</v>
      </c>
      <c r="AH394" s="14">
        <v>351.26100000000002</v>
      </c>
      <c r="AI394" s="14">
        <v>1405.1130000000001</v>
      </c>
      <c r="AJ394" s="14">
        <v>9.3879999999999999</v>
      </c>
      <c r="AK394" s="14">
        <v>10.621</v>
      </c>
      <c r="AL394" s="14">
        <v>1.04</v>
      </c>
      <c r="AM394" s="14"/>
      <c r="AN394" s="14"/>
      <c r="AO394" s="14"/>
      <c r="AP394" s="14"/>
      <c r="AQ394" s="14"/>
      <c r="AR394" s="14"/>
      <c r="AS394">
        <f>VLOOKUP(Tabella43[[#This Row],[DATA]],Tabella37[], 15, 0)</f>
        <v>0.106</v>
      </c>
      <c r="AT394" s="14">
        <v>7.45</v>
      </c>
      <c r="AU394" s="14">
        <v>5.68</v>
      </c>
      <c r="AV394" s="15">
        <v>1.77</v>
      </c>
      <c r="AX394" s="24">
        <v>44223</v>
      </c>
      <c r="AY394">
        <v>69.91</v>
      </c>
      <c r="BA394" s="24">
        <v>44223</v>
      </c>
      <c r="BB394">
        <v>59.74</v>
      </c>
      <c r="BD394" s="24">
        <v>44223</v>
      </c>
      <c r="BE394">
        <v>68.27</v>
      </c>
      <c r="BG394" s="24">
        <v>44223</v>
      </c>
      <c r="BH394">
        <v>0</v>
      </c>
    </row>
    <row r="395" spans="1:60" x14ac:dyDescent="0.3">
      <c r="AE395" s="23">
        <v>44280</v>
      </c>
      <c r="AF395" s="16">
        <v>57572.648000000001</v>
      </c>
      <c r="AG395" s="16">
        <v>468.04199999999997</v>
      </c>
      <c r="AH395" s="16">
        <v>360.05700000000002</v>
      </c>
      <c r="AI395" s="16">
        <v>1418.09</v>
      </c>
      <c r="AJ395" s="16">
        <v>12.977</v>
      </c>
      <c r="AK395" s="16">
        <v>10.657</v>
      </c>
      <c r="AL395" s="16">
        <v>1.03</v>
      </c>
      <c r="AM395" s="16"/>
      <c r="AN395" s="16"/>
      <c r="AO395" s="16"/>
      <c r="AP395" s="16"/>
      <c r="AQ395" s="16"/>
      <c r="AR395" s="16"/>
      <c r="AS395">
        <f>VLOOKUP(Tabella43[[#This Row],[DATA]],Tabella37[], 15, 0)</f>
        <v>0.108</v>
      </c>
      <c r="AT395" s="16">
        <v>7.74</v>
      </c>
      <c r="AU395" s="16">
        <v>5.91</v>
      </c>
      <c r="AV395" s="17">
        <v>1.83</v>
      </c>
      <c r="AX395" s="24">
        <v>44224</v>
      </c>
      <c r="AY395">
        <v>69.91</v>
      </c>
      <c r="BA395" s="24">
        <v>44224</v>
      </c>
      <c r="BB395">
        <v>59.74</v>
      </c>
      <c r="BD395" s="24">
        <v>44224</v>
      </c>
      <c r="BE395">
        <v>68.27</v>
      </c>
      <c r="BG395" s="24">
        <v>44224</v>
      </c>
      <c r="BH395">
        <v>0</v>
      </c>
    </row>
    <row r="396" spans="1:60" x14ac:dyDescent="0.3">
      <c r="AE396" s="23">
        <v>44281</v>
      </c>
      <c r="AF396" s="14">
        <v>57966.328000000001</v>
      </c>
      <c r="AG396" s="14">
        <v>393.68</v>
      </c>
      <c r="AH396" s="14">
        <v>355.83499999999998</v>
      </c>
      <c r="AI396" s="14">
        <v>1435.1469999999999</v>
      </c>
      <c r="AJ396" s="14">
        <v>17.056999999999999</v>
      </c>
      <c r="AK396" s="14">
        <v>11.214</v>
      </c>
      <c r="AL396" s="14">
        <v>1.03</v>
      </c>
      <c r="AM396" s="14"/>
      <c r="AN396" s="14"/>
      <c r="AO396" s="14"/>
      <c r="AP396" s="14"/>
      <c r="AQ396" s="14"/>
      <c r="AR396" s="14"/>
      <c r="AS396">
        <f>VLOOKUP(Tabella43[[#This Row],[DATA]],Tabella37[], 15, 0)</f>
        <v>0.10299999999999999</v>
      </c>
      <c r="AT396" s="14">
        <v>7.96</v>
      </c>
      <c r="AU396" s="14">
        <v>6.1</v>
      </c>
      <c r="AV396" s="15">
        <v>1.86</v>
      </c>
      <c r="AX396" s="24">
        <v>44225</v>
      </c>
      <c r="AY396">
        <v>69.91</v>
      </c>
      <c r="BA396" s="24">
        <v>44225</v>
      </c>
      <c r="BB396">
        <v>59.74</v>
      </c>
      <c r="BD396" s="24">
        <v>44225</v>
      </c>
      <c r="BE396">
        <v>68.27</v>
      </c>
      <c r="BG396" s="24">
        <v>44225</v>
      </c>
      <c r="BH396">
        <v>0</v>
      </c>
    </row>
    <row r="397" spans="1:60" x14ac:dyDescent="0.3">
      <c r="AE397" s="23">
        <v>44282</v>
      </c>
      <c r="AF397" s="16">
        <v>58367.966999999997</v>
      </c>
      <c r="AG397" s="16">
        <v>401.63799999999998</v>
      </c>
      <c r="AH397" s="16">
        <v>360.42700000000002</v>
      </c>
      <c r="AI397" s="16">
        <v>1451.213</v>
      </c>
      <c r="AJ397" s="16">
        <v>16.065999999999999</v>
      </c>
      <c r="AK397" s="16">
        <v>11.882</v>
      </c>
      <c r="AL397" s="16">
        <v>1.02</v>
      </c>
      <c r="AM397" s="16"/>
      <c r="AN397" s="16"/>
      <c r="AO397" s="16"/>
      <c r="AP397" s="16"/>
      <c r="AQ397" s="16"/>
      <c r="AR397" s="16"/>
      <c r="AS397">
        <f>VLOOKUP(Tabella43[[#This Row],[DATA]],Tabella37[], 15, 0)</f>
        <v>0.105</v>
      </c>
      <c r="AT397" s="16">
        <v>8.19</v>
      </c>
      <c r="AU397" s="16">
        <v>6.3</v>
      </c>
      <c r="AV397" s="17">
        <v>1.88</v>
      </c>
      <c r="AX397" s="24">
        <v>44226</v>
      </c>
      <c r="AY397">
        <v>69.91</v>
      </c>
      <c r="BA397" s="24">
        <v>44226</v>
      </c>
      <c r="BB397">
        <v>59.74</v>
      </c>
      <c r="BD397" s="24">
        <v>44226</v>
      </c>
      <c r="BE397">
        <v>68.27</v>
      </c>
      <c r="BG397" s="24">
        <v>44226</v>
      </c>
      <c r="BH397">
        <v>0</v>
      </c>
    </row>
    <row r="398" spans="1:60" x14ac:dyDescent="0.3">
      <c r="AE398" s="23">
        <v>44283</v>
      </c>
      <c r="AF398" s="14">
        <v>58575.103999999999</v>
      </c>
      <c r="AG398" s="14">
        <v>207.137</v>
      </c>
      <c r="AH398" s="14">
        <v>358.125</v>
      </c>
      <c r="AI398" s="14">
        <v>1458.951</v>
      </c>
      <c r="AJ398" s="14">
        <v>7.7389999999999999</v>
      </c>
      <c r="AK398" s="14">
        <v>12.125999999999999</v>
      </c>
      <c r="AL398" s="14">
        <v>1.01</v>
      </c>
      <c r="AM398" s="14"/>
      <c r="AN398" s="14"/>
      <c r="AO398" s="14"/>
      <c r="AP398" s="14"/>
      <c r="AQ398" s="14"/>
      <c r="AR398" s="14"/>
      <c r="AS398">
        <f>VLOOKUP(Tabella43[[#This Row],[DATA]],Tabella37[], 15, 0)</f>
        <v>0.106</v>
      </c>
      <c r="AT398" s="14">
        <v>8.27</v>
      </c>
      <c r="AU398" s="14">
        <v>6.38</v>
      </c>
      <c r="AV398" s="15">
        <v>1.89</v>
      </c>
      <c r="AX398" s="24">
        <v>44227</v>
      </c>
      <c r="AY398">
        <v>69.91</v>
      </c>
      <c r="BA398" s="24">
        <v>44227</v>
      </c>
      <c r="BB398">
        <v>59.74</v>
      </c>
      <c r="BD398" s="24">
        <v>44227</v>
      </c>
      <c r="BE398">
        <v>68.27</v>
      </c>
      <c r="BG398" s="24">
        <v>44227</v>
      </c>
      <c r="BH398">
        <v>0</v>
      </c>
    </row>
    <row r="399" spans="1:60" x14ac:dyDescent="0.3">
      <c r="AE399" s="23">
        <v>44284</v>
      </c>
      <c r="AF399" s="16">
        <v>58757.010999999999</v>
      </c>
      <c r="AG399" s="16">
        <v>181.90700000000001</v>
      </c>
      <c r="AH399" s="16">
        <v>351.20499999999998</v>
      </c>
      <c r="AI399" s="16">
        <v>1466.7090000000001</v>
      </c>
      <c r="AJ399" s="16">
        <v>7.7569999999999997</v>
      </c>
      <c r="AK399" s="16">
        <v>12.311</v>
      </c>
      <c r="AL399" s="16">
        <v>1</v>
      </c>
      <c r="AM399" s="16"/>
      <c r="AN399" s="16"/>
      <c r="AO399" s="16"/>
      <c r="AP399" s="16"/>
      <c r="AQ399" s="16"/>
      <c r="AR399" s="16"/>
      <c r="AS399">
        <f>VLOOKUP(Tabella43[[#This Row],[DATA]],Tabella37[], 15, 0)</f>
        <v>0.104</v>
      </c>
      <c r="AT399" s="16">
        <v>8.4499999999999993</v>
      </c>
      <c r="AU399" s="16">
        <v>6.54</v>
      </c>
      <c r="AV399" s="17">
        <v>1.91</v>
      </c>
      <c r="AX399" s="24">
        <v>44228</v>
      </c>
      <c r="AY399">
        <v>69.91</v>
      </c>
      <c r="BA399" s="24">
        <v>44228</v>
      </c>
      <c r="BB399">
        <v>53.49</v>
      </c>
      <c r="BD399" s="24">
        <v>44228</v>
      </c>
      <c r="BE399">
        <v>61.13</v>
      </c>
      <c r="BG399" s="24">
        <v>44228</v>
      </c>
      <c r="BH399">
        <v>0</v>
      </c>
    </row>
    <row r="400" spans="1:60" x14ac:dyDescent="0.3">
      <c r="AE400" s="23">
        <v>44285</v>
      </c>
      <c r="AF400" s="14">
        <v>59151.855000000003</v>
      </c>
      <c r="AG400" s="14">
        <v>394.84399999999999</v>
      </c>
      <c r="AH400" s="14">
        <v>352.541</v>
      </c>
      <c r="AI400" s="14">
        <v>1484.373</v>
      </c>
      <c r="AJ400" s="14">
        <v>17.664000000000001</v>
      </c>
      <c r="AK400" s="14">
        <v>12.664</v>
      </c>
      <c r="AL400" s="14">
        <v>1</v>
      </c>
      <c r="AM400" s="14"/>
      <c r="AN400" s="14"/>
      <c r="AO400" s="14"/>
      <c r="AP400" s="14"/>
      <c r="AQ400" s="14"/>
      <c r="AR400" s="14"/>
      <c r="AS400">
        <f>VLOOKUP(Tabella43[[#This Row],[DATA]],Tabella37[], 15, 0)</f>
        <v>0.105</v>
      </c>
      <c r="AT400" s="14">
        <v>8.52</v>
      </c>
      <c r="AU400" s="14">
        <v>6.59</v>
      </c>
      <c r="AV400" s="15">
        <v>1.92</v>
      </c>
      <c r="AX400" s="24">
        <v>44229</v>
      </c>
      <c r="AY400">
        <v>69.91</v>
      </c>
      <c r="BA400" s="24">
        <v>44229</v>
      </c>
      <c r="BB400">
        <v>53.49</v>
      </c>
      <c r="BD400" s="24">
        <v>44229</v>
      </c>
      <c r="BE400">
        <v>61.13</v>
      </c>
      <c r="BG400" s="24">
        <v>44229</v>
      </c>
      <c r="BH400">
        <v>0</v>
      </c>
    </row>
    <row r="401" spans="31:60" x14ac:dyDescent="0.3">
      <c r="AE401" s="23">
        <v>44286</v>
      </c>
      <c r="AF401" s="16">
        <v>59575.41</v>
      </c>
      <c r="AG401" s="16">
        <v>423.55500000000001</v>
      </c>
      <c r="AH401" s="16">
        <v>352.97199999999998</v>
      </c>
      <c r="AI401" s="16">
        <v>1502.453</v>
      </c>
      <c r="AJ401" s="16">
        <v>18.079999999999998</v>
      </c>
      <c r="AK401" s="16">
        <v>13.906000000000001</v>
      </c>
      <c r="AL401" s="16">
        <v>0.99</v>
      </c>
      <c r="AM401" s="16"/>
      <c r="AN401" s="16"/>
      <c r="AO401" s="16"/>
      <c r="AP401" s="16"/>
      <c r="AQ401" s="16"/>
      <c r="AR401" s="16"/>
      <c r="AS401">
        <f>VLOOKUP(Tabella43[[#This Row],[DATA]],Tabella37[], 15, 0)</f>
        <v>0.106</v>
      </c>
      <c r="AT401" s="16">
        <v>8.9499999999999993</v>
      </c>
      <c r="AU401" s="16">
        <v>6.97</v>
      </c>
      <c r="AV401" s="17">
        <v>1.98</v>
      </c>
      <c r="AX401" s="24">
        <v>44230</v>
      </c>
      <c r="AY401">
        <v>69.91</v>
      </c>
      <c r="BA401" s="24">
        <v>44230</v>
      </c>
      <c r="BB401">
        <v>53.49</v>
      </c>
      <c r="BD401" s="24">
        <v>44230</v>
      </c>
      <c r="BE401">
        <v>61.13</v>
      </c>
      <c r="BG401" s="24">
        <v>44230</v>
      </c>
      <c r="BH401">
        <v>0</v>
      </c>
    </row>
    <row r="402" spans="31:60" x14ac:dyDescent="0.3">
      <c r="AE402" s="23">
        <v>44287</v>
      </c>
      <c r="AF402" s="14">
        <v>60001.11</v>
      </c>
      <c r="AG402" s="14">
        <v>425.7</v>
      </c>
      <c r="AH402" s="14">
        <v>346.923</v>
      </c>
      <c r="AI402" s="14">
        <v>1520.0650000000001</v>
      </c>
      <c r="AJ402" s="14">
        <v>17.613</v>
      </c>
      <c r="AK402" s="14">
        <v>14.568</v>
      </c>
      <c r="AL402" s="14">
        <v>0.98</v>
      </c>
      <c r="AM402" s="14"/>
      <c r="AN402" s="14"/>
      <c r="AO402" s="14"/>
      <c r="AP402" s="14"/>
      <c r="AQ402" s="14"/>
      <c r="AR402" s="14"/>
      <c r="AS402">
        <f>VLOOKUP(Tabella43[[#This Row],[DATA]],Tabella37[], 15, 0)</f>
        <v>0.108</v>
      </c>
      <c r="AT402" s="14"/>
      <c r="AU402" s="14"/>
      <c r="AV402" s="15"/>
      <c r="AX402" s="24">
        <v>44231</v>
      </c>
      <c r="AY402">
        <v>69.91</v>
      </c>
      <c r="BA402" s="24">
        <v>44231</v>
      </c>
      <c r="BB402">
        <v>53.49</v>
      </c>
      <c r="BD402" s="24">
        <v>44231</v>
      </c>
      <c r="BE402">
        <v>61.13</v>
      </c>
      <c r="BG402" s="24">
        <v>44231</v>
      </c>
      <c r="BH402">
        <v>0</v>
      </c>
    </row>
    <row r="403" spans="31:60" x14ac:dyDescent="0.3">
      <c r="AE403" s="23">
        <v>44288</v>
      </c>
      <c r="AF403" s="16">
        <v>60329.334999999999</v>
      </c>
      <c r="AG403" s="16">
        <v>328.22500000000002</v>
      </c>
      <c r="AH403" s="16">
        <v>337.572</v>
      </c>
      <c r="AI403" s="16">
        <v>1533.72</v>
      </c>
      <c r="AJ403" s="16">
        <v>13.654999999999999</v>
      </c>
      <c r="AK403" s="16">
        <v>14.082000000000001</v>
      </c>
      <c r="AL403" s="16">
        <v>0.97</v>
      </c>
      <c r="AM403" s="16"/>
      <c r="AN403" s="16"/>
      <c r="AO403" s="16"/>
      <c r="AP403" s="16"/>
      <c r="AQ403" s="16"/>
      <c r="AR403" s="16"/>
      <c r="AS403">
        <f>VLOOKUP(Tabella43[[#This Row],[DATA]],Tabella37[], 15, 0)</f>
        <v>0.107</v>
      </c>
      <c r="AT403" s="16">
        <v>9.64</v>
      </c>
      <c r="AU403" s="16">
        <v>7.52</v>
      </c>
      <c r="AV403" s="17">
        <v>2.12</v>
      </c>
      <c r="AX403" s="24">
        <v>44232</v>
      </c>
      <c r="AY403">
        <v>69.91</v>
      </c>
      <c r="BA403" s="24">
        <v>44232</v>
      </c>
      <c r="BB403">
        <v>53.49</v>
      </c>
      <c r="BD403" s="24">
        <v>44232</v>
      </c>
      <c r="BE403">
        <v>61.13</v>
      </c>
      <c r="BG403" s="24">
        <v>44232</v>
      </c>
      <c r="BH403">
        <v>0</v>
      </c>
    </row>
    <row r="404" spans="31:60" x14ac:dyDescent="0.3">
      <c r="AE404" s="23">
        <v>44289</v>
      </c>
      <c r="AF404" s="14">
        <v>60532.682000000001</v>
      </c>
      <c r="AG404" s="14">
        <v>203.34700000000001</v>
      </c>
      <c r="AH404" s="14">
        <v>309.245</v>
      </c>
      <c r="AI404" s="14">
        <v>1543.0050000000001</v>
      </c>
      <c r="AJ404" s="14">
        <v>9.2850000000000001</v>
      </c>
      <c r="AK404" s="14">
        <v>13.113</v>
      </c>
      <c r="AL404" s="14">
        <v>0.97</v>
      </c>
      <c r="AM404" s="14"/>
      <c r="AN404" s="14"/>
      <c r="AO404" s="14"/>
      <c r="AP404" s="14"/>
      <c r="AQ404" s="14"/>
      <c r="AR404" s="14"/>
      <c r="AS404">
        <f>VLOOKUP(Tabella43[[#This Row],[DATA]],Tabella37[], 15, 0)</f>
        <v>0.106</v>
      </c>
      <c r="AT404" s="14">
        <v>9.7899999999999991</v>
      </c>
      <c r="AU404" s="14">
        <v>7.65</v>
      </c>
      <c r="AV404" s="15">
        <v>2.14</v>
      </c>
      <c r="AX404" s="24">
        <v>44233</v>
      </c>
      <c r="AY404">
        <v>69.91</v>
      </c>
      <c r="BA404" s="24">
        <v>44233</v>
      </c>
      <c r="BB404">
        <v>53.49</v>
      </c>
      <c r="BD404" s="24">
        <v>44233</v>
      </c>
      <c r="BE404">
        <v>61.13</v>
      </c>
      <c r="BG404" s="24">
        <v>44233</v>
      </c>
      <c r="BH404">
        <v>0</v>
      </c>
    </row>
    <row r="405" spans="31:60" x14ac:dyDescent="0.3">
      <c r="AE405" s="23">
        <v>44290</v>
      </c>
      <c r="AF405" s="16">
        <v>60679.224000000002</v>
      </c>
      <c r="AG405" s="16">
        <v>146.542</v>
      </c>
      <c r="AH405" s="16">
        <v>300.589</v>
      </c>
      <c r="AI405" s="16">
        <v>1548.8</v>
      </c>
      <c r="AJ405" s="16">
        <v>5.7949999999999999</v>
      </c>
      <c r="AK405" s="16">
        <v>12.836</v>
      </c>
      <c r="AL405" s="16">
        <v>0.97</v>
      </c>
      <c r="AM405" s="16"/>
      <c r="AN405" s="16"/>
      <c r="AO405" s="16"/>
      <c r="AP405" s="16"/>
      <c r="AQ405" s="16"/>
      <c r="AR405" s="16"/>
      <c r="AS405">
        <f>VLOOKUP(Tabella43[[#This Row],[DATA]],Tabella37[], 15, 0)</f>
        <v>0.106</v>
      </c>
      <c r="AT405" s="16">
        <v>9.85</v>
      </c>
      <c r="AU405" s="16">
        <v>7.7</v>
      </c>
      <c r="AV405" s="17">
        <v>2.15</v>
      </c>
      <c r="AX405" s="24">
        <v>44234</v>
      </c>
      <c r="AY405">
        <v>69.91</v>
      </c>
      <c r="BA405" s="24">
        <v>44234</v>
      </c>
      <c r="BB405">
        <v>53.49</v>
      </c>
      <c r="BD405" s="24">
        <v>44234</v>
      </c>
      <c r="BE405">
        <v>61.13</v>
      </c>
      <c r="BG405" s="24">
        <v>44234</v>
      </c>
      <c r="BH405">
        <v>0</v>
      </c>
    </row>
    <row r="406" spans="31:60" x14ac:dyDescent="0.3">
      <c r="AE406" s="23">
        <v>44291</v>
      </c>
      <c r="AF406" s="14">
        <v>60813.084000000003</v>
      </c>
      <c r="AG406" s="14">
        <v>133.85900000000001</v>
      </c>
      <c r="AH406" s="14">
        <v>293.72500000000002</v>
      </c>
      <c r="AI406" s="14">
        <v>1554.9639999999999</v>
      </c>
      <c r="AJ406" s="14">
        <v>6.1639999999999997</v>
      </c>
      <c r="AK406" s="14">
        <v>12.608000000000001</v>
      </c>
      <c r="AL406" s="14">
        <v>0.98</v>
      </c>
      <c r="AM406" s="14"/>
      <c r="AN406" s="14"/>
      <c r="AO406" s="14"/>
      <c r="AP406" s="14"/>
      <c r="AQ406" s="14"/>
      <c r="AR406" s="14"/>
      <c r="AS406">
        <f>VLOOKUP(Tabella43[[#This Row],[DATA]],Tabella37[], 15, 0)</f>
        <v>0.10299999999999999</v>
      </c>
      <c r="AT406" s="14">
        <v>10.26</v>
      </c>
      <c r="AU406" s="14">
        <v>8</v>
      </c>
      <c r="AV406" s="15">
        <v>2.2599999999999998</v>
      </c>
      <c r="AX406" s="24">
        <v>44235</v>
      </c>
      <c r="AY406">
        <v>69.91</v>
      </c>
      <c r="BA406" s="24">
        <v>44235</v>
      </c>
      <c r="BB406">
        <v>53.49</v>
      </c>
      <c r="BD406" s="24">
        <v>44235</v>
      </c>
      <c r="BE406">
        <v>61.13</v>
      </c>
      <c r="BG406" s="24">
        <v>44235</v>
      </c>
      <c r="BH406">
        <v>0</v>
      </c>
    </row>
    <row r="407" spans="31:60" x14ac:dyDescent="0.3">
      <c r="AE407" s="23">
        <v>44292</v>
      </c>
      <c r="AF407" s="16">
        <v>61219.54</v>
      </c>
      <c r="AG407" s="16">
        <v>406.45600000000002</v>
      </c>
      <c r="AH407" s="16">
        <v>295.38400000000001</v>
      </c>
      <c r="AI407" s="16">
        <v>1574.567</v>
      </c>
      <c r="AJ407" s="16">
        <v>19.603000000000002</v>
      </c>
      <c r="AK407" s="16">
        <v>12.885</v>
      </c>
      <c r="AL407" s="16">
        <v>0.99</v>
      </c>
      <c r="AM407" s="16"/>
      <c r="AN407" s="16"/>
      <c r="AO407" s="16"/>
      <c r="AP407" s="16"/>
      <c r="AQ407" s="16"/>
      <c r="AR407" s="16"/>
      <c r="AS407">
        <f>VLOOKUP(Tabella43[[#This Row],[DATA]],Tabella37[], 15, 0)</f>
        <v>0.10100000000000001</v>
      </c>
      <c r="AT407" s="16">
        <v>10.68</v>
      </c>
      <c r="AU407" s="16">
        <v>8.31</v>
      </c>
      <c r="AV407" s="17">
        <v>2.36</v>
      </c>
      <c r="AX407" s="24">
        <v>44236</v>
      </c>
      <c r="AY407">
        <v>69.91</v>
      </c>
      <c r="BA407" s="24">
        <v>44236</v>
      </c>
      <c r="BB407">
        <v>53.49</v>
      </c>
      <c r="BD407" s="24">
        <v>44236</v>
      </c>
      <c r="BE407">
        <v>61.13</v>
      </c>
      <c r="BG407" s="24">
        <v>44236</v>
      </c>
      <c r="BH407">
        <v>0</v>
      </c>
    </row>
    <row r="408" spans="31:60" x14ac:dyDescent="0.3">
      <c r="AE408" s="23">
        <v>44293</v>
      </c>
      <c r="AF408" s="14">
        <v>61652.38</v>
      </c>
      <c r="AG408" s="14">
        <v>432.84</v>
      </c>
      <c r="AH408" s="14">
        <v>296.70999999999998</v>
      </c>
      <c r="AI408" s="14">
        <v>1592.46</v>
      </c>
      <c r="AJ408" s="14">
        <v>17.893000000000001</v>
      </c>
      <c r="AK408" s="14">
        <v>12.858000000000001</v>
      </c>
      <c r="AL408" s="14">
        <v>0.99</v>
      </c>
      <c r="AM408" s="14"/>
      <c r="AN408" s="14"/>
      <c r="AO408" s="14"/>
      <c r="AP408" s="14"/>
      <c r="AQ408" s="14"/>
      <c r="AR408" s="14"/>
      <c r="AS408">
        <f>VLOOKUP(Tabella43[[#This Row],[DATA]],Tabella37[], 15, 0)</f>
        <v>0.1</v>
      </c>
      <c r="AT408" s="14">
        <v>11.31</v>
      </c>
      <c r="AU408" s="14">
        <v>8.81</v>
      </c>
      <c r="AV408" s="15">
        <v>2.4900000000000002</v>
      </c>
      <c r="AX408" s="24">
        <v>44237</v>
      </c>
      <c r="AY408">
        <v>69.91</v>
      </c>
      <c r="BA408" s="24">
        <v>44237</v>
      </c>
      <c r="BB408">
        <v>53.49</v>
      </c>
      <c r="BD408" s="24">
        <v>44237</v>
      </c>
      <c r="BE408">
        <v>61.13</v>
      </c>
      <c r="BG408" s="24">
        <v>44237</v>
      </c>
      <c r="BH408">
        <v>0</v>
      </c>
    </row>
    <row r="409" spans="31:60" x14ac:dyDescent="0.3">
      <c r="AE409" s="23">
        <v>44294</v>
      </c>
      <c r="AF409" s="16">
        <v>62057.309000000001</v>
      </c>
      <c r="AG409" s="16">
        <v>404.928</v>
      </c>
      <c r="AH409" s="16">
        <v>293.74299999999999</v>
      </c>
      <c r="AI409" s="16">
        <v>1612.316</v>
      </c>
      <c r="AJ409" s="16">
        <v>19.856000000000002</v>
      </c>
      <c r="AK409" s="16">
        <v>13.179</v>
      </c>
      <c r="AL409" s="16">
        <v>0.99</v>
      </c>
      <c r="AM409" s="16"/>
      <c r="AN409" s="16"/>
      <c r="AO409" s="16"/>
      <c r="AP409" s="16"/>
      <c r="AQ409" s="16"/>
      <c r="AR409" s="16"/>
      <c r="AS409">
        <f>VLOOKUP(Tabella43[[#This Row],[DATA]],Tabella37[], 15, 0)</f>
        <v>0.10299999999999999</v>
      </c>
      <c r="AT409" s="16">
        <v>11.67</v>
      </c>
      <c r="AU409" s="16">
        <v>9.06</v>
      </c>
      <c r="AV409" s="17">
        <v>2.61</v>
      </c>
      <c r="AX409" s="24">
        <v>44238</v>
      </c>
      <c r="AY409">
        <v>69.91</v>
      </c>
      <c r="BA409" s="24">
        <v>44238</v>
      </c>
      <c r="BB409">
        <v>53.49</v>
      </c>
      <c r="BD409" s="24">
        <v>44238</v>
      </c>
      <c r="BE409">
        <v>61.13</v>
      </c>
      <c r="BG409" s="24">
        <v>44238</v>
      </c>
      <c r="BH409">
        <v>0</v>
      </c>
    </row>
    <row r="410" spans="31:60" x14ac:dyDescent="0.3">
      <c r="AE410" s="23">
        <v>44295</v>
      </c>
      <c r="AF410" s="14">
        <v>62493.383000000002</v>
      </c>
      <c r="AG410" s="14">
        <v>436.07400000000001</v>
      </c>
      <c r="AH410" s="14">
        <v>309.14999999999998</v>
      </c>
      <c r="AI410" s="14">
        <v>1629.5730000000001</v>
      </c>
      <c r="AJ410" s="14">
        <v>17.257999999999999</v>
      </c>
      <c r="AK410" s="14">
        <v>13.693</v>
      </c>
      <c r="AL410" s="14">
        <v>0.99</v>
      </c>
      <c r="AM410" s="14"/>
      <c r="AN410" s="14"/>
      <c r="AO410" s="14"/>
      <c r="AP410" s="14"/>
      <c r="AQ410" s="14"/>
      <c r="AR410" s="14"/>
      <c r="AS410">
        <f>VLOOKUP(Tabella43[[#This Row],[DATA]],Tabella37[], 15, 0)</f>
        <v>0.10199999999999999</v>
      </c>
      <c r="AT410" s="14">
        <v>12.03</v>
      </c>
      <c r="AU410" s="14">
        <v>9.2899999999999991</v>
      </c>
      <c r="AV410" s="15">
        <v>2.73</v>
      </c>
      <c r="AX410" s="24">
        <v>44239</v>
      </c>
      <c r="AY410">
        <v>69.91</v>
      </c>
      <c r="BA410" s="24">
        <v>44239</v>
      </c>
      <c r="BB410">
        <v>53.49</v>
      </c>
      <c r="BD410" s="24">
        <v>44239</v>
      </c>
      <c r="BE410">
        <v>61.13</v>
      </c>
      <c r="BG410" s="24">
        <v>44239</v>
      </c>
      <c r="BH410">
        <v>0</v>
      </c>
    </row>
    <row r="411" spans="31:60" x14ac:dyDescent="0.3">
      <c r="AE411" s="23">
        <v>44296</v>
      </c>
      <c r="AF411" s="16">
        <v>62829.057000000001</v>
      </c>
      <c r="AG411" s="16">
        <v>335.67399999999998</v>
      </c>
      <c r="AH411" s="16">
        <v>328.053</v>
      </c>
      <c r="AI411" s="16">
        <v>1641.798</v>
      </c>
      <c r="AJ411" s="16">
        <v>12.225</v>
      </c>
      <c r="AK411" s="16">
        <v>14.113</v>
      </c>
      <c r="AL411" s="16">
        <v>0.99</v>
      </c>
      <c r="AM411" s="16"/>
      <c r="AN411" s="16"/>
      <c r="AO411" s="16"/>
      <c r="AP411" s="16"/>
      <c r="AQ411" s="16"/>
      <c r="AR411" s="16"/>
      <c r="AS411">
        <f>VLOOKUP(Tabella43[[#This Row],[DATA]],Tabella37[], 15, 0)</f>
        <v>0.10100000000000001</v>
      </c>
      <c r="AT411" s="16">
        <v>12.41</v>
      </c>
      <c r="AU411" s="16">
        <v>9.59</v>
      </c>
      <c r="AV411" s="17">
        <v>2.82</v>
      </c>
      <c r="AX411" s="24">
        <v>44240</v>
      </c>
      <c r="AY411">
        <v>69.91</v>
      </c>
      <c r="BA411" s="24">
        <v>44240</v>
      </c>
      <c r="BB411">
        <v>53.49</v>
      </c>
      <c r="BD411" s="24">
        <v>44240</v>
      </c>
      <c r="BE411">
        <v>61.13</v>
      </c>
      <c r="BG411" s="24">
        <v>44240</v>
      </c>
      <c r="BH411">
        <v>0</v>
      </c>
    </row>
    <row r="412" spans="31:60" x14ac:dyDescent="0.3">
      <c r="AE412" s="23">
        <v>44297</v>
      </c>
      <c r="AF412" s="14">
        <v>63002.038</v>
      </c>
      <c r="AG412" s="14">
        <v>172.982</v>
      </c>
      <c r="AH412" s="14">
        <v>331.83100000000002</v>
      </c>
      <c r="AI412" s="14">
        <v>1650.223</v>
      </c>
      <c r="AJ412" s="14">
        <v>8.4250000000000007</v>
      </c>
      <c r="AK412" s="14">
        <v>14.489000000000001</v>
      </c>
      <c r="AL412" s="14">
        <v>0.98</v>
      </c>
      <c r="AM412" s="14"/>
      <c r="AN412" s="14"/>
      <c r="AO412" s="14"/>
      <c r="AP412" s="14"/>
      <c r="AQ412" s="14"/>
      <c r="AR412" s="14"/>
      <c r="AS412">
        <f>VLOOKUP(Tabella43[[#This Row],[DATA]],Tabella37[], 15, 0)</f>
        <v>0.108</v>
      </c>
      <c r="AT412" s="14">
        <v>12.5</v>
      </c>
      <c r="AU412" s="14">
        <v>9.65</v>
      </c>
      <c r="AV412" s="15">
        <v>2.84</v>
      </c>
      <c r="AX412" s="24">
        <v>44241</v>
      </c>
      <c r="AY412">
        <v>69.91</v>
      </c>
      <c r="BA412" s="24">
        <v>44241</v>
      </c>
      <c r="BB412">
        <v>53.49</v>
      </c>
      <c r="BD412" s="24">
        <v>44241</v>
      </c>
      <c r="BE412">
        <v>61.13</v>
      </c>
      <c r="BG412" s="24">
        <v>44241</v>
      </c>
      <c r="BH412">
        <v>0</v>
      </c>
    </row>
    <row r="413" spans="31:60" x14ac:dyDescent="0.3">
      <c r="AE413" s="23">
        <v>44298</v>
      </c>
      <c r="AF413" s="16">
        <v>63169.262999999999</v>
      </c>
      <c r="AG413" s="16">
        <v>167.22499999999999</v>
      </c>
      <c r="AH413" s="16">
        <v>336.59699999999998</v>
      </c>
      <c r="AI413" s="16">
        <v>1657.14</v>
      </c>
      <c r="AJ413" s="16">
        <v>6.9160000000000004</v>
      </c>
      <c r="AK413" s="16">
        <v>14.597</v>
      </c>
      <c r="AL413" s="16">
        <v>0.98</v>
      </c>
      <c r="AM413" s="16"/>
      <c r="AN413" s="16"/>
      <c r="AO413" s="16"/>
      <c r="AP413" s="16"/>
      <c r="AQ413" s="16"/>
      <c r="AR413" s="16"/>
      <c r="AS413">
        <f>VLOOKUP(Tabella43[[#This Row],[DATA]],Tabella37[], 15, 0)</f>
        <v>0.111</v>
      </c>
      <c r="AT413" s="16">
        <v>12.82</v>
      </c>
      <c r="AU413" s="16">
        <v>9.85</v>
      </c>
      <c r="AV413" s="17">
        <v>2.97</v>
      </c>
      <c r="AX413" s="24">
        <v>44242</v>
      </c>
      <c r="AY413">
        <v>73.61</v>
      </c>
      <c r="BA413" s="24">
        <v>44242</v>
      </c>
      <c r="BB413">
        <v>55.57</v>
      </c>
      <c r="BD413" s="24">
        <v>44242</v>
      </c>
      <c r="BE413">
        <v>63.51</v>
      </c>
      <c r="BG413" s="24">
        <v>44242</v>
      </c>
      <c r="BH413">
        <v>0</v>
      </c>
    </row>
    <row r="414" spans="31:60" x14ac:dyDescent="0.3">
      <c r="AE414" s="23">
        <v>44299</v>
      </c>
      <c r="AF414" s="14">
        <v>63553.322</v>
      </c>
      <c r="AG414" s="14">
        <v>384.05900000000003</v>
      </c>
      <c r="AH414" s="14">
        <v>333.39699999999999</v>
      </c>
      <c r="AI414" s="14">
        <v>1674.9349999999999</v>
      </c>
      <c r="AJ414" s="14">
        <v>17.795000000000002</v>
      </c>
      <c r="AK414" s="14">
        <v>14.337999999999999</v>
      </c>
      <c r="AL414" s="14">
        <v>0.98</v>
      </c>
      <c r="AM414" s="14"/>
      <c r="AN414" s="14"/>
      <c r="AO414" s="14"/>
      <c r="AP414" s="14"/>
      <c r="AQ414" s="14"/>
      <c r="AR414" s="14"/>
      <c r="AS414">
        <f>VLOOKUP(Tabella43[[#This Row],[DATA]],Tabella37[], 15, 0)</f>
        <v>0.11700000000000001</v>
      </c>
      <c r="AT414" s="14">
        <v>14.39</v>
      </c>
      <c r="AU414" s="14">
        <v>11.03</v>
      </c>
      <c r="AV414" s="15">
        <v>3.36</v>
      </c>
      <c r="AX414" s="24">
        <v>44243</v>
      </c>
      <c r="AY414">
        <v>73.61</v>
      </c>
      <c r="BA414" s="24">
        <v>44243</v>
      </c>
      <c r="BB414">
        <v>55.57</v>
      </c>
      <c r="BD414" s="24">
        <v>44243</v>
      </c>
      <c r="BE414">
        <v>63.51</v>
      </c>
      <c r="BG414" s="24">
        <v>44243</v>
      </c>
      <c r="BH414">
        <v>0</v>
      </c>
    </row>
    <row r="415" spans="31:60" x14ac:dyDescent="0.3">
      <c r="AE415" s="23">
        <v>44300</v>
      </c>
      <c r="AF415" s="16">
        <v>63896.851000000002</v>
      </c>
      <c r="AG415" s="16">
        <v>343.529</v>
      </c>
      <c r="AH415" s="16">
        <v>320.63900000000001</v>
      </c>
      <c r="AI415" s="16">
        <v>1691.0989999999999</v>
      </c>
      <c r="AJ415" s="16">
        <v>16.164000000000001</v>
      </c>
      <c r="AK415" s="16">
        <v>14.090999999999999</v>
      </c>
      <c r="AL415" s="16">
        <v>0.97</v>
      </c>
      <c r="AM415" s="16"/>
      <c r="AN415" s="16"/>
      <c r="AO415" s="16"/>
      <c r="AP415" s="16"/>
      <c r="AQ415" s="16"/>
      <c r="AR415" s="16"/>
      <c r="AS415">
        <f>VLOOKUP(Tabella43[[#This Row],[DATA]],Tabella37[], 15, 0)</f>
        <v>0.129</v>
      </c>
      <c r="AT415" s="16">
        <v>14.82</v>
      </c>
      <c r="AU415" s="16">
        <v>11.31</v>
      </c>
      <c r="AV415" s="17">
        <v>3.51</v>
      </c>
      <c r="AX415" s="24">
        <v>44244</v>
      </c>
      <c r="AY415">
        <v>73.61</v>
      </c>
      <c r="BA415" s="24">
        <v>44244</v>
      </c>
      <c r="BB415">
        <v>55.57</v>
      </c>
      <c r="BD415" s="24">
        <v>44244</v>
      </c>
      <c r="BE415">
        <v>63.51</v>
      </c>
      <c r="BG415" s="24">
        <v>44244</v>
      </c>
      <c r="BH415">
        <v>0</v>
      </c>
    </row>
    <row r="416" spans="31:60" x14ac:dyDescent="0.3">
      <c r="AE416" s="23">
        <v>44301</v>
      </c>
      <c r="AF416" s="14">
        <v>64238.796000000002</v>
      </c>
      <c r="AG416" s="14">
        <v>341.94499999999999</v>
      </c>
      <c r="AH416" s="14">
        <v>311.64100000000002</v>
      </c>
      <c r="AI416" s="14">
        <v>1707.7349999999999</v>
      </c>
      <c r="AJ416" s="14">
        <v>16.635999999999999</v>
      </c>
      <c r="AK416" s="14">
        <v>13.631</v>
      </c>
      <c r="AL416" s="14">
        <v>0.97</v>
      </c>
      <c r="AM416" s="14"/>
      <c r="AN416" s="14"/>
      <c r="AO416" s="14"/>
      <c r="AP416" s="14"/>
      <c r="AQ416" s="14"/>
      <c r="AR416" s="14"/>
      <c r="AS416">
        <f>VLOOKUP(Tabella43[[#This Row],[DATA]],Tabella37[], 15, 0)</f>
        <v>0</v>
      </c>
      <c r="AT416" s="14"/>
      <c r="AU416" s="14"/>
      <c r="AV416" s="15"/>
      <c r="AX416" s="24">
        <v>44245</v>
      </c>
      <c r="AY416">
        <v>73.61</v>
      </c>
      <c r="BA416" s="24">
        <v>44245</v>
      </c>
      <c r="BB416">
        <v>55.57</v>
      </c>
      <c r="BD416" s="24">
        <v>44245</v>
      </c>
      <c r="BE416">
        <v>63.51</v>
      </c>
      <c r="BG416" s="24">
        <v>44245</v>
      </c>
      <c r="BH416">
        <v>0</v>
      </c>
    </row>
    <row r="417" spans="31:60" x14ac:dyDescent="0.3">
      <c r="AE417" s="23">
        <v>44302</v>
      </c>
      <c r="AF417" s="16">
        <v>64639.620999999999</v>
      </c>
      <c r="AG417" s="16">
        <v>400.82499999999999</v>
      </c>
      <c r="AH417" s="16">
        <v>306.60599999999999</v>
      </c>
      <c r="AI417" s="16">
        <v>1723.1790000000001</v>
      </c>
      <c r="AJ417" s="16">
        <v>15.444000000000001</v>
      </c>
      <c r="AK417" s="16">
        <v>13.372</v>
      </c>
      <c r="AL417" s="16">
        <v>0.97</v>
      </c>
      <c r="AM417" s="16"/>
      <c r="AN417" s="16"/>
      <c r="AO417" s="16"/>
      <c r="AP417" s="16"/>
      <c r="AQ417" s="16"/>
      <c r="AR417" s="16"/>
      <c r="AS417">
        <f>VLOOKUP(Tabella43[[#This Row],[DATA]],Tabella37[], 15, 0)</f>
        <v>0</v>
      </c>
      <c r="AT417" s="16"/>
      <c r="AU417" s="16"/>
      <c r="AV417" s="17"/>
      <c r="AX417" s="24">
        <v>44246</v>
      </c>
      <c r="AY417">
        <v>73.61</v>
      </c>
      <c r="BA417" s="24">
        <v>44246</v>
      </c>
      <c r="BB417">
        <v>55.57</v>
      </c>
      <c r="BD417" s="24">
        <v>44246</v>
      </c>
      <c r="BE417">
        <v>63.51</v>
      </c>
      <c r="BG417" s="24">
        <v>44246</v>
      </c>
      <c r="BH417">
        <v>0</v>
      </c>
    </row>
    <row r="418" spans="31:60" x14ac:dyDescent="0.3">
      <c r="AE418" s="23">
        <v>44303</v>
      </c>
      <c r="AF418" s="14">
        <v>64955.686999999998</v>
      </c>
      <c r="AG418" s="14">
        <v>316.06599999999997</v>
      </c>
      <c r="AH418" s="14">
        <v>303.80399999999997</v>
      </c>
      <c r="AI418" s="14">
        <v>1736.866</v>
      </c>
      <c r="AJ418" s="14">
        <v>13.686999999999999</v>
      </c>
      <c r="AK418" s="14">
        <v>13.581</v>
      </c>
      <c r="AL418" s="14">
        <v>0.97</v>
      </c>
      <c r="AM418" s="14"/>
      <c r="AN418" s="14"/>
      <c r="AO418" s="14"/>
      <c r="AP418" s="14"/>
      <c r="AQ418" s="14"/>
      <c r="AR418" s="14"/>
      <c r="AS418">
        <f>VLOOKUP(Tabella43[[#This Row],[DATA]],Tabella37[], 15, 0)</f>
        <v>0</v>
      </c>
      <c r="AT418" s="14"/>
      <c r="AU418" s="14"/>
      <c r="AV418" s="15"/>
      <c r="AX418" s="24">
        <v>44247</v>
      </c>
      <c r="AY418">
        <v>73.61</v>
      </c>
      <c r="BA418" s="24">
        <v>44247</v>
      </c>
      <c r="BB418">
        <v>55.57</v>
      </c>
      <c r="BD418" s="24">
        <v>44247</v>
      </c>
      <c r="BE418">
        <v>63.51</v>
      </c>
      <c r="BG418" s="24">
        <v>44247</v>
      </c>
      <c r="BH418">
        <v>0</v>
      </c>
    </row>
    <row r="419" spans="31:60" x14ac:dyDescent="0.3">
      <c r="AE419" s="23">
        <v>44304</v>
      </c>
      <c r="AF419" s="16">
        <v>65156.534</v>
      </c>
      <c r="AG419" s="16">
        <v>200.84700000000001</v>
      </c>
      <c r="AH419" s="16">
        <v>307.78500000000003</v>
      </c>
      <c r="AI419" s="16">
        <v>1744.61</v>
      </c>
      <c r="AJ419" s="16">
        <v>7.7430000000000003</v>
      </c>
      <c r="AK419" s="16">
        <v>13.484</v>
      </c>
      <c r="AL419" s="16">
        <v>0.97</v>
      </c>
      <c r="AM419" s="16"/>
      <c r="AN419" s="16"/>
      <c r="AO419" s="16"/>
      <c r="AP419" s="16"/>
      <c r="AQ419" s="16"/>
      <c r="AR419" s="16"/>
      <c r="AS419" t="e">
        <f>VLOOKUP(Tabella43[[#This Row],[DATA]],Tabella37[], 15, 0)</f>
        <v>#VALUE!</v>
      </c>
      <c r="AT419" s="16">
        <v>15.4</v>
      </c>
      <c r="AU419" s="16">
        <v>11.38</v>
      </c>
      <c r="AV419" s="17">
        <v>4.0199999999999996</v>
      </c>
      <c r="AX419" s="24">
        <v>44248</v>
      </c>
      <c r="AY419">
        <v>73.61</v>
      </c>
      <c r="BA419" s="24">
        <v>44248</v>
      </c>
      <c r="BB419">
        <v>55.57</v>
      </c>
      <c r="BD419" s="24">
        <v>44248</v>
      </c>
      <c r="BE419">
        <v>63.51</v>
      </c>
      <c r="BG419" s="24">
        <v>44248</v>
      </c>
      <c r="BH419">
        <v>0</v>
      </c>
    </row>
    <row r="420" spans="31:60" x14ac:dyDescent="0.3">
      <c r="AE420" s="23">
        <v>44305</v>
      </c>
      <c r="AF420" s="14">
        <v>65299.642</v>
      </c>
      <c r="AG420" s="14">
        <v>143.107</v>
      </c>
      <c r="AH420" s="14">
        <v>304.33999999999997</v>
      </c>
      <c r="AI420" s="14">
        <v>1750.904</v>
      </c>
      <c r="AJ420" s="14">
        <v>6.2949999999999999</v>
      </c>
      <c r="AK420" s="14">
        <v>13.395</v>
      </c>
      <c r="AL420" s="14">
        <v>0.96</v>
      </c>
      <c r="AM420" s="14"/>
      <c r="AN420" s="14"/>
      <c r="AO420" s="14"/>
      <c r="AP420" s="14"/>
      <c r="AQ420" s="14"/>
      <c r="AR420" s="14"/>
      <c r="AS420" s="14"/>
      <c r="AT420" s="14">
        <v>15.77</v>
      </c>
      <c r="AU420" s="14">
        <v>11.58</v>
      </c>
      <c r="AV420" s="15">
        <v>4.2</v>
      </c>
      <c r="AX420" s="24">
        <v>44249</v>
      </c>
      <c r="AY420">
        <v>73.61</v>
      </c>
      <c r="BA420" s="24">
        <v>44249</v>
      </c>
      <c r="BB420">
        <v>55.57</v>
      </c>
      <c r="BD420" s="24">
        <v>44249</v>
      </c>
      <c r="BE420">
        <v>63.51</v>
      </c>
      <c r="BG420" s="24">
        <v>44249</v>
      </c>
      <c r="BH420">
        <v>0</v>
      </c>
    </row>
    <row r="421" spans="31:60" x14ac:dyDescent="0.3">
      <c r="AE421" s="23">
        <v>44306</v>
      </c>
      <c r="AF421" s="16">
        <v>65623.861999999994</v>
      </c>
      <c r="AG421" s="16">
        <v>324.22000000000003</v>
      </c>
      <c r="AH421" s="16">
        <v>295.791</v>
      </c>
      <c r="AI421" s="16">
        <v>1766.423</v>
      </c>
      <c r="AJ421" s="16">
        <v>15.519</v>
      </c>
      <c r="AK421" s="16">
        <v>13.07</v>
      </c>
      <c r="AL421" s="16">
        <v>0.96</v>
      </c>
      <c r="AM421" s="16"/>
      <c r="AN421" s="16"/>
      <c r="AO421" s="16"/>
      <c r="AP421" s="16"/>
      <c r="AQ421" s="16"/>
      <c r="AR421" s="16"/>
      <c r="AS421" s="16"/>
      <c r="AT421" s="16">
        <v>15.8</v>
      </c>
      <c r="AU421" s="16">
        <v>11.59</v>
      </c>
      <c r="AV421" s="17">
        <v>4.21</v>
      </c>
      <c r="AX421" s="24">
        <v>44250</v>
      </c>
      <c r="AY421">
        <v>73.61</v>
      </c>
      <c r="BA421" s="24">
        <v>44250</v>
      </c>
      <c r="BB421">
        <v>55.57</v>
      </c>
      <c r="BD421" s="24">
        <v>44250</v>
      </c>
      <c r="BE421">
        <v>63.51</v>
      </c>
      <c r="BG421" s="24">
        <v>44250</v>
      </c>
      <c r="BH421">
        <v>0</v>
      </c>
    </row>
    <row r="422" spans="31:60" x14ac:dyDescent="0.3">
      <c r="AE422" s="23">
        <v>44307</v>
      </c>
      <c r="AF422" s="14">
        <v>65996.392000000007</v>
      </c>
      <c r="AG422" s="14">
        <v>372.53</v>
      </c>
      <c r="AH422" s="14">
        <v>299.93400000000003</v>
      </c>
      <c r="AI422" s="14">
        <v>1782.6479999999999</v>
      </c>
      <c r="AJ422" s="14">
        <v>16.225000000000001</v>
      </c>
      <c r="AK422" s="14">
        <v>13.079000000000001</v>
      </c>
      <c r="AL422" s="14">
        <v>0.96</v>
      </c>
      <c r="AM422" s="14"/>
      <c r="AN422" s="14"/>
      <c r="AO422" s="14"/>
      <c r="AP422" s="14"/>
      <c r="AQ422" s="14"/>
      <c r="AR422" s="14"/>
      <c r="AS422" s="14"/>
      <c r="AT422" s="14">
        <v>15.92</v>
      </c>
      <c r="AU422" s="14">
        <v>11.64</v>
      </c>
      <c r="AV422" s="15">
        <v>4.2699999999999996</v>
      </c>
      <c r="AX422" s="24">
        <v>44251</v>
      </c>
      <c r="AY422">
        <v>73.61</v>
      </c>
      <c r="BA422" s="24">
        <v>44251</v>
      </c>
      <c r="BB422">
        <v>55.57</v>
      </c>
      <c r="BD422" s="24">
        <v>44251</v>
      </c>
      <c r="BE422">
        <v>63.51</v>
      </c>
      <c r="BG422" s="24">
        <v>44251</v>
      </c>
      <c r="BH422">
        <v>0</v>
      </c>
    </row>
    <row r="423" spans="31:60" x14ac:dyDescent="0.3">
      <c r="AE423" s="23">
        <v>44308</v>
      </c>
      <c r="AF423" s="16">
        <v>66207.510999999999</v>
      </c>
      <c r="AG423" s="16">
        <v>211.119</v>
      </c>
      <c r="AH423" s="16">
        <v>281.245</v>
      </c>
      <c r="AI423" s="16">
        <v>1792.12</v>
      </c>
      <c r="AJ423" s="16">
        <v>9.4719999999999995</v>
      </c>
      <c r="AK423" s="16">
        <v>12.055</v>
      </c>
      <c r="AL423" s="16">
        <v>0.96</v>
      </c>
      <c r="AM423" s="16"/>
      <c r="AN423" s="16"/>
      <c r="AO423" s="16"/>
      <c r="AP423" s="16"/>
      <c r="AQ423" s="16"/>
      <c r="AR423" s="16"/>
      <c r="AS423" s="16"/>
      <c r="AT423" s="16">
        <v>16.37</v>
      </c>
      <c r="AU423" s="16">
        <v>11.84</v>
      </c>
      <c r="AV423" s="17">
        <v>4.53</v>
      </c>
      <c r="AX423" s="24">
        <v>44252</v>
      </c>
      <c r="AY423">
        <v>73.61</v>
      </c>
      <c r="BA423" s="24">
        <v>44252</v>
      </c>
      <c r="BB423">
        <v>55.57</v>
      </c>
      <c r="BD423" s="24">
        <v>44252</v>
      </c>
      <c r="BE423">
        <v>63.51</v>
      </c>
      <c r="BG423" s="24">
        <v>44252</v>
      </c>
      <c r="BH423">
        <v>0</v>
      </c>
    </row>
    <row r="424" spans="31:60" x14ac:dyDescent="0.3">
      <c r="AE424" s="23">
        <v>44309</v>
      </c>
      <c r="AF424" s="14">
        <v>66530.441000000006</v>
      </c>
      <c r="AG424" s="14">
        <v>322.93</v>
      </c>
      <c r="AH424" s="14">
        <v>270.11700000000002</v>
      </c>
      <c r="AI424" s="14">
        <v>1805.7380000000001</v>
      </c>
      <c r="AJ424" s="14">
        <v>13.617000000000001</v>
      </c>
      <c r="AK424" s="14">
        <v>11.794</v>
      </c>
      <c r="AL424" s="14">
        <v>0.96</v>
      </c>
      <c r="AM424" s="14"/>
      <c r="AN424" s="14"/>
      <c r="AO424" s="14"/>
      <c r="AP424" s="14"/>
      <c r="AQ424" s="14"/>
      <c r="AR424" s="14"/>
      <c r="AS424" s="14"/>
      <c r="AT424" s="14">
        <v>17.34</v>
      </c>
      <c r="AU424" s="14">
        <v>12.34</v>
      </c>
      <c r="AV424" s="15">
        <v>5.01</v>
      </c>
      <c r="AX424" s="24">
        <v>44253</v>
      </c>
      <c r="AY424">
        <v>76.39</v>
      </c>
      <c r="BA424" s="24">
        <v>44253</v>
      </c>
      <c r="BB424">
        <v>57.14</v>
      </c>
      <c r="BD424" s="24">
        <v>44253</v>
      </c>
      <c r="BE424">
        <v>65.3</v>
      </c>
      <c r="BG424" s="24">
        <v>44253</v>
      </c>
      <c r="BH424">
        <v>0</v>
      </c>
    </row>
    <row r="425" spans="31:60" x14ac:dyDescent="0.3">
      <c r="AE425" s="23">
        <v>44310</v>
      </c>
      <c r="AF425" s="16">
        <v>66862.866999999998</v>
      </c>
      <c r="AG425" s="16">
        <v>332.42599999999999</v>
      </c>
      <c r="AH425" s="16">
        <v>272.45400000000001</v>
      </c>
      <c r="AI425" s="16">
        <v>1820.1120000000001</v>
      </c>
      <c r="AJ425" s="16">
        <v>14.374000000000001</v>
      </c>
      <c r="AK425" s="16">
        <v>11.891999999999999</v>
      </c>
      <c r="AL425" s="16">
        <v>0.97</v>
      </c>
      <c r="AM425" s="16"/>
      <c r="AN425" s="16"/>
      <c r="AO425" s="16"/>
      <c r="AP425" s="16"/>
      <c r="AQ425" s="16"/>
      <c r="AR425" s="16"/>
      <c r="AS425" s="16"/>
      <c r="AT425" s="16">
        <v>17.63</v>
      </c>
      <c r="AU425" s="16">
        <v>12.47</v>
      </c>
      <c r="AV425" s="17">
        <v>5.16</v>
      </c>
      <c r="AX425" s="24">
        <v>44254</v>
      </c>
      <c r="AY425">
        <v>70.83</v>
      </c>
      <c r="BA425" s="24">
        <v>44254</v>
      </c>
      <c r="BB425">
        <v>54.01</v>
      </c>
      <c r="BD425" s="24">
        <v>44254</v>
      </c>
      <c r="BE425">
        <v>61.73</v>
      </c>
      <c r="BG425" s="24">
        <v>44254</v>
      </c>
      <c r="BH425">
        <v>0</v>
      </c>
    </row>
    <row r="426" spans="31:60" x14ac:dyDescent="0.3">
      <c r="AE426" s="23">
        <v>44311</v>
      </c>
      <c r="AF426" s="14">
        <v>67015.077000000005</v>
      </c>
      <c r="AG426" s="14">
        <v>152.21</v>
      </c>
      <c r="AH426" s="14">
        <v>265.50599999999997</v>
      </c>
      <c r="AI426" s="14">
        <v>1826.21</v>
      </c>
      <c r="AJ426" s="14">
        <v>6.0979999999999999</v>
      </c>
      <c r="AK426" s="14">
        <v>11.657</v>
      </c>
      <c r="AL426" s="14">
        <v>0.97</v>
      </c>
      <c r="AM426" s="14"/>
      <c r="AN426" s="14"/>
      <c r="AO426" s="14"/>
      <c r="AP426" s="14"/>
      <c r="AQ426" s="14"/>
      <c r="AR426" s="14"/>
      <c r="AS426" s="14"/>
      <c r="AT426" s="14">
        <v>17.77</v>
      </c>
      <c r="AU426" s="14">
        <v>12.56</v>
      </c>
      <c r="AV426" s="15">
        <v>5.21</v>
      </c>
      <c r="AX426" s="24">
        <v>44255</v>
      </c>
      <c r="AY426">
        <v>70.83</v>
      </c>
      <c r="BA426" s="24">
        <v>44255</v>
      </c>
      <c r="BB426">
        <v>54.01</v>
      </c>
      <c r="BD426" s="24">
        <v>44255</v>
      </c>
      <c r="BE426">
        <v>61.73</v>
      </c>
      <c r="BG426" s="24">
        <v>44255</v>
      </c>
      <c r="BH426">
        <v>0</v>
      </c>
    </row>
    <row r="427" spans="31:60" x14ac:dyDescent="0.3">
      <c r="AE427" s="23">
        <v>44312</v>
      </c>
      <c r="AF427" s="16">
        <v>67148.895000000004</v>
      </c>
      <c r="AG427" s="16">
        <v>133.81700000000001</v>
      </c>
      <c r="AH427" s="16">
        <v>264.17899999999997</v>
      </c>
      <c r="AI427" s="16">
        <v>1831.5329999999999</v>
      </c>
      <c r="AJ427" s="16">
        <v>5.3230000000000004</v>
      </c>
      <c r="AK427" s="16">
        <v>11.518000000000001</v>
      </c>
      <c r="AL427" s="16">
        <v>0.98</v>
      </c>
      <c r="AM427" s="16"/>
      <c r="AN427" s="16"/>
      <c r="AO427" s="16"/>
      <c r="AP427" s="16"/>
      <c r="AQ427" s="16"/>
      <c r="AR427" s="16"/>
      <c r="AS427" s="16"/>
      <c r="AT427" s="16">
        <v>18.22</v>
      </c>
      <c r="AU427" s="16">
        <v>12.78</v>
      </c>
      <c r="AV427" s="17">
        <v>5.44</v>
      </c>
      <c r="AX427" s="24">
        <v>44256</v>
      </c>
      <c r="AY427">
        <v>67.13</v>
      </c>
      <c r="BA427" s="24">
        <v>44256</v>
      </c>
      <c r="BB427">
        <v>51.93</v>
      </c>
      <c r="BD427" s="24">
        <v>44256</v>
      </c>
      <c r="BE427">
        <v>59.35</v>
      </c>
      <c r="BG427" s="24">
        <v>44256</v>
      </c>
      <c r="BH427">
        <v>0</v>
      </c>
    </row>
    <row r="428" spans="31:60" x14ac:dyDescent="0.3">
      <c r="AE428" s="23">
        <v>44313</v>
      </c>
      <c r="AF428" s="14">
        <v>67486.008000000002</v>
      </c>
      <c r="AG428" s="14">
        <v>337.113</v>
      </c>
      <c r="AH428" s="14">
        <v>266.02100000000002</v>
      </c>
      <c r="AI428" s="14">
        <v>1845.954</v>
      </c>
      <c r="AJ428" s="14">
        <v>14.420999999999999</v>
      </c>
      <c r="AK428" s="14">
        <v>11.361000000000001</v>
      </c>
      <c r="AL428" s="14">
        <v>0.98</v>
      </c>
      <c r="AM428" s="14"/>
      <c r="AN428" s="14"/>
      <c r="AO428" s="14"/>
      <c r="AP428" s="14"/>
      <c r="AQ428" s="14"/>
      <c r="AR428" s="14"/>
      <c r="AS428" s="14"/>
      <c r="AT428" s="14">
        <v>18.77</v>
      </c>
      <c r="AU428" s="14">
        <v>13.05</v>
      </c>
      <c r="AV428" s="15">
        <v>5.72</v>
      </c>
      <c r="AX428" s="24">
        <v>44257</v>
      </c>
      <c r="AY428">
        <v>67.13</v>
      </c>
      <c r="BA428" s="24">
        <v>44257</v>
      </c>
      <c r="BB428">
        <v>51.93</v>
      </c>
      <c r="BD428" s="24">
        <v>44257</v>
      </c>
      <c r="BE428">
        <v>59.35</v>
      </c>
      <c r="BG428" s="24">
        <v>44257</v>
      </c>
      <c r="BH428">
        <v>0</v>
      </c>
    </row>
    <row r="429" spans="31:60" x14ac:dyDescent="0.3">
      <c r="AE429" s="23">
        <v>44314</v>
      </c>
      <c r="AF429" s="16">
        <v>67858.570000000007</v>
      </c>
      <c r="AG429" s="16">
        <v>372.56299999999999</v>
      </c>
      <c r="AH429" s="16">
        <v>266.02600000000001</v>
      </c>
      <c r="AI429" s="16">
        <v>1860.7349999999999</v>
      </c>
      <c r="AJ429" s="16">
        <v>14.781000000000001</v>
      </c>
      <c r="AK429" s="16">
        <v>11.154999999999999</v>
      </c>
      <c r="AL429" s="16">
        <v>0.99</v>
      </c>
      <c r="AM429" s="16"/>
      <c r="AN429" s="16"/>
      <c r="AO429" s="16"/>
      <c r="AP429" s="16"/>
      <c r="AQ429" s="16"/>
      <c r="AR429" s="16"/>
      <c r="AS429" s="16"/>
      <c r="AT429" s="16">
        <v>19.16</v>
      </c>
      <c r="AU429" s="16">
        <v>13.23</v>
      </c>
      <c r="AV429" s="17">
        <v>5.93</v>
      </c>
      <c r="AX429" s="24">
        <v>44258</v>
      </c>
      <c r="AY429">
        <v>67.13</v>
      </c>
      <c r="BA429" s="24">
        <v>44258</v>
      </c>
      <c r="BB429">
        <v>51.93</v>
      </c>
      <c r="BD429" s="24">
        <v>44258</v>
      </c>
      <c r="BE429">
        <v>59.35</v>
      </c>
      <c r="BG429" s="24">
        <v>44258</v>
      </c>
      <c r="BH429">
        <v>0</v>
      </c>
    </row>
    <row r="430" spans="31:60" x14ac:dyDescent="0.3">
      <c r="AE430" s="23">
        <v>44315</v>
      </c>
      <c r="AF430" s="14">
        <v>68182.827999999994</v>
      </c>
      <c r="AG430" s="14">
        <v>324.25799999999998</v>
      </c>
      <c r="AH430" s="14">
        <v>282.18799999999999</v>
      </c>
      <c r="AI430" s="14">
        <v>1874.758</v>
      </c>
      <c r="AJ430" s="14">
        <v>14.023999999999999</v>
      </c>
      <c r="AK430" s="14">
        <v>11.805</v>
      </c>
      <c r="AL430" s="14">
        <v>0.99</v>
      </c>
      <c r="AM430" s="14"/>
      <c r="AN430" s="14"/>
      <c r="AO430" s="14"/>
      <c r="AP430" s="14"/>
      <c r="AQ430" s="14"/>
      <c r="AR430" s="14"/>
      <c r="AS430" s="14"/>
      <c r="AT430" s="14">
        <v>19.62</v>
      </c>
      <c r="AU430" s="14">
        <v>13.45</v>
      </c>
      <c r="AV430" s="15">
        <v>6.17</v>
      </c>
      <c r="AX430" s="24">
        <v>44259</v>
      </c>
      <c r="AY430">
        <v>67.13</v>
      </c>
      <c r="BA430" s="24">
        <v>44259</v>
      </c>
      <c r="BB430">
        <v>51.93</v>
      </c>
      <c r="BD430" s="24">
        <v>44259</v>
      </c>
      <c r="BE430">
        <v>59.35</v>
      </c>
      <c r="BG430" s="24">
        <v>44259</v>
      </c>
      <c r="BH430">
        <v>0</v>
      </c>
    </row>
    <row r="431" spans="31:60" x14ac:dyDescent="0.3">
      <c r="AE431" s="23">
        <v>44316</v>
      </c>
      <c r="AF431" s="16">
        <v>68502.150999999998</v>
      </c>
      <c r="AG431" s="16">
        <v>319.32299999999998</v>
      </c>
      <c r="AH431" s="16">
        <v>281.673</v>
      </c>
      <c r="AI431" s="16">
        <v>1886.885</v>
      </c>
      <c r="AJ431" s="16">
        <v>12.127000000000001</v>
      </c>
      <c r="AK431" s="16">
        <v>11.592000000000001</v>
      </c>
      <c r="AL431" s="16">
        <v>0.99</v>
      </c>
      <c r="AM431" s="16"/>
      <c r="AN431" s="16"/>
      <c r="AO431" s="16"/>
      <c r="AP431" s="16"/>
      <c r="AQ431" s="16"/>
      <c r="AR431" s="16"/>
      <c r="AS431" s="16"/>
      <c r="AT431" s="16">
        <v>19.95</v>
      </c>
      <c r="AU431" s="16">
        <v>13.62</v>
      </c>
      <c r="AV431" s="17">
        <v>6.33</v>
      </c>
      <c r="AX431" s="24">
        <v>44260</v>
      </c>
      <c r="AY431">
        <v>67.13</v>
      </c>
      <c r="BA431" s="24">
        <v>44260</v>
      </c>
      <c r="BB431">
        <v>51.93</v>
      </c>
      <c r="BD431" s="24">
        <v>44260</v>
      </c>
      <c r="BE431">
        <v>59.35</v>
      </c>
      <c r="BG431" s="24">
        <v>44260</v>
      </c>
      <c r="BH431">
        <v>0</v>
      </c>
    </row>
    <row r="432" spans="31:60" x14ac:dyDescent="0.3">
      <c r="AE432" s="23">
        <v>44317</v>
      </c>
      <c r="AF432" s="14">
        <v>68815.076000000001</v>
      </c>
      <c r="AG432" s="14">
        <v>312.92500000000001</v>
      </c>
      <c r="AH432" s="14">
        <v>278.887</v>
      </c>
      <c r="AI432" s="14">
        <v>1899.297</v>
      </c>
      <c r="AJ432" s="14">
        <v>12.412000000000001</v>
      </c>
      <c r="AK432" s="14">
        <v>11.311999999999999</v>
      </c>
      <c r="AL432" s="14">
        <v>0.99</v>
      </c>
      <c r="AM432" s="14"/>
      <c r="AN432" s="14"/>
      <c r="AO432" s="14"/>
      <c r="AP432" s="14"/>
      <c r="AQ432" s="14"/>
      <c r="AR432" s="14"/>
      <c r="AS432" s="14"/>
      <c r="AT432" s="14">
        <v>20.11</v>
      </c>
      <c r="AU432" s="14">
        <v>13.71</v>
      </c>
      <c r="AV432" s="15">
        <v>6.4</v>
      </c>
      <c r="AX432" s="24">
        <v>44261</v>
      </c>
      <c r="AY432">
        <v>67.13</v>
      </c>
      <c r="BA432" s="24">
        <v>44261</v>
      </c>
      <c r="BB432">
        <v>51.93</v>
      </c>
      <c r="BD432" s="24">
        <v>44261</v>
      </c>
      <c r="BE432">
        <v>59.35</v>
      </c>
      <c r="BG432" s="24">
        <v>44261</v>
      </c>
      <c r="BH432">
        <v>0</v>
      </c>
    </row>
    <row r="433" spans="31:60" x14ac:dyDescent="0.3">
      <c r="AE433" s="23">
        <v>44318</v>
      </c>
      <c r="AF433" s="16">
        <v>68950.290999999997</v>
      </c>
      <c r="AG433" s="16">
        <v>135.214</v>
      </c>
      <c r="AH433" s="16">
        <v>276.459</v>
      </c>
      <c r="AI433" s="16">
        <v>1904.914</v>
      </c>
      <c r="AJ433" s="16">
        <v>5.617</v>
      </c>
      <c r="AK433" s="16">
        <v>11.243</v>
      </c>
      <c r="AL433" s="16">
        <v>1</v>
      </c>
      <c r="AM433" s="16"/>
      <c r="AN433" s="16"/>
      <c r="AO433" s="16"/>
      <c r="AP433" s="16"/>
      <c r="AQ433" s="16"/>
      <c r="AR433" s="16"/>
      <c r="AS433" s="16"/>
      <c r="AT433" s="16">
        <v>20.18</v>
      </c>
      <c r="AU433" s="16">
        <v>13.75</v>
      </c>
      <c r="AV433" s="17">
        <v>6.43</v>
      </c>
      <c r="AX433" s="24">
        <v>44262</v>
      </c>
      <c r="AY433">
        <v>67.13</v>
      </c>
      <c r="BA433" s="24">
        <v>44262</v>
      </c>
      <c r="BB433">
        <v>51.93</v>
      </c>
      <c r="BD433" s="24">
        <v>44262</v>
      </c>
      <c r="BE433">
        <v>59.35</v>
      </c>
      <c r="BG433" s="24">
        <v>44262</v>
      </c>
      <c r="BH433">
        <v>0</v>
      </c>
    </row>
    <row r="434" spans="31:60" x14ac:dyDescent="0.3">
      <c r="AE434" s="23">
        <v>44319</v>
      </c>
      <c r="AF434" s="14">
        <v>69065.335999999996</v>
      </c>
      <c r="AG434" s="14">
        <v>115.04600000000001</v>
      </c>
      <c r="AH434" s="14">
        <v>273.77699999999999</v>
      </c>
      <c r="AI434" s="14">
        <v>1909.5070000000001</v>
      </c>
      <c r="AJ434" s="14">
        <v>4.5940000000000003</v>
      </c>
      <c r="AK434" s="14">
        <v>11.138999999999999</v>
      </c>
      <c r="AL434" s="14">
        <v>1</v>
      </c>
      <c r="AM434" s="14"/>
      <c r="AN434" s="14"/>
      <c r="AO434" s="14"/>
      <c r="AP434" s="14"/>
      <c r="AQ434" s="14"/>
      <c r="AR434" s="14"/>
      <c r="AS434" s="14"/>
      <c r="AT434" s="14">
        <v>20.54</v>
      </c>
      <c r="AU434" s="14">
        <v>13.96</v>
      </c>
      <c r="AV434" s="15">
        <v>6.59</v>
      </c>
      <c r="AX434" s="24">
        <v>44263</v>
      </c>
      <c r="AY434">
        <v>67.13</v>
      </c>
      <c r="BA434" s="24">
        <v>44263</v>
      </c>
      <c r="BB434">
        <v>51.93</v>
      </c>
      <c r="BD434" s="24">
        <v>44263</v>
      </c>
      <c r="BE434">
        <v>59.35</v>
      </c>
      <c r="BG434" s="24">
        <v>44263</v>
      </c>
      <c r="BH434">
        <v>0</v>
      </c>
    </row>
    <row r="435" spans="31:60" x14ac:dyDescent="0.3">
      <c r="AE435" s="23">
        <v>44320</v>
      </c>
      <c r="AF435" s="16">
        <v>69426.838000000003</v>
      </c>
      <c r="AG435" s="16">
        <v>361.50200000000001</v>
      </c>
      <c r="AH435" s="16">
        <v>277.262</v>
      </c>
      <c r="AI435" s="16">
        <v>1923.367</v>
      </c>
      <c r="AJ435" s="16">
        <v>13.86</v>
      </c>
      <c r="AK435" s="16">
        <v>11.058999999999999</v>
      </c>
      <c r="AL435" s="16">
        <v>1.01</v>
      </c>
      <c r="AM435" s="16"/>
      <c r="AN435" s="16"/>
      <c r="AO435" s="16"/>
      <c r="AP435" s="16"/>
      <c r="AQ435" s="16"/>
      <c r="AR435" s="16"/>
      <c r="AS435" s="16"/>
      <c r="AT435" s="16">
        <v>21.16</v>
      </c>
      <c r="AU435" s="16">
        <v>14.33</v>
      </c>
      <c r="AV435" s="17">
        <v>6.83</v>
      </c>
      <c r="AX435" s="24">
        <v>44264</v>
      </c>
      <c r="AY435">
        <v>67.13</v>
      </c>
      <c r="BA435" s="24">
        <v>44264</v>
      </c>
      <c r="BB435">
        <v>51.93</v>
      </c>
      <c r="BD435" s="24">
        <v>44264</v>
      </c>
      <c r="BE435">
        <v>59.35</v>
      </c>
      <c r="BG435" s="24">
        <v>44264</v>
      </c>
      <c r="BH435">
        <v>0</v>
      </c>
    </row>
    <row r="436" spans="31:60" x14ac:dyDescent="0.3">
      <c r="AE436" s="23">
        <v>44321</v>
      </c>
      <c r="AF436" s="14">
        <v>69769.349000000002</v>
      </c>
      <c r="AG436" s="14">
        <v>342.51</v>
      </c>
      <c r="AH436" s="14">
        <v>272.96800000000002</v>
      </c>
      <c r="AI436" s="14">
        <v>1936.5029999999999</v>
      </c>
      <c r="AJ436" s="14">
        <v>13.135999999999999</v>
      </c>
      <c r="AK436" s="14">
        <v>10.824</v>
      </c>
      <c r="AL436" s="14">
        <v>1.01</v>
      </c>
      <c r="AM436" s="14"/>
      <c r="AN436" s="14"/>
      <c r="AO436" s="14"/>
      <c r="AP436" s="14"/>
      <c r="AQ436" s="14"/>
      <c r="AR436" s="14"/>
      <c r="AS436" s="14"/>
      <c r="AT436" s="14">
        <v>21.58</v>
      </c>
      <c r="AU436" s="14">
        <v>14.61</v>
      </c>
      <c r="AV436" s="15">
        <v>6.97</v>
      </c>
      <c r="AX436" s="24">
        <v>44265</v>
      </c>
      <c r="AY436">
        <v>67.13</v>
      </c>
      <c r="BA436" s="24">
        <v>44265</v>
      </c>
      <c r="BB436">
        <v>51.93</v>
      </c>
      <c r="BD436" s="24">
        <v>44265</v>
      </c>
      <c r="BE436">
        <v>59.35</v>
      </c>
      <c r="BG436" s="24">
        <v>44265</v>
      </c>
      <c r="BH436">
        <v>0</v>
      </c>
    </row>
    <row r="437" spans="31:60" x14ac:dyDescent="0.3">
      <c r="AE437" s="23">
        <v>44322</v>
      </c>
      <c r="AF437" s="16">
        <v>70112.255999999994</v>
      </c>
      <c r="AG437" s="16">
        <v>342.90800000000002</v>
      </c>
      <c r="AH437" s="16">
        <v>275.63299999999998</v>
      </c>
      <c r="AI437" s="16">
        <v>1948.42</v>
      </c>
      <c r="AJ437" s="16">
        <v>11.916</v>
      </c>
      <c r="AK437" s="16">
        <v>10.523</v>
      </c>
      <c r="AL437" s="16">
        <v>1.01</v>
      </c>
      <c r="AM437" s="16"/>
      <c r="AN437" s="16"/>
      <c r="AO437" s="16"/>
      <c r="AP437" s="16"/>
      <c r="AQ437" s="16"/>
      <c r="AR437" s="16"/>
      <c r="AS437" s="16"/>
      <c r="AT437" s="16">
        <v>21.75</v>
      </c>
      <c r="AU437" s="16">
        <v>14.72</v>
      </c>
      <c r="AV437" s="17">
        <v>7.03</v>
      </c>
      <c r="AX437" s="24">
        <v>44266</v>
      </c>
      <c r="AY437">
        <v>67.13</v>
      </c>
      <c r="BA437" s="24">
        <v>44266</v>
      </c>
      <c r="BB437">
        <v>51.93</v>
      </c>
      <c r="BD437" s="24">
        <v>44266</v>
      </c>
      <c r="BE437">
        <v>59.35</v>
      </c>
      <c r="BG437" s="24">
        <v>44266</v>
      </c>
      <c r="BH437">
        <v>0</v>
      </c>
    </row>
    <row r="438" spans="31:60" x14ac:dyDescent="0.3">
      <c r="AE438" s="23">
        <v>44323</v>
      </c>
      <c r="AF438" s="14">
        <v>70480.894</v>
      </c>
      <c r="AG438" s="14">
        <v>368.637</v>
      </c>
      <c r="AH438" s="14">
        <v>282.678</v>
      </c>
      <c r="AI438" s="14">
        <v>1958.537</v>
      </c>
      <c r="AJ438" s="14">
        <v>10.117000000000001</v>
      </c>
      <c r="AK438" s="14">
        <v>10.236000000000001</v>
      </c>
      <c r="AL438" s="14">
        <v>1.02</v>
      </c>
      <c r="AM438" s="14"/>
      <c r="AN438" s="14"/>
      <c r="AO438" s="14"/>
      <c r="AP438" s="14"/>
      <c r="AQ438" s="14"/>
      <c r="AR438" s="14"/>
      <c r="AS438" s="14"/>
      <c r="AT438" s="14">
        <v>21.91</v>
      </c>
      <c r="AU438" s="14">
        <v>14.82</v>
      </c>
      <c r="AV438" s="15">
        <v>7.08</v>
      </c>
      <c r="AX438" s="24">
        <v>44267</v>
      </c>
      <c r="AY438">
        <v>67.13</v>
      </c>
      <c r="BA438" s="24">
        <v>44267</v>
      </c>
      <c r="BB438">
        <v>51.93</v>
      </c>
      <c r="BD438" s="24">
        <v>44267</v>
      </c>
      <c r="BE438">
        <v>59.35</v>
      </c>
      <c r="BG438" s="24">
        <v>44267</v>
      </c>
      <c r="BH438">
        <v>0</v>
      </c>
    </row>
    <row r="439" spans="31:60" x14ac:dyDescent="0.3">
      <c r="AE439" s="23">
        <v>44324</v>
      </c>
      <c r="AF439" s="16">
        <v>70777.304999999993</v>
      </c>
      <c r="AG439" s="16">
        <v>296.411</v>
      </c>
      <c r="AH439" s="16">
        <v>280.31799999999998</v>
      </c>
      <c r="AI439" s="16">
        <v>1968.827</v>
      </c>
      <c r="AJ439" s="16">
        <v>10.29</v>
      </c>
      <c r="AK439" s="16">
        <v>9.9329999999999998</v>
      </c>
      <c r="AL439" s="16">
        <v>1.02</v>
      </c>
      <c r="AM439" s="16"/>
      <c r="AN439" s="16"/>
      <c r="AO439" s="16"/>
      <c r="AP439" s="16"/>
      <c r="AQ439" s="16"/>
      <c r="AR439" s="16"/>
      <c r="AS439" s="16"/>
      <c r="AT439" s="16"/>
      <c r="AU439" s="16"/>
      <c r="AV439" s="17"/>
      <c r="AX439" s="24">
        <v>44268</v>
      </c>
      <c r="AY439">
        <v>67.13</v>
      </c>
      <c r="BA439" s="24">
        <v>44268</v>
      </c>
      <c r="BB439">
        <v>51.93</v>
      </c>
      <c r="BD439" s="24">
        <v>44268</v>
      </c>
      <c r="BE439">
        <v>59.35</v>
      </c>
      <c r="BG439" s="24">
        <v>44268</v>
      </c>
      <c r="BH439">
        <v>0</v>
      </c>
    </row>
    <row r="440" spans="31:60" x14ac:dyDescent="0.3">
      <c r="AE440" s="23">
        <v>44325</v>
      </c>
      <c r="AF440" s="14">
        <v>70959.137000000002</v>
      </c>
      <c r="AG440" s="14">
        <v>181.833</v>
      </c>
      <c r="AH440" s="14">
        <v>286.97800000000001</v>
      </c>
      <c r="AI440" s="14">
        <v>1973.6120000000001</v>
      </c>
      <c r="AJ440" s="14">
        <v>4.7850000000000001</v>
      </c>
      <c r="AK440" s="14">
        <v>9.8140000000000001</v>
      </c>
      <c r="AL440" s="14">
        <v>1.02</v>
      </c>
      <c r="AM440" s="14"/>
      <c r="AN440" s="14"/>
      <c r="AO440" s="14"/>
      <c r="AP440" s="14"/>
      <c r="AQ440" s="14"/>
      <c r="AR440" s="14"/>
      <c r="AS440" s="14"/>
      <c r="AT440" s="14"/>
      <c r="AU440" s="14"/>
      <c r="AV440" s="15"/>
      <c r="AX440" s="24">
        <v>44269</v>
      </c>
      <c r="AY440">
        <v>67.13</v>
      </c>
      <c r="BA440" s="24">
        <v>44269</v>
      </c>
      <c r="BB440">
        <v>51.93</v>
      </c>
      <c r="BD440" s="24">
        <v>44269</v>
      </c>
      <c r="BE440">
        <v>59.35</v>
      </c>
      <c r="BG440" s="24">
        <v>44269</v>
      </c>
      <c r="BH440">
        <v>0</v>
      </c>
    </row>
    <row r="441" spans="31:60" x14ac:dyDescent="0.3">
      <c r="AE441" s="23">
        <v>44326</v>
      </c>
      <c r="AF441" s="16">
        <v>71076.898000000001</v>
      </c>
      <c r="AG441" s="16">
        <v>117.761</v>
      </c>
      <c r="AH441" s="16">
        <v>287.36599999999999</v>
      </c>
      <c r="AI441" s="16">
        <v>1977.7660000000001</v>
      </c>
      <c r="AJ441" s="16">
        <v>4.1539999999999999</v>
      </c>
      <c r="AK441" s="16">
        <v>9.7509999999999994</v>
      </c>
      <c r="AL441" s="16">
        <v>1.02</v>
      </c>
      <c r="AM441" s="16"/>
      <c r="AN441" s="16"/>
      <c r="AO441" s="16"/>
      <c r="AP441" s="16"/>
      <c r="AQ441" s="16"/>
      <c r="AR441" s="16"/>
      <c r="AS441" s="16"/>
      <c r="AT441" s="16">
        <v>22.13</v>
      </c>
      <c r="AU441" s="16">
        <v>15</v>
      </c>
      <c r="AV441" s="17">
        <v>7.13</v>
      </c>
      <c r="AX441" s="24">
        <v>44270</v>
      </c>
      <c r="AY441">
        <v>67.13</v>
      </c>
      <c r="BA441" s="24">
        <v>44270</v>
      </c>
      <c r="BB441">
        <v>51.93</v>
      </c>
      <c r="BD441" s="24">
        <v>44270</v>
      </c>
      <c r="BE441">
        <v>59.35</v>
      </c>
      <c r="BG441" s="24">
        <v>44270</v>
      </c>
      <c r="BH441">
        <v>0</v>
      </c>
    </row>
    <row r="442" spans="31:60" x14ac:dyDescent="0.3">
      <c r="AE442" s="23">
        <v>44327</v>
      </c>
      <c r="AF442" s="14">
        <v>71416.698000000004</v>
      </c>
      <c r="AG442" s="14">
        <v>339.8</v>
      </c>
      <c r="AH442" s="14">
        <v>284.26600000000002</v>
      </c>
      <c r="AI442" s="14">
        <v>1988.566</v>
      </c>
      <c r="AJ442" s="14">
        <v>10.798999999999999</v>
      </c>
      <c r="AK442" s="14">
        <v>9.3140000000000001</v>
      </c>
      <c r="AL442" s="14">
        <v>1.02</v>
      </c>
      <c r="AM442" s="14"/>
      <c r="AN442" s="14"/>
      <c r="AO442" s="14"/>
      <c r="AP442" s="14"/>
      <c r="AQ442" s="14"/>
      <c r="AR442" s="14"/>
      <c r="AS442" s="14"/>
      <c r="AT442" s="14">
        <v>22.52</v>
      </c>
      <c r="AU442" s="14">
        <v>15.26</v>
      </c>
      <c r="AV442" s="15">
        <v>7.26</v>
      </c>
      <c r="AX442" s="24">
        <v>44271</v>
      </c>
      <c r="AY442">
        <v>67.13</v>
      </c>
      <c r="BA442" s="24">
        <v>44271</v>
      </c>
      <c r="BB442">
        <v>51.93</v>
      </c>
      <c r="BD442" s="24">
        <v>44271</v>
      </c>
      <c r="BE442">
        <v>59.35</v>
      </c>
      <c r="BG442" s="24">
        <v>44271</v>
      </c>
      <c r="BH442">
        <v>0</v>
      </c>
    </row>
    <row r="443" spans="31:60" x14ac:dyDescent="0.3">
      <c r="AE443" s="23">
        <v>44328</v>
      </c>
      <c r="AF443" s="16">
        <v>71775.082999999999</v>
      </c>
      <c r="AG443" s="16">
        <v>358.38499999999999</v>
      </c>
      <c r="AH443" s="16">
        <v>286.53300000000002</v>
      </c>
      <c r="AI443" s="16">
        <v>2000.22</v>
      </c>
      <c r="AJ443" s="16">
        <v>11.654999999999999</v>
      </c>
      <c r="AK443" s="16">
        <v>9.1020000000000003</v>
      </c>
      <c r="AL443" s="16">
        <v>1.02</v>
      </c>
      <c r="AM443" s="16"/>
      <c r="AN443" s="16"/>
      <c r="AO443" s="16"/>
      <c r="AP443" s="16"/>
      <c r="AQ443" s="16"/>
      <c r="AR443" s="16"/>
      <c r="AS443" s="16"/>
      <c r="AT443" s="16">
        <v>22.99</v>
      </c>
      <c r="AU443" s="16">
        <v>15.58</v>
      </c>
      <c r="AV443" s="17">
        <v>7.41</v>
      </c>
      <c r="AX443" s="24">
        <v>44272</v>
      </c>
      <c r="AY443">
        <v>70.83</v>
      </c>
      <c r="BA443" s="24">
        <v>44272</v>
      </c>
      <c r="BB443">
        <v>54.01</v>
      </c>
      <c r="BD443" s="24">
        <v>44272</v>
      </c>
      <c r="BE443">
        <v>61.73</v>
      </c>
      <c r="BG443" s="24">
        <v>44272</v>
      </c>
      <c r="BH443">
        <v>0</v>
      </c>
    </row>
    <row r="444" spans="31:60" x14ac:dyDescent="0.3">
      <c r="AE444" s="23">
        <v>44329</v>
      </c>
      <c r="AF444" s="14">
        <v>72123.653999999995</v>
      </c>
      <c r="AG444" s="14">
        <v>348.57100000000003</v>
      </c>
      <c r="AH444" s="14">
        <v>287.34300000000002</v>
      </c>
      <c r="AI444" s="14">
        <v>2011.356</v>
      </c>
      <c r="AJ444" s="14">
        <v>11.135999999999999</v>
      </c>
      <c r="AK444" s="14">
        <v>8.9909999999999997</v>
      </c>
      <c r="AL444" s="14">
        <v>1.03</v>
      </c>
      <c r="AM444" s="14"/>
      <c r="AN444" s="14"/>
      <c r="AO444" s="14"/>
      <c r="AP444" s="14"/>
      <c r="AQ444" s="14"/>
      <c r="AR444" s="14"/>
      <c r="AS444" s="14"/>
      <c r="AT444" s="14">
        <v>23.51</v>
      </c>
      <c r="AU444" s="14">
        <v>15.93</v>
      </c>
      <c r="AV444" s="15">
        <v>7.58</v>
      </c>
      <c r="AX444" s="24">
        <v>44273</v>
      </c>
      <c r="AY444">
        <v>70.83</v>
      </c>
      <c r="BA444" s="24">
        <v>44273</v>
      </c>
      <c r="BB444">
        <v>55.57</v>
      </c>
      <c r="BD444" s="24">
        <v>44273</v>
      </c>
      <c r="BE444">
        <v>61.73</v>
      </c>
      <c r="BG444" s="24">
        <v>44273</v>
      </c>
      <c r="BH444">
        <v>12.5</v>
      </c>
    </row>
    <row r="445" spans="31:60" x14ac:dyDescent="0.3">
      <c r="AE445" s="23">
        <v>44330</v>
      </c>
      <c r="AF445" s="16">
        <v>72523.368000000002</v>
      </c>
      <c r="AG445" s="16">
        <v>399.71300000000002</v>
      </c>
      <c r="AH445" s="16">
        <v>291.78199999999998</v>
      </c>
      <c r="AI445" s="16">
        <v>2021.6880000000001</v>
      </c>
      <c r="AJ445" s="16">
        <v>10.332000000000001</v>
      </c>
      <c r="AK445" s="16">
        <v>9.0220000000000002</v>
      </c>
      <c r="AL445" s="16">
        <v>1.03</v>
      </c>
      <c r="AM445" s="16"/>
      <c r="AN445" s="16"/>
      <c r="AO445" s="16"/>
      <c r="AP445" s="16"/>
      <c r="AQ445" s="16"/>
      <c r="AR445" s="16"/>
      <c r="AS445" s="16"/>
      <c r="AT445" s="16">
        <v>24.34</v>
      </c>
      <c r="AU445" s="16">
        <v>16.53</v>
      </c>
      <c r="AV445" s="17">
        <v>7.81</v>
      </c>
      <c r="AX445" s="24">
        <v>44274</v>
      </c>
      <c r="AY445">
        <v>70.83</v>
      </c>
      <c r="BA445" s="24">
        <v>44274</v>
      </c>
      <c r="BB445">
        <v>55.57</v>
      </c>
      <c r="BD445" s="24">
        <v>44274</v>
      </c>
      <c r="BE445">
        <v>61.73</v>
      </c>
      <c r="BG445" s="24">
        <v>44274</v>
      </c>
      <c r="BH445">
        <v>12.5</v>
      </c>
    </row>
    <row r="446" spans="31:60" x14ac:dyDescent="0.3">
      <c r="AE446" s="23">
        <v>44331</v>
      </c>
      <c r="AF446" s="14">
        <v>72836.502999999997</v>
      </c>
      <c r="AG446" s="14">
        <v>313.13600000000002</v>
      </c>
      <c r="AH446" s="14">
        <v>294.17099999999999</v>
      </c>
      <c r="AI446" s="14">
        <v>2031.441</v>
      </c>
      <c r="AJ446" s="14">
        <v>9.7530000000000001</v>
      </c>
      <c r="AK446" s="14">
        <v>8.9450000000000003</v>
      </c>
      <c r="AL446" s="14">
        <v>1.03</v>
      </c>
      <c r="AM446" s="14"/>
      <c r="AN446" s="14"/>
      <c r="AO446" s="14"/>
      <c r="AP446" s="14"/>
      <c r="AQ446" s="14"/>
      <c r="AR446" s="14"/>
      <c r="AS446" s="14"/>
      <c r="AT446" s="14">
        <v>24.6</v>
      </c>
      <c r="AU446" s="14">
        <v>16.7</v>
      </c>
      <c r="AV446" s="15">
        <v>7.9</v>
      </c>
      <c r="AX446" s="24">
        <v>44275</v>
      </c>
      <c r="AY446">
        <v>70.83</v>
      </c>
      <c r="BA446" s="24">
        <v>44275</v>
      </c>
      <c r="BB446">
        <v>55.57</v>
      </c>
      <c r="BD446" s="24">
        <v>44275</v>
      </c>
      <c r="BE446">
        <v>61.73</v>
      </c>
      <c r="BG446" s="24">
        <v>44275</v>
      </c>
      <c r="BH446">
        <v>12.5</v>
      </c>
    </row>
    <row r="447" spans="31:60" x14ac:dyDescent="0.3">
      <c r="AE447" s="23">
        <v>44332</v>
      </c>
      <c r="AF447" s="16">
        <v>73026.737999999998</v>
      </c>
      <c r="AG447" s="16">
        <v>190.23500000000001</v>
      </c>
      <c r="AH447" s="16">
        <v>295.37200000000001</v>
      </c>
      <c r="AI447" s="16">
        <v>2036.2819999999999</v>
      </c>
      <c r="AJ447" s="16">
        <v>4.8410000000000002</v>
      </c>
      <c r="AK447" s="16">
        <v>8.9529999999999994</v>
      </c>
      <c r="AL447" s="16">
        <v>1.03</v>
      </c>
      <c r="AM447" s="16"/>
      <c r="AN447" s="16"/>
      <c r="AO447" s="16"/>
      <c r="AP447" s="16"/>
      <c r="AQ447" s="16"/>
      <c r="AR447" s="16"/>
      <c r="AS447" s="16"/>
      <c r="AT447" s="16">
        <v>24.66</v>
      </c>
      <c r="AU447" s="16">
        <v>16.73</v>
      </c>
      <c r="AV447" s="17">
        <v>7.93</v>
      </c>
      <c r="AX447" s="24">
        <v>44276</v>
      </c>
      <c r="AY447">
        <v>70.83</v>
      </c>
      <c r="BA447" s="24">
        <v>44276</v>
      </c>
      <c r="BB447">
        <v>55.57</v>
      </c>
      <c r="BD447" s="24">
        <v>44276</v>
      </c>
      <c r="BE447">
        <v>61.73</v>
      </c>
      <c r="BG447" s="24">
        <v>44276</v>
      </c>
      <c r="BH447">
        <v>12.5</v>
      </c>
    </row>
    <row r="448" spans="31:60" x14ac:dyDescent="0.3">
      <c r="AE448" s="23">
        <v>44333</v>
      </c>
      <c r="AF448" s="14">
        <v>73167.620999999999</v>
      </c>
      <c r="AG448" s="14">
        <v>140.88300000000001</v>
      </c>
      <c r="AH448" s="14">
        <v>298.67500000000001</v>
      </c>
      <c r="AI448" s="14">
        <v>2039.9549999999999</v>
      </c>
      <c r="AJ448" s="14">
        <v>3.673</v>
      </c>
      <c r="AK448" s="14">
        <v>8.8840000000000003</v>
      </c>
      <c r="AL448" s="14">
        <v>1.03</v>
      </c>
      <c r="AM448" s="14"/>
      <c r="AN448" s="14"/>
      <c r="AO448" s="14"/>
      <c r="AP448" s="14"/>
      <c r="AQ448" s="14"/>
      <c r="AR448" s="14"/>
      <c r="AS448" s="14"/>
      <c r="AT448" s="14">
        <v>25.06</v>
      </c>
      <c r="AU448" s="14">
        <v>16.989999999999998</v>
      </c>
      <c r="AV448" s="15">
        <v>8.07</v>
      </c>
      <c r="AX448" s="24">
        <v>44277</v>
      </c>
      <c r="AY448">
        <v>70.83</v>
      </c>
      <c r="BA448" s="24">
        <v>44277</v>
      </c>
      <c r="BB448">
        <v>55.57</v>
      </c>
      <c r="BD448" s="24">
        <v>44277</v>
      </c>
      <c r="BE448">
        <v>61.73</v>
      </c>
      <c r="BG448" s="24">
        <v>44277</v>
      </c>
      <c r="BH448">
        <v>12.5</v>
      </c>
    </row>
    <row r="449" spans="31:60" x14ac:dyDescent="0.3">
      <c r="AE449" s="23">
        <v>44334</v>
      </c>
      <c r="AF449" s="16">
        <v>73520.179000000004</v>
      </c>
      <c r="AG449" s="16">
        <v>352.55799999999999</v>
      </c>
      <c r="AH449" s="16">
        <v>300.49700000000001</v>
      </c>
      <c r="AI449" s="16">
        <v>2051.6979999999999</v>
      </c>
      <c r="AJ449" s="16">
        <v>11.743</v>
      </c>
      <c r="AK449" s="16">
        <v>9.0190000000000001</v>
      </c>
      <c r="AL449" s="16">
        <v>1.03</v>
      </c>
      <c r="AM449" s="16"/>
      <c r="AN449" s="16"/>
      <c r="AO449" s="16"/>
      <c r="AP449" s="16"/>
      <c r="AQ449" s="16"/>
      <c r="AR449" s="16"/>
      <c r="AS449" s="16"/>
      <c r="AT449" s="16">
        <v>25.39</v>
      </c>
      <c r="AU449" s="16">
        <v>17.22</v>
      </c>
      <c r="AV449" s="17">
        <v>8.17</v>
      </c>
      <c r="AX449" s="24">
        <v>44278</v>
      </c>
      <c r="AY449">
        <v>70.83</v>
      </c>
      <c r="BA449" s="24">
        <v>44278</v>
      </c>
      <c r="BB449">
        <v>55.57</v>
      </c>
      <c r="BD449" s="24">
        <v>44278</v>
      </c>
      <c r="BE449">
        <v>61.73</v>
      </c>
      <c r="BG449" s="24">
        <v>44278</v>
      </c>
      <c r="BH449">
        <v>12.5</v>
      </c>
    </row>
    <row r="450" spans="31:60" x14ac:dyDescent="0.3">
      <c r="AE450" s="23">
        <v>44335</v>
      </c>
      <c r="AF450" s="14">
        <v>73890.372000000003</v>
      </c>
      <c r="AG450" s="14">
        <v>370.19400000000002</v>
      </c>
      <c r="AH450" s="14">
        <v>302.18400000000003</v>
      </c>
      <c r="AI450" s="14">
        <v>2064.04</v>
      </c>
      <c r="AJ450" s="14">
        <v>12.340999999999999</v>
      </c>
      <c r="AK450" s="14">
        <v>9.1170000000000009</v>
      </c>
      <c r="AL450" s="14">
        <v>1.02</v>
      </c>
      <c r="AM450" s="14"/>
      <c r="AN450" s="14"/>
      <c r="AO450" s="14"/>
      <c r="AP450" s="14"/>
      <c r="AQ450" s="14"/>
      <c r="AR450" s="14"/>
      <c r="AS450" s="14"/>
      <c r="AT450" s="14">
        <v>25.75</v>
      </c>
      <c r="AU450" s="14">
        <v>17.47</v>
      </c>
      <c r="AV450" s="15">
        <v>8.2799999999999994</v>
      </c>
      <c r="AX450" s="24">
        <v>44279</v>
      </c>
      <c r="AY450">
        <v>70.83</v>
      </c>
      <c r="BA450" s="24">
        <v>44279</v>
      </c>
      <c r="BB450">
        <v>55.57</v>
      </c>
      <c r="BD450" s="24">
        <v>44279</v>
      </c>
      <c r="BE450">
        <v>61.73</v>
      </c>
      <c r="BG450" s="24">
        <v>44279</v>
      </c>
      <c r="BH450">
        <v>12.5</v>
      </c>
    </row>
    <row r="451" spans="31:60" x14ac:dyDescent="0.3">
      <c r="AE451" s="23">
        <v>44336</v>
      </c>
      <c r="AF451" s="16">
        <v>74273.744000000006</v>
      </c>
      <c r="AG451" s="16">
        <v>383.37200000000001</v>
      </c>
      <c r="AH451" s="16">
        <v>307.15600000000001</v>
      </c>
      <c r="AI451" s="16">
        <v>2075.2689999999998</v>
      </c>
      <c r="AJ451" s="16">
        <v>11.228999999999999</v>
      </c>
      <c r="AK451" s="16">
        <v>9.1300000000000008</v>
      </c>
      <c r="AL451" s="16">
        <v>1.02</v>
      </c>
      <c r="AM451" s="16"/>
      <c r="AN451" s="16"/>
      <c r="AO451" s="16"/>
      <c r="AP451" s="16"/>
      <c r="AQ451" s="16"/>
      <c r="AR451" s="16"/>
      <c r="AS451" s="16"/>
      <c r="AT451" s="16">
        <v>26.15</v>
      </c>
      <c r="AU451" s="16">
        <v>17.73</v>
      </c>
      <c r="AV451" s="17">
        <v>8.42</v>
      </c>
      <c r="AX451" s="24">
        <v>44280</v>
      </c>
      <c r="AY451">
        <v>70.83</v>
      </c>
      <c r="BA451" s="24">
        <v>44280</v>
      </c>
      <c r="BB451">
        <v>55.57</v>
      </c>
      <c r="BD451" s="24">
        <v>44280</v>
      </c>
      <c r="BE451">
        <v>61.73</v>
      </c>
      <c r="BG451" s="24">
        <v>44280</v>
      </c>
      <c r="BH451">
        <v>12.5</v>
      </c>
    </row>
    <row r="452" spans="31:60" x14ac:dyDescent="0.3">
      <c r="AE452" s="23">
        <v>44337</v>
      </c>
      <c r="AF452" s="14">
        <v>74632.89</v>
      </c>
      <c r="AG452" s="14">
        <v>359.14699999999999</v>
      </c>
      <c r="AH452" s="14">
        <v>301.36</v>
      </c>
      <c r="AI452" s="14">
        <v>2085.62</v>
      </c>
      <c r="AJ452" s="14">
        <v>10.351000000000001</v>
      </c>
      <c r="AK452" s="14">
        <v>9.1329999999999991</v>
      </c>
      <c r="AL452" s="14">
        <v>1.02</v>
      </c>
      <c r="AM452" s="14"/>
      <c r="AN452" s="14"/>
      <c r="AO452" s="14"/>
      <c r="AP452" s="14"/>
      <c r="AQ452" s="14"/>
      <c r="AR452" s="14"/>
      <c r="AS452" s="14"/>
      <c r="AT452" s="14"/>
      <c r="AU452" s="14"/>
      <c r="AV452" s="15"/>
      <c r="AX452" s="24">
        <v>44281</v>
      </c>
      <c r="AY452">
        <v>70.83</v>
      </c>
      <c r="BA452" s="24">
        <v>44281</v>
      </c>
      <c r="BB452">
        <v>55.57</v>
      </c>
      <c r="BD452" s="24">
        <v>44281</v>
      </c>
      <c r="BE452">
        <v>61.73</v>
      </c>
      <c r="BG452" s="24">
        <v>44281</v>
      </c>
      <c r="BH452">
        <v>12.5</v>
      </c>
    </row>
    <row r="453" spans="31:60" x14ac:dyDescent="0.3">
      <c r="AE453" s="23">
        <v>44338</v>
      </c>
      <c r="AF453" s="16">
        <v>74990.331000000006</v>
      </c>
      <c r="AG453" s="16">
        <v>357.44099999999997</v>
      </c>
      <c r="AH453" s="16">
        <v>307.69</v>
      </c>
      <c r="AI453" s="16">
        <v>2094.4940000000001</v>
      </c>
      <c r="AJ453" s="16">
        <v>8.8740000000000006</v>
      </c>
      <c r="AK453" s="16">
        <v>9.0079999999999991</v>
      </c>
      <c r="AL453" s="16">
        <v>1.02</v>
      </c>
      <c r="AM453" s="16"/>
      <c r="AN453" s="16"/>
      <c r="AO453" s="16"/>
      <c r="AP453" s="16"/>
      <c r="AQ453" s="16"/>
      <c r="AR453" s="16"/>
      <c r="AS453" s="16"/>
      <c r="AT453" s="16"/>
      <c r="AU453" s="16"/>
      <c r="AV453" s="17"/>
      <c r="AX453" s="24">
        <v>44282</v>
      </c>
      <c r="AY453">
        <v>70.83</v>
      </c>
      <c r="BA453" s="24">
        <v>44282</v>
      </c>
      <c r="BB453">
        <v>55.57</v>
      </c>
      <c r="BD453" s="24">
        <v>44282</v>
      </c>
      <c r="BE453">
        <v>61.73</v>
      </c>
      <c r="BG453" s="24">
        <v>44282</v>
      </c>
      <c r="BH453">
        <v>12.5</v>
      </c>
    </row>
    <row r="454" spans="31:60" x14ac:dyDescent="0.3">
      <c r="AE454" s="23">
        <v>44339</v>
      </c>
      <c r="AF454" s="14">
        <v>75157.714999999997</v>
      </c>
      <c r="AG454" s="14">
        <v>167.38399999999999</v>
      </c>
      <c r="AH454" s="14">
        <v>304.42500000000001</v>
      </c>
      <c r="AI454" s="14">
        <v>2098.5129999999999</v>
      </c>
      <c r="AJ454" s="14">
        <v>4.0190000000000001</v>
      </c>
      <c r="AK454" s="14">
        <v>8.89</v>
      </c>
      <c r="AL454" s="14">
        <v>1.01</v>
      </c>
      <c r="AM454" s="14"/>
      <c r="AN454" s="14"/>
      <c r="AO454" s="14"/>
      <c r="AP454" s="14"/>
      <c r="AQ454" s="14"/>
      <c r="AR454" s="14"/>
      <c r="AS454" s="14"/>
      <c r="AT454" s="14"/>
      <c r="AU454" s="14"/>
      <c r="AV454" s="15"/>
      <c r="AX454" s="24">
        <v>44283</v>
      </c>
      <c r="AY454">
        <v>70.83</v>
      </c>
      <c r="BA454" s="24">
        <v>44283</v>
      </c>
      <c r="BB454">
        <v>55.57</v>
      </c>
      <c r="BD454" s="24">
        <v>44283</v>
      </c>
      <c r="BE454">
        <v>61.73</v>
      </c>
      <c r="BG454" s="24">
        <v>44283</v>
      </c>
      <c r="BH454">
        <v>12.5</v>
      </c>
    </row>
    <row r="455" spans="31:60" x14ac:dyDescent="0.3">
      <c r="AE455" s="23">
        <v>44340</v>
      </c>
      <c r="AF455" s="16">
        <v>75332.944000000003</v>
      </c>
      <c r="AG455" s="16">
        <v>175.23</v>
      </c>
      <c r="AH455" s="16">
        <v>309.33199999999999</v>
      </c>
      <c r="AI455" s="16">
        <v>2102.2049999999999</v>
      </c>
      <c r="AJ455" s="16">
        <v>3.6920000000000002</v>
      </c>
      <c r="AK455" s="16">
        <v>8.8930000000000007</v>
      </c>
      <c r="AL455" s="16">
        <v>1.01</v>
      </c>
      <c r="AM455" s="16"/>
      <c r="AN455" s="16"/>
      <c r="AO455" s="16"/>
      <c r="AP455" s="16"/>
      <c r="AQ455" s="16">
        <v>148.21299999999999</v>
      </c>
      <c r="AR455" s="16"/>
      <c r="AS455" s="16"/>
      <c r="AT455" s="16"/>
      <c r="AU455" s="16"/>
      <c r="AV455" s="17"/>
      <c r="AX455" s="24">
        <v>44284</v>
      </c>
      <c r="AY455">
        <v>70.83</v>
      </c>
      <c r="BA455" s="24">
        <v>44284</v>
      </c>
      <c r="BB455">
        <v>55.57</v>
      </c>
      <c r="BD455" s="24">
        <v>44284</v>
      </c>
      <c r="BE455">
        <v>61.73</v>
      </c>
      <c r="BG455" s="24">
        <v>44284</v>
      </c>
      <c r="BH455">
        <v>12.5</v>
      </c>
    </row>
    <row r="456" spans="31:60" x14ac:dyDescent="0.3">
      <c r="AE456" s="23">
        <v>44341</v>
      </c>
      <c r="AF456" s="14">
        <v>75676.192999999999</v>
      </c>
      <c r="AG456" s="14">
        <v>343.24900000000002</v>
      </c>
      <c r="AH456" s="14">
        <v>308.00200000000001</v>
      </c>
      <c r="AI456" s="14">
        <v>2112.3589999999999</v>
      </c>
      <c r="AJ456" s="14">
        <v>10.154999999999999</v>
      </c>
      <c r="AK456" s="14">
        <v>8.6660000000000004</v>
      </c>
      <c r="AL456" s="14">
        <v>1.01</v>
      </c>
      <c r="AM456" s="14"/>
      <c r="AN456" s="14"/>
      <c r="AO456" s="14"/>
      <c r="AP456" s="14"/>
      <c r="AQ456" s="14"/>
      <c r="AR456" s="14"/>
      <c r="AS456" s="14"/>
      <c r="AT456" s="14">
        <v>29.79</v>
      </c>
      <c r="AU456" s="14">
        <v>19.96</v>
      </c>
      <c r="AV456" s="15">
        <v>9.83</v>
      </c>
      <c r="AX456" s="24">
        <v>44285</v>
      </c>
      <c r="AY456">
        <v>70.83</v>
      </c>
      <c r="BA456" s="24">
        <v>44285</v>
      </c>
      <c r="BB456">
        <v>55.57</v>
      </c>
      <c r="BD456" s="24">
        <v>44285</v>
      </c>
      <c r="BE456">
        <v>61.73</v>
      </c>
      <c r="BG456" s="24">
        <v>44285</v>
      </c>
      <c r="BH456">
        <v>12.5</v>
      </c>
    </row>
    <row r="457" spans="31:60" x14ac:dyDescent="0.3">
      <c r="AE457" s="23">
        <v>44342</v>
      </c>
      <c r="AF457" s="16">
        <v>76052.308000000005</v>
      </c>
      <c r="AG457" s="16">
        <v>376.11399999999998</v>
      </c>
      <c r="AH457" s="16">
        <v>308.84800000000001</v>
      </c>
      <c r="AI457" s="16">
        <v>2123.5650000000001</v>
      </c>
      <c r="AJ457" s="16">
        <v>11.206</v>
      </c>
      <c r="AK457" s="16">
        <v>8.5039999999999996</v>
      </c>
      <c r="AL457" s="16">
        <v>1</v>
      </c>
      <c r="AM457" s="16"/>
      <c r="AN457" s="16"/>
      <c r="AO457" s="16"/>
      <c r="AP457" s="16"/>
      <c r="AQ457" s="16"/>
      <c r="AR457" s="16"/>
      <c r="AS457" s="16"/>
      <c r="AT457" s="16">
        <v>30.17</v>
      </c>
      <c r="AU457" s="16">
        <v>20.21</v>
      </c>
      <c r="AV457" s="17">
        <v>9.9700000000000006</v>
      </c>
      <c r="AX457" s="24">
        <v>44286</v>
      </c>
      <c r="AY457">
        <v>70.83</v>
      </c>
      <c r="BA457" s="24">
        <v>44286</v>
      </c>
      <c r="BB457">
        <v>55.57</v>
      </c>
      <c r="BD457" s="24">
        <v>44286</v>
      </c>
      <c r="BE457">
        <v>61.73</v>
      </c>
      <c r="BG457" s="24">
        <v>44286</v>
      </c>
      <c r="BH457">
        <v>12.5</v>
      </c>
    </row>
    <row r="458" spans="31:60" x14ac:dyDescent="0.3">
      <c r="AE458" s="23">
        <v>44343</v>
      </c>
      <c r="AF458" s="14">
        <v>76367.584000000003</v>
      </c>
      <c r="AG458" s="14">
        <v>315.27600000000001</v>
      </c>
      <c r="AH458" s="14">
        <v>299.12</v>
      </c>
      <c r="AI458" s="14">
        <v>2134.056</v>
      </c>
      <c r="AJ458" s="14">
        <v>10.491</v>
      </c>
      <c r="AK458" s="14">
        <v>8.3979999999999997</v>
      </c>
      <c r="AL458" s="14">
        <v>1</v>
      </c>
      <c r="AM458" s="14"/>
      <c r="AN458" s="14"/>
      <c r="AO458" s="14"/>
      <c r="AP458" s="14"/>
      <c r="AQ458" s="14"/>
      <c r="AR458" s="14"/>
      <c r="AS458" s="14"/>
      <c r="AT458" s="14">
        <v>30.5</v>
      </c>
      <c r="AU458" s="14">
        <v>20.43</v>
      </c>
      <c r="AV458" s="15">
        <v>10.07</v>
      </c>
      <c r="AX458" s="24">
        <v>44287</v>
      </c>
      <c r="AY458">
        <v>70.83</v>
      </c>
      <c r="BA458" s="24">
        <v>44287</v>
      </c>
      <c r="BB458">
        <v>55.57</v>
      </c>
      <c r="BD458" s="24">
        <v>44287</v>
      </c>
      <c r="BE458">
        <v>61.73</v>
      </c>
      <c r="BG458" s="24">
        <v>44287</v>
      </c>
      <c r="BH458">
        <v>12.5</v>
      </c>
    </row>
    <row r="459" spans="31:60" x14ac:dyDescent="0.3">
      <c r="AE459" s="23">
        <v>44344</v>
      </c>
      <c r="AF459" s="16">
        <v>76600.150999999998</v>
      </c>
      <c r="AG459" s="16">
        <v>232.56800000000001</v>
      </c>
      <c r="AH459" s="16">
        <v>281.03699999999998</v>
      </c>
      <c r="AI459" s="16">
        <v>2145.136</v>
      </c>
      <c r="AJ459" s="16">
        <v>11.08</v>
      </c>
      <c r="AK459" s="16">
        <v>8.5020000000000007</v>
      </c>
      <c r="AL459" s="16">
        <v>1</v>
      </c>
      <c r="AM459" s="16"/>
      <c r="AN459" s="16"/>
      <c r="AO459" s="16"/>
      <c r="AP459" s="16"/>
      <c r="AQ459" s="16"/>
      <c r="AR459" s="16"/>
      <c r="AS459" s="16"/>
      <c r="AT459" s="16">
        <v>31.04</v>
      </c>
      <c r="AU459" s="16">
        <v>20.83</v>
      </c>
      <c r="AV459" s="17">
        <v>10.220000000000001</v>
      </c>
      <c r="AX459" s="24">
        <v>44288</v>
      </c>
      <c r="AY459">
        <v>70.83</v>
      </c>
      <c r="BA459" s="24">
        <v>44288</v>
      </c>
      <c r="BB459">
        <v>55.57</v>
      </c>
      <c r="BD459" s="24">
        <v>44288</v>
      </c>
      <c r="BE459">
        <v>61.73</v>
      </c>
      <c r="BG459" s="24">
        <v>44288</v>
      </c>
      <c r="BH459">
        <v>12.5</v>
      </c>
    </row>
    <row r="460" spans="31:60" x14ac:dyDescent="0.3">
      <c r="AE460" s="23">
        <v>44345</v>
      </c>
      <c r="AF460" s="14">
        <v>76972.452999999994</v>
      </c>
      <c r="AG460" s="14">
        <v>372.30099999999999</v>
      </c>
      <c r="AH460" s="14">
        <v>283.16000000000003</v>
      </c>
      <c r="AI460" s="14">
        <v>2154.538</v>
      </c>
      <c r="AJ460" s="14">
        <v>9.4019999999999992</v>
      </c>
      <c r="AK460" s="14">
        <v>8.5779999999999994</v>
      </c>
      <c r="AL460" s="14">
        <v>1.01</v>
      </c>
      <c r="AM460" s="14"/>
      <c r="AN460" s="14"/>
      <c r="AO460" s="14"/>
      <c r="AP460" s="14"/>
      <c r="AQ460" s="14"/>
      <c r="AR460" s="14"/>
      <c r="AS460" s="14"/>
      <c r="AT460" s="14">
        <v>31.28</v>
      </c>
      <c r="AU460" s="14">
        <v>21.01</v>
      </c>
      <c r="AV460" s="15">
        <v>10.27</v>
      </c>
      <c r="AX460" s="24">
        <v>44289</v>
      </c>
      <c r="AY460">
        <v>70.83</v>
      </c>
      <c r="BA460" s="24">
        <v>44289</v>
      </c>
      <c r="BB460">
        <v>55.57</v>
      </c>
      <c r="BD460" s="24">
        <v>44289</v>
      </c>
      <c r="BE460">
        <v>61.73</v>
      </c>
      <c r="BG460" s="24">
        <v>44289</v>
      </c>
      <c r="BH460">
        <v>12.5</v>
      </c>
    </row>
    <row r="461" spans="31:60" x14ac:dyDescent="0.3">
      <c r="AE461" s="23">
        <v>44346</v>
      </c>
      <c r="AF461" s="16">
        <v>77175.823000000004</v>
      </c>
      <c r="AG461" s="16">
        <v>203.37100000000001</v>
      </c>
      <c r="AH461" s="16">
        <v>288.30099999999999</v>
      </c>
      <c r="AI461" s="16">
        <v>2158.6219999999998</v>
      </c>
      <c r="AJ461" s="16">
        <v>4.0839999999999996</v>
      </c>
      <c r="AK461" s="16">
        <v>8.5869999999999997</v>
      </c>
      <c r="AL461" s="16">
        <v>1.01</v>
      </c>
      <c r="AM461" s="16"/>
      <c r="AN461" s="16"/>
      <c r="AO461" s="16"/>
      <c r="AP461" s="16"/>
      <c r="AQ461" s="16"/>
      <c r="AR461" s="16"/>
      <c r="AS461" s="16"/>
      <c r="AT461" s="16">
        <v>31.35</v>
      </c>
      <c r="AU461" s="16">
        <v>21.07</v>
      </c>
      <c r="AV461" s="17">
        <v>10.28</v>
      </c>
      <c r="AX461" s="24">
        <v>44290</v>
      </c>
      <c r="AY461">
        <v>70.83</v>
      </c>
      <c r="BA461" s="24">
        <v>44290</v>
      </c>
      <c r="BB461">
        <v>55.57</v>
      </c>
      <c r="BD461" s="24">
        <v>44290</v>
      </c>
      <c r="BE461">
        <v>61.73</v>
      </c>
      <c r="BG461" s="24">
        <v>44290</v>
      </c>
      <c r="BH461">
        <v>12.5</v>
      </c>
    </row>
    <row r="462" spans="31:60" x14ac:dyDescent="0.3">
      <c r="AE462" s="23">
        <v>44347</v>
      </c>
      <c r="AF462" s="14">
        <v>77318.043000000005</v>
      </c>
      <c r="AG462" s="14">
        <v>142.21899999999999</v>
      </c>
      <c r="AH462" s="14">
        <v>283.58499999999998</v>
      </c>
      <c r="AI462" s="14">
        <v>2162.6410000000001</v>
      </c>
      <c r="AJ462" s="14">
        <v>4.0190000000000001</v>
      </c>
      <c r="AK462" s="14">
        <v>8.6340000000000003</v>
      </c>
      <c r="AL462" s="14">
        <v>1.01</v>
      </c>
      <c r="AM462" s="14"/>
      <c r="AN462" s="14"/>
      <c r="AO462" s="14"/>
      <c r="AP462" s="14"/>
      <c r="AQ462" s="14"/>
      <c r="AR462" s="14"/>
      <c r="AS462" s="14"/>
      <c r="AT462" s="14">
        <v>31.53</v>
      </c>
      <c r="AU462" s="14">
        <v>21.2</v>
      </c>
      <c r="AV462" s="15">
        <v>10.33</v>
      </c>
      <c r="AX462" s="24">
        <v>44291</v>
      </c>
      <c r="AY462">
        <v>70.83</v>
      </c>
      <c r="BA462" s="24">
        <v>44291</v>
      </c>
      <c r="BB462">
        <v>55.57</v>
      </c>
      <c r="BD462" s="24">
        <v>44291</v>
      </c>
      <c r="BE462">
        <v>61.73</v>
      </c>
      <c r="BG462" s="24">
        <v>44291</v>
      </c>
      <c r="BH462">
        <v>12.5</v>
      </c>
    </row>
    <row r="463" spans="31:60" x14ac:dyDescent="0.3">
      <c r="AE463" s="23">
        <v>44348</v>
      </c>
      <c r="AF463" s="16">
        <v>77686.866999999998</v>
      </c>
      <c r="AG463" s="16">
        <v>368.82400000000001</v>
      </c>
      <c r="AH463" s="16">
        <v>287.23899999999998</v>
      </c>
      <c r="AI463" s="16">
        <v>2173.8939999999998</v>
      </c>
      <c r="AJ463" s="16">
        <v>11.253</v>
      </c>
      <c r="AK463" s="16">
        <v>8.7910000000000004</v>
      </c>
      <c r="AL463" s="16">
        <v>1.02</v>
      </c>
      <c r="AM463" s="16"/>
      <c r="AN463" s="16"/>
      <c r="AO463" s="16"/>
      <c r="AP463" s="16"/>
      <c r="AQ463" s="16"/>
      <c r="AR463" s="16"/>
      <c r="AS463" s="16"/>
      <c r="AT463" s="16">
        <v>31.89</v>
      </c>
      <c r="AU463" s="16">
        <v>21.47</v>
      </c>
      <c r="AV463" s="17">
        <v>10.42</v>
      </c>
      <c r="AX463" s="24">
        <v>44292</v>
      </c>
      <c r="AY463">
        <v>70.83</v>
      </c>
      <c r="BA463" s="24">
        <v>44292</v>
      </c>
      <c r="BB463">
        <v>55.57</v>
      </c>
      <c r="BD463" s="24">
        <v>44292</v>
      </c>
      <c r="BE463">
        <v>61.73</v>
      </c>
      <c r="BG463" s="24">
        <v>44292</v>
      </c>
      <c r="BH463">
        <v>12.5</v>
      </c>
    </row>
    <row r="464" spans="31:60" x14ac:dyDescent="0.3">
      <c r="AE464" s="23">
        <v>44349</v>
      </c>
      <c r="AF464" s="14">
        <v>78133.614000000001</v>
      </c>
      <c r="AG464" s="14">
        <v>446.74700000000001</v>
      </c>
      <c r="AH464" s="14">
        <v>297.33</v>
      </c>
      <c r="AI464" s="14">
        <v>2185.6089999999999</v>
      </c>
      <c r="AJ464" s="14">
        <v>11.715</v>
      </c>
      <c r="AK464" s="14">
        <v>8.8629999999999995</v>
      </c>
      <c r="AL464" s="14">
        <v>1.02</v>
      </c>
      <c r="AM464" s="14"/>
      <c r="AN464" s="14"/>
      <c r="AO464" s="14"/>
      <c r="AP464" s="14"/>
      <c r="AQ464" s="14"/>
      <c r="AR464" s="14"/>
      <c r="AS464" s="14"/>
      <c r="AT464" s="14">
        <v>32.21</v>
      </c>
      <c r="AU464" s="14">
        <v>21.73</v>
      </c>
      <c r="AV464" s="15">
        <v>10.48</v>
      </c>
      <c r="AX464" s="24">
        <v>44293</v>
      </c>
      <c r="AY464">
        <v>70.83</v>
      </c>
      <c r="BA464" s="24">
        <v>44293</v>
      </c>
      <c r="BB464">
        <v>55.57</v>
      </c>
      <c r="BD464" s="24">
        <v>44293</v>
      </c>
      <c r="BE464">
        <v>61.73</v>
      </c>
      <c r="BG464" s="24">
        <v>44293</v>
      </c>
      <c r="BH464">
        <v>12.5</v>
      </c>
    </row>
    <row r="465" spans="31:60" x14ac:dyDescent="0.3">
      <c r="AE465" s="23">
        <v>44350</v>
      </c>
      <c r="AF465" s="16">
        <v>78523.304000000004</v>
      </c>
      <c r="AG465" s="16">
        <v>389.69</v>
      </c>
      <c r="AH465" s="16">
        <v>307.95999999999998</v>
      </c>
      <c r="AI465" s="16">
        <v>2193.4690000000001</v>
      </c>
      <c r="AJ465" s="16">
        <v>7.86</v>
      </c>
      <c r="AK465" s="16">
        <v>8.4879999999999995</v>
      </c>
      <c r="AL465" s="16">
        <v>1.01</v>
      </c>
      <c r="AM465" s="16"/>
      <c r="AN465" s="16"/>
      <c r="AO465" s="16"/>
      <c r="AP465" s="16"/>
      <c r="AQ465" s="16"/>
      <c r="AR465" s="16"/>
      <c r="AS465" s="16"/>
      <c r="AT465" s="16">
        <v>32.869999999999997</v>
      </c>
      <c r="AU465" s="16">
        <v>22.26</v>
      </c>
      <c r="AV465" s="17">
        <v>10.6</v>
      </c>
      <c r="AX465" s="24">
        <v>44294</v>
      </c>
      <c r="AY465">
        <v>70.83</v>
      </c>
      <c r="BA465" s="24">
        <v>44294</v>
      </c>
      <c r="BB465">
        <v>55.57</v>
      </c>
      <c r="BD465" s="24">
        <v>44294</v>
      </c>
      <c r="BE465">
        <v>61.73</v>
      </c>
      <c r="BG465" s="24">
        <v>44294</v>
      </c>
      <c r="BH465">
        <v>12.5</v>
      </c>
    </row>
    <row r="466" spans="31:60" x14ac:dyDescent="0.3">
      <c r="AE466" s="23">
        <v>44351</v>
      </c>
      <c r="AF466" s="14">
        <v>78700.58</v>
      </c>
      <c r="AG466" s="14">
        <v>177.27600000000001</v>
      </c>
      <c r="AH466" s="14">
        <v>300.06099999999998</v>
      </c>
      <c r="AI466" s="14">
        <v>2200.2640000000001</v>
      </c>
      <c r="AJ466" s="14">
        <v>6.7949999999999999</v>
      </c>
      <c r="AK466" s="14">
        <v>7.875</v>
      </c>
      <c r="AL466" s="14">
        <v>1</v>
      </c>
      <c r="AM466" s="14"/>
      <c r="AN466" s="14"/>
      <c r="AO466" s="14"/>
      <c r="AP466" s="14"/>
      <c r="AQ466" s="14"/>
      <c r="AR466" s="14"/>
      <c r="AS466" s="14"/>
      <c r="AT466" s="14">
        <v>33.06</v>
      </c>
      <c r="AU466" s="14">
        <v>22.43</v>
      </c>
      <c r="AV466" s="15">
        <v>10.62</v>
      </c>
      <c r="AX466" s="24">
        <v>44295</v>
      </c>
      <c r="AY466">
        <v>70.83</v>
      </c>
      <c r="BA466" s="24">
        <v>44295</v>
      </c>
      <c r="BB466">
        <v>55.57</v>
      </c>
      <c r="BD466" s="24">
        <v>44295</v>
      </c>
      <c r="BE466">
        <v>61.73</v>
      </c>
      <c r="BG466" s="24">
        <v>44295</v>
      </c>
      <c r="BH466">
        <v>12.5</v>
      </c>
    </row>
    <row r="467" spans="31:60" x14ac:dyDescent="0.3">
      <c r="AE467" s="23">
        <v>44352</v>
      </c>
      <c r="AF467" s="16">
        <v>79009.08</v>
      </c>
      <c r="AG467" s="16">
        <v>308.5</v>
      </c>
      <c r="AH467" s="16">
        <v>290.947</v>
      </c>
      <c r="AI467" s="16">
        <v>2208.1559999999999</v>
      </c>
      <c r="AJ467" s="16">
        <v>7.8929999999999998</v>
      </c>
      <c r="AK467" s="16">
        <v>7.66</v>
      </c>
      <c r="AL467" s="16">
        <v>1.01</v>
      </c>
      <c r="AM467" s="16"/>
      <c r="AN467" s="16"/>
      <c r="AO467" s="16"/>
      <c r="AP467" s="16"/>
      <c r="AQ467" s="16"/>
      <c r="AR467" s="16"/>
      <c r="AS467" s="16"/>
      <c r="AT467" s="16">
        <v>33.380000000000003</v>
      </c>
      <c r="AU467" s="16">
        <v>22.7</v>
      </c>
      <c r="AV467" s="17">
        <v>10.68</v>
      </c>
      <c r="AX467" s="24">
        <v>44296</v>
      </c>
      <c r="AY467">
        <v>70.83</v>
      </c>
      <c r="BA467" s="24">
        <v>44296</v>
      </c>
      <c r="BB467">
        <v>55.57</v>
      </c>
      <c r="BD467" s="24">
        <v>44296</v>
      </c>
      <c r="BE467">
        <v>61.73</v>
      </c>
      <c r="BG467" s="24">
        <v>44296</v>
      </c>
      <c r="BH467">
        <v>12.5</v>
      </c>
    </row>
    <row r="468" spans="31:60" x14ac:dyDescent="0.3">
      <c r="AE468" s="23">
        <v>44353</v>
      </c>
      <c r="AF468" s="14">
        <v>79194.305999999997</v>
      </c>
      <c r="AG468" s="14">
        <v>185.22499999999999</v>
      </c>
      <c r="AH468" s="14">
        <v>288.35500000000002</v>
      </c>
      <c r="AI468" s="14">
        <v>2212.2359999999999</v>
      </c>
      <c r="AJ468" s="14">
        <v>4.08</v>
      </c>
      <c r="AK468" s="14">
        <v>7.6589999999999998</v>
      </c>
      <c r="AL468" s="14">
        <v>1.01</v>
      </c>
      <c r="AM468" s="14"/>
      <c r="AN468" s="14"/>
      <c r="AO468" s="14"/>
      <c r="AP468" s="14"/>
      <c r="AQ468" s="14"/>
      <c r="AR468" s="14"/>
      <c r="AS468" s="14"/>
      <c r="AT468" s="14">
        <v>33.5</v>
      </c>
      <c r="AU468" s="14">
        <v>22.81</v>
      </c>
      <c r="AV468" s="15">
        <v>10.7</v>
      </c>
      <c r="AX468" s="24">
        <v>44297</v>
      </c>
      <c r="AY468">
        <v>70.83</v>
      </c>
      <c r="BA468" s="24">
        <v>44297</v>
      </c>
      <c r="BB468">
        <v>55.57</v>
      </c>
      <c r="BD468" s="24">
        <v>44297</v>
      </c>
      <c r="BE468">
        <v>61.73</v>
      </c>
      <c r="BG468" s="24">
        <v>44297</v>
      </c>
      <c r="BH468">
        <v>12.5</v>
      </c>
    </row>
    <row r="469" spans="31:60" x14ac:dyDescent="0.3">
      <c r="AE469" s="23">
        <v>44354</v>
      </c>
      <c r="AF469" s="16">
        <v>79367.937000000005</v>
      </c>
      <c r="AG469" s="16">
        <v>173.631</v>
      </c>
      <c r="AH469" s="16">
        <v>292.84199999999998</v>
      </c>
      <c r="AI469" s="16">
        <v>2216.9560000000001</v>
      </c>
      <c r="AJ469" s="16">
        <v>4.72</v>
      </c>
      <c r="AK469" s="16">
        <v>7.7590000000000003</v>
      </c>
      <c r="AL469" s="16">
        <v>1.02</v>
      </c>
      <c r="AM469" s="16"/>
      <c r="AN469" s="16"/>
      <c r="AO469" s="16"/>
      <c r="AP469" s="16"/>
      <c r="AQ469" s="16"/>
      <c r="AR469" s="16"/>
      <c r="AS469" s="16"/>
      <c r="AT469" s="16"/>
      <c r="AU469" s="16"/>
      <c r="AV469" s="17"/>
      <c r="AX469" s="24">
        <v>44298</v>
      </c>
      <c r="AY469">
        <v>70.83</v>
      </c>
      <c r="BA469" s="24">
        <v>44298</v>
      </c>
      <c r="BB469">
        <v>55.57</v>
      </c>
      <c r="BD469" s="24">
        <v>44298</v>
      </c>
      <c r="BE469">
        <v>61.73</v>
      </c>
      <c r="BG469" s="24">
        <v>44298</v>
      </c>
      <c r="BH469">
        <v>12.5</v>
      </c>
    </row>
    <row r="470" spans="31:60" x14ac:dyDescent="0.3">
      <c r="AE470" s="23">
        <v>44355</v>
      </c>
      <c r="AF470" s="14">
        <v>79615.192999999999</v>
      </c>
      <c r="AG470" s="14">
        <v>247.255</v>
      </c>
      <c r="AH470" s="14">
        <v>275.47500000000002</v>
      </c>
      <c r="AI470" s="14">
        <v>2228.0680000000002</v>
      </c>
      <c r="AJ470" s="14">
        <v>11.112</v>
      </c>
      <c r="AK470" s="14">
        <v>7.7389999999999999</v>
      </c>
      <c r="AL470" s="14">
        <v>1.02</v>
      </c>
      <c r="AM470" s="14"/>
      <c r="AN470" s="14"/>
      <c r="AO470" s="14"/>
      <c r="AP470" s="14"/>
      <c r="AQ470" s="14"/>
      <c r="AR470" s="14"/>
      <c r="AS470" s="14"/>
      <c r="AT470" s="14"/>
      <c r="AU470" s="14"/>
      <c r="AV470" s="15"/>
      <c r="AX470" s="24">
        <v>44299</v>
      </c>
      <c r="AY470">
        <v>70.83</v>
      </c>
      <c r="BA470" s="24">
        <v>44299</v>
      </c>
      <c r="BB470">
        <v>55.57</v>
      </c>
      <c r="BD470" s="24">
        <v>44299</v>
      </c>
      <c r="BE470">
        <v>61.73</v>
      </c>
      <c r="BG470" s="24">
        <v>44299</v>
      </c>
      <c r="BH470">
        <v>12.5</v>
      </c>
    </row>
    <row r="471" spans="31:60" x14ac:dyDescent="0.3">
      <c r="AE471" s="23">
        <v>44356</v>
      </c>
      <c r="AF471" s="16">
        <v>80015.895999999993</v>
      </c>
      <c r="AG471" s="16">
        <v>400.70400000000001</v>
      </c>
      <c r="AH471" s="16">
        <v>268.89699999999999</v>
      </c>
      <c r="AI471" s="16">
        <v>2240.7930000000001</v>
      </c>
      <c r="AJ471" s="16">
        <v>12.725</v>
      </c>
      <c r="AK471" s="16">
        <v>7.883</v>
      </c>
      <c r="AL471" s="16">
        <v>1.03</v>
      </c>
      <c r="AM471" s="16"/>
      <c r="AN471" s="16"/>
      <c r="AO471" s="16"/>
      <c r="AP471" s="16"/>
      <c r="AQ471" s="16"/>
      <c r="AR471" s="16"/>
      <c r="AS471" s="16"/>
      <c r="AT471" s="16">
        <v>34.96</v>
      </c>
      <c r="AU471" s="16">
        <v>24.05</v>
      </c>
      <c r="AV471" s="17">
        <v>10.91</v>
      </c>
      <c r="AX471" s="24">
        <v>44300</v>
      </c>
      <c r="AY471">
        <v>70.83</v>
      </c>
      <c r="BA471" s="24">
        <v>44300</v>
      </c>
      <c r="BB471">
        <v>55.57</v>
      </c>
      <c r="BD471" s="24">
        <v>44300</v>
      </c>
      <c r="BE471">
        <v>61.73</v>
      </c>
      <c r="BG471" s="24">
        <v>44300</v>
      </c>
      <c r="BH471">
        <v>12.5</v>
      </c>
    </row>
    <row r="472" spans="31:60" x14ac:dyDescent="0.3">
      <c r="AE472" s="23">
        <v>44357</v>
      </c>
      <c r="AF472" s="14">
        <v>80427.554000000004</v>
      </c>
      <c r="AG472" s="14">
        <v>411.65699999999998</v>
      </c>
      <c r="AH472" s="14">
        <v>272.036</v>
      </c>
      <c r="AI472" s="14">
        <v>2252.4940000000001</v>
      </c>
      <c r="AJ472" s="14">
        <v>11.701000000000001</v>
      </c>
      <c r="AK472" s="14">
        <v>8.4320000000000004</v>
      </c>
      <c r="AL472" s="14">
        <v>1.04</v>
      </c>
      <c r="AM472" s="14"/>
      <c r="AN472" s="14"/>
      <c r="AO472" s="14"/>
      <c r="AP472" s="14"/>
      <c r="AQ472" s="14"/>
      <c r="AR472" s="14"/>
      <c r="AS472" s="14"/>
      <c r="AT472" s="14">
        <v>35.46</v>
      </c>
      <c r="AU472" s="14">
        <v>24.5</v>
      </c>
      <c r="AV472" s="15">
        <v>10.96</v>
      </c>
      <c r="AX472" s="24">
        <v>44301</v>
      </c>
      <c r="AY472">
        <v>70.83</v>
      </c>
      <c r="BA472" s="24">
        <v>44301</v>
      </c>
      <c r="BB472">
        <v>55.57</v>
      </c>
      <c r="BD472" s="24">
        <v>44301</v>
      </c>
      <c r="BE472">
        <v>61.73</v>
      </c>
      <c r="BG472" s="24">
        <v>44301</v>
      </c>
      <c r="BH472">
        <v>12.5</v>
      </c>
    </row>
    <row r="473" spans="31:60" x14ac:dyDescent="0.3">
      <c r="AE473" s="23">
        <v>44358</v>
      </c>
      <c r="AF473" s="16">
        <v>80825.459000000003</v>
      </c>
      <c r="AG473" s="16">
        <v>397.90499999999997</v>
      </c>
      <c r="AH473" s="16">
        <v>303.55399999999997</v>
      </c>
      <c r="AI473" s="16">
        <v>2262.85</v>
      </c>
      <c r="AJ473" s="16">
        <v>10.355</v>
      </c>
      <c r="AK473" s="16">
        <v>8.9410000000000007</v>
      </c>
      <c r="AL473" s="16">
        <v>1.04</v>
      </c>
      <c r="AM473" s="16"/>
      <c r="AN473" s="16"/>
      <c r="AO473" s="16"/>
      <c r="AP473" s="16"/>
      <c r="AQ473" s="16"/>
      <c r="AR473" s="16"/>
      <c r="AS473" s="16"/>
      <c r="AT473" s="16">
        <v>35.869999999999997</v>
      </c>
      <c r="AU473" s="16">
        <v>24.87</v>
      </c>
      <c r="AV473" s="17">
        <v>11</v>
      </c>
      <c r="AX473" s="24">
        <v>44302</v>
      </c>
      <c r="AY473">
        <v>70.83</v>
      </c>
      <c r="BA473" s="24">
        <v>44302</v>
      </c>
      <c r="BB473">
        <v>55.57</v>
      </c>
      <c r="BD473" s="24">
        <v>44302</v>
      </c>
      <c r="BE473">
        <v>61.73</v>
      </c>
      <c r="BG473" s="24">
        <v>44302</v>
      </c>
      <c r="BH473">
        <v>12.5</v>
      </c>
    </row>
    <row r="474" spans="31:60" x14ac:dyDescent="0.3">
      <c r="AE474" s="23">
        <v>44359</v>
      </c>
      <c r="AF474" s="14">
        <v>81193.226999999999</v>
      </c>
      <c r="AG474" s="14">
        <v>367.76799999999997</v>
      </c>
      <c r="AH474" s="14">
        <v>312.02100000000002</v>
      </c>
      <c r="AI474" s="14">
        <v>2272.3690000000001</v>
      </c>
      <c r="AJ474" s="14">
        <v>9.5190000000000001</v>
      </c>
      <c r="AK474" s="14">
        <v>9.173</v>
      </c>
      <c r="AL474" s="14">
        <v>1.04</v>
      </c>
      <c r="AM474" s="14"/>
      <c r="AN474" s="14"/>
      <c r="AO474" s="14"/>
      <c r="AP474" s="14"/>
      <c r="AQ474" s="14"/>
      <c r="AR474" s="14"/>
      <c r="AS474" s="14"/>
      <c r="AT474" s="14"/>
      <c r="AU474" s="14"/>
      <c r="AV474" s="15"/>
      <c r="AX474" s="24">
        <v>44303</v>
      </c>
      <c r="AY474">
        <v>70.83</v>
      </c>
      <c r="BA474" s="24">
        <v>44303</v>
      </c>
      <c r="BB474">
        <v>55.57</v>
      </c>
      <c r="BD474" s="24">
        <v>44303</v>
      </c>
      <c r="BE474">
        <v>61.73</v>
      </c>
      <c r="BG474" s="24">
        <v>44303</v>
      </c>
      <c r="BH474">
        <v>12.5</v>
      </c>
    </row>
    <row r="475" spans="31:60" x14ac:dyDescent="0.3">
      <c r="AE475" s="23">
        <v>44360</v>
      </c>
      <c r="AF475" s="16">
        <v>81370.558999999994</v>
      </c>
      <c r="AG475" s="16">
        <v>177.333</v>
      </c>
      <c r="AH475" s="16">
        <v>310.89299999999997</v>
      </c>
      <c r="AI475" s="16">
        <v>2277.645</v>
      </c>
      <c r="AJ475" s="16">
        <v>5.2759999999999998</v>
      </c>
      <c r="AK475" s="16">
        <v>9.3439999999999994</v>
      </c>
      <c r="AL475" s="16">
        <v>1.04</v>
      </c>
      <c r="AM475" s="16"/>
      <c r="AN475" s="16"/>
      <c r="AO475" s="16"/>
      <c r="AP475" s="16"/>
      <c r="AQ475" s="16"/>
      <c r="AR475" s="16"/>
      <c r="AS475" s="16"/>
      <c r="AT475" s="16">
        <v>36.51</v>
      </c>
      <c r="AU475" s="16">
        <v>25.46</v>
      </c>
      <c r="AV475" s="17">
        <v>11.05</v>
      </c>
      <c r="AX475" s="24">
        <v>44304</v>
      </c>
      <c r="AY475">
        <v>70.83</v>
      </c>
      <c r="BA475" s="24">
        <v>44304</v>
      </c>
      <c r="BB475">
        <v>55.57</v>
      </c>
      <c r="BD475" s="24">
        <v>44304</v>
      </c>
      <c r="BE475">
        <v>61.73</v>
      </c>
      <c r="BG475" s="24">
        <v>44304</v>
      </c>
      <c r="BH475">
        <v>12.5</v>
      </c>
    </row>
    <row r="476" spans="31:60" x14ac:dyDescent="0.3">
      <c r="AE476" s="23">
        <v>44361</v>
      </c>
      <c r="AF476" s="14">
        <v>81556.760999999999</v>
      </c>
      <c r="AG476" s="14">
        <v>186.202</v>
      </c>
      <c r="AH476" s="14">
        <v>312.68900000000002</v>
      </c>
      <c r="AI476" s="14">
        <v>2281.509</v>
      </c>
      <c r="AJ476" s="14">
        <v>3.8650000000000002</v>
      </c>
      <c r="AK476" s="14">
        <v>9.2219999999999995</v>
      </c>
      <c r="AL476" s="14">
        <v>1.04</v>
      </c>
      <c r="AM476" s="14"/>
      <c r="AN476" s="14"/>
      <c r="AO476" s="14"/>
      <c r="AP476" s="14"/>
      <c r="AQ476" s="14"/>
      <c r="AR476" s="14"/>
      <c r="AS476" s="14"/>
      <c r="AT476" s="14">
        <v>36.869999999999997</v>
      </c>
      <c r="AU476" s="14">
        <v>25.81</v>
      </c>
      <c r="AV476" s="15">
        <v>11.07</v>
      </c>
      <c r="AX476" s="24">
        <v>44305</v>
      </c>
      <c r="AY476">
        <v>63.43</v>
      </c>
      <c r="BA476" s="24">
        <v>44305</v>
      </c>
      <c r="BB476">
        <v>51.41</v>
      </c>
      <c r="BD476" s="24">
        <v>44305</v>
      </c>
      <c r="BE476">
        <v>56.96</v>
      </c>
      <c r="BG476" s="24">
        <v>44305</v>
      </c>
      <c r="BH476">
        <v>12.5</v>
      </c>
    </row>
    <row r="477" spans="31:60" x14ac:dyDescent="0.3">
      <c r="AE477" s="23">
        <v>44362</v>
      </c>
      <c r="AF477" s="16">
        <v>81933.45</v>
      </c>
      <c r="AG477" s="16">
        <v>376.68900000000002</v>
      </c>
      <c r="AH477" s="16">
        <v>331.18</v>
      </c>
      <c r="AI477" s="16">
        <v>2293.0419999999999</v>
      </c>
      <c r="AJ477" s="16">
        <v>11.532999999999999</v>
      </c>
      <c r="AK477" s="16">
        <v>9.282</v>
      </c>
      <c r="AL477" s="16">
        <v>1.04</v>
      </c>
      <c r="AM477" s="16"/>
      <c r="AN477" s="16"/>
      <c r="AO477" s="16"/>
      <c r="AP477" s="16"/>
      <c r="AQ477" s="16"/>
      <c r="AR477" s="16"/>
      <c r="AS477" s="16"/>
      <c r="AT477" s="16">
        <v>37.51</v>
      </c>
      <c r="AU477" s="16">
        <v>26.39</v>
      </c>
      <c r="AV477" s="17">
        <v>11.12</v>
      </c>
      <c r="AX477" s="24">
        <v>44306</v>
      </c>
      <c r="AY477">
        <v>60.65</v>
      </c>
      <c r="BA477" s="24">
        <v>44306</v>
      </c>
      <c r="BB477">
        <v>49.84</v>
      </c>
      <c r="BD477" s="24">
        <v>44306</v>
      </c>
      <c r="BE477">
        <v>55.18</v>
      </c>
      <c r="BG477" s="24">
        <v>44306</v>
      </c>
      <c r="BH477">
        <v>12.5</v>
      </c>
    </row>
    <row r="478" spans="31:60" x14ac:dyDescent="0.3">
      <c r="AE478" s="23">
        <v>44363</v>
      </c>
      <c r="AF478" s="14">
        <v>82379.104000000007</v>
      </c>
      <c r="AG478" s="14">
        <v>445.654</v>
      </c>
      <c r="AH478" s="14">
        <v>337.601</v>
      </c>
      <c r="AI478" s="14">
        <v>2307.047</v>
      </c>
      <c r="AJ478" s="14">
        <v>14.005000000000001</v>
      </c>
      <c r="AK478" s="14">
        <v>9.4649999999999999</v>
      </c>
      <c r="AL478" s="14">
        <v>1.04</v>
      </c>
      <c r="AM478" s="14"/>
      <c r="AN478" s="14"/>
      <c r="AO478" s="14"/>
      <c r="AP478" s="14"/>
      <c r="AQ478" s="14"/>
      <c r="AR478" s="14"/>
      <c r="AS478" s="14"/>
      <c r="AT478" s="14">
        <v>38.1</v>
      </c>
      <c r="AU478" s="14">
        <v>26.95</v>
      </c>
      <c r="AV478" s="15">
        <v>11.15</v>
      </c>
      <c r="AX478" s="24">
        <v>44307</v>
      </c>
      <c r="AY478">
        <v>60.65</v>
      </c>
      <c r="BA478" s="24">
        <v>44307</v>
      </c>
      <c r="BB478">
        <v>49.84</v>
      </c>
      <c r="BD478" s="24">
        <v>44307</v>
      </c>
      <c r="BE478">
        <v>55.18</v>
      </c>
      <c r="BG478" s="24">
        <v>44307</v>
      </c>
      <c r="BH478">
        <v>12.5</v>
      </c>
    </row>
    <row r="479" spans="31:60" x14ac:dyDescent="0.3">
      <c r="AE479" s="23">
        <v>44364</v>
      </c>
      <c r="AF479" s="16">
        <v>82725.106</v>
      </c>
      <c r="AG479" s="16">
        <v>346.00099999999998</v>
      </c>
      <c r="AH479" s="16">
        <v>328.22199999999998</v>
      </c>
      <c r="AI479" s="16">
        <v>2317.8470000000002</v>
      </c>
      <c r="AJ479" s="16">
        <v>10.798999999999999</v>
      </c>
      <c r="AK479" s="16">
        <v>9.3360000000000003</v>
      </c>
      <c r="AL479" s="16">
        <v>1.03</v>
      </c>
      <c r="AM479" s="16"/>
      <c r="AN479" s="16"/>
      <c r="AO479" s="16"/>
      <c r="AP479" s="16"/>
      <c r="AQ479" s="16"/>
      <c r="AR479" s="16"/>
      <c r="AS479" s="16"/>
      <c r="AT479" s="16">
        <v>39.299999999999997</v>
      </c>
      <c r="AU479" s="16">
        <v>28.07</v>
      </c>
      <c r="AV479" s="17">
        <v>11.23</v>
      </c>
      <c r="AX479" s="24">
        <v>44308</v>
      </c>
      <c r="AY479">
        <v>60.65</v>
      </c>
      <c r="BA479" s="24">
        <v>44308</v>
      </c>
      <c r="BB479">
        <v>49.84</v>
      </c>
      <c r="BD479" s="24">
        <v>44308</v>
      </c>
      <c r="BE479">
        <v>55.18</v>
      </c>
      <c r="BG479" s="24">
        <v>44308</v>
      </c>
      <c r="BH479">
        <v>12.5</v>
      </c>
    </row>
    <row r="480" spans="31:60" x14ac:dyDescent="0.3">
      <c r="AE480" s="23">
        <v>44365</v>
      </c>
      <c r="AF480" s="14">
        <v>83186.952000000005</v>
      </c>
      <c r="AG480" s="14">
        <v>461.846</v>
      </c>
      <c r="AH480" s="14">
        <v>337.35599999999999</v>
      </c>
      <c r="AI480" s="14">
        <v>2329.5059999999999</v>
      </c>
      <c r="AJ480" s="14">
        <v>11.659000000000001</v>
      </c>
      <c r="AK480" s="14">
        <v>9.5220000000000002</v>
      </c>
      <c r="AL480" s="14">
        <v>1.03</v>
      </c>
      <c r="AM480" s="14"/>
      <c r="AN480" s="14"/>
      <c r="AO480" s="14"/>
      <c r="AP480" s="14"/>
      <c r="AQ480" s="14"/>
      <c r="AR480" s="14"/>
      <c r="AS480" s="14"/>
      <c r="AT480" s="14">
        <v>39.9</v>
      </c>
      <c r="AU480" s="14">
        <v>28.63</v>
      </c>
      <c r="AV480" s="15">
        <v>11.27</v>
      </c>
      <c r="AX480" s="24">
        <v>44309</v>
      </c>
      <c r="AY480">
        <v>60.65</v>
      </c>
      <c r="BA480" s="24">
        <v>44309</v>
      </c>
      <c r="BB480">
        <v>49.84</v>
      </c>
      <c r="BD480" s="24">
        <v>44309</v>
      </c>
      <c r="BE480">
        <v>55.18</v>
      </c>
      <c r="BG480" s="24">
        <v>44309</v>
      </c>
      <c r="BH480">
        <v>12.5</v>
      </c>
    </row>
    <row r="481" spans="31:60" x14ac:dyDescent="0.3">
      <c r="AE481" s="23">
        <v>44366</v>
      </c>
      <c r="AF481" s="16">
        <v>83571.486999999994</v>
      </c>
      <c r="AG481" s="16">
        <v>384.53500000000003</v>
      </c>
      <c r="AH481" s="16">
        <v>339.75099999999998</v>
      </c>
      <c r="AI481" s="16">
        <v>2340.259</v>
      </c>
      <c r="AJ481" s="16">
        <v>10.753</v>
      </c>
      <c r="AK481" s="16">
        <v>9.6989999999999998</v>
      </c>
      <c r="AL481" s="16">
        <v>1.02</v>
      </c>
      <c r="AM481" s="16"/>
      <c r="AN481" s="16"/>
      <c r="AO481" s="16"/>
      <c r="AP481" s="16"/>
      <c r="AQ481" s="16"/>
      <c r="AR481" s="16"/>
      <c r="AS481" s="16"/>
      <c r="AT481" s="16">
        <v>40.409999999999997</v>
      </c>
      <c r="AU481" s="16">
        <v>29.1</v>
      </c>
      <c r="AV481" s="17">
        <v>11.31</v>
      </c>
      <c r="AX481" s="24">
        <v>44310</v>
      </c>
      <c r="AY481">
        <v>60.65</v>
      </c>
      <c r="BA481" s="24">
        <v>44310</v>
      </c>
      <c r="BB481">
        <v>49.84</v>
      </c>
      <c r="BD481" s="24">
        <v>44310</v>
      </c>
      <c r="BE481">
        <v>55.18</v>
      </c>
      <c r="BG481" s="24">
        <v>44310</v>
      </c>
      <c r="BH481">
        <v>12.5</v>
      </c>
    </row>
    <row r="482" spans="31:60" x14ac:dyDescent="0.3">
      <c r="AE482" s="23">
        <v>44367</v>
      </c>
      <c r="AF482" s="14">
        <v>83777.932000000001</v>
      </c>
      <c r="AG482" s="14">
        <v>206.446</v>
      </c>
      <c r="AH482" s="14">
        <v>343.91</v>
      </c>
      <c r="AI482" s="14">
        <v>2345.049</v>
      </c>
      <c r="AJ482" s="14">
        <v>4.79</v>
      </c>
      <c r="AK482" s="14">
        <v>9.6289999999999996</v>
      </c>
      <c r="AL482" s="14">
        <v>1.01</v>
      </c>
      <c r="AM482" s="14"/>
      <c r="AN482" s="14"/>
      <c r="AO482" s="14"/>
      <c r="AP482" s="14"/>
      <c r="AQ482" s="14"/>
      <c r="AR482" s="14"/>
      <c r="AS482" s="14"/>
      <c r="AT482" s="14">
        <v>40.64</v>
      </c>
      <c r="AU482" s="14">
        <v>29.32</v>
      </c>
      <c r="AV482" s="15">
        <v>11.32</v>
      </c>
      <c r="AX482" s="24">
        <v>44311</v>
      </c>
      <c r="AY482">
        <v>60.65</v>
      </c>
      <c r="BA482" s="24">
        <v>44311</v>
      </c>
      <c r="BB482">
        <v>49.84</v>
      </c>
      <c r="BD482" s="24">
        <v>44311</v>
      </c>
      <c r="BE482">
        <v>55.18</v>
      </c>
      <c r="BG482" s="24">
        <v>44311</v>
      </c>
      <c r="BH482">
        <v>12.5</v>
      </c>
    </row>
    <row r="483" spans="31:60" x14ac:dyDescent="0.3">
      <c r="AE483" s="23">
        <v>44368</v>
      </c>
      <c r="AF483" s="16">
        <v>83959.728000000003</v>
      </c>
      <c r="AG483" s="16">
        <v>181.79499999999999</v>
      </c>
      <c r="AH483" s="16">
        <v>343.28100000000001</v>
      </c>
      <c r="AI483" s="16">
        <v>2348.605</v>
      </c>
      <c r="AJ483" s="16">
        <v>3.556</v>
      </c>
      <c r="AK483" s="16">
        <v>9.5850000000000009</v>
      </c>
      <c r="AL483" s="16">
        <v>1</v>
      </c>
      <c r="AM483" s="16"/>
      <c r="AN483" s="16"/>
      <c r="AO483" s="16"/>
      <c r="AP483" s="16"/>
      <c r="AQ483" s="16"/>
      <c r="AR483" s="16"/>
      <c r="AS483" s="16"/>
      <c r="AT483" s="16">
        <v>41.29</v>
      </c>
      <c r="AU483" s="16">
        <v>29.92</v>
      </c>
      <c r="AV483" s="17">
        <v>11.36</v>
      </c>
      <c r="AX483" s="24">
        <v>44312</v>
      </c>
      <c r="AY483">
        <v>60.65</v>
      </c>
      <c r="BA483" s="24">
        <v>44312</v>
      </c>
      <c r="BB483">
        <v>49.84</v>
      </c>
      <c r="BD483" s="24">
        <v>44312</v>
      </c>
      <c r="BE483">
        <v>55.18</v>
      </c>
      <c r="BG483" s="24">
        <v>44312</v>
      </c>
      <c r="BH483">
        <v>12.5</v>
      </c>
    </row>
    <row r="484" spans="31:60" x14ac:dyDescent="0.3">
      <c r="AE484" s="23">
        <v>44369</v>
      </c>
      <c r="AF484" s="14">
        <v>84370.123000000007</v>
      </c>
      <c r="AG484" s="14">
        <v>410.39600000000002</v>
      </c>
      <c r="AH484" s="14">
        <v>348.096</v>
      </c>
      <c r="AI484" s="14">
        <v>2358.5630000000001</v>
      </c>
      <c r="AJ484" s="14">
        <v>9.9580000000000002</v>
      </c>
      <c r="AK484" s="14">
        <v>9.36</v>
      </c>
      <c r="AL484" s="14">
        <v>0.99</v>
      </c>
      <c r="AM484" s="14"/>
      <c r="AN484" s="14"/>
      <c r="AO484" s="14"/>
      <c r="AP484" s="14"/>
      <c r="AQ484" s="14"/>
      <c r="AR484" s="14"/>
      <c r="AS484" s="14"/>
      <c r="AT484" s="14">
        <v>42.09</v>
      </c>
      <c r="AU484" s="14"/>
      <c r="AV484" s="15"/>
      <c r="AX484" s="24">
        <v>44313</v>
      </c>
      <c r="AY484">
        <v>60.65</v>
      </c>
      <c r="BA484" s="24">
        <v>44313</v>
      </c>
      <c r="BB484">
        <v>49.84</v>
      </c>
      <c r="BD484" s="24">
        <v>44313</v>
      </c>
      <c r="BE484">
        <v>55.18</v>
      </c>
      <c r="BG484" s="24">
        <v>44313</v>
      </c>
      <c r="BH484">
        <v>12.5</v>
      </c>
    </row>
    <row r="485" spans="31:60" x14ac:dyDescent="0.3">
      <c r="AE485" s="23">
        <v>44370</v>
      </c>
      <c r="AF485" s="16">
        <v>84908.588000000003</v>
      </c>
      <c r="AG485" s="16">
        <v>538.46500000000003</v>
      </c>
      <c r="AH485" s="16">
        <v>361.35500000000002</v>
      </c>
      <c r="AI485" s="16">
        <v>2369.741</v>
      </c>
      <c r="AJ485" s="16">
        <v>11.178000000000001</v>
      </c>
      <c r="AK485" s="16">
        <v>8.9559999999999995</v>
      </c>
      <c r="AL485" s="16">
        <v>0.98</v>
      </c>
      <c r="AM485" s="16"/>
      <c r="AN485" s="16"/>
      <c r="AO485" s="16"/>
      <c r="AP485" s="16"/>
      <c r="AQ485" s="16"/>
      <c r="AR485" s="16"/>
      <c r="AS485" s="16"/>
      <c r="AT485" s="16">
        <v>42.8</v>
      </c>
      <c r="AU485" s="16">
        <v>31.31</v>
      </c>
      <c r="AV485" s="17">
        <v>11.49</v>
      </c>
      <c r="AX485" s="24">
        <v>44314</v>
      </c>
      <c r="AY485">
        <v>60.65</v>
      </c>
      <c r="BA485" s="24">
        <v>44314</v>
      </c>
      <c r="BB485">
        <v>49.84</v>
      </c>
      <c r="BD485" s="24">
        <v>44314</v>
      </c>
      <c r="BE485">
        <v>55.18</v>
      </c>
      <c r="BG485" s="24">
        <v>44314</v>
      </c>
      <c r="BH485">
        <v>12.5</v>
      </c>
    </row>
    <row r="486" spans="31:60" x14ac:dyDescent="0.3">
      <c r="AE486" s="23">
        <v>44371</v>
      </c>
      <c r="AF486" s="14">
        <v>85252.534</v>
      </c>
      <c r="AG486" s="14">
        <v>343.94499999999999</v>
      </c>
      <c r="AH486" s="14">
        <v>361.06099999999998</v>
      </c>
      <c r="AI486" s="14">
        <v>2379.2359999999999</v>
      </c>
      <c r="AJ486" s="14">
        <v>9.4960000000000004</v>
      </c>
      <c r="AK486" s="14">
        <v>8.77</v>
      </c>
      <c r="AL486" s="14">
        <v>0.96</v>
      </c>
      <c r="AM486" s="14"/>
      <c r="AN486" s="14"/>
      <c r="AO486" s="14"/>
      <c r="AP486" s="14"/>
      <c r="AQ486" s="14"/>
      <c r="AR486" s="14"/>
      <c r="AS486" s="14"/>
      <c r="AT486" s="14">
        <v>43.42</v>
      </c>
      <c r="AU486" s="14">
        <v>31.86</v>
      </c>
      <c r="AV486" s="15">
        <v>11.56</v>
      </c>
      <c r="AX486" s="24">
        <v>44315</v>
      </c>
      <c r="AY486">
        <v>60.65</v>
      </c>
      <c r="BA486" s="24">
        <v>44315</v>
      </c>
      <c r="BB486">
        <v>49.84</v>
      </c>
      <c r="BD486" s="24">
        <v>44315</v>
      </c>
      <c r="BE486">
        <v>55.18</v>
      </c>
      <c r="BG486" s="24">
        <v>44315</v>
      </c>
      <c r="BH486">
        <v>12.5</v>
      </c>
    </row>
    <row r="487" spans="31:60" x14ac:dyDescent="0.3">
      <c r="AE487" s="23">
        <v>44372</v>
      </c>
      <c r="AF487" s="16">
        <v>85622.998000000007</v>
      </c>
      <c r="AG487" s="16">
        <v>370.46499999999997</v>
      </c>
      <c r="AH487" s="16">
        <v>348.00700000000001</v>
      </c>
      <c r="AI487" s="16">
        <v>2388.587</v>
      </c>
      <c r="AJ487" s="16">
        <v>9.3510000000000009</v>
      </c>
      <c r="AK487" s="16">
        <v>8.44</v>
      </c>
      <c r="AL487" s="16">
        <v>0.94</v>
      </c>
      <c r="AM487" s="16"/>
      <c r="AN487" s="16"/>
      <c r="AO487" s="16"/>
      <c r="AP487" s="16"/>
      <c r="AQ487" s="16"/>
      <c r="AR487" s="16"/>
      <c r="AS487" s="16"/>
      <c r="AT487" s="16"/>
      <c r="AU487" s="16"/>
      <c r="AV487" s="17"/>
      <c r="AX487" s="24">
        <v>44316</v>
      </c>
      <c r="AY487">
        <v>60.65</v>
      </c>
      <c r="BA487" s="24">
        <v>44316</v>
      </c>
      <c r="BB487">
        <v>49.84</v>
      </c>
      <c r="BD487" s="24">
        <v>44316</v>
      </c>
      <c r="BE487">
        <v>55.18</v>
      </c>
      <c r="BG487" s="24">
        <v>44316</v>
      </c>
      <c r="BH487">
        <v>12.5</v>
      </c>
    </row>
    <row r="488" spans="31:60" x14ac:dyDescent="0.3">
      <c r="AE488" s="23">
        <v>44373</v>
      </c>
      <c r="AF488" s="14">
        <v>85922.698999999993</v>
      </c>
      <c r="AG488" s="14">
        <v>299.70100000000002</v>
      </c>
      <c r="AH488" s="14">
        <v>335.887</v>
      </c>
      <c r="AI488" s="14">
        <v>2396.0309999999999</v>
      </c>
      <c r="AJ488" s="14">
        <v>7.444</v>
      </c>
      <c r="AK488" s="14">
        <v>7.968</v>
      </c>
      <c r="AL488" s="14">
        <v>0.93</v>
      </c>
      <c r="AM488" s="14"/>
      <c r="AN488" s="14"/>
      <c r="AO488" s="14"/>
      <c r="AP488" s="14"/>
      <c r="AQ488" s="14"/>
      <c r="AR488" s="14"/>
      <c r="AS488" s="14"/>
      <c r="AT488" s="14"/>
      <c r="AU488" s="14"/>
      <c r="AV488" s="15"/>
      <c r="AX488" s="24">
        <v>44317</v>
      </c>
      <c r="AY488">
        <v>60.65</v>
      </c>
      <c r="BA488" s="24">
        <v>44317</v>
      </c>
      <c r="BB488">
        <v>49.84</v>
      </c>
      <c r="BD488" s="24">
        <v>44317</v>
      </c>
      <c r="BE488">
        <v>55.18</v>
      </c>
      <c r="BG488" s="24">
        <v>44317</v>
      </c>
      <c r="BH488">
        <v>12.5</v>
      </c>
    </row>
    <row r="489" spans="31:60" x14ac:dyDescent="0.3">
      <c r="AE489" s="23">
        <v>44374</v>
      </c>
      <c r="AF489" s="16">
        <v>86080.198999999993</v>
      </c>
      <c r="AG489" s="16">
        <v>157.5</v>
      </c>
      <c r="AH489" s="16">
        <v>328.89499999999998</v>
      </c>
      <c r="AI489" s="16">
        <v>2399.4850000000001</v>
      </c>
      <c r="AJ489" s="16">
        <v>3.4529999999999998</v>
      </c>
      <c r="AK489" s="16">
        <v>7.7770000000000001</v>
      </c>
      <c r="AL489" s="16">
        <v>0.92</v>
      </c>
      <c r="AM489" s="16"/>
      <c r="AN489" s="16"/>
      <c r="AO489" s="16"/>
      <c r="AP489" s="16"/>
      <c r="AQ489" s="16"/>
      <c r="AR489" s="16"/>
      <c r="AS489" s="16"/>
      <c r="AT489" s="16">
        <v>45.24</v>
      </c>
      <c r="AU489" s="16">
        <v>33.28</v>
      </c>
      <c r="AV489" s="17">
        <v>11.96</v>
      </c>
      <c r="AX489" s="24">
        <v>44318</v>
      </c>
      <c r="AY489">
        <v>60.65</v>
      </c>
      <c r="BA489" s="24">
        <v>44318</v>
      </c>
      <c r="BB489">
        <v>49.84</v>
      </c>
      <c r="BD489" s="24">
        <v>44318</v>
      </c>
      <c r="BE489">
        <v>55.18</v>
      </c>
      <c r="BG489" s="24">
        <v>44318</v>
      </c>
      <c r="BH489">
        <v>12.5</v>
      </c>
    </row>
    <row r="490" spans="31:60" x14ac:dyDescent="0.3">
      <c r="AE490" s="23">
        <v>44375</v>
      </c>
      <c r="AF490" s="14">
        <v>86210.127999999997</v>
      </c>
      <c r="AG490" s="14">
        <v>129.929</v>
      </c>
      <c r="AH490" s="14">
        <v>321.48599999999999</v>
      </c>
      <c r="AI490" s="14">
        <v>2402.373</v>
      </c>
      <c r="AJ490" s="14">
        <v>2.8879999999999999</v>
      </c>
      <c r="AK490" s="14">
        <v>7.681</v>
      </c>
      <c r="AL490" s="14">
        <v>0.91</v>
      </c>
      <c r="AM490" s="14"/>
      <c r="AN490" s="14"/>
      <c r="AO490" s="14"/>
      <c r="AP490" s="14"/>
      <c r="AQ490" s="14"/>
      <c r="AR490" s="14"/>
      <c r="AS490" s="14"/>
      <c r="AT490" s="14">
        <v>45.29</v>
      </c>
      <c r="AU490" s="14">
        <v>33.31</v>
      </c>
      <c r="AV490" s="15">
        <v>11.97</v>
      </c>
      <c r="AX490" s="24">
        <v>44319</v>
      </c>
      <c r="AY490">
        <v>56.94</v>
      </c>
      <c r="BA490" s="24">
        <v>44319</v>
      </c>
      <c r="BB490">
        <v>47.76</v>
      </c>
      <c r="BD490" s="24">
        <v>44319</v>
      </c>
      <c r="BE490">
        <v>52.8</v>
      </c>
      <c r="BG490" s="24">
        <v>44319</v>
      </c>
      <c r="BH490">
        <v>12.5</v>
      </c>
    </row>
    <row r="491" spans="31:60" x14ac:dyDescent="0.3">
      <c r="AE491" s="23">
        <v>44376</v>
      </c>
      <c r="AF491" s="16">
        <v>86513.422999999995</v>
      </c>
      <c r="AG491" s="16">
        <v>303.29399999999998</v>
      </c>
      <c r="AH491" s="16">
        <v>306.18599999999998</v>
      </c>
      <c r="AI491" s="16">
        <v>2411.2190000000001</v>
      </c>
      <c r="AJ491" s="16">
        <v>8.8460000000000001</v>
      </c>
      <c r="AK491" s="16">
        <v>7.5220000000000002</v>
      </c>
      <c r="AL491" s="16">
        <v>0.9</v>
      </c>
      <c r="AM491" s="16"/>
      <c r="AN491" s="16"/>
      <c r="AO491" s="16"/>
      <c r="AP491" s="16"/>
      <c r="AQ491" s="16"/>
      <c r="AR491" s="16"/>
      <c r="AS491" s="16"/>
      <c r="AT491" s="16">
        <v>46.18</v>
      </c>
      <c r="AU491" s="16">
        <v>33.979999999999997</v>
      </c>
      <c r="AV491" s="17">
        <v>12.2</v>
      </c>
      <c r="AX491" s="24">
        <v>44320</v>
      </c>
      <c r="AY491">
        <v>56.94</v>
      </c>
      <c r="BA491" s="24">
        <v>44320</v>
      </c>
      <c r="BB491">
        <v>47.76</v>
      </c>
      <c r="BD491" s="24">
        <v>44320</v>
      </c>
      <c r="BE491">
        <v>52.8</v>
      </c>
      <c r="BG491" s="24">
        <v>44320</v>
      </c>
      <c r="BH491">
        <v>12.5</v>
      </c>
    </row>
    <row r="492" spans="31:60" x14ac:dyDescent="0.3">
      <c r="AE492" s="23">
        <v>44377</v>
      </c>
      <c r="AF492" s="14">
        <v>86718.27</v>
      </c>
      <c r="AG492" s="14">
        <v>204.84700000000001</v>
      </c>
      <c r="AH492" s="14">
        <v>258.52600000000001</v>
      </c>
      <c r="AI492" s="14">
        <v>2420.9430000000002</v>
      </c>
      <c r="AJ492" s="14">
        <v>9.7249999999999996</v>
      </c>
      <c r="AK492" s="14">
        <v>7.3150000000000004</v>
      </c>
      <c r="AL492" s="14">
        <v>0.89</v>
      </c>
      <c r="AM492" s="14"/>
      <c r="AN492" s="14"/>
      <c r="AO492" s="14"/>
      <c r="AP492" s="14"/>
      <c r="AQ492" s="14"/>
      <c r="AR492" s="14"/>
      <c r="AS492" s="14"/>
      <c r="AT492" s="14"/>
      <c r="AU492" s="14"/>
      <c r="AV492" s="15"/>
      <c r="AX492" s="24">
        <v>44321</v>
      </c>
      <c r="AY492">
        <v>56.94</v>
      </c>
      <c r="BA492" s="24">
        <v>44321</v>
      </c>
      <c r="BB492">
        <v>47.76</v>
      </c>
      <c r="BD492" s="24">
        <v>44321</v>
      </c>
      <c r="BE492">
        <v>52.8</v>
      </c>
      <c r="BG492" s="24">
        <v>44321</v>
      </c>
      <c r="BH492">
        <v>12.5</v>
      </c>
    </row>
    <row r="493" spans="31:60" x14ac:dyDescent="0.3">
      <c r="AE493" s="23">
        <v>44378</v>
      </c>
      <c r="AF493" s="16">
        <v>87022.778999999995</v>
      </c>
      <c r="AG493" s="16">
        <v>304.50900000000001</v>
      </c>
      <c r="AH493" s="16">
        <v>252.892</v>
      </c>
      <c r="AI493" s="16">
        <v>2430.4250000000002</v>
      </c>
      <c r="AJ493" s="16">
        <v>9.4819999999999993</v>
      </c>
      <c r="AK493" s="16">
        <v>7.3129999999999997</v>
      </c>
      <c r="AL493" s="16">
        <v>0.89</v>
      </c>
      <c r="AM493" s="16"/>
      <c r="AN493" s="16"/>
      <c r="AO493" s="16"/>
      <c r="AP493" s="16"/>
      <c r="AQ493" s="16"/>
      <c r="AR493" s="16"/>
      <c r="AS493" s="16"/>
      <c r="AT493" s="16">
        <v>48.03</v>
      </c>
      <c r="AU493" s="16">
        <v>35.409999999999997</v>
      </c>
      <c r="AV493" s="17">
        <v>12.62</v>
      </c>
      <c r="AX493" s="24">
        <v>44322</v>
      </c>
      <c r="AY493">
        <v>56.94</v>
      </c>
      <c r="BA493" s="24">
        <v>44322</v>
      </c>
      <c r="BB493">
        <v>47.76</v>
      </c>
      <c r="BD493" s="24">
        <v>44322</v>
      </c>
      <c r="BE493">
        <v>52.8</v>
      </c>
      <c r="BG493" s="24">
        <v>44322</v>
      </c>
      <c r="BH493">
        <v>12.5</v>
      </c>
    </row>
    <row r="494" spans="31:60" x14ac:dyDescent="0.3">
      <c r="AE494" s="23">
        <v>44379</v>
      </c>
      <c r="AF494" s="14">
        <v>87327.297999999995</v>
      </c>
      <c r="AG494" s="14">
        <v>304.51900000000001</v>
      </c>
      <c r="AH494" s="14">
        <v>243.471</v>
      </c>
      <c r="AI494" s="14">
        <v>2439.1030000000001</v>
      </c>
      <c r="AJ494" s="14">
        <v>8.6780000000000008</v>
      </c>
      <c r="AK494" s="14">
        <v>7.2169999999999996</v>
      </c>
      <c r="AL494" s="14">
        <v>0.89</v>
      </c>
      <c r="AM494" s="14"/>
      <c r="AN494" s="14"/>
      <c r="AO494" s="14"/>
      <c r="AP494" s="14"/>
      <c r="AQ494" s="14"/>
      <c r="AR494" s="14"/>
      <c r="AS494" s="14"/>
      <c r="AT494" s="14"/>
      <c r="AU494" s="14"/>
      <c r="AV494" s="15"/>
      <c r="AX494" s="24">
        <v>44323</v>
      </c>
      <c r="AY494">
        <v>56.94</v>
      </c>
      <c r="BA494" s="24">
        <v>44323</v>
      </c>
      <c r="BB494">
        <v>47.76</v>
      </c>
      <c r="BD494" s="24">
        <v>44323</v>
      </c>
      <c r="BE494">
        <v>52.8</v>
      </c>
      <c r="BG494" s="24">
        <v>44323</v>
      </c>
      <c r="BH494">
        <v>12.5</v>
      </c>
    </row>
    <row r="495" spans="31:60" x14ac:dyDescent="0.3">
      <c r="AE495" s="23">
        <v>44380</v>
      </c>
      <c r="AF495" s="16">
        <v>87582.24</v>
      </c>
      <c r="AG495" s="16">
        <v>254.94200000000001</v>
      </c>
      <c r="AH495" s="16">
        <v>237.077</v>
      </c>
      <c r="AI495" s="16">
        <v>2446.7429999999999</v>
      </c>
      <c r="AJ495" s="16">
        <v>7.64</v>
      </c>
      <c r="AK495" s="16">
        <v>7.2450000000000001</v>
      </c>
      <c r="AL495" s="16">
        <v>0.89</v>
      </c>
      <c r="AM495" s="16"/>
      <c r="AN495" s="16"/>
      <c r="AO495" s="16"/>
      <c r="AP495" s="16"/>
      <c r="AQ495" s="16"/>
      <c r="AR495" s="16"/>
      <c r="AS495" s="16"/>
      <c r="AT495" s="16"/>
      <c r="AU495" s="16"/>
      <c r="AV495" s="17"/>
      <c r="AX495" s="24">
        <v>44324</v>
      </c>
      <c r="AY495">
        <v>56.94</v>
      </c>
      <c r="BA495" s="24">
        <v>44324</v>
      </c>
      <c r="BB495">
        <v>47.76</v>
      </c>
      <c r="BD495" s="24">
        <v>44324</v>
      </c>
      <c r="BE495">
        <v>52.8</v>
      </c>
      <c r="BG495" s="24">
        <v>44324</v>
      </c>
      <c r="BH495">
        <v>12.5</v>
      </c>
    </row>
    <row r="496" spans="31:60" x14ac:dyDescent="0.3">
      <c r="AE496" s="23">
        <v>44381</v>
      </c>
      <c r="AF496" s="14">
        <v>87712.072</v>
      </c>
      <c r="AG496" s="14">
        <v>129.83099999999999</v>
      </c>
      <c r="AH496" s="14">
        <v>233.125</v>
      </c>
      <c r="AI496" s="14">
        <v>2450.6219999999998</v>
      </c>
      <c r="AJ496" s="14">
        <v>3.879</v>
      </c>
      <c r="AK496" s="14">
        <v>7.3049999999999997</v>
      </c>
      <c r="AL496" s="14">
        <v>0.89</v>
      </c>
      <c r="AM496" s="14"/>
      <c r="AN496" s="14"/>
      <c r="AO496" s="14"/>
      <c r="AP496" s="14"/>
      <c r="AQ496" s="14"/>
      <c r="AR496" s="14"/>
      <c r="AS496" s="14"/>
      <c r="AT496" s="14">
        <v>49.21</v>
      </c>
      <c r="AU496" s="14">
        <v>36.29</v>
      </c>
      <c r="AV496" s="15">
        <v>12.92</v>
      </c>
      <c r="AX496" s="24">
        <v>44325</v>
      </c>
      <c r="AY496">
        <v>56.94</v>
      </c>
      <c r="BA496" s="24">
        <v>44325</v>
      </c>
      <c r="BB496">
        <v>47.76</v>
      </c>
      <c r="BD496" s="24">
        <v>44325</v>
      </c>
      <c r="BE496">
        <v>52.8</v>
      </c>
      <c r="BG496" s="24">
        <v>44325</v>
      </c>
      <c r="BH496">
        <v>12.5</v>
      </c>
    </row>
    <row r="497" spans="31:60" x14ac:dyDescent="0.3">
      <c r="AE497" s="23">
        <v>44382</v>
      </c>
      <c r="AF497" s="16">
        <v>87818.164000000004</v>
      </c>
      <c r="AG497" s="16">
        <v>106.092</v>
      </c>
      <c r="AH497" s="16">
        <v>229.71899999999999</v>
      </c>
      <c r="AI497" s="16">
        <v>2453.87</v>
      </c>
      <c r="AJ497" s="16">
        <v>3.2480000000000002</v>
      </c>
      <c r="AK497" s="16">
        <v>7.3570000000000002</v>
      </c>
      <c r="AL497" s="16">
        <v>0.89</v>
      </c>
      <c r="AM497" s="16"/>
      <c r="AN497" s="16"/>
      <c r="AO497" s="16"/>
      <c r="AP497" s="16"/>
      <c r="AQ497" s="16"/>
      <c r="AR497" s="16"/>
      <c r="AS497" s="16"/>
      <c r="AT497" s="16">
        <v>49.96</v>
      </c>
      <c r="AU497" s="16">
        <v>36.89</v>
      </c>
      <c r="AV497" s="17">
        <v>13.07</v>
      </c>
      <c r="AX497" s="24">
        <v>44326</v>
      </c>
      <c r="AY497">
        <v>56.94</v>
      </c>
      <c r="BA497" s="24">
        <v>44326</v>
      </c>
      <c r="BB497">
        <v>47.76</v>
      </c>
      <c r="BD497" s="24">
        <v>44326</v>
      </c>
      <c r="BE497">
        <v>52.8</v>
      </c>
      <c r="BG497" s="24">
        <v>44326</v>
      </c>
      <c r="BH497">
        <v>12.5</v>
      </c>
    </row>
    <row r="498" spans="31:60" x14ac:dyDescent="0.3">
      <c r="AE498" s="23">
        <v>44383</v>
      </c>
      <c r="AF498" s="14">
        <v>88110.247000000003</v>
      </c>
      <c r="AG498" s="14">
        <v>292.084</v>
      </c>
      <c r="AH498" s="14">
        <v>228.11799999999999</v>
      </c>
      <c r="AI498" s="14">
        <v>2462.1880000000001</v>
      </c>
      <c r="AJ498" s="14">
        <v>8.3179999999999996</v>
      </c>
      <c r="AK498" s="14">
        <v>7.2809999999999997</v>
      </c>
      <c r="AL498" s="14">
        <v>0.89</v>
      </c>
      <c r="AM498" s="14"/>
      <c r="AN498" s="14"/>
      <c r="AO498" s="14"/>
      <c r="AP498" s="14"/>
      <c r="AQ498" s="14"/>
      <c r="AR498" s="14"/>
      <c r="AS498" s="14"/>
      <c r="AT498" s="14">
        <v>50.3</v>
      </c>
      <c r="AU498" s="14">
        <v>37.14</v>
      </c>
      <c r="AV498" s="15">
        <v>13.16</v>
      </c>
      <c r="AX498" s="24">
        <v>44327</v>
      </c>
      <c r="AY498">
        <v>56.94</v>
      </c>
      <c r="BA498" s="24">
        <v>44327</v>
      </c>
      <c r="BB498">
        <v>47.76</v>
      </c>
      <c r="BD498" s="24">
        <v>44327</v>
      </c>
      <c r="BE498">
        <v>52.8</v>
      </c>
      <c r="BG498" s="24">
        <v>44327</v>
      </c>
      <c r="BH498">
        <v>12.5</v>
      </c>
    </row>
    <row r="499" spans="31:60" x14ac:dyDescent="0.3">
      <c r="AE499" s="23">
        <v>44384</v>
      </c>
      <c r="AF499" s="16">
        <v>88362.694000000003</v>
      </c>
      <c r="AG499" s="16">
        <v>252.447</v>
      </c>
      <c r="AH499" s="16">
        <v>234.91800000000001</v>
      </c>
      <c r="AI499" s="16">
        <v>2469.8890000000001</v>
      </c>
      <c r="AJ499" s="16">
        <v>7.7009999999999996</v>
      </c>
      <c r="AK499" s="16">
        <v>6.992</v>
      </c>
      <c r="AL499" s="16">
        <v>0.89</v>
      </c>
      <c r="AM499" s="16"/>
      <c r="AN499" s="16"/>
      <c r="AO499" s="16"/>
      <c r="AP499" s="16"/>
      <c r="AQ499" s="16"/>
      <c r="AR499" s="16"/>
      <c r="AS499" s="16"/>
      <c r="AT499" s="16">
        <v>51.45</v>
      </c>
      <c r="AU499" s="16">
        <v>37.909999999999997</v>
      </c>
      <c r="AV499" s="17">
        <v>13.54</v>
      </c>
      <c r="AX499" s="24">
        <v>44328</v>
      </c>
      <c r="AY499">
        <v>56.94</v>
      </c>
      <c r="BA499" s="24">
        <v>44328</v>
      </c>
      <c r="BB499">
        <v>47.76</v>
      </c>
      <c r="BD499" s="24">
        <v>44328</v>
      </c>
      <c r="BE499">
        <v>52.8</v>
      </c>
      <c r="BG499" s="24">
        <v>44328</v>
      </c>
      <c r="BH499">
        <v>12.5</v>
      </c>
    </row>
    <row r="500" spans="31:60" x14ac:dyDescent="0.3">
      <c r="AE500" s="23">
        <v>44385</v>
      </c>
      <c r="AF500" s="14">
        <v>88613.752999999997</v>
      </c>
      <c r="AG500" s="14">
        <v>251.059</v>
      </c>
      <c r="AH500" s="14">
        <v>227.28200000000001</v>
      </c>
      <c r="AI500" s="14">
        <v>2477.5479999999998</v>
      </c>
      <c r="AJ500" s="14">
        <v>7.6589999999999998</v>
      </c>
      <c r="AK500" s="14">
        <v>6.7320000000000002</v>
      </c>
      <c r="AL500" s="14">
        <v>0.89</v>
      </c>
      <c r="AM500" s="14"/>
      <c r="AN500" s="14"/>
      <c r="AO500" s="14"/>
      <c r="AP500" s="14"/>
      <c r="AQ500" s="14"/>
      <c r="AR500" s="14"/>
      <c r="AS500" s="14"/>
      <c r="AT500" s="14">
        <v>52.09</v>
      </c>
      <c r="AU500" s="14">
        <v>39.119999999999997</v>
      </c>
      <c r="AV500" s="15">
        <v>13.78</v>
      </c>
      <c r="AX500" s="24">
        <v>44329</v>
      </c>
      <c r="AY500">
        <v>56.94</v>
      </c>
      <c r="BA500" s="24">
        <v>44329</v>
      </c>
      <c r="BB500">
        <v>47.76</v>
      </c>
      <c r="BD500" s="24">
        <v>44329</v>
      </c>
      <c r="BE500">
        <v>52.8</v>
      </c>
      <c r="BG500" s="24">
        <v>44329</v>
      </c>
      <c r="BH500">
        <v>12.5</v>
      </c>
    </row>
    <row r="501" spans="31:60" x14ac:dyDescent="0.3">
      <c r="AE501" s="23">
        <v>44386</v>
      </c>
      <c r="AF501" s="16">
        <v>88883.561000000002</v>
      </c>
      <c r="AG501" s="16">
        <v>269.80700000000002</v>
      </c>
      <c r="AH501" s="16">
        <v>222.32300000000001</v>
      </c>
      <c r="AI501" s="16">
        <v>2484.6</v>
      </c>
      <c r="AJ501" s="16">
        <v>7.0519999999999996</v>
      </c>
      <c r="AK501" s="16">
        <v>6.5</v>
      </c>
      <c r="AL501" s="16">
        <v>0.89</v>
      </c>
      <c r="AM501" s="16"/>
      <c r="AN501" s="16"/>
      <c r="AO501" s="16"/>
      <c r="AP501" s="16"/>
      <c r="AQ501" s="16"/>
      <c r="AR501" s="16"/>
      <c r="AS501" s="16"/>
      <c r="AT501" s="16">
        <v>52.7</v>
      </c>
      <c r="AU501" s="16">
        <v>39.81</v>
      </c>
      <c r="AV501" s="17">
        <v>13.97</v>
      </c>
      <c r="AX501" s="24">
        <v>44330</v>
      </c>
      <c r="AY501">
        <v>56.94</v>
      </c>
      <c r="BA501" s="24">
        <v>44330</v>
      </c>
      <c r="BB501">
        <v>47.76</v>
      </c>
      <c r="BD501" s="24">
        <v>44330</v>
      </c>
      <c r="BE501">
        <v>52.8</v>
      </c>
      <c r="BG501" s="24">
        <v>44330</v>
      </c>
      <c r="BH501">
        <v>12.5</v>
      </c>
    </row>
    <row r="502" spans="31:60" x14ac:dyDescent="0.3">
      <c r="AE502" s="23">
        <v>44387</v>
      </c>
      <c r="AF502" s="14">
        <v>89110.221999999994</v>
      </c>
      <c r="AG502" s="14">
        <v>226.661</v>
      </c>
      <c r="AH502" s="14">
        <v>218.28299999999999</v>
      </c>
      <c r="AI502" s="14">
        <v>2490.2310000000002</v>
      </c>
      <c r="AJ502" s="14">
        <v>5.6310000000000002</v>
      </c>
      <c r="AK502" s="14">
        <v>6.2119999999999997</v>
      </c>
      <c r="AL502" s="14">
        <v>0.89</v>
      </c>
      <c r="AM502" s="14"/>
      <c r="AN502" s="14"/>
      <c r="AO502" s="14"/>
      <c r="AP502" s="14"/>
      <c r="AQ502" s="14"/>
      <c r="AR502" s="14"/>
      <c r="AS502" s="14"/>
      <c r="AT502" s="14"/>
      <c r="AU502" s="14"/>
      <c r="AV502" s="15"/>
      <c r="AX502" s="24">
        <v>44331</v>
      </c>
      <c r="AY502">
        <v>60.65</v>
      </c>
      <c r="BA502" s="24">
        <v>44331</v>
      </c>
      <c r="BB502">
        <v>49.84</v>
      </c>
      <c r="BD502" s="24">
        <v>44331</v>
      </c>
      <c r="BE502">
        <v>55.18</v>
      </c>
      <c r="BG502" s="24">
        <v>44331</v>
      </c>
      <c r="BH502">
        <v>12.5</v>
      </c>
    </row>
    <row r="503" spans="31:60" x14ac:dyDescent="0.3">
      <c r="AE503" s="23">
        <v>44388</v>
      </c>
      <c r="AF503" s="16">
        <v>89208.061000000002</v>
      </c>
      <c r="AG503" s="16">
        <v>97.838999999999999</v>
      </c>
      <c r="AH503" s="16">
        <v>213.71299999999999</v>
      </c>
      <c r="AI503" s="16">
        <v>2493.011</v>
      </c>
      <c r="AJ503" s="16">
        <v>2.78</v>
      </c>
      <c r="AK503" s="16">
        <v>6.056</v>
      </c>
      <c r="AL503" s="16">
        <v>0.89</v>
      </c>
      <c r="AM503" s="16"/>
      <c r="AN503" s="16"/>
      <c r="AO503" s="16"/>
      <c r="AP503" s="16"/>
      <c r="AQ503" s="16"/>
      <c r="AR503" s="16"/>
      <c r="AS503" s="16"/>
      <c r="AT503" s="16">
        <v>53.49</v>
      </c>
      <c r="AU503" s="16">
        <v>40.56</v>
      </c>
      <c r="AV503" s="17">
        <v>14.28</v>
      </c>
      <c r="AX503" s="24">
        <v>44332</v>
      </c>
      <c r="AY503">
        <v>60.65</v>
      </c>
      <c r="BA503" s="24">
        <v>44332</v>
      </c>
      <c r="BB503">
        <v>49.84</v>
      </c>
      <c r="BD503" s="24">
        <v>44332</v>
      </c>
      <c r="BE503">
        <v>55.18</v>
      </c>
      <c r="BG503" s="24">
        <v>44332</v>
      </c>
      <c r="BH503">
        <v>12.5</v>
      </c>
    </row>
    <row r="504" spans="31:60" x14ac:dyDescent="0.3">
      <c r="AE504" s="23">
        <v>44389</v>
      </c>
      <c r="AF504" s="14">
        <v>89287.648000000001</v>
      </c>
      <c r="AG504" s="14">
        <v>79.587000000000003</v>
      </c>
      <c r="AH504" s="14">
        <v>209.92599999999999</v>
      </c>
      <c r="AI504" s="14">
        <v>2496.4920000000002</v>
      </c>
      <c r="AJ504" s="14">
        <v>3.4809999999999999</v>
      </c>
      <c r="AK504" s="14">
        <v>6.0890000000000004</v>
      </c>
      <c r="AL504" s="14">
        <v>0.9</v>
      </c>
      <c r="AM504" s="14"/>
      <c r="AN504" s="14"/>
      <c r="AO504" s="14"/>
      <c r="AP504" s="14"/>
      <c r="AQ504" s="14"/>
      <c r="AR504" s="14"/>
      <c r="AS504" s="14"/>
      <c r="AT504" s="14">
        <v>54.13</v>
      </c>
      <c r="AU504" s="14">
        <v>41.07</v>
      </c>
      <c r="AV504" s="15">
        <v>14.52</v>
      </c>
      <c r="AX504" s="24">
        <v>44333</v>
      </c>
      <c r="AY504">
        <v>60.65</v>
      </c>
      <c r="BA504" s="24">
        <v>44333</v>
      </c>
      <c r="BB504">
        <v>49.84</v>
      </c>
      <c r="BD504" s="24">
        <v>44333</v>
      </c>
      <c r="BE504">
        <v>55.18</v>
      </c>
      <c r="BG504" s="24">
        <v>44333</v>
      </c>
      <c r="BH504">
        <v>12.5</v>
      </c>
    </row>
    <row r="505" spans="31:60" x14ac:dyDescent="0.3">
      <c r="AE505" s="23">
        <v>44390</v>
      </c>
      <c r="AF505" s="16">
        <v>89498.036999999997</v>
      </c>
      <c r="AG505" s="16">
        <v>210.39</v>
      </c>
      <c r="AH505" s="16">
        <v>198.256</v>
      </c>
      <c r="AI505" s="16">
        <v>2503.9929999999999</v>
      </c>
      <c r="AJ505" s="16">
        <v>7.5</v>
      </c>
      <c r="AK505" s="16">
        <v>5.9720000000000004</v>
      </c>
      <c r="AL505" s="16">
        <v>0.9</v>
      </c>
      <c r="AM505" s="16"/>
      <c r="AN505" s="16"/>
      <c r="AO505" s="16"/>
      <c r="AP505" s="16"/>
      <c r="AQ505" s="16"/>
      <c r="AR505" s="16"/>
      <c r="AS505" s="16"/>
      <c r="AT505" s="16">
        <v>54.68</v>
      </c>
      <c r="AU505" s="16">
        <v>41.5</v>
      </c>
      <c r="AV505" s="17">
        <v>14.72</v>
      </c>
      <c r="AX505" s="24">
        <v>44334</v>
      </c>
      <c r="AY505">
        <v>60.65</v>
      </c>
      <c r="BA505" s="24">
        <v>44334</v>
      </c>
      <c r="BB505">
        <v>49.84</v>
      </c>
      <c r="BD505" s="24">
        <v>44334</v>
      </c>
      <c r="BE505">
        <v>55.18</v>
      </c>
      <c r="BG505" s="24">
        <v>44334</v>
      </c>
      <c r="BH505">
        <v>12.5</v>
      </c>
    </row>
    <row r="506" spans="31:60" x14ac:dyDescent="0.3">
      <c r="AE506" s="23">
        <v>44391</v>
      </c>
      <c r="AF506" s="14">
        <v>89767.84</v>
      </c>
      <c r="AG506" s="14">
        <v>269.803</v>
      </c>
      <c r="AH506" s="14">
        <v>200.73500000000001</v>
      </c>
      <c r="AI506" s="14">
        <v>2511.2640000000001</v>
      </c>
      <c r="AJ506" s="14">
        <v>7.2709999999999999</v>
      </c>
      <c r="AK506" s="14">
        <v>5.9109999999999996</v>
      </c>
      <c r="AL506" s="14">
        <v>0.91</v>
      </c>
      <c r="AM506" s="14"/>
      <c r="AN506" s="14"/>
      <c r="AO506" s="14"/>
      <c r="AP506" s="14"/>
      <c r="AQ506" s="14"/>
      <c r="AR506" s="14"/>
      <c r="AS506" s="14"/>
      <c r="AT506" s="14">
        <v>55.56</v>
      </c>
      <c r="AU506" s="14">
        <v>42.13</v>
      </c>
      <c r="AV506" s="15">
        <v>15.1</v>
      </c>
      <c r="AX506" s="24">
        <v>44335</v>
      </c>
      <c r="AY506">
        <v>60.65</v>
      </c>
      <c r="BA506" s="24">
        <v>44335</v>
      </c>
      <c r="BB506">
        <v>49.84</v>
      </c>
      <c r="BD506" s="24">
        <v>44335</v>
      </c>
      <c r="BE506">
        <v>55.18</v>
      </c>
      <c r="BG506" s="24">
        <v>44335</v>
      </c>
      <c r="BH506">
        <v>12.5</v>
      </c>
    </row>
    <row r="507" spans="31:60" x14ac:dyDescent="0.3">
      <c r="AE507" s="23">
        <v>44392</v>
      </c>
      <c r="AF507" s="16">
        <v>90014.524999999994</v>
      </c>
      <c r="AG507" s="16">
        <v>246.685</v>
      </c>
      <c r="AH507" s="16">
        <v>200.11</v>
      </c>
      <c r="AI507" s="16">
        <v>2518.498</v>
      </c>
      <c r="AJ507" s="16">
        <v>7.234</v>
      </c>
      <c r="AK507" s="16">
        <v>5.85</v>
      </c>
      <c r="AL507" s="16">
        <v>0.91</v>
      </c>
      <c r="AM507" s="16"/>
      <c r="AN507" s="16"/>
      <c r="AO507" s="16"/>
      <c r="AP507" s="16"/>
      <c r="AQ507" s="16"/>
      <c r="AR507" s="16"/>
      <c r="AS507" s="16"/>
      <c r="AT507" s="16">
        <v>56.48</v>
      </c>
      <c r="AU507" s="16">
        <v>42.68</v>
      </c>
      <c r="AV507" s="17">
        <v>15.56</v>
      </c>
      <c r="AX507" s="24">
        <v>44336</v>
      </c>
      <c r="AY507">
        <v>60.65</v>
      </c>
      <c r="BA507" s="24">
        <v>44336</v>
      </c>
      <c r="BB507">
        <v>49.84</v>
      </c>
      <c r="BD507" s="24">
        <v>44336</v>
      </c>
      <c r="BE507">
        <v>55.18</v>
      </c>
      <c r="BG507" s="24">
        <v>44336</v>
      </c>
      <c r="BH507">
        <v>12.5</v>
      </c>
    </row>
    <row r="508" spans="31:60" x14ac:dyDescent="0.3">
      <c r="AE508" s="23">
        <v>44393</v>
      </c>
      <c r="AF508" s="14">
        <v>90227.573999999993</v>
      </c>
      <c r="AG508" s="14">
        <v>213.04900000000001</v>
      </c>
      <c r="AH508" s="14">
        <v>192.00200000000001</v>
      </c>
      <c r="AI508" s="14">
        <v>2525.3020000000001</v>
      </c>
      <c r="AJ508" s="14">
        <v>6.8040000000000003</v>
      </c>
      <c r="AK508" s="14">
        <v>5.8150000000000004</v>
      </c>
      <c r="AL508" s="14">
        <v>0.91</v>
      </c>
      <c r="AM508" s="14"/>
      <c r="AN508" s="14"/>
      <c r="AO508" s="14"/>
      <c r="AP508" s="14"/>
      <c r="AQ508" s="14"/>
      <c r="AR508" s="14"/>
      <c r="AS508" s="14"/>
      <c r="AT508" s="14">
        <v>56.92</v>
      </c>
      <c r="AU508" s="14">
        <v>43.08</v>
      </c>
      <c r="AV508" s="15">
        <v>15.64</v>
      </c>
      <c r="AX508" s="24">
        <v>44337</v>
      </c>
      <c r="AY508">
        <v>60.65</v>
      </c>
      <c r="BA508" s="24">
        <v>44337</v>
      </c>
      <c r="BB508">
        <v>49.84</v>
      </c>
      <c r="BD508" s="24">
        <v>44337</v>
      </c>
      <c r="BE508">
        <v>55.18</v>
      </c>
      <c r="BG508" s="24">
        <v>44337</v>
      </c>
      <c r="BH508">
        <v>12.5</v>
      </c>
    </row>
    <row r="509" spans="31:60" x14ac:dyDescent="0.3">
      <c r="AE509" s="23">
        <v>44394</v>
      </c>
      <c r="AF509" s="16">
        <v>90388.040999999997</v>
      </c>
      <c r="AG509" s="16">
        <v>160.46799999999999</v>
      </c>
      <c r="AH509" s="16">
        <v>182.54599999999999</v>
      </c>
      <c r="AI509" s="16">
        <v>2529.3580000000002</v>
      </c>
      <c r="AJ509" s="16">
        <v>4.056</v>
      </c>
      <c r="AK509" s="16">
        <v>5.59</v>
      </c>
      <c r="AL509" s="16">
        <v>0.92</v>
      </c>
      <c r="AM509" s="16"/>
      <c r="AN509" s="16"/>
      <c r="AO509" s="16"/>
      <c r="AP509" s="16"/>
      <c r="AQ509" s="16"/>
      <c r="AR509" s="16"/>
      <c r="AS509" s="16"/>
      <c r="AT509" s="16">
        <v>57.85</v>
      </c>
      <c r="AU509" s="16">
        <v>43.85</v>
      </c>
      <c r="AV509" s="17">
        <v>15.82</v>
      </c>
      <c r="AX509" s="24">
        <v>44338</v>
      </c>
      <c r="AY509">
        <v>60.65</v>
      </c>
      <c r="BA509" s="24">
        <v>44338</v>
      </c>
      <c r="BB509">
        <v>49.84</v>
      </c>
      <c r="BD509" s="24">
        <v>44338</v>
      </c>
      <c r="BE509">
        <v>55.18</v>
      </c>
      <c r="BG509" s="24">
        <v>44338</v>
      </c>
      <c r="BH509">
        <v>12.5</v>
      </c>
    </row>
    <row r="510" spans="31:60" x14ac:dyDescent="0.3">
      <c r="AE510" s="23">
        <v>44395</v>
      </c>
      <c r="AF510" s="14">
        <v>90547.513999999996</v>
      </c>
      <c r="AG510" s="14">
        <v>159.47200000000001</v>
      </c>
      <c r="AH510" s="14">
        <v>191.35</v>
      </c>
      <c r="AI510" s="14">
        <v>2533.788</v>
      </c>
      <c r="AJ510" s="14">
        <v>4.43</v>
      </c>
      <c r="AK510" s="14">
        <v>5.8250000000000002</v>
      </c>
      <c r="AL510" s="14">
        <v>0.93</v>
      </c>
      <c r="AM510" s="14"/>
      <c r="AN510" s="14"/>
      <c r="AO510" s="14"/>
      <c r="AP510" s="14"/>
      <c r="AQ510" s="14"/>
      <c r="AR510" s="14"/>
      <c r="AS510" s="14"/>
      <c r="AT510" s="14">
        <v>58</v>
      </c>
      <c r="AU510" s="14">
        <v>43.96</v>
      </c>
      <c r="AV510" s="15">
        <v>15.88</v>
      </c>
      <c r="AX510" s="24">
        <v>44339</v>
      </c>
      <c r="AY510">
        <v>60.65</v>
      </c>
      <c r="BA510" s="24">
        <v>44339</v>
      </c>
      <c r="BB510">
        <v>49.84</v>
      </c>
      <c r="BD510" s="24">
        <v>44339</v>
      </c>
      <c r="BE510">
        <v>55.18</v>
      </c>
      <c r="BG510" s="24">
        <v>44339</v>
      </c>
      <c r="BH510">
        <v>12.5</v>
      </c>
    </row>
    <row r="511" spans="31:60" x14ac:dyDescent="0.3">
      <c r="AE511" s="23">
        <v>44396</v>
      </c>
      <c r="AF511" s="16">
        <v>90618.876000000004</v>
      </c>
      <c r="AG511" s="16">
        <v>71.361999999999995</v>
      </c>
      <c r="AH511" s="16">
        <v>190.17500000000001</v>
      </c>
      <c r="AI511" s="16">
        <v>2536.3209999999999</v>
      </c>
      <c r="AJ511" s="16">
        <v>2.5329999999999999</v>
      </c>
      <c r="AK511" s="16">
        <v>5.69</v>
      </c>
      <c r="AL511" s="16">
        <v>0.94</v>
      </c>
      <c r="AM511" s="16"/>
      <c r="AN511" s="16"/>
      <c r="AO511" s="16"/>
      <c r="AP511" s="16"/>
      <c r="AQ511" s="16"/>
      <c r="AR511" s="16"/>
      <c r="AS511" s="16"/>
      <c r="AT511" s="16">
        <v>58.37</v>
      </c>
      <c r="AU511" s="16">
        <v>44.13</v>
      </c>
      <c r="AV511" s="17">
        <v>16.13</v>
      </c>
      <c r="AX511" s="24">
        <v>44340</v>
      </c>
      <c r="AY511">
        <v>60.65</v>
      </c>
      <c r="BA511" s="24">
        <v>44340</v>
      </c>
      <c r="BB511">
        <v>51.09</v>
      </c>
      <c r="BD511" s="24">
        <v>44340</v>
      </c>
      <c r="BE511">
        <v>56.61</v>
      </c>
      <c r="BG511" s="24">
        <v>44340</v>
      </c>
      <c r="BH511">
        <v>12.5</v>
      </c>
    </row>
    <row r="512" spans="31:60" x14ac:dyDescent="0.3">
      <c r="AE512" s="23">
        <v>44397</v>
      </c>
      <c r="AF512" s="14">
        <v>90747.813999999998</v>
      </c>
      <c r="AG512" s="14">
        <v>128.93899999999999</v>
      </c>
      <c r="AH512" s="14">
        <v>178.54</v>
      </c>
      <c r="AI512" s="14">
        <v>2542.9749999999999</v>
      </c>
      <c r="AJ512" s="14">
        <v>6.6539999999999999</v>
      </c>
      <c r="AK512" s="14">
        <v>5.569</v>
      </c>
      <c r="AL512" s="14">
        <v>0.94</v>
      </c>
      <c r="AM512" s="14"/>
      <c r="AN512" s="14"/>
      <c r="AO512" s="14"/>
      <c r="AP512" s="14"/>
      <c r="AQ512" s="14"/>
      <c r="AR512" s="14"/>
      <c r="AS512" s="14"/>
      <c r="AT512" s="14">
        <v>59.18</v>
      </c>
      <c r="AU512" s="14">
        <v>44.67</v>
      </c>
      <c r="AV512" s="15">
        <v>16.43</v>
      </c>
      <c r="AX512" s="24">
        <v>44341</v>
      </c>
      <c r="AY512">
        <v>60.65</v>
      </c>
      <c r="BA512" s="24">
        <v>44341</v>
      </c>
      <c r="BB512">
        <v>51.09</v>
      </c>
      <c r="BD512" s="24">
        <v>44341</v>
      </c>
      <c r="BE512">
        <v>56.61</v>
      </c>
      <c r="BG512" s="24">
        <v>44341</v>
      </c>
      <c r="BH512">
        <v>12.5</v>
      </c>
    </row>
    <row r="513" spans="31:60" x14ac:dyDescent="0.3">
      <c r="AE513" s="23">
        <v>44398</v>
      </c>
      <c r="AF513" s="16">
        <v>91002.573999999993</v>
      </c>
      <c r="AG513" s="16">
        <v>254.76</v>
      </c>
      <c r="AH513" s="16">
        <v>176.39099999999999</v>
      </c>
      <c r="AI513" s="16">
        <v>2549.63</v>
      </c>
      <c r="AJ513" s="16">
        <v>6.6539999999999999</v>
      </c>
      <c r="AK513" s="16">
        <v>5.4809999999999999</v>
      </c>
      <c r="AL513" s="16">
        <v>0.96</v>
      </c>
      <c r="AM513" s="16"/>
      <c r="AN513" s="16"/>
      <c r="AO513" s="16"/>
      <c r="AP513" s="16"/>
      <c r="AQ513" s="16"/>
      <c r="AR513" s="16"/>
      <c r="AS513" s="16"/>
      <c r="AT513" s="16">
        <v>60</v>
      </c>
      <c r="AU513" s="16">
        <v>44.97</v>
      </c>
      <c r="AV513" s="17">
        <v>16.75</v>
      </c>
      <c r="AX513" s="24">
        <v>44342</v>
      </c>
      <c r="AY513">
        <v>60.65</v>
      </c>
      <c r="BA513" s="24">
        <v>44342</v>
      </c>
      <c r="BB513">
        <v>51.09</v>
      </c>
      <c r="BD513" s="24">
        <v>44342</v>
      </c>
      <c r="BE513">
        <v>56.61</v>
      </c>
      <c r="BG513" s="24">
        <v>44342</v>
      </c>
      <c r="BH513">
        <v>12.5</v>
      </c>
    </row>
    <row r="514" spans="31:60" x14ac:dyDescent="0.3">
      <c r="AE514" s="23">
        <v>44399</v>
      </c>
      <c r="AF514" s="14">
        <v>91235.091</v>
      </c>
      <c r="AG514" s="14">
        <v>232.51599999999999</v>
      </c>
      <c r="AH514" s="14">
        <v>174.36600000000001</v>
      </c>
      <c r="AI514" s="14">
        <v>2556.2280000000001</v>
      </c>
      <c r="AJ514" s="14">
        <v>6.5979999999999999</v>
      </c>
      <c r="AK514" s="14">
        <v>5.39</v>
      </c>
      <c r="AL514" s="14">
        <v>0.97</v>
      </c>
      <c r="AM514" s="14"/>
      <c r="AN514" s="14"/>
      <c r="AO514" s="14"/>
      <c r="AP514" s="14"/>
      <c r="AQ514" s="14"/>
      <c r="AR514" s="14"/>
      <c r="AS514" s="14"/>
      <c r="AT514" s="14">
        <v>60.95</v>
      </c>
      <c r="AU514" s="14">
        <v>45.53</v>
      </c>
      <c r="AV514" s="15">
        <v>17.18</v>
      </c>
      <c r="AX514" s="24">
        <v>44343</v>
      </c>
      <c r="AY514">
        <v>66.2</v>
      </c>
      <c r="BA514" s="24">
        <v>44343</v>
      </c>
      <c r="BB514">
        <v>54.22</v>
      </c>
      <c r="BD514" s="24">
        <v>44343</v>
      </c>
      <c r="BE514">
        <v>60.18</v>
      </c>
      <c r="BG514" s="24">
        <v>44343</v>
      </c>
      <c r="BH514">
        <v>12.5</v>
      </c>
    </row>
    <row r="515" spans="31:60" x14ac:dyDescent="0.3">
      <c r="AE515" s="23">
        <v>44400</v>
      </c>
      <c r="AF515" s="16">
        <v>91743.2</v>
      </c>
      <c r="AG515" s="16">
        <v>508.10899999999998</v>
      </c>
      <c r="AH515" s="16">
        <v>216.518</v>
      </c>
      <c r="AI515" s="16">
        <v>2562.415</v>
      </c>
      <c r="AJ515" s="16">
        <v>6.1870000000000003</v>
      </c>
      <c r="AK515" s="16">
        <v>5.3019999999999996</v>
      </c>
      <c r="AL515" s="16">
        <v>0.98</v>
      </c>
      <c r="AM515" s="16"/>
      <c r="AN515" s="16"/>
      <c r="AO515" s="16"/>
      <c r="AP515" s="16"/>
      <c r="AQ515" s="16"/>
      <c r="AR515" s="16"/>
      <c r="AS515" s="16"/>
      <c r="AT515" s="16">
        <v>61.46</v>
      </c>
      <c r="AU515" s="16">
        <v>45.92</v>
      </c>
      <c r="AV515" s="17">
        <v>17.309999999999999</v>
      </c>
      <c r="AX515" s="24">
        <v>44344</v>
      </c>
      <c r="AY515">
        <v>66.2</v>
      </c>
      <c r="BA515" s="24">
        <v>44344</v>
      </c>
      <c r="BB515">
        <v>54.22</v>
      </c>
      <c r="BD515" s="24">
        <v>44344</v>
      </c>
      <c r="BE515">
        <v>60.18</v>
      </c>
      <c r="BG515" s="24">
        <v>44344</v>
      </c>
      <c r="BH515">
        <v>12.5</v>
      </c>
    </row>
    <row r="516" spans="31:60" x14ac:dyDescent="0.3">
      <c r="AE516" s="23">
        <v>44401</v>
      </c>
      <c r="AF516" s="14">
        <v>91921.201000000001</v>
      </c>
      <c r="AG516" s="14">
        <v>178.001</v>
      </c>
      <c r="AH516" s="14">
        <v>219.023</v>
      </c>
      <c r="AI516" s="14">
        <v>2567.5929999999998</v>
      </c>
      <c r="AJ516" s="14">
        <v>5.1779999999999999</v>
      </c>
      <c r="AK516" s="14">
        <v>5.4619999999999997</v>
      </c>
      <c r="AL516" s="14">
        <v>0.96</v>
      </c>
      <c r="AM516" s="14"/>
      <c r="AN516" s="14"/>
      <c r="AO516" s="14"/>
      <c r="AP516" s="14"/>
      <c r="AQ516" s="14"/>
      <c r="AR516" s="14"/>
      <c r="AS516" s="14"/>
      <c r="AT516" s="14">
        <v>61.61</v>
      </c>
      <c r="AU516" s="14">
        <v>46.04</v>
      </c>
      <c r="AV516" s="15">
        <v>17.36</v>
      </c>
      <c r="AX516" s="24">
        <v>44345</v>
      </c>
      <c r="AY516">
        <v>66.2</v>
      </c>
      <c r="BA516" s="24">
        <v>44345</v>
      </c>
      <c r="BB516">
        <v>54.22</v>
      </c>
      <c r="BD516" s="24">
        <v>44345</v>
      </c>
      <c r="BE516">
        <v>60.18</v>
      </c>
      <c r="BG516" s="24">
        <v>44345</v>
      </c>
      <c r="BH516">
        <v>12.5</v>
      </c>
    </row>
    <row r="517" spans="31:60" x14ac:dyDescent="0.3">
      <c r="AE517" s="23">
        <v>44402</v>
      </c>
      <c r="AF517" s="16">
        <v>92005.918000000005</v>
      </c>
      <c r="AG517" s="16">
        <v>84.718000000000004</v>
      </c>
      <c r="AH517" s="16">
        <v>208.34399999999999</v>
      </c>
      <c r="AI517" s="16">
        <v>2569.817</v>
      </c>
      <c r="AJ517" s="16">
        <v>2.2240000000000002</v>
      </c>
      <c r="AK517" s="16">
        <v>5.1470000000000002</v>
      </c>
      <c r="AL517" s="16">
        <v>0.95</v>
      </c>
      <c r="AM517" s="16"/>
      <c r="AN517" s="16"/>
      <c r="AO517" s="16"/>
      <c r="AP517" s="16"/>
      <c r="AQ517" s="16"/>
      <c r="AR517" s="16"/>
      <c r="AS517" s="16"/>
      <c r="AT517" s="16">
        <v>61.67</v>
      </c>
      <c r="AU517" s="16">
        <v>46.08</v>
      </c>
      <c r="AV517" s="17">
        <v>17.37</v>
      </c>
      <c r="AX517" s="24">
        <v>44346</v>
      </c>
      <c r="AY517">
        <v>66.2</v>
      </c>
      <c r="BA517" s="24">
        <v>44346</v>
      </c>
      <c r="BB517">
        <v>54.22</v>
      </c>
      <c r="BD517" s="24">
        <v>44346</v>
      </c>
      <c r="BE517">
        <v>60.18</v>
      </c>
      <c r="BG517" s="24">
        <v>44346</v>
      </c>
      <c r="BH517">
        <v>12.5</v>
      </c>
    </row>
    <row r="518" spans="31:60" x14ac:dyDescent="0.3">
      <c r="AE518" s="23">
        <v>44403</v>
      </c>
      <c r="AF518" s="14">
        <v>92094.701000000001</v>
      </c>
      <c r="AG518" s="14">
        <v>88.783000000000001</v>
      </c>
      <c r="AH518" s="14">
        <v>210.83199999999999</v>
      </c>
      <c r="AI518" s="14">
        <v>2572.518</v>
      </c>
      <c r="AJ518" s="14">
        <v>2.7010000000000001</v>
      </c>
      <c r="AK518" s="14">
        <v>5.1710000000000003</v>
      </c>
      <c r="AL518" s="14">
        <v>0.94</v>
      </c>
      <c r="AM518" s="14"/>
      <c r="AN518" s="14"/>
      <c r="AO518" s="14"/>
      <c r="AP518" s="14"/>
      <c r="AQ518" s="14"/>
      <c r="AR518" s="14"/>
      <c r="AS518" s="14"/>
      <c r="AT518" s="14">
        <v>62.87</v>
      </c>
      <c r="AU518" s="14">
        <v>46.9</v>
      </c>
      <c r="AV518" s="15">
        <v>17.77</v>
      </c>
      <c r="AX518" s="24">
        <v>44347</v>
      </c>
      <c r="AY518">
        <v>66.2</v>
      </c>
      <c r="BA518" s="24">
        <v>44347</v>
      </c>
      <c r="BB518">
        <v>54.22</v>
      </c>
      <c r="BD518" s="24">
        <v>44347</v>
      </c>
      <c r="BE518">
        <v>60.18</v>
      </c>
      <c r="BG518" s="24">
        <v>44347</v>
      </c>
      <c r="BH518">
        <v>12.5</v>
      </c>
    </row>
    <row r="519" spans="31:60" x14ac:dyDescent="0.3">
      <c r="AE519" s="23">
        <v>44404</v>
      </c>
      <c r="AF519" s="16">
        <v>92288.216</v>
      </c>
      <c r="AG519" s="16">
        <v>193.51499999999999</v>
      </c>
      <c r="AH519" s="16">
        <v>220.05699999999999</v>
      </c>
      <c r="AI519" s="16">
        <v>2578.7469999999998</v>
      </c>
      <c r="AJ519" s="16">
        <v>6.2290000000000001</v>
      </c>
      <c r="AK519" s="16">
        <v>5.1100000000000003</v>
      </c>
      <c r="AL519" s="16">
        <v>0.93</v>
      </c>
      <c r="AM519" s="16"/>
      <c r="AN519" s="16"/>
      <c r="AO519" s="16"/>
      <c r="AP519" s="16"/>
      <c r="AQ519" s="16"/>
      <c r="AR519" s="16"/>
      <c r="AS519" s="16"/>
      <c r="AT519" s="16">
        <v>63.79</v>
      </c>
      <c r="AU519" s="16">
        <v>47.45</v>
      </c>
      <c r="AV519" s="17">
        <v>18.170000000000002</v>
      </c>
      <c r="AX519" s="24">
        <v>44348</v>
      </c>
      <c r="AY519">
        <v>66.2</v>
      </c>
      <c r="BA519" s="24">
        <v>44348</v>
      </c>
      <c r="BB519">
        <v>54.22</v>
      </c>
      <c r="BD519" s="24">
        <v>44348</v>
      </c>
      <c r="BE519">
        <v>60.18</v>
      </c>
      <c r="BG519" s="24">
        <v>44348</v>
      </c>
      <c r="BH519">
        <v>12.5</v>
      </c>
    </row>
    <row r="520" spans="31:60" x14ac:dyDescent="0.3">
      <c r="AE520" s="23">
        <v>44405</v>
      </c>
      <c r="AF520" s="14">
        <v>92512.582999999999</v>
      </c>
      <c r="AG520" s="14">
        <v>224.36699999999999</v>
      </c>
      <c r="AH520" s="14">
        <v>215.71600000000001</v>
      </c>
      <c r="AI520" s="14">
        <v>2585.0279999999998</v>
      </c>
      <c r="AJ520" s="14">
        <v>6.2809999999999997</v>
      </c>
      <c r="AK520" s="14">
        <v>5.0570000000000004</v>
      </c>
      <c r="AL520" s="14">
        <v>0.92</v>
      </c>
      <c r="AM520" s="14"/>
      <c r="AN520" s="14"/>
      <c r="AO520" s="14"/>
      <c r="AP520" s="14"/>
      <c r="AQ520" s="14"/>
      <c r="AR520" s="14"/>
      <c r="AS520" s="14"/>
      <c r="AT520" s="14">
        <v>64.430000000000007</v>
      </c>
      <c r="AU520" s="14">
        <v>47.8</v>
      </c>
      <c r="AV520" s="15">
        <v>18.47</v>
      </c>
      <c r="AX520" s="24">
        <v>44349</v>
      </c>
      <c r="AY520">
        <v>66.2</v>
      </c>
      <c r="BA520" s="24">
        <v>44349</v>
      </c>
      <c r="BB520">
        <v>54.22</v>
      </c>
      <c r="BD520" s="24">
        <v>44349</v>
      </c>
      <c r="BE520">
        <v>60.18</v>
      </c>
      <c r="BG520" s="24">
        <v>44349</v>
      </c>
      <c r="BH520">
        <v>12.5</v>
      </c>
    </row>
    <row r="521" spans="31:60" x14ac:dyDescent="0.3">
      <c r="AE521" s="23">
        <v>44406</v>
      </c>
      <c r="AF521" s="16">
        <v>92710.172999999995</v>
      </c>
      <c r="AG521" s="16">
        <v>197.59</v>
      </c>
      <c r="AH521" s="16">
        <v>210.726</v>
      </c>
      <c r="AI521" s="16">
        <v>2591.1869999999999</v>
      </c>
      <c r="AJ521" s="16">
        <v>6.1589999999999998</v>
      </c>
      <c r="AK521" s="16">
        <v>4.9939999999999998</v>
      </c>
      <c r="AL521" s="16">
        <v>0.91</v>
      </c>
      <c r="AM521" s="16"/>
      <c r="AN521" s="16"/>
      <c r="AO521" s="16"/>
      <c r="AP521" s="16"/>
      <c r="AQ521" s="16"/>
      <c r="AR521" s="16"/>
      <c r="AS521" s="16"/>
      <c r="AT521" s="16">
        <v>65.44</v>
      </c>
      <c r="AU521" s="16">
        <v>48.37</v>
      </c>
      <c r="AV521" s="17">
        <v>18.95</v>
      </c>
      <c r="AX521" s="24">
        <v>44350</v>
      </c>
      <c r="AY521">
        <v>66.2</v>
      </c>
      <c r="BA521" s="24">
        <v>44350</v>
      </c>
      <c r="BB521">
        <v>54.22</v>
      </c>
      <c r="BD521" s="24">
        <v>44350</v>
      </c>
      <c r="BE521">
        <v>60.18</v>
      </c>
      <c r="BG521" s="24">
        <v>44350</v>
      </c>
      <c r="BH521">
        <v>12.5</v>
      </c>
    </row>
    <row r="522" spans="31:60" x14ac:dyDescent="0.3">
      <c r="AE522" s="23">
        <v>44407</v>
      </c>
      <c r="AF522" s="14">
        <v>92901.319000000003</v>
      </c>
      <c r="AG522" s="14">
        <v>191.14599999999999</v>
      </c>
      <c r="AH522" s="14">
        <v>165.446</v>
      </c>
      <c r="AI522" s="14">
        <v>2595.6869999999999</v>
      </c>
      <c r="AJ522" s="14">
        <v>4.5</v>
      </c>
      <c r="AK522" s="14">
        <v>4.7530000000000001</v>
      </c>
      <c r="AL522" s="14">
        <v>0.91</v>
      </c>
      <c r="AM522" s="14"/>
      <c r="AN522" s="14"/>
      <c r="AO522" s="14"/>
      <c r="AP522" s="14"/>
      <c r="AQ522" s="14"/>
      <c r="AR522" s="14"/>
      <c r="AS522" s="14"/>
      <c r="AT522" s="14">
        <v>65.5</v>
      </c>
      <c r="AU522" s="14">
        <v>48.41</v>
      </c>
      <c r="AV522" s="15">
        <v>18.97</v>
      </c>
      <c r="AX522" s="24">
        <v>44351</v>
      </c>
      <c r="AY522">
        <v>66.2</v>
      </c>
      <c r="BA522" s="24">
        <v>44351</v>
      </c>
      <c r="BB522">
        <v>54.22</v>
      </c>
      <c r="BD522" s="24">
        <v>44351</v>
      </c>
      <c r="BE522">
        <v>60.18</v>
      </c>
      <c r="BG522" s="24">
        <v>44351</v>
      </c>
      <c r="BH522">
        <v>12.5</v>
      </c>
    </row>
    <row r="523" spans="31:60" x14ac:dyDescent="0.3">
      <c r="AE523" s="23">
        <v>44408</v>
      </c>
      <c r="AF523" s="16">
        <v>93076.941999999995</v>
      </c>
      <c r="AG523" s="16">
        <v>175.62200000000001</v>
      </c>
      <c r="AH523" s="16">
        <v>165.10599999999999</v>
      </c>
      <c r="AI523" s="16">
        <v>2599.94</v>
      </c>
      <c r="AJ523" s="16">
        <v>4.2519999999999998</v>
      </c>
      <c r="AK523" s="16">
        <v>4.6210000000000004</v>
      </c>
      <c r="AL523" s="16">
        <v>0.91</v>
      </c>
      <c r="AM523" s="16"/>
      <c r="AN523" s="16"/>
      <c r="AO523" s="16"/>
      <c r="AP523" s="16"/>
      <c r="AQ523" s="16"/>
      <c r="AR523" s="16"/>
      <c r="AS523" s="16"/>
      <c r="AT523" s="16">
        <v>66.59</v>
      </c>
      <c r="AU523" s="16">
        <v>49.09</v>
      </c>
      <c r="AV523" s="17">
        <v>19.39</v>
      </c>
      <c r="AX523" s="24">
        <v>44352</v>
      </c>
      <c r="AY523">
        <v>66.2</v>
      </c>
      <c r="BA523" s="24">
        <v>44352</v>
      </c>
      <c r="BB523">
        <v>54.22</v>
      </c>
      <c r="BD523" s="24">
        <v>44352</v>
      </c>
      <c r="BE523">
        <v>60.18</v>
      </c>
      <c r="BG523" s="24">
        <v>44352</v>
      </c>
      <c r="BH523">
        <v>12.5</v>
      </c>
    </row>
    <row r="524" spans="31:60" x14ac:dyDescent="0.3">
      <c r="AE524" s="23">
        <v>44409</v>
      </c>
      <c r="AF524" s="14">
        <v>93172.752999999997</v>
      </c>
      <c r="AG524" s="14">
        <v>95.811000000000007</v>
      </c>
      <c r="AH524" s="14">
        <v>166.691</v>
      </c>
      <c r="AI524" s="14">
        <v>2602.1080000000002</v>
      </c>
      <c r="AJ524" s="14">
        <v>2.1680000000000001</v>
      </c>
      <c r="AK524" s="14">
        <v>4.6130000000000004</v>
      </c>
      <c r="AL524" s="14">
        <v>0.91</v>
      </c>
      <c r="AM524" s="14"/>
      <c r="AN524" s="14"/>
      <c r="AO524" s="14"/>
      <c r="AP524" s="14"/>
      <c r="AQ524" s="14"/>
      <c r="AR524" s="14"/>
      <c r="AS524" s="14"/>
      <c r="AT524" s="14"/>
      <c r="AU524" s="14"/>
      <c r="AV524" s="15"/>
      <c r="AX524" s="24">
        <v>44353</v>
      </c>
      <c r="AY524">
        <v>66.2</v>
      </c>
      <c r="BA524" s="24">
        <v>44353</v>
      </c>
      <c r="BB524">
        <v>54.22</v>
      </c>
      <c r="BD524" s="24">
        <v>44353</v>
      </c>
      <c r="BE524">
        <v>60.18</v>
      </c>
      <c r="BG524" s="24">
        <v>44353</v>
      </c>
      <c r="BH524">
        <v>12.5</v>
      </c>
    </row>
    <row r="525" spans="31:60" x14ac:dyDescent="0.3">
      <c r="AE525" s="23">
        <v>44410</v>
      </c>
      <c r="AF525" s="16">
        <v>93243.517000000007</v>
      </c>
      <c r="AG525" s="16">
        <v>70.763999999999996</v>
      </c>
      <c r="AH525" s="16">
        <v>164.11699999999999</v>
      </c>
      <c r="AI525" s="16">
        <v>2603.9259999999999</v>
      </c>
      <c r="AJ525" s="16">
        <v>1.8180000000000001</v>
      </c>
      <c r="AK525" s="16">
        <v>4.4870000000000001</v>
      </c>
      <c r="AL525" s="16">
        <v>0.9</v>
      </c>
      <c r="AM525" s="16"/>
      <c r="AN525" s="16"/>
      <c r="AO525" s="16"/>
      <c r="AP525" s="16"/>
      <c r="AQ525" s="16"/>
      <c r="AR525" s="16"/>
      <c r="AS525" s="16"/>
      <c r="AT525" s="16">
        <v>66.62</v>
      </c>
      <c r="AU525" s="16">
        <v>49.12</v>
      </c>
      <c r="AV525" s="17">
        <v>19.399999999999999</v>
      </c>
      <c r="AX525" s="24">
        <v>44354</v>
      </c>
      <c r="AY525">
        <v>60.65</v>
      </c>
      <c r="BA525" s="24">
        <v>44354</v>
      </c>
      <c r="BB525">
        <v>51.09</v>
      </c>
      <c r="BD525" s="24">
        <v>44354</v>
      </c>
      <c r="BE525">
        <v>56.61</v>
      </c>
      <c r="BG525" s="24">
        <v>44354</v>
      </c>
      <c r="BH525">
        <v>12.5</v>
      </c>
    </row>
    <row r="526" spans="31:60" x14ac:dyDescent="0.3">
      <c r="AE526" s="23">
        <v>44411</v>
      </c>
      <c r="AF526" s="14">
        <v>93394.531000000003</v>
      </c>
      <c r="AG526" s="14">
        <v>151.01400000000001</v>
      </c>
      <c r="AH526" s="14">
        <v>158.04499999999999</v>
      </c>
      <c r="AI526" s="14">
        <v>2609.5749999999998</v>
      </c>
      <c r="AJ526" s="14">
        <v>5.65</v>
      </c>
      <c r="AK526" s="14">
        <v>4.4039999999999999</v>
      </c>
      <c r="AL526" s="14">
        <v>0.9</v>
      </c>
      <c r="AM526" s="14"/>
      <c r="AN526" s="14"/>
      <c r="AO526" s="14"/>
      <c r="AP526" s="14"/>
      <c r="AQ526" s="14"/>
      <c r="AR526" s="14"/>
      <c r="AS526" s="14"/>
      <c r="AT526" s="14">
        <v>68.02</v>
      </c>
      <c r="AU526" s="14">
        <v>49.96</v>
      </c>
      <c r="AV526" s="15">
        <v>19.98</v>
      </c>
      <c r="AX526" s="24">
        <v>44355</v>
      </c>
      <c r="AY526">
        <v>60.65</v>
      </c>
      <c r="BA526" s="24">
        <v>44355</v>
      </c>
      <c r="BB526">
        <v>51.09</v>
      </c>
      <c r="BD526" s="24">
        <v>44355</v>
      </c>
      <c r="BE526">
        <v>56.61</v>
      </c>
      <c r="BG526" s="24">
        <v>44355</v>
      </c>
      <c r="BH526">
        <v>12.5</v>
      </c>
    </row>
    <row r="527" spans="31:60" x14ac:dyDescent="0.3">
      <c r="AE527" s="23">
        <v>44412</v>
      </c>
      <c r="AF527" s="16">
        <v>93584.797999999995</v>
      </c>
      <c r="AG527" s="16">
        <v>190.268</v>
      </c>
      <c r="AH527" s="16">
        <v>153.17400000000001</v>
      </c>
      <c r="AI527" s="16">
        <v>2615.0659999999998</v>
      </c>
      <c r="AJ527" s="16">
        <v>5.4909999999999997</v>
      </c>
      <c r="AK527" s="16">
        <v>4.2910000000000004</v>
      </c>
      <c r="AL527" s="16">
        <v>0.91</v>
      </c>
      <c r="AM527" s="16"/>
      <c r="AN527" s="16"/>
      <c r="AO527" s="16"/>
      <c r="AP527" s="16"/>
      <c r="AQ527" s="16"/>
      <c r="AR527" s="16"/>
      <c r="AS527" s="16"/>
      <c r="AT527" s="16">
        <v>68.790000000000006</v>
      </c>
      <c r="AU527" s="16">
        <v>50.46</v>
      </c>
      <c r="AV527" s="17">
        <v>20.27</v>
      </c>
      <c r="AX527" s="24">
        <v>44356</v>
      </c>
      <c r="AY527">
        <v>60.65</v>
      </c>
      <c r="BA527" s="24">
        <v>44356</v>
      </c>
      <c r="BB527">
        <v>51.09</v>
      </c>
      <c r="BD527" s="24">
        <v>44356</v>
      </c>
      <c r="BE527">
        <v>56.61</v>
      </c>
      <c r="BG527" s="24">
        <v>44356</v>
      </c>
      <c r="BH527">
        <v>12.5</v>
      </c>
    </row>
    <row r="528" spans="31:60" x14ac:dyDescent="0.3">
      <c r="AE528" s="23">
        <v>44413</v>
      </c>
      <c r="AF528" s="14">
        <v>93771.971999999994</v>
      </c>
      <c r="AG528" s="14">
        <v>187.17400000000001</v>
      </c>
      <c r="AH528" s="14">
        <v>151.68600000000001</v>
      </c>
      <c r="AI528" s="14">
        <v>2620.2020000000002</v>
      </c>
      <c r="AJ528" s="14">
        <v>5.1360000000000001</v>
      </c>
      <c r="AK528" s="14">
        <v>4.1449999999999996</v>
      </c>
      <c r="AL528" s="14">
        <v>0.91</v>
      </c>
      <c r="AM528" s="14"/>
      <c r="AN528" s="14"/>
      <c r="AO528" s="14"/>
      <c r="AP528" s="14"/>
      <c r="AQ528" s="14"/>
      <c r="AR528" s="14"/>
      <c r="AS528" s="14"/>
      <c r="AT528" s="14"/>
      <c r="AU528" s="14"/>
      <c r="AV528" s="15"/>
      <c r="AX528" s="24">
        <v>44357</v>
      </c>
      <c r="AY528">
        <v>60.65</v>
      </c>
      <c r="BA528" s="24">
        <v>44357</v>
      </c>
      <c r="BB528">
        <v>51.09</v>
      </c>
      <c r="BD528" s="24">
        <v>44357</v>
      </c>
      <c r="BE528">
        <v>56.61</v>
      </c>
      <c r="BG528" s="24">
        <v>44357</v>
      </c>
      <c r="BH528">
        <v>12.5</v>
      </c>
    </row>
    <row r="529" spans="31:60" x14ac:dyDescent="0.3">
      <c r="AE529" s="23">
        <v>44414</v>
      </c>
      <c r="AF529" s="16">
        <v>93968.982999999993</v>
      </c>
      <c r="AG529" s="16">
        <v>197.011</v>
      </c>
      <c r="AH529" s="16">
        <v>152.523</v>
      </c>
      <c r="AI529" s="16">
        <v>2625.1370000000002</v>
      </c>
      <c r="AJ529" s="16">
        <v>4.9349999999999996</v>
      </c>
      <c r="AK529" s="16">
        <v>4.2069999999999999</v>
      </c>
      <c r="AL529" s="16">
        <v>0.91</v>
      </c>
      <c r="AM529" s="16"/>
      <c r="AN529" s="16"/>
      <c r="AO529" s="16"/>
      <c r="AP529" s="16"/>
      <c r="AQ529" s="16"/>
      <c r="AR529" s="16"/>
      <c r="AS529" s="16"/>
      <c r="AT529" s="16">
        <v>69.849999999999994</v>
      </c>
      <c r="AU529" s="16"/>
      <c r="AV529" s="17"/>
      <c r="AX529" s="24">
        <v>44358</v>
      </c>
      <c r="AY529">
        <v>60.65</v>
      </c>
      <c r="BA529" s="24">
        <v>44358</v>
      </c>
      <c r="BB529">
        <v>51.09</v>
      </c>
      <c r="BD529" s="24">
        <v>44358</v>
      </c>
      <c r="BE529">
        <v>56.61</v>
      </c>
      <c r="BG529" s="24">
        <v>44358</v>
      </c>
      <c r="BH529">
        <v>12.5</v>
      </c>
    </row>
    <row r="530" spans="31:60" x14ac:dyDescent="0.3">
      <c r="AE530" s="23">
        <v>44415</v>
      </c>
      <c r="AF530" s="14">
        <v>94170.077999999994</v>
      </c>
      <c r="AG530" s="14">
        <v>201.095</v>
      </c>
      <c r="AH530" s="14">
        <v>156.16200000000001</v>
      </c>
      <c r="AI530" s="14">
        <v>2629.7629999999999</v>
      </c>
      <c r="AJ530" s="14">
        <v>4.6260000000000003</v>
      </c>
      <c r="AK530" s="14">
        <v>4.26</v>
      </c>
      <c r="AL530" s="14">
        <v>0.91</v>
      </c>
      <c r="AM530" s="14"/>
      <c r="AN530" s="14"/>
      <c r="AO530" s="14"/>
      <c r="AP530" s="14"/>
      <c r="AQ530" s="14"/>
      <c r="AR530" s="14"/>
      <c r="AS530" s="14"/>
      <c r="AT530" s="14">
        <v>70.900000000000006</v>
      </c>
      <c r="AU530" s="14">
        <v>50.73</v>
      </c>
      <c r="AV530" s="15">
        <v>21.12</v>
      </c>
      <c r="AX530" s="24">
        <v>44359</v>
      </c>
      <c r="AY530">
        <v>60.65</v>
      </c>
      <c r="BA530" s="24">
        <v>44359</v>
      </c>
      <c r="BB530">
        <v>51.09</v>
      </c>
      <c r="BD530" s="24">
        <v>44359</v>
      </c>
      <c r="BE530">
        <v>56.61</v>
      </c>
      <c r="BG530" s="24">
        <v>44359</v>
      </c>
      <c r="BH530">
        <v>12.5</v>
      </c>
    </row>
    <row r="531" spans="31:60" x14ac:dyDescent="0.3">
      <c r="AE531" s="23">
        <v>44416</v>
      </c>
      <c r="AF531" s="16">
        <v>94235</v>
      </c>
      <c r="AG531" s="16">
        <v>64.923000000000002</v>
      </c>
      <c r="AH531" s="16">
        <v>151.75</v>
      </c>
      <c r="AI531" s="16">
        <v>2631.627</v>
      </c>
      <c r="AJ531" s="16">
        <v>1.865</v>
      </c>
      <c r="AK531" s="16">
        <v>4.2169999999999996</v>
      </c>
      <c r="AL531" s="16">
        <v>0.91</v>
      </c>
      <c r="AM531" s="16"/>
      <c r="AN531" s="16"/>
      <c r="AO531" s="16"/>
      <c r="AP531" s="16"/>
      <c r="AQ531" s="16"/>
      <c r="AR531" s="16"/>
      <c r="AS531" s="16"/>
      <c r="AT531" s="16">
        <v>71.489999999999995</v>
      </c>
      <c r="AU531" s="16">
        <v>52.14</v>
      </c>
      <c r="AV531" s="17">
        <v>21.31</v>
      </c>
      <c r="AX531" s="24">
        <v>44360</v>
      </c>
      <c r="AY531">
        <v>60.65</v>
      </c>
      <c r="BA531" s="24">
        <v>44360</v>
      </c>
      <c r="BB531">
        <v>51.09</v>
      </c>
      <c r="BD531" s="24">
        <v>44360</v>
      </c>
      <c r="BE531">
        <v>56.61</v>
      </c>
      <c r="BG531" s="24">
        <v>44360</v>
      </c>
      <c r="BH531">
        <v>12.5</v>
      </c>
    </row>
    <row r="532" spans="31:60" x14ac:dyDescent="0.3">
      <c r="AE532" s="23">
        <v>44417</v>
      </c>
      <c r="AF532" s="14">
        <v>94291.474000000002</v>
      </c>
      <c r="AG532" s="14">
        <v>56.473999999999997</v>
      </c>
      <c r="AH532" s="14">
        <v>149.708</v>
      </c>
      <c r="AI532" s="14">
        <v>2633.5479999999998</v>
      </c>
      <c r="AJ532" s="14">
        <v>1.921</v>
      </c>
      <c r="AK532" s="14">
        <v>4.2320000000000002</v>
      </c>
      <c r="AL532" s="14">
        <v>0.91</v>
      </c>
      <c r="AM532" s="14"/>
      <c r="AN532" s="14"/>
      <c r="AO532" s="14"/>
      <c r="AP532" s="14"/>
      <c r="AQ532" s="14"/>
      <c r="AR532" s="14"/>
      <c r="AS532" s="14"/>
      <c r="AT532" s="14"/>
      <c r="AU532" s="14"/>
      <c r="AV532" s="15"/>
      <c r="AX532" s="24">
        <v>44361</v>
      </c>
      <c r="AY532">
        <v>60.65</v>
      </c>
      <c r="BA532" s="24">
        <v>44361</v>
      </c>
      <c r="BB532">
        <v>51.09</v>
      </c>
      <c r="BD532" s="24">
        <v>44361</v>
      </c>
      <c r="BE532">
        <v>56.61</v>
      </c>
      <c r="BG532" s="24">
        <v>44361</v>
      </c>
      <c r="BH532">
        <v>12.5</v>
      </c>
    </row>
    <row r="533" spans="31:60" x14ac:dyDescent="0.3">
      <c r="AE533" s="23">
        <v>44418</v>
      </c>
      <c r="AF533" s="16">
        <v>94454.493000000002</v>
      </c>
      <c r="AG533" s="16">
        <v>163.01900000000001</v>
      </c>
      <c r="AH533" s="16">
        <v>151.423</v>
      </c>
      <c r="AI533" s="16">
        <v>2639.2069999999999</v>
      </c>
      <c r="AJ533" s="16">
        <v>5.6589999999999998</v>
      </c>
      <c r="AK533" s="16">
        <v>4.2329999999999997</v>
      </c>
      <c r="AL533" s="16">
        <v>0.91</v>
      </c>
      <c r="AM533" s="16"/>
      <c r="AN533" s="16"/>
      <c r="AO533" s="16"/>
      <c r="AP533" s="16"/>
      <c r="AQ533" s="16"/>
      <c r="AR533" s="16"/>
      <c r="AS533" s="16"/>
      <c r="AT533" s="16">
        <v>72.63</v>
      </c>
      <c r="AU533" s="16">
        <v>52.83</v>
      </c>
      <c r="AV533" s="17">
        <v>21.77</v>
      </c>
      <c r="AX533" s="24">
        <v>44362</v>
      </c>
      <c r="AY533">
        <v>60.65</v>
      </c>
      <c r="BA533" s="24">
        <v>44362</v>
      </c>
      <c r="BB533">
        <v>51.09</v>
      </c>
      <c r="BD533" s="24">
        <v>44362</v>
      </c>
      <c r="BE533">
        <v>56.61</v>
      </c>
      <c r="BG533" s="24">
        <v>44362</v>
      </c>
      <c r="BH533">
        <v>12.5</v>
      </c>
    </row>
    <row r="534" spans="31:60" x14ac:dyDescent="0.3">
      <c r="AE534" s="23">
        <v>44419</v>
      </c>
      <c r="AF534" s="14">
        <v>94606.100999999995</v>
      </c>
      <c r="AG534" s="14">
        <v>151.607</v>
      </c>
      <c r="AH534" s="14">
        <v>145.9</v>
      </c>
      <c r="AI534" s="14">
        <v>2643.7629999999999</v>
      </c>
      <c r="AJ534" s="14">
        <v>4.556</v>
      </c>
      <c r="AK534" s="14">
        <v>4.0999999999999996</v>
      </c>
      <c r="AL534" s="14">
        <v>0.91</v>
      </c>
      <c r="AM534" s="14"/>
      <c r="AN534" s="14"/>
      <c r="AO534" s="14"/>
      <c r="AP534" s="14"/>
      <c r="AQ534" s="14"/>
      <c r="AR534" s="14"/>
      <c r="AS534" s="14"/>
      <c r="AT534" s="14">
        <v>73.680000000000007</v>
      </c>
      <c r="AU534" s="14">
        <v>53.5</v>
      </c>
      <c r="AV534" s="15">
        <v>22.15</v>
      </c>
      <c r="AX534" s="24">
        <v>44363</v>
      </c>
      <c r="AY534">
        <v>60.65</v>
      </c>
      <c r="BA534" s="24">
        <v>44363</v>
      </c>
      <c r="BB534">
        <v>51.09</v>
      </c>
      <c r="BD534" s="24">
        <v>44363</v>
      </c>
      <c r="BE534">
        <v>56.61</v>
      </c>
      <c r="BG534" s="24">
        <v>44363</v>
      </c>
      <c r="BH534">
        <v>12.5</v>
      </c>
    </row>
    <row r="535" spans="31:60" x14ac:dyDescent="0.3">
      <c r="AE535" s="23">
        <v>44420</v>
      </c>
      <c r="AF535" s="16">
        <v>94792.937999999995</v>
      </c>
      <c r="AG535" s="16">
        <v>186.83799999999999</v>
      </c>
      <c r="AH535" s="16">
        <v>145.852</v>
      </c>
      <c r="AI535" s="16">
        <v>2649.1280000000002</v>
      </c>
      <c r="AJ535" s="16">
        <v>5.3650000000000002</v>
      </c>
      <c r="AK535" s="16">
        <v>4.1319999999999997</v>
      </c>
      <c r="AL535" s="16">
        <v>0.91</v>
      </c>
      <c r="AM535" s="16"/>
      <c r="AN535" s="16"/>
      <c r="AO535" s="16"/>
      <c r="AP535" s="16"/>
      <c r="AQ535" s="16"/>
      <c r="AR535" s="16"/>
      <c r="AS535" s="16"/>
      <c r="AT535" s="16"/>
      <c r="AU535" s="16"/>
      <c r="AV535" s="17"/>
      <c r="AX535" s="24">
        <v>44364</v>
      </c>
      <c r="AY535">
        <v>60.65</v>
      </c>
      <c r="BA535" s="24">
        <v>44364</v>
      </c>
      <c r="BB535">
        <v>51.09</v>
      </c>
      <c r="BD535" s="24">
        <v>44364</v>
      </c>
      <c r="BE535">
        <v>56.61</v>
      </c>
      <c r="BG535" s="24">
        <v>44364</v>
      </c>
      <c r="BH535">
        <v>12.5</v>
      </c>
    </row>
    <row r="536" spans="31:60" x14ac:dyDescent="0.3">
      <c r="AE536" s="23">
        <v>44421</v>
      </c>
      <c r="AF536" s="14">
        <v>94951.508000000002</v>
      </c>
      <c r="AG536" s="14">
        <v>158.57</v>
      </c>
      <c r="AH536" s="14">
        <v>140.36099999999999</v>
      </c>
      <c r="AI536" s="14">
        <v>2653.6419999999998</v>
      </c>
      <c r="AJ536" s="14">
        <v>4.5140000000000002</v>
      </c>
      <c r="AK536" s="14">
        <v>4.0720000000000001</v>
      </c>
      <c r="AL536" s="14">
        <v>0.91</v>
      </c>
      <c r="AM536" s="14"/>
      <c r="AN536" s="14"/>
      <c r="AO536" s="14"/>
      <c r="AP536" s="14"/>
      <c r="AQ536" s="14"/>
      <c r="AR536" s="14"/>
      <c r="AS536" s="14"/>
      <c r="AT536" s="14"/>
      <c r="AU536" s="14"/>
      <c r="AV536" s="15"/>
      <c r="AX536" s="24">
        <v>44365</v>
      </c>
      <c r="AY536">
        <v>60.65</v>
      </c>
      <c r="BA536" s="24">
        <v>44365</v>
      </c>
      <c r="BB536">
        <v>51.09</v>
      </c>
      <c r="BD536" s="24">
        <v>44365</v>
      </c>
      <c r="BE536">
        <v>56.61</v>
      </c>
      <c r="BG536" s="24">
        <v>44365</v>
      </c>
      <c r="BH536">
        <v>12.5</v>
      </c>
    </row>
    <row r="537" spans="31:60" x14ac:dyDescent="0.3">
      <c r="AE537" s="23">
        <v>44422</v>
      </c>
      <c r="AF537" s="16">
        <v>95097.035999999993</v>
      </c>
      <c r="AG537" s="16">
        <v>145.52799999999999</v>
      </c>
      <c r="AH537" s="16">
        <v>132.423</v>
      </c>
      <c r="AI537" s="16">
        <v>2657.9690000000001</v>
      </c>
      <c r="AJ537" s="16">
        <v>4.327</v>
      </c>
      <c r="AK537" s="16">
        <v>4.0289999999999999</v>
      </c>
      <c r="AL537" s="16">
        <v>0.92</v>
      </c>
      <c r="AM537" s="16"/>
      <c r="AN537" s="16"/>
      <c r="AO537" s="16"/>
      <c r="AP537" s="16"/>
      <c r="AQ537" s="16"/>
      <c r="AR537" s="16"/>
      <c r="AS537" s="16"/>
      <c r="AT537" s="16">
        <v>76.38</v>
      </c>
      <c r="AU537" s="16">
        <v>54.26</v>
      </c>
      <c r="AV537" s="17">
        <v>23.04</v>
      </c>
      <c r="AX537" s="24">
        <v>44366</v>
      </c>
      <c r="AY537">
        <v>60.65</v>
      </c>
      <c r="BA537" s="24">
        <v>44366</v>
      </c>
      <c r="BB537">
        <v>51.09</v>
      </c>
      <c r="BD537" s="24">
        <v>44366</v>
      </c>
      <c r="BE537">
        <v>56.61</v>
      </c>
      <c r="BG537" s="24">
        <v>44366</v>
      </c>
      <c r="BH537">
        <v>12.5</v>
      </c>
    </row>
    <row r="538" spans="31:60" x14ac:dyDescent="0.3">
      <c r="AE538" s="23">
        <v>44423</v>
      </c>
      <c r="AF538" s="14">
        <v>95162.258000000002</v>
      </c>
      <c r="AG538" s="14">
        <v>65.221999999999994</v>
      </c>
      <c r="AH538" s="14">
        <v>132.465</v>
      </c>
      <c r="AI538" s="14">
        <v>2659.2310000000002</v>
      </c>
      <c r="AJ538" s="14">
        <v>1.262</v>
      </c>
      <c r="AK538" s="14">
        <v>3.9430000000000001</v>
      </c>
      <c r="AL538" s="14">
        <v>0.92</v>
      </c>
      <c r="AM538" s="14"/>
      <c r="AN538" s="14"/>
      <c r="AO538" s="14"/>
      <c r="AP538" s="14"/>
      <c r="AQ538" s="14"/>
      <c r="AR538" s="14"/>
      <c r="AS538" s="14"/>
      <c r="AT538" s="14">
        <v>76.94</v>
      </c>
      <c r="AU538" s="14">
        <v>55.98</v>
      </c>
      <c r="AV538" s="15">
        <v>23.19</v>
      </c>
      <c r="AX538" s="24">
        <v>44367</v>
      </c>
      <c r="AY538">
        <v>60.65</v>
      </c>
      <c r="BA538" s="24">
        <v>44367</v>
      </c>
      <c r="BB538">
        <v>51.09</v>
      </c>
      <c r="BD538" s="24">
        <v>44367</v>
      </c>
      <c r="BE538">
        <v>56.61</v>
      </c>
      <c r="BG538" s="24">
        <v>44367</v>
      </c>
      <c r="BH538">
        <v>12.5</v>
      </c>
    </row>
    <row r="539" spans="31:60" x14ac:dyDescent="0.3">
      <c r="AE539" s="23">
        <v>44424</v>
      </c>
      <c r="AF539" s="16">
        <v>95229.880999999994</v>
      </c>
      <c r="AG539" s="16">
        <v>67.623999999999995</v>
      </c>
      <c r="AH539" s="16">
        <v>134.05799999999999</v>
      </c>
      <c r="AI539" s="16">
        <v>2661.259</v>
      </c>
      <c r="AJ539" s="16">
        <v>2.028</v>
      </c>
      <c r="AK539" s="16">
        <v>3.9590000000000001</v>
      </c>
      <c r="AL539" s="16">
        <v>0.92</v>
      </c>
      <c r="AM539" s="16"/>
      <c r="AN539" s="16"/>
      <c r="AO539" s="16"/>
      <c r="AP539" s="16"/>
      <c r="AQ539" s="16"/>
      <c r="AR539" s="16"/>
      <c r="AS539" s="16"/>
      <c r="AT539" s="16">
        <v>78.58</v>
      </c>
      <c r="AU539" s="16">
        <v>56.94</v>
      </c>
      <c r="AV539" s="17">
        <v>23.9</v>
      </c>
      <c r="AX539" s="24">
        <v>44368</v>
      </c>
      <c r="AY539">
        <v>60.65</v>
      </c>
      <c r="BA539" s="24">
        <v>44368</v>
      </c>
      <c r="BB539">
        <v>51.09</v>
      </c>
      <c r="BD539" s="24">
        <v>44368</v>
      </c>
      <c r="BE539">
        <v>56.61</v>
      </c>
      <c r="BG539" s="24">
        <v>44368</v>
      </c>
      <c r="BH539">
        <v>12.5</v>
      </c>
    </row>
    <row r="540" spans="31:60" x14ac:dyDescent="0.3">
      <c r="AE540" s="23">
        <v>44425</v>
      </c>
      <c r="AF540" s="14">
        <v>95405.648000000001</v>
      </c>
      <c r="AG540" s="14">
        <v>175.767</v>
      </c>
      <c r="AH540" s="14">
        <v>135.87899999999999</v>
      </c>
      <c r="AI540" s="14">
        <v>2666.4279999999999</v>
      </c>
      <c r="AJ540" s="14">
        <v>5.1680000000000001</v>
      </c>
      <c r="AK540" s="14">
        <v>3.8889999999999998</v>
      </c>
      <c r="AL540" s="14">
        <v>0.93</v>
      </c>
      <c r="AM540" s="14"/>
      <c r="AN540" s="14"/>
      <c r="AO540" s="14"/>
      <c r="AP540" s="14"/>
      <c r="AQ540" s="14"/>
      <c r="AR540" s="14"/>
      <c r="AS540" s="14"/>
      <c r="AT540" s="14">
        <v>79.33</v>
      </c>
      <c r="AU540" s="14">
        <v>57.26</v>
      </c>
      <c r="AV540" s="15">
        <v>24.19</v>
      </c>
      <c r="AX540" s="24">
        <v>44369</v>
      </c>
      <c r="AY540">
        <v>60.65</v>
      </c>
      <c r="BA540" s="24">
        <v>44369</v>
      </c>
      <c r="BB540">
        <v>51.09</v>
      </c>
      <c r="BD540" s="24">
        <v>44369</v>
      </c>
      <c r="BE540">
        <v>56.61</v>
      </c>
      <c r="BG540" s="24">
        <v>44369</v>
      </c>
      <c r="BH540">
        <v>12.5</v>
      </c>
    </row>
    <row r="541" spans="31:60" x14ac:dyDescent="0.3">
      <c r="AE541" s="23">
        <v>44426</v>
      </c>
      <c r="AF541" s="16">
        <v>95600.58</v>
      </c>
      <c r="AG541" s="16">
        <v>194.93100000000001</v>
      </c>
      <c r="AH541" s="16">
        <v>142.06800000000001</v>
      </c>
      <c r="AI541" s="16">
        <v>2671.4</v>
      </c>
      <c r="AJ541" s="16">
        <v>4.9720000000000004</v>
      </c>
      <c r="AK541" s="16">
        <v>3.948</v>
      </c>
      <c r="AL541" s="16">
        <v>0.92</v>
      </c>
      <c r="AM541" s="16"/>
      <c r="AN541" s="16"/>
      <c r="AO541" s="16"/>
      <c r="AP541" s="16"/>
      <c r="AQ541" s="16"/>
      <c r="AR541" s="16"/>
      <c r="AS541" s="16"/>
      <c r="AT541" s="16">
        <v>80.260000000000005</v>
      </c>
      <c r="AU541" s="16">
        <v>57.8</v>
      </c>
      <c r="AV541" s="17">
        <v>24.59</v>
      </c>
      <c r="AX541" s="24">
        <v>44370</v>
      </c>
      <c r="AY541">
        <v>60.65</v>
      </c>
      <c r="BA541" s="24">
        <v>44370</v>
      </c>
      <c r="BB541">
        <v>51.09</v>
      </c>
      <c r="BD541" s="24">
        <v>44370</v>
      </c>
      <c r="BE541">
        <v>56.61</v>
      </c>
      <c r="BG541" s="24">
        <v>44370</v>
      </c>
      <c r="BH541">
        <v>12.5</v>
      </c>
    </row>
    <row r="542" spans="31:60" x14ac:dyDescent="0.3">
      <c r="AE542" s="23">
        <v>44427</v>
      </c>
      <c r="AF542" s="14">
        <v>95770.281000000003</v>
      </c>
      <c r="AG542" s="14">
        <v>169.70099999999999</v>
      </c>
      <c r="AH542" s="14">
        <v>139.62</v>
      </c>
      <c r="AI542" s="14">
        <v>2675.9749999999999</v>
      </c>
      <c r="AJ542" s="14">
        <v>4.5750000000000002</v>
      </c>
      <c r="AK542" s="14">
        <v>3.835</v>
      </c>
      <c r="AL542" s="14">
        <v>0.92</v>
      </c>
      <c r="AM542" s="14"/>
      <c r="AN542" s="14"/>
      <c r="AO542" s="14"/>
      <c r="AP542" s="14"/>
      <c r="AQ542" s="14"/>
      <c r="AR542" s="14"/>
      <c r="AS542" s="14"/>
      <c r="AT542" s="14">
        <v>81.150000000000006</v>
      </c>
      <c r="AU542" s="14">
        <v>58.3</v>
      </c>
      <c r="AV542" s="15">
        <v>24.88</v>
      </c>
      <c r="AX542" s="24">
        <v>44371</v>
      </c>
      <c r="AY542">
        <v>60.65</v>
      </c>
      <c r="BA542" s="24">
        <v>44371</v>
      </c>
      <c r="BB542">
        <v>51.09</v>
      </c>
      <c r="BD542" s="24">
        <v>44371</v>
      </c>
      <c r="BE542">
        <v>56.61</v>
      </c>
      <c r="BG542" s="24">
        <v>44371</v>
      </c>
      <c r="BH542">
        <v>12.5</v>
      </c>
    </row>
    <row r="543" spans="31:60" x14ac:dyDescent="0.3">
      <c r="AE543" s="23">
        <v>44428</v>
      </c>
      <c r="AF543" s="16">
        <v>95928.635999999999</v>
      </c>
      <c r="AG543" s="16">
        <v>158.35499999999999</v>
      </c>
      <c r="AH543" s="16">
        <v>139.59</v>
      </c>
      <c r="AI543" s="16">
        <v>2680.04</v>
      </c>
      <c r="AJ543" s="16">
        <v>4.0659999999999998</v>
      </c>
      <c r="AK543" s="16">
        <v>3.7709999999999999</v>
      </c>
      <c r="AL543" s="16">
        <v>0.91</v>
      </c>
      <c r="AM543" s="16"/>
      <c r="AN543" s="16"/>
      <c r="AO543" s="16"/>
      <c r="AP543" s="16"/>
      <c r="AQ543" s="16"/>
      <c r="AR543" s="16"/>
      <c r="AS543" s="16"/>
      <c r="AT543" s="16"/>
      <c r="AU543" s="16"/>
      <c r="AV543" s="17"/>
      <c r="AX543" s="24">
        <v>44372</v>
      </c>
      <c r="AY543">
        <v>60.65</v>
      </c>
      <c r="BA543" s="24">
        <v>44372</v>
      </c>
      <c r="BB543">
        <v>51.09</v>
      </c>
      <c r="BD543" s="24">
        <v>44372</v>
      </c>
      <c r="BE543">
        <v>56.61</v>
      </c>
      <c r="BG543" s="24">
        <v>44372</v>
      </c>
      <c r="BH543">
        <v>12.5</v>
      </c>
    </row>
    <row r="544" spans="31:60" x14ac:dyDescent="0.3">
      <c r="AE544" s="23">
        <v>44429</v>
      </c>
      <c r="AF544" s="14">
        <v>96061.294999999998</v>
      </c>
      <c r="AG544" s="14">
        <v>132.65799999999999</v>
      </c>
      <c r="AH544" s="14">
        <v>137.751</v>
      </c>
      <c r="AI544" s="14">
        <v>2683.3020000000001</v>
      </c>
      <c r="AJ544" s="14">
        <v>3.262</v>
      </c>
      <c r="AK544" s="14">
        <v>3.6190000000000002</v>
      </c>
      <c r="AL544" s="14">
        <v>0.91</v>
      </c>
      <c r="AM544" s="14"/>
      <c r="AN544" s="14"/>
      <c r="AO544" s="14"/>
      <c r="AP544" s="14"/>
      <c r="AQ544" s="14"/>
      <c r="AR544" s="14"/>
      <c r="AS544" s="14"/>
      <c r="AT544" s="14"/>
      <c r="AU544" s="14"/>
      <c r="AV544" s="15"/>
      <c r="AX544" s="24">
        <v>44373</v>
      </c>
      <c r="AY544">
        <v>60.65</v>
      </c>
      <c r="BA544" s="24">
        <v>44373</v>
      </c>
      <c r="BB544">
        <v>51.09</v>
      </c>
      <c r="BD544" s="24">
        <v>44373</v>
      </c>
      <c r="BE544">
        <v>56.61</v>
      </c>
      <c r="BG544" s="24">
        <v>44373</v>
      </c>
      <c r="BH544">
        <v>12.5</v>
      </c>
    </row>
    <row r="545" spans="31:60" x14ac:dyDescent="0.3">
      <c r="AE545" s="23">
        <v>44430</v>
      </c>
      <c r="AF545" s="16">
        <v>96128.604999999996</v>
      </c>
      <c r="AG545" s="16">
        <v>67.31</v>
      </c>
      <c r="AH545" s="16">
        <v>138.05000000000001</v>
      </c>
      <c r="AI545" s="16">
        <v>2684.788</v>
      </c>
      <c r="AJ545" s="16">
        <v>1.486</v>
      </c>
      <c r="AK545" s="16">
        <v>3.6509999999999998</v>
      </c>
      <c r="AL545" s="16">
        <v>0.9</v>
      </c>
      <c r="AM545" s="16"/>
      <c r="AN545" s="16"/>
      <c r="AO545" s="16"/>
      <c r="AP545" s="16"/>
      <c r="AQ545" s="16"/>
      <c r="AR545" s="16"/>
      <c r="AS545" s="16"/>
      <c r="AT545" s="16">
        <v>82.53</v>
      </c>
      <c r="AU545" s="16">
        <v>59.09</v>
      </c>
      <c r="AV545" s="17">
        <v>25.48</v>
      </c>
      <c r="AX545" s="24">
        <v>44374</v>
      </c>
      <c r="AY545">
        <v>60.65</v>
      </c>
      <c r="BA545" s="24">
        <v>44374</v>
      </c>
      <c r="BB545">
        <v>51.09</v>
      </c>
      <c r="BD545" s="24">
        <v>44374</v>
      </c>
      <c r="BE545">
        <v>56.61</v>
      </c>
      <c r="BG545" s="24">
        <v>44374</v>
      </c>
      <c r="BH545">
        <v>12.5</v>
      </c>
    </row>
    <row r="546" spans="31:60" x14ac:dyDescent="0.3">
      <c r="AE546" s="23">
        <v>44431</v>
      </c>
      <c r="AF546" s="14">
        <v>96189.835999999996</v>
      </c>
      <c r="AG546" s="14">
        <v>61.231000000000002</v>
      </c>
      <c r="AH546" s="14">
        <v>137.136</v>
      </c>
      <c r="AI546" s="14">
        <v>2686.288</v>
      </c>
      <c r="AJ546" s="14">
        <v>1.5</v>
      </c>
      <c r="AK546" s="14">
        <v>3.5760000000000001</v>
      </c>
      <c r="AL546" s="14">
        <v>0.9</v>
      </c>
      <c r="AM546" s="14"/>
      <c r="AN546" s="14"/>
      <c r="AO546" s="14"/>
      <c r="AP546" s="14"/>
      <c r="AQ546" s="14"/>
      <c r="AR546" s="14"/>
      <c r="AS546" s="14"/>
      <c r="AT546" s="14">
        <v>83.44</v>
      </c>
      <c r="AU546" s="14">
        <v>59.64</v>
      </c>
      <c r="AV546" s="15">
        <v>25.84</v>
      </c>
      <c r="AX546" s="24">
        <v>44375</v>
      </c>
      <c r="AY546">
        <v>60.65</v>
      </c>
      <c r="BA546" s="24">
        <v>44375</v>
      </c>
      <c r="BB546">
        <v>51.09</v>
      </c>
      <c r="BD546" s="24">
        <v>44375</v>
      </c>
      <c r="BE546">
        <v>56.61</v>
      </c>
      <c r="BG546" s="24">
        <v>44375</v>
      </c>
      <c r="BH546">
        <v>12.5</v>
      </c>
    </row>
    <row r="547" spans="31:60" x14ac:dyDescent="0.3">
      <c r="AE547" s="23">
        <v>44432</v>
      </c>
      <c r="AF547" s="16">
        <v>96334.101999999999</v>
      </c>
      <c r="AG547" s="16">
        <v>144.26599999999999</v>
      </c>
      <c r="AH547" s="16">
        <v>132.636</v>
      </c>
      <c r="AI547" s="16">
        <v>2690.4659999999999</v>
      </c>
      <c r="AJ547" s="16">
        <v>4.1779999999999999</v>
      </c>
      <c r="AK547" s="16">
        <v>3.4340000000000002</v>
      </c>
      <c r="AL547" s="16">
        <v>0.89</v>
      </c>
      <c r="AM547" s="16"/>
      <c r="AN547" s="16"/>
      <c r="AO547" s="16"/>
      <c r="AP547" s="16"/>
      <c r="AQ547" s="16"/>
      <c r="AR547" s="16"/>
      <c r="AS547" s="16"/>
      <c r="AT547" s="16">
        <v>83.99</v>
      </c>
      <c r="AU547" s="16">
        <v>59.98</v>
      </c>
      <c r="AV547" s="17">
        <v>26.05</v>
      </c>
      <c r="AX547" s="24">
        <v>44376</v>
      </c>
      <c r="AY547">
        <v>60.65</v>
      </c>
      <c r="BA547" s="24">
        <v>44376</v>
      </c>
      <c r="BB547">
        <v>51.09</v>
      </c>
      <c r="BD547" s="24">
        <v>44376</v>
      </c>
      <c r="BE547">
        <v>56.61</v>
      </c>
      <c r="BG547" s="24">
        <v>44376</v>
      </c>
      <c r="BH547">
        <v>12.5</v>
      </c>
    </row>
    <row r="548" spans="31:60" x14ac:dyDescent="0.3">
      <c r="AE548" s="23">
        <v>44433</v>
      </c>
      <c r="AF548" s="14">
        <v>96477.429000000004</v>
      </c>
      <c r="AG548" s="14">
        <v>143.327</v>
      </c>
      <c r="AH548" s="14">
        <v>125.264</v>
      </c>
      <c r="AI548" s="14">
        <v>2694.6849999999999</v>
      </c>
      <c r="AJ548" s="14">
        <v>4.22</v>
      </c>
      <c r="AK548" s="14">
        <v>3.327</v>
      </c>
      <c r="AL548" s="14">
        <v>0.89</v>
      </c>
      <c r="AM548" s="14"/>
      <c r="AN548" s="14"/>
      <c r="AO548" s="14"/>
      <c r="AP548" s="14"/>
      <c r="AQ548" s="14"/>
      <c r="AR548" s="14"/>
      <c r="AS548" s="14"/>
      <c r="AT548" s="14">
        <v>85.01</v>
      </c>
      <c r="AU548" s="14">
        <v>60.6</v>
      </c>
      <c r="AV548" s="15">
        <v>26.46</v>
      </c>
      <c r="AX548" s="24">
        <v>44377</v>
      </c>
      <c r="AY548">
        <v>60.65</v>
      </c>
      <c r="BA548" s="24">
        <v>44377</v>
      </c>
      <c r="BB548">
        <v>51.09</v>
      </c>
      <c r="BD548" s="24">
        <v>44377</v>
      </c>
      <c r="BE548">
        <v>56.61</v>
      </c>
      <c r="BG548" s="24">
        <v>44377</v>
      </c>
      <c r="BH548">
        <v>12.5</v>
      </c>
    </row>
    <row r="549" spans="31:60" x14ac:dyDescent="0.3">
      <c r="AE549" s="23">
        <v>44434</v>
      </c>
      <c r="AF549" s="16">
        <v>96622.404999999999</v>
      </c>
      <c r="AG549" s="16">
        <v>144.976</v>
      </c>
      <c r="AH549" s="16">
        <v>121.732</v>
      </c>
      <c r="AI549" s="16">
        <v>2698.9850000000001</v>
      </c>
      <c r="AJ549" s="16">
        <v>4.2990000000000004</v>
      </c>
      <c r="AK549" s="16">
        <v>3.2869999999999999</v>
      </c>
      <c r="AL549" s="16">
        <v>0.88</v>
      </c>
      <c r="AM549" s="16"/>
      <c r="AN549" s="16"/>
      <c r="AO549" s="16"/>
      <c r="AP549" s="16"/>
      <c r="AQ549" s="16"/>
      <c r="AR549" s="16"/>
      <c r="AS549" s="16"/>
      <c r="AT549" s="16">
        <v>87.05</v>
      </c>
      <c r="AU549" s="16">
        <v>61.78</v>
      </c>
      <c r="AV549" s="17">
        <v>27.33</v>
      </c>
      <c r="AX549" s="24">
        <v>44378</v>
      </c>
      <c r="AY549">
        <v>60.65</v>
      </c>
      <c r="BA549" s="24">
        <v>44378</v>
      </c>
      <c r="BB549">
        <v>51.09</v>
      </c>
      <c r="BD549" s="24">
        <v>44378</v>
      </c>
      <c r="BE549">
        <v>56.61</v>
      </c>
      <c r="BG549" s="24">
        <v>44378</v>
      </c>
      <c r="BH549">
        <v>12.5</v>
      </c>
    </row>
    <row r="550" spans="31:60" x14ac:dyDescent="0.3">
      <c r="AE550" s="23">
        <v>44435</v>
      </c>
      <c r="AF550" s="14">
        <v>96750.19</v>
      </c>
      <c r="AG550" s="14">
        <v>127.78400000000001</v>
      </c>
      <c r="AH550" s="14">
        <v>117.36499999999999</v>
      </c>
      <c r="AI550" s="14">
        <v>2702.5410000000002</v>
      </c>
      <c r="AJ550" s="14">
        <v>3.556</v>
      </c>
      <c r="AK550" s="14">
        <v>3.214</v>
      </c>
      <c r="AL550" s="14">
        <v>0.88</v>
      </c>
      <c r="AM550" s="14"/>
      <c r="AN550" s="14"/>
      <c r="AO550" s="14"/>
      <c r="AP550" s="14"/>
      <c r="AQ550" s="14"/>
      <c r="AR550" s="14"/>
      <c r="AS550" s="14"/>
      <c r="AT550" s="14">
        <v>87.68</v>
      </c>
      <c r="AU550" s="14">
        <v>62.1</v>
      </c>
      <c r="AV550" s="15">
        <v>27.65</v>
      </c>
      <c r="AX550" s="24">
        <v>44379</v>
      </c>
      <c r="AY550">
        <v>60.65</v>
      </c>
      <c r="BA550" s="24">
        <v>44379</v>
      </c>
      <c r="BB550">
        <v>51.09</v>
      </c>
      <c r="BD550" s="24">
        <v>44379</v>
      </c>
      <c r="BE550">
        <v>56.61</v>
      </c>
      <c r="BG550" s="24">
        <v>44379</v>
      </c>
      <c r="BH550">
        <v>12.5</v>
      </c>
    </row>
    <row r="551" spans="31:60" x14ac:dyDescent="0.3">
      <c r="AE551" s="23">
        <v>44436</v>
      </c>
      <c r="AF551" s="16">
        <v>96865.608999999997</v>
      </c>
      <c r="AG551" s="16">
        <v>115.419</v>
      </c>
      <c r="AH551" s="16">
        <v>114.902</v>
      </c>
      <c r="AI551" s="16">
        <v>2705.7370000000001</v>
      </c>
      <c r="AJ551" s="16">
        <v>3.1960000000000002</v>
      </c>
      <c r="AK551" s="16">
        <v>3.2050000000000001</v>
      </c>
      <c r="AL551" s="16">
        <v>0.87</v>
      </c>
      <c r="AM551" s="16"/>
      <c r="AN551" s="16"/>
      <c r="AO551" s="16"/>
      <c r="AP551" s="16"/>
      <c r="AQ551" s="16"/>
      <c r="AR551" s="16"/>
      <c r="AS551" s="16"/>
      <c r="AT551" s="16"/>
      <c r="AU551" s="16"/>
      <c r="AV551" s="17"/>
      <c r="AX551" s="24">
        <v>44380</v>
      </c>
      <c r="AY551">
        <v>60.65</v>
      </c>
      <c r="BA551" s="24">
        <v>44380</v>
      </c>
      <c r="BB551">
        <v>51.09</v>
      </c>
      <c r="BD551" s="24">
        <v>44380</v>
      </c>
      <c r="BE551">
        <v>56.61</v>
      </c>
      <c r="BG551" s="24">
        <v>44380</v>
      </c>
      <c r="BH551">
        <v>12.5</v>
      </c>
    </row>
    <row r="552" spans="31:60" x14ac:dyDescent="0.3">
      <c r="AE552" s="23">
        <v>44437</v>
      </c>
      <c r="AF552" s="14">
        <v>96927.34</v>
      </c>
      <c r="AG552" s="14">
        <v>61.731000000000002</v>
      </c>
      <c r="AH552" s="14">
        <v>114.105</v>
      </c>
      <c r="AI552" s="14">
        <v>2707.13</v>
      </c>
      <c r="AJ552" s="14">
        <v>1.393</v>
      </c>
      <c r="AK552" s="14">
        <v>3.1920000000000002</v>
      </c>
      <c r="AL552" s="14">
        <v>0.87</v>
      </c>
      <c r="AM552" s="14"/>
      <c r="AN552" s="14"/>
      <c r="AO552" s="14"/>
      <c r="AP552" s="14"/>
      <c r="AQ552" s="14"/>
      <c r="AR552" s="14"/>
      <c r="AS552" s="14"/>
      <c r="AT552" s="14">
        <v>88.35</v>
      </c>
      <c r="AU552" s="14">
        <v>62.45</v>
      </c>
      <c r="AV552" s="15">
        <v>27.96</v>
      </c>
      <c r="AX552" s="24">
        <v>44381</v>
      </c>
      <c r="AY552">
        <v>60.65</v>
      </c>
      <c r="BA552" s="24">
        <v>44381</v>
      </c>
      <c r="BB552">
        <v>51.09</v>
      </c>
      <c r="BD552" s="24">
        <v>44381</v>
      </c>
      <c r="BE552">
        <v>56.61</v>
      </c>
      <c r="BG552" s="24">
        <v>44381</v>
      </c>
      <c r="BH552">
        <v>12.5</v>
      </c>
    </row>
    <row r="553" spans="31:60" x14ac:dyDescent="0.3">
      <c r="AE553" s="23">
        <v>44438</v>
      </c>
      <c r="AF553" s="16">
        <v>96976.248000000007</v>
      </c>
      <c r="AG553" s="16">
        <v>48.908000000000001</v>
      </c>
      <c r="AH553" s="16">
        <v>112.345</v>
      </c>
      <c r="AI553" s="16">
        <v>2708.373</v>
      </c>
      <c r="AJ553" s="16">
        <v>1.2430000000000001</v>
      </c>
      <c r="AK553" s="16">
        <v>3.1549999999999998</v>
      </c>
      <c r="AL553" s="16">
        <v>0.87</v>
      </c>
      <c r="AM553" s="16"/>
      <c r="AN553" s="16"/>
      <c r="AO553" s="16"/>
      <c r="AP553" s="16"/>
      <c r="AQ553" s="16"/>
      <c r="AR553" s="16"/>
      <c r="AS553" s="16"/>
      <c r="AT553" s="16">
        <v>89.49</v>
      </c>
      <c r="AU553" s="16">
        <v>62.86</v>
      </c>
      <c r="AV553" s="17">
        <v>28.7</v>
      </c>
      <c r="AX553" s="24">
        <v>44382</v>
      </c>
      <c r="AY553">
        <v>60.65</v>
      </c>
      <c r="BA553" s="24">
        <v>44382</v>
      </c>
      <c r="BB553">
        <v>51.09</v>
      </c>
      <c r="BD553" s="24">
        <v>44382</v>
      </c>
      <c r="BE553">
        <v>56.61</v>
      </c>
      <c r="BG553" s="24">
        <v>44382</v>
      </c>
      <c r="BH553">
        <v>12.5</v>
      </c>
    </row>
    <row r="554" spans="31:60" x14ac:dyDescent="0.3">
      <c r="AE554" s="23">
        <v>44439</v>
      </c>
      <c r="AF554" s="14">
        <v>97091.153000000006</v>
      </c>
      <c r="AG554" s="14">
        <v>114.905</v>
      </c>
      <c r="AH554" s="14">
        <v>108.15</v>
      </c>
      <c r="AI554" s="14">
        <v>2712.2930000000001</v>
      </c>
      <c r="AJ554" s="14">
        <v>3.9209999999999998</v>
      </c>
      <c r="AK554" s="14">
        <v>3.1179999999999999</v>
      </c>
      <c r="AL554" s="14">
        <v>0.86</v>
      </c>
      <c r="AM554" s="14"/>
      <c r="AN554" s="14"/>
      <c r="AO554" s="14"/>
      <c r="AP554" s="14"/>
      <c r="AQ554" s="14"/>
      <c r="AR554" s="14"/>
      <c r="AS554" s="14"/>
      <c r="AT554" s="14"/>
      <c r="AU554" s="14"/>
      <c r="AV554" s="15"/>
      <c r="AX554" s="24">
        <v>44383</v>
      </c>
      <c r="AY554">
        <v>60.65</v>
      </c>
      <c r="BA554" s="24">
        <v>44383</v>
      </c>
      <c r="BB554">
        <v>51.09</v>
      </c>
      <c r="BD554" s="24">
        <v>44383</v>
      </c>
      <c r="BE554">
        <v>56.61</v>
      </c>
      <c r="BG554" s="24">
        <v>44383</v>
      </c>
      <c r="BH554">
        <v>12.5</v>
      </c>
    </row>
    <row r="555" spans="31:60" x14ac:dyDescent="0.3">
      <c r="AE555" s="23">
        <v>44440</v>
      </c>
      <c r="AF555" s="16">
        <v>97218.937999999995</v>
      </c>
      <c r="AG555" s="16">
        <v>127.78400000000001</v>
      </c>
      <c r="AH555" s="16">
        <v>105.93</v>
      </c>
      <c r="AI555" s="16">
        <v>2715.7370000000001</v>
      </c>
      <c r="AJ555" s="16">
        <v>3.444</v>
      </c>
      <c r="AK555" s="16">
        <v>3.0070000000000001</v>
      </c>
      <c r="AL555" s="16">
        <v>0.86</v>
      </c>
      <c r="AM555" s="16"/>
      <c r="AN555" s="16"/>
      <c r="AO555" s="16"/>
      <c r="AP555" s="16"/>
      <c r="AQ555" s="16"/>
      <c r="AR555" s="16"/>
      <c r="AS555" s="16"/>
      <c r="AT555" s="16">
        <v>91.37</v>
      </c>
      <c r="AU555" s="16">
        <v>63.77</v>
      </c>
      <c r="AV555" s="17">
        <v>29.68</v>
      </c>
      <c r="AX555" s="24">
        <v>44384</v>
      </c>
      <c r="AY555">
        <v>56.94</v>
      </c>
      <c r="BA555" s="24">
        <v>44384</v>
      </c>
      <c r="BB555">
        <v>49.01</v>
      </c>
      <c r="BD555" s="24">
        <v>44384</v>
      </c>
      <c r="BE555">
        <v>54.23</v>
      </c>
      <c r="BG555" s="24">
        <v>44384</v>
      </c>
      <c r="BH555">
        <v>12.5</v>
      </c>
    </row>
    <row r="556" spans="31:60" x14ac:dyDescent="0.3">
      <c r="AE556" s="23">
        <v>44441</v>
      </c>
      <c r="AF556" s="14">
        <v>97341.744999999995</v>
      </c>
      <c r="AG556" s="14">
        <v>122.80800000000001</v>
      </c>
      <c r="AH556" s="14">
        <v>102.76300000000001</v>
      </c>
      <c r="AI556" s="14">
        <v>2719.308</v>
      </c>
      <c r="AJ556" s="14">
        <v>3.57</v>
      </c>
      <c r="AK556" s="14">
        <v>2.903</v>
      </c>
      <c r="AL556" s="14">
        <v>0.85</v>
      </c>
      <c r="AM556" s="14"/>
      <c r="AN556" s="14"/>
      <c r="AO556" s="14"/>
      <c r="AP556" s="14"/>
      <c r="AQ556" s="14"/>
      <c r="AR556" s="14"/>
      <c r="AS556" s="14"/>
      <c r="AT556" s="14">
        <v>92.19</v>
      </c>
      <c r="AU556" s="14">
        <v>64.14</v>
      </c>
      <c r="AV556" s="15">
        <v>30.14</v>
      </c>
      <c r="AX556" s="24">
        <v>44385</v>
      </c>
      <c r="AY556">
        <v>56.94</v>
      </c>
      <c r="BA556" s="24">
        <v>44385</v>
      </c>
      <c r="BB556">
        <v>49.01</v>
      </c>
      <c r="BD556" s="24">
        <v>44385</v>
      </c>
      <c r="BE556">
        <v>54.23</v>
      </c>
      <c r="BG556" s="24">
        <v>44385</v>
      </c>
      <c r="BH556">
        <v>12.5</v>
      </c>
    </row>
    <row r="557" spans="31:60" x14ac:dyDescent="0.3">
      <c r="AE557" s="23">
        <v>44442</v>
      </c>
      <c r="AF557" s="16">
        <v>97461.210999999996</v>
      </c>
      <c r="AG557" s="16">
        <v>119.46599999999999</v>
      </c>
      <c r="AH557" s="16">
        <v>101.575</v>
      </c>
      <c r="AI557" s="16">
        <v>2722.84</v>
      </c>
      <c r="AJ557" s="16">
        <v>3.5329999999999999</v>
      </c>
      <c r="AK557" s="16">
        <v>2.9</v>
      </c>
      <c r="AL557" s="16">
        <v>0.85</v>
      </c>
      <c r="AM557" s="16"/>
      <c r="AN557" s="16"/>
      <c r="AO557" s="16"/>
      <c r="AP557" s="16"/>
      <c r="AQ557" s="16"/>
      <c r="AR557" s="16"/>
      <c r="AS557" s="16"/>
      <c r="AT557" s="16"/>
      <c r="AU557" s="16"/>
      <c r="AV557" s="17"/>
      <c r="AX557" s="24">
        <v>44386</v>
      </c>
      <c r="AY557">
        <v>56.94</v>
      </c>
      <c r="BA557" s="24">
        <v>44386</v>
      </c>
      <c r="BB557">
        <v>49.01</v>
      </c>
      <c r="BD557" s="24">
        <v>44386</v>
      </c>
      <c r="BE557">
        <v>54.23</v>
      </c>
      <c r="BG557" s="24">
        <v>44386</v>
      </c>
      <c r="BH557">
        <v>12.5</v>
      </c>
    </row>
    <row r="558" spans="31:60" x14ac:dyDescent="0.3">
      <c r="AE558" s="23">
        <v>44443</v>
      </c>
      <c r="AF558" s="14">
        <v>97563.101999999999</v>
      </c>
      <c r="AG558" s="14">
        <v>101.89100000000001</v>
      </c>
      <c r="AH558" s="14">
        <v>99.641999999999996</v>
      </c>
      <c r="AI558" s="14">
        <v>2726.0740000000001</v>
      </c>
      <c r="AJ558" s="14">
        <v>3.234</v>
      </c>
      <c r="AK558" s="14">
        <v>2.9049999999999998</v>
      </c>
      <c r="AL558" s="14">
        <v>0.84</v>
      </c>
      <c r="AM558" s="14"/>
      <c r="AN558" s="14"/>
      <c r="AO558" s="14"/>
      <c r="AP558" s="14"/>
      <c r="AQ558" s="14"/>
      <c r="AR558" s="14"/>
      <c r="AS558" s="14"/>
      <c r="AT558" s="14">
        <v>93.06</v>
      </c>
      <c r="AU558" s="14">
        <v>64.489999999999995</v>
      </c>
      <c r="AV558" s="15">
        <v>30.66</v>
      </c>
      <c r="AX558" s="24">
        <v>44387</v>
      </c>
      <c r="AY558">
        <v>56.94</v>
      </c>
      <c r="BA558" s="24">
        <v>44387</v>
      </c>
      <c r="BB558">
        <v>49.01</v>
      </c>
      <c r="BD558" s="24">
        <v>44387</v>
      </c>
      <c r="BE558">
        <v>54.23</v>
      </c>
      <c r="BG558" s="24">
        <v>44387</v>
      </c>
      <c r="BH558">
        <v>12.5</v>
      </c>
    </row>
    <row r="559" spans="31:60" x14ac:dyDescent="0.3">
      <c r="AE559" s="23">
        <v>44444</v>
      </c>
      <c r="AF559" s="16">
        <v>97623.455000000002</v>
      </c>
      <c r="AG559" s="16">
        <v>60.351999999999997</v>
      </c>
      <c r="AH559" s="16">
        <v>99.444999999999993</v>
      </c>
      <c r="AI559" s="16">
        <v>2727.317</v>
      </c>
      <c r="AJ559" s="16">
        <v>1.2430000000000001</v>
      </c>
      <c r="AK559" s="16">
        <v>2.8839999999999999</v>
      </c>
      <c r="AL559" s="16">
        <v>0.84</v>
      </c>
      <c r="AM559" s="16"/>
      <c r="AN559" s="16"/>
      <c r="AO559" s="16"/>
      <c r="AP559" s="16"/>
      <c r="AQ559" s="16"/>
      <c r="AR559" s="16"/>
      <c r="AS559" s="16"/>
      <c r="AT559" s="16">
        <v>93.79</v>
      </c>
      <c r="AU559" s="16">
        <v>64.790000000000006</v>
      </c>
      <c r="AV559" s="17">
        <v>31.1</v>
      </c>
      <c r="AX559" s="24">
        <v>44388</v>
      </c>
      <c r="AY559">
        <v>56.94</v>
      </c>
      <c r="BA559" s="24">
        <v>44388</v>
      </c>
      <c r="BB559">
        <v>49.01</v>
      </c>
      <c r="BD559" s="24">
        <v>44388</v>
      </c>
      <c r="BE559">
        <v>54.23</v>
      </c>
      <c r="BG559" s="24">
        <v>44388</v>
      </c>
      <c r="BH559">
        <v>12.5</v>
      </c>
    </row>
    <row r="560" spans="31:60" x14ac:dyDescent="0.3">
      <c r="AE560" s="23">
        <v>44445</v>
      </c>
      <c r="AF560" s="14">
        <v>97666.232000000004</v>
      </c>
      <c r="AG560" s="14">
        <v>42.777000000000001</v>
      </c>
      <c r="AH560" s="14">
        <v>98.569000000000003</v>
      </c>
      <c r="AI560" s="14">
        <v>2728.1680000000001</v>
      </c>
      <c r="AJ560" s="14">
        <v>0.85</v>
      </c>
      <c r="AK560" s="14">
        <v>2.8279999999999998</v>
      </c>
      <c r="AL560" s="14">
        <v>0.83</v>
      </c>
      <c r="AM560" s="14"/>
      <c r="AN560" s="14"/>
      <c r="AO560" s="14"/>
      <c r="AP560" s="14"/>
      <c r="AQ560" s="14"/>
      <c r="AR560" s="14"/>
      <c r="AS560" s="14"/>
      <c r="AT560" s="14">
        <v>94.52</v>
      </c>
      <c r="AU560" s="14">
        <v>65.12</v>
      </c>
      <c r="AV560" s="15">
        <v>31.49</v>
      </c>
      <c r="AX560" s="24">
        <v>44389</v>
      </c>
      <c r="AY560">
        <v>56.94</v>
      </c>
      <c r="BA560" s="24">
        <v>44389</v>
      </c>
      <c r="BB560">
        <v>49.01</v>
      </c>
      <c r="BD560" s="24">
        <v>44389</v>
      </c>
      <c r="BE560">
        <v>54.23</v>
      </c>
      <c r="BG560" s="24">
        <v>44389</v>
      </c>
      <c r="BH560">
        <v>12.5</v>
      </c>
    </row>
    <row r="561" spans="31:60" x14ac:dyDescent="0.3">
      <c r="AE561" s="23">
        <v>44446</v>
      </c>
      <c r="AF561" s="16">
        <v>97733.074999999997</v>
      </c>
      <c r="AG561" s="16">
        <v>66.843000000000004</v>
      </c>
      <c r="AH561" s="16">
        <v>91.703000000000003</v>
      </c>
      <c r="AI561" s="16">
        <v>2729.56</v>
      </c>
      <c r="AJ561" s="16">
        <v>1.393</v>
      </c>
      <c r="AK561" s="16">
        <v>2.4670000000000001</v>
      </c>
      <c r="AL561" s="16">
        <v>0.82</v>
      </c>
      <c r="AM561" s="16"/>
      <c r="AN561" s="16"/>
      <c r="AO561" s="16"/>
      <c r="AP561" s="16"/>
      <c r="AQ561" s="16"/>
      <c r="AR561" s="16"/>
      <c r="AS561" s="16"/>
      <c r="AT561" s="16"/>
      <c r="AU561" s="16"/>
      <c r="AV561" s="17"/>
      <c r="AX561" s="24">
        <v>44390</v>
      </c>
      <c r="AY561">
        <v>56.94</v>
      </c>
      <c r="BA561" s="24">
        <v>44390</v>
      </c>
      <c r="BB561">
        <v>49.01</v>
      </c>
      <c r="BD561" s="24">
        <v>44390</v>
      </c>
      <c r="BE561">
        <v>54.23</v>
      </c>
      <c r="BG561" s="24">
        <v>44390</v>
      </c>
      <c r="BH561">
        <v>12.5</v>
      </c>
    </row>
    <row r="562" spans="31:60" x14ac:dyDescent="0.3">
      <c r="AE562" s="23">
        <v>44447</v>
      </c>
      <c r="AF562" s="14">
        <v>97797.426999999996</v>
      </c>
      <c r="AG562" s="14">
        <v>64.352000000000004</v>
      </c>
      <c r="AH562" s="14">
        <v>82.641000000000005</v>
      </c>
      <c r="AI562" s="14">
        <v>2731.0230000000001</v>
      </c>
      <c r="AJ562" s="14">
        <v>1.4630000000000001</v>
      </c>
      <c r="AK562" s="14">
        <v>2.1840000000000002</v>
      </c>
      <c r="AL562" s="14">
        <v>0.82</v>
      </c>
      <c r="AM562" s="14"/>
      <c r="AN562" s="14"/>
      <c r="AO562" s="14"/>
      <c r="AP562" s="14"/>
      <c r="AQ562" s="14"/>
      <c r="AR562" s="14"/>
      <c r="AS562" s="14"/>
      <c r="AT562" s="14">
        <v>95.3</v>
      </c>
      <c r="AU562" s="14">
        <v>65.430000000000007</v>
      </c>
      <c r="AV562" s="15">
        <v>31.96</v>
      </c>
      <c r="AX562" s="24">
        <v>44391</v>
      </c>
      <c r="AY562">
        <v>56.94</v>
      </c>
      <c r="BA562" s="24">
        <v>44391</v>
      </c>
      <c r="BB562">
        <v>49.01</v>
      </c>
      <c r="BD562" s="24">
        <v>44391</v>
      </c>
      <c r="BE562">
        <v>54.23</v>
      </c>
      <c r="BG562" s="24">
        <v>44391</v>
      </c>
      <c r="BH562">
        <v>12.5</v>
      </c>
    </row>
    <row r="563" spans="31:60" x14ac:dyDescent="0.3">
      <c r="AE563" s="23">
        <v>44448</v>
      </c>
      <c r="AF563" s="16">
        <v>97941.782000000007</v>
      </c>
      <c r="AG563" s="16">
        <v>144.35499999999999</v>
      </c>
      <c r="AH563" s="16">
        <v>85.72</v>
      </c>
      <c r="AI563" s="16">
        <v>2734.5419999999999</v>
      </c>
      <c r="AJ563" s="16">
        <v>3.5190000000000001</v>
      </c>
      <c r="AK563" s="16">
        <v>2.1760000000000002</v>
      </c>
      <c r="AL563" s="16">
        <v>0.82</v>
      </c>
      <c r="AM563" s="16"/>
      <c r="AN563" s="16"/>
      <c r="AO563" s="16"/>
      <c r="AP563" s="16"/>
      <c r="AQ563" s="16"/>
      <c r="AR563" s="16"/>
      <c r="AS563" s="16"/>
      <c r="AT563" s="16">
        <v>96.2</v>
      </c>
      <c r="AU563" s="16">
        <v>65.709999999999994</v>
      </c>
      <c r="AV563" s="17">
        <v>32.590000000000003</v>
      </c>
      <c r="AX563" s="24">
        <v>44392</v>
      </c>
      <c r="AY563">
        <v>56.94</v>
      </c>
      <c r="BA563" s="24">
        <v>44392</v>
      </c>
      <c r="BB563">
        <v>49.01</v>
      </c>
      <c r="BD563" s="24">
        <v>44392</v>
      </c>
      <c r="BE563">
        <v>54.23</v>
      </c>
      <c r="BG563" s="24">
        <v>44392</v>
      </c>
      <c r="BH563">
        <v>12.5</v>
      </c>
    </row>
    <row r="564" spans="31:60" x14ac:dyDescent="0.3">
      <c r="AE564" s="23">
        <v>44449</v>
      </c>
      <c r="AF564" s="14">
        <v>98016.322</v>
      </c>
      <c r="AG564" s="14">
        <v>74.540000000000006</v>
      </c>
      <c r="AH564" s="14">
        <v>79.301000000000002</v>
      </c>
      <c r="AI564" s="14">
        <v>2737.6819999999998</v>
      </c>
      <c r="AJ564" s="14">
        <v>3.14</v>
      </c>
      <c r="AK564" s="14">
        <v>2.12</v>
      </c>
      <c r="AL564" s="14">
        <v>0.82</v>
      </c>
      <c r="AM564" s="14"/>
      <c r="AN564" s="14"/>
      <c r="AO564" s="14"/>
      <c r="AP564" s="14"/>
      <c r="AQ564" s="14"/>
      <c r="AR564" s="14"/>
      <c r="AS564" s="14"/>
      <c r="AT564" s="14">
        <v>97.34</v>
      </c>
      <c r="AU564" s="14">
        <v>66.09</v>
      </c>
      <c r="AV564" s="15">
        <v>33.35</v>
      </c>
      <c r="AX564" s="24">
        <v>44393</v>
      </c>
      <c r="AY564">
        <v>56.94</v>
      </c>
      <c r="BA564" s="24">
        <v>44393</v>
      </c>
      <c r="BB564">
        <v>49.01</v>
      </c>
      <c r="BD564" s="24">
        <v>44393</v>
      </c>
      <c r="BE564">
        <v>54.23</v>
      </c>
      <c r="BG564" s="24">
        <v>44393</v>
      </c>
      <c r="BH564">
        <v>12.5</v>
      </c>
    </row>
    <row r="565" spans="31:60" x14ac:dyDescent="0.3">
      <c r="AE565" s="23">
        <v>44450</v>
      </c>
      <c r="AF565" s="16">
        <v>98083.212</v>
      </c>
      <c r="AG565" s="16">
        <v>66.89</v>
      </c>
      <c r="AH565" s="16">
        <v>74.301000000000002</v>
      </c>
      <c r="AI565" s="16">
        <v>2741.009</v>
      </c>
      <c r="AJ565" s="16">
        <v>3.327</v>
      </c>
      <c r="AK565" s="16">
        <v>2.1339999999999999</v>
      </c>
      <c r="AL565" s="16">
        <v>0.82</v>
      </c>
      <c r="AM565" s="16"/>
      <c r="AN565" s="16"/>
      <c r="AO565" s="16"/>
      <c r="AP565" s="16"/>
      <c r="AQ565" s="16"/>
      <c r="AR565" s="16"/>
      <c r="AS565" s="16"/>
      <c r="AT565" s="16">
        <v>98.26</v>
      </c>
      <c r="AU565" s="16">
        <v>66.42</v>
      </c>
      <c r="AV565" s="17">
        <v>33.950000000000003</v>
      </c>
      <c r="AX565" s="24">
        <v>44394</v>
      </c>
      <c r="AY565">
        <v>56.94</v>
      </c>
      <c r="BA565" s="24">
        <v>44394</v>
      </c>
      <c r="BB565">
        <v>49.01</v>
      </c>
      <c r="BD565" s="24">
        <v>44394</v>
      </c>
      <c r="BE565">
        <v>54.23</v>
      </c>
      <c r="BG565" s="24">
        <v>44394</v>
      </c>
      <c r="BH565">
        <v>12.5</v>
      </c>
    </row>
    <row r="566" spans="31:60" x14ac:dyDescent="0.3">
      <c r="AE566" s="23">
        <v>44451</v>
      </c>
      <c r="AF566" s="14">
        <v>98132.816000000006</v>
      </c>
      <c r="AG566" s="14">
        <v>49.603999999999999</v>
      </c>
      <c r="AH566" s="14">
        <v>72.766000000000005</v>
      </c>
      <c r="AI566" s="14">
        <v>2742.3780000000002</v>
      </c>
      <c r="AJ566" s="14">
        <v>1.369</v>
      </c>
      <c r="AK566" s="14">
        <v>2.1520000000000001</v>
      </c>
      <c r="AL566" s="14">
        <v>0.82</v>
      </c>
      <c r="AM566" s="14"/>
      <c r="AN566" s="14"/>
      <c r="AO566" s="14"/>
      <c r="AP566" s="14"/>
      <c r="AQ566" s="14"/>
      <c r="AR566" s="14"/>
      <c r="AS566" s="14"/>
      <c r="AT566" s="14">
        <v>98.39</v>
      </c>
      <c r="AU566" s="14">
        <v>66.48</v>
      </c>
      <c r="AV566" s="15">
        <v>34.020000000000003</v>
      </c>
      <c r="AX566" s="24">
        <v>44395</v>
      </c>
      <c r="AY566">
        <v>56.94</v>
      </c>
      <c r="BA566" s="24">
        <v>44395</v>
      </c>
      <c r="BB566">
        <v>49.01</v>
      </c>
      <c r="BD566" s="24">
        <v>44395</v>
      </c>
      <c r="BE566">
        <v>54.23</v>
      </c>
      <c r="BG566" s="24">
        <v>44395</v>
      </c>
      <c r="BH566">
        <v>12.5</v>
      </c>
    </row>
    <row r="567" spans="31:60" x14ac:dyDescent="0.3">
      <c r="AE567" s="23">
        <v>44452</v>
      </c>
      <c r="AF567" s="16">
        <v>98163.868000000002</v>
      </c>
      <c r="AG567" s="16">
        <v>31.052</v>
      </c>
      <c r="AH567" s="16">
        <v>71.090999999999994</v>
      </c>
      <c r="AI567" s="16">
        <v>2743.3829999999998</v>
      </c>
      <c r="AJ567" s="16">
        <v>1.0049999999999999</v>
      </c>
      <c r="AK567" s="16">
        <v>2.1739999999999999</v>
      </c>
      <c r="AL567" s="16">
        <v>0.82</v>
      </c>
      <c r="AM567" s="16"/>
      <c r="AN567" s="16"/>
      <c r="AO567" s="16"/>
      <c r="AP567" s="16"/>
      <c r="AQ567" s="16"/>
      <c r="AR567" s="16"/>
      <c r="AS567" s="16"/>
      <c r="AT567" s="16"/>
      <c r="AU567" s="16"/>
      <c r="AV567" s="17"/>
      <c r="AX567" s="24">
        <v>44396</v>
      </c>
      <c r="AY567">
        <v>56.94</v>
      </c>
      <c r="BA567" s="24">
        <v>44396</v>
      </c>
      <c r="BB567">
        <v>49.01</v>
      </c>
      <c r="BD567" s="24">
        <v>44396</v>
      </c>
      <c r="BE567">
        <v>54.23</v>
      </c>
      <c r="BG567" s="24">
        <v>44396</v>
      </c>
      <c r="BH567">
        <v>12.5</v>
      </c>
    </row>
    <row r="568" spans="31:60" x14ac:dyDescent="0.3">
      <c r="AE568" s="23">
        <v>44453</v>
      </c>
      <c r="AF568" s="14">
        <v>98226.514999999999</v>
      </c>
      <c r="AG568" s="14">
        <v>62.646999999999998</v>
      </c>
      <c r="AH568" s="14">
        <v>70.491</v>
      </c>
      <c r="AI568" s="14">
        <v>2746.799</v>
      </c>
      <c r="AJ568" s="14">
        <v>3.4159999999999999</v>
      </c>
      <c r="AK568" s="14">
        <v>2.4630000000000001</v>
      </c>
      <c r="AL568" s="14">
        <v>0.81</v>
      </c>
      <c r="AM568" s="14"/>
      <c r="AN568" s="14"/>
      <c r="AO568" s="14"/>
      <c r="AP568" s="14"/>
      <c r="AQ568" s="14"/>
      <c r="AR568" s="14"/>
      <c r="AS568" s="14"/>
      <c r="AT568" s="14">
        <v>100.31</v>
      </c>
      <c r="AU568" s="14">
        <v>67.17</v>
      </c>
      <c r="AV568" s="15">
        <v>35.26</v>
      </c>
      <c r="AX568" s="24">
        <v>44397</v>
      </c>
      <c r="AY568">
        <v>56.94</v>
      </c>
      <c r="BA568" s="24">
        <v>44397</v>
      </c>
      <c r="BB568">
        <v>49.01</v>
      </c>
      <c r="BD568" s="24">
        <v>44397</v>
      </c>
      <c r="BE568">
        <v>54.23</v>
      </c>
      <c r="BG568" s="24">
        <v>44397</v>
      </c>
      <c r="BH568">
        <v>12.5</v>
      </c>
    </row>
    <row r="569" spans="31:60" x14ac:dyDescent="0.3">
      <c r="AE569" s="23">
        <v>44454</v>
      </c>
      <c r="AF569" s="16">
        <v>98295.582999999999</v>
      </c>
      <c r="AG569" s="16">
        <v>69.067999999999998</v>
      </c>
      <c r="AH569" s="16">
        <v>71.165000000000006</v>
      </c>
      <c r="AI569" s="16">
        <v>2750.538</v>
      </c>
      <c r="AJ569" s="16">
        <v>3.738</v>
      </c>
      <c r="AK569" s="16">
        <v>2.7879999999999998</v>
      </c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7"/>
      <c r="AX569" s="24">
        <v>44398</v>
      </c>
      <c r="AY569">
        <v>56.94</v>
      </c>
      <c r="BA569" s="24">
        <v>44398</v>
      </c>
      <c r="BB569">
        <v>49.01</v>
      </c>
      <c r="BD569" s="24">
        <v>44398</v>
      </c>
      <c r="BE569">
        <v>54.23</v>
      </c>
      <c r="BG569" s="24">
        <v>44398</v>
      </c>
      <c r="BH569">
        <v>12.5</v>
      </c>
    </row>
    <row r="570" spans="31:60" x14ac:dyDescent="0.3">
      <c r="AE570" s="53">
        <v>44455</v>
      </c>
      <c r="AF570" s="54">
        <v>98456.368000000002</v>
      </c>
      <c r="AG570" s="54">
        <v>160.785</v>
      </c>
      <c r="AH570" s="54">
        <v>73.512</v>
      </c>
      <c r="AI570" s="54">
        <v>2753.57</v>
      </c>
      <c r="AJ570" s="54">
        <v>3.0329999999999999</v>
      </c>
      <c r="AK570" s="54">
        <v>2.718</v>
      </c>
      <c r="AL570" s="54"/>
      <c r="AM570" s="54"/>
      <c r="AN570" s="54"/>
      <c r="AO570" s="54"/>
      <c r="AP570" s="54"/>
      <c r="AQ570" s="54"/>
      <c r="AR570" s="54"/>
      <c r="AS570" s="54"/>
      <c r="AT570" s="54"/>
      <c r="AU570" s="54"/>
      <c r="AV570" s="55"/>
      <c r="AX570" s="24">
        <v>44399</v>
      </c>
      <c r="AY570">
        <v>56.94</v>
      </c>
      <c r="BA570" s="24">
        <v>44399</v>
      </c>
      <c r="BB570">
        <v>49.01</v>
      </c>
      <c r="BD570" s="24">
        <v>44399</v>
      </c>
      <c r="BE570">
        <v>54.23</v>
      </c>
      <c r="BG570" s="24">
        <v>44399</v>
      </c>
      <c r="BH570">
        <v>12.5</v>
      </c>
    </row>
    <row r="571" spans="31:60" x14ac:dyDescent="0.3">
      <c r="AX571" s="24">
        <v>44400</v>
      </c>
      <c r="AY571">
        <v>56.94</v>
      </c>
      <c r="BA571" s="24">
        <v>44400</v>
      </c>
      <c r="BB571">
        <v>49.01</v>
      </c>
      <c r="BD571" s="24">
        <v>44400</v>
      </c>
      <c r="BE571">
        <v>54.23</v>
      </c>
      <c r="BG571" s="24">
        <v>44400</v>
      </c>
      <c r="BH571">
        <v>12.5</v>
      </c>
    </row>
    <row r="572" spans="31:60" x14ac:dyDescent="0.3">
      <c r="AX572" s="24">
        <v>44401</v>
      </c>
      <c r="AY572">
        <v>56.94</v>
      </c>
      <c r="BA572" s="24">
        <v>44401</v>
      </c>
      <c r="BB572">
        <v>49.01</v>
      </c>
      <c r="BD572" s="24">
        <v>44401</v>
      </c>
      <c r="BE572">
        <v>54.23</v>
      </c>
      <c r="BG572" s="24">
        <v>44401</v>
      </c>
      <c r="BH572">
        <v>12.5</v>
      </c>
    </row>
    <row r="573" spans="31:60" x14ac:dyDescent="0.3">
      <c r="AX573" s="24">
        <v>44402</v>
      </c>
      <c r="AY573">
        <v>56.94</v>
      </c>
      <c r="BA573" s="24">
        <v>44402</v>
      </c>
      <c r="BB573">
        <v>49.01</v>
      </c>
      <c r="BD573" s="24">
        <v>44402</v>
      </c>
      <c r="BE573">
        <v>54.23</v>
      </c>
      <c r="BG573" s="24">
        <v>44402</v>
      </c>
      <c r="BH573">
        <v>12.5</v>
      </c>
    </row>
    <row r="574" spans="31:60" x14ac:dyDescent="0.3">
      <c r="AX574" s="24">
        <v>44403</v>
      </c>
      <c r="AY574">
        <v>56.94</v>
      </c>
      <c r="BA574" s="24">
        <v>44403</v>
      </c>
      <c r="BB574">
        <v>47.97</v>
      </c>
      <c r="BD574" s="24">
        <v>44403</v>
      </c>
      <c r="BE574">
        <v>53.04</v>
      </c>
      <c r="BG574" s="24">
        <v>44403</v>
      </c>
      <c r="BH574">
        <v>12.5</v>
      </c>
    </row>
    <row r="575" spans="31:60" x14ac:dyDescent="0.3">
      <c r="AX575" s="24">
        <v>44404</v>
      </c>
      <c r="AY575">
        <v>56.94</v>
      </c>
      <c r="BA575" s="24">
        <v>44404</v>
      </c>
      <c r="BB575">
        <v>47.97</v>
      </c>
      <c r="BD575" s="24">
        <v>44404</v>
      </c>
      <c r="BE575">
        <v>53.04</v>
      </c>
      <c r="BG575" s="24">
        <v>44404</v>
      </c>
      <c r="BH575">
        <v>12.5</v>
      </c>
    </row>
    <row r="576" spans="31:60" x14ac:dyDescent="0.3">
      <c r="AX576" s="24">
        <v>44405</v>
      </c>
      <c r="AY576">
        <v>56.94</v>
      </c>
      <c r="BA576" s="24">
        <v>44405</v>
      </c>
      <c r="BB576">
        <v>47.97</v>
      </c>
      <c r="BD576" s="24">
        <v>44405</v>
      </c>
      <c r="BE576">
        <v>53.04</v>
      </c>
      <c r="BG576" s="24">
        <v>44405</v>
      </c>
      <c r="BH576">
        <v>12.5</v>
      </c>
    </row>
    <row r="577" spans="50:60" x14ac:dyDescent="0.3">
      <c r="AX577" s="24">
        <v>44406</v>
      </c>
      <c r="AY577">
        <v>56.94</v>
      </c>
      <c r="BA577" s="24">
        <v>44406</v>
      </c>
      <c r="BB577">
        <v>47.97</v>
      </c>
      <c r="BD577" s="24">
        <v>44406</v>
      </c>
      <c r="BE577">
        <v>53.04</v>
      </c>
      <c r="BG577" s="24">
        <v>44406</v>
      </c>
      <c r="BH577">
        <v>12.5</v>
      </c>
    </row>
    <row r="578" spans="50:60" x14ac:dyDescent="0.3">
      <c r="AX578" s="24">
        <v>44407</v>
      </c>
      <c r="AY578">
        <v>56.94</v>
      </c>
      <c r="BA578" s="24">
        <v>44407</v>
      </c>
      <c r="BB578">
        <v>47.97</v>
      </c>
      <c r="BD578" s="24">
        <v>44407</v>
      </c>
      <c r="BE578">
        <v>53.04</v>
      </c>
      <c r="BG578" s="24">
        <v>44407</v>
      </c>
      <c r="BH578">
        <v>12.5</v>
      </c>
    </row>
    <row r="579" spans="50:60" x14ac:dyDescent="0.3">
      <c r="AX579" s="24">
        <v>44408</v>
      </c>
      <c r="AY579">
        <v>56.94</v>
      </c>
      <c r="BA579" s="24">
        <v>44408</v>
      </c>
      <c r="BB579">
        <v>47.97</v>
      </c>
      <c r="BD579" s="24">
        <v>44408</v>
      </c>
      <c r="BE579">
        <v>53.04</v>
      </c>
      <c r="BG579" s="24">
        <v>44408</v>
      </c>
      <c r="BH579">
        <v>12.5</v>
      </c>
    </row>
    <row r="580" spans="50:60" x14ac:dyDescent="0.3">
      <c r="AX580" s="24">
        <v>44409</v>
      </c>
      <c r="AY580">
        <v>56.94</v>
      </c>
      <c r="BA580" s="24">
        <v>44409</v>
      </c>
      <c r="BB580">
        <v>47.97</v>
      </c>
      <c r="BD580" s="24">
        <v>44409</v>
      </c>
      <c r="BE580">
        <v>53.04</v>
      </c>
      <c r="BG580" s="24">
        <v>44409</v>
      </c>
      <c r="BH580">
        <v>12.5</v>
      </c>
    </row>
    <row r="581" spans="50:60" x14ac:dyDescent="0.3">
      <c r="AX581" s="24">
        <v>44410</v>
      </c>
      <c r="AY581">
        <v>56.94</v>
      </c>
      <c r="BA581" s="24">
        <v>44410</v>
      </c>
      <c r="BB581">
        <v>47.97</v>
      </c>
      <c r="BD581" s="24">
        <v>44410</v>
      </c>
      <c r="BE581">
        <v>53.04</v>
      </c>
      <c r="BG581" s="24">
        <v>44410</v>
      </c>
      <c r="BH581">
        <v>12.5</v>
      </c>
    </row>
    <row r="582" spans="50:60" x14ac:dyDescent="0.3">
      <c r="AX582" s="24">
        <v>44411</v>
      </c>
      <c r="AY582">
        <v>51.39</v>
      </c>
      <c r="BA582" s="24">
        <v>44411</v>
      </c>
      <c r="BB582">
        <v>44.84</v>
      </c>
      <c r="BD582" s="24">
        <v>44411</v>
      </c>
      <c r="BE582">
        <v>49.46</v>
      </c>
      <c r="BG582" s="24">
        <v>44411</v>
      </c>
      <c r="BH582">
        <v>12.5</v>
      </c>
    </row>
    <row r="583" spans="50:60" x14ac:dyDescent="0.3">
      <c r="AX583" s="24">
        <v>44412</v>
      </c>
      <c r="AY583">
        <v>51.39</v>
      </c>
      <c r="BA583" s="24">
        <v>44412</v>
      </c>
      <c r="BB583">
        <v>44.84</v>
      </c>
      <c r="BD583" s="24">
        <v>44412</v>
      </c>
      <c r="BE583">
        <v>49.46</v>
      </c>
      <c r="BG583" s="24">
        <v>44412</v>
      </c>
      <c r="BH583">
        <v>12.5</v>
      </c>
    </row>
    <row r="584" spans="50:60" x14ac:dyDescent="0.3">
      <c r="AX584" s="24">
        <v>44413</v>
      </c>
      <c r="AY584">
        <v>51.39</v>
      </c>
      <c r="BA584" s="24">
        <v>44413</v>
      </c>
      <c r="BB584">
        <v>44.84</v>
      </c>
      <c r="BD584" s="24">
        <v>44413</v>
      </c>
      <c r="BE584">
        <v>49.46</v>
      </c>
      <c r="BG584" s="24">
        <v>44413</v>
      </c>
      <c r="BH584">
        <v>12.5</v>
      </c>
    </row>
    <row r="585" spans="50:60" x14ac:dyDescent="0.3">
      <c r="AX585" s="24">
        <v>44414</v>
      </c>
      <c r="AY585">
        <v>51.39</v>
      </c>
      <c r="BA585" s="24">
        <v>44414</v>
      </c>
      <c r="BB585">
        <v>44.84</v>
      </c>
      <c r="BD585" s="24">
        <v>44414</v>
      </c>
      <c r="BE585">
        <v>49.46</v>
      </c>
      <c r="BG585" s="24">
        <v>44414</v>
      </c>
      <c r="BH585">
        <v>12.5</v>
      </c>
    </row>
    <row r="586" spans="50:60" x14ac:dyDescent="0.3">
      <c r="AX586" s="24">
        <v>44415</v>
      </c>
      <c r="AY586">
        <v>51.39</v>
      </c>
      <c r="BA586" s="24">
        <v>44415</v>
      </c>
      <c r="BB586">
        <v>44.84</v>
      </c>
      <c r="BD586" s="24">
        <v>44415</v>
      </c>
      <c r="BE586">
        <v>49.46</v>
      </c>
      <c r="BG586" s="24">
        <v>44415</v>
      </c>
      <c r="BH586">
        <v>12.5</v>
      </c>
    </row>
    <row r="587" spans="50:60" x14ac:dyDescent="0.3">
      <c r="AX587" s="24">
        <v>44416</v>
      </c>
      <c r="AY587">
        <v>51.39</v>
      </c>
      <c r="BA587" s="24">
        <v>44416</v>
      </c>
      <c r="BB587">
        <v>44.84</v>
      </c>
      <c r="BD587" s="24">
        <v>44416</v>
      </c>
      <c r="BE587">
        <v>49.46</v>
      </c>
      <c r="BG587" s="24">
        <v>44416</v>
      </c>
      <c r="BH587">
        <v>12.5</v>
      </c>
    </row>
    <row r="588" spans="50:60" x14ac:dyDescent="0.3">
      <c r="AX588" s="24">
        <v>44417</v>
      </c>
      <c r="AY588">
        <v>51.39</v>
      </c>
      <c r="BA588" s="24">
        <v>44417</v>
      </c>
      <c r="BB588">
        <v>44.84</v>
      </c>
      <c r="BD588" s="24">
        <v>44417</v>
      </c>
      <c r="BE588">
        <v>49.46</v>
      </c>
      <c r="BG588" s="24">
        <v>44417</v>
      </c>
      <c r="BH588">
        <v>12.5</v>
      </c>
    </row>
    <row r="589" spans="50:60" x14ac:dyDescent="0.3">
      <c r="AX589" s="24">
        <v>44418</v>
      </c>
      <c r="AY589">
        <v>51.39</v>
      </c>
      <c r="BA589" s="24">
        <v>44418</v>
      </c>
      <c r="BB589">
        <v>44.84</v>
      </c>
      <c r="BD589" s="24">
        <v>44418</v>
      </c>
      <c r="BE589">
        <v>49.46</v>
      </c>
      <c r="BG589" s="24">
        <v>44418</v>
      </c>
      <c r="BH589">
        <v>12.5</v>
      </c>
    </row>
    <row r="590" spans="50:60" x14ac:dyDescent="0.3">
      <c r="AX590" s="24">
        <v>44419</v>
      </c>
      <c r="AY590">
        <v>51.39</v>
      </c>
      <c r="BA590" s="24">
        <v>44419</v>
      </c>
      <c r="BB590">
        <v>44.84</v>
      </c>
      <c r="BD590" s="24">
        <v>44419</v>
      </c>
      <c r="BE590">
        <v>49.46</v>
      </c>
      <c r="BG590" s="24">
        <v>44419</v>
      </c>
      <c r="BH590">
        <v>12.5</v>
      </c>
    </row>
    <row r="591" spans="50:60" x14ac:dyDescent="0.3">
      <c r="AX591" s="24">
        <v>44420</v>
      </c>
      <c r="AY591">
        <v>51.39</v>
      </c>
      <c r="BA591" s="24">
        <v>44420</v>
      </c>
      <c r="BB591">
        <v>44.84</v>
      </c>
      <c r="BD591" s="24">
        <v>44420</v>
      </c>
      <c r="BE591">
        <v>49.46</v>
      </c>
      <c r="BG591" s="24">
        <v>44420</v>
      </c>
      <c r="BH591">
        <v>12.5</v>
      </c>
    </row>
    <row r="592" spans="50:60" x14ac:dyDescent="0.3">
      <c r="AX592" s="24">
        <v>44421</v>
      </c>
      <c r="AY592">
        <v>51.39</v>
      </c>
      <c r="BA592" s="24">
        <v>44421</v>
      </c>
      <c r="BB592">
        <v>44.84</v>
      </c>
      <c r="BD592" s="24">
        <v>44421</v>
      </c>
      <c r="BE592">
        <v>49.46</v>
      </c>
      <c r="BG592" s="24">
        <v>44421</v>
      </c>
      <c r="BH592">
        <v>12.5</v>
      </c>
    </row>
    <row r="593" spans="50:60" x14ac:dyDescent="0.3">
      <c r="AX593" s="24">
        <v>44422</v>
      </c>
      <c r="AY593">
        <v>51.39</v>
      </c>
      <c r="BA593" s="24">
        <v>44422</v>
      </c>
      <c r="BB593">
        <v>44.84</v>
      </c>
      <c r="BD593" s="24">
        <v>44422</v>
      </c>
      <c r="BE593">
        <v>49.46</v>
      </c>
      <c r="BG593" s="24">
        <v>44422</v>
      </c>
      <c r="BH593">
        <v>12.5</v>
      </c>
    </row>
    <row r="594" spans="50:60" x14ac:dyDescent="0.3">
      <c r="AX594" s="24">
        <v>44423</v>
      </c>
      <c r="AY594">
        <v>51.39</v>
      </c>
      <c r="BA594" s="24">
        <v>44423</v>
      </c>
      <c r="BB594">
        <v>44.84</v>
      </c>
      <c r="BD594" s="24">
        <v>44423</v>
      </c>
      <c r="BE594">
        <v>49.46</v>
      </c>
      <c r="BG594" s="24">
        <v>44423</v>
      </c>
      <c r="BH594">
        <v>12.5</v>
      </c>
    </row>
    <row r="595" spans="50:60" x14ac:dyDescent="0.3">
      <c r="AX595" s="24">
        <v>44424</v>
      </c>
      <c r="AY595">
        <v>51.39</v>
      </c>
      <c r="BA595" s="24">
        <v>44424</v>
      </c>
      <c r="BB595">
        <v>44.84</v>
      </c>
      <c r="BD595" s="24">
        <v>44424</v>
      </c>
      <c r="BE595">
        <v>49.46</v>
      </c>
      <c r="BG595" s="24">
        <v>44424</v>
      </c>
      <c r="BH595">
        <v>12.5</v>
      </c>
    </row>
    <row r="596" spans="50:60" x14ac:dyDescent="0.3">
      <c r="AX596" s="24">
        <v>44425</v>
      </c>
      <c r="AY596">
        <v>51.39</v>
      </c>
      <c r="BA596" s="24">
        <v>44425</v>
      </c>
      <c r="BB596">
        <v>44.84</v>
      </c>
      <c r="BD596" s="24">
        <v>44425</v>
      </c>
      <c r="BE596">
        <v>49.46</v>
      </c>
      <c r="BG596" s="24">
        <v>44425</v>
      </c>
      <c r="BH596">
        <v>12.5</v>
      </c>
    </row>
    <row r="597" spans="50:60" x14ac:dyDescent="0.3">
      <c r="AX597" s="24">
        <v>44426</v>
      </c>
      <c r="AY597">
        <v>51.39</v>
      </c>
      <c r="BA597" s="24">
        <v>44426</v>
      </c>
      <c r="BB597">
        <v>44.84</v>
      </c>
      <c r="BD597" s="24">
        <v>44426</v>
      </c>
      <c r="BE597">
        <v>49.46</v>
      </c>
      <c r="BG597" s="24">
        <v>44426</v>
      </c>
      <c r="BH597">
        <v>12.5</v>
      </c>
    </row>
    <row r="598" spans="50:60" x14ac:dyDescent="0.3">
      <c r="AX598" s="24">
        <v>44427</v>
      </c>
      <c r="AY598">
        <v>51.39</v>
      </c>
      <c r="BA598" s="24">
        <v>44427</v>
      </c>
      <c r="BB598">
        <v>44.84</v>
      </c>
      <c r="BD598" s="24">
        <v>44427</v>
      </c>
      <c r="BE598">
        <v>49.46</v>
      </c>
      <c r="BG598" s="24">
        <v>44427</v>
      </c>
      <c r="BH598">
        <v>12.5</v>
      </c>
    </row>
    <row r="599" spans="50:60" x14ac:dyDescent="0.3">
      <c r="AX599" s="24">
        <v>44428</v>
      </c>
      <c r="AY599">
        <v>51.39</v>
      </c>
      <c r="BA599" s="24">
        <v>44428</v>
      </c>
      <c r="BB599">
        <v>44.84</v>
      </c>
      <c r="BD599" s="24">
        <v>44428</v>
      </c>
      <c r="BE599">
        <v>49.46</v>
      </c>
      <c r="BG599" s="24">
        <v>44428</v>
      </c>
      <c r="BH599">
        <v>12.5</v>
      </c>
    </row>
    <row r="600" spans="50:60" x14ac:dyDescent="0.3">
      <c r="AX600" s="24">
        <v>44429</v>
      </c>
      <c r="AY600">
        <v>51.39</v>
      </c>
      <c r="BA600" s="24">
        <v>44429</v>
      </c>
      <c r="BB600">
        <v>44.84</v>
      </c>
      <c r="BD600" s="24">
        <v>44429</v>
      </c>
      <c r="BE600">
        <v>49.46</v>
      </c>
      <c r="BG600" s="24">
        <v>44429</v>
      </c>
      <c r="BH600">
        <v>12.5</v>
      </c>
    </row>
    <row r="601" spans="50:60" x14ac:dyDescent="0.3">
      <c r="AX601" s="24">
        <v>44430</v>
      </c>
      <c r="AY601">
        <v>51.39</v>
      </c>
      <c r="BA601" s="24">
        <v>44430</v>
      </c>
      <c r="BB601">
        <v>44.84</v>
      </c>
      <c r="BD601" s="24">
        <v>44430</v>
      </c>
      <c r="BE601">
        <v>49.46</v>
      </c>
      <c r="BG601" s="24">
        <v>44430</v>
      </c>
      <c r="BH601">
        <v>12.5</v>
      </c>
    </row>
    <row r="602" spans="50:60" x14ac:dyDescent="0.3">
      <c r="AX602" s="24">
        <v>44431</v>
      </c>
      <c r="AY602">
        <v>51.39</v>
      </c>
      <c r="BA602" s="24">
        <v>44431</v>
      </c>
      <c r="BB602">
        <v>44.84</v>
      </c>
      <c r="BD602" s="24">
        <v>44431</v>
      </c>
      <c r="BE602">
        <v>49.46</v>
      </c>
      <c r="BG602" s="24">
        <v>44431</v>
      </c>
      <c r="BH602">
        <v>12.5</v>
      </c>
    </row>
    <row r="603" spans="50:60" x14ac:dyDescent="0.3">
      <c r="AX603" s="24">
        <v>44432</v>
      </c>
      <c r="AY603">
        <v>51.39</v>
      </c>
      <c r="BA603" s="24">
        <v>44432</v>
      </c>
      <c r="BB603">
        <v>44.84</v>
      </c>
      <c r="BD603" s="24">
        <v>44432</v>
      </c>
      <c r="BE603">
        <v>49.46</v>
      </c>
      <c r="BG603" s="24">
        <v>44432</v>
      </c>
      <c r="BH603">
        <v>12.5</v>
      </c>
    </row>
    <row r="604" spans="50:60" x14ac:dyDescent="0.3">
      <c r="AX604" s="24">
        <v>44433</v>
      </c>
      <c r="AY604">
        <v>51.39</v>
      </c>
      <c r="BA604" s="24">
        <v>44433</v>
      </c>
      <c r="BB604">
        <v>44.84</v>
      </c>
      <c r="BD604" s="24">
        <v>44433</v>
      </c>
      <c r="BE604">
        <v>49.46</v>
      </c>
      <c r="BG604" s="24">
        <v>44433</v>
      </c>
      <c r="BH604">
        <v>12.5</v>
      </c>
    </row>
    <row r="605" spans="50:60" x14ac:dyDescent="0.3">
      <c r="AX605" s="24">
        <v>44434</v>
      </c>
      <c r="AY605">
        <v>51.39</v>
      </c>
      <c r="BA605" s="24">
        <v>44434</v>
      </c>
      <c r="BB605">
        <v>44.84</v>
      </c>
      <c r="BD605" s="24">
        <v>44434</v>
      </c>
      <c r="BE605">
        <v>49.46</v>
      </c>
      <c r="BG605" s="24">
        <v>44434</v>
      </c>
      <c r="BH605">
        <v>12.5</v>
      </c>
    </row>
    <row r="606" spans="50:60" x14ac:dyDescent="0.3">
      <c r="AX606" s="24">
        <v>44435</v>
      </c>
      <c r="AY606">
        <v>51.39</v>
      </c>
      <c r="BA606" s="24">
        <v>44435</v>
      </c>
      <c r="BB606">
        <v>44.84</v>
      </c>
      <c r="BD606" s="24">
        <v>44435</v>
      </c>
      <c r="BE606">
        <v>49.46</v>
      </c>
      <c r="BG606" s="24">
        <v>44435</v>
      </c>
      <c r="BH606">
        <v>12.5</v>
      </c>
    </row>
    <row r="607" spans="50:60" x14ac:dyDescent="0.3">
      <c r="AX607" s="24">
        <v>44436</v>
      </c>
      <c r="AY607">
        <v>51.39</v>
      </c>
      <c r="BA607" s="24">
        <v>44436</v>
      </c>
      <c r="BB607">
        <v>44.84</v>
      </c>
      <c r="BD607" s="24">
        <v>44436</v>
      </c>
      <c r="BE607">
        <v>49.46</v>
      </c>
      <c r="BG607" s="24">
        <v>44436</v>
      </c>
      <c r="BH607">
        <v>12.5</v>
      </c>
    </row>
    <row r="608" spans="50:60" x14ac:dyDescent="0.3">
      <c r="AX608" s="24">
        <v>44437</v>
      </c>
      <c r="AY608">
        <v>51.39</v>
      </c>
      <c r="BA608" s="24">
        <v>44437</v>
      </c>
      <c r="BB608">
        <v>44.84</v>
      </c>
      <c r="BD608" s="24">
        <v>44437</v>
      </c>
      <c r="BE608">
        <v>49.46</v>
      </c>
      <c r="BG608" s="24">
        <v>44437</v>
      </c>
      <c r="BH608">
        <v>12.5</v>
      </c>
    </row>
    <row r="609" spans="50:60" x14ac:dyDescent="0.3">
      <c r="AX609" s="24">
        <v>44438</v>
      </c>
      <c r="AY609">
        <v>51.39</v>
      </c>
      <c r="BA609" s="24">
        <v>44438</v>
      </c>
      <c r="BB609">
        <v>44.84</v>
      </c>
      <c r="BD609" s="24">
        <v>44438</v>
      </c>
      <c r="BE609">
        <v>49.46</v>
      </c>
      <c r="BG609" s="24">
        <v>44438</v>
      </c>
      <c r="BH609">
        <v>12.5</v>
      </c>
    </row>
    <row r="610" spans="50:60" x14ac:dyDescent="0.3">
      <c r="AX610" s="24">
        <v>44439</v>
      </c>
      <c r="AY610">
        <v>0</v>
      </c>
      <c r="BA610" s="24">
        <v>44439</v>
      </c>
      <c r="BB610">
        <v>44.84</v>
      </c>
      <c r="BD610" s="24">
        <v>44439</v>
      </c>
      <c r="BE610">
        <v>0</v>
      </c>
      <c r="BG610" s="24">
        <v>44439</v>
      </c>
      <c r="BH610">
        <v>0</v>
      </c>
    </row>
    <row r="611" spans="50:60" x14ac:dyDescent="0.3">
      <c r="AX611" s="24">
        <v>44440</v>
      </c>
      <c r="AY611">
        <v>0</v>
      </c>
      <c r="BA611" s="24">
        <v>44440</v>
      </c>
      <c r="BB611">
        <v>44.84</v>
      </c>
      <c r="BD611" s="24">
        <v>44440</v>
      </c>
      <c r="BE611">
        <v>0</v>
      </c>
      <c r="BG611" s="24">
        <v>44440</v>
      </c>
      <c r="BH611">
        <v>0</v>
      </c>
    </row>
    <row r="612" spans="50:60" x14ac:dyDescent="0.3">
      <c r="AX612" s="24">
        <v>44441</v>
      </c>
      <c r="AY612">
        <v>0</v>
      </c>
      <c r="BA612" s="24">
        <v>44441</v>
      </c>
      <c r="BB612">
        <v>44.84</v>
      </c>
      <c r="BD612" s="24">
        <v>44441</v>
      </c>
      <c r="BE612">
        <v>0</v>
      </c>
      <c r="BG612" s="24">
        <v>44441</v>
      </c>
      <c r="BH612">
        <v>0</v>
      </c>
    </row>
    <row r="613" spans="50:60" x14ac:dyDescent="0.3">
      <c r="AX613" s="24">
        <v>44442</v>
      </c>
      <c r="AY613">
        <v>0</v>
      </c>
      <c r="BA613" s="24">
        <v>44442</v>
      </c>
      <c r="BB613">
        <v>44.84</v>
      </c>
      <c r="BD613" s="24">
        <v>44442</v>
      </c>
      <c r="BE613">
        <v>0</v>
      </c>
      <c r="BG613" s="24">
        <v>44442</v>
      </c>
      <c r="BH613">
        <v>0</v>
      </c>
    </row>
    <row r="614" spans="50:60" x14ac:dyDescent="0.3">
      <c r="AX614" s="24">
        <v>44443</v>
      </c>
      <c r="AY614">
        <v>0</v>
      </c>
      <c r="BA614" s="24">
        <v>44443</v>
      </c>
      <c r="BB614">
        <v>44.84</v>
      </c>
      <c r="BD614" s="24">
        <v>44443</v>
      </c>
      <c r="BE614">
        <v>0</v>
      </c>
      <c r="BG614" s="24">
        <v>44443</v>
      </c>
      <c r="BH614">
        <v>0</v>
      </c>
    </row>
    <row r="615" spans="50:60" x14ac:dyDescent="0.3">
      <c r="AX615" s="24">
        <v>44444</v>
      </c>
      <c r="AY615">
        <v>0</v>
      </c>
      <c r="BA615" s="24">
        <v>44444</v>
      </c>
      <c r="BB615">
        <v>44.84</v>
      </c>
      <c r="BD615" s="24">
        <v>44444</v>
      </c>
      <c r="BE615">
        <v>0</v>
      </c>
      <c r="BG615" s="24">
        <v>44444</v>
      </c>
      <c r="BH615">
        <v>0</v>
      </c>
    </row>
    <row r="616" spans="50:60" x14ac:dyDescent="0.3">
      <c r="AX616" s="24">
        <v>44445</v>
      </c>
      <c r="AY616">
        <v>0</v>
      </c>
      <c r="BA616" s="24">
        <v>44445</v>
      </c>
      <c r="BB616">
        <v>44.84</v>
      </c>
      <c r="BD616" s="24">
        <v>44445</v>
      </c>
      <c r="BE616">
        <v>0</v>
      </c>
      <c r="BG616" s="24">
        <v>44445</v>
      </c>
      <c r="BH616">
        <v>0</v>
      </c>
    </row>
    <row r="617" spans="50:60" x14ac:dyDescent="0.3">
      <c r="AX617" s="24">
        <v>44446</v>
      </c>
      <c r="AY617">
        <v>0</v>
      </c>
      <c r="BA617" s="24">
        <v>44446</v>
      </c>
      <c r="BB617">
        <v>44.84</v>
      </c>
      <c r="BD617" s="24">
        <v>44446</v>
      </c>
      <c r="BE617">
        <v>0</v>
      </c>
      <c r="BG617" s="24">
        <v>44446</v>
      </c>
      <c r="BH617">
        <v>0</v>
      </c>
    </row>
    <row r="618" spans="50:60" x14ac:dyDescent="0.3">
      <c r="AX618" s="24">
        <v>44447</v>
      </c>
      <c r="AY618">
        <v>0</v>
      </c>
      <c r="BA618" s="24">
        <v>44447</v>
      </c>
      <c r="BB618">
        <v>44.84</v>
      </c>
      <c r="BD618" s="24">
        <v>44447</v>
      </c>
      <c r="BE618">
        <v>0</v>
      </c>
      <c r="BG618" s="24">
        <v>44447</v>
      </c>
      <c r="BH618">
        <v>0</v>
      </c>
    </row>
    <row r="619" spans="50:60" x14ac:dyDescent="0.3">
      <c r="AX619" s="24">
        <v>44448</v>
      </c>
      <c r="AY619">
        <v>0</v>
      </c>
      <c r="BA619" s="24">
        <v>44448</v>
      </c>
      <c r="BB619">
        <v>44.84</v>
      </c>
      <c r="BD619" s="24">
        <v>44448</v>
      </c>
      <c r="BE619">
        <v>0</v>
      </c>
      <c r="BG619" s="24">
        <v>44448</v>
      </c>
      <c r="BH619">
        <v>0</v>
      </c>
    </row>
    <row r="620" spans="50:60" x14ac:dyDescent="0.3">
      <c r="AX620" s="24">
        <v>44449</v>
      </c>
      <c r="AY620">
        <v>0</v>
      </c>
      <c r="BA620" s="24">
        <v>44449</v>
      </c>
      <c r="BB620">
        <v>44.84</v>
      </c>
      <c r="BD620" s="24">
        <v>44449</v>
      </c>
      <c r="BE620">
        <v>0</v>
      </c>
      <c r="BG620" s="24">
        <v>44449</v>
      </c>
      <c r="BH620">
        <v>0</v>
      </c>
    </row>
    <row r="621" spans="50:60" x14ac:dyDescent="0.3">
      <c r="AX621" s="24">
        <v>44450</v>
      </c>
      <c r="AY621">
        <v>0</v>
      </c>
      <c r="BA621" s="24">
        <v>44450</v>
      </c>
      <c r="BB621">
        <v>44.84</v>
      </c>
      <c r="BD621" s="24">
        <v>44450</v>
      </c>
      <c r="BE621">
        <v>0</v>
      </c>
      <c r="BG621" s="24">
        <v>44450</v>
      </c>
      <c r="BH621">
        <v>0</v>
      </c>
    </row>
    <row r="622" spans="50:60" x14ac:dyDescent="0.3">
      <c r="AX622" s="24">
        <v>44451</v>
      </c>
      <c r="AY622">
        <v>0</v>
      </c>
      <c r="BA622" s="24">
        <v>44451</v>
      </c>
      <c r="BB622">
        <v>44.84</v>
      </c>
      <c r="BD622" s="24">
        <v>44451</v>
      </c>
      <c r="BE622">
        <v>0</v>
      </c>
      <c r="BG622" s="24">
        <v>44451</v>
      </c>
      <c r="BH622">
        <v>0</v>
      </c>
    </row>
    <row r="623" spans="50:60" x14ac:dyDescent="0.3">
      <c r="AX623" s="24">
        <v>44452</v>
      </c>
      <c r="AY623">
        <v>0</v>
      </c>
      <c r="BA623" s="24">
        <v>44452</v>
      </c>
      <c r="BB623">
        <v>44.84</v>
      </c>
      <c r="BD623" s="24">
        <v>44452</v>
      </c>
      <c r="BE623">
        <v>0</v>
      </c>
      <c r="BG623" s="24">
        <v>44452</v>
      </c>
      <c r="BH623">
        <v>0</v>
      </c>
    </row>
    <row r="624" spans="50:60" x14ac:dyDescent="0.3">
      <c r="AX624" s="24">
        <v>44453</v>
      </c>
      <c r="AY624">
        <v>0</v>
      </c>
      <c r="BA624" s="24">
        <v>44453</v>
      </c>
      <c r="BB624">
        <v>44.84</v>
      </c>
      <c r="BD624" s="24">
        <v>44453</v>
      </c>
      <c r="BE624">
        <v>0</v>
      </c>
      <c r="BG624" s="24">
        <v>44453</v>
      </c>
      <c r="BH624">
        <v>0</v>
      </c>
    </row>
    <row r="625" spans="50:60" x14ac:dyDescent="0.3">
      <c r="AX625" s="24">
        <v>44454</v>
      </c>
      <c r="AY625">
        <v>0</v>
      </c>
      <c r="BA625" s="24">
        <v>44454</v>
      </c>
      <c r="BB625">
        <v>44.84</v>
      </c>
      <c r="BD625" s="24">
        <v>44454</v>
      </c>
      <c r="BE625">
        <v>0</v>
      </c>
      <c r="BG625" s="24">
        <v>44454</v>
      </c>
      <c r="BH625">
        <v>0</v>
      </c>
    </row>
  </sheetData>
  <conditionalFormatting sqref="D2:D388">
    <cfRule type="cellIs" dxfId="3" priority="1" operator="equal">
      <formula>$H$1662</formula>
    </cfRule>
  </conditionalFormatting>
  <pageMargins left="0.7" right="0.7" top="0.75" bottom="0.75" header="0.3" footer="0.3"/>
  <pageSetup paperSize="9" orientation="portrait" horizontalDpi="4294967293" verticalDpi="0" r:id="rId1"/>
  <tableParts count="6">
    <tablePart r:id="rId2"/>
    <tablePart r:id="rId3"/>
    <tablePart r:id="rId4"/>
    <tablePart r:id="rId5"/>
    <tablePart r:id="rId6"/>
    <tablePart r:id="rId7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C9077-4EE5-47DB-A489-F933883196B9}">
  <dimension ref="A1:BE625"/>
  <sheetViews>
    <sheetView topLeftCell="A385" workbookViewId="0">
      <pane xSplit="1" topLeftCell="Q1" activePane="topRight" state="frozen"/>
      <selection pane="topRight" sqref="A1:Y406"/>
    </sheetView>
  </sheetViews>
  <sheetFormatPr defaultColWidth="9"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17.109375" customWidth="1"/>
    <col min="15" max="15" width="19.5546875" customWidth="1"/>
    <col min="16" max="16" width="20.44140625" customWidth="1"/>
    <col min="17" max="17" width="18.44140625" customWidth="1"/>
    <col min="18" max="18" width="15.21875" customWidth="1"/>
    <col min="19" max="19" width="24.44140625" customWidth="1"/>
    <col min="20" max="20" width="10.77734375" customWidth="1"/>
    <col min="21" max="21" width="17" customWidth="1"/>
    <col min="22" max="22" width="20.21875" customWidth="1"/>
    <col min="23" max="23" width="23.5546875" customWidth="1"/>
    <col min="24" max="24" width="18.33203125" customWidth="1"/>
    <col min="25" max="25" width="19.109375" customWidth="1"/>
    <col min="28" max="28" width="10.5546875" bestFit="1" customWidth="1"/>
    <col min="29" max="29" width="16" bestFit="1" customWidth="1"/>
    <col min="30" max="30" width="18.44140625" bestFit="1" customWidth="1"/>
    <col min="31" max="31" width="22.21875" bestFit="1" customWidth="1"/>
    <col min="32" max="32" width="19" bestFit="1" customWidth="1"/>
    <col min="33" max="33" width="21.5546875" bestFit="1" customWidth="1"/>
    <col min="34" max="34" width="24.88671875" bestFit="1" customWidth="1"/>
    <col min="35" max="35" width="24.44140625" bestFit="1" customWidth="1"/>
    <col min="36" max="36" width="9.77734375" bestFit="1" customWidth="1"/>
    <col min="37" max="37" width="16.33203125" bestFit="1" customWidth="1"/>
    <col min="38" max="38" width="24" bestFit="1" customWidth="1"/>
    <col min="39" max="39" width="30.109375" bestFit="1" customWidth="1"/>
    <col min="40" max="40" width="17.5546875" bestFit="1" customWidth="1"/>
    <col min="41" max="41" width="20.109375" bestFit="1" customWidth="1"/>
    <col min="42" max="42" width="21" bestFit="1" customWidth="1"/>
    <col min="43" max="43" width="18.88671875" bestFit="1" customWidth="1"/>
    <col min="44" max="44" width="15.6640625" bestFit="1" customWidth="1"/>
    <col min="45" max="45" width="25.109375" bestFit="1" customWidth="1"/>
    <col min="47" max="47" width="10.5546875" bestFit="1" customWidth="1"/>
    <col min="48" max="48" width="11.109375" bestFit="1" customWidth="1"/>
    <col min="50" max="50" width="10.5546875" bestFit="1" customWidth="1"/>
    <col min="51" max="51" width="11.21875" bestFit="1" customWidth="1"/>
    <col min="53" max="53" width="10.5546875" bestFit="1" customWidth="1"/>
    <col min="54" max="54" width="12.6640625" bestFit="1" customWidth="1"/>
    <col min="56" max="56" width="10.5546875" bestFit="1" customWidth="1"/>
    <col min="57" max="57" width="7.44140625" bestFit="1" customWidth="1"/>
  </cols>
  <sheetData>
    <row r="1" spans="1:57" x14ac:dyDescent="0.3">
      <c r="A1" t="s">
        <v>0</v>
      </c>
      <c r="B1" t="s">
        <v>1</v>
      </c>
      <c r="C1" s="29" t="s">
        <v>52</v>
      </c>
      <c r="D1" t="s">
        <v>53</v>
      </c>
      <c r="E1" s="37" t="s">
        <v>56</v>
      </c>
      <c r="F1" s="63" t="s">
        <v>57</v>
      </c>
      <c r="G1" s="37" t="s">
        <v>58</v>
      </c>
      <c r="H1" s="63" t="s">
        <v>59</v>
      </c>
      <c r="I1" s="63" t="s">
        <v>60</v>
      </c>
      <c r="J1" s="63" t="s">
        <v>61</v>
      </c>
      <c r="K1" s="63" t="s">
        <v>62</v>
      </c>
      <c r="L1" s="63" t="s">
        <v>54</v>
      </c>
      <c r="M1" s="63" t="s">
        <v>55</v>
      </c>
      <c r="N1" s="63" t="s">
        <v>63</v>
      </c>
      <c r="O1" s="63" t="s">
        <v>64</v>
      </c>
      <c r="P1" s="63" t="s">
        <v>65</v>
      </c>
      <c r="Q1" s="63" t="s">
        <v>69</v>
      </c>
      <c r="R1" s="63" t="s">
        <v>70</v>
      </c>
      <c r="S1" s="63" t="s">
        <v>71</v>
      </c>
      <c r="T1" s="22" t="s">
        <v>72</v>
      </c>
      <c r="U1" s="22" t="s">
        <v>73</v>
      </c>
      <c r="V1" s="22" t="s">
        <v>74</v>
      </c>
      <c r="W1" s="22" t="s">
        <v>75</v>
      </c>
      <c r="X1" s="22" t="s">
        <v>79</v>
      </c>
      <c r="Y1" s="22" t="s">
        <v>80</v>
      </c>
      <c r="AB1" s="49" t="s">
        <v>0</v>
      </c>
      <c r="AC1" s="52" t="s">
        <v>23</v>
      </c>
      <c r="AD1" s="52" t="s">
        <v>24</v>
      </c>
      <c r="AE1" s="52" t="s">
        <v>25</v>
      </c>
      <c r="AF1" s="52" t="s">
        <v>26</v>
      </c>
      <c r="AG1" s="52" t="s">
        <v>27</v>
      </c>
      <c r="AH1" s="52" t="s">
        <v>28</v>
      </c>
      <c r="AI1" s="52" t="s">
        <v>29</v>
      </c>
      <c r="AJ1" s="52" t="s">
        <v>30</v>
      </c>
      <c r="AK1" s="52" t="s">
        <v>31</v>
      </c>
      <c r="AL1" s="52" t="s">
        <v>32</v>
      </c>
      <c r="AM1" s="52" t="s">
        <v>33</v>
      </c>
      <c r="AN1" s="52" t="s">
        <v>34</v>
      </c>
      <c r="AO1" s="52" t="s">
        <v>35</v>
      </c>
      <c r="AP1" s="52" t="s">
        <v>36</v>
      </c>
      <c r="AQ1" s="52" t="s">
        <v>37</v>
      </c>
      <c r="AR1" s="52" t="s">
        <v>38</v>
      </c>
      <c r="AS1" s="52" t="s">
        <v>39</v>
      </c>
      <c r="AU1" t="s">
        <v>0</v>
      </c>
      <c r="AV1" t="s">
        <v>40</v>
      </c>
      <c r="AX1" t="s">
        <v>0</v>
      </c>
      <c r="AY1" t="s">
        <v>45</v>
      </c>
      <c r="BA1" t="s">
        <v>0</v>
      </c>
      <c r="BB1" t="s">
        <v>46</v>
      </c>
      <c r="BD1" t="s">
        <v>0</v>
      </c>
      <c r="BE1" t="s">
        <v>51</v>
      </c>
    </row>
    <row r="2" spans="1:57" x14ac:dyDescent="0.3">
      <c r="A2" s="1">
        <v>43860</v>
      </c>
      <c r="B2" s="2">
        <v>40913.82</v>
      </c>
      <c r="C2" s="7">
        <v>148.73674636117951</v>
      </c>
      <c r="D2" s="39">
        <v>-6.9378282698807064E-3</v>
      </c>
      <c r="E2">
        <f>VLOOKUP(Tabella61[[#This Row],[DATA]], Tabella56[], 2, 0)</f>
        <v>1E-3</v>
      </c>
      <c r="F2">
        <f>VLOOKUP(Tabella61[[#This Row],[DATA]], Tabella56[], 3, 0)</f>
        <v>1E-3</v>
      </c>
      <c r="G2">
        <f>VLOOKUP(Tabella61[[#This Row],[DATA]], Tabella56[], 4, 0)</f>
        <v>0</v>
      </c>
      <c r="H2">
        <f>VLOOKUP(Tabella61[[#This Row],[DATA]], Tabella56[], 5, 0)</f>
        <v>0</v>
      </c>
      <c r="I2">
        <f>VLOOKUP(Tabella61[[#This Row],[DATA]], Tabella56[], 6, 0)</f>
        <v>0</v>
      </c>
      <c r="J2">
        <f>VLOOKUP(Tabella61[[#This Row],[DATA]], Tabella56[], 7, 0)</f>
        <v>0</v>
      </c>
      <c r="K2">
        <f>VLOOKUP(Tabella61[[#This Row],[DATA]], Tabella56[], 8, 0)</f>
        <v>0</v>
      </c>
      <c r="L2">
        <f>VLOOKUP(Tabella61[[#This Row],[DATA]], Tabella56[], 9, 0)</f>
        <v>0</v>
      </c>
      <c r="M2">
        <f>VLOOKUP(Tabella61[[#This Row],[DATA]], Tabella56[], 10, 0)</f>
        <v>0</v>
      </c>
      <c r="N2">
        <f>VLOOKUP(Tabella61[[#This Row],[DATA]], Tabella56[], 13, 0)</f>
        <v>0</v>
      </c>
      <c r="O2">
        <f>VLOOKUP(Tabella61[[#This Row],[DATA]], Tabella56[], 14, 0)</f>
        <v>0</v>
      </c>
      <c r="P2">
        <f>VLOOKUP(Tabella61[[#This Row],[DATA]], Tabella56[], 15, 0)</f>
        <v>0</v>
      </c>
      <c r="Q2">
        <f>VLOOKUP(Tabella61[[#This Row],[DATA]], Tabella56[], 16, 0)</f>
        <v>0</v>
      </c>
      <c r="R2">
        <f>VLOOKUP(Tabella61[[#This Row],[DATA]], Tabella56[], 17, 0)</f>
        <v>0</v>
      </c>
      <c r="S2">
        <f>VLOOKUP(Tabella61[[#This Row],[DATA]], Tabella56[], 18, 0)</f>
        <v>0</v>
      </c>
      <c r="T2">
        <f>VLOOKUP(Tabella61[[#This Row],[DATA]], Tabella57[], 2, 0)</f>
        <v>10.19</v>
      </c>
      <c r="U2">
        <f>VLOOKUP(Tabella61[[#This Row],[DATA]], Tabella59[], 2, 0)</f>
        <v>13.69</v>
      </c>
      <c r="V2">
        <f>VLOOKUP(Tabella61[[#This Row],[DATA]], Tabella58[], 2, 0)</f>
        <v>11.98</v>
      </c>
      <c r="W2">
        <f>VLOOKUP(Tabella61[[#This Row],[DATA]], Tabella60[], 2, 0)</f>
        <v>0</v>
      </c>
      <c r="X2">
        <v>0</v>
      </c>
      <c r="Y2">
        <v>1</v>
      </c>
      <c r="AB2" s="23">
        <v>43860</v>
      </c>
      <c r="AC2" s="14">
        <v>1E-3</v>
      </c>
      <c r="AD2" s="14">
        <v>1E-3</v>
      </c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5"/>
      <c r="AU2" s="24">
        <v>43831</v>
      </c>
      <c r="AV2">
        <v>0</v>
      </c>
      <c r="AX2" s="24">
        <v>43831</v>
      </c>
      <c r="AY2">
        <v>0</v>
      </c>
      <c r="BA2" s="24">
        <v>43831</v>
      </c>
      <c r="BB2">
        <v>0</v>
      </c>
      <c r="BD2" s="24">
        <v>43831</v>
      </c>
      <c r="BE2">
        <v>0</v>
      </c>
    </row>
    <row r="3" spans="1:57" x14ac:dyDescent="0.3">
      <c r="A3" s="3">
        <v>43861</v>
      </c>
      <c r="B3" s="4">
        <v>40723.49</v>
      </c>
      <c r="C3" s="8">
        <v>148.04482698198385</v>
      </c>
      <c r="D3" s="38">
        <v>-4.6628274460653726E-3</v>
      </c>
      <c r="E3">
        <f>VLOOKUP(Tabella61[[#This Row],[DATA]], Tabella56[], 2, 0)</f>
        <v>1E-3</v>
      </c>
      <c r="F3">
        <f>VLOOKUP(Tabella61[[#This Row],[DATA]], Tabella56[], 3, 0)</f>
        <v>0</v>
      </c>
      <c r="G3">
        <f>VLOOKUP(Tabella61[[#This Row],[DATA]], Tabella56[], 4, 0)</f>
        <v>0</v>
      </c>
      <c r="H3">
        <f>VLOOKUP(Tabella61[[#This Row],[DATA]], Tabella56[], 5, 0)</f>
        <v>0</v>
      </c>
      <c r="I3">
        <f>VLOOKUP(Tabella61[[#This Row],[DATA]], Tabella56[], 6, 0)</f>
        <v>0</v>
      </c>
      <c r="J3">
        <f>VLOOKUP(Tabella61[[#This Row],[DATA]], Tabella56[], 7, 0)</f>
        <v>0</v>
      </c>
      <c r="K3">
        <f>VLOOKUP(Tabella61[[#This Row],[DATA]], Tabella56[], 8, 0)</f>
        <v>0</v>
      </c>
      <c r="L3">
        <f>VLOOKUP(Tabella61[[#This Row],[DATA]], Tabella56[], 9, 0)</f>
        <v>0</v>
      </c>
      <c r="M3">
        <f>VLOOKUP(Tabella61[[#This Row],[DATA]], Tabella56[], 10, 0)</f>
        <v>0</v>
      </c>
      <c r="N3">
        <f>VLOOKUP(Tabella61[[#This Row],[DATA]], Tabella56[], 13, 0)</f>
        <v>0</v>
      </c>
      <c r="O3">
        <f>VLOOKUP(Tabella61[[#This Row],[DATA]], Tabella56[], 14, 0)</f>
        <v>0</v>
      </c>
      <c r="P3">
        <f>VLOOKUP(Tabella61[[#This Row],[DATA]], Tabella56[], 15, 0)</f>
        <v>0</v>
      </c>
      <c r="Q3">
        <f>VLOOKUP(Tabella61[[#This Row],[DATA]], Tabella56[], 16, 0)</f>
        <v>0</v>
      </c>
      <c r="R3">
        <f>VLOOKUP(Tabella61[[#This Row],[DATA]], Tabella56[], 17, 0)</f>
        <v>0</v>
      </c>
      <c r="S3">
        <f>VLOOKUP(Tabella61[[#This Row],[DATA]], Tabella56[], 18, 0)</f>
        <v>0</v>
      </c>
      <c r="T3">
        <f>VLOOKUP(Tabella61[[#This Row],[DATA]], Tabella57[], 2, 0)</f>
        <v>10.19</v>
      </c>
      <c r="U3">
        <f>VLOOKUP(Tabella61[[#This Row],[DATA]], Tabella59[], 2, 0)</f>
        <v>17.260000000000002</v>
      </c>
      <c r="V3">
        <f>VLOOKUP(Tabella61[[#This Row],[DATA]], Tabella58[], 2, 0)</f>
        <v>15.1</v>
      </c>
      <c r="W3">
        <f>VLOOKUP(Tabella61[[#This Row],[DATA]], Tabella60[], 2, 0)</f>
        <v>0</v>
      </c>
      <c r="X3">
        <v>0</v>
      </c>
      <c r="Y3">
        <v>1</v>
      </c>
      <c r="AB3" s="23">
        <v>43861</v>
      </c>
      <c r="AC3" s="16">
        <v>1E-3</v>
      </c>
      <c r="AD3" s="16">
        <v>0</v>
      </c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7"/>
      <c r="AU3" s="24">
        <v>43832</v>
      </c>
      <c r="AV3">
        <v>0</v>
      </c>
      <c r="AX3" s="24">
        <v>43832</v>
      </c>
      <c r="AY3">
        <v>0</v>
      </c>
      <c r="BA3" s="24">
        <v>43832</v>
      </c>
      <c r="BB3">
        <v>0</v>
      </c>
      <c r="BD3" s="24">
        <v>43832</v>
      </c>
      <c r="BE3">
        <v>0</v>
      </c>
    </row>
    <row r="4" spans="1:57" x14ac:dyDescent="0.3">
      <c r="A4" s="1">
        <v>43862</v>
      </c>
      <c r="B4" s="2">
        <v>39735.53</v>
      </c>
      <c r="C4" s="7">
        <v>144.4532299144162</v>
      </c>
      <c r="D4" s="39">
        <v>-2.4559326168897572E-2</v>
      </c>
      <c r="E4">
        <f>VLOOKUP(Tabella61[[#This Row],[DATA]], Tabella56[], 2, 0)</f>
        <v>1E-3</v>
      </c>
      <c r="F4">
        <f>VLOOKUP(Tabella61[[#This Row],[DATA]], Tabella56[], 3, 0)</f>
        <v>0</v>
      </c>
      <c r="G4">
        <f>VLOOKUP(Tabella61[[#This Row],[DATA]], Tabella56[], 4, 0)</f>
        <v>0</v>
      </c>
      <c r="H4">
        <f>VLOOKUP(Tabella61[[#This Row],[DATA]], Tabella56[], 5, 0)</f>
        <v>0</v>
      </c>
      <c r="I4">
        <f>VLOOKUP(Tabella61[[#This Row],[DATA]], Tabella56[], 6, 0)</f>
        <v>0</v>
      </c>
      <c r="J4">
        <f>VLOOKUP(Tabella61[[#This Row],[DATA]], Tabella56[], 7, 0)</f>
        <v>0</v>
      </c>
      <c r="K4">
        <f>VLOOKUP(Tabella61[[#This Row],[DATA]], Tabella56[], 8, 0)</f>
        <v>0</v>
      </c>
      <c r="L4">
        <f>VLOOKUP(Tabella61[[#This Row],[DATA]], Tabella56[], 9, 0)</f>
        <v>0</v>
      </c>
      <c r="M4">
        <f>VLOOKUP(Tabella61[[#This Row],[DATA]], Tabella56[], 10, 0)</f>
        <v>0</v>
      </c>
      <c r="N4">
        <f>VLOOKUP(Tabella61[[#This Row],[DATA]], Tabella56[], 13, 0)</f>
        <v>0</v>
      </c>
      <c r="O4">
        <f>VLOOKUP(Tabella61[[#This Row],[DATA]], Tabella56[], 14, 0)</f>
        <v>0</v>
      </c>
      <c r="P4">
        <f>VLOOKUP(Tabella61[[#This Row],[DATA]], Tabella56[], 15, 0)</f>
        <v>0</v>
      </c>
      <c r="Q4">
        <f>VLOOKUP(Tabella61[[#This Row],[DATA]], Tabella56[], 16, 0)</f>
        <v>0</v>
      </c>
      <c r="R4">
        <f>VLOOKUP(Tabella61[[#This Row],[DATA]], Tabella56[], 17, 0)</f>
        <v>0</v>
      </c>
      <c r="S4">
        <f>VLOOKUP(Tabella61[[#This Row],[DATA]], Tabella56[], 18, 0)</f>
        <v>0</v>
      </c>
      <c r="T4">
        <f>VLOOKUP(Tabella61[[#This Row],[DATA]], Tabella57[], 2, 0)</f>
        <v>10.19</v>
      </c>
      <c r="U4">
        <f>VLOOKUP(Tabella61[[#This Row],[DATA]], Tabella59[], 2, 0)</f>
        <v>17.260000000000002</v>
      </c>
      <c r="V4">
        <f>VLOOKUP(Tabella61[[#This Row],[DATA]], Tabella58[], 2, 0)</f>
        <v>15.1</v>
      </c>
      <c r="W4">
        <f>VLOOKUP(Tabella61[[#This Row],[DATA]], Tabella60[], 2, 0)</f>
        <v>0</v>
      </c>
      <c r="X4">
        <v>0</v>
      </c>
      <c r="Y4">
        <v>0</v>
      </c>
      <c r="AB4" s="23">
        <v>43862</v>
      </c>
      <c r="AC4" s="14">
        <v>1E-3</v>
      </c>
      <c r="AD4" s="14">
        <v>0</v>
      </c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5"/>
      <c r="AU4" s="24">
        <v>43833</v>
      </c>
      <c r="AV4">
        <v>0</v>
      </c>
      <c r="AX4" s="24">
        <v>43833</v>
      </c>
      <c r="AY4">
        <v>0</v>
      </c>
      <c r="BA4" s="24">
        <v>43833</v>
      </c>
      <c r="BB4">
        <v>0</v>
      </c>
      <c r="BD4" s="24">
        <v>43833</v>
      </c>
      <c r="BE4">
        <v>0</v>
      </c>
    </row>
    <row r="5" spans="1:57" x14ac:dyDescent="0.3">
      <c r="A5" s="3">
        <v>43864</v>
      </c>
      <c r="B5" s="4">
        <v>39872.31</v>
      </c>
      <c r="C5" s="8">
        <v>144.95047539692752</v>
      </c>
      <c r="D5" s="38">
        <v>3.4363483445115327E-3</v>
      </c>
      <c r="E5">
        <f>VLOOKUP(Tabella61[[#This Row],[DATA]], Tabella56[], 2, 0)</f>
        <v>2E-3</v>
      </c>
      <c r="F5">
        <f>VLOOKUP(Tabella61[[#This Row],[DATA]], Tabella56[], 3, 0)</f>
        <v>1E-3</v>
      </c>
      <c r="G5">
        <f>VLOOKUP(Tabella61[[#This Row],[DATA]], Tabella56[], 4, 0)</f>
        <v>0</v>
      </c>
      <c r="H5">
        <f>VLOOKUP(Tabella61[[#This Row],[DATA]], Tabella56[], 5, 0)</f>
        <v>0</v>
      </c>
      <c r="I5">
        <f>VLOOKUP(Tabella61[[#This Row],[DATA]], Tabella56[], 6, 0)</f>
        <v>0</v>
      </c>
      <c r="J5">
        <f>VLOOKUP(Tabella61[[#This Row],[DATA]], Tabella56[], 7, 0)</f>
        <v>0</v>
      </c>
      <c r="K5">
        <f>VLOOKUP(Tabella61[[#This Row],[DATA]], Tabella56[], 8, 0)</f>
        <v>0</v>
      </c>
      <c r="L5">
        <f>VLOOKUP(Tabella61[[#This Row],[DATA]], Tabella56[], 9, 0)</f>
        <v>0</v>
      </c>
      <c r="M5">
        <f>VLOOKUP(Tabella61[[#This Row],[DATA]], Tabella56[], 10, 0)</f>
        <v>0</v>
      </c>
      <c r="N5">
        <f>VLOOKUP(Tabella61[[#This Row],[DATA]], Tabella56[], 13, 0)</f>
        <v>0</v>
      </c>
      <c r="O5">
        <f>VLOOKUP(Tabella61[[#This Row],[DATA]], Tabella56[], 14, 0)</f>
        <v>0</v>
      </c>
      <c r="P5">
        <f>VLOOKUP(Tabella61[[#This Row],[DATA]], Tabella56[], 15, 0)</f>
        <v>0</v>
      </c>
      <c r="Q5">
        <f>VLOOKUP(Tabella61[[#This Row],[DATA]], Tabella56[], 16, 0)</f>
        <v>0</v>
      </c>
      <c r="R5">
        <f>VLOOKUP(Tabella61[[#This Row],[DATA]], Tabella56[], 17, 0)</f>
        <v>0</v>
      </c>
      <c r="S5">
        <f>VLOOKUP(Tabella61[[#This Row],[DATA]], Tabella56[], 18, 0)</f>
        <v>0</v>
      </c>
      <c r="T5">
        <f>VLOOKUP(Tabella61[[#This Row],[DATA]], Tabella57[], 2, 0)</f>
        <v>10.19</v>
      </c>
      <c r="U5">
        <f>VLOOKUP(Tabella61[[#This Row],[DATA]], Tabella59[], 2, 0)</f>
        <v>17.260000000000002</v>
      </c>
      <c r="V5">
        <f>VLOOKUP(Tabella61[[#This Row],[DATA]], Tabella58[], 2, 0)</f>
        <v>15.1</v>
      </c>
      <c r="W5">
        <f>VLOOKUP(Tabella61[[#This Row],[DATA]], Tabella60[], 2, 0)</f>
        <v>0</v>
      </c>
      <c r="X5">
        <v>0</v>
      </c>
      <c r="Y5">
        <v>1</v>
      </c>
      <c r="AB5" s="23">
        <v>43863</v>
      </c>
      <c r="AC5" s="16">
        <v>1E-3</v>
      </c>
      <c r="AD5" s="16">
        <v>1E-3</v>
      </c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7"/>
      <c r="AU5" s="24">
        <v>43834</v>
      </c>
      <c r="AV5">
        <v>0</v>
      </c>
      <c r="AX5" s="24">
        <v>43834</v>
      </c>
      <c r="AY5">
        <v>0</v>
      </c>
      <c r="BA5" s="24">
        <v>43834</v>
      </c>
      <c r="BB5">
        <v>0</v>
      </c>
      <c r="BD5" s="24">
        <v>43834</v>
      </c>
      <c r="BE5">
        <v>0</v>
      </c>
    </row>
    <row r="6" spans="1:57" x14ac:dyDescent="0.3">
      <c r="A6" s="1">
        <v>43865</v>
      </c>
      <c r="B6" s="2">
        <v>40789.379999999997</v>
      </c>
      <c r="C6" s="7">
        <v>148.28436130602734</v>
      </c>
      <c r="D6" s="39">
        <v>2.2739655395696754E-2</v>
      </c>
      <c r="E6">
        <f>VLOOKUP(Tabella61[[#This Row],[DATA]], Tabella56[], 2, 0)</f>
        <v>2E-3</v>
      </c>
      <c r="F6">
        <f>VLOOKUP(Tabella61[[#This Row],[DATA]], Tabella56[], 3, 0)</f>
        <v>0</v>
      </c>
      <c r="G6">
        <f>VLOOKUP(Tabella61[[#This Row],[DATA]], Tabella56[], 4, 0)</f>
        <v>0</v>
      </c>
      <c r="H6">
        <f>VLOOKUP(Tabella61[[#This Row],[DATA]], Tabella56[], 5, 0)</f>
        <v>0</v>
      </c>
      <c r="I6">
        <f>VLOOKUP(Tabella61[[#This Row],[DATA]], Tabella56[], 6, 0)</f>
        <v>0</v>
      </c>
      <c r="J6">
        <f>VLOOKUP(Tabella61[[#This Row],[DATA]], Tabella56[], 7, 0)</f>
        <v>0</v>
      </c>
      <c r="K6">
        <f>VLOOKUP(Tabella61[[#This Row],[DATA]], Tabella56[], 8, 0)</f>
        <v>0</v>
      </c>
      <c r="L6">
        <f>VLOOKUP(Tabella61[[#This Row],[DATA]], Tabella56[], 9, 0)</f>
        <v>0</v>
      </c>
      <c r="M6">
        <f>VLOOKUP(Tabella61[[#This Row],[DATA]], Tabella56[], 10, 0)</f>
        <v>0</v>
      </c>
      <c r="N6">
        <f>VLOOKUP(Tabella61[[#This Row],[DATA]], Tabella56[], 13, 0)</f>
        <v>0</v>
      </c>
      <c r="O6">
        <f>VLOOKUP(Tabella61[[#This Row],[DATA]], Tabella56[], 14, 0)</f>
        <v>0</v>
      </c>
      <c r="P6">
        <f>VLOOKUP(Tabella61[[#This Row],[DATA]], Tabella56[], 15, 0)</f>
        <v>0</v>
      </c>
      <c r="Q6">
        <f>VLOOKUP(Tabella61[[#This Row],[DATA]], Tabella56[], 16, 0)</f>
        <v>0</v>
      </c>
      <c r="R6">
        <f>VLOOKUP(Tabella61[[#This Row],[DATA]], Tabella56[], 17, 0)</f>
        <v>0</v>
      </c>
      <c r="S6">
        <f>VLOOKUP(Tabella61[[#This Row],[DATA]], Tabella56[], 18, 0)</f>
        <v>0</v>
      </c>
      <c r="T6">
        <f>VLOOKUP(Tabella61[[#This Row],[DATA]], Tabella57[], 2, 0)</f>
        <v>10.19</v>
      </c>
      <c r="U6">
        <f>VLOOKUP(Tabella61[[#This Row],[DATA]], Tabella59[], 2, 0)</f>
        <v>17.260000000000002</v>
      </c>
      <c r="V6">
        <f>VLOOKUP(Tabella61[[#This Row],[DATA]], Tabella58[], 2, 0)</f>
        <v>15.1</v>
      </c>
      <c r="W6">
        <f>VLOOKUP(Tabella61[[#This Row],[DATA]], Tabella60[], 2, 0)</f>
        <v>0</v>
      </c>
      <c r="X6">
        <v>0</v>
      </c>
      <c r="Y6">
        <v>0</v>
      </c>
      <c r="AB6" s="23">
        <v>43864</v>
      </c>
      <c r="AC6" s="14">
        <v>2E-3</v>
      </c>
      <c r="AD6" s="14">
        <v>1E-3</v>
      </c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5"/>
      <c r="AU6" s="24">
        <v>43835</v>
      </c>
      <c r="AV6">
        <v>0</v>
      </c>
      <c r="AX6" s="24">
        <v>43835</v>
      </c>
      <c r="AY6">
        <v>0</v>
      </c>
      <c r="BA6" s="24">
        <v>43835</v>
      </c>
      <c r="BB6">
        <v>0</v>
      </c>
      <c r="BD6" s="24">
        <v>43835</v>
      </c>
      <c r="BE6">
        <v>0</v>
      </c>
    </row>
    <row r="7" spans="1:57" x14ac:dyDescent="0.3">
      <c r="A7" s="3">
        <v>43866</v>
      </c>
      <c r="B7" s="4">
        <v>41142.660000000003</v>
      </c>
      <c r="C7" s="8">
        <v>149.56866371911121</v>
      </c>
      <c r="D7" s="38">
        <v>8.6237859924108567E-3</v>
      </c>
      <c r="E7">
        <f>VLOOKUP(Tabella61[[#This Row],[DATA]], Tabella56[], 2, 0)</f>
        <v>2E-3</v>
      </c>
      <c r="F7">
        <f>VLOOKUP(Tabella61[[#This Row],[DATA]], Tabella56[], 3, 0)</f>
        <v>0</v>
      </c>
      <c r="G7">
        <f>VLOOKUP(Tabella61[[#This Row],[DATA]], Tabella56[], 4, 0)</f>
        <v>0</v>
      </c>
      <c r="H7">
        <f>VLOOKUP(Tabella61[[#This Row],[DATA]], Tabella56[], 5, 0)</f>
        <v>0</v>
      </c>
      <c r="I7">
        <f>VLOOKUP(Tabella61[[#This Row],[DATA]], Tabella56[], 6, 0)</f>
        <v>0</v>
      </c>
      <c r="J7">
        <f>VLOOKUP(Tabella61[[#This Row],[DATA]], Tabella56[], 7, 0)</f>
        <v>0</v>
      </c>
      <c r="K7">
        <f>VLOOKUP(Tabella61[[#This Row],[DATA]], Tabella56[], 8, 0)</f>
        <v>0</v>
      </c>
      <c r="L7">
        <f>VLOOKUP(Tabella61[[#This Row],[DATA]], Tabella56[], 9, 0)</f>
        <v>0</v>
      </c>
      <c r="M7">
        <f>VLOOKUP(Tabella61[[#This Row],[DATA]], Tabella56[], 10, 0)</f>
        <v>0</v>
      </c>
      <c r="N7">
        <f>VLOOKUP(Tabella61[[#This Row],[DATA]], Tabella56[], 13, 0)</f>
        <v>0</v>
      </c>
      <c r="O7">
        <f>VLOOKUP(Tabella61[[#This Row],[DATA]], Tabella56[], 14, 0)</f>
        <v>0</v>
      </c>
      <c r="P7">
        <f>VLOOKUP(Tabella61[[#This Row],[DATA]], Tabella56[], 15, 0)</f>
        <v>0</v>
      </c>
      <c r="Q7">
        <f>VLOOKUP(Tabella61[[#This Row],[DATA]], Tabella56[], 16, 0)</f>
        <v>0</v>
      </c>
      <c r="R7">
        <f>VLOOKUP(Tabella61[[#This Row],[DATA]], Tabella56[], 17, 0)</f>
        <v>0</v>
      </c>
      <c r="S7">
        <f>VLOOKUP(Tabella61[[#This Row],[DATA]], Tabella56[], 18, 0)</f>
        <v>0</v>
      </c>
      <c r="T7">
        <f>VLOOKUP(Tabella61[[#This Row],[DATA]], Tabella57[], 2, 0)</f>
        <v>10.19</v>
      </c>
      <c r="U7">
        <f>VLOOKUP(Tabella61[[#This Row],[DATA]], Tabella59[], 2, 0)</f>
        <v>17.260000000000002</v>
      </c>
      <c r="V7">
        <f>VLOOKUP(Tabella61[[#This Row],[DATA]], Tabella58[], 2, 0)</f>
        <v>15.1</v>
      </c>
      <c r="W7">
        <f>VLOOKUP(Tabella61[[#This Row],[DATA]], Tabella60[], 2, 0)</f>
        <v>0</v>
      </c>
      <c r="X7">
        <v>0</v>
      </c>
      <c r="Y7">
        <v>0</v>
      </c>
      <c r="AB7" s="23">
        <v>43865</v>
      </c>
      <c r="AC7" s="16">
        <v>2E-3</v>
      </c>
      <c r="AD7" s="16">
        <v>0</v>
      </c>
      <c r="AE7" s="16">
        <v>0</v>
      </c>
      <c r="AF7" s="16"/>
      <c r="AG7" s="16"/>
      <c r="AH7" s="16">
        <v>0</v>
      </c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7"/>
      <c r="AU7" s="24">
        <v>43836</v>
      </c>
      <c r="AV7">
        <v>0</v>
      </c>
      <c r="AX7" s="24">
        <v>43836</v>
      </c>
      <c r="AY7">
        <v>0</v>
      </c>
      <c r="BA7" s="24">
        <v>43836</v>
      </c>
      <c r="BB7">
        <v>0</v>
      </c>
      <c r="BD7" s="24">
        <v>43836</v>
      </c>
      <c r="BE7">
        <v>0</v>
      </c>
    </row>
    <row r="8" spans="1:57" x14ac:dyDescent="0.3">
      <c r="A8" s="1">
        <v>43867</v>
      </c>
      <c r="B8" s="2">
        <v>41306.03</v>
      </c>
      <c r="C8" s="7">
        <v>150.16257360709099</v>
      </c>
      <c r="D8" s="39">
        <v>3.9629547494462848E-3</v>
      </c>
      <c r="E8">
        <f>VLOOKUP(Tabella61[[#This Row],[DATA]], Tabella56[], 2, 0)</f>
        <v>2E-3</v>
      </c>
      <c r="F8">
        <f>VLOOKUP(Tabella61[[#This Row],[DATA]], Tabella56[], 3, 0)</f>
        <v>0</v>
      </c>
      <c r="G8">
        <f>VLOOKUP(Tabella61[[#This Row],[DATA]], Tabella56[], 4, 0)</f>
        <v>0</v>
      </c>
      <c r="H8">
        <f>VLOOKUP(Tabella61[[#This Row],[DATA]], Tabella56[], 5, 0)</f>
        <v>0</v>
      </c>
      <c r="I8">
        <f>VLOOKUP(Tabella61[[#This Row],[DATA]], Tabella56[], 6, 0)</f>
        <v>0</v>
      </c>
      <c r="J8">
        <f>VLOOKUP(Tabella61[[#This Row],[DATA]], Tabella56[], 7, 0)</f>
        <v>0</v>
      </c>
      <c r="K8">
        <f>VLOOKUP(Tabella61[[#This Row],[DATA]], Tabella56[], 8, 0)</f>
        <v>0</v>
      </c>
      <c r="L8">
        <f>VLOOKUP(Tabella61[[#This Row],[DATA]], Tabella56[], 9, 0)</f>
        <v>0</v>
      </c>
      <c r="M8">
        <f>VLOOKUP(Tabella61[[#This Row],[DATA]], Tabella56[], 10, 0)</f>
        <v>0</v>
      </c>
      <c r="N8">
        <f>VLOOKUP(Tabella61[[#This Row],[DATA]], Tabella56[], 13, 0)</f>
        <v>0</v>
      </c>
      <c r="O8">
        <f>VLOOKUP(Tabella61[[#This Row],[DATA]], Tabella56[], 14, 0)</f>
        <v>0</v>
      </c>
      <c r="P8">
        <f>VLOOKUP(Tabella61[[#This Row],[DATA]], Tabella56[], 15, 0)</f>
        <v>0</v>
      </c>
      <c r="Q8">
        <f>VLOOKUP(Tabella61[[#This Row],[DATA]], Tabella56[], 16, 0)</f>
        <v>0</v>
      </c>
      <c r="R8">
        <f>VLOOKUP(Tabella61[[#This Row],[DATA]], Tabella56[], 17, 0)</f>
        <v>0</v>
      </c>
      <c r="S8">
        <f>VLOOKUP(Tabella61[[#This Row],[DATA]], Tabella56[], 18, 0)</f>
        <v>0</v>
      </c>
      <c r="T8">
        <f>VLOOKUP(Tabella61[[#This Row],[DATA]], Tabella57[], 2, 0)</f>
        <v>10.19</v>
      </c>
      <c r="U8">
        <f>VLOOKUP(Tabella61[[#This Row],[DATA]], Tabella59[], 2, 0)</f>
        <v>17.260000000000002</v>
      </c>
      <c r="V8">
        <f>VLOOKUP(Tabella61[[#This Row],[DATA]], Tabella58[], 2, 0)</f>
        <v>15.1</v>
      </c>
      <c r="W8">
        <f>VLOOKUP(Tabella61[[#This Row],[DATA]], Tabella60[], 2, 0)</f>
        <v>0</v>
      </c>
      <c r="X8">
        <v>0</v>
      </c>
      <c r="Y8">
        <v>0</v>
      </c>
      <c r="AB8" s="23">
        <v>43866</v>
      </c>
      <c r="AC8" s="14">
        <v>2E-3</v>
      </c>
      <c r="AD8" s="14">
        <v>0</v>
      </c>
      <c r="AE8" s="14">
        <v>0</v>
      </c>
      <c r="AF8" s="14"/>
      <c r="AG8" s="14"/>
      <c r="AH8" s="14">
        <v>0</v>
      </c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5"/>
      <c r="AU8" s="24">
        <v>43837</v>
      </c>
      <c r="AV8">
        <v>0</v>
      </c>
      <c r="AX8" s="24">
        <v>43837</v>
      </c>
      <c r="AY8">
        <v>0</v>
      </c>
      <c r="BA8" s="24">
        <v>43837</v>
      </c>
      <c r="BB8">
        <v>0</v>
      </c>
      <c r="BD8" s="24">
        <v>43837</v>
      </c>
      <c r="BE8">
        <v>0</v>
      </c>
    </row>
    <row r="9" spans="1:57" x14ac:dyDescent="0.3">
      <c r="A9" s="3">
        <v>43868</v>
      </c>
      <c r="B9" s="4">
        <v>41141.85</v>
      </c>
      <c r="C9" s="8">
        <v>149.56571907193447</v>
      </c>
      <c r="D9" s="38">
        <v>-3.9826425375859885E-3</v>
      </c>
      <c r="E9">
        <f>VLOOKUP(Tabella61[[#This Row],[DATA]], Tabella56[], 2, 0)</f>
        <v>2E-3</v>
      </c>
      <c r="F9">
        <f>VLOOKUP(Tabella61[[#This Row],[DATA]], Tabella56[], 3, 0)</f>
        <v>0</v>
      </c>
      <c r="G9">
        <f>VLOOKUP(Tabella61[[#This Row],[DATA]], Tabella56[], 4, 0)</f>
        <v>0</v>
      </c>
      <c r="H9">
        <f>VLOOKUP(Tabella61[[#This Row],[DATA]], Tabella56[], 5, 0)</f>
        <v>0</v>
      </c>
      <c r="I9">
        <f>VLOOKUP(Tabella61[[#This Row],[DATA]], Tabella56[], 6, 0)</f>
        <v>0</v>
      </c>
      <c r="J9">
        <f>VLOOKUP(Tabella61[[#This Row],[DATA]], Tabella56[], 7, 0)</f>
        <v>0</v>
      </c>
      <c r="K9">
        <f>VLOOKUP(Tabella61[[#This Row],[DATA]], Tabella56[], 8, 0)</f>
        <v>0</v>
      </c>
      <c r="L9">
        <f>VLOOKUP(Tabella61[[#This Row],[DATA]], Tabella56[], 9, 0)</f>
        <v>0</v>
      </c>
      <c r="M9">
        <f>VLOOKUP(Tabella61[[#This Row],[DATA]], Tabella56[], 10, 0)</f>
        <v>0</v>
      </c>
      <c r="N9">
        <f>VLOOKUP(Tabella61[[#This Row],[DATA]], Tabella56[], 13, 0)</f>
        <v>0</v>
      </c>
      <c r="O9">
        <f>VLOOKUP(Tabella61[[#This Row],[DATA]], Tabella56[], 14, 0)</f>
        <v>0</v>
      </c>
      <c r="P9">
        <f>VLOOKUP(Tabella61[[#This Row],[DATA]], Tabella56[], 15, 0)</f>
        <v>0</v>
      </c>
      <c r="Q9">
        <f>VLOOKUP(Tabella61[[#This Row],[DATA]], Tabella56[], 16, 0)</f>
        <v>0</v>
      </c>
      <c r="R9">
        <f>VLOOKUP(Tabella61[[#This Row],[DATA]], Tabella56[], 17, 0)</f>
        <v>0</v>
      </c>
      <c r="S9">
        <f>VLOOKUP(Tabella61[[#This Row],[DATA]], Tabella56[], 18, 0)</f>
        <v>0</v>
      </c>
      <c r="T9">
        <f>VLOOKUP(Tabella61[[#This Row],[DATA]], Tabella57[], 2, 0)</f>
        <v>10.19</v>
      </c>
      <c r="U9">
        <f>VLOOKUP(Tabella61[[#This Row],[DATA]], Tabella59[], 2, 0)</f>
        <v>17.260000000000002</v>
      </c>
      <c r="V9">
        <f>VLOOKUP(Tabella61[[#This Row],[DATA]], Tabella58[], 2, 0)</f>
        <v>15.1</v>
      </c>
      <c r="W9">
        <f>VLOOKUP(Tabella61[[#This Row],[DATA]], Tabella60[], 2, 0)</f>
        <v>0</v>
      </c>
      <c r="X9">
        <v>0</v>
      </c>
      <c r="Y9">
        <v>0</v>
      </c>
      <c r="AB9" s="23">
        <v>43867</v>
      </c>
      <c r="AC9" s="16">
        <v>2E-3</v>
      </c>
      <c r="AD9" s="16">
        <v>0</v>
      </c>
      <c r="AE9" s="16">
        <v>0</v>
      </c>
      <c r="AF9" s="16"/>
      <c r="AG9" s="16"/>
      <c r="AH9" s="16">
        <v>0</v>
      </c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7"/>
      <c r="AU9" s="24">
        <v>43838</v>
      </c>
      <c r="AV9">
        <v>0</v>
      </c>
      <c r="AX9" s="24">
        <v>43838</v>
      </c>
      <c r="AY9">
        <v>0</v>
      </c>
      <c r="BA9" s="24">
        <v>43838</v>
      </c>
      <c r="BB9">
        <v>0</v>
      </c>
      <c r="BD9" s="24">
        <v>43838</v>
      </c>
      <c r="BE9">
        <v>0</v>
      </c>
    </row>
    <row r="10" spans="1:57" x14ac:dyDescent="0.3">
      <c r="A10" s="1">
        <v>43871</v>
      </c>
      <c r="B10" s="2">
        <v>40979.620000000003</v>
      </c>
      <c r="C10" s="7">
        <v>148.9759535022034</v>
      </c>
      <c r="D10" s="39">
        <v>-3.9509816625932183E-3</v>
      </c>
      <c r="E10">
        <f>VLOOKUP(Tabella61[[#This Row],[DATA]], Tabella56[], 2, 0)</f>
        <v>2E-3</v>
      </c>
      <c r="F10">
        <f>VLOOKUP(Tabella61[[#This Row],[DATA]], Tabella56[], 3, 0)</f>
        <v>0</v>
      </c>
      <c r="G10">
        <f>VLOOKUP(Tabella61[[#This Row],[DATA]], Tabella56[], 4, 0)</f>
        <v>0</v>
      </c>
      <c r="H10">
        <f>VLOOKUP(Tabella61[[#This Row],[DATA]], Tabella56[], 5, 0)</f>
        <v>0</v>
      </c>
      <c r="I10">
        <f>VLOOKUP(Tabella61[[#This Row],[DATA]], Tabella56[], 6, 0)</f>
        <v>0</v>
      </c>
      <c r="J10">
        <f>VLOOKUP(Tabella61[[#This Row],[DATA]], Tabella56[], 7, 0)</f>
        <v>0</v>
      </c>
      <c r="K10">
        <f>VLOOKUP(Tabella61[[#This Row],[DATA]], Tabella56[], 8, 0)</f>
        <v>0</v>
      </c>
      <c r="L10">
        <f>VLOOKUP(Tabella61[[#This Row],[DATA]], Tabella56[], 9, 0)</f>
        <v>0</v>
      </c>
      <c r="M10">
        <f>VLOOKUP(Tabella61[[#This Row],[DATA]], Tabella56[], 10, 0)</f>
        <v>0</v>
      </c>
      <c r="N10">
        <f>VLOOKUP(Tabella61[[#This Row],[DATA]], Tabella56[], 13, 0)</f>
        <v>0</v>
      </c>
      <c r="O10">
        <f>VLOOKUP(Tabella61[[#This Row],[DATA]], Tabella56[], 14, 0)</f>
        <v>0</v>
      </c>
      <c r="P10">
        <f>VLOOKUP(Tabella61[[#This Row],[DATA]], Tabella56[], 15, 0)</f>
        <v>0</v>
      </c>
      <c r="Q10">
        <f>VLOOKUP(Tabella61[[#This Row],[DATA]], Tabella56[], 16, 0)</f>
        <v>0</v>
      </c>
      <c r="R10">
        <f>VLOOKUP(Tabella61[[#This Row],[DATA]], Tabella56[], 17, 0)</f>
        <v>0</v>
      </c>
      <c r="S10">
        <f>VLOOKUP(Tabella61[[#This Row],[DATA]], Tabella56[], 18, 0)</f>
        <v>0</v>
      </c>
      <c r="T10">
        <f>VLOOKUP(Tabella61[[#This Row],[DATA]], Tabella57[], 2, 0)</f>
        <v>10.19</v>
      </c>
      <c r="U10">
        <f>VLOOKUP(Tabella61[[#This Row],[DATA]], Tabella59[], 2, 0)</f>
        <v>17.260000000000002</v>
      </c>
      <c r="V10">
        <f>VLOOKUP(Tabella61[[#This Row],[DATA]], Tabella58[], 2, 0)</f>
        <v>15.1</v>
      </c>
      <c r="W10">
        <f>VLOOKUP(Tabella61[[#This Row],[DATA]], Tabella60[], 2, 0)</f>
        <v>0</v>
      </c>
      <c r="X10">
        <v>0</v>
      </c>
      <c r="Y10">
        <v>0</v>
      </c>
      <c r="AB10" s="23">
        <v>43868</v>
      </c>
      <c r="AC10" s="14">
        <v>2E-3</v>
      </c>
      <c r="AD10" s="14">
        <v>0</v>
      </c>
      <c r="AE10" s="14">
        <v>0</v>
      </c>
      <c r="AF10" s="14"/>
      <c r="AG10" s="14"/>
      <c r="AH10" s="14">
        <v>0</v>
      </c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5"/>
      <c r="AU10" s="24">
        <v>43839</v>
      </c>
      <c r="AV10">
        <v>0</v>
      </c>
      <c r="AX10" s="24">
        <v>43839</v>
      </c>
      <c r="AY10">
        <v>0</v>
      </c>
      <c r="BA10" s="24">
        <v>43839</v>
      </c>
      <c r="BB10">
        <v>0</v>
      </c>
      <c r="BD10" s="24">
        <v>43839</v>
      </c>
      <c r="BE10">
        <v>0</v>
      </c>
    </row>
    <row r="11" spans="1:57" x14ac:dyDescent="0.3">
      <c r="A11" s="3">
        <v>43872</v>
      </c>
      <c r="B11" s="4">
        <v>41216.14</v>
      </c>
      <c r="C11" s="8">
        <v>149.8357904778108</v>
      </c>
      <c r="D11" s="38">
        <v>5.7550572634968008E-3</v>
      </c>
      <c r="E11">
        <f>VLOOKUP(Tabella61[[#This Row],[DATA]], Tabella56[], 2, 0)</f>
        <v>2E-3</v>
      </c>
      <c r="F11">
        <f>VLOOKUP(Tabella61[[#This Row],[DATA]], Tabella56[], 3, 0)</f>
        <v>0</v>
      </c>
      <c r="G11">
        <f>VLOOKUP(Tabella61[[#This Row],[DATA]], Tabella56[], 4, 0)</f>
        <v>0</v>
      </c>
      <c r="H11">
        <f>VLOOKUP(Tabella61[[#This Row],[DATA]], Tabella56[], 5, 0)</f>
        <v>0</v>
      </c>
      <c r="I11">
        <f>VLOOKUP(Tabella61[[#This Row],[DATA]], Tabella56[], 6, 0)</f>
        <v>0</v>
      </c>
      <c r="J11">
        <f>VLOOKUP(Tabella61[[#This Row],[DATA]], Tabella56[], 7, 0)</f>
        <v>0</v>
      </c>
      <c r="K11">
        <f>VLOOKUP(Tabella61[[#This Row],[DATA]], Tabella56[], 8, 0)</f>
        <v>0</v>
      </c>
      <c r="L11">
        <f>VLOOKUP(Tabella61[[#This Row],[DATA]], Tabella56[], 9, 0)</f>
        <v>0</v>
      </c>
      <c r="M11">
        <f>VLOOKUP(Tabella61[[#This Row],[DATA]], Tabella56[], 10, 0)</f>
        <v>0</v>
      </c>
      <c r="N11">
        <f>VLOOKUP(Tabella61[[#This Row],[DATA]], Tabella56[], 13, 0)</f>
        <v>0</v>
      </c>
      <c r="O11">
        <f>VLOOKUP(Tabella61[[#This Row],[DATA]], Tabella56[], 14, 0)</f>
        <v>0</v>
      </c>
      <c r="P11">
        <f>VLOOKUP(Tabella61[[#This Row],[DATA]], Tabella56[], 15, 0)</f>
        <v>0</v>
      </c>
      <c r="Q11">
        <f>VLOOKUP(Tabella61[[#This Row],[DATA]], Tabella56[], 16, 0)</f>
        <v>0</v>
      </c>
      <c r="R11">
        <f>VLOOKUP(Tabella61[[#This Row],[DATA]], Tabella56[], 17, 0)</f>
        <v>0</v>
      </c>
      <c r="S11">
        <f>VLOOKUP(Tabella61[[#This Row],[DATA]], Tabella56[], 18, 0)</f>
        <v>0</v>
      </c>
      <c r="T11">
        <f>VLOOKUP(Tabella61[[#This Row],[DATA]], Tabella57[], 2, 0)</f>
        <v>10.19</v>
      </c>
      <c r="U11">
        <f>VLOOKUP(Tabella61[[#This Row],[DATA]], Tabella59[], 2, 0)</f>
        <v>17.260000000000002</v>
      </c>
      <c r="V11">
        <f>VLOOKUP(Tabella61[[#This Row],[DATA]], Tabella58[], 2, 0)</f>
        <v>15.1</v>
      </c>
      <c r="W11">
        <f>VLOOKUP(Tabella61[[#This Row],[DATA]], Tabella60[], 2, 0)</f>
        <v>0</v>
      </c>
      <c r="X11">
        <v>0</v>
      </c>
      <c r="Y11">
        <v>0</v>
      </c>
      <c r="AB11" s="23">
        <v>43869</v>
      </c>
      <c r="AC11" s="16">
        <v>2E-3</v>
      </c>
      <c r="AD11" s="16">
        <v>0</v>
      </c>
      <c r="AE11" s="16">
        <v>0</v>
      </c>
      <c r="AF11" s="16"/>
      <c r="AG11" s="16"/>
      <c r="AH11" s="16">
        <v>0</v>
      </c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7"/>
      <c r="AU11" s="24">
        <v>43840</v>
      </c>
      <c r="AV11">
        <v>0</v>
      </c>
      <c r="AX11" s="24">
        <v>43840</v>
      </c>
      <c r="AY11">
        <v>0</v>
      </c>
      <c r="BA11" s="24">
        <v>43840</v>
      </c>
      <c r="BB11">
        <v>0</v>
      </c>
      <c r="BD11" s="24">
        <v>43840</v>
      </c>
      <c r="BE11">
        <v>0</v>
      </c>
    </row>
    <row r="12" spans="1:57" x14ac:dyDescent="0.3">
      <c r="A12" s="1">
        <v>43873</v>
      </c>
      <c r="B12" s="2">
        <v>41565.9</v>
      </c>
      <c r="C12" s="7">
        <v>151.10729639945993</v>
      </c>
      <c r="D12" s="39">
        <v>8.4501923662947086E-3</v>
      </c>
      <c r="E12">
        <f>VLOOKUP(Tabella61[[#This Row],[DATA]], Tabella56[], 2, 0)</f>
        <v>2E-3</v>
      </c>
      <c r="F12">
        <f>VLOOKUP(Tabella61[[#This Row],[DATA]], Tabella56[], 3, 0)</f>
        <v>0</v>
      </c>
      <c r="G12">
        <f>VLOOKUP(Tabella61[[#This Row],[DATA]], Tabella56[], 4, 0)</f>
        <v>0</v>
      </c>
      <c r="H12">
        <f>VLOOKUP(Tabella61[[#This Row],[DATA]], Tabella56[], 5, 0)</f>
        <v>0</v>
      </c>
      <c r="I12">
        <f>VLOOKUP(Tabella61[[#This Row],[DATA]], Tabella56[], 6, 0)</f>
        <v>0</v>
      </c>
      <c r="J12">
        <f>VLOOKUP(Tabella61[[#This Row],[DATA]], Tabella56[], 7, 0)</f>
        <v>0</v>
      </c>
      <c r="K12">
        <f>VLOOKUP(Tabella61[[#This Row],[DATA]], Tabella56[], 8, 0)</f>
        <v>0</v>
      </c>
      <c r="L12">
        <f>VLOOKUP(Tabella61[[#This Row],[DATA]], Tabella56[], 9, 0)</f>
        <v>0</v>
      </c>
      <c r="M12">
        <f>VLOOKUP(Tabella61[[#This Row],[DATA]], Tabella56[], 10, 0)</f>
        <v>0</v>
      </c>
      <c r="N12">
        <f>VLOOKUP(Tabella61[[#This Row],[DATA]], Tabella56[], 13, 0)</f>
        <v>0</v>
      </c>
      <c r="O12">
        <f>VLOOKUP(Tabella61[[#This Row],[DATA]], Tabella56[], 14, 0)</f>
        <v>0</v>
      </c>
      <c r="P12">
        <f>VLOOKUP(Tabella61[[#This Row],[DATA]], Tabella56[], 15, 0)</f>
        <v>0</v>
      </c>
      <c r="Q12">
        <f>VLOOKUP(Tabella61[[#This Row],[DATA]], Tabella56[], 16, 0)</f>
        <v>0</v>
      </c>
      <c r="R12">
        <f>VLOOKUP(Tabella61[[#This Row],[DATA]], Tabella56[], 17, 0)</f>
        <v>0</v>
      </c>
      <c r="S12">
        <f>VLOOKUP(Tabella61[[#This Row],[DATA]], Tabella56[], 18, 0)</f>
        <v>0</v>
      </c>
      <c r="T12">
        <f>VLOOKUP(Tabella61[[#This Row],[DATA]], Tabella57[], 2, 0)</f>
        <v>10.19</v>
      </c>
      <c r="U12">
        <f>VLOOKUP(Tabella61[[#This Row],[DATA]], Tabella59[], 2, 0)</f>
        <v>17.260000000000002</v>
      </c>
      <c r="V12">
        <f>VLOOKUP(Tabella61[[#This Row],[DATA]], Tabella58[], 2, 0)</f>
        <v>15.1</v>
      </c>
      <c r="W12">
        <f>VLOOKUP(Tabella61[[#This Row],[DATA]], Tabella60[], 2, 0)</f>
        <v>0</v>
      </c>
      <c r="X12">
        <v>0</v>
      </c>
      <c r="Y12">
        <v>0</v>
      </c>
      <c r="AB12" s="23">
        <v>43870</v>
      </c>
      <c r="AC12" s="14">
        <v>2E-3</v>
      </c>
      <c r="AD12" s="14">
        <v>0</v>
      </c>
      <c r="AE12" s="14">
        <v>0</v>
      </c>
      <c r="AF12" s="14"/>
      <c r="AG12" s="14"/>
      <c r="AH12" s="14">
        <v>0</v>
      </c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5"/>
      <c r="AU12" s="24">
        <v>43841</v>
      </c>
      <c r="AV12">
        <v>0</v>
      </c>
      <c r="AX12" s="24">
        <v>43841</v>
      </c>
      <c r="AY12">
        <v>0</v>
      </c>
      <c r="BA12" s="24">
        <v>43841</v>
      </c>
      <c r="BB12">
        <v>0</v>
      </c>
      <c r="BD12" s="24">
        <v>43841</v>
      </c>
      <c r="BE12">
        <v>0</v>
      </c>
    </row>
    <row r="13" spans="1:57" x14ac:dyDescent="0.3">
      <c r="A13" s="3">
        <v>43874</v>
      </c>
      <c r="B13" s="4">
        <v>41459.79</v>
      </c>
      <c r="C13" s="8">
        <v>150.72154761930727</v>
      </c>
      <c r="D13" s="38">
        <v>-2.5560777097490125E-3</v>
      </c>
      <c r="E13">
        <f>VLOOKUP(Tabella61[[#This Row],[DATA]], Tabella56[], 2, 0)</f>
        <v>2E-3</v>
      </c>
      <c r="F13">
        <f>VLOOKUP(Tabella61[[#This Row],[DATA]], Tabella56[], 3, 0)</f>
        <v>0</v>
      </c>
      <c r="G13">
        <f>VLOOKUP(Tabella61[[#This Row],[DATA]], Tabella56[], 4, 0)</f>
        <v>0</v>
      </c>
      <c r="H13">
        <f>VLOOKUP(Tabella61[[#This Row],[DATA]], Tabella56[], 5, 0)</f>
        <v>0</v>
      </c>
      <c r="I13">
        <f>VLOOKUP(Tabella61[[#This Row],[DATA]], Tabella56[], 6, 0)</f>
        <v>0</v>
      </c>
      <c r="J13">
        <f>VLOOKUP(Tabella61[[#This Row],[DATA]], Tabella56[], 7, 0)</f>
        <v>0</v>
      </c>
      <c r="K13">
        <f>VLOOKUP(Tabella61[[#This Row],[DATA]], Tabella56[], 8, 0)</f>
        <v>0</v>
      </c>
      <c r="L13">
        <f>VLOOKUP(Tabella61[[#This Row],[DATA]], Tabella56[], 9, 0)</f>
        <v>0</v>
      </c>
      <c r="M13">
        <f>VLOOKUP(Tabella61[[#This Row],[DATA]], Tabella56[], 10, 0)</f>
        <v>0</v>
      </c>
      <c r="N13">
        <f>VLOOKUP(Tabella61[[#This Row],[DATA]], Tabella56[], 13, 0)</f>
        <v>0</v>
      </c>
      <c r="O13">
        <f>VLOOKUP(Tabella61[[#This Row],[DATA]], Tabella56[], 14, 0)</f>
        <v>0</v>
      </c>
      <c r="P13">
        <f>VLOOKUP(Tabella61[[#This Row],[DATA]], Tabella56[], 15, 0)</f>
        <v>0</v>
      </c>
      <c r="Q13">
        <f>VLOOKUP(Tabella61[[#This Row],[DATA]], Tabella56[], 16, 0)</f>
        <v>0</v>
      </c>
      <c r="R13">
        <f>VLOOKUP(Tabella61[[#This Row],[DATA]], Tabella56[], 17, 0)</f>
        <v>0</v>
      </c>
      <c r="S13">
        <f>VLOOKUP(Tabella61[[#This Row],[DATA]], Tabella56[], 18, 0)</f>
        <v>0</v>
      </c>
      <c r="T13">
        <f>VLOOKUP(Tabella61[[#This Row],[DATA]], Tabella57[], 2, 0)</f>
        <v>10.19</v>
      </c>
      <c r="U13">
        <f>VLOOKUP(Tabella61[[#This Row],[DATA]], Tabella59[], 2, 0)</f>
        <v>17.260000000000002</v>
      </c>
      <c r="V13">
        <f>VLOOKUP(Tabella61[[#This Row],[DATA]], Tabella58[], 2, 0)</f>
        <v>15.1</v>
      </c>
      <c r="W13">
        <f>VLOOKUP(Tabella61[[#This Row],[DATA]], Tabella60[], 2, 0)</f>
        <v>0</v>
      </c>
      <c r="X13">
        <v>0</v>
      </c>
      <c r="Y13">
        <v>0</v>
      </c>
      <c r="AB13" s="23">
        <v>43871</v>
      </c>
      <c r="AC13" s="16">
        <v>2E-3</v>
      </c>
      <c r="AD13" s="16">
        <v>0</v>
      </c>
      <c r="AE13" s="16">
        <v>0</v>
      </c>
      <c r="AF13" s="16"/>
      <c r="AG13" s="16"/>
      <c r="AH13" s="16">
        <v>0</v>
      </c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7"/>
      <c r="AU13" s="24">
        <v>43842</v>
      </c>
      <c r="AV13">
        <v>0</v>
      </c>
      <c r="AX13" s="24">
        <v>43842</v>
      </c>
      <c r="AY13">
        <v>0</v>
      </c>
      <c r="BA13" s="24">
        <v>43842</v>
      </c>
      <c r="BB13">
        <v>0</v>
      </c>
      <c r="BD13" s="24">
        <v>43842</v>
      </c>
      <c r="BE13">
        <v>0</v>
      </c>
    </row>
    <row r="14" spans="1:57" x14ac:dyDescent="0.3">
      <c r="A14" s="1">
        <v>43875</v>
      </c>
      <c r="B14" s="2">
        <v>41257.74</v>
      </c>
      <c r="C14" s="7">
        <v>149.98702174022105</v>
      </c>
      <c r="D14" s="39">
        <v>-4.885310328969856E-3</v>
      </c>
      <c r="E14">
        <f>VLOOKUP(Tabella61[[#This Row],[DATA]], Tabella56[], 2, 0)</f>
        <v>2E-3</v>
      </c>
      <c r="F14">
        <f>VLOOKUP(Tabella61[[#This Row],[DATA]], Tabella56[], 3, 0)</f>
        <v>0</v>
      </c>
      <c r="G14">
        <f>VLOOKUP(Tabella61[[#This Row],[DATA]], Tabella56[], 4, 0)</f>
        <v>0</v>
      </c>
      <c r="H14">
        <f>VLOOKUP(Tabella61[[#This Row],[DATA]], Tabella56[], 5, 0)</f>
        <v>0</v>
      </c>
      <c r="I14">
        <f>VLOOKUP(Tabella61[[#This Row],[DATA]], Tabella56[], 6, 0)</f>
        <v>0</v>
      </c>
      <c r="J14">
        <f>VLOOKUP(Tabella61[[#This Row],[DATA]], Tabella56[], 7, 0)</f>
        <v>0</v>
      </c>
      <c r="K14">
        <f>VLOOKUP(Tabella61[[#This Row],[DATA]], Tabella56[], 8, 0)</f>
        <v>0</v>
      </c>
      <c r="L14">
        <f>VLOOKUP(Tabella61[[#This Row],[DATA]], Tabella56[], 9, 0)</f>
        <v>0</v>
      </c>
      <c r="M14">
        <f>VLOOKUP(Tabella61[[#This Row],[DATA]], Tabella56[], 10, 0)</f>
        <v>0</v>
      </c>
      <c r="N14">
        <f>VLOOKUP(Tabella61[[#This Row],[DATA]], Tabella56[], 13, 0)</f>
        <v>0</v>
      </c>
      <c r="O14">
        <f>VLOOKUP(Tabella61[[#This Row],[DATA]], Tabella56[], 14, 0)</f>
        <v>0</v>
      </c>
      <c r="P14">
        <f>VLOOKUP(Tabella61[[#This Row],[DATA]], Tabella56[], 15, 0)</f>
        <v>0</v>
      </c>
      <c r="Q14">
        <f>VLOOKUP(Tabella61[[#This Row],[DATA]], Tabella56[], 16, 0)</f>
        <v>0</v>
      </c>
      <c r="R14">
        <f>VLOOKUP(Tabella61[[#This Row],[DATA]], Tabella56[], 17, 0)</f>
        <v>0</v>
      </c>
      <c r="S14">
        <f>VLOOKUP(Tabella61[[#This Row],[DATA]], Tabella56[], 18, 0)</f>
        <v>0</v>
      </c>
      <c r="T14">
        <f>VLOOKUP(Tabella61[[#This Row],[DATA]], Tabella57[], 2, 0)</f>
        <v>10.19</v>
      </c>
      <c r="U14">
        <f>VLOOKUP(Tabella61[[#This Row],[DATA]], Tabella59[], 2, 0)</f>
        <v>17.260000000000002</v>
      </c>
      <c r="V14">
        <f>VLOOKUP(Tabella61[[#This Row],[DATA]], Tabella58[], 2, 0)</f>
        <v>15.1</v>
      </c>
      <c r="W14">
        <f>VLOOKUP(Tabella61[[#This Row],[DATA]], Tabella60[], 2, 0)</f>
        <v>0</v>
      </c>
      <c r="X14">
        <v>0</v>
      </c>
      <c r="Y14">
        <v>0</v>
      </c>
      <c r="AB14" s="23">
        <v>43872</v>
      </c>
      <c r="AC14" s="14">
        <v>2E-3</v>
      </c>
      <c r="AD14" s="14">
        <v>0</v>
      </c>
      <c r="AE14" s="14">
        <v>0</v>
      </c>
      <c r="AF14" s="14"/>
      <c r="AG14" s="14"/>
      <c r="AH14" s="14">
        <v>0</v>
      </c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5"/>
      <c r="AU14" s="24">
        <v>43843</v>
      </c>
      <c r="AV14">
        <v>0</v>
      </c>
      <c r="AX14" s="24">
        <v>43843</v>
      </c>
      <c r="AY14">
        <v>0</v>
      </c>
      <c r="BA14" s="24">
        <v>43843</v>
      </c>
      <c r="BB14">
        <v>0</v>
      </c>
      <c r="BD14" s="24">
        <v>43843</v>
      </c>
      <c r="BE14">
        <v>0</v>
      </c>
    </row>
    <row r="15" spans="1:57" x14ac:dyDescent="0.3">
      <c r="A15" s="3">
        <v>43878</v>
      </c>
      <c r="B15" s="4">
        <v>41055.69</v>
      </c>
      <c r="C15" s="8">
        <v>149.2524958611348</v>
      </c>
      <c r="D15" s="38">
        <v>-4.9092938006158509E-3</v>
      </c>
      <c r="E15">
        <f>VLOOKUP(Tabella61[[#This Row],[DATA]], Tabella56[], 2, 0)</f>
        <v>2E-3</v>
      </c>
      <c r="F15">
        <f>VLOOKUP(Tabella61[[#This Row],[DATA]], Tabella56[], 3, 0)</f>
        <v>0</v>
      </c>
      <c r="G15">
        <f>VLOOKUP(Tabella61[[#This Row],[DATA]], Tabella56[], 4, 0)</f>
        <v>0</v>
      </c>
      <c r="H15">
        <f>VLOOKUP(Tabella61[[#This Row],[DATA]], Tabella56[], 5, 0)</f>
        <v>0</v>
      </c>
      <c r="I15">
        <f>VLOOKUP(Tabella61[[#This Row],[DATA]], Tabella56[], 6, 0)</f>
        <v>0</v>
      </c>
      <c r="J15">
        <f>VLOOKUP(Tabella61[[#This Row],[DATA]], Tabella56[], 7, 0)</f>
        <v>0</v>
      </c>
      <c r="K15">
        <f>VLOOKUP(Tabella61[[#This Row],[DATA]], Tabella56[], 8, 0)</f>
        <v>0</v>
      </c>
      <c r="L15">
        <f>VLOOKUP(Tabella61[[#This Row],[DATA]], Tabella56[], 9, 0)</f>
        <v>0</v>
      </c>
      <c r="M15">
        <f>VLOOKUP(Tabella61[[#This Row],[DATA]], Tabella56[], 10, 0)</f>
        <v>0</v>
      </c>
      <c r="N15">
        <f>VLOOKUP(Tabella61[[#This Row],[DATA]], Tabella56[], 13, 0)</f>
        <v>0</v>
      </c>
      <c r="O15">
        <f>VLOOKUP(Tabella61[[#This Row],[DATA]], Tabella56[], 14, 0)</f>
        <v>0</v>
      </c>
      <c r="P15">
        <f>VLOOKUP(Tabella61[[#This Row],[DATA]], Tabella56[], 15, 0)</f>
        <v>0</v>
      </c>
      <c r="Q15">
        <f>VLOOKUP(Tabella61[[#This Row],[DATA]], Tabella56[], 16, 0)</f>
        <v>0</v>
      </c>
      <c r="R15">
        <f>VLOOKUP(Tabella61[[#This Row],[DATA]], Tabella56[], 17, 0)</f>
        <v>0</v>
      </c>
      <c r="S15">
        <f>VLOOKUP(Tabella61[[#This Row],[DATA]], Tabella56[], 18, 0)</f>
        <v>0</v>
      </c>
      <c r="T15">
        <f>VLOOKUP(Tabella61[[#This Row],[DATA]], Tabella57[], 2, 0)</f>
        <v>10.19</v>
      </c>
      <c r="U15">
        <f>VLOOKUP(Tabella61[[#This Row],[DATA]], Tabella59[], 2, 0)</f>
        <v>17.260000000000002</v>
      </c>
      <c r="V15">
        <f>VLOOKUP(Tabella61[[#This Row],[DATA]], Tabella58[], 2, 0)</f>
        <v>15.1</v>
      </c>
      <c r="W15">
        <f>VLOOKUP(Tabella61[[#This Row],[DATA]], Tabella60[], 2, 0)</f>
        <v>0</v>
      </c>
      <c r="X15">
        <v>0</v>
      </c>
      <c r="Y15">
        <v>0</v>
      </c>
      <c r="AB15" s="23">
        <v>43873</v>
      </c>
      <c r="AC15" s="16">
        <v>2E-3</v>
      </c>
      <c r="AD15" s="16">
        <v>0</v>
      </c>
      <c r="AE15" s="16">
        <v>0</v>
      </c>
      <c r="AF15" s="16"/>
      <c r="AG15" s="16"/>
      <c r="AH15" s="16">
        <v>0</v>
      </c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7"/>
      <c r="AU15" s="24">
        <v>43844</v>
      </c>
      <c r="AV15">
        <v>0</v>
      </c>
      <c r="AX15" s="24">
        <v>43844</v>
      </c>
      <c r="AY15">
        <v>0</v>
      </c>
      <c r="BA15" s="24">
        <v>43844</v>
      </c>
      <c r="BB15">
        <v>0</v>
      </c>
      <c r="BD15" s="24">
        <v>43844</v>
      </c>
      <c r="BE15">
        <v>0</v>
      </c>
    </row>
    <row r="16" spans="1:57" x14ac:dyDescent="0.3">
      <c r="A16" s="1">
        <v>43879</v>
      </c>
      <c r="B16" s="2">
        <v>40894.379999999997</v>
      </c>
      <c r="C16" s="7">
        <v>148.66607482893778</v>
      </c>
      <c r="D16" s="39">
        <v>-3.9367924477994812E-3</v>
      </c>
      <c r="E16">
        <f>VLOOKUP(Tabella61[[#This Row],[DATA]], Tabella56[], 2, 0)</f>
        <v>2E-3</v>
      </c>
      <c r="F16">
        <f>VLOOKUP(Tabella61[[#This Row],[DATA]], Tabella56[], 3, 0)</f>
        <v>0</v>
      </c>
      <c r="G16">
        <f>VLOOKUP(Tabella61[[#This Row],[DATA]], Tabella56[], 4, 0)</f>
        <v>0</v>
      </c>
      <c r="H16">
        <f>VLOOKUP(Tabella61[[#This Row],[DATA]], Tabella56[], 5, 0)</f>
        <v>0</v>
      </c>
      <c r="I16">
        <f>VLOOKUP(Tabella61[[#This Row],[DATA]], Tabella56[], 6, 0)</f>
        <v>0</v>
      </c>
      <c r="J16">
        <f>VLOOKUP(Tabella61[[#This Row],[DATA]], Tabella56[], 7, 0)</f>
        <v>0</v>
      </c>
      <c r="K16">
        <f>VLOOKUP(Tabella61[[#This Row],[DATA]], Tabella56[], 8, 0)</f>
        <v>0</v>
      </c>
      <c r="L16">
        <f>VLOOKUP(Tabella61[[#This Row],[DATA]], Tabella56[], 9, 0)</f>
        <v>0</v>
      </c>
      <c r="M16">
        <f>VLOOKUP(Tabella61[[#This Row],[DATA]], Tabella56[], 10, 0)</f>
        <v>0</v>
      </c>
      <c r="N16">
        <f>VLOOKUP(Tabella61[[#This Row],[DATA]], Tabella56[], 13, 0)</f>
        <v>0</v>
      </c>
      <c r="O16">
        <f>VLOOKUP(Tabella61[[#This Row],[DATA]], Tabella56[], 14, 0)</f>
        <v>0</v>
      </c>
      <c r="P16">
        <f>VLOOKUP(Tabella61[[#This Row],[DATA]], Tabella56[], 15, 0)</f>
        <v>0</v>
      </c>
      <c r="Q16">
        <f>VLOOKUP(Tabella61[[#This Row],[DATA]], Tabella56[], 16, 0)</f>
        <v>0</v>
      </c>
      <c r="R16">
        <f>VLOOKUP(Tabella61[[#This Row],[DATA]], Tabella56[], 17, 0)</f>
        <v>0</v>
      </c>
      <c r="S16">
        <f>VLOOKUP(Tabella61[[#This Row],[DATA]], Tabella56[], 18, 0)</f>
        <v>0</v>
      </c>
      <c r="T16">
        <f>VLOOKUP(Tabella61[[#This Row],[DATA]], Tabella57[], 2, 0)</f>
        <v>10.19</v>
      </c>
      <c r="U16">
        <f>VLOOKUP(Tabella61[[#This Row],[DATA]], Tabella59[], 2, 0)</f>
        <v>17.260000000000002</v>
      </c>
      <c r="V16">
        <f>VLOOKUP(Tabella61[[#This Row],[DATA]], Tabella58[], 2, 0)</f>
        <v>15.1</v>
      </c>
      <c r="W16">
        <f>VLOOKUP(Tabella61[[#This Row],[DATA]], Tabella60[], 2, 0)</f>
        <v>0</v>
      </c>
      <c r="X16">
        <v>0</v>
      </c>
      <c r="Y16">
        <v>0</v>
      </c>
      <c r="AB16" s="23">
        <v>43874</v>
      </c>
      <c r="AC16" s="14">
        <v>2E-3</v>
      </c>
      <c r="AD16" s="14">
        <v>0</v>
      </c>
      <c r="AE16" s="14">
        <v>0</v>
      </c>
      <c r="AF16" s="14"/>
      <c r="AG16" s="14"/>
      <c r="AH16" s="14">
        <v>0</v>
      </c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5"/>
      <c r="AU16" s="24">
        <v>43845</v>
      </c>
      <c r="AV16">
        <v>0</v>
      </c>
      <c r="AX16" s="24">
        <v>43845</v>
      </c>
      <c r="AY16">
        <v>0</v>
      </c>
      <c r="BA16" s="24">
        <v>43845</v>
      </c>
      <c r="BB16">
        <v>0</v>
      </c>
      <c r="BD16" s="24">
        <v>43845</v>
      </c>
      <c r="BE16">
        <v>0</v>
      </c>
    </row>
    <row r="17" spans="1:57" x14ac:dyDescent="0.3">
      <c r="A17" s="3">
        <v>43880</v>
      </c>
      <c r="B17" s="4">
        <v>41323</v>
      </c>
      <c r="C17" s="8">
        <v>150.22426578312709</v>
      </c>
      <c r="D17" s="38">
        <v>1.0426600387307441E-2</v>
      </c>
      <c r="E17">
        <f>VLOOKUP(Tabella61[[#This Row],[DATA]], Tabella56[], 2, 0)</f>
        <v>2E-3</v>
      </c>
      <c r="F17">
        <f>VLOOKUP(Tabella61[[#This Row],[DATA]], Tabella56[], 3, 0)</f>
        <v>0</v>
      </c>
      <c r="G17">
        <f>VLOOKUP(Tabella61[[#This Row],[DATA]], Tabella56[], 4, 0)</f>
        <v>0</v>
      </c>
      <c r="H17">
        <f>VLOOKUP(Tabella61[[#This Row],[DATA]], Tabella56[], 5, 0)</f>
        <v>0</v>
      </c>
      <c r="I17">
        <f>VLOOKUP(Tabella61[[#This Row],[DATA]], Tabella56[], 6, 0)</f>
        <v>0</v>
      </c>
      <c r="J17">
        <f>VLOOKUP(Tabella61[[#This Row],[DATA]], Tabella56[], 7, 0)</f>
        <v>0</v>
      </c>
      <c r="K17">
        <f>VLOOKUP(Tabella61[[#This Row],[DATA]], Tabella56[], 8, 0)</f>
        <v>0</v>
      </c>
      <c r="L17">
        <f>VLOOKUP(Tabella61[[#This Row],[DATA]], Tabella56[], 9, 0)</f>
        <v>0</v>
      </c>
      <c r="M17">
        <f>VLOOKUP(Tabella61[[#This Row],[DATA]], Tabella56[], 10, 0)</f>
        <v>0</v>
      </c>
      <c r="N17">
        <f>VLOOKUP(Tabella61[[#This Row],[DATA]], Tabella56[], 13, 0)</f>
        <v>0</v>
      </c>
      <c r="O17">
        <f>VLOOKUP(Tabella61[[#This Row],[DATA]], Tabella56[], 14, 0)</f>
        <v>0</v>
      </c>
      <c r="P17">
        <f>VLOOKUP(Tabella61[[#This Row],[DATA]], Tabella56[], 15, 0)</f>
        <v>0</v>
      </c>
      <c r="Q17">
        <f>VLOOKUP(Tabella61[[#This Row],[DATA]], Tabella56[], 16, 0)</f>
        <v>0</v>
      </c>
      <c r="R17">
        <f>VLOOKUP(Tabella61[[#This Row],[DATA]], Tabella56[], 17, 0)</f>
        <v>0</v>
      </c>
      <c r="S17">
        <f>VLOOKUP(Tabella61[[#This Row],[DATA]], Tabella56[], 18, 0)</f>
        <v>0</v>
      </c>
      <c r="T17">
        <f>VLOOKUP(Tabella61[[#This Row],[DATA]], Tabella57[], 2, 0)</f>
        <v>10.19</v>
      </c>
      <c r="U17">
        <f>VLOOKUP(Tabella61[[#This Row],[DATA]], Tabella59[], 2, 0)</f>
        <v>17.260000000000002</v>
      </c>
      <c r="V17">
        <f>VLOOKUP(Tabella61[[#This Row],[DATA]], Tabella58[], 2, 0)</f>
        <v>15.1</v>
      </c>
      <c r="W17">
        <f>VLOOKUP(Tabella61[[#This Row],[DATA]], Tabella60[], 2, 0)</f>
        <v>0</v>
      </c>
      <c r="X17">
        <v>0</v>
      </c>
      <c r="Y17">
        <v>0</v>
      </c>
      <c r="AB17" s="23">
        <v>43875</v>
      </c>
      <c r="AC17" s="16">
        <v>2E-3</v>
      </c>
      <c r="AD17" s="16">
        <v>0</v>
      </c>
      <c r="AE17" s="16">
        <v>0</v>
      </c>
      <c r="AF17" s="16"/>
      <c r="AG17" s="16"/>
      <c r="AH17" s="16">
        <v>0</v>
      </c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7"/>
      <c r="AU17" s="24">
        <v>43846</v>
      </c>
      <c r="AV17">
        <v>0</v>
      </c>
      <c r="AX17" s="24">
        <v>43846</v>
      </c>
      <c r="AY17">
        <v>0</v>
      </c>
      <c r="BA17" s="24">
        <v>43846</v>
      </c>
      <c r="BB17">
        <v>0</v>
      </c>
      <c r="BD17" s="24">
        <v>43846</v>
      </c>
      <c r="BE17">
        <v>0</v>
      </c>
    </row>
    <row r="18" spans="1:57" x14ac:dyDescent="0.3">
      <c r="A18" s="1">
        <v>43881</v>
      </c>
      <c r="B18" s="2">
        <v>41170.120000000003</v>
      </c>
      <c r="C18" s="7">
        <v>149.6684908937695</v>
      </c>
      <c r="D18" s="39">
        <v>-3.7064951604068985E-3</v>
      </c>
      <c r="E18">
        <f>VLOOKUP(Tabella61[[#This Row],[DATA]], Tabella56[], 2, 0)</f>
        <v>2E-3</v>
      </c>
      <c r="F18">
        <f>VLOOKUP(Tabella61[[#This Row],[DATA]], Tabella56[], 3, 0)</f>
        <v>0</v>
      </c>
      <c r="G18">
        <f>VLOOKUP(Tabella61[[#This Row],[DATA]], Tabella56[], 4, 0)</f>
        <v>0</v>
      </c>
      <c r="H18">
        <f>VLOOKUP(Tabella61[[#This Row],[DATA]], Tabella56[], 5, 0)</f>
        <v>0</v>
      </c>
      <c r="I18">
        <f>VLOOKUP(Tabella61[[#This Row],[DATA]], Tabella56[], 6, 0)</f>
        <v>0</v>
      </c>
      <c r="J18">
        <f>VLOOKUP(Tabella61[[#This Row],[DATA]], Tabella56[], 7, 0)</f>
        <v>0</v>
      </c>
      <c r="K18">
        <f>VLOOKUP(Tabella61[[#This Row],[DATA]], Tabella56[], 8, 0)</f>
        <v>0</v>
      </c>
      <c r="L18">
        <f>VLOOKUP(Tabella61[[#This Row],[DATA]], Tabella56[], 9, 0)</f>
        <v>0</v>
      </c>
      <c r="M18">
        <f>VLOOKUP(Tabella61[[#This Row],[DATA]], Tabella56[], 10, 0)</f>
        <v>0</v>
      </c>
      <c r="N18">
        <f>VLOOKUP(Tabella61[[#This Row],[DATA]], Tabella56[], 13, 0)</f>
        <v>0</v>
      </c>
      <c r="O18">
        <f>VLOOKUP(Tabella61[[#This Row],[DATA]], Tabella56[], 14, 0)</f>
        <v>0</v>
      </c>
      <c r="P18">
        <f>VLOOKUP(Tabella61[[#This Row],[DATA]], Tabella56[], 15, 0)</f>
        <v>0</v>
      </c>
      <c r="Q18">
        <f>VLOOKUP(Tabella61[[#This Row],[DATA]], Tabella56[], 16, 0)</f>
        <v>0</v>
      </c>
      <c r="R18">
        <f>VLOOKUP(Tabella61[[#This Row],[DATA]], Tabella56[], 17, 0)</f>
        <v>0</v>
      </c>
      <c r="S18">
        <f>VLOOKUP(Tabella61[[#This Row],[DATA]], Tabella56[], 18, 0)</f>
        <v>0</v>
      </c>
      <c r="T18">
        <f>VLOOKUP(Tabella61[[#This Row],[DATA]], Tabella57[], 2, 0)</f>
        <v>10.19</v>
      </c>
      <c r="U18">
        <f>VLOOKUP(Tabella61[[#This Row],[DATA]], Tabella59[], 2, 0)</f>
        <v>17.260000000000002</v>
      </c>
      <c r="V18">
        <f>VLOOKUP(Tabella61[[#This Row],[DATA]], Tabella58[], 2, 0)</f>
        <v>15.1</v>
      </c>
      <c r="W18">
        <f>VLOOKUP(Tabella61[[#This Row],[DATA]], Tabella60[], 2, 0)</f>
        <v>0</v>
      </c>
      <c r="X18">
        <v>0</v>
      </c>
      <c r="Y18">
        <v>0</v>
      </c>
      <c r="AB18" s="23">
        <v>43876</v>
      </c>
      <c r="AC18" s="14">
        <v>2E-3</v>
      </c>
      <c r="AD18" s="14">
        <v>0</v>
      </c>
      <c r="AE18" s="14">
        <v>0</v>
      </c>
      <c r="AF18" s="14"/>
      <c r="AG18" s="14"/>
      <c r="AH18" s="14">
        <v>0</v>
      </c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5"/>
      <c r="AU18" s="24">
        <v>43847</v>
      </c>
      <c r="AV18">
        <v>0</v>
      </c>
      <c r="AX18" s="24">
        <v>43847</v>
      </c>
      <c r="AY18">
        <v>0</v>
      </c>
      <c r="BA18" s="24">
        <v>43847</v>
      </c>
      <c r="BB18">
        <v>0</v>
      </c>
      <c r="BD18" s="24">
        <v>43847</v>
      </c>
      <c r="BE18">
        <v>0</v>
      </c>
    </row>
    <row r="19" spans="1:57" x14ac:dyDescent="0.3">
      <c r="A19" s="3">
        <v>43885</v>
      </c>
      <c r="B19" s="4">
        <v>40363.230000000003</v>
      </c>
      <c r="C19" s="8">
        <v>146.73514970804371</v>
      </c>
      <c r="D19" s="38">
        <v>-1.979352850570253E-2</v>
      </c>
      <c r="E19">
        <f>VLOOKUP(Tabella61[[#This Row],[DATA]], Tabella56[], 2, 0)</f>
        <v>2E-3</v>
      </c>
      <c r="F19">
        <f>VLOOKUP(Tabella61[[#This Row],[DATA]], Tabella56[], 3, 0)</f>
        <v>0</v>
      </c>
      <c r="G19">
        <f>VLOOKUP(Tabella61[[#This Row],[DATA]], Tabella56[], 4, 0)</f>
        <v>0</v>
      </c>
      <c r="H19">
        <f>VLOOKUP(Tabella61[[#This Row],[DATA]], Tabella56[], 5, 0)</f>
        <v>0</v>
      </c>
      <c r="I19">
        <f>VLOOKUP(Tabella61[[#This Row],[DATA]], Tabella56[], 6, 0)</f>
        <v>0</v>
      </c>
      <c r="J19">
        <f>VLOOKUP(Tabella61[[#This Row],[DATA]], Tabella56[], 7, 0)</f>
        <v>0</v>
      </c>
      <c r="K19">
        <f>VLOOKUP(Tabella61[[#This Row],[DATA]], Tabella56[], 8, 0)</f>
        <v>0</v>
      </c>
      <c r="L19">
        <f>VLOOKUP(Tabella61[[#This Row],[DATA]], Tabella56[], 9, 0)</f>
        <v>0</v>
      </c>
      <c r="M19">
        <f>VLOOKUP(Tabella61[[#This Row],[DATA]], Tabella56[], 10, 0)</f>
        <v>0</v>
      </c>
      <c r="N19">
        <f>VLOOKUP(Tabella61[[#This Row],[DATA]], Tabella56[], 13, 0)</f>
        <v>0</v>
      </c>
      <c r="O19">
        <f>VLOOKUP(Tabella61[[#This Row],[DATA]], Tabella56[], 14, 0)</f>
        <v>0</v>
      </c>
      <c r="P19">
        <f>VLOOKUP(Tabella61[[#This Row],[DATA]], Tabella56[], 15, 0)</f>
        <v>0</v>
      </c>
      <c r="Q19">
        <f>VLOOKUP(Tabella61[[#This Row],[DATA]], Tabella56[], 16, 0)</f>
        <v>0</v>
      </c>
      <c r="R19">
        <f>VLOOKUP(Tabella61[[#This Row],[DATA]], Tabella56[], 17, 0)</f>
        <v>0</v>
      </c>
      <c r="S19">
        <f>VLOOKUP(Tabella61[[#This Row],[DATA]], Tabella56[], 18, 0)</f>
        <v>0</v>
      </c>
      <c r="T19">
        <f>VLOOKUP(Tabella61[[#This Row],[DATA]], Tabella57[], 2, 0)</f>
        <v>10.19</v>
      </c>
      <c r="U19">
        <f>VLOOKUP(Tabella61[[#This Row],[DATA]], Tabella59[], 2, 0)</f>
        <v>17.260000000000002</v>
      </c>
      <c r="V19">
        <f>VLOOKUP(Tabella61[[#This Row],[DATA]], Tabella58[], 2, 0)</f>
        <v>15.1</v>
      </c>
      <c r="W19">
        <f>VLOOKUP(Tabella61[[#This Row],[DATA]], Tabella60[], 2, 0)</f>
        <v>0</v>
      </c>
      <c r="X19">
        <v>0</v>
      </c>
      <c r="Y19">
        <v>0</v>
      </c>
      <c r="AB19" s="23">
        <v>43877</v>
      </c>
      <c r="AC19" s="16">
        <v>2E-3</v>
      </c>
      <c r="AD19" s="16">
        <v>0</v>
      </c>
      <c r="AE19" s="16">
        <v>0</v>
      </c>
      <c r="AF19" s="16"/>
      <c r="AG19" s="16"/>
      <c r="AH19" s="16">
        <v>0</v>
      </c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7"/>
      <c r="AU19" s="24">
        <v>43848</v>
      </c>
      <c r="AV19">
        <v>0</v>
      </c>
      <c r="AX19" s="24">
        <v>43848</v>
      </c>
      <c r="AY19">
        <v>0</v>
      </c>
      <c r="BA19" s="24">
        <v>43848</v>
      </c>
      <c r="BB19">
        <v>0</v>
      </c>
      <c r="BD19" s="24">
        <v>43848</v>
      </c>
      <c r="BE19">
        <v>0</v>
      </c>
    </row>
    <row r="20" spans="1:57" x14ac:dyDescent="0.3">
      <c r="A20" s="1">
        <v>43886</v>
      </c>
      <c r="B20" s="2">
        <v>40281.199999999997</v>
      </c>
      <c r="C20" s="7">
        <v>146.4369405624785</v>
      </c>
      <c r="D20" s="39">
        <v>-2.034363149222181E-3</v>
      </c>
      <c r="E20">
        <f>VLOOKUP(Tabella61[[#This Row],[DATA]], Tabella56[], 2, 0)</f>
        <v>2E-3</v>
      </c>
      <c r="F20">
        <f>VLOOKUP(Tabella61[[#This Row],[DATA]], Tabella56[], 3, 0)</f>
        <v>0</v>
      </c>
      <c r="G20">
        <f>VLOOKUP(Tabella61[[#This Row],[DATA]], Tabella56[], 4, 0)</f>
        <v>0</v>
      </c>
      <c r="H20">
        <f>VLOOKUP(Tabella61[[#This Row],[DATA]], Tabella56[], 5, 0)</f>
        <v>0</v>
      </c>
      <c r="I20">
        <f>VLOOKUP(Tabella61[[#This Row],[DATA]], Tabella56[], 6, 0)</f>
        <v>0</v>
      </c>
      <c r="J20">
        <f>VLOOKUP(Tabella61[[#This Row],[DATA]], Tabella56[], 7, 0)</f>
        <v>0</v>
      </c>
      <c r="K20">
        <f>VLOOKUP(Tabella61[[#This Row],[DATA]], Tabella56[], 8, 0)</f>
        <v>0</v>
      </c>
      <c r="L20">
        <f>VLOOKUP(Tabella61[[#This Row],[DATA]], Tabella56[], 9, 0)</f>
        <v>0</v>
      </c>
      <c r="M20">
        <f>VLOOKUP(Tabella61[[#This Row],[DATA]], Tabella56[], 10, 0)</f>
        <v>0</v>
      </c>
      <c r="N20">
        <f>VLOOKUP(Tabella61[[#This Row],[DATA]], Tabella56[], 13, 0)</f>
        <v>0</v>
      </c>
      <c r="O20">
        <f>VLOOKUP(Tabella61[[#This Row],[DATA]], Tabella56[], 14, 0)</f>
        <v>0</v>
      </c>
      <c r="P20">
        <f>VLOOKUP(Tabella61[[#This Row],[DATA]], Tabella56[], 15, 0)</f>
        <v>0</v>
      </c>
      <c r="Q20">
        <f>VLOOKUP(Tabella61[[#This Row],[DATA]], Tabella56[], 16, 0)</f>
        <v>0</v>
      </c>
      <c r="R20">
        <f>VLOOKUP(Tabella61[[#This Row],[DATA]], Tabella56[], 17, 0)</f>
        <v>0</v>
      </c>
      <c r="S20">
        <f>VLOOKUP(Tabella61[[#This Row],[DATA]], Tabella56[], 18, 0)</f>
        <v>0</v>
      </c>
      <c r="T20">
        <f>VLOOKUP(Tabella61[[#This Row],[DATA]], Tabella57[], 2, 0)</f>
        <v>10.19</v>
      </c>
      <c r="U20">
        <f>VLOOKUP(Tabella61[[#This Row],[DATA]], Tabella59[], 2, 0)</f>
        <v>17.260000000000002</v>
      </c>
      <c r="V20">
        <f>VLOOKUP(Tabella61[[#This Row],[DATA]], Tabella58[], 2, 0)</f>
        <v>15.1</v>
      </c>
      <c r="W20">
        <f>VLOOKUP(Tabella61[[#This Row],[DATA]], Tabella60[], 2, 0)</f>
        <v>0</v>
      </c>
      <c r="X20">
        <v>0</v>
      </c>
      <c r="Y20">
        <v>0</v>
      </c>
      <c r="AB20" s="23">
        <v>43878</v>
      </c>
      <c r="AC20" s="14">
        <v>2E-3</v>
      </c>
      <c r="AD20" s="14">
        <v>0</v>
      </c>
      <c r="AE20" s="14">
        <v>0</v>
      </c>
      <c r="AF20" s="14"/>
      <c r="AG20" s="14"/>
      <c r="AH20" s="14">
        <v>0</v>
      </c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5"/>
      <c r="AU20" s="24">
        <v>43849</v>
      </c>
      <c r="AV20">
        <v>0</v>
      </c>
      <c r="AX20" s="24">
        <v>43849</v>
      </c>
      <c r="AY20">
        <v>0</v>
      </c>
      <c r="BA20" s="24">
        <v>43849</v>
      </c>
      <c r="BB20">
        <v>0</v>
      </c>
      <c r="BD20" s="24">
        <v>43849</v>
      </c>
      <c r="BE20">
        <v>0</v>
      </c>
    </row>
    <row r="21" spans="1:57" x14ac:dyDescent="0.3">
      <c r="A21" s="3">
        <v>43887</v>
      </c>
      <c r="B21" s="4">
        <v>39888.959999999999</v>
      </c>
      <c r="C21" s="8">
        <v>145.01100425556047</v>
      </c>
      <c r="D21" s="38">
        <v>-9.7852649861108754E-3</v>
      </c>
      <c r="E21">
        <f>VLOOKUP(Tabella61[[#This Row],[DATA]], Tabella56[], 2, 0)</f>
        <v>2E-3</v>
      </c>
      <c r="F21">
        <f>VLOOKUP(Tabella61[[#This Row],[DATA]], Tabella56[], 3, 0)</f>
        <v>0</v>
      </c>
      <c r="G21">
        <f>VLOOKUP(Tabella61[[#This Row],[DATA]], Tabella56[], 4, 0)</f>
        <v>0</v>
      </c>
      <c r="H21">
        <f>VLOOKUP(Tabella61[[#This Row],[DATA]], Tabella56[], 5, 0)</f>
        <v>0</v>
      </c>
      <c r="I21">
        <f>VLOOKUP(Tabella61[[#This Row],[DATA]], Tabella56[], 6, 0)</f>
        <v>0</v>
      </c>
      <c r="J21">
        <f>VLOOKUP(Tabella61[[#This Row],[DATA]], Tabella56[], 7, 0)</f>
        <v>0</v>
      </c>
      <c r="K21">
        <f>VLOOKUP(Tabella61[[#This Row],[DATA]], Tabella56[], 8, 0)</f>
        <v>0</v>
      </c>
      <c r="L21">
        <f>VLOOKUP(Tabella61[[#This Row],[DATA]], Tabella56[], 9, 0)</f>
        <v>0</v>
      </c>
      <c r="M21">
        <f>VLOOKUP(Tabella61[[#This Row],[DATA]], Tabella56[], 10, 0)</f>
        <v>0</v>
      </c>
      <c r="N21">
        <f>VLOOKUP(Tabella61[[#This Row],[DATA]], Tabella56[], 13, 0)</f>
        <v>0</v>
      </c>
      <c r="O21">
        <f>VLOOKUP(Tabella61[[#This Row],[DATA]], Tabella56[], 14, 0)</f>
        <v>0</v>
      </c>
      <c r="P21">
        <f>VLOOKUP(Tabella61[[#This Row],[DATA]], Tabella56[], 15, 0)</f>
        <v>0</v>
      </c>
      <c r="Q21">
        <f>VLOOKUP(Tabella61[[#This Row],[DATA]], Tabella56[], 16, 0)</f>
        <v>0</v>
      </c>
      <c r="R21">
        <f>VLOOKUP(Tabella61[[#This Row],[DATA]], Tabella56[], 17, 0)</f>
        <v>0</v>
      </c>
      <c r="S21">
        <f>VLOOKUP(Tabella61[[#This Row],[DATA]], Tabella56[], 18, 0)</f>
        <v>0</v>
      </c>
      <c r="T21">
        <f>VLOOKUP(Tabella61[[#This Row],[DATA]], Tabella57[], 2, 0)</f>
        <v>10.19</v>
      </c>
      <c r="U21">
        <f>VLOOKUP(Tabella61[[#This Row],[DATA]], Tabella59[], 2, 0)</f>
        <v>17.260000000000002</v>
      </c>
      <c r="V21">
        <f>VLOOKUP(Tabella61[[#This Row],[DATA]], Tabella58[], 2, 0)</f>
        <v>15.1</v>
      </c>
      <c r="W21">
        <f>VLOOKUP(Tabella61[[#This Row],[DATA]], Tabella60[], 2, 0)</f>
        <v>0</v>
      </c>
      <c r="X21">
        <v>0</v>
      </c>
      <c r="Y21">
        <v>0</v>
      </c>
      <c r="AB21" s="23">
        <v>43879</v>
      </c>
      <c r="AC21" s="16">
        <v>2E-3</v>
      </c>
      <c r="AD21" s="16">
        <v>0</v>
      </c>
      <c r="AE21" s="16">
        <v>0</v>
      </c>
      <c r="AF21" s="16"/>
      <c r="AG21" s="16"/>
      <c r="AH21" s="16">
        <v>0</v>
      </c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7"/>
      <c r="AU21" s="24">
        <v>43850</v>
      </c>
      <c r="AV21">
        <v>0</v>
      </c>
      <c r="AX21" s="24">
        <v>43850</v>
      </c>
      <c r="AY21">
        <v>0</v>
      </c>
      <c r="BA21" s="24">
        <v>43850</v>
      </c>
      <c r="BB21">
        <v>0</v>
      </c>
      <c r="BD21" s="24">
        <v>43850</v>
      </c>
      <c r="BE21">
        <v>0</v>
      </c>
    </row>
    <row r="22" spans="1:57" x14ac:dyDescent="0.3">
      <c r="A22" s="1">
        <v>43888</v>
      </c>
      <c r="B22" s="2">
        <v>39745.660000000003</v>
      </c>
      <c r="C22" s="7">
        <v>144.49005618095984</v>
      </c>
      <c r="D22" s="39">
        <v>-3.5989411307025291E-3</v>
      </c>
      <c r="E22">
        <f>VLOOKUP(Tabella61[[#This Row],[DATA]], Tabella56[], 2, 0)</f>
        <v>2E-3</v>
      </c>
      <c r="F22">
        <f>VLOOKUP(Tabella61[[#This Row],[DATA]], Tabella56[], 3, 0)</f>
        <v>0</v>
      </c>
      <c r="G22">
        <f>VLOOKUP(Tabella61[[#This Row],[DATA]], Tabella56[], 4, 0)</f>
        <v>0</v>
      </c>
      <c r="H22">
        <f>VLOOKUP(Tabella61[[#This Row],[DATA]], Tabella56[], 5, 0)</f>
        <v>0</v>
      </c>
      <c r="I22">
        <f>VLOOKUP(Tabella61[[#This Row],[DATA]], Tabella56[], 6, 0)</f>
        <v>0</v>
      </c>
      <c r="J22">
        <f>VLOOKUP(Tabella61[[#This Row],[DATA]], Tabella56[], 7, 0)</f>
        <v>0</v>
      </c>
      <c r="K22">
        <f>VLOOKUP(Tabella61[[#This Row],[DATA]], Tabella56[], 8, 0)</f>
        <v>0</v>
      </c>
      <c r="L22">
        <f>VLOOKUP(Tabella61[[#This Row],[DATA]], Tabella56[], 9, 0)</f>
        <v>0</v>
      </c>
      <c r="M22">
        <f>VLOOKUP(Tabella61[[#This Row],[DATA]], Tabella56[], 10, 0)</f>
        <v>0</v>
      </c>
      <c r="N22">
        <f>VLOOKUP(Tabella61[[#This Row],[DATA]], Tabella56[], 13, 0)</f>
        <v>0</v>
      </c>
      <c r="O22">
        <f>VLOOKUP(Tabella61[[#This Row],[DATA]], Tabella56[], 14, 0)</f>
        <v>0</v>
      </c>
      <c r="P22">
        <f>VLOOKUP(Tabella61[[#This Row],[DATA]], Tabella56[], 15, 0)</f>
        <v>0</v>
      </c>
      <c r="Q22">
        <f>VLOOKUP(Tabella61[[#This Row],[DATA]], Tabella56[], 16, 0)</f>
        <v>0</v>
      </c>
      <c r="R22">
        <f>VLOOKUP(Tabella61[[#This Row],[DATA]], Tabella56[], 17, 0)</f>
        <v>0</v>
      </c>
      <c r="S22">
        <f>VLOOKUP(Tabella61[[#This Row],[DATA]], Tabella56[], 18, 0)</f>
        <v>0</v>
      </c>
      <c r="T22">
        <f>VLOOKUP(Tabella61[[#This Row],[DATA]], Tabella57[], 2, 0)</f>
        <v>10.19</v>
      </c>
      <c r="U22">
        <f>VLOOKUP(Tabella61[[#This Row],[DATA]], Tabella59[], 2, 0)</f>
        <v>17.260000000000002</v>
      </c>
      <c r="V22">
        <f>VLOOKUP(Tabella61[[#This Row],[DATA]], Tabella58[], 2, 0)</f>
        <v>15.1</v>
      </c>
      <c r="W22">
        <f>VLOOKUP(Tabella61[[#This Row],[DATA]], Tabella60[], 2, 0)</f>
        <v>0</v>
      </c>
      <c r="X22">
        <v>0</v>
      </c>
      <c r="Y22">
        <v>0</v>
      </c>
      <c r="AB22" s="23">
        <v>43880</v>
      </c>
      <c r="AC22" s="14">
        <v>2E-3</v>
      </c>
      <c r="AD22" s="14">
        <v>0</v>
      </c>
      <c r="AE22" s="14">
        <v>0</v>
      </c>
      <c r="AF22" s="14"/>
      <c r="AG22" s="14"/>
      <c r="AH22" s="14">
        <v>0</v>
      </c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5"/>
      <c r="AU22" s="24">
        <v>43851</v>
      </c>
      <c r="AV22">
        <v>0</v>
      </c>
      <c r="AX22" s="24">
        <v>43851</v>
      </c>
      <c r="AY22">
        <v>0</v>
      </c>
      <c r="BA22" s="24">
        <v>43851</v>
      </c>
      <c r="BB22">
        <v>0</v>
      </c>
      <c r="BD22" s="24">
        <v>43851</v>
      </c>
      <c r="BE22">
        <v>0</v>
      </c>
    </row>
    <row r="23" spans="1:57" x14ac:dyDescent="0.3">
      <c r="A23" s="3">
        <v>43889</v>
      </c>
      <c r="B23" s="4">
        <v>38297.29</v>
      </c>
      <c r="C23" s="8">
        <v>139.22469984593315</v>
      </c>
      <c r="D23" s="38">
        <v>-3.71215162465365E-2</v>
      </c>
      <c r="E23">
        <f>VLOOKUP(Tabella61[[#This Row],[DATA]], Tabella56[], 2, 0)</f>
        <v>2E-3</v>
      </c>
      <c r="F23">
        <f>VLOOKUP(Tabella61[[#This Row],[DATA]], Tabella56[], 3, 0)</f>
        <v>0</v>
      </c>
      <c r="G23">
        <f>VLOOKUP(Tabella61[[#This Row],[DATA]], Tabella56[], 4, 0)</f>
        <v>0</v>
      </c>
      <c r="H23">
        <f>VLOOKUP(Tabella61[[#This Row],[DATA]], Tabella56[], 5, 0)</f>
        <v>0</v>
      </c>
      <c r="I23">
        <f>VLOOKUP(Tabella61[[#This Row],[DATA]], Tabella56[], 6, 0)</f>
        <v>0</v>
      </c>
      <c r="J23">
        <f>VLOOKUP(Tabella61[[#This Row],[DATA]], Tabella56[], 7, 0)</f>
        <v>0</v>
      </c>
      <c r="K23">
        <f>VLOOKUP(Tabella61[[#This Row],[DATA]], Tabella56[], 8, 0)</f>
        <v>0</v>
      </c>
      <c r="L23">
        <f>VLOOKUP(Tabella61[[#This Row],[DATA]], Tabella56[], 9, 0)</f>
        <v>0</v>
      </c>
      <c r="M23">
        <f>VLOOKUP(Tabella61[[#This Row],[DATA]], Tabella56[], 10, 0)</f>
        <v>0</v>
      </c>
      <c r="N23">
        <f>VLOOKUP(Tabella61[[#This Row],[DATA]], Tabella56[], 13, 0)</f>
        <v>0</v>
      </c>
      <c r="O23">
        <f>VLOOKUP(Tabella61[[#This Row],[DATA]], Tabella56[], 14, 0)</f>
        <v>0</v>
      </c>
      <c r="P23">
        <f>VLOOKUP(Tabella61[[#This Row],[DATA]], Tabella56[], 15, 0)</f>
        <v>0</v>
      </c>
      <c r="Q23">
        <f>VLOOKUP(Tabella61[[#This Row],[DATA]], Tabella56[], 16, 0)</f>
        <v>0</v>
      </c>
      <c r="R23">
        <f>VLOOKUP(Tabella61[[#This Row],[DATA]], Tabella56[], 17, 0)</f>
        <v>0</v>
      </c>
      <c r="S23">
        <f>VLOOKUP(Tabella61[[#This Row],[DATA]], Tabella56[], 18, 0)</f>
        <v>0</v>
      </c>
      <c r="T23">
        <f>VLOOKUP(Tabella61[[#This Row],[DATA]], Tabella57[], 2, 0)</f>
        <v>10.19</v>
      </c>
      <c r="U23">
        <f>VLOOKUP(Tabella61[[#This Row],[DATA]], Tabella59[], 2, 0)</f>
        <v>17.260000000000002</v>
      </c>
      <c r="V23">
        <f>VLOOKUP(Tabella61[[#This Row],[DATA]], Tabella58[], 2, 0)</f>
        <v>15.1</v>
      </c>
      <c r="W23">
        <f>VLOOKUP(Tabella61[[#This Row],[DATA]], Tabella60[], 2, 0)</f>
        <v>0</v>
      </c>
      <c r="X23">
        <v>0</v>
      </c>
      <c r="Y23">
        <v>0</v>
      </c>
      <c r="AB23" s="23">
        <v>43881</v>
      </c>
      <c r="AC23" s="16">
        <v>2E-3</v>
      </c>
      <c r="AD23" s="16">
        <v>0</v>
      </c>
      <c r="AE23" s="16">
        <v>0</v>
      </c>
      <c r="AF23" s="16"/>
      <c r="AG23" s="16"/>
      <c r="AH23" s="16">
        <v>0</v>
      </c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7"/>
      <c r="AU23" s="24">
        <v>43852</v>
      </c>
      <c r="AV23">
        <v>0</v>
      </c>
      <c r="AX23" s="24">
        <v>43852</v>
      </c>
      <c r="AY23">
        <v>0</v>
      </c>
      <c r="BA23" s="24">
        <v>43852</v>
      </c>
      <c r="BB23">
        <v>0</v>
      </c>
      <c r="BD23" s="24">
        <v>43852</v>
      </c>
      <c r="BE23">
        <v>0</v>
      </c>
    </row>
    <row r="24" spans="1:57" x14ac:dyDescent="0.3">
      <c r="A24" s="1">
        <v>43892</v>
      </c>
      <c r="B24" s="2">
        <v>38144.019999999997</v>
      </c>
      <c r="C24" s="7">
        <v>138.66750716349043</v>
      </c>
      <c r="D24" s="39">
        <v>-4.0101407314301948E-3</v>
      </c>
      <c r="E24">
        <f>VLOOKUP(Tabella61[[#This Row],[DATA]], Tabella56[], 2, 0)</f>
        <v>4.0000000000000001E-3</v>
      </c>
      <c r="F24">
        <f>VLOOKUP(Tabella61[[#This Row],[DATA]], Tabella56[], 3, 0)</f>
        <v>1E-3</v>
      </c>
      <c r="G24">
        <f>VLOOKUP(Tabella61[[#This Row],[DATA]], Tabella56[], 4, 0)</f>
        <v>0</v>
      </c>
      <c r="H24">
        <f>VLOOKUP(Tabella61[[#This Row],[DATA]], Tabella56[], 5, 0)</f>
        <v>0</v>
      </c>
      <c r="I24">
        <f>VLOOKUP(Tabella61[[#This Row],[DATA]], Tabella56[], 6, 0)</f>
        <v>0</v>
      </c>
      <c r="J24">
        <f>VLOOKUP(Tabella61[[#This Row],[DATA]], Tabella56[], 7, 0)</f>
        <v>0</v>
      </c>
      <c r="K24">
        <f>VLOOKUP(Tabella61[[#This Row],[DATA]], Tabella56[], 8, 0)</f>
        <v>0</v>
      </c>
      <c r="L24">
        <f>VLOOKUP(Tabella61[[#This Row],[DATA]], Tabella56[], 9, 0)</f>
        <v>0</v>
      </c>
      <c r="M24">
        <f>VLOOKUP(Tabella61[[#This Row],[DATA]], Tabella56[], 10, 0)</f>
        <v>0</v>
      </c>
      <c r="N24">
        <f>VLOOKUP(Tabella61[[#This Row],[DATA]], Tabella56[], 13, 0)</f>
        <v>0</v>
      </c>
      <c r="O24">
        <f>VLOOKUP(Tabella61[[#This Row],[DATA]], Tabella56[], 14, 0)</f>
        <v>0</v>
      </c>
      <c r="P24">
        <f>VLOOKUP(Tabella61[[#This Row],[DATA]], Tabella56[], 15, 0)</f>
        <v>0</v>
      </c>
      <c r="Q24">
        <f>VLOOKUP(Tabella61[[#This Row],[DATA]], Tabella56[], 16, 0)</f>
        <v>0</v>
      </c>
      <c r="R24">
        <f>VLOOKUP(Tabella61[[#This Row],[DATA]], Tabella56[], 17, 0)</f>
        <v>0</v>
      </c>
      <c r="S24">
        <f>VLOOKUP(Tabella61[[#This Row],[DATA]], Tabella56[], 18, 0)</f>
        <v>0</v>
      </c>
      <c r="T24">
        <f>VLOOKUP(Tabella61[[#This Row],[DATA]], Tabella57[], 2, 0)</f>
        <v>10.19</v>
      </c>
      <c r="U24">
        <f>VLOOKUP(Tabella61[[#This Row],[DATA]], Tabella59[], 2, 0)</f>
        <v>17.260000000000002</v>
      </c>
      <c r="V24">
        <f>VLOOKUP(Tabella61[[#This Row],[DATA]], Tabella58[], 2, 0)</f>
        <v>21.35</v>
      </c>
      <c r="W24">
        <f>VLOOKUP(Tabella61[[#This Row],[DATA]], Tabella60[], 2, 0)</f>
        <v>50</v>
      </c>
      <c r="X24">
        <v>0</v>
      </c>
      <c r="Y24">
        <v>0</v>
      </c>
      <c r="AB24" s="23">
        <v>43882</v>
      </c>
      <c r="AC24" s="14">
        <v>2E-3</v>
      </c>
      <c r="AD24" s="14">
        <v>0</v>
      </c>
      <c r="AE24" s="14">
        <v>0</v>
      </c>
      <c r="AF24" s="14"/>
      <c r="AG24" s="14"/>
      <c r="AH24" s="14">
        <v>0</v>
      </c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5"/>
      <c r="AU24" s="24">
        <v>43853</v>
      </c>
      <c r="AV24">
        <v>0</v>
      </c>
      <c r="AX24" s="24">
        <v>43853</v>
      </c>
      <c r="AY24">
        <v>0</v>
      </c>
      <c r="BA24" s="24">
        <v>43853</v>
      </c>
      <c r="BB24">
        <v>0</v>
      </c>
      <c r="BD24" s="24">
        <v>43853</v>
      </c>
      <c r="BE24">
        <v>0</v>
      </c>
    </row>
    <row r="25" spans="1:57" x14ac:dyDescent="0.3">
      <c r="A25" s="3">
        <v>43893</v>
      </c>
      <c r="B25" s="4">
        <v>38623.699999999997</v>
      </c>
      <c r="C25" s="8">
        <v>140.41131995082074</v>
      </c>
      <c r="D25" s="38">
        <v>1.2497081921966484E-2</v>
      </c>
      <c r="E25">
        <f>VLOOKUP(Tabella61[[#This Row],[DATA]], Tabella56[], 2, 0)</f>
        <v>4.0000000000000001E-3</v>
      </c>
      <c r="F25">
        <f>VLOOKUP(Tabella61[[#This Row],[DATA]], Tabella56[], 3, 0)</f>
        <v>0</v>
      </c>
      <c r="G25">
        <f>VLOOKUP(Tabella61[[#This Row],[DATA]], Tabella56[], 4, 0)</f>
        <v>0</v>
      </c>
      <c r="H25">
        <f>VLOOKUP(Tabella61[[#This Row],[DATA]], Tabella56[], 5, 0)</f>
        <v>0</v>
      </c>
      <c r="I25">
        <f>VLOOKUP(Tabella61[[#This Row],[DATA]], Tabella56[], 6, 0)</f>
        <v>0</v>
      </c>
      <c r="J25">
        <f>VLOOKUP(Tabella61[[#This Row],[DATA]], Tabella56[], 7, 0)</f>
        <v>0</v>
      </c>
      <c r="K25">
        <f>VLOOKUP(Tabella61[[#This Row],[DATA]], Tabella56[], 8, 0)</f>
        <v>0</v>
      </c>
      <c r="L25">
        <f>VLOOKUP(Tabella61[[#This Row],[DATA]], Tabella56[], 9, 0)</f>
        <v>0</v>
      </c>
      <c r="M25">
        <f>VLOOKUP(Tabella61[[#This Row],[DATA]], Tabella56[], 10, 0)</f>
        <v>0</v>
      </c>
      <c r="N25">
        <f>VLOOKUP(Tabella61[[#This Row],[DATA]], Tabella56[], 13, 0)</f>
        <v>0</v>
      </c>
      <c r="O25">
        <f>VLOOKUP(Tabella61[[#This Row],[DATA]], Tabella56[], 14, 0)</f>
        <v>0</v>
      </c>
      <c r="P25">
        <f>VLOOKUP(Tabella61[[#This Row],[DATA]], Tabella56[], 15, 0)</f>
        <v>0</v>
      </c>
      <c r="Q25">
        <f>VLOOKUP(Tabella61[[#This Row],[DATA]], Tabella56[], 16, 0)</f>
        <v>0</v>
      </c>
      <c r="R25">
        <f>VLOOKUP(Tabella61[[#This Row],[DATA]], Tabella56[], 17, 0)</f>
        <v>0</v>
      </c>
      <c r="S25">
        <f>VLOOKUP(Tabella61[[#This Row],[DATA]], Tabella56[], 18, 0)</f>
        <v>0</v>
      </c>
      <c r="T25">
        <f>VLOOKUP(Tabella61[[#This Row],[DATA]], Tabella57[], 2, 0)</f>
        <v>10.19</v>
      </c>
      <c r="U25">
        <f>VLOOKUP(Tabella61[[#This Row],[DATA]], Tabella59[], 2, 0)</f>
        <v>17.260000000000002</v>
      </c>
      <c r="V25">
        <f>VLOOKUP(Tabella61[[#This Row],[DATA]], Tabella58[], 2, 0)</f>
        <v>21.35</v>
      </c>
      <c r="W25">
        <f>VLOOKUP(Tabella61[[#This Row],[DATA]], Tabella60[], 2, 0)</f>
        <v>50</v>
      </c>
      <c r="X25">
        <v>0</v>
      </c>
      <c r="Y25">
        <v>0</v>
      </c>
      <c r="AB25" s="23">
        <v>43883</v>
      </c>
      <c r="AC25" s="16">
        <v>2E-3</v>
      </c>
      <c r="AD25" s="16">
        <v>0</v>
      </c>
      <c r="AE25" s="16">
        <v>0</v>
      </c>
      <c r="AF25" s="16"/>
      <c r="AG25" s="16"/>
      <c r="AH25" s="16">
        <v>0</v>
      </c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7"/>
      <c r="AU25" s="24">
        <v>43854</v>
      </c>
      <c r="AV25">
        <v>0</v>
      </c>
      <c r="AX25" s="24">
        <v>43854</v>
      </c>
      <c r="AY25">
        <v>0</v>
      </c>
      <c r="BA25" s="24">
        <v>43854</v>
      </c>
      <c r="BB25">
        <v>0</v>
      </c>
      <c r="BD25" s="24">
        <v>43854</v>
      </c>
      <c r="BE25">
        <v>0</v>
      </c>
    </row>
    <row r="26" spans="1:57" x14ac:dyDescent="0.3">
      <c r="A26" s="1">
        <v>43894</v>
      </c>
      <c r="B26" s="2">
        <v>38409.480000000003</v>
      </c>
      <c r="C26" s="7">
        <v>139.63255165674576</v>
      </c>
      <c r="D26" s="39">
        <v>-5.5617735685095284E-3</v>
      </c>
      <c r="E26">
        <f>VLOOKUP(Tabella61[[#This Row],[DATA]], Tabella56[], 2, 0)</f>
        <v>0.02</v>
      </c>
      <c r="F26">
        <f>VLOOKUP(Tabella61[[#This Row],[DATA]], Tabella56[], 3, 0)</f>
        <v>1.7000000000000001E-2</v>
      </c>
      <c r="G26">
        <f>VLOOKUP(Tabella61[[#This Row],[DATA]], Tabella56[], 4, 0)</f>
        <v>3.0000000000000001E-3</v>
      </c>
      <c r="H26">
        <f>VLOOKUP(Tabella61[[#This Row],[DATA]], Tabella56[], 5, 0)</f>
        <v>0</v>
      </c>
      <c r="I26">
        <f>VLOOKUP(Tabella61[[#This Row],[DATA]], Tabella56[], 6, 0)</f>
        <v>0</v>
      </c>
      <c r="J26">
        <f>VLOOKUP(Tabella61[[#This Row],[DATA]], Tabella56[], 7, 0)</f>
        <v>0</v>
      </c>
      <c r="K26">
        <f>VLOOKUP(Tabella61[[#This Row],[DATA]], Tabella56[], 8, 0)</f>
        <v>0</v>
      </c>
      <c r="L26">
        <f>VLOOKUP(Tabella61[[#This Row],[DATA]], Tabella56[], 9, 0)</f>
        <v>0</v>
      </c>
      <c r="M26">
        <f>VLOOKUP(Tabella61[[#This Row],[DATA]], Tabella56[], 10, 0)</f>
        <v>0</v>
      </c>
      <c r="N26">
        <f>VLOOKUP(Tabella61[[#This Row],[DATA]], Tabella56[], 13, 0)</f>
        <v>0</v>
      </c>
      <c r="O26">
        <f>VLOOKUP(Tabella61[[#This Row],[DATA]], Tabella56[], 14, 0)</f>
        <v>0</v>
      </c>
      <c r="P26">
        <f>VLOOKUP(Tabella61[[#This Row],[DATA]], Tabella56[], 15, 0)</f>
        <v>0</v>
      </c>
      <c r="Q26">
        <f>VLOOKUP(Tabella61[[#This Row],[DATA]], Tabella56[], 16, 0)</f>
        <v>0</v>
      </c>
      <c r="R26">
        <f>VLOOKUP(Tabella61[[#This Row],[DATA]], Tabella56[], 17, 0)</f>
        <v>0</v>
      </c>
      <c r="S26">
        <f>VLOOKUP(Tabella61[[#This Row],[DATA]], Tabella56[], 18, 0)</f>
        <v>0</v>
      </c>
      <c r="T26">
        <f>VLOOKUP(Tabella61[[#This Row],[DATA]], Tabella57[], 2, 0)</f>
        <v>10.19</v>
      </c>
      <c r="U26">
        <f>VLOOKUP(Tabella61[[#This Row],[DATA]], Tabella59[], 2, 0)</f>
        <v>17.260000000000002</v>
      </c>
      <c r="V26">
        <f>VLOOKUP(Tabella61[[#This Row],[DATA]], Tabella58[], 2, 0)</f>
        <v>21.35</v>
      </c>
      <c r="W26">
        <f>VLOOKUP(Tabella61[[#This Row],[DATA]], Tabella60[], 2, 0)</f>
        <v>50</v>
      </c>
      <c r="X26">
        <v>0</v>
      </c>
      <c r="Y26">
        <v>0</v>
      </c>
      <c r="AB26" s="23">
        <v>43884</v>
      </c>
      <c r="AC26" s="14">
        <v>2E-3</v>
      </c>
      <c r="AD26" s="14">
        <v>0</v>
      </c>
      <c r="AE26" s="14">
        <v>0</v>
      </c>
      <c r="AF26" s="14"/>
      <c r="AG26" s="14"/>
      <c r="AH26" s="14">
        <v>0</v>
      </c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5"/>
      <c r="AU26" s="24">
        <v>43855</v>
      </c>
      <c r="AV26">
        <v>5.56</v>
      </c>
      <c r="AX26" s="24">
        <v>43855</v>
      </c>
      <c r="AY26">
        <v>5.21</v>
      </c>
      <c r="BA26" s="24">
        <v>43855</v>
      </c>
      <c r="BB26">
        <v>5.95</v>
      </c>
      <c r="BD26" s="24">
        <v>43855</v>
      </c>
      <c r="BE26">
        <v>0</v>
      </c>
    </row>
    <row r="27" spans="1:57" x14ac:dyDescent="0.3">
      <c r="A27" s="3">
        <v>43895</v>
      </c>
      <c r="B27" s="4">
        <v>38470.61</v>
      </c>
      <c r="C27" s="8">
        <v>139.85478163441732</v>
      </c>
      <c r="D27" s="38">
        <v>1.5902690249950137E-3</v>
      </c>
      <c r="E27">
        <f>VLOOKUP(Tabella61[[#This Row],[DATA]], Tabella56[], 2, 0)</f>
        <v>2.1999999999999999E-2</v>
      </c>
      <c r="F27">
        <f>VLOOKUP(Tabella61[[#This Row],[DATA]], Tabella56[], 3, 0)</f>
        <v>1E-3</v>
      </c>
      <c r="G27">
        <f>VLOOKUP(Tabella61[[#This Row],[DATA]], Tabella56[], 4, 0)</f>
        <v>3.0000000000000001E-3</v>
      </c>
      <c r="H27">
        <f>VLOOKUP(Tabella61[[#This Row],[DATA]], Tabella56[], 5, 0)</f>
        <v>0</v>
      </c>
      <c r="I27">
        <f>VLOOKUP(Tabella61[[#This Row],[DATA]], Tabella56[], 6, 0)</f>
        <v>0</v>
      </c>
      <c r="J27">
        <f>VLOOKUP(Tabella61[[#This Row],[DATA]], Tabella56[], 7, 0)</f>
        <v>0</v>
      </c>
      <c r="K27">
        <f>VLOOKUP(Tabella61[[#This Row],[DATA]], Tabella56[], 8, 0)</f>
        <v>0</v>
      </c>
      <c r="L27">
        <f>VLOOKUP(Tabella61[[#This Row],[DATA]], Tabella56[], 9, 0)</f>
        <v>0</v>
      </c>
      <c r="M27">
        <f>VLOOKUP(Tabella61[[#This Row],[DATA]], Tabella56[], 10, 0)</f>
        <v>0</v>
      </c>
      <c r="N27">
        <f>VLOOKUP(Tabella61[[#This Row],[DATA]], Tabella56[], 13, 0)</f>
        <v>0</v>
      </c>
      <c r="O27">
        <f>VLOOKUP(Tabella61[[#This Row],[DATA]], Tabella56[], 14, 0)</f>
        <v>0</v>
      </c>
      <c r="P27">
        <f>VLOOKUP(Tabella61[[#This Row],[DATA]], Tabella56[], 15, 0)</f>
        <v>0</v>
      </c>
      <c r="Q27">
        <f>VLOOKUP(Tabella61[[#This Row],[DATA]], Tabella56[], 16, 0)</f>
        <v>0</v>
      </c>
      <c r="R27">
        <f>VLOOKUP(Tabella61[[#This Row],[DATA]], Tabella56[], 17, 0)</f>
        <v>0</v>
      </c>
      <c r="S27">
        <f>VLOOKUP(Tabella61[[#This Row],[DATA]], Tabella56[], 18, 0)</f>
        <v>0</v>
      </c>
      <c r="T27">
        <f>VLOOKUP(Tabella61[[#This Row],[DATA]], Tabella57[], 2, 0)</f>
        <v>26.85</v>
      </c>
      <c r="U27">
        <f>VLOOKUP(Tabella61[[#This Row],[DATA]], Tabella59[], 2, 0)</f>
        <v>27.98</v>
      </c>
      <c r="V27">
        <f>VLOOKUP(Tabella61[[#This Row],[DATA]], Tabella58[], 2, 0)</f>
        <v>30.73</v>
      </c>
      <c r="W27">
        <f>VLOOKUP(Tabella61[[#This Row],[DATA]], Tabella60[], 2, 0)</f>
        <v>50</v>
      </c>
      <c r="X27">
        <v>0</v>
      </c>
      <c r="Y27">
        <v>0</v>
      </c>
      <c r="AB27" s="23">
        <v>43885</v>
      </c>
      <c r="AC27" s="16">
        <v>2E-3</v>
      </c>
      <c r="AD27" s="16">
        <v>0</v>
      </c>
      <c r="AE27" s="16">
        <v>0</v>
      </c>
      <c r="AF27" s="16"/>
      <c r="AG27" s="16"/>
      <c r="AH27" s="16">
        <v>0</v>
      </c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7"/>
      <c r="AU27" s="24">
        <v>43856</v>
      </c>
      <c r="AV27">
        <v>10.19</v>
      </c>
      <c r="AX27" s="24">
        <v>43856</v>
      </c>
      <c r="AY27">
        <v>11.98</v>
      </c>
      <c r="BA27" s="24">
        <v>43856</v>
      </c>
      <c r="BB27">
        <v>13.69</v>
      </c>
      <c r="BD27" s="24">
        <v>43856</v>
      </c>
      <c r="BE27">
        <v>0</v>
      </c>
    </row>
    <row r="28" spans="1:57" x14ac:dyDescent="0.3">
      <c r="A28" s="1">
        <v>43896</v>
      </c>
      <c r="B28" s="2">
        <v>37576.620000000003</v>
      </c>
      <c r="C28" s="7">
        <v>136.60479999302009</v>
      </c>
      <c r="D28" s="39">
        <v>-2.3512524667936702E-2</v>
      </c>
      <c r="E28">
        <f>VLOOKUP(Tabella61[[#This Row],[DATA]], Tabella56[], 2, 0)</f>
        <v>2.1999999999999999E-2</v>
      </c>
      <c r="F28">
        <f>VLOOKUP(Tabella61[[#This Row],[DATA]], Tabella56[], 3, 0)</f>
        <v>1E-3</v>
      </c>
      <c r="G28">
        <f>VLOOKUP(Tabella61[[#This Row],[DATA]], Tabella56[], 4, 0)</f>
        <v>3.0000000000000001E-3</v>
      </c>
      <c r="H28">
        <f>VLOOKUP(Tabella61[[#This Row],[DATA]], Tabella56[], 5, 0)</f>
        <v>0</v>
      </c>
      <c r="I28">
        <f>VLOOKUP(Tabella61[[#This Row],[DATA]], Tabella56[], 6, 0)</f>
        <v>0</v>
      </c>
      <c r="J28">
        <f>VLOOKUP(Tabella61[[#This Row],[DATA]], Tabella56[], 7, 0)</f>
        <v>0</v>
      </c>
      <c r="K28">
        <f>VLOOKUP(Tabella61[[#This Row],[DATA]], Tabella56[], 8, 0)</f>
        <v>0</v>
      </c>
      <c r="L28">
        <f>VLOOKUP(Tabella61[[#This Row],[DATA]], Tabella56[], 9, 0)</f>
        <v>0</v>
      </c>
      <c r="M28">
        <f>VLOOKUP(Tabella61[[#This Row],[DATA]], Tabella56[], 10, 0)</f>
        <v>0</v>
      </c>
      <c r="N28">
        <f>VLOOKUP(Tabella61[[#This Row],[DATA]], Tabella56[], 13, 0)</f>
        <v>0</v>
      </c>
      <c r="O28">
        <f>VLOOKUP(Tabella61[[#This Row],[DATA]], Tabella56[], 14, 0)</f>
        <v>0</v>
      </c>
      <c r="P28">
        <f>VLOOKUP(Tabella61[[#This Row],[DATA]], Tabella56[], 15, 0)</f>
        <v>0</v>
      </c>
      <c r="Q28">
        <f>VLOOKUP(Tabella61[[#This Row],[DATA]], Tabella56[], 16, 0)</f>
        <v>0</v>
      </c>
      <c r="R28">
        <f>VLOOKUP(Tabella61[[#This Row],[DATA]], Tabella56[], 17, 0)</f>
        <v>0</v>
      </c>
      <c r="S28">
        <f>VLOOKUP(Tabella61[[#This Row],[DATA]], Tabella56[], 18, 0)</f>
        <v>0</v>
      </c>
      <c r="T28">
        <f>VLOOKUP(Tabella61[[#This Row],[DATA]], Tabella57[], 2, 0)</f>
        <v>26.85</v>
      </c>
      <c r="U28">
        <f>VLOOKUP(Tabella61[[#This Row],[DATA]], Tabella59[], 2, 0)</f>
        <v>27.98</v>
      </c>
      <c r="V28">
        <f>VLOOKUP(Tabella61[[#This Row],[DATA]], Tabella58[], 2, 0)</f>
        <v>30.73</v>
      </c>
      <c r="W28">
        <f>VLOOKUP(Tabella61[[#This Row],[DATA]], Tabella60[], 2, 0)</f>
        <v>50</v>
      </c>
      <c r="X28">
        <v>0</v>
      </c>
      <c r="Y28">
        <v>0</v>
      </c>
      <c r="AB28" s="23">
        <v>43886</v>
      </c>
      <c r="AC28" s="14">
        <v>2E-3</v>
      </c>
      <c r="AD28" s="14">
        <v>0</v>
      </c>
      <c r="AE28" s="14">
        <v>0</v>
      </c>
      <c r="AF28" s="14"/>
      <c r="AG28" s="14"/>
      <c r="AH28" s="14">
        <v>0</v>
      </c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5"/>
      <c r="AU28" s="24">
        <v>43857</v>
      </c>
      <c r="AV28">
        <v>10.19</v>
      </c>
      <c r="AX28" s="24">
        <v>43857</v>
      </c>
      <c r="AY28">
        <v>11.98</v>
      </c>
      <c r="BA28" s="24">
        <v>43857</v>
      </c>
      <c r="BB28">
        <v>13.69</v>
      </c>
      <c r="BD28" s="24">
        <v>43857</v>
      </c>
      <c r="BE28">
        <v>0</v>
      </c>
    </row>
    <row r="29" spans="1:57" x14ac:dyDescent="0.3">
      <c r="A29" s="3">
        <v>43899</v>
      </c>
      <c r="B29" s="4">
        <v>35634.949999999997</v>
      </c>
      <c r="C29" s="8">
        <v>129.54611717369127</v>
      </c>
      <c r="D29" s="38">
        <v>-5.3055150644186817E-2</v>
      </c>
      <c r="E29">
        <f>VLOOKUP(Tabella61[[#This Row],[DATA]], Tabella56[], 2, 0)</f>
        <v>3.1E-2</v>
      </c>
      <c r="F29">
        <f>VLOOKUP(Tabella61[[#This Row],[DATA]], Tabella56[], 3, 0)</f>
        <v>3.0000000000000001E-3</v>
      </c>
      <c r="G29">
        <f>VLOOKUP(Tabella61[[#This Row],[DATA]], Tabella56[], 4, 0)</f>
        <v>4.0000000000000001E-3</v>
      </c>
      <c r="H29">
        <f>VLOOKUP(Tabella61[[#This Row],[DATA]], Tabella56[], 5, 0)</f>
        <v>0</v>
      </c>
      <c r="I29">
        <f>VLOOKUP(Tabella61[[#This Row],[DATA]], Tabella56[], 6, 0)</f>
        <v>0</v>
      </c>
      <c r="J29">
        <f>VLOOKUP(Tabella61[[#This Row],[DATA]], Tabella56[], 7, 0)</f>
        <v>0</v>
      </c>
      <c r="K29">
        <f>VLOOKUP(Tabella61[[#This Row],[DATA]], Tabella56[], 8, 0)</f>
        <v>0</v>
      </c>
      <c r="L29">
        <f>VLOOKUP(Tabella61[[#This Row],[DATA]], Tabella56[], 9, 0)</f>
        <v>0</v>
      </c>
      <c r="M29">
        <f>VLOOKUP(Tabella61[[#This Row],[DATA]], Tabella56[], 10, 0)</f>
        <v>0</v>
      </c>
      <c r="N29">
        <f>VLOOKUP(Tabella61[[#This Row],[DATA]], Tabella56[], 13, 0)</f>
        <v>0</v>
      </c>
      <c r="O29">
        <f>VLOOKUP(Tabella61[[#This Row],[DATA]], Tabella56[], 14, 0)</f>
        <v>0</v>
      </c>
      <c r="P29">
        <f>VLOOKUP(Tabella61[[#This Row],[DATA]], Tabella56[], 15, 0)</f>
        <v>0</v>
      </c>
      <c r="Q29">
        <f>VLOOKUP(Tabella61[[#This Row],[DATA]], Tabella56[], 16, 0)</f>
        <v>0</v>
      </c>
      <c r="R29">
        <f>VLOOKUP(Tabella61[[#This Row],[DATA]], Tabella56[], 17, 0)</f>
        <v>0</v>
      </c>
      <c r="S29">
        <f>VLOOKUP(Tabella61[[#This Row],[DATA]], Tabella56[], 18, 0)</f>
        <v>0</v>
      </c>
      <c r="T29">
        <f>VLOOKUP(Tabella61[[#This Row],[DATA]], Tabella57[], 2, 0)</f>
        <v>26.85</v>
      </c>
      <c r="U29">
        <f>VLOOKUP(Tabella61[[#This Row],[DATA]], Tabella59[], 2, 0)</f>
        <v>27.98</v>
      </c>
      <c r="V29">
        <f>VLOOKUP(Tabella61[[#This Row],[DATA]], Tabella58[], 2, 0)</f>
        <v>30.73</v>
      </c>
      <c r="W29">
        <f>VLOOKUP(Tabella61[[#This Row],[DATA]], Tabella60[], 2, 0)</f>
        <v>50</v>
      </c>
      <c r="X29">
        <v>0</v>
      </c>
      <c r="Y29">
        <v>0</v>
      </c>
      <c r="AB29" s="23">
        <v>43887</v>
      </c>
      <c r="AC29" s="16">
        <v>2E-3</v>
      </c>
      <c r="AD29" s="16">
        <v>0</v>
      </c>
      <c r="AE29" s="16">
        <v>0</v>
      </c>
      <c r="AF29" s="16"/>
      <c r="AG29" s="16"/>
      <c r="AH29" s="16">
        <v>0</v>
      </c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7"/>
      <c r="AU29" s="24">
        <v>43858</v>
      </c>
      <c r="AV29">
        <v>10.19</v>
      </c>
      <c r="AX29" s="24">
        <v>43858</v>
      </c>
      <c r="AY29">
        <v>11.98</v>
      </c>
      <c r="BA29" s="24">
        <v>43858</v>
      </c>
      <c r="BB29">
        <v>13.69</v>
      </c>
      <c r="BD29" s="24">
        <v>43858</v>
      </c>
      <c r="BE29">
        <v>0</v>
      </c>
    </row>
    <row r="30" spans="1:57" x14ac:dyDescent="0.3">
      <c r="A30" s="1">
        <v>43901</v>
      </c>
      <c r="B30" s="2">
        <v>35697.4</v>
      </c>
      <c r="C30" s="7">
        <v>129.77314583565087</v>
      </c>
      <c r="D30" s="39">
        <v>1.7509591638361639E-3</v>
      </c>
      <c r="E30">
        <f>VLOOKUP(Tabella61[[#This Row],[DATA]], Tabella56[], 2, 0)</f>
        <v>4.3999999999999997E-2</v>
      </c>
      <c r="F30">
        <f>VLOOKUP(Tabella61[[#This Row],[DATA]], Tabella56[], 3, 0)</f>
        <v>4.0000000000000001E-3</v>
      </c>
      <c r="G30">
        <f>VLOOKUP(Tabella61[[#This Row],[DATA]], Tabella56[], 4, 0)</f>
        <v>3.0000000000000001E-3</v>
      </c>
      <c r="H30">
        <f>VLOOKUP(Tabella61[[#This Row],[DATA]], Tabella56[], 5, 0)</f>
        <v>1E-3</v>
      </c>
      <c r="I30">
        <f>VLOOKUP(Tabella61[[#This Row],[DATA]], Tabella56[], 6, 0)</f>
        <v>1E-3</v>
      </c>
      <c r="J30">
        <f>VLOOKUP(Tabella61[[#This Row],[DATA]], Tabella56[], 7, 0)</f>
        <v>0</v>
      </c>
      <c r="K30">
        <f>VLOOKUP(Tabella61[[#This Row],[DATA]], Tabella56[], 8, 0)</f>
        <v>0</v>
      </c>
      <c r="L30">
        <f>VLOOKUP(Tabella61[[#This Row],[DATA]], Tabella56[], 9, 0)</f>
        <v>0</v>
      </c>
      <c r="M30">
        <f>VLOOKUP(Tabella61[[#This Row],[DATA]], Tabella56[], 10, 0)</f>
        <v>0</v>
      </c>
      <c r="N30">
        <f>VLOOKUP(Tabella61[[#This Row],[DATA]], Tabella56[], 13, 0)</f>
        <v>0</v>
      </c>
      <c r="O30">
        <f>VLOOKUP(Tabella61[[#This Row],[DATA]], Tabella56[], 14, 0)</f>
        <v>0</v>
      </c>
      <c r="P30">
        <f>VLOOKUP(Tabella61[[#This Row],[DATA]], Tabella56[], 15, 0)</f>
        <v>0</v>
      </c>
      <c r="Q30">
        <f>VLOOKUP(Tabella61[[#This Row],[DATA]], Tabella56[], 16, 0)</f>
        <v>0</v>
      </c>
      <c r="R30">
        <f>VLOOKUP(Tabella61[[#This Row],[DATA]], Tabella56[], 17, 0)</f>
        <v>0</v>
      </c>
      <c r="S30">
        <f>VLOOKUP(Tabella61[[#This Row],[DATA]], Tabella56[], 18, 0)</f>
        <v>0</v>
      </c>
      <c r="T30">
        <f>VLOOKUP(Tabella61[[#This Row],[DATA]], Tabella57[], 2, 0)</f>
        <v>26.85</v>
      </c>
      <c r="U30">
        <f>VLOOKUP(Tabella61[[#This Row],[DATA]], Tabella59[], 2, 0)</f>
        <v>27.98</v>
      </c>
      <c r="V30">
        <f>VLOOKUP(Tabella61[[#This Row],[DATA]], Tabella58[], 2, 0)</f>
        <v>30.73</v>
      </c>
      <c r="W30">
        <f>VLOOKUP(Tabella61[[#This Row],[DATA]], Tabella60[], 2, 0)</f>
        <v>50</v>
      </c>
      <c r="X30">
        <v>0</v>
      </c>
      <c r="Y30">
        <v>1</v>
      </c>
      <c r="AB30" s="23">
        <v>43888</v>
      </c>
      <c r="AC30" s="14">
        <v>2E-3</v>
      </c>
      <c r="AD30" s="14">
        <v>0</v>
      </c>
      <c r="AE30" s="14">
        <v>0</v>
      </c>
      <c r="AF30" s="14"/>
      <c r="AG30" s="14"/>
      <c r="AH30" s="14">
        <v>0</v>
      </c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5"/>
      <c r="AU30" s="24">
        <v>43859</v>
      </c>
      <c r="AV30">
        <v>10.19</v>
      </c>
      <c r="AX30" s="24">
        <v>43859</v>
      </c>
      <c r="AY30">
        <v>11.98</v>
      </c>
      <c r="BA30" s="24">
        <v>43859</v>
      </c>
      <c r="BB30">
        <v>13.69</v>
      </c>
      <c r="BD30" s="24">
        <v>43859</v>
      </c>
      <c r="BE30">
        <v>0</v>
      </c>
    </row>
    <row r="31" spans="1:57" x14ac:dyDescent="0.3">
      <c r="A31" s="5">
        <v>43902</v>
      </c>
      <c r="B31" s="6">
        <v>32778.14</v>
      </c>
      <c r="C31" s="9">
        <v>119.16056470335042</v>
      </c>
      <c r="D31" s="46">
        <v>-8.5316027211772852E-2</v>
      </c>
      <c r="E31">
        <f>VLOOKUP(Tabella61[[#This Row],[DATA]], Tabella56[], 2, 0)</f>
        <v>5.1999999999999998E-2</v>
      </c>
      <c r="F31">
        <f>VLOOKUP(Tabella61[[#This Row],[DATA]], Tabella56[], 3, 0)</f>
        <v>8.0000000000000002E-3</v>
      </c>
      <c r="G31">
        <f>VLOOKUP(Tabella61[[#This Row],[DATA]], Tabella56[], 4, 0)</f>
        <v>4.0000000000000001E-3</v>
      </c>
      <c r="H31">
        <f>VLOOKUP(Tabella61[[#This Row],[DATA]], Tabella56[], 5, 0)</f>
        <v>1E-3</v>
      </c>
      <c r="I31">
        <f>VLOOKUP(Tabella61[[#This Row],[DATA]], Tabella56[], 6, 0)</f>
        <v>0</v>
      </c>
      <c r="J31">
        <f>VLOOKUP(Tabella61[[#This Row],[DATA]], Tabella56[], 7, 0)</f>
        <v>0</v>
      </c>
      <c r="K31">
        <f>VLOOKUP(Tabella61[[#This Row],[DATA]], Tabella56[], 8, 0)</f>
        <v>0</v>
      </c>
      <c r="L31">
        <f>VLOOKUP(Tabella61[[#This Row],[DATA]], Tabella56[], 9, 0)</f>
        <v>0</v>
      </c>
      <c r="M31">
        <f>VLOOKUP(Tabella61[[#This Row],[DATA]], Tabella56[], 10, 0)</f>
        <v>0</v>
      </c>
      <c r="N31">
        <f>VLOOKUP(Tabella61[[#This Row],[DATA]], Tabella56[], 13, 0)</f>
        <v>0</v>
      </c>
      <c r="O31">
        <f>VLOOKUP(Tabella61[[#This Row],[DATA]], Tabella56[], 14, 0)</f>
        <v>0</v>
      </c>
      <c r="P31">
        <f>VLOOKUP(Tabella61[[#This Row],[DATA]], Tabella56[], 15, 0)</f>
        <v>0</v>
      </c>
      <c r="Q31">
        <f>VLOOKUP(Tabella61[[#This Row],[DATA]], Tabella56[], 16, 0)</f>
        <v>0</v>
      </c>
      <c r="R31">
        <f>VLOOKUP(Tabella61[[#This Row],[DATA]], Tabella56[], 17, 0)</f>
        <v>0</v>
      </c>
      <c r="S31">
        <f>VLOOKUP(Tabella61[[#This Row],[DATA]], Tabella56[], 18, 0)</f>
        <v>0</v>
      </c>
      <c r="T31">
        <f>VLOOKUP(Tabella61[[#This Row],[DATA]], Tabella57[], 2, 0)</f>
        <v>26.85</v>
      </c>
      <c r="U31">
        <f>VLOOKUP(Tabella61[[#This Row],[DATA]], Tabella59[], 2, 0)</f>
        <v>27.98</v>
      </c>
      <c r="V31">
        <f>VLOOKUP(Tabella61[[#This Row],[DATA]], Tabella58[], 2, 0)</f>
        <v>30.73</v>
      </c>
      <c r="W31">
        <f>VLOOKUP(Tabella61[[#This Row],[DATA]], Tabella60[], 2, 0)</f>
        <v>50</v>
      </c>
      <c r="X31">
        <v>0</v>
      </c>
      <c r="Y31">
        <v>0</v>
      </c>
      <c r="AB31" s="23">
        <v>43889</v>
      </c>
      <c r="AC31" s="16">
        <v>2E-3</v>
      </c>
      <c r="AD31" s="16">
        <v>0</v>
      </c>
      <c r="AE31" s="16">
        <v>0</v>
      </c>
      <c r="AF31" s="16"/>
      <c r="AG31" s="16"/>
      <c r="AH31" s="16">
        <v>0</v>
      </c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7"/>
      <c r="AU31" s="24">
        <v>43860</v>
      </c>
      <c r="AV31">
        <v>10.19</v>
      </c>
      <c r="AX31" s="24">
        <v>43860</v>
      </c>
      <c r="AY31">
        <v>11.98</v>
      </c>
      <c r="BA31" s="24">
        <v>43860</v>
      </c>
      <c r="BB31">
        <v>13.69</v>
      </c>
      <c r="BD31" s="24">
        <v>43860</v>
      </c>
      <c r="BE31">
        <v>0</v>
      </c>
    </row>
    <row r="32" spans="1:57" x14ac:dyDescent="0.3">
      <c r="A32" s="1">
        <v>43903</v>
      </c>
      <c r="B32" s="2">
        <v>34103.480000000003</v>
      </c>
      <c r="C32" s="7">
        <v>123.97866185053263</v>
      </c>
      <c r="D32" s="39">
        <v>3.9637602078365884E-2</v>
      </c>
      <c r="E32">
        <f>VLOOKUP(Tabella61[[#This Row],[DATA]], Tabella56[], 2, 0)</f>
        <v>5.8999999999999997E-2</v>
      </c>
      <c r="F32">
        <f>VLOOKUP(Tabella61[[#This Row],[DATA]], Tabella56[], 3, 0)</f>
        <v>6.0000000000000001E-3</v>
      </c>
      <c r="G32">
        <f>VLOOKUP(Tabella61[[#This Row],[DATA]], Tabella56[], 4, 0)</f>
        <v>5.0000000000000001E-3</v>
      </c>
      <c r="H32">
        <f>VLOOKUP(Tabella61[[#This Row],[DATA]], Tabella56[], 5, 0)</f>
        <v>1E-3</v>
      </c>
      <c r="I32">
        <f>VLOOKUP(Tabella61[[#This Row],[DATA]], Tabella56[], 6, 0)</f>
        <v>1E-3</v>
      </c>
      <c r="J32">
        <f>VLOOKUP(Tabella61[[#This Row],[DATA]], Tabella56[], 7, 0)</f>
        <v>0</v>
      </c>
      <c r="K32">
        <f>VLOOKUP(Tabella61[[#This Row],[DATA]], Tabella56[], 8, 0)</f>
        <v>0</v>
      </c>
      <c r="L32">
        <f>VLOOKUP(Tabella61[[#This Row],[DATA]], Tabella56[], 9, 0)</f>
        <v>0</v>
      </c>
      <c r="M32">
        <f>VLOOKUP(Tabella61[[#This Row],[DATA]], Tabella56[], 10, 0)</f>
        <v>0</v>
      </c>
      <c r="N32">
        <f>VLOOKUP(Tabella61[[#This Row],[DATA]], Tabella56[], 13, 0)</f>
        <v>5.0000000000000001E-3</v>
      </c>
      <c r="O32">
        <f>VLOOKUP(Tabella61[[#This Row],[DATA]], Tabella56[], 14, 0)</f>
        <v>0</v>
      </c>
      <c r="P32">
        <f>VLOOKUP(Tabella61[[#This Row],[DATA]], Tabella56[], 15, 0)</f>
        <v>0</v>
      </c>
      <c r="Q32">
        <f>VLOOKUP(Tabella61[[#This Row],[DATA]], Tabella56[], 16, 0)</f>
        <v>0</v>
      </c>
      <c r="R32">
        <f>VLOOKUP(Tabella61[[#This Row],[DATA]], Tabella56[], 17, 0)</f>
        <v>0</v>
      </c>
      <c r="S32">
        <f>VLOOKUP(Tabella61[[#This Row],[DATA]], Tabella56[], 18, 0)</f>
        <v>0</v>
      </c>
      <c r="T32">
        <f>VLOOKUP(Tabella61[[#This Row],[DATA]], Tabella57[], 2, 0)</f>
        <v>33.33</v>
      </c>
      <c r="U32">
        <f>VLOOKUP(Tabella61[[#This Row],[DATA]], Tabella59[], 2, 0)</f>
        <v>32.14</v>
      </c>
      <c r="V32">
        <f>VLOOKUP(Tabella61[[#This Row],[DATA]], Tabella58[], 2, 0)</f>
        <v>34.380000000000003</v>
      </c>
      <c r="W32">
        <f>VLOOKUP(Tabella61[[#This Row],[DATA]], Tabella60[], 2, 0)</f>
        <v>50</v>
      </c>
      <c r="X32">
        <v>0</v>
      </c>
      <c r="Y32">
        <v>0</v>
      </c>
      <c r="AB32" s="23">
        <v>43890</v>
      </c>
      <c r="AC32" s="14">
        <v>2E-3</v>
      </c>
      <c r="AD32" s="14">
        <v>0</v>
      </c>
      <c r="AE32" s="14">
        <v>0</v>
      </c>
      <c r="AF32" s="14"/>
      <c r="AG32" s="14"/>
      <c r="AH32" s="14">
        <v>0</v>
      </c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5"/>
      <c r="AU32" s="24">
        <v>43861</v>
      </c>
      <c r="AV32">
        <v>10.19</v>
      </c>
      <c r="AX32" s="24">
        <v>43861</v>
      </c>
      <c r="AY32">
        <v>15.1</v>
      </c>
      <c r="BA32" s="24">
        <v>43861</v>
      </c>
      <c r="BB32">
        <v>17.260000000000002</v>
      </c>
      <c r="BD32" s="24">
        <v>43861</v>
      </c>
      <c r="BE32">
        <v>0</v>
      </c>
    </row>
    <row r="33" spans="1:57" x14ac:dyDescent="0.3">
      <c r="A33" s="5">
        <v>43906</v>
      </c>
      <c r="B33" s="6">
        <v>31390.07</v>
      </c>
      <c r="C33" s="9">
        <v>114.11442099148088</v>
      </c>
      <c r="D33" s="46">
        <v>-8.2907831007430724E-2</v>
      </c>
      <c r="E33">
        <f>VLOOKUP(Tabella61[[#This Row],[DATA]], Tabella56[], 2, 0)</f>
        <v>8.5000000000000006E-2</v>
      </c>
      <c r="F33">
        <f>VLOOKUP(Tabella61[[#This Row],[DATA]], Tabella56[], 3, 0)</f>
        <v>4.0000000000000001E-3</v>
      </c>
      <c r="G33">
        <f>VLOOKUP(Tabella61[[#This Row],[DATA]], Tabella56[], 4, 0)</f>
        <v>8.0000000000000002E-3</v>
      </c>
      <c r="H33">
        <f>VLOOKUP(Tabella61[[#This Row],[DATA]], Tabella56[], 5, 0)</f>
        <v>1E-3</v>
      </c>
      <c r="I33">
        <f>VLOOKUP(Tabella61[[#This Row],[DATA]], Tabella56[], 6, 0)</f>
        <v>0</v>
      </c>
      <c r="J33">
        <f>VLOOKUP(Tabella61[[#This Row],[DATA]], Tabella56[], 7, 0)</f>
        <v>0</v>
      </c>
      <c r="K33">
        <f>VLOOKUP(Tabella61[[#This Row],[DATA]], Tabella56[], 8, 0)</f>
        <v>1.82</v>
      </c>
      <c r="L33">
        <f>VLOOKUP(Tabella61[[#This Row],[DATA]], Tabella56[], 9, 0)</f>
        <v>0</v>
      </c>
      <c r="M33">
        <f>VLOOKUP(Tabella61[[#This Row],[DATA]], Tabella56[], 10, 0)</f>
        <v>0</v>
      </c>
      <c r="N33">
        <f>VLOOKUP(Tabella61[[#This Row],[DATA]], Tabella56[], 13, 0)</f>
        <v>0</v>
      </c>
      <c r="O33">
        <f>VLOOKUP(Tabella61[[#This Row],[DATA]], Tabella56[], 14, 0)</f>
        <v>0</v>
      </c>
      <c r="P33">
        <f>VLOOKUP(Tabella61[[#This Row],[DATA]], Tabella56[], 15, 0)</f>
        <v>0</v>
      </c>
      <c r="Q33">
        <f>VLOOKUP(Tabella61[[#This Row],[DATA]], Tabella56[], 16, 0)</f>
        <v>0</v>
      </c>
      <c r="R33">
        <f>VLOOKUP(Tabella61[[#This Row],[DATA]], Tabella56[], 17, 0)</f>
        <v>0</v>
      </c>
      <c r="S33">
        <f>VLOOKUP(Tabella61[[#This Row],[DATA]], Tabella56[], 18, 0)</f>
        <v>0</v>
      </c>
      <c r="T33">
        <f>VLOOKUP(Tabella61[[#This Row],[DATA]], Tabella57[], 2, 0)</f>
        <v>48.15</v>
      </c>
      <c r="U33">
        <f>VLOOKUP(Tabella61[[#This Row],[DATA]], Tabella59[], 2, 0)</f>
        <v>41.67</v>
      </c>
      <c r="V33">
        <f>VLOOKUP(Tabella61[[#This Row],[DATA]], Tabella58[], 2, 0)</f>
        <v>42.71</v>
      </c>
      <c r="W33">
        <f>VLOOKUP(Tabella61[[#This Row],[DATA]], Tabella60[], 2, 0)</f>
        <v>50</v>
      </c>
      <c r="X33">
        <v>0</v>
      </c>
      <c r="Y33">
        <v>0</v>
      </c>
      <c r="AB33" s="23">
        <v>43891</v>
      </c>
      <c r="AC33" s="16">
        <v>2E-3</v>
      </c>
      <c r="AD33" s="16">
        <v>0</v>
      </c>
      <c r="AE33" s="16">
        <v>0</v>
      </c>
      <c r="AF33" s="16"/>
      <c r="AG33" s="16"/>
      <c r="AH33" s="16">
        <v>0</v>
      </c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7"/>
      <c r="AU33" s="24">
        <v>43862</v>
      </c>
      <c r="AV33">
        <v>10.19</v>
      </c>
      <c r="AX33" s="24">
        <v>43862</v>
      </c>
      <c r="AY33">
        <v>15.1</v>
      </c>
      <c r="BA33" s="24">
        <v>43862</v>
      </c>
      <c r="BB33">
        <v>17.260000000000002</v>
      </c>
      <c r="BD33" s="24">
        <v>43862</v>
      </c>
      <c r="BE33">
        <v>0</v>
      </c>
    </row>
    <row r="34" spans="1:57" x14ac:dyDescent="0.3">
      <c r="A34" s="1">
        <v>43907</v>
      </c>
      <c r="B34" s="2">
        <v>30579.09</v>
      </c>
      <c r="C34" s="7">
        <v>111.166211155196</v>
      </c>
      <c r="D34" s="39">
        <v>-2.6175158814567435E-2</v>
      </c>
      <c r="E34">
        <f>VLOOKUP(Tabella61[[#This Row],[DATA]], Tabella56[], 2, 0)</f>
        <v>0.10199999999999999</v>
      </c>
      <c r="F34">
        <f>VLOOKUP(Tabella61[[#This Row],[DATA]], Tabella56[], 3, 0)</f>
        <v>1.7000000000000001E-2</v>
      </c>
      <c r="G34">
        <f>VLOOKUP(Tabella61[[#This Row],[DATA]], Tabella56[], 4, 0)</f>
        <v>8.9999999999999993E-3</v>
      </c>
      <c r="H34">
        <f>VLOOKUP(Tabella61[[#This Row],[DATA]], Tabella56[], 5, 0)</f>
        <v>2E-3</v>
      </c>
      <c r="I34">
        <f>VLOOKUP(Tabella61[[#This Row],[DATA]], Tabella56[], 6, 0)</f>
        <v>1E-3</v>
      </c>
      <c r="J34">
        <f>VLOOKUP(Tabella61[[#This Row],[DATA]], Tabella56[], 7, 0)</f>
        <v>0</v>
      </c>
      <c r="K34">
        <f>VLOOKUP(Tabella61[[#This Row],[DATA]], Tabella56[], 8, 0)</f>
        <v>1.88</v>
      </c>
      <c r="L34">
        <f>VLOOKUP(Tabella61[[#This Row],[DATA]], Tabella56[], 9, 0)</f>
        <v>0</v>
      </c>
      <c r="M34">
        <f>VLOOKUP(Tabella61[[#This Row],[DATA]], Tabella56[], 10, 0)</f>
        <v>0</v>
      </c>
      <c r="N34">
        <f>VLOOKUP(Tabella61[[#This Row],[DATA]], Tabella56[], 13, 0)</f>
        <v>0</v>
      </c>
      <c r="O34">
        <f>VLOOKUP(Tabella61[[#This Row],[DATA]], Tabella56[], 14, 0)</f>
        <v>0</v>
      </c>
      <c r="P34">
        <f>VLOOKUP(Tabella61[[#This Row],[DATA]], Tabella56[], 15, 0)</f>
        <v>0</v>
      </c>
      <c r="Q34">
        <f>VLOOKUP(Tabella61[[#This Row],[DATA]], Tabella56[], 16, 0)</f>
        <v>0</v>
      </c>
      <c r="R34">
        <f>VLOOKUP(Tabella61[[#This Row],[DATA]], Tabella56[], 17, 0)</f>
        <v>0</v>
      </c>
      <c r="S34">
        <f>VLOOKUP(Tabella61[[#This Row],[DATA]], Tabella56[], 18, 0)</f>
        <v>0</v>
      </c>
      <c r="T34">
        <f>VLOOKUP(Tabella61[[#This Row],[DATA]], Tabella57[], 2, 0)</f>
        <v>48.15</v>
      </c>
      <c r="U34">
        <f>VLOOKUP(Tabella61[[#This Row],[DATA]], Tabella59[], 2, 0)</f>
        <v>41.67</v>
      </c>
      <c r="V34">
        <f>VLOOKUP(Tabella61[[#This Row],[DATA]], Tabella58[], 2, 0)</f>
        <v>42.71</v>
      </c>
      <c r="W34">
        <f>VLOOKUP(Tabella61[[#This Row],[DATA]], Tabella60[], 2, 0)</f>
        <v>50</v>
      </c>
      <c r="X34">
        <v>0</v>
      </c>
      <c r="Y34">
        <v>0</v>
      </c>
      <c r="AB34" s="23">
        <v>43892</v>
      </c>
      <c r="AC34" s="14">
        <v>4.0000000000000001E-3</v>
      </c>
      <c r="AD34" s="14">
        <v>1E-3</v>
      </c>
      <c r="AE34" s="14">
        <v>0</v>
      </c>
      <c r="AF34" s="14"/>
      <c r="AG34" s="14"/>
      <c r="AH34" s="14">
        <v>0</v>
      </c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5"/>
      <c r="AU34" s="24">
        <v>43863</v>
      </c>
      <c r="AV34">
        <v>10.19</v>
      </c>
      <c r="AX34" s="24">
        <v>43863</v>
      </c>
      <c r="AY34">
        <v>15.1</v>
      </c>
      <c r="BA34" s="24">
        <v>43863</v>
      </c>
      <c r="BB34">
        <v>17.260000000000002</v>
      </c>
      <c r="BD34" s="24">
        <v>43863</v>
      </c>
      <c r="BE34">
        <v>0</v>
      </c>
    </row>
    <row r="35" spans="1:57" x14ac:dyDescent="0.3">
      <c r="A35" s="3">
        <v>43908</v>
      </c>
      <c r="B35" s="4">
        <v>28869.51</v>
      </c>
      <c r="C35" s="8">
        <v>104.95126063617467</v>
      </c>
      <c r="D35" s="38">
        <v>-5.7530421151512801E-2</v>
      </c>
      <c r="E35">
        <f>VLOOKUP(Tabella61[[#This Row],[DATA]], Tabella56[], 2, 0)</f>
        <v>0.112</v>
      </c>
      <c r="F35">
        <f>VLOOKUP(Tabella61[[#This Row],[DATA]], Tabella56[], 3, 0)</f>
        <v>0.01</v>
      </c>
      <c r="G35">
        <f>VLOOKUP(Tabella61[[#This Row],[DATA]], Tabella56[], 4, 0)</f>
        <v>0.01</v>
      </c>
      <c r="H35">
        <f>VLOOKUP(Tabella61[[#This Row],[DATA]], Tabella56[], 5, 0)</f>
        <v>2E-3</v>
      </c>
      <c r="I35">
        <f>VLOOKUP(Tabella61[[#This Row],[DATA]], Tabella56[], 6, 0)</f>
        <v>0</v>
      </c>
      <c r="J35">
        <f>VLOOKUP(Tabella61[[#This Row],[DATA]], Tabella56[], 7, 0)</f>
        <v>0</v>
      </c>
      <c r="K35">
        <f>VLOOKUP(Tabella61[[#This Row],[DATA]], Tabella56[], 8, 0)</f>
        <v>1.93</v>
      </c>
      <c r="L35">
        <f>VLOOKUP(Tabella61[[#This Row],[DATA]], Tabella56[], 9, 0)</f>
        <v>0</v>
      </c>
      <c r="M35">
        <f>VLOOKUP(Tabella61[[#This Row],[DATA]], Tabella56[], 10, 0)</f>
        <v>0</v>
      </c>
      <c r="N35">
        <f>VLOOKUP(Tabella61[[#This Row],[DATA]], Tabella56[], 13, 0)</f>
        <v>8.9999999999999993E-3</v>
      </c>
      <c r="O35">
        <f>VLOOKUP(Tabella61[[#This Row],[DATA]], Tabella56[], 14, 0)</f>
        <v>0</v>
      </c>
      <c r="P35">
        <f>VLOOKUP(Tabella61[[#This Row],[DATA]], Tabella56[], 15, 0)</f>
        <v>0</v>
      </c>
      <c r="Q35">
        <f>VLOOKUP(Tabella61[[#This Row],[DATA]], Tabella56[], 16, 0)</f>
        <v>0</v>
      </c>
      <c r="R35">
        <f>VLOOKUP(Tabella61[[#This Row],[DATA]], Tabella56[], 17, 0)</f>
        <v>0</v>
      </c>
      <c r="S35">
        <f>VLOOKUP(Tabella61[[#This Row],[DATA]], Tabella56[], 18, 0)</f>
        <v>0</v>
      </c>
      <c r="T35">
        <f>VLOOKUP(Tabella61[[#This Row],[DATA]], Tabella57[], 2, 0)</f>
        <v>50</v>
      </c>
      <c r="U35">
        <f>VLOOKUP(Tabella61[[#This Row],[DATA]], Tabella59[], 2, 0)</f>
        <v>42.86</v>
      </c>
      <c r="V35">
        <f>VLOOKUP(Tabella61[[#This Row],[DATA]], Tabella58[], 2, 0)</f>
        <v>43.75</v>
      </c>
      <c r="W35">
        <f>VLOOKUP(Tabella61[[#This Row],[DATA]], Tabella60[], 2, 0)</f>
        <v>50</v>
      </c>
      <c r="X35">
        <v>0</v>
      </c>
      <c r="Y35">
        <v>0</v>
      </c>
      <c r="AB35" s="23">
        <v>43893</v>
      </c>
      <c r="AC35" s="16">
        <v>4.0000000000000001E-3</v>
      </c>
      <c r="AD35" s="16">
        <v>0</v>
      </c>
      <c r="AE35" s="16">
        <v>0</v>
      </c>
      <c r="AF35" s="16"/>
      <c r="AG35" s="16"/>
      <c r="AH35" s="16">
        <v>0</v>
      </c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7"/>
      <c r="AU35" s="24">
        <v>43864</v>
      </c>
      <c r="AV35">
        <v>10.19</v>
      </c>
      <c r="AX35" s="24">
        <v>43864</v>
      </c>
      <c r="AY35">
        <v>15.1</v>
      </c>
      <c r="BA35" s="24">
        <v>43864</v>
      </c>
      <c r="BB35">
        <v>17.260000000000002</v>
      </c>
      <c r="BD35" s="24">
        <v>43864</v>
      </c>
      <c r="BE35">
        <v>0</v>
      </c>
    </row>
    <row r="36" spans="1:57" x14ac:dyDescent="0.3">
      <c r="A36" s="1">
        <v>43909</v>
      </c>
      <c r="B36" s="2">
        <v>28288.23</v>
      </c>
      <c r="C36" s="7">
        <v>102.83809457334243</v>
      </c>
      <c r="D36" s="39">
        <v>-2.0340203816564761E-2</v>
      </c>
      <c r="E36">
        <f>VLOOKUP(Tabella61[[#This Row],[DATA]], Tabella56[], 2, 0)</f>
        <v>0.13900000000000001</v>
      </c>
      <c r="F36">
        <f>VLOOKUP(Tabella61[[#This Row],[DATA]], Tabella56[], 3, 0)</f>
        <v>2.7E-2</v>
      </c>
      <c r="G36">
        <f>VLOOKUP(Tabella61[[#This Row],[DATA]], Tabella56[], 4, 0)</f>
        <v>1.2E-2</v>
      </c>
      <c r="H36">
        <f>VLOOKUP(Tabella61[[#This Row],[DATA]], Tabella56[], 5, 0)</f>
        <v>3.0000000000000001E-3</v>
      </c>
      <c r="I36">
        <f>VLOOKUP(Tabella61[[#This Row],[DATA]], Tabella56[], 6, 0)</f>
        <v>1E-3</v>
      </c>
      <c r="J36">
        <f>VLOOKUP(Tabella61[[#This Row],[DATA]], Tabella56[], 7, 0)</f>
        <v>0</v>
      </c>
      <c r="K36">
        <f>VLOOKUP(Tabella61[[#This Row],[DATA]], Tabella56[], 8, 0)</f>
        <v>2.0099999999999998</v>
      </c>
      <c r="L36">
        <f>VLOOKUP(Tabella61[[#This Row],[DATA]], Tabella56[], 9, 0)</f>
        <v>0</v>
      </c>
      <c r="M36">
        <f>VLOOKUP(Tabella61[[#This Row],[DATA]], Tabella56[], 10, 0)</f>
        <v>0</v>
      </c>
      <c r="N36">
        <f>VLOOKUP(Tabella61[[#This Row],[DATA]], Tabella56[], 13, 0)</f>
        <v>0.01</v>
      </c>
      <c r="O36">
        <f>VLOOKUP(Tabella61[[#This Row],[DATA]], Tabella56[], 14, 0)</f>
        <v>0</v>
      </c>
      <c r="P36">
        <f>VLOOKUP(Tabella61[[#This Row],[DATA]], Tabella56[], 15, 0)</f>
        <v>0</v>
      </c>
      <c r="Q36">
        <f>VLOOKUP(Tabella61[[#This Row],[DATA]], Tabella56[], 16, 0)</f>
        <v>0</v>
      </c>
      <c r="R36">
        <f>VLOOKUP(Tabella61[[#This Row],[DATA]], Tabella56[], 17, 0)</f>
        <v>0</v>
      </c>
      <c r="S36">
        <f>VLOOKUP(Tabella61[[#This Row],[DATA]], Tabella56[], 18, 0)</f>
        <v>0</v>
      </c>
      <c r="T36">
        <f>VLOOKUP(Tabella61[[#This Row],[DATA]], Tabella57[], 2, 0)</f>
        <v>59.72</v>
      </c>
      <c r="U36">
        <f>VLOOKUP(Tabella61[[#This Row],[DATA]], Tabella59[], 2, 0)</f>
        <v>49.11</v>
      </c>
      <c r="V36">
        <f>VLOOKUP(Tabella61[[#This Row],[DATA]], Tabella58[], 2, 0)</f>
        <v>49.22</v>
      </c>
      <c r="W36">
        <f>VLOOKUP(Tabella61[[#This Row],[DATA]], Tabella60[], 2, 0)</f>
        <v>50</v>
      </c>
      <c r="X36">
        <v>0</v>
      </c>
      <c r="Y36">
        <v>0</v>
      </c>
      <c r="AB36" s="23">
        <v>43894</v>
      </c>
      <c r="AC36" s="14">
        <v>0.02</v>
      </c>
      <c r="AD36" s="14">
        <v>1.7000000000000001E-2</v>
      </c>
      <c r="AE36" s="14">
        <v>3.0000000000000001E-3</v>
      </c>
      <c r="AF36" s="14"/>
      <c r="AG36" s="14"/>
      <c r="AH36" s="14">
        <v>0</v>
      </c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5"/>
      <c r="AU36" s="24">
        <v>43865</v>
      </c>
      <c r="AV36">
        <v>10.19</v>
      </c>
      <c r="AX36" s="24">
        <v>43865</v>
      </c>
      <c r="AY36">
        <v>15.1</v>
      </c>
      <c r="BA36" s="24">
        <v>43865</v>
      </c>
      <c r="BB36">
        <v>17.260000000000002</v>
      </c>
      <c r="BD36" s="24">
        <v>43865</v>
      </c>
      <c r="BE36">
        <v>0</v>
      </c>
    </row>
    <row r="37" spans="1:57" x14ac:dyDescent="0.3">
      <c r="A37" s="3">
        <v>43910</v>
      </c>
      <c r="B37" s="4">
        <v>29915.96</v>
      </c>
      <c r="C37" s="8">
        <v>108.75549031283786</v>
      </c>
      <c r="D37" s="38">
        <v>5.5946300173090151E-2</v>
      </c>
      <c r="E37">
        <f>VLOOKUP(Tabella61[[#This Row],[DATA]], Tabella56[], 2, 0)</f>
        <v>0.17499999999999999</v>
      </c>
      <c r="F37">
        <f>VLOOKUP(Tabella61[[#This Row],[DATA]], Tabella56[], 3, 0)</f>
        <v>3.5999999999999997E-2</v>
      </c>
      <c r="G37">
        <f>VLOOKUP(Tabella61[[#This Row],[DATA]], Tabella56[], 4, 0)</f>
        <v>1.7000000000000001E-2</v>
      </c>
      <c r="H37">
        <f>VLOOKUP(Tabella61[[#This Row],[DATA]], Tabella56[], 5, 0)</f>
        <v>4.0000000000000001E-3</v>
      </c>
      <c r="I37">
        <f>VLOOKUP(Tabella61[[#This Row],[DATA]], Tabella56[], 6, 0)</f>
        <v>1E-3</v>
      </c>
      <c r="J37">
        <f>VLOOKUP(Tabella61[[#This Row],[DATA]], Tabella56[], 7, 0)</f>
        <v>0</v>
      </c>
      <c r="K37">
        <f>VLOOKUP(Tabella61[[#This Row],[DATA]], Tabella56[], 8, 0)</f>
        <v>2.0699999999999998</v>
      </c>
      <c r="L37">
        <f>VLOOKUP(Tabella61[[#This Row],[DATA]], Tabella56[], 9, 0)</f>
        <v>0</v>
      </c>
      <c r="M37">
        <f>VLOOKUP(Tabella61[[#This Row],[DATA]], Tabella56[], 10, 0)</f>
        <v>0</v>
      </c>
      <c r="N37">
        <f>VLOOKUP(Tabella61[[#This Row],[DATA]], Tabella56[], 13, 0)</f>
        <v>0.01</v>
      </c>
      <c r="O37">
        <f>VLOOKUP(Tabella61[[#This Row],[DATA]], Tabella56[], 14, 0)</f>
        <v>1E-3</v>
      </c>
      <c r="P37">
        <f>VLOOKUP(Tabella61[[#This Row],[DATA]], Tabella56[], 15, 0)</f>
        <v>2.1000000000000001E-2</v>
      </c>
      <c r="Q37">
        <f>VLOOKUP(Tabella61[[#This Row],[DATA]], Tabella56[], 16, 0)</f>
        <v>0</v>
      </c>
      <c r="R37">
        <f>VLOOKUP(Tabella61[[#This Row],[DATA]], Tabella56[], 17, 0)</f>
        <v>0</v>
      </c>
      <c r="S37">
        <f>VLOOKUP(Tabella61[[#This Row],[DATA]], Tabella56[], 18, 0)</f>
        <v>0</v>
      </c>
      <c r="T37">
        <f>VLOOKUP(Tabella61[[#This Row],[DATA]], Tabella57[], 2, 0)</f>
        <v>70.83</v>
      </c>
      <c r="U37">
        <f>VLOOKUP(Tabella61[[#This Row],[DATA]], Tabella59[], 2, 0)</f>
        <v>56.25</v>
      </c>
      <c r="V37">
        <f>VLOOKUP(Tabella61[[#This Row],[DATA]], Tabella58[], 2, 0)</f>
        <v>58.59</v>
      </c>
      <c r="W37">
        <f>VLOOKUP(Tabella61[[#This Row],[DATA]], Tabella60[], 2, 0)</f>
        <v>75</v>
      </c>
      <c r="X37">
        <v>0</v>
      </c>
      <c r="Y37">
        <v>0</v>
      </c>
      <c r="AB37" s="23">
        <v>43895</v>
      </c>
      <c r="AC37" s="16">
        <v>2.1999999999999999E-2</v>
      </c>
      <c r="AD37" s="16">
        <v>1E-3</v>
      </c>
      <c r="AE37" s="16">
        <v>3.0000000000000001E-3</v>
      </c>
      <c r="AF37" s="16"/>
      <c r="AG37" s="16"/>
      <c r="AH37" s="16">
        <v>0</v>
      </c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7"/>
      <c r="AU37" s="24">
        <v>43866</v>
      </c>
      <c r="AV37">
        <v>10.19</v>
      </c>
      <c r="AX37" s="24">
        <v>43866</v>
      </c>
      <c r="AY37">
        <v>15.1</v>
      </c>
      <c r="BA37" s="24">
        <v>43866</v>
      </c>
      <c r="BB37">
        <v>17.260000000000002</v>
      </c>
      <c r="BD37" s="24">
        <v>43866</v>
      </c>
      <c r="BE37">
        <v>0</v>
      </c>
    </row>
    <row r="38" spans="1:57" x14ac:dyDescent="0.3">
      <c r="A38" s="5">
        <v>43913</v>
      </c>
      <c r="B38" s="6">
        <v>25981.24</v>
      </c>
      <c r="C38" s="9">
        <v>94.451339523636065</v>
      </c>
      <c r="D38" s="46">
        <v>-0.14101737812559317</v>
      </c>
      <c r="E38">
        <f>VLOOKUP(Tabella61[[#This Row],[DATA]], Tabella56[], 2, 0)</f>
        <v>0.35799999999999998</v>
      </c>
      <c r="F38">
        <f>VLOOKUP(Tabella61[[#This Row],[DATA]], Tabella56[], 3, 0)</f>
        <v>7.3999999999999996E-2</v>
      </c>
      <c r="G38">
        <f>VLOOKUP(Tabella61[[#This Row],[DATA]], Tabella56[], 4, 0)</f>
        <v>3.9E-2</v>
      </c>
      <c r="H38">
        <f>VLOOKUP(Tabella61[[#This Row],[DATA]], Tabella56[], 5, 0)</f>
        <v>7.0000000000000001E-3</v>
      </c>
      <c r="I38">
        <f>VLOOKUP(Tabella61[[#This Row],[DATA]], Tabella56[], 6, 0)</f>
        <v>2E-3</v>
      </c>
      <c r="J38">
        <f>VLOOKUP(Tabella61[[#This Row],[DATA]], Tabella56[], 7, 0)</f>
        <v>1E-3</v>
      </c>
      <c r="K38">
        <f>VLOOKUP(Tabella61[[#This Row],[DATA]], Tabella56[], 8, 0)</f>
        <v>2.11</v>
      </c>
      <c r="L38">
        <f>VLOOKUP(Tabella61[[#This Row],[DATA]], Tabella56[], 9, 0)</f>
        <v>0</v>
      </c>
      <c r="M38">
        <f>VLOOKUP(Tabella61[[#This Row],[DATA]], Tabella56[], 10, 0)</f>
        <v>0</v>
      </c>
      <c r="N38">
        <f>VLOOKUP(Tabella61[[#This Row],[DATA]], Tabella56[], 13, 0)</f>
        <v>1.4999999999999999E-2</v>
      </c>
      <c r="O38">
        <f>VLOOKUP(Tabella61[[#This Row],[DATA]], Tabella56[], 14, 0)</f>
        <v>3.0000000000000001E-3</v>
      </c>
      <c r="P38">
        <f>VLOOKUP(Tabella61[[#This Row],[DATA]], Tabella56[], 15, 0)</f>
        <v>3.6999999999999998E-2</v>
      </c>
      <c r="Q38">
        <f>VLOOKUP(Tabella61[[#This Row],[DATA]], Tabella56[], 16, 0)</f>
        <v>0</v>
      </c>
      <c r="R38">
        <f>VLOOKUP(Tabella61[[#This Row],[DATA]], Tabella56[], 17, 0)</f>
        <v>0</v>
      </c>
      <c r="S38">
        <f>VLOOKUP(Tabella61[[#This Row],[DATA]], Tabella56[], 18, 0)</f>
        <v>0</v>
      </c>
      <c r="T38">
        <f>VLOOKUP(Tabella61[[#This Row],[DATA]], Tabella57[], 2, 0)</f>
        <v>86.57</v>
      </c>
      <c r="U38">
        <f>VLOOKUP(Tabella61[[#This Row],[DATA]], Tabella59[], 2, 0)</f>
        <v>72.319999999999993</v>
      </c>
      <c r="V38">
        <f>VLOOKUP(Tabella61[[#This Row],[DATA]], Tabella58[], 2, 0)</f>
        <v>72.66</v>
      </c>
      <c r="W38">
        <f>VLOOKUP(Tabella61[[#This Row],[DATA]], Tabella60[], 2, 0)</f>
        <v>75</v>
      </c>
      <c r="X38">
        <v>0</v>
      </c>
      <c r="Y38">
        <v>0</v>
      </c>
      <c r="AB38" s="23">
        <v>43896</v>
      </c>
      <c r="AC38" s="14">
        <v>2.1999999999999999E-2</v>
      </c>
      <c r="AD38" s="14">
        <v>1E-3</v>
      </c>
      <c r="AE38" s="14">
        <v>3.0000000000000001E-3</v>
      </c>
      <c r="AF38" s="14"/>
      <c r="AG38" s="14"/>
      <c r="AH38" s="14">
        <v>0</v>
      </c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5"/>
      <c r="AU38" s="24">
        <v>43867</v>
      </c>
      <c r="AV38">
        <v>10.19</v>
      </c>
      <c r="AX38" s="24">
        <v>43867</v>
      </c>
      <c r="AY38">
        <v>15.1</v>
      </c>
      <c r="BA38" s="24">
        <v>43867</v>
      </c>
      <c r="BB38">
        <v>17.260000000000002</v>
      </c>
      <c r="BD38" s="24">
        <v>43867</v>
      </c>
      <c r="BE38">
        <v>0</v>
      </c>
    </row>
    <row r="39" spans="1:57" x14ac:dyDescent="0.3">
      <c r="A39" s="3">
        <v>43914</v>
      </c>
      <c r="B39" s="4">
        <v>26674.03</v>
      </c>
      <c r="C39" s="8">
        <v>96.969885347799178</v>
      </c>
      <c r="D39" s="38">
        <v>2.6315693764495499E-2</v>
      </c>
      <c r="E39">
        <f>VLOOKUP(Tabella61[[#This Row],[DATA]], Tabella56[], 2, 0)</f>
        <v>0.38500000000000001</v>
      </c>
      <c r="F39">
        <f>VLOOKUP(Tabella61[[#This Row],[DATA]], Tabella56[], 3, 0)</f>
        <v>2.7E-2</v>
      </c>
      <c r="G39">
        <f>VLOOKUP(Tabella61[[#This Row],[DATA]], Tabella56[], 4, 0)</f>
        <v>0.04</v>
      </c>
      <c r="H39">
        <f>VLOOKUP(Tabella61[[#This Row],[DATA]], Tabella56[], 5, 0)</f>
        <v>7.0000000000000001E-3</v>
      </c>
      <c r="I39">
        <f>VLOOKUP(Tabella61[[#This Row],[DATA]], Tabella56[], 6, 0)</f>
        <v>0</v>
      </c>
      <c r="J39">
        <f>VLOOKUP(Tabella61[[#This Row],[DATA]], Tabella56[], 7, 0)</f>
        <v>1E-3</v>
      </c>
      <c r="K39">
        <f>VLOOKUP(Tabella61[[#This Row],[DATA]], Tabella56[], 8, 0)</f>
        <v>2.09</v>
      </c>
      <c r="L39">
        <f>VLOOKUP(Tabella61[[#This Row],[DATA]], Tabella56[], 9, 0)</f>
        <v>0</v>
      </c>
      <c r="M39">
        <f>VLOOKUP(Tabella61[[#This Row],[DATA]], Tabella56[], 10, 0)</f>
        <v>0</v>
      </c>
      <c r="N39">
        <f>VLOOKUP(Tabella61[[#This Row],[DATA]], Tabella56[], 13, 0)</f>
        <v>1.4999999999999999E-2</v>
      </c>
      <c r="O39">
        <f>VLOOKUP(Tabella61[[#This Row],[DATA]], Tabella56[], 14, 0)</f>
        <v>0</v>
      </c>
      <c r="P39">
        <f>VLOOKUP(Tabella61[[#This Row],[DATA]], Tabella56[], 15, 0)</f>
        <v>4.2999999999999997E-2</v>
      </c>
      <c r="Q39">
        <f>VLOOKUP(Tabella61[[#This Row],[DATA]], Tabella56[], 16, 0)</f>
        <v>0</v>
      </c>
      <c r="R39">
        <f>VLOOKUP(Tabella61[[#This Row],[DATA]], Tabella56[], 17, 0)</f>
        <v>0</v>
      </c>
      <c r="S39">
        <f>VLOOKUP(Tabella61[[#This Row],[DATA]], Tabella56[], 18, 0)</f>
        <v>0</v>
      </c>
      <c r="T39">
        <f>VLOOKUP(Tabella61[[#This Row],[DATA]], Tabella57[], 2, 0)</f>
        <v>86.57</v>
      </c>
      <c r="U39">
        <f>VLOOKUP(Tabella61[[#This Row],[DATA]], Tabella59[], 2, 0)</f>
        <v>72.319999999999993</v>
      </c>
      <c r="V39">
        <f>VLOOKUP(Tabella61[[#This Row],[DATA]], Tabella58[], 2, 0)</f>
        <v>72.66</v>
      </c>
      <c r="W39">
        <f>VLOOKUP(Tabella61[[#This Row],[DATA]], Tabella60[], 2, 0)</f>
        <v>75</v>
      </c>
      <c r="X39">
        <v>0</v>
      </c>
      <c r="Y39">
        <v>0</v>
      </c>
      <c r="AB39" s="23">
        <v>43897</v>
      </c>
      <c r="AC39" s="16">
        <v>2.4E-2</v>
      </c>
      <c r="AD39" s="16">
        <v>2E-3</v>
      </c>
      <c r="AE39" s="16">
        <v>3.0000000000000001E-3</v>
      </c>
      <c r="AF39" s="16"/>
      <c r="AG39" s="16"/>
      <c r="AH39" s="16">
        <v>0</v>
      </c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7"/>
      <c r="AU39" s="24">
        <v>43868</v>
      </c>
      <c r="AV39">
        <v>10.19</v>
      </c>
      <c r="AX39" s="24">
        <v>43868</v>
      </c>
      <c r="AY39">
        <v>15.1</v>
      </c>
      <c r="BA39" s="24">
        <v>43868</v>
      </c>
      <c r="BB39">
        <v>17.260000000000002</v>
      </c>
      <c r="BD39" s="24">
        <v>43868</v>
      </c>
      <c r="BE39">
        <v>0</v>
      </c>
    </row>
    <row r="40" spans="1:57" x14ac:dyDescent="0.3">
      <c r="A40" s="1">
        <v>43915</v>
      </c>
      <c r="B40" s="2">
        <v>28535.78</v>
      </c>
      <c r="C40" s="7">
        <v>103.73802964568986</v>
      </c>
      <c r="D40" s="39">
        <v>6.7468305576736901E-2</v>
      </c>
      <c r="E40">
        <f>VLOOKUP(Tabella61[[#This Row],[DATA]], Tabella56[], 2, 0)</f>
        <v>0.47199999999999998</v>
      </c>
      <c r="F40">
        <f>VLOOKUP(Tabella61[[#This Row],[DATA]], Tabella56[], 3, 0)</f>
        <v>8.6999999999999994E-2</v>
      </c>
      <c r="G40">
        <f>VLOOKUP(Tabella61[[#This Row],[DATA]], Tabella56[], 4, 0)</f>
        <v>5.0999999999999997E-2</v>
      </c>
      <c r="H40">
        <f>VLOOKUP(Tabella61[[#This Row],[DATA]], Tabella56[], 5, 0)</f>
        <v>8.9999999999999993E-3</v>
      </c>
      <c r="I40">
        <f>VLOOKUP(Tabella61[[#This Row],[DATA]], Tabella56[], 6, 0)</f>
        <v>1E-3</v>
      </c>
      <c r="J40">
        <f>VLOOKUP(Tabella61[[#This Row],[DATA]], Tabella56[], 7, 0)</f>
        <v>1E-3</v>
      </c>
      <c r="K40">
        <f>VLOOKUP(Tabella61[[#This Row],[DATA]], Tabella56[], 8, 0)</f>
        <v>2.09</v>
      </c>
      <c r="L40">
        <f>VLOOKUP(Tabella61[[#This Row],[DATA]], Tabella56[], 9, 0)</f>
        <v>0</v>
      </c>
      <c r="M40">
        <f>VLOOKUP(Tabella61[[#This Row],[DATA]], Tabella56[], 10, 0)</f>
        <v>0</v>
      </c>
      <c r="N40">
        <f>VLOOKUP(Tabella61[[#This Row],[DATA]], Tabella56[], 13, 0)</f>
        <v>1.7999999999999999E-2</v>
      </c>
      <c r="O40">
        <f>VLOOKUP(Tabella61[[#This Row],[DATA]], Tabella56[], 14, 0)</f>
        <v>3.0000000000000001E-3</v>
      </c>
      <c r="P40">
        <f>VLOOKUP(Tabella61[[#This Row],[DATA]], Tabella56[], 15, 0)</f>
        <v>4.2000000000000003E-2</v>
      </c>
      <c r="Q40">
        <f>VLOOKUP(Tabella61[[#This Row],[DATA]], Tabella56[], 16, 0)</f>
        <v>0</v>
      </c>
      <c r="R40">
        <f>VLOOKUP(Tabella61[[#This Row],[DATA]], Tabella56[], 17, 0)</f>
        <v>0</v>
      </c>
      <c r="S40">
        <f>VLOOKUP(Tabella61[[#This Row],[DATA]], Tabella56[], 18, 0)</f>
        <v>0</v>
      </c>
      <c r="T40">
        <f>VLOOKUP(Tabella61[[#This Row],[DATA]], Tabella57[], 2, 0)</f>
        <v>100</v>
      </c>
      <c r="U40">
        <f>VLOOKUP(Tabella61[[#This Row],[DATA]], Tabella59[], 2, 0)</f>
        <v>80.95</v>
      </c>
      <c r="V40">
        <f>VLOOKUP(Tabella61[[#This Row],[DATA]], Tabella58[], 2, 0)</f>
        <v>80.209999999999994</v>
      </c>
      <c r="W40">
        <f>VLOOKUP(Tabella61[[#This Row],[DATA]], Tabella60[], 2, 0)</f>
        <v>75</v>
      </c>
      <c r="X40">
        <v>0</v>
      </c>
      <c r="Y40">
        <v>1</v>
      </c>
      <c r="AB40" s="23">
        <v>43898</v>
      </c>
      <c r="AC40" s="14">
        <v>2.8000000000000001E-2</v>
      </c>
      <c r="AD40" s="14">
        <v>4.0000000000000001E-3</v>
      </c>
      <c r="AE40" s="14">
        <v>4.0000000000000001E-3</v>
      </c>
      <c r="AF40" s="14"/>
      <c r="AG40" s="14"/>
      <c r="AH40" s="14">
        <v>0</v>
      </c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5"/>
      <c r="AU40" s="24">
        <v>43869</v>
      </c>
      <c r="AV40">
        <v>10.19</v>
      </c>
      <c r="AX40" s="24">
        <v>43869</v>
      </c>
      <c r="AY40">
        <v>15.1</v>
      </c>
      <c r="BA40" s="24">
        <v>43869</v>
      </c>
      <c r="BB40">
        <v>17.260000000000002</v>
      </c>
      <c r="BD40" s="24">
        <v>43869</v>
      </c>
      <c r="BE40">
        <v>0</v>
      </c>
    </row>
    <row r="41" spans="1:57" x14ac:dyDescent="0.3">
      <c r="A41" s="3">
        <v>43916</v>
      </c>
      <c r="B41" s="4">
        <v>29946.77</v>
      </c>
      <c r="C41" s="8">
        <v>108.86749596656044</v>
      </c>
      <c r="D41" s="38">
        <v>4.8262733867914305E-2</v>
      </c>
      <c r="E41">
        <f>VLOOKUP(Tabella61[[#This Row],[DATA]], Tabella56[], 2, 0)</f>
        <v>0.52200000000000002</v>
      </c>
      <c r="F41">
        <f>VLOOKUP(Tabella61[[#This Row],[DATA]], Tabella56[], 3, 0)</f>
        <v>0.05</v>
      </c>
      <c r="G41">
        <f>VLOOKUP(Tabella61[[#This Row],[DATA]], Tabella56[], 4, 0)</f>
        <v>5.5E-2</v>
      </c>
      <c r="H41">
        <f>VLOOKUP(Tabella61[[#This Row],[DATA]], Tabella56[], 5, 0)</f>
        <v>1.4E-2</v>
      </c>
      <c r="I41">
        <f>VLOOKUP(Tabella61[[#This Row],[DATA]], Tabella56[], 6, 0)</f>
        <v>6.0000000000000001E-3</v>
      </c>
      <c r="J41">
        <f>VLOOKUP(Tabella61[[#This Row],[DATA]], Tabella56[], 7, 0)</f>
        <v>2E-3</v>
      </c>
      <c r="K41">
        <f>VLOOKUP(Tabella61[[#This Row],[DATA]], Tabella56[], 8, 0)</f>
        <v>2.09</v>
      </c>
      <c r="L41">
        <f>VLOOKUP(Tabella61[[#This Row],[DATA]], Tabella56[], 9, 0)</f>
        <v>0</v>
      </c>
      <c r="M41">
        <f>VLOOKUP(Tabella61[[#This Row],[DATA]], Tabella56[], 10, 0)</f>
        <v>0</v>
      </c>
      <c r="N41">
        <f>VLOOKUP(Tabella61[[#This Row],[DATA]], Tabella56[], 13, 0)</f>
        <v>0</v>
      </c>
      <c r="O41">
        <f>VLOOKUP(Tabella61[[#This Row],[DATA]], Tabella56[], 14, 0)</f>
        <v>0</v>
      </c>
      <c r="P41">
        <f>VLOOKUP(Tabella61[[#This Row],[DATA]], Tabella56[], 15, 0)</f>
        <v>4.1000000000000002E-2</v>
      </c>
      <c r="Q41">
        <f>VLOOKUP(Tabella61[[#This Row],[DATA]], Tabella56[], 16, 0)</f>
        <v>0</v>
      </c>
      <c r="R41">
        <f>VLOOKUP(Tabella61[[#This Row],[DATA]], Tabella56[], 17, 0)</f>
        <v>0</v>
      </c>
      <c r="S41">
        <f>VLOOKUP(Tabella61[[#This Row],[DATA]], Tabella56[], 18, 0)</f>
        <v>0</v>
      </c>
      <c r="T41">
        <f>VLOOKUP(Tabella61[[#This Row],[DATA]], Tabella57[], 2, 0)</f>
        <v>100</v>
      </c>
      <c r="U41">
        <f>VLOOKUP(Tabella61[[#This Row],[DATA]], Tabella59[], 2, 0)</f>
        <v>80.95</v>
      </c>
      <c r="V41">
        <f>VLOOKUP(Tabella61[[#This Row],[DATA]], Tabella58[], 2, 0)</f>
        <v>80.209999999999994</v>
      </c>
      <c r="W41">
        <f>VLOOKUP(Tabella61[[#This Row],[DATA]], Tabella60[], 2, 0)</f>
        <v>75</v>
      </c>
      <c r="X41">
        <v>1</v>
      </c>
      <c r="Y41">
        <v>0</v>
      </c>
      <c r="AB41" s="23">
        <v>43899</v>
      </c>
      <c r="AC41" s="16">
        <v>3.1E-2</v>
      </c>
      <c r="AD41" s="16">
        <v>3.0000000000000001E-3</v>
      </c>
      <c r="AE41" s="16">
        <v>4.0000000000000001E-3</v>
      </c>
      <c r="AF41" s="16"/>
      <c r="AG41" s="16"/>
      <c r="AH41" s="16">
        <v>0</v>
      </c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7"/>
      <c r="AU41" s="24">
        <v>43870</v>
      </c>
      <c r="AV41">
        <v>10.19</v>
      </c>
      <c r="AX41" s="24">
        <v>43870</v>
      </c>
      <c r="AY41">
        <v>15.1</v>
      </c>
      <c r="BA41" s="24">
        <v>43870</v>
      </c>
      <c r="BB41">
        <v>17.260000000000002</v>
      </c>
      <c r="BD41" s="24">
        <v>43870</v>
      </c>
      <c r="BE41">
        <v>0</v>
      </c>
    </row>
    <row r="42" spans="1:57" x14ac:dyDescent="0.3">
      <c r="A42" s="1">
        <v>43917</v>
      </c>
      <c r="B42" s="2">
        <v>29815.59</v>
      </c>
      <c r="C42" s="7">
        <v>108.39060853860433</v>
      </c>
      <c r="D42" s="39">
        <v>-4.3900612586913711E-3</v>
      </c>
      <c r="E42">
        <f>VLOOKUP(Tabella61[[#This Row],[DATA]], Tabella56[], 2, 0)</f>
        <v>0.63700000000000001</v>
      </c>
      <c r="F42">
        <f>VLOOKUP(Tabella61[[#This Row],[DATA]], Tabella56[], 3, 0)</f>
        <v>0.115</v>
      </c>
      <c r="G42">
        <f>VLOOKUP(Tabella61[[#This Row],[DATA]], Tabella56[], 4, 0)</f>
        <v>6.6000000000000003E-2</v>
      </c>
      <c r="H42">
        <f>VLOOKUP(Tabella61[[#This Row],[DATA]], Tabella56[], 5, 0)</f>
        <v>1.4E-2</v>
      </c>
      <c r="I42">
        <f>VLOOKUP(Tabella61[[#This Row],[DATA]], Tabella56[], 6, 0)</f>
        <v>0</v>
      </c>
      <c r="J42">
        <f>VLOOKUP(Tabella61[[#This Row],[DATA]], Tabella56[], 7, 0)</f>
        <v>2E-3</v>
      </c>
      <c r="K42">
        <f>VLOOKUP(Tabella61[[#This Row],[DATA]], Tabella56[], 8, 0)</f>
        <v>2.1</v>
      </c>
      <c r="L42">
        <f>VLOOKUP(Tabella61[[#This Row],[DATA]], Tabella56[], 9, 0)</f>
        <v>0</v>
      </c>
      <c r="M42">
        <f>VLOOKUP(Tabella61[[#This Row],[DATA]], Tabella56[], 10, 0)</f>
        <v>0</v>
      </c>
      <c r="N42">
        <f>VLOOKUP(Tabella61[[#This Row],[DATA]], Tabella56[], 13, 0)</f>
        <v>0.02</v>
      </c>
      <c r="O42">
        <f>VLOOKUP(Tabella61[[#This Row],[DATA]], Tabella56[], 14, 0)</f>
        <v>0</v>
      </c>
      <c r="P42">
        <f>VLOOKUP(Tabella61[[#This Row],[DATA]], Tabella56[], 15, 0)</f>
        <v>4.8000000000000001E-2</v>
      </c>
      <c r="Q42">
        <f>VLOOKUP(Tabella61[[#This Row],[DATA]], Tabella56[], 16, 0)</f>
        <v>0</v>
      </c>
      <c r="R42">
        <f>VLOOKUP(Tabella61[[#This Row],[DATA]], Tabella56[], 17, 0)</f>
        <v>0</v>
      </c>
      <c r="S42">
        <f>VLOOKUP(Tabella61[[#This Row],[DATA]], Tabella56[], 18, 0)</f>
        <v>0</v>
      </c>
      <c r="T42">
        <f>VLOOKUP(Tabella61[[#This Row],[DATA]], Tabella57[], 2, 0)</f>
        <v>100</v>
      </c>
      <c r="U42">
        <f>VLOOKUP(Tabella61[[#This Row],[DATA]], Tabella59[], 2, 0)</f>
        <v>80.95</v>
      </c>
      <c r="V42">
        <f>VLOOKUP(Tabella61[[#This Row],[DATA]], Tabella58[], 2, 0)</f>
        <v>80.209999999999994</v>
      </c>
      <c r="W42">
        <f>VLOOKUP(Tabella61[[#This Row],[DATA]], Tabella60[], 2, 0)</f>
        <v>75</v>
      </c>
      <c r="X42">
        <v>1</v>
      </c>
      <c r="Y42">
        <v>0</v>
      </c>
      <c r="AB42" s="23">
        <v>43900</v>
      </c>
      <c r="AC42" s="14">
        <v>0.04</v>
      </c>
      <c r="AD42" s="14">
        <v>8.9999999999999993E-3</v>
      </c>
      <c r="AE42" s="14">
        <v>5.0000000000000001E-3</v>
      </c>
      <c r="AF42" s="14"/>
      <c r="AG42" s="14"/>
      <c r="AH42" s="14">
        <v>0</v>
      </c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5"/>
      <c r="AU42" s="24">
        <v>43871</v>
      </c>
      <c r="AV42">
        <v>10.19</v>
      </c>
      <c r="AX42" s="24">
        <v>43871</v>
      </c>
      <c r="AY42">
        <v>15.1</v>
      </c>
      <c r="BA42" s="24">
        <v>43871</v>
      </c>
      <c r="BB42">
        <v>17.260000000000002</v>
      </c>
      <c r="BD42" s="24">
        <v>43871</v>
      </c>
      <c r="BE42">
        <v>0</v>
      </c>
    </row>
    <row r="43" spans="1:57" x14ac:dyDescent="0.3">
      <c r="A43" s="3">
        <v>43920</v>
      </c>
      <c r="B43" s="4">
        <v>28440.32</v>
      </c>
      <c r="C43" s="8">
        <v>103.390997522861</v>
      </c>
      <c r="D43" s="38">
        <v>-4.7223554446413393E-2</v>
      </c>
      <c r="E43">
        <f>VLOOKUP(Tabella61[[#This Row],[DATA]], Tabella56[], 2, 0)</f>
        <v>0.89800000000000002</v>
      </c>
      <c r="F43">
        <f>VLOOKUP(Tabella61[[#This Row],[DATA]], Tabella56[], 3, 0)</f>
        <v>0.16300000000000001</v>
      </c>
      <c r="G43">
        <f>VLOOKUP(Tabella61[[#This Row],[DATA]], Tabella56[], 4, 0)</f>
        <v>7.6999999999999999E-2</v>
      </c>
      <c r="H43">
        <f>VLOOKUP(Tabella61[[#This Row],[DATA]], Tabella56[], 5, 0)</f>
        <v>2.3E-2</v>
      </c>
      <c r="I43">
        <f>VLOOKUP(Tabella61[[#This Row],[DATA]], Tabella56[], 6, 0)</f>
        <v>4.0000000000000001E-3</v>
      </c>
      <c r="J43">
        <f>VLOOKUP(Tabella61[[#This Row],[DATA]], Tabella56[], 7, 0)</f>
        <v>2E-3</v>
      </c>
      <c r="K43">
        <f>VLOOKUP(Tabella61[[#This Row],[DATA]], Tabella56[], 8, 0)</f>
        <v>2.1800000000000002</v>
      </c>
      <c r="L43">
        <f>VLOOKUP(Tabella61[[#This Row],[DATA]], Tabella56[], 9, 0)</f>
        <v>0</v>
      </c>
      <c r="M43">
        <f>VLOOKUP(Tabella61[[#This Row],[DATA]], Tabella56[], 10, 0)</f>
        <v>0</v>
      </c>
      <c r="N43">
        <f>VLOOKUP(Tabella61[[#This Row],[DATA]], Tabella56[], 13, 0)</f>
        <v>0</v>
      </c>
      <c r="O43">
        <f>VLOOKUP(Tabella61[[#This Row],[DATA]], Tabella56[], 14, 0)</f>
        <v>0</v>
      </c>
      <c r="P43">
        <f>VLOOKUP(Tabella61[[#This Row],[DATA]], Tabella56[], 15, 0)</f>
        <v>4.3999999999999997E-2</v>
      </c>
      <c r="Q43">
        <f>VLOOKUP(Tabella61[[#This Row],[DATA]], Tabella56[], 16, 0)</f>
        <v>0</v>
      </c>
      <c r="R43">
        <f>VLOOKUP(Tabella61[[#This Row],[DATA]], Tabella56[], 17, 0)</f>
        <v>0</v>
      </c>
      <c r="S43">
        <f>VLOOKUP(Tabella61[[#This Row],[DATA]], Tabella56[], 18, 0)</f>
        <v>0</v>
      </c>
      <c r="T43">
        <f>VLOOKUP(Tabella61[[#This Row],[DATA]], Tabella57[], 2, 0)</f>
        <v>100</v>
      </c>
      <c r="U43">
        <f>VLOOKUP(Tabella61[[#This Row],[DATA]], Tabella59[], 2, 0)</f>
        <v>80.95</v>
      </c>
      <c r="V43">
        <f>VLOOKUP(Tabella61[[#This Row],[DATA]], Tabella58[], 2, 0)</f>
        <v>80.209999999999994</v>
      </c>
      <c r="W43">
        <f>VLOOKUP(Tabella61[[#This Row],[DATA]], Tabella60[], 2, 0)</f>
        <v>75</v>
      </c>
      <c r="X43">
        <v>0</v>
      </c>
      <c r="Y43">
        <v>0</v>
      </c>
      <c r="AB43" s="23">
        <v>43901</v>
      </c>
      <c r="AC43" s="16">
        <v>4.3999999999999997E-2</v>
      </c>
      <c r="AD43" s="16">
        <v>4.0000000000000001E-3</v>
      </c>
      <c r="AE43" s="16">
        <v>3.0000000000000001E-3</v>
      </c>
      <c r="AF43" s="16">
        <v>1E-3</v>
      </c>
      <c r="AG43" s="16">
        <v>1E-3</v>
      </c>
      <c r="AH43" s="16">
        <v>0</v>
      </c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7"/>
      <c r="AU43" s="24">
        <v>43872</v>
      </c>
      <c r="AV43">
        <v>10.19</v>
      </c>
      <c r="AX43" s="24">
        <v>43872</v>
      </c>
      <c r="AY43">
        <v>15.1</v>
      </c>
      <c r="BA43" s="24">
        <v>43872</v>
      </c>
      <c r="BB43">
        <v>17.260000000000002</v>
      </c>
      <c r="BD43" s="24">
        <v>43872</v>
      </c>
      <c r="BE43">
        <v>0</v>
      </c>
    </row>
    <row r="44" spans="1:57" x14ac:dyDescent="0.3">
      <c r="A44" s="1">
        <v>43921</v>
      </c>
      <c r="B44" s="2">
        <v>29468.49</v>
      </c>
      <c r="C44" s="7">
        <v>107.12877269286894</v>
      </c>
      <c r="D44" s="39">
        <v>3.5513700259361833E-2</v>
      </c>
      <c r="E44">
        <f>VLOOKUP(Tabella61[[#This Row],[DATA]], Tabella56[], 2, 0)</f>
        <v>1.0029999999999999</v>
      </c>
      <c r="F44">
        <f>VLOOKUP(Tabella61[[#This Row],[DATA]], Tabella56[], 3, 0)</f>
        <v>0.105</v>
      </c>
      <c r="G44">
        <f>VLOOKUP(Tabella61[[#This Row],[DATA]], Tabella56[], 4, 0)</f>
        <v>8.7999999999999995E-2</v>
      </c>
      <c r="H44">
        <f>VLOOKUP(Tabella61[[#This Row],[DATA]], Tabella56[], 5, 0)</f>
        <v>2.5000000000000001E-2</v>
      </c>
      <c r="I44">
        <f>VLOOKUP(Tabella61[[#This Row],[DATA]], Tabella56[], 6, 0)</f>
        <v>2E-3</v>
      </c>
      <c r="J44">
        <f>VLOOKUP(Tabella61[[#This Row],[DATA]], Tabella56[], 7, 0)</f>
        <v>3.0000000000000001E-3</v>
      </c>
      <c r="K44">
        <f>VLOOKUP(Tabella61[[#This Row],[DATA]], Tabella56[], 8, 0)</f>
        <v>2.23</v>
      </c>
      <c r="L44">
        <f>VLOOKUP(Tabella61[[#This Row],[DATA]], Tabella56[], 9, 0)</f>
        <v>0</v>
      </c>
      <c r="M44">
        <f>VLOOKUP(Tabella61[[#This Row],[DATA]], Tabella56[], 10, 0)</f>
        <v>0</v>
      </c>
      <c r="N44">
        <f>VLOOKUP(Tabella61[[#This Row],[DATA]], Tabella56[], 13, 0)</f>
        <v>0</v>
      </c>
      <c r="O44">
        <f>VLOOKUP(Tabella61[[#This Row],[DATA]], Tabella56[], 14, 0)</f>
        <v>0</v>
      </c>
      <c r="P44">
        <f>VLOOKUP(Tabella61[[#This Row],[DATA]], Tabella56[], 15, 0)</f>
        <v>4.2000000000000003E-2</v>
      </c>
      <c r="Q44">
        <f>VLOOKUP(Tabella61[[#This Row],[DATA]], Tabella56[], 16, 0)</f>
        <v>0</v>
      </c>
      <c r="R44">
        <f>VLOOKUP(Tabella61[[#This Row],[DATA]], Tabella56[], 17, 0)</f>
        <v>0</v>
      </c>
      <c r="S44">
        <f>VLOOKUP(Tabella61[[#This Row],[DATA]], Tabella56[], 18, 0)</f>
        <v>0</v>
      </c>
      <c r="T44">
        <f>VLOOKUP(Tabella61[[#This Row],[DATA]], Tabella57[], 2, 0)</f>
        <v>100</v>
      </c>
      <c r="U44">
        <f>VLOOKUP(Tabella61[[#This Row],[DATA]], Tabella59[], 2, 0)</f>
        <v>80.95</v>
      </c>
      <c r="V44">
        <f>VLOOKUP(Tabella61[[#This Row],[DATA]], Tabella58[], 2, 0)</f>
        <v>80.209999999999994</v>
      </c>
      <c r="W44">
        <f>VLOOKUP(Tabella61[[#This Row],[DATA]], Tabella60[], 2, 0)</f>
        <v>75</v>
      </c>
      <c r="X44">
        <v>0</v>
      </c>
      <c r="Y44">
        <v>0</v>
      </c>
      <c r="AB44" s="23">
        <v>43902</v>
      </c>
      <c r="AC44" s="14">
        <v>5.1999999999999998E-2</v>
      </c>
      <c r="AD44" s="14">
        <v>8.0000000000000002E-3</v>
      </c>
      <c r="AE44" s="14">
        <v>4.0000000000000001E-3</v>
      </c>
      <c r="AF44" s="14">
        <v>1E-3</v>
      </c>
      <c r="AG44" s="14">
        <v>0</v>
      </c>
      <c r="AH44" s="14">
        <v>0</v>
      </c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5"/>
      <c r="AU44" s="24">
        <v>43873</v>
      </c>
      <c r="AV44">
        <v>10.19</v>
      </c>
      <c r="AX44" s="24">
        <v>43873</v>
      </c>
      <c r="AY44">
        <v>15.1</v>
      </c>
      <c r="BA44" s="24">
        <v>43873</v>
      </c>
      <c r="BB44">
        <v>17.260000000000002</v>
      </c>
      <c r="BD44" s="24">
        <v>43873</v>
      </c>
      <c r="BE44">
        <v>0</v>
      </c>
    </row>
    <row r="45" spans="1:57" x14ac:dyDescent="0.3">
      <c r="A45" s="3">
        <v>43922</v>
      </c>
      <c r="B45" s="4">
        <v>28265.31</v>
      </c>
      <c r="C45" s="8">
        <v>102.75477196434142</v>
      </c>
      <c r="D45" s="38">
        <v>-4.1686299194270082E-2</v>
      </c>
      <c r="E45">
        <f>VLOOKUP(Tabella61[[#This Row],[DATA]], Tabella56[], 2, 0)</f>
        <v>1.4339999999999999</v>
      </c>
      <c r="F45">
        <f>VLOOKUP(Tabella61[[#This Row],[DATA]], Tabella56[], 3, 0)</f>
        <v>0.43099999999999999</v>
      </c>
      <c r="G45">
        <f>VLOOKUP(Tabella61[[#This Row],[DATA]], Tabella56[], 4, 0)</f>
        <v>0.13700000000000001</v>
      </c>
      <c r="H45">
        <f>VLOOKUP(Tabella61[[#This Row],[DATA]], Tabella56[], 5, 0)</f>
        <v>4.2000000000000003E-2</v>
      </c>
      <c r="I45">
        <f>VLOOKUP(Tabella61[[#This Row],[DATA]], Tabella56[], 6, 0)</f>
        <v>1.7000000000000001E-2</v>
      </c>
      <c r="J45">
        <f>VLOOKUP(Tabella61[[#This Row],[DATA]], Tabella56[], 7, 0)</f>
        <v>5.0000000000000001E-3</v>
      </c>
      <c r="K45">
        <f>VLOOKUP(Tabella61[[#This Row],[DATA]], Tabella56[], 8, 0)</f>
        <v>2.27</v>
      </c>
      <c r="L45">
        <f>VLOOKUP(Tabella61[[#This Row],[DATA]], Tabella56[], 9, 0)</f>
        <v>0</v>
      </c>
      <c r="M45">
        <f>VLOOKUP(Tabella61[[#This Row],[DATA]], Tabella56[], 10, 0)</f>
        <v>0</v>
      </c>
      <c r="N45">
        <f>VLOOKUP(Tabella61[[#This Row],[DATA]], Tabella56[], 13, 0)</f>
        <v>0</v>
      </c>
      <c r="O45">
        <f>VLOOKUP(Tabella61[[#This Row],[DATA]], Tabella56[], 14, 0)</f>
        <v>0</v>
      </c>
      <c r="P45">
        <f>VLOOKUP(Tabella61[[#This Row],[DATA]], Tabella56[], 15, 0)</f>
        <v>6.9000000000000006E-2</v>
      </c>
      <c r="Q45">
        <f>VLOOKUP(Tabella61[[#This Row],[DATA]], Tabella56[], 16, 0)</f>
        <v>0</v>
      </c>
      <c r="R45">
        <f>VLOOKUP(Tabella61[[#This Row],[DATA]], Tabella56[], 17, 0)</f>
        <v>0</v>
      </c>
      <c r="S45">
        <f>VLOOKUP(Tabella61[[#This Row],[DATA]], Tabella56[], 18, 0)</f>
        <v>0</v>
      </c>
      <c r="T45">
        <f>VLOOKUP(Tabella61[[#This Row],[DATA]], Tabella57[], 2, 0)</f>
        <v>100</v>
      </c>
      <c r="U45">
        <f>VLOOKUP(Tabella61[[#This Row],[DATA]], Tabella59[], 2, 0)</f>
        <v>80.95</v>
      </c>
      <c r="V45">
        <f>VLOOKUP(Tabella61[[#This Row],[DATA]], Tabella58[], 2, 0)</f>
        <v>80.209999999999994</v>
      </c>
      <c r="W45">
        <f>VLOOKUP(Tabella61[[#This Row],[DATA]], Tabella60[], 2, 0)</f>
        <v>75</v>
      </c>
      <c r="X45">
        <v>0</v>
      </c>
      <c r="Y45">
        <v>0</v>
      </c>
      <c r="AB45" s="23">
        <v>43903</v>
      </c>
      <c r="AC45" s="16">
        <v>5.8999999999999997E-2</v>
      </c>
      <c r="AD45" s="16">
        <v>6.0000000000000001E-3</v>
      </c>
      <c r="AE45" s="16">
        <v>5.0000000000000001E-3</v>
      </c>
      <c r="AF45" s="16">
        <v>1E-3</v>
      </c>
      <c r="AG45" s="16">
        <v>1E-3</v>
      </c>
      <c r="AH45" s="16">
        <v>0</v>
      </c>
      <c r="AI45" s="16"/>
      <c r="AJ45" s="16"/>
      <c r="AK45" s="16"/>
      <c r="AL45" s="16"/>
      <c r="AM45" s="16"/>
      <c r="AN45" s="16">
        <v>5.0000000000000001E-3</v>
      </c>
      <c r="AO45" s="16"/>
      <c r="AP45" s="16"/>
      <c r="AQ45" s="16"/>
      <c r="AR45" s="16"/>
      <c r="AS45" s="17"/>
      <c r="AU45" s="24">
        <v>43874</v>
      </c>
      <c r="AV45">
        <v>10.19</v>
      </c>
      <c r="AX45" s="24">
        <v>43874</v>
      </c>
      <c r="AY45">
        <v>15.1</v>
      </c>
      <c r="BA45" s="24">
        <v>43874</v>
      </c>
      <c r="BB45">
        <v>17.260000000000002</v>
      </c>
      <c r="BD45" s="24">
        <v>43874</v>
      </c>
      <c r="BE45">
        <v>0</v>
      </c>
    </row>
    <row r="46" spans="1:57" x14ac:dyDescent="0.3">
      <c r="A46" s="1">
        <v>43924</v>
      </c>
      <c r="B46" s="2">
        <v>27590.95</v>
      </c>
      <c r="C46" s="7">
        <v>100.30322595186628</v>
      </c>
      <c r="D46" s="39">
        <v>-2.4147437293023044E-2</v>
      </c>
      <c r="E46">
        <f>VLOOKUP(Tabella61[[#This Row],[DATA]], Tabella56[], 2, 0)</f>
        <v>1.8420000000000001</v>
      </c>
      <c r="F46">
        <f>VLOOKUP(Tabella61[[#This Row],[DATA]], Tabella56[], 3, 0)</f>
        <v>1.7000000000000001E-2</v>
      </c>
      <c r="G46">
        <f>VLOOKUP(Tabella61[[#This Row],[DATA]], Tabella56[], 4, 0)</f>
        <v>0.17199999999999999</v>
      </c>
      <c r="H46">
        <f>VLOOKUP(Tabella61[[#This Row],[DATA]], Tabella56[], 5, 0)</f>
        <v>5.1999999999999998E-2</v>
      </c>
      <c r="I46">
        <f>VLOOKUP(Tabella61[[#This Row],[DATA]], Tabella56[], 6, 0)</f>
        <v>0</v>
      </c>
      <c r="J46">
        <f>VLOOKUP(Tabella61[[#This Row],[DATA]], Tabella56[], 7, 0)</f>
        <v>5.0000000000000001E-3</v>
      </c>
      <c r="K46">
        <f>VLOOKUP(Tabella61[[#This Row],[DATA]], Tabella56[], 8, 0)</f>
        <v>2.16</v>
      </c>
      <c r="L46">
        <f>VLOOKUP(Tabella61[[#This Row],[DATA]], Tabella56[], 9, 0)</f>
        <v>0</v>
      </c>
      <c r="M46">
        <f>VLOOKUP(Tabella61[[#This Row],[DATA]], Tabella56[], 10, 0)</f>
        <v>0</v>
      </c>
      <c r="N46">
        <f>VLOOKUP(Tabella61[[#This Row],[DATA]], Tabella56[], 13, 0)</f>
        <v>0.05</v>
      </c>
      <c r="O46">
        <f>VLOOKUP(Tabella61[[#This Row],[DATA]], Tabella56[], 14, 0)</f>
        <v>1.4999999999999999E-2</v>
      </c>
      <c r="P46">
        <f>VLOOKUP(Tabella61[[#This Row],[DATA]], Tabella56[], 15, 0)</f>
        <v>0.04</v>
      </c>
      <c r="Q46">
        <f>VLOOKUP(Tabella61[[#This Row],[DATA]], Tabella56[], 16, 0)</f>
        <v>0</v>
      </c>
      <c r="R46">
        <f>VLOOKUP(Tabella61[[#This Row],[DATA]], Tabella56[], 17, 0)</f>
        <v>0</v>
      </c>
      <c r="S46">
        <f>VLOOKUP(Tabella61[[#This Row],[DATA]], Tabella56[], 18, 0)</f>
        <v>0</v>
      </c>
      <c r="T46">
        <f>VLOOKUP(Tabella61[[#This Row],[DATA]], Tabella57[], 2, 0)</f>
        <v>100</v>
      </c>
      <c r="U46">
        <f>VLOOKUP(Tabella61[[#This Row],[DATA]], Tabella59[], 2, 0)</f>
        <v>82.74</v>
      </c>
      <c r="V46">
        <f>VLOOKUP(Tabella61[[#This Row],[DATA]], Tabella58[], 2, 0)</f>
        <v>81.77</v>
      </c>
      <c r="W46">
        <f>VLOOKUP(Tabella61[[#This Row],[DATA]], Tabella60[], 2, 0)</f>
        <v>75</v>
      </c>
      <c r="X46">
        <v>0</v>
      </c>
      <c r="Y46">
        <v>0</v>
      </c>
      <c r="AB46" s="23">
        <v>43904</v>
      </c>
      <c r="AC46" s="14">
        <v>7.2999999999999995E-2</v>
      </c>
      <c r="AD46" s="14">
        <v>1.4E-2</v>
      </c>
      <c r="AE46" s="14">
        <v>7.0000000000000001E-3</v>
      </c>
      <c r="AF46" s="14">
        <v>1E-3</v>
      </c>
      <c r="AG46" s="14">
        <v>0</v>
      </c>
      <c r="AH46" s="14">
        <v>0</v>
      </c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5"/>
      <c r="AU46" s="24">
        <v>43875</v>
      </c>
      <c r="AV46">
        <v>10.19</v>
      </c>
      <c r="AX46" s="24">
        <v>43875</v>
      </c>
      <c r="AY46">
        <v>15.1</v>
      </c>
      <c r="BA46" s="24">
        <v>43875</v>
      </c>
      <c r="BB46">
        <v>17.260000000000002</v>
      </c>
      <c r="BD46" s="24">
        <v>43875</v>
      </c>
      <c r="BE46">
        <v>0</v>
      </c>
    </row>
    <row r="47" spans="1:57" x14ac:dyDescent="0.3">
      <c r="A47" s="3">
        <v>43928</v>
      </c>
      <c r="B47" s="4">
        <v>30067.21</v>
      </c>
      <c r="C47" s="8">
        <v>109.30533955417314</v>
      </c>
      <c r="D47" s="38">
        <v>8.5947388788732079E-2</v>
      </c>
      <c r="E47">
        <f>VLOOKUP(Tabella61[[#This Row],[DATA]], Tabella56[], 2, 0)</f>
        <v>3.8119999999999998</v>
      </c>
      <c r="F47">
        <f>VLOOKUP(Tabella61[[#This Row],[DATA]], Tabella56[], 3, 0)</f>
        <v>0.38300000000000001</v>
      </c>
      <c r="G47">
        <f>VLOOKUP(Tabella61[[#This Row],[DATA]], Tabella56[], 4, 0)</f>
        <v>0.40100000000000002</v>
      </c>
      <c r="H47">
        <f>VLOOKUP(Tabella61[[#This Row],[DATA]], Tabella56[], 5, 0)</f>
        <v>0.108</v>
      </c>
      <c r="I47">
        <f>VLOOKUP(Tabella61[[#This Row],[DATA]], Tabella56[], 6, 0)</f>
        <v>0.01</v>
      </c>
      <c r="J47">
        <f>VLOOKUP(Tabella61[[#This Row],[DATA]], Tabella56[], 7, 0)</f>
        <v>1.2E-2</v>
      </c>
      <c r="K47">
        <f>VLOOKUP(Tabella61[[#This Row],[DATA]], Tabella56[], 8, 0)</f>
        <v>1.99</v>
      </c>
      <c r="L47">
        <f>VLOOKUP(Tabella61[[#This Row],[DATA]], Tabella56[], 9, 0)</f>
        <v>0</v>
      </c>
      <c r="M47">
        <f>VLOOKUP(Tabella61[[#This Row],[DATA]], Tabella56[], 10, 0)</f>
        <v>0</v>
      </c>
      <c r="N47">
        <f>VLOOKUP(Tabella61[[#This Row],[DATA]], Tabella56[], 13, 0)</f>
        <v>8.2000000000000003E-2</v>
      </c>
      <c r="O47">
        <f>VLOOKUP(Tabella61[[#This Row],[DATA]], Tabella56[], 14, 0)</f>
        <v>8.9999999999999993E-3</v>
      </c>
      <c r="P47">
        <f>VLOOKUP(Tabella61[[#This Row],[DATA]], Tabella56[], 15, 0)</f>
        <v>5.3999999999999999E-2</v>
      </c>
      <c r="Q47">
        <f>VLOOKUP(Tabella61[[#This Row],[DATA]], Tabella56[], 16, 0)</f>
        <v>0</v>
      </c>
      <c r="R47">
        <f>VLOOKUP(Tabella61[[#This Row],[DATA]], Tabella56[], 17, 0)</f>
        <v>0</v>
      </c>
      <c r="S47">
        <f>VLOOKUP(Tabella61[[#This Row],[DATA]], Tabella56[], 18, 0)</f>
        <v>0</v>
      </c>
      <c r="T47">
        <f>VLOOKUP(Tabella61[[#This Row],[DATA]], Tabella57[], 2, 0)</f>
        <v>100</v>
      </c>
      <c r="U47">
        <f>VLOOKUP(Tabella61[[#This Row],[DATA]], Tabella59[], 2, 0)</f>
        <v>82.74</v>
      </c>
      <c r="V47">
        <f>VLOOKUP(Tabella61[[#This Row],[DATA]], Tabella58[], 2, 0)</f>
        <v>81.77</v>
      </c>
      <c r="W47">
        <f>VLOOKUP(Tabella61[[#This Row],[DATA]], Tabella60[], 2, 0)</f>
        <v>75</v>
      </c>
      <c r="X47">
        <v>0</v>
      </c>
      <c r="Y47">
        <v>0</v>
      </c>
      <c r="AB47" s="23">
        <v>43905</v>
      </c>
      <c r="AC47" s="16">
        <v>8.1000000000000003E-2</v>
      </c>
      <c r="AD47" s="16">
        <v>8.0000000000000002E-3</v>
      </c>
      <c r="AE47" s="16">
        <v>8.0000000000000002E-3</v>
      </c>
      <c r="AF47" s="16">
        <v>1E-3</v>
      </c>
      <c r="AG47" s="16">
        <v>0</v>
      </c>
      <c r="AH47" s="16">
        <v>0</v>
      </c>
      <c r="AI47" s="16">
        <v>1.81</v>
      </c>
      <c r="AJ47" s="16"/>
      <c r="AK47" s="16"/>
      <c r="AL47" s="16"/>
      <c r="AM47" s="16"/>
      <c r="AN47" s="16"/>
      <c r="AO47" s="16"/>
      <c r="AP47" s="16"/>
      <c r="AQ47" s="16"/>
      <c r="AR47" s="16"/>
      <c r="AS47" s="17"/>
      <c r="AU47" s="24">
        <v>43876</v>
      </c>
      <c r="AV47">
        <v>10.19</v>
      </c>
      <c r="AX47" s="24">
        <v>43876</v>
      </c>
      <c r="AY47">
        <v>15.1</v>
      </c>
      <c r="BA47" s="24">
        <v>43876</v>
      </c>
      <c r="BB47">
        <v>17.260000000000002</v>
      </c>
      <c r="BD47" s="24">
        <v>43876</v>
      </c>
      <c r="BE47">
        <v>0</v>
      </c>
    </row>
    <row r="48" spans="1:57" x14ac:dyDescent="0.3">
      <c r="A48" s="1">
        <v>43929</v>
      </c>
      <c r="B48" s="2">
        <v>29893.96</v>
      </c>
      <c r="C48" s="7">
        <v>108.67551224137091</v>
      </c>
      <c r="D48" s="39">
        <v>-5.7787558890491451E-3</v>
      </c>
      <c r="E48">
        <f>VLOOKUP(Tabella61[[#This Row],[DATA]], Tabella56[], 2, 0)</f>
        <v>4.2460000000000004</v>
      </c>
      <c r="F48">
        <f>VLOOKUP(Tabella61[[#This Row],[DATA]], Tabella56[], 3, 0)</f>
        <v>0.434</v>
      </c>
      <c r="G48">
        <f>VLOOKUP(Tabella61[[#This Row],[DATA]], Tabella56[], 4, 0)</f>
        <v>0.40200000000000002</v>
      </c>
      <c r="H48">
        <f>VLOOKUP(Tabella61[[#This Row],[DATA]], Tabella56[], 5, 0)</f>
        <v>0.128</v>
      </c>
      <c r="I48">
        <f>VLOOKUP(Tabella61[[#This Row],[DATA]], Tabella56[], 6, 0)</f>
        <v>0.02</v>
      </c>
      <c r="J48">
        <f>VLOOKUP(Tabella61[[#This Row],[DATA]], Tabella56[], 7, 0)</f>
        <v>1.2E-2</v>
      </c>
      <c r="K48">
        <f>VLOOKUP(Tabella61[[#This Row],[DATA]], Tabella56[], 8, 0)</f>
        <v>1.91</v>
      </c>
      <c r="L48">
        <f>VLOOKUP(Tabella61[[#This Row],[DATA]], Tabella56[], 9, 0)</f>
        <v>0</v>
      </c>
      <c r="M48">
        <f>VLOOKUP(Tabella61[[#This Row],[DATA]], Tabella56[], 10, 0)</f>
        <v>0</v>
      </c>
      <c r="N48">
        <f>VLOOKUP(Tabella61[[#This Row],[DATA]], Tabella56[], 13, 0)</f>
        <v>9.1999999999999998E-2</v>
      </c>
      <c r="O48">
        <f>VLOOKUP(Tabella61[[#This Row],[DATA]], Tabella56[], 14, 0)</f>
        <v>0.01</v>
      </c>
      <c r="P48">
        <f>VLOOKUP(Tabella61[[#This Row],[DATA]], Tabella56[], 15, 0)</f>
        <v>4.7E-2</v>
      </c>
      <c r="Q48">
        <f>VLOOKUP(Tabella61[[#This Row],[DATA]], Tabella56[], 16, 0)</f>
        <v>0</v>
      </c>
      <c r="R48">
        <f>VLOOKUP(Tabella61[[#This Row],[DATA]], Tabella56[], 17, 0)</f>
        <v>0</v>
      </c>
      <c r="S48">
        <f>VLOOKUP(Tabella61[[#This Row],[DATA]], Tabella56[], 18, 0)</f>
        <v>0</v>
      </c>
      <c r="T48">
        <f>VLOOKUP(Tabella61[[#This Row],[DATA]], Tabella57[], 2, 0)</f>
        <v>100</v>
      </c>
      <c r="U48">
        <f>VLOOKUP(Tabella61[[#This Row],[DATA]], Tabella59[], 2, 0)</f>
        <v>82.74</v>
      </c>
      <c r="V48">
        <f>VLOOKUP(Tabella61[[#This Row],[DATA]], Tabella58[], 2, 0)</f>
        <v>81.77</v>
      </c>
      <c r="W48">
        <f>VLOOKUP(Tabella61[[#This Row],[DATA]], Tabella60[], 2, 0)</f>
        <v>75</v>
      </c>
      <c r="X48">
        <v>0</v>
      </c>
      <c r="Y48">
        <v>0</v>
      </c>
      <c r="AB48" s="23">
        <v>43906</v>
      </c>
      <c r="AC48" s="14">
        <v>8.5000000000000006E-2</v>
      </c>
      <c r="AD48" s="14">
        <v>4.0000000000000001E-3</v>
      </c>
      <c r="AE48" s="14">
        <v>8.0000000000000002E-3</v>
      </c>
      <c r="AF48" s="14">
        <v>1E-3</v>
      </c>
      <c r="AG48" s="14">
        <v>0</v>
      </c>
      <c r="AH48" s="14">
        <v>0</v>
      </c>
      <c r="AI48" s="14">
        <v>1.82</v>
      </c>
      <c r="AJ48" s="14"/>
      <c r="AK48" s="14"/>
      <c r="AL48" s="14"/>
      <c r="AM48" s="14"/>
      <c r="AN48" s="14"/>
      <c r="AO48" s="14"/>
      <c r="AP48" s="14"/>
      <c r="AQ48" s="14"/>
      <c r="AR48" s="14"/>
      <c r="AS48" s="15"/>
      <c r="AU48" s="24">
        <v>43877</v>
      </c>
      <c r="AV48">
        <v>10.19</v>
      </c>
      <c r="AX48" s="24">
        <v>43877</v>
      </c>
      <c r="AY48">
        <v>15.1</v>
      </c>
      <c r="BA48" s="24">
        <v>43877</v>
      </c>
      <c r="BB48">
        <v>17.260000000000002</v>
      </c>
      <c r="BD48" s="24">
        <v>43877</v>
      </c>
      <c r="BE48">
        <v>0</v>
      </c>
    </row>
    <row r="49" spans="1:57" x14ac:dyDescent="0.3">
      <c r="A49" s="3">
        <v>43930</v>
      </c>
      <c r="B49" s="4">
        <v>31159.62</v>
      </c>
      <c r="C49" s="8">
        <v>113.27665069286456</v>
      </c>
      <c r="D49" s="38">
        <v>4.1466572504657004E-2</v>
      </c>
      <c r="E49">
        <f>VLOOKUP(Tabella61[[#This Row],[DATA]], Tabella56[], 2, 0)</f>
        <v>4.8259999999999996</v>
      </c>
      <c r="F49">
        <f>VLOOKUP(Tabella61[[#This Row],[DATA]], Tabella56[], 3, 0)</f>
        <v>0.58099999999999996</v>
      </c>
      <c r="G49">
        <f>VLOOKUP(Tabella61[[#This Row],[DATA]], Tabella56[], 4, 0)</f>
        <v>0.42899999999999999</v>
      </c>
      <c r="H49">
        <f>VLOOKUP(Tabella61[[#This Row],[DATA]], Tabella56[], 5, 0)</f>
        <v>0.16200000000000001</v>
      </c>
      <c r="I49">
        <f>VLOOKUP(Tabella61[[#This Row],[DATA]], Tabella56[], 6, 0)</f>
        <v>3.4000000000000002E-2</v>
      </c>
      <c r="J49">
        <f>VLOOKUP(Tabella61[[#This Row],[DATA]], Tabella56[], 7, 0)</f>
        <v>1.6E-2</v>
      </c>
      <c r="K49">
        <f>VLOOKUP(Tabella61[[#This Row],[DATA]], Tabella56[], 8, 0)</f>
        <v>1.85</v>
      </c>
      <c r="L49">
        <f>VLOOKUP(Tabella61[[#This Row],[DATA]], Tabella56[], 9, 0)</f>
        <v>0</v>
      </c>
      <c r="M49">
        <f>VLOOKUP(Tabella61[[#This Row],[DATA]], Tabella56[], 10, 0)</f>
        <v>0</v>
      </c>
      <c r="N49">
        <f>VLOOKUP(Tabella61[[#This Row],[DATA]], Tabella56[], 13, 0)</f>
        <v>0.104</v>
      </c>
      <c r="O49">
        <f>VLOOKUP(Tabella61[[#This Row],[DATA]], Tabella56[], 14, 0)</f>
        <v>1.2E-2</v>
      </c>
      <c r="P49">
        <f>VLOOKUP(Tabella61[[#This Row],[DATA]], Tabella56[], 15, 0)</f>
        <v>4.2999999999999997E-2</v>
      </c>
      <c r="Q49">
        <f>VLOOKUP(Tabella61[[#This Row],[DATA]], Tabella56[], 16, 0)</f>
        <v>0</v>
      </c>
      <c r="R49">
        <f>VLOOKUP(Tabella61[[#This Row],[DATA]], Tabella56[], 17, 0)</f>
        <v>0</v>
      </c>
      <c r="S49">
        <f>VLOOKUP(Tabella61[[#This Row],[DATA]], Tabella56[], 18, 0)</f>
        <v>0</v>
      </c>
      <c r="T49">
        <f>VLOOKUP(Tabella61[[#This Row],[DATA]], Tabella57[], 2, 0)</f>
        <v>100</v>
      </c>
      <c r="U49">
        <f>VLOOKUP(Tabella61[[#This Row],[DATA]], Tabella59[], 2, 0)</f>
        <v>91.96</v>
      </c>
      <c r="V49">
        <f>VLOOKUP(Tabella61[[#This Row],[DATA]], Tabella58[], 2, 0)</f>
        <v>89.84</v>
      </c>
      <c r="W49">
        <f>VLOOKUP(Tabella61[[#This Row],[DATA]], Tabella60[], 2, 0)</f>
        <v>75</v>
      </c>
      <c r="X49">
        <v>0</v>
      </c>
      <c r="Y49">
        <v>0</v>
      </c>
      <c r="AB49" s="23">
        <v>43907</v>
      </c>
      <c r="AC49" s="16">
        <v>0.10199999999999999</v>
      </c>
      <c r="AD49" s="16">
        <v>1.7000000000000001E-2</v>
      </c>
      <c r="AE49" s="16">
        <v>8.9999999999999993E-3</v>
      </c>
      <c r="AF49" s="16">
        <v>2E-3</v>
      </c>
      <c r="AG49" s="16">
        <v>1E-3</v>
      </c>
      <c r="AH49" s="16">
        <v>0</v>
      </c>
      <c r="AI49" s="16">
        <v>1.88</v>
      </c>
      <c r="AJ49" s="16"/>
      <c r="AK49" s="16"/>
      <c r="AL49" s="16"/>
      <c r="AM49" s="16"/>
      <c r="AN49" s="16"/>
      <c r="AO49" s="16"/>
      <c r="AP49" s="16"/>
      <c r="AQ49" s="16"/>
      <c r="AR49" s="16"/>
      <c r="AS49" s="17"/>
      <c r="AU49" s="24">
        <v>43878</v>
      </c>
      <c r="AV49">
        <v>10.19</v>
      </c>
      <c r="AX49" s="24">
        <v>43878</v>
      </c>
      <c r="AY49">
        <v>15.1</v>
      </c>
      <c r="BA49" s="24">
        <v>43878</v>
      </c>
      <c r="BB49">
        <v>17.260000000000002</v>
      </c>
      <c r="BD49" s="24">
        <v>43878</v>
      </c>
      <c r="BE49">
        <v>0</v>
      </c>
    </row>
    <row r="50" spans="1:57" x14ac:dyDescent="0.3">
      <c r="A50" s="1">
        <v>43934</v>
      </c>
      <c r="B50" s="2">
        <v>30690.02</v>
      </c>
      <c r="C50" s="7">
        <v>111.56948240373366</v>
      </c>
      <c r="D50" s="39">
        <v>-1.5185505496731718E-2</v>
      </c>
      <c r="E50">
        <f>VLOOKUP(Tabella61[[#This Row],[DATA]], Tabella56[], 2, 0)</f>
        <v>7.5019999999999998</v>
      </c>
      <c r="F50">
        <f>VLOOKUP(Tabella61[[#This Row],[DATA]], Tabella56[], 3, 0)</f>
        <v>0.89600000000000002</v>
      </c>
      <c r="G50">
        <f>VLOOKUP(Tabella61[[#This Row],[DATA]], Tabella56[], 4, 0)</f>
        <v>0.58199999999999996</v>
      </c>
      <c r="H50">
        <f>VLOOKUP(Tabella61[[#This Row],[DATA]], Tabella56[], 5, 0)</f>
        <v>0.25700000000000001</v>
      </c>
      <c r="I50">
        <f>VLOOKUP(Tabella61[[#This Row],[DATA]], Tabella56[], 6, 0)</f>
        <v>1.9E-2</v>
      </c>
      <c r="J50">
        <f>VLOOKUP(Tabella61[[#This Row],[DATA]], Tabella56[], 7, 0)</f>
        <v>2.3E-2</v>
      </c>
      <c r="K50">
        <f>VLOOKUP(Tabella61[[#This Row],[DATA]], Tabella56[], 8, 0)</f>
        <v>1.66</v>
      </c>
      <c r="L50">
        <f>VLOOKUP(Tabella61[[#This Row],[DATA]], Tabella56[], 9, 0)</f>
        <v>0</v>
      </c>
      <c r="M50">
        <f>VLOOKUP(Tabella61[[#This Row],[DATA]], Tabella56[], 10, 0)</f>
        <v>0</v>
      </c>
      <c r="N50">
        <f>VLOOKUP(Tabella61[[#This Row],[DATA]], Tabella56[], 13, 0)</f>
        <v>0.156</v>
      </c>
      <c r="O50">
        <f>VLOOKUP(Tabella61[[#This Row],[DATA]], Tabella56[], 14, 0)</f>
        <v>1.6E-2</v>
      </c>
      <c r="P50">
        <f>VLOOKUP(Tabella61[[#This Row],[DATA]], Tabella56[], 15, 0)</f>
        <v>4.9000000000000002E-2</v>
      </c>
      <c r="Q50">
        <f>VLOOKUP(Tabella61[[#This Row],[DATA]], Tabella56[], 16, 0)</f>
        <v>0</v>
      </c>
      <c r="R50">
        <f>VLOOKUP(Tabella61[[#This Row],[DATA]], Tabella56[], 17, 0)</f>
        <v>0</v>
      </c>
      <c r="S50">
        <f>VLOOKUP(Tabella61[[#This Row],[DATA]], Tabella56[], 18, 0)</f>
        <v>0</v>
      </c>
      <c r="T50">
        <f>VLOOKUP(Tabella61[[#This Row],[DATA]], Tabella57[], 2, 0)</f>
        <v>100</v>
      </c>
      <c r="U50">
        <f>VLOOKUP(Tabella61[[#This Row],[DATA]], Tabella59[], 2, 0)</f>
        <v>91.96</v>
      </c>
      <c r="V50">
        <f>VLOOKUP(Tabella61[[#This Row],[DATA]], Tabella58[], 2, 0)</f>
        <v>89.84</v>
      </c>
      <c r="W50">
        <f>VLOOKUP(Tabella61[[#This Row],[DATA]], Tabella60[], 2, 0)</f>
        <v>75</v>
      </c>
      <c r="X50">
        <v>0</v>
      </c>
      <c r="Y50">
        <v>0</v>
      </c>
      <c r="AB50" s="23">
        <v>43908</v>
      </c>
      <c r="AC50" s="14">
        <v>0.112</v>
      </c>
      <c r="AD50" s="14">
        <v>0.01</v>
      </c>
      <c r="AE50" s="14">
        <v>0.01</v>
      </c>
      <c r="AF50" s="14">
        <v>2E-3</v>
      </c>
      <c r="AG50" s="14">
        <v>0</v>
      </c>
      <c r="AH50" s="14">
        <v>0</v>
      </c>
      <c r="AI50" s="14">
        <v>1.93</v>
      </c>
      <c r="AJ50" s="14"/>
      <c r="AK50" s="14"/>
      <c r="AL50" s="14"/>
      <c r="AM50" s="14"/>
      <c r="AN50" s="14">
        <v>8.9999999999999993E-3</v>
      </c>
      <c r="AO50" s="14"/>
      <c r="AP50" s="14"/>
      <c r="AQ50" s="14"/>
      <c r="AR50" s="14"/>
      <c r="AS50" s="15"/>
      <c r="AU50" s="24">
        <v>43879</v>
      </c>
      <c r="AV50">
        <v>10.19</v>
      </c>
      <c r="AX50" s="24">
        <v>43879</v>
      </c>
      <c r="AY50">
        <v>15.1</v>
      </c>
      <c r="BA50" s="24">
        <v>43879</v>
      </c>
      <c r="BB50">
        <v>17.260000000000002</v>
      </c>
      <c r="BD50" s="24">
        <v>43879</v>
      </c>
      <c r="BE50">
        <v>0</v>
      </c>
    </row>
    <row r="51" spans="1:57" x14ac:dyDescent="0.3">
      <c r="A51" s="3">
        <v>43936</v>
      </c>
      <c r="B51" s="4">
        <v>30379.81</v>
      </c>
      <c r="C51" s="8">
        <v>110.44175524238081</v>
      </c>
      <c r="D51" s="38">
        <v>-1.0159277275982833E-2</v>
      </c>
      <c r="E51">
        <f>VLOOKUP(Tabella61[[#This Row],[DATA]], Tabella56[], 2, 0)</f>
        <v>8.843</v>
      </c>
      <c r="F51">
        <f>VLOOKUP(Tabella61[[#This Row],[DATA]], Tabella56[], 3, 0)</f>
        <v>0.59899999999999998</v>
      </c>
      <c r="G51">
        <f>VLOOKUP(Tabella61[[#This Row],[DATA]], Tabella56[], 4, 0)</f>
        <v>0.65700000000000003</v>
      </c>
      <c r="H51">
        <f>VLOOKUP(Tabella61[[#This Row],[DATA]], Tabella56[], 5, 0)</f>
        <v>0.29099999999999998</v>
      </c>
      <c r="I51">
        <f>VLOOKUP(Tabella61[[#This Row],[DATA]], Tabella56[], 6, 0)</f>
        <v>8.9999999999999993E-3</v>
      </c>
      <c r="J51">
        <f>VLOOKUP(Tabella61[[#This Row],[DATA]], Tabella56[], 7, 0)</f>
        <v>2.3E-2</v>
      </c>
      <c r="K51">
        <f>VLOOKUP(Tabella61[[#This Row],[DATA]], Tabella56[], 8, 0)</f>
        <v>1.58</v>
      </c>
      <c r="L51">
        <f>VLOOKUP(Tabella61[[#This Row],[DATA]], Tabella56[], 9, 0)</f>
        <v>0</v>
      </c>
      <c r="M51">
        <f>VLOOKUP(Tabella61[[#This Row],[DATA]], Tabella56[], 10, 0)</f>
        <v>0</v>
      </c>
      <c r="N51">
        <f>VLOOKUP(Tabella61[[#This Row],[DATA]], Tabella56[], 13, 0)</f>
        <v>0.19700000000000001</v>
      </c>
      <c r="O51">
        <f>VLOOKUP(Tabella61[[#This Row],[DATA]], Tabella56[], 14, 0)</f>
        <v>2.1000000000000001E-2</v>
      </c>
      <c r="P51">
        <f>VLOOKUP(Tabella61[[#This Row],[DATA]], Tabella56[], 15, 0)</f>
        <v>4.3999999999999997E-2</v>
      </c>
      <c r="Q51">
        <f>VLOOKUP(Tabella61[[#This Row],[DATA]], Tabella56[], 16, 0)</f>
        <v>0</v>
      </c>
      <c r="R51">
        <f>VLOOKUP(Tabella61[[#This Row],[DATA]], Tabella56[], 17, 0)</f>
        <v>0</v>
      </c>
      <c r="S51">
        <f>VLOOKUP(Tabella61[[#This Row],[DATA]], Tabella56[], 18, 0)</f>
        <v>0</v>
      </c>
      <c r="T51">
        <f>VLOOKUP(Tabella61[[#This Row],[DATA]], Tabella57[], 2, 0)</f>
        <v>100</v>
      </c>
      <c r="U51">
        <f>VLOOKUP(Tabella61[[#This Row],[DATA]], Tabella59[], 2, 0)</f>
        <v>91.96</v>
      </c>
      <c r="V51">
        <f>VLOOKUP(Tabella61[[#This Row],[DATA]], Tabella58[], 2, 0)</f>
        <v>89.84</v>
      </c>
      <c r="W51">
        <f>VLOOKUP(Tabella61[[#This Row],[DATA]], Tabella60[], 2, 0)</f>
        <v>75</v>
      </c>
      <c r="X51">
        <v>0</v>
      </c>
      <c r="Y51">
        <v>1</v>
      </c>
      <c r="AB51" s="23">
        <v>43909</v>
      </c>
      <c r="AC51" s="16">
        <v>0.13900000000000001</v>
      </c>
      <c r="AD51" s="16">
        <v>2.7E-2</v>
      </c>
      <c r="AE51" s="16">
        <v>1.2E-2</v>
      </c>
      <c r="AF51" s="16">
        <v>3.0000000000000001E-3</v>
      </c>
      <c r="AG51" s="16">
        <v>1E-3</v>
      </c>
      <c r="AH51" s="16">
        <v>0</v>
      </c>
      <c r="AI51" s="16">
        <v>2.0099999999999998</v>
      </c>
      <c r="AJ51" s="16"/>
      <c r="AK51" s="16"/>
      <c r="AL51" s="16"/>
      <c r="AM51" s="16"/>
      <c r="AN51" s="16">
        <v>0.01</v>
      </c>
      <c r="AO51" s="16">
        <v>0</v>
      </c>
      <c r="AP51" s="16"/>
      <c r="AQ51" s="16"/>
      <c r="AR51" s="16"/>
      <c r="AS51" s="17"/>
      <c r="AU51" s="24">
        <v>43880</v>
      </c>
      <c r="AV51">
        <v>10.19</v>
      </c>
      <c r="AX51" s="24">
        <v>43880</v>
      </c>
      <c r="AY51">
        <v>15.1</v>
      </c>
      <c r="BA51" s="24">
        <v>43880</v>
      </c>
      <c r="BB51">
        <v>17.260000000000002</v>
      </c>
      <c r="BD51" s="24">
        <v>43880</v>
      </c>
      <c r="BE51">
        <v>0</v>
      </c>
    </row>
    <row r="52" spans="1:57" x14ac:dyDescent="0.3">
      <c r="A52" s="1">
        <v>43937</v>
      </c>
      <c r="B52" s="2">
        <v>30602.61</v>
      </c>
      <c r="C52" s="7">
        <v>111.25171498432793</v>
      </c>
      <c r="D52" s="39">
        <v>7.3070564051250439E-3</v>
      </c>
      <c r="E52">
        <f>VLOOKUP(Tabella61[[#This Row],[DATA]], Tabella56[], 2, 0)</f>
        <v>9.6379999999999999</v>
      </c>
      <c r="F52">
        <f>VLOOKUP(Tabella61[[#This Row],[DATA]], Tabella56[], 3, 0)</f>
        <v>0.79500000000000004</v>
      </c>
      <c r="G52">
        <f>VLOOKUP(Tabella61[[#This Row],[DATA]], Tabella56[], 4, 0)</f>
        <v>0.68700000000000006</v>
      </c>
      <c r="H52">
        <f>VLOOKUP(Tabella61[[#This Row],[DATA]], Tabella56[], 5, 0)</f>
        <v>0.32200000000000001</v>
      </c>
      <c r="I52">
        <f>VLOOKUP(Tabella61[[#This Row],[DATA]], Tabella56[], 6, 0)</f>
        <v>3.1E-2</v>
      </c>
      <c r="J52">
        <f>VLOOKUP(Tabella61[[#This Row],[DATA]], Tabella56[], 7, 0)</f>
        <v>2.3E-2</v>
      </c>
      <c r="K52">
        <f>VLOOKUP(Tabella61[[#This Row],[DATA]], Tabella56[], 8, 0)</f>
        <v>1.55</v>
      </c>
      <c r="L52">
        <f>VLOOKUP(Tabella61[[#This Row],[DATA]], Tabella56[], 9, 0)</f>
        <v>0</v>
      </c>
      <c r="M52">
        <f>VLOOKUP(Tabella61[[#This Row],[DATA]], Tabella56[], 10, 0)</f>
        <v>0</v>
      </c>
      <c r="N52">
        <f>VLOOKUP(Tabella61[[#This Row],[DATA]], Tabella56[], 13, 0)</f>
        <v>0.217</v>
      </c>
      <c r="O52">
        <f>VLOOKUP(Tabella61[[#This Row],[DATA]], Tabella56[], 14, 0)</f>
        <v>0.02</v>
      </c>
      <c r="P52">
        <f>VLOOKUP(Tabella61[[#This Row],[DATA]], Tabella56[], 15, 0)</f>
        <v>4.2000000000000003E-2</v>
      </c>
      <c r="Q52">
        <f>VLOOKUP(Tabella61[[#This Row],[DATA]], Tabella56[], 16, 0)</f>
        <v>0</v>
      </c>
      <c r="R52">
        <f>VLOOKUP(Tabella61[[#This Row],[DATA]], Tabella56[], 17, 0)</f>
        <v>0</v>
      </c>
      <c r="S52">
        <f>VLOOKUP(Tabella61[[#This Row],[DATA]], Tabella56[], 18, 0)</f>
        <v>0</v>
      </c>
      <c r="T52">
        <f>VLOOKUP(Tabella61[[#This Row],[DATA]], Tabella57[], 2, 0)</f>
        <v>100</v>
      </c>
      <c r="U52">
        <f>VLOOKUP(Tabella61[[#This Row],[DATA]], Tabella59[], 2, 0)</f>
        <v>91.96</v>
      </c>
      <c r="V52">
        <f>VLOOKUP(Tabella61[[#This Row],[DATA]], Tabella58[], 2, 0)</f>
        <v>89.84</v>
      </c>
      <c r="W52">
        <f>VLOOKUP(Tabella61[[#This Row],[DATA]], Tabella60[], 2, 0)</f>
        <v>75</v>
      </c>
      <c r="X52">
        <v>0</v>
      </c>
      <c r="Y52">
        <v>0</v>
      </c>
      <c r="AB52" s="23">
        <v>43910</v>
      </c>
      <c r="AC52" s="14">
        <v>0.17499999999999999</v>
      </c>
      <c r="AD52" s="14">
        <v>3.5999999999999997E-2</v>
      </c>
      <c r="AE52" s="14">
        <v>1.7000000000000001E-2</v>
      </c>
      <c r="AF52" s="14">
        <v>4.0000000000000001E-3</v>
      </c>
      <c r="AG52" s="14">
        <v>1E-3</v>
      </c>
      <c r="AH52" s="14">
        <v>0</v>
      </c>
      <c r="AI52" s="14">
        <v>2.0699999999999998</v>
      </c>
      <c r="AJ52" s="14"/>
      <c r="AK52" s="14"/>
      <c r="AL52" s="14"/>
      <c r="AM52" s="14"/>
      <c r="AN52" s="14">
        <v>0.01</v>
      </c>
      <c r="AO52" s="14">
        <v>1E-3</v>
      </c>
      <c r="AP52" s="14">
        <v>2.1000000000000001E-2</v>
      </c>
      <c r="AQ52" s="14"/>
      <c r="AR52" s="14"/>
      <c r="AS52" s="15"/>
      <c r="AU52" s="24">
        <v>43881</v>
      </c>
      <c r="AV52">
        <v>10.19</v>
      </c>
      <c r="AX52" s="24">
        <v>43881</v>
      </c>
      <c r="AY52">
        <v>15.1</v>
      </c>
      <c r="BA52" s="24">
        <v>43881</v>
      </c>
      <c r="BB52">
        <v>17.260000000000002</v>
      </c>
      <c r="BD52" s="24">
        <v>43881</v>
      </c>
      <c r="BE52">
        <v>0</v>
      </c>
    </row>
    <row r="53" spans="1:57" x14ac:dyDescent="0.3">
      <c r="A53" s="3">
        <v>43938</v>
      </c>
      <c r="B53" s="4">
        <v>31588.720000000001</v>
      </c>
      <c r="C53" s="8">
        <v>114.8365866231586</v>
      </c>
      <c r="D53" s="38">
        <v>3.1714795402794892E-2</v>
      </c>
      <c r="E53">
        <f>VLOOKUP(Tabella61[[#This Row],[DATA]], Tabella56[], 2, 0)</f>
        <v>10.3</v>
      </c>
      <c r="F53">
        <f>VLOOKUP(Tabella61[[#This Row],[DATA]], Tabella56[], 3, 0)</f>
        <v>0.66200000000000003</v>
      </c>
      <c r="G53">
        <f>VLOOKUP(Tabella61[[#This Row],[DATA]], Tabella56[], 4, 0)</f>
        <v>0.69199999999999995</v>
      </c>
      <c r="H53">
        <f>VLOOKUP(Tabella61[[#This Row],[DATA]], Tabella56[], 5, 0)</f>
        <v>0.34899999999999998</v>
      </c>
      <c r="I53">
        <f>VLOOKUP(Tabella61[[#This Row],[DATA]], Tabella56[], 6, 0)</f>
        <v>2.7E-2</v>
      </c>
      <c r="J53">
        <f>VLOOKUP(Tabella61[[#This Row],[DATA]], Tabella56[], 7, 0)</f>
        <v>2.5000000000000001E-2</v>
      </c>
      <c r="K53">
        <f>VLOOKUP(Tabella61[[#This Row],[DATA]], Tabella56[], 8, 0)</f>
        <v>1.53</v>
      </c>
      <c r="L53">
        <f>VLOOKUP(Tabella61[[#This Row],[DATA]], Tabella56[], 9, 0)</f>
        <v>0</v>
      </c>
      <c r="M53">
        <f>VLOOKUP(Tabella61[[#This Row],[DATA]], Tabella56[], 10, 0)</f>
        <v>0</v>
      </c>
      <c r="N53">
        <f>VLOOKUP(Tabella61[[#This Row],[DATA]], Tabella56[], 13, 0)</f>
        <v>0.24099999999999999</v>
      </c>
      <c r="O53">
        <f>VLOOKUP(Tabella61[[#This Row],[DATA]], Tabella56[], 14, 0)</f>
        <v>2.3E-2</v>
      </c>
      <c r="P53">
        <f>VLOOKUP(Tabella61[[#This Row],[DATA]], Tabella56[], 15, 0)</f>
        <v>3.9E-2</v>
      </c>
      <c r="Q53">
        <f>VLOOKUP(Tabella61[[#This Row],[DATA]], Tabella56[], 16, 0)</f>
        <v>0</v>
      </c>
      <c r="R53">
        <f>VLOOKUP(Tabella61[[#This Row],[DATA]], Tabella56[], 17, 0)</f>
        <v>0</v>
      </c>
      <c r="S53">
        <f>VLOOKUP(Tabella61[[#This Row],[DATA]], Tabella56[], 18, 0)</f>
        <v>0</v>
      </c>
      <c r="T53">
        <f>VLOOKUP(Tabella61[[#This Row],[DATA]], Tabella57[], 2, 0)</f>
        <v>100</v>
      </c>
      <c r="U53">
        <f>VLOOKUP(Tabella61[[#This Row],[DATA]], Tabella59[], 2, 0)</f>
        <v>91.96</v>
      </c>
      <c r="V53">
        <f>VLOOKUP(Tabella61[[#This Row],[DATA]], Tabella58[], 2, 0)</f>
        <v>89.84</v>
      </c>
      <c r="W53">
        <f>VLOOKUP(Tabella61[[#This Row],[DATA]], Tabella60[], 2, 0)</f>
        <v>75</v>
      </c>
      <c r="X53">
        <v>0</v>
      </c>
      <c r="Y53">
        <v>0</v>
      </c>
      <c r="AB53" s="23">
        <v>43911</v>
      </c>
      <c r="AC53" s="16">
        <v>0.23699999999999999</v>
      </c>
      <c r="AD53" s="16">
        <v>6.2E-2</v>
      </c>
      <c r="AE53" s="16">
        <v>2.3E-2</v>
      </c>
      <c r="AF53" s="16">
        <v>3.0000000000000001E-3</v>
      </c>
      <c r="AG53" s="16">
        <v>-1E-3</v>
      </c>
      <c r="AH53" s="16">
        <v>0</v>
      </c>
      <c r="AI53" s="16">
        <v>2.11</v>
      </c>
      <c r="AJ53" s="16"/>
      <c r="AK53" s="16"/>
      <c r="AL53" s="16"/>
      <c r="AM53" s="16"/>
      <c r="AN53" s="16">
        <v>1.0999999999999999E-2</v>
      </c>
      <c r="AO53" s="16">
        <v>1E-3</v>
      </c>
      <c r="AP53" s="16">
        <v>2.9000000000000001E-2</v>
      </c>
      <c r="AQ53" s="16"/>
      <c r="AR53" s="16"/>
      <c r="AS53" s="17"/>
      <c r="AU53" s="24">
        <v>43882</v>
      </c>
      <c r="AV53">
        <v>10.19</v>
      </c>
      <c r="AX53" s="24">
        <v>43882</v>
      </c>
      <c r="AY53">
        <v>15.1</v>
      </c>
      <c r="BA53" s="24">
        <v>43882</v>
      </c>
      <c r="BB53">
        <v>17.260000000000002</v>
      </c>
      <c r="BD53" s="24">
        <v>43882</v>
      </c>
      <c r="BE53">
        <v>0</v>
      </c>
    </row>
    <row r="54" spans="1:57" x14ac:dyDescent="0.3">
      <c r="A54" s="1">
        <v>43941</v>
      </c>
      <c r="B54" s="2">
        <v>31648</v>
      </c>
      <c r="C54" s="7">
        <v>115.05209117209317</v>
      </c>
      <c r="D54" s="39">
        <v>1.8748605988609774E-3</v>
      </c>
      <c r="E54">
        <f>VLOOKUP(Tabella61[[#This Row],[DATA]], Tabella56[], 2, 0)</f>
        <v>13.305</v>
      </c>
      <c r="F54">
        <f>VLOOKUP(Tabella61[[#This Row],[DATA]], Tabella56[], 3, 0)</f>
        <v>0.66300000000000003</v>
      </c>
      <c r="G54">
        <f>VLOOKUP(Tabella61[[#This Row],[DATA]], Tabella56[], 4, 0)</f>
        <v>0.82899999999999996</v>
      </c>
      <c r="H54">
        <f>VLOOKUP(Tabella61[[#This Row],[DATA]], Tabella56[], 5, 0)</f>
        <v>0.42499999999999999</v>
      </c>
      <c r="I54">
        <f>VLOOKUP(Tabella61[[#This Row],[DATA]], Tabella56[], 6, 0)</f>
        <v>2.4E-2</v>
      </c>
      <c r="J54">
        <f>VLOOKUP(Tabella61[[#This Row],[DATA]], Tabella56[], 7, 0)</f>
        <v>2.4E-2</v>
      </c>
      <c r="K54">
        <f>VLOOKUP(Tabella61[[#This Row],[DATA]], Tabella56[], 8, 0)</f>
        <v>1.47</v>
      </c>
      <c r="L54">
        <f>VLOOKUP(Tabella61[[#This Row],[DATA]], Tabella56[], 9, 0)</f>
        <v>0</v>
      </c>
      <c r="M54">
        <f>VLOOKUP(Tabella61[[#This Row],[DATA]], Tabella56[], 10, 0)</f>
        <v>0</v>
      </c>
      <c r="N54">
        <f>VLOOKUP(Tabella61[[#This Row],[DATA]], Tabella56[], 13, 0)</f>
        <v>0</v>
      </c>
      <c r="O54">
        <f>VLOOKUP(Tabella61[[#This Row],[DATA]], Tabella56[], 14, 0)</f>
        <v>0</v>
      </c>
      <c r="P54">
        <f>VLOOKUP(Tabella61[[#This Row],[DATA]], Tabella56[], 15, 0)</f>
        <v>3.7999999999999999E-2</v>
      </c>
      <c r="Q54">
        <f>VLOOKUP(Tabella61[[#This Row],[DATA]], Tabella56[], 16, 0)</f>
        <v>0</v>
      </c>
      <c r="R54">
        <f>VLOOKUP(Tabella61[[#This Row],[DATA]], Tabella56[], 17, 0)</f>
        <v>0</v>
      </c>
      <c r="S54">
        <f>VLOOKUP(Tabella61[[#This Row],[DATA]], Tabella56[], 18, 0)</f>
        <v>0</v>
      </c>
      <c r="T54">
        <f>VLOOKUP(Tabella61[[#This Row],[DATA]], Tabella57[], 2, 0)</f>
        <v>96.3</v>
      </c>
      <c r="U54">
        <f>VLOOKUP(Tabella61[[#This Row],[DATA]], Tabella59[], 2, 0)</f>
        <v>89.58</v>
      </c>
      <c r="V54">
        <f>VLOOKUP(Tabella61[[#This Row],[DATA]], Tabella58[], 2, 0)</f>
        <v>87.76</v>
      </c>
      <c r="W54">
        <f>VLOOKUP(Tabella61[[#This Row],[DATA]], Tabella60[], 2, 0)</f>
        <v>75</v>
      </c>
      <c r="X54">
        <v>0</v>
      </c>
      <c r="Y54">
        <v>0</v>
      </c>
      <c r="AB54" s="23">
        <v>43912</v>
      </c>
      <c r="AC54" s="14">
        <v>0.28399999999999997</v>
      </c>
      <c r="AD54" s="14">
        <v>4.7E-2</v>
      </c>
      <c r="AE54" s="14">
        <v>2.9000000000000001E-2</v>
      </c>
      <c r="AF54" s="14">
        <v>5.0000000000000001E-3</v>
      </c>
      <c r="AG54" s="14">
        <v>2E-3</v>
      </c>
      <c r="AH54" s="14">
        <v>1E-3</v>
      </c>
      <c r="AI54" s="14">
        <v>2.12</v>
      </c>
      <c r="AJ54" s="14"/>
      <c r="AK54" s="14"/>
      <c r="AL54" s="14"/>
      <c r="AM54" s="14"/>
      <c r="AN54" s="14">
        <v>1.2E-2</v>
      </c>
      <c r="AO54" s="14">
        <v>1E-3</v>
      </c>
      <c r="AP54" s="14">
        <v>3.5999999999999997E-2</v>
      </c>
      <c r="AQ54" s="14"/>
      <c r="AR54" s="14"/>
      <c r="AS54" s="15"/>
      <c r="AU54" s="24">
        <v>43883</v>
      </c>
      <c r="AV54">
        <v>10.19</v>
      </c>
      <c r="AX54" s="24">
        <v>43883</v>
      </c>
      <c r="AY54">
        <v>15.1</v>
      </c>
      <c r="BA54" s="24">
        <v>43883</v>
      </c>
      <c r="BB54">
        <v>17.260000000000002</v>
      </c>
      <c r="BD54" s="24">
        <v>43883</v>
      </c>
      <c r="BE54">
        <v>0</v>
      </c>
    </row>
    <row r="55" spans="1:57" x14ac:dyDescent="0.3">
      <c r="A55" s="3">
        <v>43942</v>
      </c>
      <c r="B55" s="4">
        <v>30636.71</v>
      </c>
      <c r="C55" s="8">
        <v>111.3756809951017</v>
      </c>
      <c r="D55" s="38">
        <v>-3.2475992312236433E-2</v>
      </c>
      <c r="E55">
        <f>VLOOKUP(Tabella61[[#This Row],[DATA]], Tabella56[], 2, 0)</f>
        <v>14.411</v>
      </c>
      <c r="F55">
        <f>VLOOKUP(Tabella61[[#This Row],[DATA]], Tabella56[], 3, 0)</f>
        <v>1.1060000000000001</v>
      </c>
      <c r="G55">
        <f>VLOOKUP(Tabella61[[#This Row],[DATA]], Tabella56[], 4, 0)</f>
        <v>0.88100000000000001</v>
      </c>
      <c r="H55">
        <f>VLOOKUP(Tabella61[[#This Row],[DATA]], Tabella56[], 5, 0)</f>
        <v>0.46300000000000002</v>
      </c>
      <c r="I55">
        <f>VLOOKUP(Tabella61[[#This Row],[DATA]], Tabella56[], 6, 0)</f>
        <v>3.7999999999999999E-2</v>
      </c>
      <c r="J55">
        <f>VLOOKUP(Tabella61[[#This Row],[DATA]], Tabella56[], 7, 0)</f>
        <v>2.5999999999999999E-2</v>
      </c>
      <c r="K55">
        <f>VLOOKUP(Tabella61[[#This Row],[DATA]], Tabella56[], 8, 0)</f>
        <v>1.45</v>
      </c>
      <c r="L55">
        <f>VLOOKUP(Tabella61[[#This Row],[DATA]], Tabella56[], 9, 0)</f>
        <v>0</v>
      </c>
      <c r="M55">
        <f>VLOOKUP(Tabella61[[#This Row],[DATA]], Tabella56[], 10, 0)</f>
        <v>0</v>
      </c>
      <c r="N55">
        <f>VLOOKUP(Tabella61[[#This Row],[DATA]], Tabella56[], 13, 0)</f>
        <v>0.33200000000000002</v>
      </c>
      <c r="O55">
        <f>VLOOKUP(Tabella61[[#This Row],[DATA]], Tabella56[], 14, 0)</f>
        <v>0</v>
      </c>
      <c r="P55">
        <f>VLOOKUP(Tabella61[[#This Row],[DATA]], Tabella56[], 15, 0)</f>
        <v>3.9E-2</v>
      </c>
      <c r="Q55">
        <f>VLOOKUP(Tabella61[[#This Row],[DATA]], Tabella56[], 16, 0)</f>
        <v>0</v>
      </c>
      <c r="R55">
        <f>VLOOKUP(Tabella61[[#This Row],[DATA]], Tabella56[], 17, 0)</f>
        <v>0</v>
      </c>
      <c r="S55">
        <f>VLOOKUP(Tabella61[[#This Row],[DATA]], Tabella56[], 18, 0)</f>
        <v>0</v>
      </c>
      <c r="T55">
        <f>VLOOKUP(Tabella61[[#This Row],[DATA]], Tabella57[], 2, 0)</f>
        <v>96.3</v>
      </c>
      <c r="U55">
        <f>VLOOKUP(Tabella61[[#This Row],[DATA]], Tabella59[], 2, 0)</f>
        <v>89.58</v>
      </c>
      <c r="V55">
        <f>VLOOKUP(Tabella61[[#This Row],[DATA]], Tabella58[], 2, 0)</f>
        <v>87.76</v>
      </c>
      <c r="W55">
        <f>VLOOKUP(Tabella61[[#This Row],[DATA]], Tabella60[], 2, 0)</f>
        <v>75</v>
      </c>
      <c r="X55">
        <v>0</v>
      </c>
      <c r="Y55">
        <v>0</v>
      </c>
      <c r="AB55" s="23">
        <v>43913</v>
      </c>
      <c r="AC55" s="16">
        <v>0.35799999999999998</v>
      </c>
      <c r="AD55" s="16">
        <v>7.3999999999999996E-2</v>
      </c>
      <c r="AE55" s="16">
        <v>3.9E-2</v>
      </c>
      <c r="AF55" s="16">
        <v>7.0000000000000001E-3</v>
      </c>
      <c r="AG55" s="16">
        <v>2E-3</v>
      </c>
      <c r="AH55" s="16">
        <v>1E-3</v>
      </c>
      <c r="AI55" s="16">
        <v>2.11</v>
      </c>
      <c r="AJ55" s="16"/>
      <c r="AK55" s="16"/>
      <c r="AL55" s="16"/>
      <c r="AM55" s="16"/>
      <c r="AN55" s="16">
        <v>1.4999999999999999E-2</v>
      </c>
      <c r="AO55" s="16">
        <v>3.0000000000000001E-3</v>
      </c>
      <c r="AP55" s="16">
        <v>3.6999999999999998E-2</v>
      </c>
      <c r="AQ55" s="16"/>
      <c r="AR55" s="16"/>
      <c r="AS55" s="17"/>
      <c r="AU55" s="24">
        <v>43884</v>
      </c>
      <c r="AV55">
        <v>10.19</v>
      </c>
      <c r="AX55" s="24">
        <v>43884</v>
      </c>
      <c r="AY55">
        <v>15.1</v>
      </c>
      <c r="BA55" s="24">
        <v>43884</v>
      </c>
      <c r="BB55">
        <v>17.260000000000002</v>
      </c>
      <c r="BD55" s="24">
        <v>43884</v>
      </c>
      <c r="BE55">
        <v>0</v>
      </c>
    </row>
    <row r="56" spans="1:57" x14ac:dyDescent="0.3">
      <c r="A56" s="1">
        <v>43943</v>
      </c>
      <c r="B56" s="2">
        <v>31379.55</v>
      </c>
      <c r="C56" s="7">
        <v>114.07617693185213</v>
      </c>
      <c r="D56" s="39">
        <v>2.395744372982939E-2</v>
      </c>
      <c r="E56">
        <f>VLOOKUP(Tabella61[[#This Row],[DATA]], Tabella56[], 2, 0)</f>
        <v>15.336</v>
      </c>
      <c r="F56">
        <f>VLOOKUP(Tabella61[[#This Row],[DATA]], Tabella56[], 3, 0)</f>
        <v>0.92600000000000005</v>
      </c>
      <c r="G56">
        <f>VLOOKUP(Tabella61[[#This Row],[DATA]], Tabella56[], 4, 0)</f>
        <v>0.92800000000000005</v>
      </c>
      <c r="H56">
        <f>VLOOKUP(Tabella61[[#This Row],[DATA]], Tabella56[], 5, 0)</f>
        <v>0.48899999999999999</v>
      </c>
      <c r="I56">
        <f>VLOOKUP(Tabella61[[#This Row],[DATA]], Tabella56[], 6, 0)</f>
        <v>2.5999999999999999E-2</v>
      </c>
      <c r="J56">
        <f>VLOOKUP(Tabella61[[#This Row],[DATA]], Tabella56[], 7, 0)</f>
        <v>2.8000000000000001E-2</v>
      </c>
      <c r="K56">
        <f>VLOOKUP(Tabella61[[#This Row],[DATA]], Tabella56[], 8, 0)</f>
        <v>1.43</v>
      </c>
      <c r="L56">
        <f>VLOOKUP(Tabella61[[#This Row],[DATA]], Tabella56[], 9, 0)</f>
        <v>0</v>
      </c>
      <c r="M56">
        <f>VLOOKUP(Tabella61[[#This Row],[DATA]], Tabella56[], 10, 0)</f>
        <v>0</v>
      </c>
      <c r="N56">
        <f>VLOOKUP(Tabella61[[#This Row],[DATA]], Tabella56[], 13, 0)</f>
        <v>0</v>
      </c>
      <c r="O56">
        <f>VLOOKUP(Tabella61[[#This Row],[DATA]], Tabella56[], 14, 0)</f>
        <v>0</v>
      </c>
      <c r="P56">
        <f>VLOOKUP(Tabella61[[#This Row],[DATA]], Tabella56[], 15, 0)</f>
        <v>4.3999999999999997E-2</v>
      </c>
      <c r="Q56">
        <f>VLOOKUP(Tabella61[[#This Row],[DATA]], Tabella56[], 16, 0)</f>
        <v>0</v>
      </c>
      <c r="R56">
        <f>VLOOKUP(Tabella61[[#This Row],[DATA]], Tabella56[], 17, 0)</f>
        <v>0</v>
      </c>
      <c r="S56">
        <f>VLOOKUP(Tabella61[[#This Row],[DATA]], Tabella56[], 18, 0)</f>
        <v>0</v>
      </c>
      <c r="T56">
        <f>VLOOKUP(Tabella61[[#This Row],[DATA]], Tabella57[], 2, 0)</f>
        <v>96.3</v>
      </c>
      <c r="U56">
        <f>VLOOKUP(Tabella61[[#This Row],[DATA]], Tabella59[], 2, 0)</f>
        <v>89.58</v>
      </c>
      <c r="V56">
        <f>VLOOKUP(Tabella61[[#This Row],[DATA]], Tabella58[], 2, 0)</f>
        <v>87.76</v>
      </c>
      <c r="W56">
        <f>VLOOKUP(Tabella61[[#This Row],[DATA]], Tabella60[], 2, 0)</f>
        <v>75</v>
      </c>
      <c r="X56">
        <v>0</v>
      </c>
      <c r="Y56">
        <v>0</v>
      </c>
      <c r="AB56" s="23">
        <v>43914</v>
      </c>
      <c r="AC56" s="14">
        <v>0.38500000000000001</v>
      </c>
      <c r="AD56" s="14">
        <v>2.7E-2</v>
      </c>
      <c r="AE56" s="14">
        <v>0.04</v>
      </c>
      <c r="AF56" s="14">
        <v>7.0000000000000001E-3</v>
      </c>
      <c r="AG56" s="14">
        <v>0</v>
      </c>
      <c r="AH56" s="14">
        <v>1E-3</v>
      </c>
      <c r="AI56" s="14">
        <v>2.09</v>
      </c>
      <c r="AJ56" s="14"/>
      <c r="AK56" s="14"/>
      <c r="AL56" s="14"/>
      <c r="AM56" s="14"/>
      <c r="AN56" s="14">
        <v>1.4999999999999999E-2</v>
      </c>
      <c r="AO56" s="14">
        <v>0</v>
      </c>
      <c r="AP56" s="14">
        <v>4.2999999999999997E-2</v>
      </c>
      <c r="AQ56" s="14"/>
      <c r="AR56" s="14"/>
      <c r="AS56" s="15"/>
      <c r="AU56" s="24">
        <v>43885</v>
      </c>
      <c r="AV56">
        <v>10.19</v>
      </c>
      <c r="AX56" s="24">
        <v>43885</v>
      </c>
      <c r="AY56">
        <v>15.1</v>
      </c>
      <c r="BA56" s="24">
        <v>43885</v>
      </c>
      <c r="BB56">
        <v>17.260000000000002</v>
      </c>
      <c r="BD56" s="24">
        <v>43885</v>
      </c>
      <c r="BE56">
        <v>0</v>
      </c>
    </row>
    <row r="57" spans="1:57" x14ac:dyDescent="0.3">
      <c r="A57" s="3">
        <v>43944</v>
      </c>
      <c r="B57" s="4">
        <v>31863.08</v>
      </c>
      <c r="C57" s="8">
        <v>115.83398588168916</v>
      </c>
      <c r="D57" s="38">
        <v>1.5291565895610629E-2</v>
      </c>
      <c r="E57">
        <f>VLOOKUP(Tabella61[[#This Row],[DATA]], Tabella56[], 2, 0)</f>
        <v>16.562000000000001</v>
      </c>
      <c r="F57">
        <f>VLOOKUP(Tabella61[[#This Row],[DATA]], Tabella56[], 3, 0)</f>
        <v>1.2250000000000001</v>
      </c>
      <c r="G57">
        <f>VLOOKUP(Tabella61[[#This Row],[DATA]], Tabella56[], 4, 0)</f>
        <v>0.98899999999999999</v>
      </c>
      <c r="H57">
        <f>VLOOKUP(Tabella61[[#This Row],[DATA]], Tabella56[], 5, 0)</f>
        <v>0.51700000000000002</v>
      </c>
      <c r="I57">
        <f>VLOOKUP(Tabella61[[#This Row],[DATA]], Tabella56[], 6, 0)</f>
        <v>2.9000000000000001E-2</v>
      </c>
      <c r="J57">
        <f>VLOOKUP(Tabella61[[#This Row],[DATA]], Tabella56[], 7, 0)</f>
        <v>2.8000000000000001E-2</v>
      </c>
      <c r="K57">
        <f>VLOOKUP(Tabella61[[#This Row],[DATA]], Tabella56[], 8, 0)</f>
        <v>1.42</v>
      </c>
      <c r="L57">
        <f>VLOOKUP(Tabella61[[#This Row],[DATA]], Tabella56[], 9, 0)</f>
        <v>0</v>
      </c>
      <c r="M57">
        <f>VLOOKUP(Tabella61[[#This Row],[DATA]], Tabella56[], 10, 0)</f>
        <v>0</v>
      </c>
      <c r="N57">
        <f>VLOOKUP(Tabella61[[#This Row],[DATA]], Tabella56[], 13, 0)</f>
        <v>0.35899999999999999</v>
      </c>
      <c r="O57">
        <f>VLOOKUP(Tabella61[[#This Row],[DATA]], Tabella56[], 14, 0)</f>
        <v>0</v>
      </c>
      <c r="P57">
        <f>VLOOKUP(Tabella61[[#This Row],[DATA]], Tabella56[], 15, 0)</f>
        <v>4.9000000000000002E-2</v>
      </c>
      <c r="Q57">
        <f>VLOOKUP(Tabella61[[#This Row],[DATA]], Tabella56[], 16, 0)</f>
        <v>0</v>
      </c>
      <c r="R57">
        <f>VLOOKUP(Tabella61[[#This Row],[DATA]], Tabella56[], 17, 0)</f>
        <v>0</v>
      </c>
      <c r="S57">
        <f>VLOOKUP(Tabella61[[#This Row],[DATA]], Tabella56[], 18, 0)</f>
        <v>0</v>
      </c>
      <c r="T57">
        <f>VLOOKUP(Tabella61[[#This Row],[DATA]], Tabella57[], 2, 0)</f>
        <v>96.3</v>
      </c>
      <c r="U57">
        <f>VLOOKUP(Tabella61[[#This Row],[DATA]], Tabella59[], 2, 0)</f>
        <v>89.58</v>
      </c>
      <c r="V57">
        <f>VLOOKUP(Tabella61[[#This Row],[DATA]], Tabella58[], 2, 0)</f>
        <v>87.76</v>
      </c>
      <c r="W57">
        <f>VLOOKUP(Tabella61[[#This Row],[DATA]], Tabella60[], 2, 0)</f>
        <v>75</v>
      </c>
      <c r="X57">
        <v>0</v>
      </c>
      <c r="Y57">
        <v>0</v>
      </c>
      <c r="AB57" s="23">
        <v>43915</v>
      </c>
      <c r="AC57" s="16">
        <v>0.47199999999999998</v>
      </c>
      <c r="AD57" s="16">
        <v>8.6999999999999994E-2</v>
      </c>
      <c r="AE57" s="16">
        <v>5.0999999999999997E-2</v>
      </c>
      <c r="AF57" s="16">
        <v>8.9999999999999993E-3</v>
      </c>
      <c r="AG57" s="16">
        <v>1E-3</v>
      </c>
      <c r="AH57" s="16">
        <v>1E-3</v>
      </c>
      <c r="AI57" s="16">
        <v>2.09</v>
      </c>
      <c r="AJ57" s="16"/>
      <c r="AK57" s="16"/>
      <c r="AL57" s="16"/>
      <c r="AM57" s="16"/>
      <c r="AN57" s="16">
        <v>1.7999999999999999E-2</v>
      </c>
      <c r="AO57" s="16">
        <v>3.0000000000000001E-3</v>
      </c>
      <c r="AP57" s="16">
        <v>4.2000000000000003E-2</v>
      </c>
      <c r="AQ57" s="16"/>
      <c r="AR57" s="16"/>
      <c r="AS57" s="17"/>
      <c r="AU57" s="24">
        <v>43886</v>
      </c>
      <c r="AV57">
        <v>10.19</v>
      </c>
      <c r="AX57" s="24">
        <v>43886</v>
      </c>
      <c r="AY57">
        <v>15.1</v>
      </c>
      <c r="BA57" s="24">
        <v>43886</v>
      </c>
      <c r="BB57">
        <v>17.260000000000002</v>
      </c>
      <c r="BD57" s="24">
        <v>43886</v>
      </c>
      <c r="BE57">
        <v>0</v>
      </c>
    </row>
    <row r="58" spans="1:57" x14ac:dyDescent="0.3">
      <c r="A58" s="1">
        <v>43945</v>
      </c>
      <c r="B58" s="2">
        <v>31327.22</v>
      </c>
      <c r="C58" s="7">
        <v>113.88593818276733</v>
      </c>
      <c r="D58" s="39">
        <v>-1.6960604570316031E-2</v>
      </c>
      <c r="E58">
        <f>VLOOKUP(Tabella61[[#This Row],[DATA]], Tabella56[], 2, 0)</f>
        <v>17.603999999999999</v>
      </c>
      <c r="F58">
        <f>VLOOKUP(Tabella61[[#This Row],[DATA]], Tabella56[], 3, 0)</f>
        <v>1.0429999999999999</v>
      </c>
      <c r="G58">
        <f>VLOOKUP(Tabella61[[#This Row],[DATA]], Tabella56[], 4, 0)</f>
        <v>1.0429999999999999</v>
      </c>
      <c r="H58">
        <f>VLOOKUP(Tabella61[[#This Row],[DATA]], Tabella56[], 5, 0)</f>
        <v>0.56000000000000005</v>
      </c>
      <c r="I58">
        <f>VLOOKUP(Tabella61[[#This Row],[DATA]], Tabella56[], 6, 0)</f>
        <v>4.2000000000000003E-2</v>
      </c>
      <c r="J58">
        <f>VLOOKUP(Tabella61[[#This Row],[DATA]], Tabella56[], 7, 0)</f>
        <v>0.03</v>
      </c>
      <c r="K58">
        <f>VLOOKUP(Tabella61[[#This Row],[DATA]], Tabella56[], 8, 0)</f>
        <v>1.41</v>
      </c>
      <c r="L58">
        <f>VLOOKUP(Tabella61[[#This Row],[DATA]], Tabella56[], 9, 0)</f>
        <v>0</v>
      </c>
      <c r="M58">
        <f>VLOOKUP(Tabella61[[#This Row],[DATA]], Tabella56[], 10, 0)</f>
        <v>0</v>
      </c>
      <c r="N58">
        <f>VLOOKUP(Tabella61[[#This Row],[DATA]], Tabella56[], 13, 0)</f>
        <v>0.38900000000000001</v>
      </c>
      <c r="O58">
        <f>VLOOKUP(Tabella61[[#This Row],[DATA]], Tabella56[], 14, 0)</f>
        <v>0.03</v>
      </c>
      <c r="P58">
        <f>VLOOKUP(Tabella61[[#This Row],[DATA]], Tabella56[], 15, 0)</f>
        <v>4.9000000000000002E-2</v>
      </c>
      <c r="Q58">
        <f>VLOOKUP(Tabella61[[#This Row],[DATA]], Tabella56[], 16, 0)</f>
        <v>0</v>
      </c>
      <c r="R58">
        <f>VLOOKUP(Tabella61[[#This Row],[DATA]], Tabella56[], 17, 0)</f>
        <v>0</v>
      </c>
      <c r="S58">
        <f>VLOOKUP(Tabella61[[#This Row],[DATA]], Tabella56[], 18, 0)</f>
        <v>0</v>
      </c>
      <c r="T58">
        <f>VLOOKUP(Tabella61[[#This Row],[DATA]], Tabella57[], 2, 0)</f>
        <v>96.3</v>
      </c>
      <c r="U58">
        <f>VLOOKUP(Tabella61[[#This Row],[DATA]], Tabella59[], 2, 0)</f>
        <v>89.58</v>
      </c>
      <c r="V58">
        <f>VLOOKUP(Tabella61[[#This Row],[DATA]], Tabella58[], 2, 0)</f>
        <v>87.76</v>
      </c>
      <c r="W58">
        <f>VLOOKUP(Tabella61[[#This Row],[DATA]], Tabella60[], 2, 0)</f>
        <v>75</v>
      </c>
      <c r="X58">
        <v>0</v>
      </c>
      <c r="Y58">
        <v>0</v>
      </c>
      <c r="AB58" s="23">
        <v>43916</v>
      </c>
      <c r="AC58" s="14">
        <v>0.52200000000000002</v>
      </c>
      <c r="AD58" s="14">
        <v>0.05</v>
      </c>
      <c r="AE58" s="14">
        <v>5.5E-2</v>
      </c>
      <c r="AF58" s="14">
        <v>1.4E-2</v>
      </c>
      <c r="AG58" s="14">
        <v>6.0000000000000001E-3</v>
      </c>
      <c r="AH58" s="14">
        <v>2E-3</v>
      </c>
      <c r="AI58" s="14">
        <v>2.09</v>
      </c>
      <c r="AJ58" s="14"/>
      <c r="AK58" s="14"/>
      <c r="AL58" s="14"/>
      <c r="AM58" s="14"/>
      <c r="AN58" s="14"/>
      <c r="AO58" s="14"/>
      <c r="AP58" s="14">
        <v>4.1000000000000002E-2</v>
      </c>
      <c r="AQ58" s="14"/>
      <c r="AR58" s="14"/>
      <c r="AS58" s="15"/>
      <c r="AU58" s="24">
        <v>43887</v>
      </c>
      <c r="AV58">
        <v>10.19</v>
      </c>
      <c r="AX58" s="24">
        <v>43887</v>
      </c>
      <c r="AY58">
        <v>15.1</v>
      </c>
      <c r="BA58" s="24">
        <v>43887</v>
      </c>
      <c r="BB58">
        <v>17.260000000000002</v>
      </c>
      <c r="BD58" s="24">
        <v>43887</v>
      </c>
      <c r="BE58">
        <v>0</v>
      </c>
    </row>
    <row r="59" spans="1:57" x14ac:dyDescent="0.3">
      <c r="A59" s="3">
        <v>43948</v>
      </c>
      <c r="B59" s="4">
        <v>31743.08</v>
      </c>
      <c r="C59" s="8">
        <v>115.3977418555058</v>
      </c>
      <c r="D59" s="38">
        <v>1.3187380644452518E-2</v>
      </c>
      <c r="E59">
        <f>VLOOKUP(Tabella61[[#This Row],[DATA]], Tabella56[], 2, 0)</f>
        <v>21.135999999999999</v>
      </c>
      <c r="F59">
        <f>VLOOKUP(Tabella61[[#This Row],[DATA]], Tabella56[], 3, 0)</f>
        <v>1.1200000000000001</v>
      </c>
      <c r="G59">
        <f>VLOOKUP(Tabella61[[#This Row],[DATA]], Tabella56[], 4, 0)</f>
        <v>1.119</v>
      </c>
      <c r="H59">
        <f>VLOOKUP(Tabella61[[#This Row],[DATA]], Tabella56[], 5, 0)</f>
        <v>0.67400000000000004</v>
      </c>
      <c r="I59">
        <f>VLOOKUP(Tabella61[[#This Row],[DATA]], Tabella56[], 6, 0)</f>
        <v>4.2000000000000003E-2</v>
      </c>
      <c r="J59">
        <f>VLOOKUP(Tabella61[[#This Row],[DATA]], Tabella56[], 7, 0)</f>
        <v>3.5999999999999997E-2</v>
      </c>
      <c r="K59">
        <f>VLOOKUP(Tabella61[[#This Row],[DATA]], Tabella56[], 8, 0)</f>
        <v>1.38</v>
      </c>
      <c r="L59">
        <f>VLOOKUP(Tabella61[[#This Row],[DATA]], Tabella56[], 9, 0)</f>
        <v>0</v>
      </c>
      <c r="M59">
        <f>VLOOKUP(Tabella61[[#This Row],[DATA]], Tabella56[], 10, 0)</f>
        <v>0</v>
      </c>
      <c r="N59">
        <f>VLOOKUP(Tabella61[[#This Row],[DATA]], Tabella56[], 13, 0)</f>
        <v>0.47799999999999998</v>
      </c>
      <c r="O59">
        <f>VLOOKUP(Tabella61[[#This Row],[DATA]], Tabella56[], 14, 0)</f>
        <v>2.9000000000000001E-2</v>
      </c>
      <c r="P59">
        <f>VLOOKUP(Tabella61[[#This Row],[DATA]], Tabella56[], 15, 0)</f>
        <v>4.7E-2</v>
      </c>
      <c r="Q59">
        <f>VLOOKUP(Tabella61[[#This Row],[DATA]], Tabella56[], 16, 0)</f>
        <v>0</v>
      </c>
      <c r="R59">
        <f>VLOOKUP(Tabella61[[#This Row],[DATA]], Tabella56[], 17, 0)</f>
        <v>0</v>
      </c>
      <c r="S59">
        <f>VLOOKUP(Tabella61[[#This Row],[DATA]], Tabella56[], 18, 0)</f>
        <v>0</v>
      </c>
      <c r="T59">
        <f>VLOOKUP(Tabella61[[#This Row],[DATA]], Tabella57[], 2, 0)</f>
        <v>96.3</v>
      </c>
      <c r="U59">
        <f>VLOOKUP(Tabella61[[#This Row],[DATA]], Tabella59[], 2, 0)</f>
        <v>89.58</v>
      </c>
      <c r="V59">
        <f>VLOOKUP(Tabella61[[#This Row],[DATA]], Tabella58[], 2, 0)</f>
        <v>87.76</v>
      </c>
      <c r="W59">
        <f>VLOOKUP(Tabella61[[#This Row],[DATA]], Tabella60[], 2, 0)</f>
        <v>75</v>
      </c>
      <c r="X59">
        <v>0</v>
      </c>
      <c r="Y59">
        <v>0</v>
      </c>
      <c r="AB59" s="23">
        <v>43917</v>
      </c>
      <c r="AC59" s="16">
        <v>0.63700000000000001</v>
      </c>
      <c r="AD59" s="16">
        <v>0.115</v>
      </c>
      <c r="AE59" s="16">
        <v>6.6000000000000003E-2</v>
      </c>
      <c r="AF59" s="16">
        <v>1.4E-2</v>
      </c>
      <c r="AG59" s="16">
        <v>0</v>
      </c>
      <c r="AH59" s="16">
        <v>2E-3</v>
      </c>
      <c r="AI59" s="16">
        <v>2.1</v>
      </c>
      <c r="AJ59" s="16"/>
      <c r="AK59" s="16"/>
      <c r="AL59" s="16"/>
      <c r="AM59" s="16"/>
      <c r="AN59" s="16">
        <v>0.02</v>
      </c>
      <c r="AO59" s="16"/>
      <c r="AP59" s="16">
        <v>4.8000000000000001E-2</v>
      </c>
      <c r="AQ59" s="16"/>
      <c r="AR59" s="16"/>
      <c r="AS59" s="17"/>
      <c r="AU59" s="24">
        <v>43888</v>
      </c>
      <c r="AV59">
        <v>10.19</v>
      </c>
      <c r="AX59" s="24">
        <v>43888</v>
      </c>
      <c r="AY59">
        <v>15.1</v>
      </c>
      <c r="BA59" s="24">
        <v>43888</v>
      </c>
      <c r="BB59">
        <v>17.260000000000002</v>
      </c>
      <c r="BD59" s="24">
        <v>43888</v>
      </c>
      <c r="BE59">
        <v>0</v>
      </c>
    </row>
    <row r="60" spans="1:57" x14ac:dyDescent="0.3">
      <c r="A60" s="1">
        <v>43949</v>
      </c>
      <c r="B60" s="2">
        <v>32114.52</v>
      </c>
      <c r="C60" s="7">
        <v>116.74806253121871</v>
      </c>
      <c r="D60" s="39">
        <v>1.1633515483635464E-2</v>
      </c>
      <c r="E60">
        <f>VLOOKUP(Tabella61[[#This Row],[DATA]], Tabella56[], 2, 0)</f>
        <v>22.48</v>
      </c>
      <c r="F60">
        <f>VLOOKUP(Tabella61[[#This Row],[DATA]], Tabella56[], 3, 0)</f>
        <v>1.3440000000000001</v>
      </c>
      <c r="G60">
        <f>VLOOKUP(Tabella61[[#This Row],[DATA]], Tabella56[], 4, 0)</f>
        <v>1.153</v>
      </c>
      <c r="H60">
        <f>VLOOKUP(Tabella61[[#This Row],[DATA]], Tabella56[], 5, 0)</f>
        <v>0.72299999999999998</v>
      </c>
      <c r="I60">
        <f>VLOOKUP(Tabella61[[#This Row],[DATA]], Tabella56[], 6, 0)</f>
        <v>0.05</v>
      </c>
      <c r="J60">
        <f>VLOOKUP(Tabella61[[#This Row],[DATA]], Tabella56[], 7, 0)</f>
        <v>3.6999999999999998E-2</v>
      </c>
      <c r="K60">
        <f>VLOOKUP(Tabella61[[#This Row],[DATA]], Tabella56[], 8, 0)</f>
        <v>1.38</v>
      </c>
      <c r="L60">
        <f>VLOOKUP(Tabella61[[#This Row],[DATA]], Tabella56[], 9, 0)</f>
        <v>0</v>
      </c>
      <c r="M60">
        <f>VLOOKUP(Tabella61[[#This Row],[DATA]], Tabella56[], 10, 0)</f>
        <v>0</v>
      </c>
      <c r="N60">
        <f>VLOOKUP(Tabella61[[#This Row],[DATA]], Tabella56[], 13, 0)</f>
        <v>0.51400000000000001</v>
      </c>
      <c r="O60">
        <f>VLOOKUP(Tabella61[[#This Row],[DATA]], Tabella56[], 14, 0)</f>
        <v>3.6999999999999998E-2</v>
      </c>
      <c r="P60">
        <f>VLOOKUP(Tabella61[[#This Row],[DATA]], Tabella56[], 15, 0)</f>
        <v>4.3999999999999997E-2</v>
      </c>
      <c r="Q60">
        <f>VLOOKUP(Tabella61[[#This Row],[DATA]], Tabella56[], 16, 0)</f>
        <v>0</v>
      </c>
      <c r="R60">
        <f>VLOOKUP(Tabella61[[#This Row],[DATA]], Tabella56[], 17, 0)</f>
        <v>0</v>
      </c>
      <c r="S60">
        <f>VLOOKUP(Tabella61[[#This Row],[DATA]], Tabella56[], 18, 0)</f>
        <v>0</v>
      </c>
      <c r="T60">
        <f>VLOOKUP(Tabella61[[#This Row],[DATA]], Tabella57[], 2, 0)</f>
        <v>96.3</v>
      </c>
      <c r="U60">
        <f>VLOOKUP(Tabella61[[#This Row],[DATA]], Tabella59[], 2, 0)</f>
        <v>89.58</v>
      </c>
      <c r="V60">
        <f>VLOOKUP(Tabella61[[#This Row],[DATA]], Tabella58[], 2, 0)</f>
        <v>87.76</v>
      </c>
      <c r="W60">
        <f>VLOOKUP(Tabella61[[#This Row],[DATA]], Tabella60[], 2, 0)</f>
        <v>75</v>
      </c>
      <c r="X60">
        <v>0</v>
      </c>
      <c r="Y60">
        <v>0</v>
      </c>
      <c r="AB60" s="23">
        <v>43918</v>
      </c>
      <c r="AC60" s="14">
        <v>0.70799999999999996</v>
      </c>
      <c r="AD60" s="14">
        <v>7.1999999999999995E-2</v>
      </c>
      <c r="AE60" s="14">
        <v>6.7000000000000004E-2</v>
      </c>
      <c r="AF60" s="14">
        <v>1.7000000000000001E-2</v>
      </c>
      <c r="AG60" s="14">
        <v>3.0000000000000001E-3</v>
      </c>
      <c r="AH60" s="14">
        <v>2E-3</v>
      </c>
      <c r="AI60" s="14">
        <v>2.1</v>
      </c>
      <c r="AJ60" s="14"/>
      <c r="AK60" s="14"/>
      <c r="AL60" s="14"/>
      <c r="AM60" s="14"/>
      <c r="AN60" s="14"/>
      <c r="AO60" s="14"/>
      <c r="AP60" s="14">
        <v>4.2999999999999997E-2</v>
      </c>
      <c r="AQ60" s="14"/>
      <c r="AR60" s="14"/>
      <c r="AS60" s="15"/>
      <c r="AU60" s="24">
        <v>43889</v>
      </c>
      <c r="AV60">
        <v>10.19</v>
      </c>
      <c r="AX60" s="24">
        <v>43889</v>
      </c>
      <c r="AY60">
        <v>15.1</v>
      </c>
      <c r="BA60" s="24">
        <v>43889</v>
      </c>
      <c r="BB60">
        <v>17.260000000000002</v>
      </c>
      <c r="BD60" s="24">
        <v>43889</v>
      </c>
      <c r="BE60">
        <v>0</v>
      </c>
    </row>
    <row r="61" spans="1:57" x14ac:dyDescent="0.3">
      <c r="A61" s="3">
        <v>43950</v>
      </c>
      <c r="B61" s="4">
        <v>32720.16</v>
      </c>
      <c r="C61" s="8">
        <v>118.94978613136615</v>
      </c>
      <c r="D61" s="38">
        <v>1.8683137386863436E-2</v>
      </c>
      <c r="E61">
        <f>VLOOKUP(Tabella61[[#This Row],[DATA]], Tabella56[], 2, 0)</f>
        <v>23.727</v>
      </c>
      <c r="F61">
        <f>VLOOKUP(Tabella61[[#This Row],[DATA]], Tabella56[], 3, 0)</f>
        <v>1.2470000000000001</v>
      </c>
      <c r="G61">
        <f>VLOOKUP(Tabella61[[#This Row],[DATA]], Tabella56[], 4, 0)</f>
        <v>1.1990000000000001</v>
      </c>
      <c r="H61">
        <f>VLOOKUP(Tabella61[[#This Row],[DATA]], Tabella56[], 5, 0)</f>
        <v>0.77400000000000002</v>
      </c>
      <c r="I61">
        <f>VLOOKUP(Tabella61[[#This Row],[DATA]], Tabella56[], 6, 0)</f>
        <v>5.0999999999999997E-2</v>
      </c>
      <c r="J61">
        <f>VLOOKUP(Tabella61[[#This Row],[DATA]], Tabella56[], 7, 0)</f>
        <v>4.1000000000000002E-2</v>
      </c>
      <c r="K61">
        <f>VLOOKUP(Tabella61[[#This Row],[DATA]], Tabella56[], 8, 0)</f>
        <v>1.39</v>
      </c>
      <c r="L61">
        <f>VLOOKUP(Tabella61[[#This Row],[DATA]], Tabella56[], 9, 0)</f>
        <v>0</v>
      </c>
      <c r="M61">
        <f>VLOOKUP(Tabella61[[#This Row],[DATA]], Tabella56[], 10, 0)</f>
        <v>0</v>
      </c>
      <c r="N61">
        <f>VLOOKUP(Tabella61[[#This Row],[DATA]], Tabella56[], 13, 0)</f>
        <v>0.55300000000000005</v>
      </c>
      <c r="O61">
        <f>VLOOKUP(Tabella61[[#This Row],[DATA]], Tabella56[], 14, 0)</f>
        <v>3.9E-2</v>
      </c>
      <c r="P61">
        <f>VLOOKUP(Tabella61[[#This Row],[DATA]], Tabella56[], 15, 0)</f>
        <v>0.04</v>
      </c>
      <c r="Q61">
        <f>VLOOKUP(Tabella61[[#This Row],[DATA]], Tabella56[], 16, 0)</f>
        <v>0</v>
      </c>
      <c r="R61">
        <f>VLOOKUP(Tabella61[[#This Row],[DATA]], Tabella56[], 17, 0)</f>
        <v>0</v>
      </c>
      <c r="S61">
        <f>VLOOKUP(Tabella61[[#This Row],[DATA]], Tabella56[], 18, 0)</f>
        <v>0</v>
      </c>
      <c r="T61">
        <f>VLOOKUP(Tabella61[[#This Row],[DATA]], Tabella57[], 2, 0)</f>
        <v>96.3</v>
      </c>
      <c r="U61">
        <f>VLOOKUP(Tabella61[[#This Row],[DATA]], Tabella59[], 2, 0)</f>
        <v>89.58</v>
      </c>
      <c r="V61">
        <f>VLOOKUP(Tabella61[[#This Row],[DATA]], Tabella58[], 2, 0)</f>
        <v>87.76</v>
      </c>
      <c r="W61">
        <f>VLOOKUP(Tabella61[[#This Row],[DATA]], Tabella60[], 2, 0)</f>
        <v>75</v>
      </c>
      <c r="X61">
        <v>0</v>
      </c>
      <c r="Y61">
        <v>0</v>
      </c>
      <c r="AB61" s="23">
        <v>43919</v>
      </c>
      <c r="AC61" s="16">
        <v>0.73499999999999999</v>
      </c>
      <c r="AD61" s="16">
        <v>2.7E-2</v>
      </c>
      <c r="AE61" s="16">
        <v>6.4000000000000001E-2</v>
      </c>
      <c r="AF61" s="16">
        <v>1.9E-2</v>
      </c>
      <c r="AG61" s="16">
        <v>2E-3</v>
      </c>
      <c r="AH61" s="16">
        <v>2E-3</v>
      </c>
      <c r="AI61" s="16">
        <v>2.13</v>
      </c>
      <c r="AJ61" s="16"/>
      <c r="AK61" s="16"/>
      <c r="AL61" s="16"/>
      <c r="AM61" s="16"/>
      <c r="AN61" s="16"/>
      <c r="AO61" s="16"/>
      <c r="AP61" s="16">
        <v>3.5999999999999997E-2</v>
      </c>
      <c r="AQ61" s="16"/>
      <c r="AR61" s="16"/>
      <c r="AS61" s="17"/>
      <c r="AU61" s="24">
        <v>43890</v>
      </c>
      <c r="AV61">
        <v>10.19</v>
      </c>
      <c r="AX61" s="24">
        <v>43890</v>
      </c>
      <c r="AY61">
        <v>15.1</v>
      </c>
      <c r="BA61" s="24">
        <v>43890</v>
      </c>
      <c r="BB61">
        <v>17.260000000000002</v>
      </c>
      <c r="BD61" s="24">
        <v>43890</v>
      </c>
      <c r="BE61">
        <v>0</v>
      </c>
    </row>
    <row r="62" spans="1:57" x14ac:dyDescent="0.3">
      <c r="A62" s="1">
        <v>43951</v>
      </c>
      <c r="B62" s="2">
        <v>33717.620000000003</v>
      </c>
      <c r="C62" s="7">
        <v>122.57591918434001</v>
      </c>
      <c r="D62" s="39">
        <v>3.0029147687126185E-2</v>
      </c>
      <c r="E62">
        <f>VLOOKUP(Tabella61[[#This Row],[DATA]], Tabella56[], 2, 0)</f>
        <v>25.02</v>
      </c>
      <c r="F62">
        <f>VLOOKUP(Tabella61[[#This Row],[DATA]], Tabella56[], 3, 0)</f>
        <v>1.2929999999999999</v>
      </c>
      <c r="G62">
        <f>VLOOKUP(Tabella61[[#This Row],[DATA]], Tabella56[], 4, 0)</f>
        <v>1.208</v>
      </c>
      <c r="H62">
        <f>VLOOKUP(Tabella61[[#This Row],[DATA]], Tabella56[], 5, 0)</f>
        <v>0.82799999999999996</v>
      </c>
      <c r="I62">
        <f>VLOOKUP(Tabella61[[#This Row],[DATA]], Tabella56[], 6, 0)</f>
        <v>5.3999999999999999E-2</v>
      </c>
      <c r="J62">
        <f>VLOOKUP(Tabella61[[#This Row],[DATA]], Tabella56[], 7, 0)</f>
        <v>4.3999999999999997E-2</v>
      </c>
      <c r="K62">
        <f>VLOOKUP(Tabella61[[#This Row],[DATA]], Tabella56[], 8, 0)</f>
        <v>1.39</v>
      </c>
      <c r="L62">
        <f>VLOOKUP(Tabella61[[#This Row],[DATA]], Tabella56[], 9, 0)</f>
        <v>0</v>
      </c>
      <c r="M62">
        <f>VLOOKUP(Tabella61[[#This Row],[DATA]], Tabella56[], 10, 0)</f>
        <v>0</v>
      </c>
      <c r="N62">
        <f>VLOOKUP(Tabella61[[#This Row],[DATA]], Tabella56[], 13, 0)</f>
        <v>0.59599999999999997</v>
      </c>
      <c r="O62">
        <f>VLOOKUP(Tabella61[[#This Row],[DATA]], Tabella56[], 14, 0)</f>
        <v>4.2999999999999997E-2</v>
      </c>
      <c r="P62">
        <f>VLOOKUP(Tabella61[[#This Row],[DATA]], Tabella56[], 15, 0)</f>
        <v>3.5999999999999997E-2</v>
      </c>
      <c r="Q62">
        <f>VLOOKUP(Tabella61[[#This Row],[DATA]], Tabella56[], 16, 0)</f>
        <v>0</v>
      </c>
      <c r="R62">
        <f>VLOOKUP(Tabella61[[#This Row],[DATA]], Tabella56[], 17, 0)</f>
        <v>0</v>
      </c>
      <c r="S62">
        <f>VLOOKUP(Tabella61[[#This Row],[DATA]], Tabella56[], 18, 0)</f>
        <v>0</v>
      </c>
      <c r="T62">
        <f>VLOOKUP(Tabella61[[#This Row],[DATA]], Tabella57[], 2, 0)</f>
        <v>96.3</v>
      </c>
      <c r="U62">
        <f>VLOOKUP(Tabella61[[#This Row],[DATA]], Tabella59[], 2, 0)</f>
        <v>89.58</v>
      </c>
      <c r="V62">
        <f>VLOOKUP(Tabella61[[#This Row],[DATA]], Tabella58[], 2, 0)</f>
        <v>87.76</v>
      </c>
      <c r="W62">
        <f>VLOOKUP(Tabella61[[#This Row],[DATA]], Tabella60[], 2, 0)</f>
        <v>75</v>
      </c>
      <c r="X62">
        <v>0</v>
      </c>
      <c r="Y62">
        <v>0</v>
      </c>
      <c r="AB62" s="23">
        <v>43920</v>
      </c>
      <c r="AC62" s="14">
        <v>0.89800000000000002</v>
      </c>
      <c r="AD62" s="14">
        <v>0.16300000000000001</v>
      </c>
      <c r="AE62" s="14">
        <v>7.6999999999999999E-2</v>
      </c>
      <c r="AF62" s="14">
        <v>2.3E-2</v>
      </c>
      <c r="AG62" s="14">
        <v>4.0000000000000001E-3</v>
      </c>
      <c r="AH62" s="14">
        <v>2E-3</v>
      </c>
      <c r="AI62" s="14">
        <v>2.1800000000000002</v>
      </c>
      <c r="AJ62" s="14"/>
      <c r="AK62" s="14"/>
      <c r="AL62" s="14"/>
      <c r="AM62" s="14"/>
      <c r="AN62" s="14"/>
      <c r="AO62" s="14"/>
      <c r="AP62" s="14">
        <v>4.3999999999999997E-2</v>
      </c>
      <c r="AQ62" s="14"/>
      <c r="AR62" s="14"/>
      <c r="AS62" s="15"/>
      <c r="AU62" s="24">
        <v>43891</v>
      </c>
      <c r="AV62">
        <v>10.19</v>
      </c>
      <c r="AX62" s="24">
        <v>43891</v>
      </c>
      <c r="AY62">
        <v>21.35</v>
      </c>
      <c r="BA62" s="24">
        <v>43891</v>
      </c>
      <c r="BB62">
        <v>17.260000000000002</v>
      </c>
      <c r="BD62" s="24">
        <v>43891</v>
      </c>
      <c r="BE62">
        <v>50</v>
      </c>
    </row>
    <row r="63" spans="1:57" x14ac:dyDescent="0.3">
      <c r="A63" s="3">
        <v>43955</v>
      </c>
      <c r="B63" s="4">
        <v>31715.35</v>
      </c>
      <c r="C63" s="8">
        <v>115.29693313178859</v>
      </c>
      <c r="D63" s="38">
        <v>-6.1219758572817765E-2</v>
      </c>
      <c r="E63">
        <f>VLOOKUP(Tabella61[[#This Row],[DATA]], Tabella56[], 2, 0)</f>
        <v>33.326000000000001</v>
      </c>
      <c r="F63">
        <f>VLOOKUP(Tabella61[[#This Row],[DATA]], Tabella56[], 3, 0)</f>
        <v>2.8220000000000001</v>
      </c>
      <c r="G63">
        <f>VLOOKUP(Tabella61[[#This Row],[DATA]], Tabella56[], 4, 0)</f>
        <v>1.7410000000000001</v>
      </c>
      <c r="H63">
        <f>VLOOKUP(Tabella61[[#This Row],[DATA]], Tabella56[], 5, 0)</f>
        <v>1.1240000000000001</v>
      </c>
      <c r="I63">
        <f>VLOOKUP(Tabella61[[#This Row],[DATA]], Tabella56[], 6, 0)</f>
        <v>0.126</v>
      </c>
      <c r="J63">
        <f>VLOOKUP(Tabella61[[#This Row],[DATA]], Tabella56[], 7, 0)</f>
        <v>6.4000000000000001E-2</v>
      </c>
      <c r="K63">
        <f>VLOOKUP(Tabella61[[#This Row],[DATA]], Tabella56[], 8, 0)</f>
        <v>1.42</v>
      </c>
      <c r="L63">
        <f>VLOOKUP(Tabella61[[#This Row],[DATA]], Tabella56[], 9, 0)</f>
        <v>0</v>
      </c>
      <c r="M63">
        <f>VLOOKUP(Tabella61[[#This Row],[DATA]], Tabella56[], 10, 0)</f>
        <v>0</v>
      </c>
      <c r="N63">
        <f>VLOOKUP(Tabella61[[#This Row],[DATA]], Tabella56[], 13, 0)</f>
        <v>0.79500000000000004</v>
      </c>
      <c r="O63">
        <f>VLOOKUP(Tabella61[[#This Row],[DATA]], Tabella56[], 14, 0)</f>
        <v>4.3999999999999997E-2</v>
      </c>
      <c r="P63">
        <f>VLOOKUP(Tabella61[[#This Row],[DATA]], Tabella56[], 15, 0)</f>
        <v>3.7999999999999999E-2</v>
      </c>
      <c r="Q63">
        <f>VLOOKUP(Tabella61[[#This Row],[DATA]], Tabella56[], 16, 0)</f>
        <v>0</v>
      </c>
      <c r="R63">
        <f>VLOOKUP(Tabella61[[#This Row],[DATA]], Tabella56[], 17, 0)</f>
        <v>0</v>
      </c>
      <c r="S63">
        <f>VLOOKUP(Tabella61[[#This Row],[DATA]], Tabella56[], 18, 0)</f>
        <v>0</v>
      </c>
      <c r="T63">
        <f>VLOOKUP(Tabella61[[#This Row],[DATA]], Tabella57[], 2, 0)</f>
        <v>81.94</v>
      </c>
      <c r="U63">
        <f>VLOOKUP(Tabella61[[#This Row],[DATA]], Tabella59[], 2, 0)</f>
        <v>76.790000000000006</v>
      </c>
      <c r="V63">
        <f>VLOOKUP(Tabella61[[#This Row],[DATA]], Tabella58[], 2, 0)</f>
        <v>76.56</v>
      </c>
      <c r="W63">
        <f>VLOOKUP(Tabella61[[#This Row],[DATA]], Tabella60[], 2, 0)</f>
        <v>75</v>
      </c>
      <c r="X63">
        <v>0</v>
      </c>
      <c r="Y63">
        <v>1</v>
      </c>
      <c r="AB63" s="23">
        <v>43921</v>
      </c>
      <c r="AC63" s="16">
        <v>1.0029999999999999</v>
      </c>
      <c r="AD63" s="16">
        <v>0.105</v>
      </c>
      <c r="AE63" s="16">
        <v>8.7999999999999995E-2</v>
      </c>
      <c r="AF63" s="16">
        <v>2.5000000000000001E-2</v>
      </c>
      <c r="AG63" s="16">
        <v>2E-3</v>
      </c>
      <c r="AH63" s="16">
        <v>3.0000000000000001E-3</v>
      </c>
      <c r="AI63" s="16">
        <v>2.23</v>
      </c>
      <c r="AJ63" s="16"/>
      <c r="AK63" s="16"/>
      <c r="AL63" s="16"/>
      <c r="AM63" s="16"/>
      <c r="AN63" s="16"/>
      <c r="AO63" s="16"/>
      <c r="AP63" s="16">
        <v>4.2000000000000003E-2</v>
      </c>
      <c r="AQ63" s="16"/>
      <c r="AR63" s="16"/>
      <c r="AS63" s="17"/>
      <c r="AU63" s="24">
        <v>43892</v>
      </c>
      <c r="AV63">
        <v>10.19</v>
      </c>
      <c r="AX63" s="24">
        <v>43892</v>
      </c>
      <c r="AY63">
        <v>21.35</v>
      </c>
      <c r="BA63" s="24">
        <v>43892</v>
      </c>
      <c r="BB63">
        <v>17.260000000000002</v>
      </c>
      <c r="BD63" s="24">
        <v>43892</v>
      </c>
      <c r="BE63">
        <v>50</v>
      </c>
    </row>
    <row r="64" spans="1:57" x14ac:dyDescent="0.3">
      <c r="A64" s="1">
        <v>43956</v>
      </c>
      <c r="B64" s="2">
        <v>31453.51</v>
      </c>
      <c r="C64" s="7">
        <v>114.34504866665648</v>
      </c>
      <c r="D64" s="39">
        <v>-8.2902081700843323E-3</v>
      </c>
      <c r="E64">
        <f>VLOOKUP(Tabella61[[#This Row],[DATA]], Tabella56[], 2, 0)</f>
        <v>35.453000000000003</v>
      </c>
      <c r="F64">
        <f>VLOOKUP(Tabella61[[#This Row],[DATA]], Tabella56[], 3, 0)</f>
        <v>2.1259999999999999</v>
      </c>
      <c r="G64">
        <f>VLOOKUP(Tabella61[[#This Row],[DATA]], Tabella56[], 4, 0)</f>
        <v>1.853</v>
      </c>
      <c r="H64">
        <f>VLOOKUP(Tabella61[[#This Row],[DATA]], Tabella56[], 5, 0)</f>
        <v>1.2150000000000001</v>
      </c>
      <c r="I64">
        <f>VLOOKUP(Tabella61[[#This Row],[DATA]], Tabella56[], 6, 0)</f>
        <v>9.0999999999999998E-2</v>
      </c>
      <c r="J64">
        <f>VLOOKUP(Tabella61[[#This Row],[DATA]], Tabella56[], 7, 0)</f>
        <v>7.0000000000000007E-2</v>
      </c>
      <c r="K64">
        <f>VLOOKUP(Tabella61[[#This Row],[DATA]], Tabella56[], 8, 0)</f>
        <v>1.41</v>
      </c>
      <c r="L64">
        <f>VLOOKUP(Tabella61[[#This Row],[DATA]], Tabella56[], 9, 0)</f>
        <v>0</v>
      </c>
      <c r="M64">
        <f>VLOOKUP(Tabella61[[#This Row],[DATA]], Tabella56[], 10, 0)</f>
        <v>0</v>
      </c>
      <c r="N64">
        <f>VLOOKUP(Tabella61[[#This Row],[DATA]], Tabella56[], 13, 0)</f>
        <v>0.85499999999999998</v>
      </c>
      <c r="O64">
        <f>VLOOKUP(Tabella61[[#This Row],[DATA]], Tabella56[], 14, 0)</f>
        <v>6.0999999999999999E-2</v>
      </c>
      <c r="P64">
        <f>VLOOKUP(Tabella61[[#This Row],[DATA]], Tabella56[], 15, 0)</f>
        <v>3.7999999999999999E-2</v>
      </c>
      <c r="Q64">
        <f>VLOOKUP(Tabella61[[#This Row],[DATA]], Tabella56[], 16, 0)</f>
        <v>0</v>
      </c>
      <c r="R64">
        <f>VLOOKUP(Tabella61[[#This Row],[DATA]], Tabella56[], 17, 0)</f>
        <v>0</v>
      </c>
      <c r="S64">
        <f>VLOOKUP(Tabella61[[#This Row],[DATA]], Tabella56[], 18, 0)</f>
        <v>0</v>
      </c>
      <c r="T64">
        <f>VLOOKUP(Tabella61[[#This Row],[DATA]], Tabella57[], 2, 0)</f>
        <v>81.94</v>
      </c>
      <c r="U64">
        <f>VLOOKUP(Tabella61[[#This Row],[DATA]], Tabella59[], 2, 0)</f>
        <v>76.790000000000006</v>
      </c>
      <c r="V64">
        <f>VLOOKUP(Tabella61[[#This Row],[DATA]], Tabella58[], 2, 0)</f>
        <v>76.56</v>
      </c>
      <c r="W64">
        <f>VLOOKUP(Tabella61[[#This Row],[DATA]], Tabella60[], 2, 0)</f>
        <v>75</v>
      </c>
      <c r="X64">
        <v>0</v>
      </c>
      <c r="Y64">
        <v>0</v>
      </c>
      <c r="AB64" s="23">
        <v>43922</v>
      </c>
      <c r="AC64" s="14">
        <v>1.4339999999999999</v>
      </c>
      <c r="AD64" s="14">
        <v>0.43099999999999999</v>
      </c>
      <c r="AE64" s="14">
        <v>0.13700000000000001</v>
      </c>
      <c r="AF64" s="14">
        <v>4.2000000000000003E-2</v>
      </c>
      <c r="AG64" s="14">
        <v>1.7000000000000001E-2</v>
      </c>
      <c r="AH64" s="14">
        <v>5.0000000000000001E-3</v>
      </c>
      <c r="AI64" s="14">
        <v>2.27</v>
      </c>
      <c r="AJ64" s="14"/>
      <c r="AK64" s="14"/>
      <c r="AL64" s="14"/>
      <c r="AM64" s="14"/>
      <c r="AN64" s="14"/>
      <c r="AO64" s="14"/>
      <c r="AP64" s="14">
        <v>6.9000000000000006E-2</v>
      </c>
      <c r="AQ64" s="14"/>
      <c r="AR64" s="14"/>
      <c r="AS64" s="15"/>
      <c r="AU64" s="24">
        <v>43893</v>
      </c>
      <c r="AV64">
        <v>10.19</v>
      </c>
      <c r="AX64" s="24">
        <v>43893</v>
      </c>
      <c r="AY64">
        <v>21.35</v>
      </c>
      <c r="BA64" s="24">
        <v>43893</v>
      </c>
      <c r="BB64">
        <v>17.260000000000002</v>
      </c>
      <c r="BD64" s="24">
        <v>43893</v>
      </c>
      <c r="BE64">
        <v>50</v>
      </c>
    </row>
    <row r="65" spans="1:57" x14ac:dyDescent="0.3">
      <c r="A65" s="3">
        <v>43957</v>
      </c>
      <c r="B65" s="4">
        <v>31685.75</v>
      </c>
      <c r="C65" s="8">
        <v>115.18932627199669</v>
      </c>
      <c r="D65" s="38">
        <v>7.3564703595225571E-3</v>
      </c>
      <c r="E65">
        <f>VLOOKUP(Tabella61[[#This Row],[DATA]], Tabella56[], 2, 0)</f>
        <v>38.027000000000001</v>
      </c>
      <c r="F65">
        <f>VLOOKUP(Tabella61[[#This Row],[DATA]], Tabella56[], 3, 0)</f>
        <v>2.5739999999999998</v>
      </c>
      <c r="G65">
        <f>VLOOKUP(Tabella61[[#This Row],[DATA]], Tabella56[], 4, 0)</f>
        <v>2.0430000000000001</v>
      </c>
      <c r="H65">
        <f>VLOOKUP(Tabella61[[#This Row],[DATA]], Tabella56[], 5, 0)</f>
        <v>1.2809999999999999</v>
      </c>
      <c r="I65">
        <f>VLOOKUP(Tabella61[[#This Row],[DATA]], Tabella56[], 6, 0)</f>
        <v>6.6000000000000003E-2</v>
      </c>
      <c r="J65">
        <f>VLOOKUP(Tabella61[[#This Row],[DATA]], Tabella56[], 7, 0)</f>
        <v>7.1999999999999995E-2</v>
      </c>
      <c r="K65">
        <f>VLOOKUP(Tabella61[[#This Row],[DATA]], Tabella56[], 8, 0)</f>
        <v>1.4</v>
      </c>
      <c r="L65">
        <f>VLOOKUP(Tabella61[[#This Row],[DATA]], Tabella56[], 9, 0)</f>
        <v>0</v>
      </c>
      <c r="M65">
        <f>VLOOKUP(Tabella61[[#This Row],[DATA]], Tabella56[], 10, 0)</f>
        <v>0</v>
      </c>
      <c r="N65">
        <f>VLOOKUP(Tabella61[[#This Row],[DATA]], Tabella56[], 13, 0)</f>
        <v>0.91600000000000004</v>
      </c>
      <c r="O65">
        <f>VLOOKUP(Tabella61[[#This Row],[DATA]], Tabella56[], 14, 0)</f>
        <v>6.0999999999999999E-2</v>
      </c>
      <c r="P65">
        <f>VLOOKUP(Tabella61[[#This Row],[DATA]], Tabella56[], 15, 0)</f>
        <v>3.9E-2</v>
      </c>
      <c r="Q65">
        <f>VLOOKUP(Tabella61[[#This Row],[DATA]], Tabella56[], 16, 0)</f>
        <v>0</v>
      </c>
      <c r="R65">
        <f>VLOOKUP(Tabella61[[#This Row],[DATA]], Tabella56[], 17, 0)</f>
        <v>0</v>
      </c>
      <c r="S65">
        <f>VLOOKUP(Tabella61[[#This Row],[DATA]], Tabella56[], 18, 0)</f>
        <v>0</v>
      </c>
      <c r="T65">
        <f>VLOOKUP(Tabella61[[#This Row],[DATA]], Tabella57[], 2, 0)</f>
        <v>81.94</v>
      </c>
      <c r="U65">
        <f>VLOOKUP(Tabella61[[#This Row],[DATA]], Tabella59[], 2, 0)</f>
        <v>76.790000000000006</v>
      </c>
      <c r="V65">
        <f>VLOOKUP(Tabella61[[#This Row],[DATA]], Tabella58[], 2, 0)</f>
        <v>76.56</v>
      </c>
      <c r="W65">
        <f>VLOOKUP(Tabella61[[#This Row],[DATA]], Tabella60[], 2, 0)</f>
        <v>75</v>
      </c>
      <c r="X65">
        <v>0</v>
      </c>
      <c r="Y65">
        <v>0</v>
      </c>
      <c r="AB65" s="23">
        <v>43923</v>
      </c>
      <c r="AC65" s="16">
        <v>1.825</v>
      </c>
      <c r="AD65" s="16">
        <v>0.39100000000000001</v>
      </c>
      <c r="AE65" s="16">
        <v>0.186</v>
      </c>
      <c r="AF65" s="16">
        <v>5.1999999999999998E-2</v>
      </c>
      <c r="AG65" s="16">
        <v>0.01</v>
      </c>
      <c r="AH65" s="16">
        <v>5.0000000000000001E-3</v>
      </c>
      <c r="AI65" s="16">
        <v>2.23</v>
      </c>
      <c r="AJ65" s="16"/>
      <c r="AK65" s="16"/>
      <c r="AL65" s="16"/>
      <c r="AM65" s="16"/>
      <c r="AN65" s="16">
        <v>3.4000000000000002E-2</v>
      </c>
      <c r="AO65" s="16"/>
      <c r="AP65" s="16">
        <v>8.4000000000000005E-2</v>
      </c>
      <c r="AQ65" s="16"/>
      <c r="AR65" s="16"/>
      <c r="AS65" s="17"/>
      <c r="AU65" s="24">
        <v>43894</v>
      </c>
      <c r="AV65">
        <v>10.19</v>
      </c>
      <c r="AX65" s="24">
        <v>43894</v>
      </c>
      <c r="AY65">
        <v>21.35</v>
      </c>
      <c r="BA65" s="24">
        <v>43894</v>
      </c>
      <c r="BB65">
        <v>17.260000000000002</v>
      </c>
      <c r="BD65" s="24">
        <v>43894</v>
      </c>
      <c r="BE65">
        <v>50</v>
      </c>
    </row>
    <row r="66" spans="1:57" x14ac:dyDescent="0.3">
      <c r="A66" s="1">
        <v>43958</v>
      </c>
      <c r="B66" s="2">
        <v>31443.38</v>
      </c>
      <c r="C66" s="7">
        <v>114.30822240011284</v>
      </c>
      <c r="D66" s="39">
        <v>-7.6785848579528212E-3</v>
      </c>
      <c r="E66">
        <f>VLOOKUP(Tabella61[[#This Row],[DATA]], Tabella56[], 2, 0)</f>
        <v>40.441000000000003</v>
      </c>
      <c r="F66">
        <f>VLOOKUP(Tabella61[[#This Row],[DATA]], Tabella56[], 3, 0)</f>
        <v>2.4140000000000001</v>
      </c>
      <c r="G66">
        <f>VLOOKUP(Tabella61[[#This Row],[DATA]], Tabella56[], 4, 0)</f>
        <v>2.2029999999999998</v>
      </c>
      <c r="H66">
        <f>VLOOKUP(Tabella61[[#This Row],[DATA]], Tabella56[], 5, 0)</f>
        <v>1.3560000000000001</v>
      </c>
      <c r="I66">
        <f>VLOOKUP(Tabella61[[#This Row],[DATA]], Tabella56[], 6, 0)</f>
        <v>7.4999999999999997E-2</v>
      </c>
      <c r="J66">
        <f>VLOOKUP(Tabella61[[#This Row],[DATA]], Tabella56[], 7, 0)</f>
        <v>7.4999999999999997E-2</v>
      </c>
      <c r="K66">
        <f>VLOOKUP(Tabella61[[#This Row],[DATA]], Tabella56[], 8, 0)</f>
        <v>1.38</v>
      </c>
      <c r="L66">
        <f>VLOOKUP(Tabella61[[#This Row],[DATA]], Tabella56[], 9, 0)</f>
        <v>0</v>
      </c>
      <c r="M66">
        <f>VLOOKUP(Tabella61[[#This Row],[DATA]], Tabella56[], 10, 0)</f>
        <v>0</v>
      </c>
      <c r="N66">
        <f>VLOOKUP(Tabella61[[#This Row],[DATA]], Tabella56[], 13, 0)</f>
        <v>0.97399999999999998</v>
      </c>
      <c r="O66">
        <f>VLOOKUP(Tabella61[[#This Row],[DATA]], Tabella56[], 14, 0)</f>
        <v>5.8000000000000003E-2</v>
      </c>
      <c r="P66">
        <f>VLOOKUP(Tabella61[[#This Row],[DATA]], Tabella56[], 15, 0)</f>
        <v>4.1000000000000002E-2</v>
      </c>
      <c r="Q66">
        <f>VLOOKUP(Tabella61[[#This Row],[DATA]], Tabella56[], 16, 0)</f>
        <v>0</v>
      </c>
      <c r="R66">
        <f>VLOOKUP(Tabella61[[#This Row],[DATA]], Tabella56[], 17, 0)</f>
        <v>0</v>
      </c>
      <c r="S66">
        <f>VLOOKUP(Tabella61[[#This Row],[DATA]], Tabella56[], 18, 0)</f>
        <v>0</v>
      </c>
      <c r="T66">
        <f>VLOOKUP(Tabella61[[#This Row],[DATA]], Tabella57[], 2, 0)</f>
        <v>81.94</v>
      </c>
      <c r="U66">
        <f>VLOOKUP(Tabella61[[#This Row],[DATA]], Tabella59[], 2, 0)</f>
        <v>76.790000000000006</v>
      </c>
      <c r="V66">
        <f>VLOOKUP(Tabella61[[#This Row],[DATA]], Tabella58[], 2, 0)</f>
        <v>76.56</v>
      </c>
      <c r="W66">
        <f>VLOOKUP(Tabella61[[#This Row],[DATA]], Tabella60[], 2, 0)</f>
        <v>75</v>
      </c>
      <c r="X66">
        <v>0</v>
      </c>
      <c r="Y66">
        <v>0</v>
      </c>
      <c r="AB66" s="23">
        <v>43924</v>
      </c>
      <c r="AC66" s="14">
        <v>1.8420000000000001</v>
      </c>
      <c r="AD66" s="14">
        <v>1.7000000000000001E-2</v>
      </c>
      <c r="AE66" s="14">
        <v>0.17199999999999999</v>
      </c>
      <c r="AF66" s="14">
        <v>5.1999999999999998E-2</v>
      </c>
      <c r="AG66" s="14">
        <v>0</v>
      </c>
      <c r="AH66" s="14">
        <v>5.0000000000000001E-3</v>
      </c>
      <c r="AI66" s="14">
        <v>2.16</v>
      </c>
      <c r="AJ66" s="14"/>
      <c r="AK66" s="14"/>
      <c r="AL66" s="14"/>
      <c r="AM66" s="14"/>
      <c r="AN66" s="14">
        <v>0.05</v>
      </c>
      <c r="AO66" s="14">
        <v>1.4999999999999999E-2</v>
      </c>
      <c r="AP66" s="14">
        <v>0.04</v>
      </c>
      <c r="AQ66" s="14"/>
      <c r="AR66" s="14"/>
      <c r="AS66" s="15"/>
      <c r="AU66" s="24">
        <v>43895</v>
      </c>
      <c r="AV66">
        <v>26.85</v>
      </c>
      <c r="AX66" s="24">
        <v>43895</v>
      </c>
      <c r="AY66">
        <v>30.73</v>
      </c>
      <c r="BA66" s="24">
        <v>43895</v>
      </c>
      <c r="BB66">
        <v>27.98</v>
      </c>
      <c r="BD66" s="24">
        <v>43895</v>
      </c>
      <c r="BE66">
        <v>50</v>
      </c>
    </row>
    <row r="67" spans="1:57" x14ac:dyDescent="0.3">
      <c r="A67" s="3">
        <v>43959</v>
      </c>
      <c r="B67" s="4">
        <v>31642.7</v>
      </c>
      <c r="C67" s="8">
        <v>115.03282372760341</v>
      </c>
      <c r="D67" s="38">
        <v>6.3190061336566607E-3</v>
      </c>
      <c r="E67">
        <f>VLOOKUP(Tabella61[[#This Row],[DATA]], Tabella56[], 2, 0)</f>
        <v>42.841000000000001</v>
      </c>
      <c r="F67">
        <f>VLOOKUP(Tabella61[[#This Row],[DATA]], Tabella56[], 3, 0)</f>
        <v>2.4</v>
      </c>
      <c r="G67">
        <f>VLOOKUP(Tabella61[[#This Row],[DATA]], Tabella56[], 4, 0)</f>
        <v>2.2999999999999998</v>
      </c>
      <c r="H67">
        <f>VLOOKUP(Tabella61[[#This Row],[DATA]], Tabella56[], 5, 0)</f>
        <v>1.425</v>
      </c>
      <c r="I67">
        <f>VLOOKUP(Tabella61[[#This Row],[DATA]], Tabella56[], 6, 0)</f>
        <v>6.9000000000000006E-2</v>
      </c>
      <c r="J67">
        <f>VLOOKUP(Tabella61[[#This Row],[DATA]], Tabella56[], 7, 0)</f>
        <v>7.8E-2</v>
      </c>
      <c r="K67">
        <f>VLOOKUP(Tabella61[[#This Row],[DATA]], Tabella56[], 8, 0)</f>
        <v>1.36</v>
      </c>
      <c r="L67">
        <f>VLOOKUP(Tabella61[[#This Row],[DATA]], Tabella56[], 9, 0)</f>
        <v>0</v>
      </c>
      <c r="M67">
        <f>VLOOKUP(Tabella61[[#This Row],[DATA]], Tabella56[], 10, 0)</f>
        <v>0</v>
      </c>
      <c r="N67">
        <f>VLOOKUP(Tabella61[[#This Row],[DATA]], Tabella56[], 13, 0)</f>
        <v>1.032</v>
      </c>
      <c r="O67">
        <f>VLOOKUP(Tabella61[[#This Row],[DATA]], Tabella56[], 14, 0)</f>
        <v>5.8000000000000003E-2</v>
      </c>
      <c r="P67">
        <f>VLOOKUP(Tabella61[[#This Row],[DATA]], Tabella56[], 15, 0)</f>
        <v>4.2000000000000003E-2</v>
      </c>
      <c r="Q67">
        <f>VLOOKUP(Tabella61[[#This Row],[DATA]], Tabella56[], 16, 0)</f>
        <v>0</v>
      </c>
      <c r="R67">
        <f>VLOOKUP(Tabella61[[#This Row],[DATA]], Tabella56[], 17, 0)</f>
        <v>0</v>
      </c>
      <c r="S67">
        <f>VLOOKUP(Tabella61[[#This Row],[DATA]], Tabella56[], 18, 0)</f>
        <v>0</v>
      </c>
      <c r="T67">
        <f>VLOOKUP(Tabella61[[#This Row],[DATA]], Tabella57[], 2, 0)</f>
        <v>81.94</v>
      </c>
      <c r="U67">
        <f>VLOOKUP(Tabella61[[#This Row],[DATA]], Tabella59[], 2, 0)</f>
        <v>76.790000000000006</v>
      </c>
      <c r="V67">
        <f>VLOOKUP(Tabella61[[#This Row],[DATA]], Tabella58[], 2, 0)</f>
        <v>76.56</v>
      </c>
      <c r="W67">
        <f>VLOOKUP(Tabella61[[#This Row],[DATA]], Tabella60[], 2, 0)</f>
        <v>75</v>
      </c>
      <c r="X67">
        <v>0</v>
      </c>
      <c r="Y67">
        <v>0</v>
      </c>
      <c r="AB67" s="23">
        <v>43925</v>
      </c>
      <c r="AC67" s="16">
        <v>2.2120000000000002</v>
      </c>
      <c r="AD67" s="16">
        <v>0.37</v>
      </c>
      <c r="AE67" s="16">
        <v>0.215</v>
      </c>
      <c r="AF67" s="16">
        <v>6.2E-2</v>
      </c>
      <c r="AG67" s="16">
        <v>0.01</v>
      </c>
      <c r="AH67" s="16">
        <v>6.0000000000000001E-3</v>
      </c>
      <c r="AI67" s="16">
        <v>2.14</v>
      </c>
      <c r="AJ67" s="16"/>
      <c r="AK67" s="16"/>
      <c r="AL67" s="16"/>
      <c r="AM67" s="16"/>
      <c r="AN67" s="16">
        <v>5.7000000000000002E-2</v>
      </c>
      <c r="AO67" s="16">
        <v>8.0000000000000002E-3</v>
      </c>
      <c r="AP67" s="16">
        <v>4.2999999999999997E-2</v>
      </c>
      <c r="AQ67" s="16"/>
      <c r="AR67" s="16"/>
      <c r="AS67" s="17"/>
      <c r="AU67" s="24">
        <v>43896</v>
      </c>
      <c r="AV67">
        <v>26.85</v>
      </c>
      <c r="AX67" s="24">
        <v>43896</v>
      </c>
      <c r="AY67">
        <v>30.73</v>
      </c>
      <c r="BA67" s="24">
        <v>43896</v>
      </c>
      <c r="BB67">
        <v>27.98</v>
      </c>
      <c r="BD67" s="24">
        <v>43896</v>
      </c>
      <c r="BE67">
        <v>50</v>
      </c>
    </row>
    <row r="68" spans="1:57" x14ac:dyDescent="0.3">
      <c r="A68" s="1">
        <v>43962</v>
      </c>
      <c r="B68" s="2">
        <v>31561.22</v>
      </c>
      <c r="C68" s="7">
        <v>114.73661403382491</v>
      </c>
      <c r="D68" s="39">
        <v>-2.5783225198119501E-3</v>
      </c>
      <c r="E68">
        <f>VLOOKUP(Tabella61[[#This Row],[DATA]], Tabella56[], 2, 0)</f>
        <v>50.787999999999997</v>
      </c>
      <c r="F68">
        <f>VLOOKUP(Tabella61[[#This Row],[DATA]], Tabella56[], 3, 0)</f>
        <v>2.589</v>
      </c>
      <c r="G68">
        <f>VLOOKUP(Tabella61[[#This Row],[DATA]], Tabella56[], 4, 0)</f>
        <v>2.4940000000000002</v>
      </c>
      <c r="H68">
        <f>VLOOKUP(Tabella61[[#This Row],[DATA]], Tabella56[], 5, 0)</f>
        <v>1.6459999999999999</v>
      </c>
      <c r="I68">
        <f>VLOOKUP(Tabella61[[#This Row],[DATA]], Tabella56[], 6, 0)</f>
        <v>5.8999999999999997E-2</v>
      </c>
      <c r="J68">
        <f>VLOOKUP(Tabella61[[#This Row],[DATA]], Tabella56[], 7, 0)</f>
        <v>7.4999999999999997E-2</v>
      </c>
      <c r="K68">
        <f>VLOOKUP(Tabella61[[#This Row],[DATA]], Tabella56[], 8, 0)</f>
        <v>1.33</v>
      </c>
      <c r="L68">
        <f>VLOOKUP(Tabella61[[#This Row],[DATA]], Tabella56[], 9, 0)</f>
        <v>0</v>
      </c>
      <c r="M68">
        <f>VLOOKUP(Tabella61[[#This Row],[DATA]], Tabella56[], 10, 0)</f>
        <v>0</v>
      </c>
      <c r="N68">
        <f>VLOOKUP(Tabella61[[#This Row],[DATA]], Tabella56[], 13, 0)</f>
        <v>1.2010000000000001</v>
      </c>
      <c r="O68">
        <f>VLOOKUP(Tabella61[[#This Row],[DATA]], Tabella56[], 14, 0)</f>
        <v>4.5999999999999999E-2</v>
      </c>
      <c r="P68">
        <f>VLOOKUP(Tabella61[[#This Row],[DATA]], Tabella56[], 15, 0)</f>
        <v>4.2999999999999997E-2</v>
      </c>
      <c r="Q68">
        <f>VLOOKUP(Tabella61[[#This Row],[DATA]], Tabella56[], 16, 0)</f>
        <v>0</v>
      </c>
      <c r="R68">
        <f>VLOOKUP(Tabella61[[#This Row],[DATA]], Tabella56[], 17, 0)</f>
        <v>0</v>
      </c>
      <c r="S68">
        <f>VLOOKUP(Tabella61[[#This Row],[DATA]], Tabella56[], 18, 0)</f>
        <v>0</v>
      </c>
      <c r="T68">
        <f>VLOOKUP(Tabella61[[#This Row],[DATA]], Tabella57[], 2, 0)</f>
        <v>81.94</v>
      </c>
      <c r="U68">
        <f>VLOOKUP(Tabella61[[#This Row],[DATA]], Tabella59[], 2, 0)</f>
        <v>76.790000000000006</v>
      </c>
      <c r="V68">
        <f>VLOOKUP(Tabella61[[#This Row],[DATA]], Tabella58[], 2, 0)</f>
        <v>76.56</v>
      </c>
      <c r="W68">
        <f>VLOOKUP(Tabella61[[#This Row],[DATA]], Tabella60[], 2, 0)</f>
        <v>75</v>
      </c>
      <c r="X68">
        <v>0</v>
      </c>
      <c r="Y68">
        <v>0</v>
      </c>
      <c r="AB68" s="23">
        <v>43926</v>
      </c>
      <c r="AC68" s="14">
        <v>2.5750000000000002</v>
      </c>
      <c r="AD68" s="14">
        <v>0.36299999999999999</v>
      </c>
      <c r="AE68" s="14">
        <v>0.26300000000000001</v>
      </c>
      <c r="AF68" s="14">
        <v>7.0999999999999994E-2</v>
      </c>
      <c r="AG68" s="14">
        <v>8.9999999999999993E-3</v>
      </c>
      <c r="AH68" s="14">
        <v>7.0000000000000001E-3</v>
      </c>
      <c r="AI68" s="14">
        <v>2.11</v>
      </c>
      <c r="AJ68" s="14"/>
      <c r="AK68" s="14"/>
      <c r="AL68" s="14"/>
      <c r="AM68" s="14"/>
      <c r="AN68" s="14">
        <v>6.4000000000000001E-2</v>
      </c>
      <c r="AO68" s="14">
        <v>7.0000000000000001E-3</v>
      </c>
      <c r="AP68" s="14">
        <v>4.7E-2</v>
      </c>
      <c r="AQ68" s="14"/>
      <c r="AR68" s="14"/>
      <c r="AS68" s="15"/>
      <c r="AU68" s="24">
        <v>43897</v>
      </c>
      <c r="AV68">
        <v>26.85</v>
      </c>
      <c r="AX68" s="24">
        <v>43897</v>
      </c>
      <c r="AY68">
        <v>30.73</v>
      </c>
      <c r="BA68" s="24">
        <v>43897</v>
      </c>
      <c r="BB68">
        <v>27.98</v>
      </c>
      <c r="BD68" s="24">
        <v>43897</v>
      </c>
      <c r="BE68">
        <v>50</v>
      </c>
    </row>
    <row r="69" spans="1:57" x14ac:dyDescent="0.3">
      <c r="A69" s="3">
        <v>43963</v>
      </c>
      <c r="B69" s="4">
        <v>31371.119999999999</v>
      </c>
      <c r="C69" s="8">
        <v>114.04553078901276</v>
      </c>
      <c r="D69" s="38">
        <v>-6.0414272916647464E-3</v>
      </c>
      <c r="E69">
        <f>VLOOKUP(Tabella61[[#This Row],[DATA]], Tabella56[], 2, 0)</f>
        <v>53.317</v>
      </c>
      <c r="F69">
        <f>VLOOKUP(Tabella61[[#This Row],[DATA]], Tabella56[], 3, 0)</f>
        <v>2.5289999999999999</v>
      </c>
      <c r="G69">
        <f>VLOOKUP(Tabella61[[#This Row],[DATA]], Tabella56[], 4, 0)</f>
        <v>2.552</v>
      </c>
      <c r="H69">
        <f>VLOOKUP(Tabella61[[#This Row],[DATA]], Tabella56[], 5, 0)</f>
        <v>1.7330000000000001</v>
      </c>
      <c r="I69">
        <f>VLOOKUP(Tabella61[[#This Row],[DATA]], Tabella56[], 6, 0)</f>
        <v>8.6999999999999994E-2</v>
      </c>
      <c r="J69">
        <f>VLOOKUP(Tabella61[[#This Row],[DATA]], Tabella56[], 7, 0)</f>
        <v>7.3999999999999996E-2</v>
      </c>
      <c r="K69">
        <f>VLOOKUP(Tabella61[[#This Row],[DATA]], Tabella56[], 8, 0)</f>
        <v>1.32</v>
      </c>
      <c r="L69">
        <f>VLOOKUP(Tabella61[[#This Row],[DATA]], Tabella56[], 9, 0)</f>
        <v>0</v>
      </c>
      <c r="M69">
        <f>VLOOKUP(Tabella61[[#This Row],[DATA]], Tabella56[], 10, 0)</f>
        <v>0</v>
      </c>
      <c r="N69">
        <f>VLOOKUP(Tabella61[[#This Row],[DATA]], Tabella56[], 13, 0)</f>
        <v>1.2629999999999999</v>
      </c>
      <c r="O69">
        <f>VLOOKUP(Tabella61[[#This Row],[DATA]], Tabella56[], 14, 0)</f>
        <v>6.2E-2</v>
      </c>
      <c r="P69">
        <f>VLOOKUP(Tabella61[[#This Row],[DATA]], Tabella56[], 15, 0)</f>
        <v>4.3999999999999997E-2</v>
      </c>
      <c r="Q69">
        <f>VLOOKUP(Tabella61[[#This Row],[DATA]], Tabella56[], 16, 0)</f>
        <v>0</v>
      </c>
      <c r="R69">
        <f>VLOOKUP(Tabella61[[#This Row],[DATA]], Tabella56[], 17, 0)</f>
        <v>0</v>
      </c>
      <c r="S69">
        <f>VLOOKUP(Tabella61[[#This Row],[DATA]], Tabella56[], 18, 0)</f>
        <v>0</v>
      </c>
      <c r="T69">
        <f>VLOOKUP(Tabella61[[#This Row],[DATA]], Tabella57[], 2, 0)</f>
        <v>81.94</v>
      </c>
      <c r="U69">
        <f>VLOOKUP(Tabella61[[#This Row],[DATA]], Tabella59[], 2, 0)</f>
        <v>76.790000000000006</v>
      </c>
      <c r="V69">
        <f>VLOOKUP(Tabella61[[#This Row],[DATA]], Tabella58[], 2, 0)</f>
        <v>76.56</v>
      </c>
      <c r="W69">
        <f>VLOOKUP(Tabella61[[#This Row],[DATA]], Tabella60[], 2, 0)</f>
        <v>75</v>
      </c>
      <c r="X69">
        <v>0</v>
      </c>
      <c r="Y69">
        <v>0</v>
      </c>
      <c r="AB69" s="23">
        <v>43927</v>
      </c>
      <c r="AC69" s="16">
        <v>3.4289999999999998</v>
      </c>
      <c r="AD69" s="16">
        <v>0.85399999999999998</v>
      </c>
      <c r="AE69" s="16">
        <v>0.36199999999999999</v>
      </c>
      <c r="AF69" s="16">
        <v>9.8000000000000004E-2</v>
      </c>
      <c r="AG69" s="16">
        <v>2.7E-2</v>
      </c>
      <c r="AH69" s="16">
        <v>1.0999999999999999E-2</v>
      </c>
      <c r="AI69" s="16">
        <v>2.0699999999999998</v>
      </c>
      <c r="AJ69" s="16"/>
      <c r="AK69" s="16"/>
      <c r="AL69" s="16"/>
      <c r="AM69" s="16"/>
      <c r="AN69" s="16">
        <v>7.2999999999999995E-2</v>
      </c>
      <c r="AO69" s="16">
        <v>8.0000000000000002E-3</v>
      </c>
      <c r="AP69" s="16">
        <v>5.6000000000000001E-2</v>
      </c>
      <c r="AQ69" s="16"/>
      <c r="AR69" s="16"/>
      <c r="AS69" s="17"/>
      <c r="AU69" s="24">
        <v>43898</v>
      </c>
      <c r="AV69">
        <v>26.85</v>
      </c>
      <c r="AX69" s="24">
        <v>43898</v>
      </c>
      <c r="AY69">
        <v>30.73</v>
      </c>
      <c r="BA69" s="24">
        <v>43898</v>
      </c>
      <c r="BB69">
        <v>27.98</v>
      </c>
      <c r="BD69" s="24">
        <v>43898</v>
      </c>
      <c r="BE69">
        <v>50</v>
      </c>
    </row>
    <row r="70" spans="1:57" x14ac:dyDescent="0.3">
      <c r="A70" s="1">
        <v>43964</v>
      </c>
      <c r="B70" s="2">
        <v>32008.61</v>
      </c>
      <c r="C70" s="7">
        <v>116.36304082444305</v>
      </c>
      <c r="D70" s="39">
        <v>2.0117204642789665E-2</v>
      </c>
      <c r="E70">
        <f>VLOOKUP(Tabella61[[#This Row],[DATA]], Tabella56[], 2, 0)</f>
        <v>56.017000000000003</v>
      </c>
      <c r="F70">
        <f>VLOOKUP(Tabella61[[#This Row],[DATA]], Tabella56[], 3, 0)</f>
        <v>2.7010000000000001</v>
      </c>
      <c r="G70">
        <f>VLOOKUP(Tabella61[[#This Row],[DATA]], Tabella56[], 4, 0)</f>
        <v>2.57</v>
      </c>
      <c r="H70">
        <f>VLOOKUP(Tabella61[[#This Row],[DATA]], Tabella56[], 5, 0)</f>
        <v>1.831</v>
      </c>
      <c r="I70">
        <f>VLOOKUP(Tabella61[[#This Row],[DATA]], Tabella56[], 6, 0)</f>
        <v>9.8000000000000004E-2</v>
      </c>
      <c r="J70">
        <f>VLOOKUP(Tabella61[[#This Row],[DATA]], Tabella56[], 7, 0)</f>
        <v>7.9000000000000001E-2</v>
      </c>
      <c r="K70">
        <f>VLOOKUP(Tabella61[[#This Row],[DATA]], Tabella56[], 8, 0)</f>
        <v>1.31</v>
      </c>
      <c r="L70">
        <f>VLOOKUP(Tabella61[[#This Row],[DATA]], Tabella56[], 9, 0)</f>
        <v>0</v>
      </c>
      <c r="M70">
        <f>VLOOKUP(Tabella61[[#This Row],[DATA]], Tabella56[], 10, 0)</f>
        <v>0</v>
      </c>
      <c r="N70">
        <f>VLOOKUP(Tabella61[[#This Row],[DATA]], Tabella56[], 13, 0)</f>
        <v>1.331</v>
      </c>
      <c r="O70">
        <f>VLOOKUP(Tabella61[[#This Row],[DATA]], Tabella56[], 14, 0)</f>
        <v>6.8000000000000005E-2</v>
      </c>
      <c r="P70">
        <f>VLOOKUP(Tabella61[[#This Row],[DATA]], Tabella56[], 15, 0)</f>
        <v>4.2999999999999997E-2</v>
      </c>
      <c r="Q70">
        <f>VLOOKUP(Tabella61[[#This Row],[DATA]], Tabella56[], 16, 0)</f>
        <v>0</v>
      </c>
      <c r="R70">
        <f>VLOOKUP(Tabella61[[#This Row],[DATA]], Tabella56[], 17, 0)</f>
        <v>0</v>
      </c>
      <c r="S70">
        <f>VLOOKUP(Tabella61[[#This Row],[DATA]], Tabella56[], 18, 0)</f>
        <v>0</v>
      </c>
      <c r="T70">
        <f>VLOOKUP(Tabella61[[#This Row],[DATA]], Tabella57[], 2, 0)</f>
        <v>81.94</v>
      </c>
      <c r="U70">
        <f>VLOOKUP(Tabella61[[#This Row],[DATA]], Tabella59[], 2, 0)</f>
        <v>76.790000000000006</v>
      </c>
      <c r="V70">
        <f>VLOOKUP(Tabella61[[#This Row],[DATA]], Tabella58[], 2, 0)</f>
        <v>76.56</v>
      </c>
      <c r="W70">
        <f>VLOOKUP(Tabella61[[#This Row],[DATA]], Tabella60[], 2, 0)</f>
        <v>75</v>
      </c>
      <c r="X70">
        <v>1</v>
      </c>
      <c r="Y70">
        <v>0</v>
      </c>
      <c r="AB70" s="23">
        <v>43928</v>
      </c>
      <c r="AC70" s="14">
        <v>3.8119999999999998</v>
      </c>
      <c r="AD70" s="14">
        <v>0.38300000000000001</v>
      </c>
      <c r="AE70" s="14">
        <v>0.40100000000000002</v>
      </c>
      <c r="AF70" s="14">
        <v>0.108</v>
      </c>
      <c r="AG70" s="14">
        <v>0.01</v>
      </c>
      <c r="AH70" s="14">
        <v>1.2E-2</v>
      </c>
      <c r="AI70" s="14">
        <v>1.99</v>
      </c>
      <c r="AJ70" s="14"/>
      <c r="AK70" s="14"/>
      <c r="AL70" s="14"/>
      <c r="AM70" s="14"/>
      <c r="AN70" s="14">
        <v>8.2000000000000003E-2</v>
      </c>
      <c r="AO70" s="14">
        <v>8.9999999999999993E-3</v>
      </c>
      <c r="AP70" s="14">
        <v>5.3999999999999999E-2</v>
      </c>
      <c r="AQ70" s="14"/>
      <c r="AR70" s="14"/>
      <c r="AS70" s="15"/>
      <c r="AU70" s="24">
        <v>43899</v>
      </c>
      <c r="AV70">
        <v>26.85</v>
      </c>
      <c r="AX70" s="24">
        <v>43899</v>
      </c>
      <c r="AY70">
        <v>30.73</v>
      </c>
      <c r="BA70" s="24">
        <v>43899</v>
      </c>
      <c r="BB70">
        <v>27.98</v>
      </c>
      <c r="BD70" s="24">
        <v>43899</v>
      </c>
      <c r="BE70">
        <v>50</v>
      </c>
    </row>
    <row r="71" spans="1:57" x14ac:dyDescent="0.3">
      <c r="A71" s="3">
        <v>43965</v>
      </c>
      <c r="B71" s="4">
        <v>31122.89</v>
      </c>
      <c r="C71" s="8">
        <v>113.14312366718362</v>
      </c>
      <c r="D71" s="38">
        <v>-2.8061367786615533E-2</v>
      </c>
      <c r="E71">
        <f>VLOOKUP(Tabella61[[#This Row],[DATA]], Tabella56[], 2, 0)</f>
        <v>58.845999999999997</v>
      </c>
      <c r="F71">
        <f>VLOOKUP(Tabella61[[#This Row],[DATA]], Tabella56[], 3, 0)</f>
        <v>2.8290000000000002</v>
      </c>
      <c r="G71">
        <f>VLOOKUP(Tabella61[[#This Row],[DATA]], Tabella56[], 4, 0)</f>
        <v>2.629</v>
      </c>
      <c r="H71">
        <f>VLOOKUP(Tabella61[[#This Row],[DATA]], Tabella56[], 5, 0)</f>
        <v>1.901</v>
      </c>
      <c r="I71">
        <f>VLOOKUP(Tabella61[[#This Row],[DATA]], Tabella56[], 6, 0)</f>
        <v>7.0000000000000007E-2</v>
      </c>
      <c r="J71">
        <f>VLOOKUP(Tabella61[[#This Row],[DATA]], Tabella56[], 7, 0)</f>
        <v>7.8E-2</v>
      </c>
      <c r="K71">
        <f>VLOOKUP(Tabella61[[#This Row],[DATA]], Tabella56[], 8, 0)</f>
        <v>1.31</v>
      </c>
      <c r="L71">
        <f>VLOOKUP(Tabella61[[#This Row],[DATA]], Tabella56[], 9, 0)</f>
        <v>0</v>
      </c>
      <c r="M71">
        <f>VLOOKUP(Tabella61[[#This Row],[DATA]], Tabella56[], 10, 0)</f>
        <v>0</v>
      </c>
      <c r="N71">
        <f>VLOOKUP(Tabella61[[#This Row],[DATA]], Tabella56[], 13, 0)</f>
        <v>1.397</v>
      </c>
      <c r="O71">
        <f>VLOOKUP(Tabella61[[#This Row],[DATA]], Tabella56[], 14, 0)</f>
        <v>6.7000000000000004E-2</v>
      </c>
      <c r="P71">
        <f>VLOOKUP(Tabella61[[#This Row],[DATA]], Tabella56[], 15, 0)</f>
        <v>4.2999999999999997E-2</v>
      </c>
      <c r="Q71">
        <f>VLOOKUP(Tabella61[[#This Row],[DATA]], Tabella56[], 16, 0)</f>
        <v>0</v>
      </c>
      <c r="R71">
        <f>VLOOKUP(Tabella61[[#This Row],[DATA]], Tabella56[], 17, 0)</f>
        <v>0</v>
      </c>
      <c r="S71">
        <f>VLOOKUP(Tabella61[[#This Row],[DATA]], Tabella56[], 18, 0)</f>
        <v>0</v>
      </c>
      <c r="T71">
        <f>VLOOKUP(Tabella61[[#This Row],[DATA]], Tabella57[], 2, 0)</f>
        <v>81.94</v>
      </c>
      <c r="U71">
        <f>VLOOKUP(Tabella61[[#This Row],[DATA]], Tabella59[], 2, 0)</f>
        <v>76.790000000000006</v>
      </c>
      <c r="V71">
        <f>VLOOKUP(Tabella61[[#This Row],[DATA]], Tabella58[], 2, 0)</f>
        <v>76.56</v>
      </c>
      <c r="W71">
        <f>VLOOKUP(Tabella61[[#This Row],[DATA]], Tabella60[], 2, 0)</f>
        <v>75</v>
      </c>
      <c r="X71">
        <v>0</v>
      </c>
      <c r="Y71">
        <v>0</v>
      </c>
      <c r="AB71" s="23">
        <v>43929</v>
      </c>
      <c r="AC71" s="16">
        <v>4.2460000000000004</v>
      </c>
      <c r="AD71" s="16">
        <v>0.434</v>
      </c>
      <c r="AE71" s="16">
        <v>0.40200000000000002</v>
      </c>
      <c r="AF71" s="16">
        <v>0.128</v>
      </c>
      <c r="AG71" s="16">
        <v>0.02</v>
      </c>
      <c r="AH71" s="16">
        <v>1.2E-2</v>
      </c>
      <c r="AI71" s="16">
        <v>1.91</v>
      </c>
      <c r="AJ71" s="16"/>
      <c r="AK71" s="16"/>
      <c r="AL71" s="16"/>
      <c r="AM71" s="16"/>
      <c r="AN71" s="16">
        <v>9.1999999999999998E-2</v>
      </c>
      <c r="AO71" s="16">
        <v>0.01</v>
      </c>
      <c r="AP71" s="16">
        <v>4.7E-2</v>
      </c>
      <c r="AQ71" s="16"/>
      <c r="AR71" s="16"/>
      <c r="AS71" s="17"/>
      <c r="AU71" s="24">
        <v>43900</v>
      </c>
      <c r="AV71">
        <v>26.85</v>
      </c>
      <c r="AX71" s="24">
        <v>43900</v>
      </c>
      <c r="AY71">
        <v>30.73</v>
      </c>
      <c r="BA71" s="24">
        <v>43900</v>
      </c>
      <c r="BB71">
        <v>27.98</v>
      </c>
      <c r="BD71" s="24">
        <v>43900</v>
      </c>
      <c r="BE71">
        <v>50</v>
      </c>
    </row>
    <row r="72" spans="1:57" x14ac:dyDescent="0.3">
      <c r="A72" s="1">
        <v>43966</v>
      </c>
      <c r="B72" s="2">
        <v>31097.73</v>
      </c>
      <c r="C72" s="7">
        <v>113.0516578363605</v>
      </c>
      <c r="D72" s="39">
        <v>-8.0873515472296696E-4</v>
      </c>
      <c r="E72">
        <f>VLOOKUP(Tabella61[[#This Row],[DATA]], Tabella56[], 2, 0)</f>
        <v>61.564</v>
      </c>
      <c r="F72">
        <f>VLOOKUP(Tabella61[[#This Row],[DATA]], Tabella56[], 3, 0)</f>
        <v>2.718</v>
      </c>
      <c r="G72">
        <f>VLOOKUP(Tabella61[[#This Row],[DATA]], Tabella56[], 4, 0)</f>
        <v>2.6749999999999998</v>
      </c>
      <c r="H72">
        <f>VLOOKUP(Tabella61[[#This Row],[DATA]], Tabella56[], 5, 0)</f>
        <v>1.976</v>
      </c>
      <c r="I72">
        <f>VLOOKUP(Tabella61[[#This Row],[DATA]], Tabella56[], 6, 0)</f>
        <v>7.4999999999999997E-2</v>
      </c>
      <c r="J72">
        <f>VLOOKUP(Tabella61[[#This Row],[DATA]], Tabella56[], 7, 0)</f>
        <v>7.9000000000000001E-2</v>
      </c>
      <c r="K72">
        <f>VLOOKUP(Tabella61[[#This Row],[DATA]], Tabella56[], 8, 0)</f>
        <v>1.31</v>
      </c>
      <c r="L72">
        <f>VLOOKUP(Tabella61[[#This Row],[DATA]], Tabella56[], 9, 0)</f>
        <v>0</v>
      </c>
      <c r="M72">
        <f>VLOOKUP(Tabella61[[#This Row],[DATA]], Tabella56[], 10, 0)</f>
        <v>0</v>
      </c>
      <c r="N72">
        <f>VLOOKUP(Tabella61[[#This Row],[DATA]], Tabella56[], 13, 0)</f>
        <v>1.464</v>
      </c>
      <c r="O72">
        <f>VLOOKUP(Tabella61[[#This Row],[DATA]], Tabella56[], 14, 0)</f>
        <v>6.7000000000000004E-2</v>
      </c>
      <c r="P72">
        <f>VLOOKUP(Tabella61[[#This Row],[DATA]], Tabella56[], 15, 0)</f>
        <v>4.2999999999999997E-2</v>
      </c>
      <c r="Q72">
        <f>VLOOKUP(Tabella61[[#This Row],[DATA]], Tabella56[], 16, 0)</f>
        <v>0</v>
      </c>
      <c r="R72">
        <f>VLOOKUP(Tabella61[[#This Row],[DATA]], Tabella56[], 17, 0)</f>
        <v>0</v>
      </c>
      <c r="S72">
        <f>VLOOKUP(Tabella61[[#This Row],[DATA]], Tabella56[], 18, 0)</f>
        <v>0</v>
      </c>
      <c r="T72">
        <f>VLOOKUP(Tabella61[[#This Row],[DATA]], Tabella57[], 2, 0)</f>
        <v>81.94</v>
      </c>
      <c r="U72">
        <f>VLOOKUP(Tabella61[[#This Row],[DATA]], Tabella59[], 2, 0)</f>
        <v>76.790000000000006</v>
      </c>
      <c r="V72">
        <f>VLOOKUP(Tabella61[[#This Row],[DATA]], Tabella58[], 2, 0)</f>
        <v>76.56</v>
      </c>
      <c r="W72">
        <f>VLOOKUP(Tabella61[[#This Row],[DATA]], Tabella60[], 2, 0)</f>
        <v>75</v>
      </c>
      <c r="X72">
        <v>0</v>
      </c>
      <c r="Y72">
        <v>0</v>
      </c>
      <c r="AB72" s="23">
        <v>43930</v>
      </c>
      <c r="AC72" s="14">
        <v>4.8259999999999996</v>
      </c>
      <c r="AD72" s="14">
        <v>0.58099999999999996</v>
      </c>
      <c r="AE72" s="14">
        <v>0.42899999999999999</v>
      </c>
      <c r="AF72" s="14">
        <v>0.16200000000000001</v>
      </c>
      <c r="AG72" s="14">
        <v>3.4000000000000002E-2</v>
      </c>
      <c r="AH72" s="14">
        <v>1.6E-2</v>
      </c>
      <c r="AI72" s="14">
        <v>1.85</v>
      </c>
      <c r="AJ72" s="14"/>
      <c r="AK72" s="14"/>
      <c r="AL72" s="14"/>
      <c r="AM72" s="14"/>
      <c r="AN72" s="14">
        <v>0.104</v>
      </c>
      <c r="AO72" s="14">
        <v>1.2E-2</v>
      </c>
      <c r="AP72" s="14">
        <v>4.2999999999999997E-2</v>
      </c>
      <c r="AQ72" s="14"/>
      <c r="AR72" s="14"/>
      <c r="AS72" s="15"/>
      <c r="AU72" s="24">
        <v>43901</v>
      </c>
      <c r="AV72">
        <v>26.85</v>
      </c>
      <c r="AX72" s="24">
        <v>43901</v>
      </c>
      <c r="AY72">
        <v>30.73</v>
      </c>
      <c r="BA72" s="24">
        <v>43901</v>
      </c>
      <c r="BB72">
        <v>27.98</v>
      </c>
      <c r="BD72" s="24">
        <v>43901</v>
      </c>
      <c r="BE72">
        <v>50</v>
      </c>
    </row>
    <row r="73" spans="1:57" x14ac:dyDescent="0.3">
      <c r="A73" s="3">
        <v>43969</v>
      </c>
      <c r="B73" s="4">
        <v>30028.98</v>
      </c>
      <c r="C73" s="8">
        <v>109.16635947816489</v>
      </c>
      <c r="D73" s="38">
        <v>-3.4971910783151205E-2</v>
      </c>
      <c r="E73">
        <f>VLOOKUP(Tabella61[[#This Row],[DATA]], Tabella56[], 2, 0)</f>
        <v>72.001999999999995</v>
      </c>
      <c r="F73">
        <f>VLOOKUP(Tabella61[[#This Row],[DATA]], Tabella56[], 3, 0)</f>
        <v>3.323</v>
      </c>
      <c r="G73">
        <f>VLOOKUP(Tabella61[[#This Row],[DATA]], Tabella56[], 4, 0)</f>
        <v>3.0310000000000001</v>
      </c>
      <c r="H73">
        <f>VLOOKUP(Tabella61[[#This Row],[DATA]], Tabella56[], 5, 0)</f>
        <v>2.2650000000000001</v>
      </c>
      <c r="I73">
        <f>VLOOKUP(Tabella61[[#This Row],[DATA]], Tabella56[], 6, 0)</f>
        <v>9.4E-2</v>
      </c>
      <c r="J73">
        <f>VLOOKUP(Tabella61[[#This Row],[DATA]], Tabella56[], 7, 0)</f>
        <v>8.7999999999999995E-2</v>
      </c>
      <c r="K73">
        <f>VLOOKUP(Tabella61[[#This Row],[DATA]], Tabella56[], 8, 0)</f>
        <v>1.32</v>
      </c>
      <c r="L73">
        <f>VLOOKUP(Tabella61[[#This Row],[DATA]], Tabella56[], 9, 0)</f>
        <v>0</v>
      </c>
      <c r="M73">
        <f>VLOOKUP(Tabella61[[#This Row],[DATA]], Tabella56[], 10, 0)</f>
        <v>0</v>
      </c>
      <c r="N73">
        <f>VLOOKUP(Tabella61[[#This Row],[DATA]], Tabella56[], 13, 0)</f>
        <v>1.653</v>
      </c>
      <c r="O73">
        <f>VLOOKUP(Tabella61[[#This Row],[DATA]], Tabella56[], 14, 0)</f>
        <v>5.3999999999999999E-2</v>
      </c>
      <c r="P73">
        <f>VLOOKUP(Tabella61[[#This Row],[DATA]], Tabella56[], 15, 0)</f>
        <v>4.7E-2</v>
      </c>
      <c r="Q73">
        <f>VLOOKUP(Tabella61[[#This Row],[DATA]], Tabella56[], 16, 0)</f>
        <v>0</v>
      </c>
      <c r="R73">
        <f>VLOOKUP(Tabella61[[#This Row],[DATA]], Tabella56[], 17, 0)</f>
        <v>0</v>
      </c>
      <c r="S73">
        <f>VLOOKUP(Tabella61[[#This Row],[DATA]], Tabella56[], 18, 0)</f>
        <v>0</v>
      </c>
      <c r="T73">
        <f>VLOOKUP(Tabella61[[#This Row],[DATA]], Tabella57[], 2, 0)</f>
        <v>81.94</v>
      </c>
      <c r="U73">
        <f>VLOOKUP(Tabella61[[#This Row],[DATA]], Tabella59[], 2, 0)</f>
        <v>76.790000000000006</v>
      </c>
      <c r="V73">
        <f>VLOOKUP(Tabella61[[#This Row],[DATA]], Tabella58[], 2, 0)</f>
        <v>76.56</v>
      </c>
      <c r="W73">
        <f>VLOOKUP(Tabella61[[#This Row],[DATA]], Tabella60[], 2, 0)</f>
        <v>75</v>
      </c>
      <c r="X73">
        <v>0</v>
      </c>
      <c r="Y73">
        <v>1</v>
      </c>
      <c r="AB73" s="23">
        <v>43931</v>
      </c>
      <c r="AC73" s="16">
        <v>5.4530000000000003</v>
      </c>
      <c r="AD73" s="16">
        <v>0.627</v>
      </c>
      <c r="AE73" s="16">
        <v>0.51600000000000001</v>
      </c>
      <c r="AF73" s="16">
        <v>0.17699999999999999</v>
      </c>
      <c r="AG73" s="16">
        <v>1.4E-2</v>
      </c>
      <c r="AH73" s="16">
        <v>1.7999999999999999E-2</v>
      </c>
      <c r="AI73" s="16">
        <v>1.8</v>
      </c>
      <c r="AJ73" s="16"/>
      <c r="AK73" s="16"/>
      <c r="AL73" s="16"/>
      <c r="AM73" s="16"/>
      <c r="AN73" s="16">
        <v>0.11600000000000001</v>
      </c>
      <c r="AO73" s="16">
        <v>1.2E-2</v>
      </c>
      <c r="AP73" s="16">
        <v>5.5E-2</v>
      </c>
      <c r="AQ73" s="16"/>
      <c r="AR73" s="16"/>
      <c r="AS73" s="17"/>
      <c r="AU73" s="24">
        <v>43902</v>
      </c>
      <c r="AV73">
        <v>26.85</v>
      </c>
      <c r="AX73" s="24">
        <v>43902</v>
      </c>
      <c r="AY73">
        <v>30.73</v>
      </c>
      <c r="BA73" s="24">
        <v>43902</v>
      </c>
      <c r="BB73">
        <v>27.98</v>
      </c>
      <c r="BD73" s="24">
        <v>43902</v>
      </c>
      <c r="BE73">
        <v>50</v>
      </c>
    </row>
    <row r="74" spans="1:57" x14ac:dyDescent="0.3">
      <c r="A74" s="1">
        <v>43970</v>
      </c>
      <c r="B74" s="2">
        <v>30196.17</v>
      </c>
      <c r="C74" s="7">
        <v>109.77415646764487</v>
      </c>
      <c r="D74" s="39">
        <v>5.5521797618695743E-3</v>
      </c>
      <c r="E74">
        <f>VLOOKUP(Tabella61[[#This Row],[DATA]], Tabella56[], 2, 0)</f>
        <v>76.412999999999997</v>
      </c>
      <c r="F74">
        <f>VLOOKUP(Tabella61[[#This Row],[DATA]], Tabella56[], 3, 0)</f>
        <v>4.4109999999999996</v>
      </c>
      <c r="G74">
        <f>VLOOKUP(Tabella61[[#This Row],[DATA]], Tabella56[], 4, 0)</f>
        <v>3.3</v>
      </c>
      <c r="H74">
        <f>VLOOKUP(Tabella61[[#This Row],[DATA]], Tabella56[], 5, 0)</f>
        <v>2.37</v>
      </c>
      <c r="I74">
        <f>VLOOKUP(Tabella61[[#This Row],[DATA]], Tabella56[], 6, 0)</f>
        <v>0.105</v>
      </c>
      <c r="J74">
        <f>VLOOKUP(Tabella61[[#This Row],[DATA]], Tabella56[], 7, 0)</f>
        <v>9.0999999999999998E-2</v>
      </c>
      <c r="K74">
        <f>VLOOKUP(Tabella61[[#This Row],[DATA]], Tabella56[], 8, 0)</f>
        <v>1.32</v>
      </c>
      <c r="L74">
        <f>VLOOKUP(Tabella61[[#This Row],[DATA]], Tabella56[], 9, 0)</f>
        <v>0</v>
      </c>
      <c r="M74">
        <f>VLOOKUP(Tabella61[[#This Row],[DATA]], Tabella56[], 10, 0)</f>
        <v>0</v>
      </c>
      <c r="N74">
        <f>VLOOKUP(Tabella61[[#This Row],[DATA]], Tabella56[], 13, 0)</f>
        <v>1.7250000000000001</v>
      </c>
      <c r="O74">
        <f>VLOOKUP(Tabella61[[#This Row],[DATA]], Tabella56[], 14, 0)</f>
        <v>7.2999999999999995E-2</v>
      </c>
      <c r="P74">
        <f>VLOOKUP(Tabella61[[#This Row],[DATA]], Tabella56[], 15, 0)</f>
        <v>0.05</v>
      </c>
      <c r="Q74">
        <f>VLOOKUP(Tabella61[[#This Row],[DATA]], Tabella56[], 16, 0)</f>
        <v>0</v>
      </c>
      <c r="R74">
        <f>VLOOKUP(Tabella61[[#This Row],[DATA]], Tabella56[], 17, 0)</f>
        <v>0</v>
      </c>
      <c r="S74">
        <f>VLOOKUP(Tabella61[[#This Row],[DATA]], Tabella56[], 18, 0)</f>
        <v>0</v>
      </c>
      <c r="T74">
        <f>VLOOKUP(Tabella61[[#This Row],[DATA]], Tabella57[], 2, 0)</f>
        <v>81.94</v>
      </c>
      <c r="U74">
        <f>VLOOKUP(Tabella61[[#This Row],[DATA]], Tabella59[], 2, 0)</f>
        <v>76.790000000000006</v>
      </c>
      <c r="V74">
        <f>VLOOKUP(Tabella61[[#This Row],[DATA]], Tabella58[], 2, 0)</f>
        <v>76.56</v>
      </c>
      <c r="W74">
        <f>VLOOKUP(Tabella61[[#This Row],[DATA]], Tabella60[], 2, 0)</f>
        <v>75</v>
      </c>
      <c r="X74">
        <v>0</v>
      </c>
      <c r="Y74">
        <v>0</v>
      </c>
      <c r="AB74" s="23">
        <v>43932</v>
      </c>
      <c r="AC74" s="14">
        <v>6.0609999999999999</v>
      </c>
      <c r="AD74" s="14">
        <v>0.60899999999999999</v>
      </c>
      <c r="AE74" s="14">
        <v>0.55000000000000004</v>
      </c>
      <c r="AF74" s="14">
        <v>0.20699999999999999</v>
      </c>
      <c r="AG74" s="14">
        <v>0.03</v>
      </c>
      <c r="AH74" s="14">
        <v>2.1000000000000001E-2</v>
      </c>
      <c r="AI74" s="14">
        <v>1.75</v>
      </c>
      <c r="AJ74" s="14"/>
      <c r="AK74" s="14"/>
      <c r="AL74" s="14"/>
      <c r="AM74" s="14"/>
      <c r="AN74" s="14">
        <v>0.129</v>
      </c>
      <c r="AO74" s="14">
        <v>1.2999999999999999E-2</v>
      </c>
      <c r="AP74" s="14">
        <v>5.3999999999999999E-2</v>
      </c>
      <c r="AQ74" s="14"/>
      <c r="AR74" s="14"/>
      <c r="AS74" s="15"/>
      <c r="AU74" s="24">
        <v>43903</v>
      </c>
      <c r="AV74">
        <v>33.33</v>
      </c>
      <c r="AX74" s="24">
        <v>43903</v>
      </c>
      <c r="AY74">
        <v>34.380000000000003</v>
      </c>
      <c r="BA74" s="24">
        <v>43903</v>
      </c>
      <c r="BB74">
        <v>32.14</v>
      </c>
      <c r="BD74" s="24">
        <v>43903</v>
      </c>
      <c r="BE74">
        <v>50</v>
      </c>
    </row>
    <row r="75" spans="1:57" x14ac:dyDescent="0.3">
      <c r="A75" s="3">
        <v>43971</v>
      </c>
      <c r="B75" s="4">
        <v>30818.61</v>
      </c>
      <c r="C75" s="8">
        <v>112.03695423145798</v>
      </c>
      <c r="D75" s="38">
        <v>2.0403633144587624E-2</v>
      </c>
      <c r="E75">
        <f>VLOOKUP(Tabella61[[#This Row],[DATA]], Tabella56[], 2, 0)</f>
        <v>80.399000000000001</v>
      </c>
      <c r="F75">
        <f>VLOOKUP(Tabella61[[#This Row],[DATA]], Tabella56[], 3, 0)</f>
        <v>3.9849999999999999</v>
      </c>
      <c r="G75">
        <f>VLOOKUP(Tabella61[[#This Row],[DATA]], Tabella56[], 4, 0)</f>
        <v>3.4830000000000001</v>
      </c>
      <c r="H75">
        <f>VLOOKUP(Tabella61[[#This Row],[DATA]], Tabella56[], 5, 0)</f>
        <v>2.464</v>
      </c>
      <c r="I75">
        <f>VLOOKUP(Tabella61[[#This Row],[DATA]], Tabella56[], 6, 0)</f>
        <v>9.5000000000000001E-2</v>
      </c>
      <c r="J75">
        <f>VLOOKUP(Tabella61[[#This Row],[DATA]], Tabella56[], 7, 0)</f>
        <v>9.0999999999999998E-2</v>
      </c>
      <c r="K75">
        <f>VLOOKUP(Tabella61[[#This Row],[DATA]], Tabella56[], 8, 0)</f>
        <v>1.32</v>
      </c>
      <c r="L75">
        <f>VLOOKUP(Tabella61[[#This Row],[DATA]], Tabella56[], 9, 0)</f>
        <v>0</v>
      </c>
      <c r="M75">
        <f>VLOOKUP(Tabella61[[#This Row],[DATA]], Tabella56[], 10, 0)</f>
        <v>0</v>
      </c>
      <c r="N75">
        <f>VLOOKUP(Tabella61[[#This Row],[DATA]], Tabella56[], 13, 0)</f>
        <v>1.8029999999999999</v>
      </c>
      <c r="O75">
        <f>VLOOKUP(Tabella61[[#This Row],[DATA]], Tabella56[], 14, 0)</f>
        <v>7.8E-2</v>
      </c>
      <c r="P75">
        <f>VLOOKUP(Tabella61[[#This Row],[DATA]], Tabella56[], 15, 0)</f>
        <v>5.1999999999999998E-2</v>
      </c>
      <c r="Q75">
        <f>VLOOKUP(Tabella61[[#This Row],[DATA]], Tabella56[], 16, 0)</f>
        <v>0</v>
      </c>
      <c r="R75">
        <f>VLOOKUP(Tabella61[[#This Row],[DATA]], Tabella56[], 17, 0)</f>
        <v>0</v>
      </c>
      <c r="S75">
        <f>VLOOKUP(Tabella61[[#This Row],[DATA]], Tabella56[], 18, 0)</f>
        <v>0</v>
      </c>
      <c r="T75">
        <f>VLOOKUP(Tabella61[[#This Row],[DATA]], Tabella57[], 2, 0)</f>
        <v>81.94</v>
      </c>
      <c r="U75">
        <f>VLOOKUP(Tabella61[[#This Row],[DATA]], Tabella59[], 2, 0)</f>
        <v>76.790000000000006</v>
      </c>
      <c r="V75">
        <f>VLOOKUP(Tabella61[[#This Row],[DATA]], Tabella58[], 2, 0)</f>
        <v>76.56</v>
      </c>
      <c r="W75">
        <f>VLOOKUP(Tabella61[[#This Row],[DATA]], Tabella60[], 2, 0)</f>
        <v>75</v>
      </c>
      <c r="X75">
        <v>0</v>
      </c>
      <c r="Y75">
        <v>0</v>
      </c>
      <c r="AB75" s="23">
        <v>43933</v>
      </c>
      <c r="AC75" s="16">
        <v>6.6059999999999999</v>
      </c>
      <c r="AD75" s="16">
        <v>0.54500000000000004</v>
      </c>
      <c r="AE75" s="16">
        <v>0.57599999999999996</v>
      </c>
      <c r="AF75" s="16">
        <v>0.23799999999999999</v>
      </c>
      <c r="AG75" s="16">
        <v>3.1E-2</v>
      </c>
      <c r="AH75" s="16">
        <v>2.4E-2</v>
      </c>
      <c r="AI75" s="16">
        <v>1.7</v>
      </c>
      <c r="AJ75" s="16"/>
      <c r="AK75" s="16"/>
      <c r="AL75" s="16"/>
      <c r="AM75" s="16"/>
      <c r="AN75" s="16">
        <v>0.14000000000000001</v>
      </c>
      <c r="AO75" s="16">
        <v>1.2E-2</v>
      </c>
      <c r="AP75" s="16">
        <v>5.2999999999999999E-2</v>
      </c>
      <c r="AQ75" s="16"/>
      <c r="AR75" s="16"/>
      <c r="AS75" s="17"/>
      <c r="AU75" s="24">
        <v>43904</v>
      </c>
      <c r="AV75">
        <v>36.11</v>
      </c>
      <c r="AX75" s="24">
        <v>43904</v>
      </c>
      <c r="AY75">
        <v>35.94</v>
      </c>
      <c r="BA75" s="24">
        <v>43904</v>
      </c>
      <c r="BB75">
        <v>33.93</v>
      </c>
      <c r="BD75" s="24">
        <v>43904</v>
      </c>
      <c r="BE75">
        <v>50</v>
      </c>
    </row>
    <row r="76" spans="1:57" x14ac:dyDescent="0.3">
      <c r="A76" s="1">
        <v>43972</v>
      </c>
      <c r="B76" s="2">
        <v>30932.9</v>
      </c>
      <c r="C76" s="7">
        <v>112.4524403127288</v>
      </c>
      <c r="D76" s="39">
        <v>3.7016141143624164E-3</v>
      </c>
      <c r="E76">
        <f>VLOOKUP(Tabella61[[#This Row],[DATA]], Tabella56[], 2, 0)</f>
        <v>84.846999999999994</v>
      </c>
      <c r="F76">
        <f>VLOOKUP(Tabella61[[#This Row],[DATA]], Tabella56[], 3, 0)</f>
        <v>4.4480000000000004</v>
      </c>
      <c r="G76">
        <f>VLOOKUP(Tabella61[[#This Row],[DATA]], Tabella56[], 4, 0)</f>
        <v>3.714</v>
      </c>
      <c r="H76">
        <f>VLOOKUP(Tabella61[[#This Row],[DATA]], Tabella56[], 5, 0)</f>
        <v>2.5720000000000001</v>
      </c>
      <c r="I76">
        <f>VLOOKUP(Tabella61[[#This Row],[DATA]], Tabella56[], 6, 0)</f>
        <v>0.108</v>
      </c>
      <c r="J76">
        <f>VLOOKUP(Tabella61[[#This Row],[DATA]], Tabella56[], 7, 0)</f>
        <v>9.6000000000000002E-2</v>
      </c>
      <c r="K76">
        <f>VLOOKUP(Tabella61[[#This Row],[DATA]], Tabella56[], 8, 0)</f>
        <v>1.31</v>
      </c>
      <c r="L76">
        <f>VLOOKUP(Tabella61[[#This Row],[DATA]], Tabella56[], 9, 0)</f>
        <v>0</v>
      </c>
      <c r="M76">
        <f>VLOOKUP(Tabella61[[#This Row],[DATA]], Tabella56[], 10, 0)</f>
        <v>0</v>
      </c>
      <c r="N76">
        <f>VLOOKUP(Tabella61[[#This Row],[DATA]], Tabella56[], 13, 0)</f>
        <v>1.877</v>
      </c>
      <c r="O76">
        <f>VLOOKUP(Tabella61[[#This Row],[DATA]], Tabella56[], 14, 0)</f>
        <v>7.3999999999999996E-2</v>
      </c>
      <c r="P76">
        <f>VLOOKUP(Tabella61[[#This Row],[DATA]], Tabella56[], 15, 0)</f>
        <v>5.3999999999999999E-2</v>
      </c>
      <c r="Q76">
        <f>VLOOKUP(Tabella61[[#This Row],[DATA]], Tabella56[], 16, 0)</f>
        <v>0</v>
      </c>
      <c r="R76">
        <f>VLOOKUP(Tabella61[[#This Row],[DATA]], Tabella56[], 17, 0)</f>
        <v>0</v>
      </c>
      <c r="S76">
        <f>VLOOKUP(Tabella61[[#This Row],[DATA]], Tabella56[], 18, 0)</f>
        <v>0</v>
      </c>
      <c r="T76">
        <f>VLOOKUP(Tabella61[[#This Row],[DATA]], Tabella57[], 2, 0)</f>
        <v>81.94</v>
      </c>
      <c r="U76">
        <f>VLOOKUP(Tabella61[[#This Row],[DATA]], Tabella59[], 2, 0)</f>
        <v>76.790000000000006</v>
      </c>
      <c r="V76">
        <f>VLOOKUP(Tabella61[[#This Row],[DATA]], Tabella58[], 2, 0)</f>
        <v>76.56</v>
      </c>
      <c r="W76">
        <f>VLOOKUP(Tabella61[[#This Row],[DATA]], Tabella60[], 2, 0)</f>
        <v>75</v>
      </c>
      <c r="X76">
        <v>0</v>
      </c>
      <c r="Y76">
        <v>0</v>
      </c>
      <c r="AB76" s="23">
        <v>43934</v>
      </c>
      <c r="AC76" s="14">
        <v>7.5019999999999998</v>
      </c>
      <c r="AD76" s="14">
        <v>0.89600000000000002</v>
      </c>
      <c r="AE76" s="14">
        <v>0.58199999999999996</v>
      </c>
      <c r="AF76" s="14">
        <v>0.25700000000000001</v>
      </c>
      <c r="AG76" s="14">
        <v>1.9E-2</v>
      </c>
      <c r="AH76" s="14">
        <v>2.3E-2</v>
      </c>
      <c r="AI76" s="14">
        <v>1.66</v>
      </c>
      <c r="AJ76" s="14"/>
      <c r="AK76" s="14"/>
      <c r="AL76" s="14"/>
      <c r="AM76" s="14"/>
      <c r="AN76" s="14">
        <v>0.156</v>
      </c>
      <c r="AO76" s="14">
        <v>1.6E-2</v>
      </c>
      <c r="AP76" s="14">
        <v>4.9000000000000002E-2</v>
      </c>
      <c r="AQ76" s="14"/>
      <c r="AR76" s="14"/>
      <c r="AS76" s="15"/>
      <c r="AU76" s="24">
        <v>43905</v>
      </c>
      <c r="AV76">
        <v>38.89</v>
      </c>
      <c r="AX76" s="24">
        <v>43905</v>
      </c>
      <c r="AY76">
        <v>37.5</v>
      </c>
      <c r="BA76" s="24">
        <v>43905</v>
      </c>
      <c r="BB76">
        <v>35.71</v>
      </c>
      <c r="BD76" s="24">
        <v>43905</v>
      </c>
      <c r="BE76">
        <v>50</v>
      </c>
    </row>
    <row r="77" spans="1:57" x14ac:dyDescent="0.3">
      <c r="A77" s="3">
        <v>43973</v>
      </c>
      <c r="B77" s="4">
        <v>30672.59</v>
      </c>
      <c r="C77" s="8">
        <v>111.50611795893053</v>
      </c>
      <c r="D77" s="38">
        <v>-8.4509205018696801E-3</v>
      </c>
      <c r="E77">
        <f>VLOOKUP(Tabella61[[#This Row],[DATA]], Tabella56[], 2, 0)</f>
        <v>89.56</v>
      </c>
      <c r="F77">
        <f>VLOOKUP(Tabella61[[#This Row],[DATA]], Tabella56[], 3, 0)</f>
        <v>4.7140000000000004</v>
      </c>
      <c r="G77">
        <f>VLOOKUP(Tabella61[[#This Row],[DATA]], Tabella56[], 4, 0)</f>
        <v>3.9990000000000001</v>
      </c>
      <c r="H77">
        <f>VLOOKUP(Tabella61[[#This Row],[DATA]], Tabella56[], 5, 0)</f>
        <v>2.6739999999999999</v>
      </c>
      <c r="I77">
        <f>VLOOKUP(Tabella61[[#This Row],[DATA]], Tabella56[], 6, 0)</f>
        <v>0.10199999999999999</v>
      </c>
      <c r="J77">
        <f>VLOOKUP(Tabella61[[#This Row],[DATA]], Tabella56[], 7, 0)</f>
        <v>0.1</v>
      </c>
      <c r="K77">
        <f>VLOOKUP(Tabella61[[#This Row],[DATA]], Tabella56[], 8, 0)</f>
        <v>1.31</v>
      </c>
      <c r="L77">
        <f>VLOOKUP(Tabella61[[#This Row],[DATA]], Tabella56[], 9, 0)</f>
        <v>0</v>
      </c>
      <c r="M77">
        <f>VLOOKUP(Tabella61[[#This Row],[DATA]], Tabella56[], 10, 0)</f>
        <v>0</v>
      </c>
      <c r="N77">
        <f>VLOOKUP(Tabella61[[#This Row],[DATA]], Tabella56[], 13, 0)</f>
        <v>1.952</v>
      </c>
      <c r="O77">
        <f>VLOOKUP(Tabella61[[#This Row],[DATA]], Tabella56[], 14, 0)</f>
        <v>7.3999999999999996E-2</v>
      </c>
      <c r="P77">
        <f>VLOOKUP(Tabella61[[#This Row],[DATA]], Tabella56[], 15, 0)</f>
        <v>5.7000000000000002E-2</v>
      </c>
      <c r="Q77">
        <f>VLOOKUP(Tabella61[[#This Row],[DATA]], Tabella56[], 16, 0)</f>
        <v>0</v>
      </c>
      <c r="R77">
        <f>VLOOKUP(Tabella61[[#This Row],[DATA]], Tabella56[], 17, 0)</f>
        <v>0</v>
      </c>
      <c r="S77">
        <f>VLOOKUP(Tabella61[[#This Row],[DATA]], Tabella56[], 18, 0)</f>
        <v>0</v>
      </c>
      <c r="T77">
        <f>VLOOKUP(Tabella61[[#This Row],[DATA]], Tabella57[], 2, 0)</f>
        <v>81.94</v>
      </c>
      <c r="U77">
        <f>VLOOKUP(Tabella61[[#This Row],[DATA]], Tabella59[], 2, 0)</f>
        <v>76.790000000000006</v>
      </c>
      <c r="V77">
        <f>VLOOKUP(Tabella61[[#This Row],[DATA]], Tabella58[], 2, 0)</f>
        <v>76.56</v>
      </c>
      <c r="W77">
        <f>VLOOKUP(Tabella61[[#This Row],[DATA]], Tabella60[], 2, 0)</f>
        <v>75</v>
      </c>
      <c r="X77">
        <v>0</v>
      </c>
      <c r="Y77">
        <v>0</v>
      </c>
      <c r="AB77" s="23">
        <v>43935</v>
      </c>
      <c r="AC77" s="16">
        <v>8.2439999999999998</v>
      </c>
      <c r="AD77" s="16">
        <v>0.74199999999999999</v>
      </c>
      <c r="AE77" s="16">
        <v>0.63300000000000001</v>
      </c>
      <c r="AF77" s="16">
        <v>0.28199999999999997</v>
      </c>
      <c r="AG77" s="16">
        <v>2.5000000000000001E-2</v>
      </c>
      <c r="AH77" s="16">
        <v>2.5000000000000001E-2</v>
      </c>
      <c r="AI77" s="16">
        <v>1.62</v>
      </c>
      <c r="AJ77" s="16"/>
      <c r="AK77" s="16"/>
      <c r="AL77" s="16"/>
      <c r="AM77" s="16"/>
      <c r="AN77" s="16">
        <v>0.17599999999999999</v>
      </c>
      <c r="AO77" s="16">
        <v>0.02</v>
      </c>
      <c r="AP77" s="16">
        <v>4.7E-2</v>
      </c>
      <c r="AQ77" s="16"/>
      <c r="AR77" s="16"/>
      <c r="AS77" s="17"/>
      <c r="AU77" s="24">
        <v>43906</v>
      </c>
      <c r="AV77">
        <v>48.15</v>
      </c>
      <c r="AX77" s="24">
        <v>43906</v>
      </c>
      <c r="AY77">
        <v>42.71</v>
      </c>
      <c r="BA77" s="24">
        <v>43906</v>
      </c>
      <c r="BB77">
        <v>41.67</v>
      </c>
      <c r="BD77" s="24">
        <v>43906</v>
      </c>
      <c r="BE77">
        <v>50</v>
      </c>
    </row>
    <row r="78" spans="1:57" x14ac:dyDescent="0.3">
      <c r="A78" s="1">
        <v>43977</v>
      </c>
      <c r="B78" s="2">
        <v>30609.3</v>
      </c>
      <c r="C78" s="7">
        <v>111.27603558878765</v>
      </c>
      <c r="D78" s="39">
        <v>-2.0655375512062014E-3</v>
      </c>
      <c r="E78">
        <f>VLOOKUP(Tabella61[[#This Row],[DATA]], Tabella56[], 2, 0)</f>
        <v>108.21899999999999</v>
      </c>
      <c r="F78">
        <f>VLOOKUP(Tabella61[[#This Row],[DATA]], Tabella56[], 3, 0)</f>
        <v>4.1929999999999996</v>
      </c>
      <c r="G78">
        <f>VLOOKUP(Tabella61[[#This Row],[DATA]], Tabella56[], 4, 0)</f>
        <v>4.5439999999999996</v>
      </c>
      <c r="H78">
        <f>VLOOKUP(Tabella61[[#This Row],[DATA]], Tabella56[], 5, 0)</f>
        <v>3.1179999999999999</v>
      </c>
      <c r="I78">
        <f>VLOOKUP(Tabella61[[#This Row],[DATA]], Tabella56[], 6, 0)</f>
        <v>0.123</v>
      </c>
      <c r="J78">
        <f>VLOOKUP(Tabella61[[#This Row],[DATA]], Tabella56[], 7, 0)</f>
        <v>0.107</v>
      </c>
      <c r="K78">
        <f>VLOOKUP(Tabella61[[#This Row],[DATA]], Tabella56[], 8, 0)</f>
        <v>1.27</v>
      </c>
      <c r="L78">
        <f>VLOOKUP(Tabella61[[#This Row],[DATA]], Tabella56[], 9, 0)</f>
        <v>0</v>
      </c>
      <c r="M78">
        <f>VLOOKUP(Tabella61[[#This Row],[DATA]], Tabella56[], 10, 0)</f>
        <v>0</v>
      </c>
      <c r="N78">
        <f>VLOOKUP(Tabella61[[#This Row],[DATA]], Tabella56[], 13, 0)</f>
        <v>2.2440000000000002</v>
      </c>
      <c r="O78">
        <f>VLOOKUP(Tabella61[[#This Row],[DATA]], Tabella56[], 14, 0)</f>
        <v>6.6000000000000003E-2</v>
      </c>
      <c r="P78">
        <f>VLOOKUP(Tabella61[[#This Row],[DATA]], Tabella56[], 15, 0)</f>
        <v>6.0999999999999999E-2</v>
      </c>
      <c r="Q78">
        <f>VLOOKUP(Tabella61[[#This Row],[DATA]], Tabella56[], 16, 0)</f>
        <v>0</v>
      </c>
      <c r="R78">
        <f>VLOOKUP(Tabella61[[#This Row],[DATA]], Tabella56[], 17, 0)</f>
        <v>0</v>
      </c>
      <c r="S78">
        <f>VLOOKUP(Tabella61[[#This Row],[DATA]], Tabella56[], 18, 0)</f>
        <v>0</v>
      </c>
      <c r="T78">
        <f>VLOOKUP(Tabella61[[#This Row],[DATA]], Tabella57[], 2, 0)</f>
        <v>81.94</v>
      </c>
      <c r="U78">
        <f>VLOOKUP(Tabella61[[#This Row],[DATA]], Tabella59[], 2, 0)</f>
        <v>76.790000000000006</v>
      </c>
      <c r="V78">
        <f>VLOOKUP(Tabella61[[#This Row],[DATA]], Tabella58[], 2, 0)</f>
        <v>76.56</v>
      </c>
      <c r="W78">
        <f>VLOOKUP(Tabella61[[#This Row],[DATA]], Tabella60[], 2, 0)</f>
        <v>75</v>
      </c>
      <c r="X78">
        <v>0</v>
      </c>
      <c r="Y78">
        <v>0</v>
      </c>
      <c r="AB78" s="23">
        <v>43936</v>
      </c>
      <c r="AC78" s="14">
        <v>8.843</v>
      </c>
      <c r="AD78" s="14">
        <v>0.59899999999999998</v>
      </c>
      <c r="AE78" s="14">
        <v>0.65700000000000003</v>
      </c>
      <c r="AF78" s="14">
        <v>0.29099999999999998</v>
      </c>
      <c r="AG78" s="14">
        <v>8.9999999999999993E-3</v>
      </c>
      <c r="AH78" s="14">
        <v>2.3E-2</v>
      </c>
      <c r="AI78" s="14">
        <v>1.58</v>
      </c>
      <c r="AJ78" s="14"/>
      <c r="AK78" s="14"/>
      <c r="AL78" s="14"/>
      <c r="AM78" s="14"/>
      <c r="AN78" s="14">
        <v>0.19700000000000001</v>
      </c>
      <c r="AO78" s="14">
        <v>2.1000000000000001E-2</v>
      </c>
      <c r="AP78" s="14">
        <v>4.3999999999999997E-2</v>
      </c>
      <c r="AQ78" s="14"/>
      <c r="AR78" s="14"/>
      <c r="AS78" s="15"/>
      <c r="AU78" s="24">
        <v>43907</v>
      </c>
      <c r="AV78">
        <v>48.15</v>
      </c>
      <c r="AX78" s="24">
        <v>43907</v>
      </c>
      <c r="AY78">
        <v>42.71</v>
      </c>
      <c r="BA78" s="24">
        <v>43907</v>
      </c>
      <c r="BB78">
        <v>41.67</v>
      </c>
      <c r="BD78" s="24">
        <v>43907</v>
      </c>
      <c r="BE78">
        <v>50</v>
      </c>
    </row>
    <row r="79" spans="1:57" x14ac:dyDescent="0.3">
      <c r="A79" s="3">
        <v>43978</v>
      </c>
      <c r="B79" s="4">
        <v>31605.22</v>
      </c>
      <c r="C79" s="8">
        <v>114.8965701767588</v>
      </c>
      <c r="D79" s="38">
        <v>3.2018412471781339E-2</v>
      </c>
      <c r="E79">
        <f>VLOOKUP(Tabella61[[#This Row],[DATA]], Tabella56[], 2, 0)</f>
        <v>113.453</v>
      </c>
      <c r="F79">
        <f>VLOOKUP(Tabella61[[#This Row],[DATA]], Tabella56[], 3, 0)</f>
        <v>5.234</v>
      </c>
      <c r="G79">
        <f>VLOOKUP(Tabella61[[#This Row],[DATA]], Tabella56[], 4, 0)</f>
        <v>4.7220000000000004</v>
      </c>
      <c r="H79">
        <f>VLOOKUP(Tabella61[[#This Row],[DATA]], Tabella56[], 5, 0)</f>
        <v>3.254</v>
      </c>
      <c r="I79">
        <f>VLOOKUP(Tabella61[[#This Row],[DATA]], Tabella56[], 6, 0)</f>
        <v>0.13600000000000001</v>
      </c>
      <c r="J79">
        <f>VLOOKUP(Tabella61[[#This Row],[DATA]], Tabella56[], 7, 0)</f>
        <v>0.113</v>
      </c>
      <c r="K79">
        <f>VLOOKUP(Tabella61[[#This Row],[DATA]], Tabella56[], 8, 0)</f>
        <v>1.27</v>
      </c>
      <c r="L79">
        <f>VLOOKUP(Tabella61[[#This Row],[DATA]], Tabella56[], 9, 0)</f>
        <v>0</v>
      </c>
      <c r="M79">
        <f>VLOOKUP(Tabella61[[#This Row],[DATA]], Tabella56[], 10, 0)</f>
        <v>0</v>
      </c>
      <c r="N79">
        <f>VLOOKUP(Tabella61[[#This Row],[DATA]], Tabella56[], 13, 0)</f>
        <v>2.327</v>
      </c>
      <c r="O79">
        <f>VLOOKUP(Tabella61[[#This Row],[DATA]], Tabella56[], 14, 0)</f>
        <v>8.3000000000000004E-2</v>
      </c>
      <c r="P79">
        <f>VLOOKUP(Tabella61[[#This Row],[DATA]], Tabella56[], 15, 0)</f>
        <v>6.3E-2</v>
      </c>
      <c r="Q79">
        <f>VLOOKUP(Tabella61[[#This Row],[DATA]], Tabella56[], 16, 0)</f>
        <v>0</v>
      </c>
      <c r="R79">
        <f>VLOOKUP(Tabella61[[#This Row],[DATA]], Tabella56[], 17, 0)</f>
        <v>0</v>
      </c>
      <c r="S79">
        <f>VLOOKUP(Tabella61[[#This Row],[DATA]], Tabella56[], 18, 0)</f>
        <v>0</v>
      </c>
      <c r="T79">
        <f>VLOOKUP(Tabella61[[#This Row],[DATA]], Tabella57[], 2, 0)</f>
        <v>81.94</v>
      </c>
      <c r="U79">
        <f>VLOOKUP(Tabella61[[#This Row],[DATA]], Tabella59[], 2, 0)</f>
        <v>76.790000000000006</v>
      </c>
      <c r="V79">
        <f>VLOOKUP(Tabella61[[#This Row],[DATA]], Tabella58[], 2, 0)</f>
        <v>76.56</v>
      </c>
      <c r="W79">
        <f>VLOOKUP(Tabella61[[#This Row],[DATA]], Tabella60[], 2, 0)</f>
        <v>75</v>
      </c>
      <c r="X79">
        <v>0</v>
      </c>
      <c r="Y79">
        <v>0</v>
      </c>
      <c r="AB79" s="23">
        <v>43937</v>
      </c>
      <c r="AC79" s="16">
        <v>9.6379999999999999</v>
      </c>
      <c r="AD79" s="16">
        <v>0.79500000000000004</v>
      </c>
      <c r="AE79" s="16">
        <v>0.68700000000000006</v>
      </c>
      <c r="AF79" s="16">
        <v>0.32200000000000001</v>
      </c>
      <c r="AG79" s="16">
        <v>3.1E-2</v>
      </c>
      <c r="AH79" s="16">
        <v>2.3E-2</v>
      </c>
      <c r="AI79" s="16">
        <v>1.55</v>
      </c>
      <c r="AJ79" s="16"/>
      <c r="AK79" s="16"/>
      <c r="AL79" s="16"/>
      <c r="AM79" s="16"/>
      <c r="AN79" s="16">
        <v>0.217</v>
      </c>
      <c r="AO79" s="16">
        <v>0.02</v>
      </c>
      <c r="AP79" s="16">
        <v>4.2000000000000003E-2</v>
      </c>
      <c r="AQ79" s="16"/>
      <c r="AR79" s="16"/>
      <c r="AS79" s="17"/>
      <c r="AU79" s="24">
        <v>43908</v>
      </c>
      <c r="AV79">
        <v>50</v>
      </c>
      <c r="AX79" s="24">
        <v>43908</v>
      </c>
      <c r="AY79">
        <v>43.75</v>
      </c>
      <c r="BA79" s="24">
        <v>43908</v>
      </c>
      <c r="BB79">
        <v>42.86</v>
      </c>
      <c r="BD79" s="24">
        <v>43908</v>
      </c>
      <c r="BE79">
        <v>50</v>
      </c>
    </row>
    <row r="80" spans="1:57" x14ac:dyDescent="0.3">
      <c r="A80" s="1">
        <v>43979</v>
      </c>
      <c r="B80" s="2">
        <v>32200.59</v>
      </c>
      <c r="C80" s="7">
        <v>117.06095855899873</v>
      </c>
      <c r="D80" s="39">
        <v>1.8662478539925975E-2</v>
      </c>
      <c r="E80">
        <f>VLOOKUP(Tabella61[[#This Row],[DATA]], Tabella56[], 2, 0)</f>
        <v>118.69199999999999</v>
      </c>
      <c r="F80">
        <f>VLOOKUP(Tabella61[[#This Row],[DATA]], Tabella56[], 3, 0)</f>
        <v>5.2389999999999999</v>
      </c>
      <c r="G80">
        <f>VLOOKUP(Tabella61[[#This Row],[DATA]], Tabella56[], 4, 0)</f>
        <v>4.835</v>
      </c>
      <c r="H80">
        <f>VLOOKUP(Tabella61[[#This Row],[DATA]], Tabella56[], 5, 0)</f>
        <v>3.3809999999999998</v>
      </c>
      <c r="I80">
        <f>VLOOKUP(Tabella61[[#This Row],[DATA]], Tabella56[], 6, 0)</f>
        <v>0.127</v>
      </c>
      <c r="J80">
        <f>VLOOKUP(Tabella61[[#This Row],[DATA]], Tabella56[], 7, 0)</f>
        <v>0.11600000000000001</v>
      </c>
      <c r="K80">
        <f>VLOOKUP(Tabella61[[#This Row],[DATA]], Tabella56[], 8, 0)</f>
        <v>1.27</v>
      </c>
      <c r="L80">
        <f>VLOOKUP(Tabella61[[#This Row],[DATA]], Tabella56[], 9, 0)</f>
        <v>0</v>
      </c>
      <c r="M80">
        <f>VLOOKUP(Tabella61[[#This Row],[DATA]], Tabella56[], 10, 0)</f>
        <v>0</v>
      </c>
      <c r="N80">
        <f>VLOOKUP(Tabella61[[#This Row],[DATA]], Tabella56[], 13, 0)</f>
        <v>2.4129999999999998</v>
      </c>
      <c r="O80">
        <f>VLOOKUP(Tabella61[[#This Row],[DATA]], Tabella56[], 14, 0)</f>
        <v>8.5999999999999993E-2</v>
      </c>
      <c r="P80">
        <f>VLOOKUP(Tabella61[[#This Row],[DATA]], Tabella56[], 15, 0)</f>
        <v>6.3E-2</v>
      </c>
      <c r="Q80">
        <f>VLOOKUP(Tabella61[[#This Row],[DATA]], Tabella56[], 16, 0)</f>
        <v>0</v>
      </c>
      <c r="R80">
        <f>VLOOKUP(Tabella61[[#This Row],[DATA]], Tabella56[], 17, 0)</f>
        <v>0</v>
      </c>
      <c r="S80">
        <f>VLOOKUP(Tabella61[[#This Row],[DATA]], Tabella56[], 18, 0)</f>
        <v>0</v>
      </c>
      <c r="T80">
        <f>VLOOKUP(Tabella61[[#This Row],[DATA]], Tabella57[], 2, 0)</f>
        <v>81.94</v>
      </c>
      <c r="U80">
        <f>VLOOKUP(Tabella61[[#This Row],[DATA]], Tabella59[], 2, 0)</f>
        <v>76.790000000000006</v>
      </c>
      <c r="V80">
        <f>VLOOKUP(Tabella61[[#This Row],[DATA]], Tabella58[], 2, 0)</f>
        <v>76.56</v>
      </c>
      <c r="W80">
        <f>VLOOKUP(Tabella61[[#This Row],[DATA]], Tabella60[], 2, 0)</f>
        <v>75</v>
      </c>
      <c r="X80">
        <v>0</v>
      </c>
      <c r="Y80">
        <v>0</v>
      </c>
      <c r="AB80" s="23">
        <v>43938</v>
      </c>
      <c r="AC80" s="14">
        <v>10.3</v>
      </c>
      <c r="AD80" s="14">
        <v>0.66200000000000003</v>
      </c>
      <c r="AE80" s="14">
        <v>0.69199999999999995</v>
      </c>
      <c r="AF80" s="14">
        <v>0.34899999999999998</v>
      </c>
      <c r="AG80" s="14">
        <v>2.7E-2</v>
      </c>
      <c r="AH80" s="14">
        <v>2.5000000000000001E-2</v>
      </c>
      <c r="AI80" s="14">
        <v>1.53</v>
      </c>
      <c r="AJ80" s="14"/>
      <c r="AK80" s="14"/>
      <c r="AL80" s="14"/>
      <c r="AM80" s="14"/>
      <c r="AN80" s="14">
        <v>0.24099999999999999</v>
      </c>
      <c r="AO80" s="14">
        <v>2.3E-2</v>
      </c>
      <c r="AP80" s="14">
        <v>3.9E-2</v>
      </c>
      <c r="AQ80" s="14"/>
      <c r="AR80" s="14"/>
      <c r="AS80" s="15"/>
      <c r="AU80" s="24">
        <v>43909</v>
      </c>
      <c r="AV80">
        <v>59.72</v>
      </c>
      <c r="AX80" s="24">
        <v>43909</v>
      </c>
      <c r="AY80">
        <v>49.22</v>
      </c>
      <c r="BA80" s="24">
        <v>43909</v>
      </c>
      <c r="BB80">
        <v>49.11</v>
      </c>
      <c r="BD80" s="24">
        <v>43909</v>
      </c>
      <c r="BE80">
        <v>50</v>
      </c>
    </row>
    <row r="81" spans="1:57" x14ac:dyDescent="0.3">
      <c r="A81" s="3">
        <v>43980</v>
      </c>
      <c r="B81" s="4">
        <v>32424.1</v>
      </c>
      <c r="C81" s="8">
        <v>117.8734994114341</v>
      </c>
      <c r="D81" s="38">
        <v>6.9171980925947091E-3</v>
      </c>
      <c r="E81">
        <f>VLOOKUP(Tabella61[[#This Row],[DATA]], Tabella56[], 2, 0)</f>
        <v>124.508</v>
      </c>
      <c r="F81">
        <f>VLOOKUP(Tabella61[[#This Row],[DATA]], Tabella56[], 3, 0)</f>
        <v>5.8170000000000002</v>
      </c>
      <c r="G81">
        <f>VLOOKUP(Tabella61[[#This Row],[DATA]], Tabella56[], 4, 0)</f>
        <v>4.9930000000000003</v>
      </c>
      <c r="H81">
        <f>VLOOKUP(Tabella61[[#This Row],[DATA]], Tabella56[], 5, 0)</f>
        <v>3.5739999999999998</v>
      </c>
      <c r="I81">
        <f>VLOOKUP(Tabella61[[#This Row],[DATA]], Tabella56[], 6, 0)</f>
        <v>0.193</v>
      </c>
      <c r="J81">
        <f>VLOOKUP(Tabella61[[#This Row],[DATA]], Tabella56[], 7, 0)</f>
        <v>0.129</v>
      </c>
      <c r="K81">
        <f>VLOOKUP(Tabella61[[#This Row],[DATA]], Tabella56[], 8, 0)</f>
        <v>1.26</v>
      </c>
      <c r="L81">
        <f>VLOOKUP(Tabella61[[#This Row],[DATA]], Tabella56[], 9, 0)</f>
        <v>0</v>
      </c>
      <c r="M81">
        <f>VLOOKUP(Tabella61[[#This Row],[DATA]], Tabella56[], 10, 0)</f>
        <v>0</v>
      </c>
      <c r="N81">
        <f>VLOOKUP(Tabella61[[#This Row],[DATA]], Tabella56[], 13, 0)</f>
        <v>2.5</v>
      </c>
      <c r="O81">
        <f>VLOOKUP(Tabella61[[#This Row],[DATA]], Tabella56[], 14, 0)</f>
        <v>8.6999999999999994E-2</v>
      </c>
      <c r="P81">
        <f>VLOOKUP(Tabella61[[#This Row],[DATA]], Tabella56[], 15, 0)</f>
        <v>6.4000000000000001E-2</v>
      </c>
      <c r="Q81">
        <f>VLOOKUP(Tabella61[[#This Row],[DATA]], Tabella56[], 16, 0)</f>
        <v>0</v>
      </c>
      <c r="R81">
        <f>VLOOKUP(Tabella61[[#This Row],[DATA]], Tabella56[], 17, 0)</f>
        <v>0</v>
      </c>
      <c r="S81">
        <f>VLOOKUP(Tabella61[[#This Row],[DATA]], Tabella56[], 18, 0)</f>
        <v>0</v>
      </c>
      <c r="T81">
        <f>VLOOKUP(Tabella61[[#This Row],[DATA]], Tabella57[], 2, 0)</f>
        <v>81.94</v>
      </c>
      <c r="U81">
        <f>VLOOKUP(Tabella61[[#This Row],[DATA]], Tabella59[], 2, 0)</f>
        <v>76.790000000000006</v>
      </c>
      <c r="V81">
        <f>VLOOKUP(Tabella61[[#This Row],[DATA]], Tabella58[], 2, 0)</f>
        <v>76.56</v>
      </c>
      <c r="W81">
        <f>VLOOKUP(Tabella61[[#This Row],[DATA]], Tabella60[], 2, 0)</f>
        <v>75</v>
      </c>
      <c r="X81">
        <v>0</v>
      </c>
      <c r="Y81">
        <v>0</v>
      </c>
      <c r="AB81" s="23">
        <v>43939</v>
      </c>
      <c r="AC81" s="16">
        <v>11.282999999999999</v>
      </c>
      <c r="AD81" s="16">
        <v>0.98299999999999998</v>
      </c>
      <c r="AE81" s="16">
        <v>0.746</v>
      </c>
      <c r="AF81" s="16">
        <v>0.374</v>
      </c>
      <c r="AG81" s="16">
        <v>2.5000000000000001E-2</v>
      </c>
      <c r="AH81" s="16">
        <v>2.4E-2</v>
      </c>
      <c r="AI81" s="16">
        <v>1.52</v>
      </c>
      <c r="AJ81" s="16"/>
      <c r="AK81" s="16"/>
      <c r="AL81" s="16"/>
      <c r="AM81" s="16"/>
      <c r="AN81" s="16">
        <v>0.26700000000000002</v>
      </c>
      <c r="AO81" s="16">
        <v>2.7E-2</v>
      </c>
      <c r="AP81" s="16">
        <v>3.7999999999999999E-2</v>
      </c>
      <c r="AQ81" s="16"/>
      <c r="AR81" s="16"/>
      <c r="AS81" s="17"/>
      <c r="AU81" s="24">
        <v>43910</v>
      </c>
      <c r="AV81">
        <v>70.83</v>
      </c>
      <c r="AX81" s="24">
        <v>43910</v>
      </c>
      <c r="AY81">
        <v>58.59</v>
      </c>
      <c r="BA81" s="24">
        <v>43910</v>
      </c>
      <c r="BB81">
        <v>56.25</v>
      </c>
      <c r="BD81" s="24">
        <v>43910</v>
      </c>
      <c r="BE81">
        <v>75</v>
      </c>
    </row>
    <row r="82" spans="1:57" x14ac:dyDescent="0.3">
      <c r="A82" s="1">
        <v>43983</v>
      </c>
      <c r="B82" s="2">
        <v>33303.519999999997</v>
      </c>
      <c r="C82" s="7">
        <v>121.07051375731888</v>
      </c>
      <c r="D82" s="39">
        <v>2.6761123649189374E-2</v>
      </c>
      <c r="E82">
        <f>VLOOKUP(Tabella61[[#This Row],[DATA]], Tabella56[], 2, 0)</f>
        <v>142.363</v>
      </c>
      <c r="F82">
        <f>VLOOKUP(Tabella61[[#This Row],[DATA]], Tabella56[], 3, 0)</f>
        <v>5.57</v>
      </c>
      <c r="G82">
        <f>VLOOKUP(Tabella61[[#This Row],[DATA]], Tabella56[], 4, 0)</f>
        <v>5.4770000000000003</v>
      </c>
      <c r="H82">
        <f>VLOOKUP(Tabella61[[#This Row],[DATA]], Tabella56[], 5, 0)</f>
        <v>4.0250000000000004</v>
      </c>
      <c r="I82">
        <f>VLOOKUP(Tabella61[[#This Row],[DATA]], Tabella56[], 6, 0)</f>
        <v>0.14399999999999999</v>
      </c>
      <c r="J82">
        <f>VLOOKUP(Tabella61[[#This Row],[DATA]], Tabella56[], 7, 0)</f>
        <v>0.14699999999999999</v>
      </c>
      <c r="K82">
        <f>VLOOKUP(Tabella61[[#This Row],[DATA]], Tabella56[], 8, 0)</f>
        <v>1.25</v>
      </c>
      <c r="L82">
        <f>VLOOKUP(Tabella61[[#This Row],[DATA]], Tabella56[], 9, 0)</f>
        <v>0</v>
      </c>
      <c r="M82">
        <f>VLOOKUP(Tabella61[[#This Row],[DATA]], Tabella56[], 10, 0)</f>
        <v>0</v>
      </c>
      <c r="N82">
        <f>VLOOKUP(Tabella61[[#This Row],[DATA]], Tabella56[], 13, 0)</f>
        <v>2.754</v>
      </c>
      <c r="O82">
        <f>VLOOKUP(Tabella61[[#This Row],[DATA]], Tabella56[], 14, 0)</f>
        <v>7.1999999999999995E-2</v>
      </c>
      <c r="P82">
        <f>VLOOKUP(Tabella61[[#This Row],[DATA]], Tabella56[], 15, 0)</f>
        <v>6.6000000000000003E-2</v>
      </c>
      <c r="Q82">
        <f>VLOOKUP(Tabella61[[#This Row],[DATA]], Tabella56[], 16, 0)</f>
        <v>0</v>
      </c>
      <c r="R82">
        <f>VLOOKUP(Tabella61[[#This Row],[DATA]], Tabella56[], 17, 0)</f>
        <v>0</v>
      </c>
      <c r="S82">
        <f>VLOOKUP(Tabella61[[#This Row],[DATA]], Tabella56[], 18, 0)</f>
        <v>0</v>
      </c>
      <c r="T82">
        <f>VLOOKUP(Tabella61[[#This Row],[DATA]], Tabella57[], 2, 0)</f>
        <v>87.5</v>
      </c>
      <c r="U82">
        <f>VLOOKUP(Tabella61[[#This Row],[DATA]], Tabella59[], 2, 0)</f>
        <v>74.400000000000006</v>
      </c>
      <c r="V82">
        <f>VLOOKUP(Tabella61[[#This Row],[DATA]], Tabella58[], 2, 0)</f>
        <v>74.48</v>
      </c>
      <c r="W82">
        <f>VLOOKUP(Tabella61[[#This Row],[DATA]], Tabella60[], 2, 0)</f>
        <v>75</v>
      </c>
      <c r="X82">
        <v>0</v>
      </c>
      <c r="Y82">
        <v>0</v>
      </c>
      <c r="AB82" s="23">
        <v>43940</v>
      </c>
      <c r="AC82" s="14">
        <v>12.641999999999999</v>
      </c>
      <c r="AD82" s="14">
        <v>1.359</v>
      </c>
      <c r="AE82" s="14">
        <v>0.86199999999999999</v>
      </c>
      <c r="AF82" s="14">
        <v>0.40100000000000002</v>
      </c>
      <c r="AG82" s="14">
        <v>2.7E-2</v>
      </c>
      <c r="AH82" s="14">
        <v>2.3E-2</v>
      </c>
      <c r="AI82" s="14">
        <v>1.5</v>
      </c>
      <c r="AJ82" s="14"/>
      <c r="AK82" s="14"/>
      <c r="AL82" s="14"/>
      <c r="AM82" s="14"/>
      <c r="AN82" s="14">
        <v>0.28799999999999998</v>
      </c>
      <c r="AO82" s="14">
        <v>2.1000000000000001E-2</v>
      </c>
      <c r="AP82" s="14">
        <v>4.1000000000000002E-2</v>
      </c>
      <c r="AQ82" s="14"/>
      <c r="AR82" s="14"/>
      <c r="AS82" s="15"/>
      <c r="AU82" s="24">
        <v>43911</v>
      </c>
      <c r="AV82">
        <v>76.39</v>
      </c>
      <c r="AX82" s="24">
        <v>43911</v>
      </c>
      <c r="AY82">
        <v>61.72</v>
      </c>
      <c r="BA82" s="24">
        <v>43911</v>
      </c>
      <c r="BB82">
        <v>59.82</v>
      </c>
      <c r="BD82" s="24">
        <v>43911</v>
      </c>
      <c r="BE82">
        <v>75</v>
      </c>
    </row>
    <row r="83" spans="1:57" x14ac:dyDescent="0.3">
      <c r="A83" s="3">
        <v>43984</v>
      </c>
      <c r="B83" s="4">
        <v>33825.53</v>
      </c>
      <c r="C83" s="8">
        <v>122.96821162488538</v>
      </c>
      <c r="D83" s="38">
        <v>1.5552745712408229E-2</v>
      </c>
      <c r="E83">
        <f>VLOOKUP(Tabella61[[#This Row],[DATA]], Tabella56[], 2, 0)</f>
        <v>148.69399999999999</v>
      </c>
      <c r="F83">
        <f>VLOOKUP(Tabella61[[#This Row],[DATA]], Tabella56[], 3, 0)</f>
        <v>6.3310000000000004</v>
      </c>
      <c r="G83">
        <f>VLOOKUP(Tabella61[[#This Row],[DATA]], Tabella56[], 4, 0)</f>
        <v>5.782</v>
      </c>
      <c r="H83">
        <f>VLOOKUP(Tabella61[[#This Row],[DATA]], Tabella56[], 5, 0)</f>
        <v>4.1829999999999998</v>
      </c>
      <c r="I83">
        <f>VLOOKUP(Tabella61[[#This Row],[DATA]], Tabella56[], 6, 0)</f>
        <v>0.159</v>
      </c>
      <c r="J83">
        <f>VLOOKUP(Tabella61[[#This Row],[DATA]], Tabella56[], 7, 0)</f>
        <v>0.152</v>
      </c>
      <c r="K83">
        <f>VLOOKUP(Tabella61[[#This Row],[DATA]], Tabella56[], 8, 0)</f>
        <v>1.25</v>
      </c>
      <c r="L83">
        <f>VLOOKUP(Tabella61[[#This Row],[DATA]], Tabella56[], 9, 0)</f>
        <v>0</v>
      </c>
      <c r="M83">
        <f>VLOOKUP(Tabella61[[#This Row],[DATA]], Tabella56[], 10, 0)</f>
        <v>0</v>
      </c>
      <c r="N83">
        <f>VLOOKUP(Tabella61[[#This Row],[DATA]], Tabella56[], 13, 0)</f>
        <v>2.8460000000000001</v>
      </c>
      <c r="O83">
        <f>VLOOKUP(Tabella61[[#This Row],[DATA]], Tabella56[], 14, 0)</f>
        <v>9.1999999999999998E-2</v>
      </c>
      <c r="P83">
        <f>VLOOKUP(Tabella61[[#This Row],[DATA]], Tabella56[], 15, 0)</f>
        <v>6.7000000000000004E-2</v>
      </c>
      <c r="Q83">
        <f>VLOOKUP(Tabella61[[#This Row],[DATA]], Tabella56[], 16, 0)</f>
        <v>0</v>
      </c>
      <c r="R83">
        <f>VLOOKUP(Tabella61[[#This Row],[DATA]], Tabella56[], 17, 0)</f>
        <v>0</v>
      </c>
      <c r="S83">
        <f>VLOOKUP(Tabella61[[#This Row],[DATA]], Tabella56[], 18, 0)</f>
        <v>0</v>
      </c>
      <c r="T83">
        <f>VLOOKUP(Tabella61[[#This Row],[DATA]], Tabella57[], 2, 0)</f>
        <v>87.5</v>
      </c>
      <c r="U83">
        <f>VLOOKUP(Tabella61[[#This Row],[DATA]], Tabella59[], 2, 0)</f>
        <v>74.400000000000006</v>
      </c>
      <c r="V83">
        <f>VLOOKUP(Tabella61[[#This Row],[DATA]], Tabella58[], 2, 0)</f>
        <v>74.48</v>
      </c>
      <c r="W83">
        <f>VLOOKUP(Tabella61[[#This Row],[DATA]], Tabella60[], 2, 0)</f>
        <v>75</v>
      </c>
      <c r="X83">
        <v>0</v>
      </c>
      <c r="Y83">
        <v>0</v>
      </c>
      <c r="AB83" s="23">
        <v>43941</v>
      </c>
      <c r="AC83" s="16">
        <v>13.305</v>
      </c>
      <c r="AD83" s="16">
        <v>0.66300000000000003</v>
      </c>
      <c r="AE83" s="16">
        <v>0.82899999999999996</v>
      </c>
      <c r="AF83" s="16">
        <v>0.42499999999999999</v>
      </c>
      <c r="AG83" s="16">
        <v>2.4E-2</v>
      </c>
      <c r="AH83" s="16">
        <v>2.4E-2</v>
      </c>
      <c r="AI83" s="16">
        <v>1.47</v>
      </c>
      <c r="AJ83" s="16"/>
      <c r="AK83" s="16"/>
      <c r="AL83" s="16"/>
      <c r="AM83" s="16"/>
      <c r="AN83" s="16"/>
      <c r="AO83" s="16"/>
      <c r="AP83" s="16">
        <v>3.7999999999999999E-2</v>
      </c>
      <c r="AQ83" s="16"/>
      <c r="AR83" s="16"/>
      <c r="AS83" s="17"/>
      <c r="AU83" s="24">
        <v>43912</v>
      </c>
      <c r="AV83">
        <v>100</v>
      </c>
      <c r="AX83" s="24">
        <v>43912</v>
      </c>
      <c r="AY83">
        <v>80.209999999999994</v>
      </c>
      <c r="BA83" s="24">
        <v>43912</v>
      </c>
      <c r="BB83">
        <v>80.95</v>
      </c>
      <c r="BD83" s="24">
        <v>43912</v>
      </c>
      <c r="BE83">
        <v>75</v>
      </c>
    </row>
    <row r="84" spans="1:57" x14ac:dyDescent="0.3">
      <c r="A84" s="1">
        <v>43985</v>
      </c>
      <c r="B84" s="2">
        <v>34109.54</v>
      </c>
      <c r="C84" s="7">
        <v>124.00069217385487</v>
      </c>
      <c r="D84" s="39">
        <v>8.3612677402671188E-3</v>
      </c>
      <c r="E84">
        <f>VLOOKUP(Tabella61[[#This Row],[DATA]], Tabella56[], 2, 0)</f>
        <v>155.607</v>
      </c>
      <c r="F84">
        <f>VLOOKUP(Tabella61[[#This Row],[DATA]], Tabella56[], 3, 0)</f>
        <v>6.9130000000000003</v>
      </c>
      <c r="G84">
        <f>VLOOKUP(Tabella61[[#This Row],[DATA]], Tabella56[], 4, 0)</f>
        <v>6.0220000000000002</v>
      </c>
      <c r="H84">
        <f>VLOOKUP(Tabella61[[#This Row],[DATA]], Tabella56[], 5, 0)</f>
        <v>4.3689999999999998</v>
      </c>
      <c r="I84">
        <f>VLOOKUP(Tabella61[[#This Row],[DATA]], Tabella56[], 6, 0)</f>
        <v>0.186</v>
      </c>
      <c r="J84">
        <f>VLOOKUP(Tabella61[[#This Row],[DATA]], Tabella56[], 7, 0)</f>
        <v>0.159</v>
      </c>
      <c r="K84">
        <f>VLOOKUP(Tabella61[[#This Row],[DATA]], Tabella56[], 8, 0)</f>
        <v>1.24</v>
      </c>
      <c r="L84">
        <f>VLOOKUP(Tabella61[[#This Row],[DATA]], Tabella56[], 9, 0)</f>
        <v>0</v>
      </c>
      <c r="M84">
        <f>VLOOKUP(Tabella61[[#This Row],[DATA]], Tabella56[], 10, 0)</f>
        <v>0</v>
      </c>
      <c r="N84">
        <f>VLOOKUP(Tabella61[[#This Row],[DATA]], Tabella56[], 13, 0)</f>
        <v>2.9449999999999998</v>
      </c>
      <c r="O84">
        <f>VLOOKUP(Tabella61[[#This Row],[DATA]], Tabella56[], 14, 0)</f>
        <v>9.8000000000000004E-2</v>
      </c>
      <c r="P84">
        <f>VLOOKUP(Tabella61[[#This Row],[DATA]], Tabella56[], 15, 0)</f>
        <v>6.8000000000000005E-2</v>
      </c>
      <c r="Q84">
        <f>VLOOKUP(Tabella61[[#This Row],[DATA]], Tabella56[], 16, 0)</f>
        <v>0</v>
      </c>
      <c r="R84">
        <f>VLOOKUP(Tabella61[[#This Row],[DATA]], Tabella56[], 17, 0)</f>
        <v>0</v>
      </c>
      <c r="S84">
        <f>VLOOKUP(Tabella61[[#This Row],[DATA]], Tabella56[], 18, 0)</f>
        <v>0</v>
      </c>
      <c r="T84">
        <f>VLOOKUP(Tabella61[[#This Row],[DATA]], Tabella57[], 2, 0)</f>
        <v>87.5</v>
      </c>
      <c r="U84">
        <f>VLOOKUP(Tabella61[[#This Row],[DATA]], Tabella59[], 2, 0)</f>
        <v>74.400000000000006</v>
      </c>
      <c r="V84">
        <f>VLOOKUP(Tabella61[[#This Row],[DATA]], Tabella58[], 2, 0)</f>
        <v>74.48</v>
      </c>
      <c r="W84">
        <f>VLOOKUP(Tabella61[[#This Row],[DATA]], Tabella60[], 2, 0)</f>
        <v>75</v>
      </c>
      <c r="X84">
        <v>0</v>
      </c>
      <c r="Y84">
        <v>0</v>
      </c>
      <c r="AB84" s="23">
        <v>43942</v>
      </c>
      <c r="AC84" s="14">
        <v>14.411</v>
      </c>
      <c r="AD84" s="14">
        <v>1.1060000000000001</v>
      </c>
      <c r="AE84" s="14">
        <v>0.88100000000000001</v>
      </c>
      <c r="AF84" s="14">
        <v>0.46300000000000002</v>
      </c>
      <c r="AG84" s="14">
        <v>3.7999999999999999E-2</v>
      </c>
      <c r="AH84" s="14">
        <v>2.5999999999999999E-2</v>
      </c>
      <c r="AI84" s="14">
        <v>1.45</v>
      </c>
      <c r="AJ84" s="14"/>
      <c r="AK84" s="14"/>
      <c r="AL84" s="14"/>
      <c r="AM84" s="14"/>
      <c r="AN84" s="14">
        <v>0.33200000000000002</v>
      </c>
      <c r="AO84" s="14"/>
      <c r="AP84" s="14">
        <v>3.9E-2</v>
      </c>
      <c r="AQ84" s="14"/>
      <c r="AR84" s="14"/>
      <c r="AS84" s="15"/>
      <c r="AU84" s="24">
        <v>43913</v>
      </c>
      <c r="AV84">
        <v>86.57</v>
      </c>
      <c r="AX84" s="24">
        <v>43913</v>
      </c>
      <c r="AY84">
        <v>72.66</v>
      </c>
      <c r="BA84" s="24">
        <v>43913</v>
      </c>
      <c r="BB84">
        <v>72.319999999999993</v>
      </c>
      <c r="BD84" s="24">
        <v>43913</v>
      </c>
      <c r="BE84">
        <v>75</v>
      </c>
    </row>
    <row r="85" spans="1:57" x14ac:dyDescent="0.3">
      <c r="A85" s="3">
        <v>43986</v>
      </c>
      <c r="B85" s="4">
        <v>33980.699999999997</v>
      </c>
      <c r="C85" s="8">
        <v>123.53231150440932</v>
      </c>
      <c r="D85" s="38">
        <v>-3.7843941735741676E-3</v>
      </c>
      <c r="E85">
        <f>VLOOKUP(Tabella61[[#This Row],[DATA]], Tabella56[], 2, 0)</f>
        <v>162.70400000000001</v>
      </c>
      <c r="F85">
        <f>VLOOKUP(Tabella61[[#This Row],[DATA]], Tabella56[], 3, 0)</f>
        <v>7.0970000000000004</v>
      </c>
      <c r="G85">
        <f>VLOOKUP(Tabella61[[#This Row],[DATA]], Tabella56[], 4, 0)</f>
        <v>6.2869999999999999</v>
      </c>
      <c r="H85">
        <f>VLOOKUP(Tabella61[[#This Row],[DATA]], Tabella56[], 5, 0)</f>
        <v>4.5659999999999998</v>
      </c>
      <c r="I85">
        <f>VLOOKUP(Tabella61[[#This Row],[DATA]], Tabella56[], 6, 0)</f>
        <v>0.19700000000000001</v>
      </c>
      <c r="J85">
        <f>VLOOKUP(Tabella61[[#This Row],[DATA]], Tabella56[], 7, 0)</f>
        <v>0.16900000000000001</v>
      </c>
      <c r="K85">
        <f>VLOOKUP(Tabella61[[#This Row],[DATA]], Tabella56[], 8, 0)</f>
        <v>1.23</v>
      </c>
      <c r="L85">
        <f>VLOOKUP(Tabella61[[#This Row],[DATA]], Tabella56[], 9, 0)</f>
        <v>0</v>
      </c>
      <c r="M85">
        <f>VLOOKUP(Tabella61[[#This Row],[DATA]], Tabella56[], 10, 0)</f>
        <v>0</v>
      </c>
      <c r="N85">
        <f>VLOOKUP(Tabella61[[#This Row],[DATA]], Tabella56[], 13, 0)</f>
        <v>3.0449999999999999</v>
      </c>
      <c r="O85">
        <f>VLOOKUP(Tabella61[[#This Row],[DATA]], Tabella56[], 14, 0)</f>
        <v>0.1</v>
      </c>
      <c r="P85">
        <f>VLOOKUP(Tabella61[[#This Row],[DATA]], Tabella56[], 15, 0)</f>
        <v>7.0000000000000007E-2</v>
      </c>
      <c r="Q85">
        <f>VLOOKUP(Tabella61[[#This Row],[DATA]], Tabella56[], 16, 0)</f>
        <v>0</v>
      </c>
      <c r="R85">
        <f>VLOOKUP(Tabella61[[#This Row],[DATA]], Tabella56[], 17, 0)</f>
        <v>0</v>
      </c>
      <c r="S85">
        <f>VLOOKUP(Tabella61[[#This Row],[DATA]], Tabella56[], 18, 0)</f>
        <v>0</v>
      </c>
      <c r="T85">
        <f>VLOOKUP(Tabella61[[#This Row],[DATA]], Tabella57[], 2, 0)</f>
        <v>87.5</v>
      </c>
      <c r="U85">
        <f>VLOOKUP(Tabella61[[#This Row],[DATA]], Tabella59[], 2, 0)</f>
        <v>74.400000000000006</v>
      </c>
      <c r="V85">
        <f>VLOOKUP(Tabella61[[#This Row],[DATA]], Tabella58[], 2, 0)</f>
        <v>74.48</v>
      </c>
      <c r="W85">
        <f>VLOOKUP(Tabella61[[#This Row],[DATA]], Tabella60[], 2, 0)</f>
        <v>75</v>
      </c>
      <c r="X85">
        <v>0</v>
      </c>
      <c r="Y85">
        <v>0</v>
      </c>
      <c r="AB85" s="23">
        <v>43943</v>
      </c>
      <c r="AC85" s="16">
        <v>15.336</v>
      </c>
      <c r="AD85" s="16">
        <v>0.92600000000000005</v>
      </c>
      <c r="AE85" s="16">
        <v>0.92800000000000005</v>
      </c>
      <c r="AF85" s="16">
        <v>0.48899999999999999</v>
      </c>
      <c r="AG85" s="16">
        <v>2.5999999999999999E-2</v>
      </c>
      <c r="AH85" s="16">
        <v>2.8000000000000001E-2</v>
      </c>
      <c r="AI85" s="16">
        <v>1.43</v>
      </c>
      <c r="AJ85" s="16"/>
      <c r="AK85" s="16"/>
      <c r="AL85" s="16"/>
      <c r="AM85" s="16"/>
      <c r="AN85" s="16"/>
      <c r="AO85" s="16"/>
      <c r="AP85" s="16">
        <v>4.3999999999999997E-2</v>
      </c>
      <c r="AQ85" s="16"/>
      <c r="AR85" s="16"/>
      <c r="AS85" s="17"/>
      <c r="AU85" s="24">
        <v>43914</v>
      </c>
      <c r="AV85">
        <v>86.57</v>
      </c>
      <c r="AX85" s="24">
        <v>43914</v>
      </c>
      <c r="AY85">
        <v>72.66</v>
      </c>
      <c r="BA85" s="24">
        <v>43914</v>
      </c>
      <c r="BB85">
        <v>72.319999999999993</v>
      </c>
      <c r="BD85" s="24">
        <v>43914</v>
      </c>
      <c r="BE85">
        <v>75</v>
      </c>
    </row>
    <row r="86" spans="1:57" x14ac:dyDescent="0.3">
      <c r="A86" s="1">
        <v>43987</v>
      </c>
      <c r="B86" s="2">
        <v>34287.24</v>
      </c>
      <c r="C86" s="7">
        <v>124.64669686929474</v>
      </c>
      <c r="D86" s="39">
        <v>8.9805569118320324E-3</v>
      </c>
      <c r="E86">
        <f>VLOOKUP(Tabella61[[#This Row],[DATA]], Tabella56[], 2, 0)</f>
        <v>169.501</v>
      </c>
      <c r="F86">
        <f>VLOOKUP(Tabella61[[#This Row],[DATA]], Tabella56[], 3, 0)</f>
        <v>6.7969999999999997</v>
      </c>
      <c r="G86">
        <f>VLOOKUP(Tabella61[[#This Row],[DATA]], Tabella56[], 4, 0)</f>
        <v>6.4279999999999999</v>
      </c>
      <c r="H86">
        <f>VLOOKUP(Tabella61[[#This Row],[DATA]], Tabella56[], 5, 0)</f>
        <v>4.7720000000000002</v>
      </c>
      <c r="I86">
        <f>VLOOKUP(Tabella61[[#This Row],[DATA]], Tabella56[], 6, 0)</f>
        <v>0.20499999999999999</v>
      </c>
      <c r="J86">
        <f>VLOOKUP(Tabella61[[#This Row],[DATA]], Tabella56[], 7, 0)</f>
        <v>0.17100000000000001</v>
      </c>
      <c r="K86">
        <f>VLOOKUP(Tabella61[[#This Row],[DATA]], Tabella56[], 8, 0)</f>
        <v>1.23</v>
      </c>
      <c r="L86">
        <f>VLOOKUP(Tabella61[[#This Row],[DATA]], Tabella56[], 9, 0)</f>
        <v>0</v>
      </c>
      <c r="M86">
        <f>VLOOKUP(Tabella61[[#This Row],[DATA]], Tabella56[], 10, 0)</f>
        <v>0</v>
      </c>
      <c r="N86">
        <f>VLOOKUP(Tabella61[[#This Row],[DATA]], Tabella56[], 13, 0)</f>
        <v>3.1480000000000001</v>
      </c>
      <c r="O86">
        <f>VLOOKUP(Tabella61[[#This Row],[DATA]], Tabella56[], 14, 0)</f>
        <v>0.10299999999999999</v>
      </c>
      <c r="P86">
        <f>VLOOKUP(Tabella61[[#This Row],[DATA]], Tabella56[], 15, 0)</f>
        <v>6.9000000000000006E-2</v>
      </c>
      <c r="Q86">
        <f>VLOOKUP(Tabella61[[#This Row],[DATA]], Tabella56[], 16, 0)</f>
        <v>0</v>
      </c>
      <c r="R86">
        <f>VLOOKUP(Tabella61[[#This Row],[DATA]], Tabella56[], 17, 0)</f>
        <v>0</v>
      </c>
      <c r="S86">
        <f>VLOOKUP(Tabella61[[#This Row],[DATA]], Tabella56[], 18, 0)</f>
        <v>0</v>
      </c>
      <c r="T86">
        <f>VLOOKUP(Tabella61[[#This Row],[DATA]], Tabella57[], 2, 0)</f>
        <v>87.5</v>
      </c>
      <c r="U86">
        <f>VLOOKUP(Tabella61[[#This Row],[DATA]], Tabella59[], 2, 0)</f>
        <v>74.400000000000006</v>
      </c>
      <c r="V86">
        <f>VLOOKUP(Tabella61[[#This Row],[DATA]], Tabella58[], 2, 0)</f>
        <v>74.48</v>
      </c>
      <c r="W86">
        <f>VLOOKUP(Tabella61[[#This Row],[DATA]], Tabella60[], 2, 0)</f>
        <v>75</v>
      </c>
      <c r="X86">
        <v>0</v>
      </c>
      <c r="Y86">
        <v>0</v>
      </c>
      <c r="AB86" s="23">
        <v>43944</v>
      </c>
      <c r="AC86" s="14">
        <v>16.562000000000001</v>
      </c>
      <c r="AD86" s="14">
        <v>1.2250000000000001</v>
      </c>
      <c r="AE86" s="14">
        <v>0.98899999999999999</v>
      </c>
      <c r="AF86" s="14">
        <v>0.51700000000000002</v>
      </c>
      <c r="AG86" s="14">
        <v>2.9000000000000001E-2</v>
      </c>
      <c r="AH86" s="14">
        <v>2.8000000000000001E-2</v>
      </c>
      <c r="AI86" s="14">
        <v>1.42</v>
      </c>
      <c r="AJ86" s="14"/>
      <c r="AK86" s="14"/>
      <c r="AL86" s="14"/>
      <c r="AM86" s="14"/>
      <c r="AN86" s="14">
        <v>0.35899999999999999</v>
      </c>
      <c r="AO86" s="14"/>
      <c r="AP86" s="14">
        <v>4.9000000000000002E-2</v>
      </c>
      <c r="AQ86" s="14"/>
      <c r="AR86" s="14"/>
      <c r="AS86" s="15"/>
      <c r="AU86" s="24">
        <v>43915</v>
      </c>
      <c r="AV86">
        <v>100</v>
      </c>
      <c r="AX86" s="24">
        <v>43915</v>
      </c>
      <c r="AY86">
        <v>80.209999999999994</v>
      </c>
      <c r="BA86" s="24">
        <v>43915</v>
      </c>
      <c r="BB86">
        <v>80.95</v>
      </c>
      <c r="BD86" s="24">
        <v>43915</v>
      </c>
      <c r="BE86">
        <v>75</v>
      </c>
    </row>
    <row r="87" spans="1:57" x14ac:dyDescent="0.3">
      <c r="A87" s="3">
        <v>43990</v>
      </c>
      <c r="B87" s="4">
        <v>34370.58</v>
      </c>
      <c r="C87" s="8">
        <v>124.9496683454791</v>
      </c>
      <c r="D87" s="38">
        <v>2.4276926046205927E-3</v>
      </c>
      <c r="E87">
        <f>VLOOKUP(Tabella61[[#This Row],[DATA]], Tabella56[], 2, 0)</f>
        <v>190.84700000000001</v>
      </c>
      <c r="F87">
        <f>VLOOKUP(Tabella61[[#This Row],[DATA]], Tabella56[], 3, 0)</f>
        <v>6.0590000000000002</v>
      </c>
      <c r="G87">
        <f>VLOOKUP(Tabella61[[#This Row],[DATA]], Tabella56[], 4, 0)</f>
        <v>6.9260000000000002</v>
      </c>
      <c r="H87">
        <f>VLOOKUP(Tabella61[[#This Row],[DATA]], Tabella56[], 5, 0)</f>
        <v>5.3630000000000004</v>
      </c>
      <c r="I87">
        <f>VLOOKUP(Tabella61[[#This Row],[DATA]], Tabella56[], 6, 0)</f>
        <v>0.191</v>
      </c>
      <c r="J87">
        <f>VLOOKUP(Tabella61[[#This Row],[DATA]], Tabella56[], 7, 0)</f>
        <v>0.191</v>
      </c>
      <c r="K87">
        <f>VLOOKUP(Tabella61[[#This Row],[DATA]], Tabella56[], 8, 0)</f>
        <v>1.21</v>
      </c>
      <c r="L87">
        <f>VLOOKUP(Tabella61[[#This Row],[DATA]], Tabella56[], 9, 0)</f>
        <v>0</v>
      </c>
      <c r="M87">
        <f>VLOOKUP(Tabella61[[#This Row],[DATA]], Tabella56[], 10, 0)</f>
        <v>0</v>
      </c>
      <c r="N87">
        <f>VLOOKUP(Tabella61[[#This Row],[DATA]], Tabella56[], 13, 0)</f>
        <v>3.4260000000000002</v>
      </c>
      <c r="O87">
        <f>VLOOKUP(Tabella61[[#This Row],[DATA]], Tabella56[], 14, 0)</f>
        <v>7.8E-2</v>
      </c>
      <c r="P87">
        <f>VLOOKUP(Tabella61[[#This Row],[DATA]], Tabella56[], 15, 0)</f>
        <v>7.1999999999999995E-2</v>
      </c>
      <c r="Q87">
        <f>VLOOKUP(Tabella61[[#This Row],[DATA]], Tabella56[], 16, 0)</f>
        <v>0</v>
      </c>
      <c r="R87">
        <f>VLOOKUP(Tabella61[[#This Row],[DATA]], Tabella56[], 17, 0)</f>
        <v>0</v>
      </c>
      <c r="S87">
        <f>VLOOKUP(Tabella61[[#This Row],[DATA]], Tabella56[], 18, 0)</f>
        <v>0</v>
      </c>
      <c r="T87">
        <f>VLOOKUP(Tabella61[[#This Row],[DATA]], Tabella57[], 2, 0)</f>
        <v>87.5</v>
      </c>
      <c r="U87">
        <f>VLOOKUP(Tabella61[[#This Row],[DATA]], Tabella59[], 2, 0)</f>
        <v>74.400000000000006</v>
      </c>
      <c r="V87">
        <f>VLOOKUP(Tabella61[[#This Row],[DATA]], Tabella58[], 2, 0)</f>
        <v>74.48</v>
      </c>
      <c r="W87">
        <f>VLOOKUP(Tabella61[[#This Row],[DATA]], Tabella60[], 2, 0)</f>
        <v>75</v>
      </c>
      <c r="X87">
        <v>1</v>
      </c>
      <c r="Y87">
        <v>0</v>
      </c>
      <c r="AB87" s="23">
        <v>43945</v>
      </c>
      <c r="AC87" s="16">
        <v>17.603999999999999</v>
      </c>
      <c r="AD87" s="16">
        <v>1.0429999999999999</v>
      </c>
      <c r="AE87" s="16">
        <v>1.0429999999999999</v>
      </c>
      <c r="AF87" s="16">
        <v>0.56000000000000005</v>
      </c>
      <c r="AG87" s="16">
        <v>4.2000000000000003E-2</v>
      </c>
      <c r="AH87" s="16">
        <v>0.03</v>
      </c>
      <c r="AI87" s="16">
        <v>1.41</v>
      </c>
      <c r="AJ87" s="16"/>
      <c r="AK87" s="16"/>
      <c r="AL87" s="16"/>
      <c r="AM87" s="16"/>
      <c r="AN87" s="16">
        <v>0.38900000000000001</v>
      </c>
      <c r="AO87" s="16">
        <v>0.03</v>
      </c>
      <c r="AP87" s="16">
        <v>4.9000000000000002E-2</v>
      </c>
      <c r="AQ87" s="16"/>
      <c r="AR87" s="16"/>
      <c r="AS87" s="17"/>
      <c r="AU87" s="24">
        <v>43916</v>
      </c>
      <c r="AV87">
        <v>100</v>
      </c>
      <c r="AX87" s="24">
        <v>43916</v>
      </c>
      <c r="AY87">
        <v>80.209999999999994</v>
      </c>
      <c r="BA87" s="24">
        <v>43916</v>
      </c>
      <c r="BB87">
        <v>80.95</v>
      </c>
      <c r="BD87" s="24">
        <v>43916</v>
      </c>
      <c r="BE87">
        <v>75</v>
      </c>
    </row>
    <row r="88" spans="1:57" x14ac:dyDescent="0.3">
      <c r="A88" s="1">
        <v>43991</v>
      </c>
      <c r="B88" s="2">
        <v>33956.69</v>
      </c>
      <c r="C88" s="7">
        <v>123.44502634550381</v>
      </c>
      <c r="D88" s="39">
        <v>-1.2115076817284189E-2</v>
      </c>
      <c r="E88">
        <f>VLOOKUP(Tabella61[[#This Row],[DATA]], Tabella56[], 2, 0)</f>
        <v>198.18</v>
      </c>
      <c r="F88">
        <f>VLOOKUP(Tabella61[[#This Row],[DATA]], Tabella56[], 3, 0)</f>
        <v>7.3330000000000002</v>
      </c>
      <c r="G88">
        <f>VLOOKUP(Tabella61[[#This Row],[DATA]], Tabella56[], 4, 0)</f>
        <v>7.07</v>
      </c>
      <c r="H88">
        <f>VLOOKUP(Tabella61[[#This Row],[DATA]], Tabella56[], 5, 0)</f>
        <v>5.5620000000000003</v>
      </c>
      <c r="I88">
        <f>VLOOKUP(Tabella61[[#This Row],[DATA]], Tabella56[], 6, 0)</f>
        <v>0.19900000000000001</v>
      </c>
      <c r="J88">
        <f>VLOOKUP(Tabella61[[#This Row],[DATA]], Tabella56[], 7, 0)</f>
        <v>0.19700000000000001</v>
      </c>
      <c r="K88">
        <f>VLOOKUP(Tabella61[[#This Row],[DATA]], Tabella56[], 8, 0)</f>
        <v>1.2</v>
      </c>
      <c r="L88">
        <f>VLOOKUP(Tabella61[[#This Row],[DATA]], Tabella56[], 9, 0)</f>
        <v>0</v>
      </c>
      <c r="M88">
        <f>VLOOKUP(Tabella61[[#This Row],[DATA]], Tabella56[], 10, 0)</f>
        <v>0</v>
      </c>
      <c r="N88">
        <f>VLOOKUP(Tabella61[[#This Row],[DATA]], Tabella56[], 13, 0)</f>
        <v>3.528</v>
      </c>
      <c r="O88">
        <f>VLOOKUP(Tabella61[[#This Row],[DATA]], Tabella56[], 14, 0)</f>
        <v>0.10199999999999999</v>
      </c>
      <c r="P88">
        <f>VLOOKUP(Tabella61[[#This Row],[DATA]], Tabella56[], 15, 0)</f>
        <v>7.2999999999999995E-2</v>
      </c>
      <c r="Q88">
        <f>VLOOKUP(Tabella61[[#This Row],[DATA]], Tabella56[], 16, 0)</f>
        <v>0</v>
      </c>
      <c r="R88">
        <f>VLOOKUP(Tabella61[[#This Row],[DATA]], Tabella56[], 17, 0)</f>
        <v>0</v>
      </c>
      <c r="S88">
        <f>VLOOKUP(Tabella61[[#This Row],[DATA]], Tabella56[], 18, 0)</f>
        <v>0</v>
      </c>
      <c r="T88">
        <f>VLOOKUP(Tabella61[[#This Row],[DATA]], Tabella57[], 2, 0)</f>
        <v>87.5</v>
      </c>
      <c r="U88">
        <f>VLOOKUP(Tabella61[[#This Row],[DATA]], Tabella59[], 2, 0)</f>
        <v>74.400000000000006</v>
      </c>
      <c r="V88">
        <f>VLOOKUP(Tabella61[[#This Row],[DATA]], Tabella58[], 2, 0)</f>
        <v>74.48</v>
      </c>
      <c r="W88">
        <f>VLOOKUP(Tabella61[[#This Row],[DATA]], Tabella60[], 2, 0)</f>
        <v>75</v>
      </c>
      <c r="X88">
        <v>0</v>
      </c>
      <c r="Y88">
        <v>0</v>
      </c>
      <c r="AB88" s="23">
        <v>43946</v>
      </c>
      <c r="AC88" s="14">
        <v>18.861999999999998</v>
      </c>
      <c r="AD88" s="14">
        <v>1.258</v>
      </c>
      <c r="AE88" s="14">
        <v>1.083</v>
      </c>
      <c r="AF88" s="14">
        <v>0.59199999999999997</v>
      </c>
      <c r="AG88" s="14">
        <v>3.2000000000000001E-2</v>
      </c>
      <c r="AH88" s="14">
        <v>3.1E-2</v>
      </c>
      <c r="AI88" s="14">
        <v>1.39</v>
      </c>
      <c r="AJ88" s="14"/>
      <c r="AK88" s="14"/>
      <c r="AL88" s="14"/>
      <c r="AM88" s="14"/>
      <c r="AN88" s="14">
        <v>0.41599999999999998</v>
      </c>
      <c r="AO88" s="14">
        <v>2.7E-2</v>
      </c>
      <c r="AP88" s="14">
        <v>5.0999999999999997E-2</v>
      </c>
      <c r="AQ88" s="14"/>
      <c r="AR88" s="14"/>
      <c r="AS88" s="15"/>
      <c r="AU88" s="24">
        <v>43917</v>
      </c>
      <c r="AV88">
        <v>100</v>
      </c>
      <c r="AX88" s="24">
        <v>43917</v>
      </c>
      <c r="AY88">
        <v>80.209999999999994</v>
      </c>
      <c r="BA88" s="24">
        <v>43917</v>
      </c>
      <c r="BB88">
        <v>80.95</v>
      </c>
      <c r="BD88" s="24">
        <v>43917</v>
      </c>
      <c r="BE88">
        <v>75</v>
      </c>
    </row>
    <row r="89" spans="1:57" x14ac:dyDescent="0.3">
      <c r="A89" s="3">
        <v>43992</v>
      </c>
      <c r="B89" s="4">
        <v>34247.050000000003</v>
      </c>
      <c r="C89" s="8">
        <v>124.50059147419218</v>
      </c>
      <c r="D89" s="38">
        <v>8.514540527933389E-3</v>
      </c>
      <c r="E89">
        <f>VLOOKUP(Tabella61[[#This Row],[DATA]], Tabella56[], 2, 0)</f>
        <v>205.68600000000001</v>
      </c>
      <c r="F89">
        <f>VLOOKUP(Tabella61[[#This Row],[DATA]], Tabella56[], 3, 0)</f>
        <v>7.5060000000000002</v>
      </c>
      <c r="G89">
        <f>VLOOKUP(Tabella61[[#This Row],[DATA]], Tabella56[], 4, 0)</f>
        <v>7.1539999999999999</v>
      </c>
      <c r="H89">
        <f>VLOOKUP(Tabella61[[#This Row],[DATA]], Tabella56[], 5, 0)</f>
        <v>5.8150000000000004</v>
      </c>
      <c r="I89">
        <f>VLOOKUP(Tabella61[[#This Row],[DATA]], Tabella56[], 6, 0)</f>
        <v>0.253</v>
      </c>
      <c r="J89">
        <f>VLOOKUP(Tabella61[[#This Row],[DATA]], Tabella56[], 7, 0)</f>
        <v>0.20599999999999999</v>
      </c>
      <c r="K89">
        <f>VLOOKUP(Tabella61[[#This Row],[DATA]], Tabella56[], 8, 0)</f>
        <v>1.2</v>
      </c>
      <c r="L89">
        <f>VLOOKUP(Tabella61[[#This Row],[DATA]], Tabella56[], 9, 0)</f>
        <v>0</v>
      </c>
      <c r="M89">
        <f>VLOOKUP(Tabella61[[#This Row],[DATA]], Tabella56[], 10, 0)</f>
        <v>0</v>
      </c>
      <c r="N89">
        <f>VLOOKUP(Tabella61[[#This Row],[DATA]], Tabella56[], 13, 0)</f>
        <v>3.6320000000000001</v>
      </c>
      <c r="O89">
        <f>VLOOKUP(Tabella61[[#This Row],[DATA]], Tabella56[], 14, 0)</f>
        <v>0.104</v>
      </c>
      <c r="P89">
        <f>VLOOKUP(Tabella61[[#This Row],[DATA]], Tabella56[], 15, 0)</f>
        <v>7.2999999999999995E-2</v>
      </c>
      <c r="Q89">
        <f>VLOOKUP(Tabella61[[#This Row],[DATA]], Tabella56[], 16, 0)</f>
        <v>0</v>
      </c>
      <c r="R89">
        <f>VLOOKUP(Tabella61[[#This Row],[DATA]], Tabella56[], 17, 0)</f>
        <v>0</v>
      </c>
      <c r="S89">
        <f>VLOOKUP(Tabella61[[#This Row],[DATA]], Tabella56[], 18, 0)</f>
        <v>0</v>
      </c>
      <c r="T89">
        <f>VLOOKUP(Tabella61[[#This Row],[DATA]], Tabella57[], 2, 0)</f>
        <v>87.5</v>
      </c>
      <c r="U89">
        <f>VLOOKUP(Tabella61[[#This Row],[DATA]], Tabella59[], 2, 0)</f>
        <v>74.400000000000006</v>
      </c>
      <c r="V89">
        <f>VLOOKUP(Tabella61[[#This Row],[DATA]], Tabella58[], 2, 0)</f>
        <v>74.48</v>
      </c>
      <c r="W89">
        <f>VLOOKUP(Tabella61[[#This Row],[DATA]], Tabella60[], 2, 0)</f>
        <v>75</v>
      </c>
      <c r="X89">
        <v>0</v>
      </c>
      <c r="Y89">
        <v>0</v>
      </c>
      <c r="AB89" s="23">
        <v>43947</v>
      </c>
      <c r="AC89" s="16">
        <v>20.015999999999998</v>
      </c>
      <c r="AD89" s="16">
        <v>1.153</v>
      </c>
      <c r="AE89" s="16">
        <v>1.0529999999999999</v>
      </c>
      <c r="AF89" s="16">
        <v>0.63200000000000001</v>
      </c>
      <c r="AG89" s="16">
        <v>0.04</v>
      </c>
      <c r="AH89" s="16">
        <v>3.3000000000000002E-2</v>
      </c>
      <c r="AI89" s="16">
        <v>1.39</v>
      </c>
      <c r="AJ89" s="16"/>
      <c r="AK89" s="16"/>
      <c r="AL89" s="16"/>
      <c r="AM89" s="16"/>
      <c r="AN89" s="16">
        <v>0.44900000000000001</v>
      </c>
      <c r="AO89" s="16">
        <v>3.3000000000000002E-2</v>
      </c>
      <c r="AP89" s="16">
        <v>4.5999999999999999E-2</v>
      </c>
      <c r="AQ89" s="16"/>
      <c r="AR89" s="16"/>
      <c r="AS89" s="17"/>
      <c r="AU89" s="24">
        <v>43918</v>
      </c>
      <c r="AV89">
        <v>100</v>
      </c>
      <c r="AX89" s="24">
        <v>43918</v>
      </c>
      <c r="AY89">
        <v>80.209999999999994</v>
      </c>
      <c r="BA89" s="24">
        <v>43918</v>
      </c>
      <c r="BB89">
        <v>80.95</v>
      </c>
      <c r="BD89" s="24">
        <v>43918</v>
      </c>
      <c r="BE89">
        <v>75</v>
      </c>
    </row>
    <row r="90" spans="1:57" x14ac:dyDescent="0.3">
      <c r="A90" s="1">
        <v>43993</v>
      </c>
      <c r="B90" s="2">
        <v>33538.370000000003</v>
      </c>
      <c r="C90" s="7">
        <v>121.92427967022861</v>
      </c>
      <c r="D90" s="39">
        <v>-2.0910273085877312E-2</v>
      </c>
      <c r="E90">
        <f>VLOOKUP(Tabella61[[#This Row],[DATA]], Tabella56[], 2, 0)</f>
        <v>213.53</v>
      </c>
      <c r="F90">
        <f>VLOOKUP(Tabella61[[#This Row],[DATA]], Tabella56[], 3, 0)</f>
        <v>7.8440000000000003</v>
      </c>
      <c r="G90">
        <f>VLOOKUP(Tabella61[[#This Row],[DATA]], Tabella56[], 4, 0)</f>
        <v>7.2610000000000001</v>
      </c>
      <c r="H90">
        <f>VLOOKUP(Tabella61[[#This Row],[DATA]], Tabella56[], 5, 0)</f>
        <v>6.0990000000000002</v>
      </c>
      <c r="I90">
        <f>VLOOKUP(Tabella61[[#This Row],[DATA]], Tabella56[], 6, 0)</f>
        <v>0.28399999999999997</v>
      </c>
      <c r="J90">
        <f>VLOOKUP(Tabella61[[#This Row],[DATA]], Tabella56[], 7, 0)</f>
        <v>0.219</v>
      </c>
      <c r="K90">
        <f>VLOOKUP(Tabella61[[#This Row],[DATA]], Tabella56[], 8, 0)</f>
        <v>1.2</v>
      </c>
      <c r="L90">
        <f>VLOOKUP(Tabella61[[#This Row],[DATA]], Tabella56[], 9, 0)</f>
        <v>0</v>
      </c>
      <c r="M90">
        <f>VLOOKUP(Tabella61[[#This Row],[DATA]], Tabella56[], 10, 0)</f>
        <v>0</v>
      </c>
      <c r="N90">
        <f>VLOOKUP(Tabella61[[#This Row],[DATA]], Tabella56[], 13, 0)</f>
        <v>3.7410000000000001</v>
      </c>
      <c r="O90">
        <f>VLOOKUP(Tabella61[[#This Row],[DATA]], Tabella56[], 14, 0)</f>
        <v>0.109</v>
      </c>
      <c r="P90">
        <f>VLOOKUP(Tabella61[[#This Row],[DATA]], Tabella56[], 15, 0)</f>
        <v>7.2999999999999995E-2</v>
      </c>
      <c r="Q90">
        <f>VLOOKUP(Tabella61[[#This Row],[DATA]], Tabella56[], 16, 0)</f>
        <v>0</v>
      </c>
      <c r="R90">
        <f>VLOOKUP(Tabella61[[#This Row],[DATA]], Tabella56[], 17, 0)</f>
        <v>0</v>
      </c>
      <c r="S90">
        <f>VLOOKUP(Tabella61[[#This Row],[DATA]], Tabella56[], 18, 0)</f>
        <v>0</v>
      </c>
      <c r="T90">
        <f>VLOOKUP(Tabella61[[#This Row],[DATA]], Tabella57[], 2, 0)</f>
        <v>87.5</v>
      </c>
      <c r="U90">
        <f>VLOOKUP(Tabella61[[#This Row],[DATA]], Tabella59[], 2, 0)</f>
        <v>74.400000000000006</v>
      </c>
      <c r="V90">
        <f>VLOOKUP(Tabella61[[#This Row],[DATA]], Tabella58[], 2, 0)</f>
        <v>74.48</v>
      </c>
      <c r="W90">
        <f>VLOOKUP(Tabella61[[#This Row],[DATA]], Tabella60[], 2, 0)</f>
        <v>75</v>
      </c>
      <c r="X90">
        <v>0</v>
      </c>
      <c r="Y90">
        <v>0</v>
      </c>
      <c r="AB90" s="23">
        <v>43948</v>
      </c>
      <c r="AC90" s="14">
        <v>21.135999999999999</v>
      </c>
      <c r="AD90" s="14">
        <v>1.1200000000000001</v>
      </c>
      <c r="AE90" s="14">
        <v>1.119</v>
      </c>
      <c r="AF90" s="14">
        <v>0.67400000000000004</v>
      </c>
      <c r="AG90" s="14">
        <v>4.2000000000000003E-2</v>
      </c>
      <c r="AH90" s="14">
        <v>3.5999999999999997E-2</v>
      </c>
      <c r="AI90" s="14">
        <v>1.38</v>
      </c>
      <c r="AJ90" s="14"/>
      <c r="AK90" s="14"/>
      <c r="AL90" s="14"/>
      <c r="AM90" s="14"/>
      <c r="AN90" s="14">
        <v>0.47799999999999998</v>
      </c>
      <c r="AO90" s="14">
        <v>2.9000000000000001E-2</v>
      </c>
      <c r="AP90" s="14">
        <v>4.7E-2</v>
      </c>
      <c r="AQ90" s="14"/>
      <c r="AR90" s="14"/>
      <c r="AS90" s="15"/>
      <c r="AU90" s="24">
        <v>43919</v>
      </c>
      <c r="AV90">
        <v>100</v>
      </c>
      <c r="AX90" s="24">
        <v>43919</v>
      </c>
      <c r="AY90">
        <v>80.209999999999994</v>
      </c>
      <c r="BA90" s="24">
        <v>43919</v>
      </c>
      <c r="BB90">
        <v>80.95</v>
      </c>
      <c r="BD90" s="24">
        <v>43919</v>
      </c>
      <c r="BE90">
        <v>75</v>
      </c>
    </row>
    <row r="91" spans="1:57" x14ac:dyDescent="0.3">
      <c r="A91" s="3">
        <v>43994</v>
      </c>
      <c r="B91" s="4">
        <v>33780.89</v>
      </c>
      <c r="C91" s="8">
        <v>122.80592884714518</v>
      </c>
      <c r="D91" s="38">
        <v>7.2051014574627831E-3</v>
      </c>
      <c r="E91">
        <f>VLOOKUP(Tabella61[[#This Row],[DATA]], Tabella56[], 2, 0)</f>
        <v>221.75299999999999</v>
      </c>
      <c r="F91">
        <f>VLOOKUP(Tabella61[[#This Row],[DATA]], Tabella56[], 3, 0)</f>
        <v>8.2230000000000008</v>
      </c>
      <c r="G91">
        <f>VLOOKUP(Tabella61[[#This Row],[DATA]], Tabella56[], 4, 0)</f>
        <v>7.4649999999999999</v>
      </c>
      <c r="H91">
        <f>VLOOKUP(Tabella61[[#This Row],[DATA]], Tabella56[], 5, 0)</f>
        <v>6.3760000000000003</v>
      </c>
      <c r="I91">
        <f>VLOOKUP(Tabella61[[#This Row],[DATA]], Tabella56[], 6, 0)</f>
        <v>0.27700000000000002</v>
      </c>
      <c r="J91">
        <f>VLOOKUP(Tabella61[[#This Row],[DATA]], Tabella56[], 7, 0)</f>
        <v>0.22900000000000001</v>
      </c>
      <c r="K91">
        <f>VLOOKUP(Tabella61[[#This Row],[DATA]], Tabella56[], 8, 0)</f>
        <v>1.2</v>
      </c>
      <c r="L91">
        <f>VLOOKUP(Tabella61[[#This Row],[DATA]], Tabella56[], 9, 0)</f>
        <v>0</v>
      </c>
      <c r="M91">
        <f>VLOOKUP(Tabella61[[#This Row],[DATA]], Tabella56[], 10, 0)</f>
        <v>0</v>
      </c>
      <c r="N91">
        <f>VLOOKUP(Tabella61[[#This Row],[DATA]], Tabella56[], 13, 0)</f>
        <v>3.8490000000000002</v>
      </c>
      <c r="O91">
        <f>VLOOKUP(Tabella61[[#This Row],[DATA]], Tabella56[], 14, 0)</f>
        <v>0.108</v>
      </c>
      <c r="P91">
        <f>VLOOKUP(Tabella61[[#This Row],[DATA]], Tabella56[], 15, 0)</f>
        <v>7.4999999999999997E-2</v>
      </c>
      <c r="Q91">
        <f>VLOOKUP(Tabella61[[#This Row],[DATA]], Tabella56[], 16, 0)</f>
        <v>0</v>
      </c>
      <c r="R91">
        <f>VLOOKUP(Tabella61[[#This Row],[DATA]], Tabella56[], 17, 0)</f>
        <v>0</v>
      </c>
      <c r="S91">
        <f>VLOOKUP(Tabella61[[#This Row],[DATA]], Tabella56[], 18, 0)</f>
        <v>0</v>
      </c>
      <c r="T91">
        <f>VLOOKUP(Tabella61[[#This Row],[DATA]], Tabella57[], 2, 0)</f>
        <v>87.5</v>
      </c>
      <c r="U91">
        <f>VLOOKUP(Tabella61[[#This Row],[DATA]], Tabella59[], 2, 0)</f>
        <v>74.400000000000006</v>
      </c>
      <c r="V91">
        <f>VLOOKUP(Tabella61[[#This Row],[DATA]], Tabella58[], 2, 0)</f>
        <v>74.48</v>
      </c>
      <c r="W91">
        <f>VLOOKUP(Tabella61[[#This Row],[DATA]], Tabella60[], 2, 0)</f>
        <v>75</v>
      </c>
      <c r="X91">
        <v>0</v>
      </c>
      <c r="Y91">
        <v>0</v>
      </c>
      <c r="AB91" s="23">
        <v>43949</v>
      </c>
      <c r="AC91" s="16">
        <v>22.48</v>
      </c>
      <c r="AD91" s="16">
        <v>1.3440000000000001</v>
      </c>
      <c r="AE91" s="16">
        <v>1.153</v>
      </c>
      <c r="AF91" s="16">
        <v>0.72299999999999998</v>
      </c>
      <c r="AG91" s="16">
        <v>0.05</v>
      </c>
      <c r="AH91" s="16">
        <v>3.6999999999999998E-2</v>
      </c>
      <c r="AI91" s="16">
        <v>1.38</v>
      </c>
      <c r="AJ91" s="16"/>
      <c r="AK91" s="16"/>
      <c r="AL91" s="16"/>
      <c r="AM91" s="16"/>
      <c r="AN91" s="16">
        <v>0.51400000000000001</v>
      </c>
      <c r="AO91" s="16">
        <v>3.6999999999999998E-2</v>
      </c>
      <c r="AP91" s="16">
        <v>4.3999999999999997E-2</v>
      </c>
      <c r="AQ91" s="16"/>
      <c r="AR91" s="16"/>
      <c r="AS91" s="17"/>
      <c r="AU91" s="24">
        <v>43920</v>
      </c>
      <c r="AV91">
        <v>100</v>
      </c>
      <c r="AX91" s="24">
        <v>43920</v>
      </c>
      <c r="AY91">
        <v>80.209999999999994</v>
      </c>
      <c r="BA91" s="24">
        <v>43920</v>
      </c>
      <c r="BB91">
        <v>80.95</v>
      </c>
      <c r="BD91" s="24">
        <v>43920</v>
      </c>
      <c r="BE91">
        <v>75</v>
      </c>
    </row>
    <row r="92" spans="1:57" x14ac:dyDescent="0.3">
      <c r="A92" s="1">
        <v>43997</v>
      </c>
      <c r="B92" s="2">
        <v>33228.800000000003</v>
      </c>
      <c r="C92" s="7">
        <v>120.79887914368207</v>
      </c>
      <c r="D92" s="39">
        <v>-1.6478288216022555E-2</v>
      </c>
      <c r="E92">
        <f>VLOOKUP(Tabella61[[#This Row],[DATA]], Tabella56[], 2, 0)</f>
        <v>246.22399999999999</v>
      </c>
      <c r="F92">
        <f>VLOOKUP(Tabella61[[#This Row],[DATA]], Tabella56[], 3, 0)</f>
        <v>7.6550000000000002</v>
      </c>
      <c r="G92">
        <f>VLOOKUP(Tabella61[[#This Row],[DATA]], Tabella56[], 4, 0)</f>
        <v>7.9109999999999996</v>
      </c>
      <c r="H92">
        <f>VLOOKUP(Tabella61[[#This Row],[DATA]], Tabella56[], 5, 0)</f>
        <v>7.1050000000000004</v>
      </c>
      <c r="I92">
        <f>VLOOKUP(Tabella61[[#This Row],[DATA]], Tabella56[], 6, 0)</f>
        <v>0.27300000000000002</v>
      </c>
      <c r="J92">
        <f>VLOOKUP(Tabella61[[#This Row],[DATA]], Tabella56[], 7, 0)</f>
        <v>0.249</v>
      </c>
      <c r="K92">
        <f>VLOOKUP(Tabella61[[#This Row],[DATA]], Tabella56[], 8, 0)</f>
        <v>1.2</v>
      </c>
      <c r="L92">
        <f>VLOOKUP(Tabella61[[#This Row],[DATA]], Tabella56[], 9, 0)</f>
        <v>0</v>
      </c>
      <c r="M92">
        <f>VLOOKUP(Tabella61[[#This Row],[DATA]], Tabella56[], 10, 0)</f>
        <v>0</v>
      </c>
      <c r="N92">
        <f>VLOOKUP(Tabella61[[#This Row],[DATA]], Tabella56[], 13, 0)</f>
        <v>4.1440000000000001</v>
      </c>
      <c r="O92">
        <f>VLOOKUP(Tabella61[[#This Row],[DATA]], Tabella56[], 14, 0)</f>
        <v>8.3000000000000004E-2</v>
      </c>
      <c r="P92">
        <f>VLOOKUP(Tabella61[[#This Row],[DATA]], Tabella56[], 15, 0)</f>
        <v>7.6999999999999999E-2</v>
      </c>
      <c r="Q92">
        <f>VLOOKUP(Tabella61[[#This Row],[DATA]], Tabella56[], 16, 0)</f>
        <v>0</v>
      </c>
      <c r="R92">
        <f>VLOOKUP(Tabella61[[#This Row],[DATA]], Tabella56[], 17, 0)</f>
        <v>0</v>
      </c>
      <c r="S92">
        <f>VLOOKUP(Tabella61[[#This Row],[DATA]], Tabella56[], 18, 0)</f>
        <v>0</v>
      </c>
      <c r="T92">
        <f>VLOOKUP(Tabella61[[#This Row],[DATA]], Tabella57[], 2, 0)</f>
        <v>87.5</v>
      </c>
      <c r="U92">
        <f>VLOOKUP(Tabella61[[#This Row],[DATA]], Tabella59[], 2, 0)</f>
        <v>74.400000000000006</v>
      </c>
      <c r="V92">
        <f>VLOOKUP(Tabella61[[#This Row],[DATA]], Tabella58[], 2, 0)</f>
        <v>74.48</v>
      </c>
      <c r="W92">
        <f>VLOOKUP(Tabella61[[#This Row],[DATA]], Tabella60[], 2, 0)</f>
        <v>75</v>
      </c>
      <c r="X92">
        <v>0</v>
      </c>
      <c r="Y92">
        <v>0</v>
      </c>
      <c r="AB92" s="23">
        <v>43950</v>
      </c>
      <c r="AC92" s="14">
        <v>23.727</v>
      </c>
      <c r="AD92" s="14">
        <v>1.2470000000000001</v>
      </c>
      <c r="AE92" s="14">
        <v>1.1990000000000001</v>
      </c>
      <c r="AF92" s="14">
        <v>0.77400000000000002</v>
      </c>
      <c r="AG92" s="14">
        <v>5.0999999999999997E-2</v>
      </c>
      <c r="AH92" s="14">
        <v>4.1000000000000002E-2</v>
      </c>
      <c r="AI92" s="14">
        <v>1.39</v>
      </c>
      <c r="AJ92" s="14"/>
      <c r="AK92" s="14"/>
      <c r="AL92" s="14"/>
      <c r="AM92" s="14"/>
      <c r="AN92" s="14">
        <v>0.55300000000000005</v>
      </c>
      <c r="AO92" s="14">
        <v>3.9E-2</v>
      </c>
      <c r="AP92" s="14">
        <v>0.04</v>
      </c>
      <c r="AQ92" s="14"/>
      <c r="AR92" s="14"/>
      <c r="AS92" s="15"/>
      <c r="AU92" s="24">
        <v>43921</v>
      </c>
      <c r="AV92">
        <v>100</v>
      </c>
      <c r="AX92" s="24">
        <v>43921</v>
      </c>
      <c r="AY92">
        <v>80.209999999999994</v>
      </c>
      <c r="BA92" s="24">
        <v>43921</v>
      </c>
      <c r="BB92">
        <v>80.95</v>
      </c>
      <c r="BD92" s="24">
        <v>43921</v>
      </c>
      <c r="BE92">
        <v>75</v>
      </c>
    </row>
    <row r="93" spans="1:57" x14ac:dyDescent="0.3">
      <c r="A93" s="3">
        <v>43998</v>
      </c>
      <c r="B93" s="4">
        <v>33605.22</v>
      </c>
      <c r="C93" s="8">
        <v>122.16730394648158</v>
      </c>
      <c r="D93" s="38">
        <v>1.1264442277929389E-2</v>
      </c>
      <c r="E93">
        <f>VLOOKUP(Tabella61[[#This Row],[DATA]], Tabella56[], 2, 0)</f>
        <v>254.1</v>
      </c>
      <c r="F93">
        <f>VLOOKUP(Tabella61[[#This Row],[DATA]], Tabella56[], 3, 0)</f>
        <v>7.8760000000000003</v>
      </c>
      <c r="G93">
        <f>VLOOKUP(Tabella61[[#This Row],[DATA]], Tabella56[], 4, 0)</f>
        <v>7.9889999999999999</v>
      </c>
      <c r="H93">
        <f>VLOOKUP(Tabella61[[#This Row],[DATA]], Tabella56[], 5, 0)</f>
        <v>8.5419999999999998</v>
      </c>
      <c r="I93">
        <f>VLOOKUP(Tabella61[[#This Row],[DATA]], Tabella56[], 6, 0)</f>
        <v>1.4370000000000001</v>
      </c>
      <c r="J93">
        <f>VLOOKUP(Tabella61[[#This Row],[DATA]], Tabella56[], 7, 0)</f>
        <v>0.42599999999999999</v>
      </c>
      <c r="K93">
        <f>VLOOKUP(Tabella61[[#This Row],[DATA]], Tabella56[], 8, 0)</f>
        <v>1.2</v>
      </c>
      <c r="L93">
        <f>VLOOKUP(Tabella61[[#This Row],[DATA]], Tabella56[], 9, 0)</f>
        <v>0</v>
      </c>
      <c r="M93">
        <f>VLOOKUP(Tabella61[[#This Row],[DATA]], Tabella56[], 10, 0)</f>
        <v>0</v>
      </c>
      <c r="N93">
        <f>VLOOKUP(Tabella61[[#This Row],[DATA]], Tabella56[], 13, 0)</f>
        <v>4.2489999999999997</v>
      </c>
      <c r="O93">
        <f>VLOOKUP(Tabella61[[#This Row],[DATA]], Tabella56[], 14, 0)</f>
        <v>0.105</v>
      </c>
      <c r="P93">
        <f>VLOOKUP(Tabella61[[#This Row],[DATA]], Tabella56[], 15, 0)</f>
        <v>7.8E-2</v>
      </c>
      <c r="Q93">
        <f>VLOOKUP(Tabella61[[#This Row],[DATA]], Tabella56[], 16, 0)</f>
        <v>0</v>
      </c>
      <c r="R93">
        <f>VLOOKUP(Tabella61[[#This Row],[DATA]], Tabella56[], 17, 0)</f>
        <v>0</v>
      </c>
      <c r="S93">
        <f>VLOOKUP(Tabella61[[#This Row],[DATA]], Tabella56[], 18, 0)</f>
        <v>0</v>
      </c>
      <c r="T93">
        <f>VLOOKUP(Tabella61[[#This Row],[DATA]], Tabella57[], 2, 0)</f>
        <v>87.5</v>
      </c>
      <c r="U93">
        <f>VLOOKUP(Tabella61[[#This Row],[DATA]], Tabella59[], 2, 0)</f>
        <v>74.400000000000006</v>
      </c>
      <c r="V93">
        <f>VLOOKUP(Tabella61[[#This Row],[DATA]], Tabella58[], 2, 0)</f>
        <v>74.48</v>
      </c>
      <c r="W93">
        <f>VLOOKUP(Tabella61[[#This Row],[DATA]], Tabella60[], 2, 0)</f>
        <v>75</v>
      </c>
      <c r="X93">
        <v>0</v>
      </c>
      <c r="Y93">
        <v>0</v>
      </c>
      <c r="AB93" s="23">
        <v>43951</v>
      </c>
      <c r="AC93" s="16">
        <v>25.02</v>
      </c>
      <c r="AD93" s="16">
        <v>1.2929999999999999</v>
      </c>
      <c r="AE93" s="16">
        <v>1.208</v>
      </c>
      <c r="AF93" s="16">
        <v>0.82799999999999996</v>
      </c>
      <c r="AG93" s="16">
        <v>5.3999999999999999E-2</v>
      </c>
      <c r="AH93" s="16">
        <v>4.3999999999999997E-2</v>
      </c>
      <c r="AI93" s="16">
        <v>1.39</v>
      </c>
      <c r="AJ93" s="16"/>
      <c r="AK93" s="16"/>
      <c r="AL93" s="16"/>
      <c r="AM93" s="16"/>
      <c r="AN93" s="16">
        <v>0.59599999999999997</v>
      </c>
      <c r="AO93" s="16">
        <v>4.2999999999999997E-2</v>
      </c>
      <c r="AP93" s="16">
        <v>3.5999999999999997E-2</v>
      </c>
      <c r="AQ93" s="16"/>
      <c r="AR93" s="16"/>
      <c r="AS93" s="17"/>
      <c r="AU93" s="24">
        <v>43922</v>
      </c>
      <c r="AV93">
        <v>100</v>
      </c>
      <c r="AX93" s="24">
        <v>43922</v>
      </c>
      <c r="AY93">
        <v>80.209999999999994</v>
      </c>
      <c r="BA93" s="24">
        <v>43922</v>
      </c>
      <c r="BB93">
        <v>80.95</v>
      </c>
      <c r="BD93" s="24">
        <v>43922</v>
      </c>
      <c r="BE93">
        <v>75</v>
      </c>
    </row>
    <row r="94" spans="1:57" x14ac:dyDescent="0.3">
      <c r="A94" s="1">
        <v>43999</v>
      </c>
      <c r="B94" s="2">
        <v>33507.919999999998</v>
      </c>
      <c r="C94" s="7">
        <v>121.81358274858457</v>
      </c>
      <c r="D94" s="39">
        <v>-2.8995832461862409E-3</v>
      </c>
      <c r="E94">
        <f>VLOOKUP(Tabella61[[#This Row],[DATA]], Tabella56[], 2, 0)</f>
        <v>263.34399999999999</v>
      </c>
      <c r="F94">
        <f>VLOOKUP(Tabella61[[#This Row],[DATA]], Tabella56[], 3, 0)</f>
        <v>9.2439999999999998</v>
      </c>
      <c r="G94">
        <f>VLOOKUP(Tabella61[[#This Row],[DATA]], Tabella56[], 4, 0)</f>
        <v>8.2370000000000001</v>
      </c>
      <c r="H94">
        <f>VLOOKUP(Tabella61[[#This Row],[DATA]], Tabella56[], 5, 0)</f>
        <v>8.782</v>
      </c>
      <c r="I94">
        <f>VLOOKUP(Tabella61[[#This Row],[DATA]], Tabella56[], 6, 0)</f>
        <v>0.24</v>
      </c>
      <c r="J94">
        <f>VLOOKUP(Tabella61[[#This Row],[DATA]], Tabella56[], 7, 0)</f>
        <v>0.42399999999999999</v>
      </c>
      <c r="K94">
        <f>VLOOKUP(Tabella61[[#This Row],[DATA]], Tabella56[], 8, 0)</f>
        <v>1.21</v>
      </c>
      <c r="L94">
        <f>VLOOKUP(Tabella61[[#This Row],[DATA]], Tabella56[], 9, 0)</f>
        <v>0</v>
      </c>
      <c r="M94">
        <f>VLOOKUP(Tabella61[[#This Row],[DATA]], Tabella56[], 10, 0)</f>
        <v>0</v>
      </c>
      <c r="N94">
        <f>VLOOKUP(Tabella61[[#This Row],[DATA]], Tabella56[], 13, 0)</f>
        <v>4.3659999999999997</v>
      </c>
      <c r="O94">
        <f>VLOOKUP(Tabella61[[#This Row],[DATA]], Tabella56[], 14, 0)</f>
        <v>0.11700000000000001</v>
      </c>
      <c r="P94">
        <f>VLOOKUP(Tabella61[[#This Row],[DATA]], Tabella56[], 15, 0)</f>
        <v>7.9000000000000001E-2</v>
      </c>
      <c r="Q94">
        <f>VLOOKUP(Tabella61[[#This Row],[DATA]], Tabella56[], 16, 0)</f>
        <v>0</v>
      </c>
      <c r="R94">
        <f>VLOOKUP(Tabella61[[#This Row],[DATA]], Tabella56[], 17, 0)</f>
        <v>0</v>
      </c>
      <c r="S94">
        <f>VLOOKUP(Tabella61[[#This Row],[DATA]], Tabella56[], 18, 0)</f>
        <v>0</v>
      </c>
      <c r="T94">
        <f>VLOOKUP(Tabella61[[#This Row],[DATA]], Tabella57[], 2, 0)</f>
        <v>87.5</v>
      </c>
      <c r="U94">
        <f>VLOOKUP(Tabella61[[#This Row],[DATA]], Tabella59[], 2, 0)</f>
        <v>74.400000000000006</v>
      </c>
      <c r="V94">
        <f>VLOOKUP(Tabella61[[#This Row],[DATA]], Tabella58[], 2, 0)</f>
        <v>74.48</v>
      </c>
      <c r="W94">
        <f>VLOOKUP(Tabella61[[#This Row],[DATA]], Tabella60[], 2, 0)</f>
        <v>75</v>
      </c>
      <c r="X94">
        <v>0</v>
      </c>
      <c r="Y94">
        <v>0</v>
      </c>
      <c r="AB94" s="23">
        <v>43952</v>
      </c>
      <c r="AC94" s="14">
        <v>26.738</v>
      </c>
      <c r="AD94" s="14">
        <v>1.718</v>
      </c>
      <c r="AE94" s="14">
        <v>1.3049999999999999</v>
      </c>
      <c r="AF94" s="14">
        <v>0.878</v>
      </c>
      <c r="AG94" s="14">
        <v>0.05</v>
      </c>
      <c r="AH94" s="14">
        <v>4.4999999999999998E-2</v>
      </c>
      <c r="AI94" s="14">
        <v>1.41</v>
      </c>
      <c r="AJ94" s="14"/>
      <c r="AK94" s="14"/>
      <c r="AL94" s="14"/>
      <c r="AM94" s="14"/>
      <c r="AN94" s="14">
        <v>0.64800000000000002</v>
      </c>
      <c r="AO94" s="14">
        <v>5.1999999999999998E-2</v>
      </c>
      <c r="AP94" s="14">
        <v>3.5000000000000003E-2</v>
      </c>
      <c r="AQ94" s="14"/>
      <c r="AR94" s="14"/>
      <c r="AS94" s="15"/>
      <c r="AU94" s="24">
        <v>43923</v>
      </c>
      <c r="AV94">
        <v>100</v>
      </c>
      <c r="AX94" s="24">
        <v>43923</v>
      </c>
      <c r="AY94">
        <v>81.77</v>
      </c>
      <c r="BA94" s="24">
        <v>43923</v>
      </c>
      <c r="BB94">
        <v>82.74</v>
      </c>
      <c r="BD94" s="24">
        <v>43923</v>
      </c>
      <c r="BE94">
        <v>75</v>
      </c>
    </row>
    <row r="95" spans="1:57" x14ac:dyDescent="0.3">
      <c r="A95" s="3">
        <v>44000</v>
      </c>
      <c r="B95" s="4">
        <v>34208.050000000003</v>
      </c>
      <c r="C95" s="8">
        <v>124.35881216568258</v>
      </c>
      <c r="D95" s="38">
        <v>2.0679167688806791E-2</v>
      </c>
      <c r="E95">
        <f>VLOOKUP(Tabella61[[#This Row],[DATA]], Tabella56[], 2, 0)</f>
        <v>273.09399999999999</v>
      </c>
      <c r="F95">
        <f>VLOOKUP(Tabella61[[#This Row],[DATA]], Tabella56[], 3, 0)</f>
        <v>9.75</v>
      </c>
      <c r="G95">
        <f>VLOOKUP(Tabella61[[#This Row],[DATA]], Tabella56[], 4, 0)</f>
        <v>8.5090000000000003</v>
      </c>
      <c r="H95">
        <f>VLOOKUP(Tabella61[[#This Row],[DATA]], Tabella56[], 5, 0)</f>
        <v>9.0229999999999997</v>
      </c>
      <c r="I95">
        <f>VLOOKUP(Tabella61[[#This Row],[DATA]], Tabella56[], 6, 0)</f>
        <v>0.24099999999999999</v>
      </c>
      <c r="J95">
        <f>VLOOKUP(Tabella61[[#This Row],[DATA]], Tabella56[], 7, 0)</f>
        <v>0.41799999999999998</v>
      </c>
      <c r="K95">
        <f>VLOOKUP(Tabella61[[#This Row],[DATA]], Tabella56[], 8, 0)</f>
        <v>1.21</v>
      </c>
      <c r="L95">
        <f>VLOOKUP(Tabella61[[#This Row],[DATA]], Tabella56[], 9, 0)</f>
        <v>0</v>
      </c>
      <c r="M95">
        <f>VLOOKUP(Tabella61[[#This Row],[DATA]], Tabella56[], 10, 0)</f>
        <v>0</v>
      </c>
      <c r="N95">
        <f>VLOOKUP(Tabella61[[#This Row],[DATA]], Tabella56[], 13, 0)</f>
        <v>4.4850000000000003</v>
      </c>
      <c r="O95">
        <f>VLOOKUP(Tabella61[[#This Row],[DATA]], Tabella56[], 14, 0)</f>
        <v>0.11899999999999999</v>
      </c>
      <c r="P95">
        <f>VLOOKUP(Tabella61[[#This Row],[DATA]], Tabella56[], 15, 0)</f>
        <v>0.08</v>
      </c>
      <c r="Q95">
        <f>VLOOKUP(Tabella61[[#This Row],[DATA]], Tabella56[], 16, 0)</f>
        <v>0</v>
      </c>
      <c r="R95">
        <f>VLOOKUP(Tabella61[[#This Row],[DATA]], Tabella56[], 17, 0)</f>
        <v>0</v>
      </c>
      <c r="S95">
        <f>VLOOKUP(Tabella61[[#This Row],[DATA]], Tabella56[], 18, 0)</f>
        <v>0</v>
      </c>
      <c r="T95">
        <f>VLOOKUP(Tabella61[[#This Row],[DATA]], Tabella57[], 2, 0)</f>
        <v>87.5</v>
      </c>
      <c r="U95">
        <f>VLOOKUP(Tabella61[[#This Row],[DATA]], Tabella59[], 2, 0)</f>
        <v>74.400000000000006</v>
      </c>
      <c r="V95">
        <f>VLOOKUP(Tabella61[[#This Row],[DATA]], Tabella58[], 2, 0)</f>
        <v>74.48</v>
      </c>
      <c r="W95">
        <f>VLOOKUP(Tabella61[[#This Row],[DATA]], Tabella60[], 2, 0)</f>
        <v>75</v>
      </c>
      <c r="X95">
        <v>0</v>
      </c>
      <c r="Y95">
        <v>0</v>
      </c>
      <c r="AB95" s="23">
        <v>43953</v>
      </c>
      <c r="AC95" s="16">
        <v>28.491</v>
      </c>
      <c r="AD95" s="16">
        <v>1.7529999999999999</v>
      </c>
      <c r="AE95" s="16">
        <v>1.375</v>
      </c>
      <c r="AF95" s="16">
        <v>0.94899999999999995</v>
      </c>
      <c r="AG95" s="16">
        <v>7.1999999999999995E-2</v>
      </c>
      <c r="AH95" s="16">
        <v>5.0999999999999997E-2</v>
      </c>
      <c r="AI95" s="16">
        <v>1.41</v>
      </c>
      <c r="AJ95" s="16"/>
      <c r="AK95" s="16"/>
      <c r="AL95" s="16"/>
      <c r="AM95" s="16"/>
      <c r="AN95" s="16">
        <v>0.70099999999999996</v>
      </c>
      <c r="AO95" s="16">
        <v>5.2999999999999999E-2</v>
      </c>
      <c r="AP95" s="16">
        <v>3.4000000000000002E-2</v>
      </c>
      <c r="AQ95" s="16"/>
      <c r="AR95" s="16"/>
      <c r="AS95" s="17"/>
      <c r="AU95" s="24">
        <v>43924</v>
      </c>
      <c r="AV95">
        <v>100</v>
      </c>
      <c r="AX95" s="24">
        <v>43924</v>
      </c>
      <c r="AY95">
        <v>81.77</v>
      </c>
      <c r="BA95" s="24">
        <v>43924</v>
      </c>
      <c r="BB95">
        <v>82.74</v>
      </c>
      <c r="BD95" s="24">
        <v>43924</v>
      </c>
      <c r="BE95">
        <v>75</v>
      </c>
    </row>
    <row r="96" spans="1:57" x14ac:dyDescent="0.3">
      <c r="A96" s="1">
        <v>44001</v>
      </c>
      <c r="B96" s="2">
        <v>34731.730000000003</v>
      </c>
      <c r="C96" s="7">
        <v>126.2625810959468</v>
      </c>
      <c r="D96" s="39">
        <v>1.5192681869322792E-2</v>
      </c>
      <c r="E96">
        <f>VLOOKUP(Tabella61[[#This Row],[DATA]], Tabella56[], 2, 0)</f>
        <v>283.512</v>
      </c>
      <c r="F96">
        <f>VLOOKUP(Tabella61[[#This Row],[DATA]], Tabella56[], 3, 0)</f>
        <v>10.417999999999999</v>
      </c>
      <c r="G96">
        <f>VLOOKUP(Tabella61[[#This Row],[DATA]], Tabella56[], 4, 0)</f>
        <v>8.8230000000000004</v>
      </c>
      <c r="H96">
        <f>VLOOKUP(Tabella61[[#This Row],[DATA]], Tabella56[], 5, 0)</f>
        <v>9.2919999999999998</v>
      </c>
      <c r="I96">
        <f>VLOOKUP(Tabella61[[#This Row],[DATA]], Tabella56[], 6, 0)</f>
        <v>0.26900000000000002</v>
      </c>
      <c r="J96">
        <f>VLOOKUP(Tabella61[[#This Row],[DATA]], Tabella56[], 7, 0)</f>
        <v>0.41699999999999998</v>
      </c>
      <c r="K96">
        <f>VLOOKUP(Tabella61[[#This Row],[DATA]], Tabella56[], 8, 0)</f>
        <v>1.22</v>
      </c>
      <c r="L96">
        <f>VLOOKUP(Tabella61[[#This Row],[DATA]], Tabella56[], 9, 0)</f>
        <v>0</v>
      </c>
      <c r="M96">
        <f>VLOOKUP(Tabella61[[#This Row],[DATA]], Tabella56[], 10, 0)</f>
        <v>0</v>
      </c>
      <c r="N96">
        <f>VLOOKUP(Tabella61[[#This Row],[DATA]], Tabella56[], 13, 0)</f>
        <v>4.6120000000000001</v>
      </c>
      <c r="O96">
        <f>VLOOKUP(Tabella61[[#This Row],[DATA]], Tabella56[], 14, 0)</f>
        <v>0.127</v>
      </c>
      <c r="P96">
        <f>VLOOKUP(Tabella61[[#This Row],[DATA]], Tabella56[], 15, 0)</f>
        <v>8.1000000000000003E-2</v>
      </c>
      <c r="Q96">
        <f>VLOOKUP(Tabella61[[#This Row],[DATA]], Tabella56[], 16, 0)</f>
        <v>0</v>
      </c>
      <c r="R96">
        <f>VLOOKUP(Tabella61[[#This Row],[DATA]], Tabella56[], 17, 0)</f>
        <v>0</v>
      </c>
      <c r="S96">
        <f>VLOOKUP(Tabella61[[#This Row],[DATA]], Tabella56[], 18, 0)</f>
        <v>0</v>
      </c>
      <c r="T96">
        <f>VLOOKUP(Tabella61[[#This Row],[DATA]], Tabella57[], 2, 0)</f>
        <v>87.5</v>
      </c>
      <c r="U96">
        <f>VLOOKUP(Tabella61[[#This Row],[DATA]], Tabella59[], 2, 0)</f>
        <v>74.400000000000006</v>
      </c>
      <c r="V96">
        <f>VLOOKUP(Tabella61[[#This Row],[DATA]], Tabella58[], 2, 0)</f>
        <v>74.48</v>
      </c>
      <c r="W96">
        <f>VLOOKUP(Tabella61[[#This Row],[DATA]], Tabella60[], 2, 0)</f>
        <v>75</v>
      </c>
      <c r="X96">
        <v>0</v>
      </c>
      <c r="Y96">
        <v>0</v>
      </c>
      <c r="AB96" s="23">
        <v>43954</v>
      </c>
      <c r="AC96" s="14">
        <v>30.504000000000001</v>
      </c>
      <c r="AD96" s="14">
        <v>2.0139999999999998</v>
      </c>
      <c r="AE96" s="14">
        <v>1.498</v>
      </c>
      <c r="AF96" s="14">
        <v>0.998</v>
      </c>
      <c r="AG96" s="14">
        <v>4.9000000000000002E-2</v>
      </c>
      <c r="AH96" s="14">
        <v>5.1999999999999998E-2</v>
      </c>
      <c r="AI96" s="14">
        <v>1.42</v>
      </c>
      <c r="AJ96" s="14"/>
      <c r="AK96" s="14"/>
      <c r="AL96" s="14"/>
      <c r="AM96" s="14"/>
      <c r="AN96" s="14">
        <v>0.751</v>
      </c>
      <c r="AO96" s="14">
        <v>0.05</v>
      </c>
      <c r="AP96" s="14">
        <v>3.5000000000000003E-2</v>
      </c>
      <c r="AQ96" s="14"/>
      <c r="AR96" s="14"/>
      <c r="AS96" s="15"/>
      <c r="AU96" s="24">
        <v>43925</v>
      </c>
      <c r="AV96">
        <v>100</v>
      </c>
      <c r="AX96" s="24">
        <v>43925</v>
      </c>
      <c r="AY96">
        <v>81.77</v>
      </c>
      <c r="BA96" s="24">
        <v>43925</v>
      </c>
      <c r="BB96">
        <v>82.74</v>
      </c>
      <c r="BD96" s="24">
        <v>43925</v>
      </c>
      <c r="BE96">
        <v>75</v>
      </c>
    </row>
    <row r="97" spans="1:57" x14ac:dyDescent="0.3">
      <c r="A97" s="3">
        <v>44004</v>
      </c>
      <c r="B97" s="4">
        <v>34911.32</v>
      </c>
      <c r="C97" s="8">
        <v>126.91545663479904</v>
      </c>
      <c r="D97" s="38">
        <v>5.1574535601446279E-3</v>
      </c>
      <c r="E97">
        <f>VLOOKUP(Tabella61[[#This Row],[DATA]], Tabella56[], 2, 0)</f>
        <v>315.92700000000002</v>
      </c>
      <c r="F97">
        <f>VLOOKUP(Tabella61[[#This Row],[DATA]], Tabella56[], 3, 0)</f>
        <v>10.717000000000001</v>
      </c>
      <c r="G97">
        <f>VLOOKUP(Tabella61[[#This Row],[DATA]], Tabella56[], 4, 0)</f>
        <v>9.9570000000000007</v>
      </c>
      <c r="H97">
        <f>VLOOKUP(Tabella61[[#This Row],[DATA]], Tabella56[], 5, 0)</f>
        <v>10.055</v>
      </c>
      <c r="I97">
        <f>VLOOKUP(Tabella61[[#This Row],[DATA]], Tabella56[], 6, 0)</f>
        <v>0.224</v>
      </c>
      <c r="J97">
        <f>VLOOKUP(Tabella61[[#This Row],[DATA]], Tabella56[], 7, 0)</f>
        <v>0.42099999999999999</v>
      </c>
      <c r="K97">
        <f>VLOOKUP(Tabella61[[#This Row],[DATA]], Tabella56[], 8, 0)</f>
        <v>1.23</v>
      </c>
      <c r="L97">
        <f>VLOOKUP(Tabella61[[#This Row],[DATA]], Tabella56[], 9, 0)</f>
        <v>0</v>
      </c>
      <c r="M97">
        <f>VLOOKUP(Tabella61[[#This Row],[DATA]], Tabella56[], 10, 0)</f>
        <v>0</v>
      </c>
      <c r="N97">
        <f>VLOOKUP(Tabella61[[#This Row],[DATA]], Tabella56[], 13, 0)</f>
        <v>4.9880000000000004</v>
      </c>
      <c r="O97">
        <f>VLOOKUP(Tabella61[[#This Row],[DATA]], Tabella56[], 14, 0)</f>
        <v>0.10299999999999999</v>
      </c>
      <c r="P97">
        <f>VLOOKUP(Tabella61[[#This Row],[DATA]], Tabella56[], 15, 0)</f>
        <v>8.3000000000000004E-2</v>
      </c>
      <c r="Q97">
        <f>VLOOKUP(Tabella61[[#This Row],[DATA]], Tabella56[], 16, 0)</f>
        <v>0</v>
      </c>
      <c r="R97">
        <f>VLOOKUP(Tabella61[[#This Row],[DATA]], Tabella56[], 17, 0)</f>
        <v>0</v>
      </c>
      <c r="S97">
        <f>VLOOKUP(Tabella61[[#This Row],[DATA]], Tabella56[], 18, 0)</f>
        <v>0</v>
      </c>
      <c r="T97">
        <f>VLOOKUP(Tabella61[[#This Row],[DATA]], Tabella57[], 2, 0)</f>
        <v>87.5</v>
      </c>
      <c r="U97">
        <f>VLOOKUP(Tabella61[[#This Row],[DATA]], Tabella59[], 2, 0)</f>
        <v>74.400000000000006</v>
      </c>
      <c r="V97">
        <f>VLOOKUP(Tabella61[[#This Row],[DATA]], Tabella58[], 2, 0)</f>
        <v>74.48</v>
      </c>
      <c r="W97">
        <f>VLOOKUP(Tabella61[[#This Row],[DATA]], Tabella60[], 2, 0)</f>
        <v>75</v>
      </c>
      <c r="X97">
        <v>0</v>
      </c>
      <c r="Y97">
        <v>0</v>
      </c>
      <c r="AB97" s="23">
        <v>43955</v>
      </c>
      <c r="AC97" s="16">
        <v>33.326000000000001</v>
      </c>
      <c r="AD97" s="16">
        <v>2.8220000000000001</v>
      </c>
      <c r="AE97" s="16">
        <v>1.7410000000000001</v>
      </c>
      <c r="AF97" s="16">
        <v>1.1240000000000001</v>
      </c>
      <c r="AG97" s="16">
        <v>0.126</v>
      </c>
      <c r="AH97" s="16">
        <v>6.4000000000000001E-2</v>
      </c>
      <c r="AI97" s="16">
        <v>1.42</v>
      </c>
      <c r="AJ97" s="16"/>
      <c r="AK97" s="16"/>
      <c r="AL97" s="16"/>
      <c r="AM97" s="16"/>
      <c r="AN97" s="16">
        <v>0.79500000000000004</v>
      </c>
      <c r="AO97" s="16">
        <v>4.3999999999999997E-2</v>
      </c>
      <c r="AP97" s="16">
        <v>3.7999999999999999E-2</v>
      </c>
      <c r="AQ97" s="16"/>
      <c r="AR97" s="16"/>
      <c r="AS97" s="17"/>
      <c r="AU97" s="24">
        <v>43926</v>
      </c>
      <c r="AV97">
        <v>100</v>
      </c>
      <c r="AX97" s="24">
        <v>43926</v>
      </c>
      <c r="AY97">
        <v>81.77</v>
      </c>
      <c r="BA97" s="24">
        <v>43926</v>
      </c>
      <c r="BB97">
        <v>82.74</v>
      </c>
      <c r="BD97" s="24">
        <v>43926</v>
      </c>
      <c r="BE97">
        <v>75</v>
      </c>
    </row>
    <row r="98" spans="1:57" x14ac:dyDescent="0.3">
      <c r="A98" s="1">
        <v>44005</v>
      </c>
      <c r="B98" s="2">
        <v>35430.43</v>
      </c>
      <c r="C98" s="7">
        <v>128.80261193839942</v>
      </c>
      <c r="D98" s="39">
        <v>1.4759923493694841E-2</v>
      </c>
      <c r="E98">
        <f>VLOOKUP(Tabella61[[#This Row],[DATA]], Tabella56[], 2, 0)</f>
        <v>327.38600000000002</v>
      </c>
      <c r="F98">
        <f>VLOOKUP(Tabella61[[#This Row],[DATA]], Tabella56[], 3, 0)</f>
        <v>11.46</v>
      </c>
      <c r="G98">
        <f>VLOOKUP(Tabella61[[#This Row],[DATA]], Tabella56[], 4, 0)</f>
        <v>10.468999999999999</v>
      </c>
      <c r="H98">
        <f>VLOOKUP(Tabella61[[#This Row],[DATA]], Tabella56[], 5, 0)</f>
        <v>10.388999999999999</v>
      </c>
      <c r="I98">
        <f>VLOOKUP(Tabella61[[#This Row],[DATA]], Tabella56[], 6, 0)</f>
        <v>0.33400000000000002</v>
      </c>
      <c r="J98">
        <f>VLOOKUP(Tabella61[[#This Row],[DATA]], Tabella56[], 7, 0)</f>
        <v>0.26400000000000001</v>
      </c>
      <c r="K98">
        <f>VLOOKUP(Tabella61[[#This Row],[DATA]], Tabella56[], 8, 0)</f>
        <v>1.23</v>
      </c>
      <c r="L98">
        <f>VLOOKUP(Tabella61[[#This Row],[DATA]], Tabella56[], 9, 0)</f>
        <v>0</v>
      </c>
      <c r="M98">
        <f>VLOOKUP(Tabella61[[#This Row],[DATA]], Tabella56[], 10, 0)</f>
        <v>0</v>
      </c>
      <c r="N98">
        <f>VLOOKUP(Tabella61[[#This Row],[DATA]], Tabella56[], 13, 0)</f>
        <v>5.1219999999999999</v>
      </c>
      <c r="O98">
        <f>VLOOKUP(Tabella61[[#This Row],[DATA]], Tabella56[], 14, 0)</f>
        <v>0.13400000000000001</v>
      </c>
      <c r="P98">
        <f>VLOOKUP(Tabella61[[#This Row],[DATA]], Tabella56[], 15, 0)</f>
        <v>8.4000000000000005E-2</v>
      </c>
      <c r="Q98">
        <f>VLOOKUP(Tabella61[[#This Row],[DATA]], Tabella56[], 16, 0)</f>
        <v>0</v>
      </c>
      <c r="R98">
        <f>VLOOKUP(Tabella61[[#This Row],[DATA]], Tabella56[], 17, 0)</f>
        <v>0</v>
      </c>
      <c r="S98">
        <f>VLOOKUP(Tabella61[[#This Row],[DATA]], Tabella56[], 18, 0)</f>
        <v>0</v>
      </c>
      <c r="T98">
        <f>VLOOKUP(Tabella61[[#This Row],[DATA]], Tabella57[], 2, 0)</f>
        <v>87.5</v>
      </c>
      <c r="U98">
        <f>VLOOKUP(Tabella61[[#This Row],[DATA]], Tabella59[], 2, 0)</f>
        <v>74.400000000000006</v>
      </c>
      <c r="V98">
        <f>VLOOKUP(Tabella61[[#This Row],[DATA]], Tabella58[], 2, 0)</f>
        <v>74.48</v>
      </c>
      <c r="W98">
        <f>VLOOKUP(Tabella61[[#This Row],[DATA]], Tabella60[], 2, 0)</f>
        <v>75</v>
      </c>
      <c r="X98">
        <v>0</v>
      </c>
      <c r="Y98">
        <v>0</v>
      </c>
      <c r="AB98" s="23">
        <v>43956</v>
      </c>
      <c r="AC98" s="14">
        <v>35.453000000000003</v>
      </c>
      <c r="AD98" s="14">
        <v>2.1259999999999999</v>
      </c>
      <c r="AE98" s="14">
        <v>1.853</v>
      </c>
      <c r="AF98" s="14">
        <v>1.2150000000000001</v>
      </c>
      <c r="AG98" s="14">
        <v>9.0999999999999998E-2</v>
      </c>
      <c r="AH98" s="14">
        <v>7.0000000000000007E-2</v>
      </c>
      <c r="AI98" s="14">
        <v>1.41</v>
      </c>
      <c r="AJ98" s="14"/>
      <c r="AK98" s="14"/>
      <c r="AL98" s="14"/>
      <c r="AM98" s="14"/>
      <c r="AN98" s="14">
        <v>0.85499999999999998</v>
      </c>
      <c r="AO98" s="14">
        <v>6.0999999999999999E-2</v>
      </c>
      <c r="AP98" s="14">
        <v>3.7999999999999999E-2</v>
      </c>
      <c r="AQ98" s="14"/>
      <c r="AR98" s="14"/>
      <c r="AS98" s="15"/>
      <c r="AU98" s="24">
        <v>43927</v>
      </c>
      <c r="AV98">
        <v>100</v>
      </c>
      <c r="AX98" s="24">
        <v>43927</v>
      </c>
      <c r="AY98">
        <v>81.77</v>
      </c>
      <c r="BA98" s="24">
        <v>43927</v>
      </c>
      <c r="BB98">
        <v>82.74</v>
      </c>
      <c r="BD98" s="24">
        <v>43927</v>
      </c>
      <c r="BE98">
        <v>75</v>
      </c>
    </row>
    <row r="99" spans="1:57" x14ac:dyDescent="0.3">
      <c r="A99" s="3">
        <v>44006</v>
      </c>
      <c r="B99" s="4">
        <v>34868.980000000003</v>
      </c>
      <c r="C99" s="8">
        <v>126.76153520089402</v>
      </c>
      <c r="D99" s="38">
        <v>-1.5973446656993396E-2</v>
      </c>
      <c r="E99">
        <f>VLOOKUP(Tabella61[[#This Row],[DATA]], Tabella56[], 2, 0)</f>
        <v>339.53100000000001</v>
      </c>
      <c r="F99">
        <f>VLOOKUP(Tabella61[[#This Row],[DATA]], Tabella56[], 3, 0)</f>
        <v>12.144</v>
      </c>
      <c r="G99">
        <f>VLOOKUP(Tabella61[[#This Row],[DATA]], Tabella56[], 4, 0)</f>
        <v>10.884</v>
      </c>
      <c r="H99">
        <f>VLOOKUP(Tabella61[[#This Row],[DATA]], Tabella56[], 5, 0)</f>
        <v>10.689</v>
      </c>
      <c r="I99">
        <f>VLOOKUP(Tabella61[[#This Row],[DATA]], Tabella56[], 6, 0)</f>
        <v>0.3</v>
      </c>
      <c r="J99">
        <f>VLOOKUP(Tabella61[[#This Row],[DATA]], Tabella56[], 7, 0)</f>
        <v>0.27200000000000002</v>
      </c>
      <c r="K99">
        <f>VLOOKUP(Tabella61[[#This Row],[DATA]], Tabella56[], 8, 0)</f>
        <v>1.23</v>
      </c>
      <c r="L99">
        <f>VLOOKUP(Tabella61[[#This Row],[DATA]], Tabella56[], 9, 0)</f>
        <v>0</v>
      </c>
      <c r="M99">
        <f>VLOOKUP(Tabella61[[#This Row],[DATA]], Tabella56[], 10, 0)</f>
        <v>0</v>
      </c>
      <c r="N99">
        <f>VLOOKUP(Tabella61[[#This Row],[DATA]], Tabella56[], 13, 0)</f>
        <v>5.2770000000000001</v>
      </c>
      <c r="O99">
        <f>VLOOKUP(Tabella61[[#This Row],[DATA]], Tabella56[], 14, 0)</f>
        <v>0.154</v>
      </c>
      <c r="P99">
        <f>VLOOKUP(Tabella61[[#This Row],[DATA]], Tabella56[], 15, 0)</f>
        <v>8.4000000000000005E-2</v>
      </c>
      <c r="Q99">
        <f>VLOOKUP(Tabella61[[#This Row],[DATA]], Tabella56[], 16, 0)</f>
        <v>0</v>
      </c>
      <c r="R99">
        <f>VLOOKUP(Tabella61[[#This Row],[DATA]], Tabella56[], 17, 0)</f>
        <v>0</v>
      </c>
      <c r="S99">
        <f>VLOOKUP(Tabella61[[#This Row],[DATA]], Tabella56[], 18, 0)</f>
        <v>0</v>
      </c>
      <c r="T99">
        <f>VLOOKUP(Tabella61[[#This Row],[DATA]], Tabella57[], 2, 0)</f>
        <v>87.5</v>
      </c>
      <c r="U99">
        <f>VLOOKUP(Tabella61[[#This Row],[DATA]], Tabella59[], 2, 0)</f>
        <v>74.400000000000006</v>
      </c>
      <c r="V99">
        <f>VLOOKUP(Tabella61[[#This Row],[DATA]], Tabella58[], 2, 0)</f>
        <v>74.48</v>
      </c>
      <c r="W99">
        <f>VLOOKUP(Tabella61[[#This Row],[DATA]], Tabella60[], 2, 0)</f>
        <v>75</v>
      </c>
      <c r="X99">
        <v>0</v>
      </c>
      <c r="Y99">
        <v>0</v>
      </c>
      <c r="AB99" s="23">
        <v>43957</v>
      </c>
      <c r="AC99" s="16">
        <v>38.027000000000001</v>
      </c>
      <c r="AD99" s="16">
        <v>2.5739999999999998</v>
      </c>
      <c r="AE99" s="16">
        <v>2.0430000000000001</v>
      </c>
      <c r="AF99" s="16">
        <v>1.2809999999999999</v>
      </c>
      <c r="AG99" s="16">
        <v>6.6000000000000003E-2</v>
      </c>
      <c r="AH99" s="16">
        <v>7.1999999999999995E-2</v>
      </c>
      <c r="AI99" s="16">
        <v>1.4</v>
      </c>
      <c r="AJ99" s="16"/>
      <c r="AK99" s="16"/>
      <c r="AL99" s="16"/>
      <c r="AM99" s="16"/>
      <c r="AN99" s="16">
        <v>0.91600000000000004</v>
      </c>
      <c r="AO99" s="16">
        <v>6.0999999999999999E-2</v>
      </c>
      <c r="AP99" s="16">
        <v>3.9E-2</v>
      </c>
      <c r="AQ99" s="16"/>
      <c r="AR99" s="16"/>
      <c r="AS99" s="17"/>
      <c r="AU99" s="24">
        <v>43928</v>
      </c>
      <c r="AV99">
        <v>100</v>
      </c>
      <c r="AX99" s="24">
        <v>43928</v>
      </c>
      <c r="AY99">
        <v>81.77</v>
      </c>
      <c r="BA99" s="24">
        <v>43928</v>
      </c>
      <c r="BB99">
        <v>82.74</v>
      </c>
      <c r="BD99" s="24">
        <v>43928</v>
      </c>
      <c r="BE99">
        <v>75</v>
      </c>
    </row>
    <row r="100" spans="1:57" x14ac:dyDescent="0.3">
      <c r="A100" s="1">
        <v>44007</v>
      </c>
      <c r="B100" s="2">
        <v>34842.1</v>
      </c>
      <c r="C100" s="7">
        <v>126.66381653902893</v>
      </c>
      <c r="D100" s="39">
        <v>-7.7118304097955909E-4</v>
      </c>
      <c r="E100">
        <f>VLOOKUP(Tabella61[[#This Row],[DATA]], Tabella56[], 2, 0)</f>
        <v>351.94299999999998</v>
      </c>
      <c r="F100">
        <f>VLOOKUP(Tabella61[[#This Row],[DATA]], Tabella56[], 3, 0)</f>
        <v>12.413</v>
      </c>
      <c r="G100">
        <f>VLOOKUP(Tabella61[[#This Row],[DATA]], Tabella56[], 4, 0)</f>
        <v>11.263999999999999</v>
      </c>
      <c r="H100">
        <f>VLOOKUP(Tabella61[[#This Row],[DATA]], Tabella56[], 5, 0)</f>
        <v>10.981</v>
      </c>
      <c r="I100">
        <f>VLOOKUP(Tabella61[[#This Row],[DATA]], Tabella56[], 6, 0)</f>
        <v>0.29199999999999998</v>
      </c>
      <c r="J100">
        <f>VLOOKUP(Tabella61[[#This Row],[DATA]], Tabella56[], 7, 0)</f>
        <v>0.28000000000000003</v>
      </c>
      <c r="K100">
        <f>VLOOKUP(Tabella61[[#This Row],[DATA]], Tabella56[], 8, 0)</f>
        <v>1.23</v>
      </c>
      <c r="L100">
        <f>VLOOKUP(Tabella61[[#This Row],[DATA]], Tabella56[], 9, 0)</f>
        <v>0</v>
      </c>
      <c r="M100">
        <f>VLOOKUP(Tabella61[[#This Row],[DATA]], Tabella56[], 10, 0)</f>
        <v>0</v>
      </c>
      <c r="N100">
        <f>VLOOKUP(Tabella61[[#This Row],[DATA]], Tabella56[], 13, 0)</f>
        <v>5.4260000000000002</v>
      </c>
      <c r="O100">
        <f>VLOOKUP(Tabella61[[#This Row],[DATA]], Tabella56[], 14, 0)</f>
        <v>0.14899999999999999</v>
      </c>
      <c r="P100">
        <f>VLOOKUP(Tabella61[[#This Row],[DATA]], Tabella56[], 15, 0)</f>
        <v>8.4000000000000005E-2</v>
      </c>
      <c r="Q100">
        <f>VLOOKUP(Tabella61[[#This Row],[DATA]], Tabella56[], 16, 0)</f>
        <v>0</v>
      </c>
      <c r="R100">
        <f>VLOOKUP(Tabella61[[#This Row],[DATA]], Tabella56[], 17, 0)</f>
        <v>0</v>
      </c>
      <c r="S100">
        <f>VLOOKUP(Tabella61[[#This Row],[DATA]], Tabella56[], 18, 0)</f>
        <v>0</v>
      </c>
      <c r="T100">
        <f>VLOOKUP(Tabella61[[#This Row],[DATA]], Tabella57[], 2, 0)</f>
        <v>87.5</v>
      </c>
      <c r="U100">
        <f>VLOOKUP(Tabella61[[#This Row],[DATA]], Tabella59[], 2, 0)</f>
        <v>74.400000000000006</v>
      </c>
      <c r="V100">
        <f>VLOOKUP(Tabella61[[#This Row],[DATA]], Tabella58[], 2, 0)</f>
        <v>74.48</v>
      </c>
      <c r="W100">
        <f>VLOOKUP(Tabella61[[#This Row],[DATA]], Tabella60[], 2, 0)</f>
        <v>75</v>
      </c>
      <c r="X100">
        <v>0</v>
      </c>
      <c r="Y100">
        <v>0</v>
      </c>
      <c r="AB100" s="23">
        <v>43958</v>
      </c>
      <c r="AC100" s="14">
        <v>40.441000000000003</v>
      </c>
      <c r="AD100" s="14">
        <v>2.4140000000000001</v>
      </c>
      <c r="AE100" s="14">
        <v>2.2029999999999998</v>
      </c>
      <c r="AF100" s="14">
        <v>1.3560000000000001</v>
      </c>
      <c r="AG100" s="14">
        <v>7.4999999999999997E-2</v>
      </c>
      <c r="AH100" s="14">
        <v>7.4999999999999997E-2</v>
      </c>
      <c r="AI100" s="14">
        <v>1.38</v>
      </c>
      <c r="AJ100" s="14"/>
      <c r="AK100" s="14"/>
      <c r="AL100" s="14"/>
      <c r="AM100" s="14"/>
      <c r="AN100" s="14">
        <v>0.97399999999999998</v>
      </c>
      <c r="AO100" s="14">
        <v>5.8000000000000003E-2</v>
      </c>
      <c r="AP100" s="14">
        <v>4.1000000000000002E-2</v>
      </c>
      <c r="AQ100" s="14"/>
      <c r="AR100" s="14"/>
      <c r="AS100" s="15"/>
      <c r="AU100" s="24">
        <v>43929</v>
      </c>
      <c r="AV100">
        <v>100</v>
      </c>
      <c r="AX100" s="24">
        <v>43929</v>
      </c>
      <c r="AY100">
        <v>81.77</v>
      </c>
      <c r="BA100" s="24">
        <v>43929</v>
      </c>
      <c r="BB100">
        <v>82.74</v>
      </c>
      <c r="BD100" s="24">
        <v>43929</v>
      </c>
      <c r="BE100">
        <v>75</v>
      </c>
    </row>
    <row r="101" spans="1:57" x14ac:dyDescent="0.3">
      <c r="A101" s="3">
        <v>44008</v>
      </c>
      <c r="B101" s="4">
        <v>35171.269999999997</v>
      </c>
      <c r="C101" s="8">
        <v>127.86047025651874</v>
      </c>
      <c r="D101" s="38">
        <v>9.4031304420711097E-3</v>
      </c>
      <c r="E101">
        <f>VLOOKUP(Tabella61[[#This Row],[DATA]], Tabella56[], 2, 0)</f>
        <v>365.25700000000001</v>
      </c>
      <c r="F101">
        <f>VLOOKUP(Tabella61[[#This Row],[DATA]], Tabella56[], 3, 0)</f>
        <v>13.314</v>
      </c>
      <c r="G101">
        <f>VLOOKUP(Tabella61[[#This Row],[DATA]], Tabella56[], 4, 0)</f>
        <v>11.678000000000001</v>
      </c>
      <c r="H101">
        <f>VLOOKUP(Tabella61[[#This Row],[DATA]], Tabella56[], 5, 0)</f>
        <v>11.257</v>
      </c>
      <c r="I101">
        <f>VLOOKUP(Tabella61[[#This Row],[DATA]], Tabella56[], 6, 0)</f>
        <v>0.27600000000000002</v>
      </c>
      <c r="J101">
        <f>VLOOKUP(Tabella61[[#This Row],[DATA]], Tabella56[], 7, 0)</f>
        <v>0.28100000000000003</v>
      </c>
      <c r="K101">
        <f>VLOOKUP(Tabella61[[#This Row],[DATA]], Tabella56[], 8, 0)</f>
        <v>1.23</v>
      </c>
      <c r="L101">
        <f>VLOOKUP(Tabella61[[#This Row],[DATA]], Tabella56[], 9, 0)</f>
        <v>0</v>
      </c>
      <c r="M101">
        <f>VLOOKUP(Tabella61[[#This Row],[DATA]], Tabella56[], 10, 0)</f>
        <v>0</v>
      </c>
      <c r="N101">
        <f>VLOOKUP(Tabella61[[#This Row],[DATA]], Tabella56[], 13, 0)</f>
        <v>5.5810000000000004</v>
      </c>
      <c r="O101">
        <f>VLOOKUP(Tabella61[[#This Row],[DATA]], Tabella56[], 14, 0)</f>
        <v>0.155</v>
      </c>
      <c r="P101">
        <f>VLOOKUP(Tabella61[[#This Row],[DATA]], Tabella56[], 15, 0)</f>
        <v>8.4000000000000005E-2</v>
      </c>
      <c r="Q101">
        <f>VLOOKUP(Tabella61[[#This Row],[DATA]], Tabella56[], 16, 0)</f>
        <v>0</v>
      </c>
      <c r="R101">
        <f>VLOOKUP(Tabella61[[#This Row],[DATA]], Tabella56[], 17, 0)</f>
        <v>0</v>
      </c>
      <c r="S101">
        <f>VLOOKUP(Tabella61[[#This Row],[DATA]], Tabella56[], 18, 0)</f>
        <v>0</v>
      </c>
      <c r="T101">
        <f>VLOOKUP(Tabella61[[#This Row],[DATA]], Tabella57[], 2, 0)</f>
        <v>87.5</v>
      </c>
      <c r="U101">
        <f>VLOOKUP(Tabella61[[#This Row],[DATA]], Tabella59[], 2, 0)</f>
        <v>74.400000000000006</v>
      </c>
      <c r="V101">
        <f>VLOOKUP(Tabella61[[#This Row],[DATA]], Tabella58[], 2, 0)</f>
        <v>74.48</v>
      </c>
      <c r="W101">
        <f>VLOOKUP(Tabella61[[#This Row],[DATA]], Tabella60[], 2, 0)</f>
        <v>75</v>
      </c>
      <c r="X101">
        <v>0</v>
      </c>
      <c r="Y101">
        <v>0</v>
      </c>
      <c r="AB101" s="23">
        <v>43959</v>
      </c>
      <c r="AC101" s="16">
        <v>42.841000000000001</v>
      </c>
      <c r="AD101" s="16">
        <v>2.4</v>
      </c>
      <c r="AE101" s="16">
        <v>2.2999999999999998</v>
      </c>
      <c r="AF101" s="16">
        <v>1.425</v>
      </c>
      <c r="AG101" s="16">
        <v>6.9000000000000006E-2</v>
      </c>
      <c r="AH101" s="16">
        <v>7.8E-2</v>
      </c>
      <c r="AI101" s="16">
        <v>1.36</v>
      </c>
      <c r="AJ101" s="16"/>
      <c r="AK101" s="16"/>
      <c r="AL101" s="16"/>
      <c r="AM101" s="16"/>
      <c r="AN101" s="16">
        <v>1.032</v>
      </c>
      <c r="AO101" s="16">
        <v>5.8000000000000003E-2</v>
      </c>
      <c r="AP101" s="16">
        <v>4.2000000000000003E-2</v>
      </c>
      <c r="AQ101" s="16"/>
      <c r="AR101" s="16"/>
      <c r="AS101" s="17"/>
      <c r="AU101" s="24">
        <v>43930</v>
      </c>
      <c r="AV101">
        <v>100</v>
      </c>
      <c r="AX101" s="24">
        <v>43930</v>
      </c>
      <c r="AY101">
        <v>89.84</v>
      </c>
      <c r="BA101" s="24">
        <v>43930</v>
      </c>
      <c r="BB101">
        <v>91.96</v>
      </c>
      <c r="BD101" s="24">
        <v>43930</v>
      </c>
      <c r="BE101">
        <v>75</v>
      </c>
    </row>
    <row r="102" spans="1:57" x14ac:dyDescent="0.3">
      <c r="A102" s="1">
        <v>44011</v>
      </c>
      <c r="B102" s="2">
        <v>34961.519999999997</v>
      </c>
      <c r="C102" s="7">
        <v>127.09795205241906</v>
      </c>
      <c r="D102" s="39">
        <v>-5.9815280521735787E-3</v>
      </c>
      <c r="E102">
        <f>VLOOKUP(Tabella61[[#This Row],[DATA]], Tabella56[], 2, 0)</f>
        <v>406.80099999999999</v>
      </c>
      <c r="F102">
        <f>VLOOKUP(Tabella61[[#This Row],[DATA]], Tabella56[], 3, 0)</f>
        <v>13.292999999999999</v>
      </c>
      <c r="G102">
        <f>VLOOKUP(Tabella61[[#This Row],[DATA]], Tabella56[], 4, 0)</f>
        <v>12.981999999999999</v>
      </c>
      <c r="H102">
        <f>VLOOKUP(Tabella61[[#This Row],[DATA]], Tabella56[], 5, 0)</f>
        <v>12.124000000000001</v>
      </c>
      <c r="I102">
        <f>VLOOKUP(Tabella61[[#This Row],[DATA]], Tabella56[], 6, 0)</f>
        <v>0.3</v>
      </c>
      <c r="J102">
        <f>VLOOKUP(Tabella61[[#This Row],[DATA]], Tabella56[], 7, 0)</f>
        <v>0.29499999999999998</v>
      </c>
      <c r="K102">
        <f>VLOOKUP(Tabella61[[#This Row],[DATA]], Tabella56[], 8, 0)</f>
        <v>1.23</v>
      </c>
      <c r="L102">
        <f>VLOOKUP(Tabella61[[#This Row],[DATA]], Tabella56[], 9, 0)</f>
        <v>0</v>
      </c>
      <c r="M102">
        <f>VLOOKUP(Tabella61[[#This Row],[DATA]], Tabella56[], 10, 0)</f>
        <v>0</v>
      </c>
      <c r="N102">
        <f>VLOOKUP(Tabella61[[#This Row],[DATA]], Tabella56[], 13, 0)</f>
        <v>6.0270000000000001</v>
      </c>
      <c r="O102">
        <f>VLOOKUP(Tabella61[[#This Row],[DATA]], Tabella56[], 14, 0)</f>
        <v>0.122</v>
      </c>
      <c r="P102">
        <f>VLOOKUP(Tabella61[[#This Row],[DATA]], Tabella56[], 15, 0)</f>
        <v>8.6999999999999994E-2</v>
      </c>
      <c r="Q102">
        <f>VLOOKUP(Tabella61[[#This Row],[DATA]], Tabella56[], 16, 0)</f>
        <v>0</v>
      </c>
      <c r="R102">
        <f>VLOOKUP(Tabella61[[#This Row],[DATA]], Tabella56[], 17, 0)</f>
        <v>0</v>
      </c>
      <c r="S102">
        <f>VLOOKUP(Tabella61[[#This Row],[DATA]], Tabella56[], 18, 0)</f>
        <v>0</v>
      </c>
      <c r="T102">
        <f>VLOOKUP(Tabella61[[#This Row],[DATA]], Tabella57[], 2, 0)</f>
        <v>87.5</v>
      </c>
      <c r="U102">
        <f>VLOOKUP(Tabella61[[#This Row],[DATA]], Tabella59[], 2, 0)</f>
        <v>74.400000000000006</v>
      </c>
      <c r="V102">
        <f>VLOOKUP(Tabella61[[#This Row],[DATA]], Tabella58[], 2, 0)</f>
        <v>74.48</v>
      </c>
      <c r="W102">
        <f>VLOOKUP(Tabella61[[#This Row],[DATA]], Tabella60[], 2, 0)</f>
        <v>75</v>
      </c>
      <c r="X102">
        <v>0</v>
      </c>
      <c r="Y102">
        <v>0</v>
      </c>
      <c r="AB102" s="23">
        <v>43960</v>
      </c>
      <c r="AC102" s="14">
        <v>45.075000000000003</v>
      </c>
      <c r="AD102" s="14">
        <v>2.234</v>
      </c>
      <c r="AE102" s="14">
        <v>2.3690000000000002</v>
      </c>
      <c r="AF102" s="14">
        <v>1.508</v>
      </c>
      <c r="AG102" s="14">
        <v>8.3000000000000004E-2</v>
      </c>
      <c r="AH102" s="14">
        <v>0.08</v>
      </c>
      <c r="AI102" s="14">
        <v>1.35</v>
      </c>
      <c r="AJ102" s="14"/>
      <c r="AK102" s="14"/>
      <c r="AL102" s="14"/>
      <c r="AM102" s="14"/>
      <c r="AN102" s="14">
        <v>1.093</v>
      </c>
      <c r="AO102" s="14">
        <v>6.0999999999999999E-2</v>
      </c>
      <c r="AP102" s="14">
        <v>4.2000000000000003E-2</v>
      </c>
      <c r="AQ102" s="14"/>
      <c r="AR102" s="14"/>
      <c r="AS102" s="15"/>
      <c r="AU102" s="24">
        <v>43931</v>
      </c>
      <c r="AV102">
        <v>100</v>
      </c>
      <c r="AX102" s="24">
        <v>43931</v>
      </c>
      <c r="AY102">
        <v>89.84</v>
      </c>
      <c r="BA102" s="24">
        <v>43931</v>
      </c>
      <c r="BB102">
        <v>91.96</v>
      </c>
      <c r="BD102" s="24">
        <v>43931</v>
      </c>
      <c r="BE102">
        <v>75</v>
      </c>
    </row>
    <row r="103" spans="1:57" x14ac:dyDescent="0.3">
      <c r="A103" s="3">
        <v>44012</v>
      </c>
      <c r="B103" s="4">
        <v>34915.800000000003</v>
      </c>
      <c r="C103" s="8">
        <v>126.93174307844323</v>
      </c>
      <c r="D103" s="38">
        <v>-1.3085792793472474E-3</v>
      </c>
      <c r="E103">
        <f>VLOOKUP(Tabella61[[#This Row],[DATA]], Tabella56[], 2, 0)</f>
        <v>420.17899999999997</v>
      </c>
      <c r="F103">
        <f>VLOOKUP(Tabella61[[#This Row],[DATA]], Tabella56[], 3, 0)</f>
        <v>13.378</v>
      </c>
      <c r="G103">
        <f>VLOOKUP(Tabella61[[#This Row],[DATA]], Tabella56[], 4, 0)</f>
        <v>13.256</v>
      </c>
      <c r="H103">
        <f>VLOOKUP(Tabella61[[#This Row],[DATA]], Tabella56[], 5, 0)</f>
        <v>12.487</v>
      </c>
      <c r="I103">
        <f>VLOOKUP(Tabella61[[#This Row],[DATA]], Tabella56[], 6, 0)</f>
        <v>0.36399999999999999</v>
      </c>
      <c r="J103">
        <f>VLOOKUP(Tabella61[[#This Row],[DATA]], Tabella56[], 7, 0)</f>
        <v>0.3</v>
      </c>
      <c r="K103">
        <f>VLOOKUP(Tabella61[[#This Row],[DATA]], Tabella56[], 8, 0)</f>
        <v>1.22</v>
      </c>
      <c r="L103">
        <f>VLOOKUP(Tabella61[[#This Row],[DATA]], Tabella56[], 9, 0)</f>
        <v>0</v>
      </c>
      <c r="M103">
        <f>VLOOKUP(Tabella61[[#This Row],[DATA]], Tabella56[], 10, 0)</f>
        <v>0</v>
      </c>
      <c r="N103">
        <f>VLOOKUP(Tabella61[[#This Row],[DATA]], Tabella56[], 13, 0)</f>
        <v>6.1779999999999999</v>
      </c>
      <c r="O103">
        <f>VLOOKUP(Tabella61[[#This Row],[DATA]], Tabella56[], 14, 0)</f>
        <v>0.151</v>
      </c>
      <c r="P103">
        <f>VLOOKUP(Tabella61[[#This Row],[DATA]], Tabella56[], 15, 0)</f>
        <v>8.7999999999999995E-2</v>
      </c>
      <c r="Q103">
        <f>VLOOKUP(Tabella61[[#This Row],[DATA]], Tabella56[], 16, 0)</f>
        <v>0</v>
      </c>
      <c r="R103">
        <f>VLOOKUP(Tabella61[[#This Row],[DATA]], Tabella56[], 17, 0)</f>
        <v>0</v>
      </c>
      <c r="S103">
        <f>VLOOKUP(Tabella61[[#This Row],[DATA]], Tabella56[], 18, 0)</f>
        <v>0</v>
      </c>
      <c r="T103">
        <f>VLOOKUP(Tabella61[[#This Row],[DATA]], Tabella57[], 2, 0)</f>
        <v>87.5</v>
      </c>
      <c r="U103">
        <f>VLOOKUP(Tabella61[[#This Row],[DATA]], Tabella59[], 2, 0)</f>
        <v>74.400000000000006</v>
      </c>
      <c r="V103">
        <f>VLOOKUP(Tabella61[[#This Row],[DATA]], Tabella58[], 2, 0)</f>
        <v>74.48</v>
      </c>
      <c r="W103">
        <f>VLOOKUP(Tabella61[[#This Row],[DATA]], Tabella60[], 2, 0)</f>
        <v>75</v>
      </c>
      <c r="X103">
        <v>0</v>
      </c>
      <c r="Y103">
        <v>0</v>
      </c>
      <c r="AB103" s="23">
        <v>43961</v>
      </c>
      <c r="AC103" s="16">
        <v>48.198999999999998</v>
      </c>
      <c r="AD103" s="16">
        <v>3.1240000000000001</v>
      </c>
      <c r="AE103" s="16">
        <v>2.528</v>
      </c>
      <c r="AF103" s="16">
        <v>1.587</v>
      </c>
      <c r="AG103" s="16">
        <v>0.08</v>
      </c>
      <c r="AH103" s="16">
        <v>8.4000000000000005E-2</v>
      </c>
      <c r="AI103" s="16">
        <v>1.34</v>
      </c>
      <c r="AJ103" s="16"/>
      <c r="AK103" s="16"/>
      <c r="AL103" s="16"/>
      <c r="AM103" s="16"/>
      <c r="AN103" s="16">
        <v>1.155</v>
      </c>
      <c r="AO103" s="16">
        <v>6.2E-2</v>
      </c>
      <c r="AP103" s="16">
        <v>4.3999999999999997E-2</v>
      </c>
      <c r="AQ103" s="16"/>
      <c r="AR103" s="16"/>
      <c r="AS103" s="17"/>
      <c r="AU103" s="24">
        <v>43932</v>
      </c>
      <c r="AV103">
        <v>100</v>
      </c>
      <c r="AX103" s="24">
        <v>43932</v>
      </c>
      <c r="AY103">
        <v>89.84</v>
      </c>
      <c r="BA103" s="24">
        <v>43932</v>
      </c>
      <c r="BB103">
        <v>91.96</v>
      </c>
      <c r="BD103" s="24">
        <v>43932</v>
      </c>
      <c r="BE103">
        <v>75</v>
      </c>
    </row>
    <row r="104" spans="1:57" x14ac:dyDescent="0.3">
      <c r="A104" s="1">
        <v>44013</v>
      </c>
      <c r="B104" s="2">
        <v>35414.449999999997</v>
      </c>
      <c r="C104" s="7">
        <v>128.74451877557934</v>
      </c>
      <c r="D104" s="39">
        <v>1.4180480118692189E-2</v>
      </c>
      <c r="E104">
        <f>VLOOKUP(Tabella61[[#This Row],[DATA]], Tabella56[], 2, 0)</f>
        <v>433.92899999999997</v>
      </c>
      <c r="F104">
        <f>VLOOKUP(Tabella61[[#This Row],[DATA]], Tabella56[], 3, 0)</f>
        <v>13.75</v>
      </c>
      <c r="G104">
        <f>VLOOKUP(Tabella61[[#This Row],[DATA]], Tabella56[], 4, 0)</f>
        <v>13.486000000000001</v>
      </c>
      <c r="H104">
        <f>VLOOKUP(Tabella61[[#This Row],[DATA]], Tabella56[], 5, 0)</f>
        <v>12.798999999999999</v>
      </c>
      <c r="I104">
        <f>VLOOKUP(Tabella61[[#This Row],[DATA]], Tabella56[], 6, 0)</f>
        <v>0.311</v>
      </c>
      <c r="J104">
        <f>VLOOKUP(Tabella61[[#This Row],[DATA]], Tabella56[], 7, 0)</f>
        <v>0.30099999999999999</v>
      </c>
      <c r="K104">
        <f>VLOOKUP(Tabella61[[#This Row],[DATA]], Tabella56[], 8, 0)</f>
        <v>1.22</v>
      </c>
      <c r="L104">
        <f>VLOOKUP(Tabella61[[#This Row],[DATA]], Tabella56[], 9, 0)</f>
        <v>0</v>
      </c>
      <c r="M104">
        <f>VLOOKUP(Tabella61[[#This Row],[DATA]], Tabella56[], 10, 0)</f>
        <v>0</v>
      </c>
      <c r="N104">
        <f>VLOOKUP(Tabella61[[#This Row],[DATA]], Tabella56[], 13, 0)</f>
        <v>6.335</v>
      </c>
      <c r="O104">
        <f>VLOOKUP(Tabella61[[#This Row],[DATA]], Tabella56[], 14, 0)</f>
        <v>0.156</v>
      </c>
      <c r="P104">
        <f>VLOOKUP(Tabella61[[#This Row],[DATA]], Tabella56[], 15, 0)</f>
        <v>8.8999999999999996E-2</v>
      </c>
      <c r="Q104">
        <f>VLOOKUP(Tabella61[[#This Row],[DATA]], Tabella56[], 16, 0)</f>
        <v>0</v>
      </c>
      <c r="R104">
        <f>VLOOKUP(Tabella61[[#This Row],[DATA]], Tabella56[], 17, 0)</f>
        <v>0</v>
      </c>
      <c r="S104">
        <f>VLOOKUP(Tabella61[[#This Row],[DATA]], Tabella56[], 18, 0)</f>
        <v>0</v>
      </c>
      <c r="T104">
        <f>VLOOKUP(Tabella61[[#This Row],[DATA]], Tabella57[], 2, 0)</f>
        <v>87.5</v>
      </c>
      <c r="U104">
        <f>VLOOKUP(Tabella61[[#This Row],[DATA]], Tabella59[], 2, 0)</f>
        <v>74.400000000000006</v>
      </c>
      <c r="V104">
        <f>VLOOKUP(Tabella61[[#This Row],[DATA]], Tabella58[], 2, 0)</f>
        <v>71.349999999999994</v>
      </c>
      <c r="W104">
        <f>VLOOKUP(Tabella61[[#This Row],[DATA]], Tabella60[], 2, 0)</f>
        <v>50</v>
      </c>
      <c r="X104">
        <v>0</v>
      </c>
      <c r="Y104">
        <v>0</v>
      </c>
      <c r="AB104" s="23">
        <v>43962</v>
      </c>
      <c r="AC104" s="14">
        <v>50.787999999999997</v>
      </c>
      <c r="AD104" s="14">
        <v>2.589</v>
      </c>
      <c r="AE104" s="14">
        <v>2.4940000000000002</v>
      </c>
      <c r="AF104" s="14">
        <v>1.6459999999999999</v>
      </c>
      <c r="AG104" s="14">
        <v>5.8999999999999997E-2</v>
      </c>
      <c r="AH104" s="14">
        <v>7.4999999999999997E-2</v>
      </c>
      <c r="AI104" s="14">
        <v>1.33</v>
      </c>
      <c r="AJ104" s="14"/>
      <c r="AK104" s="14"/>
      <c r="AL104" s="14"/>
      <c r="AM104" s="14"/>
      <c r="AN104" s="14">
        <v>1.2010000000000001</v>
      </c>
      <c r="AO104" s="14">
        <v>4.5999999999999999E-2</v>
      </c>
      <c r="AP104" s="14">
        <v>4.2999999999999997E-2</v>
      </c>
      <c r="AQ104" s="14"/>
      <c r="AR104" s="14"/>
      <c r="AS104" s="15"/>
      <c r="AU104" s="24">
        <v>43933</v>
      </c>
      <c r="AV104">
        <v>100</v>
      </c>
      <c r="AX104" s="24">
        <v>43933</v>
      </c>
      <c r="AY104">
        <v>89.84</v>
      </c>
      <c r="BA104" s="24">
        <v>43933</v>
      </c>
      <c r="BB104">
        <v>91.96</v>
      </c>
      <c r="BD104" s="24">
        <v>43933</v>
      </c>
      <c r="BE104">
        <v>75</v>
      </c>
    </row>
    <row r="105" spans="1:57" x14ac:dyDescent="0.3">
      <c r="A105" s="3">
        <v>44014</v>
      </c>
      <c r="B105" s="4">
        <v>35843.699999999997</v>
      </c>
      <c r="C105" s="8">
        <v>130.30500001090607</v>
      </c>
      <c r="D105" s="38">
        <v>1.2047890442943555E-2</v>
      </c>
      <c r="E105">
        <f>VLOOKUP(Tabella61[[#This Row],[DATA]], Tabella56[], 2, 0)</f>
        <v>448.93099999999998</v>
      </c>
      <c r="F105">
        <f>VLOOKUP(Tabella61[[#This Row],[DATA]], Tabella56[], 3, 0)</f>
        <v>15.000999999999999</v>
      </c>
      <c r="G105">
        <f>VLOOKUP(Tabella61[[#This Row],[DATA]], Tabella56[], 4, 0)</f>
        <v>13.855</v>
      </c>
      <c r="H105">
        <f>VLOOKUP(Tabella61[[#This Row],[DATA]], Tabella56[], 5, 0)</f>
        <v>13.071</v>
      </c>
      <c r="I105">
        <f>VLOOKUP(Tabella61[[#This Row],[DATA]], Tabella56[], 6, 0)</f>
        <v>0.27200000000000002</v>
      </c>
      <c r="J105">
        <f>VLOOKUP(Tabella61[[#This Row],[DATA]], Tabella56[], 7, 0)</f>
        <v>0.29899999999999999</v>
      </c>
      <c r="K105">
        <f>VLOOKUP(Tabella61[[#This Row],[DATA]], Tabella56[], 8, 0)</f>
        <v>1.22</v>
      </c>
      <c r="L105">
        <f>VLOOKUP(Tabella61[[#This Row],[DATA]], Tabella56[], 9, 0)</f>
        <v>0</v>
      </c>
      <c r="M105">
        <f>VLOOKUP(Tabella61[[#This Row],[DATA]], Tabella56[], 10, 0)</f>
        <v>0</v>
      </c>
      <c r="N105">
        <f>VLOOKUP(Tabella61[[#This Row],[DATA]], Tabella56[], 13, 0)</f>
        <v>6.4989999999999997</v>
      </c>
      <c r="O105">
        <f>VLOOKUP(Tabella61[[#This Row],[DATA]], Tabella56[], 14, 0)</f>
        <v>0.16500000000000001</v>
      </c>
      <c r="P105">
        <f>VLOOKUP(Tabella61[[#This Row],[DATA]], Tabella56[], 15, 0)</f>
        <v>0.09</v>
      </c>
      <c r="Q105">
        <f>VLOOKUP(Tabella61[[#This Row],[DATA]], Tabella56[], 16, 0)</f>
        <v>0</v>
      </c>
      <c r="R105">
        <f>VLOOKUP(Tabella61[[#This Row],[DATA]], Tabella56[], 17, 0)</f>
        <v>0</v>
      </c>
      <c r="S105">
        <f>VLOOKUP(Tabella61[[#This Row],[DATA]], Tabella56[], 18, 0)</f>
        <v>0</v>
      </c>
      <c r="T105">
        <f>VLOOKUP(Tabella61[[#This Row],[DATA]], Tabella57[], 2, 0)</f>
        <v>87.5</v>
      </c>
      <c r="U105">
        <f>VLOOKUP(Tabella61[[#This Row],[DATA]], Tabella59[], 2, 0)</f>
        <v>74.400000000000006</v>
      </c>
      <c r="V105">
        <f>VLOOKUP(Tabella61[[#This Row],[DATA]], Tabella58[], 2, 0)</f>
        <v>71.349999999999994</v>
      </c>
      <c r="W105">
        <f>VLOOKUP(Tabella61[[#This Row],[DATA]], Tabella60[], 2, 0)</f>
        <v>50</v>
      </c>
      <c r="X105">
        <v>0</v>
      </c>
      <c r="Y105">
        <v>0</v>
      </c>
      <c r="AB105" s="23">
        <v>43963</v>
      </c>
      <c r="AC105" s="16">
        <v>53.317</v>
      </c>
      <c r="AD105" s="16">
        <v>2.5289999999999999</v>
      </c>
      <c r="AE105" s="16">
        <v>2.552</v>
      </c>
      <c r="AF105" s="16">
        <v>1.7330000000000001</v>
      </c>
      <c r="AG105" s="16">
        <v>8.6999999999999994E-2</v>
      </c>
      <c r="AH105" s="16">
        <v>7.3999999999999996E-2</v>
      </c>
      <c r="AI105" s="16">
        <v>1.32</v>
      </c>
      <c r="AJ105" s="16"/>
      <c r="AK105" s="16"/>
      <c r="AL105" s="16"/>
      <c r="AM105" s="16"/>
      <c r="AN105" s="16">
        <v>1.2629999999999999</v>
      </c>
      <c r="AO105" s="16">
        <v>6.2E-2</v>
      </c>
      <c r="AP105" s="16">
        <v>4.3999999999999997E-2</v>
      </c>
      <c r="AQ105" s="16"/>
      <c r="AR105" s="16"/>
      <c r="AS105" s="17"/>
      <c r="AU105" s="24">
        <v>43934</v>
      </c>
      <c r="AV105">
        <v>100</v>
      </c>
      <c r="AX105" s="24">
        <v>43934</v>
      </c>
      <c r="AY105">
        <v>89.84</v>
      </c>
      <c r="BA105" s="24">
        <v>43934</v>
      </c>
      <c r="BB105">
        <v>91.96</v>
      </c>
      <c r="BD105" s="24">
        <v>43934</v>
      </c>
      <c r="BE105">
        <v>75</v>
      </c>
    </row>
    <row r="106" spans="1:57" x14ac:dyDescent="0.3">
      <c r="A106" s="1">
        <v>44015</v>
      </c>
      <c r="B106" s="2">
        <v>36021.42</v>
      </c>
      <c r="C106" s="7">
        <v>130.95107741368366</v>
      </c>
      <c r="D106" s="39">
        <v>4.9459421284530148E-3</v>
      </c>
      <c r="E106">
        <f>VLOOKUP(Tabella61[[#This Row],[DATA]], Tabella56[], 2, 0)</f>
        <v>465.27300000000002</v>
      </c>
      <c r="F106">
        <f>VLOOKUP(Tabella61[[#This Row],[DATA]], Tabella56[], 3, 0)</f>
        <v>16.341999999999999</v>
      </c>
      <c r="G106">
        <f>VLOOKUP(Tabella61[[#This Row],[DATA]], Tabella56[], 4, 0)</f>
        <v>14.288</v>
      </c>
      <c r="H106">
        <f>VLOOKUP(Tabella61[[#This Row],[DATA]], Tabella56[], 5, 0)</f>
        <v>13.388</v>
      </c>
      <c r="I106">
        <f>VLOOKUP(Tabella61[[#This Row],[DATA]], Tabella56[], 6, 0)</f>
        <v>0.317</v>
      </c>
      <c r="J106">
        <f>VLOOKUP(Tabella61[[#This Row],[DATA]], Tabella56[], 7, 0)</f>
        <v>0.30399999999999999</v>
      </c>
      <c r="K106">
        <f>VLOOKUP(Tabella61[[#This Row],[DATA]], Tabella56[], 8, 0)</f>
        <v>1.22</v>
      </c>
      <c r="L106">
        <f>VLOOKUP(Tabella61[[#This Row],[DATA]], Tabella56[], 9, 0)</f>
        <v>0</v>
      </c>
      <c r="M106">
        <f>VLOOKUP(Tabella61[[#This Row],[DATA]], Tabella56[], 10, 0)</f>
        <v>0</v>
      </c>
      <c r="N106">
        <f>VLOOKUP(Tabella61[[#This Row],[DATA]], Tabella56[], 13, 0)</f>
        <v>6.673</v>
      </c>
      <c r="O106">
        <f>VLOOKUP(Tabella61[[#This Row],[DATA]], Tabella56[], 14, 0)</f>
        <v>0.17299999999999999</v>
      </c>
      <c r="P106">
        <f>VLOOKUP(Tabella61[[#This Row],[DATA]], Tabella56[], 15, 0)</f>
        <v>9.1999999999999998E-2</v>
      </c>
      <c r="Q106">
        <f>VLOOKUP(Tabella61[[#This Row],[DATA]], Tabella56[], 16, 0)</f>
        <v>0</v>
      </c>
      <c r="R106">
        <f>VLOOKUP(Tabella61[[#This Row],[DATA]], Tabella56[], 17, 0)</f>
        <v>0</v>
      </c>
      <c r="S106">
        <f>VLOOKUP(Tabella61[[#This Row],[DATA]], Tabella56[], 18, 0)</f>
        <v>0</v>
      </c>
      <c r="T106">
        <f>VLOOKUP(Tabella61[[#This Row],[DATA]], Tabella57[], 2, 0)</f>
        <v>87.5</v>
      </c>
      <c r="U106">
        <f>VLOOKUP(Tabella61[[#This Row],[DATA]], Tabella59[], 2, 0)</f>
        <v>74.400000000000006</v>
      </c>
      <c r="V106">
        <f>VLOOKUP(Tabella61[[#This Row],[DATA]], Tabella58[], 2, 0)</f>
        <v>71.349999999999994</v>
      </c>
      <c r="W106">
        <f>VLOOKUP(Tabella61[[#This Row],[DATA]], Tabella60[], 2, 0)</f>
        <v>50</v>
      </c>
      <c r="X106">
        <v>0</v>
      </c>
      <c r="Y106">
        <v>0</v>
      </c>
      <c r="AB106" s="23">
        <v>43964</v>
      </c>
      <c r="AC106" s="14">
        <v>56.017000000000003</v>
      </c>
      <c r="AD106" s="14">
        <v>2.7010000000000001</v>
      </c>
      <c r="AE106" s="14">
        <v>2.57</v>
      </c>
      <c r="AF106" s="14">
        <v>1.831</v>
      </c>
      <c r="AG106" s="14">
        <v>9.8000000000000004E-2</v>
      </c>
      <c r="AH106" s="14">
        <v>7.9000000000000001E-2</v>
      </c>
      <c r="AI106" s="14">
        <v>1.31</v>
      </c>
      <c r="AJ106" s="14"/>
      <c r="AK106" s="14"/>
      <c r="AL106" s="14"/>
      <c r="AM106" s="14"/>
      <c r="AN106" s="14">
        <v>1.331</v>
      </c>
      <c r="AO106" s="14">
        <v>6.8000000000000005E-2</v>
      </c>
      <c r="AP106" s="14">
        <v>4.2999999999999997E-2</v>
      </c>
      <c r="AQ106" s="14"/>
      <c r="AR106" s="14"/>
      <c r="AS106" s="15"/>
      <c r="AU106" s="24">
        <v>43935</v>
      </c>
      <c r="AV106">
        <v>100</v>
      </c>
      <c r="AX106" s="24">
        <v>43935</v>
      </c>
      <c r="AY106">
        <v>89.84</v>
      </c>
      <c r="BA106" s="24">
        <v>43935</v>
      </c>
      <c r="BB106">
        <v>91.96</v>
      </c>
      <c r="BD106" s="24">
        <v>43935</v>
      </c>
      <c r="BE106">
        <v>75</v>
      </c>
    </row>
    <row r="107" spans="1:57" x14ac:dyDescent="0.3">
      <c r="A107" s="3">
        <v>44018</v>
      </c>
      <c r="B107" s="4">
        <v>36487.279999999999</v>
      </c>
      <c r="C107" s="8">
        <v>132.6446494306652</v>
      </c>
      <c r="D107" s="38">
        <v>1.2849945186117621E-2</v>
      </c>
      <c r="E107">
        <f>VLOOKUP(Tabella61[[#This Row],[DATA]], Tabella56[], 2, 0)</f>
        <v>516.47699999999998</v>
      </c>
      <c r="F107">
        <f>VLOOKUP(Tabella61[[#This Row],[DATA]], Tabella56[], 3, 0)</f>
        <v>15.968999999999999</v>
      </c>
      <c r="G107">
        <f>VLOOKUP(Tabella61[[#This Row],[DATA]], Tabella56[], 4, 0)</f>
        <v>15.667999999999999</v>
      </c>
      <c r="H107">
        <f>VLOOKUP(Tabella61[[#This Row],[DATA]], Tabella56[], 5, 0)</f>
        <v>14.467000000000001</v>
      </c>
      <c r="I107">
        <f>VLOOKUP(Tabella61[[#This Row],[DATA]], Tabella56[], 6, 0)</f>
        <v>0.33400000000000002</v>
      </c>
      <c r="J107">
        <f>VLOOKUP(Tabella61[[#This Row],[DATA]], Tabella56[], 7, 0)</f>
        <v>0.33500000000000002</v>
      </c>
      <c r="K107">
        <f>VLOOKUP(Tabella61[[#This Row],[DATA]], Tabella56[], 8, 0)</f>
        <v>1.22</v>
      </c>
      <c r="L107">
        <f>VLOOKUP(Tabella61[[#This Row],[DATA]], Tabella56[], 9, 0)</f>
        <v>0</v>
      </c>
      <c r="M107">
        <f>VLOOKUP(Tabella61[[#This Row],[DATA]], Tabella56[], 10, 0)</f>
        <v>0</v>
      </c>
      <c r="N107">
        <f>VLOOKUP(Tabella61[[#This Row],[DATA]], Tabella56[], 13, 0)</f>
        <v>7.1550000000000002</v>
      </c>
      <c r="O107">
        <f>VLOOKUP(Tabella61[[#This Row],[DATA]], Tabella56[], 14, 0)</f>
        <v>0.13</v>
      </c>
      <c r="P107">
        <f>VLOOKUP(Tabella61[[#This Row],[DATA]], Tabella56[], 15, 0)</f>
        <v>9.7000000000000003E-2</v>
      </c>
      <c r="Q107">
        <f>VLOOKUP(Tabella61[[#This Row],[DATA]], Tabella56[], 16, 0)</f>
        <v>0</v>
      </c>
      <c r="R107">
        <f>VLOOKUP(Tabella61[[#This Row],[DATA]], Tabella56[], 17, 0)</f>
        <v>0</v>
      </c>
      <c r="S107">
        <f>VLOOKUP(Tabella61[[#This Row],[DATA]], Tabella56[], 18, 0)</f>
        <v>0</v>
      </c>
      <c r="T107">
        <f>VLOOKUP(Tabella61[[#This Row],[DATA]], Tabella57[], 2, 0)</f>
        <v>87.5</v>
      </c>
      <c r="U107">
        <f>VLOOKUP(Tabella61[[#This Row],[DATA]], Tabella59[], 2, 0)</f>
        <v>74.400000000000006</v>
      </c>
      <c r="V107">
        <f>VLOOKUP(Tabella61[[#This Row],[DATA]], Tabella58[], 2, 0)</f>
        <v>71.349999999999994</v>
      </c>
      <c r="W107">
        <f>VLOOKUP(Tabella61[[#This Row],[DATA]], Tabella60[], 2, 0)</f>
        <v>50</v>
      </c>
      <c r="X107">
        <v>0</v>
      </c>
      <c r="Y107">
        <v>0</v>
      </c>
      <c r="AB107" s="23">
        <v>43965</v>
      </c>
      <c r="AC107" s="16">
        <v>58.845999999999997</v>
      </c>
      <c r="AD107" s="16">
        <v>2.8290000000000002</v>
      </c>
      <c r="AE107" s="16">
        <v>2.629</v>
      </c>
      <c r="AF107" s="16">
        <v>1.901</v>
      </c>
      <c r="AG107" s="16">
        <v>7.0000000000000007E-2</v>
      </c>
      <c r="AH107" s="16">
        <v>7.8E-2</v>
      </c>
      <c r="AI107" s="16">
        <v>1.31</v>
      </c>
      <c r="AJ107" s="16"/>
      <c r="AK107" s="16"/>
      <c r="AL107" s="16"/>
      <c r="AM107" s="16"/>
      <c r="AN107" s="16">
        <v>1.397</v>
      </c>
      <c r="AO107" s="16">
        <v>6.7000000000000004E-2</v>
      </c>
      <c r="AP107" s="16">
        <v>4.2999999999999997E-2</v>
      </c>
      <c r="AQ107" s="16"/>
      <c r="AR107" s="16"/>
      <c r="AS107" s="17"/>
      <c r="AU107" s="24">
        <v>43936</v>
      </c>
      <c r="AV107">
        <v>100</v>
      </c>
      <c r="AX107" s="24">
        <v>43936</v>
      </c>
      <c r="AY107">
        <v>89.84</v>
      </c>
      <c r="BA107" s="24">
        <v>43936</v>
      </c>
      <c r="BB107">
        <v>91.96</v>
      </c>
      <c r="BD107" s="24">
        <v>43936</v>
      </c>
      <c r="BE107">
        <v>75</v>
      </c>
    </row>
    <row r="108" spans="1:57" x14ac:dyDescent="0.3">
      <c r="A108" s="1">
        <v>44019</v>
      </c>
      <c r="B108" s="2">
        <v>36674.519999999997</v>
      </c>
      <c r="C108" s="7">
        <v>133.32533552618662</v>
      </c>
      <c r="D108" s="39">
        <v>5.118529308925767E-3</v>
      </c>
      <c r="E108">
        <f>VLOOKUP(Tabella61[[#This Row],[DATA]], Tabella56[], 2, 0)</f>
        <v>532.80600000000004</v>
      </c>
      <c r="F108">
        <f>VLOOKUP(Tabella61[[#This Row],[DATA]], Tabella56[], 3, 0)</f>
        <v>16.329000000000001</v>
      </c>
      <c r="G108">
        <f>VLOOKUP(Tabella61[[#This Row],[DATA]], Tabella56[], 4, 0)</f>
        <v>16.09</v>
      </c>
      <c r="H108">
        <f>VLOOKUP(Tabella61[[#This Row],[DATA]], Tabella56[], 5, 0)</f>
        <v>14.814</v>
      </c>
      <c r="I108">
        <f>VLOOKUP(Tabella61[[#This Row],[DATA]], Tabella56[], 6, 0)</f>
        <v>0.34699999999999998</v>
      </c>
      <c r="J108">
        <f>VLOOKUP(Tabella61[[#This Row],[DATA]], Tabella56[], 7, 0)</f>
        <v>0.33200000000000002</v>
      </c>
      <c r="K108">
        <f>VLOOKUP(Tabella61[[#This Row],[DATA]], Tabella56[], 8, 0)</f>
        <v>1.22</v>
      </c>
      <c r="L108">
        <f>VLOOKUP(Tabella61[[#This Row],[DATA]], Tabella56[], 9, 0)</f>
        <v>0</v>
      </c>
      <c r="M108">
        <f>VLOOKUP(Tabella61[[#This Row],[DATA]], Tabella56[], 10, 0)</f>
        <v>0</v>
      </c>
      <c r="N108">
        <f>VLOOKUP(Tabella61[[#This Row],[DATA]], Tabella56[], 13, 0)</f>
        <v>7.3280000000000003</v>
      </c>
      <c r="O108">
        <f>VLOOKUP(Tabella61[[#This Row],[DATA]], Tabella56[], 14, 0)</f>
        <v>0.17299999999999999</v>
      </c>
      <c r="P108">
        <f>VLOOKUP(Tabella61[[#This Row],[DATA]], Tabella56[], 15, 0)</f>
        <v>9.8000000000000004E-2</v>
      </c>
      <c r="Q108">
        <f>VLOOKUP(Tabella61[[#This Row],[DATA]], Tabella56[], 16, 0)</f>
        <v>0</v>
      </c>
      <c r="R108">
        <f>VLOOKUP(Tabella61[[#This Row],[DATA]], Tabella56[], 17, 0)</f>
        <v>0</v>
      </c>
      <c r="S108">
        <f>VLOOKUP(Tabella61[[#This Row],[DATA]], Tabella56[], 18, 0)</f>
        <v>0</v>
      </c>
      <c r="T108">
        <f>VLOOKUP(Tabella61[[#This Row],[DATA]], Tabella57[], 2, 0)</f>
        <v>87.5</v>
      </c>
      <c r="U108">
        <f>VLOOKUP(Tabella61[[#This Row],[DATA]], Tabella59[], 2, 0)</f>
        <v>74.400000000000006</v>
      </c>
      <c r="V108">
        <f>VLOOKUP(Tabella61[[#This Row],[DATA]], Tabella58[], 2, 0)</f>
        <v>71.349999999999994</v>
      </c>
      <c r="W108">
        <f>VLOOKUP(Tabella61[[#This Row],[DATA]], Tabella60[], 2, 0)</f>
        <v>50</v>
      </c>
      <c r="X108">
        <v>0</v>
      </c>
      <c r="Y108">
        <v>0</v>
      </c>
      <c r="AB108" s="23">
        <v>43966</v>
      </c>
      <c r="AC108" s="14">
        <v>61.564</v>
      </c>
      <c r="AD108" s="14">
        <v>2.718</v>
      </c>
      <c r="AE108" s="14">
        <v>2.6749999999999998</v>
      </c>
      <c r="AF108" s="14">
        <v>1.976</v>
      </c>
      <c r="AG108" s="14">
        <v>7.4999999999999997E-2</v>
      </c>
      <c r="AH108" s="14">
        <v>7.9000000000000001E-2</v>
      </c>
      <c r="AI108" s="14">
        <v>1.31</v>
      </c>
      <c r="AJ108" s="14"/>
      <c r="AK108" s="14"/>
      <c r="AL108" s="14"/>
      <c r="AM108" s="14"/>
      <c r="AN108" s="14">
        <v>1.464</v>
      </c>
      <c r="AO108" s="14">
        <v>6.7000000000000004E-2</v>
      </c>
      <c r="AP108" s="14">
        <v>4.2999999999999997E-2</v>
      </c>
      <c r="AQ108" s="14"/>
      <c r="AR108" s="14"/>
      <c r="AS108" s="15"/>
      <c r="AU108" s="24">
        <v>43937</v>
      </c>
      <c r="AV108">
        <v>100</v>
      </c>
      <c r="AX108" s="24">
        <v>43937</v>
      </c>
      <c r="AY108">
        <v>89.84</v>
      </c>
      <c r="BA108" s="24">
        <v>43937</v>
      </c>
      <c r="BB108">
        <v>91.96</v>
      </c>
      <c r="BD108" s="24">
        <v>43937</v>
      </c>
      <c r="BE108">
        <v>75</v>
      </c>
    </row>
    <row r="109" spans="1:57" x14ac:dyDescent="0.3">
      <c r="A109" s="3">
        <v>44020</v>
      </c>
      <c r="B109" s="4">
        <v>36329.01</v>
      </c>
      <c r="C109" s="8">
        <v>132.06927991379817</v>
      </c>
      <c r="D109" s="38">
        <v>-9.4656403534612212E-3</v>
      </c>
      <c r="E109">
        <f>VLOOKUP(Tabella61[[#This Row],[DATA]], Tabella56[], 2, 0)</f>
        <v>550.66099999999994</v>
      </c>
      <c r="F109">
        <f>VLOOKUP(Tabella61[[#This Row],[DATA]], Tabella56[], 3, 0)</f>
        <v>17.855</v>
      </c>
      <c r="G109">
        <f>VLOOKUP(Tabella61[[#This Row],[DATA]], Tabella56[], 4, 0)</f>
        <v>16.675999999999998</v>
      </c>
      <c r="H109">
        <f>VLOOKUP(Tabella61[[#This Row],[DATA]], Tabella56[], 5, 0)</f>
        <v>15.164</v>
      </c>
      <c r="I109">
        <f>VLOOKUP(Tabella61[[#This Row],[DATA]], Tabella56[], 6, 0)</f>
        <v>0.35</v>
      </c>
      <c r="J109">
        <f>VLOOKUP(Tabella61[[#This Row],[DATA]], Tabella56[], 7, 0)</f>
        <v>0.33800000000000002</v>
      </c>
      <c r="K109">
        <f>VLOOKUP(Tabella61[[#This Row],[DATA]], Tabella56[], 8, 0)</f>
        <v>1.22</v>
      </c>
      <c r="L109">
        <f>VLOOKUP(Tabella61[[#This Row],[DATA]], Tabella56[], 9, 0)</f>
        <v>0</v>
      </c>
      <c r="M109">
        <f>VLOOKUP(Tabella61[[#This Row],[DATA]], Tabella56[], 10, 0)</f>
        <v>0</v>
      </c>
      <c r="N109">
        <f>VLOOKUP(Tabella61[[#This Row],[DATA]], Tabella56[], 13, 0)</f>
        <v>7.5170000000000003</v>
      </c>
      <c r="O109">
        <f>VLOOKUP(Tabella61[[#This Row],[DATA]], Tabella56[], 14, 0)</f>
        <v>0.189</v>
      </c>
      <c r="P109">
        <f>VLOOKUP(Tabella61[[#This Row],[DATA]], Tabella56[], 15, 0)</f>
        <v>9.9000000000000005E-2</v>
      </c>
      <c r="Q109">
        <f>VLOOKUP(Tabella61[[#This Row],[DATA]], Tabella56[], 16, 0)</f>
        <v>0</v>
      </c>
      <c r="R109">
        <f>VLOOKUP(Tabella61[[#This Row],[DATA]], Tabella56[], 17, 0)</f>
        <v>0</v>
      </c>
      <c r="S109">
        <f>VLOOKUP(Tabella61[[#This Row],[DATA]], Tabella56[], 18, 0)</f>
        <v>0</v>
      </c>
      <c r="T109">
        <f>VLOOKUP(Tabella61[[#This Row],[DATA]], Tabella57[], 2, 0)</f>
        <v>87.5</v>
      </c>
      <c r="U109">
        <f>VLOOKUP(Tabella61[[#This Row],[DATA]], Tabella59[], 2, 0)</f>
        <v>74.400000000000006</v>
      </c>
      <c r="V109">
        <f>VLOOKUP(Tabella61[[#This Row],[DATA]], Tabella58[], 2, 0)</f>
        <v>71.349999999999994</v>
      </c>
      <c r="W109">
        <f>VLOOKUP(Tabella61[[#This Row],[DATA]], Tabella60[], 2, 0)</f>
        <v>50</v>
      </c>
      <c r="X109">
        <v>0</v>
      </c>
      <c r="Y109">
        <v>0</v>
      </c>
      <c r="AB109" s="23">
        <v>43967</v>
      </c>
      <c r="AC109" s="16">
        <v>65.055000000000007</v>
      </c>
      <c r="AD109" s="16">
        <v>3.4910000000000001</v>
      </c>
      <c r="AE109" s="16">
        <v>2.8540000000000001</v>
      </c>
      <c r="AF109" s="16">
        <v>2.06</v>
      </c>
      <c r="AG109" s="16">
        <v>8.5000000000000006E-2</v>
      </c>
      <c r="AH109" s="16">
        <v>7.9000000000000001E-2</v>
      </c>
      <c r="AI109" s="16">
        <v>1.32</v>
      </c>
      <c r="AJ109" s="16"/>
      <c r="AK109" s="16"/>
      <c r="AL109" s="16"/>
      <c r="AM109" s="16"/>
      <c r="AN109" s="16">
        <v>1.532</v>
      </c>
      <c r="AO109" s="16">
        <v>6.8000000000000005E-2</v>
      </c>
      <c r="AP109" s="16">
        <v>4.5999999999999999E-2</v>
      </c>
      <c r="AQ109" s="16"/>
      <c r="AR109" s="16"/>
      <c r="AS109" s="17"/>
      <c r="AU109" s="24">
        <v>43938</v>
      </c>
      <c r="AV109">
        <v>100</v>
      </c>
      <c r="AX109" s="24">
        <v>43938</v>
      </c>
      <c r="AY109">
        <v>89.84</v>
      </c>
      <c r="BA109" s="24">
        <v>43938</v>
      </c>
      <c r="BB109">
        <v>91.96</v>
      </c>
      <c r="BD109" s="24">
        <v>43938</v>
      </c>
      <c r="BE109">
        <v>75</v>
      </c>
    </row>
    <row r="110" spans="1:57" x14ac:dyDescent="0.3">
      <c r="A110" s="1">
        <v>44021</v>
      </c>
      <c r="B110" s="2">
        <v>36737.69</v>
      </c>
      <c r="C110" s="7">
        <v>133.55498165230333</v>
      </c>
      <c r="D110" s="39">
        <v>1.118660790343806E-2</v>
      </c>
      <c r="E110">
        <f>VLOOKUP(Tabella61[[#This Row],[DATA]], Tabella56[], 2, 0)</f>
        <v>569.68299999999999</v>
      </c>
      <c r="F110">
        <f>VLOOKUP(Tabella61[[#This Row],[DATA]], Tabella56[], 3, 0)</f>
        <v>19.021999999999998</v>
      </c>
      <c r="G110">
        <f>VLOOKUP(Tabella61[[#This Row],[DATA]], Tabella56[], 4, 0)</f>
        <v>17.25</v>
      </c>
      <c r="H110">
        <f>VLOOKUP(Tabella61[[#This Row],[DATA]], Tabella56[], 5, 0)</f>
        <v>15.504</v>
      </c>
      <c r="I110">
        <f>VLOOKUP(Tabella61[[#This Row],[DATA]], Tabella56[], 6, 0)</f>
        <v>0.34100000000000003</v>
      </c>
      <c r="J110">
        <f>VLOOKUP(Tabella61[[#This Row],[DATA]], Tabella56[], 7, 0)</f>
        <v>0.34799999999999998</v>
      </c>
      <c r="K110">
        <f>VLOOKUP(Tabella61[[#This Row],[DATA]], Tabella56[], 8, 0)</f>
        <v>1.22</v>
      </c>
      <c r="L110">
        <f>VLOOKUP(Tabella61[[#This Row],[DATA]], Tabella56[], 9, 0)</f>
        <v>0</v>
      </c>
      <c r="M110">
        <f>VLOOKUP(Tabella61[[#This Row],[DATA]], Tabella56[], 10, 0)</f>
        <v>0</v>
      </c>
      <c r="N110">
        <f>VLOOKUP(Tabella61[[#This Row],[DATA]], Tabella56[], 13, 0)</f>
        <v>7.7080000000000002</v>
      </c>
      <c r="O110">
        <f>VLOOKUP(Tabella61[[#This Row],[DATA]], Tabella56[], 14, 0)</f>
        <v>0.192</v>
      </c>
      <c r="P110">
        <f>VLOOKUP(Tabella61[[#This Row],[DATA]], Tabella56[], 15, 0)</f>
        <v>0.1</v>
      </c>
      <c r="Q110">
        <f>VLOOKUP(Tabella61[[#This Row],[DATA]], Tabella56[], 16, 0)</f>
        <v>0</v>
      </c>
      <c r="R110">
        <f>VLOOKUP(Tabella61[[#This Row],[DATA]], Tabella56[], 17, 0)</f>
        <v>0</v>
      </c>
      <c r="S110">
        <f>VLOOKUP(Tabella61[[#This Row],[DATA]], Tabella56[], 18, 0)</f>
        <v>0</v>
      </c>
      <c r="T110">
        <f>VLOOKUP(Tabella61[[#This Row],[DATA]], Tabella57[], 2, 0)</f>
        <v>87.5</v>
      </c>
      <c r="U110">
        <f>VLOOKUP(Tabella61[[#This Row],[DATA]], Tabella59[], 2, 0)</f>
        <v>74.400000000000006</v>
      </c>
      <c r="V110">
        <f>VLOOKUP(Tabella61[[#This Row],[DATA]], Tabella58[], 2, 0)</f>
        <v>71.349999999999994</v>
      </c>
      <c r="W110">
        <f>VLOOKUP(Tabella61[[#This Row],[DATA]], Tabella60[], 2, 0)</f>
        <v>50</v>
      </c>
      <c r="X110">
        <v>0</v>
      </c>
      <c r="Y110">
        <v>0</v>
      </c>
      <c r="AB110" s="23">
        <v>43968</v>
      </c>
      <c r="AC110" s="14">
        <v>68.679000000000002</v>
      </c>
      <c r="AD110" s="14">
        <v>3.6240000000000001</v>
      </c>
      <c r="AE110" s="14">
        <v>2.9260000000000002</v>
      </c>
      <c r="AF110" s="14">
        <v>2.1709999999999998</v>
      </c>
      <c r="AG110" s="14">
        <v>0.111</v>
      </c>
      <c r="AH110" s="14">
        <v>8.3000000000000004E-2</v>
      </c>
      <c r="AI110" s="14">
        <v>1.32</v>
      </c>
      <c r="AJ110" s="14"/>
      <c r="AK110" s="14"/>
      <c r="AL110" s="14"/>
      <c r="AM110" s="14"/>
      <c r="AN110" s="14">
        <v>1.599</v>
      </c>
      <c r="AO110" s="14">
        <v>6.7000000000000004E-2</v>
      </c>
      <c r="AP110" s="14">
        <v>4.5999999999999999E-2</v>
      </c>
      <c r="AQ110" s="14"/>
      <c r="AR110" s="14"/>
      <c r="AS110" s="15"/>
      <c r="AU110" s="24">
        <v>43939</v>
      </c>
      <c r="AV110">
        <v>100</v>
      </c>
      <c r="AX110" s="24">
        <v>43939</v>
      </c>
      <c r="AY110">
        <v>89.84</v>
      </c>
      <c r="BA110" s="24">
        <v>43939</v>
      </c>
      <c r="BB110">
        <v>91.96</v>
      </c>
      <c r="BD110" s="24">
        <v>43939</v>
      </c>
      <c r="BE110">
        <v>75</v>
      </c>
    </row>
    <row r="111" spans="1:57" x14ac:dyDescent="0.3">
      <c r="A111" s="3">
        <v>44022</v>
      </c>
      <c r="B111" s="4">
        <v>36594.33</v>
      </c>
      <c r="C111" s="8">
        <v>133.03381545568959</v>
      </c>
      <c r="D111" s="38">
        <v>-3.9098931853182852E-3</v>
      </c>
      <c r="E111">
        <f>VLOOKUP(Tabella61[[#This Row],[DATA]], Tabella56[], 2, 0)</f>
        <v>589.14200000000005</v>
      </c>
      <c r="F111">
        <f>VLOOKUP(Tabella61[[#This Row],[DATA]], Tabella56[], 3, 0)</f>
        <v>19.459</v>
      </c>
      <c r="G111">
        <f>VLOOKUP(Tabella61[[#This Row],[DATA]], Tabella56[], 4, 0)</f>
        <v>17.696000000000002</v>
      </c>
      <c r="H111">
        <f>VLOOKUP(Tabella61[[#This Row],[DATA]], Tabella56[], 5, 0)</f>
        <v>15.877000000000001</v>
      </c>
      <c r="I111">
        <f>VLOOKUP(Tabella61[[#This Row],[DATA]], Tabella56[], 6, 0)</f>
        <v>0.372</v>
      </c>
      <c r="J111">
        <f>VLOOKUP(Tabella61[[#This Row],[DATA]], Tabella56[], 7, 0)</f>
        <v>0.35599999999999998</v>
      </c>
      <c r="K111">
        <f>VLOOKUP(Tabella61[[#This Row],[DATA]], Tabella56[], 8, 0)</f>
        <v>1.22</v>
      </c>
      <c r="L111">
        <f>VLOOKUP(Tabella61[[#This Row],[DATA]], Tabella56[], 9, 0)</f>
        <v>0</v>
      </c>
      <c r="M111">
        <f>VLOOKUP(Tabella61[[#This Row],[DATA]], Tabella56[], 10, 0)</f>
        <v>0</v>
      </c>
      <c r="N111">
        <f>VLOOKUP(Tabella61[[#This Row],[DATA]], Tabella56[], 13, 0)</f>
        <v>7.9119999999999999</v>
      </c>
      <c r="O111">
        <f>VLOOKUP(Tabella61[[#This Row],[DATA]], Tabella56[], 14, 0)</f>
        <v>0.20399999999999999</v>
      </c>
      <c r="P111">
        <f>VLOOKUP(Tabella61[[#This Row],[DATA]], Tabella56[], 15, 0)</f>
        <v>0.1</v>
      </c>
      <c r="Q111">
        <f>VLOOKUP(Tabella61[[#This Row],[DATA]], Tabella56[], 16, 0)</f>
        <v>0</v>
      </c>
      <c r="R111">
        <f>VLOOKUP(Tabella61[[#This Row],[DATA]], Tabella56[], 17, 0)</f>
        <v>0</v>
      </c>
      <c r="S111">
        <f>VLOOKUP(Tabella61[[#This Row],[DATA]], Tabella56[], 18, 0)</f>
        <v>0</v>
      </c>
      <c r="T111">
        <f>VLOOKUP(Tabella61[[#This Row],[DATA]], Tabella57[], 2, 0)</f>
        <v>87.5</v>
      </c>
      <c r="U111">
        <f>VLOOKUP(Tabella61[[#This Row],[DATA]], Tabella59[], 2, 0)</f>
        <v>74.400000000000006</v>
      </c>
      <c r="V111">
        <f>VLOOKUP(Tabella61[[#This Row],[DATA]], Tabella58[], 2, 0)</f>
        <v>71.349999999999994</v>
      </c>
      <c r="W111">
        <f>VLOOKUP(Tabella61[[#This Row],[DATA]], Tabella60[], 2, 0)</f>
        <v>50</v>
      </c>
      <c r="X111">
        <v>0</v>
      </c>
      <c r="Y111">
        <v>0</v>
      </c>
      <c r="AB111" s="23">
        <v>43969</v>
      </c>
      <c r="AC111" s="16">
        <v>72.001999999999995</v>
      </c>
      <c r="AD111" s="16">
        <v>3.323</v>
      </c>
      <c r="AE111" s="16">
        <v>3.0310000000000001</v>
      </c>
      <c r="AF111" s="16">
        <v>2.2650000000000001</v>
      </c>
      <c r="AG111" s="16">
        <v>9.4E-2</v>
      </c>
      <c r="AH111" s="16">
        <v>8.7999999999999995E-2</v>
      </c>
      <c r="AI111" s="16">
        <v>1.32</v>
      </c>
      <c r="AJ111" s="16"/>
      <c r="AK111" s="16"/>
      <c r="AL111" s="16"/>
      <c r="AM111" s="16"/>
      <c r="AN111" s="16">
        <v>1.653</v>
      </c>
      <c r="AO111" s="16">
        <v>5.3999999999999999E-2</v>
      </c>
      <c r="AP111" s="16">
        <v>4.7E-2</v>
      </c>
      <c r="AQ111" s="16"/>
      <c r="AR111" s="16"/>
      <c r="AS111" s="17"/>
      <c r="AU111" s="24">
        <v>43940</v>
      </c>
      <c r="AV111">
        <v>100</v>
      </c>
      <c r="AX111" s="24">
        <v>43940</v>
      </c>
      <c r="AY111">
        <v>89.84</v>
      </c>
      <c r="BA111" s="24">
        <v>43940</v>
      </c>
      <c r="BB111">
        <v>91.96</v>
      </c>
      <c r="BD111" s="24">
        <v>43940</v>
      </c>
      <c r="BE111">
        <v>75</v>
      </c>
    </row>
    <row r="112" spans="1:57" x14ac:dyDescent="0.3">
      <c r="A112" s="1">
        <v>44025</v>
      </c>
      <c r="B112" s="2">
        <v>36693.69</v>
      </c>
      <c r="C112" s="7">
        <v>133.39502550936942</v>
      </c>
      <c r="D112" s="39">
        <v>2.7114952996755764E-3</v>
      </c>
      <c r="E112">
        <f>VLOOKUP(Tabella61[[#This Row],[DATA]], Tabella56[], 2, 0)</f>
        <v>650.74400000000003</v>
      </c>
      <c r="F112">
        <f>VLOOKUP(Tabella61[[#This Row],[DATA]], Tabella56[], 3, 0)</f>
        <v>20.452000000000002</v>
      </c>
      <c r="G112">
        <f>VLOOKUP(Tabella61[[#This Row],[DATA]], Tabella56[], 4, 0)</f>
        <v>19.181000000000001</v>
      </c>
      <c r="H112">
        <f>VLOOKUP(Tabella61[[#This Row],[DATA]], Tabella56[], 5, 0)</f>
        <v>17.027999999999999</v>
      </c>
      <c r="I112">
        <f>VLOOKUP(Tabella61[[#This Row],[DATA]], Tabella56[], 6, 0)</f>
        <v>0.39700000000000002</v>
      </c>
      <c r="J112">
        <f>VLOOKUP(Tabella61[[#This Row],[DATA]], Tabella56[], 7, 0)</f>
        <v>0.36599999999999999</v>
      </c>
      <c r="K112">
        <f>VLOOKUP(Tabella61[[#This Row],[DATA]], Tabella56[], 8, 0)</f>
        <v>1.23</v>
      </c>
      <c r="L112">
        <f>VLOOKUP(Tabella61[[#This Row],[DATA]], Tabella56[], 9, 0)</f>
        <v>0</v>
      </c>
      <c r="M112">
        <f>VLOOKUP(Tabella61[[#This Row],[DATA]], Tabella56[], 10, 0)</f>
        <v>0</v>
      </c>
      <c r="N112">
        <f>VLOOKUP(Tabella61[[#This Row],[DATA]], Tabella56[], 13, 0)</f>
        <v>8.4730000000000008</v>
      </c>
      <c r="O112">
        <f>VLOOKUP(Tabella61[[#This Row],[DATA]], Tabella56[], 14, 0)</f>
        <v>0.157</v>
      </c>
      <c r="P112">
        <f>VLOOKUP(Tabella61[[#This Row],[DATA]], Tabella56[], 15, 0)</f>
        <v>0.10199999999999999</v>
      </c>
      <c r="Q112">
        <f>VLOOKUP(Tabella61[[#This Row],[DATA]], Tabella56[], 16, 0)</f>
        <v>0</v>
      </c>
      <c r="R112">
        <f>VLOOKUP(Tabella61[[#This Row],[DATA]], Tabella56[], 17, 0)</f>
        <v>0</v>
      </c>
      <c r="S112">
        <f>VLOOKUP(Tabella61[[#This Row],[DATA]], Tabella56[], 18, 0)</f>
        <v>0</v>
      </c>
      <c r="T112">
        <f>VLOOKUP(Tabella61[[#This Row],[DATA]], Tabella57[], 2, 0)</f>
        <v>87.5</v>
      </c>
      <c r="U112">
        <f>VLOOKUP(Tabella61[[#This Row],[DATA]], Tabella59[], 2, 0)</f>
        <v>74.400000000000006</v>
      </c>
      <c r="V112">
        <f>VLOOKUP(Tabella61[[#This Row],[DATA]], Tabella58[], 2, 0)</f>
        <v>71.349999999999994</v>
      </c>
      <c r="W112">
        <f>VLOOKUP(Tabella61[[#This Row],[DATA]], Tabella60[], 2, 0)</f>
        <v>50</v>
      </c>
      <c r="X112">
        <v>0</v>
      </c>
      <c r="Y112">
        <v>0</v>
      </c>
      <c r="AB112" s="23">
        <v>43970</v>
      </c>
      <c r="AC112" s="14">
        <v>76.412999999999997</v>
      </c>
      <c r="AD112" s="14">
        <v>4.4109999999999996</v>
      </c>
      <c r="AE112" s="14">
        <v>3.3</v>
      </c>
      <c r="AF112" s="14">
        <v>2.37</v>
      </c>
      <c r="AG112" s="14">
        <v>0.105</v>
      </c>
      <c r="AH112" s="14">
        <v>9.0999999999999998E-2</v>
      </c>
      <c r="AI112" s="14">
        <v>1.32</v>
      </c>
      <c r="AJ112" s="14"/>
      <c r="AK112" s="14"/>
      <c r="AL112" s="14"/>
      <c r="AM112" s="14"/>
      <c r="AN112" s="14">
        <v>1.7250000000000001</v>
      </c>
      <c r="AO112" s="14">
        <v>7.2999999999999995E-2</v>
      </c>
      <c r="AP112" s="14">
        <v>0.05</v>
      </c>
      <c r="AQ112" s="14"/>
      <c r="AR112" s="14"/>
      <c r="AS112" s="15"/>
      <c r="AU112" s="24">
        <v>43941</v>
      </c>
      <c r="AV112">
        <v>96.3</v>
      </c>
      <c r="AX112" s="24">
        <v>43941</v>
      </c>
      <c r="AY112">
        <v>87.76</v>
      </c>
      <c r="BA112" s="24">
        <v>43941</v>
      </c>
      <c r="BB112">
        <v>89.58</v>
      </c>
      <c r="BD112" s="24">
        <v>43941</v>
      </c>
      <c r="BE112">
        <v>75</v>
      </c>
    </row>
    <row r="113" spans="1:57" x14ac:dyDescent="0.3">
      <c r="A113" s="3">
        <v>44026</v>
      </c>
      <c r="B113" s="4">
        <v>36033.06</v>
      </c>
      <c r="C113" s="8">
        <v>130.99339308422344</v>
      </c>
      <c r="D113" s="38">
        <v>-1.8167955293806697E-2</v>
      </c>
      <c r="E113">
        <f>VLOOKUP(Tabella61[[#This Row],[DATA]], Tabella56[], 2, 0)</f>
        <v>671.86400000000003</v>
      </c>
      <c r="F113">
        <f>VLOOKUP(Tabella61[[#This Row],[DATA]], Tabella56[], 3, 0)</f>
        <v>21.12</v>
      </c>
      <c r="G113">
        <f>VLOOKUP(Tabella61[[#This Row],[DATA]], Tabella56[], 4, 0)</f>
        <v>19.864999999999998</v>
      </c>
      <c r="H113">
        <f>VLOOKUP(Tabella61[[#This Row],[DATA]], Tabella56[], 5, 0)</f>
        <v>17.446000000000002</v>
      </c>
      <c r="I113">
        <f>VLOOKUP(Tabella61[[#This Row],[DATA]], Tabella56[], 6, 0)</f>
        <v>0.41799999999999998</v>
      </c>
      <c r="J113">
        <f>VLOOKUP(Tabella61[[#This Row],[DATA]], Tabella56[], 7, 0)</f>
        <v>0.376</v>
      </c>
      <c r="K113">
        <f>VLOOKUP(Tabella61[[#This Row],[DATA]], Tabella56[], 8, 0)</f>
        <v>1.24</v>
      </c>
      <c r="L113">
        <f>VLOOKUP(Tabella61[[#This Row],[DATA]], Tabella56[], 9, 0)</f>
        <v>0</v>
      </c>
      <c r="M113">
        <f>VLOOKUP(Tabella61[[#This Row],[DATA]], Tabella56[], 10, 0)</f>
        <v>0</v>
      </c>
      <c r="N113">
        <f>VLOOKUP(Tabella61[[#This Row],[DATA]], Tabella56[], 13, 0)</f>
        <v>8.6780000000000008</v>
      </c>
      <c r="O113">
        <f>VLOOKUP(Tabella61[[#This Row],[DATA]], Tabella56[], 14, 0)</f>
        <v>0.20499999999999999</v>
      </c>
      <c r="P113">
        <f>VLOOKUP(Tabella61[[#This Row],[DATA]], Tabella56[], 15, 0)</f>
        <v>0.10299999999999999</v>
      </c>
      <c r="Q113">
        <f>VLOOKUP(Tabella61[[#This Row],[DATA]], Tabella56[], 16, 0)</f>
        <v>0</v>
      </c>
      <c r="R113">
        <f>VLOOKUP(Tabella61[[#This Row],[DATA]], Tabella56[], 17, 0)</f>
        <v>0</v>
      </c>
      <c r="S113">
        <f>VLOOKUP(Tabella61[[#This Row],[DATA]], Tabella56[], 18, 0)</f>
        <v>0</v>
      </c>
      <c r="T113">
        <f>VLOOKUP(Tabella61[[#This Row],[DATA]], Tabella57[], 2, 0)</f>
        <v>87.5</v>
      </c>
      <c r="U113">
        <f>VLOOKUP(Tabella61[[#This Row],[DATA]], Tabella59[], 2, 0)</f>
        <v>74.400000000000006</v>
      </c>
      <c r="V113">
        <f>VLOOKUP(Tabella61[[#This Row],[DATA]], Tabella58[], 2, 0)</f>
        <v>71.349999999999994</v>
      </c>
      <c r="W113">
        <f>VLOOKUP(Tabella61[[#This Row],[DATA]], Tabella60[], 2, 0)</f>
        <v>50</v>
      </c>
      <c r="X113">
        <v>0</v>
      </c>
      <c r="Y113">
        <v>0</v>
      </c>
      <c r="AB113" s="23">
        <v>43971</v>
      </c>
      <c r="AC113" s="16">
        <v>80.399000000000001</v>
      </c>
      <c r="AD113" s="16">
        <v>3.9849999999999999</v>
      </c>
      <c r="AE113" s="16">
        <v>3.4830000000000001</v>
      </c>
      <c r="AF113" s="16">
        <v>2.464</v>
      </c>
      <c r="AG113" s="16">
        <v>9.5000000000000001E-2</v>
      </c>
      <c r="AH113" s="16">
        <v>9.0999999999999998E-2</v>
      </c>
      <c r="AI113" s="16">
        <v>1.32</v>
      </c>
      <c r="AJ113" s="16"/>
      <c r="AK113" s="16"/>
      <c r="AL113" s="16"/>
      <c r="AM113" s="16"/>
      <c r="AN113" s="16">
        <v>1.8029999999999999</v>
      </c>
      <c r="AO113" s="16">
        <v>7.8E-2</v>
      </c>
      <c r="AP113" s="16">
        <v>5.1999999999999998E-2</v>
      </c>
      <c r="AQ113" s="16"/>
      <c r="AR113" s="16"/>
      <c r="AS113" s="17"/>
      <c r="AU113" s="24">
        <v>43942</v>
      </c>
      <c r="AV113">
        <v>96.3</v>
      </c>
      <c r="AX113" s="24">
        <v>43942</v>
      </c>
      <c r="AY113">
        <v>87.76</v>
      </c>
      <c r="BA113" s="24">
        <v>43942</v>
      </c>
      <c r="BB113">
        <v>89.58</v>
      </c>
      <c r="BD113" s="24">
        <v>43942</v>
      </c>
      <c r="BE113">
        <v>75</v>
      </c>
    </row>
    <row r="114" spans="1:57" x14ac:dyDescent="0.3">
      <c r="A114" s="1">
        <v>44027</v>
      </c>
      <c r="B114" s="2">
        <v>36051.81</v>
      </c>
      <c r="C114" s="7">
        <v>131.06155621331459</v>
      </c>
      <c r="D114" s="39">
        <v>5.2022013559443374E-4</v>
      </c>
      <c r="E114">
        <f>VLOOKUP(Tabella61[[#This Row],[DATA]], Tabella56[], 2, 0)</f>
        <v>695.31399999999996</v>
      </c>
      <c r="F114">
        <f>VLOOKUP(Tabella61[[#This Row],[DATA]], Tabella56[], 3, 0)</f>
        <v>23.45</v>
      </c>
      <c r="G114">
        <f>VLOOKUP(Tabella61[[#This Row],[DATA]], Tabella56[], 4, 0)</f>
        <v>20.664999999999999</v>
      </c>
      <c r="H114">
        <f>VLOOKUP(Tabella61[[#This Row],[DATA]], Tabella56[], 5, 0)</f>
        <v>17.88</v>
      </c>
      <c r="I114">
        <f>VLOOKUP(Tabella61[[#This Row],[DATA]], Tabella56[], 6, 0)</f>
        <v>0.434</v>
      </c>
      <c r="J114">
        <f>VLOOKUP(Tabella61[[#This Row],[DATA]], Tabella56[], 7, 0)</f>
        <v>0.38800000000000001</v>
      </c>
      <c r="K114">
        <f>VLOOKUP(Tabella61[[#This Row],[DATA]], Tabella56[], 8, 0)</f>
        <v>1.24</v>
      </c>
      <c r="L114">
        <f>VLOOKUP(Tabella61[[#This Row],[DATA]], Tabella56[], 9, 0)</f>
        <v>0</v>
      </c>
      <c r="M114">
        <f>VLOOKUP(Tabella61[[#This Row],[DATA]], Tabella56[], 10, 0)</f>
        <v>0</v>
      </c>
      <c r="N114">
        <f>VLOOKUP(Tabella61[[#This Row],[DATA]], Tabella56[], 13, 0)</f>
        <v>8.9079999999999995</v>
      </c>
      <c r="O114">
        <f>VLOOKUP(Tabella61[[#This Row],[DATA]], Tabella56[], 14, 0)</f>
        <v>0.23</v>
      </c>
      <c r="P114">
        <f>VLOOKUP(Tabella61[[#This Row],[DATA]], Tabella56[], 15, 0)</f>
        <v>0.104</v>
      </c>
      <c r="Q114">
        <f>VLOOKUP(Tabella61[[#This Row],[DATA]], Tabella56[], 16, 0)</f>
        <v>0</v>
      </c>
      <c r="R114">
        <f>VLOOKUP(Tabella61[[#This Row],[DATA]], Tabella56[], 17, 0)</f>
        <v>0</v>
      </c>
      <c r="S114">
        <f>VLOOKUP(Tabella61[[#This Row],[DATA]], Tabella56[], 18, 0)</f>
        <v>0</v>
      </c>
      <c r="T114">
        <f>VLOOKUP(Tabella61[[#This Row],[DATA]], Tabella57[], 2, 0)</f>
        <v>87.5</v>
      </c>
      <c r="U114">
        <f>VLOOKUP(Tabella61[[#This Row],[DATA]], Tabella59[], 2, 0)</f>
        <v>74.400000000000006</v>
      </c>
      <c r="V114">
        <f>VLOOKUP(Tabella61[[#This Row],[DATA]], Tabella58[], 2, 0)</f>
        <v>71.349999999999994</v>
      </c>
      <c r="W114">
        <f>VLOOKUP(Tabella61[[#This Row],[DATA]], Tabella60[], 2, 0)</f>
        <v>50</v>
      </c>
      <c r="X114">
        <v>1</v>
      </c>
      <c r="Y114">
        <v>0</v>
      </c>
      <c r="AB114" s="23">
        <v>43972</v>
      </c>
      <c r="AC114" s="14">
        <v>84.846999999999994</v>
      </c>
      <c r="AD114" s="14">
        <v>4.4480000000000004</v>
      </c>
      <c r="AE114" s="14">
        <v>3.714</v>
      </c>
      <c r="AF114" s="14">
        <v>2.5720000000000001</v>
      </c>
      <c r="AG114" s="14">
        <v>0.108</v>
      </c>
      <c r="AH114" s="14">
        <v>9.6000000000000002E-2</v>
      </c>
      <c r="AI114" s="14">
        <v>1.31</v>
      </c>
      <c r="AJ114" s="14"/>
      <c r="AK114" s="14"/>
      <c r="AL114" s="14"/>
      <c r="AM114" s="14"/>
      <c r="AN114" s="14">
        <v>1.877</v>
      </c>
      <c r="AO114" s="14">
        <v>7.3999999999999996E-2</v>
      </c>
      <c r="AP114" s="14">
        <v>5.3999999999999999E-2</v>
      </c>
      <c r="AQ114" s="14"/>
      <c r="AR114" s="14"/>
      <c r="AS114" s="15"/>
      <c r="AU114" s="24">
        <v>43943</v>
      </c>
      <c r="AV114">
        <v>96.3</v>
      </c>
      <c r="AX114" s="24">
        <v>43943</v>
      </c>
      <c r="AY114">
        <v>87.76</v>
      </c>
      <c r="BA114" s="24">
        <v>43943</v>
      </c>
      <c r="BB114">
        <v>89.58</v>
      </c>
      <c r="BD114" s="24">
        <v>43943</v>
      </c>
      <c r="BE114">
        <v>75</v>
      </c>
    </row>
    <row r="115" spans="1:57" x14ac:dyDescent="0.3">
      <c r="A115" s="3">
        <v>44028</v>
      </c>
      <c r="B115" s="4">
        <v>36471.68</v>
      </c>
      <c r="C115" s="8">
        <v>132.58793770726135</v>
      </c>
      <c r="D115" s="38">
        <v>1.1578998503775348E-2</v>
      </c>
      <c r="E115">
        <f>VLOOKUP(Tabella61[[#This Row],[DATA]], Tabella56[], 2, 0)</f>
        <v>720.41399999999999</v>
      </c>
      <c r="F115">
        <f>VLOOKUP(Tabella61[[#This Row],[DATA]], Tabella56[], 3, 0)</f>
        <v>25.1</v>
      </c>
      <c r="G115">
        <f>VLOOKUP(Tabella61[[#This Row],[DATA]], Tabella56[], 4, 0)</f>
        <v>21.533000000000001</v>
      </c>
      <c r="H115">
        <f>VLOOKUP(Tabella61[[#This Row],[DATA]], Tabella56[], 5, 0)</f>
        <v>18.373999999999999</v>
      </c>
      <c r="I115">
        <f>VLOOKUP(Tabella61[[#This Row],[DATA]], Tabella56[], 6, 0)</f>
        <v>0.49399999999999999</v>
      </c>
      <c r="J115">
        <f>VLOOKUP(Tabella61[[#This Row],[DATA]], Tabella56[], 7, 0)</f>
        <v>0.41</v>
      </c>
      <c r="K115">
        <f>VLOOKUP(Tabella61[[#This Row],[DATA]], Tabella56[], 8, 0)</f>
        <v>1.24</v>
      </c>
      <c r="L115">
        <f>VLOOKUP(Tabella61[[#This Row],[DATA]], Tabella56[], 9, 0)</f>
        <v>0</v>
      </c>
      <c r="M115">
        <f>VLOOKUP(Tabella61[[#This Row],[DATA]], Tabella56[], 10, 0)</f>
        <v>0</v>
      </c>
      <c r="N115">
        <f>VLOOKUP(Tabella61[[#This Row],[DATA]], Tabella56[], 13, 0)</f>
        <v>9.1430000000000007</v>
      </c>
      <c r="O115">
        <f>VLOOKUP(Tabella61[[#This Row],[DATA]], Tabella56[], 14, 0)</f>
        <v>0.23499999999999999</v>
      </c>
      <c r="P115">
        <f>VLOOKUP(Tabella61[[#This Row],[DATA]], Tabella56[], 15, 0)</f>
        <v>0.105</v>
      </c>
      <c r="Q115">
        <f>VLOOKUP(Tabella61[[#This Row],[DATA]], Tabella56[], 16, 0)</f>
        <v>0</v>
      </c>
      <c r="R115">
        <f>VLOOKUP(Tabella61[[#This Row],[DATA]], Tabella56[], 17, 0)</f>
        <v>0</v>
      </c>
      <c r="S115">
        <f>VLOOKUP(Tabella61[[#This Row],[DATA]], Tabella56[], 18, 0)</f>
        <v>0</v>
      </c>
      <c r="T115">
        <f>VLOOKUP(Tabella61[[#This Row],[DATA]], Tabella57[], 2, 0)</f>
        <v>87.5</v>
      </c>
      <c r="U115">
        <f>VLOOKUP(Tabella61[[#This Row],[DATA]], Tabella59[], 2, 0)</f>
        <v>74.400000000000006</v>
      </c>
      <c r="V115">
        <f>VLOOKUP(Tabella61[[#This Row],[DATA]], Tabella58[], 2, 0)</f>
        <v>71.349999999999994</v>
      </c>
      <c r="W115">
        <f>VLOOKUP(Tabella61[[#This Row],[DATA]], Tabella60[], 2, 0)</f>
        <v>50</v>
      </c>
      <c r="X115">
        <v>0</v>
      </c>
      <c r="Y115">
        <v>0</v>
      </c>
      <c r="AB115" s="23">
        <v>43973</v>
      </c>
      <c r="AC115" s="16">
        <v>89.56</v>
      </c>
      <c r="AD115" s="16">
        <v>4.7140000000000004</v>
      </c>
      <c r="AE115" s="16">
        <v>3.9990000000000001</v>
      </c>
      <c r="AF115" s="16">
        <v>2.6739999999999999</v>
      </c>
      <c r="AG115" s="16">
        <v>0.10199999999999999</v>
      </c>
      <c r="AH115" s="16">
        <v>0.1</v>
      </c>
      <c r="AI115" s="16">
        <v>1.31</v>
      </c>
      <c r="AJ115" s="16"/>
      <c r="AK115" s="16"/>
      <c r="AL115" s="16"/>
      <c r="AM115" s="16"/>
      <c r="AN115" s="16">
        <v>1.952</v>
      </c>
      <c r="AO115" s="16">
        <v>7.3999999999999996E-2</v>
      </c>
      <c r="AP115" s="16">
        <v>5.7000000000000002E-2</v>
      </c>
      <c r="AQ115" s="16"/>
      <c r="AR115" s="16"/>
      <c r="AS115" s="17"/>
      <c r="AU115" s="24">
        <v>43944</v>
      </c>
      <c r="AV115">
        <v>96.3</v>
      </c>
      <c r="AX115" s="24">
        <v>43944</v>
      </c>
      <c r="AY115">
        <v>87.76</v>
      </c>
      <c r="BA115" s="24">
        <v>43944</v>
      </c>
      <c r="BB115">
        <v>89.58</v>
      </c>
      <c r="BD115" s="24">
        <v>43944</v>
      </c>
      <c r="BE115">
        <v>75</v>
      </c>
    </row>
    <row r="116" spans="1:57" x14ac:dyDescent="0.3">
      <c r="A116" s="1">
        <v>44029</v>
      </c>
      <c r="B116" s="2">
        <v>37020.14</v>
      </c>
      <c r="C116" s="7">
        <v>134.58179102893243</v>
      </c>
      <c r="D116" s="39">
        <v>1.492601985906653E-2</v>
      </c>
      <c r="E116">
        <f>VLOOKUP(Tabella61[[#This Row],[DATA]], Tabella56[], 2, 0)</f>
        <v>745.71400000000006</v>
      </c>
      <c r="F116">
        <f>VLOOKUP(Tabella61[[#This Row],[DATA]], Tabella56[], 3, 0)</f>
        <v>25.298999999999999</v>
      </c>
      <c r="G116">
        <f>VLOOKUP(Tabella61[[#This Row],[DATA]], Tabella56[], 4, 0)</f>
        <v>22.367000000000001</v>
      </c>
      <c r="H116">
        <f>VLOOKUP(Tabella61[[#This Row],[DATA]], Tabella56[], 5, 0)</f>
        <v>18.855</v>
      </c>
      <c r="I116">
        <f>VLOOKUP(Tabella61[[#This Row],[DATA]], Tabella56[], 6, 0)</f>
        <v>0.48199999999999998</v>
      </c>
      <c r="J116">
        <f>VLOOKUP(Tabella61[[#This Row],[DATA]], Tabella56[], 7, 0)</f>
        <v>0.42499999999999999</v>
      </c>
      <c r="K116">
        <f>VLOOKUP(Tabella61[[#This Row],[DATA]], Tabella56[], 8, 0)</f>
        <v>1.25</v>
      </c>
      <c r="L116">
        <f>VLOOKUP(Tabella61[[#This Row],[DATA]], Tabella56[], 9, 0)</f>
        <v>0</v>
      </c>
      <c r="M116">
        <f>VLOOKUP(Tabella61[[#This Row],[DATA]], Tabella56[], 10, 0)</f>
        <v>0</v>
      </c>
      <c r="N116">
        <f>VLOOKUP(Tabella61[[#This Row],[DATA]], Tabella56[], 13, 0)</f>
        <v>9.3819999999999997</v>
      </c>
      <c r="O116">
        <f>VLOOKUP(Tabella61[[#This Row],[DATA]], Tabella56[], 14, 0)</f>
        <v>0.23899999999999999</v>
      </c>
      <c r="P116">
        <f>VLOOKUP(Tabella61[[#This Row],[DATA]], Tabella56[], 15, 0)</f>
        <v>0.107</v>
      </c>
      <c r="Q116">
        <f>VLOOKUP(Tabella61[[#This Row],[DATA]], Tabella56[], 16, 0)</f>
        <v>0</v>
      </c>
      <c r="R116">
        <f>VLOOKUP(Tabella61[[#This Row],[DATA]], Tabella56[], 17, 0)</f>
        <v>0</v>
      </c>
      <c r="S116">
        <f>VLOOKUP(Tabella61[[#This Row],[DATA]], Tabella56[], 18, 0)</f>
        <v>0</v>
      </c>
      <c r="T116">
        <f>VLOOKUP(Tabella61[[#This Row],[DATA]], Tabella57[], 2, 0)</f>
        <v>87.5</v>
      </c>
      <c r="U116">
        <f>VLOOKUP(Tabella61[[#This Row],[DATA]], Tabella59[], 2, 0)</f>
        <v>74.400000000000006</v>
      </c>
      <c r="V116">
        <f>VLOOKUP(Tabella61[[#This Row],[DATA]], Tabella58[], 2, 0)</f>
        <v>71.349999999999994</v>
      </c>
      <c r="W116">
        <f>VLOOKUP(Tabella61[[#This Row],[DATA]], Tabella60[], 2, 0)</f>
        <v>50</v>
      </c>
      <c r="X116">
        <v>0</v>
      </c>
      <c r="Y116">
        <v>0</v>
      </c>
      <c r="AB116" s="23">
        <v>43974</v>
      </c>
      <c r="AC116" s="14">
        <v>94.317999999999998</v>
      </c>
      <c r="AD116" s="14">
        <v>4.7569999999999997</v>
      </c>
      <c r="AE116" s="14">
        <v>4.18</v>
      </c>
      <c r="AF116" s="14">
        <v>2.7759999999999998</v>
      </c>
      <c r="AG116" s="14">
        <v>0.10199999999999999</v>
      </c>
      <c r="AH116" s="14">
        <v>0.10199999999999999</v>
      </c>
      <c r="AI116" s="14">
        <v>1.3</v>
      </c>
      <c r="AJ116" s="14"/>
      <c r="AK116" s="14"/>
      <c r="AL116" s="14"/>
      <c r="AM116" s="14"/>
      <c r="AN116" s="14">
        <v>2.0339999999999998</v>
      </c>
      <c r="AO116" s="14">
        <v>8.3000000000000004E-2</v>
      </c>
      <c r="AP116" s="14">
        <v>5.8000000000000003E-2</v>
      </c>
      <c r="AQ116" s="14"/>
      <c r="AR116" s="14"/>
      <c r="AS116" s="15"/>
      <c r="AU116" s="24">
        <v>43945</v>
      </c>
      <c r="AV116">
        <v>96.3</v>
      </c>
      <c r="AX116" s="24">
        <v>43945</v>
      </c>
      <c r="AY116">
        <v>87.76</v>
      </c>
      <c r="BA116" s="24">
        <v>43945</v>
      </c>
      <c r="BB116">
        <v>89.58</v>
      </c>
      <c r="BD116" s="24">
        <v>43945</v>
      </c>
      <c r="BE116">
        <v>75</v>
      </c>
    </row>
    <row r="117" spans="1:57" x14ac:dyDescent="0.3">
      <c r="A117" s="3">
        <v>44032</v>
      </c>
      <c r="B117" s="4">
        <v>37418.99</v>
      </c>
      <c r="C117" s="8">
        <v>136.0317571109594</v>
      </c>
      <c r="D117" s="38">
        <v>1.0716240689931754E-2</v>
      </c>
      <c r="E117">
        <f>VLOOKUP(Tabella61[[#This Row],[DATA]], Tabella56[], 2, 0)</f>
        <v>829.14499999999998</v>
      </c>
      <c r="F117">
        <f>VLOOKUP(Tabella61[[#This Row],[DATA]], Tabella56[], 3, 0)</f>
        <v>26.648</v>
      </c>
      <c r="G117">
        <f>VLOOKUP(Tabella61[[#This Row],[DATA]], Tabella56[], 4, 0)</f>
        <v>25.486000000000001</v>
      </c>
      <c r="H117">
        <f>VLOOKUP(Tabella61[[#This Row],[DATA]], Tabella56[], 5, 0)</f>
        <v>20.152999999999999</v>
      </c>
      <c r="I117">
        <f>VLOOKUP(Tabella61[[#This Row],[DATA]], Tabella56[], 6, 0)</f>
        <v>0.42</v>
      </c>
      <c r="J117">
        <f>VLOOKUP(Tabella61[[#This Row],[DATA]], Tabella56[], 7, 0)</f>
        <v>0.44600000000000001</v>
      </c>
      <c r="K117">
        <f>VLOOKUP(Tabella61[[#This Row],[DATA]], Tabella56[], 8, 0)</f>
        <v>1.25</v>
      </c>
      <c r="L117">
        <f>VLOOKUP(Tabella61[[#This Row],[DATA]], Tabella56[], 9, 0)</f>
        <v>0</v>
      </c>
      <c r="M117">
        <f>VLOOKUP(Tabella61[[#This Row],[DATA]], Tabella56[], 10, 0)</f>
        <v>0</v>
      </c>
      <c r="N117">
        <f>VLOOKUP(Tabella61[[#This Row],[DATA]], Tabella56[], 13, 0)</f>
        <v>10.082000000000001</v>
      </c>
      <c r="O117">
        <f>VLOOKUP(Tabella61[[#This Row],[DATA]], Tabella56[], 14, 0)</f>
        <v>0.184</v>
      </c>
      <c r="P117">
        <f>VLOOKUP(Tabella61[[#This Row],[DATA]], Tabella56[], 15, 0)</f>
        <v>0.111</v>
      </c>
      <c r="Q117">
        <f>VLOOKUP(Tabella61[[#This Row],[DATA]], Tabella56[], 16, 0)</f>
        <v>0</v>
      </c>
      <c r="R117">
        <f>VLOOKUP(Tabella61[[#This Row],[DATA]], Tabella56[], 17, 0)</f>
        <v>0</v>
      </c>
      <c r="S117">
        <f>VLOOKUP(Tabella61[[#This Row],[DATA]], Tabella56[], 18, 0)</f>
        <v>0</v>
      </c>
      <c r="T117">
        <f>VLOOKUP(Tabella61[[#This Row],[DATA]], Tabella57[], 2, 0)</f>
        <v>87.5</v>
      </c>
      <c r="U117">
        <f>VLOOKUP(Tabella61[[#This Row],[DATA]], Tabella59[], 2, 0)</f>
        <v>74.400000000000006</v>
      </c>
      <c r="V117">
        <f>VLOOKUP(Tabella61[[#This Row],[DATA]], Tabella58[], 2, 0)</f>
        <v>71.349999999999994</v>
      </c>
      <c r="W117">
        <f>VLOOKUP(Tabella61[[#This Row],[DATA]], Tabella60[], 2, 0)</f>
        <v>50</v>
      </c>
      <c r="X117">
        <v>0</v>
      </c>
      <c r="Y117">
        <v>0</v>
      </c>
      <c r="AB117" s="23">
        <v>43975</v>
      </c>
      <c r="AC117" s="16">
        <v>99.421999999999997</v>
      </c>
      <c r="AD117" s="16">
        <v>5.1050000000000004</v>
      </c>
      <c r="AE117" s="16">
        <v>4.3920000000000003</v>
      </c>
      <c r="AF117" s="16">
        <v>2.8879999999999999</v>
      </c>
      <c r="AG117" s="16">
        <v>0.112</v>
      </c>
      <c r="AH117" s="16">
        <v>0.10199999999999999</v>
      </c>
      <c r="AI117" s="16">
        <v>1.29</v>
      </c>
      <c r="AJ117" s="16"/>
      <c r="AK117" s="16"/>
      <c r="AL117" s="16"/>
      <c r="AM117" s="16"/>
      <c r="AN117" s="16">
        <v>2.1120000000000001</v>
      </c>
      <c r="AO117" s="16">
        <v>7.8E-2</v>
      </c>
      <c r="AP117" s="16">
        <v>0.06</v>
      </c>
      <c r="AQ117" s="16"/>
      <c r="AR117" s="16"/>
      <c r="AS117" s="17"/>
      <c r="AU117" s="24">
        <v>43946</v>
      </c>
      <c r="AV117">
        <v>96.3</v>
      </c>
      <c r="AX117" s="24">
        <v>43946</v>
      </c>
      <c r="AY117">
        <v>87.76</v>
      </c>
      <c r="BA117" s="24">
        <v>43946</v>
      </c>
      <c r="BB117">
        <v>89.58</v>
      </c>
      <c r="BD117" s="24">
        <v>43946</v>
      </c>
      <c r="BE117">
        <v>75</v>
      </c>
    </row>
    <row r="118" spans="1:57" x14ac:dyDescent="0.3">
      <c r="A118" s="1">
        <v>44033</v>
      </c>
      <c r="B118" s="2">
        <v>37930.33</v>
      </c>
      <c r="C118" s="7">
        <v>137.8906656138644</v>
      </c>
      <c r="D118" s="39">
        <v>1.3572726332507255E-2</v>
      </c>
      <c r="E118">
        <f>VLOOKUP(Tabella61[[#This Row],[DATA]], Tabella56[], 2, 0)</f>
        <v>856.23</v>
      </c>
      <c r="F118">
        <f>VLOOKUP(Tabella61[[#This Row],[DATA]], Tabella56[], 3, 0)</f>
        <v>27.085000000000001</v>
      </c>
      <c r="G118">
        <f>VLOOKUP(Tabella61[[#This Row],[DATA]], Tabella56[], 4, 0)</f>
        <v>26.338000000000001</v>
      </c>
      <c r="H118">
        <f>VLOOKUP(Tabella61[[#This Row],[DATA]], Tabella56[], 5, 0)</f>
        <v>20.62</v>
      </c>
      <c r="I118">
        <f>VLOOKUP(Tabella61[[#This Row],[DATA]], Tabella56[], 6, 0)</f>
        <v>0.46600000000000003</v>
      </c>
      <c r="J118">
        <f>VLOOKUP(Tabella61[[#This Row],[DATA]], Tabella56[], 7, 0)</f>
        <v>0.45300000000000001</v>
      </c>
      <c r="K118">
        <f>VLOOKUP(Tabella61[[#This Row],[DATA]], Tabella56[], 8, 0)</f>
        <v>1.25</v>
      </c>
      <c r="L118">
        <f>VLOOKUP(Tabella61[[#This Row],[DATA]], Tabella56[], 9, 0)</f>
        <v>0</v>
      </c>
      <c r="M118">
        <f>VLOOKUP(Tabella61[[#This Row],[DATA]], Tabella56[], 10, 0)</f>
        <v>0</v>
      </c>
      <c r="N118">
        <f>VLOOKUP(Tabella61[[#This Row],[DATA]], Tabella56[], 13, 0)</f>
        <v>10.321</v>
      </c>
      <c r="O118">
        <f>VLOOKUP(Tabella61[[#This Row],[DATA]], Tabella56[], 14, 0)</f>
        <v>0.23899999999999999</v>
      </c>
      <c r="P118">
        <f>VLOOKUP(Tabella61[[#This Row],[DATA]], Tabella56[], 15, 0)</f>
        <v>0.112</v>
      </c>
      <c r="Q118">
        <f>VLOOKUP(Tabella61[[#This Row],[DATA]], Tabella56[], 16, 0)</f>
        <v>0</v>
      </c>
      <c r="R118">
        <f>VLOOKUP(Tabella61[[#This Row],[DATA]], Tabella56[], 17, 0)</f>
        <v>0</v>
      </c>
      <c r="S118">
        <f>VLOOKUP(Tabella61[[#This Row],[DATA]], Tabella56[], 18, 0)</f>
        <v>0</v>
      </c>
      <c r="T118">
        <f>VLOOKUP(Tabella61[[#This Row],[DATA]], Tabella57[], 2, 0)</f>
        <v>87.5</v>
      </c>
      <c r="U118">
        <f>VLOOKUP(Tabella61[[#This Row],[DATA]], Tabella59[], 2, 0)</f>
        <v>74.400000000000006</v>
      </c>
      <c r="V118">
        <f>VLOOKUP(Tabella61[[#This Row],[DATA]], Tabella58[], 2, 0)</f>
        <v>71.349999999999994</v>
      </c>
      <c r="W118">
        <f>VLOOKUP(Tabella61[[#This Row],[DATA]], Tabella60[], 2, 0)</f>
        <v>50</v>
      </c>
      <c r="X118">
        <v>0</v>
      </c>
      <c r="Y118">
        <v>0</v>
      </c>
      <c r="AB118" s="23">
        <v>43976</v>
      </c>
      <c r="AC118" s="14">
        <v>104.02500000000001</v>
      </c>
      <c r="AD118" s="14">
        <v>4.6029999999999998</v>
      </c>
      <c r="AE118" s="14">
        <v>4.5750000000000002</v>
      </c>
      <c r="AF118" s="14">
        <v>2.9940000000000002</v>
      </c>
      <c r="AG118" s="14">
        <v>0.106</v>
      </c>
      <c r="AH118" s="14">
        <v>0.104</v>
      </c>
      <c r="AI118" s="14">
        <v>1.28</v>
      </c>
      <c r="AJ118" s="14"/>
      <c r="AK118" s="14"/>
      <c r="AL118" s="14"/>
      <c r="AM118" s="14"/>
      <c r="AN118" s="14">
        <v>2.177</v>
      </c>
      <c r="AO118" s="14">
        <v>6.5000000000000002E-2</v>
      </c>
      <c r="AP118" s="14">
        <v>6.0999999999999999E-2</v>
      </c>
      <c r="AQ118" s="14"/>
      <c r="AR118" s="14"/>
      <c r="AS118" s="15"/>
      <c r="AU118" s="24">
        <v>43947</v>
      </c>
      <c r="AV118">
        <v>96.3</v>
      </c>
      <c r="AX118" s="24">
        <v>43947</v>
      </c>
      <c r="AY118">
        <v>87.76</v>
      </c>
      <c r="BA118" s="24">
        <v>43947</v>
      </c>
      <c r="BB118">
        <v>89.58</v>
      </c>
      <c r="BD118" s="24">
        <v>43947</v>
      </c>
      <c r="BE118">
        <v>75</v>
      </c>
    </row>
    <row r="119" spans="1:57" x14ac:dyDescent="0.3">
      <c r="A119" s="3">
        <v>44034</v>
      </c>
      <c r="B119" s="4">
        <v>37871.519999999997</v>
      </c>
      <c r="C119" s="8">
        <v>137.67686968736569</v>
      </c>
      <c r="D119" s="38">
        <v>-1.551677480160501E-3</v>
      </c>
      <c r="E119">
        <f>VLOOKUP(Tabella61[[#This Row],[DATA]], Tabella56[], 2, 0)</f>
        <v>889.04100000000005</v>
      </c>
      <c r="F119">
        <f>VLOOKUP(Tabella61[[#This Row],[DATA]], Tabella56[], 3, 0)</f>
        <v>32.811999999999998</v>
      </c>
      <c r="G119">
        <f>VLOOKUP(Tabella61[[#This Row],[DATA]], Tabella56[], 4, 0)</f>
        <v>27.675000000000001</v>
      </c>
      <c r="H119">
        <f>VLOOKUP(Tabella61[[#This Row],[DATA]], Tabella56[], 5, 0)</f>
        <v>21.43</v>
      </c>
      <c r="I119">
        <f>VLOOKUP(Tabella61[[#This Row],[DATA]], Tabella56[], 6, 0)</f>
        <v>0.81</v>
      </c>
      <c r="J119">
        <f>VLOOKUP(Tabella61[[#This Row],[DATA]], Tabella56[], 7, 0)</f>
        <v>0.50700000000000001</v>
      </c>
      <c r="K119">
        <f>VLOOKUP(Tabella61[[#This Row],[DATA]], Tabella56[], 8, 0)</f>
        <v>1.25</v>
      </c>
      <c r="L119">
        <f>VLOOKUP(Tabella61[[#This Row],[DATA]], Tabella56[], 9, 0)</f>
        <v>0</v>
      </c>
      <c r="M119">
        <f>VLOOKUP(Tabella61[[#This Row],[DATA]], Tabella56[], 10, 0)</f>
        <v>0</v>
      </c>
      <c r="N119">
        <f>VLOOKUP(Tabella61[[#This Row],[DATA]], Tabella56[], 13, 0)</f>
        <v>10.567</v>
      </c>
      <c r="O119">
        <f>VLOOKUP(Tabella61[[#This Row],[DATA]], Tabella56[], 14, 0)</f>
        <v>0.246</v>
      </c>
      <c r="P119">
        <f>VLOOKUP(Tabella61[[#This Row],[DATA]], Tabella56[], 15, 0)</f>
        <v>0.11700000000000001</v>
      </c>
      <c r="Q119">
        <f>VLOOKUP(Tabella61[[#This Row],[DATA]], Tabella56[], 16, 0)</f>
        <v>0</v>
      </c>
      <c r="R119">
        <f>VLOOKUP(Tabella61[[#This Row],[DATA]], Tabella56[], 17, 0)</f>
        <v>0</v>
      </c>
      <c r="S119">
        <f>VLOOKUP(Tabella61[[#This Row],[DATA]], Tabella56[], 18, 0)</f>
        <v>0</v>
      </c>
      <c r="T119">
        <f>VLOOKUP(Tabella61[[#This Row],[DATA]], Tabella57[], 2, 0)</f>
        <v>87.5</v>
      </c>
      <c r="U119">
        <f>VLOOKUP(Tabella61[[#This Row],[DATA]], Tabella59[], 2, 0)</f>
        <v>74.400000000000006</v>
      </c>
      <c r="V119">
        <f>VLOOKUP(Tabella61[[#This Row],[DATA]], Tabella58[], 2, 0)</f>
        <v>71.349999999999994</v>
      </c>
      <c r="W119">
        <f>VLOOKUP(Tabella61[[#This Row],[DATA]], Tabella60[], 2, 0)</f>
        <v>50</v>
      </c>
      <c r="X119">
        <v>0</v>
      </c>
      <c r="Y119">
        <v>0</v>
      </c>
      <c r="AB119" s="23">
        <v>43977</v>
      </c>
      <c r="AC119" s="16">
        <v>108.21899999999999</v>
      </c>
      <c r="AD119" s="16">
        <v>4.1929999999999996</v>
      </c>
      <c r="AE119" s="16">
        <v>4.5439999999999996</v>
      </c>
      <c r="AF119" s="16">
        <v>3.1179999999999999</v>
      </c>
      <c r="AG119" s="16">
        <v>0.123</v>
      </c>
      <c r="AH119" s="16">
        <v>0.107</v>
      </c>
      <c r="AI119" s="16">
        <v>1.27</v>
      </c>
      <c r="AJ119" s="16"/>
      <c r="AK119" s="16"/>
      <c r="AL119" s="16"/>
      <c r="AM119" s="16"/>
      <c r="AN119" s="16">
        <v>2.2440000000000002</v>
      </c>
      <c r="AO119" s="16">
        <v>6.6000000000000003E-2</v>
      </c>
      <c r="AP119" s="16">
        <v>6.0999999999999999E-2</v>
      </c>
      <c r="AQ119" s="16"/>
      <c r="AR119" s="16"/>
      <c r="AS119" s="17"/>
      <c r="AU119" s="24">
        <v>43948</v>
      </c>
      <c r="AV119">
        <v>96.3</v>
      </c>
      <c r="AX119" s="24">
        <v>43948</v>
      </c>
      <c r="AY119">
        <v>87.76</v>
      </c>
      <c r="BA119" s="24">
        <v>43948</v>
      </c>
      <c r="BB119">
        <v>89.58</v>
      </c>
      <c r="BD119" s="24">
        <v>43948</v>
      </c>
      <c r="BE119">
        <v>75</v>
      </c>
    </row>
    <row r="120" spans="1:57" x14ac:dyDescent="0.3">
      <c r="A120" s="1">
        <v>44035</v>
      </c>
      <c r="B120" s="2">
        <v>38140.47</v>
      </c>
      <c r="C120" s="7">
        <v>138.65460161104917</v>
      </c>
      <c r="D120" s="39">
        <v>7.0765446967166945E-3</v>
      </c>
      <c r="E120">
        <f>VLOOKUP(Tabella61[[#This Row],[DATA]], Tabella56[], 2, 0)</f>
        <v>924.42899999999997</v>
      </c>
      <c r="F120">
        <f>VLOOKUP(Tabella61[[#This Row],[DATA]], Tabella56[], 3, 0)</f>
        <v>35.387999999999998</v>
      </c>
      <c r="G120">
        <f>VLOOKUP(Tabella61[[#This Row],[DATA]], Tabella56[], 4, 0)</f>
        <v>29.145</v>
      </c>
      <c r="H120">
        <f>VLOOKUP(Tabella61[[#This Row],[DATA]], Tabella56[], 5, 0)</f>
        <v>21.960999999999999</v>
      </c>
      <c r="I120">
        <f>VLOOKUP(Tabella61[[#This Row],[DATA]], Tabella56[], 6, 0)</f>
        <v>0.53100000000000003</v>
      </c>
      <c r="J120">
        <f>VLOOKUP(Tabella61[[#This Row],[DATA]], Tabella56[], 7, 0)</f>
        <v>0.51300000000000001</v>
      </c>
      <c r="K120">
        <f>VLOOKUP(Tabella61[[#This Row],[DATA]], Tabella56[], 8, 0)</f>
        <v>1.24</v>
      </c>
      <c r="L120">
        <f>VLOOKUP(Tabella61[[#This Row],[DATA]], Tabella56[], 9, 0)</f>
        <v>0</v>
      </c>
      <c r="M120">
        <f>VLOOKUP(Tabella61[[#This Row],[DATA]], Tabella56[], 10, 0)</f>
        <v>0</v>
      </c>
      <c r="N120">
        <f>VLOOKUP(Tabella61[[#This Row],[DATA]], Tabella56[], 13, 0)</f>
        <v>10.819000000000001</v>
      </c>
      <c r="O120">
        <f>VLOOKUP(Tabella61[[#This Row],[DATA]], Tabella56[], 14, 0)</f>
        <v>0.252</v>
      </c>
      <c r="P120">
        <f>VLOOKUP(Tabella61[[#This Row],[DATA]], Tabella56[], 15, 0)</f>
        <v>0.122</v>
      </c>
      <c r="Q120">
        <f>VLOOKUP(Tabella61[[#This Row],[DATA]], Tabella56[], 16, 0)</f>
        <v>0</v>
      </c>
      <c r="R120">
        <f>VLOOKUP(Tabella61[[#This Row],[DATA]], Tabella56[], 17, 0)</f>
        <v>0</v>
      </c>
      <c r="S120">
        <f>VLOOKUP(Tabella61[[#This Row],[DATA]], Tabella56[], 18, 0)</f>
        <v>0</v>
      </c>
      <c r="T120">
        <f>VLOOKUP(Tabella61[[#This Row],[DATA]], Tabella57[], 2, 0)</f>
        <v>87.5</v>
      </c>
      <c r="U120">
        <f>VLOOKUP(Tabella61[[#This Row],[DATA]], Tabella59[], 2, 0)</f>
        <v>74.400000000000006</v>
      </c>
      <c r="V120">
        <f>VLOOKUP(Tabella61[[#This Row],[DATA]], Tabella58[], 2, 0)</f>
        <v>71.349999999999994</v>
      </c>
      <c r="W120">
        <f>VLOOKUP(Tabella61[[#This Row],[DATA]], Tabella60[], 2, 0)</f>
        <v>50</v>
      </c>
      <c r="X120">
        <v>0</v>
      </c>
      <c r="Y120">
        <v>0</v>
      </c>
      <c r="AB120" s="23">
        <v>43978</v>
      </c>
      <c r="AC120" s="14">
        <v>113.453</v>
      </c>
      <c r="AD120" s="14">
        <v>5.234</v>
      </c>
      <c r="AE120" s="14">
        <v>4.7220000000000004</v>
      </c>
      <c r="AF120" s="14">
        <v>3.254</v>
      </c>
      <c r="AG120" s="14">
        <v>0.13600000000000001</v>
      </c>
      <c r="AH120" s="14">
        <v>0.113</v>
      </c>
      <c r="AI120" s="14">
        <v>1.27</v>
      </c>
      <c r="AJ120" s="14"/>
      <c r="AK120" s="14"/>
      <c r="AL120" s="14"/>
      <c r="AM120" s="14"/>
      <c r="AN120" s="14">
        <v>2.327</v>
      </c>
      <c r="AO120" s="14">
        <v>8.3000000000000004E-2</v>
      </c>
      <c r="AP120" s="14">
        <v>6.3E-2</v>
      </c>
      <c r="AQ120" s="14"/>
      <c r="AR120" s="14"/>
      <c r="AS120" s="15"/>
      <c r="AU120" s="24">
        <v>43949</v>
      </c>
      <c r="AV120">
        <v>96.3</v>
      </c>
      <c r="AX120" s="24">
        <v>43949</v>
      </c>
      <c r="AY120">
        <v>87.76</v>
      </c>
      <c r="BA120" s="24">
        <v>43949</v>
      </c>
      <c r="BB120">
        <v>89.58</v>
      </c>
      <c r="BD120" s="24">
        <v>43949</v>
      </c>
      <c r="BE120">
        <v>75</v>
      </c>
    </row>
    <row r="121" spans="1:57" x14ac:dyDescent="0.3">
      <c r="A121" s="3">
        <v>44036</v>
      </c>
      <c r="B121" s="4">
        <v>38128.9</v>
      </c>
      <c r="C121" s="8">
        <v>138.61254041619134</v>
      </c>
      <c r="D121" s="38">
        <v>-3.0339833903835991E-4</v>
      </c>
      <c r="E121">
        <f>VLOOKUP(Tabella61[[#This Row],[DATA]], Tabella56[], 2, 0)</f>
        <v>959.53399999999999</v>
      </c>
      <c r="F121">
        <f>VLOOKUP(Tabella61[[#This Row],[DATA]], Tabella56[], 3, 0)</f>
        <v>35.104999999999997</v>
      </c>
      <c r="G121">
        <f>VLOOKUP(Tabella61[[#This Row],[DATA]], Tabella56[], 4, 0)</f>
        <v>30.545999999999999</v>
      </c>
      <c r="H121">
        <f>VLOOKUP(Tabella61[[#This Row],[DATA]], Tabella56[], 5, 0)</f>
        <v>22.504999999999999</v>
      </c>
      <c r="I121">
        <f>VLOOKUP(Tabella61[[#This Row],[DATA]], Tabella56[], 6, 0)</f>
        <v>0.54300000000000004</v>
      </c>
      <c r="J121">
        <f>VLOOKUP(Tabella61[[#This Row],[DATA]], Tabella56[], 7, 0)</f>
        <v>0.52100000000000002</v>
      </c>
      <c r="K121">
        <f>VLOOKUP(Tabella61[[#This Row],[DATA]], Tabella56[], 8, 0)</f>
        <v>1.23</v>
      </c>
      <c r="L121">
        <f>VLOOKUP(Tabella61[[#This Row],[DATA]], Tabella56[], 9, 0)</f>
        <v>0</v>
      </c>
      <c r="M121">
        <f>VLOOKUP(Tabella61[[#This Row],[DATA]], Tabella56[], 10, 0)</f>
        <v>0</v>
      </c>
      <c r="N121">
        <f>VLOOKUP(Tabella61[[#This Row],[DATA]], Tabella56[], 13, 0)</f>
        <v>11.071999999999999</v>
      </c>
      <c r="O121">
        <f>VLOOKUP(Tabella61[[#This Row],[DATA]], Tabella56[], 14, 0)</f>
        <v>0.253</v>
      </c>
      <c r="P121">
        <f>VLOOKUP(Tabella61[[#This Row],[DATA]], Tabella56[], 15, 0)</f>
        <v>0.126</v>
      </c>
      <c r="Q121">
        <f>VLOOKUP(Tabella61[[#This Row],[DATA]], Tabella56[], 16, 0)</f>
        <v>0</v>
      </c>
      <c r="R121">
        <f>VLOOKUP(Tabella61[[#This Row],[DATA]], Tabella56[], 17, 0)</f>
        <v>0</v>
      </c>
      <c r="S121">
        <f>VLOOKUP(Tabella61[[#This Row],[DATA]], Tabella56[], 18, 0)</f>
        <v>0</v>
      </c>
      <c r="T121">
        <f>VLOOKUP(Tabella61[[#This Row],[DATA]], Tabella57[], 2, 0)</f>
        <v>87.5</v>
      </c>
      <c r="U121">
        <f>VLOOKUP(Tabella61[[#This Row],[DATA]], Tabella59[], 2, 0)</f>
        <v>74.400000000000006</v>
      </c>
      <c r="V121">
        <f>VLOOKUP(Tabella61[[#This Row],[DATA]], Tabella58[], 2, 0)</f>
        <v>71.349999999999994</v>
      </c>
      <c r="W121">
        <f>VLOOKUP(Tabella61[[#This Row],[DATA]], Tabella60[], 2, 0)</f>
        <v>50</v>
      </c>
      <c r="X121">
        <v>0</v>
      </c>
      <c r="Y121">
        <v>0</v>
      </c>
      <c r="AB121" s="23">
        <v>43979</v>
      </c>
      <c r="AC121" s="16">
        <v>118.69199999999999</v>
      </c>
      <c r="AD121" s="16">
        <v>5.2389999999999999</v>
      </c>
      <c r="AE121" s="16">
        <v>4.835</v>
      </c>
      <c r="AF121" s="16">
        <v>3.3809999999999998</v>
      </c>
      <c r="AG121" s="16">
        <v>0.127</v>
      </c>
      <c r="AH121" s="16">
        <v>0.11600000000000001</v>
      </c>
      <c r="AI121" s="16">
        <v>1.27</v>
      </c>
      <c r="AJ121" s="16"/>
      <c r="AK121" s="16"/>
      <c r="AL121" s="16"/>
      <c r="AM121" s="16"/>
      <c r="AN121" s="16">
        <v>2.4129999999999998</v>
      </c>
      <c r="AO121" s="16">
        <v>8.5999999999999993E-2</v>
      </c>
      <c r="AP121" s="16">
        <v>6.3E-2</v>
      </c>
      <c r="AQ121" s="16"/>
      <c r="AR121" s="16"/>
      <c r="AS121" s="17"/>
      <c r="AU121" s="24">
        <v>43950</v>
      </c>
      <c r="AV121">
        <v>96.3</v>
      </c>
      <c r="AX121" s="24">
        <v>43950</v>
      </c>
      <c r="AY121">
        <v>87.76</v>
      </c>
      <c r="BA121" s="24">
        <v>43950</v>
      </c>
      <c r="BB121">
        <v>89.58</v>
      </c>
      <c r="BD121" s="24">
        <v>43950</v>
      </c>
      <c r="BE121">
        <v>75</v>
      </c>
    </row>
    <row r="122" spans="1:57" x14ac:dyDescent="0.3">
      <c r="A122" s="1">
        <v>44039</v>
      </c>
      <c r="B122" s="2">
        <v>37934.730000000003</v>
      </c>
      <c r="C122" s="7">
        <v>137.90666122815782</v>
      </c>
      <c r="D122" s="39">
        <v>-5.105473450770991E-3</v>
      </c>
      <c r="E122">
        <f>VLOOKUP(Tabella61[[#This Row],[DATA]], Tabella56[], 2, 0)</f>
        <v>1062.1959999999999</v>
      </c>
      <c r="F122">
        <f>VLOOKUP(Tabella61[[#This Row],[DATA]], Tabella56[], 3, 0)</f>
        <v>31.905000000000001</v>
      </c>
      <c r="G122">
        <f>VLOOKUP(Tabella61[[#This Row],[DATA]], Tabella56[], 4, 0)</f>
        <v>33.292999999999999</v>
      </c>
      <c r="H122">
        <f>VLOOKUP(Tabella61[[#This Row],[DATA]], Tabella56[], 5, 0)</f>
        <v>23.975999999999999</v>
      </c>
      <c r="I122">
        <f>VLOOKUP(Tabella61[[#This Row],[DATA]], Tabella56[], 6, 0)</f>
        <v>0.45700000000000002</v>
      </c>
      <c r="J122">
        <f>VLOOKUP(Tabella61[[#This Row],[DATA]], Tabella56[], 7, 0)</f>
        <v>0.54600000000000004</v>
      </c>
      <c r="K122">
        <f>VLOOKUP(Tabella61[[#This Row],[DATA]], Tabella56[], 8, 0)</f>
        <v>1.21</v>
      </c>
      <c r="L122">
        <f>VLOOKUP(Tabella61[[#This Row],[DATA]], Tabella56[], 9, 0)</f>
        <v>0</v>
      </c>
      <c r="M122">
        <f>VLOOKUP(Tabella61[[#This Row],[DATA]], Tabella56[], 10, 0)</f>
        <v>0</v>
      </c>
      <c r="N122">
        <f>VLOOKUP(Tabella61[[#This Row],[DATA]], Tabella56[], 13, 0)</f>
        <v>12.061999999999999</v>
      </c>
      <c r="O122">
        <f>VLOOKUP(Tabella61[[#This Row],[DATA]], Tabella56[], 14, 0)</f>
        <v>0.37</v>
      </c>
      <c r="P122">
        <f>VLOOKUP(Tabella61[[#This Row],[DATA]], Tabella56[], 15, 0)</f>
        <v>0.11799999999999999</v>
      </c>
      <c r="Q122">
        <f>VLOOKUP(Tabella61[[#This Row],[DATA]], Tabella56[], 16, 0)</f>
        <v>0</v>
      </c>
      <c r="R122">
        <f>VLOOKUP(Tabella61[[#This Row],[DATA]], Tabella56[], 17, 0)</f>
        <v>0</v>
      </c>
      <c r="S122">
        <f>VLOOKUP(Tabella61[[#This Row],[DATA]], Tabella56[], 18, 0)</f>
        <v>0</v>
      </c>
      <c r="T122">
        <f>VLOOKUP(Tabella61[[#This Row],[DATA]], Tabella57[], 2, 0)</f>
        <v>87.5</v>
      </c>
      <c r="U122">
        <f>VLOOKUP(Tabella61[[#This Row],[DATA]], Tabella59[], 2, 0)</f>
        <v>74.400000000000006</v>
      </c>
      <c r="V122">
        <f>VLOOKUP(Tabella61[[#This Row],[DATA]], Tabella58[], 2, 0)</f>
        <v>71.349999999999994</v>
      </c>
      <c r="W122">
        <f>VLOOKUP(Tabella61[[#This Row],[DATA]], Tabella60[], 2, 0)</f>
        <v>50</v>
      </c>
      <c r="X122">
        <v>0</v>
      </c>
      <c r="Y122">
        <v>0</v>
      </c>
      <c r="AB122" s="23">
        <v>43980</v>
      </c>
      <c r="AC122" s="14">
        <v>124.508</v>
      </c>
      <c r="AD122" s="14">
        <v>5.8170000000000002</v>
      </c>
      <c r="AE122" s="14">
        <v>4.9930000000000003</v>
      </c>
      <c r="AF122" s="14">
        <v>3.5739999999999998</v>
      </c>
      <c r="AG122" s="14">
        <v>0.193</v>
      </c>
      <c r="AH122" s="14">
        <v>0.129</v>
      </c>
      <c r="AI122" s="14">
        <v>1.26</v>
      </c>
      <c r="AJ122" s="14"/>
      <c r="AK122" s="14"/>
      <c r="AL122" s="14"/>
      <c r="AM122" s="14"/>
      <c r="AN122" s="14">
        <v>2.5</v>
      </c>
      <c r="AO122" s="14">
        <v>8.6999999999999994E-2</v>
      </c>
      <c r="AP122" s="14">
        <v>6.4000000000000001E-2</v>
      </c>
      <c r="AQ122" s="14"/>
      <c r="AR122" s="14"/>
      <c r="AS122" s="15"/>
      <c r="AU122" s="24">
        <v>43951</v>
      </c>
      <c r="AV122">
        <v>96.3</v>
      </c>
      <c r="AX122" s="24">
        <v>43951</v>
      </c>
      <c r="AY122">
        <v>87.76</v>
      </c>
      <c r="BA122" s="24">
        <v>43951</v>
      </c>
      <c r="BB122">
        <v>89.58</v>
      </c>
      <c r="BD122" s="24">
        <v>43951</v>
      </c>
      <c r="BE122">
        <v>75</v>
      </c>
    </row>
    <row r="123" spans="1:57" x14ac:dyDescent="0.3">
      <c r="A123" s="3">
        <v>44040</v>
      </c>
      <c r="B123" s="4">
        <v>38492.949999999997</v>
      </c>
      <c r="C123" s="8">
        <v>139.93599573062511</v>
      </c>
      <c r="D123" s="38">
        <v>1.4608056315691204E-2</v>
      </c>
      <c r="E123">
        <f>VLOOKUP(Tabella61[[#This Row],[DATA]], Tabella56[], 2, 0)</f>
        <v>1099.2239999999999</v>
      </c>
      <c r="F123">
        <f>VLOOKUP(Tabella61[[#This Row],[DATA]], Tabella56[], 3, 0)</f>
        <v>37.029000000000003</v>
      </c>
      <c r="G123">
        <f>VLOOKUP(Tabella61[[#This Row],[DATA]], Tabella56[], 4, 0)</f>
        <v>34.713999999999999</v>
      </c>
      <c r="H123">
        <f>VLOOKUP(Tabella61[[#This Row],[DATA]], Tabella56[], 5, 0)</f>
        <v>24.539000000000001</v>
      </c>
      <c r="I123">
        <f>VLOOKUP(Tabella61[[#This Row],[DATA]], Tabella56[], 6, 0)</f>
        <v>0.56299999999999994</v>
      </c>
      <c r="J123">
        <f>VLOOKUP(Tabella61[[#This Row],[DATA]], Tabella56[], 7, 0)</f>
        <v>0.56000000000000005</v>
      </c>
      <c r="K123">
        <f>VLOOKUP(Tabella61[[#This Row],[DATA]], Tabella56[], 8, 0)</f>
        <v>1.2</v>
      </c>
      <c r="L123">
        <f>VLOOKUP(Tabella61[[#This Row],[DATA]], Tabella56[], 9, 0)</f>
        <v>0</v>
      </c>
      <c r="M123">
        <f>VLOOKUP(Tabella61[[#This Row],[DATA]], Tabella56[], 10, 0)</f>
        <v>0</v>
      </c>
      <c r="N123">
        <f>VLOOKUP(Tabella61[[#This Row],[DATA]], Tabella56[], 13, 0)</f>
        <v>12.441000000000001</v>
      </c>
      <c r="O123">
        <f>VLOOKUP(Tabella61[[#This Row],[DATA]], Tabella56[], 14, 0)</f>
        <v>0.379</v>
      </c>
      <c r="P123">
        <f>VLOOKUP(Tabella61[[#This Row],[DATA]], Tabella56[], 15, 0)</f>
        <v>0.115</v>
      </c>
      <c r="Q123">
        <f>VLOOKUP(Tabella61[[#This Row],[DATA]], Tabella56[], 16, 0)</f>
        <v>0</v>
      </c>
      <c r="R123">
        <f>VLOOKUP(Tabella61[[#This Row],[DATA]], Tabella56[], 17, 0)</f>
        <v>0</v>
      </c>
      <c r="S123">
        <f>VLOOKUP(Tabella61[[#This Row],[DATA]], Tabella56[], 18, 0)</f>
        <v>0</v>
      </c>
      <c r="T123">
        <f>VLOOKUP(Tabella61[[#This Row],[DATA]], Tabella57[], 2, 0)</f>
        <v>87.5</v>
      </c>
      <c r="U123">
        <f>VLOOKUP(Tabella61[[#This Row],[DATA]], Tabella59[], 2, 0)</f>
        <v>74.400000000000006</v>
      </c>
      <c r="V123">
        <f>VLOOKUP(Tabella61[[#This Row],[DATA]], Tabella58[], 2, 0)</f>
        <v>71.349999999999994</v>
      </c>
      <c r="W123">
        <f>VLOOKUP(Tabella61[[#This Row],[DATA]], Tabella60[], 2, 0)</f>
        <v>50</v>
      </c>
      <c r="X123">
        <v>0</v>
      </c>
      <c r="Y123">
        <v>0</v>
      </c>
      <c r="AB123" s="23">
        <v>43981</v>
      </c>
      <c r="AC123" s="16">
        <v>130.49100000000001</v>
      </c>
      <c r="AD123" s="16">
        <v>5.9820000000000002</v>
      </c>
      <c r="AE123" s="16">
        <v>5.1680000000000001</v>
      </c>
      <c r="AF123" s="16">
        <v>3.7210000000000001</v>
      </c>
      <c r="AG123" s="16">
        <v>0.14699999999999999</v>
      </c>
      <c r="AH123" s="16">
        <v>0.13500000000000001</v>
      </c>
      <c r="AI123" s="16">
        <v>1.26</v>
      </c>
      <c r="AJ123" s="16"/>
      <c r="AK123" s="16"/>
      <c r="AL123" s="16"/>
      <c r="AM123" s="16"/>
      <c r="AN123" s="16">
        <v>2.5920000000000001</v>
      </c>
      <c r="AO123" s="16">
        <v>9.1999999999999998E-2</v>
      </c>
      <c r="AP123" s="16">
        <v>6.5000000000000002E-2</v>
      </c>
      <c r="AQ123" s="16"/>
      <c r="AR123" s="16"/>
      <c r="AS123" s="17"/>
      <c r="AU123" s="24">
        <v>43952</v>
      </c>
      <c r="AV123">
        <v>96.3</v>
      </c>
      <c r="AX123" s="24">
        <v>43952</v>
      </c>
      <c r="AY123">
        <v>87.76</v>
      </c>
      <c r="BA123" s="24">
        <v>43952</v>
      </c>
      <c r="BB123">
        <v>89.58</v>
      </c>
      <c r="BD123" s="24">
        <v>43952</v>
      </c>
      <c r="BE123">
        <v>75</v>
      </c>
    </row>
    <row r="124" spans="1:57" x14ac:dyDescent="0.3">
      <c r="A124" s="1">
        <v>44041</v>
      </c>
      <c r="B124" s="2">
        <v>38071.129999999997</v>
      </c>
      <c r="C124" s="7">
        <v>138.40252527125287</v>
      </c>
      <c r="D124" s="39">
        <v>-1.1018855524345006E-2</v>
      </c>
      <c r="E124">
        <f>VLOOKUP(Tabella61[[#This Row],[DATA]], Tabella56[], 2, 0)</f>
        <v>1135.318</v>
      </c>
      <c r="F124">
        <f>VLOOKUP(Tabella61[[#This Row],[DATA]], Tabella56[], 3, 0)</f>
        <v>36.094000000000001</v>
      </c>
      <c r="G124">
        <f>VLOOKUP(Tabella61[[#This Row],[DATA]], Tabella56[], 4, 0)</f>
        <v>35.182000000000002</v>
      </c>
      <c r="H124">
        <f>VLOOKUP(Tabella61[[#This Row],[DATA]], Tabella56[], 5, 0)</f>
        <v>25.085999999999999</v>
      </c>
      <c r="I124">
        <f>VLOOKUP(Tabella61[[#This Row],[DATA]], Tabella56[], 6, 0)</f>
        <v>0.54700000000000004</v>
      </c>
      <c r="J124">
        <f>VLOOKUP(Tabella61[[#This Row],[DATA]], Tabella56[], 7, 0)</f>
        <v>0.52200000000000002</v>
      </c>
      <c r="K124">
        <f>VLOOKUP(Tabella61[[#This Row],[DATA]], Tabella56[], 8, 0)</f>
        <v>1.19</v>
      </c>
      <c r="L124">
        <f>VLOOKUP(Tabella61[[#This Row],[DATA]], Tabella56[], 9, 0)</f>
        <v>0</v>
      </c>
      <c r="M124">
        <f>VLOOKUP(Tabella61[[#This Row],[DATA]], Tabella56[], 10, 0)</f>
        <v>0</v>
      </c>
      <c r="N124">
        <f>VLOOKUP(Tabella61[[#This Row],[DATA]], Tabella56[], 13, 0)</f>
        <v>12.734</v>
      </c>
      <c r="O124">
        <f>VLOOKUP(Tabella61[[#This Row],[DATA]], Tabella56[], 14, 0)</f>
        <v>0.29299999999999998</v>
      </c>
      <c r="P124">
        <f>VLOOKUP(Tabella61[[#This Row],[DATA]], Tabella56[], 15, 0)</f>
        <v>0.114</v>
      </c>
      <c r="Q124">
        <f>VLOOKUP(Tabella61[[#This Row],[DATA]], Tabella56[], 16, 0)</f>
        <v>0</v>
      </c>
      <c r="R124">
        <f>VLOOKUP(Tabella61[[#This Row],[DATA]], Tabella56[], 17, 0)</f>
        <v>0</v>
      </c>
      <c r="S124">
        <f>VLOOKUP(Tabella61[[#This Row],[DATA]], Tabella56[], 18, 0)</f>
        <v>0</v>
      </c>
      <c r="T124">
        <f>VLOOKUP(Tabella61[[#This Row],[DATA]], Tabella57[], 2, 0)</f>
        <v>87.5</v>
      </c>
      <c r="U124">
        <f>VLOOKUP(Tabella61[[#This Row],[DATA]], Tabella59[], 2, 0)</f>
        <v>74.400000000000006</v>
      </c>
      <c r="V124">
        <f>VLOOKUP(Tabella61[[#This Row],[DATA]], Tabella58[], 2, 0)</f>
        <v>71.349999999999994</v>
      </c>
      <c r="W124">
        <f>VLOOKUP(Tabella61[[#This Row],[DATA]], Tabella60[], 2, 0)</f>
        <v>50</v>
      </c>
      <c r="X124">
        <v>0</v>
      </c>
      <c r="Y124">
        <v>0</v>
      </c>
      <c r="AB124" s="23">
        <v>43982</v>
      </c>
      <c r="AC124" s="14">
        <v>136.79300000000001</v>
      </c>
      <c r="AD124" s="14">
        <v>6.3029999999999999</v>
      </c>
      <c r="AE124" s="14">
        <v>5.3390000000000004</v>
      </c>
      <c r="AF124" s="14">
        <v>3.8809999999999998</v>
      </c>
      <c r="AG124" s="14">
        <v>0.16</v>
      </c>
      <c r="AH124" s="14">
        <v>0.14199999999999999</v>
      </c>
      <c r="AI124" s="14">
        <v>1.25</v>
      </c>
      <c r="AJ124" s="14"/>
      <c r="AK124" s="14"/>
      <c r="AL124" s="14"/>
      <c r="AM124" s="14"/>
      <c r="AN124" s="14">
        <v>2.6819999999999999</v>
      </c>
      <c r="AO124" s="14">
        <v>0.09</v>
      </c>
      <c r="AP124" s="14">
        <v>6.6000000000000003E-2</v>
      </c>
      <c r="AQ124" s="14"/>
      <c r="AR124" s="14"/>
      <c r="AS124" s="15"/>
      <c r="AU124" s="24">
        <v>43953</v>
      </c>
      <c r="AV124">
        <v>96.3</v>
      </c>
      <c r="AX124" s="24">
        <v>43953</v>
      </c>
      <c r="AY124">
        <v>87.76</v>
      </c>
      <c r="BA124" s="24">
        <v>43953</v>
      </c>
      <c r="BB124">
        <v>89.58</v>
      </c>
      <c r="BD124" s="24">
        <v>43953</v>
      </c>
      <c r="BE124">
        <v>75</v>
      </c>
    </row>
    <row r="125" spans="1:57" x14ac:dyDescent="0.3">
      <c r="A125" s="3">
        <v>44042</v>
      </c>
      <c r="B125" s="4">
        <v>37736.07</v>
      </c>
      <c r="C125" s="8">
        <v>137.18445924281124</v>
      </c>
      <c r="D125" s="38">
        <v>-8.8398511455129083E-3</v>
      </c>
      <c r="E125">
        <f>VLOOKUP(Tabella61[[#This Row],[DATA]], Tabella56[], 2, 0)</f>
        <v>1173.1990000000001</v>
      </c>
      <c r="F125">
        <f>VLOOKUP(Tabella61[[#This Row],[DATA]], Tabella56[], 3, 0)</f>
        <v>37.880000000000003</v>
      </c>
      <c r="G125">
        <f>VLOOKUP(Tabella61[[#This Row],[DATA]], Tabella56[], 4, 0)</f>
        <v>35.539000000000001</v>
      </c>
      <c r="H125">
        <f>VLOOKUP(Tabella61[[#This Row],[DATA]], Tabella56[], 5, 0)</f>
        <v>25.634</v>
      </c>
      <c r="I125">
        <f>VLOOKUP(Tabella61[[#This Row],[DATA]], Tabella56[], 6, 0)</f>
        <v>0.54800000000000004</v>
      </c>
      <c r="J125">
        <f>VLOOKUP(Tabella61[[#This Row],[DATA]], Tabella56[], 7, 0)</f>
        <v>0.52500000000000002</v>
      </c>
      <c r="K125">
        <f>VLOOKUP(Tabella61[[#This Row],[DATA]], Tabella56[], 8, 0)</f>
        <v>1.19</v>
      </c>
      <c r="L125">
        <f>VLOOKUP(Tabella61[[#This Row],[DATA]], Tabella56[], 9, 0)</f>
        <v>0</v>
      </c>
      <c r="M125">
        <f>VLOOKUP(Tabella61[[#This Row],[DATA]], Tabella56[], 10, 0)</f>
        <v>0</v>
      </c>
      <c r="N125">
        <f>VLOOKUP(Tabella61[[#This Row],[DATA]], Tabella56[], 13, 0)</f>
        <v>13.055</v>
      </c>
      <c r="O125">
        <f>VLOOKUP(Tabella61[[#This Row],[DATA]], Tabella56[], 14, 0)</f>
        <v>0.32100000000000001</v>
      </c>
      <c r="P125">
        <f>VLOOKUP(Tabella61[[#This Row],[DATA]], Tabella56[], 15, 0)</f>
        <v>0.111</v>
      </c>
      <c r="Q125">
        <f>VLOOKUP(Tabella61[[#This Row],[DATA]], Tabella56[], 16, 0)</f>
        <v>0</v>
      </c>
      <c r="R125">
        <f>VLOOKUP(Tabella61[[#This Row],[DATA]], Tabella56[], 17, 0)</f>
        <v>0</v>
      </c>
      <c r="S125">
        <f>VLOOKUP(Tabella61[[#This Row],[DATA]], Tabella56[], 18, 0)</f>
        <v>0</v>
      </c>
      <c r="T125">
        <f>VLOOKUP(Tabella61[[#This Row],[DATA]], Tabella57[], 2, 0)</f>
        <v>87.5</v>
      </c>
      <c r="U125">
        <f>VLOOKUP(Tabella61[[#This Row],[DATA]], Tabella59[], 2, 0)</f>
        <v>74.400000000000006</v>
      </c>
      <c r="V125">
        <f>VLOOKUP(Tabella61[[#This Row],[DATA]], Tabella58[], 2, 0)</f>
        <v>71.349999999999994</v>
      </c>
      <c r="W125">
        <f>VLOOKUP(Tabella61[[#This Row],[DATA]], Tabella60[], 2, 0)</f>
        <v>50</v>
      </c>
      <c r="X125">
        <v>0</v>
      </c>
      <c r="Y125">
        <v>0</v>
      </c>
      <c r="AB125" s="23">
        <v>43983</v>
      </c>
      <c r="AC125" s="16">
        <v>142.363</v>
      </c>
      <c r="AD125" s="16">
        <v>5.57</v>
      </c>
      <c r="AE125" s="16">
        <v>5.4770000000000003</v>
      </c>
      <c r="AF125" s="16">
        <v>4.0250000000000004</v>
      </c>
      <c r="AG125" s="16">
        <v>0.14399999999999999</v>
      </c>
      <c r="AH125" s="16">
        <v>0.14699999999999999</v>
      </c>
      <c r="AI125" s="16">
        <v>1.25</v>
      </c>
      <c r="AJ125" s="16"/>
      <c r="AK125" s="16"/>
      <c r="AL125" s="16"/>
      <c r="AM125" s="16"/>
      <c r="AN125" s="16">
        <v>2.754</v>
      </c>
      <c r="AO125" s="16">
        <v>7.1999999999999995E-2</v>
      </c>
      <c r="AP125" s="16">
        <v>6.6000000000000003E-2</v>
      </c>
      <c r="AQ125" s="16"/>
      <c r="AR125" s="16"/>
      <c r="AS125" s="17"/>
      <c r="AU125" s="24">
        <v>43954</v>
      </c>
      <c r="AV125">
        <v>96.3</v>
      </c>
      <c r="AX125" s="24">
        <v>43954</v>
      </c>
      <c r="AY125">
        <v>87.76</v>
      </c>
      <c r="BA125" s="24">
        <v>43954</v>
      </c>
      <c r="BB125">
        <v>89.58</v>
      </c>
      <c r="BD125" s="24">
        <v>43954</v>
      </c>
      <c r="BE125">
        <v>75</v>
      </c>
    </row>
    <row r="126" spans="1:57" x14ac:dyDescent="0.3">
      <c r="A126" s="1">
        <v>44043</v>
      </c>
      <c r="B126" s="2">
        <v>37606.89</v>
      </c>
      <c r="C126" s="7">
        <v>136.71484254862486</v>
      </c>
      <c r="D126" s="39">
        <v>-3.4291226833759502E-3</v>
      </c>
      <c r="E126">
        <f>VLOOKUP(Tabella61[[#This Row],[DATA]], Tabella56[], 2, 0)</f>
        <v>1217.1500000000001</v>
      </c>
      <c r="F126">
        <f>VLOOKUP(Tabella61[[#This Row],[DATA]], Tabella56[], 3, 0)</f>
        <v>43.951000000000001</v>
      </c>
      <c r="G126">
        <f>VLOOKUP(Tabella61[[#This Row],[DATA]], Tabella56[], 4, 0)</f>
        <v>36.802</v>
      </c>
      <c r="H126">
        <f>VLOOKUP(Tabella61[[#This Row],[DATA]], Tabella56[], 5, 0)</f>
        <v>26.202999999999999</v>
      </c>
      <c r="I126">
        <f>VLOOKUP(Tabella61[[#This Row],[DATA]], Tabella56[], 6, 0)</f>
        <v>0.56899999999999995</v>
      </c>
      <c r="J126">
        <f>VLOOKUP(Tabella61[[#This Row],[DATA]], Tabella56[], 7, 0)</f>
        <v>0.52800000000000002</v>
      </c>
      <c r="K126">
        <f>VLOOKUP(Tabella61[[#This Row],[DATA]], Tabella56[], 8, 0)</f>
        <v>1.18</v>
      </c>
      <c r="L126">
        <f>VLOOKUP(Tabella61[[#This Row],[DATA]], Tabella56[], 9, 0)</f>
        <v>0</v>
      </c>
      <c r="M126">
        <f>VLOOKUP(Tabella61[[#This Row],[DATA]], Tabella56[], 10, 0)</f>
        <v>0</v>
      </c>
      <c r="N126">
        <f>VLOOKUP(Tabella61[[#This Row],[DATA]], Tabella56[], 13, 0)</f>
        <v>13.516</v>
      </c>
      <c r="O126">
        <f>VLOOKUP(Tabella61[[#This Row],[DATA]], Tabella56[], 14, 0)</f>
        <v>0.46100000000000002</v>
      </c>
      <c r="P126">
        <f>VLOOKUP(Tabella61[[#This Row],[DATA]], Tabella56[], 15, 0)</f>
        <v>0.105</v>
      </c>
      <c r="Q126">
        <f>VLOOKUP(Tabella61[[#This Row],[DATA]], Tabella56[], 16, 0)</f>
        <v>0</v>
      </c>
      <c r="R126">
        <f>VLOOKUP(Tabella61[[#This Row],[DATA]], Tabella56[], 17, 0)</f>
        <v>0</v>
      </c>
      <c r="S126">
        <f>VLOOKUP(Tabella61[[#This Row],[DATA]], Tabella56[], 18, 0)</f>
        <v>0</v>
      </c>
      <c r="T126">
        <f>VLOOKUP(Tabella61[[#This Row],[DATA]], Tabella57[], 2, 0)</f>
        <v>87.5</v>
      </c>
      <c r="U126">
        <f>VLOOKUP(Tabella61[[#This Row],[DATA]], Tabella59[], 2, 0)</f>
        <v>74.400000000000006</v>
      </c>
      <c r="V126">
        <f>VLOOKUP(Tabella61[[#This Row],[DATA]], Tabella58[], 2, 0)</f>
        <v>71.349999999999994</v>
      </c>
      <c r="W126">
        <f>VLOOKUP(Tabella61[[#This Row],[DATA]], Tabella60[], 2, 0)</f>
        <v>50</v>
      </c>
      <c r="X126">
        <v>0</v>
      </c>
      <c r="Y126">
        <v>0</v>
      </c>
      <c r="AB126" s="23">
        <v>43984</v>
      </c>
      <c r="AC126" s="14">
        <v>148.69399999999999</v>
      </c>
      <c r="AD126" s="14">
        <v>6.3310000000000004</v>
      </c>
      <c r="AE126" s="14">
        <v>5.782</v>
      </c>
      <c r="AF126" s="14">
        <v>4.1829999999999998</v>
      </c>
      <c r="AG126" s="14">
        <v>0.159</v>
      </c>
      <c r="AH126" s="14">
        <v>0.152</v>
      </c>
      <c r="AI126" s="14">
        <v>1.25</v>
      </c>
      <c r="AJ126" s="14"/>
      <c r="AK126" s="14"/>
      <c r="AL126" s="14"/>
      <c r="AM126" s="14"/>
      <c r="AN126" s="14">
        <v>2.8460000000000001</v>
      </c>
      <c r="AO126" s="14">
        <v>9.1999999999999998E-2</v>
      </c>
      <c r="AP126" s="14">
        <v>6.7000000000000004E-2</v>
      </c>
      <c r="AQ126" s="14"/>
      <c r="AR126" s="14"/>
      <c r="AS126" s="15"/>
      <c r="AU126" s="24">
        <v>43955</v>
      </c>
      <c r="AV126">
        <v>81.94</v>
      </c>
      <c r="AX126" s="24">
        <v>43955</v>
      </c>
      <c r="AY126">
        <v>76.56</v>
      </c>
      <c r="BA126" s="24">
        <v>43955</v>
      </c>
      <c r="BB126">
        <v>76.790000000000006</v>
      </c>
      <c r="BD126" s="24">
        <v>43955</v>
      </c>
      <c r="BE126">
        <v>75</v>
      </c>
    </row>
    <row r="127" spans="1:57" x14ac:dyDescent="0.3">
      <c r="A127" s="3">
        <v>44046</v>
      </c>
      <c r="B127" s="4">
        <v>36939.599999999999</v>
      </c>
      <c r="C127" s="8">
        <v>134.28899858002569</v>
      </c>
      <c r="D127" s="38">
        <v>-1.7903131947307829E-2</v>
      </c>
      <c r="E127">
        <f>VLOOKUP(Tabella61[[#This Row],[DATA]], Tabella56[], 2, 0)</f>
        <v>1331.8019999999999</v>
      </c>
      <c r="F127">
        <f>VLOOKUP(Tabella61[[#This Row],[DATA]], Tabella56[], 3, 0)</f>
        <v>37.353999999999999</v>
      </c>
      <c r="G127">
        <f>VLOOKUP(Tabella61[[#This Row],[DATA]], Tabella56[], 4, 0)</f>
        <v>38.515000000000001</v>
      </c>
      <c r="H127">
        <f>VLOOKUP(Tabella61[[#This Row],[DATA]], Tabella56[], 5, 0)</f>
        <v>27.943999999999999</v>
      </c>
      <c r="I127">
        <f>VLOOKUP(Tabella61[[#This Row],[DATA]], Tabella56[], 6, 0)</f>
        <v>0.57599999999999996</v>
      </c>
      <c r="J127">
        <f>VLOOKUP(Tabella61[[#This Row],[DATA]], Tabella56[], 7, 0)</f>
        <v>0.56699999999999995</v>
      </c>
      <c r="K127">
        <f>VLOOKUP(Tabella61[[#This Row],[DATA]], Tabella56[], 8, 0)</f>
        <v>1.1499999999999999</v>
      </c>
      <c r="L127">
        <f>VLOOKUP(Tabella61[[#This Row],[DATA]], Tabella56[], 9, 0)</f>
        <v>0</v>
      </c>
      <c r="M127">
        <f>VLOOKUP(Tabella61[[#This Row],[DATA]], Tabella56[], 10, 0)</f>
        <v>0</v>
      </c>
      <c r="N127">
        <f>VLOOKUP(Tabella61[[#This Row],[DATA]], Tabella56[], 13, 0)</f>
        <v>14.499000000000001</v>
      </c>
      <c r="O127">
        <f>VLOOKUP(Tabella61[[#This Row],[DATA]], Tabella56[], 14, 0)</f>
        <v>0.27300000000000002</v>
      </c>
      <c r="P127">
        <f>VLOOKUP(Tabella61[[#This Row],[DATA]], Tabella56[], 15, 0)</f>
        <v>0.111</v>
      </c>
      <c r="Q127">
        <f>VLOOKUP(Tabella61[[#This Row],[DATA]], Tabella56[], 16, 0)</f>
        <v>0</v>
      </c>
      <c r="R127">
        <f>VLOOKUP(Tabella61[[#This Row],[DATA]], Tabella56[], 17, 0)</f>
        <v>0</v>
      </c>
      <c r="S127">
        <f>VLOOKUP(Tabella61[[#This Row],[DATA]], Tabella56[], 18, 0)</f>
        <v>0</v>
      </c>
      <c r="T127">
        <f>VLOOKUP(Tabella61[[#This Row],[DATA]], Tabella57[], 2, 0)</f>
        <v>85.65</v>
      </c>
      <c r="U127">
        <f>VLOOKUP(Tabella61[[#This Row],[DATA]], Tabella59[], 2, 0)</f>
        <v>73.209999999999994</v>
      </c>
      <c r="V127">
        <f>VLOOKUP(Tabella61[[#This Row],[DATA]], Tabella58[], 2, 0)</f>
        <v>70.31</v>
      </c>
      <c r="W127">
        <f>VLOOKUP(Tabella61[[#This Row],[DATA]], Tabella60[], 2, 0)</f>
        <v>50</v>
      </c>
      <c r="X127">
        <v>1</v>
      </c>
      <c r="Y127">
        <v>0</v>
      </c>
      <c r="AB127" s="23">
        <v>43985</v>
      </c>
      <c r="AC127" s="16">
        <v>155.607</v>
      </c>
      <c r="AD127" s="16">
        <v>6.9130000000000003</v>
      </c>
      <c r="AE127" s="16">
        <v>6.0220000000000002</v>
      </c>
      <c r="AF127" s="16">
        <v>4.3689999999999998</v>
      </c>
      <c r="AG127" s="16">
        <v>0.186</v>
      </c>
      <c r="AH127" s="16">
        <v>0.159</v>
      </c>
      <c r="AI127" s="16">
        <v>1.24</v>
      </c>
      <c r="AJ127" s="16"/>
      <c r="AK127" s="16"/>
      <c r="AL127" s="16"/>
      <c r="AM127" s="16"/>
      <c r="AN127" s="16">
        <v>2.9449999999999998</v>
      </c>
      <c r="AO127" s="16">
        <v>9.8000000000000004E-2</v>
      </c>
      <c r="AP127" s="16">
        <v>6.8000000000000005E-2</v>
      </c>
      <c r="AQ127" s="16"/>
      <c r="AR127" s="16"/>
      <c r="AS127" s="17"/>
      <c r="AU127" s="24">
        <v>43956</v>
      </c>
      <c r="AV127">
        <v>81.94</v>
      </c>
      <c r="AX127" s="24">
        <v>43956</v>
      </c>
      <c r="AY127">
        <v>76.56</v>
      </c>
      <c r="BA127" s="24">
        <v>43956</v>
      </c>
      <c r="BB127">
        <v>76.790000000000006</v>
      </c>
      <c r="BD127" s="24">
        <v>43956</v>
      </c>
      <c r="BE127">
        <v>75</v>
      </c>
    </row>
    <row r="128" spans="1:57" x14ac:dyDescent="0.3">
      <c r="A128" s="1">
        <v>44047</v>
      </c>
      <c r="B128" s="2">
        <v>37687.910000000003</v>
      </c>
      <c r="C128" s="7">
        <v>137.00937997363633</v>
      </c>
      <c r="D128" s="39">
        <v>2.0055207024732701E-2</v>
      </c>
      <c r="E128">
        <f>VLOOKUP(Tabella61[[#This Row],[DATA]], Tabella56[], 2, 0)</f>
        <v>1369.4860000000001</v>
      </c>
      <c r="F128">
        <f>VLOOKUP(Tabella61[[#This Row],[DATA]], Tabella56[], 3, 0)</f>
        <v>37.683999999999997</v>
      </c>
      <c r="G128">
        <f>VLOOKUP(Tabella61[[#This Row],[DATA]], Tabella56[], 4, 0)</f>
        <v>38.609000000000002</v>
      </c>
      <c r="H128">
        <f>VLOOKUP(Tabella61[[#This Row],[DATA]], Tabella56[], 5, 0)</f>
        <v>28.559000000000001</v>
      </c>
      <c r="I128">
        <f>VLOOKUP(Tabella61[[#This Row],[DATA]], Tabella56[], 6, 0)</f>
        <v>0.61499999999999999</v>
      </c>
      <c r="J128">
        <f>VLOOKUP(Tabella61[[#This Row],[DATA]], Tabella56[], 7, 0)</f>
        <v>0.57399999999999995</v>
      </c>
      <c r="K128">
        <f>VLOOKUP(Tabella61[[#This Row],[DATA]], Tabella56[], 8, 0)</f>
        <v>1.1499999999999999</v>
      </c>
      <c r="L128">
        <f>VLOOKUP(Tabella61[[#This Row],[DATA]], Tabella56[], 9, 0)</f>
        <v>0</v>
      </c>
      <c r="M128">
        <f>VLOOKUP(Tabella61[[#This Row],[DATA]], Tabella56[], 10, 0)</f>
        <v>0</v>
      </c>
      <c r="N128">
        <f>VLOOKUP(Tabella61[[#This Row],[DATA]], Tabella56[], 13, 0)</f>
        <v>14.974</v>
      </c>
      <c r="O128">
        <f>VLOOKUP(Tabella61[[#This Row],[DATA]], Tabella56[], 14, 0)</f>
        <v>0.47499999999999998</v>
      </c>
      <c r="P128">
        <f>VLOOKUP(Tabella61[[#This Row],[DATA]], Tabella56[], 15, 0)</f>
        <v>0.107</v>
      </c>
      <c r="Q128">
        <f>VLOOKUP(Tabella61[[#This Row],[DATA]], Tabella56[], 16, 0)</f>
        <v>0</v>
      </c>
      <c r="R128">
        <f>VLOOKUP(Tabella61[[#This Row],[DATA]], Tabella56[], 17, 0)</f>
        <v>0</v>
      </c>
      <c r="S128">
        <f>VLOOKUP(Tabella61[[#This Row],[DATA]], Tabella56[], 18, 0)</f>
        <v>0</v>
      </c>
      <c r="T128">
        <f>VLOOKUP(Tabella61[[#This Row],[DATA]], Tabella57[], 2, 0)</f>
        <v>85.65</v>
      </c>
      <c r="U128">
        <f>VLOOKUP(Tabella61[[#This Row],[DATA]], Tabella59[], 2, 0)</f>
        <v>73.209999999999994</v>
      </c>
      <c r="V128">
        <f>VLOOKUP(Tabella61[[#This Row],[DATA]], Tabella58[], 2, 0)</f>
        <v>70.31</v>
      </c>
      <c r="W128">
        <f>VLOOKUP(Tabella61[[#This Row],[DATA]], Tabella60[], 2, 0)</f>
        <v>50</v>
      </c>
      <c r="X128">
        <v>0</v>
      </c>
      <c r="Y128">
        <v>0</v>
      </c>
      <c r="AB128" s="23">
        <v>43986</v>
      </c>
      <c r="AC128" s="14">
        <v>162.70400000000001</v>
      </c>
      <c r="AD128" s="14">
        <v>7.0970000000000004</v>
      </c>
      <c r="AE128" s="14">
        <v>6.2869999999999999</v>
      </c>
      <c r="AF128" s="14">
        <v>4.5659999999999998</v>
      </c>
      <c r="AG128" s="14">
        <v>0.19700000000000001</v>
      </c>
      <c r="AH128" s="14">
        <v>0.16900000000000001</v>
      </c>
      <c r="AI128" s="14">
        <v>1.23</v>
      </c>
      <c r="AJ128" s="14"/>
      <c r="AK128" s="14"/>
      <c r="AL128" s="14"/>
      <c r="AM128" s="14"/>
      <c r="AN128" s="14">
        <v>3.0449999999999999</v>
      </c>
      <c r="AO128" s="14">
        <v>0.1</v>
      </c>
      <c r="AP128" s="14">
        <v>7.0000000000000007E-2</v>
      </c>
      <c r="AQ128" s="14"/>
      <c r="AR128" s="14"/>
      <c r="AS128" s="15"/>
      <c r="AU128" s="24">
        <v>43957</v>
      </c>
      <c r="AV128">
        <v>81.94</v>
      </c>
      <c r="AX128" s="24">
        <v>43957</v>
      </c>
      <c r="AY128">
        <v>76.56</v>
      </c>
      <c r="BA128" s="24">
        <v>43957</v>
      </c>
      <c r="BB128">
        <v>76.790000000000006</v>
      </c>
      <c r="BD128" s="24">
        <v>43957</v>
      </c>
      <c r="BE128">
        <v>75</v>
      </c>
    </row>
    <row r="129" spans="1:57" x14ac:dyDescent="0.3">
      <c r="A129" s="3">
        <v>44048</v>
      </c>
      <c r="B129" s="4">
        <v>37663.33</v>
      </c>
      <c r="C129" s="8">
        <v>136.92002265560643</v>
      </c>
      <c r="D129" s="38">
        <v>-6.52411317235245E-4</v>
      </c>
      <c r="E129">
        <f>VLOOKUP(Tabella61[[#This Row],[DATA]], Tabella56[], 2, 0)</f>
        <v>1409.877</v>
      </c>
      <c r="F129">
        <f>VLOOKUP(Tabella61[[#This Row],[DATA]], Tabella56[], 3, 0)</f>
        <v>40.392000000000003</v>
      </c>
      <c r="G129">
        <f>VLOOKUP(Tabella61[[#This Row],[DATA]], Tabella56[], 4, 0)</f>
        <v>39.222999999999999</v>
      </c>
      <c r="H129">
        <f>VLOOKUP(Tabella61[[#This Row],[DATA]], Tabella56[], 5, 0)</f>
        <v>29.207999999999998</v>
      </c>
      <c r="I129">
        <f>VLOOKUP(Tabella61[[#This Row],[DATA]], Tabella56[], 6, 0)</f>
        <v>0.64900000000000002</v>
      </c>
      <c r="J129">
        <f>VLOOKUP(Tabella61[[#This Row],[DATA]], Tabella56[], 7, 0)</f>
        <v>0.58899999999999997</v>
      </c>
      <c r="K129">
        <f>VLOOKUP(Tabella61[[#This Row],[DATA]], Tabella56[], 8, 0)</f>
        <v>1.1399999999999999</v>
      </c>
      <c r="L129">
        <f>VLOOKUP(Tabella61[[#This Row],[DATA]], Tabella56[], 9, 0)</f>
        <v>0</v>
      </c>
      <c r="M129">
        <f>VLOOKUP(Tabella61[[#This Row],[DATA]], Tabella56[], 10, 0)</f>
        <v>0</v>
      </c>
      <c r="N129">
        <f>VLOOKUP(Tabella61[[#This Row],[DATA]], Tabella56[], 13, 0)</f>
        <v>15.419</v>
      </c>
      <c r="O129">
        <f>VLOOKUP(Tabella61[[#This Row],[DATA]], Tabella56[], 14, 0)</f>
        <v>0.44500000000000001</v>
      </c>
      <c r="P129">
        <f>VLOOKUP(Tabella61[[#This Row],[DATA]], Tabella56[], 15, 0)</f>
        <v>0.10199999999999999</v>
      </c>
      <c r="Q129">
        <f>VLOOKUP(Tabella61[[#This Row],[DATA]], Tabella56[], 16, 0)</f>
        <v>0</v>
      </c>
      <c r="R129">
        <f>VLOOKUP(Tabella61[[#This Row],[DATA]], Tabella56[], 17, 0)</f>
        <v>0</v>
      </c>
      <c r="S129">
        <f>VLOOKUP(Tabella61[[#This Row],[DATA]], Tabella56[], 18, 0)</f>
        <v>0</v>
      </c>
      <c r="T129">
        <f>VLOOKUP(Tabella61[[#This Row],[DATA]], Tabella57[], 2, 0)</f>
        <v>85.65</v>
      </c>
      <c r="U129">
        <f>VLOOKUP(Tabella61[[#This Row],[DATA]], Tabella59[], 2, 0)</f>
        <v>73.209999999999994</v>
      </c>
      <c r="V129">
        <f>VLOOKUP(Tabella61[[#This Row],[DATA]], Tabella58[], 2, 0)</f>
        <v>70.31</v>
      </c>
      <c r="W129">
        <f>VLOOKUP(Tabella61[[#This Row],[DATA]], Tabella60[], 2, 0)</f>
        <v>50</v>
      </c>
      <c r="X129">
        <v>0</v>
      </c>
      <c r="Y129">
        <v>0</v>
      </c>
      <c r="AB129" s="23">
        <v>43987</v>
      </c>
      <c r="AC129" s="16">
        <v>169.501</v>
      </c>
      <c r="AD129" s="16">
        <v>6.7969999999999997</v>
      </c>
      <c r="AE129" s="16">
        <v>6.4279999999999999</v>
      </c>
      <c r="AF129" s="16">
        <v>4.7720000000000002</v>
      </c>
      <c r="AG129" s="16">
        <v>0.20499999999999999</v>
      </c>
      <c r="AH129" s="16">
        <v>0.17100000000000001</v>
      </c>
      <c r="AI129" s="16">
        <v>1.23</v>
      </c>
      <c r="AJ129" s="16"/>
      <c r="AK129" s="16"/>
      <c r="AL129" s="16"/>
      <c r="AM129" s="16"/>
      <c r="AN129" s="16">
        <v>3.1480000000000001</v>
      </c>
      <c r="AO129" s="16">
        <v>0.10299999999999999</v>
      </c>
      <c r="AP129" s="16">
        <v>6.9000000000000006E-2</v>
      </c>
      <c r="AQ129" s="16"/>
      <c r="AR129" s="16"/>
      <c r="AS129" s="17"/>
      <c r="AU129" s="24">
        <v>43958</v>
      </c>
      <c r="AV129">
        <v>81.94</v>
      </c>
      <c r="AX129" s="24">
        <v>43958</v>
      </c>
      <c r="AY129">
        <v>76.56</v>
      </c>
      <c r="BA129" s="24">
        <v>43958</v>
      </c>
      <c r="BB129">
        <v>76.790000000000006</v>
      </c>
      <c r="BD129" s="24">
        <v>43958</v>
      </c>
      <c r="BE129">
        <v>75</v>
      </c>
    </row>
    <row r="130" spans="1:57" x14ac:dyDescent="0.3">
      <c r="A130" s="1">
        <v>44049</v>
      </c>
      <c r="B130" s="2">
        <v>38025.449999999997</v>
      </c>
      <c r="C130" s="7">
        <v>138.23646171195242</v>
      </c>
      <c r="D130" s="39">
        <v>9.5687303452240934E-3</v>
      </c>
      <c r="E130">
        <f>VLOOKUP(Tabella61[[#This Row],[DATA]], Tabella56[], 2, 0)</f>
        <v>1454.759</v>
      </c>
      <c r="F130">
        <f>VLOOKUP(Tabella61[[#This Row],[DATA]], Tabella56[], 3, 0)</f>
        <v>44.881</v>
      </c>
      <c r="G130">
        <f>VLOOKUP(Tabella61[[#This Row],[DATA]], Tabella56[], 4, 0)</f>
        <v>40.222999999999999</v>
      </c>
      <c r="H130">
        <f>VLOOKUP(Tabella61[[#This Row],[DATA]], Tabella56[], 5, 0)</f>
        <v>29.844000000000001</v>
      </c>
      <c r="I130">
        <f>VLOOKUP(Tabella61[[#This Row],[DATA]], Tabella56[], 6, 0)</f>
        <v>0.63600000000000001</v>
      </c>
      <c r="J130">
        <f>VLOOKUP(Tabella61[[#This Row],[DATA]], Tabella56[], 7, 0)</f>
        <v>0.60199999999999998</v>
      </c>
      <c r="K130">
        <f>VLOOKUP(Tabella61[[#This Row],[DATA]], Tabella56[], 8, 0)</f>
        <v>1.1399999999999999</v>
      </c>
      <c r="L130">
        <f>VLOOKUP(Tabella61[[#This Row],[DATA]], Tabella56[], 9, 0)</f>
        <v>0</v>
      </c>
      <c r="M130">
        <f>VLOOKUP(Tabella61[[#This Row],[DATA]], Tabella56[], 10, 0)</f>
        <v>0</v>
      </c>
      <c r="N130">
        <f>VLOOKUP(Tabella61[[#This Row],[DATA]], Tabella56[], 13, 0)</f>
        <v>15.896000000000001</v>
      </c>
      <c r="O130">
        <f>VLOOKUP(Tabella61[[#This Row],[DATA]], Tabella56[], 14, 0)</f>
        <v>0.47699999999999998</v>
      </c>
      <c r="P130">
        <f>VLOOKUP(Tabella61[[#This Row],[DATA]], Tabella56[], 15, 0)</f>
        <v>9.9000000000000005E-2</v>
      </c>
      <c r="Q130">
        <f>VLOOKUP(Tabella61[[#This Row],[DATA]], Tabella56[], 16, 0)</f>
        <v>0</v>
      </c>
      <c r="R130">
        <f>VLOOKUP(Tabella61[[#This Row],[DATA]], Tabella56[], 17, 0)</f>
        <v>0</v>
      </c>
      <c r="S130">
        <f>VLOOKUP(Tabella61[[#This Row],[DATA]], Tabella56[], 18, 0)</f>
        <v>0</v>
      </c>
      <c r="T130">
        <f>VLOOKUP(Tabella61[[#This Row],[DATA]], Tabella57[], 2, 0)</f>
        <v>85.65</v>
      </c>
      <c r="U130">
        <f>VLOOKUP(Tabella61[[#This Row],[DATA]], Tabella59[], 2, 0)</f>
        <v>73.209999999999994</v>
      </c>
      <c r="V130">
        <f>VLOOKUP(Tabella61[[#This Row],[DATA]], Tabella58[], 2, 0)</f>
        <v>70.31</v>
      </c>
      <c r="W130">
        <f>VLOOKUP(Tabella61[[#This Row],[DATA]], Tabella60[], 2, 0)</f>
        <v>50</v>
      </c>
      <c r="X130">
        <v>0</v>
      </c>
      <c r="Y130">
        <v>0</v>
      </c>
      <c r="AB130" s="23">
        <v>43988</v>
      </c>
      <c r="AC130" s="14">
        <v>176.99199999999999</v>
      </c>
      <c r="AD130" s="14">
        <v>7.4909999999999997</v>
      </c>
      <c r="AE130" s="14">
        <v>6.6429999999999998</v>
      </c>
      <c r="AF130" s="14">
        <v>4.9850000000000003</v>
      </c>
      <c r="AG130" s="14">
        <v>0.21299999999999999</v>
      </c>
      <c r="AH130" s="14">
        <v>0.18099999999999999</v>
      </c>
      <c r="AI130" s="14">
        <v>1.22</v>
      </c>
      <c r="AJ130" s="14"/>
      <c r="AK130" s="14"/>
      <c r="AL130" s="14"/>
      <c r="AM130" s="14"/>
      <c r="AN130" s="14">
        <v>3.2469999999999999</v>
      </c>
      <c r="AO130" s="14">
        <v>9.9000000000000005E-2</v>
      </c>
      <c r="AP130" s="14">
        <v>7.0999999999999994E-2</v>
      </c>
      <c r="AQ130" s="14"/>
      <c r="AR130" s="14"/>
      <c r="AS130" s="15"/>
      <c r="AU130" s="24">
        <v>43959</v>
      </c>
      <c r="AV130">
        <v>81.94</v>
      </c>
      <c r="AX130" s="24">
        <v>43959</v>
      </c>
      <c r="AY130">
        <v>76.56</v>
      </c>
      <c r="BA130" s="24">
        <v>43959</v>
      </c>
      <c r="BB130">
        <v>76.790000000000006</v>
      </c>
      <c r="BD130" s="24">
        <v>43959</v>
      </c>
      <c r="BE130">
        <v>75</v>
      </c>
    </row>
    <row r="131" spans="1:57" x14ac:dyDescent="0.3">
      <c r="A131" s="3">
        <v>44050</v>
      </c>
      <c r="B131" s="4">
        <v>38040.57</v>
      </c>
      <c r="C131" s="8">
        <v>138.29142845925153</v>
      </c>
      <c r="D131" s="38">
        <v>3.9754939719831945E-4</v>
      </c>
      <c r="E131">
        <f>VLOOKUP(Tabella61[[#This Row],[DATA]], Tabella56[], 2, 0)</f>
        <v>1498.922</v>
      </c>
      <c r="F131">
        <f>VLOOKUP(Tabella61[[#This Row],[DATA]], Tabella56[], 3, 0)</f>
        <v>44.162999999999997</v>
      </c>
      <c r="G131">
        <f>VLOOKUP(Tabella61[[#This Row],[DATA]], Tabella56[], 4, 0)</f>
        <v>40.253</v>
      </c>
      <c r="H131">
        <f>VLOOKUP(Tabella61[[#This Row],[DATA]], Tabella56[], 5, 0)</f>
        <v>30.513999999999999</v>
      </c>
      <c r="I131">
        <f>VLOOKUP(Tabella61[[#This Row],[DATA]], Tabella56[], 6, 0)</f>
        <v>0.67</v>
      </c>
      <c r="J131">
        <f>VLOOKUP(Tabella61[[#This Row],[DATA]], Tabella56[], 7, 0)</f>
        <v>0.61599999999999999</v>
      </c>
      <c r="K131">
        <f>VLOOKUP(Tabella61[[#This Row],[DATA]], Tabella56[], 8, 0)</f>
        <v>1.1299999999999999</v>
      </c>
      <c r="L131">
        <f>VLOOKUP(Tabella61[[#This Row],[DATA]], Tabella56[], 9, 0)</f>
        <v>0</v>
      </c>
      <c r="M131">
        <f>VLOOKUP(Tabella61[[#This Row],[DATA]], Tabella56[], 10, 0)</f>
        <v>0</v>
      </c>
      <c r="N131">
        <f>VLOOKUP(Tabella61[[#This Row],[DATA]], Tabella56[], 13, 0)</f>
        <v>16.353999999999999</v>
      </c>
      <c r="O131">
        <f>VLOOKUP(Tabella61[[#This Row],[DATA]], Tabella56[], 14, 0)</f>
        <v>0.45900000000000002</v>
      </c>
      <c r="P131">
        <f>VLOOKUP(Tabella61[[#This Row],[DATA]], Tabella56[], 15, 0)</f>
        <v>9.9000000000000005E-2</v>
      </c>
      <c r="Q131">
        <f>VLOOKUP(Tabella61[[#This Row],[DATA]], Tabella56[], 16, 0)</f>
        <v>0</v>
      </c>
      <c r="R131">
        <f>VLOOKUP(Tabella61[[#This Row],[DATA]], Tabella56[], 17, 0)</f>
        <v>0</v>
      </c>
      <c r="S131">
        <f>VLOOKUP(Tabella61[[#This Row],[DATA]], Tabella56[], 18, 0)</f>
        <v>0</v>
      </c>
      <c r="T131">
        <f>VLOOKUP(Tabella61[[#This Row],[DATA]], Tabella57[], 2, 0)</f>
        <v>85.65</v>
      </c>
      <c r="U131">
        <f>VLOOKUP(Tabella61[[#This Row],[DATA]], Tabella59[], 2, 0)</f>
        <v>73.209999999999994</v>
      </c>
      <c r="V131">
        <f>VLOOKUP(Tabella61[[#This Row],[DATA]], Tabella58[], 2, 0)</f>
        <v>70.31</v>
      </c>
      <c r="W131">
        <f>VLOOKUP(Tabella61[[#This Row],[DATA]], Tabella60[], 2, 0)</f>
        <v>50</v>
      </c>
      <c r="X131">
        <v>0</v>
      </c>
      <c r="Y131">
        <v>0</v>
      </c>
      <c r="AB131" s="23">
        <v>43989</v>
      </c>
      <c r="AC131" s="16">
        <v>184.78899999999999</v>
      </c>
      <c r="AD131" s="16">
        <v>7.7969999999999997</v>
      </c>
      <c r="AE131" s="16">
        <v>6.8559999999999999</v>
      </c>
      <c r="AF131" s="16">
        <v>5.1719999999999997</v>
      </c>
      <c r="AG131" s="16">
        <v>0.187</v>
      </c>
      <c r="AH131" s="16">
        <v>0.184</v>
      </c>
      <c r="AI131" s="16">
        <v>1.21</v>
      </c>
      <c r="AJ131" s="16"/>
      <c r="AK131" s="16"/>
      <c r="AL131" s="16"/>
      <c r="AM131" s="16"/>
      <c r="AN131" s="16">
        <v>3.3490000000000002</v>
      </c>
      <c r="AO131" s="16">
        <v>0.10199999999999999</v>
      </c>
      <c r="AP131" s="16">
        <v>7.1999999999999995E-2</v>
      </c>
      <c r="AQ131" s="16"/>
      <c r="AR131" s="16"/>
      <c r="AS131" s="17"/>
      <c r="AU131" s="24">
        <v>43960</v>
      </c>
      <c r="AV131">
        <v>81.94</v>
      </c>
      <c r="AX131" s="24">
        <v>43960</v>
      </c>
      <c r="AY131">
        <v>76.56</v>
      </c>
      <c r="BA131" s="24">
        <v>43960</v>
      </c>
      <c r="BB131">
        <v>76.790000000000006</v>
      </c>
      <c r="BD131" s="24">
        <v>43960</v>
      </c>
      <c r="BE131">
        <v>75</v>
      </c>
    </row>
    <row r="132" spans="1:57" x14ac:dyDescent="0.3">
      <c r="A132" s="1">
        <v>44053</v>
      </c>
      <c r="B132" s="2">
        <v>38182.080000000002</v>
      </c>
      <c r="C132" s="7">
        <v>138.80586922712826</v>
      </c>
      <c r="D132" s="39">
        <v>3.7130738063338438E-3</v>
      </c>
      <c r="E132">
        <f>VLOOKUP(Tabella61[[#This Row],[DATA]], Tabella56[], 2, 0)</f>
        <v>1628.1469999999999</v>
      </c>
      <c r="F132">
        <f>VLOOKUP(Tabella61[[#This Row],[DATA]], Tabella56[], 3, 0)</f>
        <v>38.468000000000004</v>
      </c>
      <c r="G132">
        <f>VLOOKUP(Tabella61[[#This Row],[DATA]], Tabella56[], 4, 0)</f>
        <v>42.335000000000001</v>
      </c>
      <c r="H132">
        <f>VLOOKUP(Tabella61[[#This Row],[DATA]], Tabella56[], 5, 0)</f>
        <v>32.478999999999999</v>
      </c>
      <c r="I132">
        <f>VLOOKUP(Tabella61[[#This Row],[DATA]], Tabella56[], 6, 0)</f>
        <v>0.625</v>
      </c>
      <c r="J132">
        <f>VLOOKUP(Tabella61[[#This Row],[DATA]], Tabella56[], 7, 0)</f>
        <v>0.64800000000000002</v>
      </c>
      <c r="K132">
        <f>VLOOKUP(Tabella61[[#This Row],[DATA]], Tabella56[], 8, 0)</f>
        <v>1.1100000000000001</v>
      </c>
      <c r="L132">
        <f>VLOOKUP(Tabella61[[#This Row],[DATA]], Tabella56[], 9, 0)</f>
        <v>0</v>
      </c>
      <c r="M132">
        <f>VLOOKUP(Tabella61[[#This Row],[DATA]], Tabella56[], 10, 0)</f>
        <v>0</v>
      </c>
      <c r="N132">
        <f>VLOOKUP(Tabella61[[#This Row],[DATA]], Tabella56[], 13, 0)</f>
        <v>17.643000000000001</v>
      </c>
      <c r="O132">
        <f>VLOOKUP(Tabella61[[#This Row],[DATA]], Tabella56[], 14, 0)</f>
        <v>0.34200000000000003</v>
      </c>
      <c r="P132">
        <f>VLOOKUP(Tabella61[[#This Row],[DATA]], Tabella56[], 15, 0)</f>
        <v>9.4E-2</v>
      </c>
      <c r="Q132">
        <f>VLOOKUP(Tabella61[[#This Row],[DATA]], Tabella56[], 16, 0)</f>
        <v>0</v>
      </c>
      <c r="R132">
        <f>VLOOKUP(Tabella61[[#This Row],[DATA]], Tabella56[], 17, 0)</f>
        <v>0</v>
      </c>
      <c r="S132">
        <f>VLOOKUP(Tabella61[[#This Row],[DATA]], Tabella56[], 18, 0)</f>
        <v>0</v>
      </c>
      <c r="T132">
        <f>VLOOKUP(Tabella61[[#This Row],[DATA]], Tabella57[], 2, 0)</f>
        <v>85.65</v>
      </c>
      <c r="U132">
        <f>VLOOKUP(Tabella61[[#This Row],[DATA]], Tabella59[], 2, 0)</f>
        <v>73.209999999999994</v>
      </c>
      <c r="V132">
        <f>VLOOKUP(Tabella61[[#This Row],[DATA]], Tabella58[], 2, 0)</f>
        <v>70.31</v>
      </c>
      <c r="W132">
        <f>VLOOKUP(Tabella61[[#This Row],[DATA]], Tabella60[], 2, 0)</f>
        <v>50</v>
      </c>
      <c r="X132">
        <v>0</v>
      </c>
      <c r="Y132">
        <v>0</v>
      </c>
      <c r="AB132" s="23">
        <v>43990</v>
      </c>
      <c r="AC132" s="14">
        <v>190.84700000000001</v>
      </c>
      <c r="AD132" s="14">
        <v>6.0590000000000002</v>
      </c>
      <c r="AE132" s="14">
        <v>6.9260000000000002</v>
      </c>
      <c r="AF132" s="14">
        <v>5.3630000000000004</v>
      </c>
      <c r="AG132" s="14">
        <v>0.191</v>
      </c>
      <c r="AH132" s="14">
        <v>0.191</v>
      </c>
      <c r="AI132" s="14">
        <v>1.21</v>
      </c>
      <c r="AJ132" s="14"/>
      <c r="AK132" s="14"/>
      <c r="AL132" s="14"/>
      <c r="AM132" s="14"/>
      <c r="AN132" s="14">
        <v>3.4260000000000002</v>
      </c>
      <c r="AO132" s="14">
        <v>7.8E-2</v>
      </c>
      <c r="AP132" s="14">
        <v>7.1999999999999995E-2</v>
      </c>
      <c r="AQ132" s="14"/>
      <c r="AR132" s="14"/>
      <c r="AS132" s="15"/>
      <c r="AU132" s="24">
        <v>43961</v>
      </c>
      <c r="AV132">
        <v>81.94</v>
      </c>
      <c r="AX132" s="24">
        <v>43961</v>
      </c>
      <c r="AY132">
        <v>76.56</v>
      </c>
      <c r="BA132" s="24">
        <v>43961</v>
      </c>
      <c r="BB132">
        <v>76.790000000000006</v>
      </c>
      <c r="BD132" s="24">
        <v>43961</v>
      </c>
      <c r="BE132">
        <v>75</v>
      </c>
    </row>
    <row r="133" spans="1:57" x14ac:dyDescent="0.3">
      <c r="A133" s="3">
        <v>44054</v>
      </c>
      <c r="B133" s="4">
        <v>38407.01</v>
      </c>
      <c r="C133" s="8">
        <v>139.62357230054013</v>
      </c>
      <c r="D133" s="38">
        <v>5.8736994180199741E-3</v>
      </c>
      <c r="E133">
        <f>VLOOKUP(Tabella61[[#This Row],[DATA]], Tabella56[], 2, 0)</f>
        <v>1671.8979999999999</v>
      </c>
      <c r="F133">
        <f>VLOOKUP(Tabella61[[#This Row],[DATA]], Tabella56[], 3, 0)</f>
        <v>43.750999999999998</v>
      </c>
      <c r="G133">
        <f>VLOOKUP(Tabella61[[#This Row],[DATA]], Tabella56[], 4, 0)</f>
        <v>43.201999999999998</v>
      </c>
      <c r="H133">
        <f>VLOOKUP(Tabella61[[#This Row],[DATA]], Tabella56[], 5, 0)</f>
        <v>33.078000000000003</v>
      </c>
      <c r="I133">
        <f>VLOOKUP(Tabella61[[#This Row],[DATA]], Tabella56[], 6, 0)</f>
        <v>0.59899999999999998</v>
      </c>
      <c r="J133">
        <f>VLOOKUP(Tabella61[[#This Row],[DATA]], Tabella56[], 7, 0)</f>
        <v>0.64500000000000002</v>
      </c>
      <c r="K133">
        <f>VLOOKUP(Tabella61[[#This Row],[DATA]], Tabella56[], 8, 0)</f>
        <v>1.1100000000000001</v>
      </c>
      <c r="L133">
        <f>VLOOKUP(Tabella61[[#This Row],[DATA]], Tabella56[], 9, 0)</f>
        <v>0</v>
      </c>
      <c r="M133">
        <f>VLOOKUP(Tabella61[[#This Row],[DATA]], Tabella56[], 10, 0)</f>
        <v>0</v>
      </c>
      <c r="N133">
        <f>VLOOKUP(Tabella61[[#This Row],[DATA]], Tabella56[], 13, 0)</f>
        <v>18.143999999999998</v>
      </c>
      <c r="O133">
        <f>VLOOKUP(Tabella61[[#This Row],[DATA]], Tabella56[], 14, 0)</f>
        <v>0.501</v>
      </c>
      <c r="P133">
        <f>VLOOKUP(Tabella61[[#This Row],[DATA]], Tabella56[], 15, 0)</f>
        <v>9.5000000000000001E-2</v>
      </c>
      <c r="Q133">
        <f>VLOOKUP(Tabella61[[#This Row],[DATA]], Tabella56[], 16, 0)</f>
        <v>0</v>
      </c>
      <c r="R133">
        <f>VLOOKUP(Tabella61[[#This Row],[DATA]], Tabella56[], 17, 0)</f>
        <v>0</v>
      </c>
      <c r="S133">
        <f>VLOOKUP(Tabella61[[#This Row],[DATA]], Tabella56[], 18, 0)</f>
        <v>0</v>
      </c>
      <c r="T133">
        <f>VLOOKUP(Tabella61[[#This Row],[DATA]], Tabella57[], 2, 0)</f>
        <v>85.65</v>
      </c>
      <c r="U133">
        <f>VLOOKUP(Tabella61[[#This Row],[DATA]], Tabella59[], 2, 0)</f>
        <v>73.209999999999994</v>
      </c>
      <c r="V133">
        <f>VLOOKUP(Tabella61[[#This Row],[DATA]], Tabella58[], 2, 0)</f>
        <v>70.31</v>
      </c>
      <c r="W133">
        <f>VLOOKUP(Tabella61[[#This Row],[DATA]], Tabella60[], 2, 0)</f>
        <v>50</v>
      </c>
      <c r="X133">
        <v>0</v>
      </c>
      <c r="Y133">
        <v>0</v>
      </c>
      <c r="AB133" s="23">
        <v>43991</v>
      </c>
      <c r="AC133" s="16">
        <v>198.18</v>
      </c>
      <c r="AD133" s="16">
        <v>7.3330000000000002</v>
      </c>
      <c r="AE133" s="16">
        <v>7.07</v>
      </c>
      <c r="AF133" s="16">
        <v>5.5620000000000003</v>
      </c>
      <c r="AG133" s="16">
        <v>0.19900000000000001</v>
      </c>
      <c r="AH133" s="16">
        <v>0.19700000000000001</v>
      </c>
      <c r="AI133" s="16">
        <v>1.2</v>
      </c>
      <c r="AJ133" s="16"/>
      <c r="AK133" s="16"/>
      <c r="AL133" s="16"/>
      <c r="AM133" s="16"/>
      <c r="AN133" s="16">
        <v>3.528</v>
      </c>
      <c r="AO133" s="16">
        <v>0.10199999999999999</v>
      </c>
      <c r="AP133" s="16">
        <v>7.2999999999999995E-2</v>
      </c>
      <c r="AQ133" s="16"/>
      <c r="AR133" s="16"/>
      <c r="AS133" s="17"/>
      <c r="AU133" s="24">
        <v>43962</v>
      </c>
      <c r="AV133">
        <v>81.94</v>
      </c>
      <c r="AX133" s="24">
        <v>43962</v>
      </c>
      <c r="AY133">
        <v>76.56</v>
      </c>
      <c r="BA133" s="24">
        <v>43962</v>
      </c>
      <c r="BB133">
        <v>76.790000000000006</v>
      </c>
      <c r="BD133" s="24">
        <v>43962</v>
      </c>
      <c r="BE133">
        <v>75</v>
      </c>
    </row>
    <row r="134" spans="1:57" x14ac:dyDescent="0.3">
      <c r="A134" s="1">
        <v>44055</v>
      </c>
      <c r="B134" s="2">
        <v>38369.629999999997</v>
      </c>
      <c r="C134" s="7">
        <v>139.487682286384</v>
      </c>
      <c r="D134" s="39">
        <v>-9.737337542647384E-4</v>
      </c>
      <c r="E134">
        <f>VLOOKUP(Tabella61[[#This Row],[DATA]], Tabella56[], 2, 0)</f>
        <v>1719.981</v>
      </c>
      <c r="F134">
        <f>VLOOKUP(Tabella61[[#This Row],[DATA]], Tabella56[], 3, 0)</f>
        <v>48.082999999999998</v>
      </c>
      <c r="G134">
        <f>VLOOKUP(Tabella61[[#This Row],[DATA]], Tabella56[], 4, 0)</f>
        <v>44.3</v>
      </c>
      <c r="H134">
        <f>VLOOKUP(Tabella61[[#This Row],[DATA]], Tabella56[], 5, 0)</f>
        <v>33.753999999999998</v>
      </c>
      <c r="I134">
        <f>VLOOKUP(Tabella61[[#This Row],[DATA]], Tabella56[], 6, 0)</f>
        <v>0.67600000000000005</v>
      </c>
      <c r="J134">
        <f>VLOOKUP(Tabella61[[#This Row],[DATA]], Tabella56[], 7, 0)</f>
        <v>0.64900000000000002</v>
      </c>
      <c r="K134">
        <f>VLOOKUP(Tabella61[[#This Row],[DATA]], Tabella56[], 8, 0)</f>
        <v>1.1000000000000001</v>
      </c>
      <c r="L134">
        <f>VLOOKUP(Tabella61[[#This Row],[DATA]], Tabella56[], 9, 0)</f>
        <v>0</v>
      </c>
      <c r="M134">
        <f>VLOOKUP(Tabella61[[#This Row],[DATA]], Tabella56[], 10, 0)</f>
        <v>0</v>
      </c>
      <c r="N134">
        <f>VLOOKUP(Tabella61[[#This Row],[DATA]], Tabella56[], 13, 0)</f>
        <v>18.670000000000002</v>
      </c>
      <c r="O134">
        <f>VLOOKUP(Tabella61[[#This Row],[DATA]], Tabella56[], 14, 0)</f>
        <v>0.52600000000000002</v>
      </c>
      <c r="P134">
        <f>VLOOKUP(Tabella61[[#This Row],[DATA]], Tabella56[], 15, 0)</f>
        <v>9.5000000000000001E-2</v>
      </c>
      <c r="Q134">
        <f>VLOOKUP(Tabella61[[#This Row],[DATA]], Tabella56[], 16, 0)</f>
        <v>0</v>
      </c>
      <c r="R134">
        <f>VLOOKUP(Tabella61[[#This Row],[DATA]], Tabella56[], 17, 0)</f>
        <v>0</v>
      </c>
      <c r="S134">
        <f>VLOOKUP(Tabella61[[#This Row],[DATA]], Tabella56[], 18, 0)</f>
        <v>0</v>
      </c>
      <c r="T134">
        <f>VLOOKUP(Tabella61[[#This Row],[DATA]], Tabella57[], 2, 0)</f>
        <v>85.65</v>
      </c>
      <c r="U134">
        <f>VLOOKUP(Tabella61[[#This Row],[DATA]], Tabella59[], 2, 0)</f>
        <v>73.209999999999994</v>
      </c>
      <c r="V134">
        <f>VLOOKUP(Tabella61[[#This Row],[DATA]], Tabella58[], 2, 0)</f>
        <v>70.31</v>
      </c>
      <c r="W134">
        <f>VLOOKUP(Tabella61[[#This Row],[DATA]], Tabella60[], 2, 0)</f>
        <v>50</v>
      </c>
      <c r="X134">
        <v>0</v>
      </c>
      <c r="Y134">
        <v>0</v>
      </c>
      <c r="AB134" s="23">
        <v>43992</v>
      </c>
      <c r="AC134" s="14">
        <v>205.68600000000001</v>
      </c>
      <c r="AD134" s="14">
        <v>7.5060000000000002</v>
      </c>
      <c r="AE134" s="14">
        <v>7.1539999999999999</v>
      </c>
      <c r="AF134" s="14">
        <v>5.8150000000000004</v>
      </c>
      <c r="AG134" s="14">
        <v>0.253</v>
      </c>
      <c r="AH134" s="14">
        <v>0.20599999999999999</v>
      </c>
      <c r="AI134" s="14">
        <v>1.2</v>
      </c>
      <c r="AJ134" s="14"/>
      <c r="AK134" s="14"/>
      <c r="AL134" s="14"/>
      <c r="AM134" s="14"/>
      <c r="AN134" s="14">
        <v>3.6320000000000001</v>
      </c>
      <c r="AO134" s="14">
        <v>0.104</v>
      </c>
      <c r="AP134" s="14">
        <v>7.2999999999999995E-2</v>
      </c>
      <c r="AQ134" s="14"/>
      <c r="AR134" s="14"/>
      <c r="AS134" s="15"/>
      <c r="AU134" s="24">
        <v>43963</v>
      </c>
      <c r="AV134">
        <v>81.94</v>
      </c>
      <c r="AX134" s="24">
        <v>43963</v>
      </c>
      <c r="AY134">
        <v>76.56</v>
      </c>
      <c r="BA134" s="24">
        <v>43963</v>
      </c>
      <c r="BB134">
        <v>76.790000000000006</v>
      </c>
      <c r="BD134" s="24">
        <v>43963</v>
      </c>
      <c r="BE134">
        <v>75</v>
      </c>
    </row>
    <row r="135" spans="1:57" x14ac:dyDescent="0.3">
      <c r="A135" s="3">
        <v>44056</v>
      </c>
      <c r="B135" s="4">
        <v>38310.49</v>
      </c>
      <c r="C135" s="8">
        <v>139.27268668881331</v>
      </c>
      <c r="D135" s="38">
        <v>-1.5425122372317028E-3</v>
      </c>
      <c r="E135">
        <f>VLOOKUP(Tabella61[[#This Row],[DATA]], Tabella56[], 2, 0)</f>
        <v>1766.308</v>
      </c>
      <c r="F135">
        <f>VLOOKUP(Tabella61[[#This Row],[DATA]], Tabella56[], 3, 0)</f>
        <v>46.326999999999998</v>
      </c>
      <c r="G135">
        <f>VLOOKUP(Tabella61[[#This Row],[DATA]], Tabella56[], 4, 0)</f>
        <v>44.506999999999998</v>
      </c>
      <c r="H135">
        <f>VLOOKUP(Tabella61[[#This Row],[DATA]], Tabella56[], 5, 0)</f>
        <v>34.476999999999997</v>
      </c>
      <c r="I135">
        <f>VLOOKUP(Tabella61[[#This Row],[DATA]], Tabella56[], 6, 0)</f>
        <v>0.72299999999999998</v>
      </c>
      <c r="J135">
        <f>VLOOKUP(Tabella61[[#This Row],[DATA]], Tabella56[], 7, 0)</f>
        <v>0.66200000000000003</v>
      </c>
      <c r="K135">
        <f>VLOOKUP(Tabella61[[#This Row],[DATA]], Tabella56[], 8, 0)</f>
        <v>1.1000000000000001</v>
      </c>
      <c r="L135">
        <f>VLOOKUP(Tabella61[[#This Row],[DATA]], Tabella56[], 9, 0)</f>
        <v>0</v>
      </c>
      <c r="M135">
        <f>VLOOKUP(Tabella61[[#This Row],[DATA]], Tabella56[], 10, 0)</f>
        <v>0</v>
      </c>
      <c r="N135">
        <f>VLOOKUP(Tabella61[[#This Row],[DATA]], Tabella56[], 13, 0)</f>
        <v>19.265999999999998</v>
      </c>
      <c r="O135">
        <f>VLOOKUP(Tabella61[[#This Row],[DATA]], Tabella56[], 14, 0)</f>
        <v>0.59599999999999997</v>
      </c>
      <c r="P135">
        <f>VLOOKUP(Tabella61[[#This Row],[DATA]], Tabella56[], 15, 0)</f>
        <v>9.1999999999999998E-2</v>
      </c>
      <c r="Q135">
        <f>VLOOKUP(Tabella61[[#This Row],[DATA]], Tabella56[], 16, 0)</f>
        <v>0</v>
      </c>
      <c r="R135">
        <f>VLOOKUP(Tabella61[[#This Row],[DATA]], Tabella56[], 17, 0)</f>
        <v>0</v>
      </c>
      <c r="S135">
        <f>VLOOKUP(Tabella61[[#This Row],[DATA]], Tabella56[], 18, 0)</f>
        <v>0</v>
      </c>
      <c r="T135">
        <f>VLOOKUP(Tabella61[[#This Row],[DATA]], Tabella57[], 2, 0)</f>
        <v>85.65</v>
      </c>
      <c r="U135">
        <f>VLOOKUP(Tabella61[[#This Row],[DATA]], Tabella59[], 2, 0)</f>
        <v>73.209999999999994</v>
      </c>
      <c r="V135">
        <f>VLOOKUP(Tabella61[[#This Row],[DATA]], Tabella58[], 2, 0)</f>
        <v>70.31</v>
      </c>
      <c r="W135">
        <f>VLOOKUP(Tabella61[[#This Row],[DATA]], Tabella60[], 2, 0)</f>
        <v>50</v>
      </c>
      <c r="X135">
        <v>0</v>
      </c>
      <c r="Y135">
        <v>0</v>
      </c>
      <c r="AB135" s="23">
        <v>43993</v>
      </c>
      <c r="AC135" s="16">
        <v>213.53</v>
      </c>
      <c r="AD135" s="16">
        <v>7.8440000000000003</v>
      </c>
      <c r="AE135" s="16">
        <v>7.2610000000000001</v>
      </c>
      <c r="AF135" s="16">
        <v>6.0990000000000002</v>
      </c>
      <c r="AG135" s="16">
        <v>0.28399999999999997</v>
      </c>
      <c r="AH135" s="16">
        <v>0.219</v>
      </c>
      <c r="AI135" s="16">
        <v>1.2</v>
      </c>
      <c r="AJ135" s="16"/>
      <c r="AK135" s="16"/>
      <c r="AL135" s="16"/>
      <c r="AM135" s="16"/>
      <c r="AN135" s="16">
        <v>3.7410000000000001</v>
      </c>
      <c r="AO135" s="16">
        <v>0.109</v>
      </c>
      <c r="AP135" s="16">
        <v>7.2999999999999995E-2</v>
      </c>
      <c r="AQ135" s="16"/>
      <c r="AR135" s="16"/>
      <c r="AS135" s="17"/>
      <c r="AU135" s="24">
        <v>43964</v>
      </c>
      <c r="AV135">
        <v>81.94</v>
      </c>
      <c r="AX135" s="24">
        <v>43964</v>
      </c>
      <c r="AY135">
        <v>76.56</v>
      </c>
      <c r="BA135" s="24">
        <v>43964</v>
      </c>
      <c r="BB135">
        <v>76.790000000000006</v>
      </c>
      <c r="BD135" s="24">
        <v>43964</v>
      </c>
      <c r="BE135">
        <v>75</v>
      </c>
    </row>
    <row r="136" spans="1:57" x14ac:dyDescent="0.3">
      <c r="A136" s="1">
        <v>44057</v>
      </c>
      <c r="B136" s="2">
        <v>37877.339999999997</v>
      </c>
      <c r="C136" s="7">
        <v>137.69802752263558</v>
      </c>
      <c r="D136" s="39">
        <v>-1.1370704925603407E-2</v>
      </c>
      <c r="E136">
        <f>VLOOKUP(Tabella61[[#This Row],[DATA]], Tabella56[], 2, 0)</f>
        <v>1812.7639999999999</v>
      </c>
      <c r="F136">
        <f>VLOOKUP(Tabella61[[#This Row],[DATA]], Tabella56[], 3, 0)</f>
        <v>46.456000000000003</v>
      </c>
      <c r="G136">
        <f>VLOOKUP(Tabella61[[#This Row],[DATA]], Tabella56[], 4, 0)</f>
        <v>44.835000000000001</v>
      </c>
      <c r="H136">
        <f>VLOOKUP(Tabella61[[#This Row],[DATA]], Tabella56[], 5, 0)</f>
        <v>35.191000000000003</v>
      </c>
      <c r="I136">
        <f>VLOOKUP(Tabella61[[#This Row],[DATA]], Tabella56[], 6, 0)</f>
        <v>0.71499999999999997</v>
      </c>
      <c r="J136">
        <f>VLOOKUP(Tabella61[[#This Row],[DATA]], Tabella56[], 7, 0)</f>
        <v>0.66800000000000004</v>
      </c>
      <c r="K136">
        <f>VLOOKUP(Tabella61[[#This Row],[DATA]], Tabella56[], 8, 0)</f>
        <v>1.0900000000000001</v>
      </c>
      <c r="L136">
        <f>VLOOKUP(Tabella61[[#This Row],[DATA]], Tabella56[], 9, 0)</f>
        <v>0</v>
      </c>
      <c r="M136">
        <f>VLOOKUP(Tabella61[[#This Row],[DATA]], Tabella56[], 10, 0)</f>
        <v>0</v>
      </c>
      <c r="N136">
        <f>VLOOKUP(Tabella61[[#This Row],[DATA]], Tabella56[], 13, 0)</f>
        <v>19.875</v>
      </c>
      <c r="O136">
        <f>VLOOKUP(Tabella61[[#This Row],[DATA]], Tabella56[], 14, 0)</f>
        <v>0.60899999999999999</v>
      </c>
      <c r="P136">
        <f>VLOOKUP(Tabella61[[#This Row],[DATA]], Tabella56[], 15, 0)</f>
        <v>8.8999999999999996E-2</v>
      </c>
      <c r="Q136">
        <f>VLOOKUP(Tabella61[[#This Row],[DATA]], Tabella56[], 16, 0)</f>
        <v>0</v>
      </c>
      <c r="R136">
        <f>VLOOKUP(Tabella61[[#This Row],[DATA]], Tabella56[], 17, 0)</f>
        <v>0</v>
      </c>
      <c r="S136">
        <f>VLOOKUP(Tabella61[[#This Row],[DATA]], Tabella56[], 18, 0)</f>
        <v>0</v>
      </c>
      <c r="T136">
        <f>VLOOKUP(Tabella61[[#This Row],[DATA]], Tabella57[], 2, 0)</f>
        <v>85.65</v>
      </c>
      <c r="U136">
        <f>VLOOKUP(Tabella61[[#This Row],[DATA]], Tabella59[], 2, 0)</f>
        <v>73.209999999999994</v>
      </c>
      <c r="V136">
        <f>VLOOKUP(Tabella61[[#This Row],[DATA]], Tabella58[], 2, 0)</f>
        <v>70.31</v>
      </c>
      <c r="W136">
        <f>VLOOKUP(Tabella61[[#This Row],[DATA]], Tabella60[], 2, 0)</f>
        <v>50</v>
      </c>
      <c r="X136">
        <v>0</v>
      </c>
      <c r="Y136">
        <v>0</v>
      </c>
      <c r="AB136" s="23">
        <v>43994</v>
      </c>
      <c r="AC136" s="14">
        <v>221.75299999999999</v>
      </c>
      <c r="AD136" s="14">
        <v>8.2230000000000008</v>
      </c>
      <c r="AE136" s="14">
        <v>7.4649999999999999</v>
      </c>
      <c r="AF136" s="14">
        <v>6.3760000000000003</v>
      </c>
      <c r="AG136" s="14">
        <v>0.27700000000000002</v>
      </c>
      <c r="AH136" s="14">
        <v>0.22900000000000001</v>
      </c>
      <c r="AI136" s="14">
        <v>1.2</v>
      </c>
      <c r="AJ136" s="14"/>
      <c r="AK136" s="14"/>
      <c r="AL136" s="14"/>
      <c r="AM136" s="14"/>
      <c r="AN136" s="14">
        <v>3.8490000000000002</v>
      </c>
      <c r="AO136" s="14">
        <v>0.108</v>
      </c>
      <c r="AP136" s="14">
        <v>7.4999999999999997E-2</v>
      </c>
      <c r="AQ136" s="14"/>
      <c r="AR136" s="14"/>
      <c r="AS136" s="15"/>
      <c r="AU136" s="24">
        <v>43965</v>
      </c>
      <c r="AV136">
        <v>81.94</v>
      </c>
      <c r="AX136" s="24">
        <v>43965</v>
      </c>
      <c r="AY136">
        <v>76.56</v>
      </c>
      <c r="BA136" s="24">
        <v>43965</v>
      </c>
      <c r="BB136">
        <v>76.790000000000006</v>
      </c>
      <c r="BD136" s="24">
        <v>43965</v>
      </c>
      <c r="BE136">
        <v>75</v>
      </c>
    </row>
    <row r="137" spans="1:57" x14ac:dyDescent="0.3">
      <c r="A137" s="3">
        <v>44060</v>
      </c>
      <c r="B137" s="4">
        <v>38050.78</v>
      </c>
      <c r="C137" s="8">
        <v>138.32854555514598</v>
      </c>
      <c r="D137" s="38">
        <v>4.5685393412453245E-3</v>
      </c>
      <c r="E137">
        <f>VLOOKUP(Tabella61[[#This Row],[DATA]], Tabella56[], 2, 0)</f>
        <v>1939.6179999999999</v>
      </c>
      <c r="F137">
        <f>VLOOKUP(Tabella61[[#This Row],[DATA]], Tabella56[], 3, 0)</f>
        <v>39.484000000000002</v>
      </c>
      <c r="G137">
        <f>VLOOKUP(Tabella61[[#This Row],[DATA]], Tabella56[], 4, 0)</f>
        <v>44.496000000000002</v>
      </c>
      <c r="H137">
        <f>VLOOKUP(Tabella61[[#This Row],[DATA]], Tabella56[], 5, 0)</f>
        <v>37.173000000000002</v>
      </c>
      <c r="I137">
        <f>VLOOKUP(Tabella61[[#This Row],[DATA]], Tabella56[], 6, 0)</f>
        <v>0.629</v>
      </c>
      <c r="J137">
        <f>VLOOKUP(Tabella61[[#This Row],[DATA]], Tabella56[], 7, 0)</f>
        <v>0.67100000000000004</v>
      </c>
      <c r="K137">
        <f>VLOOKUP(Tabella61[[#This Row],[DATA]], Tabella56[], 8, 0)</f>
        <v>1.08</v>
      </c>
      <c r="L137">
        <f>VLOOKUP(Tabella61[[#This Row],[DATA]], Tabella56[], 9, 0)</f>
        <v>0</v>
      </c>
      <c r="M137">
        <f>VLOOKUP(Tabella61[[#This Row],[DATA]], Tabella56[], 10, 0)</f>
        <v>0</v>
      </c>
      <c r="N137">
        <f>VLOOKUP(Tabella61[[#This Row],[DATA]], Tabella56[], 13, 0)</f>
        <v>21.56</v>
      </c>
      <c r="O137">
        <f>VLOOKUP(Tabella61[[#This Row],[DATA]], Tabella56[], 14, 0)</f>
        <v>0.52500000000000002</v>
      </c>
      <c r="P137">
        <f>VLOOKUP(Tabella61[[#This Row],[DATA]], Tabella56[], 15, 0)</f>
        <v>0.08</v>
      </c>
      <c r="Q137">
        <f>VLOOKUP(Tabella61[[#This Row],[DATA]], Tabella56[], 16, 0)</f>
        <v>0</v>
      </c>
      <c r="R137">
        <f>VLOOKUP(Tabella61[[#This Row],[DATA]], Tabella56[], 17, 0)</f>
        <v>0</v>
      </c>
      <c r="S137">
        <f>VLOOKUP(Tabella61[[#This Row],[DATA]], Tabella56[], 18, 0)</f>
        <v>0</v>
      </c>
      <c r="T137">
        <f>VLOOKUP(Tabella61[[#This Row],[DATA]], Tabella57[], 2, 0)</f>
        <v>85.65</v>
      </c>
      <c r="U137">
        <f>VLOOKUP(Tabella61[[#This Row],[DATA]], Tabella59[], 2, 0)</f>
        <v>73.209999999999994</v>
      </c>
      <c r="V137">
        <f>VLOOKUP(Tabella61[[#This Row],[DATA]], Tabella58[], 2, 0)</f>
        <v>70.31</v>
      </c>
      <c r="W137">
        <f>VLOOKUP(Tabella61[[#This Row],[DATA]], Tabella60[], 2, 0)</f>
        <v>50</v>
      </c>
      <c r="X137">
        <v>0</v>
      </c>
      <c r="Y137">
        <v>0</v>
      </c>
      <c r="AB137" s="23">
        <v>43995</v>
      </c>
      <c r="AC137" s="16">
        <v>230.31399999999999</v>
      </c>
      <c r="AD137" s="16">
        <v>8.5609999999999999</v>
      </c>
      <c r="AE137" s="16">
        <v>7.617</v>
      </c>
      <c r="AF137" s="16">
        <v>6.5990000000000002</v>
      </c>
      <c r="AG137" s="16">
        <v>0.223</v>
      </c>
      <c r="AH137" s="16">
        <v>0.23100000000000001</v>
      </c>
      <c r="AI137" s="16">
        <v>1.2</v>
      </c>
      <c r="AJ137" s="16"/>
      <c r="AK137" s="16"/>
      <c r="AL137" s="16"/>
      <c r="AM137" s="16"/>
      <c r="AN137" s="16">
        <v>3.952</v>
      </c>
      <c r="AO137" s="16">
        <v>0.10299999999999999</v>
      </c>
      <c r="AP137" s="16">
        <v>7.5999999999999998E-2</v>
      </c>
      <c r="AQ137" s="16"/>
      <c r="AR137" s="16"/>
      <c r="AS137" s="17"/>
      <c r="AU137" s="24">
        <v>43966</v>
      </c>
      <c r="AV137">
        <v>81.94</v>
      </c>
      <c r="AX137" s="24">
        <v>43966</v>
      </c>
      <c r="AY137">
        <v>76.56</v>
      </c>
      <c r="BA137" s="24">
        <v>43966</v>
      </c>
      <c r="BB137">
        <v>76.790000000000006</v>
      </c>
      <c r="BD137" s="24">
        <v>43966</v>
      </c>
      <c r="BE137">
        <v>75</v>
      </c>
    </row>
    <row r="138" spans="1:57" x14ac:dyDescent="0.3">
      <c r="A138" s="1">
        <v>44061</v>
      </c>
      <c r="B138" s="2">
        <v>38528.32</v>
      </c>
      <c r="C138" s="7">
        <v>140.06457865734268</v>
      </c>
      <c r="D138" s="39">
        <v>1.247197185914869E-2</v>
      </c>
      <c r="E138">
        <f>VLOOKUP(Tabella61[[#This Row],[DATA]], Tabella56[], 2, 0)</f>
        <v>1985.9590000000001</v>
      </c>
      <c r="F138">
        <f>VLOOKUP(Tabella61[[#This Row],[DATA]], Tabella56[], 3, 0)</f>
        <v>46.341000000000001</v>
      </c>
      <c r="G138">
        <f>VLOOKUP(Tabella61[[#This Row],[DATA]], Tabella56[], 4, 0)</f>
        <v>44.866</v>
      </c>
      <c r="H138">
        <f>VLOOKUP(Tabella61[[#This Row],[DATA]], Tabella56[], 5, 0)</f>
        <v>37.956000000000003</v>
      </c>
      <c r="I138">
        <f>VLOOKUP(Tabella61[[#This Row],[DATA]], Tabella56[], 6, 0)</f>
        <v>0.78300000000000003</v>
      </c>
      <c r="J138">
        <f>VLOOKUP(Tabella61[[#This Row],[DATA]], Tabella56[], 7, 0)</f>
        <v>0.69699999999999995</v>
      </c>
      <c r="K138">
        <f>VLOOKUP(Tabella61[[#This Row],[DATA]], Tabella56[], 8, 0)</f>
        <v>1.08</v>
      </c>
      <c r="L138">
        <f>VLOOKUP(Tabella61[[#This Row],[DATA]], Tabella56[], 9, 0)</f>
        <v>0</v>
      </c>
      <c r="M138">
        <f>VLOOKUP(Tabella61[[#This Row],[DATA]], Tabella56[], 10, 0)</f>
        <v>0</v>
      </c>
      <c r="N138">
        <f>VLOOKUP(Tabella61[[#This Row],[DATA]], Tabella56[], 13, 0)</f>
        <v>22.204999999999998</v>
      </c>
      <c r="O138">
        <f>VLOOKUP(Tabella61[[#This Row],[DATA]], Tabella56[], 14, 0)</f>
        <v>0.64600000000000002</v>
      </c>
      <c r="P138">
        <f>VLOOKUP(Tabella61[[#This Row],[DATA]], Tabella56[], 15, 0)</f>
        <v>7.6999999999999999E-2</v>
      </c>
      <c r="Q138">
        <f>VLOOKUP(Tabella61[[#This Row],[DATA]], Tabella56[], 16, 0)</f>
        <v>0</v>
      </c>
      <c r="R138">
        <f>VLOOKUP(Tabella61[[#This Row],[DATA]], Tabella56[], 17, 0)</f>
        <v>0</v>
      </c>
      <c r="S138">
        <f>VLOOKUP(Tabella61[[#This Row],[DATA]], Tabella56[], 18, 0)</f>
        <v>0</v>
      </c>
      <c r="T138">
        <f>VLOOKUP(Tabella61[[#This Row],[DATA]], Tabella57[], 2, 0)</f>
        <v>85.65</v>
      </c>
      <c r="U138">
        <f>VLOOKUP(Tabella61[[#This Row],[DATA]], Tabella59[], 2, 0)</f>
        <v>73.209999999999994</v>
      </c>
      <c r="V138">
        <f>VLOOKUP(Tabella61[[#This Row],[DATA]], Tabella58[], 2, 0)</f>
        <v>70.31</v>
      </c>
      <c r="W138">
        <f>VLOOKUP(Tabella61[[#This Row],[DATA]], Tabella60[], 2, 0)</f>
        <v>50</v>
      </c>
      <c r="X138">
        <v>0</v>
      </c>
      <c r="Y138">
        <v>0</v>
      </c>
      <c r="AB138" s="23">
        <v>43996</v>
      </c>
      <c r="AC138" s="14">
        <v>238.56899999999999</v>
      </c>
      <c r="AD138" s="14">
        <v>8.2550000000000008</v>
      </c>
      <c r="AE138" s="14">
        <v>7.6829999999999998</v>
      </c>
      <c r="AF138" s="14">
        <v>6.8319999999999999</v>
      </c>
      <c r="AG138" s="14">
        <v>0.23300000000000001</v>
      </c>
      <c r="AH138" s="14">
        <v>0.23699999999999999</v>
      </c>
      <c r="AI138" s="14">
        <v>1.2</v>
      </c>
      <c r="AJ138" s="14"/>
      <c r="AK138" s="14"/>
      <c r="AL138" s="14"/>
      <c r="AM138" s="14"/>
      <c r="AN138" s="14">
        <v>4.0609999999999999</v>
      </c>
      <c r="AO138" s="14">
        <v>0.109</v>
      </c>
      <c r="AP138" s="14">
        <v>7.5999999999999998E-2</v>
      </c>
      <c r="AQ138" s="14"/>
      <c r="AR138" s="14"/>
      <c r="AS138" s="15"/>
      <c r="AU138" s="24">
        <v>43967</v>
      </c>
      <c r="AV138">
        <v>81.94</v>
      </c>
      <c r="AX138" s="24">
        <v>43967</v>
      </c>
      <c r="AY138">
        <v>76.56</v>
      </c>
      <c r="BA138" s="24">
        <v>43967</v>
      </c>
      <c r="BB138">
        <v>76.790000000000006</v>
      </c>
      <c r="BD138" s="24">
        <v>43967</v>
      </c>
      <c r="BE138">
        <v>75</v>
      </c>
    </row>
    <row r="139" spans="1:57" x14ac:dyDescent="0.3">
      <c r="A139" s="3">
        <v>44062</v>
      </c>
      <c r="B139" s="4">
        <v>38614.79</v>
      </c>
      <c r="C139" s="8">
        <v>140.37892883187664</v>
      </c>
      <c r="D139" s="38">
        <v>2.2418084055565541E-3</v>
      </c>
      <c r="E139">
        <f>VLOOKUP(Tabella61[[#This Row],[DATA]], Tabella56[], 2, 0)</f>
        <v>2035.96</v>
      </c>
      <c r="F139">
        <f>VLOOKUP(Tabella61[[#This Row],[DATA]], Tabella56[], 3, 0)</f>
        <v>50.000999999999998</v>
      </c>
      <c r="G139">
        <f>VLOOKUP(Tabella61[[#This Row],[DATA]], Tabella56[], 4, 0)</f>
        <v>45.14</v>
      </c>
      <c r="H139">
        <f>VLOOKUP(Tabella61[[#This Row],[DATA]], Tabella56[], 5, 0)</f>
        <v>38.658000000000001</v>
      </c>
      <c r="I139">
        <f>VLOOKUP(Tabella61[[#This Row],[DATA]], Tabella56[], 6, 0)</f>
        <v>0.70199999999999996</v>
      </c>
      <c r="J139">
        <f>VLOOKUP(Tabella61[[#This Row],[DATA]], Tabella56[], 7, 0)</f>
        <v>0.70099999999999996</v>
      </c>
      <c r="K139">
        <f>VLOOKUP(Tabella61[[#This Row],[DATA]], Tabella56[], 8, 0)</f>
        <v>1.08</v>
      </c>
      <c r="L139">
        <f>VLOOKUP(Tabella61[[#This Row],[DATA]], Tabella56[], 9, 0)</f>
        <v>0</v>
      </c>
      <c r="M139">
        <f>VLOOKUP(Tabella61[[#This Row],[DATA]], Tabella56[], 10, 0)</f>
        <v>0</v>
      </c>
      <c r="N139">
        <f>VLOOKUP(Tabella61[[#This Row],[DATA]], Tabella56[], 13, 0)</f>
        <v>22.780999999999999</v>
      </c>
      <c r="O139">
        <f>VLOOKUP(Tabella61[[#This Row],[DATA]], Tabella56[], 14, 0)</f>
        <v>0.57499999999999996</v>
      </c>
      <c r="P139">
        <f>VLOOKUP(Tabella61[[#This Row],[DATA]], Tabella56[], 15, 0)</f>
        <v>7.6999999999999999E-2</v>
      </c>
      <c r="Q139">
        <f>VLOOKUP(Tabella61[[#This Row],[DATA]], Tabella56[], 16, 0)</f>
        <v>0</v>
      </c>
      <c r="R139">
        <f>VLOOKUP(Tabella61[[#This Row],[DATA]], Tabella56[], 17, 0)</f>
        <v>0</v>
      </c>
      <c r="S139">
        <f>VLOOKUP(Tabella61[[#This Row],[DATA]], Tabella56[], 18, 0)</f>
        <v>0</v>
      </c>
      <c r="T139">
        <f>VLOOKUP(Tabella61[[#This Row],[DATA]], Tabella57[], 2, 0)</f>
        <v>85.65</v>
      </c>
      <c r="U139">
        <f>VLOOKUP(Tabella61[[#This Row],[DATA]], Tabella59[], 2, 0)</f>
        <v>73.209999999999994</v>
      </c>
      <c r="V139">
        <f>VLOOKUP(Tabella61[[#This Row],[DATA]], Tabella58[], 2, 0)</f>
        <v>70.31</v>
      </c>
      <c r="W139">
        <f>VLOOKUP(Tabella61[[#This Row],[DATA]], Tabella60[], 2, 0)</f>
        <v>50</v>
      </c>
      <c r="X139">
        <v>0</v>
      </c>
      <c r="Y139">
        <v>0</v>
      </c>
      <c r="AB139" s="23">
        <v>43997</v>
      </c>
      <c r="AC139" s="16">
        <v>246.22399999999999</v>
      </c>
      <c r="AD139" s="16">
        <v>7.6550000000000002</v>
      </c>
      <c r="AE139" s="16">
        <v>7.9109999999999996</v>
      </c>
      <c r="AF139" s="16">
        <v>7.1050000000000004</v>
      </c>
      <c r="AG139" s="16">
        <v>0.27300000000000002</v>
      </c>
      <c r="AH139" s="16">
        <v>0.249</v>
      </c>
      <c r="AI139" s="16">
        <v>1.2</v>
      </c>
      <c r="AJ139" s="16"/>
      <c r="AK139" s="16"/>
      <c r="AL139" s="16"/>
      <c r="AM139" s="16"/>
      <c r="AN139" s="16">
        <v>4.1440000000000001</v>
      </c>
      <c r="AO139" s="16">
        <v>8.3000000000000004E-2</v>
      </c>
      <c r="AP139" s="16">
        <v>7.6999999999999999E-2</v>
      </c>
      <c r="AQ139" s="16"/>
      <c r="AR139" s="16"/>
      <c r="AS139" s="17"/>
      <c r="AU139" s="24">
        <v>43968</v>
      </c>
      <c r="AV139">
        <v>81.94</v>
      </c>
      <c r="AX139" s="24">
        <v>43968</v>
      </c>
      <c r="AY139">
        <v>76.56</v>
      </c>
      <c r="BA139" s="24">
        <v>43968</v>
      </c>
      <c r="BB139">
        <v>76.790000000000006</v>
      </c>
      <c r="BD139" s="24">
        <v>43968</v>
      </c>
      <c r="BE139">
        <v>75</v>
      </c>
    </row>
    <row r="140" spans="1:57" x14ac:dyDescent="0.3">
      <c r="A140" s="1">
        <v>44063</v>
      </c>
      <c r="B140" s="2">
        <v>38220.39</v>
      </c>
      <c r="C140" s="7">
        <v>138.9451401324873</v>
      </c>
      <c r="D140" s="39">
        <v>-1.0266220863563028E-2</v>
      </c>
      <c r="E140">
        <f>VLOOKUP(Tabella61[[#This Row],[DATA]], Tabella56[], 2, 0)</f>
        <v>2085.4070000000002</v>
      </c>
      <c r="F140">
        <f>VLOOKUP(Tabella61[[#This Row],[DATA]], Tabella56[], 3, 0)</f>
        <v>49.447000000000003</v>
      </c>
      <c r="G140">
        <f>VLOOKUP(Tabella61[[#This Row],[DATA]], Tabella56[], 4, 0)</f>
        <v>45.585999999999999</v>
      </c>
      <c r="H140">
        <f>VLOOKUP(Tabella61[[#This Row],[DATA]], Tabella56[], 5, 0)</f>
        <v>39.363</v>
      </c>
      <c r="I140">
        <f>VLOOKUP(Tabella61[[#This Row],[DATA]], Tabella56[], 6, 0)</f>
        <v>0.70499999999999996</v>
      </c>
      <c r="J140">
        <f>VLOOKUP(Tabella61[[#This Row],[DATA]], Tabella56[], 7, 0)</f>
        <v>0.69799999999999995</v>
      </c>
      <c r="K140">
        <f>VLOOKUP(Tabella61[[#This Row],[DATA]], Tabella56[], 8, 0)</f>
        <v>1.08</v>
      </c>
      <c r="L140">
        <f>VLOOKUP(Tabella61[[#This Row],[DATA]], Tabella56[], 9, 0)</f>
        <v>0</v>
      </c>
      <c r="M140">
        <f>VLOOKUP(Tabella61[[#This Row],[DATA]], Tabella56[], 10, 0)</f>
        <v>0</v>
      </c>
      <c r="N140">
        <f>VLOOKUP(Tabella61[[#This Row],[DATA]], Tabella56[], 13, 0)</f>
        <v>23.44</v>
      </c>
      <c r="O140">
        <f>VLOOKUP(Tabella61[[#This Row],[DATA]], Tabella56[], 14, 0)</f>
        <v>0.65900000000000003</v>
      </c>
      <c r="P140">
        <f>VLOOKUP(Tabella61[[#This Row],[DATA]], Tabella56[], 15, 0)</f>
        <v>7.5999999999999998E-2</v>
      </c>
      <c r="Q140">
        <f>VLOOKUP(Tabella61[[#This Row],[DATA]], Tabella56[], 16, 0)</f>
        <v>0</v>
      </c>
      <c r="R140">
        <f>VLOOKUP(Tabella61[[#This Row],[DATA]], Tabella56[], 17, 0)</f>
        <v>0</v>
      </c>
      <c r="S140">
        <f>VLOOKUP(Tabella61[[#This Row],[DATA]], Tabella56[], 18, 0)</f>
        <v>0</v>
      </c>
      <c r="T140">
        <f>VLOOKUP(Tabella61[[#This Row],[DATA]], Tabella57[], 2, 0)</f>
        <v>85.65</v>
      </c>
      <c r="U140">
        <f>VLOOKUP(Tabella61[[#This Row],[DATA]], Tabella59[], 2, 0)</f>
        <v>73.209999999999994</v>
      </c>
      <c r="V140">
        <f>VLOOKUP(Tabella61[[#This Row],[DATA]], Tabella58[], 2, 0)</f>
        <v>70.31</v>
      </c>
      <c r="W140">
        <f>VLOOKUP(Tabella61[[#This Row],[DATA]], Tabella60[], 2, 0)</f>
        <v>50</v>
      </c>
      <c r="X140">
        <v>0</v>
      </c>
      <c r="Y140">
        <v>0</v>
      </c>
      <c r="AB140" s="23">
        <v>43998</v>
      </c>
      <c r="AC140" s="14">
        <v>254.1</v>
      </c>
      <c r="AD140" s="14">
        <v>7.8760000000000003</v>
      </c>
      <c r="AE140" s="14">
        <v>7.9889999999999999</v>
      </c>
      <c r="AF140" s="14">
        <v>8.5419999999999998</v>
      </c>
      <c r="AG140" s="14">
        <v>1.4370000000000001</v>
      </c>
      <c r="AH140" s="14">
        <v>0.42599999999999999</v>
      </c>
      <c r="AI140" s="14">
        <v>1.2</v>
      </c>
      <c r="AJ140" s="14"/>
      <c r="AK140" s="14"/>
      <c r="AL140" s="14"/>
      <c r="AM140" s="14"/>
      <c r="AN140" s="14">
        <v>4.2489999999999997</v>
      </c>
      <c r="AO140" s="14">
        <v>0.105</v>
      </c>
      <c r="AP140" s="14">
        <v>7.8E-2</v>
      </c>
      <c r="AQ140" s="14"/>
      <c r="AR140" s="14"/>
      <c r="AS140" s="15"/>
      <c r="AU140" s="24">
        <v>43969</v>
      </c>
      <c r="AV140">
        <v>81.94</v>
      </c>
      <c r="AX140" s="24">
        <v>43969</v>
      </c>
      <c r="AY140">
        <v>76.56</v>
      </c>
      <c r="BA140" s="24">
        <v>43969</v>
      </c>
      <c r="BB140">
        <v>76.790000000000006</v>
      </c>
      <c r="BD140" s="24">
        <v>43969</v>
      </c>
      <c r="BE140">
        <v>75</v>
      </c>
    </row>
    <row r="141" spans="1:57" x14ac:dyDescent="0.3">
      <c r="A141" s="3">
        <v>44064</v>
      </c>
      <c r="B141" s="4">
        <v>38434.720000000001</v>
      </c>
      <c r="C141" s="8">
        <v>139.72430831691966</v>
      </c>
      <c r="D141" s="38">
        <v>5.5920749061927153E-3</v>
      </c>
      <c r="E141">
        <f>VLOOKUP(Tabella61[[#This Row],[DATA]], Tabella56[], 2, 0)</f>
        <v>2135.5549999999998</v>
      </c>
      <c r="F141">
        <f>VLOOKUP(Tabella61[[#This Row],[DATA]], Tabella56[], 3, 0)</f>
        <v>50.148000000000003</v>
      </c>
      <c r="G141">
        <f>VLOOKUP(Tabella61[[#This Row],[DATA]], Tabella56[], 4, 0)</f>
        <v>46.113</v>
      </c>
      <c r="H141">
        <f>VLOOKUP(Tabella61[[#This Row],[DATA]], Tabella56[], 5, 0)</f>
        <v>40.040999999999997</v>
      </c>
      <c r="I141">
        <f>VLOOKUP(Tabella61[[#This Row],[DATA]], Tabella56[], 6, 0)</f>
        <v>0.67800000000000005</v>
      </c>
      <c r="J141">
        <f>VLOOKUP(Tabella61[[#This Row],[DATA]], Tabella56[], 7, 0)</f>
        <v>0.69299999999999995</v>
      </c>
      <c r="K141">
        <f>VLOOKUP(Tabella61[[#This Row],[DATA]], Tabella56[], 8, 0)</f>
        <v>1.08</v>
      </c>
      <c r="L141">
        <f>VLOOKUP(Tabella61[[#This Row],[DATA]], Tabella56[], 9, 0)</f>
        <v>0</v>
      </c>
      <c r="M141">
        <f>VLOOKUP(Tabella61[[#This Row],[DATA]], Tabella56[], 10, 0)</f>
        <v>0</v>
      </c>
      <c r="N141">
        <f>VLOOKUP(Tabella61[[#This Row],[DATA]], Tabella56[], 13, 0)</f>
        <v>24.018000000000001</v>
      </c>
      <c r="O141">
        <f>VLOOKUP(Tabella61[[#This Row],[DATA]], Tabella56[], 14, 0)</f>
        <v>0.57799999999999996</v>
      </c>
      <c r="P141">
        <f>VLOOKUP(Tabella61[[#This Row],[DATA]], Tabella56[], 15, 0)</f>
        <v>7.8E-2</v>
      </c>
      <c r="Q141">
        <f>VLOOKUP(Tabella61[[#This Row],[DATA]], Tabella56[], 16, 0)</f>
        <v>0</v>
      </c>
      <c r="R141">
        <f>VLOOKUP(Tabella61[[#This Row],[DATA]], Tabella56[], 17, 0)</f>
        <v>0</v>
      </c>
      <c r="S141">
        <f>VLOOKUP(Tabella61[[#This Row],[DATA]], Tabella56[], 18, 0)</f>
        <v>0</v>
      </c>
      <c r="T141">
        <f>VLOOKUP(Tabella61[[#This Row],[DATA]], Tabella57[], 2, 0)</f>
        <v>85.65</v>
      </c>
      <c r="U141">
        <f>VLOOKUP(Tabella61[[#This Row],[DATA]], Tabella59[], 2, 0)</f>
        <v>73.209999999999994</v>
      </c>
      <c r="V141">
        <f>VLOOKUP(Tabella61[[#This Row],[DATA]], Tabella58[], 2, 0)</f>
        <v>70.31</v>
      </c>
      <c r="W141">
        <f>VLOOKUP(Tabella61[[#This Row],[DATA]], Tabella60[], 2, 0)</f>
        <v>50</v>
      </c>
      <c r="X141">
        <v>0</v>
      </c>
      <c r="Y141">
        <v>0</v>
      </c>
      <c r="AB141" s="23">
        <v>43999</v>
      </c>
      <c r="AC141" s="16">
        <v>263.34399999999999</v>
      </c>
      <c r="AD141" s="16">
        <v>9.2439999999999998</v>
      </c>
      <c r="AE141" s="16">
        <v>8.2370000000000001</v>
      </c>
      <c r="AF141" s="16">
        <v>8.782</v>
      </c>
      <c r="AG141" s="16">
        <v>0.24</v>
      </c>
      <c r="AH141" s="16">
        <v>0.42399999999999999</v>
      </c>
      <c r="AI141" s="16">
        <v>1.21</v>
      </c>
      <c r="AJ141" s="16"/>
      <c r="AK141" s="16"/>
      <c r="AL141" s="16"/>
      <c r="AM141" s="16"/>
      <c r="AN141" s="16">
        <v>4.3659999999999997</v>
      </c>
      <c r="AO141" s="16">
        <v>0.11700000000000001</v>
      </c>
      <c r="AP141" s="16">
        <v>7.9000000000000001E-2</v>
      </c>
      <c r="AQ141" s="16"/>
      <c r="AR141" s="16"/>
      <c r="AS141" s="17"/>
      <c r="AU141" s="24">
        <v>43970</v>
      </c>
      <c r="AV141">
        <v>81.94</v>
      </c>
      <c r="AX141" s="24">
        <v>43970</v>
      </c>
      <c r="AY141">
        <v>76.56</v>
      </c>
      <c r="BA141" s="24">
        <v>43970</v>
      </c>
      <c r="BB141">
        <v>76.790000000000006</v>
      </c>
      <c r="BD141" s="24">
        <v>43970</v>
      </c>
      <c r="BE141">
        <v>75</v>
      </c>
    </row>
    <row r="142" spans="1:57" x14ac:dyDescent="0.3">
      <c r="A142" s="1">
        <v>44067</v>
      </c>
      <c r="B142" s="2">
        <v>38799.08</v>
      </c>
      <c r="C142" s="7">
        <v>141.04889059508776</v>
      </c>
      <c r="D142" s="39">
        <v>9.4353172600122968E-3</v>
      </c>
      <c r="E142">
        <f>VLOOKUP(Tabella61[[#This Row],[DATA]], Tabella56[], 2, 0)</f>
        <v>2273.0749999999998</v>
      </c>
      <c r="F142">
        <f>VLOOKUP(Tabella61[[#This Row],[DATA]], Tabella56[], 3, 0)</f>
        <v>43.76</v>
      </c>
      <c r="G142">
        <f>VLOOKUP(Tabella61[[#This Row],[DATA]], Tabella56[], 4, 0)</f>
        <v>47.637</v>
      </c>
      <c r="H142">
        <f>VLOOKUP(Tabella61[[#This Row],[DATA]], Tabella56[], 5, 0)</f>
        <v>41.904000000000003</v>
      </c>
      <c r="I142">
        <f>VLOOKUP(Tabella61[[#This Row],[DATA]], Tabella56[], 6, 0)</f>
        <v>0.60899999999999999</v>
      </c>
      <c r="J142">
        <f>VLOOKUP(Tabella61[[#This Row],[DATA]], Tabella56[], 7, 0)</f>
        <v>0.67600000000000005</v>
      </c>
      <c r="K142">
        <f>VLOOKUP(Tabella61[[#This Row],[DATA]], Tabella56[], 8, 0)</f>
        <v>1.0900000000000001</v>
      </c>
      <c r="L142">
        <f>VLOOKUP(Tabella61[[#This Row],[DATA]], Tabella56[], 9, 0)</f>
        <v>0</v>
      </c>
      <c r="M142">
        <f>VLOOKUP(Tabella61[[#This Row],[DATA]], Tabella56[], 10, 0)</f>
        <v>0</v>
      </c>
      <c r="N142">
        <f>VLOOKUP(Tabella61[[#This Row],[DATA]], Tabella56[], 13, 0)</f>
        <v>25.765999999999998</v>
      </c>
      <c r="O142">
        <f>VLOOKUP(Tabella61[[#This Row],[DATA]], Tabella56[], 14, 0)</f>
        <v>0.438</v>
      </c>
      <c r="P142">
        <f>VLOOKUP(Tabella61[[#This Row],[DATA]], Tabella56[], 15, 0)</f>
        <v>7.9000000000000001E-2</v>
      </c>
      <c r="Q142">
        <f>VLOOKUP(Tabella61[[#This Row],[DATA]], Tabella56[], 16, 0)</f>
        <v>0</v>
      </c>
      <c r="R142">
        <f>VLOOKUP(Tabella61[[#This Row],[DATA]], Tabella56[], 17, 0)</f>
        <v>0</v>
      </c>
      <c r="S142">
        <f>VLOOKUP(Tabella61[[#This Row],[DATA]], Tabella56[], 18, 0)</f>
        <v>0</v>
      </c>
      <c r="T142">
        <f>VLOOKUP(Tabella61[[#This Row],[DATA]], Tabella57[], 2, 0)</f>
        <v>85.65</v>
      </c>
      <c r="U142">
        <f>VLOOKUP(Tabella61[[#This Row],[DATA]], Tabella59[], 2, 0)</f>
        <v>73.209999999999994</v>
      </c>
      <c r="V142">
        <f>VLOOKUP(Tabella61[[#This Row],[DATA]], Tabella58[], 2, 0)</f>
        <v>70.31</v>
      </c>
      <c r="W142">
        <f>VLOOKUP(Tabella61[[#This Row],[DATA]], Tabella60[], 2, 0)</f>
        <v>50</v>
      </c>
      <c r="X142">
        <v>0</v>
      </c>
      <c r="Y142">
        <v>0</v>
      </c>
      <c r="AB142" s="23">
        <v>44000</v>
      </c>
      <c r="AC142" s="14">
        <v>273.09399999999999</v>
      </c>
      <c r="AD142" s="14">
        <v>9.75</v>
      </c>
      <c r="AE142" s="14">
        <v>8.5090000000000003</v>
      </c>
      <c r="AF142" s="14">
        <v>9.0229999999999997</v>
      </c>
      <c r="AG142" s="14">
        <v>0.24099999999999999</v>
      </c>
      <c r="AH142" s="14">
        <v>0.41799999999999998</v>
      </c>
      <c r="AI142" s="14">
        <v>1.21</v>
      </c>
      <c r="AJ142" s="14"/>
      <c r="AK142" s="14"/>
      <c r="AL142" s="14"/>
      <c r="AM142" s="14"/>
      <c r="AN142" s="14">
        <v>4.4850000000000003</v>
      </c>
      <c r="AO142" s="14">
        <v>0.11899999999999999</v>
      </c>
      <c r="AP142" s="14">
        <v>0.08</v>
      </c>
      <c r="AQ142" s="14"/>
      <c r="AR142" s="14"/>
      <c r="AS142" s="15"/>
      <c r="AU142" s="24">
        <v>43971</v>
      </c>
      <c r="AV142">
        <v>81.94</v>
      </c>
      <c r="AX142" s="24">
        <v>43971</v>
      </c>
      <c r="AY142">
        <v>76.56</v>
      </c>
      <c r="BA142" s="24">
        <v>43971</v>
      </c>
      <c r="BB142">
        <v>76.790000000000006</v>
      </c>
      <c r="BD142" s="24">
        <v>43971</v>
      </c>
      <c r="BE142">
        <v>75</v>
      </c>
    </row>
    <row r="143" spans="1:57" x14ac:dyDescent="0.3">
      <c r="A143" s="3">
        <v>44068</v>
      </c>
      <c r="B143" s="4">
        <v>38843.879999999997</v>
      </c>
      <c r="C143" s="8">
        <v>141.21175503152952</v>
      </c>
      <c r="D143" s="38">
        <v>1.1540004392345659E-3</v>
      </c>
      <c r="E143">
        <f>VLOOKUP(Tabella61[[#This Row],[DATA]], Tabella56[], 2, 0)</f>
        <v>2314.1419999999998</v>
      </c>
      <c r="F143">
        <f>VLOOKUP(Tabella61[[#This Row],[DATA]], Tabella56[], 3, 0)</f>
        <v>41.067999999999998</v>
      </c>
      <c r="G143">
        <f>VLOOKUP(Tabella61[[#This Row],[DATA]], Tabella56[], 4, 0)</f>
        <v>46.883000000000003</v>
      </c>
      <c r="H143">
        <f>VLOOKUP(Tabella61[[#This Row],[DATA]], Tabella56[], 5, 0)</f>
        <v>42.597999999999999</v>
      </c>
      <c r="I143">
        <f>VLOOKUP(Tabella61[[#This Row],[DATA]], Tabella56[], 6, 0)</f>
        <v>0.69399999999999995</v>
      </c>
      <c r="J143">
        <f>VLOOKUP(Tabella61[[#This Row],[DATA]], Tabella56[], 7, 0)</f>
        <v>0.66300000000000003</v>
      </c>
      <c r="K143">
        <f>VLOOKUP(Tabella61[[#This Row],[DATA]], Tabella56[], 8, 0)</f>
        <v>1.0900000000000001</v>
      </c>
      <c r="L143">
        <f>VLOOKUP(Tabella61[[#This Row],[DATA]], Tabella56[], 9, 0)</f>
        <v>0</v>
      </c>
      <c r="M143">
        <f>VLOOKUP(Tabella61[[#This Row],[DATA]], Tabella56[], 10, 0)</f>
        <v>0</v>
      </c>
      <c r="N143">
        <f>VLOOKUP(Tabella61[[#This Row],[DATA]], Tabella56[], 13, 0)</f>
        <v>26.43</v>
      </c>
      <c r="O143">
        <f>VLOOKUP(Tabella61[[#This Row],[DATA]], Tabella56[], 14, 0)</f>
        <v>0.66400000000000003</v>
      </c>
      <c r="P143">
        <f>VLOOKUP(Tabella61[[#This Row],[DATA]], Tabella56[], 15, 0)</f>
        <v>7.8E-2</v>
      </c>
      <c r="Q143">
        <f>VLOOKUP(Tabella61[[#This Row],[DATA]], Tabella56[], 16, 0)</f>
        <v>0</v>
      </c>
      <c r="R143">
        <f>VLOOKUP(Tabella61[[#This Row],[DATA]], Tabella56[], 17, 0)</f>
        <v>0</v>
      </c>
      <c r="S143">
        <f>VLOOKUP(Tabella61[[#This Row],[DATA]], Tabella56[], 18, 0)</f>
        <v>0</v>
      </c>
      <c r="T143">
        <f>VLOOKUP(Tabella61[[#This Row],[DATA]], Tabella57[], 2, 0)</f>
        <v>85.65</v>
      </c>
      <c r="U143">
        <f>VLOOKUP(Tabella61[[#This Row],[DATA]], Tabella59[], 2, 0)</f>
        <v>73.209999999999994</v>
      </c>
      <c r="V143">
        <f>VLOOKUP(Tabella61[[#This Row],[DATA]], Tabella58[], 2, 0)</f>
        <v>70.31</v>
      </c>
      <c r="W143">
        <f>VLOOKUP(Tabella61[[#This Row],[DATA]], Tabella60[], 2, 0)</f>
        <v>50</v>
      </c>
      <c r="X143">
        <v>0</v>
      </c>
      <c r="Y143">
        <v>0</v>
      </c>
      <c r="AB143" s="23">
        <v>44001</v>
      </c>
      <c r="AC143" s="16">
        <v>283.512</v>
      </c>
      <c r="AD143" s="16">
        <v>10.417999999999999</v>
      </c>
      <c r="AE143" s="16">
        <v>8.8230000000000004</v>
      </c>
      <c r="AF143" s="16">
        <v>9.2919999999999998</v>
      </c>
      <c r="AG143" s="16">
        <v>0.26900000000000002</v>
      </c>
      <c r="AH143" s="16">
        <v>0.41699999999999998</v>
      </c>
      <c r="AI143" s="16">
        <v>1.22</v>
      </c>
      <c r="AJ143" s="16"/>
      <c r="AK143" s="16"/>
      <c r="AL143" s="16"/>
      <c r="AM143" s="16"/>
      <c r="AN143" s="16">
        <v>4.6120000000000001</v>
      </c>
      <c r="AO143" s="16">
        <v>0.127</v>
      </c>
      <c r="AP143" s="16">
        <v>8.1000000000000003E-2</v>
      </c>
      <c r="AQ143" s="16"/>
      <c r="AR143" s="16"/>
      <c r="AS143" s="17"/>
      <c r="AU143" s="24">
        <v>43972</v>
      </c>
      <c r="AV143">
        <v>81.94</v>
      </c>
      <c r="AX143" s="24">
        <v>43972</v>
      </c>
      <c r="AY143">
        <v>76.56</v>
      </c>
      <c r="BA143" s="24">
        <v>43972</v>
      </c>
      <c r="BB143">
        <v>76.790000000000006</v>
      </c>
      <c r="BD143" s="24">
        <v>43972</v>
      </c>
      <c r="BE143">
        <v>75</v>
      </c>
    </row>
    <row r="144" spans="1:57" x14ac:dyDescent="0.3">
      <c r="A144" s="1">
        <v>44069</v>
      </c>
      <c r="B144" s="2">
        <v>39073.919999999998</v>
      </c>
      <c r="C144" s="7">
        <v>142.04803482972304</v>
      </c>
      <c r="D144" s="39">
        <v>5.9047013229634147E-3</v>
      </c>
      <c r="E144">
        <f>VLOOKUP(Tabella61[[#This Row],[DATA]], Tabella56[], 2, 0)</f>
        <v>2375.6370000000002</v>
      </c>
      <c r="F144">
        <f>VLOOKUP(Tabella61[[#This Row],[DATA]], Tabella56[], 3, 0)</f>
        <v>61.494999999999997</v>
      </c>
      <c r="G144">
        <f>VLOOKUP(Tabella61[[#This Row],[DATA]], Tabella56[], 4, 0)</f>
        <v>48.524999999999999</v>
      </c>
      <c r="H144">
        <f>VLOOKUP(Tabella61[[#This Row],[DATA]], Tabella56[], 5, 0)</f>
        <v>43.399000000000001</v>
      </c>
      <c r="I144">
        <f>VLOOKUP(Tabella61[[#This Row],[DATA]], Tabella56[], 6, 0)</f>
        <v>0.8</v>
      </c>
      <c r="J144">
        <f>VLOOKUP(Tabella61[[#This Row],[DATA]], Tabella56[], 7, 0)</f>
        <v>0.67700000000000005</v>
      </c>
      <c r="K144">
        <f>VLOOKUP(Tabella61[[#This Row],[DATA]], Tabella56[], 8, 0)</f>
        <v>1.1000000000000001</v>
      </c>
      <c r="L144">
        <f>VLOOKUP(Tabella61[[#This Row],[DATA]], Tabella56[], 9, 0)</f>
        <v>0</v>
      </c>
      <c r="M144">
        <f>VLOOKUP(Tabella61[[#This Row],[DATA]], Tabella56[], 10, 0)</f>
        <v>0</v>
      </c>
      <c r="N144">
        <f>VLOOKUP(Tabella61[[#This Row],[DATA]], Tabella56[], 13, 0)</f>
        <v>27.021000000000001</v>
      </c>
      <c r="O144">
        <f>VLOOKUP(Tabella61[[#This Row],[DATA]], Tabella56[], 14, 0)</f>
        <v>0.59099999999999997</v>
      </c>
      <c r="P144">
        <f>VLOOKUP(Tabella61[[#This Row],[DATA]], Tabella56[], 15, 0)</f>
        <v>0.08</v>
      </c>
      <c r="Q144">
        <f>VLOOKUP(Tabella61[[#This Row],[DATA]], Tabella56[], 16, 0)</f>
        <v>0</v>
      </c>
      <c r="R144">
        <f>VLOOKUP(Tabella61[[#This Row],[DATA]], Tabella56[], 17, 0)</f>
        <v>0</v>
      </c>
      <c r="S144">
        <f>VLOOKUP(Tabella61[[#This Row],[DATA]], Tabella56[], 18, 0)</f>
        <v>0</v>
      </c>
      <c r="T144">
        <f>VLOOKUP(Tabella61[[#This Row],[DATA]], Tabella57[], 2, 0)</f>
        <v>85.65</v>
      </c>
      <c r="U144">
        <f>VLOOKUP(Tabella61[[#This Row],[DATA]], Tabella59[], 2, 0)</f>
        <v>73.209999999999994</v>
      </c>
      <c r="V144">
        <f>VLOOKUP(Tabella61[[#This Row],[DATA]], Tabella58[], 2, 0)</f>
        <v>70.31</v>
      </c>
      <c r="W144">
        <f>VLOOKUP(Tabella61[[#This Row],[DATA]], Tabella60[], 2, 0)</f>
        <v>50</v>
      </c>
      <c r="X144">
        <v>1</v>
      </c>
      <c r="Y144">
        <v>0</v>
      </c>
      <c r="AB144" s="23">
        <v>44002</v>
      </c>
      <c r="AC144" s="14">
        <v>294.56599999999997</v>
      </c>
      <c r="AD144" s="14">
        <v>11.054</v>
      </c>
      <c r="AE144" s="14">
        <v>9.1790000000000003</v>
      </c>
      <c r="AF144" s="14">
        <v>9.5120000000000005</v>
      </c>
      <c r="AG144" s="14">
        <v>0.22</v>
      </c>
      <c r="AH144" s="14">
        <v>0.41599999999999998</v>
      </c>
      <c r="AI144" s="14">
        <v>1.22</v>
      </c>
      <c r="AJ144" s="14"/>
      <c r="AK144" s="14"/>
      <c r="AL144" s="14"/>
      <c r="AM144" s="14"/>
      <c r="AN144" s="14">
        <v>4.7480000000000002</v>
      </c>
      <c r="AO144" s="14">
        <v>0.13600000000000001</v>
      </c>
      <c r="AP144" s="14">
        <v>8.1000000000000003E-2</v>
      </c>
      <c r="AQ144" s="14"/>
      <c r="AR144" s="14"/>
      <c r="AS144" s="15"/>
      <c r="AU144" s="24">
        <v>43973</v>
      </c>
      <c r="AV144">
        <v>81.94</v>
      </c>
      <c r="AX144" s="24">
        <v>43973</v>
      </c>
      <c r="AY144">
        <v>76.56</v>
      </c>
      <c r="BA144" s="24">
        <v>43973</v>
      </c>
      <c r="BB144">
        <v>76.790000000000006</v>
      </c>
      <c r="BD144" s="24">
        <v>43973</v>
      </c>
      <c r="BE144">
        <v>75</v>
      </c>
    </row>
    <row r="145" spans="1:57" x14ac:dyDescent="0.3">
      <c r="A145" s="3">
        <v>44070</v>
      </c>
      <c r="B145" s="4">
        <v>39113.47</v>
      </c>
      <c r="C145" s="8">
        <v>142.19181359001931</v>
      </c>
      <c r="D145" s="38">
        <v>1.0116721730503901E-3</v>
      </c>
      <c r="E145">
        <f>VLOOKUP(Tabella61[[#This Row],[DATA]], Tabella56[], 2, 0)</f>
        <v>2431.0880000000002</v>
      </c>
      <c r="F145">
        <f>VLOOKUP(Tabella61[[#This Row],[DATA]], Tabella56[], 3, 0)</f>
        <v>55.451000000000001</v>
      </c>
      <c r="G145">
        <f>VLOOKUP(Tabella61[[#This Row],[DATA]], Tabella56[], 4, 0)</f>
        <v>49.383000000000003</v>
      </c>
      <c r="H145">
        <f>VLOOKUP(Tabella61[[#This Row],[DATA]], Tabella56[], 5, 0)</f>
        <v>44.156999999999996</v>
      </c>
      <c r="I145">
        <f>VLOOKUP(Tabella61[[#This Row],[DATA]], Tabella56[], 6, 0)</f>
        <v>0.75900000000000001</v>
      </c>
      <c r="J145">
        <f>VLOOKUP(Tabella61[[#This Row],[DATA]], Tabella56[], 7, 0)</f>
        <v>0.68500000000000005</v>
      </c>
      <c r="K145">
        <f>VLOOKUP(Tabella61[[#This Row],[DATA]], Tabella56[], 8, 0)</f>
        <v>1.1000000000000001</v>
      </c>
      <c r="L145">
        <f>VLOOKUP(Tabella61[[#This Row],[DATA]], Tabella56[], 9, 0)</f>
        <v>0</v>
      </c>
      <c r="M145">
        <f>VLOOKUP(Tabella61[[#This Row],[DATA]], Tabella56[], 10, 0)</f>
        <v>0</v>
      </c>
      <c r="N145">
        <f>VLOOKUP(Tabella61[[#This Row],[DATA]], Tabella56[], 13, 0)</f>
        <v>27.684999999999999</v>
      </c>
      <c r="O145">
        <f>VLOOKUP(Tabella61[[#This Row],[DATA]], Tabella56[], 14, 0)</f>
        <v>0.66400000000000003</v>
      </c>
      <c r="P145">
        <f>VLOOKUP(Tabella61[[#This Row],[DATA]], Tabella56[], 15, 0)</f>
        <v>8.1000000000000003E-2</v>
      </c>
      <c r="Q145">
        <f>VLOOKUP(Tabella61[[#This Row],[DATA]], Tabella56[], 16, 0)</f>
        <v>0</v>
      </c>
      <c r="R145">
        <f>VLOOKUP(Tabella61[[#This Row],[DATA]], Tabella56[], 17, 0)</f>
        <v>0</v>
      </c>
      <c r="S145">
        <f>VLOOKUP(Tabella61[[#This Row],[DATA]], Tabella56[], 18, 0)</f>
        <v>0</v>
      </c>
      <c r="T145">
        <f>VLOOKUP(Tabella61[[#This Row],[DATA]], Tabella57[], 2, 0)</f>
        <v>85.65</v>
      </c>
      <c r="U145">
        <f>VLOOKUP(Tabella61[[#This Row],[DATA]], Tabella59[], 2, 0)</f>
        <v>73.209999999999994</v>
      </c>
      <c r="V145">
        <f>VLOOKUP(Tabella61[[#This Row],[DATA]], Tabella58[], 2, 0)</f>
        <v>70.31</v>
      </c>
      <c r="W145">
        <f>VLOOKUP(Tabella61[[#This Row],[DATA]], Tabella60[], 2, 0)</f>
        <v>50</v>
      </c>
      <c r="X145">
        <v>0</v>
      </c>
      <c r="Y145">
        <v>0</v>
      </c>
      <c r="AB145" s="23">
        <v>44003</v>
      </c>
      <c r="AC145" s="16">
        <v>305.20999999999998</v>
      </c>
      <c r="AD145" s="16">
        <v>10.644</v>
      </c>
      <c r="AE145" s="16">
        <v>9.52</v>
      </c>
      <c r="AF145" s="16">
        <v>9.8309999999999995</v>
      </c>
      <c r="AG145" s="16">
        <v>0.31900000000000001</v>
      </c>
      <c r="AH145" s="16">
        <v>0.42799999999999999</v>
      </c>
      <c r="AI145" s="16">
        <v>1.23</v>
      </c>
      <c r="AJ145" s="16"/>
      <c r="AK145" s="16"/>
      <c r="AL145" s="16"/>
      <c r="AM145" s="16"/>
      <c r="AN145" s="16">
        <v>4.8849999999999998</v>
      </c>
      <c r="AO145" s="16">
        <v>0.13700000000000001</v>
      </c>
      <c r="AP145" s="16">
        <v>8.1000000000000003E-2</v>
      </c>
      <c r="AQ145" s="16"/>
      <c r="AR145" s="16"/>
      <c r="AS145" s="17"/>
      <c r="AU145" s="24">
        <v>43974</v>
      </c>
      <c r="AV145">
        <v>81.94</v>
      </c>
      <c r="AX145" s="24">
        <v>43974</v>
      </c>
      <c r="AY145">
        <v>76.56</v>
      </c>
      <c r="BA145" s="24">
        <v>43974</v>
      </c>
      <c r="BB145">
        <v>76.790000000000006</v>
      </c>
      <c r="BD145" s="24">
        <v>43974</v>
      </c>
      <c r="BE145">
        <v>75</v>
      </c>
    </row>
    <row r="146" spans="1:57" x14ac:dyDescent="0.3">
      <c r="A146" s="1">
        <v>44071</v>
      </c>
      <c r="B146" s="2">
        <v>39467.31</v>
      </c>
      <c r="C146" s="7">
        <v>143.47815180855866</v>
      </c>
      <c r="D146" s="39">
        <v>9.0058253814646362E-3</v>
      </c>
      <c r="E146">
        <f>VLOOKUP(Tabella61[[#This Row],[DATA]], Tabella56[], 2, 0)</f>
        <v>2485.9690000000001</v>
      </c>
      <c r="F146">
        <f>VLOOKUP(Tabella61[[#This Row],[DATA]], Tabella56[], 3, 0)</f>
        <v>54.881</v>
      </c>
      <c r="G146">
        <f>VLOOKUP(Tabella61[[#This Row],[DATA]], Tabella56[], 4, 0)</f>
        <v>50.058999999999997</v>
      </c>
      <c r="H146">
        <f>VLOOKUP(Tabella61[[#This Row],[DATA]], Tabella56[], 5, 0)</f>
        <v>44.89</v>
      </c>
      <c r="I146">
        <f>VLOOKUP(Tabella61[[#This Row],[DATA]], Tabella56[], 6, 0)</f>
        <v>0.73299999999999998</v>
      </c>
      <c r="J146">
        <f>VLOOKUP(Tabella61[[#This Row],[DATA]], Tabella56[], 7, 0)</f>
        <v>0.69299999999999995</v>
      </c>
      <c r="K146">
        <f>VLOOKUP(Tabella61[[#This Row],[DATA]], Tabella56[], 8, 0)</f>
        <v>1.1000000000000001</v>
      </c>
      <c r="L146">
        <f>VLOOKUP(Tabella61[[#This Row],[DATA]], Tabella56[], 9, 0)</f>
        <v>0</v>
      </c>
      <c r="M146">
        <f>VLOOKUP(Tabella61[[#This Row],[DATA]], Tabella56[], 10, 0)</f>
        <v>0</v>
      </c>
      <c r="N146">
        <f>VLOOKUP(Tabella61[[#This Row],[DATA]], Tabella56[], 13, 0)</f>
        <v>28.332000000000001</v>
      </c>
      <c r="O146">
        <f>VLOOKUP(Tabella61[[#This Row],[DATA]], Tabella56[], 14, 0)</f>
        <v>0.64700000000000002</v>
      </c>
      <c r="P146">
        <f>VLOOKUP(Tabella61[[#This Row],[DATA]], Tabella56[], 15, 0)</f>
        <v>8.1000000000000003E-2</v>
      </c>
      <c r="Q146">
        <f>VLOOKUP(Tabella61[[#This Row],[DATA]], Tabella56[], 16, 0)</f>
        <v>0</v>
      </c>
      <c r="R146">
        <f>VLOOKUP(Tabella61[[#This Row],[DATA]], Tabella56[], 17, 0)</f>
        <v>0</v>
      </c>
      <c r="S146">
        <f>VLOOKUP(Tabella61[[#This Row],[DATA]], Tabella56[], 18, 0)</f>
        <v>0</v>
      </c>
      <c r="T146">
        <f>VLOOKUP(Tabella61[[#This Row],[DATA]], Tabella57[], 2, 0)</f>
        <v>85.65</v>
      </c>
      <c r="U146">
        <f>VLOOKUP(Tabella61[[#This Row],[DATA]], Tabella59[], 2, 0)</f>
        <v>73.209999999999994</v>
      </c>
      <c r="V146">
        <f>VLOOKUP(Tabella61[[#This Row],[DATA]], Tabella58[], 2, 0)</f>
        <v>70.31</v>
      </c>
      <c r="W146">
        <f>VLOOKUP(Tabella61[[#This Row],[DATA]], Tabella60[], 2, 0)</f>
        <v>50</v>
      </c>
      <c r="X146">
        <v>0</v>
      </c>
      <c r="Y146">
        <v>0</v>
      </c>
      <c r="AB146" s="23">
        <v>44004</v>
      </c>
      <c r="AC146" s="14">
        <v>315.92700000000002</v>
      </c>
      <c r="AD146" s="14">
        <v>10.717000000000001</v>
      </c>
      <c r="AE146" s="14">
        <v>9.9570000000000007</v>
      </c>
      <c r="AF146" s="14">
        <v>10.055</v>
      </c>
      <c r="AG146" s="14">
        <v>0.224</v>
      </c>
      <c r="AH146" s="14">
        <v>0.42099999999999999</v>
      </c>
      <c r="AI146" s="14">
        <v>1.23</v>
      </c>
      <c r="AJ146" s="14"/>
      <c r="AK146" s="14"/>
      <c r="AL146" s="14"/>
      <c r="AM146" s="14"/>
      <c r="AN146" s="14">
        <v>4.9880000000000004</v>
      </c>
      <c r="AO146" s="14">
        <v>0.10299999999999999</v>
      </c>
      <c r="AP146" s="14">
        <v>8.3000000000000004E-2</v>
      </c>
      <c r="AQ146" s="14"/>
      <c r="AR146" s="14"/>
      <c r="AS146" s="15"/>
      <c r="AU146" s="24">
        <v>43975</v>
      </c>
      <c r="AV146">
        <v>81.94</v>
      </c>
      <c r="AX146" s="24">
        <v>43975</v>
      </c>
      <c r="AY146">
        <v>76.56</v>
      </c>
      <c r="BA146" s="24">
        <v>43975</v>
      </c>
      <c r="BB146">
        <v>76.790000000000006</v>
      </c>
      <c r="BD146" s="24">
        <v>43975</v>
      </c>
      <c r="BE146">
        <v>75</v>
      </c>
    </row>
    <row r="147" spans="1:57" x14ac:dyDescent="0.3">
      <c r="A147" s="3">
        <v>44074</v>
      </c>
      <c r="B147" s="4">
        <v>38628.29</v>
      </c>
      <c r="C147" s="8">
        <v>140.42800628482226</v>
      </c>
      <c r="D147" s="38">
        <v>-2.148782474061902E-2</v>
      </c>
      <c r="E147">
        <f>VLOOKUP(Tabella61[[#This Row],[DATA]], Tabella56[], 2, 0)</f>
        <v>2649.018</v>
      </c>
      <c r="F147">
        <f>VLOOKUP(Tabella61[[#This Row],[DATA]], Tabella56[], 3, 0)</f>
        <v>50.18</v>
      </c>
      <c r="G147">
        <f>VLOOKUP(Tabella61[[#This Row],[DATA]], Tabella56[], 4, 0)</f>
        <v>53.706000000000003</v>
      </c>
      <c r="H147">
        <f>VLOOKUP(Tabella61[[#This Row],[DATA]], Tabella56[], 5, 0)</f>
        <v>46.854999999999997</v>
      </c>
      <c r="I147">
        <f>VLOOKUP(Tabella61[[#This Row],[DATA]], Tabella56[], 6, 0)</f>
        <v>0.58799999999999997</v>
      </c>
      <c r="J147">
        <f>VLOOKUP(Tabella61[[#This Row],[DATA]], Tabella56[], 7, 0)</f>
        <v>0.70699999999999996</v>
      </c>
      <c r="K147">
        <f>VLOOKUP(Tabella61[[#This Row],[DATA]], Tabella56[], 8, 0)</f>
        <v>1.1000000000000001</v>
      </c>
      <c r="L147">
        <f>VLOOKUP(Tabella61[[#This Row],[DATA]], Tabella56[], 9, 0)</f>
        <v>0</v>
      </c>
      <c r="M147">
        <f>VLOOKUP(Tabella61[[#This Row],[DATA]], Tabella56[], 10, 0)</f>
        <v>0</v>
      </c>
      <c r="N147">
        <f>VLOOKUP(Tabella61[[#This Row],[DATA]], Tabella56[], 13, 0)</f>
        <v>30.363</v>
      </c>
      <c r="O147">
        <f>VLOOKUP(Tabella61[[#This Row],[DATA]], Tabella56[], 14, 0)</f>
        <v>0.60699999999999998</v>
      </c>
      <c r="P147">
        <f>VLOOKUP(Tabella61[[#This Row],[DATA]], Tabella56[], 15, 0)</f>
        <v>8.2000000000000003E-2</v>
      </c>
      <c r="Q147">
        <f>VLOOKUP(Tabella61[[#This Row],[DATA]], Tabella56[], 16, 0)</f>
        <v>0</v>
      </c>
      <c r="R147">
        <f>VLOOKUP(Tabella61[[#This Row],[DATA]], Tabella56[], 17, 0)</f>
        <v>0</v>
      </c>
      <c r="S147">
        <f>VLOOKUP(Tabella61[[#This Row],[DATA]], Tabella56[], 18, 0)</f>
        <v>0</v>
      </c>
      <c r="T147">
        <f>VLOOKUP(Tabella61[[#This Row],[DATA]], Tabella57[], 2, 0)</f>
        <v>85.65</v>
      </c>
      <c r="U147">
        <f>VLOOKUP(Tabella61[[#This Row],[DATA]], Tabella59[], 2, 0)</f>
        <v>73.209999999999994</v>
      </c>
      <c r="V147">
        <f>VLOOKUP(Tabella61[[#This Row],[DATA]], Tabella58[], 2, 0)</f>
        <v>70.31</v>
      </c>
      <c r="W147">
        <f>VLOOKUP(Tabella61[[#This Row],[DATA]], Tabella60[], 2, 0)</f>
        <v>50</v>
      </c>
      <c r="X147">
        <v>0</v>
      </c>
      <c r="Y147">
        <v>0</v>
      </c>
      <c r="AB147" s="23">
        <v>44005</v>
      </c>
      <c r="AC147" s="16">
        <v>327.38600000000002</v>
      </c>
      <c r="AD147" s="16">
        <v>11.46</v>
      </c>
      <c r="AE147" s="16">
        <v>10.468999999999999</v>
      </c>
      <c r="AF147" s="16">
        <v>10.388999999999999</v>
      </c>
      <c r="AG147" s="16">
        <v>0.33400000000000002</v>
      </c>
      <c r="AH147" s="16">
        <v>0.26400000000000001</v>
      </c>
      <c r="AI147" s="16">
        <v>1.23</v>
      </c>
      <c r="AJ147" s="16"/>
      <c r="AK147" s="16"/>
      <c r="AL147" s="16"/>
      <c r="AM147" s="16"/>
      <c r="AN147" s="16">
        <v>5.1219999999999999</v>
      </c>
      <c r="AO147" s="16">
        <v>0.13400000000000001</v>
      </c>
      <c r="AP147" s="16">
        <v>8.4000000000000005E-2</v>
      </c>
      <c r="AQ147" s="16"/>
      <c r="AR147" s="16"/>
      <c r="AS147" s="17"/>
      <c r="AU147" s="24">
        <v>43976</v>
      </c>
      <c r="AV147">
        <v>81.94</v>
      </c>
      <c r="AX147" s="24">
        <v>43976</v>
      </c>
      <c r="AY147">
        <v>76.56</v>
      </c>
      <c r="BA147" s="24">
        <v>43976</v>
      </c>
      <c r="BB147">
        <v>76.790000000000006</v>
      </c>
      <c r="BD147" s="24">
        <v>43976</v>
      </c>
      <c r="BE147">
        <v>75</v>
      </c>
    </row>
    <row r="148" spans="1:57" x14ac:dyDescent="0.3">
      <c r="A148" s="1">
        <v>44075</v>
      </c>
      <c r="B148" s="2">
        <v>38900.800000000003</v>
      </c>
      <c r="C148" s="7">
        <v>141.41868011461585</v>
      </c>
      <c r="D148" s="39">
        <v>7.0299063816340601E-3</v>
      </c>
      <c r="E148">
        <f>VLOOKUP(Tabella61[[#This Row],[DATA]], Tabella56[], 2, 0)</f>
        <v>2705.252</v>
      </c>
      <c r="F148">
        <f>VLOOKUP(Tabella61[[#This Row],[DATA]], Tabella56[], 3, 0)</f>
        <v>56.234000000000002</v>
      </c>
      <c r="G148">
        <f>VLOOKUP(Tabella61[[#This Row],[DATA]], Tabella56[], 4, 0)</f>
        <v>55.872999999999998</v>
      </c>
      <c r="H148">
        <f>VLOOKUP(Tabella61[[#This Row],[DATA]], Tabella56[], 5, 0)</f>
        <v>47.604999999999997</v>
      </c>
      <c r="I148">
        <f>VLOOKUP(Tabella61[[#This Row],[DATA]], Tabella56[], 6, 0)</f>
        <v>0.75</v>
      </c>
      <c r="J148">
        <f>VLOOKUP(Tabella61[[#This Row],[DATA]], Tabella56[], 7, 0)</f>
        <v>0.71499999999999997</v>
      </c>
      <c r="K148">
        <f>VLOOKUP(Tabella61[[#This Row],[DATA]], Tabella56[], 8, 0)</f>
        <v>1.1000000000000001</v>
      </c>
      <c r="L148">
        <f>VLOOKUP(Tabella61[[#This Row],[DATA]], Tabella56[], 9, 0)</f>
        <v>0</v>
      </c>
      <c r="M148">
        <f>VLOOKUP(Tabella61[[#This Row],[DATA]], Tabella56[], 10, 0)</f>
        <v>0</v>
      </c>
      <c r="N148">
        <f>VLOOKUP(Tabella61[[#This Row],[DATA]], Tabella56[], 13, 0)</f>
        <v>31.093</v>
      </c>
      <c r="O148">
        <f>VLOOKUP(Tabella61[[#This Row],[DATA]], Tabella56[], 14, 0)</f>
        <v>0.73</v>
      </c>
      <c r="P148">
        <f>VLOOKUP(Tabella61[[#This Row],[DATA]], Tabella56[], 15, 0)</f>
        <v>8.4000000000000005E-2</v>
      </c>
      <c r="Q148">
        <f>VLOOKUP(Tabella61[[#This Row],[DATA]], Tabella56[], 16, 0)</f>
        <v>0</v>
      </c>
      <c r="R148">
        <f>VLOOKUP(Tabella61[[#This Row],[DATA]], Tabella56[], 17, 0)</f>
        <v>0</v>
      </c>
      <c r="S148">
        <f>VLOOKUP(Tabella61[[#This Row],[DATA]], Tabella56[], 18, 0)</f>
        <v>0</v>
      </c>
      <c r="T148">
        <f>VLOOKUP(Tabella61[[#This Row],[DATA]], Tabella57[], 2, 0)</f>
        <v>85.65</v>
      </c>
      <c r="U148">
        <f>VLOOKUP(Tabella61[[#This Row],[DATA]], Tabella59[], 2, 0)</f>
        <v>73.209999999999994</v>
      </c>
      <c r="V148">
        <f>VLOOKUP(Tabella61[[#This Row],[DATA]], Tabella58[], 2, 0)</f>
        <v>70.31</v>
      </c>
      <c r="W148">
        <f>VLOOKUP(Tabella61[[#This Row],[DATA]], Tabella60[], 2, 0)</f>
        <v>50</v>
      </c>
      <c r="X148">
        <v>0</v>
      </c>
      <c r="Y148">
        <v>0</v>
      </c>
      <c r="AB148" s="23">
        <v>44006</v>
      </c>
      <c r="AC148" s="14">
        <v>339.53100000000001</v>
      </c>
      <c r="AD148" s="14">
        <v>12.144</v>
      </c>
      <c r="AE148" s="14">
        <v>10.884</v>
      </c>
      <c r="AF148" s="14">
        <v>10.689</v>
      </c>
      <c r="AG148" s="14">
        <v>0.3</v>
      </c>
      <c r="AH148" s="14">
        <v>0.27200000000000002</v>
      </c>
      <c r="AI148" s="14">
        <v>1.23</v>
      </c>
      <c r="AJ148" s="14"/>
      <c r="AK148" s="14"/>
      <c r="AL148" s="14"/>
      <c r="AM148" s="14"/>
      <c r="AN148" s="14">
        <v>5.2770000000000001</v>
      </c>
      <c r="AO148" s="14">
        <v>0.154</v>
      </c>
      <c r="AP148" s="14">
        <v>8.4000000000000005E-2</v>
      </c>
      <c r="AQ148" s="14"/>
      <c r="AR148" s="14"/>
      <c r="AS148" s="15"/>
      <c r="AU148" s="24">
        <v>43977</v>
      </c>
      <c r="AV148">
        <v>81.94</v>
      </c>
      <c r="AX148" s="24">
        <v>43977</v>
      </c>
      <c r="AY148">
        <v>76.56</v>
      </c>
      <c r="BA148" s="24">
        <v>43977</v>
      </c>
      <c r="BB148">
        <v>76.790000000000006</v>
      </c>
      <c r="BD148" s="24">
        <v>43977</v>
      </c>
      <c r="BE148">
        <v>75</v>
      </c>
    </row>
    <row r="149" spans="1:57" x14ac:dyDescent="0.3">
      <c r="A149" s="3">
        <v>44076</v>
      </c>
      <c r="B149" s="4">
        <v>39086.03</v>
      </c>
      <c r="C149" s="8">
        <v>142.09205912269871</v>
      </c>
      <c r="D149" s="38">
        <v>4.7502981802076674E-3</v>
      </c>
      <c r="E149">
        <f>VLOOKUP(Tabella61[[#This Row],[DATA]], Tabella56[], 2, 0)</f>
        <v>2765.4520000000002</v>
      </c>
      <c r="F149">
        <f>VLOOKUP(Tabella61[[#This Row],[DATA]], Tabella56[], 3, 0)</f>
        <v>60.2</v>
      </c>
      <c r="G149">
        <f>VLOOKUP(Tabella61[[#This Row],[DATA]], Tabella56[], 4, 0)</f>
        <v>55.688000000000002</v>
      </c>
      <c r="H149">
        <f>VLOOKUP(Tabella61[[#This Row],[DATA]], Tabella56[], 5, 0)</f>
        <v>48.353000000000002</v>
      </c>
      <c r="I149">
        <f>VLOOKUP(Tabella61[[#This Row],[DATA]], Tabella56[], 6, 0)</f>
        <v>0.749</v>
      </c>
      <c r="J149">
        <f>VLOOKUP(Tabella61[[#This Row],[DATA]], Tabella56[], 7, 0)</f>
        <v>0.70799999999999996</v>
      </c>
      <c r="K149">
        <f>VLOOKUP(Tabella61[[#This Row],[DATA]], Tabella56[], 8, 0)</f>
        <v>1.1000000000000001</v>
      </c>
      <c r="L149">
        <f>VLOOKUP(Tabella61[[#This Row],[DATA]], Tabella56[], 9, 0)</f>
        <v>0</v>
      </c>
      <c r="M149">
        <f>VLOOKUP(Tabella61[[#This Row],[DATA]], Tabella56[], 10, 0)</f>
        <v>0</v>
      </c>
      <c r="N149">
        <f>VLOOKUP(Tabella61[[#This Row],[DATA]], Tabella56[], 13, 0)</f>
        <v>31.818999999999999</v>
      </c>
      <c r="O149">
        <f>VLOOKUP(Tabella61[[#This Row],[DATA]], Tabella56[], 14, 0)</f>
        <v>0.72699999999999998</v>
      </c>
      <c r="P149">
        <f>VLOOKUP(Tabella61[[#This Row],[DATA]], Tabella56[], 15, 0)</f>
        <v>8.1000000000000003E-2</v>
      </c>
      <c r="Q149">
        <f>VLOOKUP(Tabella61[[#This Row],[DATA]], Tabella56[], 16, 0)</f>
        <v>0</v>
      </c>
      <c r="R149">
        <f>VLOOKUP(Tabella61[[#This Row],[DATA]], Tabella56[], 17, 0)</f>
        <v>0</v>
      </c>
      <c r="S149">
        <f>VLOOKUP(Tabella61[[#This Row],[DATA]], Tabella56[], 18, 0)</f>
        <v>0</v>
      </c>
      <c r="T149">
        <f>VLOOKUP(Tabella61[[#This Row],[DATA]], Tabella57[], 2, 0)</f>
        <v>85.65</v>
      </c>
      <c r="U149">
        <f>VLOOKUP(Tabella61[[#This Row],[DATA]], Tabella59[], 2, 0)</f>
        <v>73.209999999999994</v>
      </c>
      <c r="V149">
        <f>VLOOKUP(Tabella61[[#This Row],[DATA]], Tabella58[], 2, 0)</f>
        <v>70.31</v>
      </c>
      <c r="W149">
        <f>VLOOKUP(Tabella61[[#This Row],[DATA]], Tabella60[], 2, 0)</f>
        <v>50</v>
      </c>
      <c r="X149">
        <v>0</v>
      </c>
      <c r="Y149">
        <v>0</v>
      </c>
      <c r="AB149" s="23">
        <v>44007</v>
      </c>
      <c r="AC149" s="16">
        <v>351.94299999999998</v>
      </c>
      <c r="AD149" s="16">
        <v>12.413</v>
      </c>
      <c r="AE149" s="16">
        <v>11.263999999999999</v>
      </c>
      <c r="AF149" s="16">
        <v>10.981</v>
      </c>
      <c r="AG149" s="16">
        <v>0.29199999999999998</v>
      </c>
      <c r="AH149" s="16">
        <v>0.28000000000000003</v>
      </c>
      <c r="AI149" s="16">
        <v>1.23</v>
      </c>
      <c r="AJ149" s="16"/>
      <c r="AK149" s="16"/>
      <c r="AL149" s="16"/>
      <c r="AM149" s="16"/>
      <c r="AN149" s="16">
        <v>5.4260000000000002</v>
      </c>
      <c r="AO149" s="16">
        <v>0.14899999999999999</v>
      </c>
      <c r="AP149" s="16">
        <v>8.4000000000000005E-2</v>
      </c>
      <c r="AQ149" s="16"/>
      <c r="AR149" s="16"/>
      <c r="AS149" s="17"/>
      <c r="AU149" s="24">
        <v>43978</v>
      </c>
      <c r="AV149">
        <v>81.94</v>
      </c>
      <c r="AX149" s="24">
        <v>43978</v>
      </c>
      <c r="AY149">
        <v>76.56</v>
      </c>
      <c r="BA149" s="24">
        <v>43978</v>
      </c>
      <c r="BB149">
        <v>76.790000000000006</v>
      </c>
      <c r="BD149" s="24">
        <v>43978</v>
      </c>
      <c r="BE149">
        <v>75</v>
      </c>
    </row>
    <row r="150" spans="1:57" x14ac:dyDescent="0.3">
      <c r="A150" s="1">
        <v>44077</v>
      </c>
      <c r="B150" s="2">
        <v>38990.94</v>
      </c>
      <c r="C150" s="7">
        <v>141.74637208561725</v>
      </c>
      <c r="D150" s="39">
        <v>-2.4358026961123127E-3</v>
      </c>
      <c r="E150">
        <f>VLOOKUP(Tabella61[[#This Row],[DATA]], Tabella56[], 2, 0)</f>
        <v>2825.2629999999999</v>
      </c>
      <c r="F150">
        <f>VLOOKUP(Tabella61[[#This Row],[DATA]], Tabella56[], 3, 0)</f>
        <v>59.811</v>
      </c>
      <c r="G150">
        <f>VLOOKUP(Tabella61[[#This Row],[DATA]], Tabella56[], 4, 0)</f>
        <v>56.311</v>
      </c>
      <c r="H150">
        <f>VLOOKUP(Tabella61[[#This Row],[DATA]], Tabella56[], 5, 0)</f>
        <v>49.14</v>
      </c>
      <c r="I150">
        <f>VLOOKUP(Tabella61[[#This Row],[DATA]], Tabella56[], 6, 0)</f>
        <v>0.78700000000000003</v>
      </c>
      <c r="J150">
        <f>VLOOKUP(Tabella61[[#This Row],[DATA]], Tabella56[], 7, 0)</f>
        <v>0.71199999999999997</v>
      </c>
      <c r="K150">
        <f>VLOOKUP(Tabella61[[#This Row],[DATA]], Tabella56[], 8, 0)</f>
        <v>1.1000000000000001</v>
      </c>
      <c r="L150">
        <f>VLOOKUP(Tabella61[[#This Row],[DATA]], Tabella56[], 9, 0)</f>
        <v>0</v>
      </c>
      <c r="M150">
        <f>VLOOKUP(Tabella61[[#This Row],[DATA]], Tabella56[], 10, 0)</f>
        <v>0</v>
      </c>
      <c r="N150">
        <f>VLOOKUP(Tabella61[[#This Row],[DATA]], Tabella56[], 13, 0)</f>
        <v>32.659999999999997</v>
      </c>
      <c r="O150">
        <f>VLOOKUP(Tabella61[[#This Row],[DATA]], Tabella56[], 14, 0)</f>
        <v>0.84099999999999997</v>
      </c>
      <c r="P150">
        <f>VLOOKUP(Tabella61[[#This Row],[DATA]], Tabella56[], 15, 0)</f>
        <v>7.9000000000000001E-2</v>
      </c>
      <c r="Q150">
        <f>VLOOKUP(Tabella61[[#This Row],[DATA]], Tabella56[], 16, 0)</f>
        <v>0</v>
      </c>
      <c r="R150">
        <f>VLOOKUP(Tabella61[[#This Row],[DATA]], Tabella56[], 17, 0)</f>
        <v>0</v>
      </c>
      <c r="S150">
        <f>VLOOKUP(Tabella61[[#This Row],[DATA]], Tabella56[], 18, 0)</f>
        <v>0</v>
      </c>
      <c r="T150">
        <f>VLOOKUP(Tabella61[[#This Row],[DATA]], Tabella57[], 2, 0)</f>
        <v>85.65</v>
      </c>
      <c r="U150">
        <f>VLOOKUP(Tabella61[[#This Row],[DATA]], Tabella59[], 2, 0)</f>
        <v>73.209999999999994</v>
      </c>
      <c r="V150">
        <f>VLOOKUP(Tabella61[[#This Row],[DATA]], Tabella58[], 2, 0)</f>
        <v>70.31</v>
      </c>
      <c r="W150">
        <f>VLOOKUP(Tabella61[[#This Row],[DATA]], Tabella60[], 2, 0)</f>
        <v>50</v>
      </c>
      <c r="X150">
        <v>0</v>
      </c>
      <c r="Y150">
        <v>0</v>
      </c>
      <c r="AB150" s="23">
        <v>44008</v>
      </c>
      <c r="AC150" s="14">
        <v>365.25700000000001</v>
      </c>
      <c r="AD150" s="14">
        <v>13.314</v>
      </c>
      <c r="AE150" s="14">
        <v>11.678000000000001</v>
      </c>
      <c r="AF150" s="14">
        <v>11.257</v>
      </c>
      <c r="AG150" s="14">
        <v>0.27600000000000002</v>
      </c>
      <c r="AH150" s="14">
        <v>0.28100000000000003</v>
      </c>
      <c r="AI150" s="14">
        <v>1.23</v>
      </c>
      <c r="AJ150" s="14"/>
      <c r="AK150" s="14"/>
      <c r="AL150" s="14"/>
      <c r="AM150" s="14"/>
      <c r="AN150" s="14">
        <v>5.5810000000000004</v>
      </c>
      <c r="AO150" s="14">
        <v>0.155</v>
      </c>
      <c r="AP150" s="14">
        <v>8.4000000000000005E-2</v>
      </c>
      <c r="AQ150" s="14"/>
      <c r="AR150" s="14"/>
      <c r="AS150" s="15"/>
      <c r="AU150" s="24">
        <v>43979</v>
      </c>
      <c r="AV150">
        <v>81.94</v>
      </c>
      <c r="AX150" s="24">
        <v>43979</v>
      </c>
      <c r="AY150">
        <v>76.56</v>
      </c>
      <c r="BA150" s="24">
        <v>43979</v>
      </c>
      <c r="BB150">
        <v>76.790000000000006</v>
      </c>
      <c r="BD150" s="24">
        <v>43979</v>
      </c>
      <c r="BE150">
        <v>75</v>
      </c>
    </row>
    <row r="151" spans="1:57" x14ac:dyDescent="0.3">
      <c r="A151" s="3">
        <v>44078</v>
      </c>
      <c r="B151" s="4">
        <v>38357.18</v>
      </c>
      <c r="C151" s="8">
        <v>139.4424219686675</v>
      </c>
      <c r="D151" s="38">
        <v>-1.6387578213945517E-2</v>
      </c>
      <c r="E151">
        <f>VLOOKUP(Tabella61[[#This Row],[DATA]], Tabella56[], 2, 0)</f>
        <v>2887.2919999999999</v>
      </c>
      <c r="F151">
        <f>VLOOKUP(Tabella61[[#This Row],[DATA]], Tabella56[], 3, 0)</f>
        <v>62.029000000000003</v>
      </c>
      <c r="G151">
        <f>VLOOKUP(Tabella61[[#This Row],[DATA]], Tabella56[], 4, 0)</f>
        <v>57.332000000000001</v>
      </c>
      <c r="H151">
        <f>VLOOKUP(Tabella61[[#This Row],[DATA]], Tabella56[], 5, 0)</f>
        <v>49.920999999999999</v>
      </c>
      <c r="I151">
        <f>VLOOKUP(Tabella61[[#This Row],[DATA]], Tabella56[], 6, 0)</f>
        <v>0.78200000000000003</v>
      </c>
      <c r="J151">
        <f>VLOOKUP(Tabella61[[#This Row],[DATA]], Tabella56[], 7, 0)</f>
        <v>0.71899999999999997</v>
      </c>
      <c r="K151">
        <f>VLOOKUP(Tabella61[[#This Row],[DATA]], Tabella56[], 8, 0)</f>
        <v>1.1000000000000001</v>
      </c>
      <c r="L151">
        <f>VLOOKUP(Tabella61[[#This Row],[DATA]], Tabella56[], 9, 0)</f>
        <v>0</v>
      </c>
      <c r="M151">
        <f>VLOOKUP(Tabella61[[#This Row],[DATA]], Tabella56[], 10, 0)</f>
        <v>0</v>
      </c>
      <c r="N151">
        <f>VLOOKUP(Tabella61[[#This Row],[DATA]], Tabella56[], 13, 0)</f>
        <v>33.5</v>
      </c>
      <c r="O151">
        <f>VLOOKUP(Tabella61[[#This Row],[DATA]], Tabella56[], 14, 0)</f>
        <v>0.83899999999999997</v>
      </c>
      <c r="P151">
        <f>VLOOKUP(Tabella61[[#This Row],[DATA]], Tabella56[], 15, 0)</f>
        <v>7.8E-2</v>
      </c>
      <c r="Q151">
        <f>VLOOKUP(Tabella61[[#This Row],[DATA]], Tabella56[], 16, 0)</f>
        <v>0</v>
      </c>
      <c r="R151">
        <f>VLOOKUP(Tabella61[[#This Row],[DATA]], Tabella56[], 17, 0)</f>
        <v>0</v>
      </c>
      <c r="S151">
        <f>VLOOKUP(Tabella61[[#This Row],[DATA]], Tabella56[], 18, 0)</f>
        <v>0</v>
      </c>
      <c r="T151">
        <f>VLOOKUP(Tabella61[[#This Row],[DATA]], Tabella57[], 2, 0)</f>
        <v>85.65</v>
      </c>
      <c r="U151">
        <f>VLOOKUP(Tabella61[[#This Row],[DATA]], Tabella59[], 2, 0)</f>
        <v>73.209999999999994</v>
      </c>
      <c r="V151">
        <f>VLOOKUP(Tabella61[[#This Row],[DATA]], Tabella58[], 2, 0)</f>
        <v>70.31</v>
      </c>
      <c r="W151">
        <f>VLOOKUP(Tabella61[[#This Row],[DATA]], Tabella60[], 2, 0)</f>
        <v>50</v>
      </c>
      <c r="X151">
        <v>0</v>
      </c>
      <c r="Y151">
        <v>0</v>
      </c>
      <c r="AB151" s="23">
        <v>44009</v>
      </c>
      <c r="AC151" s="16">
        <v>379.54300000000001</v>
      </c>
      <c r="AD151" s="16">
        <v>14.286</v>
      </c>
      <c r="AE151" s="16">
        <v>12.14</v>
      </c>
      <c r="AF151" s="16">
        <v>11.551</v>
      </c>
      <c r="AG151" s="16">
        <v>0.29399999999999998</v>
      </c>
      <c r="AH151" s="16">
        <v>0.29099999999999998</v>
      </c>
      <c r="AI151" s="16">
        <v>1.23</v>
      </c>
      <c r="AJ151" s="16"/>
      <c r="AK151" s="16"/>
      <c r="AL151" s="16"/>
      <c r="AM151" s="16"/>
      <c r="AN151" s="16">
        <v>5.7389999999999999</v>
      </c>
      <c r="AO151" s="16">
        <v>0.158</v>
      </c>
      <c r="AP151" s="16">
        <v>8.5999999999999993E-2</v>
      </c>
      <c r="AQ151" s="16"/>
      <c r="AR151" s="16"/>
      <c r="AS151" s="17"/>
      <c r="AU151" s="24">
        <v>43980</v>
      </c>
      <c r="AV151">
        <v>81.94</v>
      </c>
      <c r="AX151" s="24">
        <v>43980</v>
      </c>
      <c r="AY151">
        <v>76.56</v>
      </c>
      <c r="BA151" s="24">
        <v>43980</v>
      </c>
      <c r="BB151">
        <v>76.790000000000006</v>
      </c>
      <c r="BD151" s="24">
        <v>43980</v>
      </c>
      <c r="BE151">
        <v>75</v>
      </c>
    </row>
    <row r="152" spans="1:57" x14ac:dyDescent="0.3">
      <c r="A152" s="1">
        <v>44081</v>
      </c>
      <c r="B152" s="2">
        <v>38417.230000000003</v>
      </c>
      <c r="C152" s="7">
        <v>139.66072575010344</v>
      </c>
      <c r="D152" s="39">
        <v>1.5643236397581291E-3</v>
      </c>
      <c r="E152">
        <f>VLOOKUP(Tabella61[[#This Row],[DATA]], Tabella56[], 2, 0)</f>
        <v>3071.9059999999999</v>
      </c>
      <c r="F152">
        <f>VLOOKUP(Tabella61[[#This Row],[DATA]], Tabella56[], 3, 0)</f>
        <v>54.405000000000001</v>
      </c>
      <c r="G152">
        <f>VLOOKUP(Tabella61[[#This Row],[DATA]], Tabella56[], 4, 0)</f>
        <v>60.412999999999997</v>
      </c>
      <c r="H152">
        <f>VLOOKUP(Tabella61[[#This Row],[DATA]], Tabella56[], 5, 0)</f>
        <v>52.228000000000002</v>
      </c>
      <c r="I152">
        <f>VLOOKUP(Tabella61[[#This Row],[DATA]], Tabella56[], 6, 0)</f>
        <v>0.81299999999999994</v>
      </c>
      <c r="J152">
        <f>VLOOKUP(Tabella61[[#This Row],[DATA]], Tabella56[], 7, 0)</f>
        <v>0.76800000000000002</v>
      </c>
      <c r="K152">
        <f>VLOOKUP(Tabella61[[#This Row],[DATA]], Tabella56[], 8, 0)</f>
        <v>1.0900000000000001</v>
      </c>
      <c r="L152">
        <f>VLOOKUP(Tabella61[[#This Row],[DATA]], Tabella56[], 9, 0)</f>
        <v>0</v>
      </c>
      <c r="M152">
        <f>VLOOKUP(Tabella61[[#This Row],[DATA]], Tabella56[], 10, 0)</f>
        <v>0</v>
      </c>
      <c r="N152">
        <f>VLOOKUP(Tabella61[[#This Row],[DATA]], Tabella56[], 13, 0)</f>
        <v>35.561</v>
      </c>
      <c r="O152">
        <f>VLOOKUP(Tabella61[[#This Row],[DATA]], Tabella56[], 14, 0)</f>
        <v>0.51700000000000002</v>
      </c>
      <c r="P152">
        <f>VLOOKUP(Tabella61[[#This Row],[DATA]], Tabella56[], 15, 0)</f>
        <v>8.1000000000000003E-2</v>
      </c>
      <c r="Q152">
        <f>VLOOKUP(Tabella61[[#This Row],[DATA]], Tabella56[], 16, 0)</f>
        <v>0</v>
      </c>
      <c r="R152">
        <f>VLOOKUP(Tabella61[[#This Row],[DATA]], Tabella56[], 17, 0)</f>
        <v>0</v>
      </c>
      <c r="S152">
        <f>VLOOKUP(Tabella61[[#This Row],[DATA]], Tabella56[], 18, 0)</f>
        <v>0</v>
      </c>
      <c r="T152">
        <f>VLOOKUP(Tabella61[[#This Row],[DATA]], Tabella57[], 2, 0)</f>
        <v>85.65</v>
      </c>
      <c r="U152">
        <f>VLOOKUP(Tabella61[[#This Row],[DATA]], Tabella59[], 2, 0)</f>
        <v>73.209999999999994</v>
      </c>
      <c r="V152">
        <f>VLOOKUP(Tabella61[[#This Row],[DATA]], Tabella58[], 2, 0)</f>
        <v>70.31</v>
      </c>
      <c r="W152">
        <f>VLOOKUP(Tabella61[[#This Row],[DATA]], Tabella60[], 2, 0)</f>
        <v>50</v>
      </c>
      <c r="X152">
        <v>0</v>
      </c>
      <c r="Y152">
        <v>0</v>
      </c>
      <c r="AB152" s="23">
        <v>44010</v>
      </c>
      <c r="AC152" s="14">
        <v>393.50799999999998</v>
      </c>
      <c r="AD152" s="14">
        <v>13.965</v>
      </c>
      <c r="AE152" s="14">
        <v>12.614000000000001</v>
      </c>
      <c r="AF152" s="14">
        <v>11.824</v>
      </c>
      <c r="AG152" s="14">
        <v>0.27300000000000002</v>
      </c>
      <c r="AH152" s="14">
        <v>0.28499999999999998</v>
      </c>
      <c r="AI152" s="14">
        <v>1.23</v>
      </c>
      <c r="AJ152" s="14"/>
      <c r="AK152" s="14"/>
      <c r="AL152" s="14"/>
      <c r="AM152" s="14"/>
      <c r="AN152" s="14">
        <v>5.9050000000000002</v>
      </c>
      <c r="AO152" s="14">
        <v>0.16600000000000001</v>
      </c>
      <c r="AP152" s="14">
        <v>8.6999999999999994E-2</v>
      </c>
      <c r="AQ152" s="14"/>
      <c r="AR152" s="14"/>
      <c r="AS152" s="15"/>
      <c r="AU152" s="24">
        <v>43981</v>
      </c>
      <c r="AV152">
        <v>81.94</v>
      </c>
      <c r="AX152" s="24">
        <v>43981</v>
      </c>
      <c r="AY152">
        <v>76.56</v>
      </c>
      <c r="BA152" s="24">
        <v>43981</v>
      </c>
      <c r="BB152">
        <v>76.790000000000006</v>
      </c>
      <c r="BD152" s="24">
        <v>43981</v>
      </c>
      <c r="BE152">
        <v>75</v>
      </c>
    </row>
    <row r="153" spans="1:57" x14ac:dyDescent="0.3">
      <c r="A153" s="3">
        <v>44082</v>
      </c>
      <c r="B153" s="4">
        <v>38365.35</v>
      </c>
      <c r="C153" s="8">
        <v>139.4721229161168</v>
      </c>
      <c r="D153" s="38">
        <v>-1.3513483890494047E-3</v>
      </c>
      <c r="E153">
        <f>VLOOKUP(Tabella61[[#This Row],[DATA]], Tabella56[], 2, 0)</f>
        <v>3136.2849999999999</v>
      </c>
      <c r="F153">
        <f>VLOOKUP(Tabella61[[#This Row],[DATA]], Tabella56[], 3, 0)</f>
        <v>64.379000000000005</v>
      </c>
      <c r="G153">
        <f>VLOOKUP(Tabella61[[#This Row],[DATA]], Tabella56[], 4, 0)</f>
        <v>61.576000000000001</v>
      </c>
      <c r="H153">
        <f>VLOOKUP(Tabella61[[#This Row],[DATA]], Tabella56[], 5, 0)</f>
        <v>53.027999999999999</v>
      </c>
      <c r="I153">
        <f>VLOOKUP(Tabella61[[#This Row],[DATA]], Tabella56[], 6, 0)</f>
        <v>0.8</v>
      </c>
      <c r="J153">
        <f>VLOOKUP(Tabella61[[#This Row],[DATA]], Tabella56[], 7, 0)</f>
        <v>0.77500000000000002</v>
      </c>
      <c r="K153">
        <f>VLOOKUP(Tabella61[[#This Row],[DATA]], Tabella56[], 8, 0)</f>
        <v>1.0900000000000001</v>
      </c>
      <c r="L153">
        <f>VLOOKUP(Tabella61[[#This Row],[DATA]], Tabella56[], 9, 0)</f>
        <v>0</v>
      </c>
      <c r="M153">
        <f>VLOOKUP(Tabella61[[#This Row],[DATA]], Tabella56[], 10, 0)</f>
        <v>0</v>
      </c>
      <c r="N153">
        <f>VLOOKUP(Tabella61[[#This Row],[DATA]], Tabella56[], 13, 0)</f>
        <v>36.35</v>
      </c>
      <c r="O153">
        <f>VLOOKUP(Tabella61[[#This Row],[DATA]], Tabella56[], 14, 0)</f>
        <v>0.78800000000000003</v>
      </c>
      <c r="P153">
        <f>VLOOKUP(Tabella61[[#This Row],[DATA]], Tabella56[], 15, 0)</f>
        <v>8.2000000000000003E-2</v>
      </c>
      <c r="Q153">
        <f>VLOOKUP(Tabella61[[#This Row],[DATA]], Tabella56[], 16, 0)</f>
        <v>0</v>
      </c>
      <c r="R153">
        <f>VLOOKUP(Tabella61[[#This Row],[DATA]], Tabella56[], 17, 0)</f>
        <v>0</v>
      </c>
      <c r="S153">
        <f>VLOOKUP(Tabella61[[#This Row],[DATA]], Tabella56[], 18, 0)</f>
        <v>0</v>
      </c>
      <c r="T153">
        <f>VLOOKUP(Tabella61[[#This Row],[DATA]], Tabella57[], 2, 0)</f>
        <v>85.65</v>
      </c>
      <c r="U153">
        <f>VLOOKUP(Tabella61[[#This Row],[DATA]], Tabella59[], 2, 0)</f>
        <v>73.209999999999994</v>
      </c>
      <c r="V153">
        <f>VLOOKUP(Tabella61[[#This Row],[DATA]], Tabella58[], 2, 0)</f>
        <v>70.31</v>
      </c>
      <c r="W153">
        <f>VLOOKUP(Tabella61[[#This Row],[DATA]], Tabella60[], 2, 0)</f>
        <v>50</v>
      </c>
      <c r="X153">
        <v>0</v>
      </c>
      <c r="Y153">
        <v>0</v>
      </c>
      <c r="AB153" s="23">
        <v>44011</v>
      </c>
      <c r="AC153" s="16">
        <v>406.80099999999999</v>
      </c>
      <c r="AD153" s="16">
        <v>13.292999999999999</v>
      </c>
      <c r="AE153" s="16">
        <v>12.981999999999999</v>
      </c>
      <c r="AF153" s="16">
        <v>12.124000000000001</v>
      </c>
      <c r="AG153" s="16">
        <v>0.3</v>
      </c>
      <c r="AH153" s="16">
        <v>0.29499999999999998</v>
      </c>
      <c r="AI153" s="16">
        <v>1.23</v>
      </c>
      <c r="AJ153" s="16"/>
      <c r="AK153" s="16"/>
      <c r="AL153" s="16"/>
      <c r="AM153" s="16"/>
      <c r="AN153" s="16">
        <v>6.0270000000000001</v>
      </c>
      <c r="AO153" s="16">
        <v>0.122</v>
      </c>
      <c r="AP153" s="16">
        <v>8.6999999999999994E-2</v>
      </c>
      <c r="AQ153" s="16"/>
      <c r="AR153" s="16"/>
      <c r="AS153" s="17"/>
      <c r="AU153" s="24">
        <v>43982</v>
      </c>
      <c r="AV153">
        <v>81.94</v>
      </c>
      <c r="AX153" s="24">
        <v>43982</v>
      </c>
      <c r="AY153">
        <v>76.56</v>
      </c>
      <c r="BA153" s="24">
        <v>43982</v>
      </c>
      <c r="BB153">
        <v>76.790000000000006</v>
      </c>
      <c r="BD153" s="24">
        <v>43982</v>
      </c>
      <c r="BE153">
        <v>75</v>
      </c>
    </row>
    <row r="154" spans="1:57" x14ac:dyDescent="0.3">
      <c r="A154" s="1">
        <v>44083</v>
      </c>
      <c r="B154" s="2">
        <v>38193.919999999998</v>
      </c>
      <c r="C154" s="7">
        <v>138.84891197104503</v>
      </c>
      <c r="D154" s="39">
        <v>-4.4783678452892592E-3</v>
      </c>
      <c r="E154">
        <f>VLOOKUP(Tabella61[[#This Row],[DATA]], Tabella56[], 2, 0)</f>
        <v>3204.991</v>
      </c>
      <c r="F154">
        <f>VLOOKUP(Tabella61[[#This Row],[DATA]], Tabella56[], 3, 0)</f>
        <v>68.706000000000003</v>
      </c>
      <c r="G154">
        <f>VLOOKUP(Tabella61[[#This Row],[DATA]], Tabella56[], 4, 0)</f>
        <v>62.790999999999997</v>
      </c>
      <c r="H154">
        <f>VLOOKUP(Tabella61[[#This Row],[DATA]], Tabella56[], 5, 0)</f>
        <v>53.869</v>
      </c>
      <c r="I154">
        <f>VLOOKUP(Tabella61[[#This Row],[DATA]], Tabella56[], 6, 0)</f>
        <v>0.84099999999999997</v>
      </c>
      <c r="J154">
        <f>VLOOKUP(Tabella61[[#This Row],[DATA]], Tabella56[], 7, 0)</f>
        <v>0.78800000000000003</v>
      </c>
      <c r="K154">
        <f>VLOOKUP(Tabella61[[#This Row],[DATA]], Tabella56[], 8, 0)</f>
        <v>1.08</v>
      </c>
      <c r="L154">
        <f>VLOOKUP(Tabella61[[#This Row],[DATA]], Tabella56[], 9, 0)</f>
        <v>0</v>
      </c>
      <c r="M154">
        <f>VLOOKUP(Tabella61[[#This Row],[DATA]], Tabella56[], 10, 0)</f>
        <v>0</v>
      </c>
      <c r="N154">
        <f>VLOOKUP(Tabella61[[#This Row],[DATA]], Tabella56[], 13, 0)</f>
        <v>37.177999999999997</v>
      </c>
      <c r="O154">
        <f>VLOOKUP(Tabella61[[#This Row],[DATA]], Tabella56[], 14, 0)</f>
        <v>0.82899999999999996</v>
      </c>
      <c r="P154">
        <f>VLOOKUP(Tabella61[[#This Row],[DATA]], Tabella56[], 15, 0)</f>
        <v>8.2000000000000003E-2</v>
      </c>
      <c r="Q154">
        <f>VLOOKUP(Tabella61[[#This Row],[DATA]], Tabella56[], 16, 0)</f>
        <v>0</v>
      </c>
      <c r="R154">
        <f>VLOOKUP(Tabella61[[#This Row],[DATA]], Tabella56[], 17, 0)</f>
        <v>0</v>
      </c>
      <c r="S154">
        <f>VLOOKUP(Tabella61[[#This Row],[DATA]], Tabella56[], 18, 0)</f>
        <v>0</v>
      </c>
      <c r="T154">
        <f>VLOOKUP(Tabella61[[#This Row],[DATA]], Tabella57[], 2, 0)</f>
        <v>85.65</v>
      </c>
      <c r="U154">
        <f>VLOOKUP(Tabella61[[#This Row],[DATA]], Tabella59[], 2, 0)</f>
        <v>73.209999999999994</v>
      </c>
      <c r="V154">
        <f>VLOOKUP(Tabella61[[#This Row],[DATA]], Tabella58[], 2, 0)</f>
        <v>70.31</v>
      </c>
      <c r="W154">
        <f>VLOOKUP(Tabella61[[#This Row],[DATA]], Tabella60[], 2, 0)</f>
        <v>50</v>
      </c>
      <c r="X154">
        <v>0</v>
      </c>
      <c r="Y154">
        <v>0</v>
      </c>
      <c r="AB154" s="23">
        <v>44012</v>
      </c>
      <c r="AC154" s="14">
        <v>420.17899999999997</v>
      </c>
      <c r="AD154" s="14">
        <v>13.378</v>
      </c>
      <c r="AE154" s="14">
        <v>13.256</v>
      </c>
      <c r="AF154" s="14">
        <v>12.487</v>
      </c>
      <c r="AG154" s="14">
        <v>0.36399999999999999</v>
      </c>
      <c r="AH154" s="14">
        <v>0.3</v>
      </c>
      <c r="AI154" s="14">
        <v>1.22</v>
      </c>
      <c r="AJ154" s="14"/>
      <c r="AK154" s="14"/>
      <c r="AL154" s="14"/>
      <c r="AM154" s="14"/>
      <c r="AN154" s="14">
        <v>6.1779999999999999</v>
      </c>
      <c r="AO154" s="14">
        <v>0.151</v>
      </c>
      <c r="AP154" s="14">
        <v>8.7999999999999995E-2</v>
      </c>
      <c r="AQ154" s="14"/>
      <c r="AR154" s="14"/>
      <c r="AS154" s="15"/>
      <c r="AU154" s="24">
        <v>43983</v>
      </c>
      <c r="AV154">
        <v>87.5</v>
      </c>
      <c r="AX154" s="24">
        <v>43983</v>
      </c>
      <c r="AY154">
        <v>74.48</v>
      </c>
      <c r="BA154" s="24">
        <v>43983</v>
      </c>
      <c r="BB154">
        <v>74.400000000000006</v>
      </c>
      <c r="BD154" s="24">
        <v>43983</v>
      </c>
      <c r="BE154">
        <v>75</v>
      </c>
    </row>
    <row r="155" spans="1:57" x14ac:dyDescent="0.3">
      <c r="A155" s="3">
        <v>44084</v>
      </c>
      <c r="B155" s="4">
        <v>38840.32</v>
      </c>
      <c r="C155" s="8">
        <v>141.19881312541943</v>
      </c>
      <c r="D155" s="38">
        <v>1.6782541676922721E-2</v>
      </c>
      <c r="E155">
        <f>VLOOKUP(Tabella61[[#This Row],[DATA]], Tabella56[], 2, 0)</f>
        <v>3274.2820000000002</v>
      </c>
      <c r="F155">
        <f>VLOOKUP(Tabella61[[#This Row],[DATA]], Tabella56[], 3, 0)</f>
        <v>69.290999999999997</v>
      </c>
      <c r="G155">
        <f>VLOOKUP(Tabella61[[#This Row],[DATA]], Tabella56[], 4, 0)</f>
        <v>64.146000000000001</v>
      </c>
      <c r="H155">
        <f>VLOOKUP(Tabella61[[#This Row],[DATA]], Tabella56[], 5, 0)</f>
        <v>54.737000000000002</v>
      </c>
      <c r="I155">
        <f>VLOOKUP(Tabella61[[#This Row],[DATA]], Tabella56[], 6, 0)</f>
        <v>0.86799999999999999</v>
      </c>
      <c r="J155">
        <f>VLOOKUP(Tabella61[[#This Row],[DATA]], Tabella56[], 7, 0)</f>
        <v>0.8</v>
      </c>
      <c r="K155">
        <f>VLOOKUP(Tabella61[[#This Row],[DATA]], Tabella56[], 8, 0)</f>
        <v>1.08</v>
      </c>
      <c r="L155">
        <f>VLOOKUP(Tabella61[[#This Row],[DATA]], Tabella56[], 9, 0)</f>
        <v>0</v>
      </c>
      <c r="M155">
        <f>VLOOKUP(Tabella61[[#This Row],[DATA]], Tabella56[], 10, 0)</f>
        <v>0</v>
      </c>
      <c r="N155">
        <f>VLOOKUP(Tabella61[[#This Row],[DATA]], Tabella56[], 13, 0)</f>
        <v>37.988999999999997</v>
      </c>
      <c r="O155">
        <f>VLOOKUP(Tabella61[[#This Row],[DATA]], Tabella56[], 14, 0)</f>
        <v>0.81100000000000005</v>
      </c>
      <c r="P155">
        <f>VLOOKUP(Tabella61[[#This Row],[DATA]], Tabella56[], 15, 0)</f>
        <v>8.4000000000000005E-2</v>
      </c>
      <c r="Q155">
        <f>VLOOKUP(Tabella61[[#This Row],[DATA]], Tabella56[], 16, 0)</f>
        <v>0</v>
      </c>
      <c r="R155">
        <f>VLOOKUP(Tabella61[[#This Row],[DATA]], Tabella56[], 17, 0)</f>
        <v>0</v>
      </c>
      <c r="S155">
        <f>VLOOKUP(Tabella61[[#This Row],[DATA]], Tabella56[], 18, 0)</f>
        <v>0</v>
      </c>
      <c r="T155">
        <f>VLOOKUP(Tabella61[[#This Row],[DATA]], Tabella57[], 2, 0)</f>
        <v>85.65</v>
      </c>
      <c r="U155">
        <f>VLOOKUP(Tabella61[[#This Row],[DATA]], Tabella59[], 2, 0)</f>
        <v>73.209999999999994</v>
      </c>
      <c r="V155">
        <f>VLOOKUP(Tabella61[[#This Row],[DATA]], Tabella58[], 2, 0)</f>
        <v>70.31</v>
      </c>
      <c r="W155">
        <f>VLOOKUP(Tabella61[[#This Row],[DATA]], Tabella60[], 2, 0)</f>
        <v>50</v>
      </c>
      <c r="X155">
        <v>0</v>
      </c>
      <c r="Y155">
        <v>0</v>
      </c>
      <c r="AB155" s="23">
        <v>44013</v>
      </c>
      <c r="AC155" s="16">
        <v>433.92899999999997</v>
      </c>
      <c r="AD155" s="16">
        <v>13.75</v>
      </c>
      <c r="AE155" s="16">
        <v>13.486000000000001</v>
      </c>
      <c r="AF155" s="16">
        <v>12.798999999999999</v>
      </c>
      <c r="AG155" s="16">
        <v>0.311</v>
      </c>
      <c r="AH155" s="16">
        <v>0.30099999999999999</v>
      </c>
      <c r="AI155" s="16">
        <v>1.22</v>
      </c>
      <c r="AJ155" s="16"/>
      <c r="AK155" s="16"/>
      <c r="AL155" s="16"/>
      <c r="AM155" s="16"/>
      <c r="AN155" s="16">
        <v>6.335</v>
      </c>
      <c r="AO155" s="16">
        <v>0.156</v>
      </c>
      <c r="AP155" s="16">
        <v>8.8999999999999996E-2</v>
      </c>
      <c r="AQ155" s="16"/>
      <c r="AR155" s="16"/>
      <c r="AS155" s="17"/>
      <c r="AU155" s="24">
        <v>43984</v>
      </c>
      <c r="AV155">
        <v>87.5</v>
      </c>
      <c r="AX155" s="24">
        <v>43984</v>
      </c>
      <c r="AY155">
        <v>74.48</v>
      </c>
      <c r="BA155" s="24">
        <v>43984</v>
      </c>
      <c r="BB155">
        <v>74.400000000000006</v>
      </c>
      <c r="BD155" s="24">
        <v>43984</v>
      </c>
      <c r="BE155">
        <v>75</v>
      </c>
    </row>
    <row r="156" spans="1:57" x14ac:dyDescent="0.3">
      <c r="A156" s="1">
        <v>44085</v>
      </c>
      <c r="B156" s="2">
        <v>38854.550000000003</v>
      </c>
      <c r="C156" s="7">
        <v>141.25054439619103</v>
      </c>
      <c r="D156" s="39">
        <v>3.6630475497586668E-4</v>
      </c>
      <c r="E156">
        <f>VLOOKUP(Tabella61[[#This Row],[DATA]], Tabella56[], 2, 0)</f>
        <v>3344.3040000000001</v>
      </c>
      <c r="F156">
        <f>VLOOKUP(Tabella61[[#This Row],[DATA]], Tabella56[], 3, 0)</f>
        <v>70.022999999999996</v>
      </c>
      <c r="G156">
        <f>VLOOKUP(Tabella61[[#This Row],[DATA]], Tabella56[], 4, 0)</f>
        <v>65.287000000000006</v>
      </c>
      <c r="H156">
        <f>VLOOKUP(Tabella61[[#This Row],[DATA]], Tabella56[], 5, 0)</f>
        <v>55.598999999999997</v>
      </c>
      <c r="I156">
        <f>VLOOKUP(Tabella61[[#This Row],[DATA]], Tabella56[], 6, 0)</f>
        <v>0.86199999999999999</v>
      </c>
      <c r="J156">
        <f>VLOOKUP(Tabella61[[#This Row],[DATA]], Tabella56[], 7, 0)</f>
        <v>0.81100000000000005</v>
      </c>
      <c r="K156">
        <f>VLOOKUP(Tabella61[[#This Row],[DATA]], Tabella56[], 8, 0)</f>
        <v>1.07</v>
      </c>
      <c r="L156">
        <f>VLOOKUP(Tabella61[[#This Row],[DATA]], Tabella56[], 9, 0)</f>
        <v>0</v>
      </c>
      <c r="M156">
        <f>VLOOKUP(Tabella61[[#This Row],[DATA]], Tabella56[], 10, 0)</f>
        <v>0</v>
      </c>
      <c r="N156">
        <f>VLOOKUP(Tabella61[[#This Row],[DATA]], Tabella56[], 13, 0)</f>
        <v>38.823999999999998</v>
      </c>
      <c r="O156">
        <f>VLOOKUP(Tabella61[[#This Row],[DATA]], Tabella56[], 14, 0)</f>
        <v>0.83499999999999996</v>
      </c>
      <c r="P156">
        <f>VLOOKUP(Tabella61[[#This Row],[DATA]], Tabella56[], 15, 0)</f>
        <v>8.5999999999999993E-2</v>
      </c>
      <c r="Q156">
        <f>VLOOKUP(Tabella61[[#This Row],[DATA]], Tabella56[], 16, 0)</f>
        <v>0</v>
      </c>
      <c r="R156">
        <f>VLOOKUP(Tabella61[[#This Row],[DATA]], Tabella56[], 17, 0)</f>
        <v>0</v>
      </c>
      <c r="S156">
        <f>VLOOKUP(Tabella61[[#This Row],[DATA]], Tabella56[], 18, 0)</f>
        <v>0</v>
      </c>
      <c r="T156">
        <f>VLOOKUP(Tabella61[[#This Row],[DATA]], Tabella57[], 2, 0)</f>
        <v>85.65</v>
      </c>
      <c r="U156">
        <f>VLOOKUP(Tabella61[[#This Row],[DATA]], Tabella59[], 2, 0)</f>
        <v>73.209999999999994</v>
      </c>
      <c r="V156">
        <f>VLOOKUP(Tabella61[[#This Row],[DATA]], Tabella58[], 2, 0)</f>
        <v>70.31</v>
      </c>
      <c r="W156">
        <f>VLOOKUP(Tabella61[[#This Row],[DATA]], Tabella60[], 2, 0)</f>
        <v>50</v>
      </c>
      <c r="X156">
        <v>0</v>
      </c>
      <c r="Y156">
        <v>0</v>
      </c>
      <c r="AB156" s="23">
        <v>44014</v>
      </c>
      <c r="AC156" s="14">
        <v>448.93099999999998</v>
      </c>
      <c r="AD156" s="14">
        <v>15.000999999999999</v>
      </c>
      <c r="AE156" s="14">
        <v>13.855</v>
      </c>
      <c r="AF156" s="14">
        <v>13.071</v>
      </c>
      <c r="AG156" s="14">
        <v>0.27200000000000002</v>
      </c>
      <c r="AH156" s="14">
        <v>0.29899999999999999</v>
      </c>
      <c r="AI156" s="14">
        <v>1.22</v>
      </c>
      <c r="AJ156" s="14"/>
      <c r="AK156" s="14"/>
      <c r="AL156" s="14"/>
      <c r="AM156" s="14"/>
      <c r="AN156" s="14">
        <v>6.4989999999999997</v>
      </c>
      <c r="AO156" s="14">
        <v>0.16500000000000001</v>
      </c>
      <c r="AP156" s="14">
        <v>0.09</v>
      </c>
      <c r="AQ156" s="14"/>
      <c r="AR156" s="14"/>
      <c r="AS156" s="15"/>
      <c r="AU156" s="24">
        <v>43985</v>
      </c>
      <c r="AV156">
        <v>87.5</v>
      </c>
      <c r="AX156" s="24">
        <v>43985</v>
      </c>
      <c r="AY156">
        <v>74.48</v>
      </c>
      <c r="BA156" s="24">
        <v>43985</v>
      </c>
      <c r="BB156">
        <v>74.400000000000006</v>
      </c>
      <c r="BD156" s="24">
        <v>43985</v>
      </c>
      <c r="BE156">
        <v>75</v>
      </c>
    </row>
    <row r="157" spans="1:57" x14ac:dyDescent="0.3">
      <c r="A157" s="3">
        <v>44088</v>
      </c>
      <c r="B157" s="4">
        <v>38756.629999999997</v>
      </c>
      <c r="C157" s="8">
        <v>140.89456927082537</v>
      </c>
      <c r="D157" s="38">
        <v>-2.5233491349338725E-3</v>
      </c>
      <c r="E157">
        <f>VLOOKUP(Tabella61[[#This Row],[DATA]], Tabella56[], 2, 0)</f>
        <v>3538.2550000000001</v>
      </c>
      <c r="F157">
        <f>VLOOKUP(Tabella61[[#This Row],[DATA]], Tabella56[], 3, 0)</f>
        <v>60.146999999999998</v>
      </c>
      <c r="G157">
        <f>VLOOKUP(Tabella61[[#This Row],[DATA]], Tabella56[], 4, 0)</f>
        <v>66.620999999999995</v>
      </c>
      <c r="H157">
        <f>VLOOKUP(Tabella61[[#This Row],[DATA]], Tabella56[], 5, 0)</f>
        <v>57.97</v>
      </c>
      <c r="I157">
        <f>VLOOKUP(Tabella61[[#This Row],[DATA]], Tabella56[], 6, 0)</f>
        <v>0.75600000000000001</v>
      </c>
      <c r="J157">
        <f>VLOOKUP(Tabella61[[#This Row],[DATA]], Tabella56[], 7, 0)</f>
        <v>0.82</v>
      </c>
      <c r="K157">
        <f>VLOOKUP(Tabella61[[#This Row],[DATA]], Tabella56[], 8, 0)</f>
        <v>1.05</v>
      </c>
      <c r="L157">
        <f>VLOOKUP(Tabella61[[#This Row],[DATA]], Tabella56[], 9, 0)</f>
        <v>0</v>
      </c>
      <c r="M157">
        <f>VLOOKUP(Tabella61[[#This Row],[DATA]], Tabella56[], 10, 0)</f>
        <v>0</v>
      </c>
      <c r="N157">
        <f>VLOOKUP(Tabella61[[#This Row],[DATA]], Tabella56[], 13, 0)</f>
        <v>41.079000000000001</v>
      </c>
      <c r="O157">
        <f>VLOOKUP(Tabella61[[#This Row],[DATA]], Tabella56[], 14, 0)</f>
        <v>0.70199999999999996</v>
      </c>
      <c r="P157">
        <f>VLOOKUP(Tabella61[[#This Row],[DATA]], Tabella56[], 15, 0)</f>
        <v>8.5000000000000006E-2</v>
      </c>
      <c r="Q157">
        <f>VLOOKUP(Tabella61[[#This Row],[DATA]], Tabella56[], 16, 0)</f>
        <v>0</v>
      </c>
      <c r="R157">
        <f>VLOOKUP(Tabella61[[#This Row],[DATA]], Tabella56[], 17, 0)</f>
        <v>0</v>
      </c>
      <c r="S157">
        <f>VLOOKUP(Tabella61[[#This Row],[DATA]], Tabella56[], 18, 0)</f>
        <v>0</v>
      </c>
      <c r="T157">
        <f>VLOOKUP(Tabella61[[#This Row],[DATA]], Tabella57[], 2, 0)</f>
        <v>85.65</v>
      </c>
      <c r="U157">
        <f>VLOOKUP(Tabella61[[#This Row],[DATA]], Tabella59[], 2, 0)</f>
        <v>73.209999999999994</v>
      </c>
      <c r="V157">
        <f>VLOOKUP(Tabella61[[#This Row],[DATA]], Tabella58[], 2, 0)</f>
        <v>70.31</v>
      </c>
      <c r="W157">
        <f>VLOOKUP(Tabella61[[#This Row],[DATA]], Tabella60[], 2, 0)</f>
        <v>50</v>
      </c>
      <c r="X157">
        <v>0</v>
      </c>
      <c r="Y157">
        <v>0</v>
      </c>
      <c r="AB157" s="23">
        <v>44015</v>
      </c>
      <c r="AC157" s="16">
        <v>465.27300000000002</v>
      </c>
      <c r="AD157" s="16">
        <v>16.341999999999999</v>
      </c>
      <c r="AE157" s="16">
        <v>14.288</v>
      </c>
      <c r="AF157" s="16">
        <v>13.388</v>
      </c>
      <c r="AG157" s="16">
        <v>0.317</v>
      </c>
      <c r="AH157" s="16">
        <v>0.30399999999999999</v>
      </c>
      <c r="AI157" s="16">
        <v>1.22</v>
      </c>
      <c r="AJ157" s="16"/>
      <c r="AK157" s="16"/>
      <c r="AL157" s="16"/>
      <c r="AM157" s="16"/>
      <c r="AN157" s="16">
        <v>6.673</v>
      </c>
      <c r="AO157" s="16">
        <v>0.17299999999999999</v>
      </c>
      <c r="AP157" s="16">
        <v>9.1999999999999998E-2</v>
      </c>
      <c r="AQ157" s="16"/>
      <c r="AR157" s="16"/>
      <c r="AS157" s="17"/>
      <c r="AU157" s="24">
        <v>43986</v>
      </c>
      <c r="AV157">
        <v>87.5</v>
      </c>
      <c r="AX157" s="24">
        <v>43986</v>
      </c>
      <c r="AY157">
        <v>74.48</v>
      </c>
      <c r="BA157" s="24">
        <v>43986</v>
      </c>
      <c r="BB157">
        <v>74.400000000000006</v>
      </c>
      <c r="BD157" s="24">
        <v>43986</v>
      </c>
      <c r="BE157">
        <v>75</v>
      </c>
    </row>
    <row r="158" spans="1:57" x14ac:dyDescent="0.3">
      <c r="A158" s="1">
        <v>44089</v>
      </c>
      <c r="B158" s="2">
        <v>39044.35</v>
      </c>
      <c r="C158" s="7">
        <v>141.94053703093769</v>
      </c>
      <c r="D158" s="39">
        <v>7.3963415798408922E-3</v>
      </c>
      <c r="E158">
        <f>VLOOKUP(Tabella61[[#This Row],[DATA]], Tabella56[], 2, 0)</f>
        <v>3602.933</v>
      </c>
      <c r="F158">
        <f>VLOOKUP(Tabella61[[#This Row],[DATA]], Tabella56[], 3, 0)</f>
        <v>64.677999999999997</v>
      </c>
      <c r="G158">
        <f>VLOOKUP(Tabella61[[#This Row],[DATA]], Tabella56[], 4, 0)</f>
        <v>66.664000000000001</v>
      </c>
      <c r="H158">
        <f>VLOOKUP(Tabella61[[#This Row],[DATA]], Tabella56[], 5, 0)</f>
        <v>58.896000000000001</v>
      </c>
      <c r="I158">
        <f>VLOOKUP(Tabella61[[#This Row],[DATA]], Tabella56[], 6, 0)</f>
        <v>0.92600000000000005</v>
      </c>
      <c r="J158">
        <f>VLOOKUP(Tabella61[[#This Row],[DATA]], Tabella56[], 7, 0)</f>
        <v>0.83799999999999997</v>
      </c>
      <c r="K158">
        <f>VLOOKUP(Tabella61[[#This Row],[DATA]], Tabella56[], 8, 0)</f>
        <v>1.04</v>
      </c>
      <c r="L158">
        <f>VLOOKUP(Tabella61[[#This Row],[DATA]], Tabella56[], 9, 0)</f>
        <v>0</v>
      </c>
      <c r="M158">
        <f>VLOOKUP(Tabella61[[#This Row],[DATA]], Tabella56[], 10, 0)</f>
        <v>0</v>
      </c>
      <c r="N158">
        <f>VLOOKUP(Tabella61[[#This Row],[DATA]], Tabella56[], 13, 0)</f>
        <v>41.848999999999997</v>
      </c>
      <c r="O158">
        <f>VLOOKUP(Tabella61[[#This Row],[DATA]], Tabella56[], 14, 0)</f>
        <v>0.77</v>
      </c>
      <c r="P158">
        <f>VLOOKUP(Tabella61[[#This Row],[DATA]], Tabella56[], 15, 0)</f>
        <v>8.5000000000000006E-2</v>
      </c>
      <c r="Q158">
        <f>VLOOKUP(Tabella61[[#This Row],[DATA]], Tabella56[], 16, 0)</f>
        <v>0</v>
      </c>
      <c r="R158">
        <f>VLOOKUP(Tabella61[[#This Row],[DATA]], Tabella56[], 17, 0)</f>
        <v>0</v>
      </c>
      <c r="S158">
        <f>VLOOKUP(Tabella61[[#This Row],[DATA]], Tabella56[], 18, 0)</f>
        <v>0</v>
      </c>
      <c r="T158">
        <f>VLOOKUP(Tabella61[[#This Row],[DATA]], Tabella57[], 2, 0)</f>
        <v>85.65</v>
      </c>
      <c r="U158">
        <f>VLOOKUP(Tabella61[[#This Row],[DATA]], Tabella59[], 2, 0)</f>
        <v>73.209999999999994</v>
      </c>
      <c r="V158">
        <f>VLOOKUP(Tabella61[[#This Row],[DATA]], Tabella58[], 2, 0)</f>
        <v>70.31</v>
      </c>
      <c r="W158">
        <f>VLOOKUP(Tabella61[[#This Row],[DATA]], Tabella60[], 2, 0)</f>
        <v>50</v>
      </c>
      <c r="X158">
        <v>0</v>
      </c>
      <c r="Y158">
        <v>0</v>
      </c>
      <c r="AB158" s="23">
        <v>44016</v>
      </c>
      <c r="AC158" s="14">
        <v>483.10700000000003</v>
      </c>
      <c r="AD158" s="14">
        <v>17.834</v>
      </c>
      <c r="AE158" s="14">
        <v>14.795</v>
      </c>
      <c r="AF158" s="14">
        <v>13.827999999999999</v>
      </c>
      <c r="AG158" s="14">
        <v>0.44</v>
      </c>
      <c r="AH158" s="14">
        <v>0.32500000000000001</v>
      </c>
      <c r="AI158" s="14">
        <v>1.22</v>
      </c>
      <c r="AJ158" s="14"/>
      <c r="AK158" s="14"/>
      <c r="AL158" s="14"/>
      <c r="AM158" s="14"/>
      <c r="AN158" s="14">
        <v>6.8470000000000004</v>
      </c>
      <c r="AO158" s="14">
        <v>0.17399999999999999</v>
      </c>
      <c r="AP158" s="14">
        <v>9.2999999999999999E-2</v>
      </c>
      <c r="AQ158" s="14"/>
      <c r="AR158" s="14"/>
      <c r="AS158" s="15"/>
      <c r="AU158" s="24">
        <v>43987</v>
      </c>
      <c r="AV158">
        <v>87.5</v>
      </c>
      <c r="AX158" s="24">
        <v>43987</v>
      </c>
      <c r="AY158">
        <v>74.48</v>
      </c>
      <c r="BA158" s="24">
        <v>43987</v>
      </c>
      <c r="BB158">
        <v>74.400000000000006</v>
      </c>
      <c r="BD158" s="24">
        <v>43987</v>
      </c>
      <c r="BE158">
        <v>75</v>
      </c>
    </row>
    <row r="159" spans="1:57" x14ac:dyDescent="0.3">
      <c r="A159" s="3">
        <v>44090</v>
      </c>
      <c r="B159" s="4">
        <v>39302.85</v>
      </c>
      <c r="C159" s="8">
        <v>142.88027937067437</v>
      </c>
      <c r="D159" s="38">
        <v>6.5988558117968344E-3</v>
      </c>
      <c r="E159">
        <f>VLOOKUP(Tabella61[[#This Row],[DATA]], Tabella56[], 2, 0)</f>
        <v>3673.1880000000001</v>
      </c>
      <c r="F159">
        <f>VLOOKUP(Tabella61[[#This Row],[DATA]], Tabella56[], 3, 0)</f>
        <v>70.254999999999995</v>
      </c>
      <c r="G159">
        <f>VLOOKUP(Tabella61[[#This Row],[DATA]], Tabella56[], 4, 0)</f>
        <v>66.885000000000005</v>
      </c>
      <c r="H159">
        <f>VLOOKUP(Tabella61[[#This Row],[DATA]], Tabella56[], 5, 0)</f>
        <v>59.707999999999998</v>
      </c>
      <c r="I159">
        <f>VLOOKUP(Tabella61[[#This Row],[DATA]], Tabella56[], 6, 0)</f>
        <v>0.81200000000000006</v>
      </c>
      <c r="J159">
        <f>VLOOKUP(Tabella61[[#This Row],[DATA]], Tabella56[], 7, 0)</f>
        <v>0.83399999999999996</v>
      </c>
      <c r="K159">
        <f>VLOOKUP(Tabella61[[#This Row],[DATA]], Tabella56[], 8, 0)</f>
        <v>1.03</v>
      </c>
      <c r="L159">
        <f>VLOOKUP(Tabella61[[#This Row],[DATA]], Tabella56[], 9, 0)</f>
        <v>0</v>
      </c>
      <c r="M159">
        <f>VLOOKUP(Tabella61[[#This Row],[DATA]], Tabella56[], 10, 0)</f>
        <v>0</v>
      </c>
      <c r="N159">
        <f>VLOOKUP(Tabella61[[#This Row],[DATA]], Tabella56[], 13, 0)</f>
        <v>42.65</v>
      </c>
      <c r="O159">
        <f>VLOOKUP(Tabella61[[#This Row],[DATA]], Tabella56[], 14, 0)</f>
        <v>0.80200000000000005</v>
      </c>
      <c r="P159">
        <f>VLOOKUP(Tabella61[[#This Row],[DATA]], Tabella56[], 15, 0)</f>
        <v>8.5999999999999993E-2</v>
      </c>
      <c r="Q159">
        <f>VLOOKUP(Tabella61[[#This Row],[DATA]], Tabella56[], 16, 0)</f>
        <v>0</v>
      </c>
      <c r="R159">
        <f>VLOOKUP(Tabella61[[#This Row],[DATA]], Tabella56[], 17, 0)</f>
        <v>0</v>
      </c>
      <c r="S159">
        <f>VLOOKUP(Tabella61[[#This Row],[DATA]], Tabella56[], 18, 0)</f>
        <v>0</v>
      </c>
      <c r="T159">
        <f>VLOOKUP(Tabella61[[#This Row],[DATA]], Tabella57[], 2, 0)</f>
        <v>85.65</v>
      </c>
      <c r="U159">
        <f>VLOOKUP(Tabella61[[#This Row],[DATA]], Tabella59[], 2, 0)</f>
        <v>73.209999999999994</v>
      </c>
      <c r="V159">
        <f>VLOOKUP(Tabella61[[#This Row],[DATA]], Tabella58[], 2, 0)</f>
        <v>70.31</v>
      </c>
      <c r="W159">
        <f>VLOOKUP(Tabella61[[#This Row],[DATA]], Tabella60[], 2, 0)</f>
        <v>50</v>
      </c>
      <c r="X159">
        <v>0</v>
      </c>
      <c r="Y159">
        <v>0</v>
      </c>
      <c r="AB159" s="23">
        <v>44017</v>
      </c>
      <c r="AC159" s="16">
        <v>500.50799999999998</v>
      </c>
      <c r="AD159" s="16">
        <v>17.402000000000001</v>
      </c>
      <c r="AE159" s="16">
        <v>15.286</v>
      </c>
      <c r="AF159" s="16">
        <v>14.132999999999999</v>
      </c>
      <c r="AG159" s="16">
        <v>0.30499999999999999</v>
      </c>
      <c r="AH159" s="16">
        <v>0.33</v>
      </c>
      <c r="AI159" s="16">
        <v>1.22</v>
      </c>
      <c r="AJ159" s="16"/>
      <c r="AK159" s="16"/>
      <c r="AL159" s="16"/>
      <c r="AM159" s="16"/>
      <c r="AN159" s="16">
        <v>7.0250000000000004</v>
      </c>
      <c r="AO159" s="16">
        <v>0.17899999999999999</v>
      </c>
      <c r="AP159" s="16">
        <v>9.5000000000000001E-2</v>
      </c>
      <c r="AQ159" s="16"/>
      <c r="AR159" s="16"/>
      <c r="AS159" s="17"/>
      <c r="AU159" s="24">
        <v>43988</v>
      </c>
      <c r="AV159">
        <v>87.5</v>
      </c>
      <c r="AX159" s="24">
        <v>43988</v>
      </c>
      <c r="AY159">
        <v>74.48</v>
      </c>
      <c r="BA159" s="24">
        <v>43988</v>
      </c>
      <c r="BB159">
        <v>74.400000000000006</v>
      </c>
      <c r="BD159" s="24">
        <v>43988</v>
      </c>
      <c r="BE159">
        <v>75</v>
      </c>
    </row>
    <row r="160" spans="1:57" x14ac:dyDescent="0.3">
      <c r="A160" s="1">
        <v>44091</v>
      </c>
      <c r="B160" s="2">
        <v>38979.85</v>
      </c>
      <c r="C160" s="7">
        <v>141.70605586686415</v>
      </c>
      <c r="D160" s="39">
        <v>-8.252189385037384E-3</v>
      </c>
      <c r="E160">
        <f>VLOOKUP(Tabella61[[#This Row],[DATA]], Tabella56[], 2, 0)</f>
        <v>3742.3879999999999</v>
      </c>
      <c r="F160">
        <f>VLOOKUP(Tabella61[[#This Row],[DATA]], Tabella56[], 3, 0)</f>
        <v>69.2</v>
      </c>
      <c r="G160">
        <f>VLOOKUP(Tabella61[[#This Row],[DATA]], Tabella56[], 4, 0)</f>
        <v>66.872</v>
      </c>
      <c r="H160">
        <f>VLOOKUP(Tabella61[[#This Row],[DATA]], Tabella56[], 5, 0)</f>
        <v>60.551000000000002</v>
      </c>
      <c r="I160">
        <f>VLOOKUP(Tabella61[[#This Row],[DATA]], Tabella56[], 6, 0)</f>
        <v>0.84299999999999997</v>
      </c>
      <c r="J160">
        <f>VLOOKUP(Tabella61[[#This Row],[DATA]], Tabella56[], 7, 0)</f>
        <v>0.83099999999999996</v>
      </c>
      <c r="K160">
        <f>VLOOKUP(Tabella61[[#This Row],[DATA]], Tabella56[], 8, 0)</f>
        <v>1.02</v>
      </c>
      <c r="L160">
        <f>VLOOKUP(Tabella61[[#This Row],[DATA]], Tabella56[], 9, 0)</f>
        <v>0</v>
      </c>
      <c r="M160">
        <f>VLOOKUP(Tabella61[[#This Row],[DATA]], Tabella56[], 10, 0)</f>
        <v>0</v>
      </c>
      <c r="N160">
        <f>VLOOKUP(Tabella61[[#This Row],[DATA]], Tabella56[], 13, 0)</f>
        <v>43.466000000000001</v>
      </c>
      <c r="O160">
        <f>VLOOKUP(Tabella61[[#This Row],[DATA]], Tabella56[], 14, 0)</f>
        <v>0.81599999999999995</v>
      </c>
      <c r="P160">
        <f>VLOOKUP(Tabella61[[#This Row],[DATA]], Tabella56[], 15, 0)</f>
        <v>8.5000000000000006E-2</v>
      </c>
      <c r="Q160">
        <f>VLOOKUP(Tabella61[[#This Row],[DATA]], Tabella56[], 16, 0)</f>
        <v>0</v>
      </c>
      <c r="R160">
        <f>VLOOKUP(Tabella61[[#This Row],[DATA]], Tabella56[], 17, 0)</f>
        <v>0</v>
      </c>
      <c r="S160">
        <f>VLOOKUP(Tabella61[[#This Row],[DATA]], Tabella56[], 18, 0)</f>
        <v>0</v>
      </c>
      <c r="T160">
        <f>VLOOKUP(Tabella61[[#This Row],[DATA]], Tabella57[], 2, 0)</f>
        <v>85.65</v>
      </c>
      <c r="U160">
        <f>VLOOKUP(Tabella61[[#This Row],[DATA]], Tabella59[], 2, 0)</f>
        <v>73.209999999999994</v>
      </c>
      <c r="V160">
        <f>VLOOKUP(Tabella61[[#This Row],[DATA]], Tabella58[], 2, 0)</f>
        <v>70.31</v>
      </c>
      <c r="W160">
        <f>VLOOKUP(Tabella61[[#This Row],[DATA]], Tabella60[], 2, 0)</f>
        <v>50</v>
      </c>
      <c r="X160">
        <v>0</v>
      </c>
      <c r="Y160">
        <v>0</v>
      </c>
      <c r="AB160" s="23">
        <v>44018</v>
      </c>
      <c r="AC160" s="14">
        <v>516.47699999999998</v>
      </c>
      <c r="AD160" s="14">
        <v>15.968999999999999</v>
      </c>
      <c r="AE160" s="14">
        <v>15.667999999999999</v>
      </c>
      <c r="AF160" s="14">
        <v>14.467000000000001</v>
      </c>
      <c r="AG160" s="14">
        <v>0.33400000000000002</v>
      </c>
      <c r="AH160" s="14">
        <v>0.33500000000000002</v>
      </c>
      <c r="AI160" s="14">
        <v>1.22</v>
      </c>
      <c r="AJ160" s="14"/>
      <c r="AK160" s="14"/>
      <c r="AL160" s="14"/>
      <c r="AM160" s="14"/>
      <c r="AN160" s="14">
        <v>7.1550000000000002</v>
      </c>
      <c r="AO160" s="14">
        <v>0.13</v>
      </c>
      <c r="AP160" s="14">
        <v>9.7000000000000003E-2</v>
      </c>
      <c r="AQ160" s="14"/>
      <c r="AR160" s="14"/>
      <c r="AS160" s="15"/>
      <c r="AU160" s="24">
        <v>43989</v>
      </c>
      <c r="AV160">
        <v>87.5</v>
      </c>
      <c r="AX160" s="24">
        <v>43989</v>
      </c>
      <c r="AY160">
        <v>74.48</v>
      </c>
      <c r="BA160" s="24">
        <v>43989</v>
      </c>
      <c r="BB160">
        <v>74.400000000000006</v>
      </c>
      <c r="BD160" s="24">
        <v>43989</v>
      </c>
      <c r="BE160">
        <v>75</v>
      </c>
    </row>
    <row r="161" spans="1:57" x14ac:dyDescent="0.3">
      <c r="A161" s="3">
        <v>44092</v>
      </c>
      <c r="B161" s="4">
        <v>38845.82</v>
      </c>
      <c r="C161" s="8">
        <v>141.21880764328617</v>
      </c>
      <c r="D161" s="38">
        <v>-3.4443682272779757E-3</v>
      </c>
      <c r="E161">
        <f>VLOOKUP(Tabella61[[#This Row],[DATA]], Tabella56[], 2, 0)</f>
        <v>3809.3719999999998</v>
      </c>
      <c r="F161">
        <f>VLOOKUP(Tabella61[[#This Row],[DATA]], Tabella56[], 3, 0)</f>
        <v>66.984999999999999</v>
      </c>
      <c r="G161">
        <f>VLOOKUP(Tabella61[[#This Row],[DATA]], Tabella56[], 4, 0)</f>
        <v>66.438000000000002</v>
      </c>
      <c r="H161">
        <f>VLOOKUP(Tabella61[[#This Row],[DATA]], Tabella56[], 5, 0)</f>
        <v>61.445999999999998</v>
      </c>
      <c r="I161">
        <f>VLOOKUP(Tabella61[[#This Row],[DATA]], Tabella56[], 6, 0)</f>
        <v>0.89500000000000002</v>
      </c>
      <c r="J161">
        <f>VLOOKUP(Tabella61[[#This Row],[DATA]], Tabella56[], 7, 0)</f>
        <v>0.83499999999999996</v>
      </c>
      <c r="K161">
        <f>VLOOKUP(Tabella61[[#This Row],[DATA]], Tabella56[], 8, 0)</f>
        <v>1.01</v>
      </c>
      <c r="L161">
        <f>VLOOKUP(Tabella61[[#This Row],[DATA]], Tabella56[], 9, 0)</f>
        <v>0</v>
      </c>
      <c r="M161">
        <f>VLOOKUP(Tabella61[[#This Row],[DATA]], Tabella56[], 10, 0)</f>
        <v>0</v>
      </c>
      <c r="N161">
        <f>VLOOKUP(Tabella61[[#This Row],[DATA]], Tabella56[], 13, 0)</f>
        <v>44.188000000000002</v>
      </c>
      <c r="O161">
        <f>VLOOKUP(Tabella61[[#This Row],[DATA]], Tabella56[], 14, 0)</f>
        <v>0.72199999999999998</v>
      </c>
      <c r="P161">
        <f>VLOOKUP(Tabella61[[#This Row],[DATA]], Tabella56[], 15, 0)</f>
        <v>8.6999999999999994E-2</v>
      </c>
      <c r="Q161">
        <f>VLOOKUP(Tabella61[[#This Row],[DATA]], Tabella56[], 16, 0)</f>
        <v>0</v>
      </c>
      <c r="R161">
        <f>VLOOKUP(Tabella61[[#This Row],[DATA]], Tabella56[], 17, 0)</f>
        <v>0</v>
      </c>
      <c r="S161">
        <f>VLOOKUP(Tabella61[[#This Row],[DATA]], Tabella56[], 18, 0)</f>
        <v>0</v>
      </c>
      <c r="T161">
        <f>VLOOKUP(Tabella61[[#This Row],[DATA]], Tabella57[], 2, 0)</f>
        <v>85.65</v>
      </c>
      <c r="U161">
        <f>VLOOKUP(Tabella61[[#This Row],[DATA]], Tabella59[], 2, 0)</f>
        <v>73.209999999999994</v>
      </c>
      <c r="V161">
        <f>VLOOKUP(Tabella61[[#This Row],[DATA]], Tabella58[], 2, 0)</f>
        <v>70.31</v>
      </c>
      <c r="W161">
        <f>VLOOKUP(Tabella61[[#This Row],[DATA]], Tabella60[], 2, 0)</f>
        <v>50</v>
      </c>
      <c r="X161">
        <v>0</v>
      </c>
      <c r="Y161">
        <v>0</v>
      </c>
      <c r="AB161" s="23">
        <v>44019</v>
      </c>
      <c r="AC161" s="16">
        <v>532.80600000000004</v>
      </c>
      <c r="AD161" s="16">
        <v>16.329000000000001</v>
      </c>
      <c r="AE161" s="16">
        <v>16.09</v>
      </c>
      <c r="AF161" s="16">
        <v>14.814</v>
      </c>
      <c r="AG161" s="16">
        <v>0.34699999999999998</v>
      </c>
      <c r="AH161" s="16">
        <v>0.33200000000000002</v>
      </c>
      <c r="AI161" s="16">
        <v>1.22</v>
      </c>
      <c r="AJ161" s="16"/>
      <c r="AK161" s="16"/>
      <c r="AL161" s="16"/>
      <c r="AM161" s="16"/>
      <c r="AN161" s="16">
        <v>7.3280000000000003</v>
      </c>
      <c r="AO161" s="16">
        <v>0.17299999999999999</v>
      </c>
      <c r="AP161" s="16">
        <v>9.8000000000000004E-2</v>
      </c>
      <c r="AQ161" s="16"/>
      <c r="AR161" s="16"/>
      <c r="AS161" s="17"/>
      <c r="AU161" s="24">
        <v>43990</v>
      </c>
      <c r="AV161">
        <v>87.5</v>
      </c>
      <c r="AX161" s="24">
        <v>43990</v>
      </c>
      <c r="AY161">
        <v>74.48</v>
      </c>
      <c r="BA161" s="24">
        <v>43990</v>
      </c>
      <c r="BB161">
        <v>74.400000000000006</v>
      </c>
      <c r="BD161" s="24">
        <v>43990</v>
      </c>
      <c r="BE161">
        <v>75</v>
      </c>
    </row>
    <row r="162" spans="1:57" x14ac:dyDescent="0.3">
      <c r="A162" s="1">
        <v>44095</v>
      </c>
      <c r="B162" s="2">
        <v>38034.14</v>
      </c>
      <c r="C162" s="7">
        <v>138.26805305018186</v>
      </c>
      <c r="D162" s="39">
        <v>-2.1116300277104122E-2</v>
      </c>
      <c r="E162">
        <f>VLOOKUP(Tabella61[[#This Row],[DATA]], Tabella56[], 2, 0)</f>
        <v>3992.125</v>
      </c>
      <c r="F162">
        <f>VLOOKUP(Tabella61[[#This Row],[DATA]], Tabella56[], 3, 0)</f>
        <v>53.884</v>
      </c>
      <c r="G162">
        <f>VLOOKUP(Tabella61[[#This Row],[DATA]], Tabella56[], 4, 0)</f>
        <v>64.838999999999999</v>
      </c>
      <c r="H162">
        <f>VLOOKUP(Tabella61[[#This Row],[DATA]], Tabella56[], 5, 0)</f>
        <v>63.825000000000003</v>
      </c>
      <c r="I162">
        <f>VLOOKUP(Tabella61[[#This Row],[DATA]], Tabella56[], 6, 0)</f>
        <v>0.75600000000000001</v>
      </c>
      <c r="J162">
        <f>VLOOKUP(Tabella61[[#This Row],[DATA]], Tabella56[], 7, 0)</f>
        <v>0.83599999999999997</v>
      </c>
      <c r="K162">
        <f>VLOOKUP(Tabella61[[#This Row],[DATA]], Tabella56[], 8, 0)</f>
        <v>0.99</v>
      </c>
      <c r="L162">
        <f>VLOOKUP(Tabella61[[#This Row],[DATA]], Tabella56[], 9, 0)</f>
        <v>0</v>
      </c>
      <c r="M162">
        <f>VLOOKUP(Tabella61[[#This Row],[DATA]], Tabella56[], 10, 0)</f>
        <v>0</v>
      </c>
      <c r="N162">
        <f>VLOOKUP(Tabella61[[#This Row],[DATA]], Tabella56[], 13, 0)</f>
        <v>46.212000000000003</v>
      </c>
      <c r="O162">
        <f>VLOOKUP(Tabella61[[#This Row],[DATA]], Tabella56[], 14, 0)</f>
        <v>0.52500000000000002</v>
      </c>
      <c r="P162">
        <f>VLOOKUP(Tabella61[[#This Row],[DATA]], Tabella56[], 15, 0)</f>
        <v>8.7999999999999995E-2</v>
      </c>
      <c r="Q162">
        <f>VLOOKUP(Tabella61[[#This Row],[DATA]], Tabella56[], 16, 0)</f>
        <v>0</v>
      </c>
      <c r="R162">
        <f>VLOOKUP(Tabella61[[#This Row],[DATA]], Tabella56[], 17, 0)</f>
        <v>0</v>
      </c>
      <c r="S162">
        <f>VLOOKUP(Tabella61[[#This Row],[DATA]], Tabella56[], 18, 0)</f>
        <v>0</v>
      </c>
      <c r="T162">
        <f>VLOOKUP(Tabella61[[#This Row],[DATA]], Tabella57[], 2, 0)</f>
        <v>83.8</v>
      </c>
      <c r="U162">
        <f>VLOOKUP(Tabella61[[#This Row],[DATA]], Tabella59[], 2, 0)</f>
        <v>72.02</v>
      </c>
      <c r="V162">
        <f>VLOOKUP(Tabella61[[#This Row],[DATA]], Tabella58[], 2, 0)</f>
        <v>69.27</v>
      </c>
      <c r="W162">
        <f>VLOOKUP(Tabella61[[#This Row],[DATA]], Tabella60[], 2, 0)</f>
        <v>50</v>
      </c>
      <c r="X162">
        <v>1</v>
      </c>
      <c r="Y162">
        <v>0</v>
      </c>
      <c r="AB162" s="23">
        <v>44020</v>
      </c>
      <c r="AC162" s="14">
        <v>550.66099999999994</v>
      </c>
      <c r="AD162" s="14">
        <v>17.855</v>
      </c>
      <c r="AE162" s="14">
        <v>16.675999999999998</v>
      </c>
      <c r="AF162" s="14">
        <v>15.164</v>
      </c>
      <c r="AG162" s="14">
        <v>0.35</v>
      </c>
      <c r="AH162" s="14">
        <v>0.33800000000000002</v>
      </c>
      <c r="AI162" s="14">
        <v>1.22</v>
      </c>
      <c r="AJ162" s="14"/>
      <c r="AK162" s="14"/>
      <c r="AL162" s="14"/>
      <c r="AM162" s="14"/>
      <c r="AN162" s="14">
        <v>7.5170000000000003</v>
      </c>
      <c r="AO162" s="14">
        <v>0.189</v>
      </c>
      <c r="AP162" s="14">
        <v>9.9000000000000005E-2</v>
      </c>
      <c r="AQ162" s="14"/>
      <c r="AR162" s="14"/>
      <c r="AS162" s="15"/>
      <c r="AU162" s="24">
        <v>43991</v>
      </c>
      <c r="AV162">
        <v>87.5</v>
      </c>
      <c r="AX162" s="24">
        <v>43991</v>
      </c>
      <c r="AY162">
        <v>74.48</v>
      </c>
      <c r="BA162" s="24">
        <v>43991</v>
      </c>
      <c r="BB162">
        <v>74.400000000000006</v>
      </c>
      <c r="BD162" s="24">
        <v>43991</v>
      </c>
      <c r="BE162">
        <v>75</v>
      </c>
    </row>
    <row r="163" spans="1:57" x14ac:dyDescent="0.3">
      <c r="A163" s="3">
        <v>44096</v>
      </c>
      <c r="B163" s="4">
        <v>37734.080000000002</v>
      </c>
      <c r="C163" s="8">
        <v>137.17722486271037</v>
      </c>
      <c r="D163" s="38">
        <v>-7.9205125493248454E-3</v>
      </c>
      <c r="E163">
        <f>VLOOKUP(Tabella61[[#This Row],[DATA]], Tabella56[], 2, 0)</f>
        <v>4051.94</v>
      </c>
      <c r="F163">
        <f>VLOOKUP(Tabella61[[#This Row],[DATA]], Tabella56[], 3, 0)</f>
        <v>59.814999999999998</v>
      </c>
      <c r="G163">
        <f>VLOOKUP(Tabella61[[#This Row],[DATA]], Tabella56[], 4, 0)</f>
        <v>64.144000000000005</v>
      </c>
      <c r="H163">
        <f>VLOOKUP(Tabella61[[#This Row],[DATA]], Tabella56[], 5, 0)</f>
        <v>64.603999999999999</v>
      </c>
      <c r="I163">
        <f>VLOOKUP(Tabella61[[#This Row],[DATA]], Tabella56[], 6, 0)</f>
        <v>0.77900000000000003</v>
      </c>
      <c r="J163">
        <f>VLOOKUP(Tabella61[[#This Row],[DATA]], Tabella56[], 7, 0)</f>
        <v>0.81499999999999995</v>
      </c>
      <c r="K163">
        <f>VLOOKUP(Tabella61[[#This Row],[DATA]], Tabella56[], 8, 0)</f>
        <v>0.98</v>
      </c>
      <c r="L163">
        <f>VLOOKUP(Tabella61[[#This Row],[DATA]], Tabella56[], 9, 0)</f>
        <v>0</v>
      </c>
      <c r="M163">
        <f>VLOOKUP(Tabella61[[#This Row],[DATA]], Tabella56[], 10, 0)</f>
        <v>0</v>
      </c>
      <c r="N163">
        <f>VLOOKUP(Tabella61[[#This Row],[DATA]], Tabella56[], 13, 0)</f>
        <v>46.881999999999998</v>
      </c>
      <c r="O163">
        <f>VLOOKUP(Tabella61[[#This Row],[DATA]], Tabella56[], 14, 0)</f>
        <v>0.67</v>
      </c>
      <c r="P163">
        <f>VLOOKUP(Tabella61[[#This Row],[DATA]], Tabella56[], 15, 0)</f>
        <v>8.8999999999999996E-2</v>
      </c>
      <c r="Q163">
        <f>VLOOKUP(Tabella61[[#This Row],[DATA]], Tabella56[], 16, 0)</f>
        <v>0</v>
      </c>
      <c r="R163">
        <f>VLOOKUP(Tabella61[[#This Row],[DATA]], Tabella56[], 17, 0)</f>
        <v>0</v>
      </c>
      <c r="S163">
        <f>VLOOKUP(Tabella61[[#This Row],[DATA]], Tabella56[], 18, 0)</f>
        <v>0</v>
      </c>
      <c r="T163">
        <f>VLOOKUP(Tabella61[[#This Row],[DATA]], Tabella57[], 2, 0)</f>
        <v>83.8</v>
      </c>
      <c r="U163">
        <f>VLOOKUP(Tabella61[[#This Row],[DATA]], Tabella59[], 2, 0)</f>
        <v>72.02</v>
      </c>
      <c r="V163">
        <f>VLOOKUP(Tabella61[[#This Row],[DATA]], Tabella58[], 2, 0)</f>
        <v>69.27</v>
      </c>
      <c r="W163">
        <f>VLOOKUP(Tabella61[[#This Row],[DATA]], Tabella60[], 2, 0)</f>
        <v>50</v>
      </c>
      <c r="X163">
        <v>0</v>
      </c>
      <c r="Y163">
        <v>0</v>
      </c>
      <c r="AB163" s="23">
        <v>44021</v>
      </c>
      <c r="AC163" s="16">
        <v>569.68299999999999</v>
      </c>
      <c r="AD163" s="16">
        <v>19.021999999999998</v>
      </c>
      <c r="AE163" s="16">
        <v>17.25</v>
      </c>
      <c r="AF163" s="16">
        <v>15.504</v>
      </c>
      <c r="AG163" s="16">
        <v>0.34100000000000003</v>
      </c>
      <c r="AH163" s="16">
        <v>0.34799999999999998</v>
      </c>
      <c r="AI163" s="16">
        <v>1.22</v>
      </c>
      <c r="AJ163" s="16"/>
      <c r="AK163" s="16"/>
      <c r="AL163" s="16"/>
      <c r="AM163" s="16"/>
      <c r="AN163" s="16">
        <v>7.7080000000000002</v>
      </c>
      <c r="AO163" s="16">
        <v>0.192</v>
      </c>
      <c r="AP163" s="16">
        <v>0.1</v>
      </c>
      <c r="AQ163" s="16"/>
      <c r="AR163" s="16"/>
      <c r="AS163" s="17"/>
      <c r="AU163" s="24">
        <v>43992</v>
      </c>
      <c r="AV163">
        <v>87.5</v>
      </c>
      <c r="AX163" s="24">
        <v>43992</v>
      </c>
      <c r="AY163">
        <v>74.48</v>
      </c>
      <c r="BA163" s="24">
        <v>43992</v>
      </c>
      <c r="BB163">
        <v>74.400000000000006</v>
      </c>
      <c r="BD163" s="24">
        <v>43992</v>
      </c>
      <c r="BE163">
        <v>75</v>
      </c>
    </row>
    <row r="164" spans="1:57" x14ac:dyDescent="0.3">
      <c r="A164" s="1">
        <v>44097</v>
      </c>
      <c r="B164" s="2">
        <v>37668.42</v>
      </c>
      <c r="C164" s="7">
        <v>136.93852667305038</v>
      </c>
      <c r="D164" s="39">
        <v>-1.7415872576176273E-3</v>
      </c>
      <c r="E164">
        <f>VLOOKUP(Tabella61[[#This Row],[DATA]], Tabella56[], 2, 0)</f>
        <v>4114.0240000000003</v>
      </c>
      <c r="F164">
        <f>VLOOKUP(Tabella61[[#This Row],[DATA]], Tabella56[], 3, 0)</f>
        <v>62.084000000000003</v>
      </c>
      <c r="G164">
        <f>VLOOKUP(Tabella61[[#This Row],[DATA]], Tabella56[], 4, 0)</f>
        <v>62.976999999999997</v>
      </c>
      <c r="H164">
        <f>VLOOKUP(Tabella61[[#This Row],[DATA]], Tabella56[], 5, 0)</f>
        <v>65.414000000000001</v>
      </c>
      <c r="I164">
        <f>VLOOKUP(Tabella61[[#This Row],[DATA]], Tabella56[], 6, 0)</f>
        <v>0.81</v>
      </c>
      <c r="J164">
        <f>VLOOKUP(Tabella61[[#This Row],[DATA]], Tabella56[], 7, 0)</f>
        <v>0.81499999999999995</v>
      </c>
      <c r="K164">
        <f>VLOOKUP(Tabella61[[#This Row],[DATA]], Tabella56[], 8, 0)</f>
        <v>0.97</v>
      </c>
      <c r="L164">
        <f>VLOOKUP(Tabella61[[#This Row],[DATA]], Tabella56[], 9, 0)</f>
        <v>0</v>
      </c>
      <c r="M164">
        <f>VLOOKUP(Tabella61[[#This Row],[DATA]], Tabella56[], 10, 0)</f>
        <v>0</v>
      </c>
      <c r="N164">
        <f>VLOOKUP(Tabella61[[#This Row],[DATA]], Tabella56[], 13, 0)</f>
        <v>47.566000000000003</v>
      </c>
      <c r="O164">
        <f>VLOOKUP(Tabella61[[#This Row],[DATA]], Tabella56[], 14, 0)</f>
        <v>0.68400000000000005</v>
      </c>
      <c r="P164">
        <f>VLOOKUP(Tabella61[[#This Row],[DATA]], Tabella56[], 15, 0)</f>
        <v>0.09</v>
      </c>
      <c r="Q164">
        <f>VLOOKUP(Tabella61[[#This Row],[DATA]], Tabella56[], 16, 0)</f>
        <v>0</v>
      </c>
      <c r="R164">
        <f>VLOOKUP(Tabella61[[#This Row],[DATA]], Tabella56[], 17, 0)</f>
        <v>0</v>
      </c>
      <c r="S164">
        <f>VLOOKUP(Tabella61[[#This Row],[DATA]], Tabella56[], 18, 0)</f>
        <v>0</v>
      </c>
      <c r="T164">
        <f>VLOOKUP(Tabella61[[#This Row],[DATA]], Tabella57[], 2, 0)</f>
        <v>83.8</v>
      </c>
      <c r="U164">
        <f>VLOOKUP(Tabella61[[#This Row],[DATA]], Tabella59[], 2, 0)</f>
        <v>72.02</v>
      </c>
      <c r="V164">
        <f>VLOOKUP(Tabella61[[#This Row],[DATA]], Tabella58[], 2, 0)</f>
        <v>69.27</v>
      </c>
      <c r="W164">
        <f>VLOOKUP(Tabella61[[#This Row],[DATA]], Tabella60[], 2, 0)</f>
        <v>50</v>
      </c>
      <c r="X164">
        <v>0</v>
      </c>
      <c r="Y164">
        <v>0</v>
      </c>
      <c r="AB164" s="23">
        <v>44022</v>
      </c>
      <c r="AC164" s="14">
        <v>589.14200000000005</v>
      </c>
      <c r="AD164" s="14">
        <v>19.459</v>
      </c>
      <c r="AE164" s="14">
        <v>17.696000000000002</v>
      </c>
      <c r="AF164" s="14">
        <v>15.877000000000001</v>
      </c>
      <c r="AG164" s="14">
        <v>0.372</v>
      </c>
      <c r="AH164" s="14">
        <v>0.35599999999999998</v>
      </c>
      <c r="AI164" s="14">
        <v>1.22</v>
      </c>
      <c r="AJ164" s="14"/>
      <c r="AK164" s="14"/>
      <c r="AL164" s="14"/>
      <c r="AM164" s="14"/>
      <c r="AN164" s="14">
        <v>7.9119999999999999</v>
      </c>
      <c r="AO164" s="14">
        <v>0.20399999999999999</v>
      </c>
      <c r="AP164" s="14">
        <v>0.1</v>
      </c>
      <c r="AQ164" s="14"/>
      <c r="AR164" s="14"/>
      <c r="AS164" s="15"/>
      <c r="AU164" s="24">
        <v>43993</v>
      </c>
      <c r="AV164">
        <v>87.5</v>
      </c>
      <c r="AX164" s="24">
        <v>43993</v>
      </c>
      <c r="AY164">
        <v>74.48</v>
      </c>
      <c r="BA164" s="24">
        <v>43993</v>
      </c>
      <c r="BB164">
        <v>74.400000000000006</v>
      </c>
      <c r="BD164" s="24">
        <v>43993</v>
      </c>
      <c r="BE164">
        <v>75</v>
      </c>
    </row>
    <row r="165" spans="1:57" x14ac:dyDescent="0.3">
      <c r="A165" s="3">
        <v>44098</v>
      </c>
      <c r="B165" s="4">
        <v>36553.599999999999</v>
      </c>
      <c r="C165" s="8">
        <v>132.8857469624692</v>
      </c>
      <c r="D165" s="38">
        <v>-3.0042401075950596E-2</v>
      </c>
      <c r="E165">
        <f>VLOOKUP(Tabella61[[#This Row],[DATA]], Tabella56[], 2, 0)</f>
        <v>4175.78</v>
      </c>
      <c r="F165">
        <f>VLOOKUP(Tabella61[[#This Row],[DATA]], Tabella56[], 3, 0)</f>
        <v>61.756</v>
      </c>
      <c r="G165">
        <f>VLOOKUP(Tabella61[[#This Row],[DATA]], Tabella56[], 4, 0)</f>
        <v>61.912999999999997</v>
      </c>
      <c r="H165">
        <f>VLOOKUP(Tabella61[[#This Row],[DATA]], Tabella56[], 5, 0)</f>
        <v>66.233000000000004</v>
      </c>
      <c r="I165">
        <f>VLOOKUP(Tabella61[[#This Row],[DATA]], Tabella56[], 6, 0)</f>
        <v>0.81899999999999995</v>
      </c>
      <c r="J165">
        <f>VLOOKUP(Tabella61[[#This Row],[DATA]], Tabella56[], 7, 0)</f>
        <v>0.81200000000000006</v>
      </c>
      <c r="K165">
        <f>VLOOKUP(Tabella61[[#This Row],[DATA]], Tabella56[], 8, 0)</f>
        <v>0.97</v>
      </c>
      <c r="L165">
        <f>VLOOKUP(Tabella61[[#This Row],[DATA]], Tabella56[], 9, 0)</f>
        <v>0</v>
      </c>
      <c r="M165">
        <f>VLOOKUP(Tabella61[[#This Row],[DATA]], Tabella56[], 10, 0)</f>
        <v>0</v>
      </c>
      <c r="N165">
        <f>VLOOKUP(Tabella61[[#This Row],[DATA]], Tabella56[], 13, 0)</f>
        <v>48.396000000000001</v>
      </c>
      <c r="O165">
        <f>VLOOKUP(Tabella61[[#This Row],[DATA]], Tabella56[], 14, 0)</f>
        <v>0.83</v>
      </c>
      <c r="P165">
        <f>VLOOKUP(Tabella61[[#This Row],[DATA]], Tabella56[], 15, 0)</f>
        <v>8.7999999999999995E-2</v>
      </c>
      <c r="Q165">
        <f>VLOOKUP(Tabella61[[#This Row],[DATA]], Tabella56[], 16, 0)</f>
        <v>0</v>
      </c>
      <c r="R165">
        <f>VLOOKUP(Tabella61[[#This Row],[DATA]], Tabella56[], 17, 0)</f>
        <v>0</v>
      </c>
      <c r="S165">
        <f>VLOOKUP(Tabella61[[#This Row],[DATA]], Tabella56[], 18, 0)</f>
        <v>0</v>
      </c>
      <c r="T165">
        <f>VLOOKUP(Tabella61[[#This Row],[DATA]], Tabella57[], 2, 0)</f>
        <v>83.8</v>
      </c>
      <c r="U165">
        <f>VLOOKUP(Tabella61[[#This Row],[DATA]], Tabella59[], 2, 0)</f>
        <v>72.02</v>
      </c>
      <c r="V165">
        <f>VLOOKUP(Tabella61[[#This Row],[DATA]], Tabella58[], 2, 0)</f>
        <v>69.27</v>
      </c>
      <c r="W165">
        <f>VLOOKUP(Tabella61[[#This Row],[DATA]], Tabella60[], 2, 0)</f>
        <v>50</v>
      </c>
      <c r="X165">
        <v>0</v>
      </c>
      <c r="Y165">
        <v>0</v>
      </c>
      <c r="AB165" s="23">
        <v>44023</v>
      </c>
      <c r="AC165" s="16">
        <v>609.67200000000003</v>
      </c>
      <c r="AD165" s="16">
        <v>20.53</v>
      </c>
      <c r="AE165" s="16">
        <v>18.081</v>
      </c>
      <c r="AF165" s="16">
        <v>16.271999999999998</v>
      </c>
      <c r="AG165" s="16">
        <v>0.39500000000000002</v>
      </c>
      <c r="AH165" s="16">
        <v>0.34899999999999998</v>
      </c>
      <c r="AI165" s="16">
        <v>1.23</v>
      </c>
      <c r="AJ165" s="16"/>
      <c r="AK165" s="16"/>
      <c r="AL165" s="16"/>
      <c r="AM165" s="16"/>
      <c r="AN165" s="16">
        <v>8.1150000000000002</v>
      </c>
      <c r="AO165" s="16">
        <v>0.20300000000000001</v>
      </c>
      <c r="AP165" s="16">
        <v>0.1</v>
      </c>
      <c r="AQ165" s="16"/>
      <c r="AR165" s="16"/>
      <c r="AS165" s="17"/>
      <c r="AU165" s="24">
        <v>43994</v>
      </c>
      <c r="AV165">
        <v>87.5</v>
      </c>
      <c r="AX165" s="24">
        <v>43994</v>
      </c>
      <c r="AY165">
        <v>74.48</v>
      </c>
      <c r="BA165" s="24">
        <v>43994</v>
      </c>
      <c r="BB165">
        <v>74.400000000000006</v>
      </c>
      <c r="BD165" s="24">
        <v>43994</v>
      </c>
      <c r="BE165">
        <v>75</v>
      </c>
    </row>
    <row r="166" spans="1:57" x14ac:dyDescent="0.3">
      <c r="A166" s="1">
        <v>44099</v>
      </c>
      <c r="B166" s="2">
        <v>37388.660000000003</v>
      </c>
      <c r="C166" s="7">
        <v>135.92149643334156</v>
      </c>
      <c r="D166" s="39">
        <v>2.2587773329837496E-2</v>
      </c>
      <c r="E166">
        <f>VLOOKUP(Tabella61[[#This Row],[DATA]], Tabella56[], 2, 0)</f>
        <v>4237.0420000000004</v>
      </c>
      <c r="F166">
        <f>VLOOKUP(Tabella61[[#This Row],[DATA]], Tabella56[], 3, 0)</f>
        <v>61.261000000000003</v>
      </c>
      <c r="G166">
        <f>VLOOKUP(Tabella61[[#This Row],[DATA]], Tabella56[], 4, 0)</f>
        <v>61.095999999999997</v>
      </c>
      <c r="H166">
        <f>VLOOKUP(Tabella61[[#This Row],[DATA]], Tabella56[], 5, 0)</f>
        <v>67.015000000000001</v>
      </c>
      <c r="I166">
        <f>VLOOKUP(Tabella61[[#This Row],[DATA]], Tabella56[], 6, 0)</f>
        <v>0.78200000000000003</v>
      </c>
      <c r="J166">
        <f>VLOOKUP(Tabella61[[#This Row],[DATA]], Tabella56[], 7, 0)</f>
        <v>0.79600000000000004</v>
      </c>
      <c r="K166">
        <f>VLOOKUP(Tabella61[[#This Row],[DATA]], Tabella56[], 8, 0)</f>
        <v>0.97</v>
      </c>
      <c r="L166">
        <f>VLOOKUP(Tabella61[[#This Row],[DATA]], Tabella56[], 9, 0)</f>
        <v>0</v>
      </c>
      <c r="M166">
        <f>VLOOKUP(Tabella61[[#This Row],[DATA]], Tabella56[], 10, 0)</f>
        <v>0</v>
      </c>
      <c r="N166">
        <f>VLOOKUP(Tabella61[[#This Row],[DATA]], Tabella56[], 13, 0)</f>
        <v>49.466999999999999</v>
      </c>
      <c r="O166">
        <f>VLOOKUP(Tabella61[[#This Row],[DATA]], Tabella56[], 14, 0)</f>
        <v>1.071</v>
      </c>
      <c r="P166">
        <f>VLOOKUP(Tabella61[[#This Row],[DATA]], Tabella56[], 15, 0)</f>
        <v>8.1000000000000003E-2</v>
      </c>
      <c r="Q166">
        <f>VLOOKUP(Tabella61[[#This Row],[DATA]], Tabella56[], 16, 0)</f>
        <v>0</v>
      </c>
      <c r="R166">
        <f>VLOOKUP(Tabella61[[#This Row],[DATA]], Tabella56[], 17, 0)</f>
        <v>0</v>
      </c>
      <c r="S166">
        <f>VLOOKUP(Tabella61[[#This Row],[DATA]], Tabella56[], 18, 0)</f>
        <v>0</v>
      </c>
      <c r="T166">
        <f>VLOOKUP(Tabella61[[#This Row],[DATA]], Tabella57[], 2, 0)</f>
        <v>83.8</v>
      </c>
      <c r="U166">
        <f>VLOOKUP(Tabella61[[#This Row],[DATA]], Tabella59[], 2, 0)</f>
        <v>72.02</v>
      </c>
      <c r="V166">
        <f>VLOOKUP(Tabella61[[#This Row],[DATA]], Tabella58[], 2, 0)</f>
        <v>69.27</v>
      </c>
      <c r="W166">
        <f>VLOOKUP(Tabella61[[#This Row],[DATA]], Tabella60[], 2, 0)</f>
        <v>50</v>
      </c>
      <c r="X166">
        <v>0</v>
      </c>
      <c r="Y166">
        <v>0</v>
      </c>
      <c r="AB166" s="23">
        <v>44024</v>
      </c>
      <c r="AC166" s="14">
        <v>630.29200000000003</v>
      </c>
      <c r="AD166" s="14">
        <v>20.62</v>
      </c>
      <c r="AE166" s="14">
        <v>18.54</v>
      </c>
      <c r="AF166" s="14">
        <v>16.631</v>
      </c>
      <c r="AG166" s="14">
        <v>0.36</v>
      </c>
      <c r="AH166" s="14">
        <v>0.35699999999999998</v>
      </c>
      <c r="AI166" s="14">
        <v>1.23</v>
      </c>
      <c r="AJ166" s="14"/>
      <c r="AK166" s="14"/>
      <c r="AL166" s="14"/>
      <c r="AM166" s="14"/>
      <c r="AN166" s="14">
        <v>8.3160000000000007</v>
      </c>
      <c r="AO166" s="14">
        <v>0.20100000000000001</v>
      </c>
      <c r="AP166" s="14">
        <v>0.10100000000000001</v>
      </c>
      <c r="AQ166" s="14"/>
      <c r="AR166" s="14"/>
      <c r="AS166" s="15"/>
      <c r="AU166" s="24">
        <v>43995</v>
      </c>
      <c r="AV166">
        <v>87.5</v>
      </c>
      <c r="AX166" s="24">
        <v>43995</v>
      </c>
      <c r="AY166">
        <v>74.48</v>
      </c>
      <c r="BA166" s="24">
        <v>43995</v>
      </c>
      <c r="BB166">
        <v>74.400000000000006</v>
      </c>
      <c r="BD166" s="24">
        <v>43995</v>
      </c>
      <c r="BE166">
        <v>75</v>
      </c>
    </row>
    <row r="167" spans="1:57" x14ac:dyDescent="0.3">
      <c r="A167" s="3">
        <v>44102</v>
      </c>
      <c r="B167" s="4">
        <v>37981.629999999997</v>
      </c>
      <c r="C167" s="8">
        <v>138.07715993505778</v>
      </c>
      <c r="D167" s="38">
        <v>1.5735171900797058E-2</v>
      </c>
      <c r="E167">
        <f>VLOOKUP(Tabella61[[#This Row],[DATA]], Tabella56[], 2, 0)</f>
        <v>4410.2560000000003</v>
      </c>
      <c r="F167">
        <f>VLOOKUP(Tabella61[[#This Row],[DATA]], Tabella56[], 3, 0)</f>
        <v>50.658999999999999</v>
      </c>
      <c r="G167">
        <f>VLOOKUP(Tabella61[[#This Row],[DATA]], Tabella56[], 4, 0)</f>
        <v>59.732999999999997</v>
      </c>
      <c r="H167">
        <f>VLOOKUP(Tabella61[[#This Row],[DATA]], Tabella56[], 5, 0)</f>
        <v>69.123999999999995</v>
      </c>
      <c r="I167">
        <f>VLOOKUP(Tabella61[[#This Row],[DATA]], Tabella56[], 6, 0)</f>
        <v>0.55700000000000005</v>
      </c>
      <c r="J167">
        <f>VLOOKUP(Tabella61[[#This Row],[DATA]], Tabella56[], 7, 0)</f>
        <v>0.75700000000000001</v>
      </c>
      <c r="K167">
        <f>VLOOKUP(Tabella61[[#This Row],[DATA]], Tabella56[], 8, 0)</f>
        <v>0.95</v>
      </c>
      <c r="L167">
        <f>VLOOKUP(Tabella61[[#This Row],[DATA]], Tabella56[], 9, 0)</f>
        <v>0</v>
      </c>
      <c r="M167">
        <f>VLOOKUP(Tabella61[[#This Row],[DATA]], Tabella56[], 10, 0)</f>
        <v>0</v>
      </c>
      <c r="N167">
        <f>VLOOKUP(Tabella61[[#This Row],[DATA]], Tabella56[], 13, 0)</f>
        <v>51.648000000000003</v>
      </c>
      <c r="O167">
        <f>VLOOKUP(Tabella61[[#This Row],[DATA]], Tabella56[], 14, 0)</f>
        <v>0.50900000000000001</v>
      </c>
      <c r="P167">
        <f>VLOOKUP(Tabella61[[#This Row],[DATA]], Tabella56[], 15, 0)</f>
        <v>7.6999999999999999E-2</v>
      </c>
      <c r="Q167">
        <f>VLOOKUP(Tabella61[[#This Row],[DATA]], Tabella56[], 16, 0)</f>
        <v>0</v>
      </c>
      <c r="R167">
        <f>VLOOKUP(Tabella61[[#This Row],[DATA]], Tabella56[], 17, 0)</f>
        <v>0</v>
      </c>
      <c r="S167">
        <f>VLOOKUP(Tabella61[[#This Row],[DATA]], Tabella56[], 18, 0)</f>
        <v>0</v>
      </c>
      <c r="T167">
        <f>VLOOKUP(Tabella61[[#This Row],[DATA]], Tabella57[], 2, 0)</f>
        <v>83.8</v>
      </c>
      <c r="U167">
        <f>VLOOKUP(Tabella61[[#This Row],[DATA]], Tabella59[], 2, 0)</f>
        <v>72.02</v>
      </c>
      <c r="V167">
        <f>VLOOKUP(Tabella61[[#This Row],[DATA]], Tabella58[], 2, 0)</f>
        <v>69.27</v>
      </c>
      <c r="W167">
        <f>VLOOKUP(Tabella61[[#This Row],[DATA]], Tabella60[], 2, 0)</f>
        <v>50</v>
      </c>
      <c r="X167">
        <v>0</v>
      </c>
      <c r="Y167">
        <v>0</v>
      </c>
      <c r="AB167" s="23">
        <v>44025</v>
      </c>
      <c r="AC167" s="16">
        <v>650.74400000000003</v>
      </c>
      <c r="AD167" s="16">
        <v>20.452000000000002</v>
      </c>
      <c r="AE167" s="16">
        <v>19.181000000000001</v>
      </c>
      <c r="AF167" s="16">
        <v>17.027999999999999</v>
      </c>
      <c r="AG167" s="16">
        <v>0.39700000000000002</v>
      </c>
      <c r="AH167" s="16">
        <v>0.36599999999999999</v>
      </c>
      <c r="AI167" s="16">
        <v>1.23</v>
      </c>
      <c r="AJ167" s="16"/>
      <c r="AK167" s="16"/>
      <c r="AL167" s="16"/>
      <c r="AM167" s="16"/>
      <c r="AN167" s="16">
        <v>8.4730000000000008</v>
      </c>
      <c r="AO167" s="16">
        <v>0.157</v>
      </c>
      <c r="AP167" s="16">
        <v>0.10199999999999999</v>
      </c>
      <c r="AQ167" s="16"/>
      <c r="AR167" s="16"/>
      <c r="AS167" s="17"/>
      <c r="AU167" s="24">
        <v>43996</v>
      </c>
      <c r="AV167">
        <v>87.5</v>
      </c>
      <c r="AX167" s="24">
        <v>43996</v>
      </c>
      <c r="AY167">
        <v>74.48</v>
      </c>
      <c r="BA167" s="24">
        <v>43996</v>
      </c>
      <c r="BB167">
        <v>74.400000000000006</v>
      </c>
      <c r="BD167" s="24">
        <v>43996</v>
      </c>
      <c r="BE167">
        <v>75</v>
      </c>
    </row>
    <row r="168" spans="1:57" x14ac:dyDescent="0.3">
      <c r="A168" s="1">
        <v>44103</v>
      </c>
      <c r="B168" s="2">
        <v>37973.22</v>
      </c>
      <c r="C168" s="7">
        <v>138.04658649955613</v>
      </c>
      <c r="D168" s="39">
        <v>-2.2144734758503695E-4</v>
      </c>
      <c r="E168">
        <f>VLOOKUP(Tabella61[[#This Row],[DATA]], Tabella56[], 2, 0)</f>
        <v>4468.0079999999998</v>
      </c>
      <c r="F168">
        <f>VLOOKUP(Tabella61[[#This Row],[DATA]], Tabella56[], 3, 0)</f>
        <v>57.752000000000002</v>
      </c>
      <c r="G168">
        <f>VLOOKUP(Tabella61[[#This Row],[DATA]], Tabella56[], 4, 0)</f>
        <v>59.438000000000002</v>
      </c>
      <c r="H168">
        <f>VLOOKUP(Tabella61[[#This Row],[DATA]], Tabella56[], 5, 0)</f>
        <v>69.97</v>
      </c>
      <c r="I168">
        <f>VLOOKUP(Tabella61[[#This Row],[DATA]], Tabella56[], 6, 0)</f>
        <v>0.84599999999999997</v>
      </c>
      <c r="J168">
        <f>VLOOKUP(Tabella61[[#This Row],[DATA]], Tabella56[], 7, 0)</f>
        <v>0.76700000000000002</v>
      </c>
      <c r="K168">
        <f>VLOOKUP(Tabella61[[#This Row],[DATA]], Tabella56[], 8, 0)</f>
        <v>0.95</v>
      </c>
      <c r="L168">
        <f>VLOOKUP(Tabella61[[#This Row],[DATA]], Tabella56[], 9, 0)</f>
        <v>0</v>
      </c>
      <c r="M168">
        <f>VLOOKUP(Tabella61[[#This Row],[DATA]], Tabella56[], 10, 0)</f>
        <v>0</v>
      </c>
      <c r="N168">
        <f>VLOOKUP(Tabella61[[#This Row],[DATA]], Tabella56[], 13, 0)</f>
        <v>52.468000000000004</v>
      </c>
      <c r="O168">
        <f>VLOOKUP(Tabella61[[#This Row],[DATA]], Tabella56[], 14, 0)</f>
        <v>0.82</v>
      </c>
      <c r="P168">
        <f>VLOOKUP(Tabella61[[#This Row],[DATA]], Tabella56[], 15, 0)</f>
        <v>7.3999999999999996E-2</v>
      </c>
      <c r="Q168">
        <f>VLOOKUP(Tabella61[[#This Row],[DATA]], Tabella56[], 16, 0)</f>
        <v>0</v>
      </c>
      <c r="R168">
        <f>VLOOKUP(Tabella61[[#This Row],[DATA]], Tabella56[], 17, 0)</f>
        <v>0</v>
      </c>
      <c r="S168">
        <f>VLOOKUP(Tabella61[[#This Row],[DATA]], Tabella56[], 18, 0)</f>
        <v>0</v>
      </c>
      <c r="T168">
        <f>VLOOKUP(Tabella61[[#This Row],[DATA]], Tabella57[], 2, 0)</f>
        <v>83.8</v>
      </c>
      <c r="U168">
        <f>VLOOKUP(Tabella61[[#This Row],[DATA]], Tabella59[], 2, 0)</f>
        <v>72.02</v>
      </c>
      <c r="V168">
        <f>VLOOKUP(Tabella61[[#This Row],[DATA]], Tabella58[], 2, 0)</f>
        <v>69.27</v>
      </c>
      <c r="W168">
        <f>VLOOKUP(Tabella61[[#This Row],[DATA]], Tabella60[], 2, 0)</f>
        <v>50</v>
      </c>
      <c r="X168">
        <v>0</v>
      </c>
      <c r="Y168">
        <v>0</v>
      </c>
      <c r="AB168" s="23">
        <v>44026</v>
      </c>
      <c r="AC168" s="14">
        <v>671.86400000000003</v>
      </c>
      <c r="AD168" s="14">
        <v>21.12</v>
      </c>
      <c r="AE168" s="14">
        <v>19.864999999999998</v>
      </c>
      <c r="AF168" s="14">
        <v>17.446000000000002</v>
      </c>
      <c r="AG168" s="14">
        <v>0.41799999999999998</v>
      </c>
      <c r="AH168" s="14">
        <v>0.376</v>
      </c>
      <c r="AI168" s="14">
        <v>1.24</v>
      </c>
      <c r="AJ168" s="14"/>
      <c r="AK168" s="14"/>
      <c r="AL168" s="14"/>
      <c r="AM168" s="14"/>
      <c r="AN168" s="14">
        <v>8.6780000000000008</v>
      </c>
      <c r="AO168" s="14">
        <v>0.20499999999999999</v>
      </c>
      <c r="AP168" s="14">
        <v>0.10299999999999999</v>
      </c>
      <c r="AQ168" s="14"/>
      <c r="AR168" s="14"/>
      <c r="AS168" s="15"/>
      <c r="AU168" s="24">
        <v>43997</v>
      </c>
      <c r="AV168">
        <v>87.5</v>
      </c>
      <c r="AX168" s="24">
        <v>43997</v>
      </c>
      <c r="AY168">
        <v>74.48</v>
      </c>
      <c r="BA168" s="24">
        <v>43997</v>
      </c>
      <c r="BB168">
        <v>74.400000000000006</v>
      </c>
      <c r="BD168" s="24">
        <v>43997</v>
      </c>
      <c r="BE168">
        <v>75</v>
      </c>
    </row>
    <row r="169" spans="1:57" x14ac:dyDescent="0.3">
      <c r="A169" s="3">
        <v>44104</v>
      </c>
      <c r="B169" s="4">
        <v>38067.93</v>
      </c>
      <c r="C169" s="8">
        <v>138.39089209722133</v>
      </c>
      <c r="D169" s="38">
        <v>2.4910209531132797E-3</v>
      </c>
      <c r="E169">
        <f>VLOOKUP(Tabella61[[#This Row],[DATA]], Tabella56[], 2, 0)</f>
        <v>4530.317</v>
      </c>
      <c r="F169">
        <f>VLOOKUP(Tabella61[[#This Row],[DATA]], Tabella56[], 3, 0)</f>
        <v>62.308</v>
      </c>
      <c r="G169">
        <f>VLOOKUP(Tabella61[[#This Row],[DATA]], Tabella56[], 4, 0)</f>
        <v>59.47</v>
      </c>
      <c r="H169">
        <f>VLOOKUP(Tabella61[[#This Row],[DATA]], Tabella56[], 5, 0)</f>
        <v>70.817999999999998</v>
      </c>
      <c r="I169">
        <f>VLOOKUP(Tabella61[[#This Row],[DATA]], Tabella56[], 6, 0)</f>
        <v>0.84799999999999998</v>
      </c>
      <c r="J169">
        <f>VLOOKUP(Tabella61[[#This Row],[DATA]], Tabella56[], 7, 0)</f>
        <v>0.77200000000000002</v>
      </c>
      <c r="K169">
        <f>VLOOKUP(Tabella61[[#This Row],[DATA]], Tabella56[], 8, 0)</f>
        <v>0.94</v>
      </c>
      <c r="L169">
        <f>VLOOKUP(Tabella61[[#This Row],[DATA]], Tabella56[], 9, 0)</f>
        <v>0</v>
      </c>
      <c r="M169">
        <f>VLOOKUP(Tabella61[[#This Row],[DATA]], Tabella56[], 10, 0)</f>
        <v>0</v>
      </c>
      <c r="N169">
        <f>VLOOKUP(Tabella61[[#This Row],[DATA]], Tabella56[], 13, 0)</f>
        <v>53.247999999999998</v>
      </c>
      <c r="O169">
        <f>VLOOKUP(Tabella61[[#This Row],[DATA]], Tabella56[], 14, 0)</f>
        <v>0.78</v>
      </c>
      <c r="P169">
        <f>VLOOKUP(Tabella61[[#This Row],[DATA]], Tabella56[], 15, 0)</f>
        <v>7.2999999999999995E-2</v>
      </c>
      <c r="Q169">
        <f>VLOOKUP(Tabella61[[#This Row],[DATA]], Tabella56[], 16, 0)</f>
        <v>0</v>
      </c>
      <c r="R169">
        <f>VLOOKUP(Tabella61[[#This Row],[DATA]], Tabella56[], 17, 0)</f>
        <v>0</v>
      </c>
      <c r="S169">
        <f>VLOOKUP(Tabella61[[#This Row],[DATA]], Tabella56[], 18, 0)</f>
        <v>0</v>
      </c>
      <c r="T169">
        <f>VLOOKUP(Tabella61[[#This Row],[DATA]], Tabella57[], 2, 0)</f>
        <v>83.8</v>
      </c>
      <c r="U169">
        <f>VLOOKUP(Tabella61[[#This Row],[DATA]], Tabella59[], 2, 0)</f>
        <v>72.02</v>
      </c>
      <c r="V169">
        <f>VLOOKUP(Tabella61[[#This Row],[DATA]], Tabella58[], 2, 0)</f>
        <v>69.27</v>
      </c>
      <c r="W169">
        <f>VLOOKUP(Tabella61[[#This Row],[DATA]], Tabella60[], 2, 0)</f>
        <v>50</v>
      </c>
      <c r="X169">
        <v>0</v>
      </c>
      <c r="Y169">
        <v>0</v>
      </c>
      <c r="AB169" s="23">
        <v>44027</v>
      </c>
      <c r="AC169" s="16">
        <v>695.31399999999996</v>
      </c>
      <c r="AD169" s="16">
        <v>23.45</v>
      </c>
      <c r="AE169" s="16">
        <v>20.664999999999999</v>
      </c>
      <c r="AF169" s="16">
        <v>17.88</v>
      </c>
      <c r="AG169" s="16">
        <v>0.434</v>
      </c>
      <c r="AH169" s="16">
        <v>0.38800000000000001</v>
      </c>
      <c r="AI169" s="16">
        <v>1.24</v>
      </c>
      <c r="AJ169" s="16"/>
      <c r="AK169" s="16"/>
      <c r="AL169" s="16"/>
      <c r="AM169" s="16"/>
      <c r="AN169" s="16">
        <v>8.9079999999999995</v>
      </c>
      <c r="AO169" s="16">
        <v>0.23</v>
      </c>
      <c r="AP169" s="16">
        <v>0.104</v>
      </c>
      <c r="AQ169" s="16"/>
      <c r="AR169" s="16"/>
      <c r="AS169" s="17"/>
      <c r="AU169" s="24">
        <v>43998</v>
      </c>
      <c r="AV169">
        <v>87.5</v>
      </c>
      <c r="AX169" s="24">
        <v>43998</v>
      </c>
      <c r="AY169">
        <v>74.48</v>
      </c>
      <c r="BA169" s="24">
        <v>43998</v>
      </c>
      <c r="BB169">
        <v>74.400000000000006</v>
      </c>
      <c r="BD169" s="24">
        <v>43998</v>
      </c>
      <c r="BE169">
        <v>75</v>
      </c>
    </row>
    <row r="170" spans="1:57" x14ac:dyDescent="0.3">
      <c r="A170" s="1">
        <v>44105</v>
      </c>
      <c r="B170" s="2">
        <v>38697.050000000003</v>
      </c>
      <c r="C170" s="7">
        <v>140.67797411182536</v>
      </c>
      <c r="D170" s="39">
        <v>1.6391174346446633E-2</v>
      </c>
      <c r="E170">
        <f>VLOOKUP(Tabella61[[#This Row],[DATA]], Tabella56[], 2, 0)</f>
        <v>4588.7950000000001</v>
      </c>
      <c r="F170">
        <f>VLOOKUP(Tabella61[[#This Row],[DATA]], Tabella56[], 3, 0)</f>
        <v>58.478000000000002</v>
      </c>
      <c r="G170">
        <f>VLOOKUP(Tabella61[[#This Row],[DATA]], Tabella56[], 4, 0)</f>
        <v>59.002000000000002</v>
      </c>
      <c r="H170">
        <f>VLOOKUP(Tabella61[[#This Row],[DATA]], Tabella56[], 5, 0)</f>
        <v>71.603999999999999</v>
      </c>
      <c r="I170">
        <f>VLOOKUP(Tabella61[[#This Row],[DATA]], Tabella56[], 6, 0)</f>
        <v>0.78600000000000003</v>
      </c>
      <c r="J170">
        <f>VLOOKUP(Tabella61[[#This Row],[DATA]], Tabella56[], 7, 0)</f>
        <v>0.76700000000000002</v>
      </c>
      <c r="K170">
        <f>VLOOKUP(Tabella61[[#This Row],[DATA]], Tabella56[], 8, 0)</f>
        <v>0.94</v>
      </c>
      <c r="L170">
        <f>VLOOKUP(Tabella61[[#This Row],[DATA]], Tabella56[], 9, 0)</f>
        <v>0</v>
      </c>
      <c r="M170">
        <f>VLOOKUP(Tabella61[[#This Row],[DATA]], Tabella56[], 10, 0)</f>
        <v>0</v>
      </c>
      <c r="N170">
        <f>VLOOKUP(Tabella61[[#This Row],[DATA]], Tabella56[], 13, 0)</f>
        <v>54.27</v>
      </c>
      <c r="O170">
        <f>VLOOKUP(Tabella61[[#This Row],[DATA]], Tabella56[], 14, 0)</f>
        <v>1.0209999999999999</v>
      </c>
      <c r="P170">
        <f>VLOOKUP(Tabella61[[#This Row],[DATA]], Tabella56[], 15, 0)</f>
        <v>7.0000000000000007E-2</v>
      </c>
      <c r="Q170">
        <f>VLOOKUP(Tabella61[[#This Row],[DATA]], Tabella56[], 16, 0)</f>
        <v>0</v>
      </c>
      <c r="R170">
        <f>VLOOKUP(Tabella61[[#This Row],[DATA]], Tabella56[], 17, 0)</f>
        <v>0</v>
      </c>
      <c r="S170">
        <f>VLOOKUP(Tabella61[[#This Row],[DATA]], Tabella56[], 18, 0)</f>
        <v>0</v>
      </c>
      <c r="T170">
        <f>VLOOKUP(Tabella61[[#This Row],[DATA]], Tabella57[], 2, 0)</f>
        <v>73.61</v>
      </c>
      <c r="U170">
        <f>VLOOKUP(Tabella61[[#This Row],[DATA]], Tabella59[], 2, 0)</f>
        <v>69.05</v>
      </c>
      <c r="V170">
        <f>VLOOKUP(Tabella61[[#This Row],[DATA]], Tabella58[], 2, 0)</f>
        <v>66.67</v>
      </c>
      <c r="W170">
        <f>VLOOKUP(Tabella61[[#This Row],[DATA]], Tabella60[], 2, 0)</f>
        <v>50</v>
      </c>
      <c r="X170">
        <v>0</v>
      </c>
      <c r="Y170">
        <v>0</v>
      </c>
      <c r="AB170" s="23">
        <v>44028</v>
      </c>
      <c r="AC170" s="14">
        <v>720.41399999999999</v>
      </c>
      <c r="AD170" s="14">
        <v>25.1</v>
      </c>
      <c r="AE170" s="14">
        <v>21.533000000000001</v>
      </c>
      <c r="AF170" s="14">
        <v>18.373999999999999</v>
      </c>
      <c r="AG170" s="14">
        <v>0.49399999999999999</v>
      </c>
      <c r="AH170" s="14">
        <v>0.41</v>
      </c>
      <c r="AI170" s="14">
        <v>1.24</v>
      </c>
      <c r="AJ170" s="14"/>
      <c r="AK170" s="14"/>
      <c r="AL170" s="14"/>
      <c r="AM170" s="14"/>
      <c r="AN170" s="14">
        <v>9.1430000000000007</v>
      </c>
      <c r="AO170" s="14">
        <v>0.23499999999999999</v>
      </c>
      <c r="AP170" s="14">
        <v>0.105</v>
      </c>
      <c r="AQ170" s="14"/>
      <c r="AR170" s="14"/>
      <c r="AS170" s="15"/>
      <c r="AU170" s="24">
        <v>43999</v>
      </c>
      <c r="AV170">
        <v>87.5</v>
      </c>
      <c r="AX170" s="24">
        <v>43999</v>
      </c>
      <c r="AY170">
        <v>74.48</v>
      </c>
      <c r="BA170" s="24">
        <v>43999</v>
      </c>
      <c r="BB170">
        <v>74.400000000000006</v>
      </c>
      <c r="BD170" s="24">
        <v>43999</v>
      </c>
      <c r="BE170">
        <v>75</v>
      </c>
    </row>
    <row r="171" spans="1:57" x14ac:dyDescent="0.3">
      <c r="A171" s="3">
        <v>44109</v>
      </c>
      <c r="B171" s="4">
        <v>38973.699999999997</v>
      </c>
      <c r="C171" s="8">
        <v>141.68369836052221</v>
      </c>
      <c r="D171" s="38">
        <v>7.1236899328982585E-3</v>
      </c>
      <c r="E171">
        <f>VLOOKUP(Tabella61[[#This Row],[DATA]], Tabella56[], 2, 0)</f>
        <v>4797.6450000000004</v>
      </c>
      <c r="F171">
        <f>VLOOKUP(Tabella61[[#This Row],[DATA]], Tabella56[], 3, 0)</f>
        <v>43.969000000000001</v>
      </c>
      <c r="G171">
        <f>VLOOKUP(Tabella61[[#This Row],[DATA]], Tabella56[], 4, 0)</f>
        <v>55.341000000000001</v>
      </c>
      <c r="H171">
        <f>VLOOKUP(Tabella61[[#This Row],[DATA]], Tabella56[], 5, 0)</f>
        <v>74.328000000000003</v>
      </c>
      <c r="I171">
        <f>VLOOKUP(Tabella61[[#This Row],[DATA]], Tabella56[], 6, 0)</f>
        <v>0.63400000000000001</v>
      </c>
      <c r="J171">
        <f>VLOOKUP(Tabella61[[#This Row],[DATA]], Tabella56[], 7, 0)</f>
        <v>0.74299999999999999</v>
      </c>
      <c r="K171">
        <f>VLOOKUP(Tabella61[[#This Row],[DATA]], Tabella56[], 8, 0)</f>
        <v>0.92</v>
      </c>
      <c r="L171">
        <f>VLOOKUP(Tabella61[[#This Row],[DATA]], Tabella56[], 9, 0)</f>
        <v>0</v>
      </c>
      <c r="M171">
        <f>VLOOKUP(Tabella61[[#This Row],[DATA]], Tabella56[], 10, 0)</f>
        <v>0</v>
      </c>
      <c r="N171">
        <f>VLOOKUP(Tabella61[[#This Row],[DATA]], Tabella56[], 13, 0)</f>
        <v>57.401000000000003</v>
      </c>
      <c r="O171">
        <f>VLOOKUP(Tabella61[[#This Row],[DATA]], Tabella56[], 14, 0)</f>
        <v>0.71</v>
      </c>
      <c r="P171">
        <f>VLOOKUP(Tabella61[[#This Row],[DATA]], Tabella56[], 15, 0)</f>
        <v>6.7000000000000004E-2</v>
      </c>
      <c r="Q171">
        <f>VLOOKUP(Tabella61[[#This Row],[DATA]], Tabella56[], 16, 0)</f>
        <v>0</v>
      </c>
      <c r="R171">
        <f>VLOOKUP(Tabella61[[#This Row],[DATA]], Tabella56[], 17, 0)</f>
        <v>0</v>
      </c>
      <c r="S171">
        <f>VLOOKUP(Tabella61[[#This Row],[DATA]], Tabella56[], 18, 0)</f>
        <v>0</v>
      </c>
      <c r="T171">
        <f>VLOOKUP(Tabella61[[#This Row],[DATA]], Tabella57[], 2, 0)</f>
        <v>73.61</v>
      </c>
      <c r="U171">
        <f>VLOOKUP(Tabella61[[#This Row],[DATA]], Tabella59[], 2, 0)</f>
        <v>69.05</v>
      </c>
      <c r="V171">
        <f>VLOOKUP(Tabella61[[#This Row],[DATA]], Tabella58[], 2, 0)</f>
        <v>66.67</v>
      </c>
      <c r="W171">
        <f>VLOOKUP(Tabella61[[#This Row],[DATA]], Tabella60[], 2, 0)</f>
        <v>50</v>
      </c>
      <c r="X171">
        <v>1</v>
      </c>
      <c r="Y171">
        <v>0</v>
      </c>
      <c r="AB171" s="23">
        <v>44029</v>
      </c>
      <c r="AC171" s="16">
        <v>745.71400000000006</v>
      </c>
      <c r="AD171" s="16">
        <v>25.298999999999999</v>
      </c>
      <c r="AE171" s="16">
        <v>22.367000000000001</v>
      </c>
      <c r="AF171" s="16">
        <v>18.855</v>
      </c>
      <c r="AG171" s="16">
        <v>0.48199999999999998</v>
      </c>
      <c r="AH171" s="16">
        <v>0.42499999999999999</v>
      </c>
      <c r="AI171" s="16">
        <v>1.25</v>
      </c>
      <c r="AJ171" s="16"/>
      <c r="AK171" s="16"/>
      <c r="AL171" s="16"/>
      <c r="AM171" s="16"/>
      <c r="AN171" s="16">
        <v>9.3819999999999997</v>
      </c>
      <c r="AO171" s="16">
        <v>0.23899999999999999</v>
      </c>
      <c r="AP171" s="16">
        <v>0.107</v>
      </c>
      <c r="AQ171" s="16"/>
      <c r="AR171" s="16"/>
      <c r="AS171" s="17"/>
      <c r="AU171" s="24">
        <v>44000</v>
      </c>
      <c r="AV171">
        <v>87.5</v>
      </c>
      <c r="AX171" s="24">
        <v>44000</v>
      </c>
      <c r="AY171">
        <v>74.48</v>
      </c>
      <c r="BA171" s="24">
        <v>44000</v>
      </c>
      <c r="BB171">
        <v>74.400000000000006</v>
      </c>
      <c r="BD171" s="24">
        <v>44000</v>
      </c>
      <c r="BE171">
        <v>75</v>
      </c>
    </row>
    <row r="172" spans="1:57" x14ac:dyDescent="0.3">
      <c r="A172" s="1">
        <v>44110</v>
      </c>
      <c r="B172" s="2">
        <v>39574.57</v>
      </c>
      <c r="C172" s="7">
        <v>143.86808126062891</v>
      </c>
      <c r="D172" s="39">
        <v>1.5299680589691073E-2</v>
      </c>
      <c r="E172">
        <f>VLOOKUP(Tabella61[[#This Row],[DATA]], Tabella56[], 2, 0)</f>
        <v>4849.3519999999999</v>
      </c>
      <c r="F172">
        <f>VLOOKUP(Tabella61[[#This Row],[DATA]], Tabella56[], 3, 0)</f>
        <v>51.707000000000001</v>
      </c>
      <c r="G172">
        <f>VLOOKUP(Tabella61[[#This Row],[DATA]], Tabella56[], 4, 0)</f>
        <v>54.478000000000002</v>
      </c>
      <c r="H172">
        <f>VLOOKUP(Tabella61[[#This Row],[DATA]], Tabella56[], 5, 0)</f>
        <v>75.034999999999997</v>
      </c>
      <c r="I172">
        <f>VLOOKUP(Tabella61[[#This Row],[DATA]], Tabella56[], 6, 0)</f>
        <v>0.70799999999999996</v>
      </c>
      <c r="J172">
        <f>VLOOKUP(Tabella61[[#This Row],[DATA]], Tabella56[], 7, 0)</f>
        <v>0.72399999999999998</v>
      </c>
      <c r="K172">
        <f>VLOOKUP(Tabella61[[#This Row],[DATA]], Tabella56[], 8, 0)</f>
        <v>0.92</v>
      </c>
      <c r="L172">
        <f>VLOOKUP(Tabella61[[#This Row],[DATA]], Tabella56[], 9, 0)</f>
        <v>0</v>
      </c>
      <c r="M172">
        <f>VLOOKUP(Tabella61[[#This Row],[DATA]], Tabella56[], 10, 0)</f>
        <v>0</v>
      </c>
      <c r="N172">
        <f>VLOOKUP(Tabella61[[#This Row],[DATA]], Tabella56[], 13, 0)</f>
        <v>58.182000000000002</v>
      </c>
      <c r="O172">
        <f>VLOOKUP(Tabella61[[#This Row],[DATA]], Tabella56[], 14, 0)</f>
        <v>0.78200000000000003</v>
      </c>
      <c r="P172">
        <f>VLOOKUP(Tabella61[[#This Row],[DATA]], Tabella56[], 15, 0)</f>
        <v>6.7000000000000004E-2</v>
      </c>
      <c r="Q172">
        <f>VLOOKUP(Tabella61[[#This Row],[DATA]], Tabella56[], 16, 0)</f>
        <v>0</v>
      </c>
      <c r="R172">
        <f>VLOOKUP(Tabella61[[#This Row],[DATA]], Tabella56[], 17, 0)</f>
        <v>0</v>
      </c>
      <c r="S172">
        <f>VLOOKUP(Tabella61[[#This Row],[DATA]], Tabella56[], 18, 0)</f>
        <v>0</v>
      </c>
      <c r="T172">
        <f>VLOOKUP(Tabella61[[#This Row],[DATA]], Tabella57[], 2, 0)</f>
        <v>73.61</v>
      </c>
      <c r="U172">
        <f>VLOOKUP(Tabella61[[#This Row],[DATA]], Tabella59[], 2, 0)</f>
        <v>69.05</v>
      </c>
      <c r="V172">
        <f>VLOOKUP(Tabella61[[#This Row],[DATA]], Tabella58[], 2, 0)</f>
        <v>66.67</v>
      </c>
      <c r="W172">
        <f>VLOOKUP(Tabella61[[#This Row],[DATA]], Tabella60[], 2, 0)</f>
        <v>50</v>
      </c>
      <c r="X172">
        <v>0</v>
      </c>
      <c r="Y172">
        <v>0</v>
      </c>
      <c r="AB172" s="23">
        <v>44030</v>
      </c>
      <c r="AC172" s="14">
        <v>773.48500000000001</v>
      </c>
      <c r="AD172" s="14">
        <v>27.771000000000001</v>
      </c>
      <c r="AE172" s="14">
        <v>23.402000000000001</v>
      </c>
      <c r="AF172" s="14">
        <v>19.245000000000001</v>
      </c>
      <c r="AG172" s="14">
        <v>0.39</v>
      </c>
      <c r="AH172" s="14">
        <v>0.42499999999999999</v>
      </c>
      <c r="AI172" s="14">
        <v>1.25</v>
      </c>
      <c r="AJ172" s="14"/>
      <c r="AK172" s="14"/>
      <c r="AL172" s="14"/>
      <c r="AM172" s="14"/>
      <c r="AN172" s="14">
        <v>9.641</v>
      </c>
      <c r="AO172" s="14">
        <v>0.25900000000000001</v>
      </c>
      <c r="AP172" s="14">
        <v>0.107</v>
      </c>
      <c r="AQ172" s="14"/>
      <c r="AR172" s="14"/>
      <c r="AS172" s="15"/>
      <c r="AU172" s="24">
        <v>44001</v>
      </c>
      <c r="AV172">
        <v>87.5</v>
      </c>
      <c r="AX172" s="24">
        <v>44001</v>
      </c>
      <c r="AY172">
        <v>74.48</v>
      </c>
      <c r="BA172" s="24">
        <v>44001</v>
      </c>
      <c r="BB172">
        <v>74.400000000000006</v>
      </c>
      <c r="BD172" s="24">
        <v>44001</v>
      </c>
      <c r="BE172">
        <v>75</v>
      </c>
    </row>
    <row r="173" spans="1:57" x14ac:dyDescent="0.3">
      <c r="A173" s="3">
        <v>44111</v>
      </c>
      <c r="B173" s="4">
        <v>39878.949999999997</v>
      </c>
      <c r="C173" s="8">
        <v>144.97461423304298</v>
      </c>
      <c r="D173" s="38">
        <v>7.6618754973729556E-3</v>
      </c>
      <c r="E173">
        <f>VLOOKUP(Tabella61[[#This Row],[DATA]], Tabella56[], 2, 0)</f>
        <v>4905.7060000000001</v>
      </c>
      <c r="F173">
        <f>VLOOKUP(Tabella61[[#This Row],[DATA]], Tabella56[], 3, 0)</f>
        <v>56.353999999999999</v>
      </c>
      <c r="G173">
        <f>VLOOKUP(Tabella61[[#This Row],[DATA]], Tabella56[], 4, 0)</f>
        <v>53.627000000000002</v>
      </c>
      <c r="H173">
        <f>VLOOKUP(Tabella61[[#This Row],[DATA]], Tabella56[], 5, 0)</f>
        <v>75.731999999999999</v>
      </c>
      <c r="I173">
        <f>VLOOKUP(Tabella61[[#This Row],[DATA]], Tabella56[], 6, 0)</f>
        <v>0.69699999999999995</v>
      </c>
      <c r="J173">
        <f>VLOOKUP(Tabella61[[#This Row],[DATA]], Tabella56[], 7, 0)</f>
        <v>0.70199999999999996</v>
      </c>
      <c r="K173">
        <f>VLOOKUP(Tabella61[[#This Row],[DATA]], Tabella56[], 8, 0)</f>
        <v>0.92</v>
      </c>
      <c r="L173">
        <f>VLOOKUP(Tabella61[[#This Row],[DATA]], Tabella56[], 9, 0)</f>
        <v>0</v>
      </c>
      <c r="M173">
        <f>VLOOKUP(Tabella61[[#This Row],[DATA]], Tabella56[], 10, 0)</f>
        <v>0</v>
      </c>
      <c r="N173">
        <f>VLOOKUP(Tabella61[[#This Row],[DATA]], Tabella56[], 13, 0)</f>
        <v>59.042999999999999</v>
      </c>
      <c r="O173">
        <f>VLOOKUP(Tabella61[[#This Row],[DATA]], Tabella56[], 14, 0)</f>
        <v>0.86099999999999999</v>
      </c>
      <c r="P173">
        <f>VLOOKUP(Tabella61[[#This Row],[DATA]], Tabella56[], 15, 0)</f>
        <v>6.5000000000000002E-2</v>
      </c>
      <c r="Q173">
        <f>VLOOKUP(Tabella61[[#This Row],[DATA]], Tabella56[], 16, 0)</f>
        <v>0</v>
      </c>
      <c r="R173">
        <f>VLOOKUP(Tabella61[[#This Row],[DATA]], Tabella56[], 17, 0)</f>
        <v>0</v>
      </c>
      <c r="S173">
        <f>VLOOKUP(Tabella61[[#This Row],[DATA]], Tabella56[], 18, 0)</f>
        <v>0</v>
      </c>
      <c r="T173">
        <f>VLOOKUP(Tabella61[[#This Row],[DATA]], Tabella57[], 2, 0)</f>
        <v>73.61</v>
      </c>
      <c r="U173">
        <f>VLOOKUP(Tabella61[[#This Row],[DATA]], Tabella59[], 2, 0)</f>
        <v>69.05</v>
      </c>
      <c r="V173">
        <f>VLOOKUP(Tabella61[[#This Row],[DATA]], Tabella58[], 2, 0)</f>
        <v>66.67</v>
      </c>
      <c r="W173">
        <f>VLOOKUP(Tabella61[[#This Row],[DATA]], Tabella60[], 2, 0)</f>
        <v>50</v>
      </c>
      <c r="X173">
        <v>0</v>
      </c>
      <c r="Y173">
        <v>0</v>
      </c>
      <c r="AB173" s="23">
        <v>44031</v>
      </c>
      <c r="AC173" s="16">
        <v>802.49699999999996</v>
      </c>
      <c r="AD173" s="16">
        <v>29.012</v>
      </c>
      <c r="AE173" s="16">
        <v>24.600999999999999</v>
      </c>
      <c r="AF173" s="16">
        <v>19.734000000000002</v>
      </c>
      <c r="AG173" s="16">
        <v>0.48899999999999999</v>
      </c>
      <c r="AH173" s="16">
        <v>0.443</v>
      </c>
      <c r="AI173" s="16">
        <v>1.25</v>
      </c>
      <c r="AJ173" s="16"/>
      <c r="AK173" s="16"/>
      <c r="AL173" s="16"/>
      <c r="AM173" s="16"/>
      <c r="AN173" s="16">
        <v>9.8979999999999997</v>
      </c>
      <c r="AO173" s="16">
        <v>0.25700000000000001</v>
      </c>
      <c r="AP173" s="16">
        <v>0.109</v>
      </c>
      <c r="AQ173" s="16"/>
      <c r="AR173" s="16"/>
      <c r="AS173" s="17"/>
      <c r="AU173" s="24">
        <v>44002</v>
      </c>
      <c r="AV173">
        <v>87.5</v>
      </c>
      <c r="AX173" s="24">
        <v>44002</v>
      </c>
      <c r="AY173">
        <v>74.48</v>
      </c>
      <c r="BA173" s="24">
        <v>44002</v>
      </c>
      <c r="BB173">
        <v>74.400000000000006</v>
      </c>
      <c r="BD173" s="24">
        <v>44002</v>
      </c>
      <c r="BE173">
        <v>75</v>
      </c>
    </row>
    <row r="174" spans="1:57" x14ac:dyDescent="0.3">
      <c r="A174" s="1">
        <v>44112</v>
      </c>
      <c r="B174" s="2">
        <v>40182.67</v>
      </c>
      <c r="C174" s="7">
        <v>146.07874786331311</v>
      </c>
      <c r="D174" s="39">
        <v>7.5871923895899822E-3</v>
      </c>
      <c r="E174">
        <f>VLOOKUP(Tabella61[[#This Row],[DATA]], Tabella56[], 2, 0)</f>
        <v>4956.2979999999998</v>
      </c>
      <c r="F174">
        <f>VLOOKUP(Tabella61[[#This Row],[DATA]], Tabella56[], 3, 0)</f>
        <v>50.591999999999999</v>
      </c>
      <c r="G174">
        <f>VLOOKUP(Tabella61[[#This Row],[DATA]], Tabella56[], 4, 0)</f>
        <v>52.500999999999998</v>
      </c>
      <c r="H174">
        <f>VLOOKUP(Tabella61[[#This Row],[DATA]], Tabella56[], 5, 0)</f>
        <v>76.424000000000007</v>
      </c>
      <c r="I174">
        <f>VLOOKUP(Tabella61[[#This Row],[DATA]], Tabella56[], 6, 0)</f>
        <v>0.69199999999999995</v>
      </c>
      <c r="J174">
        <f>VLOOKUP(Tabella61[[#This Row],[DATA]], Tabella56[], 7, 0)</f>
        <v>0.68899999999999995</v>
      </c>
      <c r="K174">
        <f>VLOOKUP(Tabella61[[#This Row],[DATA]], Tabella56[], 8, 0)</f>
        <v>0.91</v>
      </c>
      <c r="L174">
        <f>VLOOKUP(Tabella61[[#This Row],[DATA]], Tabella56[], 9, 0)</f>
        <v>0</v>
      </c>
      <c r="M174">
        <f>VLOOKUP(Tabella61[[#This Row],[DATA]], Tabella56[], 10, 0)</f>
        <v>0</v>
      </c>
      <c r="N174">
        <f>VLOOKUP(Tabella61[[#This Row],[DATA]], Tabella56[], 13, 0)</f>
        <v>59.901000000000003</v>
      </c>
      <c r="O174">
        <f>VLOOKUP(Tabella61[[#This Row],[DATA]], Tabella56[], 14, 0)</f>
        <v>0.85699999999999998</v>
      </c>
      <c r="P174">
        <f>VLOOKUP(Tabella61[[#This Row],[DATA]], Tabella56[], 15, 0)</f>
        <v>6.5000000000000002E-2</v>
      </c>
      <c r="Q174">
        <f>VLOOKUP(Tabella61[[#This Row],[DATA]], Tabella56[], 16, 0)</f>
        <v>0</v>
      </c>
      <c r="R174">
        <f>VLOOKUP(Tabella61[[#This Row],[DATA]], Tabella56[], 17, 0)</f>
        <v>0</v>
      </c>
      <c r="S174">
        <f>VLOOKUP(Tabella61[[#This Row],[DATA]], Tabella56[], 18, 0)</f>
        <v>0</v>
      </c>
      <c r="T174">
        <f>VLOOKUP(Tabella61[[#This Row],[DATA]], Tabella57[], 2, 0)</f>
        <v>73.61</v>
      </c>
      <c r="U174">
        <f>VLOOKUP(Tabella61[[#This Row],[DATA]], Tabella59[], 2, 0)</f>
        <v>69.05</v>
      </c>
      <c r="V174">
        <f>VLOOKUP(Tabella61[[#This Row],[DATA]], Tabella58[], 2, 0)</f>
        <v>66.67</v>
      </c>
      <c r="W174">
        <f>VLOOKUP(Tabella61[[#This Row],[DATA]], Tabella60[], 2, 0)</f>
        <v>50</v>
      </c>
      <c r="X174">
        <v>0</v>
      </c>
      <c r="Y174">
        <v>0</v>
      </c>
      <c r="AB174" s="23">
        <v>44032</v>
      </c>
      <c r="AC174" s="14">
        <v>829.14499999999998</v>
      </c>
      <c r="AD174" s="14">
        <v>26.648</v>
      </c>
      <c r="AE174" s="14">
        <v>25.486000000000001</v>
      </c>
      <c r="AF174" s="14">
        <v>20.152999999999999</v>
      </c>
      <c r="AG174" s="14">
        <v>0.42</v>
      </c>
      <c r="AH174" s="14">
        <v>0.44600000000000001</v>
      </c>
      <c r="AI174" s="14">
        <v>1.25</v>
      </c>
      <c r="AJ174" s="14"/>
      <c r="AK174" s="14"/>
      <c r="AL174" s="14"/>
      <c r="AM174" s="14"/>
      <c r="AN174" s="14">
        <v>10.082000000000001</v>
      </c>
      <c r="AO174" s="14">
        <v>0.184</v>
      </c>
      <c r="AP174" s="14">
        <v>0.111</v>
      </c>
      <c r="AQ174" s="14"/>
      <c r="AR174" s="14"/>
      <c r="AS174" s="15"/>
      <c r="AU174" s="24">
        <v>44003</v>
      </c>
      <c r="AV174">
        <v>87.5</v>
      </c>
      <c r="AX174" s="24">
        <v>44003</v>
      </c>
      <c r="AY174">
        <v>74.48</v>
      </c>
      <c r="BA174" s="24">
        <v>44003</v>
      </c>
      <c r="BB174">
        <v>74.400000000000006</v>
      </c>
      <c r="BD174" s="24">
        <v>44003</v>
      </c>
      <c r="BE174">
        <v>75</v>
      </c>
    </row>
    <row r="175" spans="1:57" x14ac:dyDescent="0.3">
      <c r="A175" s="3">
        <v>44113</v>
      </c>
      <c r="B175" s="4">
        <v>40509.49</v>
      </c>
      <c r="C175" s="8">
        <v>147.2668584686235</v>
      </c>
      <c r="D175" s="38">
        <v>8.1004595016202479E-3</v>
      </c>
      <c r="E175">
        <f>VLOOKUP(Tabella61[[#This Row],[DATA]], Tabella56[], 2, 0)</f>
        <v>5008.8829999999998</v>
      </c>
      <c r="F175">
        <f>VLOOKUP(Tabella61[[#This Row],[DATA]], Tabella56[], 3, 0)</f>
        <v>52.585000000000001</v>
      </c>
      <c r="G175">
        <f>VLOOKUP(Tabella61[[#This Row],[DATA]], Tabella56[], 4, 0)</f>
        <v>51.863999999999997</v>
      </c>
      <c r="H175">
        <f>VLOOKUP(Tabella61[[#This Row],[DATA]], Tabella56[], 5, 0)</f>
        <v>77.088999999999999</v>
      </c>
      <c r="I175">
        <f>VLOOKUP(Tabella61[[#This Row],[DATA]], Tabella56[], 6, 0)</f>
        <v>0.66500000000000004</v>
      </c>
      <c r="J175">
        <f>VLOOKUP(Tabella61[[#This Row],[DATA]], Tabella56[], 7, 0)</f>
        <v>0.67400000000000004</v>
      </c>
      <c r="K175">
        <f>VLOOKUP(Tabella61[[#This Row],[DATA]], Tabella56[], 8, 0)</f>
        <v>0.91</v>
      </c>
      <c r="L175">
        <f>VLOOKUP(Tabella61[[#This Row],[DATA]], Tabella56[], 9, 0)</f>
        <v>0</v>
      </c>
      <c r="M175">
        <f>VLOOKUP(Tabella61[[#This Row],[DATA]], Tabella56[], 10, 0)</f>
        <v>0</v>
      </c>
      <c r="N175">
        <f>VLOOKUP(Tabella61[[#This Row],[DATA]], Tabella56[], 13, 0)</f>
        <v>60.738999999999997</v>
      </c>
      <c r="O175">
        <f>VLOOKUP(Tabella61[[#This Row],[DATA]], Tabella56[], 14, 0)</f>
        <v>0.83899999999999997</v>
      </c>
      <c r="P175">
        <f>VLOOKUP(Tabella61[[#This Row],[DATA]], Tabella56[], 15, 0)</f>
        <v>6.4000000000000001E-2</v>
      </c>
      <c r="Q175">
        <f>VLOOKUP(Tabella61[[#This Row],[DATA]], Tabella56[], 16, 0)</f>
        <v>0</v>
      </c>
      <c r="R175">
        <f>VLOOKUP(Tabella61[[#This Row],[DATA]], Tabella56[], 17, 0)</f>
        <v>0</v>
      </c>
      <c r="S175">
        <f>VLOOKUP(Tabella61[[#This Row],[DATA]], Tabella56[], 18, 0)</f>
        <v>0</v>
      </c>
      <c r="T175">
        <f>VLOOKUP(Tabella61[[#This Row],[DATA]], Tabella57[], 2, 0)</f>
        <v>73.61</v>
      </c>
      <c r="U175">
        <f>VLOOKUP(Tabella61[[#This Row],[DATA]], Tabella59[], 2, 0)</f>
        <v>69.05</v>
      </c>
      <c r="V175">
        <f>VLOOKUP(Tabella61[[#This Row],[DATA]], Tabella58[], 2, 0)</f>
        <v>66.67</v>
      </c>
      <c r="W175">
        <f>VLOOKUP(Tabella61[[#This Row],[DATA]], Tabella60[], 2, 0)</f>
        <v>50</v>
      </c>
      <c r="X175">
        <v>0</v>
      </c>
      <c r="Y175">
        <v>0</v>
      </c>
      <c r="AB175" s="23">
        <v>44033</v>
      </c>
      <c r="AC175" s="16">
        <v>856.23</v>
      </c>
      <c r="AD175" s="16">
        <v>27.085000000000001</v>
      </c>
      <c r="AE175" s="16">
        <v>26.338000000000001</v>
      </c>
      <c r="AF175" s="16">
        <v>20.62</v>
      </c>
      <c r="AG175" s="16">
        <v>0.46600000000000003</v>
      </c>
      <c r="AH175" s="16">
        <v>0.45300000000000001</v>
      </c>
      <c r="AI175" s="16">
        <v>1.25</v>
      </c>
      <c r="AJ175" s="16"/>
      <c r="AK175" s="16"/>
      <c r="AL175" s="16"/>
      <c r="AM175" s="16"/>
      <c r="AN175" s="16">
        <v>10.321</v>
      </c>
      <c r="AO175" s="16">
        <v>0.23899999999999999</v>
      </c>
      <c r="AP175" s="16">
        <v>0.112</v>
      </c>
      <c r="AQ175" s="16"/>
      <c r="AR175" s="16"/>
      <c r="AS175" s="17"/>
      <c r="AU175" s="24">
        <v>44004</v>
      </c>
      <c r="AV175">
        <v>87.5</v>
      </c>
      <c r="AX175" s="24">
        <v>44004</v>
      </c>
      <c r="AY175">
        <v>74.48</v>
      </c>
      <c r="BA175" s="24">
        <v>44004</v>
      </c>
      <c r="BB175">
        <v>74.400000000000006</v>
      </c>
      <c r="BD175" s="24">
        <v>44004</v>
      </c>
      <c r="BE175">
        <v>75</v>
      </c>
    </row>
    <row r="176" spans="1:57" x14ac:dyDescent="0.3">
      <c r="A176" s="1">
        <v>44116</v>
      </c>
      <c r="B176" s="2">
        <v>40593.800000000003</v>
      </c>
      <c r="C176" s="7">
        <v>147.57335625068617</v>
      </c>
      <c r="D176" s="39">
        <v>2.0790779355466492E-3</v>
      </c>
      <c r="E176">
        <f>VLOOKUP(Tabella61[[#This Row],[DATA]], Tabella56[], 2, 0)</f>
        <v>5149.8729999999996</v>
      </c>
      <c r="F176">
        <f>VLOOKUP(Tabella61[[#This Row],[DATA]], Tabella56[], 3, 0)</f>
        <v>39.716999999999999</v>
      </c>
      <c r="G176">
        <f>VLOOKUP(Tabella61[[#This Row],[DATA]], Tabella56[], 4, 0)</f>
        <v>50.317999999999998</v>
      </c>
      <c r="H176">
        <f>VLOOKUP(Tabella61[[#This Row],[DATA]], Tabella56[], 5, 0)</f>
        <v>78.84</v>
      </c>
      <c r="I176">
        <f>VLOOKUP(Tabella61[[#This Row],[DATA]], Tabella56[], 6, 0)</f>
        <v>0.50700000000000001</v>
      </c>
      <c r="J176">
        <f>VLOOKUP(Tabella61[[#This Row],[DATA]], Tabella56[], 7, 0)</f>
        <v>0.64500000000000002</v>
      </c>
      <c r="K176">
        <f>VLOOKUP(Tabella61[[#This Row],[DATA]], Tabella56[], 8, 0)</f>
        <v>0.9</v>
      </c>
      <c r="L176">
        <f>VLOOKUP(Tabella61[[#This Row],[DATA]], Tabella56[], 9, 0)</f>
        <v>0</v>
      </c>
      <c r="M176">
        <f>VLOOKUP(Tabella61[[#This Row],[DATA]], Tabella56[], 10, 0)</f>
        <v>0</v>
      </c>
      <c r="N176">
        <f>VLOOKUP(Tabella61[[#This Row],[DATA]], Tabella56[], 13, 0)</f>
        <v>63.063000000000002</v>
      </c>
      <c r="O176">
        <f>VLOOKUP(Tabella61[[#This Row],[DATA]], Tabella56[], 14, 0)</f>
        <v>0.71399999999999997</v>
      </c>
      <c r="P176">
        <f>VLOOKUP(Tabella61[[#This Row],[DATA]], Tabella56[], 15, 0)</f>
        <v>6.2E-2</v>
      </c>
      <c r="Q176">
        <f>VLOOKUP(Tabella61[[#This Row],[DATA]], Tabella56[], 16, 0)</f>
        <v>0</v>
      </c>
      <c r="R176">
        <f>VLOOKUP(Tabella61[[#This Row],[DATA]], Tabella56[], 17, 0)</f>
        <v>0</v>
      </c>
      <c r="S176">
        <f>VLOOKUP(Tabella61[[#This Row],[DATA]], Tabella56[], 18, 0)</f>
        <v>0</v>
      </c>
      <c r="T176">
        <f>VLOOKUP(Tabella61[[#This Row],[DATA]], Tabella57[], 2, 0)</f>
        <v>73.61</v>
      </c>
      <c r="U176">
        <f>VLOOKUP(Tabella61[[#This Row],[DATA]], Tabella59[], 2, 0)</f>
        <v>69.05</v>
      </c>
      <c r="V176">
        <f>VLOOKUP(Tabella61[[#This Row],[DATA]], Tabella58[], 2, 0)</f>
        <v>66.67</v>
      </c>
      <c r="W176">
        <f>VLOOKUP(Tabella61[[#This Row],[DATA]], Tabella60[], 2, 0)</f>
        <v>50</v>
      </c>
      <c r="X176">
        <v>1</v>
      </c>
      <c r="Y176">
        <v>0</v>
      </c>
      <c r="AB176" s="23">
        <v>44034</v>
      </c>
      <c r="AC176" s="14">
        <v>889.04100000000005</v>
      </c>
      <c r="AD176" s="14">
        <v>32.811999999999998</v>
      </c>
      <c r="AE176" s="14">
        <v>27.675000000000001</v>
      </c>
      <c r="AF176" s="14">
        <v>21.43</v>
      </c>
      <c r="AG176" s="14">
        <v>0.81</v>
      </c>
      <c r="AH176" s="14">
        <v>0.50700000000000001</v>
      </c>
      <c r="AI176" s="14">
        <v>1.25</v>
      </c>
      <c r="AJ176" s="14"/>
      <c r="AK176" s="14"/>
      <c r="AL176" s="14"/>
      <c r="AM176" s="14"/>
      <c r="AN176" s="14">
        <v>10.567</v>
      </c>
      <c r="AO176" s="14">
        <v>0.246</v>
      </c>
      <c r="AP176" s="14">
        <v>0.11700000000000001</v>
      </c>
      <c r="AQ176" s="14"/>
      <c r="AR176" s="14"/>
      <c r="AS176" s="15"/>
      <c r="AU176" s="24">
        <v>44005</v>
      </c>
      <c r="AV176">
        <v>87.5</v>
      </c>
      <c r="AX176" s="24">
        <v>44005</v>
      </c>
      <c r="AY176">
        <v>74.48</v>
      </c>
      <c r="BA176" s="24">
        <v>44005</v>
      </c>
      <c r="BB176">
        <v>74.400000000000006</v>
      </c>
      <c r="BD176" s="24">
        <v>44005</v>
      </c>
      <c r="BE176">
        <v>75</v>
      </c>
    </row>
    <row r="177" spans="1:57" x14ac:dyDescent="0.3">
      <c r="A177" s="3">
        <v>44117</v>
      </c>
      <c r="B177" s="4">
        <v>40625.51</v>
      </c>
      <c r="C177" s="8">
        <v>147.68863373460513</v>
      </c>
      <c r="D177" s="38">
        <v>7.8084883043708986E-4</v>
      </c>
      <c r="E177">
        <f>VLOOKUP(Tabella61[[#This Row],[DATA]], Tabella56[], 2, 0)</f>
        <v>5195.451</v>
      </c>
      <c r="F177">
        <f>VLOOKUP(Tabella61[[#This Row],[DATA]], Tabella56[], 3, 0)</f>
        <v>45.578000000000003</v>
      </c>
      <c r="G177">
        <f>VLOOKUP(Tabella61[[#This Row],[DATA]], Tabella56[], 4, 0)</f>
        <v>49.442999999999998</v>
      </c>
      <c r="H177">
        <f>VLOOKUP(Tabella61[[#This Row],[DATA]], Tabella56[], 5, 0)</f>
        <v>79.364000000000004</v>
      </c>
      <c r="I177">
        <f>VLOOKUP(Tabella61[[#This Row],[DATA]], Tabella56[], 6, 0)</f>
        <v>0.52400000000000002</v>
      </c>
      <c r="J177">
        <f>VLOOKUP(Tabella61[[#This Row],[DATA]], Tabella56[], 7, 0)</f>
        <v>0.61799999999999999</v>
      </c>
      <c r="K177">
        <f>VLOOKUP(Tabella61[[#This Row],[DATA]], Tabella56[], 8, 0)</f>
        <v>0.89</v>
      </c>
      <c r="L177">
        <f>VLOOKUP(Tabella61[[#This Row],[DATA]], Tabella56[], 9, 0)</f>
        <v>0</v>
      </c>
      <c r="M177">
        <f>VLOOKUP(Tabella61[[#This Row],[DATA]], Tabella56[], 10, 0)</f>
        <v>0</v>
      </c>
      <c r="N177">
        <f>VLOOKUP(Tabella61[[#This Row],[DATA]], Tabella56[], 13, 0)</f>
        <v>63.832999999999998</v>
      </c>
      <c r="O177">
        <f>VLOOKUP(Tabella61[[#This Row],[DATA]], Tabella56[], 14, 0)</f>
        <v>0.77</v>
      </c>
      <c r="P177">
        <f>VLOOKUP(Tabella61[[#This Row],[DATA]], Tabella56[], 15, 0)</f>
        <v>6.0999999999999999E-2</v>
      </c>
      <c r="Q177">
        <f>VLOOKUP(Tabella61[[#This Row],[DATA]], Tabella56[], 16, 0)</f>
        <v>0</v>
      </c>
      <c r="R177">
        <f>VLOOKUP(Tabella61[[#This Row],[DATA]], Tabella56[], 17, 0)</f>
        <v>0</v>
      </c>
      <c r="S177">
        <f>VLOOKUP(Tabella61[[#This Row],[DATA]], Tabella56[], 18, 0)</f>
        <v>0</v>
      </c>
      <c r="T177">
        <f>VLOOKUP(Tabella61[[#This Row],[DATA]], Tabella57[], 2, 0)</f>
        <v>73.61</v>
      </c>
      <c r="U177">
        <f>VLOOKUP(Tabella61[[#This Row],[DATA]], Tabella59[], 2, 0)</f>
        <v>69.05</v>
      </c>
      <c r="V177">
        <f>VLOOKUP(Tabella61[[#This Row],[DATA]], Tabella58[], 2, 0)</f>
        <v>66.67</v>
      </c>
      <c r="W177">
        <f>VLOOKUP(Tabella61[[#This Row],[DATA]], Tabella60[], 2, 0)</f>
        <v>50</v>
      </c>
      <c r="X177">
        <v>0</v>
      </c>
      <c r="Y177">
        <v>0</v>
      </c>
      <c r="AB177" s="23">
        <v>44035</v>
      </c>
      <c r="AC177" s="16">
        <v>924.42899999999997</v>
      </c>
      <c r="AD177" s="16">
        <v>35.387999999999998</v>
      </c>
      <c r="AE177" s="16">
        <v>29.145</v>
      </c>
      <c r="AF177" s="16">
        <v>21.960999999999999</v>
      </c>
      <c r="AG177" s="16">
        <v>0.53100000000000003</v>
      </c>
      <c r="AH177" s="16">
        <v>0.51300000000000001</v>
      </c>
      <c r="AI177" s="16">
        <v>1.24</v>
      </c>
      <c r="AJ177" s="16"/>
      <c r="AK177" s="16"/>
      <c r="AL177" s="16"/>
      <c r="AM177" s="16"/>
      <c r="AN177" s="16">
        <v>10.819000000000001</v>
      </c>
      <c r="AO177" s="16">
        <v>0.252</v>
      </c>
      <c r="AP177" s="16">
        <v>0.122</v>
      </c>
      <c r="AQ177" s="16"/>
      <c r="AR177" s="16"/>
      <c r="AS177" s="17"/>
      <c r="AU177" s="24">
        <v>44006</v>
      </c>
      <c r="AV177">
        <v>87.5</v>
      </c>
      <c r="AX177" s="24">
        <v>44006</v>
      </c>
      <c r="AY177">
        <v>74.48</v>
      </c>
      <c r="BA177" s="24">
        <v>44006</v>
      </c>
      <c r="BB177">
        <v>74.400000000000006</v>
      </c>
      <c r="BD177" s="24">
        <v>44006</v>
      </c>
      <c r="BE177">
        <v>75</v>
      </c>
    </row>
    <row r="178" spans="1:57" x14ac:dyDescent="0.3">
      <c r="A178" s="1">
        <v>44118</v>
      </c>
      <c r="B178" s="2">
        <v>40794.74</v>
      </c>
      <c r="C178" s="7">
        <v>148.30384687253022</v>
      </c>
      <c r="D178" s="39">
        <v>4.1569571131321766E-3</v>
      </c>
      <c r="E178">
        <f>VLOOKUP(Tabella61[[#This Row],[DATA]], Tabella56[], 2, 0)</f>
        <v>5244.0429999999997</v>
      </c>
      <c r="F178">
        <f>VLOOKUP(Tabella61[[#This Row],[DATA]], Tabella56[], 3, 0)</f>
        <v>48.591999999999999</v>
      </c>
      <c r="G178">
        <f>VLOOKUP(Tabella61[[#This Row],[DATA]], Tabella56[], 4, 0)</f>
        <v>48.334000000000003</v>
      </c>
      <c r="H178">
        <f>VLOOKUP(Tabella61[[#This Row],[DATA]], Tabella56[], 5, 0)</f>
        <v>79.852000000000004</v>
      </c>
      <c r="I178">
        <f>VLOOKUP(Tabella61[[#This Row],[DATA]], Tabella56[], 6, 0)</f>
        <v>0.48799999999999999</v>
      </c>
      <c r="J178">
        <f>VLOOKUP(Tabella61[[#This Row],[DATA]], Tabella56[], 7, 0)</f>
        <v>0.58799999999999997</v>
      </c>
      <c r="K178">
        <f>VLOOKUP(Tabella61[[#This Row],[DATA]], Tabella56[], 8, 0)</f>
        <v>0.89</v>
      </c>
      <c r="L178">
        <f>VLOOKUP(Tabella61[[#This Row],[DATA]], Tabella56[], 9, 0)</f>
        <v>0</v>
      </c>
      <c r="M178">
        <f>VLOOKUP(Tabella61[[#This Row],[DATA]], Tabella56[], 10, 0)</f>
        <v>0</v>
      </c>
      <c r="N178">
        <f>VLOOKUP(Tabella61[[#This Row],[DATA]], Tabella56[], 13, 0)</f>
        <v>64.653999999999996</v>
      </c>
      <c r="O178">
        <f>VLOOKUP(Tabella61[[#This Row],[DATA]], Tabella56[], 14, 0)</f>
        <v>0.82199999999999995</v>
      </c>
      <c r="P178">
        <f>VLOOKUP(Tabella61[[#This Row],[DATA]], Tabella56[], 15, 0)</f>
        <v>0.06</v>
      </c>
      <c r="Q178">
        <f>VLOOKUP(Tabella61[[#This Row],[DATA]], Tabella56[], 16, 0)</f>
        <v>0</v>
      </c>
      <c r="R178">
        <f>VLOOKUP(Tabella61[[#This Row],[DATA]], Tabella56[], 17, 0)</f>
        <v>0</v>
      </c>
      <c r="S178">
        <f>VLOOKUP(Tabella61[[#This Row],[DATA]], Tabella56[], 18, 0)</f>
        <v>0</v>
      </c>
      <c r="T178">
        <f>VLOOKUP(Tabella61[[#This Row],[DATA]], Tabella57[], 2, 0)</f>
        <v>73.61</v>
      </c>
      <c r="U178">
        <f>VLOOKUP(Tabella61[[#This Row],[DATA]], Tabella59[], 2, 0)</f>
        <v>69.05</v>
      </c>
      <c r="V178">
        <f>VLOOKUP(Tabella61[[#This Row],[DATA]], Tabella58[], 2, 0)</f>
        <v>66.67</v>
      </c>
      <c r="W178">
        <f>VLOOKUP(Tabella61[[#This Row],[DATA]], Tabella60[], 2, 0)</f>
        <v>50</v>
      </c>
      <c r="X178">
        <v>0</v>
      </c>
      <c r="Y178">
        <v>0</v>
      </c>
      <c r="AB178" s="23">
        <v>44036</v>
      </c>
      <c r="AC178" s="14">
        <v>959.53399999999999</v>
      </c>
      <c r="AD178" s="14">
        <v>35.104999999999997</v>
      </c>
      <c r="AE178" s="14">
        <v>30.545999999999999</v>
      </c>
      <c r="AF178" s="14">
        <v>22.504999999999999</v>
      </c>
      <c r="AG178" s="14">
        <v>0.54300000000000004</v>
      </c>
      <c r="AH178" s="14">
        <v>0.52100000000000002</v>
      </c>
      <c r="AI178" s="14">
        <v>1.23</v>
      </c>
      <c r="AJ178" s="14"/>
      <c r="AK178" s="14"/>
      <c r="AL178" s="14"/>
      <c r="AM178" s="14"/>
      <c r="AN178" s="14">
        <v>11.071999999999999</v>
      </c>
      <c r="AO178" s="14">
        <v>0.253</v>
      </c>
      <c r="AP178" s="14">
        <v>0.126</v>
      </c>
      <c r="AQ178" s="14"/>
      <c r="AR178" s="14"/>
      <c r="AS178" s="15"/>
      <c r="AU178" s="24">
        <v>44007</v>
      </c>
      <c r="AV178">
        <v>87.5</v>
      </c>
      <c r="AX178" s="24">
        <v>44007</v>
      </c>
      <c r="AY178">
        <v>74.48</v>
      </c>
      <c r="BA178" s="24">
        <v>44007</v>
      </c>
      <c r="BB178">
        <v>74.400000000000006</v>
      </c>
      <c r="BD178" s="24">
        <v>44007</v>
      </c>
      <c r="BE178">
        <v>75</v>
      </c>
    </row>
    <row r="179" spans="1:57" x14ac:dyDescent="0.3">
      <c r="A179" s="3">
        <v>44119</v>
      </c>
      <c r="B179" s="4">
        <v>39728.410000000003</v>
      </c>
      <c r="C179" s="8">
        <v>144.427346102196</v>
      </c>
      <c r="D179" s="38">
        <v>-2.6486602640625481E-2</v>
      </c>
      <c r="E179">
        <f>VLOOKUP(Tabella61[[#This Row],[DATA]], Tabella56[], 2, 0)</f>
        <v>5289.5219999999999</v>
      </c>
      <c r="F179">
        <f>VLOOKUP(Tabella61[[#This Row],[DATA]], Tabella56[], 3, 0)</f>
        <v>45.478999999999999</v>
      </c>
      <c r="G179">
        <f>VLOOKUP(Tabella61[[#This Row],[DATA]], Tabella56[], 4, 0)</f>
        <v>47.603000000000002</v>
      </c>
      <c r="H179">
        <f>VLOOKUP(Tabella61[[#This Row],[DATA]], Tabella56[], 5, 0)</f>
        <v>80.494</v>
      </c>
      <c r="I179">
        <f>VLOOKUP(Tabella61[[#This Row],[DATA]], Tabella56[], 6, 0)</f>
        <v>0.64200000000000002</v>
      </c>
      <c r="J179">
        <f>VLOOKUP(Tabella61[[#This Row],[DATA]], Tabella56[], 7, 0)</f>
        <v>0.58099999999999996</v>
      </c>
      <c r="K179">
        <f>VLOOKUP(Tabella61[[#This Row],[DATA]], Tabella56[], 8, 0)</f>
        <v>0.89</v>
      </c>
      <c r="L179">
        <f>VLOOKUP(Tabella61[[#This Row],[DATA]], Tabella56[], 9, 0)</f>
        <v>0</v>
      </c>
      <c r="M179">
        <f>VLOOKUP(Tabella61[[#This Row],[DATA]], Tabella56[], 10, 0)</f>
        <v>0</v>
      </c>
      <c r="N179">
        <f>VLOOKUP(Tabella61[[#This Row],[DATA]], Tabella56[], 13, 0)</f>
        <v>65.47</v>
      </c>
      <c r="O179">
        <f>VLOOKUP(Tabella61[[#This Row],[DATA]], Tabella56[], 14, 0)</f>
        <v>0.81499999999999995</v>
      </c>
      <c r="P179">
        <f>VLOOKUP(Tabella61[[#This Row],[DATA]], Tabella56[], 15, 0)</f>
        <v>0.06</v>
      </c>
      <c r="Q179">
        <f>VLOOKUP(Tabella61[[#This Row],[DATA]], Tabella56[], 16, 0)</f>
        <v>0</v>
      </c>
      <c r="R179">
        <f>VLOOKUP(Tabella61[[#This Row],[DATA]], Tabella56[], 17, 0)</f>
        <v>0</v>
      </c>
      <c r="S179">
        <f>VLOOKUP(Tabella61[[#This Row],[DATA]], Tabella56[], 18, 0)</f>
        <v>0</v>
      </c>
      <c r="T179">
        <f>VLOOKUP(Tabella61[[#This Row],[DATA]], Tabella57[], 2, 0)</f>
        <v>64.349999999999994</v>
      </c>
      <c r="U179">
        <f>VLOOKUP(Tabella61[[#This Row],[DATA]], Tabella59[], 2, 0)</f>
        <v>63.1</v>
      </c>
      <c r="V179">
        <f>VLOOKUP(Tabella61[[#This Row],[DATA]], Tabella58[], 2, 0)</f>
        <v>61.46</v>
      </c>
      <c r="W179">
        <f>VLOOKUP(Tabella61[[#This Row],[DATA]], Tabella60[], 2, 0)</f>
        <v>50</v>
      </c>
      <c r="X179">
        <v>0</v>
      </c>
      <c r="Y179">
        <v>0</v>
      </c>
      <c r="AB179" s="23">
        <v>44037</v>
      </c>
      <c r="AC179" s="16">
        <v>994.42100000000005</v>
      </c>
      <c r="AD179" s="16">
        <v>34.886000000000003</v>
      </c>
      <c r="AE179" s="16">
        <v>31.562000000000001</v>
      </c>
      <c r="AF179" s="16">
        <v>23.007999999999999</v>
      </c>
      <c r="AG179" s="16">
        <v>0.504</v>
      </c>
      <c r="AH179" s="16">
        <v>0.53800000000000003</v>
      </c>
      <c r="AI179" s="16">
        <v>1.23</v>
      </c>
      <c r="AJ179" s="16"/>
      <c r="AK179" s="16"/>
      <c r="AL179" s="16"/>
      <c r="AM179" s="16"/>
      <c r="AN179" s="16">
        <v>11.374000000000001</v>
      </c>
      <c r="AO179" s="16">
        <v>0.30199999999999999</v>
      </c>
      <c r="AP179" s="16">
        <v>0.127</v>
      </c>
      <c r="AQ179" s="16"/>
      <c r="AR179" s="16"/>
      <c r="AS179" s="17"/>
      <c r="AU179" s="24">
        <v>44008</v>
      </c>
      <c r="AV179">
        <v>87.5</v>
      </c>
      <c r="AX179" s="24">
        <v>44008</v>
      </c>
      <c r="AY179">
        <v>74.48</v>
      </c>
      <c r="BA179" s="24">
        <v>44008</v>
      </c>
      <c r="BB179">
        <v>74.400000000000006</v>
      </c>
      <c r="BD179" s="24">
        <v>44008</v>
      </c>
      <c r="BE179">
        <v>75</v>
      </c>
    </row>
    <row r="180" spans="1:57" x14ac:dyDescent="0.3">
      <c r="A180" s="1">
        <v>44120</v>
      </c>
      <c r="B180" s="2">
        <v>39982.980000000003</v>
      </c>
      <c r="C180" s="7">
        <v>145.35280145007516</v>
      </c>
      <c r="D180" s="39">
        <v>6.3873146733611297E-3</v>
      </c>
      <c r="E180">
        <f>VLOOKUP(Tabella61[[#This Row],[DATA]], Tabella56[], 2, 0)</f>
        <v>5334.17</v>
      </c>
      <c r="F180">
        <f>VLOOKUP(Tabella61[[#This Row],[DATA]], Tabella56[], 3, 0)</f>
        <v>44.646999999999998</v>
      </c>
      <c r="G180">
        <f>VLOOKUP(Tabella61[[#This Row],[DATA]], Tabella56[], 4, 0)</f>
        <v>46.469000000000001</v>
      </c>
      <c r="H180">
        <f>VLOOKUP(Tabella61[[#This Row],[DATA]], Tabella56[], 5, 0)</f>
        <v>81.094999999999999</v>
      </c>
      <c r="I180">
        <f>VLOOKUP(Tabella61[[#This Row],[DATA]], Tabella56[], 6, 0)</f>
        <v>0.60099999999999998</v>
      </c>
      <c r="J180">
        <f>VLOOKUP(Tabella61[[#This Row],[DATA]], Tabella56[], 7, 0)</f>
        <v>0.57199999999999995</v>
      </c>
      <c r="K180">
        <f>VLOOKUP(Tabella61[[#This Row],[DATA]], Tabella56[], 8, 0)</f>
        <v>0.88</v>
      </c>
      <c r="L180">
        <f>VLOOKUP(Tabella61[[#This Row],[DATA]], Tabella56[], 9, 0)</f>
        <v>0</v>
      </c>
      <c r="M180">
        <f>VLOOKUP(Tabella61[[#This Row],[DATA]], Tabella56[], 10, 0)</f>
        <v>0</v>
      </c>
      <c r="N180">
        <f>VLOOKUP(Tabella61[[#This Row],[DATA]], Tabella56[], 13, 0)</f>
        <v>66.207999999999998</v>
      </c>
      <c r="O180">
        <f>VLOOKUP(Tabella61[[#This Row],[DATA]], Tabella56[], 14, 0)</f>
        <v>0.73799999999999999</v>
      </c>
      <c r="P180">
        <f>VLOOKUP(Tabella61[[#This Row],[DATA]], Tabella56[], 15, 0)</f>
        <v>5.8999999999999997E-2</v>
      </c>
      <c r="Q180">
        <f>VLOOKUP(Tabella61[[#This Row],[DATA]], Tabella56[], 16, 0)</f>
        <v>0</v>
      </c>
      <c r="R180">
        <f>VLOOKUP(Tabella61[[#This Row],[DATA]], Tabella56[], 17, 0)</f>
        <v>0</v>
      </c>
      <c r="S180">
        <f>VLOOKUP(Tabella61[[#This Row],[DATA]], Tabella56[], 18, 0)</f>
        <v>0</v>
      </c>
      <c r="T180">
        <f>VLOOKUP(Tabella61[[#This Row],[DATA]], Tabella57[], 2, 0)</f>
        <v>64.349999999999994</v>
      </c>
      <c r="U180">
        <f>VLOOKUP(Tabella61[[#This Row],[DATA]], Tabella59[], 2, 0)</f>
        <v>63.1</v>
      </c>
      <c r="V180">
        <f>VLOOKUP(Tabella61[[#This Row],[DATA]], Tabella58[], 2, 0)</f>
        <v>61.46</v>
      </c>
      <c r="W180">
        <f>VLOOKUP(Tabella61[[#This Row],[DATA]], Tabella60[], 2, 0)</f>
        <v>50</v>
      </c>
      <c r="X180">
        <v>1</v>
      </c>
      <c r="Y180">
        <v>0</v>
      </c>
      <c r="AB180" s="23">
        <v>44038</v>
      </c>
      <c r="AC180" s="14">
        <v>1030.29</v>
      </c>
      <c r="AD180" s="14">
        <v>35.869999999999997</v>
      </c>
      <c r="AE180" s="14">
        <v>32.542000000000002</v>
      </c>
      <c r="AF180" s="14">
        <v>23.518999999999998</v>
      </c>
      <c r="AG180" s="14">
        <v>0.51</v>
      </c>
      <c r="AH180" s="14">
        <v>0.54100000000000004</v>
      </c>
      <c r="AI180" s="14">
        <v>1.22</v>
      </c>
      <c r="AJ180" s="14"/>
      <c r="AK180" s="14"/>
      <c r="AL180" s="14"/>
      <c r="AM180" s="14"/>
      <c r="AN180" s="14">
        <v>11.692</v>
      </c>
      <c r="AO180" s="14">
        <v>0.317</v>
      </c>
      <c r="AP180" s="14">
        <v>0.127</v>
      </c>
      <c r="AQ180" s="14"/>
      <c r="AR180" s="14"/>
      <c r="AS180" s="15"/>
      <c r="AU180" s="24">
        <v>44009</v>
      </c>
      <c r="AV180">
        <v>87.5</v>
      </c>
      <c r="AX180" s="24">
        <v>44009</v>
      </c>
      <c r="AY180">
        <v>74.48</v>
      </c>
      <c r="BA180" s="24">
        <v>44009</v>
      </c>
      <c r="BB180">
        <v>74.400000000000006</v>
      </c>
      <c r="BD180" s="24">
        <v>44009</v>
      </c>
      <c r="BE180">
        <v>75</v>
      </c>
    </row>
    <row r="181" spans="1:57" x14ac:dyDescent="0.3">
      <c r="A181" s="3">
        <v>44123</v>
      </c>
      <c r="B181" s="4">
        <v>40431.599999999999</v>
      </c>
      <c r="C181" s="8">
        <v>146.98369974196166</v>
      </c>
      <c r="D181" s="38">
        <v>1.1157793879839136E-2</v>
      </c>
      <c r="E181">
        <f>VLOOKUP(Tabella61[[#This Row],[DATA]], Tabella56[], 2, 0)</f>
        <v>5452.1409999999996</v>
      </c>
      <c r="F181">
        <f>VLOOKUP(Tabella61[[#This Row],[DATA]], Tabella56[], 3, 0)</f>
        <v>33.58</v>
      </c>
      <c r="G181">
        <f>VLOOKUP(Tabella61[[#This Row],[DATA]], Tabella56[], 4, 0)</f>
        <v>43.180999999999997</v>
      </c>
      <c r="H181">
        <f>VLOOKUP(Tabella61[[#This Row],[DATA]], Tabella56[], 5, 0)</f>
        <v>82.673000000000002</v>
      </c>
      <c r="I181">
        <f>VLOOKUP(Tabella61[[#This Row],[DATA]], Tabella56[], 6, 0)</f>
        <v>0.42099999999999999</v>
      </c>
      <c r="J181">
        <f>VLOOKUP(Tabella61[[#This Row],[DATA]], Tabella56[], 7, 0)</f>
        <v>0.54800000000000004</v>
      </c>
      <c r="K181">
        <f>VLOOKUP(Tabella61[[#This Row],[DATA]], Tabella56[], 8, 0)</f>
        <v>0.87</v>
      </c>
      <c r="L181">
        <f>VLOOKUP(Tabella61[[#This Row],[DATA]], Tabella56[], 9, 0)</f>
        <v>0</v>
      </c>
      <c r="M181">
        <f>VLOOKUP(Tabella61[[#This Row],[DATA]], Tabella56[], 10, 0)</f>
        <v>0</v>
      </c>
      <c r="N181">
        <f>VLOOKUP(Tabella61[[#This Row],[DATA]], Tabella56[], 13, 0)</f>
        <v>68.238</v>
      </c>
      <c r="O181">
        <f>VLOOKUP(Tabella61[[#This Row],[DATA]], Tabella56[], 14, 0)</f>
        <v>0.61699999999999999</v>
      </c>
      <c r="P181">
        <f>VLOOKUP(Tabella61[[#This Row],[DATA]], Tabella56[], 15, 0)</f>
        <v>5.8000000000000003E-2</v>
      </c>
      <c r="Q181">
        <f>VLOOKUP(Tabella61[[#This Row],[DATA]], Tabella56[], 16, 0)</f>
        <v>0</v>
      </c>
      <c r="R181">
        <f>VLOOKUP(Tabella61[[#This Row],[DATA]], Tabella56[], 17, 0)</f>
        <v>0</v>
      </c>
      <c r="S181">
        <f>VLOOKUP(Tabella61[[#This Row],[DATA]], Tabella56[], 18, 0)</f>
        <v>0</v>
      </c>
      <c r="T181">
        <f>VLOOKUP(Tabella61[[#This Row],[DATA]], Tabella57[], 2, 0)</f>
        <v>64.349999999999994</v>
      </c>
      <c r="U181">
        <f>VLOOKUP(Tabella61[[#This Row],[DATA]], Tabella59[], 2, 0)</f>
        <v>63.1</v>
      </c>
      <c r="V181">
        <f>VLOOKUP(Tabella61[[#This Row],[DATA]], Tabella58[], 2, 0)</f>
        <v>61.46</v>
      </c>
      <c r="W181">
        <f>VLOOKUP(Tabella61[[#This Row],[DATA]], Tabella60[], 2, 0)</f>
        <v>50</v>
      </c>
      <c r="X181">
        <v>0</v>
      </c>
      <c r="Y181">
        <v>0</v>
      </c>
      <c r="AB181" s="23">
        <v>44039</v>
      </c>
      <c r="AC181" s="16">
        <v>1062.1959999999999</v>
      </c>
      <c r="AD181" s="16">
        <v>31.905000000000001</v>
      </c>
      <c r="AE181" s="16">
        <v>33.292999999999999</v>
      </c>
      <c r="AF181" s="16">
        <v>23.975999999999999</v>
      </c>
      <c r="AG181" s="16">
        <v>0.45700000000000002</v>
      </c>
      <c r="AH181" s="16">
        <v>0.54600000000000004</v>
      </c>
      <c r="AI181" s="16">
        <v>1.21</v>
      </c>
      <c r="AJ181" s="16"/>
      <c r="AK181" s="16"/>
      <c r="AL181" s="16"/>
      <c r="AM181" s="16"/>
      <c r="AN181" s="16">
        <v>12.061999999999999</v>
      </c>
      <c r="AO181" s="16">
        <v>0.37</v>
      </c>
      <c r="AP181" s="16">
        <v>0.11799999999999999</v>
      </c>
      <c r="AQ181" s="16"/>
      <c r="AR181" s="16"/>
      <c r="AS181" s="17"/>
      <c r="AU181" s="24">
        <v>44010</v>
      </c>
      <c r="AV181">
        <v>87.5</v>
      </c>
      <c r="AX181" s="24">
        <v>44010</v>
      </c>
      <c r="AY181">
        <v>74.48</v>
      </c>
      <c r="BA181" s="24">
        <v>44010</v>
      </c>
      <c r="BB181">
        <v>74.400000000000006</v>
      </c>
      <c r="BD181" s="24">
        <v>44010</v>
      </c>
      <c r="BE181">
        <v>75</v>
      </c>
    </row>
    <row r="182" spans="1:57" x14ac:dyDescent="0.3">
      <c r="A182" s="1">
        <v>44124</v>
      </c>
      <c r="B182" s="2">
        <v>40544.370000000003</v>
      </c>
      <c r="C182" s="7">
        <v>147.3936600655675</v>
      </c>
      <c r="D182" s="39">
        <v>2.7852725420489692E-3</v>
      </c>
      <c r="E182">
        <f>VLOOKUP(Tabella61[[#This Row],[DATA]], Tabella56[], 2, 0)</f>
        <v>5490.9269999999997</v>
      </c>
      <c r="F182">
        <f>VLOOKUP(Tabella61[[#This Row],[DATA]], Tabella56[], 3, 0)</f>
        <v>38.784999999999997</v>
      </c>
      <c r="G182">
        <f>VLOOKUP(Tabella61[[#This Row],[DATA]], Tabella56[], 4, 0)</f>
        <v>42.210999999999999</v>
      </c>
      <c r="H182">
        <f>VLOOKUP(Tabella61[[#This Row],[DATA]], Tabella56[], 5, 0)</f>
        <v>83.186999999999998</v>
      </c>
      <c r="I182">
        <f>VLOOKUP(Tabella61[[#This Row],[DATA]], Tabella56[], 6, 0)</f>
        <v>0.51500000000000001</v>
      </c>
      <c r="J182">
        <f>VLOOKUP(Tabella61[[#This Row],[DATA]], Tabella56[], 7, 0)</f>
        <v>0.54600000000000004</v>
      </c>
      <c r="K182">
        <f>VLOOKUP(Tabella61[[#This Row],[DATA]], Tabella56[], 8, 0)</f>
        <v>0.87</v>
      </c>
      <c r="L182">
        <f>VLOOKUP(Tabella61[[#This Row],[DATA]], Tabella56[], 9, 0)</f>
        <v>0</v>
      </c>
      <c r="M182">
        <f>VLOOKUP(Tabella61[[#This Row],[DATA]], Tabella56[], 10, 0)</f>
        <v>0</v>
      </c>
      <c r="N182">
        <f>VLOOKUP(Tabella61[[#This Row],[DATA]], Tabella56[], 13, 0)</f>
        <v>68.98</v>
      </c>
      <c r="O182">
        <f>VLOOKUP(Tabella61[[#This Row],[DATA]], Tabella56[], 14, 0)</f>
        <v>0.74099999999999999</v>
      </c>
      <c r="P182">
        <f>VLOOKUP(Tabella61[[#This Row],[DATA]], Tabella56[], 15, 0)</f>
        <v>5.7000000000000002E-2</v>
      </c>
      <c r="Q182">
        <f>VLOOKUP(Tabella61[[#This Row],[DATA]], Tabella56[], 16, 0)</f>
        <v>0</v>
      </c>
      <c r="R182">
        <f>VLOOKUP(Tabella61[[#This Row],[DATA]], Tabella56[], 17, 0)</f>
        <v>0</v>
      </c>
      <c r="S182">
        <f>VLOOKUP(Tabella61[[#This Row],[DATA]], Tabella56[], 18, 0)</f>
        <v>0</v>
      </c>
      <c r="T182">
        <f>VLOOKUP(Tabella61[[#This Row],[DATA]], Tabella57[], 2, 0)</f>
        <v>64.349999999999994</v>
      </c>
      <c r="U182">
        <f>VLOOKUP(Tabella61[[#This Row],[DATA]], Tabella59[], 2, 0)</f>
        <v>63.1</v>
      </c>
      <c r="V182">
        <f>VLOOKUP(Tabella61[[#This Row],[DATA]], Tabella58[], 2, 0)</f>
        <v>61.46</v>
      </c>
      <c r="W182">
        <f>VLOOKUP(Tabella61[[#This Row],[DATA]], Tabella60[], 2, 0)</f>
        <v>50</v>
      </c>
      <c r="X182">
        <v>0</v>
      </c>
      <c r="Y182">
        <v>0</v>
      </c>
      <c r="AB182" s="23">
        <v>44040</v>
      </c>
      <c r="AC182" s="14">
        <v>1099.2239999999999</v>
      </c>
      <c r="AD182" s="14">
        <v>37.029000000000003</v>
      </c>
      <c r="AE182" s="14">
        <v>34.713999999999999</v>
      </c>
      <c r="AF182" s="14">
        <v>24.539000000000001</v>
      </c>
      <c r="AG182" s="14">
        <v>0.56299999999999994</v>
      </c>
      <c r="AH182" s="14">
        <v>0.56000000000000005</v>
      </c>
      <c r="AI182" s="14">
        <v>1.2</v>
      </c>
      <c r="AJ182" s="14"/>
      <c r="AK182" s="14"/>
      <c r="AL182" s="14"/>
      <c r="AM182" s="14"/>
      <c r="AN182" s="14">
        <v>12.441000000000001</v>
      </c>
      <c r="AO182" s="14">
        <v>0.379</v>
      </c>
      <c r="AP182" s="14">
        <v>0.115</v>
      </c>
      <c r="AQ182" s="14"/>
      <c r="AR182" s="14"/>
      <c r="AS182" s="15"/>
      <c r="AU182" s="24">
        <v>44011</v>
      </c>
      <c r="AV182">
        <v>87.5</v>
      </c>
      <c r="AX182" s="24">
        <v>44011</v>
      </c>
      <c r="AY182">
        <v>74.48</v>
      </c>
      <c r="BA182" s="24">
        <v>44011</v>
      </c>
      <c r="BB182">
        <v>74.400000000000006</v>
      </c>
      <c r="BD182" s="24">
        <v>44011</v>
      </c>
      <c r="BE182">
        <v>75</v>
      </c>
    </row>
    <row r="183" spans="1:57" x14ac:dyDescent="0.3">
      <c r="A183" s="3">
        <v>44125</v>
      </c>
      <c r="B183" s="4">
        <v>40707.31</v>
      </c>
      <c r="C183" s="8">
        <v>147.9860067457868</v>
      </c>
      <c r="D183" s="38">
        <v>4.0107532157593511E-3</v>
      </c>
      <c r="E183">
        <f>VLOOKUP(Tabella61[[#This Row],[DATA]], Tabella56[], 2, 0)</f>
        <v>5531</v>
      </c>
      <c r="F183">
        <f>VLOOKUP(Tabella61[[#This Row],[DATA]], Tabella56[], 3, 0)</f>
        <v>40.073999999999998</v>
      </c>
      <c r="G183">
        <f>VLOOKUP(Tabella61[[#This Row],[DATA]], Tabella56[], 4, 0)</f>
        <v>40.994</v>
      </c>
      <c r="H183">
        <f>VLOOKUP(Tabella61[[#This Row],[DATA]], Tabella56[], 5, 0)</f>
        <v>83.691000000000003</v>
      </c>
      <c r="I183">
        <f>VLOOKUP(Tabella61[[#This Row],[DATA]], Tabella56[], 6, 0)</f>
        <v>0.504</v>
      </c>
      <c r="J183">
        <f>VLOOKUP(Tabella61[[#This Row],[DATA]], Tabella56[], 7, 0)</f>
        <v>0.54900000000000004</v>
      </c>
      <c r="K183">
        <f>VLOOKUP(Tabella61[[#This Row],[DATA]], Tabella56[], 8, 0)</f>
        <v>0.87</v>
      </c>
      <c r="L183">
        <f>VLOOKUP(Tabella61[[#This Row],[DATA]], Tabella56[], 9, 0)</f>
        <v>0</v>
      </c>
      <c r="M183">
        <f>VLOOKUP(Tabella61[[#This Row],[DATA]], Tabella56[], 10, 0)</f>
        <v>0</v>
      </c>
      <c r="N183">
        <f>VLOOKUP(Tabella61[[#This Row],[DATA]], Tabella56[], 13, 0)</f>
        <v>69.757000000000005</v>
      </c>
      <c r="O183">
        <f>VLOOKUP(Tabella61[[#This Row],[DATA]], Tabella56[], 14, 0)</f>
        <v>0.77800000000000002</v>
      </c>
      <c r="P183">
        <f>VLOOKUP(Tabella61[[#This Row],[DATA]], Tabella56[], 15, 0)</f>
        <v>5.6000000000000001E-2</v>
      </c>
      <c r="Q183">
        <f>VLOOKUP(Tabella61[[#This Row],[DATA]], Tabella56[], 16, 0)</f>
        <v>0</v>
      </c>
      <c r="R183">
        <f>VLOOKUP(Tabella61[[#This Row],[DATA]], Tabella56[], 17, 0)</f>
        <v>0</v>
      </c>
      <c r="S183">
        <f>VLOOKUP(Tabella61[[#This Row],[DATA]], Tabella56[], 18, 0)</f>
        <v>0</v>
      </c>
      <c r="T183">
        <f>VLOOKUP(Tabella61[[#This Row],[DATA]], Tabella57[], 2, 0)</f>
        <v>64.349999999999994</v>
      </c>
      <c r="U183">
        <f>VLOOKUP(Tabella61[[#This Row],[DATA]], Tabella59[], 2, 0)</f>
        <v>63.1</v>
      </c>
      <c r="V183">
        <f>VLOOKUP(Tabella61[[#This Row],[DATA]], Tabella58[], 2, 0)</f>
        <v>61.46</v>
      </c>
      <c r="W183">
        <f>VLOOKUP(Tabella61[[#This Row],[DATA]], Tabella60[], 2, 0)</f>
        <v>50</v>
      </c>
      <c r="X183">
        <v>0</v>
      </c>
      <c r="Y183">
        <v>0</v>
      </c>
      <c r="AB183" s="23">
        <v>44041</v>
      </c>
      <c r="AC183" s="16">
        <v>1135.318</v>
      </c>
      <c r="AD183" s="16">
        <v>36.094000000000001</v>
      </c>
      <c r="AE183" s="16">
        <v>35.182000000000002</v>
      </c>
      <c r="AF183" s="16">
        <v>25.085999999999999</v>
      </c>
      <c r="AG183" s="16">
        <v>0.54700000000000004</v>
      </c>
      <c r="AH183" s="16">
        <v>0.52200000000000002</v>
      </c>
      <c r="AI183" s="16">
        <v>1.19</v>
      </c>
      <c r="AJ183" s="16"/>
      <c r="AK183" s="16"/>
      <c r="AL183" s="16"/>
      <c r="AM183" s="16"/>
      <c r="AN183" s="16">
        <v>12.734</v>
      </c>
      <c r="AO183" s="16">
        <v>0.29299999999999998</v>
      </c>
      <c r="AP183" s="16">
        <v>0.114</v>
      </c>
      <c r="AQ183" s="16"/>
      <c r="AR183" s="16"/>
      <c r="AS183" s="17"/>
      <c r="AU183" s="24">
        <v>44012</v>
      </c>
      <c r="AV183">
        <v>87.5</v>
      </c>
      <c r="AX183" s="24">
        <v>44012</v>
      </c>
      <c r="AY183">
        <v>74.48</v>
      </c>
      <c r="BA183" s="24">
        <v>44012</v>
      </c>
      <c r="BB183">
        <v>74.400000000000006</v>
      </c>
      <c r="BD183" s="24">
        <v>44012</v>
      </c>
      <c r="BE183">
        <v>75</v>
      </c>
    </row>
    <row r="184" spans="1:57" x14ac:dyDescent="0.3">
      <c r="A184" s="1">
        <v>44126</v>
      </c>
      <c r="B184" s="2">
        <v>40558.49</v>
      </c>
      <c r="C184" s="7">
        <v>147.44499144598171</v>
      </c>
      <c r="D184" s="39">
        <v>-3.6625534076970261E-3</v>
      </c>
      <c r="E184">
        <f>VLOOKUP(Tabella61[[#This Row],[DATA]], Tabella56[], 2, 0)</f>
        <v>5570.0169999999998</v>
      </c>
      <c r="F184">
        <f>VLOOKUP(Tabella61[[#This Row],[DATA]], Tabella56[], 3, 0)</f>
        <v>39.017000000000003</v>
      </c>
      <c r="G184">
        <f>VLOOKUP(Tabella61[[#This Row],[DATA]], Tabella56[], 4, 0)</f>
        <v>40.070999999999998</v>
      </c>
      <c r="H184">
        <f>VLOOKUP(Tabella61[[#This Row],[DATA]], Tabella56[], 5, 0)</f>
        <v>84.186000000000007</v>
      </c>
      <c r="I184">
        <f>VLOOKUP(Tabella61[[#This Row],[DATA]], Tabella56[], 6, 0)</f>
        <v>0.495</v>
      </c>
      <c r="J184">
        <f>VLOOKUP(Tabella61[[#This Row],[DATA]], Tabella56[], 7, 0)</f>
        <v>0.52700000000000002</v>
      </c>
      <c r="K184">
        <f>VLOOKUP(Tabella61[[#This Row],[DATA]], Tabella56[], 8, 0)</f>
        <v>0.87</v>
      </c>
      <c r="L184">
        <f>VLOOKUP(Tabella61[[#This Row],[DATA]], Tabella56[], 9, 0)</f>
        <v>0</v>
      </c>
      <c r="M184">
        <f>VLOOKUP(Tabella61[[#This Row],[DATA]], Tabella56[], 10, 0)</f>
        <v>0</v>
      </c>
      <c r="N184">
        <f>VLOOKUP(Tabella61[[#This Row],[DATA]], Tabella56[], 13, 0)</f>
        <v>70.811999999999998</v>
      </c>
      <c r="O184">
        <f>VLOOKUP(Tabella61[[#This Row],[DATA]], Tabella56[], 14, 0)</f>
        <v>1.0549999999999999</v>
      </c>
      <c r="P184">
        <f>VLOOKUP(Tabella61[[#This Row],[DATA]], Tabella56[], 15, 0)</f>
        <v>5.2999999999999999E-2</v>
      </c>
      <c r="Q184">
        <f>VLOOKUP(Tabella61[[#This Row],[DATA]], Tabella56[], 16, 0)</f>
        <v>0</v>
      </c>
      <c r="R184">
        <f>VLOOKUP(Tabella61[[#This Row],[DATA]], Tabella56[], 17, 0)</f>
        <v>0</v>
      </c>
      <c r="S184">
        <f>VLOOKUP(Tabella61[[#This Row],[DATA]], Tabella56[], 18, 0)</f>
        <v>0</v>
      </c>
      <c r="T184">
        <f>VLOOKUP(Tabella61[[#This Row],[DATA]], Tabella57[], 2, 0)</f>
        <v>64.349999999999994</v>
      </c>
      <c r="U184">
        <f>VLOOKUP(Tabella61[[#This Row],[DATA]], Tabella59[], 2, 0)</f>
        <v>63.1</v>
      </c>
      <c r="V184">
        <f>VLOOKUP(Tabella61[[#This Row],[DATA]], Tabella58[], 2, 0)</f>
        <v>61.46</v>
      </c>
      <c r="W184">
        <f>VLOOKUP(Tabella61[[#This Row],[DATA]], Tabella60[], 2, 0)</f>
        <v>50</v>
      </c>
      <c r="X184">
        <v>0</v>
      </c>
      <c r="Y184">
        <v>0</v>
      </c>
      <c r="AB184" s="23">
        <v>44042</v>
      </c>
      <c r="AC184" s="14">
        <v>1173.1990000000001</v>
      </c>
      <c r="AD184" s="14">
        <v>37.880000000000003</v>
      </c>
      <c r="AE184" s="14">
        <v>35.539000000000001</v>
      </c>
      <c r="AF184" s="14">
        <v>25.634</v>
      </c>
      <c r="AG184" s="14">
        <v>0.54800000000000004</v>
      </c>
      <c r="AH184" s="14">
        <v>0.52500000000000002</v>
      </c>
      <c r="AI184" s="14">
        <v>1.19</v>
      </c>
      <c r="AJ184" s="14"/>
      <c r="AK184" s="14"/>
      <c r="AL184" s="14"/>
      <c r="AM184" s="14"/>
      <c r="AN184" s="14">
        <v>13.055</v>
      </c>
      <c r="AO184" s="14">
        <v>0.32100000000000001</v>
      </c>
      <c r="AP184" s="14">
        <v>0.111</v>
      </c>
      <c r="AQ184" s="14"/>
      <c r="AR184" s="14"/>
      <c r="AS184" s="15"/>
      <c r="AU184" s="24">
        <v>44013</v>
      </c>
      <c r="AV184">
        <v>87.5</v>
      </c>
      <c r="AX184" s="24">
        <v>44013</v>
      </c>
      <c r="AY184">
        <v>71.349999999999994</v>
      </c>
      <c r="BA184" s="24">
        <v>44013</v>
      </c>
      <c r="BB184">
        <v>74.400000000000006</v>
      </c>
      <c r="BD184" s="24">
        <v>44013</v>
      </c>
      <c r="BE184">
        <v>50</v>
      </c>
    </row>
    <row r="185" spans="1:57" x14ac:dyDescent="0.3">
      <c r="A185" s="3">
        <v>44127</v>
      </c>
      <c r="B185" s="4">
        <v>40685.5</v>
      </c>
      <c r="C185" s="8">
        <v>147.90671939402796</v>
      </c>
      <c r="D185" s="38">
        <v>3.1266338216302089E-3</v>
      </c>
      <c r="E185">
        <f>VLOOKUP(Tabella61[[#This Row],[DATA]], Tabella56[], 2, 0)</f>
        <v>5608.3190000000004</v>
      </c>
      <c r="F185">
        <f>VLOOKUP(Tabella61[[#This Row],[DATA]], Tabella56[], 3, 0)</f>
        <v>38.302</v>
      </c>
      <c r="G185">
        <f>VLOOKUP(Tabella61[[#This Row],[DATA]], Tabella56[], 4, 0)</f>
        <v>39.164000000000001</v>
      </c>
      <c r="H185">
        <f>VLOOKUP(Tabella61[[#This Row],[DATA]], Tabella56[], 5, 0)</f>
        <v>84.653000000000006</v>
      </c>
      <c r="I185">
        <f>VLOOKUP(Tabella61[[#This Row],[DATA]], Tabella56[], 6, 0)</f>
        <v>0.46600000000000003</v>
      </c>
      <c r="J185">
        <f>VLOOKUP(Tabella61[[#This Row],[DATA]], Tabella56[], 7, 0)</f>
        <v>0.50800000000000001</v>
      </c>
      <c r="K185">
        <f>VLOOKUP(Tabella61[[#This Row],[DATA]], Tabella56[], 8, 0)</f>
        <v>0.87</v>
      </c>
      <c r="L185">
        <f>VLOOKUP(Tabella61[[#This Row],[DATA]], Tabella56[], 9, 0)</f>
        <v>0</v>
      </c>
      <c r="M185">
        <f>VLOOKUP(Tabella61[[#This Row],[DATA]], Tabella56[], 10, 0)</f>
        <v>0</v>
      </c>
      <c r="N185">
        <f>VLOOKUP(Tabella61[[#This Row],[DATA]], Tabella56[], 13, 0)</f>
        <v>71.847999999999999</v>
      </c>
      <c r="O185">
        <f>VLOOKUP(Tabella61[[#This Row],[DATA]], Tabella56[], 14, 0)</f>
        <v>1.0349999999999999</v>
      </c>
      <c r="P185">
        <f>VLOOKUP(Tabella61[[#This Row],[DATA]], Tabella56[], 15, 0)</f>
        <v>4.9000000000000002E-2</v>
      </c>
      <c r="Q185">
        <f>VLOOKUP(Tabella61[[#This Row],[DATA]], Tabella56[], 16, 0)</f>
        <v>0</v>
      </c>
      <c r="R185">
        <f>VLOOKUP(Tabella61[[#This Row],[DATA]], Tabella56[], 17, 0)</f>
        <v>0</v>
      </c>
      <c r="S185">
        <f>VLOOKUP(Tabella61[[#This Row],[DATA]], Tabella56[], 18, 0)</f>
        <v>0</v>
      </c>
      <c r="T185">
        <f>VLOOKUP(Tabella61[[#This Row],[DATA]], Tabella57[], 2, 0)</f>
        <v>64.349999999999994</v>
      </c>
      <c r="U185">
        <f>VLOOKUP(Tabella61[[#This Row],[DATA]], Tabella59[], 2, 0)</f>
        <v>63.1</v>
      </c>
      <c r="V185">
        <f>VLOOKUP(Tabella61[[#This Row],[DATA]], Tabella58[], 2, 0)</f>
        <v>61.46</v>
      </c>
      <c r="W185">
        <f>VLOOKUP(Tabella61[[#This Row],[DATA]], Tabella60[], 2, 0)</f>
        <v>50</v>
      </c>
      <c r="X185">
        <v>0</v>
      </c>
      <c r="Y185">
        <v>0</v>
      </c>
      <c r="AB185" s="23">
        <v>44043</v>
      </c>
      <c r="AC185" s="16">
        <v>1217.1500000000001</v>
      </c>
      <c r="AD185" s="16">
        <v>43.951000000000001</v>
      </c>
      <c r="AE185" s="16">
        <v>36.802</v>
      </c>
      <c r="AF185" s="16">
        <v>26.202999999999999</v>
      </c>
      <c r="AG185" s="16">
        <v>0.56899999999999995</v>
      </c>
      <c r="AH185" s="16">
        <v>0.52800000000000002</v>
      </c>
      <c r="AI185" s="16">
        <v>1.18</v>
      </c>
      <c r="AJ185" s="16"/>
      <c r="AK185" s="16"/>
      <c r="AL185" s="16"/>
      <c r="AM185" s="16"/>
      <c r="AN185" s="16">
        <v>13.516</v>
      </c>
      <c r="AO185" s="16">
        <v>0.46100000000000002</v>
      </c>
      <c r="AP185" s="16">
        <v>0.105</v>
      </c>
      <c r="AQ185" s="16"/>
      <c r="AR185" s="16"/>
      <c r="AS185" s="17"/>
      <c r="AU185" s="24">
        <v>44014</v>
      </c>
      <c r="AV185">
        <v>87.5</v>
      </c>
      <c r="AX185" s="24">
        <v>44014</v>
      </c>
      <c r="AY185">
        <v>71.349999999999994</v>
      </c>
      <c r="BA185" s="24">
        <v>44014</v>
      </c>
      <c r="BB185">
        <v>74.400000000000006</v>
      </c>
      <c r="BD185" s="24">
        <v>44014</v>
      </c>
      <c r="BE185">
        <v>50</v>
      </c>
    </row>
    <row r="186" spans="1:57" x14ac:dyDescent="0.3">
      <c r="A186" s="1">
        <v>44130</v>
      </c>
      <c r="B186" s="2">
        <v>40145.5</v>
      </c>
      <c r="C186" s="7">
        <v>145.9436212762028</v>
      </c>
      <c r="D186" s="39">
        <v>-1.3361409204454073E-2</v>
      </c>
      <c r="E186">
        <f>VLOOKUP(Tabella61[[#This Row],[DATA]], Tabella56[], 2, 0)</f>
        <v>5702.8689999999997</v>
      </c>
      <c r="F186">
        <f>VLOOKUP(Tabella61[[#This Row],[DATA]], Tabella56[], 3, 0)</f>
        <v>26.172999999999998</v>
      </c>
      <c r="G186">
        <f>VLOOKUP(Tabella61[[#This Row],[DATA]], Tabella56[], 4, 0)</f>
        <v>35.817999999999998</v>
      </c>
      <c r="H186">
        <f>VLOOKUP(Tabella61[[#This Row],[DATA]], Tabella56[], 5, 0)</f>
        <v>85.762</v>
      </c>
      <c r="I186">
        <f>VLOOKUP(Tabella61[[#This Row],[DATA]], Tabella56[], 6, 0)</f>
        <v>0.35</v>
      </c>
      <c r="J186">
        <f>VLOOKUP(Tabella61[[#This Row],[DATA]], Tabella56[], 7, 0)</f>
        <v>0.441</v>
      </c>
      <c r="K186">
        <f>VLOOKUP(Tabella61[[#This Row],[DATA]], Tabella56[], 8, 0)</f>
        <v>0.88</v>
      </c>
      <c r="L186">
        <f>VLOOKUP(Tabella61[[#This Row],[DATA]], Tabella56[], 9, 0)</f>
        <v>0</v>
      </c>
      <c r="M186">
        <f>VLOOKUP(Tabella61[[#This Row],[DATA]], Tabella56[], 10, 0)</f>
        <v>0</v>
      </c>
      <c r="N186">
        <f>VLOOKUP(Tabella61[[#This Row],[DATA]], Tabella56[], 13, 0)</f>
        <v>74.251999999999995</v>
      </c>
      <c r="O186">
        <f>VLOOKUP(Tabella61[[#This Row],[DATA]], Tabella56[], 14, 0)</f>
        <v>0.67400000000000004</v>
      </c>
      <c r="P186">
        <f>VLOOKUP(Tabella61[[#This Row],[DATA]], Tabella56[], 15, 0)</f>
        <v>4.2000000000000003E-2</v>
      </c>
      <c r="Q186">
        <f>VLOOKUP(Tabella61[[#This Row],[DATA]], Tabella56[], 16, 0)</f>
        <v>0</v>
      </c>
      <c r="R186">
        <f>VLOOKUP(Tabella61[[#This Row],[DATA]], Tabella56[], 17, 0)</f>
        <v>0</v>
      </c>
      <c r="S186">
        <f>VLOOKUP(Tabella61[[#This Row],[DATA]], Tabella56[], 18, 0)</f>
        <v>0</v>
      </c>
      <c r="T186">
        <f>VLOOKUP(Tabella61[[#This Row],[DATA]], Tabella57[], 2, 0)</f>
        <v>64.349999999999994</v>
      </c>
      <c r="U186">
        <f>VLOOKUP(Tabella61[[#This Row],[DATA]], Tabella59[], 2, 0)</f>
        <v>63.1</v>
      </c>
      <c r="V186">
        <f>VLOOKUP(Tabella61[[#This Row],[DATA]], Tabella58[], 2, 0)</f>
        <v>61.46</v>
      </c>
      <c r="W186">
        <f>VLOOKUP(Tabella61[[#This Row],[DATA]], Tabella60[], 2, 0)</f>
        <v>50</v>
      </c>
      <c r="X186">
        <v>0</v>
      </c>
      <c r="Y186">
        <v>0</v>
      </c>
      <c r="AB186" s="23">
        <v>44044</v>
      </c>
      <c r="AC186" s="14">
        <v>1256.431</v>
      </c>
      <c r="AD186" s="14">
        <v>39.280999999999999</v>
      </c>
      <c r="AE186" s="14">
        <v>37.43</v>
      </c>
      <c r="AF186" s="14">
        <v>26.815000000000001</v>
      </c>
      <c r="AG186" s="14">
        <v>0.61199999999999999</v>
      </c>
      <c r="AH186" s="14">
        <v>0.54400000000000004</v>
      </c>
      <c r="AI186" s="14">
        <v>1.17</v>
      </c>
      <c r="AJ186" s="14"/>
      <c r="AK186" s="14"/>
      <c r="AL186" s="14"/>
      <c r="AM186" s="14"/>
      <c r="AN186" s="14">
        <v>13.893000000000001</v>
      </c>
      <c r="AO186" s="14">
        <v>0.377</v>
      </c>
      <c r="AP186" s="14">
        <v>0.104</v>
      </c>
      <c r="AQ186" s="14"/>
      <c r="AR186" s="14"/>
      <c r="AS186" s="15"/>
      <c r="AU186" s="24">
        <v>44015</v>
      </c>
      <c r="AV186">
        <v>87.5</v>
      </c>
      <c r="AX186" s="24">
        <v>44015</v>
      </c>
      <c r="AY186">
        <v>71.349999999999994</v>
      </c>
      <c r="BA186" s="24">
        <v>44015</v>
      </c>
      <c r="BB186">
        <v>74.400000000000006</v>
      </c>
      <c r="BD186" s="24">
        <v>44015</v>
      </c>
      <c r="BE186">
        <v>50</v>
      </c>
    </row>
    <row r="187" spans="1:57" x14ac:dyDescent="0.3">
      <c r="A187" s="3">
        <v>44131</v>
      </c>
      <c r="B187" s="4">
        <v>40522.1</v>
      </c>
      <c r="C187" s="8">
        <v>147.3127004450416</v>
      </c>
      <c r="D187" s="38">
        <v>9.3371498859352673E-3</v>
      </c>
      <c r="E187">
        <f>VLOOKUP(Tabella61[[#This Row],[DATA]], Tabella56[], 2, 0)</f>
        <v>5734.3689999999997</v>
      </c>
      <c r="F187">
        <f>VLOOKUP(Tabella61[[#This Row],[DATA]], Tabella56[], 3, 0)</f>
        <v>31.5</v>
      </c>
      <c r="G187">
        <f>VLOOKUP(Tabella61[[#This Row],[DATA]], Tabella56[], 4, 0)</f>
        <v>34.777999999999999</v>
      </c>
      <c r="H187">
        <f>VLOOKUP(Tabella61[[#This Row],[DATA]], Tabella56[], 5, 0)</f>
        <v>86.126999999999995</v>
      </c>
      <c r="I187">
        <f>VLOOKUP(Tabella61[[#This Row],[DATA]], Tabella56[], 6, 0)</f>
        <v>0.36499999999999999</v>
      </c>
      <c r="J187">
        <f>VLOOKUP(Tabella61[[#This Row],[DATA]], Tabella56[], 7, 0)</f>
        <v>0.42</v>
      </c>
      <c r="K187">
        <f>VLOOKUP(Tabella61[[#This Row],[DATA]], Tabella56[], 8, 0)</f>
        <v>0.88</v>
      </c>
      <c r="L187">
        <f>VLOOKUP(Tabella61[[#This Row],[DATA]], Tabella56[], 9, 0)</f>
        <v>0</v>
      </c>
      <c r="M187">
        <f>VLOOKUP(Tabella61[[#This Row],[DATA]], Tabella56[], 10, 0)</f>
        <v>0</v>
      </c>
      <c r="N187">
        <f>VLOOKUP(Tabella61[[#This Row],[DATA]], Tabella56[], 13, 0)</f>
        <v>74.938999999999993</v>
      </c>
      <c r="O187">
        <f>VLOOKUP(Tabella61[[#This Row],[DATA]], Tabella56[], 14, 0)</f>
        <v>0.68799999999999994</v>
      </c>
      <c r="P187">
        <f>VLOOKUP(Tabella61[[#This Row],[DATA]], Tabella56[], 15, 0)</f>
        <v>4.1000000000000002E-2</v>
      </c>
      <c r="Q187">
        <f>VLOOKUP(Tabella61[[#This Row],[DATA]], Tabella56[], 16, 0)</f>
        <v>0</v>
      </c>
      <c r="R187">
        <f>VLOOKUP(Tabella61[[#This Row],[DATA]], Tabella56[], 17, 0)</f>
        <v>0</v>
      </c>
      <c r="S187">
        <f>VLOOKUP(Tabella61[[#This Row],[DATA]], Tabella56[], 18, 0)</f>
        <v>0</v>
      </c>
      <c r="T187">
        <f>VLOOKUP(Tabella61[[#This Row],[DATA]], Tabella57[], 2, 0)</f>
        <v>61.57</v>
      </c>
      <c r="U187">
        <f>VLOOKUP(Tabella61[[#This Row],[DATA]], Tabella59[], 2, 0)</f>
        <v>61.31</v>
      </c>
      <c r="V187">
        <f>VLOOKUP(Tabella61[[#This Row],[DATA]], Tabella58[], 2, 0)</f>
        <v>59.9</v>
      </c>
      <c r="W187">
        <f>VLOOKUP(Tabella61[[#This Row],[DATA]], Tabella60[], 2, 0)</f>
        <v>50</v>
      </c>
      <c r="X187">
        <v>0</v>
      </c>
      <c r="Y187">
        <v>0</v>
      </c>
      <c r="AB187" s="23">
        <v>44045</v>
      </c>
      <c r="AC187" s="16">
        <v>1294.4480000000001</v>
      </c>
      <c r="AD187" s="16">
        <v>38.015999999999998</v>
      </c>
      <c r="AE187" s="16">
        <v>37.737000000000002</v>
      </c>
      <c r="AF187" s="16">
        <v>27.367999999999999</v>
      </c>
      <c r="AG187" s="16">
        <v>0.55300000000000005</v>
      </c>
      <c r="AH187" s="16">
        <v>0.55000000000000004</v>
      </c>
      <c r="AI187" s="16">
        <v>1.1599999999999999</v>
      </c>
      <c r="AJ187" s="16"/>
      <c r="AK187" s="16"/>
      <c r="AL187" s="16"/>
      <c r="AM187" s="16"/>
      <c r="AN187" s="16">
        <v>14.225</v>
      </c>
      <c r="AO187" s="16">
        <v>0.33200000000000002</v>
      </c>
      <c r="AP187" s="16">
        <v>0.104</v>
      </c>
      <c r="AQ187" s="16"/>
      <c r="AR187" s="16"/>
      <c r="AS187" s="17"/>
      <c r="AU187" s="24">
        <v>44016</v>
      </c>
      <c r="AV187">
        <v>87.5</v>
      </c>
      <c r="AX187" s="24">
        <v>44016</v>
      </c>
      <c r="AY187">
        <v>71.349999999999994</v>
      </c>
      <c r="BA187" s="24">
        <v>44016</v>
      </c>
      <c r="BB187">
        <v>74.400000000000006</v>
      </c>
      <c r="BD187" s="24">
        <v>44016</v>
      </c>
      <c r="BE187">
        <v>50</v>
      </c>
    </row>
    <row r="188" spans="1:57" x14ac:dyDescent="0.3">
      <c r="A188" s="1">
        <v>44132</v>
      </c>
      <c r="B188" s="2">
        <v>39922.46</v>
      </c>
      <c r="C188" s="7">
        <v>145.13278904620333</v>
      </c>
      <c r="D188" s="39">
        <v>-1.4908431505064192E-2</v>
      </c>
      <c r="E188">
        <f>VLOOKUP(Tabella61[[#This Row],[DATA]], Tabella56[], 2, 0)</f>
        <v>5770.1670000000004</v>
      </c>
      <c r="F188">
        <f>VLOOKUP(Tabella61[[#This Row],[DATA]], Tabella56[], 3, 0)</f>
        <v>35.798000000000002</v>
      </c>
      <c r="G188">
        <f>VLOOKUP(Tabella61[[#This Row],[DATA]], Tabella56[], 4, 0)</f>
        <v>34.167000000000002</v>
      </c>
      <c r="H188">
        <f>VLOOKUP(Tabella61[[#This Row],[DATA]], Tabella56[], 5, 0)</f>
        <v>86.498000000000005</v>
      </c>
      <c r="I188">
        <f>VLOOKUP(Tabella61[[#This Row],[DATA]], Tabella56[], 6, 0)</f>
        <v>0.371</v>
      </c>
      <c r="J188">
        <f>VLOOKUP(Tabella61[[#This Row],[DATA]], Tabella56[], 7, 0)</f>
        <v>0.40100000000000002</v>
      </c>
      <c r="K188">
        <f>VLOOKUP(Tabella61[[#This Row],[DATA]], Tabella56[], 8, 0)</f>
        <v>0.89</v>
      </c>
      <c r="L188">
        <f>VLOOKUP(Tabella61[[#This Row],[DATA]], Tabella56[], 9, 0)</f>
        <v>0</v>
      </c>
      <c r="M188">
        <f>VLOOKUP(Tabella61[[#This Row],[DATA]], Tabella56[], 10, 0)</f>
        <v>0</v>
      </c>
      <c r="N188">
        <f>VLOOKUP(Tabella61[[#This Row],[DATA]], Tabella56[], 13, 0)</f>
        <v>75.704999999999998</v>
      </c>
      <c r="O188">
        <f>VLOOKUP(Tabella61[[#This Row],[DATA]], Tabella56[], 14, 0)</f>
        <v>0.76600000000000001</v>
      </c>
      <c r="P188">
        <f>VLOOKUP(Tabella61[[#This Row],[DATA]], Tabella56[], 15, 0)</f>
        <v>0.04</v>
      </c>
      <c r="Q188">
        <f>VLOOKUP(Tabella61[[#This Row],[DATA]], Tabella56[], 16, 0)</f>
        <v>0</v>
      </c>
      <c r="R188">
        <f>VLOOKUP(Tabella61[[#This Row],[DATA]], Tabella56[], 17, 0)</f>
        <v>0</v>
      </c>
      <c r="S188">
        <f>VLOOKUP(Tabella61[[#This Row],[DATA]], Tabella56[], 18, 0)</f>
        <v>0</v>
      </c>
      <c r="T188">
        <f>VLOOKUP(Tabella61[[#This Row],[DATA]], Tabella57[], 2, 0)</f>
        <v>61.57</v>
      </c>
      <c r="U188">
        <f>VLOOKUP(Tabella61[[#This Row],[DATA]], Tabella59[], 2, 0)</f>
        <v>61.31</v>
      </c>
      <c r="V188">
        <f>VLOOKUP(Tabella61[[#This Row],[DATA]], Tabella58[], 2, 0)</f>
        <v>59.9</v>
      </c>
      <c r="W188">
        <f>VLOOKUP(Tabella61[[#This Row],[DATA]], Tabella60[], 2, 0)</f>
        <v>50</v>
      </c>
      <c r="X188">
        <v>0</v>
      </c>
      <c r="Y188">
        <v>0</v>
      </c>
      <c r="AB188" s="23">
        <v>44046</v>
      </c>
      <c r="AC188" s="14">
        <v>1331.8019999999999</v>
      </c>
      <c r="AD188" s="14">
        <v>37.353999999999999</v>
      </c>
      <c r="AE188" s="14">
        <v>38.515000000000001</v>
      </c>
      <c r="AF188" s="14">
        <v>27.943999999999999</v>
      </c>
      <c r="AG188" s="14">
        <v>0.57599999999999996</v>
      </c>
      <c r="AH188" s="14">
        <v>0.56699999999999995</v>
      </c>
      <c r="AI188" s="14">
        <v>1.1499999999999999</v>
      </c>
      <c r="AJ188" s="14"/>
      <c r="AK188" s="14"/>
      <c r="AL188" s="14"/>
      <c r="AM188" s="14"/>
      <c r="AN188" s="14">
        <v>14.499000000000001</v>
      </c>
      <c r="AO188" s="14">
        <v>0.27300000000000002</v>
      </c>
      <c r="AP188" s="14">
        <v>0.111</v>
      </c>
      <c r="AQ188" s="14"/>
      <c r="AR188" s="14"/>
      <c r="AS188" s="15"/>
      <c r="AU188" s="24">
        <v>44017</v>
      </c>
      <c r="AV188">
        <v>87.5</v>
      </c>
      <c r="AX188" s="24">
        <v>44017</v>
      </c>
      <c r="AY188">
        <v>71.349999999999994</v>
      </c>
      <c r="BA188" s="24">
        <v>44017</v>
      </c>
      <c r="BB188">
        <v>74.400000000000006</v>
      </c>
      <c r="BD188" s="24">
        <v>44017</v>
      </c>
      <c r="BE188">
        <v>50</v>
      </c>
    </row>
    <row r="189" spans="1:57" x14ac:dyDescent="0.3">
      <c r="A189" s="3">
        <v>44133</v>
      </c>
      <c r="B189" s="4">
        <v>39749.85</v>
      </c>
      <c r="C189" s="8">
        <v>144.5052883682074</v>
      </c>
      <c r="D189" s="38">
        <v>-4.3330052828067008E-3</v>
      </c>
      <c r="E189">
        <f>VLOOKUP(Tabella61[[#This Row],[DATA]], Tabella56[], 2, 0)</f>
        <v>5805.08</v>
      </c>
      <c r="F189">
        <f>VLOOKUP(Tabella61[[#This Row],[DATA]], Tabella56[], 3, 0)</f>
        <v>34.912999999999997</v>
      </c>
      <c r="G189">
        <f>VLOOKUP(Tabella61[[#This Row],[DATA]], Tabella56[], 4, 0)</f>
        <v>33.58</v>
      </c>
      <c r="H189">
        <f>VLOOKUP(Tabella61[[#This Row],[DATA]], Tabella56[], 5, 0)</f>
        <v>86.902000000000001</v>
      </c>
      <c r="I189">
        <f>VLOOKUP(Tabella61[[#This Row],[DATA]], Tabella56[], 6, 0)</f>
        <v>0.40400000000000003</v>
      </c>
      <c r="J189">
        <f>VLOOKUP(Tabella61[[#This Row],[DATA]], Tabella56[], 7, 0)</f>
        <v>0.38800000000000001</v>
      </c>
      <c r="K189">
        <f>VLOOKUP(Tabella61[[#This Row],[DATA]], Tabella56[], 8, 0)</f>
        <v>0.89</v>
      </c>
      <c r="L189">
        <f>VLOOKUP(Tabella61[[#This Row],[DATA]], Tabella56[], 9, 0)</f>
        <v>0</v>
      </c>
      <c r="M189">
        <f>VLOOKUP(Tabella61[[#This Row],[DATA]], Tabella56[], 10, 0)</f>
        <v>0</v>
      </c>
      <c r="N189">
        <f>VLOOKUP(Tabella61[[#This Row],[DATA]], Tabella56[], 13, 0)</f>
        <v>76.477000000000004</v>
      </c>
      <c r="O189">
        <f>VLOOKUP(Tabella61[[#This Row],[DATA]], Tabella56[], 14, 0)</f>
        <v>0.77200000000000002</v>
      </c>
      <c r="P189">
        <f>VLOOKUP(Tabella61[[#This Row],[DATA]], Tabella56[], 15, 0)</f>
        <v>4.1000000000000002E-2</v>
      </c>
      <c r="Q189">
        <f>VLOOKUP(Tabella61[[#This Row],[DATA]], Tabella56[], 16, 0)</f>
        <v>0</v>
      </c>
      <c r="R189">
        <f>VLOOKUP(Tabella61[[#This Row],[DATA]], Tabella56[], 17, 0)</f>
        <v>0</v>
      </c>
      <c r="S189">
        <f>VLOOKUP(Tabella61[[#This Row],[DATA]], Tabella56[], 18, 0)</f>
        <v>0</v>
      </c>
      <c r="T189">
        <f>VLOOKUP(Tabella61[[#This Row],[DATA]], Tabella57[], 2, 0)</f>
        <v>61.57</v>
      </c>
      <c r="U189">
        <f>VLOOKUP(Tabella61[[#This Row],[DATA]], Tabella59[], 2, 0)</f>
        <v>61.31</v>
      </c>
      <c r="V189">
        <f>VLOOKUP(Tabella61[[#This Row],[DATA]], Tabella58[], 2, 0)</f>
        <v>59.9</v>
      </c>
      <c r="W189">
        <f>VLOOKUP(Tabella61[[#This Row],[DATA]], Tabella60[], 2, 0)</f>
        <v>50</v>
      </c>
      <c r="X189">
        <v>0</v>
      </c>
      <c r="Y189">
        <v>0</v>
      </c>
      <c r="AB189" s="23">
        <v>44047</v>
      </c>
      <c r="AC189" s="16">
        <v>1369.4860000000001</v>
      </c>
      <c r="AD189" s="16">
        <v>37.683999999999997</v>
      </c>
      <c r="AE189" s="16">
        <v>38.609000000000002</v>
      </c>
      <c r="AF189" s="16">
        <v>28.559000000000001</v>
      </c>
      <c r="AG189" s="16">
        <v>0.61499999999999999</v>
      </c>
      <c r="AH189" s="16">
        <v>0.57399999999999995</v>
      </c>
      <c r="AI189" s="16">
        <v>1.1499999999999999</v>
      </c>
      <c r="AJ189" s="16"/>
      <c r="AK189" s="16"/>
      <c r="AL189" s="16"/>
      <c r="AM189" s="16"/>
      <c r="AN189" s="16">
        <v>14.974</v>
      </c>
      <c r="AO189" s="16">
        <v>0.47499999999999998</v>
      </c>
      <c r="AP189" s="16">
        <v>0.107</v>
      </c>
      <c r="AQ189" s="16"/>
      <c r="AR189" s="16"/>
      <c r="AS189" s="17"/>
      <c r="AU189" s="24">
        <v>44018</v>
      </c>
      <c r="AV189">
        <v>87.5</v>
      </c>
      <c r="AX189" s="24">
        <v>44018</v>
      </c>
      <c r="AY189">
        <v>71.349999999999994</v>
      </c>
      <c r="BA189" s="24">
        <v>44018</v>
      </c>
      <c r="BB189">
        <v>74.400000000000006</v>
      </c>
      <c r="BD189" s="24">
        <v>44018</v>
      </c>
      <c r="BE189">
        <v>50</v>
      </c>
    </row>
    <row r="190" spans="1:57" x14ac:dyDescent="0.3">
      <c r="A190" s="1">
        <v>44134</v>
      </c>
      <c r="B190" s="2">
        <v>39614.07</v>
      </c>
      <c r="C190" s="7">
        <v>144.01167825258094</v>
      </c>
      <c r="D190" s="39">
        <v>-3.4217093227517626E-3</v>
      </c>
      <c r="E190">
        <f>VLOOKUP(Tabella61[[#This Row],[DATA]], Tabella56[], 2, 0)</f>
        <v>5839.72</v>
      </c>
      <c r="F190">
        <f>VLOOKUP(Tabella61[[#This Row],[DATA]], Tabella56[], 3, 0)</f>
        <v>34.64</v>
      </c>
      <c r="G190">
        <f>VLOOKUP(Tabella61[[#This Row],[DATA]], Tabella56[], 4, 0)</f>
        <v>33.057000000000002</v>
      </c>
      <c r="H190">
        <f>VLOOKUP(Tabella61[[#This Row],[DATA]], Tabella56[], 5, 0)</f>
        <v>87.296999999999997</v>
      </c>
      <c r="I190">
        <f>VLOOKUP(Tabella61[[#This Row],[DATA]], Tabella56[], 6, 0)</f>
        <v>0.39500000000000002</v>
      </c>
      <c r="J190">
        <f>VLOOKUP(Tabella61[[#This Row],[DATA]], Tabella56[], 7, 0)</f>
        <v>0.378</v>
      </c>
      <c r="K190">
        <f>VLOOKUP(Tabella61[[#This Row],[DATA]], Tabella56[], 8, 0)</f>
        <v>0.9</v>
      </c>
      <c r="L190">
        <f>VLOOKUP(Tabella61[[#This Row],[DATA]], Tabella56[], 9, 0)</f>
        <v>0</v>
      </c>
      <c r="M190">
        <f>VLOOKUP(Tabella61[[#This Row],[DATA]], Tabella56[], 10, 0)</f>
        <v>0</v>
      </c>
      <c r="N190">
        <f>VLOOKUP(Tabella61[[#This Row],[DATA]], Tabella56[], 13, 0)</f>
        <v>77.313000000000002</v>
      </c>
      <c r="O190">
        <f>VLOOKUP(Tabella61[[#This Row],[DATA]], Tabella56[], 14, 0)</f>
        <v>0.83599999999999997</v>
      </c>
      <c r="P190">
        <f>VLOOKUP(Tabella61[[#This Row],[DATA]], Tabella56[], 15, 0)</f>
        <v>4.2000000000000003E-2</v>
      </c>
      <c r="Q190">
        <f>VLOOKUP(Tabella61[[#This Row],[DATA]], Tabella56[], 16, 0)</f>
        <v>0</v>
      </c>
      <c r="R190">
        <f>VLOOKUP(Tabella61[[#This Row],[DATA]], Tabella56[], 17, 0)</f>
        <v>0</v>
      </c>
      <c r="S190">
        <f>VLOOKUP(Tabella61[[#This Row],[DATA]], Tabella56[], 18, 0)</f>
        <v>0</v>
      </c>
      <c r="T190">
        <f>VLOOKUP(Tabella61[[#This Row],[DATA]], Tabella57[], 2, 0)</f>
        <v>61.57</v>
      </c>
      <c r="U190">
        <f>VLOOKUP(Tabella61[[#This Row],[DATA]], Tabella59[], 2, 0)</f>
        <v>61.31</v>
      </c>
      <c r="V190">
        <f>VLOOKUP(Tabella61[[#This Row],[DATA]], Tabella58[], 2, 0)</f>
        <v>59.9</v>
      </c>
      <c r="W190">
        <f>VLOOKUP(Tabella61[[#This Row],[DATA]], Tabella60[], 2, 0)</f>
        <v>50</v>
      </c>
      <c r="X190">
        <v>0</v>
      </c>
      <c r="Y190">
        <v>0</v>
      </c>
      <c r="AB190" s="23">
        <v>44048</v>
      </c>
      <c r="AC190" s="14">
        <v>1409.877</v>
      </c>
      <c r="AD190" s="14">
        <v>40.392000000000003</v>
      </c>
      <c r="AE190" s="14">
        <v>39.222999999999999</v>
      </c>
      <c r="AF190" s="14">
        <v>29.207999999999998</v>
      </c>
      <c r="AG190" s="14">
        <v>0.64900000000000002</v>
      </c>
      <c r="AH190" s="14">
        <v>0.58899999999999997</v>
      </c>
      <c r="AI190" s="14">
        <v>1.1399999999999999</v>
      </c>
      <c r="AJ190" s="14"/>
      <c r="AK190" s="14"/>
      <c r="AL190" s="14"/>
      <c r="AM190" s="14"/>
      <c r="AN190" s="14">
        <v>15.419</v>
      </c>
      <c r="AO190" s="14">
        <v>0.44500000000000001</v>
      </c>
      <c r="AP190" s="14">
        <v>0.10199999999999999</v>
      </c>
      <c r="AQ190" s="14"/>
      <c r="AR190" s="14"/>
      <c r="AS190" s="15"/>
      <c r="AU190" s="24">
        <v>44019</v>
      </c>
      <c r="AV190">
        <v>87.5</v>
      </c>
      <c r="AX190" s="24">
        <v>44019</v>
      </c>
      <c r="AY190">
        <v>71.349999999999994</v>
      </c>
      <c r="BA190" s="24">
        <v>44019</v>
      </c>
      <c r="BB190">
        <v>74.400000000000006</v>
      </c>
      <c r="BD190" s="24">
        <v>44019</v>
      </c>
      <c r="BE190">
        <v>50</v>
      </c>
    </row>
    <row r="191" spans="1:57" x14ac:dyDescent="0.3">
      <c r="A191" s="3">
        <v>44137</v>
      </c>
      <c r="B191" s="4">
        <v>39757.58</v>
      </c>
      <c r="C191" s="8">
        <v>144.53338975422739</v>
      </c>
      <c r="D191" s="38">
        <v>3.6161565593021356E-3</v>
      </c>
      <c r="E191">
        <f>VLOOKUP(Tabella61[[#This Row],[DATA]], Tabella56[], 2, 0)</f>
        <v>5933.3779999999997</v>
      </c>
      <c r="F191">
        <f>VLOOKUP(Tabella61[[#This Row],[DATA]], Tabella56[], 3, 0)</f>
        <v>27.494</v>
      </c>
      <c r="G191">
        <f>VLOOKUP(Tabella61[[#This Row],[DATA]], Tabella56[], 4, 0)</f>
        <v>32.93</v>
      </c>
      <c r="H191">
        <f>VLOOKUP(Tabella61[[#This Row],[DATA]], Tabella56[], 5, 0)</f>
        <v>88.341999999999999</v>
      </c>
      <c r="I191">
        <f>VLOOKUP(Tabella61[[#This Row],[DATA]], Tabella56[], 6, 0)</f>
        <v>0.35199999999999998</v>
      </c>
      <c r="J191">
        <f>VLOOKUP(Tabella61[[#This Row],[DATA]], Tabella56[], 7, 0)</f>
        <v>0.36899999999999999</v>
      </c>
      <c r="K191">
        <f>VLOOKUP(Tabella61[[#This Row],[DATA]], Tabella56[], 8, 0)</f>
        <v>0.92</v>
      </c>
      <c r="L191">
        <f>VLOOKUP(Tabella61[[#This Row],[DATA]], Tabella56[], 9, 0)</f>
        <v>0</v>
      </c>
      <c r="M191">
        <f>VLOOKUP(Tabella61[[#This Row],[DATA]], Tabella56[], 10, 0)</f>
        <v>0</v>
      </c>
      <c r="N191">
        <f>VLOOKUP(Tabella61[[#This Row],[DATA]], Tabella56[], 13, 0)</f>
        <v>79.475999999999999</v>
      </c>
      <c r="O191">
        <f>VLOOKUP(Tabella61[[#This Row],[DATA]], Tabella56[], 14, 0)</f>
        <v>0.61399999999999999</v>
      </c>
      <c r="P191">
        <f>VLOOKUP(Tabella61[[#This Row],[DATA]], Tabella56[], 15, 0)</f>
        <v>4.3999999999999997E-2</v>
      </c>
      <c r="Q191">
        <f>VLOOKUP(Tabella61[[#This Row],[DATA]], Tabella56[], 16, 0)</f>
        <v>0</v>
      </c>
      <c r="R191">
        <f>VLOOKUP(Tabella61[[#This Row],[DATA]], Tabella56[], 17, 0)</f>
        <v>0</v>
      </c>
      <c r="S191">
        <f>VLOOKUP(Tabella61[[#This Row],[DATA]], Tabella56[], 18, 0)</f>
        <v>0</v>
      </c>
      <c r="T191">
        <f>VLOOKUP(Tabella61[[#This Row],[DATA]], Tabella57[], 2, 0)</f>
        <v>61.57</v>
      </c>
      <c r="U191">
        <f>VLOOKUP(Tabella61[[#This Row],[DATA]], Tabella59[], 2, 0)</f>
        <v>61.31</v>
      </c>
      <c r="V191">
        <f>VLOOKUP(Tabella61[[#This Row],[DATA]], Tabella58[], 2, 0)</f>
        <v>59.9</v>
      </c>
      <c r="W191">
        <f>VLOOKUP(Tabella61[[#This Row],[DATA]], Tabella60[], 2, 0)</f>
        <v>50</v>
      </c>
      <c r="X191">
        <v>0</v>
      </c>
      <c r="Y191">
        <v>0</v>
      </c>
      <c r="AB191" s="23">
        <v>44049</v>
      </c>
      <c r="AC191" s="16">
        <v>1454.759</v>
      </c>
      <c r="AD191" s="16">
        <v>44.881</v>
      </c>
      <c r="AE191" s="16">
        <v>40.222999999999999</v>
      </c>
      <c r="AF191" s="16">
        <v>29.844000000000001</v>
      </c>
      <c r="AG191" s="16">
        <v>0.63600000000000001</v>
      </c>
      <c r="AH191" s="16">
        <v>0.60199999999999998</v>
      </c>
      <c r="AI191" s="16">
        <v>1.1399999999999999</v>
      </c>
      <c r="AJ191" s="16"/>
      <c r="AK191" s="16"/>
      <c r="AL191" s="16"/>
      <c r="AM191" s="16"/>
      <c r="AN191" s="16">
        <v>15.896000000000001</v>
      </c>
      <c r="AO191" s="16">
        <v>0.47699999999999998</v>
      </c>
      <c r="AP191" s="16">
        <v>9.9000000000000005E-2</v>
      </c>
      <c r="AQ191" s="16"/>
      <c r="AR191" s="16"/>
      <c r="AS191" s="17"/>
      <c r="AU191" s="24">
        <v>44020</v>
      </c>
      <c r="AV191">
        <v>87.5</v>
      </c>
      <c r="AX191" s="24">
        <v>44020</v>
      </c>
      <c r="AY191">
        <v>71.349999999999994</v>
      </c>
      <c r="BA191" s="24">
        <v>44020</v>
      </c>
      <c r="BB191">
        <v>74.400000000000006</v>
      </c>
      <c r="BD191" s="24">
        <v>44020</v>
      </c>
      <c r="BE191">
        <v>50</v>
      </c>
    </row>
    <row r="192" spans="1:57" x14ac:dyDescent="0.3">
      <c r="A192" s="1">
        <v>44138</v>
      </c>
      <c r="B192" s="2">
        <v>40261.129999999997</v>
      </c>
      <c r="C192" s="7">
        <v>146.36397874909932</v>
      </c>
      <c r="D192" s="39">
        <v>1.2585972633747515E-2</v>
      </c>
      <c r="E192">
        <f>VLOOKUP(Tabella61[[#This Row],[DATA]], Tabella56[], 2, 0)</f>
        <v>5966.5720000000001</v>
      </c>
      <c r="F192">
        <f>VLOOKUP(Tabella61[[#This Row],[DATA]], Tabella56[], 3, 0)</f>
        <v>33.194000000000003</v>
      </c>
      <c r="G192">
        <f>VLOOKUP(Tabella61[[#This Row],[DATA]], Tabella56[], 4, 0)</f>
        <v>33.171999999999997</v>
      </c>
      <c r="H192">
        <f>VLOOKUP(Tabella61[[#This Row],[DATA]], Tabella56[], 5, 0)</f>
        <v>88.710999999999999</v>
      </c>
      <c r="I192">
        <f>VLOOKUP(Tabella61[[#This Row],[DATA]], Tabella56[], 6, 0)</f>
        <v>0.36899999999999999</v>
      </c>
      <c r="J192">
        <f>VLOOKUP(Tabella61[[#This Row],[DATA]], Tabella56[], 7, 0)</f>
        <v>0.36899999999999999</v>
      </c>
      <c r="K192">
        <f>VLOOKUP(Tabella61[[#This Row],[DATA]], Tabella56[], 8, 0)</f>
        <v>0.93</v>
      </c>
      <c r="L192">
        <f>VLOOKUP(Tabella61[[#This Row],[DATA]], Tabella56[], 9, 0)</f>
        <v>0</v>
      </c>
      <c r="M192">
        <f>VLOOKUP(Tabella61[[#This Row],[DATA]], Tabella56[], 10, 0)</f>
        <v>0</v>
      </c>
      <c r="N192">
        <f>VLOOKUP(Tabella61[[#This Row],[DATA]], Tabella56[], 13, 0)</f>
        <v>80.227000000000004</v>
      </c>
      <c r="O192">
        <f>VLOOKUP(Tabella61[[#This Row],[DATA]], Tabella56[], 14, 0)</f>
        <v>0.751</v>
      </c>
      <c r="P192">
        <f>VLOOKUP(Tabella61[[#This Row],[DATA]], Tabella56[], 15, 0)</f>
        <v>4.3999999999999997E-2</v>
      </c>
      <c r="Q192">
        <f>VLOOKUP(Tabella61[[#This Row],[DATA]], Tabella56[], 16, 0)</f>
        <v>0</v>
      </c>
      <c r="R192">
        <f>VLOOKUP(Tabella61[[#This Row],[DATA]], Tabella56[], 17, 0)</f>
        <v>0</v>
      </c>
      <c r="S192">
        <f>VLOOKUP(Tabella61[[#This Row],[DATA]], Tabella56[], 18, 0)</f>
        <v>0</v>
      </c>
      <c r="T192">
        <f>VLOOKUP(Tabella61[[#This Row],[DATA]], Tabella57[], 2, 0)</f>
        <v>61.57</v>
      </c>
      <c r="U192">
        <f>VLOOKUP(Tabella61[[#This Row],[DATA]], Tabella59[], 2, 0)</f>
        <v>61.31</v>
      </c>
      <c r="V192">
        <f>VLOOKUP(Tabella61[[#This Row],[DATA]], Tabella58[], 2, 0)</f>
        <v>59.9</v>
      </c>
      <c r="W192">
        <f>VLOOKUP(Tabella61[[#This Row],[DATA]], Tabella60[], 2, 0)</f>
        <v>50</v>
      </c>
      <c r="X192">
        <v>0</v>
      </c>
      <c r="Y192">
        <v>0</v>
      </c>
      <c r="AB192" s="23">
        <v>44050</v>
      </c>
      <c r="AC192" s="14">
        <v>1498.922</v>
      </c>
      <c r="AD192" s="14">
        <v>44.162999999999997</v>
      </c>
      <c r="AE192" s="14">
        <v>40.253</v>
      </c>
      <c r="AF192" s="14">
        <v>30.513999999999999</v>
      </c>
      <c r="AG192" s="14">
        <v>0.67</v>
      </c>
      <c r="AH192" s="14">
        <v>0.61599999999999999</v>
      </c>
      <c r="AI192" s="14">
        <v>1.1299999999999999</v>
      </c>
      <c r="AJ192" s="14"/>
      <c r="AK192" s="14"/>
      <c r="AL192" s="14"/>
      <c r="AM192" s="14"/>
      <c r="AN192" s="14">
        <v>16.353999999999999</v>
      </c>
      <c r="AO192" s="14">
        <v>0.45900000000000002</v>
      </c>
      <c r="AP192" s="14">
        <v>9.9000000000000005E-2</v>
      </c>
      <c r="AQ192" s="14"/>
      <c r="AR192" s="14"/>
      <c r="AS192" s="15"/>
      <c r="AU192" s="24">
        <v>44021</v>
      </c>
      <c r="AV192">
        <v>87.5</v>
      </c>
      <c r="AX192" s="24">
        <v>44021</v>
      </c>
      <c r="AY192">
        <v>71.349999999999994</v>
      </c>
      <c r="BA192" s="24">
        <v>44021</v>
      </c>
      <c r="BB192">
        <v>74.400000000000006</v>
      </c>
      <c r="BD192" s="24">
        <v>44021</v>
      </c>
      <c r="BE192">
        <v>50</v>
      </c>
    </row>
    <row r="193" spans="1:57" x14ac:dyDescent="0.3">
      <c r="A193" s="3">
        <v>44139</v>
      </c>
      <c r="B193" s="4">
        <v>40616.14</v>
      </c>
      <c r="C193" s="8">
        <v>147.65457034689396</v>
      </c>
      <c r="D193" s="38">
        <v>8.7790371780103339E-3</v>
      </c>
      <c r="E193">
        <f>VLOOKUP(Tabella61[[#This Row],[DATA]], Tabella56[], 2, 0)</f>
        <v>6002.6059999999998</v>
      </c>
      <c r="F193">
        <f>VLOOKUP(Tabella61[[#This Row],[DATA]], Tabella56[], 3, 0)</f>
        <v>36.033999999999999</v>
      </c>
      <c r="G193">
        <f>VLOOKUP(Tabella61[[#This Row],[DATA]], Tabella56[], 4, 0)</f>
        <v>33.206000000000003</v>
      </c>
      <c r="H193">
        <f>VLOOKUP(Tabella61[[#This Row],[DATA]], Tabella56[], 5, 0)</f>
        <v>89.215999999999994</v>
      </c>
      <c r="I193">
        <f>VLOOKUP(Tabella61[[#This Row],[DATA]], Tabella56[], 6, 0)</f>
        <v>0.505</v>
      </c>
      <c r="J193">
        <f>VLOOKUP(Tabella61[[#This Row],[DATA]], Tabella56[], 7, 0)</f>
        <v>0.38800000000000001</v>
      </c>
      <c r="K193">
        <f>VLOOKUP(Tabella61[[#This Row],[DATA]], Tabella56[], 8, 0)</f>
        <v>0.93</v>
      </c>
      <c r="L193">
        <f>VLOOKUP(Tabella61[[#This Row],[DATA]], Tabella56[], 9, 0)</f>
        <v>0</v>
      </c>
      <c r="M193">
        <f>VLOOKUP(Tabella61[[#This Row],[DATA]], Tabella56[], 10, 0)</f>
        <v>0</v>
      </c>
      <c r="N193">
        <f>VLOOKUP(Tabella61[[#This Row],[DATA]], Tabella56[], 13, 0)</f>
        <v>81.094999999999999</v>
      </c>
      <c r="O193">
        <f>VLOOKUP(Tabella61[[#This Row],[DATA]], Tabella56[], 14, 0)</f>
        <v>0.86799999999999999</v>
      </c>
      <c r="P193">
        <f>VLOOKUP(Tabella61[[#This Row],[DATA]], Tabella56[], 15, 0)</f>
        <v>4.2999999999999997E-2</v>
      </c>
      <c r="Q193">
        <f>VLOOKUP(Tabella61[[#This Row],[DATA]], Tabella56[], 16, 0)</f>
        <v>0</v>
      </c>
      <c r="R193">
        <f>VLOOKUP(Tabella61[[#This Row],[DATA]], Tabella56[], 17, 0)</f>
        <v>0</v>
      </c>
      <c r="S193">
        <f>VLOOKUP(Tabella61[[#This Row],[DATA]], Tabella56[], 18, 0)</f>
        <v>0</v>
      </c>
      <c r="T193">
        <f>VLOOKUP(Tabella61[[#This Row],[DATA]], Tabella57[], 2, 0)</f>
        <v>61.57</v>
      </c>
      <c r="U193">
        <f>VLOOKUP(Tabella61[[#This Row],[DATA]], Tabella59[], 2, 0)</f>
        <v>61.31</v>
      </c>
      <c r="V193">
        <f>VLOOKUP(Tabella61[[#This Row],[DATA]], Tabella58[], 2, 0)</f>
        <v>59.9</v>
      </c>
      <c r="W193">
        <f>VLOOKUP(Tabella61[[#This Row],[DATA]], Tabella60[], 2, 0)</f>
        <v>50</v>
      </c>
      <c r="X193">
        <v>0</v>
      </c>
      <c r="Y193">
        <v>0</v>
      </c>
      <c r="AB193" s="23">
        <v>44051</v>
      </c>
      <c r="AC193" s="16">
        <v>1545.1389999999999</v>
      </c>
      <c r="AD193" s="16">
        <v>46.216999999999999</v>
      </c>
      <c r="AE193" s="16">
        <v>41.244</v>
      </c>
      <c r="AF193" s="16">
        <v>31.132000000000001</v>
      </c>
      <c r="AG193" s="16">
        <v>0.61799999999999999</v>
      </c>
      <c r="AH193" s="16">
        <v>0.61699999999999999</v>
      </c>
      <c r="AI193" s="16">
        <v>1.1299999999999999</v>
      </c>
      <c r="AJ193" s="16"/>
      <c r="AK193" s="16"/>
      <c r="AL193" s="16"/>
      <c r="AM193" s="16"/>
      <c r="AN193" s="16">
        <v>16.783999999999999</v>
      </c>
      <c r="AO193" s="16">
        <v>0.43</v>
      </c>
      <c r="AP193" s="16">
        <v>0.1</v>
      </c>
      <c r="AQ193" s="16"/>
      <c r="AR193" s="16"/>
      <c r="AS193" s="17"/>
      <c r="AU193" s="24">
        <v>44022</v>
      </c>
      <c r="AV193">
        <v>87.5</v>
      </c>
      <c r="AX193" s="24">
        <v>44022</v>
      </c>
      <c r="AY193">
        <v>71.349999999999994</v>
      </c>
      <c r="BA193" s="24">
        <v>44022</v>
      </c>
      <c r="BB193">
        <v>74.400000000000006</v>
      </c>
      <c r="BD193" s="24">
        <v>44022</v>
      </c>
      <c r="BE193">
        <v>50</v>
      </c>
    </row>
    <row r="194" spans="1:57" x14ac:dyDescent="0.3">
      <c r="A194" s="1">
        <v>44140</v>
      </c>
      <c r="B194" s="2">
        <v>41340.160000000003</v>
      </c>
      <c r="C194" s="7">
        <v>150.28664867887133</v>
      </c>
      <c r="D194" s="39">
        <v>1.7668900033002009E-2</v>
      </c>
      <c r="E194">
        <f>VLOOKUP(Tabella61[[#This Row],[DATA]], Tabella56[], 2, 0)</f>
        <v>6036.7950000000001</v>
      </c>
      <c r="F194">
        <f>VLOOKUP(Tabella61[[#This Row],[DATA]], Tabella56[], 3, 0)</f>
        <v>34.188000000000002</v>
      </c>
      <c r="G194">
        <f>VLOOKUP(Tabella61[[#This Row],[DATA]], Tabella56[], 4, 0)</f>
        <v>33.101999999999997</v>
      </c>
      <c r="H194">
        <f>VLOOKUP(Tabella61[[#This Row],[DATA]], Tabella56[], 5, 0)</f>
        <v>89.697000000000003</v>
      </c>
      <c r="I194">
        <f>VLOOKUP(Tabella61[[#This Row],[DATA]], Tabella56[], 6, 0)</f>
        <v>0.48099999999999998</v>
      </c>
      <c r="J194">
        <f>VLOOKUP(Tabella61[[#This Row],[DATA]], Tabella56[], 7, 0)</f>
        <v>0.39900000000000002</v>
      </c>
      <c r="K194">
        <f>VLOOKUP(Tabella61[[#This Row],[DATA]], Tabella56[], 8, 0)</f>
        <v>0.93</v>
      </c>
      <c r="L194">
        <f>VLOOKUP(Tabella61[[#This Row],[DATA]], Tabella56[], 9, 0)</f>
        <v>0</v>
      </c>
      <c r="M194">
        <f>VLOOKUP(Tabella61[[#This Row],[DATA]], Tabella56[], 10, 0)</f>
        <v>0</v>
      </c>
      <c r="N194">
        <f>VLOOKUP(Tabella61[[#This Row],[DATA]], Tabella56[], 13, 0)</f>
        <v>81.962999999999994</v>
      </c>
      <c r="O194">
        <f>VLOOKUP(Tabella61[[#This Row],[DATA]], Tabella56[], 14, 0)</f>
        <v>0.86799999999999999</v>
      </c>
      <c r="P194">
        <f>VLOOKUP(Tabella61[[#This Row],[DATA]], Tabella56[], 15, 0)</f>
        <v>4.2000000000000003E-2</v>
      </c>
      <c r="Q194">
        <f>VLOOKUP(Tabella61[[#This Row],[DATA]], Tabella56[], 16, 0)</f>
        <v>0</v>
      </c>
      <c r="R194">
        <f>VLOOKUP(Tabella61[[#This Row],[DATA]], Tabella56[], 17, 0)</f>
        <v>0</v>
      </c>
      <c r="S194">
        <f>VLOOKUP(Tabella61[[#This Row],[DATA]], Tabella56[], 18, 0)</f>
        <v>0</v>
      </c>
      <c r="T194">
        <f>VLOOKUP(Tabella61[[#This Row],[DATA]], Tabella57[], 2, 0)</f>
        <v>61.57</v>
      </c>
      <c r="U194">
        <f>VLOOKUP(Tabella61[[#This Row],[DATA]], Tabella59[], 2, 0)</f>
        <v>61.31</v>
      </c>
      <c r="V194">
        <f>VLOOKUP(Tabella61[[#This Row],[DATA]], Tabella58[], 2, 0)</f>
        <v>59.9</v>
      </c>
      <c r="W194">
        <f>VLOOKUP(Tabella61[[#This Row],[DATA]], Tabella60[], 2, 0)</f>
        <v>50</v>
      </c>
      <c r="X194">
        <v>0</v>
      </c>
      <c r="Y194">
        <v>0</v>
      </c>
      <c r="AB194" s="23">
        <v>44052</v>
      </c>
      <c r="AC194" s="14">
        <v>1589.68</v>
      </c>
      <c r="AD194" s="14">
        <v>44.540999999999997</v>
      </c>
      <c r="AE194" s="14">
        <v>42.176000000000002</v>
      </c>
      <c r="AF194" s="14">
        <v>31.853999999999999</v>
      </c>
      <c r="AG194" s="14">
        <v>0.72299999999999998</v>
      </c>
      <c r="AH194" s="14">
        <v>0.64100000000000001</v>
      </c>
      <c r="AI194" s="14">
        <v>1.1200000000000001</v>
      </c>
      <c r="AJ194" s="14"/>
      <c r="AK194" s="14"/>
      <c r="AL194" s="14"/>
      <c r="AM194" s="14"/>
      <c r="AN194" s="14">
        <v>17.3</v>
      </c>
      <c r="AO194" s="14">
        <v>0.51600000000000001</v>
      </c>
      <c r="AP194" s="14">
        <v>9.6000000000000002E-2</v>
      </c>
      <c r="AQ194" s="14"/>
      <c r="AR194" s="14"/>
      <c r="AS194" s="15"/>
      <c r="AU194" s="24">
        <v>44023</v>
      </c>
      <c r="AV194">
        <v>87.5</v>
      </c>
      <c r="AX194" s="24">
        <v>44023</v>
      </c>
      <c r="AY194">
        <v>71.349999999999994</v>
      </c>
      <c r="BA194" s="24">
        <v>44023</v>
      </c>
      <c r="BB194">
        <v>74.400000000000006</v>
      </c>
      <c r="BD194" s="24">
        <v>44023</v>
      </c>
      <c r="BE194">
        <v>50</v>
      </c>
    </row>
    <row r="195" spans="1:57" x14ac:dyDescent="0.3">
      <c r="A195" s="3">
        <v>44141</v>
      </c>
      <c r="B195" s="4">
        <v>41893.06</v>
      </c>
      <c r="C195" s="8">
        <v>152.29664302951119</v>
      </c>
      <c r="D195" s="38">
        <v>1.3285756161662159E-2</v>
      </c>
      <c r="E195">
        <f>VLOOKUP(Tabella61[[#This Row],[DATA]], Tabella56[], 2, 0)</f>
        <v>6072.933</v>
      </c>
      <c r="F195">
        <f>VLOOKUP(Tabella61[[#This Row],[DATA]], Tabella56[], 3, 0)</f>
        <v>36.139000000000003</v>
      </c>
      <c r="G195">
        <f>VLOOKUP(Tabella61[[#This Row],[DATA]], Tabella56[], 4, 0)</f>
        <v>33.316000000000003</v>
      </c>
      <c r="H195">
        <f>VLOOKUP(Tabella61[[#This Row],[DATA]], Tabella56[], 5, 0)</f>
        <v>90.111000000000004</v>
      </c>
      <c r="I195">
        <f>VLOOKUP(Tabella61[[#This Row],[DATA]], Tabella56[], 6, 0)</f>
        <v>0.41399999999999998</v>
      </c>
      <c r="J195">
        <f>VLOOKUP(Tabella61[[#This Row],[DATA]], Tabella56[], 7, 0)</f>
        <v>0.40200000000000002</v>
      </c>
      <c r="K195">
        <f>VLOOKUP(Tabella61[[#This Row],[DATA]], Tabella56[], 8, 0)</f>
        <v>0.94</v>
      </c>
      <c r="L195">
        <f>VLOOKUP(Tabella61[[#This Row],[DATA]], Tabella56[], 9, 0)</f>
        <v>0</v>
      </c>
      <c r="M195">
        <f>VLOOKUP(Tabella61[[#This Row],[DATA]], Tabella56[], 10, 0)</f>
        <v>0</v>
      </c>
      <c r="N195">
        <f>VLOOKUP(Tabella61[[#This Row],[DATA]], Tabella56[], 13, 0)</f>
        <v>82.838999999999999</v>
      </c>
      <c r="O195">
        <f>VLOOKUP(Tabella61[[#This Row],[DATA]], Tabella56[], 14, 0)</f>
        <v>0.876</v>
      </c>
      <c r="P195">
        <f>VLOOKUP(Tabella61[[#This Row],[DATA]], Tabella56[], 15, 0)</f>
        <v>4.2000000000000003E-2</v>
      </c>
      <c r="Q195">
        <f>VLOOKUP(Tabella61[[#This Row],[DATA]], Tabella56[], 16, 0)</f>
        <v>0</v>
      </c>
      <c r="R195">
        <f>VLOOKUP(Tabella61[[#This Row],[DATA]], Tabella56[], 17, 0)</f>
        <v>0</v>
      </c>
      <c r="S195">
        <f>VLOOKUP(Tabella61[[#This Row],[DATA]], Tabella56[], 18, 0)</f>
        <v>0</v>
      </c>
      <c r="T195">
        <f>VLOOKUP(Tabella61[[#This Row],[DATA]], Tabella57[], 2, 0)</f>
        <v>61.57</v>
      </c>
      <c r="U195">
        <f>VLOOKUP(Tabella61[[#This Row],[DATA]], Tabella59[], 2, 0)</f>
        <v>61.31</v>
      </c>
      <c r="V195">
        <f>VLOOKUP(Tabella61[[#This Row],[DATA]], Tabella58[], 2, 0)</f>
        <v>59.9</v>
      </c>
      <c r="W195">
        <f>VLOOKUP(Tabella61[[#This Row],[DATA]], Tabella60[], 2, 0)</f>
        <v>50</v>
      </c>
      <c r="X195">
        <v>0</v>
      </c>
      <c r="Y195">
        <v>0</v>
      </c>
      <c r="AB195" s="23">
        <v>44053</v>
      </c>
      <c r="AC195" s="16">
        <v>1628.1469999999999</v>
      </c>
      <c r="AD195" s="16">
        <v>38.468000000000004</v>
      </c>
      <c r="AE195" s="16">
        <v>42.335000000000001</v>
      </c>
      <c r="AF195" s="16">
        <v>32.478999999999999</v>
      </c>
      <c r="AG195" s="16">
        <v>0.625</v>
      </c>
      <c r="AH195" s="16">
        <v>0.64800000000000002</v>
      </c>
      <c r="AI195" s="16">
        <v>1.1100000000000001</v>
      </c>
      <c r="AJ195" s="16"/>
      <c r="AK195" s="16"/>
      <c r="AL195" s="16"/>
      <c r="AM195" s="16"/>
      <c r="AN195" s="16">
        <v>17.643000000000001</v>
      </c>
      <c r="AO195" s="16">
        <v>0.34200000000000003</v>
      </c>
      <c r="AP195" s="16">
        <v>9.4E-2</v>
      </c>
      <c r="AQ195" s="16"/>
      <c r="AR195" s="16"/>
      <c r="AS195" s="17"/>
      <c r="AU195" s="24">
        <v>44024</v>
      </c>
      <c r="AV195">
        <v>87.5</v>
      </c>
      <c r="AX195" s="24">
        <v>44024</v>
      </c>
      <c r="AY195">
        <v>71.349999999999994</v>
      </c>
      <c r="BA195" s="24">
        <v>44024</v>
      </c>
      <c r="BB195">
        <v>74.400000000000006</v>
      </c>
      <c r="BD195" s="24">
        <v>44024</v>
      </c>
      <c r="BE195">
        <v>50</v>
      </c>
    </row>
    <row r="196" spans="1:57" x14ac:dyDescent="0.3">
      <c r="A196" s="1">
        <v>44144</v>
      </c>
      <c r="B196" s="2">
        <v>42597.43</v>
      </c>
      <c r="C196" s="7">
        <v>154.857286402201</v>
      </c>
      <c r="D196" s="39">
        <v>1.6673742065693841E-2</v>
      </c>
      <c r="E196">
        <f>VLOOKUP(Tabella61[[#This Row],[DATA]], Tabella56[], 2, 0)</f>
        <v>6165.9780000000001</v>
      </c>
      <c r="F196">
        <f>VLOOKUP(Tabella61[[#This Row],[DATA]], Tabella56[], 3, 0)</f>
        <v>27.324000000000002</v>
      </c>
      <c r="G196">
        <f>VLOOKUP(Tabella61[[#This Row],[DATA]], Tabella56[], 4, 0)</f>
        <v>33.228999999999999</v>
      </c>
      <c r="H196">
        <f>VLOOKUP(Tabella61[[#This Row],[DATA]], Tabella56[], 5, 0)</f>
        <v>91.186000000000007</v>
      </c>
      <c r="I196">
        <f>VLOOKUP(Tabella61[[#This Row],[DATA]], Tabella56[], 6, 0)</f>
        <v>0.32200000000000001</v>
      </c>
      <c r="J196">
        <f>VLOOKUP(Tabella61[[#This Row],[DATA]], Tabella56[], 7, 0)</f>
        <v>0.40600000000000003</v>
      </c>
      <c r="K196">
        <f>VLOOKUP(Tabella61[[#This Row],[DATA]], Tabella56[], 8, 0)</f>
        <v>0.94</v>
      </c>
      <c r="L196">
        <f>VLOOKUP(Tabella61[[#This Row],[DATA]], Tabella56[], 9, 0)</f>
        <v>0</v>
      </c>
      <c r="M196">
        <f>VLOOKUP(Tabella61[[#This Row],[DATA]], Tabella56[], 10, 0)</f>
        <v>0</v>
      </c>
      <c r="N196">
        <f>VLOOKUP(Tabella61[[#This Row],[DATA]], Tabella56[], 13, 0)</f>
        <v>85.094999999999999</v>
      </c>
      <c r="O196">
        <f>VLOOKUP(Tabella61[[#This Row],[DATA]], Tabella56[], 14, 0)</f>
        <v>0.6</v>
      </c>
      <c r="P196">
        <f>VLOOKUP(Tabella61[[#This Row],[DATA]], Tabella56[], 15, 0)</f>
        <v>4.1000000000000002E-2</v>
      </c>
      <c r="Q196">
        <f>VLOOKUP(Tabella61[[#This Row],[DATA]], Tabella56[], 16, 0)</f>
        <v>0</v>
      </c>
      <c r="R196">
        <f>VLOOKUP(Tabella61[[#This Row],[DATA]], Tabella56[], 17, 0)</f>
        <v>0</v>
      </c>
      <c r="S196">
        <f>VLOOKUP(Tabella61[[#This Row],[DATA]], Tabella56[], 18, 0)</f>
        <v>0</v>
      </c>
      <c r="T196">
        <f>VLOOKUP(Tabella61[[#This Row],[DATA]], Tabella57[], 2, 0)</f>
        <v>61.57</v>
      </c>
      <c r="U196">
        <f>VLOOKUP(Tabella61[[#This Row],[DATA]], Tabella59[], 2, 0)</f>
        <v>61.31</v>
      </c>
      <c r="V196">
        <f>VLOOKUP(Tabella61[[#This Row],[DATA]], Tabella58[], 2, 0)</f>
        <v>59.9</v>
      </c>
      <c r="W196">
        <f>VLOOKUP(Tabella61[[#This Row],[DATA]], Tabella60[], 2, 0)</f>
        <v>50</v>
      </c>
      <c r="X196">
        <v>0</v>
      </c>
      <c r="Y196">
        <v>0</v>
      </c>
      <c r="AB196" s="23">
        <v>44054</v>
      </c>
      <c r="AC196" s="14">
        <v>1671.8979999999999</v>
      </c>
      <c r="AD196" s="14">
        <v>43.750999999999998</v>
      </c>
      <c r="AE196" s="14">
        <v>43.201999999999998</v>
      </c>
      <c r="AF196" s="14">
        <v>33.078000000000003</v>
      </c>
      <c r="AG196" s="14">
        <v>0.59899999999999998</v>
      </c>
      <c r="AH196" s="14">
        <v>0.64500000000000002</v>
      </c>
      <c r="AI196" s="14">
        <v>1.1100000000000001</v>
      </c>
      <c r="AJ196" s="14"/>
      <c r="AK196" s="14"/>
      <c r="AL196" s="14"/>
      <c r="AM196" s="14"/>
      <c r="AN196" s="14">
        <v>18.143999999999998</v>
      </c>
      <c r="AO196" s="14">
        <v>0.501</v>
      </c>
      <c r="AP196" s="14">
        <v>9.5000000000000001E-2</v>
      </c>
      <c r="AQ196" s="14"/>
      <c r="AR196" s="14"/>
      <c r="AS196" s="15"/>
      <c r="AU196" s="24">
        <v>44025</v>
      </c>
      <c r="AV196">
        <v>87.5</v>
      </c>
      <c r="AX196" s="24">
        <v>44025</v>
      </c>
      <c r="AY196">
        <v>71.349999999999994</v>
      </c>
      <c r="BA196" s="24">
        <v>44025</v>
      </c>
      <c r="BB196">
        <v>74.400000000000006</v>
      </c>
      <c r="BD196" s="24">
        <v>44025</v>
      </c>
      <c r="BE196">
        <v>50</v>
      </c>
    </row>
    <row r="197" spans="1:57" x14ac:dyDescent="0.3">
      <c r="A197" s="3">
        <v>44145</v>
      </c>
      <c r="B197" s="4">
        <v>43277.65</v>
      </c>
      <c r="C197" s="8">
        <v>157.33013566462139</v>
      </c>
      <c r="D197" s="38">
        <v>1.5842412650033895E-2</v>
      </c>
      <c r="E197">
        <f>VLOOKUP(Tabella61[[#This Row],[DATA]], Tabella56[], 2, 0)</f>
        <v>6197.7569999999996</v>
      </c>
      <c r="F197">
        <f>VLOOKUP(Tabella61[[#This Row],[DATA]], Tabella56[], 3, 0)</f>
        <v>31.779</v>
      </c>
      <c r="G197">
        <f>VLOOKUP(Tabella61[[#This Row],[DATA]], Tabella56[], 4, 0)</f>
        <v>33.026000000000003</v>
      </c>
      <c r="H197">
        <f>VLOOKUP(Tabella61[[#This Row],[DATA]], Tabella56[], 5, 0)</f>
        <v>91.552999999999997</v>
      </c>
      <c r="I197">
        <f>VLOOKUP(Tabella61[[#This Row],[DATA]], Tabella56[], 6, 0)</f>
        <v>0.36699999999999999</v>
      </c>
      <c r="J197">
        <f>VLOOKUP(Tabella61[[#This Row],[DATA]], Tabella56[], 7, 0)</f>
        <v>0.40600000000000003</v>
      </c>
      <c r="K197">
        <f>VLOOKUP(Tabella61[[#This Row],[DATA]], Tabella56[], 8, 0)</f>
        <v>0.94</v>
      </c>
      <c r="L197">
        <f>VLOOKUP(Tabella61[[#This Row],[DATA]], Tabella56[], 9, 0)</f>
        <v>0</v>
      </c>
      <c r="M197">
        <f>VLOOKUP(Tabella61[[#This Row],[DATA]], Tabella56[], 10, 0)</f>
        <v>0</v>
      </c>
      <c r="N197">
        <f>VLOOKUP(Tabella61[[#This Row],[DATA]], Tabella56[], 13, 0)</f>
        <v>85.843999999999994</v>
      </c>
      <c r="O197">
        <f>VLOOKUP(Tabella61[[#This Row],[DATA]], Tabella56[], 14, 0)</f>
        <v>0.749</v>
      </c>
      <c r="P197">
        <f>VLOOKUP(Tabella61[[#This Row],[DATA]], Tabella56[], 15, 0)</f>
        <v>4.1000000000000002E-2</v>
      </c>
      <c r="Q197">
        <f>VLOOKUP(Tabella61[[#This Row],[DATA]], Tabella56[], 16, 0)</f>
        <v>0</v>
      </c>
      <c r="R197">
        <f>VLOOKUP(Tabella61[[#This Row],[DATA]], Tabella56[], 17, 0)</f>
        <v>0</v>
      </c>
      <c r="S197">
        <f>VLOOKUP(Tabella61[[#This Row],[DATA]], Tabella56[], 18, 0)</f>
        <v>0</v>
      </c>
      <c r="T197">
        <f>VLOOKUP(Tabella61[[#This Row],[DATA]], Tabella57[], 2, 0)</f>
        <v>61.57</v>
      </c>
      <c r="U197">
        <f>VLOOKUP(Tabella61[[#This Row],[DATA]], Tabella59[], 2, 0)</f>
        <v>61.31</v>
      </c>
      <c r="V197">
        <f>VLOOKUP(Tabella61[[#This Row],[DATA]], Tabella58[], 2, 0)</f>
        <v>59.9</v>
      </c>
      <c r="W197">
        <f>VLOOKUP(Tabella61[[#This Row],[DATA]], Tabella60[], 2, 0)</f>
        <v>50</v>
      </c>
      <c r="X197">
        <v>0</v>
      </c>
      <c r="Y197">
        <v>0</v>
      </c>
      <c r="AB197" s="23">
        <v>44055</v>
      </c>
      <c r="AC197" s="16">
        <v>1719.981</v>
      </c>
      <c r="AD197" s="16">
        <v>48.082999999999998</v>
      </c>
      <c r="AE197" s="16">
        <v>44.3</v>
      </c>
      <c r="AF197" s="16">
        <v>33.753999999999998</v>
      </c>
      <c r="AG197" s="16">
        <v>0.67600000000000005</v>
      </c>
      <c r="AH197" s="16">
        <v>0.64900000000000002</v>
      </c>
      <c r="AI197" s="16">
        <v>1.1000000000000001</v>
      </c>
      <c r="AJ197" s="16"/>
      <c r="AK197" s="16"/>
      <c r="AL197" s="16"/>
      <c r="AM197" s="16"/>
      <c r="AN197" s="16">
        <v>18.670000000000002</v>
      </c>
      <c r="AO197" s="16">
        <v>0.52600000000000002</v>
      </c>
      <c r="AP197" s="16">
        <v>9.5000000000000001E-2</v>
      </c>
      <c r="AQ197" s="16"/>
      <c r="AR197" s="16"/>
      <c r="AS197" s="17"/>
      <c r="AU197" s="24">
        <v>44026</v>
      </c>
      <c r="AV197">
        <v>87.5</v>
      </c>
      <c r="AX197" s="24">
        <v>44026</v>
      </c>
      <c r="AY197">
        <v>71.349999999999994</v>
      </c>
      <c r="BA197" s="24">
        <v>44026</v>
      </c>
      <c r="BB197">
        <v>74.400000000000006</v>
      </c>
      <c r="BD197" s="24">
        <v>44026</v>
      </c>
      <c r="BE197">
        <v>50</v>
      </c>
    </row>
    <row r="198" spans="1:57" x14ac:dyDescent="0.3">
      <c r="A198" s="1">
        <v>44146</v>
      </c>
      <c r="B198" s="2">
        <v>43593.67</v>
      </c>
      <c r="C198" s="7">
        <v>158.4789843075753</v>
      </c>
      <c r="D198" s="39">
        <v>7.2756208615919835E-3</v>
      </c>
      <c r="E198">
        <f>VLOOKUP(Tabella61[[#This Row],[DATA]], Tabella56[], 2, 0)</f>
        <v>6232.1369999999997</v>
      </c>
      <c r="F198">
        <f>VLOOKUP(Tabella61[[#This Row],[DATA]], Tabella56[], 3, 0)</f>
        <v>34.380000000000003</v>
      </c>
      <c r="G198">
        <f>VLOOKUP(Tabella61[[#This Row],[DATA]], Tabella56[], 4, 0)</f>
        <v>32.79</v>
      </c>
      <c r="H198">
        <f>VLOOKUP(Tabella61[[#This Row],[DATA]], Tabella56[], 5, 0)</f>
        <v>91.947999999999993</v>
      </c>
      <c r="I198">
        <f>VLOOKUP(Tabella61[[#This Row],[DATA]], Tabella56[], 6, 0)</f>
        <v>0.39500000000000002</v>
      </c>
      <c r="J198">
        <f>VLOOKUP(Tabella61[[#This Row],[DATA]], Tabella56[], 7, 0)</f>
        <v>0.39</v>
      </c>
      <c r="K198">
        <f>VLOOKUP(Tabella61[[#This Row],[DATA]], Tabella56[], 8, 0)</f>
        <v>0.94</v>
      </c>
      <c r="L198">
        <f>VLOOKUP(Tabella61[[#This Row],[DATA]], Tabella56[], 9, 0)</f>
        <v>0</v>
      </c>
      <c r="M198">
        <f>VLOOKUP(Tabella61[[#This Row],[DATA]], Tabella56[], 10, 0)</f>
        <v>0</v>
      </c>
      <c r="N198">
        <f>VLOOKUP(Tabella61[[#This Row],[DATA]], Tabella56[], 13, 0)</f>
        <v>86.671999999999997</v>
      </c>
      <c r="O198">
        <f>VLOOKUP(Tabella61[[#This Row],[DATA]], Tabella56[], 14, 0)</f>
        <v>0.82799999999999996</v>
      </c>
      <c r="P198">
        <f>VLOOKUP(Tabella61[[#This Row],[DATA]], Tabella56[], 15, 0)</f>
        <v>4.1000000000000002E-2</v>
      </c>
      <c r="Q198">
        <f>VLOOKUP(Tabella61[[#This Row],[DATA]], Tabella56[], 16, 0)</f>
        <v>0</v>
      </c>
      <c r="R198">
        <f>VLOOKUP(Tabella61[[#This Row],[DATA]], Tabella56[], 17, 0)</f>
        <v>0</v>
      </c>
      <c r="S198">
        <f>VLOOKUP(Tabella61[[#This Row],[DATA]], Tabella56[], 18, 0)</f>
        <v>0</v>
      </c>
      <c r="T198">
        <f>VLOOKUP(Tabella61[[#This Row],[DATA]], Tabella57[], 2, 0)</f>
        <v>61.57</v>
      </c>
      <c r="U198">
        <f>VLOOKUP(Tabella61[[#This Row],[DATA]], Tabella59[], 2, 0)</f>
        <v>61.31</v>
      </c>
      <c r="V198">
        <f>VLOOKUP(Tabella61[[#This Row],[DATA]], Tabella58[], 2, 0)</f>
        <v>59.9</v>
      </c>
      <c r="W198">
        <f>VLOOKUP(Tabella61[[#This Row],[DATA]], Tabella60[], 2, 0)</f>
        <v>50</v>
      </c>
      <c r="X198">
        <v>0</v>
      </c>
      <c r="Y198">
        <v>0</v>
      </c>
      <c r="AB198" s="23">
        <v>44056</v>
      </c>
      <c r="AC198" s="14">
        <v>1766.308</v>
      </c>
      <c r="AD198" s="14">
        <v>46.326999999999998</v>
      </c>
      <c r="AE198" s="14">
        <v>44.506999999999998</v>
      </c>
      <c r="AF198" s="14">
        <v>34.476999999999997</v>
      </c>
      <c r="AG198" s="14">
        <v>0.72299999999999998</v>
      </c>
      <c r="AH198" s="14">
        <v>0.66200000000000003</v>
      </c>
      <c r="AI198" s="14">
        <v>1.1000000000000001</v>
      </c>
      <c r="AJ198" s="14"/>
      <c r="AK198" s="14"/>
      <c r="AL198" s="14"/>
      <c r="AM198" s="14"/>
      <c r="AN198" s="14">
        <v>19.265999999999998</v>
      </c>
      <c r="AO198" s="14">
        <v>0.59599999999999997</v>
      </c>
      <c r="AP198" s="14">
        <v>9.1999999999999998E-2</v>
      </c>
      <c r="AQ198" s="14"/>
      <c r="AR198" s="14"/>
      <c r="AS198" s="15"/>
      <c r="AU198" s="24">
        <v>44027</v>
      </c>
      <c r="AV198">
        <v>87.5</v>
      </c>
      <c r="AX198" s="24">
        <v>44027</v>
      </c>
      <c r="AY198">
        <v>71.349999999999994</v>
      </c>
      <c r="BA198" s="24">
        <v>44027</v>
      </c>
      <c r="BB198">
        <v>74.400000000000006</v>
      </c>
      <c r="BD198" s="24">
        <v>44027</v>
      </c>
      <c r="BE198">
        <v>50</v>
      </c>
    </row>
    <row r="199" spans="1:57" x14ac:dyDescent="0.3">
      <c r="A199" s="3">
        <v>44147</v>
      </c>
      <c r="B199" s="4">
        <v>43357.19</v>
      </c>
      <c r="C199" s="8">
        <v>157.61929274664328</v>
      </c>
      <c r="D199" s="38">
        <v>-5.4394075702967615E-3</v>
      </c>
      <c r="E199">
        <f>VLOOKUP(Tabella61[[#This Row],[DATA]], Tabella56[], 2, 0)</f>
        <v>6264.3450000000003</v>
      </c>
      <c r="F199">
        <f>VLOOKUP(Tabella61[[#This Row],[DATA]], Tabella56[], 3, 0)</f>
        <v>32.207999999999998</v>
      </c>
      <c r="G199">
        <f>VLOOKUP(Tabella61[[#This Row],[DATA]], Tabella56[], 4, 0)</f>
        <v>32.506999999999998</v>
      </c>
      <c r="H199">
        <f>VLOOKUP(Tabella61[[#This Row],[DATA]], Tabella56[], 5, 0)</f>
        <v>92.34</v>
      </c>
      <c r="I199">
        <f>VLOOKUP(Tabella61[[#This Row],[DATA]], Tabella56[], 6, 0)</f>
        <v>0.39300000000000002</v>
      </c>
      <c r="J199">
        <f>VLOOKUP(Tabella61[[#This Row],[DATA]], Tabella56[], 7, 0)</f>
        <v>0.378</v>
      </c>
      <c r="K199">
        <f>VLOOKUP(Tabella61[[#This Row],[DATA]], Tabella56[], 8, 0)</f>
        <v>0.93</v>
      </c>
      <c r="L199">
        <f>VLOOKUP(Tabella61[[#This Row],[DATA]], Tabella56[], 9, 0)</f>
        <v>0</v>
      </c>
      <c r="M199">
        <f>VLOOKUP(Tabella61[[#This Row],[DATA]], Tabella56[], 10, 0)</f>
        <v>0</v>
      </c>
      <c r="N199">
        <f>VLOOKUP(Tabella61[[#This Row],[DATA]], Tabella56[], 13, 0)</f>
        <v>87.528000000000006</v>
      </c>
      <c r="O199">
        <f>VLOOKUP(Tabella61[[#This Row],[DATA]], Tabella56[], 14, 0)</f>
        <v>0.85599999999999998</v>
      </c>
      <c r="P199">
        <f>VLOOKUP(Tabella61[[#This Row],[DATA]], Tabella56[], 15, 0)</f>
        <v>4.1000000000000002E-2</v>
      </c>
      <c r="Q199">
        <f>VLOOKUP(Tabella61[[#This Row],[DATA]], Tabella56[], 16, 0)</f>
        <v>0</v>
      </c>
      <c r="R199">
        <f>VLOOKUP(Tabella61[[#This Row],[DATA]], Tabella56[], 17, 0)</f>
        <v>0</v>
      </c>
      <c r="S199">
        <f>VLOOKUP(Tabella61[[#This Row],[DATA]], Tabella56[], 18, 0)</f>
        <v>0</v>
      </c>
      <c r="T199">
        <f>VLOOKUP(Tabella61[[#This Row],[DATA]], Tabella57[], 2, 0)</f>
        <v>61.57</v>
      </c>
      <c r="U199">
        <f>VLOOKUP(Tabella61[[#This Row],[DATA]], Tabella59[], 2, 0)</f>
        <v>61.31</v>
      </c>
      <c r="V199">
        <f>VLOOKUP(Tabella61[[#This Row],[DATA]], Tabella58[], 2, 0)</f>
        <v>59.9</v>
      </c>
      <c r="W199">
        <f>VLOOKUP(Tabella61[[#This Row],[DATA]], Tabella60[], 2, 0)</f>
        <v>50</v>
      </c>
      <c r="X199">
        <v>0</v>
      </c>
      <c r="Y199">
        <v>0</v>
      </c>
      <c r="AB199" s="23">
        <v>44057</v>
      </c>
      <c r="AC199" s="16">
        <v>1812.7639999999999</v>
      </c>
      <c r="AD199" s="16">
        <v>46.456000000000003</v>
      </c>
      <c r="AE199" s="16">
        <v>44.835000000000001</v>
      </c>
      <c r="AF199" s="16">
        <v>35.191000000000003</v>
      </c>
      <c r="AG199" s="16">
        <v>0.71499999999999997</v>
      </c>
      <c r="AH199" s="16">
        <v>0.66800000000000004</v>
      </c>
      <c r="AI199" s="16">
        <v>1.0900000000000001</v>
      </c>
      <c r="AJ199" s="16"/>
      <c r="AK199" s="16"/>
      <c r="AL199" s="16"/>
      <c r="AM199" s="16"/>
      <c r="AN199" s="16">
        <v>19.875</v>
      </c>
      <c r="AO199" s="16">
        <v>0.60899999999999999</v>
      </c>
      <c r="AP199" s="16">
        <v>8.8999999999999996E-2</v>
      </c>
      <c r="AQ199" s="16"/>
      <c r="AR199" s="16"/>
      <c r="AS199" s="17"/>
      <c r="AU199" s="24">
        <v>44028</v>
      </c>
      <c r="AV199">
        <v>87.5</v>
      </c>
      <c r="AX199" s="24">
        <v>44028</v>
      </c>
      <c r="AY199">
        <v>71.349999999999994</v>
      </c>
      <c r="BA199" s="24">
        <v>44028</v>
      </c>
      <c r="BB199">
        <v>74.400000000000006</v>
      </c>
      <c r="BD199" s="24">
        <v>44028</v>
      </c>
      <c r="BE199">
        <v>50</v>
      </c>
    </row>
    <row r="200" spans="1:57" x14ac:dyDescent="0.3">
      <c r="A200" s="1">
        <v>44148</v>
      </c>
      <c r="B200" s="2">
        <v>43443</v>
      </c>
      <c r="C200" s="7">
        <v>157.93124357903324</v>
      </c>
      <c r="D200" s="39">
        <v>1.9771852562645172E-3</v>
      </c>
      <c r="E200">
        <f>VLOOKUP(Tabella61[[#This Row],[DATA]], Tabella56[], 2, 0)</f>
        <v>6296.4129999999996</v>
      </c>
      <c r="F200">
        <f>VLOOKUP(Tabella61[[#This Row],[DATA]], Tabella56[], 3, 0)</f>
        <v>32.067999999999998</v>
      </c>
      <c r="G200">
        <f>VLOOKUP(Tabella61[[#This Row],[DATA]], Tabella56[], 4, 0)</f>
        <v>31.925999999999998</v>
      </c>
      <c r="H200">
        <f>VLOOKUP(Tabella61[[#This Row],[DATA]], Tabella56[], 5, 0)</f>
        <v>92.713999999999999</v>
      </c>
      <c r="I200">
        <f>VLOOKUP(Tabella61[[#This Row],[DATA]], Tabella56[], 6, 0)</f>
        <v>0.373</v>
      </c>
      <c r="J200">
        <f>VLOOKUP(Tabella61[[#This Row],[DATA]], Tabella56[], 7, 0)</f>
        <v>0.372</v>
      </c>
      <c r="K200">
        <f>VLOOKUP(Tabella61[[#This Row],[DATA]], Tabella56[], 8, 0)</f>
        <v>0.93</v>
      </c>
      <c r="L200">
        <f>VLOOKUP(Tabella61[[#This Row],[DATA]], Tabella56[], 9, 0)</f>
        <v>0</v>
      </c>
      <c r="M200">
        <f>VLOOKUP(Tabella61[[#This Row],[DATA]], Tabella56[], 10, 0)</f>
        <v>0</v>
      </c>
      <c r="N200">
        <f>VLOOKUP(Tabella61[[#This Row],[DATA]], Tabella56[], 13, 0)</f>
        <v>88.346000000000004</v>
      </c>
      <c r="O200">
        <f>VLOOKUP(Tabella61[[#This Row],[DATA]], Tabella56[], 14, 0)</f>
        <v>0.81799999999999995</v>
      </c>
      <c r="P200">
        <f>VLOOKUP(Tabella61[[#This Row],[DATA]], Tabella56[], 15, 0)</f>
        <v>4.1000000000000002E-2</v>
      </c>
      <c r="Q200">
        <f>VLOOKUP(Tabella61[[#This Row],[DATA]], Tabella56[], 16, 0)</f>
        <v>0</v>
      </c>
      <c r="R200">
        <f>VLOOKUP(Tabella61[[#This Row],[DATA]], Tabella56[], 17, 0)</f>
        <v>0</v>
      </c>
      <c r="S200">
        <f>VLOOKUP(Tabella61[[#This Row],[DATA]], Tabella56[], 18, 0)</f>
        <v>0</v>
      </c>
      <c r="T200">
        <f>VLOOKUP(Tabella61[[#This Row],[DATA]], Tabella57[], 2, 0)</f>
        <v>61.57</v>
      </c>
      <c r="U200">
        <f>VLOOKUP(Tabella61[[#This Row],[DATA]], Tabella59[], 2, 0)</f>
        <v>61.31</v>
      </c>
      <c r="V200">
        <f>VLOOKUP(Tabella61[[#This Row],[DATA]], Tabella58[], 2, 0)</f>
        <v>59.9</v>
      </c>
      <c r="W200">
        <f>VLOOKUP(Tabella61[[#This Row],[DATA]], Tabella60[], 2, 0)</f>
        <v>50</v>
      </c>
      <c r="X200">
        <v>0</v>
      </c>
      <c r="Y200">
        <v>0</v>
      </c>
      <c r="AB200" s="23">
        <v>44058</v>
      </c>
      <c r="AC200" s="14">
        <v>1858.7159999999999</v>
      </c>
      <c r="AD200" s="14">
        <v>45.951999999999998</v>
      </c>
      <c r="AE200" s="14">
        <v>44.796999999999997</v>
      </c>
      <c r="AF200" s="14">
        <v>35.869</v>
      </c>
      <c r="AG200" s="14">
        <v>0.67700000000000005</v>
      </c>
      <c r="AH200" s="14">
        <v>0.67700000000000005</v>
      </c>
      <c r="AI200" s="14">
        <v>1.0900000000000001</v>
      </c>
      <c r="AJ200" s="14"/>
      <c r="AK200" s="14"/>
      <c r="AL200" s="14"/>
      <c r="AM200" s="14"/>
      <c r="AN200" s="14">
        <v>20.498999999999999</v>
      </c>
      <c r="AO200" s="14">
        <v>0.623</v>
      </c>
      <c r="AP200" s="14">
        <v>8.4000000000000005E-2</v>
      </c>
      <c r="AQ200" s="14"/>
      <c r="AR200" s="14"/>
      <c r="AS200" s="15"/>
      <c r="AU200" s="24">
        <v>44029</v>
      </c>
      <c r="AV200">
        <v>87.5</v>
      </c>
      <c r="AX200" s="24">
        <v>44029</v>
      </c>
      <c r="AY200">
        <v>71.349999999999994</v>
      </c>
      <c r="BA200" s="24">
        <v>44029</v>
      </c>
      <c r="BB200">
        <v>74.400000000000006</v>
      </c>
      <c r="BD200" s="24">
        <v>44029</v>
      </c>
      <c r="BE200">
        <v>50</v>
      </c>
    </row>
    <row r="201" spans="1:57" x14ac:dyDescent="0.3">
      <c r="A201" s="3">
        <v>44149</v>
      </c>
      <c r="B201" s="4">
        <v>43637.98</v>
      </c>
      <c r="C201" s="8">
        <v>158.6400674142435</v>
      </c>
      <c r="D201" s="38">
        <v>4.4781380696317695E-3</v>
      </c>
      <c r="E201">
        <f>VLOOKUP(Tabella61[[#This Row],[DATA]], Tabella56[], 2, 0)</f>
        <v>6325.9089999999997</v>
      </c>
      <c r="F201">
        <f>VLOOKUP(Tabella61[[#This Row],[DATA]], Tabella56[], 3, 0)</f>
        <v>29.495999999999999</v>
      </c>
      <c r="G201">
        <f>VLOOKUP(Tabella61[[#This Row],[DATA]], Tabella56[], 4, 0)</f>
        <v>31.457000000000001</v>
      </c>
      <c r="H201">
        <f>VLOOKUP(Tabella61[[#This Row],[DATA]], Tabella56[], 5, 0)</f>
        <v>93.034000000000006</v>
      </c>
      <c r="I201">
        <f>VLOOKUP(Tabella61[[#This Row],[DATA]], Tabella56[], 6, 0)</f>
        <v>0.32100000000000001</v>
      </c>
      <c r="J201">
        <f>VLOOKUP(Tabella61[[#This Row],[DATA]], Tabella56[], 7, 0)</f>
        <v>0.36</v>
      </c>
      <c r="K201">
        <f>VLOOKUP(Tabella61[[#This Row],[DATA]], Tabella56[], 8, 0)</f>
        <v>0.93</v>
      </c>
      <c r="L201">
        <f>VLOOKUP(Tabella61[[#This Row],[DATA]], Tabella56[], 9, 0)</f>
        <v>0</v>
      </c>
      <c r="M201">
        <f>VLOOKUP(Tabella61[[#This Row],[DATA]], Tabella56[], 10, 0)</f>
        <v>0</v>
      </c>
      <c r="N201">
        <f>VLOOKUP(Tabella61[[#This Row],[DATA]], Tabella56[], 13, 0)</f>
        <v>89.013000000000005</v>
      </c>
      <c r="O201">
        <f>VLOOKUP(Tabella61[[#This Row],[DATA]], Tabella56[], 14, 0)</f>
        <v>0.66700000000000004</v>
      </c>
      <c r="P201">
        <f>VLOOKUP(Tabella61[[#This Row],[DATA]], Tabella56[], 15, 0)</f>
        <v>4.1000000000000002E-2</v>
      </c>
      <c r="Q201">
        <f>VLOOKUP(Tabella61[[#This Row],[DATA]], Tabella56[], 16, 0)</f>
        <v>0</v>
      </c>
      <c r="R201">
        <f>VLOOKUP(Tabella61[[#This Row],[DATA]], Tabella56[], 17, 0)</f>
        <v>0</v>
      </c>
      <c r="S201">
        <f>VLOOKUP(Tabella61[[#This Row],[DATA]], Tabella56[], 18, 0)</f>
        <v>0</v>
      </c>
      <c r="T201">
        <f>VLOOKUP(Tabella61[[#This Row],[DATA]], Tabella57[], 2, 0)</f>
        <v>61.57</v>
      </c>
      <c r="U201">
        <f>VLOOKUP(Tabella61[[#This Row],[DATA]], Tabella59[], 2, 0)</f>
        <v>61.31</v>
      </c>
      <c r="V201">
        <f>VLOOKUP(Tabella61[[#This Row],[DATA]], Tabella58[], 2, 0)</f>
        <v>59.9</v>
      </c>
      <c r="W201">
        <f>VLOOKUP(Tabella61[[#This Row],[DATA]], Tabella60[], 2, 0)</f>
        <v>50</v>
      </c>
      <c r="X201">
        <v>0</v>
      </c>
      <c r="Y201">
        <v>0</v>
      </c>
      <c r="AB201" s="23">
        <v>44059</v>
      </c>
      <c r="AC201" s="16">
        <v>1900.133</v>
      </c>
      <c r="AD201" s="16">
        <v>41.417000000000002</v>
      </c>
      <c r="AE201" s="16">
        <v>44.350999999999999</v>
      </c>
      <c r="AF201" s="16">
        <v>36.543999999999997</v>
      </c>
      <c r="AG201" s="16">
        <v>0.67500000000000004</v>
      </c>
      <c r="AH201" s="16">
        <v>0.67</v>
      </c>
      <c r="AI201" s="16">
        <v>1.08</v>
      </c>
      <c r="AJ201" s="16"/>
      <c r="AK201" s="16"/>
      <c r="AL201" s="16"/>
      <c r="AM201" s="16"/>
      <c r="AN201" s="16">
        <v>21.035</v>
      </c>
      <c r="AO201" s="16">
        <v>0.53600000000000003</v>
      </c>
      <c r="AP201" s="16">
        <v>8.3000000000000004E-2</v>
      </c>
      <c r="AQ201" s="16"/>
      <c r="AR201" s="16"/>
      <c r="AS201" s="17"/>
      <c r="AU201" s="24">
        <v>44030</v>
      </c>
      <c r="AV201">
        <v>87.5</v>
      </c>
      <c r="AX201" s="24">
        <v>44030</v>
      </c>
      <c r="AY201">
        <v>71.349999999999994</v>
      </c>
      <c r="BA201" s="24">
        <v>44030</v>
      </c>
      <c r="BB201">
        <v>74.400000000000006</v>
      </c>
      <c r="BD201" s="24">
        <v>44030</v>
      </c>
      <c r="BE201">
        <v>50</v>
      </c>
    </row>
    <row r="202" spans="1:57" x14ac:dyDescent="0.3">
      <c r="A202" s="1">
        <v>44152</v>
      </c>
      <c r="B202" s="2">
        <v>43952.71</v>
      </c>
      <c r="C202" s="7">
        <v>159.78422643391593</v>
      </c>
      <c r="D202" s="39">
        <v>7.1864111244033758E-3</v>
      </c>
      <c r="E202">
        <f>VLOOKUP(Tabella61[[#This Row],[DATA]], Tabella56[], 2, 0)</f>
        <v>6396.4759999999997</v>
      </c>
      <c r="F202">
        <f>VLOOKUP(Tabella61[[#This Row],[DATA]], Tabella56[], 3, 0)</f>
        <v>27.713999999999999</v>
      </c>
      <c r="G202">
        <f>VLOOKUP(Tabella61[[#This Row],[DATA]], Tabella56[], 4, 0)</f>
        <v>28.388000000000002</v>
      </c>
      <c r="H202">
        <f>VLOOKUP(Tabella61[[#This Row],[DATA]], Tabella56[], 5, 0)</f>
        <v>94.009</v>
      </c>
      <c r="I202">
        <f>VLOOKUP(Tabella61[[#This Row],[DATA]], Tabella56[], 6, 0)</f>
        <v>0.34</v>
      </c>
      <c r="J202">
        <f>VLOOKUP(Tabella61[[#This Row],[DATA]], Tabella56[], 7, 0)</f>
        <v>0.35099999999999998</v>
      </c>
      <c r="K202">
        <f>VLOOKUP(Tabella61[[#This Row],[DATA]], Tabella56[], 8, 0)</f>
        <v>0.95</v>
      </c>
      <c r="L202">
        <f>VLOOKUP(Tabella61[[#This Row],[DATA]], Tabella56[], 9, 0)</f>
        <v>0</v>
      </c>
      <c r="M202">
        <f>VLOOKUP(Tabella61[[#This Row],[DATA]], Tabella56[], 10, 0)</f>
        <v>0</v>
      </c>
      <c r="N202">
        <f>VLOOKUP(Tabella61[[#This Row],[DATA]], Tabella56[], 13, 0)</f>
        <v>90.814999999999998</v>
      </c>
      <c r="O202">
        <f>VLOOKUP(Tabella61[[#This Row],[DATA]], Tabella56[], 14, 0)</f>
        <v>0.60599999999999998</v>
      </c>
      <c r="P202">
        <f>VLOOKUP(Tabella61[[#This Row],[DATA]], Tabella56[], 15, 0)</f>
        <v>0.04</v>
      </c>
      <c r="Q202">
        <f>VLOOKUP(Tabella61[[#This Row],[DATA]], Tabella56[], 16, 0)</f>
        <v>0</v>
      </c>
      <c r="R202">
        <f>VLOOKUP(Tabella61[[#This Row],[DATA]], Tabella56[], 17, 0)</f>
        <v>0</v>
      </c>
      <c r="S202">
        <f>VLOOKUP(Tabella61[[#This Row],[DATA]], Tabella56[], 18, 0)</f>
        <v>0</v>
      </c>
      <c r="T202">
        <f>VLOOKUP(Tabella61[[#This Row],[DATA]], Tabella57[], 2, 0)</f>
        <v>61.57</v>
      </c>
      <c r="U202">
        <f>VLOOKUP(Tabella61[[#This Row],[DATA]], Tabella59[], 2, 0)</f>
        <v>61.31</v>
      </c>
      <c r="V202">
        <f>VLOOKUP(Tabella61[[#This Row],[DATA]], Tabella58[], 2, 0)</f>
        <v>59.9</v>
      </c>
      <c r="W202">
        <f>VLOOKUP(Tabella61[[#This Row],[DATA]], Tabella60[], 2, 0)</f>
        <v>50</v>
      </c>
      <c r="X202">
        <v>0</v>
      </c>
      <c r="Y202">
        <v>0</v>
      </c>
      <c r="AB202" s="23">
        <v>44060</v>
      </c>
      <c r="AC202" s="14">
        <v>1939.6179999999999</v>
      </c>
      <c r="AD202" s="14">
        <v>39.484000000000002</v>
      </c>
      <c r="AE202" s="14">
        <v>44.496000000000002</v>
      </c>
      <c r="AF202" s="14">
        <v>37.173000000000002</v>
      </c>
      <c r="AG202" s="14">
        <v>0.629</v>
      </c>
      <c r="AH202" s="14">
        <v>0.67100000000000004</v>
      </c>
      <c r="AI202" s="14">
        <v>1.08</v>
      </c>
      <c r="AJ202" s="14"/>
      <c r="AK202" s="14"/>
      <c r="AL202" s="14"/>
      <c r="AM202" s="14"/>
      <c r="AN202" s="14">
        <v>21.56</v>
      </c>
      <c r="AO202" s="14">
        <v>0.52500000000000002</v>
      </c>
      <c r="AP202" s="14">
        <v>0.08</v>
      </c>
      <c r="AQ202" s="14"/>
      <c r="AR202" s="14"/>
      <c r="AS202" s="15"/>
      <c r="AU202" s="24">
        <v>44031</v>
      </c>
      <c r="AV202">
        <v>87.5</v>
      </c>
      <c r="AX202" s="24">
        <v>44031</v>
      </c>
      <c r="AY202">
        <v>71.349999999999994</v>
      </c>
      <c r="BA202" s="24">
        <v>44031</v>
      </c>
      <c r="BB202">
        <v>74.400000000000006</v>
      </c>
      <c r="BD202" s="24">
        <v>44031</v>
      </c>
      <c r="BE202">
        <v>50</v>
      </c>
    </row>
    <row r="203" spans="1:57" x14ac:dyDescent="0.3">
      <c r="A203" s="3">
        <v>44153</v>
      </c>
      <c r="B203" s="4">
        <v>44180.05</v>
      </c>
      <c r="C203" s="8">
        <v>160.61069074152033</v>
      </c>
      <c r="D203" s="38">
        <v>5.1590465165363333E-3</v>
      </c>
      <c r="E203">
        <f>VLOOKUP(Tabella61[[#This Row],[DATA]], Tabella56[], 2, 0)</f>
        <v>6429.1840000000002</v>
      </c>
      <c r="F203">
        <f>VLOOKUP(Tabella61[[#This Row],[DATA]], Tabella56[], 3, 0)</f>
        <v>32.707999999999998</v>
      </c>
      <c r="G203">
        <f>VLOOKUP(Tabella61[[#This Row],[DATA]], Tabella56[], 4, 0)</f>
        <v>28.15</v>
      </c>
      <c r="H203">
        <f>VLOOKUP(Tabella61[[#This Row],[DATA]], Tabella56[], 5, 0)</f>
        <v>94.429000000000002</v>
      </c>
      <c r="I203">
        <f>VLOOKUP(Tabella61[[#This Row],[DATA]], Tabella56[], 6, 0)</f>
        <v>0.42</v>
      </c>
      <c r="J203">
        <f>VLOOKUP(Tabella61[[#This Row],[DATA]], Tabella56[], 7, 0)</f>
        <v>0.35399999999999998</v>
      </c>
      <c r="K203">
        <f>VLOOKUP(Tabella61[[#This Row],[DATA]], Tabella56[], 8, 0)</f>
        <v>0.96</v>
      </c>
      <c r="L203">
        <f>VLOOKUP(Tabella61[[#This Row],[DATA]], Tabella56[], 9, 0)</f>
        <v>0</v>
      </c>
      <c r="M203">
        <f>VLOOKUP(Tabella61[[#This Row],[DATA]], Tabella56[], 10, 0)</f>
        <v>0</v>
      </c>
      <c r="N203">
        <f>VLOOKUP(Tabella61[[#This Row],[DATA]], Tabella56[], 13, 0)</f>
        <v>91.488</v>
      </c>
      <c r="O203">
        <f>VLOOKUP(Tabella61[[#This Row],[DATA]], Tabella56[], 14, 0)</f>
        <v>0.67300000000000004</v>
      </c>
      <c r="P203">
        <f>VLOOKUP(Tabella61[[#This Row],[DATA]], Tabella56[], 15, 0)</f>
        <v>4.1000000000000002E-2</v>
      </c>
      <c r="Q203">
        <f>VLOOKUP(Tabella61[[#This Row],[DATA]], Tabella56[], 16, 0)</f>
        <v>0</v>
      </c>
      <c r="R203">
        <f>VLOOKUP(Tabella61[[#This Row],[DATA]], Tabella56[], 17, 0)</f>
        <v>0</v>
      </c>
      <c r="S203">
        <f>VLOOKUP(Tabella61[[#This Row],[DATA]], Tabella56[], 18, 0)</f>
        <v>0</v>
      </c>
      <c r="T203">
        <f>VLOOKUP(Tabella61[[#This Row],[DATA]], Tabella57[], 2, 0)</f>
        <v>61.57</v>
      </c>
      <c r="U203">
        <f>VLOOKUP(Tabella61[[#This Row],[DATA]], Tabella59[], 2, 0)</f>
        <v>61.31</v>
      </c>
      <c r="V203">
        <f>VLOOKUP(Tabella61[[#This Row],[DATA]], Tabella58[], 2, 0)</f>
        <v>59.9</v>
      </c>
      <c r="W203">
        <f>VLOOKUP(Tabella61[[#This Row],[DATA]], Tabella60[], 2, 0)</f>
        <v>50</v>
      </c>
      <c r="X203">
        <v>0</v>
      </c>
      <c r="Y203">
        <v>0</v>
      </c>
      <c r="AB203" s="23">
        <v>44061</v>
      </c>
      <c r="AC203" s="16">
        <v>1985.9590000000001</v>
      </c>
      <c r="AD203" s="16">
        <v>46.341000000000001</v>
      </c>
      <c r="AE203" s="16">
        <v>44.866</v>
      </c>
      <c r="AF203" s="16">
        <v>37.956000000000003</v>
      </c>
      <c r="AG203" s="16">
        <v>0.78300000000000003</v>
      </c>
      <c r="AH203" s="16">
        <v>0.69699999999999995</v>
      </c>
      <c r="AI203" s="16">
        <v>1.08</v>
      </c>
      <c r="AJ203" s="16"/>
      <c r="AK203" s="16"/>
      <c r="AL203" s="16"/>
      <c r="AM203" s="16"/>
      <c r="AN203" s="16">
        <v>22.204999999999998</v>
      </c>
      <c r="AO203" s="16">
        <v>0.64600000000000002</v>
      </c>
      <c r="AP203" s="16">
        <v>7.6999999999999999E-2</v>
      </c>
      <c r="AQ203" s="16"/>
      <c r="AR203" s="16"/>
      <c r="AS203" s="17"/>
      <c r="AU203" s="24">
        <v>44032</v>
      </c>
      <c r="AV203">
        <v>87.5</v>
      </c>
      <c r="AX203" s="24">
        <v>44032</v>
      </c>
      <c r="AY203">
        <v>71.349999999999994</v>
      </c>
      <c r="BA203" s="24">
        <v>44032</v>
      </c>
      <c r="BB203">
        <v>74.400000000000006</v>
      </c>
      <c r="BD203" s="24">
        <v>44032</v>
      </c>
      <c r="BE203">
        <v>50</v>
      </c>
    </row>
    <row r="204" spans="1:57" x14ac:dyDescent="0.3">
      <c r="A204" s="1">
        <v>44154</v>
      </c>
      <c r="B204" s="2">
        <v>43599.96</v>
      </c>
      <c r="C204" s="7">
        <v>158.50185076528109</v>
      </c>
      <c r="D204" s="39">
        <v>-1.3217096801771728E-2</v>
      </c>
      <c r="E204">
        <f>VLOOKUP(Tabella61[[#This Row],[DATA]], Tabella56[], 2, 0)</f>
        <v>6462.1120000000001</v>
      </c>
      <c r="F204">
        <f>VLOOKUP(Tabella61[[#This Row],[DATA]], Tabella56[], 3, 0)</f>
        <v>32.927999999999997</v>
      </c>
      <c r="G204">
        <f>VLOOKUP(Tabella61[[#This Row],[DATA]], Tabella56[], 4, 0)</f>
        <v>28.251999999999999</v>
      </c>
      <c r="H204">
        <f>VLOOKUP(Tabella61[[#This Row],[DATA]], Tabella56[], 5, 0)</f>
        <v>94.847999999999999</v>
      </c>
      <c r="I204">
        <f>VLOOKUP(Tabella61[[#This Row],[DATA]], Tabella56[], 6, 0)</f>
        <v>0.41899999999999998</v>
      </c>
      <c r="J204">
        <f>VLOOKUP(Tabella61[[#This Row],[DATA]], Tabella56[], 7, 0)</f>
        <v>0.35799999999999998</v>
      </c>
      <c r="K204">
        <f>VLOOKUP(Tabella61[[#This Row],[DATA]], Tabella56[], 8, 0)</f>
        <v>0.96</v>
      </c>
      <c r="L204">
        <f>VLOOKUP(Tabella61[[#This Row],[DATA]], Tabella56[], 9, 0)</f>
        <v>0</v>
      </c>
      <c r="M204">
        <f>VLOOKUP(Tabella61[[#This Row],[DATA]], Tabella56[], 10, 0)</f>
        <v>0</v>
      </c>
      <c r="N204">
        <f>VLOOKUP(Tabella61[[#This Row],[DATA]], Tabella56[], 13, 0)</f>
        <v>92.225999999999999</v>
      </c>
      <c r="O204">
        <f>VLOOKUP(Tabella61[[#This Row],[DATA]], Tabella56[], 14, 0)</f>
        <v>0.73799999999999999</v>
      </c>
      <c r="P204">
        <f>VLOOKUP(Tabella61[[#This Row],[DATA]], Tabella56[], 15, 0)</f>
        <v>4.2000000000000003E-2</v>
      </c>
      <c r="Q204">
        <f>VLOOKUP(Tabella61[[#This Row],[DATA]], Tabella56[], 16, 0)</f>
        <v>0</v>
      </c>
      <c r="R204">
        <f>VLOOKUP(Tabella61[[#This Row],[DATA]], Tabella56[], 17, 0)</f>
        <v>0</v>
      </c>
      <c r="S204">
        <f>VLOOKUP(Tabella61[[#This Row],[DATA]], Tabella56[], 18, 0)</f>
        <v>0</v>
      </c>
      <c r="T204">
        <f>VLOOKUP(Tabella61[[#This Row],[DATA]], Tabella57[], 2, 0)</f>
        <v>61.57</v>
      </c>
      <c r="U204">
        <f>VLOOKUP(Tabella61[[#This Row],[DATA]], Tabella59[], 2, 0)</f>
        <v>61.31</v>
      </c>
      <c r="V204">
        <f>VLOOKUP(Tabella61[[#This Row],[DATA]], Tabella58[], 2, 0)</f>
        <v>59.9</v>
      </c>
      <c r="W204">
        <f>VLOOKUP(Tabella61[[#This Row],[DATA]], Tabella60[], 2, 0)</f>
        <v>50</v>
      </c>
      <c r="X204">
        <v>0</v>
      </c>
      <c r="Y204">
        <v>0</v>
      </c>
      <c r="AB204" s="23">
        <v>44062</v>
      </c>
      <c r="AC204" s="14">
        <v>2035.96</v>
      </c>
      <c r="AD204" s="14">
        <v>50.000999999999998</v>
      </c>
      <c r="AE204" s="14">
        <v>45.14</v>
      </c>
      <c r="AF204" s="14">
        <v>38.658000000000001</v>
      </c>
      <c r="AG204" s="14">
        <v>0.70199999999999996</v>
      </c>
      <c r="AH204" s="14">
        <v>0.70099999999999996</v>
      </c>
      <c r="AI204" s="14">
        <v>1.08</v>
      </c>
      <c r="AJ204" s="14"/>
      <c r="AK204" s="14"/>
      <c r="AL204" s="14"/>
      <c r="AM204" s="14"/>
      <c r="AN204" s="14">
        <v>22.780999999999999</v>
      </c>
      <c r="AO204" s="14">
        <v>0.57499999999999996</v>
      </c>
      <c r="AP204" s="14">
        <v>7.6999999999999999E-2</v>
      </c>
      <c r="AQ204" s="14"/>
      <c r="AR204" s="14"/>
      <c r="AS204" s="15"/>
      <c r="AU204" s="24">
        <v>44033</v>
      </c>
      <c r="AV204">
        <v>87.5</v>
      </c>
      <c r="AX204" s="24">
        <v>44033</v>
      </c>
      <c r="AY204">
        <v>71.349999999999994</v>
      </c>
      <c r="BA204" s="24">
        <v>44033</v>
      </c>
      <c r="BB204">
        <v>74.400000000000006</v>
      </c>
      <c r="BD204" s="24">
        <v>44033</v>
      </c>
      <c r="BE204">
        <v>50</v>
      </c>
    </row>
    <row r="205" spans="1:57" x14ac:dyDescent="0.3">
      <c r="A205" s="3">
        <v>44155</v>
      </c>
      <c r="B205" s="4">
        <v>43882.25</v>
      </c>
      <c r="C205" s="8">
        <v>159.52807848320859</v>
      </c>
      <c r="D205" s="38">
        <v>6.4536773769138982E-3</v>
      </c>
      <c r="E205">
        <f>VLOOKUP(Tabella61[[#This Row],[DATA]], Tabella56[], 2, 0)</f>
        <v>6495.2910000000002</v>
      </c>
      <c r="F205">
        <f>VLOOKUP(Tabella61[[#This Row],[DATA]], Tabella56[], 3, 0)</f>
        <v>33.179000000000002</v>
      </c>
      <c r="G205">
        <f>VLOOKUP(Tabella61[[#This Row],[DATA]], Tabella56[], 4, 0)</f>
        <v>28.411000000000001</v>
      </c>
      <c r="H205">
        <f>VLOOKUP(Tabella61[[#This Row],[DATA]], Tabella56[], 5, 0)</f>
        <v>95.253</v>
      </c>
      <c r="I205">
        <f>VLOOKUP(Tabella61[[#This Row],[DATA]], Tabella56[], 6, 0)</f>
        <v>0.40500000000000003</v>
      </c>
      <c r="J205">
        <f>VLOOKUP(Tabella61[[#This Row],[DATA]], Tabella56[], 7, 0)</f>
        <v>0.36299999999999999</v>
      </c>
      <c r="K205">
        <f>VLOOKUP(Tabella61[[#This Row],[DATA]], Tabella56[], 8, 0)</f>
        <v>0.97</v>
      </c>
      <c r="L205">
        <f>VLOOKUP(Tabella61[[#This Row],[DATA]], Tabella56[], 9, 0)</f>
        <v>0</v>
      </c>
      <c r="M205">
        <f>VLOOKUP(Tabella61[[#This Row],[DATA]], Tabella56[], 10, 0)</f>
        <v>0</v>
      </c>
      <c r="N205">
        <f>VLOOKUP(Tabella61[[#This Row],[DATA]], Tabella56[], 13, 0)</f>
        <v>93.003</v>
      </c>
      <c r="O205">
        <f>VLOOKUP(Tabella61[[#This Row],[DATA]], Tabella56[], 14, 0)</f>
        <v>0.77800000000000002</v>
      </c>
      <c r="P205">
        <f>VLOOKUP(Tabella61[[#This Row],[DATA]], Tabella56[], 15, 0)</f>
        <v>4.2999999999999997E-2</v>
      </c>
      <c r="Q205">
        <f>VLOOKUP(Tabella61[[#This Row],[DATA]], Tabella56[], 16, 0)</f>
        <v>0</v>
      </c>
      <c r="R205">
        <f>VLOOKUP(Tabella61[[#This Row],[DATA]], Tabella56[], 17, 0)</f>
        <v>0</v>
      </c>
      <c r="S205">
        <f>VLOOKUP(Tabella61[[#This Row],[DATA]], Tabella56[], 18, 0)</f>
        <v>0</v>
      </c>
      <c r="T205">
        <f>VLOOKUP(Tabella61[[#This Row],[DATA]], Tabella57[], 2, 0)</f>
        <v>61.57</v>
      </c>
      <c r="U205">
        <f>VLOOKUP(Tabella61[[#This Row],[DATA]], Tabella59[], 2, 0)</f>
        <v>61.31</v>
      </c>
      <c r="V205">
        <f>VLOOKUP(Tabella61[[#This Row],[DATA]], Tabella58[], 2, 0)</f>
        <v>59.9</v>
      </c>
      <c r="W205">
        <f>VLOOKUP(Tabella61[[#This Row],[DATA]], Tabella60[], 2, 0)</f>
        <v>50</v>
      </c>
      <c r="X205">
        <v>0</v>
      </c>
      <c r="Y205">
        <v>0</v>
      </c>
      <c r="AB205" s="23">
        <v>44063</v>
      </c>
      <c r="AC205" s="16">
        <v>2085.4070000000002</v>
      </c>
      <c r="AD205" s="16">
        <v>49.447000000000003</v>
      </c>
      <c r="AE205" s="16">
        <v>45.585999999999999</v>
      </c>
      <c r="AF205" s="16">
        <v>39.363</v>
      </c>
      <c r="AG205" s="16">
        <v>0.70499999999999996</v>
      </c>
      <c r="AH205" s="16">
        <v>0.69799999999999995</v>
      </c>
      <c r="AI205" s="16">
        <v>1.08</v>
      </c>
      <c r="AJ205" s="16"/>
      <c r="AK205" s="16"/>
      <c r="AL205" s="16"/>
      <c r="AM205" s="16"/>
      <c r="AN205" s="16">
        <v>23.44</v>
      </c>
      <c r="AO205" s="16">
        <v>0.65900000000000003</v>
      </c>
      <c r="AP205" s="16">
        <v>7.5999999999999998E-2</v>
      </c>
      <c r="AQ205" s="16"/>
      <c r="AR205" s="16"/>
      <c r="AS205" s="17"/>
      <c r="AU205" s="24">
        <v>44034</v>
      </c>
      <c r="AV205">
        <v>87.5</v>
      </c>
      <c r="AX205" s="24">
        <v>44034</v>
      </c>
      <c r="AY205">
        <v>71.349999999999994</v>
      </c>
      <c r="BA205" s="24">
        <v>44034</v>
      </c>
      <c r="BB205">
        <v>74.400000000000006</v>
      </c>
      <c r="BD205" s="24">
        <v>44034</v>
      </c>
      <c r="BE205">
        <v>50</v>
      </c>
    </row>
    <row r="206" spans="1:57" x14ac:dyDescent="0.3">
      <c r="A206" s="1">
        <v>44158</v>
      </c>
      <c r="B206" s="2">
        <v>44077.15</v>
      </c>
      <c r="C206" s="7">
        <v>160.23661148906808</v>
      </c>
      <c r="D206" s="39">
        <v>4.4315972817203265E-3</v>
      </c>
      <c r="E206">
        <f>VLOOKUP(Tabella61[[#This Row],[DATA]], Tabella56[], 2, 0)</f>
        <v>6586.6090000000004</v>
      </c>
      <c r="F206">
        <f>VLOOKUP(Tabella61[[#This Row],[DATA]], Tabella56[], 3, 0)</f>
        <v>27.253</v>
      </c>
      <c r="G206">
        <f>VLOOKUP(Tabella61[[#This Row],[DATA]], Tabella56[], 4, 0)</f>
        <v>31.120999999999999</v>
      </c>
      <c r="H206">
        <f>VLOOKUP(Tabella61[[#This Row],[DATA]], Tabella56[], 5, 0)</f>
        <v>96.322999999999993</v>
      </c>
      <c r="I206">
        <f>VLOOKUP(Tabella61[[#This Row],[DATA]], Tabella56[], 6, 0)</f>
        <v>0.34399999999999997</v>
      </c>
      <c r="J206">
        <f>VLOOKUP(Tabella61[[#This Row],[DATA]], Tabella56[], 7, 0)</f>
        <v>0.379</v>
      </c>
      <c r="K206">
        <f>VLOOKUP(Tabella61[[#This Row],[DATA]], Tabella56[], 8, 0)</f>
        <v>0.97</v>
      </c>
      <c r="L206">
        <f>VLOOKUP(Tabella61[[#This Row],[DATA]], Tabella56[], 9, 0)</f>
        <v>0</v>
      </c>
      <c r="M206">
        <f>VLOOKUP(Tabella61[[#This Row],[DATA]], Tabella56[], 10, 0)</f>
        <v>0</v>
      </c>
      <c r="N206">
        <f>VLOOKUP(Tabella61[[#This Row],[DATA]], Tabella56[], 13, 0)</f>
        <v>95.15</v>
      </c>
      <c r="O206">
        <f>VLOOKUP(Tabella61[[#This Row],[DATA]], Tabella56[], 14, 0)</f>
        <v>0.61</v>
      </c>
      <c r="P206">
        <f>VLOOKUP(Tabella61[[#This Row],[DATA]], Tabella56[], 15, 0)</f>
        <v>4.3999999999999997E-2</v>
      </c>
      <c r="Q206">
        <f>VLOOKUP(Tabella61[[#This Row],[DATA]], Tabella56[], 16, 0)</f>
        <v>0</v>
      </c>
      <c r="R206">
        <f>VLOOKUP(Tabella61[[#This Row],[DATA]], Tabella56[], 17, 0)</f>
        <v>0</v>
      </c>
      <c r="S206">
        <f>VLOOKUP(Tabella61[[#This Row],[DATA]], Tabella56[], 18, 0)</f>
        <v>0</v>
      </c>
      <c r="T206">
        <f>VLOOKUP(Tabella61[[#This Row],[DATA]], Tabella57[], 2, 0)</f>
        <v>68.98</v>
      </c>
      <c r="U206">
        <f>VLOOKUP(Tabella61[[#This Row],[DATA]], Tabella59[], 2, 0)</f>
        <v>66.069999999999993</v>
      </c>
      <c r="V206">
        <f>VLOOKUP(Tabella61[[#This Row],[DATA]], Tabella58[], 2, 0)</f>
        <v>64.06</v>
      </c>
      <c r="W206">
        <f>VLOOKUP(Tabella61[[#This Row],[DATA]], Tabella60[], 2, 0)</f>
        <v>50</v>
      </c>
      <c r="X206">
        <v>0</v>
      </c>
      <c r="Y206">
        <v>0</v>
      </c>
      <c r="AB206" s="23">
        <v>44064</v>
      </c>
      <c r="AC206" s="14">
        <v>2135.5549999999998</v>
      </c>
      <c r="AD206" s="14">
        <v>50.148000000000003</v>
      </c>
      <c r="AE206" s="14">
        <v>46.113</v>
      </c>
      <c r="AF206" s="14">
        <v>40.040999999999997</v>
      </c>
      <c r="AG206" s="14">
        <v>0.67800000000000005</v>
      </c>
      <c r="AH206" s="14">
        <v>0.69299999999999995</v>
      </c>
      <c r="AI206" s="14">
        <v>1.08</v>
      </c>
      <c r="AJ206" s="14"/>
      <c r="AK206" s="14"/>
      <c r="AL206" s="14"/>
      <c r="AM206" s="14"/>
      <c r="AN206" s="14">
        <v>24.018000000000001</v>
      </c>
      <c r="AO206" s="14">
        <v>0.57799999999999996</v>
      </c>
      <c r="AP206" s="14">
        <v>7.8E-2</v>
      </c>
      <c r="AQ206" s="14"/>
      <c r="AR206" s="14"/>
      <c r="AS206" s="15"/>
      <c r="AU206" s="24">
        <v>44035</v>
      </c>
      <c r="AV206">
        <v>87.5</v>
      </c>
      <c r="AX206" s="24">
        <v>44035</v>
      </c>
      <c r="AY206">
        <v>71.349999999999994</v>
      </c>
      <c r="BA206" s="24">
        <v>44035</v>
      </c>
      <c r="BB206">
        <v>74.400000000000006</v>
      </c>
      <c r="BD206" s="24">
        <v>44035</v>
      </c>
      <c r="BE206">
        <v>50</v>
      </c>
    </row>
    <row r="207" spans="1:57" x14ac:dyDescent="0.3">
      <c r="A207" s="3">
        <v>44159</v>
      </c>
      <c r="B207" s="4">
        <v>44523.02</v>
      </c>
      <c r="C207" s="8">
        <v>161.85751252202124</v>
      </c>
      <c r="D207" s="38">
        <v>1.0064851205708882E-2</v>
      </c>
      <c r="E207">
        <f>VLOOKUP(Tabella61[[#This Row],[DATA]], Tabella56[], 2, 0)</f>
        <v>6618.4560000000001</v>
      </c>
      <c r="F207">
        <f>VLOOKUP(Tabella61[[#This Row],[DATA]], Tabella56[], 3, 0)</f>
        <v>31.847000000000001</v>
      </c>
      <c r="G207">
        <f>VLOOKUP(Tabella61[[#This Row],[DATA]], Tabella56[], 4, 0)</f>
        <v>31.710999999999999</v>
      </c>
      <c r="H207">
        <f>VLOOKUP(Tabella61[[#This Row],[DATA]], Tabella56[], 5, 0)</f>
        <v>96.668999999999997</v>
      </c>
      <c r="I207">
        <f>VLOOKUP(Tabella61[[#This Row],[DATA]], Tabella56[], 6, 0)</f>
        <v>0.34499999999999997</v>
      </c>
      <c r="J207">
        <f>VLOOKUP(Tabella61[[#This Row],[DATA]], Tabella56[], 7, 0)</f>
        <v>0.38</v>
      </c>
      <c r="K207">
        <f>VLOOKUP(Tabella61[[#This Row],[DATA]], Tabella56[], 8, 0)</f>
        <v>0.96</v>
      </c>
      <c r="L207">
        <f>VLOOKUP(Tabella61[[#This Row],[DATA]], Tabella56[], 9, 0)</f>
        <v>0</v>
      </c>
      <c r="M207">
        <f>VLOOKUP(Tabella61[[#This Row],[DATA]], Tabella56[], 10, 0)</f>
        <v>0</v>
      </c>
      <c r="N207">
        <f>VLOOKUP(Tabella61[[#This Row],[DATA]], Tabella56[], 13, 0)</f>
        <v>95.938999999999993</v>
      </c>
      <c r="O207">
        <f>VLOOKUP(Tabella61[[#This Row],[DATA]], Tabella56[], 14, 0)</f>
        <v>0.78900000000000003</v>
      </c>
      <c r="P207">
        <f>VLOOKUP(Tabella61[[#This Row],[DATA]], Tabella56[], 15, 0)</f>
        <v>4.2999999999999997E-2</v>
      </c>
      <c r="Q207">
        <f>VLOOKUP(Tabella61[[#This Row],[DATA]], Tabella56[], 16, 0)</f>
        <v>0</v>
      </c>
      <c r="R207">
        <f>VLOOKUP(Tabella61[[#This Row],[DATA]], Tabella56[], 17, 0)</f>
        <v>0</v>
      </c>
      <c r="S207">
        <f>VLOOKUP(Tabella61[[#This Row],[DATA]], Tabella56[], 18, 0)</f>
        <v>0</v>
      </c>
      <c r="T207">
        <f>VLOOKUP(Tabella61[[#This Row],[DATA]], Tabella57[], 2, 0)</f>
        <v>68.98</v>
      </c>
      <c r="U207">
        <f>VLOOKUP(Tabella61[[#This Row],[DATA]], Tabella59[], 2, 0)</f>
        <v>66.069999999999993</v>
      </c>
      <c r="V207">
        <f>VLOOKUP(Tabella61[[#This Row],[DATA]], Tabella58[], 2, 0)</f>
        <v>64.06</v>
      </c>
      <c r="W207">
        <f>VLOOKUP(Tabella61[[#This Row],[DATA]], Tabella60[], 2, 0)</f>
        <v>50</v>
      </c>
      <c r="X207">
        <v>0</v>
      </c>
      <c r="Y207">
        <v>0</v>
      </c>
      <c r="AB207" s="23">
        <v>44065</v>
      </c>
      <c r="AC207" s="16">
        <v>2185.2449999999999</v>
      </c>
      <c r="AD207" s="16">
        <v>49.69</v>
      </c>
      <c r="AE207" s="16">
        <v>46.646999999999998</v>
      </c>
      <c r="AF207" s="16">
        <v>40.695999999999998</v>
      </c>
      <c r="AG207" s="16">
        <v>0.65500000000000003</v>
      </c>
      <c r="AH207" s="16">
        <v>0.69</v>
      </c>
      <c r="AI207" s="16">
        <v>1.08</v>
      </c>
      <c r="AJ207" s="16"/>
      <c r="AK207" s="16"/>
      <c r="AL207" s="16"/>
      <c r="AM207" s="16"/>
      <c r="AN207" s="16">
        <v>24.753</v>
      </c>
      <c r="AO207" s="16">
        <v>0.73499999999999999</v>
      </c>
      <c r="AP207" s="16">
        <v>7.6999999999999999E-2</v>
      </c>
      <c r="AQ207" s="16"/>
      <c r="AR207" s="16"/>
      <c r="AS207" s="17"/>
      <c r="AU207" s="24">
        <v>44036</v>
      </c>
      <c r="AV207">
        <v>87.5</v>
      </c>
      <c r="AX207" s="24">
        <v>44036</v>
      </c>
      <c r="AY207">
        <v>71.349999999999994</v>
      </c>
      <c r="BA207" s="24">
        <v>44036</v>
      </c>
      <c r="BB207">
        <v>74.400000000000006</v>
      </c>
      <c r="BD207" s="24">
        <v>44036</v>
      </c>
      <c r="BE207">
        <v>50</v>
      </c>
    </row>
    <row r="208" spans="1:57" x14ac:dyDescent="0.3">
      <c r="A208" s="1">
        <v>44160</v>
      </c>
      <c r="B208" s="2">
        <v>43828.1</v>
      </c>
      <c r="C208" s="7">
        <v>159.33122336639335</v>
      </c>
      <c r="D208" s="39">
        <v>-1.5731194600738543E-2</v>
      </c>
      <c r="E208">
        <f>VLOOKUP(Tabella61[[#This Row],[DATA]], Tabella56[], 2, 0)</f>
        <v>6650.384</v>
      </c>
      <c r="F208">
        <f>VLOOKUP(Tabella61[[#This Row],[DATA]], Tabella56[], 3, 0)</f>
        <v>31.928000000000001</v>
      </c>
      <c r="G208">
        <f>VLOOKUP(Tabella61[[#This Row],[DATA]], Tabella56[], 4, 0)</f>
        <v>31.6</v>
      </c>
      <c r="H208">
        <f>VLOOKUP(Tabella61[[#This Row],[DATA]], Tabella56[], 5, 0)</f>
        <v>97.045000000000002</v>
      </c>
      <c r="I208">
        <f>VLOOKUP(Tabella61[[#This Row],[DATA]], Tabella56[], 6, 0)</f>
        <v>0.376</v>
      </c>
      <c r="J208">
        <f>VLOOKUP(Tabella61[[#This Row],[DATA]], Tabella56[], 7, 0)</f>
        <v>0.374</v>
      </c>
      <c r="K208">
        <f>VLOOKUP(Tabella61[[#This Row],[DATA]], Tabella56[], 8, 0)</f>
        <v>0.95</v>
      </c>
      <c r="L208">
        <f>VLOOKUP(Tabella61[[#This Row],[DATA]], Tabella56[], 9, 0)</f>
        <v>0</v>
      </c>
      <c r="M208">
        <f>VLOOKUP(Tabella61[[#This Row],[DATA]], Tabella56[], 10, 0)</f>
        <v>0</v>
      </c>
      <c r="N208">
        <f>VLOOKUP(Tabella61[[#This Row],[DATA]], Tabella56[], 13, 0)</f>
        <v>96.771000000000001</v>
      </c>
      <c r="O208">
        <f>VLOOKUP(Tabella61[[#This Row],[DATA]], Tabella56[], 14, 0)</f>
        <v>0.83199999999999996</v>
      </c>
      <c r="P208">
        <f>VLOOKUP(Tabella61[[#This Row],[DATA]], Tabella56[], 15, 0)</f>
        <v>4.2000000000000003E-2</v>
      </c>
      <c r="Q208">
        <f>VLOOKUP(Tabella61[[#This Row],[DATA]], Tabella56[], 16, 0)</f>
        <v>0</v>
      </c>
      <c r="R208">
        <f>VLOOKUP(Tabella61[[#This Row],[DATA]], Tabella56[], 17, 0)</f>
        <v>0</v>
      </c>
      <c r="S208">
        <f>VLOOKUP(Tabella61[[#This Row],[DATA]], Tabella56[], 18, 0)</f>
        <v>0</v>
      </c>
      <c r="T208">
        <f>VLOOKUP(Tabella61[[#This Row],[DATA]], Tabella57[], 2, 0)</f>
        <v>68.98</v>
      </c>
      <c r="U208">
        <f>VLOOKUP(Tabella61[[#This Row],[DATA]], Tabella59[], 2, 0)</f>
        <v>66.069999999999993</v>
      </c>
      <c r="V208">
        <f>VLOOKUP(Tabella61[[#This Row],[DATA]], Tabella58[], 2, 0)</f>
        <v>64.06</v>
      </c>
      <c r="W208">
        <f>VLOOKUP(Tabella61[[#This Row],[DATA]], Tabella60[], 2, 0)</f>
        <v>50</v>
      </c>
      <c r="X208">
        <v>0</v>
      </c>
      <c r="Y208">
        <v>0</v>
      </c>
      <c r="AB208" s="23">
        <v>44066</v>
      </c>
      <c r="AC208" s="14">
        <v>2229.3150000000001</v>
      </c>
      <c r="AD208" s="14">
        <v>44.07</v>
      </c>
      <c r="AE208" s="14">
        <v>47.026000000000003</v>
      </c>
      <c r="AF208" s="14">
        <v>41.295999999999999</v>
      </c>
      <c r="AG208" s="14">
        <v>0.6</v>
      </c>
      <c r="AH208" s="14">
        <v>0.67900000000000005</v>
      </c>
      <c r="AI208" s="14">
        <v>1.08</v>
      </c>
      <c r="AJ208" s="14"/>
      <c r="AK208" s="14"/>
      <c r="AL208" s="14"/>
      <c r="AM208" s="14"/>
      <c r="AN208" s="14">
        <v>25.327999999999999</v>
      </c>
      <c r="AO208" s="14">
        <v>0.57499999999999996</v>
      </c>
      <c r="AP208" s="14">
        <v>7.6999999999999999E-2</v>
      </c>
      <c r="AQ208" s="14"/>
      <c r="AR208" s="14"/>
      <c r="AS208" s="15"/>
      <c r="AU208" s="24">
        <v>44037</v>
      </c>
      <c r="AV208">
        <v>87.5</v>
      </c>
      <c r="AX208" s="24">
        <v>44037</v>
      </c>
      <c r="AY208">
        <v>71.349999999999994</v>
      </c>
      <c r="BA208" s="24">
        <v>44037</v>
      </c>
      <c r="BB208">
        <v>74.400000000000006</v>
      </c>
      <c r="BD208" s="24">
        <v>44037</v>
      </c>
      <c r="BE208">
        <v>50</v>
      </c>
    </row>
    <row r="209" spans="1:57" x14ac:dyDescent="0.3">
      <c r="A209" s="3">
        <v>44161</v>
      </c>
      <c r="B209" s="4">
        <v>44259.74</v>
      </c>
      <c r="C209" s="8">
        <v>160.90039312857493</v>
      </c>
      <c r="D209" s="38">
        <v>9.8002960399980413E-3</v>
      </c>
      <c r="E209">
        <f>VLOOKUP(Tabella61[[#This Row],[DATA]], Tabella56[], 2, 0)</f>
        <v>6681.3019999999997</v>
      </c>
      <c r="F209">
        <f>VLOOKUP(Tabella61[[#This Row],[DATA]], Tabella56[], 3, 0)</f>
        <v>30.917999999999999</v>
      </c>
      <c r="G209">
        <f>VLOOKUP(Tabella61[[#This Row],[DATA]], Tabella56[], 4, 0)</f>
        <v>31.312999999999999</v>
      </c>
      <c r="H209">
        <f>VLOOKUP(Tabella61[[#This Row],[DATA]], Tabella56[], 5, 0)</f>
        <v>97.397999999999996</v>
      </c>
      <c r="I209">
        <f>VLOOKUP(Tabella61[[#This Row],[DATA]], Tabella56[], 6, 0)</f>
        <v>0.35299999999999998</v>
      </c>
      <c r="J209">
        <f>VLOOKUP(Tabella61[[#This Row],[DATA]], Tabella56[], 7, 0)</f>
        <v>0.36399999999999999</v>
      </c>
      <c r="K209">
        <f>VLOOKUP(Tabella61[[#This Row],[DATA]], Tabella56[], 8, 0)</f>
        <v>0.95</v>
      </c>
      <c r="L209">
        <f>VLOOKUP(Tabella61[[#This Row],[DATA]], Tabella56[], 9, 0)</f>
        <v>0</v>
      </c>
      <c r="M209">
        <f>VLOOKUP(Tabella61[[#This Row],[DATA]], Tabella56[], 10, 0)</f>
        <v>0</v>
      </c>
      <c r="N209">
        <f>VLOOKUP(Tabella61[[#This Row],[DATA]], Tabella56[], 13, 0)</f>
        <v>97.552999999999997</v>
      </c>
      <c r="O209">
        <f>VLOOKUP(Tabella61[[#This Row],[DATA]], Tabella56[], 14, 0)</f>
        <v>0.78200000000000003</v>
      </c>
      <c r="P209">
        <f>VLOOKUP(Tabella61[[#This Row],[DATA]], Tabella56[], 15, 0)</f>
        <v>4.1000000000000002E-2</v>
      </c>
      <c r="Q209">
        <f>VLOOKUP(Tabella61[[#This Row],[DATA]], Tabella56[], 16, 0)</f>
        <v>0</v>
      </c>
      <c r="R209">
        <f>VLOOKUP(Tabella61[[#This Row],[DATA]], Tabella56[], 17, 0)</f>
        <v>0</v>
      </c>
      <c r="S209">
        <f>VLOOKUP(Tabella61[[#This Row],[DATA]], Tabella56[], 18, 0)</f>
        <v>0</v>
      </c>
      <c r="T209">
        <f>VLOOKUP(Tabella61[[#This Row],[DATA]], Tabella57[], 2, 0)</f>
        <v>68.98</v>
      </c>
      <c r="U209">
        <f>VLOOKUP(Tabella61[[#This Row],[DATA]], Tabella59[], 2, 0)</f>
        <v>66.069999999999993</v>
      </c>
      <c r="V209">
        <f>VLOOKUP(Tabella61[[#This Row],[DATA]], Tabella58[], 2, 0)</f>
        <v>64.06</v>
      </c>
      <c r="W209">
        <f>VLOOKUP(Tabella61[[#This Row],[DATA]], Tabella60[], 2, 0)</f>
        <v>50</v>
      </c>
      <c r="X209">
        <v>0</v>
      </c>
      <c r="Y209">
        <v>0</v>
      </c>
      <c r="AB209" s="23">
        <v>44067</v>
      </c>
      <c r="AC209" s="16">
        <v>2273.0749999999998</v>
      </c>
      <c r="AD209" s="16">
        <v>43.76</v>
      </c>
      <c r="AE209" s="16">
        <v>47.637</v>
      </c>
      <c r="AF209" s="16">
        <v>41.904000000000003</v>
      </c>
      <c r="AG209" s="16">
        <v>0.60899999999999999</v>
      </c>
      <c r="AH209" s="16">
        <v>0.67600000000000005</v>
      </c>
      <c r="AI209" s="16">
        <v>1.0900000000000001</v>
      </c>
      <c r="AJ209" s="16"/>
      <c r="AK209" s="16"/>
      <c r="AL209" s="16"/>
      <c r="AM209" s="16"/>
      <c r="AN209" s="16">
        <v>25.765999999999998</v>
      </c>
      <c r="AO209" s="16">
        <v>0.438</v>
      </c>
      <c r="AP209" s="16">
        <v>7.9000000000000001E-2</v>
      </c>
      <c r="AQ209" s="16"/>
      <c r="AR209" s="16"/>
      <c r="AS209" s="17"/>
      <c r="AU209" s="24">
        <v>44038</v>
      </c>
      <c r="AV209">
        <v>87.5</v>
      </c>
      <c r="AX209" s="24">
        <v>44038</v>
      </c>
      <c r="AY209">
        <v>71.349999999999994</v>
      </c>
      <c r="BA209" s="24">
        <v>44038</v>
      </c>
      <c r="BB209">
        <v>74.400000000000006</v>
      </c>
      <c r="BD209" s="24">
        <v>44038</v>
      </c>
      <c r="BE209">
        <v>50</v>
      </c>
    </row>
    <row r="210" spans="1:57" x14ac:dyDescent="0.3">
      <c r="A210" s="1">
        <v>44162</v>
      </c>
      <c r="B210" s="2">
        <v>44149.72</v>
      </c>
      <c r="C210" s="7">
        <v>160.50043006390248</v>
      </c>
      <c r="D210" s="39">
        <v>-2.488875212974508E-3</v>
      </c>
      <c r="E210">
        <f>VLOOKUP(Tabella61[[#This Row],[DATA]], Tabella56[], 2, 0)</f>
        <v>6710.9579999999996</v>
      </c>
      <c r="F210">
        <f>VLOOKUP(Tabella61[[#This Row],[DATA]], Tabella56[], 3, 0)</f>
        <v>29.655000000000001</v>
      </c>
      <c r="G210">
        <f>VLOOKUP(Tabella61[[#This Row],[DATA]], Tabella56[], 4, 0)</f>
        <v>30.81</v>
      </c>
      <c r="H210">
        <f>VLOOKUP(Tabella61[[#This Row],[DATA]], Tabella56[], 5, 0)</f>
        <v>97.745999999999995</v>
      </c>
      <c r="I210">
        <f>VLOOKUP(Tabella61[[#This Row],[DATA]], Tabella56[], 6, 0)</f>
        <v>0.34799999999999998</v>
      </c>
      <c r="J210">
        <f>VLOOKUP(Tabella61[[#This Row],[DATA]], Tabella56[], 7, 0)</f>
        <v>0.35599999999999998</v>
      </c>
      <c r="K210">
        <f>VLOOKUP(Tabella61[[#This Row],[DATA]], Tabella56[], 8, 0)</f>
        <v>0.94</v>
      </c>
      <c r="L210">
        <f>VLOOKUP(Tabella61[[#This Row],[DATA]], Tabella56[], 9, 0)</f>
        <v>0</v>
      </c>
      <c r="M210">
        <f>VLOOKUP(Tabella61[[#This Row],[DATA]], Tabella56[], 10, 0)</f>
        <v>0</v>
      </c>
      <c r="N210">
        <f>VLOOKUP(Tabella61[[#This Row],[DATA]], Tabella56[], 13, 0)</f>
        <v>98.364999999999995</v>
      </c>
      <c r="O210">
        <f>VLOOKUP(Tabella61[[#This Row],[DATA]], Tabella56[], 14, 0)</f>
        <v>0.81200000000000006</v>
      </c>
      <c r="P210">
        <f>VLOOKUP(Tabella61[[#This Row],[DATA]], Tabella56[], 15, 0)</f>
        <v>0.04</v>
      </c>
      <c r="Q210">
        <f>VLOOKUP(Tabella61[[#This Row],[DATA]], Tabella56[], 16, 0)</f>
        <v>0</v>
      </c>
      <c r="R210">
        <f>VLOOKUP(Tabella61[[#This Row],[DATA]], Tabella56[], 17, 0)</f>
        <v>0</v>
      </c>
      <c r="S210">
        <f>VLOOKUP(Tabella61[[#This Row],[DATA]], Tabella56[], 18, 0)</f>
        <v>0</v>
      </c>
      <c r="T210">
        <f>VLOOKUP(Tabella61[[#This Row],[DATA]], Tabella57[], 2, 0)</f>
        <v>68.98</v>
      </c>
      <c r="U210">
        <f>VLOOKUP(Tabella61[[#This Row],[DATA]], Tabella59[], 2, 0)</f>
        <v>66.069999999999993</v>
      </c>
      <c r="V210">
        <f>VLOOKUP(Tabella61[[#This Row],[DATA]], Tabella58[], 2, 0)</f>
        <v>64.06</v>
      </c>
      <c r="W210">
        <f>VLOOKUP(Tabella61[[#This Row],[DATA]], Tabella60[], 2, 0)</f>
        <v>50</v>
      </c>
      <c r="X210">
        <v>0</v>
      </c>
      <c r="Y210">
        <v>0</v>
      </c>
      <c r="AB210" s="23">
        <v>44068</v>
      </c>
      <c r="AC210" s="14">
        <v>2314.1419999999998</v>
      </c>
      <c r="AD210" s="14">
        <v>41.067999999999998</v>
      </c>
      <c r="AE210" s="14">
        <v>46.883000000000003</v>
      </c>
      <c r="AF210" s="14">
        <v>42.597999999999999</v>
      </c>
      <c r="AG210" s="14">
        <v>0.69399999999999995</v>
      </c>
      <c r="AH210" s="14">
        <v>0.66300000000000003</v>
      </c>
      <c r="AI210" s="14">
        <v>1.0900000000000001</v>
      </c>
      <c r="AJ210" s="14"/>
      <c r="AK210" s="14"/>
      <c r="AL210" s="14"/>
      <c r="AM210" s="14"/>
      <c r="AN210" s="14">
        <v>26.43</v>
      </c>
      <c r="AO210" s="14">
        <v>0.66400000000000003</v>
      </c>
      <c r="AP210" s="14">
        <v>7.8E-2</v>
      </c>
      <c r="AQ210" s="14"/>
      <c r="AR210" s="14"/>
      <c r="AS210" s="15"/>
      <c r="AU210" s="24">
        <v>44039</v>
      </c>
      <c r="AV210">
        <v>87.5</v>
      </c>
      <c r="AX210" s="24">
        <v>44039</v>
      </c>
      <c r="AY210">
        <v>71.349999999999994</v>
      </c>
      <c r="BA210" s="24">
        <v>44039</v>
      </c>
      <c r="BB210">
        <v>74.400000000000006</v>
      </c>
      <c r="BD210" s="24">
        <v>44039</v>
      </c>
      <c r="BE210">
        <v>50</v>
      </c>
    </row>
    <row r="211" spans="1:57" x14ac:dyDescent="0.3">
      <c r="A211" s="3">
        <v>44166</v>
      </c>
      <c r="B211" s="4">
        <v>44655.44</v>
      </c>
      <c r="C211" s="8">
        <v>162.33890780491458</v>
      </c>
      <c r="D211" s="38">
        <v>1.1389551393199497E-2</v>
      </c>
      <c r="E211">
        <f>VLOOKUP(Tabella61[[#This Row],[DATA]], Tabella56[], 2, 0)</f>
        <v>6817.39</v>
      </c>
      <c r="F211">
        <f>VLOOKUP(Tabella61[[#This Row],[DATA]], Tabella56[], 3, 0)</f>
        <v>26.268999999999998</v>
      </c>
      <c r="G211">
        <f>VLOOKUP(Tabella61[[#This Row],[DATA]], Tabella56[], 4, 0)</f>
        <v>28.419</v>
      </c>
      <c r="H211">
        <f>VLOOKUP(Tabella61[[#This Row],[DATA]], Tabella56[], 5, 0)</f>
        <v>99.125</v>
      </c>
      <c r="I211">
        <f>VLOOKUP(Tabella61[[#This Row],[DATA]], Tabella56[], 6, 0)</f>
        <v>0.36</v>
      </c>
      <c r="J211">
        <f>VLOOKUP(Tabella61[[#This Row],[DATA]], Tabella56[], 7, 0)</f>
        <v>0.35099999999999998</v>
      </c>
      <c r="K211">
        <f>VLOOKUP(Tabella61[[#This Row],[DATA]], Tabella56[], 8, 0)</f>
        <v>0.91</v>
      </c>
      <c r="L211">
        <f>VLOOKUP(Tabella61[[#This Row],[DATA]], Tabella56[], 9, 0)</f>
        <v>0</v>
      </c>
      <c r="M211">
        <f>VLOOKUP(Tabella61[[#This Row],[DATA]], Tabella56[], 10, 0)</f>
        <v>0</v>
      </c>
      <c r="N211">
        <f>VLOOKUP(Tabella61[[#This Row],[DATA]], Tabella56[], 13, 0)</f>
        <v>101.441</v>
      </c>
      <c r="O211">
        <f>VLOOKUP(Tabella61[[#This Row],[DATA]], Tabella56[], 14, 0)</f>
        <v>0.69599999999999995</v>
      </c>
      <c r="P211">
        <f>VLOOKUP(Tabella61[[#This Row],[DATA]], Tabella56[], 15, 0)</f>
        <v>3.5999999999999997E-2</v>
      </c>
      <c r="Q211">
        <f>VLOOKUP(Tabella61[[#This Row],[DATA]], Tabella56[], 16, 0)</f>
        <v>0</v>
      </c>
      <c r="R211">
        <f>VLOOKUP(Tabella61[[#This Row],[DATA]], Tabella56[], 17, 0)</f>
        <v>0</v>
      </c>
      <c r="S211">
        <f>VLOOKUP(Tabella61[[#This Row],[DATA]], Tabella56[], 18, 0)</f>
        <v>0</v>
      </c>
      <c r="T211">
        <f>VLOOKUP(Tabella61[[#This Row],[DATA]], Tabella57[], 2, 0)</f>
        <v>68.98</v>
      </c>
      <c r="U211">
        <f>VLOOKUP(Tabella61[[#This Row],[DATA]], Tabella59[], 2, 0)</f>
        <v>66.069999999999993</v>
      </c>
      <c r="V211">
        <f>VLOOKUP(Tabella61[[#This Row],[DATA]], Tabella58[], 2, 0)</f>
        <v>64.06</v>
      </c>
      <c r="W211">
        <f>VLOOKUP(Tabella61[[#This Row],[DATA]], Tabella60[], 2, 0)</f>
        <v>50</v>
      </c>
      <c r="X211">
        <v>0</v>
      </c>
      <c r="Y211">
        <v>0</v>
      </c>
      <c r="AB211" s="23">
        <v>44069</v>
      </c>
      <c r="AC211" s="16">
        <v>2375.6370000000002</v>
      </c>
      <c r="AD211" s="16">
        <v>61.494999999999997</v>
      </c>
      <c r="AE211" s="16">
        <v>48.524999999999999</v>
      </c>
      <c r="AF211" s="16">
        <v>43.399000000000001</v>
      </c>
      <c r="AG211" s="16">
        <v>0.8</v>
      </c>
      <c r="AH211" s="16">
        <v>0.67700000000000005</v>
      </c>
      <c r="AI211" s="16">
        <v>1.1000000000000001</v>
      </c>
      <c r="AJ211" s="16"/>
      <c r="AK211" s="16"/>
      <c r="AL211" s="16"/>
      <c r="AM211" s="16"/>
      <c r="AN211" s="16">
        <v>27.021000000000001</v>
      </c>
      <c r="AO211" s="16">
        <v>0.59099999999999997</v>
      </c>
      <c r="AP211" s="16">
        <v>0.08</v>
      </c>
      <c r="AQ211" s="16"/>
      <c r="AR211" s="16"/>
      <c r="AS211" s="17"/>
      <c r="AU211" s="24">
        <v>44040</v>
      </c>
      <c r="AV211">
        <v>87.5</v>
      </c>
      <c r="AX211" s="24">
        <v>44040</v>
      </c>
      <c r="AY211">
        <v>71.349999999999994</v>
      </c>
      <c r="BA211" s="24">
        <v>44040</v>
      </c>
      <c r="BB211">
        <v>74.400000000000006</v>
      </c>
      <c r="BD211" s="24">
        <v>44040</v>
      </c>
      <c r="BE211">
        <v>50</v>
      </c>
    </row>
    <row r="212" spans="1:57" x14ac:dyDescent="0.3">
      <c r="A212" s="1">
        <v>44167</v>
      </c>
      <c r="B212" s="2">
        <v>44618.04</v>
      </c>
      <c r="C212" s="7">
        <v>162.20294508342076</v>
      </c>
      <c r="D212" s="39">
        <v>-8.378748579759255E-4</v>
      </c>
      <c r="E212">
        <f>VLOOKUP(Tabella61[[#This Row],[DATA]], Tabella56[], 2, 0)</f>
        <v>6842.9040000000005</v>
      </c>
      <c r="F212">
        <f>VLOOKUP(Tabella61[[#This Row],[DATA]], Tabella56[], 3, 0)</f>
        <v>25.513999999999999</v>
      </c>
      <c r="G212">
        <f>VLOOKUP(Tabella61[[#This Row],[DATA]], Tabella56[], 4, 0)</f>
        <v>27.503</v>
      </c>
      <c r="H212">
        <f>VLOOKUP(Tabella61[[#This Row],[DATA]], Tabella56[], 5, 0)</f>
        <v>99.503</v>
      </c>
      <c r="I212">
        <f>VLOOKUP(Tabella61[[#This Row],[DATA]], Tabella56[], 6, 0)</f>
        <v>0.377</v>
      </c>
      <c r="J212">
        <f>VLOOKUP(Tabella61[[#This Row],[DATA]], Tabella56[], 7, 0)</f>
        <v>0.35099999999999998</v>
      </c>
      <c r="K212">
        <f>VLOOKUP(Tabella61[[#This Row],[DATA]], Tabella56[], 8, 0)</f>
        <v>0.9</v>
      </c>
      <c r="L212">
        <f>VLOOKUP(Tabella61[[#This Row],[DATA]], Tabella56[], 9, 0)</f>
        <v>0</v>
      </c>
      <c r="M212">
        <f>VLOOKUP(Tabella61[[#This Row],[DATA]], Tabella56[], 10, 0)</f>
        <v>0</v>
      </c>
      <c r="N212">
        <f>VLOOKUP(Tabella61[[#This Row],[DATA]], Tabella56[], 13, 0)</f>
        <v>102.22799999999999</v>
      </c>
      <c r="O212">
        <f>VLOOKUP(Tabella61[[#This Row],[DATA]], Tabella56[], 14, 0)</f>
        <v>0.78700000000000003</v>
      </c>
      <c r="P212">
        <f>VLOOKUP(Tabella61[[#This Row],[DATA]], Tabella56[], 15, 0)</f>
        <v>3.5000000000000003E-2</v>
      </c>
      <c r="Q212">
        <f>VLOOKUP(Tabella61[[#This Row],[DATA]], Tabella56[], 16, 0)</f>
        <v>0</v>
      </c>
      <c r="R212">
        <f>VLOOKUP(Tabella61[[#This Row],[DATA]], Tabella56[], 17, 0)</f>
        <v>0</v>
      </c>
      <c r="S212">
        <f>VLOOKUP(Tabella61[[#This Row],[DATA]], Tabella56[], 18, 0)</f>
        <v>0</v>
      </c>
      <c r="T212">
        <f>VLOOKUP(Tabella61[[#This Row],[DATA]], Tabella57[], 2, 0)</f>
        <v>68.98</v>
      </c>
      <c r="U212">
        <f>VLOOKUP(Tabella61[[#This Row],[DATA]], Tabella59[], 2, 0)</f>
        <v>66.069999999999993</v>
      </c>
      <c r="V212">
        <f>VLOOKUP(Tabella61[[#This Row],[DATA]], Tabella58[], 2, 0)</f>
        <v>64.06</v>
      </c>
      <c r="W212">
        <f>VLOOKUP(Tabella61[[#This Row],[DATA]], Tabella60[], 2, 0)</f>
        <v>50</v>
      </c>
      <c r="X212">
        <v>0</v>
      </c>
      <c r="Y212">
        <v>0</v>
      </c>
      <c r="AB212" s="23">
        <v>44070</v>
      </c>
      <c r="AC212" s="14">
        <v>2431.0880000000002</v>
      </c>
      <c r="AD212" s="14">
        <v>55.451000000000001</v>
      </c>
      <c r="AE212" s="14">
        <v>49.383000000000003</v>
      </c>
      <c r="AF212" s="14">
        <v>44.156999999999996</v>
      </c>
      <c r="AG212" s="14">
        <v>0.75900000000000001</v>
      </c>
      <c r="AH212" s="14">
        <v>0.68500000000000005</v>
      </c>
      <c r="AI212" s="14">
        <v>1.1000000000000001</v>
      </c>
      <c r="AJ212" s="14"/>
      <c r="AK212" s="14"/>
      <c r="AL212" s="14"/>
      <c r="AM212" s="14"/>
      <c r="AN212" s="14">
        <v>27.684999999999999</v>
      </c>
      <c r="AO212" s="14">
        <v>0.66400000000000003</v>
      </c>
      <c r="AP212" s="14">
        <v>8.1000000000000003E-2</v>
      </c>
      <c r="AQ212" s="14"/>
      <c r="AR212" s="14"/>
      <c r="AS212" s="15"/>
      <c r="AU212" s="24">
        <v>44041</v>
      </c>
      <c r="AV212">
        <v>87.5</v>
      </c>
      <c r="AX212" s="24">
        <v>44041</v>
      </c>
      <c r="AY212">
        <v>71.349999999999994</v>
      </c>
      <c r="BA212" s="24">
        <v>44041</v>
      </c>
      <c r="BB212">
        <v>74.400000000000006</v>
      </c>
      <c r="BD212" s="24">
        <v>44041</v>
      </c>
      <c r="BE212">
        <v>50</v>
      </c>
    </row>
    <row r="213" spans="1:57" x14ac:dyDescent="0.3">
      <c r="A213" s="3">
        <v>44168</v>
      </c>
      <c r="B213" s="4">
        <v>44632.65</v>
      </c>
      <c r="C213" s="8">
        <v>162.25605779360859</v>
      </c>
      <c r="D213" s="38">
        <v>3.2739242980650286E-4</v>
      </c>
      <c r="E213">
        <f>VLOOKUP(Tabella61[[#This Row],[DATA]], Tabella56[], 2, 0)</f>
        <v>6869.1670000000004</v>
      </c>
      <c r="F213">
        <f>VLOOKUP(Tabella61[[#This Row],[DATA]], Tabella56[], 3, 0)</f>
        <v>26.263000000000002</v>
      </c>
      <c r="G213">
        <f>VLOOKUP(Tabella61[[#This Row],[DATA]], Tabella56[], 4, 0)</f>
        <v>26.838000000000001</v>
      </c>
      <c r="H213">
        <f>VLOOKUP(Tabella61[[#This Row],[DATA]], Tabella56[], 5, 0)</f>
        <v>99.89</v>
      </c>
      <c r="I213">
        <f>VLOOKUP(Tabella61[[#This Row],[DATA]], Tabella56[], 6, 0)</f>
        <v>0.38800000000000001</v>
      </c>
      <c r="J213">
        <f>VLOOKUP(Tabella61[[#This Row],[DATA]], Tabella56[], 7, 0)</f>
        <v>0.35599999999999998</v>
      </c>
      <c r="K213">
        <f>VLOOKUP(Tabella61[[#This Row],[DATA]], Tabella56[], 8, 0)</f>
        <v>0.9</v>
      </c>
      <c r="L213">
        <f>VLOOKUP(Tabella61[[#This Row],[DATA]], Tabella56[], 9, 0)</f>
        <v>0</v>
      </c>
      <c r="M213">
        <f>VLOOKUP(Tabella61[[#This Row],[DATA]], Tabella56[], 10, 0)</f>
        <v>0</v>
      </c>
      <c r="N213">
        <f>VLOOKUP(Tabella61[[#This Row],[DATA]], Tabella56[], 13, 0)</f>
        <v>103.026</v>
      </c>
      <c r="O213">
        <f>VLOOKUP(Tabella61[[#This Row],[DATA]], Tabella56[], 14, 0)</f>
        <v>0.79800000000000004</v>
      </c>
      <c r="P213">
        <f>VLOOKUP(Tabella61[[#This Row],[DATA]], Tabella56[], 15, 0)</f>
        <v>3.4000000000000002E-2</v>
      </c>
      <c r="Q213">
        <f>VLOOKUP(Tabella61[[#This Row],[DATA]], Tabella56[], 16, 0)</f>
        <v>0</v>
      </c>
      <c r="R213">
        <f>VLOOKUP(Tabella61[[#This Row],[DATA]], Tabella56[], 17, 0)</f>
        <v>0</v>
      </c>
      <c r="S213">
        <f>VLOOKUP(Tabella61[[#This Row],[DATA]], Tabella56[], 18, 0)</f>
        <v>0</v>
      </c>
      <c r="T213">
        <f>VLOOKUP(Tabella61[[#This Row],[DATA]], Tabella57[], 2, 0)</f>
        <v>68.98</v>
      </c>
      <c r="U213">
        <f>VLOOKUP(Tabella61[[#This Row],[DATA]], Tabella59[], 2, 0)</f>
        <v>66.069999999999993</v>
      </c>
      <c r="V213">
        <f>VLOOKUP(Tabella61[[#This Row],[DATA]], Tabella58[], 2, 0)</f>
        <v>64.06</v>
      </c>
      <c r="W213">
        <f>VLOOKUP(Tabella61[[#This Row],[DATA]], Tabella60[], 2, 0)</f>
        <v>50</v>
      </c>
      <c r="X213">
        <v>0</v>
      </c>
      <c r="Y213">
        <v>0</v>
      </c>
      <c r="AB213" s="23">
        <v>44071</v>
      </c>
      <c r="AC213" s="16">
        <v>2485.9690000000001</v>
      </c>
      <c r="AD213" s="16">
        <v>54.881</v>
      </c>
      <c r="AE213" s="16">
        <v>50.058999999999997</v>
      </c>
      <c r="AF213" s="16">
        <v>44.89</v>
      </c>
      <c r="AG213" s="16">
        <v>0.73299999999999998</v>
      </c>
      <c r="AH213" s="16">
        <v>0.69299999999999995</v>
      </c>
      <c r="AI213" s="16">
        <v>1.1000000000000001</v>
      </c>
      <c r="AJ213" s="16"/>
      <c r="AK213" s="16"/>
      <c r="AL213" s="16"/>
      <c r="AM213" s="16"/>
      <c r="AN213" s="16">
        <v>28.332000000000001</v>
      </c>
      <c r="AO213" s="16">
        <v>0.64700000000000002</v>
      </c>
      <c r="AP213" s="16">
        <v>8.1000000000000003E-2</v>
      </c>
      <c r="AQ213" s="16"/>
      <c r="AR213" s="16"/>
      <c r="AS213" s="17"/>
      <c r="AU213" s="24">
        <v>44042</v>
      </c>
      <c r="AV213">
        <v>87.5</v>
      </c>
      <c r="AX213" s="24">
        <v>44042</v>
      </c>
      <c r="AY213">
        <v>71.349999999999994</v>
      </c>
      <c r="BA213" s="24">
        <v>44042</v>
      </c>
      <c r="BB213">
        <v>74.400000000000006</v>
      </c>
      <c r="BD213" s="24">
        <v>44042</v>
      </c>
      <c r="BE213">
        <v>50</v>
      </c>
    </row>
    <row r="214" spans="1:57" x14ac:dyDescent="0.3">
      <c r="A214" s="1">
        <v>44169</v>
      </c>
      <c r="B214" s="2">
        <v>45079.55</v>
      </c>
      <c r="C214" s="7">
        <v>163.88070325445312</v>
      </c>
      <c r="D214" s="39">
        <v>9.963052888947976E-3</v>
      </c>
      <c r="E214">
        <f>VLOOKUP(Tabella61[[#This Row],[DATA]], Tabella56[], 2, 0)</f>
        <v>6895.4709999999995</v>
      </c>
      <c r="F214">
        <f>VLOOKUP(Tabella61[[#This Row],[DATA]], Tabella56[], 3, 0)</f>
        <v>26.303999999999998</v>
      </c>
      <c r="G214">
        <f>VLOOKUP(Tabella61[[#This Row],[DATA]], Tabella56[], 4, 0)</f>
        <v>26.359000000000002</v>
      </c>
      <c r="H214">
        <f>VLOOKUP(Tabella61[[#This Row],[DATA]], Tabella56[], 5, 0)</f>
        <v>100.258</v>
      </c>
      <c r="I214">
        <f>VLOOKUP(Tabella61[[#This Row],[DATA]], Tabella56[], 6, 0)</f>
        <v>0.36699999999999999</v>
      </c>
      <c r="J214">
        <f>VLOOKUP(Tabella61[[#This Row],[DATA]], Tabella56[], 7, 0)</f>
        <v>0.35899999999999999</v>
      </c>
      <c r="K214">
        <f>VLOOKUP(Tabella61[[#This Row],[DATA]], Tabella56[], 8, 0)</f>
        <v>0.89</v>
      </c>
      <c r="L214">
        <f>VLOOKUP(Tabella61[[#This Row],[DATA]], Tabella56[], 9, 0)</f>
        <v>0</v>
      </c>
      <c r="M214">
        <f>VLOOKUP(Tabella61[[#This Row],[DATA]], Tabella56[], 10, 0)</f>
        <v>0</v>
      </c>
      <c r="N214">
        <f>VLOOKUP(Tabella61[[#This Row],[DATA]], Tabella56[], 13, 0)</f>
        <v>103.866</v>
      </c>
      <c r="O214">
        <f>VLOOKUP(Tabella61[[#This Row],[DATA]], Tabella56[], 14, 0)</f>
        <v>0.84</v>
      </c>
      <c r="P214">
        <f>VLOOKUP(Tabella61[[#This Row],[DATA]], Tabella56[], 15, 0)</f>
        <v>3.4000000000000002E-2</v>
      </c>
      <c r="Q214">
        <f>VLOOKUP(Tabella61[[#This Row],[DATA]], Tabella56[], 16, 0)</f>
        <v>0</v>
      </c>
      <c r="R214">
        <f>VLOOKUP(Tabella61[[#This Row],[DATA]], Tabella56[], 17, 0)</f>
        <v>0</v>
      </c>
      <c r="S214">
        <f>VLOOKUP(Tabella61[[#This Row],[DATA]], Tabella56[], 18, 0)</f>
        <v>0</v>
      </c>
      <c r="T214">
        <f>VLOOKUP(Tabella61[[#This Row],[DATA]], Tabella57[], 2, 0)</f>
        <v>68.98</v>
      </c>
      <c r="U214">
        <f>VLOOKUP(Tabella61[[#This Row],[DATA]], Tabella59[], 2, 0)</f>
        <v>66.069999999999993</v>
      </c>
      <c r="V214">
        <f>VLOOKUP(Tabella61[[#This Row],[DATA]], Tabella58[], 2, 0)</f>
        <v>64.06</v>
      </c>
      <c r="W214">
        <f>VLOOKUP(Tabella61[[#This Row],[DATA]], Tabella60[], 2, 0)</f>
        <v>50</v>
      </c>
      <c r="X214">
        <v>0</v>
      </c>
      <c r="Y214">
        <v>0</v>
      </c>
      <c r="AB214" s="23">
        <v>44072</v>
      </c>
      <c r="AC214" s="14">
        <v>2542.4929999999999</v>
      </c>
      <c r="AD214" s="14">
        <v>56.524000000000001</v>
      </c>
      <c r="AE214" s="14">
        <v>51.034999999999997</v>
      </c>
      <c r="AF214" s="14">
        <v>45.57</v>
      </c>
      <c r="AG214" s="14">
        <v>0.68</v>
      </c>
      <c r="AH214" s="14">
        <v>0.69599999999999995</v>
      </c>
      <c r="AI214" s="14">
        <v>1.1000000000000001</v>
      </c>
      <c r="AJ214" s="14"/>
      <c r="AK214" s="14"/>
      <c r="AL214" s="14"/>
      <c r="AM214" s="14"/>
      <c r="AN214" s="14">
        <v>28.998000000000001</v>
      </c>
      <c r="AO214" s="14">
        <v>0.66700000000000004</v>
      </c>
      <c r="AP214" s="14">
        <v>8.4000000000000005E-2</v>
      </c>
      <c r="AQ214" s="14"/>
      <c r="AR214" s="14"/>
      <c r="AS214" s="15"/>
      <c r="AU214" s="24">
        <v>44043</v>
      </c>
      <c r="AV214">
        <v>87.5</v>
      </c>
      <c r="AX214" s="24">
        <v>44043</v>
      </c>
      <c r="AY214">
        <v>71.349999999999994</v>
      </c>
      <c r="BA214" s="24">
        <v>44043</v>
      </c>
      <c r="BB214">
        <v>74.400000000000006</v>
      </c>
      <c r="BD214" s="24">
        <v>44043</v>
      </c>
      <c r="BE214">
        <v>50</v>
      </c>
    </row>
    <row r="215" spans="1:57" x14ac:dyDescent="0.3">
      <c r="A215" s="3">
        <v>44172</v>
      </c>
      <c r="B215" s="4">
        <v>45426.97</v>
      </c>
      <c r="C215" s="8">
        <v>165.14370241759167</v>
      </c>
      <c r="D215" s="38">
        <v>7.677274663203836E-3</v>
      </c>
      <c r="E215">
        <f>VLOOKUP(Tabella61[[#This Row],[DATA]], Tabella56[], 2, 0)</f>
        <v>6964.05</v>
      </c>
      <c r="F215">
        <f>VLOOKUP(Tabella61[[#This Row],[DATA]], Tabella56[], 3, 0)</f>
        <v>19.065999999999999</v>
      </c>
      <c r="G215">
        <f>VLOOKUP(Tabella61[[#This Row],[DATA]], Tabella56[], 4, 0)</f>
        <v>24.704000000000001</v>
      </c>
      <c r="H215">
        <f>VLOOKUP(Tabella61[[#This Row],[DATA]], Tabella56[], 5, 0)</f>
        <v>101.161</v>
      </c>
      <c r="I215">
        <f>VLOOKUP(Tabella61[[#This Row],[DATA]], Tabella56[], 6, 0)</f>
        <v>0.27600000000000002</v>
      </c>
      <c r="J215">
        <f>VLOOKUP(Tabella61[[#This Row],[DATA]], Tabella56[], 7, 0)</f>
        <v>0.34200000000000003</v>
      </c>
      <c r="K215">
        <f>VLOOKUP(Tabella61[[#This Row],[DATA]], Tabella56[], 8, 0)</f>
        <v>0.88</v>
      </c>
      <c r="L215">
        <f>VLOOKUP(Tabella61[[#This Row],[DATA]], Tabella56[], 9, 0)</f>
        <v>0</v>
      </c>
      <c r="M215">
        <f>VLOOKUP(Tabella61[[#This Row],[DATA]], Tabella56[], 10, 0)</f>
        <v>0</v>
      </c>
      <c r="N215">
        <f>VLOOKUP(Tabella61[[#This Row],[DATA]], Tabella56[], 13, 0)</f>
        <v>106.062</v>
      </c>
      <c r="O215">
        <f>VLOOKUP(Tabella61[[#This Row],[DATA]], Tabella56[], 14, 0)</f>
        <v>0.57499999999999996</v>
      </c>
      <c r="P215">
        <f>VLOOKUP(Tabella61[[#This Row],[DATA]], Tabella56[], 15, 0)</f>
        <v>3.3000000000000002E-2</v>
      </c>
      <c r="Q215">
        <f>VLOOKUP(Tabella61[[#This Row],[DATA]], Tabella56[], 16, 0)</f>
        <v>0</v>
      </c>
      <c r="R215">
        <f>VLOOKUP(Tabella61[[#This Row],[DATA]], Tabella56[], 17, 0)</f>
        <v>0</v>
      </c>
      <c r="S215">
        <f>VLOOKUP(Tabella61[[#This Row],[DATA]], Tabella56[], 18, 0)</f>
        <v>0</v>
      </c>
      <c r="T215">
        <f>VLOOKUP(Tabella61[[#This Row],[DATA]], Tabella57[], 2, 0)</f>
        <v>68.98</v>
      </c>
      <c r="U215">
        <f>VLOOKUP(Tabella61[[#This Row],[DATA]], Tabella59[], 2, 0)</f>
        <v>66.069999999999993</v>
      </c>
      <c r="V215">
        <f>VLOOKUP(Tabella61[[#This Row],[DATA]], Tabella58[], 2, 0)</f>
        <v>64.06</v>
      </c>
      <c r="W215">
        <f>VLOOKUP(Tabella61[[#This Row],[DATA]], Tabella60[], 2, 0)</f>
        <v>50</v>
      </c>
      <c r="X215">
        <v>0</v>
      </c>
      <c r="Y215">
        <v>0</v>
      </c>
      <c r="AB215" s="23">
        <v>44073</v>
      </c>
      <c r="AC215" s="16">
        <v>2598.8380000000002</v>
      </c>
      <c r="AD215" s="16">
        <v>56.344999999999999</v>
      </c>
      <c r="AE215" s="16">
        <v>52.789000000000001</v>
      </c>
      <c r="AF215" s="16">
        <v>46.267000000000003</v>
      </c>
      <c r="AG215" s="16">
        <v>0.69699999999999995</v>
      </c>
      <c r="AH215" s="16">
        <v>0.71</v>
      </c>
      <c r="AI215" s="16">
        <v>1.1000000000000001</v>
      </c>
      <c r="AJ215" s="16"/>
      <c r="AK215" s="16"/>
      <c r="AL215" s="16"/>
      <c r="AM215" s="16"/>
      <c r="AN215" s="16">
        <v>29.756</v>
      </c>
      <c r="AO215" s="16">
        <v>0.75700000000000001</v>
      </c>
      <c r="AP215" s="16">
        <v>8.3000000000000004E-2</v>
      </c>
      <c r="AQ215" s="16"/>
      <c r="AR215" s="16"/>
      <c r="AS215" s="17"/>
      <c r="AU215" s="24">
        <v>44044</v>
      </c>
      <c r="AV215">
        <v>85.65</v>
      </c>
      <c r="AX215" s="24">
        <v>44044</v>
      </c>
      <c r="AY215">
        <v>70.31</v>
      </c>
      <c r="BA215" s="24">
        <v>44044</v>
      </c>
      <c r="BB215">
        <v>73.209999999999994</v>
      </c>
      <c r="BD215" s="24">
        <v>44044</v>
      </c>
      <c r="BE215">
        <v>50</v>
      </c>
    </row>
    <row r="216" spans="1:57" x14ac:dyDescent="0.3">
      <c r="A216" s="1">
        <v>44173</v>
      </c>
      <c r="B216" s="2">
        <v>45608.51</v>
      </c>
      <c r="C216" s="7">
        <v>165.80366692186942</v>
      </c>
      <c r="D216" s="39">
        <v>3.9883403843030719E-3</v>
      </c>
      <c r="E216">
        <f>VLOOKUP(Tabella61[[#This Row],[DATA]], Tabella56[], 2, 0)</f>
        <v>6987.0730000000003</v>
      </c>
      <c r="F216">
        <f>VLOOKUP(Tabella61[[#This Row],[DATA]], Tabella56[], 3, 0)</f>
        <v>23.023</v>
      </c>
      <c r="G216">
        <f>VLOOKUP(Tabella61[[#This Row],[DATA]], Tabella56[], 4, 0)</f>
        <v>24.24</v>
      </c>
      <c r="H216">
        <f>VLOOKUP(Tabella61[[#This Row],[DATA]], Tabella56[], 5, 0)</f>
        <v>101.449</v>
      </c>
      <c r="I216">
        <f>VLOOKUP(Tabella61[[#This Row],[DATA]], Tabella56[], 6, 0)</f>
        <v>0.28899999999999998</v>
      </c>
      <c r="J216">
        <f>VLOOKUP(Tabella61[[#This Row],[DATA]], Tabella56[], 7, 0)</f>
        <v>0.33200000000000002</v>
      </c>
      <c r="K216">
        <f>VLOOKUP(Tabella61[[#This Row],[DATA]], Tabella56[], 8, 0)</f>
        <v>0.88</v>
      </c>
      <c r="L216">
        <f>VLOOKUP(Tabella61[[#This Row],[DATA]], Tabella56[], 9, 0)</f>
        <v>0</v>
      </c>
      <c r="M216">
        <f>VLOOKUP(Tabella61[[#This Row],[DATA]], Tabella56[], 10, 0)</f>
        <v>0</v>
      </c>
      <c r="N216">
        <f>VLOOKUP(Tabella61[[#This Row],[DATA]], Tabella56[], 13, 0)</f>
        <v>106.79900000000001</v>
      </c>
      <c r="O216">
        <f>VLOOKUP(Tabella61[[#This Row],[DATA]], Tabella56[], 14, 0)</f>
        <v>0.73699999999999999</v>
      </c>
      <c r="P216">
        <f>VLOOKUP(Tabella61[[#This Row],[DATA]], Tabella56[], 15, 0)</f>
        <v>3.2000000000000001E-2</v>
      </c>
      <c r="Q216">
        <f>VLOOKUP(Tabella61[[#This Row],[DATA]], Tabella56[], 16, 0)</f>
        <v>0</v>
      </c>
      <c r="R216">
        <f>VLOOKUP(Tabella61[[#This Row],[DATA]], Tabella56[], 17, 0)</f>
        <v>0</v>
      </c>
      <c r="S216">
        <f>VLOOKUP(Tabella61[[#This Row],[DATA]], Tabella56[], 18, 0)</f>
        <v>0</v>
      </c>
      <c r="T216">
        <f>VLOOKUP(Tabella61[[#This Row],[DATA]], Tabella57[], 2, 0)</f>
        <v>68.98</v>
      </c>
      <c r="U216">
        <f>VLOOKUP(Tabella61[[#This Row],[DATA]], Tabella59[], 2, 0)</f>
        <v>66.069999999999993</v>
      </c>
      <c r="V216">
        <f>VLOOKUP(Tabella61[[#This Row],[DATA]], Tabella58[], 2, 0)</f>
        <v>64.06</v>
      </c>
      <c r="W216">
        <f>VLOOKUP(Tabella61[[#This Row],[DATA]], Tabella60[], 2, 0)</f>
        <v>50</v>
      </c>
      <c r="X216">
        <v>0</v>
      </c>
      <c r="Y216">
        <v>0</v>
      </c>
      <c r="AB216" s="23">
        <v>44074</v>
      </c>
      <c r="AC216" s="14">
        <v>2649.018</v>
      </c>
      <c r="AD216" s="14">
        <v>50.18</v>
      </c>
      <c r="AE216" s="14">
        <v>53.706000000000003</v>
      </c>
      <c r="AF216" s="14">
        <v>46.854999999999997</v>
      </c>
      <c r="AG216" s="14">
        <v>0.58799999999999997</v>
      </c>
      <c r="AH216" s="14">
        <v>0.70699999999999996</v>
      </c>
      <c r="AI216" s="14">
        <v>1.1000000000000001</v>
      </c>
      <c r="AJ216" s="14"/>
      <c r="AK216" s="14"/>
      <c r="AL216" s="14"/>
      <c r="AM216" s="14"/>
      <c r="AN216" s="14">
        <v>30.363</v>
      </c>
      <c r="AO216" s="14">
        <v>0.60699999999999998</v>
      </c>
      <c r="AP216" s="14">
        <v>8.2000000000000003E-2</v>
      </c>
      <c r="AQ216" s="14"/>
      <c r="AR216" s="14"/>
      <c r="AS216" s="15"/>
      <c r="AU216" s="24">
        <v>44045</v>
      </c>
      <c r="AV216">
        <v>85.65</v>
      </c>
      <c r="AX216" s="24">
        <v>44045</v>
      </c>
      <c r="AY216">
        <v>70.31</v>
      </c>
      <c r="BA216" s="24">
        <v>44045</v>
      </c>
      <c r="BB216">
        <v>73.209999999999994</v>
      </c>
      <c r="BD216" s="24">
        <v>44045</v>
      </c>
      <c r="BE216">
        <v>50</v>
      </c>
    </row>
    <row r="217" spans="1:57" x14ac:dyDescent="0.3">
      <c r="A217" s="3">
        <v>44174</v>
      </c>
      <c r="B217" s="4">
        <v>46103.5</v>
      </c>
      <c r="C217" s="8">
        <v>167.60313717620696</v>
      </c>
      <c r="D217" s="38">
        <v>1.0794547114086214E-2</v>
      </c>
      <c r="E217">
        <f>VLOOKUP(Tabella61[[#This Row],[DATA]], Tabella56[], 2, 0)</f>
        <v>7009.6940000000004</v>
      </c>
      <c r="F217">
        <f>VLOOKUP(Tabella61[[#This Row],[DATA]], Tabella56[], 3, 0)</f>
        <v>22.620999999999999</v>
      </c>
      <c r="G217">
        <f>VLOOKUP(Tabella61[[#This Row],[DATA]], Tabella56[], 4, 0)</f>
        <v>23.827000000000002</v>
      </c>
      <c r="H217">
        <f>VLOOKUP(Tabella61[[#This Row],[DATA]], Tabella56[], 5, 0)</f>
        <v>101.745</v>
      </c>
      <c r="I217">
        <f>VLOOKUP(Tabella61[[#This Row],[DATA]], Tabella56[], 6, 0)</f>
        <v>0.29599999999999999</v>
      </c>
      <c r="J217">
        <f>VLOOKUP(Tabella61[[#This Row],[DATA]], Tabella56[], 7, 0)</f>
        <v>0.32</v>
      </c>
      <c r="K217">
        <f>VLOOKUP(Tabella61[[#This Row],[DATA]], Tabella56[], 8, 0)</f>
        <v>0.87</v>
      </c>
      <c r="L217">
        <f>VLOOKUP(Tabella61[[#This Row],[DATA]], Tabella56[], 9, 0)</f>
        <v>0</v>
      </c>
      <c r="M217">
        <f>VLOOKUP(Tabella61[[#This Row],[DATA]], Tabella56[], 10, 0)</f>
        <v>0</v>
      </c>
      <c r="N217">
        <f>VLOOKUP(Tabella61[[#This Row],[DATA]], Tabella56[], 13, 0)</f>
        <v>107.533</v>
      </c>
      <c r="O217">
        <f>VLOOKUP(Tabella61[[#This Row],[DATA]], Tabella56[], 14, 0)</f>
        <v>0.73399999999999999</v>
      </c>
      <c r="P217">
        <f>VLOOKUP(Tabella61[[#This Row],[DATA]], Tabella56[], 15, 0)</f>
        <v>3.1E-2</v>
      </c>
      <c r="Q217">
        <f>VLOOKUP(Tabella61[[#This Row],[DATA]], Tabella56[], 16, 0)</f>
        <v>0</v>
      </c>
      <c r="R217">
        <f>VLOOKUP(Tabella61[[#This Row],[DATA]], Tabella56[], 17, 0)</f>
        <v>0</v>
      </c>
      <c r="S217">
        <f>VLOOKUP(Tabella61[[#This Row],[DATA]], Tabella56[], 18, 0)</f>
        <v>0</v>
      </c>
      <c r="T217">
        <f>VLOOKUP(Tabella61[[#This Row],[DATA]], Tabella57[], 2, 0)</f>
        <v>68.98</v>
      </c>
      <c r="U217">
        <f>VLOOKUP(Tabella61[[#This Row],[DATA]], Tabella59[], 2, 0)</f>
        <v>66.069999999999993</v>
      </c>
      <c r="V217">
        <f>VLOOKUP(Tabella61[[#This Row],[DATA]], Tabella58[], 2, 0)</f>
        <v>64.06</v>
      </c>
      <c r="W217">
        <f>VLOOKUP(Tabella61[[#This Row],[DATA]], Tabella60[], 2, 0)</f>
        <v>50</v>
      </c>
      <c r="X217">
        <v>0</v>
      </c>
      <c r="Y217">
        <v>0</v>
      </c>
      <c r="AB217" s="23">
        <v>44075</v>
      </c>
      <c r="AC217" s="16">
        <v>2705.252</v>
      </c>
      <c r="AD217" s="16">
        <v>56.234000000000002</v>
      </c>
      <c r="AE217" s="16">
        <v>55.872999999999998</v>
      </c>
      <c r="AF217" s="16">
        <v>47.604999999999997</v>
      </c>
      <c r="AG217" s="16">
        <v>0.75</v>
      </c>
      <c r="AH217" s="16">
        <v>0.71499999999999997</v>
      </c>
      <c r="AI217" s="16">
        <v>1.1000000000000001</v>
      </c>
      <c r="AJ217" s="16"/>
      <c r="AK217" s="16"/>
      <c r="AL217" s="16"/>
      <c r="AM217" s="16"/>
      <c r="AN217" s="16">
        <v>31.093</v>
      </c>
      <c r="AO217" s="16">
        <v>0.73</v>
      </c>
      <c r="AP217" s="16">
        <v>8.4000000000000005E-2</v>
      </c>
      <c r="AQ217" s="16"/>
      <c r="AR217" s="16"/>
      <c r="AS217" s="17"/>
      <c r="AU217" s="24">
        <v>44046</v>
      </c>
      <c r="AV217">
        <v>85.65</v>
      </c>
      <c r="AX217" s="24">
        <v>44046</v>
      </c>
      <c r="AY217">
        <v>70.31</v>
      </c>
      <c r="BA217" s="24">
        <v>44046</v>
      </c>
      <c r="BB217">
        <v>73.209999999999994</v>
      </c>
      <c r="BD217" s="24">
        <v>44046</v>
      </c>
      <c r="BE217">
        <v>50</v>
      </c>
    </row>
    <row r="218" spans="1:57" x14ac:dyDescent="0.3">
      <c r="A218" s="1">
        <v>44175</v>
      </c>
      <c r="B218" s="2">
        <v>45959.88</v>
      </c>
      <c r="C218" s="7">
        <v>167.08102578420315</v>
      </c>
      <c r="D218" s="39">
        <v>-3.1200270184855191E-3</v>
      </c>
      <c r="E218">
        <f>VLOOKUP(Tabella61[[#This Row],[DATA]], Tabella56[], 2, 0)</f>
        <v>7030.7740000000003</v>
      </c>
      <c r="F218">
        <f>VLOOKUP(Tabella61[[#This Row],[DATA]], Tabella56[], 3, 0)</f>
        <v>21.08</v>
      </c>
      <c r="G218">
        <f>VLOOKUP(Tabella61[[#This Row],[DATA]], Tabella56[], 4, 0)</f>
        <v>23.087</v>
      </c>
      <c r="H218">
        <f>VLOOKUP(Tabella61[[#This Row],[DATA]], Tabella56[], 5, 0)</f>
        <v>102.041</v>
      </c>
      <c r="I218">
        <f>VLOOKUP(Tabella61[[#This Row],[DATA]], Tabella56[], 6, 0)</f>
        <v>0.29599999999999999</v>
      </c>
      <c r="J218">
        <f>VLOOKUP(Tabella61[[#This Row],[DATA]], Tabella56[], 7, 0)</f>
        <v>0.307</v>
      </c>
      <c r="K218">
        <f>VLOOKUP(Tabella61[[#This Row],[DATA]], Tabella56[], 8, 0)</f>
        <v>0.87</v>
      </c>
      <c r="L218">
        <f>VLOOKUP(Tabella61[[#This Row],[DATA]], Tabella56[], 9, 0)</f>
        <v>0</v>
      </c>
      <c r="M218">
        <f>VLOOKUP(Tabella61[[#This Row],[DATA]], Tabella56[], 10, 0)</f>
        <v>0</v>
      </c>
      <c r="N218">
        <f>VLOOKUP(Tabella61[[#This Row],[DATA]], Tabella56[], 13, 0)</f>
        <v>108.19499999999999</v>
      </c>
      <c r="O218">
        <f>VLOOKUP(Tabella61[[#This Row],[DATA]], Tabella56[], 14, 0)</f>
        <v>0.66200000000000003</v>
      </c>
      <c r="P218">
        <f>VLOOKUP(Tabella61[[#This Row],[DATA]], Tabella56[], 15, 0)</f>
        <v>3.1E-2</v>
      </c>
      <c r="Q218">
        <f>VLOOKUP(Tabella61[[#This Row],[DATA]], Tabella56[], 16, 0)</f>
        <v>0</v>
      </c>
      <c r="R218">
        <f>VLOOKUP(Tabella61[[#This Row],[DATA]], Tabella56[], 17, 0)</f>
        <v>0</v>
      </c>
      <c r="S218">
        <f>VLOOKUP(Tabella61[[#This Row],[DATA]], Tabella56[], 18, 0)</f>
        <v>0</v>
      </c>
      <c r="T218">
        <f>VLOOKUP(Tabella61[[#This Row],[DATA]], Tabella57[], 2, 0)</f>
        <v>68.98</v>
      </c>
      <c r="U218">
        <f>VLOOKUP(Tabella61[[#This Row],[DATA]], Tabella59[], 2, 0)</f>
        <v>66.069999999999993</v>
      </c>
      <c r="V218">
        <f>VLOOKUP(Tabella61[[#This Row],[DATA]], Tabella58[], 2, 0)</f>
        <v>64.06</v>
      </c>
      <c r="W218">
        <f>VLOOKUP(Tabella61[[#This Row],[DATA]], Tabella60[], 2, 0)</f>
        <v>50</v>
      </c>
      <c r="X218">
        <v>0</v>
      </c>
      <c r="Y218">
        <v>0</v>
      </c>
      <c r="AB218" s="23">
        <v>44076</v>
      </c>
      <c r="AC218" s="14">
        <v>2765.4520000000002</v>
      </c>
      <c r="AD218" s="14">
        <v>60.2</v>
      </c>
      <c r="AE218" s="14">
        <v>55.688000000000002</v>
      </c>
      <c r="AF218" s="14">
        <v>48.353000000000002</v>
      </c>
      <c r="AG218" s="14">
        <v>0.749</v>
      </c>
      <c r="AH218" s="14">
        <v>0.70799999999999996</v>
      </c>
      <c r="AI218" s="14">
        <v>1.1000000000000001</v>
      </c>
      <c r="AJ218" s="14"/>
      <c r="AK218" s="14"/>
      <c r="AL218" s="14"/>
      <c r="AM218" s="14"/>
      <c r="AN218" s="14">
        <v>31.818999999999999</v>
      </c>
      <c r="AO218" s="14">
        <v>0.72699999999999998</v>
      </c>
      <c r="AP218" s="14">
        <v>8.1000000000000003E-2</v>
      </c>
      <c r="AQ218" s="14"/>
      <c r="AR218" s="14"/>
      <c r="AS218" s="15"/>
      <c r="AU218" s="24">
        <v>44047</v>
      </c>
      <c r="AV218">
        <v>85.65</v>
      </c>
      <c r="AX218" s="24">
        <v>44047</v>
      </c>
      <c r="AY218">
        <v>70.31</v>
      </c>
      <c r="BA218" s="24">
        <v>44047</v>
      </c>
      <c r="BB218">
        <v>73.209999999999994</v>
      </c>
      <c r="BD218" s="24">
        <v>44047</v>
      </c>
      <c r="BE218">
        <v>50</v>
      </c>
    </row>
    <row r="219" spans="1:57" x14ac:dyDescent="0.3">
      <c r="A219" s="3">
        <v>44176</v>
      </c>
      <c r="B219" s="4">
        <v>46099.01</v>
      </c>
      <c r="C219" s="8">
        <v>167.58681437889393</v>
      </c>
      <c r="D219" s="38">
        <v>3.0226327066919189E-3</v>
      </c>
      <c r="E219">
        <f>VLOOKUP(Tabella61[[#This Row],[DATA]], Tabella56[], 2, 0)</f>
        <v>7052.326</v>
      </c>
      <c r="F219">
        <f>VLOOKUP(Tabella61[[#This Row],[DATA]], Tabella56[], 3, 0)</f>
        <v>21.552</v>
      </c>
      <c r="G219">
        <f>VLOOKUP(Tabella61[[#This Row],[DATA]], Tabella56[], 4, 0)</f>
        <v>22.408000000000001</v>
      </c>
      <c r="H219">
        <f>VLOOKUP(Tabella61[[#This Row],[DATA]], Tabella56[], 5, 0)</f>
        <v>102.35899999999999</v>
      </c>
      <c r="I219">
        <f>VLOOKUP(Tabella61[[#This Row],[DATA]], Tabella56[], 6, 0)</f>
        <v>0.318</v>
      </c>
      <c r="J219">
        <f>VLOOKUP(Tabella61[[#This Row],[DATA]], Tabella56[], 7, 0)</f>
        <v>0.3</v>
      </c>
      <c r="K219">
        <f>VLOOKUP(Tabella61[[#This Row],[DATA]], Tabella56[], 8, 0)</f>
        <v>0.86</v>
      </c>
      <c r="L219">
        <f>VLOOKUP(Tabella61[[#This Row],[DATA]], Tabella56[], 9, 0)</f>
        <v>0</v>
      </c>
      <c r="M219">
        <f>VLOOKUP(Tabella61[[#This Row],[DATA]], Tabella56[], 10, 0)</f>
        <v>0</v>
      </c>
      <c r="N219">
        <f>VLOOKUP(Tabella61[[#This Row],[DATA]], Tabella56[], 13, 0)</f>
        <v>0</v>
      </c>
      <c r="O219">
        <f>VLOOKUP(Tabella61[[#This Row],[DATA]], Tabella56[], 14, 0)</f>
        <v>0</v>
      </c>
      <c r="P219">
        <f>VLOOKUP(Tabella61[[#This Row],[DATA]], Tabella56[], 15, 0)</f>
        <v>3.1E-2</v>
      </c>
      <c r="Q219">
        <f>VLOOKUP(Tabella61[[#This Row],[DATA]], Tabella56[], 16, 0)</f>
        <v>0</v>
      </c>
      <c r="R219">
        <f>VLOOKUP(Tabella61[[#This Row],[DATA]], Tabella56[], 17, 0)</f>
        <v>0</v>
      </c>
      <c r="S219">
        <f>VLOOKUP(Tabella61[[#This Row],[DATA]], Tabella56[], 18, 0)</f>
        <v>0</v>
      </c>
      <c r="T219">
        <f>VLOOKUP(Tabella61[[#This Row],[DATA]], Tabella57[], 2, 0)</f>
        <v>68.98</v>
      </c>
      <c r="U219">
        <f>VLOOKUP(Tabella61[[#This Row],[DATA]], Tabella59[], 2, 0)</f>
        <v>66.069999999999993</v>
      </c>
      <c r="V219">
        <f>VLOOKUP(Tabella61[[#This Row],[DATA]], Tabella58[], 2, 0)</f>
        <v>64.06</v>
      </c>
      <c r="W219">
        <f>VLOOKUP(Tabella61[[#This Row],[DATA]], Tabella60[], 2, 0)</f>
        <v>50</v>
      </c>
      <c r="X219">
        <v>0</v>
      </c>
      <c r="Y219">
        <v>0</v>
      </c>
      <c r="AB219" s="23">
        <v>44077</v>
      </c>
      <c r="AC219" s="16">
        <v>2825.2629999999999</v>
      </c>
      <c r="AD219" s="16">
        <v>59.811</v>
      </c>
      <c r="AE219" s="16">
        <v>56.311</v>
      </c>
      <c r="AF219" s="16">
        <v>49.14</v>
      </c>
      <c r="AG219" s="16">
        <v>0.78700000000000003</v>
      </c>
      <c r="AH219" s="16">
        <v>0.71199999999999997</v>
      </c>
      <c r="AI219" s="16">
        <v>1.1000000000000001</v>
      </c>
      <c r="AJ219" s="16"/>
      <c r="AK219" s="16"/>
      <c r="AL219" s="16"/>
      <c r="AM219" s="16"/>
      <c r="AN219" s="16">
        <v>32.659999999999997</v>
      </c>
      <c r="AO219" s="16">
        <v>0.84099999999999997</v>
      </c>
      <c r="AP219" s="16">
        <v>7.9000000000000001E-2</v>
      </c>
      <c r="AQ219" s="16"/>
      <c r="AR219" s="16"/>
      <c r="AS219" s="17"/>
      <c r="AU219" s="24">
        <v>44048</v>
      </c>
      <c r="AV219">
        <v>85.65</v>
      </c>
      <c r="AX219" s="24">
        <v>44048</v>
      </c>
      <c r="AY219">
        <v>70.31</v>
      </c>
      <c r="BA219" s="24">
        <v>44048</v>
      </c>
      <c r="BB219">
        <v>73.209999999999994</v>
      </c>
      <c r="BD219" s="24">
        <v>44048</v>
      </c>
      <c r="BE219">
        <v>50</v>
      </c>
    </row>
    <row r="220" spans="1:57" x14ac:dyDescent="0.3">
      <c r="A220" s="1">
        <v>44179</v>
      </c>
      <c r="B220" s="2">
        <v>46253.46</v>
      </c>
      <c r="C220" s="7">
        <v>168.14829679426077</v>
      </c>
      <c r="D220" s="39">
        <v>3.3447972532752229E-3</v>
      </c>
      <c r="E220">
        <f>VLOOKUP(Tabella61[[#This Row],[DATA]], Tabella56[], 2, 0)</f>
        <v>7109.3019999999997</v>
      </c>
      <c r="F220">
        <f>VLOOKUP(Tabella61[[#This Row],[DATA]], Tabella56[], 3, 0)</f>
        <v>15.835000000000001</v>
      </c>
      <c r="G220">
        <f>VLOOKUP(Tabella61[[#This Row],[DATA]], Tabella56[], 4, 0)</f>
        <v>20.75</v>
      </c>
      <c r="H220">
        <f>VLOOKUP(Tabella61[[#This Row],[DATA]], Tabella56[], 5, 0)</f>
        <v>103.13500000000001</v>
      </c>
      <c r="I220">
        <f>VLOOKUP(Tabella61[[#This Row],[DATA]], Tabella56[], 6, 0)</f>
        <v>0.254</v>
      </c>
      <c r="J220">
        <f>VLOOKUP(Tabella61[[#This Row],[DATA]], Tabella56[], 7, 0)</f>
        <v>0.28199999999999997</v>
      </c>
      <c r="K220">
        <f>VLOOKUP(Tabella61[[#This Row],[DATA]], Tabella56[], 8, 0)</f>
        <v>0.86</v>
      </c>
      <c r="L220">
        <f>VLOOKUP(Tabella61[[#This Row],[DATA]], Tabella56[], 9, 0)</f>
        <v>0</v>
      </c>
      <c r="M220">
        <f>VLOOKUP(Tabella61[[#This Row],[DATA]], Tabella56[], 10, 0)</f>
        <v>0</v>
      </c>
      <c r="N220">
        <f>VLOOKUP(Tabella61[[#This Row],[DATA]], Tabella56[], 13, 0)</f>
        <v>110.92700000000001</v>
      </c>
      <c r="O220">
        <f>VLOOKUP(Tabella61[[#This Row],[DATA]], Tabella56[], 14, 0)</f>
        <v>0.61399999999999999</v>
      </c>
      <c r="P220">
        <f>VLOOKUP(Tabella61[[#This Row],[DATA]], Tabella56[], 15, 0)</f>
        <v>0.03</v>
      </c>
      <c r="Q220">
        <f>VLOOKUP(Tabella61[[#This Row],[DATA]], Tabella56[], 16, 0)</f>
        <v>0</v>
      </c>
      <c r="R220">
        <f>VLOOKUP(Tabella61[[#This Row],[DATA]], Tabella56[], 17, 0)</f>
        <v>0</v>
      </c>
      <c r="S220">
        <f>VLOOKUP(Tabella61[[#This Row],[DATA]], Tabella56[], 18, 0)</f>
        <v>0</v>
      </c>
      <c r="T220">
        <f>VLOOKUP(Tabella61[[#This Row],[DATA]], Tabella57[], 2, 0)</f>
        <v>68.98</v>
      </c>
      <c r="U220">
        <f>VLOOKUP(Tabella61[[#This Row],[DATA]], Tabella59[], 2, 0)</f>
        <v>66.069999999999993</v>
      </c>
      <c r="V220">
        <f>VLOOKUP(Tabella61[[#This Row],[DATA]], Tabella58[], 2, 0)</f>
        <v>64.06</v>
      </c>
      <c r="W220">
        <f>VLOOKUP(Tabella61[[#This Row],[DATA]], Tabella60[], 2, 0)</f>
        <v>50</v>
      </c>
      <c r="X220">
        <v>0</v>
      </c>
      <c r="Y220">
        <v>0</v>
      </c>
      <c r="AB220" s="23">
        <v>44078</v>
      </c>
      <c r="AC220" s="14">
        <v>2887.2919999999999</v>
      </c>
      <c r="AD220" s="14">
        <v>62.029000000000003</v>
      </c>
      <c r="AE220" s="14">
        <v>57.332000000000001</v>
      </c>
      <c r="AF220" s="14">
        <v>49.920999999999999</v>
      </c>
      <c r="AG220" s="14">
        <v>0.78200000000000003</v>
      </c>
      <c r="AH220" s="14">
        <v>0.71899999999999997</v>
      </c>
      <c r="AI220" s="14">
        <v>1.1000000000000001</v>
      </c>
      <c r="AJ220" s="14"/>
      <c r="AK220" s="14"/>
      <c r="AL220" s="14"/>
      <c r="AM220" s="14"/>
      <c r="AN220" s="14">
        <v>33.5</v>
      </c>
      <c r="AO220" s="14">
        <v>0.83899999999999997</v>
      </c>
      <c r="AP220" s="14">
        <v>7.8E-2</v>
      </c>
      <c r="AQ220" s="14"/>
      <c r="AR220" s="14"/>
      <c r="AS220" s="15"/>
      <c r="AU220" s="24">
        <v>44049</v>
      </c>
      <c r="AV220">
        <v>85.65</v>
      </c>
      <c r="AX220" s="24">
        <v>44049</v>
      </c>
      <c r="AY220">
        <v>70.31</v>
      </c>
      <c r="BA220" s="24">
        <v>44049</v>
      </c>
      <c r="BB220">
        <v>73.209999999999994</v>
      </c>
      <c r="BD220" s="24">
        <v>44049</v>
      </c>
      <c r="BE220">
        <v>50</v>
      </c>
    </row>
    <row r="221" spans="1:57" x14ac:dyDescent="0.3">
      <c r="A221" s="3">
        <v>44180</v>
      </c>
      <c r="B221" s="4">
        <v>46263.17</v>
      </c>
      <c r="C221" s="8">
        <v>168.18359620671276</v>
      </c>
      <c r="D221" s="38">
        <v>2.0990820862485851E-4</v>
      </c>
      <c r="E221">
        <f>VLOOKUP(Tabella61[[#This Row],[DATA]], Tabella56[], 2, 0)</f>
        <v>7128.2349999999997</v>
      </c>
      <c r="F221">
        <f>VLOOKUP(Tabella61[[#This Row],[DATA]], Tabella56[], 3, 0)</f>
        <v>18.933</v>
      </c>
      <c r="G221">
        <f>VLOOKUP(Tabella61[[#This Row],[DATA]], Tabella56[], 4, 0)</f>
        <v>20.166</v>
      </c>
      <c r="H221">
        <f>VLOOKUP(Tabella61[[#This Row],[DATA]], Tabella56[], 5, 0)</f>
        <v>103.413</v>
      </c>
      <c r="I221">
        <f>VLOOKUP(Tabella61[[#This Row],[DATA]], Tabella56[], 6, 0)</f>
        <v>0.27800000000000002</v>
      </c>
      <c r="J221">
        <f>VLOOKUP(Tabella61[[#This Row],[DATA]], Tabella56[], 7, 0)</f>
        <v>0.28100000000000003</v>
      </c>
      <c r="K221">
        <f>VLOOKUP(Tabella61[[#This Row],[DATA]], Tabella56[], 8, 0)</f>
        <v>0.86</v>
      </c>
      <c r="L221">
        <f>VLOOKUP(Tabella61[[#This Row],[DATA]], Tabella56[], 9, 0)</f>
        <v>0</v>
      </c>
      <c r="M221">
        <f>VLOOKUP(Tabella61[[#This Row],[DATA]], Tabella56[], 10, 0)</f>
        <v>0</v>
      </c>
      <c r="N221">
        <f>VLOOKUP(Tabella61[[#This Row],[DATA]], Tabella56[], 13, 0)</f>
        <v>111.64</v>
      </c>
      <c r="O221">
        <f>VLOOKUP(Tabella61[[#This Row],[DATA]], Tabella56[], 14, 0)</f>
        <v>0.71299999999999997</v>
      </c>
      <c r="P221">
        <f>VLOOKUP(Tabella61[[#This Row],[DATA]], Tabella56[], 15, 0)</f>
        <v>2.9000000000000001E-2</v>
      </c>
      <c r="Q221">
        <f>VLOOKUP(Tabella61[[#This Row],[DATA]], Tabella56[], 16, 0)</f>
        <v>0</v>
      </c>
      <c r="R221">
        <f>VLOOKUP(Tabella61[[#This Row],[DATA]], Tabella56[], 17, 0)</f>
        <v>0</v>
      </c>
      <c r="S221">
        <f>VLOOKUP(Tabella61[[#This Row],[DATA]], Tabella56[], 18, 0)</f>
        <v>0</v>
      </c>
      <c r="T221">
        <f>VLOOKUP(Tabella61[[#This Row],[DATA]], Tabella57[], 2, 0)</f>
        <v>68.98</v>
      </c>
      <c r="U221">
        <f>VLOOKUP(Tabella61[[#This Row],[DATA]], Tabella59[], 2, 0)</f>
        <v>66.069999999999993</v>
      </c>
      <c r="V221">
        <f>VLOOKUP(Tabella61[[#This Row],[DATA]], Tabella58[], 2, 0)</f>
        <v>64.06</v>
      </c>
      <c r="W221">
        <f>VLOOKUP(Tabella61[[#This Row],[DATA]], Tabella60[], 2, 0)</f>
        <v>50</v>
      </c>
      <c r="X221">
        <v>0</v>
      </c>
      <c r="Y221">
        <v>0</v>
      </c>
      <c r="AB221" s="23">
        <v>44079</v>
      </c>
      <c r="AC221" s="16">
        <v>2952.3359999999998</v>
      </c>
      <c r="AD221" s="16">
        <v>65.043000000000006</v>
      </c>
      <c r="AE221" s="16">
        <v>58.548999999999999</v>
      </c>
      <c r="AF221" s="16">
        <v>50.686</v>
      </c>
      <c r="AG221" s="16">
        <v>0.76400000000000001</v>
      </c>
      <c r="AH221" s="16">
        <v>0.73099999999999998</v>
      </c>
      <c r="AI221" s="16">
        <v>1.1000000000000001</v>
      </c>
      <c r="AJ221" s="16"/>
      <c r="AK221" s="16"/>
      <c r="AL221" s="16"/>
      <c r="AM221" s="16"/>
      <c r="AN221" s="16">
        <v>34.26</v>
      </c>
      <c r="AO221" s="16">
        <v>0.76</v>
      </c>
      <c r="AP221" s="16">
        <v>7.8E-2</v>
      </c>
      <c r="AQ221" s="16"/>
      <c r="AR221" s="16"/>
      <c r="AS221" s="17"/>
      <c r="AU221" s="24">
        <v>44050</v>
      </c>
      <c r="AV221">
        <v>85.65</v>
      </c>
      <c r="AX221" s="24">
        <v>44050</v>
      </c>
      <c r="AY221">
        <v>70.31</v>
      </c>
      <c r="BA221" s="24">
        <v>44050</v>
      </c>
      <c r="BB221">
        <v>73.209999999999994</v>
      </c>
      <c r="BD221" s="24">
        <v>44050</v>
      </c>
      <c r="BE221">
        <v>50</v>
      </c>
    </row>
    <row r="222" spans="1:57" x14ac:dyDescent="0.3">
      <c r="A222" s="1">
        <v>44181</v>
      </c>
      <c r="B222" s="2">
        <v>46666.46</v>
      </c>
      <c r="C222" s="7">
        <v>169.64970331770851</v>
      </c>
      <c r="D222" s="39">
        <v>8.6795251802792572E-3</v>
      </c>
      <c r="E222">
        <f>VLOOKUP(Tabella61[[#This Row],[DATA]], Tabella56[], 2, 0)</f>
        <v>7145.4660000000003</v>
      </c>
      <c r="F222">
        <f>VLOOKUP(Tabella61[[#This Row],[DATA]], Tabella56[], 3, 0)</f>
        <v>17.231000000000002</v>
      </c>
      <c r="G222">
        <f>VLOOKUP(Tabella61[[#This Row],[DATA]], Tabella56[], 4, 0)</f>
        <v>19.396000000000001</v>
      </c>
      <c r="H222">
        <f>VLOOKUP(Tabella61[[#This Row],[DATA]], Tabella56[], 5, 0)</f>
        <v>103.667</v>
      </c>
      <c r="I222">
        <f>VLOOKUP(Tabella61[[#This Row],[DATA]], Tabella56[], 6, 0)</f>
        <v>0.255</v>
      </c>
      <c r="J222">
        <f>VLOOKUP(Tabella61[[#This Row],[DATA]], Tabella56[], 7, 0)</f>
        <v>0.27500000000000002</v>
      </c>
      <c r="K222">
        <f>VLOOKUP(Tabella61[[#This Row],[DATA]], Tabella56[], 8, 0)</f>
        <v>0.86</v>
      </c>
      <c r="L222">
        <f>VLOOKUP(Tabella61[[#This Row],[DATA]], Tabella56[], 9, 0)</f>
        <v>0</v>
      </c>
      <c r="M222">
        <f>VLOOKUP(Tabella61[[#This Row],[DATA]], Tabella56[], 10, 0)</f>
        <v>0</v>
      </c>
      <c r="N222">
        <f>VLOOKUP(Tabella61[[#This Row],[DATA]], Tabella56[], 13, 0)</f>
        <v>112.419</v>
      </c>
      <c r="O222">
        <f>VLOOKUP(Tabella61[[#This Row],[DATA]], Tabella56[], 14, 0)</f>
        <v>0.77900000000000003</v>
      </c>
      <c r="P222">
        <f>VLOOKUP(Tabella61[[#This Row],[DATA]], Tabella56[], 15, 0)</f>
        <v>2.8000000000000001E-2</v>
      </c>
      <c r="Q222">
        <f>VLOOKUP(Tabella61[[#This Row],[DATA]], Tabella56[], 16, 0)</f>
        <v>0</v>
      </c>
      <c r="R222">
        <f>VLOOKUP(Tabella61[[#This Row],[DATA]], Tabella56[], 17, 0)</f>
        <v>0</v>
      </c>
      <c r="S222">
        <f>VLOOKUP(Tabella61[[#This Row],[DATA]], Tabella56[], 18, 0)</f>
        <v>0</v>
      </c>
      <c r="T222">
        <f>VLOOKUP(Tabella61[[#This Row],[DATA]], Tabella57[], 2, 0)</f>
        <v>68.98</v>
      </c>
      <c r="U222">
        <f>VLOOKUP(Tabella61[[#This Row],[DATA]], Tabella59[], 2, 0)</f>
        <v>66.069999999999993</v>
      </c>
      <c r="V222">
        <f>VLOOKUP(Tabella61[[#This Row],[DATA]], Tabella58[], 2, 0)</f>
        <v>64.06</v>
      </c>
      <c r="W222">
        <f>VLOOKUP(Tabella61[[#This Row],[DATA]], Tabella60[], 2, 0)</f>
        <v>50</v>
      </c>
      <c r="X222">
        <v>0</v>
      </c>
      <c r="Y222">
        <v>0</v>
      </c>
      <c r="AB222" s="23">
        <v>44080</v>
      </c>
      <c r="AC222" s="14">
        <v>3017.5010000000002</v>
      </c>
      <c r="AD222" s="14">
        <v>65.165000000000006</v>
      </c>
      <c r="AE222" s="14">
        <v>59.808999999999997</v>
      </c>
      <c r="AF222" s="14">
        <v>51.414999999999999</v>
      </c>
      <c r="AG222" s="14">
        <v>0.72899999999999998</v>
      </c>
      <c r="AH222" s="14">
        <v>0.73499999999999999</v>
      </c>
      <c r="AI222" s="14">
        <v>1.1000000000000001</v>
      </c>
      <c r="AJ222" s="14"/>
      <c r="AK222" s="14"/>
      <c r="AL222" s="14"/>
      <c r="AM222" s="14"/>
      <c r="AN222" s="14">
        <v>35.043999999999997</v>
      </c>
      <c r="AO222" s="14">
        <v>0.78400000000000003</v>
      </c>
      <c r="AP222" s="14">
        <v>7.9000000000000001E-2</v>
      </c>
      <c r="AQ222" s="14"/>
      <c r="AR222" s="14"/>
      <c r="AS222" s="15"/>
      <c r="AU222" s="24">
        <v>44051</v>
      </c>
      <c r="AV222">
        <v>85.65</v>
      </c>
      <c r="AX222" s="24">
        <v>44051</v>
      </c>
      <c r="AY222">
        <v>70.31</v>
      </c>
      <c r="BA222" s="24">
        <v>44051</v>
      </c>
      <c r="BB222">
        <v>73.209999999999994</v>
      </c>
      <c r="BD222" s="24">
        <v>44051</v>
      </c>
      <c r="BE222">
        <v>50</v>
      </c>
    </row>
    <row r="223" spans="1:57" x14ac:dyDescent="0.3">
      <c r="A223" s="3">
        <v>44182</v>
      </c>
      <c r="B223" s="4">
        <v>46890.34</v>
      </c>
      <c r="C223" s="8">
        <v>170.46358925589129</v>
      </c>
      <c r="D223" s="38">
        <v>4.7859787282557992E-3</v>
      </c>
      <c r="E223">
        <f>VLOOKUP(Tabella61[[#This Row],[DATA]], Tabella56[], 2, 0)</f>
        <v>7161.893</v>
      </c>
      <c r="F223">
        <f>VLOOKUP(Tabella61[[#This Row],[DATA]], Tabella56[], 3, 0)</f>
        <v>16.427</v>
      </c>
      <c r="G223">
        <f>VLOOKUP(Tabella61[[#This Row],[DATA]], Tabella56[], 4, 0)</f>
        <v>18.731000000000002</v>
      </c>
      <c r="H223">
        <f>VLOOKUP(Tabella61[[#This Row],[DATA]], Tabella56[], 5, 0)</f>
        <v>103.91</v>
      </c>
      <c r="I223">
        <f>VLOOKUP(Tabella61[[#This Row],[DATA]], Tabella56[], 6, 0)</f>
        <v>0.24299999999999999</v>
      </c>
      <c r="J223">
        <f>VLOOKUP(Tabella61[[#This Row],[DATA]], Tabella56[], 7, 0)</f>
        <v>0.26700000000000002</v>
      </c>
      <c r="K223">
        <f>VLOOKUP(Tabella61[[#This Row],[DATA]], Tabella56[], 8, 0)</f>
        <v>0.86</v>
      </c>
      <c r="L223">
        <f>VLOOKUP(Tabella61[[#This Row],[DATA]], Tabella56[], 9, 0)</f>
        <v>0</v>
      </c>
      <c r="M223">
        <f>VLOOKUP(Tabella61[[#This Row],[DATA]], Tabella56[], 10, 0)</f>
        <v>0</v>
      </c>
      <c r="N223">
        <f>VLOOKUP(Tabella61[[#This Row],[DATA]], Tabella56[], 13, 0)</f>
        <v>113.251</v>
      </c>
      <c r="O223">
        <f>VLOOKUP(Tabella61[[#This Row],[DATA]], Tabella56[], 14, 0)</f>
        <v>0.83199999999999996</v>
      </c>
      <c r="P223">
        <f>VLOOKUP(Tabella61[[#This Row],[DATA]], Tabella56[], 15, 0)</f>
        <v>2.5999999999999999E-2</v>
      </c>
      <c r="Q223">
        <f>VLOOKUP(Tabella61[[#This Row],[DATA]], Tabella56[], 16, 0)</f>
        <v>0</v>
      </c>
      <c r="R223">
        <f>VLOOKUP(Tabella61[[#This Row],[DATA]], Tabella56[], 17, 0)</f>
        <v>0</v>
      </c>
      <c r="S223">
        <f>VLOOKUP(Tabella61[[#This Row],[DATA]], Tabella56[], 18, 0)</f>
        <v>0</v>
      </c>
      <c r="T223">
        <f>VLOOKUP(Tabella61[[#This Row],[DATA]], Tabella57[], 2, 0)</f>
        <v>68.98</v>
      </c>
      <c r="U223">
        <f>VLOOKUP(Tabella61[[#This Row],[DATA]], Tabella59[], 2, 0)</f>
        <v>66.069999999999993</v>
      </c>
      <c r="V223">
        <f>VLOOKUP(Tabella61[[#This Row],[DATA]], Tabella58[], 2, 0)</f>
        <v>64.06</v>
      </c>
      <c r="W223">
        <f>VLOOKUP(Tabella61[[#This Row],[DATA]], Tabella60[], 2, 0)</f>
        <v>50</v>
      </c>
      <c r="X223">
        <v>0</v>
      </c>
      <c r="Y223">
        <v>0</v>
      </c>
      <c r="AB223" s="23">
        <v>44081</v>
      </c>
      <c r="AC223" s="16">
        <v>3071.9059999999999</v>
      </c>
      <c r="AD223" s="16">
        <v>54.405000000000001</v>
      </c>
      <c r="AE223" s="16">
        <v>60.412999999999997</v>
      </c>
      <c r="AF223" s="16">
        <v>52.228000000000002</v>
      </c>
      <c r="AG223" s="16">
        <v>0.81299999999999994</v>
      </c>
      <c r="AH223" s="16">
        <v>0.76800000000000002</v>
      </c>
      <c r="AI223" s="16">
        <v>1.0900000000000001</v>
      </c>
      <c r="AJ223" s="16"/>
      <c r="AK223" s="16"/>
      <c r="AL223" s="16"/>
      <c r="AM223" s="16"/>
      <c r="AN223" s="16">
        <v>35.561</v>
      </c>
      <c r="AO223" s="16">
        <v>0.51700000000000002</v>
      </c>
      <c r="AP223" s="16">
        <v>8.1000000000000003E-2</v>
      </c>
      <c r="AQ223" s="16"/>
      <c r="AR223" s="16"/>
      <c r="AS223" s="17"/>
      <c r="AU223" s="24">
        <v>44052</v>
      </c>
      <c r="AV223">
        <v>85.65</v>
      </c>
      <c r="AX223" s="24">
        <v>44052</v>
      </c>
      <c r="AY223">
        <v>70.31</v>
      </c>
      <c r="BA223" s="24">
        <v>44052</v>
      </c>
      <c r="BB223">
        <v>73.209999999999994</v>
      </c>
      <c r="BD223" s="24">
        <v>44052</v>
      </c>
      <c r="BE223">
        <v>50</v>
      </c>
    </row>
    <row r="224" spans="1:57" x14ac:dyDescent="0.3">
      <c r="A224" s="1">
        <v>44183</v>
      </c>
      <c r="B224" s="2">
        <v>46960.69</v>
      </c>
      <c r="C224" s="7">
        <v>170.71933731624128</v>
      </c>
      <c r="D224" s="39">
        <v>1.4991846797267783E-3</v>
      </c>
      <c r="E224">
        <f>VLOOKUP(Tabella61[[#This Row],[DATA]], Tabella56[], 2, 0)</f>
        <v>7179.9440000000004</v>
      </c>
      <c r="F224">
        <f>VLOOKUP(Tabella61[[#This Row],[DATA]], Tabella56[], 3, 0)</f>
        <v>18.050999999999998</v>
      </c>
      <c r="G224">
        <f>VLOOKUP(Tabella61[[#This Row],[DATA]], Tabella56[], 4, 0)</f>
        <v>18.231000000000002</v>
      </c>
      <c r="H224">
        <f>VLOOKUP(Tabella61[[#This Row],[DATA]], Tabella56[], 5, 0)</f>
        <v>104.15900000000001</v>
      </c>
      <c r="I224">
        <f>VLOOKUP(Tabella61[[#This Row],[DATA]], Tabella56[], 6, 0)</f>
        <v>0.249</v>
      </c>
      <c r="J224">
        <f>VLOOKUP(Tabella61[[#This Row],[DATA]], Tabella56[], 7, 0)</f>
        <v>0.25700000000000001</v>
      </c>
      <c r="K224">
        <f>VLOOKUP(Tabella61[[#This Row],[DATA]], Tabella56[], 8, 0)</f>
        <v>0.86</v>
      </c>
      <c r="L224">
        <f>VLOOKUP(Tabella61[[#This Row],[DATA]], Tabella56[], 9, 0)</f>
        <v>0</v>
      </c>
      <c r="M224">
        <f>VLOOKUP(Tabella61[[#This Row],[DATA]], Tabella56[], 10, 0)</f>
        <v>0</v>
      </c>
      <c r="N224">
        <f>VLOOKUP(Tabella61[[#This Row],[DATA]], Tabella56[], 13, 0)</f>
        <v>114.05</v>
      </c>
      <c r="O224">
        <f>VLOOKUP(Tabella61[[#This Row],[DATA]], Tabella56[], 14, 0)</f>
        <v>0.79900000000000004</v>
      </c>
      <c r="P224">
        <f>VLOOKUP(Tabella61[[#This Row],[DATA]], Tabella56[], 15, 0)</f>
        <v>2.5000000000000001E-2</v>
      </c>
      <c r="Q224">
        <f>VLOOKUP(Tabella61[[#This Row],[DATA]], Tabella56[], 16, 0)</f>
        <v>0</v>
      </c>
      <c r="R224">
        <f>VLOOKUP(Tabella61[[#This Row],[DATA]], Tabella56[], 17, 0)</f>
        <v>0</v>
      </c>
      <c r="S224">
        <f>VLOOKUP(Tabella61[[#This Row],[DATA]], Tabella56[], 18, 0)</f>
        <v>0</v>
      </c>
      <c r="T224">
        <f>VLOOKUP(Tabella61[[#This Row],[DATA]], Tabella57[], 2, 0)</f>
        <v>68.98</v>
      </c>
      <c r="U224">
        <f>VLOOKUP(Tabella61[[#This Row],[DATA]], Tabella59[], 2, 0)</f>
        <v>66.069999999999993</v>
      </c>
      <c r="V224">
        <f>VLOOKUP(Tabella61[[#This Row],[DATA]], Tabella58[], 2, 0)</f>
        <v>64.06</v>
      </c>
      <c r="W224">
        <f>VLOOKUP(Tabella61[[#This Row],[DATA]], Tabella60[], 2, 0)</f>
        <v>50</v>
      </c>
      <c r="X224">
        <v>0</v>
      </c>
      <c r="Y224">
        <v>0</v>
      </c>
      <c r="AB224" s="23">
        <v>44082</v>
      </c>
      <c r="AC224" s="14">
        <v>3136.2849999999999</v>
      </c>
      <c r="AD224" s="14">
        <v>64.379000000000005</v>
      </c>
      <c r="AE224" s="14">
        <v>61.576000000000001</v>
      </c>
      <c r="AF224" s="14">
        <v>53.027999999999999</v>
      </c>
      <c r="AG224" s="14">
        <v>0.8</v>
      </c>
      <c r="AH224" s="14">
        <v>0.77500000000000002</v>
      </c>
      <c r="AI224" s="14">
        <v>1.0900000000000001</v>
      </c>
      <c r="AJ224" s="14"/>
      <c r="AK224" s="14"/>
      <c r="AL224" s="14"/>
      <c r="AM224" s="14"/>
      <c r="AN224" s="14">
        <v>36.35</v>
      </c>
      <c r="AO224" s="14">
        <v>0.78800000000000003</v>
      </c>
      <c r="AP224" s="14">
        <v>8.2000000000000003E-2</v>
      </c>
      <c r="AQ224" s="14"/>
      <c r="AR224" s="14"/>
      <c r="AS224" s="15"/>
      <c r="AU224" s="24">
        <v>44053</v>
      </c>
      <c r="AV224">
        <v>85.65</v>
      </c>
      <c r="AX224" s="24">
        <v>44053</v>
      </c>
      <c r="AY224">
        <v>70.31</v>
      </c>
      <c r="BA224" s="24">
        <v>44053</v>
      </c>
      <c r="BB224">
        <v>73.209999999999994</v>
      </c>
      <c r="BD224" s="24">
        <v>44053</v>
      </c>
      <c r="BE224">
        <v>50</v>
      </c>
    </row>
    <row r="225" spans="1:57" x14ac:dyDescent="0.3">
      <c r="A225" s="3">
        <v>44186</v>
      </c>
      <c r="B225" s="4">
        <v>45553.96</v>
      </c>
      <c r="C225" s="8">
        <v>165.60535765830022</v>
      </c>
      <c r="D225" s="38">
        <v>-3.041331140942052E-2</v>
      </c>
      <c r="E225">
        <f>VLOOKUP(Tabella61[[#This Row],[DATA]], Tabella56[], 2, 0)</f>
        <v>7230.5519999999997</v>
      </c>
      <c r="F225">
        <f>VLOOKUP(Tabella61[[#This Row],[DATA]], Tabella56[], 3, 0)</f>
        <v>14.035</v>
      </c>
      <c r="G225">
        <f>VLOOKUP(Tabella61[[#This Row],[DATA]], Tabella56[], 4, 0)</f>
        <v>17.321000000000002</v>
      </c>
      <c r="H225">
        <f>VLOOKUP(Tabella61[[#This Row],[DATA]], Tabella56[], 5, 0)</f>
        <v>104.85899999999999</v>
      </c>
      <c r="I225">
        <f>VLOOKUP(Tabella61[[#This Row],[DATA]], Tabella56[], 6, 0)</f>
        <v>0.216</v>
      </c>
      <c r="J225">
        <f>VLOOKUP(Tabella61[[#This Row],[DATA]], Tabella56[], 7, 0)</f>
        <v>0.246</v>
      </c>
      <c r="K225">
        <f>VLOOKUP(Tabella61[[#This Row],[DATA]], Tabella56[], 8, 0)</f>
        <v>0.88</v>
      </c>
      <c r="L225">
        <f>VLOOKUP(Tabella61[[#This Row],[DATA]], Tabella56[], 9, 0)</f>
        <v>0</v>
      </c>
      <c r="M225">
        <f>VLOOKUP(Tabella61[[#This Row],[DATA]], Tabella56[], 10, 0)</f>
        <v>0</v>
      </c>
      <c r="N225">
        <f>VLOOKUP(Tabella61[[#This Row],[DATA]], Tabella56[], 13, 0)</f>
        <v>116.33199999999999</v>
      </c>
      <c r="O225">
        <f>VLOOKUP(Tabella61[[#This Row],[DATA]], Tabella56[], 14, 0)</f>
        <v>0.64600000000000002</v>
      </c>
      <c r="P225">
        <f>VLOOKUP(Tabella61[[#This Row],[DATA]], Tabella56[], 15, 0)</f>
        <v>2.1999999999999999E-2</v>
      </c>
      <c r="Q225">
        <f>VLOOKUP(Tabella61[[#This Row],[DATA]], Tabella56[], 16, 0)</f>
        <v>0</v>
      </c>
      <c r="R225">
        <f>VLOOKUP(Tabella61[[#This Row],[DATA]], Tabella56[], 17, 0)</f>
        <v>0</v>
      </c>
      <c r="S225">
        <f>VLOOKUP(Tabella61[[#This Row],[DATA]], Tabella56[], 18, 0)</f>
        <v>0</v>
      </c>
      <c r="T225">
        <f>VLOOKUP(Tabella61[[#This Row],[DATA]], Tabella57[], 2, 0)</f>
        <v>68.98</v>
      </c>
      <c r="U225">
        <f>VLOOKUP(Tabella61[[#This Row],[DATA]], Tabella59[], 2, 0)</f>
        <v>66.069999999999993</v>
      </c>
      <c r="V225">
        <f>VLOOKUP(Tabella61[[#This Row],[DATA]], Tabella58[], 2, 0)</f>
        <v>64.06</v>
      </c>
      <c r="W225">
        <f>VLOOKUP(Tabella61[[#This Row],[DATA]], Tabella60[], 2, 0)</f>
        <v>50</v>
      </c>
      <c r="X225">
        <v>0</v>
      </c>
      <c r="Y225">
        <v>0</v>
      </c>
      <c r="AB225" s="23">
        <v>44083</v>
      </c>
      <c r="AC225" s="16">
        <v>3204.991</v>
      </c>
      <c r="AD225" s="16">
        <v>68.706000000000003</v>
      </c>
      <c r="AE225" s="16">
        <v>62.790999999999997</v>
      </c>
      <c r="AF225" s="16">
        <v>53.869</v>
      </c>
      <c r="AG225" s="16">
        <v>0.84099999999999997</v>
      </c>
      <c r="AH225" s="16">
        <v>0.78800000000000003</v>
      </c>
      <c r="AI225" s="16">
        <v>1.08</v>
      </c>
      <c r="AJ225" s="16"/>
      <c r="AK225" s="16"/>
      <c r="AL225" s="16"/>
      <c r="AM225" s="16"/>
      <c r="AN225" s="16">
        <v>37.177999999999997</v>
      </c>
      <c r="AO225" s="16">
        <v>0.82899999999999996</v>
      </c>
      <c r="AP225" s="16">
        <v>8.2000000000000003E-2</v>
      </c>
      <c r="AQ225" s="16"/>
      <c r="AR225" s="16"/>
      <c r="AS225" s="17"/>
      <c r="AU225" s="24">
        <v>44054</v>
      </c>
      <c r="AV225">
        <v>85.65</v>
      </c>
      <c r="AX225" s="24">
        <v>44054</v>
      </c>
      <c r="AY225">
        <v>70.31</v>
      </c>
      <c r="BA225" s="24">
        <v>44054</v>
      </c>
      <c r="BB225">
        <v>73.209999999999994</v>
      </c>
      <c r="BD225" s="24">
        <v>44054</v>
      </c>
      <c r="BE225">
        <v>50</v>
      </c>
    </row>
    <row r="226" spans="1:57" x14ac:dyDescent="0.3">
      <c r="A226" s="1">
        <v>44187</v>
      </c>
      <c r="B226" s="2">
        <v>46006.69</v>
      </c>
      <c r="C226" s="7">
        <v>167.25119730808353</v>
      </c>
      <c r="D226" s="39">
        <v>9.8892633385691056E-3</v>
      </c>
      <c r="E226">
        <f>VLOOKUP(Tabella61[[#This Row],[DATA]], Tabella56[], 2, 0)</f>
        <v>7247.74</v>
      </c>
      <c r="F226">
        <f>VLOOKUP(Tabella61[[#This Row],[DATA]], Tabella56[], 3, 0)</f>
        <v>17.187999999999999</v>
      </c>
      <c r="G226">
        <f>VLOOKUP(Tabella61[[#This Row],[DATA]], Tabella56[], 4, 0)</f>
        <v>17.071999999999999</v>
      </c>
      <c r="H226">
        <f>VLOOKUP(Tabella61[[#This Row],[DATA]], Tabella56[], 5, 0)</f>
        <v>105.098</v>
      </c>
      <c r="I226">
        <f>VLOOKUP(Tabella61[[#This Row],[DATA]], Tabella56[], 6, 0)</f>
        <v>0.23899999999999999</v>
      </c>
      <c r="J226">
        <f>VLOOKUP(Tabella61[[#This Row],[DATA]], Tabella56[], 7, 0)</f>
        <v>0.24099999999999999</v>
      </c>
      <c r="K226">
        <f>VLOOKUP(Tabella61[[#This Row],[DATA]], Tabella56[], 8, 0)</f>
        <v>0.88</v>
      </c>
      <c r="L226">
        <f>VLOOKUP(Tabella61[[#This Row],[DATA]], Tabella56[], 9, 0)</f>
        <v>0</v>
      </c>
      <c r="M226">
        <f>VLOOKUP(Tabella61[[#This Row],[DATA]], Tabella56[], 10, 0)</f>
        <v>0</v>
      </c>
      <c r="N226">
        <f>VLOOKUP(Tabella61[[#This Row],[DATA]], Tabella56[], 13, 0)</f>
        <v>117.102</v>
      </c>
      <c r="O226">
        <f>VLOOKUP(Tabella61[[#This Row],[DATA]], Tabella56[], 14, 0)</f>
        <v>0.76900000000000002</v>
      </c>
      <c r="P226">
        <f>VLOOKUP(Tabella61[[#This Row],[DATA]], Tabella56[], 15, 0)</f>
        <v>2.1999999999999999E-2</v>
      </c>
      <c r="Q226">
        <f>VLOOKUP(Tabella61[[#This Row],[DATA]], Tabella56[], 16, 0)</f>
        <v>0</v>
      </c>
      <c r="R226">
        <f>VLOOKUP(Tabella61[[#This Row],[DATA]], Tabella56[], 17, 0)</f>
        <v>0</v>
      </c>
      <c r="S226">
        <f>VLOOKUP(Tabella61[[#This Row],[DATA]], Tabella56[], 18, 0)</f>
        <v>0</v>
      </c>
      <c r="T226">
        <f>VLOOKUP(Tabella61[[#This Row],[DATA]], Tabella57[], 2, 0)</f>
        <v>68.98</v>
      </c>
      <c r="U226">
        <f>VLOOKUP(Tabella61[[#This Row],[DATA]], Tabella59[], 2, 0)</f>
        <v>66.069999999999993</v>
      </c>
      <c r="V226">
        <f>VLOOKUP(Tabella61[[#This Row],[DATA]], Tabella58[], 2, 0)</f>
        <v>64.06</v>
      </c>
      <c r="W226">
        <f>VLOOKUP(Tabella61[[#This Row],[DATA]], Tabella60[], 2, 0)</f>
        <v>50</v>
      </c>
      <c r="X226">
        <v>0</v>
      </c>
      <c r="Y226">
        <v>0</v>
      </c>
      <c r="AB226" s="23">
        <v>44084</v>
      </c>
      <c r="AC226" s="14">
        <v>3274.2820000000002</v>
      </c>
      <c r="AD226" s="14">
        <v>69.290999999999997</v>
      </c>
      <c r="AE226" s="14">
        <v>64.146000000000001</v>
      </c>
      <c r="AF226" s="14">
        <v>54.737000000000002</v>
      </c>
      <c r="AG226" s="14">
        <v>0.86799999999999999</v>
      </c>
      <c r="AH226" s="14">
        <v>0.8</v>
      </c>
      <c r="AI226" s="14">
        <v>1.08</v>
      </c>
      <c r="AJ226" s="14"/>
      <c r="AK226" s="14"/>
      <c r="AL226" s="14"/>
      <c r="AM226" s="14"/>
      <c r="AN226" s="14">
        <v>37.988999999999997</v>
      </c>
      <c r="AO226" s="14">
        <v>0.81100000000000005</v>
      </c>
      <c r="AP226" s="14">
        <v>8.4000000000000005E-2</v>
      </c>
      <c r="AQ226" s="14"/>
      <c r="AR226" s="14"/>
      <c r="AS226" s="15"/>
      <c r="AU226" s="24">
        <v>44055</v>
      </c>
      <c r="AV226">
        <v>85.65</v>
      </c>
      <c r="AX226" s="24">
        <v>44055</v>
      </c>
      <c r="AY226">
        <v>70.31</v>
      </c>
      <c r="BA226" s="24">
        <v>44055</v>
      </c>
      <c r="BB226">
        <v>73.209999999999994</v>
      </c>
      <c r="BD226" s="24">
        <v>44055</v>
      </c>
      <c r="BE226">
        <v>50</v>
      </c>
    </row>
    <row r="227" spans="1:57" x14ac:dyDescent="0.3">
      <c r="A227" s="3">
        <v>44188</v>
      </c>
      <c r="B227" s="4">
        <v>46444.18</v>
      </c>
      <c r="C227" s="8">
        <v>168.84163396654154</v>
      </c>
      <c r="D227" s="38">
        <v>9.4643406953320297E-3</v>
      </c>
      <c r="E227">
        <f>VLOOKUP(Tabella61[[#This Row],[DATA]], Tabella56[], 2, 0)</f>
        <v>7265.4750000000004</v>
      </c>
      <c r="F227">
        <f>VLOOKUP(Tabella61[[#This Row],[DATA]], Tabella56[], 3, 0)</f>
        <v>17.734999999999999</v>
      </c>
      <c r="G227">
        <f>VLOOKUP(Tabella61[[#This Row],[DATA]], Tabella56[], 4, 0)</f>
        <v>17.143999999999998</v>
      </c>
      <c r="H227">
        <f>VLOOKUP(Tabella61[[#This Row],[DATA]], Tabella56[], 5, 0)</f>
        <v>105.322</v>
      </c>
      <c r="I227">
        <f>VLOOKUP(Tabella61[[#This Row],[DATA]], Tabella56[], 6, 0)</f>
        <v>0.224</v>
      </c>
      <c r="J227">
        <f>VLOOKUP(Tabella61[[#This Row],[DATA]], Tabella56[], 7, 0)</f>
        <v>0.23599999999999999</v>
      </c>
      <c r="K227">
        <f>VLOOKUP(Tabella61[[#This Row],[DATA]], Tabella56[], 8, 0)</f>
        <v>0.89</v>
      </c>
      <c r="L227">
        <f>VLOOKUP(Tabella61[[#This Row],[DATA]], Tabella56[], 9, 0)</f>
        <v>0</v>
      </c>
      <c r="M227">
        <f>VLOOKUP(Tabella61[[#This Row],[DATA]], Tabella56[], 10, 0)</f>
        <v>0</v>
      </c>
      <c r="N227">
        <f>VLOOKUP(Tabella61[[#This Row],[DATA]], Tabella56[], 13, 0)</f>
        <v>117.89</v>
      </c>
      <c r="O227">
        <f>VLOOKUP(Tabella61[[#This Row],[DATA]], Tabella56[], 14, 0)</f>
        <v>0.78800000000000003</v>
      </c>
      <c r="P227">
        <f>VLOOKUP(Tabella61[[#This Row],[DATA]], Tabella56[], 15, 0)</f>
        <v>2.1999999999999999E-2</v>
      </c>
      <c r="Q227">
        <f>VLOOKUP(Tabella61[[#This Row],[DATA]], Tabella56[], 16, 0)</f>
        <v>0</v>
      </c>
      <c r="R227">
        <f>VLOOKUP(Tabella61[[#This Row],[DATA]], Tabella56[], 17, 0)</f>
        <v>0</v>
      </c>
      <c r="S227">
        <f>VLOOKUP(Tabella61[[#This Row],[DATA]], Tabella56[], 18, 0)</f>
        <v>0</v>
      </c>
      <c r="T227">
        <f>VLOOKUP(Tabella61[[#This Row],[DATA]], Tabella57[], 2, 0)</f>
        <v>68.98</v>
      </c>
      <c r="U227">
        <f>VLOOKUP(Tabella61[[#This Row],[DATA]], Tabella59[], 2, 0)</f>
        <v>66.069999999999993</v>
      </c>
      <c r="V227">
        <f>VLOOKUP(Tabella61[[#This Row],[DATA]], Tabella58[], 2, 0)</f>
        <v>64.06</v>
      </c>
      <c r="W227">
        <f>VLOOKUP(Tabella61[[#This Row],[DATA]], Tabella60[], 2, 0)</f>
        <v>50</v>
      </c>
      <c r="X227">
        <v>0</v>
      </c>
      <c r="Y227">
        <v>0</v>
      </c>
      <c r="AB227" s="23">
        <v>44085</v>
      </c>
      <c r="AC227" s="16">
        <v>3344.3040000000001</v>
      </c>
      <c r="AD227" s="16">
        <v>70.022999999999996</v>
      </c>
      <c r="AE227" s="16">
        <v>65.287000000000006</v>
      </c>
      <c r="AF227" s="16">
        <v>55.598999999999997</v>
      </c>
      <c r="AG227" s="16">
        <v>0.86199999999999999</v>
      </c>
      <c r="AH227" s="16">
        <v>0.81100000000000005</v>
      </c>
      <c r="AI227" s="16">
        <v>1.07</v>
      </c>
      <c r="AJ227" s="16"/>
      <c r="AK227" s="16"/>
      <c r="AL227" s="16"/>
      <c r="AM227" s="16"/>
      <c r="AN227" s="16">
        <v>38.823999999999998</v>
      </c>
      <c r="AO227" s="16">
        <v>0.83499999999999996</v>
      </c>
      <c r="AP227" s="16">
        <v>8.5999999999999993E-2</v>
      </c>
      <c r="AQ227" s="16"/>
      <c r="AR227" s="16"/>
      <c r="AS227" s="17"/>
      <c r="AU227" s="24">
        <v>44056</v>
      </c>
      <c r="AV227">
        <v>85.65</v>
      </c>
      <c r="AX227" s="24">
        <v>44056</v>
      </c>
      <c r="AY227">
        <v>70.31</v>
      </c>
      <c r="BA227" s="24">
        <v>44056</v>
      </c>
      <c r="BB227">
        <v>73.209999999999994</v>
      </c>
      <c r="BD227" s="24">
        <v>44056</v>
      </c>
      <c r="BE227">
        <v>50</v>
      </c>
    </row>
    <row r="228" spans="1:57" x14ac:dyDescent="0.3">
      <c r="A228" s="1">
        <v>44189</v>
      </c>
      <c r="B228" s="2">
        <v>46973.54</v>
      </c>
      <c r="C228" s="7">
        <v>170.76605178071176</v>
      </c>
      <c r="D228" s="39">
        <v>1.133330306220692E-2</v>
      </c>
      <c r="E228">
        <f>VLOOKUP(Tabella61[[#This Row],[DATA]], Tabella56[], 2, 0)</f>
        <v>7282.0290000000005</v>
      </c>
      <c r="F228">
        <f>VLOOKUP(Tabella61[[#This Row],[DATA]], Tabella56[], 3, 0)</f>
        <v>16.553999999999998</v>
      </c>
      <c r="G228">
        <f>VLOOKUP(Tabella61[[#This Row],[DATA]], Tabella56[], 4, 0)</f>
        <v>17.161999999999999</v>
      </c>
      <c r="H228">
        <f>VLOOKUP(Tabella61[[#This Row],[DATA]], Tabella56[], 5, 0)</f>
        <v>105.563</v>
      </c>
      <c r="I228">
        <f>VLOOKUP(Tabella61[[#This Row],[DATA]], Tabella56[], 6, 0)</f>
        <v>0.24099999999999999</v>
      </c>
      <c r="J228">
        <f>VLOOKUP(Tabella61[[#This Row],[DATA]], Tabella56[], 7, 0)</f>
        <v>0.23599999999999999</v>
      </c>
      <c r="K228">
        <f>VLOOKUP(Tabella61[[#This Row],[DATA]], Tabella56[], 8, 0)</f>
        <v>0.89</v>
      </c>
      <c r="L228">
        <f>VLOOKUP(Tabella61[[#This Row],[DATA]], Tabella56[], 9, 0)</f>
        <v>0</v>
      </c>
      <c r="M228">
        <f>VLOOKUP(Tabella61[[#This Row],[DATA]], Tabella56[], 10, 0)</f>
        <v>0</v>
      </c>
      <c r="N228">
        <f>VLOOKUP(Tabella61[[#This Row],[DATA]], Tabella56[], 13, 0)</f>
        <v>118.636</v>
      </c>
      <c r="O228">
        <f>VLOOKUP(Tabella61[[#This Row],[DATA]], Tabella56[], 14, 0)</f>
        <v>0.746</v>
      </c>
      <c r="P228">
        <f>VLOOKUP(Tabella61[[#This Row],[DATA]], Tabella56[], 15, 0)</f>
        <v>2.1999999999999999E-2</v>
      </c>
      <c r="Q228">
        <f>VLOOKUP(Tabella61[[#This Row],[DATA]], Tabella56[], 16, 0)</f>
        <v>0</v>
      </c>
      <c r="R228">
        <f>VLOOKUP(Tabella61[[#This Row],[DATA]], Tabella56[], 17, 0)</f>
        <v>0</v>
      </c>
      <c r="S228">
        <f>VLOOKUP(Tabella61[[#This Row],[DATA]], Tabella56[], 18, 0)</f>
        <v>0</v>
      </c>
      <c r="T228">
        <f>VLOOKUP(Tabella61[[#This Row],[DATA]], Tabella57[], 2, 0)</f>
        <v>68.98</v>
      </c>
      <c r="U228">
        <f>VLOOKUP(Tabella61[[#This Row],[DATA]], Tabella59[], 2, 0)</f>
        <v>66.069999999999993</v>
      </c>
      <c r="V228">
        <f>VLOOKUP(Tabella61[[#This Row],[DATA]], Tabella58[], 2, 0)</f>
        <v>64.06</v>
      </c>
      <c r="W228">
        <f>VLOOKUP(Tabella61[[#This Row],[DATA]], Tabella60[], 2, 0)</f>
        <v>50</v>
      </c>
      <c r="X228">
        <v>0</v>
      </c>
      <c r="Y228">
        <v>0</v>
      </c>
      <c r="AB228" s="23">
        <v>44086</v>
      </c>
      <c r="AC228" s="14">
        <v>3412.0320000000002</v>
      </c>
      <c r="AD228" s="14">
        <v>67.727000000000004</v>
      </c>
      <c r="AE228" s="14">
        <v>65.671000000000006</v>
      </c>
      <c r="AF228" s="14">
        <v>56.398000000000003</v>
      </c>
      <c r="AG228" s="14">
        <v>0.79900000000000004</v>
      </c>
      <c r="AH228" s="14">
        <v>0.81599999999999995</v>
      </c>
      <c r="AI228" s="14">
        <v>1.06</v>
      </c>
      <c r="AJ228" s="14"/>
      <c r="AK228" s="14"/>
      <c r="AL228" s="14"/>
      <c r="AM228" s="14"/>
      <c r="AN228" s="14">
        <v>39.606999999999999</v>
      </c>
      <c r="AO228" s="14">
        <v>0.78300000000000003</v>
      </c>
      <c r="AP228" s="14">
        <v>8.5999999999999993E-2</v>
      </c>
      <c r="AQ228" s="14"/>
      <c r="AR228" s="14"/>
      <c r="AS228" s="15"/>
      <c r="AU228" s="24">
        <v>44057</v>
      </c>
      <c r="AV228">
        <v>85.65</v>
      </c>
      <c r="AX228" s="24">
        <v>44057</v>
      </c>
      <c r="AY228">
        <v>70.31</v>
      </c>
      <c r="BA228" s="24">
        <v>44057</v>
      </c>
      <c r="BB228">
        <v>73.209999999999994</v>
      </c>
      <c r="BD228" s="24">
        <v>44057</v>
      </c>
      <c r="BE228">
        <v>50</v>
      </c>
    </row>
    <row r="229" spans="1:57" x14ac:dyDescent="0.3">
      <c r="A229" s="3">
        <v>44193</v>
      </c>
      <c r="B229" s="4">
        <v>47353.75</v>
      </c>
      <c r="C229" s="8">
        <v>172.14825462400489</v>
      </c>
      <c r="D229" s="38">
        <v>8.0615495071847017E-3</v>
      </c>
      <c r="E229">
        <f>VLOOKUP(Tabella61[[#This Row],[DATA]], Tabella56[], 2, 0)</f>
        <v>7337.6180000000004</v>
      </c>
      <c r="F229">
        <f>VLOOKUP(Tabella61[[#This Row],[DATA]], Tabella56[], 3, 0)</f>
        <v>11.792999999999999</v>
      </c>
      <c r="G229">
        <f>VLOOKUP(Tabella61[[#This Row],[DATA]], Tabella56[], 4, 0)</f>
        <v>15.295</v>
      </c>
      <c r="H229">
        <f>VLOOKUP(Tabella61[[#This Row],[DATA]], Tabella56[], 5, 0)</f>
        <v>106.324</v>
      </c>
      <c r="I229">
        <f>VLOOKUP(Tabella61[[#This Row],[DATA]], Tabella56[], 6, 0)</f>
        <v>0.18099999999999999</v>
      </c>
      <c r="J229">
        <f>VLOOKUP(Tabella61[[#This Row],[DATA]], Tabella56[], 7, 0)</f>
        <v>0.20899999999999999</v>
      </c>
      <c r="K229">
        <f>VLOOKUP(Tabella61[[#This Row],[DATA]], Tabella56[], 8, 0)</f>
        <v>0.92</v>
      </c>
      <c r="L229">
        <f>VLOOKUP(Tabella61[[#This Row],[DATA]], Tabella56[], 9, 0)</f>
        <v>0</v>
      </c>
      <c r="M229">
        <f>VLOOKUP(Tabella61[[#This Row],[DATA]], Tabella56[], 10, 0)</f>
        <v>0</v>
      </c>
      <c r="N229">
        <f>VLOOKUP(Tabella61[[#This Row],[DATA]], Tabella56[], 13, 0)</f>
        <v>121.155</v>
      </c>
      <c r="O229">
        <f>VLOOKUP(Tabella61[[#This Row],[DATA]], Tabella56[], 14, 0)</f>
        <v>0.51300000000000001</v>
      </c>
      <c r="P229">
        <f>VLOOKUP(Tabella61[[#This Row],[DATA]], Tabella56[], 15, 0)</f>
        <v>2.1999999999999999E-2</v>
      </c>
      <c r="Q229">
        <f>VLOOKUP(Tabella61[[#This Row],[DATA]], Tabella56[], 16, 0)</f>
        <v>0</v>
      </c>
      <c r="R229">
        <f>VLOOKUP(Tabella61[[#This Row],[DATA]], Tabella56[], 17, 0)</f>
        <v>0</v>
      </c>
      <c r="S229">
        <f>VLOOKUP(Tabella61[[#This Row],[DATA]], Tabella56[], 18, 0)</f>
        <v>0</v>
      </c>
      <c r="T229">
        <f>VLOOKUP(Tabella61[[#This Row],[DATA]], Tabella57[], 2, 0)</f>
        <v>68.98</v>
      </c>
      <c r="U229">
        <f>VLOOKUP(Tabella61[[#This Row],[DATA]], Tabella59[], 2, 0)</f>
        <v>66.069999999999993</v>
      </c>
      <c r="V229">
        <f>VLOOKUP(Tabella61[[#This Row],[DATA]], Tabella58[], 2, 0)</f>
        <v>64.06</v>
      </c>
      <c r="W229">
        <f>VLOOKUP(Tabella61[[#This Row],[DATA]], Tabella60[], 2, 0)</f>
        <v>50</v>
      </c>
      <c r="X229">
        <v>0</v>
      </c>
      <c r="Y229">
        <v>0</v>
      </c>
      <c r="AB229" s="23">
        <v>44087</v>
      </c>
      <c r="AC229" s="16">
        <v>3478.1080000000002</v>
      </c>
      <c r="AD229" s="16">
        <v>66.075999999999993</v>
      </c>
      <c r="AE229" s="16">
        <v>65.801000000000002</v>
      </c>
      <c r="AF229" s="16">
        <v>57.213999999999999</v>
      </c>
      <c r="AG229" s="16">
        <v>0.81499999999999995</v>
      </c>
      <c r="AH229" s="16">
        <v>0.82799999999999996</v>
      </c>
      <c r="AI229" s="16">
        <v>1.06</v>
      </c>
      <c r="AJ229" s="16"/>
      <c r="AK229" s="16"/>
      <c r="AL229" s="16"/>
      <c r="AM229" s="16"/>
      <c r="AN229" s="16">
        <v>40.375999999999998</v>
      </c>
      <c r="AO229" s="16">
        <v>0.76900000000000002</v>
      </c>
      <c r="AP229" s="16">
        <v>8.5999999999999993E-2</v>
      </c>
      <c r="AQ229" s="16"/>
      <c r="AR229" s="16"/>
      <c r="AS229" s="17"/>
      <c r="AU229" s="24">
        <v>44058</v>
      </c>
      <c r="AV229">
        <v>85.65</v>
      </c>
      <c r="AX229" s="24">
        <v>44058</v>
      </c>
      <c r="AY229">
        <v>70.31</v>
      </c>
      <c r="BA229" s="24">
        <v>44058</v>
      </c>
      <c r="BB229">
        <v>73.209999999999994</v>
      </c>
      <c r="BD229" s="24">
        <v>44058</v>
      </c>
      <c r="BE229">
        <v>50</v>
      </c>
    </row>
    <row r="230" spans="1:57" x14ac:dyDescent="0.3">
      <c r="A230" s="1">
        <v>44194</v>
      </c>
      <c r="B230" s="2">
        <v>47613.08</v>
      </c>
      <c r="C230" s="7">
        <v>173.09101431825601</v>
      </c>
      <c r="D230" s="39">
        <v>5.4614994436921506E-3</v>
      </c>
      <c r="E230">
        <f>VLOOKUP(Tabella61[[#This Row],[DATA]], Tabella56[], 2, 0)</f>
        <v>7352.3649999999998</v>
      </c>
      <c r="F230">
        <f>VLOOKUP(Tabella61[[#This Row],[DATA]], Tabella56[], 3, 0)</f>
        <v>14.747</v>
      </c>
      <c r="G230">
        <f>VLOOKUP(Tabella61[[#This Row],[DATA]], Tabella56[], 4, 0)</f>
        <v>14.946</v>
      </c>
      <c r="H230">
        <f>VLOOKUP(Tabella61[[#This Row],[DATA]], Tabella56[], 5, 0)</f>
        <v>106.529</v>
      </c>
      <c r="I230">
        <f>VLOOKUP(Tabella61[[#This Row],[DATA]], Tabella56[], 6, 0)</f>
        <v>0.20499999999999999</v>
      </c>
      <c r="J230">
        <f>VLOOKUP(Tabella61[[#This Row],[DATA]], Tabella56[], 7, 0)</f>
        <v>0.20499999999999999</v>
      </c>
      <c r="K230">
        <f>VLOOKUP(Tabella61[[#This Row],[DATA]], Tabella56[], 8, 0)</f>
        <v>0.93</v>
      </c>
      <c r="L230">
        <f>VLOOKUP(Tabella61[[#This Row],[DATA]], Tabella56[], 9, 0)</f>
        <v>0</v>
      </c>
      <c r="M230">
        <f>VLOOKUP(Tabella61[[#This Row],[DATA]], Tabella56[], 10, 0)</f>
        <v>0</v>
      </c>
      <c r="N230">
        <f>VLOOKUP(Tabella61[[#This Row],[DATA]], Tabella56[], 13, 0)</f>
        <v>121.861</v>
      </c>
      <c r="O230">
        <f>VLOOKUP(Tabella61[[#This Row],[DATA]], Tabella56[], 14, 0)</f>
        <v>0.70599999999999996</v>
      </c>
      <c r="P230">
        <f>VLOOKUP(Tabella61[[#This Row],[DATA]], Tabella56[], 15, 0)</f>
        <v>2.1999999999999999E-2</v>
      </c>
      <c r="Q230">
        <f>VLOOKUP(Tabella61[[#This Row],[DATA]], Tabella56[], 16, 0)</f>
        <v>0</v>
      </c>
      <c r="R230">
        <f>VLOOKUP(Tabella61[[#This Row],[DATA]], Tabella56[], 17, 0)</f>
        <v>0</v>
      </c>
      <c r="S230">
        <f>VLOOKUP(Tabella61[[#This Row],[DATA]], Tabella56[], 18, 0)</f>
        <v>0</v>
      </c>
      <c r="T230">
        <f>VLOOKUP(Tabella61[[#This Row],[DATA]], Tabella57[], 2, 0)</f>
        <v>68.98</v>
      </c>
      <c r="U230">
        <f>VLOOKUP(Tabella61[[#This Row],[DATA]], Tabella59[], 2, 0)</f>
        <v>66.069999999999993</v>
      </c>
      <c r="V230">
        <f>VLOOKUP(Tabella61[[#This Row],[DATA]], Tabella58[], 2, 0)</f>
        <v>64.06</v>
      </c>
      <c r="W230">
        <f>VLOOKUP(Tabella61[[#This Row],[DATA]], Tabella60[], 2, 0)</f>
        <v>50</v>
      </c>
      <c r="X230">
        <v>0</v>
      </c>
      <c r="Y230">
        <v>0</v>
      </c>
      <c r="AB230" s="23">
        <v>44088</v>
      </c>
      <c r="AC230" s="14">
        <v>3538.2550000000001</v>
      </c>
      <c r="AD230" s="14">
        <v>60.146999999999998</v>
      </c>
      <c r="AE230" s="14">
        <v>66.620999999999995</v>
      </c>
      <c r="AF230" s="14">
        <v>57.97</v>
      </c>
      <c r="AG230" s="14">
        <v>0.75600000000000001</v>
      </c>
      <c r="AH230" s="14">
        <v>0.82</v>
      </c>
      <c r="AI230" s="14">
        <v>1.05</v>
      </c>
      <c r="AJ230" s="14"/>
      <c r="AK230" s="14"/>
      <c r="AL230" s="14"/>
      <c r="AM230" s="14"/>
      <c r="AN230" s="14">
        <v>41.079000000000001</v>
      </c>
      <c r="AO230" s="14">
        <v>0.70199999999999996</v>
      </c>
      <c r="AP230" s="14">
        <v>8.5000000000000006E-2</v>
      </c>
      <c r="AQ230" s="14"/>
      <c r="AR230" s="14"/>
      <c r="AS230" s="15"/>
      <c r="AU230" s="24">
        <v>44059</v>
      </c>
      <c r="AV230">
        <v>85.65</v>
      </c>
      <c r="AX230" s="24">
        <v>44059</v>
      </c>
      <c r="AY230">
        <v>70.31</v>
      </c>
      <c r="BA230" s="24">
        <v>44059</v>
      </c>
      <c r="BB230">
        <v>73.209999999999994</v>
      </c>
      <c r="BD230" s="24">
        <v>44059</v>
      </c>
      <c r="BE230">
        <v>50</v>
      </c>
    </row>
    <row r="231" spans="1:57" x14ac:dyDescent="0.3">
      <c r="A231" s="3">
        <v>44195</v>
      </c>
      <c r="B231" s="4">
        <v>47746.22</v>
      </c>
      <c r="C231" s="8">
        <v>173.57502706530644</v>
      </c>
      <c r="D231" s="38">
        <v>2.7923880840669663E-3</v>
      </c>
      <c r="E231">
        <f>VLOOKUP(Tabella61[[#This Row],[DATA]], Tabella56[], 2, 0)</f>
        <v>7368.0259999999998</v>
      </c>
      <c r="F231">
        <f>VLOOKUP(Tabella61[[#This Row],[DATA]], Tabella56[], 3, 0)</f>
        <v>15.661</v>
      </c>
      <c r="G231">
        <f>VLOOKUP(Tabella61[[#This Row],[DATA]], Tabella56[], 4, 0)</f>
        <v>14.65</v>
      </c>
      <c r="H231">
        <f>VLOOKUP(Tabella61[[#This Row],[DATA]], Tabella56[], 5, 0)</f>
        <v>106.744</v>
      </c>
      <c r="I231">
        <f>VLOOKUP(Tabella61[[#This Row],[DATA]], Tabella56[], 6, 0)</f>
        <v>0.215</v>
      </c>
      <c r="J231">
        <f>VLOOKUP(Tabella61[[#This Row],[DATA]], Tabella56[], 7, 0)</f>
        <v>0.20300000000000001</v>
      </c>
      <c r="K231">
        <f>VLOOKUP(Tabella61[[#This Row],[DATA]], Tabella56[], 8, 0)</f>
        <v>0.95</v>
      </c>
      <c r="L231">
        <f>VLOOKUP(Tabella61[[#This Row],[DATA]], Tabella56[], 9, 0)</f>
        <v>0</v>
      </c>
      <c r="M231">
        <f>VLOOKUP(Tabella61[[#This Row],[DATA]], Tabella56[], 10, 0)</f>
        <v>0</v>
      </c>
      <c r="N231">
        <f>VLOOKUP(Tabella61[[#This Row],[DATA]], Tabella56[], 13, 0)</f>
        <v>122.66500000000001</v>
      </c>
      <c r="O231">
        <f>VLOOKUP(Tabella61[[#This Row],[DATA]], Tabella56[], 14, 0)</f>
        <v>0.80400000000000005</v>
      </c>
      <c r="P231">
        <f>VLOOKUP(Tabella61[[#This Row],[DATA]], Tabella56[], 15, 0)</f>
        <v>2.1000000000000001E-2</v>
      </c>
      <c r="Q231">
        <f>VLOOKUP(Tabella61[[#This Row],[DATA]], Tabella56[], 16, 0)</f>
        <v>0</v>
      </c>
      <c r="R231">
        <f>VLOOKUP(Tabella61[[#This Row],[DATA]], Tabella56[], 17, 0)</f>
        <v>0</v>
      </c>
      <c r="S231">
        <f>VLOOKUP(Tabella61[[#This Row],[DATA]], Tabella56[], 18, 0)</f>
        <v>0</v>
      </c>
      <c r="T231">
        <f>VLOOKUP(Tabella61[[#This Row],[DATA]], Tabella57[], 2, 0)</f>
        <v>68.98</v>
      </c>
      <c r="U231">
        <f>VLOOKUP(Tabella61[[#This Row],[DATA]], Tabella59[], 2, 0)</f>
        <v>66.069999999999993</v>
      </c>
      <c r="V231">
        <f>VLOOKUP(Tabella61[[#This Row],[DATA]], Tabella58[], 2, 0)</f>
        <v>64.06</v>
      </c>
      <c r="W231">
        <f>VLOOKUP(Tabella61[[#This Row],[DATA]], Tabella60[], 2, 0)</f>
        <v>50</v>
      </c>
      <c r="X231">
        <v>0</v>
      </c>
      <c r="Y231">
        <v>0</v>
      </c>
      <c r="AB231" s="23">
        <v>44089</v>
      </c>
      <c r="AC231" s="16">
        <v>3602.933</v>
      </c>
      <c r="AD231" s="16">
        <v>64.677999999999997</v>
      </c>
      <c r="AE231" s="16">
        <v>66.664000000000001</v>
      </c>
      <c r="AF231" s="16">
        <v>58.896000000000001</v>
      </c>
      <c r="AG231" s="16">
        <v>0.92600000000000005</v>
      </c>
      <c r="AH231" s="16">
        <v>0.83799999999999997</v>
      </c>
      <c r="AI231" s="16">
        <v>1.04</v>
      </c>
      <c r="AJ231" s="16"/>
      <c r="AK231" s="16"/>
      <c r="AL231" s="16"/>
      <c r="AM231" s="16"/>
      <c r="AN231" s="16">
        <v>41.848999999999997</v>
      </c>
      <c r="AO231" s="16">
        <v>0.77</v>
      </c>
      <c r="AP231" s="16">
        <v>8.5000000000000006E-2</v>
      </c>
      <c r="AQ231" s="16"/>
      <c r="AR231" s="16"/>
      <c r="AS231" s="17"/>
      <c r="AU231" s="24">
        <v>44060</v>
      </c>
      <c r="AV231">
        <v>85.65</v>
      </c>
      <c r="AX231" s="24">
        <v>44060</v>
      </c>
      <c r="AY231">
        <v>70.31</v>
      </c>
      <c r="BA231" s="24">
        <v>44060</v>
      </c>
      <c r="BB231">
        <v>73.209999999999994</v>
      </c>
      <c r="BD231" s="24">
        <v>44060</v>
      </c>
      <c r="BE231">
        <v>50</v>
      </c>
    </row>
    <row r="232" spans="1:57" x14ac:dyDescent="0.3">
      <c r="A232" s="1">
        <v>44196</v>
      </c>
      <c r="B232" s="2">
        <v>47751.33</v>
      </c>
      <c r="C232" s="7">
        <v>173.59360379008808</v>
      </c>
      <c r="D232" s="39">
        <v>1.0701845240794921E-4</v>
      </c>
      <c r="E232">
        <f>VLOOKUP(Tabella61[[#This Row],[DATA]], Tabella56[], 2, 0)</f>
        <v>7382.4040000000005</v>
      </c>
      <c r="F232">
        <f>VLOOKUP(Tabella61[[#This Row],[DATA]], Tabella56[], 3, 0)</f>
        <v>14.378</v>
      </c>
      <c r="G232">
        <f>VLOOKUP(Tabella61[[#This Row],[DATA]], Tabella56[], 4, 0)</f>
        <v>14.339</v>
      </c>
      <c r="H232">
        <f>VLOOKUP(Tabella61[[#This Row],[DATA]], Tabella56[], 5, 0)</f>
        <v>106.928</v>
      </c>
      <c r="I232">
        <f>VLOOKUP(Tabella61[[#This Row],[DATA]], Tabella56[], 6, 0)</f>
        <v>0.184</v>
      </c>
      <c r="J232">
        <f>VLOOKUP(Tabella61[[#This Row],[DATA]], Tabella56[], 7, 0)</f>
        <v>0.19500000000000001</v>
      </c>
      <c r="K232">
        <f>VLOOKUP(Tabella61[[#This Row],[DATA]], Tabella56[], 8, 0)</f>
        <v>0.96</v>
      </c>
      <c r="L232">
        <f>VLOOKUP(Tabella61[[#This Row],[DATA]], Tabella56[], 9, 0)</f>
        <v>0</v>
      </c>
      <c r="M232">
        <f>VLOOKUP(Tabella61[[#This Row],[DATA]], Tabella56[], 10, 0)</f>
        <v>0</v>
      </c>
      <c r="N232">
        <f>VLOOKUP(Tabella61[[#This Row],[DATA]], Tabella56[], 13, 0)</f>
        <v>123.474</v>
      </c>
      <c r="O232">
        <f>VLOOKUP(Tabella61[[#This Row],[DATA]], Tabella56[], 14, 0)</f>
        <v>0.80900000000000005</v>
      </c>
      <c r="P232">
        <f>VLOOKUP(Tabella61[[#This Row],[DATA]], Tabella56[], 15, 0)</f>
        <v>2.1000000000000001E-2</v>
      </c>
      <c r="Q232">
        <f>VLOOKUP(Tabella61[[#This Row],[DATA]], Tabella56[], 16, 0)</f>
        <v>0</v>
      </c>
      <c r="R232">
        <f>VLOOKUP(Tabella61[[#This Row],[DATA]], Tabella56[], 17, 0)</f>
        <v>0</v>
      </c>
      <c r="S232">
        <f>VLOOKUP(Tabella61[[#This Row],[DATA]], Tabella56[], 18, 0)</f>
        <v>0</v>
      </c>
      <c r="T232">
        <f>VLOOKUP(Tabella61[[#This Row],[DATA]], Tabella57[], 2, 0)</f>
        <v>68.98</v>
      </c>
      <c r="U232">
        <f>VLOOKUP(Tabella61[[#This Row],[DATA]], Tabella59[], 2, 0)</f>
        <v>66.069999999999993</v>
      </c>
      <c r="V232">
        <f>VLOOKUP(Tabella61[[#This Row],[DATA]], Tabella58[], 2, 0)</f>
        <v>64.06</v>
      </c>
      <c r="W232">
        <f>VLOOKUP(Tabella61[[#This Row],[DATA]], Tabella60[], 2, 0)</f>
        <v>50</v>
      </c>
      <c r="X232">
        <v>0</v>
      </c>
      <c r="Y232">
        <v>0</v>
      </c>
      <c r="AB232" s="23">
        <v>44090</v>
      </c>
      <c r="AC232" s="14">
        <v>3673.1880000000001</v>
      </c>
      <c r="AD232" s="14">
        <v>70.254999999999995</v>
      </c>
      <c r="AE232" s="14">
        <v>66.885000000000005</v>
      </c>
      <c r="AF232" s="14">
        <v>59.707999999999998</v>
      </c>
      <c r="AG232" s="14">
        <v>0.81200000000000006</v>
      </c>
      <c r="AH232" s="14">
        <v>0.83399999999999996</v>
      </c>
      <c r="AI232" s="14">
        <v>1.03</v>
      </c>
      <c r="AJ232" s="14"/>
      <c r="AK232" s="14"/>
      <c r="AL232" s="14"/>
      <c r="AM232" s="14"/>
      <c r="AN232" s="14">
        <v>42.65</v>
      </c>
      <c r="AO232" s="14">
        <v>0.80200000000000005</v>
      </c>
      <c r="AP232" s="14">
        <v>8.5999999999999993E-2</v>
      </c>
      <c r="AQ232" s="14"/>
      <c r="AR232" s="14"/>
      <c r="AS232" s="15"/>
      <c r="AU232" s="24">
        <v>44061</v>
      </c>
      <c r="AV232">
        <v>85.65</v>
      </c>
      <c r="AX232" s="24">
        <v>44061</v>
      </c>
      <c r="AY232">
        <v>70.31</v>
      </c>
      <c r="BA232" s="24">
        <v>44061</v>
      </c>
      <c r="BB232">
        <v>73.209999999999994</v>
      </c>
      <c r="BD232" s="24">
        <v>44061</v>
      </c>
      <c r="BE232">
        <v>50</v>
      </c>
    </row>
    <row r="233" spans="1:57" x14ac:dyDescent="0.3">
      <c r="A233" s="3">
        <v>44197</v>
      </c>
      <c r="B233" s="4">
        <v>47868.98</v>
      </c>
      <c r="C233" s="8">
        <v>174.02130470409205</v>
      </c>
      <c r="D233" s="38">
        <v>2.46077552704662E-3</v>
      </c>
      <c r="E233">
        <f>VLOOKUP(Tabella61[[#This Row],[DATA]], Tabella56[], 2, 0)</f>
        <v>7410.4750000000004</v>
      </c>
      <c r="F233">
        <f>VLOOKUP(Tabella61[[#This Row],[DATA]], Tabella56[], 3, 0)</f>
        <v>28.071000000000002</v>
      </c>
      <c r="G233">
        <f>VLOOKUP(Tabella61[[#This Row],[DATA]], Tabella56[], 4, 0)</f>
        <v>16.065999999999999</v>
      </c>
      <c r="H233">
        <f>VLOOKUP(Tabella61[[#This Row],[DATA]], Tabella56[], 5, 0)</f>
        <v>107.27200000000001</v>
      </c>
      <c r="I233">
        <f>VLOOKUP(Tabella61[[#This Row],[DATA]], Tabella56[], 6, 0)</f>
        <v>0.34399999999999997</v>
      </c>
      <c r="J233">
        <f>VLOOKUP(Tabella61[[#This Row],[DATA]], Tabella56[], 7, 0)</f>
        <v>0.218</v>
      </c>
      <c r="K233">
        <f>VLOOKUP(Tabella61[[#This Row],[DATA]], Tabella56[], 8, 0)</f>
        <v>0.98</v>
      </c>
      <c r="L233">
        <f>VLOOKUP(Tabella61[[#This Row],[DATA]], Tabella56[], 9, 0)</f>
        <v>0</v>
      </c>
      <c r="M233">
        <f>VLOOKUP(Tabella61[[#This Row],[DATA]], Tabella56[], 10, 0)</f>
        <v>0</v>
      </c>
      <c r="N233">
        <f>VLOOKUP(Tabella61[[#This Row],[DATA]], Tabella56[], 13, 0)</f>
        <v>124.236</v>
      </c>
      <c r="O233">
        <f>VLOOKUP(Tabella61[[#This Row],[DATA]], Tabella56[], 14, 0)</f>
        <v>0.76200000000000001</v>
      </c>
      <c r="P233">
        <f>VLOOKUP(Tabella61[[#This Row],[DATA]], Tabella56[], 15, 0)</f>
        <v>2.3E-2</v>
      </c>
      <c r="Q233">
        <f>VLOOKUP(Tabella61[[#This Row],[DATA]], Tabella56[], 16, 0)</f>
        <v>0</v>
      </c>
      <c r="R233">
        <f>VLOOKUP(Tabella61[[#This Row],[DATA]], Tabella56[], 17, 0)</f>
        <v>0</v>
      </c>
      <c r="S233">
        <f>VLOOKUP(Tabella61[[#This Row],[DATA]], Tabella56[], 18, 0)</f>
        <v>0</v>
      </c>
      <c r="T233">
        <f>VLOOKUP(Tabella61[[#This Row],[DATA]], Tabella57[], 2, 0)</f>
        <v>68.98</v>
      </c>
      <c r="U233">
        <f>VLOOKUP(Tabella61[[#This Row],[DATA]], Tabella59[], 2, 0)</f>
        <v>66.069999999999993</v>
      </c>
      <c r="V233">
        <f>VLOOKUP(Tabella61[[#This Row],[DATA]], Tabella58[], 2, 0)</f>
        <v>64.06</v>
      </c>
      <c r="W233">
        <f>VLOOKUP(Tabella61[[#This Row],[DATA]], Tabella60[], 2, 0)</f>
        <v>50</v>
      </c>
      <c r="X233">
        <v>0</v>
      </c>
      <c r="Y233">
        <v>0</v>
      </c>
      <c r="AB233" s="23">
        <v>44091</v>
      </c>
      <c r="AC233" s="16">
        <v>3742.3879999999999</v>
      </c>
      <c r="AD233" s="16">
        <v>69.2</v>
      </c>
      <c r="AE233" s="16">
        <v>66.872</v>
      </c>
      <c r="AF233" s="16">
        <v>60.551000000000002</v>
      </c>
      <c r="AG233" s="16">
        <v>0.84299999999999997</v>
      </c>
      <c r="AH233" s="16">
        <v>0.83099999999999996</v>
      </c>
      <c r="AI233" s="16">
        <v>1.02</v>
      </c>
      <c r="AJ233" s="16"/>
      <c r="AK233" s="16"/>
      <c r="AL233" s="16"/>
      <c r="AM233" s="16"/>
      <c r="AN233" s="16">
        <v>43.466000000000001</v>
      </c>
      <c r="AO233" s="16">
        <v>0.81599999999999995</v>
      </c>
      <c r="AP233" s="16">
        <v>8.5000000000000006E-2</v>
      </c>
      <c r="AQ233" s="16"/>
      <c r="AR233" s="16"/>
      <c r="AS233" s="17"/>
      <c r="AU233" s="24">
        <v>44062</v>
      </c>
      <c r="AV233">
        <v>85.65</v>
      </c>
      <c r="AX233" s="24">
        <v>44062</v>
      </c>
      <c r="AY233">
        <v>70.31</v>
      </c>
      <c r="BA233" s="24">
        <v>44062</v>
      </c>
      <c r="BB233">
        <v>73.209999999999994</v>
      </c>
      <c r="BD233" s="24">
        <v>44062</v>
      </c>
      <c r="BE233">
        <v>50</v>
      </c>
    </row>
    <row r="234" spans="1:57" x14ac:dyDescent="0.3">
      <c r="A234" s="1">
        <v>44200</v>
      </c>
      <c r="B234" s="2">
        <v>48176.800000000003</v>
      </c>
      <c r="C234" s="7">
        <v>175.14034333859007</v>
      </c>
      <c r="D234" s="39">
        <v>6.4098819112861334E-3</v>
      </c>
      <c r="E234">
        <f>VLOOKUP(Tabella61[[#This Row],[DATA]], Tabella56[], 2, 0)</f>
        <v>7432.7380000000003</v>
      </c>
      <c r="F234">
        <f>VLOOKUP(Tabella61[[#This Row],[DATA]], Tabella56[], 3, 0)</f>
        <v>11.752000000000001</v>
      </c>
      <c r="G234">
        <f>VLOOKUP(Tabella61[[#This Row],[DATA]], Tabella56[], 4, 0)</f>
        <v>13.589</v>
      </c>
      <c r="H234">
        <f>VLOOKUP(Tabella61[[#This Row],[DATA]], Tabella56[], 5, 0)</f>
        <v>107.542</v>
      </c>
      <c r="I234">
        <f>VLOOKUP(Tabella61[[#This Row],[DATA]], Tabella56[], 6, 0)</f>
        <v>0.14399999999999999</v>
      </c>
      <c r="J234">
        <f>VLOOKUP(Tabella61[[#This Row],[DATA]], Tabella56[], 7, 0)</f>
        <v>0.17399999999999999</v>
      </c>
      <c r="K234">
        <f>VLOOKUP(Tabella61[[#This Row],[DATA]], Tabella56[], 8, 0)</f>
        <v>0.96</v>
      </c>
      <c r="L234">
        <f>VLOOKUP(Tabella61[[#This Row],[DATA]], Tabella56[], 9, 0)</f>
        <v>0</v>
      </c>
      <c r="M234">
        <f>VLOOKUP(Tabella61[[#This Row],[DATA]], Tabella56[], 10, 0)</f>
        <v>0</v>
      </c>
      <c r="N234">
        <f>VLOOKUP(Tabella61[[#This Row],[DATA]], Tabella56[], 13, 0)</f>
        <v>126.048</v>
      </c>
      <c r="O234">
        <f>VLOOKUP(Tabella61[[#This Row],[DATA]], Tabella56[], 14, 0)</f>
        <v>0.52800000000000002</v>
      </c>
      <c r="P234">
        <f>VLOOKUP(Tabella61[[#This Row],[DATA]], Tabella56[], 15, 0)</f>
        <v>1.9E-2</v>
      </c>
      <c r="Q234">
        <f>VLOOKUP(Tabella61[[#This Row],[DATA]], Tabella56[], 16, 0)</f>
        <v>0</v>
      </c>
      <c r="R234">
        <f>VLOOKUP(Tabella61[[#This Row],[DATA]], Tabella56[], 17, 0)</f>
        <v>0</v>
      </c>
      <c r="S234">
        <f>VLOOKUP(Tabella61[[#This Row],[DATA]], Tabella56[], 18, 0)</f>
        <v>0</v>
      </c>
      <c r="T234">
        <f>VLOOKUP(Tabella61[[#This Row],[DATA]], Tabella57[], 2, 0)</f>
        <v>68.98</v>
      </c>
      <c r="U234">
        <f>VLOOKUP(Tabella61[[#This Row],[DATA]], Tabella59[], 2, 0)</f>
        <v>66.069999999999993</v>
      </c>
      <c r="V234">
        <f>VLOOKUP(Tabella61[[#This Row],[DATA]], Tabella58[], 2, 0)</f>
        <v>64.06</v>
      </c>
      <c r="W234">
        <f>VLOOKUP(Tabella61[[#This Row],[DATA]], Tabella60[], 2, 0)</f>
        <v>50</v>
      </c>
      <c r="X234">
        <v>0</v>
      </c>
      <c r="Y234">
        <v>0</v>
      </c>
      <c r="AB234" s="23">
        <v>44092</v>
      </c>
      <c r="AC234" s="14">
        <v>3809.3719999999998</v>
      </c>
      <c r="AD234" s="14">
        <v>66.984999999999999</v>
      </c>
      <c r="AE234" s="14">
        <v>66.438000000000002</v>
      </c>
      <c r="AF234" s="14">
        <v>61.445999999999998</v>
      </c>
      <c r="AG234" s="14">
        <v>0.89500000000000002</v>
      </c>
      <c r="AH234" s="14">
        <v>0.83499999999999996</v>
      </c>
      <c r="AI234" s="14">
        <v>1.01</v>
      </c>
      <c r="AJ234" s="14"/>
      <c r="AK234" s="14"/>
      <c r="AL234" s="14"/>
      <c r="AM234" s="14"/>
      <c r="AN234" s="14">
        <v>44.188000000000002</v>
      </c>
      <c r="AO234" s="14">
        <v>0.72199999999999998</v>
      </c>
      <c r="AP234" s="14">
        <v>8.6999999999999994E-2</v>
      </c>
      <c r="AQ234" s="14"/>
      <c r="AR234" s="14"/>
      <c r="AS234" s="15"/>
      <c r="AU234" s="24">
        <v>44063</v>
      </c>
      <c r="AV234">
        <v>85.65</v>
      </c>
      <c r="AX234" s="24">
        <v>44063</v>
      </c>
      <c r="AY234">
        <v>70.31</v>
      </c>
      <c r="BA234" s="24">
        <v>44063</v>
      </c>
      <c r="BB234">
        <v>73.209999999999994</v>
      </c>
      <c r="BD234" s="24">
        <v>44063</v>
      </c>
      <c r="BE234">
        <v>50</v>
      </c>
    </row>
    <row r="235" spans="1:57" x14ac:dyDescent="0.3">
      <c r="A235" s="3">
        <v>44201</v>
      </c>
      <c r="B235" s="4">
        <v>48437.78</v>
      </c>
      <c r="C235" s="8">
        <v>176.08910138820119</v>
      </c>
      <c r="D235" s="38">
        <v>5.4025103617045848E-3</v>
      </c>
      <c r="E235">
        <f>VLOOKUP(Tabella61[[#This Row],[DATA]], Tabella56[], 2, 0)</f>
        <v>7445.7190000000001</v>
      </c>
      <c r="F235">
        <f>VLOOKUP(Tabella61[[#This Row],[DATA]], Tabella56[], 3, 0)</f>
        <v>12.981</v>
      </c>
      <c r="G235">
        <f>VLOOKUP(Tabella61[[#This Row],[DATA]], Tabella56[], 4, 0)</f>
        <v>13.336</v>
      </c>
      <c r="H235">
        <f>VLOOKUP(Tabella61[[#This Row],[DATA]], Tabella56[], 5, 0)</f>
        <v>107.73099999999999</v>
      </c>
      <c r="I235">
        <f>VLOOKUP(Tabella61[[#This Row],[DATA]], Tabella56[], 6, 0)</f>
        <v>0.189</v>
      </c>
      <c r="J235">
        <f>VLOOKUP(Tabella61[[#This Row],[DATA]], Tabella56[], 7, 0)</f>
        <v>0.17199999999999999</v>
      </c>
      <c r="K235">
        <f>VLOOKUP(Tabella61[[#This Row],[DATA]], Tabella56[], 8, 0)</f>
        <v>0.95</v>
      </c>
      <c r="L235">
        <f>VLOOKUP(Tabella61[[#This Row],[DATA]], Tabella56[], 9, 0)</f>
        <v>0</v>
      </c>
      <c r="M235">
        <f>VLOOKUP(Tabella61[[#This Row],[DATA]], Tabella56[], 10, 0)</f>
        <v>0</v>
      </c>
      <c r="N235">
        <f>VLOOKUP(Tabella61[[#This Row],[DATA]], Tabella56[], 13, 0)</f>
        <v>126.691</v>
      </c>
      <c r="O235">
        <f>VLOOKUP(Tabella61[[#This Row],[DATA]], Tabella56[], 14, 0)</f>
        <v>0.64300000000000002</v>
      </c>
      <c r="P235">
        <f>VLOOKUP(Tabella61[[#This Row],[DATA]], Tabella56[], 15, 0)</f>
        <v>1.9E-2</v>
      </c>
      <c r="Q235">
        <f>VLOOKUP(Tabella61[[#This Row],[DATA]], Tabella56[], 16, 0)</f>
        <v>0</v>
      </c>
      <c r="R235">
        <f>VLOOKUP(Tabella61[[#This Row],[DATA]], Tabella56[], 17, 0)</f>
        <v>0</v>
      </c>
      <c r="S235">
        <f>VLOOKUP(Tabella61[[#This Row],[DATA]], Tabella56[], 18, 0)</f>
        <v>0</v>
      </c>
      <c r="T235">
        <f>VLOOKUP(Tabella61[[#This Row],[DATA]], Tabella57[], 2, 0)</f>
        <v>68.98</v>
      </c>
      <c r="U235">
        <f>VLOOKUP(Tabella61[[#This Row],[DATA]], Tabella59[], 2, 0)</f>
        <v>66.069999999999993</v>
      </c>
      <c r="V235">
        <f>VLOOKUP(Tabella61[[#This Row],[DATA]], Tabella58[], 2, 0)</f>
        <v>64.06</v>
      </c>
      <c r="W235">
        <f>VLOOKUP(Tabella61[[#This Row],[DATA]], Tabella60[], 2, 0)</f>
        <v>50</v>
      </c>
      <c r="X235">
        <v>0</v>
      </c>
      <c r="Y235">
        <v>0</v>
      </c>
      <c r="AB235" s="23">
        <v>44093</v>
      </c>
      <c r="AC235" s="16">
        <v>3875.8319999999999</v>
      </c>
      <c r="AD235" s="16">
        <v>66.459000000000003</v>
      </c>
      <c r="AE235" s="16">
        <v>66.257000000000005</v>
      </c>
      <c r="AF235" s="16">
        <v>62.259</v>
      </c>
      <c r="AG235" s="16">
        <v>0.81299999999999994</v>
      </c>
      <c r="AH235" s="16">
        <v>0.83699999999999997</v>
      </c>
      <c r="AI235" s="16">
        <v>1</v>
      </c>
      <c r="AJ235" s="16"/>
      <c r="AK235" s="16"/>
      <c r="AL235" s="16"/>
      <c r="AM235" s="16"/>
      <c r="AN235" s="16">
        <v>44.820999999999998</v>
      </c>
      <c r="AO235" s="16">
        <v>0.63300000000000001</v>
      </c>
      <c r="AP235" s="16">
        <v>8.8999999999999996E-2</v>
      </c>
      <c r="AQ235" s="16"/>
      <c r="AR235" s="16"/>
      <c r="AS235" s="17"/>
      <c r="AU235" s="24">
        <v>44064</v>
      </c>
      <c r="AV235">
        <v>85.65</v>
      </c>
      <c r="AX235" s="24">
        <v>44064</v>
      </c>
      <c r="AY235">
        <v>70.31</v>
      </c>
      <c r="BA235" s="24">
        <v>44064</v>
      </c>
      <c r="BB235">
        <v>73.209999999999994</v>
      </c>
      <c r="BD235" s="24">
        <v>44064</v>
      </c>
      <c r="BE235">
        <v>50</v>
      </c>
    </row>
    <row r="236" spans="1:57" x14ac:dyDescent="0.3">
      <c r="A236" s="1">
        <v>44202</v>
      </c>
      <c r="B236" s="2">
        <v>48174.06</v>
      </c>
      <c r="C236" s="7">
        <v>175.13038243332554</v>
      </c>
      <c r="D236" s="39">
        <v>-5.4593858270764843E-3</v>
      </c>
      <c r="E236">
        <f>VLOOKUP(Tabella61[[#This Row],[DATA]], Tabella56[], 2, 0)</f>
        <v>7460.3209999999999</v>
      </c>
      <c r="F236">
        <f>VLOOKUP(Tabella61[[#This Row],[DATA]], Tabella56[], 3, 0)</f>
        <v>14.602</v>
      </c>
      <c r="G236">
        <f>VLOOKUP(Tabella61[[#This Row],[DATA]], Tabella56[], 4, 0)</f>
        <v>13.185</v>
      </c>
      <c r="H236">
        <f>VLOOKUP(Tabella61[[#This Row],[DATA]], Tabella56[], 5, 0)</f>
        <v>107.89100000000001</v>
      </c>
      <c r="I236">
        <f>VLOOKUP(Tabella61[[#This Row],[DATA]], Tabella56[], 6, 0)</f>
        <v>0.159</v>
      </c>
      <c r="J236">
        <f>VLOOKUP(Tabella61[[#This Row],[DATA]], Tabella56[], 7, 0)</f>
        <v>0.16400000000000001</v>
      </c>
      <c r="K236">
        <f>VLOOKUP(Tabella61[[#This Row],[DATA]], Tabella56[], 8, 0)</f>
        <v>0.94</v>
      </c>
      <c r="L236">
        <f>VLOOKUP(Tabella61[[#This Row],[DATA]], Tabella56[], 9, 0)</f>
        <v>0</v>
      </c>
      <c r="M236">
        <f>VLOOKUP(Tabella61[[#This Row],[DATA]], Tabella56[], 10, 0)</f>
        <v>0</v>
      </c>
      <c r="N236">
        <f>VLOOKUP(Tabella61[[#This Row],[DATA]], Tabella56[], 13, 0)</f>
        <v>127.35899999999999</v>
      </c>
      <c r="O236">
        <f>VLOOKUP(Tabella61[[#This Row],[DATA]], Tabella56[], 14, 0)</f>
        <v>0.66800000000000004</v>
      </c>
      <c r="P236">
        <f>VLOOKUP(Tabella61[[#This Row],[DATA]], Tabella56[], 15, 0)</f>
        <v>0.02</v>
      </c>
      <c r="Q236">
        <f>VLOOKUP(Tabella61[[#This Row],[DATA]], Tabella56[], 16, 0)</f>
        <v>0</v>
      </c>
      <c r="R236">
        <f>VLOOKUP(Tabella61[[#This Row],[DATA]], Tabella56[], 17, 0)</f>
        <v>0</v>
      </c>
      <c r="S236">
        <f>VLOOKUP(Tabella61[[#This Row],[DATA]], Tabella56[], 18, 0)</f>
        <v>0</v>
      </c>
      <c r="T236">
        <f>VLOOKUP(Tabella61[[#This Row],[DATA]], Tabella57[], 2, 0)</f>
        <v>68.98</v>
      </c>
      <c r="U236">
        <f>VLOOKUP(Tabella61[[#This Row],[DATA]], Tabella59[], 2, 0)</f>
        <v>66.069999999999993</v>
      </c>
      <c r="V236">
        <f>VLOOKUP(Tabella61[[#This Row],[DATA]], Tabella58[], 2, 0)</f>
        <v>64.06</v>
      </c>
      <c r="W236">
        <f>VLOOKUP(Tabella61[[#This Row],[DATA]], Tabella60[], 2, 0)</f>
        <v>50</v>
      </c>
      <c r="X236">
        <v>0</v>
      </c>
      <c r="Y236">
        <v>0</v>
      </c>
      <c r="AB236" s="23">
        <v>44094</v>
      </c>
      <c r="AC236" s="14">
        <v>3938.241</v>
      </c>
      <c r="AD236" s="14">
        <v>62.408999999999999</v>
      </c>
      <c r="AE236" s="14">
        <v>65.733000000000004</v>
      </c>
      <c r="AF236" s="14">
        <v>63.07</v>
      </c>
      <c r="AG236" s="14">
        <v>0.81100000000000005</v>
      </c>
      <c r="AH236" s="14">
        <v>0.83699999999999997</v>
      </c>
      <c r="AI236" s="14">
        <v>1</v>
      </c>
      <c r="AJ236" s="14"/>
      <c r="AK236" s="14"/>
      <c r="AL236" s="14"/>
      <c r="AM236" s="14"/>
      <c r="AN236" s="14">
        <v>45.686999999999998</v>
      </c>
      <c r="AO236" s="14">
        <v>0.86599999999999999</v>
      </c>
      <c r="AP236" s="14">
        <v>8.6999999999999994E-2</v>
      </c>
      <c r="AQ236" s="14"/>
      <c r="AR236" s="14"/>
      <c r="AS236" s="15"/>
      <c r="AU236" s="24">
        <v>44065</v>
      </c>
      <c r="AV236">
        <v>85.65</v>
      </c>
      <c r="AX236" s="24">
        <v>44065</v>
      </c>
      <c r="AY236">
        <v>70.31</v>
      </c>
      <c r="BA236" s="24">
        <v>44065</v>
      </c>
      <c r="BB236">
        <v>73.209999999999994</v>
      </c>
      <c r="BD236" s="24">
        <v>44065</v>
      </c>
      <c r="BE236">
        <v>50</v>
      </c>
    </row>
    <row r="237" spans="1:57" x14ac:dyDescent="0.3">
      <c r="A237" s="3">
        <v>44203</v>
      </c>
      <c r="B237" s="4">
        <v>48093.32</v>
      </c>
      <c r="C237" s="8">
        <v>174.83686291104183</v>
      </c>
      <c r="D237" s="38">
        <v>-1.6774117864551438E-3</v>
      </c>
      <c r="E237">
        <f>VLOOKUP(Tabella61[[#This Row],[DATA]], Tabella56[], 2, 0)</f>
        <v>7473.3379999999997</v>
      </c>
      <c r="F237">
        <f>VLOOKUP(Tabella61[[#This Row],[DATA]], Tabella56[], 3, 0)</f>
        <v>13.018000000000001</v>
      </c>
      <c r="G237">
        <f>VLOOKUP(Tabella61[[#This Row],[DATA]], Tabella56[], 4, 0)</f>
        <v>12.991</v>
      </c>
      <c r="H237">
        <f>VLOOKUP(Tabella61[[#This Row],[DATA]], Tabella56[], 5, 0)</f>
        <v>108.059</v>
      </c>
      <c r="I237">
        <f>VLOOKUP(Tabella61[[#This Row],[DATA]], Tabella56[], 6, 0)</f>
        <v>0.16800000000000001</v>
      </c>
      <c r="J237">
        <f>VLOOKUP(Tabella61[[#This Row],[DATA]], Tabella56[], 7, 0)</f>
        <v>0.16200000000000001</v>
      </c>
      <c r="K237">
        <f>VLOOKUP(Tabella61[[#This Row],[DATA]], Tabella56[], 8, 0)</f>
        <v>0.94</v>
      </c>
      <c r="L237">
        <f>VLOOKUP(Tabella61[[#This Row],[DATA]], Tabella56[], 9, 0)</f>
        <v>0</v>
      </c>
      <c r="M237">
        <f>VLOOKUP(Tabella61[[#This Row],[DATA]], Tabella56[], 10, 0)</f>
        <v>0</v>
      </c>
      <c r="N237">
        <f>VLOOKUP(Tabella61[[#This Row],[DATA]], Tabella56[], 13, 0)</f>
        <v>128.03200000000001</v>
      </c>
      <c r="O237">
        <f>VLOOKUP(Tabella61[[#This Row],[DATA]], Tabella56[], 14, 0)</f>
        <v>0.67300000000000004</v>
      </c>
      <c r="P237">
        <f>VLOOKUP(Tabella61[[#This Row],[DATA]], Tabella56[], 15, 0)</f>
        <v>0.02</v>
      </c>
      <c r="Q237">
        <f>VLOOKUP(Tabella61[[#This Row],[DATA]], Tabella56[], 16, 0)</f>
        <v>0</v>
      </c>
      <c r="R237">
        <f>VLOOKUP(Tabella61[[#This Row],[DATA]], Tabella56[], 17, 0)</f>
        <v>0</v>
      </c>
      <c r="S237">
        <f>VLOOKUP(Tabella61[[#This Row],[DATA]], Tabella56[], 18, 0)</f>
        <v>0</v>
      </c>
      <c r="T237">
        <f>VLOOKUP(Tabella61[[#This Row],[DATA]], Tabella57[], 2, 0)</f>
        <v>68.98</v>
      </c>
      <c r="U237">
        <f>VLOOKUP(Tabella61[[#This Row],[DATA]], Tabella59[], 2, 0)</f>
        <v>66.069999999999993</v>
      </c>
      <c r="V237">
        <f>VLOOKUP(Tabella61[[#This Row],[DATA]], Tabella58[], 2, 0)</f>
        <v>64.06</v>
      </c>
      <c r="W237">
        <f>VLOOKUP(Tabella61[[#This Row],[DATA]], Tabella60[], 2, 0)</f>
        <v>50</v>
      </c>
      <c r="X237">
        <v>0</v>
      </c>
      <c r="Y237">
        <v>0</v>
      </c>
      <c r="AB237" s="23">
        <v>44095</v>
      </c>
      <c r="AC237" s="16">
        <v>3992.125</v>
      </c>
      <c r="AD237" s="16">
        <v>53.884</v>
      </c>
      <c r="AE237" s="16">
        <v>64.838999999999999</v>
      </c>
      <c r="AF237" s="16">
        <v>63.825000000000003</v>
      </c>
      <c r="AG237" s="16">
        <v>0.75600000000000001</v>
      </c>
      <c r="AH237" s="16">
        <v>0.83599999999999997</v>
      </c>
      <c r="AI237" s="16">
        <v>0.99</v>
      </c>
      <c r="AJ237" s="16"/>
      <c r="AK237" s="16"/>
      <c r="AL237" s="16"/>
      <c r="AM237" s="16"/>
      <c r="AN237" s="16">
        <v>46.212000000000003</v>
      </c>
      <c r="AO237" s="16">
        <v>0.52500000000000002</v>
      </c>
      <c r="AP237" s="16">
        <v>8.7999999999999995E-2</v>
      </c>
      <c r="AQ237" s="16"/>
      <c r="AR237" s="16"/>
      <c r="AS237" s="17"/>
      <c r="AU237" s="24">
        <v>44066</v>
      </c>
      <c r="AV237">
        <v>85.65</v>
      </c>
      <c r="AX237" s="24">
        <v>44066</v>
      </c>
      <c r="AY237">
        <v>70.31</v>
      </c>
      <c r="BA237" s="24">
        <v>44066</v>
      </c>
      <c r="BB237">
        <v>73.209999999999994</v>
      </c>
      <c r="BD237" s="24">
        <v>44066</v>
      </c>
      <c r="BE237">
        <v>50</v>
      </c>
    </row>
    <row r="238" spans="1:57" x14ac:dyDescent="0.3">
      <c r="A238" s="1">
        <v>44204</v>
      </c>
      <c r="B238" s="2">
        <v>48782.51</v>
      </c>
      <c r="C238" s="7">
        <v>177.34232141441947</v>
      </c>
      <c r="D238" s="39">
        <v>1.4228556850052339E-2</v>
      </c>
      <c r="E238">
        <f>VLOOKUP(Tabella61[[#This Row],[DATA]], Tabella56[], 2, 0)</f>
        <v>7473.3379999999997</v>
      </c>
      <c r="F238">
        <f>VLOOKUP(Tabella61[[#This Row],[DATA]], Tabella56[], 3, 0)</f>
        <v>0</v>
      </c>
      <c r="G238">
        <f>VLOOKUP(Tabella61[[#This Row],[DATA]], Tabella56[], 4, 0)</f>
        <v>8.98</v>
      </c>
      <c r="H238">
        <f>VLOOKUP(Tabella61[[#This Row],[DATA]], Tabella56[], 5, 0)</f>
        <v>108.059</v>
      </c>
      <c r="I238">
        <f>VLOOKUP(Tabella61[[#This Row],[DATA]], Tabella56[], 6, 0)</f>
        <v>0</v>
      </c>
      <c r="J238">
        <f>VLOOKUP(Tabella61[[#This Row],[DATA]], Tabella56[], 7, 0)</f>
        <v>0.112</v>
      </c>
      <c r="K238">
        <f>VLOOKUP(Tabella61[[#This Row],[DATA]], Tabella56[], 8, 0)</f>
        <v>0.93</v>
      </c>
      <c r="L238">
        <f>VLOOKUP(Tabella61[[#This Row],[DATA]], Tabella56[], 9, 0)</f>
        <v>0</v>
      </c>
      <c r="M238">
        <f>VLOOKUP(Tabella61[[#This Row],[DATA]], Tabella56[], 10, 0)</f>
        <v>0</v>
      </c>
      <c r="N238">
        <f>VLOOKUP(Tabella61[[#This Row],[DATA]], Tabella56[], 13, 0)</f>
        <v>128.703</v>
      </c>
      <c r="O238">
        <f>VLOOKUP(Tabella61[[#This Row],[DATA]], Tabella56[], 14, 0)</f>
        <v>0.67100000000000004</v>
      </c>
      <c r="P238">
        <f>VLOOKUP(Tabella61[[#This Row],[DATA]], Tabella56[], 15, 0)</f>
        <v>1.4E-2</v>
      </c>
      <c r="Q238">
        <f>VLOOKUP(Tabella61[[#This Row],[DATA]], Tabella56[], 16, 0)</f>
        <v>0</v>
      </c>
      <c r="R238">
        <f>VLOOKUP(Tabella61[[#This Row],[DATA]], Tabella56[], 17, 0)</f>
        <v>0</v>
      </c>
      <c r="S238">
        <f>VLOOKUP(Tabella61[[#This Row],[DATA]], Tabella56[], 18, 0)</f>
        <v>0</v>
      </c>
      <c r="T238">
        <f>VLOOKUP(Tabella61[[#This Row],[DATA]], Tabella57[], 2, 0)</f>
        <v>68.98</v>
      </c>
      <c r="U238">
        <f>VLOOKUP(Tabella61[[#This Row],[DATA]], Tabella59[], 2, 0)</f>
        <v>66.069999999999993</v>
      </c>
      <c r="V238">
        <f>VLOOKUP(Tabella61[[#This Row],[DATA]], Tabella58[], 2, 0)</f>
        <v>64.06</v>
      </c>
      <c r="W238">
        <f>VLOOKUP(Tabella61[[#This Row],[DATA]], Tabella60[], 2, 0)</f>
        <v>50</v>
      </c>
      <c r="X238">
        <v>0</v>
      </c>
      <c r="Y238">
        <v>0</v>
      </c>
      <c r="AB238" s="23">
        <v>44096</v>
      </c>
      <c r="AC238" s="14">
        <v>4051.94</v>
      </c>
      <c r="AD238" s="14">
        <v>59.814999999999998</v>
      </c>
      <c r="AE238" s="14">
        <v>64.144000000000005</v>
      </c>
      <c r="AF238" s="14">
        <v>64.603999999999999</v>
      </c>
      <c r="AG238" s="14">
        <v>0.77900000000000003</v>
      </c>
      <c r="AH238" s="14">
        <v>0.81499999999999995</v>
      </c>
      <c r="AI238" s="14">
        <v>0.98</v>
      </c>
      <c r="AJ238" s="14"/>
      <c r="AK238" s="14"/>
      <c r="AL238" s="14"/>
      <c r="AM238" s="14"/>
      <c r="AN238" s="14">
        <v>46.881999999999998</v>
      </c>
      <c r="AO238" s="14">
        <v>0.67</v>
      </c>
      <c r="AP238" s="14">
        <v>8.8999999999999996E-2</v>
      </c>
      <c r="AQ238" s="14"/>
      <c r="AR238" s="14"/>
      <c r="AS238" s="15"/>
      <c r="AU238" s="24">
        <v>44067</v>
      </c>
      <c r="AV238">
        <v>85.65</v>
      </c>
      <c r="AX238" s="24">
        <v>44067</v>
      </c>
      <c r="AY238">
        <v>70.31</v>
      </c>
      <c r="BA238" s="24">
        <v>44067</v>
      </c>
      <c r="BB238">
        <v>73.209999999999994</v>
      </c>
      <c r="BD238" s="24">
        <v>44067</v>
      </c>
      <c r="BE238">
        <v>50</v>
      </c>
    </row>
    <row r="239" spans="1:57" x14ac:dyDescent="0.3">
      <c r="A239" s="3">
        <v>44207</v>
      </c>
      <c r="B239" s="4">
        <v>49269.32</v>
      </c>
      <c r="C239" s="8">
        <v>179.11205436763882</v>
      </c>
      <c r="D239" s="38">
        <v>9.9297279801619613E-3</v>
      </c>
      <c r="E239">
        <f>VLOOKUP(Tabella61[[#This Row],[DATA]], Tabella56[], 2, 0)</f>
        <v>7520.5330000000004</v>
      </c>
      <c r="F239">
        <f>VLOOKUP(Tabella61[[#This Row],[DATA]], Tabella56[], 3, 0)</f>
        <v>9.0310000000000006</v>
      </c>
      <c r="G239">
        <f>VLOOKUP(Tabella61[[#This Row],[DATA]], Tabella56[], 4, 0)</f>
        <v>12.542</v>
      </c>
      <c r="H239">
        <f>VLOOKUP(Tabella61[[#This Row],[DATA]], Tabella56[], 5, 0)</f>
        <v>108.602</v>
      </c>
      <c r="I239">
        <f>VLOOKUP(Tabella61[[#This Row],[DATA]], Tabella56[], 6, 0)</f>
        <v>0.12</v>
      </c>
      <c r="J239">
        <f>VLOOKUP(Tabella61[[#This Row],[DATA]], Tabella56[], 7, 0)</f>
        <v>0.151</v>
      </c>
      <c r="K239">
        <f>VLOOKUP(Tabella61[[#This Row],[DATA]], Tabella56[], 8, 0)</f>
        <v>0.93</v>
      </c>
      <c r="L239">
        <f>VLOOKUP(Tabella61[[#This Row],[DATA]], Tabella56[], 9, 0)</f>
        <v>0</v>
      </c>
      <c r="M239">
        <f>VLOOKUP(Tabella61[[#This Row],[DATA]], Tabella56[], 10, 0)</f>
        <v>0</v>
      </c>
      <c r="N239">
        <f>VLOOKUP(Tabella61[[#This Row],[DATA]], Tabella56[], 13, 0)</f>
        <v>130.44</v>
      </c>
      <c r="O239">
        <f>VLOOKUP(Tabella61[[#This Row],[DATA]], Tabella56[], 14, 0)</f>
        <v>0.47299999999999998</v>
      </c>
      <c r="P239">
        <f>VLOOKUP(Tabella61[[#This Row],[DATA]], Tabella56[], 15, 0)</f>
        <v>0.02</v>
      </c>
      <c r="Q239">
        <f>VLOOKUP(Tabella61[[#This Row],[DATA]], Tabella56[], 16, 0)</f>
        <v>0</v>
      </c>
      <c r="R239">
        <f>VLOOKUP(Tabella61[[#This Row],[DATA]], Tabella56[], 17, 0)</f>
        <v>0</v>
      </c>
      <c r="S239">
        <f>VLOOKUP(Tabella61[[#This Row],[DATA]], Tabella56[], 18, 0)</f>
        <v>0</v>
      </c>
      <c r="T239">
        <f>VLOOKUP(Tabella61[[#This Row],[DATA]], Tabella57[], 2, 0)</f>
        <v>68.98</v>
      </c>
      <c r="U239">
        <f>VLOOKUP(Tabella61[[#This Row],[DATA]], Tabella59[], 2, 0)</f>
        <v>66.069999999999993</v>
      </c>
      <c r="V239">
        <f>VLOOKUP(Tabella61[[#This Row],[DATA]], Tabella58[], 2, 0)</f>
        <v>64.06</v>
      </c>
      <c r="W239">
        <f>VLOOKUP(Tabella61[[#This Row],[DATA]], Tabella60[], 2, 0)</f>
        <v>50</v>
      </c>
      <c r="X239">
        <v>0</v>
      </c>
      <c r="Y239">
        <v>0</v>
      </c>
      <c r="AB239" s="23">
        <v>44097</v>
      </c>
      <c r="AC239" s="16">
        <v>4114.0240000000003</v>
      </c>
      <c r="AD239" s="16">
        <v>62.084000000000003</v>
      </c>
      <c r="AE239" s="16">
        <v>62.976999999999997</v>
      </c>
      <c r="AF239" s="16">
        <v>65.414000000000001</v>
      </c>
      <c r="AG239" s="16">
        <v>0.81</v>
      </c>
      <c r="AH239" s="16">
        <v>0.81499999999999995</v>
      </c>
      <c r="AI239" s="16">
        <v>0.97</v>
      </c>
      <c r="AJ239" s="16"/>
      <c r="AK239" s="16"/>
      <c r="AL239" s="16"/>
      <c r="AM239" s="16"/>
      <c r="AN239" s="16">
        <v>47.566000000000003</v>
      </c>
      <c r="AO239" s="16">
        <v>0.68400000000000005</v>
      </c>
      <c r="AP239" s="16">
        <v>0.09</v>
      </c>
      <c r="AQ239" s="16"/>
      <c r="AR239" s="16"/>
      <c r="AS239" s="17"/>
      <c r="AU239" s="24">
        <v>44068</v>
      </c>
      <c r="AV239">
        <v>85.65</v>
      </c>
      <c r="AX239" s="24">
        <v>44068</v>
      </c>
      <c r="AY239">
        <v>70.31</v>
      </c>
      <c r="BA239" s="24">
        <v>44068</v>
      </c>
      <c r="BB239">
        <v>73.209999999999994</v>
      </c>
      <c r="BD239" s="24">
        <v>44068</v>
      </c>
      <c r="BE239">
        <v>50</v>
      </c>
    </row>
    <row r="240" spans="1:57" x14ac:dyDescent="0.3">
      <c r="A240" s="1">
        <v>44208</v>
      </c>
      <c r="B240" s="2">
        <v>49517.11</v>
      </c>
      <c r="C240" s="7">
        <v>180.01286192803863</v>
      </c>
      <c r="D240" s="39">
        <v>5.0166914561312094E-3</v>
      </c>
      <c r="E240">
        <f>VLOOKUP(Tabella61[[#This Row],[DATA]], Tabella56[], 2, 0)</f>
        <v>7531.9930000000004</v>
      </c>
      <c r="F240">
        <f>VLOOKUP(Tabella61[[#This Row],[DATA]], Tabella56[], 3, 0)</f>
        <v>11.46</v>
      </c>
      <c r="G240">
        <f>VLOOKUP(Tabella61[[#This Row],[DATA]], Tabella56[], 4, 0)</f>
        <v>12.324999999999999</v>
      </c>
      <c r="H240">
        <f>VLOOKUP(Tabella61[[#This Row],[DATA]], Tabella56[], 5, 0)</f>
        <v>108.747</v>
      </c>
      <c r="I240">
        <f>VLOOKUP(Tabella61[[#This Row],[DATA]], Tabella56[], 6, 0)</f>
        <v>0.14499999999999999</v>
      </c>
      <c r="J240">
        <f>VLOOKUP(Tabella61[[#This Row],[DATA]], Tabella56[], 7, 0)</f>
        <v>0.14499999999999999</v>
      </c>
      <c r="K240">
        <f>VLOOKUP(Tabella61[[#This Row],[DATA]], Tabella56[], 8, 0)</f>
        <v>0.92</v>
      </c>
      <c r="L240">
        <f>VLOOKUP(Tabella61[[#This Row],[DATA]], Tabella56[], 9, 0)</f>
        <v>0</v>
      </c>
      <c r="M240">
        <f>VLOOKUP(Tabella61[[#This Row],[DATA]], Tabella56[], 10, 0)</f>
        <v>0</v>
      </c>
      <c r="N240">
        <f>VLOOKUP(Tabella61[[#This Row],[DATA]], Tabella56[], 13, 0)</f>
        <v>131.083</v>
      </c>
      <c r="O240">
        <f>VLOOKUP(Tabella61[[#This Row],[DATA]], Tabella56[], 14, 0)</f>
        <v>0.64400000000000002</v>
      </c>
      <c r="P240">
        <f>VLOOKUP(Tabella61[[#This Row],[DATA]], Tabella56[], 15, 0)</f>
        <v>0.02</v>
      </c>
      <c r="Q240">
        <f>VLOOKUP(Tabella61[[#This Row],[DATA]], Tabella56[], 16, 0)</f>
        <v>0</v>
      </c>
      <c r="R240">
        <f>VLOOKUP(Tabella61[[#This Row],[DATA]], Tabella56[], 17, 0)</f>
        <v>0</v>
      </c>
      <c r="S240">
        <f>VLOOKUP(Tabella61[[#This Row],[DATA]], Tabella56[], 18, 0)</f>
        <v>0</v>
      </c>
      <c r="T240">
        <f>VLOOKUP(Tabella61[[#This Row],[DATA]], Tabella57[], 2, 0)</f>
        <v>68.98</v>
      </c>
      <c r="U240">
        <f>VLOOKUP(Tabella61[[#This Row],[DATA]], Tabella59[], 2, 0)</f>
        <v>66.069999999999993</v>
      </c>
      <c r="V240">
        <f>VLOOKUP(Tabella61[[#This Row],[DATA]], Tabella58[], 2, 0)</f>
        <v>64.06</v>
      </c>
      <c r="W240">
        <f>VLOOKUP(Tabella61[[#This Row],[DATA]], Tabella60[], 2, 0)</f>
        <v>50</v>
      </c>
      <c r="X240">
        <v>0</v>
      </c>
      <c r="Y240">
        <v>0</v>
      </c>
      <c r="AB240" s="23">
        <v>44098</v>
      </c>
      <c r="AC240" s="14">
        <v>4175.78</v>
      </c>
      <c r="AD240" s="14">
        <v>61.756</v>
      </c>
      <c r="AE240" s="14">
        <v>61.912999999999997</v>
      </c>
      <c r="AF240" s="14">
        <v>66.233000000000004</v>
      </c>
      <c r="AG240" s="14">
        <v>0.81899999999999995</v>
      </c>
      <c r="AH240" s="14">
        <v>0.81200000000000006</v>
      </c>
      <c r="AI240" s="14">
        <v>0.97</v>
      </c>
      <c r="AJ240" s="14"/>
      <c r="AK240" s="14"/>
      <c r="AL240" s="14"/>
      <c r="AM240" s="14"/>
      <c r="AN240" s="14">
        <v>48.396000000000001</v>
      </c>
      <c r="AO240" s="14">
        <v>0.83</v>
      </c>
      <c r="AP240" s="14">
        <v>8.7999999999999995E-2</v>
      </c>
      <c r="AQ240" s="14"/>
      <c r="AR240" s="14"/>
      <c r="AS240" s="15"/>
      <c r="AU240" s="24">
        <v>44069</v>
      </c>
      <c r="AV240">
        <v>85.65</v>
      </c>
      <c r="AX240" s="24">
        <v>44069</v>
      </c>
      <c r="AY240">
        <v>70.31</v>
      </c>
      <c r="BA240" s="24">
        <v>44069</v>
      </c>
      <c r="BB240">
        <v>73.209999999999994</v>
      </c>
      <c r="BD240" s="24">
        <v>44069</v>
      </c>
      <c r="BE240">
        <v>50</v>
      </c>
    </row>
    <row r="241" spans="1:57" x14ac:dyDescent="0.3">
      <c r="A241" s="3">
        <v>44209</v>
      </c>
      <c r="B241" s="4">
        <v>49492.32</v>
      </c>
      <c r="C241" s="8">
        <v>179.92274118296291</v>
      </c>
      <c r="D241" s="38">
        <v>-5.00760392581483E-4</v>
      </c>
      <c r="E241">
        <f>VLOOKUP(Tabella61[[#This Row],[DATA]], Tabella56[], 2, 0)</f>
        <v>7544.1540000000005</v>
      </c>
      <c r="F241">
        <f>VLOOKUP(Tabella61[[#This Row],[DATA]], Tabella56[], 3, 0)</f>
        <v>12.162000000000001</v>
      </c>
      <c r="G241">
        <f>VLOOKUP(Tabella61[[#This Row],[DATA]], Tabella56[], 4, 0)</f>
        <v>11.976000000000001</v>
      </c>
      <c r="H241">
        <f>VLOOKUP(Tabella61[[#This Row],[DATA]], Tabella56[], 5, 0)</f>
        <v>108.889</v>
      </c>
      <c r="I241">
        <f>VLOOKUP(Tabella61[[#This Row],[DATA]], Tabella56[], 6, 0)</f>
        <v>0.14199999999999999</v>
      </c>
      <c r="J241">
        <f>VLOOKUP(Tabella61[[#This Row],[DATA]], Tabella56[], 7, 0)</f>
        <v>0.14299999999999999</v>
      </c>
      <c r="K241">
        <f>VLOOKUP(Tabella61[[#This Row],[DATA]], Tabella56[], 8, 0)</f>
        <v>0.91</v>
      </c>
      <c r="L241">
        <f>VLOOKUP(Tabella61[[#This Row],[DATA]], Tabella56[], 9, 0)</f>
        <v>0</v>
      </c>
      <c r="M241">
        <f>VLOOKUP(Tabella61[[#This Row],[DATA]], Tabella56[], 10, 0)</f>
        <v>0</v>
      </c>
      <c r="N241">
        <f>VLOOKUP(Tabella61[[#This Row],[DATA]], Tabella56[], 13, 0)</f>
        <v>131.684</v>
      </c>
      <c r="O241">
        <f>VLOOKUP(Tabella61[[#This Row],[DATA]], Tabella56[], 14, 0)</f>
        <v>0.6</v>
      </c>
      <c r="P241">
        <f>VLOOKUP(Tabella61[[#This Row],[DATA]], Tabella56[], 15, 0)</f>
        <v>1.9E-2</v>
      </c>
      <c r="Q241">
        <f>VLOOKUP(Tabella61[[#This Row],[DATA]], Tabella56[], 16, 0)</f>
        <v>0</v>
      </c>
      <c r="R241">
        <f>VLOOKUP(Tabella61[[#This Row],[DATA]], Tabella56[], 17, 0)</f>
        <v>0</v>
      </c>
      <c r="S241">
        <f>VLOOKUP(Tabella61[[#This Row],[DATA]], Tabella56[], 18, 0)</f>
        <v>0</v>
      </c>
      <c r="T241">
        <f>VLOOKUP(Tabella61[[#This Row],[DATA]], Tabella57[], 2, 0)</f>
        <v>68.98</v>
      </c>
      <c r="U241">
        <f>VLOOKUP(Tabella61[[#This Row],[DATA]], Tabella59[], 2, 0)</f>
        <v>66.069999999999993</v>
      </c>
      <c r="V241">
        <f>VLOOKUP(Tabella61[[#This Row],[DATA]], Tabella58[], 2, 0)</f>
        <v>64.06</v>
      </c>
      <c r="W241">
        <f>VLOOKUP(Tabella61[[#This Row],[DATA]], Tabella60[], 2, 0)</f>
        <v>50</v>
      </c>
      <c r="X241">
        <v>0</v>
      </c>
      <c r="Y241">
        <v>0</v>
      </c>
      <c r="AB241" s="23">
        <v>44099</v>
      </c>
      <c r="AC241" s="16">
        <v>4237.0420000000004</v>
      </c>
      <c r="AD241" s="16">
        <v>61.261000000000003</v>
      </c>
      <c r="AE241" s="16">
        <v>61.095999999999997</v>
      </c>
      <c r="AF241" s="16">
        <v>67.015000000000001</v>
      </c>
      <c r="AG241" s="16">
        <v>0.78200000000000003</v>
      </c>
      <c r="AH241" s="16">
        <v>0.79600000000000004</v>
      </c>
      <c r="AI241" s="16">
        <v>0.97</v>
      </c>
      <c r="AJ241" s="16"/>
      <c r="AK241" s="16"/>
      <c r="AL241" s="16"/>
      <c r="AM241" s="16"/>
      <c r="AN241" s="16">
        <v>49.466999999999999</v>
      </c>
      <c r="AO241" s="16">
        <v>1.071</v>
      </c>
      <c r="AP241" s="16">
        <v>8.1000000000000003E-2</v>
      </c>
      <c r="AQ241" s="16"/>
      <c r="AR241" s="16"/>
      <c r="AS241" s="17"/>
      <c r="AU241" s="24">
        <v>44070</v>
      </c>
      <c r="AV241">
        <v>85.65</v>
      </c>
      <c r="AX241" s="24">
        <v>44070</v>
      </c>
      <c r="AY241">
        <v>70.31</v>
      </c>
      <c r="BA241" s="24">
        <v>44070</v>
      </c>
      <c r="BB241">
        <v>73.209999999999994</v>
      </c>
      <c r="BD241" s="24">
        <v>44070</v>
      </c>
      <c r="BE241">
        <v>50</v>
      </c>
    </row>
    <row r="242" spans="1:57" x14ac:dyDescent="0.3">
      <c r="A242" s="1">
        <v>44210</v>
      </c>
      <c r="B242" s="2">
        <v>49584.160000000003</v>
      </c>
      <c r="C242" s="7">
        <v>180.25661327766858</v>
      </c>
      <c r="D242" s="39">
        <v>1.8539218653046649E-3</v>
      </c>
      <c r="E242">
        <f>VLOOKUP(Tabella61[[#This Row],[DATA]], Tabella56[], 2, 0)</f>
        <v>7555.3429999999998</v>
      </c>
      <c r="F242">
        <f>VLOOKUP(Tabella61[[#This Row],[DATA]], Tabella56[], 3, 0)</f>
        <v>11.188000000000001</v>
      </c>
      <c r="G242">
        <f>VLOOKUP(Tabella61[[#This Row],[DATA]], Tabella56[], 4, 0)</f>
        <v>11.715</v>
      </c>
      <c r="H242">
        <f>VLOOKUP(Tabella61[[#This Row],[DATA]], Tabella56[], 5, 0)</f>
        <v>109.026</v>
      </c>
      <c r="I242">
        <f>VLOOKUP(Tabella61[[#This Row],[DATA]], Tabella56[], 6, 0)</f>
        <v>0.13700000000000001</v>
      </c>
      <c r="J242">
        <f>VLOOKUP(Tabella61[[#This Row],[DATA]], Tabella56[], 7, 0)</f>
        <v>0.13800000000000001</v>
      </c>
      <c r="K242">
        <f>VLOOKUP(Tabella61[[#This Row],[DATA]], Tabella56[], 8, 0)</f>
        <v>0.9</v>
      </c>
      <c r="L242">
        <f>VLOOKUP(Tabella61[[#This Row],[DATA]], Tabella56[], 9, 0)</f>
        <v>0</v>
      </c>
      <c r="M242">
        <f>VLOOKUP(Tabella61[[#This Row],[DATA]], Tabella56[], 10, 0)</f>
        <v>0</v>
      </c>
      <c r="N242">
        <f>VLOOKUP(Tabella61[[#This Row],[DATA]], Tabella56[], 13, 0)</f>
        <v>132.21700000000001</v>
      </c>
      <c r="O242">
        <f>VLOOKUP(Tabella61[[#This Row],[DATA]], Tabella56[], 14, 0)</f>
        <v>0.53300000000000003</v>
      </c>
      <c r="P242">
        <f>VLOOKUP(Tabella61[[#This Row],[DATA]], Tabella56[], 15, 0)</f>
        <v>0.02</v>
      </c>
      <c r="Q242">
        <f>VLOOKUP(Tabella61[[#This Row],[DATA]], Tabella56[], 16, 0)</f>
        <v>0</v>
      </c>
      <c r="R242">
        <f>VLOOKUP(Tabella61[[#This Row],[DATA]], Tabella56[], 17, 0)</f>
        <v>0</v>
      </c>
      <c r="S242">
        <f>VLOOKUP(Tabella61[[#This Row],[DATA]], Tabella56[], 18, 0)</f>
        <v>0</v>
      </c>
      <c r="T242">
        <f>VLOOKUP(Tabella61[[#This Row],[DATA]], Tabella57[], 2, 0)</f>
        <v>68.98</v>
      </c>
      <c r="U242">
        <f>VLOOKUP(Tabella61[[#This Row],[DATA]], Tabella59[], 2, 0)</f>
        <v>66.069999999999993</v>
      </c>
      <c r="V242">
        <f>VLOOKUP(Tabella61[[#This Row],[DATA]], Tabella58[], 2, 0)</f>
        <v>64.06</v>
      </c>
      <c r="W242">
        <f>VLOOKUP(Tabella61[[#This Row],[DATA]], Tabella60[], 2, 0)</f>
        <v>50</v>
      </c>
      <c r="X242">
        <v>0</v>
      </c>
      <c r="Y242">
        <v>0</v>
      </c>
      <c r="AB242" s="23">
        <v>44100</v>
      </c>
      <c r="AC242" s="14">
        <v>4300.6270000000004</v>
      </c>
      <c r="AD242" s="14">
        <v>63.585000000000001</v>
      </c>
      <c r="AE242" s="14">
        <v>60.685000000000002</v>
      </c>
      <c r="AF242" s="14">
        <v>67.820999999999998</v>
      </c>
      <c r="AG242" s="14">
        <v>0.80700000000000005</v>
      </c>
      <c r="AH242" s="14">
        <v>0.79500000000000004</v>
      </c>
      <c r="AI242" s="14">
        <v>0.96</v>
      </c>
      <c r="AJ242" s="14"/>
      <c r="AK242" s="14"/>
      <c r="AL242" s="14"/>
      <c r="AM242" s="14"/>
      <c r="AN242" s="14">
        <v>50.43</v>
      </c>
      <c r="AO242" s="14">
        <v>0.96299999999999997</v>
      </c>
      <c r="AP242" s="14">
        <v>7.5999999999999998E-2</v>
      </c>
      <c r="AQ242" s="14"/>
      <c r="AR242" s="14"/>
      <c r="AS242" s="15"/>
      <c r="AU242" s="24">
        <v>44071</v>
      </c>
      <c r="AV242">
        <v>85.65</v>
      </c>
      <c r="AX242" s="24">
        <v>44071</v>
      </c>
      <c r="AY242">
        <v>70.31</v>
      </c>
      <c r="BA242" s="24">
        <v>44071</v>
      </c>
      <c r="BB242">
        <v>73.209999999999994</v>
      </c>
      <c r="BD242" s="24">
        <v>44071</v>
      </c>
      <c r="BE242">
        <v>50</v>
      </c>
    </row>
    <row r="243" spans="1:57" x14ac:dyDescent="0.3">
      <c r="A243" s="3">
        <v>44211</v>
      </c>
      <c r="B243" s="4">
        <v>49034.67</v>
      </c>
      <c r="C243" s="8">
        <v>178.25901552810612</v>
      </c>
      <c r="D243" s="38">
        <v>-1.1143828952733798E-2</v>
      </c>
      <c r="E243">
        <f>VLOOKUP(Tabella61[[#This Row],[DATA]], Tabella56[], 2, 0)</f>
        <v>7566.2209999999995</v>
      </c>
      <c r="F243">
        <f>VLOOKUP(Tabella61[[#This Row],[DATA]], Tabella56[], 3, 0)</f>
        <v>10.878</v>
      </c>
      <c r="G243">
        <f>VLOOKUP(Tabella61[[#This Row],[DATA]], Tabella56[], 4, 0)</f>
        <v>13.269</v>
      </c>
      <c r="H243">
        <f>VLOOKUP(Tabella61[[#This Row],[DATA]], Tabella56[], 5, 0)</f>
        <v>109.152</v>
      </c>
      <c r="I243">
        <f>VLOOKUP(Tabella61[[#This Row],[DATA]], Tabella56[], 6, 0)</f>
        <v>0.126</v>
      </c>
      <c r="J243">
        <f>VLOOKUP(Tabella61[[#This Row],[DATA]], Tabella56[], 7, 0)</f>
        <v>0.156</v>
      </c>
      <c r="K243">
        <f>VLOOKUP(Tabella61[[#This Row],[DATA]], Tabella56[], 8, 0)</f>
        <v>0.9</v>
      </c>
      <c r="L243">
        <f>VLOOKUP(Tabella61[[#This Row],[DATA]], Tabella56[], 9, 0)</f>
        <v>0</v>
      </c>
      <c r="M243">
        <f>VLOOKUP(Tabella61[[#This Row],[DATA]], Tabella56[], 10, 0)</f>
        <v>0</v>
      </c>
      <c r="N243">
        <f>VLOOKUP(Tabella61[[#This Row],[DATA]], Tabella56[], 13, 0)</f>
        <v>132.74100000000001</v>
      </c>
      <c r="O243">
        <f>VLOOKUP(Tabella61[[#This Row],[DATA]], Tabella56[], 14, 0)</f>
        <v>0.52400000000000002</v>
      </c>
      <c r="P243">
        <f>VLOOKUP(Tabella61[[#This Row],[DATA]], Tabella56[], 15, 0)</f>
        <v>2.3E-2</v>
      </c>
      <c r="Q243">
        <f>VLOOKUP(Tabella61[[#This Row],[DATA]], Tabella56[], 16, 0)</f>
        <v>0</v>
      </c>
      <c r="R243">
        <f>VLOOKUP(Tabella61[[#This Row],[DATA]], Tabella56[], 17, 0)</f>
        <v>0</v>
      </c>
      <c r="S243">
        <f>VLOOKUP(Tabella61[[#This Row],[DATA]], Tabella56[], 18, 0)</f>
        <v>0</v>
      </c>
      <c r="T243">
        <f>VLOOKUP(Tabella61[[#This Row],[DATA]], Tabella57[], 2, 0)</f>
        <v>68.98</v>
      </c>
      <c r="U243">
        <f>VLOOKUP(Tabella61[[#This Row],[DATA]], Tabella59[], 2, 0)</f>
        <v>66.069999999999993</v>
      </c>
      <c r="V243">
        <f>VLOOKUP(Tabella61[[#This Row],[DATA]], Tabella58[], 2, 0)</f>
        <v>64.06</v>
      </c>
      <c r="W243">
        <f>VLOOKUP(Tabella61[[#This Row],[DATA]], Tabella60[], 2, 0)</f>
        <v>50</v>
      </c>
      <c r="X243">
        <v>0</v>
      </c>
      <c r="Y243">
        <v>0</v>
      </c>
      <c r="AB243" s="23">
        <v>44101</v>
      </c>
      <c r="AC243" s="16">
        <v>4359.5969999999998</v>
      </c>
      <c r="AD243" s="16">
        <v>58.97</v>
      </c>
      <c r="AE243" s="16">
        <v>60.194000000000003</v>
      </c>
      <c r="AF243" s="16">
        <v>68.566999999999993</v>
      </c>
      <c r="AG243" s="16">
        <v>0.746</v>
      </c>
      <c r="AH243" s="16">
        <v>0.78500000000000003</v>
      </c>
      <c r="AI243" s="16">
        <v>0.96</v>
      </c>
      <c r="AJ243" s="16"/>
      <c r="AK243" s="16"/>
      <c r="AL243" s="16"/>
      <c r="AM243" s="16"/>
      <c r="AN243" s="16">
        <v>51.139000000000003</v>
      </c>
      <c r="AO243" s="16">
        <v>0.70899999999999996</v>
      </c>
      <c r="AP243" s="16">
        <v>7.6999999999999999E-2</v>
      </c>
      <c r="AQ243" s="16"/>
      <c r="AR243" s="16"/>
      <c r="AS243" s="17"/>
      <c r="AU243" s="24">
        <v>44072</v>
      </c>
      <c r="AV243">
        <v>85.65</v>
      </c>
      <c r="AX243" s="24">
        <v>44072</v>
      </c>
      <c r="AY243">
        <v>70.31</v>
      </c>
      <c r="BA243" s="24">
        <v>44072</v>
      </c>
      <c r="BB243">
        <v>73.209999999999994</v>
      </c>
      <c r="BD243" s="24">
        <v>44072</v>
      </c>
      <c r="BE243">
        <v>50</v>
      </c>
    </row>
    <row r="244" spans="1:57" x14ac:dyDescent="0.3">
      <c r="A244" s="1">
        <v>44214</v>
      </c>
      <c r="B244" s="2">
        <v>48564.27</v>
      </c>
      <c r="C244" s="7">
        <v>176.54893894546731</v>
      </c>
      <c r="D244" s="39">
        <v>-9.6395235947160339E-3</v>
      </c>
      <c r="E244">
        <f>VLOOKUP(Tabella61[[#This Row],[DATA]], Tabella56[], 2, 0)</f>
        <v>7594.1970000000001</v>
      </c>
      <c r="F244">
        <f>VLOOKUP(Tabella61[[#This Row],[DATA]], Tabella56[], 3, 0)</f>
        <v>7.2130000000000001</v>
      </c>
      <c r="G244">
        <f>VLOOKUP(Tabella61[[#This Row],[DATA]], Tabella56[], 4, 0)</f>
        <v>10.523</v>
      </c>
      <c r="H244">
        <f>VLOOKUP(Tabella61[[#This Row],[DATA]], Tabella56[], 5, 0)</f>
        <v>109.48399999999999</v>
      </c>
      <c r="I244">
        <f>VLOOKUP(Tabella61[[#This Row],[DATA]], Tabella56[], 6, 0)</f>
        <v>9.8000000000000004E-2</v>
      </c>
      <c r="J244">
        <f>VLOOKUP(Tabella61[[#This Row],[DATA]], Tabella56[], 7, 0)</f>
        <v>0.126</v>
      </c>
      <c r="K244">
        <f>VLOOKUP(Tabella61[[#This Row],[DATA]], Tabella56[], 8, 0)</f>
        <v>0.9</v>
      </c>
      <c r="L244">
        <f>VLOOKUP(Tabella61[[#This Row],[DATA]], Tabella56[], 9, 0)</f>
        <v>0</v>
      </c>
      <c r="M244">
        <f>VLOOKUP(Tabella61[[#This Row],[DATA]], Tabella56[], 10, 0)</f>
        <v>0</v>
      </c>
      <c r="N244">
        <f>VLOOKUP(Tabella61[[#This Row],[DATA]], Tabella56[], 13, 0)</f>
        <v>134.27000000000001</v>
      </c>
      <c r="O244">
        <f>VLOOKUP(Tabella61[[#This Row],[DATA]], Tabella56[], 14, 0)</f>
        <v>0.39300000000000002</v>
      </c>
      <c r="P244">
        <f>VLOOKUP(Tabella61[[#This Row],[DATA]], Tabella56[], 15, 0)</f>
        <v>1.9E-2</v>
      </c>
      <c r="Q244">
        <f>VLOOKUP(Tabella61[[#This Row],[DATA]], Tabella56[], 16, 0)</f>
        <v>0.03</v>
      </c>
      <c r="R244">
        <f>VLOOKUP(Tabella61[[#This Row],[DATA]], Tabella56[], 17, 0)</f>
        <v>0.03</v>
      </c>
      <c r="S244">
        <f>VLOOKUP(Tabella61[[#This Row],[DATA]], Tabella56[], 18, 0)</f>
        <v>0</v>
      </c>
      <c r="T244">
        <f>VLOOKUP(Tabella61[[#This Row],[DATA]], Tabella57[], 2, 0)</f>
        <v>68.98</v>
      </c>
      <c r="U244">
        <f>VLOOKUP(Tabella61[[#This Row],[DATA]], Tabella59[], 2, 0)</f>
        <v>68.930000000000007</v>
      </c>
      <c r="V244">
        <f>VLOOKUP(Tabella61[[#This Row],[DATA]], Tabella58[], 2, 0)</f>
        <v>66.56</v>
      </c>
      <c r="W244">
        <f>VLOOKUP(Tabella61[[#This Row],[DATA]], Tabella60[], 2, 0)</f>
        <v>50</v>
      </c>
      <c r="X244">
        <v>0</v>
      </c>
      <c r="Y244">
        <v>0</v>
      </c>
      <c r="AB244" s="23">
        <v>44102</v>
      </c>
      <c r="AC244" s="14">
        <v>4410.2560000000003</v>
      </c>
      <c r="AD244" s="14">
        <v>50.658999999999999</v>
      </c>
      <c r="AE244" s="14">
        <v>59.732999999999997</v>
      </c>
      <c r="AF244" s="14">
        <v>69.123999999999995</v>
      </c>
      <c r="AG244" s="14">
        <v>0.55700000000000005</v>
      </c>
      <c r="AH244" s="14">
        <v>0.75700000000000001</v>
      </c>
      <c r="AI244" s="14">
        <v>0.95</v>
      </c>
      <c r="AJ244" s="14"/>
      <c r="AK244" s="14"/>
      <c r="AL244" s="14"/>
      <c r="AM244" s="14"/>
      <c r="AN244" s="14">
        <v>51.648000000000003</v>
      </c>
      <c r="AO244" s="14">
        <v>0.50900000000000001</v>
      </c>
      <c r="AP244" s="14">
        <v>7.6999999999999999E-2</v>
      </c>
      <c r="AQ244" s="14"/>
      <c r="AR244" s="14"/>
      <c r="AS244" s="15"/>
      <c r="AU244" s="24">
        <v>44073</v>
      </c>
      <c r="AV244">
        <v>85.65</v>
      </c>
      <c r="AX244" s="24">
        <v>44073</v>
      </c>
      <c r="AY244">
        <v>70.31</v>
      </c>
      <c r="BA244" s="24">
        <v>44073</v>
      </c>
      <c r="BB244">
        <v>73.209999999999994</v>
      </c>
      <c r="BD244" s="24">
        <v>44073</v>
      </c>
      <c r="BE244">
        <v>50</v>
      </c>
    </row>
    <row r="245" spans="1:57" x14ac:dyDescent="0.3">
      <c r="A245" s="3">
        <v>44215</v>
      </c>
      <c r="B245" s="4">
        <v>49398.29</v>
      </c>
      <c r="C245" s="8">
        <v>179.58090763477941</v>
      </c>
      <c r="D245" s="38">
        <v>1.7027732870028803E-2</v>
      </c>
      <c r="E245">
        <f>VLOOKUP(Tabella61[[#This Row],[DATA]], Tabella56[], 2, 0)</f>
        <v>7604.1120000000001</v>
      </c>
      <c r="F245">
        <f>VLOOKUP(Tabella61[[#This Row],[DATA]], Tabella56[], 3, 0)</f>
        <v>9.9149999999999991</v>
      </c>
      <c r="G245">
        <f>VLOOKUP(Tabella61[[#This Row],[DATA]], Tabella56[], 4, 0)</f>
        <v>10.303000000000001</v>
      </c>
      <c r="H245">
        <f>VLOOKUP(Tabella61[[#This Row],[DATA]], Tabella56[], 5, 0)</f>
        <v>109.6</v>
      </c>
      <c r="I245">
        <f>VLOOKUP(Tabella61[[#This Row],[DATA]], Tabella56[], 6, 0)</f>
        <v>0.11600000000000001</v>
      </c>
      <c r="J245">
        <f>VLOOKUP(Tabella61[[#This Row],[DATA]], Tabella56[], 7, 0)</f>
        <v>0.122</v>
      </c>
      <c r="K245">
        <f>VLOOKUP(Tabella61[[#This Row],[DATA]], Tabella56[], 8, 0)</f>
        <v>0.9</v>
      </c>
      <c r="L245">
        <f>VLOOKUP(Tabella61[[#This Row],[DATA]], Tabella56[], 9, 0)</f>
        <v>0</v>
      </c>
      <c r="M245">
        <f>VLOOKUP(Tabella61[[#This Row],[DATA]], Tabella56[], 10, 0)</f>
        <v>0</v>
      </c>
      <c r="N245">
        <f>VLOOKUP(Tabella61[[#This Row],[DATA]], Tabella56[], 13, 0)</f>
        <v>134.779</v>
      </c>
      <c r="O245">
        <f>VLOOKUP(Tabella61[[#This Row],[DATA]], Tabella56[], 14, 0)</f>
        <v>0.50900000000000001</v>
      </c>
      <c r="P245">
        <f>VLOOKUP(Tabella61[[#This Row],[DATA]], Tabella56[], 15, 0)</f>
        <v>0.02</v>
      </c>
      <c r="Q245">
        <f>VLOOKUP(Tabella61[[#This Row],[DATA]], Tabella56[], 16, 0)</f>
        <v>0.05</v>
      </c>
      <c r="R245">
        <f>VLOOKUP(Tabella61[[#This Row],[DATA]], Tabella56[], 17, 0)</f>
        <v>0.05</v>
      </c>
      <c r="S245">
        <f>VLOOKUP(Tabella61[[#This Row],[DATA]], Tabella56[], 18, 0)</f>
        <v>0</v>
      </c>
      <c r="T245">
        <f>VLOOKUP(Tabella61[[#This Row],[DATA]], Tabella57[], 2, 0)</f>
        <v>68.98</v>
      </c>
      <c r="U245">
        <f>VLOOKUP(Tabella61[[#This Row],[DATA]], Tabella59[], 2, 0)</f>
        <v>68.930000000000007</v>
      </c>
      <c r="V245">
        <f>VLOOKUP(Tabella61[[#This Row],[DATA]], Tabella58[], 2, 0)</f>
        <v>66.56</v>
      </c>
      <c r="W245">
        <f>VLOOKUP(Tabella61[[#This Row],[DATA]], Tabella60[], 2, 0)</f>
        <v>50</v>
      </c>
      <c r="X245">
        <v>0</v>
      </c>
      <c r="Y245">
        <v>0</v>
      </c>
      <c r="AB245" s="23">
        <v>44103</v>
      </c>
      <c r="AC245" s="16">
        <v>4468.0079999999998</v>
      </c>
      <c r="AD245" s="16">
        <v>57.752000000000002</v>
      </c>
      <c r="AE245" s="16">
        <v>59.438000000000002</v>
      </c>
      <c r="AF245" s="16">
        <v>69.97</v>
      </c>
      <c r="AG245" s="16">
        <v>0.84599999999999997</v>
      </c>
      <c r="AH245" s="16">
        <v>0.76700000000000002</v>
      </c>
      <c r="AI245" s="16">
        <v>0.95</v>
      </c>
      <c r="AJ245" s="16"/>
      <c r="AK245" s="16"/>
      <c r="AL245" s="16"/>
      <c r="AM245" s="16"/>
      <c r="AN245" s="16">
        <v>52.468000000000004</v>
      </c>
      <c r="AO245" s="16">
        <v>0.82</v>
      </c>
      <c r="AP245" s="16">
        <v>7.3999999999999996E-2</v>
      </c>
      <c r="AQ245" s="16"/>
      <c r="AR245" s="16"/>
      <c r="AS245" s="17"/>
      <c r="AU245" s="24">
        <v>44074</v>
      </c>
      <c r="AV245">
        <v>85.65</v>
      </c>
      <c r="AX245" s="24">
        <v>44074</v>
      </c>
      <c r="AY245">
        <v>70.31</v>
      </c>
      <c r="BA245" s="24">
        <v>44074</v>
      </c>
      <c r="BB245">
        <v>73.209999999999994</v>
      </c>
      <c r="BD245" s="24">
        <v>44074</v>
      </c>
      <c r="BE245">
        <v>50</v>
      </c>
    </row>
    <row r="246" spans="1:57" x14ac:dyDescent="0.3">
      <c r="A246" s="1">
        <v>44216</v>
      </c>
      <c r="B246" s="2">
        <v>49792.12</v>
      </c>
      <c r="C246" s="7">
        <v>181.01262417504435</v>
      </c>
      <c r="D246" s="39">
        <v>7.9409303685940274E-3</v>
      </c>
      <c r="E246">
        <f>VLOOKUP(Tabella61[[#This Row],[DATA]], Tabella56[], 2, 0)</f>
        <v>7615.0529999999999</v>
      </c>
      <c r="F246">
        <f>VLOOKUP(Tabella61[[#This Row],[DATA]], Tabella56[], 3, 0)</f>
        <v>10.94</v>
      </c>
      <c r="G246">
        <f>VLOOKUP(Tabella61[[#This Row],[DATA]], Tabella56[], 4, 0)</f>
        <v>10.128</v>
      </c>
      <c r="H246">
        <f>VLOOKUP(Tabella61[[#This Row],[DATA]], Tabella56[], 5, 0)</f>
        <v>109.709</v>
      </c>
      <c r="I246">
        <f>VLOOKUP(Tabella61[[#This Row],[DATA]], Tabella56[], 6, 0)</f>
        <v>0.108</v>
      </c>
      <c r="J246">
        <f>VLOOKUP(Tabella61[[#This Row],[DATA]], Tabella56[], 7, 0)</f>
        <v>0.11700000000000001</v>
      </c>
      <c r="K246">
        <f>VLOOKUP(Tabella61[[#This Row],[DATA]], Tabella56[], 8, 0)</f>
        <v>0.9</v>
      </c>
      <c r="L246">
        <f>VLOOKUP(Tabella61[[#This Row],[DATA]], Tabella56[], 9, 0)</f>
        <v>0</v>
      </c>
      <c r="M246">
        <f>VLOOKUP(Tabella61[[#This Row],[DATA]], Tabella56[], 10, 0)</f>
        <v>0</v>
      </c>
      <c r="N246">
        <f>VLOOKUP(Tabella61[[#This Row],[DATA]], Tabella56[], 13, 0)</f>
        <v>135.328</v>
      </c>
      <c r="O246">
        <f>VLOOKUP(Tabella61[[#This Row],[DATA]], Tabella56[], 14, 0)</f>
        <v>0.54800000000000004</v>
      </c>
      <c r="P246">
        <f>VLOOKUP(Tabella61[[#This Row],[DATA]], Tabella56[], 15, 0)</f>
        <v>1.9E-2</v>
      </c>
      <c r="Q246">
        <f>VLOOKUP(Tabella61[[#This Row],[DATA]], Tabella56[], 16, 0)</f>
        <v>0.06</v>
      </c>
      <c r="R246">
        <f>VLOOKUP(Tabella61[[#This Row],[DATA]], Tabella56[], 17, 0)</f>
        <v>0.06</v>
      </c>
      <c r="S246">
        <f>VLOOKUP(Tabella61[[#This Row],[DATA]], Tabella56[], 18, 0)</f>
        <v>0</v>
      </c>
      <c r="T246">
        <f>VLOOKUP(Tabella61[[#This Row],[DATA]], Tabella57[], 2, 0)</f>
        <v>68.98</v>
      </c>
      <c r="U246">
        <f>VLOOKUP(Tabella61[[#This Row],[DATA]], Tabella59[], 2, 0)</f>
        <v>68.930000000000007</v>
      </c>
      <c r="V246">
        <f>VLOOKUP(Tabella61[[#This Row],[DATA]], Tabella58[], 2, 0)</f>
        <v>66.56</v>
      </c>
      <c r="W246">
        <f>VLOOKUP(Tabella61[[#This Row],[DATA]], Tabella60[], 2, 0)</f>
        <v>50</v>
      </c>
      <c r="X246">
        <v>0</v>
      </c>
      <c r="Y246">
        <v>0</v>
      </c>
      <c r="AB246" s="23">
        <v>44104</v>
      </c>
      <c r="AC246" s="14">
        <v>4530.317</v>
      </c>
      <c r="AD246" s="14">
        <v>62.308</v>
      </c>
      <c r="AE246" s="14">
        <v>59.47</v>
      </c>
      <c r="AF246" s="14">
        <v>70.817999999999998</v>
      </c>
      <c r="AG246" s="14">
        <v>0.84799999999999998</v>
      </c>
      <c r="AH246" s="14">
        <v>0.77200000000000002</v>
      </c>
      <c r="AI246" s="14">
        <v>0.94</v>
      </c>
      <c r="AJ246" s="14"/>
      <c r="AK246" s="14"/>
      <c r="AL246" s="14"/>
      <c r="AM246" s="14"/>
      <c r="AN246" s="14">
        <v>53.247999999999998</v>
      </c>
      <c r="AO246" s="14">
        <v>0.78</v>
      </c>
      <c r="AP246" s="14">
        <v>7.2999999999999995E-2</v>
      </c>
      <c r="AQ246" s="14"/>
      <c r="AR246" s="14"/>
      <c r="AS246" s="15"/>
      <c r="AU246" s="24">
        <v>44075</v>
      </c>
      <c r="AV246">
        <v>85.65</v>
      </c>
      <c r="AX246" s="24">
        <v>44075</v>
      </c>
      <c r="AY246">
        <v>70.31</v>
      </c>
      <c r="BA246" s="24">
        <v>44075</v>
      </c>
      <c r="BB246">
        <v>73.209999999999994</v>
      </c>
      <c r="BD246" s="24">
        <v>44075</v>
      </c>
      <c r="BE246">
        <v>50</v>
      </c>
    </row>
    <row r="247" spans="1:57" x14ac:dyDescent="0.3">
      <c r="A247" s="3">
        <v>44217</v>
      </c>
      <c r="B247" s="4">
        <v>49624.76</v>
      </c>
      <c r="C247" s="8">
        <v>180.40420917319398</v>
      </c>
      <c r="D247" s="38">
        <v>-3.3668358551096761E-3</v>
      </c>
      <c r="E247">
        <f>VLOOKUP(Tabella61[[#This Row],[DATA]], Tabella56[], 2, 0)</f>
        <v>7625.491</v>
      </c>
      <c r="F247">
        <f>VLOOKUP(Tabella61[[#This Row],[DATA]], Tabella56[], 3, 0)</f>
        <v>10.438000000000001</v>
      </c>
      <c r="G247">
        <f>VLOOKUP(Tabella61[[#This Row],[DATA]], Tabella56[], 4, 0)</f>
        <v>10.021000000000001</v>
      </c>
      <c r="H247">
        <f>VLOOKUP(Tabella61[[#This Row],[DATA]], Tabella56[], 5, 0)</f>
        <v>109.82599999999999</v>
      </c>
      <c r="I247">
        <f>VLOOKUP(Tabella61[[#This Row],[DATA]], Tabella56[], 6, 0)</f>
        <v>0.11700000000000001</v>
      </c>
      <c r="J247">
        <f>VLOOKUP(Tabella61[[#This Row],[DATA]], Tabella56[], 7, 0)</f>
        <v>0.114</v>
      </c>
      <c r="K247">
        <f>VLOOKUP(Tabella61[[#This Row],[DATA]], Tabella56[], 8, 0)</f>
        <v>0.9</v>
      </c>
      <c r="L247">
        <f>VLOOKUP(Tabella61[[#This Row],[DATA]], Tabella56[], 9, 0)</f>
        <v>0</v>
      </c>
      <c r="M247">
        <f>VLOOKUP(Tabella61[[#This Row],[DATA]], Tabella56[], 10, 0)</f>
        <v>0</v>
      </c>
      <c r="N247">
        <f>VLOOKUP(Tabella61[[#This Row],[DATA]], Tabella56[], 13, 0)</f>
        <v>135.88800000000001</v>
      </c>
      <c r="O247">
        <f>VLOOKUP(Tabella61[[#This Row],[DATA]], Tabella56[], 14, 0)</f>
        <v>0.56000000000000005</v>
      </c>
      <c r="P247">
        <f>VLOOKUP(Tabella61[[#This Row],[DATA]], Tabella56[], 15, 0)</f>
        <v>1.9E-2</v>
      </c>
      <c r="Q247">
        <f>VLOOKUP(Tabella61[[#This Row],[DATA]], Tabella56[], 16, 0)</f>
        <v>7.0000000000000007E-2</v>
      </c>
      <c r="R247">
        <f>VLOOKUP(Tabella61[[#This Row],[DATA]], Tabella56[], 17, 0)</f>
        <v>7.0000000000000007E-2</v>
      </c>
      <c r="S247">
        <f>VLOOKUP(Tabella61[[#This Row],[DATA]], Tabella56[], 18, 0)</f>
        <v>0</v>
      </c>
      <c r="T247">
        <f>VLOOKUP(Tabella61[[#This Row],[DATA]], Tabella57[], 2, 0)</f>
        <v>68.98</v>
      </c>
      <c r="U247">
        <f>VLOOKUP(Tabella61[[#This Row],[DATA]], Tabella59[], 2, 0)</f>
        <v>68.930000000000007</v>
      </c>
      <c r="V247">
        <f>VLOOKUP(Tabella61[[#This Row],[DATA]], Tabella58[], 2, 0)</f>
        <v>66.56</v>
      </c>
      <c r="W247">
        <f>VLOOKUP(Tabella61[[#This Row],[DATA]], Tabella60[], 2, 0)</f>
        <v>50</v>
      </c>
      <c r="X247">
        <v>0</v>
      </c>
      <c r="Y247">
        <v>0</v>
      </c>
      <c r="AB247" s="23">
        <v>44105</v>
      </c>
      <c r="AC247" s="16">
        <v>4588.7950000000001</v>
      </c>
      <c r="AD247" s="16">
        <v>58.478000000000002</v>
      </c>
      <c r="AE247" s="16">
        <v>59.002000000000002</v>
      </c>
      <c r="AF247" s="16">
        <v>71.603999999999999</v>
      </c>
      <c r="AG247" s="16">
        <v>0.78600000000000003</v>
      </c>
      <c r="AH247" s="16">
        <v>0.76700000000000002</v>
      </c>
      <c r="AI247" s="16">
        <v>0.94</v>
      </c>
      <c r="AJ247" s="16"/>
      <c r="AK247" s="16"/>
      <c r="AL247" s="16"/>
      <c r="AM247" s="16"/>
      <c r="AN247" s="16">
        <v>54.27</v>
      </c>
      <c r="AO247" s="16">
        <v>1.0209999999999999</v>
      </c>
      <c r="AP247" s="16">
        <v>7.0000000000000007E-2</v>
      </c>
      <c r="AQ247" s="16"/>
      <c r="AR247" s="16"/>
      <c r="AS247" s="17"/>
      <c r="AU247" s="24">
        <v>44076</v>
      </c>
      <c r="AV247">
        <v>85.65</v>
      </c>
      <c r="AX247" s="24">
        <v>44076</v>
      </c>
      <c r="AY247">
        <v>70.31</v>
      </c>
      <c r="BA247" s="24">
        <v>44076</v>
      </c>
      <c r="BB247">
        <v>73.209999999999994</v>
      </c>
      <c r="BD247" s="24">
        <v>44076</v>
      </c>
      <c r="BE247">
        <v>50</v>
      </c>
    </row>
    <row r="248" spans="1:57" x14ac:dyDescent="0.3">
      <c r="A248" s="1">
        <v>44218</v>
      </c>
      <c r="B248" s="2">
        <v>48878.54</v>
      </c>
      <c r="C248" s="7">
        <v>177.6914256963727</v>
      </c>
      <c r="D248" s="39">
        <v>-1.515145737347208E-2</v>
      </c>
      <c r="E248">
        <f>VLOOKUP(Tabella61[[#This Row],[DATA]], Tabella56[], 2, 0)</f>
        <v>7635.7219999999998</v>
      </c>
      <c r="F248">
        <f>VLOOKUP(Tabella61[[#This Row],[DATA]], Tabella56[], 3, 0)</f>
        <v>10.231</v>
      </c>
      <c r="G248">
        <f>VLOOKUP(Tabella61[[#This Row],[DATA]], Tabella56[], 4, 0)</f>
        <v>9.9290000000000003</v>
      </c>
      <c r="H248">
        <f>VLOOKUP(Tabella61[[#This Row],[DATA]], Tabella56[], 5, 0)</f>
        <v>109.935</v>
      </c>
      <c r="I248">
        <f>VLOOKUP(Tabella61[[#This Row],[DATA]], Tabella56[], 6, 0)</f>
        <v>0.109</v>
      </c>
      <c r="J248">
        <f>VLOOKUP(Tabella61[[#This Row],[DATA]], Tabella56[], 7, 0)</f>
        <v>0.112</v>
      </c>
      <c r="K248">
        <f>VLOOKUP(Tabella61[[#This Row],[DATA]], Tabella56[], 8, 0)</f>
        <v>0.91</v>
      </c>
      <c r="L248">
        <f>VLOOKUP(Tabella61[[#This Row],[DATA]], Tabella56[], 9, 0)</f>
        <v>0</v>
      </c>
      <c r="M248">
        <f>VLOOKUP(Tabella61[[#This Row],[DATA]], Tabella56[], 10, 0)</f>
        <v>0</v>
      </c>
      <c r="N248">
        <f>VLOOKUP(Tabella61[[#This Row],[DATA]], Tabella56[], 13, 0)</f>
        <v>136.46199999999999</v>
      </c>
      <c r="O248">
        <f>VLOOKUP(Tabella61[[#This Row],[DATA]], Tabella56[], 14, 0)</f>
        <v>0.57399999999999995</v>
      </c>
      <c r="P248">
        <f>VLOOKUP(Tabella61[[#This Row],[DATA]], Tabella56[], 15, 0)</f>
        <v>1.9E-2</v>
      </c>
      <c r="Q248">
        <f>VLOOKUP(Tabella61[[#This Row],[DATA]], Tabella56[], 16, 0)</f>
        <v>0.1</v>
      </c>
      <c r="R248">
        <f>VLOOKUP(Tabella61[[#This Row],[DATA]], Tabella56[], 17, 0)</f>
        <v>0.1</v>
      </c>
      <c r="S248">
        <f>VLOOKUP(Tabella61[[#This Row],[DATA]], Tabella56[], 18, 0)</f>
        <v>0</v>
      </c>
      <c r="T248">
        <f>VLOOKUP(Tabella61[[#This Row],[DATA]], Tabella57[], 2, 0)</f>
        <v>68.98</v>
      </c>
      <c r="U248">
        <f>VLOOKUP(Tabella61[[#This Row],[DATA]], Tabella59[], 2, 0)</f>
        <v>68.930000000000007</v>
      </c>
      <c r="V248">
        <f>VLOOKUP(Tabella61[[#This Row],[DATA]], Tabella58[], 2, 0)</f>
        <v>66.56</v>
      </c>
      <c r="W248">
        <f>VLOOKUP(Tabella61[[#This Row],[DATA]], Tabella60[], 2, 0)</f>
        <v>50</v>
      </c>
      <c r="X248">
        <v>0</v>
      </c>
      <c r="Y248">
        <v>0</v>
      </c>
      <c r="AB248" s="23">
        <v>44106</v>
      </c>
      <c r="AC248" s="14">
        <v>4645.8320000000003</v>
      </c>
      <c r="AD248" s="14">
        <v>57.036999999999999</v>
      </c>
      <c r="AE248" s="14">
        <v>58.399000000000001</v>
      </c>
      <c r="AF248" s="14">
        <v>72.370999999999995</v>
      </c>
      <c r="AG248" s="14">
        <v>0.76700000000000002</v>
      </c>
      <c r="AH248" s="14">
        <v>0.76500000000000001</v>
      </c>
      <c r="AI248" s="14">
        <v>0.93</v>
      </c>
      <c r="AJ248" s="14"/>
      <c r="AK248" s="14"/>
      <c r="AL248" s="14"/>
      <c r="AM248" s="14"/>
      <c r="AN248" s="14">
        <v>55.058</v>
      </c>
      <c r="AO248" s="14">
        <v>0.78800000000000003</v>
      </c>
      <c r="AP248" s="14">
        <v>7.2999999999999995E-2</v>
      </c>
      <c r="AQ248" s="14"/>
      <c r="AR248" s="14"/>
      <c r="AS248" s="15"/>
      <c r="AU248" s="24">
        <v>44077</v>
      </c>
      <c r="AV248">
        <v>85.65</v>
      </c>
      <c r="AX248" s="24">
        <v>44077</v>
      </c>
      <c r="AY248">
        <v>70.31</v>
      </c>
      <c r="BA248" s="24">
        <v>44077</v>
      </c>
      <c r="BB248">
        <v>73.209999999999994</v>
      </c>
      <c r="BD248" s="24">
        <v>44077</v>
      </c>
      <c r="BE248">
        <v>50</v>
      </c>
    </row>
    <row r="249" spans="1:57" x14ac:dyDescent="0.3">
      <c r="A249" s="3">
        <v>44221</v>
      </c>
      <c r="B249" s="4">
        <v>48347.59</v>
      </c>
      <c r="C249" s="8">
        <v>175.76122764885554</v>
      </c>
      <c r="D249" s="38">
        <v>-1.0922069574216877E-2</v>
      </c>
      <c r="E249">
        <f>VLOOKUP(Tabella61[[#This Row],[DATA]], Tabella56[], 2, 0)</f>
        <v>7662.3860000000004</v>
      </c>
      <c r="F249">
        <f>VLOOKUP(Tabella61[[#This Row],[DATA]], Tabella56[], 3, 0)</f>
        <v>6.532</v>
      </c>
      <c r="G249">
        <f>VLOOKUP(Tabella61[[#This Row],[DATA]], Tabella56[], 4, 0)</f>
        <v>9.7409999999999997</v>
      </c>
      <c r="H249">
        <f>VLOOKUP(Tabella61[[#This Row],[DATA]], Tabella56[], 5, 0)</f>
        <v>110.224</v>
      </c>
      <c r="I249">
        <f>VLOOKUP(Tabella61[[#This Row],[DATA]], Tabella56[], 6, 0)</f>
        <v>8.4000000000000005E-2</v>
      </c>
      <c r="J249">
        <f>VLOOKUP(Tabella61[[#This Row],[DATA]], Tabella56[], 7, 0)</f>
        <v>0.106</v>
      </c>
      <c r="K249">
        <f>VLOOKUP(Tabella61[[#This Row],[DATA]], Tabella56[], 8, 0)</f>
        <v>0.91</v>
      </c>
      <c r="L249">
        <f>VLOOKUP(Tabella61[[#This Row],[DATA]], Tabella56[], 9, 0)</f>
        <v>0</v>
      </c>
      <c r="M249">
        <f>VLOOKUP(Tabella61[[#This Row],[DATA]], Tabella56[], 10, 0)</f>
        <v>0</v>
      </c>
      <c r="N249">
        <f>VLOOKUP(Tabella61[[#This Row],[DATA]], Tabella56[], 13, 0)</f>
        <v>138.03299999999999</v>
      </c>
      <c r="O249">
        <f>VLOOKUP(Tabella61[[#This Row],[DATA]], Tabella56[], 14, 0)</f>
        <v>0.40899999999999997</v>
      </c>
      <c r="P249">
        <f>VLOOKUP(Tabella61[[#This Row],[DATA]], Tabella56[], 15, 0)</f>
        <v>1.7999999999999999E-2</v>
      </c>
      <c r="Q249">
        <f>VLOOKUP(Tabella61[[#This Row],[DATA]], Tabella56[], 16, 0)</f>
        <v>0.15</v>
      </c>
      <c r="R249">
        <f>VLOOKUP(Tabella61[[#This Row],[DATA]], Tabella56[], 17, 0)</f>
        <v>0.15</v>
      </c>
      <c r="S249">
        <f>VLOOKUP(Tabella61[[#This Row],[DATA]], Tabella56[], 18, 0)</f>
        <v>0</v>
      </c>
      <c r="T249">
        <f>VLOOKUP(Tabella61[[#This Row],[DATA]], Tabella57[], 2, 0)</f>
        <v>68.98</v>
      </c>
      <c r="U249">
        <f>VLOOKUP(Tabella61[[#This Row],[DATA]], Tabella59[], 2, 0)</f>
        <v>68.930000000000007</v>
      </c>
      <c r="V249">
        <f>VLOOKUP(Tabella61[[#This Row],[DATA]], Tabella58[], 2, 0)</f>
        <v>66.56</v>
      </c>
      <c r="W249">
        <f>VLOOKUP(Tabella61[[#This Row],[DATA]], Tabella60[], 2, 0)</f>
        <v>50</v>
      </c>
      <c r="X249">
        <v>0</v>
      </c>
      <c r="Y249">
        <v>0</v>
      </c>
      <c r="AB249" s="23">
        <v>44107</v>
      </c>
      <c r="AC249" s="16">
        <v>4700.2520000000004</v>
      </c>
      <c r="AD249" s="16">
        <v>54.42</v>
      </c>
      <c r="AE249" s="16">
        <v>57.088999999999999</v>
      </c>
      <c r="AF249" s="16">
        <v>73.045000000000002</v>
      </c>
      <c r="AG249" s="16">
        <v>0.67500000000000004</v>
      </c>
      <c r="AH249" s="16">
        <v>0.746</v>
      </c>
      <c r="AI249" s="16">
        <v>0.93</v>
      </c>
      <c r="AJ249" s="16"/>
      <c r="AK249" s="16"/>
      <c r="AL249" s="16"/>
      <c r="AM249" s="16"/>
      <c r="AN249" s="16">
        <v>55.87</v>
      </c>
      <c r="AO249" s="16">
        <v>0.81299999999999994</v>
      </c>
      <c r="AP249" s="16">
        <v>7.2999999999999995E-2</v>
      </c>
      <c r="AQ249" s="16"/>
      <c r="AR249" s="16"/>
      <c r="AS249" s="17"/>
      <c r="AU249" s="24">
        <v>44078</v>
      </c>
      <c r="AV249">
        <v>85.65</v>
      </c>
      <c r="AX249" s="24">
        <v>44078</v>
      </c>
      <c r="AY249">
        <v>70.31</v>
      </c>
      <c r="BA249" s="24">
        <v>44078</v>
      </c>
      <c r="BB249">
        <v>73.209999999999994</v>
      </c>
      <c r="BD249" s="24">
        <v>44078</v>
      </c>
      <c r="BE249">
        <v>50</v>
      </c>
    </row>
    <row r="250" spans="1:57" x14ac:dyDescent="0.3">
      <c r="A250" s="1">
        <v>44223</v>
      </c>
      <c r="B250" s="2">
        <v>47409.93</v>
      </c>
      <c r="C250" s="7">
        <v>172.35248953559642</v>
      </c>
      <c r="D250" s="39">
        <v>-1.9584675344748361E-2</v>
      </c>
      <c r="E250">
        <f>VLOOKUP(Tabella61[[#This Row],[DATA]], Tabella56[], 2, 0)</f>
        <v>7679.8649999999998</v>
      </c>
      <c r="F250">
        <f>VLOOKUP(Tabella61[[#This Row],[DATA]], Tabella56[], 3, 0)</f>
        <v>8.3719999999999999</v>
      </c>
      <c r="G250">
        <f>VLOOKUP(Tabella61[[#This Row],[DATA]], Tabella56[], 4, 0)</f>
        <v>9.2590000000000003</v>
      </c>
      <c r="H250">
        <f>VLOOKUP(Tabella61[[#This Row],[DATA]], Tabella56[], 5, 0)</f>
        <v>110.411</v>
      </c>
      <c r="I250">
        <f>VLOOKUP(Tabella61[[#This Row],[DATA]], Tabella56[], 6, 0)</f>
        <v>8.7999999999999995E-2</v>
      </c>
      <c r="J250">
        <f>VLOOKUP(Tabella61[[#This Row],[DATA]], Tabella56[], 7, 0)</f>
        <v>0.1</v>
      </c>
      <c r="K250">
        <f>VLOOKUP(Tabella61[[#This Row],[DATA]], Tabella56[], 8, 0)</f>
        <v>0.92</v>
      </c>
      <c r="L250">
        <f>VLOOKUP(Tabella61[[#This Row],[DATA]], Tabella56[], 9, 0)</f>
        <v>0</v>
      </c>
      <c r="M250">
        <f>VLOOKUP(Tabella61[[#This Row],[DATA]], Tabella56[], 10, 0)</f>
        <v>0</v>
      </c>
      <c r="N250">
        <f>VLOOKUP(Tabella61[[#This Row],[DATA]], Tabella56[], 13, 0)</f>
        <v>138.94900000000001</v>
      </c>
      <c r="O250">
        <f>VLOOKUP(Tabella61[[#This Row],[DATA]], Tabella56[], 14, 0)</f>
        <v>0.39500000000000002</v>
      </c>
      <c r="P250">
        <f>VLOOKUP(Tabella61[[#This Row],[DATA]], Tabella56[], 15, 0)</f>
        <v>1.7999999999999999E-2</v>
      </c>
      <c r="Q250">
        <f>VLOOKUP(Tabella61[[#This Row],[DATA]], Tabella56[], 16, 0)</f>
        <v>0.17</v>
      </c>
      <c r="R250">
        <f>VLOOKUP(Tabella61[[#This Row],[DATA]], Tabella56[], 17, 0)</f>
        <v>0.17</v>
      </c>
      <c r="S250">
        <f>VLOOKUP(Tabella61[[#This Row],[DATA]], Tabella56[], 18, 0)</f>
        <v>0</v>
      </c>
      <c r="T250">
        <f>VLOOKUP(Tabella61[[#This Row],[DATA]], Tabella57[], 2, 0)</f>
        <v>61.57</v>
      </c>
      <c r="U250">
        <f>VLOOKUP(Tabella61[[#This Row],[DATA]], Tabella59[], 2, 0)</f>
        <v>69.819999999999993</v>
      </c>
      <c r="V250">
        <f>VLOOKUP(Tabella61[[#This Row],[DATA]], Tabella58[], 2, 0)</f>
        <v>67.34</v>
      </c>
      <c r="W250">
        <f>VLOOKUP(Tabella61[[#This Row],[DATA]], Tabella60[], 2, 0)</f>
        <v>50</v>
      </c>
      <c r="X250">
        <v>0</v>
      </c>
      <c r="Y250">
        <v>0</v>
      </c>
      <c r="AB250" s="23">
        <v>44108</v>
      </c>
      <c r="AC250" s="14">
        <v>4753.6760000000004</v>
      </c>
      <c r="AD250" s="14">
        <v>53.423999999999999</v>
      </c>
      <c r="AE250" s="14">
        <v>56.296999999999997</v>
      </c>
      <c r="AF250" s="14">
        <v>73.692999999999998</v>
      </c>
      <c r="AG250" s="14">
        <v>0.64800000000000002</v>
      </c>
      <c r="AH250" s="14">
        <v>0.73199999999999998</v>
      </c>
      <c r="AI250" s="14">
        <v>0.93</v>
      </c>
      <c r="AJ250" s="14"/>
      <c r="AK250" s="14"/>
      <c r="AL250" s="14"/>
      <c r="AM250" s="14"/>
      <c r="AN250" s="14">
        <v>56.69</v>
      </c>
      <c r="AO250" s="14">
        <v>0.82</v>
      </c>
      <c r="AP250" s="14">
        <v>7.0999999999999994E-2</v>
      </c>
      <c r="AQ250" s="14"/>
      <c r="AR250" s="14"/>
      <c r="AS250" s="15"/>
      <c r="AU250" s="24">
        <v>44079</v>
      </c>
      <c r="AV250">
        <v>85.65</v>
      </c>
      <c r="AX250" s="24">
        <v>44079</v>
      </c>
      <c r="AY250">
        <v>70.31</v>
      </c>
      <c r="BA250" s="24">
        <v>44079</v>
      </c>
      <c r="BB250">
        <v>73.209999999999994</v>
      </c>
      <c r="BD250" s="24">
        <v>44079</v>
      </c>
      <c r="BE250">
        <v>50</v>
      </c>
    </row>
    <row r="251" spans="1:57" x14ac:dyDescent="0.3">
      <c r="A251" s="3">
        <v>44224</v>
      </c>
      <c r="B251" s="4">
        <v>46874.36</v>
      </c>
      <c r="C251" s="8">
        <v>170.40549609307121</v>
      </c>
      <c r="D251" s="38">
        <v>-1.1360869567148102E-2</v>
      </c>
      <c r="E251">
        <f>VLOOKUP(Tabella61[[#This Row],[DATA]], Tabella56[], 2, 0)</f>
        <v>7693.3959999999997</v>
      </c>
      <c r="F251">
        <f>VLOOKUP(Tabella61[[#This Row],[DATA]], Tabella56[], 3, 0)</f>
        <v>13.532</v>
      </c>
      <c r="G251">
        <f>VLOOKUP(Tabella61[[#This Row],[DATA]], Tabella56[], 4, 0)</f>
        <v>9.7010000000000005</v>
      </c>
      <c r="H251">
        <f>VLOOKUP(Tabella61[[#This Row],[DATA]], Tabella56[], 5, 0)</f>
        <v>110.527</v>
      </c>
      <c r="I251">
        <f>VLOOKUP(Tabella61[[#This Row],[DATA]], Tabella56[], 6, 0)</f>
        <v>0.11700000000000001</v>
      </c>
      <c r="J251">
        <f>VLOOKUP(Tabella61[[#This Row],[DATA]], Tabella56[], 7, 0)</f>
        <v>0.1</v>
      </c>
      <c r="K251">
        <f>VLOOKUP(Tabella61[[#This Row],[DATA]], Tabella56[], 8, 0)</f>
        <v>0.93</v>
      </c>
      <c r="L251">
        <f>VLOOKUP(Tabella61[[#This Row],[DATA]], Tabella56[], 9, 0)</f>
        <v>0</v>
      </c>
      <c r="M251">
        <f>VLOOKUP(Tabella61[[#This Row],[DATA]], Tabella56[], 10, 0)</f>
        <v>0</v>
      </c>
      <c r="N251">
        <f>VLOOKUP(Tabella61[[#This Row],[DATA]], Tabella56[], 13, 0)</f>
        <v>139.47</v>
      </c>
      <c r="O251">
        <f>VLOOKUP(Tabella61[[#This Row],[DATA]], Tabella56[], 14, 0)</f>
        <v>0.52100000000000002</v>
      </c>
      <c r="P251">
        <f>VLOOKUP(Tabella61[[#This Row],[DATA]], Tabella56[], 15, 0)</f>
        <v>1.9E-2</v>
      </c>
      <c r="Q251">
        <f>VLOOKUP(Tabella61[[#This Row],[DATA]], Tabella56[], 16, 0)</f>
        <v>0.21</v>
      </c>
      <c r="R251">
        <f>VLOOKUP(Tabella61[[#This Row],[DATA]], Tabella56[], 17, 0)</f>
        <v>0.21</v>
      </c>
      <c r="S251">
        <f>VLOOKUP(Tabella61[[#This Row],[DATA]], Tabella56[], 18, 0)</f>
        <v>0</v>
      </c>
      <c r="T251">
        <f>VLOOKUP(Tabella61[[#This Row],[DATA]], Tabella57[], 2, 0)</f>
        <v>61.57</v>
      </c>
      <c r="U251">
        <f>VLOOKUP(Tabella61[[#This Row],[DATA]], Tabella59[], 2, 0)</f>
        <v>69.819999999999993</v>
      </c>
      <c r="V251">
        <f>VLOOKUP(Tabella61[[#This Row],[DATA]], Tabella58[], 2, 0)</f>
        <v>67.34</v>
      </c>
      <c r="W251">
        <f>VLOOKUP(Tabella61[[#This Row],[DATA]], Tabella60[], 2, 0)</f>
        <v>50</v>
      </c>
      <c r="X251">
        <v>0</v>
      </c>
      <c r="Y251">
        <v>0</v>
      </c>
      <c r="AB251" s="23">
        <v>44109</v>
      </c>
      <c r="AC251" s="16">
        <v>4797.6450000000004</v>
      </c>
      <c r="AD251" s="16">
        <v>43.969000000000001</v>
      </c>
      <c r="AE251" s="16">
        <v>55.341000000000001</v>
      </c>
      <c r="AF251" s="16">
        <v>74.328000000000003</v>
      </c>
      <c r="AG251" s="16">
        <v>0.63400000000000001</v>
      </c>
      <c r="AH251" s="16">
        <v>0.74299999999999999</v>
      </c>
      <c r="AI251" s="16">
        <v>0.92</v>
      </c>
      <c r="AJ251" s="16"/>
      <c r="AK251" s="16"/>
      <c r="AL251" s="16"/>
      <c r="AM251" s="16"/>
      <c r="AN251" s="16">
        <v>57.401000000000003</v>
      </c>
      <c r="AO251" s="16">
        <v>0.71</v>
      </c>
      <c r="AP251" s="16">
        <v>6.7000000000000004E-2</v>
      </c>
      <c r="AQ251" s="16"/>
      <c r="AR251" s="16"/>
      <c r="AS251" s="17"/>
      <c r="AU251" s="24">
        <v>44080</v>
      </c>
      <c r="AV251">
        <v>85.65</v>
      </c>
      <c r="AX251" s="24">
        <v>44080</v>
      </c>
      <c r="AY251">
        <v>70.31</v>
      </c>
      <c r="BA251" s="24">
        <v>44080</v>
      </c>
      <c r="BB251">
        <v>73.209999999999994</v>
      </c>
      <c r="BD251" s="24">
        <v>44080</v>
      </c>
      <c r="BE251">
        <v>50</v>
      </c>
    </row>
    <row r="252" spans="1:57" x14ac:dyDescent="0.3">
      <c r="A252" s="1">
        <v>44225</v>
      </c>
      <c r="B252" s="2">
        <v>46285.77</v>
      </c>
      <c r="C252" s="7">
        <v>168.26575549831065</v>
      </c>
      <c r="D252" s="39">
        <v>-1.2636260424038526E-2</v>
      </c>
      <c r="E252">
        <f>VLOOKUP(Tabella61[[#This Row],[DATA]], Tabella56[], 2, 0)</f>
        <v>7702.7849999999999</v>
      </c>
      <c r="F252">
        <f>VLOOKUP(Tabella61[[#This Row],[DATA]], Tabella56[], 3, 0)</f>
        <v>9.3879999999999999</v>
      </c>
      <c r="G252">
        <f>VLOOKUP(Tabella61[[#This Row],[DATA]], Tabella56[], 4, 0)</f>
        <v>9.58</v>
      </c>
      <c r="H252">
        <f>VLOOKUP(Tabella61[[#This Row],[DATA]], Tabella56[], 5, 0)</f>
        <v>110.626</v>
      </c>
      <c r="I252">
        <f>VLOOKUP(Tabella61[[#This Row],[DATA]], Tabella56[], 6, 0)</f>
        <v>9.8000000000000004E-2</v>
      </c>
      <c r="J252">
        <f>VLOOKUP(Tabella61[[#This Row],[DATA]], Tabella56[], 7, 0)</f>
        <v>9.9000000000000005E-2</v>
      </c>
      <c r="K252">
        <f>VLOOKUP(Tabella61[[#This Row],[DATA]], Tabella56[], 8, 0)</f>
        <v>0.92</v>
      </c>
      <c r="L252">
        <f>VLOOKUP(Tabella61[[#This Row],[DATA]], Tabella56[], 9, 0)</f>
        <v>0</v>
      </c>
      <c r="M252">
        <f>VLOOKUP(Tabella61[[#This Row],[DATA]], Tabella56[], 10, 0)</f>
        <v>0</v>
      </c>
      <c r="N252">
        <f>VLOOKUP(Tabella61[[#This Row],[DATA]], Tabella56[], 13, 0)</f>
        <v>140.00299999999999</v>
      </c>
      <c r="O252">
        <f>VLOOKUP(Tabella61[[#This Row],[DATA]], Tabella56[], 14, 0)</f>
        <v>0.53300000000000003</v>
      </c>
      <c r="P252">
        <f>VLOOKUP(Tabella61[[#This Row],[DATA]], Tabella56[], 15, 0)</f>
        <v>1.9E-2</v>
      </c>
      <c r="Q252">
        <f>VLOOKUP(Tabella61[[#This Row],[DATA]], Tabella56[], 16, 0)</f>
        <v>0.25</v>
      </c>
      <c r="R252">
        <f>VLOOKUP(Tabella61[[#This Row],[DATA]], Tabella56[], 17, 0)</f>
        <v>0.25</v>
      </c>
      <c r="S252">
        <f>VLOOKUP(Tabella61[[#This Row],[DATA]], Tabella56[], 18, 0)</f>
        <v>0</v>
      </c>
      <c r="T252">
        <f>VLOOKUP(Tabella61[[#This Row],[DATA]], Tabella57[], 2, 0)</f>
        <v>61.57</v>
      </c>
      <c r="U252">
        <f>VLOOKUP(Tabella61[[#This Row],[DATA]], Tabella59[], 2, 0)</f>
        <v>69.819999999999993</v>
      </c>
      <c r="V252">
        <f>VLOOKUP(Tabella61[[#This Row],[DATA]], Tabella58[], 2, 0)</f>
        <v>67.34</v>
      </c>
      <c r="W252">
        <f>VLOOKUP(Tabella61[[#This Row],[DATA]], Tabella60[], 2, 0)</f>
        <v>50</v>
      </c>
      <c r="X252">
        <v>0</v>
      </c>
      <c r="Y252">
        <v>0</v>
      </c>
      <c r="AB252" s="23">
        <v>44110</v>
      </c>
      <c r="AC252" s="14">
        <v>4849.3519999999999</v>
      </c>
      <c r="AD252" s="14">
        <v>51.707000000000001</v>
      </c>
      <c r="AE252" s="14">
        <v>54.478000000000002</v>
      </c>
      <c r="AF252" s="14">
        <v>75.034999999999997</v>
      </c>
      <c r="AG252" s="14">
        <v>0.70799999999999996</v>
      </c>
      <c r="AH252" s="14">
        <v>0.72399999999999998</v>
      </c>
      <c r="AI252" s="14">
        <v>0.92</v>
      </c>
      <c r="AJ252" s="14"/>
      <c r="AK252" s="14"/>
      <c r="AL252" s="14"/>
      <c r="AM252" s="14"/>
      <c r="AN252" s="14">
        <v>58.182000000000002</v>
      </c>
      <c r="AO252" s="14">
        <v>0.78200000000000003</v>
      </c>
      <c r="AP252" s="14">
        <v>6.7000000000000004E-2</v>
      </c>
      <c r="AQ252" s="14"/>
      <c r="AR252" s="14"/>
      <c r="AS252" s="15"/>
      <c r="AU252" s="24">
        <v>44081</v>
      </c>
      <c r="AV252">
        <v>85.65</v>
      </c>
      <c r="AX252" s="24">
        <v>44081</v>
      </c>
      <c r="AY252">
        <v>70.31</v>
      </c>
      <c r="BA252" s="24">
        <v>44081</v>
      </c>
      <c r="BB252">
        <v>73.209999999999994</v>
      </c>
      <c r="BD252" s="24">
        <v>44081</v>
      </c>
      <c r="BE252">
        <v>50</v>
      </c>
    </row>
    <row r="253" spans="1:57" x14ac:dyDescent="0.3">
      <c r="A253" s="3">
        <v>44228</v>
      </c>
      <c r="B253" s="4">
        <v>48600.61</v>
      </c>
      <c r="C253" s="8">
        <v>176.68104817806318</v>
      </c>
      <c r="D253" s="38">
        <v>4.8801511828013282E-2</v>
      </c>
      <c r="E253">
        <f>VLOOKUP(Tabella61[[#This Row],[DATA]], Tabella56[], 2, 0)</f>
        <v>7726.55</v>
      </c>
      <c r="F253">
        <f>VLOOKUP(Tabella61[[#This Row],[DATA]], Tabella56[], 3, 0)</f>
        <v>6.1970000000000001</v>
      </c>
      <c r="G253">
        <f>VLOOKUP(Tabella61[[#This Row],[DATA]], Tabella56[], 4, 0)</f>
        <v>9.1660000000000004</v>
      </c>
      <c r="H253">
        <f>VLOOKUP(Tabella61[[#This Row],[DATA]], Tabella56[], 5, 0)</f>
        <v>110.869</v>
      </c>
      <c r="I253">
        <f>VLOOKUP(Tabella61[[#This Row],[DATA]], Tabella56[], 6, 0)</f>
        <v>6.7000000000000004E-2</v>
      </c>
      <c r="J253">
        <f>VLOOKUP(Tabella61[[#This Row],[DATA]], Tabella56[], 7, 0)</f>
        <v>9.1999999999999998E-2</v>
      </c>
      <c r="K253">
        <f>VLOOKUP(Tabella61[[#This Row],[DATA]], Tabella56[], 8, 0)</f>
        <v>0.92</v>
      </c>
      <c r="L253">
        <f>VLOOKUP(Tabella61[[#This Row],[DATA]], Tabella56[], 9, 0)</f>
        <v>0</v>
      </c>
      <c r="M253">
        <f>VLOOKUP(Tabella61[[#This Row],[DATA]], Tabella56[], 10, 0)</f>
        <v>0</v>
      </c>
      <c r="N253">
        <f>VLOOKUP(Tabella61[[#This Row],[DATA]], Tabella56[], 13, 0)</f>
        <v>141.446</v>
      </c>
      <c r="O253">
        <f>VLOOKUP(Tabella61[[#This Row],[DATA]], Tabella56[], 14, 0)</f>
        <v>0.36199999999999999</v>
      </c>
      <c r="P253">
        <f>VLOOKUP(Tabella61[[#This Row],[DATA]], Tabella56[], 15, 0)</f>
        <v>1.9E-2</v>
      </c>
      <c r="Q253">
        <f>VLOOKUP(Tabella61[[#This Row],[DATA]], Tabella56[], 16, 0)</f>
        <v>0.28000000000000003</v>
      </c>
      <c r="R253">
        <f>VLOOKUP(Tabella61[[#This Row],[DATA]], Tabella56[], 17, 0)</f>
        <v>0.28000000000000003</v>
      </c>
      <c r="S253">
        <f>VLOOKUP(Tabella61[[#This Row],[DATA]], Tabella56[], 18, 0)</f>
        <v>0</v>
      </c>
      <c r="T253">
        <f>VLOOKUP(Tabella61[[#This Row],[DATA]], Tabella57[], 2, 0)</f>
        <v>61.57</v>
      </c>
      <c r="U253">
        <f>VLOOKUP(Tabella61[[#This Row],[DATA]], Tabella59[], 2, 0)</f>
        <v>69.819999999999993</v>
      </c>
      <c r="V253">
        <f>VLOOKUP(Tabella61[[#This Row],[DATA]], Tabella58[], 2, 0)</f>
        <v>67.34</v>
      </c>
      <c r="W253">
        <f>VLOOKUP(Tabella61[[#This Row],[DATA]], Tabella60[], 2, 0)</f>
        <v>50</v>
      </c>
      <c r="X253">
        <v>0</v>
      </c>
      <c r="Y253">
        <v>0</v>
      </c>
      <c r="AB253" s="23">
        <v>44111</v>
      </c>
      <c r="AC253" s="16">
        <v>4905.7060000000001</v>
      </c>
      <c r="AD253" s="16">
        <v>56.353999999999999</v>
      </c>
      <c r="AE253" s="16">
        <v>53.627000000000002</v>
      </c>
      <c r="AF253" s="16">
        <v>75.731999999999999</v>
      </c>
      <c r="AG253" s="16">
        <v>0.69699999999999995</v>
      </c>
      <c r="AH253" s="16">
        <v>0.70199999999999996</v>
      </c>
      <c r="AI253" s="16">
        <v>0.92</v>
      </c>
      <c r="AJ253" s="16"/>
      <c r="AK253" s="16"/>
      <c r="AL253" s="16"/>
      <c r="AM253" s="16"/>
      <c r="AN253" s="16">
        <v>59.042999999999999</v>
      </c>
      <c r="AO253" s="16">
        <v>0.86099999999999999</v>
      </c>
      <c r="AP253" s="16">
        <v>6.5000000000000002E-2</v>
      </c>
      <c r="AQ253" s="16"/>
      <c r="AR253" s="16"/>
      <c r="AS253" s="17"/>
      <c r="AU253" s="24">
        <v>44082</v>
      </c>
      <c r="AV253">
        <v>85.65</v>
      </c>
      <c r="AX253" s="24">
        <v>44082</v>
      </c>
      <c r="AY253">
        <v>70.31</v>
      </c>
      <c r="BA253" s="24">
        <v>44082</v>
      </c>
      <c r="BB253">
        <v>73.209999999999994</v>
      </c>
      <c r="BD253" s="24">
        <v>44082</v>
      </c>
      <c r="BE253">
        <v>50</v>
      </c>
    </row>
    <row r="254" spans="1:57" x14ac:dyDescent="0.3">
      <c r="A254" s="1">
        <v>44229</v>
      </c>
      <c r="B254" s="2">
        <v>49797.72</v>
      </c>
      <c r="C254" s="7">
        <v>181.03298222959958</v>
      </c>
      <c r="D254" s="39">
        <v>2.4333117581988854E-2</v>
      </c>
      <c r="E254">
        <f>VLOOKUP(Tabella61[[#This Row],[DATA]], Tabella56[], 2, 0)</f>
        <v>7734.473</v>
      </c>
      <c r="F254">
        <f>VLOOKUP(Tabella61[[#This Row],[DATA]], Tabella56[], 3, 0)</f>
        <v>7.9219999999999997</v>
      </c>
      <c r="G254">
        <f>VLOOKUP(Tabella61[[#This Row],[DATA]], Tabella56[], 4, 0)</f>
        <v>8.9969999999999999</v>
      </c>
      <c r="H254">
        <f>VLOOKUP(Tabella61[[#This Row],[DATA]], Tabella56[], 5, 0)</f>
        <v>110.94799999999999</v>
      </c>
      <c r="I254">
        <f>VLOOKUP(Tabella61[[#This Row],[DATA]], Tabella56[], 6, 0)</f>
        <v>7.9000000000000001E-2</v>
      </c>
      <c r="J254">
        <f>VLOOKUP(Tabella61[[#This Row],[DATA]], Tabella56[], 7, 0)</f>
        <v>8.8999999999999996E-2</v>
      </c>
      <c r="K254">
        <f>VLOOKUP(Tabella61[[#This Row],[DATA]], Tabella56[], 8, 0)</f>
        <v>0.92</v>
      </c>
      <c r="L254">
        <f>VLOOKUP(Tabella61[[#This Row],[DATA]], Tabella56[], 9, 0)</f>
        <v>0</v>
      </c>
      <c r="M254">
        <f>VLOOKUP(Tabella61[[#This Row],[DATA]], Tabella56[], 10, 0)</f>
        <v>0</v>
      </c>
      <c r="N254">
        <f>VLOOKUP(Tabella61[[#This Row],[DATA]], Tabella56[], 13, 0)</f>
        <v>141.91999999999999</v>
      </c>
      <c r="O254">
        <f>VLOOKUP(Tabella61[[#This Row],[DATA]], Tabella56[], 14, 0)</f>
        <v>0.47299999999999998</v>
      </c>
      <c r="P254">
        <f>VLOOKUP(Tabella61[[#This Row],[DATA]], Tabella56[], 15, 0)</f>
        <v>1.9E-2</v>
      </c>
      <c r="Q254">
        <f>VLOOKUP(Tabella61[[#This Row],[DATA]], Tabella56[], 16, 0)</f>
        <v>0.3</v>
      </c>
      <c r="R254">
        <f>VLOOKUP(Tabella61[[#This Row],[DATA]], Tabella56[], 17, 0)</f>
        <v>0.3</v>
      </c>
      <c r="S254">
        <f>VLOOKUP(Tabella61[[#This Row],[DATA]], Tabella56[], 18, 0)</f>
        <v>0</v>
      </c>
      <c r="T254">
        <f>VLOOKUP(Tabella61[[#This Row],[DATA]], Tabella57[], 2, 0)</f>
        <v>61.57</v>
      </c>
      <c r="U254">
        <f>VLOOKUP(Tabella61[[#This Row],[DATA]], Tabella59[], 2, 0)</f>
        <v>69.819999999999993</v>
      </c>
      <c r="V254">
        <f>VLOOKUP(Tabella61[[#This Row],[DATA]], Tabella58[], 2, 0)</f>
        <v>67.34</v>
      </c>
      <c r="W254">
        <f>VLOOKUP(Tabella61[[#This Row],[DATA]], Tabella60[], 2, 0)</f>
        <v>50</v>
      </c>
      <c r="X254">
        <v>0</v>
      </c>
      <c r="Y254">
        <v>0</v>
      </c>
      <c r="AB254" s="23">
        <v>44112</v>
      </c>
      <c r="AC254" s="14">
        <v>4956.2979999999998</v>
      </c>
      <c r="AD254" s="14">
        <v>50.591999999999999</v>
      </c>
      <c r="AE254" s="14">
        <v>52.500999999999998</v>
      </c>
      <c r="AF254" s="14">
        <v>76.424000000000007</v>
      </c>
      <c r="AG254" s="14">
        <v>0.69199999999999995</v>
      </c>
      <c r="AH254" s="14">
        <v>0.68899999999999995</v>
      </c>
      <c r="AI254" s="14">
        <v>0.91</v>
      </c>
      <c r="AJ254" s="14"/>
      <c r="AK254" s="14"/>
      <c r="AL254" s="14"/>
      <c r="AM254" s="14"/>
      <c r="AN254" s="14">
        <v>59.901000000000003</v>
      </c>
      <c r="AO254" s="14">
        <v>0.85699999999999998</v>
      </c>
      <c r="AP254" s="14">
        <v>6.5000000000000002E-2</v>
      </c>
      <c r="AQ254" s="14"/>
      <c r="AR254" s="14"/>
      <c r="AS254" s="15"/>
      <c r="AU254" s="24">
        <v>44083</v>
      </c>
      <c r="AV254">
        <v>85.65</v>
      </c>
      <c r="AX254" s="24">
        <v>44083</v>
      </c>
      <c r="AY254">
        <v>70.31</v>
      </c>
      <c r="BA254" s="24">
        <v>44083</v>
      </c>
      <c r="BB254">
        <v>73.209999999999994</v>
      </c>
      <c r="BD254" s="24">
        <v>44083</v>
      </c>
      <c r="BE254">
        <v>50</v>
      </c>
    </row>
    <row r="255" spans="1:57" x14ac:dyDescent="0.3">
      <c r="A255" s="3">
        <v>44230</v>
      </c>
      <c r="B255" s="4">
        <v>50255.75</v>
      </c>
      <c r="C255" s="8">
        <v>182.69808932387264</v>
      </c>
      <c r="D255" s="38">
        <v>9.1557684035158127E-3</v>
      </c>
      <c r="E255">
        <f>VLOOKUP(Tabella61[[#This Row],[DATA]], Tabella56[], 2, 0)</f>
        <v>7743.73</v>
      </c>
      <c r="F255">
        <f>VLOOKUP(Tabella61[[#This Row],[DATA]], Tabella56[], 3, 0)</f>
        <v>9.2569999999999997</v>
      </c>
      <c r="G255">
        <f>VLOOKUP(Tabella61[[#This Row],[DATA]], Tabella56[], 4, 0)</f>
        <v>9.1240000000000006</v>
      </c>
      <c r="H255">
        <f>VLOOKUP(Tabella61[[#This Row],[DATA]], Tabella56[], 5, 0)</f>
        <v>111.02500000000001</v>
      </c>
      <c r="I255">
        <f>VLOOKUP(Tabella61[[#This Row],[DATA]], Tabella56[], 6, 0)</f>
        <v>7.6999999999999999E-2</v>
      </c>
      <c r="J255">
        <f>VLOOKUP(Tabella61[[#This Row],[DATA]], Tabella56[], 7, 0)</f>
        <v>8.7999999999999995E-2</v>
      </c>
      <c r="K255">
        <f>VLOOKUP(Tabella61[[#This Row],[DATA]], Tabella56[], 8, 0)</f>
        <v>0.93</v>
      </c>
      <c r="L255">
        <f>VLOOKUP(Tabella61[[#This Row],[DATA]], Tabella56[], 9, 0)</f>
        <v>0</v>
      </c>
      <c r="M255">
        <f>VLOOKUP(Tabella61[[#This Row],[DATA]], Tabella56[], 10, 0)</f>
        <v>0</v>
      </c>
      <c r="N255">
        <f>VLOOKUP(Tabella61[[#This Row],[DATA]], Tabella56[], 13, 0)</f>
        <v>142.43700000000001</v>
      </c>
      <c r="O255">
        <f>VLOOKUP(Tabella61[[#This Row],[DATA]], Tabella56[], 14, 0)</f>
        <v>0.51800000000000002</v>
      </c>
      <c r="P255">
        <f>VLOOKUP(Tabella61[[#This Row],[DATA]], Tabella56[], 15, 0)</f>
        <v>1.7999999999999999E-2</v>
      </c>
      <c r="Q255">
        <f>VLOOKUP(Tabella61[[#This Row],[DATA]], Tabella56[], 16, 0)</f>
        <v>0.32</v>
      </c>
      <c r="R255">
        <f>VLOOKUP(Tabella61[[#This Row],[DATA]], Tabella56[], 17, 0)</f>
        <v>0.32</v>
      </c>
      <c r="S255">
        <f>VLOOKUP(Tabella61[[#This Row],[DATA]], Tabella56[], 18, 0)</f>
        <v>0</v>
      </c>
      <c r="T255">
        <f>VLOOKUP(Tabella61[[#This Row],[DATA]], Tabella57[], 2, 0)</f>
        <v>61.57</v>
      </c>
      <c r="U255">
        <f>VLOOKUP(Tabella61[[#This Row],[DATA]], Tabella59[], 2, 0)</f>
        <v>69.819999999999993</v>
      </c>
      <c r="V255">
        <f>VLOOKUP(Tabella61[[#This Row],[DATA]], Tabella58[], 2, 0)</f>
        <v>67.34</v>
      </c>
      <c r="W255">
        <f>VLOOKUP(Tabella61[[#This Row],[DATA]], Tabella60[], 2, 0)</f>
        <v>50</v>
      </c>
      <c r="X255">
        <v>0</v>
      </c>
      <c r="Y255">
        <v>0</v>
      </c>
      <c r="AB255" s="23">
        <v>44113</v>
      </c>
      <c r="AC255" s="16">
        <v>5008.8829999999998</v>
      </c>
      <c r="AD255" s="16">
        <v>52.585000000000001</v>
      </c>
      <c r="AE255" s="16">
        <v>51.863999999999997</v>
      </c>
      <c r="AF255" s="16">
        <v>77.088999999999999</v>
      </c>
      <c r="AG255" s="16">
        <v>0.66500000000000004</v>
      </c>
      <c r="AH255" s="16">
        <v>0.67400000000000004</v>
      </c>
      <c r="AI255" s="16">
        <v>0.91</v>
      </c>
      <c r="AJ255" s="16"/>
      <c r="AK255" s="16"/>
      <c r="AL255" s="16"/>
      <c r="AM255" s="16"/>
      <c r="AN255" s="16">
        <v>60.738999999999997</v>
      </c>
      <c r="AO255" s="16">
        <v>0.83899999999999997</v>
      </c>
      <c r="AP255" s="16">
        <v>6.4000000000000001E-2</v>
      </c>
      <c r="AQ255" s="16"/>
      <c r="AR255" s="16"/>
      <c r="AS255" s="17"/>
      <c r="AU255" s="24">
        <v>44084</v>
      </c>
      <c r="AV255">
        <v>85.65</v>
      </c>
      <c r="AX255" s="24">
        <v>44084</v>
      </c>
      <c r="AY255">
        <v>70.31</v>
      </c>
      <c r="BA255" s="24">
        <v>44084</v>
      </c>
      <c r="BB255">
        <v>73.209999999999994</v>
      </c>
      <c r="BD255" s="24">
        <v>44084</v>
      </c>
      <c r="BE255">
        <v>50</v>
      </c>
    </row>
    <row r="256" spans="1:57" x14ac:dyDescent="0.3">
      <c r="A256" s="1">
        <v>44231</v>
      </c>
      <c r="B256" s="2">
        <v>50614.29</v>
      </c>
      <c r="C256" s="7">
        <v>184.00151376677084</v>
      </c>
      <c r="D256" s="39">
        <v>7.1089792366011897E-3</v>
      </c>
      <c r="E256">
        <f>VLOOKUP(Tabella61[[#This Row],[DATA]], Tabella56[], 2, 0)</f>
        <v>7752.6350000000002</v>
      </c>
      <c r="F256">
        <f>VLOOKUP(Tabella61[[#This Row],[DATA]], Tabella56[], 3, 0)</f>
        <v>8.9049999999999994</v>
      </c>
      <c r="G256">
        <f>VLOOKUP(Tabella61[[#This Row],[DATA]], Tabella56[], 4, 0)</f>
        <v>8.4629999999999992</v>
      </c>
      <c r="H256">
        <f>VLOOKUP(Tabella61[[#This Row],[DATA]], Tabella56[], 5, 0)</f>
        <v>111.111</v>
      </c>
      <c r="I256">
        <f>VLOOKUP(Tabella61[[#This Row],[DATA]], Tabella56[], 6, 0)</f>
        <v>8.5999999999999993E-2</v>
      </c>
      <c r="J256">
        <f>VLOOKUP(Tabella61[[#This Row],[DATA]], Tabella56[], 7, 0)</f>
        <v>8.3000000000000004E-2</v>
      </c>
      <c r="K256">
        <f>VLOOKUP(Tabella61[[#This Row],[DATA]], Tabella56[], 8, 0)</f>
        <v>0.93</v>
      </c>
      <c r="L256">
        <f>VLOOKUP(Tabella61[[#This Row],[DATA]], Tabella56[], 9, 0)</f>
        <v>0</v>
      </c>
      <c r="M256">
        <f>VLOOKUP(Tabella61[[#This Row],[DATA]], Tabella56[], 10, 0)</f>
        <v>0</v>
      </c>
      <c r="N256">
        <f>VLOOKUP(Tabella61[[#This Row],[DATA]], Tabella56[], 13, 0)</f>
        <v>142.97</v>
      </c>
      <c r="O256">
        <f>VLOOKUP(Tabella61[[#This Row],[DATA]], Tabella56[], 14, 0)</f>
        <v>0.53300000000000003</v>
      </c>
      <c r="P256">
        <f>VLOOKUP(Tabella61[[#This Row],[DATA]], Tabella56[], 15, 0)</f>
        <v>1.7000000000000001E-2</v>
      </c>
      <c r="Q256">
        <f>VLOOKUP(Tabella61[[#This Row],[DATA]], Tabella56[], 16, 0)</f>
        <v>0.36</v>
      </c>
      <c r="R256">
        <f>VLOOKUP(Tabella61[[#This Row],[DATA]], Tabella56[], 17, 0)</f>
        <v>0.36</v>
      </c>
      <c r="S256">
        <f>VLOOKUP(Tabella61[[#This Row],[DATA]], Tabella56[], 18, 0)</f>
        <v>0</v>
      </c>
      <c r="T256">
        <f>VLOOKUP(Tabella61[[#This Row],[DATA]], Tabella57[], 2, 0)</f>
        <v>61.57</v>
      </c>
      <c r="U256">
        <f>VLOOKUP(Tabella61[[#This Row],[DATA]], Tabella59[], 2, 0)</f>
        <v>69.819999999999993</v>
      </c>
      <c r="V256">
        <f>VLOOKUP(Tabella61[[#This Row],[DATA]], Tabella58[], 2, 0)</f>
        <v>67.34</v>
      </c>
      <c r="W256">
        <f>VLOOKUP(Tabella61[[#This Row],[DATA]], Tabella60[], 2, 0)</f>
        <v>50</v>
      </c>
      <c r="X256">
        <v>0</v>
      </c>
      <c r="Y256">
        <v>0</v>
      </c>
      <c r="AB256" s="23">
        <v>44114</v>
      </c>
      <c r="AC256" s="14">
        <v>5062.2650000000003</v>
      </c>
      <c r="AD256" s="14">
        <v>53.381999999999998</v>
      </c>
      <c r="AE256" s="14">
        <v>51.716000000000001</v>
      </c>
      <c r="AF256" s="14">
        <v>77.747</v>
      </c>
      <c r="AG256" s="14">
        <v>0.65900000000000003</v>
      </c>
      <c r="AH256" s="14">
        <v>0.67200000000000004</v>
      </c>
      <c r="AI256" s="14">
        <v>0.91</v>
      </c>
      <c r="AJ256" s="14"/>
      <c r="AK256" s="14"/>
      <c r="AL256" s="14"/>
      <c r="AM256" s="14"/>
      <c r="AN256" s="14">
        <v>61.575000000000003</v>
      </c>
      <c r="AO256" s="14">
        <v>0.83499999999999996</v>
      </c>
      <c r="AP256" s="14">
        <v>6.3E-2</v>
      </c>
      <c r="AQ256" s="14"/>
      <c r="AR256" s="14"/>
      <c r="AS256" s="15"/>
      <c r="AU256" s="24">
        <v>44085</v>
      </c>
      <c r="AV256">
        <v>85.65</v>
      </c>
      <c r="AX256" s="24">
        <v>44085</v>
      </c>
      <c r="AY256">
        <v>70.31</v>
      </c>
      <c r="BA256" s="24">
        <v>44085</v>
      </c>
      <c r="BB256">
        <v>73.209999999999994</v>
      </c>
      <c r="BD256" s="24">
        <v>44085</v>
      </c>
      <c r="BE256">
        <v>50</v>
      </c>
    </row>
    <row r="257" spans="1:57" x14ac:dyDescent="0.3">
      <c r="A257" s="3">
        <v>44232</v>
      </c>
      <c r="B257" s="4">
        <v>50731.63</v>
      </c>
      <c r="C257" s="8">
        <v>184.42808771704048</v>
      </c>
      <c r="D257" s="38">
        <v>2.315634461318427E-3</v>
      </c>
      <c r="E257">
        <f>VLOOKUP(Tabella61[[#This Row],[DATA]], Tabella56[], 2, 0)</f>
        <v>7761.0410000000002</v>
      </c>
      <c r="F257">
        <f>VLOOKUP(Tabella61[[#This Row],[DATA]], Tabella56[], 3, 0)</f>
        <v>8.4060000000000006</v>
      </c>
      <c r="G257">
        <f>VLOOKUP(Tabella61[[#This Row],[DATA]], Tabella56[], 4, 0)</f>
        <v>8.3219999999999992</v>
      </c>
      <c r="H257">
        <f>VLOOKUP(Tabella61[[#This Row],[DATA]], Tabella56[], 5, 0)</f>
        <v>111.179</v>
      </c>
      <c r="I257">
        <f>VLOOKUP(Tabella61[[#This Row],[DATA]], Tabella56[], 6, 0)</f>
        <v>6.8000000000000005E-2</v>
      </c>
      <c r="J257">
        <f>VLOOKUP(Tabella61[[#This Row],[DATA]], Tabella56[], 7, 0)</f>
        <v>7.9000000000000001E-2</v>
      </c>
      <c r="K257">
        <f>VLOOKUP(Tabella61[[#This Row],[DATA]], Tabella56[], 8, 0)</f>
        <v>0.94</v>
      </c>
      <c r="L257">
        <f>VLOOKUP(Tabella61[[#This Row],[DATA]], Tabella56[], 9, 0)</f>
        <v>0</v>
      </c>
      <c r="M257">
        <f>VLOOKUP(Tabella61[[#This Row],[DATA]], Tabella56[], 10, 0)</f>
        <v>0</v>
      </c>
      <c r="N257">
        <f>VLOOKUP(Tabella61[[#This Row],[DATA]], Tabella56[], 13, 0)</f>
        <v>143.48400000000001</v>
      </c>
      <c r="O257">
        <f>VLOOKUP(Tabella61[[#This Row],[DATA]], Tabella56[], 14, 0)</f>
        <v>0.51400000000000001</v>
      </c>
      <c r="P257">
        <f>VLOOKUP(Tabella61[[#This Row],[DATA]], Tabella56[], 15, 0)</f>
        <v>1.7000000000000001E-2</v>
      </c>
      <c r="Q257">
        <f>VLOOKUP(Tabella61[[#This Row],[DATA]], Tabella56[], 16, 0)</f>
        <v>0.39</v>
      </c>
      <c r="R257">
        <f>VLOOKUP(Tabella61[[#This Row],[DATA]], Tabella56[], 17, 0)</f>
        <v>0.39</v>
      </c>
      <c r="S257">
        <f>VLOOKUP(Tabella61[[#This Row],[DATA]], Tabella56[], 18, 0)</f>
        <v>0</v>
      </c>
      <c r="T257">
        <f>VLOOKUP(Tabella61[[#This Row],[DATA]], Tabella57[], 2, 0)</f>
        <v>61.57</v>
      </c>
      <c r="U257">
        <f>VLOOKUP(Tabella61[[#This Row],[DATA]], Tabella59[], 2, 0)</f>
        <v>69.819999999999993</v>
      </c>
      <c r="V257">
        <f>VLOOKUP(Tabella61[[#This Row],[DATA]], Tabella58[], 2, 0)</f>
        <v>67.34</v>
      </c>
      <c r="W257">
        <f>VLOOKUP(Tabella61[[#This Row],[DATA]], Tabella60[], 2, 0)</f>
        <v>50</v>
      </c>
      <c r="X257">
        <v>0</v>
      </c>
      <c r="Y257">
        <v>0</v>
      </c>
      <c r="AB257" s="23">
        <v>44115</v>
      </c>
      <c r="AC257" s="16">
        <v>5110.1559999999999</v>
      </c>
      <c r="AD257" s="16">
        <v>47.890999999999998</v>
      </c>
      <c r="AE257" s="16">
        <v>50.926000000000002</v>
      </c>
      <c r="AF257" s="16">
        <v>78.332999999999998</v>
      </c>
      <c r="AG257" s="16">
        <v>0.58599999999999997</v>
      </c>
      <c r="AH257" s="16">
        <v>0.66300000000000003</v>
      </c>
      <c r="AI257" s="16">
        <v>0.9</v>
      </c>
      <c r="AJ257" s="16"/>
      <c r="AK257" s="16"/>
      <c r="AL257" s="16"/>
      <c r="AM257" s="16"/>
      <c r="AN257" s="16">
        <v>62.348999999999997</v>
      </c>
      <c r="AO257" s="16">
        <v>0.77400000000000002</v>
      </c>
      <c r="AP257" s="16">
        <v>6.3E-2</v>
      </c>
      <c r="AQ257" s="16"/>
      <c r="AR257" s="16"/>
      <c r="AS257" s="17"/>
      <c r="AU257" s="24">
        <v>44086</v>
      </c>
      <c r="AV257">
        <v>85.65</v>
      </c>
      <c r="AX257" s="24">
        <v>44086</v>
      </c>
      <c r="AY257">
        <v>70.31</v>
      </c>
      <c r="BA257" s="24">
        <v>44086</v>
      </c>
      <c r="BB257">
        <v>73.209999999999994</v>
      </c>
      <c r="BD257" s="24">
        <v>44086</v>
      </c>
      <c r="BE257">
        <v>50</v>
      </c>
    </row>
    <row r="258" spans="1:57" x14ac:dyDescent="0.3">
      <c r="A258" s="1">
        <v>44235</v>
      </c>
      <c r="B258" s="2">
        <v>51348.77</v>
      </c>
      <c r="C258" s="7">
        <v>186.67161803636384</v>
      </c>
      <c r="D258" s="39">
        <v>1.2091400874322453E-2</v>
      </c>
      <c r="E258">
        <f>VLOOKUP(Tabella61[[#This Row],[DATA]], Tabella56[], 2, 0)</f>
        <v>7784.723</v>
      </c>
      <c r="F258">
        <f>VLOOKUP(Tabella61[[#This Row],[DATA]], Tabella56[], 3, 0)</f>
        <v>6.5380000000000003</v>
      </c>
      <c r="G258">
        <f>VLOOKUP(Tabella61[[#This Row],[DATA]], Tabella56[], 4, 0)</f>
        <v>8.31</v>
      </c>
      <c r="H258">
        <f>VLOOKUP(Tabella61[[#This Row],[DATA]], Tabella56[], 5, 0)</f>
        <v>111.351</v>
      </c>
      <c r="I258">
        <f>VLOOKUP(Tabella61[[#This Row],[DATA]], Tabella56[], 6, 0)</f>
        <v>5.6000000000000001E-2</v>
      </c>
      <c r="J258">
        <f>VLOOKUP(Tabella61[[#This Row],[DATA]], Tabella56[], 7, 0)</f>
        <v>6.9000000000000006E-2</v>
      </c>
      <c r="K258">
        <f>VLOOKUP(Tabella61[[#This Row],[DATA]], Tabella56[], 8, 0)</f>
        <v>0.96</v>
      </c>
      <c r="L258">
        <f>VLOOKUP(Tabella61[[#This Row],[DATA]], Tabella56[], 9, 0)</f>
        <v>0</v>
      </c>
      <c r="M258">
        <f>VLOOKUP(Tabella61[[#This Row],[DATA]], Tabella56[], 10, 0)</f>
        <v>0</v>
      </c>
      <c r="N258">
        <f>VLOOKUP(Tabella61[[#This Row],[DATA]], Tabella56[], 13, 0)</f>
        <v>144.89699999999999</v>
      </c>
      <c r="O258">
        <f>VLOOKUP(Tabella61[[#This Row],[DATA]], Tabella56[], 14, 0)</f>
        <v>0.38200000000000001</v>
      </c>
      <c r="P258">
        <f>VLOOKUP(Tabella61[[#This Row],[DATA]], Tabella56[], 15, 0)</f>
        <v>1.7000000000000001E-2</v>
      </c>
      <c r="Q258">
        <f>VLOOKUP(Tabella61[[#This Row],[DATA]], Tabella56[], 16, 0)</f>
        <v>0.45</v>
      </c>
      <c r="R258">
        <f>VLOOKUP(Tabella61[[#This Row],[DATA]], Tabella56[], 17, 0)</f>
        <v>0.45</v>
      </c>
      <c r="S258">
        <f>VLOOKUP(Tabella61[[#This Row],[DATA]], Tabella56[], 18, 0)</f>
        <v>0</v>
      </c>
      <c r="T258">
        <f>VLOOKUP(Tabella61[[#This Row],[DATA]], Tabella57[], 2, 0)</f>
        <v>61.57</v>
      </c>
      <c r="U258">
        <f>VLOOKUP(Tabella61[[#This Row],[DATA]], Tabella59[], 2, 0)</f>
        <v>69.819999999999993</v>
      </c>
      <c r="V258">
        <f>VLOOKUP(Tabella61[[#This Row],[DATA]], Tabella58[], 2, 0)</f>
        <v>67.34</v>
      </c>
      <c r="W258">
        <f>VLOOKUP(Tabella61[[#This Row],[DATA]], Tabella60[], 2, 0)</f>
        <v>50</v>
      </c>
      <c r="X258">
        <v>0</v>
      </c>
      <c r="Y258">
        <v>0</v>
      </c>
      <c r="AB258" s="23">
        <v>44116</v>
      </c>
      <c r="AC258" s="14">
        <v>5149.8729999999996</v>
      </c>
      <c r="AD258" s="14">
        <v>39.716999999999999</v>
      </c>
      <c r="AE258" s="14">
        <v>50.317999999999998</v>
      </c>
      <c r="AF258" s="14">
        <v>78.84</v>
      </c>
      <c r="AG258" s="14">
        <v>0.50700000000000001</v>
      </c>
      <c r="AH258" s="14">
        <v>0.64500000000000002</v>
      </c>
      <c r="AI258" s="14">
        <v>0.9</v>
      </c>
      <c r="AJ258" s="14"/>
      <c r="AK258" s="14"/>
      <c r="AL258" s="14"/>
      <c r="AM258" s="14"/>
      <c r="AN258" s="14">
        <v>63.063000000000002</v>
      </c>
      <c r="AO258" s="14">
        <v>0.71399999999999997</v>
      </c>
      <c r="AP258" s="14">
        <v>6.2E-2</v>
      </c>
      <c r="AQ258" s="14"/>
      <c r="AR258" s="14"/>
      <c r="AS258" s="15"/>
      <c r="AU258" s="24">
        <v>44087</v>
      </c>
      <c r="AV258">
        <v>85.65</v>
      </c>
      <c r="AX258" s="24">
        <v>44087</v>
      </c>
      <c r="AY258">
        <v>70.31</v>
      </c>
      <c r="BA258" s="24">
        <v>44087</v>
      </c>
      <c r="BB258">
        <v>73.209999999999994</v>
      </c>
      <c r="BD258" s="24">
        <v>44087</v>
      </c>
      <c r="BE258">
        <v>50</v>
      </c>
    </row>
    <row r="259" spans="1:57" x14ac:dyDescent="0.3">
      <c r="A259" s="3">
        <v>44236</v>
      </c>
      <c r="B259" s="4">
        <v>51329.08</v>
      </c>
      <c r="C259" s="8">
        <v>186.60003766240092</v>
      </c>
      <c r="D259" s="38">
        <v>-3.8352965593569765E-4</v>
      </c>
      <c r="E259">
        <f>VLOOKUP(Tabella61[[#This Row],[DATA]], Tabella56[], 2, 0)</f>
        <v>7792.6660000000002</v>
      </c>
      <c r="F259">
        <f>VLOOKUP(Tabella61[[#This Row],[DATA]], Tabella56[], 3, 0)</f>
        <v>7.9420000000000002</v>
      </c>
      <c r="G259">
        <f>VLOOKUP(Tabella61[[#This Row],[DATA]], Tabella56[], 4, 0)</f>
        <v>8.3130000000000006</v>
      </c>
      <c r="H259">
        <f>VLOOKUP(Tabella61[[#This Row],[DATA]], Tabella56[], 5, 0)</f>
        <v>111.419</v>
      </c>
      <c r="I259">
        <f>VLOOKUP(Tabella61[[#This Row],[DATA]], Tabella56[], 6, 0)</f>
        <v>6.7000000000000004E-2</v>
      </c>
      <c r="J259">
        <f>VLOOKUP(Tabella61[[#This Row],[DATA]], Tabella56[], 7, 0)</f>
        <v>6.7000000000000004E-2</v>
      </c>
      <c r="K259">
        <f>VLOOKUP(Tabella61[[#This Row],[DATA]], Tabella56[], 8, 0)</f>
        <v>0.96</v>
      </c>
      <c r="L259">
        <f>VLOOKUP(Tabella61[[#This Row],[DATA]], Tabella56[], 9, 0)</f>
        <v>0</v>
      </c>
      <c r="M259">
        <f>VLOOKUP(Tabella61[[#This Row],[DATA]], Tabella56[], 10, 0)</f>
        <v>0</v>
      </c>
      <c r="N259">
        <f>VLOOKUP(Tabella61[[#This Row],[DATA]], Tabella56[], 13, 0)</f>
        <v>145.38999999999999</v>
      </c>
      <c r="O259">
        <f>VLOOKUP(Tabella61[[#This Row],[DATA]], Tabella56[], 14, 0)</f>
        <v>0.49299999999999999</v>
      </c>
      <c r="P259">
        <f>VLOOKUP(Tabella61[[#This Row],[DATA]], Tabella56[], 15, 0)</f>
        <v>1.7000000000000001E-2</v>
      </c>
      <c r="Q259">
        <f>VLOOKUP(Tabella61[[#This Row],[DATA]], Tabella56[], 16, 0)</f>
        <v>0.47</v>
      </c>
      <c r="R259">
        <f>VLOOKUP(Tabella61[[#This Row],[DATA]], Tabella56[], 17, 0)</f>
        <v>0.47</v>
      </c>
      <c r="S259">
        <f>VLOOKUP(Tabella61[[#This Row],[DATA]], Tabella56[], 18, 0)</f>
        <v>0</v>
      </c>
      <c r="T259">
        <f>VLOOKUP(Tabella61[[#This Row],[DATA]], Tabella57[], 2, 0)</f>
        <v>61.57</v>
      </c>
      <c r="U259">
        <f>VLOOKUP(Tabella61[[#This Row],[DATA]], Tabella59[], 2, 0)</f>
        <v>69.819999999999993</v>
      </c>
      <c r="V259">
        <f>VLOOKUP(Tabella61[[#This Row],[DATA]], Tabella58[], 2, 0)</f>
        <v>67.34</v>
      </c>
      <c r="W259">
        <f>VLOOKUP(Tabella61[[#This Row],[DATA]], Tabella60[], 2, 0)</f>
        <v>50</v>
      </c>
      <c r="X259">
        <v>0</v>
      </c>
      <c r="Y259">
        <v>0</v>
      </c>
      <c r="AB259" s="23">
        <v>44117</v>
      </c>
      <c r="AC259" s="16">
        <v>5195.451</v>
      </c>
      <c r="AD259" s="16">
        <v>45.578000000000003</v>
      </c>
      <c r="AE259" s="16">
        <v>49.442999999999998</v>
      </c>
      <c r="AF259" s="16">
        <v>79.364000000000004</v>
      </c>
      <c r="AG259" s="16">
        <v>0.52400000000000002</v>
      </c>
      <c r="AH259" s="16">
        <v>0.61799999999999999</v>
      </c>
      <c r="AI259" s="16">
        <v>0.89</v>
      </c>
      <c r="AJ259" s="16"/>
      <c r="AK259" s="16"/>
      <c r="AL259" s="16"/>
      <c r="AM259" s="16"/>
      <c r="AN259" s="16">
        <v>63.832999999999998</v>
      </c>
      <c r="AO259" s="16">
        <v>0.77</v>
      </c>
      <c r="AP259" s="16">
        <v>6.0999999999999999E-2</v>
      </c>
      <c r="AQ259" s="16"/>
      <c r="AR259" s="16"/>
      <c r="AS259" s="17"/>
      <c r="AU259" s="24">
        <v>44088</v>
      </c>
      <c r="AV259">
        <v>85.65</v>
      </c>
      <c r="AX259" s="24">
        <v>44088</v>
      </c>
      <c r="AY259">
        <v>70.31</v>
      </c>
      <c r="BA259" s="24">
        <v>44088</v>
      </c>
      <c r="BB259">
        <v>73.209999999999994</v>
      </c>
      <c r="BD259" s="24">
        <v>44088</v>
      </c>
      <c r="BE259">
        <v>50</v>
      </c>
    </row>
    <row r="260" spans="1:57" x14ac:dyDescent="0.3">
      <c r="A260" s="1">
        <v>44237</v>
      </c>
      <c r="B260" s="2">
        <v>51309.39</v>
      </c>
      <c r="C260" s="7">
        <v>186.52845728843801</v>
      </c>
      <c r="D260" s="39">
        <v>-3.8367680737137554E-4</v>
      </c>
      <c r="E260">
        <f>VLOOKUP(Tabella61[[#This Row],[DATA]], Tabella56[], 2, 0)</f>
        <v>7801.94</v>
      </c>
      <c r="F260">
        <f>VLOOKUP(Tabella61[[#This Row],[DATA]], Tabella56[], 3, 0)</f>
        <v>9.2739999999999991</v>
      </c>
      <c r="G260">
        <f>VLOOKUP(Tabella61[[#This Row],[DATA]], Tabella56[], 4, 0)</f>
        <v>8.3160000000000007</v>
      </c>
      <c r="H260">
        <f>VLOOKUP(Tabella61[[#This Row],[DATA]], Tabella56[], 5, 0)</f>
        <v>111.496</v>
      </c>
      <c r="I260">
        <f>VLOOKUP(Tabella61[[#This Row],[DATA]], Tabella56[], 6, 0)</f>
        <v>7.8E-2</v>
      </c>
      <c r="J260">
        <f>VLOOKUP(Tabella61[[#This Row],[DATA]], Tabella56[], 7, 0)</f>
        <v>6.7000000000000004E-2</v>
      </c>
      <c r="K260">
        <f>VLOOKUP(Tabella61[[#This Row],[DATA]], Tabella56[], 8, 0)</f>
        <v>0.97</v>
      </c>
      <c r="L260">
        <f>VLOOKUP(Tabella61[[#This Row],[DATA]], Tabella56[], 9, 0)</f>
        <v>0</v>
      </c>
      <c r="M260">
        <f>VLOOKUP(Tabella61[[#This Row],[DATA]], Tabella56[], 10, 0)</f>
        <v>0</v>
      </c>
      <c r="N260">
        <f>VLOOKUP(Tabella61[[#This Row],[DATA]], Tabella56[], 13, 0)</f>
        <v>145.91900000000001</v>
      </c>
      <c r="O260">
        <f>VLOOKUP(Tabella61[[#This Row],[DATA]], Tabella56[], 14, 0)</f>
        <v>0.52900000000000003</v>
      </c>
      <c r="P260">
        <f>VLOOKUP(Tabella61[[#This Row],[DATA]], Tabella56[], 15, 0)</f>
        <v>1.7000000000000001E-2</v>
      </c>
      <c r="Q260">
        <f>VLOOKUP(Tabella61[[#This Row],[DATA]], Tabella56[], 16, 0)</f>
        <v>0.5</v>
      </c>
      <c r="R260">
        <f>VLOOKUP(Tabella61[[#This Row],[DATA]], Tabella56[], 17, 0)</f>
        <v>0.5</v>
      </c>
      <c r="S260">
        <f>VLOOKUP(Tabella61[[#This Row],[DATA]], Tabella56[], 18, 0)</f>
        <v>0</v>
      </c>
      <c r="T260">
        <f>VLOOKUP(Tabella61[[#This Row],[DATA]], Tabella57[], 2, 0)</f>
        <v>61.57</v>
      </c>
      <c r="U260">
        <f>VLOOKUP(Tabella61[[#This Row],[DATA]], Tabella59[], 2, 0)</f>
        <v>69.819999999999993</v>
      </c>
      <c r="V260">
        <f>VLOOKUP(Tabella61[[#This Row],[DATA]], Tabella58[], 2, 0)</f>
        <v>67.34</v>
      </c>
      <c r="W260">
        <f>VLOOKUP(Tabella61[[#This Row],[DATA]], Tabella60[], 2, 0)</f>
        <v>50</v>
      </c>
      <c r="X260">
        <v>0</v>
      </c>
      <c r="Y260">
        <v>0</v>
      </c>
      <c r="AB260" s="23">
        <v>44118</v>
      </c>
      <c r="AC260" s="14">
        <v>5244.0429999999997</v>
      </c>
      <c r="AD260" s="14">
        <v>48.591999999999999</v>
      </c>
      <c r="AE260" s="14">
        <v>48.334000000000003</v>
      </c>
      <c r="AF260" s="14">
        <v>79.852000000000004</v>
      </c>
      <c r="AG260" s="14">
        <v>0.48799999999999999</v>
      </c>
      <c r="AH260" s="14">
        <v>0.58799999999999997</v>
      </c>
      <c r="AI260" s="14">
        <v>0.89</v>
      </c>
      <c r="AJ260" s="14"/>
      <c r="AK260" s="14"/>
      <c r="AL260" s="14"/>
      <c r="AM260" s="14"/>
      <c r="AN260" s="14">
        <v>64.653999999999996</v>
      </c>
      <c r="AO260" s="14">
        <v>0.82199999999999995</v>
      </c>
      <c r="AP260" s="14">
        <v>0.06</v>
      </c>
      <c r="AQ260" s="14"/>
      <c r="AR260" s="14"/>
      <c r="AS260" s="15"/>
      <c r="AU260" s="24">
        <v>44089</v>
      </c>
      <c r="AV260">
        <v>85.65</v>
      </c>
      <c r="AX260" s="24">
        <v>44089</v>
      </c>
      <c r="AY260">
        <v>70.31</v>
      </c>
      <c r="BA260" s="24">
        <v>44089</v>
      </c>
      <c r="BB260">
        <v>73.209999999999994</v>
      </c>
      <c r="BD260" s="24">
        <v>44089</v>
      </c>
      <c r="BE260">
        <v>50</v>
      </c>
    </row>
    <row r="261" spans="1:57" x14ac:dyDescent="0.3">
      <c r="A261" s="3">
        <v>44238</v>
      </c>
      <c r="B261" s="4">
        <v>51531.519999999997</v>
      </c>
      <c r="C261" s="8">
        <v>187.33598133457227</v>
      </c>
      <c r="D261" s="38">
        <v>4.3198829228124234E-3</v>
      </c>
      <c r="E261">
        <f>VLOOKUP(Tabella61[[#This Row],[DATA]], Tabella56[], 2, 0)</f>
        <v>7808.6210000000001</v>
      </c>
      <c r="F261">
        <f>VLOOKUP(Tabella61[[#This Row],[DATA]], Tabella56[], 3, 0)</f>
        <v>6.681</v>
      </c>
      <c r="G261">
        <f>VLOOKUP(Tabella61[[#This Row],[DATA]], Tabella56[], 4, 0)</f>
        <v>7.9980000000000002</v>
      </c>
      <c r="H261">
        <f>VLOOKUP(Tabella61[[#This Row],[DATA]], Tabella56[], 5, 0)</f>
        <v>111.559</v>
      </c>
      <c r="I261">
        <f>VLOOKUP(Tabella61[[#This Row],[DATA]], Tabella56[], 6, 0)</f>
        <v>6.2E-2</v>
      </c>
      <c r="J261">
        <f>VLOOKUP(Tabella61[[#This Row],[DATA]], Tabella56[], 7, 0)</f>
        <v>6.4000000000000001E-2</v>
      </c>
      <c r="K261">
        <f>VLOOKUP(Tabella61[[#This Row],[DATA]], Tabella56[], 8, 0)</f>
        <v>0.97</v>
      </c>
      <c r="L261">
        <f>VLOOKUP(Tabella61[[#This Row],[DATA]], Tabella56[], 9, 0)</f>
        <v>0</v>
      </c>
      <c r="M261">
        <f>VLOOKUP(Tabella61[[#This Row],[DATA]], Tabella56[], 10, 0)</f>
        <v>0</v>
      </c>
      <c r="N261">
        <f>VLOOKUP(Tabella61[[#This Row],[DATA]], Tabella56[], 13, 0)</f>
        <v>146.42099999999999</v>
      </c>
      <c r="O261">
        <f>VLOOKUP(Tabella61[[#This Row],[DATA]], Tabella56[], 14, 0)</f>
        <v>0.502</v>
      </c>
      <c r="P261">
        <f>VLOOKUP(Tabella61[[#This Row],[DATA]], Tabella56[], 15, 0)</f>
        <v>1.6E-2</v>
      </c>
      <c r="Q261">
        <f>VLOOKUP(Tabella61[[#This Row],[DATA]], Tabella56[], 16, 0)</f>
        <v>0.54</v>
      </c>
      <c r="R261">
        <f>VLOOKUP(Tabella61[[#This Row],[DATA]], Tabella56[], 17, 0)</f>
        <v>0.54</v>
      </c>
      <c r="S261">
        <f>VLOOKUP(Tabella61[[#This Row],[DATA]], Tabella56[], 18, 0)</f>
        <v>0</v>
      </c>
      <c r="T261">
        <f>VLOOKUP(Tabella61[[#This Row],[DATA]], Tabella57[], 2, 0)</f>
        <v>61.57</v>
      </c>
      <c r="U261">
        <f>VLOOKUP(Tabella61[[#This Row],[DATA]], Tabella59[], 2, 0)</f>
        <v>69.819999999999993</v>
      </c>
      <c r="V261">
        <f>VLOOKUP(Tabella61[[#This Row],[DATA]], Tabella58[], 2, 0)</f>
        <v>67.34</v>
      </c>
      <c r="W261">
        <f>VLOOKUP(Tabella61[[#This Row],[DATA]], Tabella60[], 2, 0)</f>
        <v>50</v>
      </c>
      <c r="X261">
        <v>0</v>
      </c>
      <c r="Y261">
        <v>0</v>
      </c>
      <c r="AB261" s="23">
        <v>44119</v>
      </c>
      <c r="AC261" s="16">
        <v>5289.5219999999999</v>
      </c>
      <c r="AD261" s="16">
        <v>45.478999999999999</v>
      </c>
      <c r="AE261" s="16">
        <v>47.603000000000002</v>
      </c>
      <c r="AF261" s="16">
        <v>80.494</v>
      </c>
      <c r="AG261" s="16">
        <v>0.64200000000000002</v>
      </c>
      <c r="AH261" s="16">
        <v>0.58099999999999996</v>
      </c>
      <c r="AI261" s="16">
        <v>0.89</v>
      </c>
      <c r="AJ261" s="16"/>
      <c r="AK261" s="16"/>
      <c r="AL261" s="16"/>
      <c r="AM261" s="16"/>
      <c r="AN261" s="16">
        <v>65.47</v>
      </c>
      <c r="AO261" s="16">
        <v>0.81499999999999995</v>
      </c>
      <c r="AP261" s="16">
        <v>0.06</v>
      </c>
      <c r="AQ261" s="16"/>
      <c r="AR261" s="16"/>
      <c r="AS261" s="17"/>
      <c r="AU261" s="24">
        <v>44090</v>
      </c>
      <c r="AV261">
        <v>85.65</v>
      </c>
      <c r="AX261" s="24">
        <v>44090</v>
      </c>
      <c r="AY261">
        <v>70.31</v>
      </c>
      <c r="BA261" s="24">
        <v>44090</v>
      </c>
      <c r="BB261">
        <v>73.209999999999994</v>
      </c>
      <c r="BD261" s="24">
        <v>44090</v>
      </c>
      <c r="BE261">
        <v>50</v>
      </c>
    </row>
    <row r="262" spans="1:57" x14ac:dyDescent="0.3">
      <c r="A262" s="1">
        <v>44239</v>
      </c>
      <c r="B262" s="2">
        <v>51544.3</v>
      </c>
      <c r="C262" s="7">
        <v>187.38244132336078</v>
      </c>
      <c r="D262" s="39">
        <v>2.4797280420342066E-4</v>
      </c>
      <c r="E262">
        <f>VLOOKUP(Tabella61[[#This Row],[DATA]], Tabella56[], 2, 0)</f>
        <v>7817.3360000000002</v>
      </c>
      <c r="F262">
        <f>VLOOKUP(Tabella61[[#This Row],[DATA]], Tabella56[], 3, 0)</f>
        <v>8.7149999999999999</v>
      </c>
      <c r="G262">
        <f>VLOOKUP(Tabella61[[#This Row],[DATA]], Tabella56[], 4, 0)</f>
        <v>8.0419999999999998</v>
      </c>
      <c r="H262">
        <f>VLOOKUP(Tabella61[[#This Row],[DATA]], Tabella56[], 5, 0)</f>
        <v>111.633</v>
      </c>
      <c r="I262">
        <f>VLOOKUP(Tabella61[[#This Row],[DATA]], Tabella56[], 6, 0)</f>
        <v>7.3999999999999996E-2</v>
      </c>
      <c r="J262">
        <f>VLOOKUP(Tabella61[[#This Row],[DATA]], Tabella56[], 7, 0)</f>
        <v>6.5000000000000002E-2</v>
      </c>
      <c r="K262">
        <f>VLOOKUP(Tabella61[[#This Row],[DATA]], Tabella56[], 8, 0)</f>
        <v>0.99</v>
      </c>
      <c r="L262">
        <f>VLOOKUP(Tabella61[[#This Row],[DATA]], Tabella56[], 9, 0)</f>
        <v>0</v>
      </c>
      <c r="M262">
        <f>VLOOKUP(Tabella61[[#This Row],[DATA]], Tabella56[], 10, 0)</f>
        <v>0</v>
      </c>
      <c r="N262">
        <f>VLOOKUP(Tabella61[[#This Row],[DATA]], Tabella56[], 13, 0)</f>
        <v>146.97</v>
      </c>
      <c r="O262">
        <f>VLOOKUP(Tabella61[[#This Row],[DATA]], Tabella56[], 14, 0)</f>
        <v>0.55000000000000004</v>
      </c>
      <c r="P262">
        <f>VLOOKUP(Tabella61[[#This Row],[DATA]], Tabella56[], 15, 0)</f>
        <v>1.6E-2</v>
      </c>
      <c r="Q262">
        <f>VLOOKUP(Tabella61[[#This Row],[DATA]], Tabella56[], 16, 0)</f>
        <v>0.56999999999999995</v>
      </c>
      <c r="R262">
        <f>VLOOKUP(Tabella61[[#This Row],[DATA]], Tabella56[], 17, 0)</f>
        <v>0.56999999999999995</v>
      </c>
      <c r="S262">
        <f>VLOOKUP(Tabella61[[#This Row],[DATA]], Tabella56[], 18, 0)</f>
        <v>0</v>
      </c>
      <c r="T262">
        <f>VLOOKUP(Tabella61[[#This Row],[DATA]], Tabella57[], 2, 0)</f>
        <v>61.57</v>
      </c>
      <c r="U262">
        <f>VLOOKUP(Tabella61[[#This Row],[DATA]], Tabella59[], 2, 0)</f>
        <v>69.819999999999993</v>
      </c>
      <c r="V262">
        <f>VLOOKUP(Tabella61[[#This Row],[DATA]], Tabella58[], 2, 0)</f>
        <v>67.34</v>
      </c>
      <c r="W262">
        <f>VLOOKUP(Tabella61[[#This Row],[DATA]], Tabella60[], 2, 0)</f>
        <v>50</v>
      </c>
      <c r="X262">
        <v>0</v>
      </c>
      <c r="Y262">
        <v>0</v>
      </c>
      <c r="AB262" s="23">
        <v>44120</v>
      </c>
      <c r="AC262" s="14">
        <v>5334.17</v>
      </c>
      <c r="AD262" s="14">
        <v>44.646999999999998</v>
      </c>
      <c r="AE262" s="14">
        <v>46.469000000000001</v>
      </c>
      <c r="AF262" s="14">
        <v>81.094999999999999</v>
      </c>
      <c r="AG262" s="14">
        <v>0.60099999999999998</v>
      </c>
      <c r="AH262" s="14">
        <v>0.57199999999999995</v>
      </c>
      <c r="AI262" s="14">
        <v>0.88</v>
      </c>
      <c r="AJ262" s="14"/>
      <c r="AK262" s="14"/>
      <c r="AL262" s="14"/>
      <c r="AM262" s="14"/>
      <c r="AN262" s="14">
        <v>66.207999999999998</v>
      </c>
      <c r="AO262" s="14">
        <v>0.73799999999999999</v>
      </c>
      <c r="AP262" s="14">
        <v>5.8999999999999997E-2</v>
      </c>
      <c r="AQ262" s="14"/>
      <c r="AR262" s="14"/>
      <c r="AS262" s="15"/>
      <c r="AU262" s="24">
        <v>44091</v>
      </c>
      <c r="AV262">
        <v>85.65</v>
      </c>
      <c r="AX262" s="24">
        <v>44091</v>
      </c>
      <c r="AY262">
        <v>70.31</v>
      </c>
      <c r="BA262" s="24">
        <v>44091</v>
      </c>
      <c r="BB262">
        <v>73.209999999999994</v>
      </c>
      <c r="BD262" s="24">
        <v>44091</v>
      </c>
      <c r="BE262">
        <v>50</v>
      </c>
    </row>
    <row r="263" spans="1:57" x14ac:dyDescent="0.3">
      <c r="A263" s="3">
        <v>44242</v>
      </c>
      <c r="B263" s="4">
        <v>52154.13</v>
      </c>
      <c r="C263" s="8">
        <v>189.5993971107558</v>
      </c>
      <c r="D263" s="38">
        <v>1.1761740852460538E-2</v>
      </c>
      <c r="E263">
        <f>VLOOKUP(Tabella61[[#This Row],[DATA]], Tabella56[], 2, 0)</f>
        <v>7840.9930000000004</v>
      </c>
      <c r="F263">
        <f>VLOOKUP(Tabella61[[#This Row],[DATA]], Tabella56[], 3, 0)</f>
        <v>6.5460000000000003</v>
      </c>
      <c r="G263">
        <f>VLOOKUP(Tabella61[[#This Row],[DATA]], Tabella56[], 4, 0)</f>
        <v>8.0380000000000003</v>
      </c>
      <c r="H263">
        <f>VLOOKUP(Tabella61[[#This Row],[DATA]], Tabella56[], 5, 0)</f>
        <v>111.821</v>
      </c>
      <c r="I263">
        <f>VLOOKUP(Tabella61[[#This Row],[DATA]], Tabella56[], 6, 0)</f>
        <v>5.8000000000000003E-2</v>
      </c>
      <c r="J263">
        <f>VLOOKUP(Tabella61[[#This Row],[DATA]], Tabella56[], 7, 0)</f>
        <v>6.7000000000000004E-2</v>
      </c>
      <c r="K263">
        <f>VLOOKUP(Tabella61[[#This Row],[DATA]], Tabella56[], 8, 0)</f>
        <v>1.02</v>
      </c>
      <c r="L263">
        <f>VLOOKUP(Tabella61[[#This Row],[DATA]], Tabella56[], 9, 0)</f>
        <v>0</v>
      </c>
      <c r="M263">
        <f>VLOOKUP(Tabella61[[#This Row],[DATA]], Tabella56[], 10, 0)</f>
        <v>0</v>
      </c>
      <c r="N263">
        <f>VLOOKUP(Tabella61[[#This Row],[DATA]], Tabella56[], 13, 0)</f>
        <v>148.35300000000001</v>
      </c>
      <c r="O263">
        <f>VLOOKUP(Tabella61[[#This Row],[DATA]], Tabella56[], 14, 0)</f>
        <v>0.34899999999999998</v>
      </c>
      <c r="P263">
        <f>VLOOKUP(Tabella61[[#This Row],[DATA]], Tabella56[], 15, 0)</f>
        <v>1.6E-2</v>
      </c>
      <c r="Q263">
        <f>VLOOKUP(Tabella61[[#This Row],[DATA]], Tabella56[], 16, 0)</f>
        <v>0.61</v>
      </c>
      <c r="R263">
        <f>VLOOKUP(Tabella61[[#This Row],[DATA]], Tabella56[], 17, 0)</f>
        <v>0.6</v>
      </c>
      <c r="S263">
        <f>VLOOKUP(Tabella61[[#This Row],[DATA]], Tabella56[], 18, 0)</f>
        <v>0.01</v>
      </c>
      <c r="T263">
        <f>VLOOKUP(Tabella61[[#This Row],[DATA]], Tabella57[], 2, 0)</f>
        <v>61.57</v>
      </c>
      <c r="U263">
        <f>VLOOKUP(Tabella61[[#This Row],[DATA]], Tabella59[], 2, 0)</f>
        <v>69.819999999999993</v>
      </c>
      <c r="V263">
        <f>VLOOKUP(Tabella61[[#This Row],[DATA]], Tabella58[], 2, 0)</f>
        <v>67.34</v>
      </c>
      <c r="W263">
        <f>VLOOKUP(Tabella61[[#This Row],[DATA]], Tabella60[], 2, 0)</f>
        <v>50</v>
      </c>
      <c r="X263">
        <v>0</v>
      </c>
      <c r="Y263">
        <v>0</v>
      </c>
      <c r="AB263" s="23">
        <v>44121</v>
      </c>
      <c r="AC263" s="16">
        <v>5378.5720000000001</v>
      </c>
      <c r="AD263" s="16">
        <v>44.402999999999999</v>
      </c>
      <c r="AE263" s="16">
        <v>45.186999999999998</v>
      </c>
      <c r="AF263" s="16">
        <v>81.835999999999999</v>
      </c>
      <c r="AG263" s="16">
        <v>0.74099999999999999</v>
      </c>
      <c r="AH263" s="16">
        <v>0.58399999999999996</v>
      </c>
      <c r="AI263" s="16">
        <v>0.88</v>
      </c>
      <c r="AJ263" s="16"/>
      <c r="AK263" s="16"/>
      <c r="AL263" s="16"/>
      <c r="AM263" s="16"/>
      <c r="AN263" s="16">
        <v>66.924999999999997</v>
      </c>
      <c r="AO263" s="16">
        <v>0.71699999999999997</v>
      </c>
      <c r="AP263" s="16">
        <v>5.8999999999999997E-2</v>
      </c>
      <c r="AQ263" s="16"/>
      <c r="AR263" s="16"/>
      <c r="AS263" s="17"/>
      <c r="AU263" s="24">
        <v>44092</v>
      </c>
      <c r="AV263">
        <v>85.65</v>
      </c>
      <c r="AX263" s="24">
        <v>44092</v>
      </c>
      <c r="AY263">
        <v>70.31</v>
      </c>
      <c r="BA263" s="24">
        <v>44092</v>
      </c>
      <c r="BB263">
        <v>73.209999999999994</v>
      </c>
      <c r="BD263" s="24">
        <v>44092</v>
      </c>
      <c r="BE263">
        <v>50</v>
      </c>
    </row>
    <row r="264" spans="1:57" x14ac:dyDescent="0.3">
      <c r="A264" s="1">
        <v>44243</v>
      </c>
      <c r="B264" s="2">
        <v>52104.17</v>
      </c>
      <c r="C264" s="7">
        <v>189.41777418118812</v>
      </c>
      <c r="D264" s="39">
        <v>-9.5838899778843641E-4</v>
      </c>
      <c r="E264">
        <f>VLOOKUP(Tabella61[[#This Row],[DATA]], Tabella56[], 2, 0)</f>
        <v>7849.3249999999998</v>
      </c>
      <c r="F264">
        <f>VLOOKUP(Tabella61[[#This Row],[DATA]], Tabella56[], 3, 0)</f>
        <v>8.3320000000000007</v>
      </c>
      <c r="G264">
        <f>VLOOKUP(Tabella61[[#This Row],[DATA]], Tabella56[], 4, 0)</f>
        <v>8.0939999999999994</v>
      </c>
      <c r="H264">
        <f>VLOOKUP(Tabella61[[#This Row],[DATA]], Tabella56[], 5, 0)</f>
        <v>111.893</v>
      </c>
      <c r="I264">
        <f>VLOOKUP(Tabella61[[#This Row],[DATA]], Tabella56[], 6, 0)</f>
        <v>7.1999999999999995E-2</v>
      </c>
      <c r="J264">
        <f>VLOOKUP(Tabella61[[#This Row],[DATA]], Tabella56[], 7, 0)</f>
        <v>6.8000000000000005E-2</v>
      </c>
      <c r="K264">
        <f>VLOOKUP(Tabella61[[#This Row],[DATA]], Tabella56[], 8, 0)</f>
        <v>1.04</v>
      </c>
      <c r="L264">
        <f>VLOOKUP(Tabella61[[#This Row],[DATA]], Tabella56[], 9, 0)</f>
        <v>0</v>
      </c>
      <c r="M264">
        <f>VLOOKUP(Tabella61[[#This Row],[DATA]], Tabella56[], 10, 0)</f>
        <v>0</v>
      </c>
      <c r="N264">
        <f>VLOOKUP(Tabella61[[#This Row],[DATA]], Tabella56[], 13, 0)</f>
        <v>148.79499999999999</v>
      </c>
      <c r="O264">
        <f>VLOOKUP(Tabella61[[#This Row],[DATA]], Tabella56[], 14, 0)</f>
        <v>0.442</v>
      </c>
      <c r="P264">
        <f>VLOOKUP(Tabella61[[#This Row],[DATA]], Tabella56[], 15, 0)</f>
        <v>1.7000000000000001E-2</v>
      </c>
      <c r="Q264">
        <f>VLOOKUP(Tabella61[[#This Row],[DATA]], Tabella56[], 16, 0)</f>
        <v>0.64</v>
      </c>
      <c r="R264">
        <f>VLOOKUP(Tabella61[[#This Row],[DATA]], Tabella56[], 17, 0)</f>
        <v>0.62</v>
      </c>
      <c r="S264">
        <f>VLOOKUP(Tabella61[[#This Row],[DATA]], Tabella56[], 18, 0)</f>
        <v>0.02</v>
      </c>
      <c r="T264">
        <f>VLOOKUP(Tabella61[[#This Row],[DATA]], Tabella57[], 2, 0)</f>
        <v>61.57</v>
      </c>
      <c r="U264">
        <f>VLOOKUP(Tabella61[[#This Row],[DATA]], Tabella59[], 2, 0)</f>
        <v>69.819999999999993</v>
      </c>
      <c r="V264">
        <f>VLOOKUP(Tabella61[[#This Row],[DATA]], Tabella58[], 2, 0)</f>
        <v>67.34</v>
      </c>
      <c r="W264">
        <f>VLOOKUP(Tabella61[[#This Row],[DATA]], Tabella60[], 2, 0)</f>
        <v>50</v>
      </c>
      <c r="X264">
        <v>0</v>
      </c>
      <c r="Y264">
        <v>0</v>
      </c>
      <c r="AB264" s="23">
        <v>44122</v>
      </c>
      <c r="AC264" s="14">
        <v>5418.5619999999999</v>
      </c>
      <c r="AD264" s="14">
        <v>39.99</v>
      </c>
      <c r="AE264" s="14">
        <v>44.058</v>
      </c>
      <c r="AF264" s="14">
        <v>82.251999999999995</v>
      </c>
      <c r="AG264" s="14">
        <v>0.41599999999999998</v>
      </c>
      <c r="AH264" s="14">
        <v>0.56000000000000005</v>
      </c>
      <c r="AI264" s="14">
        <v>0.88</v>
      </c>
      <c r="AJ264" s="14"/>
      <c r="AK264" s="14"/>
      <c r="AL264" s="14"/>
      <c r="AM264" s="14"/>
      <c r="AN264" s="14">
        <v>67.620999999999995</v>
      </c>
      <c r="AO264" s="14">
        <v>0.69599999999999995</v>
      </c>
      <c r="AP264" s="14">
        <v>5.8000000000000003E-2</v>
      </c>
      <c r="AQ264" s="14"/>
      <c r="AR264" s="14"/>
      <c r="AS264" s="15"/>
      <c r="AU264" s="24">
        <v>44093</v>
      </c>
      <c r="AV264">
        <v>85.65</v>
      </c>
      <c r="AX264" s="24">
        <v>44093</v>
      </c>
      <c r="AY264">
        <v>70.31</v>
      </c>
      <c r="BA264" s="24">
        <v>44093</v>
      </c>
      <c r="BB264">
        <v>73.209999999999994</v>
      </c>
      <c r="BD264" s="24">
        <v>44093</v>
      </c>
      <c r="BE264">
        <v>50</v>
      </c>
    </row>
    <row r="265" spans="1:57" x14ac:dyDescent="0.3">
      <c r="A265" s="3">
        <v>44244</v>
      </c>
      <c r="B265" s="4">
        <v>51703.83</v>
      </c>
      <c r="C265" s="8">
        <v>187.96239140250273</v>
      </c>
      <c r="D265" s="38">
        <v>-7.7131239357211426E-3</v>
      </c>
      <c r="E265">
        <f>VLOOKUP(Tabella61[[#This Row],[DATA]], Tabella56[], 2, 0)</f>
        <v>7858.5690000000004</v>
      </c>
      <c r="F265">
        <f>VLOOKUP(Tabella61[[#This Row],[DATA]], Tabella56[], 3, 0)</f>
        <v>9.2439999999999998</v>
      </c>
      <c r="G265">
        <f>VLOOKUP(Tabella61[[#This Row],[DATA]], Tabella56[], 4, 0)</f>
        <v>8.09</v>
      </c>
      <c r="H265">
        <f>VLOOKUP(Tabella61[[#This Row],[DATA]], Tabella56[], 5, 0)</f>
        <v>111.96599999999999</v>
      </c>
      <c r="I265">
        <f>VLOOKUP(Tabella61[[#This Row],[DATA]], Tabella56[], 6, 0)</f>
        <v>7.1999999999999995E-2</v>
      </c>
      <c r="J265">
        <f>VLOOKUP(Tabella61[[#This Row],[DATA]], Tabella56[], 7, 0)</f>
        <v>6.7000000000000004E-2</v>
      </c>
      <c r="K265">
        <f>VLOOKUP(Tabella61[[#This Row],[DATA]], Tabella56[], 8, 0)</f>
        <v>1.05</v>
      </c>
      <c r="L265">
        <f>VLOOKUP(Tabella61[[#This Row],[DATA]], Tabella56[], 9, 0)</f>
        <v>0</v>
      </c>
      <c r="M265">
        <f>VLOOKUP(Tabella61[[#This Row],[DATA]], Tabella56[], 10, 0)</f>
        <v>0</v>
      </c>
      <c r="N265">
        <f>VLOOKUP(Tabella61[[#This Row],[DATA]], Tabella56[], 13, 0)</f>
        <v>149.25800000000001</v>
      </c>
      <c r="O265">
        <f>VLOOKUP(Tabella61[[#This Row],[DATA]], Tabella56[], 14, 0)</f>
        <v>0.46300000000000002</v>
      </c>
      <c r="P265">
        <f>VLOOKUP(Tabella61[[#This Row],[DATA]], Tabella56[], 15, 0)</f>
        <v>1.7000000000000001E-2</v>
      </c>
      <c r="Q265">
        <f>VLOOKUP(Tabella61[[#This Row],[DATA]], Tabella56[], 16, 0)</f>
        <v>0.66</v>
      </c>
      <c r="R265">
        <f>VLOOKUP(Tabella61[[#This Row],[DATA]], Tabella56[], 17, 0)</f>
        <v>0.63</v>
      </c>
      <c r="S265">
        <f>VLOOKUP(Tabella61[[#This Row],[DATA]], Tabella56[], 18, 0)</f>
        <v>0.02</v>
      </c>
      <c r="T265">
        <f>VLOOKUP(Tabella61[[#This Row],[DATA]], Tabella57[], 2, 0)</f>
        <v>61.57</v>
      </c>
      <c r="U265">
        <f>VLOOKUP(Tabella61[[#This Row],[DATA]], Tabella59[], 2, 0)</f>
        <v>69.819999999999993</v>
      </c>
      <c r="V265">
        <f>VLOOKUP(Tabella61[[#This Row],[DATA]], Tabella58[], 2, 0)</f>
        <v>67.34</v>
      </c>
      <c r="W265">
        <f>VLOOKUP(Tabella61[[#This Row],[DATA]], Tabella60[], 2, 0)</f>
        <v>50</v>
      </c>
      <c r="X265">
        <v>0</v>
      </c>
      <c r="Y265">
        <v>0</v>
      </c>
      <c r="AB265" s="23">
        <v>44123</v>
      </c>
      <c r="AC265" s="16">
        <v>5452.1409999999996</v>
      </c>
      <c r="AD265" s="16">
        <v>33.58</v>
      </c>
      <c r="AE265" s="16">
        <v>43.180999999999997</v>
      </c>
      <c r="AF265" s="16">
        <v>82.673000000000002</v>
      </c>
      <c r="AG265" s="16">
        <v>0.42099999999999999</v>
      </c>
      <c r="AH265" s="16">
        <v>0.54800000000000004</v>
      </c>
      <c r="AI265" s="16">
        <v>0.87</v>
      </c>
      <c r="AJ265" s="16"/>
      <c r="AK265" s="16"/>
      <c r="AL265" s="16"/>
      <c r="AM265" s="16"/>
      <c r="AN265" s="16">
        <v>68.238</v>
      </c>
      <c r="AO265" s="16">
        <v>0.61699999999999999</v>
      </c>
      <c r="AP265" s="16">
        <v>5.8000000000000003E-2</v>
      </c>
      <c r="AQ265" s="16"/>
      <c r="AR265" s="16"/>
      <c r="AS265" s="17"/>
      <c r="AU265" s="24">
        <v>44094</v>
      </c>
      <c r="AV265">
        <v>85.65</v>
      </c>
      <c r="AX265" s="24">
        <v>44094</v>
      </c>
      <c r="AY265">
        <v>70.31</v>
      </c>
      <c r="BA265" s="24">
        <v>44094</v>
      </c>
      <c r="BB265">
        <v>73.209999999999994</v>
      </c>
      <c r="BD265" s="24">
        <v>44094</v>
      </c>
      <c r="BE265">
        <v>50</v>
      </c>
    </row>
    <row r="266" spans="1:57" x14ac:dyDescent="0.3">
      <c r="A266" s="1">
        <v>44245</v>
      </c>
      <c r="B266" s="2">
        <v>51324.69</v>
      </c>
      <c r="C266" s="7">
        <v>186.58407840177637</v>
      </c>
      <c r="D266" s="39">
        <v>-7.3599370632073963E-3</v>
      </c>
      <c r="E266">
        <f>VLOOKUP(Tabella61[[#This Row],[DATA]], Tabella56[], 2, 0)</f>
        <v>7868.0370000000003</v>
      </c>
      <c r="F266">
        <f>VLOOKUP(Tabella61[[#This Row],[DATA]], Tabella56[], 3, 0)</f>
        <v>9.468</v>
      </c>
      <c r="G266">
        <f>VLOOKUP(Tabella61[[#This Row],[DATA]], Tabella56[], 4, 0)</f>
        <v>8.4879999999999995</v>
      </c>
      <c r="H266">
        <f>VLOOKUP(Tabella61[[#This Row],[DATA]], Tabella56[], 5, 0)</f>
        <v>112.035</v>
      </c>
      <c r="I266">
        <f>VLOOKUP(Tabella61[[#This Row],[DATA]], Tabella56[], 6, 0)</f>
        <v>7.0000000000000007E-2</v>
      </c>
      <c r="J266">
        <f>VLOOKUP(Tabella61[[#This Row],[DATA]], Tabella56[], 7, 0)</f>
        <v>6.8000000000000005E-2</v>
      </c>
      <c r="K266">
        <f>VLOOKUP(Tabella61[[#This Row],[DATA]], Tabella56[], 8, 0)</f>
        <v>1.06</v>
      </c>
      <c r="L266">
        <f>VLOOKUP(Tabella61[[#This Row],[DATA]], Tabella56[], 9, 0)</f>
        <v>0</v>
      </c>
      <c r="M266">
        <f>VLOOKUP(Tabella61[[#This Row],[DATA]], Tabella56[], 10, 0)</f>
        <v>0</v>
      </c>
      <c r="N266">
        <f>VLOOKUP(Tabella61[[#This Row],[DATA]], Tabella56[], 13, 0)</f>
        <v>149.779</v>
      </c>
      <c r="O266">
        <f>VLOOKUP(Tabella61[[#This Row],[DATA]], Tabella56[], 14, 0)</f>
        <v>0.52100000000000002</v>
      </c>
      <c r="P266">
        <f>VLOOKUP(Tabella61[[#This Row],[DATA]], Tabella56[], 15, 0)</f>
        <v>1.7999999999999999E-2</v>
      </c>
      <c r="Q266">
        <f>VLOOKUP(Tabella61[[#This Row],[DATA]], Tabella56[], 16, 0)</f>
        <v>0.71</v>
      </c>
      <c r="R266">
        <f>VLOOKUP(Tabella61[[#This Row],[DATA]], Tabella56[], 17, 0)</f>
        <v>0.67</v>
      </c>
      <c r="S266">
        <f>VLOOKUP(Tabella61[[#This Row],[DATA]], Tabella56[], 18, 0)</f>
        <v>0.03</v>
      </c>
      <c r="T266">
        <f>VLOOKUP(Tabella61[[#This Row],[DATA]], Tabella57[], 2, 0)</f>
        <v>61.57</v>
      </c>
      <c r="U266">
        <f>VLOOKUP(Tabella61[[#This Row],[DATA]], Tabella59[], 2, 0)</f>
        <v>69.819999999999993</v>
      </c>
      <c r="V266">
        <f>VLOOKUP(Tabella61[[#This Row],[DATA]], Tabella58[], 2, 0)</f>
        <v>67.34</v>
      </c>
      <c r="W266">
        <f>VLOOKUP(Tabella61[[#This Row],[DATA]], Tabella60[], 2, 0)</f>
        <v>50</v>
      </c>
      <c r="X266">
        <v>0</v>
      </c>
      <c r="Y266">
        <v>0</v>
      </c>
      <c r="AB266" s="23">
        <v>44124</v>
      </c>
      <c r="AC266" s="14">
        <v>5490.9269999999997</v>
      </c>
      <c r="AD266" s="14">
        <v>38.784999999999997</v>
      </c>
      <c r="AE266" s="14">
        <v>42.210999999999999</v>
      </c>
      <c r="AF266" s="14">
        <v>83.186999999999998</v>
      </c>
      <c r="AG266" s="14">
        <v>0.51500000000000001</v>
      </c>
      <c r="AH266" s="14">
        <v>0.54600000000000004</v>
      </c>
      <c r="AI266" s="14">
        <v>0.87</v>
      </c>
      <c r="AJ266" s="14"/>
      <c r="AK266" s="14"/>
      <c r="AL266" s="14"/>
      <c r="AM266" s="14"/>
      <c r="AN266" s="14">
        <v>68.98</v>
      </c>
      <c r="AO266" s="14">
        <v>0.74099999999999999</v>
      </c>
      <c r="AP266" s="14">
        <v>5.7000000000000002E-2</v>
      </c>
      <c r="AQ266" s="14"/>
      <c r="AR266" s="14"/>
      <c r="AS266" s="15"/>
      <c r="AU266" s="24">
        <v>44095</v>
      </c>
      <c r="AV266">
        <v>83.8</v>
      </c>
      <c r="AX266" s="24">
        <v>44095</v>
      </c>
      <c r="AY266">
        <v>69.27</v>
      </c>
      <c r="BA266" s="24">
        <v>44095</v>
      </c>
      <c r="BB266">
        <v>72.02</v>
      </c>
      <c r="BD266" s="24">
        <v>44095</v>
      </c>
      <c r="BE266">
        <v>50</v>
      </c>
    </row>
    <row r="267" spans="1:57" x14ac:dyDescent="0.3">
      <c r="A267" s="3">
        <v>44246</v>
      </c>
      <c r="B267" s="4">
        <v>50889.760000000002</v>
      </c>
      <c r="C267" s="8">
        <v>185.00294828254363</v>
      </c>
      <c r="D267" s="38">
        <v>-8.5101984098215813E-3</v>
      </c>
      <c r="E267">
        <f>VLOOKUP(Tabella61[[#This Row],[DATA]], Tabella56[], 2, 0)</f>
        <v>7878.0789999999997</v>
      </c>
      <c r="F267">
        <f>VLOOKUP(Tabella61[[#This Row],[DATA]], Tabella56[], 3, 0)</f>
        <v>10.042</v>
      </c>
      <c r="G267">
        <f>VLOOKUP(Tabella61[[#This Row],[DATA]], Tabella56[], 4, 0)</f>
        <v>8.6780000000000008</v>
      </c>
      <c r="H267">
        <f>VLOOKUP(Tabella61[[#This Row],[DATA]], Tabella56[], 5, 0)</f>
        <v>112.108</v>
      </c>
      <c r="I267">
        <f>VLOOKUP(Tabella61[[#This Row],[DATA]], Tabella56[], 6, 0)</f>
        <v>7.1999999999999995E-2</v>
      </c>
      <c r="J267">
        <f>VLOOKUP(Tabella61[[#This Row],[DATA]], Tabella56[], 7, 0)</f>
        <v>6.8000000000000005E-2</v>
      </c>
      <c r="K267">
        <f>VLOOKUP(Tabella61[[#This Row],[DATA]], Tabella56[], 8, 0)</f>
        <v>1.07</v>
      </c>
      <c r="L267">
        <f>VLOOKUP(Tabella61[[#This Row],[DATA]], Tabella56[], 9, 0)</f>
        <v>0</v>
      </c>
      <c r="M267">
        <f>VLOOKUP(Tabella61[[#This Row],[DATA]], Tabella56[], 10, 0)</f>
        <v>0</v>
      </c>
      <c r="N267">
        <f>VLOOKUP(Tabella61[[#This Row],[DATA]], Tabella56[], 13, 0)</f>
        <v>150.333</v>
      </c>
      <c r="O267">
        <f>VLOOKUP(Tabella61[[#This Row],[DATA]], Tabella56[], 14, 0)</f>
        <v>0.55300000000000005</v>
      </c>
      <c r="P267">
        <f>VLOOKUP(Tabella61[[#This Row],[DATA]], Tabella56[], 15, 0)</f>
        <v>1.7999999999999999E-2</v>
      </c>
      <c r="Q267">
        <f>VLOOKUP(Tabella61[[#This Row],[DATA]], Tabella56[], 16, 0)</f>
        <v>0.75</v>
      </c>
      <c r="R267">
        <f>VLOOKUP(Tabella61[[#This Row],[DATA]], Tabella56[], 17, 0)</f>
        <v>0.7</v>
      </c>
      <c r="S267">
        <f>VLOOKUP(Tabella61[[#This Row],[DATA]], Tabella56[], 18, 0)</f>
        <v>0.05</v>
      </c>
      <c r="T267">
        <f>VLOOKUP(Tabella61[[#This Row],[DATA]], Tabella57[], 2, 0)</f>
        <v>61.57</v>
      </c>
      <c r="U267">
        <f>VLOOKUP(Tabella61[[#This Row],[DATA]], Tabella59[], 2, 0)</f>
        <v>69.819999999999993</v>
      </c>
      <c r="V267">
        <f>VLOOKUP(Tabella61[[#This Row],[DATA]], Tabella58[], 2, 0)</f>
        <v>67.34</v>
      </c>
      <c r="W267">
        <f>VLOOKUP(Tabella61[[#This Row],[DATA]], Tabella60[], 2, 0)</f>
        <v>50</v>
      </c>
      <c r="X267">
        <v>0</v>
      </c>
      <c r="Y267">
        <v>0</v>
      </c>
      <c r="AB267" s="23">
        <v>44125</v>
      </c>
      <c r="AC267" s="16">
        <v>5531</v>
      </c>
      <c r="AD267" s="16">
        <v>40.073999999999998</v>
      </c>
      <c r="AE267" s="16">
        <v>40.994</v>
      </c>
      <c r="AF267" s="16">
        <v>83.691000000000003</v>
      </c>
      <c r="AG267" s="16">
        <v>0.504</v>
      </c>
      <c r="AH267" s="16">
        <v>0.54900000000000004</v>
      </c>
      <c r="AI267" s="16">
        <v>0.87</v>
      </c>
      <c r="AJ267" s="16"/>
      <c r="AK267" s="16"/>
      <c r="AL267" s="16"/>
      <c r="AM267" s="16"/>
      <c r="AN267" s="16">
        <v>69.757000000000005</v>
      </c>
      <c r="AO267" s="16">
        <v>0.77800000000000002</v>
      </c>
      <c r="AP267" s="16">
        <v>5.6000000000000001E-2</v>
      </c>
      <c r="AQ267" s="16"/>
      <c r="AR267" s="16"/>
      <c r="AS267" s="17"/>
      <c r="AU267" s="24">
        <v>44096</v>
      </c>
      <c r="AV267">
        <v>83.8</v>
      </c>
      <c r="AX267" s="24">
        <v>44096</v>
      </c>
      <c r="AY267">
        <v>69.27</v>
      </c>
      <c r="BA267" s="24">
        <v>44096</v>
      </c>
      <c r="BB267">
        <v>72.02</v>
      </c>
      <c r="BD267" s="24">
        <v>44096</v>
      </c>
      <c r="BE267">
        <v>50</v>
      </c>
    </row>
    <row r="268" spans="1:57" x14ac:dyDescent="0.3">
      <c r="A268" s="1">
        <v>44249</v>
      </c>
      <c r="B268" s="2">
        <v>49744.32</v>
      </c>
      <c r="C268" s="7">
        <v>180.83885363794798</v>
      </c>
      <c r="D268" s="39">
        <v>-2.2765438303043877E-2</v>
      </c>
      <c r="E268">
        <f>VLOOKUP(Tabella61[[#This Row],[DATA]], Tabella56[], 2, 0)</f>
        <v>7906.1019999999999</v>
      </c>
      <c r="F268">
        <f>VLOOKUP(Tabella61[[#This Row],[DATA]], Tabella56[], 3, 0)</f>
        <v>7.5960000000000001</v>
      </c>
      <c r="G268">
        <f>VLOOKUP(Tabella61[[#This Row],[DATA]], Tabella56[], 4, 0)</f>
        <v>9.3010000000000002</v>
      </c>
      <c r="H268">
        <f>VLOOKUP(Tabella61[[#This Row],[DATA]], Tabella56[], 5, 0)</f>
        <v>112.288</v>
      </c>
      <c r="I268">
        <f>VLOOKUP(Tabella61[[#This Row],[DATA]], Tabella56[], 6, 0)</f>
        <v>5.6000000000000001E-2</v>
      </c>
      <c r="J268">
        <f>VLOOKUP(Tabella61[[#This Row],[DATA]], Tabella56[], 7, 0)</f>
        <v>6.7000000000000004E-2</v>
      </c>
      <c r="K268">
        <f>VLOOKUP(Tabella61[[#This Row],[DATA]], Tabella56[], 8, 0)</f>
        <v>1.1000000000000001</v>
      </c>
      <c r="L268">
        <f>VLOOKUP(Tabella61[[#This Row],[DATA]], Tabella56[], 9, 0)</f>
        <v>0</v>
      </c>
      <c r="M268">
        <f>VLOOKUP(Tabella61[[#This Row],[DATA]], Tabella56[], 10, 0)</f>
        <v>0</v>
      </c>
      <c r="N268">
        <f>VLOOKUP(Tabella61[[#This Row],[DATA]], Tabella56[], 13, 0)</f>
        <v>151.82300000000001</v>
      </c>
      <c r="O268">
        <f>VLOOKUP(Tabella61[[#This Row],[DATA]], Tabella56[], 14, 0)</f>
        <v>0.44500000000000001</v>
      </c>
      <c r="P268">
        <f>VLOOKUP(Tabella61[[#This Row],[DATA]], Tabella56[], 15, 0)</f>
        <v>1.9E-2</v>
      </c>
      <c r="Q268">
        <f>VLOOKUP(Tabella61[[#This Row],[DATA]], Tabella56[], 16, 0)</f>
        <v>0.82</v>
      </c>
      <c r="R268">
        <f>VLOOKUP(Tabella61[[#This Row],[DATA]], Tabella56[], 17, 0)</f>
        <v>0.74</v>
      </c>
      <c r="S268">
        <f>VLOOKUP(Tabella61[[#This Row],[DATA]], Tabella56[], 18, 0)</f>
        <v>0.08</v>
      </c>
      <c r="T268">
        <f>VLOOKUP(Tabella61[[#This Row],[DATA]], Tabella57[], 2, 0)</f>
        <v>61.57</v>
      </c>
      <c r="U268">
        <f>VLOOKUP(Tabella61[[#This Row],[DATA]], Tabella59[], 2, 0)</f>
        <v>69.819999999999993</v>
      </c>
      <c r="V268">
        <f>VLOOKUP(Tabella61[[#This Row],[DATA]], Tabella58[], 2, 0)</f>
        <v>67.34</v>
      </c>
      <c r="W268">
        <f>VLOOKUP(Tabella61[[#This Row],[DATA]], Tabella60[], 2, 0)</f>
        <v>50</v>
      </c>
      <c r="X268">
        <v>0</v>
      </c>
      <c r="Y268">
        <v>0</v>
      </c>
      <c r="AB268" s="23">
        <v>44126</v>
      </c>
      <c r="AC268" s="14">
        <v>5570.0169999999998</v>
      </c>
      <c r="AD268" s="14">
        <v>39.017000000000003</v>
      </c>
      <c r="AE268" s="14">
        <v>40.070999999999998</v>
      </c>
      <c r="AF268" s="14">
        <v>84.186000000000007</v>
      </c>
      <c r="AG268" s="14">
        <v>0.495</v>
      </c>
      <c r="AH268" s="14">
        <v>0.52700000000000002</v>
      </c>
      <c r="AI268" s="14">
        <v>0.87</v>
      </c>
      <c r="AJ268" s="14"/>
      <c r="AK268" s="14"/>
      <c r="AL268" s="14"/>
      <c r="AM268" s="14"/>
      <c r="AN268" s="14">
        <v>70.811999999999998</v>
      </c>
      <c r="AO268" s="14">
        <v>1.0549999999999999</v>
      </c>
      <c r="AP268" s="14">
        <v>5.2999999999999999E-2</v>
      </c>
      <c r="AQ268" s="14"/>
      <c r="AR268" s="14"/>
      <c r="AS268" s="15"/>
      <c r="AU268" s="24">
        <v>44097</v>
      </c>
      <c r="AV268">
        <v>83.8</v>
      </c>
      <c r="AX268" s="24">
        <v>44097</v>
      </c>
      <c r="AY268">
        <v>69.27</v>
      </c>
      <c r="BA268" s="24">
        <v>44097</v>
      </c>
      <c r="BB268">
        <v>72.02</v>
      </c>
      <c r="BD268" s="24">
        <v>44097</v>
      </c>
      <c r="BE268">
        <v>50</v>
      </c>
    </row>
    <row r="269" spans="1:57" x14ac:dyDescent="0.3">
      <c r="A269" s="3">
        <v>44250</v>
      </c>
      <c r="B269" s="4">
        <v>49751.41</v>
      </c>
      <c r="C269" s="8">
        <v>180.86462838916165</v>
      </c>
      <c r="D269" s="38">
        <v>1.4251867918363227E-4</v>
      </c>
      <c r="E269">
        <f>VLOOKUP(Tabella61[[#This Row],[DATA]], Tabella56[], 2, 0)</f>
        <v>7915.9639999999999</v>
      </c>
      <c r="F269">
        <f>VLOOKUP(Tabella61[[#This Row],[DATA]], Tabella56[], 3, 0)</f>
        <v>9.8620000000000001</v>
      </c>
      <c r="G269">
        <f>VLOOKUP(Tabella61[[#This Row],[DATA]], Tabella56[], 4, 0)</f>
        <v>9.52</v>
      </c>
      <c r="H269">
        <f>VLOOKUP(Tabella61[[#This Row],[DATA]], Tabella56[], 5, 0)</f>
        <v>112.363</v>
      </c>
      <c r="I269">
        <f>VLOOKUP(Tabella61[[#This Row],[DATA]], Tabella56[], 6, 0)</f>
        <v>7.4999999999999997E-2</v>
      </c>
      <c r="J269">
        <f>VLOOKUP(Tabella61[[#This Row],[DATA]], Tabella56[], 7, 0)</f>
        <v>6.7000000000000004E-2</v>
      </c>
      <c r="K269">
        <f>VLOOKUP(Tabella61[[#This Row],[DATA]], Tabella56[], 8, 0)</f>
        <v>1.1100000000000001</v>
      </c>
      <c r="L269">
        <f>VLOOKUP(Tabella61[[#This Row],[DATA]], Tabella56[], 9, 0)</f>
        <v>0</v>
      </c>
      <c r="M269">
        <f>VLOOKUP(Tabella61[[#This Row],[DATA]], Tabella56[], 10, 0)</f>
        <v>0</v>
      </c>
      <c r="N269">
        <f>VLOOKUP(Tabella61[[#This Row],[DATA]], Tabella56[], 13, 0)</f>
        <v>152.31</v>
      </c>
      <c r="O269">
        <f>VLOOKUP(Tabella61[[#This Row],[DATA]], Tabella56[], 14, 0)</f>
        <v>0.48699999999999999</v>
      </c>
      <c r="P269">
        <f>VLOOKUP(Tabella61[[#This Row],[DATA]], Tabella56[], 15, 0)</f>
        <v>1.9E-2</v>
      </c>
      <c r="Q269">
        <f>VLOOKUP(Tabella61[[#This Row],[DATA]], Tabella56[], 16, 0)</f>
        <v>0.85</v>
      </c>
      <c r="R269">
        <f>VLOOKUP(Tabella61[[#This Row],[DATA]], Tabella56[], 17, 0)</f>
        <v>0.76</v>
      </c>
      <c r="S269">
        <f>VLOOKUP(Tabella61[[#This Row],[DATA]], Tabella56[], 18, 0)</f>
        <v>0.09</v>
      </c>
      <c r="T269">
        <f>VLOOKUP(Tabella61[[#This Row],[DATA]], Tabella57[], 2, 0)</f>
        <v>61.57</v>
      </c>
      <c r="U269">
        <f>VLOOKUP(Tabella61[[#This Row],[DATA]], Tabella59[], 2, 0)</f>
        <v>69.819999999999993</v>
      </c>
      <c r="V269">
        <f>VLOOKUP(Tabella61[[#This Row],[DATA]], Tabella58[], 2, 0)</f>
        <v>67.34</v>
      </c>
      <c r="W269">
        <f>VLOOKUP(Tabella61[[#This Row],[DATA]], Tabella60[], 2, 0)</f>
        <v>50</v>
      </c>
      <c r="X269">
        <v>0</v>
      </c>
      <c r="Y269">
        <v>0</v>
      </c>
      <c r="AB269" s="23">
        <v>44127</v>
      </c>
      <c r="AC269" s="16">
        <v>5608.3190000000004</v>
      </c>
      <c r="AD269" s="16">
        <v>38.302</v>
      </c>
      <c r="AE269" s="16">
        <v>39.164000000000001</v>
      </c>
      <c r="AF269" s="16">
        <v>84.653000000000006</v>
      </c>
      <c r="AG269" s="16">
        <v>0.46600000000000003</v>
      </c>
      <c r="AH269" s="16">
        <v>0.50800000000000001</v>
      </c>
      <c r="AI269" s="16">
        <v>0.87</v>
      </c>
      <c r="AJ269" s="16"/>
      <c r="AK269" s="16"/>
      <c r="AL269" s="16"/>
      <c r="AM269" s="16"/>
      <c r="AN269" s="16">
        <v>71.847999999999999</v>
      </c>
      <c r="AO269" s="16">
        <v>1.0349999999999999</v>
      </c>
      <c r="AP269" s="16">
        <v>4.9000000000000002E-2</v>
      </c>
      <c r="AQ269" s="16"/>
      <c r="AR269" s="16"/>
      <c r="AS269" s="17"/>
      <c r="AU269" s="24">
        <v>44098</v>
      </c>
      <c r="AV269">
        <v>83.8</v>
      </c>
      <c r="AX269" s="24">
        <v>44098</v>
      </c>
      <c r="AY269">
        <v>69.27</v>
      </c>
      <c r="BA269" s="24">
        <v>44098</v>
      </c>
      <c r="BB269">
        <v>72.02</v>
      </c>
      <c r="BD269" s="24">
        <v>44098</v>
      </c>
      <c r="BE269">
        <v>50</v>
      </c>
    </row>
    <row r="270" spans="1:57" x14ac:dyDescent="0.3">
      <c r="A270" s="1">
        <v>44251</v>
      </c>
      <c r="B270" s="2">
        <v>50781.69</v>
      </c>
      <c r="C270" s="7">
        <v>184.61007418329666</v>
      </c>
      <c r="D270" s="39">
        <v>2.0497051630432667E-2</v>
      </c>
      <c r="E270">
        <f>VLOOKUP(Tabella61[[#This Row],[DATA]], Tabella56[], 2, 0)</f>
        <v>7927.9759999999997</v>
      </c>
      <c r="F270">
        <f>VLOOKUP(Tabella61[[#This Row],[DATA]], Tabella56[], 3, 0)</f>
        <v>12.012</v>
      </c>
      <c r="G270">
        <f>VLOOKUP(Tabella61[[#This Row],[DATA]], Tabella56[], 4, 0)</f>
        <v>9.9149999999999991</v>
      </c>
      <c r="H270">
        <f>VLOOKUP(Tabella61[[#This Row],[DATA]], Tabella56[], 5, 0)</f>
        <v>112.462</v>
      </c>
      <c r="I270">
        <f>VLOOKUP(Tabella61[[#This Row],[DATA]], Tabella56[], 6, 0)</f>
        <v>9.9000000000000005E-2</v>
      </c>
      <c r="J270">
        <f>VLOOKUP(Tabella61[[#This Row],[DATA]], Tabella56[], 7, 0)</f>
        <v>7.0999999999999994E-2</v>
      </c>
      <c r="K270">
        <f>VLOOKUP(Tabella61[[#This Row],[DATA]], Tabella56[], 8, 0)</f>
        <v>1.1200000000000001</v>
      </c>
      <c r="L270">
        <f>VLOOKUP(Tabella61[[#This Row],[DATA]], Tabella56[], 9, 0)</f>
        <v>0</v>
      </c>
      <c r="M270">
        <f>VLOOKUP(Tabella61[[#This Row],[DATA]], Tabella56[], 10, 0)</f>
        <v>0</v>
      </c>
      <c r="N270">
        <f>VLOOKUP(Tabella61[[#This Row],[DATA]], Tabella56[], 13, 0)</f>
        <v>152.88900000000001</v>
      </c>
      <c r="O270">
        <f>VLOOKUP(Tabella61[[#This Row],[DATA]], Tabella56[], 14, 0)</f>
        <v>0.57799999999999996</v>
      </c>
      <c r="P270">
        <f>VLOOKUP(Tabella61[[#This Row],[DATA]], Tabella56[], 15, 0)</f>
        <v>1.9E-2</v>
      </c>
      <c r="Q270">
        <f>VLOOKUP(Tabella61[[#This Row],[DATA]], Tabella56[], 16, 0)</f>
        <v>0.89</v>
      </c>
      <c r="R270">
        <f>VLOOKUP(Tabella61[[#This Row],[DATA]], Tabella56[], 17, 0)</f>
        <v>0.78</v>
      </c>
      <c r="S270">
        <f>VLOOKUP(Tabella61[[#This Row],[DATA]], Tabella56[], 18, 0)</f>
        <v>0.11</v>
      </c>
      <c r="T270">
        <f>VLOOKUP(Tabella61[[#This Row],[DATA]], Tabella57[], 2, 0)</f>
        <v>63.43</v>
      </c>
      <c r="U270">
        <f>VLOOKUP(Tabella61[[#This Row],[DATA]], Tabella59[], 2, 0)</f>
        <v>71.010000000000005</v>
      </c>
      <c r="V270">
        <f>VLOOKUP(Tabella61[[#This Row],[DATA]], Tabella58[], 2, 0)</f>
        <v>68.39</v>
      </c>
      <c r="W270">
        <f>VLOOKUP(Tabella61[[#This Row],[DATA]], Tabella60[], 2, 0)</f>
        <v>50</v>
      </c>
      <c r="X270">
        <v>0</v>
      </c>
      <c r="Y270">
        <v>0</v>
      </c>
      <c r="AB270" s="23">
        <v>44128</v>
      </c>
      <c r="AC270" s="14">
        <v>5644.2950000000001</v>
      </c>
      <c r="AD270" s="14">
        <v>35.975999999999999</v>
      </c>
      <c r="AE270" s="14">
        <v>37.96</v>
      </c>
      <c r="AF270" s="14">
        <v>85.067999999999998</v>
      </c>
      <c r="AG270" s="14">
        <v>0.41499999999999998</v>
      </c>
      <c r="AH270" s="14">
        <v>0.46200000000000002</v>
      </c>
      <c r="AI270" s="14">
        <v>0.87</v>
      </c>
      <c r="AJ270" s="14"/>
      <c r="AK270" s="14"/>
      <c r="AL270" s="14"/>
      <c r="AM270" s="14"/>
      <c r="AN270" s="14">
        <v>72.759</v>
      </c>
      <c r="AO270" s="14">
        <v>0.91100000000000003</v>
      </c>
      <c r="AP270" s="14">
        <v>4.5999999999999999E-2</v>
      </c>
      <c r="AQ270" s="14"/>
      <c r="AR270" s="14"/>
      <c r="AS270" s="15"/>
      <c r="AU270" s="24">
        <v>44099</v>
      </c>
      <c r="AV270">
        <v>83.8</v>
      </c>
      <c r="AX270" s="24">
        <v>44099</v>
      </c>
      <c r="AY270">
        <v>69.27</v>
      </c>
      <c r="BA270" s="24">
        <v>44099</v>
      </c>
      <c r="BB270">
        <v>72.02</v>
      </c>
      <c r="BD270" s="24">
        <v>44099</v>
      </c>
      <c r="BE270">
        <v>50</v>
      </c>
    </row>
    <row r="271" spans="1:57" x14ac:dyDescent="0.3">
      <c r="A271" s="3">
        <v>44252</v>
      </c>
      <c r="B271" s="4">
        <v>51039.31</v>
      </c>
      <c r="C271" s="8">
        <v>185.54661740017463</v>
      </c>
      <c r="D271" s="38">
        <v>5.0602635944185965E-3</v>
      </c>
      <c r="E271">
        <f>VLOOKUP(Tabella61[[#This Row],[DATA]], Tabella56[], 2, 0)</f>
        <v>7939.8729999999996</v>
      </c>
      <c r="F271">
        <f>VLOOKUP(Tabella61[[#This Row],[DATA]], Tabella56[], 3, 0)</f>
        <v>11.897</v>
      </c>
      <c r="G271">
        <f>VLOOKUP(Tabella61[[#This Row],[DATA]], Tabella56[], 4, 0)</f>
        <v>10.262</v>
      </c>
      <c r="H271">
        <f>VLOOKUP(Tabella61[[#This Row],[DATA]], Tabella56[], 5, 0)</f>
        <v>112.548</v>
      </c>
      <c r="I271">
        <f>VLOOKUP(Tabella61[[#This Row],[DATA]], Tabella56[], 6, 0)</f>
        <v>8.5999999999999993E-2</v>
      </c>
      <c r="J271">
        <f>VLOOKUP(Tabella61[[#This Row],[DATA]], Tabella56[], 7, 0)</f>
        <v>7.2999999999999995E-2</v>
      </c>
      <c r="K271">
        <f>VLOOKUP(Tabella61[[#This Row],[DATA]], Tabella56[], 8, 0)</f>
        <v>1.1299999999999999</v>
      </c>
      <c r="L271">
        <f>VLOOKUP(Tabella61[[#This Row],[DATA]], Tabella56[], 9, 0)</f>
        <v>0</v>
      </c>
      <c r="M271">
        <f>VLOOKUP(Tabella61[[#This Row],[DATA]], Tabella56[], 10, 0)</f>
        <v>0</v>
      </c>
      <c r="N271">
        <f>VLOOKUP(Tabella61[[#This Row],[DATA]], Tabella56[], 13, 0)</f>
        <v>153.458</v>
      </c>
      <c r="O271">
        <f>VLOOKUP(Tabella61[[#This Row],[DATA]], Tabella56[], 14, 0)</f>
        <v>0.56899999999999995</v>
      </c>
      <c r="P271">
        <f>VLOOKUP(Tabella61[[#This Row],[DATA]], Tabella56[], 15, 0)</f>
        <v>0.02</v>
      </c>
      <c r="Q271">
        <f>VLOOKUP(Tabella61[[#This Row],[DATA]], Tabella56[], 16, 0)</f>
        <v>0.94</v>
      </c>
      <c r="R271">
        <f>VLOOKUP(Tabella61[[#This Row],[DATA]], Tabella56[], 17, 0)</f>
        <v>0.8</v>
      </c>
      <c r="S271">
        <f>VLOOKUP(Tabella61[[#This Row],[DATA]], Tabella56[], 18, 0)</f>
        <v>0.13</v>
      </c>
      <c r="T271">
        <f>VLOOKUP(Tabella61[[#This Row],[DATA]], Tabella57[], 2, 0)</f>
        <v>63.43</v>
      </c>
      <c r="U271">
        <f>VLOOKUP(Tabella61[[#This Row],[DATA]], Tabella59[], 2, 0)</f>
        <v>71.010000000000005</v>
      </c>
      <c r="V271">
        <f>VLOOKUP(Tabella61[[#This Row],[DATA]], Tabella58[], 2, 0)</f>
        <v>68.39</v>
      </c>
      <c r="W271">
        <f>VLOOKUP(Tabella61[[#This Row],[DATA]], Tabella60[], 2, 0)</f>
        <v>50</v>
      </c>
      <c r="X271">
        <v>0</v>
      </c>
      <c r="Y271">
        <v>0</v>
      </c>
      <c r="AB271" s="23">
        <v>44129</v>
      </c>
      <c r="AC271" s="16">
        <v>5676.6959999999999</v>
      </c>
      <c r="AD271" s="16">
        <v>32.401000000000003</v>
      </c>
      <c r="AE271" s="16">
        <v>36.875999999999998</v>
      </c>
      <c r="AF271" s="16">
        <v>85.412000000000006</v>
      </c>
      <c r="AG271" s="16">
        <v>0.34399999999999997</v>
      </c>
      <c r="AH271" s="16">
        <v>0.45200000000000001</v>
      </c>
      <c r="AI271" s="16">
        <v>0.87</v>
      </c>
      <c r="AJ271" s="16"/>
      <c r="AK271" s="16"/>
      <c r="AL271" s="16"/>
      <c r="AM271" s="16"/>
      <c r="AN271" s="16">
        <v>73.576999999999998</v>
      </c>
      <c r="AO271" s="16">
        <v>0.81899999999999995</v>
      </c>
      <c r="AP271" s="16">
        <v>4.2999999999999997E-2</v>
      </c>
      <c r="AQ271" s="16"/>
      <c r="AR271" s="16"/>
      <c r="AS271" s="17"/>
      <c r="AU271" s="24">
        <v>44100</v>
      </c>
      <c r="AV271">
        <v>83.8</v>
      </c>
      <c r="AX271" s="24">
        <v>44100</v>
      </c>
      <c r="AY271">
        <v>69.27</v>
      </c>
      <c r="BA271" s="24">
        <v>44100</v>
      </c>
      <c r="BB271">
        <v>72.02</v>
      </c>
      <c r="BD271" s="24">
        <v>44100</v>
      </c>
      <c r="BE271">
        <v>50</v>
      </c>
    </row>
    <row r="272" spans="1:57" x14ac:dyDescent="0.3">
      <c r="A272" s="1">
        <v>44253</v>
      </c>
      <c r="B272" s="2">
        <v>49099.99</v>
      </c>
      <c r="C272" s="7">
        <v>178.49647769302524</v>
      </c>
      <c r="D272" s="39">
        <v>-3.8737289001910771E-2</v>
      </c>
      <c r="E272">
        <f>VLOOKUP(Tabella61[[#This Row],[DATA]], Tabella56[], 2, 0)</f>
        <v>7951.7060000000001</v>
      </c>
      <c r="F272">
        <f>VLOOKUP(Tabella61[[#This Row],[DATA]], Tabella56[], 3, 0)</f>
        <v>11.833</v>
      </c>
      <c r="G272">
        <f>VLOOKUP(Tabella61[[#This Row],[DATA]], Tabella56[], 4, 0)</f>
        <v>10.518000000000001</v>
      </c>
      <c r="H272">
        <f>VLOOKUP(Tabella61[[#This Row],[DATA]], Tabella56[], 5, 0)</f>
        <v>112.629</v>
      </c>
      <c r="I272">
        <f>VLOOKUP(Tabella61[[#This Row],[DATA]], Tabella56[], 6, 0)</f>
        <v>8.1000000000000003E-2</v>
      </c>
      <c r="J272">
        <f>VLOOKUP(Tabella61[[#This Row],[DATA]], Tabella56[], 7, 0)</f>
        <v>7.3999999999999996E-2</v>
      </c>
      <c r="K272">
        <f>VLOOKUP(Tabella61[[#This Row],[DATA]], Tabella56[], 8, 0)</f>
        <v>1.1299999999999999</v>
      </c>
      <c r="L272">
        <f>VLOOKUP(Tabella61[[#This Row],[DATA]], Tabella56[], 9, 0)</f>
        <v>0</v>
      </c>
      <c r="M272">
        <f>VLOOKUP(Tabella61[[#This Row],[DATA]], Tabella56[], 10, 0)</f>
        <v>0</v>
      </c>
      <c r="N272">
        <f>VLOOKUP(Tabella61[[#This Row],[DATA]], Tabella56[], 13, 0)</f>
        <v>154.05500000000001</v>
      </c>
      <c r="O272">
        <f>VLOOKUP(Tabella61[[#This Row],[DATA]], Tabella56[], 14, 0)</f>
        <v>0.59699999999999998</v>
      </c>
      <c r="P272">
        <f>VLOOKUP(Tabella61[[#This Row],[DATA]], Tabella56[], 15, 0)</f>
        <v>0.02</v>
      </c>
      <c r="Q272">
        <f>VLOOKUP(Tabella61[[#This Row],[DATA]], Tabella56[], 16, 0)</f>
        <v>0.99</v>
      </c>
      <c r="R272">
        <f>VLOOKUP(Tabella61[[#This Row],[DATA]], Tabella56[], 17, 0)</f>
        <v>0.83</v>
      </c>
      <c r="S272">
        <f>VLOOKUP(Tabella61[[#This Row],[DATA]], Tabella56[], 18, 0)</f>
        <v>0.16</v>
      </c>
      <c r="T272">
        <f>VLOOKUP(Tabella61[[#This Row],[DATA]], Tabella57[], 2, 0)</f>
        <v>63.43</v>
      </c>
      <c r="U272">
        <f>VLOOKUP(Tabella61[[#This Row],[DATA]], Tabella59[], 2, 0)</f>
        <v>71.010000000000005</v>
      </c>
      <c r="V272">
        <f>VLOOKUP(Tabella61[[#This Row],[DATA]], Tabella58[], 2, 0)</f>
        <v>68.39</v>
      </c>
      <c r="W272">
        <f>VLOOKUP(Tabella61[[#This Row],[DATA]], Tabella60[], 2, 0)</f>
        <v>50</v>
      </c>
      <c r="X272">
        <v>0</v>
      </c>
      <c r="Y272">
        <v>0</v>
      </c>
      <c r="AB272" s="23">
        <v>44130</v>
      </c>
      <c r="AC272" s="14">
        <v>5702.8689999999997</v>
      </c>
      <c r="AD272" s="14">
        <v>26.172999999999998</v>
      </c>
      <c r="AE272" s="14">
        <v>35.817999999999998</v>
      </c>
      <c r="AF272" s="14">
        <v>85.762</v>
      </c>
      <c r="AG272" s="14">
        <v>0.35</v>
      </c>
      <c r="AH272" s="14">
        <v>0.441</v>
      </c>
      <c r="AI272" s="14">
        <v>0.88</v>
      </c>
      <c r="AJ272" s="14"/>
      <c r="AK272" s="14"/>
      <c r="AL272" s="14"/>
      <c r="AM272" s="14"/>
      <c r="AN272" s="14">
        <v>74.251999999999995</v>
      </c>
      <c r="AO272" s="14">
        <v>0.67400000000000004</v>
      </c>
      <c r="AP272" s="14">
        <v>4.2000000000000003E-2</v>
      </c>
      <c r="AQ272" s="14"/>
      <c r="AR272" s="14"/>
      <c r="AS272" s="15"/>
      <c r="AU272" s="24">
        <v>44101</v>
      </c>
      <c r="AV272">
        <v>83.8</v>
      </c>
      <c r="AX272" s="24">
        <v>44101</v>
      </c>
      <c r="AY272">
        <v>69.27</v>
      </c>
      <c r="BA272" s="24">
        <v>44101</v>
      </c>
      <c r="BB272">
        <v>72.02</v>
      </c>
      <c r="BD272" s="24">
        <v>44101</v>
      </c>
      <c r="BE272">
        <v>50</v>
      </c>
    </row>
    <row r="273" spans="1:57" x14ac:dyDescent="0.3">
      <c r="A273" s="3">
        <v>44256</v>
      </c>
      <c r="B273" s="4">
        <v>49849.84</v>
      </c>
      <c r="C273" s="8">
        <v>181.22245755163857</v>
      </c>
      <c r="D273" s="38">
        <v>1.5156455639343468E-2</v>
      </c>
      <c r="E273">
        <f>VLOOKUP(Tabella61[[#This Row],[DATA]], Tabella56[], 2, 0)</f>
        <v>7983.6769999999997</v>
      </c>
      <c r="F273">
        <f>VLOOKUP(Tabella61[[#This Row],[DATA]], Tabella56[], 3, 0)</f>
        <v>8.8170000000000002</v>
      </c>
      <c r="G273">
        <f>VLOOKUP(Tabella61[[#This Row],[DATA]], Tabella56[], 4, 0)</f>
        <v>11.082000000000001</v>
      </c>
      <c r="H273">
        <f>VLOOKUP(Tabella61[[#This Row],[DATA]], Tabella56[], 5, 0)</f>
        <v>112.851</v>
      </c>
      <c r="I273">
        <f>VLOOKUP(Tabella61[[#This Row],[DATA]], Tabella56[], 6, 0)</f>
        <v>6.5000000000000002E-2</v>
      </c>
      <c r="J273">
        <f>VLOOKUP(Tabella61[[#This Row],[DATA]], Tabella56[], 7, 0)</f>
        <v>0.08</v>
      </c>
      <c r="K273">
        <f>VLOOKUP(Tabella61[[#This Row],[DATA]], Tabella56[], 8, 0)</f>
        <v>1.1399999999999999</v>
      </c>
      <c r="L273">
        <f>VLOOKUP(Tabella61[[#This Row],[DATA]], Tabella56[], 9, 0)</f>
        <v>0</v>
      </c>
      <c r="M273">
        <f>VLOOKUP(Tabella61[[#This Row],[DATA]], Tabella56[], 10, 0)</f>
        <v>0</v>
      </c>
      <c r="N273">
        <f>VLOOKUP(Tabella61[[#This Row],[DATA]], Tabella56[], 13, 0)</f>
        <v>155.63200000000001</v>
      </c>
      <c r="O273">
        <f>VLOOKUP(Tabella61[[#This Row],[DATA]], Tabella56[], 14, 0)</f>
        <v>0.45</v>
      </c>
      <c r="P273">
        <f>VLOOKUP(Tabella61[[#This Row],[DATA]], Tabella56[], 15, 0)</f>
        <v>0.02</v>
      </c>
      <c r="Q273">
        <f>VLOOKUP(Tabella61[[#This Row],[DATA]], Tabella56[], 16, 0)</f>
        <v>1.07</v>
      </c>
      <c r="R273">
        <f>VLOOKUP(Tabella61[[#This Row],[DATA]], Tabella56[], 17, 0)</f>
        <v>0.88</v>
      </c>
      <c r="S273">
        <f>VLOOKUP(Tabella61[[#This Row],[DATA]], Tabella56[], 18, 0)</f>
        <v>0.19</v>
      </c>
      <c r="T273">
        <f>VLOOKUP(Tabella61[[#This Row],[DATA]], Tabella57[], 2, 0)</f>
        <v>63.43</v>
      </c>
      <c r="U273">
        <f>VLOOKUP(Tabella61[[#This Row],[DATA]], Tabella59[], 2, 0)</f>
        <v>72.44</v>
      </c>
      <c r="V273">
        <f>VLOOKUP(Tabella61[[#This Row],[DATA]], Tabella58[], 2, 0)</f>
        <v>69.64</v>
      </c>
      <c r="W273">
        <f>VLOOKUP(Tabella61[[#This Row],[DATA]], Tabella60[], 2, 0)</f>
        <v>50</v>
      </c>
      <c r="X273">
        <v>0</v>
      </c>
      <c r="Y273">
        <v>0</v>
      </c>
      <c r="AB273" s="23">
        <v>44131</v>
      </c>
      <c r="AC273" s="16">
        <v>5734.3689999999997</v>
      </c>
      <c r="AD273" s="16">
        <v>31.5</v>
      </c>
      <c r="AE273" s="16">
        <v>34.777999999999999</v>
      </c>
      <c r="AF273" s="16">
        <v>86.126999999999995</v>
      </c>
      <c r="AG273" s="16">
        <v>0.36499999999999999</v>
      </c>
      <c r="AH273" s="16">
        <v>0.42</v>
      </c>
      <c r="AI273" s="16">
        <v>0.88</v>
      </c>
      <c r="AJ273" s="16"/>
      <c r="AK273" s="16"/>
      <c r="AL273" s="16"/>
      <c r="AM273" s="16"/>
      <c r="AN273" s="16">
        <v>74.938999999999993</v>
      </c>
      <c r="AO273" s="16">
        <v>0.68799999999999994</v>
      </c>
      <c r="AP273" s="16">
        <v>4.1000000000000002E-2</v>
      </c>
      <c r="AQ273" s="16"/>
      <c r="AR273" s="16"/>
      <c r="AS273" s="17"/>
      <c r="AU273" s="24">
        <v>44102</v>
      </c>
      <c r="AV273">
        <v>83.8</v>
      </c>
      <c r="AX273" s="24">
        <v>44102</v>
      </c>
      <c r="AY273">
        <v>69.27</v>
      </c>
      <c r="BA273" s="24">
        <v>44102</v>
      </c>
      <c r="BB273">
        <v>72.02</v>
      </c>
      <c r="BD273" s="24">
        <v>44102</v>
      </c>
      <c r="BE273">
        <v>50</v>
      </c>
    </row>
    <row r="274" spans="1:57" x14ac:dyDescent="0.3">
      <c r="A274" s="1">
        <v>44257</v>
      </c>
      <c r="B274" s="2">
        <v>50296.89</v>
      </c>
      <c r="C274" s="7">
        <v>182.84764831751585</v>
      </c>
      <c r="D274" s="39">
        <v>8.9279593945457893E-3</v>
      </c>
      <c r="E274">
        <f>VLOOKUP(Tabella61[[#This Row],[DATA]], Tabella56[], 2, 0)</f>
        <v>7994.4340000000002</v>
      </c>
      <c r="F274">
        <f>VLOOKUP(Tabella61[[#This Row],[DATA]], Tabella56[], 3, 0)</f>
        <v>10.757</v>
      </c>
      <c r="G274">
        <f>VLOOKUP(Tabella61[[#This Row],[DATA]], Tabella56[], 4, 0)</f>
        <v>11.21</v>
      </c>
      <c r="H274">
        <f>VLOOKUP(Tabella61[[#This Row],[DATA]], Tabella56[], 5, 0)</f>
        <v>112.922</v>
      </c>
      <c r="I274">
        <f>VLOOKUP(Tabella61[[#This Row],[DATA]], Tabella56[], 6, 0)</f>
        <v>7.0000000000000007E-2</v>
      </c>
      <c r="J274">
        <f>VLOOKUP(Tabella61[[#This Row],[DATA]], Tabella56[], 7, 0)</f>
        <v>0.08</v>
      </c>
      <c r="K274">
        <f>VLOOKUP(Tabella61[[#This Row],[DATA]], Tabella56[], 8, 0)</f>
        <v>1.1499999999999999</v>
      </c>
      <c r="L274">
        <f>VLOOKUP(Tabella61[[#This Row],[DATA]], Tabella56[], 9, 0)</f>
        <v>0</v>
      </c>
      <c r="M274">
        <f>VLOOKUP(Tabella61[[#This Row],[DATA]], Tabella56[], 10, 0)</f>
        <v>0</v>
      </c>
      <c r="N274">
        <f>VLOOKUP(Tabella61[[#This Row],[DATA]], Tabella56[], 13, 0)</f>
        <v>156.17699999999999</v>
      </c>
      <c r="O274">
        <f>VLOOKUP(Tabella61[[#This Row],[DATA]], Tabella56[], 14, 0)</f>
        <v>0.54500000000000004</v>
      </c>
      <c r="P274">
        <f>VLOOKUP(Tabella61[[#This Row],[DATA]], Tabella56[], 15, 0)</f>
        <v>0.02</v>
      </c>
      <c r="Q274">
        <f>VLOOKUP(Tabella61[[#This Row],[DATA]], Tabella56[], 16, 0)</f>
        <v>1.1200000000000001</v>
      </c>
      <c r="R274">
        <f>VLOOKUP(Tabella61[[#This Row],[DATA]], Tabella56[], 17, 0)</f>
        <v>0.93</v>
      </c>
      <c r="S274">
        <f>VLOOKUP(Tabella61[[#This Row],[DATA]], Tabella56[], 18, 0)</f>
        <v>0.19</v>
      </c>
      <c r="T274">
        <f>VLOOKUP(Tabella61[[#This Row],[DATA]], Tabella57[], 2, 0)</f>
        <v>63.43</v>
      </c>
      <c r="U274">
        <f>VLOOKUP(Tabella61[[#This Row],[DATA]], Tabella59[], 2, 0)</f>
        <v>72.44</v>
      </c>
      <c r="V274">
        <f>VLOOKUP(Tabella61[[#This Row],[DATA]], Tabella58[], 2, 0)</f>
        <v>69.64</v>
      </c>
      <c r="W274">
        <f>VLOOKUP(Tabella61[[#This Row],[DATA]], Tabella60[], 2, 0)</f>
        <v>50</v>
      </c>
      <c r="X274">
        <v>0</v>
      </c>
      <c r="Y274">
        <v>0</v>
      </c>
      <c r="AB274" s="23">
        <v>44132</v>
      </c>
      <c r="AC274" s="14">
        <v>5770.1670000000004</v>
      </c>
      <c r="AD274" s="14">
        <v>35.798000000000002</v>
      </c>
      <c r="AE274" s="14">
        <v>34.167000000000002</v>
      </c>
      <c r="AF274" s="14">
        <v>86.498000000000005</v>
      </c>
      <c r="AG274" s="14">
        <v>0.371</v>
      </c>
      <c r="AH274" s="14">
        <v>0.40100000000000002</v>
      </c>
      <c r="AI274" s="14">
        <v>0.89</v>
      </c>
      <c r="AJ274" s="14"/>
      <c r="AK274" s="14"/>
      <c r="AL274" s="14"/>
      <c r="AM274" s="14"/>
      <c r="AN274" s="14">
        <v>75.704999999999998</v>
      </c>
      <c r="AO274" s="14">
        <v>0.76600000000000001</v>
      </c>
      <c r="AP274" s="14">
        <v>0.04</v>
      </c>
      <c r="AQ274" s="14"/>
      <c r="AR274" s="14"/>
      <c r="AS274" s="15"/>
      <c r="AU274" s="24">
        <v>44103</v>
      </c>
      <c r="AV274">
        <v>83.8</v>
      </c>
      <c r="AX274" s="24">
        <v>44103</v>
      </c>
      <c r="AY274">
        <v>69.27</v>
      </c>
      <c r="BA274" s="24">
        <v>44103</v>
      </c>
      <c r="BB274">
        <v>72.02</v>
      </c>
      <c r="BD274" s="24">
        <v>44103</v>
      </c>
      <c r="BE274">
        <v>50</v>
      </c>
    </row>
    <row r="275" spans="1:57" x14ac:dyDescent="0.3">
      <c r="A275" s="3">
        <v>44258</v>
      </c>
      <c r="B275" s="4">
        <v>51444.65</v>
      </c>
      <c r="C275" s="8">
        <v>187.02017701328435</v>
      </c>
      <c r="D275" s="38">
        <v>2.2563226254022045E-2</v>
      </c>
      <c r="E275">
        <f>VLOOKUP(Tabella61[[#This Row],[DATA]], Tabella56[], 2, 0)</f>
        <v>8006.9260000000004</v>
      </c>
      <c r="F275">
        <f>VLOOKUP(Tabella61[[#This Row],[DATA]], Tabella56[], 3, 0)</f>
        <v>12.492000000000001</v>
      </c>
      <c r="G275">
        <f>VLOOKUP(Tabella61[[#This Row],[DATA]], Tabella56[], 4, 0)</f>
        <v>11.279</v>
      </c>
      <c r="H275">
        <f>VLOOKUP(Tabella61[[#This Row],[DATA]], Tabella56[], 5, 0)</f>
        <v>112.985</v>
      </c>
      <c r="I275">
        <f>VLOOKUP(Tabella61[[#This Row],[DATA]], Tabella56[], 6, 0)</f>
        <v>6.4000000000000001E-2</v>
      </c>
      <c r="J275">
        <f>VLOOKUP(Tabella61[[#This Row],[DATA]], Tabella56[], 7, 0)</f>
        <v>7.4999999999999997E-2</v>
      </c>
      <c r="K275">
        <f>VLOOKUP(Tabella61[[#This Row],[DATA]], Tabella56[], 8, 0)</f>
        <v>1.1599999999999999</v>
      </c>
      <c r="L275">
        <f>VLOOKUP(Tabella61[[#This Row],[DATA]], Tabella56[], 9, 0)</f>
        <v>0</v>
      </c>
      <c r="M275">
        <f>VLOOKUP(Tabella61[[#This Row],[DATA]], Tabella56[], 10, 0)</f>
        <v>0</v>
      </c>
      <c r="N275">
        <f>VLOOKUP(Tabella61[[#This Row],[DATA]], Tabella56[], 13, 0)</f>
        <v>156.74</v>
      </c>
      <c r="O275">
        <f>VLOOKUP(Tabella61[[#This Row],[DATA]], Tabella56[], 14, 0)</f>
        <v>0.56399999999999995</v>
      </c>
      <c r="P275">
        <f>VLOOKUP(Tabella61[[#This Row],[DATA]], Tabella56[], 15, 0)</f>
        <v>0.02</v>
      </c>
      <c r="Q275">
        <f>VLOOKUP(Tabella61[[#This Row],[DATA]], Tabella56[], 16, 0)</f>
        <v>1.19</v>
      </c>
      <c r="R275">
        <f>VLOOKUP(Tabella61[[#This Row],[DATA]], Tabella56[], 17, 0)</f>
        <v>0.99</v>
      </c>
      <c r="S275">
        <f>VLOOKUP(Tabella61[[#This Row],[DATA]], Tabella56[], 18, 0)</f>
        <v>0.21</v>
      </c>
      <c r="T275">
        <f>VLOOKUP(Tabella61[[#This Row],[DATA]], Tabella57[], 2, 0)</f>
        <v>63.43</v>
      </c>
      <c r="U275">
        <f>VLOOKUP(Tabella61[[#This Row],[DATA]], Tabella59[], 2, 0)</f>
        <v>72.44</v>
      </c>
      <c r="V275">
        <f>VLOOKUP(Tabella61[[#This Row],[DATA]], Tabella58[], 2, 0)</f>
        <v>69.64</v>
      </c>
      <c r="W275">
        <f>VLOOKUP(Tabella61[[#This Row],[DATA]], Tabella60[], 2, 0)</f>
        <v>50</v>
      </c>
      <c r="X275">
        <v>0</v>
      </c>
      <c r="Y275">
        <v>0</v>
      </c>
      <c r="AB275" s="23">
        <v>44133</v>
      </c>
      <c r="AC275" s="16">
        <v>5805.08</v>
      </c>
      <c r="AD275" s="16">
        <v>34.912999999999997</v>
      </c>
      <c r="AE275" s="16">
        <v>33.58</v>
      </c>
      <c r="AF275" s="16">
        <v>86.902000000000001</v>
      </c>
      <c r="AG275" s="16">
        <v>0.40400000000000003</v>
      </c>
      <c r="AH275" s="16">
        <v>0.38800000000000001</v>
      </c>
      <c r="AI275" s="16">
        <v>0.89</v>
      </c>
      <c r="AJ275" s="16"/>
      <c r="AK275" s="16"/>
      <c r="AL275" s="16"/>
      <c r="AM275" s="16"/>
      <c r="AN275" s="16">
        <v>76.477000000000004</v>
      </c>
      <c r="AO275" s="16">
        <v>0.77200000000000002</v>
      </c>
      <c r="AP275" s="16">
        <v>4.1000000000000002E-2</v>
      </c>
      <c r="AQ275" s="16"/>
      <c r="AR275" s="16"/>
      <c r="AS275" s="17"/>
      <c r="AU275" s="24">
        <v>44104</v>
      </c>
      <c r="AV275">
        <v>83.8</v>
      </c>
      <c r="AX275" s="24">
        <v>44104</v>
      </c>
      <c r="AY275">
        <v>69.27</v>
      </c>
      <c r="BA275" s="24">
        <v>44104</v>
      </c>
      <c r="BB275">
        <v>72.02</v>
      </c>
      <c r="BD275" s="24">
        <v>44104</v>
      </c>
      <c r="BE275">
        <v>50</v>
      </c>
    </row>
    <row r="276" spans="1:57" x14ac:dyDescent="0.3">
      <c r="A276" s="1">
        <v>44259</v>
      </c>
      <c r="B276" s="2">
        <v>50846.080000000002</v>
      </c>
      <c r="C276" s="7">
        <v>184.84415545701287</v>
      </c>
      <c r="D276" s="39">
        <v>-1.1703442378214567E-2</v>
      </c>
      <c r="E276">
        <f>VLOOKUP(Tabella61[[#This Row],[DATA]], Tabella56[], 2, 0)</f>
        <v>8019.01</v>
      </c>
      <c r="F276">
        <f>VLOOKUP(Tabella61[[#This Row],[DATA]], Tabella56[], 3, 0)</f>
        <v>12.084</v>
      </c>
      <c r="G276">
        <f>VLOOKUP(Tabella61[[#This Row],[DATA]], Tabella56[], 4, 0)</f>
        <v>11.305</v>
      </c>
      <c r="H276">
        <f>VLOOKUP(Tabella61[[#This Row],[DATA]], Tabella56[], 5, 0)</f>
        <v>113.06699999999999</v>
      </c>
      <c r="I276">
        <f>VLOOKUP(Tabella61[[#This Row],[DATA]], Tabella56[], 6, 0)</f>
        <v>8.1000000000000003E-2</v>
      </c>
      <c r="J276">
        <f>VLOOKUP(Tabella61[[#This Row],[DATA]], Tabella56[], 7, 0)</f>
        <v>7.3999999999999996E-2</v>
      </c>
      <c r="K276">
        <f>VLOOKUP(Tabella61[[#This Row],[DATA]], Tabella56[], 8, 0)</f>
        <v>1.17</v>
      </c>
      <c r="L276">
        <f>VLOOKUP(Tabella61[[#This Row],[DATA]], Tabella56[], 9, 0)</f>
        <v>0</v>
      </c>
      <c r="M276">
        <f>VLOOKUP(Tabella61[[#This Row],[DATA]], Tabella56[], 10, 0)</f>
        <v>0</v>
      </c>
      <c r="N276">
        <f>VLOOKUP(Tabella61[[#This Row],[DATA]], Tabella56[], 13, 0)</f>
        <v>157.297</v>
      </c>
      <c r="O276">
        <f>VLOOKUP(Tabella61[[#This Row],[DATA]], Tabella56[], 14, 0)</f>
        <v>0.55700000000000005</v>
      </c>
      <c r="P276">
        <f>VLOOKUP(Tabella61[[#This Row],[DATA]], Tabella56[], 15, 0)</f>
        <v>2.1000000000000001E-2</v>
      </c>
      <c r="Q276">
        <f>VLOOKUP(Tabella61[[#This Row],[DATA]], Tabella56[], 16, 0)</f>
        <v>1.29</v>
      </c>
      <c r="R276">
        <f>VLOOKUP(Tabella61[[#This Row],[DATA]], Tabella56[], 17, 0)</f>
        <v>1.06</v>
      </c>
      <c r="S276">
        <f>VLOOKUP(Tabella61[[#This Row],[DATA]], Tabella56[], 18, 0)</f>
        <v>0.23</v>
      </c>
      <c r="T276">
        <f>VLOOKUP(Tabella61[[#This Row],[DATA]], Tabella57[], 2, 0)</f>
        <v>63.43</v>
      </c>
      <c r="U276">
        <f>VLOOKUP(Tabella61[[#This Row],[DATA]], Tabella59[], 2, 0)</f>
        <v>72.44</v>
      </c>
      <c r="V276">
        <f>VLOOKUP(Tabella61[[#This Row],[DATA]], Tabella58[], 2, 0)</f>
        <v>69.64</v>
      </c>
      <c r="W276">
        <f>VLOOKUP(Tabella61[[#This Row],[DATA]], Tabella60[], 2, 0)</f>
        <v>50</v>
      </c>
      <c r="X276">
        <v>0</v>
      </c>
      <c r="Y276">
        <v>0</v>
      </c>
      <c r="AB276" s="23">
        <v>44134</v>
      </c>
      <c r="AC276" s="14">
        <v>5839.72</v>
      </c>
      <c r="AD276" s="14">
        <v>34.64</v>
      </c>
      <c r="AE276" s="14">
        <v>33.057000000000002</v>
      </c>
      <c r="AF276" s="14">
        <v>87.296999999999997</v>
      </c>
      <c r="AG276" s="14">
        <v>0.39500000000000002</v>
      </c>
      <c r="AH276" s="14">
        <v>0.378</v>
      </c>
      <c r="AI276" s="14">
        <v>0.9</v>
      </c>
      <c r="AJ276" s="14"/>
      <c r="AK276" s="14"/>
      <c r="AL276" s="14"/>
      <c r="AM276" s="14"/>
      <c r="AN276" s="14">
        <v>77.313000000000002</v>
      </c>
      <c r="AO276" s="14">
        <v>0.83599999999999997</v>
      </c>
      <c r="AP276" s="14">
        <v>4.2000000000000003E-2</v>
      </c>
      <c r="AQ276" s="14"/>
      <c r="AR276" s="14"/>
      <c r="AS276" s="15"/>
      <c r="AU276" s="24">
        <v>44105</v>
      </c>
      <c r="AV276">
        <v>73.61</v>
      </c>
      <c r="AX276" s="24">
        <v>44105</v>
      </c>
      <c r="AY276">
        <v>66.67</v>
      </c>
      <c r="BA276" s="24">
        <v>44105</v>
      </c>
      <c r="BB276">
        <v>69.05</v>
      </c>
      <c r="BD276" s="24">
        <v>44105</v>
      </c>
      <c r="BE276">
        <v>50</v>
      </c>
    </row>
    <row r="277" spans="1:57" x14ac:dyDescent="0.3">
      <c r="A277" s="3">
        <v>44260</v>
      </c>
      <c r="B277" s="4">
        <v>50405.32</v>
      </c>
      <c r="C277" s="8">
        <v>183.24183114884136</v>
      </c>
      <c r="D277" s="38">
        <v>-8.7063049818802574E-3</v>
      </c>
      <c r="E277">
        <f>VLOOKUP(Tabella61[[#This Row],[DATA]], Tabella56[], 2, 0)</f>
        <v>8032.1319999999996</v>
      </c>
      <c r="F277">
        <f>VLOOKUP(Tabella61[[#This Row],[DATA]], Tabella56[], 3, 0)</f>
        <v>13.122</v>
      </c>
      <c r="G277">
        <f>VLOOKUP(Tabella61[[#This Row],[DATA]], Tabella56[], 4, 0)</f>
        <v>11.489000000000001</v>
      </c>
      <c r="H277">
        <f>VLOOKUP(Tabella61[[#This Row],[DATA]], Tabella56[], 5, 0)</f>
        <v>113.14400000000001</v>
      </c>
      <c r="I277">
        <f>VLOOKUP(Tabella61[[#This Row],[DATA]], Tabella56[], 6, 0)</f>
        <v>7.8E-2</v>
      </c>
      <c r="J277">
        <f>VLOOKUP(Tabella61[[#This Row],[DATA]], Tabella56[], 7, 0)</f>
        <v>7.3999999999999996E-2</v>
      </c>
      <c r="K277">
        <f>VLOOKUP(Tabella61[[#This Row],[DATA]], Tabella56[], 8, 0)</f>
        <v>1.18</v>
      </c>
      <c r="L277">
        <f>VLOOKUP(Tabella61[[#This Row],[DATA]], Tabella56[], 9, 0)</f>
        <v>0</v>
      </c>
      <c r="M277">
        <f>VLOOKUP(Tabella61[[#This Row],[DATA]], Tabella56[], 10, 0)</f>
        <v>0</v>
      </c>
      <c r="N277">
        <f>VLOOKUP(Tabella61[[#This Row],[DATA]], Tabella56[], 13, 0)</f>
        <v>157.84399999999999</v>
      </c>
      <c r="O277">
        <f>VLOOKUP(Tabella61[[#This Row],[DATA]], Tabella56[], 14, 0)</f>
        <v>0.54700000000000004</v>
      </c>
      <c r="P277">
        <f>VLOOKUP(Tabella61[[#This Row],[DATA]], Tabella56[], 15, 0)</f>
        <v>2.1000000000000001E-2</v>
      </c>
      <c r="Q277">
        <f>VLOOKUP(Tabella61[[#This Row],[DATA]], Tabella56[], 16, 0)</f>
        <v>1.4</v>
      </c>
      <c r="R277">
        <f>VLOOKUP(Tabella61[[#This Row],[DATA]], Tabella56[], 17, 0)</f>
        <v>1.1499999999999999</v>
      </c>
      <c r="S277">
        <f>VLOOKUP(Tabella61[[#This Row],[DATA]], Tabella56[], 18, 0)</f>
        <v>0.25</v>
      </c>
      <c r="T277">
        <f>VLOOKUP(Tabella61[[#This Row],[DATA]], Tabella57[], 2, 0)</f>
        <v>63.43</v>
      </c>
      <c r="U277">
        <f>VLOOKUP(Tabella61[[#This Row],[DATA]], Tabella59[], 2, 0)</f>
        <v>72.44</v>
      </c>
      <c r="V277">
        <f>VLOOKUP(Tabella61[[#This Row],[DATA]], Tabella58[], 2, 0)</f>
        <v>69.64</v>
      </c>
      <c r="W277">
        <f>VLOOKUP(Tabella61[[#This Row],[DATA]], Tabella60[], 2, 0)</f>
        <v>50</v>
      </c>
      <c r="X277">
        <v>0</v>
      </c>
      <c r="Y277">
        <v>0</v>
      </c>
      <c r="AB277" s="23">
        <v>44135</v>
      </c>
      <c r="AC277" s="16">
        <v>5873.424</v>
      </c>
      <c r="AD277" s="16">
        <v>33.704000000000001</v>
      </c>
      <c r="AE277" s="16">
        <v>32.732999999999997</v>
      </c>
      <c r="AF277" s="16">
        <v>87.635000000000005</v>
      </c>
      <c r="AG277" s="16">
        <v>0.33700000000000002</v>
      </c>
      <c r="AH277" s="16">
        <v>0.36699999999999999</v>
      </c>
      <c r="AI277" s="16">
        <v>0.91</v>
      </c>
      <c r="AJ277" s="16"/>
      <c r="AK277" s="16"/>
      <c r="AL277" s="16"/>
      <c r="AM277" s="16"/>
      <c r="AN277" s="16">
        <v>78.078999999999994</v>
      </c>
      <c r="AO277" s="16">
        <v>0.76600000000000001</v>
      </c>
      <c r="AP277" s="16">
        <v>4.2999999999999997E-2</v>
      </c>
      <c r="AQ277" s="16"/>
      <c r="AR277" s="16"/>
      <c r="AS277" s="17"/>
      <c r="AU277" s="24">
        <v>44106</v>
      </c>
      <c r="AV277">
        <v>73.61</v>
      </c>
      <c r="AX277" s="24">
        <v>44106</v>
      </c>
      <c r="AY277">
        <v>66.67</v>
      </c>
      <c r="BA277" s="24">
        <v>44106</v>
      </c>
      <c r="BB277">
        <v>69.05</v>
      </c>
      <c r="BD277" s="24">
        <v>44106</v>
      </c>
      <c r="BE277">
        <v>50</v>
      </c>
    </row>
    <row r="278" spans="1:57" x14ac:dyDescent="0.3">
      <c r="A278" s="1">
        <v>44263</v>
      </c>
      <c r="B278" s="2">
        <v>50441.07</v>
      </c>
      <c r="C278" s="7">
        <v>183.37179551497516</v>
      </c>
      <c r="D278" s="39">
        <v>7.0899913219644528E-4</v>
      </c>
      <c r="E278">
        <f>VLOOKUP(Tabella61[[#This Row],[DATA]], Tabella56[], 2, 0)</f>
        <v>8069.982</v>
      </c>
      <c r="F278">
        <f>VLOOKUP(Tabella61[[#This Row],[DATA]], Tabella56[], 3, 0)</f>
        <v>11.042999999999999</v>
      </c>
      <c r="G278">
        <f>VLOOKUP(Tabella61[[#This Row],[DATA]], Tabella56[], 4, 0)</f>
        <v>12.329000000000001</v>
      </c>
      <c r="H278">
        <f>VLOOKUP(Tabella61[[#This Row],[DATA]], Tabella56[], 5, 0)</f>
        <v>113.34099999999999</v>
      </c>
      <c r="I278">
        <f>VLOOKUP(Tabella61[[#This Row],[DATA]], Tabella56[], 6, 0)</f>
        <v>5.5E-2</v>
      </c>
      <c r="J278">
        <f>VLOOKUP(Tabella61[[#This Row],[DATA]], Tabella56[], 7, 0)</f>
        <v>7.0000000000000007E-2</v>
      </c>
      <c r="K278">
        <f>VLOOKUP(Tabella61[[#This Row],[DATA]], Tabella56[], 8, 0)</f>
        <v>1.22</v>
      </c>
      <c r="L278">
        <f>VLOOKUP(Tabella61[[#This Row],[DATA]], Tabella56[], 9, 0)</f>
        <v>0</v>
      </c>
      <c r="M278">
        <f>VLOOKUP(Tabella61[[#This Row],[DATA]], Tabella56[], 10, 0)</f>
        <v>0</v>
      </c>
      <c r="N278">
        <f>VLOOKUP(Tabella61[[#This Row],[DATA]], Tabella56[], 13, 0)</f>
        <v>0</v>
      </c>
      <c r="O278">
        <f>VLOOKUP(Tabella61[[#This Row],[DATA]], Tabella56[], 14, 0)</f>
        <v>0</v>
      </c>
      <c r="P278">
        <f>VLOOKUP(Tabella61[[#This Row],[DATA]], Tabella56[], 15, 0)</f>
        <v>2.3E-2</v>
      </c>
      <c r="Q278">
        <f>VLOOKUP(Tabella61[[#This Row],[DATA]], Tabella56[], 16, 0)</f>
        <v>1.65</v>
      </c>
      <c r="R278">
        <f>VLOOKUP(Tabella61[[#This Row],[DATA]], Tabella56[], 17, 0)</f>
        <v>1.36</v>
      </c>
      <c r="S278">
        <f>VLOOKUP(Tabella61[[#This Row],[DATA]], Tabella56[], 18, 0)</f>
        <v>0.28999999999999998</v>
      </c>
      <c r="T278">
        <f>VLOOKUP(Tabella61[[#This Row],[DATA]], Tabella57[], 2, 0)</f>
        <v>63.43</v>
      </c>
      <c r="U278">
        <f>VLOOKUP(Tabella61[[#This Row],[DATA]], Tabella59[], 2, 0)</f>
        <v>72.44</v>
      </c>
      <c r="V278">
        <f>VLOOKUP(Tabella61[[#This Row],[DATA]], Tabella58[], 2, 0)</f>
        <v>69.64</v>
      </c>
      <c r="W278">
        <f>VLOOKUP(Tabella61[[#This Row],[DATA]], Tabella60[], 2, 0)</f>
        <v>50</v>
      </c>
      <c r="X278">
        <v>0</v>
      </c>
      <c r="Y278">
        <v>0</v>
      </c>
      <c r="AB278" s="23">
        <v>44136</v>
      </c>
      <c r="AC278" s="14">
        <v>5905.8850000000002</v>
      </c>
      <c r="AD278" s="14">
        <v>32.460999999999999</v>
      </c>
      <c r="AE278" s="14">
        <v>32.741</v>
      </c>
      <c r="AF278" s="14">
        <v>87.991</v>
      </c>
      <c r="AG278" s="14">
        <v>0.35599999999999998</v>
      </c>
      <c r="AH278" s="14">
        <v>0.36799999999999999</v>
      </c>
      <c r="AI278" s="14">
        <v>0.91</v>
      </c>
      <c r="AJ278" s="14"/>
      <c r="AK278" s="14"/>
      <c r="AL278" s="14"/>
      <c r="AM278" s="14"/>
      <c r="AN278" s="14">
        <v>78.861999999999995</v>
      </c>
      <c r="AO278" s="14">
        <v>0.78300000000000003</v>
      </c>
      <c r="AP278" s="14">
        <v>4.2999999999999997E-2</v>
      </c>
      <c r="AQ278" s="14"/>
      <c r="AR278" s="14"/>
      <c r="AS278" s="15"/>
      <c r="AU278" s="24">
        <v>44107</v>
      </c>
      <c r="AV278">
        <v>73.61</v>
      </c>
      <c r="AX278" s="24">
        <v>44107</v>
      </c>
      <c r="AY278">
        <v>66.67</v>
      </c>
      <c r="BA278" s="24">
        <v>44107</v>
      </c>
      <c r="BB278">
        <v>69.05</v>
      </c>
      <c r="BD278" s="24">
        <v>44107</v>
      </c>
      <c r="BE278">
        <v>50</v>
      </c>
    </row>
    <row r="279" spans="1:57" x14ac:dyDescent="0.3">
      <c r="A279" s="3">
        <v>44264</v>
      </c>
      <c r="B279" s="4">
        <v>51025.48</v>
      </c>
      <c r="C279" s="8">
        <v>185.49634027615701</v>
      </c>
      <c r="D279" s="38">
        <v>1.151939161053853E-2</v>
      </c>
      <c r="E279">
        <f>VLOOKUP(Tabella61[[#This Row],[DATA]], Tabella56[], 2, 0)</f>
        <v>8082.8429999999998</v>
      </c>
      <c r="F279">
        <f>VLOOKUP(Tabella61[[#This Row],[DATA]], Tabella56[], 3, 0)</f>
        <v>12.861000000000001</v>
      </c>
      <c r="G279">
        <f>VLOOKUP(Tabella61[[#This Row],[DATA]], Tabella56[], 4, 0)</f>
        <v>12.63</v>
      </c>
      <c r="H279">
        <f>VLOOKUP(Tabella61[[#This Row],[DATA]], Tabella56[], 5, 0)</f>
        <v>113.43600000000001</v>
      </c>
      <c r="I279">
        <f>VLOOKUP(Tabella61[[#This Row],[DATA]], Tabella56[], 6, 0)</f>
        <v>9.5000000000000001E-2</v>
      </c>
      <c r="J279">
        <f>VLOOKUP(Tabella61[[#This Row],[DATA]], Tabella56[], 7, 0)</f>
        <v>7.3999999999999996E-2</v>
      </c>
      <c r="K279">
        <f>VLOOKUP(Tabella61[[#This Row],[DATA]], Tabella56[], 8, 0)</f>
        <v>1.24</v>
      </c>
      <c r="L279">
        <f>VLOOKUP(Tabella61[[#This Row],[DATA]], Tabella56[], 9, 0)</f>
        <v>0</v>
      </c>
      <c r="M279">
        <f>VLOOKUP(Tabella61[[#This Row],[DATA]], Tabella56[], 10, 0)</f>
        <v>0</v>
      </c>
      <c r="N279">
        <f>VLOOKUP(Tabella61[[#This Row],[DATA]], Tabella56[], 13, 0)</f>
        <v>159.83600000000001</v>
      </c>
      <c r="O279">
        <f>VLOOKUP(Tabella61[[#This Row],[DATA]], Tabella56[], 14, 0)</f>
        <v>0</v>
      </c>
      <c r="P279">
        <f>VLOOKUP(Tabella61[[#This Row],[DATA]], Tabella56[], 15, 0)</f>
        <v>2.4E-2</v>
      </c>
      <c r="Q279">
        <f>VLOOKUP(Tabella61[[#This Row],[DATA]], Tabella56[], 16, 0)</f>
        <v>1.75</v>
      </c>
      <c r="R279">
        <f>VLOOKUP(Tabella61[[#This Row],[DATA]], Tabella56[], 17, 0)</f>
        <v>1.44</v>
      </c>
      <c r="S279">
        <f>VLOOKUP(Tabella61[[#This Row],[DATA]], Tabella56[], 18, 0)</f>
        <v>0.31</v>
      </c>
      <c r="T279">
        <f>VLOOKUP(Tabella61[[#This Row],[DATA]], Tabella57[], 2, 0)</f>
        <v>57.87</v>
      </c>
      <c r="U279">
        <f>VLOOKUP(Tabella61[[#This Row],[DATA]], Tabella59[], 2, 0)</f>
        <v>68.87</v>
      </c>
      <c r="V279">
        <f>VLOOKUP(Tabella61[[#This Row],[DATA]], Tabella58[], 2, 0)</f>
        <v>66.510000000000005</v>
      </c>
      <c r="W279">
        <f>VLOOKUP(Tabella61[[#This Row],[DATA]], Tabella60[], 2, 0)</f>
        <v>50</v>
      </c>
      <c r="X279">
        <v>0</v>
      </c>
      <c r="Y279">
        <v>0</v>
      </c>
      <c r="AB279" s="23">
        <v>44137</v>
      </c>
      <c r="AC279" s="16">
        <v>5933.3779999999997</v>
      </c>
      <c r="AD279" s="16">
        <v>27.494</v>
      </c>
      <c r="AE279" s="16">
        <v>32.93</v>
      </c>
      <c r="AF279" s="16">
        <v>88.341999999999999</v>
      </c>
      <c r="AG279" s="16">
        <v>0.35199999999999998</v>
      </c>
      <c r="AH279" s="16">
        <v>0.36899999999999999</v>
      </c>
      <c r="AI279" s="16">
        <v>0.92</v>
      </c>
      <c r="AJ279" s="16"/>
      <c r="AK279" s="16"/>
      <c r="AL279" s="16"/>
      <c r="AM279" s="16"/>
      <c r="AN279" s="16">
        <v>79.475999999999999</v>
      </c>
      <c r="AO279" s="16">
        <v>0.61399999999999999</v>
      </c>
      <c r="AP279" s="16">
        <v>4.3999999999999997E-2</v>
      </c>
      <c r="AQ279" s="16"/>
      <c r="AR279" s="16"/>
      <c r="AS279" s="17"/>
      <c r="AU279" s="24">
        <v>44108</v>
      </c>
      <c r="AV279">
        <v>73.61</v>
      </c>
      <c r="AX279" s="24">
        <v>44108</v>
      </c>
      <c r="AY279">
        <v>66.67</v>
      </c>
      <c r="BA279" s="24">
        <v>44108</v>
      </c>
      <c r="BB279">
        <v>69.05</v>
      </c>
      <c r="BD279" s="24">
        <v>44108</v>
      </c>
      <c r="BE279">
        <v>50</v>
      </c>
    </row>
    <row r="280" spans="1:57" x14ac:dyDescent="0.3">
      <c r="A280" s="1">
        <v>44265</v>
      </c>
      <c r="B280" s="2">
        <v>51279.51</v>
      </c>
      <c r="C280" s="7">
        <v>186.41983252591834</v>
      </c>
      <c r="D280" s="39">
        <v>4.9661413795284879E-3</v>
      </c>
      <c r="E280">
        <f>VLOOKUP(Tabella61[[#This Row],[DATA]], Tabella56[], 2, 0)</f>
        <v>8099.2449999999999</v>
      </c>
      <c r="F280">
        <f>VLOOKUP(Tabella61[[#This Row],[DATA]], Tabella56[], 3, 0)</f>
        <v>16.402000000000001</v>
      </c>
      <c r="G280">
        <f>VLOOKUP(Tabella61[[#This Row],[DATA]], Tabella56[], 4, 0)</f>
        <v>13.188000000000001</v>
      </c>
      <c r="H280">
        <f>VLOOKUP(Tabella61[[#This Row],[DATA]], Tabella56[], 5, 0)</f>
        <v>113.527</v>
      </c>
      <c r="I280">
        <f>VLOOKUP(Tabella61[[#This Row],[DATA]], Tabella56[], 6, 0)</f>
        <v>0.09</v>
      </c>
      <c r="J280">
        <f>VLOOKUP(Tabella61[[#This Row],[DATA]], Tabella56[], 7, 0)</f>
        <v>7.6999999999999999E-2</v>
      </c>
      <c r="K280">
        <f>VLOOKUP(Tabella61[[#This Row],[DATA]], Tabella56[], 8, 0)</f>
        <v>1.25</v>
      </c>
      <c r="L280">
        <f>VLOOKUP(Tabella61[[#This Row],[DATA]], Tabella56[], 9, 0)</f>
        <v>0</v>
      </c>
      <c r="M280">
        <f>VLOOKUP(Tabella61[[#This Row],[DATA]], Tabella56[], 10, 0)</f>
        <v>0</v>
      </c>
      <c r="N280">
        <f>VLOOKUP(Tabella61[[#This Row],[DATA]], Tabella56[], 13, 0)</f>
        <v>160.38399999999999</v>
      </c>
      <c r="O280">
        <f>VLOOKUP(Tabella61[[#This Row],[DATA]], Tabella56[], 14, 0)</f>
        <v>0.54800000000000004</v>
      </c>
      <c r="P280">
        <f>VLOOKUP(Tabella61[[#This Row],[DATA]], Tabella56[], 15, 0)</f>
        <v>2.5000000000000001E-2</v>
      </c>
      <c r="Q280">
        <f>VLOOKUP(Tabella61[[#This Row],[DATA]], Tabella56[], 16, 0)</f>
        <v>1.84</v>
      </c>
      <c r="R280">
        <f>VLOOKUP(Tabella61[[#This Row],[DATA]], Tabella56[], 17, 0)</f>
        <v>1.51</v>
      </c>
      <c r="S280">
        <f>VLOOKUP(Tabella61[[#This Row],[DATA]], Tabella56[], 18, 0)</f>
        <v>0.33</v>
      </c>
      <c r="T280">
        <f>VLOOKUP(Tabella61[[#This Row],[DATA]], Tabella57[], 2, 0)</f>
        <v>57.87</v>
      </c>
      <c r="U280">
        <f>VLOOKUP(Tabella61[[#This Row],[DATA]], Tabella59[], 2, 0)</f>
        <v>68.87</v>
      </c>
      <c r="V280">
        <f>VLOOKUP(Tabella61[[#This Row],[DATA]], Tabella58[], 2, 0)</f>
        <v>66.510000000000005</v>
      </c>
      <c r="W280">
        <f>VLOOKUP(Tabella61[[#This Row],[DATA]], Tabella60[], 2, 0)</f>
        <v>50</v>
      </c>
      <c r="X280">
        <v>0</v>
      </c>
      <c r="Y280">
        <v>0</v>
      </c>
      <c r="AB280" s="23">
        <v>44138</v>
      </c>
      <c r="AC280" s="14">
        <v>5966.5720000000001</v>
      </c>
      <c r="AD280" s="14">
        <v>33.194000000000003</v>
      </c>
      <c r="AE280" s="14">
        <v>33.171999999999997</v>
      </c>
      <c r="AF280" s="14">
        <v>88.710999999999999</v>
      </c>
      <c r="AG280" s="14">
        <v>0.36899999999999999</v>
      </c>
      <c r="AH280" s="14">
        <v>0.36899999999999999</v>
      </c>
      <c r="AI280" s="14">
        <v>0.93</v>
      </c>
      <c r="AJ280" s="14"/>
      <c r="AK280" s="14"/>
      <c r="AL280" s="14"/>
      <c r="AM280" s="14"/>
      <c r="AN280" s="14">
        <v>80.227000000000004</v>
      </c>
      <c r="AO280" s="14">
        <v>0.751</v>
      </c>
      <c r="AP280" s="14">
        <v>4.3999999999999997E-2</v>
      </c>
      <c r="AQ280" s="14"/>
      <c r="AR280" s="14"/>
      <c r="AS280" s="15"/>
      <c r="AU280" s="24">
        <v>44109</v>
      </c>
      <c r="AV280">
        <v>73.61</v>
      </c>
      <c r="AX280" s="24">
        <v>44109</v>
      </c>
      <c r="AY280">
        <v>66.67</v>
      </c>
      <c r="BA280" s="24">
        <v>44109</v>
      </c>
      <c r="BB280">
        <v>69.05</v>
      </c>
      <c r="BD280" s="24">
        <v>44109</v>
      </c>
      <c r="BE280">
        <v>50</v>
      </c>
    </row>
    <row r="281" spans="1:57" x14ac:dyDescent="0.3">
      <c r="A281" s="3">
        <v>44267</v>
      </c>
      <c r="B281" s="4">
        <v>50792.08</v>
      </c>
      <c r="C281" s="8">
        <v>184.64784564523035</v>
      </c>
      <c r="D281" s="38">
        <v>-9.5508202664488073E-3</v>
      </c>
      <c r="E281">
        <f>VLOOKUP(Tabella61[[#This Row],[DATA]], Tabella56[], 2, 0)</f>
        <v>8133.8130000000001</v>
      </c>
      <c r="F281">
        <f>VLOOKUP(Tabella61[[#This Row],[DATA]], Tabella56[], 3, 0)</f>
        <v>17.856999999999999</v>
      </c>
      <c r="G281">
        <f>VLOOKUP(Tabella61[[#This Row],[DATA]], Tabella56[], 4, 0)</f>
        <v>14.526</v>
      </c>
      <c r="H281">
        <f>VLOOKUP(Tabella61[[#This Row],[DATA]], Tabella56[], 5, 0)</f>
        <v>113.711</v>
      </c>
      <c r="I281">
        <f>VLOOKUP(Tabella61[[#This Row],[DATA]], Tabella56[], 6, 0)</f>
        <v>0.1</v>
      </c>
      <c r="J281">
        <f>VLOOKUP(Tabella61[[#This Row],[DATA]], Tabella56[], 7, 0)</f>
        <v>8.1000000000000003E-2</v>
      </c>
      <c r="K281">
        <f>VLOOKUP(Tabella61[[#This Row],[DATA]], Tabella56[], 8, 0)</f>
        <v>1.29</v>
      </c>
      <c r="L281">
        <f>VLOOKUP(Tabella61[[#This Row],[DATA]], Tabella56[], 9, 0)</f>
        <v>0</v>
      </c>
      <c r="M281">
        <f>VLOOKUP(Tabella61[[#This Row],[DATA]], Tabella56[], 10, 0)</f>
        <v>0</v>
      </c>
      <c r="N281">
        <f>VLOOKUP(Tabella61[[#This Row],[DATA]], Tabella56[], 13, 0)</f>
        <v>161.47399999999999</v>
      </c>
      <c r="O281">
        <f>VLOOKUP(Tabella61[[#This Row],[DATA]], Tabella56[], 14, 0)</f>
        <v>0.53100000000000003</v>
      </c>
      <c r="P281">
        <f>VLOOKUP(Tabella61[[#This Row],[DATA]], Tabella56[], 15, 0)</f>
        <v>2.8000000000000001E-2</v>
      </c>
      <c r="Q281">
        <f>VLOOKUP(Tabella61[[#This Row],[DATA]], Tabella56[], 16, 0)</f>
        <v>2.0299999999999998</v>
      </c>
      <c r="R281">
        <f>VLOOKUP(Tabella61[[#This Row],[DATA]], Tabella56[], 17, 0)</f>
        <v>1.66</v>
      </c>
      <c r="S281">
        <f>VLOOKUP(Tabella61[[#This Row],[DATA]], Tabella56[], 18, 0)</f>
        <v>0.37</v>
      </c>
      <c r="T281">
        <f>VLOOKUP(Tabella61[[#This Row],[DATA]], Tabella57[], 2, 0)</f>
        <v>57.87</v>
      </c>
      <c r="U281">
        <f>VLOOKUP(Tabella61[[#This Row],[DATA]], Tabella59[], 2, 0)</f>
        <v>68.87</v>
      </c>
      <c r="V281">
        <f>VLOOKUP(Tabella61[[#This Row],[DATA]], Tabella58[], 2, 0)</f>
        <v>66.510000000000005</v>
      </c>
      <c r="W281">
        <f>VLOOKUP(Tabella61[[#This Row],[DATA]], Tabella60[], 2, 0)</f>
        <v>50</v>
      </c>
      <c r="X281">
        <v>0</v>
      </c>
      <c r="Y281">
        <v>0</v>
      </c>
      <c r="AB281" s="23">
        <v>44139</v>
      </c>
      <c r="AC281" s="16">
        <v>6002.6059999999998</v>
      </c>
      <c r="AD281" s="16">
        <v>36.033999999999999</v>
      </c>
      <c r="AE281" s="16">
        <v>33.206000000000003</v>
      </c>
      <c r="AF281" s="16">
        <v>89.215999999999994</v>
      </c>
      <c r="AG281" s="16">
        <v>0.505</v>
      </c>
      <c r="AH281" s="16">
        <v>0.38800000000000001</v>
      </c>
      <c r="AI281" s="16">
        <v>0.93</v>
      </c>
      <c r="AJ281" s="16"/>
      <c r="AK281" s="16"/>
      <c r="AL281" s="16"/>
      <c r="AM281" s="16"/>
      <c r="AN281" s="16">
        <v>81.094999999999999</v>
      </c>
      <c r="AO281" s="16">
        <v>0.86799999999999999</v>
      </c>
      <c r="AP281" s="16">
        <v>4.2999999999999997E-2</v>
      </c>
      <c r="AQ281" s="16"/>
      <c r="AR281" s="16"/>
      <c r="AS281" s="17"/>
      <c r="AU281" s="24">
        <v>44110</v>
      </c>
      <c r="AV281">
        <v>73.61</v>
      </c>
      <c r="AX281" s="24">
        <v>44110</v>
      </c>
      <c r="AY281">
        <v>66.67</v>
      </c>
      <c r="BA281" s="24">
        <v>44110</v>
      </c>
      <c r="BB281">
        <v>69.05</v>
      </c>
      <c r="BD281" s="24">
        <v>44110</v>
      </c>
      <c r="BE281">
        <v>50</v>
      </c>
    </row>
    <row r="282" spans="1:57" x14ac:dyDescent="0.3">
      <c r="A282" s="1">
        <v>44270</v>
      </c>
      <c r="B282" s="2">
        <v>50395.08</v>
      </c>
      <c r="C282" s="7">
        <v>183.20460499194039</v>
      </c>
      <c r="D282" s="39">
        <v>-7.8468856534429417E-3</v>
      </c>
      <c r="E282">
        <f>VLOOKUP(Tabella61[[#This Row],[DATA]], Tabella56[], 2, 0)</f>
        <v>8188.4290000000001</v>
      </c>
      <c r="F282">
        <f>VLOOKUP(Tabella61[[#This Row],[DATA]], Tabella56[], 3, 0)</f>
        <v>17.577000000000002</v>
      </c>
      <c r="G282">
        <f>VLOOKUP(Tabella61[[#This Row],[DATA]], Tabella56[], 4, 0)</f>
        <v>16.920999999999999</v>
      </c>
      <c r="H282">
        <f>VLOOKUP(Tabella61[[#This Row],[DATA]], Tabella56[], 5, 0)</f>
        <v>114.005</v>
      </c>
      <c r="I282">
        <f>VLOOKUP(Tabella61[[#This Row],[DATA]], Tabella56[], 6, 0)</f>
        <v>9.4E-2</v>
      </c>
      <c r="J282">
        <f>VLOOKUP(Tabella61[[#This Row],[DATA]], Tabella56[], 7, 0)</f>
        <v>9.5000000000000001E-2</v>
      </c>
      <c r="K282">
        <f>VLOOKUP(Tabella61[[#This Row],[DATA]], Tabella56[], 8, 0)</f>
        <v>1.34</v>
      </c>
      <c r="L282">
        <f>VLOOKUP(Tabella61[[#This Row],[DATA]], Tabella56[], 9, 0)</f>
        <v>0</v>
      </c>
      <c r="M282">
        <f>VLOOKUP(Tabella61[[#This Row],[DATA]], Tabella56[], 10, 0)</f>
        <v>0</v>
      </c>
      <c r="N282">
        <f>VLOOKUP(Tabella61[[#This Row],[DATA]], Tabella56[], 13, 0)</f>
        <v>163.202</v>
      </c>
      <c r="O282">
        <f>VLOOKUP(Tabella61[[#This Row],[DATA]], Tabella56[], 14, 0)</f>
        <v>0.505</v>
      </c>
      <c r="P282">
        <f>VLOOKUP(Tabella61[[#This Row],[DATA]], Tabella56[], 15, 0)</f>
        <v>3.1E-2</v>
      </c>
      <c r="Q282">
        <f>VLOOKUP(Tabella61[[#This Row],[DATA]], Tabella56[], 16, 0)</f>
        <v>2.36</v>
      </c>
      <c r="R282">
        <f>VLOOKUP(Tabella61[[#This Row],[DATA]], Tabella56[], 17, 0)</f>
        <v>1.94</v>
      </c>
      <c r="S282">
        <f>VLOOKUP(Tabella61[[#This Row],[DATA]], Tabella56[], 18, 0)</f>
        <v>0.42</v>
      </c>
      <c r="T282">
        <f>VLOOKUP(Tabella61[[#This Row],[DATA]], Tabella57[], 2, 0)</f>
        <v>57.87</v>
      </c>
      <c r="U282">
        <f>VLOOKUP(Tabella61[[#This Row],[DATA]], Tabella59[], 2, 0)</f>
        <v>68.87</v>
      </c>
      <c r="V282">
        <f>VLOOKUP(Tabella61[[#This Row],[DATA]], Tabella58[], 2, 0)</f>
        <v>66.510000000000005</v>
      </c>
      <c r="W282">
        <f>VLOOKUP(Tabella61[[#This Row],[DATA]], Tabella60[], 2, 0)</f>
        <v>50</v>
      </c>
      <c r="X282">
        <v>0</v>
      </c>
      <c r="Y282">
        <v>0</v>
      </c>
      <c r="AB282" s="23">
        <v>44140</v>
      </c>
      <c r="AC282" s="14">
        <v>6036.7950000000001</v>
      </c>
      <c r="AD282" s="14">
        <v>34.188000000000002</v>
      </c>
      <c r="AE282" s="14">
        <v>33.101999999999997</v>
      </c>
      <c r="AF282" s="14">
        <v>89.697000000000003</v>
      </c>
      <c r="AG282" s="14">
        <v>0.48099999999999998</v>
      </c>
      <c r="AH282" s="14">
        <v>0.39900000000000002</v>
      </c>
      <c r="AI282" s="14">
        <v>0.93</v>
      </c>
      <c r="AJ282" s="14"/>
      <c r="AK282" s="14"/>
      <c r="AL282" s="14"/>
      <c r="AM282" s="14"/>
      <c r="AN282" s="14">
        <v>81.962999999999994</v>
      </c>
      <c r="AO282" s="14">
        <v>0.86799999999999999</v>
      </c>
      <c r="AP282" s="14">
        <v>4.2000000000000003E-2</v>
      </c>
      <c r="AQ282" s="14"/>
      <c r="AR282" s="14"/>
      <c r="AS282" s="15"/>
      <c r="AU282" s="24">
        <v>44111</v>
      </c>
      <c r="AV282">
        <v>73.61</v>
      </c>
      <c r="AX282" s="24">
        <v>44111</v>
      </c>
      <c r="AY282">
        <v>66.67</v>
      </c>
      <c r="BA282" s="24">
        <v>44111</v>
      </c>
      <c r="BB282">
        <v>69.05</v>
      </c>
      <c r="BD282" s="24">
        <v>44111</v>
      </c>
      <c r="BE282">
        <v>50</v>
      </c>
    </row>
    <row r="283" spans="1:57" x14ac:dyDescent="0.3">
      <c r="A283" s="3">
        <v>44271</v>
      </c>
      <c r="B283" s="4">
        <v>50363.96</v>
      </c>
      <c r="C283" s="8">
        <v>183.09147237448349</v>
      </c>
      <c r="D283" s="38">
        <v>-6.1771134360814699E-4</v>
      </c>
      <c r="E283">
        <f>VLOOKUP(Tabella61[[#This Row],[DATA]], Tabella56[], 2, 0)</f>
        <v>8209.1720000000005</v>
      </c>
      <c r="F283">
        <f>VLOOKUP(Tabella61[[#This Row],[DATA]], Tabella56[], 3, 0)</f>
        <v>20.742999999999999</v>
      </c>
      <c r="G283">
        <f>VLOOKUP(Tabella61[[#This Row],[DATA]], Tabella56[], 4, 0)</f>
        <v>18.047000000000001</v>
      </c>
      <c r="H283">
        <f>VLOOKUP(Tabella61[[#This Row],[DATA]], Tabella56[], 5, 0)</f>
        <v>114.14</v>
      </c>
      <c r="I283">
        <f>VLOOKUP(Tabella61[[#This Row],[DATA]], Tabella56[], 6, 0)</f>
        <v>0.13500000000000001</v>
      </c>
      <c r="J283">
        <f>VLOOKUP(Tabella61[[#This Row],[DATA]], Tabella56[], 7, 0)</f>
        <v>0.10100000000000001</v>
      </c>
      <c r="K283">
        <f>VLOOKUP(Tabella61[[#This Row],[DATA]], Tabella56[], 8, 0)</f>
        <v>1.36</v>
      </c>
      <c r="L283">
        <f>VLOOKUP(Tabella61[[#This Row],[DATA]], Tabella56[], 9, 0)</f>
        <v>0</v>
      </c>
      <c r="M283">
        <f>VLOOKUP(Tabella61[[#This Row],[DATA]], Tabella56[], 10, 0)</f>
        <v>0</v>
      </c>
      <c r="N283">
        <f>VLOOKUP(Tabella61[[#This Row],[DATA]], Tabella56[], 13, 0)</f>
        <v>163.82900000000001</v>
      </c>
      <c r="O283">
        <f>VLOOKUP(Tabella61[[#This Row],[DATA]], Tabella56[], 14, 0)</f>
        <v>0.627</v>
      </c>
      <c r="P283">
        <f>VLOOKUP(Tabella61[[#This Row],[DATA]], Tabella56[], 15, 0)</f>
        <v>3.2000000000000001E-2</v>
      </c>
      <c r="Q283">
        <f>VLOOKUP(Tabella61[[#This Row],[DATA]], Tabella56[], 16, 0)</f>
        <v>2.52</v>
      </c>
      <c r="R283">
        <f>VLOOKUP(Tabella61[[#This Row],[DATA]], Tabella56[], 17, 0)</f>
        <v>2.0699999999999998</v>
      </c>
      <c r="S283">
        <f>VLOOKUP(Tabella61[[#This Row],[DATA]], Tabella56[], 18, 0)</f>
        <v>0.45</v>
      </c>
      <c r="T283">
        <f>VLOOKUP(Tabella61[[#This Row],[DATA]], Tabella57[], 2, 0)</f>
        <v>57.87</v>
      </c>
      <c r="U283">
        <f>VLOOKUP(Tabella61[[#This Row],[DATA]], Tabella59[], 2, 0)</f>
        <v>68.87</v>
      </c>
      <c r="V283">
        <f>VLOOKUP(Tabella61[[#This Row],[DATA]], Tabella58[], 2, 0)</f>
        <v>66.510000000000005</v>
      </c>
      <c r="W283">
        <f>VLOOKUP(Tabella61[[#This Row],[DATA]], Tabella60[], 2, 0)</f>
        <v>50</v>
      </c>
      <c r="X283">
        <v>0</v>
      </c>
      <c r="Y283">
        <v>0</v>
      </c>
      <c r="AB283" s="23">
        <v>44141</v>
      </c>
      <c r="AC283" s="16">
        <v>6072.933</v>
      </c>
      <c r="AD283" s="16">
        <v>36.139000000000003</v>
      </c>
      <c r="AE283" s="16">
        <v>33.316000000000003</v>
      </c>
      <c r="AF283" s="16">
        <v>90.111000000000004</v>
      </c>
      <c r="AG283" s="16">
        <v>0.41399999999999998</v>
      </c>
      <c r="AH283" s="16">
        <v>0.40200000000000002</v>
      </c>
      <c r="AI283" s="16">
        <v>0.94</v>
      </c>
      <c r="AJ283" s="16"/>
      <c r="AK283" s="16"/>
      <c r="AL283" s="16"/>
      <c r="AM283" s="16"/>
      <c r="AN283" s="16">
        <v>82.838999999999999</v>
      </c>
      <c r="AO283" s="16">
        <v>0.876</v>
      </c>
      <c r="AP283" s="16">
        <v>4.2000000000000003E-2</v>
      </c>
      <c r="AQ283" s="16"/>
      <c r="AR283" s="16"/>
      <c r="AS283" s="17"/>
      <c r="AU283" s="24">
        <v>44112</v>
      </c>
      <c r="AV283">
        <v>73.61</v>
      </c>
      <c r="AX283" s="24">
        <v>44112</v>
      </c>
      <c r="AY283">
        <v>66.67</v>
      </c>
      <c r="BA283" s="24">
        <v>44112</v>
      </c>
      <c r="BB283">
        <v>69.05</v>
      </c>
      <c r="BD283" s="24">
        <v>44112</v>
      </c>
      <c r="BE283">
        <v>50</v>
      </c>
    </row>
    <row r="284" spans="1:57" x14ac:dyDescent="0.3">
      <c r="A284" s="1">
        <v>44272</v>
      </c>
      <c r="B284" s="2">
        <v>49801.62</v>
      </c>
      <c r="C284" s="7">
        <v>181.04716016045055</v>
      </c>
      <c r="D284" s="39">
        <v>-1.1228326299050169E-2</v>
      </c>
      <c r="E284">
        <f>VLOOKUP(Tabella61[[#This Row],[DATA]], Tabella56[], 2, 0)</f>
        <v>8234.9150000000009</v>
      </c>
      <c r="F284">
        <f>VLOOKUP(Tabella61[[#This Row],[DATA]], Tabella56[], 3, 0)</f>
        <v>25.742999999999999</v>
      </c>
      <c r="G284">
        <f>VLOOKUP(Tabella61[[#This Row],[DATA]], Tabella56[], 4, 0)</f>
        <v>19.381</v>
      </c>
      <c r="H284">
        <f>VLOOKUP(Tabella61[[#This Row],[DATA]], Tabella56[], 5, 0)</f>
        <v>114.264</v>
      </c>
      <c r="I284">
        <f>VLOOKUP(Tabella61[[#This Row],[DATA]], Tabella56[], 6, 0)</f>
        <v>0.123</v>
      </c>
      <c r="J284">
        <f>VLOOKUP(Tabella61[[#This Row],[DATA]], Tabella56[], 7, 0)</f>
        <v>0.105</v>
      </c>
      <c r="K284">
        <f>VLOOKUP(Tabella61[[#This Row],[DATA]], Tabella56[], 8, 0)</f>
        <v>1.38</v>
      </c>
      <c r="L284">
        <f>VLOOKUP(Tabella61[[#This Row],[DATA]], Tabella56[], 9, 0)</f>
        <v>0</v>
      </c>
      <c r="M284">
        <f>VLOOKUP(Tabella61[[#This Row],[DATA]], Tabella56[], 10, 0)</f>
        <v>0</v>
      </c>
      <c r="N284">
        <f>VLOOKUP(Tabella61[[#This Row],[DATA]], Tabella56[], 13, 0)</f>
        <v>164.524</v>
      </c>
      <c r="O284">
        <f>VLOOKUP(Tabella61[[#This Row],[DATA]], Tabella56[], 14, 0)</f>
        <v>0.69499999999999995</v>
      </c>
      <c r="P284">
        <f>VLOOKUP(Tabella61[[#This Row],[DATA]], Tabella56[], 15, 0)</f>
        <v>3.3000000000000002E-2</v>
      </c>
      <c r="Q284">
        <f>VLOOKUP(Tabella61[[#This Row],[DATA]], Tabella56[], 16, 0)</f>
        <v>2.67</v>
      </c>
      <c r="R284">
        <f>VLOOKUP(Tabella61[[#This Row],[DATA]], Tabella56[], 17, 0)</f>
        <v>2.2000000000000002</v>
      </c>
      <c r="S284">
        <f>VLOOKUP(Tabella61[[#This Row],[DATA]], Tabella56[], 18, 0)</f>
        <v>0.47</v>
      </c>
      <c r="T284">
        <f>VLOOKUP(Tabella61[[#This Row],[DATA]], Tabella57[], 2, 0)</f>
        <v>57.87</v>
      </c>
      <c r="U284">
        <f>VLOOKUP(Tabella61[[#This Row],[DATA]], Tabella59[], 2, 0)</f>
        <v>68.87</v>
      </c>
      <c r="V284">
        <f>VLOOKUP(Tabella61[[#This Row],[DATA]], Tabella58[], 2, 0)</f>
        <v>66.510000000000005</v>
      </c>
      <c r="W284">
        <f>VLOOKUP(Tabella61[[#This Row],[DATA]], Tabella60[], 2, 0)</f>
        <v>50</v>
      </c>
      <c r="X284">
        <v>0</v>
      </c>
      <c r="Y284">
        <v>0</v>
      </c>
      <c r="AB284" s="23">
        <v>44142</v>
      </c>
      <c r="AC284" s="14">
        <v>6105.7120000000004</v>
      </c>
      <c r="AD284" s="14">
        <v>32.779000000000003</v>
      </c>
      <c r="AE284" s="14">
        <v>33.183999999999997</v>
      </c>
      <c r="AF284" s="14">
        <v>90.513000000000005</v>
      </c>
      <c r="AG284" s="14">
        <v>0.40100000000000002</v>
      </c>
      <c r="AH284" s="14">
        <v>0.41099999999999998</v>
      </c>
      <c r="AI284" s="14">
        <v>0.94</v>
      </c>
      <c r="AJ284" s="14"/>
      <c r="AK284" s="14"/>
      <c r="AL284" s="14"/>
      <c r="AM284" s="14"/>
      <c r="AN284" s="14">
        <v>83.638000000000005</v>
      </c>
      <c r="AO284" s="14">
        <v>0.79900000000000004</v>
      </c>
      <c r="AP284" s="14">
        <v>4.2000000000000003E-2</v>
      </c>
      <c r="AQ284" s="14"/>
      <c r="AR284" s="14"/>
      <c r="AS284" s="15"/>
      <c r="AU284" s="24">
        <v>44113</v>
      </c>
      <c r="AV284">
        <v>73.61</v>
      </c>
      <c r="AX284" s="24">
        <v>44113</v>
      </c>
      <c r="AY284">
        <v>66.67</v>
      </c>
      <c r="BA284" s="24">
        <v>44113</v>
      </c>
      <c r="BB284">
        <v>69.05</v>
      </c>
      <c r="BD284" s="24">
        <v>44113</v>
      </c>
      <c r="BE284">
        <v>50</v>
      </c>
    </row>
    <row r="285" spans="1:57" x14ac:dyDescent="0.3">
      <c r="A285" s="3">
        <v>44273</v>
      </c>
      <c r="B285" s="4">
        <v>49216.52</v>
      </c>
      <c r="C285" s="8">
        <v>178.92010699611814</v>
      </c>
      <c r="D285" s="38">
        <v>-1.1818174124932933E-2</v>
      </c>
      <c r="E285">
        <f>VLOOKUP(Tabella61[[#This Row],[DATA]], Tabella56[], 2, 0)</f>
        <v>8263.4249999999993</v>
      </c>
      <c r="F285">
        <f>VLOOKUP(Tabella61[[#This Row],[DATA]], Tabella56[], 3, 0)</f>
        <v>28.51</v>
      </c>
      <c r="G285">
        <f>VLOOKUP(Tabella61[[#This Row],[DATA]], Tabella56[], 4, 0)</f>
        <v>21.067</v>
      </c>
      <c r="H285">
        <f>VLOOKUP(Tabella61[[#This Row],[DATA]], Tabella56[], 5, 0)</f>
        <v>114.374</v>
      </c>
      <c r="I285">
        <f>VLOOKUP(Tabella61[[#This Row],[DATA]], Tabella56[], 6, 0)</f>
        <v>0.111</v>
      </c>
      <c r="J285">
        <f>VLOOKUP(Tabella61[[#This Row],[DATA]], Tabella56[], 7, 0)</f>
        <v>0.109</v>
      </c>
      <c r="K285">
        <f>VLOOKUP(Tabella61[[#This Row],[DATA]], Tabella56[], 8, 0)</f>
        <v>1.39</v>
      </c>
      <c r="L285">
        <f>VLOOKUP(Tabella61[[#This Row],[DATA]], Tabella56[], 9, 0)</f>
        <v>0</v>
      </c>
      <c r="M285">
        <f>VLOOKUP(Tabella61[[#This Row],[DATA]], Tabella56[], 10, 0)</f>
        <v>0</v>
      </c>
      <c r="N285">
        <f>VLOOKUP(Tabella61[[#This Row],[DATA]], Tabella56[], 13, 0)</f>
        <v>165.28800000000001</v>
      </c>
      <c r="O285">
        <f>VLOOKUP(Tabella61[[#This Row],[DATA]], Tabella56[], 14, 0)</f>
        <v>0.76300000000000001</v>
      </c>
      <c r="P285">
        <f>VLOOKUP(Tabella61[[#This Row],[DATA]], Tabella56[], 15, 0)</f>
        <v>3.4000000000000002E-2</v>
      </c>
      <c r="Q285">
        <f>VLOOKUP(Tabella61[[#This Row],[DATA]], Tabella56[], 16, 0)</f>
        <v>2.82</v>
      </c>
      <c r="R285">
        <f>VLOOKUP(Tabella61[[#This Row],[DATA]], Tabella56[], 17, 0)</f>
        <v>2.33</v>
      </c>
      <c r="S285">
        <f>VLOOKUP(Tabella61[[#This Row],[DATA]], Tabella56[], 18, 0)</f>
        <v>0.5</v>
      </c>
      <c r="T285">
        <f>VLOOKUP(Tabella61[[#This Row],[DATA]], Tabella57[], 2, 0)</f>
        <v>57.87</v>
      </c>
      <c r="U285">
        <f>VLOOKUP(Tabella61[[#This Row],[DATA]], Tabella59[], 2, 0)</f>
        <v>68.87</v>
      </c>
      <c r="V285">
        <f>VLOOKUP(Tabella61[[#This Row],[DATA]], Tabella58[], 2, 0)</f>
        <v>66.510000000000005</v>
      </c>
      <c r="W285">
        <f>VLOOKUP(Tabella61[[#This Row],[DATA]], Tabella60[], 2, 0)</f>
        <v>50</v>
      </c>
      <c r="X285">
        <v>0</v>
      </c>
      <c r="Y285">
        <v>0</v>
      </c>
      <c r="AB285" s="23">
        <v>44143</v>
      </c>
      <c r="AC285" s="16">
        <v>6138.6549999999997</v>
      </c>
      <c r="AD285" s="16">
        <v>32.942999999999998</v>
      </c>
      <c r="AE285" s="16">
        <v>33.253</v>
      </c>
      <c r="AF285" s="16">
        <v>90.864000000000004</v>
      </c>
      <c r="AG285" s="16">
        <v>0.35199999999999998</v>
      </c>
      <c r="AH285" s="16">
        <v>0.41099999999999998</v>
      </c>
      <c r="AI285" s="16">
        <v>0.94</v>
      </c>
      <c r="AJ285" s="16"/>
      <c r="AK285" s="16"/>
      <c r="AL285" s="16"/>
      <c r="AM285" s="16"/>
      <c r="AN285" s="16">
        <v>84.495000000000005</v>
      </c>
      <c r="AO285" s="16">
        <v>0.85699999999999998</v>
      </c>
      <c r="AP285" s="16">
        <v>4.1000000000000002E-2</v>
      </c>
      <c r="AQ285" s="16"/>
      <c r="AR285" s="16"/>
      <c r="AS285" s="17"/>
      <c r="AU285" s="24">
        <v>44114</v>
      </c>
      <c r="AV285">
        <v>73.61</v>
      </c>
      <c r="AX285" s="24">
        <v>44114</v>
      </c>
      <c r="AY285">
        <v>66.67</v>
      </c>
      <c r="BA285" s="24">
        <v>44114</v>
      </c>
      <c r="BB285">
        <v>69.05</v>
      </c>
      <c r="BD285" s="24">
        <v>44114</v>
      </c>
      <c r="BE285">
        <v>50</v>
      </c>
    </row>
    <row r="286" spans="1:57" x14ac:dyDescent="0.3">
      <c r="A286" s="1">
        <v>44274</v>
      </c>
      <c r="B286" s="2">
        <v>49858.239999999998</v>
      </c>
      <c r="C286" s="7">
        <v>181.25299463347139</v>
      </c>
      <c r="D286" s="39">
        <v>1.2954439138586923E-2</v>
      </c>
      <c r="E286">
        <f>VLOOKUP(Tabella61[[#This Row],[DATA]], Tabella56[], 2, 0)</f>
        <v>8292.8150000000005</v>
      </c>
      <c r="F286">
        <f>VLOOKUP(Tabella61[[#This Row],[DATA]], Tabella56[], 3, 0)</f>
        <v>29.390999999999998</v>
      </c>
      <c r="G286">
        <f>VLOOKUP(Tabella61[[#This Row],[DATA]], Tabella56[], 4, 0)</f>
        <v>22.715</v>
      </c>
      <c r="H286">
        <f>VLOOKUP(Tabella61[[#This Row],[DATA]], Tabella56[], 5, 0)</f>
        <v>114.509</v>
      </c>
      <c r="I286">
        <f>VLOOKUP(Tabella61[[#This Row],[DATA]], Tabella56[], 6, 0)</f>
        <v>0.13500000000000001</v>
      </c>
      <c r="J286">
        <f>VLOOKUP(Tabella61[[#This Row],[DATA]], Tabella56[], 7, 0)</f>
        <v>0.114</v>
      </c>
      <c r="K286">
        <f>VLOOKUP(Tabella61[[#This Row],[DATA]], Tabella56[], 8, 0)</f>
        <v>1.4</v>
      </c>
      <c r="L286">
        <f>VLOOKUP(Tabella61[[#This Row],[DATA]], Tabella56[], 9, 0)</f>
        <v>0</v>
      </c>
      <c r="M286">
        <f>VLOOKUP(Tabella61[[#This Row],[DATA]], Tabella56[], 10, 0)</f>
        <v>0</v>
      </c>
      <c r="N286">
        <f>VLOOKUP(Tabella61[[#This Row],[DATA]], Tabella56[], 13, 0)</f>
        <v>166.04599999999999</v>
      </c>
      <c r="O286">
        <f>VLOOKUP(Tabella61[[#This Row],[DATA]], Tabella56[], 14, 0)</f>
        <v>0.75900000000000001</v>
      </c>
      <c r="P286">
        <f>VLOOKUP(Tabella61[[#This Row],[DATA]], Tabella56[], 15, 0)</f>
        <v>3.5000000000000003E-2</v>
      </c>
      <c r="Q286">
        <f>VLOOKUP(Tabella61[[#This Row],[DATA]], Tabella56[], 16, 0)</f>
        <v>3.02</v>
      </c>
      <c r="R286">
        <f>VLOOKUP(Tabella61[[#This Row],[DATA]], Tabella56[], 17, 0)</f>
        <v>2.5</v>
      </c>
      <c r="S286">
        <f>VLOOKUP(Tabella61[[#This Row],[DATA]], Tabella56[], 18, 0)</f>
        <v>0.52</v>
      </c>
      <c r="T286">
        <f>VLOOKUP(Tabella61[[#This Row],[DATA]], Tabella57[], 2, 0)</f>
        <v>57.87</v>
      </c>
      <c r="U286">
        <f>VLOOKUP(Tabella61[[#This Row],[DATA]], Tabella59[], 2, 0)</f>
        <v>68.87</v>
      </c>
      <c r="V286">
        <f>VLOOKUP(Tabella61[[#This Row],[DATA]], Tabella58[], 2, 0)</f>
        <v>66.510000000000005</v>
      </c>
      <c r="W286">
        <f>VLOOKUP(Tabella61[[#This Row],[DATA]], Tabella60[], 2, 0)</f>
        <v>50</v>
      </c>
      <c r="X286">
        <v>0</v>
      </c>
      <c r="Y286">
        <v>0</v>
      </c>
      <c r="AB286" s="23">
        <v>44144</v>
      </c>
      <c r="AC286" s="14">
        <v>6165.9780000000001</v>
      </c>
      <c r="AD286" s="14">
        <v>27.324000000000002</v>
      </c>
      <c r="AE286" s="14">
        <v>33.228999999999999</v>
      </c>
      <c r="AF286" s="14">
        <v>91.186000000000007</v>
      </c>
      <c r="AG286" s="14">
        <v>0.32200000000000001</v>
      </c>
      <c r="AH286" s="14">
        <v>0.40600000000000003</v>
      </c>
      <c r="AI286" s="14">
        <v>0.94</v>
      </c>
      <c r="AJ286" s="14"/>
      <c r="AK286" s="14"/>
      <c r="AL286" s="14"/>
      <c r="AM286" s="14"/>
      <c r="AN286" s="14">
        <v>85.094999999999999</v>
      </c>
      <c r="AO286" s="14">
        <v>0.6</v>
      </c>
      <c r="AP286" s="14">
        <v>4.1000000000000002E-2</v>
      </c>
      <c r="AQ286" s="14"/>
      <c r="AR286" s="14"/>
      <c r="AS286" s="15"/>
      <c r="AU286" s="24">
        <v>44115</v>
      </c>
      <c r="AV286">
        <v>73.61</v>
      </c>
      <c r="AX286" s="24">
        <v>44115</v>
      </c>
      <c r="AY286">
        <v>66.67</v>
      </c>
      <c r="BA286" s="24">
        <v>44115</v>
      </c>
      <c r="BB286">
        <v>69.05</v>
      </c>
      <c r="BD286" s="24">
        <v>44115</v>
      </c>
      <c r="BE286">
        <v>50</v>
      </c>
    </row>
    <row r="287" spans="1:57" x14ac:dyDescent="0.3">
      <c r="A287" s="3">
        <v>44277</v>
      </c>
      <c r="B287" s="4">
        <v>49771.29</v>
      </c>
      <c r="C287" s="8">
        <v>180.9368994828327</v>
      </c>
      <c r="D287" s="38">
        <v>-1.7454668726340466E-3</v>
      </c>
      <c r="E287">
        <f>VLOOKUP(Tabella61[[#This Row],[DATA]], Tabella56[], 2, 0)</f>
        <v>8387.1970000000001</v>
      </c>
      <c r="F287">
        <f>VLOOKUP(Tabella61[[#This Row],[DATA]], Tabella56[], 3, 0)</f>
        <v>29.22</v>
      </c>
      <c r="G287">
        <f>VLOOKUP(Tabella61[[#This Row],[DATA]], Tabella56[], 4, 0)</f>
        <v>28.395</v>
      </c>
      <c r="H287">
        <f>VLOOKUP(Tabella61[[#This Row],[DATA]], Tabella56[], 5, 0)</f>
        <v>114.94499999999999</v>
      </c>
      <c r="I287">
        <f>VLOOKUP(Tabella61[[#This Row],[DATA]], Tabella56[], 6, 0)</f>
        <v>0.14299999999999999</v>
      </c>
      <c r="J287">
        <f>VLOOKUP(Tabella61[[#This Row],[DATA]], Tabella56[], 7, 0)</f>
        <v>0.13400000000000001</v>
      </c>
      <c r="K287">
        <f>VLOOKUP(Tabella61[[#This Row],[DATA]], Tabella56[], 8, 0)</f>
        <v>1.41</v>
      </c>
      <c r="L287">
        <f>VLOOKUP(Tabella61[[#This Row],[DATA]], Tabella56[], 9, 0)</f>
        <v>0</v>
      </c>
      <c r="M287">
        <f>VLOOKUP(Tabella61[[#This Row],[DATA]], Tabella56[], 10, 0)</f>
        <v>0</v>
      </c>
      <c r="N287">
        <f>VLOOKUP(Tabella61[[#This Row],[DATA]], Tabella56[], 13, 0)</f>
        <v>168.25299999999999</v>
      </c>
      <c r="O287">
        <f>VLOOKUP(Tabella61[[#This Row],[DATA]], Tabella56[], 14, 0)</f>
        <v>0</v>
      </c>
      <c r="P287">
        <f>VLOOKUP(Tabella61[[#This Row],[DATA]], Tabella56[], 15, 0)</f>
        <v>3.9E-2</v>
      </c>
      <c r="Q287">
        <f>VLOOKUP(Tabella61[[#This Row],[DATA]], Tabella56[], 16, 0)</f>
        <v>3.48</v>
      </c>
      <c r="R287">
        <f>VLOOKUP(Tabella61[[#This Row],[DATA]], Tabella56[], 17, 0)</f>
        <v>2.92</v>
      </c>
      <c r="S287">
        <f>VLOOKUP(Tabella61[[#This Row],[DATA]], Tabella56[], 18, 0)</f>
        <v>0.56000000000000005</v>
      </c>
      <c r="T287">
        <f>VLOOKUP(Tabella61[[#This Row],[DATA]], Tabella57[], 2, 0)</f>
        <v>57.87</v>
      </c>
      <c r="U287">
        <f>VLOOKUP(Tabella61[[#This Row],[DATA]], Tabella59[], 2, 0)</f>
        <v>68.87</v>
      </c>
      <c r="V287">
        <f>VLOOKUP(Tabella61[[#This Row],[DATA]], Tabella58[], 2, 0)</f>
        <v>66.510000000000005</v>
      </c>
      <c r="W287">
        <f>VLOOKUP(Tabella61[[#This Row],[DATA]], Tabella60[], 2, 0)</f>
        <v>50</v>
      </c>
      <c r="X287">
        <v>0</v>
      </c>
      <c r="Y287">
        <v>0</v>
      </c>
      <c r="AB287" s="23">
        <v>44145</v>
      </c>
      <c r="AC287" s="16">
        <v>6197.7569999999996</v>
      </c>
      <c r="AD287" s="16">
        <v>31.779</v>
      </c>
      <c r="AE287" s="16">
        <v>33.026000000000003</v>
      </c>
      <c r="AF287" s="16">
        <v>91.552999999999997</v>
      </c>
      <c r="AG287" s="16">
        <v>0.36699999999999999</v>
      </c>
      <c r="AH287" s="16">
        <v>0.40600000000000003</v>
      </c>
      <c r="AI287" s="16">
        <v>0.94</v>
      </c>
      <c r="AJ287" s="16"/>
      <c r="AK287" s="16"/>
      <c r="AL287" s="16"/>
      <c r="AM287" s="16"/>
      <c r="AN287" s="16">
        <v>85.843999999999994</v>
      </c>
      <c r="AO287" s="16">
        <v>0.749</v>
      </c>
      <c r="AP287" s="16">
        <v>4.1000000000000002E-2</v>
      </c>
      <c r="AQ287" s="16"/>
      <c r="AR287" s="16"/>
      <c r="AS287" s="17"/>
      <c r="AU287" s="24">
        <v>44116</v>
      </c>
      <c r="AV287">
        <v>73.61</v>
      </c>
      <c r="AX287" s="24">
        <v>44116</v>
      </c>
      <c r="AY287">
        <v>66.67</v>
      </c>
      <c r="BA287" s="24">
        <v>44116</v>
      </c>
      <c r="BB287">
        <v>69.05</v>
      </c>
      <c r="BD287" s="24">
        <v>44116</v>
      </c>
      <c r="BE287">
        <v>50</v>
      </c>
    </row>
    <row r="288" spans="1:57" x14ac:dyDescent="0.3">
      <c r="A288" s="1">
        <v>44278</v>
      </c>
      <c r="B288" s="2">
        <v>50051.44</v>
      </c>
      <c r="C288" s="7">
        <v>181.95534751562661</v>
      </c>
      <c r="D288" s="39">
        <v>5.6129648131006587E-3</v>
      </c>
      <c r="E288">
        <f>VLOOKUP(Tabella61[[#This Row],[DATA]], Tabella56[], 2, 0)</f>
        <v>8421.1149999999998</v>
      </c>
      <c r="F288">
        <f>VLOOKUP(Tabella61[[#This Row],[DATA]], Tabella56[], 3, 0)</f>
        <v>33.917999999999999</v>
      </c>
      <c r="G288">
        <f>VLOOKUP(Tabella61[[#This Row],[DATA]], Tabella56[], 4, 0)</f>
        <v>30.277999999999999</v>
      </c>
      <c r="H288">
        <f>VLOOKUP(Tabella61[[#This Row],[DATA]], Tabella56[], 5, 0)</f>
        <v>115.143</v>
      </c>
      <c r="I288">
        <f>VLOOKUP(Tabella61[[#This Row],[DATA]], Tabella56[], 6, 0)</f>
        <v>0.19700000000000001</v>
      </c>
      <c r="J288">
        <f>VLOOKUP(Tabella61[[#This Row],[DATA]], Tabella56[], 7, 0)</f>
        <v>0.14299999999999999</v>
      </c>
      <c r="K288">
        <f>VLOOKUP(Tabella61[[#This Row],[DATA]], Tabella56[], 8, 0)</f>
        <v>1.41</v>
      </c>
      <c r="L288">
        <f>VLOOKUP(Tabella61[[#This Row],[DATA]], Tabella56[], 9, 0)</f>
        <v>0</v>
      </c>
      <c r="M288">
        <f>VLOOKUP(Tabella61[[#This Row],[DATA]], Tabella56[], 10, 0)</f>
        <v>0</v>
      </c>
      <c r="N288">
        <f>VLOOKUP(Tabella61[[#This Row],[DATA]], Tabella56[], 13, 0)</f>
        <v>168.94800000000001</v>
      </c>
      <c r="O288">
        <f>VLOOKUP(Tabella61[[#This Row],[DATA]], Tabella56[], 14, 0)</f>
        <v>0.69399999999999995</v>
      </c>
      <c r="P288">
        <f>VLOOKUP(Tabella61[[#This Row],[DATA]], Tabella56[], 15, 0)</f>
        <v>4.1000000000000002E-2</v>
      </c>
      <c r="Q288">
        <f>VLOOKUP(Tabella61[[#This Row],[DATA]], Tabella56[], 16, 0)</f>
        <v>3.65</v>
      </c>
      <c r="R288">
        <f>VLOOKUP(Tabella61[[#This Row],[DATA]], Tabella56[], 17, 0)</f>
        <v>3.07</v>
      </c>
      <c r="S288">
        <f>VLOOKUP(Tabella61[[#This Row],[DATA]], Tabella56[], 18, 0)</f>
        <v>0.57999999999999996</v>
      </c>
      <c r="T288">
        <f>VLOOKUP(Tabella61[[#This Row],[DATA]], Tabella57[], 2, 0)</f>
        <v>57.87</v>
      </c>
      <c r="U288">
        <f>VLOOKUP(Tabella61[[#This Row],[DATA]], Tabella59[], 2, 0)</f>
        <v>68.87</v>
      </c>
      <c r="V288">
        <f>VLOOKUP(Tabella61[[#This Row],[DATA]], Tabella58[], 2, 0)</f>
        <v>66.510000000000005</v>
      </c>
      <c r="W288">
        <f>VLOOKUP(Tabella61[[#This Row],[DATA]], Tabella60[], 2, 0)</f>
        <v>50</v>
      </c>
      <c r="X288">
        <v>0</v>
      </c>
      <c r="Y288">
        <v>0</v>
      </c>
      <c r="AB288" s="23">
        <v>44146</v>
      </c>
      <c r="AC288" s="14">
        <v>6232.1369999999997</v>
      </c>
      <c r="AD288" s="14">
        <v>34.380000000000003</v>
      </c>
      <c r="AE288" s="14">
        <v>32.79</v>
      </c>
      <c r="AF288" s="14">
        <v>91.947999999999993</v>
      </c>
      <c r="AG288" s="14">
        <v>0.39500000000000002</v>
      </c>
      <c r="AH288" s="14">
        <v>0.39</v>
      </c>
      <c r="AI288" s="14">
        <v>0.94</v>
      </c>
      <c r="AJ288" s="14"/>
      <c r="AK288" s="14"/>
      <c r="AL288" s="14"/>
      <c r="AM288" s="14"/>
      <c r="AN288" s="14">
        <v>86.671999999999997</v>
      </c>
      <c r="AO288" s="14">
        <v>0.82799999999999996</v>
      </c>
      <c r="AP288" s="14">
        <v>4.1000000000000002E-2</v>
      </c>
      <c r="AQ288" s="14"/>
      <c r="AR288" s="14"/>
      <c r="AS288" s="15"/>
      <c r="AU288" s="24">
        <v>44117</v>
      </c>
      <c r="AV288">
        <v>73.61</v>
      </c>
      <c r="AX288" s="24">
        <v>44117</v>
      </c>
      <c r="AY288">
        <v>66.67</v>
      </c>
      <c r="BA288" s="24">
        <v>44117</v>
      </c>
      <c r="BB288">
        <v>69.05</v>
      </c>
      <c r="BD288" s="24">
        <v>44117</v>
      </c>
      <c r="BE288">
        <v>50</v>
      </c>
    </row>
    <row r="289" spans="1:57" x14ac:dyDescent="0.3">
      <c r="A289" s="3">
        <v>44279</v>
      </c>
      <c r="B289" s="4">
        <v>49180.31</v>
      </c>
      <c r="C289" s="8">
        <v>178.78847036121732</v>
      </c>
      <c r="D289" s="38">
        <v>-1.7557936432580728E-2</v>
      </c>
      <c r="E289">
        <f>VLOOKUP(Tabella61[[#This Row],[DATA]], Tabella56[], 2, 0)</f>
        <v>8459.4930000000004</v>
      </c>
      <c r="F289">
        <f>VLOOKUP(Tabella61[[#This Row],[DATA]], Tabella56[], 3, 0)</f>
        <v>38.378</v>
      </c>
      <c r="G289">
        <f>VLOOKUP(Tabella61[[#This Row],[DATA]], Tabella56[], 4, 0)</f>
        <v>32.082999999999998</v>
      </c>
      <c r="H289">
        <f>VLOOKUP(Tabella61[[#This Row],[DATA]], Tabella56[], 5, 0)</f>
        <v>115.32299999999999</v>
      </c>
      <c r="I289">
        <f>VLOOKUP(Tabella61[[#This Row],[DATA]], Tabella56[], 6, 0)</f>
        <v>0.18</v>
      </c>
      <c r="J289">
        <f>VLOOKUP(Tabella61[[#This Row],[DATA]], Tabella56[], 7, 0)</f>
        <v>0.151</v>
      </c>
      <c r="K289">
        <f>VLOOKUP(Tabella61[[#This Row],[DATA]], Tabella56[], 8, 0)</f>
        <v>1.41</v>
      </c>
      <c r="L289">
        <f>VLOOKUP(Tabella61[[#This Row],[DATA]], Tabella56[], 9, 0)</f>
        <v>0</v>
      </c>
      <c r="M289">
        <f>VLOOKUP(Tabella61[[#This Row],[DATA]], Tabella56[], 10, 0)</f>
        <v>0</v>
      </c>
      <c r="N289">
        <f>VLOOKUP(Tabella61[[#This Row],[DATA]], Tabella56[], 13, 0)</f>
        <v>169.684</v>
      </c>
      <c r="O289">
        <f>VLOOKUP(Tabella61[[#This Row],[DATA]], Tabella56[], 14, 0)</f>
        <v>0.73599999999999999</v>
      </c>
      <c r="P289">
        <f>VLOOKUP(Tabella61[[#This Row],[DATA]], Tabella56[], 15, 0)</f>
        <v>4.3999999999999997E-2</v>
      </c>
      <c r="Q289">
        <f>VLOOKUP(Tabella61[[#This Row],[DATA]], Tabella56[], 16, 0)</f>
        <v>3.81</v>
      </c>
      <c r="R289">
        <f>VLOOKUP(Tabella61[[#This Row],[DATA]], Tabella56[], 17, 0)</f>
        <v>3.22</v>
      </c>
      <c r="S289">
        <f>VLOOKUP(Tabella61[[#This Row],[DATA]], Tabella56[], 18, 0)</f>
        <v>0.6</v>
      </c>
      <c r="T289">
        <f>VLOOKUP(Tabella61[[#This Row],[DATA]], Tabella57[], 2, 0)</f>
        <v>57.87</v>
      </c>
      <c r="U289">
        <f>VLOOKUP(Tabella61[[#This Row],[DATA]], Tabella59[], 2, 0)</f>
        <v>68.87</v>
      </c>
      <c r="V289">
        <f>VLOOKUP(Tabella61[[#This Row],[DATA]], Tabella58[], 2, 0)</f>
        <v>66.510000000000005</v>
      </c>
      <c r="W289">
        <f>VLOOKUP(Tabella61[[#This Row],[DATA]], Tabella60[], 2, 0)</f>
        <v>50</v>
      </c>
      <c r="X289">
        <v>0</v>
      </c>
      <c r="Y289">
        <v>0</v>
      </c>
      <c r="AB289" s="23">
        <v>44147</v>
      </c>
      <c r="AC289" s="16">
        <v>6264.3450000000003</v>
      </c>
      <c r="AD289" s="16">
        <v>32.207999999999998</v>
      </c>
      <c r="AE289" s="16">
        <v>32.506999999999998</v>
      </c>
      <c r="AF289" s="16">
        <v>92.34</v>
      </c>
      <c r="AG289" s="16">
        <v>0.39300000000000002</v>
      </c>
      <c r="AH289" s="16">
        <v>0.378</v>
      </c>
      <c r="AI289" s="16">
        <v>0.93</v>
      </c>
      <c r="AJ289" s="16"/>
      <c r="AK289" s="16"/>
      <c r="AL289" s="16"/>
      <c r="AM289" s="16"/>
      <c r="AN289" s="16">
        <v>87.528000000000006</v>
      </c>
      <c r="AO289" s="16">
        <v>0.85599999999999998</v>
      </c>
      <c r="AP289" s="16">
        <v>4.1000000000000002E-2</v>
      </c>
      <c r="AQ289" s="16"/>
      <c r="AR289" s="16"/>
      <c r="AS289" s="17"/>
      <c r="AU289" s="24">
        <v>44118</v>
      </c>
      <c r="AV289">
        <v>73.61</v>
      </c>
      <c r="AX289" s="24">
        <v>44118</v>
      </c>
      <c r="AY289">
        <v>66.67</v>
      </c>
      <c r="BA289" s="24">
        <v>44118</v>
      </c>
      <c r="BB289">
        <v>69.05</v>
      </c>
      <c r="BD289" s="24">
        <v>44118</v>
      </c>
      <c r="BE289">
        <v>50</v>
      </c>
    </row>
    <row r="290" spans="1:57" x14ac:dyDescent="0.3">
      <c r="A290" s="1">
        <v>44280</v>
      </c>
      <c r="B290" s="2">
        <v>48440.12</v>
      </c>
      <c r="C290" s="7">
        <v>176.09760814671176</v>
      </c>
      <c r="D290" s="39">
        <v>-1.5164944170218497E-2</v>
      </c>
      <c r="E290">
        <f>VLOOKUP(Tabella61[[#This Row],[DATA]], Tabella56[], 2, 0)</f>
        <v>8501.92</v>
      </c>
      <c r="F290">
        <f>VLOOKUP(Tabella61[[#This Row],[DATA]], Tabella56[], 3, 0)</f>
        <v>42.427</v>
      </c>
      <c r="G290">
        <f>VLOOKUP(Tabella61[[#This Row],[DATA]], Tabella56[], 4, 0)</f>
        <v>34.070999999999998</v>
      </c>
      <c r="H290">
        <f>VLOOKUP(Tabella61[[#This Row],[DATA]], Tabella56[], 5, 0)</f>
        <v>115.50700000000001</v>
      </c>
      <c r="I290">
        <f>VLOOKUP(Tabella61[[#This Row],[DATA]], Tabella56[], 6, 0)</f>
        <v>0.184</v>
      </c>
      <c r="J290">
        <f>VLOOKUP(Tabella61[[#This Row],[DATA]], Tabella56[], 7, 0)</f>
        <v>0.16200000000000001</v>
      </c>
      <c r="K290">
        <f>VLOOKUP(Tabella61[[#This Row],[DATA]], Tabella56[], 8, 0)</f>
        <v>1.41</v>
      </c>
      <c r="L290">
        <f>VLOOKUP(Tabella61[[#This Row],[DATA]], Tabella56[], 9, 0)</f>
        <v>0</v>
      </c>
      <c r="M290">
        <f>VLOOKUP(Tabella61[[#This Row],[DATA]], Tabella56[], 10, 0)</f>
        <v>0</v>
      </c>
      <c r="N290">
        <f>VLOOKUP(Tabella61[[#This Row],[DATA]], Tabella56[], 13, 0)</f>
        <v>170.44800000000001</v>
      </c>
      <c r="O290">
        <f>VLOOKUP(Tabella61[[#This Row],[DATA]], Tabella56[], 14, 0)</f>
        <v>0.76400000000000001</v>
      </c>
      <c r="P290">
        <f>VLOOKUP(Tabella61[[#This Row],[DATA]], Tabella56[], 15, 0)</f>
        <v>4.5999999999999999E-2</v>
      </c>
      <c r="Q290">
        <f>VLOOKUP(Tabella61[[#This Row],[DATA]], Tabella56[], 16, 0)</f>
        <v>3.98</v>
      </c>
      <c r="R290">
        <f>VLOOKUP(Tabella61[[#This Row],[DATA]], Tabella56[], 17, 0)</f>
        <v>3.37</v>
      </c>
      <c r="S290">
        <f>VLOOKUP(Tabella61[[#This Row],[DATA]], Tabella56[], 18, 0)</f>
        <v>0.61</v>
      </c>
      <c r="T290">
        <f>VLOOKUP(Tabella61[[#This Row],[DATA]], Tabella57[], 2, 0)</f>
        <v>57.87</v>
      </c>
      <c r="U290">
        <f>VLOOKUP(Tabella61[[#This Row],[DATA]], Tabella59[], 2, 0)</f>
        <v>68.87</v>
      </c>
      <c r="V290">
        <f>VLOOKUP(Tabella61[[#This Row],[DATA]], Tabella58[], 2, 0)</f>
        <v>66.510000000000005</v>
      </c>
      <c r="W290">
        <f>VLOOKUP(Tabella61[[#This Row],[DATA]], Tabella60[], 2, 0)</f>
        <v>50</v>
      </c>
      <c r="X290">
        <v>0</v>
      </c>
      <c r="Y290">
        <v>0</v>
      </c>
      <c r="AB290" s="23">
        <v>44148</v>
      </c>
      <c r="AC290" s="14">
        <v>6296.4129999999996</v>
      </c>
      <c r="AD290" s="14">
        <v>32.067999999999998</v>
      </c>
      <c r="AE290" s="14">
        <v>31.925999999999998</v>
      </c>
      <c r="AF290" s="14">
        <v>92.713999999999999</v>
      </c>
      <c r="AG290" s="14">
        <v>0.373</v>
      </c>
      <c r="AH290" s="14">
        <v>0.372</v>
      </c>
      <c r="AI290" s="14">
        <v>0.93</v>
      </c>
      <c r="AJ290" s="14"/>
      <c r="AK290" s="14"/>
      <c r="AL290" s="14"/>
      <c r="AM290" s="14"/>
      <c r="AN290" s="14">
        <v>88.346000000000004</v>
      </c>
      <c r="AO290" s="14">
        <v>0.81799999999999995</v>
      </c>
      <c r="AP290" s="14">
        <v>4.1000000000000002E-2</v>
      </c>
      <c r="AQ290" s="14"/>
      <c r="AR290" s="14"/>
      <c r="AS290" s="15"/>
      <c r="AU290" s="24">
        <v>44119</v>
      </c>
      <c r="AV290">
        <v>64.349999999999994</v>
      </c>
      <c r="AX290" s="24">
        <v>44119</v>
      </c>
      <c r="AY290">
        <v>61.46</v>
      </c>
      <c r="BA290" s="24">
        <v>44119</v>
      </c>
      <c r="BB290">
        <v>63.1</v>
      </c>
      <c r="BD290" s="24">
        <v>44119</v>
      </c>
      <c r="BE290">
        <v>50</v>
      </c>
    </row>
    <row r="291" spans="1:57" x14ac:dyDescent="0.3">
      <c r="A291" s="3">
        <v>44281</v>
      </c>
      <c r="B291" s="4">
        <v>49008.5</v>
      </c>
      <c r="C291" s="8">
        <v>178.16387797672928</v>
      </c>
      <c r="D291" s="38">
        <v>1.166535648098963E-2</v>
      </c>
      <c r="E291">
        <f>VLOOKUP(Tabella61[[#This Row],[DATA]], Tabella56[], 2, 0)</f>
        <v>8546.6</v>
      </c>
      <c r="F291">
        <f>VLOOKUP(Tabella61[[#This Row],[DATA]], Tabella56[], 3, 0)</f>
        <v>44.68</v>
      </c>
      <c r="G291">
        <f>VLOOKUP(Tabella61[[#This Row],[DATA]], Tabella56[], 4, 0)</f>
        <v>36.255000000000003</v>
      </c>
      <c r="H291">
        <f>VLOOKUP(Tabella61[[#This Row],[DATA]], Tabella56[], 5, 0)</f>
        <v>115.71599999999999</v>
      </c>
      <c r="I291">
        <f>VLOOKUP(Tabella61[[#This Row],[DATA]], Tabella56[], 6, 0)</f>
        <v>0.20899999999999999</v>
      </c>
      <c r="J291">
        <f>VLOOKUP(Tabella61[[#This Row],[DATA]], Tabella56[], 7, 0)</f>
        <v>0.17199999999999999</v>
      </c>
      <c r="K291">
        <f>VLOOKUP(Tabella61[[#This Row],[DATA]], Tabella56[], 8, 0)</f>
        <v>1.41</v>
      </c>
      <c r="L291">
        <f>VLOOKUP(Tabella61[[#This Row],[DATA]], Tabella56[], 9, 0)</f>
        <v>0</v>
      </c>
      <c r="M291">
        <f>VLOOKUP(Tabella61[[#This Row],[DATA]], Tabella56[], 10, 0)</f>
        <v>0</v>
      </c>
      <c r="N291">
        <f>VLOOKUP(Tabella61[[#This Row],[DATA]], Tabella56[], 13, 0)</f>
        <v>171.238</v>
      </c>
      <c r="O291">
        <f>VLOOKUP(Tabella61[[#This Row],[DATA]], Tabella56[], 14, 0)</f>
        <v>0.79</v>
      </c>
      <c r="P291">
        <f>VLOOKUP(Tabella61[[#This Row],[DATA]], Tabella56[], 15, 0)</f>
        <v>4.9000000000000002E-2</v>
      </c>
      <c r="Q291">
        <f>VLOOKUP(Tabella61[[#This Row],[DATA]], Tabella56[], 16, 0)</f>
        <v>4.17</v>
      </c>
      <c r="R291">
        <f>VLOOKUP(Tabella61[[#This Row],[DATA]], Tabella56[], 17, 0)</f>
        <v>3.55</v>
      </c>
      <c r="S291">
        <f>VLOOKUP(Tabella61[[#This Row],[DATA]], Tabella56[], 18, 0)</f>
        <v>0.62</v>
      </c>
      <c r="T291">
        <f>VLOOKUP(Tabella61[[#This Row],[DATA]], Tabella57[], 2, 0)</f>
        <v>57.87</v>
      </c>
      <c r="U291">
        <f>VLOOKUP(Tabella61[[#This Row],[DATA]], Tabella59[], 2, 0)</f>
        <v>68.87</v>
      </c>
      <c r="V291">
        <f>VLOOKUP(Tabella61[[#This Row],[DATA]], Tabella58[], 2, 0)</f>
        <v>66.510000000000005</v>
      </c>
      <c r="W291">
        <f>VLOOKUP(Tabella61[[#This Row],[DATA]], Tabella60[], 2, 0)</f>
        <v>50</v>
      </c>
      <c r="X291">
        <v>0</v>
      </c>
      <c r="Y291">
        <v>0</v>
      </c>
      <c r="AB291" s="23">
        <v>44149</v>
      </c>
      <c r="AC291" s="16">
        <v>6325.9089999999997</v>
      </c>
      <c r="AD291" s="16">
        <v>29.495999999999999</v>
      </c>
      <c r="AE291" s="16">
        <v>31.457000000000001</v>
      </c>
      <c r="AF291" s="16">
        <v>93.034000000000006</v>
      </c>
      <c r="AG291" s="16">
        <v>0.32100000000000001</v>
      </c>
      <c r="AH291" s="16">
        <v>0.36</v>
      </c>
      <c r="AI291" s="16">
        <v>0.93</v>
      </c>
      <c r="AJ291" s="16"/>
      <c r="AK291" s="16"/>
      <c r="AL291" s="16"/>
      <c r="AM291" s="16"/>
      <c r="AN291" s="16">
        <v>89.013000000000005</v>
      </c>
      <c r="AO291" s="16">
        <v>0.66700000000000004</v>
      </c>
      <c r="AP291" s="16">
        <v>4.1000000000000002E-2</v>
      </c>
      <c r="AQ291" s="16"/>
      <c r="AR291" s="16"/>
      <c r="AS291" s="17"/>
      <c r="AU291" s="24">
        <v>44120</v>
      </c>
      <c r="AV291">
        <v>64.349999999999994</v>
      </c>
      <c r="AX291" s="24">
        <v>44120</v>
      </c>
      <c r="AY291">
        <v>61.46</v>
      </c>
      <c r="BA291" s="24">
        <v>44120</v>
      </c>
      <c r="BB291">
        <v>63.1</v>
      </c>
      <c r="BD291" s="24">
        <v>44120</v>
      </c>
      <c r="BE291">
        <v>50</v>
      </c>
    </row>
    <row r="292" spans="1:57" x14ac:dyDescent="0.3">
      <c r="A292" s="1">
        <v>44285</v>
      </c>
      <c r="B292" s="2">
        <v>50136.58</v>
      </c>
      <c r="C292" s="7">
        <v>182.2648626522037</v>
      </c>
      <c r="D292" s="39">
        <v>2.2757128934740779E-2</v>
      </c>
      <c r="E292">
        <f>VLOOKUP(Tabella61[[#This Row],[DATA]], Tabella56[], 2, 0)</f>
        <v>8719.1450000000004</v>
      </c>
      <c r="F292">
        <f>VLOOKUP(Tabella61[[#This Row],[DATA]], Tabella56[], 3, 0)</f>
        <v>38.381</v>
      </c>
      <c r="G292">
        <f>VLOOKUP(Tabella61[[#This Row],[DATA]], Tabella56[], 4, 0)</f>
        <v>42.576000000000001</v>
      </c>
      <c r="H292">
        <f>VLOOKUP(Tabella61[[#This Row],[DATA]], Tabella56[], 5, 0)</f>
        <v>116.59699999999999</v>
      </c>
      <c r="I292">
        <f>VLOOKUP(Tabella61[[#This Row],[DATA]], Tabella56[], 6, 0)</f>
        <v>0.254</v>
      </c>
      <c r="J292">
        <f>VLOOKUP(Tabella61[[#This Row],[DATA]], Tabella56[], 7, 0)</f>
        <v>0.20799999999999999</v>
      </c>
      <c r="K292">
        <f>VLOOKUP(Tabella61[[#This Row],[DATA]], Tabella56[], 8, 0)</f>
        <v>1.4</v>
      </c>
      <c r="L292">
        <f>VLOOKUP(Tabella61[[#This Row],[DATA]], Tabella56[], 9, 0)</f>
        <v>0</v>
      </c>
      <c r="M292">
        <f>VLOOKUP(Tabella61[[#This Row],[DATA]], Tabella56[], 10, 0)</f>
        <v>0</v>
      </c>
      <c r="N292">
        <f>VLOOKUP(Tabella61[[#This Row],[DATA]], Tabella56[], 13, 0)</f>
        <v>174.14099999999999</v>
      </c>
      <c r="O292">
        <f>VLOOKUP(Tabella61[[#This Row],[DATA]], Tabella56[], 14, 0)</f>
        <v>0.56399999999999995</v>
      </c>
      <c r="P292">
        <f>VLOOKUP(Tabella61[[#This Row],[DATA]], Tabella56[], 15, 0)</f>
        <v>5.7000000000000002E-2</v>
      </c>
      <c r="Q292">
        <f>VLOOKUP(Tabella61[[#This Row],[DATA]], Tabella56[], 16, 0)</f>
        <v>4.53</v>
      </c>
      <c r="R292">
        <f>VLOOKUP(Tabella61[[#This Row],[DATA]], Tabella56[], 17, 0)</f>
        <v>3.87</v>
      </c>
      <c r="S292">
        <f>VLOOKUP(Tabella61[[#This Row],[DATA]], Tabella56[], 18, 0)</f>
        <v>0.65</v>
      </c>
      <c r="T292">
        <f>VLOOKUP(Tabella61[[#This Row],[DATA]], Tabella57[], 2, 0)</f>
        <v>57.87</v>
      </c>
      <c r="U292">
        <f>VLOOKUP(Tabella61[[#This Row],[DATA]], Tabella59[], 2, 0)</f>
        <v>68.87</v>
      </c>
      <c r="V292">
        <f>VLOOKUP(Tabella61[[#This Row],[DATA]], Tabella58[], 2, 0)</f>
        <v>66.510000000000005</v>
      </c>
      <c r="W292">
        <f>VLOOKUP(Tabella61[[#This Row],[DATA]], Tabella60[], 2, 0)</f>
        <v>50</v>
      </c>
      <c r="X292">
        <v>0</v>
      </c>
      <c r="Y292">
        <v>0</v>
      </c>
      <c r="AB292" s="23">
        <v>44150</v>
      </c>
      <c r="AC292" s="14">
        <v>6347.8320000000003</v>
      </c>
      <c r="AD292" s="14">
        <v>21.922999999999998</v>
      </c>
      <c r="AE292" s="14">
        <v>29.882999999999999</v>
      </c>
      <c r="AF292" s="14">
        <v>93.346999999999994</v>
      </c>
      <c r="AG292" s="14">
        <v>0.312</v>
      </c>
      <c r="AH292" s="14">
        <v>0.35499999999999998</v>
      </c>
      <c r="AI292" s="14">
        <v>0.93</v>
      </c>
      <c r="AJ292" s="14"/>
      <c r="AK292" s="14"/>
      <c r="AL292" s="14"/>
      <c r="AM292" s="14"/>
      <c r="AN292" s="14">
        <v>89.590999999999994</v>
      </c>
      <c r="AO292" s="14">
        <v>0.57799999999999996</v>
      </c>
      <c r="AP292" s="14">
        <v>4.1000000000000002E-2</v>
      </c>
      <c r="AQ292" s="14"/>
      <c r="AR292" s="14"/>
      <c r="AS292" s="15"/>
      <c r="AU292" s="24">
        <v>44121</v>
      </c>
      <c r="AV292">
        <v>64.349999999999994</v>
      </c>
      <c r="AX292" s="24">
        <v>44121</v>
      </c>
      <c r="AY292">
        <v>61.46</v>
      </c>
      <c r="BA292" s="24">
        <v>44121</v>
      </c>
      <c r="BB292">
        <v>63.1</v>
      </c>
      <c r="BD292" s="24">
        <v>44121</v>
      </c>
      <c r="BE292">
        <v>50</v>
      </c>
    </row>
    <row r="293" spans="1:57" x14ac:dyDescent="0.3">
      <c r="A293" s="3">
        <v>44286</v>
      </c>
      <c r="B293" s="4">
        <v>49509.15</v>
      </c>
      <c r="C293" s="8">
        <v>179.98392440763513</v>
      </c>
      <c r="D293" s="38">
        <v>-1.2593380411931034E-2</v>
      </c>
      <c r="E293">
        <f>VLOOKUP(Tabella61[[#This Row],[DATA]], Tabella56[], 2, 0)</f>
        <v>8771.0529999999999</v>
      </c>
      <c r="F293">
        <f>VLOOKUP(Tabella61[[#This Row],[DATA]], Tabella56[], 3, 0)</f>
        <v>51.908999999999999</v>
      </c>
      <c r="G293">
        <f>VLOOKUP(Tabella61[[#This Row],[DATA]], Tabella56[], 4, 0)</f>
        <v>44.509</v>
      </c>
      <c r="H293">
        <f>VLOOKUP(Tabella61[[#This Row],[DATA]], Tabella56[], 5, 0)</f>
        <v>116.92700000000001</v>
      </c>
      <c r="I293">
        <f>VLOOKUP(Tabella61[[#This Row],[DATA]], Tabella56[], 6, 0)</f>
        <v>0.32900000000000001</v>
      </c>
      <c r="J293">
        <f>VLOOKUP(Tabella61[[#This Row],[DATA]], Tabella56[], 7, 0)</f>
        <v>0.22900000000000001</v>
      </c>
      <c r="K293">
        <f>VLOOKUP(Tabella61[[#This Row],[DATA]], Tabella56[], 8, 0)</f>
        <v>1.41</v>
      </c>
      <c r="L293">
        <f>VLOOKUP(Tabella61[[#This Row],[DATA]], Tabella56[], 9, 0)</f>
        <v>0</v>
      </c>
      <c r="M293">
        <f>VLOOKUP(Tabella61[[#This Row],[DATA]], Tabella56[], 10, 0)</f>
        <v>0</v>
      </c>
      <c r="N293">
        <f>VLOOKUP(Tabella61[[#This Row],[DATA]], Tabella56[], 13, 0)</f>
        <v>174.875</v>
      </c>
      <c r="O293">
        <f>VLOOKUP(Tabella61[[#This Row],[DATA]], Tabella56[], 14, 0)</f>
        <v>0.73399999999999999</v>
      </c>
      <c r="P293">
        <f>VLOOKUP(Tabella61[[#This Row],[DATA]], Tabella56[], 15, 0)</f>
        <v>0.06</v>
      </c>
      <c r="Q293">
        <f>VLOOKUP(Tabella61[[#This Row],[DATA]], Tabella56[], 16, 0)</f>
        <v>4.67</v>
      </c>
      <c r="R293">
        <f>VLOOKUP(Tabella61[[#This Row],[DATA]], Tabella56[], 17, 0)</f>
        <v>4</v>
      </c>
      <c r="S293">
        <f>VLOOKUP(Tabella61[[#This Row],[DATA]], Tabella56[], 18, 0)</f>
        <v>0.67</v>
      </c>
      <c r="T293">
        <f>VLOOKUP(Tabella61[[#This Row],[DATA]], Tabella57[], 2, 0)</f>
        <v>57.87</v>
      </c>
      <c r="U293">
        <f>VLOOKUP(Tabella61[[#This Row],[DATA]], Tabella59[], 2, 0)</f>
        <v>68.87</v>
      </c>
      <c r="V293">
        <f>VLOOKUP(Tabella61[[#This Row],[DATA]], Tabella58[], 2, 0)</f>
        <v>66.510000000000005</v>
      </c>
      <c r="W293">
        <f>VLOOKUP(Tabella61[[#This Row],[DATA]], Tabella60[], 2, 0)</f>
        <v>50</v>
      </c>
      <c r="X293">
        <v>0</v>
      </c>
      <c r="Y293">
        <v>0</v>
      </c>
      <c r="AB293" s="23">
        <v>44151</v>
      </c>
      <c r="AC293" s="16">
        <v>6368.7619999999997</v>
      </c>
      <c r="AD293" s="16">
        <v>20.928999999999998</v>
      </c>
      <c r="AE293" s="16">
        <v>28.969000000000001</v>
      </c>
      <c r="AF293" s="16">
        <v>93.668999999999997</v>
      </c>
      <c r="AG293" s="16">
        <v>0.32200000000000001</v>
      </c>
      <c r="AH293" s="16">
        <v>0.35499999999999998</v>
      </c>
      <c r="AI293" s="16">
        <v>0.94</v>
      </c>
      <c r="AJ293" s="16"/>
      <c r="AK293" s="16"/>
      <c r="AL293" s="16"/>
      <c r="AM293" s="16"/>
      <c r="AN293" s="16">
        <v>90.209000000000003</v>
      </c>
      <c r="AO293" s="16">
        <v>0.61799999999999999</v>
      </c>
      <c r="AP293" s="16">
        <v>0.04</v>
      </c>
      <c r="AQ293" s="16"/>
      <c r="AR293" s="16"/>
      <c r="AS293" s="17"/>
      <c r="AU293" s="24">
        <v>44122</v>
      </c>
      <c r="AV293">
        <v>64.349999999999994</v>
      </c>
      <c r="AX293" s="24">
        <v>44122</v>
      </c>
      <c r="AY293">
        <v>61.46</v>
      </c>
      <c r="BA293" s="24">
        <v>44122</v>
      </c>
      <c r="BB293">
        <v>63.1</v>
      </c>
      <c r="BD293" s="24">
        <v>44122</v>
      </c>
      <c r="BE293">
        <v>50</v>
      </c>
    </row>
    <row r="294" spans="1:57" x14ac:dyDescent="0.3">
      <c r="A294" s="1">
        <v>44287</v>
      </c>
      <c r="B294" s="2">
        <v>50029.83</v>
      </c>
      <c r="C294" s="7">
        <v>181.87678723724477</v>
      </c>
      <c r="D294" s="39">
        <v>1.0461926556000471E-2</v>
      </c>
      <c r="E294">
        <f>VLOOKUP(Tabella61[[#This Row],[DATA]], Tabella56[], 2, 0)</f>
        <v>8829.5190000000002</v>
      </c>
      <c r="F294">
        <f>VLOOKUP(Tabella61[[#This Row],[DATA]], Tabella56[], 3, 0)</f>
        <v>58.465000000000003</v>
      </c>
      <c r="G294">
        <f>VLOOKUP(Tabella61[[#This Row],[DATA]], Tabella56[], 4, 0)</f>
        <v>46.8</v>
      </c>
      <c r="H294">
        <f>VLOOKUP(Tabella61[[#This Row],[DATA]], Tabella56[], 5, 0)</f>
        <v>117.26300000000001</v>
      </c>
      <c r="I294">
        <f>VLOOKUP(Tabella61[[#This Row],[DATA]], Tabella56[], 6, 0)</f>
        <v>0.33700000000000002</v>
      </c>
      <c r="J294">
        <f>VLOOKUP(Tabella61[[#This Row],[DATA]], Tabella56[], 7, 0)</f>
        <v>0.251</v>
      </c>
      <c r="K294">
        <f>VLOOKUP(Tabella61[[#This Row],[DATA]], Tabella56[], 8, 0)</f>
        <v>1.42</v>
      </c>
      <c r="L294">
        <f>VLOOKUP(Tabella61[[#This Row],[DATA]], Tabella56[], 9, 0)</f>
        <v>0</v>
      </c>
      <c r="M294">
        <f>VLOOKUP(Tabella61[[#This Row],[DATA]], Tabella56[], 10, 0)</f>
        <v>0</v>
      </c>
      <c r="N294">
        <f>VLOOKUP(Tabella61[[#This Row],[DATA]], Tabella56[], 13, 0)</f>
        <v>175.68299999999999</v>
      </c>
      <c r="O294">
        <f>VLOOKUP(Tabella61[[#This Row],[DATA]], Tabella56[], 14, 0)</f>
        <v>0.80800000000000005</v>
      </c>
      <c r="P294">
        <f>VLOOKUP(Tabella61[[#This Row],[DATA]], Tabella56[], 15, 0)</f>
        <v>6.3E-2</v>
      </c>
      <c r="Q294">
        <f>VLOOKUP(Tabella61[[#This Row],[DATA]], Tabella56[], 16, 0)</f>
        <v>4.9400000000000004</v>
      </c>
      <c r="R294">
        <f>VLOOKUP(Tabella61[[#This Row],[DATA]], Tabella56[], 17, 0)</f>
        <v>4.24</v>
      </c>
      <c r="S294">
        <f>VLOOKUP(Tabella61[[#This Row],[DATA]], Tabella56[], 18, 0)</f>
        <v>0.69</v>
      </c>
      <c r="T294">
        <f>VLOOKUP(Tabella61[[#This Row],[DATA]], Tabella57[], 2, 0)</f>
        <v>57.87</v>
      </c>
      <c r="U294">
        <f>VLOOKUP(Tabella61[[#This Row],[DATA]], Tabella59[], 2, 0)</f>
        <v>70.3</v>
      </c>
      <c r="V294">
        <f>VLOOKUP(Tabella61[[#This Row],[DATA]], Tabella58[], 2, 0)</f>
        <v>61.51</v>
      </c>
      <c r="W294">
        <f>VLOOKUP(Tabella61[[#This Row],[DATA]], Tabella60[], 2, 0)</f>
        <v>0</v>
      </c>
      <c r="X294">
        <v>0</v>
      </c>
      <c r="Y294">
        <v>0</v>
      </c>
      <c r="AB294" s="23">
        <v>44152</v>
      </c>
      <c r="AC294" s="14">
        <v>6396.4759999999997</v>
      </c>
      <c r="AD294" s="14">
        <v>27.713999999999999</v>
      </c>
      <c r="AE294" s="14">
        <v>28.388000000000002</v>
      </c>
      <c r="AF294" s="14">
        <v>94.009</v>
      </c>
      <c r="AG294" s="14">
        <v>0.34</v>
      </c>
      <c r="AH294" s="14">
        <v>0.35099999999999998</v>
      </c>
      <c r="AI294" s="14">
        <v>0.95</v>
      </c>
      <c r="AJ294" s="14"/>
      <c r="AK294" s="14"/>
      <c r="AL294" s="14"/>
      <c r="AM294" s="14"/>
      <c r="AN294" s="14">
        <v>90.814999999999998</v>
      </c>
      <c r="AO294" s="14">
        <v>0.60599999999999998</v>
      </c>
      <c r="AP294" s="14">
        <v>0.04</v>
      </c>
      <c r="AQ294" s="14"/>
      <c r="AR294" s="14"/>
      <c r="AS294" s="15"/>
      <c r="AU294" s="24">
        <v>44123</v>
      </c>
      <c r="AV294">
        <v>64.349999999999994</v>
      </c>
      <c r="AX294" s="24">
        <v>44123</v>
      </c>
      <c r="AY294">
        <v>61.46</v>
      </c>
      <c r="BA294" s="24">
        <v>44123</v>
      </c>
      <c r="BB294">
        <v>63.1</v>
      </c>
      <c r="BD294" s="24">
        <v>44123</v>
      </c>
      <c r="BE294">
        <v>50</v>
      </c>
    </row>
    <row r="295" spans="1:57" x14ac:dyDescent="0.3">
      <c r="A295" s="3">
        <v>44291</v>
      </c>
      <c r="B295" s="4">
        <v>49159.32</v>
      </c>
      <c r="C295" s="8">
        <v>178.71216401030406</v>
      </c>
      <c r="D295" s="38">
        <v>-1.7552975315003789E-2</v>
      </c>
      <c r="E295">
        <f>VLOOKUP(Tabella61[[#This Row],[DATA]], Tabella56[], 2, 0)</f>
        <v>9104.3250000000007</v>
      </c>
      <c r="F295">
        <f>VLOOKUP(Tabella61[[#This Row],[DATA]], Tabella56[], 3, 0)</f>
        <v>69.600999999999999</v>
      </c>
      <c r="G295">
        <f>VLOOKUP(Tabella61[[#This Row],[DATA]], Tabella56[], 4, 0)</f>
        <v>60.509</v>
      </c>
      <c r="H295">
        <f>VLOOKUP(Tabella61[[#This Row],[DATA]], Tabella56[], 5, 0)</f>
        <v>118.807</v>
      </c>
      <c r="I295">
        <f>VLOOKUP(Tabella61[[#This Row],[DATA]], Tabella56[], 6, 0)</f>
        <v>0.32</v>
      </c>
      <c r="J295">
        <f>VLOOKUP(Tabella61[[#This Row],[DATA]], Tabella56[], 7, 0)</f>
        <v>0.35199999999999998</v>
      </c>
      <c r="K295">
        <f>VLOOKUP(Tabella61[[#This Row],[DATA]], Tabella56[], 8, 0)</f>
        <v>1.45</v>
      </c>
      <c r="L295">
        <f>VLOOKUP(Tabella61[[#This Row],[DATA]], Tabella56[], 9, 0)</f>
        <v>0</v>
      </c>
      <c r="M295">
        <f>VLOOKUP(Tabella61[[#This Row],[DATA]], Tabella56[], 10, 0)</f>
        <v>0</v>
      </c>
      <c r="N295">
        <f>VLOOKUP(Tabella61[[#This Row],[DATA]], Tabella56[], 13, 0)</f>
        <v>178.71299999999999</v>
      </c>
      <c r="O295">
        <f>VLOOKUP(Tabella61[[#This Row],[DATA]], Tabella56[], 14, 0)</f>
        <v>0.64100000000000001</v>
      </c>
      <c r="P295">
        <f>VLOOKUP(Tabella61[[#This Row],[DATA]], Tabella56[], 15, 0)</f>
        <v>8.2000000000000003E-2</v>
      </c>
      <c r="Q295">
        <f>VLOOKUP(Tabella61[[#This Row],[DATA]], Tabella56[], 16, 0)</f>
        <v>5.96</v>
      </c>
      <c r="R295">
        <f>VLOOKUP(Tabella61[[#This Row],[DATA]], Tabella56[], 17, 0)</f>
        <v>5.19</v>
      </c>
      <c r="S295">
        <f>VLOOKUP(Tabella61[[#This Row],[DATA]], Tabella56[], 18, 0)</f>
        <v>0.78</v>
      </c>
      <c r="T295">
        <f>VLOOKUP(Tabella61[[#This Row],[DATA]], Tabella57[], 2, 0)</f>
        <v>69.91</v>
      </c>
      <c r="U295">
        <f>VLOOKUP(Tabella61[[#This Row],[DATA]], Tabella59[], 2, 0)</f>
        <v>78.040000000000006</v>
      </c>
      <c r="V295">
        <f>VLOOKUP(Tabella61[[#This Row],[DATA]], Tabella58[], 2, 0)</f>
        <v>68.28</v>
      </c>
      <c r="W295">
        <f>VLOOKUP(Tabella61[[#This Row],[DATA]], Tabella60[], 2, 0)</f>
        <v>0</v>
      </c>
      <c r="X295">
        <v>0</v>
      </c>
      <c r="Y295">
        <v>0</v>
      </c>
      <c r="AB295" s="23">
        <v>44153</v>
      </c>
      <c r="AC295" s="16">
        <v>6429.1840000000002</v>
      </c>
      <c r="AD295" s="16">
        <v>32.707999999999998</v>
      </c>
      <c r="AE295" s="16">
        <v>28.15</v>
      </c>
      <c r="AF295" s="16">
        <v>94.429000000000002</v>
      </c>
      <c r="AG295" s="16">
        <v>0.42</v>
      </c>
      <c r="AH295" s="16">
        <v>0.35399999999999998</v>
      </c>
      <c r="AI295" s="16">
        <v>0.96</v>
      </c>
      <c r="AJ295" s="16"/>
      <c r="AK295" s="16"/>
      <c r="AL295" s="16"/>
      <c r="AM295" s="16"/>
      <c r="AN295" s="16">
        <v>91.488</v>
      </c>
      <c r="AO295" s="16">
        <v>0.67300000000000004</v>
      </c>
      <c r="AP295" s="16">
        <v>4.1000000000000002E-2</v>
      </c>
      <c r="AQ295" s="16"/>
      <c r="AR295" s="16"/>
      <c r="AS295" s="17"/>
      <c r="AU295" s="24">
        <v>44124</v>
      </c>
      <c r="AV295">
        <v>64.349999999999994</v>
      </c>
      <c r="AX295" s="24">
        <v>44124</v>
      </c>
      <c r="AY295">
        <v>61.46</v>
      </c>
      <c r="BA295" s="24">
        <v>44124</v>
      </c>
      <c r="BB295">
        <v>63.1</v>
      </c>
      <c r="BD295" s="24">
        <v>44124</v>
      </c>
      <c r="BE295">
        <v>50</v>
      </c>
    </row>
    <row r="296" spans="1:57" x14ac:dyDescent="0.3">
      <c r="A296" s="1">
        <v>44292</v>
      </c>
      <c r="B296" s="2">
        <v>49201.39</v>
      </c>
      <c r="C296" s="7">
        <v>178.86510389515018</v>
      </c>
      <c r="D296" s="39">
        <v>8.5542291358799193E-4</v>
      </c>
      <c r="E296">
        <f>VLOOKUP(Tabella61[[#This Row],[DATA]], Tabella56[], 2, 0)</f>
        <v>9187.3850000000002</v>
      </c>
      <c r="F296">
        <f>VLOOKUP(Tabella61[[#This Row],[DATA]], Tabella56[], 3, 0)</f>
        <v>83.06</v>
      </c>
      <c r="G296">
        <f>VLOOKUP(Tabella61[[#This Row],[DATA]], Tabella56[], 4, 0)</f>
        <v>66.891000000000005</v>
      </c>
      <c r="H296">
        <f>VLOOKUP(Tabella61[[#This Row],[DATA]], Tabella56[], 5, 0)</f>
        <v>119.259</v>
      </c>
      <c r="I296">
        <f>VLOOKUP(Tabella61[[#This Row],[DATA]], Tabella56[], 6, 0)</f>
        <v>0.45200000000000001</v>
      </c>
      <c r="J296">
        <f>VLOOKUP(Tabella61[[#This Row],[DATA]], Tabella56[], 7, 0)</f>
        <v>0.38</v>
      </c>
      <c r="K296">
        <f>VLOOKUP(Tabella61[[#This Row],[DATA]], Tabella56[], 8, 0)</f>
        <v>1.46</v>
      </c>
      <c r="L296">
        <f>VLOOKUP(Tabella61[[#This Row],[DATA]], Tabella56[], 9, 0)</f>
        <v>0</v>
      </c>
      <c r="M296">
        <f>VLOOKUP(Tabella61[[#This Row],[DATA]], Tabella56[], 10, 0)</f>
        <v>0</v>
      </c>
      <c r="N296">
        <f>VLOOKUP(Tabella61[[#This Row],[DATA]], Tabella56[], 13, 0)</f>
        <v>179.58199999999999</v>
      </c>
      <c r="O296">
        <f>VLOOKUP(Tabella61[[#This Row],[DATA]], Tabella56[], 14, 0)</f>
        <v>0.87</v>
      </c>
      <c r="P296">
        <f>VLOOKUP(Tabella61[[#This Row],[DATA]], Tabella56[], 15, 0)</f>
        <v>8.5999999999999993E-2</v>
      </c>
      <c r="Q296">
        <f>VLOOKUP(Tabella61[[#This Row],[DATA]], Tabella56[], 16, 0)</f>
        <v>6.25</v>
      </c>
      <c r="R296">
        <f>VLOOKUP(Tabella61[[#This Row],[DATA]], Tabella56[], 17, 0)</f>
        <v>5.45</v>
      </c>
      <c r="S296">
        <f>VLOOKUP(Tabella61[[#This Row],[DATA]], Tabella56[], 18, 0)</f>
        <v>0.8</v>
      </c>
      <c r="T296">
        <f>VLOOKUP(Tabella61[[#This Row],[DATA]], Tabella57[], 2, 0)</f>
        <v>69.91</v>
      </c>
      <c r="U296">
        <f>VLOOKUP(Tabella61[[#This Row],[DATA]], Tabella59[], 2, 0)</f>
        <v>78.040000000000006</v>
      </c>
      <c r="V296">
        <f>VLOOKUP(Tabella61[[#This Row],[DATA]], Tabella58[], 2, 0)</f>
        <v>68.28</v>
      </c>
      <c r="W296">
        <f>VLOOKUP(Tabella61[[#This Row],[DATA]], Tabella60[], 2, 0)</f>
        <v>0</v>
      </c>
      <c r="X296">
        <v>0</v>
      </c>
      <c r="Y296">
        <v>0</v>
      </c>
      <c r="AB296" s="23">
        <v>44154</v>
      </c>
      <c r="AC296" s="14">
        <v>6462.1120000000001</v>
      </c>
      <c r="AD296" s="14">
        <v>32.927999999999997</v>
      </c>
      <c r="AE296" s="14">
        <v>28.251999999999999</v>
      </c>
      <c r="AF296" s="14">
        <v>94.847999999999999</v>
      </c>
      <c r="AG296" s="14">
        <v>0.41899999999999998</v>
      </c>
      <c r="AH296" s="14">
        <v>0.35799999999999998</v>
      </c>
      <c r="AI296" s="14">
        <v>0.96</v>
      </c>
      <c r="AJ296" s="14"/>
      <c r="AK296" s="14"/>
      <c r="AL296" s="14"/>
      <c r="AM296" s="14"/>
      <c r="AN296" s="14">
        <v>92.225999999999999</v>
      </c>
      <c r="AO296" s="14">
        <v>0.73799999999999999</v>
      </c>
      <c r="AP296" s="14">
        <v>4.2000000000000003E-2</v>
      </c>
      <c r="AQ296" s="14"/>
      <c r="AR296" s="14"/>
      <c r="AS296" s="15"/>
      <c r="AU296" s="24">
        <v>44125</v>
      </c>
      <c r="AV296">
        <v>64.349999999999994</v>
      </c>
      <c r="AX296" s="24">
        <v>44125</v>
      </c>
      <c r="AY296">
        <v>61.46</v>
      </c>
      <c r="BA296" s="24">
        <v>44125</v>
      </c>
      <c r="BB296">
        <v>63.1</v>
      </c>
      <c r="BD296" s="24">
        <v>44125</v>
      </c>
      <c r="BE296">
        <v>50</v>
      </c>
    </row>
    <row r="297" spans="1:57" x14ac:dyDescent="0.3">
      <c r="A297" s="3">
        <v>44293</v>
      </c>
      <c r="B297" s="4">
        <v>49661.760000000002</v>
      </c>
      <c r="C297" s="8">
        <v>180.53871774793384</v>
      </c>
      <c r="D297" s="38">
        <v>9.3133453190934051E-3</v>
      </c>
      <c r="E297">
        <f>VLOOKUP(Tabella61[[#This Row],[DATA]], Tabella56[], 2, 0)</f>
        <v>9278.3770000000004</v>
      </c>
      <c r="F297">
        <f>VLOOKUP(Tabella61[[#This Row],[DATA]], Tabella56[], 3, 0)</f>
        <v>90.992000000000004</v>
      </c>
      <c r="G297">
        <f>VLOOKUP(Tabella61[[#This Row],[DATA]], Tabella56[], 4, 0)</f>
        <v>72.474999999999994</v>
      </c>
      <c r="H297">
        <f>VLOOKUP(Tabella61[[#This Row],[DATA]], Tabella56[], 5, 0)</f>
        <v>119.751</v>
      </c>
      <c r="I297">
        <f>VLOOKUP(Tabella61[[#This Row],[DATA]], Tabella56[], 6, 0)</f>
        <v>0.49199999999999999</v>
      </c>
      <c r="J297">
        <f>VLOOKUP(Tabella61[[#This Row],[DATA]], Tabella56[], 7, 0)</f>
        <v>0.40300000000000002</v>
      </c>
      <c r="K297">
        <f>VLOOKUP(Tabella61[[#This Row],[DATA]], Tabella56[], 8, 0)</f>
        <v>1.46</v>
      </c>
      <c r="L297">
        <f>VLOOKUP(Tabella61[[#This Row],[DATA]], Tabella56[], 9, 0)</f>
        <v>0</v>
      </c>
      <c r="M297">
        <f>VLOOKUP(Tabella61[[#This Row],[DATA]], Tabella56[], 10, 0)</f>
        <v>0</v>
      </c>
      <c r="N297">
        <f>VLOOKUP(Tabella61[[#This Row],[DATA]], Tabella56[], 13, 0)</f>
        <v>180.44900000000001</v>
      </c>
      <c r="O297">
        <f>VLOOKUP(Tabella61[[#This Row],[DATA]], Tabella56[], 14, 0)</f>
        <v>0.86699999999999999</v>
      </c>
      <c r="P297">
        <f>VLOOKUP(Tabella61[[#This Row],[DATA]], Tabella56[], 15, 0)</f>
        <v>9.0999999999999998E-2</v>
      </c>
      <c r="Q297">
        <f>VLOOKUP(Tabella61[[#This Row],[DATA]], Tabella56[], 16, 0)</f>
        <v>6.47</v>
      </c>
      <c r="R297">
        <f>VLOOKUP(Tabella61[[#This Row],[DATA]], Tabella56[], 17, 0)</f>
        <v>5.65</v>
      </c>
      <c r="S297">
        <f>VLOOKUP(Tabella61[[#This Row],[DATA]], Tabella56[], 18, 0)</f>
        <v>0.82</v>
      </c>
      <c r="T297">
        <f>VLOOKUP(Tabella61[[#This Row],[DATA]], Tabella57[], 2, 0)</f>
        <v>69.91</v>
      </c>
      <c r="U297">
        <f>VLOOKUP(Tabella61[[#This Row],[DATA]], Tabella59[], 2, 0)</f>
        <v>78.040000000000006</v>
      </c>
      <c r="V297">
        <f>VLOOKUP(Tabella61[[#This Row],[DATA]], Tabella58[], 2, 0)</f>
        <v>68.28</v>
      </c>
      <c r="W297">
        <f>VLOOKUP(Tabella61[[#This Row],[DATA]], Tabella60[], 2, 0)</f>
        <v>0</v>
      </c>
      <c r="X297">
        <v>0</v>
      </c>
      <c r="Y297">
        <v>0</v>
      </c>
      <c r="AB297" s="23">
        <v>44155</v>
      </c>
      <c r="AC297" s="16">
        <v>6495.2910000000002</v>
      </c>
      <c r="AD297" s="16">
        <v>33.179000000000002</v>
      </c>
      <c r="AE297" s="16">
        <v>28.411000000000001</v>
      </c>
      <c r="AF297" s="16">
        <v>95.253</v>
      </c>
      <c r="AG297" s="16">
        <v>0.40500000000000003</v>
      </c>
      <c r="AH297" s="16">
        <v>0.36299999999999999</v>
      </c>
      <c r="AI297" s="16">
        <v>0.97</v>
      </c>
      <c r="AJ297" s="16"/>
      <c r="AK297" s="16"/>
      <c r="AL297" s="16"/>
      <c r="AM297" s="16"/>
      <c r="AN297" s="16">
        <v>93.003</v>
      </c>
      <c r="AO297" s="16">
        <v>0.77800000000000002</v>
      </c>
      <c r="AP297" s="16">
        <v>4.2999999999999997E-2</v>
      </c>
      <c r="AQ297" s="16"/>
      <c r="AR297" s="16"/>
      <c r="AS297" s="17"/>
      <c r="AU297" s="24">
        <v>44126</v>
      </c>
      <c r="AV297">
        <v>64.349999999999994</v>
      </c>
      <c r="AX297" s="24">
        <v>44126</v>
      </c>
      <c r="AY297">
        <v>61.46</v>
      </c>
      <c r="BA297" s="24">
        <v>44126</v>
      </c>
      <c r="BB297">
        <v>63.1</v>
      </c>
      <c r="BD297" s="24">
        <v>44126</v>
      </c>
      <c r="BE297">
        <v>50</v>
      </c>
    </row>
    <row r="298" spans="1:57" x14ac:dyDescent="0.3">
      <c r="A298" s="1">
        <v>44294</v>
      </c>
      <c r="B298" s="2">
        <v>49746.21</v>
      </c>
      <c r="C298" s="7">
        <v>180.84572448136038</v>
      </c>
      <c r="D298" s="39">
        <v>1.6990593473715941E-3</v>
      </c>
      <c r="E298">
        <f>VLOOKUP(Tabella61[[#This Row],[DATA]], Tabella56[], 2, 0)</f>
        <v>9373.0849999999991</v>
      </c>
      <c r="F298">
        <f>VLOOKUP(Tabella61[[#This Row],[DATA]], Tabella56[], 3, 0)</f>
        <v>94.709000000000003</v>
      </c>
      <c r="G298">
        <f>VLOOKUP(Tabella61[[#This Row],[DATA]], Tabella56[], 4, 0)</f>
        <v>77.652000000000001</v>
      </c>
      <c r="H298">
        <f>VLOOKUP(Tabella61[[#This Row],[DATA]], Tabella56[], 5, 0)</f>
        <v>120.31100000000001</v>
      </c>
      <c r="I298">
        <f>VLOOKUP(Tabella61[[#This Row],[DATA]], Tabella56[], 6, 0)</f>
        <v>0.56000000000000005</v>
      </c>
      <c r="J298">
        <f>VLOOKUP(Tabella61[[#This Row],[DATA]], Tabella56[], 7, 0)</f>
        <v>0.435</v>
      </c>
      <c r="K298">
        <f>VLOOKUP(Tabella61[[#This Row],[DATA]], Tabella56[], 8, 0)</f>
        <v>1.46</v>
      </c>
      <c r="L298">
        <f>VLOOKUP(Tabella61[[#This Row],[DATA]], Tabella56[], 9, 0)</f>
        <v>0</v>
      </c>
      <c r="M298">
        <f>VLOOKUP(Tabella61[[#This Row],[DATA]], Tabella56[], 10, 0)</f>
        <v>0</v>
      </c>
      <c r="N298">
        <f>VLOOKUP(Tabella61[[#This Row],[DATA]], Tabella56[], 13, 0)</f>
        <v>181.33799999999999</v>
      </c>
      <c r="O298">
        <f>VLOOKUP(Tabella61[[#This Row],[DATA]], Tabella56[], 14, 0)</f>
        <v>0.88800000000000001</v>
      </c>
      <c r="P298">
        <f>VLOOKUP(Tabella61[[#This Row],[DATA]], Tabella56[], 15, 0)</f>
        <v>9.6000000000000002E-2</v>
      </c>
      <c r="Q298">
        <f>VLOOKUP(Tabella61[[#This Row],[DATA]], Tabella56[], 16, 0)</f>
        <v>6.77</v>
      </c>
      <c r="R298">
        <f>VLOOKUP(Tabella61[[#This Row],[DATA]], Tabella56[], 17, 0)</f>
        <v>5.92</v>
      </c>
      <c r="S298">
        <f>VLOOKUP(Tabella61[[#This Row],[DATA]], Tabella56[], 18, 0)</f>
        <v>0.85</v>
      </c>
      <c r="T298">
        <f>VLOOKUP(Tabella61[[#This Row],[DATA]], Tabella57[], 2, 0)</f>
        <v>69.91</v>
      </c>
      <c r="U298">
        <f>VLOOKUP(Tabella61[[#This Row],[DATA]], Tabella59[], 2, 0)</f>
        <v>78.040000000000006</v>
      </c>
      <c r="V298">
        <f>VLOOKUP(Tabella61[[#This Row],[DATA]], Tabella58[], 2, 0)</f>
        <v>68.28</v>
      </c>
      <c r="W298">
        <f>VLOOKUP(Tabella61[[#This Row],[DATA]], Tabella60[], 2, 0)</f>
        <v>0</v>
      </c>
      <c r="X298">
        <v>0</v>
      </c>
      <c r="Y298">
        <v>0</v>
      </c>
      <c r="AB298" s="23">
        <v>44156</v>
      </c>
      <c r="AC298" s="14">
        <v>6527.7359999999999</v>
      </c>
      <c r="AD298" s="14">
        <v>32.445</v>
      </c>
      <c r="AE298" s="14">
        <v>28.832000000000001</v>
      </c>
      <c r="AF298" s="14">
        <v>95.611999999999995</v>
      </c>
      <c r="AG298" s="14">
        <v>0.36</v>
      </c>
      <c r="AH298" s="14">
        <v>0.36799999999999999</v>
      </c>
      <c r="AI298" s="14">
        <v>0.97</v>
      </c>
      <c r="AJ298" s="14"/>
      <c r="AK298" s="14"/>
      <c r="AL298" s="14"/>
      <c r="AM298" s="14"/>
      <c r="AN298" s="14">
        <v>93.768000000000001</v>
      </c>
      <c r="AO298" s="14">
        <v>0.76500000000000001</v>
      </c>
      <c r="AP298" s="14">
        <v>4.2000000000000003E-2</v>
      </c>
      <c r="AQ298" s="14"/>
      <c r="AR298" s="14"/>
      <c r="AS298" s="15"/>
      <c r="AU298" s="24">
        <v>44127</v>
      </c>
      <c r="AV298">
        <v>64.349999999999994</v>
      </c>
      <c r="AX298" s="24">
        <v>44127</v>
      </c>
      <c r="AY298">
        <v>61.46</v>
      </c>
      <c r="BA298" s="24">
        <v>44127</v>
      </c>
      <c r="BB298">
        <v>63.1</v>
      </c>
      <c r="BD298" s="24">
        <v>44127</v>
      </c>
      <c r="BE298">
        <v>50</v>
      </c>
    </row>
    <row r="299" spans="1:57" x14ac:dyDescent="0.3">
      <c r="A299" s="3">
        <v>44295</v>
      </c>
      <c r="B299" s="4">
        <v>49591.32</v>
      </c>
      <c r="C299" s="8">
        <v>180.28264250456419</v>
      </c>
      <c r="D299" s="38">
        <v>-3.1184613815715911E-3</v>
      </c>
      <c r="E299">
        <f>VLOOKUP(Tabella61[[#This Row],[DATA]], Tabella56[], 2, 0)</f>
        <v>9477.4220000000005</v>
      </c>
      <c r="F299">
        <f>VLOOKUP(Tabella61[[#This Row],[DATA]], Tabella56[], 3, 0)</f>
        <v>104.337</v>
      </c>
      <c r="G299">
        <f>VLOOKUP(Tabella61[[#This Row],[DATA]], Tabella56[], 4, 0)</f>
        <v>83.42</v>
      </c>
      <c r="H299">
        <f>VLOOKUP(Tabella61[[#This Row],[DATA]], Tabella56[], 5, 0)</f>
        <v>120.881</v>
      </c>
      <c r="I299">
        <f>VLOOKUP(Tabella61[[#This Row],[DATA]], Tabella56[], 6, 0)</f>
        <v>0.56999999999999995</v>
      </c>
      <c r="J299">
        <f>VLOOKUP(Tabella61[[#This Row],[DATA]], Tabella56[], 7, 0)</f>
        <v>0.44400000000000001</v>
      </c>
      <c r="K299">
        <f>VLOOKUP(Tabella61[[#This Row],[DATA]], Tabella56[], 8, 0)</f>
        <v>1.46</v>
      </c>
      <c r="L299">
        <f>VLOOKUP(Tabella61[[#This Row],[DATA]], Tabella56[], 9, 0)</f>
        <v>0</v>
      </c>
      <c r="M299">
        <f>VLOOKUP(Tabella61[[#This Row],[DATA]], Tabella56[], 10, 0)</f>
        <v>0</v>
      </c>
      <c r="N299">
        <f>VLOOKUP(Tabella61[[#This Row],[DATA]], Tabella56[], 13, 0)</f>
        <v>182.31700000000001</v>
      </c>
      <c r="O299">
        <f>VLOOKUP(Tabella61[[#This Row],[DATA]], Tabella56[], 14, 0)</f>
        <v>0.97899999999999998</v>
      </c>
      <c r="P299">
        <f>VLOOKUP(Tabella61[[#This Row],[DATA]], Tabella56[], 15, 0)</f>
        <v>0.1</v>
      </c>
      <c r="Q299">
        <f>VLOOKUP(Tabella61[[#This Row],[DATA]], Tabella56[], 16, 0)</f>
        <v>7.04</v>
      </c>
      <c r="R299">
        <f>VLOOKUP(Tabella61[[#This Row],[DATA]], Tabella56[], 17, 0)</f>
        <v>6.15</v>
      </c>
      <c r="S299">
        <f>VLOOKUP(Tabella61[[#This Row],[DATA]], Tabella56[], 18, 0)</f>
        <v>0.88</v>
      </c>
      <c r="T299">
        <f>VLOOKUP(Tabella61[[#This Row],[DATA]], Tabella57[], 2, 0)</f>
        <v>69.91</v>
      </c>
      <c r="U299">
        <f>VLOOKUP(Tabella61[[#This Row],[DATA]], Tabella59[], 2, 0)</f>
        <v>78.040000000000006</v>
      </c>
      <c r="V299">
        <f>VLOOKUP(Tabella61[[#This Row],[DATA]], Tabella58[], 2, 0)</f>
        <v>68.28</v>
      </c>
      <c r="W299">
        <f>VLOOKUP(Tabella61[[#This Row],[DATA]], Tabella60[], 2, 0)</f>
        <v>0</v>
      </c>
      <c r="X299">
        <v>0</v>
      </c>
      <c r="Y299">
        <v>0</v>
      </c>
      <c r="AB299" s="23">
        <v>44157</v>
      </c>
      <c r="AC299" s="16">
        <v>6559.3549999999996</v>
      </c>
      <c r="AD299" s="16">
        <v>31.62</v>
      </c>
      <c r="AE299" s="16">
        <v>30.218</v>
      </c>
      <c r="AF299" s="16">
        <v>95.978999999999999</v>
      </c>
      <c r="AG299" s="16">
        <v>0.36699999999999999</v>
      </c>
      <c r="AH299" s="16">
        <v>0.376</v>
      </c>
      <c r="AI299" s="16">
        <v>0.97</v>
      </c>
      <c r="AJ299" s="16"/>
      <c r="AK299" s="16"/>
      <c r="AL299" s="16"/>
      <c r="AM299" s="16"/>
      <c r="AN299" s="16">
        <v>94.54</v>
      </c>
      <c r="AO299" s="16">
        <v>0.77200000000000002</v>
      </c>
      <c r="AP299" s="16">
        <v>4.2999999999999997E-2</v>
      </c>
      <c r="AQ299" s="16"/>
      <c r="AR299" s="16"/>
      <c r="AS299" s="17"/>
      <c r="AU299" s="24">
        <v>44128</v>
      </c>
      <c r="AV299">
        <v>64.349999999999994</v>
      </c>
      <c r="AX299" s="24">
        <v>44128</v>
      </c>
      <c r="AY299">
        <v>61.46</v>
      </c>
      <c r="BA299" s="24">
        <v>44128</v>
      </c>
      <c r="BB299">
        <v>63.1</v>
      </c>
      <c r="BD299" s="24">
        <v>44128</v>
      </c>
      <c r="BE299">
        <v>50</v>
      </c>
    </row>
    <row r="300" spans="1:57" x14ac:dyDescent="0.3">
      <c r="A300" s="1">
        <v>44298</v>
      </c>
      <c r="B300" s="2">
        <v>47883.38</v>
      </c>
      <c r="C300" s="7">
        <v>174.07365398723405</v>
      </c>
      <c r="D300" s="39">
        <v>-3.5047347068861229E-2</v>
      </c>
      <c r="E300">
        <f>VLOOKUP(Tabella61[[#This Row],[DATA]], Tabella56[], 2, 0)</f>
        <v>9824.4330000000009</v>
      </c>
      <c r="F300">
        <f>VLOOKUP(Tabella61[[#This Row],[DATA]], Tabella56[], 3, 0)</f>
        <v>116.072</v>
      </c>
      <c r="G300">
        <f>VLOOKUP(Tabella61[[#This Row],[DATA]], Tabella56[], 4, 0)</f>
        <v>102.872</v>
      </c>
      <c r="H300">
        <f>VLOOKUP(Tabella61[[#This Row],[DATA]], Tabella56[], 5, 0)</f>
        <v>122.762</v>
      </c>
      <c r="I300">
        <f>VLOOKUP(Tabella61[[#This Row],[DATA]], Tabella56[], 6, 0)</f>
        <v>0.63100000000000001</v>
      </c>
      <c r="J300">
        <f>VLOOKUP(Tabella61[[#This Row],[DATA]], Tabella56[], 7, 0)</f>
        <v>0.56499999999999995</v>
      </c>
      <c r="K300">
        <f>VLOOKUP(Tabella61[[#This Row],[DATA]], Tabella56[], 8, 0)</f>
        <v>1.46</v>
      </c>
      <c r="L300">
        <f>VLOOKUP(Tabella61[[#This Row],[DATA]], Tabella56[], 9, 0)</f>
        <v>0</v>
      </c>
      <c r="M300">
        <f>VLOOKUP(Tabella61[[#This Row],[DATA]], Tabella56[], 10, 0)</f>
        <v>0</v>
      </c>
      <c r="N300">
        <f>VLOOKUP(Tabella61[[#This Row],[DATA]], Tabella56[], 13, 0)</f>
        <v>185.01900000000001</v>
      </c>
      <c r="O300">
        <f>VLOOKUP(Tabella61[[#This Row],[DATA]], Tabella56[], 14, 0)</f>
        <v>0.84699999999999998</v>
      </c>
      <c r="P300">
        <f>VLOOKUP(Tabella61[[#This Row],[DATA]], Tabella56[], 15, 0)</f>
        <v>0.114</v>
      </c>
      <c r="Q300">
        <f>VLOOKUP(Tabella61[[#This Row],[DATA]], Tabella56[], 16, 0)</f>
        <v>7.79</v>
      </c>
      <c r="R300">
        <f>VLOOKUP(Tabella61[[#This Row],[DATA]], Tabella56[], 17, 0)</f>
        <v>6.82</v>
      </c>
      <c r="S300">
        <f>VLOOKUP(Tabella61[[#This Row],[DATA]], Tabella56[], 18, 0)</f>
        <v>0.97</v>
      </c>
      <c r="T300">
        <f>VLOOKUP(Tabella61[[#This Row],[DATA]], Tabella57[], 2, 0)</f>
        <v>69.91</v>
      </c>
      <c r="U300">
        <f>VLOOKUP(Tabella61[[#This Row],[DATA]], Tabella59[], 2, 0)</f>
        <v>78.040000000000006</v>
      </c>
      <c r="V300">
        <f>VLOOKUP(Tabella61[[#This Row],[DATA]], Tabella58[], 2, 0)</f>
        <v>68.28</v>
      </c>
      <c r="W300">
        <f>VLOOKUP(Tabella61[[#This Row],[DATA]], Tabella60[], 2, 0)</f>
        <v>0</v>
      </c>
      <c r="X300">
        <v>0</v>
      </c>
      <c r="Y300">
        <v>0</v>
      </c>
      <c r="AB300" s="23">
        <v>44158</v>
      </c>
      <c r="AC300" s="14">
        <v>6586.6090000000004</v>
      </c>
      <c r="AD300" s="14">
        <v>27.253</v>
      </c>
      <c r="AE300" s="14">
        <v>31.120999999999999</v>
      </c>
      <c r="AF300" s="14">
        <v>96.322999999999993</v>
      </c>
      <c r="AG300" s="14">
        <v>0.34399999999999997</v>
      </c>
      <c r="AH300" s="14">
        <v>0.379</v>
      </c>
      <c r="AI300" s="14">
        <v>0.97</v>
      </c>
      <c r="AJ300" s="14"/>
      <c r="AK300" s="14"/>
      <c r="AL300" s="14"/>
      <c r="AM300" s="14"/>
      <c r="AN300" s="14">
        <v>95.15</v>
      </c>
      <c r="AO300" s="14">
        <v>0.61</v>
      </c>
      <c r="AP300" s="14">
        <v>4.3999999999999997E-2</v>
      </c>
      <c r="AQ300" s="14"/>
      <c r="AR300" s="14"/>
      <c r="AS300" s="15"/>
      <c r="AU300" s="24">
        <v>44129</v>
      </c>
      <c r="AV300">
        <v>64.349999999999994</v>
      </c>
      <c r="AX300" s="24">
        <v>44129</v>
      </c>
      <c r="AY300">
        <v>61.46</v>
      </c>
      <c r="BA300" s="24">
        <v>44129</v>
      </c>
      <c r="BB300">
        <v>63.1</v>
      </c>
      <c r="BD300" s="24">
        <v>44129</v>
      </c>
      <c r="BE300">
        <v>50</v>
      </c>
    </row>
    <row r="301" spans="1:57" x14ac:dyDescent="0.3">
      <c r="A301" s="3">
        <v>44299</v>
      </c>
      <c r="B301" s="4">
        <v>48544.06</v>
      </c>
      <c r="C301" s="8">
        <v>176.47546818072425</v>
      </c>
      <c r="D301" s="38">
        <v>1.370336780971371E-2</v>
      </c>
      <c r="E301">
        <f>VLOOKUP(Tabella61[[#This Row],[DATA]], Tabella56[], 2, 0)</f>
        <v>9956.75</v>
      </c>
      <c r="F301">
        <f>VLOOKUP(Tabella61[[#This Row],[DATA]], Tabella56[], 3, 0)</f>
        <v>132.31700000000001</v>
      </c>
      <c r="G301">
        <f>VLOOKUP(Tabella61[[#This Row],[DATA]], Tabella56[], 4, 0)</f>
        <v>109.90900000000001</v>
      </c>
      <c r="H301">
        <f>VLOOKUP(Tabella61[[#This Row],[DATA]], Tabella56[], 5, 0)</f>
        <v>123.499</v>
      </c>
      <c r="I301">
        <f>VLOOKUP(Tabella61[[#This Row],[DATA]], Tabella56[], 6, 0)</f>
        <v>0.73699999999999999</v>
      </c>
      <c r="J301">
        <f>VLOOKUP(Tabella61[[#This Row],[DATA]], Tabella56[], 7, 0)</f>
        <v>0.60599999999999998</v>
      </c>
      <c r="K301">
        <f>VLOOKUP(Tabella61[[#This Row],[DATA]], Tabella56[], 8, 0)</f>
        <v>1.46</v>
      </c>
      <c r="L301">
        <f>VLOOKUP(Tabella61[[#This Row],[DATA]], Tabella56[], 9, 0)</f>
        <v>0</v>
      </c>
      <c r="M301">
        <f>VLOOKUP(Tabella61[[#This Row],[DATA]], Tabella56[], 10, 0)</f>
        <v>0</v>
      </c>
      <c r="N301">
        <f>VLOOKUP(Tabella61[[#This Row],[DATA]], Tabella56[], 13, 0)</f>
        <v>186.024</v>
      </c>
      <c r="O301">
        <f>VLOOKUP(Tabella61[[#This Row],[DATA]], Tabella56[], 14, 0)</f>
        <v>1.0049999999999999</v>
      </c>
      <c r="P301">
        <f>VLOOKUP(Tabella61[[#This Row],[DATA]], Tabella56[], 15, 0)</f>
        <v>0.11899999999999999</v>
      </c>
      <c r="Q301">
        <f>VLOOKUP(Tabella61[[#This Row],[DATA]], Tabella56[], 16, 0)</f>
        <v>7.98</v>
      </c>
      <c r="R301">
        <f>VLOOKUP(Tabella61[[#This Row],[DATA]], Tabella56[], 17, 0)</f>
        <v>6.98</v>
      </c>
      <c r="S301">
        <f>VLOOKUP(Tabella61[[#This Row],[DATA]], Tabella56[], 18, 0)</f>
        <v>1</v>
      </c>
      <c r="T301">
        <f>VLOOKUP(Tabella61[[#This Row],[DATA]], Tabella57[], 2, 0)</f>
        <v>69.91</v>
      </c>
      <c r="U301">
        <f>VLOOKUP(Tabella61[[#This Row],[DATA]], Tabella59[], 2, 0)</f>
        <v>78.040000000000006</v>
      </c>
      <c r="V301">
        <f>VLOOKUP(Tabella61[[#This Row],[DATA]], Tabella58[], 2, 0)</f>
        <v>68.28</v>
      </c>
      <c r="W301">
        <f>VLOOKUP(Tabella61[[#This Row],[DATA]], Tabella60[], 2, 0)</f>
        <v>0</v>
      </c>
      <c r="X301">
        <v>0</v>
      </c>
      <c r="Y301">
        <v>0</v>
      </c>
      <c r="AB301" s="23">
        <v>44159</v>
      </c>
      <c r="AC301" s="16">
        <v>6618.4560000000001</v>
      </c>
      <c r="AD301" s="16">
        <v>31.847000000000001</v>
      </c>
      <c r="AE301" s="16">
        <v>31.710999999999999</v>
      </c>
      <c r="AF301" s="16">
        <v>96.668999999999997</v>
      </c>
      <c r="AG301" s="16">
        <v>0.34499999999999997</v>
      </c>
      <c r="AH301" s="16">
        <v>0.38</v>
      </c>
      <c r="AI301" s="16">
        <v>0.96</v>
      </c>
      <c r="AJ301" s="16"/>
      <c r="AK301" s="16"/>
      <c r="AL301" s="16"/>
      <c r="AM301" s="16"/>
      <c r="AN301" s="16">
        <v>95.938999999999993</v>
      </c>
      <c r="AO301" s="16">
        <v>0.78900000000000003</v>
      </c>
      <c r="AP301" s="16">
        <v>4.2999999999999997E-2</v>
      </c>
      <c r="AQ301" s="16"/>
      <c r="AR301" s="16"/>
      <c r="AS301" s="17"/>
      <c r="AU301" s="24">
        <v>44130</v>
      </c>
      <c r="AV301">
        <v>64.349999999999994</v>
      </c>
      <c r="AX301" s="24">
        <v>44130</v>
      </c>
      <c r="AY301">
        <v>61.46</v>
      </c>
      <c r="BA301" s="24">
        <v>44130</v>
      </c>
      <c r="BB301">
        <v>63.1</v>
      </c>
      <c r="BD301" s="24">
        <v>44130</v>
      </c>
      <c r="BE301">
        <v>50</v>
      </c>
    </row>
    <row r="302" spans="1:57" x14ac:dyDescent="0.3">
      <c r="A302" s="1">
        <v>44301</v>
      </c>
      <c r="B302" s="2">
        <v>48803.68</v>
      </c>
      <c r="C302" s="7">
        <v>177.41928213137197</v>
      </c>
      <c r="D302" s="39">
        <v>5.333880694540852E-3</v>
      </c>
      <c r="E302">
        <f>VLOOKUP(Tabella61[[#This Row],[DATA]], Tabella56[], 2, 0)</f>
        <v>10256.799000000001</v>
      </c>
      <c r="F302">
        <f>VLOOKUP(Tabella61[[#This Row],[DATA]], Tabella56[], 3, 0)</f>
        <v>155.98699999999999</v>
      </c>
      <c r="G302">
        <f>VLOOKUP(Tabella61[[#This Row],[DATA]], Tabella56[], 4, 0)</f>
        <v>126.245</v>
      </c>
      <c r="H302">
        <f>VLOOKUP(Tabella61[[#This Row],[DATA]], Tabella56[], 5, 0)</f>
        <v>125.095</v>
      </c>
      <c r="I302">
        <f>VLOOKUP(Tabella61[[#This Row],[DATA]], Tabella56[], 6, 0)</f>
        <v>0.85</v>
      </c>
      <c r="J302">
        <f>VLOOKUP(Tabella61[[#This Row],[DATA]], Tabella56[], 7, 0)</f>
        <v>0.68300000000000005</v>
      </c>
      <c r="K302">
        <f>VLOOKUP(Tabella61[[#This Row],[DATA]], Tabella56[], 8, 0)</f>
        <v>1.45</v>
      </c>
      <c r="L302">
        <f>VLOOKUP(Tabella61[[#This Row],[DATA]], Tabella56[], 9, 0)</f>
        <v>0</v>
      </c>
      <c r="M302">
        <f>VLOOKUP(Tabella61[[#This Row],[DATA]], Tabella56[], 10, 0)</f>
        <v>0</v>
      </c>
      <c r="N302">
        <f>VLOOKUP(Tabella61[[#This Row],[DATA]], Tabella56[], 13, 0)</f>
        <v>188.03100000000001</v>
      </c>
      <c r="O302">
        <f>VLOOKUP(Tabella61[[#This Row],[DATA]], Tabella56[], 14, 0)</f>
        <v>0.99399999999999999</v>
      </c>
      <c r="P302">
        <f>VLOOKUP(Tabella61[[#This Row],[DATA]], Tabella56[], 15, 0)</f>
        <v>0.13200000000000001</v>
      </c>
      <c r="Q302">
        <f>VLOOKUP(Tabella61[[#This Row],[DATA]], Tabella56[], 16, 0)</f>
        <v>8.41</v>
      </c>
      <c r="R302">
        <f>VLOOKUP(Tabella61[[#This Row],[DATA]], Tabella56[], 17, 0)</f>
        <v>7.35</v>
      </c>
      <c r="S302">
        <f>VLOOKUP(Tabella61[[#This Row],[DATA]], Tabella56[], 18, 0)</f>
        <v>1.07</v>
      </c>
      <c r="T302">
        <f>VLOOKUP(Tabella61[[#This Row],[DATA]], Tabella57[], 2, 0)</f>
        <v>69.91</v>
      </c>
      <c r="U302">
        <f>VLOOKUP(Tabella61[[#This Row],[DATA]], Tabella59[], 2, 0)</f>
        <v>78.040000000000006</v>
      </c>
      <c r="V302">
        <f>VLOOKUP(Tabella61[[#This Row],[DATA]], Tabella58[], 2, 0)</f>
        <v>68.28</v>
      </c>
      <c r="W302">
        <f>VLOOKUP(Tabella61[[#This Row],[DATA]], Tabella60[], 2, 0)</f>
        <v>0</v>
      </c>
      <c r="X302">
        <v>0</v>
      </c>
      <c r="Y302">
        <v>0</v>
      </c>
      <c r="AB302" s="23">
        <v>44160</v>
      </c>
      <c r="AC302" s="14">
        <v>6650.384</v>
      </c>
      <c r="AD302" s="14">
        <v>31.928000000000001</v>
      </c>
      <c r="AE302" s="14">
        <v>31.6</v>
      </c>
      <c r="AF302" s="14">
        <v>97.045000000000002</v>
      </c>
      <c r="AG302" s="14">
        <v>0.376</v>
      </c>
      <c r="AH302" s="14">
        <v>0.374</v>
      </c>
      <c r="AI302" s="14">
        <v>0.95</v>
      </c>
      <c r="AJ302" s="14"/>
      <c r="AK302" s="14"/>
      <c r="AL302" s="14"/>
      <c r="AM302" s="14"/>
      <c r="AN302" s="14">
        <v>96.771000000000001</v>
      </c>
      <c r="AO302" s="14">
        <v>0.83199999999999996</v>
      </c>
      <c r="AP302" s="14">
        <v>4.2000000000000003E-2</v>
      </c>
      <c r="AQ302" s="14"/>
      <c r="AR302" s="14"/>
      <c r="AS302" s="15"/>
      <c r="AU302" s="24">
        <v>44131</v>
      </c>
      <c r="AV302">
        <v>61.57</v>
      </c>
      <c r="AX302" s="24">
        <v>44131</v>
      </c>
      <c r="AY302">
        <v>59.9</v>
      </c>
      <c r="BA302" s="24">
        <v>44131</v>
      </c>
      <c r="BB302">
        <v>61.31</v>
      </c>
      <c r="BD302" s="24">
        <v>44131</v>
      </c>
      <c r="BE302">
        <v>50</v>
      </c>
    </row>
    <row r="303" spans="1:57" x14ac:dyDescent="0.3">
      <c r="A303" s="3">
        <v>44302</v>
      </c>
      <c r="B303" s="4">
        <v>48832.03</v>
      </c>
      <c r="C303" s="8">
        <v>177.52234478255778</v>
      </c>
      <c r="D303" s="38">
        <v>5.8073016105990142E-4</v>
      </c>
      <c r="E303">
        <f>VLOOKUP(Tabella61[[#This Row],[DATA]], Tabella56[], 2, 0)</f>
        <v>10425.23</v>
      </c>
      <c r="F303">
        <f>VLOOKUP(Tabella61[[#This Row],[DATA]], Tabella56[], 3, 0)</f>
        <v>168.43</v>
      </c>
      <c r="G303">
        <f>VLOOKUP(Tabella61[[#This Row],[DATA]], Tabella56[], 4, 0)</f>
        <v>135.40100000000001</v>
      </c>
      <c r="H303">
        <f>VLOOKUP(Tabella61[[#This Row],[DATA]], Tabella56[], 5, 0)</f>
        <v>126.057</v>
      </c>
      <c r="I303">
        <f>VLOOKUP(Tabella61[[#This Row],[DATA]], Tabella56[], 6, 0)</f>
        <v>0.96199999999999997</v>
      </c>
      <c r="J303">
        <f>VLOOKUP(Tabella61[[#This Row],[DATA]], Tabella56[], 7, 0)</f>
        <v>0.74</v>
      </c>
      <c r="K303">
        <f>VLOOKUP(Tabella61[[#This Row],[DATA]], Tabella56[], 8, 0)</f>
        <v>1.44</v>
      </c>
      <c r="L303">
        <f>VLOOKUP(Tabella61[[#This Row],[DATA]], Tabella56[], 9, 0)</f>
        <v>0</v>
      </c>
      <c r="M303">
        <f>VLOOKUP(Tabella61[[#This Row],[DATA]], Tabella56[], 10, 0)</f>
        <v>0</v>
      </c>
      <c r="N303">
        <f>VLOOKUP(Tabella61[[#This Row],[DATA]], Tabella56[], 13, 0)</f>
        <v>189.08799999999999</v>
      </c>
      <c r="O303">
        <f>VLOOKUP(Tabella61[[#This Row],[DATA]], Tabella56[], 14, 0)</f>
        <v>1.0569999999999999</v>
      </c>
      <c r="P303">
        <f>VLOOKUP(Tabella61[[#This Row],[DATA]], Tabella56[], 15, 0)</f>
        <v>0.14000000000000001</v>
      </c>
      <c r="Q303">
        <f>VLOOKUP(Tabella61[[#This Row],[DATA]], Tabella56[], 16, 0)</f>
        <v>8.61</v>
      </c>
      <c r="R303">
        <f>VLOOKUP(Tabella61[[#This Row],[DATA]], Tabella56[], 17, 0)</f>
        <v>7.49</v>
      </c>
      <c r="S303">
        <f>VLOOKUP(Tabella61[[#This Row],[DATA]], Tabella56[], 18, 0)</f>
        <v>1.1100000000000001</v>
      </c>
      <c r="T303">
        <f>VLOOKUP(Tabella61[[#This Row],[DATA]], Tabella57[], 2, 0)</f>
        <v>69.91</v>
      </c>
      <c r="U303">
        <f>VLOOKUP(Tabella61[[#This Row],[DATA]], Tabella59[], 2, 0)</f>
        <v>78.040000000000006</v>
      </c>
      <c r="V303">
        <f>VLOOKUP(Tabella61[[#This Row],[DATA]], Tabella58[], 2, 0)</f>
        <v>68.28</v>
      </c>
      <c r="W303">
        <f>VLOOKUP(Tabella61[[#This Row],[DATA]], Tabella60[], 2, 0)</f>
        <v>0</v>
      </c>
      <c r="X303">
        <v>0</v>
      </c>
      <c r="Y303">
        <v>0</v>
      </c>
      <c r="AB303" s="23">
        <v>44161</v>
      </c>
      <c r="AC303" s="16">
        <v>6681.3019999999997</v>
      </c>
      <c r="AD303" s="16">
        <v>30.917999999999999</v>
      </c>
      <c r="AE303" s="16">
        <v>31.312999999999999</v>
      </c>
      <c r="AF303" s="16">
        <v>97.397999999999996</v>
      </c>
      <c r="AG303" s="16">
        <v>0.35299999999999998</v>
      </c>
      <c r="AH303" s="16">
        <v>0.36399999999999999</v>
      </c>
      <c r="AI303" s="16">
        <v>0.95</v>
      </c>
      <c r="AJ303" s="16"/>
      <c r="AK303" s="16"/>
      <c r="AL303" s="16"/>
      <c r="AM303" s="16"/>
      <c r="AN303" s="16">
        <v>97.552999999999997</v>
      </c>
      <c r="AO303" s="16">
        <v>0.78200000000000003</v>
      </c>
      <c r="AP303" s="16">
        <v>4.1000000000000002E-2</v>
      </c>
      <c r="AQ303" s="16"/>
      <c r="AR303" s="16"/>
      <c r="AS303" s="17"/>
      <c r="AU303" s="24">
        <v>44132</v>
      </c>
      <c r="AV303">
        <v>61.57</v>
      </c>
      <c r="AX303" s="24">
        <v>44132</v>
      </c>
      <c r="AY303">
        <v>59.9</v>
      </c>
      <c r="BA303" s="24">
        <v>44132</v>
      </c>
      <c r="BB303">
        <v>61.31</v>
      </c>
      <c r="BD303" s="24">
        <v>44132</v>
      </c>
      <c r="BE303">
        <v>50</v>
      </c>
    </row>
    <row r="304" spans="1:57" x14ac:dyDescent="0.3">
      <c r="A304" s="1">
        <v>44305</v>
      </c>
      <c r="B304" s="2">
        <v>47949.42</v>
      </c>
      <c r="C304" s="7">
        <v>174.31373361631029</v>
      </c>
      <c r="D304" s="39">
        <v>-1.8239744690021032E-2</v>
      </c>
      <c r="E304">
        <f>VLOOKUP(Tabella61[[#This Row],[DATA]], Tabella56[], 2, 0)</f>
        <v>10995.316000000001</v>
      </c>
      <c r="F304">
        <f>VLOOKUP(Tabella61[[#This Row],[DATA]], Tabella56[], 3, 0)</f>
        <v>185.995</v>
      </c>
      <c r="G304">
        <f>VLOOKUP(Tabella61[[#This Row],[DATA]], Tabella56[], 4, 0)</f>
        <v>167.26900000000001</v>
      </c>
      <c r="H304">
        <f>VLOOKUP(Tabella61[[#This Row],[DATA]], Tabella56[], 5, 0)</f>
        <v>129.56</v>
      </c>
      <c r="I304">
        <f>VLOOKUP(Tabella61[[#This Row],[DATA]], Tabella56[], 6, 0)</f>
        <v>1.264</v>
      </c>
      <c r="J304">
        <f>VLOOKUP(Tabella61[[#This Row],[DATA]], Tabella56[], 7, 0)</f>
        <v>0.97099999999999997</v>
      </c>
      <c r="K304">
        <f>VLOOKUP(Tabella61[[#This Row],[DATA]], Tabella56[], 8, 0)</f>
        <v>1.41</v>
      </c>
      <c r="L304">
        <f>VLOOKUP(Tabella61[[#This Row],[DATA]], Tabella56[], 9, 0)</f>
        <v>0</v>
      </c>
      <c r="M304">
        <f>VLOOKUP(Tabella61[[#This Row],[DATA]], Tabella56[], 10, 0)</f>
        <v>0</v>
      </c>
      <c r="N304">
        <f>VLOOKUP(Tabella61[[#This Row],[DATA]], Tabella56[], 13, 0)</f>
        <v>192.25800000000001</v>
      </c>
      <c r="O304">
        <f>VLOOKUP(Tabella61[[#This Row],[DATA]], Tabella56[], 14, 0)</f>
        <v>0.97299999999999998</v>
      </c>
      <c r="P304">
        <f>VLOOKUP(Tabella61[[#This Row],[DATA]], Tabella56[], 15, 0)</f>
        <v>0.16200000000000001</v>
      </c>
      <c r="Q304">
        <f>VLOOKUP(Tabella61[[#This Row],[DATA]], Tabella56[], 16, 0)</f>
        <v>9.1199999999999992</v>
      </c>
      <c r="R304">
        <f>VLOOKUP(Tabella61[[#This Row],[DATA]], Tabella56[], 17, 0)</f>
        <v>7.87</v>
      </c>
      <c r="S304">
        <f>VLOOKUP(Tabella61[[#This Row],[DATA]], Tabella56[], 18, 0)</f>
        <v>1.25</v>
      </c>
      <c r="T304">
        <f>VLOOKUP(Tabella61[[#This Row],[DATA]], Tabella57[], 2, 0)</f>
        <v>73.61</v>
      </c>
      <c r="U304">
        <f>VLOOKUP(Tabella61[[#This Row],[DATA]], Tabella59[], 2, 0)</f>
        <v>80.42</v>
      </c>
      <c r="V304">
        <f>VLOOKUP(Tabella61[[#This Row],[DATA]], Tabella58[], 2, 0)</f>
        <v>70.36</v>
      </c>
      <c r="W304">
        <f>VLOOKUP(Tabella61[[#This Row],[DATA]], Tabella60[], 2, 0)</f>
        <v>0</v>
      </c>
      <c r="X304">
        <v>0</v>
      </c>
      <c r="Y304">
        <v>0</v>
      </c>
      <c r="AB304" s="23">
        <v>44162</v>
      </c>
      <c r="AC304" s="14">
        <v>6710.9579999999996</v>
      </c>
      <c r="AD304" s="14">
        <v>29.655000000000001</v>
      </c>
      <c r="AE304" s="14">
        <v>30.81</v>
      </c>
      <c r="AF304" s="14">
        <v>97.745999999999995</v>
      </c>
      <c r="AG304" s="14">
        <v>0.34799999999999998</v>
      </c>
      <c r="AH304" s="14">
        <v>0.35599999999999998</v>
      </c>
      <c r="AI304" s="14">
        <v>0.94</v>
      </c>
      <c r="AJ304" s="14"/>
      <c r="AK304" s="14"/>
      <c r="AL304" s="14"/>
      <c r="AM304" s="14"/>
      <c r="AN304" s="14">
        <v>98.364999999999995</v>
      </c>
      <c r="AO304" s="14">
        <v>0.81200000000000006</v>
      </c>
      <c r="AP304" s="14">
        <v>0.04</v>
      </c>
      <c r="AQ304" s="14"/>
      <c r="AR304" s="14"/>
      <c r="AS304" s="15"/>
      <c r="AU304" s="24">
        <v>44133</v>
      </c>
      <c r="AV304">
        <v>61.57</v>
      </c>
      <c r="AX304" s="24">
        <v>44133</v>
      </c>
      <c r="AY304">
        <v>59.9</v>
      </c>
      <c r="BA304" s="24">
        <v>44133</v>
      </c>
      <c r="BB304">
        <v>61.31</v>
      </c>
      <c r="BD304" s="24">
        <v>44133</v>
      </c>
      <c r="BE304">
        <v>50</v>
      </c>
    </row>
    <row r="305" spans="1:57" x14ac:dyDescent="0.3">
      <c r="A305" s="3">
        <v>44306</v>
      </c>
      <c r="B305" s="4">
        <v>47705.8</v>
      </c>
      <c r="C305" s="8">
        <v>173.42808553582034</v>
      </c>
      <c r="D305" s="38">
        <v>-5.0937215291919696E-3</v>
      </c>
      <c r="E305">
        <f>VLOOKUP(Tabella61[[#This Row],[DATA]], Tabella56[], 2, 0)</f>
        <v>11207.14</v>
      </c>
      <c r="F305">
        <f>VLOOKUP(Tabella61[[#This Row],[DATA]], Tabella56[], 3, 0)</f>
        <v>211.82400000000001</v>
      </c>
      <c r="G305">
        <f>VLOOKUP(Tabella61[[#This Row],[DATA]], Tabella56[], 4, 0)</f>
        <v>178.62700000000001</v>
      </c>
      <c r="H305">
        <f>VLOOKUP(Tabella61[[#This Row],[DATA]], Tabella56[], 5, 0)</f>
        <v>131.012</v>
      </c>
      <c r="I305">
        <f>VLOOKUP(Tabella61[[#This Row],[DATA]], Tabella56[], 6, 0)</f>
        <v>1.452</v>
      </c>
      <c r="J305">
        <f>VLOOKUP(Tabella61[[#This Row],[DATA]], Tabella56[], 7, 0)</f>
        <v>1.073</v>
      </c>
      <c r="K305">
        <f>VLOOKUP(Tabella61[[#This Row],[DATA]], Tabella56[], 8, 0)</f>
        <v>1.4</v>
      </c>
      <c r="L305">
        <f>VLOOKUP(Tabella61[[#This Row],[DATA]], Tabella56[], 9, 0)</f>
        <v>0</v>
      </c>
      <c r="M305">
        <f>VLOOKUP(Tabella61[[#This Row],[DATA]], Tabella56[], 10, 0)</f>
        <v>0</v>
      </c>
      <c r="N305">
        <f>VLOOKUP(Tabella61[[#This Row],[DATA]], Tabella56[], 13, 0)</f>
        <v>193.34899999999999</v>
      </c>
      <c r="O305">
        <f>VLOOKUP(Tabella61[[#This Row],[DATA]], Tabella56[], 14, 0)</f>
        <v>1.0900000000000001</v>
      </c>
      <c r="P305">
        <f>VLOOKUP(Tabella61[[#This Row],[DATA]], Tabella56[], 15, 0)</f>
        <v>0.17100000000000001</v>
      </c>
      <c r="Q305">
        <f>VLOOKUP(Tabella61[[#This Row],[DATA]], Tabella56[], 16, 0)</f>
        <v>0</v>
      </c>
      <c r="R305">
        <f>VLOOKUP(Tabella61[[#This Row],[DATA]], Tabella56[], 17, 0)</f>
        <v>0</v>
      </c>
      <c r="S305">
        <f>VLOOKUP(Tabella61[[#This Row],[DATA]], Tabella56[], 18, 0)</f>
        <v>0</v>
      </c>
      <c r="T305">
        <f>VLOOKUP(Tabella61[[#This Row],[DATA]], Tabella57[], 2, 0)</f>
        <v>73.61</v>
      </c>
      <c r="U305">
        <f>VLOOKUP(Tabella61[[#This Row],[DATA]], Tabella59[], 2, 0)</f>
        <v>80.42</v>
      </c>
      <c r="V305">
        <f>VLOOKUP(Tabella61[[#This Row],[DATA]], Tabella58[], 2, 0)</f>
        <v>70.36</v>
      </c>
      <c r="W305">
        <f>VLOOKUP(Tabella61[[#This Row],[DATA]], Tabella60[], 2, 0)</f>
        <v>0</v>
      </c>
      <c r="X305">
        <v>0</v>
      </c>
      <c r="Y305">
        <v>0</v>
      </c>
      <c r="AB305" s="23">
        <v>44163</v>
      </c>
      <c r="AC305" s="16">
        <v>6740.9629999999997</v>
      </c>
      <c r="AD305" s="16">
        <v>30.006</v>
      </c>
      <c r="AE305" s="16">
        <v>30.460999999999999</v>
      </c>
      <c r="AF305" s="16">
        <v>98.102000000000004</v>
      </c>
      <c r="AG305" s="16">
        <v>0.35599999999999998</v>
      </c>
      <c r="AH305" s="16">
        <v>0.35599999999999998</v>
      </c>
      <c r="AI305" s="16">
        <v>0.93</v>
      </c>
      <c r="AJ305" s="16"/>
      <c r="AK305" s="16"/>
      <c r="AL305" s="16"/>
      <c r="AM305" s="16"/>
      <c r="AN305" s="16">
        <v>99.195999999999998</v>
      </c>
      <c r="AO305" s="16">
        <v>0.83099999999999996</v>
      </c>
      <c r="AP305" s="16">
        <v>3.9E-2</v>
      </c>
      <c r="AQ305" s="16"/>
      <c r="AR305" s="16"/>
      <c r="AS305" s="17"/>
      <c r="AU305" s="24">
        <v>44134</v>
      </c>
      <c r="AV305">
        <v>61.57</v>
      </c>
      <c r="AX305" s="24">
        <v>44134</v>
      </c>
      <c r="AY305">
        <v>59.9</v>
      </c>
      <c r="BA305" s="24">
        <v>44134</v>
      </c>
      <c r="BB305">
        <v>61.31</v>
      </c>
      <c r="BD305" s="24">
        <v>44134</v>
      </c>
      <c r="BE305">
        <v>50</v>
      </c>
    </row>
    <row r="306" spans="1:57" x14ac:dyDescent="0.3">
      <c r="A306" s="1">
        <v>44308</v>
      </c>
      <c r="B306" s="2">
        <v>48080.67</v>
      </c>
      <c r="C306" s="7">
        <v>174.79087551994834</v>
      </c>
      <c r="D306" s="39">
        <v>7.8272414441775059E-3</v>
      </c>
      <c r="E306">
        <f>VLOOKUP(Tabella61[[#This Row],[DATA]], Tabella56[], 2, 0)</f>
        <v>11671.874</v>
      </c>
      <c r="F306">
        <f>VLOOKUP(Tabella61[[#This Row],[DATA]], Tabella56[], 3, 0)</f>
        <v>238.92599999999999</v>
      </c>
      <c r="G306">
        <f>VLOOKUP(Tabella61[[#This Row],[DATA]], Tabella56[], 4, 0)</f>
        <v>202.154</v>
      </c>
      <c r="H306">
        <f>VLOOKUP(Tabella61[[#This Row],[DATA]], Tabella56[], 5, 0)</f>
        <v>134.14599999999999</v>
      </c>
      <c r="I306">
        <f>VLOOKUP(Tabella61[[#This Row],[DATA]], Tabella56[], 6, 0)</f>
        <v>1.6240000000000001</v>
      </c>
      <c r="J306">
        <f>VLOOKUP(Tabella61[[#This Row],[DATA]], Tabella56[], 7, 0)</f>
        <v>1.2929999999999999</v>
      </c>
      <c r="K306">
        <f>VLOOKUP(Tabella61[[#This Row],[DATA]], Tabella56[], 8, 0)</f>
        <v>1.36</v>
      </c>
      <c r="L306">
        <f>VLOOKUP(Tabella61[[#This Row],[DATA]], Tabella56[], 9, 0)</f>
        <v>0</v>
      </c>
      <c r="M306">
        <f>VLOOKUP(Tabella61[[#This Row],[DATA]], Tabella56[], 10, 0)</f>
        <v>0</v>
      </c>
      <c r="N306">
        <f>VLOOKUP(Tabella61[[#This Row],[DATA]], Tabella56[], 13, 0)</f>
        <v>195.71100000000001</v>
      </c>
      <c r="O306">
        <f>VLOOKUP(Tabella61[[#This Row],[DATA]], Tabella56[], 14, 0)</f>
        <v>1.1850000000000001</v>
      </c>
      <c r="P306">
        <f>VLOOKUP(Tabella61[[#This Row],[DATA]], Tabella56[], 15, 0)</f>
        <v>0.184</v>
      </c>
      <c r="Q306">
        <f>VLOOKUP(Tabella61[[#This Row],[DATA]], Tabella56[], 16, 0)</f>
        <v>9.5299999999999994</v>
      </c>
      <c r="R306">
        <f>VLOOKUP(Tabella61[[#This Row],[DATA]], Tabella56[], 17, 0)</f>
        <v>8.15</v>
      </c>
      <c r="S306">
        <f>VLOOKUP(Tabella61[[#This Row],[DATA]], Tabella56[], 18, 0)</f>
        <v>1.38</v>
      </c>
      <c r="T306">
        <f>VLOOKUP(Tabella61[[#This Row],[DATA]], Tabella57[], 2, 0)</f>
        <v>73.61</v>
      </c>
      <c r="U306">
        <f>VLOOKUP(Tabella61[[#This Row],[DATA]], Tabella59[], 2, 0)</f>
        <v>80.42</v>
      </c>
      <c r="V306">
        <f>VLOOKUP(Tabella61[[#This Row],[DATA]], Tabella58[], 2, 0)</f>
        <v>70.36</v>
      </c>
      <c r="W306">
        <f>VLOOKUP(Tabella61[[#This Row],[DATA]], Tabella60[], 2, 0)</f>
        <v>0</v>
      </c>
      <c r="X306">
        <v>0</v>
      </c>
      <c r="Y306">
        <v>0</v>
      </c>
      <c r="AB306" s="23">
        <v>44164</v>
      </c>
      <c r="AC306" s="14">
        <v>6768.7879999999996</v>
      </c>
      <c r="AD306" s="14">
        <v>27.824999999999999</v>
      </c>
      <c r="AE306" s="14">
        <v>29.919</v>
      </c>
      <c r="AF306" s="14">
        <v>98.42</v>
      </c>
      <c r="AG306" s="14">
        <v>0.318</v>
      </c>
      <c r="AH306" s="14">
        <v>0.34899999999999998</v>
      </c>
      <c r="AI306" s="14">
        <v>0.93</v>
      </c>
      <c r="AJ306" s="14"/>
      <c r="AK306" s="14"/>
      <c r="AL306" s="14"/>
      <c r="AM306" s="14"/>
      <c r="AN306" s="14">
        <v>100.117</v>
      </c>
      <c r="AO306" s="14">
        <v>0.92100000000000004</v>
      </c>
      <c r="AP306" s="14">
        <v>3.7999999999999999E-2</v>
      </c>
      <c r="AQ306" s="14"/>
      <c r="AR306" s="14"/>
      <c r="AS306" s="15"/>
      <c r="AU306" s="24">
        <v>44135</v>
      </c>
      <c r="AV306">
        <v>61.57</v>
      </c>
      <c r="AX306" s="24">
        <v>44135</v>
      </c>
      <c r="AY306">
        <v>59.9</v>
      </c>
      <c r="BA306" s="24">
        <v>44135</v>
      </c>
      <c r="BB306">
        <v>61.31</v>
      </c>
      <c r="BD306" s="24">
        <v>44135</v>
      </c>
      <c r="BE306">
        <v>50</v>
      </c>
    </row>
    <row r="307" spans="1:57" x14ac:dyDescent="0.3">
      <c r="A307" s="3">
        <v>44309</v>
      </c>
      <c r="B307" s="4">
        <v>47878.45</v>
      </c>
      <c r="C307" s="8">
        <v>174.05573162849169</v>
      </c>
      <c r="D307" s="38">
        <v>-4.2147176704059857E-3</v>
      </c>
      <c r="E307">
        <f>VLOOKUP(Tabella61[[#This Row],[DATA]], Tabella56[], 2, 0)</f>
        <v>11920.75</v>
      </c>
      <c r="F307">
        <f>VLOOKUP(Tabella61[[#This Row],[DATA]], Tabella56[], 3, 0)</f>
        <v>248.876</v>
      </c>
      <c r="G307">
        <f>VLOOKUP(Tabella61[[#This Row],[DATA]], Tabella56[], 4, 0)</f>
        <v>213.64599999999999</v>
      </c>
      <c r="H307">
        <f>VLOOKUP(Tabella61[[#This Row],[DATA]], Tabella56[], 5, 0)</f>
        <v>136.029</v>
      </c>
      <c r="I307">
        <f>VLOOKUP(Tabella61[[#This Row],[DATA]], Tabella56[], 6, 0)</f>
        <v>1.883</v>
      </c>
      <c r="J307">
        <f>VLOOKUP(Tabella61[[#This Row],[DATA]], Tabella56[], 7, 0)</f>
        <v>1.425</v>
      </c>
      <c r="K307">
        <f>VLOOKUP(Tabella61[[#This Row],[DATA]], Tabella56[], 8, 0)</f>
        <v>1.34</v>
      </c>
      <c r="L307">
        <f>VLOOKUP(Tabella61[[#This Row],[DATA]], Tabella56[], 9, 0)</f>
        <v>0</v>
      </c>
      <c r="M307">
        <f>VLOOKUP(Tabella61[[#This Row],[DATA]], Tabella56[], 10, 0)</f>
        <v>0</v>
      </c>
      <c r="N307">
        <f>VLOOKUP(Tabella61[[#This Row],[DATA]], Tabella56[], 13, 0)</f>
        <v>196.96</v>
      </c>
      <c r="O307">
        <f>VLOOKUP(Tabella61[[#This Row],[DATA]], Tabella56[], 14, 0)</f>
        <v>1.2490000000000001</v>
      </c>
      <c r="P307">
        <f>VLOOKUP(Tabella61[[#This Row],[DATA]], Tabella56[], 15, 0)</f>
        <v>0.19</v>
      </c>
      <c r="Q307">
        <f>VLOOKUP(Tabella61[[#This Row],[DATA]], Tabella56[], 16, 0)</f>
        <v>0</v>
      </c>
      <c r="R307">
        <f>VLOOKUP(Tabella61[[#This Row],[DATA]], Tabella56[], 17, 0)</f>
        <v>0</v>
      </c>
      <c r="S307">
        <f>VLOOKUP(Tabella61[[#This Row],[DATA]], Tabella56[], 18, 0)</f>
        <v>0</v>
      </c>
      <c r="T307">
        <f>VLOOKUP(Tabella61[[#This Row],[DATA]], Tabella57[], 2, 0)</f>
        <v>73.61</v>
      </c>
      <c r="U307">
        <f>VLOOKUP(Tabella61[[#This Row],[DATA]], Tabella59[], 2, 0)</f>
        <v>80.42</v>
      </c>
      <c r="V307">
        <f>VLOOKUP(Tabella61[[#This Row],[DATA]], Tabella58[], 2, 0)</f>
        <v>70.36</v>
      </c>
      <c r="W307">
        <f>VLOOKUP(Tabella61[[#This Row],[DATA]], Tabella60[], 2, 0)</f>
        <v>0</v>
      </c>
      <c r="X307">
        <v>0</v>
      </c>
      <c r="Y307">
        <v>0</v>
      </c>
      <c r="AB307" s="23">
        <v>44165</v>
      </c>
      <c r="AC307" s="16">
        <v>6791.1210000000001</v>
      </c>
      <c r="AD307" s="16">
        <v>22.332000000000001</v>
      </c>
      <c r="AE307" s="16">
        <v>29.216000000000001</v>
      </c>
      <c r="AF307" s="16">
        <v>98.766000000000005</v>
      </c>
      <c r="AG307" s="16">
        <v>0.34599999999999997</v>
      </c>
      <c r="AH307" s="16">
        <v>0.34899999999999998</v>
      </c>
      <c r="AI307" s="16">
        <v>0.92</v>
      </c>
      <c r="AJ307" s="16"/>
      <c r="AK307" s="16"/>
      <c r="AL307" s="16"/>
      <c r="AM307" s="16"/>
      <c r="AN307" s="16">
        <v>100.746</v>
      </c>
      <c r="AO307" s="16">
        <v>0.629</v>
      </c>
      <c r="AP307" s="16">
        <v>3.6999999999999998E-2</v>
      </c>
      <c r="AQ307" s="16"/>
      <c r="AR307" s="16"/>
      <c r="AS307" s="17"/>
      <c r="AU307" s="24">
        <v>44136</v>
      </c>
      <c r="AV307">
        <v>61.57</v>
      </c>
      <c r="AX307" s="24">
        <v>44136</v>
      </c>
      <c r="AY307">
        <v>59.9</v>
      </c>
      <c r="BA307" s="24">
        <v>44136</v>
      </c>
      <c r="BB307">
        <v>61.31</v>
      </c>
      <c r="BD307" s="24">
        <v>44136</v>
      </c>
      <c r="BE307">
        <v>50</v>
      </c>
    </row>
    <row r="308" spans="1:57" x14ac:dyDescent="0.3">
      <c r="A308" s="1">
        <v>44312</v>
      </c>
      <c r="B308" s="2">
        <v>48386.51</v>
      </c>
      <c r="C308" s="7">
        <v>175.90271612801436</v>
      </c>
      <c r="D308" s="39">
        <v>1.0555548297353364E-2</v>
      </c>
      <c r="E308">
        <f>VLOOKUP(Tabella61[[#This Row],[DATA]], Tabella56[], 2, 0)</f>
        <v>12656.861999999999</v>
      </c>
      <c r="F308">
        <f>VLOOKUP(Tabella61[[#This Row],[DATA]], Tabella56[], 3, 0)</f>
        <v>231.822</v>
      </c>
      <c r="G308">
        <f>VLOOKUP(Tabella61[[#This Row],[DATA]], Tabella56[], 4, 0)</f>
        <v>237.364</v>
      </c>
      <c r="H308">
        <f>VLOOKUP(Tabella61[[#This Row],[DATA]], Tabella56[], 5, 0)</f>
        <v>142.02099999999999</v>
      </c>
      <c r="I308">
        <f>VLOOKUP(Tabella61[[#This Row],[DATA]], Tabella56[], 6, 0)</f>
        <v>1.9890000000000001</v>
      </c>
      <c r="J308">
        <f>VLOOKUP(Tabella61[[#This Row],[DATA]], Tabella56[], 7, 0)</f>
        <v>1.78</v>
      </c>
      <c r="K308">
        <f>VLOOKUP(Tabella61[[#This Row],[DATA]], Tabella56[], 8, 0)</f>
        <v>1.28</v>
      </c>
      <c r="L308">
        <f>VLOOKUP(Tabella61[[#This Row],[DATA]], Tabella56[], 9, 0)</f>
        <v>0</v>
      </c>
      <c r="M308">
        <f>VLOOKUP(Tabella61[[#This Row],[DATA]], Tabella56[], 10, 0)</f>
        <v>0</v>
      </c>
      <c r="N308">
        <f>VLOOKUP(Tabella61[[#This Row],[DATA]], Tabella56[], 13, 0)</f>
        <v>200.459</v>
      </c>
      <c r="O308">
        <f>VLOOKUP(Tabella61[[#This Row],[DATA]], Tabella56[], 14, 0)</f>
        <v>1.006</v>
      </c>
      <c r="P308">
        <f>VLOOKUP(Tabella61[[#This Row],[DATA]], Tabella56[], 15, 0)</f>
        <v>0.20300000000000001</v>
      </c>
      <c r="Q308">
        <f>VLOOKUP(Tabella61[[#This Row],[DATA]], Tabella56[], 16, 0)</f>
        <v>10.23</v>
      </c>
      <c r="R308">
        <f>VLOOKUP(Tabella61[[#This Row],[DATA]], Tabella56[], 17, 0)</f>
        <v>8.6</v>
      </c>
      <c r="S308">
        <f>VLOOKUP(Tabella61[[#This Row],[DATA]], Tabella56[], 18, 0)</f>
        <v>1.62</v>
      </c>
      <c r="T308">
        <f>VLOOKUP(Tabella61[[#This Row],[DATA]], Tabella57[], 2, 0)</f>
        <v>73.61</v>
      </c>
      <c r="U308">
        <f>VLOOKUP(Tabella61[[#This Row],[DATA]], Tabella59[], 2, 0)</f>
        <v>80.42</v>
      </c>
      <c r="V308">
        <f>VLOOKUP(Tabella61[[#This Row],[DATA]], Tabella58[], 2, 0)</f>
        <v>70.36</v>
      </c>
      <c r="W308">
        <f>VLOOKUP(Tabella61[[#This Row],[DATA]], Tabella60[], 2, 0)</f>
        <v>0</v>
      </c>
      <c r="X308">
        <v>0</v>
      </c>
      <c r="Y308">
        <v>0</v>
      </c>
      <c r="AB308" s="23">
        <v>44166</v>
      </c>
      <c r="AC308" s="14">
        <v>6817.39</v>
      </c>
      <c r="AD308" s="14">
        <v>26.268999999999998</v>
      </c>
      <c r="AE308" s="14">
        <v>28.419</v>
      </c>
      <c r="AF308" s="14">
        <v>99.125</v>
      </c>
      <c r="AG308" s="14">
        <v>0.36</v>
      </c>
      <c r="AH308" s="14">
        <v>0.35099999999999998</v>
      </c>
      <c r="AI308" s="14">
        <v>0.91</v>
      </c>
      <c r="AJ308" s="14"/>
      <c r="AK308" s="14"/>
      <c r="AL308" s="14"/>
      <c r="AM308" s="14"/>
      <c r="AN308" s="14">
        <v>101.441</v>
      </c>
      <c r="AO308" s="14">
        <v>0.69599999999999995</v>
      </c>
      <c r="AP308" s="14">
        <v>3.5999999999999997E-2</v>
      </c>
      <c r="AQ308" s="14"/>
      <c r="AR308" s="14"/>
      <c r="AS308" s="15"/>
      <c r="AU308" s="24">
        <v>44137</v>
      </c>
      <c r="AV308">
        <v>61.57</v>
      </c>
      <c r="AX308" s="24">
        <v>44137</v>
      </c>
      <c r="AY308">
        <v>59.9</v>
      </c>
      <c r="BA308" s="24">
        <v>44137</v>
      </c>
      <c r="BB308">
        <v>61.31</v>
      </c>
      <c r="BD308" s="24">
        <v>44137</v>
      </c>
      <c r="BE308">
        <v>50</v>
      </c>
    </row>
    <row r="309" spans="1:57" x14ac:dyDescent="0.3">
      <c r="A309" s="3">
        <v>44313</v>
      </c>
      <c r="B309" s="4">
        <v>48944.14</v>
      </c>
      <c r="C309" s="8">
        <v>177.92990576401959</v>
      </c>
      <c r="D309" s="38">
        <v>1.1458591951395886E-2</v>
      </c>
      <c r="E309">
        <f>VLOOKUP(Tabella61[[#This Row],[DATA]], Tabella56[], 2, 0)</f>
        <v>12915.887000000001</v>
      </c>
      <c r="F309">
        <f>VLOOKUP(Tabella61[[#This Row],[DATA]], Tabella56[], 3, 0)</f>
        <v>259.024</v>
      </c>
      <c r="G309">
        <f>VLOOKUP(Tabella61[[#This Row],[DATA]], Tabella56[], 4, 0)</f>
        <v>244.107</v>
      </c>
      <c r="H309">
        <f>VLOOKUP(Tabella61[[#This Row],[DATA]], Tabella56[], 5, 0)</f>
        <v>144.38499999999999</v>
      </c>
      <c r="I309">
        <f>VLOOKUP(Tabella61[[#This Row],[DATA]], Tabella56[], 6, 0)</f>
        <v>2.363</v>
      </c>
      <c r="J309">
        <f>VLOOKUP(Tabella61[[#This Row],[DATA]], Tabella56[], 7, 0)</f>
        <v>1.91</v>
      </c>
      <c r="K309">
        <f>VLOOKUP(Tabella61[[#This Row],[DATA]], Tabella56[], 8, 0)</f>
        <v>1.26</v>
      </c>
      <c r="L309">
        <f>VLOOKUP(Tabella61[[#This Row],[DATA]], Tabella56[], 9, 0)</f>
        <v>0</v>
      </c>
      <c r="M309">
        <f>VLOOKUP(Tabella61[[#This Row],[DATA]], Tabella56[], 10, 0)</f>
        <v>0</v>
      </c>
      <c r="N309">
        <f>VLOOKUP(Tabella61[[#This Row],[DATA]], Tabella56[], 13, 0)</f>
        <v>201.649</v>
      </c>
      <c r="O309">
        <f>VLOOKUP(Tabella61[[#This Row],[DATA]], Tabella56[], 14, 0)</f>
        <v>1.19</v>
      </c>
      <c r="P309">
        <f>VLOOKUP(Tabella61[[#This Row],[DATA]], Tabella56[], 15, 0)</f>
        <v>0.20599999999999999</v>
      </c>
      <c r="Q309">
        <f>VLOOKUP(Tabella61[[#This Row],[DATA]], Tabella56[], 16, 0)</f>
        <v>10.4</v>
      </c>
      <c r="R309">
        <f>VLOOKUP(Tabella61[[#This Row],[DATA]], Tabella56[], 17, 0)</f>
        <v>8.6999999999999993</v>
      </c>
      <c r="S309">
        <f>VLOOKUP(Tabella61[[#This Row],[DATA]], Tabella56[], 18, 0)</f>
        <v>1.69</v>
      </c>
      <c r="T309">
        <f>VLOOKUP(Tabella61[[#This Row],[DATA]], Tabella57[], 2, 0)</f>
        <v>73.61</v>
      </c>
      <c r="U309">
        <f>VLOOKUP(Tabella61[[#This Row],[DATA]], Tabella59[], 2, 0)</f>
        <v>80.42</v>
      </c>
      <c r="V309">
        <f>VLOOKUP(Tabella61[[#This Row],[DATA]], Tabella58[], 2, 0)</f>
        <v>70.36</v>
      </c>
      <c r="W309">
        <f>VLOOKUP(Tabella61[[#This Row],[DATA]], Tabella60[], 2, 0)</f>
        <v>0</v>
      </c>
      <c r="X309">
        <v>0</v>
      </c>
      <c r="Y309">
        <v>0</v>
      </c>
      <c r="AB309" s="23">
        <v>44167</v>
      </c>
      <c r="AC309" s="16">
        <v>6842.9040000000005</v>
      </c>
      <c r="AD309" s="16">
        <v>25.513999999999999</v>
      </c>
      <c r="AE309" s="16">
        <v>27.503</v>
      </c>
      <c r="AF309" s="16">
        <v>99.503</v>
      </c>
      <c r="AG309" s="16">
        <v>0.377</v>
      </c>
      <c r="AH309" s="16">
        <v>0.35099999999999998</v>
      </c>
      <c r="AI309" s="16">
        <v>0.9</v>
      </c>
      <c r="AJ309" s="16"/>
      <c r="AK309" s="16"/>
      <c r="AL309" s="16"/>
      <c r="AM309" s="16"/>
      <c r="AN309" s="16">
        <v>102.22799999999999</v>
      </c>
      <c r="AO309" s="16">
        <v>0.78700000000000003</v>
      </c>
      <c r="AP309" s="16">
        <v>3.5000000000000003E-2</v>
      </c>
      <c r="AQ309" s="16"/>
      <c r="AR309" s="16"/>
      <c r="AS309" s="17"/>
      <c r="AU309" s="24">
        <v>44138</v>
      </c>
      <c r="AV309">
        <v>61.57</v>
      </c>
      <c r="AX309" s="24">
        <v>44138</v>
      </c>
      <c r="AY309">
        <v>59.9</v>
      </c>
      <c r="BA309" s="24">
        <v>44138</v>
      </c>
      <c r="BB309">
        <v>61.31</v>
      </c>
      <c r="BD309" s="24">
        <v>44138</v>
      </c>
      <c r="BE309">
        <v>50</v>
      </c>
    </row>
    <row r="310" spans="1:57" x14ac:dyDescent="0.3">
      <c r="A310" s="1">
        <v>44314</v>
      </c>
      <c r="B310" s="2">
        <v>49733.84</v>
      </c>
      <c r="C310" s="7">
        <v>180.80075499299465</v>
      </c>
      <c r="D310" s="39">
        <v>1.600593890086139E-2</v>
      </c>
      <c r="E310">
        <f>VLOOKUP(Tabella61[[#This Row],[DATA]], Tabella56[], 2, 0)</f>
        <v>13188.102000000001</v>
      </c>
      <c r="F310">
        <f>VLOOKUP(Tabella61[[#This Row],[DATA]], Tabella56[], 3, 0)</f>
        <v>272.21600000000001</v>
      </c>
      <c r="G310">
        <f>VLOOKUP(Tabella61[[#This Row],[DATA]], Tabella56[], 4, 0)</f>
        <v>250.73599999999999</v>
      </c>
      <c r="H310">
        <f>VLOOKUP(Tabella61[[#This Row],[DATA]], Tabella56[], 5, 0)</f>
        <v>147.001</v>
      </c>
      <c r="I310">
        <f>VLOOKUP(Tabella61[[#This Row],[DATA]], Tabella56[], 6, 0)</f>
        <v>2.6160000000000001</v>
      </c>
      <c r="J310">
        <f>VLOOKUP(Tabella61[[#This Row],[DATA]], Tabella56[], 7, 0)</f>
        <v>2.0680000000000001</v>
      </c>
      <c r="K310">
        <f>VLOOKUP(Tabella61[[#This Row],[DATA]], Tabella56[], 8, 0)</f>
        <v>1.24</v>
      </c>
      <c r="L310">
        <f>VLOOKUP(Tabella61[[#This Row],[DATA]], Tabella56[], 9, 0)</f>
        <v>0</v>
      </c>
      <c r="M310">
        <f>VLOOKUP(Tabella61[[#This Row],[DATA]], Tabella56[], 10, 0)</f>
        <v>0</v>
      </c>
      <c r="N310">
        <f>VLOOKUP(Tabella61[[#This Row],[DATA]], Tabella56[], 13, 0)</f>
        <v>202.886</v>
      </c>
      <c r="O310">
        <f>VLOOKUP(Tabella61[[#This Row],[DATA]], Tabella56[], 14, 0)</f>
        <v>1.2370000000000001</v>
      </c>
      <c r="P310">
        <f>VLOOKUP(Tabella61[[#This Row],[DATA]], Tabella56[], 15, 0)</f>
        <v>0.21</v>
      </c>
      <c r="Q310">
        <f>VLOOKUP(Tabella61[[#This Row],[DATA]], Tabella56[], 16, 0)</f>
        <v>10.55</v>
      </c>
      <c r="R310">
        <f>VLOOKUP(Tabella61[[#This Row],[DATA]], Tabella56[], 17, 0)</f>
        <v>8.7899999999999991</v>
      </c>
      <c r="S310">
        <f>VLOOKUP(Tabella61[[#This Row],[DATA]], Tabella56[], 18, 0)</f>
        <v>1.76</v>
      </c>
      <c r="T310">
        <f>VLOOKUP(Tabella61[[#This Row],[DATA]], Tabella57[], 2, 0)</f>
        <v>73.61</v>
      </c>
      <c r="U310">
        <f>VLOOKUP(Tabella61[[#This Row],[DATA]], Tabella59[], 2, 0)</f>
        <v>80.42</v>
      </c>
      <c r="V310">
        <f>VLOOKUP(Tabella61[[#This Row],[DATA]], Tabella58[], 2, 0)</f>
        <v>70.36</v>
      </c>
      <c r="W310">
        <f>VLOOKUP(Tabella61[[#This Row],[DATA]], Tabella60[], 2, 0)</f>
        <v>0</v>
      </c>
      <c r="X310">
        <v>0</v>
      </c>
      <c r="Y310">
        <v>0</v>
      </c>
      <c r="AB310" s="23">
        <v>44168</v>
      </c>
      <c r="AC310" s="14">
        <v>6869.1670000000004</v>
      </c>
      <c r="AD310" s="14">
        <v>26.263000000000002</v>
      </c>
      <c r="AE310" s="14">
        <v>26.838000000000001</v>
      </c>
      <c r="AF310" s="14">
        <v>99.89</v>
      </c>
      <c r="AG310" s="14">
        <v>0.38800000000000001</v>
      </c>
      <c r="AH310" s="14">
        <v>0.35599999999999998</v>
      </c>
      <c r="AI310" s="14">
        <v>0.9</v>
      </c>
      <c r="AJ310" s="14"/>
      <c r="AK310" s="14"/>
      <c r="AL310" s="14"/>
      <c r="AM310" s="14"/>
      <c r="AN310" s="14">
        <v>103.026</v>
      </c>
      <c r="AO310" s="14">
        <v>0.79800000000000004</v>
      </c>
      <c r="AP310" s="14">
        <v>3.4000000000000002E-2</v>
      </c>
      <c r="AQ310" s="14"/>
      <c r="AR310" s="14"/>
      <c r="AS310" s="15"/>
      <c r="AU310" s="24">
        <v>44139</v>
      </c>
      <c r="AV310">
        <v>61.57</v>
      </c>
      <c r="AX310" s="24">
        <v>44139</v>
      </c>
      <c r="AY310">
        <v>59.9</v>
      </c>
      <c r="BA310" s="24">
        <v>44139</v>
      </c>
      <c r="BB310">
        <v>61.31</v>
      </c>
      <c r="BD310" s="24">
        <v>44139</v>
      </c>
      <c r="BE310">
        <v>50</v>
      </c>
    </row>
    <row r="311" spans="1:57" x14ac:dyDescent="0.3">
      <c r="A311" s="3">
        <v>44315</v>
      </c>
      <c r="B311" s="4">
        <v>49765.94</v>
      </c>
      <c r="C311" s="8">
        <v>180.91745026999868</v>
      </c>
      <c r="D311" s="38">
        <v>6.4522757967191925E-4</v>
      </c>
      <c r="E311">
        <f>VLOOKUP(Tabella61[[#This Row],[DATA]], Tabella56[], 2, 0)</f>
        <v>13465.519</v>
      </c>
      <c r="F311">
        <f>VLOOKUP(Tabella61[[#This Row],[DATA]], Tabella56[], 3, 0)</f>
        <v>277.41699999999997</v>
      </c>
      <c r="G311">
        <f>VLOOKUP(Tabella61[[#This Row],[DATA]], Tabella56[], 4, 0)</f>
        <v>256.23500000000001</v>
      </c>
      <c r="H311">
        <f>VLOOKUP(Tabella61[[#This Row],[DATA]], Tabella56[], 5, 0)</f>
        <v>149.511</v>
      </c>
      <c r="I311">
        <f>VLOOKUP(Tabella61[[#This Row],[DATA]], Tabella56[], 6, 0)</f>
        <v>2.5099999999999998</v>
      </c>
      <c r="J311">
        <f>VLOOKUP(Tabella61[[#This Row],[DATA]], Tabella56[], 7, 0)</f>
        <v>2.1949999999999998</v>
      </c>
      <c r="K311">
        <f>VLOOKUP(Tabella61[[#This Row],[DATA]], Tabella56[], 8, 0)</f>
        <v>1.21</v>
      </c>
      <c r="L311">
        <f>VLOOKUP(Tabella61[[#This Row],[DATA]], Tabella56[], 9, 0)</f>
        <v>0</v>
      </c>
      <c r="M311">
        <f>VLOOKUP(Tabella61[[#This Row],[DATA]], Tabella56[], 10, 0)</f>
        <v>0</v>
      </c>
      <c r="N311">
        <f>VLOOKUP(Tabella61[[#This Row],[DATA]], Tabella56[], 13, 0)</f>
        <v>204.155</v>
      </c>
      <c r="O311">
        <f>VLOOKUP(Tabella61[[#This Row],[DATA]], Tabella56[], 14, 0)</f>
        <v>1.2689999999999999</v>
      </c>
      <c r="P311">
        <f>VLOOKUP(Tabella61[[#This Row],[DATA]], Tabella56[], 15, 0)</f>
        <v>0.21199999999999999</v>
      </c>
      <c r="Q311">
        <f>VLOOKUP(Tabella61[[#This Row],[DATA]], Tabella56[], 16, 0)</f>
        <v>10.71</v>
      </c>
      <c r="R311">
        <f>VLOOKUP(Tabella61[[#This Row],[DATA]], Tabella56[], 17, 0)</f>
        <v>8.89</v>
      </c>
      <c r="S311">
        <f>VLOOKUP(Tabella61[[#This Row],[DATA]], Tabella56[], 18, 0)</f>
        <v>1.83</v>
      </c>
      <c r="T311">
        <f>VLOOKUP(Tabella61[[#This Row],[DATA]], Tabella57[], 2, 0)</f>
        <v>73.61</v>
      </c>
      <c r="U311">
        <f>VLOOKUP(Tabella61[[#This Row],[DATA]], Tabella59[], 2, 0)</f>
        <v>80.42</v>
      </c>
      <c r="V311">
        <f>VLOOKUP(Tabella61[[#This Row],[DATA]], Tabella58[], 2, 0)</f>
        <v>70.36</v>
      </c>
      <c r="W311">
        <f>VLOOKUP(Tabella61[[#This Row],[DATA]], Tabella60[], 2, 0)</f>
        <v>0</v>
      </c>
      <c r="X311">
        <v>0</v>
      </c>
      <c r="Y311">
        <v>0</v>
      </c>
      <c r="AB311" s="23">
        <v>44169</v>
      </c>
      <c r="AC311" s="16">
        <v>6895.4709999999995</v>
      </c>
      <c r="AD311" s="16">
        <v>26.303999999999998</v>
      </c>
      <c r="AE311" s="16">
        <v>26.359000000000002</v>
      </c>
      <c r="AF311" s="16">
        <v>100.258</v>
      </c>
      <c r="AG311" s="16">
        <v>0.36699999999999999</v>
      </c>
      <c r="AH311" s="16">
        <v>0.35899999999999999</v>
      </c>
      <c r="AI311" s="16">
        <v>0.89</v>
      </c>
      <c r="AJ311" s="16"/>
      <c r="AK311" s="16"/>
      <c r="AL311" s="16"/>
      <c r="AM311" s="16"/>
      <c r="AN311" s="16">
        <v>103.866</v>
      </c>
      <c r="AO311" s="16">
        <v>0.84</v>
      </c>
      <c r="AP311" s="16">
        <v>3.4000000000000002E-2</v>
      </c>
      <c r="AQ311" s="16"/>
      <c r="AR311" s="16"/>
      <c r="AS311" s="17"/>
      <c r="AU311" s="24">
        <v>44140</v>
      </c>
      <c r="AV311">
        <v>61.57</v>
      </c>
      <c r="AX311" s="24">
        <v>44140</v>
      </c>
      <c r="AY311">
        <v>59.9</v>
      </c>
      <c r="BA311" s="24">
        <v>44140</v>
      </c>
      <c r="BB311">
        <v>61.31</v>
      </c>
      <c r="BD311" s="24">
        <v>44140</v>
      </c>
      <c r="BE311">
        <v>50</v>
      </c>
    </row>
    <row r="312" spans="1:57" x14ac:dyDescent="0.3">
      <c r="A312" s="1">
        <v>44316</v>
      </c>
      <c r="B312" s="2">
        <v>48782.36</v>
      </c>
      <c r="C312" s="7">
        <v>177.34177610938673</v>
      </c>
      <c r="D312" s="39">
        <v>-1.9962042195607946E-2</v>
      </c>
      <c r="E312">
        <f>VLOOKUP(Tabella61[[#This Row],[DATA]], Tabella56[], 2, 0)</f>
        <v>13754.014999999999</v>
      </c>
      <c r="F312">
        <f>VLOOKUP(Tabella61[[#This Row],[DATA]], Tabella56[], 3, 0)</f>
        <v>288.49599999999998</v>
      </c>
      <c r="G312">
        <f>VLOOKUP(Tabella61[[#This Row],[DATA]], Tabella56[], 4, 0)</f>
        <v>261.89499999999998</v>
      </c>
      <c r="H312">
        <f>VLOOKUP(Tabella61[[#This Row],[DATA]], Tabella56[], 5, 0)</f>
        <v>152.03899999999999</v>
      </c>
      <c r="I312">
        <f>VLOOKUP(Tabella61[[#This Row],[DATA]], Tabella56[], 6, 0)</f>
        <v>2.528</v>
      </c>
      <c r="J312">
        <f>VLOOKUP(Tabella61[[#This Row],[DATA]], Tabella56[], 7, 0)</f>
        <v>2.2869999999999999</v>
      </c>
      <c r="K312">
        <f>VLOOKUP(Tabella61[[#This Row],[DATA]], Tabella56[], 8, 0)</f>
        <v>1.19</v>
      </c>
      <c r="L312">
        <f>VLOOKUP(Tabella61[[#This Row],[DATA]], Tabella56[], 9, 0)</f>
        <v>0</v>
      </c>
      <c r="M312">
        <f>VLOOKUP(Tabella61[[#This Row],[DATA]], Tabella56[], 10, 0)</f>
        <v>0</v>
      </c>
      <c r="N312">
        <f>VLOOKUP(Tabella61[[#This Row],[DATA]], Tabella56[], 13, 0)</f>
        <v>205.53299999999999</v>
      </c>
      <c r="O312">
        <f>VLOOKUP(Tabella61[[#This Row],[DATA]], Tabella56[], 14, 0)</f>
        <v>1.3779999999999999</v>
      </c>
      <c r="P312">
        <f>VLOOKUP(Tabella61[[#This Row],[DATA]], Tabella56[], 15, 0)</f>
        <v>0.214</v>
      </c>
      <c r="Q312">
        <f>VLOOKUP(Tabella61[[#This Row],[DATA]], Tabella56[], 16, 0)</f>
        <v>10.91</v>
      </c>
      <c r="R312">
        <f>VLOOKUP(Tabella61[[#This Row],[DATA]], Tabella56[], 17, 0)</f>
        <v>9</v>
      </c>
      <c r="S312">
        <f>VLOOKUP(Tabella61[[#This Row],[DATA]], Tabella56[], 18, 0)</f>
        <v>1.91</v>
      </c>
      <c r="T312">
        <f>VLOOKUP(Tabella61[[#This Row],[DATA]], Tabella57[], 2, 0)</f>
        <v>73.61</v>
      </c>
      <c r="U312">
        <f>VLOOKUP(Tabella61[[#This Row],[DATA]], Tabella59[], 2, 0)</f>
        <v>80.42</v>
      </c>
      <c r="V312">
        <f>VLOOKUP(Tabella61[[#This Row],[DATA]], Tabella58[], 2, 0)</f>
        <v>70.36</v>
      </c>
      <c r="W312">
        <f>VLOOKUP(Tabella61[[#This Row],[DATA]], Tabella60[], 2, 0)</f>
        <v>0</v>
      </c>
      <c r="X312">
        <v>0</v>
      </c>
      <c r="Y312">
        <v>0</v>
      </c>
      <c r="AB312" s="23">
        <v>44170</v>
      </c>
      <c r="AC312" s="14">
        <v>6921.3140000000003</v>
      </c>
      <c r="AD312" s="14">
        <v>25.844000000000001</v>
      </c>
      <c r="AE312" s="14">
        <v>25.763999999999999</v>
      </c>
      <c r="AF312" s="14">
        <v>100.604</v>
      </c>
      <c r="AG312" s="14">
        <v>0.34599999999999997</v>
      </c>
      <c r="AH312" s="14">
        <v>0.35699999999999998</v>
      </c>
      <c r="AI312" s="14">
        <v>0.89</v>
      </c>
      <c r="AJ312" s="14"/>
      <c r="AK312" s="14"/>
      <c r="AL312" s="14"/>
      <c r="AM312" s="14"/>
      <c r="AN312" s="14">
        <v>104.697</v>
      </c>
      <c r="AO312" s="14">
        <v>0.83099999999999996</v>
      </c>
      <c r="AP312" s="14">
        <v>3.3000000000000002E-2</v>
      </c>
      <c r="AQ312" s="14"/>
      <c r="AR312" s="14"/>
      <c r="AS312" s="15"/>
      <c r="AU312" s="24">
        <v>44141</v>
      </c>
      <c r="AV312">
        <v>61.57</v>
      </c>
      <c r="AX312" s="24">
        <v>44141</v>
      </c>
      <c r="AY312">
        <v>59.9</v>
      </c>
      <c r="BA312" s="24">
        <v>44141</v>
      </c>
      <c r="BB312">
        <v>61.31</v>
      </c>
      <c r="BD312" s="24">
        <v>44141</v>
      </c>
      <c r="BE312">
        <v>50</v>
      </c>
    </row>
    <row r="313" spans="1:57" x14ac:dyDescent="0.3">
      <c r="A313" s="3">
        <v>44319</v>
      </c>
      <c r="B313" s="4">
        <v>48718.52</v>
      </c>
      <c r="C313" s="8">
        <v>177.10969428745719</v>
      </c>
      <c r="D313" s="38">
        <v>-1.309526829358985E-3</v>
      </c>
      <c r="E313">
        <f>VLOOKUP(Tabella61[[#This Row],[DATA]], Tabella56[], 2, 0)</f>
        <v>14556.266</v>
      </c>
      <c r="F313">
        <f>VLOOKUP(Tabella61[[#This Row],[DATA]], Tabella56[], 3, 0)</f>
        <v>256.43299999999999</v>
      </c>
      <c r="G313">
        <f>VLOOKUP(Tabella61[[#This Row],[DATA]], Tabella56[], 4, 0)</f>
        <v>271.34300000000002</v>
      </c>
      <c r="H313">
        <f>VLOOKUP(Tabella61[[#This Row],[DATA]], Tabella56[], 5, 0)</f>
        <v>159.614</v>
      </c>
      <c r="I313">
        <f>VLOOKUP(Tabella61[[#This Row],[DATA]], Tabella56[], 6, 0)</f>
        <v>2.4750000000000001</v>
      </c>
      <c r="J313">
        <f>VLOOKUP(Tabella61[[#This Row],[DATA]], Tabella56[], 7, 0)</f>
        <v>2.5129999999999999</v>
      </c>
      <c r="K313">
        <f>VLOOKUP(Tabella61[[#This Row],[DATA]], Tabella56[], 8, 0)</f>
        <v>1.1399999999999999</v>
      </c>
      <c r="L313">
        <f>VLOOKUP(Tabella61[[#This Row],[DATA]], Tabella56[], 9, 0)</f>
        <v>0</v>
      </c>
      <c r="M313">
        <f>VLOOKUP(Tabella61[[#This Row],[DATA]], Tabella56[], 10, 0)</f>
        <v>0</v>
      </c>
      <c r="N313">
        <f>VLOOKUP(Tabella61[[#This Row],[DATA]], Tabella56[], 13, 0)</f>
        <v>209.30500000000001</v>
      </c>
      <c r="O313">
        <f>VLOOKUP(Tabella61[[#This Row],[DATA]], Tabella56[], 14, 0)</f>
        <v>1.08</v>
      </c>
      <c r="P313">
        <f>VLOOKUP(Tabella61[[#This Row],[DATA]], Tabella56[], 15, 0)</f>
        <v>0.215</v>
      </c>
      <c r="Q313">
        <f>VLOOKUP(Tabella61[[#This Row],[DATA]], Tabella56[], 16, 0)</f>
        <v>11.2</v>
      </c>
      <c r="R313">
        <f>VLOOKUP(Tabella61[[#This Row],[DATA]], Tabella56[], 17, 0)</f>
        <v>9.16</v>
      </c>
      <c r="S313">
        <f>VLOOKUP(Tabella61[[#This Row],[DATA]], Tabella56[], 18, 0)</f>
        <v>2.04</v>
      </c>
      <c r="T313">
        <f>VLOOKUP(Tabella61[[#This Row],[DATA]], Tabella57[], 2, 0)</f>
        <v>73.61</v>
      </c>
      <c r="U313">
        <f>VLOOKUP(Tabella61[[#This Row],[DATA]], Tabella59[], 2, 0)</f>
        <v>80.42</v>
      </c>
      <c r="V313">
        <f>VLOOKUP(Tabella61[[#This Row],[DATA]], Tabella58[], 2, 0)</f>
        <v>70.36</v>
      </c>
      <c r="W313">
        <f>VLOOKUP(Tabella61[[#This Row],[DATA]], Tabella60[], 2, 0)</f>
        <v>0</v>
      </c>
      <c r="X313">
        <v>0</v>
      </c>
      <c r="Y313">
        <v>0</v>
      </c>
      <c r="AB313" s="23">
        <v>44171</v>
      </c>
      <c r="AC313" s="16">
        <v>6944.9840000000004</v>
      </c>
      <c r="AD313" s="16">
        <v>23.669</v>
      </c>
      <c r="AE313" s="16">
        <v>25.170999999999999</v>
      </c>
      <c r="AF313" s="16">
        <v>100.884</v>
      </c>
      <c r="AG313" s="16">
        <v>0.28100000000000003</v>
      </c>
      <c r="AH313" s="16">
        <v>0.35199999999999998</v>
      </c>
      <c r="AI313" s="16">
        <v>0.89</v>
      </c>
      <c r="AJ313" s="16"/>
      <c r="AK313" s="16"/>
      <c r="AL313" s="16"/>
      <c r="AM313" s="16"/>
      <c r="AN313" s="16">
        <v>105.48699999999999</v>
      </c>
      <c r="AO313" s="16">
        <v>0.79</v>
      </c>
      <c r="AP313" s="16">
        <v>3.3000000000000002E-2</v>
      </c>
      <c r="AQ313" s="16"/>
      <c r="AR313" s="16"/>
      <c r="AS313" s="17"/>
      <c r="AU313" s="24">
        <v>44142</v>
      </c>
      <c r="AV313">
        <v>61.57</v>
      </c>
      <c r="AX313" s="24">
        <v>44142</v>
      </c>
      <c r="AY313">
        <v>59.9</v>
      </c>
      <c r="BA313" s="24">
        <v>44142</v>
      </c>
      <c r="BB313">
        <v>61.31</v>
      </c>
      <c r="BD313" s="24">
        <v>44142</v>
      </c>
      <c r="BE313">
        <v>50</v>
      </c>
    </row>
    <row r="314" spans="1:57" x14ac:dyDescent="0.3">
      <c r="A314" s="1">
        <v>44320</v>
      </c>
      <c r="B314" s="2">
        <v>48253.51</v>
      </c>
      <c r="C314" s="7">
        <v>175.41921233232779</v>
      </c>
      <c r="D314" s="39">
        <v>-9.5906740188078255E-3</v>
      </c>
      <c r="E314">
        <f>VLOOKUP(Tabella61[[#This Row],[DATA]], Tabella56[], 2, 0)</f>
        <v>14830.519</v>
      </c>
      <c r="F314">
        <f>VLOOKUP(Tabella61[[#This Row],[DATA]], Tabella56[], 3, 0)</f>
        <v>274.25299999999999</v>
      </c>
      <c r="G314">
        <f>VLOOKUP(Tabella61[[#This Row],[DATA]], Tabella56[], 4, 0)</f>
        <v>273.51900000000001</v>
      </c>
      <c r="H314">
        <f>VLOOKUP(Tabella61[[#This Row],[DATA]], Tabella56[], 5, 0)</f>
        <v>162.327</v>
      </c>
      <c r="I314">
        <f>VLOOKUP(Tabella61[[#This Row],[DATA]], Tabella56[], 6, 0)</f>
        <v>2.7130000000000001</v>
      </c>
      <c r="J314">
        <f>VLOOKUP(Tabella61[[#This Row],[DATA]], Tabella56[], 7, 0)</f>
        <v>2.5630000000000002</v>
      </c>
      <c r="K314">
        <f>VLOOKUP(Tabella61[[#This Row],[DATA]], Tabella56[], 8, 0)</f>
        <v>1.1200000000000001</v>
      </c>
      <c r="L314">
        <f>VLOOKUP(Tabella61[[#This Row],[DATA]], Tabella56[], 9, 0)</f>
        <v>0</v>
      </c>
      <c r="M314">
        <f>VLOOKUP(Tabella61[[#This Row],[DATA]], Tabella56[], 10, 0)</f>
        <v>0</v>
      </c>
      <c r="N314">
        <f>VLOOKUP(Tabella61[[#This Row],[DATA]], Tabella56[], 13, 0)</f>
        <v>210.499</v>
      </c>
      <c r="O314">
        <f>VLOOKUP(Tabella61[[#This Row],[DATA]], Tabella56[], 14, 0)</f>
        <v>1.194</v>
      </c>
      <c r="P314">
        <f>VLOOKUP(Tabella61[[#This Row],[DATA]], Tabella56[], 15, 0)</f>
        <v>0.216</v>
      </c>
      <c r="Q314">
        <f>VLOOKUP(Tabella61[[#This Row],[DATA]], Tabella56[], 16, 0)</f>
        <v>11.32</v>
      </c>
      <c r="R314">
        <f>VLOOKUP(Tabella61[[#This Row],[DATA]], Tabella56[], 17, 0)</f>
        <v>9.23</v>
      </c>
      <c r="S314">
        <f>VLOOKUP(Tabella61[[#This Row],[DATA]], Tabella56[], 18, 0)</f>
        <v>2.09</v>
      </c>
      <c r="T314">
        <f>VLOOKUP(Tabella61[[#This Row],[DATA]], Tabella57[], 2, 0)</f>
        <v>73.61</v>
      </c>
      <c r="U314">
        <f>VLOOKUP(Tabella61[[#This Row],[DATA]], Tabella59[], 2, 0)</f>
        <v>74.459999999999994</v>
      </c>
      <c r="V314">
        <f>VLOOKUP(Tabella61[[#This Row],[DATA]], Tabella58[], 2, 0)</f>
        <v>65.16</v>
      </c>
      <c r="W314">
        <f>VLOOKUP(Tabella61[[#This Row],[DATA]], Tabella60[], 2, 0)</f>
        <v>0</v>
      </c>
      <c r="X314">
        <v>0</v>
      </c>
      <c r="Y314">
        <v>0</v>
      </c>
      <c r="AB314" s="23">
        <v>44172</v>
      </c>
      <c r="AC314" s="14">
        <v>6964.05</v>
      </c>
      <c r="AD314" s="14">
        <v>19.065999999999999</v>
      </c>
      <c r="AE314" s="14">
        <v>24.704000000000001</v>
      </c>
      <c r="AF314" s="14">
        <v>101.161</v>
      </c>
      <c r="AG314" s="14">
        <v>0.27600000000000002</v>
      </c>
      <c r="AH314" s="14">
        <v>0.34200000000000003</v>
      </c>
      <c r="AI314" s="14">
        <v>0.88</v>
      </c>
      <c r="AJ314" s="14"/>
      <c r="AK314" s="14"/>
      <c r="AL314" s="14"/>
      <c r="AM314" s="14"/>
      <c r="AN314" s="14">
        <v>106.062</v>
      </c>
      <c r="AO314" s="14">
        <v>0.57499999999999996</v>
      </c>
      <c r="AP314" s="14">
        <v>3.3000000000000002E-2</v>
      </c>
      <c r="AQ314" s="14"/>
      <c r="AR314" s="14"/>
      <c r="AS314" s="15"/>
      <c r="AU314" s="24">
        <v>44143</v>
      </c>
      <c r="AV314">
        <v>61.57</v>
      </c>
      <c r="AX314" s="24">
        <v>44143</v>
      </c>
      <c r="AY314">
        <v>59.9</v>
      </c>
      <c r="BA314" s="24">
        <v>44143</v>
      </c>
      <c r="BB314">
        <v>61.31</v>
      </c>
      <c r="BD314" s="24">
        <v>44143</v>
      </c>
      <c r="BE314">
        <v>50</v>
      </c>
    </row>
    <row r="315" spans="1:57" x14ac:dyDescent="0.3">
      <c r="A315" s="3">
        <v>44321</v>
      </c>
      <c r="B315" s="4">
        <v>48677.55</v>
      </c>
      <c r="C315" s="8">
        <v>176.96075330618442</v>
      </c>
      <c r="D315" s="38">
        <v>8.749366922607079E-3</v>
      </c>
      <c r="E315">
        <f>VLOOKUP(Tabella61[[#This Row],[DATA]], Tabella56[], 2, 0)</f>
        <v>15126.505999999999</v>
      </c>
      <c r="F315">
        <f>VLOOKUP(Tabella61[[#This Row],[DATA]], Tabella56[], 3, 0)</f>
        <v>295.98700000000002</v>
      </c>
      <c r="G315">
        <f>VLOOKUP(Tabella61[[#This Row],[DATA]], Tabella56[], 4, 0)</f>
        <v>276.91500000000002</v>
      </c>
      <c r="H315">
        <f>VLOOKUP(Tabella61[[#This Row],[DATA]], Tabella56[], 5, 0)</f>
        <v>165.18299999999999</v>
      </c>
      <c r="I315">
        <f>VLOOKUP(Tabella61[[#This Row],[DATA]], Tabella56[], 6, 0)</f>
        <v>2.8559999999999999</v>
      </c>
      <c r="J315">
        <f>VLOOKUP(Tabella61[[#This Row],[DATA]], Tabella56[], 7, 0)</f>
        <v>2.5979999999999999</v>
      </c>
      <c r="K315">
        <f>VLOOKUP(Tabella61[[#This Row],[DATA]], Tabella56[], 8, 0)</f>
        <v>1.1000000000000001</v>
      </c>
      <c r="L315">
        <f>VLOOKUP(Tabella61[[#This Row],[DATA]], Tabella56[], 9, 0)</f>
        <v>0</v>
      </c>
      <c r="M315">
        <f>VLOOKUP(Tabella61[[#This Row],[DATA]], Tabella56[], 10, 0)</f>
        <v>0</v>
      </c>
      <c r="N315">
        <f>VLOOKUP(Tabella61[[#This Row],[DATA]], Tabella56[], 13, 0)</f>
        <v>211.60499999999999</v>
      </c>
      <c r="O315">
        <f>VLOOKUP(Tabella61[[#This Row],[DATA]], Tabella56[], 14, 0)</f>
        <v>1.1060000000000001</v>
      </c>
      <c r="P315">
        <f>VLOOKUP(Tabella61[[#This Row],[DATA]], Tabella56[], 15, 0)</f>
        <v>0.222</v>
      </c>
      <c r="Q315">
        <f>VLOOKUP(Tabella61[[#This Row],[DATA]], Tabella56[], 16, 0)</f>
        <v>11.48</v>
      </c>
      <c r="R315">
        <f>VLOOKUP(Tabella61[[#This Row],[DATA]], Tabella56[], 17, 0)</f>
        <v>9.31</v>
      </c>
      <c r="S315">
        <f>VLOOKUP(Tabella61[[#This Row],[DATA]], Tabella56[], 18, 0)</f>
        <v>2.17</v>
      </c>
      <c r="T315">
        <f>VLOOKUP(Tabella61[[#This Row],[DATA]], Tabella57[], 2, 0)</f>
        <v>73.61</v>
      </c>
      <c r="U315">
        <f>VLOOKUP(Tabella61[[#This Row],[DATA]], Tabella59[], 2, 0)</f>
        <v>74.459999999999994</v>
      </c>
      <c r="V315">
        <f>VLOOKUP(Tabella61[[#This Row],[DATA]], Tabella58[], 2, 0)</f>
        <v>68.28</v>
      </c>
      <c r="W315">
        <f>VLOOKUP(Tabella61[[#This Row],[DATA]], Tabella60[], 2, 0)</f>
        <v>25</v>
      </c>
      <c r="X315">
        <v>0</v>
      </c>
      <c r="Y315">
        <v>0</v>
      </c>
      <c r="AB315" s="23">
        <v>44173</v>
      </c>
      <c r="AC315" s="16">
        <v>6987.0730000000003</v>
      </c>
      <c r="AD315" s="16">
        <v>23.023</v>
      </c>
      <c r="AE315" s="16">
        <v>24.24</v>
      </c>
      <c r="AF315" s="16">
        <v>101.449</v>
      </c>
      <c r="AG315" s="16">
        <v>0.28899999999999998</v>
      </c>
      <c r="AH315" s="16">
        <v>0.33200000000000002</v>
      </c>
      <c r="AI315" s="16">
        <v>0.88</v>
      </c>
      <c r="AJ315" s="16"/>
      <c r="AK315" s="16"/>
      <c r="AL315" s="16"/>
      <c r="AM315" s="16"/>
      <c r="AN315" s="16">
        <v>106.79900000000001</v>
      </c>
      <c r="AO315" s="16">
        <v>0.73699999999999999</v>
      </c>
      <c r="AP315" s="16">
        <v>3.2000000000000001E-2</v>
      </c>
      <c r="AQ315" s="16"/>
      <c r="AR315" s="16"/>
      <c r="AS315" s="17"/>
      <c r="AU315" s="24">
        <v>44144</v>
      </c>
      <c r="AV315">
        <v>61.57</v>
      </c>
      <c r="AX315" s="24">
        <v>44144</v>
      </c>
      <c r="AY315">
        <v>59.9</v>
      </c>
      <c r="BA315" s="24">
        <v>44144</v>
      </c>
      <c r="BB315">
        <v>61.31</v>
      </c>
      <c r="BD315" s="24">
        <v>44144</v>
      </c>
      <c r="BE315">
        <v>50</v>
      </c>
    </row>
    <row r="316" spans="1:57" x14ac:dyDescent="0.3">
      <c r="A316" s="1">
        <v>44322</v>
      </c>
      <c r="B316" s="2">
        <v>48949.760000000002</v>
      </c>
      <c r="C316" s="7">
        <v>177.95033652591252</v>
      </c>
      <c r="D316" s="39">
        <v>5.5765278265722052E-3</v>
      </c>
      <c r="E316">
        <f>VLOOKUP(Tabella61[[#This Row],[DATA]], Tabella56[], 2, 0)</f>
        <v>15423.754000000001</v>
      </c>
      <c r="F316">
        <f>VLOOKUP(Tabella61[[#This Row],[DATA]], Tabella56[], 3, 0)</f>
        <v>297.24799999999999</v>
      </c>
      <c r="G316">
        <f>VLOOKUP(Tabella61[[#This Row],[DATA]], Tabella56[], 4, 0)</f>
        <v>279.74799999999999</v>
      </c>
      <c r="H316">
        <f>VLOOKUP(Tabella61[[#This Row],[DATA]], Tabella56[], 5, 0)</f>
        <v>167.99299999999999</v>
      </c>
      <c r="I316">
        <f>VLOOKUP(Tabella61[[#This Row],[DATA]], Tabella56[], 6, 0)</f>
        <v>2.81</v>
      </c>
      <c r="J316">
        <f>VLOOKUP(Tabella61[[#This Row],[DATA]], Tabella56[], 7, 0)</f>
        <v>2.64</v>
      </c>
      <c r="K316">
        <f>VLOOKUP(Tabella61[[#This Row],[DATA]], Tabella56[], 8, 0)</f>
        <v>1.08</v>
      </c>
      <c r="L316">
        <f>VLOOKUP(Tabella61[[#This Row],[DATA]], Tabella56[], 9, 0)</f>
        <v>0</v>
      </c>
      <c r="M316">
        <f>VLOOKUP(Tabella61[[#This Row],[DATA]], Tabella56[], 10, 0)</f>
        <v>0</v>
      </c>
      <c r="N316">
        <f>VLOOKUP(Tabella61[[#This Row],[DATA]], Tabella56[], 13, 0)</f>
        <v>212.98500000000001</v>
      </c>
      <c r="O316">
        <f>VLOOKUP(Tabella61[[#This Row],[DATA]], Tabella56[], 14, 0)</f>
        <v>1.38</v>
      </c>
      <c r="P316">
        <f>VLOOKUP(Tabella61[[#This Row],[DATA]], Tabella56[], 15, 0)</f>
        <v>0.222</v>
      </c>
      <c r="Q316">
        <f>VLOOKUP(Tabella61[[#This Row],[DATA]], Tabella56[], 16, 0)</f>
        <v>11.67</v>
      </c>
      <c r="R316">
        <f>VLOOKUP(Tabella61[[#This Row],[DATA]], Tabella56[], 17, 0)</f>
        <v>9.41</v>
      </c>
      <c r="S316">
        <f>VLOOKUP(Tabella61[[#This Row],[DATA]], Tabella56[], 18, 0)</f>
        <v>2.2599999999999998</v>
      </c>
      <c r="T316">
        <f>VLOOKUP(Tabella61[[#This Row],[DATA]], Tabella57[], 2, 0)</f>
        <v>73.61</v>
      </c>
      <c r="U316">
        <f>VLOOKUP(Tabella61[[#This Row],[DATA]], Tabella59[], 2, 0)</f>
        <v>74.459999999999994</v>
      </c>
      <c r="V316">
        <f>VLOOKUP(Tabella61[[#This Row],[DATA]], Tabella58[], 2, 0)</f>
        <v>68.28</v>
      </c>
      <c r="W316">
        <f>VLOOKUP(Tabella61[[#This Row],[DATA]], Tabella60[], 2, 0)</f>
        <v>25</v>
      </c>
      <c r="X316">
        <v>0</v>
      </c>
      <c r="Y316">
        <v>0</v>
      </c>
      <c r="AB316" s="23">
        <v>44174</v>
      </c>
      <c r="AC316" s="14">
        <v>7009.6940000000004</v>
      </c>
      <c r="AD316" s="14">
        <v>22.620999999999999</v>
      </c>
      <c r="AE316" s="14">
        <v>23.827000000000002</v>
      </c>
      <c r="AF316" s="14">
        <v>101.745</v>
      </c>
      <c r="AG316" s="14">
        <v>0.29599999999999999</v>
      </c>
      <c r="AH316" s="14">
        <v>0.32</v>
      </c>
      <c r="AI316" s="14">
        <v>0.87</v>
      </c>
      <c r="AJ316" s="14"/>
      <c r="AK316" s="14"/>
      <c r="AL316" s="14"/>
      <c r="AM316" s="14"/>
      <c r="AN316" s="14">
        <v>107.533</v>
      </c>
      <c r="AO316" s="14">
        <v>0.73399999999999999</v>
      </c>
      <c r="AP316" s="14">
        <v>3.1E-2</v>
      </c>
      <c r="AQ316" s="14"/>
      <c r="AR316" s="14"/>
      <c r="AS316" s="15"/>
      <c r="AU316" s="24">
        <v>44145</v>
      </c>
      <c r="AV316">
        <v>61.57</v>
      </c>
      <c r="AX316" s="24">
        <v>44145</v>
      </c>
      <c r="AY316">
        <v>59.9</v>
      </c>
      <c r="BA316" s="24">
        <v>44145</v>
      </c>
      <c r="BB316">
        <v>61.31</v>
      </c>
      <c r="BD316" s="24">
        <v>44145</v>
      </c>
      <c r="BE316">
        <v>50</v>
      </c>
    </row>
    <row r="317" spans="1:57" x14ac:dyDescent="0.3">
      <c r="A317" s="3">
        <v>44323</v>
      </c>
      <c r="B317" s="4">
        <v>49206.47</v>
      </c>
      <c r="C317" s="8">
        <v>178.8835715589253</v>
      </c>
      <c r="D317" s="38">
        <v>5.2306529151080697E-3</v>
      </c>
      <c r="E317">
        <f>VLOOKUP(Tabella61[[#This Row],[DATA]], Tabella56[], 2, 0)</f>
        <v>15711.593000000001</v>
      </c>
      <c r="F317">
        <f>VLOOKUP(Tabella61[[#This Row],[DATA]], Tabella56[], 3, 0)</f>
        <v>287.839</v>
      </c>
      <c r="G317">
        <f>VLOOKUP(Tabella61[[#This Row],[DATA]], Tabella56[], 4, 0)</f>
        <v>279.654</v>
      </c>
      <c r="H317">
        <f>VLOOKUP(Tabella61[[#This Row],[DATA]], Tabella56[], 5, 0)</f>
        <v>170.99799999999999</v>
      </c>
      <c r="I317">
        <f>VLOOKUP(Tabella61[[#This Row],[DATA]], Tabella56[], 6, 0)</f>
        <v>3.0049999999999999</v>
      </c>
      <c r="J317">
        <f>VLOOKUP(Tabella61[[#This Row],[DATA]], Tabella56[], 7, 0)</f>
        <v>2.7080000000000002</v>
      </c>
      <c r="K317">
        <f>VLOOKUP(Tabella61[[#This Row],[DATA]], Tabella56[], 8, 0)</f>
        <v>1.06</v>
      </c>
      <c r="L317">
        <f>VLOOKUP(Tabella61[[#This Row],[DATA]], Tabella56[], 9, 0)</f>
        <v>0</v>
      </c>
      <c r="M317">
        <f>VLOOKUP(Tabella61[[#This Row],[DATA]], Tabella56[], 10, 0)</f>
        <v>0</v>
      </c>
      <c r="N317">
        <f>VLOOKUP(Tabella61[[#This Row],[DATA]], Tabella56[], 13, 0)</f>
        <v>214.29599999999999</v>
      </c>
      <c r="O317">
        <f>VLOOKUP(Tabella61[[#This Row],[DATA]], Tabella56[], 14, 0)</f>
        <v>1.3109999999999999</v>
      </c>
      <c r="P317">
        <f>VLOOKUP(Tabella61[[#This Row],[DATA]], Tabella56[], 15, 0)</f>
        <v>0.223</v>
      </c>
      <c r="Q317">
        <f>VLOOKUP(Tabella61[[#This Row],[DATA]], Tabella56[], 16, 0)</f>
        <v>11.86</v>
      </c>
      <c r="R317">
        <f>VLOOKUP(Tabella61[[#This Row],[DATA]], Tabella56[], 17, 0)</f>
        <v>9.49</v>
      </c>
      <c r="S317">
        <f>VLOOKUP(Tabella61[[#This Row],[DATA]], Tabella56[], 18, 0)</f>
        <v>2.36</v>
      </c>
      <c r="T317">
        <f>VLOOKUP(Tabella61[[#This Row],[DATA]], Tabella57[], 2, 0)</f>
        <v>73.61</v>
      </c>
      <c r="U317">
        <f>VLOOKUP(Tabella61[[#This Row],[DATA]], Tabella59[], 2, 0)</f>
        <v>74.459999999999994</v>
      </c>
      <c r="V317">
        <f>VLOOKUP(Tabella61[[#This Row],[DATA]], Tabella58[], 2, 0)</f>
        <v>68.28</v>
      </c>
      <c r="W317">
        <f>VLOOKUP(Tabella61[[#This Row],[DATA]], Tabella60[], 2, 0)</f>
        <v>25</v>
      </c>
      <c r="X317">
        <v>0</v>
      </c>
      <c r="Y317">
        <v>0</v>
      </c>
      <c r="AB317" s="23">
        <v>44175</v>
      </c>
      <c r="AC317" s="16">
        <v>7030.7740000000003</v>
      </c>
      <c r="AD317" s="16">
        <v>21.08</v>
      </c>
      <c r="AE317" s="16">
        <v>23.087</v>
      </c>
      <c r="AF317" s="16">
        <v>102.041</v>
      </c>
      <c r="AG317" s="16">
        <v>0.29599999999999999</v>
      </c>
      <c r="AH317" s="16">
        <v>0.307</v>
      </c>
      <c r="AI317" s="16">
        <v>0.87</v>
      </c>
      <c r="AJ317" s="16"/>
      <c r="AK317" s="16"/>
      <c r="AL317" s="16"/>
      <c r="AM317" s="16"/>
      <c r="AN317" s="16">
        <v>108.19499999999999</v>
      </c>
      <c r="AO317" s="16">
        <v>0.66200000000000003</v>
      </c>
      <c r="AP317" s="16">
        <v>3.1E-2</v>
      </c>
      <c r="AQ317" s="16"/>
      <c r="AR317" s="16"/>
      <c r="AS317" s="17"/>
      <c r="AU317" s="24">
        <v>44146</v>
      </c>
      <c r="AV317">
        <v>61.57</v>
      </c>
      <c r="AX317" s="24">
        <v>44146</v>
      </c>
      <c r="AY317">
        <v>59.9</v>
      </c>
      <c r="BA317" s="24">
        <v>44146</v>
      </c>
      <c r="BB317">
        <v>61.31</v>
      </c>
      <c r="BD317" s="24">
        <v>44146</v>
      </c>
      <c r="BE317">
        <v>50</v>
      </c>
    </row>
    <row r="318" spans="1:57" x14ac:dyDescent="0.3">
      <c r="A318" s="1">
        <v>44326</v>
      </c>
      <c r="B318" s="2">
        <v>49502.41</v>
      </c>
      <c r="C318" s="7">
        <v>179.95942203483116</v>
      </c>
      <c r="D318" s="39">
        <v>5.9962363407627811E-3</v>
      </c>
      <c r="E318">
        <f>VLOOKUP(Tabella61[[#This Row],[DATA]], Tabella56[], 2, 0)</f>
        <v>16500.91</v>
      </c>
      <c r="F318">
        <f>VLOOKUP(Tabella61[[#This Row],[DATA]], Tabella56[], 3, 0)</f>
        <v>236.78800000000001</v>
      </c>
      <c r="G318">
        <f>VLOOKUP(Tabella61[[#This Row],[DATA]], Tabella56[], 4, 0)</f>
        <v>277.80599999999998</v>
      </c>
      <c r="H318">
        <f>VLOOKUP(Tabella61[[#This Row],[DATA]], Tabella56[], 5, 0)</f>
        <v>179.41</v>
      </c>
      <c r="I318">
        <f>VLOOKUP(Tabella61[[#This Row],[DATA]], Tabella56[], 6, 0)</f>
        <v>2.782</v>
      </c>
      <c r="J318">
        <f>VLOOKUP(Tabella61[[#This Row],[DATA]], Tabella56[], 7, 0)</f>
        <v>2.8279999999999998</v>
      </c>
      <c r="K318">
        <f>VLOOKUP(Tabella61[[#This Row],[DATA]], Tabella56[], 8, 0)</f>
        <v>1</v>
      </c>
      <c r="L318">
        <f>VLOOKUP(Tabella61[[#This Row],[DATA]], Tabella56[], 9, 0)</f>
        <v>0</v>
      </c>
      <c r="M318">
        <f>VLOOKUP(Tabella61[[#This Row],[DATA]], Tabella56[], 10, 0)</f>
        <v>0</v>
      </c>
      <c r="N318">
        <f>VLOOKUP(Tabella61[[#This Row],[DATA]], Tabella56[], 13, 0)</f>
        <v>217.99100000000001</v>
      </c>
      <c r="O318">
        <f>VLOOKUP(Tabella61[[#This Row],[DATA]], Tabella56[], 14, 0)</f>
        <v>1.0580000000000001</v>
      </c>
      <c r="P318">
        <f>VLOOKUP(Tabella61[[#This Row],[DATA]], Tabella56[], 15, 0)</f>
        <v>0.224</v>
      </c>
      <c r="Q318">
        <f>VLOOKUP(Tabella61[[#This Row],[DATA]], Tabella56[], 16, 0)</f>
        <v>12.28</v>
      </c>
      <c r="R318">
        <f>VLOOKUP(Tabella61[[#This Row],[DATA]], Tabella56[], 17, 0)</f>
        <v>9.6999999999999993</v>
      </c>
      <c r="S318">
        <f>VLOOKUP(Tabella61[[#This Row],[DATA]], Tabella56[], 18, 0)</f>
        <v>2.58</v>
      </c>
      <c r="T318">
        <f>VLOOKUP(Tabella61[[#This Row],[DATA]], Tabella57[], 2, 0)</f>
        <v>81.94</v>
      </c>
      <c r="U318">
        <f>VLOOKUP(Tabella61[[#This Row],[DATA]], Tabella59[], 2, 0)</f>
        <v>79.819999999999993</v>
      </c>
      <c r="V318">
        <f>VLOOKUP(Tabella61[[#This Row],[DATA]], Tabella58[], 2, 0)</f>
        <v>72.97</v>
      </c>
      <c r="W318">
        <f>VLOOKUP(Tabella61[[#This Row],[DATA]], Tabella60[], 2, 0)</f>
        <v>25</v>
      </c>
      <c r="X318">
        <v>0</v>
      </c>
      <c r="Y318">
        <v>0</v>
      </c>
      <c r="AB318" s="23">
        <v>44176</v>
      </c>
      <c r="AC318" s="14">
        <v>7052.326</v>
      </c>
      <c r="AD318" s="14">
        <v>21.552</v>
      </c>
      <c r="AE318" s="14">
        <v>22.408000000000001</v>
      </c>
      <c r="AF318" s="14">
        <v>102.35899999999999</v>
      </c>
      <c r="AG318" s="14">
        <v>0.318</v>
      </c>
      <c r="AH318" s="14">
        <v>0.3</v>
      </c>
      <c r="AI318" s="14">
        <v>0.86</v>
      </c>
      <c r="AJ318" s="14"/>
      <c r="AK318" s="14"/>
      <c r="AL318" s="14"/>
      <c r="AM318" s="14"/>
      <c r="AN318" s="14"/>
      <c r="AO318" s="14"/>
      <c r="AP318" s="14">
        <v>3.1E-2</v>
      </c>
      <c r="AQ318" s="14"/>
      <c r="AR318" s="14"/>
      <c r="AS318" s="15"/>
      <c r="AU318" s="24">
        <v>44147</v>
      </c>
      <c r="AV318">
        <v>61.57</v>
      </c>
      <c r="AX318" s="24">
        <v>44147</v>
      </c>
      <c r="AY318">
        <v>59.9</v>
      </c>
      <c r="BA318" s="24">
        <v>44147</v>
      </c>
      <c r="BB318">
        <v>61.31</v>
      </c>
      <c r="BD318" s="24">
        <v>44147</v>
      </c>
      <c r="BE318">
        <v>50</v>
      </c>
    </row>
    <row r="319" spans="1:57" x14ac:dyDescent="0.3">
      <c r="A319" s="3">
        <v>44327</v>
      </c>
      <c r="B319" s="4">
        <v>49161.81</v>
      </c>
      <c r="C319" s="8">
        <v>178.72121607384739</v>
      </c>
      <c r="D319" s="38">
        <v>-6.904252686448396E-3</v>
      </c>
      <c r="E319">
        <f>VLOOKUP(Tabella61[[#This Row],[DATA]], Tabella56[], 2, 0)</f>
        <v>16750.958999999999</v>
      </c>
      <c r="F319">
        <f>VLOOKUP(Tabella61[[#This Row],[DATA]], Tabella56[], 3, 0)</f>
        <v>250.04900000000001</v>
      </c>
      <c r="G319">
        <f>VLOOKUP(Tabella61[[#This Row],[DATA]], Tabella56[], 4, 0)</f>
        <v>274.34899999999999</v>
      </c>
      <c r="H319">
        <f>VLOOKUP(Tabella61[[#This Row],[DATA]], Tabella56[], 5, 0)</f>
        <v>182.428</v>
      </c>
      <c r="I319">
        <f>VLOOKUP(Tabella61[[#This Row],[DATA]], Tabella56[], 6, 0)</f>
        <v>3.0179999999999998</v>
      </c>
      <c r="J319">
        <f>VLOOKUP(Tabella61[[#This Row],[DATA]], Tabella56[], 7, 0)</f>
        <v>2.8719999999999999</v>
      </c>
      <c r="K319">
        <f>VLOOKUP(Tabella61[[#This Row],[DATA]], Tabella56[], 8, 0)</f>
        <v>0.98</v>
      </c>
      <c r="L319">
        <f>VLOOKUP(Tabella61[[#This Row],[DATA]], Tabella56[], 9, 0)</f>
        <v>0</v>
      </c>
      <c r="M319">
        <f>VLOOKUP(Tabella61[[#This Row],[DATA]], Tabella56[], 10, 0)</f>
        <v>0</v>
      </c>
      <c r="N319">
        <f>VLOOKUP(Tabella61[[#This Row],[DATA]], Tabella56[], 13, 0)</f>
        <v>219.31800000000001</v>
      </c>
      <c r="O319">
        <f>VLOOKUP(Tabella61[[#This Row],[DATA]], Tabella56[], 14, 0)</f>
        <v>1.3280000000000001</v>
      </c>
      <c r="P319">
        <f>VLOOKUP(Tabella61[[#This Row],[DATA]], Tabella56[], 15, 0)</f>
        <v>0.218</v>
      </c>
      <c r="Q319">
        <f>VLOOKUP(Tabella61[[#This Row],[DATA]], Tabella56[], 16, 0)</f>
        <v>12.48</v>
      </c>
      <c r="R319">
        <f>VLOOKUP(Tabella61[[#This Row],[DATA]], Tabella56[], 17, 0)</f>
        <v>9.8000000000000007</v>
      </c>
      <c r="S319">
        <f>VLOOKUP(Tabella61[[#This Row],[DATA]], Tabella56[], 18, 0)</f>
        <v>2.68</v>
      </c>
      <c r="T319">
        <f>VLOOKUP(Tabella61[[#This Row],[DATA]], Tabella57[], 2, 0)</f>
        <v>81.94</v>
      </c>
      <c r="U319">
        <f>VLOOKUP(Tabella61[[#This Row],[DATA]], Tabella59[], 2, 0)</f>
        <v>79.819999999999993</v>
      </c>
      <c r="V319">
        <f>VLOOKUP(Tabella61[[#This Row],[DATA]], Tabella58[], 2, 0)</f>
        <v>72.97</v>
      </c>
      <c r="W319">
        <f>VLOOKUP(Tabella61[[#This Row],[DATA]], Tabella60[], 2, 0)</f>
        <v>25</v>
      </c>
      <c r="X319">
        <v>0</v>
      </c>
      <c r="Y319">
        <v>0</v>
      </c>
      <c r="AB319" s="23">
        <v>44177</v>
      </c>
      <c r="AC319" s="16">
        <v>7074.0379999999996</v>
      </c>
      <c r="AD319" s="16">
        <v>21.712</v>
      </c>
      <c r="AE319" s="16">
        <v>21.818000000000001</v>
      </c>
      <c r="AF319" s="16">
        <v>102.64</v>
      </c>
      <c r="AG319" s="16">
        <v>0.28100000000000003</v>
      </c>
      <c r="AH319" s="16">
        <v>0.29099999999999998</v>
      </c>
      <c r="AI319" s="16">
        <v>0.86</v>
      </c>
      <c r="AJ319" s="16"/>
      <c r="AK319" s="16"/>
      <c r="AL319" s="16"/>
      <c r="AM319" s="16"/>
      <c r="AN319" s="16">
        <v>109.58499999999999</v>
      </c>
      <c r="AO319" s="16"/>
      <c r="AP319" s="16">
        <v>3.1E-2</v>
      </c>
      <c r="AQ319" s="16"/>
      <c r="AR319" s="16"/>
      <c r="AS319" s="17"/>
      <c r="AU319" s="24">
        <v>44148</v>
      </c>
      <c r="AV319">
        <v>61.57</v>
      </c>
      <c r="AX319" s="24">
        <v>44148</v>
      </c>
      <c r="AY319">
        <v>59.9</v>
      </c>
      <c r="BA319" s="24">
        <v>44148</v>
      </c>
      <c r="BB319">
        <v>61.31</v>
      </c>
      <c r="BD319" s="24">
        <v>44148</v>
      </c>
      <c r="BE319">
        <v>50</v>
      </c>
    </row>
    <row r="320" spans="1:57" x14ac:dyDescent="0.3">
      <c r="A320" s="1">
        <v>44328</v>
      </c>
      <c r="B320" s="2">
        <v>48690.8</v>
      </c>
      <c r="C320" s="7">
        <v>177.00892191740883</v>
      </c>
      <c r="D320" s="39">
        <v>-9.6270020335474625E-3</v>
      </c>
      <c r="E320">
        <f>VLOOKUP(Tabella61[[#This Row],[DATA]], Tabella56[], 2, 0)</f>
        <v>17011.276000000002</v>
      </c>
      <c r="F320">
        <f>VLOOKUP(Tabella61[[#This Row],[DATA]], Tabella56[], 3, 0)</f>
        <v>260.31599999999997</v>
      </c>
      <c r="G320">
        <f>VLOOKUP(Tabella61[[#This Row],[DATA]], Tabella56[], 4, 0)</f>
        <v>269.25299999999999</v>
      </c>
      <c r="H320">
        <f>VLOOKUP(Tabella61[[#This Row],[DATA]], Tabella56[], 5, 0)</f>
        <v>185.38499999999999</v>
      </c>
      <c r="I320">
        <f>VLOOKUP(Tabella61[[#This Row],[DATA]], Tabella56[], 6, 0)</f>
        <v>2.9569999999999999</v>
      </c>
      <c r="J320">
        <f>VLOOKUP(Tabella61[[#This Row],[DATA]], Tabella56[], 7, 0)</f>
        <v>2.8860000000000001</v>
      </c>
      <c r="K320">
        <f>VLOOKUP(Tabella61[[#This Row],[DATA]], Tabella56[], 8, 0)</f>
        <v>0.96</v>
      </c>
      <c r="L320">
        <f>VLOOKUP(Tabella61[[#This Row],[DATA]], Tabella56[], 9, 0)</f>
        <v>0</v>
      </c>
      <c r="M320">
        <f>VLOOKUP(Tabella61[[#This Row],[DATA]], Tabella56[], 10, 0)</f>
        <v>0</v>
      </c>
      <c r="N320">
        <f>VLOOKUP(Tabella61[[#This Row],[DATA]], Tabella56[], 13, 0)</f>
        <v>220.74199999999999</v>
      </c>
      <c r="O320">
        <f>VLOOKUP(Tabella61[[#This Row],[DATA]], Tabella56[], 14, 0)</f>
        <v>1.4239999999999999</v>
      </c>
      <c r="P320">
        <f>VLOOKUP(Tabella61[[#This Row],[DATA]], Tabella56[], 15, 0)</f>
        <v>0.20599999999999999</v>
      </c>
      <c r="Q320">
        <f>VLOOKUP(Tabella61[[#This Row],[DATA]], Tabella56[], 16, 0)</f>
        <v>12.63</v>
      </c>
      <c r="R320">
        <f>VLOOKUP(Tabella61[[#This Row],[DATA]], Tabella56[], 17, 0)</f>
        <v>9.89</v>
      </c>
      <c r="S320">
        <f>VLOOKUP(Tabella61[[#This Row],[DATA]], Tabella56[], 18, 0)</f>
        <v>2.74</v>
      </c>
      <c r="T320">
        <f>VLOOKUP(Tabella61[[#This Row],[DATA]], Tabella57[], 2, 0)</f>
        <v>81.94</v>
      </c>
      <c r="U320">
        <f>VLOOKUP(Tabella61[[#This Row],[DATA]], Tabella59[], 2, 0)</f>
        <v>79.819999999999993</v>
      </c>
      <c r="V320">
        <f>VLOOKUP(Tabella61[[#This Row],[DATA]], Tabella58[], 2, 0)</f>
        <v>72.97</v>
      </c>
      <c r="W320">
        <f>VLOOKUP(Tabella61[[#This Row],[DATA]], Tabella60[], 2, 0)</f>
        <v>25</v>
      </c>
      <c r="X320">
        <v>0</v>
      </c>
      <c r="Y320">
        <v>0</v>
      </c>
      <c r="AB320" s="23">
        <v>44178</v>
      </c>
      <c r="AC320" s="14">
        <v>7093.4660000000003</v>
      </c>
      <c r="AD320" s="14">
        <v>19.428000000000001</v>
      </c>
      <c r="AE320" s="14">
        <v>21.212</v>
      </c>
      <c r="AF320" s="14">
        <v>102.881</v>
      </c>
      <c r="AG320" s="14">
        <v>0.24099999999999999</v>
      </c>
      <c r="AH320" s="14">
        <v>0.28499999999999998</v>
      </c>
      <c r="AI320" s="14">
        <v>0.86</v>
      </c>
      <c r="AJ320" s="14"/>
      <c r="AK320" s="14"/>
      <c r="AL320" s="14"/>
      <c r="AM320" s="14"/>
      <c r="AN320" s="14">
        <v>110.31399999999999</v>
      </c>
      <c r="AO320" s="14">
        <v>0.72799999999999998</v>
      </c>
      <c r="AP320" s="14">
        <v>3.1E-2</v>
      </c>
      <c r="AQ320" s="14"/>
      <c r="AR320" s="14"/>
      <c r="AS320" s="15"/>
      <c r="AU320" s="24">
        <v>44149</v>
      </c>
      <c r="AV320">
        <v>61.57</v>
      </c>
      <c r="AX320" s="24">
        <v>44149</v>
      </c>
      <c r="AY320">
        <v>59.9</v>
      </c>
      <c r="BA320" s="24">
        <v>44149</v>
      </c>
      <c r="BB320">
        <v>61.31</v>
      </c>
      <c r="BD320" s="24">
        <v>44149</v>
      </c>
      <c r="BE320">
        <v>50</v>
      </c>
    </row>
    <row r="321" spans="1:57" x14ac:dyDescent="0.3">
      <c r="A321" s="3">
        <v>44330</v>
      </c>
      <c r="B321" s="4">
        <v>48732.55</v>
      </c>
      <c r="C321" s="8">
        <v>177.16069848485179</v>
      </c>
      <c r="D321" s="38">
        <v>8.5708410880503587E-4</v>
      </c>
      <c r="E321">
        <f>VLOOKUP(Tabella61[[#This Row],[DATA]], Tabella56[], 2, 0)</f>
        <v>17491.566999999999</v>
      </c>
      <c r="F321">
        <f>VLOOKUP(Tabella61[[#This Row],[DATA]], Tabella56[], 3, 0)</f>
        <v>234.029</v>
      </c>
      <c r="G321">
        <f>VLOOKUP(Tabella61[[#This Row],[DATA]], Tabella56[], 4, 0)</f>
        <v>254.28200000000001</v>
      </c>
      <c r="H321">
        <f>VLOOKUP(Tabella61[[#This Row],[DATA]], Tabella56[], 5, 0)</f>
        <v>191.047</v>
      </c>
      <c r="I321">
        <f>VLOOKUP(Tabella61[[#This Row],[DATA]], Tabella56[], 6, 0)</f>
        <v>2.7919999999999998</v>
      </c>
      <c r="J321">
        <f>VLOOKUP(Tabella61[[#This Row],[DATA]], Tabella56[], 7, 0)</f>
        <v>2.8639999999999999</v>
      </c>
      <c r="K321">
        <f>VLOOKUP(Tabella61[[#This Row],[DATA]], Tabella56[], 8, 0)</f>
        <v>0.92</v>
      </c>
      <c r="L321">
        <f>VLOOKUP(Tabella61[[#This Row],[DATA]], Tabella56[], 9, 0)</f>
        <v>0</v>
      </c>
      <c r="M321">
        <f>VLOOKUP(Tabella61[[#This Row],[DATA]], Tabella56[], 10, 0)</f>
        <v>0</v>
      </c>
      <c r="N321">
        <f>VLOOKUP(Tabella61[[#This Row],[DATA]], Tabella56[], 13, 0)</f>
        <v>223.42599999999999</v>
      </c>
      <c r="O321">
        <f>VLOOKUP(Tabella61[[#This Row],[DATA]], Tabella56[], 14, 0)</f>
        <v>1.3460000000000001</v>
      </c>
      <c r="P321">
        <f>VLOOKUP(Tabella61[[#This Row],[DATA]], Tabella56[], 15, 0)</f>
        <v>0.19500000000000001</v>
      </c>
      <c r="Q321">
        <f>VLOOKUP(Tabella61[[#This Row],[DATA]], Tabella56[], 16, 0)</f>
        <v>12.89</v>
      </c>
      <c r="R321">
        <f>VLOOKUP(Tabella61[[#This Row],[DATA]], Tabella56[], 17, 0)</f>
        <v>10.039999999999999</v>
      </c>
      <c r="S321">
        <f>VLOOKUP(Tabella61[[#This Row],[DATA]], Tabella56[], 18, 0)</f>
        <v>2.86</v>
      </c>
      <c r="T321">
        <f>VLOOKUP(Tabella61[[#This Row],[DATA]], Tabella57[], 2, 0)</f>
        <v>81.94</v>
      </c>
      <c r="U321">
        <f>VLOOKUP(Tabella61[[#This Row],[DATA]], Tabella59[], 2, 0)</f>
        <v>79.819999999999993</v>
      </c>
      <c r="V321">
        <f>VLOOKUP(Tabella61[[#This Row],[DATA]], Tabella58[], 2, 0)</f>
        <v>72.97</v>
      </c>
      <c r="W321">
        <f>VLOOKUP(Tabella61[[#This Row],[DATA]], Tabella60[], 2, 0)</f>
        <v>25</v>
      </c>
      <c r="X321">
        <v>0</v>
      </c>
      <c r="Y321">
        <v>0</v>
      </c>
      <c r="AB321" s="23">
        <v>44179</v>
      </c>
      <c r="AC321" s="16">
        <v>7109.3019999999997</v>
      </c>
      <c r="AD321" s="16">
        <v>15.835000000000001</v>
      </c>
      <c r="AE321" s="16">
        <v>20.75</v>
      </c>
      <c r="AF321" s="16">
        <v>103.13500000000001</v>
      </c>
      <c r="AG321" s="16">
        <v>0.254</v>
      </c>
      <c r="AH321" s="16">
        <v>0.28199999999999997</v>
      </c>
      <c r="AI321" s="16">
        <v>0.86</v>
      </c>
      <c r="AJ321" s="16"/>
      <c r="AK321" s="16"/>
      <c r="AL321" s="16"/>
      <c r="AM321" s="16"/>
      <c r="AN321" s="16">
        <v>110.92700000000001</v>
      </c>
      <c r="AO321" s="16">
        <v>0.61399999999999999</v>
      </c>
      <c r="AP321" s="16">
        <v>0.03</v>
      </c>
      <c r="AQ321" s="16"/>
      <c r="AR321" s="16"/>
      <c r="AS321" s="17"/>
      <c r="AU321" s="24">
        <v>44150</v>
      </c>
      <c r="AV321">
        <v>61.57</v>
      </c>
      <c r="AX321" s="24">
        <v>44150</v>
      </c>
      <c r="AY321">
        <v>59.9</v>
      </c>
      <c r="BA321" s="24">
        <v>44150</v>
      </c>
      <c r="BB321">
        <v>61.31</v>
      </c>
      <c r="BD321" s="24">
        <v>44150</v>
      </c>
      <c r="BE321">
        <v>50</v>
      </c>
    </row>
    <row r="322" spans="1:57" x14ac:dyDescent="0.3">
      <c r="A322" s="1">
        <v>44333</v>
      </c>
      <c r="B322" s="2">
        <v>49580.73</v>
      </c>
      <c r="C322" s="7">
        <v>180.24414396925351</v>
      </c>
      <c r="D322" s="39">
        <v>1.7255065530581603E-2</v>
      </c>
      <c r="E322">
        <f>VLOOKUP(Tabella61[[#This Row],[DATA]], Tabella56[], 2, 0)</f>
        <v>18105.951000000001</v>
      </c>
      <c r="F322">
        <f>VLOOKUP(Tabella61[[#This Row],[DATA]], Tabella56[], 3, 0)</f>
        <v>189.12799999999999</v>
      </c>
      <c r="G322">
        <f>VLOOKUP(Tabella61[[#This Row],[DATA]], Tabella56[], 4, 0)</f>
        <v>229.292</v>
      </c>
      <c r="H322">
        <f>VLOOKUP(Tabella61[[#This Row],[DATA]], Tabella56[], 5, 0)</f>
        <v>200.02699999999999</v>
      </c>
      <c r="I322">
        <f>VLOOKUP(Tabella61[[#This Row],[DATA]], Tabella56[], 6, 0)</f>
        <v>3.1070000000000002</v>
      </c>
      <c r="J322">
        <f>VLOOKUP(Tabella61[[#This Row],[DATA]], Tabella56[], 7, 0)</f>
        <v>2.9449999999999998</v>
      </c>
      <c r="K322">
        <f>VLOOKUP(Tabella61[[#This Row],[DATA]], Tabella56[], 8, 0)</f>
        <v>0.87</v>
      </c>
      <c r="L322">
        <f>VLOOKUP(Tabella61[[#This Row],[DATA]], Tabella56[], 9, 0)</f>
        <v>0</v>
      </c>
      <c r="M322">
        <f>VLOOKUP(Tabella61[[#This Row],[DATA]], Tabella56[], 10, 0)</f>
        <v>0</v>
      </c>
      <c r="N322">
        <f>VLOOKUP(Tabella61[[#This Row],[DATA]], Tabella56[], 13, 0)</f>
        <v>227.08600000000001</v>
      </c>
      <c r="O322">
        <f>VLOOKUP(Tabella61[[#This Row],[DATA]], Tabella56[], 14, 0)</f>
        <v>0</v>
      </c>
      <c r="P322">
        <f>VLOOKUP(Tabella61[[#This Row],[DATA]], Tabella56[], 15, 0)</f>
        <v>0.17599999999999999</v>
      </c>
      <c r="Q322">
        <f>VLOOKUP(Tabella61[[#This Row],[DATA]], Tabella56[], 16, 0)</f>
        <v>13.19</v>
      </c>
      <c r="R322">
        <f>VLOOKUP(Tabella61[[#This Row],[DATA]], Tabella56[], 17, 0)</f>
        <v>10.27</v>
      </c>
      <c r="S322">
        <f>VLOOKUP(Tabella61[[#This Row],[DATA]], Tabella56[], 18, 0)</f>
        <v>2.92</v>
      </c>
      <c r="T322">
        <f>VLOOKUP(Tabella61[[#This Row],[DATA]], Tabella57[], 2, 0)</f>
        <v>81.94</v>
      </c>
      <c r="U322">
        <f>VLOOKUP(Tabella61[[#This Row],[DATA]], Tabella59[], 2, 0)</f>
        <v>79.819999999999993</v>
      </c>
      <c r="V322">
        <f>VLOOKUP(Tabella61[[#This Row],[DATA]], Tabella58[], 2, 0)</f>
        <v>72.97</v>
      </c>
      <c r="W322">
        <f>VLOOKUP(Tabella61[[#This Row],[DATA]], Tabella60[], 2, 0)</f>
        <v>25</v>
      </c>
      <c r="X322">
        <v>0</v>
      </c>
      <c r="Y322">
        <v>0</v>
      </c>
      <c r="AB322" s="23">
        <v>44180</v>
      </c>
      <c r="AC322" s="14">
        <v>7128.2349999999997</v>
      </c>
      <c r="AD322" s="14">
        <v>18.933</v>
      </c>
      <c r="AE322" s="14">
        <v>20.166</v>
      </c>
      <c r="AF322" s="14">
        <v>103.413</v>
      </c>
      <c r="AG322" s="14">
        <v>0.27800000000000002</v>
      </c>
      <c r="AH322" s="14">
        <v>0.28100000000000003</v>
      </c>
      <c r="AI322" s="14">
        <v>0.86</v>
      </c>
      <c r="AJ322" s="14"/>
      <c r="AK322" s="14"/>
      <c r="AL322" s="14"/>
      <c r="AM322" s="14"/>
      <c r="AN322" s="14">
        <v>111.64</v>
      </c>
      <c r="AO322" s="14">
        <v>0.71299999999999997</v>
      </c>
      <c r="AP322" s="14">
        <v>2.9000000000000001E-2</v>
      </c>
      <c r="AQ322" s="14"/>
      <c r="AR322" s="14"/>
      <c r="AS322" s="15"/>
      <c r="AU322" s="24">
        <v>44151</v>
      </c>
      <c r="AV322">
        <v>61.57</v>
      </c>
      <c r="AX322" s="24">
        <v>44151</v>
      </c>
      <c r="AY322">
        <v>59.9</v>
      </c>
      <c r="BA322" s="24">
        <v>44151</v>
      </c>
      <c r="BB322">
        <v>61.31</v>
      </c>
      <c r="BD322" s="24">
        <v>44151</v>
      </c>
      <c r="BE322">
        <v>50</v>
      </c>
    </row>
    <row r="323" spans="1:57" x14ac:dyDescent="0.3">
      <c r="A323" s="3">
        <v>44334</v>
      </c>
      <c r="B323" s="4">
        <v>50193.33</v>
      </c>
      <c r="C323" s="8">
        <v>182.4711697229196</v>
      </c>
      <c r="D323" s="38">
        <v>1.2279899166427492E-2</v>
      </c>
      <c r="E323">
        <f>VLOOKUP(Tabella61[[#This Row],[DATA]], Tabella56[], 2, 0)</f>
        <v>18297.807000000001</v>
      </c>
      <c r="F323">
        <f>VLOOKUP(Tabella61[[#This Row],[DATA]], Tabella56[], 3, 0)</f>
        <v>191.85599999999999</v>
      </c>
      <c r="G323">
        <f>VLOOKUP(Tabella61[[#This Row],[DATA]], Tabella56[], 4, 0)</f>
        <v>220.97800000000001</v>
      </c>
      <c r="H323">
        <f>VLOOKUP(Tabella61[[#This Row],[DATA]], Tabella56[], 5, 0)</f>
        <v>203.27699999999999</v>
      </c>
      <c r="I323">
        <f>VLOOKUP(Tabella61[[#This Row],[DATA]], Tabella56[], 6, 0)</f>
        <v>3.25</v>
      </c>
      <c r="J323">
        <f>VLOOKUP(Tabella61[[#This Row],[DATA]], Tabella56[], 7, 0)</f>
        <v>2.9780000000000002</v>
      </c>
      <c r="K323">
        <f>VLOOKUP(Tabella61[[#This Row],[DATA]], Tabella56[], 8, 0)</f>
        <v>0.86</v>
      </c>
      <c r="L323">
        <f>VLOOKUP(Tabella61[[#This Row],[DATA]], Tabella56[], 9, 0)</f>
        <v>0</v>
      </c>
      <c r="M323">
        <f>VLOOKUP(Tabella61[[#This Row],[DATA]], Tabella56[], 10, 0)</f>
        <v>0</v>
      </c>
      <c r="N323">
        <f>VLOOKUP(Tabella61[[#This Row],[DATA]], Tabella56[], 13, 0)</f>
        <v>228.42699999999999</v>
      </c>
      <c r="O323">
        <f>VLOOKUP(Tabella61[[#This Row],[DATA]], Tabella56[], 14, 0)</f>
        <v>1.341</v>
      </c>
      <c r="P323">
        <f>VLOOKUP(Tabella61[[#This Row],[DATA]], Tabella56[], 15, 0)</f>
        <v>0.17</v>
      </c>
      <c r="Q323">
        <f>VLOOKUP(Tabella61[[#This Row],[DATA]], Tabella56[], 16, 0)</f>
        <v>13.29</v>
      </c>
      <c r="R323">
        <f>VLOOKUP(Tabella61[[#This Row],[DATA]], Tabella56[], 17, 0)</f>
        <v>10.35</v>
      </c>
      <c r="S323">
        <f>VLOOKUP(Tabella61[[#This Row],[DATA]], Tabella56[], 18, 0)</f>
        <v>2.94</v>
      </c>
      <c r="T323">
        <f>VLOOKUP(Tabella61[[#This Row],[DATA]], Tabella57[], 2, 0)</f>
        <v>81.94</v>
      </c>
      <c r="U323">
        <f>VLOOKUP(Tabella61[[#This Row],[DATA]], Tabella59[], 2, 0)</f>
        <v>79.819999999999993</v>
      </c>
      <c r="V323">
        <f>VLOOKUP(Tabella61[[#This Row],[DATA]], Tabella58[], 2, 0)</f>
        <v>72.97</v>
      </c>
      <c r="W323">
        <f>VLOOKUP(Tabella61[[#This Row],[DATA]], Tabella60[], 2, 0)</f>
        <v>25</v>
      </c>
      <c r="X323">
        <v>0</v>
      </c>
      <c r="Y323">
        <v>0</v>
      </c>
      <c r="AB323" s="23">
        <v>44181</v>
      </c>
      <c r="AC323" s="16">
        <v>7145.4660000000003</v>
      </c>
      <c r="AD323" s="16">
        <v>17.231000000000002</v>
      </c>
      <c r="AE323" s="16">
        <v>19.396000000000001</v>
      </c>
      <c r="AF323" s="16">
        <v>103.667</v>
      </c>
      <c r="AG323" s="16">
        <v>0.255</v>
      </c>
      <c r="AH323" s="16">
        <v>0.27500000000000002</v>
      </c>
      <c r="AI323" s="16">
        <v>0.86</v>
      </c>
      <c r="AJ323" s="16"/>
      <c r="AK323" s="16"/>
      <c r="AL323" s="16"/>
      <c r="AM323" s="16"/>
      <c r="AN323" s="16">
        <v>112.419</v>
      </c>
      <c r="AO323" s="16">
        <v>0.77900000000000003</v>
      </c>
      <c r="AP323" s="16">
        <v>2.8000000000000001E-2</v>
      </c>
      <c r="AQ323" s="16"/>
      <c r="AR323" s="16"/>
      <c r="AS323" s="17"/>
      <c r="AU323" s="24">
        <v>44152</v>
      </c>
      <c r="AV323">
        <v>61.57</v>
      </c>
      <c r="AX323" s="24">
        <v>44152</v>
      </c>
      <c r="AY323">
        <v>59.9</v>
      </c>
      <c r="BA323" s="24">
        <v>44152</v>
      </c>
      <c r="BB323">
        <v>61.31</v>
      </c>
      <c r="BD323" s="24">
        <v>44152</v>
      </c>
      <c r="BE323">
        <v>50</v>
      </c>
    </row>
    <row r="324" spans="1:57" x14ac:dyDescent="0.3">
      <c r="A324" s="1">
        <v>44335</v>
      </c>
      <c r="B324" s="2">
        <v>49902.64</v>
      </c>
      <c r="C324" s="7">
        <v>181.41440492315925</v>
      </c>
      <c r="D324" s="39">
        <v>-5.8082421743492901E-3</v>
      </c>
      <c r="E324">
        <f>VLOOKUP(Tabella61[[#This Row],[DATA]], Tabella56[], 2, 0)</f>
        <v>18495.962</v>
      </c>
      <c r="F324">
        <f>VLOOKUP(Tabella61[[#This Row],[DATA]], Tabella56[], 3, 0)</f>
        <v>198.154</v>
      </c>
      <c r="G324">
        <f>VLOOKUP(Tabella61[[#This Row],[DATA]], Tabella56[], 4, 0)</f>
        <v>212.09800000000001</v>
      </c>
      <c r="H324">
        <f>VLOOKUP(Tabella61[[#This Row],[DATA]], Tabella56[], 5, 0)</f>
        <v>206.05699999999999</v>
      </c>
      <c r="I324">
        <f>VLOOKUP(Tabella61[[#This Row],[DATA]], Tabella56[], 6, 0)</f>
        <v>2.78</v>
      </c>
      <c r="J324">
        <f>VLOOKUP(Tabella61[[#This Row],[DATA]], Tabella56[], 7, 0)</f>
        <v>2.9529999999999998</v>
      </c>
      <c r="K324">
        <f>VLOOKUP(Tabella61[[#This Row],[DATA]], Tabella56[], 8, 0)</f>
        <v>0.84</v>
      </c>
      <c r="L324">
        <f>VLOOKUP(Tabella61[[#This Row],[DATA]], Tabella56[], 9, 0)</f>
        <v>0</v>
      </c>
      <c r="M324">
        <f>VLOOKUP(Tabella61[[#This Row],[DATA]], Tabella56[], 10, 0)</f>
        <v>0</v>
      </c>
      <c r="N324">
        <f>VLOOKUP(Tabella61[[#This Row],[DATA]], Tabella56[], 13, 0)</f>
        <v>229.869</v>
      </c>
      <c r="O324">
        <f>VLOOKUP(Tabella61[[#This Row],[DATA]], Tabella56[], 14, 0)</f>
        <v>1.4410000000000001</v>
      </c>
      <c r="P324">
        <f>VLOOKUP(Tabella61[[#This Row],[DATA]], Tabella56[], 15, 0)</f>
        <v>0.16300000000000001</v>
      </c>
      <c r="Q324">
        <f>VLOOKUP(Tabella61[[#This Row],[DATA]], Tabella56[], 16, 0)</f>
        <v>13.38</v>
      </c>
      <c r="R324">
        <f>VLOOKUP(Tabella61[[#This Row],[DATA]], Tabella56[], 17, 0)</f>
        <v>10.43</v>
      </c>
      <c r="S324">
        <f>VLOOKUP(Tabella61[[#This Row],[DATA]], Tabella56[], 18, 0)</f>
        <v>2.95</v>
      </c>
      <c r="T324">
        <f>VLOOKUP(Tabella61[[#This Row],[DATA]], Tabella57[], 2, 0)</f>
        <v>81.94</v>
      </c>
      <c r="U324">
        <f>VLOOKUP(Tabella61[[#This Row],[DATA]], Tabella59[], 2, 0)</f>
        <v>79.819999999999993</v>
      </c>
      <c r="V324">
        <f>VLOOKUP(Tabella61[[#This Row],[DATA]], Tabella58[], 2, 0)</f>
        <v>72.97</v>
      </c>
      <c r="W324">
        <f>VLOOKUP(Tabella61[[#This Row],[DATA]], Tabella60[], 2, 0)</f>
        <v>25</v>
      </c>
      <c r="X324">
        <v>0</v>
      </c>
      <c r="Y324">
        <v>0</v>
      </c>
      <c r="AB324" s="23">
        <v>44182</v>
      </c>
      <c r="AC324" s="14">
        <v>7161.893</v>
      </c>
      <c r="AD324" s="14">
        <v>16.427</v>
      </c>
      <c r="AE324" s="14">
        <v>18.731000000000002</v>
      </c>
      <c r="AF324" s="14">
        <v>103.91</v>
      </c>
      <c r="AG324" s="14">
        <v>0.24299999999999999</v>
      </c>
      <c r="AH324" s="14">
        <v>0.26700000000000002</v>
      </c>
      <c r="AI324" s="14">
        <v>0.86</v>
      </c>
      <c r="AJ324" s="14"/>
      <c r="AK324" s="14"/>
      <c r="AL324" s="14"/>
      <c r="AM324" s="14"/>
      <c r="AN324" s="14">
        <v>113.251</v>
      </c>
      <c r="AO324" s="14">
        <v>0.83199999999999996</v>
      </c>
      <c r="AP324" s="14">
        <v>2.5999999999999999E-2</v>
      </c>
      <c r="AQ324" s="14"/>
      <c r="AR324" s="14"/>
      <c r="AS324" s="15"/>
      <c r="AU324" s="24">
        <v>44153</v>
      </c>
      <c r="AV324">
        <v>61.57</v>
      </c>
      <c r="AX324" s="24">
        <v>44153</v>
      </c>
      <c r="AY324">
        <v>59.9</v>
      </c>
      <c r="BA324" s="24">
        <v>44153</v>
      </c>
      <c r="BB324">
        <v>61.31</v>
      </c>
      <c r="BD324" s="24">
        <v>44153</v>
      </c>
      <c r="BE324">
        <v>50</v>
      </c>
    </row>
    <row r="325" spans="1:57" x14ac:dyDescent="0.3">
      <c r="A325" s="3">
        <v>44336</v>
      </c>
      <c r="B325" s="4">
        <v>49564.86</v>
      </c>
      <c r="C325" s="8">
        <v>180.18645069679076</v>
      </c>
      <c r="D325" s="38">
        <v>-6.7917922625535775E-3</v>
      </c>
      <c r="E325">
        <f>VLOOKUP(Tabella61[[#This Row],[DATA]], Tabella56[], 2, 0)</f>
        <v>18682.232</v>
      </c>
      <c r="F325">
        <f>VLOOKUP(Tabella61[[#This Row],[DATA]], Tabella56[], 3, 0)</f>
        <v>186.27099999999999</v>
      </c>
      <c r="G325">
        <f>VLOOKUP(Tabella61[[#This Row],[DATA]], Tabella56[], 4, 0)</f>
        <v>203.52799999999999</v>
      </c>
      <c r="H325">
        <f>VLOOKUP(Tabella61[[#This Row],[DATA]], Tabella56[], 5, 0)</f>
        <v>209.078</v>
      </c>
      <c r="I325">
        <f>VLOOKUP(Tabella61[[#This Row],[DATA]], Tabella56[], 6, 0)</f>
        <v>3.0209999999999999</v>
      </c>
      <c r="J325">
        <f>VLOOKUP(Tabella61[[#This Row],[DATA]], Tabella56[], 7, 0)</f>
        <v>2.9750000000000001</v>
      </c>
      <c r="K325">
        <f>VLOOKUP(Tabella61[[#This Row],[DATA]], Tabella56[], 8, 0)</f>
        <v>0.83</v>
      </c>
      <c r="L325">
        <f>VLOOKUP(Tabella61[[#This Row],[DATA]], Tabella56[], 9, 0)</f>
        <v>0</v>
      </c>
      <c r="M325">
        <f>VLOOKUP(Tabella61[[#This Row],[DATA]], Tabella56[], 10, 0)</f>
        <v>0</v>
      </c>
      <c r="N325">
        <f>VLOOKUP(Tabella61[[#This Row],[DATA]], Tabella56[], 13, 0)</f>
        <v>231.34399999999999</v>
      </c>
      <c r="O325">
        <f>VLOOKUP(Tabella61[[#This Row],[DATA]], Tabella56[], 14, 0)</f>
        <v>1.4750000000000001</v>
      </c>
      <c r="P325">
        <f>VLOOKUP(Tabella61[[#This Row],[DATA]], Tabella56[], 15, 0)</f>
        <v>0.154</v>
      </c>
      <c r="Q325">
        <f>VLOOKUP(Tabella61[[#This Row],[DATA]], Tabella56[], 16, 0)</f>
        <v>13.48</v>
      </c>
      <c r="R325">
        <f>VLOOKUP(Tabella61[[#This Row],[DATA]], Tabella56[], 17, 0)</f>
        <v>10.52</v>
      </c>
      <c r="S325">
        <f>VLOOKUP(Tabella61[[#This Row],[DATA]], Tabella56[], 18, 0)</f>
        <v>2.96</v>
      </c>
      <c r="T325">
        <f>VLOOKUP(Tabella61[[#This Row],[DATA]], Tabella57[], 2, 0)</f>
        <v>81.94</v>
      </c>
      <c r="U325">
        <f>VLOOKUP(Tabella61[[#This Row],[DATA]], Tabella59[], 2, 0)</f>
        <v>79.819999999999993</v>
      </c>
      <c r="V325">
        <f>VLOOKUP(Tabella61[[#This Row],[DATA]], Tabella58[], 2, 0)</f>
        <v>72.97</v>
      </c>
      <c r="W325">
        <f>VLOOKUP(Tabella61[[#This Row],[DATA]], Tabella60[], 2, 0)</f>
        <v>25</v>
      </c>
      <c r="X325">
        <v>0</v>
      </c>
      <c r="Y325">
        <v>0</v>
      </c>
      <c r="AB325" s="23">
        <v>44183</v>
      </c>
      <c r="AC325" s="16">
        <v>7179.9440000000004</v>
      </c>
      <c r="AD325" s="16">
        <v>18.050999999999998</v>
      </c>
      <c r="AE325" s="16">
        <v>18.231000000000002</v>
      </c>
      <c r="AF325" s="16">
        <v>104.15900000000001</v>
      </c>
      <c r="AG325" s="16">
        <v>0.249</v>
      </c>
      <c r="AH325" s="16">
        <v>0.25700000000000001</v>
      </c>
      <c r="AI325" s="16">
        <v>0.86</v>
      </c>
      <c r="AJ325" s="16"/>
      <c r="AK325" s="16"/>
      <c r="AL325" s="16"/>
      <c r="AM325" s="16"/>
      <c r="AN325" s="16">
        <v>114.05</v>
      </c>
      <c r="AO325" s="16">
        <v>0.79900000000000004</v>
      </c>
      <c r="AP325" s="16">
        <v>2.5000000000000001E-2</v>
      </c>
      <c r="AQ325" s="16"/>
      <c r="AR325" s="16"/>
      <c r="AS325" s="17"/>
      <c r="AU325" s="24">
        <v>44154</v>
      </c>
      <c r="AV325">
        <v>61.57</v>
      </c>
      <c r="AX325" s="24">
        <v>44154</v>
      </c>
      <c r="AY325">
        <v>59.9</v>
      </c>
      <c r="BA325" s="24">
        <v>44154</v>
      </c>
      <c r="BB325">
        <v>61.31</v>
      </c>
      <c r="BD325" s="24">
        <v>44154</v>
      </c>
      <c r="BE325">
        <v>50</v>
      </c>
    </row>
    <row r="326" spans="1:57" x14ac:dyDescent="0.3">
      <c r="A326" s="1">
        <v>44337</v>
      </c>
      <c r="B326" s="2">
        <v>50540.480000000003</v>
      </c>
      <c r="C326" s="7">
        <v>183.73318733699924</v>
      </c>
      <c r="D326" s="39">
        <v>1.9492484435648178E-2</v>
      </c>
      <c r="E326">
        <f>VLOOKUP(Tabella61[[#This Row],[DATA]], Tabella56[], 2, 0)</f>
        <v>18866.885999999999</v>
      </c>
      <c r="F326">
        <f>VLOOKUP(Tabella61[[#This Row],[DATA]], Tabella56[], 3, 0)</f>
        <v>184.654</v>
      </c>
      <c r="G326">
        <f>VLOOKUP(Tabella61[[#This Row],[DATA]], Tabella56[], 4, 0)</f>
        <v>196.47399999999999</v>
      </c>
      <c r="H326">
        <f>VLOOKUP(Tabella61[[#This Row],[DATA]], Tabella56[], 5, 0)</f>
        <v>212.08799999999999</v>
      </c>
      <c r="I326">
        <f>VLOOKUP(Tabella61[[#This Row],[DATA]], Tabella56[], 6, 0)</f>
        <v>3.01</v>
      </c>
      <c r="J326">
        <f>VLOOKUP(Tabella61[[#This Row],[DATA]], Tabella56[], 7, 0)</f>
        <v>3.0059999999999998</v>
      </c>
      <c r="K326">
        <f>VLOOKUP(Tabella61[[#This Row],[DATA]], Tabella56[], 8, 0)</f>
        <v>0.82</v>
      </c>
      <c r="L326">
        <f>VLOOKUP(Tabella61[[#This Row],[DATA]], Tabella56[], 9, 0)</f>
        <v>0</v>
      </c>
      <c r="M326">
        <f>VLOOKUP(Tabella61[[#This Row],[DATA]], Tabella56[], 10, 0)</f>
        <v>0</v>
      </c>
      <c r="N326">
        <f>VLOOKUP(Tabella61[[#This Row],[DATA]], Tabella56[], 13, 0)</f>
        <v>232.82300000000001</v>
      </c>
      <c r="O326">
        <f>VLOOKUP(Tabella61[[#This Row],[DATA]], Tabella56[], 14, 0)</f>
        <v>1.48</v>
      </c>
      <c r="P326">
        <f>VLOOKUP(Tabella61[[#This Row],[DATA]], Tabella56[], 15, 0)</f>
        <v>0.14599999999999999</v>
      </c>
      <c r="Q326">
        <f>VLOOKUP(Tabella61[[#This Row],[DATA]], Tabella56[], 16, 0)</f>
        <v>0</v>
      </c>
      <c r="R326">
        <f>VLOOKUP(Tabella61[[#This Row],[DATA]], Tabella56[], 17, 0)</f>
        <v>0</v>
      </c>
      <c r="S326">
        <f>VLOOKUP(Tabella61[[#This Row],[DATA]], Tabella56[], 18, 0)</f>
        <v>0</v>
      </c>
      <c r="T326">
        <f>VLOOKUP(Tabella61[[#This Row],[DATA]], Tabella57[], 2, 0)</f>
        <v>81.94</v>
      </c>
      <c r="U326">
        <f>VLOOKUP(Tabella61[[#This Row],[DATA]], Tabella59[], 2, 0)</f>
        <v>79.819999999999993</v>
      </c>
      <c r="V326">
        <f>VLOOKUP(Tabella61[[#This Row],[DATA]], Tabella58[], 2, 0)</f>
        <v>72.97</v>
      </c>
      <c r="W326">
        <f>VLOOKUP(Tabella61[[#This Row],[DATA]], Tabella60[], 2, 0)</f>
        <v>25</v>
      </c>
      <c r="X326">
        <v>0</v>
      </c>
      <c r="Y326">
        <v>0</v>
      </c>
      <c r="AB326" s="23">
        <v>44184</v>
      </c>
      <c r="AC326" s="14">
        <v>7199.0510000000004</v>
      </c>
      <c r="AD326" s="14">
        <v>19.106999999999999</v>
      </c>
      <c r="AE326" s="14">
        <v>17.859000000000002</v>
      </c>
      <c r="AF326" s="14">
        <v>104.404</v>
      </c>
      <c r="AG326" s="14">
        <v>0.245</v>
      </c>
      <c r="AH326" s="14">
        <v>0.252</v>
      </c>
      <c r="AI326" s="14">
        <v>0.87</v>
      </c>
      <c r="AJ326" s="14"/>
      <c r="AK326" s="14"/>
      <c r="AL326" s="14"/>
      <c r="AM326" s="14"/>
      <c r="AN326" s="14">
        <v>114.89100000000001</v>
      </c>
      <c r="AO326" s="14">
        <v>0.84099999999999997</v>
      </c>
      <c r="AP326" s="14">
        <v>2.4E-2</v>
      </c>
      <c r="AQ326" s="14"/>
      <c r="AR326" s="14"/>
      <c r="AS326" s="15"/>
      <c r="AU326" s="24">
        <v>44155</v>
      </c>
      <c r="AV326">
        <v>61.57</v>
      </c>
      <c r="AX326" s="24">
        <v>44155</v>
      </c>
      <c r="AY326">
        <v>59.9</v>
      </c>
      <c r="BA326" s="24">
        <v>44155</v>
      </c>
      <c r="BB326">
        <v>61.31</v>
      </c>
      <c r="BD326" s="24">
        <v>44155</v>
      </c>
      <c r="BE326">
        <v>50</v>
      </c>
    </row>
    <row r="327" spans="1:57" x14ac:dyDescent="0.3">
      <c r="A327" s="3">
        <v>44340</v>
      </c>
      <c r="B327" s="4">
        <v>50651.9</v>
      </c>
      <c r="C327" s="8">
        <v>184.13823991531049</v>
      </c>
      <c r="D327" s="38">
        <v>2.2021429879797785E-3</v>
      </c>
      <c r="E327">
        <f>VLOOKUP(Tabella61[[#This Row],[DATA]], Tabella56[], 2, 0)</f>
        <v>19340.245999999999</v>
      </c>
      <c r="F327">
        <f>VLOOKUP(Tabella61[[#This Row],[DATA]], Tabella56[], 3, 0)</f>
        <v>140.96899999999999</v>
      </c>
      <c r="G327">
        <f>VLOOKUP(Tabella61[[#This Row],[DATA]], Tabella56[], 4, 0)</f>
        <v>176.328</v>
      </c>
      <c r="H327">
        <f>VLOOKUP(Tabella61[[#This Row],[DATA]], Tabella56[], 5, 0)</f>
        <v>220.489</v>
      </c>
      <c r="I327">
        <f>VLOOKUP(Tabella61[[#This Row],[DATA]], Tabella56[], 6, 0)</f>
        <v>2.52</v>
      </c>
      <c r="J327">
        <f>VLOOKUP(Tabella61[[#This Row],[DATA]], Tabella56[], 7, 0)</f>
        <v>2.923</v>
      </c>
      <c r="K327">
        <f>VLOOKUP(Tabella61[[#This Row],[DATA]], Tabella56[], 8, 0)</f>
        <v>0.78</v>
      </c>
      <c r="L327">
        <f>VLOOKUP(Tabella61[[#This Row],[DATA]], Tabella56[], 9, 0)</f>
        <v>0</v>
      </c>
      <c r="M327">
        <f>VLOOKUP(Tabella61[[#This Row],[DATA]], Tabella56[], 10, 0)</f>
        <v>0</v>
      </c>
      <c r="N327">
        <f>VLOOKUP(Tabella61[[#This Row],[DATA]], Tabella56[], 13, 0)</f>
        <v>237.214</v>
      </c>
      <c r="O327">
        <f>VLOOKUP(Tabella61[[#This Row],[DATA]], Tabella56[], 14, 0)</f>
        <v>1.3839999999999999</v>
      </c>
      <c r="P327">
        <f>VLOOKUP(Tabella61[[#This Row],[DATA]], Tabella56[], 15, 0)</f>
        <v>0.122</v>
      </c>
      <c r="Q327">
        <f>VLOOKUP(Tabella61[[#This Row],[DATA]], Tabella56[], 16, 0)</f>
        <v>13.93</v>
      </c>
      <c r="R327">
        <f>VLOOKUP(Tabella61[[#This Row],[DATA]], Tabella56[], 17, 0)</f>
        <v>10.93</v>
      </c>
      <c r="S327">
        <f>VLOOKUP(Tabella61[[#This Row],[DATA]], Tabella56[], 18, 0)</f>
        <v>3</v>
      </c>
      <c r="T327">
        <f>VLOOKUP(Tabella61[[#This Row],[DATA]], Tabella57[], 2, 0)</f>
        <v>81.94</v>
      </c>
      <c r="U327">
        <f>VLOOKUP(Tabella61[[#This Row],[DATA]], Tabella59[], 2, 0)</f>
        <v>79.819999999999993</v>
      </c>
      <c r="V327">
        <f>VLOOKUP(Tabella61[[#This Row],[DATA]], Tabella58[], 2, 0)</f>
        <v>72.97</v>
      </c>
      <c r="W327">
        <f>VLOOKUP(Tabella61[[#This Row],[DATA]], Tabella60[], 2, 0)</f>
        <v>25</v>
      </c>
      <c r="X327">
        <v>0</v>
      </c>
      <c r="Y327">
        <v>0</v>
      </c>
      <c r="AB327" s="23">
        <v>44185</v>
      </c>
      <c r="AC327" s="16">
        <v>7216.5169999999998</v>
      </c>
      <c r="AD327" s="16">
        <v>17.466000000000001</v>
      </c>
      <c r="AE327" s="16">
        <v>17.579000000000001</v>
      </c>
      <c r="AF327" s="16">
        <v>104.643</v>
      </c>
      <c r="AG327" s="16">
        <v>0.23899999999999999</v>
      </c>
      <c r="AH327" s="16">
        <v>0.252</v>
      </c>
      <c r="AI327" s="16">
        <v>0.88</v>
      </c>
      <c r="AJ327" s="16"/>
      <c r="AK327" s="16"/>
      <c r="AL327" s="16"/>
      <c r="AM327" s="16"/>
      <c r="AN327" s="16">
        <v>115.68600000000001</v>
      </c>
      <c r="AO327" s="16">
        <v>0.79500000000000004</v>
      </c>
      <c r="AP327" s="16">
        <v>2.3E-2</v>
      </c>
      <c r="AQ327" s="16"/>
      <c r="AR327" s="16"/>
      <c r="AS327" s="17"/>
      <c r="AU327" s="24">
        <v>44156</v>
      </c>
      <c r="AV327">
        <v>68.98</v>
      </c>
      <c r="AX327" s="24">
        <v>44156</v>
      </c>
      <c r="AY327">
        <v>64.06</v>
      </c>
      <c r="BA327" s="24">
        <v>44156</v>
      </c>
      <c r="BB327">
        <v>66.069999999999993</v>
      </c>
      <c r="BD327" s="24">
        <v>44156</v>
      </c>
      <c r="BE327">
        <v>50</v>
      </c>
    </row>
    <row r="328" spans="1:57" x14ac:dyDescent="0.3">
      <c r="A328" s="1">
        <v>44341</v>
      </c>
      <c r="B328" s="2">
        <v>50637.53</v>
      </c>
      <c r="C328" s="7">
        <v>184.08599969317504</v>
      </c>
      <c r="D328" s="39">
        <v>-2.8374135576455427E-4</v>
      </c>
      <c r="E328">
        <f>VLOOKUP(Tabella61[[#This Row],[DATA]], Tabella56[], 2, 0)</f>
        <v>19490.182000000001</v>
      </c>
      <c r="F328">
        <f>VLOOKUP(Tabella61[[#This Row],[DATA]], Tabella56[], 3, 0)</f>
        <v>149.935</v>
      </c>
      <c r="G328">
        <f>VLOOKUP(Tabella61[[#This Row],[DATA]], Tabella56[], 4, 0)</f>
        <v>170.339</v>
      </c>
      <c r="H328">
        <f>VLOOKUP(Tabella61[[#This Row],[DATA]], Tabella56[], 5, 0)</f>
        <v>223.47200000000001</v>
      </c>
      <c r="I328">
        <f>VLOOKUP(Tabella61[[#This Row],[DATA]], Tabella56[], 6, 0)</f>
        <v>2.9830000000000001</v>
      </c>
      <c r="J328">
        <f>VLOOKUP(Tabella61[[#This Row],[DATA]], Tabella56[], 7, 0)</f>
        <v>2.8849999999999998</v>
      </c>
      <c r="K328">
        <f>VLOOKUP(Tabella61[[#This Row],[DATA]], Tabella56[], 8, 0)</f>
        <v>0.77</v>
      </c>
      <c r="L328">
        <f>VLOOKUP(Tabella61[[#This Row],[DATA]], Tabella56[], 9, 0)</f>
        <v>0</v>
      </c>
      <c r="M328">
        <f>VLOOKUP(Tabella61[[#This Row],[DATA]], Tabella56[], 10, 0)</f>
        <v>0</v>
      </c>
      <c r="N328">
        <f>VLOOKUP(Tabella61[[#This Row],[DATA]], Tabella56[], 13, 0)</f>
        <v>238.691</v>
      </c>
      <c r="O328">
        <f>VLOOKUP(Tabella61[[#This Row],[DATA]], Tabella56[], 14, 0)</f>
        <v>1.4770000000000001</v>
      </c>
      <c r="P328">
        <f>VLOOKUP(Tabella61[[#This Row],[DATA]], Tabella56[], 15, 0)</f>
        <v>0.11600000000000001</v>
      </c>
      <c r="Q328">
        <f>VLOOKUP(Tabella61[[#This Row],[DATA]], Tabella56[], 16, 0)</f>
        <v>14.03</v>
      </c>
      <c r="R328">
        <f>VLOOKUP(Tabella61[[#This Row],[DATA]], Tabella56[], 17, 0)</f>
        <v>11.02</v>
      </c>
      <c r="S328">
        <f>VLOOKUP(Tabella61[[#This Row],[DATA]], Tabella56[], 18, 0)</f>
        <v>3.01</v>
      </c>
      <c r="T328">
        <f>VLOOKUP(Tabella61[[#This Row],[DATA]], Tabella57[], 2, 0)</f>
        <v>81.94</v>
      </c>
      <c r="U328">
        <f>VLOOKUP(Tabella61[[#This Row],[DATA]], Tabella59[], 2, 0)</f>
        <v>79.819999999999993</v>
      </c>
      <c r="V328">
        <f>VLOOKUP(Tabella61[[#This Row],[DATA]], Tabella58[], 2, 0)</f>
        <v>72.97</v>
      </c>
      <c r="W328">
        <f>VLOOKUP(Tabella61[[#This Row],[DATA]], Tabella60[], 2, 0)</f>
        <v>25</v>
      </c>
      <c r="X328">
        <v>0</v>
      </c>
      <c r="Y328">
        <v>0</v>
      </c>
      <c r="AB328" s="23">
        <v>44186</v>
      </c>
      <c r="AC328" s="14">
        <v>7230.5519999999997</v>
      </c>
      <c r="AD328" s="14">
        <v>14.035</v>
      </c>
      <c r="AE328" s="14">
        <v>17.321000000000002</v>
      </c>
      <c r="AF328" s="14">
        <v>104.85899999999999</v>
      </c>
      <c r="AG328" s="14">
        <v>0.216</v>
      </c>
      <c r="AH328" s="14">
        <v>0.246</v>
      </c>
      <c r="AI328" s="14">
        <v>0.88</v>
      </c>
      <c r="AJ328" s="14"/>
      <c r="AK328" s="14"/>
      <c r="AL328" s="14"/>
      <c r="AM328" s="14"/>
      <c r="AN328" s="14">
        <v>116.33199999999999</v>
      </c>
      <c r="AO328" s="14">
        <v>0.64600000000000002</v>
      </c>
      <c r="AP328" s="14">
        <v>2.1999999999999999E-2</v>
      </c>
      <c r="AQ328" s="14"/>
      <c r="AR328" s="14"/>
      <c r="AS328" s="15"/>
      <c r="AU328" s="24">
        <v>44157</v>
      </c>
      <c r="AV328">
        <v>68.98</v>
      </c>
      <c r="AX328" s="24">
        <v>44157</v>
      </c>
      <c r="AY328">
        <v>64.06</v>
      </c>
      <c r="BA328" s="24">
        <v>44157</v>
      </c>
      <c r="BB328">
        <v>66.069999999999993</v>
      </c>
      <c r="BD328" s="24">
        <v>44157</v>
      </c>
      <c r="BE328">
        <v>50</v>
      </c>
    </row>
    <row r="329" spans="1:57" x14ac:dyDescent="0.3">
      <c r="A329" s="3">
        <v>44342</v>
      </c>
      <c r="B329" s="4">
        <v>51017.52</v>
      </c>
      <c r="C329" s="8">
        <v>185.46740275575351</v>
      </c>
      <c r="D329" s="38">
        <v>7.4761021684292507E-3</v>
      </c>
      <c r="E329">
        <f>VLOOKUP(Tabella61[[#This Row],[DATA]], Tabella56[], 2, 0)</f>
        <v>19641.823</v>
      </c>
      <c r="F329">
        <f>VLOOKUP(Tabella61[[#This Row],[DATA]], Tabella56[], 3, 0)</f>
        <v>151.64099999999999</v>
      </c>
      <c r="G329">
        <f>VLOOKUP(Tabella61[[#This Row],[DATA]], Tabella56[], 4, 0)</f>
        <v>163.69399999999999</v>
      </c>
      <c r="H329">
        <f>VLOOKUP(Tabella61[[#This Row],[DATA]], Tabella56[], 5, 0)</f>
        <v>226.233</v>
      </c>
      <c r="I329">
        <f>VLOOKUP(Tabella61[[#This Row],[DATA]], Tabella56[], 6, 0)</f>
        <v>2.7610000000000001</v>
      </c>
      <c r="J329">
        <f>VLOOKUP(Tabella61[[#This Row],[DATA]], Tabella56[], 7, 0)</f>
        <v>2.8820000000000001</v>
      </c>
      <c r="K329">
        <f>VLOOKUP(Tabella61[[#This Row],[DATA]], Tabella56[], 8, 0)</f>
        <v>0.76</v>
      </c>
      <c r="L329">
        <f>VLOOKUP(Tabella61[[#This Row],[DATA]], Tabella56[], 9, 0)</f>
        <v>0</v>
      </c>
      <c r="M329">
        <f>VLOOKUP(Tabella61[[#This Row],[DATA]], Tabella56[], 10, 0)</f>
        <v>0</v>
      </c>
      <c r="N329">
        <f>VLOOKUP(Tabella61[[#This Row],[DATA]], Tabella56[], 13, 0)</f>
        <v>240.28200000000001</v>
      </c>
      <c r="O329">
        <f>VLOOKUP(Tabella61[[#This Row],[DATA]], Tabella56[], 14, 0)</f>
        <v>1.591</v>
      </c>
      <c r="P329">
        <f>VLOOKUP(Tabella61[[#This Row],[DATA]], Tabella56[], 15, 0)</f>
        <v>0.11</v>
      </c>
      <c r="Q329">
        <f>VLOOKUP(Tabella61[[#This Row],[DATA]], Tabella56[], 16, 0)</f>
        <v>14.24</v>
      </c>
      <c r="R329">
        <f>VLOOKUP(Tabella61[[#This Row],[DATA]], Tabella56[], 17, 0)</f>
        <v>11.21</v>
      </c>
      <c r="S329">
        <f>VLOOKUP(Tabella61[[#This Row],[DATA]], Tabella56[], 18, 0)</f>
        <v>3.03</v>
      </c>
      <c r="T329">
        <f>VLOOKUP(Tabella61[[#This Row],[DATA]], Tabella57[], 2, 0)</f>
        <v>81.94</v>
      </c>
      <c r="U329">
        <f>VLOOKUP(Tabella61[[#This Row],[DATA]], Tabella59[], 2, 0)</f>
        <v>79.819999999999993</v>
      </c>
      <c r="V329">
        <f>VLOOKUP(Tabella61[[#This Row],[DATA]], Tabella58[], 2, 0)</f>
        <v>72.97</v>
      </c>
      <c r="W329">
        <f>VLOOKUP(Tabella61[[#This Row],[DATA]], Tabella60[], 2, 0)</f>
        <v>25</v>
      </c>
      <c r="X329">
        <v>0</v>
      </c>
      <c r="Y329">
        <v>0</v>
      </c>
      <c r="AB329" s="23">
        <v>44187</v>
      </c>
      <c r="AC329" s="16">
        <v>7247.74</v>
      </c>
      <c r="AD329" s="16">
        <v>17.187999999999999</v>
      </c>
      <c r="AE329" s="16">
        <v>17.071999999999999</v>
      </c>
      <c r="AF329" s="16">
        <v>105.098</v>
      </c>
      <c r="AG329" s="16">
        <v>0.23899999999999999</v>
      </c>
      <c r="AH329" s="16">
        <v>0.24099999999999999</v>
      </c>
      <c r="AI329" s="16">
        <v>0.88</v>
      </c>
      <c r="AJ329" s="16"/>
      <c r="AK329" s="16"/>
      <c r="AL329" s="16"/>
      <c r="AM329" s="16"/>
      <c r="AN329" s="16">
        <v>117.102</v>
      </c>
      <c r="AO329" s="16">
        <v>0.76900000000000002</v>
      </c>
      <c r="AP329" s="16">
        <v>2.1999999999999999E-2</v>
      </c>
      <c r="AQ329" s="16"/>
      <c r="AR329" s="16"/>
      <c r="AS329" s="17"/>
      <c r="AU329" s="24">
        <v>44158</v>
      </c>
      <c r="AV329">
        <v>68.98</v>
      </c>
      <c r="AX329" s="24">
        <v>44158</v>
      </c>
      <c r="AY329">
        <v>64.06</v>
      </c>
      <c r="BA329" s="24">
        <v>44158</v>
      </c>
      <c r="BB329">
        <v>66.069999999999993</v>
      </c>
      <c r="BD329" s="24">
        <v>44158</v>
      </c>
      <c r="BE329">
        <v>50</v>
      </c>
    </row>
    <row r="330" spans="1:57" x14ac:dyDescent="0.3">
      <c r="A330" s="1">
        <v>44343</v>
      </c>
      <c r="B330" s="2">
        <v>51115.22</v>
      </c>
      <c r="C330" s="7">
        <v>185.82257810040446</v>
      </c>
      <c r="D330" s="39">
        <v>1.9131970766891272E-3</v>
      </c>
      <c r="E330">
        <f>VLOOKUP(Tabella61[[#This Row],[DATA]], Tabella56[], 2, 0)</f>
        <v>19775.569</v>
      </c>
      <c r="F330">
        <f>VLOOKUP(Tabella61[[#This Row],[DATA]], Tabella56[], 3, 0)</f>
        <v>133.74700000000001</v>
      </c>
      <c r="G330">
        <f>VLOOKUP(Tabella61[[#This Row],[DATA]], Tabella56[], 4, 0)</f>
        <v>156.191</v>
      </c>
      <c r="H330">
        <f>VLOOKUP(Tabella61[[#This Row],[DATA]], Tabella56[], 5, 0)</f>
        <v>228.86</v>
      </c>
      <c r="I330">
        <f>VLOOKUP(Tabella61[[#This Row],[DATA]], Tabella56[], 6, 0)</f>
        <v>2.6269999999999998</v>
      </c>
      <c r="J330">
        <f>VLOOKUP(Tabella61[[#This Row],[DATA]], Tabella56[], 7, 0)</f>
        <v>2.8260000000000001</v>
      </c>
      <c r="K330">
        <f>VLOOKUP(Tabella61[[#This Row],[DATA]], Tabella56[], 8, 0)</f>
        <v>0.75</v>
      </c>
      <c r="L330">
        <f>VLOOKUP(Tabella61[[#This Row],[DATA]], Tabella56[], 9, 0)</f>
        <v>0</v>
      </c>
      <c r="M330">
        <f>VLOOKUP(Tabella61[[#This Row],[DATA]], Tabella56[], 10, 0)</f>
        <v>0</v>
      </c>
      <c r="N330">
        <f>VLOOKUP(Tabella61[[#This Row],[DATA]], Tabella56[], 13, 0)</f>
        <v>241.83099999999999</v>
      </c>
      <c r="O330">
        <f>VLOOKUP(Tabella61[[#This Row],[DATA]], Tabella56[], 14, 0)</f>
        <v>1.5489999999999999</v>
      </c>
      <c r="P330">
        <f>VLOOKUP(Tabella61[[#This Row],[DATA]], Tabella56[], 15, 0)</f>
        <v>0.104</v>
      </c>
      <c r="Q330">
        <f>VLOOKUP(Tabella61[[#This Row],[DATA]], Tabella56[], 16, 0)</f>
        <v>14.44</v>
      </c>
      <c r="R330">
        <f>VLOOKUP(Tabella61[[#This Row],[DATA]], Tabella56[], 17, 0)</f>
        <v>11.4</v>
      </c>
      <c r="S330">
        <f>VLOOKUP(Tabella61[[#This Row],[DATA]], Tabella56[], 18, 0)</f>
        <v>3.04</v>
      </c>
      <c r="T330">
        <f>VLOOKUP(Tabella61[[#This Row],[DATA]], Tabella57[], 2, 0)</f>
        <v>81.94</v>
      </c>
      <c r="U330">
        <f>VLOOKUP(Tabella61[[#This Row],[DATA]], Tabella59[], 2, 0)</f>
        <v>79.819999999999993</v>
      </c>
      <c r="V330">
        <f>VLOOKUP(Tabella61[[#This Row],[DATA]], Tabella58[], 2, 0)</f>
        <v>72.97</v>
      </c>
      <c r="W330">
        <f>VLOOKUP(Tabella61[[#This Row],[DATA]], Tabella60[], 2, 0)</f>
        <v>25</v>
      </c>
      <c r="X330">
        <v>0</v>
      </c>
      <c r="Y330">
        <v>0</v>
      </c>
      <c r="AB330" s="23">
        <v>44188</v>
      </c>
      <c r="AC330" s="14">
        <v>7265.4750000000004</v>
      </c>
      <c r="AD330" s="14">
        <v>17.734999999999999</v>
      </c>
      <c r="AE330" s="14">
        <v>17.143999999999998</v>
      </c>
      <c r="AF330" s="14">
        <v>105.322</v>
      </c>
      <c r="AG330" s="14">
        <v>0.224</v>
      </c>
      <c r="AH330" s="14">
        <v>0.23599999999999999</v>
      </c>
      <c r="AI330" s="14">
        <v>0.89</v>
      </c>
      <c r="AJ330" s="14"/>
      <c r="AK330" s="14"/>
      <c r="AL330" s="14"/>
      <c r="AM330" s="14"/>
      <c r="AN330" s="14">
        <v>117.89</v>
      </c>
      <c r="AO330" s="14">
        <v>0.78800000000000003</v>
      </c>
      <c r="AP330" s="14">
        <v>2.1999999999999999E-2</v>
      </c>
      <c r="AQ330" s="14"/>
      <c r="AR330" s="14"/>
      <c r="AS330" s="15"/>
      <c r="AU330" s="24">
        <v>44159</v>
      </c>
      <c r="AV330">
        <v>68.98</v>
      </c>
      <c r="AX330" s="24">
        <v>44159</v>
      </c>
      <c r="AY330">
        <v>64.06</v>
      </c>
      <c r="BA330" s="24">
        <v>44159</v>
      </c>
      <c r="BB330">
        <v>66.069999999999993</v>
      </c>
      <c r="BD330" s="24">
        <v>44159</v>
      </c>
      <c r="BE330">
        <v>50</v>
      </c>
    </row>
    <row r="331" spans="1:57" x14ac:dyDescent="0.3">
      <c r="A331" s="3">
        <v>44344</v>
      </c>
      <c r="B331" s="4">
        <v>51422.879999999997</v>
      </c>
      <c r="C331" s="8">
        <v>186.94103507620093</v>
      </c>
      <c r="D331" s="38">
        <v>6.0009093841070435E-3</v>
      </c>
      <c r="E331">
        <f>VLOOKUP(Tabella61[[#This Row],[DATA]], Tabella56[], 2, 0)</f>
        <v>19900.292000000001</v>
      </c>
      <c r="F331">
        <f>VLOOKUP(Tabella61[[#This Row],[DATA]], Tabella56[], 3, 0)</f>
        <v>124.723</v>
      </c>
      <c r="G331">
        <f>VLOOKUP(Tabella61[[#This Row],[DATA]], Tabella56[], 4, 0)</f>
        <v>147.62899999999999</v>
      </c>
      <c r="H331">
        <f>VLOOKUP(Tabella61[[#This Row],[DATA]], Tabella56[], 5, 0)</f>
        <v>231.45500000000001</v>
      </c>
      <c r="I331">
        <f>VLOOKUP(Tabella61[[#This Row],[DATA]], Tabella56[], 6, 0)</f>
        <v>2.5960000000000001</v>
      </c>
      <c r="J331">
        <f>VLOOKUP(Tabella61[[#This Row],[DATA]], Tabella56[], 7, 0)</f>
        <v>2.7669999999999999</v>
      </c>
      <c r="K331">
        <f>VLOOKUP(Tabella61[[#This Row],[DATA]], Tabella56[], 8, 0)</f>
        <v>0.74</v>
      </c>
      <c r="L331">
        <f>VLOOKUP(Tabella61[[#This Row],[DATA]], Tabella56[], 9, 0)</f>
        <v>0</v>
      </c>
      <c r="M331">
        <f>VLOOKUP(Tabella61[[#This Row],[DATA]], Tabella56[], 10, 0)</f>
        <v>0</v>
      </c>
      <c r="N331">
        <f>VLOOKUP(Tabella61[[#This Row],[DATA]], Tabella56[], 13, 0)</f>
        <v>243.31700000000001</v>
      </c>
      <c r="O331">
        <f>VLOOKUP(Tabella61[[#This Row],[DATA]], Tabella56[], 14, 0)</f>
        <v>1.486</v>
      </c>
      <c r="P331">
        <f>VLOOKUP(Tabella61[[#This Row],[DATA]], Tabella56[], 15, 0)</f>
        <v>9.8000000000000004E-2</v>
      </c>
      <c r="Q331">
        <f>VLOOKUP(Tabella61[[#This Row],[DATA]], Tabella56[], 16, 0)</f>
        <v>14.58</v>
      </c>
      <c r="R331">
        <f>VLOOKUP(Tabella61[[#This Row],[DATA]], Tabella56[], 17, 0)</f>
        <v>11.53</v>
      </c>
      <c r="S331">
        <f>VLOOKUP(Tabella61[[#This Row],[DATA]], Tabella56[], 18, 0)</f>
        <v>3.05</v>
      </c>
      <c r="T331">
        <f>VLOOKUP(Tabella61[[#This Row],[DATA]], Tabella57[], 2, 0)</f>
        <v>81.94</v>
      </c>
      <c r="U331">
        <f>VLOOKUP(Tabella61[[#This Row],[DATA]], Tabella59[], 2, 0)</f>
        <v>79.819999999999993</v>
      </c>
      <c r="V331">
        <f>VLOOKUP(Tabella61[[#This Row],[DATA]], Tabella58[], 2, 0)</f>
        <v>72.97</v>
      </c>
      <c r="W331">
        <f>VLOOKUP(Tabella61[[#This Row],[DATA]], Tabella60[], 2, 0)</f>
        <v>25</v>
      </c>
      <c r="X331">
        <v>0</v>
      </c>
      <c r="Y331">
        <v>0</v>
      </c>
      <c r="AB331" s="23">
        <v>44189</v>
      </c>
      <c r="AC331" s="16">
        <v>7282.0290000000005</v>
      </c>
      <c r="AD331" s="16">
        <v>16.553999999999998</v>
      </c>
      <c r="AE331" s="16">
        <v>17.161999999999999</v>
      </c>
      <c r="AF331" s="16">
        <v>105.563</v>
      </c>
      <c r="AG331" s="16">
        <v>0.24099999999999999</v>
      </c>
      <c r="AH331" s="16">
        <v>0.23599999999999999</v>
      </c>
      <c r="AI331" s="16">
        <v>0.89</v>
      </c>
      <c r="AJ331" s="16"/>
      <c r="AK331" s="16"/>
      <c r="AL331" s="16"/>
      <c r="AM331" s="16"/>
      <c r="AN331" s="16">
        <v>118.636</v>
      </c>
      <c r="AO331" s="16">
        <v>0.746</v>
      </c>
      <c r="AP331" s="16">
        <v>2.1999999999999999E-2</v>
      </c>
      <c r="AQ331" s="16"/>
      <c r="AR331" s="16"/>
      <c r="AS331" s="17"/>
      <c r="AU331" s="24">
        <v>44160</v>
      </c>
      <c r="AV331">
        <v>68.98</v>
      </c>
      <c r="AX331" s="24">
        <v>44160</v>
      </c>
      <c r="AY331">
        <v>64.06</v>
      </c>
      <c r="BA331" s="24">
        <v>44160</v>
      </c>
      <c r="BB331">
        <v>66.069999999999993</v>
      </c>
      <c r="BD331" s="24">
        <v>44160</v>
      </c>
      <c r="BE331">
        <v>50</v>
      </c>
    </row>
    <row r="332" spans="1:57" x14ac:dyDescent="0.3">
      <c r="A332" s="1">
        <v>44347</v>
      </c>
      <c r="B332" s="2">
        <v>51937.440000000002</v>
      </c>
      <c r="C332" s="7">
        <v>188.81164946047519</v>
      </c>
      <c r="D332" s="39">
        <v>9.9567077761743127E-3</v>
      </c>
      <c r="E332">
        <f>VLOOKUP(Tabella61[[#This Row],[DATA]], Tabella56[], 2, 0)</f>
        <v>20220.224999999999</v>
      </c>
      <c r="F332">
        <f>VLOOKUP(Tabella61[[#This Row],[DATA]], Tabella56[], 3, 0)</f>
        <v>91.509</v>
      </c>
      <c r="G332">
        <f>VLOOKUP(Tabella61[[#This Row],[DATA]], Tabella56[], 4, 0)</f>
        <v>125.711</v>
      </c>
      <c r="H332">
        <f>VLOOKUP(Tabella61[[#This Row],[DATA]], Tabella56[], 5, 0)</f>
        <v>238.18899999999999</v>
      </c>
      <c r="I332">
        <f>VLOOKUP(Tabella61[[#This Row],[DATA]], Tabella56[], 6, 0)</f>
        <v>2.0059999999999998</v>
      </c>
      <c r="J332">
        <f>VLOOKUP(Tabella61[[#This Row],[DATA]], Tabella56[], 7, 0)</f>
        <v>2.5289999999999999</v>
      </c>
      <c r="K332">
        <f>VLOOKUP(Tabella61[[#This Row],[DATA]], Tabella56[], 8, 0)</f>
        <v>0.71</v>
      </c>
      <c r="L332">
        <f>VLOOKUP(Tabella61[[#This Row],[DATA]], Tabella56[], 9, 0)</f>
        <v>0</v>
      </c>
      <c r="M332">
        <f>VLOOKUP(Tabella61[[#This Row],[DATA]], Tabella56[], 10, 0)</f>
        <v>0</v>
      </c>
      <c r="N332">
        <f>VLOOKUP(Tabella61[[#This Row],[DATA]], Tabella56[], 13, 0)</f>
        <v>247.499</v>
      </c>
      <c r="O332">
        <f>VLOOKUP(Tabella61[[#This Row],[DATA]], Tabella56[], 14, 0)</f>
        <v>1.208</v>
      </c>
      <c r="P332">
        <f>VLOOKUP(Tabella61[[#This Row],[DATA]], Tabella56[], 15, 0)</f>
        <v>8.5999999999999993E-2</v>
      </c>
      <c r="Q332">
        <f>VLOOKUP(Tabella61[[#This Row],[DATA]], Tabella56[], 16, 0)</f>
        <v>15.1</v>
      </c>
      <c r="R332">
        <f>VLOOKUP(Tabella61[[#This Row],[DATA]], Tabella56[], 17, 0)</f>
        <v>12</v>
      </c>
      <c r="S332">
        <f>VLOOKUP(Tabella61[[#This Row],[DATA]], Tabella56[], 18, 0)</f>
        <v>3.1</v>
      </c>
      <c r="T332">
        <f>VLOOKUP(Tabella61[[#This Row],[DATA]], Tabella57[], 2, 0)</f>
        <v>81.94</v>
      </c>
      <c r="U332">
        <f>VLOOKUP(Tabella61[[#This Row],[DATA]], Tabella59[], 2, 0)</f>
        <v>79.819999999999993</v>
      </c>
      <c r="V332">
        <f>VLOOKUP(Tabella61[[#This Row],[DATA]], Tabella58[], 2, 0)</f>
        <v>72.97</v>
      </c>
      <c r="W332">
        <f>VLOOKUP(Tabella61[[#This Row],[DATA]], Tabella60[], 2, 0)</f>
        <v>25</v>
      </c>
      <c r="X332">
        <v>0</v>
      </c>
      <c r="Y332">
        <v>0</v>
      </c>
      <c r="AB332" s="23">
        <v>44190</v>
      </c>
      <c r="AC332" s="14">
        <v>7298.0140000000001</v>
      </c>
      <c r="AD332" s="14">
        <v>15.984999999999999</v>
      </c>
      <c r="AE332" s="14">
        <v>16.867000000000001</v>
      </c>
      <c r="AF332" s="14">
        <v>105.74299999999999</v>
      </c>
      <c r="AG332" s="14">
        <v>0.18</v>
      </c>
      <c r="AH332" s="14">
        <v>0.22600000000000001</v>
      </c>
      <c r="AI332" s="14">
        <v>0.89</v>
      </c>
      <c r="AJ332" s="14"/>
      <c r="AK332" s="14"/>
      <c r="AL332" s="14"/>
      <c r="AM332" s="14"/>
      <c r="AN332" s="14">
        <v>119.352</v>
      </c>
      <c r="AO332" s="14">
        <v>0.71599999999999997</v>
      </c>
      <c r="AP332" s="14">
        <v>2.1999999999999999E-2</v>
      </c>
      <c r="AQ332" s="14"/>
      <c r="AR332" s="14"/>
      <c r="AS332" s="15"/>
      <c r="AU332" s="24">
        <v>44161</v>
      </c>
      <c r="AV332">
        <v>68.98</v>
      </c>
      <c r="AX332" s="24">
        <v>44161</v>
      </c>
      <c r="AY332">
        <v>64.06</v>
      </c>
      <c r="BA332" s="24">
        <v>44161</v>
      </c>
      <c r="BB332">
        <v>66.069999999999993</v>
      </c>
      <c r="BD332" s="24">
        <v>44161</v>
      </c>
      <c r="BE332">
        <v>50</v>
      </c>
    </row>
    <row r="333" spans="1:57" x14ac:dyDescent="0.3">
      <c r="A333" s="3">
        <v>44348</v>
      </c>
      <c r="B333" s="4">
        <v>51934.879999999997</v>
      </c>
      <c r="C333" s="8">
        <v>188.80234292124996</v>
      </c>
      <c r="D333" s="38">
        <v>-4.9291283770617755E-5</v>
      </c>
      <c r="E333">
        <f>VLOOKUP(Tabella61[[#This Row],[DATA]], Tabella56[], 2, 0)</f>
        <v>20315.522000000001</v>
      </c>
      <c r="F333">
        <f>VLOOKUP(Tabella61[[#This Row],[DATA]], Tabella56[], 3, 0)</f>
        <v>95.296999999999997</v>
      </c>
      <c r="G333">
        <f>VLOOKUP(Tabella61[[#This Row],[DATA]], Tabella56[], 4, 0)</f>
        <v>117.90600000000001</v>
      </c>
      <c r="H333">
        <f>VLOOKUP(Tabella61[[#This Row],[DATA]], Tabella56[], 5, 0)</f>
        <v>240.49100000000001</v>
      </c>
      <c r="I333">
        <f>VLOOKUP(Tabella61[[#This Row],[DATA]], Tabella56[], 6, 0)</f>
        <v>2.302</v>
      </c>
      <c r="J333">
        <f>VLOOKUP(Tabella61[[#This Row],[DATA]], Tabella56[], 7, 0)</f>
        <v>2.431</v>
      </c>
      <c r="K333">
        <f>VLOOKUP(Tabella61[[#This Row],[DATA]], Tabella56[], 8, 0)</f>
        <v>0.71</v>
      </c>
      <c r="L333">
        <f>VLOOKUP(Tabella61[[#This Row],[DATA]], Tabella56[], 9, 0)</f>
        <v>0</v>
      </c>
      <c r="M333">
        <f>VLOOKUP(Tabella61[[#This Row],[DATA]], Tabella56[], 10, 0)</f>
        <v>0</v>
      </c>
      <c r="N333">
        <f>VLOOKUP(Tabella61[[#This Row],[DATA]], Tabella56[], 13, 0)</f>
        <v>248.88</v>
      </c>
      <c r="O333">
        <f>VLOOKUP(Tabella61[[#This Row],[DATA]], Tabella56[], 14, 0)</f>
        <v>1.3819999999999999</v>
      </c>
      <c r="P333">
        <f>VLOOKUP(Tabella61[[#This Row],[DATA]], Tabella56[], 15, 0)</f>
        <v>8.1000000000000003E-2</v>
      </c>
      <c r="Q333">
        <f>VLOOKUP(Tabella61[[#This Row],[DATA]], Tabella56[], 16, 0)</f>
        <v>15.3</v>
      </c>
      <c r="R333">
        <f>VLOOKUP(Tabella61[[#This Row],[DATA]], Tabella56[], 17, 0)</f>
        <v>12.17</v>
      </c>
      <c r="S333">
        <f>VLOOKUP(Tabella61[[#This Row],[DATA]], Tabella56[], 18, 0)</f>
        <v>3.13</v>
      </c>
      <c r="T333">
        <f>VLOOKUP(Tabella61[[#This Row],[DATA]], Tabella57[], 2, 0)</f>
        <v>81.94</v>
      </c>
      <c r="U333">
        <f>VLOOKUP(Tabella61[[#This Row],[DATA]], Tabella59[], 2, 0)</f>
        <v>79.819999999999993</v>
      </c>
      <c r="V333">
        <f>VLOOKUP(Tabella61[[#This Row],[DATA]], Tabella58[], 2, 0)</f>
        <v>72.97</v>
      </c>
      <c r="W333">
        <f>VLOOKUP(Tabella61[[#This Row],[DATA]], Tabella60[], 2, 0)</f>
        <v>25</v>
      </c>
      <c r="X333">
        <v>0</v>
      </c>
      <c r="Y333">
        <v>0</v>
      </c>
      <c r="AB333" s="23">
        <v>44191</v>
      </c>
      <c r="AC333" s="16">
        <v>7311.4570000000003</v>
      </c>
      <c r="AD333" s="16">
        <v>13.443</v>
      </c>
      <c r="AE333" s="16">
        <v>16.058</v>
      </c>
      <c r="AF333" s="16">
        <v>105.943</v>
      </c>
      <c r="AG333" s="16">
        <v>0.2</v>
      </c>
      <c r="AH333" s="16">
        <v>0.22</v>
      </c>
      <c r="AI333" s="16">
        <v>0.9</v>
      </c>
      <c r="AJ333" s="16"/>
      <c r="AK333" s="16"/>
      <c r="AL333" s="16"/>
      <c r="AM333" s="16"/>
      <c r="AN333" s="16">
        <v>119.964</v>
      </c>
      <c r="AO333" s="16">
        <v>0.61299999999999999</v>
      </c>
      <c r="AP333" s="16">
        <v>2.1999999999999999E-2</v>
      </c>
      <c r="AQ333" s="16"/>
      <c r="AR333" s="16"/>
      <c r="AS333" s="17"/>
      <c r="AU333" s="24">
        <v>44162</v>
      </c>
      <c r="AV333">
        <v>68.98</v>
      </c>
      <c r="AX333" s="24">
        <v>44162</v>
      </c>
      <c r="AY333">
        <v>64.06</v>
      </c>
      <c r="BA333" s="24">
        <v>44162</v>
      </c>
      <c r="BB333">
        <v>66.069999999999993</v>
      </c>
      <c r="BD333" s="24">
        <v>44162</v>
      </c>
      <c r="BE333">
        <v>50</v>
      </c>
    </row>
    <row r="334" spans="1:57" x14ac:dyDescent="0.3">
      <c r="A334" s="1">
        <v>44349</v>
      </c>
      <c r="B334" s="2">
        <v>51849.48</v>
      </c>
      <c r="C334" s="7">
        <v>188.4918825892828</v>
      </c>
      <c r="D334" s="39">
        <v>-1.6457204009302749E-3</v>
      </c>
      <c r="E334">
        <f>VLOOKUP(Tabella61[[#This Row],[DATA]], Tabella56[], 2, 0)</f>
        <v>20411.8</v>
      </c>
      <c r="F334">
        <f>VLOOKUP(Tabella61[[#This Row],[DATA]], Tabella56[], 3, 0)</f>
        <v>96.278000000000006</v>
      </c>
      <c r="G334">
        <f>VLOOKUP(Tabella61[[#This Row],[DATA]], Tabella56[], 4, 0)</f>
        <v>109.997</v>
      </c>
      <c r="H334">
        <f>VLOOKUP(Tabella61[[#This Row],[DATA]], Tabella56[], 5, 0)</f>
        <v>242.56299999999999</v>
      </c>
      <c r="I334">
        <f>VLOOKUP(Tabella61[[#This Row],[DATA]], Tabella56[], 6, 0)</f>
        <v>2.0720000000000001</v>
      </c>
      <c r="J334">
        <f>VLOOKUP(Tabella61[[#This Row],[DATA]], Tabella56[], 7, 0)</f>
        <v>2.3330000000000002</v>
      </c>
      <c r="K334">
        <f>VLOOKUP(Tabella61[[#This Row],[DATA]], Tabella56[], 8, 0)</f>
        <v>0.7</v>
      </c>
      <c r="L334">
        <f>VLOOKUP(Tabella61[[#This Row],[DATA]], Tabella56[], 9, 0)</f>
        <v>0</v>
      </c>
      <c r="M334">
        <f>VLOOKUP(Tabella61[[#This Row],[DATA]], Tabella56[], 10, 0)</f>
        <v>0</v>
      </c>
      <c r="N334">
        <f>VLOOKUP(Tabella61[[#This Row],[DATA]], Tabella56[], 13, 0)</f>
        <v>251.22399999999999</v>
      </c>
      <c r="O334">
        <f>VLOOKUP(Tabella61[[#This Row],[DATA]], Tabella56[], 14, 0)</f>
        <v>2.343</v>
      </c>
      <c r="P334">
        <f>VLOOKUP(Tabella61[[#This Row],[DATA]], Tabella56[], 15, 0)</f>
        <v>7.0000000000000007E-2</v>
      </c>
      <c r="Q334">
        <f>VLOOKUP(Tabella61[[#This Row],[DATA]], Tabella56[], 16, 0)</f>
        <v>15.48</v>
      </c>
      <c r="R334">
        <f>VLOOKUP(Tabella61[[#This Row],[DATA]], Tabella56[], 17, 0)</f>
        <v>12.33</v>
      </c>
      <c r="S334">
        <f>VLOOKUP(Tabella61[[#This Row],[DATA]], Tabella56[], 18, 0)</f>
        <v>3.14</v>
      </c>
      <c r="T334">
        <f>VLOOKUP(Tabella61[[#This Row],[DATA]], Tabella57[], 2, 0)</f>
        <v>81.94</v>
      </c>
      <c r="U334">
        <f>VLOOKUP(Tabella61[[#This Row],[DATA]], Tabella59[], 2, 0)</f>
        <v>79.819999999999993</v>
      </c>
      <c r="V334">
        <f>VLOOKUP(Tabella61[[#This Row],[DATA]], Tabella58[], 2, 0)</f>
        <v>72.97</v>
      </c>
      <c r="W334">
        <f>VLOOKUP(Tabella61[[#This Row],[DATA]], Tabella60[], 2, 0)</f>
        <v>25</v>
      </c>
      <c r="X334">
        <v>0</v>
      </c>
      <c r="Y334">
        <v>0</v>
      </c>
      <c r="AB334" s="23">
        <v>44192</v>
      </c>
      <c r="AC334" s="14">
        <v>7325.8249999999998</v>
      </c>
      <c r="AD334" s="14">
        <v>14.368</v>
      </c>
      <c r="AE334" s="14">
        <v>15.615</v>
      </c>
      <c r="AF334" s="14">
        <v>106.143</v>
      </c>
      <c r="AG334" s="14">
        <v>0.2</v>
      </c>
      <c r="AH334" s="14">
        <v>0.214</v>
      </c>
      <c r="AI334" s="14">
        <v>0.91</v>
      </c>
      <c r="AJ334" s="14"/>
      <c r="AK334" s="14"/>
      <c r="AL334" s="14"/>
      <c r="AM334" s="14"/>
      <c r="AN334" s="14">
        <v>120.64100000000001</v>
      </c>
      <c r="AO334" s="14">
        <v>0.67700000000000005</v>
      </c>
      <c r="AP334" s="14">
        <v>2.1999999999999999E-2</v>
      </c>
      <c r="AQ334" s="14"/>
      <c r="AR334" s="14"/>
      <c r="AS334" s="15"/>
      <c r="AU334" s="24">
        <v>44163</v>
      </c>
      <c r="AV334">
        <v>68.98</v>
      </c>
      <c r="AX334" s="24">
        <v>44163</v>
      </c>
      <c r="AY334">
        <v>64.06</v>
      </c>
      <c r="BA334" s="24">
        <v>44163</v>
      </c>
      <c r="BB334">
        <v>66.069999999999993</v>
      </c>
      <c r="BD334" s="24">
        <v>44163</v>
      </c>
      <c r="BE334">
        <v>50</v>
      </c>
    </row>
    <row r="335" spans="1:57" x14ac:dyDescent="0.3">
      <c r="A335" s="3">
        <v>44350</v>
      </c>
      <c r="B335" s="4">
        <v>52232.43</v>
      </c>
      <c r="C335" s="8">
        <v>189.88404633784046</v>
      </c>
      <c r="D335" s="38">
        <v>7.3586606559525262E-3</v>
      </c>
      <c r="E335">
        <f>VLOOKUP(Tabella61[[#This Row],[DATA]], Tabella56[], 2, 0)</f>
        <v>20506.793000000001</v>
      </c>
      <c r="F335">
        <f>VLOOKUP(Tabella61[[#This Row],[DATA]], Tabella56[], 3, 0)</f>
        <v>94.992999999999995</v>
      </c>
      <c r="G335">
        <f>VLOOKUP(Tabella61[[#This Row],[DATA]], Tabella56[], 4, 0)</f>
        <v>104.46</v>
      </c>
      <c r="H335">
        <f>VLOOKUP(Tabella61[[#This Row],[DATA]], Tabella56[], 5, 0)</f>
        <v>244.51</v>
      </c>
      <c r="I335">
        <f>VLOOKUP(Tabella61[[#This Row],[DATA]], Tabella56[], 6, 0)</f>
        <v>1.9470000000000001</v>
      </c>
      <c r="J335">
        <f>VLOOKUP(Tabella61[[#This Row],[DATA]], Tabella56[], 7, 0)</f>
        <v>2.2360000000000002</v>
      </c>
      <c r="K335">
        <f>VLOOKUP(Tabella61[[#This Row],[DATA]], Tabella56[], 8, 0)</f>
        <v>0.7</v>
      </c>
      <c r="L335">
        <f>VLOOKUP(Tabella61[[#This Row],[DATA]], Tabella56[], 9, 0)</f>
        <v>0</v>
      </c>
      <c r="M335">
        <f>VLOOKUP(Tabella61[[#This Row],[DATA]], Tabella56[], 10, 0)</f>
        <v>0</v>
      </c>
      <c r="N335">
        <f>VLOOKUP(Tabella61[[#This Row],[DATA]], Tabella56[], 13, 0)</f>
        <v>253.89699999999999</v>
      </c>
      <c r="O335">
        <f>VLOOKUP(Tabella61[[#This Row],[DATA]], Tabella56[], 14, 0)</f>
        <v>2.6739999999999999</v>
      </c>
      <c r="P335">
        <f>VLOOKUP(Tabella61[[#This Row],[DATA]], Tabella56[], 15, 0)</f>
        <v>6.0999999999999999E-2</v>
      </c>
      <c r="Q335">
        <f>VLOOKUP(Tabella61[[#This Row],[DATA]], Tabella56[], 16, 0)</f>
        <v>15.67</v>
      </c>
      <c r="R335">
        <f>VLOOKUP(Tabella61[[#This Row],[DATA]], Tabella56[], 17, 0)</f>
        <v>12.51</v>
      </c>
      <c r="S335">
        <f>VLOOKUP(Tabella61[[#This Row],[DATA]], Tabella56[], 18, 0)</f>
        <v>3.16</v>
      </c>
      <c r="T335">
        <f>VLOOKUP(Tabella61[[#This Row],[DATA]], Tabella57[], 2, 0)</f>
        <v>81.94</v>
      </c>
      <c r="U335">
        <f>VLOOKUP(Tabella61[[#This Row],[DATA]], Tabella59[], 2, 0)</f>
        <v>79.819999999999993</v>
      </c>
      <c r="V335">
        <f>VLOOKUP(Tabella61[[#This Row],[DATA]], Tabella58[], 2, 0)</f>
        <v>72.97</v>
      </c>
      <c r="W335">
        <f>VLOOKUP(Tabella61[[#This Row],[DATA]], Tabella60[], 2, 0)</f>
        <v>25</v>
      </c>
      <c r="X335">
        <v>0</v>
      </c>
      <c r="Y335">
        <v>0</v>
      </c>
      <c r="AB335" s="23">
        <v>44193</v>
      </c>
      <c r="AC335" s="16">
        <v>7337.6180000000004</v>
      </c>
      <c r="AD335" s="16">
        <v>11.792999999999999</v>
      </c>
      <c r="AE335" s="16">
        <v>15.295</v>
      </c>
      <c r="AF335" s="16">
        <v>106.324</v>
      </c>
      <c r="AG335" s="16">
        <v>0.18099999999999999</v>
      </c>
      <c r="AH335" s="16">
        <v>0.20899999999999999</v>
      </c>
      <c r="AI335" s="16">
        <v>0.92</v>
      </c>
      <c r="AJ335" s="16"/>
      <c r="AK335" s="16"/>
      <c r="AL335" s="16"/>
      <c r="AM335" s="16"/>
      <c r="AN335" s="16">
        <v>121.155</v>
      </c>
      <c r="AO335" s="16">
        <v>0.51300000000000001</v>
      </c>
      <c r="AP335" s="16">
        <v>2.1999999999999999E-2</v>
      </c>
      <c r="AQ335" s="16"/>
      <c r="AR335" s="16"/>
      <c r="AS335" s="17"/>
      <c r="AU335" s="24">
        <v>44164</v>
      </c>
      <c r="AV335">
        <v>68.98</v>
      </c>
      <c r="AX335" s="24">
        <v>44164</v>
      </c>
      <c r="AY335">
        <v>64.06</v>
      </c>
      <c r="BA335" s="24">
        <v>44164</v>
      </c>
      <c r="BB335">
        <v>66.069999999999993</v>
      </c>
      <c r="BD335" s="24">
        <v>44164</v>
      </c>
      <c r="BE335">
        <v>50</v>
      </c>
    </row>
    <row r="336" spans="1:57" x14ac:dyDescent="0.3">
      <c r="A336" s="1">
        <v>44351</v>
      </c>
      <c r="B336" s="2">
        <v>52100.05</v>
      </c>
      <c r="C336" s="7">
        <v>189.4027964696225</v>
      </c>
      <c r="D336" s="39">
        <v>-2.5376578998352606E-3</v>
      </c>
      <c r="E336">
        <f>VLOOKUP(Tabella61[[#This Row],[DATA]], Tabella56[], 2, 0)</f>
        <v>20593.292000000001</v>
      </c>
      <c r="F336">
        <f>VLOOKUP(Tabella61[[#This Row],[DATA]], Tabella56[], 3, 0)</f>
        <v>86.498999999999995</v>
      </c>
      <c r="G336">
        <f>VLOOKUP(Tabella61[[#This Row],[DATA]], Tabella56[], 4, 0)</f>
        <v>99</v>
      </c>
      <c r="H336">
        <f>VLOOKUP(Tabella61[[#This Row],[DATA]], Tabella56[], 5, 0)</f>
        <v>246.935</v>
      </c>
      <c r="I336">
        <f>VLOOKUP(Tabella61[[#This Row],[DATA]], Tabella56[], 6, 0)</f>
        <v>2.4260000000000002</v>
      </c>
      <c r="J336">
        <f>VLOOKUP(Tabella61[[#This Row],[DATA]], Tabella56[], 7, 0)</f>
        <v>2.2109999999999999</v>
      </c>
      <c r="K336">
        <f>VLOOKUP(Tabella61[[#This Row],[DATA]], Tabella56[], 8, 0)</f>
        <v>0.69</v>
      </c>
      <c r="L336">
        <f>VLOOKUP(Tabella61[[#This Row],[DATA]], Tabella56[], 9, 0)</f>
        <v>0</v>
      </c>
      <c r="M336">
        <f>VLOOKUP(Tabella61[[#This Row],[DATA]], Tabella56[], 10, 0)</f>
        <v>0</v>
      </c>
      <c r="N336">
        <f>VLOOKUP(Tabella61[[#This Row],[DATA]], Tabella56[], 13, 0)</f>
        <v>256.51799999999997</v>
      </c>
      <c r="O336">
        <f>VLOOKUP(Tabella61[[#This Row],[DATA]], Tabella56[], 14, 0)</f>
        <v>2.62</v>
      </c>
      <c r="P336">
        <f>VLOOKUP(Tabella61[[#This Row],[DATA]], Tabella56[], 15, 0)</f>
        <v>5.1999999999999998E-2</v>
      </c>
      <c r="Q336">
        <f>VLOOKUP(Tabella61[[#This Row],[DATA]], Tabella56[], 16, 0)</f>
        <v>16.05</v>
      </c>
      <c r="R336">
        <f>VLOOKUP(Tabella61[[#This Row],[DATA]], Tabella56[], 17, 0)</f>
        <v>12.86</v>
      </c>
      <c r="S336">
        <f>VLOOKUP(Tabella61[[#This Row],[DATA]], Tabella56[], 18, 0)</f>
        <v>3.19</v>
      </c>
      <c r="T336">
        <f>VLOOKUP(Tabella61[[#This Row],[DATA]], Tabella57[], 2, 0)</f>
        <v>81.94</v>
      </c>
      <c r="U336">
        <f>VLOOKUP(Tabella61[[#This Row],[DATA]], Tabella59[], 2, 0)</f>
        <v>79.819999999999993</v>
      </c>
      <c r="V336">
        <f>VLOOKUP(Tabella61[[#This Row],[DATA]], Tabella58[], 2, 0)</f>
        <v>72.97</v>
      </c>
      <c r="W336">
        <f>VLOOKUP(Tabella61[[#This Row],[DATA]], Tabella60[], 2, 0)</f>
        <v>25</v>
      </c>
      <c r="X336">
        <v>0</v>
      </c>
      <c r="Y336">
        <v>0</v>
      </c>
      <c r="AB336" s="23">
        <v>44194</v>
      </c>
      <c r="AC336" s="14">
        <v>7352.3649999999998</v>
      </c>
      <c r="AD336" s="14">
        <v>14.747</v>
      </c>
      <c r="AE336" s="14">
        <v>14.946</v>
      </c>
      <c r="AF336" s="14">
        <v>106.529</v>
      </c>
      <c r="AG336" s="14">
        <v>0.20499999999999999</v>
      </c>
      <c r="AH336" s="14">
        <v>0.20499999999999999</v>
      </c>
      <c r="AI336" s="14">
        <v>0.93</v>
      </c>
      <c r="AJ336" s="14"/>
      <c r="AK336" s="14"/>
      <c r="AL336" s="14"/>
      <c r="AM336" s="14"/>
      <c r="AN336" s="14">
        <v>121.861</v>
      </c>
      <c r="AO336" s="14">
        <v>0.70599999999999996</v>
      </c>
      <c r="AP336" s="14">
        <v>2.1999999999999999E-2</v>
      </c>
      <c r="AQ336" s="14"/>
      <c r="AR336" s="14"/>
      <c r="AS336" s="15"/>
      <c r="AU336" s="24">
        <v>44165</v>
      </c>
      <c r="AV336">
        <v>68.98</v>
      </c>
      <c r="AX336" s="24">
        <v>44165</v>
      </c>
      <c r="AY336">
        <v>64.06</v>
      </c>
      <c r="BA336" s="24">
        <v>44165</v>
      </c>
      <c r="BB336">
        <v>66.069999999999993</v>
      </c>
      <c r="BD336" s="24">
        <v>44165</v>
      </c>
      <c r="BE336">
        <v>50</v>
      </c>
    </row>
    <row r="337" spans="1:57" x14ac:dyDescent="0.3">
      <c r="A337" s="3">
        <v>44354</v>
      </c>
      <c r="B337" s="4">
        <v>52328.51</v>
      </c>
      <c r="C337" s="8">
        <v>190.23333238813794</v>
      </c>
      <c r="D337" s="38">
        <v>4.3754383758335697E-3</v>
      </c>
      <c r="E337">
        <f>VLOOKUP(Tabella61[[#This Row],[DATA]], Tabella56[], 2, 0)</f>
        <v>20809.735000000001</v>
      </c>
      <c r="F337">
        <f>VLOOKUP(Tabella61[[#This Row],[DATA]], Tabella56[], 3, 0)</f>
        <v>62.076999999999998</v>
      </c>
      <c r="G337">
        <f>VLOOKUP(Tabella61[[#This Row],[DATA]], Tabella56[], 4, 0)</f>
        <v>84.215999999999994</v>
      </c>
      <c r="H337">
        <f>VLOOKUP(Tabella61[[#This Row],[DATA]], Tabella56[], 5, 0)</f>
        <v>252.12200000000001</v>
      </c>
      <c r="I337">
        <f>VLOOKUP(Tabella61[[#This Row],[DATA]], Tabella56[], 6, 0)</f>
        <v>1.524</v>
      </c>
      <c r="J337">
        <f>VLOOKUP(Tabella61[[#This Row],[DATA]], Tabella56[], 7, 0)</f>
        <v>1.99</v>
      </c>
      <c r="K337">
        <f>VLOOKUP(Tabella61[[#This Row],[DATA]], Tabella56[], 8, 0)</f>
        <v>0.68</v>
      </c>
      <c r="L337">
        <f>VLOOKUP(Tabella61[[#This Row],[DATA]], Tabella56[], 9, 0)</f>
        <v>0</v>
      </c>
      <c r="M337">
        <f>VLOOKUP(Tabella61[[#This Row],[DATA]], Tabella56[], 10, 0)</f>
        <v>0</v>
      </c>
      <c r="N337">
        <f>VLOOKUP(Tabella61[[#This Row],[DATA]], Tabella56[], 13, 0)</f>
        <v>262.90499999999997</v>
      </c>
      <c r="O337">
        <f>VLOOKUP(Tabella61[[#This Row],[DATA]], Tabella56[], 14, 0)</f>
        <v>1.139</v>
      </c>
      <c r="P337">
        <f>VLOOKUP(Tabella61[[#This Row],[DATA]], Tabella56[], 15, 0)</f>
        <v>3.7999999999999999E-2</v>
      </c>
      <c r="Q337">
        <f>VLOOKUP(Tabella61[[#This Row],[DATA]], Tabella56[], 16, 0)</f>
        <v>16.54</v>
      </c>
      <c r="R337">
        <f>VLOOKUP(Tabella61[[#This Row],[DATA]], Tabella56[], 17, 0)</f>
        <v>13.31</v>
      </c>
      <c r="S337">
        <f>VLOOKUP(Tabella61[[#This Row],[DATA]], Tabella56[], 18, 0)</f>
        <v>3.23</v>
      </c>
      <c r="T337">
        <f>VLOOKUP(Tabella61[[#This Row],[DATA]], Tabella57[], 2, 0)</f>
        <v>81.94</v>
      </c>
      <c r="U337">
        <f>VLOOKUP(Tabella61[[#This Row],[DATA]], Tabella59[], 2, 0)</f>
        <v>79.819999999999993</v>
      </c>
      <c r="V337">
        <f>VLOOKUP(Tabella61[[#This Row],[DATA]], Tabella58[], 2, 0)</f>
        <v>72.97</v>
      </c>
      <c r="W337">
        <f>VLOOKUP(Tabella61[[#This Row],[DATA]], Tabella60[], 2, 0)</f>
        <v>25</v>
      </c>
      <c r="X337">
        <v>0</v>
      </c>
      <c r="Y337">
        <v>0</v>
      </c>
      <c r="AB337" s="23">
        <v>44195</v>
      </c>
      <c r="AC337" s="16">
        <v>7368.0259999999998</v>
      </c>
      <c r="AD337" s="16">
        <v>15.661</v>
      </c>
      <c r="AE337" s="16">
        <v>14.65</v>
      </c>
      <c r="AF337" s="16">
        <v>106.744</v>
      </c>
      <c r="AG337" s="16">
        <v>0.215</v>
      </c>
      <c r="AH337" s="16">
        <v>0.20300000000000001</v>
      </c>
      <c r="AI337" s="16">
        <v>0.95</v>
      </c>
      <c r="AJ337" s="16"/>
      <c r="AK337" s="16"/>
      <c r="AL337" s="16"/>
      <c r="AM337" s="16"/>
      <c r="AN337" s="16">
        <v>122.66500000000001</v>
      </c>
      <c r="AO337" s="16">
        <v>0.80400000000000005</v>
      </c>
      <c r="AP337" s="16">
        <v>2.1000000000000001E-2</v>
      </c>
      <c r="AQ337" s="16"/>
      <c r="AR337" s="16"/>
      <c r="AS337" s="17"/>
      <c r="AU337" s="24">
        <v>44166</v>
      </c>
      <c r="AV337">
        <v>68.98</v>
      </c>
      <c r="AX337" s="24">
        <v>44166</v>
      </c>
      <c r="AY337">
        <v>64.06</v>
      </c>
      <c r="BA337" s="24">
        <v>44166</v>
      </c>
      <c r="BB337">
        <v>66.069999999999993</v>
      </c>
      <c r="BD337" s="24">
        <v>44166</v>
      </c>
      <c r="BE337">
        <v>50</v>
      </c>
    </row>
    <row r="338" spans="1:57" x14ac:dyDescent="0.3">
      <c r="A338" s="1">
        <v>44355</v>
      </c>
      <c r="B338" s="2">
        <v>52275.57</v>
      </c>
      <c r="C338" s="7">
        <v>190.04087606525337</v>
      </c>
      <c r="D338" s="39">
        <v>-1.0121976985973543E-3</v>
      </c>
      <c r="E338">
        <f>VLOOKUP(Tabella61[[#This Row],[DATA]], Tabella56[], 2, 0)</f>
        <v>20876.187999999998</v>
      </c>
      <c r="F338">
        <f>VLOOKUP(Tabella61[[#This Row],[DATA]], Tabella56[], 3, 0)</f>
        <v>66.453000000000003</v>
      </c>
      <c r="G338">
        <f>VLOOKUP(Tabella61[[#This Row],[DATA]], Tabella56[], 4, 0)</f>
        <v>80.094999999999999</v>
      </c>
      <c r="H338">
        <f>VLOOKUP(Tabella61[[#This Row],[DATA]], Tabella56[], 5, 0)</f>
        <v>253.714</v>
      </c>
      <c r="I338">
        <f>VLOOKUP(Tabella61[[#This Row],[DATA]], Tabella56[], 6, 0)</f>
        <v>1.5920000000000001</v>
      </c>
      <c r="J338">
        <f>VLOOKUP(Tabella61[[#This Row],[DATA]], Tabella56[], 7, 0)</f>
        <v>1.889</v>
      </c>
      <c r="K338">
        <f>VLOOKUP(Tabella61[[#This Row],[DATA]], Tabella56[], 8, 0)</f>
        <v>0.68</v>
      </c>
      <c r="L338">
        <f>VLOOKUP(Tabella61[[#This Row],[DATA]], Tabella56[], 9, 0)</f>
        <v>0</v>
      </c>
      <c r="M338">
        <f>VLOOKUP(Tabella61[[#This Row],[DATA]], Tabella56[], 10, 0)</f>
        <v>0</v>
      </c>
      <c r="N338">
        <f>VLOOKUP(Tabella61[[#This Row],[DATA]], Tabella56[], 13, 0)</f>
        <v>264.24900000000002</v>
      </c>
      <c r="O338">
        <f>VLOOKUP(Tabella61[[#This Row],[DATA]], Tabella56[], 14, 0)</f>
        <v>1.345</v>
      </c>
      <c r="P338">
        <f>VLOOKUP(Tabella61[[#This Row],[DATA]], Tabella56[], 15, 0)</f>
        <v>3.5999999999999997E-2</v>
      </c>
      <c r="Q338">
        <f>VLOOKUP(Tabella61[[#This Row],[DATA]], Tabella56[], 16, 0)</f>
        <v>16.77</v>
      </c>
      <c r="R338">
        <f>VLOOKUP(Tabella61[[#This Row],[DATA]], Tabella56[], 17, 0)</f>
        <v>13.52</v>
      </c>
      <c r="S338">
        <f>VLOOKUP(Tabella61[[#This Row],[DATA]], Tabella56[], 18, 0)</f>
        <v>3.25</v>
      </c>
      <c r="T338">
        <f>VLOOKUP(Tabella61[[#This Row],[DATA]], Tabella57[], 2, 0)</f>
        <v>81.94</v>
      </c>
      <c r="U338">
        <f>VLOOKUP(Tabella61[[#This Row],[DATA]], Tabella59[], 2, 0)</f>
        <v>79.819999999999993</v>
      </c>
      <c r="V338">
        <f>VLOOKUP(Tabella61[[#This Row],[DATA]], Tabella58[], 2, 0)</f>
        <v>72.97</v>
      </c>
      <c r="W338">
        <f>VLOOKUP(Tabella61[[#This Row],[DATA]], Tabella60[], 2, 0)</f>
        <v>25</v>
      </c>
      <c r="X338">
        <v>0</v>
      </c>
      <c r="Y338">
        <v>0</v>
      </c>
      <c r="AB338" s="23">
        <v>44196</v>
      </c>
      <c r="AC338" s="14">
        <v>7382.4040000000005</v>
      </c>
      <c r="AD338" s="14">
        <v>14.378</v>
      </c>
      <c r="AE338" s="14">
        <v>14.339</v>
      </c>
      <c r="AF338" s="14">
        <v>106.928</v>
      </c>
      <c r="AG338" s="14">
        <v>0.184</v>
      </c>
      <c r="AH338" s="14">
        <v>0.19500000000000001</v>
      </c>
      <c r="AI338" s="14">
        <v>0.96</v>
      </c>
      <c r="AJ338" s="14"/>
      <c r="AK338" s="14"/>
      <c r="AL338" s="14"/>
      <c r="AM338" s="14"/>
      <c r="AN338" s="14">
        <v>123.474</v>
      </c>
      <c r="AO338" s="14">
        <v>0.80900000000000005</v>
      </c>
      <c r="AP338" s="14">
        <v>2.1000000000000001E-2</v>
      </c>
      <c r="AQ338" s="14"/>
      <c r="AR338" s="14"/>
      <c r="AS338" s="15"/>
      <c r="AU338" s="24">
        <v>44167</v>
      </c>
      <c r="AV338">
        <v>68.98</v>
      </c>
      <c r="AX338" s="24">
        <v>44167</v>
      </c>
      <c r="AY338">
        <v>64.06</v>
      </c>
      <c r="BA338" s="24">
        <v>44167</v>
      </c>
      <c r="BB338">
        <v>66.069999999999993</v>
      </c>
      <c r="BD338" s="24">
        <v>44167</v>
      </c>
      <c r="BE338">
        <v>50</v>
      </c>
    </row>
    <row r="339" spans="1:57" x14ac:dyDescent="0.3">
      <c r="A339" s="3">
        <v>44356</v>
      </c>
      <c r="B339" s="4">
        <v>51941.64</v>
      </c>
      <c r="C339" s="8">
        <v>188.82691800139162</v>
      </c>
      <c r="D339" s="38">
        <v>-6.4083684987605079E-3</v>
      </c>
      <c r="E339">
        <f>VLOOKUP(Tabella61[[#This Row],[DATA]], Tabella56[], 2, 0)</f>
        <v>20943.262999999999</v>
      </c>
      <c r="F339">
        <f>VLOOKUP(Tabella61[[#This Row],[DATA]], Tabella56[], 3, 0)</f>
        <v>67.075000000000003</v>
      </c>
      <c r="G339">
        <f>VLOOKUP(Tabella61[[#This Row],[DATA]], Tabella56[], 4, 0)</f>
        <v>75.923000000000002</v>
      </c>
      <c r="H339">
        <f>VLOOKUP(Tabella61[[#This Row],[DATA]], Tabella56[], 5, 0)</f>
        <v>255.27699999999999</v>
      </c>
      <c r="I339">
        <f>VLOOKUP(Tabella61[[#This Row],[DATA]], Tabella56[], 6, 0)</f>
        <v>1.5620000000000001</v>
      </c>
      <c r="J339">
        <f>VLOOKUP(Tabella61[[#This Row],[DATA]], Tabella56[], 7, 0)</f>
        <v>1.8160000000000001</v>
      </c>
      <c r="K339">
        <f>VLOOKUP(Tabella61[[#This Row],[DATA]], Tabella56[], 8, 0)</f>
        <v>0.68</v>
      </c>
      <c r="L339">
        <f>VLOOKUP(Tabella61[[#This Row],[DATA]], Tabella56[], 9, 0)</f>
        <v>0</v>
      </c>
      <c r="M339">
        <f>VLOOKUP(Tabella61[[#This Row],[DATA]], Tabella56[], 10, 0)</f>
        <v>0</v>
      </c>
      <c r="N339">
        <f>VLOOKUP(Tabella61[[#This Row],[DATA]], Tabella56[], 13, 0)</f>
        <v>265.67500000000001</v>
      </c>
      <c r="O339">
        <f>VLOOKUP(Tabella61[[#This Row],[DATA]], Tabella56[], 14, 0)</f>
        <v>1.425</v>
      </c>
      <c r="P339">
        <f>VLOOKUP(Tabella61[[#This Row],[DATA]], Tabella56[], 15, 0)</f>
        <v>3.6999999999999998E-2</v>
      </c>
      <c r="Q339">
        <f>VLOOKUP(Tabella61[[#This Row],[DATA]], Tabella56[], 16, 0)</f>
        <v>17</v>
      </c>
      <c r="R339">
        <f>VLOOKUP(Tabella61[[#This Row],[DATA]], Tabella56[], 17, 0)</f>
        <v>13.72</v>
      </c>
      <c r="S339">
        <f>VLOOKUP(Tabella61[[#This Row],[DATA]], Tabella56[], 18, 0)</f>
        <v>3.27</v>
      </c>
      <c r="T339">
        <f>VLOOKUP(Tabella61[[#This Row],[DATA]], Tabella57[], 2, 0)</f>
        <v>81.94</v>
      </c>
      <c r="U339">
        <f>VLOOKUP(Tabella61[[#This Row],[DATA]], Tabella59[], 2, 0)</f>
        <v>79.819999999999993</v>
      </c>
      <c r="V339">
        <f>VLOOKUP(Tabella61[[#This Row],[DATA]], Tabella58[], 2, 0)</f>
        <v>72.97</v>
      </c>
      <c r="W339">
        <f>VLOOKUP(Tabella61[[#This Row],[DATA]], Tabella60[], 2, 0)</f>
        <v>25</v>
      </c>
      <c r="X339">
        <v>0</v>
      </c>
      <c r="Y339">
        <v>0</v>
      </c>
      <c r="AB339" s="23">
        <v>44197</v>
      </c>
      <c r="AC339" s="16">
        <v>7410.4750000000004</v>
      </c>
      <c r="AD339" s="16">
        <v>28.071000000000002</v>
      </c>
      <c r="AE339" s="16">
        <v>16.065999999999999</v>
      </c>
      <c r="AF339" s="16">
        <v>107.27200000000001</v>
      </c>
      <c r="AG339" s="16">
        <v>0.34399999999999997</v>
      </c>
      <c r="AH339" s="16">
        <v>0.218</v>
      </c>
      <c r="AI339" s="16">
        <v>0.98</v>
      </c>
      <c r="AJ339" s="16"/>
      <c r="AK339" s="16"/>
      <c r="AL339" s="16"/>
      <c r="AM339" s="16"/>
      <c r="AN339" s="16">
        <v>124.236</v>
      </c>
      <c r="AO339" s="16">
        <v>0.76200000000000001</v>
      </c>
      <c r="AP339" s="16">
        <v>2.3E-2</v>
      </c>
      <c r="AQ339" s="16"/>
      <c r="AR339" s="16"/>
      <c r="AS339" s="17"/>
      <c r="AU339" s="24">
        <v>44168</v>
      </c>
      <c r="AV339">
        <v>68.98</v>
      </c>
      <c r="AX339" s="24">
        <v>44168</v>
      </c>
      <c r="AY339">
        <v>64.06</v>
      </c>
      <c r="BA339" s="24">
        <v>44168</v>
      </c>
      <c r="BB339">
        <v>66.069999999999993</v>
      </c>
      <c r="BD339" s="24">
        <v>44168</v>
      </c>
      <c r="BE339">
        <v>50</v>
      </c>
    </row>
    <row r="340" spans="1:57" x14ac:dyDescent="0.3">
      <c r="A340" s="1">
        <v>44357</v>
      </c>
      <c r="B340" s="2">
        <v>52300.47</v>
      </c>
      <c r="C340" s="7">
        <v>190.13139670068642</v>
      </c>
      <c r="D340" s="39">
        <v>6.8845770159421038E-3</v>
      </c>
      <c r="E340">
        <f>VLOOKUP(Tabella61[[#This Row],[DATA]], Tabella56[], 2, 0)</f>
        <v>21009.496999999999</v>
      </c>
      <c r="F340">
        <f>VLOOKUP(Tabella61[[#This Row],[DATA]], Tabella56[], 3, 0)</f>
        <v>66.233999999999995</v>
      </c>
      <c r="G340">
        <f>VLOOKUP(Tabella61[[#This Row],[DATA]], Tabella56[], 4, 0)</f>
        <v>71.814999999999998</v>
      </c>
      <c r="H340">
        <f>VLOOKUP(Tabella61[[#This Row],[DATA]], Tabella56[], 5, 0)</f>
        <v>260.56900000000002</v>
      </c>
      <c r="I340">
        <f>VLOOKUP(Tabella61[[#This Row],[DATA]], Tabella56[], 6, 0)</f>
        <v>5.2919999999999998</v>
      </c>
      <c r="J340">
        <f>VLOOKUP(Tabella61[[#This Row],[DATA]], Tabella56[], 7, 0)</f>
        <v>2.294</v>
      </c>
      <c r="K340">
        <f>VLOOKUP(Tabella61[[#This Row],[DATA]], Tabella56[], 8, 0)</f>
        <v>0.68</v>
      </c>
      <c r="L340">
        <f>VLOOKUP(Tabella61[[#This Row],[DATA]], Tabella56[], 9, 0)</f>
        <v>0</v>
      </c>
      <c r="M340">
        <f>VLOOKUP(Tabella61[[#This Row],[DATA]], Tabella56[], 10, 0)</f>
        <v>0</v>
      </c>
      <c r="N340">
        <f>VLOOKUP(Tabella61[[#This Row],[DATA]], Tabella56[], 13, 0)</f>
        <v>267.113</v>
      </c>
      <c r="O340">
        <f>VLOOKUP(Tabella61[[#This Row],[DATA]], Tabella56[], 14, 0)</f>
        <v>1.4390000000000001</v>
      </c>
      <c r="P340">
        <f>VLOOKUP(Tabella61[[#This Row],[DATA]], Tabella56[], 15, 0)</f>
        <v>3.7999999999999999E-2</v>
      </c>
      <c r="Q340">
        <f>VLOOKUP(Tabella61[[#This Row],[DATA]], Tabella56[], 16, 0)</f>
        <v>17.239999999999998</v>
      </c>
      <c r="R340">
        <f>VLOOKUP(Tabella61[[#This Row],[DATA]], Tabella56[], 17, 0)</f>
        <v>13.95</v>
      </c>
      <c r="S340">
        <f>VLOOKUP(Tabella61[[#This Row],[DATA]], Tabella56[], 18, 0)</f>
        <v>3.3</v>
      </c>
      <c r="T340">
        <f>VLOOKUP(Tabella61[[#This Row],[DATA]], Tabella57[], 2, 0)</f>
        <v>81.94</v>
      </c>
      <c r="U340">
        <f>VLOOKUP(Tabella61[[#This Row],[DATA]], Tabella59[], 2, 0)</f>
        <v>79.819999999999993</v>
      </c>
      <c r="V340">
        <f>VLOOKUP(Tabella61[[#This Row],[DATA]], Tabella58[], 2, 0)</f>
        <v>72.97</v>
      </c>
      <c r="W340">
        <f>VLOOKUP(Tabella61[[#This Row],[DATA]], Tabella60[], 2, 0)</f>
        <v>25</v>
      </c>
      <c r="X340">
        <v>0</v>
      </c>
      <c r="Y340">
        <v>0</v>
      </c>
      <c r="AB340" s="23">
        <v>44198</v>
      </c>
      <c r="AC340" s="14">
        <v>7409.1419999999998</v>
      </c>
      <c r="AD340" s="14">
        <v>-1.333</v>
      </c>
      <c r="AE340" s="14">
        <v>13.955</v>
      </c>
      <c r="AF340" s="14">
        <v>107.244</v>
      </c>
      <c r="AG340" s="14">
        <v>-2.8000000000000001E-2</v>
      </c>
      <c r="AH340" s="14">
        <v>0.186</v>
      </c>
      <c r="AI340" s="14">
        <v>0.97</v>
      </c>
      <c r="AJ340" s="14"/>
      <c r="AK340" s="14"/>
      <c r="AL340" s="14"/>
      <c r="AM340" s="14"/>
      <c r="AN340" s="14">
        <v>124.83199999999999</v>
      </c>
      <c r="AO340" s="14">
        <v>0.59599999999999997</v>
      </c>
      <c r="AP340" s="14">
        <v>0.02</v>
      </c>
      <c r="AQ340" s="14"/>
      <c r="AR340" s="14"/>
      <c r="AS340" s="15"/>
      <c r="AU340" s="24">
        <v>44169</v>
      </c>
      <c r="AV340">
        <v>68.98</v>
      </c>
      <c r="AX340" s="24">
        <v>44169</v>
      </c>
      <c r="AY340">
        <v>64.06</v>
      </c>
      <c r="BA340" s="24">
        <v>44169</v>
      </c>
      <c r="BB340">
        <v>66.069999999999993</v>
      </c>
      <c r="BD340" s="24">
        <v>44169</v>
      </c>
      <c r="BE340">
        <v>50</v>
      </c>
    </row>
    <row r="341" spans="1:57" x14ac:dyDescent="0.3">
      <c r="A341" s="3">
        <v>44358</v>
      </c>
      <c r="B341" s="4">
        <v>52474.76</v>
      </c>
      <c r="C341" s="8">
        <v>190.76500479504892</v>
      </c>
      <c r="D341" s="38">
        <v>3.3269344435818342E-3</v>
      </c>
      <c r="E341">
        <f>VLOOKUP(Tabella61[[#This Row],[DATA]], Tabella56[], 2, 0)</f>
        <v>21070.019</v>
      </c>
      <c r="F341">
        <f>VLOOKUP(Tabella61[[#This Row],[DATA]], Tabella56[], 3, 0)</f>
        <v>60.521999999999998</v>
      </c>
      <c r="G341">
        <f>VLOOKUP(Tabella61[[#This Row],[DATA]], Tabella56[], 4, 0)</f>
        <v>68.103999999999999</v>
      </c>
      <c r="H341">
        <f>VLOOKUP(Tabella61[[#This Row],[DATA]], Tabella56[], 5, 0)</f>
        <v>263.44099999999997</v>
      </c>
      <c r="I341">
        <f>VLOOKUP(Tabella61[[#This Row],[DATA]], Tabella56[], 6, 0)</f>
        <v>2.8719999999999999</v>
      </c>
      <c r="J341">
        <f>VLOOKUP(Tabella61[[#This Row],[DATA]], Tabella56[], 7, 0)</f>
        <v>2.3580000000000001</v>
      </c>
      <c r="K341">
        <f>VLOOKUP(Tabella61[[#This Row],[DATA]], Tabella56[], 8, 0)</f>
        <v>0.68</v>
      </c>
      <c r="L341">
        <f>VLOOKUP(Tabella61[[#This Row],[DATA]], Tabella56[], 9, 0)</f>
        <v>0</v>
      </c>
      <c r="M341">
        <f>VLOOKUP(Tabella61[[#This Row],[DATA]], Tabella56[], 10, 0)</f>
        <v>0</v>
      </c>
      <c r="N341">
        <f>VLOOKUP(Tabella61[[#This Row],[DATA]], Tabella56[], 13, 0)</f>
        <v>268.58</v>
      </c>
      <c r="O341">
        <f>VLOOKUP(Tabella61[[#This Row],[DATA]], Tabella56[], 14, 0)</f>
        <v>1.4670000000000001</v>
      </c>
      <c r="P341">
        <f>VLOOKUP(Tabella61[[#This Row],[DATA]], Tabella56[], 15, 0)</f>
        <v>0.04</v>
      </c>
      <c r="Q341">
        <f>VLOOKUP(Tabella61[[#This Row],[DATA]], Tabella56[], 16, 0)</f>
        <v>17.489999999999998</v>
      </c>
      <c r="R341">
        <f>VLOOKUP(Tabella61[[#This Row],[DATA]], Tabella56[], 17, 0)</f>
        <v>14.17</v>
      </c>
      <c r="S341">
        <f>VLOOKUP(Tabella61[[#This Row],[DATA]], Tabella56[], 18, 0)</f>
        <v>3.32</v>
      </c>
      <c r="T341">
        <f>VLOOKUP(Tabella61[[#This Row],[DATA]], Tabella57[], 2, 0)</f>
        <v>81.94</v>
      </c>
      <c r="U341">
        <f>VLOOKUP(Tabella61[[#This Row],[DATA]], Tabella59[], 2, 0)</f>
        <v>79.819999999999993</v>
      </c>
      <c r="V341">
        <f>VLOOKUP(Tabella61[[#This Row],[DATA]], Tabella58[], 2, 0)</f>
        <v>72.97</v>
      </c>
      <c r="W341">
        <f>VLOOKUP(Tabella61[[#This Row],[DATA]], Tabella60[], 2, 0)</f>
        <v>25</v>
      </c>
      <c r="X341">
        <v>0</v>
      </c>
      <c r="Y341">
        <v>0</v>
      </c>
      <c r="AB341" s="23">
        <v>44199</v>
      </c>
      <c r="AC341" s="16">
        <v>7420.9859999999999</v>
      </c>
      <c r="AD341" s="16">
        <v>11.843999999999999</v>
      </c>
      <c r="AE341" s="16">
        <v>13.593999999999999</v>
      </c>
      <c r="AF341" s="16">
        <v>107.398</v>
      </c>
      <c r="AG341" s="16">
        <v>0.154</v>
      </c>
      <c r="AH341" s="16">
        <v>0.17899999999999999</v>
      </c>
      <c r="AI341" s="16">
        <v>0.97</v>
      </c>
      <c r="AJ341" s="16"/>
      <c r="AK341" s="16"/>
      <c r="AL341" s="16"/>
      <c r="AM341" s="16"/>
      <c r="AN341" s="16">
        <v>125.51900000000001</v>
      </c>
      <c r="AO341" s="16">
        <v>0.68799999999999994</v>
      </c>
      <c r="AP341" s="16">
        <v>0.02</v>
      </c>
      <c r="AQ341" s="16"/>
      <c r="AR341" s="16"/>
      <c r="AS341" s="17"/>
      <c r="AU341" s="24">
        <v>44170</v>
      </c>
      <c r="AV341">
        <v>68.98</v>
      </c>
      <c r="AX341" s="24">
        <v>44170</v>
      </c>
      <c r="AY341">
        <v>64.06</v>
      </c>
      <c r="BA341" s="24">
        <v>44170</v>
      </c>
      <c r="BB341">
        <v>66.069999999999993</v>
      </c>
      <c r="BD341" s="24">
        <v>44170</v>
      </c>
      <c r="BE341">
        <v>50</v>
      </c>
    </row>
    <row r="342" spans="1:57" x14ac:dyDescent="0.3">
      <c r="A342" s="1">
        <v>44361</v>
      </c>
      <c r="B342" s="2">
        <v>52551.53</v>
      </c>
      <c r="C342" s="7">
        <v>191.04409191079972</v>
      </c>
      <c r="D342" s="39">
        <v>1.4619199378136166E-3</v>
      </c>
      <c r="E342">
        <f>VLOOKUP(Tabella61[[#This Row],[DATA]], Tabella56[], 2, 0)</f>
        <v>21221.967000000001</v>
      </c>
      <c r="F342">
        <f>VLOOKUP(Tabella61[[#This Row],[DATA]], Tabella56[], 3, 0)</f>
        <v>43.398000000000003</v>
      </c>
      <c r="G342">
        <f>VLOOKUP(Tabella61[[#This Row],[DATA]], Tabella56[], 4, 0)</f>
        <v>58.89</v>
      </c>
      <c r="H342">
        <f>VLOOKUP(Tabella61[[#This Row],[DATA]], Tabella56[], 5, 0)</f>
        <v>270.58199999999999</v>
      </c>
      <c r="I342">
        <f>VLOOKUP(Tabella61[[#This Row],[DATA]], Tabella56[], 6, 0)</f>
        <v>1.956</v>
      </c>
      <c r="J342">
        <f>VLOOKUP(Tabella61[[#This Row],[DATA]], Tabella56[], 7, 0)</f>
        <v>2.637</v>
      </c>
      <c r="K342">
        <f>VLOOKUP(Tabella61[[#This Row],[DATA]], Tabella56[], 8, 0)</f>
        <v>0.68</v>
      </c>
      <c r="L342">
        <f>VLOOKUP(Tabella61[[#This Row],[DATA]], Tabella56[], 9, 0)</f>
        <v>0</v>
      </c>
      <c r="M342">
        <f>VLOOKUP(Tabella61[[#This Row],[DATA]], Tabella56[], 10, 0)</f>
        <v>0</v>
      </c>
      <c r="N342">
        <f>VLOOKUP(Tabella61[[#This Row],[DATA]], Tabella56[], 13, 0)</f>
        <v>272.44299999999998</v>
      </c>
      <c r="O342">
        <f>VLOOKUP(Tabella61[[#This Row],[DATA]], Tabella56[], 14, 0)</f>
        <v>1.071</v>
      </c>
      <c r="P342">
        <f>VLOOKUP(Tabella61[[#This Row],[DATA]], Tabella56[], 15, 0)</f>
        <v>4.2999999999999997E-2</v>
      </c>
      <c r="Q342">
        <f>VLOOKUP(Tabella61[[#This Row],[DATA]], Tabella56[], 16, 0)</f>
        <v>18.14</v>
      </c>
      <c r="R342">
        <f>VLOOKUP(Tabella61[[#This Row],[DATA]], Tabella56[], 17, 0)</f>
        <v>14.75</v>
      </c>
      <c r="S342">
        <f>VLOOKUP(Tabella61[[#This Row],[DATA]], Tabella56[], 18, 0)</f>
        <v>3.39</v>
      </c>
      <c r="T342">
        <f>VLOOKUP(Tabella61[[#This Row],[DATA]], Tabella57[], 2, 0)</f>
        <v>81.94</v>
      </c>
      <c r="U342">
        <f>VLOOKUP(Tabella61[[#This Row],[DATA]], Tabella59[], 2, 0)</f>
        <v>79.819999999999993</v>
      </c>
      <c r="V342">
        <f>VLOOKUP(Tabella61[[#This Row],[DATA]], Tabella58[], 2, 0)</f>
        <v>72.97</v>
      </c>
      <c r="W342">
        <f>VLOOKUP(Tabella61[[#This Row],[DATA]], Tabella60[], 2, 0)</f>
        <v>25</v>
      </c>
      <c r="X342">
        <v>0</v>
      </c>
      <c r="Y342">
        <v>0</v>
      </c>
      <c r="AB342" s="23">
        <v>44200</v>
      </c>
      <c r="AC342" s="14">
        <v>7432.7380000000003</v>
      </c>
      <c r="AD342" s="14">
        <v>11.752000000000001</v>
      </c>
      <c r="AE342" s="14">
        <v>13.589</v>
      </c>
      <c r="AF342" s="14">
        <v>107.542</v>
      </c>
      <c r="AG342" s="14">
        <v>0.14399999999999999</v>
      </c>
      <c r="AH342" s="14">
        <v>0.17399999999999999</v>
      </c>
      <c r="AI342" s="14">
        <v>0.96</v>
      </c>
      <c r="AJ342" s="14"/>
      <c r="AK342" s="14"/>
      <c r="AL342" s="14"/>
      <c r="AM342" s="14"/>
      <c r="AN342" s="14">
        <v>126.048</v>
      </c>
      <c r="AO342" s="14">
        <v>0.52800000000000002</v>
      </c>
      <c r="AP342" s="14">
        <v>1.9E-2</v>
      </c>
      <c r="AQ342" s="14"/>
      <c r="AR342" s="14"/>
      <c r="AS342" s="15"/>
      <c r="AU342" s="24">
        <v>44171</v>
      </c>
      <c r="AV342">
        <v>68.98</v>
      </c>
      <c r="AX342" s="24">
        <v>44171</v>
      </c>
      <c r="AY342">
        <v>64.06</v>
      </c>
      <c r="BA342" s="24">
        <v>44171</v>
      </c>
      <c r="BB342">
        <v>66.069999999999993</v>
      </c>
      <c r="BD342" s="24">
        <v>44171</v>
      </c>
      <c r="BE342">
        <v>50</v>
      </c>
    </row>
    <row r="343" spans="1:57" x14ac:dyDescent="0.3">
      <c r="A343" s="3">
        <v>44362</v>
      </c>
      <c r="B343" s="4">
        <v>52773.05</v>
      </c>
      <c r="C343" s="8">
        <v>191.84939838313423</v>
      </c>
      <c r="D343" s="38">
        <v>4.2064317110477381E-3</v>
      </c>
      <c r="E343">
        <f>VLOOKUP(Tabella61[[#This Row],[DATA]], Tabella56[], 2, 0)</f>
        <v>21266.623</v>
      </c>
      <c r="F343">
        <f>VLOOKUP(Tabella61[[#This Row],[DATA]], Tabella56[], 3, 0)</f>
        <v>44.655999999999999</v>
      </c>
      <c r="G343">
        <f>VLOOKUP(Tabella61[[#This Row],[DATA]], Tabella56[], 4, 0)</f>
        <v>55.776000000000003</v>
      </c>
      <c r="H343">
        <f>VLOOKUP(Tabella61[[#This Row],[DATA]], Tabella56[], 5, 0)</f>
        <v>272.40600000000001</v>
      </c>
      <c r="I343">
        <f>VLOOKUP(Tabella61[[#This Row],[DATA]], Tabella56[], 6, 0)</f>
        <v>1.8240000000000001</v>
      </c>
      <c r="J343">
        <f>VLOOKUP(Tabella61[[#This Row],[DATA]], Tabella56[], 7, 0)</f>
        <v>2.67</v>
      </c>
      <c r="K343">
        <f>VLOOKUP(Tabella61[[#This Row],[DATA]], Tabella56[], 8, 0)</f>
        <v>0.69</v>
      </c>
      <c r="L343">
        <f>VLOOKUP(Tabella61[[#This Row],[DATA]], Tabella56[], 9, 0)</f>
        <v>0</v>
      </c>
      <c r="M343">
        <f>VLOOKUP(Tabella61[[#This Row],[DATA]], Tabella56[], 10, 0)</f>
        <v>0</v>
      </c>
      <c r="N343">
        <f>VLOOKUP(Tabella61[[#This Row],[DATA]], Tabella56[], 13, 0)</f>
        <v>273.7</v>
      </c>
      <c r="O343">
        <f>VLOOKUP(Tabella61[[#This Row],[DATA]], Tabella56[], 14, 0)</f>
        <v>1.2569999999999999</v>
      </c>
      <c r="P343">
        <f>VLOOKUP(Tabella61[[#This Row],[DATA]], Tabella56[], 15, 0)</f>
        <v>4.1000000000000002E-2</v>
      </c>
      <c r="Q343">
        <f>VLOOKUP(Tabella61[[#This Row],[DATA]], Tabella56[], 16, 0)</f>
        <v>18.32</v>
      </c>
      <c r="R343">
        <f>VLOOKUP(Tabella61[[#This Row],[DATA]], Tabella56[], 17, 0)</f>
        <v>14.92</v>
      </c>
      <c r="S343">
        <f>VLOOKUP(Tabella61[[#This Row],[DATA]], Tabella56[], 18, 0)</f>
        <v>3.41</v>
      </c>
      <c r="T343">
        <f>VLOOKUP(Tabella61[[#This Row],[DATA]], Tabella57[], 2, 0)</f>
        <v>81.94</v>
      </c>
      <c r="U343">
        <f>VLOOKUP(Tabella61[[#This Row],[DATA]], Tabella59[], 2, 0)</f>
        <v>79.819999999999993</v>
      </c>
      <c r="V343">
        <f>VLOOKUP(Tabella61[[#This Row],[DATA]], Tabella58[], 2, 0)</f>
        <v>72.97</v>
      </c>
      <c r="W343">
        <f>VLOOKUP(Tabella61[[#This Row],[DATA]], Tabella60[], 2, 0)</f>
        <v>25</v>
      </c>
      <c r="X343">
        <v>0</v>
      </c>
      <c r="Y343">
        <v>0</v>
      </c>
      <c r="AB343" s="23">
        <v>44201</v>
      </c>
      <c r="AC343" s="16">
        <v>7445.7190000000001</v>
      </c>
      <c r="AD343" s="16">
        <v>12.981</v>
      </c>
      <c r="AE343" s="16">
        <v>13.336</v>
      </c>
      <c r="AF343" s="16">
        <v>107.73099999999999</v>
      </c>
      <c r="AG343" s="16">
        <v>0.189</v>
      </c>
      <c r="AH343" s="16">
        <v>0.17199999999999999</v>
      </c>
      <c r="AI343" s="16">
        <v>0.95</v>
      </c>
      <c r="AJ343" s="16"/>
      <c r="AK343" s="16"/>
      <c r="AL343" s="16"/>
      <c r="AM343" s="16"/>
      <c r="AN343" s="16">
        <v>126.691</v>
      </c>
      <c r="AO343" s="16">
        <v>0.64300000000000002</v>
      </c>
      <c r="AP343" s="16">
        <v>1.9E-2</v>
      </c>
      <c r="AQ343" s="16"/>
      <c r="AR343" s="16"/>
      <c r="AS343" s="17"/>
      <c r="AU343" s="24">
        <v>44172</v>
      </c>
      <c r="AV343">
        <v>68.98</v>
      </c>
      <c r="AX343" s="24">
        <v>44172</v>
      </c>
      <c r="AY343">
        <v>64.06</v>
      </c>
      <c r="BA343" s="24">
        <v>44172</v>
      </c>
      <c r="BB343">
        <v>66.069999999999993</v>
      </c>
      <c r="BD343" s="24">
        <v>44172</v>
      </c>
      <c r="BE343">
        <v>50</v>
      </c>
    </row>
    <row r="344" spans="1:57" x14ac:dyDescent="0.3">
      <c r="A344" s="1">
        <v>44363</v>
      </c>
      <c r="B344" s="2">
        <v>52501.98</v>
      </c>
      <c r="C344" s="7">
        <v>190.86395948165483</v>
      </c>
      <c r="D344" s="39">
        <v>-5.1497605664933962E-3</v>
      </c>
      <c r="E344">
        <f>VLOOKUP(Tabella61[[#This Row],[DATA]], Tabella56[], 2, 0)</f>
        <v>21314.856</v>
      </c>
      <c r="F344">
        <f>VLOOKUP(Tabella61[[#This Row],[DATA]], Tabella56[], 3, 0)</f>
        <v>48.232999999999997</v>
      </c>
      <c r="G344">
        <f>VLOOKUP(Tabella61[[#This Row],[DATA]], Tabella56[], 4, 0)</f>
        <v>53.085000000000001</v>
      </c>
      <c r="H344">
        <f>VLOOKUP(Tabella61[[#This Row],[DATA]], Tabella56[], 5, 0)</f>
        <v>274.07799999999997</v>
      </c>
      <c r="I344">
        <f>VLOOKUP(Tabella61[[#This Row],[DATA]], Tabella56[], 6, 0)</f>
        <v>1.6719999999999999</v>
      </c>
      <c r="J344">
        <f>VLOOKUP(Tabella61[[#This Row],[DATA]], Tabella56[], 7, 0)</f>
        <v>2.6859999999999999</v>
      </c>
      <c r="K344">
        <f>VLOOKUP(Tabella61[[#This Row],[DATA]], Tabella56[], 8, 0)</f>
        <v>0.69</v>
      </c>
      <c r="L344">
        <f>VLOOKUP(Tabella61[[#This Row],[DATA]], Tabella56[], 9, 0)</f>
        <v>0</v>
      </c>
      <c r="M344">
        <f>VLOOKUP(Tabella61[[#This Row],[DATA]], Tabella56[], 10, 0)</f>
        <v>0</v>
      </c>
      <c r="N344">
        <f>VLOOKUP(Tabella61[[#This Row],[DATA]], Tabella56[], 13, 0)</f>
        <v>275.08600000000001</v>
      </c>
      <c r="O344">
        <f>VLOOKUP(Tabella61[[#This Row],[DATA]], Tabella56[], 14, 0)</f>
        <v>1.3859999999999999</v>
      </c>
      <c r="P344">
        <f>VLOOKUP(Tabella61[[#This Row],[DATA]], Tabella56[], 15, 0)</f>
        <v>3.9E-2</v>
      </c>
      <c r="Q344">
        <f>VLOOKUP(Tabella61[[#This Row],[DATA]], Tabella56[], 16, 0)</f>
        <v>18.54</v>
      </c>
      <c r="R344">
        <f>VLOOKUP(Tabella61[[#This Row],[DATA]], Tabella56[], 17, 0)</f>
        <v>15.1</v>
      </c>
      <c r="S344">
        <f>VLOOKUP(Tabella61[[#This Row],[DATA]], Tabella56[], 18, 0)</f>
        <v>3.44</v>
      </c>
      <c r="T344">
        <f>VLOOKUP(Tabella61[[#This Row],[DATA]], Tabella57[], 2, 0)</f>
        <v>81.94</v>
      </c>
      <c r="U344">
        <f>VLOOKUP(Tabella61[[#This Row],[DATA]], Tabella59[], 2, 0)</f>
        <v>79.819999999999993</v>
      </c>
      <c r="V344">
        <f>VLOOKUP(Tabella61[[#This Row],[DATA]], Tabella58[], 2, 0)</f>
        <v>72.97</v>
      </c>
      <c r="W344">
        <f>VLOOKUP(Tabella61[[#This Row],[DATA]], Tabella60[], 2, 0)</f>
        <v>25</v>
      </c>
      <c r="X344">
        <v>0</v>
      </c>
      <c r="Y344">
        <v>0</v>
      </c>
      <c r="AB344" s="23">
        <v>44202</v>
      </c>
      <c r="AC344" s="14">
        <v>7460.3209999999999</v>
      </c>
      <c r="AD344" s="14">
        <v>14.602</v>
      </c>
      <c r="AE344" s="14">
        <v>13.185</v>
      </c>
      <c r="AF344" s="14">
        <v>107.89100000000001</v>
      </c>
      <c r="AG344" s="14">
        <v>0.159</v>
      </c>
      <c r="AH344" s="14">
        <v>0.16400000000000001</v>
      </c>
      <c r="AI344" s="14">
        <v>0.94</v>
      </c>
      <c r="AJ344" s="14"/>
      <c r="AK344" s="14"/>
      <c r="AL344" s="14"/>
      <c r="AM344" s="14"/>
      <c r="AN344" s="14">
        <v>127.35899999999999</v>
      </c>
      <c r="AO344" s="14">
        <v>0.66800000000000004</v>
      </c>
      <c r="AP344" s="14">
        <v>0.02</v>
      </c>
      <c r="AQ344" s="14"/>
      <c r="AR344" s="14"/>
      <c r="AS344" s="15"/>
      <c r="AU344" s="24">
        <v>44173</v>
      </c>
      <c r="AV344">
        <v>68.98</v>
      </c>
      <c r="AX344" s="24">
        <v>44173</v>
      </c>
      <c r="AY344">
        <v>64.06</v>
      </c>
      <c r="BA344" s="24">
        <v>44173</v>
      </c>
      <c r="BB344">
        <v>66.069999999999993</v>
      </c>
      <c r="BD344" s="24">
        <v>44173</v>
      </c>
      <c r="BE344">
        <v>50</v>
      </c>
    </row>
    <row r="345" spans="1:57" x14ac:dyDescent="0.3">
      <c r="A345" s="3">
        <v>44364</v>
      </c>
      <c r="B345" s="4">
        <v>52323.33</v>
      </c>
      <c r="C345" s="8">
        <v>190.21450118767436</v>
      </c>
      <c r="D345" s="38">
        <v>-3.4085312595633533E-3</v>
      </c>
      <c r="E345">
        <f>VLOOKUP(Tabella61[[#This Row],[DATA]], Tabella56[], 2, 0)</f>
        <v>21359.696</v>
      </c>
      <c r="F345">
        <f>VLOOKUP(Tabella61[[#This Row],[DATA]], Tabella56[], 3, 0)</f>
        <v>44.84</v>
      </c>
      <c r="G345">
        <f>VLOOKUP(Tabella61[[#This Row],[DATA]], Tabella56[], 4, 0)</f>
        <v>50.027999999999999</v>
      </c>
      <c r="H345">
        <f>VLOOKUP(Tabella61[[#This Row],[DATA]], Tabella56[], 5, 0)</f>
        <v>275.21699999999998</v>
      </c>
      <c r="I345">
        <f>VLOOKUP(Tabella61[[#This Row],[DATA]], Tabella56[], 6, 0)</f>
        <v>1.139</v>
      </c>
      <c r="J345">
        <f>VLOOKUP(Tabella61[[#This Row],[DATA]], Tabella56[], 7, 0)</f>
        <v>2.093</v>
      </c>
      <c r="K345">
        <f>VLOOKUP(Tabella61[[#This Row],[DATA]], Tabella56[], 8, 0)</f>
        <v>0.7</v>
      </c>
      <c r="L345">
        <f>VLOOKUP(Tabella61[[#This Row],[DATA]], Tabella56[], 9, 0)</f>
        <v>0</v>
      </c>
      <c r="M345">
        <f>VLOOKUP(Tabella61[[#This Row],[DATA]], Tabella56[], 10, 0)</f>
        <v>0</v>
      </c>
      <c r="N345">
        <f>VLOOKUP(Tabella61[[#This Row],[DATA]], Tabella56[], 13, 0)</f>
        <v>276.47199999999998</v>
      </c>
      <c r="O345">
        <f>VLOOKUP(Tabella61[[#This Row],[DATA]], Tabella56[], 14, 0)</f>
        <v>1.3859999999999999</v>
      </c>
      <c r="P345">
        <f>VLOOKUP(Tabella61[[#This Row],[DATA]], Tabella56[], 15, 0)</f>
        <v>3.6999999999999998E-2</v>
      </c>
      <c r="Q345">
        <f>VLOOKUP(Tabella61[[#This Row],[DATA]], Tabella56[], 16, 0)</f>
        <v>18.87</v>
      </c>
      <c r="R345">
        <f>VLOOKUP(Tabella61[[#This Row],[DATA]], Tabella56[], 17, 0)</f>
        <v>15.4</v>
      </c>
      <c r="S345">
        <f>VLOOKUP(Tabella61[[#This Row],[DATA]], Tabella56[], 18, 0)</f>
        <v>3.47</v>
      </c>
      <c r="T345">
        <f>VLOOKUP(Tabella61[[#This Row],[DATA]], Tabella57[], 2, 0)</f>
        <v>81.94</v>
      </c>
      <c r="U345">
        <f>VLOOKUP(Tabella61[[#This Row],[DATA]], Tabella59[], 2, 0)</f>
        <v>79.819999999999993</v>
      </c>
      <c r="V345">
        <f>VLOOKUP(Tabella61[[#This Row],[DATA]], Tabella58[], 2, 0)</f>
        <v>72.97</v>
      </c>
      <c r="W345">
        <f>VLOOKUP(Tabella61[[#This Row],[DATA]], Tabella60[], 2, 0)</f>
        <v>25</v>
      </c>
      <c r="X345">
        <v>0</v>
      </c>
      <c r="Y345">
        <v>0</v>
      </c>
      <c r="AB345" s="23">
        <v>44203</v>
      </c>
      <c r="AC345" s="16">
        <v>7473.3379999999997</v>
      </c>
      <c r="AD345" s="16">
        <v>13.018000000000001</v>
      </c>
      <c r="AE345" s="16">
        <v>12.991</v>
      </c>
      <c r="AF345" s="16">
        <v>108.059</v>
      </c>
      <c r="AG345" s="16">
        <v>0.16800000000000001</v>
      </c>
      <c r="AH345" s="16">
        <v>0.16200000000000001</v>
      </c>
      <c r="AI345" s="16">
        <v>0.94</v>
      </c>
      <c r="AJ345" s="16"/>
      <c r="AK345" s="16"/>
      <c r="AL345" s="16"/>
      <c r="AM345" s="16"/>
      <c r="AN345" s="16">
        <v>128.03200000000001</v>
      </c>
      <c r="AO345" s="16">
        <v>0.67300000000000004</v>
      </c>
      <c r="AP345" s="16">
        <v>0.02</v>
      </c>
      <c r="AQ345" s="16"/>
      <c r="AR345" s="16"/>
      <c r="AS345" s="17"/>
      <c r="AU345" s="24">
        <v>44174</v>
      </c>
      <c r="AV345">
        <v>68.98</v>
      </c>
      <c r="AX345" s="24">
        <v>44174</v>
      </c>
      <c r="AY345">
        <v>64.06</v>
      </c>
      <c r="BA345" s="24">
        <v>44174</v>
      </c>
      <c r="BB345">
        <v>66.069999999999993</v>
      </c>
      <c r="BD345" s="24">
        <v>44174</v>
      </c>
      <c r="BE345">
        <v>50</v>
      </c>
    </row>
    <row r="346" spans="1:57" x14ac:dyDescent="0.3">
      <c r="A346" s="1">
        <v>44365</v>
      </c>
      <c r="B346" s="2">
        <v>52344.45</v>
      </c>
      <c r="C346" s="7">
        <v>190.29128013628264</v>
      </c>
      <c r="D346" s="39">
        <v>4.0356259178589253E-4</v>
      </c>
      <c r="E346">
        <f>VLOOKUP(Tabella61[[#This Row],[DATA]], Tabella56[], 2, 0)</f>
        <v>21403.295999999998</v>
      </c>
      <c r="F346">
        <f>VLOOKUP(Tabella61[[#This Row],[DATA]], Tabella56[], 3, 0)</f>
        <v>43.6</v>
      </c>
      <c r="G346">
        <f>VLOOKUP(Tabella61[[#This Row],[DATA]], Tabella56[], 4, 0)</f>
        <v>47.610999999999997</v>
      </c>
      <c r="H346">
        <f>VLOOKUP(Tabella61[[#This Row],[DATA]], Tabella56[], 5, 0)</f>
        <v>276.399</v>
      </c>
      <c r="I346">
        <f>VLOOKUP(Tabella61[[#This Row],[DATA]], Tabella56[], 6, 0)</f>
        <v>1.1819999999999999</v>
      </c>
      <c r="J346">
        <f>VLOOKUP(Tabella61[[#This Row],[DATA]], Tabella56[], 7, 0)</f>
        <v>1.851</v>
      </c>
      <c r="K346">
        <f>VLOOKUP(Tabella61[[#This Row],[DATA]], Tabella56[], 8, 0)</f>
        <v>0.7</v>
      </c>
      <c r="L346">
        <f>VLOOKUP(Tabella61[[#This Row],[DATA]], Tabella56[], 9, 0)</f>
        <v>0</v>
      </c>
      <c r="M346">
        <f>VLOOKUP(Tabella61[[#This Row],[DATA]], Tabella56[], 10, 0)</f>
        <v>0</v>
      </c>
      <c r="N346">
        <f>VLOOKUP(Tabella61[[#This Row],[DATA]], Tabella56[], 13, 0)</f>
        <v>277.85599999999999</v>
      </c>
      <c r="O346">
        <f>VLOOKUP(Tabella61[[#This Row],[DATA]], Tabella56[], 14, 0)</f>
        <v>1.385</v>
      </c>
      <c r="P346">
        <f>VLOOKUP(Tabella61[[#This Row],[DATA]], Tabella56[], 15, 0)</f>
        <v>3.5999999999999997E-2</v>
      </c>
      <c r="Q346">
        <f>VLOOKUP(Tabella61[[#This Row],[DATA]], Tabella56[], 16, 0)</f>
        <v>19.12</v>
      </c>
      <c r="R346">
        <f>VLOOKUP(Tabella61[[#This Row],[DATA]], Tabella56[], 17, 0)</f>
        <v>15.61</v>
      </c>
      <c r="S346">
        <f>VLOOKUP(Tabella61[[#This Row],[DATA]], Tabella56[], 18, 0)</f>
        <v>3.5</v>
      </c>
      <c r="T346">
        <f>VLOOKUP(Tabella61[[#This Row],[DATA]], Tabella57[], 2, 0)</f>
        <v>81.94</v>
      </c>
      <c r="U346">
        <f>VLOOKUP(Tabella61[[#This Row],[DATA]], Tabella59[], 2, 0)</f>
        <v>79.819999999999993</v>
      </c>
      <c r="V346">
        <f>VLOOKUP(Tabella61[[#This Row],[DATA]], Tabella58[], 2, 0)</f>
        <v>72.97</v>
      </c>
      <c r="W346">
        <f>VLOOKUP(Tabella61[[#This Row],[DATA]], Tabella60[], 2, 0)</f>
        <v>25</v>
      </c>
      <c r="X346">
        <v>0</v>
      </c>
      <c r="Y346">
        <v>0</v>
      </c>
      <c r="AB346" s="23">
        <v>44204</v>
      </c>
      <c r="AC346" s="14">
        <v>7473.3379999999997</v>
      </c>
      <c r="AD346" s="14">
        <v>0</v>
      </c>
      <c r="AE346" s="14">
        <v>8.98</v>
      </c>
      <c r="AF346" s="14">
        <v>108.059</v>
      </c>
      <c r="AG346" s="14">
        <v>0</v>
      </c>
      <c r="AH346" s="14">
        <v>0.112</v>
      </c>
      <c r="AI346" s="14">
        <v>0.93</v>
      </c>
      <c r="AJ346" s="14"/>
      <c r="AK346" s="14"/>
      <c r="AL346" s="14"/>
      <c r="AM346" s="14"/>
      <c r="AN346" s="14">
        <v>128.703</v>
      </c>
      <c r="AO346" s="14">
        <v>0.67100000000000004</v>
      </c>
      <c r="AP346" s="14">
        <v>1.4E-2</v>
      </c>
      <c r="AQ346" s="14"/>
      <c r="AR346" s="14"/>
      <c r="AS346" s="15"/>
      <c r="AU346" s="24">
        <v>44175</v>
      </c>
      <c r="AV346">
        <v>68.98</v>
      </c>
      <c r="AX346" s="24">
        <v>44175</v>
      </c>
      <c r="AY346">
        <v>64.06</v>
      </c>
      <c r="BA346" s="24">
        <v>44175</v>
      </c>
      <c r="BB346">
        <v>66.069999999999993</v>
      </c>
      <c r="BD346" s="24">
        <v>44175</v>
      </c>
      <c r="BE346">
        <v>50</v>
      </c>
    </row>
    <row r="347" spans="1:57" x14ac:dyDescent="0.3">
      <c r="A347" s="3">
        <v>44368</v>
      </c>
      <c r="B347" s="4">
        <v>52574.46</v>
      </c>
      <c r="C347" s="8">
        <v>191.1274508734696</v>
      </c>
      <c r="D347" s="38">
        <v>4.3845359902974978E-3</v>
      </c>
      <c r="E347">
        <f>VLOOKUP(Tabella61[[#This Row],[DATA]], Tabella56[], 2, 0)</f>
        <v>21514.042000000001</v>
      </c>
      <c r="F347">
        <f>VLOOKUP(Tabella61[[#This Row],[DATA]], Tabella56[], 3, 0)</f>
        <v>30.600999999999999</v>
      </c>
      <c r="G347">
        <f>VLOOKUP(Tabella61[[#This Row],[DATA]], Tabella56[], 4, 0)</f>
        <v>41.725000000000001</v>
      </c>
      <c r="H347">
        <f>VLOOKUP(Tabella61[[#This Row],[DATA]], Tabella56[], 5, 0)</f>
        <v>279.38799999999998</v>
      </c>
      <c r="I347">
        <f>VLOOKUP(Tabella61[[#This Row],[DATA]], Tabella56[], 6, 0)</f>
        <v>0.83799999999999997</v>
      </c>
      <c r="J347">
        <f>VLOOKUP(Tabella61[[#This Row],[DATA]], Tabella56[], 7, 0)</f>
        <v>1.258</v>
      </c>
      <c r="K347">
        <f>VLOOKUP(Tabella61[[#This Row],[DATA]], Tabella56[], 8, 0)</f>
        <v>0.72</v>
      </c>
      <c r="L347">
        <f>VLOOKUP(Tabella61[[#This Row],[DATA]], Tabella56[], 9, 0)</f>
        <v>0</v>
      </c>
      <c r="M347">
        <f>VLOOKUP(Tabella61[[#This Row],[DATA]], Tabella56[], 10, 0)</f>
        <v>0</v>
      </c>
      <c r="N347">
        <f>VLOOKUP(Tabella61[[#This Row],[DATA]], Tabella56[], 13, 0)</f>
        <v>281.61700000000002</v>
      </c>
      <c r="O347">
        <f>VLOOKUP(Tabella61[[#This Row],[DATA]], Tabella56[], 14, 0)</f>
        <v>0.997</v>
      </c>
      <c r="P347">
        <f>VLOOKUP(Tabella61[[#This Row],[DATA]], Tabella56[], 15, 0)</f>
        <v>3.2000000000000001E-2</v>
      </c>
      <c r="Q347">
        <f>VLOOKUP(Tabella61[[#This Row],[DATA]], Tabella56[], 16, 0)</f>
        <v>20.329999999999998</v>
      </c>
      <c r="R347">
        <f>VLOOKUP(Tabella61[[#This Row],[DATA]], Tabella56[], 17, 0)</f>
        <v>16.7</v>
      </c>
      <c r="S347">
        <f>VLOOKUP(Tabella61[[#This Row],[DATA]], Tabella56[], 18, 0)</f>
        <v>3.63</v>
      </c>
      <c r="T347">
        <f>VLOOKUP(Tabella61[[#This Row],[DATA]], Tabella57[], 2, 0)</f>
        <v>81.94</v>
      </c>
      <c r="U347">
        <f>VLOOKUP(Tabella61[[#This Row],[DATA]], Tabella59[], 2, 0)</f>
        <v>79.819999999999993</v>
      </c>
      <c r="V347">
        <f>VLOOKUP(Tabella61[[#This Row],[DATA]], Tabella58[], 2, 0)</f>
        <v>72.97</v>
      </c>
      <c r="W347">
        <f>VLOOKUP(Tabella61[[#This Row],[DATA]], Tabella60[], 2, 0)</f>
        <v>25</v>
      </c>
      <c r="X347">
        <v>0</v>
      </c>
      <c r="Y347">
        <v>0</v>
      </c>
      <c r="AB347" s="23">
        <v>44205</v>
      </c>
      <c r="AC347" s="16">
        <v>7499.7960000000003</v>
      </c>
      <c r="AD347" s="16">
        <v>26.457999999999998</v>
      </c>
      <c r="AE347" s="16">
        <v>12.951000000000001</v>
      </c>
      <c r="AF347" s="16">
        <v>108.367</v>
      </c>
      <c r="AG347" s="16">
        <v>0.308</v>
      </c>
      <c r="AH347" s="16">
        <v>0.16</v>
      </c>
      <c r="AI347" s="16">
        <v>0.95</v>
      </c>
      <c r="AJ347" s="16"/>
      <c r="AK347" s="16"/>
      <c r="AL347" s="16"/>
      <c r="AM347" s="16"/>
      <c r="AN347" s="16">
        <v>129.36099999999999</v>
      </c>
      <c r="AO347" s="16">
        <v>0.65800000000000003</v>
      </c>
      <c r="AP347" s="16">
        <v>0.02</v>
      </c>
      <c r="AQ347" s="16"/>
      <c r="AR347" s="16"/>
      <c r="AS347" s="17"/>
      <c r="AU347" s="24">
        <v>44176</v>
      </c>
      <c r="AV347">
        <v>68.98</v>
      </c>
      <c r="AX347" s="24">
        <v>44176</v>
      </c>
      <c r="AY347">
        <v>64.06</v>
      </c>
      <c r="BA347" s="24">
        <v>44176</v>
      </c>
      <c r="BB347">
        <v>66.069999999999993</v>
      </c>
      <c r="BD347" s="24">
        <v>44176</v>
      </c>
      <c r="BE347">
        <v>50</v>
      </c>
    </row>
    <row r="348" spans="1:57" x14ac:dyDescent="0.3">
      <c r="A348" s="1">
        <v>44369</v>
      </c>
      <c r="B348" s="2">
        <v>52588.71</v>
      </c>
      <c r="C348" s="7">
        <v>191.17925485157886</v>
      </c>
      <c r="D348" s="39">
        <v>2.710074275472774E-4</v>
      </c>
      <c r="E348">
        <f>VLOOKUP(Tabella61[[#This Row],[DATA]], Tabella56[], 2, 0)</f>
        <v>21550.534</v>
      </c>
      <c r="F348">
        <f>VLOOKUP(Tabella61[[#This Row],[DATA]], Tabella56[], 3, 0)</f>
        <v>36.491999999999997</v>
      </c>
      <c r="G348">
        <f>VLOOKUP(Tabella61[[#This Row],[DATA]], Tabella56[], 4, 0)</f>
        <v>40.558999999999997</v>
      </c>
      <c r="H348">
        <f>VLOOKUP(Tabella61[[#This Row],[DATA]], Tabella56[], 5, 0)</f>
        <v>280.363</v>
      </c>
      <c r="I348">
        <f>VLOOKUP(Tabella61[[#This Row],[DATA]], Tabella56[], 6, 0)</f>
        <v>0.97499999999999998</v>
      </c>
      <c r="J348">
        <f>VLOOKUP(Tabella61[[#This Row],[DATA]], Tabella56[], 7, 0)</f>
        <v>1.137</v>
      </c>
      <c r="K348">
        <f>VLOOKUP(Tabella61[[#This Row],[DATA]], Tabella56[], 8, 0)</f>
        <v>0.73</v>
      </c>
      <c r="L348">
        <f>VLOOKUP(Tabella61[[#This Row],[DATA]], Tabella56[], 9, 0)</f>
        <v>0</v>
      </c>
      <c r="M348">
        <f>VLOOKUP(Tabella61[[#This Row],[DATA]], Tabella56[], 10, 0)</f>
        <v>0</v>
      </c>
      <c r="N348">
        <f>VLOOKUP(Tabella61[[#This Row],[DATA]], Tabella56[], 13, 0)</f>
        <v>282.81200000000001</v>
      </c>
      <c r="O348">
        <f>VLOOKUP(Tabella61[[#This Row],[DATA]], Tabella56[], 14, 0)</f>
        <v>1.194</v>
      </c>
      <c r="P348">
        <f>VLOOKUP(Tabella61[[#This Row],[DATA]], Tabella56[], 15, 0)</f>
        <v>3.1E-2</v>
      </c>
      <c r="Q348">
        <f>VLOOKUP(Tabella61[[#This Row],[DATA]], Tabella56[], 16, 0)</f>
        <v>20.8</v>
      </c>
      <c r="R348">
        <f>VLOOKUP(Tabella61[[#This Row],[DATA]], Tabella56[], 17, 0)</f>
        <v>17.12</v>
      </c>
      <c r="S348">
        <f>VLOOKUP(Tabella61[[#This Row],[DATA]], Tabella56[], 18, 0)</f>
        <v>3.68</v>
      </c>
      <c r="T348">
        <f>VLOOKUP(Tabella61[[#This Row],[DATA]], Tabella57[], 2, 0)</f>
        <v>81.94</v>
      </c>
      <c r="U348">
        <f>VLOOKUP(Tabella61[[#This Row],[DATA]], Tabella59[], 2, 0)</f>
        <v>79.819999999999993</v>
      </c>
      <c r="V348">
        <f>VLOOKUP(Tabella61[[#This Row],[DATA]], Tabella58[], 2, 0)</f>
        <v>72.97</v>
      </c>
      <c r="W348">
        <f>VLOOKUP(Tabella61[[#This Row],[DATA]], Tabella60[], 2, 0)</f>
        <v>25</v>
      </c>
      <c r="X348">
        <v>0</v>
      </c>
      <c r="Y348">
        <v>0</v>
      </c>
      <c r="AB348" s="23">
        <v>44206</v>
      </c>
      <c r="AC348" s="14">
        <v>7511.5020000000004</v>
      </c>
      <c r="AD348" s="14">
        <v>11.706</v>
      </c>
      <c r="AE348" s="14">
        <v>12.930999999999999</v>
      </c>
      <c r="AF348" s="14">
        <v>108.482</v>
      </c>
      <c r="AG348" s="14">
        <v>0.11600000000000001</v>
      </c>
      <c r="AH348" s="14">
        <v>0.155</v>
      </c>
      <c r="AI348" s="14">
        <v>0.94</v>
      </c>
      <c r="AJ348" s="14"/>
      <c r="AK348" s="14"/>
      <c r="AL348" s="14"/>
      <c r="AM348" s="14"/>
      <c r="AN348" s="14">
        <v>129.96700000000001</v>
      </c>
      <c r="AO348" s="14">
        <v>0.60499999999999998</v>
      </c>
      <c r="AP348" s="14">
        <v>0.02</v>
      </c>
      <c r="AQ348" s="14"/>
      <c r="AR348" s="14"/>
      <c r="AS348" s="15"/>
      <c r="AU348" s="24">
        <v>44177</v>
      </c>
      <c r="AV348">
        <v>68.98</v>
      </c>
      <c r="AX348" s="24">
        <v>44177</v>
      </c>
      <c r="AY348">
        <v>64.06</v>
      </c>
      <c r="BA348" s="24">
        <v>44177</v>
      </c>
      <c r="BB348">
        <v>66.069999999999993</v>
      </c>
      <c r="BD348" s="24">
        <v>44177</v>
      </c>
      <c r="BE348">
        <v>50</v>
      </c>
    </row>
    <row r="349" spans="1:57" x14ac:dyDescent="0.3">
      <c r="A349" s="3">
        <v>44370</v>
      </c>
      <c r="B349" s="4">
        <v>52306.080000000002</v>
      </c>
      <c r="C349" s="8">
        <v>190.15179110891049</v>
      </c>
      <c r="D349" s="38">
        <v>-5.3888412180447482E-3</v>
      </c>
      <c r="E349">
        <f>VLOOKUP(Tabella61[[#This Row],[DATA]], Tabella56[], 2, 0)</f>
        <v>21589.338</v>
      </c>
      <c r="F349">
        <f>VLOOKUP(Tabella61[[#This Row],[DATA]], Tabella56[], 3, 0)</f>
        <v>38.802999999999997</v>
      </c>
      <c r="G349">
        <f>VLOOKUP(Tabella61[[#This Row],[DATA]], Tabella56[], 4, 0)</f>
        <v>39.212000000000003</v>
      </c>
      <c r="H349">
        <f>VLOOKUP(Tabella61[[#This Row],[DATA]], Tabella56[], 5, 0)</f>
        <v>281.31099999999998</v>
      </c>
      <c r="I349">
        <f>VLOOKUP(Tabella61[[#This Row],[DATA]], Tabella56[], 6, 0)</f>
        <v>0.94799999999999995</v>
      </c>
      <c r="J349">
        <f>VLOOKUP(Tabella61[[#This Row],[DATA]], Tabella56[], 7, 0)</f>
        <v>1.0329999999999999</v>
      </c>
      <c r="K349">
        <f>VLOOKUP(Tabella61[[#This Row],[DATA]], Tabella56[], 8, 0)</f>
        <v>0.74</v>
      </c>
      <c r="L349">
        <f>VLOOKUP(Tabella61[[#This Row],[DATA]], Tabella56[], 9, 0)</f>
        <v>0</v>
      </c>
      <c r="M349">
        <f>VLOOKUP(Tabella61[[#This Row],[DATA]], Tabella56[], 10, 0)</f>
        <v>0</v>
      </c>
      <c r="N349">
        <f>VLOOKUP(Tabella61[[#This Row],[DATA]], Tabella56[], 13, 0)</f>
        <v>284.17599999999999</v>
      </c>
      <c r="O349">
        <f>VLOOKUP(Tabella61[[#This Row],[DATA]], Tabella56[], 14, 0)</f>
        <v>1.3640000000000001</v>
      </c>
      <c r="P349">
        <f>VLOOKUP(Tabella61[[#This Row],[DATA]], Tabella56[], 15, 0)</f>
        <v>0.03</v>
      </c>
      <c r="Q349">
        <f>VLOOKUP(Tabella61[[#This Row],[DATA]], Tabella56[], 16, 0)</f>
        <v>21.05</v>
      </c>
      <c r="R349">
        <f>VLOOKUP(Tabella61[[#This Row],[DATA]], Tabella56[], 17, 0)</f>
        <v>17.350000000000001</v>
      </c>
      <c r="S349">
        <f>VLOOKUP(Tabella61[[#This Row],[DATA]], Tabella56[], 18, 0)</f>
        <v>3.71</v>
      </c>
      <c r="T349">
        <f>VLOOKUP(Tabella61[[#This Row],[DATA]], Tabella57[], 2, 0)</f>
        <v>81.94</v>
      </c>
      <c r="U349">
        <f>VLOOKUP(Tabella61[[#This Row],[DATA]], Tabella59[], 2, 0)</f>
        <v>79.819999999999993</v>
      </c>
      <c r="V349">
        <f>VLOOKUP(Tabella61[[#This Row],[DATA]], Tabella58[], 2, 0)</f>
        <v>72.97</v>
      </c>
      <c r="W349">
        <f>VLOOKUP(Tabella61[[#This Row],[DATA]], Tabella60[], 2, 0)</f>
        <v>25</v>
      </c>
      <c r="X349">
        <v>0</v>
      </c>
      <c r="Y349">
        <v>0</v>
      </c>
      <c r="AB349" s="23">
        <v>44207</v>
      </c>
      <c r="AC349" s="16">
        <v>7520.5330000000004</v>
      </c>
      <c r="AD349" s="16">
        <v>9.0310000000000006</v>
      </c>
      <c r="AE349" s="16">
        <v>12.542</v>
      </c>
      <c r="AF349" s="16">
        <v>108.602</v>
      </c>
      <c r="AG349" s="16">
        <v>0.12</v>
      </c>
      <c r="AH349" s="16">
        <v>0.151</v>
      </c>
      <c r="AI349" s="16">
        <v>0.93</v>
      </c>
      <c r="AJ349" s="16"/>
      <c r="AK349" s="16"/>
      <c r="AL349" s="16"/>
      <c r="AM349" s="16"/>
      <c r="AN349" s="16">
        <v>130.44</v>
      </c>
      <c r="AO349" s="16">
        <v>0.47299999999999998</v>
      </c>
      <c r="AP349" s="16">
        <v>0.02</v>
      </c>
      <c r="AQ349" s="16"/>
      <c r="AR349" s="16"/>
      <c r="AS349" s="17"/>
      <c r="AU349" s="24">
        <v>44178</v>
      </c>
      <c r="AV349">
        <v>68.98</v>
      </c>
      <c r="AX349" s="24">
        <v>44178</v>
      </c>
      <c r="AY349">
        <v>64.06</v>
      </c>
      <c r="BA349" s="24">
        <v>44178</v>
      </c>
      <c r="BB349">
        <v>66.069999999999993</v>
      </c>
      <c r="BD349" s="24">
        <v>44178</v>
      </c>
      <c r="BE349">
        <v>50</v>
      </c>
    </row>
    <row r="350" spans="1:57" x14ac:dyDescent="0.3">
      <c r="A350" s="1">
        <v>44371</v>
      </c>
      <c r="B350" s="2">
        <v>52699</v>
      </c>
      <c r="C350" s="7">
        <v>191.58019946531024</v>
      </c>
      <c r="D350" s="39">
        <v>7.4838633310655061E-3</v>
      </c>
      <c r="E350">
        <f>VLOOKUP(Tabella61[[#This Row],[DATA]], Tabella56[], 2, 0)</f>
        <v>21626.417000000001</v>
      </c>
      <c r="F350">
        <f>VLOOKUP(Tabella61[[#This Row],[DATA]], Tabella56[], 3, 0)</f>
        <v>37.08</v>
      </c>
      <c r="G350">
        <f>VLOOKUP(Tabella61[[#This Row],[DATA]], Tabella56[], 4, 0)</f>
        <v>38.103000000000002</v>
      </c>
      <c r="H350">
        <f>VLOOKUP(Tabella61[[#This Row],[DATA]], Tabella56[], 5, 0)</f>
        <v>282.26499999999999</v>
      </c>
      <c r="I350">
        <f>VLOOKUP(Tabella61[[#This Row],[DATA]], Tabella56[], 6, 0)</f>
        <v>0.95399999999999996</v>
      </c>
      <c r="J350">
        <f>VLOOKUP(Tabella61[[#This Row],[DATA]], Tabella56[], 7, 0)</f>
        <v>1.0069999999999999</v>
      </c>
      <c r="K350">
        <f>VLOOKUP(Tabella61[[#This Row],[DATA]], Tabella56[], 8, 0)</f>
        <v>0.75</v>
      </c>
      <c r="L350">
        <f>VLOOKUP(Tabella61[[#This Row],[DATA]], Tabella56[], 9, 0)</f>
        <v>0</v>
      </c>
      <c r="M350">
        <f>VLOOKUP(Tabella61[[#This Row],[DATA]], Tabella56[], 10, 0)</f>
        <v>0</v>
      </c>
      <c r="N350">
        <f>VLOOKUP(Tabella61[[#This Row],[DATA]], Tabella56[], 13, 0)</f>
        <v>285.51</v>
      </c>
      <c r="O350">
        <f>VLOOKUP(Tabella61[[#This Row],[DATA]], Tabella56[], 14, 0)</f>
        <v>1.3340000000000001</v>
      </c>
      <c r="P350">
        <f>VLOOKUP(Tabella61[[#This Row],[DATA]], Tabella56[], 15, 0)</f>
        <v>0.03</v>
      </c>
      <c r="Q350">
        <f>VLOOKUP(Tabella61[[#This Row],[DATA]], Tabella56[], 16, 0)</f>
        <v>21.53</v>
      </c>
      <c r="R350">
        <f>VLOOKUP(Tabella61[[#This Row],[DATA]], Tabella56[], 17, 0)</f>
        <v>17.77</v>
      </c>
      <c r="S350">
        <f>VLOOKUP(Tabella61[[#This Row],[DATA]], Tabella56[], 18, 0)</f>
        <v>3.76</v>
      </c>
      <c r="T350">
        <f>VLOOKUP(Tabella61[[#This Row],[DATA]], Tabella57[], 2, 0)</f>
        <v>81.94</v>
      </c>
      <c r="U350">
        <f>VLOOKUP(Tabella61[[#This Row],[DATA]], Tabella59[], 2, 0)</f>
        <v>79.819999999999993</v>
      </c>
      <c r="V350">
        <f>VLOOKUP(Tabella61[[#This Row],[DATA]], Tabella58[], 2, 0)</f>
        <v>72.97</v>
      </c>
      <c r="W350">
        <f>VLOOKUP(Tabella61[[#This Row],[DATA]], Tabella60[], 2, 0)</f>
        <v>25</v>
      </c>
      <c r="X350">
        <v>0</v>
      </c>
      <c r="Y350">
        <v>0</v>
      </c>
      <c r="AB350" s="23">
        <v>44208</v>
      </c>
      <c r="AC350" s="14">
        <v>7531.9930000000004</v>
      </c>
      <c r="AD350" s="14">
        <v>11.46</v>
      </c>
      <c r="AE350" s="14">
        <v>12.324999999999999</v>
      </c>
      <c r="AF350" s="14">
        <v>108.747</v>
      </c>
      <c r="AG350" s="14">
        <v>0.14499999999999999</v>
      </c>
      <c r="AH350" s="14">
        <v>0.14499999999999999</v>
      </c>
      <c r="AI350" s="14">
        <v>0.92</v>
      </c>
      <c r="AJ350" s="14"/>
      <c r="AK350" s="14"/>
      <c r="AL350" s="14"/>
      <c r="AM350" s="14"/>
      <c r="AN350" s="14">
        <v>131.083</v>
      </c>
      <c r="AO350" s="14">
        <v>0.64400000000000002</v>
      </c>
      <c r="AP350" s="14">
        <v>0.02</v>
      </c>
      <c r="AQ350" s="14"/>
      <c r="AR350" s="14"/>
      <c r="AS350" s="15"/>
      <c r="AU350" s="24">
        <v>44179</v>
      </c>
      <c r="AV350">
        <v>68.98</v>
      </c>
      <c r="AX350" s="24">
        <v>44179</v>
      </c>
      <c r="AY350">
        <v>64.06</v>
      </c>
      <c r="BA350" s="24">
        <v>44179</v>
      </c>
      <c r="BB350">
        <v>66.069999999999993</v>
      </c>
      <c r="BD350" s="24">
        <v>44179</v>
      </c>
      <c r="BE350">
        <v>50</v>
      </c>
    </row>
    <row r="351" spans="1:57" x14ac:dyDescent="0.3">
      <c r="A351" s="3">
        <v>44372</v>
      </c>
      <c r="B351" s="4">
        <v>52925.04</v>
      </c>
      <c r="C351" s="8">
        <v>192.4019377959643</v>
      </c>
      <c r="D351" s="38">
        <v>4.2800927719190028E-3</v>
      </c>
      <c r="E351">
        <f>VLOOKUP(Tabella61[[#This Row],[DATA]], Tabella56[], 2, 0)</f>
        <v>21661.366000000002</v>
      </c>
      <c r="F351">
        <f>VLOOKUP(Tabella61[[#This Row],[DATA]], Tabella56[], 3, 0)</f>
        <v>34.948999999999998</v>
      </c>
      <c r="G351">
        <f>VLOOKUP(Tabella61[[#This Row],[DATA]], Tabella56[], 4, 0)</f>
        <v>36.866999999999997</v>
      </c>
      <c r="H351">
        <f>VLOOKUP(Tabella61[[#This Row],[DATA]], Tabella56[], 5, 0)</f>
        <v>283.11399999999998</v>
      </c>
      <c r="I351">
        <f>VLOOKUP(Tabella61[[#This Row],[DATA]], Tabella56[], 6, 0)</f>
        <v>0.84899999999999998</v>
      </c>
      <c r="J351">
        <f>VLOOKUP(Tabella61[[#This Row],[DATA]], Tabella56[], 7, 0)</f>
        <v>0.95899999999999996</v>
      </c>
      <c r="K351">
        <f>VLOOKUP(Tabella61[[#This Row],[DATA]], Tabella56[], 8, 0)</f>
        <v>0.76</v>
      </c>
      <c r="L351">
        <f>VLOOKUP(Tabella61[[#This Row],[DATA]], Tabella56[], 9, 0)</f>
        <v>0</v>
      </c>
      <c r="M351">
        <f>VLOOKUP(Tabella61[[#This Row],[DATA]], Tabella56[], 10, 0)</f>
        <v>0</v>
      </c>
      <c r="N351">
        <f>VLOOKUP(Tabella61[[#This Row],[DATA]], Tabella56[], 13, 0)</f>
        <v>286.75599999999997</v>
      </c>
      <c r="O351">
        <f>VLOOKUP(Tabella61[[#This Row],[DATA]], Tabella56[], 14, 0)</f>
        <v>1.246</v>
      </c>
      <c r="P351">
        <f>VLOOKUP(Tabella61[[#This Row],[DATA]], Tabella56[], 15, 0)</f>
        <v>2.9000000000000001E-2</v>
      </c>
      <c r="Q351">
        <f>VLOOKUP(Tabella61[[#This Row],[DATA]], Tabella56[], 16, 0)</f>
        <v>22.01</v>
      </c>
      <c r="R351">
        <f>VLOOKUP(Tabella61[[#This Row],[DATA]], Tabella56[], 17, 0)</f>
        <v>18.18</v>
      </c>
      <c r="S351">
        <f>VLOOKUP(Tabella61[[#This Row],[DATA]], Tabella56[], 18, 0)</f>
        <v>3.83</v>
      </c>
      <c r="T351">
        <f>VLOOKUP(Tabella61[[#This Row],[DATA]], Tabella57[], 2, 0)</f>
        <v>81.94</v>
      </c>
      <c r="U351">
        <f>VLOOKUP(Tabella61[[#This Row],[DATA]], Tabella59[], 2, 0)</f>
        <v>79.819999999999993</v>
      </c>
      <c r="V351">
        <f>VLOOKUP(Tabella61[[#This Row],[DATA]], Tabella58[], 2, 0)</f>
        <v>72.97</v>
      </c>
      <c r="W351">
        <f>VLOOKUP(Tabella61[[#This Row],[DATA]], Tabella60[], 2, 0)</f>
        <v>25</v>
      </c>
      <c r="X351">
        <v>0</v>
      </c>
      <c r="Y351">
        <v>0</v>
      </c>
      <c r="AB351" s="23">
        <v>44209</v>
      </c>
      <c r="AC351" s="16">
        <v>7544.1540000000005</v>
      </c>
      <c r="AD351" s="16">
        <v>12.162000000000001</v>
      </c>
      <c r="AE351" s="16">
        <v>11.976000000000001</v>
      </c>
      <c r="AF351" s="16">
        <v>108.889</v>
      </c>
      <c r="AG351" s="16">
        <v>0.14199999999999999</v>
      </c>
      <c r="AH351" s="16">
        <v>0.14299999999999999</v>
      </c>
      <c r="AI351" s="16">
        <v>0.91</v>
      </c>
      <c r="AJ351" s="16"/>
      <c r="AK351" s="16"/>
      <c r="AL351" s="16"/>
      <c r="AM351" s="16"/>
      <c r="AN351" s="16">
        <v>131.684</v>
      </c>
      <c r="AO351" s="16">
        <v>0.6</v>
      </c>
      <c r="AP351" s="16">
        <v>1.9E-2</v>
      </c>
      <c r="AQ351" s="16"/>
      <c r="AR351" s="16"/>
      <c r="AS351" s="17"/>
      <c r="AU351" s="24">
        <v>44180</v>
      </c>
      <c r="AV351">
        <v>68.98</v>
      </c>
      <c r="AX351" s="24">
        <v>44180</v>
      </c>
      <c r="AY351">
        <v>64.06</v>
      </c>
      <c r="BA351" s="24">
        <v>44180</v>
      </c>
      <c r="BB351">
        <v>66.069999999999993</v>
      </c>
      <c r="BD351" s="24">
        <v>44180</v>
      </c>
      <c r="BE351">
        <v>50</v>
      </c>
    </row>
    <row r="352" spans="1:57" x14ac:dyDescent="0.3">
      <c r="A352" s="1">
        <v>44375</v>
      </c>
      <c r="B352" s="2">
        <v>52735.59</v>
      </c>
      <c r="C352" s="7">
        <v>191.71321753962732</v>
      </c>
      <c r="D352" s="39">
        <v>-3.5860131255918454E-3</v>
      </c>
      <c r="E352">
        <f>VLOOKUP(Tabella61[[#This Row],[DATA]], Tabella56[], 2, 0)</f>
        <v>21757.356</v>
      </c>
      <c r="F352">
        <f>VLOOKUP(Tabella61[[#This Row],[DATA]], Tabella56[], 3, 0)</f>
        <v>26.96</v>
      </c>
      <c r="G352">
        <f>VLOOKUP(Tabella61[[#This Row],[DATA]], Tabella56[], 4, 0)</f>
        <v>34.759</v>
      </c>
      <c r="H352">
        <f>VLOOKUP(Tabella61[[#This Row],[DATA]], Tabella56[], 5, 0)</f>
        <v>285.37</v>
      </c>
      <c r="I352">
        <f>VLOOKUP(Tabella61[[#This Row],[DATA]], Tabella56[], 6, 0)</f>
        <v>0.65100000000000002</v>
      </c>
      <c r="J352">
        <f>VLOOKUP(Tabella61[[#This Row],[DATA]], Tabella56[], 7, 0)</f>
        <v>0.85499999999999998</v>
      </c>
      <c r="K352">
        <f>VLOOKUP(Tabella61[[#This Row],[DATA]], Tabella56[], 8, 0)</f>
        <v>0.79</v>
      </c>
      <c r="L352">
        <f>VLOOKUP(Tabella61[[#This Row],[DATA]], Tabella56[], 9, 0)</f>
        <v>0</v>
      </c>
      <c r="M352">
        <f>VLOOKUP(Tabella61[[#This Row],[DATA]], Tabella56[], 10, 0)</f>
        <v>0</v>
      </c>
      <c r="N352">
        <f>VLOOKUP(Tabella61[[#This Row],[DATA]], Tabella56[], 13, 0)</f>
        <v>291.63799999999998</v>
      </c>
      <c r="O352">
        <f>VLOOKUP(Tabella61[[#This Row],[DATA]], Tabella56[], 14, 0)</f>
        <v>1.512</v>
      </c>
      <c r="P352">
        <f>VLOOKUP(Tabella61[[#This Row],[DATA]], Tabella56[], 15, 0)</f>
        <v>2.4E-2</v>
      </c>
      <c r="Q352">
        <f>VLOOKUP(Tabella61[[#This Row],[DATA]], Tabella56[], 16, 0)</f>
        <v>23.07</v>
      </c>
      <c r="R352">
        <f>VLOOKUP(Tabella61[[#This Row],[DATA]], Tabella56[], 17, 0)</f>
        <v>19.059999999999999</v>
      </c>
      <c r="S352">
        <f>VLOOKUP(Tabella61[[#This Row],[DATA]], Tabella56[], 18, 0)</f>
        <v>4.01</v>
      </c>
      <c r="T352">
        <f>VLOOKUP(Tabella61[[#This Row],[DATA]], Tabella57[], 2, 0)</f>
        <v>81.94</v>
      </c>
      <c r="U352">
        <f>VLOOKUP(Tabella61[[#This Row],[DATA]], Tabella59[], 2, 0)</f>
        <v>79.819999999999993</v>
      </c>
      <c r="V352">
        <f>VLOOKUP(Tabella61[[#This Row],[DATA]], Tabella58[], 2, 0)</f>
        <v>72.97</v>
      </c>
      <c r="W352">
        <f>VLOOKUP(Tabella61[[#This Row],[DATA]], Tabella60[], 2, 0)</f>
        <v>25</v>
      </c>
      <c r="X352">
        <v>0</v>
      </c>
      <c r="Y352">
        <v>0</v>
      </c>
      <c r="AB352" s="23">
        <v>44210</v>
      </c>
      <c r="AC352" s="14">
        <v>7555.3429999999998</v>
      </c>
      <c r="AD352" s="14">
        <v>11.188000000000001</v>
      </c>
      <c r="AE352" s="14">
        <v>11.715</v>
      </c>
      <c r="AF352" s="14">
        <v>109.026</v>
      </c>
      <c r="AG352" s="14">
        <v>0.13700000000000001</v>
      </c>
      <c r="AH352" s="14">
        <v>0.13800000000000001</v>
      </c>
      <c r="AI352" s="14">
        <v>0.9</v>
      </c>
      <c r="AJ352" s="14"/>
      <c r="AK352" s="14"/>
      <c r="AL352" s="14"/>
      <c r="AM352" s="14"/>
      <c r="AN352" s="14">
        <v>132.21700000000001</v>
      </c>
      <c r="AO352" s="14">
        <v>0.53300000000000003</v>
      </c>
      <c r="AP352" s="14">
        <v>0.02</v>
      </c>
      <c r="AQ352" s="14"/>
      <c r="AR352" s="14"/>
      <c r="AS352" s="15"/>
      <c r="AU352" s="24">
        <v>44181</v>
      </c>
      <c r="AV352">
        <v>68.98</v>
      </c>
      <c r="AX352" s="24">
        <v>44181</v>
      </c>
      <c r="AY352">
        <v>64.06</v>
      </c>
      <c r="BA352" s="24">
        <v>44181</v>
      </c>
      <c r="BB352">
        <v>66.069999999999993</v>
      </c>
      <c r="BD352" s="24">
        <v>44181</v>
      </c>
      <c r="BE352">
        <v>50</v>
      </c>
    </row>
    <row r="353" spans="1:57" x14ac:dyDescent="0.3">
      <c r="A353" s="3">
        <v>44376</v>
      </c>
      <c r="B353" s="4">
        <v>52549.66</v>
      </c>
      <c r="C353" s="8">
        <v>191.03729377472504</v>
      </c>
      <c r="D353" s="38">
        <v>-3.531932408056427E-3</v>
      </c>
      <c r="E353">
        <f>VLOOKUP(Tabella61[[#This Row],[DATA]], Tabella56[], 2, 0)</f>
        <v>21790.333999999999</v>
      </c>
      <c r="F353">
        <f>VLOOKUP(Tabella61[[#This Row],[DATA]], Tabella56[], 3, 0)</f>
        <v>32.976999999999997</v>
      </c>
      <c r="G353">
        <f>VLOOKUP(Tabella61[[#This Row],[DATA]], Tabella56[], 4, 0)</f>
        <v>34.256999999999998</v>
      </c>
      <c r="H353">
        <f>VLOOKUP(Tabella61[[#This Row],[DATA]], Tabella56[], 5, 0)</f>
        <v>285.95600000000002</v>
      </c>
      <c r="I353">
        <f>VLOOKUP(Tabella61[[#This Row],[DATA]], Tabella56[], 6, 0)</f>
        <v>0.58599999999999997</v>
      </c>
      <c r="J353">
        <f>VLOOKUP(Tabella61[[#This Row],[DATA]], Tabella56[], 7, 0)</f>
        <v>0.79900000000000004</v>
      </c>
      <c r="K353">
        <f>VLOOKUP(Tabella61[[#This Row],[DATA]], Tabella56[], 8, 0)</f>
        <v>0.8</v>
      </c>
      <c r="L353">
        <f>VLOOKUP(Tabella61[[#This Row],[DATA]], Tabella56[], 9, 0)</f>
        <v>0</v>
      </c>
      <c r="M353">
        <f>VLOOKUP(Tabella61[[#This Row],[DATA]], Tabella56[], 10, 0)</f>
        <v>0</v>
      </c>
      <c r="N353">
        <f>VLOOKUP(Tabella61[[#This Row],[DATA]], Tabella56[], 13, 0)</f>
        <v>292.90699999999998</v>
      </c>
      <c r="O353">
        <f>VLOOKUP(Tabella61[[#This Row],[DATA]], Tabella56[], 14, 0)</f>
        <v>1.2689999999999999</v>
      </c>
      <c r="P353">
        <f>VLOOKUP(Tabella61[[#This Row],[DATA]], Tabella56[], 15, 0)</f>
        <v>2.4E-2</v>
      </c>
      <c r="Q353">
        <f>VLOOKUP(Tabella61[[#This Row],[DATA]], Tabella56[], 16, 0)</f>
        <v>23.5</v>
      </c>
      <c r="R353">
        <f>VLOOKUP(Tabella61[[#This Row],[DATA]], Tabella56[], 17, 0)</f>
        <v>19.39</v>
      </c>
      <c r="S353">
        <f>VLOOKUP(Tabella61[[#This Row],[DATA]], Tabella56[], 18, 0)</f>
        <v>4.1100000000000003</v>
      </c>
      <c r="T353">
        <f>VLOOKUP(Tabella61[[#This Row],[DATA]], Tabella57[], 2, 0)</f>
        <v>81.94</v>
      </c>
      <c r="U353">
        <f>VLOOKUP(Tabella61[[#This Row],[DATA]], Tabella59[], 2, 0)</f>
        <v>79.819999999999993</v>
      </c>
      <c r="V353">
        <f>VLOOKUP(Tabella61[[#This Row],[DATA]], Tabella58[], 2, 0)</f>
        <v>72.97</v>
      </c>
      <c r="W353">
        <f>VLOOKUP(Tabella61[[#This Row],[DATA]], Tabella60[], 2, 0)</f>
        <v>25</v>
      </c>
      <c r="X353">
        <v>0</v>
      </c>
      <c r="Y353">
        <v>0</v>
      </c>
      <c r="AB353" s="23">
        <v>44211</v>
      </c>
      <c r="AC353" s="16">
        <v>7566.2209999999995</v>
      </c>
      <c r="AD353" s="16">
        <v>10.878</v>
      </c>
      <c r="AE353" s="16">
        <v>13.269</v>
      </c>
      <c r="AF353" s="16">
        <v>109.152</v>
      </c>
      <c r="AG353" s="16">
        <v>0.126</v>
      </c>
      <c r="AH353" s="16">
        <v>0.156</v>
      </c>
      <c r="AI353" s="16">
        <v>0.9</v>
      </c>
      <c r="AJ353" s="16"/>
      <c r="AK353" s="16"/>
      <c r="AL353" s="16"/>
      <c r="AM353" s="16"/>
      <c r="AN353" s="16">
        <v>132.74100000000001</v>
      </c>
      <c r="AO353" s="16">
        <v>0.52400000000000002</v>
      </c>
      <c r="AP353" s="16">
        <v>2.3E-2</v>
      </c>
      <c r="AQ353" s="16">
        <v>0</v>
      </c>
      <c r="AR353" s="16">
        <v>0</v>
      </c>
      <c r="AS353" s="17"/>
      <c r="AU353" s="24">
        <v>44182</v>
      </c>
      <c r="AV353">
        <v>68.98</v>
      </c>
      <c r="AX353" s="24">
        <v>44182</v>
      </c>
      <c r="AY353">
        <v>64.06</v>
      </c>
      <c r="BA353" s="24">
        <v>44182</v>
      </c>
      <c r="BB353">
        <v>66.069999999999993</v>
      </c>
      <c r="BD353" s="24">
        <v>44182</v>
      </c>
      <c r="BE353">
        <v>50</v>
      </c>
    </row>
    <row r="354" spans="1:57" x14ac:dyDescent="0.3">
      <c r="A354" s="1">
        <v>44377</v>
      </c>
      <c r="B354" s="2">
        <v>52482.71</v>
      </c>
      <c r="C354" s="7">
        <v>190.79390596178357</v>
      </c>
      <c r="D354" s="39">
        <v>-1.2748452513721407E-3</v>
      </c>
      <c r="E354">
        <f>VLOOKUP(Tabella61[[#This Row],[DATA]], Tabella56[], 2, 0)</f>
        <v>21825.346000000001</v>
      </c>
      <c r="F354">
        <f>VLOOKUP(Tabella61[[#This Row],[DATA]], Tabella56[], 3, 0)</f>
        <v>35.012</v>
      </c>
      <c r="G354">
        <f>VLOOKUP(Tabella61[[#This Row],[DATA]], Tabella56[], 4, 0)</f>
        <v>33.715000000000003</v>
      </c>
      <c r="H354">
        <f>VLOOKUP(Tabella61[[#This Row],[DATA]], Tabella56[], 5, 0)</f>
        <v>286.67700000000002</v>
      </c>
      <c r="I354">
        <f>VLOOKUP(Tabella61[[#This Row],[DATA]], Tabella56[], 6, 0)</f>
        <v>0.72099999999999997</v>
      </c>
      <c r="J354">
        <f>VLOOKUP(Tabella61[[#This Row],[DATA]], Tabella56[], 7, 0)</f>
        <v>0.76700000000000002</v>
      </c>
      <c r="K354">
        <f>VLOOKUP(Tabella61[[#This Row],[DATA]], Tabella56[], 8, 0)</f>
        <v>0.81</v>
      </c>
      <c r="L354">
        <f>VLOOKUP(Tabella61[[#This Row],[DATA]], Tabella56[], 9, 0)</f>
        <v>0</v>
      </c>
      <c r="M354">
        <f>VLOOKUP(Tabella61[[#This Row],[DATA]], Tabella56[], 10, 0)</f>
        <v>0</v>
      </c>
      <c r="N354">
        <f>VLOOKUP(Tabella61[[#This Row],[DATA]], Tabella56[], 13, 0)</f>
        <v>294.31400000000002</v>
      </c>
      <c r="O354">
        <f>VLOOKUP(Tabella61[[#This Row],[DATA]], Tabella56[], 14, 0)</f>
        <v>1.407</v>
      </c>
      <c r="P354">
        <f>VLOOKUP(Tabella61[[#This Row],[DATA]], Tabella56[], 15, 0)</f>
        <v>2.3E-2</v>
      </c>
      <c r="Q354">
        <f>VLOOKUP(Tabella61[[#This Row],[DATA]], Tabella56[], 16, 0)</f>
        <v>23.62</v>
      </c>
      <c r="R354">
        <f>VLOOKUP(Tabella61[[#This Row],[DATA]], Tabella56[], 17, 0)</f>
        <v>19.48</v>
      </c>
      <c r="S354">
        <f>VLOOKUP(Tabella61[[#This Row],[DATA]], Tabella56[], 18, 0)</f>
        <v>4.1399999999999997</v>
      </c>
      <c r="T354">
        <f>VLOOKUP(Tabella61[[#This Row],[DATA]], Tabella57[], 2, 0)</f>
        <v>81.94</v>
      </c>
      <c r="U354">
        <f>VLOOKUP(Tabella61[[#This Row],[DATA]], Tabella59[], 2, 0)</f>
        <v>79.819999999999993</v>
      </c>
      <c r="V354">
        <f>VLOOKUP(Tabella61[[#This Row],[DATA]], Tabella58[], 2, 0)</f>
        <v>72.97</v>
      </c>
      <c r="W354">
        <f>VLOOKUP(Tabella61[[#This Row],[DATA]], Tabella60[], 2, 0)</f>
        <v>25</v>
      </c>
      <c r="X354">
        <v>0</v>
      </c>
      <c r="Y354">
        <v>0</v>
      </c>
      <c r="AB354" s="23">
        <v>44212</v>
      </c>
      <c r="AC354" s="14">
        <v>7577.09</v>
      </c>
      <c r="AD354" s="14">
        <v>10.868</v>
      </c>
      <c r="AE354" s="14">
        <v>11.042</v>
      </c>
      <c r="AF354" s="14">
        <v>109.282</v>
      </c>
      <c r="AG354" s="14">
        <v>0.13</v>
      </c>
      <c r="AH354" s="14">
        <v>0.13100000000000001</v>
      </c>
      <c r="AI354" s="14">
        <v>0.89</v>
      </c>
      <c r="AJ354" s="14"/>
      <c r="AK354" s="14"/>
      <c r="AL354" s="14"/>
      <c r="AM354" s="14"/>
      <c r="AN354" s="14">
        <v>133.31700000000001</v>
      </c>
      <c r="AO354" s="14">
        <v>0.57599999999999996</v>
      </c>
      <c r="AP354" s="14">
        <v>0.02</v>
      </c>
      <c r="AQ354" s="14">
        <v>0.01</v>
      </c>
      <c r="AR354" s="14">
        <v>0.01</v>
      </c>
      <c r="AS354" s="15"/>
      <c r="AU354" s="24">
        <v>44183</v>
      </c>
      <c r="AV354">
        <v>68.98</v>
      </c>
      <c r="AX354" s="24">
        <v>44183</v>
      </c>
      <c r="AY354">
        <v>64.06</v>
      </c>
      <c r="BA354" s="24">
        <v>44183</v>
      </c>
      <c r="BB354">
        <v>66.069999999999993</v>
      </c>
      <c r="BD354" s="24">
        <v>44183</v>
      </c>
      <c r="BE354">
        <v>50</v>
      </c>
    </row>
    <row r="355" spans="1:57" x14ac:dyDescent="0.3">
      <c r="A355" s="3">
        <v>44378</v>
      </c>
      <c r="B355" s="4">
        <v>52318.6</v>
      </c>
      <c r="C355" s="8">
        <v>190.19730590230895</v>
      </c>
      <c r="D355" s="38">
        <v>-3.1318336409683939E-3</v>
      </c>
      <c r="E355">
        <f>VLOOKUP(Tabella61[[#This Row],[DATA]], Tabella56[], 2, 0)</f>
        <v>21858.800999999999</v>
      </c>
      <c r="F355">
        <f>VLOOKUP(Tabella61[[#This Row],[DATA]], Tabella56[], 3, 0)</f>
        <v>33.454999999999998</v>
      </c>
      <c r="G355">
        <f>VLOOKUP(Tabella61[[#This Row],[DATA]], Tabella56[], 4, 0)</f>
        <v>33.198</v>
      </c>
      <c r="H355">
        <f>VLOOKUP(Tabella61[[#This Row],[DATA]], Tabella56[], 5, 0)</f>
        <v>287.29000000000002</v>
      </c>
      <c r="I355">
        <f>VLOOKUP(Tabella61[[#This Row],[DATA]], Tabella56[], 6, 0)</f>
        <v>0.61199999999999999</v>
      </c>
      <c r="J355">
        <f>VLOOKUP(Tabella61[[#This Row],[DATA]], Tabella56[], 7, 0)</f>
        <v>0.71799999999999997</v>
      </c>
      <c r="K355">
        <f>VLOOKUP(Tabella61[[#This Row],[DATA]], Tabella56[], 8, 0)</f>
        <v>0.82</v>
      </c>
      <c r="L355">
        <f>VLOOKUP(Tabella61[[#This Row],[DATA]], Tabella56[], 9, 0)</f>
        <v>0</v>
      </c>
      <c r="M355">
        <f>VLOOKUP(Tabella61[[#This Row],[DATA]], Tabella56[], 10, 0)</f>
        <v>0</v>
      </c>
      <c r="N355">
        <f>VLOOKUP(Tabella61[[#This Row],[DATA]], Tabella56[], 13, 0)</f>
        <v>295.69299999999998</v>
      </c>
      <c r="O355">
        <f>VLOOKUP(Tabella61[[#This Row],[DATA]], Tabella56[], 14, 0)</f>
        <v>1.379</v>
      </c>
      <c r="P355">
        <f>VLOOKUP(Tabella61[[#This Row],[DATA]], Tabella56[], 15, 0)</f>
        <v>2.3E-2</v>
      </c>
      <c r="Q355">
        <f>VLOOKUP(Tabella61[[#This Row],[DATA]], Tabella56[], 16, 0)</f>
        <v>24.02</v>
      </c>
      <c r="R355">
        <f>VLOOKUP(Tabella61[[#This Row],[DATA]], Tabella56[], 17, 0)</f>
        <v>19.79</v>
      </c>
      <c r="S355">
        <f>VLOOKUP(Tabella61[[#This Row],[DATA]], Tabella56[], 18, 0)</f>
        <v>4.24</v>
      </c>
      <c r="T355">
        <f>VLOOKUP(Tabella61[[#This Row],[DATA]], Tabella57[], 2, 0)</f>
        <v>81.94</v>
      </c>
      <c r="U355">
        <f>VLOOKUP(Tabella61[[#This Row],[DATA]], Tabella59[], 2, 0)</f>
        <v>79.819999999999993</v>
      </c>
      <c r="V355">
        <f>VLOOKUP(Tabella61[[#This Row],[DATA]], Tabella58[], 2, 0)</f>
        <v>72.97</v>
      </c>
      <c r="W355">
        <f>VLOOKUP(Tabella61[[#This Row],[DATA]], Tabella60[], 2, 0)</f>
        <v>25</v>
      </c>
      <c r="X355">
        <v>0</v>
      </c>
      <c r="Y355">
        <v>0</v>
      </c>
      <c r="AB355" s="23">
        <v>44213</v>
      </c>
      <c r="AC355" s="16">
        <v>7586.9849999999997</v>
      </c>
      <c r="AD355" s="16">
        <v>9.8949999999999996</v>
      </c>
      <c r="AE355" s="16">
        <v>10.782999999999999</v>
      </c>
      <c r="AF355" s="16">
        <v>109.386</v>
      </c>
      <c r="AG355" s="16">
        <v>0.104</v>
      </c>
      <c r="AH355" s="16">
        <v>0.129</v>
      </c>
      <c r="AI355" s="16">
        <v>0.9</v>
      </c>
      <c r="AJ355" s="16"/>
      <c r="AK355" s="16"/>
      <c r="AL355" s="16"/>
      <c r="AM355" s="16"/>
      <c r="AN355" s="16">
        <v>133.87700000000001</v>
      </c>
      <c r="AO355" s="16">
        <v>0.55900000000000005</v>
      </c>
      <c r="AP355" s="16">
        <v>1.9E-2</v>
      </c>
      <c r="AQ355" s="16">
        <v>0.02</v>
      </c>
      <c r="AR355" s="16">
        <v>0.02</v>
      </c>
      <c r="AS355" s="17"/>
      <c r="AU355" s="24">
        <v>44184</v>
      </c>
      <c r="AV355">
        <v>68.98</v>
      </c>
      <c r="AX355" s="24">
        <v>44184</v>
      </c>
      <c r="AY355">
        <v>64.06</v>
      </c>
      <c r="BA355" s="24">
        <v>44184</v>
      </c>
      <c r="BB355">
        <v>66.069999999999993</v>
      </c>
      <c r="BD355" s="24">
        <v>44184</v>
      </c>
      <c r="BE355">
        <v>50</v>
      </c>
    </row>
    <row r="356" spans="1:57" x14ac:dyDescent="0.3">
      <c r="A356" s="1">
        <v>44379</v>
      </c>
      <c r="B356" s="2">
        <v>52484.67</v>
      </c>
      <c r="C356" s="7">
        <v>190.80103128087788</v>
      </c>
      <c r="D356" s="39">
        <v>3.1691785761324828E-3</v>
      </c>
      <c r="E356">
        <f>VLOOKUP(Tabella61[[#This Row],[DATA]], Tabella56[], 2, 0)</f>
        <v>21890.457999999999</v>
      </c>
      <c r="F356">
        <f>VLOOKUP(Tabella61[[#This Row],[DATA]], Tabella56[], 3, 0)</f>
        <v>31.657</v>
      </c>
      <c r="G356">
        <f>VLOOKUP(Tabella61[[#This Row],[DATA]], Tabella56[], 4, 0)</f>
        <v>32.726999999999997</v>
      </c>
      <c r="H356">
        <f>VLOOKUP(Tabella61[[#This Row],[DATA]], Tabella56[], 5, 0)</f>
        <v>287.81900000000002</v>
      </c>
      <c r="I356">
        <f>VLOOKUP(Tabella61[[#This Row],[DATA]], Tabella56[], 6, 0)</f>
        <v>0.53</v>
      </c>
      <c r="J356">
        <f>VLOOKUP(Tabella61[[#This Row],[DATA]], Tabella56[], 7, 0)</f>
        <v>0.67200000000000004</v>
      </c>
      <c r="K356">
        <f>VLOOKUP(Tabella61[[#This Row],[DATA]], Tabella56[], 8, 0)</f>
        <v>0.83</v>
      </c>
      <c r="L356">
        <f>VLOOKUP(Tabella61[[#This Row],[DATA]], Tabella56[], 9, 0)</f>
        <v>0</v>
      </c>
      <c r="M356">
        <f>VLOOKUP(Tabella61[[#This Row],[DATA]], Tabella56[], 10, 0)</f>
        <v>0</v>
      </c>
      <c r="N356">
        <f>VLOOKUP(Tabella61[[#This Row],[DATA]], Tabella56[], 13, 0)</f>
        <v>297.29399999999998</v>
      </c>
      <c r="O356">
        <f>VLOOKUP(Tabella61[[#This Row],[DATA]], Tabella56[], 14, 0)</f>
        <v>1.6</v>
      </c>
      <c r="P356">
        <f>VLOOKUP(Tabella61[[#This Row],[DATA]], Tabella56[], 15, 0)</f>
        <v>2.1999999999999999E-2</v>
      </c>
      <c r="Q356">
        <f>VLOOKUP(Tabella61[[#This Row],[DATA]], Tabella56[], 16, 0)</f>
        <v>24.09</v>
      </c>
      <c r="R356">
        <f>VLOOKUP(Tabella61[[#This Row],[DATA]], Tabella56[], 17, 0)</f>
        <v>19.829999999999998</v>
      </c>
      <c r="S356">
        <f>VLOOKUP(Tabella61[[#This Row],[DATA]], Tabella56[], 18, 0)</f>
        <v>4.26</v>
      </c>
      <c r="T356">
        <f>VLOOKUP(Tabella61[[#This Row],[DATA]], Tabella57[], 2, 0)</f>
        <v>81.94</v>
      </c>
      <c r="U356">
        <f>VLOOKUP(Tabella61[[#This Row],[DATA]], Tabella59[], 2, 0)</f>
        <v>79.819999999999993</v>
      </c>
      <c r="V356">
        <f>VLOOKUP(Tabella61[[#This Row],[DATA]], Tabella58[], 2, 0)</f>
        <v>72.97</v>
      </c>
      <c r="W356">
        <f>VLOOKUP(Tabella61[[#This Row],[DATA]], Tabella60[], 2, 0)</f>
        <v>25</v>
      </c>
      <c r="X356">
        <v>0</v>
      </c>
      <c r="Y356">
        <v>0</v>
      </c>
      <c r="AB356" s="23">
        <v>44214</v>
      </c>
      <c r="AC356" s="14">
        <v>7594.1970000000001</v>
      </c>
      <c r="AD356" s="14">
        <v>7.2130000000000001</v>
      </c>
      <c r="AE356" s="14">
        <v>10.523</v>
      </c>
      <c r="AF356" s="14">
        <v>109.48399999999999</v>
      </c>
      <c r="AG356" s="14">
        <v>9.8000000000000004E-2</v>
      </c>
      <c r="AH356" s="14">
        <v>0.126</v>
      </c>
      <c r="AI356" s="14">
        <v>0.9</v>
      </c>
      <c r="AJ356" s="14"/>
      <c r="AK356" s="14"/>
      <c r="AL356" s="14"/>
      <c r="AM356" s="14"/>
      <c r="AN356" s="14">
        <v>134.27000000000001</v>
      </c>
      <c r="AO356" s="14">
        <v>0.39300000000000002</v>
      </c>
      <c r="AP356" s="14">
        <v>1.9E-2</v>
      </c>
      <c r="AQ356" s="14">
        <v>0.03</v>
      </c>
      <c r="AR356" s="14">
        <v>0.03</v>
      </c>
      <c r="AS356" s="15"/>
      <c r="AU356" s="24">
        <v>44185</v>
      </c>
      <c r="AV356">
        <v>68.98</v>
      </c>
      <c r="AX356" s="24">
        <v>44185</v>
      </c>
      <c r="AY356">
        <v>64.06</v>
      </c>
      <c r="BA356" s="24">
        <v>44185</v>
      </c>
      <c r="BB356">
        <v>66.069999999999993</v>
      </c>
      <c r="BD356" s="24">
        <v>44185</v>
      </c>
      <c r="BE356">
        <v>50</v>
      </c>
    </row>
    <row r="357" spans="1:57" x14ac:dyDescent="0.3">
      <c r="A357" s="3">
        <v>44382</v>
      </c>
      <c r="B357" s="4">
        <v>52880</v>
      </c>
      <c r="C357" s="8">
        <v>192.23820087147016</v>
      </c>
      <c r="D357" s="38">
        <v>7.5040685861537245E-3</v>
      </c>
      <c r="E357">
        <f>VLOOKUP(Tabella61[[#This Row],[DATA]], Tabella56[], 2, 0)</f>
        <v>21974.833999999999</v>
      </c>
      <c r="F357">
        <f>VLOOKUP(Tabella61[[#This Row],[DATA]], Tabella56[], 3, 0)</f>
        <v>24.905000000000001</v>
      </c>
      <c r="G357">
        <f>VLOOKUP(Tabella61[[#This Row],[DATA]], Tabella56[], 4, 0)</f>
        <v>31.068000000000001</v>
      </c>
      <c r="H357">
        <f>VLOOKUP(Tabella61[[#This Row],[DATA]], Tabella56[], 5, 0)</f>
        <v>289.42</v>
      </c>
      <c r="I357">
        <f>VLOOKUP(Tabella61[[#This Row],[DATA]], Tabella56[], 6, 0)</f>
        <v>0.39700000000000002</v>
      </c>
      <c r="J357">
        <f>VLOOKUP(Tabella61[[#This Row],[DATA]], Tabella56[], 7, 0)</f>
        <v>0.57899999999999996</v>
      </c>
      <c r="K357">
        <f>VLOOKUP(Tabella61[[#This Row],[DATA]], Tabella56[], 8, 0)</f>
        <v>0.86</v>
      </c>
      <c r="L357">
        <f>VLOOKUP(Tabella61[[#This Row],[DATA]], Tabella56[], 9, 0)</f>
        <v>0</v>
      </c>
      <c r="M357">
        <f>VLOOKUP(Tabella61[[#This Row],[DATA]], Tabella56[], 10, 0)</f>
        <v>0</v>
      </c>
      <c r="N357">
        <f>VLOOKUP(Tabella61[[#This Row],[DATA]], Tabella56[], 13, 0)</f>
        <v>301.25900000000001</v>
      </c>
      <c r="O357">
        <f>VLOOKUP(Tabella61[[#This Row],[DATA]], Tabella56[], 14, 0)</f>
        <v>1.093</v>
      </c>
      <c r="P357">
        <f>VLOOKUP(Tabella61[[#This Row],[DATA]], Tabella56[], 15, 0)</f>
        <v>2.3E-2</v>
      </c>
      <c r="Q357">
        <f>VLOOKUP(Tabella61[[#This Row],[DATA]], Tabella56[], 16, 0)</f>
        <v>25.21</v>
      </c>
      <c r="R357">
        <f>VLOOKUP(Tabella61[[#This Row],[DATA]], Tabella56[], 17, 0)</f>
        <v>20.58</v>
      </c>
      <c r="S357">
        <f>VLOOKUP(Tabella61[[#This Row],[DATA]], Tabella56[], 18, 0)</f>
        <v>4.63</v>
      </c>
      <c r="T357">
        <f>VLOOKUP(Tabella61[[#This Row],[DATA]], Tabella57[], 2, 0)</f>
        <v>81.94</v>
      </c>
      <c r="U357">
        <f>VLOOKUP(Tabella61[[#This Row],[DATA]], Tabella59[], 2, 0)</f>
        <v>79.819999999999993</v>
      </c>
      <c r="V357">
        <f>VLOOKUP(Tabella61[[#This Row],[DATA]], Tabella58[], 2, 0)</f>
        <v>72.97</v>
      </c>
      <c r="W357">
        <f>VLOOKUP(Tabella61[[#This Row],[DATA]], Tabella60[], 2, 0)</f>
        <v>25</v>
      </c>
      <c r="X357">
        <v>0</v>
      </c>
      <c r="Y357">
        <v>0</v>
      </c>
      <c r="AB357" s="23">
        <v>44215</v>
      </c>
      <c r="AC357" s="16">
        <v>7604.1120000000001</v>
      </c>
      <c r="AD357" s="16">
        <v>9.9149999999999991</v>
      </c>
      <c r="AE357" s="16">
        <v>10.303000000000001</v>
      </c>
      <c r="AF357" s="16">
        <v>109.6</v>
      </c>
      <c r="AG357" s="16">
        <v>0.11600000000000001</v>
      </c>
      <c r="AH357" s="16">
        <v>0.122</v>
      </c>
      <c r="AI357" s="16">
        <v>0.9</v>
      </c>
      <c r="AJ357" s="16"/>
      <c r="AK357" s="16"/>
      <c r="AL357" s="16"/>
      <c r="AM357" s="16"/>
      <c r="AN357" s="16">
        <v>134.779</v>
      </c>
      <c r="AO357" s="16">
        <v>0.50900000000000001</v>
      </c>
      <c r="AP357" s="16">
        <v>0.02</v>
      </c>
      <c r="AQ357" s="16">
        <v>0.05</v>
      </c>
      <c r="AR357" s="16">
        <v>0.05</v>
      </c>
      <c r="AS357" s="17"/>
      <c r="AU357" s="24">
        <v>44186</v>
      </c>
      <c r="AV357">
        <v>68.98</v>
      </c>
      <c r="AX357" s="24">
        <v>44186</v>
      </c>
      <c r="AY357">
        <v>64.06</v>
      </c>
      <c r="BA357" s="24">
        <v>44186</v>
      </c>
      <c r="BB357">
        <v>66.069999999999993</v>
      </c>
      <c r="BD357" s="24">
        <v>44186</v>
      </c>
      <c r="BE357">
        <v>50</v>
      </c>
    </row>
    <row r="358" spans="1:57" x14ac:dyDescent="0.3">
      <c r="A358" s="1">
        <v>44383</v>
      </c>
      <c r="B358" s="2">
        <v>52861.18</v>
      </c>
      <c r="C358" s="7">
        <v>192.16978326669704</v>
      </c>
      <c r="D358" s="39">
        <v>-3.5596349877560198E-4</v>
      </c>
      <c r="E358">
        <f>VLOOKUP(Tabella61[[#This Row],[DATA]], Tabella56[], 2, 0)</f>
        <v>22006.219000000001</v>
      </c>
      <c r="F358">
        <f>VLOOKUP(Tabella61[[#This Row],[DATA]], Tabella56[], 3, 0)</f>
        <v>31.385999999999999</v>
      </c>
      <c r="G358">
        <f>VLOOKUP(Tabella61[[#This Row],[DATA]], Tabella56[], 4, 0)</f>
        <v>30.841000000000001</v>
      </c>
      <c r="H358">
        <f>VLOOKUP(Tabella61[[#This Row],[DATA]], Tabella56[], 5, 0)</f>
        <v>290.08800000000002</v>
      </c>
      <c r="I358">
        <f>VLOOKUP(Tabella61[[#This Row],[DATA]], Tabella56[], 6, 0)</f>
        <v>0.66700000000000004</v>
      </c>
      <c r="J358">
        <f>VLOOKUP(Tabella61[[#This Row],[DATA]], Tabella56[], 7, 0)</f>
        <v>0.59</v>
      </c>
      <c r="K358">
        <f>VLOOKUP(Tabella61[[#This Row],[DATA]], Tabella56[], 8, 0)</f>
        <v>0.86</v>
      </c>
      <c r="L358">
        <f>VLOOKUP(Tabella61[[#This Row],[DATA]], Tabella56[], 9, 0)</f>
        <v>0</v>
      </c>
      <c r="M358">
        <f>VLOOKUP(Tabella61[[#This Row],[DATA]], Tabella56[], 10, 0)</f>
        <v>0</v>
      </c>
      <c r="N358">
        <f>VLOOKUP(Tabella61[[#This Row],[DATA]], Tabella56[], 13, 0)</f>
        <v>302.44200000000001</v>
      </c>
      <c r="O358">
        <f>VLOOKUP(Tabella61[[#This Row],[DATA]], Tabella56[], 14, 0)</f>
        <v>1.1819999999999999</v>
      </c>
      <c r="P358">
        <f>VLOOKUP(Tabella61[[#This Row],[DATA]], Tabella56[], 15, 0)</f>
        <v>2.3E-2</v>
      </c>
      <c r="Q358">
        <f>VLOOKUP(Tabella61[[#This Row],[DATA]], Tabella56[], 16, 0)</f>
        <v>25.43</v>
      </c>
      <c r="R358">
        <f>VLOOKUP(Tabella61[[#This Row],[DATA]], Tabella56[], 17, 0)</f>
        <v>20.72</v>
      </c>
      <c r="S358">
        <f>VLOOKUP(Tabella61[[#This Row],[DATA]], Tabella56[], 18, 0)</f>
        <v>4.7</v>
      </c>
      <c r="T358">
        <f>VLOOKUP(Tabella61[[#This Row],[DATA]], Tabella57[], 2, 0)</f>
        <v>81.94</v>
      </c>
      <c r="U358">
        <f>VLOOKUP(Tabella61[[#This Row],[DATA]], Tabella59[], 2, 0)</f>
        <v>79.819999999999993</v>
      </c>
      <c r="V358">
        <f>VLOOKUP(Tabella61[[#This Row],[DATA]], Tabella58[], 2, 0)</f>
        <v>72.97</v>
      </c>
      <c r="W358">
        <f>VLOOKUP(Tabella61[[#This Row],[DATA]], Tabella60[], 2, 0)</f>
        <v>25</v>
      </c>
      <c r="X358">
        <v>0</v>
      </c>
      <c r="Y358">
        <v>0</v>
      </c>
      <c r="AB358" s="23">
        <v>44216</v>
      </c>
      <c r="AC358" s="14">
        <v>7615.0529999999999</v>
      </c>
      <c r="AD358" s="14">
        <v>10.94</v>
      </c>
      <c r="AE358" s="14">
        <v>10.128</v>
      </c>
      <c r="AF358" s="14">
        <v>109.709</v>
      </c>
      <c r="AG358" s="14">
        <v>0.108</v>
      </c>
      <c r="AH358" s="14">
        <v>0.11700000000000001</v>
      </c>
      <c r="AI358" s="14">
        <v>0.9</v>
      </c>
      <c r="AJ358" s="14"/>
      <c r="AK358" s="14"/>
      <c r="AL358" s="14"/>
      <c r="AM358" s="14"/>
      <c r="AN358" s="14">
        <v>135.328</v>
      </c>
      <c r="AO358" s="14">
        <v>0.54800000000000004</v>
      </c>
      <c r="AP358" s="14">
        <v>1.9E-2</v>
      </c>
      <c r="AQ358" s="14">
        <v>0.06</v>
      </c>
      <c r="AR358" s="14">
        <v>0.06</v>
      </c>
      <c r="AS358" s="15"/>
      <c r="AU358" s="24">
        <v>44187</v>
      </c>
      <c r="AV358">
        <v>68.98</v>
      </c>
      <c r="AX358" s="24">
        <v>44187</v>
      </c>
      <c r="AY358">
        <v>64.06</v>
      </c>
      <c r="BA358" s="24">
        <v>44187</v>
      </c>
      <c r="BB358">
        <v>66.069999999999993</v>
      </c>
      <c r="BD358" s="24">
        <v>44187</v>
      </c>
      <c r="BE358">
        <v>50</v>
      </c>
    </row>
    <row r="359" spans="1:57" x14ac:dyDescent="0.3">
      <c r="A359" s="3">
        <v>44384</v>
      </c>
      <c r="B359" s="4">
        <v>53054.76</v>
      </c>
      <c r="C359" s="8">
        <v>192.87351758826853</v>
      </c>
      <c r="D359" s="38">
        <v>3.655355663089672E-3</v>
      </c>
      <c r="E359">
        <f>VLOOKUP(Tabella61[[#This Row],[DATA]], Tabella56[], 2, 0)</f>
        <v>22039.154999999999</v>
      </c>
      <c r="F359">
        <f>VLOOKUP(Tabella61[[#This Row],[DATA]], Tabella56[], 3, 0)</f>
        <v>32.935000000000002</v>
      </c>
      <c r="G359">
        <f>VLOOKUP(Tabella61[[#This Row],[DATA]], Tabella56[], 4, 0)</f>
        <v>30.544</v>
      </c>
      <c r="H359">
        <f>VLOOKUP(Tabella61[[#This Row],[DATA]], Tabella56[], 5, 0)</f>
        <v>290.67399999999998</v>
      </c>
      <c r="I359">
        <f>VLOOKUP(Tabella61[[#This Row],[DATA]], Tabella56[], 6, 0)</f>
        <v>0.58599999999999997</v>
      </c>
      <c r="J359">
        <f>VLOOKUP(Tabella61[[#This Row],[DATA]], Tabella56[], 7, 0)</f>
        <v>0.57099999999999995</v>
      </c>
      <c r="K359">
        <f>VLOOKUP(Tabella61[[#This Row],[DATA]], Tabella56[], 8, 0)</f>
        <v>0.87</v>
      </c>
      <c r="L359">
        <f>VLOOKUP(Tabella61[[#This Row],[DATA]], Tabella56[], 9, 0)</f>
        <v>0</v>
      </c>
      <c r="M359">
        <f>VLOOKUP(Tabella61[[#This Row],[DATA]], Tabella56[], 10, 0)</f>
        <v>0</v>
      </c>
      <c r="N359">
        <f>VLOOKUP(Tabella61[[#This Row],[DATA]], Tabella56[], 13, 0)</f>
        <v>303.81</v>
      </c>
      <c r="O359">
        <f>VLOOKUP(Tabella61[[#This Row],[DATA]], Tabella56[], 14, 0)</f>
        <v>1.369</v>
      </c>
      <c r="P359">
        <f>VLOOKUP(Tabella61[[#This Row],[DATA]], Tabella56[], 15, 0)</f>
        <v>2.3E-2</v>
      </c>
      <c r="Q359">
        <f>VLOOKUP(Tabella61[[#This Row],[DATA]], Tabella56[], 16, 0)</f>
        <v>25.7</v>
      </c>
      <c r="R359">
        <f>VLOOKUP(Tabella61[[#This Row],[DATA]], Tabella56[], 17, 0)</f>
        <v>20.9</v>
      </c>
      <c r="S359">
        <f>VLOOKUP(Tabella61[[#This Row],[DATA]], Tabella56[], 18, 0)</f>
        <v>4.8</v>
      </c>
      <c r="T359">
        <f>VLOOKUP(Tabella61[[#This Row],[DATA]], Tabella57[], 2, 0)</f>
        <v>81.94</v>
      </c>
      <c r="U359">
        <f>VLOOKUP(Tabella61[[#This Row],[DATA]], Tabella59[], 2, 0)</f>
        <v>79.819999999999993</v>
      </c>
      <c r="V359">
        <f>VLOOKUP(Tabella61[[#This Row],[DATA]], Tabella58[], 2, 0)</f>
        <v>72.97</v>
      </c>
      <c r="W359">
        <f>VLOOKUP(Tabella61[[#This Row],[DATA]], Tabella60[], 2, 0)</f>
        <v>25</v>
      </c>
      <c r="X359">
        <v>0</v>
      </c>
      <c r="Y359">
        <v>0</v>
      </c>
      <c r="AB359" s="23">
        <v>44217</v>
      </c>
      <c r="AC359" s="16">
        <v>7625.491</v>
      </c>
      <c r="AD359" s="16">
        <v>10.438000000000001</v>
      </c>
      <c r="AE359" s="16">
        <v>10.021000000000001</v>
      </c>
      <c r="AF359" s="16">
        <v>109.82599999999999</v>
      </c>
      <c r="AG359" s="16">
        <v>0.11700000000000001</v>
      </c>
      <c r="AH359" s="16">
        <v>0.114</v>
      </c>
      <c r="AI359" s="16">
        <v>0.9</v>
      </c>
      <c r="AJ359" s="16"/>
      <c r="AK359" s="16"/>
      <c r="AL359" s="16"/>
      <c r="AM359" s="16"/>
      <c r="AN359" s="16">
        <v>135.88800000000001</v>
      </c>
      <c r="AO359" s="16">
        <v>0.56000000000000005</v>
      </c>
      <c r="AP359" s="16">
        <v>1.9E-2</v>
      </c>
      <c r="AQ359" s="16">
        <v>7.0000000000000007E-2</v>
      </c>
      <c r="AR359" s="16">
        <v>7.0000000000000007E-2</v>
      </c>
      <c r="AS359" s="17"/>
      <c r="AU359" s="24">
        <v>44188</v>
      </c>
      <c r="AV359">
        <v>68.98</v>
      </c>
      <c r="AX359" s="24">
        <v>44188</v>
      </c>
      <c r="AY359">
        <v>64.06</v>
      </c>
      <c r="BA359" s="24">
        <v>44188</v>
      </c>
      <c r="BB359">
        <v>66.069999999999993</v>
      </c>
      <c r="BD359" s="24">
        <v>44188</v>
      </c>
      <c r="BE359">
        <v>50</v>
      </c>
    </row>
    <row r="360" spans="1:57" x14ac:dyDescent="0.3">
      <c r="A360" s="1">
        <v>44385</v>
      </c>
      <c r="B360" s="2">
        <v>52568.94</v>
      </c>
      <c r="C360" s="7">
        <v>191.10738364826517</v>
      </c>
      <c r="D360" s="39">
        <v>-9.1991366710781827E-3</v>
      </c>
      <c r="E360">
        <f>VLOOKUP(Tabella61[[#This Row],[DATA]], Tabella56[], 2, 0)</f>
        <v>22070.295999999998</v>
      </c>
      <c r="F360">
        <f>VLOOKUP(Tabella61[[#This Row],[DATA]], Tabella56[], 3, 0)</f>
        <v>31.141999999999999</v>
      </c>
      <c r="G360">
        <f>VLOOKUP(Tabella61[[#This Row],[DATA]], Tabella56[], 4, 0)</f>
        <v>30.213999999999999</v>
      </c>
      <c r="H360">
        <f>VLOOKUP(Tabella61[[#This Row],[DATA]], Tabella56[], 5, 0)</f>
        <v>291.32799999999997</v>
      </c>
      <c r="I360">
        <f>VLOOKUP(Tabella61[[#This Row],[DATA]], Tabella56[], 6, 0)</f>
        <v>0.65400000000000003</v>
      </c>
      <c r="J360">
        <f>VLOOKUP(Tabella61[[#This Row],[DATA]], Tabella56[], 7, 0)</f>
        <v>0.57699999999999996</v>
      </c>
      <c r="K360">
        <f>VLOOKUP(Tabella61[[#This Row],[DATA]], Tabella56[], 8, 0)</f>
        <v>0.88</v>
      </c>
      <c r="L360">
        <f>VLOOKUP(Tabella61[[#This Row],[DATA]], Tabella56[], 9, 0)</f>
        <v>0</v>
      </c>
      <c r="M360">
        <f>VLOOKUP(Tabella61[[#This Row],[DATA]], Tabella56[], 10, 0)</f>
        <v>0</v>
      </c>
      <c r="N360">
        <f>VLOOKUP(Tabella61[[#This Row],[DATA]], Tabella56[], 13, 0)</f>
        <v>305.16899999999998</v>
      </c>
      <c r="O360">
        <f>VLOOKUP(Tabella61[[#This Row],[DATA]], Tabella56[], 14, 0)</f>
        <v>1.359</v>
      </c>
      <c r="P360">
        <f>VLOOKUP(Tabella61[[#This Row],[DATA]], Tabella56[], 15, 0)</f>
        <v>2.1999999999999999E-2</v>
      </c>
      <c r="Q360">
        <f>VLOOKUP(Tabella61[[#This Row],[DATA]], Tabella56[], 16, 0)</f>
        <v>26.48</v>
      </c>
      <c r="R360">
        <f>VLOOKUP(Tabella61[[#This Row],[DATA]], Tabella56[], 17, 0)</f>
        <v>21.44</v>
      </c>
      <c r="S360">
        <f>VLOOKUP(Tabella61[[#This Row],[DATA]], Tabella56[], 18, 0)</f>
        <v>5.05</v>
      </c>
      <c r="T360">
        <f>VLOOKUP(Tabella61[[#This Row],[DATA]], Tabella57[], 2, 0)</f>
        <v>81.94</v>
      </c>
      <c r="U360">
        <f>VLOOKUP(Tabella61[[#This Row],[DATA]], Tabella59[], 2, 0)</f>
        <v>79.819999999999993</v>
      </c>
      <c r="V360">
        <f>VLOOKUP(Tabella61[[#This Row],[DATA]], Tabella58[], 2, 0)</f>
        <v>72.97</v>
      </c>
      <c r="W360">
        <f>VLOOKUP(Tabella61[[#This Row],[DATA]], Tabella60[], 2, 0)</f>
        <v>25</v>
      </c>
      <c r="X360">
        <v>0</v>
      </c>
      <c r="Y360">
        <v>0</v>
      </c>
      <c r="AB360" s="23">
        <v>44218</v>
      </c>
      <c r="AC360" s="14">
        <v>7635.7219999999998</v>
      </c>
      <c r="AD360" s="14">
        <v>10.231</v>
      </c>
      <c r="AE360" s="14">
        <v>9.9290000000000003</v>
      </c>
      <c r="AF360" s="14">
        <v>109.935</v>
      </c>
      <c r="AG360" s="14">
        <v>0.109</v>
      </c>
      <c r="AH360" s="14">
        <v>0.112</v>
      </c>
      <c r="AI360" s="14">
        <v>0.91</v>
      </c>
      <c r="AJ360" s="14"/>
      <c r="AK360" s="14"/>
      <c r="AL360" s="14"/>
      <c r="AM360" s="14"/>
      <c r="AN360" s="14">
        <v>136.46199999999999</v>
      </c>
      <c r="AO360" s="14">
        <v>0.57399999999999995</v>
      </c>
      <c r="AP360" s="14">
        <v>1.9E-2</v>
      </c>
      <c r="AQ360" s="14">
        <v>0.1</v>
      </c>
      <c r="AR360" s="14">
        <v>0.1</v>
      </c>
      <c r="AS360" s="15"/>
      <c r="AU360" s="24">
        <v>44189</v>
      </c>
      <c r="AV360">
        <v>68.98</v>
      </c>
      <c r="AX360" s="24">
        <v>44189</v>
      </c>
      <c r="AY360">
        <v>64.06</v>
      </c>
      <c r="BA360" s="24">
        <v>44189</v>
      </c>
      <c r="BB360">
        <v>66.069999999999993</v>
      </c>
      <c r="BD360" s="24">
        <v>44189</v>
      </c>
      <c r="BE360">
        <v>50</v>
      </c>
    </row>
    <row r="361" spans="1:57" x14ac:dyDescent="0.3">
      <c r="A361" s="3">
        <v>44386</v>
      </c>
      <c r="B361" s="4">
        <v>52386.19</v>
      </c>
      <c r="C361" s="8">
        <v>190.44302035005674</v>
      </c>
      <c r="D361" s="38">
        <v>-3.4824440632947587E-3</v>
      </c>
      <c r="E361">
        <f>VLOOKUP(Tabella61[[#This Row],[DATA]], Tabella56[], 2, 0)</f>
        <v>22100.988000000001</v>
      </c>
      <c r="F361">
        <f>VLOOKUP(Tabella61[[#This Row],[DATA]], Tabella56[], 3, 0)</f>
        <v>30.692</v>
      </c>
      <c r="G361">
        <f>VLOOKUP(Tabella61[[#This Row],[DATA]], Tabella56[], 4, 0)</f>
        <v>30.076000000000001</v>
      </c>
      <c r="H361">
        <f>VLOOKUP(Tabella61[[#This Row],[DATA]], Tabella56[], 5, 0)</f>
        <v>292.19299999999998</v>
      </c>
      <c r="I361">
        <f>VLOOKUP(Tabella61[[#This Row],[DATA]], Tabella56[], 6, 0)</f>
        <v>0.86599999999999999</v>
      </c>
      <c r="J361">
        <f>VLOOKUP(Tabella61[[#This Row],[DATA]], Tabella56[], 7, 0)</f>
        <v>0.625</v>
      </c>
      <c r="K361">
        <f>VLOOKUP(Tabella61[[#This Row],[DATA]], Tabella56[], 8, 0)</f>
        <v>0.89</v>
      </c>
      <c r="L361">
        <f>VLOOKUP(Tabella61[[#This Row],[DATA]], Tabella56[], 9, 0)</f>
        <v>0</v>
      </c>
      <c r="M361">
        <f>VLOOKUP(Tabella61[[#This Row],[DATA]], Tabella56[], 10, 0)</f>
        <v>0</v>
      </c>
      <c r="N361">
        <f>VLOOKUP(Tabella61[[#This Row],[DATA]], Tabella56[], 13, 0)</f>
        <v>306.45499999999998</v>
      </c>
      <c r="O361">
        <f>VLOOKUP(Tabella61[[#This Row],[DATA]], Tabella56[], 14, 0)</f>
        <v>1.2849999999999999</v>
      </c>
      <c r="P361">
        <f>VLOOKUP(Tabella61[[#This Row],[DATA]], Tabella56[], 15, 0)</f>
        <v>2.3E-2</v>
      </c>
      <c r="Q361">
        <f>VLOOKUP(Tabella61[[#This Row],[DATA]], Tabella56[], 16, 0)</f>
        <v>0</v>
      </c>
      <c r="R361">
        <f>VLOOKUP(Tabella61[[#This Row],[DATA]], Tabella56[], 17, 0)</f>
        <v>0</v>
      </c>
      <c r="S361">
        <f>VLOOKUP(Tabella61[[#This Row],[DATA]], Tabella56[], 18, 0)</f>
        <v>0</v>
      </c>
      <c r="T361">
        <f>VLOOKUP(Tabella61[[#This Row],[DATA]], Tabella57[], 2, 0)</f>
        <v>81.94</v>
      </c>
      <c r="U361">
        <f>VLOOKUP(Tabella61[[#This Row],[DATA]], Tabella59[], 2, 0)</f>
        <v>79.819999999999993</v>
      </c>
      <c r="V361">
        <f>VLOOKUP(Tabella61[[#This Row],[DATA]], Tabella58[], 2, 0)</f>
        <v>72.97</v>
      </c>
      <c r="W361">
        <f>VLOOKUP(Tabella61[[#This Row],[DATA]], Tabella60[], 2, 0)</f>
        <v>25</v>
      </c>
      <c r="X361">
        <v>0</v>
      </c>
      <c r="Y361">
        <v>0</v>
      </c>
      <c r="AB361" s="23">
        <v>44219</v>
      </c>
      <c r="AC361" s="16">
        <v>7646.3789999999999</v>
      </c>
      <c r="AD361" s="16">
        <v>10.657</v>
      </c>
      <c r="AE361" s="16">
        <v>9.8979999999999997</v>
      </c>
      <c r="AF361" s="16">
        <v>110.04600000000001</v>
      </c>
      <c r="AG361" s="16">
        <v>0.111</v>
      </c>
      <c r="AH361" s="16">
        <v>0.109</v>
      </c>
      <c r="AI361" s="16">
        <v>0.91</v>
      </c>
      <c r="AJ361" s="16"/>
      <c r="AK361" s="16"/>
      <c r="AL361" s="16"/>
      <c r="AM361" s="16"/>
      <c r="AN361" s="16">
        <v>137.06299999999999</v>
      </c>
      <c r="AO361" s="16">
        <v>0.60099999999999998</v>
      </c>
      <c r="AP361" s="16">
        <v>1.7999999999999999E-2</v>
      </c>
      <c r="AQ361" s="16">
        <v>0.11</v>
      </c>
      <c r="AR361" s="16">
        <v>0.11</v>
      </c>
      <c r="AS361" s="17"/>
      <c r="AU361" s="24">
        <v>44190</v>
      </c>
      <c r="AV361">
        <v>68.98</v>
      </c>
      <c r="AX361" s="24">
        <v>44190</v>
      </c>
      <c r="AY361">
        <v>64.06</v>
      </c>
      <c r="BA361" s="24">
        <v>44190</v>
      </c>
      <c r="BB361">
        <v>66.069999999999993</v>
      </c>
      <c r="BD361" s="24">
        <v>44190</v>
      </c>
      <c r="BE361">
        <v>50</v>
      </c>
    </row>
    <row r="362" spans="1:57" x14ac:dyDescent="0.3">
      <c r="A362" s="1">
        <v>44389</v>
      </c>
      <c r="B362" s="2">
        <v>52372.69</v>
      </c>
      <c r="C362" s="7">
        <v>190.39394289711112</v>
      </c>
      <c r="D362" s="39">
        <v>-2.5773471565812935E-4</v>
      </c>
      <c r="E362">
        <f>VLOOKUP(Tabella61[[#This Row],[DATA]], Tabella56[], 2, 0)</f>
        <v>22181.055</v>
      </c>
      <c r="F362">
        <f>VLOOKUP(Tabella61[[#This Row],[DATA]], Tabella56[], 3, 0)</f>
        <v>23.614999999999998</v>
      </c>
      <c r="G362">
        <f>VLOOKUP(Tabella61[[#This Row],[DATA]], Tabella56[], 4, 0)</f>
        <v>29.46</v>
      </c>
      <c r="H362">
        <f>VLOOKUP(Tabella61[[#This Row],[DATA]], Tabella56[], 5, 0)</f>
        <v>294.80500000000001</v>
      </c>
      <c r="I362">
        <f>VLOOKUP(Tabella61[[#This Row],[DATA]], Tabella56[], 6, 0)</f>
        <v>1.45</v>
      </c>
      <c r="J362">
        <f>VLOOKUP(Tabella61[[#This Row],[DATA]], Tabella56[], 7, 0)</f>
        <v>0.76900000000000002</v>
      </c>
      <c r="K362">
        <f>VLOOKUP(Tabella61[[#This Row],[DATA]], Tabella56[], 8, 0)</f>
        <v>0.9</v>
      </c>
      <c r="L362">
        <f>VLOOKUP(Tabella61[[#This Row],[DATA]], Tabella56[], 9, 0)</f>
        <v>0</v>
      </c>
      <c r="M362">
        <f>VLOOKUP(Tabella61[[#This Row],[DATA]], Tabella56[], 10, 0)</f>
        <v>0</v>
      </c>
      <c r="N362">
        <f>VLOOKUP(Tabella61[[#This Row],[DATA]], Tabella56[], 13, 0)</f>
        <v>310.25900000000001</v>
      </c>
      <c r="O362">
        <f>VLOOKUP(Tabella61[[#This Row],[DATA]], Tabella56[], 14, 0)</f>
        <v>1.028</v>
      </c>
      <c r="P362">
        <f>VLOOKUP(Tabella61[[#This Row],[DATA]], Tabella56[], 15, 0)</f>
        <v>2.3E-2</v>
      </c>
      <c r="Q362">
        <f>VLOOKUP(Tabella61[[#This Row],[DATA]], Tabella56[], 16, 0)</f>
        <v>27.38</v>
      </c>
      <c r="R362">
        <f>VLOOKUP(Tabella61[[#This Row],[DATA]], Tabella56[], 17, 0)</f>
        <v>22</v>
      </c>
      <c r="S362">
        <f>VLOOKUP(Tabella61[[#This Row],[DATA]], Tabella56[], 18, 0)</f>
        <v>5.37</v>
      </c>
      <c r="T362">
        <f>VLOOKUP(Tabella61[[#This Row],[DATA]], Tabella57[], 2, 0)</f>
        <v>81.94</v>
      </c>
      <c r="U362">
        <f>VLOOKUP(Tabella61[[#This Row],[DATA]], Tabella59[], 2, 0)</f>
        <v>79.819999999999993</v>
      </c>
      <c r="V362">
        <f>VLOOKUP(Tabella61[[#This Row],[DATA]], Tabella58[], 2, 0)</f>
        <v>72.97</v>
      </c>
      <c r="W362">
        <f>VLOOKUP(Tabella61[[#This Row],[DATA]], Tabella60[], 2, 0)</f>
        <v>25</v>
      </c>
      <c r="X362">
        <v>0</v>
      </c>
      <c r="Y362">
        <v>0</v>
      </c>
      <c r="AB362" s="23">
        <v>44220</v>
      </c>
      <c r="AC362" s="14">
        <v>7655.8540000000003</v>
      </c>
      <c r="AD362" s="14">
        <v>9.4749999999999996</v>
      </c>
      <c r="AE362" s="14">
        <v>9.8379999999999992</v>
      </c>
      <c r="AF362" s="14">
        <v>110.14</v>
      </c>
      <c r="AG362" s="14">
        <v>9.4E-2</v>
      </c>
      <c r="AH362" s="14">
        <v>0.108</v>
      </c>
      <c r="AI362" s="14">
        <v>0.91</v>
      </c>
      <c r="AJ362" s="14"/>
      <c r="AK362" s="14"/>
      <c r="AL362" s="14"/>
      <c r="AM362" s="14"/>
      <c r="AN362" s="14">
        <v>137.624</v>
      </c>
      <c r="AO362" s="14">
        <v>0.56100000000000005</v>
      </c>
      <c r="AP362" s="14">
        <v>1.7999999999999999E-2</v>
      </c>
      <c r="AQ362" s="14">
        <v>0.12</v>
      </c>
      <c r="AR362" s="14">
        <v>0.12</v>
      </c>
      <c r="AS362" s="15"/>
      <c r="AU362" s="24">
        <v>44191</v>
      </c>
      <c r="AV362">
        <v>68.98</v>
      </c>
      <c r="AX362" s="24">
        <v>44191</v>
      </c>
      <c r="AY362">
        <v>64.06</v>
      </c>
      <c r="BA362" s="24">
        <v>44191</v>
      </c>
      <c r="BB362">
        <v>66.069999999999993</v>
      </c>
      <c r="BD362" s="24">
        <v>44191</v>
      </c>
      <c r="BE362">
        <v>50</v>
      </c>
    </row>
    <row r="363" spans="1:57" x14ac:dyDescent="0.3">
      <c r="A363" s="3">
        <v>44390</v>
      </c>
      <c r="B363" s="4">
        <v>52769.73</v>
      </c>
      <c r="C363" s="8">
        <v>191.83732896507647</v>
      </c>
      <c r="D363" s="38">
        <v>7.5524586032821644E-3</v>
      </c>
      <c r="E363">
        <f>VLOOKUP(Tabella61[[#This Row],[DATA]], Tabella56[], 2, 0)</f>
        <v>22208.947</v>
      </c>
      <c r="F363">
        <f>VLOOKUP(Tabella61[[#This Row],[DATA]], Tabella56[], 3, 0)</f>
        <v>27.891999999999999</v>
      </c>
      <c r="G363">
        <f>VLOOKUP(Tabella61[[#This Row],[DATA]], Tabella56[], 4, 0)</f>
        <v>28.960999999999999</v>
      </c>
      <c r="H363">
        <f>VLOOKUP(Tabella61[[#This Row],[DATA]], Tabella56[], 5, 0)</f>
        <v>295.25099999999998</v>
      </c>
      <c r="I363">
        <f>VLOOKUP(Tabella61[[#This Row],[DATA]], Tabella56[], 6, 0)</f>
        <v>0.44600000000000001</v>
      </c>
      <c r="J363">
        <f>VLOOKUP(Tabella61[[#This Row],[DATA]], Tabella56[], 7, 0)</f>
        <v>0.73799999999999999</v>
      </c>
      <c r="K363">
        <f>VLOOKUP(Tabella61[[#This Row],[DATA]], Tabella56[], 8, 0)</f>
        <v>0.91</v>
      </c>
      <c r="L363">
        <f>VLOOKUP(Tabella61[[#This Row],[DATA]], Tabella56[], 9, 0)</f>
        <v>0</v>
      </c>
      <c r="M363">
        <f>VLOOKUP(Tabella61[[#This Row],[DATA]], Tabella56[], 10, 0)</f>
        <v>0</v>
      </c>
      <c r="N363">
        <f>VLOOKUP(Tabella61[[#This Row],[DATA]], Tabella56[], 13, 0)</f>
        <v>311.50799999999998</v>
      </c>
      <c r="O363">
        <f>VLOOKUP(Tabella61[[#This Row],[DATA]], Tabella56[], 14, 0)</f>
        <v>1.2490000000000001</v>
      </c>
      <c r="P363">
        <f>VLOOKUP(Tabella61[[#This Row],[DATA]], Tabella56[], 15, 0)</f>
        <v>2.1999999999999999E-2</v>
      </c>
      <c r="Q363">
        <f>VLOOKUP(Tabella61[[#This Row],[DATA]], Tabella56[], 16, 0)</f>
        <v>27.82</v>
      </c>
      <c r="R363">
        <f>VLOOKUP(Tabella61[[#This Row],[DATA]], Tabella56[], 17, 0)</f>
        <v>22.35</v>
      </c>
      <c r="S363">
        <f>VLOOKUP(Tabella61[[#This Row],[DATA]], Tabella56[], 18, 0)</f>
        <v>5.48</v>
      </c>
      <c r="T363">
        <f>VLOOKUP(Tabella61[[#This Row],[DATA]], Tabella57[], 2, 0)</f>
        <v>81.94</v>
      </c>
      <c r="U363">
        <f>VLOOKUP(Tabella61[[#This Row],[DATA]], Tabella59[], 2, 0)</f>
        <v>79.819999999999993</v>
      </c>
      <c r="V363">
        <f>VLOOKUP(Tabella61[[#This Row],[DATA]], Tabella58[], 2, 0)</f>
        <v>72.97</v>
      </c>
      <c r="W363">
        <f>VLOOKUP(Tabella61[[#This Row],[DATA]], Tabella60[], 2, 0)</f>
        <v>25</v>
      </c>
      <c r="X363">
        <v>0</v>
      </c>
      <c r="Y363">
        <v>0</v>
      </c>
      <c r="AB363" s="23">
        <v>44221</v>
      </c>
      <c r="AC363" s="16">
        <v>7662.3860000000004</v>
      </c>
      <c r="AD363" s="16">
        <v>6.532</v>
      </c>
      <c r="AE363" s="16">
        <v>9.7409999999999997</v>
      </c>
      <c r="AF363" s="16">
        <v>110.224</v>
      </c>
      <c r="AG363" s="16">
        <v>8.4000000000000005E-2</v>
      </c>
      <c r="AH363" s="16">
        <v>0.106</v>
      </c>
      <c r="AI363" s="16">
        <v>0.91</v>
      </c>
      <c r="AJ363" s="16"/>
      <c r="AK363" s="16"/>
      <c r="AL363" s="16"/>
      <c r="AM363" s="16"/>
      <c r="AN363" s="16">
        <v>138.03299999999999</v>
      </c>
      <c r="AO363" s="16">
        <v>0.40899999999999997</v>
      </c>
      <c r="AP363" s="16">
        <v>1.7999999999999999E-2</v>
      </c>
      <c r="AQ363" s="16">
        <v>0.15</v>
      </c>
      <c r="AR363" s="16">
        <v>0.15</v>
      </c>
      <c r="AS363" s="17"/>
      <c r="AU363" s="24">
        <v>44192</v>
      </c>
      <c r="AV363">
        <v>68.98</v>
      </c>
      <c r="AX363" s="24">
        <v>44192</v>
      </c>
      <c r="AY363">
        <v>64.06</v>
      </c>
      <c r="BA363" s="24">
        <v>44192</v>
      </c>
      <c r="BB363">
        <v>66.069999999999993</v>
      </c>
      <c r="BD363" s="24">
        <v>44192</v>
      </c>
      <c r="BE363">
        <v>50</v>
      </c>
    </row>
    <row r="364" spans="1:57" x14ac:dyDescent="0.3">
      <c r="A364" s="1">
        <v>44391</v>
      </c>
      <c r="B364" s="2">
        <v>52904.05</v>
      </c>
      <c r="C364" s="7">
        <v>192.32563144505107</v>
      </c>
      <c r="D364" s="39">
        <v>2.542164619038887E-3</v>
      </c>
      <c r="E364">
        <f>VLOOKUP(Tabella61[[#This Row],[DATA]], Tabella56[], 2, 0)</f>
        <v>22238.897000000001</v>
      </c>
      <c r="F364">
        <f>VLOOKUP(Tabella61[[#This Row],[DATA]], Tabella56[], 3, 0)</f>
        <v>29.95</v>
      </c>
      <c r="G364">
        <f>VLOOKUP(Tabella61[[#This Row],[DATA]], Tabella56[], 4, 0)</f>
        <v>28.535</v>
      </c>
      <c r="H364">
        <f>VLOOKUP(Tabella61[[#This Row],[DATA]], Tabella56[], 5, 0)</f>
        <v>295.67</v>
      </c>
      <c r="I364">
        <f>VLOOKUP(Tabella61[[#This Row],[DATA]], Tabella56[], 6, 0)</f>
        <v>0.41799999999999998</v>
      </c>
      <c r="J364">
        <f>VLOOKUP(Tabella61[[#This Row],[DATA]], Tabella56[], 7, 0)</f>
        <v>0.71399999999999997</v>
      </c>
      <c r="K364">
        <f>VLOOKUP(Tabella61[[#This Row],[DATA]], Tabella56[], 8, 0)</f>
        <v>0.92</v>
      </c>
      <c r="L364">
        <f>VLOOKUP(Tabella61[[#This Row],[DATA]], Tabella56[], 9, 0)</f>
        <v>0</v>
      </c>
      <c r="M364">
        <f>VLOOKUP(Tabella61[[#This Row],[DATA]], Tabella56[], 10, 0)</f>
        <v>0</v>
      </c>
      <c r="N364">
        <f>VLOOKUP(Tabella61[[#This Row],[DATA]], Tabella56[], 13, 0)</f>
        <v>312.88299999999998</v>
      </c>
      <c r="O364">
        <f>VLOOKUP(Tabella61[[#This Row],[DATA]], Tabella56[], 14, 0)</f>
        <v>1.375</v>
      </c>
      <c r="P364">
        <f>VLOOKUP(Tabella61[[#This Row],[DATA]], Tabella56[], 15, 0)</f>
        <v>2.1999999999999999E-2</v>
      </c>
      <c r="Q364">
        <f>VLOOKUP(Tabella61[[#This Row],[DATA]], Tabella56[], 16, 0)</f>
        <v>28.09</v>
      </c>
      <c r="R364">
        <f>VLOOKUP(Tabella61[[#This Row],[DATA]], Tabella56[], 17, 0)</f>
        <v>22.5</v>
      </c>
      <c r="S364">
        <f>VLOOKUP(Tabella61[[#This Row],[DATA]], Tabella56[], 18, 0)</f>
        <v>5.58</v>
      </c>
      <c r="T364">
        <f>VLOOKUP(Tabella61[[#This Row],[DATA]], Tabella57[], 2, 0)</f>
        <v>81.94</v>
      </c>
      <c r="U364">
        <f>VLOOKUP(Tabella61[[#This Row],[DATA]], Tabella59[], 2, 0)</f>
        <v>79.819999999999993</v>
      </c>
      <c r="V364">
        <f>VLOOKUP(Tabella61[[#This Row],[DATA]], Tabella58[], 2, 0)</f>
        <v>72.97</v>
      </c>
      <c r="W364">
        <f>VLOOKUP(Tabella61[[#This Row],[DATA]], Tabella60[], 2, 0)</f>
        <v>25</v>
      </c>
      <c r="X364">
        <v>0</v>
      </c>
      <c r="Y364">
        <v>0</v>
      </c>
      <c r="AB364" s="23">
        <v>44222</v>
      </c>
      <c r="AC364" s="14">
        <v>7671.4930000000004</v>
      </c>
      <c r="AD364" s="14">
        <v>9.1059999999999999</v>
      </c>
      <c r="AE364" s="14">
        <v>9.6259999999999994</v>
      </c>
      <c r="AF364" s="14">
        <v>110.322</v>
      </c>
      <c r="AG364" s="14">
        <v>9.8000000000000004E-2</v>
      </c>
      <c r="AH364" s="14">
        <v>0.10299999999999999</v>
      </c>
      <c r="AI364" s="14">
        <v>0.92</v>
      </c>
      <c r="AJ364" s="14"/>
      <c r="AK364" s="14"/>
      <c r="AL364" s="14"/>
      <c r="AM364" s="14"/>
      <c r="AN364" s="14">
        <v>138.554</v>
      </c>
      <c r="AO364" s="14">
        <v>0.52100000000000002</v>
      </c>
      <c r="AP364" s="14">
        <v>1.7999999999999999E-2</v>
      </c>
      <c r="AQ364" s="14">
        <v>0.15</v>
      </c>
      <c r="AR364" s="14">
        <v>0.15</v>
      </c>
      <c r="AS364" s="15"/>
      <c r="AU364" s="24">
        <v>44193</v>
      </c>
      <c r="AV364">
        <v>68.98</v>
      </c>
      <c r="AX364" s="24">
        <v>44193</v>
      </c>
      <c r="AY364">
        <v>64.06</v>
      </c>
      <c r="BA364" s="24">
        <v>44193</v>
      </c>
      <c r="BB364">
        <v>66.069999999999993</v>
      </c>
      <c r="BD364" s="24">
        <v>44193</v>
      </c>
      <c r="BE364">
        <v>50</v>
      </c>
    </row>
    <row r="365" spans="1:57" x14ac:dyDescent="0.3">
      <c r="A365" s="3">
        <v>44392</v>
      </c>
      <c r="B365" s="4">
        <v>53158.85</v>
      </c>
      <c r="C365" s="8">
        <v>193.25192292731373</v>
      </c>
      <c r="D365" s="38">
        <v>4.8047053243954821E-3</v>
      </c>
      <c r="E365">
        <f>VLOOKUP(Tabella61[[#This Row],[DATA]], Tabella56[], 2, 0)</f>
        <v>22266.848999999998</v>
      </c>
      <c r="F365">
        <f>VLOOKUP(Tabella61[[#This Row],[DATA]], Tabella56[], 3, 0)</f>
        <v>27.952000000000002</v>
      </c>
      <c r="G365">
        <f>VLOOKUP(Tabella61[[#This Row],[DATA]], Tabella56[], 4, 0)</f>
        <v>28.079000000000001</v>
      </c>
      <c r="H365">
        <f>VLOOKUP(Tabella61[[#This Row],[DATA]], Tabella56[], 5, 0)</f>
        <v>296.05900000000003</v>
      </c>
      <c r="I365">
        <f>VLOOKUP(Tabella61[[#This Row],[DATA]], Tabella56[], 6, 0)</f>
        <v>0.38900000000000001</v>
      </c>
      <c r="J365">
        <f>VLOOKUP(Tabella61[[#This Row],[DATA]], Tabella56[], 7, 0)</f>
        <v>0.67600000000000005</v>
      </c>
      <c r="K365">
        <f>VLOOKUP(Tabella61[[#This Row],[DATA]], Tabella56[], 8, 0)</f>
        <v>0.92</v>
      </c>
      <c r="L365">
        <f>VLOOKUP(Tabella61[[#This Row],[DATA]], Tabella56[], 9, 0)</f>
        <v>0</v>
      </c>
      <c r="M365">
        <f>VLOOKUP(Tabella61[[#This Row],[DATA]], Tabella56[], 10, 0)</f>
        <v>0</v>
      </c>
      <c r="N365">
        <f>VLOOKUP(Tabella61[[#This Row],[DATA]], Tabella56[], 13, 0)</f>
        <v>314.346</v>
      </c>
      <c r="O365">
        <f>VLOOKUP(Tabella61[[#This Row],[DATA]], Tabella56[], 14, 0)</f>
        <v>1.4630000000000001</v>
      </c>
      <c r="P365">
        <f>VLOOKUP(Tabella61[[#This Row],[DATA]], Tabella56[], 15, 0)</f>
        <v>2.1000000000000001E-2</v>
      </c>
      <c r="Q365">
        <f>VLOOKUP(Tabella61[[#This Row],[DATA]], Tabella56[], 16, 0)</f>
        <v>28.37</v>
      </c>
      <c r="R365">
        <f>VLOOKUP(Tabella61[[#This Row],[DATA]], Tabella56[], 17, 0)</f>
        <v>22.69</v>
      </c>
      <c r="S365">
        <f>VLOOKUP(Tabella61[[#This Row],[DATA]], Tabella56[], 18, 0)</f>
        <v>5.69</v>
      </c>
      <c r="T365">
        <f>VLOOKUP(Tabella61[[#This Row],[DATA]], Tabella57[], 2, 0)</f>
        <v>81.94</v>
      </c>
      <c r="U365">
        <f>VLOOKUP(Tabella61[[#This Row],[DATA]], Tabella59[], 2, 0)</f>
        <v>79.819999999999993</v>
      </c>
      <c r="V365">
        <f>VLOOKUP(Tabella61[[#This Row],[DATA]], Tabella58[], 2, 0)</f>
        <v>72.97</v>
      </c>
      <c r="W365">
        <f>VLOOKUP(Tabella61[[#This Row],[DATA]], Tabella60[], 2, 0)</f>
        <v>25</v>
      </c>
      <c r="X365">
        <v>0</v>
      </c>
      <c r="Y365">
        <v>0</v>
      </c>
      <c r="AB365" s="23">
        <v>44223</v>
      </c>
      <c r="AC365" s="16">
        <v>7679.8649999999998</v>
      </c>
      <c r="AD365" s="16">
        <v>8.3719999999999999</v>
      </c>
      <c r="AE365" s="16">
        <v>9.2590000000000003</v>
      </c>
      <c r="AF365" s="16">
        <v>110.411</v>
      </c>
      <c r="AG365" s="16">
        <v>8.7999999999999995E-2</v>
      </c>
      <c r="AH365" s="16">
        <v>0.1</v>
      </c>
      <c r="AI365" s="16">
        <v>0.92</v>
      </c>
      <c r="AJ365" s="16"/>
      <c r="AK365" s="16"/>
      <c r="AL365" s="16"/>
      <c r="AM365" s="16"/>
      <c r="AN365" s="16">
        <v>138.94900000000001</v>
      </c>
      <c r="AO365" s="16">
        <v>0.39500000000000002</v>
      </c>
      <c r="AP365" s="16">
        <v>1.7999999999999999E-2</v>
      </c>
      <c r="AQ365" s="16">
        <v>0.17</v>
      </c>
      <c r="AR365" s="16">
        <v>0.17</v>
      </c>
      <c r="AS365" s="17"/>
      <c r="AU365" s="24">
        <v>44194</v>
      </c>
      <c r="AV365">
        <v>68.98</v>
      </c>
      <c r="AX365" s="24">
        <v>44194</v>
      </c>
      <c r="AY365">
        <v>64.06</v>
      </c>
      <c r="BA365" s="24">
        <v>44194</v>
      </c>
      <c r="BB365">
        <v>66.069999999999993</v>
      </c>
      <c r="BD365" s="24">
        <v>44194</v>
      </c>
      <c r="BE365">
        <v>50</v>
      </c>
    </row>
    <row r="366" spans="1:57" x14ac:dyDescent="0.3">
      <c r="A366" s="1">
        <v>44393</v>
      </c>
      <c r="B366" s="2">
        <v>53140.06</v>
      </c>
      <c r="C366" s="7">
        <v>193.18361438354719</v>
      </c>
      <c r="D366" s="39">
        <v>-3.5353138043843881E-4</v>
      </c>
      <c r="E366">
        <f>VLOOKUP(Tabella61[[#This Row],[DATA]], Tabella56[], 2, 0)</f>
        <v>22294.177</v>
      </c>
      <c r="F366">
        <f>VLOOKUP(Tabella61[[#This Row],[DATA]], Tabella56[], 3, 0)</f>
        <v>27.327999999999999</v>
      </c>
      <c r="G366">
        <f>VLOOKUP(Tabella61[[#This Row],[DATA]], Tabella56[], 4, 0)</f>
        <v>27.599</v>
      </c>
      <c r="H366">
        <f>VLOOKUP(Tabella61[[#This Row],[DATA]], Tabella56[], 5, 0)</f>
        <v>296.46100000000001</v>
      </c>
      <c r="I366">
        <f>VLOOKUP(Tabella61[[#This Row],[DATA]], Tabella56[], 6, 0)</f>
        <v>0.40200000000000002</v>
      </c>
      <c r="J366">
        <f>VLOOKUP(Tabella61[[#This Row],[DATA]], Tabella56[], 7, 0)</f>
        <v>0.61</v>
      </c>
      <c r="K366">
        <f>VLOOKUP(Tabella61[[#This Row],[DATA]], Tabella56[], 8, 0)</f>
        <v>0.93</v>
      </c>
      <c r="L366">
        <f>VLOOKUP(Tabella61[[#This Row],[DATA]], Tabella56[], 9, 0)</f>
        <v>0</v>
      </c>
      <c r="M366">
        <f>VLOOKUP(Tabella61[[#This Row],[DATA]], Tabella56[], 10, 0)</f>
        <v>0</v>
      </c>
      <c r="N366">
        <f>VLOOKUP(Tabella61[[#This Row],[DATA]], Tabella56[], 13, 0)</f>
        <v>315.78899999999999</v>
      </c>
      <c r="O366">
        <f>VLOOKUP(Tabella61[[#This Row],[DATA]], Tabella56[], 14, 0)</f>
        <v>1.4430000000000001</v>
      </c>
      <c r="P366">
        <f>VLOOKUP(Tabella61[[#This Row],[DATA]], Tabella56[], 15, 0)</f>
        <v>2.1000000000000001E-2</v>
      </c>
      <c r="Q366">
        <f>VLOOKUP(Tabella61[[#This Row],[DATA]], Tabella56[], 16, 0)</f>
        <v>28.68</v>
      </c>
      <c r="R366">
        <f>VLOOKUP(Tabella61[[#This Row],[DATA]], Tabella56[], 17, 0)</f>
        <v>22.87</v>
      </c>
      <c r="S366">
        <f>VLOOKUP(Tabella61[[#This Row],[DATA]], Tabella56[], 18, 0)</f>
        <v>5.82</v>
      </c>
      <c r="T366">
        <f>VLOOKUP(Tabella61[[#This Row],[DATA]], Tabella57[], 2, 0)</f>
        <v>81.94</v>
      </c>
      <c r="U366">
        <f>VLOOKUP(Tabella61[[#This Row],[DATA]], Tabella59[], 2, 0)</f>
        <v>79.819999999999993</v>
      </c>
      <c r="V366">
        <f>VLOOKUP(Tabella61[[#This Row],[DATA]], Tabella58[], 2, 0)</f>
        <v>72.97</v>
      </c>
      <c r="W366">
        <f>VLOOKUP(Tabella61[[#This Row],[DATA]], Tabella60[], 2, 0)</f>
        <v>25</v>
      </c>
      <c r="X366">
        <v>0</v>
      </c>
      <c r="Y366">
        <v>0</v>
      </c>
      <c r="AB366" s="23">
        <v>44224</v>
      </c>
      <c r="AC366" s="14">
        <v>7693.3959999999997</v>
      </c>
      <c r="AD366" s="14">
        <v>13.532</v>
      </c>
      <c r="AE366" s="14">
        <v>9.7010000000000005</v>
      </c>
      <c r="AF366" s="14">
        <v>110.527</v>
      </c>
      <c r="AG366" s="14">
        <v>0.11700000000000001</v>
      </c>
      <c r="AH366" s="14">
        <v>0.1</v>
      </c>
      <c r="AI366" s="14">
        <v>0.93</v>
      </c>
      <c r="AJ366" s="14"/>
      <c r="AK366" s="14"/>
      <c r="AL366" s="14"/>
      <c r="AM366" s="14"/>
      <c r="AN366" s="14">
        <v>139.47</v>
      </c>
      <c r="AO366" s="14">
        <v>0.52100000000000002</v>
      </c>
      <c r="AP366" s="14">
        <v>1.9E-2</v>
      </c>
      <c r="AQ366" s="14">
        <v>0.21</v>
      </c>
      <c r="AR366" s="14">
        <v>0.21</v>
      </c>
      <c r="AS366" s="15"/>
      <c r="AU366" s="24">
        <v>44195</v>
      </c>
      <c r="AV366">
        <v>68.98</v>
      </c>
      <c r="AX366" s="24">
        <v>44195</v>
      </c>
      <c r="AY366">
        <v>64.06</v>
      </c>
      <c r="BA366" s="24">
        <v>44195</v>
      </c>
      <c r="BB366">
        <v>66.069999999999993</v>
      </c>
      <c r="BD366" s="24">
        <v>44195</v>
      </c>
      <c r="BE366">
        <v>50</v>
      </c>
    </row>
    <row r="367" spans="1:57" x14ac:dyDescent="0.3">
      <c r="A367" s="3">
        <v>44396</v>
      </c>
      <c r="B367" s="4">
        <v>52553.4</v>
      </c>
      <c r="C367" s="8">
        <v>191.05089004687443</v>
      </c>
      <c r="D367" s="38">
        <v>-1.1101273908562598E-2</v>
      </c>
      <c r="E367">
        <f>VLOOKUP(Tabella61[[#This Row],[DATA]], Tabella56[], 2, 0)</f>
        <v>22372.7</v>
      </c>
      <c r="F367">
        <f>VLOOKUP(Tabella61[[#This Row],[DATA]], Tabella56[], 3, 0)</f>
        <v>21.597000000000001</v>
      </c>
      <c r="G367">
        <f>VLOOKUP(Tabella61[[#This Row],[DATA]], Tabella56[], 4, 0)</f>
        <v>27.378</v>
      </c>
      <c r="H367">
        <f>VLOOKUP(Tabella61[[#This Row],[DATA]], Tabella56[], 5, 0)</f>
        <v>297.459</v>
      </c>
      <c r="I367">
        <f>VLOOKUP(Tabella61[[#This Row],[DATA]], Tabella56[], 6, 0)</f>
        <v>0.26800000000000002</v>
      </c>
      <c r="J367">
        <f>VLOOKUP(Tabella61[[#This Row],[DATA]], Tabella56[], 7, 0)</f>
        <v>0.379</v>
      </c>
      <c r="K367">
        <f>VLOOKUP(Tabella61[[#This Row],[DATA]], Tabella56[], 8, 0)</f>
        <v>0.95</v>
      </c>
      <c r="L367">
        <f>VLOOKUP(Tabella61[[#This Row],[DATA]], Tabella56[], 9, 0)</f>
        <v>0</v>
      </c>
      <c r="M367">
        <f>VLOOKUP(Tabella61[[#This Row],[DATA]], Tabella56[], 10, 0)</f>
        <v>0</v>
      </c>
      <c r="N367">
        <f>VLOOKUP(Tabella61[[#This Row],[DATA]], Tabella56[], 13, 0)</f>
        <v>319.66399999999999</v>
      </c>
      <c r="O367">
        <f>VLOOKUP(Tabella61[[#This Row],[DATA]], Tabella56[], 14, 0)</f>
        <v>1.05</v>
      </c>
      <c r="P367">
        <f>VLOOKUP(Tabella61[[#This Row],[DATA]], Tabella56[], 15, 0)</f>
        <v>0.02</v>
      </c>
      <c r="Q367">
        <f>VLOOKUP(Tabella61[[#This Row],[DATA]], Tabella56[], 16, 0)</f>
        <v>29.56</v>
      </c>
      <c r="R367">
        <f>VLOOKUP(Tabella61[[#This Row],[DATA]], Tabella56[], 17, 0)</f>
        <v>23.42</v>
      </c>
      <c r="S367">
        <f>VLOOKUP(Tabella61[[#This Row],[DATA]], Tabella56[], 18, 0)</f>
        <v>6.13</v>
      </c>
      <c r="T367">
        <f>VLOOKUP(Tabella61[[#This Row],[DATA]], Tabella57[], 2, 0)</f>
        <v>81.94</v>
      </c>
      <c r="U367">
        <f>VLOOKUP(Tabella61[[#This Row],[DATA]], Tabella59[], 2, 0)</f>
        <v>79.819999999999993</v>
      </c>
      <c r="V367">
        <f>VLOOKUP(Tabella61[[#This Row],[DATA]], Tabella58[], 2, 0)</f>
        <v>72.97</v>
      </c>
      <c r="W367">
        <f>VLOOKUP(Tabella61[[#This Row],[DATA]], Tabella60[], 2, 0)</f>
        <v>25</v>
      </c>
      <c r="X367">
        <v>0</v>
      </c>
      <c r="Y367">
        <v>0</v>
      </c>
      <c r="AB367" s="23">
        <v>44225</v>
      </c>
      <c r="AC367" s="16">
        <v>7702.7849999999999</v>
      </c>
      <c r="AD367" s="16">
        <v>9.3879999999999999</v>
      </c>
      <c r="AE367" s="16">
        <v>9.58</v>
      </c>
      <c r="AF367" s="16">
        <v>110.626</v>
      </c>
      <c r="AG367" s="16">
        <v>9.8000000000000004E-2</v>
      </c>
      <c r="AH367" s="16">
        <v>9.9000000000000005E-2</v>
      </c>
      <c r="AI367" s="16">
        <v>0.92</v>
      </c>
      <c r="AJ367" s="16"/>
      <c r="AK367" s="16"/>
      <c r="AL367" s="16"/>
      <c r="AM367" s="16"/>
      <c r="AN367" s="16">
        <v>140.00299999999999</v>
      </c>
      <c r="AO367" s="16">
        <v>0.53300000000000003</v>
      </c>
      <c r="AP367" s="16">
        <v>1.9E-2</v>
      </c>
      <c r="AQ367" s="16">
        <v>0.25</v>
      </c>
      <c r="AR367" s="16">
        <v>0.25</v>
      </c>
      <c r="AS367" s="17"/>
      <c r="AU367" s="24">
        <v>44196</v>
      </c>
      <c r="AV367">
        <v>68.98</v>
      </c>
      <c r="AX367" s="24">
        <v>44196</v>
      </c>
      <c r="AY367">
        <v>64.06</v>
      </c>
      <c r="BA367" s="24">
        <v>44196</v>
      </c>
      <c r="BB367">
        <v>66.069999999999993</v>
      </c>
      <c r="BD367" s="24">
        <v>44196</v>
      </c>
      <c r="BE367">
        <v>50</v>
      </c>
    </row>
    <row r="368" spans="1:57" x14ac:dyDescent="0.3">
      <c r="A368" s="1">
        <v>44397</v>
      </c>
      <c r="B368" s="2">
        <v>52198.51</v>
      </c>
      <c r="C368" s="7">
        <v>189.76073469310595</v>
      </c>
      <c r="D368" s="39">
        <v>-6.7758450955285902E-3</v>
      </c>
      <c r="E368">
        <f>VLOOKUP(Tabella61[[#This Row],[DATA]], Tabella56[], 2, 0)</f>
        <v>22402.851999999999</v>
      </c>
      <c r="F368">
        <f>VLOOKUP(Tabella61[[#This Row],[DATA]], Tabella56[], 3, 0)</f>
        <v>30.152999999999999</v>
      </c>
      <c r="G368">
        <f>VLOOKUP(Tabella61[[#This Row],[DATA]], Tabella56[], 4, 0)</f>
        <v>27.701000000000001</v>
      </c>
      <c r="H368">
        <f>VLOOKUP(Tabella61[[#This Row],[DATA]], Tabella56[], 5, 0)</f>
        <v>300.32799999999997</v>
      </c>
      <c r="I368">
        <f>VLOOKUP(Tabella61[[#This Row],[DATA]], Tabella56[], 6, 0)</f>
        <v>2.8690000000000002</v>
      </c>
      <c r="J368">
        <f>VLOOKUP(Tabella61[[#This Row],[DATA]], Tabella56[], 7, 0)</f>
        <v>0.72499999999999998</v>
      </c>
      <c r="K368">
        <f>VLOOKUP(Tabella61[[#This Row],[DATA]], Tabella56[], 8, 0)</f>
        <v>0.96</v>
      </c>
      <c r="L368">
        <f>VLOOKUP(Tabella61[[#This Row],[DATA]], Tabella56[], 9, 0)</f>
        <v>0</v>
      </c>
      <c r="M368">
        <f>VLOOKUP(Tabella61[[#This Row],[DATA]], Tabella56[], 10, 0)</f>
        <v>0</v>
      </c>
      <c r="N368">
        <f>VLOOKUP(Tabella61[[#This Row],[DATA]], Tabella56[], 13, 0)</f>
        <v>321.041</v>
      </c>
      <c r="O368">
        <f>VLOOKUP(Tabella61[[#This Row],[DATA]], Tabella56[], 14, 0)</f>
        <v>1.377</v>
      </c>
      <c r="P368">
        <f>VLOOKUP(Tabella61[[#This Row],[DATA]], Tabella56[], 15, 0)</f>
        <v>0.02</v>
      </c>
      <c r="Q368">
        <f>VLOOKUP(Tabella61[[#This Row],[DATA]], Tabella56[], 16, 0)</f>
        <v>29.82</v>
      </c>
      <c r="R368">
        <f>VLOOKUP(Tabella61[[#This Row],[DATA]], Tabella56[], 17, 0)</f>
        <v>23.59</v>
      </c>
      <c r="S368">
        <f>VLOOKUP(Tabella61[[#This Row],[DATA]], Tabella56[], 18, 0)</f>
        <v>6.23</v>
      </c>
      <c r="T368">
        <f>VLOOKUP(Tabella61[[#This Row],[DATA]], Tabella57[], 2, 0)</f>
        <v>81.94</v>
      </c>
      <c r="U368">
        <f>VLOOKUP(Tabella61[[#This Row],[DATA]], Tabella59[], 2, 0)</f>
        <v>79.819999999999993</v>
      </c>
      <c r="V368">
        <f>VLOOKUP(Tabella61[[#This Row],[DATA]], Tabella58[], 2, 0)</f>
        <v>72.97</v>
      </c>
      <c r="W368">
        <f>VLOOKUP(Tabella61[[#This Row],[DATA]], Tabella60[], 2, 0)</f>
        <v>25</v>
      </c>
      <c r="X368">
        <v>0</v>
      </c>
      <c r="Y368">
        <v>0</v>
      </c>
      <c r="AB368" s="23">
        <v>44226</v>
      </c>
      <c r="AC368" s="14">
        <v>7712.1459999999997</v>
      </c>
      <c r="AD368" s="14">
        <v>9.3610000000000007</v>
      </c>
      <c r="AE368" s="14">
        <v>9.3949999999999996</v>
      </c>
      <c r="AF368" s="14">
        <v>110.717</v>
      </c>
      <c r="AG368" s="14">
        <v>9.0999999999999998E-2</v>
      </c>
      <c r="AH368" s="14">
        <v>9.6000000000000002E-2</v>
      </c>
      <c r="AI368" s="14">
        <v>0.92</v>
      </c>
      <c r="AJ368" s="14"/>
      <c r="AK368" s="14"/>
      <c r="AL368" s="14"/>
      <c r="AM368" s="14"/>
      <c r="AN368" s="14">
        <v>140.54599999999999</v>
      </c>
      <c r="AO368" s="14">
        <v>0.54300000000000004</v>
      </c>
      <c r="AP368" s="14">
        <v>1.9E-2</v>
      </c>
      <c r="AQ368" s="14">
        <v>0.27</v>
      </c>
      <c r="AR368" s="14">
        <v>0.27</v>
      </c>
      <c r="AS368" s="15"/>
      <c r="AU368" s="24">
        <v>44197</v>
      </c>
      <c r="AV368">
        <v>68.98</v>
      </c>
      <c r="AX368" s="24">
        <v>44197</v>
      </c>
      <c r="AY368">
        <v>64.06</v>
      </c>
      <c r="BA368" s="24">
        <v>44197</v>
      </c>
      <c r="BB368">
        <v>66.069999999999993</v>
      </c>
      <c r="BD368" s="24">
        <v>44197</v>
      </c>
      <c r="BE368">
        <v>50</v>
      </c>
    </row>
    <row r="369" spans="1:57" x14ac:dyDescent="0.3">
      <c r="A369" s="3">
        <v>44399</v>
      </c>
      <c r="B369" s="4">
        <v>52837.21</v>
      </c>
      <c r="C369" s="8">
        <v>192.08264352246692</v>
      </c>
      <c r="D369" s="38">
        <v>1.2161726931803993E-2</v>
      </c>
      <c r="E369">
        <f>VLOOKUP(Tabella61[[#This Row],[DATA]], Tabella56[], 2, 0)</f>
        <v>22457.915000000001</v>
      </c>
      <c r="F369">
        <f>VLOOKUP(Tabella61[[#This Row],[DATA]], Tabella56[], 3, 0)</f>
        <v>25.364000000000001</v>
      </c>
      <c r="G369">
        <f>VLOOKUP(Tabella61[[#This Row],[DATA]], Tabella56[], 4, 0)</f>
        <v>27.295000000000002</v>
      </c>
      <c r="H369">
        <f>VLOOKUP(Tabella61[[#This Row],[DATA]], Tabella56[], 5, 0)</f>
        <v>301.03899999999999</v>
      </c>
      <c r="I369">
        <f>VLOOKUP(Tabella61[[#This Row],[DATA]], Tabella56[], 6, 0)</f>
        <v>0.34699999999999998</v>
      </c>
      <c r="J369">
        <f>VLOOKUP(Tabella61[[#This Row],[DATA]], Tabella56[], 7, 0)</f>
        <v>0.71099999999999997</v>
      </c>
      <c r="K369">
        <f>VLOOKUP(Tabella61[[#This Row],[DATA]], Tabella56[], 8, 0)</f>
        <v>0.97</v>
      </c>
      <c r="L369">
        <f>VLOOKUP(Tabella61[[#This Row],[DATA]], Tabella56[], 9, 0)</f>
        <v>0</v>
      </c>
      <c r="M369">
        <f>VLOOKUP(Tabella61[[#This Row],[DATA]], Tabella56[], 10, 0)</f>
        <v>0</v>
      </c>
      <c r="N369">
        <f>VLOOKUP(Tabella61[[#This Row],[DATA]], Tabella56[], 13, 0)</f>
        <v>323.60300000000001</v>
      </c>
      <c r="O369">
        <f>VLOOKUP(Tabella61[[#This Row],[DATA]], Tabella56[], 14, 0)</f>
        <v>1.2330000000000001</v>
      </c>
      <c r="P369">
        <f>VLOOKUP(Tabella61[[#This Row],[DATA]], Tabella56[], 15, 0)</f>
        <v>2.1000000000000001E-2</v>
      </c>
      <c r="Q369">
        <f>VLOOKUP(Tabella61[[#This Row],[DATA]], Tabella56[], 16, 0)</f>
        <v>30.39</v>
      </c>
      <c r="R369">
        <f>VLOOKUP(Tabella61[[#This Row],[DATA]], Tabella56[], 17, 0)</f>
        <v>23.97</v>
      </c>
      <c r="S369">
        <f>VLOOKUP(Tabella61[[#This Row],[DATA]], Tabella56[], 18, 0)</f>
        <v>6.42</v>
      </c>
      <c r="T369">
        <f>VLOOKUP(Tabella61[[#This Row],[DATA]], Tabella57[], 2, 0)</f>
        <v>78.239999999999995</v>
      </c>
      <c r="U369">
        <f>VLOOKUP(Tabella61[[#This Row],[DATA]], Tabella59[], 2, 0)</f>
        <v>77.44</v>
      </c>
      <c r="V369">
        <f>VLOOKUP(Tabella61[[#This Row],[DATA]], Tabella58[], 2, 0)</f>
        <v>70.89</v>
      </c>
      <c r="W369">
        <f>VLOOKUP(Tabella61[[#This Row],[DATA]], Tabella60[], 2, 0)</f>
        <v>25</v>
      </c>
      <c r="X369">
        <v>0</v>
      </c>
      <c r="Y369">
        <v>0</v>
      </c>
      <c r="AB369" s="23">
        <v>44227</v>
      </c>
      <c r="AC369" s="16">
        <v>7720.3530000000001</v>
      </c>
      <c r="AD369" s="16">
        <v>8.2070000000000007</v>
      </c>
      <c r="AE369" s="16">
        <v>9.2140000000000004</v>
      </c>
      <c r="AF369" s="16">
        <v>110.80200000000001</v>
      </c>
      <c r="AG369" s="16">
        <v>8.5000000000000006E-2</v>
      </c>
      <c r="AH369" s="16">
        <v>9.5000000000000001E-2</v>
      </c>
      <c r="AI369" s="16">
        <v>0.92</v>
      </c>
      <c r="AJ369" s="16"/>
      <c r="AK369" s="16"/>
      <c r="AL369" s="16"/>
      <c r="AM369" s="16"/>
      <c r="AN369" s="16">
        <v>141.084</v>
      </c>
      <c r="AO369" s="16">
        <v>0.53900000000000003</v>
      </c>
      <c r="AP369" s="16">
        <v>1.9E-2</v>
      </c>
      <c r="AQ369" s="16">
        <v>0.27</v>
      </c>
      <c r="AR369" s="16">
        <v>0.27</v>
      </c>
      <c r="AS369" s="17"/>
      <c r="AU369" s="24">
        <v>44198</v>
      </c>
      <c r="AV369">
        <v>68.98</v>
      </c>
      <c r="AX369" s="24">
        <v>44198</v>
      </c>
      <c r="AY369">
        <v>64.06</v>
      </c>
      <c r="BA369" s="24">
        <v>44198</v>
      </c>
      <c r="BB369">
        <v>66.069999999999993</v>
      </c>
      <c r="BD369" s="24">
        <v>44198</v>
      </c>
      <c r="BE369">
        <v>50</v>
      </c>
    </row>
    <row r="370" spans="1:57" x14ac:dyDescent="0.3">
      <c r="A370" s="1">
        <v>44400</v>
      </c>
      <c r="B370" s="2">
        <v>52975.8</v>
      </c>
      <c r="C370" s="7">
        <v>192.58646901903987</v>
      </c>
      <c r="D370" s="39">
        <v>2.6195281515862872E-3</v>
      </c>
      <c r="E370">
        <f>VLOOKUP(Tabella61[[#This Row],[DATA]], Tabella56[], 2, 0)</f>
        <v>22457.915000000001</v>
      </c>
      <c r="F370">
        <f>VLOOKUP(Tabella61[[#This Row],[DATA]], Tabella56[], 3, 0)</f>
        <v>0</v>
      </c>
      <c r="G370">
        <f>VLOOKUP(Tabella61[[#This Row],[DATA]], Tabella56[], 4, 0)</f>
        <v>23.390999999999998</v>
      </c>
      <c r="H370">
        <f>VLOOKUP(Tabella61[[#This Row],[DATA]], Tabella56[], 5, 0)</f>
        <v>301.03899999999999</v>
      </c>
      <c r="I370">
        <f>VLOOKUP(Tabella61[[#This Row],[DATA]], Tabella56[], 6, 0)</f>
        <v>0</v>
      </c>
      <c r="J370">
        <f>VLOOKUP(Tabella61[[#This Row],[DATA]], Tabella56[], 7, 0)</f>
        <v>0.65400000000000003</v>
      </c>
      <c r="K370">
        <f>VLOOKUP(Tabella61[[#This Row],[DATA]], Tabella56[], 8, 0)</f>
        <v>0.98</v>
      </c>
      <c r="L370">
        <f>VLOOKUP(Tabella61[[#This Row],[DATA]], Tabella56[], 9, 0)</f>
        <v>0</v>
      </c>
      <c r="M370">
        <f>VLOOKUP(Tabella61[[#This Row],[DATA]], Tabella56[], 10, 0)</f>
        <v>0</v>
      </c>
      <c r="N370">
        <f>VLOOKUP(Tabella61[[#This Row],[DATA]], Tabella56[], 13, 0)</f>
        <v>325.05900000000003</v>
      </c>
      <c r="O370">
        <f>VLOOKUP(Tabella61[[#This Row],[DATA]], Tabella56[], 14, 0)</f>
        <v>1.4550000000000001</v>
      </c>
      <c r="P370">
        <f>VLOOKUP(Tabella61[[#This Row],[DATA]], Tabella56[], 15, 0)</f>
        <v>1.7999999999999999E-2</v>
      </c>
      <c r="Q370">
        <f>VLOOKUP(Tabella61[[#This Row],[DATA]], Tabella56[], 16, 0)</f>
        <v>30.71</v>
      </c>
      <c r="R370">
        <f>VLOOKUP(Tabella61[[#This Row],[DATA]], Tabella56[], 17, 0)</f>
        <v>24.17</v>
      </c>
      <c r="S370">
        <f>VLOOKUP(Tabella61[[#This Row],[DATA]], Tabella56[], 18, 0)</f>
        <v>6.54</v>
      </c>
      <c r="T370">
        <f>VLOOKUP(Tabella61[[#This Row],[DATA]], Tabella57[], 2, 0)</f>
        <v>78.239999999999995</v>
      </c>
      <c r="U370">
        <f>VLOOKUP(Tabella61[[#This Row],[DATA]], Tabella59[], 2, 0)</f>
        <v>77.44</v>
      </c>
      <c r="V370">
        <f>VLOOKUP(Tabella61[[#This Row],[DATA]], Tabella58[], 2, 0)</f>
        <v>70.89</v>
      </c>
      <c r="W370">
        <f>VLOOKUP(Tabella61[[#This Row],[DATA]], Tabella60[], 2, 0)</f>
        <v>25</v>
      </c>
      <c r="X370">
        <v>0</v>
      </c>
      <c r="Y370">
        <v>0</v>
      </c>
      <c r="AB370" s="23">
        <v>44228</v>
      </c>
      <c r="AC370" s="14">
        <v>7726.55</v>
      </c>
      <c r="AD370" s="14">
        <v>6.1970000000000001</v>
      </c>
      <c r="AE370" s="14">
        <v>9.1660000000000004</v>
      </c>
      <c r="AF370" s="14">
        <v>110.869</v>
      </c>
      <c r="AG370" s="14">
        <v>6.7000000000000004E-2</v>
      </c>
      <c r="AH370" s="14">
        <v>9.1999999999999998E-2</v>
      </c>
      <c r="AI370" s="14">
        <v>0.92</v>
      </c>
      <c r="AJ370" s="14"/>
      <c r="AK370" s="14"/>
      <c r="AL370" s="14"/>
      <c r="AM370" s="14"/>
      <c r="AN370" s="14">
        <v>141.446</v>
      </c>
      <c r="AO370" s="14">
        <v>0.36199999999999999</v>
      </c>
      <c r="AP370" s="14">
        <v>1.9E-2</v>
      </c>
      <c r="AQ370" s="14">
        <v>0.28000000000000003</v>
      </c>
      <c r="AR370" s="14">
        <v>0.28000000000000003</v>
      </c>
      <c r="AS370" s="15"/>
      <c r="AU370" s="24">
        <v>44199</v>
      </c>
      <c r="AV370">
        <v>68.98</v>
      </c>
      <c r="AX370" s="24">
        <v>44199</v>
      </c>
      <c r="AY370">
        <v>64.06</v>
      </c>
      <c r="BA370" s="24">
        <v>44199</v>
      </c>
      <c r="BB370">
        <v>66.069999999999993</v>
      </c>
      <c r="BD370" s="24">
        <v>44199</v>
      </c>
      <c r="BE370">
        <v>50</v>
      </c>
    </row>
    <row r="371" spans="1:57" x14ac:dyDescent="0.3">
      <c r="A371" s="3">
        <v>44403</v>
      </c>
      <c r="B371" s="4">
        <v>52852.27</v>
      </c>
      <c r="C371" s="8">
        <v>192.13739214775293</v>
      </c>
      <c r="D371" s="38">
        <v>-2.3345423592079514E-3</v>
      </c>
      <c r="E371">
        <f>VLOOKUP(Tabella61[[#This Row],[DATA]], Tabella56[], 2, 0)</f>
        <v>22564.05</v>
      </c>
      <c r="F371">
        <f>VLOOKUP(Tabella61[[#This Row],[DATA]], Tabella56[], 3, 0)</f>
        <v>21.306999999999999</v>
      </c>
      <c r="G371">
        <f>VLOOKUP(Tabella61[[#This Row],[DATA]], Tabella56[], 4, 0)</f>
        <v>27.335999999999999</v>
      </c>
      <c r="H371">
        <f>VLOOKUP(Tabella61[[#This Row],[DATA]], Tabella56[], 5, 0)</f>
        <v>302.411</v>
      </c>
      <c r="I371">
        <f>VLOOKUP(Tabella61[[#This Row],[DATA]], Tabella56[], 6, 0)</f>
        <v>0.29799999999999999</v>
      </c>
      <c r="J371">
        <f>VLOOKUP(Tabella61[[#This Row],[DATA]], Tabella56[], 7, 0)</f>
        <v>0.70699999999999996</v>
      </c>
      <c r="K371">
        <f>VLOOKUP(Tabella61[[#This Row],[DATA]], Tabella56[], 8, 0)</f>
        <v>1.01</v>
      </c>
      <c r="L371">
        <f>VLOOKUP(Tabella61[[#This Row],[DATA]], Tabella56[], 9, 0)</f>
        <v>0</v>
      </c>
      <c r="M371">
        <f>VLOOKUP(Tabella61[[#This Row],[DATA]], Tabella56[], 10, 0)</f>
        <v>0</v>
      </c>
      <c r="N371">
        <f>VLOOKUP(Tabella61[[#This Row],[DATA]], Tabella56[], 13, 0)</f>
        <v>328.291</v>
      </c>
      <c r="O371">
        <f>VLOOKUP(Tabella61[[#This Row],[DATA]], Tabella56[], 14, 0)</f>
        <v>0.82899999999999996</v>
      </c>
      <c r="P371">
        <f>VLOOKUP(Tabella61[[#This Row],[DATA]], Tabella56[], 15, 0)</f>
        <v>2.1999999999999999E-2</v>
      </c>
      <c r="Q371">
        <f>VLOOKUP(Tabella61[[#This Row],[DATA]], Tabella56[], 16, 0)</f>
        <v>31.71</v>
      </c>
      <c r="R371">
        <f>VLOOKUP(Tabella61[[#This Row],[DATA]], Tabella56[], 17, 0)</f>
        <v>24.87</v>
      </c>
      <c r="S371">
        <f>VLOOKUP(Tabella61[[#This Row],[DATA]], Tabella56[], 18, 0)</f>
        <v>6.85</v>
      </c>
      <c r="T371">
        <f>VLOOKUP(Tabella61[[#This Row],[DATA]], Tabella57[], 2, 0)</f>
        <v>74.540000000000006</v>
      </c>
      <c r="U371">
        <f>VLOOKUP(Tabella61[[#This Row],[DATA]], Tabella59[], 2, 0)</f>
        <v>75.06</v>
      </c>
      <c r="V371">
        <f>VLOOKUP(Tabella61[[#This Row],[DATA]], Tabella58[], 2, 0)</f>
        <v>68.8</v>
      </c>
      <c r="W371">
        <f>VLOOKUP(Tabella61[[#This Row],[DATA]], Tabella60[], 2, 0)</f>
        <v>25</v>
      </c>
      <c r="X371">
        <v>0</v>
      </c>
      <c r="Y371">
        <v>0</v>
      </c>
      <c r="AB371" s="23">
        <v>44229</v>
      </c>
      <c r="AC371" s="16">
        <v>7734.473</v>
      </c>
      <c r="AD371" s="16">
        <v>7.9219999999999997</v>
      </c>
      <c r="AE371" s="16">
        <v>8.9969999999999999</v>
      </c>
      <c r="AF371" s="16">
        <v>110.94799999999999</v>
      </c>
      <c r="AG371" s="16">
        <v>7.9000000000000001E-2</v>
      </c>
      <c r="AH371" s="16">
        <v>8.8999999999999996E-2</v>
      </c>
      <c r="AI371" s="16">
        <v>0.92</v>
      </c>
      <c r="AJ371" s="16"/>
      <c r="AK371" s="16"/>
      <c r="AL371" s="16"/>
      <c r="AM371" s="16"/>
      <c r="AN371" s="16">
        <v>141.91999999999999</v>
      </c>
      <c r="AO371" s="16">
        <v>0.47299999999999998</v>
      </c>
      <c r="AP371" s="16">
        <v>1.9E-2</v>
      </c>
      <c r="AQ371" s="16">
        <v>0.3</v>
      </c>
      <c r="AR371" s="16">
        <v>0.3</v>
      </c>
      <c r="AS371" s="17"/>
      <c r="AU371" s="24">
        <v>44200</v>
      </c>
      <c r="AV371">
        <v>68.98</v>
      </c>
      <c r="AX371" s="24">
        <v>44200</v>
      </c>
      <c r="AY371">
        <v>64.06</v>
      </c>
      <c r="BA371" s="24">
        <v>44200</v>
      </c>
      <c r="BB371">
        <v>66.069999999999993</v>
      </c>
      <c r="BD371" s="24">
        <v>44200</v>
      </c>
      <c r="BE371">
        <v>50</v>
      </c>
    </row>
    <row r="372" spans="1:57" x14ac:dyDescent="0.3">
      <c r="A372" s="1">
        <v>44404</v>
      </c>
      <c r="B372" s="2">
        <v>52578.76</v>
      </c>
      <c r="C372" s="7">
        <v>191.14308295107449</v>
      </c>
      <c r="D372" s="39">
        <v>-5.1884272318831704E-3</v>
      </c>
      <c r="E372">
        <f>VLOOKUP(Tabella61[[#This Row],[DATA]], Tabella56[], 2, 0)</f>
        <v>22595.379000000001</v>
      </c>
      <c r="F372">
        <f>VLOOKUP(Tabella61[[#This Row],[DATA]], Tabella56[], 3, 0)</f>
        <v>31.329000000000001</v>
      </c>
      <c r="G372">
        <f>VLOOKUP(Tabella61[[#This Row],[DATA]], Tabella56[], 4, 0)</f>
        <v>27.504000000000001</v>
      </c>
      <c r="H372">
        <f>VLOOKUP(Tabella61[[#This Row],[DATA]], Tabella56[], 5, 0)</f>
        <v>302.87</v>
      </c>
      <c r="I372">
        <f>VLOOKUP(Tabella61[[#This Row],[DATA]], Tabella56[], 6, 0)</f>
        <v>0.45900000000000002</v>
      </c>
      <c r="J372">
        <f>VLOOKUP(Tabella61[[#This Row],[DATA]], Tabella56[], 7, 0)</f>
        <v>0.36299999999999999</v>
      </c>
      <c r="K372">
        <f>VLOOKUP(Tabella61[[#This Row],[DATA]], Tabella56[], 8, 0)</f>
        <v>1.01</v>
      </c>
      <c r="L372">
        <f>VLOOKUP(Tabella61[[#This Row],[DATA]], Tabella56[], 9, 0)</f>
        <v>0</v>
      </c>
      <c r="M372">
        <f>VLOOKUP(Tabella61[[#This Row],[DATA]], Tabella56[], 10, 0)</f>
        <v>0</v>
      </c>
      <c r="N372">
        <f>VLOOKUP(Tabella61[[#This Row],[DATA]], Tabella56[], 13, 0)</f>
        <v>329.52600000000001</v>
      </c>
      <c r="O372">
        <f>VLOOKUP(Tabella61[[#This Row],[DATA]], Tabella56[], 14, 0)</f>
        <v>1.234</v>
      </c>
      <c r="P372">
        <f>VLOOKUP(Tabella61[[#This Row],[DATA]], Tabella56[], 15, 0)</f>
        <v>2.3E-2</v>
      </c>
      <c r="Q372">
        <f>VLOOKUP(Tabella61[[#This Row],[DATA]], Tabella56[], 16, 0)</f>
        <v>32.020000000000003</v>
      </c>
      <c r="R372">
        <f>VLOOKUP(Tabella61[[#This Row],[DATA]], Tabella56[], 17, 0)</f>
        <v>25.07</v>
      </c>
      <c r="S372">
        <f>VLOOKUP(Tabella61[[#This Row],[DATA]], Tabella56[], 18, 0)</f>
        <v>6.95</v>
      </c>
      <c r="T372">
        <f>VLOOKUP(Tabella61[[#This Row],[DATA]], Tabella57[], 2, 0)</f>
        <v>74.540000000000006</v>
      </c>
      <c r="U372">
        <f>VLOOKUP(Tabella61[[#This Row],[DATA]], Tabella59[], 2, 0)</f>
        <v>75.06</v>
      </c>
      <c r="V372">
        <f>VLOOKUP(Tabella61[[#This Row],[DATA]], Tabella58[], 2, 0)</f>
        <v>68.8</v>
      </c>
      <c r="W372">
        <f>VLOOKUP(Tabella61[[#This Row],[DATA]], Tabella60[], 2, 0)</f>
        <v>25</v>
      </c>
      <c r="X372">
        <v>0</v>
      </c>
      <c r="Y372">
        <v>0</v>
      </c>
      <c r="AB372" s="23">
        <v>44230</v>
      </c>
      <c r="AC372" s="14">
        <v>7743.73</v>
      </c>
      <c r="AD372" s="14">
        <v>9.2569999999999997</v>
      </c>
      <c r="AE372" s="14">
        <v>9.1240000000000006</v>
      </c>
      <c r="AF372" s="14">
        <v>111.02500000000001</v>
      </c>
      <c r="AG372" s="14">
        <v>7.6999999999999999E-2</v>
      </c>
      <c r="AH372" s="14">
        <v>8.7999999999999995E-2</v>
      </c>
      <c r="AI372" s="14">
        <v>0.93</v>
      </c>
      <c r="AJ372" s="14"/>
      <c r="AK372" s="14"/>
      <c r="AL372" s="14"/>
      <c r="AM372" s="14"/>
      <c r="AN372" s="14">
        <v>142.43700000000001</v>
      </c>
      <c r="AO372" s="14">
        <v>0.51800000000000002</v>
      </c>
      <c r="AP372" s="14">
        <v>1.7999999999999999E-2</v>
      </c>
      <c r="AQ372" s="14">
        <v>0.32</v>
      </c>
      <c r="AR372" s="14">
        <v>0.32</v>
      </c>
      <c r="AS372" s="15"/>
      <c r="AU372" s="24">
        <v>44201</v>
      </c>
      <c r="AV372">
        <v>68.98</v>
      </c>
      <c r="AX372" s="24">
        <v>44201</v>
      </c>
      <c r="AY372">
        <v>64.06</v>
      </c>
      <c r="BA372" s="24">
        <v>44201</v>
      </c>
      <c r="BB372">
        <v>66.069999999999993</v>
      </c>
      <c r="BD372" s="24">
        <v>44201</v>
      </c>
      <c r="BE372">
        <v>50</v>
      </c>
    </row>
    <row r="373" spans="1:57" x14ac:dyDescent="0.3">
      <c r="A373" s="3">
        <v>44405</v>
      </c>
      <c r="B373" s="4">
        <v>52443.71</v>
      </c>
      <c r="C373" s="8">
        <v>190.65212665327397</v>
      </c>
      <c r="D373" s="38">
        <v>-2.5718319982123042E-3</v>
      </c>
      <c r="E373">
        <f>VLOOKUP(Tabella61[[#This Row],[DATA]], Tabella56[], 2, 0)</f>
        <v>22626.603999999999</v>
      </c>
      <c r="F373">
        <f>VLOOKUP(Tabella61[[#This Row],[DATA]], Tabella56[], 3, 0)</f>
        <v>31.225000000000001</v>
      </c>
      <c r="G373">
        <f>VLOOKUP(Tabella61[[#This Row],[DATA]], Tabella56[], 4, 0)</f>
        <v>27.722000000000001</v>
      </c>
      <c r="H373">
        <f>VLOOKUP(Tabella61[[#This Row],[DATA]], Tabella56[], 5, 0)</f>
        <v>303.32900000000001</v>
      </c>
      <c r="I373">
        <f>VLOOKUP(Tabella61[[#This Row],[DATA]], Tabella56[], 6, 0)</f>
        <v>0.45900000000000002</v>
      </c>
      <c r="J373">
        <f>VLOOKUP(Tabella61[[#This Row],[DATA]], Tabella56[], 7, 0)</f>
        <v>0.377</v>
      </c>
      <c r="K373">
        <f>VLOOKUP(Tabella61[[#This Row],[DATA]], Tabella56[], 8, 0)</f>
        <v>1.01</v>
      </c>
      <c r="L373">
        <f>VLOOKUP(Tabella61[[#This Row],[DATA]], Tabella56[], 9, 0)</f>
        <v>0</v>
      </c>
      <c r="M373">
        <f>VLOOKUP(Tabella61[[#This Row],[DATA]], Tabella56[], 10, 0)</f>
        <v>0</v>
      </c>
      <c r="N373">
        <f>VLOOKUP(Tabella61[[#This Row],[DATA]], Tabella56[], 13, 0)</f>
        <v>330.77199999999999</v>
      </c>
      <c r="O373">
        <f>VLOOKUP(Tabella61[[#This Row],[DATA]], Tabella56[], 14, 0)</f>
        <v>1.246</v>
      </c>
      <c r="P373">
        <f>VLOOKUP(Tabella61[[#This Row],[DATA]], Tabella56[], 15, 0)</f>
        <v>2.3E-2</v>
      </c>
      <c r="Q373">
        <f>VLOOKUP(Tabella61[[#This Row],[DATA]], Tabella56[], 16, 0)</f>
        <v>32.35</v>
      </c>
      <c r="R373">
        <f>VLOOKUP(Tabella61[[#This Row],[DATA]], Tabella56[], 17, 0)</f>
        <v>25.3</v>
      </c>
      <c r="S373">
        <f>VLOOKUP(Tabella61[[#This Row],[DATA]], Tabella56[], 18, 0)</f>
        <v>7.04</v>
      </c>
      <c r="T373">
        <f>VLOOKUP(Tabella61[[#This Row],[DATA]], Tabella57[], 2, 0)</f>
        <v>74.540000000000006</v>
      </c>
      <c r="U373">
        <f>VLOOKUP(Tabella61[[#This Row],[DATA]], Tabella59[], 2, 0)</f>
        <v>75.06</v>
      </c>
      <c r="V373">
        <f>VLOOKUP(Tabella61[[#This Row],[DATA]], Tabella58[], 2, 0)</f>
        <v>68.8</v>
      </c>
      <c r="W373">
        <f>VLOOKUP(Tabella61[[#This Row],[DATA]], Tabella60[], 2, 0)</f>
        <v>25</v>
      </c>
      <c r="X373">
        <v>0</v>
      </c>
      <c r="Y373">
        <v>0</v>
      </c>
      <c r="AB373" s="23">
        <v>44231</v>
      </c>
      <c r="AC373" s="16">
        <v>7752.6350000000002</v>
      </c>
      <c r="AD373" s="16">
        <v>8.9049999999999994</v>
      </c>
      <c r="AE373" s="16">
        <v>8.4629999999999992</v>
      </c>
      <c r="AF373" s="16">
        <v>111.111</v>
      </c>
      <c r="AG373" s="16">
        <v>8.5999999999999993E-2</v>
      </c>
      <c r="AH373" s="16">
        <v>8.3000000000000004E-2</v>
      </c>
      <c r="AI373" s="16">
        <v>0.93</v>
      </c>
      <c r="AJ373" s="16"/>
      <c r="AK373" s="16"/>
      <c r="AL373" s="16"/>
      <c r="AM373" s="16"/>
      <c r="AN373" s="16">
        <v>142.97</v>
      </c>
      <c r="AO373" s="16">
        <v>0.53300000000000003</v>
      </c>
      <c r="AP373" s="16">
        <v>1.7000000000000001E-2</v>
      </c>
      <c r="AQ373" s="16">
        <v>0.36</v>
      </c>
      <c r="AR373" s="16">
        <v>0.36</v>
      </c>
      <c r="AS373" s="17"/>
      <c r="AU373" s="24">
        <v>44202</v>
      </c>
      <c r="AV373">
        <v>68.98</v>
      </c>
      <c r="AX373" s="24">
        <v>44202</v>
      </c>
      <c r="AY373">
        <v>64.06</v>
      </c>
      <c r="BA373" s="24">
        <v>44202</v>
      </c>
      <c r="BB373">
        <v>66.069999999999993</v>
      </c>
      <c r="BD373" s="24">
        <v>44202</v>
      </c>
      <c r="BE373">
        <v>50</v>
      </c>
    </row>
    <row r="374" spans="1:57" x14ac:dyDescent="0.3">
      <c r="A374" s="1">
        <v>44406</v>
      </c>
      <c r="B374" s="2">
        <v>52653.07</v>
      </c>
      <c r="C374" s="7">
        <v>191.41322706428855</v>
      </c>
      <c r="D374" s="39">
        <v>3.9841425577017506E-3</v>
      </c>
      <c r="E374">
        <f>VLOOKUP(Tabella61[[#This Row],[DATA]], Tabella56[], 2, 0)</f>
        <v>22658.346000000001</v>
      </c>
      <c r="F374">
        <f>VLOOKUP(Tabella61[[#This Row],[DATA]], Tabella56[], 3, 0)</f>
        <v>31.742000000000001</v>
      </c>
      <c r="G374">
        <f>VLOOKUP(Tabella61[[#This Row],[DATA]], Tabella56[], 4, 0)</f>
        <v>28.632999999999999</v>
      </c>
      <c r="H374">
        <f>VLOOKUP(Tabella61[[#This Row],[DATA]], Tabella56[], 5, 0)</f>
        <v>303.72800000000001</v>
      </c>
      <c r="I374">
        <f>VLOOKUP(Tabella61[[#This Row],[DATA]], Tabella56[], 6, 0)</f>
        <v>0.39800000000000002</v>
      </c>
      <c r="J374">
        <f>VLOOKUP(Tabella61[[#This Row],[DATA]], Tabella56[], 7, 0)</f>
        <v>0.38400000000000001</v>
      </c>
      <c r="K374">
        <f>VLOOKUP(Tabella61[[#This Row],[DATA]], Tabella56[], 8, 0)</f>
        <v>1.01</v>
      </c>
      <c r="L374">
        <f>VLOOKUP(Tabella61[[#This Row],[DATA]], Tabella56[], 9, 0)</f>
        <v>0</v>
      </c>
      <c r="M374">
        <f>VLOOKUP(Tabella61[[#This Row],[DATA]], Tabella56[], 10, 0)</f>
        <v>0</v>
      </c>
      <c r="N374">
        <f>VLOOKUP(Tabella61[[#This Row],[DATA]], Tabella56[], 13, 0)</f>
        <v>332.01299999999998</v>
      </c>
      <c r="O374">
        <f>VLOOKUP(Tabella61[[#This Row],[DATA]], Tabella56[], 14, 0)</f>
        <v>1.2410000000000001</v>
      </c>
      <c r="P374">
        <f>VLOOKUP(Tabella61[[#This Row],[DATA]], Tabella56[], 15, 0)</f>
        <v>2.4E-2</v>
      </c>
      <c r="Q374">
        <f>VLOOKUP(Tabella61[[#This Row],[DATA]], Tabella56[], 16, 0)</f>
        <v>32.729999999999997</v>
      </c>
      <c r="R374">
        <f>VLOOKUP(Tabella61[[#This Row],[DATA]], Tabella56[], 17, 0)</f>
        <v>25.56</v>
      </c>
      <c r="S374">
        <f>VLOOKUP(Tabella61[[#This Row],[DATA]], Tabella56[], 18, 0)</f>
        <v>7.17</v>
      </c>
      <c r="T374">
        <f>VLOOKUP(Tabella61[[#This Row],[DATA]], Tabella57[], 2, 0)</f>
        <v>74.540000000000006</v>
      </c>
      <c r="U374">
        <f>VLOOKUP(Tabella61[[#This Row],[DATA]], Tabella59[], 2, 0)</f>
        <v>75.06</v>
      </c>
      <c r="V374">
        <f>VLOOKUP(Tabella61[[#This Row],[DATA]], Tabella58[], 2, 0)</f>
        <v>68.8</v>
      </c>
      <c r="W374">
        <f>VLOOKUP(Tabella61[[#This Row],[DATA]], Tabella60[], 2, 0)</f>
        <v>25</v>
      </c>
      <c r="X374">
        <v>0</v>
      </c>
      <c r="Y374">
        <v>0</v>
      </c>
      <c r="AB374" s="23">
        <v>44232</v>
      </c>
      <c r="AC374" s="14">
        <v>7761.0410000000002</v>
      </c>
      <c r="AD374" s="14">
        <v>8.4060000000000006</v>
      </c>
      <c r="AE374" s="14">
        <v>8.3219999999999992</v>
      </c>
      <c r="AF374" s="14">
        <v>111.179</v>
      </c>
      <c r="AG374" s="14">
        <v>6.8000000000000005E-2</v>
      </c>
      <c r="AH374" s="14">
        <v>7.9000000000000001E-2</v>
      </c>
      <c r="AI374" s="14">
        <v>0.94</v>
      </c>
      <c r="AJ374" s="14"/>
      <c r="AK374" s="14"/>
      <c r="AL374" s="14"/>
      <c r="AM374" s="14"/>
      <c r="AN374" s="14">
        <v>143.48400000000001</v>
      </c>
      <c r="AO374" s="14">
        <v>0.51400000000000001</v>
      </c>
      <c r="AP374" s="14">
        <v>1.7000000000000001E-2</v>
      </c>
      <c r="AQ374" s="14">
        <v>0.39</v>
      </c>
      <c r="AR374" s="14">
        <v>0.39</v>
      </c>
      <c r="AS374" s="15"/>
      <c r="AU374" s="24">
        <v>44203</v>
      </c>
      <c r="AV374">
        <v>68.98</v>
      </c>
      <c r="AX374" s="24">
        <v>44203</v>
      </c>
      <c r="AY374">
        <v>64.06</v>
      </c>
      <c r="BA374" s="24">
        <v>44203</v>
      </c>
      <c r="BB374">
        <v>66.069999999999993</v>
      </c>
      <c r="BD374" s="24">
        <v>44203</v>
      </c>
      <c r="BE374">
        <v>50</v>
      </c>
    </row>
    <row r="375" spans="1:57" x14ac:dyDescent="0.3">
      <c r="A375" s="3">
        <v>44407</v>
      </c>
      <c r="B375" s="4">
        <v>52586.84</v>
      </c>
      <c r="C375" s="8">
        <v>191.17245671550418</v>
      </c>
      <c r="D375" s="38">
        <v>-1.2586481448612615E-3</v>
      </c>
      <c r="E375">
        <f>VLOOKUP(Tabella61[[#This Row],[DATA]], Tabella56[], 2, 0)</f>
        <v>22688.236000000001</v>
      </c>
      <c r="F375">
        <f>VLOOKUP(Tabella61[[#This Row],[DATA]], Tabella56[], 3, 0)</f>
        <v>29.89</v>
      </c>
      <c r="G375">
        <f>VLOOKUP(Tabella61[[#This Row],[DATA]], Tabella56[], 4, 0)</f>
        <v>32.902999999999999</v>
      </c>
      <c r="H375">
        <f>VLOOKUP(Tabella61[[#This Row],[DATA]], Tabella56[], 5, 0)</f>
        <v>304.15300000000002</v>
      </c>
      <c r="I375">
        <f>VLOOKUP(Tabella61[[#This Row],[DATA]], Tabella56[], 6, 0)</f>
        <v>0.42599999999999999</v>
      </c>
      <c r="J375">
        <f>VLOOKUP(Tabella61[[#This Row],[DATA]], Tabella56[], 7, 0)</f>
        <v>0.44500000000000001</v>
      </c>
      <c r="K375">
        <f>VLOOKUP(Tabella61[[#This Row],[DATA]], Tabella56[], 8, 0)</f>
        <v>1.01</v>
      </c>
      <c r="L375">
        <f>VLOOKUP(Tabella61[[#This Row],[DATA]], Tabella56[], 9, 0)</f>
        <v>0</v>
      </c>
      <c r="M375">
        <f>VLOOKUP(Tabella61[[#This Row],[DATA]], Tabella56[], 10, 0)</f>
        <v>0</v>
      </c>
      <c r="N375">
        <f>VLOOKUP(Tabella61[[#This Row],[DATA]], Tabella56[], 13, 0)</f>
        <v>333.46300000000002</v>
      </c>
      <c r="O375">
        <f>VLOOKUP(Tabella61[[#This Row],[DATA]], Tabella56[], 14, 0)</f>
        <v>1.45</v>
      </c>
      <c r="P375">
        <f>VLOOKUP(Tabella61[[#This Row],[DATA]], Tabella56[], 15, 0)</f>
        <v>2.7E-2</v>
      </c>
      <c r="Q375">
        <f>VLOOKUP(Tabella61[[#This Row],[DATA]], Tabella56[], 16, 0)</f>
        <v>33.119999999999997</v>
      </c>
      <c r="R375">
        <f>VLOOKUP(Tabella61[[#This Row],[DATA]], Tabella56[], 17, 0)</f>
        <v>25.82</v>
      </c>
      <c r="S375">
        <f>VLOOKUP(Tabella61[[#This Row],[DATA]], Tabella56[], 18, 0)</f>
        <v>7.3</v>
      </c>
      <c r="T375">
        <f>VLOOKUP(Tabella61[[#This Row],[DATA]], Tabella57[], 2, 0)</f>
        <v>74.540000000000006</v>
      </c>
      <c r="U375">
        <f>VLOOKUP(Tabella61[[#This Row],[DATA]], Tabella59[], 2, 0)</f>
        <v>75.06</v>
      </c>
      <c r="V375">
        <f>VLOOKUP(Tabella61[[#This Row],[DATA]], Tabella58[], 2, 0)</f>
        <v>68.8</v>
      </c>
      <c r="W375">
        <f>VLOOKUP(Tabella61[[#This Row],[DATA]], Tabella60[], 2, 0)</f>
        <v>25</v>
      </c>
      <c r="X375">
        <v>0</v>
      </c>
      <c r="Y375">
        <v>0</v>
      </c>
      <c r="AB375" s="23">
        <v>44233</v>
      </c>
      <c r="AC375" s="16">
        <v>7769.6949999999997</v>
      </c>
      <c r="AD375" s="16">
        <v>8.6539999999999999</v>
      </c>
      <c r="AE375" s="16">
        <v>8.2210000000000001</v>
      </c>
      <c r="AF375" s="16">
        <v>111.235</v>
      </c>
      <c r="AG375" s="16">
        <v>5.6000000000000001E-2</v>
      </c>
      <c r="AH375" s="16">
        <v>7.3999999999999996E-2</v>
      </c>
      <c r="AI375" s="16">
        <v>0.94</v>
      </c>
      <c r="AJ375" s="16"/>
      <c r="AK375" s="16"/>
      <c r="AL375" s="16"/>
      <c r="AM375" s="16"/>
      <c r="AN375" s="16">
        <v>144.01599999999999</v>
      </c>
      <c r="AO375" s="16">
        <v>0.53200000000000003</v>
      </c>
      <c r="AP375" s="16">
        <v>1.7000000000000001E-2</v>
      </c>
      <c r="AQ375" s="16">
        <v>0.41</v>
      </c>
      <c r="AR375" s="16">
        <v>0.41</v>
      </c>
      <c r="AS375" s="17"/>
      <c r="AU375" s="24">
        <v>44204</v>
      </c>
      <c r="AV375">
        <v>68.98</v>
      </c>
      <c r="AX375" s="24">
        <v>44204</v>
      </c>
      <c r="AY375">
        <v>64.06</v>
      </c>
      <c r="BA375" s="24">
        <v>44204</v>
      </c>
      <c r="BB375">
        <v>66.069999999999993</v>
      </c>
      <c r="BD375" s="24">
        <v>44204</v>
      </c>
      <c r="BE375">
        <v>50</v>
      </c>
    </row>
    <row r="376" spans="1:57" x14ac:dyDescent="0.3">
      <c r="A376" s="1">
        <v>44410</v>
      </c>
      <c r="B376" s="2">
        <v>52950.63</v>
      </c>
      <c r="C376" s="7">
        <v>192.49496683454791</v>
      </c>
      <c r="D376" s="39">
        <v>6.8940716668038221E-3</v>
      </c>
      <c r="E376">
        <f>VLOOKUP(Tabella61[[#This Row],[DATA]], Tabella56[], 2, 0)</f>
        <v>22768.983</v>
      </c>
      <c r="F376">
        <f>VLOOKUP(Tabella61[[#This Row],[DATA]], Tabella56[], 3, 0)</f>
        <v>21.923999999999999</v>
      </c>
      <c r="G376">
        <f>VLOOKUP(Tabella61[[#This Row],[DATA]], Tabella56[], 4, 0)</f>
        <v>29.276</v>
      </c>
      <c r="H376">
        <f>VLOOKUP(Tabella61[[#This Row],[DATA]], Tabella56[], 5, 0)</f>
        <v>305.14699999999999</v>
      </c>
      <c r="I376">
        <f>VLOOKUP(Tabella61[[#This Row],[DATA]], Tabella56[], 6, 0)</f>
        <v>0.30299999999999999</v>
      </c>
      <c r="J376">
        <f>VLOOKUP(Tabella61[[#This Row],[DATA]], Tabella56[], 7, 0)</f>
        <v>0.39100000000000001</v>
      </c>
      <c r="K376">
        <f>VLOOKUP(Tabella61[[#This Row],[DATA]], Tabella56[], 8, 0)</f>
        <v>0.99</v>
      </c>
      <c r="L376">
        <f>VLOOKUP(Tabella61[[#This Row],[DATA]], Tabella56[], 9, 0)</f>
        <v>0</v>
      </c>
      <c r="M376">
        <f>VLOOKUP(Tabella61[[#This Row],[DATA]], Tabella56[], 10, 0)</f>
        <v>0</v>
      </c>
      <c r="N376">
        <f>VLOOKUP(Tabella61[[#This Row],[DATA]], Tabella56[], 13, 0)</f>
        <v>337.048</v>
      </c>
      <c r="O376">
        <f>VLOOKUP(Tabella61[[#This Row],[DATA]], Tabella56[], 14, 0)</f>
        <v>1.026</v>
      </c>
      <c r="P376">
        <f>VLOOKUP(Tabella61[[#This Row],[DATA]], Tabella56[], 15, 0)</f>
        <v>2.3E-2</v>
      </c>
      <c r="Q376">
        <f>VLOOKUP(Tabella61[[#This Row],[DATA]], Tabella56[], 16, 0)</f>
        <v>0</v>
      </c>
      <c r="R376">
        <f>VLOOKUP(Tabella61[[#This Row],[DATA]], Tabella56[], 17, 0)</f>
        <v>0</v>
      </c>
      <c r="S376">
        <f>VLOOKUP(Tabella61[[#This Row],[DATA]], Tabella56[], 18, 0)</f>
        <v>0</v>
      </c>
      <c r="T376">
        <f>VLOOKUP(Tabella61[[#This Row],[DATA]], Tabella57[], 2, 0)</f>
        <v>74.540000000000006</v>
      </c>
      <c r="U376">
        <f>VLOOKUP(Tabella61[[#This Row],[DATA]], Tabella59[], 2, 0)</f>
        <v>75.06</v>
      </c>
      <c r="V376">
        <f>VLOOKUP(Tabella61[[#This Row],[DATA]], Tabella58[], 2, 0)</f>
        <v>68.8</v>
      </c>
      <c r="W376">
        <f>VLOOKUP(Tabella61[[#This Row],[DATA]], Tabella60[], 2, 0)</f>
        <v>25</v>
      </c>
      <c r="X376">
        <v>0</v>
      </c>
      <c r="Y376">
        <v>0</v>
      </c>
      <c r="AB376" s="23">
        <v>44234</v>
      </c>
      <c r="AC376" s="14">
        <v>7778.1859999999997</v>
      </c>
      <c r="AD376" s="14">
        <v>8.4909999999999997</v>
      </c>
      <c r="AE376" s="14">
        <v>8.2620000000000005</v>
      </c>
      <c r="AF376" s="14">
        <v>111.295</v>
      </c>
      <c r="AG376" s="14">
        <v>0.06</v>
      </c>
      <c r="AH376" s="14">
        <v>7.0999999999999994E-2</v>
      </c>
      <c r="AI376" s="14">
        <v>0.95</v>
      </c>
      <c r="AJ376" s="14"/>
      <c r="AK376" s="14"/>
      <c r="AL376" s="14"/>
      <c r="AM376" s="14"/>
      <c r="AN376" s="14">
        <v>144.51499999999999</v>
      </c>
      <c r="AO376" s="14">
        <v>0.499</v>
      </c>
      <c r="AP376" s="14">
        <v>1.7000000000000001E-2</v>
      </c>
      <c r="AQ376" s="14">
        <v>0.42</v>
      </c>
      <c r="AR376" s="14">
        <v>0.42</v>
      </c>
      <c r="AS376" s="15"/>
      <c r="AU376" s="24">
        <v>44205</v>
      </c>
      <c r="AV376">
        <v>68.98</v>
      </c>
      <c r="AX376" s="24">
        <v>44205</v>
      </c>
      <c r="AY376">
        <v>64.06</v>
      </c>
      <c r="BA376" s="24">
        <v>44205</v>
      </c>
      <c r="BB376">
        <v>66.069999999999993</v>
      </c>
      <c r="BD376" s="24">
        <v>44205</v>
      </c>
      <c r="BE376">
        <v>50</v>
      </c>
    </row>
    <row r="377" spans="1:57" x14ac:dyDescent="0.3">
      <c r="A377" s="3">
        <v>44411</v>
      </c>
      <c r="B377" s="4">
        <v>53823.360000000001</v>
      </c>
      <c r="C377" s="8">
        <v>195.66766057597297</v>
      </c>
      <c r="D377" s="38">
        <v>1.6347603679736318E-2</v>
      </c>
      <c r="E377">
        <f>VLOOKUP(Tabella61[[#This Row],[DATA]], Tabella56[], 2, 0)</f>
        <v>22799.574000000001</v>
      </c>
      <c r="F377">
        <f>VLOOKUP(Tabella61[[#This Row],[DATA]], Tabella56[], 3, 0)</f>
        <v>30.59</v>
      </c>
      <c r="G377">
        <f>VLOOKUP(Tabella61[[#This Row],[DATA]], Tabella56[], 4, 0)</f>
        <v>29.170999999999999</v>
      </c>
      <c r="H377">
        <f>VLOOKUP(Tabella61[[#This Row],[DATA]], Tabella56[], 5, 0)</f>
        <v>305.55099999999999</v>
      </c>
      <c r="I377">
        <f>VLOOKUP(Tabella61[[#This Row],[DATA]], Tabella56[], 6, 0)</f>
        <v>0.40300000000000002</v>
      </c>
      <c r="J377">
        <f>VLOOKUP(Tabella61[[#This Row],[DATA]], Tabella56[], 7, 0)</f>
        <v>0.38300000000000001</v>
      </c>
      <c r="K377">
        <f>VLOOKUP(Tabella61[[#This Row],[DATA]], Tabella56[], 8, 0)</f>
        <v>0.99</v>
      </c>
      <c r="L377">
        <f>VLOOKUP(Tabella61[[#This Row],[DATA]], Tabella56[], 9, 0)</f>
        <v>0</v>
      </c>
      <c r="M377">
        <f>VLOOKUP(Tabella61[[#This Row],[DATA]], Tabella56[], 10, 0)</f>
        <v>0</v>
      </c>
      <c r="N377">
        <f>VLOOKUP(Tabella61[[#This Row],[DATA]], Tabella56[], 13, 0)</f>
        <v>338.23099999999999</v>
      </c>
      <c r="O377">
        <f>VLOOKUP(Tabella61[[#This Row],[DATA]], Tabella56[], 14, 0)</f>
        <v>1.1839999999999999</v>
      </c>
      <c r="P377">
        <f>VLOOKUP(Tabella61[[#This Row],[DATA]], Tabella56[], 15, 0)</f>
        <v>2.3E-2</v>
      </c>
      <c r="Q377">
        <f>VLOOKUP(Tabella61[[#This Row],[DATA]], Tabella56[], 16, 0)</f>
        <v>34.83</v>
      </c>
      <c r="R377">
        <f>VLOOKUP(Tabella61[[#This Row],[DATA]], Tabella56[], 17, 0)</f>
        <v>27.13</v>
      </c>
      <c r="S377">
        <f>VLOOKUP(Tabella61[[#This Row],[DATA]], Tabella56[], 18, 0)</f>
        <v>7.69</v>
      </c>
      <c r="T377">
        <f>VLOOKUP(Tabella61[[#This Row],[DATA]], Tabella57[], 2, 0)</f>
        <v>74.540000000000006</v>
      </c>
      <c r="U377">
        <f>VLOOKUP(Tabella61[[#This Row],[DATA]], Tabella59[], 2, 0)</f>
        <v>75.06</v>
      </c>
      <c r="V377">
        <f>VLOOKUP(Tabella61[[#This Row],[DATA]], Tabella58[], 2, 0)</f>
        <v>68.8</v>
      </c>
      <c r="W377">
        <f>VLOOKUP(Tabella61[[#This Row],[DATA]], Tabella60[], 2, 0)</f>
        <v>25</v>
      </c>
      <c r="X377">
        <v>0</v>
      </c>
      <c r="Y377">
        <v>0</v>
      </c>
      <c r="AB377" s="23">
        <v>44235</v>
      </c>
      <c r="AC377" s="16">
        <v>7784.723</v>
      </c>
      <c r="AD377" s="16">
        <v>6.5380000000000003</v>
      </c>
      <c r="AE377" s="16">
        <v>8.31</v>
      </c>
      <c r="AF377" s="16">
        <v>111.351</v>
      </c>
      <c r="AG377" s="16">
        <v>5.6000000000000001E-2</v>
      </c>
      <c r="AH377" s="16">
        <v>6.9000000000000006E-2</v>
      </c>
      <c r="AI377" s="16">
        <v>0.96</v>
      </c>
      <c r="AJ377" s="16"/>
      <c r="AK377" s="16"/>
      <c r="AL377" s="16"/>
      <c r="AM377" s="16"/>
      <c r="AN377" s="16">
        <v>144.89699999999999</v>
      </c>
      <c r="AO377" s="16">
        <v>0.38200000000000001</v>
      </c>
      <c r="AP377" s="16">
        <v>1.7000000000000001E-2</v>
      </c>
      <c r="AQ377" s="16">
        <v>0.45</v>
      </c>
      <c r="AR377" s="16">
        <v>0.45</v>
      </c>
      <c r="AS377" s="17"/>
      <c r="AU377" s="24">
        <v>44206</v>
      </c>
      <c r="AV377">
        <v>68.98</v>
      </c>
      <c r="AX377" s="24">
        <v>44206</v>
      </c>
      <c r="AY377">
        <v>64.06</v>
      </c>
      <c r="BA377" s="24">
        <v>44206</v>
      </c>
      <c r="BB377">
        <v>66.069999999999993</v>
      </c>
      <c r="BD377" s="24">
        <v>44206</v>
      </c>
      <c r="BE377">
        <v>50</v>
      </c>
    </row>
    <row r="378" spans="1:57" x14ac:dyDescent="0.3">
      <c r="A378" s="1">
        <v>44412</v>
      </c>
      <c r="B378" s="2">
        <v>54369.77</v>
      </c>
      <c r="C378" s="7">
        <v>197.65406139553008</v>
      </c>
      <c r="D378" s="39">
        <v>1.010072720146544E-2</v>
      </c>
      <c r="E378">
        <f>VLOOKUP(Tabella61[[#This Row],[DATA]], Tabella56[], 2, 0)</f>
        <v>22830.42</v>
      </c>
      <c r="F378">
        <f>VLOOKUP(Tabella61[[#This Row],[DATA]], Tabella56[], 3, 0)</f>
        <v>30.847000000000001</v>
      </c>
      <c r="G378">
        <f>VLOOKUP(Tabella61[[#This Row],[DATA]], Tabella56[], 4, 0)</f>
        <v>29.117000000000001</v>
      </c>
      <c r="H378">
        <f>VLOOKUP(Tabella61[[#This Row],[DATA]], Tabella56[], 5, 0)</f>
        <v>305.93299999999999</v>
      </c>
      <c r="I378">
        <f>VLOOKUP(Tabella61[[#This Row],[DATA]], Tabella56[], 6, 0)</f>
        <v>0.38300000000000001</v>
      </c>
      <c r="J378">
        <f>VLOOKUP(Tabella61[[#This Row],[DATA]], Tabella56[], 7, 0)</f>
        <v>0.372</v>
      </c>
      <c r="K378">
        <f>VLOOKUP(Tabella61[[#This Row],[DATA]], Tabella56[], 8, 0)</f>
        <v>0.99</v>
      </c>
      <c r="L378">
        <f>VLOOKUP(Tabella61[[#This Row],[DATA]], Tabella56[], 9, 0)</f>
        <v>0</v>
      </c>
      <c r="M378">
        <f>VLOOKUP(Tabella61[[#This Row],[DATA]], Tabella56[], 10, 0)</f>
        <v>0</v>
      </c>
      <c r="N378">
        <f>VLOOKUP(Tabella61[[#This Row],[DATA]], Tabella56[], 13, 0)</f>
        <v>339.55700000000002</v>
      </c>
      <c r="O378">
        <f>VLOOKUP(Tabella61[[#This Row],[DATA]], Tabella56[], 14, 0)</f>
        <v>1.3260000000000001</v>
      </c>
      <c r="P378">
        <f>VLOOKUP(Tabella61[[#This Row],[DATA]], Tabella56[], 15, 0)</f>
        <v>2.3E-2</v>
      </c>
      <c r="Q378">
        <f>VLOOKUP(Tabella61[[#This Row],[DATA]], Tabella56[], 16, 0)</f>
        <v>35.119999999999997</v>
      </c>
      <c r="R378">
        <f>VLOOKUP(Tabella61[[#This Row],[DATA]], Tabella56[], 17, 0)</f>
        <v>27.35</v>
      </c>
      <c r="S378">
        <f>VLOOKUP(Tabella61[[#This Row],[DATA]], Tabella56[], 18, 0)</f>
        <v>7.77</v>
      </c>
      <c r="T378">
        <f>VLOOKUP(Tabella61[[#This Row],[DATA]], Tabella57[], 2, 0)</f>
        <v>74.540000000000006</v>
      </c>
      <c r="U378">
        <f>VLOOKUP(Tabella61[[#This Row],[DATA]], Tabella59[], 2, 0)</f>
        <v>75.06</v>
      </c>
      <c r="V378">
        <f>VLOOKUP(Tabella61[[#This Row],[DATA]], Tabella58[], 2, 0)</f>
        <v>68.8</v>
      </c>
      <c r="W378">
        <f>VLOOKUP(Tabella61[[#This Row],[DATA]], Tabella60[], 2, 0)</f>
        <v>25</v>
      </c>
      <c r="X378">
        <v>0</v>
      </c>
      <c r="Y378">
        <v>0</v>
      </c>
      <c r="AB378" s="23">
        <v>44236</v>
      </c>
      <c r="AC378" s="14">
        <v>7792.6660000000002</v>
      </c>
      <c r="AD378" s="14">
        <v>7.9420000000000002</v>
      </c>
      <c r="AE378" s="14">
        <v>8.3130000000000006</v>
      </c>
      <c r="AF378" s="14">
        <v>111.419</v>
      </c>
      <c r="AG378" s="14">
        <v>6.7000000000000004E-2</v>
      </c>
      <c r="AH378" s="14">
        <v>6.7000000000000004E-2</v>
      </c>
      <c r="AI378" s="14">
        <v>0.96</v>
      </c>
      <c r="AJ378" s="14"/>
      <c r="AK378" s="14"/>
      <c r="AL378" s="14"/>
      <c r="AM378" s="14"/>
      <c r="AN378" s="14">
        <v>145.38999999999999</v>
      </c>
      <c r="AO378" s="14">
        <v>0.49299999999999999</v>
      </c>
      <c r="AP378" s="14">
        <v>1.7000000000000001E-2</v>
      </c>
      <c r="AQ378" s="14">
        <v>0.47</v>
      </c>
      <c r="AR378" s="14">
        <v>0.47</v>
      </c>
      <c r="AS378" s="15"/>
      <c r="AU378" s="24">
        <v>44207</v>
      </c>
      <c r="AV378">
        <v>68.98</v>
      </c>
      <c r="AX378" s="24">
        <v>44207</v>
      </c>
      <c r="AY378">
        <v>64.06</v>
      </c>
      <c r="BA378" s="24">
        <v>44207</v>
      </c>
      <c r="BB378">
        <v>66.069999999999993</v>
      </c>
      <c r="BD378" s="24">
        <v>44207</v>
      </c>
      <c r="BE378">
        <v>50</v>
      </c>
    </row>
    <row r="379" spans="1:57" x14ac:dyDescent="0.3">
      <c r="A379" s="3">
        <v>44413</v>
      </c>
      <c r="B379" s="4">
        <v>54492.84</v>
      </c>
      <c r="C379" s="8">
        <v>198.10146599804997</v>
      </c>
      <c r="D379" s="38">
        <v>2.2610160169739741E-3</v>
      </c>
      <c r="E379">
        <f>VLOOKUP(Tabella61[[#This Row],[DATA]], Tabella56[], 2, 0)</f>
        <v>22862.458999999999</v>
      </c>
      <c r="F379">
        <f>VLOOKUP(Tabella61[[#This Row],[DATA]], Tabella56[], 3, 0)</f>
        <v>32.039000000000001</v>
      </c>
      <c r="G379">
        <f>VLOOKUP(Tabella61[[#This Row],[DATA]], Tabella56[], 4, 0)</f>
        <v>29.158999999999999</v>
      </c>
      <c r="H379">
        <f>VLOOKUP(Tabella61[[#This Row],[DATA]], Tabella56[], 5, 0)</f>
        <v>306.26600000000002</v>
      </c>
      <c r="I379">
        <f>VLOOKUP(Tabella61[[#This Row],[DATA]], Tabella56[], 6, 0)</f>
        <v>0.33300000000000002</v>
      </c>
      <c r="J379">
        <f>VLOOKUP(Tabella61[[#This Row],[DATA]], Tabella56[], 7, 0)</f>
        <v>0.36299999999999999</v>
      </c>
      <c r="K379">
        <f>VLOOKUP(Tabella61[[#This Row],[DATA]], Tabella56[], 8, 0)</f>
        <v>0.98</v>
      </c>
      <c r="L379">
        <f>VLOOKUP(Tabella61[[#This Row],[DATA]], Tabella56[], 9, 0)</f>
        <v>0</v>
      </c>
      <c r="M379">
        <f>VLOOKUP(Tabella61[[#This Row],[DATA]], Tabella56[], 10, 0)</f>
        <v>0</v>
      </c>
      <c r="N379">
        <f>VLOOKUP(Tabella61[[#This Row],[DATA]], Tabella56[], 13, 0)</f>
        <v>340.81400000000002</v>
      </c>
      <c r="O379">
        <f>VLOOKUP(Tabella61[[#This Row],[DATA]], Tabella56[], 14, 0)</f>
        <v>1.2569999999999999</v>
      </c>
      <c r="P379">
        <f>VLOOKUP(Tabella61[[#This Row],[DATA]], Tabella56[], 15, 0)</f>
        <v>2.3E-2</v>
      </c>
      <c r="Q379">
        <f>VLOOKUP(Tabella61[[#This Row],[DATA]], Tabella56[], 16, 0)</f>
        <v>35.549999999999997</v>
      </c>
      <c r="R379">
        <f>VLOOKUP(Tabella61[[#This Row],[DATA]], Tabella56[], 17, 0)</f>
        <v>27.68</v>
      </c>
      <c r="S379">
        <f>VLOOKUP(Tabella61[[#This Row],[DATA]], Tabella56[], 18, 0)</f>
        <v>7.87</v>
      </c>
      <c r="T379">
        <f>VLOOKUP(Tabella61[[#This Row],[DATA]], Tabella57[], 2, 0)</f>
        <v>74.540000000000006</v>
      </c>
      <c r="U379">
        <f>VLOOKUP(Tabella61[[#This Row],[DATA]], Tabella59[], 2, 0)</f>
        <v>75.06</v>
      </c>
      <c r="V379">
        <f>VLOOKUP(Tabella61[[#This Row],[DATA]], Tabella58[], 2, 0)</f>
        <v>68.8</v>
      </c>
      <c r="W379">
        <f>VLOOKUP(Tabella61[[#This Row],[DATA]], Tabella60[], 2, 0)</f>
        <v>25</v>
      </c>
      <c r="X379">
        <v>0</v>
      </c>
      <c r="Y379">
        <v>0</v>
      </c>
      <c r="AB379" s="23">
        <v>44237</v>
      </c>
      <c r="AC379" s="16">
        <v>7801.94</v>
      </c>
      <c r="AD379" s="16">
        <v>9.2739999999999991</v>
      </c>
      <c r="AE379" s="16">
        <v>8.3160000000000007</v>
      </c>
      <c r="AF379" s="16">
        <v>111.496</v>
      </c>
      <c r="AG379" s="16">
        <v>7.8E-2</v>
      </c>
      <c r="AH379" s="16">
        <v>6.7000000000000004E-2</v>
      </c>
      <c r="AI379" s="16">
        <v>0.97</v>
      </c>
      <c r="AJ379" s="16"/>
      <c r="AK379" s="16"/>
      <c r="AL379" s="16"/>
      <c r="AM379" s="16"/>
      <c r="AN379" s="16">
        <v>145.91900000000001</v>
      </c>
      <c r="AO379" s="16">
        <v>0.52900000000000003</v>
      </c>
      <c r="AP379" s="16">
        <v>1.7000000000000001E-2</v>
      </c>
      <c r="AQ379" s="16">
        <v>0.5</v>
      </c>
      <c r="AR379" s="16">
        <v>0.5</v>
      </c>
      <c r="AS379" s="17"/>
      <c r="AU379" s="24">
        <v>44208</v>
      </c>
      <c r="AV379">
        <v>68.98</v>
      </c>
      <c r="AX379" s="24">
        <v>44208</v>
      </c>
      <c r="AY379">
        <v>64.06</v>
      </c>
      <c r="BA379" s="24">
        <v>44208</v>
      </c>
      <c r="BB379">
        <v>66.069999999999993</v>
      </c>
      <c r="BD379" s="24">
        <v>44208</v>
      </c>
      <c r="BE379">
        <v>50</v>
      </c>
    </row>
    <row r="380" spans="1:57" x14ac:dyDescent="0.3">
      <c r="A380" s="1">
        <v>44414</v>
      </c>
      <c r="B380" s="2">
        <v>54277.72</v>
      </c>
      <c r="C380" s="7">
        <v>197.31942587377861</v>
      </c>
      <c r="D380" s="39">
        <v>-3.9554872288675488E-3</v>
      </c>
      <c r="E380">
        <f>VLOOKUP(Tabella61[[#This Row],[DATA]], Tabella56[], 2, 0)</f>
        <v>22890.181</v>
      </c>
      <c r="F380">
        <f>VLOOKUP(Tabella61[[#This Row],[DATA]], Tabella56[], 3, 0)</f>
        <v>27.722000000000001</v>
      </c>
      <c r="G380">
        <f>VLOOKUP(Tabella61[[#This Row],[DATA]], Tabella56[], 4, 0)</f>
        <v>28.849</v>
      </c>
      <c r="H380">
        <f>VLOOKUP(Tabella61[[#This Row],[DATA]], Tabella56[], 5, 0)</f>
        <v>306.709</v>
      </c>
      <c r="I380">
        <f>VLOOKUP(Tabella61[[#This Row],[DATA]], Tabella56[], 6, 0)</f>
        <v>0.443</v>
      </c>
      <c r="J380">
        <f>VLOOKUP(Tabella61[[#This Row],[DATA]], Tabella56[], 7, 0)</f>
        <v>0.36499999999999999</v>
      </c>
      <c r="K380">
        <f>VLOOKUP(Tabella61[[#This Row],[DATA]], Tabella56[], 8, 0)</f>
        <v>0.98</v>
      </c>
      <c r="L380">
        <f>VLOOKUP(Tabella61[[#This Row],[DATA]], Tabella56[], 9, 0)</f>
        <v>0</v>
      </c>
      <c r="M380">
        <f>VLOOKUP(Tabella61[[#This Row],[DATA]], Tabella56[], 10, 0)</f>
        <v>0</v>
      </c>
      <c r="N380">
        <f>VLOOKUP(Tabella61[[#This Row],[DATA]], Tabella56[], 13, 0)</f>
        <v>341.99099999999999</v>
      </c>
      <c r="O380">
        <f>VLOOKUP(Tabella61[[#This Row],[DATA]], Tabella56[], 14, 0)</f>
        <v>1.177</v>
      </c>
      <c r="P380">
        <f>VLOOKUP(Tabella61[[#This Row],[DATA]], Tabella56[], 15, 0)</f>
        <v>2.4E-2</v>
      </c>
      <c r="Q380">
        <f>VLOOKUP(Tabella61[[#This Row],[DATA]], Tabella56[], 16, 0)</f>
        <v>35.96</v>
      </c>
      <c r="R380">
        <f>VLOOKUP(Tabella61[[#This Row],[DATA]], Tabella56[], 17, 0)</f>
        <v>27.99</v>
      </c>
      <c r="S380">
        <f>VLOOKUP(Tabella61[[#This Row],[DATA]], Tabella56[], 18, 0)</f>
        <v>7.96</v>
      </c>
      <c r="T380">
        <f>VLOOKUP(Tabella61[[#This Row],[DATA]], Tabella57[], 2, 0)</f>
        <v>74.540000000000006</v>
      </c>
      <c r="U380">
        <f>VLOOKUP(Tabella61[[#This Row],[DATA]], Tabella59[], 2, 0)</f>
        <v>75.06</v>
      </c>
      <c r="V380">
        <f>VLOOKUP(Tabella61[[#This Row],[DATA]], Tabella58[], 2, 0)</f>
        <v>68.8</v>
      </c>
      <c r="W380">
        <f>VLOOKUP(Tabella61[[#This Row],[DATA]], Tabella60[], 2, 0)</f>
        <v>25</v>
      </c>
      <c r="X380">
        <v>0</v>
      </c>
      <c r="Y380">
        <v>0</v>
      </c>
      <c r="AB380" s="23">
        <v>44238</v>
      </c>
      <c r="AC380" s="14">
        <v>7808.6210000000001</v>
      </c>
      <c r="AD380" s="14">
        <v>6.681</v>
      </c>
      <c r="AE380" s="14">
        <v>7.9980000000000002</v>
      </c>
      <c r="AF380" s="14">
        <v>111.559</v>
      </c>
      <c r="AG380" s="14">
        <v>6.2E-2</v>
      </c>
      <c r="AH380" s="14">
        <v>6.4000000000000001E-2</v>
      </c>
      <c r="AI380" s="14">
        <v>0.97</v>
      </c>
      <c r="AJ380" s="14"/>
      <c r="AK380" s="14"/>
      <c r="AL380" s="14"/>
      <c r="AM380" s="14"/>
      <c r="AN380" s="14">
        <v>146.42099999999999</v>
      </c>
      <c r="AO380" s="14">
        <v>0.502</v>
      </c>
      <c r="AP380" s="14">
        <v>1.6E-2</v>
      </c>
      <c r="AQ380" s="14">
        <v>0.54</v>
      </c>
      <c r="AR380" s="14">
        <v>0.54</v>
      </c>
      <c r="AS380" s="15"/>
      <c r="AU380" s="24">
        <v>44209</v>
      </c>
      <c r="AV380">
        <v>68.98</v>
      </c>
      <c r="AX380" s="24">
        <v>44209</v>
      </c>
      <c r="AY380">
        <v>64.06</v>
      </c>
      <c r="BA380" s="24">
        <v>44209</v>
      </c>
      <c r="BB380">
        <v>66.069999999999993</v>
      </c>
      <c r="BD380" s="24">
        <v>44209</v>
      </c>
      <c r="BE380">
        <v>50</v>
      </c>
    </row>
    <row r="381" spans="1:57" x14ac:dyDescent="0.3">
      <c r="A381" s="3">
        <v>44417</v>
      </c>
      <c r="B381" s="4">
        <v>54402.85</v>
      </c>
      <c r="C381" s="8">
        <v>197.77431933208132</v>
      </c>
      <c r="D381" s="38">
        <v>2.3027125325465829E-3</v>
      </c>
      <c r="E381">
        <f>VLOOKUP(Tabella61[[#This Row],[DATA]], Tabella56[], 2, 0)</f>
        <v>22963.937999999998</v>
      </c>
      <c r="F381">
        <f>VLOOKUP(Tabella61[[#This Row],[DATA]], Tabella56[], 3, 0)</f>
        <v>20.241</v>
      </c>
      <c r="G381">
        <f>VLOOKUP(Tabella61[[#This Row],[DATA]], Tabella56[], 4, 0)</f>
        <v>27.850999999999999</v>
      </c>
      <c r="H381">
        <f>VLOOKUP(Tabella61[[#This Row],[DATA]], Tabella56[], 5, 0)</f>
        <v>307.64999999999998</v>
      </c>
      <c r="I381">
        <f>VLOOKUP(Tabella61[[#This Row],[DATA]], Tabella56[], 6, 0)</f>
        <v>0.26800000000000002</v>
      </c>
      <c r="J381">
        <f>VLOOKUP(Tabella61[[#This Row],[DATA]], Tabella56[], 7, 0)</f>
        <v>0.35699999999999998</v>
      </c>
      <c r="K381">
        <f>VLOOKUP(Tabella61[[#This Row],[DATA]], Tabella56[], 8, 0)</f>
        <v>0.97</v>
      </c>
      <c r="L381">
        <f>VLOOKUP(Tabella61[[#This Row],[DATA]], Tabella56[], 9, 0)</f>
        <v>0</v>
      </c>
      <c r="M381">
        <f>VLOOKUP(Tabella61[[#This Row],[DATA]], Tabella56[], 10, 0)</f>
        <v>0</v>
      </c>
      <c r="N381">
        <f>VLOOKUP(Tabella61[[#This Row],[DATA]], Tabella56[], 13, 0)</f>
        <v>345.74700000000001</v>
      </c>
      <c r="O381">
        <f>VLOOKUP(Tabella61[[#This Row],[DATA]], Tabella56[], 14, 0)</f>
        <v>1.24</v>
      </c>
      <c r="P381">
        <f>VLOOKUP(Tabella61[[#This Row],[DATA]], Tabella56[], 15, 0)</f>
        <v>2.1999999999999999E-2</v>
      </c>
      <c r="Q381">
        <f>VLOOKUP(Tabella61[[#This Row],[DATA]], Tabella56[], 16, 0)</f>
        <v>36.92</v>
      </c>
      <c r="R381">
        <f>VLOOKUP(Tabella61[[#This Row],[DATA]], Tabella56[], 17, 0)</f>
        <v>28.72</v>
      </c>
      <c r="S381">
        <f>VLOOKUP(Tabella61[[#This Row],[DATA]], Tabella56[], 18, 0)</f>
        <v>8.2100000000000009</v>
      </c>
      <c r="T381">
        <f>VLOOKUP(Tabella61[[#This Row],[DATA]], Tabella57[], 2, 0)</f>
        <v>74.540000000000006</v>
      </c>
      <c r="U381">
        <f>VLOOKUP(Tabella61[[#This Row],[DATA]], Tabella59[], 2, 0)</f>
        <v>75.06</v>
      </c>
      <c r="V381">
        <f>VLOOKUP(Tabella61[[#This Row],[DATA]], Tabella58[], 2, 0)</f>
        <v>68.8</v>
      </c>
      <c r="W381">
        <f>VLOOKUP(Tabella61[[#This Row],[DATA]], Tabella60[], 2, 0)</f>
        <v>25</v>
      </c>
      <c r="X381">
        <v>0</v>
      </c>
      <c r="Y381">
        <v>0</v>
      </c>
      <c r="AB381" s="23">
        <v>44239</v>
      </c>
      <c r="AC381" s="16">
        <v>7817.3360000000002</v>
      </c>
      <c r="AD381" s="16">
        <v>8.7149999999999999</v>
      </c>
      <c r="AE381" s="16">
        <v>8.0419999999999998</v>
      </c>
      <c r="AF381" s="16">
        <v>111.633</v>
      </c>
      <c r="AG381" s="16">
        <v>7.3999999999999996E-2</v>
      </c>
      <c r="AH381" s="16">
        <v>6.5000000000000002E-2</v>
      </c>
      <c r="AI381" s="16">
        <v>0.99</v>
      </c>
      <c r="AJ381" s="16"/>
      <c r="AK381" s="16"/>
      <c r="AL381" s="16"/>
      <c r="AM381" s="16"/>
      <c r="AN381" s="16">
        <v>146.97</v>
      </c>
      <c r="AO381" s="16">
        <v>0.55000000000000004</v>
      </c>
      <c r="AP381" s="16">
        <v>1.6E-2</v>
      </c>
      <c r="AQ381" s="16">
        <v>0.56999999999999995</v>
      </c>
      <c r="AR381" s="16">
        <v>0.56999999999999995</v>
      </c>
      <c r="AS381" s="17"/>
      <c r="AU381" s="24">
        <v>44210</v>
      </c>
      <c r="AV381">
        <v>68.98</v>
      </c>
      <c r="AX381" s="24">
        <v>44210</v>
      </c>
      <c r="AY381">
        <v>64.06</v>
      </c>
      <c r="BA381" s="24">
        <v>44210</v>
      </c>
      <c r="BB381">
        <v>66.069999999999993</v>
      </c>
      <c r="BD381" s="24">
        <v>44210</v>
      </c>
      <c r="BE381">
        <v>50</v>
      </c>
    </row>
    <row r="382" spans="1:57" x14ac:dyDescent="0.3">
      <c r="A382" s="1">
        <v>44418</v>
      </c>
      <c r="B382" s="2">
        <v>54554.66</v>
      </c>
      <c r="C382" s="7">
        <v>198.32620437887212</v>
      </c>
      <c r="D382" s="39">
        <v>2.786592649464154E-3</v>
      </c>
      <c r="E382">
        <f>VLOOKUP(Tabella61[[#This Row],[DATA]], Tabella56[], 2, 0)</f>
        <v>22991.462</v>
      </c>
      <c r="F382">
        <f>VLOOKUP(Tabella61[[#This Row],[DATA]], Tabella56[], 3, 0)</f>
        <v>27.524999999999999</v>
      </c>
      <c r="G382">
        <f>VLOOKUP(Tabella61[[#This Row],[DATA]], Tabella56[], 4, 0)</f>
        <v>27.413</v>
      </c>
      <c r="H382">
        <f>VLOOKUP(Tabella61[[#This Row],[DATA]], Tabella56[], 5, 0)</f>
        <v>308.00599999999997</v>
      </c>
      <c r="I382">
        <f>VLOOKUP(Tabella61[[#This Row],[DATA]], Tabella56[], 6, 0)</f>
        <v>0.35699999999999998</v>
      </c>
      <c r="J382">
        <f>VLOOKUP(Tabella61[[#This Row],[DATA]], Tabella56[], 7, 0)</f>
        <v>0.35099999999999998</v>
      </c>
      <c r="K382">
        <f>VLOOKUP(Tabella61[[#This Row],[DATA]], Tabella56[], 8, 0)</f>
        <v>0.97</v>
      </c>
      <c r="L382">
        <f>VLOOKUP(Tabella61[[#This Row],[DATA]], Tabella56[], 9, 0)</f>
        <v>0</v>
      </c>
      <c r="M382">
        <f>VLOOKUP(Tabella61[[#This Row],[DATA]], Tabella56[], 10, 0)</f>
        <v>0</v>
      </c>
      <c r="N382">
        <f>VLOOKUP(Tabella61[[#This Row],[DATA]], Tabella56[], 13, 0)</f>
        <v>346.83199999999999</v>
      </c>
      <c r="O382">
        <f>VLOOKUP(Tabella61[[#This Row],[DATA]], Tabella56[], 14, 0)</f>
        <v>1.085</v>
      </c>
      <c r="P382">
        <f>VLOOKUP(Tabella61[[#This Row],[DATA]], Tabella56[], 15, 0)</f>
        <v>2.1999999999999999E-2</v>
      </c>
      <c r="Q382">
        <f>VLOOKUP(Tabella61[[#This Row],[DATA]], Tabella56[], 16, 0)</f>
        <v>37.25</v>
      </c>
      <c r="R382">
        <f>VLOOKUP(Tabella61[[#This Row],[DATA]], Tabella56[], 17, 0)</f>
        <v>28.96</v>
      </c>
      <c r="S382">
        <f>VLOOKUP(Tabella61[[#This Row],[DATA]], Tabella56[], 18, 0)</f>
        <v>8.2899999999999991</v>
      </c>
      <c r="T382">
        <f>VLOOKUP(Tabella61[[#This Row],[DATA]], Tabella57[], 2, 0)</f>
        <v>74.540000000000006</v>
      </c>
      <c r="U382">
        <f>VLOOKUP(Tabella61[[#This Row],[DATA]], Tabella59[], 2, 0)</f>
        <v>75.06</v>
      </c>
      <c r="V382">
        <f>VLOOKUP(Tabella61[[#This Row],[DATA]], Tabella58[], 2, 0)</f>
        <v>68.8</v>
      </c>
      <c r="W382">
        <f>VLOOKUP(Tabella61[[#This Row],[DATA]], Tabella60[], 2, 0)</f>
        <v>25</v>
      </c>
      <c r="X382">
        <v>0</v>
      </c>
      <c r="Y382">
        <v>0</v>
      </c>
      <c r="AB382" s="23">
        <v>44240</v>
      </c>
      <c r="AC382" s="14">
        <v>7826.0870000000004</v>
      </c>
      <c r="AD382" s="14">
        <v>8.7509999999999994</v>
      </c>
      <c r="AE382" s="14">
        <v>8.0559999999999992</v>
      </c>
      <c r="AF382" s="14">
        <v>111.699</v>
      </c>
      <c r="AG382" s="14">
        <v>6.6000000000000003E-2</v>
      </c>
      <c r="AH382" s="14">
        <v>6.6000000000000003E-2</v>
      </c>
      <c r="AI382" s="14">
        <v>1</v>
      </c>
      <c r="AJ382" s="14"/>
      <c r="AK382" s="14"/>
      <c r="AL382" s="14"/>
      <c r="AM382" s="14"/>
      <c r="AN382" s="14">
        <v>147.50399999999999</v>
      </c>
      <c r="AO382" s="14">
        <v>0.53400000000000003</v>
      </c>
      <c r="AP382" s="14">
        <v>1.6E-2</v>
      </c>
      <c r="AQ382" s="14">
        <v>0.57999999999999996</v>
      </c>
      <c r="AR382" s="14">
        <v>0.57999999999999996</v>
      </c>
      <c r="AS382" s="15">
        <v>0</v>
      </c>
      <c r="AU382" s="24">
        <v>44211</v>
      </c>
      <c r="AV382">
        <v>68.98</v>
      </c>
      <c r="AX382" s="24">
        <v>44211</v>
      </c>
      <c r="AY382">
        <v>64.06</v>
      </c>
      <c r="BA382" s="24">
        <v>44211</v>
      </c>
      <c r="BB382">
        <v>66.069999999999993</v>
      </c>
      <c r="BD382" s="24">
        <v>44211</v>
      </c>
      <c r="BE382">
        <v>50</v>
      </c>
    </row>
    <row r="383" spans="1:57" x14ac:dyDescent="0.3">
      <c r="A383" s="3">
        <v>44419</v>
      </c>
      <c r="B383" s="4">
        <v>54525.93</v>
      </c>
      <c r="C383" s="8">
        <v>198.22176028827005</v>
      </c>
      <c r="D383" s="38">
        <v>-5.2676650656809272E-4</v>
      </c>
      <c r="E383">
        <f>VLOOKUP(Tabella61[[#This Row],[DATA]], Tabella56[], 2, 0)</f>
        <v>23021.026000000002</v>
      </c>
      <c r="F383">
        <f>VLOOKUP(Tabella61[[#This Row],[DATA]], Tabella56[], 3, 0)</f>
        <v>29.564</v>
      </c>
      <c r="G383">
        <f>VLOOKUP(Tabella61[[#This Row],[DATA]], Tabella56[], 4, 0)</f>
        <v>27.228999999999999</v>
      </c>
      <c r="H383">
        <f>VLOOKUP(Tabella61[[#This Row],[DATA]], Tabella56[], 5, 0)</f>
        <v>308.358</v>
      </c>
      <c r="I383">
        <f>VLOOKUP(Tabella61[[#This Row],[DATA]], Tabella56[], 6, 0)</f>
        <v>0.35199999999999998</v>
      </c>
      <c r="J383">
        <f>VLOOKUP(Tabella61[[#This Row],[DATA]], Tabella56[], 7, 0)</f>
        <v>0.34599999999999997</v>
      </c>
      <c r="K383">
        <f>VLOOKUP(Tabella61[[#This Row],[DATA]], Tabella56[], 8, 0)</f>
        <v>0.97</v>
      </c>
      <c r="L383">
        <f>VLOOKUP(Tabella61[[#This Row],[DATA]], Tabella56[], 9, 0)</f>
        <v>0</v>
      </c>
      <c r="M383">
        <f>VLOOKUP(Tabella61[[#This Row],[DATA]], Tabella56[], 10, 0)</f>
        <v>0</v>
      </c>
      <c r="N383">
        <f>VLOOKUP(Tabella61[[#This Row],[DATA]], Tabella56[], 13, 0)</f>
        <v>348.108</v>
      </c>
      <c r="O383">
        <f>VLOOKUP(Tabella61[[#This Row],[DATA]], Tabella56[], 14, 0)</f>
        <v>1.276</v>
      </c>
      <c r="P383">
        <f>VLOOKUP(Tabella61[[#This Row],[DATA]], Tabella56[], 15, 0)</f>
        <v>2.1999999999999999E-2</v>
      </c>
      <c r="Q383">
        <f>VLOOKUP(Tabella61[[#This Row],[DATA]], Tabella56[], 16, 0)</f>
        <v>37.58</v>
      </c>
      <c r="R383">
        <f>VLOOKUP(Tabella61[[#This Row],[DATA]], Tabella56[], 17, 0)</f>
        <v>29.21</v>
      </c>
      <c r="S383">
        <f>VLOOKUP(Tabella61[[#This Row],[DATA]], Tabella56[], 18, 0)</f>
        <v>8.3699999999999992</v>
      </c>
      <c r="T383">
        <f>VLOOKUP(Tabella61[[#This Row],[DATA]], Tabella57[], 2, 0)</f>
        <v>74.540000000000006</v>
      </c>
      <c r="U383">
        <f>VLOOKUP(Tabella61[[#This Row],[DATA]], Tabella59[], 2, 0)</f>
        <v>75.06</v>
      </c>
      <c r="V383">
        <f>VLOOKUP(Tabella61[[#This Row],[DATA]], Tabella58[], 2, 0)</f>
        <v>68.8</v>
      </c>
      <c r="W383">
        <f>VLOOKUP(Tabella61[[#This Row],[DATA]], Tabella60[], 2, 0)</f>
        <v>25</v>
      </c>
      <c r="X383">
        <v>0</v>
      </c>
      <c r="Y383">
        <v>0</v>
      </c>
      <c r="AB383" s="23">
        <v>44241</v>
      </c>
      <c r="AC383" s="16">
        <v>7834.4470000000001</v>
      </c>
      <c r="AD383" s="16">
        <v>8.36</v>
      </c>
      <c r="AE383" s="16">
        <v>8.0370000000000008</v>
      </c>
      <c r="AF383" s="16">
        <v>111.76300000000001</v>
      </c>
      <c r="AG383" s="16">
        <v>6.5000000000000002E-2</v>
      </c>
      <c r="AH383" s="16">
        <v>6.7000000000000004E-2</v>
      </c>
      <c r="AI383" s="16">
        <v>1.01</v>
      </c>
      <c r="AJ383" s="16"/>
      <c r="AK383" s="16"/>
      <c r="AL383" s="16"/>
      <c r="AM383" s="16"/>
      <c r="AN383" s="16">
        <v>148.00399999999999</v>
      </c>
      <c r="AO383" s="16">
        <v>0.5</v>
      </c>
      <c r="AP383" s="16">
        <v>1.6E-2</v>
      </c>
      <c r="AQ383" s="16"/>
      <c r="AR383" s="16"/>
      <c r="AS383" s="17"/>
      <c r="AU383" s="24">
        <v>44212</v>
      </c>
      <c r="AV383">
        <v>68.98</v>
      </c>
      <c r="AX383" s="24">
        <v>44212</v>
      </c>
      <c r="AY383">
        <v>66.56</v>
      </c>
      <c r="BA383" s="24">
        <v>44212</v>
      </c>
      <c r="BB383">
        <v>68.930000000000007</v>
      </c>
      <c r="BD383" s="24">
        <v>44212</v>
      </c>
      <c r="BE383">
        <v>50</v>
      </c>
    </row>
    <row r="384" spans="1:57" x14ac:dyDescent="0.3">
      <c r="A384" s="1">
        <v>44420</v>
      </c>
      <c r="B384" s="2">
        <v>54843.98</v>
      </c>
      <c r="C384" s="7">
        <v>199.37798872600021</v>
      </c>
      <c r="D384" s="39">
        <v>5.8160584852569967E-3</v>
      </c>
      <c r="E384">
        <f>VLOOKUP(Tabella61[[#This Row],[DATA]], Tabella56[], 2, 0)</f>
        <v>23049.819</v>
      </c>
      <c r="F384">
        <f>VLOOKUP(Tabella61[[#This Row],[DATA]], Tabella56[], 3, 0)</f>
        <v>28.792999999999999</v>
      </c>
      <c r="G384">
        <f>VLOOKUP(Tabella61[[#This Row],[DATA]], Tabella56[], 4, 0)</f>
        <v>26.765999999999998</v>
      </c>
      <c r="H384">
        <f>VLOOKUP(Tabella61[[#This Row],[DATA]], Tabella56[], 5, 0)</f>
        <v>308.77800000000002</v>
      </c>
      <c r="I384">
        <f>VLOOKUP(Tabella61[[#This Row],[DATA]], Tabella56[], 6, 0)</f>
        <v>0.42</v>
      </c>
      <c r="J384">
        <f>VLOOKUP(Tabella61[[#This Row],[DATA]], Tabella56[], 7, 0)</f>
        <v>0.35899999999999999</v>
      </c>
      <c r="K384">
        <f>VLOOKUP(Tabella61[[#This Row],[DATA]], Tabella56[], 8, 0)</f>
        <v>0.96</v>
      </c>
      <c r="L384">
        <f>VLOOKUP(Tabella61[[#This Row],[DATA]], Tabella56[], 9, 0)</f>
        <v>0</v>
      </c>
      <c r="M384">
        <f>VLOOKUP(Tabella61[[#This Row],[DATA]], Tabella56[], 10, 0)</f>
        <v>0</v>
      </c>
      <c r="N384">
        <f>VLOOKUP(Tabella61[[#This Row],[DATA]], Tabella56[], 13, 0)</f>
        <v>349.76799999999997</v>
      </c>
      <c r="O384">
        <f>VLOOKUP(Tabella61[[#This Row],[DATA]], Tabella56[], 14, 0)</f>
        <v>1.66</v>
      </c>
      <c r="P384">
        <f>VLOOKUP(Tabella61[[#This Row],[DATA]], Tabella56[], 15, 0)</f>
        <v>2.1000000000000001E-2</v>
      </c>
      <c r="Q384">
        <f>VLOOKUP(Tabella61[[#This Row],[DATA]], Tabella56[], 16, 0)</f>
        <v>0</v>
      </c>
      <c r="R384">
        <f>VLOOKUP(Tabella61[[#This Row],[DATA]], Tabella56[], 17, 0)</f>
        <v>0</v>
      </c>
      <c r="S384">
        <f>VLOOKUP(Tabella61[[#This Row],[DATA]], Tabella56[], 18, 0)</f>
        <v>0</v>
      </c>
      <c r="T384">
        <f>VLOOKUP(Tabella61[[#This Row],[DATA]], Tabella57[], 2, 0)</f>
        <v>74.540000000000006</v>
      </c>
      <c r="U384">
        <f>VLOOKUP(Tabella61[[#This Row],[DATA]], Tabella59[], 2, 0)</f>
        <v>75.06</v>
      </c>
      <c r="V384">
        <f>VLOOKUP(Tabella61[[#This Row],[DATA]], Tabella58[], 2, 0)</f>
        <v>68.8</v>
      </c>
      <c r="W384">
        <f>VLOOKUP(Tabella61[[#This Row],[DATA]], Tabella60[], 2, 0)</f>
        <v>25</v>
      </c>
      <c r="X384">
        <v>0</v>
      </c>
      <c r="Y384">
        <v>0</v>
      </c>
      <c r="AB384" s="23">
        <v>44242</v>
      </c>
      <c r="AC384" s="14">
        <v>7840.9930000000004</v>
      </c>
      <c r="AD384" s="14">
        <v>6.5460000000000003</v>
      </c>
      <c r="AE384" s="14">
        <v>8.0380000000000003</v>
      </c>
      <c r="AF384" s="14">
        <v>111.821</v>
      </c>
      <c r="AG384" s="14">
        <v>5.8000000000000003E-2</v>
      </c>
      <c r="AH384" s="14">
        <v>6.7000000000000004E-2</v>
      </c>
      <c r="AI384" s="14">
        <v>1.02</v>
      </c>
      <c r="AJ384" s="14"/>
      <c r="AK384" s="14"/>
      <c r="AL384" s="14"/>
      <c r="AM384" s="14"/>
      <c r="AN384" s="14">
        <v>148.35300000000001</v>
      </c>
      <c r="AO384" s="14">
        <v>0.34899999999999998</v>
      </c>
      <c r="AP384" s="14">
        <v>1.6E-2</v>
      </c>
      <c r="AQ384" s="14">
        <v>0.61</v>
      </c>
      <c r="AR384" s="14">
        <v>0.6</v>
      </c>
      <c r="AS384" s="15">
        <v>0.01</v>
      </c>
      <c r="AU384" s="24">
        <v>44213</v>
      </c>
      <c r="AV384">
        <v>68.98</v>
      </c>
      <c r="AX384" s="24">
        <v>44213</v>
      </c>
      <c r="AY384">
        <v>66.56</v>
      </c>
      <c r="BA384" s="24">
        <v>44213</v>
      </c>
      <c r="BB384">
        <v>68.930000000000007</v>
      </c>
      <c r="BD384" s="24">
        <v>44213</v>
      </c>
      <c r="BE384">
        <v>50</v>
      </c>
    </row>
    <row r="385" spans="1:57" x14ac:dyDescent="0.3">
      <c r="A385" s="3">
        <v>44421</v>
      </c>
      <c r="B385" s="4">
        <v>55437.29</v>
      </c>
      <c r="C385" s="8">
        <v>201.53488825245731</v>
      </c>
      <c r="D385" s="38">
        <v>1.0760045189378332E-2</v>
      </c>
      <c r="E385">
        <f>VLOOKUP(Tabella61[[#This Row],[DATA]], Tabella56[], 2, 0)</f>
        <v>23077.569</v>
      </c>
      <c r="F385">
        <f>VLOOKUP(Tabella61[[#This Row],[DATA]], Tabella56[], 3, 0)</f>
        <v>27.75</v>
      </c>
      <c r="G385">
        <f>VLOOKUP(Tabella61[[#This Row],[DATA]], Tabella56[], 4, 0)</f>
        <v>26.77</v>
      </c>
      <c r="H385">
        <f>VLOOKUP(Tabella61[[#This Row],[DATA]], Tabella56[], 5, 0)</f>
        <v>309.12099999999998</v>
      </c>
      <c r="I385">
        <f>VLOOKUP(Tabella61[[#This Row],[DATA]], Tabella56[], 6, 0)</f>
        <v>0.34300000000000003</v>
      </c>
      <c r="J385">
        <f>VLOOKUP(Tabella61[[#This Row],[DATA]], Tabella56[], 7, 0)</f>
        <v>0.34499999999999997</v>
      </c>
      <c r="K385">
        <f>VLOOKUP(Tabella61[[#This Row],[DATA]], Tabella56[], 8, 0)</f>
        <v>0.96</v>
      </c>
      <c r="L385">
        <f>VLOOKUP(Tabella61[[#This Row],[DATA]], Tabella56[], 9, 0)</f>
        <v>0</v>
      </c>
      <c r="M385">
        <f>VLOOKUP(Tabella61[[#This Row],[DATA]], Tabella56[], 10, 0)</f>
        <v>0</v>
      </c>
      <c r="N385">
        <f>VLOOKUP(Tabella61[[#This Row],[DATA]], Tabella56[], 13, 0)</f>
        <v>351.27600000000001</v>
      </c>
      <c r="O385">
        <f>VLOOKUP(Tabella61[[#This Row],[DATA]], Tabella56[], 14, 0)</f>
        <v>1.508</v>
      </c>
      <c r="P385">
        <f>VLOOKUP(Tabella61[[#This Row],[DATA]], Tabella56[], 15, 0)</f>
        <v>0.02</v>
      </c>
      <c r="Q385">
        <f>VLOOKUP(Tabella61[[#This Row],[DATA]], Tabella56[], 16, 0)</f>
        <v>38.479999999999997</v>
      </c>
      <c r="R385">
        <f>VLOOKUP(Tabella61[[#This Row],[DATA]], Tabella56[], 17, 0)</f>
        <v>29.92</v>
      </c>
      <c r="S385">
        <f>VLOOKUP(Tabella61[[#This Row],[DATA]], Tabella56[], 18, 0)</f>
        <v>8.56</v>
      </c>
      <c r="T385">
        <f>VLOOKUP(Tabella61[[#This Row],[DATA]], Tabella57[], 2, 0)</f>
        <v>74.540000000000006</v>
      </c>
      <c r="U385">
        <f>VLOOKUP(Tabella61[[#This Row],[DATA]], Tabella59[], 2, 0)</f>
        <v>75.06</v>
      </c>
      <c r="V385">
        <f>VLOOKUP(Tabella61[[#This Row],[DATA]], Tabella58[], 2, 0)</f>
        <v>68.8</v>
      </c>
      <c r="W385">
        <f>VLOOKUP(Tabella61[[#This Row],[DATA]], Tabella60[], 2, 0)</f>
        <v>25</v>
      </c>
      <c r="X385">
        <v>0</v>
      </c>
      <c r="Y385">
        <v>0</v>
      </c>
      <c r="AB385" s="23">
        <v>44243</v>
      </c>
      <c r="AC385" s="16">
        <v>7849.3249999999998</v>
      </c>
      <c r="AD385" s="16">
        <v>8.3320000000000007</v>
      </c>
      <c r="AE385" s="16">
        <v>8.0939999999999994</v>
      </c>
      <c r="AF385" s="16">
        <v>111.893</v>
      </c>
      <c r="AG385" s="16">
        <v>7.1999999999999995E-2</v>
      </c>
      <c r="AH385" s="16">
        <v>6.8000000000000005E-2</v>
      </c>
      <c r="AI385" s="16">
        <v>1.04</v>
      </c>
      <c r="AJ385" s="16"/>
      <c r="AK385" s="16"/>
      <c r="AL385" s="16"/>
      <c r="AM385" s="16"/>
      <c r="AN385" s="16">
        <v>148.79499999999999</v>
      </c>
      <c r="AO385" s="16">
        <v>0.442</v>
      </c>
      <c r="AP385" s="16">
        <v>1.7000000000000001E-2</v>
      </c>
      <c r="AQ385" s="16">
        <v>0.64</v>
      </c>
      <c r="AR385" s="16">
        <v>0.62</v>
      </c>
      <c r="AS385" s="17">
        <v>0.02</v>
      </c>
      <c r="AU385" s="24">
        <v>44214</v>
      </c>
      <c r="AV385">
        <v>68.98</v>
      </c>
      <c r="AX385" s="24">
        <v>44214</v>
      </c>
      <c r="AY385">
        <v>66.56</v>
      </c>
      <c r="BA385" s="24">
        <v>44214</v>
      </c>
      <c r="BB385">
        <v>68.930000000000007</v>
      </c>
      <c r="BD385" s="24">
        <v>44214</v>
      </c>
      <c r="BE385">
        <v>50</v>
      </c>
    </row>
    <row r="386" spans="1:57" x14ac:dyDescent="0.3">
      <c r="A386" s="1">
        <v>44424</v>
      </c>
      <c r="B386" s="2">
        <v>55582.58</v>
      </c>
      <c r="C386" s="7">
        <v>202.06307070715883</v>
      </c>
      <c r="D386" s="39">
        <v>2.6173707993712757E-3</v>
      </c>
      <c r="E386">
        <f>VLOOKUP(Tabella61[[#This Row],[DATA]], Tabella56[], 2, 0)</f>
        <v>23145.163</v>
      </c>
      <c r="F386">
        <f>VLOOKUP(Tabella61[[#This Row],[DATA]], Tabella56[], 3, 0)</f>
        <v>18.061</v>
      </c>
      <c r="G386">
        <f>VLOOKUP(Tabella61[[#This Row],[DATA]], Tabella56[], 4, 0)</f>
        <v>25.888999999999999</v>
      </c>
      <c r="H386">
        <f>VLOOKUP(Tabella61[[#This Row],[DATA]], Tabella56[], 5, 0)</f>
        <v>310.08800000000002</v>
      </c>
      <c r="I386">
        <f>VLOOKUP(Tabella61[[#This Row],[DATA]], Tabella56[], 6, 0)</f>
        <v>0.314</v>
      </c>
      <c r="J386">
        <f>VLOOKUP(Tabella61[[#This Row],[DATA]], Tabella56[], 7, 0)</f>
        <v>0.34799999999999998</v>
      </c>
      <c r="K386">
        <f>VLOOKUP(Tabella61[[#This Row],[DATA]], Tabella56[], 8, 0)</f>
        <v>0.96</v>
      </c>
      <c r="L386">
        <f>VLOOKUP(Tabella61[[#This Row],[DATA]], Tabella56[], 9, 0)</f>
        <v>0</v>
      </c>
      <c r="M386">
        <f>VLOOKUP(Tabella61[[#This Row],[DATA]], Tabella56[], 10, 0)</f>
        <v>0</v>
      </c>
      <c r="N386">
        <f>VLOOKUP(Tabella61[[#This Row],[DATA]], Tabella56[], 13, 0)</f>
        <v>355.10399999999998</v>
      </c>
      <c r="O386">
        <f>VLOOKUP(Tabella61[[#This Row],[DATA]], Tabella56[], 14, 0)</f>
        <v>0.84799999999999998</v>
      </c>
      <c r="P386">
        <f>VLOOKUP(Tabella61[[#This Row],[DATA]], Tabella56[], 15, 0)</f>
        <v>1.9E-2</v>
      </c>
      <c r="Q386">
        <f>VLOOKUP(Tabella61[[#This Row],[DATA]], Tabella56[], 16, 0)</f>
        <v>39.51</v>
      </c>
      <c r="R386">
        <f>VLOOKUP(Tabella61[[#This Row],[DATA]], Tabella56[], 17, 0)</f>
        <v>30.76</v>
      </c>
      <c r="S386">
        <f>VLOOKUP(Tabella61[[#This Row],[DATA]], Tabella56[], 18, 0)</f>
        <v>8.74</v>
      </c>
      <c r="T386">
        <f>VLOOKUP(Tabella61[[#This Row],[DATA]], Tabella57[], 2, 0)</f>
        <v>70.83</v>
      </c>
      <c r="U386">
        <f>VLOOKUP(Tabella61[[#This Row],[DATA]], Tabella59[], 2, 0)</f>
        <v>72.680000000000007</v>
      </c>
      <c r="V386">
        <f>VLOOKUP(Tabella61[[#This Row],[DATA]], Tabella58[], 2, 0)</f>
        <v>66.72</v>
      </c>
      <c r="W386">
        <f>VLOOKUP(Tabella61[[#This Row],[DATA]], Tabella60[], 2, 0)</f>
        <v>25</v>
      </c>
      <c r="X386">
        <v>0</v>
      </c>
      <c r="Y386">
        <v>0</v>
      </c>
      <c r="AB386" s="23">
        <v>44244</v>
      </c>
      <c r="AC386" s="14">
        <v>7858.5690000000004</v>
      </c>
      <c r="AD386" s="14">
        <v>9.2439999999999998</v>
      </c>
      <c r="AE386" s="14">
        <v>8.09</v>
      </c>
      <c r="AF386" s="14">
        <v>111.96599999999999</v>
      </c>
      <c r="AG386" s="14">
        <v>7.1999999999999995E-2</v>
      </c>
      <c r="AH386" s="14">
        <v>6.7000000000000004E-2</v>
      </c>
      <c r="AI386" s="14">
        <v>1.05</v>
      </c>
      <c r="AJ386" s="14"/>
      <c r="AK386" s="14"/>
      <c r="AL386" s="14"/>
      <c r="AM386" s="14"/>
      <c r="AN386" s="14">
        <v>149.25800000000001</v>
      </c>
      <c r="AO386" s="14">
        <v>0.46300000000000002</v>
      </c>
      <c r="AP386" s="14">
        <v>1.7000000000000001E-2</v>
      </c>
      <c r="AQ386" s="14">
        <v>0.66</v>
      </c>
      <c r="AR386" s="14">
        <v>0.63</v>
      </c>
      <c r="AS386" s="15">
        <v>0.02</v>
      </c>
      <c r="AU386" s="24">
        <v>44215</v>
      </c>
      <c r="AV386">
        <v>68.98</v>
      </c>
      <c r="AX386" s="24">
        <v>44215</v>
      </c>
      <c r="AY386">
        <v>66.56</v>
      </c>
      <c r="BA386" s="24">
        <v>44215</v>
      </c>
      <c r="BB386">
        <v>68.930000000000007</v>
      </c>
      <c r="BD386" s="24">
        <v>44215</v>
      </c>
      <c r="BE386">
        <v>50</v>
      </c>
    </row>
    <row r="387" spans="1:57" x14ac:dyDescent="0.3">
      <c r="A387" s="3">
        <v>44425</v>
      </c>
      <c r="B387" s="4">
        <v>55792.27</v>
      </c>
      <c r="C387" s="8">
        <v>202.82537078924543</v>
      </c>
      <c r="D387" s="38">
        <v>3.7654865126948117E-3</v>
      </c>
      <c r="E387">
        <f>VLOOKUP(Tabella61[[#This Row],[DATA]], Tabella56[], 2, 0)</f>
        <v>23170.409</v>
      </c>
      <c r="F387">
        <f>VLOOKUP(Tabella61[[#This Row],[DATA]], Tabella56[], 3, 0)</f>
        <v>25.245999999999999</v>
      </c>
      <c r="G387">
        <f>VLOOKUP(Tabella61[[#This Row],[DATA]], Tabella56[], 4, 0)</f>
        <v>25.564</v>
      </c>
      <c r="H387">
        <f>VLOOKUP(Tabella61[[#This Row],[DATA]], Tabella56[], 5, 0)</f>
        <v>310.40300000000002</v>
      </c>
      <c r="I387">
        <f>VLOOKUP(Tabella61[[#This Row],[DATA]], Tabella56[], 6, 0)</f>
        <v>0.316</v>
      </c>
      <c r="J387">
        <f>VLOOKUP(Tabella61[[#This Row],[DATA]], Tabella56[], 7, 0)</f>
        <v>0.34200000000000003</v>
      </c>
      <c r="K387">
        <f>VLOOKUP(Tabella61[[#This Row],[DATA]], Tabella56[], 8, 0)</f>
        <v>0.96</v>
      </c>
      <c r="L387">
        <f>VLOOKUP(Tabella61[[#This Row],[DATA]], Tabella56[], 9, 0)</f>
        <v>0</v>
      </c>
      <c r="M387">
        <f>VLOOKUP(Tabella61[[#This Row],[DATA]], Tabella56[], 10, 0)</f>
        <v>0</v>
      </c>
      <c r="N387">
        <f>VLOOKUP(Tabella61[[#This Row],[DATA]], Tabella56[], 13, 0)</f>
        <v>356.41300000000001</v>
      </c>
      <c r="O387">
        <f>VLOOKUP(Tabella61[[#This Row],[DATA]], Tabella56[], 14, 0)</f>
        <v>1.3089999999999999</v>
      </c>
      <c r="P387">
        <f>VLOOKUP(Tabella61[[#This Row],[DATA]], Tabella56[], 15, 0)</f>
        <v>1.9E-2</v>
      </c>
      <c r="Q387">
        <f>VLOOKUP(Tabella61[[#This Row],[DATA]], Tabella56[], 16, 0)</f>
        <v>39.94</v>
      </c>
      <c r="R387">
        <f>VLOOKUP(Tabella61[[#This Row],[DATA]], Tabella56[], 17, 0)</f>
        <v>31.11</v>
      </c>
      <c r="S387">
        <f>VLOOKUP(Tabella61[[#This Row],[DATA]], Tabella56[], 18, 0)</f>
        <v>8.83</v>
      </c>
      <c r="T387">
        <f>VLOOKUP(Tabella61[[#This Row],[DATA]], Tabella57[], 2, 0)</f>
        <v>70.83</v>
      </c>
      <c r="U387">
        <f>VLOOKUP(Tabella61[[#This Row],[DATA]], Tabella59[], 2, 0)</f>
        <v>72.680000000000007</v>
      </c>
      <c r="V387">
        <f>VLOOKUP(Tabella61[[#This Row],[DATA]], Tabella58[], 2, 0)</f>
        <v>66.72</v>
      </c>
      <c r="W387">
        <f>VLOOKUP(Tabella61[[#This Row],[DATA]], Tabella60[], 2, 0)</f>
        <v>25</v>
      </c>
      <c r="X387">
        <v>0</v>
      </c>
      <c r="Y387">
        <v>0</v>
      </c>
      <c r="AB387" s="23">
        <v>44245</v>
      </c>
      <c r="AC387" s="16">
        <v>7868.0370000000003</v>
      </c>
      <c r="AD387" s="16">
        <v>9.468</v>
      </c>
      <c r="AE387" s="16">
        <v>8.4879999999999995</v>
      </c>
      <c r="AF387" s="16">
        <v>112.035</v>
      </c>
      <c r="AG387" s="16">
        <v>7.0000000000000007E-2</v>
      </c>
      <c r="AH387" s="16">
        <v>6.8000000000000005E-2</v>
      </c>
      <c r="AI387" s="16">
        <v>1.06</v>
      </c>
      <c r="AJ387" s="16"/>
      <c r="AK387" s="16"/>
      <c r="AL387" s="16"/>
      <c r="AM387" s="16"/>
      <c r="AN387" s="16">
        <v>149.779</v>
      </c>
      <c r="AO387" s="16">
        <v>0.52100000000000002</v>
      </c>
      <c r="AP387" s="16">
        <v>1.7999999999999999E-2</v>
      </c>
      <c r="AQ387" s="16">
        <v>0.71</v>
      </c>
      <c r="AR387" s="16">
        <v>0.67</v>
      </c>
      <c r="AS387" s="17">
        <v>0.03</v>
      </c>
      <c r="AU387" s="24">
        <v>44216</v>
      </c>
      <c r="AV387">
        <v>68.98</v>
      </c>
      <c r="AX387" s="24">
        <v>44216</v>
      </c>
      <c r="AY387">
        <v>66.56</v>
      </c>
      <c r="BA387" s="24">
        <v>44216</v>
      </c>
      <c r="BB387">
        <v>68.930000000000007</v>
      </c>
      <c r="BD387" s="24">
        <v>44216</v>
      </c>
      <c r="BE387">
        <v>50</v>
      </c>
    </row>
    <row r="388" spans="1:57" x14ac:dyDescent="0.3">
      <c r="A388" s="1">
        <v>44426</v>
      </c>
      <c r="B388" s="2">
        <v>55629.49</v>
      </c>
      <c r="C388" s="7">
        <v>202.23360576772768</v>
      </c>
      <c r="D388" s="39">
        <v>-2.9218729951676972E-3</v>
      </c>
      <c r="E388">
        <f>VLOOKUP(Tabella61[[#This Row],[DATA]], Tabella56[], 2, 0)</f>
        <v>23196.532999999999</v>
      </c>
      <c r="F388">
        <f>VLOOKUP(Tabella61[[#This Row],[DATA]], Tabella56[], 3, 0)</f>
        <v>26.123999999999999</v>
      </c>
      <c r="G388">
        <f>VLOOKUP(Tabella61[[#This Row],[DATA]], Tabella56[], 4, 0)</f>
        <v>25.071999999999999</v>
      </c>
      <c r="H388">
        <f>VLOOKUP(Tabella61[[#This Row],[DATA]], Tabella56[], 5, 0)</f>
        <v>310.78399999999999</v>
      </c>
      <c r="I388">
        <f>VLOOKUP(Tabella61[[#This Row],[DATA]], Tabella56[], 6, 0)</f>
        <v>0.38</v>
      </c>
      <c r="J388">
        <f>VLOOKUP(Tabella61[[#This Row],[DATA]], Tabella56[], 7, 0)</f>
        <v>0.34699999999999998</v>
      </c>
      <c r="K388">
        <f>VLOOKUP(Tabella61[[#This Row],[DATA]], Tabella56[], 8, 0)</f>
        <v>0.96</v>
      </c>
      <c r="L388">
        <f>VLOOKUP(Tabella61[[#This Row],[DATA]], Tabella56[], 9, 0)</f>
        <v>0</v>
      </c>
      <c r="M388">
        <f>VLOOKUP(Tabella61[[#This Row],[DATA]], Tabella56[], 10, 0)</f>
        <v>0</v>
      </c>
      <c r="N388">
        <f>VLOOKUP(Tabella61[[#This Row],[DATA]], Tabella56[], 13, 0)</f>
        <v>357.70299999999997</v>
      </c>
      <c r="O388">
        <f>VLOOKUP(Tabella61[[#This Row],[DATA]], Tabella56[], 14, 0)</f>
        <v>1.29</v>
      </c>
      <c r="P388">
        <f>VLOOKUP(Tabella61[[#This Row],[DATA]], Tabella56[], 15, 0)</f>
        <v>1.7999999999999999E-2</v>
      </c>
      <c r="Q388">
        <f>VLOOKUP(Tabella61[[#This Row],[DATA]], Tabella56[], 16, 0)</f>
        <v>40.340000000000003</v>
      </c>
      <c r="R388">
        <f>VLOOKUP(Tabella61[[#This Row],[DATA]], Tabella56[], 17, 0)</f>
        <v>31.41</v>
      </c>
      <c r="S388">
        <f>VLOOKUP(Tabella61[[#This Row],[DATA]], Tabella56[], 18, 0)</f>
        <v>8.93</v>
      </c>
      <c r="T388">
        <f>VLOOKUP(Tabella61[[#This Row],[DATA]], Tabella57[], 2, 0)</f>
        <v>70.83</v>
      </c>
      <c r="U388">
        <f>VLOOKUP(Tabella61[[#This Row],[DATA]], Tabella59[], 2, 0)</f>
        <v>72.680000000000007</v>
      </c>
      <c r="V388">
        <f>VLOOKUP(Tabella61[[#This Row],[DATA]], Tabella58[], 2, 0)</f>
        <v>66.72</v>
      </c>
      <c r="W388">
        <f>VLOOKUP(Tabella61[[#This Row],[DATA]], Tabella60[], 2, 0)</f>
        <v>25</v>
      </c>
      <c r="X388">
        <v>0</v>
      </c>
      <c r="Y388">
        <v>0</v>
      </c>
      <c r="AB388" s="23">
        <v>44246</v>
      </c>
      <c r="AC388" s="14">
        <v>7878.0789999999997</v>
      </c>
      <c r="AD388" s="14">
        <v>10.042</v>
      </c>
      <c r="AE388" s="14">
        <v>8.6780000000000008</v>
      </c>
      <c r="AF388" s="14">
        <v>112.108</v>
      </c>
      <c r="AG388" s="14">
        <v>7.1999999999999995E-2</v>
      </c>
      <c r="AH388" s="14">
        <v>6.8000000000000005E-2</v>
      </c>
      <c r="AI388" s="14">
        <v>1.07</v>
      </c>
      <c r="AJ388" s="14"/>
      <c r="AK388" s="14"/>
      <c r="AL388" s="14"/>
      <c r="AM388" s="14"/>
      <c r="AN388" s="14">
        <v>150.333</v>
      </c>
      <c r="AO388" s="14">
        <v>0.55300000000000005</v>
      </c>
      <c r="AP388" s="14">
        <v>1.7999999999999999E-2</v>
      </c>
      <c r="AQ388" s="14">
        <v>0.75</v>
      </c>
      <c r="AR388" s="14">
        <v>0.7</v>
      </c>
      <c r="AS388" s="15">
        <v>0.05</v>
      </c>
      <c r="AU388" s="24">
        <v>44217</v>
      </c>
      <c r="AV388">
        <v>68.98</v>
      </c>
      <c r="AX388" s="24">
        <v>44217</v>
      </c>
      <c r="AY388">
        <v>66.56</v>
      </c>
      <c r="BA388" s="24">
        <v>44217</v>
      </c>
      <c r="BB388">
        <v>68.930000000000007</v>
      </c>
      <c r="BD388" s="24">
        <v>44217</v>
      </c>
      <c r="BE388">
        <v>50</v>
      </c>
    </row>
    <row r="389" spans="1:57" x14ac:dyDescent="0.3">
      <c r="A389" s="3">
        <v>44428</v>
      </c>
      <c r="B389" s="4">
        <v>55329.32</v>
      </c>
      <c r="C389" s="8">
        <v>201.14237768989884</v>
      </c>
      <c r="D389" s="38">
        <v>-5.410489392401319E-3</v>
      </c>
      <c r="E389">
        <f>VLOOKUP(Tabella61[[#This Row],[DATA]], Tabella56[], 2, 0)</f>
        <v>23247.507000000001</v>
      </c>
      <c r="F389">
        <f>VLOOKUP(Tabella61[[#This Row],[DATA]], Tabella56[], 3, 0)</f>
        <v>24.728999999999999</v>
      </c>
      <c r="G389">
        <f>VLOOKUP(Tabella61[[#This Row],[DATA]], Tabella56[], 4, 0)</f>
        <v>24.277000000000001</v>
      </c>
      <c r="H389">
        <f>VLOOKUP(Tabella61[[#This Row],[DATA]], Tabella56[], 5, 0)</f>
        <v>311.44</v>
      </c>
      <c r="I389">
        <f>VLOOKUP(Tabella61[[#This Row],[DATA]], Tabella56[], 6, 0)</f>
        <v>0.26900000000000002</v>
      </c>
      <c r="J389">
        <f>VLOOKUP(Tabella61[[#This Row],[DATA]], Tabella56[], 7, 0)</f>
        <v>0.33100000000000002</v>
      </c>
      <c r="K389">
        <f>VLOOKUP(Tabella61[[#This Row],[DATA]], Tabella56[], 8, 0)</f>
        <v>0.97</v>
      </c>
      <c r="L389">
        <f>VLOOKUP(Tabella61[[#This Row],[DATA]], Tabella56[], 9, 0)</f>
        <v>0</v>
      </c>
      <c r="M389">
        <f>VLOOKUP(Tabella61[[#This Row],[DATA]], Tabella56[], 10, 0)</f>
        <v>0</v>
      </c>
      <c r="N389">
        <f>VLOOKUP(Tabella61[[#This Row],[DATA]], Tabella56[], 13, 0)</f>
        <v>360.77</v>
      </c>
      <c r="O389">
        <f>VLOOKUP(Tabella61[[#This Row],[DATA]], Tabella56[], 14, 0)</f>
        <v>1.722</v>
      </c>
      <c r="P389">
        <f>VLOOKUP(Tabella61[[#This Row],[DATA]], Tabella56[], 15, 0)</f>
        <v>1.7999999999999999E-2</v>
      </c>
      <c r="Q389">
        <f>VLOOKUP(Tabella61[[#This Row],[DATA]], Tabella56[], 16, 0)</f>
        <v>41.14</v>
      </c>
      <c r="R389">
        <f>VLOOKUP(Tabella61[[#This Row],[DATA]], Tabella56[], 17, 0)</f>
        <v>32.020000000000003</v>
      </c>
      <c r="S389">
        <f>VLOOKUP(Tabella61[[#This Row],[DATA]], Tabella56[], 18, 0)</f>
        <v>9.1199999999999992</v>
      </c>
      <c r="T389">
        <f>VLOOKUP(Tabella61[[#This Row],[DATA]], Tabella57[], 2, 0)</f>
        <v>70.83</v>
      </c>
      <c r="U389">
        <f>VLOOKUP(Tabella61[[#This Row],[DATA]], Tabella59[], 2, 0)</f>
        <v>72.680000000000007</v>
      </c>
      <c r="V389">
        <f>VLOOKUP(Tabella61[[#This Row],[DATA]], Tabella58[], 2, 0)</f>
        <v>66.72</v>
      </c>
      <c r="W389">
        <f>VLOOKUP(Tabella61[[#This Row],[DATA]], Tabella60[], 2, 0)</f>
        <v>25</v>
      </c>
      <c r="X389">
        <v>0</v>
      </c>
      <c r="Y389">
        <v>0</v>
      </c>
      <c r="AB389" s="23">
        <v>44247</v>
      </c>
      <c r="AC389" s="16">
        <v>7888.3159999999998</v>
      </c>
      <c r="AD389" s="16">
        <v>10.237</v>
      </c>
      <c r="AE389" s="16">
        <v>8.89</v>
      </c>
      <c r="AF389" s="16">
        <v>112.172</v>
      </c>
      <c r="AG389" s="16">
        <v>6.5000000000000002E-2</v>
      </c>
      <c r="AH389" s="16">
        <v>6.8000000000000005E-2</v>
      </c>
      <c r="AI389" s="16">
        <v>1.08</v>
      </c>
      <c r="AJ389" s="16"/>
      <c r="AK389" s="16"/>
      <c r="AL389" s="16"/>
      <c r="AM389" s="16"/>
      <c r="AN389" s="16">
        <v>150.89699999999999</v>
      </c>
      <c r="AO389" s="16">
        <v>0.56499999999999995</v>
      </c>
      <c r="AP389" s="16">
        <v>1.7999999999999999E-2</v>
      </c>
      <c r="AQ389" s="16">
        <v>0.78</v>
      </c>
      <c r="AR389" s="16">
        <v>0.72</v>
      </c>
      <c r="AS389" s="17">
        <v>0.06</v>
      </c>
      <c r="AU389" s="24">
        <v>44218</v>
      </c>
      <c r="AV389">
        <v>68.98</v>
      </c>
      <c r="AX389" s="24">
        <v>44218</v>
      </c>
      <c r="AY389">
        <v>66.56</v>
      </c>
      <c r="BA389" s="24">
        <v>44218</v>
      </c>
      <c r="BB389">
        <v>68.930000000000007</v>
      </c>
      <c r="BD389" s="24">
        <v>44218</v>
      </c>
      <c r="BE389">
        <v>50</v>
      </c>
    </row>
    <row r="390" spans="1:57" x14ac:dyDescent="0.3">
      <c r="A390" s="1">
        <v>44431</v>
      </c>
      <c r="B390" s="2">
        <v>55555.79</v>
      </c>
      <c r="C390" s="7">
        <v>201.96567922831341</v>
      </c>
      <c r="D390" s="39">
        <v>4.0847741395531019E-3</v>
      </c>
      <c r="E390">
        <f>VLOOKUP(Tabella61[[#This Row],[DATA]], Tabella56[], 2, 0)</f>
        <v>23305.987000000001</v>
      </c>
      <c r="F390">
        <f>VLOOKUP(Tabella61[[#This Row],[DATA]], Tabella56[], 3, 0)</f>
        <v>18.277000000000001</v>
      </c>
      <c r="G390">
        <f>VLOOKUP(Tabella61[[#This Row],[DATA]], Tabella56[], 4, 0)</f>
        <v>22.975000000000001</v>
      </c>
      <c r="H390">
        <f>VLOOKUP(Tabella61[[#This Row],[DATA]], Tabella56[], 5, 0)</f>
        <v>312.26299999999998</v>
      </c>
      <c r="I390">
        <f>VLOOKUP(Tabella61[[#This Row],[DATA]], Tabella56[], 6, 0)</f>
        <v>0.254</v>
      </c>
      <c r="J390">
        <f>VLOOKUP(Tabella61[[#This Row],[DATA]], Tabella56[], 7, 0)</f>
        <v>0.311</v>
      </c>
      <c r="K390">
        <f>VLOOKUP(Tabella61[[#This Row],[DATA]], Tabella56[], 8, 0)</f>
        <v>1.01</v>
      </c>
      <c r="L390">
        <f>VLOOKUP(Tabella61[[#This Row],[DATA]], Tabella56[], 9, 0)</f>
        <v>0</v>
      </c>
      <c r="M390">
        <f>VLOOKUP(Tabella61[[#This Row],[DATA]], Tabella56[], 10, 0)</f>
        <v>0</v>
      </c>
      <c r="N390">
        <f>VLOOKUP(Tabella61[[#This Row],[DATA]], Tabella56[], 13, 0)</f>
        <v>364.25200000000001</v>
      </c>
      <c r="O390">
        <f>VLOOKUP(Tabella61[[#This Row],[DATA]], Tabella56[], 14, 0)</f>
        <v>0.92900000000000005</v>
      </c>
      <c r="P390">
        <f>VLOOKUP(Tabella61[[#This Row],[DATA]], Tabella56[], 15, 0)</f>
        <v>1.7999999999999999E-2</v>
      </c>
      <c r="Q390">
        <f>VLOOKUP(Tabella61[[#This Row],[DATA]], Tabella56[], 16, 0)</f>
        <v>41.79</v>
      </c>
      <c r="R390">
        <f>VLOOKUP(Tabella61[[#This Row],[DATA]], Tabella56[], 17, 0)</f>
        <v>32.450000000000003</v>
      </c>
      <c r="S390">
        <f>VLOOKUP(Tabella61[[#This Row],[DATA]], Tabella56[], 18, 0)</f>
        <v>9.33</v>
      </c>
      <c r="T390">
        <f>VLOOKUP(Tabella61[[#This Row],[DATA]], Tabella57[], 2, 0)</f>
        <v>70.83</v>
      </c>
      <c r="U390">
        <f>VLOOKUP(Tabella61[[#This Row],[DATA]], Tabella59[], 2, 0)</f>
        <v>72.680000000000007</v>
      </c>
      <c r="V390">
        <f>VLOOKUP(Tabella61[[#This Row],[DATA]], Tabella58[], 2, 0)</f>
        <v>66.72</v>
      </c>
      <c r="W390">
        <f>VLOOKUP(Tabella61[[#This Row],[DATA]], Tabella60[], 2, 0)</f>
        <v>25</v>
      </c>
      <c r="X390">
        <v>0</v>
      </c>
      <c r="Y390">
        <v>0</v>
      </c>
      <c r="AB390" s="23">
        <v>44248</v>
      </c>
      <c r="AC390" s="14">
        <v>7898.5060000000003</v>
      </c>
      <c r="AD390" s="14">
        <v>10.19</v>
      </c>
      <c r="AE390" s="14">
        <v>9.1509999999999998</v>
      </c>
      <c r="AF390" s="14">
        <v>112.232</v>
      </c>
      <c r="AG390" s="14">
        <v>0.06</v>
      </c>
      <c r="AH390" s="14">
        <v>6.7000000000000004E-2</v>
      </c>
      <c r="AI390" s="14">
        <v>1.0900000000000001</v>
      </c>
      <c r="AJ390" s="14"/>
      <c r="AK390" s="14"/>
      <c r="AL390" s="14"/>
      <c r="AM390" s="14"/>
      <c r="AN390" s="14">
        <v>151.37799999999999</v>
      </c>
      <c r="AO390" s="14">
        <v>0.48099999999999998</v>
      </c>
      <c r="AP390" s="14">
        <v>1.9E-2</v>
      </c>
      <c r="AQ390" s="14">
        <v>0.8</v>
      </c>
      <c r="AR390" s="14">
        <v>0.73</v>
      </c>
      <c r="AS390" s="15">
        <v>7.0000000000000007E-2</v>
      </c>
      <c r="AU390" s="24">
        <v>44219</v>
      </c>
      <c r="AV390">
        <v>68.98</v>
      </c>
      <c r="AX390" s="24">
        <v>44219</v>
      </c>
      <c r="AY390">
        <v>66.56</v>
      </c>
      <c r="BA390" s="24">
        <v>44219</v>
      </c>
      <c r="BB390">
        <v>68.930000000000007</v>
      </c>
      <c r="BD390" s="24">
        <v>44219</v>
      </c>
      <c r="BE390">
        <v>50</v>
      </c>
    </row>
    <row r="391" spans="1:57" x14ac:dyDescent="0.3">
      <c r="A391" s="3">
        <v>44432</v>
      </c>
      <c r="B391" s="4">
        <v>55958.98</v>
      </c>
      <c r="C391" s="8">
        <v>203.43142280262066</v>
      </c>
      <c r="D391" s="38">
        <v>7.2311812488748536E-3</v>
      </c>
      <c r="E391">
        <f>VLOOKUP(Tabella61[[#This Row],[DATA]], Tabella56[], 2, 0)</f>
        <v>23332.966</v>
      </c>
      <c r="F391">
        <f>VLOOKUP(Tabella61[[#This Row],[DATA]], Tabella56[], 3, 0)</f>
        <v>26.978999999999999</v>
      </c>
      <c r="G391">
        <f>VLOOKUP(Tabella61[[#This Row],[DATA]], Tabella56[], 4, 0)</f>
        <v>23.222000000000001</v>
      </c>
      <c r="H391">
        <f>VLOOKUP(Tabella61[[#This Row],[DATA]], Tabella56[], 5, 0)</f>
        <v>312.72800000000001</v>
      </c>
      <c r="I391">
        <f>VLOOKUP(Tabella61[[#This Row],[DATA]], Tabella56[], 6, 0)</f>
        <v>0.46500000000000002</v>
      </c>
      <c r="J391">
        <f>VLOOKUP(Tabella61[[#This Row],[DATA]], Tabella56[], 7, 0)</f>
        <v>0.33200000000000002</v>
      </c>
      <c r="K391">
        <f>VLOOKUP(Tabella61[[#This Row],[DATA]], Tabella56[], 8, 0)</f>
        <v>1.02</v>
      </c>
      <c r="L391">
        <f>VLOOKUP(Tabella61[[#This Row],[DATA]], Tabella56[], 9, 0)</f>
        <v>0</v>
      </c>
      <c r="M391">
        <f>VLOOKUP(Tabella61[[#This Row],[DATA]], Tabella56[], 10, 0)</f>
        <v>0</v>
      </c>
      <c r="N391">
        <f>VLOOKUP(Tabella61[[#This Row],[DATA]], Tabella56[], 13, 0)</f>
        <v>365.572</v>
      </c>
      <c r="O391">
        <f>VLOOKUP(Tabella61[[#This Row],[DATA]], Tabella56[], 14, 0)</f>
        <v>1.321</v>
      </c>
      <c r="P391">
        <f>VLOOKUP(Tabella61[[#This Row],[DATA]], Tabella56[], 15, 0)</f>
        <v>1.7999999999999999E-2</v>
      </c>
      <c r="Q391">
        <f>VLOOKUP(Tabella61[[#This Row],[DATA]], Tabella56[], 16, 0)</f>
        <v>42.25</v>
      </c>
      <c r="R391">
        <f>VLOOKUP(Tabella61[[#This Row],[DATA]], Tabella56[], 17, 0)</f>
        <v>32.79</v>
      </c>
      <c r="S391">
        <f>VLOOKUP(Tabella61[[#This Row],[DATA]], Tabella56[], 18, 0)</f>
        <v>9.4600000000000009</v>
      </c>
      <c r="T391">
        <f>VLOOKUP(Tabella61[[#This Row],[DATA]], Tabella57[], 2, 0)</f>
        <v>70.83</v>
      </c>
      <c r="U391">
        <f>VLOOKUP(Tabella61[[#This Row],[DATA]], Tabella59[], 2, 0)</f>
        <v>73.87</v>
      </c>
      <c r="V391">
        <f>VLOOKUP(Tabella61[[#This Row],[DATA]], Tabella58[], 2, 0)</f>
        <v>67.760000000000005</v>
      </c>
      <c r="W391">
        <f>VLOOKUP(Tabella61[[#This Row],[DATA]], Tabella60[], 2, 0)</f>
        <v>25</v>
      </c>
      <c r="X391">
        <v>0</v>
      </c>
      <c r="Y391">
        <v>0</v>
      </c>
      <c r="AB391" s="23">
        <v>44249</v>
      </c>
      <c r="AC391" s="16">
        <v>7906.1019999999999</v>
      </c>
      <c r="AD391" s="16">
        <v>7.5960000000000001</v>
      </c>
      <c r="AE391" s="16">
        <v>9.3010000000000002</v>
      </c>
      <c r="AF391" s="16">
        <v>112.288</v>
      </c>
      <c r="AG391" s="16">
        <v>5.6000000000000001E-2</v>
      </c>
      <c r="AH391" s="16">
        <v>6.7000000000000004E-2</v>
      </c>
      <c r="AI391" s="16">
        <v>1.1000000000000001</v>
      </c>
      <c r="AJ391" s="16"/>
      <c r="AK391" s="16"/>
      <c r="AL391" s="16"/>
      <c r="AM391" s="16"/>
      <c r="AN391" s="16">
        <v>151.82300000000001</v>
      </c>
      <c r="AO391" s="16">
        <v>0.44500000000000001</v>
      </c>
      <c r="AP391" s="16">
        <v>1.9E-2</v>
      </c>
      <c r="AQ391" s="16">
        <v>0.82</v>
      </c>
      <c r="AR391" s="16">
        <v>0.74</v>
      </c>
      <c r="AS391" s="17">
        <v>0.08</v>
      </c>
      <c r="AU391" s="24">
        <v>44220</v>
      </c>
      <c r="AV391">
        <v>68.98</v>
      </c>
      <c r="AX391" s="24">
        <v>44220</v>
      </c>
      <c r="AY391">
        <v>66.56</v>
      </c>
      <c r="BA391" s="24">
        <v>44220</v>
      </c>
      <c r="BB391">
        <v>68.930000000000007</v>
      </c>
      <c r="BD391" s="24">
        <v>44220</v>
      </c>
      <c r="BE391">
        <v>50</v>
      </c>
    </row>
    <row r="392" spans="1:57" x14ac:dyDescent="0.3">
      <c r="A392" s="1">
        <v>44433</v>
      </c>
      <c r="B392" s="2">
        <v>55944.21</v>
      </c>
      <c r="C392" s="7">
        <v>203.37772843373125</v>
      </c>
      <c r="D392" s="39">
        <v>-2.6397817766892401E-4</v>
      </c>
      <c r="E392">
        <f>VLOOKUP(Tabella61[[#This Row],[DATA]], Tabella56[], 2, 0)</f>
        <v>23366.097000000002</v>
      </c>
      <c r="F392">
        <f>VLOOKUP(Tabella61[[#This Row],[DATA]], Tabella56[], 3, 0)</f>
        <v>33.130000000000003</v>
      </c>
      <c r="G392">
        <f>VLOOKUP(Tabella61[[#This Row],[DATA]], Tabella56[], 4, 0)</f>
        <v>24.222999999999999</v>
      </c>
      <c r="H392">
        <f>VLOOKUP(Tabella61[[#This Row],[DATA]], Tabella56[], 5, 0)</f>
        <v>313.16399999999999</v>
      </c>
      <c r="I392">
        <f>VLOOKUP(Tabella61[[#This Row],[DATA]], Tabella56[], 6, 0)</f>
        <v>0.436</v>
      </c>
      <c r="J392">
        <f>VLOOKUP(Tabella61[[#This Row],[DATA]], Tabella56[], 7, 0)</f>
        <v>0.34</v>
      </c>
      <c r="K392">
        <f>VLOOKUP(Tabella61[[#This Row],[DATA]], Tabella56[], 8, 0)</f>
        <v>1.04</v>
      </c>
      <c r="L392">
        <f>VLOOKUP(Tabella61[[#This Row],[DATA]], Tabella56[], 9, 0)</f>
        <v>0</v>
      </c>
      <c r="M392">
        <f>VLOOKUP(Tabella61[[#This Row],[DATA]], Tabella56[], 10, 0)</f>
        <v>0</v>
      </c>
      <c r="N392">
        <f>VLOOKUP(Tabella61[[#This Row],[DATA]], Tabella56[], 13, 0)</f>
        <v>366.85899999999998</v>
      </c>
      <c r="O392">
        <f>VLOOKUP(Tabella61[[#This Row],[DATA]], Tabella56[], 14, 0)</f>
        <v>1.2869999999999999</v>
      </c>
      <c r="P392">
        <f>VLOOKUP(Tabella61[[#This Row],[DATA]], Tabella56[], 15, 0)</f>
        <v>1.9E-2</v>
      </c>
      <c r="Q392">
        <f>VLOOKUP(Tabella61[[#This Row],[DATA]], Tabella56[], 16, 0)</f>
        <v>42.91</v>
      </c>
      <c r="R392">
        <f>VLOOKUP(Tabella61[[#This Row],[DATA]], Tabella56[], 17, 0)</f>
        <v>33.25</v>
      </c>
      <c r="S392">
        <f>VLOOKUP(Tabella61[[#This Row],[DATA]], Tabella56[], 18, 0)</f>
        <v>9.66</v>
      </c>
      <c r="T392">
        <f>VLOOKUP(Tabella61[[#This Row],[DATA]], Tabella57[], 2, 0)</f>
        <v>70.83</v>
      </c>
      <c r="U392">
        <f>VLOOKUP(Tabella61[[#This Row],[DATA]], Tabella59[], 2, 0)</f>
        <v>73.87</v>
      </c>
      <c r="V392">
        <f>VLOOKUP(Tabella61[[#This Row],[DATA]], Tabella58[], 2, 0)</f>
        <v>67.760000000000005</v>
      </c>
      <c r="W392">
        <f>VLOOKUP(Tabella61[[#This Row],[DATA]], Tabella60[], 2, 0)</f>
        <v>25</v>
      </c>
      <c r="X392">
        <v>0</v>
      </c>
      <c r="Y392">
        <v>0</v>
      </c>
      <c r="AB392" s="23">
        <v>44250</v>
      </c>
      <c r="AC392" s="14">
        <v>7915.9639999999999</v>
      </c>
      <c r="AD392" s="14">
        <v>9.8620000000000001</v>
      </c>
      <c r="AE392" s="14">
        <v>9.52</v>
      </c>
      <c r="AF392" s="14">
        <v>112.363</v>
      </c>
      <c r="AG392" s="14">
        <v>7.4999999999999997E-2</v>
      </c>
      <c r="AH392" s="14">
        <v>6.7000000000000004E-2</v>
      </c>
      <c r="AI392" s="14">
        <v>1.1100000000000001</v>
      </c>
      <c r="AJ392" s="14"/>
      <c r="AK392" s="14"/>
      <c r="AL392" s="14"/>
      <c r="AM392" s="14"/>
      <c r="AN392" s="14">
        <v>152.31</v>
      </c>
      <c r="AO392" s="14">
        <v>0.48699999999999999</v>
      </c>
      <c r="AP392" s="14">
        <v>1.9E-2</v>
      </c>
      <c r="AQ392" s="14">
        <v>0.85</v>
      </c>
      <c r="AR392" s="14">
        <v>0.76</v>
      </c>
      <c r="AS392" s="15">
        <v>0.09</v>
      </c>
      <c r="AU392" s="24">
        <v>44221</v>
      </c>
      <c r="AV392">
        <v>68.98</v>
      </c>
      <c r="AX392" s="24">
        <v>44221</v>
      </c>
      <c r="AY392">
        <v>66.56</v>
      </c>
      <c r="BA392" s="24">
        <v>44221</v>
      </c>
      <c r="BB392">
        <v>68.930000000000007</v>
      </c>
      <c r="BD392" s="24">
        <v>44221</v>
      </c>
      <c r="BE392">
        <v>50</v>
      </c>
    </row>
    <row r="393" spans="1:57" x14ac:dyDescent="0.3">
      <c r="A393" s="3">
        <v>44434</v>
      </c>
      <c r="B393" s="4">
        <v>55949.1</v>
      </c>
      <c r="C393" s="8">
        <v>203.39550537779823</v>
      </c>
      <c r="D393" s="38">
        <v>8.7404689397624889E-5</v>
      </c>
      <c r="E393">
        <f>VLOOKUP(Tabella61[[#This Row],[DATA]], Tabella56[], 2, 0)</f>
        <v>23398.146000000001</v>
      </c>
      <c r="F393">
        <f>VLOOKUP(Tabella61[[#This Row],[DATA]], Tabella56[], 3, 0)</f>
        <v>32.048999999999999</v>
      </c>
      <c r="G393">
        <f>VLOOKUP(Tabella61[[#This Row],[DATA]], Tabella56[], 4, 0)</f>
        <v>25.053000000000001</v>
      </c>
      <c r="H393">
        <f>VLOOKUP(Tabella61[[#This Row],[DATA]], Tabella56[], 5, 0)</f>
        <v>313.52</v>
      </c>
      <c r="I393">
        <f>VLOOKUP(Tabella61[[#This Row],[DATA]], Tabella56[], 6, 0)</f>
        <v>0.35599999999999998</v>
      </c>
      <c r="J393">
        <f>VLOOKUP(Tabella61[[#This Row],[DATA]], Tabella56[], 7, 0)</f>
        <v>0.33500000000000002</v>
      </c>
      <c r="K393">
        <f>VLOOKUP(Tabella61[[#This Row],[DATA]], Tabella56[], 8, 0)</f>
        <v>1.05</v>
      </c>
      <c r="L393">
        <f>VLOOKUP(Tabella61[[#This Row],[DATA]], Tabella56[], 9, 0)</f>
        <v>0</v>
      </c>
      <c r="M393">
        <f>VLOOKUP(Tabella61[[#This Row],[DATA]], Tabella56[], 10, 0)</f>
        <v>0</v>
      </c>
      <c r="N393">
        <f>VLOOKUP(Tabella61[[#This Row],[DATA]], Tabella56[], 13, 0)</f>
        <v>368.255</v>
      </c>
      <c r="O393">
        <f>VLOOKUP(Tabella61[[#This Row],[DATA]], Tabella56[], 14, 0)</f>
        <v>1.3959999999999999</v>
      </c>
      <c r="P393">
        <f>VLOOKUP(Tabella61[[#This Row],[DATA]], Tabella56[], 15, 0)</f>
        <v>1.9E-2</v>
      </c>
      <c r="Q393">
        <f>VLOOKUP(Tabella61[[#This Row],[DATA]], Tabella56[], 16, 0)</f>
        <v>43.38</v>
      </c>
      <c r="R393">
        <f>VLOOKUP(Tabella61[[#This Row],[DATA]], Tabella56[], 17, 0)</f>
        <v>33.6</v>
      </c>
      <c r="S393">
        <f>VLOOKUP(Tabella61[[#This Row],[DATA]], Tabella56[], 18, 0)</f>
        <v>9.7799999999999994</v>
      </c>
      <c r="T393">
        <f>VLOOKUP(Tabella61[[#This Row],[DATA]], Tabella57[], 2, 0)</f>
        <v>70.83</v>
      </c>
      <c r="U393">
        <f>VLOOKUP(Tabella61[[#This Row],[DATA]], Tabella59[], 2, 0)</f>
        <v>73.87</v>
      </c>
      <c r="V393">
        <f>VLOOKUP(Tabella61[[#This Row],[DATA]], Tabella58[], 2, 0)</f>
        <v>67.760000000000005</v>
      </c>
      <c r="W393">
        <f>VLOOKUP(Tabella61[[#This Row],[DATA]], Tabella60[], 2, 0)</f>
        <v>25</v>
      </c>
      <c r="X393">
        <v>0</v>
      </c>
      <c r="Y393">
        <v>0</v>
      </c>
      <c r="AB393" s="23">
        <v>44251</v>
      </c>
      <c r="AC393" s="16">
        <v>7927.9759999999997</v>
      </c>
      <c r="AD393" s="16">
        <v>12.012</v>
      </c>
      <c r="AE393" s="16">
        <v>9.9149999999999991</v>
      </c>
      <c r="AF393" s="16">
        <v>112.462</v>
      </c>
      <c r="AG393" s="16">
        <v>9.9000000000000005E-2</v>
      </c>
      <c r="AH393" s="16">
        <v>7.0999999999999994E-2</v>
      </c>
      <c r="AI393" s="16">
        <v>1.1200000000000001</v>
      </c>
      <c r="AJ393" s="16"/>
      <c r="AK393" s="16"/>
      <c r="AL393" s="16"/>
      <c r="AM393" s="16"/>
      <c r="AN393" s="16">
        <v>152.88900000000001</v>
      </c>
      <c r="AO393" s="16">
        <v>0.57799999999999996</v>
      </c>
      <c r="AP393" s="16">
        <v>1.9E-2</v>
      </c>
      <c r="AQ393" s="16">
        <v>0.89</v>
      </c>
      <c r="AR393" s="16">
        <v>0.78</v>
      </c>
      <c r="AS393" s="17">
        <v>0.11</v>
      </c>
      <c r="AU393" s="24">
        <v>44222</v>
      </c>
      <c r="AV393">
        <v>67.13</v>
      </c>
      <c r="AX393" s="24">
        <v>44222</v>
      </c>
      <c r="AY393">
        <v>70.47</v>
      </c>
      <c r="BA393" s="24">
        <v>44222</v>
      </c>
      <c r="BB393">
        <v>73.39</v>
      </c>
      <c r="BD393" s="24">
        <v>44222</v>
      </c>
      <c r="BE393">
        <v>50</v>
      </c>
    </row>
    <row r="394" spans="1:57" x14ac:dyDescent="0.3">
      <c r="A394" s="1">
        <v>44435</v>
      </c>
      <c r="B394" s="2">
        <v>56124.72</v>
      </c>
      <c r="C394" s="7">
        <v>204.0339485101176</v>
      </c>
      <c r="D394" s="39">
        <v>3.1340083481596762E-3</v>
      </c>
      <c r="E394">
        <f>VLOOKUP(Tabella61[[#This Row],[DATA]], Tabella56[], 2, 0)</f>
        <v>23431.703000000001</v>
      </c>
      <c r="F394">
        <f>VLOOKUP(Tabella61[[#This Row],[DATA]], Tabella56[], 3, 0)</f>
        <v>33.557000000000002</v>
      </c>
      <c r="G394">
        <f>VLOOKUP(Tabella61[[#This Row],[DATA]], Tabella56[], 4, 0)</f>
        <v>26.314</v>
      </c>
      <c r="H394">
        <f>VLOOKUP(Tabella61[[#This Row],[DATA]], Tabella56[], 5, 0)</f>
        <v>313.88499999999999</v>
      </c>
      <c r="I394">
        <f>VLOOKUP(Tabella61[[#This Row],[DATA]], Tabella56[], 6, 0)</f>
        <v>0.36499999999999999</v>
      </c>
      <c r="J394">
        <f>VLOOKUP(Tabella61[[#This Row],[DATA]], Tabella56[], 7, 0)</f>
        <v>0.34899999999999998</v>
      </c>
      <c r="K394">
        <f>VLOOKUP(Tabella61[[#This Row],[DATA]], Tabella56[], 8, 0)</f>
        <v>1.05</v>
      </c>
      <c r="L394">
        <f>VLOOKUP(Tabella61[[#This Row],[DATA]], Tabella56[], 9, 0)</f>
        <v>0</v>
      </c>
      <c r="M394">
        <f>VLOOKUP(Tabella61[[#This Row],[DATA]], Tabella56[], 10, 0)</f>
        <v>0</v>
      </c>
      <c r="N394">
        <f>VLOOKUP(Tabella61[[#This Row],[DATA]], Tabella56[], 13, 0)</f>
        <v>369.56400000000002</v>
      </c>
      <c r="O394">
        <f>VLOOKUP(Tabella61[[#This Row],[DATA]], Tabella56[], 14, 0)</f>
        <v>1.31</v>
      </c>
      <c r="P394">
        <f>VLOOKUP(Tabella61[[#This Row],[DATA]], Tabella56[], 15, 0)</f>
        <v>2.1000000000000001E-2</v>
      </c>
      <c r="Q394">
        <f>VLOOKUP(Tabella61[[#This Row],[DATA]], Tabella56[], 16, 0)</f>
        <v>44.18</v>
      </c>
      <c r="R394">
        <f>VLOOKUP(Tabella61[[#This Row],[DATA]], Tabella56[], 17, 0)</f>
        <v>34.17</v>
      </c>
      <c r="S394">
        <f>VLOOKUP(Tabella61[[#This Row],[DATA]], Tabella56[], 18, 0)</f>
        <v>10.01</v>
      </c>
      <c r="T394">
        <f>VLOOKUP(Tabella61[[#This Row],[DATA]], Tabella57[], 2, 0)</f>
        <v>70.83</v>
      </c>
      <c r="U394">
        <f>VLOOKUP(Tabella61[[#This Row],[DATA]], Tabella59[], 2, 0)</f>
        <v>73.87</v>
      </c>
      <c r="V394">
        <f>VLOOKUP(Tabella61[[#This Row],[DATA]], Tabella58[], 2, 0)</f>
        <v>67.760000000000005</v>
      </c>
      <c r="W394">
        <f>VLOOKUP(Tabella61[[#This Row],[DATA]], Tabella60[], 2, 0)</f>
        <v>25</v>
      </c>
      <c r="X394">
        <v>0</v>
      </c>
      <c r="Y394">
        <v>0</v>
      </c>
      <c r="AB394" s="23">
        <v>44252</v>
      </c>
      <c r="AC394" s="14">
        <v>7939.8729999999996</v>
      </c>
      <c r="AD394" s="14">
        <v>11.897</v>
      </c>
      <c r="AE394" s="14">
        <v>10.262</v>
      </c>
      <c r="AF394" s="14">
        <v>112.548</v>
      </c>
      <c r="AG394" s="14">
        <v>8.5999999999999993E-2</v>
      </c>
      <c r="AH394" s="14">
        <v>7.2999999999999995E-2</v>
      </c>
      <c r="AI394" s="14">
        <v>1.1299999999999999</v>
      </c>
      <c r="AJ394" s="14"/>
      <c r="AK394" s="14"/>
      <c r="AL394" s="14"/>
      <c r="AM394" s="14"/>
      <c r="AN394" s="14">
        <v>153.458</v>
      </c>
      <c r="AO394" s="14">
        <v>0.56899999999999995</v>
      </c>
      <c r="AP394" s="14">
        <v>0.02</v>
      </c>
      <c r="AQ394" s="14">
        <v>0.94</v>
      </c>
      <c r="AR394" s="14">
        <v>0.8</v>
      </c>
      <c r="AS394" s="15">
        <v>0.13</v>
      </c>
      <c r="AU394" s="24">
        <v>44223</v>
      </c>
      <c r="AV394">
        <v>61.57</v>
      </c>
      <c r="AX394" s="24">
        <v>44223</v>
      </c>
      <c r="AY394">
        <v>67.34</v>
      </c>
      <c r="BA394" s="24">
        <v>44223</v>
      </c>
      <c r="BB394">
        <v>69.819999999999993</v>
      </c>
      <c r="BD394" s="24">
        <v>44223</v>
      </c>
      <c r="BE394">
        <v>50</v>
      </c>
    </row>
    <row r="395" spans="1:57" x14ac:dyDescent="0.3">
      <c r="A395" s="3">
        <v>44438</v>
      </c>
      <c r="B395" s="4">
        <v>56889.760000000002</v>
      </c>
      <c r="C395" s="8">
        <v>206.81514959171193</v>
      </c>
      <c r="D395" s="38">
        <v>1.3539002900221838E-2</v>
      </c>
      <c r="E395">
        <f>VLOOKUP(Tabella61[[#This Row],[DATA]], Tabella56[], 2, 0)</f>
        <v>23517.057000000001</v>
      </c>
      <c r="F395">
        <f>VLOOKUP(Tabella61[[#This Row],[DATA]], Tabella56[], 3, 0)</f>
        <v>22.204999999999998</v>
      </c>
      <c r="G395">
        <f>VLOOKUP(Tabella61[[#This Row],[DATA]], Tabella56[], 4, 0)</f>
        <v>30.152999999999999</v>
      </c>
      <c r="H395">
        <f>VLOOKUP(Tabella61[[#This Row],[DATA]], Tabella56[], 5, 0)</f>
        <v>314.73899999999998</v>
      </c>
      <c r="I395">
        <f>VLOOKUP(Tabella61[[#This Row],[DATA]], Tabella56[], 6, 0)</f>
        <v>0.251</v>
      </c>
      <c r="J395">
        <f>VLOOKUP(Tabella61[[#This Row],[DATA]], Tabella56[], 7, 0)</f>
        <v>0.35399999999999998</v>
      </c>
      <c r="K395">
        <f>VLOOKUP(Tabella61[[#This Row],[DATA]], Tabella56[], 8, 0)</f>
        <v>1.04</v>
      </c>
      <c r="L395">
        <f>VLOOKUP(Tabella61[[#This Row],[DATA]], Tabella56[], 9, 0)</f>
        <v>0</v>
      </c>
      <c r="M395">
        <f>VLOOKUP(Tabella61[[#This Row],[DATA]], Tabella56[], 10, 0)</f>
        <v>0</v>
      </c>
      <c r="N395">
        <f>VLOOKUP(Tabella61[[#This Row],[DATA]], Tabella56[], 13, 0)</f>
        <v>373.291</v>
      </c>
      <c r="O395">
        <f>VLOOKUP(Tabella61[[#This Row],[DATA]], Tabella56[], 14, 0)</f>
        <v>1.079</v>
      </c>
      <c r="P395">
        <f>VLOOKUP(Tabella61[[#This Row],[DATA]], Tabella56[], 15, 0)</f>
        <v>2.3E-2</v>
      </c>
      <c r="Q395">
        <f>VLOOKUP(Tabella61[[#This Row],[DATA]], Tabella56[], 16, 0)</f>
        <v>45.88</v>
      </c>
      <c r="R395">
        <f>VLOOKUP(Tabella61[[#This Row],[DATA]], Tabella56[], 17, 0)</f>
        <v>35.39</v>
      </c>
      <c r="S395">
        <f>VLOOKUP(Tabella61[[#This Row],[DATA]], Tabella56[], 18, 0)</f>
        <v>10.49</v>
      </c>
      <c r="T395">
        <f>VLOOKUP(Tabella61[[#This Row],[DATA]], Tabella57[], 2, 0)</f>
        <v>70.83</v>
      </c>
      <c r="U395">
        <f>VLOOKUP(Tabella61[[#This Row],[DATA]], Tabella59[], 2, 0)</f>
        <v>73.87</v>
      </c>
      <c r="V395">
        <f>VLOOKUP(Tabella61[[#This Row],[DATA]], Tabella58[], 2, 0)</f>
        <v>67.760000000000005</v>
      </c>
      <c r="W395">
        <f>VLOOKUP(Tabella61[[#This Row],[DATA]], Tabella60[], 2, 0)</f>
        <v>25</v>
      </c>
      <c r="X395">
        <v>0</v>
      </c>
      <c r="Y395">
        <v>0</v>
      </c>
      <c r="AB395" s="23">
        <v>44253</v>
      </c>
      <c r="AC395" s="16">
        <v>7951.7060000000001</v>
      </c>
      <c r="AD395" s="16">
        <v>11.833</v>
      </c>
      <c r="AE395" s="16">
        <v>10.518000000000001</v>
      </c>
      <c r="AF395" s="16">
        <v>112.629</v>
      </c>
      <c r="AG395" s="16">
        <v>8.1000000000000003E-2</v>
      </c>
      <c r="AH395" s="16">
        <v>7.3999999999999996E-2</v>
      </c>
      <c r="AI395" s="16">
        <v>1.1299999999999999</v>
      </c>
      <c r="AJ395" s="16"/>
      <c r="AK395" s="16"/>
      <c r="AL395" s="16"/>
      <c r="AM395" s="16"/>
      <c r="AN395" s="16">
        <v>154.05500000000001</v>
      </c>
      <c r="AO395" s="16">
        <v>0.59699999999999998</v>
      </c>
      <c r="AP395" s="16">
        <v>0.02</v>
      </c>
      <c r="AQ395" s="16">
        <v>0.99</v>
      </c>
      <c r="AR395" s="16">
        <v>0.83</v>
      </c>
      <c r="AS395" s="17">
        <v>0.16</v>
      </c>
      <c r="AU395" s="24">
        <v>44224</v>
      </c>
      <c r="AV395">
        <v>61.57</v>
      </c>
      <c r="AX395" s="24">
        <v>44224</v>
      </c>
      <c r="AY395">
        <v>67.34</v>
      </c>
      <c r="BA395" s="24">
        <v>44224</v>
      </c>
      <c r="BB395">
        <v>69.819999999999993</v>
      </c>
      <c r="BD395" s="24">
        <v>44224</v>
      </c>
      <c r="BE395">
        <v>50</v>
      </c>
    </row>
    <row r="396" spans="1:57" x14ac:dyDescent="0.3">
      <c r="A396" s="1">
        <v>44439</v>
      </c>
      <c r="B396" s="2">
        <v>57552.39</v>
      </c>
      <c r="C396" s="7">
        <v>209.22405275062764</v>
      </c>
      <c r="D396" s="39">
        <v>1.1580303324654869E-2</v>
      </c>
      <c r="E396">
        <f>VLOOKUP(Tabella61[[#This Row],[DATA]], Tabella56[], 2, 0)</f>
        <v>23547.173999999999</v>
      </c>
      <c r="F396">
        <f>VLOOKUP(Tabella61[[#This Row],[DATA]], Tabella56[], 3, 0)</f>
        <v>30.117000000000001</v>
      </c>
      <c r="G396">
        <f>VLOOKUP(Tabella61[[#This Row],[DATA]], Tabella56[], 4, 0)</f>
        <v>30.600999999999999</v>
      </c>
      <c r="H396">
        <f>VLOOKUP(Tabella61[[#This Row],[DATA]], Tabella56[], 5, 0)</f>
        <v>315.06900000000002</v>
      </c>
      <c r="I396">
        <f>VLOOKUP(Tabella61[[#This Row],[DATA]], Tabella56[], 6, 0)</f>
        <v>0.33</v>
      </c>
      <c r="J396">
        <f>VLOOKUP(Tabella61[[#This Row],[DATA]], Tabella56[], 7, 0)</f>
        <v>0.33400000000000002</v>
      </c>
      <c r="K396">
        <f>VLOOKUP(Tabella61[[#This Row],[DATA]], Tabella56[], 8, 0)</f>
        <v>1.03</v>
      </c>
      <c r="L396">
        <f>VLOOKUP(Tabella61[[#This Row],[DATA]], Tabella56[], 9, 0)</f>
        <v>0</v>
      </c>
      <c r="M396">
        <f>VLOOKUP(Tabella61[[#This Row],[DATA]], Tabella56[], 10, 0)</f>
        <v>0</v>
      </c>
      <c r="N396">
        <f>VLOOKUP(Tabella61[[#This Row],[DATA]], Tabella56[], 13, 0)</f>
        <v>374.291</v>
      </c>
      <c r="O396">
        <f>VLOOKUP(Tabella61[[#This Row],[DATA]], Tabella56[], 14, 0)</f>
        <v>1.0009999999999999</v>
      </c>
      <c r="P396">
        <f>VLOOKUP(Tabella61[[#This Row],[DATA]], Tabella56[], 15, 0)</f>
        <v>2.5000000000000001E-2</v>
      </c>
      <c r="Q396">
        <f>VLOOKUP(Tabella61[[#This Row],[DATA]], Tabella56[], 16, 0)</f>
        <v>46.27</v>
      </c>
      <c r="R396">
        <f>VLOOKUP(Tabella61[[#This Row],[DATA]], Tabella56[], 17, 0)</f>
        <v>35.67</v>
      </c>
      <c r="S396">
        <f>VLOOKUP(Tabella61[[#This Row],[DATA]], Tabella56[], 18, 0)</f>
        <v>10.61</v>
      </c>
      <c r="T396">
        <f>VLOOKUP(Tabella61[[#This Row],[DATA]], Tabella57[], 2, 0)</f>
        <v>70.83</v>
      </c>
      <c r="U396">
        <f>VLOOKUP(Tabella61[[#This Row],[DATA]], Tabella59[], 2, 0)</f>
        <v>73.87</v>
      </c>
      <c r="V396">
        <f>VLOOKUP(Tabella61[[#This Row],[DATA]], Tabella58[], 2, 0)</f>
        <v>67.760000000000005</v>
      </c>
      <c r="W396">
        <f>VLOOKUP(Tabella61[[#This Row],[DATA]], Tabella60[], 2, 0)</f>
        <v>25</v>
      </c>
      <c r="X396">
        <v>0</v>
      </c>
      <c r="Y396">
        <v>0</v>
      </c>
      <c r="AB396" s="23">
        <v>44254</v>
      </c>
      <c r="AC396" s="14">
        <v>7963.7280000000001</v>
      </c>
      <c r="AD396" s="14">
        <v>12.022</v>
      </c>
      <c r="AE396" s="14">
        <v>10.773</v>
      </c>
      <c r="AF396" s="14">
        <v>112.71</v>
      </c>
      <c r="AG396" s="14">
        <v>8.1000000000000003E-2</v>
      </c>
      <c r="AH396" s="14">
        <v>7.6999999999999999E-2</v>
      </c>
      <c r="AI396" s="14">
        <v>1.1299999999999999</v>
      </c>
      <c r="AJ396" s="14"/>
      <c r="AK396" s="14"/>
      <c r="AL396" s="14"/>
      <c r="AM396" s="14"/>
      <c r="AN396" s="14">
        <v>154.61000000000001</v>
      </c>
      <c r="AO396" s="14">
        <v>0.55500000000000005</v>
      </c>
      <c r="AP396" s="14">
        <v>0.02</v>
      </c>
      <c r="AQ396" s="14">
        <v>1.02</v>
      </c>
      <c r="AR396" s="14">
        <v>0.85</v>
      </c>
      <c r="AS396" s="15">
        <v>0.18</v>
      </c>
      <c r="AU396" s="24">
        <v>44225</v>
      </c>
      <c r="AV396">
        <v>61.57</v>
      </c>
      <c r="AX396" s="24">
        <v>44225</v>
      </c>
      <c r="AY396">
        <v>67.34</v>
      </c>
      <c r="BA396" s="24">
        <v>44225</v>
      </c>
      <c r="BB396">
        <v>69.819999999999993</v>
      </c>
      <c r="BD396" s="24">
        <v>44225</v>
      </c>
      <c r="BE396">
        <v>50</v>
      </c>
    </row>
    <row r="397" spans="1:57" x14ac:dyDescent="0.3">
      <c r="A397" s="3">
        <v>44440</v>
      </c>
      <c r="B397" s="4">
        <v>57338.21</v>
      </c>
      <c r="C397" s="8">
        <v>208.44542987122801</v>
      </c>
      <c r="D397" s="38">
        <v>-3.7284207430684606E-3</v>
      </c>
      <c r="E397">
        <f>VLOOKUP(Tabella61[[#This Row],[DATA]], Tabella56[], 2, 0)</f>
        <v>23580.97</v>
      </c>
      <c r="F397">
        <f>VLOOKUP(Tabella61[[#This Row],[DATA]], Tabella56[], 3, 0)</f>
        <v>33.795999999999999</v>
      </c>
      <c r="G397">
        <f>VLOOKUP(Tabella61[[#This Row],[DATA]], Tabella56[], 4, 0)</f>
        <v>30.696000000000002</v>
      </c>
      <c r="H397">
        <f>VLOOKUP(Tabella61[[#This Row],[DATA]], Tabella56[], 5, 0)</f>
        <v>315.43400000000003</v>
      </c>
      <c r="I397">
        <f>VLOOKUP(Tabella61[[#This Row],[DATA]], Tabella56[], 6, 0)</f>
        <v>0.36499999999999999</v>
      </c>
      <c r="J397">
        <f>VLOOKUP(Tabella61[[#This Row],[DATA]], Tabella56[], 7, 0)</f>
        <v>0.32400000000000001</v>
      </c>
      <c r="K397">
        <f>VLOOKUP(Tabella61[[#This Row],[DATA]], Tabella56[], 8, 0)</f>
        <v>1.02</v>
      </c>
      <c r="L397">
        <f>VLOOKUP(Tabella61[[#This Row],[DATA]], Tabella56[], 9, 0)</f>
        <v>0</v>
      </c>
      <c r="M397">
        <f>VLOOKUP(Tabella61[[#This Row],[DATA]], Tabella56[], 10, 0)</f>
        <v>0</v>
      </c>
      <c r="N397">
        <f>VLOOKUP(Tabella61[[#This Row],[DATA]], Tabella56[], 13, 0)</f>
        <v>375.471</v>
      </c>
      <c r="O397">
        <f>VLOOKUP(Tabella61[[#This Row],[DATA]], Tabella56[], 14, 0)</f>
        <v>1.179</v>
      </c>
      <c r="P397">
        <f>VLOOKUP(Tabella61[[#This Row],[DATA]], Tabella56[], 15, 0)</f>
        <v>2.5000000000000001E-2</v>
      </c>
      <c r="Q397">
        <f>VLOOKUP(Tabella61[[#This Row],[DATA]], Tabella56[], 16, 0)</f>
        <v>47.48</v>
      </c>
      <c r="R397">
        <f>VLOOKUP(Tabella61[[#This Row],[DATA]], Tabella56[], 17, 0)</f>
        <v>36.58</v>
      </c>
      <c r="S397">
        <f>VLOOKUP(Tabella61[[#This Row],[DATA]], Tabella56[], 18, 0)</f>
        <v>10.9</v>
      </c>
      <c r="T397">
        <f>VLOOKUP(Tabella61[[#This Row],[DATA]], Tabella57[], 2, 0)</f>
        <v>70.83</v>
      </c>
      <c r="U397">
        <f>VLOOKUP(Tabella61[[#This Row],[DATA]], Tabella59[], 2, 0)</f>
        <v>73.87</v>
      </c>
      <c r="V397">
        <f>VLOOKUP(Tabella61[[#This Row],[DATA]], Tabella58[], 2, 0)</f>
        <v>67.760000000000005</v>
      </c>
      <c r="W397">
        <f>VLOOKUP(Tabella61[[#This Row],[DATA]], Tabella60[], 2, 0)</f>
        <v>25</v>
      </c>
      <c r="X397">
        <v>0</v>
      </c>
      <c r="Y397">
        <v>0</v>
      </c>
      <c r="AB397" s="23">
        <v>44255</v>
      </c>
      <c r="AC397" s="16">
        <v>7974.8590000000004</v>
      </c>
      <c r="AD397" s="16">
        <v>11.131</v>
      </c>
      <c r="AE397" s="16">
        <v>10.907999999999999</v>
      </c>
      <c r="AF397" s="16">
        <v>112.786</v>
      </c>
      <c r="AG397" s="16">
        <v>7.5999999999999998E-2</v>
      </c>
      <c r="AH397" s="16">
        <v>7.9000000000000001E-2</v>
      </c>
      <c r="AI397" s="16">
        <v>1.1399999999999999</v>
      </c>
      <c r="AJ397" s="16"/>
      <c r="AK397" s="16"/>
      <c r="AL397" s="16"/>
      <c r="AM397" s="16"/>
      <c r="AN397" s="16">
        <v>155.18100000000001</v>
      </c>
      <c r="AO397" s="16">
        <v>0.57099999999999995</v>
      </c>
      <c r="AP397" s="16">
        <v>0.02</v>
      </c>
      <c r="AQ397" s="16">
        <v>1.03</v>
      </c>
      <c r="AR397" s="16">
        <v>0.85</v>
      </c>
      <c r="AS397" s="17">
        <v>0.18</v>
      </c>
      <c r="AU397" s="24">
        <v>44226</v>
      </c>
      <c r="AV397">
        <v>61.57</v>
      </c>
      <c r="AX397" s="24">
        <v>44226</v>
      </c>
      <c r="AY397">
        <v>67.34</v>
      </c>
      <c r="BA397" s="24">
        <v>44226</v>
      </c>
      <c r="BB397">
        <v>69.819999999999993</v>
      </c>
      <c r="BD397" s="24">
        <v>44226</v>
      </c>
      <c r="BE397">
        <v>50</v>
      </c>
    </row>
    <row r="398" spans="1:57" x14ac:dyDescent="0.3">
      <c r="A398" s="1">
        <v>44441</v>
      </c>
      <c r="B398" s="2">
        <v>57852.54</v>
      </c>
      <c r="C398" s="7">
        <v>210.31520812111879</v>
      </c>
      <c r="D398" s="39">
        <v>8.9301166633194064E-3</v>
      </c>
      <c r="E398">
        <f>VLOOKUP(Tabella61[[#This Row],[DATA]], Tabella56[], 2, 0)</f>
        <v>23613.518</v>
      </c>
      <c r="F398">
        <f>VLOOKUP(Tabella61[[#This Row],[DATA]], Tabella56[], 3, 0)</f>
        <v>32.548000000000002</v>
      </c>
      <c r="G398">
        <f>VLOOKUP(Tabella61[[#This Row],[DATA]], Tabella56[], 4, 0)</f>
        <v>30.766999999999999</v>
      </c>
      <c r="H398">
        <f>VLOOKUP(Tabella61[[#This Row],[DATA]], Tabella56[], 5, 0)</f>
        <v>315.697</v>
      </c>
      <c r="I398">
        <f>VLOOKUP(Tabella61[[#This Row],[DATA]], Tabella56[], 6, 0)</f>
        <v>0.26300000000000001</v>
      </c>
      <c r="J398">
        <f>VLOOKUP(Tabella61[[#This Row],[DATA]], Tabella56[], 7, 0)</f>
        <v>0.311</v>
      </c>
      <c r="K398">
        <f>VLOOKUP(Tabella61[[#This Row],[DATA]], Tabella56[], 8, 0)</f>
        <v>1.01</v>
      </c>
      <c r="L398">
        <f>VLOOKUP(Tabella61[[#This Row],[DATA]], Tabella56[], 9, 0)</f>
        <v>0</v>
      </c>
      <c r="M398">
        <f>VLOOKUP(Tabella61[[#This Row],[DATA]], Tabella56[], 10, 0)</f>
        <v>0</v>
      </c>
      <c r="N398">
        <f>VLOOKUP(Tabella61[[#This Row],[DATA]], Tabella56[], 13, 0)</f>
        <v>0</v>
      </c>
      <c r="O398">
        <f>VLOOKUP(Tabella61[[#This Row],[DATA]], Tabella56[], 14, 0)</f>
        <v>0</v>
      </c>
      <c r="P398">
        <f>VLOOKUP(Tabella61[[#This Row],[DATA]], Tabella56[], 15, 0)</f>
        <v>2.5999999999999999E-2</v>
      </c>
      <c r="Q398">
        <f>VLOOKUP(Tabella61[[#This Row],[DATA]], Tabella56[], 16, 0)</f>
        <v>48.07</v>
      </c>
      <c r="R398">
        <f>VLOOKUP(Tabella61[[#This Row],[DATA]], Tabella56[], 17, 0)</f>
        <v>37</v>
      </c>
      <c r="S398">
        <f>VLOOKUP(Tabella61[[#This Row],[DATA]], Tabella56[], 18, 0)</f>
        <v>11.06</v>
      </c>
      <c r="T398">
        <f>VLOOKUP(Tabella61[[#This Row],[DATA]], Tabella57[], 2, 0)</f>
        <v>70.83</v>
      </c>
      <c r="U398">
        <f>VLOOKUP(Tabella61[[#This Row],[DATA]], Tabella59[], 2, 0)</f>
        <v>73.87</v>
      </c>
      <c r="V398">
        <f>VLOOKUP(Tabella61[[#This Row],[DATA]], Tabella58[], 2, 0)</f>
        <v>67.760000000000005</v>
      </c>
      <c r="W398">
        <f>VLOOKUP(Tabella61[[#This Row],[DATA]], Tabella60[], 2, 0)</f>
        <v>25</v>
      </c>
      <c r="X398">
        <v>0</v>
      </c>
      <c r="Y398">
        <v>0</v>
      </c>
      <c r="AB398" s="23">
        <v>44256</v>
      </c>
      <c r="AC398" s="14">
        <v>7983.6769999999997</v>
      </c>
      <c r="AD398" s="14">
        <v>8.8170000000000002</v>
      </c>
      <c r="AE398" s="14">
        <v>11.082000000000001</v>
      </c>
      <c r="AF398" s="14">
        <v>112.851</v>
      </c>
      <c r="AG398" s="14">
        <v>6.5000000000000002E-2</v>
      </c>
      <c r="AH398" s="14">
        <v>0.08</v>
      </c>
      <c r="AI398" s="14">
        <v>1.1399999999999999</v>
      </c>
      <c r="AJ398" s="14"/>
      <c r="AK398" s="14"/>
      <c r="AL398" s="14"/>
      <c r="AM398" s="14"/>
      <c r="AN398" s="14">
        <v>155.63200000000001</v>
      </c>
      <c r="AO398" s="14">
        <v>0.45</v>
      </c>
      <c r="AP398" s="14">
        <v>0.02</v>
      </c>
      <c r="AQ398" s="14">
        <v>1.07</v>
      </c>
      <c r="AR398" s="14">
        <v>0.88</v>
      </c>
      <c r="AS398" s="15">
        <v>0.19</v>
      </c>
      <c r="AU398" s="24">
        <v>44227</v>
      </c>
      <c r="AV398">
        <v>61.57</v>
      </c>
      <c r="AX398" s="24">
        <v>44227</v>
      </c>
      <c r="AY398">
        <v>67.34</v>
      </c>
      <c r="BA398" s="24">
        <v>44227</v>
      </c>
      <c r="BB398">
        <v>69.819999999999993</v>
      </c>
      <c r="BD398" s="24">
        <v>44227</v>
      </c>
      <c r="BE398">
        <v>50</v>
      </c>
    </row>
    <row r="399" spans="1:57" x14ac:dyDescent="0.3">
      <c r="A399" s="3">
        <v>44442</v>
      </c>
      <c r="B399" s="4">
        <v>58129.95</v>
      </c>
      <c r="C399" s="8">
        <v>211.32369524864819</v>
      </c>
      <c r="D399" s="38">
        <v>4.783662240867027E-3</v>
      </c>
      <c r="E399">
        <f>VLOOKUP(Tabella61[[#This Row],[DATA]], Tabella56[], 2, 0)</f>
        <v>23644.102999999999</v>
      </c>
      <c r="F399">
        <f>VLOOKUP(Tabella61[[#This Row],[DATA]], Tabella56[], 3, 0)</f>
        <v>30.585000000000001</v>
      </c>
      <c r="G399">
        <f>VLOOKUP(Tabella61[[#This Row],[DATA]], Tabella56[], 4, 0)</f>
        <v>30.343</v>
      </c>
      <c r="H399">
        <f>VLOOKUP(Tabella61[[#This Row],[DATA]], Tabella56[], 5, 0)</f>
        <v>315.93400000000003</v>
      </c>
      <c r="I399">
        <f>VLOOKUP(Tabella61[[#This Row],[DATA]], Tabella56[], 6, 0)</f>
        <v>0.23699999999999999</v>
      </c>
      <c r="J399">
        <f>VLOOKUP(Tabella61[[#This Row],[DATA]], Tabella56[], 7, 0)</f>
        <v>0.29299999999999998</v>
      </c>
      <c r="K399">
        <f>VLOOKUP(Tabella61[[#This Row],[DATA]], Tabella56[], 8, 0)</f>
        <v>1</v>
      </c>
      <c r="L399">
        <f>VLOOKUP(Tabella61[[#This Row],[DATA]], Tabella56[], 9, 0)</f>
        <v>0</v>
      </c>
      <c r="M399">
        <f>VLOOKUP(Tabella61[[#This Row],[DATA]], Tabella56[], 10, 0)</f>
        <v>0</v>
      </c>
      <c r="N399">
        <f>VLOOKUP(Tabella61[[#This Row],[DATA]], Tabella56[], 13, 0)</f>
        <v>377.875</v>
      </c>
      <c r="O399">
        <f>VLOOKUP(Tabella61[[#This Row],[DATA]], Tabella56[], 14, 0)</f>
        <v>0</v>
      </c>
      <c r="P399">
        <f>VLOOKUP(Tabella61[[#This Row],[DATA]], Tabella56[], 15, 0)</f>
        <v>2.5999999999999999E-2</v>
      </c>
      <c r="Q399">
        <f>VLOOKUP(Tabella61[[#This Row],[DATA]], Tabella56[], 16, 0)</f>
        <v>48.49</v>
      </c>
      <c r="R399">
        <f>VLOOKUP(Tabella61[[#This Row],[DATA]], Tabella56[], 17, 0)</f>
        <v>37.29</v>
      </c>
      <c r="S399">
        <f>VLOOKUP(Tabella61[[#This Row],[DATA]], Tabella56[], 18, 0)</f>
        <v>11.19</v>
      </c>
      <c r="T399">
        <f>VLOOKUP(Tabella61[[#This Row],[DATA]], Tabella57[], 2, 0)</f>
        <v>70.83</v>
      </c>
      <c r="U399">
        <f>VLOOKUP(Tabella61[[#This Row],[DATA]], Tabella59[], 2, 0)</f>
        <v>73.87</v>
      </c>
      <c r="V399">
        <f>VLOOKUP(Tabella61[[#This Row],[DATA]], Tabella58[], 2, 0)</f>
        <v>67.760000000000005</v>
      </c>
      <c r="W399">
        <f>VLOOKUP(Tabella61[[#This Row],[DATA]], Tabella60[], 2, 0)</f>
        <v>25</v>
      </c>
      <c r="X399">
        <v>0</v>
      </c>
      <c r="Y399">
        <v>0</v>
      </c>
      <c r="AB399" s="23">
        <v>44257</v>
      </c>
      <c r="AC399" s="16">
        <v>7994.4340000000002</v>
      </c>
      <c r="AD399" s="16">
        <v>10.757</v>
      </c>
      <c r="AE399" s="16">
        <v>11.21</v>
      </c>
      <c r="AF399" s="16">
        <v>112.922</v>
      </c>
      <c r="AG399" s="16">
        <v>7.0000000000000007E-2</v>
      </c>
      <c r="AH399" s="16">
        <v>0.08</v>
      </c>
      <c r="AI399" s="16">
        <v>1.1499999999999999</v>
      </c>
      <c r="AJ399" s="16"/>
      <c r="AK399" s="16"/>
      <c r="AL399" s="16"/>
      <c r="AM399" s="16"/>
      <c r="AN399" s="16">
        <v>156.17699999999999</v>
      </c>
      <c r="AO399" s="16">
        <v>0.54500000000000004</v>
      </c>
      <c r="AP399" s="16">
        <v>0.02</v>
      </c>
      <c r="AQ399" s="16">
        <v>1.1200000000000001</v>
      </c>
      <c r="AR399" s="16">
        <v>0.93</v>
      </c>
      <c r="AS399" s="17">
        <v>0.19</v>
      </c>
      <c r="AU399" s="24">
        <v>44228</v>
      </c>
      <c r="AV399">
        <v>61.57</v>
      </c>
      <c r="AX399" s="24">
        <v>44228</v>
      </c>
      <c r="AY399">
        <v>67.34</v>
      </c>
      <c r="BA399" s="24">
        <v>44228</v>
      </c>
      <c r="BB399">
        <v>69.819999999999993</v>
      </c>
      <c r="BD399" s="24">
        <v>44228</v>
      </c>
      <c r="BE399">
        <v>50</v>
      </c>
    </row>
    <row r="400" spans="1:57" x14ac:dyDescent="0.3">
      <c r="A400" s="1">
        <v>44445</v>
      </c>
      <c r="B400" s="2">
        <v>58296.91</v>
      </c>
      <c r="C400" s="7">
        <v>211.93065610374464</v>
      </c>
      <c r="D400" s="39">
        <v>2.8680686647141996E-3</v>
      </c>
      <c r="E400">
        <f>VLOOKUP(Tabella61[[#This Row],[DATA]], Tabella56[], 2, 0)</f>
        <v>23725.152999999998</v>
      </c>
      <c r="F400">
        <f>VLOOKUP(Tabella61[[#This Row],[DATA]], Tabella56[], 3, 0)</f>
        <v>22.407</v>
      </c>
      <c r="G400">
        <f>VLOOKUP(Tabella61[[#This Row],[DATA]], Tabella56[], 4, 0)</f>
        <v>29.728000000000002</v>
      </c>
      <c r="H400">
        <f>VLOOKUP(Tabella61[[#This Row],[DATA]], Tabella56[], 5, 0)</f>
        <v>316.52</v>
      </c>
      <c r="I400">
        <f>VLOOKUP(Tabella61[[#This Row],[DATA]], Tabella56[], 6, 0)</f>
        <v>0.20799999999999999</v>
      </c>
      <c r="J400">
        <f>VLOOKUP(Tabella61[[#This Row],[DATA]], Tabella56[], 7, 0)</f>
        <v>0.254</v>
      </c>
      <c r="K400">
        <f>VLOOKUP(Tabella61[[#This Row],[DATA]], Tabella56[], 8, 0)</f>
        <v>0.96</v>
      </c>
      <c r="L400">
        <f>VLOOKUP(Tabella61[[#This Row],[DATA]], Tabella56[], 9, 0)</f>
        <v>0</v>
      </c>
      <c r="M400">
        <f>VLOOKUP(Tabella61[[#This Row],[DATA]], Tabella56[], 10, 0)</f>
        <v>0</v>
      </c>
      <c r="N400">
        <f>VLOOKUP(Tabella61[[#This Row],[DATA]], Tabella56[], 13, 0)</f>
        <v>381.416</v>
      </c>
      <c r="O400">
        <f>VLOOKUP(Tabella61[[#This Row],[DATA]], Tabella56[], 14, 0)</f>
        <v>1.012</v>
      </c>
      <c r="P400">
        <f>VLOOKUP(Tabella61[[#This Row],[DATA]], Tabella56[], 15, 0)</f>
        <v>2.5999999999999999E-2</v>
      </c>
      <c r="Q400">
        <f>VLOOKUP(Tabella61[[#This Row],[DATA]], Tabella56[], 16, 0)</f>
        <v>49.41</v>
      </c>
      <c r="R400">
        <f>VLOOKUP(Tabella61[[#This Row],[DATA]], Tabella56[], 17, 0)</f>
        <v>37.880000000000003</v>
      </c>
      <c r="S400">
        <f>VLOOKUP(Tabella61[[#This Row],[DATA]], Tabella56[], 18, 0)</f>
        <v>11.53</v>
      </c>
      <c r="T400">
        <f>VLOOKUP(Tabella61[[#This Row],[DATA]], Tabella57[], 2, 0)</f>
        <v>70.83</v>
      </c>
      <c r="U400">
        <f>VLOOKUP(Tabella61[[#This Row],[DATA]], Tabella59[], 2, 0)</f>
        <v>73.87</v>
      </c>
      <c r="V400">
        <f>VLOOKUP(Tabella61[[#This Row],[DATA]], Tabella58[], 2, 0)</f>
        <v>67.760000000000005</v>
      </c>
      <c r="W400">
        <f>VLOOKUP(Tabella61[[#This Row],[DATA]], Tabella60[], 2, 0)</f>
        <v>25</v>
      </c>
      <c r="X400">
        <v>0</v>
      </c>
      <c r="Y400">
        <v>0</v>
      </c>
      <c r="AB400" s="23">
        <v>44258</v>
      </c>
      <c r="AC400" s="14">
        <v>8006.9260000000004</v>
      </c>
      <c r="AD400" s="14">
        <v>12.492000000000001</v>
      </c>
      <c r="AE400" s="14">
        <v>11.279</v>
      </c>
      <c r="AF400" s="14">
        <v>112.985</v>
      </c>
      <c r="AG400" s="14">
        <v>6.4000000000000001E-2</v>
      </c>
      <c r="AH400" s="14">
        <v>7.4999999999999997E-2</v>
      </c>
      <c r="AI400" s="14">
        <v>1.1599999999999999</v>
      </c>
      <c r="AJ400" s="14"/>
      <c r="AK400" s="14"/>
      <c r="AL400" s="14"/>
      <c r="AM400" s="14"/>
      <c r="AN400" s="14">
        <v>156.74</v>
      </c>
      <c r="AO400" s="14">
        <v>0.56399999999999995</v>
      </c>
      <c r="AP400" s="14">
        <v>0.02</v>
      </c>
      <c r="AQ400" s="14">
        <v>1.19</v>
      </c>
      <c r="AR400" s="14">
        <v>0.99</v>
      </c>
      <c r="AS400" s="15">
        <v>0.21</v>
      </c>
      <c r="AU400" s="24">
        <v>44229</v>
      </c>
      <c r="AV400">
        <v>61.57</v>
      </c>
      <c r="AX400" s="24">
        <v>44229</v>
      </c>
      <c r="AY400">
        <v>67.34</v>
      </c>
      <c r="BA400" s="24">
        <v>44229</v>
      </c>
      <c r="BB400">
        <v>69.819999999999993</v>
      </c>
      <c r="BD400" s="24">
        <v>44229</v>
      </c>
      <c r="BE400">
        <v>50</v>
      </c>
    </row>
    <row r="401" spans="1:57" x14ac:dyDescent="0.3">
      <c r="A401" s="3">
        <v>44446</v>
      </c>
      <c r="B401" s="4">
        <v>58279.48</v>
      </c>
      <c r="C401" s="8">
        <v>211.8672916589415</v>
      </c>
      <c r="D401" s="38">
        <v>-2.9903139271825668E-4</v>
      </c>
      <c r="E401">
        <f>VLOOKUP(Tabella61[[#This Row],[DATA]], Tabella56[], 2, 0)</f>
        <v>23752.334999999999</v>
      </c>
      <c r="F401">
        <f>VLOOKUP(Tabella61[[#This Row],[DATA]], Tabella56[], 3, 0)</f>
        <v>27.181999999999999</v>
      </c>
      <c r="G401">
        <f>VLOOKUP(Tabella61[[#This Row],[DATA]], Tabella56[], 4, 0)</f>
        <v>29.309000000000001</v>
      </c>
      <c r="H401">
        <f>VLOOKUP(Tabella61[[#This Row],[DATA]], Tabella56[], 5, 0)</f>
        <v>316.78500000000003</v>
      </c>
      <c r="I401">
        <f>VLOOKUP(Tabella61[[#This Row],[DATA]], Tabella56[], 6, 0)</f>
        <v>0.26500000000000001</v>
      </c>
      <c r="J401">
        <f>VLOOKUP(Tabella61[[#This Row],[DATA]], Tabella56[], 7, 0)</f>
        <v>0.245</v>
      </c>
      <c r="K401">
        <f>VLOOKUP(Tabella61[[#This Row],[DATA]], Tabella56[], 8, 0)</f>
        <v>0.95</v>
      </c>
      <c r="L401">
        <f>VLOOKUP(Tabella61[[#This Row],[DATA]], Tabella56[], 9, 0)</f>
        <v>0</v>
      </c>
      <c r="M401">
        <f>VLOOKUP(Tabella61[[#This Row],[DATA]], Tabella56[], 10, 0)</f>
        <v>0</v>
      </c>
      <c r="N401">
        <f>VLOOKUP(Tabella61[[#This Row],[DATA]], Tabella56[], 13, 0)</f>
        <v>382.65100000000001</v>
      </c>
      <c r="O401">
        <f>VLOOKUP(Tabella61[[#This Row],[DATA]], Tabella56[], 14, 0)</f>
        <v>1.2350000000000001</v>
      </c>
      <c r="P401">
        <f>VLOOKUP(Tabella61[[#This Row],[DATA]], Tabella56[], 15, 0)</f>
        <v>2.5000000000000001E-2</v>
      </c>
      <c r="Q401">
        <f>VLOOKUP(Tabella61[[#This Row],[DATA]], Tabella56[], 16, 0)</f>
        <v>50.21</v>
      </c>
      <c r="R401">
        <f>VLOOKUP(Tabella61[[#This Row],[DATA]], Tabella56[], 17, 0)</f>
        <v>38.47</v>
      </c>
      <c r="S401">
        <f>VLOOKUP(Tabella61[[#This Row],[DATA]], Tabella56[], 18, 0)</f>
        <v>11.75</v>
      </c>
      <c r="T401">
        <f>VLOOKUP(Tabella61[[#This Row],[DATA]], Tabella57[], 2, 0)</f>
        <v>70.83</v>
      </c>
      <c r="U401">
        <f>VLOOKUP(Tabella61[[#This Row],[DATA]], Tabella59[], 2, 0)</f>
        <v>73.87</v>
      </c>
      <c r="V401">
        <f>VLOOKUP(Tabella61[[#This Row],[DATA]], Tabella58[], 2, 0)</f>
        <v>67.760000000000005</v>
      </c>
      <c r="W401">
        <f>VLOOKUP(Tabella61[[#This Row],[DATA]], Tabella60[], 2, 0)</f>
        <v>25</v>
      </c>
      <c r="X401">
        <v>0</v>
      </c>
      <c r="Y401">
        <v>0</v>
      </c>
      <c r="AB401" s="23">
        <v>44259</v>
      </c>
      <c r="AC401" s="16">
        <v>8019.01</v>
      </c>
      <c r="AD401" s="16">
        <v>12.084</v>
      </c>
      <c r="AE401" s="16">
        <v>11.305</v>
      </c>
      <c r="AF401" s="16">
        <v>113.06699999999999</v>
      </c>
      <c r="AG401" s="16">
        <v>8.1000000000000003E-2</v>
      </c>
      <c r="AH401" s="16">
        <v>7.3999999999999996E-2</v>
      </c>
      <c r="AI401" s="16">
        <v>1.17</v>
      </c>
      <c r="AJ401" s="16"/>
      <c r="AK401" s="16"/>
      <c r="AL401" s="16"/>
      <c r="AM401" s="16"/>
      <c r="AN401" s="16">
        <v>157.297</v>
      </c>
      <c r="AO401" s="16">
        <v>0.55700000000000005</v>
      </c>
      <c r="AP401" s="16">
        <v>2.1000000000000001E-2</v>
      </c>
      <c r="AQ401" s="16">
        <v>1.29</v>
      </c>
      <c r="AR401" s="16">
        <v>1.06</v>
      </c>
      <c r="AS401" s="17">
        <v>0.23</v>
      </c>
      <c r="AU401" s="24">
        <v>44230</v>
      </c>
      <c r="AV401">
        <v>61.57</v>
      </c>
      <c r="AX401" s="24">
        <v>44230</v>
      </c>
      <c r="AY401">
        <v>67.34</v>
      </c>
      <c r="BA401" s="24">
        <v>44230</v>
      </c>
      <c r="BB401">
        <v>69.819999999999993</v>
      </c>
      <c r="BD401" s="24">
        <v>44230</v>
      </c>
      <c r="BE401">
        <v>50</v>
      </c>
    </row>
    <row r="402" spans="1:57" x14ac:dyDescent="0.3">
      <c r="A402" s="1">
        <v>44447</v>
      </c>
      <c r="B402" s="2">
        <v>58250.26</v>
      </c>
      <c r="C402" s="7">
        <v>211.76106623856586</v>
      </c>
      <c r="D402" s="39">
        <v>-5.0150288866017433E-4</v>
      </c>
      <c r="E402">
        <f>VLOOKUP(Tabella61[[#This Row],[DATA]], Tabella56[], 2, 0)</f>
        <v>23783.383000000002</v>
      </c>
      <c r="F402">
        <f>VLOOKUP(Tabella61[[#This Row],[DATA]], Tabella56[], 3, 0)</f>
        <v>31.047999999999998</v>
      </c>
      <c r="G402">
        <f>VLOOKUP(Tabella61[[#This Row],[DATA]], Tabella56[], 4, 0)</f>
        <v>28.916</v>
      </c>
      <c r="H402">
        <f>VLOOKUP(Tabella61[[#This Row],[DATA]], Tabella56[], 5, 0)</f>
        <v>317.02800000000002</v>
      </c>
      <c r="I402">
        <f>VLOOKUP(Tabella61[[#This Row],[DATA]], Tabella56[], 6, 0)</f>
        <v>0.24299999999999999</v>
      </c>
      <c r="J402">
        <f>VLOOKUP(Tabella61[[#This Row],[DATA]], Tabella56[], 7, 0)</f>
        <v>0.22800000000000001</v>
      </c>
      <c r="K402">
        <f>VLOOKUP(Tabella61[[#This Row],[DATA]], Tabella56[], 8, 0)</f>
        <v>0.93</v>
      </c>
      <c r="L402">
        <f>VLOOKUP(Tabella61[[#This Row],[DATA]], Tabella56[], 9, 0)</f>
        <v>0</v>
      </c>
      <c r="M402">
        <f>VLOOKUP(Tabella61[[#This Row],[DATA]], Tabella56[], 10, 0)</f>
        <v>0</v>
      </c>
      <c r="N402">
        <f>VLOOKUP(Tabella61[[#This Row],[DATA]], Tabella56[], 13, 0)</f>
        <v>383.91</v>
      </c>
      <c r="O402">
        <f>VLOOKUP(Tabella61[[#This Row],[DATA]], Tabella56[], 14, 0)</f>
        <v>1.2589999999999999</v>
      </c>
      <c r="P402">
        <f>VLOOKUP(Tabella61[[#This Row],[DATA]], Tabella56[], 15, 0)</f>
        <v>2.4E-2</v>
      </c>
      <c r="Q402">
        <f>VLOOKUP(Tabella61[[#This Row],[DATA]], Tabella56[], 16, 0)</f>
        <v>50.99</v>
      </c>
      <c r="R402">
        <f>VLOOKUP(Tabella61[[#This Row],[DATA]], Tabella56[], 17, 0)</f>
        <v>39</v>
      </c>
      <c r="S402">
        <f>VLOOKUP(Tabella61[[#This Row],[DATA]], Tabella56[], 18, 0)</f>
        <v>11.99</v>
      </c>
      <c r="T402">
        <f>VLOOKUP(Tabella61[[#This Row],[DATA]], Tabella57[], 2, 0)</f>
        <v>0</v>
      </c>
      <c r="U402">
        <f>VLOOKUP(Tabella61[[#This Row],[DATA]], Tabella59[], 2, 0)</f>
        <v>0</v>
      </c>
      <c r="V402">
        <f>VLOOKUP(Tabella61[[#This Row],[DATA]], Tabella58[], 2, 0)</f>
        <v>67.760000000000005</v>
      </c>
      <c r="W402">
        <f>VLOOKUP(Tabella61[[#This Row],[DATA]], Tabella60[], 2, 0)</f>
        <v>0</v>
      </c>
      <c r="X402">
        <v>0</v>
      </c>
      <c r="Y402">
        <v>0</v>
      </c>
      <c r="AB402" s="23">
        <v>44260</v>
      </c>
      <c r="AC402" s="14">
        <v>8032.1319999999996</v>
      </c>
      <c r="AD402" s="14">
        <v>13.122</v>
      </c>
      <c r="AE402" s="14">
        <v>11.489000000000001</v>
      </c>
      <c r="AF402" s="14">
        <v>113.14400000000001</v>
      </c>
      <c r="AG402" s="14">
        <v>7.8E-2</v>
      </c>
      <c r="AH402" s="14">
        <v>7.3999999999999996E-2</v>
      </c>
      <c r="AI402" s="14">
        <v>1.18</v>
      </c>
      <c r="AJ402" s="14"/>
      <c r="AK402" s="14"/>
      <c r="AL402" s="14"/>
      <c r="AM402" s="14"/>
      <c r="AN402" s="14">
        <v>157.84399999999999</v>
      </c>
      <c r="AO402" s="14">
        <v>0.54700000000000004</v>
      </c>
      <c r="AP402" s="14">
        <v>2.1000000000000001E-2</v>
      </c>
      <c r="AQ402" s="14">
        <v>1.4</v>
      </c>
      <c r="AR402" s="14">
        <v>1.1499999999999999</v>
      </c>
      <c r="AS402" s="15">
        <v>0.25</v>
      </c>
      <c r="AU402" s="24">
        <v>44231</v>
      </c>
      <c r="AV402">
        <v>61.57</v>
      </c>
      <c r="AX402" s="24">
        <v>44231</v>
      </c>
      <c r="AY402">
        <v>67.34</v>
      </c>
      <c r="BA402" s="24">
        <v>44231</v>
      </c>
      <c r="BB402">
        <v>69.819999999999993</v>
      </c>
      <c r="BD402" s="24">
        <v>44231</v>
      </c>
      <c r="BE402">
        <v>50</v>
      </c>
    </row>
    <row r="403" spans="1:57" x14ac:dyDescent="0.3">
      <c r="A403" s="3">
        <v>44448</v>
      </c>
      <c r="B403" s="4">
        <v>58305.07</v>
      </c>
      <c r="C403" s="8">
        <v>211.96032069752511</v>
      </c>
      <c r="D403" s="38">
        <v>9.4049759955406123E-4</v>
      </c>
      <c r="E403">
        <f>VLOOKUP(Tabella61[[#This Row],[DATA]], Tabella56[], 2, 0)</f>
        <v>23808.482</v>
      </c>
      <c r="F403">
        <f>VLOOKUP(Tabella61[[#This Row],[DATA]], Tabella56[], 3, 0)</f>
        <v>25.099</v>
      </c>
      <c r="G403">
        <f>VLOOKUP(Tabella61[[#This Row],[DATA]], Tabella56[], 4, 0)</f>
        <v>27.852</v>
      </c>
      <c r="H403">
        <f>VLOOKUP(Tabella61[[#This Row],[DATA]], Tabella56[], 5, 0)</f>
        <v>317.214</v>
      </c>
      <c r="I403">
        <f>VLOOKUP(Tabella61[[#This Row],[DATA]], Tabella56[], 6, 0)</f>
        <v>0.187</v>
      </c>
      <c r="J403">
        <f>VLOOKUP(Tabella61[[#This Row],[DATA]], Tabella56[], 7, 0)</f>
        <v>0.217</v>
      </c>
      <c r="K403">
        <f>VLOOKUP(Tabella61[[#This Row],[DATA]], Tabella56[], 8, 0)</f>
        <v>0.92</v>
      </c>
      <c r="L403">
        <f>VLOOKUP(Tabella61[[#This Row],[DATA]], Tabella56[], 9, 0)</f>
        <v>0</v>
      </c>
      <c r="M403">
        <f>VLOOKUP(Tabella61[[#This Row],[DATA]], Tabella56[], 10, 0)</f>
        <v>0</v>
      </c>
      <c r="N403">
        <f>VLOOKUP(Tabella61[[#This Row],[DATA]], Tabella56[], 13, 0)</f>
        <v>385.255</v>
      </c>
      <c r="O403">
        <f>VLOOKUP(Tabella61[[#This Row],[DATA]], Tabella56[], 14, 0)</f>
        <v>1.345</v>
      </c>
      <c r="P403">
        <f>VLOOKUP(Tabella61[[#This Row],[DATA]], Tabella56[], 15, 0)</f>
        <v>2.3E-2</v>
      </c>
      <c r="Q403">
        <f>VLOOKUP(Tabella61[[#This Row],[DATA]], Tabella56[], 16, 0)</f>
        <v>51.74</v>
      </c>
      <c r="R403">
        <f>VLOOKUP(Tabella61[[#This Row],[DATA]], Tabella56[], 17, 0)</f>
        <v>39.520000000000003</v>
      </c>
      <c r="S403">
        <f>VLOOKUP(Tabella61[[#This Row],[DATA]], Tabella56[], 18, 0)</f>
        <v>12.22</v>
      </c>
      <c r="T403">
        <f>VLOOKUP(Tabella61[[#This Row],[DATA]], Tabella57[], 2, 0)</f>
        <v>0</v>
      </c>
      <c r="U403">
        <f>VLOOKUP(Tabella61[[#This Row],[DATA]], Tabella59[], 2, 0)</f>
        <v>0</v>
      </c>
      <c r="V403">
        <f>VLOOKUP(Tabella61[[#This Row],[DATA]], Tabella58[], 2, 0)</f>
        <v>67.760000000000005</v>
      </c>
      <c r="W403">
        <f>VLOOKUP(Tabella61[[#This Row],[DATA]], Tabella60[], 2, 0)</f>
        <v>0</v>
      </c>
      <c r="X403">
        <v>0</v>
      </c>
      <c r="Y403">
        <v>0</v>
      </c>
      <c r="AB403" s="23">
        <v>44261</v>
      </c>
      <c r="AC403" s="16">
        <v>8045.5910000000003</v>
      </c>
      <c r="AD403" s="16">
        <v>13.459</v>
      </c>
      <c r="AE403" s="16">
        <v>11.695</v>
      </c>
      <c r="AF403" s="16">
        <v>113.21599999999999</v>
      </c>
      <c r="AG403" s="16">
        <v>7.1999999999999995E-2</v>
      </c>
      <c r="AH403" s="16">
        <v>7.1999999999999995E-2</v>
      </c>
      <c r="AI403" s="16">
        <v>1.19</v>
      </c>
      <c r="AJ403" s="16"/>
      <c r="AK403" s="16"/>
      <c r="AL403" s="16"/>
      <c r="AM403" s="16"/>
      <c r="AN403" s="16">
        <v>158.38300000000001</v>
      </c>
      <c r="AO403" s="16">
        <v>0.54</v>
      </c>
      <c r="AP403" s="16">
        <v>2.1999999999999999E-2</v>
      </c>
      <c r="AQ403" s="16">
        <v>1.5</v>
      </c>
      <c r="AR403" s="16">
        <v>1.23</v>
      </c>
      <c r="AS403" s="17">
        <v>0.27</v>
      </c>
      <c r="AU403" s="24">
        <v>44232</v>
      </c>
      <c r="AV403">
        <v>61.57</v>
      </c>
      <c r="AX403" s="24">
        <v>44232</v>
      </c>
      <c r="AY403">
        <v>67.34</v>
      </c>
      <c r="BA403" s="24">
        <v>44232</v>
      </c>
      <c r="BB403">
        <v>69.819999999999993</v>
      </c>
      <c r="BD403" s="24">
        <v>44232</v>
      </c>
      <c r="BE403">
        <v>50</v>
      </c>
    </row>
    <row r="404" spans="1:57" x14ac:dyDescent="0.3">
      <c r="A404" s="1">
        <v>44452</v>
      </c>
      <c r="B404" s="2">
        <v>58177.760000000002</v>
      </c>
      <c r="C404" s="7">
        <v>211.4975021394134</v>
      </c>
      <c r="D404" s="39">
        <v>-2.1859024320132112E-3</v>
      </c>
      <c r="E404">
        <f>VLOOKUP(Tabella61[[#This Row],[DATA]], Tabella56[], 2, 0)</f>
        <v>23890.743999999999</v>
      </c>
      <c r="F404">
        <f>VLOOKUP(Tabella61[[#This Row],[DATA]], Tabella56[], 3, 0)</f>
        <v>18.231999999999999</v>
      </c>
      <c r="G404">
        <f>VLOOKUP(Tabella61[[#This Row],[DATA]], Tabella56[], 4, 0)</f>
        <v>23.655999999999999</v>
      </c>
      <c r="H404">
        <f>VLOOKUP(Tabella61[[#This Row],[DATA]], Tabella56[], 5, 0)</f>
        <v>318.07799999999997</v>
      </c>
      <c r="I404">
        <f>VLOOKUP(Tabella61[[#This Row],[DATA]], Tabella56[], 6, 0)</f>
        <v>0.24299999999999999</v>
      </c>
      <c r="J404">
        <f>VLOOKUP(Tabella61[[#This Row],[DATA]], Tabella56[], 7, 0)</f>
        <v>0.223</v>
      </c>
      <c r="K404">
        <f>VLOOKUP(Tabella61[[#This Row],[DATA]], Tabella56[], 8, 0)</f>
        <v>0.89</v>
      </c>
      <c r="L404">
        <f>VLOOKUP(Tabella61[[#This Row],[DATA]], Tabella56[], 9, 0)</f>
        <v>0</v>
      </c>
      <c r="M404">
        <f>VLOOKUP(Tabella61[[#This Row],[DATA]], Tabella56[], 10, 0)</f>
        <v>0</v>
      </c>
      <c r="N404">
        <f>VLOOKUP(Tabella61[[#This Row],[DATA]], Tabella56[], 13, 0)</f>
        <v>389.702</v>
      </c>
      <c r="O404">
        <f>VLOOKUP(Tabella61[[#This Row],[DATA]], Tabella56[], 14, 0)</f>
        <v>0.86699999999999999</v>
      </c>
      <c r="P404">
        <f>VLOOKUP(Tabella61[[#This Row],[DATA]], Tabella56[], 15, 0)</f>
        <v>0.02</v>
      </c>
      <c r="Q404">
        <f>VLOOKUP(Tabella61[[#This Row],[DATA]], Tabella56[], 16, 0)</f>
        <v>53.85</v>
      </c>
      <c r="R404">
        <f>VLOOKUP(Tabella61[[#This Row],[DATA]], Tabella56[], 17, 0)</f>
        <v>40.909999999999997</v>
      </c>
      <c r="S404">
        <f>VLOOKUP(Tabella61[[#This Row],[DATA]], Tabella56[], 18, 0)</f>
        <v>12.94</v>
      </c>
      <c r="T404">
        <f>VLOOKUP(Tabella61[[#This Row],[DATA]], Tabella57[], 2, 0)</f>
        <v>0</v>
      </c>
      <c r="U404">
        <f>VLOOKUP(Tabella61[[#This Row],[DATA]], Tabella59[], 2, 0)</f>
        <v>0</v>
      </c>
      <c r="V404">
        <f>VLOOKUP(Tabella61[[#This Row],[DATA]], Tabella58[], 2, 0)</f>
        <v>67.760000000000005</v>
      </c>
      <c r="W404">
        <f>VLOOKUP(Tabella61[[#This Row],[DATA]], Tabella60[], 2, 0)</f>
        <v>0</v>
      </c>
      <c r="X404">
        <v>0</v>
      </c>
      <c r="Y404">
        <v>0</v>
      </c>
      <c r="AB404" s="23">
        <v>44262</v>
      </c>
      <c r="AC404" s="14">
        <v>8058.9390000000003</v>
      </c>
      <c r="AD404" s="14">
        <v>13.348000000000001</v>
      </c>
      <c r="AE404" s="14">
        <v>12.010999999999999</v>
      </c>
      <c r="AF404" s="14">
        <v>113.285</v>
      </c>
      <c r="AG404" s="14">
        <v>7.0000000000000007E-2</v>
      </c>
      <c r="AH404" s="14">
        <v>7.0999999999999994E-2</v>
      </c>
      <c r="AI404" s="14">
        <v>1.2</v>
      </c>
      <c r="AJ404" s="14"/>
      <c r="AK404" s="14"/>
      <c r="AL404" s="14"/>
      <c r="AM404" s="14"/>
      <c r="AN404" s="14">
        <v>158.91300000000001</v>
      </c>
      <c r="AO404" s="14">
        <v>0.53</v>
      </c>
      <c r="AP404" s="14">
        <v>2.3E-2</v>
      </c>
      <c r="AQ404" s="14">
        <v>1.51</v>
      </c>
      <c r="AR404" s="14">
        <v>1.24</v>
      </c>
      <c r="AS404" s="15">
        <v>0.27</v>
      </c>
      <c r="AU404" s="24">
        <v>44233</v>
      </c>
      <c r="AV404">
        <v>61.57</v>
      </c>
      <c r="AX404" s="24">
        <v>44233</v>
      </c>
      <c r="AY404">
        <v>67.34</v>
      </c>
      <c r="BA404" s="24">
        <v>44233</v>
      </c>
      <c r="BB404">
        <v>69.819999999999993</v>
      </c>
      <c r="BD404" s="24">
        <v>44233</v>
      </c>
      <c r="BE404">
        <v>50</v>
      </c>
    </row>
    <row r="405" spans="1:57" x14ac:dyDescent="0.3">
      <c r="A405" s="3">
        <v>44453</v>
      </c>
      <c r="B405" s="4">
        <v>58247.09</v>
      </c>
      <c r="C405" s="8">
        <v>211.74954212554084</v>
      </c>
      <c r="D405" s="38">
        <v>1.190982993665641E-3</v>
      </c>
      <c r="E405">
        <f>VLOOKUP(Tabella61[[#This Row],[DATA]], Tabella56[], 2, 0)</f>
        <v>23910.248</v>
      </c>
      <c r="F405">
        <f>VLOOKUP(Tabella61[[#This Row],[DATA]], Tabella56[], 3, 0)</f>
        <v>19.503</v>
      </c>
      <c r="G405">
        <f>VLOOKUP(Tabella61[[#This Row],[DATA]], Tabella56[], 4, 0)</f>
        <v>22.559000000000001</v>
      </c>
      <c r="H405">
        <f>VLOOKUP(Tabella61[[#This Row],[DATA]], Tabella56[], 5, 0)</f>
        <v>318.28199999999998</v>
      </c>
      <c r="I405">
        <f>VLOOKUP(Tabella61[[#This Row],[DATA]], Tabella56[], 6, 0)</f>
        <v>0.20399999999999999</v>
      </c>
      <c r="J405">
        <f>VLOOKUP(Tabella61[[#This Row],[DATA]], Tabella56[], 7, 0)</f>
        <v>0.214</v>
      </c>
      <c r="K405">
        <f>VLOOKUP(Tabella61[[#This Row],[DATA]], Tabella56[], 8, 0)</f>
        <v>0.89</v>
      </c>
      <c r="L405">
        <f>VLOOKUP(Tabella61[[#This Row],[DATA]], Tabella56[], 9, 0)</f>
        <v>0</v>
      </c>
      <c r="M405">
        <f>VLOOKUP(Tabella61[[#This Row],[DATA]], Tabella56[], 10, 0)</f>
        <v>0</v>
      </c>
      <c r="N405">
        <f>VLOOKUP(Tabella61[[#This Row],[DATA]], Tabella56[], 13, 0)</f>
        <v>390.72899999999998</v>
      </c>
      <c r="O405">
        <f>VLOOKUP(Tabella61[[#This Row],[DATA]], Tabella56[], 14, 0)</f>
        <v>1.0269999999999999</v>
      </c>
      <c r="P405">
        <f>VLOOKUP(Tabella61[[#This Row],[DATA]], Tabella56[], 15, 0)</f>
        <v>0</v>
      </c>
      <c r="Q405">
        <f>VLOOKUP(Tabella61[[#This Row],[DATA]], Tabella56[], 16, 0)</f>
        <v>54.02</v>
      </c>
      <c r="R405">
        <f>VLOOKUP(Tabella61[[#This Row],[DATA]], Tabella56[], 17, 0)</f>
        <v>41.03</v>
      </c>
      <c r="S405">
        <f>VLOOKUP(Tabella61[[#This Row],[DATA]], Tabella56[], 18, 0)</f>
        <v>12.99</v>
      </c>
      <c r="T405">
        <f>VLOOKUP(Tabella61[[#This Row],[DATA]], Tabella57[], 2, 0)</f>
        <v>0</v>
      </c>
      <c r="U405">
        <f>VLOOKUP(Tabella61[[#This Row],[DATA]], Tabella59[], 2, 0)</f>
        <v>0</v>
      </c>
      <c r="V405">
        <f>VLOOKUP(Tabella61[[#This Row],[DATA]], Tabella58[], 2, 0)</f>
        <v>67.760000000000005</v>
      </c>
      <c r="W405">
        <f>VLOOKUP(Tabella61[[#This Row],[DATA]], Tabella60[], 2, 0)</f>
        <v>0</v>
      </c>
      <c r="X405">
        <v>0</v>
      </c>
      <c r="Y405">
        <v>0</v>
      </c>
      <c r="AB405" s="23">
        <v>44263</v>
      </c>
      <c r="AC405" s="16">
        <v>8069.982</v>
      </c>
      <c r="AD405" s="16">
        <v>11.042999999999999</v>
      </c>
      <c r="AE405" s="16">
        <v>12.329000000000001</v>
      </c>
      <c r="AF405" s="16">
        <v>113.34099999999999</v>
      </c>
      <c r="AG405" s="16">
        <v>5.5E-2</v>
      </c>
      <c r="AH405" s="16">
        <v>7.0000000000000007E-2</v>
      </c>
      <c r="AI405" s="16">
        <v>1.22</v>
      </c>
      <c r="AJ405" s="16"/>
      <c r="AK405" s="16"/>
      <c r="AL405" s="16"/>
      <c r="AM405" s="16"/>
      <c r="AN405" s="16"/>
      <c r="AO405" s="16"/>
      <c r="AP405" s="16">
        <v>2.3E-2</v>
      </c>
      <c r="AQ405" s="16">
        <v>1.65</v>
      </c>
      <c r="AR405" s="16">
        <v>1.36</v>
      </c>
      <c r="AS405" s="17">
        <v>0.28999999999999998</v>
      </c>
      <c r="AU405" s="24">
        <v>44234</v>
      </c>
      <c r="AV405">
        <v>61.57</v>
      </c>
      <c r="AX405" s="24">
        <v>44234</v>
      </c>
      <c r="AY405">
        <v>67.34</v>
      </c>
      <c r="BA405" s="24">
        <v>44234</v>
      </c>
      <c r="BB405">
        <v>69.819999999999993</v>
      </c>
      <c r="BD405" s="24">
        <v>44234</v>
      </c>
      <c r="BE405">
        <v>50</v>
      </c>
    </row>
    <row r="406" spans="1:57" x14ac:dyDescent="0.3">
      <c r="A406" s="1">
        <v>44454</v>
      </c>
      <c r="B406" s="2">
        <v>58723.199999999997</v>
      </c>
      <c r="C406" s="7">
        <v>213.48037665309221</v>
      </c>
      <c r="D406" s="39">
        <v>8.1407446178501583E-3</v>
      </c>
      <c r="E406">
        <f>VLOOKUP(Tabella61[[#This Row],[DATA]], Tabella56[], 2, 0)</f>
        <v>23932.187000000002</v>
      </c>
      <c r="F406">
        <f>VLOOKUP(Tabella61[[#This Row],[DATA]], Tabella56[], 3, 0)</f>
        <v>21.939</v>
      </c>
      <c r="G406">
        <f>VLOOKUP(Tabella61[[#This Row],[DATA]], Tabella56[], 4, 0)</f>
        <v>21.257999999999999</v>
      </c>
      <c r="H406">
        <f>VLOOKUP(Tabella61[[#This Row],[DATA]], Tabella56[], 5, 0)</f>
        <v>318.59100000000001</v>
      </c>
      <c r="I406">
        <f>VLOOKUP(Tabella61[[#This Row],[DATA]], Tabella56[], 6, 0)</f>
        <v>0.309</v>
      </c>
      <c r="J406">
        <f>VLOOKUP(Tabella61[[#This Row],[DATA]], Tabella56[], 7, 0)</f>
        <v>0.223</v>
      </c>
      <c r="K406">
        <f>VLOOKUP(Tabella61[[#This Row],[DATA]], Tabella56[], 8, 0)</f>
        <v>0</v>
      </c>
      <c r="L406">
        <f>VLOOKUP(Tabella61[[#This Row],[DATA]], Tabella56[], 9, 0)</f>
        <v>0</v>
      </c>
      <c r="M406">
        <f>VLOOKUP(Tabella61[[#This Row],[DATA]], Tabella56[], 10, 0)</f>
        <v>0</v>
      </c>
      <c r="N406">
        <f>VLOOKUP(Tabella61[[#This Row],[DATA]], Tabella56[], 13, 0)</f>
        <v>0</v>
      </c>
      <c r="O406">
        <f>VLOOKUP(Tabella61[[#This Row],[DATA]], Tabella56[], 14, 0)</f>
        <v>0</v>
      </c>
      <c r="P406">
        <f>VLOOKUP(Tabella61[[#This Row],[DATA]], Tabella56[], 15, 0)</f>
        <v>0</v>
      </c>
      <c r="Q406">
        <f>VLOOKUP(Tabella61[[#This Row],[DATA]], Tabella56[], 16, 0)</f>
        <v>54.64</v>
      </c>
      <c r="R406">
        <f>VLOOKUP(Tabella61[[#This Row],[DATA]], Tabella56[], 17, 0)</f>
        <v>41.4</v>
      </c>
      <c r="S406">
        <f>VLOOKUP(Tabella61[[#This Row],[DATA]], Tabella56[], 18, 0)</f>
        <v>13.24</v>
      </c>
      <c r="T406">
        <f>VLOOKUP(Tabella61[[#This Row],[DATA]], Tabella57[], 2, 0)</f>
        <v>0</v>
      </c>
      <c r="U406">
        <f>VLOOKUP(Tabella61[[#This Row],[DATA]], Tabella59[], 2, 0)</f>
        <v>0</v>
      </c>
      <c r="V406">
        <f>VLOOKUP(Tabella61[[#This Row],[DATA]], Tabella58[], 2, 0)</f>
        <v>67.760000000000005</v>
      </c>
      <c r="W406">
        <f>VLOOKUP(Tabella61[[#This Row],[DATA]], Tabella60[], 2, 0)</f>
        <v>0</v>
      </c>
      <c r="X406">
        <v>0</v>
      </c>
      <c r="Y406">
        <v>0</v>
      </c>
      <c r="AB406" s="23">
        <v>44264</v>
      </c>
      <c r="AC406" s="14">
        <v>8082.8429999999998</v>
      </c>
      <c r="AD406" s="14">
        <v>12.861000000000001</v>
      </c>
      <c r="AE406" s="14">
        <v>12.63</v>
      </c>
      <c r="AF406" s="14">
        <v>113.43600000000001</v>
      </c>
      <c r="AG406" s="14">
        <v>9.5000000000000001E-2</v>
      </c>
      <c r="AH406" s="14">
        <v>7.3999999999999996E-2</v>
      </c>
      <c r="AI406" s="14">
        <v>1.24</v>
      </c>
      <c r="AJ406" s="14"/>
      <c r="AK406" s="14"/>
      <c r="AL406" s="14"/>
      <c r="AM406" s="14"/>
      <c r="AN406" s="14">
        <v>159.83600000000001</v>
      </c>
      <c r="AO406" s="14"/>
      <c r="AP406" s="14">
        <v>2.4E-2</v>
      </c>
      <c r="AQ406" s="14">
        <v>1.75</v>
      </c>
      <c r="AR406" s="14">
        <v>1.44</v>
      </c>
      <c r="AS406" s="15">
        <v>0.31</v>
      </c>
      <c r="AU406" s="24">
        <v>44235</v>
      </c>
      <c r="AV406">
        <v>61.57</v>
      </c>
      <c r="AX406" s="24">
        <v>44235</v>
      </c>
      <c r="AY406">
        <v>67.34</v>
      </c>
      <c r="BA406" s="24">
        <v>44235</v>
      </c>
      <c r="BB406">
        <v>69.819999999999993</v>
      </c>
      <c r="BD406" s="24">
        <v>44235</v>
      </c>
      <c r="BE406">
        <v>50</v>
      </c>
    </row>
    <row r="407" spans="1:57" x14ac:dyDescent="0.3">
      <c r="AB407" s="23">
        <v>44265</v>
      </c>
      <c r="AC407" s="16">
        <v>8099.2449999999999</v>
      </c>
      <c r="AD407" s="16">
        <v>16.402000000000001</v>
      </c>
      <c r="AE407" s="16">
        <v>13.188000000000001</v>
      </c>
      <c r="AF407" s="16">
        <v>113.527</v>
      </c>
      <c r="AG407" s="16">
        <v>0.09</v>
      </c>
      <c r="AH407" s="16">
        <v>7.6999999999999999E-2</v>
      </c>
      <c r="AI407" s="16">
        <v>1.25</v>
      </c>
      <c r="AJ407" s="16"/>
      <c r="AK407" s="16"/>
      <c r="AL407" s="16"/>
      <c r="AM407" s="16"/>
      <c r="AN407" s="16">
        <v>160.38399999999999</v>
      </c>
      <c r="AO407" s="16">
        <v>0.54800000000000004</v>
      </c>
      <c r="AP407" s="16">
        <v>2.5000000000000001E-2</v>
      </c>
      <c r="AQ407" s="16">
        <v>1.84</v>
      </c>
      <c r="AR407" s="16">
        <v>1.51</v>
      </c>
      <c r="AS407" s="17">
        <v>0.33</v>
      </c>
      <c r="AU407" s="24">
        <v>44236</v>
      </c>
      <c r="AV407">
        <v>61.57</v>
      </c>
      <c r="AX407" s="24">
        <v>44236</v>
      </c>
      <c r="AY407">
        <v>67.34</v>
      </c>
      <c r="BA407" s="24">
        <v>44236</v>
      </c>
      <c r="BB407">
        <v>69.819999999999993</v>
      </c>
      <c r="BD407" s="24">
        <v>44236</v>
      </c>
      <c r="BE407">
        <v>50</v>
      </c>
    </row>
    <row r="408" spans="1:57" x14ac:dyDescent="0.3">
      <c r="AB408" s="23">
        <v>44266</v>
      </c>
      <c r="AC408" s="14">
        <v>8115.9560000000001</v>
      </c>
      <c r="AD408" s="14">
        <v>16.710999999999999</v>
      </c>
      <c r="AE408" s="14">
        <v>13.849</v>
      </c>
      <c r="AF408" s="14">
        <v>113.611</v>
      </c>
      <c r="AG408" s="14">
        <v>8.4000000000000005E-2</v>
      </c>
      <c r="AH408" s="14">
        <v>7.8E-2</v>
      </c>
      <c r="AI408" s="14">
        <v>1.27</v>
      </c>
      <c r="AJ408" s="14"/>
      <c r="AK408" s="14"/>
      <c r="AL408" s="14"/>
      <c r="AM408" s="14"/>
      <c r="AN408" s="14">
        <v>160.94200000000001</v>
      </c>
      <c r="AO408" s="14">
        <v>0.55900000000000005</v>
      </c>
      <c r="AP408" s="14">
        <v>2.7E-2</v>
      </c>
      <c r="AQ408" s="14">
        <v>1.88</v>
      </c>
      <c r="AR408" s="14">
        <v>1.54</v>
      </c>
      <c r="AS408" s="15">
        <v>0.34</v>
      </c>
      <c r="AU408" s="24">
        <v>44237</v>
      </c>
      <c r="AV408">
        <v>61.57</v>
      </c>
      <c r="AX408" s="24">
        <v>44237</v>
      </c>
      <c r="AY408">
        <v>67.34</v>
      </c>
      <c r="BA408" s="24">
        <v>44237</v>
      </c>
      <c r="BB408">
        <v>69.819999999999993</v>
      </c>
      <c r="BD408" s="24">
        <v>44237</v>
      </c>
      <c r="BE408">
        <v>50</v>
      </c>
    </row>
    <row r="409" spans="1:57" x14ac:dyDescent="0.3">
      <c r="AB409" s="23">
        <v>44267</v>
      </c>
      <c r="AC409" s="16">
        <v>8133.8130000000001</v>
      </c>
      <c r="AD409" s="16">
        <v>17.856999999999999</v>
      </c>
      <c r="AE409" s="16">
        <v>14.526</v>
      </c>
      <c r="AF409" s="16">
        <v>113.711</v>
      </c>
      <c r="AG409" s="16">
        <v>0.1</v>
      </c>
      <c r="AH409" s="16">
        <v>8.1000000000000003E-2</v>
      </c>
      <c r="AI409" s="16">
        <v>1.29</v>
      </c>
      <c r="AJ409" s="16"/>
      <c r="AK409" s="16"/>
      <c r="AL409" s="16"/>
      <c r="AM409" s="16"/>
      <c r="AN409" s="16">
        <v>161.47399999999999</v>
      </c>
      <c r="AO409" s="16">
        <v>0.53100000000000003</v>
      </c>
      <c r="AP409" s="16">
        <v>2.8000000000000001E-2</v>
      </c>
      <c r="AQ409" s="16">
        <v>2.0299999999999998</v>
      </c>
      <c r="AR409" s="16">
        <v>1.66</v>
      </c>
      <c r="AS409" s="17">
        <v>0.37</v>
      </c>
      <c r="AU409" s="24">
        <v>44238</v>
      </c>
      <c r="AV409">
        <v>61.57</v>
      </c>
      <c r="AX409" s="24">
        <v>44238</v>
      </c>
      <c r="AY409">
        <v>67.34</v>
      </c>
      <c r="BA409" s="24">
        <v>44238</v>
      </c>
      <c r="BB409">
        <v>69.819999999999993</v>
      </c>
      <c r="BD409" s="24">
        <v>44238</v>
      </c>
      <c r="BE409">
        <v>50</v>
      </c>
    </row>
    <row r="410" spans="1:57" x14ac:dyDescent="0.3">
      <c r="AB410" s="23">
        <v>44268</v>
      </c>
      <c r="AC410" s="14">
        <v>8151.9840000000004</v>
      </c>
      <c r="AD410" s="14">
        <v>18.170999999999999</v>
      </c>
      <c r="AE410" s="14">
        <v>15.199</v>
      </c>
      <c r="AF410" s="14">
        <v>113.827</v>
      </c>
      <c r="AG410" s="14">
        <v>0.11600000000000001</v>
      </c>
      <c r="AH410" s="14">
        <v>8.6999999999999994E-2</v>
      </c>
      <c r="AI410" s="14">
        <v>1.31</v>
      </c>
      <c r="AJ410" s="14"/>
      <c r="AK410" s="14"/>
      <c r="AL410" s="14"/>
      <c r="AM410" s="14"/>
      <c r="AN410" s="14">
        <v>162.077</v>
      </c>
      <c r="AO410" s="14">
        <v>0.60299999999999998</v>
      </c>
      <c r="AP410" s="14">
        <v>2.9000000000000001E-2</v>
      </c>
      <c r="AQ410" s="14">
        <v>2.13</v>
      </c>
      <c r="AR410" s="14">
        <v>1.74</v>
      </c>
      <c r="AS410" s="15">
        <v>0.39</v>
      </c>
      <c r="AU410" s="24">
        <v>44239</v>
      </c>
      <c r="AV410">
        <v>61.57</v>
      </c>
      <c r="AX410" s="24">
        <v>44239</v>
      </c>
      <c r="AY410">
        <v>67.34</v>
      </c>
      <c r="BA410" s="24">
        <v>44239</v>
      </c>
      <c r="BB410">
        <v>69.819999999999993</v>
      </c>
      <c r="BD410" s="24">
        <v>44239</v>
      </c>
      <c r="BE410">
        <v>50</v>
      </c>
    </row>
    <row r="411" spans="1:57" x14ac:dyDescent="0.3">
      <c r="AB411" s="23">
        <v>44269</v>
      </c>
      <c r="AC411" s="16">
        <v>8170.8519999999999</v>
      </c>
      <c r="AD411" s="16">
        <v>18.867999999999999</v>
      </c>
      <c r="AE411" s="16">
        <v>15.988</v>
      </c>
      <c r="AF411" s="16">
        <v>113.911</v>
      </c>
      <c r="AG411" s="16">
        <v>8.5000000000000006E-2</v>
      </c>
      <c r="AH411" s="16">
        <v>8.8999999999999996E-2</v>
      </c>
      <c r="AI411" s="16">
        <v>1.32</v>
      </c>
      <c r="AJ411" s="16"/>
      <c r="AK411" s="16"/>
      <c r="AL411" s="16"/>
      <c r="AM411" s="16"/>
      <c r="AN411" s="16">
        <v>162.697</v>
      </c>
      <c r="AO411" s="16">
        <v>0.62</v>
      </c>
      <c r="AP411" s="16">
        <v>0.03</v>
      </c>
      <c r="AQ411" s="16">
        <v>2.15</v>
      </c>
      <c r="AR411" s="16">
        <v>1.75</v>
      </c>
      <c r="AS411" s="17">
        <v>0.39</v>
      </c>
      <c r="AU411" s="24">
        <v>44240</v>
      </c>
      <c r="AV411">
        <v>61.57</v>
      </c>
      <c r="AX411" s="24">
        <v>44240</v>
      </c>
      <c r="AY411">
        <v>67.34</v>
      </c>
      <c r="BA411" s="24">
        <v>44240</v>
      </c>
      <c r="BB411">
        <v>69.819999999999993</v>
      </c>
      <c r="BD411" s="24">
        <v>44240</v>
      </c>
      <c r="BE411">
        <v>50</v>
      </c>
    </row>
    <row r="412" spans="1:57" x14ac:dyDescent="0.3">
      <c r="AB412" s="23">
        <v>44270</v>
      </c>
      <c r="AC412" s="14">
        <v>8188.4290000000001</v>
      </c>
      <c r="AD412" s="14">
        <v>17.577000000000002</v>
      </c>
      <c r="AE412" s="14">
        <v>16.920999999999999</v>
      </c>
      <c r="AF412" s="14">
        <v>114.005</v>
      </c>
      <c r="AG412" s="14">
        <v>9.4E-2</v>
      </c>
      <c r="AH412" s="14">
        <v>9.5000000000000001E-2</v>
      </c>
      <c r="AI412" s="14">
        <v>1.34</v>
      </c>
      <c r="AJ412" s="14"/>
      <c r="AK412" s="14"/>
      <c r="AL412" s="14"/>
      <c r="AM412" s="14"/>
      <c r="AN412" s="14">
        <v>163.202</v>
      </c>
      <c r="AO412" s="14">
        <v>0.505</v>
      </c>
      <c r="AP412" s="14">
        <v>3.1E-2</v>
      </c>
      <c r="AQ412" s="14">
        <v>2.36</v>
      </c>
      <c r="AR412" s="14">
        <v>1.94</v>
      </c>
      <c r="AS412" s="15">
        <v>0.42</v>
      </c>
      <c r="AU412" s="24">
        <v>44241</v>
      </c>
      <c r="AV412">
        <v>61.57</v>
      </c>
      <c r="AX412" s="24">
        <v>44241</v>
      </c>
      <c r="AY412">
        <v>67.34</v>
      </c>
      <c r="BA412" s="24">
        <v>44241</v>
      </c>
      <c r="BB412">
        <v>69.819999999999993</v>
      </c>
      <c r="BD412" s="24">
        <v>44241</v>
      </c>
      <c r="BE412">
        <v>50</v>
      </c>
    </row>
    <row r="413" spans="1:57" x14ac:dyDescent="0.3">
      <c r="AB413" s="23">
        <v>44271</v>
      </c>
      <c r="AC413" s="16">
        <v>8209.1720000000005</v>
      </c>
      <c r="AD413" s="16">
        <v>20.742999999999999</v>
      </c>
      <c r="AE413" s="16">
        <v>18.047000000000001</v>
      </c>
      <c r="AF413" s="16">
        <v>114.14</v>
      </c>
      <c r="AG413" s="16">
        <v>0.13500000000000001</v>
      </c>
      <c r="AH413" s="16">
        <v>0.10100000000000001</v>
      </c>
      <c r="AI413" s="16">
        <v>1.36</v>
      </c>
      <c r="AJ413" s="16"/>
      <c r="AK413" s="16"/>
      <c r="AL413" s="16"/>
      <c r="AM413" s="16"/>
      <c r="AN413" s="16">
        <v>163.82900000000001</v>
      </c>
      <c r="AO413" s="16">
        <v>0.627</v>
      </c>
      <c r="AP413" s="16">
        <v>3.2000000000000001E-2</v>
      </c>
      <c r="AQ413" s="16">
        <v>2.52</v>
      </c>
      <c r="AR413" s="16">
        <v>2.0699999999999998</v>
      </c>
      <c r="AS413" s="17">
        <v>0.45</v>
      </c>
      <c r="AU413" s="24">
        <v>44242</v>
      </c>
      <c r="AV413">
        <v>61.57</v>
      </c>
      <c r="AX413" s="24">
        <v>44242</v>
      </c>
      <c r="AY413">
        <v>67.34</v>
      </c>
      <c r="BA413" s="24">
        <v>44242</v>
      </c>
      <c r="BB413">
        <v>69.819999999999993</v>
      </c>
      <c r="BD413" s="24">
        <v>44242</v>
      </c>
      <c r="BE413">
        <v>50</v>
      </c>
    </row>
    <row r="414" spans="1:57" x14ac:dyDescent="0.3">
      <c r="AB414" s="23">
        <v>44272</v>
      </c>
      <c r="AC414" s="14">
        <v>8234.9150000000009</v>
      </c>
      <c r="AD414" s="14">
        <v>25.742999999999999</v>
      </c>
      <c r="AE414" s="14">
        <v>19.381</v>
      </c>
      <c r="AF414" s="14">
        <v>114.264</v>
      </c>
      <c r="AG414" s="14">
        <v>0.123</v>
      </c>
      <c r="AH414" s="14">
        <v>0.105</v>
      </c>
      <c r="AI414" s="14">
        <v>1.38</v>
      </c>
      <c r="AJ414" s="14"/>
      <c r="AK414" s="14"/>
      <c r="AL414" s="14"/>
      <c r="AM414" s="14"/>
      <c r="AN414" s="14">
        <v>164.524</v>
      </c>
      <c r="AO414" s="14">
        <v>0.69499999999999995</v>
      </c>
      <c r="AP414" s="14">
        <v>3.3000000000000002E-2</v>
      </c>
      <c r="AQ414" s="14">
        <v>2.67</v>
      </c>
      <c r="AR414" s="14">
        <v>2.2000000000000002</v>
      </c>
      <c r="AS414" s="15">
        <v>0.47</v>
      </c>
      <c r="AU414" s="24">
        <v>44243</v>
      </c>
      <c r="AV414">
        <v>61.57</v>
      </c>
      <c r="AX414" s="24">
        <v>44243</v>
      </c>
      <c r="AY414">
        <v>67.34</v>
      </c>
      <c r="BA414" s="24">
        <v>44243</v>
      </c>
      <c r="BB414">
        <v>69.819999999999993</v>
      </c>
      <c r="BD414" s="24">
        <v>44243</v>
      </c>
      <c r="BE414">
        <v>50</v>
      </c>
    </row>
    <row r="415" spans="1:57" x14ac:dyDescent="0.3">
      <c r="AB415" s="23">
        <v>44273</v>
      </c>
      <c r="AC415" s="16">
        <v>8263.4249999999993</v>
      </c>
      <c r="AD415" s="16">
        <v>28.51</v>
      </c>
      <c r="AE415" s="16">
        <v>21.067</v>
      </c>
      <c r="AF415" s="16">
        <v>114.374</v>
      </c>
      <c r="AG415" s="16">
        <v>0.111</v>
      </c>
      <c r="AH415" s="16">
        <v>0.109</v>
      </c>
      <c r="AI415" s="16">
        <v>1.39</v>
      </c>
      <c r="AJ415" s="16"/>
      <c r="AK415" s="16"/>
      <c r="AL415" s="16"/>
      <c r="AM415" s="16"/>
      <c r="AN415" s="16">
        <v>165.28800000000001</v>
      </c>
      <c r="AO415" s="16">
        <v>0.76300000000000001</v>
      </c>
      <c r="AP415" s="16">
        <v>3.4000000000000002E-2</v>
      </c>
      <c r="AQ415" s="16">
        <v>2.82</v>
      </c>
      <c r="AR415" s="16">
        <v>2.33</v>
      </c>
      <c r="AS415" s="17">
        <v>0.5</v>
      </c>
      <c r="AU415" s="24">
        <v>44244</v>
      </c>
      <c r="AV415">
        <v>61.57</v>
      </c>
      <c r="AX415" s="24">
        <v>44244</v>
      </c>
      <c r="AY415">
        <v>67.34</v>
      </c>
      <c r="BA415" s="24">
        <v>44244</v>
      </c>
      <c r="BB415">
        <v>69.819999999999993</v>
      </c>
      <c r="BD415" s="24">
        <v>44244</v>
      </c>
      <c r="BE415">
        <v>50</v>
      </c>
    </row>
    <row r="416" spans="1:57" x14ac:dyDescent="0.3">
      <c r="AB416" s="23">
        <v>44274</v>
      </c>
      <c r="AC416" s="14">
        <v>8292.8150000000005</v>
      </c>
      <c r="AD416" s="14">
        <v>29.390999999999998</v>
      </c>
      <c r="AE416" s="14">
        <v>22.715</v>
      </c>
      <c r="AF416" s="14">
        <v>114.509</v>
      </c>
      <c r="AG416" s="14">
        <v>0.13500000000000001</v>
      </c>
      <c r="AH416" s="14">
        <v>0.114</v>
      </c>
      <c r="AI416" s="14">
        <v>1.4</v>
      </c>
      <c r="AJ416" s="14"/>
      <c r="AK416" s="14"/>
      <c r="AL416" s="14"/>
      <c r="AM416" s="14"/>
      <c r="AN416" s="14">
        <v>166.04599999999999</v>
      </c>
      <c r="AO416" s="14">
        <v>0.75900000000000001</v>
      </c>
      <c r="AP416" s="14">
        <v>3.5000000000000003E-2</v>
      </c>
      <c r="AQ416" s="14">
        <v>3.02</v>
      </c>
      <c r="AR416" s="14">
        <v>2.5</v>
      </c>
      <c r="AS416" s="15">
        <v>0.52</v>
      </c>
      <c r="AU416" s="24">
        <v>44245</v>
      </c>
      <c r="AV416">
        <v>61.57</v>
      </c>
      <c r="AX416" s="24">
        <v>44245</v>
      </c>
      <c r="AY416">
        <v>67.34</v>
      </c>
      <c r="BA416" s="24">
        <v>44245</v>
      </c>
      <c r="BB416">
        <v>69.819999999999993</v>
      </c>
      <c r="BD416" s="24">
        <v>44245</v>
      </c>
      <c r="BE416">
        <v>50</v>
      </c>
    </row>
    <row r="417" spans="28:57" x14ac:dyDescent="0.3">
      <c r="AB417" s="23">
        <v>44275</v>
      </c>
      <c r="AC417" s="16">
        <v>8324.2819999999992</v>
      </c>
      <c r="AD417" s="16">
        <v>31.466999999999999</v>
      </c>
      <c r="AE417" s="16">
        <v>24.614000000000001</v>
      </c>
      <c r="AF417" s="16">
        <v>114.65</v>
      </c>
      <c r="AG417" s="16">
        <v>0.14099999999999999</v>
      </c>
      <c r="AH417" s="16">
        <v>0.11799999999999999</v>
      </c>
      <c r="AI417" s="16">
        <v>1.4</v>
      </c>
      <c r="AJ417" s="16"/>
      <c r="AK417" s="16"/>
      <c r="AL417" s="16"/>
      <c r="AM417" s="16"/>
      <c r="AN417" s="16">
        <v>166.80799999999999</v>
      </c>
      <c r="AO417" s="16">
        <v>0.76100000000000001</v>
      </c>
      <c r="AP417" s="16">
        <v>3.5999999999999997E-2</v>
      </c>
      <c r="AQ417" s="16">
        <v>3.2</v>
      </c>
      <c r="AR417" s="16">
        <v>2.66</v>
      </c>
      <c r="AS417" s="17">
        <v>0.54</v>
      </c>
      <c r="AU417" s="24">
        <v>44246</v>
      </c>
      <c r="AV417">
        <v>61.57</v>
      </c>
      <c r="AX417" s="24">
        <v>44246</v>
      </c>
      <c r="AY417">
        <v>67.34</v>
      </c>
      <c r="BA417" s="24">
        <v>44246</v>
      </c>
      <c r="BB417">
        <v>69.819999999999993</v>
      </c>
      <c r="BD417" s="24">
        <v>44246</v>
      </c>
      <c r="BE417">
        <v>50</v>
      </c>
    </row>
    <row r="418" spans="28:57" x14ac:dyDescent="0.3">
      <c r="AB418" s="23">
        <v>44276</v>
      </c>
      <c r="AC418" s="14">
        <v>8357.9770000000008</v>
      </c>
      <c r="AD418" s="14">
        <v>33.695</v>
      </c>
      <c r="AE418" s="14">
        <v>26.731999999999999</v>
      </c>
      <c r="AF418" s="14">
        <v>114.803</v>
      </c>
      <c r="AG418" s="14">
        <v>0.152</v>
      </c>
      <c r="AH418" s="14">
        <v>0.127</v>
      </c>
      <c r="AI418" s="14">
        <v>1.41</v>
      </c>
      <c r="AJ418" s="14"/>
      <c r="AK418" s="14"/>
      <c r="AL418" s="14"/>
      <c r="AM418" s="14"/>
      <c r="AN418" s="14"/>
      <c r="AO418" s="14"/>
      <c r="AP418" s="14">
        <v>3.9E-2</v>
      </c>
      <c r="AQ418" s="14">
        <v>3.23</v>
      </c>
      <c r="AR418" s="14">
        <v>2.7</v>
      </c>
      <c r="AS418" s="15">
        <v>0.54</v>
      </c>
      <c r="AU418" s="24">
        <v>44247</v>
      </c>
      <c r="AV418">
        <v>61.57</v>
      </c>
      <c r="AX418" s="24">
        <v>44247</v>
      </c>
      <c r="AY418">
        <v>67.34</v>
      </c>
      <c r="BA418" s="24">
        <v>44247</v>
      </c>
      <c r="BB418">
        <v>69.819999999999993</v>
      </c>
      <c r="BD418" s="24">
        <v>44247</v>
      </c>
      <c r="BE418">
        <v>50</v>
      </c>
    </row>
    <row r="419" spans="28:57" x14ac:dyDescent="0.3">
      <c r="AB419" s="23">
        <v>44277</v>
      </c>
      <c r="AC419" s="16">
        <v>8387.1970000000001</v>
      </c>
      <c r="AD419" s="16">
        <v>29.22</v>
      </c>
      <c r="AE419" s="16">
        <v>28.395</v>
      </c>
      <c r="AF419" s="16">
        <v>114.94499999999999</v>
      </c>
      <c r="AG419" s="16">
        <v>0.14299999999999999</v>
      </c>
      <c r="AH419" s="16">
        <v>0.13400000000000001</v>
      </c>
      <c r="AI419" s="16">
        <v>1.41</v>
      </c>
      <c r="AJ419" s="16"/>
      <c r="AK419" s="16"/>
      <c r="AL419" s="16"/>
      <c r="AM419" s="16"/>
      <c r="AN419" s="16">
        <v>168.25299999999999</v>
      </c>
      <c r="AO419" s="16"/>
      <c r="AP419" s="16">
        <v>3.9E-2</v>
      </c>
      <c r="AQ419" s="16">
        <v>3.48</v>
      </c>
      <c r="AR419" s="16">
        <v>2.92</v>
      </c>
      <c r="AS419" s="17">
        <v>0.56000000000000005</v>
      </c>
      <c r="AU419" s="24">
        <v>44248</v>
      </c>
      <c r="AV419">
        <v>61.57</v>
      </c>
      <c r="AX419" s="24">
        <v>44248</v>
      </c>
      <c r="AY419">
        <v>67.34</v>
      </c>
      <c r="BA419" s="24">
        <v>44248</v>
      </c>
      <c r="BB419">
        <v>69.819999999999993</v>
      </c>
      <c r="BD419" s="24">
        <v>44248</v>
      </c>
      <c r="BE419">
        <v>50</v>
      </c>
    </row>
    <row r="420" spans="28:57" x14ac:dyDescent="0.3">
      <c r="AB420" s="23">
        <v>44278</v>
      </c>
      <c r="AC420" s="14">
        <v>8421.1149999999998</v>
      </c>
      <c r="AD420" s="14">
        <v>33.917999999999999</v>
      </c>
      <c r="AE420" s="14">
        <v>30.277999999999999</v>
      </c>
      <c r="AF420" s="14">
        <v>115.143</v>
      </c>
      <c r="AG420" s="14">
        <v>0.19700000000000001</v>
      </c>
      <c r="AH420" s="14">
        <v>0.14299999999999999</v>
      </c>
      <c r="AI420" s="14">
        <v>1.41</v>
      </c>
      <c r="AJ420" s="14"/>
      <c r="AK420" s="14"/>
      <c r="AL420" s="14"/>
      <c r="AM420" s="14"/>
      <c r="AN420" s="14">
        <v>168.94800000000001</v>
      </c>
      <c r="AO420" s="14">
        <v>0.69399999999999995</v>
      </c>
      <c r="AP420" s="14">
        <v>4.1000000000000002E-2</v>
      </c>
      <c r="AQ420" s="14">
        <v>3.65</v>
      </c>
      <c r="AR420" s="14">
        <v>3.07</v>
      </c>
      <c r="AS420" s="15">
        <v>0.57999999999999996</v>
      </c>
      <c r="AU420" s="24">
        <v>44249</v>
      </c>
      <c r="AV420">
        <v>61.57</v>
      </c>
      <c r="AX420" s="24">
        <v>44249</v>
      </c>
      <c r="AY420">
        <v>67.34</v>
      </c>
      <c r="BA420" s="24">
        <v>44249</v>
      </c>
      <c r="BB420">
        <v>69.819999999999993</v>
      </c>
      <c r="BD420" s="24">
        <v>44249</v>
      </c>
      <c r="BE420">
        <v>50</v>
      </c>
    </row>
    <row r="421" spans="28:57" x14ac:dyDescent="0.3">
      <c r="AB421" s="23">
        <v>44279</v>
      </c>
      <c r="AC421" s="16">
        <v>8459.4930000000004</v>
      </c>
      <c r="AD421" s="16">
        <v>38.378</v>
      </c>
      <c r="AE421" s="16">
        <v>32.082999999999998</v>
      </c>
      <c r="AF421" s="16">
        <v>115.32299999999999</v>
      </c>
      <c r="AG421" s="16">
        <v>0.18</v>
      </c>
      <c r="AH421" s="16">
        <v>0.151</v>
      </c>
      <c r="AI421" s="16">
        <v>1.41</v>
      </c>
      <c r="AJ421" s="16"/>
      <c r="AK421" s="16"/>
      <c r="AL421" s="16"/>
      <c r="AM421" s="16"/>
      <c r="AN421" s="16">
        <v>169.684</v>
      </c>
      <c r="AO421" s="16">
        <v>0.73599999999999999</v>
      </c>
      <c r="AP421" s="16">
        <v>4.3999999999999997E-2</v>
      </c>
      <c r="AQ421" s="16">
        <v>3.81</v>
      </c>
      <c r="AR421" s="16">
        <v>3.22</v>
      </c>
      <c r="AS421" s="17">
        <v>0.6</v>
      </c>
      <c r="AU421" s="24">
        <v>44250</v>
      </c>
      <c r="AV421">
        <v>61.57</v>
      </c>
      <c r="AX421" s="24">
        <v>44250</v>
      </c>
      <c r="AY421">
        <v>67.34</v>
      </c>
      <c r="BA421" s="24">
        <v>44250</v>
      </c>
      <c r="BB421">
        <v>69.819999999999993</v>
      </c>
      <c r="BD421" s="24">
        <v>44250</v>
      </c>
      <c r="BE421">
        <v>50</v>
      </c>
    </row>
    <row r="422" spans="28:57" x14ac:dyDescent="0.3">
      <c r="AB422" s="23">
        <v>44280</v>
      </c>
      <c r="AC422" s="14">
        <v>8501.92</v>
      </c>
      <c r="AD422" s="14">
        <v>42.427</v>
      </c>
      <c r="AE422" s="14">
        <v>34.070999999999998</v>
      </c>
      <c r="AF422" s="14">
        <v>115.50700000000001</v>
      </c>
      <c r="AG422" s="14">
        <v>0.184</v>
      </c>
      <c r="AH422" s="14">
        <v>0.16200000000000001</v>
      </c>
      <c r="AI422" s="14">
        <v>1.41</v>
      </c>
      <c r="AJ422" s="14"/>
      <c r="AK422" s="14"/>
      <c r="AL422" s="14"/>
      <c r="AM422" s="14"/>
      <c r="AN422" s="14">
        <v>170.44800000000001</v>
      </c>
      <c r="AO422" s="14">
        <v>0.76400000000000001</v>
      </c>
      <c r="AP422" s="14">
        <v>4.5999999999999999E-2</v>
      </c>
      <c r="AQ422" s="14">
        <v>3.98</v>
      </c>
      <c r="AR422" s="14">
        <v>3.37</v>
      </c>
      <c r="AS422" s="15">
        <v>0.61</v>
      </c>
      <c r="AU422" s="24">
        <v>44251</v>
      </c>
      <c r="AV422">
        <v>63.43</v>
      </c>
      <c r="AX422" s="24">
        <v>44251</v>
      </c>
      <c r="AY422">
        <v>68.39</v>
      </c>
      <c r="BA422" s="24">
        <v>44251</v>
      </c>
      <c r="BB422">
        <v>71.010000000000005</v>
      </c>
      <c r="BD422" s="24">
        <v>44251</v>
      </c>
      <c r="BE422">
        <v>50</v>
      </c>
    </row>
    <row r="423" spans="28:57" x14ac:dyDescent="0.3">
      <c r="AB423" s="23">
        <v>44281</v>
      </c>
      <c r="AC423" s="16">
        <v>8546.6</v>
      </c>
      <c r="AD423" s="16">
        <v>44.68</v>
      </c>
      <c r="AE423" s="16">
        <v>36.255000000000003</v>
      </c>
      <c r="AF423" s="16">
        <v>115.71599999999999</v>
      </c>
      <c r="AG423" s="16">
        <v>0.20899999999999999</v>
      </c>
      <c r="AH423" s="16">
        <v>0.17199999999999999</v>
      </c>
      <c r="AI423" s="16">
        <v>1.41</v>
      </c>
      <c r="AJ423" s="16"/>
      <c r="AK423" s="16"/>
      <c r="AL423" s="16"/>
      <c r="AM423" s="16"/>
      <c r="AN423" s="16">
        <v>171.238</v>
      </c>
      <c r="AO423" s="16">
        <v>0.79</v>
      </c>
      <c r="AP423" s="16">
        <v>4.9000000000000002E-2</v>
      </c>
      <c r="AQ423" s="16">
        <v>4.17</v>
      </c>
      <c r="AR423" s="16">
        <v>3.55</v>
      </c>
      <c r="AS423" s="17">
        <v>0.62</v>
      </c>
      <c r="AU423" s="24">
        <v>44252</v>
      </c>
      <c r="AV423">
        <v>63.43</v>
      </c>
      <c r="AX423" s="24">
        <v>44252</v>
      </c>
      <c r="AY423">
        <v>68.39</v>
      </c>
      <c r="BA423" s="24">
        <v>44252</v>
      </c>
      <c r="BB423">
        <v>71.010000000000005</v>
      </c>
      <c r="BD423" s="24">
        <v>44252</v>
      </c>
      <c r="BE423">
        <v>50</v>
      </c>
    </row>
    <row r="424" spans="28:57" x14ac:dyDescent="0.3">
      <c r="AB424" s="23">
        <v>44282</v>
      </c>
      <c r="AC424" s="14">
        <v>8591.6080000000002</v>
      </c>
      <c r="AD424" s="14">
        <v>45.008000000000003</v>
      </c>
      <c r="AE424" s="14">
        <v>38.189</v>
      </c>
      <c r="AF424" s="14">
        <v>115.94</v>
      </c>
      <c r="AG424" s="14">
        <v>0.224</v>
      </c>
      <c r="AH424" s="14">
        <v>0.184</v>
      </c>
      <c r="AI424" s="14">
        <v>1.4</v>
      </c>
      <c r="AJ424" s="14"/>
      <c r="AK424" s="14"/>
      <c r="AL424" s="14"/>
      <c r="AM424" s="14"/>
      <c r="AN424" s="14">
        <v>172.07400000000001</v>
      </c>
      <c r="AO424" s="14">
        <v>0.83599999999999997</v>
      </c>
      <c r="AP424" s="14">
        <v>5.0999999999999997E-2</v>
      </c>
      <c r="AQ424" s="14">
        <v>4.33</v>
      </c>
      <c r="AR424" s="14">
        <v>3.69</v>
      </c>
      <c r="AS424" s="15">
        <v>0.63</v>
      </c>
      <c r="AU424" s="24">
        <v>44253</v>
      </c>
      <c r="AV424">
        <v>63.43</v>
      </c>
      <c r="AX424" s="24">
        <v>44253</v>
      </c>
      <c r="AY424">
        <v>68.39</v>
      </c>
      <c r="BA424" s="24">
        <v>44253</v>
      </c>
      <c r="BB424">
        <v>71.010000000000005</v>
      </c>
      <c r="BD424" s="24">
        <v>44253</v>
      </c>
      <c r="BE424">
        <v>50</v>
      </c>
    </row>
    <row r="425" spans="28:57" x14ac:dyDescent="0.3">
      <c r="AB425" s="23">
        <v>44283</v>
      </c>
      <c r="AC425" s="16">
        <v>8640.4230000000007</v>
      </c>
      <c r="AD425" s="16">
        <v>48.816000000000003</v>
      </c>
      <c r="AE425" s="16">
        <v>40.348999999999997</v>
      </c>
      <c r="AF425" s="16">
        <v>116.149</v>
      </c>
      <c r="AG425" s="16">
        <v>0.20899999999999999</v>
      </c>
      <c r="AH425" s="16">
        <v>0.192</v>
      </c>
      <c r="AI425" s="16">
        <v>1.4</v>
      </c>
      <c r="AJ425" s="16"/>
      <c r="AK425" s="16"/>
      <c r="AL425" s="16"/>
      <c r="AM425" s="16"/>
      <c r="AN425" s="16">
        <v>172.922</v>
      </c>
      <c r="AO425" s="16">
        <v>0.84799999999999998</v>
      </c>
      <c r="AP425" s="16">
        <v>5.1999999999999998E-2</v>
      </c>
      <c r="AQ425" s="16">
        <v>4.34</v>
      </c>
      <c r="AR425" s="16">
        <v>3.71</v>
      </c>
      <c r="AS425" s="17">
        <v>0.64</v>
      </c>
      <c r="AU425" s="24">
        <v>44254</v>
      </c>
      <c r="AV425">
        <v>63.43</v>
      </c>
      <c r="AX425" s="24">
        <v>44254</v>
      </c>
      <c r="AY425">
        <v>68.39</v>
      </c>
      <c r="BA425" s="24">
        <v>44254</v>
      </c>
      <c r="BB425">
        <v>71.010000000000005</v>
      </c>
      <c r="BD425" s="24">
        <v>44254</v>
      </c>
      <c r="BE425">
        <v>50</v>
      </c>
    </row>
    <row r="426" spans="28:57" x14ac:dyDescent="0.3">
      <c r="AB426" s="23">
        <v>44284</v>
      </c>
      <c r="AC426" s="14">
        <v>8680.7639999999992</v>
      </c>
      <c r="AD426" s="14">
        <v>40.341000000000001</v>
      </c>
      <c r="AE426" s="14">
        <v>41.938000000000002</v>
      </c>
      <c r="AF426" s="14">
        <v>116.343</v>
      </c>
      <c r="AG426" s="14">
        <v>0.19400000000000001</v>
      </c>
      <c r="AH426" s="14">
        <v>0.2</v>
      </c>
      <c r="AI426" s="14">
        <v>1.4</v>
      </c>
      <c r="AJ426" s="14"/>
      <c r="AK426" s="14"/>
      <c r="AL426" s="14"/>
      <c r="AM426" s="14"/>
      <c r="AN426" s="14">
        <v>173.577</v>
      </c>
      <c r="AO426" s="14">
        <v>0.65500000000000003</v>
      </c>
      <c r="AP426" s="14">
        <v>5.5E-2</v>
      </c>
      <c r="AQ426" s="14">
        <v>4.3899999999999997</v>
      </c>
      <c r="AR426" s="14">
        <v>3.75</v>
      </c>
      <c r="AS426" s="15">
        <v>0.64</v>
      </c>
      <c r="AU426" s="24">
        <v>44255</v>
      </c>
      <c r="AV426">
        <v>63.43</v>
      </c>
      <c r="AX426" s="24">
        <v>44255</v>
      </c>
      <c r="AY426">
        <v>68.39</v>
      </c>
      <c r="BA426" s="24">
        <v>44255</v>
      </c>
      <c r="BB426">
        <v>71.010000000000005</v>
      </c>
      <c r="BD426" s="24">
        <v>44255</v>
      </c>
      <c r="BE426">
        <v>50</v>
      </c>
    </row>
    <row r="427" spans="28:57" x14ac:dyDescent="0.3">
      <c r="AB427" s="23">
        <v>44285</v>
      </c>
      <c r="AC427" s="16">
        <v>8719.1450000000004</v>
      </c>
      <c r="AD427" s="16">
        <v>38.381</v>
      </c>
      <c r="AE427" s="16">
        <v>42.576000000000001</v>
      </c>
      <c r="AF427" s="16">
        <v>116.59699999999999</v>
      </c>
      <c r="AG427" s="16">
        <v>0.254</v>
      </c>
      <c r="AH427" s="16">
        <v>0.20799999999999999</v>
      </c>
      <c r="AI427" s="16">
        <v>1.4</v>
      </c>
      <c r="AJ427" s="16"/>
      <c r="AK427" s="16"/>
      <c r="AL427" s="16"/>
      <c r="AM427" s="16"/>
      <c r="AN427" s="16">
        <v>174.14099999999999</v>
      </c>
      <c r="AO427" s="16">
        <v>0.56399999999999995</v>
      </c>
      <c r="AP427" s="16">
        <v>5.7000000000000002E-2</v>
      </c>
      <c r="AQ427" s="16">
        <v>4.53</v>
      </c>
      <c r="AR427" s="16">
        <v>3.87</v>
      </c>
      <c r="AS427" s="17">
        <v>0.65</v>
      </c>
      <c r="AU427" s="24">
        <v>44256</v>
      </c>
      <c r="AV427">
        <v>63.43</v>
      </c>
      <c r="AX427" s="24">
        <v>44256</v>
      </c>
      <c r="AY427">
        <v>69.64</v>
      </c>
      <c r="BA427" s="24">
        <v>44256</v>
      </c>
      <c r="BB427">
        <v>72.44</v>
      </c>
      <c r="BD427" s="24">
        <v>44256</v>
      </c>
      <c r="BE427">
        <v>50</v>
      </c>
    </row>
    <row r="428" spans="28:57" x14ac:dyDescent="0.3">
      <c r="AB428" s="23">
        <v>44286</v>
      </c>
      <c r="AC428" s="14">
        <v>8771.0529999999999</v>
      </c>
      <c r="AD428" s="14">
        <v>51.908999999999999</v>
      </c>
      <c r="AE428" s="14">
        <v>44.509</v>
      </c>
      <c r="AF428" s="14">
        <v>116.92700000000001</v>
      </c>
      <c r="AG428" s="14">
        <v>0.32900000000000001</v>
      </c>
      <c r="AH428" s="14">
        <v>0.22900000000000001</v>
      </c>
      <c r="AI428" s="14">
        <v>1.41</v>
      </c>
      <c r="AJ428" s="14"/>
      <c r="AK428" s="14"/>
      <c r="AL428" s="14"/>
      <c r="AM428" s="14"/>
      <c r="AN428" s="14">
        <v>174.875</v>
      </c>
      <c r="AO428" s="14">
        <v>0.73399999999999999</v>
      </c>
      <c r="AP428" s="14">
        <v>0.06</v>
      </c>
      <c r="AQ428" s="14">
        <v>4.67</v>
      </c>
      <c r="AR428" s="14">
        <v>4</v>
      </c>
      <c r="AS428" s="15">
        <v>0.67</v>
      </c>
      <c r="AU428" s="24">
        <v>44257</v>
      </c>
      <c r="AV428">
        <v>63.43</v>
      </c>
      <c r="AX428" s="24">
        <v>44257</v>
      </c>
      <c r="AY428">
        <v>69.64</v>
      </c>
      <c r="BA428" s="24">
        <v>44257</v>
      </c>
      <c r="BB428">
        <v>72.44</v>
      </c>
      <c r="BD428" s="24">
        <v>44257</v>
      </c>
      <c r="BE428">
        <v>50</v>
      </c>
    </row>
    <row r="429" spans="28:57" x14ac:dyDescent="0.3">
      <c r="AB429" s="23">
        <v>44287</v>
      </c>
      <c r="AC429" s="16">
        <v>8829.5190000000002</v>
      </c>
      <c r="AD429" s="16">
        <v>58.465000000000003</v>
      </c>
      <c r="AE429" s="16">
        <v>46.8</v>
      </c>
      <c r="AF429" s="16">
        <v>117.26300000000001</v>
      </c>
      <c r="AG429" s="16">
        <v>0.33700000000000002</v>
      </c>
      <c r="AH429" s="16">
        <v>0.251</v>
      </c>
      <c r="AI429" s="16">
        <v>1.42</v>
      </c>
      <c r="AJ429" s="16"/>
      <c r="AK429" s="16"/>
      <c r="AL429" s="16"/>
      <c r="AM429" s="16"/>
      <c r="AN429" s="16">
        <v>175.68299999999999</v>
      </c>
      <c r="AO429" s="16">
        <v>0.80800000000000005</v>
      </c>
      <c r="AP429" s="16">
        <v>6.3E-2</v>
      </c>
      <c r="AQ429" s="16">
        <v>4.9400000000000004</v>
      </c>
      <c r="AR429" s="16">
        <v>4.24</v>
      </c>
      <c r="AS429" s="17">
        <v>0.69</v>
      </c>
      <c r="AU429" s="24">
        <v>44258</v>
      </c>
      <c r="AV429">
        <v>63.43</v>
      </c>
      <c r="AX429" s="24">
        <v>44258</v>
      </c>
      <c r="AY429">
        <v>69.64</v>
      </c>
      <c r="BA429" s="24">
        <v>44258</v>
      </c>
      <c r="BB429">
        <v>72.44</v>
      </c>
      <c r="BD429" s="24">
        <v>44258</v>
      </c>
      <c r="BE429">
        <v>50</v>
      </c>
    </row>
    <row r="430" spans="28:57" x14ac:dyDescent="0.3">
      <c r="AB430" s="23">
        <v>44288</v>
      </c>
      <c r="AC430" s="14">
        <v>8893.4830000000002</v>
      </c>
      <c r="AD430" s="14">
        <v>63.965000000000003</v>
      </c>
      <c r="AE430" s="14">
        <v>49.555</v>
      </c>
      <c r="AF430" s="14">
        <v>117.776</v>
      </c>
      <c r="AG430" s="14">
        <v>0.51200000000000001</v>
      </c>
      <c r="AH430" s="14">
        <v>0.29399999999999998</v>
      </c>
      <c r="AI430" s="14">
        <v>1.43</v>
      </c>
      <c r="AJ430" s="14"/>
      <c r="AK430" s="14"/>
      <c r="AL430" s="14"/>
      <c r="AM430" s="14"/>
      <c r="AN430" s="14">
        <v>176.483</v>
      </c>
      <c r="AO430" s="14">
        <v>0.79900000000000004</v>
      </c>
      <c r="AP430" s="14">
        <v>6.6000000000000003E-2</v>
      </c>
      <c r="AQ430" s="14">
        <v>5.24</v>
      </c>
      <c r="AR430" s="14">
        <v>4.53</v>
      </c>
      <c r="AS430" s="15">
        <v>0.72</v>
      </c>
      <c r="AU430" s="24">
        <v>44259</v>
      </c>
      <c r="AV430">
        <v>63.43</v>
      </c>
      <c r="AX430" s="24">
        <v>44259</v>
      </c>
      <c r="AY430">
        <v>69.64</v>
      </c>
      <c r="BA430" s="24">
        <v>44259</v>
      </c>
      <c r="BB430">
        <v>72.44</v>
      </c>
      <c r="BD430" s="24">
        <v>44259</v>
      </c>
      <c r="BE430">
        <v>50</v>
      </c>
    </row>
    <row r="431" spans="28:57" x14ac:dyDescent="0.3">
      <c r="AB431" s="23">
        <v>44289</v>
      </c>
      <c r="AC431" s="16">
        <v>8960.4050000000007</v>
      </c>
      <c r="AD431" s="16">
        <v>66.921000000000006</v>
      </c>
      <c r="AE431" s="16">
        <v>52.685000000000002</v>
      </c>
      <c r="AF431" s="16">
        <v>118.14400000000001</v>
      </c>
      <c r="AG431" s="16">
        <v>0.36799999999999999</v>
      </c>
      <c r="AH431" s="16">
        <v>0.315</v>
      </c>
      <c r="AI431" s="16">
        <v>1.44</v>
      </c>
      <c r="AJ431" s="16"/>
      <c r="AK431" s="16"/>
      <c r="AL431" s="16"/>
      <c r="AM431" s="16"/>
      <c r="AN431" s="16">
        <v>177.23400000000001</v>
      </c>
      <c r="AO431" s="16">
        <v>0.751</v>
      </c>
      <c r="AP431" s="16">
        <v>7.0999999999999994E-2</v>
      </c>
      <c r="AQ431" s="16">
        <v>5.45</v>
      </c>
      <c r="AR431" s="16">
        <v>4.72</v>
      </c>
      <c r="AS431" s="17">
        <v>0.73</v>
      </c>
      <c r="AU431" s="24">
        <v>44260</v>
      </c>
      <c r="AV431">
        <v>63.43</v>
      </c>
      <c r="AX431" s="24">
        <v>44260</v>
      </c>
      <c r="AY431">
        <v>69.64</v>
      </c>
      <c r="BA431" s="24">
        <v>44260</v>
      </c>
      <c r="BB431">
        <v>72.44</v>
      </c>
      <c r="BD431" s="24">
        <v>44260</v>
      </c>
      <c r="BE431">
        <v>50</v>
      </c>
    </row>
    <row r="432" spans="28:57" x14ac:dyDescent="0.3">
      <c r="AB432" s="23">
        <v>44290</v>
      </c>
      <c r="AC432" s="14">
        <v>9034.7250000000004</v>
      </c>
      <c r="AD432" s="14">
        <v>74.319999999999993</v>
      </c>
      <c r="AE432" s="14">
        <v>56.329000000000001</v>
      </c>
      <c r="AF432" s="14">
        <v>118.48699999999999</v>
      </c>
      <c r="AG432" s="14">
        <v>0.34300000000000003</v>
      </c>
      <c r="AH432" s="14">
        <v>0.33400000000000002</v>
      </c>
      <c r="AI432" s="14">
        <v>1.45</v>
      </c>
      <c r="AJ432" s="14"/>
      <c r="AK432" s="14"/>
      <c r="AL432" s="14"/>
      <c r="AM432" s="14"/>
      <c r="AN432" s="14">
        <v>178.071</v>
      </c>
      <c r="AO432" s="14">
        <v>0.83699999999999997</v>
      </c>
      <c r="AP432" s="14">
        <v>7.6999999999999999E-2</v>
      </c>
      <c r="AQ432" s="14">
        <v>5.68</v>
      </c>
      <c r="AR432" s="14">
        <v>4.93</v>
      </c>
      <c r="AS432" s="15">
        <v>0.75</v>
      </c>
      <c r="AU432" s="24">
        <v>44261</v>
      </c>
      <c r="AV432">
        <v>63.43</v>
      </c>
      <c r="AX432" s="24">
        <v>44261</v>
      </c>
      <c r="AY432">
        <v>69.64</v>
      </c>
      <c r="BA432" s="24">
        <v>44261</v>
      </c>
      <c r="BB432">
        <v>72.44</v>
      </c>
      <c r="BD432" s="24">
        <v>44261</v>
      </c>
      <c r="BE432">
        <v>50</v>
      </c>
    </row>
    <row r="433" spans="28:57" x14ac:dyDescent="0.3">
      <c r="AB433" s="23">
        <v>44291</v>
      </c>
      <c r="AC433" s="16">
        <v>9104.3250000000007</v>
      </c>
      <c r="AD433" s="16">
        <v>69.600999999999999</v>
      </c>
      <c r="AE433" s="16">
        <v>60.509</v>
      </c>
      <c r="AF433" s="16">
        <v>118.807</v>
      </c>
      <c r="AG433" s="16">
        <v>0.32</v>
      </c>
      <c r="AH433" s="16">
        <v>0.35199999999999998</v>
      </c>
      <c r="AI433" s="16">
        <v>1.45</v>
      </c>
      <c r="AJ433" s="16"/>
      <c r="AK433" s="16"/>
      <c r="AL433" s="16"/>
      <c r="AM433" s="16"/>
      <c r="AN433" s="16">
        <v>178.71299999999999</v>
      </c>
      <c r="AO433" s="16">
        <v>0.64100000000000001</v>
      </c>
      <c r="AP433" s="16">
        <v>8.2000000000000003E-2</v>
      </c>
      <c r="AQ433" s="16">
        <v>5.96</v>
      </c>
      <c r="AR433" s="16">
        <v>5.19</v>
      </c>
      <c r="AS433" s="17">
        <v>0.78</v>
      </c>
      <c r="AU433" s="24">
        <v>44262</v>
      </c>
      <c r="AV433">
        <v>63.43</v>
      </c>
      <c r="AX433" s="24">
        <v>44262</v>
      </c>
      <c r="AY433">
        <v>69.64</v>
      </c>
      <c r="BA433" s="24">
        <v>44262</v>
      </c>
      <c r="BB433">
        <v>72.44</v>
      </c>
      <c r="BD433" s="24">
        <v>44262</v>
      </c>
      <c r="BE433">
        <v>50</v>
      </c>
    </row>
    <row r="434" spans="28:57" x14ac:dyDescent="0.3">
      <c r="AB434" s="23">
        <v>44292</v>
      </c>
      <c r="AC434" s="14">
        <v>9187.3850000000002</v>
      </c>
      <c r="AD434" s="14">
        <v>83.06</v>
      </c>
      <c r="AE434" s="14">
        <v>66.891000000000005</v>
      </c>
      <c r="AF434" s="14">
        <v>119.259</v>
      </c>
      <c r="AG434" s="14">
        <v>0.45200000000000001</v>
      </c>
      <c r="AH434" s="14">
        <v>0.38</v>
      </c>
      <c r="AI434" s="14">
        <v>1.46</v>
      </c>
      <c r="AJ434" s="14"/>
      <c r="AK434" s="14"/>
      <c r="AL434" s="14"/>
      <c r="AM434" s="14"/>
      <c r="AN434" s="14">
        <v>179.58199999999999</v>
      </c>
      <c r="AO434" s="14">
        <v>0.87</v>
      </c>
      <c r="AP434" s="14">
        <v>8.5999999999999993E-2</v>
      </c>
      <c r="AQ434" s="14">
        <v>6.25</v>
      </c>
      <c r="AR434" s="14">
        <v>5.45</v>
      </c>
      <c r="AS434" s="15">
        <v>0.8</v>
      </c>
      <c r="AU434" s="24">
        <v>44263</v>
      </c>
      <c r="AV434">
        <v>63.43</v>
      </c>
      <c r="AX434" s="24">
        <v>44263</v>
      </c>
      <c r="AY434">
        <v>69.64</v>
      </c>
      <c r="BA434" s="24">
        <v>44263</v>
      </c>
      <c r="BB434">
        <v>72.44</v>
      </c>
      <c r="BD434" s="24">
        <v>44263</v>
      </c>
      <c r="BE434">
        <v>50</v>
      </c>
    </row>
    <row r="435" spans="28:57" x14ac:dyDescent="0.3">
      <c r="AB435" s="23">
        <v>44293</v>
      </c>
      <c r="AC435" s="16">
        <v>9278.3770000000004</v>
      </c>
      <c r="AD435" s="16">
        <v>90.992000000000004</v>
      </c>
      <c r="AE435" s="16">
        <v>72.474999999999994</v>
      </c>
      <c r="AF435" s="16">
        <v>119.751</v>
      </c>
      <c r="AG435" s="16">
        <v>0.49199999999999999</v>
      </c>
      <c r="AH435" s="16">
        <v>0.40300000000000002</v>
      </c>
      <c r="AI435" s="16">
        <v>1.46</v>
      </c>
      <c r="AJ435" s="16"/>
      <c r="AK435" s="16"/>
      <c r="AL435" s="16"/>
      <c r="AM435" s="16"/>
      <c r="AN435" s="16">
        <v>180.44900000000001</v>
      </c>
      <c r="AO435" s="16">
        <v>0.86699999999999999</v>
      </c>
      <c r="AP435" s="16">
        <v>9.0999999999999998E-2</v>
      </c>
      <c r="AQ435" s="16">
        <v>6.47</v>
      </c>
      <c r="AR435" s="16">
        <v>5.65</v>
      </c>
      <c r="AS435" s="17">
        <v>0.82</v>
      </c>
      <c r="AU435" s="24">
        <v>44264</v>
      </c>
      <c r="AV435">
        <v>57.87</v>
      </c>
      <c r="AX435" s="24">
        <v>44264</v>
      </c>
      <c r="AY435">
        <v>66.510000000000005</v>
      </c>
      <c r="BA435" s="24">
        <v>44264</v>
      </c>
      <c r="BB435">
        <v>68.87</v>
      </c>
      <c r="BD435" s="24">
        <v>44264</v>
      </c>
      <c r="BE435">
        <v>50</v>
      </c>
    </row>
    <row r="436" spans="28:57" x14ac:dyDescent="0.3">
      <c r="AB436" s="23">
        <v>44294</v>
      </c>
      <c r="AC436" s="14">
        <v>9373.0849999999991</v>
      </c>
      <c r="AD436" s="14">
        <v>94.709000000000003</v>
      </c>
      <c r="AE436" s="14">
        <v>77.652000000000001</v>
      </c>
      <c r="AF436" s="14">
        <v>120.31100000000001</v>
      </c>
      <c r="AG436" s="14">
        <v>0.56000000000000005</v>
      </c>
      <c r="AH436" s="14">
        <v>0.435</v>
      </c>
      <c r="AI436" s="14">
        <v>1.46</v>
      </c>
      <c r="AJ436" s="14"/>
      <c r="AK436" s="14"/>
      <c r="AL436" s="14"/>
      <c r="AM436" s="14"/>
      <c r="AN436" s="14">
        <v>181.33799999999999</v>
      </c>
      <c r="AO436" s="14">
        <v>0.88800000000000001</v>
      </c>
      <c r="AP436" s="14">
        <v>9.6000000000000002E-2</v>
      </c>
      <c r="AQ436" s="14">
        <v>6.77</v>
      </c>
      <c r="AR436" s="14">
        <v>5.92</v>
      </c>
      <c r="AS436" s="15">
        <v>0.85</v>
      </c>
      <c r="AU436" s="24">
        <v>44265</v>
      </c>
      <c r="AV436">
        <v>57.87</v>
      </c>
      <c r="AX436" s="24">
        <v>44265</v>
      </c>
      <c r="AY436">
        <v>66.510000000000005</v>
      </c>
      <c r="BA436" s="24">
        <v>44265</v>
      </c>
      <c r="BB436">
        <v>68.87</v>
      </c>
      <c r="BD436" s="24">
        <v>44265</v>
      </c>
      <c r="BE436">
        <v>50</v>
      </c>
    </row>
    <row r="437" spans="28:57" x14ac:dyDescent="0.3">
      <c r="AB437" s="23">
        <v>44295</v>
      </c>
      <c r="AC437" s="16">
        <v>9477.4220000000005</v>
      </c>
      <c r="AD437" s="16">
        <v>104.337</v>
      </c>
      <c r="AE437" s="16">
        <v>83.42</v>
      </c>
      <c r="AF437" s="16">
        <v>120.881</v>
      </c>
      <c r="AG437" s="16">
        <v>0.56999999999999995</v>
      </c>
      <c r="AH437" s="16">
        <v>0.44400000000000001</v>
      </c>
      <c r="AI437" s="16">
        <v>1.46</v>
      </c>
      <c r="AJ437" s="16"/>
      <c r="AK437" s="16"/>
      <c r="AL437" s="16"/>
      <c r="AM437" s="16"/>
      <c r="AN437" s="16">
        <v>182.31700000000001</v>
      </c>
      <c r="AO437" s="16">
        <v>0.97899999999999998</v>
      </c>
      <c r="AP437" s="16">
        <v>0.1</v>
      </c>
      <c r="AQ437" s="16">
        <v>7.04</v>
      </c>
      <c r="AR437" s="16">
        <v>6.15</v>
      </c>
      <c r="AS437" s="17">
        <v>0.88</v>
      </c>
      <c r="AU437" s="24">
        <v>44266</v>
      </c>
      <c r="AV437">
        <v>57.87</v>
      </c>
      <c r="AX437" s="24">
        <v>44266</v>
      </c>
      <c r="AY437">
        <v>66.510000000000005</v>
      </c>
      <c r="BA437" s="24">
        <v>44266</v>
      </c>
      <c r="BB437">
        <v>68.87</v>
      </c>
      <c r="BD437" s="24">
        <v>44266</v>
      </c>
      <c r="BE437">
        <v>50</v>
      </c>
    </row>
    <row r="438" spans="28:57" x14ac:dyDescent="0.3">
      <c r="AB438" s="23">
        <v>44296</v>
      </c>
      <c r="AC438" s="14">
        <v>9587.1380000000008</v>
      </c>
      <c r="AD438" s="14">
        <v>109.71599999999999</v>
      </c>
      <c r="AE438" s="14">
        <v>89.533000000000001</v>
      </c>
      <c r="AF438" s="14">
        <v>121.483</v>
      </c>
      <c r="AG438" s="14">
        <v>0.60199999999999998</v>
      </c>
      <c r="AH438" s="14">
        <v>0.47699999999999998</v>
      </c>
      <c r="AI438" s="14">
        <v>1.46</v>
      </c>
      <c r="AJ438" s="14"/>
      <c r="AK438" s="14"/>
      <c r="AL438" s="14"/>
      <c r="AM438" s="14"/>
      <c r="AN438" s="14">
        <v>183.15899999999999</v>
      </c>
      <c r="AO438" s="14">
        <v>0.84199999999999997</v>
      </c>
      <c r="AP438" s="14">
        <v>0.106</v>
      </c>
      <c r="AQ438" s="14">
        <v>7.29</v>
      </c>
      <c r="AR438" s="14">
        <v>6.38</v>
      </c>
      <c r="AS438" s="15">
        <v>0.91</v>
      </c>
      <c r="AU438" s="24">
        <v>44267</v>
      </c>
      <c r="AV438">
        <v>57.87</v>
      </c>
      <c r="AX438" s="24">
        <v>44267</v>
      </c>
      <c r="AY438">
        <v>66.510000000000005</v>
      </c>
      <c r="BA438" s="24">
        <v>44267</v>
      </c>
      <c r="BB438">
        <v>68.87</v>
      </c>
      <c r="BD438" s="24">
        <v>44267</v>
      </c>
      <c r="BE438">
        <v>50</v>
      </c>
    </row>
    <row r="439" spans="28:57" x14ac:dyDescent="0.3">
      <c r="AB439" s="23">
        <v>44297</v>
      </c>
      <c r="AC439" s="16">
        <v>9708.36</v>
      </c>
      <c r="AD439" s="16">
        <v>121.22199999999999</v>
      </c>
      <c r="AE439" s="16">
        <v>96.233999999999995</v>
      </c>
      <c r="AF439" s="16">
        <v>122.131</v>
      </c>
      <c r="AG439" s="16">
        <v>0.64900000000000002</v>
      </c>
      <c r="AH439" s="16">
        <v>0.52100000000000002</v>
      </c>
      <c r="AI439" s="16">
        <v>1.46</v>
      </c>
      <c r="AJ439" s="16"/>
      <c r="AK439" s="16"/>
      <c r="AL439" s="16"/>
      <c r="AM439" s="16"/>
      <c r="AN439" s="16">
        <v>184.172</v>
      </c>
      <c r="AO439" s="16">
        <v>1.0129999999999999</v>
      </c>
      <c r="AP439" s="16">
        <v>0.11</v>
      </c>
      <c r="AQ439" s="16">
        <v>7.5</v>
      </c>
      <c r="AR439" s="16">
        <v>6.57</v>
      </c>
      <c r="AS439" s="17">
        <v>0.93</v>
      </c>
      <c r="AU439" s="24">
        <v>44268</v>
      </c>
      <c r="AV439">
        <v>57.87</v>
      </c>
      <c r="AX439" s="24">
        <v>44268</v>
      </c>
      <c r="AY439">
        <v>66.510000000000005</v>
      </c>
      <c r="BA439" s="24">
        <v>44268</v>
      </c>
      <c r="BB439">
        <v>68.87</v>
      </c>
      <c r="BD439" s="24">
        <v>44268</v>
      </c>
      <c r="BE439">
        <v>50</v>
      </c>
    </row>
    <row r="440" spans="28:57" x14ac:dyDescent="0.3">
      <c r="AB440" s="23">
        <v>44298</v>
      </c>
      <c r="AC440" s="14">
        <v>9824.4330000000009</v>
      </c>
      <c r="AD440" s="14">
        <v>116.072</v>
      </c>
      <c r="AE440" s="14">
        <v>102.872</v>
      </c>
      <c r="AF440" s="14">
        <v>122.762</v>
      </c>
      <c r="AG440" s="14">
        <v>0.63100000000000001</v>
      </c>
      <c r="AH440" s="14">
        <v>0.56499999999999995</v>
      </c>
      <c r="AI440" s="14">
        <v>1.46</v>
      </c>
      <c r="AJ440" s="14"/>
      <c r="AK440" s="14"/>
      <c r="AL440" s="14"/>
      <c r="AM440" s="14"/>
      <c r="AN440" s="14">
        <v>185.01900000000001</v>
      </c>
      <c r="AO440" s="14">
        <v>0.84699999999999998</v>
      </c>
      <c r="AP440" s="14">
        <v>0.114</v>
      </c>
      <c r="AQ440" s="14">
        <v>7.79</v>
      </c>
      <c r="AR440" s="14">
        <v>6.82</v>
      </c>
      <c r="AS440" s="15">
        <v>0.97</v>
      </c>
      <c r="AU440" s="24">
        <v>44269</v>
      </c>
      <c r="AV440">
        <v>57.87</v>
      </c>
      <c r="AX440" s="24">
        <v>44269</v>
      </c>
      <c r="AY440">
        <v>66.510000000000005</v>
      </c>
      <c r="BA440" s="24">
        <v>44269</v>
      </c>
      <c r="BB440">
        <v>68.87</v>
      </c>
      <c r="BD440" s="24">
        <v>44269</v>
      </c>
      <c r="BE440">
        <v>50</v>
      </c>
    </row>
    <row r="441" spans="28:57" x14ac:dyDescent="0.3">
      <c r="AB441" s="23">
        <v>44299</v>
      </c>
      <c r="AC441" s="16">
        <v>9956.75</v>
      </c>
      <c r="AD441" s="16">
        <v>132.31700000000001</v>
      </c>
      <c r="AE441" s="16">
        <v>109.90900000000001</v>
      </c>
      <c r="AF441" s="16">
        <v>123.499</v>
      </c>
      <c r="AG441" s="16">
        <v>0.73699999999999999</v>
      </c>
      <c r="AH441" s="16">
        <v>0.60599999999999998</v>
      </c>
      <c r="AI441" s="16">
        <v>1.46</v>
      </c>
      <c r="AJ441" s="16"/>
      <c r="AK441" s="16"/>
      <c r="AL441" s="16"/>
      <c r="AM441" s="16"/>
      <c r="AN441" s="16">
        <v>186.024</v>
      </c>
      <c r="AO441" s="16">
        <v>1.0049999999999999</v>
      </c>
      <c r="AP441" s="16">
        <v>0.11899999999999999</v>
      </c>
      <c r="AQ441" s="16">
        <v>7.98</v>
      </c>
      <c r="AR441" s="16">
        <v>6.98</v>
      </c>
      <c r="AS441" s="17">
        <v>1</v>
      </c>
      <c r="AU441" s="24">
        <v>44270</v>
      </c>
      <c r="AV441">
        <v>57.87</v>
      </c>
      <c r="AX441" s="24">
        <v>44270</v>
      </c>
      <c r="AY441">
        <v>66.510000000000005</v>
      </c>
      <c r="BA441" s="24">
        <v>44270</v>
      </c>
      <c r="BB441">
        <v>68.87</v>
      </c>
      <c r="BD441" s="24">
        <v>44270</v>
      </c>
      <c r="BE441">
        <v>50</v>
      </c>
    </row>
    <row r="442" spans="28:57" x14ac:dyDescent="0.3">
      <c r="AB442" s="23">
        <v>44300</v>
      </c>
      <c r="AC442" s="14">
        <v>10100.813</v>
      </c>
      <c r="AD442" s="14">
        <v>144.06299999999999</v>
      </c>
      <c r="AE442" s="14">
        <v>117.491</v>
      </c>
      <c r="AF442" s="14">
        <v>124.244</v>
      </c>
      <c r="AG442" s="14">
        <v>0.745</v>
      </c>
      <c r="AH442" s="14">
        <v>0.64200000000000002</v>
      </c>
      <c r="AI442" s="14">
        <v>1.46</v>
      </c>
      <c r="AJ442" s="14"/>
      <c r="AK442" s="14"/>
      <c r="AL442" s="14"/>
      <c r="AM442" s="14"/>
      <c r="AN442" s="14">
        <v>187.03700000000001</v>
      </c>
      <c r="AO442" s="14">
        <v>1.0129999999999999</v>
      </c>
      <c r="AP442" s="14">
        <v>0.125</v>
      </c>
      <c r="AQ442" s="14">
        <v>8.2200000000000006</v>
      </c>
      <c r="AR442" s="14">
        <v>7.19</v>
      </c>
      <c r="AS442" s="15">
        <v>1.03</v>
      </c>
      <c r="AU442" s="24">
        <v>44271</v>
      </c>
      <c r="AV442">
        <v>57.87</v>
      </c>
      <c r="AX442" s="24">
        <v>44271</v>
      </c>
      <c r="AY442">
        <v>66.510000000000005</v>
      </c>
      <c r="BA442" s="24">
        <v>44271</v>
      </c>
      <c r="BB442">
        <v>68.87</v>
      </c>
      <c r="BD442" s="24">
        <v>44271</v>
      </c>
      <c r="BE442">
        <v>50</v>
      </c>
    </row>
    <row r="443" spans="28:57" x14ac:dyDescent="0.3">
      <c r="AB443" s="23">
        <v>44301</v>
      </c>
      <c r="AC443" s="16">
        <v>10256.799000000001</v>
      </c>
      <c r="AD443" s="16">
        <v>155.98699999999999</v>
      </c>
      <c r="AE443" s="16">
        <v>126.245</v>
      </c>
      <c r="AF443" s="16">
        <v>125.095</v>
      </c>
      <c r="AG443" s="16">
        <v>0.85</v>
      </c>
      <c r="AH443" s="16">
        <v>0.68300000000000005</v>
      </c>
      <c r="AI443" s="16">
        <v>1.45</v>
      </c>
      <c r="AJ443" s="16"/>
      <c r="AK443" s="16"/>
      <c r="AL443" s="16"/>
      <c r="AM443" s="16"/>
      <c r="AN443" s="16">
        <v>188.03100000000001</v>
      </c>
      <c r="AO443" s="16">
        <v>0.99399999999999999</v>
      </c>
      <c r="AP443" s="16">
        <v>0.13200000000000001</v>
      </c>
      <c r="AQ443" s="16">
        <v>8.41</v>
      </c>
      <c r="AR443" s="16">
        <v>7.35</v>
      </c>
      <c r="AS443" s="17">
        <v>1.07</v>
      </c>
      <c r="AU443" s="24">
        <v>44272</v>
      </c>
      <c r="AV443">
        <v>57.87</v>
      </c>
      <c r="AX443" s="24">
        <v>44272</v>
      </c>
      <c r="AY443">
        <v>66.510000000000005</v>
      </c>
      <c r="BA443" s="24">
        <v>44272</v>
      </c>
      <c r="BB443">
        <v>68.87</v>
      </c>
      <c r="BD443" s="24">
        <v>44272</v>
      </c>
      <c r="BE443">
        <v>50</v>
      </c>
    </row>
    <row r="444" spans="28:57" x14ac:dyDescent="0.3">
      <c r="AB444" s="23">
        <v>44302</v>
      </c>
      <c r="AC444" s="14">
        <v>10425.23</v>
      </c>
      <c r="AD444" s="14">
        <v>168.43</v>
      </c>
      <c r="AE444" s="14">
        <v>135.40100000000001</v>
      </c>
      <c r="AF444" s="14">
        <v>126.057</v>
      </c>
      <c r="AG444" s="14">
        <v>0.96199999999999997</v>
      </c>
      <c r="AH444" s="14">
        <v>0.74</v>
      </c>
      <c r="AI444" s="14">
        <v>1.44</v>
      </c>
      <c r="AJ444" s="14"/>
      <c r="AK444" s="14"/>
      <c r="AL444" s="14"/>
      <c r="AM444" s="14"/>
      <c r="AN444" s="14">
        <v>189.08799999999999</v>
      </c>
      <c r="AO444" s="14">
        <v>1.0569999999999999</v>
      </c>
      <c r="AP444" s="14">
        <v>0.14000000000000001</v>
      </c>
      <c r="AQ444" s="14">
        <v>8.61</v>
      </c>
      <c r="AR444" s="14">
        <v>7.49</v>
      </c>
      <c r="AS444" s="15">
        <v>1.1100000000000001</v>
      </c>
      <c r="AU444" s="24">
        <v>44273</v>
      </c>
      <c r="AV444">
        <v>57.87</v>
      </c>
      <c r="AX444" s="24">
        <v>44273</v>
      </c>
      <c r="AY444">
        <v>66.510000000000005</v>
      </c>
      <c r="BA444" s="24">
        <v>44273</v>
      </c>
      <c r="BB444">
        <v>68.87</v>
      </c>
      <c r="BD444" s="24">
        <v>44273</v>
      </c>
      <c r="BE444">
        <v>50</v>
      </c>
    </row>
    <row r="445" spans="28:57" x14ac:dyDescent="0.3">
      <c r="AB445" s="23">
        <v>44303</v>
      </c>
      <c r="AC445" s="16">
        <v>10612.823</v>
      </c>
      <c r="AD445" s="16">
        <v>187.59299999999999</v>
      </c>
      <c r="AE445" s="16">
        <v>146.52600000000001</v>
      </c>
      <c r="AF445" s="16">
        <v>127.134</v>
      </c>
      <c r="AG445" s="16">
        <v>1.077</v>
      </c>
      <c r="AH445" s="16">
        <v>0.80700000000000005</v>
      </c>
      <c r="AI445" s="16">
        <v>1.44</v>
      </c>
      <c r="AJ445" s="16"/>
      <c r="AK445" s="16"/>
      <c r="AL445" s="16"/>
      <c r="AM445" s="16"/>
      <c r="AN445" s="16">
        <v>190.161</v>
      </c>
      <c r="AO445" s="16">
        <v>1.073</v>
      </c>
      <c r="AP445" s="16">
        <v>0.14599999999999999</v>
      </c>
      <c r="AQ445" s="16">
        <v>8.8000000000000007</v>
      </c>
      <c r="AR445" s="16">
        <v>7.64</v>
      </c>
      <c r="AS445" s="17">
        <v>1.1599999999999999</v>
      </c>
      <c r="AU445" s="24">
        <v>44274</v>
      </c>
      <c r="AV445">
        <v>57.87</v>
      </c>
      <c r="AX445" s="24">
        <v>44274</v>
      </c>
      <c r="AY445">
        <v>66.510000000000005</v>
      </c>
      <c r="BA445" s="24">
        <v>44274</v>
      </c>
      <c r="BB445">
        <v>68.87</v>
      </c>
      <c r="BD445" s="24">
        <v>44274</v>
      </c>
      <c r="BE445">
        <v>50</v>
      </c>
    </row>
    <row r="446" spans="28:57" x14ac:dyDescent="0.3">
      <c r="AB446" s="23">
        <v>44304</v>
      </c>
      <c r="AC446" s="14">
        <v>10809.321</v>
      </c>
      <c r="AD446" s="14">
        <v>196.49799999999999</v>
      </c>
      <c r="AE446" s="14">
        <v>157.28</v>
      </c>
      <c r="AF446" s="14">
        <v>128.29599999999999</v>
      </c>
      <c r="AG446" s="14">
        <v>1.1619999999999999</v>
      </c>
      <c r="AH446" s="14">
        <v>0.88100000000000001</v>
      </c>
      <c r="AI446" s="14">
        <v>1.43</v>
      </c>
      <c r="AJ446" s="14"/>
      <c r="AK446" s="14"/>
      <c r="AL446" s="14"/>
      <c r="AM446" s="14"/>
      <c r="AN446" s="14">
        <v>191.285</v>
      </c>
      <c r="AO446" s="14">
        <v>1.1240000000000001</v>
      </c>
      <c r="AP446" s="14">
        <v>0.155</v>
      </c>
      <c r="AQ446" s="14">
        <v>8.89</v>
      </c>
      <c r="AR446" s="14">
        <v>7.71</v>
      </c>
      <c r="AS446" s="15">
        <v>1.18</v>
      </c>
      <c r="AU446" s="24">
        <v>44275</v>
      </c>
      <c r="AV446">
        <v>57.87</v>
      </c>
      <c r="AX446" s="24">
        <v>44275</v>
      </c>
      <c r="AY446">
        <v>66.510000000000005</v>
      </c>
      <c r="BA446" s="24">
        <v>44275</v>
      </c>
      <c r="BB446">
        <v>68.87</v>
      </c>
      <c r="BD446" s="24">
        <v>44275</v>
      </c>
      <c r="BE446">
        <v>50</v>
      </c>
    </row>
    <row r="447" spans="28:57" x14ac:dyDescent="0.3">
      <c r="AB447" s="23">
        <v>44305</v>
      </c>
      <c r="AC447" s="16">
        <v>10995.316000000001</v>
      </c>
      <c r="AD447" s="16">
        <v>185.995</v>
      </c>
      <c r="AE447" s="16">
        <v>167.26900000000001</v>
      </c>
      <c r="AF447" s="16">
        <v>129.56</v>
      </c>
      <c r="AG447" s="16">
        <v>1.264</v>
      </c>
      <c r="AH447" s="16">
        <v>0.97099999999999997</v>
      </c>
      <c r="AI447" s="16">
        <v>1.41</v>
      </c>
      <c r="AJ447" s="16"/>
      <c r="AK447" s="16"/>
      <c r="AL447" s="16"/>
      <c r="AM447" s="16"/>
      <c r="AN447" s="16">
        <v>192.25800000000001</v>
      </c>
      <c r="AO447" s="16">
        <v>0.97299999999999998</v>
      </c>
      <c r="AP447" s="16">
        <v>0.16200000000000001</v>
      </c>
      <c r="AQ447" s="16">
        <v>9.1199999999999992</v>
      </c>
      <c r="AR447" s="16">
        <v>7.87</v>
      </c>
      <c r="AS447" s="17">
        <v>1.25</v>
      </c>
      <c r="AU447" s="24">
        <v>44276</v>
      </c>
      <c r="AV447">
        <v>57.87</v>
      </c>
      <c r="AX447" s="24">
        <v>44276</v>
      </c>
      <c r="AY447">
        <v>66.510000000000005</v>
      </c>
      <c r="BA447" s="24">
        <v>44276</v>
      </c>
      <c r="BB447">
        <v>68.87</v>
      </c>
      <c r="BD447" s="24">
        <v>44276</v>
      </c>
      <c r="BE447">
        <v>50</v>
      </c>
    </row>
    <row r="448" spans="28:57" x14ac:dyDescent="0.3">
      <c r="AB448" s="23">
        <v>44306</v>
      </c>
      <c r="AC448" s="14">
        <v>11207.14</v>
      </c>
      <c r="AD448" s="14">
        <v>211.82400000000001</v>
      </c>
      <c r="AE448" s="14">
        <v>178.62700000000001</v>
      </c>
      <c r="AF448" s="14">
        <v>131.012</v>
      </c>
      <c r="AG448" s="14">
        <v>1.452</v>
      </c>
      <c r="AH448" s="14">
        <v>1.073</v>
      </c>
      <c r="AI448" s="14">
        <v>1.4</v>
      </c>
      <c r="AJ448" s="14"/>
      <c r="AK448" s="14"/>
      <c r="AL448" s="14"/>
      <c r="AM448" s="14"/>
      <c r="AN448" s="14">
        <v>193.34899999999999</v>
      </c>
      <c r="AO448" s="14">
        <v>1.0900000000000001</v>
      </c>
      <c r="AP448" s="14">
        <v>0.17100000000000001</v>
      </c>
      <c r="AQ448" s="14"/>
      <c r="AR448" s="14"/>
      <c r="AS448" s="15"/>
      <c r="AU448" s="24">
        <v>44277</v>
      </c>
      <c r="AV448">
        <v>57.87</v>
      </c>
      <c r="AX448" s="24">
        <v>44277</v>
      </c>
      <c r="AY448">
        <v>66.510000000000005</v>
      </c>
      <c r="BA448" s="24">
        <v>44277</v>
      </c>
      <c r="BB448">
        <v>68.87</v>
      </c>
      <c r="BD448" s="24">
        <v>44277</v>
      </c>
      <c r="BE448">
        <v>50</v>
      </c>
    </row>
    <row r="449" spans="28:57" x14ac:dyDescent="0.3">
      <c r="AB449" s="23">
        <v>44307</v>
      </c>
      <c r="AC449" s="16">
        <v>11432.949000000001</v>
      </c>
      <c r="AD449" s="16">
        <v>225.809</v>
      </c>
      <c r="AE449" s="16">
        <v>190.30500000000001</v>
      </c>
      <c r="AF449" s="16">
        <v>132.52199999999999</v>
      </c>
      <c r="AG449" s="16">
        <v>1.51</v>
      </c>
      <c r="AH449" s="16">
        <v>1.1830000000000001</v>
      </c>
      <c r="AI449" s="16">
        <v>1.38</v>
      </c>
      <c r="AJ449" s="16"/>
      <c r="AK449" s="16"/>
      <c r="AL449" s="16"/>
      <c r="AM449" s="16"/>
      <c r="AN449" s="16">
        <v>194.52500000000001</v>
      </c>
      <c r="AO449" s="16">
        <v>1.177</v>
      </c>
      <c r="AP449" s="16">
        <v>0.17799999999999999</v>
      </c>
      <c r="AQ449" s="16">
        <v>9.3000000000000007</v>
      </c>
      <c r="AR449" s="16">
        <v>8.01</v>
      </c>
      <c r="AS449" s="17">
        <v>1.29</v>
      </c>
      <c r="AU449" s="24">
        <v>44278</v>
      </c>
      <c r="AV449">
        <v>57.87</v>
      </c>
      <c r="AX449" s="24">
        <v>44278</v>
      </c>
      <c r="AY449">
        <v>66.510000000000005</v>
      </c>
      <c r="BA449" s="24">
        <v>44278</v>
      </c>
      <c r="BB449">
        <v>68.87</v>
      </c>
      <c r="BD449" s="24">
        <v>44278</v>
      </c>
      <c r="BE449">
        <v>50</v>
      </c>
    </row>
    <row r="450" spans="28:57" x14ac:dyDescent="0.3">
      <c r="AB450" s="23">
        <v>44308</v>
      </c>
      <c r="AC450" s="14">
        <v>11671.874</v>
      </c>
      <c r="AD450" s="14">
        <v>238.92599999999999</v>
      </c>
      <c r="AE450" s="14">
        <v>202.154</v>
      </c>
      <c r="AF450" s="14">
        <v>134.14599999999999</v>
      </c>
      <c r="AG450" s="14">
        <v>1.6240000000000001</v>
      </c>
      <c r="AH450" s="14">
        <v>1.2929999999999999</v>
      </c>
      <c r="AI450" s="14">
        <v>1.36</v>
      </c>
      <c r="AJ450" s="14"/>
      <c r="AK450" s="14"/>
      <c r="AL450" s="14"/>
      <c r="AM450" s="14"/>
      <c r="AN450" s="14">
        <v>195.71100000000001</v>
      </c>
      <c r="AO450" s="14">
        <v>1.1850000000000001</v>
      </c>
      <c r="AP450" s="14">
        <v>0.184</v>
      </c>
      <c r="AQ450" s="14">
        <v>9.5299999999999994</v>
      </c>
      <c r="AR450" s="14">
        <v>8.15</v>
      </c>
      <c r="AS450" s="15">
        <v>1.38</v>
      </c>
      <c r="AU450" s="24">
        <v>44279</v>
      </c>
      <c r="AV450">
        <v>57.87</v>
      </c>
      <c r="AX450" s="24">
        <v>44279</v>
      </c>
      <c r="AY450">
        <v>66.510000000000005</v>
      </c>
      <c r="BA450" s="24">
        <v>44279</v>
      </c>
      <c r="BB450">
        <v>68.87</v>
      </c>
      <c r="BD450" s="24">
        <v>44279</v>
      </c>
      <c r="BE450">
        <v>50</v>
      </c>
    </row>
    <row r="451" spans="28:57" x14ac:dyDescent="0.3">
      <c r="AB451" s="23">
        <v>44309</v>
      </c>
      <c r="AC451" s="16">
        <v>11920.75</v>
      </c>
      <c r="AD451" s="16">
        <v>248.876</v>
      </c>
      <c r="AE451" s="16">
        <v>213.64599999999999</v>
      </c>
      <c r="AF451" s="16">
        <v>136.029</v>
      </c>
      <c r="AG451" s="16">
        <v>1.883</v>
      </c>
      <c r="AH451" s="16">
        <v>1.425</v>
      </c>
      <c r="AI451" s="16">
        <v>1.34</v>
      </c>
      <c r="AJ451" s="16"/>
      <c r="AK451" s="16"/>
      <c r="AL451" s="16"/>
      <c r="AM451" s="16"/>
      <c r="AN451" s="16">
        <v>196.96</v>
      </c>
      <c r="AO451" s="16">
        <v>1.2490000000000001</v>
      </c>
      <c r="AP451" s="16">
        <v>0.19</v>
      </c>
      <c r="AQ451" s="16"/>
      <c r="AR451" s="16"/>
      <c r="AS451" s="17"/>
      <c r="AU451" s="24">
        <v>44280</v>
      </c>
      <c r="AV451">
        <v>57.87</v>
      </c>
      <c r="AX451" s="24">
        <v>44280</v>
      </c>
      <c r="AY451">
        <v>66.510000000000005</v>
      </c>
      <c r="BA451" s="24">
        <v>44280</v>
      </c>
      <c r="BB451">
        <v>68.87</v>
      </c>
      <c r="BD451" s="24">
        <v>44280</v>
      </c>
      <c r="BE451">
        <v>50</v>
      </c>
    </row>
    <row r="452" spans="28:57" x14ac:dyDescent="0.3">
      <c r="AB452" s="23">
        <v>44310</v>
      </c>
      <c r="AC452" s="14">
        <v>12171.710999999999</v>
      </c>
      <c r="AD452" s="14">
        <v>250.96100000000001</v>
      </c>
      <c r="AE452" s="14">
        <v>222.69800000000001</v>
      </c>
      <c r="AF452" s="14">
        <v>138.01499999999999</v>
      </c>
      <c r="AG452" s="14">
        <v>1.986</v>
      </c>
      <c r="AH452" s="14">
        <v>1.554</v>
      </c>
      <c r="AI452" s="14">
        <v>1.32</v>
      </c>
      <c r="AJ452" s="14"/>
      <c r="AK452" s="14"/>
      <c r="AL452" s="14"/>
      <c r="AM452" s="14"/>
      <c r="AN452" s="14">
        <v>198.21799999999999</v>
      </c>
      <c r="AO452" s="14">
        <v>1.258</v>
      </c>
      <c r="AP452" s="14">
        <v>0.193</v>
      </c>
      <c r="AQ452" s="14"/>
      <c r="AR452" s="14"/>
      <c r="AS452" s="15"/>
      <c r="AU452" s="24">
        <v>44281</v>
      </c>
      <c r="AV452">
        <v>57.87</v>
      </c>
      <c r="AX452" s="24">
        <v>44281</v>
      </c>
      <c r="AY452">
        <v>66.510000000000005</v>
      </c>
      <c r="BA452" s="24">
        <v>44281</v>
      </c>
      <c r="BB452">
        <v>68.87</v>
      </c>
      <c r="BD452" s="24">
        <v>44281</v>
      </c>
      <c r="BE452">
        <v>50</v>
      </c>
    </row>
    <row r="453" spans="28:57" x14ac:dyDescent="0.3">
      <c r="AB453" s="23">
        <v>44311</v>
      </c>
      <c r="AC453" s="16">
        <v>12425.04</v>
      </c>
      <c r="AD453" s="16">
        <v>253.32900000000001</v>
      </c>
      <c r="AE453" s="16">
        <v>230.81700000000001</v>
      </c>
      <c r="AF453" s="16">
        <v>140.03299999999999</v>
      </c>
      <c r="AG453" s="16">
        <v>2.0179999999999998</v>
      </c>
      <c r="AH453" s="16">
        <v>1.677</v>
      </c>
      <c r="AI453" s="16">
        <v>1.3</v>
      </c>
      <c r="AJ453" s="16"/>
      <c r="AK453" s="16"/>
      <c r="AL453" s="16"/>
      <c r="AM453" s="16"/>
      <c r="AN453" s="16">
        <v>199.452</v>
      </c>
      <c r="AO453" s="16">
        <v>1.234</v>
      </c>
      <c r="AP453" s="16">
        <v>0.19800000000000001</v>
      </c>
      <c r="AQ453" s="16">
        <v>9.99</v>
      </c>
      <c r="AR453" s="16">
        <v>8.4499999999999993</v>
      </c>
      <c r="AS453" s="17">
        <v>1.54</v>
      </c>
      <c r="AU453" s="24">
        <v>44282</v>
      </c>
      <c r="AV453">
        <v>57.87</v>
      </c>
      <c r="AX453" s="24">
        <v>44282</v>
      </c>
      <c r="AY453">
        <v>66.510000000000005</v>
      </c>
      <c r="BA453" s="24">
        <v>44282</v>
      </c>
      <c r="BB453">
        <v>68.87</v>
      </c>
      <c r="BD453" s="24">
        <v>44282</v>
      </c>
      <c r="BE453">
        <v>50</v>
      </c>
    </row>
    <row r="454" spans="28:57" x14ac:dyDescent="0.3">
      <c r="AB454" s="23">
        <v>44312</v>
      </c>
      <c r="AC454" s="14">
        <v>12656.861999999999</v>
      </c>
      <c r="AD454" s="14">
        <v>231.822</v>
      </c>
      <c r="AE454" s="14">
        <v>237.364</v>
      </c>
      <c r="AF454" s="14">
        <v>142.02099999999999</v>
      </c>
      <c r="AG454" s="14">
        <v>1.9890000000000001</v>
      </c>
      <c r="AH454" s="14">
        <v>1.78</v>
      </c>
      <c r="AI454" s="14">
        <v>1.28</v>
      </c>
      <c r="AJ454" s="14"/>
      <c r="AK454" s="14"/>
      <c r="AL454" s="14"/>
      <c r="AM454" s="14"/>
      <c r="AN454" s="14">
        <v>200.459</v>
      </c>
      <c r="AO454" s="14">
        <v>1.006</v>
      </c>
      <c r="AP454" s="14">
        <v>0.20300000000000001</v>
      </c>
      <c r="AQ454" s="14">
        <v>10.23</v>
      </c>
      <c r="AR454" s="14">
        <v>8.6</v>
      </c>
      <c r="AS454" s="15">
        <v>1.62</v>
      </c>
      <c r="AU454" s="24">
        <v>44283</v>
      </c>
      <c r="AV454">
        <v>57.87</v>
      </c>
      <c r="AX454" s="24">
        <v>44283</v>
      </c>
      <c r="AY454">
        <v>66.510000000000005</v>
      </c>
      <c r="BA454" s="24">
        <v>44283</v>
      </c>
      <c r="BB454">
        <v>68.87</v>
      </c>
      <c r="BD454" s="24">
        <v>44283</v>
      </c>
      <c r="BE454">
        <v>50</v>
      </c>
    </row>
    <row r="455" spans="28:57" x14ac:dyDescent="0.3">
      <c r="AB455" s="23">
        <v>44313</v>
      </c>
      <c r="AC455" s="16">
        <v>12915.887000000001</v>
      </c>
      <c r="AD455" s="16">
        <v>259.024</v>
      </c>
      <c r="AE455" s="16">
        <v>244.107</v>
      </c>
      <c r="AF455" s="16">
        <v>144.38499999999999</v>
      </c>
      <c r="AG455" s="16">
        <v>2.363</v>
      </c>
      <c r="AH455" s="16">
        <v>1.91</v>
      </c>
      <c r="AI455" s="16">
        <v>1.26</v>
      </c>
      <c r="AJ455" s="16"/>
      <c r="AK455" s="16"/>
      <c r="AL455" s="16"/>
      <c r="AM455" s="16"/>
      <c r="AN455" s="16">
        <v>201.649</v>
      </c>
      <c r="AO455" s="16">
        <v>1.19</v>
      </c>
      <c r="AP455" s="16">
        <v>0.20599999999999999</v>
      </c>
      <c r="AQ455" s="16">
        <v>10.4</v>
      </c>
      <c r="AR455" s="16">
        <v>8.6999999999999993</v>
      </c>
      <c r="AS455" s="17">
        <v>1.69</v>
      </c>
      <c r="AU455" s="24">
        <v>44284</v>
      </c>
      <c r="AV455">
        <v>57.87</v>
      </c>
      <c r="AX455" s="24">
        <v>44284</v>
      </c>
      <c r="AY455">
        <v>66.510000000000005</v>
      </c>
      <c r="BA455" s="24">
        <v>44284</v>
      </c>
      <c r="BB455">
        <v>68.87</v>
      </c>
      <c r="BD455" s="24">
        <v>44284</v>
      </c>
      <c r="BE455">
        <v>50</v>
      </c>
    </row>
    <row r="456" spans="28:57" x14ac:dyDescent="0.3">
      <c r="AB456" s="23">
        <v>44314</v>
      </c>
      <c r="AC456" s="14">
        <v>13188.102000000001</v>
      </c>
      <c r="AD456" s="14">
        <v>272.21600000000001</v>
      </c>
      <c r="AE456" s="14">
        <v>250.73599999999999</v>
      </c>
      <c r="AF456" s="14">
        <v>147.001</v>
      </c>
      <c r="AG456" s="14">
        <v>2.6160000000000001</v>
      </c>
      <c r="AH456" s="14">
        <v>2.0680000000000001</v>
      </c>
      <c r="AI456" s="14">
        <v>1.24</v>
      </c>
      <c r="AJ456" s="14"/>
      <c r="AK456" s="14"/>
      <c r="AL456" s="14"/>
      <c r="AM456" s="14"/>
      <c r="AN456" s="14">
        <v>202.886</v>
      </c>
      <c r="AO456" s="14">
        <v>1.2370000000000001</v>
      </c>
      <c r="AP456" s="14">
        <v>0.21</v>
      </c>
      <c r="AQ456" s="14">
        <v>10.55</v>
      </c>
      <c r="AR456" s="14">
        <v>8.7899999999999991</v>
      </c>
      <c r="AS456" s="15">
        <v>1.76</v>
      </c>
      <c r="AU456" s="24">
        <v>44285</v>
      </c>
      <c r="AV456">
        <v>57.87</v>
      </c>
      <c r="AX456" s="24">
        <v>44285</v>
      </c>
      <c r="AY456">
        <v>66.510000000000005</v>
      </c>
      <c r="BA456" s="24">
        <v>44285</v>
      </c>
      <c r="BB456">
        <v>68.87</v>
      </c>
      <c r="BD456" s="24">
        <v>44285</v>
      </c>
      <c r="BE456">
        <v>50</v>
      </c>
    </row>
    <row r="457" spans="28:57" x14ac:dyDescent="0.3">
      <c r="AB457" s="23">
        <v>44315</v>
      </c>
      <c r="AC457" s="16">
        <v>13465.519</v>
      </c>
      <c r="AD457" s="16">
        <v>277.41699999999997</v>
      </c>
      <c r="AE457" s="16">
        <v>256.23500000000001</v>
      </c>
      <c r="AF457" s="16">
        <v>149.511</v>
      </c>
      <c r="AG457" s="16">
        <v>2.5099999999999998</v>
      </c>
      <c r="AH457" s="16">
        <v>2.1949999999999998</v>
      </c>
      <c r="AI457" s="16">
        <v>1.21</v>
      </c>
      <c r="AJ457" s="16"/>
      <c r="AK457" s="16"/>
      <c r="AL457" s="16"/>
      <c r="AM457" s="16"/>
      <c r="AN457" s="16">
        <v>204.155</v>
      </c>
      <c r="AO457" s="16">
        <v>1.2689999999999999</v>
      </c>
      <c r="AP457" s="16">
        <v>0.21199999999999999</v>
      </c>
      <c r="AQ457" s="16">
        <v>10.71</v>
      </c>
      <c r="AR457" s="16">
        <v>8.89</v>
      </c>
      <c r="AS457" s="17">
        <v>1.83</v>
      </c>
      <c r="AU457" s="24">
        <v>44286</v>
      </c>
      <c r="AV457">
        <v>57.87</v>
      </c>
      <c r="AX457" s="24">
        <v>44286</v>
      </c>
      <c r="AY457">
        <v>66.510000000000005</v>
      </c>
      <c r="BA457" s="24">
        <v>44286</v>
      </c>
      <c r="BB457">
        <v>68.87</v>
      </c>
      <c r="BD457" s="24">
        <v>44286</v>
      </c>
      <c r="BE457">
        <v>50</v>
      </c>
    </row>
    <row r="458" spans="28:57" x14ac:dyDescent="0.3">
      <c r="AB458" s="23">
        <v>44316</v>
      </c>
      <c r="AC458" s="14">
        <v>13754.014999999999</v>
      </c>
      <c r="AD458" s="14">
        <v>288.49599999999998</v>
      </c>
      <c r="AE458" s="14">
        <v>261.89499999999998</v>
      </c>
      <c r="AF458" s="14">
        <v>152.03899999999999</v>
      </c>
      <c r="AG458" s="14">
        <v>2.528</v>
      </c>
      <c r="AH458" s="14">
        <v>2.2869999999999999</v>
      </c>
      <c r="AI458" s="14">
        <v>1.19</v>
      </c>
      <c r="AJ458" s="14"/>
      <c r="AK458" s="14"/>
      <c r="AL458" s="14"/>
      <c r="AM458" s="14"/>
      <c r="AN458" s="14">
        <v>205.53299999999999</v>
      </c>
      <c r="AO458" s="14">
        <v>1.3779999999999999</v>
      </c>
      <c r="AP458" s="14">
        <v>0.214</v>
      </c>
      <c r="AQ458" s="14">
        <v>10.91</v>
      </c>
      <c r="AR458" s="14">
        <v>9</v>
      </c>
      <c r="AS458" s="15">
        <v>1.91</v>
      </c>
      <c r="AU458" s="24">
        <v>44287</v>
      </c>
      <c r="AV458">
        <v>57.87</v>
      </c>
      <c r="AX458" s="24">
        <v>44287</v>
      </c>
      <c r="AY458">
        <v>61.51</v>
      </c>
      <c r="BA458" s="24">
        <v>44287</v>
      </c>
      <c r="BB458">
        <v>70.3</v>
      </c>
      <c r="BD458" s="24">
        <v>44287</v>
      </c>
      <c r="BE458">
        <v>0</v>
      </c>
    </row>
    <row r="459" spans="28:57" x14ac:dyDescent="0.3">
      <c r="AB459" s="23">
        <v>44317</v>
      </c>
      <c r="AC459" s="16">
        <v>14035.69</v>
      </c>
      <c r="AD459" s="16">
        <v>281.67500000000001</v>
      </c>
      <c r="AE459" s="16">
        <v>266.28300000000002</v>
      </c>
      <c r="AF459" s="16">
        <v>154.68700000000001</v>
      </c>
      <c r="AG459" s="16">
        <v>2.6469999999999998</v>
      </c>
      <c r="AH459" s="16">
        <v>2.3820000000000001</v>
      </c>
      <c r="AI459" s="16">
        <v>1.17</v>
      </c>
      <c r="AJ459" s="16"/>
      <c r="AK459" s="16"/>
      <c r="AL459" s="16"/>
      <c r="AM459" s="16"/>
      <c r="AN459" s="16">
        <v>206.929</v>
      </c>
      <c r="AO459" s="16">
        <v>1.3959999999999999</v>
      </c>
      <c r="AP459" s="16">
        <v>0.214</v>
      </c>
      <c r="AQ459" s="16">
        <v>11.03</v>
      </c>
      <c r="AR459" s="16">
        <v>9.07</v>
      </c>
      <c r="AS459" s="17">
        <v>1.96</v>
      </c>
      <c r="AU459" s="24">
        <v>44288</v>
      </c>
      <c r="AV459">
        <v>57.87</v>
      </c>
      <c r="AX459" s="24">
        <v>44288</v>
      </c>
      <c r="AY459">
        <v>61.51</v>
      </c>
      <c r="BA459" s="24">
        <v>44288</v>
      </c>
      <c r="BB459">
        <v>70.3</v>
      </c>
      <c r="BD459" s="24">
        <v>44288</v>
      </c>
      <c r="BE459">
        <v>0</v>
      </c>
    </row>
    <row r="460" spans="28:57" x14ac:dyDescent="0.3">
      <c r="AB460" s="23">
        <v>44318</v>
      </c>
      <c r="AC460" s="14">
        <v>14299.833000000001</v>
      </c>
      <c r="AD460" s="14">
        <v>264.14400000000001</v>
      </c>
      <c r="AE460" s="14">
        <v>267.82799999999997</v>
      </c>
      <c r="AF460" s="14">
        <v>157.13900000000001</v>
      </c>
      <c r="AG460" s="14">
        <v>2.452</v>
      </c>
      <c r="AH460" s="14">
        <v>2.444</v>
      </c>
      <c r="AI460" s="14">
        <v>1.1499999999999999</v>
      </c>
      <c r="AJ460" s="14"/>
      <c r="AK460" s="14"/>
      <c r="AL460" s="14"/>
      <c r="AM460" s="14"/>
      <c r="AN460" s="14">
        <v>208.22499999999999</v>
      </c>
      <c r="AO460" s="14">
        <v>1.2949999999999999</v>
      </c>
      <c r="AP460" s="14">
        <v>0.214</v>
      </c>
      <c r="AQ460" s="14">
        <v>11.07</v>
      </c>
      <c r="AR460" s="14">
        <v>9.09</v>
      </c>
      <c r="AS460" s="15">
        <v>1.97</v>
      </c>
      <c r="AU460" s="24">
        <v>44289</v>
      </c>
      <c r="AV460">
        <v>74.540000000000006</v>
      </c>
      <c r="AX460" s="24">
        <v>44289</v>
      </c>
      <c r="AY460">
        <v>70.89</v>
      </c>
      <c r="BA460" s="24">
        <v>44289</v>
      </c>
      <c r="BB460">
        <v>81.010000000000005</v>
      </c>
      <c r="BD460" s="24">
        <v>44289</v>
      </c>
      <c r="BE460">
        <v>0</v>
      </c>
    </row>
    <row r="461" spans="28:57" x14ac:dyDescent="0.3">
      <c r="AB461" s="23">
        <v>44319</v>
      </c>
      <c r="AC461" s="16">
        <v>14556.266</v>
      </c>
      <c r="AD461" s="16">
        <v>256.43299999999999</v>
      </c>
      <c r="AE461" s="16">
        <v>271.34300000000002</v>
      </c>
      <c r="AF461" s="16">
        <v>159.614</v>
      </c>
      <c r="AG461" s="16">
        <v>2.4750000000000001</v>
      </c>
      <c r="AH461" s="16">
        <v>2.5129999999999999</v>
      </c>
      <c r="AI461" s="16">
        <v>1.1399999999999999</v>
      </c>
      <c r="AJ461" s="16"/>
      <c r="AK461" s="16"/>
      <c r="AL461" s="16"/>
      <c r="AM461" s="16"/>
      <c r="AN461" s="16">
        <v>209.30500000000001</v>
      </c>
      <c r="AO461" s="16">
        <v>1.08</v>
      </c>
      <c r="AP461" s="16">
        <v>0.215</v>
      </c>
      <c r="AQ461" s="16">
        <v>11.2</v>
      </c>
      <c r="AR461" s="16">
        <v>9.16</v>
      </c>
      <c r="AS461" s="17">
        <v>2.04</v>
      </c>
      <c r="AU461" s="24">
        <v>44290</v>
      </c>
      <c r="AV461">
        <v>74.540000000000006</v>
      </c>
      <c r="AX461" s="24">
        <v>44290</v>
      </c>
      <c r="AY461">
        <v>70.89</v>
      </c>
      <c r="BA461" s="24">
        <v>44290</v>
      </c>
      <c r="BB461">
        <v>81.010000000000005</v>
      </c>
      <c r="BD461" s="24">
        <v>44290</v>
      </c>
      <c r="BE461">
        <v>0</v>
      </c>
    </row>
    <row r="462" spans="28:57" x14ac:dyDescent="0.3">
      <c r="AB462" s="23">
        <v>44320</v>
      </c>
      <c r="AC462" s="14">
        <v>14830.519</v>
      </c>
      <c r="AD462" s="14">
        <v>274.25299999999999</v>
      </c>
      <c r="AE462" s="14">
        <v>273.51900000000001</v>
      </c>
      <c r="AF462" s="14">
        <v>162.327</v>
      </c>
      <c r="AG462" s="14">
        <v>2.7130000000000001</v>
      </c>
      <c r="AH462" s="14">
        <v>2.5630000000000002</v>
      </c>
      <c r="AI462" s="14">
        <v>1.1200000000000001</v>
      </c>
      <c r="AJ462" s="14"/>
      <c r="AK462" s="14"/>
      <c r="AL462" s="14"/>
      <c r="AM462" s="14"/>
      <c r="AN462" s="14">
        <v>210.499</v>
      </c>
      <c r="AO462" s="14">
        <v>1.194</v>
      </c>
      <c r="AP462" s="14">
        <v>0.216</v>
      </c>
      <c r="AQ462" s="14">
        <v>11.32</v>
      </c>
      <c r="AR462" s="14">
        <v>9.23</v>
      </c>
      <c r="AS462" s="15">
        <v>2.09</v>
      </c>
      <c r="AU462" s="24">
        <v>44291</v>
      </c>
      <c r="AV462">
        <v>69.91</v>
      </c>
      <c r="AX462" s="24">
        <v>44291</v>
      </c>
      <c r="AY462">
        <v>68.28</v>
      </c>
      <c r="BA462" s="24">
        <v>44291</v>
      </c>
      <c r="BB462">
        <v>78.040000000000006</v>
      </c>
      <c r="BD462" s="24">
        <v>44291</v>
      </c>
      <c r="BE462">
        <v>0</v>
      </c>
    </row>
    <row r="463" spans="28:57" x14ac:dyDescent="0.3">
      <c r="AB463" s="23">
        <v>44321</v>
      </c>
      <c r="AC463" s="16">
        <v>15126.505999999999</v>
      </c>
      <c r="AD463" s="16">
        <v>295.98700000000002</v>
      </c>
      <c r="AE463" s="16">
        <v>276.91500000000002</v>
      </c>
      <c r="AF463" s="16">
        <v>165.18299999999999</v>
      </c>
      <c r="AG463" s="16">
        <v>2.8559999999999999</v>
      </c>
      <c r="AH463" s="16">
        <v>2.5979999999999999</v>
      </c>
      <c r="AI463" s="16">
        <v>1.1000000000000001</v>
      </c>
      <c r="AJ463" s="16"/>
      <c r="AK463" s="16"/>
      <c r="AL463" s="16"/>
      <c r="AM463" s="16"/>
      <c r="AN463" s="16">
        <v>211.60499999999999</v>
      </c>
      <c r="AO463" s="16">
        <v>1.1060000000000001</v>
      </c>
      <c r="AP463" s="16">
        <v>0.222</v>
      </c>
      <c r="AQ463" s="16">
        <v>11.48</v>
      </c>
      <c r="AR463" s="16">
        <v>9.31</v>
      </c>
      <c r="AS463" s="17">
        <v>2.17</v>
      </c>
      <c r="AU463" s="24">
        <v>44292</v>
      </c>
      <c r="AV463">
        <v>69.91</v>
      </c>
      <c r="AX463" s="24">
        <v>44292</v>
      </c>
      <c r="AY463">
        <v>68.28</v>
      </c>
      <c r="BA463" s="24">
        <v>44292</v>
      </c>
      <c r="BB463">
        <v>78.040000000000006</v>
      </c>
      <c r="BD463" s="24">
        <v>44292</v>
      </c>
      <c r="BE463">
        <v>0</v>
      </c>
    </row>
    <row r="464" spans="28:57" x14ac:dyDescent="0.3">
      <c r="AB464" s="23">
        <v>44322</v>
      </c>
      <c r="AC464" s="14">
        <v>15423.754000000001</v>
      </c>
      <c r="AD464" s="14">
        <v>297.24799999999999</v>
      </c>
      <c r="AE464" s="14">
        <v>279.74799999999999</v>
      </c>
      <c r="AF464" s="14">
        <v>167.99299999999999</v>
      </c>
      <c r="AG464" s="14">
        <v>2.81</v>
      </c>
      <c r="AH464" s="14">
        <v>2.64</v>
      </c>
      <c r="AI464" s="14">
        <v>1.08</v>
      </c>
      <c r="AJ464" s="14"/>
      <c r="AK464" s="14"/>
      <c r="AL464" s="14"/>
      <c r="AM464" s="14"/>
      <c r="AN464" s="14">
        <v>212.98500000000001</v>
      </c>
      <c r="AO464" s="14">
        <v>1.38</v>
      </c>
      <c r="AP464" s="14">
        <v>0.222</v>
      </c>
      <c r="AQ464" s="14">
        <v>11.67</v>
      </c>
      <c r="AR464" s="14">
        <v>9.41</v>
      </c>
      <c r="AS464" s="15">
        <v>2.2599999999999998</v>
      </c>
      <c r="AU464" s="24">
        <v>44293</v>
      </c>
      <c r="AV464">
        <v>69.91</v>
      </c>
      <c r="AX464" s="24">
        <v>44293</v>
      </c>
      <c r="AY464">
        <v>68.28</v>
      </c>
      <c r="BA464" s="24">
        <v>44293</v>
      </c>
      <c r="BB464">
        <v>78.040000000000006</v>
      </c>
      <c r="BD464" s="24">
        <v>44293</v>
      </c>
      <c r="BE464">
        <v>0</v>
      </c>
    </row>
    <row r="465" spans="28:57" x14ac:dyDescent="0.3">
      <c r="AB465" s="23">
        <v>44323</v>
      </c>
      <c r="AC465" s="16">
        <v>15711.593000000001</v>
      </c>
      <c r="AD465" s="16">
        <v>287.839</v>
      </c>
      <c r="AE465" s="16">
        <v>279.654</v>
      </c>
      <c r="AF465" s="16">
        <v>170.99799999999999</v>
      </c>
      <c r="AG465" s="16">
        <v>3.0049999999999999</v>
      </c>
      <c r="AH465" s="16">
        <v>2.7080000000000002</v>
      </c>
      <c r="AI465" s="16">
        <v>1.06</v>
      </c>
      <c r="AJ465" s="16"/>
      <c r="AK465" s="16"/>
      <c r="AL465" s="16"/>
      <c r="AM465" s="16"/>
      <c r="AN465" s="16">
        <v>214.29599999999999</v>
      </c>
      <c r="AO465" s="16">
        <v>1.3109999999999999</v>
      </c>
      <c r="AP465" s="16">
        <v>0.223</v>
      </c>
      <c r="AQ465" s="16">
        <v>11.86</v>
      </c>
      <c r="AR465" s="16">
        <v>9.49</v>
      </c>
      <c r="AS465" s="17">
        <v>2.36</v>
      </c>
      <c r="AU465" s="24">
        <v>44294</v>
      </c>
      <c r="AV465">
        <v>69.91</v>
      </c>
      <c r="AX465" s="24">
        <v>44294</v>
      </c>
      <c r="AY465">
        <v>68.28</v>
      </c>
      <c r="BA465" s="24">
        <v>44294</v>
      </c>
      <c r="BB465">
        <v>78.040000000000006</v>
      </c>
      <c r="BD465" s="24">
        <v>44294</v>
      </c>
      <c r="BE465">
        <v>0</v>
      </c>
    </row>
    <row r="466" spans="28:57" x14ac:dyDescent="0.3">
      <c r="AB466" s="23">
        <v>44324</v>
      </c>
      <c r="AC466" s="14">
        <v>16001.102999999999</v>
      </c>
      <c r="AD466" s="14">
        <v>289.50900000000001</v>
      </c>
      <c r="AE466" s="14">
        <v>280.77300000000002</v>
      </c>
      <c r="AF466" s="14">
        <v>173.92400000000001</v>
      </c>
      <c r="AG466" s="14">
        <v>2.9260000000000002</v>
      </c>
      <c r="AH466" s="14">
        <v>2.7480000000000002</v>
      </c>
      <c r="AI466" s="14">
        <v>1.04</v>
      </c>
      <c r="AJ466" s="14"/>
      <c r="AK466" s="14"/>
      <c r="AL466" s="14"/>
      <c r="AM466" s="14"/>
      <c r="AN466" s="14">
        <v>215.59399999999999</v>
      </c>
      <c r="AO466" s="14">
        <v>1.298</v>
      </c>
      <c r="AP466" s="14">
        <v>0.22700000000000001</v>
      </c>
      <c r="AQ466" s="14">
        <v>12.02</v>
      </c>
      <c r="AR466" s="14">
        <v>9.57</v>
      </c>
      <c r="AS466" s="15">
        <v>2.4500000000000002</v>
      </c>
      <c r="AU466" s="24">
        <v>44295</v>
      </c>
      <c r="AV466">
        <v>69.91</v>
      </c>
      <c r="AX466" s="24">
        <v>44295</v>
      </c>
      <c r="AY466">
        <v>68.28</v>
      </c>
      <c r="BA466" s="24">
        <v>44295</v>
      </c>
      <c r="BB466">
        <v>78.040000000000006</v>
      </c>
      <c r="BD466" s="24">
        <v>44295</v>
      </c>
      <c r="BE466">
        <v>0</v>
      </c>
    </row>
    <row r="467" spans="28:57" x14ac:dyDescent="0.3">
      <c r="AB467" s="23">
        <v>44325</v>
      </c>
      <c r="AC467" s="16">
        <v>16264.121999999999</v>
      </c>
      <c r="AD467" s="16">
        <v>263.02</v>
      </c>
      <c r="AE467" s="16">
        <v>280.613</v>
      </c>
      <c r="AF467" s="16">
        <v>176.62899999999999</v>
      </c>
      <c r="AG467" s="16">
        <v>2.7050000000000001</v>
      </c>
      <c r="AH467" s="16">
        <v>2.7839999999999998</v>
      </c>
      <c r="AI467" s="16">
        <v>1.02</v>
      </c>
      <c r="AJ467" s="16"/>
      <c r="AK467" s="16"/>
      <c r="AL467" s="16"/>
      <c r="AM467" s="16"/>
      <c r="AN467" s="16">
        <v>216.93199999999999</v>
      </c>
      <c r="AO467" s="16">
        <v>1.339</v>
      </c>
      <c r="AP467" s="16">
        <v>0.22600000000000001</v>
      </c>
      <c r="AQ467" s="16">
        <v>12.08</v>
      </c>
      <c r="AR467" s="16">
        <v>9.61</v>
      </c>
      <c r="AS467" s="17">
        <v>2.4700000000000002</v>
      </c>
      <c r="AU467" s="24">
        <v>44296</v>
      </c>
      <c r="AV467">
        <v>69.91</v>
      </c>
      <c r="AX467" s="24">
        <v>44296</v>
      </c>
      <c r="AY467">
        <v>68.28</v>
      </c>
      <c r="BA467" s="24">
        <v>44296</v>
      </c>
      <c r="BB467">
        <v>78.040000000000006</v>
      </c>
      <c r="BD467" s="24">
        <v>44296</v>
      </c>
      <c r="BE467">
        <v>0</v>
      </c>
    </row>
    <row r="468" spans="28:57" x14ac:dyDescent="0.3">
      <c r="AB468" s="23">
        <v>44326</v>
      </c>
      <c r="AC468" s="14">
        <v>16500.91</v>
      </c>
      <c r="AD468" s="14">
        <v>236.78800000000001</v>
      </c>
      <c r="AE468" s="14">
        <v>277.80599999999998</v>
      </c>
      <c r="AF468" s="14">
        <v>179.41</v>
      </c>
      <c r="AG468" s="14">
        <v>2.782</v>
      </c>
      <c r="AH468" s="14">
        <v>2.8279999999999998</v>
      </c>
      <c r="AI468" s="14">
        <v>1</v>
      </c>
      <c r="AJ468" s="14"/>
      <c r="AK468" s="14"/>
      <c r="AL468" s="14"/>
      <c r="AM468" s="14"/>
      <c r="AN468" s="14">
        <v>217.99100000000001</v>
      </c>
      <c r="AO468" s="14">
        <v>1.0580000000000001</v>
      </c>
      <c r="AP468" s="14">
        <v>0.224</v>
      </c>
      <c r="AQ468" s="14">
        <v>12.28</v>
      </c>
      <c r="AR468" s="14">
        <v>9.6999999999999993</v>
      </c>
      <c r="AS468" s="15">
        <v>2.58</v>
      </c>
      <c r="AU468" s="24">
        <v>44297</v>
      </c>
      <c r="AV468">
        <v>69.91</v>
      </c>
      <c r="AX468" s="24">
        <v>44297</v>
      </c>
      <c r="AY468">
        <v>68.28</v>
      </c>
      <c r="BA468" s="24">
        <v>44297</v>
      </c>
      <c r="BB468">
        <v>78.040000000000006</v>
      </c>
      <c r="BD468" s="24">
        <v>44297</v>
      </c>
      <c r="BE468">
        <v>0</v>
      </c>
    </row>
    <row r="469" spans="28:57" x14ac:dyDescent="0.3">
      <c r="AB469" s="23">
        <v>44327</v>
      </c>
      <c r="AC469" s="16">
        <v>16750.958999999999</v>
      </c>
      <c r="AD469" s="16">
        <v>250.04900000000001</v>
      </c>
      <c r="AE469" s="16">
        <v>274.34899999999999</v>
      </c>
      <c r="AF469" s="16">
        <v>182.428</v>
      </c>
      <c r="AG469" s="16">
        <v>3.0179999999999998</v>
      </c>
      <c r="AH469" s="16">
        <v>2.8719999999999999</v>
      </c>
      <c r="AI469" s="16">
        <v>0.98</v>
      </c>
      <c r="AJ469" s="16"/>
      <c r="AK469" s="16"/>
      <c r="AL469" s="16"/>
      <c r="AM469" s="16"/>
      <c r="AN469" s="16">
        <v>219.31800000000001</v>
      </c>
      <c r="AO469" s="16">
        <v>1.3280000000000001</v>
      </c>
      <c r="AP469" s="16">
        <v>0.218</v>
      </c>
      <c r="AQ469" s="16">
        <v>12.48</v>
      </c>
      <c r="AR469" s="16">
        <v>9.8000000000000007</v>
      </c>
      <c r="AS469" s="17">
        <v>2.68</v>
      </c>
      <c r="AU469" s="24">
        <v>44298</v>
      </c>
      <c r="AV469">
        <v>69.91</v>
      </c>
      <c r="AX469" s="24">
        <v>44298</v>
      </c>
      <c r="AY469">
        <v>68.28</v>
      </c>
      <c r="BA469" s="24">
        <v>44298</v>
      </c>
      <c r="BB469">
        <v>78.040000000000006</v>
      </c>
      <c r="BD469" s="24">
        <v>44298</v>
      </c>
      <c r="BE469">
        <v>0</v>
      </c>
    </row>
    <row r="470" spans="28:57" x14ac:dyDescent="0.3">
      <c r="AB470" s="23">
        <v>44328</v>
      </c>
      <c r="AC470" s="14">
        <v>17011.276000000002</v>
      </c>
      <c r="AD470" s="14">
        <v>260.31599999999997</v>
      </c>
      <c r="AE470" s="14">
        <v>269.25299999999999</v>
      </c>
      <c r="AF470" s="14">
        <v>185.38499999999999</v>
      </c>
      <c r="AG470" s="14">
        <v>2.9569999999999999</v>
      </c>
      <c r="AH470" s="14">
        <v>2.8860000000000001</v>
      </c>
      <c r="AI470" s="14">
        <v>0.96</v>
      </c>
      <c r="AJ470" s="14"/>
      <c r="AK470" s="14"/>
      <c r="AL470" s="14"/>
      <c r="AM470" s="14"/>
      <c r="AN470" s="14">
        <v>220.74199999999999</v>
      </c>
      <c r="AO470" s="14">
        <v>1.4239999999999999</v>
      </c>
      <c r="AP470" s="14">
        <v>0.20599999999999999</v>
      </c>
      <c r="AQ470" s="14">
        <v>12.63</v>
      </c>
      <c r="AR470" s="14">
        <v>9.89</v>
      </c>
      <c r="AS470" s="15">
        <v>2.74</v>
      </c>
      <c r="AU470" s="24">
        <v>44299</v>
      </c>
      <c r="AV470">
        <v>69.91</v>
      </c>
      <c r="AX470" s="24">
        <v>44299</v>
      </c>
      <c r="AY470">
        <v>68.28</v>
      </c>
      <c r="BA470" s="24">
        <v>44299</v>
      </c>
      <c r="BB470">
        <v>78.040000000000006</v>
      </c>
      <c r="BD470" s="24">
        <v>44299</v>
      </c>
      <c r="BE470">
        <v>0</v>
      </c>
    </row>
    <row r="471" spans="28:57" x14ac:dyDescent="0.3">
      <c r="AB471" s="23">
        <v>44329</v>
      </c>
      <c r="AC471" s="16">
        <v>17257.538</v>
      </c>
      <c r="AD471" s="16">
        <v>246.262</v>
      </c>
      <c r="AE471" s="16">
        <v>261.96899999999999</v>
      </c>
      <c r="AF471" s="16">
        <v>188.256</v>
      </c>
      <c r="AG471" s="16">
        <v>2.871</v>
      </c>
      <c r="AH471" s="16">
        <v>2.895</v>
      </c>
      <c r="AI471" s="16">
        <v>0.94</v>
      </c>
      <c r="AJ471" s="16"/>
      <c r="AK471" s="16"/>
      <c r="AL471" s="16"/>
      <c r="AM471" s="16"/>
      <c r="AN471" s="16">
        <v>222.08</v>
      </c>
      <c r="AO471" s="16">
        <v>1.3380000000000001</v>
      </c>
      <c r="AP471" s="16">
        <v>0.20200000000000001</v>
      </c>
      <c r="AQ471" s="16">
        <v>12.8</v>
      </c>
      <c r="AR471" s="16">
        <v>9.98</v>
      </c>
      <c r="AS471" s="17">
        <v>2.82</v>
      </c>
      <c r="AU471" s="24">
        <v>44300</v>
      </c>
      <c r="AV471">
        <v>69.91</v>
      </c>
      <c r="AX471" s="24">
        <v>44300</v>
      </c>
      <c r="AY471">
        <v>68.28</v>
      </c>
      <c r="BA471" s="24">
        <v>44300</v>
      </c>
      <c r="BB471">
        <v>78.040000000000006</v>
      </c>
      <c r="BD471" s="24">
        <v>44300</v>
      </c>
      <c r="BE471">
        <v>0</v>
      </c>
    </row>
    <row r="472" spans="28:57" x14ac:dyDescent="0.3">
      <c r="AB472" s="23">
        <v>44330</v>
      </c>
      <c r="AC472" s="14">
        <v>17491.566999999999</v>
      </c>
      <c r="AD472" s="14">
        <v>234.029</v>
      </c>
      <c r="AE472" s="14">
        <v>254.28200000000001</v>
      </c>
      <c r="AF472" s="14">
        <v>191.047</v>
      </c>
      <c r="AG472" s="14">
        <v>2.7919999999999998</v>
      </c>
      <c r="AH472" s="14">
        <v>2.8639999999999999</v>
      </c>
      <c r="AI472" s="14">
        <v>0.92</v>
      </c>
      <c r="AJ472" s="14"/>
      <c r="AK472" s="14"/>
      <c r="AL472" s="14"/>
      <c r="AM472" s="14"/>
      <c r="AN472" s="14">
        <v>223.42599999999999</v>
      </c>
      <c r="AO472" s="14">
        <v>1.3460000000000001</v>
      </c>
      <c r="AP472" s="14">
        <v>0.19500000000000001</v>
      </c>
      <c r="AQ472" s="14">
        <v>12.89</v>
      </c>
      <c r="AR472" s="14">
        <v>10.039999999999999</v>
      </c>
      <c r="AS472" s="15">
        <v>2.86</v>
      </c>
      <c r="AU472" s="24">
        <v>44301</v>
      </c>
      <c r="AV472">
        <v>69.91</v>
      </c>
      <c r="AX472" s="24">
        <v>44301</v>
      </c>
      <c r="AY472">
        <v>68.28</v>
      </c>
      <c r="BA472" s="24">
        <v>44301</v>
      </c>
      <c r="BB472">
        <v>78.040000000000006</v>
      </c>
      <c r="BD472" s="24">
        <v>44301</v>
      </c>
      <c r="BE472">
        <v>0</v>
      </c>
    </row>
    <row r="473" spans="28:57" x14ac:dyDescent="0.3">
      <c r="AB473" s="23">
        <v>44331</v>
      </c>
      <c r="AC473" s="16">
        <v>17714.882000000001</v>
      </c>
      <c r="AD473" s="16">
        <v>223.316</v>
      </c>
      <c r="AE473" s="16">
        <v>244.82599999999999</v>
      </c>
      <c r="AF473" s="16">
        <v>193.97300000000001</v>
      </c>
      <c r="AG473" s="16">
        <v>2.9260000000000002</v>
      </c>
      <c r="AH473" s="16">
        <v>2.8639999999999999</v>
      </c>
      <c r="AI473" s="16">
        <v>0.9</v>
      </c>
      <c r="AJ473" s="16"/>
      <c r="AK473" s="16"/>
      <c r="AL473" s="16"/>
      <c r="AM473" s="16"/>
      <c r="AN473" s="16">
        <v>224.64099999999999</v>
      </c>
      <c r="AO473" s="16">
        <v>1.2150000000000001</v>
      </c>
      <c r="AP473" s="16">
        <v>0.189</v>
      </c>
      <c r="AQ473" s="16">
        <v>13.03</v>
      </c>
      <c r="AR473" s="16">
        <v>10.130000000000001</v>
      </c>
      <c r="AS473" s="17">
        <v>2.9</v>
      </c>
      <c r="AU473" s="24">
        <v>44302</v>
      </c>
      <c r="AV473">
        <v>69.91</v>
      </c>
      <c r="AX473" s="24">
        <v>44302</v>
      </c>
      <c r="AY473">
        <v>68.28</v>
      </c>
      <c r="BA473" s="24">
        <v>44302</v>
      </c>
      <c r="BB473">
        <v>78.040000000000006</v>
      </c>
      <c r="BD473" s="24">
        <v>44302</v>
      </c>
      <c r="BE473">
        <v>0</v>
      </c>
    </row>
    <row r="474" spans="28:57" x14ac:dyDescent="0.3">
      <c r="AB474" s="23">
        <v>44332</v>
      </c>
      <c r="AC474" s="14">
        <v>17916.823</v>
      </c>
      <c r="AD474" s="14">
        <v>201.941</v>
      </c>
      <c r="AE474" s="14">
        <v>236.1</v>
      </c>
      <c r="AF474" s="14">
        <v>196.92</v>
      </c>
      <c r="AG474" s="14">
        <v>2.9470000000000001</v>
      </c>
      <c r="AH474" s="14">
        <v>2.899</v>
      </c>
      <c r="AI474" s="14">
        <v>0.88</v>
      </c>
      <c r="AJ474" s="14"/>
      <c r="AK474" s="14"/>
      <c r="AL474" s="14"/>
      <c r="AM474" s="14"/>
      <c r="AN474" s="14"/>
      <c r="AO474" s="14"/>
      <c r="AP474" s="14">
        <v>0.185</v>
      </c>
      <c r="AQ474" s="14">
        <v>13.08</v>
      </c>
      <c r="AR474" s="14">
        <v>10.17</v>
      </c>
      <c r="AS474" s="15">
        <v>2.91</v>
      </c>
      <c r="AU474" s="24">
        <v>44303</v>
      </c>
      <c r="AV474">
        <v>69.91</v>
      </c>
      <c r="AX474" s="24">
        <v>44303</v>
      </c>
      <c r="AY474">
        <v>68.28</v>
      </c>
      <c r="BA474" s="24">
        <v>44303</v>
      </c>
      <c r="BB474">
        <v>78.040000000000006</v>
      </c>
      <c r="BD474" s="24">
        <v>44303</v>
      </c>
      <c r="BE474">
        <v>0</v>
      </c>
    </row>
    <row r="475" spans="28:57" x14ac:dyDescent="0.3">
      <c r="AB475" s="23">
        <v>44333</v>
      </c>
      <c r="AC475" s="16">
        <v>18105.951000000001</v>
      </c>
      <c r="AD475" s="16">
        <v>189.12799999999999</v>
      </c>
      <c r="AE475" s="16">
        <v>229.292</v>
      </c>
      <c r="AF475" s="16">
        <v>200.02699999999999</v>
      </c>
      <c r="AG475" s="16">
        <v>3.1070000000000002</v>
      </c>
      <c r="AH475" s="16">
        <v>2.9449999999999998</v>
      </c>
      <c r="AI475" s="16">
        <v>0.87</v>
      </c>
      <c r="AJ475" s="16"/>
      <c r="AK475" s="16"/>
      <c r="AL475" s="16"/>
      <c r="AM475" s="16"/>
      <c r="AN475" s="16">
        <v>227.08600000000001</v>
      </c>
      <c r="AO475" s="16"/>
      <c r="AP475" s="16">
        <v>0.17599999999999999</v>
      </c>
      <c r="AQ475" s="16">
        <v>13.19</v>
      </c>
      <c r="AR475" s="16">
        <v>10.27</v>
      </c>
      <c r="AS475" s="17">
        <v>2.92</v>
      </c>
      <c r="AU475" s="24">
        <v>44304</v>
      </c>
      <c r="AV475">
        <v>69.91</v>
      </c>
      <c r="AX475" s="24">
        <v>44304</v>
      </c>
      <c r="AY475">
        <v>68.28</v>
      </c>
      <c r="BA475" s="24">
        <v>44304</v>
      </c>
      <c r="BB475">
        <v>78.040000000000006</v>
      </c>
      <c r="BD475" s="24">
        <v>44304</v>
      </c>
      <c r="BE475">
        <v>0</v>
      </c>
    </row>
    <row r="476" spans="28:57" x14ac:dyDescent="0.3">
      <c r="AB476" s="23">
        <v>44334</v>
      </c>
      <c r="AC476" s="14">
        <v>18297.807000000001</v>
      </c>
      <c r="AD476" s="14">
        <v>191.85599999999999</v>
      </c>
      <c r="AE476" s="14">
        <v>220.97800000000001</v>
      </c>
      <c r="AF476" s="14">
        <v>203.27699999999999</v>
      </c>
      <c r="AG476" s="14">
        <v>3.25</v>
      </c>
      <c r="AH476" s="14">
        <v>2.9780000000000002</v>
      </c>
      <c r="AI476" s="14">
        <v>0.86</v>
      </c>
      <c r="AJ476" s="14"/>
      <c r="AK476" s="14"/>
      <c r="AL476" s="14"/>
      <c r="AM476" s="14"/>
      <c r="AN476" s="14">
        <v>228.42699999999999</v>
      </c>
      <c r="AO476" s="14">
        <v>1.341</v>
      </c>
      <c r="AP476" s="14">
        <v>0.17</v>
      </c>
      <c r="AQ476" s="14">
        <v>13.29</v>
      </c>
      <c r="AR476" s="14">
        <v>10.35</v>
      </c>
      <c r="AS476" s="15">
        <v>2.94</v>
      </c>
      <c r="AU476" s="24">
        <v>44305</v>
      </c>
      <c r="AV476">
        <v>73.61</v>
      </c>
      <c r="AX476" s="24">
        <v>44305</v>
      </c>
      <c r="AY476">
        <v>70.36</v>
      </c>
      <c r="BA476" s="24">
        <v>44305</v>
      </c>
      <c r="BB476">
        <v>80.42</v>
      </c>
      <c r="BD476" s="24">
        <v>44305</v>
      </c>
      <c r="BE476">
        <v>0</v>
      </c>
    </row>
    <row r="477" spans="28:57" x14ac:dyDescent="0.3">
      <c r="AB477" s="23">
        <v>44335</v>
      </c>
      <c r="AC477" s="16">
        <v>18495.962</v>
      </c>
      <c r="AD477" s="16">
        <v>198.154</v>
      </c>
      <c r="AE477" s="16">
        <v>212.09800000000001</v>
      </c>
      <c r="AF477" s="16">
        <v>206.05699999999999</v>
      </c>
      <c r="AG477" s="16">
        <v>2.78</v>
      </c>
      <c r="AH477" s="16">
        <v>2.9529999999999998</v>
      </c>
      <c r="AI477" s="16">
        <v>0.84</v>
      </c>
      <c r="AJ477" s="16"/>
      <c r="AK477" s="16"/>
      <c r="AL477" s="16"/>
      <c r="AM477" s="16"/>
      <c r="AN477" s="16">
        <v>229.869</v>
      </c>
      <c r="AO477" s="16">
        <v>1.4410000000000001</v>
      </c>
      <c r="AP477" s="16">
        <v>0.16300000000000001</v>
      </c>
      <c r="AQ477" s="16">
        <v>13.38</v>
      </c>
      <c r="AR477" s="16">
        <v>10.43</v>
      </c>
      <c r="AS477" s="17">
        <v>2.95</v>
      </c>
      <c r="AU477" s="24">
        <v>44306</v>
      </c>
      <c r="AV477">
        <v>73.61</v>
      </c>
      <c r="AX477" s="24">
        <v>44306</v>
      </c>
      <c r="AY477">
        <v>70.36</v>
      </c>
      <c r="BA477" s="24">
        <v>44306</v>
      </c>
      <c r="BB477">
        <v>80.42</v>
      </c>
      <c r="BD477" s="24">
        <v>44306</v>
      </c>
      <c r="BE477">
        <v>0</v>
      </c>
    </row>
    <row r="478" spans="28:57" x14ac:dyDescent="0.3">
      <c r="AB478" s="23">
        <v>44336</v>
      </c>
      <c r="AC478" s="14">
        <v>18682.232</v>
      </c>
      <c r="AD478" s="14">
        <v>186.27099999999999</v>
      </c>
      <c r="AE478" s="14">
        <v>203.52799999999999</v>
      </c>
      <c r="AF478" s="14">
        <v>209.078</v>
      </c>
      <c r="AG478" s="14">
        <v>3.0209999999999999</v>
      </c>
      <c r="AH478" s="14">
        <v>2.9750000000000001</v>
      </c>
      <c r="AI478" s="14">
        <v>0.83</v>
      </c>
      <c r="AJ478" s="14"/>
      <c r="AK478" s="14"/>
      <c r="AL478" s="14"/>
      <c r="AM478" s="14"/>
      <c r="AN478" s="14">
        <v>231.34399999999999</v>
      </c>
      <c r="AO478" s="14">
        <v>1.4750000000000001</v>
      </c>
      <c r="AP478" s="14">
        <v>0.154</v>
      </c>
      <c r="AQ478" s="14">
        <v>13.48</v>
      </c>
      <c r="AR478" s="14">
        <v>10.52</v>
      </c>
      <c r="AS478" s="15">
        <v>2.96</v>
      </c>
      <c r="AU478" s="24">
        <v>44307</v>
      </c>
      <c r="AV478">
        <v>73.61</v>
      </c>
      <c r="AX478" s="24">
        <v>44307</v>
      </c>
      <c r="AY478">
        <v>70.36</v>
      </c>
      <c r="BA478" s="24">
        <v>44307</v>
      </c>
      <c r="BB478">
        <v>80.42</v>
      </c>
      <c r="BD478" s="24">
        <v>44307</v>
      </c>
      <c r="BE478">
        <v>0</v>
      </c>
    </row>
    <row r="479" spans="28:57" x14ac:dyDescent="0.3">
      <c r="AB479" s="23">
        <v>44337</v>
      </c>
      <c r="AC479" s="16">
        <v>18866.885999999999</v>
      </c>
      <c r="AD479" s="16">
        <v>184.654</v>
      </c>
      <c r="AE479" s="16">
        <v>196.47399999999999</v>
      </c>
      <c r="AF479" s="16">
        <v>212.08799999999999</v>
      </c>
      <c r="AG479" s="16">
        <v>3.01</v>
      </c>
      <c r="AH479" s="16">
        <v>3.0059999999999998</v>
      </c>
      <c r="AI479" s="16">
        <v>0.82</v>
      </c>
      <c r="AJ479" s="16"/>
      <c r="AK479" s="16"/>
      <c r="AL479" s="16"/>
      <c r="AM479" s="16"/>
      <c r="AN479" s="16">
        <v>232.82300000000001</v>
      </c>
      <c r="AO479" s="16">
        <v>1.48</v>
      </c>
      <c r="AP479" s="16">
        <v>0.14599999999999999</v>
      </c>
      <c r="AQ479" s="16"/>
      <c r="AR479" s="16"/>
      <c r="AS479" s="17"/>
      <c r="AU479" s="24">
        <v>44308</v>
      </c>
      <c r="AV479">
        <v>73.61</v>
      </c>
      <c r="AX479" s="24">
        <v>44308</v>
      </c>
      <c r="AY479">
        <v>70.36</v>
      </c>
      <c r="BA479" s="24">
        <v>44308</v>
      </c>
      <c r="BB479">
        <v>80.42</v>
      </c>
      <c r="BD479" s="24">
        <v>44308</v>
      </c>
      <c r="BE479">
        <v>0</v>
      </c>
    </row>
    <row r="480" spans="28:57" x14ac:dyDescent="0.3">
      <c r="AB480" s="23">
        <v>44338</v>
      </c>
      <c r="AC480" s="14">
        <v>19039.73</v>
      </c>
      <c r="AD480" s="14">
        <v>172.84399999999999</v>
      </c>
      <c r="AE480" s="14">
        <v>189.26400000000001</v>
      </c>
      <c r="AF480" s="14">
        <v>214.773</v>
      </c>
      <c r="AG480" s="14">
        <v>2.6850000000000001</v>
      </c>
      <c r="AH480" s="14">
        <v>2.9710000000000001</v>
      </c>
      <c r="AI480" s="14">
        <v>0.81</v>
      </c>
      <c r="AJ480" s="14"/>
      <c r="AK480" s="14"/>
      <c r="AL480" s="14"/>
      <c r="AM480" s="14"/>
      <c r="AN480" s="14">
        <v>234.30600000000001</v>
      </c>
      <c r="AO480" s="14">
        <v>1.4830000000000001</v>
      </c>
      <c r="AP480" s="14">
        <v>0.13700000000000001</v>
      </c>
      <c r="AQ480" s="14">
        <v>13.7</v>
      </c>
      <c r="AR480" s="14">
        <v>10.71</v>
      </c>
      <c r="AS480" s="15">
        <v>2.99</v>
      </c>
      <c r="AU480" s="24">
        <v>44309</v>
      </c>
      <c r="AV480">
        <v>73.61</v>
      </c>
      <c r="AX480" s="24">
        <v>44309</v>
      </c>
      <c r="AY480">
        <v>70.36</v>
      </c>
      <c r="BA480" s="24">
        <v>44309</v>
      </c>
      <c r="BB480">
        <v>80.42</v>
      </c>
      <c r="BD480" s="24">
        <v>44309</v>
      </c>
      <c r="BE480">
        <v>0</v>
      </c>
    </row>
    <row r="481" spans="28:57" x14ac:dyDescent="0.3">
      <c r="AB481" s="23">
        <v>44339</v>
      </c>
      <c r="AC481" s="16">
        <v>19199.277999999998</v>
      </c>
      <c r="AD481" s="16">
        <v>159.548</v>
      </c>
      <c r="AE481" s="16">
        <v>183.208</v>
      </c>
      <c r="AF481" s="16">
        <v>217.96899999999999</v>
      </c>
      <c r="AG481" s="16">
        <v>3.1960000000000002</v>
      </c>
      <c r="AH481" s="16">
        <v>3.0070000000000001</v>
      </c>
      <c r="AI481" s="16">
        <v>0.79</v>
      </c>
      <c r="AJ481" s="16"/>
      <c r="AK481" s="16"/>
      <c r="AL481" s="16"/>
      <c r="AM481" s="16"/>
      <c r="AN481" s="16">
        <v>235.83</v>
      </c>
      <c r="AO481" s="16">
        <v>1.524</v>
      </c>
      <c r="AP481" s="16">
        <v>0.129</v>
      </c>
      <c r="AQ481" s="16">
        <v>13.76</v>
      </c>
      <c r="AR481" s="16">
        <v>10.77</v>
      </c>
      <c r="AS481" s="17">
        <v>2.99</v>
      </c>
      <c r="AU481" s="24">
        <v>44310</v>
      </c>
      <c r="AV481">
        <v>73.61</v>
      </c>
      <c r="AX481" s="24">
        <v>44310</v>
      </c>
      <c r="AY481">
        <v>70.36</v>
      </c>
      <c r="BA481" s="24">
        <v>44310</v>
      </c>
      <c r="BB481">
        <v>80.42</v>
      </c>
      <c r="BD481" s="24">
        <v>44310</v>
      </c>
      <c r="BE481">
        <v>0</v>
      </c>
    </row>
    <row r="482" spans="28:57" x14ac:dyDescent="0.3">
      <c r="AB482" s="23">
        <v>44340</v>
      </c>
      <c r="AC482" s="14">
        <v>19340.245999999999</v>
      </c>
      <c r="AD482" s="14">
        <v>140.96899999999999</v>
      </c>
      <c r="AE482" s="14">
        <v>176.328</v>
      </c>
      <c r="AF482" s="14">
        <v>220.489</v>
      </c>
      <c r="AG482" s="14">
        <v>2.52</v>
      </c>
      <c r="AH482" s="14">
        <v>2.923</v>
      </c>
      <c r="AI482" s="14">
        <v>0.78</v>
      </c>
      <c r="AJ482" s="14"/>
      <c r="AK482" s="14"/>
      <c r="AL482" s="14"/>
      <c r="AM482" s="14"/>
      <c r="AN482" s="14">
        <v>237.214</v>
      </c>
      <c r="AO482" s="14">
        <v>1.3839999999999999</v>
      </c>
      <c r="AP482" s="14">
        <v>0.122</v>
      </c>
      <c r="AQ482" s="14">
        <v>13.93</v>
      </c>
      <c r="AR482" s="14">
        <v>10.93</v>
      </c>
      <c r="AS482" s="15">
        <v>3</v>
      </c>
      <c r="AU482" s="24">
        <v>44311</v>
      </c>
      <c r="AV482">
        <v>73.61</v>
      </c>
      <c r="AX482" s="24">
        <v>44311</v>
      </c>
      <c r="AY482">
        <v>70.36</v>
      </c>
      <c r="BA482" s="24">
        <v>44311</v>
      </c>
      <c r="BB482">
        <v>80.42</v>
      </c>
      <c r="BD482" s="24">
        <v>44311</v>
      </c>
      <c r="BE482">
        <v>0</v>
      </c>
    </row>
    <row r="483" spans="28:57" x14ac:dyDescent="0.3">
      <c r="AB483" s="23">
        <v>44341</v>
      </c>
      <c r="AC483" s="16">
        <v>19490.182000000001</v>
      </c>
      <c r="AD483" s="16">
        <v>149.935</v>
      </c>
      <c r="AE483" s="16">
        <v>170.339</v>
      </c>
      <c r="AF483" s="16">
        <v>223.47200000000001</v>
      </c>
      <c r="AG483" s="16">
        <v>2.9830000000000001</v>
      </c>
      <c r="AH483" s="16">
        <v>2.8849999999999998</v>
      </c>
      <c r="AI483" s="16">
        <v>0.77</v>
      </c>
      <c r="AJ483" s="16"/>
      <c r="AK483" s="16"/>
      <c r="AL483" s="16"/>
      <c r="AM483" s="16"/>
      <c r="AN483" s="16">
        <v>238.691</v>
      </c>
      <c r="AO483" s="16">
        <v>1.4770000000000001</v>
      </c>
      <c r="AP483" s="16">
        <v>0.11600000000000001</v>
      </c>
      <c r="AQ483" s="16">
        <v>14.03</v>
      </c>
      <c r="AR483" s="16">
        <v>11.02</v>
      </c>
      <c r="AS483" s="17">
        <v>3.01</v>
      </c>
      <c r="AU483" s="24">
        <v>44312</v>
      </c>
      <c r="AV483">
        <v>73.61</v>
      </c>
      <c r="AX483" s="24">
        <v>44312</v>
      </c>
      <c r="AY483">
        <v>70.36</v>
      </c>
      <c r="BA483" s="24">
        <v>44312</v>
      </c>
      <c r="BB483">
        <v>80.42</v>
      </c>
      <c r="BD483" s="24">
        <v>44312</v>
      </c>
      <c r="BE483">
        <v>0</v>
      </c>
    </row>
    <row r="484" spans="28:57" x14ac:dyDescent="0.3">
      <c r="AB484" s="23">
        <v>44342</v>
      </c>
      <c r="AC484" s="14">
        <v>19641.823</v>
      </c>
      <c r="AD484" s="14">
        <v>151.64099999999999</v>
      </c>
      <c r="AE484" s="14">
        <v>163.69399999999999</v>
      </c>
      <c r="AF484" s="14">
        <v>226.233</v>
      </c>
      <c r="AG484" s="14">
        <v>2.7610000000000001</v>
      </c>
      <c r="AH484" s="14">
        <v>2.8820000000000001</v>
      </c>
      <c r="AI484" s="14">
        <v>0.76</v>
      </c>
      <c r="AJ484" s="14"/>
      <c r="AK484" s="14"/>
      <c r="AL484" s="14"/>
      <c r="AM484" s="14"/>
      <c r="AN484" s="14">
        <v>240.28200000000001</v>
      </c>
      <c r="AO484" s="14">
        <v>1.591</v>
      </c>
      <c r="AP484" s="14">
        <v>0.11</v>
      </c>
      <c r="AQ484" s="14">
        <v>14.24</v>
      </c>
      <c r="AR484" s="14">
        <v>11.21</v>
      </c>
      <c r="AS484" s="15">
        <v>3.03</v>
      </c>
      <c r="AU484" s="24">
        <v>44313</v>
      </c>
      <c r="AV484">
        <v>73.61</v>
      </c>
      <c r="AX484" s="24">
        <v>44313</v>
      </c>
      <c r="AY484">
        <v>70.36</v>
      </c>
      <c r="BA484" s="24">
        <v>44313</v>
      </c>
      <c r="BB484">
        <v>80.42</v>
      </c>
      <c r="BD484" s="24">
        <v>44313</v>
      </c>
      <c r="BE484">
        <v>0</v>
      </c>
    </row>
    <row r="485" spans="28:57" x14ac:dyDescent="0.3">
      <c r="AB485" s="23">
        <v>44343</v>
      </c>
      <c r="AC485" s="16">
        <v>19775.569</v>
      </c>
      <c r="AD485" s="16">
        <v>133.74700000000001</v>
      </c>
      <c r="AE485" s="16">
        <v>156.191</v>
      </c>
      <c r="AF485" s="16">
        <v>228.86</v>
      </c>
      <c r="AG485" s="16">
        <v>2.6269999999999998</v>
      </c>
      <c r="AH485" s="16">
        <v>2.8260000000000001</v>
      </c>
      <c r="AI485" s="16">
        <v>0.75</v>
      </c>
      <c r="AJ485" s="16"/>
      <c r="AK485" s="16"/>
      <c r="AL485" s="16"/>
      <c r="AM485" s="16"/>
      <c r="AN485" s="16">
        <v>241.83099999999999</v>
      </c>
      <c r="AO485" s="16">
        <v>1.5489999999999999</v>
      </c>
      <c r="AP485" s="16">
        <v>0.104</v>
      </c>
      <c r="AQ485" s="16">
        <v>14.44</v>
      </c>
      <c r="AR485" s="16">
        <v>11.4</v>
      </c>
      <c r="AS485" s="17">
        <v>3.04</v>
      </c>
      <c r="AU485" s="24">
        <v>44314</v>
      </c>
      <c r="AV485">
        <v>73.61</v>
      </c>
      <c r="AX485" s="24">
        <v>44314</v>
      </c>
      <c r="AY485">
        <v>70.36</v>
      </c>
      <c r="BA485" s="24">
        <v>44314</v>
      </c>
      <c r="BB485">
        <v>80.42</v>
      </c>
      <c r="BD485" s="24">
        <v>44314</v>
      </c>
      <c r="BE485">
        <v>0</v>
      </c>
    </row>
    <row r="486" spans="28:57" x14ac:dyDescent="0.3">
      <c r="AB486" s="23">
        <v>44344</v>
      </c>
      <c r="AC486" s="14">
        <v>19900.292000000001</v>
      </c>
      <c r="AD486" s="14">
        <v>124.723</v>
      </c>
      <c r="AE486" s="14">
        <v>147.62899999999999</v>
      </c>
      <c r="AF486" s="14">
        <v>231.45500000000001</v>
      </c>
      <c r="AG486" s="14">
        <v>2.5960000000000001</v>
      </c>
      <c r="AH486" s="14">
        <v>2.7669999999999999</v>
      </c>
      <c r="AI486" s="14">
        <v>0.74</v>
      </c>
      <c r="AJ486" s="14"/>
      <c r="AK486" s="14"/>
      <c r="AL486" s="14"/>
      <c r="AM486" s="14"/>
      <c r="AN486" s="14">
        <v>243.31700000000001</v>
      </c>
      <c r="AO486" s="14">
        <v>1.486</v>
      </c>
      <c r="AP486" s="14">
        <v>9.8000000000000004E-2</v>
      </c>
      <c r="AQ486" s="14">
        <v>14.58</v>
      </c>
      <c r="AR486" s="14">
        <v>11.53</v>
      </c>
      <c r="AS486" s="15">
        <v>3.05</v>
      </c>
      <c r="AU486" s="24">
        <v>44315</v>
      </c>
      <c r="AV486">
        <v>73.61</v>
      </c>
      <c r="AX486" s="24">
        <v>44315</v>
      </c>
      <c r="AY486">
        <v>70.36</v>
      </c>
      <c r="BA486" s="24">
        <v>44315</v>
      </c>
      <c r="BB486">
        <v>80.42</v>
      </c>
      <c r="BD486" s="24">
        <v>44315</v>
      </c>
      <c r="BE486">
        <v>0</v>
      </c>
    </row>
    <row r="487" spans="28:57" x14ac:dyDescent="0.3">
      <c r="AB487" s="23">
        <v>44345</v>
      </c>
      <c r="AC487" s="16">
        <v>20019.103999999999</v>
      </c>
      <c r="AD487" s="16">
        <v>118.81100000000001</v>
      </c>
      <c r="AE487" s="16">
        <v>139.911</v>
      </c>
      <c r="AF487" s="16">
        <v>233.93799999999999</v>
      </c>
      <c r="AG487" s="16">
        <v>2.4830000000000001</v>
      </c>
      <c r="AH487" s="16">
        <v>2.738</v>
      </c>
      <c r="AI487" s="16">
        <v>0.73</v>
      </c>
      <c r="AJ487" s="16"/>
      <c r="AK487" s="16"/>
      <c r="AL487" s="16"/>
      <c r="AM487" s="16"/>
      <c r="AN487" s="16">
        <v>244.81</v>
      </c>
      <c r="AO487" s="16">
        <v>1.4930000000000001</v>
      </c>
      <c r="AP487" s="16">
        <v>9.2999999999999999E-2</v>
      </c>
      <c r="AQ487" s="16">
        <v>14.86</v>
      </c>
      <c r="AR487" s="16">
        <v>11.78</v>
      </c>
      <c r="AS487" s="17">
        <v>3.08</v>
      </c>
      <c r="AU487" s="24">
        <v>44316</v>
      </c>
      <c r="AV487">
        <v>73.61</v>
      </c>
      <c r="AX487" s="24">
        <v>44316</v>
      </c>
      <c r="AY487">
        <v>70.36</v>
      </c>
      <c r="BA487" s="24">
        <v>44316</v>
      </c>
      <c r="BB487">
        <v>80.42</v>
      </c>
      <c r="BD487" s="24">
        <v>44316</v>
      </c>
      <c r="BE487">
        <v>0</v>
      </c>
    </row>
    <row r="488" spans="28:57" x14ac:dyDescent="0.3">
      <c r="AB488" s="23">
        <v>44346</v>
      </c>
      <c r="AC488" s="14">
        <v>20128.715</v>
      </c>
      <c r="AD488" s="14">
        <v>109.61199999999999</v>
      </c>
      <c r="AE488" s="14">
        <v>132.77699999999999</v>
      </c>
      <c r="AF488" s="14">
        <v>236.18299999999999</v>
      </c>
      <c r="AG488" s="14">
        <v>2.2450000000000001</v>
      </c>
      <c r="AH488" s="14">
        <v>2.6019999999999999</v>
      </c>
      <c r="AI488" s="14">
        <v>0.72</v>
      </c>
      <c r="AJ488" s="14"/>
      <c r="AK488" s="14"/>
      <c r="AL488" s="14"/>
      <c r="AM488" s="14"/>
      <c r="AN488" s="14">
        <v>246.291</v>
      </c>
      <c r="AO488" s="14">
        <v>1.4810000000000001</v>
      </c>
      <c r="AP488" s="14">
        <v>8.8999999999999996E-2</v>
      </c>
      <c r="AQ488" s="14">
        <v>14.98</v>
      </c>
      <c r="AR488" s="14">
        <v>11.88</v>
      </c>
      <c r="AS488" s="15">
        <v>3.09</v>
      </c>
      <c r="AU488" s="24">
        <v>44317</v>
      </c>
      <c r="AV488">
        <v>73.61</v>
      </c>
      <c r="AX488" s="24">
        <v>44317</v>
      </c>
      <c r="AY488">
        <v>70.36</v>
      </c>
      <c r="BA488" s="24">
        <v>44317</v>
      </c>
      <c r="BB488">
        <v>80.42</v>
      </c>
      <c r="BD488" s="24">
        <v>44317</v>
      </c>
      <c r="BE488">
        <v>0</v>
      </c>
    </row>
    <row r="489" spans="28:57" x14ac:dyDescent="0.3">
      <c r="AB489" s="23">
        <v>44347</v>
      </c>
      <c r="AC489" s="16">
        <v>20220.224999999999</v>
      </c>
      <c r="AD489" s="16">
        <v>91.509</v>
      </c>
      <c r="AE489" s="16">
        <v>125.711</v>
      </c>
      <c r="AF489" s="16">
        <v>238.18899999999999</v>
      </c>
      <c r="AG489" s="16">
        <v>2.0059999999999998</v>
      </c>
      <c r="AH489" s="16">
        <v>2.5289999999999999</v>
      </c>
      <c r="AI489" s="16">
        <v>0.71</v>
      </c>
      <c r="AJ489" s="16"/>
      <c r="AK489" s="16"/>
      <c r="AL489" s="16"/>
      <c r="AM489" s="16"/>
      <c r="AN489" s="16">
        <v>247.499</v>
      </c>
      <c r="AO489" s="16">
        <v>1.208</v>
      </c>
      <c r="AP489" s="16">
        <v>8.5999999999999993E-2</v>
      </c>
      <c r="AQ489" s="16">
        <v>15.1</v>
      </c>
      <c r="AR489" s="16">
        <v>12</v>
      </c>
      <c r="AS489" s="17">
        <v>3.1</v>
      </c>
      <c r="AU489" s="24">
        <v>44318</v>
      </c>
      <c r="AV489">
        <v>73.61</v>
      </c>
      <c r="AX489" s="24">
        <v>44318</v>
      </c>
      <c r="AY489">
        <v>70.36</v>
      </c>
      <c r="BA489" s="24">
        <v>44318</v>
      </c>
      <c r="BB489">
        <v>80.42</v>
      </c>
      <c r="BD489" s="24">
        <v>44318</v>
      </c>
      <c r="BE489">
        <v>0</v>
      </c>
    </row>
    <row r="490" spans="28:57" x14ac:dyDescent="0.3">
      <c r="AB490" s="23">
        <v>44348</v>
      </c>
      <c r="AC490" s="14">
        <v>20315.522000000001</v>
      </c>
      <c r="AD490" s="14">
        <v>95.296999999999997</v>
      </c>
      <c r="AE490" s="14">
        <v>117.90600000000001</v>
      </c>
      <c r="AF490" s="14">
        <v>240.49100000000001</v>
      </c>
      <c r="AG490" s="14">
        <v>2.302</v>
      </c>
      <c r="AH490" s="14">
        <v>2.431</v>
      </c>
      <c r="AI490" s="14">
        <v>0.71</v>
      </c>
      <c r="AJ490" s="14"/>
      <c r="AK490" s="14"/>
      <c r="AL490" s="14"/>
      <c r="AM490" s="14"/>
      <c r="AN490" s="14">
        <v>248.88</v>
      </c>
      <c r="AO490" s="14">
        <v>1.3819999999999999</v>
      </c>
      <c r="AP490" s="14">
        <v>8.1000000000000003E-2</v>
      </c>
      <c r="AQ490" s="14">
        <v>15.3</v>
      </c>
      <c r="AR490" s="14">
        <v>12.17</v>
      </c>
      <c r="AS490" s="15">
        <v>3.13</v>
      </c>
      <c r="AU490" s="24">
        <v>44319</v>
      </c>
      <c r="AV490">
        <v>73.61</v>
      </c>
      <c r="AX490" s="24">
        <v>44319</v>
      </c>
      <c r="AY490">
        <v>70.36</v>
      </c>
      <c r="BA490" s="24">
        <v>44319</v>
      </c>
      <c r="BB490">
        <v>80.42</v>
      </c>
      <c r="BD490" s="24">
        <v>44319</v>
      </c>
      <c r="BE490">
        <v>0</v>
      </c>
    </row>
    <row r="491" spans="28:57" x14ac:dyDescent="0.3">
      <c r="AB491" s="23">
        <v>44349</v>
      </c>
      <c r="AC491" s="16">
        <v>20411.8</v>
      </c>
      <c r="AD491" s="16">
        <v>96.278000000000006</v>
      </c>
      <c r="AE491" s="16">
        <v>109.997</v>
      </c>
      <c r="AF491" s="16">
        <v>242.56299999999999</v>
      </c>
      <c r="AG491" s="16">
        <v>2.0720000000000001</v>
      </c>
      <c r="AH491" s="16">
        <v>2.3330000000000002</v>
      </c>
      <c r="AI491" s="16">
        <v>0.7</v>
      </c>
      <c r="AJ491" s="16"/>
      <c r="AK491" s="16"/>
      <c r="AL491" s="16"/>
      <c r="AM491" s="16"/>
      <c r="AN491" s="16">
        <v>251.22399999999999</v>
      </c>
      <c r="AO491" s="16">
        <v>2.343</v>
      </c>
      <c r="AP491" s="16">
        <v>7.0000000000000007E-2</v>
      </c>
      <c r="AQ491" s="16">
        <v>15.48</v>
      </c>
      <c r="AR491" s="16">
        <v>12.33</v>
      </c>
      <c r="AS491" s="17">
        <v>3.14</v>
      </c>
      <c r="AU491" s="24">
        <v>44320</v>
      </c>
      <c r="AV491">
        <v>73.61</v>
      </c>
      <c r="AX491" s="24">
        <v>44320</v>
      </c>
      <c r="AY491">
        <v>65.16</v>
      </c>
      <c r="BA491" s="24">
        <v>44320</v>
      </c>
      <c r="BB491">
        <v>74.459999999999994</v>
      </c>
      <c r="BD491" s="24">
        <v>44320</v>
      </c>
      <c r="BE491">
        <v>0</v>
      </c>
    </row>
    <row r="492" spans="28:57" x14ac:dyDescent="0.3">
      <c r="AB492" s="23">
        <v>44350</v>
      </c>
      <c r="AC492" s="14">
        <v>20506.793000000001</v>
      </c>
      <c r="AD492" s="14">
        <v>94.992999999999995</v>
      </c>
      <c r="AE492" s="14">
        <v>104.46</v>
      </c>
      <c r="AF492" s="14">
        <v>244.51</v>
      </c>
      <c r="AG492" s="14">
        <v>1.9470000000000001</v>
      </c>
      <c r="AH492" s="14">
        <v>2.2360000000000002</v>
      </c>
      <c r="AI492" s="14">
        <v>0.7</v>
      </c>
      <c r="AJ492" s="14"/>
      <c r="AK492" s="14"/>
      <c r="AL492" s="14"/>
      <c r="AM492" s="14"/>
      <c r="AN492" s="14">
        <v>253.89699999999999</v>
      </c>
      <c r="AO492" s="14">
        <v>2.6739999999999999</v>
      </c>
      <c r="AP492" s="14">
        <v>6.0999999999999999E-2</v>
      </c>
      <c r="AQ492" s="14">
        <v>15.67</v>
      </c>
      <c r="AR492" s="14">
        <v>12.51</v>
      </c>
      <c r="AS492" s="15">
        <v>3.16</v>
      </c>
      <c r="AU492" s="24">
        <v>44321</v>
      </c>
      <c r="AV492">
        <v>73.61</v>
      </c>
      <c r="AX492" s="24">
        <v>44321</v>
      </c>
      <c r="AY492">
        <v>68.28</v>
      </c>
      <c r="BA492" s="24">
        <v>44321</v>
      </c>
      <c r="BB492">
        <v>74.459999999999994</v>
      </c>
      <c r="BD492" s="24">
        <v>44321</v>
      </c>
      <c r="BE492">
        <v>25</v>
      </c>
    </row>
    <row r="493" spans="28:57" x14ac:dyDescent="0.3">
      <c r="AB493" s="23">
        <v>44351</v>
      </c>
      <c r="AC493" s="16">
        <v>20593.292000000001</v>
      </c>
      <c r="AD493" s="16">
        <v>86.498999999999995</v>
      </c>
      <c r="AE493" s="16">
        <v>99</v>
      </c>
      <c r="AF493" s="16">
        <v>246.935</v>
      </c>
      <c r="AG493" s="16">
        <v>2.4260000000000002</v>
      </c>
      <c r="AH493" s="16">
        <v>2.2109999999999999</v>
      </c>
      <c r="AI493" s="16">
        <v>0.69</v>
      </c>
      <c r="AJ493" s="16"/>
      <c r="AK493" s="16"/>
      <c r="AL493" s="16"/>
      <c r="AM493" s="16"/>
      <c r="AN493" s="16">
        <v>256.51799999999997</v>
      </c>
      <c r="AO493" s="16">
        <v>2.62</v>
      </c>
      <c r="AP493" s="16">
        <v>5.1999999999999998E-2</v>
      </c>
      <c r="AQ493" s="16">
        <v>16.05</v>
      </c>
      <c r="AR493" s="16">
        <v>12.86</v>
      </c>
      <c r="AS493" s="17">
        <v>3.19</v>
      </c>
      <c r="AU493" s="24">
        <v>44322</v>
      </c>
      <c r="AV493">
        <v>73.61</v>
      </c>
      <c r="AX493" s="24">
        <v>44322</v>
      </c>
      <c r="AY493">
        <v>68.28</v>
      </c>
      <c r="BA493" s="24">
        <v>44322</v>
      </c>
      <c r="BB493">
        <v>74.459999999999994</v>
      </c>
      <c r="BD493" s="24">
        <v>44322</v>
      </c>
      <c r="BE493">
        <v>25</v>
      </c>
    </row>
    <row r="494" spans="28:57" x14ac:dyDescent="0.3">
      <c r="AB494" s="23">
        <v>44352</v>
      </c>
      <c r="AC494" s="14">
        <v>20675.436000000002</v>
      </c>
      <c r="AD494" s="14">
        <v>82.144000000000005</v>
      </c>
      <c r="AE494" s="14">
        <v>93.762</v>
      </c>
      <c r="AF494" s="14">
        <v>248.857</v>
      </c>
      <c r="AG494" s="14">
        <v>1.921</v>
      </c>
      <c r="AH494" s="14">
        <v>2.1309999999999998</v>
      </c>
      <c r="AI494" s="14">
        <v>0.69</v>
      </c>
      <c r="AJ494" s="14"/>
      <c r="AK494" s="14"/>
      <c r="AL494" s="14"/>
      <c r="AM494" s="14"/>
      <c r="AN494" s="14">
        <v>259.202</v>
      </c>
      <c r="AO494" s="14">
        <v>2.6840000000000002</v>
      </c>
      <c r="AP494" s="14">
        <v>4.5999999999999999E-2</v>
      </c>
      <c r="AQ494" s="14">
        <v>16.190000000000001</v>
      </c>
      <c r="AR494" s="14">
        <v>12.99</v>
      </c>
      <c r="AS494" s="15">
        <v>3.2</v>
      </c>
      <c r="AU494" s="24">
        <v>44323</v>
      </c>
      <c r="AV494">
        <v>73.61</v>
      </c>
      <c r="AX494" s="24">
        <v>44323</v>
      </c>
      <c r="AY494">
        <v>68.28</v>
      </c>
      <c r="BA494" s="24">
        <v>44323</v>
      </c>
      <c r="BB494">
        <v>74.459999999999994</v>
      </c>
      <c r="BD494" s="24">
        <v>44323</v>
      </c>
      <c r="BE494">
        <v>25</v>
      </c>
    </row>
    <row r="495" spans="28:57" x14ac:dyDescent="0.3">
      <c r="AB495" s="23">
        <v>44353</v>
      </c>
      <c r="AC495" s="16">
        <v>20747.659</v>
      </c>
      <c r="AD495" s="16">
        <v>72.222999999999999</v>
      </c>
      <c r="AE495" s="16">
        <v>88.42</v>
      </c>
      <c r="AF495" s="16">
        <v>250.59800000000001</v>
      </c>
      <c r="AG495" s="16">
        <v>1.742</v>
      </c>
      <c r="AH495" s="16">
        <v>2.0590000000000002</v>
      </c>
      <c r="AI495" s="16">
        <v>0.68</v>
      </c>
      <c r="AJ495" s="16"/>
      <c r="AK495" s="16"/>
      <c r="AL495" s="16"/>
      <c r="AM495" s="16"/>
      <c r="AN495" s="16">
        <v>261.76600000000002</v>
      </c>
      <c r="AO495" s="16">
        <v>2.5640000000000001</v>
      </c>
      <c r="AP495" s="16">
        <v>0.04</v>
      </c>
      <c r="AQ495" s="16">
        <v>16.37</v>
      </c>
      <c r="AR495" s="16">
        <v>13.15</v>
      </c>
      <c r="AS495" s="17">
        <v>3.21</v>
      </c>
      <c r="AU495" s="24">
        <v>44324</v>
      </c>
      <c r="AV495">
        <v>73.61</v>
      </c>
      <c r="AX495" s="24">
        <v>44324</v>
      </c>
      <c r="AY495">
        <v>68.28</v>
      </c>
      <c r="BA495" s="24">
        <v>44324</v>
      </c>
      <c r="BB495">
        <v>74.459999999999994</v>
      </c>
      <c r="BD495" s="24">
        <v>44324</v>
      </c>
      <c r="BE495">
        <v>25</v>
      </c>
    </row>
    <row r="496" spans="28:57" x14ac:dyDescent="0.3">
      <c r="AB496" s="23">
        <v>44354</v>
      </c>
      <c r="AC496" s="14">
        <v>20809.735000000001</v>
      </c>
      <c r="AD496" s="14">
        <v>62.076999999999998</v>
      </c>
      <c r="AE496" s="14">
        <v>84.215999999999994</v>
      </c>
      <c r="AF496" s="14">
        <v>252.12200000000001</v>
      </c>
      <c r="AG496" s="14">
        <v>1.524</v>
      </c>
      <c r="AH496" s="14">
        <v>1.99</v>
      </c>
      <c r="AI496" s="14">
        <v>0.68</v>
      </c>
      <c r="AJ496" s="14"/>
      <c r="AK496" s="14"/>
      <c r="AL496" s="14"/>
      <c r="AM496" s="14"/>
      <c r="AN496" s="14">
        <v>262.90499999999997</v>
      </c>
      <c r="AO496" s="14">
        <v>1.139</v>
      </c>
      <c r="AP496" s="14">
        <v>3.7999999999999999E-2</v>
      </c>
      <c r="AQ496" s="14">
        <v>16.54</v>
      </c>
      <c r="AR496" s="14">
        <v>13.31</v>
      </c>
      <c r="AS496" s="15">
        <v>3.23</v>
      </c>
      <c r="AU496" s="24">
        <v>44325</v>
      </c>
      <c r="AV496">
        <v>73.61</v>
      </c>
      <c r="AX496" s="24">
        <v>44325</v>
      </c>
      <c r="AY496">
        <v>68.28</v>
      </c>
      <c r="BA496" s="24">
        <v>44325</v>
      </c>
      <c r="BB496">
        <v>74.459999999999994</v>
      </c>
      <c r="BD496" s="24">
        <v>44325</v>
      </c>
      <c r="BE496">
        <v>25</v>
      </c>
    </row>
    <row r="497" spans="28:57" x14ac:dyDescent="0.3">
      <c r="AB497" s="23">
        <v>44355</v>
      </c>
      <c r="AC497" s="16">
        <v>20876.187999999998</v>
      </c>
      <c r="AD497" s="16">
        <v>66.453000000000003</v>
      </c>
      <c r="AE497" s="16">
        <v>80.094999999999999</v>
      </c>
      <c r="AF497" s="16">
        <v>253.714</v>
      </c>
      <c r="AG497" s="16">
        <v>1.5920000000000001</v>
      </c>
      <c r="AH497" s="16">
        <v>1.889</v>
      </c>
      <c r="AI497" s="16">
        <v>0.68</v>
      </c>
      <c r="AJ497" s="16"/>
      <c r="AK497" s="16"/>
      <c r="AL497" s="16"/>
      <c r="AM497" s="16"/>
      <c r="AN497" s="16">
        <v>264.24900000000002</v>
      </c>
      <c r="AO497" s="16">
        <v>1.345</v>
      </c>
      <c r="AP497" s="16">
        <v>3.5999999999999997E-2</v>
      </c>
      <c r="AQ497" s="16">
        <v>16.77</v>
      </c>
      <c r="AR497" s="16">
        <v>13.52</v>
      </c>
      <c r="AS497" s="17">
        <v>3.25</v>
      </c>
      <c r="AU497" s="24">
        <v>44326</v>
      </c>
      <c r="AV497">
        <v>81.94</v>
      </c>
      <c r="AX497" s="24">
        <v>44326</v>
      </c>
      <c r="AY497">
        <v>72.97</v>
      </c>
      <c r="BA497" s="24">
        <v>44326</v>
      </c>
      <c r="BB497">
        <v>79.819999999999993</v>
      </c>
      <c r="BD497" s="24">
        <v>44326</v>
      </c>
      <c r="BE497">
        <v>25</v>
      </c>
    </row>
    <row r="498" spans="28:57" x14ac:dyDescent="0.3">
      <c r="AB498" s="23">
        <v>44356</v>
      </c>
      <c r="AC498" s="14">
        <v>20943.262999999999</v>
      </c>
      <c r="AD498" s="14">
        <v>67.075000000000003</v>
      </c>
      <c r="AE498" s="14">
        <v>75.923000000000002</v>
      </c>
      <c r="AF498" s="14">
        <v>255.27699999999999</v>
      </c>
      <c r="AG498" s="14">
        <v>1.5620000000000001</v>
      </c>
      <c r="AH498" s="14">
        <v>1.8160000000000001</v>
      </c>
      <c r="AI498" s="14">
        <v>0.68</v>
      </c>
      <c r="AJ498" s="14"/>
      <c r="AK498" s="14"/>
      <c r="AL498" s="14"/>
      <c r="AM498" s="14"/>
      <c r="AN498" s="14">
        <v>265.67500000000001</v>
      </c>
      <c r="AO498" s="14">
        <v>1.425</v>
      </c>
      <c r="AP498" s="14">
        <v>3.6999999999999998E-2</v>
      </c>
      <c r="AQ498" s="14">
        <v>17</v>
      </c>
      <c r="AR498" s="14">
        <v>13.72</v>
      </c>
      <c r="AS498" s="15">
        <v>3.27</v>
      </c>
      <c r="AU498" s="24">
        <v>44327</v>
      </c>
      <c r="AV498">
        <v>81.94</v>
      </c>
      <c r="AX498" s="24">
        <v>44327</v>
      </c>
      <c r="AY498">
        <v>72.97</v>
      </c>
      <c r="BA498" s="24">
        <v>44327</v>
      </c>
      <c r="BB498">
        <v>79.819999999999993</v>
      </c>
      <c r="BD498" s="24">
        <v>44327</v>
      </c>
      <c r="BE498">
        <v>25</v>
      </c>
    </row>
    <row r="499" spans="28:57" x14ac:dyDescent="0.3">
      <c r="AB499" s="23">
        <v>44357</v>
      </c>
      <c r="AC499" s="16">
        <v>21009.496999999999</v>
      </c>
      <c r="AD499" s="16">
        <v>66.233999999999995</v>
      </c>
      <c r="AE499" s="16">
        <v>71.814999999999998</v>
      </c>
      <c r="AF499" s="16">
        <v>260.56900000000002</v>
      </c>
      <c r="AG499" s="16">
        <v>5.2919999999999998</v>
      </c>
      <c r="AH499" s="16">
        <v>2.294</v>
      </c>
      <c r="AI499" s="16">
        <v>0.68</v>
      </c>
      <c r="AJ499" s="16"/>
      <c r="AK499" s="16"/>
      <c r="AL499" s="16"/>
      <c r="AM499" s="16"/>
      <c r="AN499" s="16">
        <v>267.113</v>
      </c>
      <c r="AO499" s="16">
        <v>1.4390000000000001</v>
      </c>
      <c r="AP499" s="16">
        <v>3.7999999999999999E-2</v>
      </c>
      <c r="AQ499" s="16">
        <v>17.239999999999998</v>
      </c>
      <c r="AR499" s="16">
        <v>13.95</v>
      </c>
      <c r="AS499" s="17">
        <v>3.3</v>
      </c>
      <c r="AU499" s="24">
        <v>44328</v>
      </c>
      <c r="AV499">
        <v>81.94</v>
      </c>
      <c r="AX499" s="24">
        <v>44328</v>
      </c>
      <c r="AY499">
        <v>72.97</v>
      </c>
      <c r="BA499" s="24">
        <v>44328</v>
      </c>
      <c r="BB499">
        <v>79.819999999999993</v>
      </c>
      <c r="BD499" s="24">
        <v>44328</v>
      </c>
      <c r="BE499">
        <v>25</v>
      </c>
    </row>
    <row r="500" spans="28:57" x14ac:dyDescent="0.3">
      <c r="AB500" s="23">
        <v>44358</v>
      </c>
      <c r="AC500" s="14">
        <v>21070.019</v>
      </c>
      <c r="AD500" s="14">
        <v>60.521999999999998</v>
      </c>
      <c r="AE500" s="14">
        <v>68.103999999999999</v>
      </c>
      <c r="AF500" s="14">
        <v>263.44099999999997</v>
      </c>
      <c r="AG500" s="14">
        <v>2.8719999999999999</v>
      </c>
      <c r="AH500" s="14">
        <v>2.3580000000000001</v>
      </c>
      <c r="AI500" s="14">
        <v>0.68</v>
      </c>
      <c r="AJ500" s="14"/>
      <c r="AK500" s="14"/>
      <c r="AL500" s="14"/>
      <c r="AM500" s="14"/>
      <c r="AN500" s="14">
        <v>268.58</v>
      </c>
      <c r="AO500" s="14">
        <v>1.4670000000000001</v>
      </c>
      <c r="AP500" s="14">
        <v>0.04</v>
      </c>
      <c r="AQ500" s="14">
        <v>17.489999999999998</v>
      </c>
      <c r="AR500" s="14">
        <v>14.17</v>
      </c>
      <c r="AS500" s="15">
        <v>3.32</v>
      </c>
      <c r="AU500" s="24">
        <v>44329</v>
      </c>
      <c r="AV500">
        <v>81.94</v>
      </c>
      <c r="AX500" s="24">
        <v>44329</v>
      </c>
      <c r="AY500">
        <v>72.97</v>
      </c>
      <c r="BA500" s="24">
        <v>44329</v>
      </c>
      <c r="BB500">
        <v>79.819999999999993</v>
      </c>
      <c r="BD500" s="24">
        <v>44329</v>
      </c>
      <c r="BE500">
        <v>25</v>
      </c>
    </row>
    <row r="501" spans="28:57" x14ac:dyDescent="0.3">
      <c r="AB501" s="23">
        <v>44359</v>
      </c>
      <c r="AC501" s="16">
        <v>21128.030999999999</v>
      </c>
      <c r="AD501" s="16">
        <v>58.012</v>
      </c>
      <c r="AE501" s="16">
        <v>64.656000000000006</v>
      </c>
      <c r="AF501" s="16">
        <v>265.81099999999998</v>
      </c>
      <c r="AG501" s="16">
        <v>2.37</v>
      </c>
      <c r="AH501" s="16">
        <v>2.4220000000000002</v>
      </c>
      <c r="AI501" s="16">
        <v>0.68</v>
      </c>
      <c r="AJ501" s="16"/>
      <c r="AK501" s="16"/>
      <c r="AL501" s="16"/>
      <c r="AM501" s="16"/>
      <c r="AN501" s="16">
        <v>270.00799999999998</v>
      </c>
      <c r="AO501" s="16">
        <v>1.4279999999999999</v>
      </c>
      <c r="AP501" s="16">
        <v>4.2000000000000003E-2</v>
      </c>
      <c r="AQ501" s="16">
        <v>17.670000000000002</v>
      </c>
      <c r="AR501" s="16">
        <v>14.33</v>
      </c>
      <c r="AS501" s="17">
        <v>3.34</v>
      </c>
      <c r="AU501" s="24">
        <v>44330</v>
      </c>
      <c r="AV501">
        <v>81.94</v>
      </c>
      <c r="AX501" s="24">
        <v>44330</v>
      </c>
      <c r="AY501">
        <v>72.97</v>
      </c>
      <c r="BA501" s="24">
        <v>44330</v>
      </c>
      <c r="BB501">
        <v>79.819999999999993</v>
      </c>
      <c r="BD501" s="24">
        <v>44330</v>
      </c>
      <c r="BE501">
        <v>25</v>
      </c>
    </row>
    <row r="502" spans="28:57" x14ac:dyDescent="0.3">
      <c r="AB502" s="23">
        <v>44360</v>
      </c>
      <c r="AC502" s="14">
        <v>21178.569</v>
      </c>
      <c r="AD502" s="14">
        <v>50.539000000000001</v>
      </c>
      <c r="AE502" s="14">
        <v>61.558999999999997</v>
      </c>
      <c r="AF502" s="14">
        <v>268.625</v>
      </c>
      <c r="AG502" s="14">
        <v>2.8140000000000001</v>
      </c>
      <c r="AH502" s="14">
        <v>2.5750000000000002</v>
      </c>
      <c r="AI502" s="14">
        <v>0.68</v>
      </c>
      <c r="AJ502" s="14"/>
      <c r="AK502" s="14"/>
      <c r="AL502" s="14"/>
      <c r="AM502" s="14"/>
      <c r="AN502" s="14">
        <v>271.37200000000001</v>
      </c>
      <c r="AO502" s="14">
        <v>1.3640000000000001</v>
      </c>
      <c r="AP502" s="14">
        <v>4.4999999999999998E-2</v>
      </c>
      <c r="AQ502" s="14">
        <v>17.899999999999999</v>
      </c>
      <c r="AR502" s="14">
        <v>14.54</v>
      </c>
      <c r="AS502" s="15">
        <v>3.36</v>
      </c>
      <c r="AU502" s="24">
        <v>44331</v>
      </c>
      <c r="AV502">
        <v>81.94</v>
      </c>
      <c r="AX502" s="24">
        <v>44331</v>
      </c>
      <c r="AY502">
        <v>72.97</v>
      </c>
      <c r="BA502" s="24">
        <v>44331</v>
      </c>
      <c r="BB502">
        <v>79.819999999999993</v>
      </c>
      <c r="BD502" s="24">
        <v>44331</v>
      </c>
      <c r="BE502">
        <v>25</v>
      </c>
    </row>
    <row r="503" spans="28:57" x14ac:dyDescent="0.3">
      <c r="AB503" s="23">
        <v>44361</v>
      </c>
      <c r="AC503" s="16">
        <v>21221.967000000001</v>
      </c>
      <c r="AD503" s="16">
        <v>43.398000000000003</v>
      </c>
      <c r="AE503" s="16">
        <v>58.89</v>
      </c>
      <c r="AF503" s="16">
        <v>270.58199999999999</v>
      </c>
      <c r="AG503" s="16">
        <v>1.956</v>
      </c>
      <c r="AH503" s="16">
        <v>2.637</v>
      </c>
      <c r="AI503" s="16">
        <v>0.68</v>
      </c>
      <c r="AJ503" s="16"/>
      <c r="AK503" s="16"/>
      <c r="AL503" s="16"/>
      <c r="AM503" s="16"/>
      <c r="AN503" s="16">
        <v>272.44299999999998</v>
      </c>
      <c r="AO503" s="16">
        <v>1.071</v>
      </c>
      <c r="AP503" s="16">
        <v>4.2999999999999997E-2</v>
      </c>
      <c r="AQ503" s="16">
        <v>18.14</v>
      </c>
      <c r="AR503" s="16">
        <v>14.75</v>
      </c>
      <c r="AS503" s="17">
        <v>3.39</v>
      </c>
      <c r="AU503" s="24">
        <v>44332</v>
      </c>
      <c r="AV503">
        <v>81.94</v>
      </c>
      <c r="AX503" s="24">
        <v>44332</v>
      </c>
      <c r="AY503">
        <v>72.97</v>
      </c>
      <c r="BA503" s="24">
        <v>44332</v>
      </c>
      <c r="BB503">
        <v>79.819999999999993</v>
      </c>
      <c r="BD503" s="24">
        <v>44332</v>
      </c>
      <c r="BE503">
        <v>25</v>
      </c>
    </row>
    <row r="504" spans="28:57" x14ac:dyDescent="0.3">
      <c r="AB504" s="23">
        <v>44362</v>
      </c>
      <c r="AC504" s="14">
        <v>21266.623</v>
      </c>
      <c r="AD504" s="14">
        <v>44.655999999999999</v>
      </c>
      <c r="AE504" s="14">
        <v>55.776000000000003</v>
      </c>
      <c r="AF504" s="14">
        <v>272.40600000000001</v>
      </c>
      <c r="AG504" s="14">
        <v>1.8240000000000001</v>
      </c>
      <c r="AH504" s="14">
        <v>2.67</v>
      </c>
      <c r="AI504" s="14">
        <v>0.69</v>
      </c>
      <c r="AJ504" s="14"/>
      <c r="AK504" s="14"/>
      <c r="AL504" s="14"/>
      <c r="AM504" s="14"/>
      <c r="AN504" s="14">
        <v>273.7</v>
      </c>
      <c r="AO504" s="14">
        <v>1.2569999999999999</v>
      </c>
      <c r="AP504" s="14">
        <v>4.1000000000000002E-2</v>
      </c>
      <c r="AQ504" s="14">
        <v>18.32</v>
      </c>
      <c r="AR504" s="14">
        <v>14.92</v>
      </c>
      <c r="AS504" s="15">
        <v>3.41</v>
      </c>
      <c r="AU504" s="24">
        <v>44333</v>
      </c>
      <c r="AV504">
        <v>81.94</v>
      </c>
      <c r="AX504" s="24">
        <v>44333</v>
      </c>
      <c r="AY504">
        <v>72.97</v>
      </c>
      <c r="BA504" s="24">
        <v>44333</v>
      </c>
      <c r="BB504">
        <v>79.819999999999993</v>
      </c>
      <c r="BD504" s="24">
        <v>44333</v>
      </c>
      <c r="BE504">
        <v>25</v>
      </c>
    </row>
    <row r="505" spans="28:57" x14ac:dyDescent="0.3">
      <c r="AB505" s="23">
        <v>44363</v>
      </c>
      <c r="AC505" s="16">
        <v>21314.856</v>
      </c>
      <c r="AD505" s="16">
        <v>48.232999999999997</v>
      </c>
      <c r="AE505" s="16">
        <v>53.085000000000001</v>
      </c>
      <c r="AF505" s="16">
        <v>274.07799999999997</v>
      </c>
      <c r="AG505" s="16">
        <v>1.6719999999999999</v>
      </c>
      <c r="AH505" s="16">
        <v>2.6859999999999999</v>
      </c>
      <c r="AI505" s="16">
        <v>0.69</v>
      </c>
      <c r="AJ505" s="16"/>
      <c r="AK505" s="16"/>
      <c r="AL505" s="16"/>
      <c r="AM505" s="16"/>
      <c r="AN505" s="16">
        <v>275.08600000000001</v>
      </c>
      <c r="AO505" s="16">
        <v>1.3859999999999999</v>
      </c>
      <c r="AP505" s="16">
        <v>3.9E-2</v>
      </c>
      <c r="AQ505" s="16">
        <v>18.54</v>
      </c>
      <c r="AR505" s="16">
        <v>15.1</v>
      </c>
      <c r="AS505" s="17">
        <v>3.44</v>
      </c>
      <c r="AU505" s="24">
        <v>44334</v>
      </c>
      <c r="AV505">
        <v>81.94</v>
      </c>
      <c r="AX505" s="24">
        <v>44334</v>
      </c>
      <c r="AY505">
        <v>72.97</v>
      </c>
      <c r="BA505" s="24">
        <v>44334</v>
      </c>
      <c r="BB505">
        <v>79.819999999999993</v>
      </c>
      <c r="BD505" s="24">
        <v>44334</v>
      </c>
      <c r="BE505">
        <v>25</v>
      </c>
    </row>
    <row r="506" spans="28:57" x14ac:dyDescent="0.3">
      <c r="AB506" s="23">
        <v>44364</v>
      </c>
      <c r="AC506" s="14">
        <v>21359.696</v>
      </c>
      <c r="AD506" s="14">
        <v>44.84</v>
      </c>
      <c r="AE506" s="14">
        <v>50.027999999999999</v>
      </c>
      <c r="AF506" s="14">
        <v>275.21699999999998</v>
      </c>
      <c r="AG506" s="14">
        <v>1.139</v>
      </c>
      <c r="AH506" s="14">
        <v>2.093</v>
      </c>
      <c r="AI506" s="14">
        <v>0.7</v>
      </c>
      <c r="AJ506" s="14"/>
      <c r="AK506" s="14"/>
      <c r="AL506" s="14"/>
      <c r="AM506" s="14"/>
      <c r="AN506" s="14">
        <v>276.47199999999998</v>
      </c>
      <c r="AO506" s="14">
        <v>1.3859999999999999</v>
      </c>
      <c r="AP506" s="14">
        <v>3.6999999999999998E-2</v>
      </c>
      <c r="AQ506" s="14">
        <v>18.87</v>
      </c>
      <c r="AR506" s="14">
        <v>15.4</v>
      </c>
      <c r="AS506" s="15">
        <v>3.47</v>
      </c>
      <c r="AU506" s="24">
        <v>44335</v>
      </c>
      <c r="AV506">
        <v>81.94</v>
      </c>
      <c r="AX506" s="24">
        <v>44335</v>
      </c>
      <c r="AY506">
        <v>72.97</v>
      </c>
      <c r="BA506" s="24">
        <v>44335</v>
      </c>
      <c r="BB506">
        <v>79.819999999999993</v>
      </c>
      <c r="BD506" s="24">
        <v>44335</v>
      </c>
      <c r="BE506">
        <v>25</v>
      </c>
    </row>
    <row r="507" spans="28:57" x14ac:dyDescent="0.3">
      <c r="AB507" s="23">
        <v>44365</v>
      </c>
      <c r="AC507" s="16">
        <v>21403.295999999998</v>
      </c>
      <c r="AD507" s="16">
        <v>43.6</v>
      </c>
      <c r="AE507" s="16">
        <v>47.610999999999997</v>
      </c>
      <c r="AF507" s="16">
        <v>276.399</v>
      </c>
      <c r="AG507" s="16">
        <v>1.1819999999999999</v>
      </c>
      <c r="AH507" s="16">
        <v>1.851</v>
      </c>
      <c r="AI507" s="16">
        <v>0.7</v>
      </c>
      <c r="AJ507" s="16"/>
      <c r="AK507" s="16"/>
      <c r="AL507" s="16"/>
      <c r="AM507" s="16"/>
      <c r="AN507" s="16">
        <v>277.85599999999999</v>
      </c>
      <c r="AO507" s="16">
        <v>1.385</v>
      </c>
      <c r="AP507" s="16">
        <v>3.5999999999999997E-2</v>
      </c>
      <c r="AQ507" s="16">
        <v>19.12</v>
      </c>
      <c r="AR507" s="16">
        <v>15.61</v>
      </c>
      <c r="AS507" s="17">
        <v>3.5</v>
      </c>
      <c r="AU507" s="24">
        <v>44336</v>
      </c>
      <c r="AV507">
        <v>81.94</v>
      </c>
      <c r="AX507" s="24">
        <v>44336</v>
      </c>
      <c r="AY507">
        <v>72.97</v>
      </c>
      <c r="BA507" s="24">
        <v>44336</v>
      </c>
      <c r="BB507">
        <v>79.819999999999993</v>
      </c>
      <c r="BD507" s="24">
        <v>44336</v>
      </c>
      <c r="BE507">
        <v>25</v>
      </c>
    </row>
    <row r="508" spans="28:57" x14ac:dyDescent="0.3">
      <c r="AB508" s="23">
        <v>44366</v>
      </c>
      <c r="AC508" s="14">
        <v>21445.082999999999</v>
      </c>
      <c r="AD508" s="14">
        <v>41.786999999999999</v>
      </c>
      <c r="AE508" s="14">
        <v>45.292999999999999</v>
      </c>
      <c r="AF508" s="14">
        <v>277.52699999999999</v>
      </c>
      <c r="AG508" s="14">
        <v>1.127</v>
      </c>
      <c r="AH508" s="14">
        <v>1.6739999999999999</v>
      </c>
      <c r="AI508" s="14">
        <v>0.71</v>
      </c>
      <c r="AJ508" s="14"/>
      <c r="AK508" s="14"/>
      <c r="AL508" s="14"/>
      <c r="AM508" s="14"/>
      <c r="AN508" s="14">
        <v>279.32</v>
      </c>
      <c r="AO508" s="14">
        <v>1.464</v>
      </c>
      <c r="AP508" s="14">
        <v>3.4000000000000002E-2</v>
      </c>
      <c r="AQ508" s="14">
        <v>19.440000000000001</v>
      </c>
      <c r="AR508" s="14">
        <v>15.9</v>
      </c>
      <c r="AS508" s="15">
        <v>3.55</v>
      </c>
      <c r="AU508" s="24">
        <v>44337</v>
      </c>
      <c r="AV508">
        <v>81.94</v>
      </c>
      <c r="AX508" s="24">
        <v>44337</v>
      </c>
      <c r="AY508">
        <v>72.97</v>
      </c>
      <c r="BA508" s="24">
        <v>44337</v>
      </c>
      <c r="BB508">
        <v>79.819999999999993</v>
      </c>
      <c r="BD508" s="24">
        <v>44337</v>
      </c>
      <c r="BE508">
        <v>25</v>
      </c>
    </row>
    <row r="509" spans="28:57" x14ac:dyDescent="0.3">
      <c r="AB509" s="23">
        <v>44367</v>
      </c>
      <c r="AC509" s="16">
        <v>21483.440999999999</v>
      </c>
      <c r="AD509" s="16">
        <v>38.357999999999997</v>
      </c>
      <c r="AE509" s="16">
        <v>43.552999999999997</v>
      </c>
      <c r="AF509" s="16">
        <v>278.55099999999999</v>
      </c>
      <c r="AG509" s="16">
        <v>1.024</v>
      </c>
      <c r="AH509" s="16">
        <v>1.4179999999999999</v>
      </c>
      <c r="AI509" s="16">
        <v>0.71</v>
      </c>
      <c r="AJ509" s="16"/>
      <c r="AK509" s="16"/>
      <c r="AL509" s="16"/>
      <c r="AM509" s="16"/>
      <c r="AN509" s="16">
        <v>280.62</v>
      </c>
      <c r="AO509" s="16">
        <v>1.3</v>
      </c>
      <c r="AP509" s="16">
        <v>3.3000000000000002E-2</v>
      </c>
      <c r="AQ509" s="16">
        <v>19.68</v>
      </c>
      <c r="AR509" s="16">
        <v>16.11</v>
      </c>
      <c r="AS509" s="17">
        <v>3.57</v>
      </c>
      <c r="AU509" s="24">
        <v>44338</v>
      </c>
      <c r="AV509">
        <v>81.94</v>
      </c>
      <c r="AX509" s="24">
        <v>44338</v>
      </c>
      <c r="AY509">
        <v>72.97</v>
      </c>
      <c r="BA509" s="24">
        <v>44338</v>
      </c>
      <c r="BB509">
        <v>79.819999999999993</v>
      </c>
      <c r="BD509" s="24">
        <v>44338</v>
      </c>
      <c r="BE509">
        <v>25</v>
      </c>
    </row>
    <row r="510" spans="28:57" x14ac:dyDescent="0.3">
      <c r="AB510" s="23">
        <v>44368</v>
      </c>
      <c r="AC510" s="14">
        <v>21514.042000000001</v>
      </c>
      <c r="AD510" s="14">
        <v>30.600999999999999</v>
      </c>
      <c r="AE510" s="14">
        <v>41.725000000000001</v>
      </c>
      <c r="AF510" s="14">
        <v>279.38799999999998</v>
      </c>
      <c r="AG510" s="14">
        <v>0.83799999999999997</v>
      </c>
      <c r="AH510" s="14">
        <v>1.258</v>
      </c>
      <c r="AI510" s="14">
        <v>0.72</v>
      </c>
      <c r="AJ510" s="14"/>
      <c r="AK510" s="14"/>
      <c r="AL510" s="14"/>
      <c r="AM510" s="14"/>
      <c r="AN510" s="14">
        <v>281.61700000000002</v>
      </c>
      <c r="AO510" s="14">
        <v>0.997</v>
      </c>
      <c r="AP510" s="14">
        <v>3.2000000000000001E-2</v>
      </c>
      <c r="AQ510" s="14">
        <v>20.329999999999998</v>
      </c>
      <c r="AR510" s="14">
        <v>16.7</v>
      </c>
      <c r="AS510" s="15">
        <v>3.63</v>
      </c>
      <c r="AU510" s="24">
        <v>44339</v>
      </c>
      <c r="AV510">
        <v>81.94</v>
      </c>
      <c r="AX510" s="24">
        <v>44339</v>
      </c>
      <c r="AY510">
        <v>72.97</v>
      </c>
      <c r="BA510" s="24">
        <v>44339</v>
      </c>
      <c r="BB510">
        <v>79.819999999999993</v>
      </c>
      <c r="BD510" s="24">
        <v>44339</v>
      </c>
      <c r="BE510">
        <v>25</v>
      </c>
    </row>
    <row r="511" spans="28:57" x14ac:dyDescent="0.3">
      <c r="AB511" s="23">
        <v>44369</v>
      </c>
      <c r="AC511" s="16">
        <v>21550.534</v>
      </c>
      <c r="AD511" s="16">
        <v>36.491999999999997</v>
      </c>
      <c r="AE511" s="16">
        <v>40.558999999999997</v>
      </c>
      <c r="AF511" s="16">
        <v>280.363</v>
      </c>
      <c r="AG511" s="16">
        <v>0.97499999999999998</v>
      </c>
      <c r="AH511" s="16">
        <v>1.137</v>
      </c>
      <c r="AI511" s="16">
        <v>0.73</v>
      </c>
      <c r="AJ511" s="16"/>
      <c r="AK511" s="16"/>
      <c r="AL511" s="16"/>
      <c r="AM511" s="16"/>
      <c r="AN511" s="16">
        <v>282.81200000000001</v>
      </c>
      <c r="AO511" s="16">
        <v>1.194</v>
      </c>
      <c r="AP511" s="16">
        <v>3.1E-2</v>
      </c>
      <c r="AQ511" s="16">
        <v>20.8</v>
      </c>
      <c r="AR511" s="16">
        <v>17.12</v>
      </c>
      <c r="AS511" s="17">
        <v>3.68</v>
      </c>
      <c r="AU511" s="24">
        <v>44340</v>
      </c>
      <c r="AV511">
        <v>81.94</v>
      </c>
      <c r="AX511" s="24">
        <v>44340</v>
      </c>
      <c r="AY511">
        <v>72.97</v>
      </c>
      <c r="BA511" s="24">
        <v>44340</v>
      </c>
      <c r="BB511">
        <v>79.819999999999993</v>
      </c>
      <c r="BD511" s="24">
        <v>44340</v>
      </c>
      <c r="BE511">
        <v>25</v>
      </c>
    </row>
    <row r="512" spans="28:57" x14ac:dyDescent="0.3">
      <c r="AB512" s="23">
        <v>44370</v>
      </c>
      <c r="AC512" s="14">
        <v>21589.338</v>
      </c>
      <c r="AD512" s="14">
        <v>38.802999999999997</v>
      </c>
      <c r="AE512" s="14">
        <v>39.212000000000003</v>
      </c>
      <c r="AF512" s="14">
        <v>281.31099999999998</v>
      </c>
      <c r="AG512" s="14">
        <v>0.94799999999999995</v>
      </c>
      <c r="AH512" s="14">
        <v>1.0329999999999999</v>
      </c>
      <c r="AI512" s="14">
        <v>0.74</v>
      </c>
      <c r="AJ512" s="14"/>
      <c r="AK512" s="14"/>
      <c r="AL512" s="14"/>
      <c r="AM512" s="14"/>
      <c r="AN512" s="14">
        <v>284.17599999999999</v>
      </c>
      <c r="AO512" s="14">
        <v>1.3640000000000001</v>
      </c>
      <c r="AP512" s="14">
        <v>0.03</v>
      </c>
      <c r="AQ512" s="14">
        <v>21.05</v>
      </c>
      <c r="AR512" s="14">
        <v>17.350000000000001</v>
      </c>
      <c r="AS512" s="15">
        <v>3.71</v>
      </c>
      <c r="AU512" s="24">
        <v>44341</v>
      </c>
      <c r="AV512">
        <v>81.94</v>
      </c>
      <c r="AX512" s="24">
        <v>44341</v>
      </c>
      <c r="AY512">
        <v>72.97</v>
      </c>
      <c r="BA512" s="24">
        <v>44341</v>
      </c>
      <c r="BB512">
        <v>79.819999999999993</v>
      </c>
      <c r="BD512" s="24">
        <v>44341</v>
      </c>
      <c r="BE512">
        <v>25</v>
      </c>
    </row>
    <row r="513" spans="28:57" x14ac:dyDescent="0.3">
      <c r="AB513" s="23">
        <v>44371</v>
      </c>
      <c r="AC513" s="16">
        <v>21626.417000000001</v>
      </c>
      <c r="AD513" s="16">
        <v>37.08</v>
      </c>
      <c r="AE513" s="16">
        <v>38.103000000000002</v>
      </c>
      <c r="AF513" s="16">
        <v>282.26499999999999</v>
      </c>
      <c r="AG513" s="16">
        <v>0.95399999999999996</v>
      </c>
      <c r="AH513" s="16">
        <v>1.0069999999999999</v>
      </c>
      <c r="AI513" s="16">
        <v>0.75</v>
      </c>
      <c r="AJ513" s="16"/>
      <c r="AK513" s="16"/>
      <c r="AL513" s="16"/>
      <c r="AM513" s="16"/>
      <c r="AN513" s="16">
        <v>285.51</v>
      </c>
      <c r="AO513" s="16">
        <v>1.3340000000000001</v>
      </c>
      <c r="AP513" s="16">
        <v>0.03</v>
      </c>
      <c r="AQ513" s="16">
        <v>21.53</v>
      </c>
      <c r="AR513" s="16">
        <v>17.77</v>
      </c>
      <c r="AS513" s="17">
        <v>3.76</v>
      </c>
      <c r="AU513" s="24">
        <v>44342</v>
      </c>
      <c r="AV513">
        <v>81.94</v>
      </c>
      <c r="AX513" s="24">
        <v>44342</v>
      </c>
      <c r="AY513">
        <v>72.97</v>
      </c>
      <c r="BA513" s="24">
        <v>44342</v>
      </c>
      <c r="BB513">
        <v>79.819999999999993</v>
      </c>
      <c r="BD513" s="24">
        <v>44342</v>
      </c>
      <c r="BE513">
        <v>25</v>
      </c>
    </row>
    <row r="514" spans="28:57" x14ac:dyDescent="0.3">
      <c r="AB514" s="23">
        <v>44372</v>
      </c>
      <c r="AC514" s="14">
        <v>21661.366000000002</v>
      </c>
      <c r="AD514" s="14">
        <v>34.948999999999998</v>
      </c>
      <c r="AE514" s="14">
        <v>36.866999999999997</v>
      </c>
      <c r="AF514" s="14">
        <v>283.11399999999998</v>
      </c>
      <c r="AG514" s="14">
        <v>0.84899999999999998</v>
      </c>
      <c r="AH514" s="14">
        <v>0.95899999999999996</v>
      </c>
      <c r="AI514" s="14">
        <v>0.76</v>
      </c>
      <c r="AJ514" s="14"/>
      <c r="AK514" s="14"/>
      <c r="AL514" s="14"/>
      <c r="AM514" s="14"/>
      <c r="AN514" s="14">
        <v>286.75599999999997</v>
      </c>
      <c r="AO514" s="14">
        <v>1.246</v>
      </c>
      <c r="AP514" s="14">
        <v>2.9000000000000001E-2</v>
      </c>
      <c r="AQ514" s="14">
        <v>22.01</v>
      </c>
      <c r="AR514" s="14">
        <v>18.18</v>
      </c>
      <c r="AS514" s="15">
        <v>3.83</v>
      </c>
      <c r="AU514" s="24">
        <v>44343</v>
      </c>
      <c r="AV514">
        <v>81.94</v>
      </c>
      <c r="AX514" s="24">
        <v>44343</v>
      </c>
      <c r="AY514">
        <v>72.97</v>
      </c>
      <c r="BA514" s="24">
        <v>44343</v>
      </c>
      <c r="BB514">
        <v>79.819999999999993</v>
      </c>
      <c r="BD514" s="24">
        <v>44343</v>
      </c>
      <c r="BE514">
        <v>25</v>
      </c>
    </row>
    <row r="515" spans="28:57" x14ac:dyDescent="0.3">
      <c r="AB515" s="23">
        <v>44373</v>
      </c>
      <c r="AC515" s="16">
        <v>21697.277999999998</v>
      </c>
      <c r="AD515" s="16">
        <v>35.911999999999999</v>
      </c>
      <c r="AE515" s="16">
        <v>36.027999999999999</v>
      </c>
      <c r="AF515" s="16">
        <v>284.01600000000002</v>
      </c>
      <c r="AG515" s="16">
        <v>0.90300000000000002</v>
      </c>
      <c r="AH515" s="16">
        <v>0.92700000000000005</v>
      </c>
      <c r="AI515" s="16">
        <v>0.77</v>
      </c>
      <c r="AJ515" s="16"/>
      <c r="AK515" s="16"/>
      <c r="AL515" s="16"/>
      <c r="AM515" s="16"/>
      <c r="AN515" s="16">
        <v>288.36599999999999</v>
      </c>
      <c r="AO515" s="16">
        <v>1.61</v>
      </c>
      <c r="AP515" s="16">
        <v>2.8000000000000001E-2</v>
      </c>
      <c r="AQ515" s="16">
        <v>22.6</v>
      </c>
      <c r="AR515" s="16">
        <v>18.68</v>
      </c>
      <c r="AS515" s="17">
        <v>3.92</v>
      </c>
      <c r="AU515" s="24">
        <v>44344</v>
      </c>
      <c r="AV515">
        <v>81.94</v>
      </c>
      <c r="AX515" s="24">
        <v>44344</v>
      </c>
      <c r="AY515">
        <v>72.97</v>
      </c>
      <c r="BA515" s="24">
        <v>44344</v>
      </c>
      <c r="BB515">
        <v>79.819999999999993</v>
      </c>
      <c r="BD515" s="24">
        <v>44344</v>
      </c>
      <c r="BE515">
        <v>25</v>
      </c>
    </row>
    <row r="516" spans="28:57" x14ac:dyDescent="0.3">
      <c r="AB516" s="23">
        <v>44374</v>
      </c>
      <c r="AC516" s="14">
        <v>21730.397000000001</v>
      </c>
      <c r="AD516" s="14">
        <v>33.119</v>
      </c>
      <c r="AE516" s="14">
        <v>35.279000000000003</v>
      </c>
      <c r="AF516" s="14">
        <v>284.71899999999999</v>
      </c>
      <c r="AG516" s="14">
        <v>0.70299999999999996</v>
      </c>
      <c r="AH516" s="14">
        <v>0.88100000000000001</v>
      </c>
      <c r="AI516" s="14">
        <v>0.78</v>
      </c>
      <c r="AJ516" s="14"/>
      <c r="AK516" s="14"/>
      <c r="AL516" s="14"/>
      <c r="AM516" s="14"/>
      <c r="AN516" s="14">
        <v>290.12700000000001</v>
      </c>
      <c r="AO516" s="14">
        <v>1.7609999999999999</v>
      </c>
      <c r="AP516" s="14">
        <v>2.5999999999999999E-2</v>
      </c>
      <c r="AQ516" s="14">
        <v>22.82</v>
      </c>
      <c r="AR516" s="14">
        <v>18.87</v>
      </c>
      <c r="AS516" s="15">
        <v>3.96</v>
      </c>
      <c r="AU516" s="24">
        <v>44345</v>
      </c>
      <c r="AV516">
        <v>81.94</v>
      </c>
      <c r="AX516" s="24">
        <v>44345</v>
      </c>
      <c r="AY516">
        <v>72.97</v>
      </c>
      <c r="BA516" s="24">
        <v>44345</v>
      </c>
      <c r="BB516">
        <v>79.819999999999993</v>
      </c>
      <c r="BD516" s="24">
        <v>44345</v>
      </c>
      <c r="BE516">
        <v>25</v>
      </c>
    </row>
    <row r="517" spans="28:57" x14ac:dyDescent="0.3">
      <c r="AB517" s="23">
        <v>44375</v>
      </c>
      <c r="AC517" s="16">
        <v>21757.356</v>
      </c>
      <c r="AD517" s="16">
        <v>26.96</v>
      </c>
      <c r="AE517" s="16">
        <v>34.759</v>
      </c>
      <c r="AF517" s="16">
        <v>285.37</v>
      </c>
      <c r="AG517" s="16">
        <v>0.65100000000000002</v>
      </c>
      <c r="AH517" s="16">
        <v>0.85499999999999998</v>
      </c>
      <c r="AI517" s="16">
        <v>0.79</v>
      </c>
      <c r="AJ517" s="16"/>
      <c r="AK517" s="16"/>
      <c r="AL517" s="16"/>
      <c r="AM517" s="16"/>
      <c r="AN517" s="16">
        <v>291.63799999999998</v>
      </c>
      <c r="AO517" s="16">
        <v>1.512</v>
      </c>
      <c r="AP517" s="16">
        <v>2.4E-2</v>
      </c>
      <c r="AQ517" s="16">
        <v>23.07</v>
      </c>
      <c r="AR517" s="16">
        <v>19.059999999999999</v>
      </c>
      <c r="AS517" s="17">
        <v>4.01</v>
      </c>
      <c r="AU517" s="24">
        <v>44346</v>
      </c>
      <c r="AV517">
        <v>81.94</v>
      </c>
      <c r="AX517" s="24">
        <v>44346</v>
      </c>
      <c r="AY517">
        <v>72.97</v>
      </c>
      <c r="BA517" s="24">
        <v>44346</v>
      </c>
      <c r="BB517">
        <v>79.819999999999993</v>
      </c>
      <c r="BD517" s="24">
        <v>44346</v>
      </c>
      <c r="BE517">
        <v>25</v>
      </c>
    </row>
    <row r="518" spans="28:57" x14ac:dyDescent="0.3">
      <c r="AB518" s="23">
        <v>44376</v>
      </c>
      <c r="AC518" s="14">
        <v>21790.333999999999</v>
      </c>
      <c r="AD518" s="14">
        <v>32.976999999999997</v>
      </c>
      <c r="AE518" s="14">
        <v>34.256999999999998</v>
      </c>
      <c r="AF518" s="14">
        <v>285.95600000000002</v>
      </c>
      <c r="AG518" s="14">
        <v>0.58599999999999997</v>
      </c>
      <c r="AH518" s="14">
        <v>0.79900000000000004</v>
      </c>
      <c r="AI518" s="14">
        <v>0.8</v>
      </c>
      <c r="AJ518" s="14"/>
      <c r="AK518" s="14"/>
      <c r="AL518" s="14"/>
      <c r="AM518" s="14"/>
      <c r="AN518" s="14">
        <v>292.90699999999998</v>
      </c>
      <c r="AO518" s="14">
        <v>1.2689999999999999</v>
      </c>
      <c r="AP518" s="14">
        <v>2.4E-2</v>
      </c>
      <c r="AQ518" s="14">
        <v>23.5</v>
      </c>
      <c r="AR518" s="14">
        <v>19.39</v>
      </c>
      <c r="AS518" s="15">
        <v>4.1100000000000003</v>
      </c>
      <c r="AU518" s="24">
        <v>44347</v>
      </c>
      <c r="AV518">
        <v>81.94</v>
      </c>
      <c r="AX518" s="24">
        <v>44347</v>
      </c>
      <c r="AY518">
        <v>72.97</v>
      </c>
      <c r="BA518" s="24">
        <v>44347</v>
      </c>
      <c r="BB518">
        <v>79.819999999999993</v>
      </c>
      <c r="BD518" s="24">
        <v>44347</v>
      </c>
      <c r="BE518">
        <v>25</v>
      </c>
    </row>
    <row r="519" spans="28:57" x14ac:dyDescent="0.3">
      <c r="AB519" s="23">
        <v>44377</v>
      </c>
      <c r="AC519" s="16">
        <v>21825.346000000001</v>
      </c>
      <c r="AD519" s="16">
        <v>35.012</v>
      </c>
      <c r="AE519" s="16">
        <v>33.715000000000003</v>
      </c>
      <c r="AF519" s="16">
        <v>286.67700000000002</v>
      </c>
      <c r="AG519" s="16">
        <v>0.72099999999999997</v>
      </c>
      <c r="AH519" s="16">
        <v>0.76700000000000002</v>
      </c>
      <c r="AI519" s="16">
        <v>0.81</v>
      </c>
      <c r="AJ519" s="16"/>
      <c r="AK519" s="16"/>
      <c r="AL519" s="16"/>
      <c r="AM519" s="16"/>
      <c r="AN519" s="16">
        <v>294.31400000000002</v>
      </c>
      <c r="AO519" s="16">
        <v>1.407</v>
      </c>
      <c r="AP519" s="16">
        <v>2.3E-2</v>
      </c>
      <c r="AQ519" s="16">
        <v>23.62</v>
      </c>
      <c r="AR519" s="16">
        <v>19.48</v>
      </c>
      <c r="AS519" s="17">
        <v>4.1399999999999997</v>
      </c>
      <c r="AU519" s="24">
        <v>44348</v>
      </c>
      <c r="AV519">
        <v>81.94</v>
      </c>
      <c r="AX519" s="24">
        <v>44348</v>
      </c>
      <c r="AY519">
        <v>72.97</v>
      </c>
      <c r="BA519" s="24">
        <v>44348</v>
      </c>
      <c r="BB519">
        <v>79.819999999999993</v>
      </c>
      <c r="BD519" s="24">
        <v>44348</v>
      </c>
      <c r="BE519">
        <v>25</v>
      </c>
    </row>
    <row r="520" spans="28:57" x14ac:dyDescent="0.3">
      <c r="AB520" s="23">
        <v>44378</v>
      </c>
      <c r="AC520" s="14">
        <v>21858.800999999999</v>
      </c>
      <c r="AD520" s="14">
        <v>33.454999999999998</v>
      </c>
      <c r="AE520" s="14">
        <v>33.198</v>
      </c>
      <c r="AF520" s="14">
        <v>287.29000000000002</v>
      </c>
      <c r="AG520" s="14">
        <v>0.61199999999999999</v>
      </c>
      <c r="AH520" s="14">
        <v>0.71799999999999997</v>
      </c>
      <c r="AI520" s="14">
        <v>0.82</v>
      </c>
      <c r="AJ520" s="14"/>
      <c r="AK520" s="14"/>
      <c r="AL520" s="14"/>
      <c r="AM520" s="14"/>
      <c r="AN520" s="14">
        <v>295.69299999999998</v>
      </c>
      <c r="AO520" s="14">
        <v>1.379</v>
      </c>
      <c r="AP520" s="14">
        <v>2.3E-2</v>
      </c>
      <c r="AQ520" s="14">
        <v>24.02</v>
      </c>
      <c r="AR520" s="14">
        <v>19.79</v>
      </c>
      <c r="AS520" s="15">
        <v>4.24</v>
      </c>
      <c r="AU520" s="24">
        <v>44349</v>
      </c>
      <c r="AV520">
        <v>81.94</v>
      </c>
      <c r="AX520" s="24">
        <v>44349</v>
      </c>
      <c r="AY520">
        <v>72.97</v>
      </c>
      <c r="BA520" s="24">
        <v>44349</v>
      </c>
      <c r="BB520">
        <v>79.819999999999993</v>
      </c>
      <c r="BD520" s="24">
        <v>44349</v>
      </c>
      <c r="BE520">
        <v>25</v>
      </c>
    </row>
    <row r="521" spans="28:57" x14ac:dyDescent="0.3">
      <c r="AB521" s="23">
        <v>44379</v>
      </c>
      <c r="AC521" s="16">
        <v>21890.457999999999</v>
      </c>
      <c r="AD521" s="16">
        <v>31.657</v>
      </c>
      <c r="AE521" s="16">
        <v>32.726999999999997</v>
      </c>
      <c r="AF521" s="16">
        <v>287.81900000000002</v>
      </c>
      <c r="AG521" s="16">
        <v>0.53</v>
      </c>
      <c r="AH521" s="16">
        <v>0.67200000000000004</v>
      </c>
      <c r="AI521" s="16">
        <v>0.83</v>
      </c>
      <c r="AJ521" s="16"/>
      <c r="AK521" s="16"/>
      <c r="AL521" s="16"/>
      <c r="AM521" s="16"/>
      <c r="AN521" s="16">
        <v>297.29399999999998</v>
      </c>
      <c r="AO521" s="16">
        <v>1.6</v>
      </c>
      <c r="AP521" s="16">
        <v>2.1999999999999999E-2</v>
      </c>
      <c r="AQ521" s="16">
        <v>24.09</v>
      </c>
      <c r="AR521" s="16">
        <v>19.829999999999998</v>
      </c>
      <c r="AS521" s="17">
        <v>4.26</v>
      </c>
      <c r="AU521" s="24">
        <v>44350</v>
      </c>
      <c r="AV521">
        <v>81.94</v>
      </c>
      <c r="AX521" s="24">
        <v>44350</v>
      </c>
      <c r="AY521">
        <v>72.97</v>
      </c>
      <c r="BA521" s="24">
        <v>44350</v>
      </c>
      <c r="BB521">
        <v>79.819999999999993</v>
      </c>
      <c r="BD521" s="24">
        <v>44350</v>
      </c>
      <c r="BE521">
        <v>25</v>
      </c>
    </row>
    <row r="522" spans="28:57" x14ac:dyDescent="0.3">
      <c r="AB522" s="23">
        <v>44380</v>
      </c>
      <c r="AC522" s="14">
        <v>21921.368999999999</v>
      </c>
      <c r="AD522" s="14">
        <v>30.911000000000001</v>
      </c>
      <c r="AE522" s="14">
        <v>32.012999999999998</v>
      </c>
      <c r="AF522" s="14">
        <v>288.505</v>
      </c>
      <c r="AG522" s="14">
        <v>0.68500000000000005</v>
      </c>
      <c r="AH522" s="14">
        <v>0.64100000000000001</v>
      </c>
      <c r="AI522" s="14">
        <v>0.84</v>
      </c>
      <c r="AJ522" s="14"/>
      <c r="AK522" s="14"/>
      <c r="AL522" s="14"/>
      <c r="AM522" s="14"/>
      <c r="AN522" s="14">
        <v>298.84699999999998</v>
      </c>
      <c r="AO522" s="14">
        <v>1.554</v>
      </c>
      <c r="AP522" s="14">
        <v>2.1000000000000001E-2</v>
      </c>
      <c r="AQ522" s="14">
        <v>24.71</v>
      </c>
      <c r="AR522" s="14">
        <v>20.25</v>
      </c>
      <c r="AS522" s="15">
        <v>4.45</v>
      </c>
      <c r="AU522" s="24">
        <v>44351</v>
      </c>
      <c r="AV522">
        <v>81.94</v>
      </c>
      <c r="AX522" s="24">
        <v>44351</v>
      </c>
      <c r="AY522">
        <v>72.97</v>
      </c>
      <c r="BA522" s="24">
        <v>44351</v>
      </c>
      <c r="BB522">
        <v>79.819999999999993</v>
      </c>
      <c r="BD522" s="24">
        <v>44351</v>
      </c>
      <c r="BE522">
        <v>25</v>
      </c>
    </row>
    <row r="523" spans="28:57" x14ac:dyDescent="0.3">
      <c r="AB523" s="23">
        <v>44381</v>
      </c>
      <c r="AC523" s="16">
        <v>21949.929</v>
      </c>
      <c r="AD523" s="16">
        <v>28.56</v>
      </c>
      <c r="AE523" s="16">
        <v>31.361999999999998</v>
      </c>
      <c r="AF523" s="16">
        <v>289.024</v>
      </c>
      <c r="AG523" s="16">
        <v>0.51900000000000002</v>
      </c>
      <c r="AH523" s="16">
        <v>0.61499999999999999</v>
      </c>
      <c r="AI523" s="16">
        <v>0.85</v>
      </c>
      <c r="AJ523" s="16"/>
      <c r="AK523" s="16"/>
      <c r="AL523" s="16"/>
      <c r="AM523" s="16"/>
      <c r="AN523" s="16">
        <v>300.16699999999997</v>
      </c>
      <c r="AO523" s="16">
        <v>1.319</v>
      </c>
      <c r="AP523" s="16">
        <v>2.1999999999999999E-2</v>
      </c>
      <c r="AQ523" s="16">
        <v>24.93</v>
      </c>
      <c r="AR523" s="16">
        <v>20.41</v>
      </c>
      <c r="AS523" s="17">
        <v>4.5199999999999996</v>
      </c>
      <c r="AU523" s="24">
        <v>44352</v>
      </c>
      <c r="AV523">
        <v>81.94</v>
      </c>
      <c r="AX523" s="24">
        <v>44352</v>
      </c>
      <c r="AY523">
        <v>72.97</v>
      </c>
      <c r="BA523" s="24">
        <v>44352</v>
      </c>
      <c r="BB523">
        <v>79.819999999999993</v>
      </c>
      <c r="BD523" s="24">
        <v>44352</v>
      </c>
      <c r="BE523">
        <v>25</v>
      </c>
    </row>
    <row r="524" spans="28:57" x14ac:dyDescent="0.3">
      <c r="AB524" s="23">
        <v>44382</v>
      </c>
      <c r="AC524" s="14">
        <v>21974.833999999999</v>
      </c>
      <c r="AD524" s="14">
        <v>24.905000000000001</v>
      </c>
      <c r="AE524" s="14">
        <v>31.068000000000001</v>
      </c>
      <c r="AF524" s="14">
        <v>289.42</v>
      </c>
      <c r="AG524" s="14">
        <v>0.39700000000000002</v>
      </c>
      <c r="AH524" s="14">
        <v>0.57899999999999996</v>
      </c>
      <c r="AI524" s="14">
        <v>0.86</v>
      </c>
      <c r="AJ524" s="14"/>
      <c r="AK524" s="14"/>
      <c r="AL524" s="14"/>
      <c r="AM524" s="14"/>
      <c r="AN524" s="14">
        <v>301.25900000000001</v>
      </c>
      <c r="AO524" s="14">
        <v>1.093</v>
      </c>
      <c r="AP524" s="14">
        <v>2.3E-2</v>
      </c>
      <c r="AQ524" s="14">
        <v>25.21</v>
      </c>
      <c r="AR524" s="14">
        <v>20.58</v>
      </c>
      <c r="AS524" s="15">
        <v>4.63</v>
      </c>
      <c r="AU524" s="24">
        <v>44353</v>
      </c>
      <c r="AV524">
        <v>81.94</v>
      </c>
      <c r="AX524" s="24">
        <v>44353</v>
      </c>
      <c r="AY524">
        <v>72.97</v>
      </c>
      <c r="BA524" s="24">
        <v>44353</v>
      </c>
      <c r="BB524">
        <v>79.819999999999993</v>
      </c>
      <c r="BD524" s="24">
        <v>44353</v>
      </c>
      <c r="BE524">
        <v>25</v>
      </c>
    </row>
    <row r="525" spans="28:57" x14ac:dyDescent="0.3">
      <c r="AB525" s="23">
        <v>44383</v>
      </c>
      <c r="AC525" s="16">
        <v>22006.219000000001</v>
      </c>
      <c r="AD525" s="16">
        <v>31.385999999999999</v>
      </c>
      <c r="AE525" s="16">
        <v>30.841000000000001</v>
      </c>
      <c r="AF525" s="16">
        <v>290.08800000000002</v>
      </c>
      <c r="AG525" s="16">
        <v>0.66700000000000004</v>
      </c>
      <c r="AH525" s="16">
        <v>0.59</v>
      </c>
      <c r="AI525" s="16">
        <v>0.86</v>
      </c>
      <c r="AJ525" s="16"/>
      <c r="AK525" s="16"/>
      <c r="AL525" s="16"/>
      <c r="AM525" s="16"/>
      <c r="AN525" s="16">
        <v>302.44200000000001</v>
      </c>
      <c r="AO525" s="16">
        <v>1.1819999999999999</v>
      </c>
      <c r="AP525" s="16">
        <v>2.3E-2</v>
      </c>
      <c r="AQ525" s="16">
        <v>25.43</v>
      </c>
      <c r="AR525" s="16">
        <v>20.72</v>
      </c>
      <c r="AS525" s="17">
        <v>4.7</v>
      </c>
      <c r="AU525" s="24">
        <v>44354</v>
      </c>
      <c r="AV525">
        <v>81.94</v>
      </c>
      <c r="AX525" s="24">
        <v>44354</v>
      </c>
      <c r="AY525">
        <v>72.97</v>
      </c>
      <c r="BA525" s="24">
        <v>44354</v>
      </c>
      <c r="BB525">
        <v>79.819999999999993</v>
      </c>
      <c r="BD525" s="24">
        <v>44354</v>
      </c>
      <c r="BE525">
        <v>25</v>
      </c>
    </row>
    <row r="526" spans="28:57" x14ac:dyDescent="0.3">
      <c r="AB526" s="23">
        <v>44384</v>
      </c>
      <c r="AC526" s="14">
        <v>22039.154999999999</v>
      </c>
      <c r="AD526" s="14">
        <v>32.935000000000002</v>
      </c>
      <c r="AE526" s="14">
        <v>30.544</v>
      </c>
      <c r="AF526" s="14">
        <v>290.67399999999998</v>
      </c>
      <c r="AG526" s="14">
        <v>0.58599999999999997</v>
      </c>
      <c r="AH526" s="14">
        <v>0.57099999999999995</v>
      </c>
      <c r="AI526" s="14">
        <v>0.87</v>
      </c>
      <c r="AJ526" s="14"/>
      <c r="AK526" s="14"/>
      <c r="AL526" s="14"/>
      <c r="AM526" s="14"/>
      <c r="AN526" s="14">
        <v>303.81</v>
      </c>
      <c r="AO526" s="14">
        <v>1.369</v>
      </c>
      <c r="AP526" s="14">
        <v>2.3E-2</v>
      </c>
      <c r="AQ526" s="14">
        <v>25.7</v>
      </c>
      <c r="AR526" s="14">
        <v>20.9</v>
      </c>
      <c r="AS526" s="15">
        <v>4.8</v>
      </c>
      <c r="AU526" s="24">
        <v>44355</v>
      </c>
      <c r="AV526">
        <v>81.94</v>
      </c>
      <c r="AX526" s="24">
        <v>44355</v>
      </c>
      <c r="AY526">
        <v>72.97</v>
      </c>
      <c r="BA526" s="24">
        <v>44355</v>
      </c>
      <c r="BB526">
        <v>79.819999999999993</v>
      </c>
      <c r="BD526" s="24">
        <v>44355</v>
      </c>
      <c r="BE526">
        <v>25</v>
      </c>
    </row>
    <row r="527" spans="28:57" x14ac:dyDescent="0.3">
      <c r="AB527" s="23">
        <v>44385</v>
      </c>
      <c r="AC527" s="16">
        <v>22070.295999999998</v>
      </c>
      <c r="AD527" s="16">
        <v>31.141999999999999</v>
      </c>
      <c r="AE527" s="16">
        <v>30.213999999999999</v>
      </c>
      <c r="AF527" s="16">
        <v>291.32799999999997</v>
      </c>
      <c r="AG527" s="16">
        <v>0.65400000000000003</v>
      </c>
      <c r="AH527" s="16">
        <v>0.57699999999999996</v>
      </c>
      <c r="AI527" s="16">
        <v>0.88</v>
      </c>
      <c r="AJ527" s="16"/>
      <c r="AK527" s="16"/>
      <c r="AL527" s="16"/>
      <c r="AM527" s="16"/>
      <c r="AN527" s="16">
        <v>305.16899999999998</v>
      </c>
      <c r="AO527" s="16">
        <v>1.359</v>
      </c>
      <c r="AP527" s="16">
        <v>2.1999999999999999E-2</v>
      </c>
      <c r="AQ527" s="16">
        <v>26.48</v>
      </c>
      <c r="AR527" s="16">
        <v>21.44</v>
      </c>
      <c r="AS527" s="17">
        <v>5.05</v>
      </c>
      <c r="AU527" s="24">
        <v>44356</v>
      </c>
      <c r="AV527">
        <v>81.94</v>
      </c>
      <c r="AX527" s="24">
        <v>44356</v>
      </c>
      <c r="AY527">
        <v>72.97</v>
      </c>
      <c r="BA527" s="24">
        <v>44356</v>
      </c>
      <c r="BB527">
        <v>79.819999999999993</v>
      </c>
      <c r="BD527" s="24">
        <v>44356</v>
      </c>
      <c r="BE527">
        <v>25</v>
      </c>
    </row>
    <row r="528" spans="28:57" x14ac:dyDescent="0.3">
      <c r="AB528" s="23">
        <v>44386</v>
      </c>
      <c r="AC528" s="14">
        <v>22100.988000000001</v>
      </c>
      <c r="AD528" s="14">
        <v>30.692</v>
      </c>
      <c r="AE528" s="14">
        <v>30.076000000000001</v>
      </c>
      <c r="AF528" s="14">
        <v>292.19299999999998</v>
      </c>
      <c r="AG528" s="14">
        <v>0.86599999999999999</v>
      </c>
      <c r="AH528" s="14">
        <v>0.625</v>
      </c>
      <c r="AI528" s="14">
        <v>0.89</v>
      </c>
      <c r="AJ528" s="14"/>
      <c r="AK528" s="14"/>
      <c r="AL528" s="14"/>
      <c r="AM528" s="14"/>
      <c r="AN528" s="14">
        <v>306.45499999999998</v>
      </c>
      <c r="AO528" s="14">
        <v>1.2849999999999999</v>
      </c>
      <c r="AP528" s="14">
        <v>2.3E-2</v>
      </c>
      <c r="AQ528" s="14"/>
      <c r="AR528" s="14"/>
      <c r="AS528" s="15"/>
      <c r="AU528" s="24">
        <v>44357</v>
      </c>
      <c r="AV528">
        <v>81.94</v>
      </c>
      <c r="AX528" s="24">
        <v>44357</v>
      </c>
      <c r="AY528">
        <v>72.97</v>
      </c>
      <c r="BA528" s="24">
        <v>44357</v>
      </c>
      <c r="BB528">
        <v>79.819999999999993</v>
      </c>
      <c r="BD528" s="24">
        <v>44357</v>
      </c>
      <c r="BE528">
        <v>25</v>
      </c>
    </row>
    <row r="529" spans="28:57" x14ac:dyDescent="0.3">
      <c r="AB529" s="23">
        <v>44387</v>
      </c>
      <c r="AC529" s="16">
        <v>22130.775000000001</v>
      </c>
      <c r="AD529" s="16">
        <v>29.786999999999999</v>
      </c>
      <c r="AE529" s="16">
        <v>29.914999999999999</v>
      </c>
      <c r="AF529" s="16">
        <v>292.83600000000001</v>
      </c>
      <c r="AG529" s="16">
        <v>0.64200000000000002</v>
      </c>
      <c r="AH529" s="16">
        <v>0.61899999999999999</v>
      </c>
      <c r="AI529" s="16">
        <v>0.89</v>
      </c>
      <c r="AJ529" s="16"/>
      <c r="AK529" s="16"/>
      <c r="AL529" s="16"/>
      <c r="AM529" s="16"/>
      <c r="AN529" s="16">
        <v>307.90800000000002</v>
      </c>
      <c r="AO529" s="16">
        <v>1.454</v>
      </c>
      <c r="AP529" s="16">
        <v>2.3E-2</v>
      </c>
      <c r="AQ529" s="16">
        <v>26.99</v>
      </c>
      <c r="AR529" s="16">
        <v>21.76</v>
      </c>
      <c r="AS529" s="17">
        <v>5.23</v>
      </c>
      <c r="AU529" s="24">
        <v>44358</v>
      </c>
      <c r="AV529">
        <v>81.94</v>
      </c>
      <c r="AX529" s="24">
        <v>44358</v>
      </c>
      <c r="AY529">
        <v>72.97</v>
      </c>
      <c r="BA529" s="24">
        <v>44358</v>
      </c>
      <c r="BB529">
        <v>79.819999999999993</v>
      </c>
      <c r="BD529" s="24">
        <v>44358</v>
      </c>
      <c r="BE529">
        <v>25</v>
      </c>
    </row>
    <row r="530" spans="28:57" x14ac:dyDescent="0.3">
      <c r="AB530" s="23">
        <v>44388</v>
      </c>
      <c r="AC530" s="14">
        <v>22157.438999999998</v>
      </c>
      <c r="AD530" s="14">
        <v>26.664000000000001</v>
      </c>
      <c r="AE530" s="14">
        <v>29.643999999999998</v>
      </c>
      <c r="AF530" s="14">
        <v>293.35500000000002</v>
      </c>
      <c r="AG530" s="14">
        <v>0.52</v>
      </c>
      <c r="AH530" s="14">
        <v>0.61899999999999999</v>
      </c>
      <c r="AI530" s="14">
        <v>0.9</v>
      </c>
      <c r="AJ530" s="14"/>
      <c r="AK530" s="14"/>
      <c r="AL530" s="14"/>
      <c r="AM530" s="14"/>
      <c r="AN530" s="14">
        <v>309.23099999999999</v>
      </c>
      <c r="AO530" s="14">
        <v>1.323</v>
      </c>
      <c r="AP530" s="14">
        <v>2.3E-2</v>
      </c>
      <c r="AQ530" s="14">
        <v>27.08</v>
      </c>
      <c r="AR530" s="14">
        <v>21.82</v>
      </c>
      <c r="AS530" s="15">
        <v>5.26</v>
      </c>
      <c r="AU530" s="24">
        <v>44359</v>
      </c>
      <c r="AV530">
        <v>81.94</v>
      </c>
      <c r="AX530" s="24">
        <v>44359</v>
      </c>
      <c r="AY530">
        <v>72.97</v>
      </c>
      <c r="BA530" s="24">
        <v>44359</v>
      </c>
      <c r="BB530">
        <v>79.819999999999993</v>
      </c>
      <c r="BD530" s="24">
        <v>44359</v>
      </c>
      <c r="BE530">
        <v>25</v>
      </c>
    </row>
    <row r="531" spans="28:57" x14ac:dyDescent="0.3">
      <c r="AB531" s="23">
        <v>44389</v>
      </c>
      <c r="AC531" s="16">
        <v>22181.055</v>
      </c>
      <c r="AD531" s="16">
        <v>23.614999999999998</v>
      </c>
      <c r="AE531" s="16">
        <v>29.46</v>
      </c>
      <c r="AF531" s="16">
        <v>294.80500000000001</v>
      </c>
      <c r="AG531" s="16">
        <v>1.45</v>
      </c>
      <c r="AH531" s="16">
        <v>0.76900000000000002</v>
      </c>
      <c r="AI531" s="16">
        <v>0.9</v>
      </c>
      <c r="AJ531" s="16"/>
      <c r="AK531" s="16"/>
      <c r="AL531" s="16"/>
      <c r="AM531" s="16"/>
      <c r="AN531" s="16">
        <v>310.25900000000001</v>
      </c>
      <c r="AO531" s="16">
        <v>1.028</v>
      </c>
      <c r="AP531" s="16">
        <v>2.3E-2</v>
      </c>
      <c r="AQ531" s="16">
        <v>27.38</v>
      </c>
      <c r="AR531" s="16">
        <v>22</v>
      </c>
      <c r="AS531" s="17">
        <v>5.37</v>
      </c>
      <c r="AU531" s="24">
        <v>44360</v>
      </c>
      <c r="AV531">
        <v>81.94</v>
      </c>
      <c r="AX531" s="24">
        <v>44360</v>
      </c>
      <c r="AY531">
        <v>72.97</v>
      </c>
      <c r="BA531" s="24">
        <v>44360</v>
      </c>
      <c r="BB531">
        <v>79.819999999999993</v>
      </c>
      <c r="BD531" s="24">
        <v>44360</v>
      </c>
      <c r="BE531">
        <v>25</v>
      </c>
    </row>
    <row r="532" spans="28:57" x14ac:dyDescent="0.3">
      <c r="AB532" s="23">
        <v>44390</v>
      </c>
      <c r="AC532" s="14">
        <v>22208.947</v>
      </c>
      <c r="AD532" s="14">
        <v>27.891999999999999</v>
      </c>
      <c r="AE532" s="14">
        <v>28.960999999999999</v>
      </c>
      <c r="AF532" s="14">
        <v>295.25099999999998</v>
      </c>
      <c r="AG532" s="14">
        <v>0.44600000000000001</v>
      </c>
      <c r="AH532" s="14">
        <v>0.73799999999999999</v>
      </c>
      <c r="AI532" s="14">
        <v>0.91</v>
      </c>
      <c r="AJ532" s="14"/>
      <c r="AK532" s="14"/>
      <c r="AL532" s="14"/>
      <c r="AM532" s="14"/>
      <c r="AN532" s="14">
        <v>311.50799999999998</v>
      </c>
      <c r="AO532" s="14">
        <v>1.2490000000000001</v>
      </c>
      <c r="AP532" s="14">
        <v>2.1999999999999999E-2</v>
      </c>
      <c r="AQ532" s="14">
        <v>27.82</v>
      </c>
      <c r="AR532" s="14">
        <v>22.35</v>
      </c>
      <c r="AS532" s="15">
        <v>5.48</v>
      </c>
      <c r="AU532" s="24">
        <v>44361</v>
      </c>
      <c r="AV532">
        <v>81.94</v>
      </c>
      <c r="AX532" s="24">
        <v>44361</v>
      </c>
      <c r="AY532">
        <v>72.97</v>
      </c>
      <c r="BA532" s="24">
        <v>44361</v>
      </c>
      <c r="BB532">
        <v>79.819999999999993</v>
      </c>
      <c r="BD532" s="24">
        <v>44361</v>
      </c>
      <c r="BE532">
        <v>25</v>
      </c>
    </row>
    <row r="533" spans="28:57" x14ac:dyDescent="0.3">
      <c r="AB533" s="23">
        <v>44391</v>
      </c>
      <c r="AC533" s="16">
        <v>22238.897000000001</v>
      </c>
      <c r="AD533" s="16">
        <v>29.95</v>
      </c>
      <c r="AE533" s="16">
        <v>28.535</v>
      </c>
      <c r="AF533" s="16">
        <v>295.67</v>
      </c>
      <c r="AG533" s="16">
        <v>0.41799999999999998</v>
      </c>
      <c r="AH533" s="16">
        <v>0.71399999999999997</v>
      </c>
      <c r="AI533" s="16">
        <v>0.92</v>
      </c>
      <c r="AJ533" s="16"/>
      <c r="AK533" s="16"/>
      <c r="AL533" s="16"/>
      <c r="AM533" s="16"/>
      <c r="AN533" s="16">
        <v>312.88299999999998</v>
      </c>
      <c r="AO533" s="16">
        <v>1.375</v>
      </c>
      <c r="AP533" s="16">
        <v>2.1999999999999999E-2</v>
      </c>
      <c r="AQ533" s="16">
        <v>28.09</v>
      </c>
      <c r="AR533" s="16">
        <v>22.5</v>
      </c>
      <c r="AS533" s="17">
        <v>5.58</v>
      </c>
      <c r="AU533" s="24">
        <v>44362</v>
      </c>
      <c r="AV533">
        <v>81.94</v>
      </c>
      <c r="AX533" s="24">
        <v>44362</v>
      </c>
      <c r="AY533">
        <v>72.97</v>
      </c>
      <c r="BA533" s="24">
        <v>44362</v>
      </c>
      <c r="BB533">
        <v>79.819999999999993</v>
      </c>
      <c r="BD533" s="24">
        <v>44362</v>
      </c>
      <c r="BE533">
        <v>25</v>
      </c>
    </row>
    <row r="534" spans="28:57" x14ac:dyDescent="0.3">
      <c r="AB534" s="23">
        <v>44392</v>
      </c>
      <c r="AC534" s="14">
        <v>22266.848999999998</v>
      </c>
      <c r="AD534" s="14">
        <v>27.952000000000002</v>
      </c>
      <c r="AE534" s="14">
        <v>28.079000000000001</v>
      </c>
      <c r="AF534" s="14">
        <v>296.05900000000003</v>
      </c>
      <c r="AG534" s="14">
        <v>0.38900000000000001</v>
      </c>
      <c r="AH534" s="14">
        <v>0.67600000000000005</v>
      </c>
      <c r="AI534" s="14">
        <v>0.92</v>
      </c>
      <c r="AJ534" s="14"/>
      <c r="AK534" s="14"/>
      <c r="AL534" s="14"/>
      <c r="AM534" s="14"/>
      <c r="AN534" s="14">
        <v>314.346</v>
      </c>
      <c r="AO534" s="14">
        <v>1.4630000000000001</v>
      </c>
      <c r="AP534" s="14">
        <v>2.1000000000000001E-2</v>
      </c>
      <c r="AQ534" s="14">
        <v>28.37</v>
      </c>
      <c r="AR534" s="14">
        <v>22.69</v>
      </c>
      <c r="AS534" s="15">
        <v>5.69</v>
      </c>
      <c r="AU534" s="24">
        <v>44363</v>
      </c>
      <c r="AV534">
        <v>81.94</v>
      </c>
      <c r="AX534" s="24">
        <v>44363</v>
      </c>
      <c r="AY534">
        <v>72.97</v>
      </c>
      <c r="BA534" s="24">
        <v>44363</v>
      </c>
      <c r="BB534">
        <v>79.819999999999993</v>
      </c>
      <c r="BD534" s="24">
        <v>44363</v>
      </c>
      <c r="BE534">
        <v>25</v>
      </c>
    </row>
    <row r="535" spans="28:57" x14ac:dyDescent="0.3">
      <c r="AB535" s="23">
        <v>44393</v>
      </c>
      <c r="AC535" s="16">
        <v>22294.177</v>
      </c>
      <c r="AD535" s="16">
        <v>27.327999999999999</v>
      </c>
      <c r="AE535" s="16">
        <v>27.599</v>
      </c>
      <c r="AF535" s="16">
        <v>296.46100000000001</v>
      </c>
      <c r="AG535" s="16">
        <v>0.40200000000000002</v>
      </c>
      <c r="AH535" s="16">
        <v>0.61</v>
      </c>
      <c r="AI535" s="16">
        <v>0.93</v>
      </c>
      <c r="AJ535" s="16"/>
      <c r="AK535" s="16"/>
      <c r="AL535" s="16"/>
      <c r="AM535" s="16"/>
      <c r="AN535" s="16">
        <v>315.78899999999999</v>
      </c>
      <c r="AO535" s="16">
        <v>1.4430000000000001</v>
      </c>
      <c r="AP535" s="16">
        <v>2.1000000000000001E-2</v>
      </c>
      <c r="AQ535" s="16">
        <v>28.68</v>
      </c>
      <c r="AR535" s="16">
        <v>22.87</v>
      </c>
      <c r="AS535" s="17">
        <v>5.82</v>
      </c>
      <c r="AU535" s="24">
        <v>44364</v>
      </c>
      <c r="AV535">
        <v>81.94</v>
      </c>
      <c r="AX535" s="24">
        <v>44364</v>
      </c>
      <c r="AY535">
        <v>72.97</v>
      </c>
      <c r="BA535" s="24">
        <v>44364</v>
      </c>
      <c r="BB535">
        <v>79.819999999999993</v>
      </c>
      <c r="BD535" s="24">
        <v>44364</v>
      </c>
      <c r="BE535">
        <v>25</v>
      </c>
    </row>
    <row r="536" spans="28:57" x14ac:dyDescent="0.3">
      <c r="AB536" s="23">
        <v>44394</v>
      </c>
      <c r="AC536" s="14">
        <v>22323.714</v>
      </c>
      <c r="AD536" s="14">
        <v>29.536999999999999</v>
      </c>
      <c r="AE536" s="14">
        <v>27.562999999999999</v>
      </c>
      <c r="AF536" s="14">
        <v>296.83199999999999</v>
      </c>
      <c r="AG536" s="14">
        <v>0.372</v>
      </c>
      <c r="AH536" s="14">
        <v>0.57099999999999995</v>
      </c>
      <c r="AI536" s="14">
        <v>0.94</v>
      </c>
      <c r="AJ536" s="14"/>
      <c r="AK536" s="14"/>
      <c r="AL536" s="14"/>
      <c r="AM536" s="14"/>
      <c r="AN536" s="14">
        <v>317.22300000000001</v>
      </c>
      <c r="AO536" s="14">
        <v>1.4339999999999999</v>
      </c>
      <c r="AP536" s="14">
        <v>2.1000000000000001E-2</v>
      </c>
      <c r="AQ536" s="14">
        <v>29.06</v>
      </c>
      <c r="AR536" s="14">
        <v>23.1</v>
      </c>
      <c r="AS536" s="15">
        <v>5.96</v>
      </c>
      <c r="AU536" s="24">
        <v>44365</v>
      </c>
      <c r="AV536">
        <v>81.94</v>
      </c>
      <c r="AX536" s="24">
        <v>44365</v>
      </c>
      <c r="AY536">
        <v>72.97</v>
      </c>
      <c r="BA536" s="24">
        <v>44365</v>
      </c>
      <c r="BB536">
        <v>79.819999999999993</v>
      </c>
      <c r="BD536" s="24">
        <v>44365</v>
      </c>
      <c r="BE536">
        <v>25</v>
      </c>
    </row>
    <row r="537" spans="28:57" x14ac:dyDescent="0.3">
      <c r="AB537" s="23">
        <v>44395</v>
      </c>
      <c r="AC537" s="16">
        <v>22351.102999999999</v>
      </c>
      <c r="AD537" s="16">
        <v>27.388999999999999</v>
      </c>
      <c r="AE537" s="16">
        <v>27.666</v>
      </c>
      <c r="AF537" s="16">
        <v>297.19099999999997</v>
      </c>
      <c r="AG537" s="16">
        <v>0.35799999999999998</v>
      </c>
      <c r="AH537" s="16">
        <v>0.54800000000000004</v>
      </c>
      <c r="AI537" s="16">
        <v>0.94</v>
      </c>
      <c r="AJ537" s="16"/>
      <c r="AK537" s="16"/>
      <c r="AL537" s="16"/>
      <c r="AM537" s="16"/>
      <c r="AN537" s="16">
        <v>318.613</v>
      </c>
      <c r="AO537" s="16">
        <v>1.39</v>
      </c>
      <c r="AP537" s="16">
        <v>2.1000000000000001E-2</v>
      </c>
      <c r="AQ537" s="16"/>
      <c r="AR537" s="16"/>
      <c r="AS537" s="17"/>
      <c r="AU537" s="24">
        <v>44366</v>
      </c>
      <c r="AV537">
        <v>81.94</v>
      </c>
      <c r="AX537" s="24">
        <v>44366</v>
      </c>
      <c r="AY537">
        <v>72.97</v>
      </c>
      <c r="BA537" s="24">
        <v>44366</v>
      </c>
      <c r="BB537">
        <v>79.819999999999993</v>
      </c>
      <c r="BD537" s="24">
        <v>44366</v>
      </c>
      <c r="BE537">
        <v>25</v>
      </c>
    </row>
    <row r="538" spans="28:57" x14ac:dyDescent="0.3">
      <c r="AB538" s="23">
        <v>44396</v>
      </c>
      <c r="AC538" s="14">
        <v>22372.7</v>
      </c>
      <c r="AD538" s="14">
        <v>21.597000000000001</v>
      </c>
      <c r="AE538" s="14">
        <v>27.378</v>
      </c>
      <c r="AF538" s="14">
        <v>297.459</v>
      </c>
      <c r="AG538" s="14">
        <v>0.26800000000000002</v>
      </c>
      <c r="AH538" s="14">
        <v>0.379</v>
      </c>
      <c r="AI538" s="14">
        <v>0.95</v>
      </c>
      <c r="AJ538" s="14"/>
      <c r="AK538" s="14"/>
      <c r="AL538" s="14"/>
      <c r="AM538" s="14"/>
      <c r="AN538" s="14">
        <v>319.66399999999999</v>
      </c>
      <c r="AO538" s="14">
        <v>1.05</v>
      </c>
      <c r="AP538" s="14">
        <v>0.02</v>
      </c>
      <c r="AQ538" s="14">
        <v>29.56</v>
      </c>
      <c r="AR538" s="14">
        <v>23.42</v>
      </c>
      <c r="AS538" s="15">
        <v>6.13</v>
      </c>
      <c r="AU538" s="24">
        <v>44367</v>
      </c>
      <c r="AV538">
        <v>81.94</v>
      </c>
      <c r="AX538" s="24">
        <v>44367</v>
      </c>
      <c r="AY538">
        <v>72.97</v>
      </c>
      <c r="BA538" s="24">
        <v>44367</v>
      </c>
      <c r="BB538">
        <v>79.819999999999993</v>
      </c>
      <c r="BD538" s="24">
        <v>44367</v>
      </c>
      <c r="BE538">
        <v>25</v>
      </c>
    </row>
    <row r="539" spans="28:57" x14ac:dyDescent="0.3">
      <c r="AB539" s="23">
        <v>44397</v>
      </c>
      <c r="AC539" s="16">
        <v>22402.851999999999</v>
      </c>
      <c r="AD539" s="16">
        <v>30.152999999999999</v>
      </c>
      <c r="AE539" s="16">
        <v>27.701000000000001</v>
      </c>
      <c r="AF539" s="16">
        <v>300.32799999999997</v>
      </c>
      <c r="AG539" s="16">
        <v>2.8690000000000002</v>
      </c>
      <c r="AH539" s="16">
        <v>0.72499999999999998</v>
      </c>
      <c r="AI539" s="16">
        <v>0.96</v>
      </c>
      <c r="AJ539" s="16"/>
      <c r="AK539" s="16"/>
      <c r="AL539" s="16"/>
      <c r="AM539" s="16"/>
      <c r="AN539" s="16">
        <v>321.041</v>
      </c>
      <c r="AO539" s="16">
        <v>1.377</v>
      </c>
      <c r="AP539" s="16">
        <v>0.02</v>
      </c>
      <c r="AQ539" s="16">
        <v>29.82</v>
      </c>
      <c r="AR539" s="16">
        <v>23.59</v>
      </c>
      <c r="AS539" s="17">
        <v>6.23</v>
      </c>
      <c r="AU539" s="24">
        <v>44368</v>
      </c>
      <c r="AV539">
        <v>81.94</v>
      </c>
      <c r="AX539" s="24">
        <v>44368</v>
      </c>
      <c r="AY539">
        <v>72.97</v>
      </c>
      <c r="BA539" s="24">
        <v>44368</v>
      </c>
      <c r="BB539">
        <v>79.819999999999993</v>
      </c>
      <c r="BD539" s="24">
        <v>44368</v>
      </c>
      <c r="BE539">
        <v>25</v>
      </c>
    </row>
    <row r="540" spans="28:57" x14ac:dyDescent="0.3">
      <c r="AB540" s="23">
        <v>44398</v>
      </c>
      <c r="AC540" s="14">
        <v>22432.552</v>
      </c>
      <c r="AD540" s="14">
        <v>29.699000000000002</v>
      </c>
      <c r="AE540" s="14">
        <v>27.664999999999999</v>
      </c>
      <c r="AF540" s="14">
        <v>300.69200000000001</v>
      </c>
      <c r="AG540" s="14">
        <v>0.36399999999999999</v>
      </c>
      <c r="AH540" s="14">
        <v>0.71699999999999997</v>
      </c>
      <c r="AI540" s="14">
        <v>0.96</v>
      </c>
      <c r="AJ540" s="14"/>
      <c r="AK540" s="14"/>
      <c r="AL540" s="14"/>
      <c r="AM540" s="14"/>
      <c r="AN540" s="14">
        <v>322.37</v>
      </c>
      <c r="AO540" s="14">
        <v>1.329</v>
      </c>
      <c r="AP540" s="14">
        <v>0.02</v>
      </c>
      <c r="AQ540" s="14">
        <v>29.99</v>
      </c>
      <c r="AR540" s="14">
        <v>23.7</v>
      </c>
      <c r="AS540" s="15">
        <v>6.29</v>
      </c>
      <c r="AU540" s="24">
        <v>44369</v>
      </c>
      <c r="AV540">
        <v>81.94</v>
      </c>
      <c r="AX540" s="24">
        <v>44369</v>
      </c>
      <c r="AY540">
        <v>72.97</v>
      </c>
      <c r="BA540" s="24">
        <v>44369</v>
      </c>
      <c r="BB540">
        <v>79.819999999999993</v>
      </c>
      <c r="BD540" s="24">
        <v>44369</v>
      </c>
      <c r="BE540">
        <v>25</v>
      </c>
    </row>
    <row r="541" spans="28:57" x14ac:dyDescent="0.3">
      <c r="AB541" s="23">
        <v>44399</v>
      </c>
      <c r="AC541" s="16">
        <v>22457.915000000001</v>
      </c>
      <c r="AD541" s="16">
        <v>25.364000000000001</v>
      </c>
      <c r="AE541" s="16">
        <v>27.295000000000002</v>
      </c>
      <c r="AF541" s="16">
        <v>301.03899999999999</v>
      </c>
      <c r="AG541" s="16">
        <v>0.34699999999999998</v>
      </c>
      <c r="AH541" s="16">
        <v>0.71099999999999997</v>
      </c>
      <c r="AI541" s="16">
        <v>0.97</v>
      </c>
      <c r="AJ541" s="16"/>
      <c r="AK541" s="16"/>
      <c r="AL541" s="16"/>
      <c r="AM541" s="16"/>
      <c r="AN541" s="16">
        <v>323.60300000000001</v>
      </c>
      <c r="AO541" s="16">
        <v>1.2330000000000001</v>
      </c>
      <c r="AP541" s="16">
        <v>2.1000000000000001E-2</v>
      </c>
      <c r="AQ541" s="16">
        <v>30.39</v>
      </c>
      <c r="AR541" s="16">
        <v>23.97</v>
      </c>
      <c r="AS541" s="17">
        <v>6.42</v>
      </c>
      <c r="AU541" s="24">
        <v>44370</v>
      </c>
      <c r="AV541">
        <v>81.94</v>
      </c>
      <c r="AX541" s="24">
        <v>44370</v>
      </c>
      <c r="AY541">
        <v>72.97</v>
      </c>
      <c r="BA541" s="24">
        <v>44370</v>
      </c>
      <c r="BB541">
        <v>79.819999999999993</v>
      </c>
      <c r="BD541" s="24">
        <v>44370</v>
      </c>
      <c r="BE541">
        <v>25</v>
      </c>
    </row>
    <row r="542" spans="28:57" x14ac:dyDescent="0.3">
      <c r="AB542" s="23">
        <v>44400</v>
      </c>
      <c r="AC542" s="14">
        <v>22457.915000000001</v>
      </c>
      <c r="AD542" s="14">
        <v>0</v>
      </c>
      <c r="AE542" s="14">
        <v>23.390999999999998</v>
      </c>
      <c r="AF542" s="14">
        <v>301.03899999999999</v>
      </c>
      <c r="AG542" s="14">
        <v>0</v>
      </c>
      <c r="AH542" s="14">
        <v>0.65400000000000003</v>
      </c>
      <c r="AI542" s="14">
        <v>0.98</v>
      </c>
      <c r="AJ542" s="14"/>
      <c r="AK542" s="14"/>
      <c r="AL542" s="14"/>
      <c r="AM542" s="14"/>
      <c r="AN542" s="14">
        <v>325.05900000000003</v>
      </c>
      <c r="AO542" s="14">
        <v>1.4550000000000001</v>
      </c>
      <c r="AP542" s="14">
        <v>1.7999999999999999E-2</v>
      </c>
      <c r="AQ542" s="14">
        <v>30.71</v>
      </c>
      <c r="AR542" s="14">
        <v>24.17</v>
      </c>
      <c r="AS542" s="15">
        <v>6.54</v>
      </c>
      <c r="AU542" s="24">
        <v>44371</v>
      </c>
      <c r="AV542">
        <v>81.94</v>
      </c>
      <c r="AX542" s="24">
        <v>44371</v>
      </c>
      <c r="AY542">
        <v>72.97</v>
      </c>
      <c r="BA542" s="24">
        <v>44371</v>
      </c>
      <c r="BB542">
        <v>79.819999999999993</v>
      </c>
      <c r="BD542" s="24">
        <v>44371</v>
      </c>
      <c r="BE542">
        <v>25</v>
      </c>
    </row>
    <row r="543" spans="28:57" x14ac:dyDescent="0.3">
      <c r="AB543" s="23">
        <v>44401</v>
      </c>
      <c r="AC543" s="16">
        <v>22514.494999999999</v>
      </c>
      <c r="AD543" s="16">
        <v>56.58</v>
      </c>
      <c r="AE543" s="16">
        <v>27.254000000000001</v>
      </c>
      <c r="AF543" s="16">
        <v>301.81400000000002</v>
      </c>
      <c r="AG543" s="16">
        <v>0.77600000000000002</v>
      </c>
      <c r="AH543" s="16">
        <v>0.71199999999999997</v>
      </c>
      <c r="AI543" s="16">
        <v>1.01</v>
      </c>
      <c r="AJ543" s="16"/>
      <c r="AK543" s="16"/>
      <c r="AL543" s="16"/>
      <c r="AM543" s="16"/>
      <c r="AN543" s="16">
        <v>326.22899999999998</v>
      </c>
      <c r="AO543" s="16">
        <v>1.171</v>
      </c>
      <c r="AP543" s="16">
        <v>2.1000000000000001E-2</v>
      </c>
      <c r="AQ543" s="16">
        <v>31.09</v>
      </c>
      <c r="AR543" s="16">
        <v>24.43</v>
      </c>
      <c r="AS543" s="17">
        <v>6.66</v>
      </c>
      <c r="AU543" s="24">
        <v>44372</v>
      </c>
      <c r="AV543">
        <v>81.94</v>
      </c>
      <c r="AX543" s="24">
        <v>44372</v>
      </c>
      <c r="AY543">
        <v>72.97</v>
      </c>
      <c r="BA543" s="24">
        <v>44372</v>
      </c>
      <c r="BB543">
        <v>79.819999999999993</v>
      </c>
      <c r="BD543" s="24">
        <v>44372</v>
      </c>
      <c r="BE543">
        <v>25</v>
      </c>
    </row>
    <row r="544" spans="28:57" x14ac:dyDescent="0.3">
      <c r="AB544" s="23">
        <v>44402</v>
      </c>
      <c r="AC544" s="14">
        <v>22542.742999999999</v>
      </c>
      <c r="AD544" s="14">
        <v>28.248000000000001</v>
      </c>
      <c r="AE544" s="14">
        <v>27.376999999999999</v>
      </c>
      <c r="AF544" s="14">
        <v>302.113</v>
      </c>
      <c r="AG544" s="14">
        <v>0.29899999999999999</v>
      </c>
      <c r="AH544" s="14">
        <v>0.70299999999999996</v>
      </c>
      <c r="AI544" s="14">
        <v>1.01</v>
      </c>
      <c r="AJ544" s="14"/>
      <c r="AK544" s="14"/>
      <c r="AL544" s="14"/>
      <c r="AM544" s="14"/>
      <c r="AN544" s="14">
        <v>327.46300000000002</v>
      </c>
      <c r="AO544" s="14">
        <v>1.2330000000000001</v>
      </c>
      <c r="AP544" s="14">
        <v>2.1999999999999999E-2</v>
      </c>
      <c r="AQ544" s="14">
        <v>31.23</v>
      </c>
      <c r="AR544" s="14">
        <v>24.53</v>
      </c>
      <c r="AS544" s="15">
        <v>6.7</v>
      </c>
      <c r="AU544" s="24">
        <v>44373</v>
      </c>
      <c r="AV544">
        <v>81.94</v>
      </c>
      <c r="AX544" s="24">
        <v>44373</v>
      </c>
      <c r="AY544">
        <v>72.97</v>
      </c>
      <c r="BA544" s="24">
        <v>44373</v>
      </c>
      <c r="BB544">
        <v>79.819999999999993</v>
      </c>
      <c r="BD544" s="24">
        <v>44373</v>
      </c>
      <c r="BE544">
        <v>25</v>
      </c>
    </row>
    <row r="545" spans="28:57" x14ac:dyDescent="0.3">
      <c r="AB545" s="23">
        <v>44403</v>
      </c>
      <c r="AC545" s="16">
        <v>22564.05</v>
      </c>
      <c r="AD545" s="16">
        <v>21.306999999999999</v>
      </c>
      <c r="AE545" s="16">
        <v>27.335999999999999</v>
      </c>
      <c r="AF545" s="16">
        <v>302.411</v>
      </c>
      <c r="AG545" s="16">
        <v>0.29799999999999999</v>
      </c>
      <c r="AH545" s="16">
        <v>0.70699999999999996</v>
      </c>
      <c r="AI545" s="16">
        <v>1.01</v>
      </c>
      <c r="AJ545" s="16"/>
      <c r="AK545" s="16"/>
      <c r="AL545" s="16"/>
      <c r="AM545" s="16"/>
      <c r="AN545" s="16">
        <v>328.291</v>
      </c>
      <c r="AO545" s="16">
        <v>0.82899999999999996</v>
      </c>
      <c r="AP545" s="16">
        <v>2.1999999999999999E-2</v>
      </c>
      <c r="AQ545" s="16">
        <v>31.71</v>
      </c>
      <c r="AR545" s="16">
        <v>24.87</v>
      </c>
      <c r="AS545" s="17">
        <v>6.85</v>
      </c>
      <c r="AU545" s="24">
        <v>44374</v>
      </c>
      <c r="AV545">
        <v>81.94</v>
      </c>
      <c r="AX545" s="24">
        <v>44374</v>
      </c>
      <c r="AY545">
        <v>72.97</v>
      </c>
      <c r="BA545" s="24">
        <v>44374</v>
      </c>
      <c r="BB545">
        <v>79.819999999999993</v>
      </c>
      <c r="BD545" s="24">
        <v>44374</v>
      </c>
      <c r="BE545">
        <v>25</v>
      </c>
    </row>
    <row r="546" spans="28:57" x14ac:dyDescent="0.3">
      <c r="AB546" s="23">
        <v>44404</v>
      </c>
      <c r="AC546" s="14">
        <v>22595.379000000001</v>
      </c>
      <c r="AD546" s="14">
        <v>31.329000000000001</v>
      </c>
      <c r="AE546" s="14">
        <v>27.504000000000001</v>
      </c>
      <c r="AF546" s="14">
        <v>302.87</v>
      </c>
      <c r="AG546" s="14">
        <v>0.45900000000000002</v>
      </c>
      <c r="AH546" s="14">
        <v>0.36299999999999999</v>
      </c>
      <c r="AI546" s="14">
        <v>1.01</v>
      </c>
      <c r="AJ546" s="14"/>
      <c r="AK546" s="14"/>
      <c r="AL546" s="14"/>
      <c r="AM546" s="14"/>
      <c r="AN546" s="14">
        <v>329.52600000000001</v>
      </c>
      <c r="AO546" s="14">
        <v>1.234</v>
      </c>
      <c r="AP546" s="14">
        <v>2.3E-2</v>
      </c>
      <c r="AQ546" s="14">
        <v>32.020000000000003</v>
      </c>
      <c r="AR546" s="14">
        <v>25.07</v>
      </c>
      <c r="AS546" s="15">
        <v>6.95</v>
      </c>
      <c r="AU546" s="24">
        <v>44375</v>
      </c>
      <c r="AV546">
        <v>81.94</v>
      </c>
      <c r="AX546" s="24">
        <v>44375</v>
      </c>
      <c r="AY546">
        <v>72.97</v>
      </c>
      <c r="BA546" s="24">
        <v>44375</v>
      </c>
      <c r="BB546">
        <v>79.819999999999993</v>
      </c>
      <c r="BD546" s="24">
        <v>44375</v>
      </c>
      <c r="BE546">
        <v>25</v>
      </c>
    </row>
    <row r="547" spans="28:57" x14ac:dyDescent="0.3">
      <c r="AB547" s="23">
        <v>44405</v>
      </c>
      <c r="AC547" s="16">
        <v>22626.603999999999</v>
      </c>
      <c r="AD547" s="16">
        <v>31.225000000000001</v>
      </c>
      <c r="AE547" s="16">
        <v>27.722000000000001</v>
      </c>
      <c r="AF547" s="16">
        <v>303.32900000000001</v>
      </c>
      <c r="AG547" s="16">
        <v>0.45900000000000002</v>
      </c>
      <c r="AH547" s="16">
        <v>0.377</v>
      </c>
      <c r="AI547" s="16">
        <v>1.01</v>
      </c>
      <c r="AJ547" s="16"/>
      <c r="AK547" s="16"/>
      <c r="AL547" s="16"/>
      <c r="AM547" s="16"/>
      <c r="AN547" s="16">
        <v>330.77199999999999</v>
      </c>
      <c r="AO547" s="16">
        <v>1.246</v>
      </c>
      <c r="AP547" s="16">
        <v>2.3E-2</v>
      </c>
      <c r="AQ547" s="16">
        <v>32.35</v>
      </c>
      <c r="AR547" s="16">
        <v>25.3</v>
      </c>
      <c r="AS547" s="17">
        <v>7.04</v>
      </c>
      <c r="AU547" s="24">
        <v>44376</v>
      </c>
      <c r="AV547">
        <v>81.94</v>
      </c>
      <c r="AX547" s="24">
        <v>44376</v>
      </c>
      <c r="AY547">
        <v>72.97</v>
      </c>
      <c r="BA547" s="24">
        <v>44376</v>
      </c>
      <c r="BB547">
        <v>79.819999999999993</v>
      </c>
      <c r="BD547" s="24">
        <v>44376</v>
      </c>
      <c r="BE547">
        <v>25</v>
      </c>
    </row>
    <row r="548" spans="28:57" x14ac:dyDescent="0.3">
      <c r="AB548" s="23">
        <v>44406</v>
      </c>
      <c r="AC548" s="14">
        <v>22658.346000000001</v>
      </c>
      <c r="AD548" s="14">
        <v>31.742000000000001</v>
      </c>
      <c r="AE548" s="14">
        <v>28.632999999999999</v>
      </c>
      <c r="AF548" s="14">
        <v>303.72800000000001</v>
      </c>
      <c r="AG548" s="14">
        <v>0.39800000000000002</v>
      </c>
      <c r="AH548" s="14">
        <v>0.38400000000000001</v>
      </c>
      <c r="AI548" s="14">
        <v>1.01</v>
      </c>
      <c r="AJ548" s="14"/>
      <c r="AK548" s="14"/>
      <c r="AL548" s="14"/>
      <c r="AM548" s="14"/>
      <c r="AN548" s="14">
        <v>332.01299999999998</v>
      </c>
      <c r="AO548" s="14">
        <v>1.2410000000000001</v>
      </c>
      <c r="AP548" s="14">
        <v>2.4E-2</v>
      </c>
      <c r="AQ548" s="14">
        <v>32.729999999999997</v>
      </c>
      <c r="AR548" s="14">
        <v>25.56</v>
      </c>
      <c r="AS548" s="15">
        <v>7.17</v>
      </c>
      <c r="AU548" s="24">
        <v>44377</v>
      </c>
      <c r="AV548">
        <v>81.94</v>
      </c>
      <c r="AX548" s="24">
        <v>44377</v>
      </c>
      <c r="AY548">
        <v>72.97</v>
      </c>
      <c r="BA548" s="24">
        <v>44377</v>
      </c>
      <c r="BB548">
        <v>79.819999999999993</v>
      </c>
      <c r="BD548" s="24">
        <v>44377</v>
      </c>
      <c r="BE548">
        <v>25</v>
      </c>
    </row>
    <row r="549" spans="28:57" x14ac:dyDescent="0.3">
      <c r="AB549" s="23">
        <v>44407</v>
      </c>
      <c r="AC549" s="16">
        <v>22688.236000000001</v>
      </c>
      <c r="AD549" s="16">
        <v>29.89</v>
      </c>
      <c r="AE549" s="16">
        <v>32.902999999999999</v>
      </c>
      <c r="AF549" s="16">
        <v>304.15300000000002</v>
      </c>
      <c r="AG549" s="16">
        <v>0.42599999999999999</v>
      </c>
      <c r="AH549" s="16">
        <v>0.44500000000000001</v>
      </c>
      <c r="AI549" s="16">
        <v>1.01</v>
      </c>
      <c r="AJ549" s="16"/>
      <c r="AK549" s="16"/>
      <c r="AL549" s="16"/>
      <c r="AM549" s="16"/>
      <c r="AN549" s="16">
        <v>333.46300000000002</v>
      </c>
      <c r="AO549" s="16">
        <v>1.45</v>
      </c>
      <c r="AP549" s="16">
        <v>2.7E-2</v>
      </c>
      <c r="AQ549" s="16">
        <v>33.119999999999997</v>
      </c>
      <c r="AR549" s="16">
        <v>25.82</v>
      </c>
      <c r="AS549" s="17">
        <v>7.3</v>
      </c>
      <c r="AU549" s="24">
        <v>44378</v>
      </c>
      <c r="AV549">
        <v>81.94</v>
      </c>
      <c r="AX549" s="24">
        <v>44378</v>
      </c>
      <c r="AY549">
        <v>72.97</v>
      </c>
      <c r="BA549" s="24">
        <v>44378</v>
      </c>
      <c r="BB549">
        <v>79.819999999999993</v>
      </c>
      <c r="BD549" s="24">
        <v>44378</v>
      </c>
      <c r="BE549">
        <v>25</v>
      </c>
    </row>
    <row r="550" spans="28:57" x14ac:dyDescent="0.3">
      <c r="AB550" s="23">
        <v>44408</v>
      </c>
      <c r="AC550" s="14">
        <v>22718.257000000001</v>
      </c>
      <c r="AD550" s="14">
        <v>30.021000000000001</v>
      </c>
      <c r="AE550" s="14">
        <v>29.109000000000002</v>
      </c>
      <c r="AF550" s="14">
        <v>304.54199999999997</v>
      </c>
      <c r="AG550" s="14">
        <v>0.38800000000000001</v>
      </c>
      <c r="AH550" s="14">
        <v>0.39</v>
      </c>
      <c r="AI550" s="14">
        <v>1</v>
      </c>
      <c r="AJ550" s="14"/>
      <c r="AK550" s="14"/>
      <c r="AL550" s="14"/>
      <c r="AM550" s="14"/>
      <c r="AN550" s="14">
        <v>334.738</v>
      </c>
      <c r="AO550" s="14">
        <v>1.2749999999999999</v>
      </c>
      <c r="AP550" s="14">
        <v>2.4E-2</v>
      </c>
      <c r="AQ550" s="14"/>
      <c r="AR550" s="14"/>
      <c r="AS550" s="15"/>
      <c r="AU550" s="24">
        <v>44379</v>
      </c>
      <c r="AV550">
        <v>81.94</v>
      </c>
      <c r="AX550" s="24">
        <v>44379</v>
      </c>
      <c r="AY550">
        <v>72.97</v>
      </c>
      <c r="BA550" s="24">
        <v>44379</v>
      </c>
      <c r="BB550">
        <v>79.819999999999993</v>
      </c>
      <c r="BD550" s="24">
        <v>44379</v>
      </c>
      <c r="BE550">
        <v>25</v>
      </c>
    </row>
    <row r="551" spans="28:57" x14ac:dyDescent="0.3">
      <c r="AB551" s="23">
        <v>44409</v>
      </c>
      <c r="AC551" s="16">
        <v>22747.059000000001</v>
      </c>
      <c r="AD551" s="16">
        <v>28.803000000000001</v>
      </c>
      <c r="AE551" s="16">
        <v>29.187999999999999</v>
      </c>
      <c r="AF551" s="16">
        <v>304.84399999999999</v>
      </c>
      <c r="AG551" s="16">
        <v>0.30299999999999999</v>
      </c>
      <c r="AH551" s="16">
        <v>0.39</v>
      </c>
      <c r="AI551" s="16">
        <v>1</v>
      </c>
      <c r="AJ551" s="16"/>
      <c r="AK551" s="16"/>
      <c r="AL551" s="16"/>
      <c r="AM551" s="16"/>
      <c r="AN551" s="16">
        <v>336.02199999999999</v>
      </c>
      <c r="AO551" s="16">
        <v>1.284</v>
      </c>
      <c r="AP551" s="16">
        <v>2.4E-2</v>
      </c>
      <c r="AQ551" s="16">
        <v>33.89</v>
      </c>
      <c r="AR551" s="16">
        <v>26.41</v>
      </c>
      <c r="AS551" s="17">
        <v>7.48</v>
      </c>
      <c r="AU551" s="24">
        <v>44380</v>
      </c>
      <c r="AV551">
        <v>81.94</v>
      </c>
      <c r="AX551" s="24">
        <v>44380</v>
      </c>
      <c r="AY551">
        <v>72.97</v>
      </c>
      <c r="BA551" s="24">
        <v>44380</v>
      </c>
      <c r="BB551">
        <v>79.819999999999993</v>
      </c>
      <c r="BD551" s="24">
        <v>44380</v>
      </c>
      <c r="BE551">
        <v>25</v>
      </c>
    </row>
    <row r="552" spans="28:57" x14ac:dyDescent="0.3">
      <c r="AB552" s="23">
        <v>44410</v>
      </c>
      <c r="AC552" s="14">
        <v>22768.983</v>
      </c>
      <c r="AD552" s="14">
        <v>21.923999999999999</v>
      </c>
      <c r="AE552" s="14">
        <v>29.276</v>
      </c>
      <c r="AF552" s="14">
        <v>305.14699999999999</v>
      </c>
      <c r="AG552" s="14">
        <v>0.30299999999999999</v>
      </c>
      <c r="AH552" s="14">
        <v>0.39100000000000001</v>
      </c>
      <c r="AI552" s="14">
        <v>0.99</v>
      </c>
      <c r="AJ552" s="14"/>
      <c r="AK552" s="14"/>
      <c r="AL552" s="14"/>
      <c r="AM552" s="14"/>
      <c r="AN552" s="14">
        <v>337.048</v>
      </c>
      <c r="AO552" s="14">
        <v>1.026</v>
      </c>
      <c r="AP552" s="14">
        <v>2.3E-2</v>
      </c>
      <c r="AQ552" s="14"/>
      <c r="AR552" s="14"/>
      <c r="AS552" s="15"/>
      <c r="AU552" s="24">
        <v>44381</v>
      </c>
      <c r="AV552">
        <v>81.94</v>
      </c>
      <c r="AX552" s="24">
        <v>44381</v>
      </c>
      <c r="AY552">
        <v>72.97</v>
      </c>
      <c r="BA552" s="24">
        <v>44381</v>
      </c>
      <c r="BB552">
        <v>79.819999999999993</v>
      </c>
      <c r="BD552" s="24">
        <v>44381</v>
      </c>
      <c r="BE552">
        <v>25</v>
      </c>
    </row>
    <row r="553" spans="28:57" x14ac:dyDescent="0.3">
      <c r="AB553" s="23">
        <v>44411</v>
      </c>
      <c r="AC553" s="16">
        <v>22799.574000000001</v>
      </c>
      <c r="AD553" s="16">
        <v>30.59</v>
      </c>
      <c r="AE553" s="16">
        <v>29.170999999999999</v>
      </c>
      <c r="AF553" s="16">
        <v>305.55099999999999</v>
      </c>
      <c r="AG553" s="16">
        <v>0.40300000000000002</v>
      </c>
      <c r="AH553" s="16">
        <v>0.38300000000000001</v>
      </c>
      <c r="AI553" s="16">
        <v>0.99</v>
      </c>
      <c r="AJ553" s="16"/>
      <c r="AK553" s="16"/>
      <c r="AL553" s="16"/>
      <c r="AM553" s="16"/>
      <c r="AN553" s="16">
        <v>338.23099999999999</v>
      </c>
      <c r="AO553" s="16">
        <v>1.1839999999999999</v>
      </c>
      <c r="AP553" s="16">
        <v>2.3E-2</v>
      </c>
      <c r="AQ553" s="16">
        <v>34.83</v>
      </c>
      <c r="AR553" s="16">
        <v>27.13</v>
      </c>
      <c r="AS553" s="17">
        <v>7.69</v>
      </c>
      <c r="AU553" s="24">
        <v>44382</v>
      </c>
      <c r="AV553">
        <v>81.94</v>
      </c>
      <c r="AX553" s="24">
        <v>44382</v>
      </c>
      <c r="AY553">
        <v>72.97</v>
      </c>
      <c r="BA553" s="24">
        <v>44382</v>
      </c>
      <c r="BB553">
        <v>79.819999999999993</v>
      </c>
      <c r="BD553" s="24">
        <v>44382</v>
      </c>
      <c r="BE553">
        <v>25</v>
      </c>
    </row>
    <row r="554" spans="28:57" x14ac:dyDescent="0.3">
      <c r="AB554" s="23">
        <v>44412</v>
      </c>
      <c r="AC554" s="14">
        <v>22830.42</v>
      </c>
      <c r="AD554" s="14">
        <v>30.847000000000001</v>
      </c>
      <c r="AE554" s="14">
        <v>29.117000000000001</v>
      </c>
      <c r="AF554" s="14">
        <v>305.93299999999999</v>
      </c>
      <c r="AG554" s="14">
        <v>0.38300000000000001</v>
      </c>
      <c r="AH554" s="14">
        <v>0.372</v>
      </c>
      <c r="AI554" s="14">
        <v>0.99</v>
      </c>
      <c r="AJ554" s="14"/>
      <c r="AK554" s="14"/>
      <c r="AL554" s="14"/>
      <c r="AM554" s="14"/>
      <c r="AN554" s="14">
        <v>339.55700000000002</v>
      </c>
      <c r="AO554" s="14">
        <v>1.3260000000000001</v>
      </c>
      <c r="AP554" s="14">
        <v>2.3E-2</v>
      </c>
      <c r="AQ554" s="14">
        <v>35.119999999999997</v>
      </c>
      <c r="AR554" s="14">
        <v>27.35</v>
      </c>
      <c r="AS554" s="15">
        <v>7.77</v>
      </c>
      <c r="AU554" s="24">
        <v>44383</v>
      </c>
      <c r="AV554">
        <v>81.94</v>
      </c>
      <c r="AX554" s="24">
        <v>44383</v>
      </c>
      <c r="AY554">
        <v>72.97</v>
      </c>
      <c r="BA554" s="24">
        <v>44383</v>
      </c>
      <c r="BB554">
        <v>79.819999999999993</v>
      </c>
      <c r="BD554" s="24">
        <v>44383</v>
      </c>
      <c r="BE554">
        <v>25</v>
      </c>
    </row>
    <row r="555" spans="28:57" x14ac:dyDescent="0.3">
      <c r="AB555" s="23">
        <v>44413</v>
      </c>
      <c r="AC555" s="16">
        <v>22862.458999999999</v>
      </c>
      <c r="AD555" s="16">
        <v>32.039000000000001</v>
      </c>
      <c r="AE555" s="16">
        <v>29.158999999999999</v>
      </c>
      <c r="AF555" s="16">
        <v>306.26600000000002</v>
      </c>
      <c r="AG555" s="16">
        <v>0.33300000000000002</v>
      </c>
      <c r="AH555" s="16">
        <v>0.36299999999999999</v>
      </c>
      <c r="AI555" s="16">
        <v>0.98</v>
      </c>
      <c r="AJ555" s="16"/>
      <c r="AK555" s="16"/>
      <c r="AL555" s="16"/>
      <c r="AM555" s="16"/>
      <c r="AN555" s="16">
        <v>340.81400000000002</v>
      </c>
      <c r="AO555" s="16">
        <v>1.2569999999999999</v>
      </c>
      <c r="AP555" s="16">
        <v>2.3E-2</v>
      </c>
      <c r="AQ555" s="16">
        <v>35.549999999999997</v>
      </c>
      <c r="AR555" s="16">
        <v>27.68</v>
      </c>
      <c r="AS555" s="17">
        <v>7.87</v>
      </c>
      <c r="AU555" s="24">
        <v>44384</v>
      </c>
      <c r="AV555">
        <v>81.94</v>
      </c>
      <c r="AX555" s="24">
        <v>44384</v>
      </c>
      <c r="AY555">
        <v>72.97</v>
      </c>
      <c r="BA555" s="24">
        <v>44384</v>
      </c>
      <c r="BB555">
        <v>79.819999999999993</v>
      </c>
      <c r="BD555" s="24">
        <v>44384</v>
      </c>
      <c r="BE555">
        <v>25</v>
      </c>
    </row>
    <row r="556" spans="28:57" x14ac:dyDescent="0.3">
      <c r="AB556" s="23">
        <v>44414</v>
      </c>
      <c r="AC556" s="14">
        <v>22890.181</v>
      </c>
      <c r="AD556" s="14">
        <v>27.722000000000001</v>
      </c>
      <c r="AE556" s="14">
        <v>28.849</v>
      </c>
      <c r="AF556" s="14">
        <v>306.709</v>
      </c>
      <c r="AG556" s="14">
        <v>0.443</v>
      </c>
      <c r="AH556" s="14">
        <v>0.36499999999999999</v>
      </c>
      <c r="AI556" s="14">
        <v>0.98</v>
      </c>
      <c r="AJ556" s="14"/>
      <c r="AK556" s="14"/>
      <c r="AL556" s="14"/>
      <c r="AM556" s="14"/>
      <c r="AN556" s="14">
        <v>341.99099999999999</v>
      </c>
      <c r="AO556" s="14">
        <v>1.177</v>
      </c>
      <c r="AP556" s="14">
        <v>2.4E-2</v>
      </c>
      <c r="AQ556" s="14">
        <v>35.96</v>
      </c>
      <c r="AR556" s="14">
        <v>27.99</v>
      </c>
      <c r="AS556" s="15">
        <v>7.96</v>
      </c>
      <c r="AU556" s="24">
        <v>44385</v>
      </c>
      <c r="AV556">
        <v>81.94</v>
      </c>
      <c r="AX556" s="24">
        <v>44385</v>
      </c>
      <c r="AY556">
        <v>72.97</v>
      </c>
      <c r="BA556" s="24">
        <v>44385</v>
      </c>
      <c r="BB556">
        <v>79.819999999999993</v>
      </c>
      <c r="BD556" s="24">
        <v>44385</v>
      </c>
      <c r="BE556">
        <v>25</v>
      </c>
    </row>
    <row r="557" spans="28:57" x14ac:dyDescent="0.3">
      <c r="AB557" s="23">
        <v>44415</v>
      </c>
      <c r="AC557" s="16">
        <v>22918.22</v>
      </c>
      <c r="AD557" s="16">
        <v>28.039000000000001</v>
      </c>
      <c r="AE557" s="16">
        <v>28.565999999999999</v>
      </c>
      <c r="AF557" s="16">
        <v>307.06099999999998</v>
      </c>
      <c r="AG557" s="16">
        <v>0.35199999999999998</v>
      </c>
      <c r="AH557" s="16">
        <v>0.36</v>
      </c>
      <c r="AI557" s="16">
        <v>0.97</v>
      </c>
      <c r="AJ557" s="16"/>
      <c r="AK557" s="16"/>
      <c r="AL557" s="16"/>
      <c r="AM557" s="16"/>
      <c r="AN557" s="16">
        <v>343.27100000000002</v>
      </c>
      <c r="AO557" s="16">
        <v>1.28</v>
      </c>
      <c r="AP557" s="16">
        <v>2.3E-2</v>
      </c>
      <c r="AQ557" s="16">
        <v>36.369999999999997</v>
      </c>
      <c r="AR557" s="16">
        <v>28.3</v>
      </c>
      <c r="AS557" s="17">
        <v>8.07</v>
      </c>
      <c r="AU557" s="24">
        <v>44386</v>
      </c>
      <c r="AV557">
        <v>81.94</v>
      </c>
      <c r="AX557" s="24">
        <v>44386</v>
      </c>
      <c r="AY557">
        <v>72.97</v>
      </c>
      <c r="BA557" s="24">
        <v>44386</v>
      </c>
      <c r="BB557">
        <v>79.819999999999993</v>
      </c>
      <c r="BD557" s="24">
        <v>44386</v>
      </c>
      <c r="BE557">
        <v>25</v>
      </c>
    </row>
    <row r="558" spans="28:57" x14ac:dyDescent="0.3">
      <c r="AB558" s="23">
        <v>44416</v>
      </c>
      <c r="AC558" s="14">
        <v>22943.697</v>
      </c>
      <c r="AD558" s="14">
        <v>25.475999999999999</v>
      </c>
      <c r="AE558" s="14">
        <v>28.091000000000001</v>
      </c>
      <c r="AF558" s="14">
        <v>307.38200000000001</v>
      </c>
      <c r="AG558" s="14">
        <v>0.32100000000000001</v>
      </c>
      <c r="AH558" s="14">
        <v>0.36299999999999999</v>
      </c>
      <c r="AI558" s="14">
        <v>0.97</v>
      </c>
      <c r="AJ558" s="14"/>
      <c r="AK558" s="14"/>
      <c r="AL558" s="14"/>
      <c r="AM558" s="14"/>
      <c r="AN558" s="14">
        <v>344.50700000000001</v>
      </c>
      <c r="AO558" s="14">
        <v>1.236</v>
      </c>
      <c r="AP558" s="14">
        <v>2.3E-2</v>
      </c>
      <c r="AQ558" s="14">
        <v>36.51</v>
      </c>
      <c r="AR558" s="14">
        <v>28.4</v>
      </c>
      <c r="AS558" s="15">
        <v>8.11</v>
      </c>
      <c r="AU558" s="24">
        <v>44387</v>
      </c>
      <c r="AV558">
        <v>81.94</v>
      </c>
      <c r="AX558" s="24">
        <v>44387</v>
      </c>
      <c r="AY558">
        <v>72.97</v>
      </c>
      <c r="BA558" s="24">
        <v>44387</v>
      </c>
      <c r="BB558">
        <v>79.819999999999993</v>
      </c>
      <c r="BD558" s="24">
        <v>44387</v>
      </c>
      <c r="BE558">
        <v>25</v>
      </c>
    </row>
    <row r="559" spans="28:57" x14ac:dyDescent="0.3">
      <c r="AB559" s="23">
        <v>44417</v>
      </c>
      <c r="AC559" s="16">
        <v>22963.937999999998</v>
      </c>
      <c r="AD559" s="16">
        <v>20.241</v>
      </c>
      <c r="AE559" s="16">
        <v>27.850999999999999</v>
      </c>
      <c r="AF559" s="16">
        <v>307.64999999999998</v>
      </c>
      <c r="AG559" s="16">
        <v>0.26800000000000002</v>
      </c>
      <c r="AH559" s="16">
        <v>0.35699999999999998</v>
      </c>
      <c r="AI559" s="16">
        <v>0.97</v>
      </c>
      <c r="AJ559" s="16"/>
      <c r="AK559" s="16"/>
      <c r="AL559" s="16"/>
      <c r="AM559" s="16"/>
      <c r="AN559" s="16">
        <v>345.74700000000001</v>
      </c>
      <c r="AO559" s="16">
        <v>1.24</v>
      </c>
      <c r="AP559" s="16">
        <v>2.1999999999999999E-2</v>
      </c>
      <c r="AQ559" s="16">
        <v>36.92</v>
      </c>
      <c r="AR559" s="16">
        <v>28.72</v>
      </c>
      <c r="AS559" s="17">
        <v>8.2100000000000009</v>
      </c>
      <c r="AU559" s="24">
        <v>44388</v>
      </c>
      <c r="AV559">
        <v>81.94</v>
      </c>
      <c r="AX559" s="24">
        <v>44388</v>
      </c>
      <c r="AY559">
        <v>72.97</v>
      </c>
      <c r="BA559" s="24">
        <v>44388</v>
      </c>
      <c r="BB559">
        <v>79.819999999999993</v>
      </c>
      <c r="BD559" s="24">
        <v>44388</v>
      </c>
      <c r="BE559">
        <v>25</v>
      </c>
    </row>
    <row r="560" spans="28:57" x14ac:dyDescent="0.3">
      <c r="AB560" s="23">
        <v>44418</v>
      </c>
      <c r="AC560" s="14">
        <v>22991.462</v>
      </c>
      <c r="AD560" s="14">
        <v>27.524999999999999</v>
      </c>
      <c r="AE560" s="14">
        <v>27.413</v>
      </c>
      <c r="AF560" s="14">
        <v>308.00599999999997</v>
      </c>
      <c r="AG560" s="14">
        <v>0.35699999999999998</v>
      </c>
      <c r="AH560" s="14">
        <v>0.35099999999999998</v>
      </c>
      <c r="AI560" s="14">
        <v>0.97</v>
      </c>
      <c r="AJ560" s="14"/>
      <c r="AK560" s="14"/>
      <c r="AL560" s="14"/>
      <c r="AM560" s="14"/>
      <c r="AN560" s="14">
        <v>346.83199999999999</v>
      </c>
      <c r="AO560" s="14">
        <v>1.085</v>
      </c>
      <c r="AP560" s="14">
        <v>2.1999999999999999E-2</v>
      </c>
      <c r="AQ560" s="14">
        <v>37.25</v>
      </c>
      <c r="AR560" s="14">
        <v>28.96</v>
      </c>
      <c r="AS560" s="15">
        <v>8.2899999999999991</v>
      </c>
      <c r="AU560" s="24">
        <v>44389</v>
      </c>
      <c r="AV560">
        <v>81.94</v>
      </c>
      <c r="AX560" s="24">
        <v>44389</v>
      </c>
      <c r="AY560">
        <v>72.97</v>
      </c>
      <c r="BA560" s="24">
        <v>44389</v>
      </c>
      <c r="BB560">
        <v>79.819999999999993</v>
      </c>
      <c r="BD560" s="24">
        <v>44389</v>
      </c>
      <c r="BE560">
        <v>25</v>
      </c>
    </row>
    <row r="561" spans="28:57" x14ac:dyDescent="0.3">
      <c r="AB561" s="23">
        <v>44419</v>
      </c>
      <c r="AC561" s="16">
        <v>23021.026000000002</v>
      </c>
      <c r="AD561" s="16">
        <v>29.564</v>
      </c>
      <c r="AE561" s="16">
        <v>27.228999999999999</v>
      </c>
      <c r="AF561" s="16">
        <v>308.358</v>
      </c>
      <c r="AG561" s="16">
        <v>0.35199999999999998</v>
      </c>
      <c r="AH561" s="16">
        <v>0.34599999999999997</v>
      </c>
      <c r="AI561" s="16">
        <v>0.97</v>
      </c>
      <c r="AJ561" s="16"/>
      <c r="AK561" s="16"/>
      <c r="AL561" s="16"/>
      <c r="AM561" s="16"/>
      <c r="AN561" s="16">
        <v>348.108</v>
      </c>
      <c r="AO561" s="16">
        <v>1.276</v>
      </c>
      <c r="AP561" s="16">
        <v>2.1999999999999999E-2</v>
      </c>
      <c r="AQ561" s="16">
        <v>37.58</v>
      </c>
      <c r="AR561" s="16">
        <v>29.21</v>
      </c>
      <c r="AS561" s="17">
        <v>8.3699999999999992</v>
      </c>
      <c r="AU561" s="24">
        <v>44390</v>
      </c>
      <c r="AV561">
        <v>81.94</v>
      </c>
      <c r="AX561" s="24">
        <v>44390</v>
      </c>
      <c r="AY561">
        <v>72.97</v>
      </c>
      <c r="BA561" s="24">
        <v>44390</v>
      </c>
      <c r="BB561">
        <v>79.819999999999993</v>
      </c>
      <c r="BD561" s="24">
        <v>44390</v>
      </c>
      <c r="BE561">
        <v>25</v>
      </c>
    </row>
    <row r="562" spans="28:57" x14ac:dyDescent="0.3">
      <c r="AB562" s="23">
        <v>44420</v>
      </c>
      <c r="AC562" s="14">
        <v>23049.819</v>
      </c>
      <c r="AD562" s="14">
        <v>28.792999999999999</v>
      </c>
      <c r="AE562" s="14">
        <v>26.765999999999998</v>
      </c>
      <c r="AF562" s="14">
        <v>308.77800000000002</v>
      </c>
      <c r="AG562" s="14">
        <v>0.42</v>
      </c>
      <c r="AH562" s="14">
        <v>0.35899999999999999</v>
      </c>
      <c r="AI562" s="14">
        <v>0.96</v>
      </c>
      <c r="AJ562" s="14"/>
      <c r="AK562" s="14"/>
      <c r="AL562" s="14"/>
      <c r="AM562" s="14"/>
      <c r="AN562" s="14">
        <v>349.76799999999997</v>
      </c>
      <c r="AO562" s="14">
        <v>1.66</v>
      </c>
      <c r="AP562" s="14">
        <v>2.1000000000000001E-2</v>
      </c>
      <c r="AQ562" s="14"/>
      <c r="AR562" s="14"/>
      <c r="AS562" s="15"/>
      <c r="AU562" s="24">
        <v>44391</v>
      </c>
      <c r="AV562">
        <v>81.94</v>
      </c>
      <c r="AX562" s="24">
        <v>44391</v>
      </c>
      <c r="AY562">
        <v>72.97</v>
      </c>
      <c r="BA562" s="24">
        <v>44391</v>
      </c>
      <c r="BB562">
        <v>79.819999999999993</v>
      </c>
      <c r="BD562" s="24">
        <v>44391</v>
      </c>
      <c r="BE562">
        <v>25</v>
      </c>
    </row>
    <row r="563" spans="28:57" x14ac:dyDescent="0.3">
      <c r="AB563" s="23">
        <v>44421</v>
      </c>
      <c r="AC563" s="16">
        <v>23077.569</v>
      </c>
      <c r="AD563" s="16">
        <v>27.75</v>
      </c>
      <c r="AE563" s="16">
        <v>26.77</v>
      </c>
      <c r="AF563" s="16">
        <v>309.12099999999998</v>
      </c>
      <c r="AG563" s="16">
        <v>0.34300000000000003</v>
      </c>
      <c r="AH563" s="16">
        <v>0.34499999999999997</v>
      </c>
      <c r="AI563" s="16">
        <v>0.96</v>
      </c>
      <c r="AJ563" s="16"/>
      <c r="AK563" s="16"/>
      <c r="AL563" s="16"/>
      <c r="AM563" s="16"/>
      <c r="AN563" s="16">
        <v>351.27600000000001</v>
      </c>
      <c r="AO563" s="16">
        <v>1.508</v>
      </c>
      <c r="AP563" s="16">
        <v>0.02</v>
      </c>
      <c r="AQ563" s="16">
        <v>38.479999999999997</v>
      </c>
      <c r="AR563" s="16">
        <v>29.92</v>
      </c>
      <c r="AS563" s="17">
        <v>8.56</v>
      </c>
      <c r="AU563" s="24">
        <v>44392</v>
      </c>
      <c r="AV563">
        <v>81.94</v>
      </c>
      <c r="AX563" s="24">
        <v>44392</v>
      </c>
      <c r="AY563">
        <v>72.97</v>
      </c>
      <c r="BA563" s="24">
        <v>44392</v>
      </c>
      <c r="BB563">
        <v>79.819999999999993</v>
      </c>
      <c r="BD563" s="24">
        <v>44392</v>
      </c>
      <c r="BE563">
        <v>25</v>
      </c>
    </row>
    <row r="564" spans="28:57" x14ac:dyDescent="0.3">
      <c r="AB564" s="23">
        <v>44422</v>
      </c>
      <c r="AC564" s="14">
        <v>23103.464</v>
      </c>
      <c r="AD564" s="14">
        <v>25.895</v>
      </c>
      <c r="AE564" s="14">
        <v>26.463000000000001</v>
      </c>
      <c r="AF564" s="14">
        <v>309.47500000000002</v>
      </c>
      <c r="AG564" s="14">
        <v>0.35399999999999998</v>
      </c>
      <c r="AH564" s="14">
        <v>0.34499999999999997</v>
      </c>
      <c r="AI564" s="14">
        <v>0.96</v>
      </c>
      <c r="AJ564" s="14"/>
      <c r="AK564" s="14"/>
      <c r="AL564" s="14"/>
      <c r="AM564" s="14"/>
      <c r="AN564" s="14">
        <v>352.87599999999998</v>
      </c>
      <c r="AO564" s="14">
        <v>1.6</v>
      </c>
      <c r="AP564" s="14">
        <v>1.9E-2</v>
      </c>
      <c r="AQ564" s="14">
        <v>39.03</v>
      </c>
      <c r="AR564" s="14">
        <v>30.33</v>
      </c>
      <c r="AS564" s="15">
        <v>8.6999999999999993</v>
      </c>
      <c r="AU564" s="24">
        <v>44393</v>
      </c>
      <c r="AV564">
        <v>81.94</v>
      </c>
      <c r="AX564" s="24">
        <v>44393</v>
      </c>
      <c r="AY564">
        <v>72.97</v>
      </c>
      <c r="BA564" s="24">
        <v>44393</v>
      </c>
      <c r="BB564">
        <v>79.819999999999993</v>
      </c>
      <c r="BD564" s="24">
        <v>44393</v>
      </c>
      <c r="BE564">
        <v>25</v>
      </c>
    </row>
    <row r="565" spans="28:57" x14ac:dyDescent="0.3">
      <c r="AB565" s="23">
        <v>44423</v>
      </c>
      <c r="AC565" s="16">
        <v>23127.101999999999</v>
      </c>
      <c r="AD565" s="16">
        <v>23.638000000000002</v>
      </c>
      <c r="AE565" s="16">
        <v>26.201000000000001</v>
      </c>
      <c r="AF565" s="16">
        <v>309.774</v>
      </c>
      <c r="AG565" s="16">
        <v>0.29899999999999999</v>
      </c>
      <c r="AH565" s="16">
        <v>0.34200000000000003</v>
      </c>
      <c r="AI565" s="16">
        <v>0.96</v>
      </c>
      <c r="AJ565" s="16"/>
      <c r="AK565" s="16"/>
      <c r="AL565" s="16"/>
      <c r="AM565" s="16"/>
      <c r="AN565" s="16">
        <v>354.25700000000001</v>
      </c>
      <c r="AO565" s="16">
        <v>1.381</v>
      </c>
      <c r="AP565" s="16">
        <v>1.9E-2</v>
      </c>
      <c r="AQ565" s="16"/>
      <c r="AR565" s="16"/>
      <c r="AS565" s="17"/>
      <c r="AU565" s="24">
        <v>44394</v>
      </c>
      <c r="AV565">
        <v>81.94</v>
      </c>
      <c r="AX565" s="24">
        <v>44394</v>
      </c>
      <c r="AY565">
        <v>72.97</v>
      </c>
      <c r="BA565" s="24">
        <v>44394</v>
      </c>
      <c r="BB565">
        <v>79.819999999999993</v>
      </c>
      <c r="BD565" s="24">
        <v>44394</v>
      </c>
      <c r="BE565">
        <v>25</v>
      </c>
    </row>
    <row r="566" spans="28:57" x14ac:dyDescent="0.3">
      <c r="AB566" s="23">
        <v>44424</v>
      </c>
      <c r="AC566" s="14">
        <v>23145.163</v>
      </c>
      <c r="AD566" s="14">
        <v>18.061</v>
      </c>
      <c r="AE566" s="14">
        <v>25.888999999999999</v>
      </c>
      <c r="AF566" s="14">
        <v>310.08800000000002</v>
      </c>
      <c r="AG566" s="14">
        <v>0.314</v>
      </c>
      <c r="AH566" s="14">
        <v>0.34799999999999998</v>
      </c>
      <c r="AI566" s="14">
        <v>0.96</v>
      </c>
      <c r="AJ566" s="14"/>
      <c r="AK566" s="14"/>
      <c r="AL566" s="14"/>
      <c r="AM566" s="14"/>
      <c r="AN566" s="14">
        <v>355.10399999999998</v>
      </c>
      <c r="AO566" s="14">
        <v>0.84799999999999998</v>
      </c>
      <c r="AP566" s="14">
        <v>1.9E-2</v>
      </c>
      <c r="AQ566" s="14">
        <v>39.51</v>
      </c>
      <c r="AR566" s="14">
        <v>30.76</v>
      </c>
      <c r="AS566" s="15">
        <v>8.74</v>
      </c>
      <c r="AU566" s="24">
        <v>44395</v>
      </c>
      <c r="AV566">
        <v>81.94</v>
      </c>
      <c r="AX566" s="24">
        <v>44395</v>
      </c>
      <c r="AY566">
        <v>72.97</v>
      </c>
      <c r="BA566" s="24">
        <v>44395</v>
      </c>
      <c r="BB566">
        <v>79.819999999999993</v>
      </c>
      <c r="BD566" s="24">
        <v>44395</v>
      </c>
      <c r="BE566">
        <v>25</v>
      </c>
    </row>
    <row r="567" spans="28:57" x14ac:dyDescent="0.3">
      <c r="AB567" s="23">
        <v>44425</v>
      </c>
      <c r="AC567" s="16">
        <v>23170.409</v>
      </c>
      <c r="AD567" s="16">
        <v>25.245999999999999</v>
      </c>
      <c r="AE567" s="16">
        <v>25.564</v>
      </c>
      <c r="AF567" s="16">
        <v>310.40300000000002</v>
      </c>
      <c r="AG567" s="16">
        <v>0.316</v>
      </c>
      <c r="AH567" s="16">
        <v>0.34200000000000003</v>
      </c>
      <c r="AI567" s="16">
        <v>0.96</v>
      </c>
      <c r="AJ567" s="16"/>
      <c r="AK567" s="16"/>
      <c r="AL567" s="16"/>
      <c r="AM567" s="16"/>
      <c r="AN567" s="16">
        <v>356.41300000000001</v>
      </c>
      <c r="AO567" s="16">
        <v>1.3089999999999999</v>
      </c>
      <c r="AP567" s="16">
        <v>1.9E-2</v>
      </c>
      <c r="AQ567" s="16">
        <v>39.94</v>
      </c>
      <c r="AR567" s="16">
        <v>31.11</v>
      </c>
      <c r="AS567" s="17">
        <v>8.83</v>
      </c>
      <c r="AU567" s="24">
        <v>44396</v>
      </c>
      <c r="AV567">
        <v>81.94</v>
      </c>
      <c r="AX567" s="24">
        <v>44396</v>
      </c>
      <c r="AY567">
        <v>72.97</v>
      </c>
      <c r="BA567" s="24">
        <v>44396</v>
      </c>
      <c r="BB567">
        <v>79.819999999999993</v>
      </c>
      <c r="BD567" s="24">
        <v>44396</v>
      </c>
      <c r="BE567">
        <v>25</v>
      </c>
    </row>
    <row r="568" spans="28:57" x14ac:dyDescent="0.3">
      <c r="AB568" s="23">
        <v>44426</v>
      </c>
      <c r="AC568" s="14">
        <v>23196.532999999999</v>
      </c>
      <c r="AD568" s="14">
        <v>26.123999999999999</v>
      </c>
      <c r="AE568" s="14">
        <v>25.071999999999999</v>
      </c>
      <c r="AF568" s="14">
        <v>310.78399999999999</v>
      </c>
      <c r="AG568" s="14">
        <v>0.38</v>
      </c>
      <c r="AH568" s="14">
        <v>0.34699999999999998</v>
      </c>
      <c r="AI568" s="14">
        <v>0.96</v>
      </c>
      <c r="AJ568" s="14"/>
      <c r="AK568" s="14"/>
      <c r="AL568" s="14"/>
      <c r="AM568" s="14"/>
      <c r="AN568" s="14">
        <v>357.70299999999997</v>
      </c>
      <c r="AO568" s="14">
        <v>1.29</v>
      </c>
      <c r="AP568" s="14">
        <v>1.7999999999999999E-2</v>
      </c>
      <c r="AQ568" s="14">
        <v>40.340000000000003</v>
      </c>
      <c r="AR568" s="14">
        <v>31.41</v>
      </c>
      <c r="AS568" s="15">
        <v>8.93</v>
      </c>
      <c r="AU568" s="24">
        <v>44397</v>
      </c>
      <c r="AV568">
        <v>81.94</v>
      </c>
      <c r="AX568" s="24">
        <v>44397</v>
      </c>
      <c r="AY568">
        <v>72.97</v>
      </c>
      <c r="BA568" s="24">
        <v>44397</v>
      </c>
      <c r="BB568">
        <v>79.819999999999993</v>
      </c>
      <c r="BD568" s="24">
        <v>44397</v>
      </c>
      <c r="BE568">
        <v>25</v>
      </c>
    </row>
    <row r="569" spans="28:57" x14ac:dyDescent="0.3">
      <c r="AB569" s="23">
        <v>44427</v>
      </c>
      <c r="AC569" s="16">
        <v>23222.777999999998</v>
      </c>
      <c r="AD569" s="16">
        <v>26.245999999999999</v>
      </c>
      <c r="AE569" s="16">
        <v>24.707999999999998</v>
      </c>
      <c r="AF569" s="16">
        <v>311.17099999999999</v>
      </c>
      <c r="AG569" s="16">
        <v>0.38800000000000001</v>
      </c>
      <c r="AH569" s="16">
        <v>0.34200000000000003</v>
      </c>
      <c r="AI569" s="16">
        <v>0.97</v>
      </c>
      <c r="AJ569" s="16"/>
      <c r="AK569" s="16"/>
      <c r="AL569" s="16"/>
      <c r="AM569" s="16"/>
      <c r="AN569" s="16">
        <v>359.048</v>
      </c>
      <c r="AO569" s="16">
        <v>1.345</v>
      </c>
      <c r="AP569" s="16">
        <v>1.9E-2</v>
      </c>
      <c r="AQ569" s="16">
        <v>40.659999999999997</v>
      </c>
      <c r="AR569" s="16">
        <v>31.66</v>
      </c>
      <c r="AS569" s="17">
        <v>9.01</v>
      </c>
      <c r="AU569" s="24">
        <v>44398</v>
      </c>
      <c r="AV569">
        <v>78.239999999999995</v>
      </c>
      <c r="AX569" s="24">
        <v>44398</v>
      </c>
      <c r="AY569">
        <v>70.89</v>
      </c>
      <c r="BA569" s="24">
        <v>44398</v>
      </c>
      <c r="BB569">
        <v>77.44</v>
      </c>
      <c r="BD569" s="24">
        <v>44398</v>
      </c>
      <c r="BE569">
        <v>25</v>
      </c>
    </row>
    <row r="570" spans="28:57" x14ac:dyDescent="0.3">
      <c r="AB570" s="23">
        <v>44428</v>
      </c>
      <c r="AC570" s="14">
        <v>23247.507000000001</v>
      </c>
      <c r="AD570" s="14">
        <v>24.728999999999999</v>
      </c>
      <c r="AE570" s="14">
        <v>24.277000000000001</v>
      </c>
      <c r="AF570" s="14">
        <v>311.44</v>
      </c>
      <c r="AG570" s="14">
        <v>0.26900000000000002</v>
      </c>
      <c r="AH570" s="14">
        <v>0.33100000000000002</v>
      </c>
      <c r="AI570" s="14">
        <v>0.97</v>
      </c>
      <c r="AJ570" s="14"/>
      <c r="AK570" s="14"/>
      <c r="AL570" s="14"/>
      <c r="AM570" s="14"/>
      <c r="AN570" s="14">
        <v>360.77</v>
      </c>
      <c r="AO570" s="14">
        <v>1.722</v>
      </c>
      <c r="AP570" s="14">
        <v>1.7999999999999999E-2</v>
      </c>
      <c r="AQ570" s="14">
        <v>41.14</v>
      </c>
      <c r="AR570" s="14">
        <v>32.020000000000003</v>
      </c>
      <c r="AS570" s="15">
        <v>9.1199999999999992</v>
      </c>
      <c r="AU570" s="24">
        <v>44399</v>
      </c>
      <c r="AV570">
        <v>78.239999999999995</v>
      </c>
      <c r="AX570" s="24">
        <v>44399</v>
      </c>
      <c r="AY570">
        <v>70.89</v>
      </c>
      <c r="BA570" s="24">
        <v>44399</v>
      </c>
      <c r="BB570">
        <v>77.44</v>
      </c>
      <c r="BD570" s="24">
        <v>44399</v>
      </c>
      <c r="BE570">
        <v>25</v>
      </c>
    </row>
    <row r="571" spans="28:57" x14ac:dyDescent="0.3">
      <c r="AB571" s="23">
        <v>44429</v>
      </c>
      <c r="AC571" s="16">
        <v>23269.717000000001</v>
      </c>
      <c r="AD571" s="16">
        <v>22.21</v>
      </c>
      <c r="AE571" s="16">
        <v>23.75</v>
      </c>
      <c r="AF571" s="16">
        <v>311.73</v>
      </c>
      <c r="AG571" s="16">
        <v>0.28899999999999998</v>
      </c>
      <c r="AH571" s="16">
        <v>0.32200000000000001</v>
      </c>
      <c r="AI571" s="16">
        <v>0.98</v>
      </c>
      <c r="AJ571" s="16"/>
      <c r="AK571" s="16"/>
      <c r="AL571" s="16"/>
      <c r="AM571" s="16"/>
      <c r="AN571" s="16">
        <v>362.11599999999999</v>
      </c>
      <c r="AO571" s="16">
        <v>1.347</v>
      </c>
      <c r="AP571" s="16">
        <v>1.7999999999999999E-2</v>
      </c>
      <c r="AQ571" s="16">
        <v>41.36</v>
      </c>
      <c r="AR571" s="16">
        <v>32.17</v>
      </c>
      <c r="AS571" s="17">
        <v>9.19</v>
      </c>
      <c r="AU571" s="24">
        <v>44400</v>
      </c>
      <c r="AV571">
        <v>78.239999999999995</v>
      </c>
      <c r="AX571" s="24">
        <v>44400</v>
      </c>
      <c r="AY571">
        <v>70.89</v>
      </c>
      <c r="BA571" s="24">
        <v>44400</v>
      </c>
      <c r="BB571">
        <v>77.44</v>
      </c>
      <c r="BD571" s="24">
        <v>44400</v>
      </c>
      <c r="BE571">
        <v>25</v>
      </c>
    </row>
    <row r="572" spans="28:57" x14ac:dyDescent="0.3">
      <c r="AB572" s="23">
        <v>44430</v>
      </c>
      <c r="AC572" s="14">
        <v>23287.71</v>
      </c>
      <c r="AD572" s="14">
        <v>17.992999999999999</v>
      </c>
      <c r="AE572" s="14">
        <v>22.943999999999999</v>
      </c>
      <c r="AF572" s="14">
        <v>312.00900000000001</v>
      </c>
      <c r="AG572" s="14">
        <v>0.27900000000000003</v>
      </c>
      <c r="AH572" s="14">
        <v>0.31900000000000001</v>
      </c>
      <c r="AI572" s="14">
        <v>0.99</v>
      </c>
      <c r="AJ572" s="14"/>
      <c r="AK572" s="14"/>
      <c r="AL572" s="14"/>
      <c r="AM572" s="14"/>
      <c r="AN572" s="14">
        <v>363.322</v>
      </c>
      <c r="AO572" s="14">
        <v>1.206</v>
      </c>
      <c r="AP572" s="14">
        <v>1.7999999999999999E-2</v>
      </c>
      <c r="AQ572" s="14">
        <v>41.68</v>
      </c>
      <c r="AR572" s="14">
        <v>32.380000000000003</v>
      </c>
      <c r="AS572" s="15">
        <v>9.3000000000000007</v>
      </c>
      <c r="AU572" s="24">
        <v>44401</v>
      </c>
      <c r="AV572">
        <v>78.239999999999995</v>
      </c>
      <c r="AX572" s="24">
        <v>44401</v>
      </c>
      <c r="AY572">
        <v>70.89</v>
      </c>
      <c r="BA572" s="24">
        <v>44401</v>
      </c>
      <c r="BB572">
        <v>77.44</v>
      </c>
      <c r="BD572" s="24">
        <v>44401</v>
      </c>
      <c r="BE572">
        <v>25</v>
      </c>
    </row>
    <row r="573" spans="28:57" x14ac:dyDescent="0.3">
      <c r="AB573" s="23">
        <v>44431</v>
      </c>
      <c r="AC573" s="16">
        <v>23305.987000000001</v>
      </c>
      <c r="AD573" s="16">
        <v>18.277000000000001</v>
      </c>
      <c r="AE573" s="16">
        <v>22.975000000000001</v>
      </c>
      <c r="AF573" s="16">
        <v>312.26299999999998</v>
      </c>
      <c r="AG573" s="16">
        <v>0.254</v>
      </c>
      <c r="AH573" s="16">
        <v>0.311</v>
      </c>
      <c r="AI573" s="16">
        <v>1.01</v>
      </c>
      <c r="AJ573" s="16"/>
      <c r="AK573" s="16"/>
      <c r="AL573" s="16"/>
      <c r="AM573" s="16"/>
      <c r="AN573" s="16">
        <v>364.25200000000001</v>
      </c>
      <c r="AO573" s="16">
        <v>0.92900000000000005</v>
      </c>
      <c r="AP573" s="16">
        <v>1.7999999999999999E-2</v>
      </c>
      <c r="AQ573" s="16">
        <v>41.79</v>
      </c>
      <c r="AR573" s="16">
        <v>32.450000000000003</v>
      </c>
      <c r="AS573" s="17">
        <v>9.33</v>
      </c>
      <c r="AU573" s="24">
        <v>44402</v>
      </c>
      <c r="AV573">
        <v>78.239999999999995</v>
      </c>
      <c r="AX573" s="24">
        <v>44402</v>
      </c>
      <c r="AY573">
        <v>70.89</v>
      </c>
      <c r="BA573" s="24">
        <v>44402</v>
      </c>
      <c r="BB573">
        <v>77.44</v>
      </c>
      <c r="BD573" s="24">
        <v>44402</v>
      </c>
      <c r="BE573">
        <v>25</v>
      </c>
    </row>
    <row r="574" spans="28:57" x14ac:dyDescent="0.3">
      <c r="AB574" s="23">
        <v>44432</v>
      </c>
      <c r="AC574" s="14">
        <v>23332.966</v>
      </c>
      <c r="AD574" s="14">
        <v>26.978999999999999</v>
      </c>
      <c r="AE574" s="14">
        <v>23.222000000000001</v>
      </c>
      <c r="AF574" s="14">
        <v>312.72800000000001</v>
      </c>
      <c r="AG574" s="14">
        <v>0.46500000000000002</v>
      </c>
      <c r="AH574" s="14">
        <v>0.33200000000000002</v>
      </c>
      <c r="AI574" s="14">
        <v>1.02</v>
      </c>
      <c r="AJ574" s="14"/>
      <c r="AK574" s="14"/>
      <c r="AL574" s="14"/>
      <c r="AM574" s="14"/>
      <c r="AN574" s="14">
        <v>365.572</v>
      </c>
      <c r="AO574" s="14">
        <v>1.321</v>
      </c>
      <c r="AP574" s="14">
        <v>1.7999999999999999E-2</v>
      </c>
      <c r="AQ574" s="14">
        <v>42.25</v>
      </c>
      <c r="AR574" s="14">
        <v>32.79</v>
      </c>
      <c r="AS574" s="15">
        <v>9.4600000000000009</v>
      </c>
      <c r="AU574" s="24">
        <v>44403</v>
      </c>
      <c r="AV574">
        <v>74.540000000000006</v>
      </c>
      <c r="AX574" s="24">
        <v>44403</v>
      </c>
      <c r="AY574">
        <v>68.8</v>
      </c>
      <c r="BA574" s="24">
        <v>44403</v>
      </c>
      <c r="BB574">
        <v>75.06</v>
      </c>
      <c r="BD574" s="24">
        <v>44403</v>
      </c>
      <c r="BE574">
        <v>25</v>
      </c>
    </row>
    <row r="575" spans="28:57" x14ac:dyDescent="0.3">
      <c r="AB575" s="23">
        <v>44433</v>
      </c>
      <c r="AC575" s="16">
        <v>23366.097000000002</v>
      </c>
      <c r="AD575" s="16">
        <v>33.130000000000003</v>
      </c>
      <c r="AE575" s="16">
        <v>24.222999999999999</v>
      </c>
      <c r="AF575" s="16">
        <v>313.16399999999999</v>
      </c>
      <c r="AG575" s="16">
        <v>0.436</v>
      </c>
      <c r="AH575" s="16">
        <v>0.34</v>
      </c>
      <c r="AI575" s="16">
        <v>1.04</v>
      </c>
      <c r="AJ575" s="16"/>
      <c r="AK575" s="16"/>
      <c r="AL575" s="16"/>
      <c r="AM575" s="16"/>
      <c r="AN575" s="16">
        <v>366.85899999999998</v>
      </c>
      <c r="AO575" s="16">
        <v>1.2869999999999999</v>
      </c>
      <c r="AP575" s="16">
        <v>1.9E-2</v>
      </c>
      <c r="AQ575" s="16">
        <v>42.91</v>
      </c>
      <c r="AR575" s="16">
        <v>33.25</v>
      </c>
      <c r="AS575" s="17">
        <v>9.66</v>
      </c>
      <c r="AU575" s="24">
        <v>44404</v>
      </c>
      <c r="AV575">
        <v>74.540000000000006</v>
      </c>
      <c r="AX575" s="24">
        <v>44404</v>
      </c>
      <c r="AY575">
        <v>68.8</v>
      </c>
      <c r="BA575" s="24">
        <v>44404</v>
      </c>
      <c r="BB575">
        <v>75.06</v>
      </c>
      <c r="BD575" s="24">
        <v>44404</v>
      </c>
      <c r="BE575">
        <v>25</v>
      </c>
    </row>
    <row r="576" spans="28:57" x14ac:dyDescent="0.3">
      <c r="AB576" s="23">
        <v>44434</v>
      </c>
      <c r="AC576" s="14">
        <v>23398.146000000001</v>
      </c>
      <c r="AD576" s="14">
        <v>32.048999999999999</v>
      </c>
      <c r="AE576" s="14">
        <v>25.053000000000001</v>
      </c>
      <c r="AF576" s="14">
        <v>313.52</v>
      </c>
      <c r="AG576" s="14">
        <v>0.35599999999999998</v>
      </c>
      <c r="AH576" s="14">
        <v>0.33500000000000002</v>
      </c>
      <c r="AI576" s="14">
        <v>1.05</v>
      </c>
      <c r="AJ576" s="14"/>
      <c r="AK576" s="14"/>
      <c r="AL576" s="14"/>
      <c r="AM576" s="14"/>
      <c r="AN576" s="14">
        <v>368.255</v>
      </c>
      <c r="AO576" s="14">
        <v>1.3959999999999999</v>
      </c>
      <c r="AP576" s="14">
        <v>1.9E-2</v>
      </c>
      <c r="AQ576" s="14">
        <v>43.38</v>
      </c>
      <c r="AR576" s="14">
        <v>33.6</v>
      </c>
      <c r="AS576" s="15">
        <v>9.7799999999999994</v>
      </c>
      <c r="AU576" s="24">
        <v>44405</v>
      </c>
      <c r="AV576">
        <v>74.540000000000006</v>
      </c>
      <c r="AX576" s="24">
        <v>44405</v>
      </c>
      <c r="AY576">
        <v>68.8</v>
      </c>
      <c r="BA576" s="24">
        <v>44405</v>
      </c>
      <c r="BB576">
        <v>75.06</v>
      </c>
      <c r="BD576" s="24">
        <v>44405</v>
      </c>
      <c r="BE576">
        <v>25</v>
      </c>
    </row>
    <row r="577" spans="28:57" x14ac:dyDescent="0.3">
      <c r="AB577" s="23">
        <v>44435</v>
      </c>
      <c r="AC577" s="16">
        <v>23431.703000000001</v>
      </c>
      <c r="AD577" s="16">
        <v>33.557000000000002</v>
      </c>
      <c r="AE577" s="16">
        <v>26.314</v>
      </c>
      <c r="AF577" s="16">
        <v>313.88499999999999</v>
      </c>
      <c r="AG577" s="16">
        <v>0.36499999999999999</v>
      </c>
      <c r="AH577" s="16">
        <v>0.34899999999999998</v>
      </c>
      <c r="AI577" s="16">
        <v>1.05</v>
      </c>
      <c r="AJ577" s="16"/>
      <c r="AK577" s="16"/>
      <c r="AL577" s="16"/>
      <c r="AM577" s="16"/>
      <c r="AN577" s="16">
        <v>369.56400000000002</v>
      </c>
      <c r="AO577" s="16">
        <v>1.31</v>
      </c>
      <c r="AP577" s="16">
        <v>2.1000000000000001E-2</v>
      </c>
      <c r="AQ577" s="16">
        <v>44.18</v>
      </c>
      <c r="AR577" s="16">
        <v>34.17</v>
      </c>
      <c r="AS577" s="17">
        <v>10.01</v>
      </c>
      <c r="AU577" s="24">
        <v>44406</v>
      </c>
      <c r="AV577">
        <v>74.540000000000006</v>
      </c>
      <c r="AX577" s="24">
        <v>44406</v>
      </c>
      <c r="AY577">
        <v>68.8</v>
      </c>
      <c r="BA577" s="24">
        <v>44406</v>
      </c>
      <c r="BB577">
        <v>75.06</v>
      </c>
      <c r="BD577" s="24">
        <v>44406</v>
      </c>
      <c r="BE577">
        <v>25</v>
      </c>
    </row>
    <row r="578" spans="28:57" x14ac:dyDescent="0.3">
      <c r="AB578" s="23">
        <v>44436</v>
      </c>
      <c r="AC578" s="14">
        <v>23464.058000000001</v>
      </c>
      <c r="AD578" s="14">
        <v>32.353999999999999</v>
      </c>
      <c r="AE578" s="14">
        <v>27.763000000000002</v>
      </c>
      <c r="AF578" s="14">
        <v>314.21499999999997</v>
      </c>
      <c r="AG578" s="14">
        <v>0.33</v>
      </c>
      <c r="AH578" s="14">
        <v>0.35499999999999998</v>
      </c>
      <c r="AI578" s="14">
        <v>1.05</v>
      </c>
      <c r="AJ578" s="14"/>
      <c r="AK578" s="14"/>
      <c r="AL578" s="14"/>
      <c r="AM578" s="14"/>
      <c r="AN578" s="14">
        <v>370.952</v>
      </c>
      <c r="AO578" s="14">
        <v>1.387</v>
      </c>
      <c r="AP578" s="14">
        <v>2.1999999999999999E-2</v>
      </c>
      <c r="AQ578" s="14">
        <v>44.92</v>
      </c>
      <c r="AR578" s="14">
        <v>34.700000000000003</v>
      </c>
      <c r="AS578" s="15">
        <v>10.220000000000001</v>
      </c>
      <c r="AU578" s="24">
        <v>44407</v>
      </c>
      <c r="AV578">
        <v>74.540000000000006</v>
      </c>
      <c r="AX578" s="24">
        <v>44407</v>
      </c>
      <c r="AY578">
        <v>68.8</v>
      </c>
      <c r="BA578" s="24">
        <v>44407</v>
      </c>
      <c r="BB578">
        <v>75.06</v>
      </c>
      <c r="BD578" s="24">
        <v>44407</v>
      </c>
      <c r="BE578">
        <v>25</v>
      </c>
    </row>
    <row r="579" spans="28:57" x14ac:dyDescent="0.3">
      <c r="AB579" s="23">
        <v>44437</v>
      </c>
      <c r="AC579" s="16">
        <v>23494.851999999999</v>
      </c>
      <c r="AD579" s="16">
        <v>30.794</v>
      </c>
      <c r="AE579" s="16">
        <v>29.591999999999999</v>
      </c>
      <c r="AF579" s="16">
        <v>314.488</v>
      </c>
      <c r="AG579" s="16">
        <v>0.27300000000000002</v>
      </c>
      <c r="AH579" s="16">
        <v>0.35399999999999998</v>
      </c>
      <c r="AI579" s="16">
        <v>1.05</v>
      </c>
      <c r="AJ579" s="16"/>
      <c r="AK579" s="16"/>
      <c r="AL579" s="16"/>
      <c r="AM579" s="16"/>
      <c r="AN579" s="16">
        <v>372.21199999999999</v>
      </c>
      <c r="AO579" s="16">
        <v>1.26</v>
      </c>
      <c r="AP579" s="16">
        <v>2.3E-2</v>
      </c>
      <c r="AQ579" s="16">
        <v>45.4</v>
      </c>
      <c r="AR579" s="16">
        <v>35.03</v>
      </c>
      <c r="AS579" s="17">
        <v>10.37</v>
      </c>
      <c r="AU579" s="24">
        <v>44408</v>
      </c>
      <c r="AV579">
        <v>74.540000000000006</v>
      </c>
      <c r="AX579" s="24">
        <v>44408</v>
      </c>
      <c r="AY579">
        <v>68.8</v>
      </c>
      <c r="BA579" s="24">
        <v>44408</v>
      </c>
      <c r="BB579">
        <v>75.06</v>
      </c>
      <c r="BD579" s="24">
        <v>44408</v>
      </c>
      <c r="BE579">
        <v>25</v>
      </c>
    </row>
    <row r="580" spans="28:57" x14ac:dyDescent="0.3">
      <c r="AB580" s="23">
        <v>44438</v>
      </c>
      <c r="AC580" s="14">
        <v>23517.057000000001</v>
      </c>
      <c r="AD580" s="14">
        <v>22.204999999999998</v>
      </c>
      <c r="AE580" s="14">
        <v>30.152999999999999</v>
      </c>
      <c r="AF580" s="14">
        <v>314.73899999999998</v>
      </c>
      <c r="AG580" s="14">
        <v>0.251</v>
      </c>
      <c r="AH580" s="14">
        <v>0.35399999999999998</v>
      </c>
      <c r="AI580" s="14">
        <v>1.04</v>
      </c>
      <c r="AJ580" s="14"/>
      <c r="AK580" s="14"/>
      <c r="AL580" s="14"/>
      <c r="AM580" s="14"/>
      <c r="AN580" s="14">
        <v>373.291</v>
      </c>
      <c r="AO580" s="14">
        <v>1.079</v>
      </c>
      <c r="AP580" s="14">
        <v>2.3E-2</v>
      </c>
      <c r="AQ580" s="14">
        <v>45.88</v>
      </c>
      <c r="AR580" s="14">
        <v>35.39</v>
      </c>
      <c r="AS580" s="15">
        <v>10.49</v>
      </c>
      <c r="AU580" s="24">
        <v>44409</v>
      </c>
      <c r="AV580">
        <v>74.540000000000006</v>
      </c>
      <c r="AX580" s="24">
        <v>44409</v>
      </c>
      <c r="AY580">
        <v>68.8</v>
      </c>
      <c r="BA580" s="24">
        <v>44409</v>
      </c>
      <c r="BB580">
        <v>75.06</v>
      </c>
      <c r="BD580" s="24">
        <v>44409</v>
      </c>
      <c r="BE580">
        <v>25</v>
      </c>
    </row>
    <row r="581" spans="28:57" x14ac:dyDescent="0.3">
      <c r="AB581" s="23">
        <v>44439</v>
      </c>
      <c r="AC581" s="16">
        <v>23547.173999999999</v>
      </c>
      <c r="AD581" s="16">
        <v>30.117000000000001</v>
      </c>
      <c r="AE581" s="16">
        <v>30.600999999999999</v>
      </c>
      <c r="AF581" s="16">
        <v>315.06900000000002</v>
      </c>
      <c r="AG581" s="16">
        <v>0.33</v>
      </c>
      <c r="AH581" s="16">
        <v>0.33400000000000002</v>
      </c>
      <c r="AI581" s="16">
        <v>1.03</v>
      </c>
      <c r="AJ581" s="16"/>
      <c r="AK581" s="16"/>
      <c r="AL581" s="16"/>
      <c r="AM581" s="16"/>
      <c r="AN581" s="16">
        <v>374.291</v>
      </c>
      <c r="AO581" s="16">
        <v>1.0009999999999999</v>
      </c>
      <c r="AP581" s="16">
        <v>2.5000000000000001E-2</v>
      </c>
      <c r="AQ581" s="16">
        <v>46.27</v>
      </c>
      <c r="AR581" s="16">
        <v>35.67</v>
      </c>
      <c r="AS581" s="17">
        <v>10.61</v>
      </c>
      <c r="AU581" s="24">
        <v>44410</v>
      </c>
      <c r="AV581">
        <v>74.540000000000006</v>
      </c>
      <c r="AX581" s="24">
        <v>44410</v>
      </c>
      <c r="AY581">
        <v>68.8</v>
      </c>
      <c r="BA581" s="24">
        <v>44410</v>
      </c>
      <c r="BB581">
        <v>75.06</v>
      </c>
      <c r="BD581" s="24">
        <v>44410</v>
      </c>
      <c r="BE581">
        <v>25</v>
      </c>
    </row>
    <row r="582" spans="28:57" x14ac:dyDescent="0.3">
      <c r="AB582" s="23">
        <v>44440</v>
      </c>
      <c r="AC582" s="14">
        <v>23580.97</v>
      </c>
      <c r="AD582" s="14">
        <v>33.795999999999999</v>
      </c>
      <c r="AE582" s="14">
        <v>30.696000000000002</v>
      </c>
      <c r="AF582" s="14">
        <v>315.43400000000003</v>
      </c>
      <c r="AG582" s="14">
        <v>0.36499999999999999</v>
      </c>
      <c r="AH582" s="14">
        <v>0.32400000000000001</v>
      </c>
      <c r="AI582" s="14">
        <v>1.02</v>
      </c>
      <c r="AJ582" s="14"/>
      <c r="AK582" s="14"/>
      <c r="AL582" s="14"/>
      <c r="AM582" s="14"/>
      <c r="AN582" s="14">
        <v>375.471</v>
      </c>
      <c r="AO582" s="14">
        <v>1.179</v>
      </c>
      <c r="AP582" s="14">
        <v>2.5000000000000001E-2</v>
      </c>
      <c r="AQ582" s="14">
        <v>47.48</v>
      </c>
      <c r="AR582" s="14">
        <v>36.58</v>
      </c>
      <c r="AS582" s="15">
        <v>10.9</v>
      </c>
      <c r="AU582" s="24">
        <v>44411</v>
      </c>
      <c r="AV582">
        <v>74.540000000000006</v>
      </c>
      <c r="AX582" s="24">
        <v>44411</v>
      </c>
      <c r="AY582">
        <v>68.8</v>
      </c>
      <c r="BA582" s="24">
        <v>44411</v>
      </c>
      <c r="BB582">
        <v>75.06</v>
      </c>
      <c r="BD582" s="24">
        <v>44411</v>
      </c>
      <c r="BE582">
        <v>25</v>
      </c>
    </row>
    <row r="583" spans="28:57" x14ac:dyDescent="0.3">
      <c r="AB583" s="23">
        <v>44441</v>
      </c>
      <c r="AC583" s="16">
        <v>23613.518</v>
      </c>
      <c r="AD583" s="16">
        <v>32.548000000000002</v>
      </c>
      <c r="AE583" s="16">
        <v>30.766999999999999</v>
      </c>
      <c r="AF583" s="16">
        <v>315.697</v>
      </c>
      <c r="AG583" s="16">
        <v>0.26300000000000001</v>
      </c>
      <c r="AH583" s="16">
        <v>0.311</v>
      </c>
      <c r="AI583" s="16">
        <v>1.01</v>
      </c>
      <c r="AJ583" s="16"/>
      <c r="AK583" s="16"/>
      <c r="AL583" s="16"/>
      <c r="AM583" s="16"/>
      <c r="AN583" s="16"/>
      <c r="AO583" s="16"/>
      <c r="AP583" s="16">
        <v>2.5999999999999999E-2</v>
      </c>
      <c r="AQ583" s="16">
        <v>48.07</v>
      </c>
      <c r="AR583" s="16">
        <v>37</v>
      </c>
      <c r="AS583" s="17">
        <v>11.06</v>
      </c>
      <c r="AU583" s="24">
        <v>44412</v>
      </c>
      <c r="AV583">
        <v>74.540000000000006</v>
      </c>
      <c r="AX583" s="24">
        <v>44412</v>
      </c>
      <c r="AY583">
        <v>68.8</v>
      </c>
      <c r="BA583" s="24">
        <v>44412</v>
      </c>
      <c r="BB583">
        <v>75.06</v>
      </c>
      <c r="BD583" s="24">
        <v>44412</v>
      </c>
      <c r="BE583">
        <v>25</v>
      </c>
    </row>
    <row r="584" spans="28:57" x14ac:dyDescent="0.3">
      <c r="AB584" s="23">
        <v>44442</v>
      </c>
      <c r="AC584" s="14">
        <v>23644.102999999999</v>
      </c>
      <c r="AD584" s="14">
        <v>30.585000000000001</v>
      </c>
      <c r="AE584" s="14">
        <v>30.343</v>
      </c>
      <c r="AF584" s="14">
        <v>315.93400000000003</v>
      </c>
      <c r="AG584" s="14">
        <v>0.23699999999999999</v>
      </c>
      <c r="AH584" s="14">
        <v>0.29299999999999998</v>
      </c>
      <c r="AI584" s="14">
        <v>1</v>
      </c>
      <c r="AJ584" s="14"/>
      <c r="AK584" s="14"/>
      <c r="AL584" s="14"/>
      <c r="AM584" s="14"/>
      <c r="AN584" s="14">
        <v>377.875</v>
      </c>
      <c r="AO584" s="14"/>
      <c r="AP584" s="14">
        <v>2.5999999999999999E-2</v>
      </c>
      <c r="AQ584" s="14">
        <v>48.49</v>
      </c>
      <c r="AR584" s="14">
        <v>37.29</v>
      </c>
      <c r="AS584" s="15">
        <v>11.19</v>
      </c>
      <c r="AU584" s="24">
        <v>44413</v>
      </c>
      <c r="AV584">
        <v>74.540000000000006</v>
      </c>
      <c r="AX584" s="24">
        <v>44413</v>
      </c>
      <c r="AY584">
        <v>68.8</v>
      </c>
      <c r="BA584" s="24">
        <v>44413</v>
      </c>
      <c r="BB584">
        <v>75.06</v>
      </c>
      <c r="BD584" s="24">
        <v>44413</v>
      </c>
      <c r="BE584">
        <v>25</v>
      </c>
    </row>
    <row r="585" spans="28:57" x14ac:dyDescent="0.3">
      <c r="AB585" s="23">
        <v>44443</v>
      </c>
      <c r="AC585" s="16">
        <v>23674.794999999998</v>
      </c>
      <c r="AD585" s="16">
        <v>30.692</v>
      </c>
      <c r="AE585" s="16">
        <v>30.105</v>
      </c>
      <c r="AF585" s="16">
        <v>316.15499999999997</v>
      </c>
      <c r="AG585" s="16">
        <v>0.221</v>
      </c>
      <c r="AH585" s="16">
        <v>0.27700000000000002</v>
      </c>
      <c r="AI585" s="16">
        <v>0.99</v>
      </c>
      <c r="AJ585" s="16"/>
      <c r="AK585" s="16"/>
      <c r="AL585" s="16"/>
      <c r="AM585" s="16"/>
      <c r="AN585" s="16">
        <v>379.09899999999999</v>
      </c>
      <c r="AO585" s="16">
        <v>1.224</v>
      </c>
      <c r="AP585" s="16">
        <v>2.5999999999999999E-2</v>
      </c>
      <c r="AQ585" s="16">
        <v>48.64</v>
      </c>
      <c r="AR585" s="16">
        <v>37.39</v>
      </c>
      <c r="AS585" s="17">
        <v>11.25</v>
      </c>
      <c r="AU585" s="24">
        <v>44414</v>
      </c>
      <c r="AV585">
        <v>74.540000000000006</v>
      </c>
      <c r="AX585" s="24">
        <v>44414</v>
      </c>
      <c r="AY585">
        <v>68.8</v>
      </c>
      <c r="BA585" s="24">
        <v>44414</v>
      </c>
      <c r="BB585">
        <v>75.06</v>
      </c>
      <c r="BD585" s="24">
        <v>44414</v>
      </c>
      <c r="BE585">
        <v>25</v>
      </c>
    </row>
    <row r="586" spans="28:57" x14ac:dyDescent="0.3">
      <c r="AB586" s="23">
        <v>44444</v>
      </c>
      <c r="AC586" s="14">
        <v>23702.745999999999</v>
      </c>
      <c r="AD586" s="14">
        <v>27.952000000000002</v>
      </c>
      <c r="AE586" s="14">
        <v>29.699000000000002</v>
      </c>
      <c r="AF586" s="14">
        <v>316.31200000000001</v>
      </c>
      <c r="AG586" s="14">
        <v>0.157</v>
      </c>
      <c r="AH586" s="14">
        <v>0.26100000000000001</v>
      </c>
      <c r="AI586" s="14">
        <v>0.98</v>
      </c>
      <c r="AJ586" s="14"/>
      <c r="AK586" s="14"/>
      <c r="AL586" s="14"/>
      <c r="AM586" s="14"/>
      <c r="AN586" s="14">
        <v>380.404</v>
      </c>
      <c r="AO586" s="14">
        <v>1.3049999999999999</v>
      </c>
      <c r="AP586" s="14">
        <v>2.5000000000000001E-2</v>
      </c>
      <c r="AQ586" s="14">
        <v>49.13</v>
      </c>
      <c r="AR586" s="14">
        <v>37.700000000000003</v>
      </c>
      <c r="AS586" s="15">
        <v>11.42</v>
      </c>
      <c r="AU586" s="24">
        <v>44415</v>
      </c>
      <c r="AV586">
        <v>74.540000000000006</v>
      </c>
      <c r="AX586" s="24">
        <v>44415</v>
      </c>
      <c r="AY586">
        <v>68.8</v>
      </c>
      <c r="BA586" s="24">
        <v>44415</v>
      </c>
      <c r="BB586">
        <v>75.06</v>
      </c>
      <c r="BD586" s="24">
        <v>44415</v>
      </c>
      <c r="BE586">
        <v>25</v>
      </c>
    </row>
    <row r="587" spans="28:57" x14ac:dyDescent="0.3">
      <c r="AB587" s="23">
        <v>44445</v>
      </c>
      <c r="AC587" s="16">
        <v>23725.152999999998</v>
      </c>
      <c r="AD587" s="16">
        <v>22.407</v>
      </c>
      <c r="AE587" s="16">
        <v>29.728000000000002</v>
      </c>
      <c r="AF587" s="16">
        <v>316.52</v>
      </c>
      <c r="AG587" s="16">
        <v>0.20799999999999999</v>
      </c>
      <c r="AH587" s="16">
        <v>0.254</v>
      </c>
      <c r="AI587" s="16">
        <v>0.96</v>
      </c>
      <c r="AJ587" s="16"/>
      <c r="AK587" s="16"/>
      <c r="AL587" s="16"/>
      <c r="AM587" s="16"/>
      <c r="AN587" s="16">
        <v>381.416</v>
      </c>
      <c r="AO587" s="16">
        <v>1.012</v>
      </c>
      <c r="AP587" s="16">
        <v>2.5999999999999999E-2</v>
      </c>
      <c r="AQ587" s="16">
        <v>49.41</v>
      </c>
      <c r="AR587" s="16">
        <v>37.880000000000003</v>
      </c>
      <c r="AS587" s="17">
        <v>11.53</v>
      </c>
      <c r="AU587" s="24">
        <v>44416</v>
      </c>
      <c r="AV587">
        <v>74.540000000000006</v>
      </c>
      <c r="AX587" s="24">
        <v>44416</v>
      </c>
      <c r="AY587">
        <v>68.8</v>
      </c>
      <c r="BA587" s="24">
        <v>44416</v>
      </c>
      <c r="BB587">
        <v>75.06</v>
      </c>
      <c r="BD587" s="24">
        <v>44416</v>
      </c>
      <c r="BE587">
        <v>25</v>
      </c>
    </row>
    <row r="588" spans="28:57" x14ac:dyDescent="0.3">
      <c r="AB588" s="23">
        <v>44446</v>
      </c>
      <c r="AC588" s="14">
        <v>23752.334999999999</v>
      </c>
      <c r="AD588" s="14">
        <v>27.181999999999999</v>
      </c>
      <c r="AE588" s="14">
        <v>29.309000000000001</v>
      </c>
      <c r="AF588" s="14">
        <v>316.78500000000003</v>
      </c>
      <c r="AG588" s="14">
        <v>0.26500000000000001</v>
      </c>
      <c r="AH588" s="14">
        <v>0.245</v>
      </c>
      <c r="AI588" s="14">
        <v>0.95</v>
      </c>
      <c r="AJ588" s="14"/>
      <c r="AK588" s="14"/>
      <c r="AL588" s="14"/>
      <c r="AM588" s="14"/>
      <c r="AN588" s="14">
        <v>382.65100000000001</v>
      </c>
      <c r="AO588" s="14">
        <v>1.2350000000000001</v>
      </c>
      <c r="AP588" s="14">
        <v>2.5000000000000001E-2</v>
      </c>
      <c r="AQ588" s="14">
        <v>50.21</v>
      </c>
      <c r="AR588" s="14">
        <v>38.47</v>
      </c>
      <c r="AS588" s="15">
        <v>11.75</v>
      </c>
      <c r="AU588" s="24">
        <v>44417</v>
      </c>
      <c r="AV588">
        <v>74.540000000000006</v>
      </c>
      <c r="AX588" s="24">
        <v>44417</v>
      </c>
      <c r="AY588">
        <v>68.8</v>
      </c>
      <c r="BA588" s="24">
        <v>44417</v>
      </c>
      <c r="BB588">
        <v>75.06</v>
      </c>
      <c r="BD588" s="24">
        <v>44417</v>
      </c>
      <c r="BE588">
        <v>25</v>
      </c>
    </row>
    <row r="589" spans="28:57" x14ac:dyDescent="0.3">
      <c r="AB589" s="23">
        <v>44447</v>
      </c>
      <c r="AC589" s="16">
        <v>23783.383000000002</v>
      </c>
      <c r="AD589" s="16">
        <v>31.047999999999998</v>
      </c>
      <c r="AE589" s="16">
        <v>28.916</v>
      </c>
      <c r="AF589" s="16">
        <v>317.02800000000002</v>
      </c>
      <c r="AG589" s="16">
        <v>0.24299999999999999</v>
      </c>
      <c r="AH589" s="16">
        <v>0.22800000000000001</v>
      </c>
      <c r="AI589" s="16">
        <v>0.93</v>
      </c>
      <c r="AJ589" s="16"/>
      <c r="AK589" s="16"/>
      <c r="AL589" s="16"/>
      <c r="AM589" s="16"/>
      <c r="AN589" s="16">
        <v>383.91</v>
      </c>
      <c r="AO589" s="16">
        <v>1.2589999999999999</v>
      </c>
      <c r="AP589" s="16">
        <v>2.4E-2</v>
      </c>
      <c r="AQ589" s="16">
        <v>50.99</v>
      </c>
      <c r="AR589" s="16">
        <v>39</v>
      </c>
      <c r="AS589" s="17">
        <v>11.99</v>
      </c>
      <c r="AU589" s="24">
        <v>44418</v>
      </c>
      <c r="AV589">
        <v>74.540000000000006</v>
      </c>
      <c r="AX589" s="24">
        <v>44418</v>
      </c>
      <c r="AY589">
        <v>68.8</v>
      </c>
      <c r="BA589" s="24">
        <v>44418</v>
      </c>
      <c r="BB589">
        <v>75.06</v>
      </c>
      <c r="BD589" s="24">
        <v>44418</v>
      </c>
      <c r="BE589">
        <v>25</v>
      </c>
    </row>
    <row r="590" spans="28:57" x14ac:dyDescent="0.3">
      <c r="AB590" s="23">
        <v>44448</v>
      </c>
      <c r="AC590" s="14">
        <v>23808.482</v>
      </c>
      <c r="AD590" s="14">
        <v>25.099</v>
      </c>
      <c r="AE590" s="14">
        <v>27.852</v>
      </c>
      <c r="AF590" s="14">
        <v>317.214</v>
      </c>
      <c r="AG590" s="14">
        <v>0.187</v>
      </c>
      <c r="AH590" s="14">
        <v>0.217</v>
      </c>
      <c r="AI590" s="14">
        <v>0.92</v>
      </c>
      <c r="AJ590" s="14"/>
      <c r="AK590" s="14"/>
      <c r="AL590" s="14"/>
      <c r="AM590" s="14"/>
      <c r="AN590" s="14">
        <v>385.255</v>
      </c>
      <c r="AO590" s="14">
        <v>1.345</v>
      </c>
      <c r="AP590" s="14">
        <v>2.3E-2</v>
      </c>
      <c r="AQ590" s="14">
        <v>51.74</v>
      </c>
      <c r="AR590" s="14">
        <v>39.520000000000003</v>
      </c>
      <c r="AS590" s="15">
        <v>12.22</v>
      </c>
      <c r="AU590" s="24">
        <v>44419</v>
      </c>
      <c r="AV590">
        <v>74.540000000000006</v>
      </c>
      <c r="AX590" s="24">
        <v>44419</v>
      </c>
      <c r="AY590">
        <v>68.8</v>
      </c>
      <c r="BA590" s="24">
        <v>44419</v>
      </c>
      <c r="BB590">
        <v>75.06</v>
      </c>
      <c r="BD590" s="24">
        <v>44419</v>
      </c>
      <c r="BE590">
        <v>25</v>
      </c>
    </row>
    <row r="591" spans="28:57" x14ac:dyDescent="0.3">
      <c r="AB591" s="23">
        <v>44449</v>
      </c>
      <c r="AC591" s="16">
        <v>23832.435000000001</v>
      </c>
      <c r="AD591" s="16">
        <v>23.952999999999999</v>
      </c>
      <c r="AE591" s="16">
        <v>26.905000000000001</v>
      </c>
      <c r="AF591" s="16">
        <v>317.435</v>
      </c>
      <c r="AG591" s="16">
        <v>0.221</v>
      </c>
      <c r="AH591" s="16">
        <v>0.214</v>
      </c>
      <c r="AI591" s="16">
        <v>0.91</v>
      </c>
      <c r="AJ591" s="16"/>
      <c r="AK591" s="16"/>
      <c r="AL591" s="16"/>
      <c r="AM591" s="16"/>
      <c r="AN591" s="16">
        <v>386.53800000000001</v>
      </c>
      <c r="AO591" s="16">
        <v>1.2829999999999999</v>
      </c>
      <c r="AP591" s="16">
        <v>2.1999999999999999E-2</v>
      </c>
      <c r="AQ591" s="16">
        <v>51.97</v>
      </c>
      <c r="AR591" s="16">
        <v>39.68</v>
      </c>
      <c r="AS591" s="17">
        <v>12.28</v>
      </c>
      <c r="AU591" s="24">
        <v>44420</v>
      </c>
      <c r="AV591">
        <v>74.540000000000006</v>
      </c>
      <c r="AX591" s="24">
        <v>44420</v>
      </c>
      <c r="AY591">
        <v>68.8</v>
      </c>
      <c r="BA591" s="24">
        <v>44420</v>
      </c>
      <c r="BB591">
        <v>75.06</v>
      </c>
      <c r="BD591" s="24">
        <v>44420</v>
      </c>
      <c r="BE591">
        <v>25</v>
      </c>
    </row>
    <row r="592" spans="28:57" x14ac:dyDescent="0.3">
      <c r="AB592" s="23">
        <v>44450</v>
      </c>
      <c r="AC592" s="14">
        <v>23852.954000000002</v>
      </c>
      <c r="AD592" s="14">
        <v>20.518999999999998</v>
      </c>
      <c r="AE592" s="14">
        <v>25.451000000000001</v>
      </c>
      <c r="AF592" s="14">
        <v>317.678</v>
      </c>
      <c r="AG592" s="14">
        <v>0.24299999999999999</v>
      </c>
      <c r="AH592" s="14">
        <v>0.218</v>
      </c>
      <c r="AI592" s="14">
        <v>0.9</v>
      </c>
      <c r="AJ592" s="14"/>
      <c r="AK592" s="14"/>
      <c r="AL592" s="14"/>
      <c r="AM592" s="14"/>
      <c r="AN592" s="14">
        <v>387.68</v>
      </c>
      <c r="AO592" s="14">
        <v>1.143</v>
      </c>
      <c r="AP592" s="14">
        <v>2.1000000000000001E-2</v>
      </c>
      <c r="AQ592" s="14">
        <v>52.64</v>
      </c>
      <c r="AR592" s="14">
        <v>40.119999999999997</v>
      </c>
      <c r="AS592" s="15">
        <v>12.52</v>
      </c>
      <c r="AU592" s="24">
        <v>44421</v>
      </c>
      <c r="AV592">
        <v>74.540000000000006</v>
      </c>
      <c r="AX592" s="24">
        <v>44421</v>
      </c>
      <c r="AY592">
        <v>68.8</v>
      </c>
      <c r="BA592" s="24">
        <v>44421</v>
      </c>
      <c r="BB592">
        <v>75.06</v>
      </c>
      <c r="BD592" s="24">
        <v>44421</v>
      </c>
      <c r="BE592">
        <v>25</v>
      </c>
    </row>
    <row r="593" spans="28:57" x14ac:dyDescent="0.3">
      <c r="AB593" s="23">
        <v>44451</v>
      </c>
      <c r="AC593" s="16">
        <v>23872.512999999999</v>
      </c>
      <c r="AD593" s="16">
        <v>19.559000000000001</v>
      </c>
      <c r="AE593" s="16">
        <v>24.251999999999999</v>
      </c>
      <c r="AF593" s="16">
        <v>317.83499999999998</v>
      </c>
      <c r="AG593" s="16">
        <v>0.157</v>
      </c>
      <c r="AH593" s="16">
        <v>0.218</v>
      </c>
      <c r="AI593" s="16">
        <v>0.9</v>
      </c>
      <c r="AJ593" s="16"/>
      <c r="AK593" s="16"/>
      <c r="AL593" s="16"/>
      <c r="AM593" s="16"/>
      <c r="AN593" s="16">
        <v>388.83499999999998</v>
      </c>
      <c r="AO593" s="16">
        <v>1.155</v>
      </c>
      <c r="AP593" s="16">
        <v>0.02</v>
      </c>
      <c r="AQ593" s="16">
        <v>53.13</v>
      </c>
      <c r="AR593" s="16">
        <v>40.43</v>
      </c>
      <c r="AS593" s="17">
        <v>12.7</v>
      </c>
      <c r="AU593" s="24">
        <v>44422</v>
      </c>
      <c r="AV593">
        <v>74.540000000000006</v>
      </c>
      <c r="AX593" s="24">
        <v>44422</v>
      </c>
      <c r="AY593">
        <v>68.8</v>
      </c>
      <c r="BA593" s="24">
        <v>44422</v>
      </c>
      <c r="BB593">
        <v>75.06</v>
      </c>
      <c r="BD593" s="24">
        <v>44422</v>
      </c>
      <c r="BE593">
        <v>25</v>
      </c>
    </row>
    <row r="594" spans="28:57" x14ac:dyDescent="0.3">
      <c r="AB594" s="23">
        <v>44452</v>
      </c>
      <c r="AC594" s="14">
        <v>23890.743999999999</v>
      </c>
      <c r="AD594" s="14">
        <v>18.231999999999999</v>
      </c>
      <c r="AE594" s="14">
        <v>23.655999999999999</v>
      </c>
      <c r="AF594" s="14">
        <v>318.07799999999997</v>
      </c>
      <c r="AG594" s="14">
        <v>0.24299999999999999</v>
      </c>
      <c r="AH594" s="14">
        <v>0.223</v>
      </c>
      <c r="AI594" s="14">
        <v>0.89</v>
      </c>
      <c r="AJ594" s="14"/>
      <c r="AK594" s="14"/>
      <c r="AL594" s="14"/>
      <c r="AM594" s="14"/>
      <c r="AN594" s="14">
        <v>389.702</v>
      </c>
      <c r="AO594" s="14">
        <v>0.86699999999999999</v>
      </c>
      <c r="AP594" s="14">
        <v>0.02</v>
      </c>
      <c r="AQ594" s="14">
        <v>53.85</v>
      </c>
      <c r="AR594" s="14">
        <v>40.909999999999997</v>
      </c>
      <c r="AS594" s="15">
        <v>12.94</v>
      </c>
      <c r="AU594" s="24">
        <v>44423</v>
      </c>
      <c r="AV594">
        <v>74.540000000000006</v>
      </c>
      <c r="AX594" s="24">
        <v>44423</v>
      </c>
      <c r="AY594">
        <v>68.8</v>
      </c>
      <c r="BA594" s="24">
        <v>44423</v>
      </c>
      <c r="BB594">
        <v>75.06</v>
      </c>
      <c r="BD594" s="24">
        <v>44423</v>
      </c>
      <c r="BE594">
        <v>25</v>
      </c>
    </row>
    <row r="595" spans="28:57" x14ac:dyDescent="0.3">
      <c r="AB595" s="23">
        <v>44453</v>
      </c>
      <c r="AC595" s="16">
        <v>23910.248</v>
      </c>
      <c r="AD595" s="16">
        <v>19.503</v>
      </c>
      <c r="AE595" s="16">
        <v>22.559000000000001</v>
      </c>
      <c r="AF595" s="16">
        <v>318.28199999999998</v>
      </c>
      <c r="AG595" s="16">
        <v>0.20399999999999999</v>
      </c>
      <c r="AH595" s="16">
        <v>0.214</v>
      </c>
      <c r="AI595" s="16">
        <v>0.89</v>
      </c>
      <c r="AJ595" s="16"/>
      <c r="AK595" s="16"/>
      <c r="AL595" s="16"/>
      <c r="AM595" s="16"/>
      <c r="AN595" s="16">
        <v>390.72899999999998</v>
      </c>
      <c r="AO595" s="16">
        <v>1.0269999999999999</v>
      </c>
      <c r="AP595" s="16"/>
      <c r="AQ595" s="16">
        <v>54.02</v>
      </c>
      <c r="AR595" s="16">
        <v>41.03</v>
      </c>
      <c r="AS595" s="17">
        <v>12.99</v>
      </c>
      <c r="AU595" s="24">
        <v>44424</v>
      </c>
      <c r="AV595">
        <v>70.83</v>
      </c>
      <c r="AX595" s="24">
        <v>44424</v>
      </c>
      <c r="AY595">
        <v>66.72</v>
      </c>
      <c r="BA595" s="24">
        <v>44424</v>
      </c>
      <c r="BB595">
        <v>72.680000000000007</v>
      </c>
      <c r="BD595" s="24">
        <v>44424</v>
      </c>
      <c r="BE595">
        <v>25</v>
      </c>
    </row>
    <row r="596" spans="28:57" x14ac:dyDescent="0.3">
      <c r="AB596" s="23">
        <v>44454</v>
      </c>
      <c r="AC596" s="14">
        <v>23932.187000000002</v>
      </c>
      <c r="AD596" s="14">
        <v>21.939</v>
      </c>
      <c r="AE596" s="14">
        <v>21.257999999999999</v>
      </c>
      <c r="AF596" s="14">
        <v>318.59100000000001</v>
      </c>
      <c r="AG596" s="14">
        <v>0.309</v>
      </c>
      <c r="AH596" s="14">
        <v>0.223</v>
      </c>
      <c r="AI596" s="14"/>
      <c r="AJ596" s="14"/>
      <c r="AK596" s="14"/>
      <c r="AL596" s="14"/>
      <c r="AM596" s="14"/>
      <c r="AN596" s="14"/>
      <c r="AO596" s="14"/>
      <c r="AP596" s="14"/>
      <c r="AQ596" s="14">
        <v>54.64</v>
      </c>
      <c r="AR596" s="14">
        <v>41.4</v>
      </c>
      <c r="AS596" s="15">
        <v>13.24</v>
      </c>
      <c r="AU596" s="24">
        <v>44425</v>
      </c>
      <c r="AV596">
        <v>70.83</v>
      </c>
      <c r="AX596" s="24">
        <v>44425</v>
      </c>
      <c r="AY596">
        <v>66.72</v>
      </c>
      <c r="BA596" s="24">
        <v>44425</v>
      </c>
      <c r="BB596">
        <v>72.680000000000007</v>
      </c>
      <c r="BD596" s="24">
        <v>44425</v>
      </c>
      <c r="BE596">
        <v>25</v>
      </c>
    </row>
    <row r="597" spans="28:57" x14ac:dyDescent="0.3">
      <c r="AB597" s="53">
        <v>44455</v>
      </c>
      <c r="AC597" s="20">
        <v>23956.876</v>
      </c>
      <c r="AD597" s="20">
        <v>24.69</v>
      </c>
      <c r="AE597" s="20">
        <v>21.199000000000002</v>
      </c>
      <c r="AF597" s="20">
        <v>318.82100000000003</v>
      </c>
      <c r="AG597" s="20">
        <v>0.23</v>
      </c>
      <c r="AH597" s="20">
        <v>0.23</v>
      </c>
      <c r="AI597" s="20"/>
      <c r="AJ597" s="20"/>
      <c r="AK597" s="20"/>
      <c r="AL597" s="20"/>
      <c r="AM597" s="20"/>
      <c r="AN597" s="20"/>
      <c r="AO597" s="20"/>
      <c r="AP597" s="20"/>
      <c r="AQ597" s="20"/>
      <c r="AR597" s="20"/>
      <c r="AS597" s="21"/>
      <c r="AU597" s="24">
        <v>44426</v>
      </c>
      <c r="AV597">
        <v>70.83</v>
      </c>
      <c r="AX597" s="24">
        <v>44426</v>
      </c>
      <c r="AY597">
        <v>66.72</v>
      </c>
      <c r="BA597" s="24">
        <v>44426</v>
      </c>
      <c r="BB597">
        <v>72.680000000000007</v>
      </c>
      <c r="BD597" s="24">
        <v>44426</v>
      </c>
      <c r="BE597">
        <v>25</v>
      </c>
    </row>
    <row r="598" spans="28:57" x14ac:dyDescent="0.3">
      <c r="AU598" s="24">
        <v>44427</v>
      </c>
      <c r="AV598">
        <v>70.83</v>
      </c>
      <c r="AX598" s="24">
        <v>44427</v>
      </c>
      <c r="AY598">
        <v>66.72</v>
      </c>
      <c r="BA598" s="24">
        <v>44427</v>
      </c>
      <c r="BB598">
        <v>72.680000000000007</v>
      </c>
      <c r="BD598" s="24">
        <v>44427</v>
      </c>
      <c r="BE598">
        <v>25</v>
      </c>
    </row>
    <row r="599" spans="28:57" x14ac:dyDescent="0.3">
      <c r="AU599" s="24">
        <v>44428</v>
      </c>
      <c r="AV599">
        <v>70.83</v>
      </c>
      <c r="AX599" s="24">
        <v>44428</v>
      </c>
      <c r="AY599">
        <v>66.72</v>
      </c>
      <c r="BA599" s="24">
        <v>44428</v>
      </c>
      <c r="BB599">
        <v>72.680000000000007</v>
      </c>
      <c r="BD599" s="24">
        <v>44428</v>
      </c>
      <c r="BE599">
        <v>25</v>
      </c>
    </row>
    <row r="600" spans="28:57" x14ac:dyDescent="0.3">
      <c r="AU600" s="24">
        <v>44429</v>
      </c>
      <c r="AV600">
        <v>70.83</v>
      </c>
      <c r="AX600" s="24">
        <v>44429</v>
      </c>
      <c r="AY600">
        <v>66.72</v>
      </c>
      <c r="BA600" s="24">
        <v>44429</v>
      </c>
      <c r="BB600">
        <v>72.680000000000007</v>
      </c>
      <c r="BD600" s="24">
        <v>44429</v>
      </c>
      <c r="BE600">
        <v>25</v>
      </c>
    </row>
    <row r="601" spans="28:57" x14ac:dyDescent="0.3">
      <c r="AU601" s="24">
        <v>44430</v>
      </c>
      <c r="AV601">
        <v>70.83</v>
      </c>
      <c r="AX601" s="24">
        <v>44430</v>
      </c>
      <c r="AY601">
        <v>66.72</v>
      </c>
      <c r="BA601" s="24">
        <v>44430</v>
      </c>
      <c r="BB601">
        <v>72.680000000000007</v>
      </c>
      <c r="BD601" s="24">
        <v>44430</v>
      </c>
      <c r="BE601">
        <v>25</v>
      </c>
    </row>
    <row r="602" spans="28:57" x14ac:dyDescent="0.3">
      <c r="AU602" s="24">
        <v>44431</v>
      </c>
      <c r="AV602">
        <v>70.83</v>
      </c>
      <c r="AX602" s="24">
        <v>44431</v>
      </c>
      <c r="AY602">
        <v>66.72</v>
      </c>
      <c r="BA602" s="24">
        <v>44431</v>
      </c>
      <c r="BB602">
        <v>72.680000000000007</v>
      </c>
      <c r="BD602" s="24">
        <v>44431</v>
      </c>
      <c r="BE602">
        <v>25</v>
      </c>
    </row>
    <row r="603" spans="28:57" x14ac:dyDescent="0.3">
      <c r="AU603" s="24">
        <v>44432</v>
      </c>
      <c r="AV603">
        <v>70.83</v>
      </c>
      <c r="AX603" s="24">
        <v>44432</v>
      </c>
      <c r="AY603">
        <v>67.760000000000005</v>
      </c>
      <c r="BA603" s="24">
        <v>44432</v>
      </c>
      <c r="BB603">
        <v>73.87</v>
      </c>
      <c r="BD603" s="24">
        <v>44432</v>
      </c>
      <c r="BE603">
        <v>25</v>
      </c>
    </row>
    <row r="604" spans="28:57" x14ac:dyDescent="0.3">
      <c r="AU604" s="24">
        <v>44433</v>
      </c>
      <c r="AV604">
        <v>70.83</v>
      </c>
      <c r="AX604" s="24">
        <v>44433</v>
      </c>
      <c r="AY604">
        <v>67.760000000000005</v>
      </c>
      <c r="BA604" s="24">
        <v>44433</v>
      </c>
      <c r="BB604">
        <v>73.87</v>
      </c>
      <c r="BD604" s="24">
        <v>44433</v>
      </c>
      <c r="BE604">
        <v>25</v>
      </c>
    </row>
    <row r="605" spans="28:57" x14ac:dyDescent="0.3">
      <c r="AU605" s="24">
        <v>44434</v>
      </c>
      <c r="AV605">
        <v>70.83</v>
      </c>
      <c r="AX605" s="24">
        <v>44434</v>
      </c>
      <c r="AY605">
        <v>67.760000000000005</v>
      </c>
      <c r="BA605" s="24">
        <v>44434</v>
      </c>
      <c r="BB605">
        <v>73.87</v>
      </c>
      <c r="BD605" s="24">
        <v>44434</v>
      </c>
      <c r="BE605">
        <v>25</v>
      </c>
    </row>
    <row r="606" spans="28:57" x14ac:dyDescent="0.3">
      <c r="AU606" s="24">
        <v>44435</v>
      </c>
      <c r="AV606">
        <v>70.83</v>
      </c>
      <c r="AX606" s="24">
        <v>44435</v>
      </c>
      <c r="AY606">
        <v>67.760000000000005</v>
      </c>
      <c r="BA606" s="24">
        <v>44435</v>
      </c>
      <c r="BB606">
        <v>73.87</v>
      </c>
      <c r="BD606" s="24">
        <v>44435</v>
      </c>
      <c r="BE606">
        <v>25</v>
      </c>
    </row>
    <row r="607" spans="28:57" x14ac:dyDescent="0.3">
      <c r="AU607" s="24">
        <v>44436</v>
      </c>
      <c r="AV607">
        <v>70.83</v>
      </c>
      <c r="AX607" s="24">
        <v>44436</v>
      </c>
      <c r="AY607">
        <v>67.760000000000005</v>
      </c>
      <c r="BA607" s="24">
        <v>44436</v>
      </c>
      <c r="BB607">
        <v>73.87</v>
      </c>
      <c r="BD607" s="24">
        <v>44436</v>
      </c>
      <c r="BE607">
        <v>25</v>
      </c>
    </row>
    <row r="608" spans="28:57" x14ac:dyDescent="0.3">
      <c r="AU608" s="24">
        <v>44437</v>
      </c>
      <c r="AV608">
        <v>70.83</v>
      </c>
      <c r="AX608" s="24">
        <v>44437</v>
      </c>
      <c r="AY608">
        <v>67.760000000000005</v>
      </c>
      <c r="BA608" s="24">
        <v>44437</v>
      </c>
      <c r="BB608">
        <v>73.87</v>
      </c>
      <c r="BD608" s="24">
        <v>44437</v>
      </c>
      <c r="BE608">
        <v>25</v>
      </c>
    </row>
    <row r="609" spans="47:57" x14ac:dyDescent="0.3">
      <c r="AU609" s="24">
        <v>44438</v>
      </c>
      <c r="AV609">
        <v>70.83</v>
      </c>
      <c r="AX609" s="24">
        <v>44438</v>
      </c>
      <c r="AY609">
        <v>67.760000000000005</v>
      </c>
      <c r="BA609" s="24">
        <v>44438</v>
      </c>
      <c r="BB609">
        <v>73.87</v>
      </c>
      <c r="BD609" s="24">
        <v>44438</v>
      </c>
      <c r="BE609">
        <v>25</v>
      </c>
    </row>
    <row r="610" spans="47:57" x14ac:dyDescent="0.3">
      <c r="AU610" s="24">
        <v>44439</v>
      </c>
      <c r="AV610">
        <v>70.83</v>
      </c>
      <c r="AX610" s="24">
        <v>44439</v>
      </c>
      <c r="AY610">
        <v>67.760000000000005</v>
      </c>
      <c r="BA610" s="24">
        <v>44439</v>
      </c>
      <c r="BB610">
        <v>73.87</v>
      </c>
      <c r="BD610" s="24">
        <v>44439</v>
      </c>
      <c r="BE610">
        <v>25</v>
      </c>
    </row>
    <row r="611" spans="47:57" x14ac:dyDescent="0.3">
      <c r="AU611" s="24">
        <v>44440</v>
      </c>
      <c r="AV611">
        <v>70.83</v>
      </c>
      <c r="AX611" s="24">
        <v>44440</v>
      </c>
      <c r="AY611">
        <v>67.760000000000005</v>
      </c>
      <c r="BA611" s="24">
        <v>44440</v>
      </c>
      <c r="BB611">
        <v>73.87</v>
      </c>
      <c r="BD611" s="24">
        <v>44440</v>
      </c>
      <c r="BE611">
        <v>25</v>
      </c>
    </row>
    <row r="612" spans="47:57" x14ac:dyDescent="0.3">
      <c r="AU612" s="24">
        <v>44441</v>
      </c>
      <c r="AV612">
        <v>70.83</v>
      </c>
      <c r="AX612" s="24">
        <v>44441</v>
      </c>
      <c r="AY612">
        <v>67.760000000000005</v>
      </c>
      <c r="BA612" s="24">
        <v>44441</v>
      </c>
      <c r="BB612">
        <v>73.87</v>
      </c>
      <c r="BD612" s="24">
        <v>44441</v>
      </c>
      <c r="BE612">
        <v>25</v>
      </c>
    </row>
    <row r="613" spans="47:57" x14ac:dyDescent="0.3">
      <c r="AU613" s="24">
        <v>44442</v>
      </c>
      <c r="AV613">
        <v>70.83</v>
      </c>
      <c r="AX613" s="24">
        <v>44442</v>
      </c>
      <c r="AY613">
        <v>67.760000000000005</v>
      </c>
      <c r="BA613" s="24">
        <v>44442</v>
      </c>
      <c r="BB613">
        <v>73.87</v>
      </c>
      <c r="BD613" s="24">
        <v>44442</v>
      </c>
      <c r="BE613">
        <v>25</v>
      </c>
    </row>
    <row r="614" spans="47:57" x14ac:dyDescent="0.3">
      <c r="AU614" s="24">
        <v>44443</v>
      </c>
      <c r="AV614">
        <v>70.83</v>
      </c>
      <c r="AX614" s="24">
        <v>44443</v>
      </c>
      <c r="AY614">
        <v>67.760000000000005</v>
      </c>
      <c r="BA614" s="24">
        <v>44443</v>
      </c>
      <c r="BB614">
        <v>73.87</v>
      </c>
      <c r="BD614" s="24">
        <v>44443</v>
      </c>
      <c r="BE614">
        <v>25</v>
      </c>
    </row>
    <row r="615" spans="47:57" x14ac:dyDescent="0.3">
      <c r="AU615" s="24">
        <v>44444</v>
      </c>
      <c r="AV615">
        <v>70.83</v>
      </c>
      <c r="AX615" s="24">
        <v>44444</v>
      </c>
      <c r="AY615">
        <v>67.760000000000005</v>
      </c>
      <c r="BA615" s="24">
        <v>44444</v>
      </c>
      <c r="BB615">
        <v>73.87</v>
      </c>
      <c r="BD615" s="24">
        <v>44444</v>
      </c>
      <c r="BE615">
        <v>25</v>
      </c>
    </row>
    <row r="616" spans="47:57" x14ac:dyDescent="0.3">
      <c r="AU616" s="24">
        <v>44445</v>
      </c>
      <c r="AV616">
        <v>70.83</v>
      </c>
      <c r="AX616" s="24">
        <v>44445</v>
      </c>
      <c r="AY616">
        <v>67.760000000000005</v>
      </c>
      <c r="BA616" s="24">
        <v>44445</v>
      </c>
      <c r="BB616">
        <v>73.87</v>
      </c>
      <c r="BD616" s="24">
        <v>44445</v>
      </c>
      <c r="BE616">
        <v>25</v>
      </c>
    </row>
    <row r="617" spans="47:57" x14ac:dyDescent="0.3">
      <c r="AU617" s="24">
        <v>44446</v>
      </c>
      <c r="AV617">
        <v>70.83</v>
      </c>
      <c r="AX617" s="24">
        <v>44446</v>
      </c>
      <c r="AY617">
        <v>67.760000000000005</v>
      </c>
      <c r="BA617" s="24">
        <v>44446</v>
      </c>
      <c r="BB617">
        <v>73.87</v>
      </c>
      <c r="BD617" s="24">
        <v>44446</v>
      </c>
      <c r="BE617">
        <v>25</v>
      </c>
    </row>
    <row r="618" spans="47:57" x14ac:dyDescent="0.3">
      <c r="AU618" s="24">
        <v>44447</v>
      </c>
      <c r="AV618">
        <v>0</v>
      </c>
      <c r="AX618" s="24">
        <v>44447</v>
      </c>
      <c r="AY618">
        <v>67.760000000000005</v>
      </c>
      <c r="BA618" s="24">
        <v>44447</v>
      </c>
      <c r="BB618">
        <v>0</v>
      </c>
      <c r="BD618" s="24">
        <v>44447</v>
      </c>
      <c r="BE618">
        <v>0</v>
      </c>
    </row>
    <row r="619" spans="47:57" x14ac:dyDescent="0.3">
      <c r="AU619" s="24">
        <v>44448</v>
      </c>
      <c r="AV619">
        <v>0</v>
      </c>
      <c r="AX619" s="24">
        <v>44448</v>
      </c>
      <c r="AY619">
        <v>67.760000000000005</v>
      </c>
      <c r="BA619" s="24">
        <v>44448</v>
      </c>
      <c r="BB619">
        <v>0</v>
      </c>
      <c r="BD619" s="24">
        <v>44448</v>
      </c>
      <c r="BE619">
        <v>0</v>
      </c>
    </row>
    <row r="620" spans="47:57" x14ac:dyDescent="0.3">
      <c r="AU620" s="24">
        <v>44449</v>
      </c>
      <c r="AV620">
        <v>0</v>
      </c>
      <c r="AX620" s="24">
        <v>44449</v>
      </c>
      <c r="AY620">
        <v>67.760000000000005</v>
      </c>
      <c r="BA620" s="24">
        <v>44449</v>
      </c>
      <c r="BB620">
        <v>0</v>
      </c>
      <c r="BD620" s="24">
        <v>44449</v>
      </c>
      <c r="BE620">
        <v>0</v>
      </c>
    </row>
    <row r="621" spans="47:57" x14ac:dyDescent="0.3">
      <c r="AU621" s="24">
        <v>44450</v>
      </c>
      <c r="AV621">
        <v>0</v>
      </c>
      <c r="AX621" s="24">
        <v>44450</v>
      </c>
      <c r="AY621">
        <v>67.760000000000005</v>
      </c>
      <c r="BA621" s="24">
        <v>44450</v>
      </c>
      <c r="BB621">
        <v>0</v>
      </c>
      <c r="BD621" s="24">
        <v>44450</v>
      </c>
      <c r="BE621">
        <v>0</v>
      </c>
    </row>
    <row r="622" spans="47:57" x14ac:dyDescent="0.3">
      <c r="AU622" s="24">
        <v>44451</v>
      </c>
      <c r="AV622">
        <v>0</v>
      </c>
      <c r="AX622" s="24">
        <v>44451</v>
      </c>
      <c r="AY622">
        <v>67.760000000000005</v>
      </c>
      <c r="BA622" s="24">
        <v>44451</v>
      </c>
      <c r="BB622">
        <v>0</v>
      </c>
      <c r="BD622" s="24">
        <v>44451</v>
      </c>
      <c r="BE622">
        <v>0</v>
      </c>
    </row>
    <row r="623" spans="47:57" x14ac:dyDescent="0.3">
      <c r="AU623" s="24">
        <v>44452</v>
      </c>
      <c r="AV623">
        <v>0</v>
      </c>
      <c r="AX623" s="24">
        <v>44452</v>
      </c>
      <c r="AY623">
        <v>67.760000000000005</v>
      </c>
      <c r="BA623" s="24">
        <v>44452</v>
      </c>
      <c r="BB623">
        <v>0</v>
      </c>
      <c r="BD623" s="24">
        <v>44452</v>
      </c>
      <c r="BE623">
        <v>0</v>
      </c>
    </row>
    <row r="624" spans="47:57" x14ac:dyDescent="0.3">
      <c r="AU624" s="24">
        <v>44453</v>
      </c>
      <c r="AV624">
        <v>0</v>
      </c>
      <c r="AX624" s="24">
        <v>44453</v>
      </c>
      <c r="AY624">
        <v>67.760000000000005</v>
      </c>
      <c r="BA624" s="24">
        <v>44453</v>
      </c>
      <c r="BB624">
        <v>0</v>
      </c>
      <c r="BD624" s="24">
        <v>44453</v>
      </c>
      <c r="BE624">
        <v>0</v>
      </c>
    </row>
    <row r="625" spans="47:57" x14ac:dyDescent="0.3">
      <c r="AU625" s="24">
        <v>44454</v>
      </c>
      <c r="AV625">
        <v>0</v>
      </c>
      <c r="AX625" s="24">
        <v>44454</v>
      </c>
      <c r="AY625">
        <v>67.760000000000005</v>
      </c>
      <c r="BA625" s="24">
        <v>44454</v>
      </c>
      <c r="BB625">
        <v>0</v>
      </c>
      <c r="BD625" s="24">
        <v>44454</v>
      </c>
      <c r="BE625">
        <v>0</v>
      </c>
    </row>
  </sheetData>
  <conditionalFormatting sqref="D2:D406">
    <cfRule type="cellIs" dxfId="2" priority="1" operator="equal">
      <formula>$H$1663</formula>
    </cfRule>
  </conditionalFormatting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47B9BF-1FBD-4A22-8C4C-F0CE488B8FF4}">
  <dimension ref="A1:BE625"/>
  <sheetViews>
    <sheetView topLeftCell="A389" workbookViewId="0">
      <pane xSplit="1" topLeftCell="Q1" activePane="topRight" state="frozen"/>
      <selection pane="topRight" sqref="A1:Y412"/>
    </sheetView>
  </sheetViews>
  <sheetFormatPr defaultRowHeight="14.4" x14ac:dyDescent="0.3"/>
  <cols>
    <col min="1" max="1" width="10.5546875" bestFit="1" customWidth="1"/>
    <col min="2" max="2" width="11.77734375" customWidth="1"/>
    <col min="3" max="3" width="13.5546875" customWidth="1"/>
    <col min="4" max="4" width="11.44140625" style="37" customWidth="1"/>
    <col min="5" max="5" width="15.5546875" customWidth="1"/>
    <col min="6" max="6" width="18" customWidth="1"/>
    <col min="7" max="7" width="21.6640625" customWidth="1"/>
    <col min="8" max="8" width="18.5546875" customWidth="1"/>
    <col min="9" max="9" width="21" customWidth="1"/>
    <col min="10" max="10" width="24.21875" customWidth="1"/>
    <col min="11" max="11" width="23.77734375" customWidth="1"/>
    <col min="12" max="12" width="9.44140625" customWidth="1"/>
    <col min="13" max="13" width="15.88671875" customWidth="1"/>
    <col min="14" max="14" width="17.109375" customWidth="1"/>
    <col min="15" max="15" width="19.5546875" customWidth="1"/>
    <col min="16" max="16" width="20.44140625" customWidth="1"/>
    <col min="17" max="17" width="18.44140625" customWidth="1"/>
    <col min="18" max="18" width="15.21875" customWidth="1"/>
    <col min="19" max="19" width="24.44140625" customWidth="1"/>
    <col min="20" max="20" width="10.77734375" customWidth="1"/>
    <col min="21" max="21" width="17" customWidth="1"/>
    <col min="22" max="22" width="20.21875" customWidth="1"/>
    <col min="23" max="23" width="23.5546875" customWidth="1"/>
    <col min="24" max="24" width="18.33203125" customWidth="1"/>
    <col min="25" max="25" width="19.109375" customWidth="1"/>
    <col min="28" max="28" width="10.5546875" bestFit="1" customWidth="1"/>
    <col min="29" max="29" width="16" bestFit="1" customWidth="1"/>
    <col min="30" max="30" width="18.44140625" bestFit="1" customWidth="1"/>
    <col min="31" max="31" width="22.21875" bestFit="1" customWidth="1"/>
    <col min="32" max="32" width="19" bestFit="1" customWidth="1"/>
    <col min="33" max="33" width="21.5546875" bestFit="1" customWidth="1"/>
    <col min="34" max="34" width="24.88671875" bestFit="1" customWidth="1"/>
    <col min="35" max="35" width="24.44140625" bestFit="1" customWidth="1"/>
    <col min="36" max="36" width="9.77734375" bestFit="1" customWidth="1"/>
    <col min="37" max="37" width="16.33203125" bestFit="1" customWidth="1"/>
    <col min="38" max="38" width="24" bestFit="1" customWidth="1"/>
    <col min="39" max="39" width="30.109375" bestFit="1" customWidth="1"/>
    <col min="40" max="40" width="17.5546875" bestFit="1" customWidth="1"/>
    <col min="41" max="41" width="20.109375" bestFit="1" customWidth="1"/>
    <col min="42" max="42" width="21" bestFit="1" customWidth="1"/>
    <col min="43" max="43" width="18.88671875" bestFit="1" customWidth="1"/>
    <col min="44" max="44" width="15.6640625" bestFit="1" customWidth="1"/>
    <col min="45" max="45" width="25.109375" bestFit="1" customWidth="1"/>
    <col min="47" max="47" width="10.5546875" bestFit="1" customWidth="1"/>
    <col min="48" max="48" width="11.109375" bestFit="1" customWidth="1"/>
    <col min="50" max="50" width="10.5546875" bestFit="1" customWidth="1"/>
    <col min="51" max="51" width="11.21875" bestFit="1" customWidth="1"/>
    <col min="53" max="53" width="10.5546875" bestFit="1" customWidth="1"/>
    <col min="54" max="54" width="12.6640625" bestFit="1" customWidth="1"/>
    <col min="56" max="56" width="10.5546875" bestFit="1" customWidth="1"/>
    <col min="57" max="57" width="11.6640625" bestFit="1" customWidth="1"/>
  </cols>
  <sheetData>
    <row r="1" spans="1:57" x14ac:dyDescent="0.3">
      <c r="A1" t="s">
        <v>0</v>
      </c>
      <c r="B1" t="s">
        <v>1</v>
      </c>
      <c r="C1" s="29" t="s">
        <v>52</v>
      </c>
      <c r="D1" t="s">
        <v>53</v>
      </c>
      <c r="E1" s="37" t="s">
        <v>56</v>
      </c>
      <c r="F1" s="63" t="s">
        <v>57</v>
      </c>
      <c r="G1" s="37" t="s">
        <v>58</v>
      </c>
      <c r="H1" s="63" t="s">
        <v>59</v>
      </c>
      <c r="I1" s="63" t="s">
        <v>60</v>
      </c>
      <c r="J1" s="63" t="s">
        <v>61</v>
      </c>
      <c r="K1" s="63" t="s">
        <v>62</v>
      </c>
      <c r="L1" s="63" t="s">
        <v>54</v>
      </c>
      <c r="M1" s="63" t="s">
        <v>55</v>
      </c>
      <c r="N1" s="63" t="s">
        <v>63</v>
      </c>
      <c r="O1" s="63" t="s">
        <v>64</v>
      </c>
      <c r="P1" s="63" t="s">
        <v>65</v>
      </c>
      <c r="Q1" s="63" t="s">
        <v>69</v>
      </c>
      <c r="R1" s="63" t="s">
        <v>70</v>
      </c>
      <c r="S1" s="63" t="s">
        <v>71</v>
      </c>
      <c r="T1" s="22" t="s">
        <v>72</v>
      </c>
      <c r="U1" s="22" t="s">
        <v>73</v>
      </c>
      <c r="V1" s="22" t="s">
        <v>74</v>
      </c>
      <c r="W1" s="22" t="s">
        <v>75</v>
      </c>
      <c r="X1" s="22" t="s">
        <v>79</v>
      </c>
      <c r="Y1" s="22" t="s">
        <v>80</v>
      </c>
      <c r="AB1" s="49" t="s">
        <v>0</v>
      </c>
      <c r="AC1" s="52" t="s">
        <v>23</v>
      </c>
      <c r="AD1" s="52" t="s">
        <v>24</v>
      </c>
      <c r="AE1" s="52" t="s">
        <v>25</v>
      </c>
      <c r="AF1" s="52" t="s">
        <v>26</v>
      </c>
      <c r="AG1" s="52" t="s">
        <v>27</v>
      </c>
      <c r="AH1" s="52" t="s">
        <v>28</v>
      </c>
      <c r="AI1" s="52" t="s">
        <v>29</v>
      </c>
      <c r="AJ1" s="52" t="s">
        <v>30</v>
      </c>
      <c r="AK1" s="52" t="s">
        <v>31</v>
      </c>
      <c r="AL1" s="52" t="s">
        <v>32</v>
      </c>
      <c r="AM1" s="52" t="s">
        <v>33</v>
      </c>
      <c r="AN1" s="52" t="s">
        <v>34</v>
      </c>
      <c r="AO1" s="52" t="s">
        <v>35</v>
      </c>
      <c r="AP1" s="52" t="s">
        <v>36</v>
      </c>
      <c r="AQ1" s="52" t="s">
        <v>37</v>
      </c>
      <c r="AR1" s="52" t="s">
        <v>38</v>
      </c>
      <c r="AS1" s="52" t="s">
        <v>39</v>
      </c>
      <c r="AU1" t="s">
        <v>0</v>
      </c>
      <c r="AV1" t="s">
        <v>40</v>
      </c>
      <c r="AX1" t="s">
        <v>0</v>
      </c>
      <c r="AY1" t="s">
        <v>45</v>
      </c>
      <c r="BA1" t="s">
        <v>0</v>
      </c>
      <c r="BB1" t="s">
        <v>46</v>
      </c>
      <c r="BD1" t="s">
        <v>0</v>
      </c>
      <c r="BE1" t="s">
        <v>49</v>
      </c>
    </row>
    <row r="2" spans="1:57" x14ac:dyDescent="0.3">
      <c r="A2" s="3">
        <v>43861</v>
      </c>
      <c r="B2" s="4">
        <v>3076.65</v>
      </c>
      <c r="C2" s="8">
        <v>214.30213281696223</v>
      </c>
      <c r="D2" s="38">
        <v>-1.0324687567682858E-2</v>
      </c>
      <c r="E2">
        <f>VLOOKUP(Tabella67[[#This Row],[DATA]], Tabella62[], 2, 0)</f>
        <v>1.4E-2</v>
      </c>
      <c r="F2">
        <f>VLOOKUP(Tabella67[[#This Row],[DATA]], Tabella62[], 3, 0)</f>
        <v>1.4E-2</v>
      </c>
      <c r="G2">
        <f>VLOOKUP(Tabella67[[#This Row],[DATA]], Tabella62[], 4, 0)</f>
        <v>0</v>
      </c>
      <c r="H2">
        <f>VLOOKUP(Tabella67[[#This Row],[DATA]], Tabella62[], 5, 0)</f>
        <v>0</v>
      </c>
      <c r="I2">
        <f>VLOOKUP(Tabella67[[#This Row],[DATA]], Tabella62[], 6, 0)</f>
        <v>0</v>
      </c>
      <c r="J2">
        <f>VLOOKUP(Tabella67[[#This Row],[DATA]], Tabella62[], 7, 0)</f>
        <v>0</v>
      </c>
      <c r="K2">
        <f>VLOOKUP(Tabella67[[#This Row],[DATA]], Tabella62[], 8, 0)</f>
        <v>0</v>
      </c>
      <c r="L2">
        <f>VLOOKUP(Tabella67[[#This Row],[DATA]], Tabella62[], 9, 0)</f>
        <v>0</v>
      </c>
      <c r="M2">
        <f>VLOOKUP(Tabella67[[#This Row],[DATA]], Tabella62[], 10, 0)</f>
        <v>0</v>
      </c>
      <c r="N2">
        <f>VLOOKUP(Tabella67[[#This Row],[DATA]], Tabella62[], 13, 0)</f>
        <v>0</v>
      </c>
      <c r="O2">
        <f>VLOOKUP(Tabella67[[#This Row],[DATA]], Tabella62[], 14, 0)</f>
        <v>0</v>
      </c>
      <c r="P2">
        <f>VLOOKUP(Tabella67[[#This Row],[DATA]], Tabella62[], 15, 0)</f>
        <v>0</v>
      </c>
      <c r="Q2">
        <f>VLOOKUP(Tabella67[[#This Row],[DATA]], Tabella62[], 16, 0)</f>
        <v>0</v>
      </c>
      <c r="R2">
        <f>VLOOKUP(Tabella67[[#This Row],[DATA]], Tabella62[], 17, 0)</f>
        <v>0</v>
      </c>
      <c r="S2">
        <f>VLOOKUP(Tabella67[[#This Row],[DATA]], Tabella62[], 18, 0)</f>
        <v>0</v>
      </c>
      <c r="T2">
        <f>VLOOKUP(Tabella67[[#This Row],[DATA]], Tabella63[], 2, 0)</f>
        <v>8.33</v>
      </c>
      <c r="U2">
        <f>VLOOKUP(Tabella67[[#This Row],[DATA]], Tabella65[], 2, 0)</f>
        <v>7.74</v>
      </c>
      <c r="V2">
        <f>VLOOKUP(Tabella67[[#This Row],[DATA]], Tabella64[], 2, 0)</f>
        <v>6.77</v>
      </c>
      <c r="W2">
        <f>VLOOKUP(Tabella67[[#This Row],[DATA]], Tabella66[], 2, 0)</f>
        <v>0</v>
      </c>
      <c r="X2">
        <v>0</v>
      </c>
      <c r="Y2">
        <v>1</v>
      </c>
      <c r="AB2" s="45">
        <v>43861</v>
      </c>
      <c r="AC2" s="16">
        <v>1.4E-2</v>
      </c>
      <c r="AD2" s="16">
        <v>1.4E-2</v>
      </c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7"/>
      <c r="AU2" s="24">
        <v>43831</v>
      </c>
      <c r="AV2">
        <v>0</v>
      </c>
      <c r="AX2" s="24">
        <v>43831</v>
      </c>
      <c r="AY2">
        <v>0</v>
      </c>
      <c r="BA2" s="24">
        <v>43831</v>
      </c>
      <c r="BB2">
        <v>0</v>
      </c>
      <c r="BD2" s="24">
        <v>43831</v>
      </c>
      <c r="BE2">
        <v>0</v>
      </c>
    </row>
    <row r="3" spans="1:57" x14ac:dyDescent="0.3">
      <c r="A3" s="1">
        <v>43864</v>
      </c>
      <c r="B3" s="2">
        <v>3070.84</v>
      </c>
      <c r="C3" s="7">
        <v>213.8974408982628</v>
      </c>
      <c r="D3" s="39">
        <v>-1.8902029055316116E-3</v>
      </c>
      <c r="E3">
        <f>VLOOKUP(Tabella67[[#This Row],[DATA]], Tabella62[], 2, 0)</f>
        <v>1.4E-2</v>
      </c>
      <c r="F3">
        <f>VLOOKUP(Tabella67[[#This Row],[DATA]], Tabella62[], 3, 0)</f>
        <v>0</v>
      </c>
      <c r="G3">
        <f>VLOOKUP(Tabella67[[#This Row],[DATA]], Tabella62[], 4, 0)</f>
        <v>0</v>
      </c>
      <c r="H3">
        <f>VLOOKUP(Tabella67[[#This Row],[DATA]], Tabella62[], 5, 0)</f>
        <v>0</v>
      </c>
      <c r="I3">
        <f>VLOOKUP(Tabella67[[#This Row],[DATA]], Tabella62[], 6, 0)</f>
        <v>0</v>
      </c>
      <c r="J3">
        <f>VLOOKUP(Tabella67[[#This Row],[DATA]], Tabella62[], 7, 0)</f>
        <v>0</v>
      </c>
      <c r="K3">
        <f>VLOOKUP(Tabella67[[#This Row],[DATA]], Tabella62[], 8, 0)</f>
        <v>0</v>
      </c>
      <c r="L3">
        <f>VLOOKUP(Tabella67[[#This Row],[DATA]], Tabella62[], 9, 0)</f>
        <v>0</v>
      </c>
      <c r="M3">
        <f>VLOOKUP(Tabella67[[#This Row],[DATA]], Tabella62[], 10, 0)</f>
        <v>0</v>
      </c>
      <c r="N3">
        <f>VLOOKUP(Tabella67[[#This Row],[DATA]], Tabella62[], 13, 0)</f>
        <v>0</v>
      </c>
      <c r="O3">
        <f>VLOOKUP(Tabella67[[#This Row],[DATA]], Tabella62[], 14, 0)</f>
        <v>0</v>
      </c>
      <c r="P3">
        <f>VLOOKUP(Tabella67[[#This Row],[DATA]], Tabella62[], 15, 0)</f>
        <v>0</v>
      </c>
      <c r="Q3">
        <f>VLOOKUP(Tabella67[[#This Row],[DATA]], Tabella62[], 16, 0)</f>
        <v>0</v>
      </c>
      <c r="R3">
        <f>VLOOKUP(Tabella67[[#This Row],[DATA]], Tabella62[], 17, 0)</f>
        <v>0</v>
      </c>
      <c r="S3">
        <f>VLOOKUP(Tabella67[[#This Row],[DATA]], Tabella62[], 18, 0)</f>
        <v>0</v>
      </c>
      <c r="T3">
        <f>VLOOKUP(Tabella67[[#This Row],[DATA]], Tabella63[], 2, 0)</f>
        <v>8.33</v>
      </c>
      <c r="U3">
        <f>VLOOKUP(Tabella67[[#This Row],[DATA]], Tabella65[], 2, 0)</f>
        <v>7.74</v>
      </c>
      <c r="V3">
        <f>VLOOKUP(Tabella67[[#This Row],[DATA]], Tabella64[], 2, 0)</f>
        <v>6.77</v>
      </c>
      <c r="W3">
        <f>VLOOKUP(Tabella67[[#This Row],[DATA]], Tabella66[], 2, 0)</f>
        <v>0</v>
      </c>
      <c r="X3">
        <v>0</v>
      </c>
      <c r="Y3">
        <v>0</v>
      </c>
      <c r="AB3" s="45">
        <v>43862</v>
      </c>
      <c r="AC3" s="14">
        <v>1.4E-2</v>
      </c>
      <c r="AD3" s="14">
        <v>0</v>
      </c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5"/>
      <c r="AU3" s="24">
        <v>43832</v>
      </c>
      <c r="AV3">
        <v>0</v>
      </c>
      <c r="AX3" s="24">
        <v>43832</v>
      </c>
      <c r="AY3">
        <v>0</v>
      </c>
      <c r="BA3" s="24">
        <v>43832</v>
      </c>
      <c r="BB3">
        <v>0</v>
      </c>
      <c r="BD3" s="24">
        <v>43832</v>
      </c>
      <c r="BE3">
        <v>0</v>
      </c>
    </row>
    <row r="4" spans="1:57" x14ac:dyDescent="0.3">
      <c r="A4" s="3">
        <v>43865</v>
      </c>
      <c r="B4" s="4">
        <v>3097.6</v>
      </c>
      <c r="C4" s="8">
        <v>215.76139197302982</v>
      </c>
      <c r="D4" s="38">
        <v>8.6764782917671604E-3</v>
      </c>
      <c r="E4">
        <f>VLOOKUP(Tabella67[[#This Row],[DATA]], Tabella62[], 2, 0)</f>
        <v>1.4E-2</v>
      </c>
      <c r="F4">
        <f>VLOOKUP(Tabella67[[#This Row],[DATA]], Tabella62[], 3, 0)</f>
        <v>0</v>
      </c>
      <c r="G4">
        <f>VLOOKUP(Tabella67[[#This Row],[DATA]], Tabella62[], 4, 0)</f>
        <v>0</v>
      </c>
      <c r="H4">
        <f>VLOOKUP(Tabella67[[#This Row],[DATA]], Tabella62[], 5, 0)</f>
        <v>0</v>
      </c>
      <c r="I4">
        <f>VLOOKUP(Tabella67[[#This Row],[DATA]], Tabella62[], 6, 0)</f>
        <v>0</v>
      </c>
      <c r="J4">
        <f>VLOOKUP(Tabella67[[#This Row],[DATA]], Tabella62[], 7, 0)</f>
        <v>0</v>
      </c>
      <c r="K4">
        <f>VLOOKUP(Tabella67[[#This Row],[DATA]], Tabella62[], 8, 0)</f>
        <v>0</v>
      </c>
      <c r="L4">
        <f>VLOOKUP(Tabella67[[#This Row],[DATA]], Tabella62[], 9, 0)</f>
        <v>0</v>
      </c>
      <c r="M4">
        <f>VLOOKUP(Tabella67[[#This Row],[DATA]], Tabella62[], 10, 0)</f>
        <v>0</v>
      </c>
      <c r="N4">
        <f>VLOOKUP(Tabella67[[#This Row],[DATA]], Tabella62[], 13, 0)</f>
        <v>0</v>
      </c>
      <c r="O4">
        <f>VLOOKUP(Tabella67[[#This Row],[DATA]], Tabella62[], 14, 0)</f>
        <v>0</v>
      </c>
      <c r="P4">
        <f>VLOOKUP(Tabella67[[#This Row],[DATA]], Tabella62[], 15, 0)</f>
        <v>0</v>
      </c>
      <c r="Q4">
        <f>VLOOKUP(Tabella67[[#This Row],[DATA]], Tabella62[], 16, 0)</f>
        <v>0</v>
      </c>
      <c r="R4">
        <f>VLOOKUP(Tabella67[[#This Row],[DATA]], Tabella62[], 17, 0)</f>
        <v>0</v>
      </c>
      <c r="S4">
        <f>VLOOKUP(Tabella67[[#This Row],[DATA]], Tabella62[], 18, 0)</f>
        <v>0</v>
      </c>
      <c r="T4">
        <f>VLOOKUP(Tabella67[[#This Row],[DATA]], Tabella63[], 2, 0)</f>
        <v>8.33</v>
      </c>
      <c r="U4">
        <f>VLOOKUP(Tabella67[[#This Row],[DATA]], Tabella65[], 2, 0)</f>
        <v>7.74</v>
      </c>
      <c r="V4">
        <f>VLOOKUP(Tabella67[[#This Row],[DATA]], Tabella64[], 2, 0)</f>
        <v>6.77</v>
      </c>
      <c r="W4">
        <f>VLOOKUP(Tabella67[[#This Row],[DATA]], Tabella66[], 2, 0)</f>
        <v>0</v>
      </c>
      <c r="X4">
        <v>0</v>
      </c>
      <c r="Y4">
        <v>0</v>
      </c>
      <c r="AB4" s="45">
        <v>43863</v>
      </c>
      <c r="AC4" s="16">
        <v>1.4E-2</v>
      </c>
      <c r="AD4" s="16">
        <v>0</v>
      </c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7"/>
      <c r="AU4" s="24">
        <v>43833</v>
      </c>
      <c r="AV4">
        <v>0</v>
      </c>
      <c r="AX4" s="24">
        <v>43833</v>
      </c>
      <c r="AY4">
        <v>0</v>
      </c>
      <c r="BA4" s="24">
        <v>43833</v>
      </c>
      <c r="BB4">
        <v>0</v>
      </c>
      <c r="BD4" s="24">
        <v>43833</v>
      </c>
      <c r="BE4">
        <v>0</v>
      </c>
    </row>
    <row r="5" spans="1:57" x14ac:dyDescent="0.3">
      <c r="A5" s="1">
        <v>43866</v>
      </c>
      <c r="B5" s="2">
        <v>3114.25</v>
      </c>
      <c r="C5" s="7">
        <v>216.92113731663486</v>
      </c>
      <c r="D5" s="39">
        <v>5.3607346839442613E-3</v>
      </c>
      <c r="E5">
        <f>VLOOKUP(Tabella67[[#This Row],[DATA]], Tabella62[], 2, 0)</f>
        <v>1.4E-2</v>
      </c>
      <c r="F5">
        <f>VLOOKUP(Tabella67[[#This Row],[DATA]], Tabella62[], 3, 0)</f>
        <v>0</v>
      </c>
      <c r="G5">
        <f>VLOOKUP(Tabella67[[#This Row],[DATA]], Tabella62[], 4, 0)</f>
        <v>2E-3</v>
      </c>
      <c r="H5">
        <f>VLOOKUP(Tabella67[[#This Row],[DATA]], Tabella62[], 5, 0)</f>
        <v>0</v>
      </c>
      <c r="I5">
        <f>VLOOKUP(Tabella67[[#This Row],[DATA]], Tabella62[], 6, 0)</f>
        <v>0</v>
      </c>
      <c r="J5">
        <f>VLOOKUP(Tabella67[[#This Row],[DATA]], Tabella62[], 7, 0)</f>
        <v>0</v>
      </c>
      <c r="K5">
        <f>VLOOKUP(Tabella67[[#This Row],[DATA]], Tabella62[], 8, 0)</f>
        <v>0</v>
      </c>
      <c r="L5">
        <f>VLOOKUP(Tabella67[[#This Row],[DATA]], Tabella62[], 9, 0)</f>
        <v>0</v>
      </c>
      <c r="M5">
        <f>VLOOKUP(Tabella67[[#This Row],[DATA]], Tabella62[], 10, 0)</f>
        <v>0</v>
      </c>
      <c r="N5">
        <f>VLOOKUP(Tabella67[[#This Row],[DATA]], Tabella62[], 13, 0)</f>
        <v>0</v>
      </c>
      <c r="O5">
        <f>VLOOKUP(Tabella67[[#This Row],[DATA]], Tabella62[], 14, 0)</f>
        <v>0</v>
      </c>
      <c r="P5">
        <f>VLOOKUP(Tabella67[[#This Row],[DATA]], Tabella62[], 15, 0)</f>
        <v>0</v>
      </c>
      <c r="Q5">
        <f>VLOOKUP(Tabella67[[#This Row],[DATA]], Tabella62[], 16, 0)</f>
        <v>0</v>
      </c>
      <c r="R5">
        <f>VLOOKUP(Tabella67[[#This Row],[DATA]], Tabella62[], 17, 0)</f>
        <v>0</v>
      </c>
      <c r="S5">
        <f>VLOOKUP(Tabella67[[#This Row],[DATA]], Tabella62[], 18, 0)</f>
        <v>0</v>
      </c>
      <c r="T5">
        <f>VLOOKUP(Tabella67[[#This Row],[DATA]], Tabella63[], 2, 0)</f>
        <v>8.33</v>
      </c>
      <c r="U5">
        <f>VLOOKUP(Tabella67[[#This Row],[DATA]], Tabella65[], 2, 0)</f>
        <v>7.74</v>
      </c>
      <c r="V5">
        <f>VLOOKUP(Tabella67[[#This Row],[DATA]], Tabella64[], 2, 0)</f>
        <v>6.77</v>
      </c>
      <c r="W5">
        <f>VLOOKUP(Tabella67[[#This Row],[DATA]], Tabella66[], 2, 0)</f>
        <v>0</v>
      </c>
      <c r="X5">
        <v>0</v>
      </c>
      <c r="Y5">
        <v>0</v>
      </c>
      <c r="AB5" s="45">
        <v>43864</v>
      </c>
      <c r="AC5" s="14">
        <v>1.4E-2</v>
      </c>
      <c r="AD5" s="14">
        <v>0</v>
      </c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5"/>
      <c r="AU5" s="24">
        <v>43834</v>
      </c>
      <c r="AV5">
        <v>0</v>
      </c>
      <c r="AX5" s="24">
        <v>43834</v>
      </c>
      <c r="AY5">
        <v>0</v>
      </c>
      <c r="BA5" s="24">
        <v>43834</v>
      </c>
      <c r="BB5">
        <v>0</v>
      </c>
      <c r="BD5" s="24">
        <v>43834</v>
      </c>
      <c r="BE5">
        <v>0</v>
      </c>
    </row>
    <row r="6" spans="1:57" x14ac:dyDescent="0.3">
      <c r="A6" s="3">
        <v>43867</v>
      </c>
      <c r="B6" s="4">
        <v>3096.68</v>
      </c>
      <c r="C6" s="8">
        <v>215.69730994803783</v>
      </c>
      <c r="D6" s="38">
        <v>-5.6577829306378707E-3</v>
      </c>
      <c r="E6">
        <f>VLOOKUP(Tabella67[[#This Row],[DATA]], Tabella62[], 2, 0)</f>
        <v>1.4E-2</v>
      </c>
      <c r="F6">
        <f>VLOOKUP(Tabella67[[#This Row],[DATA]], Tabella62[], 3, 0)</f>
        <v>0</v>
      </c>
      <c r="G6">
        <f>VLOOKUP(Tabella67[[#This Row],[DATA]], Tabella62[], 4, 0)</f>
        <v>2E-3</v>
      </c>
      <c r="H6">
        <f>VLOOKUP(Tabella67[[#This Row],[DATA]], Tabella62[], 5, 0)</f>
        <v>0</v>
      </c>
      <c r="I6">
        <f>VLOOKUP(Tabella67[[#This Row],[DATA]], Tabella62[], 6, 0)</f>
        <v>0</v>
      </c>
      <c r="J6">
        <f>VLOOKUP(Tabella67[[#This Row],[DATA]], Tabella62[], 7, 0)</f>
        <v>0</v>
      </c>
      <c r="K6">
        <f>VLOOKUP(Tabella67[[#This Row],[DATA]], Tabella62[], 8, 0)</f>
        <v>0</v>
      </c>
      <c r="L6">
        <f>VLOOKUP(Tabella67[[#This Row],[DATA]], Tabella62[], 9, 0)</f>
        <v>0</v>
      </c>
      <c r="M6">
        <f>VLOOKUP(Tabella67[[#This Row],[DATA]], Tabella62[], 10, 0)</f>
        <v>0</v>
      </c>
      <c r="N6">
        <f>VLOOKUP(Tabella67[[#This Row],[DATA]], Tabella62[], 13, 0)</f>
        <v>0</v>
      </c>
      <c r="O6">
        <f>VLOOKUP(Tabella67[[#This Row],[DATA]], Tabella62[], 14, 0)</f>
        <v>0</v>
      </c>
      <c r="P6">
        <f>VLOOKUP(Tabella67[[#This Row],[DATA]], Tabella62[], 15, 0)</f>
        <v>0</v>
      </c>
      <c r="Q6">
        <f>VLOOKUP(Tabella67[[#This Row],[DATA]], Tabella62[], 16, 0)</f>
        <v>0</v>
      </c>
      <c r="R6">
        <f>VLOOKUP(Tabella67[[#This Row],[DATA]], Tabella62[], 17, 0)</f>
        <v>0</v>
      </c>
      <c r="S6">
        <f>VLOOKUP(Tabella67[[#This Row],[DATA]], Tabella62[], 18, 0)</f>
        <v>0</v>
      </c>
      <c r="T6">
        <f>VLOOKUP(Tabella67[[#This Row],[DATA]], Tabella63[], 2, 0)</f>
        <v>8.33</v>
      </c>
      <c r="U6">
        <f>VLOOKUP(Tabella67[[#This Row],[DATA]], Tabella65[], 2, 0)</f>
        <v>7.74</v>
      </c>
      <c r="V6">
        <f>VLOOKUP(Tabella67[[#This Row],[DATA]], Tabella64[], 2, 0)</f>
        <v>6.77</v>
      </c>
      <c r="W6">
        <f>VLOOKUP(Tabella67[[#This Row],[DATA]], Tabella66[], 2, 0)</f>
        <v>0</v>
      </c>
      <c r="X6">
        <v>0</v>
      </c>
      <c r="Y6">
        <v>0</v>
      </c>
      <c r="AB6" s="45">
        <v>43865</v>
      </c>
      <c r="AC6" s="16">
        <v>1.4E-2</v>
      </c>
      <c r="AD6" s="16">
        <v>0</v>
      </c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7"/>
      <c r="AU6" s="24">
        <v>43835</v>
      </c>
      <c r="AV6">
        <v>0</v>
      </c>
      <c r="AX6" s="24">
        <v>43835</v>
      </c>
      <c r="AY6">
        <v>0</v>
      </c>
      <c r="BA6" s="24">
        <v>43835</v>
      </c>
      <c r="BB6">
        <v>0</v>
      </c>
      <c r="BD6" s="24">
        <v>43835</v>
      </c>
      <c r="BE6">
        <v>0</v>
      </c>
    </row>
    <row r="7" spans="1:57" x14ac:dyDescent="0.3">
      <c r="A7" s="1">
        <v>43868</v>
      </c>
      <c r="B7" s="2">
        <v>3087.63</v>
      </c>
      <c r="C7" s="7">
        <v>215.06693785436661</v>
      </c>
      <c r="D7" s="39">
        <v>-2.9267635225754046E-3</v>
      </c>
      <c r="E7">
        <f>VLOOKUP(Tabella67[[#This Row],[DATA]], Tabella62[], 2, 0)</f>
        <v>1.4E-2</v>
      </c>
      <c r="F7">
        <f>VLOOKUP(Tabella67[[#This Row],[DATA]], Tabella62[], 3, 0)</f>
        <v>0</v>
      </c>
      <c r="G7">
        <f>VLOOKUP(Tabella67[[#This Row],[DATA]], Tabella62[], 4, 0)</f>
        <v>0</v>
      </c>
      <c r="H7">
        <f>VLOOKUP(Tabella67[[#This Row],[DATA]], Tabella62[], 5, 0)</f>
        <v>0</v>
      </c>
      <c r="I7">
        <f>VLOOKUP(Tabella67[[#This Row],[DATA]], Tabella62[], 6, 0)</f>
        <v>0</v>
      </c>
      <c r="J7">
        <f>VLOOKUP(Tabella67[[#This Row],[DATA]], Tabella62[], 7, 0)</f>
        <v>0</v>
      </c>
      <c r="K7">
        <f>VLOOKUP(Tabella67[[#This Row],[DATA]], Tabella62[], 8, 0)</f>
        <v>0</v>
      </c>
      <c r="L7">
        <f>VLOOKUP(Tabella67[[#This Row],[DATA]], Tabella62[], 9, 0)</f>
        <v>0</v>
      </c>
      <c r="M7">
        <f>VLOOKUP(Tabella67[[#This Row],[DATA]], Tabella62[], 10, 0)</f>
        <v>0</v>
      </c>
      <c r="N7">
        <f>VLOOKUP(Tabella67[[#This Row],[DATA]], Tabella62[], 13, 0)</f>
        <v>0</v>
      </c>
      <c r="O7">
        <f>VLOOKUP(Tabella67[[#This Row],[DATA]], Tabella62[], 14, 0)</f>
        <v>0</v>
      </c>
      <c r="P7">
        <f>VLOOKUP(Tabella67[[#This Row],[DATA]], Tabella62[], 15, 0)</f>
        <v>0</v>
      </c>
      <c r="Q7">
        <f>VLOOKUP(Tabella67[[#This Row],[DATA]], Tabella62[], 16, 0)</f>
        <v>0</v>
      </c>
      <c r="R7">
        <f>VLOOKUP(Tabella67[[#This Row],[DATA]], Tabella62[], 17, 0)</f>
        <v>0</v>
      </c>
      <c r="S7">
        <f>VLOOKUP(Tabella67[[#This Row],[DATA]], Tabella62[], 18, 0)</f>
        <v>0</v>
      </c>
      <c r="T7">
        <f>VLOOKUP(Tabella67[[#This Row],[DATA]], Tabella63[], 2, 0)</f>
        <v>8.33</v>
      </c>
      <c r="U7">
        <f>VLOOKUP(Tabella67[[#This Row],[DATA]], Tabella65[], 2, 0)</f>
        <v>7.74</v>
      </c>
      <c r="V7">
        <f>VLOOKUP(Tabella67[[#This Row],[DATA]], Tabella64[], 2, 0)</f>
        <v>6.77</v>
      </c>
      <c r="W7">
        <f>VLOOKUP(Tabella67[[#This Row],[DATA]], Tabella66[], 2, 0)</f>
        <v>0</v>
      </c>
      <c r="X7">
        <v>0</v>
      </c>
      <c r="Y7">
        <v>0</v>
      </c>
      <c r="AB7" s="45">
        <v>43866</v>
      </c>
      <c r="AC7" s="14">
        <v>1.4E-2</v>
      </c>
      <c r="AD7" s="14">
        <v>0</v>
      </c>
      <c r="AE7" s="14">
        <v>2E-3</v>
      </c>
      <c r="AF7" s="14"/>
      <c r="AG7" s="14"/>
      <c r="AH7" s="14">
        <v>0</v>
      </c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5"/>
      <c r="AU7" s="24">
        <v>43836</v>
      </c>
      <c r="AV7">
        <v>0</v>
      </c>
      <c r="AX7" s="24">
        <v>43836</v>
      </c>
      <c r="AY7">
        <v>0</v>
      </c>
      <c r="BA7" s="24">
        <v>43836</v>
      </c>
      <c r="BB7">
        <v>0</v>
      </c>
      <c r="BD7" s="24">
        <v>43836</v>
      </c>
      <c r="BE7">
        <v>0</v>
      </c>
    </row>
    <row r="8" spans="1:57" x14ac:dyDescent="0.3">
      <c r="A8" s="3">
        <v>43871</v>
      </c>
      <c r="B8" s="4">
        <v>3062.41</v>
      </c>
      <c r="C8" s="8">
        <v>213.31025451708621</v>
      </c>
      <c r="D8" s="38">
        <v>-8.2016186469369493E-3</v>
      </c>
      <c r="E8">
        <f>VLOOKUP(Tabella67[[#This Row],[DATA]], Tabella62[], 2, 0)</f>
        <v>1.4E-2</v>
      </c>
      <c r="F8">
        <f>VLOOKUP(Tabella67[[#This Row],[DATA]], Tabella62[], 3, 0)</f>
        <v>0</v>
      </c>
      <c r="G8">
        <f>VLOOKUP(Tabella67[[#This Row],[DATA]], Tabella62[], 4, 0)</f>
        <v>0</v>
      </c>
      <c r="H8">
        <f>VLOOKUP(Tabella67[[#This Row],[DATA]], Tabella62[], 5, 0)</f>
        <v>0</v>
      </c>
      <c r="I8">
        <f>VLOOKUP(Tabella67[[#This Row],[DATA]], Tabella62[], 6, 0)</f>
        <v>0</v>
      </c>
      <c r="J8">
        <f>VLOOKUP(Tabella67[[#This Row],[DATA]], Tabella62[], 7, 0)</f>
        <v>0</v>
      </c>
      <c r="K8">
        <f>VLOOKUP(Tabella67[[#This Row],[DATA]], Tabella62[], 8, 0)</f>
        <v>0</v>
      </c>
      <c r="L8">
        <f>VLOOKUP(Tabella67[[#This Row],[DATA]], Tabella62[], 9, 0)</f>
        <v>0</v>
      </c>
      <c r="M8">
        <f>VLOOKUP(Tabella67[[#This Row],[DATA]], Tabella62[], 10, 0)</f>
        <v>0</v>
      </c>
      <c r="N8">
        <f>VLOOKUP(Tabella67[[#This Row],[DATA]], Tabella62[], 13, 0)</f>
        <v>0</v>
      </c>
      <c r="O8">
        <f>VLOOKUP(Tabella67[[#This Row],[DATA]], Tabella62[], 14, 0)</f>
        <v>0</v>
      </c>
      <c r="P8">
        <f>VLOOKUP(Tabella67[[#This Row],[DATA]], Tabella62[], 15, 0)</f>
        <v>0</v>
      </c>
      <c r="Q8">
        <f>VLOOKUP(Tabella67[[#This Row],[DATA]], Tabella62[], 16, 0)</f>
        <v>0</v>
      </c>
      <c r="R8">
        <f>VLOOKUP(Tabella67[[#This Row],[DATA]], Tabella62[], 17, 0)</f>
        <v>0</v>
      </c>
      <c r="S8">
        <f>VLOOKUP(Tabella67[[#This Row],[DATA]], Tabella62[], 18, 0)</f>
        <v>0</v>
      </c>
      <c r="T8">
        <f>VLOOKUP(Tabella67[[#This Row],[DATA]], Tabella63[], 2, 0)</f>
        <v>8.33</v>
      </c>
      <c r="U8">
        <f>VLOOKUP(Tabella67[[#This Row],[DATA]], Tabella65[], 2, 0)</f>
        <v>7.74</v>
      </c>
      <c r="V8">
        <f>VLOOKUP(Tabella67[[#This Row],[DATA]], Tabella64[], 2, 0)</f>
        <v>6.77</v>
      </c>
      <c r="W8">
        <f>VLOOKUP(Tabella67[[#This Row],[DATA]], Tabella66[], 2, 0)</f>
        <v>0</v>
      </c>
      <c r="X8">
        <v>0</v>
      </c>
      <c r="Y8">
        <v>0</v>
      </c>
      <c r="AB8" s="45">
        <v>43867</v>
      </c>
      <c r="AC8" s="16">
        <v>1.4E-2</v>
      </c>
      <c r="AD8" s="16">
        <v>0</v>
      </c>
      <c r="AE8" s="16">
        <v>2E-3</v>
      </c>
      <c r="AF8" s="16"/>
      <c r="AG8" s="16"/>
      <c r="AH8" s="16">
        <v>0</v>
      </c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7"/>
      <c r="AU8" s="24">
        <v>43837</v>
      </c>
      <c r="AV8">
        <v>0</v>
      </c>
      <c r="AX8" s="24">
        <v>43837</v>
      </c>
      <c r="AY8">
        <v>0</v>
      </c>
      <c r="BA8" s="24">
        <v>43837</v>
      </c>
      <c r="BB8">
        <v>0</v>
      </c>
      <c r="BD8" s="24">
        <v>43837</v>
      </c>
      <c r="BE8">
        <v>0</v>
      </c>
    </row>
    <row r="9" spans="1:57" x14ac:dyDescent="0.3">
      <c r="A9" s="1">
        <v>43872</v>
      </c>
      <c r="B9" s="2">
        <v>3097.58</v>
      </c>
      <c r="C9" s="7">
        <v>215.75999888553</v>
      </c>
      <c r="D9" s="39">
        <v>1.141897378379176E-2</v>
      </c>
      <c r="E9">
        <f>VLOOKUP(Tabella67[[#This Row],[DATA]], Tabella62[], 2, 0)</f>
        <v>1.4E-2</v>
      </c>
      <c r="F9">
        <f>VLOOKUP(Tabella67[[#This Row],[DATA]], Tabella62[], 3, 0)</f>
        <v>0</v>
      </c>
      <c r="G9">
        <f>VLOOKUP(Tabella67[[#This Row],[DATA]], Tabella62[], 4, 0)</f>
        <v>0</v>
      </c>
      <c r="H9">
        <f>VLOOKUP(Tabella67[[#This Row],[DATA]], Tabella62[], 5, 0)</f>
        <v>0</v>
      </c>
      <c r="I9">
        <f>VLOOKUP(Tabella67[[#This Row],[DATA]], Tabella62[], 6, 0)</f>
        <v>0</v>
      </c>
      <c r="J9">
        <f>VLOOKUP(Tabella67[[#This Row],[DATA]], Tabella62[], 7, 0)</f>
        <v>0</v>
      </c>
      <c r="K9">
        <f>VLOOKUP(Tabella67[[#This Row],[DATA]], Tabella62[], 8, 0)</f>
        <v>0</v>
      </c>
      <c r="L9">
        <f>VLOOKUP(Tabella67[[#This Row],[DATA]], Tabella62[], 9, 0)</f>
        <v>0</v>
      </c>
      <c r="M9">
        <f>VLOOKUP(Tabella67[[#This Row],[DATA]], Tabella62[], 10, 0)</f>
        <v>0</v>
      </c>
      <c r="N9">
        <f>VLOOKUP(Tabella67[[#This Row],[DATA]], Tabella62[], 13, 0)</f>
        <v>0</v>
      </c>
      <c r="O9">
        <f>VLOOKUP(Tabella67[[#This Row],[DATA]], Tabella62[], 14, 0)</f>
        <v>0</v>
      </c>
      <c r="P9">
        <f>VLOOKUP(Tabella67[[#This Row],[DATA]], Tabella62[], 15, 0)</f>
        <v>0</v>
      </c>
      <c r="Q9">
        <f>VLOOKUP(Tabella67[[#This Row],[DATA]], Tabella62[], 16, 0)</f>
        <v>0</v>
      </c>
      <c r="R9">
        <f>VLOOKUP(Tabella67[[#This Row],[DATA]], Tabella62[], 17, 0)</f>
        <v>0</v>
      </c>
      <c r="S9">
        <f>VLOOKUP(Tabella67[[#This Row],[DATA]], Tabella62[], 18, 0)</f>
        <v>0</v>
      </c>
      <c r="T9">
        <f>VLOOKUP(Tabella67[[#This Row],[DATA]], Tabella63[], 2, 0)</f>
        <v>8.33</v>
      </c>
      <c r="U9">
        <f>VLOOKUP(Tabella67[[#This Row],[DATA]], Tabella65[], 2, 0)</f>
        <v>7.74</v>
      </c>
      <c r="V9">
        <f>VLOOKUP(Tabella67[[#This Row],[DATA]], Tabella64[], 2, 0)</f>
        <v>6.77</v>
      </c>
      <c r="W9">
        <f>VLOOKUP(Tabella67[[#This Row],[DATA]], Tabella66[], 2, 0)</f>
        <v>0</v>
      </c>
      <c r="X9">
        <v>0</v>
      </c>
      <c r="Y9">
        <v>0</v>
      </c>
      <c r="AB9" s="45">
        <v>43868</v>
      </c>
      <c r="AC9" s="14">
        <v>1.4E-2</v>
      </c>
      <c r="AD9" s="14">
        <v>0</v>
      </c>
      <c r="AE9" s="14">
        <v>0</v>
      </c>
      <c r="AF9" s="14"/>
      <c r="AG9" s="14"/>
      <c r="AH9" s="14">
        <v>0</v>
      </c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5"/>
      <c r="AU9" s="24">
        <v>43838</v>
      </c>
      <c r="AV9">
        <v>0</v>
      </c>
      <c r="AX9" s="24">
        <v>43838</v>
      </c>
      <c r="AY9">
        <v>0</v>
      </c>
      <c r="BA9" s="24">
        <v>43838</v>
      </c>
      <c r="BB9">
        <v>0</v>
      </c>
      <c r="BD9" s="24">
        <v>43838</v>
      </c>
      <c r="BE9">
        <v>0</v>
      </c>
    </row>
    <row r="10" spans="1:57" x14ac:dyDescent="0.3">
      <c r="A10" s="3">
        <v>43873</v>
      </c>
      <c r="B10" s="4">
        <v>3122.27</v>
      </c>
      <c r="C10" s="8">
        <v>217.47976540406501</v>
      </c>
      <c r="D10" s="38">
        <v>7.9391399097952613E-3</v>
      </c>
      <c r="E10">
        <f>VLOOKUP(Tabella67[[#This Row],[DATA]], Tabella62[], 2, 0)</f>
        <v>1.4E-2</v>
      </c>
      <c r="F10">
        <f>VLOOKUP(Tabella67[[#This Row],[DATA]], Tabella62[], 3, 0)</f>
        <v>0</v>
      </c>
      <c r="G10">
        <f>VLOOKUP(Tabella67[[#This Row],[DATA]], Tabella62[], 4, 0)</f>
        <v>0</v>
      </c>
      <c r="H10">
        <f>VLOOKUP(Tabella67[[#This Row],[DATA]], Tabella62[], 5, 0)</f>
        <v>0</v>
      </c>
      <c r="I10">
        <f>VLOOKUP(Tabella67[[#This Row],[DATA]], Tabella62[], 6, 0)</f>
        <v>0</v>
      </c>
      <c r="J10">
        <f>VLOOKUP(Tabella67[[#This Row],[DATA]], Tabella62[], 7, 0)</f>
        <v>0</v>
      </c>
      <c r="K10">
        <f>VLOOKUP(Tabella67[[#This Row],[DATA]], Tabella62[], 8, 0)</f>
        <v>0</v>
      </c>
      <c r="L10">
        <f>VLOOKUP(Tabella67[[#This Row],[DATA]], Tabella62[], 9, 0)</f>
        <v>0</v>
      </c>
      <c r="M10">
        <f>VLOOKUP(Tabella67[[#This Row],[DATA]], Tabella62[], 10, 0)</f>
        <v>0</v>
      </c>
      <c r="N10">
        <f>VLOOKUP(Tabella67[[#This Row],[DATA]], Tabella62[], 13, 0)</f>
        <v>0</v>
      </c>
      <c r="O10">
        <f>VLOOKUP(Tabella67[[#This Row],[DATA]], Tabella62[], 14, 0)</f>
        <v>0</v>
      </c>
      <c r="P10">
        <f>VLOOKUP(Tabella67[[#This Row],[DATA]], Tabella62[], 15, 0)</f>
        <v>0</v>
      </c>
      <c r="Q10">
        <f>VLOOKUP(Tabella67[[#This Row],[DATA]], Tabella62[], 16, 0)</f>
        <v>0</v>
      </c>
      <c r="R10">
        <f>VLOOKUP(Tabella67[[#This Row],[DATA]], Tabella62[], 17, 0)</f>
        <v>0</v>
      </c>
      <c r="S10">
        <f>VLOOKUP(Tabella67[[#This Row],[DATA]], Tabella62[], 18, 0)</f>
        <v>0</v>
      </c>
      <c r="T10">
        <f>VLOOKUP(Tabella67[[#This Row],[DATA]], Tabella63[], 2, 0)</f>
        <v>8.33</v>
      </c>
      <c r="U10">
        <f>VLOOKUP(Tabella67[[#This Row],[DATA]], Tabella65[], 2, 0)</f>
        <v>7.74</v>
      </c>
      <c r="V10">
        <f>VLOOKUP(Tabella67[[#This Row],[DATA]], Tabella64[], 2, 0)</f>
        <v>6.77</v>
      </c>
      <c r="W10">
        <f>VLOOKUP(Tabella67[[#This Row],[DATA]], Tabella66[], 2, 0)</f>
        <v>0</v>
      </c>
      <c r="X10">
        <v>0</v>
      </c>
      <c r="Y10">
        <v>0</v>
      </c>
      <c r="AB10" s="45">
        <v>43869</v>
      </c>
      <c r="AC10" s="16">
        <v>1.4E-2</v>
      </c>
      <c r="AD10" s="16">
        <v>0</v>
      </c>
      <c r="AE10" s="16">
        <v>0</v>
      </c>
      <c r="AF10" s="16"/>
      <c r="AG10" s="16"/>
      <c r="AH10" s="16">
        <v>0</v>
      </c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7"/>
      <c r="AU10" s="24">
        <v>43839</v>
      </c>
      <c r="AV10">
        <v>0</v>
      </c>
      <c r="AX10" s="24">
        <v>43839</v>
      </c>
      <c r="AY10">
        <v>0</v>
      </c>
      <c r="BA10" s="24">
        <v>43839</v>
      </c>
      <c r="BB10">
        <v>0</v>
      </c>
      <c r="BD10" s="24">
        <v>43839</v>
      </c>
      <c r="BE10">
        <v>0</v>
      </c>
    </row>
    <row r="11" spans="1:57" x14ac:dyDescent="0.3">
      <c r="A11" s="1">
        <v>43874</v>
      </c>
      <c r="B11" s="2">
        <v>3110.05</v>
      </c>
      <c r="C11" s="7">
        <v>216.62858894167141</v>
      </c>
      <c r="D11" s="39">
        <v>-3.9214981451774905E-3</v>
      </c>
      <c r="E11">
        <f>VLOOKUP(Tabella67[[#This Row],[DATA]], Tabella62[], 2, 0)</f>
        <v>1.4E-2</v>
      </c>
      <c r="F11">
        <f>VLOOKUP(Tabella67[[#This Row],[DATA]], Tabella62[], 3, 0)</f>
        <v>0</v>
      </c>
      <c r="G11">
        <f>VLOOKUP(Tabella67[[#This Row],[DATA]], Tabella62[], 4, 0)</f>
        <v>0</v>
      </c>
      <c r="H11">
        <f>VLOOKUP(Tabella67[[#This Row],[DATA]], Tabella62[], 5, 0)</f>
        <v>0</v>
      </c>
      <c r="I11">
        <f>VLOOKUP(Tabella67[[#This Row],[DATA]], Tabella62[], 6, 0)</f>
        <v>0</v>
      </c>
      <c r="J11">
        <f>VLOOKUP(Tabella67[[#This Row],[DATA]], Tabella62[], 7, 0)</f>
        <v>0</v>
      </c>
      <c r="K11">
        <f>VLOOKUP(Tabella67[[#This Row],[DATA]], Tabella62[], 8, 0)</f>
        <v>0</v>
      </c>
      <c r="L11">
        <f>VLOOKUP(Tabella67[[#This Row],[DATA]], Tabella62[], 9, 0)</f>
        <v>0</v>
      </c>
      <c r="M11">
        <f>VLOOKUP(Tabella67[[#This Row],[DATA]], Tabella62[], 10, 0)</f>
        <v>0</v>
      </c>
      <c r="N11">
        <f>VLOOKUP(Tabella67[[#This Row],[DATA]], Tabella62[], 13, 0)</f>
        <v>0</v>
      </c>
      <c r="O11">
        <f>VLOOKUP(Tabella67[[#This Row],[DATA]], Tabella62[], 14, 0)</f>
        <v>0</v>
      </c>
      <c r="P11">
        <f>VLOOKUP(Tabella67[[#This Row],[DATA]], Tabella62[], 15, 0)</f>
        <v>0</v>
      </c>
      <c r="Q11">
        <f>VLOOKUP(Tabella67[[#This Row],[DATA]], Tabella62[], 16, 0)</f>
        <v>0</v>
      </c>
      <c r="R11">
        <f>VLOOKUP(Tabella67[[#This Row],[DATA]], Tabella62[], 17, 0)</f>
        <v>0</v>
      </c>
      <c r="S11">
        <f>VLOOKUP(Tabella67[[#This Row],[DATA]], Tabella62[], 18, 0)</f>
        <v>0</v>
      </c>
      <c r="T11">
        <f>VLOOKUP(Tabella67[[#This Row],[DATA]], Tabella63[], 2, 0)</f>
        <v>8.33</v>
      </c>
      <c r="U11">
        <f>VLOOKUP(Tabella67[[#This Row],[DATA]], Tabella65[], 2, 0)</f>
        <v>7.74</v>
      </c>
      <c r="V11">
        <f>VLOOKUP(Tabella67[[#This Row],[DATA]], Tabella64[], 2, 0)</f>
        <v>6.77</v>
      </c>
      <c r="W11">
        <f>VLOOKUP(Tabella67[[#This Row],[DATA]], Tabella66[], 2, 0)</f>
        <v>0</v>
      </c>
      <c r="X11">
        <v>0</v>
      </c>
      <c r="Y11">
        <v>0</v>
      </c>
      <c r="AB11" s="45">
        <v>43870</v>
      </c>
      <c r="AC11" s="14">
        <v>1.4E-2</v>
      </c>
      <c r="AD11" s="14">
        <v>0</v>
      </c>
      <c r="AE11" s="14">
        <v>0</v>
      </c>
      <c r="AF11" s="14"/>
      <c r="AG11" s="14"/>
      <c r="AH11" s="14">
        <v>0</v>
      </c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5"/>
      <c r="AU11" s="24">
        <v>43840</v>
      </c>
      <c r="AV11">
        <v>0</v>
      </c>
      <c r="AX11" s="24">
        <v>43840</v>
      </c>
      <c r="AY11">
        <v>0</v>
      </c>
      <c r="BA11" s="24">
        <v>43840</v>
      </c>
      <c r="BB11">
        <v>0</v>
      </c>
      <c r="BD11" s="24">
        <v>43840</v>
      </c>
      <c r="BE11">
        <v>0</v>
      </c>
    </row>
    <row r="12" spans="1:57" x14ac:dyDescent="0.3">
      <c r="A12" s="3">
        <v>43875</v>
      </c>
      <c r="B12" s="4">
        <v>3096.88</v>
      </c>
      <c r="C12" s="8">
        <v>215.71124082303609</v>
      </c>
      <c r="D12" s="38">
        <v>-4.2436501666349878E-3</v>
      </c>
      <c r="E12">
        <f>VLOOKUP(Tabella67[[#This Row],[DATA]], Tabella62[], 2, 0)</f>
        <v>1.4E-2</v>
      </c>
      <c r="F12">
        <f>VLOOKUP(Tabella67[[#This Row],[DATA]], Tabella62[], 3, 0)</f>
        <v>0</v>
      </c>
      <c r="G12">
        <f>VLOOKUP(Tabella67[[#This Row],[DATA]], Tabella62[], 4, 0)</f>
        <v>0</v>
      </c>
      <c r="H12">
        <f>VLOOKUP(Tabella67[[#This Row],[DATA]], Tabella62[], 5, 0)</f>
        <v>0</v>
      </c>
      <c r="I12">
        <f>VLOOKUP(Tabella67[[#This Row],[DATA]], Tabella62[], 6, 0)</f>
        <v>0</v>
      </c>
      <c r="J12">
        <f>VLOOKUP(Tabella67[[#This Row],[DATA]], Tabella62[], 7, 0)</f>
        <v>0</v>
      </c>
      <c r="K12">
        <f>VLOOKUP(Tabella67[[#This Row],[DATA]], Tabella62[], 8, 0)</f>
        <v>0</v>
      </c>
      <c r="L12">
        <f>VLOOKUP(Tabella67[[#This Row],[DATA]], Tabella62[], 9, 0)</f>
        <v>0</v>
      </c>
      <c r="M12">
        <f>VLOOKUP(Tabella67[[#This Row],[DATA]], Tabella62[], 10, 0)</f>
        <v>0</v>
      </c>
      <c r="N12">
        <f>VLOOKUP(Tabella67[[#This Row],[DATA]], Tabella62[], 13, 0)</f>
        <v>0</v>
      </c>
      <c r="O12">
        <f>VLOOKUP(Tabella67[[#This Row],[DATA]], Tabella62[], 14, 0)</f>
        <v>0</v>
      </c>
      <c r="P12">
        <f>VLOOKUP(Tabella67[[#This Row],[DATA]], Tabella62[], 15, 0)</f>
        <v>0</v>
      </c>
      <c r="Q12">
        <f>VLOOKUP(Tabella67[[#This Row],[DATA]], Tabella62[], 16, 0)</f>
        <v>0</v>
      </c>
      <c r="R12">
        <f>VLOOKUP(Tabella67[[#This Row],[DATA]], Tabella62[], 17, 0)</f>
        <v>0</v>
      </c>
      <c r="S12">
        <f>VLOOKUP(Tabella67[[#This Row],[DATA]], Tabella62[], 18, 0)</f>
        <v>0</v>
      </c>
      <c r="T12">
        <f>VLOOKUP(Tabella67[[#This Row],[DATA]], Tabella63[], 2, 0)</f>
        <v>8.33</v>
      </c>
      <c r="U12">
        <f>VLOOKUP(Tabella67[[#This Row],[DATA]], Tabella65[], 2, 0)</f>
        <v>7.74</v>
      </c>
      <c r="V12">
        <f>VLOOKUP(Tabella67[[#This Row],[DATA]], Tabella64[], 2, 0)</f>
        <v>6.77</v>
      </c>
      <c r="W12">
        <f>VLOOKUP(Tabella67[[#This Row],[DATA]], Tabella66[], 2, 0)</f>
        <v>0</v>
      </c>
      <c r="X12">
        <v>0</v>
      </c>
      <c r="Y12">
        <v>0</v>
      </c>
      <c r="AB12" s="45">
        <v>43871</v>
      </c>
      <c r="AC12" s="16">
        <v>1.4E-2</v>
      </c>
      <c r="AD12" s="16">
        <v>0</v>
      </c>
      <c r="AE12" s="16">
        <v>0</v>
      </c>
      <c r="AF12" s="16"/>
      <c r="AG12" s="16"/>
      <c r="AH12" s="16">
        <v>0</v>
      </c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7"/>
      <c r="AU12" s="24">
        <v>43841</v>
      </c>
      <c r="AV12">
        <v>0</v>
      </c>
      <c r="AX12" s="24">
        <v>43841</v>
      </c>
      <c r="AY12">
        <v>0</v>
      </c>
      <c r="BA12" s="24">
        <v>43841</v>
      </c>
      <c r="BB12">
        <v>0</v>
      </c>
      <c r="BD12" s="24">
        <v>43841</v>
      </c>
      <c r="BE12">
        <v>0</v>
      </c>
    </row>
    <row r="13" spans="1:57" x14ac:dyDescent="0.3">
      <c r="A13" s="1">
        <v>43878</v>
      </c>
      <c r="B13" s="2">
        <v>3110.06</v>
      </c>
      <c r="C13" s="7">
        <v>216.62928548542132</v>
      </c>
      <c r="D13" s="39">
        <v>4.246865543854908E-3</v>
      </c>
      <c r="E13">
        <f>VLOOKUP(Tabella67[[#This Row],[DATA]], Tabella62[], 2, 0)</f>
        <v>1.4E-2</v>
      </c>
      <c r="F13">
        <f>VLOOKUP(Tabella67[[#This Row],[DATA]], Tabella62[], 3, 0)</f>
        <v>0</v>
      </c>
      <c r="G13">
        <f>VLOOKUP(Tabella67[[#This Row],[DATA]], Tabella62[], 4, 0)</f>
        <v>0</v>
      </c>
      <c r="H13">
        <f>VLOOKUP(Tabella67[[#This Row],[DATA]], Tabella62[], 5, 0)</f>
        <v>0</v>
      </c>
      <c r="I13">
        <f>VLOOKUP(Tabella67[[#This Row],[DATA]], Tabella62[], 6, 0)</f>
        <v>0</v>
      </c>
      <c r="J13">
        <f>VLOOKUP(Tabella67[[#This Row],[DATA]], Tabella62[], 7, 0)</f>
        <v>0</v>
      </c>
      <c r="K13">
        <f>VLOOKUP(Tabella67[[#This Row],[DATA]], Tabella62[], 8, 0)</f>
        <v>0</v>
      </c>
      <c r="L13">
        <f>VLOOKUP(Tabella67[[#This Row],[DATA]], Tabella62[], 9, 0)</f>
        <v>0</v>
      </c>
      <c r="M13">
        <f>VLOOKUP(Tabella67[[#This Row],[DATA]], Tabella62[], 10, 0)</f>
        <v>0</v>
      </c>
      <c r="N13">
        <f>VLOOKUP(Tabella67[[#This Row],[DATA]], Tabella62[], 13, 0)</f>
        <v>0</v>
      </c>
      <c r="O13">
        <f>VLOOKUP(Tabella67[[#This Row],[DATA]], Tabella62[], 14, 0)</f>
        <v>0</v>
      </c>
      <c r="P13">
        <f>VLOOKUP(Tabella67[[#This Row],[DATA]], Tabella62[], 15, 0)</f>
        <v>0</v>
      </c>
      <c r="Q13">
        <f>VLOOKUP(Tabella67[[#This Row],[DATA]], Tabella62[], 16, 0)</f>
        <v>0</v>
      </c>
      <c r="R13">
        <f>VLOOKUP(Tabella67[[#This Row],[DATA]], Tabella62[], 17, 0)</f>
        <v>0</v>
      </c>
      <c r="S13">
        <f>VLOOKUP(Tabella67[[#This Row],[DATA]], Tabella62[], 18, 0)</f>
        <v>0</v>
      </c>
      <c r="T13">
        <f>VLOOKUP(Tabella67[[#This Row],[DATA]], Tabella63[], 2, 0)</f>
        <v>8.33</v>
      </c>
      <c r="U13">
        <f>VLOOKUP(Tabella67[[#This Row],[DATA]], Tabella65[], 2, 0)</f>
        <v>7.74</v>
      </c>
      <c r="V13">
        <f>VLOOKUP(Tabella67[[#This Row],[DATA]], Tabella64[], 2, 0)</f>
        <v>6.77</v>
      </c>
      <c r="W13">
        <f>VLOOKUP(Tabella67[[#This Row],[DATA]], Tabella66[], 2, 0)</f>
        <v>0</v>
      </c>
      <c r="X13">
        <v>0</v>
      </c>
      <c r="Y13">
        <v>0</v>
      </c>
      <c r="AB13" s="45">
        <v>43872</v>
      </c>
      <c r="AC13" s="14">
        <v>1.4E-2</v>
      </c>
      <c r="AD13" s="14">
        <v>0</v>
      </c>
      <c r="AE13" s="14">
        <v>0</v>
      </c>
      <c r="AF13" s="14"/>
      <c r="AG13" s="14"/>
      <c r="AH13" s="14">
        <v>0</v>
      </c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5"/>
      <c r="AU13" s="24">
        <v>43842</v>
      </c>
      <c r="AV13">
        <v>0</v>
      </c>
      <c r="AX13" s="24">
        <v>43842</v>
      </c>
      <c r="AY13">
        <v>0</v>
      </c>
      <c r="BA13" s="24">
        <v>43842</v>
      </c>
      <c r="BB13">
        <v>0</v>
      </c>
      <c r="BD13" s="24">
        <v>43842</v>
      </c>
      <c r="BE13">
        <v>0</v>
      </c>
    </row>
    <row r="14" spans="1:57" x14ac:dyDescent="0.3">
      <c r="A14" s="3">
        <v>43879</v>
      </c>
      <c r="B14" s="4">
        <v>3074.05</v>
      </c>
      <c r="C14" s="8">
        <v>214.12103144198485</v>
      </c>
      <c r="D14" s="38">
        <v>-1.1646108173241757E-2</v>
      </c>
      <c r="E14">
        <f>VLOOKUP(Tabella67[[#This Row],[DATA]], Tabella62[], 2, 0)</f>
        <v>1.4E-2</v>
      </c>
      <c r="F14">
        <f>VLOOKUP(Tabella67[[#This Row],[DATA]], Tabella62[], 3, 0)</f>
        <v>0</v>
      </c>
      <c r="G14">
        <f>VLOOKUP(Tabella67[[#This Row],[DATA]], Tabella62[], 4, 0)</f>
        <v>0</v>
      </c>
      <c r="H14">
        <f>VLOOKUP(Tabella67[[#This Row],[DATA]], Tabella62[], 5, 0)</f>
        <v>0</v>
      </c>
      <c r="I14">
        <f>VLOOKUP(Tabella67[[#This Row],[DATA]], Tabella62[], 6, 0)</f>
        <v>0</v>
      </c>
      <c r="J14">
        <f>VLOOKUP(Tabella67[[#This Row],[DATA]], Tabella62[], 7, 0)</f>
        <v>0</v>
      </c>
      <c r="K14">
        <f>VLOOKUP(Tabella67[[#This Row],[DATA]], Tabella62[], 8, 0)</f>
        <v>0</v>
      </c>
      <c r="L14">
        <f>VLOOKUP(Tabella67[[#This Row],[DATA]], Tabella62[], 9, 0)</f>
        <v>0</v>
      </c>
      <c r="M14">
        <f>VLOOKUP(Tabella67[[#This Row],[DATA]], Tabella62[], 10, 0)</f>
        <v>0</v>
      </c>
      <c r="N14">
        <f>VLOOKUP(Tabella67[[#This Row],[DATA]], Tabella62[], 13, 0)</f>
        <v>0</v>
      </c>
      <c r="O14">
        <f>VLOOKUP(Tabella67[[#This Row],[DATA]], Tabella62[], 14, 0)</f>
        <v>0</v>
      </c>
      <c r="P14">
        <f>VLOOKUP(Tabella67[[#This Row],[DATA]], Tabella62[], 15, 0)</f>
        <v>0</v>
      </c>
      <c r="Q14">
        <f>VLOOKUP(Tabella67[[#This Row],[DATA]], Tabella62[], 16, 0)</f>
        <v>0</v>
      </c>
      <c r="R14">
        <f>VLOOKUP(Tabella67[[#This Row],[DATA]], Tabella62[], 17, 0)</f>
        <v>0</v>
      </c>
      <c r="S14">
        <f>VLOOKUP(Tabella67[[#This Row],[DATA]], Tabella62[], 18, 0)</f>
        <v>0</v>
      </c>
      <c r="T14">
        <f>VLOOKUP(Tabella67[[#This Row],[DATA]], Tabella63[], 2, 0)</f>
        <v>8.33</v>
      </c>
      <c r="U14">
        <f>VLOOKUP(Tabella67[[#This Row],[DATA]], Tabella65[], 2, 0)</f>
        <v>7.74</v>
      </c>
      <c r="V14">
        <f>VLOOKUP(Tabella67[[#This Row],[DATA]], Tabella64[], 2, 0)</f>
        <v>6.77</v>
      </c>
      <c r="W14">
        <f>VLOOKUP(Tabella67[[#This Row],[DATA]], Tabella66[], 2, 0)</f>
        <v>0</v>
      </c>
      <c r="X14">
        <v>0</v>
      </c>
      <c r="Y14">
        <v>0</v>
      </c>
      <c r="AB14" s="45">
        <v>43873</v>
      </c>
      <c r="AC14" s="16">
        <v>1.4E-2</v>
      </c>
      <c r="AD14" s="16">
        <v>0</v>
      </c>
      <c r="AE14" s="16">
        <v>0</v>
      </c>
      <c r="AF14" s="16"/>
      <c r="AG14" s="16"/>
      <c r="AH14" s="16">
        <v>0</v>
      </c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7"/>
      <c r="AU14" s="24">
        <v>43843</v>
      </c>
      <c r="AV14">
        <v>0</v>
      </c>
      <c r="AX14" s="24">
        <v>43843</v>
      </c>
      <c r="AY14">
        <v>0</v>
      </c>
      <c r="BA14" s="24">
        <v>43843</v>
      </c>
      <c r="BB14">
        <v>0</v>
      </c>
      <c r="BD14" s="24">
        <v>43843</v>
      </c>
      <c r="BE14">
        <v>0</v>
      </c>
    </row>
    <row r="15" spans="1:57" x14ac:dyDescent="0.3">
      <c r="A15" s="1">
        <v>43880</v>
      </c>
      <c r="B15" s="2">
        <v>3114.57</v>
      </c>
      <c r="C15" s="7">
        <v>216.94342671663205</v>
      </c>
      <c r="D15" s="39">
        <v>1.3095190540929417E-2</v>
      </c>
      <c r="E15">
        <f>VLOOKUP(Tabella67[[#This Row],[DATA]], Tabella62[], 2, 0)</f>
        <v>1.4E-2</v>
      </c>
      <c r="F15">
        <f>VLOOKUP(Tabella67[[#This Row],[DATA]], Tabella62[], 3, 0)</f>
        <v>0</v>
      </c>
      <c r="G15">
        <f>VLOOKUP(Tabella67[[#This Row],[DATA]], Tabella62[], 4, 0)</f>
        <v>0</v>
      </c>
      <c r="H15">
        <f>VLOOKUP(Tabella67[[#This Row],[DATA]], Tabella62[], 5, 0)</f>
        <v>0</v>
      </c>
      <c r="I15">
        <f>VLOOKUP(Tabella67[[#This Row],[DATA]], Tabella62[], 6, 0)</f>
        <v>0</v>
      </c>
      <c r="J15">
        <f>VLOOKUP(Tabella67[[#This Row],[DATA]], Tabella62[], 7, 0)</f>
        <v>0</v>
      </c>
      <c r="K15">
        <f>VLOOKUP(Tabella67[[#This Row],[DATA]], Tabella62[], 8, 0)</f>
        <v>0</v>
      </c>
      <c r="L15">
        <f>VLOOKUP(Tabella67[[#This Row],[DATA]], Tabella62[], 9, 0)</f>
        <v>0</v>
      </c>
      <c r="M15">
        <f>VLOOKUP(Tabella67[[#This Row],[DATA]], Tabella62[], 10, 0)</f>
        <v>0</v>
      </c>
      <c r="N15">
        <f>VLOOKUP(Tabella67[[#This Row],[DATA]], Tabella62[], 13, 0)</f>
        <v>0</v>
      </c>
      <c r="O15">
        <f>VLOOKUP(Tabella67[[#This Row],[DATA]], Tabella62[], 14, 0)</f>
        <v>0</v>
      </c>
      <c r="P15">
        <f>VLOOKUP(Tabella67[[#This Row],[DATA]], Tabella62[], 15, 0)</f>
        <v>0</v>
      </c>
      <c r="Q15">
        <f>VLOOKUP(Tabella67[[#This Row],[DATA]], Tabella62[], 16, 0)</f>
        <v>0</v>
      </c>
      <c r="R15">
        <f>VLOOKUP(Tabella67[[#This Row],[DATA]], Tabella62[], 17, 0)</f>
        <v>0</v>
      </c>
      <c r="S15">
        <f>VLOOKUP(Tabella67[[#This Row],[DATA]], Tabella62[], 18, 0)</f>
        <v>0</v>
      </c>
      <c r="T15">
        <f>VLOOKUP(Tabella67[[#This Row],[DATA]], Tabella63[], 2, 0)</f>
        <v>8.33</v>
      </c>
      <c r="U15">
        <f>VLOOKUP(Tabella67[[#This Row],[DATA]], Tabella65[], 2, 0)</f>
        <v>7.74</v>
      </c>
      <c r="V15">
        <f>VLOOKUP(Tabella67[[#This Row],[DATA]], Tabella64[], 2, 0)</f>
        <v>6.77</v>
      </c>
      <c r="W15">
        <f>VLOOKUP(Tabella67[[#This Row],[DATA]], Tabella66[], 2, 0)</f>
        <v>0</v>
      </c>
      <c r="X15">
        <v>0</v>
      </c>
      <c r="Y15">
        <v>0</v>
      </c>
      <c r="AB15" s="45">
        <v>43874</v>
      </c>
      <c r="AC15" s="14">
        <v>1.4E-2</v>
      </c>
      <c r="AD15" s="14">
        <v>0</v>
      </c>
      <c r="AE15" s="14">
        <v>0</v>
      </c>
      <c r="AF15" s="14"/>
      <c r="AG15" s="14"/>
      <c r="AH15" s="14">
        <v>0</v>
      </c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5"/>
      <c r="AU15" s="24">
        <v>43844</v>
      </c>
      <c r="AV15">
        <v>0</v>
      </c>
      <c r="AX15" s="24">
        <v>43844</v>
      </c>
      <c r="AY15">
        <v>0</v>
      </c>
      <c r="BA15" s="24">
        <v>43844</v>
      </c>
      <c r="BB15">
        <v>0</v>
      </c>
      <c r="BD15" s="24">
        <v>43844</v>
      </c>
      <c r="BE15">
        <v>0</v>
      </c>
    </row>
    <row r="16" spans="1:57" x14ac:dyDescent="0.3">
      <c r="A16" s="3">
        <v>43881</v>
      </c>
      <c r="B16" s="4">
        <v>3125.1</v>
      </c>
      <c r="C16" s="8">
        <v>217.67688728529038</v>
      </c>
      <c r="D16" s="38">
        <v>3.3751816991436953E-3</v>
      </c>
      <c r="E16">
        <f>VLOOKUP(Tabella67[[#This Row],[DATA]], Tabella62[], 2, 0)</f>
        <v>1.4E-2</v>
      </c>
      <c r="F16">
        <f>VLOOKUP(Tabella67[[#This Row],[DATA]], Tabella62[], 3, 0)</f>
        <v>0</v>
      </c>
      <c r="G16">
        <f>VLOOKUP(Tabella67[[#This Row],[DATA]], Tabella62[], 4, 0)</f>
        <v>0</v>
      </c>
      <c r="H16">
        <f>VLOOKUP(Tabella67[[#This Row],[DATA]], Tabella62[], 5, 0)</f>
        <v>0</v>
      </c>
      <c r="I16">
        <f>VLOOKUP(Tabella67[[#This Row],[DATA]], Tabella62[], 6, 0)</f>
        <v>0</v>
      </c>
      <c r="J16">
        <f>VLOOKUP(Tabella67[[#This Row],[DATA]], Tabella62[], 7, 0)</f>
        <v>0</v>
      </c>
      <c r="K16">
        <f>VLOOKUP(Tabella67[[#This Row],[DATA]], Tabella62[], 8, 0)</f>
        <v>0</v>
      </c>
      <c r="L16">
        <f>VLOOKUP(Tabella67[[#This Row],[DATA]], Tabella62[], 9, 0)</f>
        <v>0</v>
      </c>
      <c r="M16">
        <f>VLOOKUP(Tabella67[[#This Row],[DATA]], Tabella62[], 10, 0)</f>
        <v>0</v>
      </c>
      <c r="N16">
        <f>VLOOKUP(Tabella67[[#This Row],[DATA]], Tabella62[], 13, 0)</f>
        <v>0</v>
      </c>
      <c r="O16">
        <f>VLOOKUP(Tabella67[[#This Row],[DATA]], Tabella62[], 14, 0)</f>
        <v>0</v>
      </c>
      <c r="P16">
        <f>VLOOKUP(Tabella67[[#This Row],[DATA]], Tabella62[], 15, 0)</f>
        <v>0</v>
      </c>
      <c r="Q16">
        <f>VLOOKUP(Tabella67[[#This Row],[DATA]], Tabella62[], 16, 0)</f>
        <v>0</v>
      </c>
      <c r="R16">
        <f>VLOOKUP(Tabella67[[#This Row],[DATA]], Tabella62[], 17, 0)</f>
        <v>0</v>
      </c>
      <c r="S16">
        <f>VLOOKUP(Tabella67[[#This Row],[DATA]], Tabella62[], 18, 0)</f>
        <v>0</v>
      </c>
      <c r="T16">
        <f>VLOOKUP(Tabella67[[#This Row],[DATA]], Tabella63[], 2, 0)</f>
        <v>8.33</v>
      </c>
      <c r="U16">
        <f>VLOOKUP(Tabella67[[#This Row],[DATA]], Tabella65[], 2, 0)</f>
        <v>7.74</v>
      </c>
      <c r="V16">
        <f>VLOOKUP(Tabella67[[#This Row],[DATA]], Tabella64[], 2, 0)</f>
        <v>6.77</v>
      </c>
      <c r="W16">
        <f>VLOOKUP(Tabella67[[#This Row],[DATA]], Tabella66[], 2, 0)</f>
        <v>0</v>
      </c>
      <c r="X16">
        <v>0</v>
      </c>
      <c r="Y16">
        <v>0</v>
      </c>
      <c r="AB16" s="45">
        <v>43875</v>
      </c>
      <c r="AC16" s="16">
        <v>1.4E-2</v>
      </c>
      <c r="AD16" s="16">
        <v>0</v>
      </c>
      <c r="AE16" s="16">
        <v>0</v>
      </c>
      <c r="AF16" s="16"/>
      <c r="AG16" s="16"/>
      <c r="AH16" s="16">
        <v>0</v>
      </c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7"/>
      <c r="AU16" s="24">
        <v>43845</v>
      </c>
      <c r="AV16">
        <v>0</v>
      </c>
      <c r="AX16" s="24">
        <v>43845</v>
      </c>
      <c r="AY16">
        <v>0</v>
      </c>
      <c r="BA16" s="24">
        <v>43845</v>
      </c>
      <c r="BB16">
        <v>0</v>
      </c>
      <c r="BD16" s="24">
        <v>43845</v>
      </c>
      <c r="BE16">
        <v>0</v>
      </c>
    </row>
    <row r="17" spans="1:57" x14ac:dyDescent="0.3">
      <c r="A17" s="1">
        <v>43882</v>
      </c>
      <c r="B17" s="2">
        <v>3106.03</v>
      </c>
      <c r="C17" s="7">
        <v>216.34857835420641</v>
      </c>
      <c r="D17" s="39">
        <v>-6.120899271477318E-3</v>
      </c>
      <c r="E17">
        <f>VLOOKUP(Tabella67[[#This Row],[DATA]], Tabella62[], 2, 0)</f>
        <v>1.4E-2</v>
      </c>
      <c r="F17">
        <f>VLOOKUP(Tabella67[[#This Row],[DATA]], Tabella62[], 3, 0)</f>
        <v>0</v>
      </c>
      <c r="G17">
        <f>VLOOKUP(Tabella67[[#This Row],[DATA]], Tabella62[], 4, 0)</f>
        <v>0</v>
      </c>
      <c r="H17">
        <f>VLOOKUP(Tabella67[[#This Row],[DATA]], Tabella62[], 5, 0)</f>
        <v>0</v>
      </c>
      <c r="I17">
        <f>VLOOKUP(Tabella67[[#This Row],[DATA]], Tabella62[], 6, 0)</f>
        <v>0</v>
      </c>
      <c r="J17">
        <f>VLOOKUP(Tabella67[[#This Row],[DATA]], Tabella62[], 7, 0)</f>
        <v>0</v>
      </c>
      <c r="K17">
        <f>VLOOKUP(Tabella67[[#This Row],[DATA]], Tabella62[], 8, 0)</f>
        <v>0</v>
      </c>
      <c r="L17">
        <f>VLOOKUP(Tabella67[[#This Row],[DATA]], Tabella62[], 9, 0)</f>
        <v>0</v>
      </c>
      <c r="M17">
        <f>VLOOKUP(Tabella67[[#This Row],[DATA]], Tabella62[], 10, 0)</f>
        <v>0</v>
      </c>
      <c r="N17">
        <f>VLOOKUP(Tabella67[[#This Row],[DATA]], Tabella62[], 13, 0)</f>
        <v>0</v>
      </c>
      <c r="O17">
        <f>VLOOKUP(Tabella67[[#This Row],[DATA]], Tabella62[], 14, 0)</f>
        <v>0</v>
      </c>
      <c r="P17">
        <f>VLOOKUP(Tabella67[[#This Row],[DATA]], Tabella62[], 15, 0)</f>
        <v>0</v>
      </c>
      <c r="Q17">
        <f>VLOOKUP(Tabella67[[#This Row],[DATA]], Tabella62[], 16, 0)</f>
        <v>0</v>
      </c>
      <c r="R17">
        <f>VLOOKUP(Tabella67[[#This Row],[DATA]], Tabella62[], 17, 0)</f>
        <v>0</v>
      </c>
      <c r="S17">
        <f>VLOOKUP(Tabella67[[#This Row],[DATA]], Tabella62[], 18, 0)</f>
        <v>0</v>
      </c>
      <c r="T17">
        <f>VLOOKUP(Tabella67[[#This Row],[DATA]], Tabella63[], 2, 0)</f>
        <v>8.33</v>
      </c>
      <c r="U17">
        <f>VLOOKUP(Tabella67[[#This Row],[DATA]], Tabella65[], 2, 0)</f>
        <v>7.74</v>
      </c>
      <c r="V17">
        <f>VLOOKUP(Tabella67[[#This Row],[DATA]], Tabella64[], 2, 0)</f>
        <v>6.77</v>
      </c>
      <c r="W17">
        <f>VLOOKUP(Tabella67[[#This Row],[DATA]], Tabella66[], 2, 0)</f>
        <v>0</v>
      </c>
      <c r="X17">
        <v>0</v>
      </c>
      <c r="Y17">
        <v>0</v>
      </c>
      <c r="AB17" s="45">
        <v>43876</v>
      </c>
      <c r="AC17" s="14">
        <v>1.4E-2</v>
      </c>
      <c r="AD17" s="14">
        <v>0</v>
      </c>
      <c r="AE17" s="14">
        <v>0</v>
      </c>
      <c r="AF17" s="14"/>
      <c r="AG17" s="14"/>
      <c r="AH17" s="14">
        <v>0</v>
      </c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5"/>
      <c r="AU17" s="24">
        <v>43846</v>
      </c>
      <c r="AV17">
        <v>0</v>
      </c>
      <c r="AX17" s="24">
        <v>43846</v>
      </c>
      <c r="AY17">
        <v>0</v>
      </c>
      <c r="BA17" s="24">
        <v>43846</v>
      </c>
      <c r="BB17">
        <v>0</v>
      </c>
      <c r="BD17" s="24">
        <v>43846</v>
      </c>
      <c r="BE17">
        <v>0</v>
      </c>
    </row>
    <row r="18" spans="1:57" x14ac:dyDescent="0.3">
      <c r="A18" s="3">
        <v>43886</v>
      </c>
      <c r="B18" s="4">
        <v>3002.68</v>
      </c>
      <c r="C18" s="8">
        <v>209.14979869885627</v>
      </c>
      <c r="D18" s="38">
        <v>-3.3840160188196716E-2</v>
      </c>
      <c r="E18">
        <f>VLOOKUP(Tabella67[[#This Row],[DATA]], Tabella62[], 2, 0)</f>
        <v>1.4E-2</v>
      </c>
      <c r="F18">
        <f>VLOOKUP(Tabella67[[#This Row],[DATA]], Tabella62[], 3, 0)</f>
        <v>0</v>
      </c>
      <c r="G18">
        <f>VLOOKUP(Tabella67[[#This Row],[DATA]], Tabella62[], 4, 0)</f>
        <v>0</v>
      </c>
      <c r="H18">
        <f>VLOOKUP(Tabella67[[#This Row],[DATA]], Tabella62[], 5, 0)</f>
        <v>0</v>
      </c>
      <c r="I18">
        <f>VLOOKUP(Tabella67[[#This Row],[DATA]], Tabella62[], 6, 0)</f>
        <v>0</v>
      </c>
      <c r="J18">
        <f>VLOOKUP(Tabella67[[#This Row],[DATA]], Tabella62[], 7, 0)</f>
        <v>0</v>
      </c>
      <c r="K18">
        <f>VLOOKUP(Tabella67[[#This Row],[DATA]], Tabella62[], 8, 0)</f>
        <v>0</v>
      </c>
      <c r="L18">
        <f>VLOOKUP(Tabella67[[#This Row],[DATA]], Tabella62[], 9, 0)</f>
        <v>0</v>
      </c>
      <c r="M18">
        <f>VLOOKUP(Tabella67[[#This Row],[DATA]], Tabella62[], 10, 0)</f>
        <v>0</v>
      </c>
      <c r="N18">
        <f>VLOOKUP(Tabella67[[#This Row],[DATA]], Tabella62[], 13, 0)</f>
        <v>0</v>
      </c>
      <c r="O18">
        <f>VLOOKUP(Tabella67[[#This Row],[DATA]], Tabella62[], 14, 0)</f>
        <v>0</v>
      </c>
      <c r="P18">
        <f>VLOOKUP(Tabella67[[#This Row],[DATA]], Tabella62[], 15, 0)</f>
        <v>0</v>
      </c>
      <c r="Q18">
        <f>VLOOKUP(Tabella67[[#This Row],[DATA]], Tabella62[], 16, 0)</f>
        <v>0</v>
      </c>
      <c r="R18">
        <f>VLOOKUP(Tabella67[[#This Row],[DATA]], Tabella62[], 17, 0)</f>
        <v>0</v>
      </c>
      <c r="S18">
        <f>VLOOKUP(Tabella67[[#This Row],[DATA]], Tabella62[], 18, 0)</f>
        <v>0</v>
      </c>
      <c r="T18">
        <f>VLOOKUP(Tabella67[[#This Row],[DATA]], Tabella63[], 2, 0)</f>
        <v>8.33</v>
      </c>
      <c r="U18">
        <f>VLOOKUP(Tabella67[[#This Row],[DATA]], Tabella65[], 2, 0)</f>
        <v>7.74</v>
      </c>
      <c r="V18">
        <f>VLOOKUP(Tabella67[[#This Row],[DATA]], Tabella64[], 2, 0)</f>
        <v>6.77</v>
      </c>
      <c r="W18">
        <f>VLOOKUP(Tabella67[[#This Row],[DATA]], Tabella66[], 2, 0)</f>
        <v>0</v>
      </c>
      <c r="X18">
        <v>0</v>
      </c>
      <c r="Y18">
        <v>0</v>
      </c>
      <c r="AB18" s="45">
        <v>43877</v>
      </c>
      <c r="AC18" s="16">
        <v>1.4E-2</v>
      </c>
      <c r="AD18" s="16">
        <v>0</v>
      </c>
      <c r="AE18" s="16">
        <v>0</v>
      </c>
      <c r="AF18" s="16"/>
      <c r="AG18" s="16"/>
      <c r="AH18" s="16">
        <v>0</v>
      </c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7"/>
      <c r="AU18" s="24">
        <v>43847</v>
      </c>
      <c r="AV18">
        <v>0</v>
      </c>
      <c r="AX18" s="24">
        <v>43847</v>
      </c>
      <c r="AY18">
        <v>0</v>
      </c>
      <c r="BA18" s="24">
        <v>43847</v>
      </c>
      <c r="BB18">
        <v>0</v>
      </c>
      <c r="BD18" s="24">
        <v>43847</v>
      </c>
      <c r="BE18">
        <v>0</v>
      </c>
    </row>
    <row r="19" spans="1:57" x14ac:dyDescent="0.3">
      <c r="A19" s="1">
        <v>43887</v>
      </c>
      <c r="B19" s="2">
        <v>3017.42</v>
      </c>
      <c r="C19" s="7">
        <v>210.17650418622793</v>
      </c>
      <c r="D19" s="39">
        <v>4.8969384081421789E-3</v>
      </c>
      <c r="E19">
        <f>VLOOKUP(Tabella67[[#This Row],[DATA]], Tabella62[], 2, 0)</f>
        <v>1.4E-2</v>
      </c>
      <c r="F19">
        <f>VLOOKUP(Tabella67[[#This Row],[DATA]], Tabella62[], 3, 0)</f>
        <v>0</v>
      </c>
      <c r="G19">
        <f>VLOOKUP(Tabella67[[#This Row],[DATA]], Tabella62[], 4, 0)</f>
        <v>0</v>
      </c>
      <c r="H19">
        <f>VLOOKUP(Tabella67[[#This Row],[DATA]], Tabella62[], 5, 0)</f>
        <v>0</v>
      </c>
      <c r="I19">
        <f>VLOOKUP(Tabella67[[#This Row],[DATA]], Tabella62[], 6, 0)</f>
        <v>0</v>
      </c>
      <c r="J19">
        <f>VLOOKUP(Tabella67[[#This Row],[DATA]], Tabella62[], 7, 0)</f>
        <v>0</v>
      </c>
      <c r="K19">
        <f>VLOOKUP(Tabella67[[#This Row],[DATA]], Tabella62[], 8, 0)</f>
        <v>0</v>
      </c>
      <c r="L19">
        <f>VLOOKUP(Tabella67[[#This Row],[DATA]], Tabella62[], 9, 0)</f>
        <v>0</v>
      </c>
      <c r="M19">
        <f>VLOOKUP(Tabella67[[#This Row],[DATA]], Tabella62[], 10, 0)</f>
        <v>0</v>
      </c>
      <c r="N19">
        <f>VLOOKUP(Tabella67[[#This Row],[DATA]], Tabella62[], 13, 0)</f>
        <v>0</v>
      </c>
      <c r="O19">
        <f>VLOOKUP(Tabella67[[#This Row],[DATA]], Tabella62[], 14, 0)</f>
        <v>0</v>
      </c>
      <c r="P19">
        <f>VLOOKUP(Tabella67[[#This Row],[DATA]], Tabella62[], 15, 0)</f>
        <v>0</v>
      </c>
      <c r="Q19">
        <f>VLOOKUP(Tabella67[[#This Row],[DATA]], Tabella62[], 16, 0)</f>
        <v>0</v>
      </c>
      <c r="R19">
        <f>VLOOKUP(Tabella67[[#This Row],[DATA]], Tabella62[], 17, 0)</f>
        <v>0</v>
      </c>
      <c r="S19">
        <f>VLOOKUP(Tabella67[[#This Row],[DATA]], Tabella62[], 18, 0)</f>
        <v>0</v>
      </c>
      <c r="T19">
        <f>VLOOKUP(Tabella67[[#This Row],[DATA]], Tabella63[], 2, 0)</f>
        <v>8.33</v>
      </c>
      <c r="U19">
        <f>VLOOKUP(Tabella67[[#This Row],[DATA]], Tabella65[], 2, 0)</f>
        <v>7.74</v>
      </c>
      <c r="V19">
        <f>VLOOKUP(Tabella67[[#This Row],[DATA]], Tabella64[], 2, 0)</f>
        <v>6.77</v>
      </c>
      <c r="W19">
        <f>VLOOKUP(Tabella67[[#This Row],[DATA]], Tabella66[], 2, 0)</f>
        <v>0</v>
      </c>
      <c r="X19">
        <v>0</v>
      </c>
      <c r="Y19">
        <v>0</v>
      </c>
      <c r="AB19" s="45">
        <v>43878</v>
      </c>
      <c r="AC19" s="14">
        <v>1.4E-2</v>
      </c>
      <c r="AD19" s="14">
        <v>0</v>
      </c>
      <c r="AE19" s="14">
        <v>0</v>
      </c>
      <c r="AF19" s="14"/>
      <c r="AG19" s="14"/>
      <c r="AH19" s="14">
        <v>0</v>
      </c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5"/>
      <c r="AU19" s="24">
        <v>43848</v>
      </c>
      <c r="AV19">
        <v>0</v>
      </c>
      <c r="AX19" s="24">
        <v>43848</v>
      </c>
      <c r="AY19">
        <v>0</v>
      </c>
      <c r="BA19" s="24">
        <v>43848</v>
      </c>
      <c r="BB19">
        <v>0</v>
      </c>
      <c r="BD19" s="24">
        <v>43848</v>
      </c>
      <c r="BE19">
        <v>0</v>
      </c>
    </row>
    <row r="20" spans="1:57" x14ac:dyDescent="0.3">
      <c r="A20" s="3">
        <v>43888</v>
      </c>
      <c r="B20" s="4">
        <v>2915.84</v>
      </c>
      <c r="C20" s="8">
        <v>203.10101277461237</v>
      </c>
      <c r="D20" s="38">
        <v>-3.4244218668327657E-2</v>
      </c>
      <c r="E20">
        <f>VLOOKUP(Tabella67[[#This Row],[DATA]], Tabella62[], 2, 0)</f>
        <v>1.4E-2</v>
      </c>
      <c r="F20">
        <f>VLOOKUP(Tabella67[[#This Row],[DATA]], Tabella62[], 3, 0)</f>
        <v>0</v>
      </c>
      <c r="G20">
        <f>VLOOKUP(Tabella67[[#This Row],[DATA]], Tabella62[], 4, 0)</f>
        <v>0</v>
      </c>
      <c r="H20">
        <f>VLOOKUP(Tabella67[[#This Row],[DATA]], Tabella62[], 5, 0)</f>
        <v>0</v>
      </c>
      <c r="I20">
        <f>VLOOKUP(Tabella67[[#This Row],[DATA]], Tabella62[], 6, 0)</f>
        <v>0</v>
      </c>
      <c r="J20">
        <f>VLOOKUP(Tabella67[[#This Row],[DATA]], Tabella62[], 7, 0)</f>
        <v>0</v>
      </c>
      <c r="K20">
        <f>VLOOKUP(Tabella67[[#This Row],[DATA]], Tabella62[], 8, 0)</f>
        <v>0</v>
      </c>
      <c r="L20">
        <f>VLOOKUP(Tabella67[[#This Row],[DATA]], Tabella62[], 9, 0)</f>
        <v>0</v>
      </c>
      <c r="M20">
        <f>VLOOKUP(Tabella67[[#This Row],[DATA]], Tabella62[], 10, 0)</f>
        <v>0</v>
      </c>
      <c r="N20">
        <f>VLOOKUP(Tabella67[[#This Row],[DATA]], Tabella62[], 13, 0)</f>
        <v>0</v>
      </c>
      <c r="O20">
        <f>VLOOKUP(Tabella67[[#This Row],[DATA]], Tabella62[], 14, 0)</f>
        <v>0</v>
      </c>
      <c r="P20">
        <f>VLOOKUP(Tabella67[[#This Row],[DATA]], Tabella62[], 15, 0)</f>
        <v>0</v>
      </c>
      <c r="Q20">
        <f>VLOOKUP(Tabella67[[#This Row],[DATA]], Tabella62[], 16, 0)</f>
        <v>0</v>
      </c>
      <c r="R20">
        <f>VLOOKUP(Tabella67[[#This Row],[DATA]], Tabella62[], 17, 0)</f>
        <v>0</v>
      </c>
      <c r="S20">
        <f>VLOOKUP(Tabella67[[#This Row],[DATA]], Tabella62[], 18, 0)</f>
        <v>0</v>
      </c>
      <c r="T20">
        <f>VLOOKUP(Tabella67[[#This Row],[DATA]], Tabella63[], 2, 0)</f>
        <v>8.33</v>
      </c>
      <c r="U20">
        <f>VLOOKUP(Tabella67[[#This Row],[DATA]], Tabella65[], 2, 0)</f>
        <v>7.74</v>
      </c>
      <c r="V20">
        <f>VLOOKUP(Tabella67[[#This Row],[DATA]], Tabella64[], 2, 0)</f>
        <v>6.77</v>
      </c>
      <c r="W20">
        <f>VLOOKUP(Tabella67[[#This Row],[DATA]], Tabella66[], 2, 0)</f>
        <v>0</v>
      </c>
      <c r="X20">
        <v>0</v>
      </c>
      <c r="Y20">
        <v>0</v>
      </c>
      <c r="AB20" s="45">
        <v>43879</v>
      </c>
      <c r="AC20" s="16">
        <v>1.4E-2</v>
      </c>
      <c r="AD20" s="16">
        <v>0</v>
      </c>
      <c r="AE20" s="16">
        <v>0</v>
      </c>
      <c r="AF20" s="16"/>
      <c r="AG20" s="16"/>
      <c r="AH20" s="16">
        <v>0</v>
      </c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7"/>
      <c r="AU20" s="24">
        <v>43849</v>
      </c>
      <c r="AV20">
        <v>0</v>
      </c>
      <c r="AX20" s="24">
        <v>43849</v>
      </c>
      <c r="AY20">
        <v>0</v>
      </c>
      <c r="BA20" s="24">
        <v>43849</v>
      </c>
      <c r="BB20">
        <v>0</v>
      </c>
      <c r="BD20" s="24">
        <v>43849</v>
      </c>
      <c r="BE20">
        <v>0</v>
      </c>
    </row>
    <row r="21" spans="1:57" x14ac:dyDescent="0.3">
      <c r="A21" s="1">
        <v>43889</v>
      </c>
      <c r="B21" s="2">
        <v>2785.08</v>
      </c>
      <c r="C21" s="7">
        <v>193.99300670075087</v>
      </c>
      <c r="D21" s="39">
        <v>-4.5881344675649728E-2</v>
      </c>
      <c r="E21">
        <f>VLOOKUP(Tabella67[[#This Row],[DATA]], Tabella62[], 2, 0)</f>
        <v>1.4E-2</v>
      </c>
      <c r="F21">
        <f>VLOOKUP(Tabella67[[#This Row],[DATA]], Tabella62[], 3, 0)</f>
        <v>0</v>
      </c>
      <c r="G21">
        <f>VLOOKUP(Tabella67[[#This Row],[DATA]], Tabella62[], 4, 0)</f>
        <v>0</v>
      </c>
      <c r="H21">
        <f>VLOOKUP(Tabella67[[#This Row],[DATA]], Tabella62[], 5, 0)</f>
        <v>0</v>
      </c>
      <c r="I21">
        <f>VLOOKUP(Tabella67[[#This Row],[DATA]], Tabella62[], 6, 0)</f>
        <v>0</v>
      </c>
      <c r="J21">
        <f>VLOOKUP(Tabella67[[#This Row],[DATA]], Tabella62[], 7, 0)</f>
        <v>0</v>
      </c>
      <c r="K21">
        <f>VLOOKUP(Tabella67[[#This Row],[DATA]], Tabella62[], 8, 0)</f>
        <v>0</v>
      </c>
      <c r="L21">
        <f>VLOOKUP(Tabella67[[#This Row],[DATA]], Tabella62[], 9, 0)</f>
        <v>0</v>
      </c>
      <c r="M21">
        <f>VLOOKUP(Tabella67[[#This Row],[DATA]], Tabella62[], 10, 0)</f>
        <v>0</v>
      </c>
      <c r="N21">
        <f>VLOOKUP(Tabella67[[#This Row],[DATA]], Tabella62[], 13, 0)</f>
        <v>0</v>
      </c>
      <c r="O21">
        <f>VLOOKUP(Tabella67[[#This Row],[DATA]], Tabella62[], 14, 0)</f>
        <v>0</v>
      </c>
      <c r="P21">
        <f>VLOOKUP(Tabella67[[#This Row],[DATA]], Tabella62[], 15, 0)</f>
        <v>0</v>
      </c>
      <c r="Q21">
        <f>VLOOKUP(Tabella67[[#This Row],[DATA]], Tabella62[], 16, 0)</f>
        <v>0</v>
      </c>
      <c r="R21">
        <f>VLOOKUP(Tabella67[[#This Row],[DATA]], Tabella62[], 17, 0)</f>
        <v>0</v>
      </c>
      <c r="S21">
        <f>VLOOKUP(Tabella67[[#This Row],[DATA]], Tabella62[], 18, 0)</f>
        <v>0</v>
      </c>
      <c r="T21">
        <f>VLOOKUP(Tabella67[[#This Row],[DATA]], Tabella63[], 2, 0)</f>
        <v>8.33</v>
      </c>
      <c r="U21">
        <f>VLOOKUP(Tabella67[[#This Row],[DATA]], Tabella65[], 2, 0)</f>
        <v>7.74</v>
      </c>
      <c r="V21">
        <f>VLOOKUP(Tabella67[[#This Row],[DATA]], Tabella64[], 2, 0)</f>
        <v>6.77</v>
      </c>
      <c r="W21">
        <f>VLOOKUP(Tabella67[[#This Row],[DATA]], Tabella66[], 2, 0)</f>
        <v>0</v>
      </c>
      <c r="X21">
        <v>0</v>
      </c>
      <c r="Y21">
        <v>0</v>
      </c>
      <c r="AB21" s="45">
        <v>43880</v>
      </c>
      <c r="AC21" s="14">
        <v>1.4E-2</v>
      </c>
      <c r="AD21" s="14">
        <v>0</v>
      </c>
      <c r="AE21" s="14">
        <v>0</v>
      </c>
      <c r="AF21" s="14"/>
      <c r="AG21" s="14"/>
      <c r="AH21" s="14">
        <v>0</v>
      </c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5"/>
      <c r="AU21" s="24">
        <v>43850</v>
      </c>
      <c r="AV21">
        <v>0</v>
      </c>
      <c r="AX21" s="24">
        <v>43850</v>
      </c>
      <c r="AY21">
        <v>0</v>
      </c>
      <c r="BA21" s="24">
        <v>43850</v>
      </c>
      <c r="BB21">
        <v>0</v>
      </c>
      <c r="BD21" s="24">
        <v>43850</v>
      </c>
      <c r="BE21">
        <v>0</v>
      </c>
    </row>
    <row r="22" spans="1:57" x14ac:dyDescent="0.3">
      <c r="A22" s="3">
        <v>43892</v>
      </c>
      <c r="B22" s="4">
        <v>2765.77</v>
      </c>
      <c r="C22" s="8">
        <v>192.64798071966899</v>
      </c>
      <c r="D22" s="38">
        <v>-6.9575210625500063E-3</v>
      </c>
      <c r="E22">
        <f>VLOOKUP(Tabella67[[#This Row],[DATA]], Tabella62[], 2, 0)</f>
        <v>2.1000000000000001E-2</v>
      </c>
      <c r="F22">
        <f>VLOOKUP(Tabella67[[#This Row],[DATA]], Tabella62[], 3, 0)</f>
        <v>7.0000000000000001E-3</v>
      </c>
      <c r="G22">
        <f>VLOOKUP(Tabella67[[#This Row],[DATA]], Tabella62[], 4, 0)</f>
        <v>1E-3</v>
      </c>
      <c r="H22">
        <f>VLOOKUP(Tabella67[[#This Row],[DATA]], Tabella62[], 5, 0)</f>
        <v>0</v>
      </c>
      <c r="I22">
        <f>VLOOKUP(Tabella67[[#This Row],[DATA]], Tabella62[], 6, 0)</f>
        <v>0</v>
      </c>
      <c r="J22">
        <f>VLOOKUP(Tabella67[[#This Row],[DATA]], Tabella62[], 7, 0)</f>
        <v>0</v>
      </c>
      <c r="K22">
        <f>VLOOKUP(Tabella67[[#This Row],[DATA]], Tabella62[], 8, 0)</f>
        <v>0</v>
      </c>
      <c r="L22">
        <f>VLOOKUP(Tabella67[[#This Row],[DATA]], Tabella62[], 9, 0)</f>
        <v>0</v>
      </c>
      <c r="M22">
        <f>VLOOKUP(Tabella67[[#This Row],[DATA]], Tabella62[], 10, 0)</f>
        <v>0</v>
      </c>
      <c r="N22">
        <f>VLOOKUP(Tabella67[[#This Row],[DATA]], Tabella62[], 13, 0)</f>
        <v>0</v>
      </c>
      <c r="O22">
        <f>VLOOKUP(Tabella67[[#This Row],[DATA]], Tabella62[], 14, 0)</f>
        <v>0</v>
      </c>
      <c r="P22">
        <f>VLOOKUP(Tabella67[[#This Row],[DATA]], Tabella62[], 15, 0)</f>
        <v>0</v>
      </c>
      <c r="Q22">
        <f>VLOOKUP(Tabella67[[#This Row],[DATA]], Tabella62[], 16, 0)</f>
        <v>0</v>
      </c>
      <c r="R22">
        <f>VLOOKUP(Tabella67[[#This Row],[DATA]], Tabella62[], 17, 0)</f>
        <v>0</v>
      </c>
      <c r="S22">
        <f>VLOOKUP(Tabella67[[#This Row],[DATA]], Tabella62[], 18, 0)</f>
        <v>0</v>
      </c>
      <c r="T22">
        <f>VLOOKUP(Tabella67[[#This Row],[DATA]], Tabella63[], 2, 0)</f>
        <v>8.33</v>
      </c>
      <c r="U22">
        <f>VLOOKUP(Tabella67[[#This Row],[DATA]], Tabella65[], 2, 0)</f>
        <v>7.74</v>
      </c>
      <c r="V22">
        <f>VLOOKUP(Tabella67[[#This Row],[DATA]], Tabella64[], 2, 0)</f>
        <v>6.77</v>
      </c>
      <c r="W22">
        <f>VLOOKUP(Tabella67[[#This Row],[DATA]], Tabella66[], 2, 0)</f>
        <v>0</v>
      </c>
      <c r="X22">
        <v>0</v>
      </c>
      <c r="Y22">
        <v>1</v>
      </c>
      <c r="AB22" s="45">
        <v>43881</v>
      </c>
      <c r="AC22" s="16">
        <v>1.4E-2</v>
      </c>
      <c r="AD22" s="16">
        <v>0</v>
      </c>
      <c r="AE22" s="16">
        <v>0</v>
      </c>
      <c r="AF22" s="16"/>
      <c r="AG22" s="16"/>
      <c r="AH22" s="16">
        <v>0</v>
      </c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7"/>
      <c r="AU22" s="24">
        <v>43851</v>
      </c>
      <c r="AV22">
        <v>0</v>
      </c>
      <c r="AX22" s="24">
        <v>43851</v>
      </c>
      <c r="AY22">
        <v>0</v>
      </c>
      <c r="BA22" s="24">
        <v>43851</v>
      </c>
      <c r="BB22">
        <v>0</v>
      </c>
      <c r="BD22" s="24">
        <v>43851</v>
      </c>
      <c r="BE22">
        <v>0</v>
      </c>
    </row>
    <row r="23" spans="1:57" x14ac:dyDescent="0.3">
      <c r="A23" s="1">
        <v>43893</v>
      </c>
      <c r="B23" s="2">
        <v>2821.37</v>
      </c>
      <c r="C23" s="7">
        <v>196.52076396918488</v>
      </c>
      <c r="D23" s="39">
        <v>1.9903505364348793E-2</v>
      </c>
      <c r="E23">
        <f>VLOOKUP(Tabella67[[#This Row],[DATA]], Tabella62[], 2, 0)</f>
        <v>2.1000000000000001E-2</v>
      </c>
      <c r="F23">
        <f>VLOOKUP(Tabella67[[#This Row],[DATA]], Tabella62[], 3, 0)</f>
        <v>0</v>
      </c>
      <c r="G23">
        <f>VLOOKUP(Tabella67[[#This Row],[DATA]], Tabella62[], 4, 0)</f>
        <v>1E-3</v>
      </c>
      <c r="H23">
        <f>VLOOKUP(Tabella67[[#This Row],[DATA]], Tabella62[], 5, 0)</f>
        <v>0</v>
      </c>
      <c r="I23">
        <f>VLOOKUP(Tabella67[[#This Row],[DATA]], Tabella62[], 6, 0)</f>
        <v>0</v>
      </c>
      <c r="J23">
        <f>VLOOKUP(Tabella67[[#This Row],[DATA]], Tabella62[], 7, 0)</f>
        <v>0</v>
      </c>
      <c r="K23">
        <f>VLOOKUP(Tabella67[[#This Row],[DATA]], Tabella62[], 8, 0)</f>
        <v>0</v>
      </c>
      <c r="L23">
        <f>VLOOKUP(Tabella67[[#This Row],[DATA]], Tabella62[], 9, 0)</f>
        <v>0</v>
      </c>
      <c r="M23">
        <f>VLOOKUP(Tabella67[[#This Row],[DATA]], Tabella62[], 10, 0)</f>
        <v>0</v>
      </c>
      <c r="N23">
        <f>VLOOKUP(Tabella67[[#This Row],[DATA]], Tabella62[], 13, 0)</f>
        <v>0</v>
      </c>
      <c r="O23">
        <f>VLOOKUP(Tabella67[[#This Row],[DATA]], Tabella62[], 14, 0)</f>
        <v>0</v>
      </c>
      <c r="P23">
        <f>VLOOKUP(Tabella67[[#This Row],[DATA]], Tabella62[], 15, 0)</f>
        <v>0</v>
      </c>
      <c r="Q23">
        <f>VLOOKUP(Tabella67[[#This Row],[DATA]], Tabella62[], 16, 0)</f>
        <v>0</v>
      </c>
      <c r="R23">
        <f>VLOOKUP(Tabella67[[#This Row],[DATA]], Tabella62[], 17, 0)</f>
        <v>0</v>
      </c>
      <c r="S23">
        <f>VLOOKUP(Tabella67[[#This Row],[DATA]], Tabella62[], 18, 0)</f>
        <v>0</v>
      </c>
      <c r="T23">
        <f>VLOOKUP(Tabella67[[#This Row],[DATA]], Tabella63[], 2, 0)</f>
        <v>8.33</v>
      </c>
      <c r="U23">
        <f>VLOOKUP(Tabella67[[#This Row],[DATA]], Tabella65[], 2, 0)</f>
        <v>7.74</v>
      </c>
      <c r="V23">
        <f>VLOOKUP(Tabella67[[#This Row],[DATA]], Tabella64[], 2, 0)</f>
        <v>6.77</v>
      </c>
      <c r="W23">
        <f>VLOOKUP(Tabella67[[#This Row],[DATA]], Tabella66[], 2, 0)</f>
        <v>0</v>
      </c>
      <c r="X23">
        <v>0</v>
      </c>
      <c r="Y23">
        <v>0</v>
      </c>
      <c r="AB23" s="45">
        <v>43882</v>
      </c>
      <c r="AC23" s="14">
        <v>1.4E-2</v>
      </c>
      <c r="AD23" s="14">
        <v>0</v>
      </c>
      <c r="AE23" s="14">
        <v>0</v>
      </c>
      <c r="AF23" s="14"/>
      <c r="AG23" s="14"/>
      <c r="AH23" s="14">
        <v>0</v>
      </c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5"/>
      <c r="AU23" s="24">
        <v>43852</v>
      </c>
      <c r="AV23">
        <v>0</v>
      </c>
      <c r="AX23" s="24">
        <v>43852</v>
      </c>
      <c r="AY23">
        <v>0</v>
      </c>
      <c r="BA23" s="24">
        <v>43852</v>
      </c>
      <c r="BB23">
        <v>0</v>
      </c>
      <c r="BD23" s="24">
        <v>43852</v>
      </c>
      <c r="BE23">
        <v>0</v>
      </c>
    </row>
    <row r="24" spans="1:57" x14ac:dyDescent="0.3">
      <c r="A24" s="3">
        <v>43894</v>
      </c>
      <c r="B24" s="4">
        <v>2828.01</v>
      </c>
      <c r="C24" s="8">
        <v>196.98326901912708</v>
      </c>
      <c r="D24" s="38">
        <v>2.3507015133016214E-3</v>
      </c>
      <c r="E24">
        <f>VLOOKUP(Tabella67[[#This Row],[DATA]], Tabella62[], 2, 0)</f>
        <v>2.1000000000000001E-2</v>
      </c>
      <c r="F24">
        <f>VLOOKUP(Tabella67[[#This Row],[DATA]], Tabella62[], 3, 0)</f>
        <v>0</v>
      </c>
      <c r="G24">
        <f>VLOOKUP(Tabella67[[#This Row],[DATA]], Tabella62[], 4, 0)</f>
        <v>1E-3</v>
      </c>
      <c r="H24">
        <f>VLOOKUP(Tabella67[[#This Row],[DATA]], Tabella62[], 5, 0)</f>
        <v>0</v>
      </c>
      <c r="I24">
        <f>VLOOKUP(Tabella67[[#This Row],[DATA]], Tabella62[], 6, 0)</f>
        <v>0</v>
      </c>
      <c r="J24">
        <f>VLOOKUP(Tabella67[[#This Row],[DATA]], Tabella62[], 7, 0)</f>
        <v>0</v>
      </c>
      <c r="K24">
        <f>VLOOKUP(Tabella67[[#This Row],[DATA]], Tabella62[], 8, 0)</f>
        <v>0</v>
      </c>
      <c r="L24">
        <f>VLOOKUP(Tabella67[[#This Row],[DATA]], Tabella62[], 9, 0)</f>
        <v>0</v>
      </c>
      <c r="M24">
        <f>VLOOKUP(Tabella67[[#This Row],[DATA]], Tabella62[], 10, 0)</f>
        <v>0</v>
      </c>
      <c r="N24">
        <f>VLOOKUP(Tabella67[[#This Row],[DATA]], Tabella62[], 13, 0)</f>
        <v>0.318</v>
      </c>
      <c r="O24">
        <f>VLOOKUP(Tabella67[[#This Row],[DATA]], Tabella62[], 14, 0)</f>
        <v>0</v>
      </c>
      <c r="P24">
        <f>VLOOKUP(Tabella67[[#This Row],[DATA]], Tabella62[], 15, 0)</f>
        <v>0</v>
      </c>
      <c r="Q24">
        <f>VLOOKUP(Tabella67[[#This Row],[DATA]], Tabella62[], 16, 0)</f>
        <v>0</v>
      </c>
      <c r="R24">
        <f>VLOOKUP(Tabella67[[#This Row],[DATA]], Tabella62[], 17, 0)</f>
        <v>0</v>
      </c>
      <c r="S24">
        <f>VLOOKUP(Tabella67[[#This Row],[DATA]], Tabella62[], 18, 0)</f>
        <v>0</v>
      </c>
      <c r="T24">
        <f>VLOOKUP(Tabella67[[#This Row],[DATA]], Tabella63[], 2, 0)</f>
        <v>8.33</v>
      </c>
      <c r="U24">
        <f>VLOOKUP(Tabella67[[#This Row],[DATA]], Tabella65[], 2, 0)</f>
        <v>7.74</v>
      </c>
      <c r="V24">
        <f>VLOOKUP(Tabella67[[#This Row],[DATA]], Tabella64[], 2, 0)</f>
        <v>6.77</v>
      </c>
      <c r="W24">
        <f>VLOOKUP(Tabella67[[#This Row],[DATA]], Tabella66[], 2, 0)</f>
        <v>0</v>
      </c>
      <c r="X24">
        <v>0</v>
      </c>
      <c r="Y24">
        <v>0</v>
      </c>
      <c r="AB24" s="45">
        <v>43883</v>
      </c>
      <c r="AC24" s="16">
        <v>1.4E-2</v>
      </c>
      <c r="AD24" s="16">
        <v>0</v>
      </c>
      <c r="AE24" s="16">
        <v>0</v>
      </c>
      <c r="AF24" s="16"/>
      <c r="AG24" s="16"/>
      <c r="AH24" s="16">
        <v>0</v>
      </c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7"/>
      <c r="AU24" s="24">
        <v>43853</v>
      </c>
      <c r="AV24">
        <v>0</v>
      </c>
      <c r="AX24" s="24">
        <v>43853</v>
      </c>
      <c r="AY24">
        <v>0</v>
      </c>
      <c r="BA24" s="24">
        <v>43853</v>
      </c>
      <c r="BB24">
        <v>0</v>
      </c>
      <c r="BD24" s="24">
        <v>43853</v>
      </c>
      <c r="BE24">
        <v>0</v>
      </c>
    </row>
    <row r="25" spans="1:57" x14ac:dyDescent="0.3">
      <c r="A25" s="1">
        <v>43895</v>
      </c>
      <c r="B25" s="2">
        <v>2816.7</v>
      </c>
      <c r="C25" s="7">
        <v>196.19547803797556</v>
      </c>
      <c r="D25" s="39">
        <v>-4.0072971454924756E-3</v>
      </c>
      <c r="E25">
        <f>VLOOKUP(Tabella67[[#This Row],[DATA]], Tabella62[], 2, 0)</f>
        <v>2.7E-2</v>
      </c>
      <c r="F25">
        <f>VLOOKUP(Tabella67[[#This Row],[DATA]], Tabella62[], 3, 0)</f>
        <v>7.0000000000000001E-3</v>
      </c>
      <c r="G25">
        <f>VLOOKUP(Tabella67[[#This Row],[DATA]], Tabella62[], 4, 0)</f>
        <v>2E-3</v>
      </c>
      <c r="H25">
        <f>VLOOKUP(Tabella67[[#This Row],[DATA]], Tabella62[], 5, 0)</f>
        <v>0</v>
      </c>
      <c r="I25">
        <f>VLOOKUP(Tabella67[[#This Row],[DATA]], Tabella62[], 6, 0)</f>
        <v>0</v>
      </c>
      <c r="J25">
        <f>VLOOKUP(Tabella67[[#This Row],[DATA]], Tabella62[], 7, 0)</f>
        <v>0</v>
      </c>
      <c r="K25">
        <f>VLOOKUP(Tabella67[[#This Row],[DATA]], Tabella62[], 8, 0)</f>
        <v>0</v>
      </c>
      <c r="L25">
        <f>VLOOKUP(Tabella67[[#This Row],[DATA]], Tabella62[], 9, 0)</f>
        <v>0</v>
      </c>
      <c r="M25">
        <f>VLOOKUP(Tabella67[[#This Row],[DATA]], Tabella62[], 10, 0)</f>
        <v>0</v>
      </c>
      <c r="N25">
        <f>VLOOKUP(Tabella67[[#This Row],[DATA]], Tabella62[], 13, 0)</f>
        <v>0.35199999999999998</v>
      </c>
      <c r="O25">
        <f>VLOOKUP(Tabella67[[#This Row],[DATA]], Tabella62[], 14, 0)</f>
        <v>3.4000000000000002E-2</v>
      </c>
      <c r="P25">
        <f>VLOOKUP(Tabella67[[#This Row],[DATA]], Tabella62[], 15, 0)</f>
        <v>0</v>
      </c>
      <c r="Q25">
        <f>VLOOKUP(Tabella67[[#This Row],[DATA]], Tabella62[], 16, 0)</f>
        <v>0</v>
      </c>
      <c r="R25">
        <f>VLOOKUP(Tabella67[[#This Row],[DATA]], Tabella62[], 17, 0)</f>
        <v>0</v>
      </c>
      <c r="S25">
        <f>VLOOKUP(Tabella67[[#This Row],[DATA]], Tabella62[], 18, 0)</f>
        <v>0</v>
      </c>
      <c r="T25">
        <f>VLOOKUP(Tabella67[[#This Row],[DATA]], Tabella63[], 2, 0)</f>
        <v>16.670000000000002</v>
      </c>
      <c r="U25">
        <f>VLOOKUP(Tabella67[[#This Row],[DATA]], Tabella65[], 2, 0)</f>
        <v>20.239999999999998</v>
      </c>
      <c r="V25">
        <f>VLOOKUP(Tabella67[[#This Row],[DATA]], Tabella64[], 2, 0)</f>
        <v>17.71</v>
      </c>
      <c r="W25">
        <f>VLOOKUP(Tabella67[[#This Row],[DATA]], Tabella66[], 2, 0)</f>
        <v>0</v>
      </c>
      <c r="X25">
        <v>0</v>
      </c>
      <c r="Y25">
        <v>0</v>
      </c>
      <c r="AB25" s="45">
        <v>43884</v>
      </c>
      <c r="AC25" s="14">
        <v>1.4E-2</v>
      </c>
      <c r="AD25" s="14">
        <v>0</v>
      </c>
      <c r="AE25" s="14">
        <v>0</v>
      </c>
      <c r="AF25" s="14"/>
      <c r="AG25" s="14"/>
      <c r="AH25" s="14">
        <v>0</v>
      </c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5"/>
      <c r="AU25" s="24">
        <v>43854</v>
      </c>
      <c r="AV25">
        <v>0</v>
      </c>
      <c r="AX25" s="24">
        <v>43854</v>
      </c>
      <c r="AY25">
        <v>0</v>
      </c>
      <c r="BA25" s="24">
        <v>43854</v>
      </c>
      <c r="BB25">
        <v>0</v>
      </c>
      <c r="BD25" s="24">
        <v>43854</v>
      </c>
      <c r="BE25">
        <v>0</v>
      </c>
    </row>
    <row r="26" spans="1:57" x14ac:dyDescent="0.3">
      <c r="A26" s="3">
        <v>43896</v>
      </c>
      <c r="B26" s="4">
        <v>2719.51</v>
      </c>
      <c r="C26" s="8">
        <v>189.42576933257178</v>
      </c>
      <c r="D26" s="38">
        <v>-3.5114269929822431E-2</v>
      </c>
      <c r="E26">
        <f>VLOOKUP(Tabella67[[#This Row],[DATA]], Tabella62[], 2, 0)</f>
        <v>8.8999999999999996E-2</v>
      </c>
      <c r="F26">
        <f>VLOOKUP(Tabella67[[#This Row],[DATA]], Tabella62[], 3, 0)</f>
        <v>6.2E-2</v>
      </c>
      <c r="G26">
        <f>VLOOKUP(Tabella67[[#This Row],[DATA]], Tabella62[], 4, 0)</f>
        <v>1.0999999999999999E-2</v>
      </c>
      <c r="H26">
        <f>VLOOKUP(Tabella67[[#This Row],[DATA]], Tabella62[], 5, 0)</f>
        <v>0</v>
      </c>
      <c r="I26">
        <f>VLOOKUP(Tabella67[[#This Row],[DATA]], Tabella62[], 6, 0)</f>
        <v>0</v>
      </c>
      <c r="J26">
        <f>VLOOKUP(Tabella67[[#This Row],[DATA]], Tabella62[], 7, 0)</f>
        <v>0</v>
      </c>
      <c r="K26">
        <f>VLOOKUP(Tabella67[[#This Row],[DATA]], Tabella62[], 8, 0)</f>
        <v>0</v>
      </c>
      <c r="L26">
        <f>VLOOKUP(Tabella67[[#This Row],[DATA]], Tabella62[], 9, 0)</f>
        <v>0</v>
      </c>
      <c r="M26">
        <f>VLOOKUP(Tabella67[[#This Row],[DATA]], Tabella62[], 10, 0)</f>
        <v>0</v>
      </c>
      <c r="N26">
        <f>VLOOKUP(Tabella67[[#This Row],[DATA]], Tabella62[], 13, 0)</f>
        <v>0.38200000000000001</v>
      </c>
      <c r="O26">
        <f>VLOOKUP(Tabella67[[#This Row],[DATA]], Tabella62[], 14, 0)</f>
        <v>0.03</v>
      </c>
      <c r="P26">
        <f>VLOOKUP(Tabella67[[#This Row],[DATA]], Tabella62[], 15, 0)</f>
        <v>0</v>
      </c>
      <c r="Q26">
        <f>VLOOKUP(Tabella67[[#This Row],[DATA]], Tabella62[], 16, 0)</f>
        <v>0</v>
      </c>
      <c r="R26">
        <f>VLOOKUP(Tabella67[[#This Row],[DATA]], Tabella62[], 17, 0)</f>
        <v>0</v>
      </c>
      <c r="S26">
        <f>VLOOKUP(Tabella67[[#This Row],[DATA]], Tabella62[], 18, 0)</f>
        <v>0</v>
      </c>
      <c r="T26">
        <f>VLOOKUP(Tabella67[[#This Row],[DATA]], Tabella63[], 2, 0)</f>
        <v>16.670000000000002</v>
      </c>
      <c r="U26">
        <f>VLOOKUP(Tabella67[[#This Row],[DATA]], Tabella65[], 2, 0)</f>
        <v>20.239999999999998</v>
      </c>
      <c r="V26">
        <f>VLOOKUP(Tabella67[[#This Row],[DATA]], Tabella64[], 2, 0)</f>
        <v>17.71</v>
      </c>
      <c r="W26">
        <f>VLOOKUP(Tabella67[[#This Row],[DATA]], Tabella66[], 2, 0)</f>
        <v>0</v>
      </c>
      <c r="X26">
        <v>0</v>
      </c>
      <c r="Y26">
        <v>0</v>
      </c>
      <c r="AB26" s="45">
        <v>43885</v>
      </c>
      <c r="AC26" s="16">
        <v>1.4E-2</v>
      </c>
      <c r="AD26" s="16">
        <v>0</v>
      </c>
      <c r="AE26" s="16">
        <v>0</v>
      </c>
      <c r="AF26" s="16"/>
      <c r="AG26" s="16"/>
      <c r="AH26" s="16">
        <v>0</v>
      </c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7"/>
      <c r="AU26" s="24">
        <v>43855</v>
      </c>
      <c r="AV26">
        <v>0</v>
      </c>
      <c r="AX26" s="24">
        <v>43855</v>
      </c>
      <c r="AY26">
        <v>0</v>
      </c>
      <c r="BA26" s="24">
        <v>43855</v>
      </c>
      <c r="BB26">
        <v>0</v>
      </c>
      <c r="BD26" s="24">
        <v>43855</v>
      </c>
      <c r="BE26">
        <v>0</v>
      </c>
    </row>
    <row r="27" spans="1:57" x14ac:dyDescent="0.3">
      <c r="A27" s="1">
        <v>43900</v>
      </c>
      <c r="B27" s="2">
        <v>2498.94</v>
      </c>
      <c r="C27" s="7">
        <v>174.06210384074222</v>
      </c>
      <c r="D27" s="39">
        <v>-8.4585075059913348E-2</v>
      </c>
      <c r="E27">
        <f>VLOOKUP(Tabella67[[#This Row],[DATA]], Tabella62[], 2, 0)</f>
        <v>0.13700000000000001</v>
      </c>
      <c r="F27">
        <f>VLOOKUP(Tabella67[[#This Row],[DATA]], Tabella62[], 3, 0)</f>
        <v>2.1000000000000001E-2</v>
      </c>
      <c r="G27">
        <f>VLOOKUP(Tabella67[[#This Row],[DATA]], Tabella62[], 4, 0)</f>
        <v>1.7000000000000001E-2</v>
      </c>
      <c r="H27">
        <f>VLOOKUP(Tabella67[[#This Row],[DATA]], Tabella62[], 5, 0)</f>
        <v>0</v>
      </c>
      <c r="I27">
        <f>VLOOKUP(Tabella67[[#This Row],[DATA]], Tabella62[], 6, 0)</f>
        <v>0</v>
      </c>
      <c r="J27">
        <f>VLOOKUP(Tabella67[[#This Row],[DATA]], Tabella62[], 7, 0)</f>
        <v>0</v>
      </c>
      <c r="K27">
        <f>VLOOKUP(Tabella67[[#This Row],[DATA]], Tabella62[], 8, 0)</f>
        <v>0</v>
      </c>
      <c r="L27">
        <f>VLOOKUP(Tabella67[[#This Row],[DATA]], Tabella62[], 9, 0)</f>
        <v>0</v>
      </c>
      <c r="M27">
        <f>VLOOKUP(Tabella67[[#This Row],[DATA]], Tabella62[], 10, 0)</f>
        <v>0</v>
      </c>
      <c r="N27">
        <f>VLOOKUP(Tabella67[[#This Row],[DATA]], Tabella62[], 13, 0)</f>
        <v>0.48399999999999999</v>
      </c>
      <c r="O27">
        <f>VLOOKUP(Tabella67[[#This Row],[DATA]], Tabella62[], 14, 0)</f>
        <v>0</v>
      </c>
      <c r="P27">
        <f>VLOOKUP(Tabella67[[#This Row],[DATA]], Tabella62[], 15, 0)</f>
        <v>0</v>
      </c>
      <c r="Q27">
        <f>VLOOKUP(Tabella67[[#This Row],[DATA]], Tabella62[], 16, 0)</f>
        <v>0</v>
      </c>
      <c r="R27">
        <f>VLOOKUP(Tabella67[[#This Row],[DATA]], Tabella62[], 17, 0)</f>
        <v>0</v>
      </c>
      <c r="S27">
        <f>VLOOKUP(Tabella67[[#This Row],[DATA]], Tabella62[], 18, 0)</f>
        <v>0</v>
      </c>
      <c r="T27">
        <f>VLOOKUP(Tabella67[[#This Row],[DATA]], Tabella63[], 2, 0)</f>
        <v>26.39</v>
      </c>
      <c r="U27">
        <f>VLOOKUP(Tabella67[[#This Row],[DATA]], Tabella65[], 2, 0)</f>
        <v>26.49</v>
      </c>
      <c r="V27">
        <f>VLOOKUP(Tabella67[[#This Row],[DATA]], Tabella64[], 2, 0)</f>
        <v>23.18</v>
      </c>
      <c r="W27">
        <f>VLOOKUP(Tabella67[[#This Row],[DATA]], Tabella66[], 2, 0)</f>
        <v>0</v>
      </c>
      <c r="X27">
        <v>0</v>
      </c>
      <c r="Y27">
        <v>0</v>
      </c>
      <c r="AB27" s="45">
        <v>43886</v>
      </c>
      <c r="AC27" s="14">
        <v>1.4E-2</v>
      </c>
      <c r="AD27" s="14">
        <v>0</v>
      </c>
      <c r="AE27" s="14">
        <v>0</v>
      </c>
      <c r="AF27" s="14"/>
      <c r="AG27" s="14"/>
      <c r="AH27" s="14">
        <v>0</v>
      </c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5"/>
      <c r="AU27" s="24">
        <v>43856</v>
      </c>
      <c r="AV27">
        <v>0</v>
      </c>
      <c r="AX27" s="24">
        <v>43856</v>
      </c>
      <c r="AY27">
        <v>0</v>
      </c>
      <c r="BA27" s="24">
        <v>43856</v>
      </c>
      <c r="BB27">
        <v>0</v>
      </c>
      <c r="BD27" s="24">
        <v>43856</v>
      </c>
      <c r="BE27">
        <v>0</v>
      </c>
    </row>
    <row r="28" spans="1:57" x14ac:dyDescent="0.3">
      <c r="A28" s="3">
        <v>43901</v>
      </c>
      <c r="B28" s="4">
        <v>2492.88</v>
      </c>
      <c r="C28" s="8">
        <v>173.63999832829498</v>
      </c>
      <c r="D28" s="38">
        <v>-2.4279733552100549E-3</v>
      </c>
      <c r="E28">
        <f>VLOOKUP(Tabella67[[#This Row],[DATA]], Tabella62[], 2, 0)</f>
        <v>0.13700000000000001</v>
      </c>
      <c r="F28">
        <f>VLOOKUP(Tabella67[[#This Row],[DATA]], Tabella62[], 3, 0)</f>
        <v>0</v>
      </c>
      <c r="G28">
        <f>VLOOKUP(Tabella67[[#This Row],[DATA]], Tabella62[], 4, 0)</f>
        <v>1.7000000000000001E-2</v>
      </c>
      <c r="H28">
        <f>VLOOKUP(Tabella67[[#This Row],[DATA]], Tabella62[], 5, 0)</f>
        <v>0</v>
      </c>
      <c r="I28">
        <f>VLOOKUP(Tabella67[[#This Row],[DATA]], Tabella62[], 6, 0)</f>
        <v>0</v>
      </c>
      <c r="J28">
        <f>VLOOKUP(Tabella67[[#This Row],[DATA]], Tabella62[], 7, 0)</f>
        <v>0</v>
      </c>
      <c r="K28">
        <f>VLOOKUP(Tabella67[[#This Row],[DATA]], Tabella62[], 8, 0)</f>
        <v>0</v>
      </c>
      <c r="L28">
        <f>VLOOKUP(Tabella67[[#This Row],[DATA]], Tabella62[], 9, 0)</f>
        <v>0</v>
      </c>
      <c r="M28">
        <f>VLOOKUP(Tabella67[[#This Row],[DATA]], Tabella62[], 10, 0)</f>
        <v>0</v>
      </c>
      <c r="N28">
        <f>VLOOKUP(Tabella67[[#This Row],[DATA]], Tabella62[], 13, 0)</f>
        <v>0.52700000000000002</v>
      </c>
      <c r="O28">
        <f>VLOOKUP(Tabella67[[#This Row],[DATA]], Tabella62[], 14, 0)</f>
        <v>4.3999999999999997E-2</v>
      </c>
      <c r="P28">
        <f>VLOOKUP(Tabella67[[#This Row],[DATA]], Tabella62[], 15, 0)</f>
        <v>1E-3</v>
      </c>
      <c r="Q28">
        <f>VLOOKUP(Tabella67[[#This Row],[DATA]], Tabella62[], 16, 0)</f>
        <v>0</v>
      </c>
      <c r="R28">
        <f>VLOOKUP(Tabella67[[#This Row],[DATA]], Tabella62[], 17, 0)</f>
        <v>0</v>
      </c>
      <c r="S28">
        <f>VLOOKUP(Tabella67[[#This Row],[DATA]], Tabella62[], 18, 0)</f>
        <v>0</v>
      </c>
      <c r="T28">
        <f>VLOOKUP(Tabella67[[#This Row],[DATA]], Tabella63[], 2, 0)</f>
        <v>26.39</v>
      </c>
      <c r="U28">
        <f>VLOOKUP(Tabella67[[#This Row],[DATA]], Tabella65[], 2, 0)</f>
        <v>26.49</v>
      </c>
      <c r="V28">
        <f>VLOOKUP(Tabella67[[#This Row],[DATA]], Tabella64[], 2, 0)</f>
        <v>23.18</v>
      </c>
      <c r="W28">
        <f>VLOOKUP(Tabella67[[#This Row],[DATA]], Tabella66[], 2, 0)</f>
        <v>0</v>
      </c>
      <c r="X28">
        <v>0</v>
      </c>
      <c r="Y28">
        <v>1</v>
      </c>
      <c r="AB28" s="45">
        <v>43887</v>
      </c>
      <c r="AC28" s="16">
        <v>1.4E-2</v>
      </c>
      <c r="AD28" s="16">
        <v>0</v>
      </c>
      <c r="AE28" s="16">
        <v>0</v>
      </c>
      <c r="AF28" s="16"/>
      <c r="AG28" s="16"/>
      <c r="AH28" s="16">
        <v>0</v>
      </c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7"/>
      <c r="AU28" s="24">
        <v>43857</v>
      </c>
      <c r="AV28">
        <v>0</v>
      </c>
      <c r="AX28" s="24">
        <v>43857</v>
      </c>
      <c r="AY28">
        <v>0</v>
      </c>
      <c r="BA28" s="24">
        <v>43857</v>
      </c>
      <c r="BB28">
        <v>0</v>
      </c>
      <c r="BD28" s="24">
        <v>43857</v>
      </c>
      <c r="BE28">
        <v>0</v>
      </c>
    </row>
    <row r="29" spans="1:57" x14ac:dyDescent="0.3">
      <c r="A29" s="5">
        <v>43902</v>
      </c>
      <c r="B29" s="6">
        <v>2286.4</v>
      </c>
      <c r="C29" s="9">
        <v>159.25776298009276</v>
      </c>
      <c r="D29" s="46">
        <v>-8.6460140412062639E-2</v>
      </c>
      <c r="E29">
        <f>VLOOKUP(Tabella67[[#This Row],[DATA]], Tabella62[], 2, 0)</f>
        <v>0.192</v>
      </c>
      <c r="F29">
        <f>VLOOKUP(Tabella67[[#This Row],[DATA]], Tabella62[], 3, 0)</f>
        <v>5.5E-2</v>
      </c>
      <c r="G29">
        <f>VLOOKUP(Tabella67[[#This Row],[DATA]], Tabella62[], 4, 0)</f>
        <v>2.3E-2</v>
      </c>
      <c r="H29">
        <f>VLOOKUP(Tabella67[[#This Row],[DATA]], Tabella62[], 5, 0)</f>
        <v>0</v>
      </c>
      <c r="I29">
        <f>VLOOKUP(Tabella67[[#This Row],[DATA]], Tabella62[], 6, 0)</f>
        <v>0</v>
      </c>
      <c r="J29">
        <f>VLOOKUP(Tabella67[[#This Row],[DATA]], Tabella62[], 7, 0)</f>
        <v>0</v>
      </c>
      <c r="K29">
        <f>VLOOKUP(Tabella67[[#This Row],[DATA]], Tabella62[], 8, 0)</f>
        <v>0</v>
      </c>
      <c r="L29">
        <f>VLOOKUP(Tabella67[[#This Row],[DATA]], Tabella62[], 9, 0)</f>
        <v>0</v>
      </c>
      <c r="M29">
        <f>VLOOKUP(Tabella67[[#This Row],[DATA]], Tabella62[], 10, 0)</f>
        <v>0</v>
      </c>
      <c r="N29">
        <f>VLOOKUP(Tabella67[[#This Row],[DATA]], Tabella62[], 13, 0)</f>
        <v>0</v>
      </c>
      <c r="O29">
        <f>VLOOKUP(Tabella67[[#This Row],[DATA]], Tabella62[], 14, 0)</f>
        <v>0</v>
      </c>
      <c r="P29">
        <f>VLOOKUP(Tabella67[[#This Row],[DATA]], Tabella62[], 15, 0)</f>
        <v>1E-3</v>
      </c>
      <c r="Q29">
        <f>VLOOKUP(Tabella67[[#This Row],[DATA]], Tabella62[], 16, 0)</f>
        <v>0</v>
      </c>
      <c r="R29">
        <f>VLOOKUP(Tabella67[[#This Row],[DATA]], Tabella62[], 17, 0)</f>
        <v>0</v>
      </c>
      <c r="S29">
        <f>VLOOKUP(Tabella67[[#This Row],[DATA]], Tabella62[], 18, 0)</f>
        <v>0</v>
      </c>
      <c r="T29">
        <f>VLOOKUP(Tabella67[[#This Row],[DATA]], Tabella63[], 2, 0)</f>
        <v>26.39</v>
      </c>
      <c r="U29">
        <f>VLOOKUP(Tabella67[[#This Row],[DATA]], Tabella65[], 2, 0)</f>
        <v>26.49</v>
      </c>
      <c r="V29">
        <f>VLOOKUP(Tabella67[[#This Row],[DATA]], Tabella64[], 2, 0)</f>
        <v>23.18</v>
      </c>
      <c r="W29">
        <f>VLOOKUP(Tabella67[[#This Row],[DATA]], Tabella66[], 2, 0)</f>
        <v>0</v>
      </c>
      <c r="X29">
        <v>0</v>
      </c>
      <c r="Y29">
        <v>0</v>
      </c>
      <c r="AB29" s="45">
        <v>43888</v>
      </c>
      <c r="AC29" s="14">
        <v>1.4E-2</v>
      </c>
      <c r="AD29" s="14">
        <v>0</v>
      </c>
      <c r="AE29" s="14">
        <v>0</v>
      </c>
      <c r="AF29" s="14"/>
      <c r="AG29" s="14"/>
      <c r="AH29" s="14">
        <v>0</v>
      </c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5"/>
      <c r="AU29" s="24">
        <v>43858</v>
      </c>
      <c r="AV29">
        <v>0</v>
      </c>
      <c r="AX29" s="24">
        <v>43858</v>
      </c>
      <c r="AY29">
        <v>0</v>
      </c>
      <c r="BA29" s="24">
        <v>43858</v>
      </c>
      <c r="BB29">
        <v>0</v>
      </c>
      <c r="BD29" s="24">
        <v>43858</v>
      </c>
      <c r="BE29">
        <v>0</v>
      </c>
    </row>
    <row r="30" spans="1:57" x14ac:dyDescent="0.3">
      <c r="A30" s="3">
        <v>43903</v>
      </c>
      <c r="B30" s="4">
        <v>2316.38</v>
      </c>
      <c r="C30" s="8">
        <v>161.34600114233174</v>
      </c>
      <c r="D30" s="38">
        <v>1.3027094051380956E-2</v>
      </c>
      <c r="E30">
        <f>VLOOKUP(Tabella67[[#This Row],[DATA]], Tabella62[], 2, 0)</f>
        <v>0.308</v>
      </c>
      <c r="F30">
        <f>VLOOKUP(Tabella67[[#This Row],[DATA]], Tabella62[], 3, 0)</f>
        <v>0.11700000000000001</v>
      </c>
      <c r="G30">
        <f>VLOOKUP(Tabella67[[#This Row],[DATA]], Tabella62[], 4, 0)</f>
        <v>3.1E-2</v>
      </c>
      <c r="H30">
        <f>VLOOKUP(Tabella67[[#This Row],[DATA]], Tabella62[], 5, 0)</f>
        <v>0</v>
      </c>
      <c r="I30">
        <f>VLOOKUP(Tabella67[[#This Row],[DATA]], Tabella62[], 6, 0)</f>
        <v>0</v>
      </c>
      <c r="J30">
        <f>VLOOKUP(Tabella67[[#This Row],[DATA]], Tabella62[], 7, 0)</f>
        <v>0</v>
      </c>
      <c r="K30">
        <f>VLOOKUP(Tabella67[[#This Row],[DATA]], Tabella62[], 8, 0)</f>
        <v>0</v>
      </c>
      <c r="L30">
        <f>VLOOKUP(Tabella67[[#This Row],[DATA]], Tabella62[], 9, 0)</f>
        <v>0</v>
      </c>
      <c r="M30">
        <f>VLOOKUP(Tabella67[[#This Row],[DATA]], Tabella62[], 10, 0)</f>
        <v>0</v>
      </c>
      <c r="N30">
        <f>VLOOKUP(Tabella67[[#This Row],[DATA]], Tabella62[], 13, 0)</f>
        <v>0.65</v>
      </c>
      <c r="O30">
        <f>VLOOKUP(Tabella67[[#This Row],[DATA]], Tabella62[], 14, 0)</f>
        <v>0</v>
      </c>
      <c r="P30">
        <f>VLOOKUP(Tabella67[[#This Row],[DATA]], Tabella62[], 15, 0)</f>
        <v>1E-3</v>
      </c>
      <c r="Q30">
        <f>VLOOKUP(Tabella67[[#This Row],[DATA]], Tabella62[], 16, 0)</f>
        <v>0</v>
      </c>
      <c r="R30">
        <f>VLOOKUP(Tabella67[[#This Row],[DATA]], Tabella62[], 17, 0)</f>
        <v>0</v>
      </c>
      <c r="S30">
        <f>VLOOKUP(Tabella67[[#This Row],[DATA]], Tabella62[], 18, 0)</f>
        <v>0</v>
      </c>
      <c r="T30">
        <f>VLOOKUP(Tabella67[[#This Row],[DATA]], Tabella63[], 2, 0)</f>
        <v>26.39</v>
      </c>
      <c r="U30">
        <f>VLOOKUP(Tabella67[[#This Row],[DATA]], Tabella65[], 2, 0)</f>
        <v>26.49</v>
      </c>
      <c r="V30">
        <f>VLOOKUP(Tabella67[[#This Row],[DATA]], Tabella64[], 2, 0)</f>
        <v>23.18</v>
      </c>
      <c r="W30">
        <f>VLOOKUP(Tabella67[[#This Row],[DATA]], Tabella66[], 2, 0)</f>
        <v>0</v>
      </c>
      <c r="X30">
        <v>0</v>
      </c>
      <c r="Y30">
        <v>0</v>
      </c>
      <c r="AB30" s="45">
        <v>43889</v>
      </c>
      <c r="AC30" s="16">
        <v>1.4E-2</v>
      </c>
      <c r="AD30" s="16">
        <v>0</v>
      </c>
      <c r="AE30" s="16">
        <v>0</v>
      </c>
      <c r="AF30" s="16"/>
      <c r="AG30" s="16"/>
      <c r="AH30" s="16">
        <v>0</v>
      </c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7"/>
      <c r="AU30" s="24">
        <v>43859</v>
      </c>
      <c r="AV30">
        <v>0</v>
      </c>
      <c r="AX30" s="24">
        <v>43859</v>
      </c>
      <c r="AY30">
        <v>0</v>
      </c>
      <c r="BA30" s="24">
        <v>43859</v>
      </c>
      <c r="BB30">
        <v>0</v>
      </c>
      <c r="BD30" s="24">
        <v>43859</v>
      </c>
      <c r="BE30">
        <v>0</v>
      </c>
    </row>
    <row r="31" spans="1:57" x14ac:dyDescent="0.3">
      <c r="A31" s="1">
        <v>43906</v>
      </c>
      <c r="B31" s="2">
        <v>2266.9</v>
      </c>
      <c r="C31" s="7">
        <v>157.89950266776256</v>
      </c>
      <c r="D31" s="39">
        <v>-2.1592362852504161E-2</v>
      </c>
      <c r="E31">
        <f>VLOOKUP(Tabella67[[#This Row],[DATA]], Tabella62[], 2, 0)</f>
        <v>0.61699999999999999</v>
      </c>
      <c r="F31">
        <f>VLOOKUP(Tabella67[[#This Row],[DATA]], Tabella62[], 3, 0)</f>
        <v>0.185</v>
      </c>
      <c r="G31">
        <f>VLOOKUP(Tabella67[[#This Row],[DATA]], Tabella62[], 4, 0)</f>
        <v>7.0999999999999994E-2</v>
      </c>
      <c r="H31">
        <f>VLOOKUP(Tabella67[[#This Row],[DATA]], Tabella62[], 5, 0)</f>
        <v>0</v>
      </c>
      <c r="I31">
        <f>VLOOKUP(Tabella67[[#This Row],[DATA]], Tabella62[], 6, 0)</f>
        <v>0</v>
      </c>
      <c r="J31">
        <f>VLOOKUP(Tabella67[[#This Row],[DATA]], Tabella62[], 7, 0)</f>
        <v>0</v>
      </c>
      <c r="K31">
        <f>VLOOKUP(Tabella67[[#This Row],[DATA]], Tabella62[], 8, 0)</f>
        <v>0</v>
      </c>
      <c r="L31">
        <f>VLOOKUP(Tabella67[[#This Row],[DATA]], Tabella62[], 9, 0)</f>
        <v>0</v>
      </c>
      <c r="M31">
        <f>VLOOKUP(Tabella67[[#This Row],[DATA]], Tabella62[], 10, 0)</f>
        <v>0</v>
      </c>
      <c r="N31">
        <f>VLOOKUP(Tabella67[[#This Row],[DATA]], Tabella62[], 13, 0)</f>
        <v>0.79500000000000004</v>
      </c>
      <c r="O31">
        <f>VLOOKUP(Tabella67[[#This Row],[DATA]], Tabella62[], 14, 0)</f>
        <v>4.2000000000000003E-2</v>
      </c>
      <c r="P31">
        <f>VLOOKUP(Tabella67[[#This Row],[DATA]], Tabella62[], 15, 0)</f>
        <v>1E-3</v>
      </c>
      <c r="Q31">
        <f>VLOOKUP(Tabella67[[#This Row],[DATA]], Tabella62[], 16, 0)</f>
        <v>0</v>
      </c>
      <c r="R31">
        <f>VLOOKUP(Tabella67[[#This Row],[DATA]], Tabella62[], 17, 0)</f>
        <v>0</v>
      </c>
      <c r="S31">
        <f>VLOOKUP(Tabella67[[#This Row],[DATA]], Tabella62[], 18, 0)</f>
        <v>0</v>
      </c>
      <c r="T31">
        <f>VLOOKUP(Tabella67[[#This Row],[DATA]], Tabella63[], 2, 0)</f>
        <v>44.91</v>
      </c>
      <c r="U31">
        <f>VLOOKUP(Tabella67[[#This Row],[DATA]], Tabella65[], 2, 0)</f>
        <v>38.39</v>
      </c>
      <c r="V31">
        <f>VLOOKUP(Tabella67[[#This Row],[DATA]], Tabella64[], 2, 0)</f>
        <v>33.590000000000003</v>
      </c>
      <c r="W31">
        <f>VLOOKUP(Tabella67[[#This Row],[DATA]], Tabella66[], 2, 0)</f>
        <v>0</v>
      </c>
      <c r="X31">
        <v>0</v>
      </c>
      <c r="Y31">
        <v>0</v>
      </c>
      <c r="AB31" s="45">
        <v>43890</v>
      </c>
      <c r="AC31" s="14">
        <v>1.4E-2</v>
      </c>
      <c r="AD31" s="14">
        <v>0</v>
      </c>
      <c r="AE31" s="14">
        <v>0</v>
      </c>
      <c r="AF31" s="14"/>
      <c r="AG31" s="14"/>
      <c r="AH31" s="14">
        <v>0</v>
      </c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5"/>
      <c r="AU31" s="24">
        <v>43860</v>
      </c>
      <c r="AV31">
        <v>8.33</v>
      </c>
      <c r="AX31" s="24">
        <v>43860</v>
      </c>
      <c r="AY31">
        <v>4.6900000000000004</v>
      </c>
      <c r="BA31" s="24">
        <v>43860</v>
      </c>
      <c r="BB31">
        <v>5.36</v>
      </c>
      <c r="BD31" s="24">
        <v>43860</v>
      </c>
      <c r="BE31">
        <v>0</v>
      </c>
    </row>
    <row r="32" spans="1:57" x14ac:dyDescent="0.3">
      <c r="A32" s="3">
        <v>43907</v>
      </c>
      <c r="B32" s="4">
        <v>2224.7399999999998</v>
      </c>
      <c r="C32" s="8">
        <v>154.9628742181296</v>
      </c>
      <c r="D32" s="38">
        <v>-1.8773204534676277E-2</v>
      </c>
      <c r="E32">
        <f>VLOOKUP(Tabella67[[#This Row],[DATA]], Tabella62[], 2, 0)</f>
        <v>0.78100000000000003</v>
      </c>
      <c r="F32">
        <f>VLOOKUP(Tabella67[[#This Row],[DATA]], Tabella62[], 3, 0)</f>
        <v>0.16400000000000001</v>
      </c>
      <c r="G32">
        <f>VLOOKUP(Tabella67[[#This Row],[DATA]], Tabella62[], 4, 0)</f>
        <v>9.1999999999999998E-2</v>
      </c>
      <c r="H32">
        <f>VLOOKUP(Tabella67[[#This Row],[DATA]], Tabella62[], 5, 0)</f>
        <v>0</v>
      </c>
      <c r="I32">
        <f>VLOOKUP(Tabella67[[#This Row],[DATA]], Tabella62[], 6, 0)</f>
        <v>0</v>
      </c>
      <c r="J32">
        <f>VLOOKUP(Tabella67[[#This Row],[DATA]], Tabella62[], 7, 0)</f>
        <v>0</v>
      </c>
      <c r="K32">
        <f>VLOOKUP(Tabella67[[#This Row],[DATA]], Tabella62[], 8, 0)</f>
        <v>0</v>
      </c>
      <c r="L32">
        <f>VLOOKUP(Tabella67[[#This Row],[DATA]], Tabella62[], 9, 0)</f>
        <v>0</v>
      </c>
      <c r="M32">
        <f>VLOOKUP(Tabella67[[#This Row],[DATA]], Tabella62[], 10, 0)</f>
        <v>0</v>
      </c>
      <c r="N32">
        <f>VLOOKUP(Tabella67[[#This Row],[DATA]], Tabella62[], 13, 0)</f>
        <v>0.84199999999999997</v>
      </c>
      <c r="O32">
        <f>VLOOKUP(Tabella67[[#This Row],[DATA]], Tabella62[], 14, 0)</f>
        <v>4.7E-2</v>
      </c>
      <c r="P32">
        <f>VLOOKUP(Tabella67[[#This Row],[DATA]], Tabella62[], 15, 0)</f>
        <v>2E-3</v>
      </c>
      <c r="Q32">
        <f>VLOOKUP(Tabella67[[#This Row],[DATA]], Tabella62[], 16, 0)</f>
        <v>0</v>
      </c>
      <c r="R32">
        <f>VLOOKUP(Tabella67[[#This Row],[DATA]], Tabella62[], 17, 0)</f>
        <v>0</v>
      </c>
      <c r="S32">
        <f>VLOOKUP(Tabella67[[#This Row],[DATA]], Tabella62[], 18, 0)</f>
        <v>0</v>
      </c>
      <c r="T32">
        <f>VLOOKUP(Tabella67[[#This Row],[DATA]], Tabella63[], 2, 0)</f>
        <v>55.09</v>
      </c>
      <c r="U32">
        <f>VLOOKUP(Tabella67[[#This Row],[DATA]], Tabella65[], 2, 0)</f>
        <v>44.94</v>
      </c>
      <c r="V32">
        <f>VLOOKUP(Tabella67[[#This Row],[DATA]], Tabella64[], 2, 0)</f>
        <v>39.32</v>
      </c>
      <c r="W32">
        <f>VLOOKUP(Tabella67[[#This Row],[DATA]], Tabella66[], 2, 0)</f>
        <v>0</v>
      </c>
      <c r="X32">
        <v>0</v>
      </c>
      <c r="Y32">
        <v>0</v>
      </c>
      <c r="AB32" s="45">
        <v>43891</v>
      </c>
      <c r="AC32" s="16">
        <v>1.4E-2</v>
      </c>
      <c r="AD32" s="16">
        <v>0</v>
      </c>
      <c r="AE32" s="16">
        <v>0</v>
      </c>
      <c r="AF32" s="16"/>
      <c r="AG32" s="16"/>
      <c r="AH32" s="16">
        <v>0</v>
      </c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7"/>
      <c r="AU32" s="24">
        <v>43861</v>
      </c>
      <c r="AV32">
        <v>8.33</v>
      </c>
      <c r="AX32" s="24">
        <v>43861</v>
      </c>
      <c r="AY32">
        <v>6.77</v>
      </c>
      <c r="BA32" s="24">
        <v>43861</v>
      </c>
      <c r="BB32">
        <v>7.74</v>
      </c>
      <c r="BD32" s="24">
        <v>43861</v>
      </c>
      <c r="BE32">
        <v>0</v>
      </c>
    </row>
    <row r="33" spans="1:57" x14ac:dyDescent="0.3">
      <c r="A33" s="1">
        <v>43908</v>
      </c>
      <c r="B33" s="2">
        <v>2112.64</v>
      </c>
      <c r="C33" s="7">
        <v>147.15461878160568</v>
      </c>
      <c r="D33" s="39">
        <v>-5.1701704615029875E-2</v>
      </c>
      <c r="E33">
        <f>VLOOKUP(Tabella67[[#This Row],[DATA]], Tabella62[], 2, 0)</f>
        <v>1.0069999999999999</v>
      </c>
      <c r="F33">
        <f>VLOOKUP(Tabella67[[#This Row],[DATA]], Tabella62[], 3, 0)</f>
        <v>0.22600000000000001</v>
      </c>
      <c r="G33">
        <f>VLOOKUP(Tabella67[[#This Row],[DATA]], Tabella62[], 4, 0)</f>
        <v>0.124</v>
      </c>
      <c r="H33">
        <f>VLOOKUP(Tabella67[[#This Row],[DATA]], Tabella62[], 5, 0)</f>
        <v>0</v>
      </c>
      <c r="I33">
        <f>VLOOKUP(Tabella67[[#This Row],[DATA]], Tabella62[], 6, 0)</f>
        <v>0</v>
      </c>
      <c r="J33">
        <f>VLOOKUP(Tabella67[[#This Row],[DATA]], Tabella62[], 7, 0)</f>
        <v>0</v>
      </c>
      <c r="K33">
        <f>VLOOKUP(Tabella67[[#This Row],[DATA]], Tabella62[], 8, 0)</f>
        <v>2.1</v>
      </c>
      <c r="L33">
        <f>VLOOKUP(Tabella67[[#This Row],[DATA]], Tabella62[], 9, 0)</f>
        <v>0</v>
      </c>
      <c r="M33">
        <f>VLOOKUP(Tabella67[[#This Row],[DATA]], Tabella62[], 10, 0)</f>
        <v>0</v>
      </c>
      <c r="N33">
        <f>VLOOKUP(Tabella67[[#This Row],[DATA]], Tabella62[], 13, 0)</f>
        <v>0.91200000000000003</v>
      </c>
      <c r="O33">
        <f>VLOOKUP(Tabella67[[#This Row],[DATA]], Tabella62[], 14, 0)</f>
        <v>7.0000000000000007E-2</v>
      </c>
      <c r="P33">
        <f>VLOOKUP(Tabella67[[#This Row],[DATA]], Tabella62[], 15, 0)</f>
        <v>2E-3</v>
      </c>
      <c r="Q33">
        <f>VLOOKUP(Tabella67[[#This Row],[DATA]], Tabella62[], 16, 0)</f>
        <v>0</v>
      </c>
      <c r="R33">
        <f>VLOOKUP(Tabella67[[#This Row],[DATA]], Tabella62[], 17, 0)</f>
        <v>0</v>
      </c>
      <c r="S33">
        <f>VLOOKUP(Tabella67[[#This Row],[DATA]], Tabella62[], 18, 0)</f>
        <v>0</v>
      </c>
      <c r="T33">
        <f>VLOOKUP(Tabella67[[#This Row],[DATA]], Tabella63[], 2, 0)</f>
        <v>55.09</v>
      </c>
      <c r="U33">
        <f>VLOOKUP(Tabella67[[#This Row],[DATA]], Tabella65[], 2, 0)</f>
        <v>44.94</v>
      </c>
      <c r="V33">
        <f>VLOOKUP(Tabella67[[#This Row],[DATA]], Tabella64[], 2, 0)</f>
        <v>39.32</v>
      </c>
      <c r="W33">
        <f>VLOOKUP(Tabella67[[#This Row],[DATA]], Tabella66[], 2, 0)</f>
        <v>0</v>
      </c>
      <c r="X33">
        <v>0</v>
      </c>
      <c r="Y33">
        <v>0</v>
      </c>
      <c r="AB33" s="45">
        <v>43892</v>
      </c>
      <c r="AC33" s="14">
        <v>2.1000000000000001E-2</v>
      </c>
      <c r="AD33" s="14">
        <v>7.0000000000000001E-3</v>
      </c>
      <c r="AE33" s="14">
        <v>1E-3</v>
      </c>
      <c r="AF33" s="14"/>
      <c r="AG33" s="14"/>
      <c r="AH33" s="14">
        <v>0</v>
      </c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5"/>
      <c r="AU33" s="24">
        <v>43862</v>
      </c>
      <c r="AV33">
        <v>8.33</v>
      </c>
      <c r="AX33" s="24">
        <v>43862</v>
      </c>
      <c r="AY33">
        <v>6.77</v>
      </c>
      <c r="BA33" s="24">
        <v>43862</v>
      </c>
      <c r="BB33">
        <v>7.74</v>
      </c>
      <c r="BD33" s="24">
        <v>43862</v>
      </c>
      <c r="BE33">
        <v>0</v>
      </c>
    </row>
    <row r="34" spans="1:57" x14ac:dyDescent="0.3">
      <c r="A34" s="3">
        <v>43909</v>
      </c>
      <c r="B34" s="4">
        <v>2275.6999999999998</v>
      </c>
      <c r="C34" s="8">
        <v>158.5124611676859</v>
      </c>
      <c r="D34" s="38">
        <v>7.434934714039923E-2</v>
      </c>
      <c r="E34">
        <f>VLOOKUP(Tabella67[[#This Row],[DATA]], Tabella62[], 2, 0)</f>
        <v>1.3640000000000001</v>
      </c>
      <c r="F34">
        <f>VLOOKUP(Tabella67[[#This Row],[DATA]], Tabella62[], 3, 0)</f>
        <v>0.35599999999999998</v>
      </c>
      <c r="G34">
        <f>VLOOKUP(Tabella67[[#This Row],[DATA]], Tabella62[], 4, 0)</f>
        <v>0.16700000000000001</v>
      </c>
      <c r="H34">
        <f>VLOOKUP(Tabella67[[#This Row],[DATA]], Tabella62[], 5, 0)</f>
        <v>7.0000000000000001E-3</v>
      </c>
      <c r="I34">
        <f>VLOOKUP(Tabella67[[#This Row],[DATA]], Tabella62[], 6, 0)</f>
        <v>7.0000000000000001E-3</v>
      </c>
      <c r="J34">
        <f>VLOOKUP(Tabella67[[#This Row],[DATA]], Tabella62[], 7, 0)</f>
        <v>1E-3</v>
      </c>
      <c r="K34">
        <f>VLOOKUP(Tabella67[[#This Row],[DATA]], Tabella62[], 8, 0)</f>
        <v>2.14</v>
      </c>
      <c r="L34">
        <f>VLOOKUP(Tabella67[[#This Row],[DATA]], Tabella62[], 9, 0)</f>
        <v>0</v>
      </c>
      <c r="M34">
        <f>VLOOKUP(Tabella67[[#This Row],[DATA]], Tabella62[], 10, 0)</f>
        <v>0</v>
      </c>
      <c r="N34">
        <f>VLOOKUP(Tabella67[[#This Row],[DATA]], Tabella62[], 13, 0)</f>
        <v>0.98399999999999999</v>
      </c>
      <c r="O34">
        <f>VLOOKUP(Tabella67[[#This Row],[DATA]], Tabella62[], 14, 0)</f>
        <v>7.0999999999999994E-2</v>
      </c>
      <c r="P34">
        <f>VLOOKUP(Tabella67[[#This Row],[DATA]], Tabella62[], 15, 0)</f>
        <v>3.0000000000000001E-3</v>
      </c>
      <c r="Q34">
        <f>VLOOKUP(Tabella67[[#This Row],[DATA]], Tabella62[], 16, 0)</f>
        <v>0</v>
      </c>
      <c r="R34">
        <f>VLOOKUP(Tabella67[[#This Row],[DATA]], Tabella62[], 17, 0)</f>
        <v>0</v>
      </c>
      <c r="S34">
        <f>VLOOKUP(Tabella67[[#This Row],[DATA]], Tabella62[], 18, 0)</f>
        <v>0</v>
      </c>
      <c r="T34">
        <f>VLOOKUP(Tabella67[[#This Row],[DATA]], Tabella63[], 2, 0)</f>
        <v>60.65</v>
      </c>
      <c r="U34">
        <f>VLOOKUP(Tabella67[[#This Row],[DATA]], Tabella65[], 2, 0)</f>
        <v>48.51</v>
      </c>
      <c r="V34">
        <f>VLOOKUP(Tabella67[[#This Row],[DATA]], Tabella64[], 2, 0)</f>
        <v>42.45</v>
      </c>
      <c r="W34">
        <f>VLOOKUP(Tabella67[[#This Row],[DATA]], Tabella66[], 2, 0)</f>
        <v>0</v>
      </c>
      <c r="X34">
        <v>0</v>
      </c>
      <c r="Y34">
        <v>1</v>
      </c>
      <c r="AB34" s="45">
        <v>43893</v>
      </c>
      <c r="AC34" s="16">
        <v>2.1000000000000001E-2</v>
      </c>
      <c r="AD34" s="16">
        <v>0</v>
      </c>
      <c r="AE34" s="16">
        <v>1E-3</v>
      </c>
      <c r="AF34" s="16"/>
      <c r="AG34" s="16"/>
      <c r="AH34" s="16">
        <v>0</v>
      </c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7"/>
      <c r="AU34" s="24">
        <v>43863</v>
      </c>
      <c r="AV34">
        <v>8.33</v>
      </c>
      <c r="AX34" s="24">
        <v>43863</v>
      </c>
      <c r="AY34">
        <v>6.77</v>
      </c>
      <c r="BA34" s="24">
        <v>43863</v>
      </c>
      <c r="BB34">
        <v>7.74</v>
      </c>
      <c r="BD34" s="24">
        <v>43863</v>
      </c>
      <c r="BE34">
        <v>0</v>
      </c>
    </row>
    <row r="35" spans="1:57" x14ac:dyDescent="0.3">
      <c r="A35" s="1">
        <v>43910</v>
      </c>
      <c r="B35" s="2">
        <v>2331.61</v>
      </c>
      <c r="C35" s="7">
        <v>162.40683727344913</v>
      </c>
      <c r="D35" s="39">
        <v>2.4271318697350573E-2</v>
      </c>
      <c r="E35">
        <f>VLOOKUP(Tabella67[[#This Row],[DATA]], Tabella62[], 2, 0)</f>
        <v>1.734</v>
      </c>
      <c r="F35">
        <f>VLOOKUP(Tabella67[[#This Row],[DATA]], Tabella62[], 3, 0)</f>
        <v>0.37</v>
      </c>
      <c r="G35">
        <f>VLOOKUP(Tabella67[[#This Row],[DATA]], Tabella62[], 4, 0)</f>
        <v>0.20399999999999999</v>
      </c>
      <c r="H35">
        <f>VLOOKUP(Tabella67[[#This Row],[DATA]], Tabella62[], 5, 0)</f>
        <v>7.0000000000000001E-3</v>
      </c>
      <c r="I35">
        <f>VLOOKUP(Tabella67[[#This Row],[DATA]], Tabella62[], 6, 0)</f>
        <v>0</v>
      </c>
      <c r="J35">
        <f>VLOOKUP(Tabella67[[#This Row],[DATA]], Tabella62[], 7, 0)</f>
        <v>1E-3</v>
      </c>
      <c r="K35">
        <f>VLOOKUP(Tabella67[[#This Row],[DATA]], Tabella62[], 8, 0)</f>
        <v>2.1800000000000002</v>
      </c>
      <c r="L35">
        <f>VLOOKUP(Tabella67[[#This Row],[DATA]], Tabella62[], 9, 0)</f>
        <v>0</v>
      </c>
      <c r="M35">
        <f>VLOOKUP(Tabella67[[#This Row],[DATA]], Tabella62[], 10, 0)</f>
        <v>0</v>
      </c>
      <c r="N35">
        <f>VLOOKUP(Tabella67[[#This Row],[DATA]], Tabella62[], 13, 0)</f>
        <v>1.069</v>
      </c>
      <c r="O35">
        <f>VLOOKUP(Tabella67[[#This Row],[DATA]], Tabella62[], 14, 0)</f>
        <v>8.5999999999999993E-2</v>
      </c>
      <c r="P35">
        <f>VLOOKUP(Tabella67[[#This Row],[DATA]], Tabella62[], 15, 0)</f>
        <v>3.0000000000000001E-3</v>
      </c>
      <c r="Q35">
        <f>VLOOKUP(Tabella67[[#This Row],[DATA]], Tabella62[], 16, 0)</f>
        <v>0</v>
      </c>
      <c r="R35">
        <f>VLOOKUP(Tabella67[[#This Row],[DATA]], Tabella62[], 17, 0)</f>
        <v>0</v>
      </c>
      <c r="S35">
        <f>VLOOKUP(Tabella67[[#This Row],[DATA]], Tabella62[], 18, 0)</f>
        <v>0</v>
      </c>
      <c r="T35">
        <f>VLOOKUP(Tabella67[[#This Row],[DATA]], Tabella63[], 2, 0)</f>
        <v>60.65</v>
      </c>
      <c r="U35">
        <f>VLOOKUP(Tabella67[[#This Row],[DATA]], Tabella65[], 2, 0)</f>
        <v>48.51</v>
      </c>
      <c r="V35">
        <f>VLOOKUP(Tabella67[[#This Row],[DATA]], Tabella64[], 2, 0)</f>
        <v>42.45</v>
      </c>
      <c r="W35">
        <f>VLOOKUP(Tabella67[[#This Row],[DATA]], Tabella66[], 2, 0)</f>
        <v>0</v>
      </c>
      <c r="X35">
        <v>0</v>
      </c>
      <c r="Y35">
        <v>0</v>
      </c>
      <c r="AB35" s="45">
        <v>43894</v>
      </c>
      <c r="AC35" s="14">
        <v>2.1000000000000001E-2</v>
      </c>
      <c r="AD35" s="14">
        <v>0</v>
      </c>
      <c r="AE35" s="14">
        <v>1E-3</v>
      </c>
      <c r="AF35" s="14"/>
      <c r="AG35" s="14"/>
      <c r="AH35" s="14">
        <v>0</v>
      </c>
      <c r="AI35" s="14"/>
      <c r="AJ35" s="14"/>
      <c r="AK35" s="14"/>
      <c r="AL35" s="14"/>
      <c r="AM35" s="14"/>
      <c r="AN35" s="14">
        <v>0.318</v>
      </c>
      <c r="AO35" s="14"/>
      <c r="AP35" s="14"/>
      <c r="AQ35" s="14"/>
      <c r="AR35" s="14"/>
      <c r="AS35" s="15"/>
      <c r="AU35" s="24">
        <v>43864</v>
      </c>
      <c r="AV35">
        <v>8.33</v>
      </c>
      <c r="AX35" s="24">
        <v>43864</v>
      </c>
      <c r="AY35">
        <v>6.77</v>
      </c>
      <c r="BA35" s="24">
        <v>43864</v>
      </c>
      <c r="BB35">
        <v>7.74</v>
      </c>
      <c r="BD35" s="24">
        <v>43864</v>
      </c>
      <c r="BE35">
        <v>0</v>
      </c>
    </row>
    <row r="36" spans="1:57" x14ac:dyDescent="0.3">
      <c r="A36" s="3">
        <v>43913</v>
      </c>
      <c r="B36" s="4">
        <v>2253.35</v>
      </c>
      <c r="C36" s="8">
        <v>156.95568588663053</v>
      </c>
      <c r="D36" s="38">
        <v>-3.4141018271272708E-2</v>
      </c>
      <c r="E36">
        <f>VLOOKUP(Tabella67[[#This Row],[DATA]], Tabella62[], 2, 0)</f>
        <v>3.0019999999999998</v>
      </c>
      <c r="F36">
        <f>VLOOKUP(Tabella67[[#This Row],[DATA]], Tabella62[], 3, 0)</f>
        <v>0.48699999999999999</v>
      </c>
      <c r="G36">
        <f>VLOOKUP(Tabella67[[#This Row],[DATA]], Tabella62[], 4, 0)</f>
        <v>0.34100000000000003</v>
      </c>
      <c r="H36">
        <f>VLOOKUP(Tabella67[[#This Row],[DATA]], Tabella62[], 5, 0)</f>
        <v>7.0000000000000001E-3</v>
      </c>
      <c r="I36">
        <f>VLOOKUP(Tabella67[[#This Row],[DATA]], Tabella62[], 6, 0)</f>
        <v>0</v>
      </c>
      <c r="J36">
        <f>VLOOKUP(Tabella67[[#This Row],[DATA]], Tabella62[], 7, 0)</f>
        <v>1E-3</v>
      </c>
      <c r="K36">
        <f>VLOOKUP(Tabella67[[#This Row],[DATA]], Tabella62[], 8, 0)</f>
        <v>2.27</v>
      </c>
      <c r="L36">
        <f>VLOOKUP(Tabella67[[#This Row],[DATA]], Tabella62[], 9, 0)</f>
        <v>0</v>
      </c>
      <c r="M36">
        <f>VLOOKUP(Tabella67[[#This Row],[DATA]], Tabella62[], 10, 0)</f>
        <v>0</v>
      </c>
      <c r="N36">
        <f>VLOOKUP(Tabella67[[#This Row],[DATA]], Tabella62[], 13, 0)</f>
        <v>1.274</v>
      </c>
      <c r="O36">
        <f>VLOOKUP(Tabella67[[#This Row],[DATA]], Tabella62[], 14, 0)</f>
        <v>0.13800000000000001</v>
      </c>
      <c r="P36">
        <f>VLOOKUP(Tabella67[[#This Row],[DATA]], Tabella62[], 15, 0)</f>
        <v>5.0000000000000001E-3</v>
      </c>
      <c r="Q36">
        <f>VLOOKUP(Tabella67[[#This Row],[DATA]], Tabella62[], 16, 0)</f>
        <v>0</v>
      </c>
      <c r="R36">
        <f>VLOOKUP(Tabella67[[#This Row],[DATA]], Tabella62[], 17, 0)</f>
        <v>0</v>
      </c>
      <c r="S36">
        <f>VLOOKUP(Tabella67[[#This Row],[DATA]], Tabella62[], 18, 0)</f>
        <v>0</v>
      </c>
      <c r="T36">
        <f>VLOOKUP(Tabella67[[#This Row],[DATA]], Tabella63[], 2, 0)</f>
        <v>62.5</v>
      </c>
      <c r="U36">
        <f>VLOOKUP(Tabella67[[#This Row],[DATA]], Tabella65[], 2, 0)</f>
        <v>55.65</v>
      </c>
      <c r="V36">
        <f>VLOOKUP(Tabella67[[#This Row],[DATA]], Tabella64[], 2, 0)</f>
        <v>48.7</v>
      </c>
      <c r="W36">
        <f>VLOOKUP(Tabella67[[#This Row],[DATA]], Tabella66[], 2, 0)</f>
        <v>0</v>
      </c>
      <c r="X36">
        <v>0</v>
      </c>
      <c r="Y36">
        <v>0</v>
      </c>
      <c r="AB36" s="45">
        <v>43895</v>
      </c>
      <c r="AC36" s="16">
        <v>2.7E-2</v>
      </c>
      <c r="AD36" s="16">
        <v>7.0000000000000001E-3</v>
      </c>
      <c r="AE36" s="16">
        <v>2E-3</v>
      </c>
      <c r="AF36" s="16"/>
      <c r="AG36" s="16"/>
      <c r="AH36" s="16">
        <v>0</v>
      </c>
      <c r="AI36" s="16"/>
      <c r="AJ36" s="16"/>
      <c r="AK36" s="16"/>
      <c r="AL36" s="16"/>
      <c r="AM36" s="16"/>
      <c r="AN36" s="16">
        <v>0.35199999999999998</v>
      </c>
      <c r="AO36" s="16">
        <v>3.4000000000000002E-2</v>
      </c>
      <c r="AP36" s="16"/>
      <c r="AQ36" s="16"/>
      <c r="AR36" s="16"/>
      <c r="AS36" s="17"/>
      <c r="AU36" s="24">
        <v>43865</v>
      </c>
      <c r="AV36">
        <v>8.33</v>
      </c>
      <c r="AX36" s="24">
        <v>43865</v>
      </c>
      <c r="AY36">
        <v>6.77</v>
      </c>
      <c r="BA36" s="24">
        <v>43865</v>
      </c>
      <c r="BB36">
        <v>7.74</v>
      </c>
      <c r="BD36" s="24">
        <v>43865</v>
      </c>
      <c r="BE36">
        <v>0</v>
      </c>
    </row>
    <row r="37" spans="1:57" x14ac:dyDescent="0.3">
      <c r="A37" s="1">
        <v>43914</v>
      </c>
      <c r="B37" s="2">
        <v>2415.9699999999998</v>
      </c>
      <c r="C37" s="7">
        <v>168.28288034771461</v>
      </c>
      <c r="D37" s="39">
        <v>6.9682864967817448E-2</v>
      </c>
      <c r="E37">
        <f>VLOOKUP(Tabella67[[#This Row],[DATA]], Tabella62[], 2, 0)</f>
        <v>3.3919999999999999</v>
      </c>
      <c r="F37">
        <f>VLOOKUP(Tabella67[[#This Row],[DATA]], Tabella62[], 3, 0)</f>
        <v>0.39100000000000001</v>
      </c>
      <c r="G37">
        <f>VLOOKUP(Tabella67[[#This Row],[DATA]], Tabella62[], 4, 0)</f>
        <v>0.373</v>
      </c>
      <c r="H37">
        <f>VLOOKUP(Tabella67[[#This Row],[DATA]], Tabella62[], 5, 0)</f>
        <v>7.0000000000000001E-3</v>
      </c>
      <c r="I37">
        <f>VLOOKUP(Tabella67[[#This Row],[DATA]], Tabella62[], 6, 0)</f>
        <v>0</v>
      </c>
      <c r="J37">
        <f>VLOOKUP(Tabella67[[#This Row],[DATA]], Tabella62[], 7, 0)</f>
        <v>1E-3</v>
      </c>
      <c r="K37">
        <f>VLOOKUP(Tabella67[[#This Row],[DATA]], Tabella62[], 8, 0)</f>
        <v>2.34</v>
      </c>
      <c r="L37">
        <f>VLOOKUP(Tabella67[[#This Row],[DATA]], Tabella62[], 9, 0)</f>
        <v>0</v>
      </c>
      <c r="M37">
        <f>VLOOKUP(Tabella67[[#This Row],[DATA]], Tabella62[], 10, 0)</f>
        <v>0</v>
      </c>
      <c r="N37">
        <f>VLOOKUP(Tabella67[[#This Row],[DATA]], Tabella62[], 13, 0)</f>
        <v>1.3220000000000001</v>
      </c>
      <c r="O37">
        <f>VLOOKUP(Tabella67[[#This Row],[DATA]], Tabella62[], 14, 0)</f>
        <v>4.7E-2</v>
      </c>
      <c r="P37">
        <f>VLOOKUP(Tabella67[[#This Row],[DATA]], Tabella62[], 15, 0)</f>
        <v>5.0000000000000001E-3</v>
      </c>
      <c r="Q37">
        <f>VLOOKUP(Tabella67[[#This Row],[DATA]], Tabella62[], 16, 0)</f>
        <v>0</v>
      </c>
      <c r="R37">
        <f>VLOOKUP(Tabella67[[#This Row],[DATA]], Tabella62[], 17, 0)</f>
        <v>0</v>
      </c>
      <c r="S37">
        <f>VLOOKUP(Tabella67[[#This Row],[DATA]], Tabella62[], 18, 0)</f>
        <v>0</v>
      </c>
      <c r="T37">
        <f>VLOOKUP(Tabella67[[#This Row],[DATA]], Tabella63[], 2, 0)</f>
        <v>62.5</v>
      </c>
      <c r="U37">
        <f>VLOOKUP(Tabella67[[#This Row],[DATA]], Tabella65[], 2, 0)</f>
        <v>55.65</v>
      </c>
      <c r="V37">
        <f>VLOOKUP(Tabella67[[#This Row],[DATA]], Tabella64[], 2, 0)</f>
        <v>48.7</v>
      </c>
      <c r="W37">
        <f>VLOOKUP(Tabella67[[#This Row],[DATA]], Tabella66[], 2, 0)</f>
        <v>0</v>
      </c>
      <c r="X37">
        <v>0</v>
      </c>
      <c r="Y37">
        <v>0</v>
      </c>
      <c r="AB37" s="45">
        <v>43896</v>
      </c>
      <c r="AC37" s="14">
        <v>8.8999999999999996E-2</v>
      </c>
      <c r="AD37" s="14">
        <v>6.2E-2</v>
      </c>
      <c r="AE37" s="14">
        <v>1.0999999999999999E-2</v>
      </c>
      <c r="AF37" s="14"/>
      <c r="AG37" s="14"/>
      <c r="AH37" s="14">
        <v>0</v>
      </c>
      <c r="AI37" s="14"/>
      <c r="AJ37" s="14"/>
      <c r="AK37" s="14"/>
      <c r="AL37" s="14"/>
      <c r="AM37" s="14"/>
      <c r="AN37" s="14">
        <v>0.38200000000000001</v>
      </c>
      <c r="AO37" s="14">
        <v>0.03</v>
      </c>
      <c r="AP37" s="14"/>
      <c r="AQ37" s="14"/>
      <c r="AR37" s="14"/>
      <c r="AS37" s="15"/>
      <c r="AU37" s="24">
        <v>43866</v>
      </c>
      <c r="AV37">
        <v>8.33</v>
      </c>
      <c r="AX37" s="24">
        <v>43866</v>
      </c>
      <c r="AY37">
        <v>6.77</v>
      </c>
      <c r="BA37" s="24">
        <v>43866</v>
      </c>
      <c r="BB37">
        <v>7.74</v>
      </c>
      <c r="BD37" s="24">
        <v>43866</v>
      </c>
      <c r="BE37">
        <v>0</v>
      </c>
    </row>
    <row r="38" spans="1:57" x14ac:dyDescent="0.3">
      <c r="A38" s="3">
        <v>43915</v>
      </c>
      <c r="B38" s="4">
        <v>2452.69</v>
      </c>
      <c r="C38" s="8">
        <v>170.84058899739492</v>
      </c>
      <c r="D38" s="38">
        <v>1.5084518647032341E-2</v>
      </c>
      <c r="E38">
        <f>VLOOKUP(Tabella67[[#This Row],[DATA]], Tabella62[], 2, 0)</f>
        <v>4.51</v>
      </c>
      <c r="F38">
        <f>VLOOKUP(Tabella67[[#This Row],[DATA]], Tabella62[], 3, 0)</f>
        <v>1.117</v>
      </c>
      <c r="G38">
        <f>VLOOKUP(Tabella67[[#This Row],[DATA]], Tabella62[], 4, 0)</f>
        <v>0.5</v>
      </c>
      <c r="H38">
        <f>VLOOKUP(Tabella67[[#This Row],[DATA]], Tabella62[], 5, 0)</f>
        <v>2.1000000000000001E-2</v>
      </c>
      <c r="I38">
        <f>VLOOKUP(Tabella67[[#This Row],[DATA]], Tabella62[], 6, 0)</f>
        <v>1.4E-2</v>
      </c>
      <c r="J38">
        <f>VLOOKUP(Tabella67[[#This Row],[DATA]], Tabella62[], 7, 0)</f>
        <v>3.0000000000000001E-3</v>
      </c>
      <c r="K38">
        <f>VLOOKUP(Tabella67[[#This Row],[DATA]], Tabella62[], 8, 0)</f>
        <v>2.48</v>
      </c>
      <c r="L38">
        <f>VLOOKUP(Tabella67[[#This Row],[DATA]], Tabella62[], 9, 0)</f>
        <v>0</v>
      </c>
      <c r="M38">
        <f>VLOOKUP(Tabella67[[#This Row],[DATA]], Tabella62[], 10, 0)</f>
        <v>0</v>
      </c>
      <c r="N38">
        <f>VLOOKUP(Tabella67[[#This Row],[DATA]], Tabella62[], 13, 0)</f>
        <v>1.3520000000000001</v>
      </c>
      <c r="O38">
        <f>VLOOKUP(Tabella67[[#This Row],[DATA]], Tabella62[], 14, 0)</f>
        <v>0.03</v>
      </c>
      <c r="P38">
        <f>VLOOKUP(Tabella67[[#This Row],[DATA]], Tabella62[], 15, 0)</f>
        <v>8.0000000000000002E-3</v>
      </c>
      <c r="Q38">
        <f>VLOOKUP(Tabella67[[#This Row],[DATA]], Tabella62[], 16, 0)</f>
        <v>0</v>
      </c>
      <c r="R38">
        <f>VLOOKUP(Tabella67[[#This Row],[DATA]], Tabella62[], 17, 0)</f>
        <v>0</v>
      </c>
      <c r="S38">
        <f>VLOOKUP(Tabella67[[#This Row],[DATA]], Tabella62[], 18, 0)</f>
        <v>0</v>
      </c>
      <c r="T38">
        <f>VLOOKUP(Tabella67[[#This Row],[DATA]], Tabella63[], 2, 0)</f>
        <v>62.5</v>
      </c>
      <c r="U38">
        <f>VLOOKUP(Tabella67[[#This Row],[DATA]], Tabella65[], 2, 0)</f>
        <v>55.65</v>
      </c>
      <c r="V38">
        <f>VLOOKUP(Tabella67[[#This Row],[DATA]], Tabella64[], 2, 0)</f>
        <v>48.7</v>
      </c>
      <c r="W38">
        <f>VLOOKUP(Tabella67[[#This Row],[DATA]], Tabella66[], 2, 0)</f>
        <v>0</v>
      </c>
      <c r="X38">
        <v>0</v>
      </c>
      <c r="Y38">
        <v>0</v>
      </c>
      <c r="AB38" s="45">
        <v>43897</v>
      </c>
      <c r="AC38" s="16">
        <v>8.8999999999999996E-2</v>
      </c>
      <c r="AD38" s="16">
        <v>0</v>
      </c>
      <c r="AE38" s="16">
        <v>1.0999999999999999E-2</v>
      </c>
      <c r="AF38" s="16"/>
      <c r="AG38" s="16"/>
      <c r="AH38" s="16">
        <v>0</v>
      </c>
      <c r="AI38" s="16"/>
      <c r="AJ38" s="16"/>
      <c r="AK38" s="16"/>
      <c r="AL38" s="16"/>
      <c r="AM38" s="16"/>
      <c r="AN38" s="16">
        <v>0.41099999999999998</v>
      </c>
      <c r="AO38" s="16">
        <v>2.9000000000000001E-2</v>
      </c>
      <c r="AP38" s="16"/>
      <c r="AQ38" s="16"/>
      <c r="AR38" s="16"/>
      <c r="AS38" s="17"/>
      <c r="AU38" s="24">
        <v>43867</v>
      </c>
      <c r="AV38">
        <v>8.33</v>
      </c>
      <c r="AX38" s="24">
        <v>43867</v>
      </c>
      <c r="AY38">
        <v>6.77</v>
      </c>
      <c r="BA38" s="24">
        <v>43867</v>
      </c>
      <c r="BB38">
        <v>7.74</v>
      </c>
      <c r="BD38" s="24">
        <v>43867</v>
      </c>
      <c r="BE38">
        <v>0</v>
      </c>
    </row>
    <row r="39" spans="1:57" x14ac:dyDescent="0.3">
      <c r="A39" s="1">
        <v>43916</v>
      </c>
      <c r="B39" s="2">
        <v>2489.9699999999998</v>
      </c>
      <c r="C39" s="7">
        <v>173.4373040970703</v>
      </c>
      <c r="D39" s="39">
        <v>1.5085280787301491E-2</v>
      </c>
      <c r="E39">
        <f>VLOOKUP(Tabella67[[#This Row],[DATA]], Tabella62[], 2, 0)</f>
        <v>5.7569999999999997</v>
      </c>
      <c r="F39">
        <f>VLOOKUP(Tabella67[[#This Row],[DATA]], Tabella62[], 3, 0)</f>
        <v>1.2470000000000001</v>
      </c>
      <c r="G39">
        <f>VLOOKUP(Tabella67[[#This Row],[DATA]], Tabella62[], 4, 0)</f>
        <v>0.628</v>
      </c>
      <c r="H39">
        <f>VLOOKUP(Tabella67[[#This Row],[DATA]], Tabella62[], 5, 0)</f>
        <v>2.1000000000000001E-2</v>
      </c>
      <c r="I39">
        <f>VLOOKUP(Tabella67[[#This Row],[DATA]], Tabella62[], 6, 0)</f>
        <v>0</v>
      </c>
      <c r="J39">
        <f>VLOOKUP(Tabella67[[#This Row],[DATA]], Tabella62[], 7, 0)</f>
        <v>2E-3</v>
      </c>
      <c r="K39">
        <f>VLOOKUP(Tabella67[[#This Row],[DATA]], Tabella62[], 8, 0)</f>
        <v>2.5099999999999998</v>
      </c>
      <c r="L39">
        <f>VLOOKUP(Tabella67[[#This Row],[DATA]], Tabella62[], 9, 0)</f>
        <v>0</v>
      </c>
      <c r="M39">
        <f>VLOOKUP(Tabella67[[#This Row],[DATA]], Tabella62[], 10, 0)</f>
        <v>0</v>
      </c>
      <c r="N39">
        <f>VLOOKUP(Tabella67[[#This Row],[DATA]], Tabella62[], 13, 0)</f>
        <v>1.532</v>
      </c>
      <c r="O39">
        <f>VLOOKUP(Tabella67[[#This Row],[DATA]], Tabella62[], 14, 0)</f>
        <v>0.18</v>
      </c>
      <c r="P39">
        <f>VLOOKUP(Tabella67[[#This Row],[DATA]], Tabella62[], 15, 0)</f>
        <v>8.0000000000000002E-3</v>
      </c>
      <c r="Q39">
        <f>VLOOKUP(Tabella67[[#This Row],[DATA]], Tabella62[], 16, 0)</f>
        <v>0</v>
      </c>
      <c r="R39">
        <f>VLOOKUP(Tabella67[[#This Row],[DATA]], Tabella62[], 17, 0)</f>
        <v>0</v>
      </c>
      <c r="S39">
        <f>VLOOKUP(Tabella67[[#This Row],[DATA]], Tabella62[], 18, 0)</f>
        <v>0</v>
      </c>
      <c r="T39">
        <f>VLOOKUP(Tabella67[[#This Row],[DATA]], Tabella63[], 2, 0)</f>
        <v>62.5</v>
      </c>
      <c r="U39">
        <f>VLOOKUP(Tabella67[[#This Row],[DATA]], Tabella65[], 2, 0)</f>
        <v>55.65</v>
      </c>
      <c r="V39">
        <f>VLOOKUP(Tabella67[[#This Row],[DATA]], Tabella64[], 2, 0)</f>
        <v>48.7</v>
      </c>
      <c r="W39">
        <f>VLOOKUP(Tabella67[[#This Row],[DATA]], Tabella66[], 2, 0)</f>
        <v>0</v>
      </c>
      <c r="X39">
        <v>0</v>
      </c>
      <c r="Y39">
        <v>0</v>
      </c>
      <c r="AB39" s="45">
        <v>43898</v>
      </c>
      <c r="AC39" s="14">
        <v>0.11700000000000001</v>
      </c>
      <c r="AD39" s="14">
        <v>2.7E-2</v>
      </c>
      <c r="AE39" s="14">
        <v>1.4999999999999999E-2</v>
      </c>
      <c r="AF39" s="14"/>
      <c r="AG39" s="14"/>
      <c r="AH39" s="14">
        <v>0</v>
      </c>
      <c r="AI39" s="14"/>
      <c r="AJ39" s="14"/>
      <c r="AK39" s="14"/>
      <c r="AL39" s="14"/>
      <c r="AM39" s="14"/>
      <c r="AN39" s="14">
        <v>0.433</v>
      </c>
      <c r="AO39" s="14">
        <v>2.1999999999999999E-2</v>
      </c>
      <c r="AP39" s="14"/>
      <c r="AQ39" s="14"/>
      <c r="AR39" s="14"/>
      <c r="AS39" s="15"/>
      <c r="AU39" s="24">
        <v>43868</v>
      </c>
      <c r="AV39">
        <v>8.33</v>
      </c>
      <c r="AX39" s="24">
        <v>43868</v>
      </c>
      <c r="AY39">
        <v>6.77</v>
      </c>
      <c r="BA39" s="24">
        <v>43868</v>
      </c>
      <c r="BB39">
        <v>7.74</v>
      </c>
      <c r="BD39" s="24">
        <v>43868</v>
      </c>
      <c r="BE39">
        <v>0</v>
      </c>
    </row>
    <row r="40" spans="1:57" x14ac:dyDescent="0.3">
      <c r="A40" s="3">
        <v>43917</v>
      </c>
      <c r="B40" s="4">
        <v>2401.11</v>
      </c>
      <c r="C40" s="8">
        <v>167.24781633534403</v>
      </c>
      <c r="D40" s="38">
        <v>-3.6339531777524151E-2</v>
      </c>
      <c r="E40">
        <f>VLOOKUP(Tabella67[[#This Row],[DATA]], Tabella62[], 2, 0)</f>
        <v>7.1</v>
      </c>
      <c r="F40">
        <f>VLOOKUP(Tabella67[[#This Row],[DATA]], Tabella62[], 3, 0)</f>
        <v>1.343</v>
      </c>
      <c r="G40">
        <f>VLOOKUP(Tabella67[[#This Row],[DATA]], Tabella62[], 4, 0)</f>
        <v>0.76700000000000002</v>
      </c>
      <c r="H40">
        <f>VLOOKUP(Tabella67[[#This Row],[DATA]], Tabella62[], 5, 0)</f>
        <v>2.7E-2</v>
      </c>
      <c r="I40">
        <f>VLOOKUP(Tabella67[[#This Row],[DATA]], Tabella62[], 6, 0)</f>
        <v>7.0000000000000001E-3</v>
      </c>
      <c r="J40">
        <f>VLOOKUP(Tabella67[[#This Row],[DATA]], Tabella62[], 7, 0)</f>
        <v>3.0000000000000001E-3</v>
      </c>
      <c r="K40">
        <f>VLOOKUP(Tabella67[[#This Row],[DATA]], Tabella62[], 8, 0)</f>
        <v>2.52</v>
      </c>
      <c r="L40">
        <f>VLOOKUP(Tabella67[[#This Row],[DATA]], Tabella62[], 9, 0)</f>
        <v>0</v>
      </c>
      <c r="M40">
        <f>VLOOKUP(Tabella67[[#This Row],[DATA]], Tabella62[], 10, 0)</f>
        <v>0</v>
      </c>
      <c r="N40">
        <f>VLOOKUP(Tabella67[[#This Row],[DATA]], Tabella62[], 13, 0)</f>
        <v>1.6679999999999999</v>
      </c>
      <c r="O40">
        <f>VLOOKUP(Tabella67[[#This Row],[DATA]], Tabella62[], 14, 0)</f>
        <v>0.13600000000000001</v>
      </c>
      <c r="P40">
        <f>VLOOKUP(Tabella67[[#This Row],[DATA]], Tabella62[], 15, 0)</f>
        <v>8.9999999999999993E-3</v>
      </c>
      <c r="Q40">
        <f>VLOOKUP(Tabella67[[#This Row],[DATA]], Tabella62[], 16, 0)</f>
        <v>0</v>
      </c>
      <c r="R40">
        <f>VLOOKUP(Tabella67[[#This Row],[DATA]], Tabella62[], 17, 0)</f>
        <v>0</v>
      </c>
      <c r="S40">
        <f>VLOOKUP(Tabella67[[#This Row],[DATA]], Tabella62[], 18, 0)</f>
        <v>0</v>
      </c>
      <c r="T40">
        <f>VLOOKUP(Tabella67[[#This Row],[DATA]], Tabella63[], 2, 0)</f>
        <v>62.5</v>
      </c>
      <c r="U40">
        <f>VLOOKUP(Tabella67[[#This Row],[DATA]], Tabella65[], 2, 0)</f>
        <v>55.65</v>
      </c>
      <c r="V40">
        <f>VLOOKUP(Tabella67[[#This Row],[DATA]], Tabella64[], 2, 0)</f>
        <v>48.7</v>
      </c>
      <c r="W40">
        <f>VLOOKUP(Tabella67[[#This Row],[DATA]], Tabella66[], 2, 0)</f>
        <v>0</v>
      </c>
      <c r="X40">
        <v>0</v>
      </c>
      <c r="Y40">
        <v>1</v>
      </c>
      <c r="AB40" s="45">
        <v>43899</v>
      </c>
      <c r="AC40" s="16">
        <v>0.11700000000000001</v>
      </c>
      <c r="AD40" s="16">
        <v>0</v>
      </c>
      <c r="AE40" s="16">
        <v>1.4E-2</v>
      </c>
      <c r="AF40" s="16"/>
      <c r="AG40" s="16"/>
      <c r="AH40" s="16">
        <v>0</v>
      </c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7"/>
      <c r="AU40" s="24">
        <v>43869</v>
      </c>
      <c r="AV40">
        <v>8.33</v>
      </c>
      <c r="AX40" s="24">
        <v>43869</v>
      </c>
      <c r="AY40">
        <v>6.77</v>
      </c>
      <c r="BA40" s="24">
        <v>43869</v>
      </c>
      <c r="BB40">
        <v>7.74</v>
      </c>
      <c r="BD40" s="24">
        <v>43869</v>
      </c>
      <c r="BE40">
        <v>0</v>
      </c>
    </row>
    <row r="41" spans="1:57" x14ac:dyDescent="0.3">
      <c r="A41" s="1">
        <v>43920</v>
      </c>
      <c r="B41" s="2">
        <v>2433.35</v>
      </c>
      <c r="C41" s="7">
        <v>169.49347338506331</v>
      </c>
      <c r="D41" s="39">
        <v>1.3337778344106951E-2</v>
      </c>
      <c r="E41">
        <f>VLOOKUP(Tabella67[[#This Row],[DATA]], Tabella62[], 2, 0)</f>
        <v>12.583</v>
      </c>
      <c r="F41">
        <f>VLOOKUP(Tabella67[[#This Row],[DATA]], Tabella62[], 3, 0)</f>
        <v>2.0699999999999998</v>
      </c>
      <c r="G41">
        <f>VLOOKUP(Tabella67[[#This Row],[DATA]], Tabella62[], 4, 0)</f>
        <v>1.369</v>
      </c>
      <c r="H41">
        <f>VLOOKUP(Tabella67[[#This Row],[DATA]], Tabella62[], 5, 0)</f>
        <v>6.2E-2</v>
      </c>
      <c r="I41">
        <f>VLOOKUP(Tabella67[[#This Row],[DATA]], Tabella62[], 6, 0)</f>
        <v>7.0000000000000001E-3</v>
      </c>
      <c r="J41">
        <f>VLOOKUP(Tabella67[[#This Row],[DATA]], Tabella62[], 7, 0)</f>
        <v>8.0000000000000002E-3</v>
      </c>
      <c r="K41">
        <f>VLOOKUP(Tabella67[[#This Row],[DATA]], Tabella62[], 8, 0)</f>
        <v>2.4900000000000002</v>
      </c>
      <c r="L41">
        <f>VLOOKUP(Tabella67[[#This Row],[DATA]], Tabella62[], 9, 0)</f>
        <v>0</v>
      </c>
      <c r="M41">
        <f>VLOOKUP(Tabella67[[#This Row],[DATA]], Tabella62[], 10, 0)</f>
        <v>0</v>
      </c>
      <c r="N41">
        <f>VLOOKUP(Tabella67[[#This Row],[DATA]], Tabella62[], 13, 0)</f>
        <v>0</v>
      </c>
      <c r="O41">
        <f>VLOOKUP(Tabella67[[#This Row],[DATA]], Tabella62[], 14, 0)</f>
        <v>0</v>
      </c>
      <c r="P41">
        <f>VLOOKUP(Tabella67[[#This Row],[DATA]], Tabella62[], 15, 0)</f>
        <v>7.0000000000000001E-3</v>
      </c>
      <c r="Q41">
        <f>VLOOKUP(Tabella67[[#This Row],[DATA]], Tabella62[], 16, 0)</f>
        <v>0</v>
      </c>
      <c r="R41">
        <f>VLOOKUP(Tabella67[[#This Row],[DATA]], Tabella62[], 17, 0)</f>
        <v>0</v>
      </c>
      <c r="S41">
        <f>VLOOKUP(Tabella67[[#This Row],[DATA]], Tabella62[], 18, 0)</f>
        <v>0</v>
      </c>
      <c r="T41">
        <f>VLOOKUP(Tabella67[[#This Row],[DATA]], Tabella63[], 2, 0)</f>
        <v>87.04</v>
      </c>
      <c r="U41">
        <f>VLOOKUP(Tabella67[[#This Row],[DATA]], Tabella65[], 2, 0)</f>
        <v>71.430000000000007</v>
      </c>
      <c r="V41">
        <f>VLOOKUP(Tabella67[[#This Row],[DATA]], Tabella64[], 2, 0)</f>
        <v>62.5</v>
      </c>
      <c r="W41">
        <f>VLOOKUP(Tabella67[[#This Row],[DATA]], Tabella66[], 2, 0)</f>
        <v>0</v>
      </c>
      <c r="X41">
        <v>0</v>
      </c>
      <c r="Y41">
        <v>1</v>
      </c>
      <c r="AB41" s="45">
        <v>43900</v>
      </c>
      <c r="AC41" s="14">
        <v>0.13700000000000001</v>
      </c>
      <c r="AD41" s="14">
        <v>2.1000000000000001E-2</v>
      </c>
      <c r="AE41" s="14">
        <v>1.7000000000000001E-2</v>
      </c>
      <c r="AF41" s="14"/>
      <c r="AG41" s="14"/>
      <c r="AH41" s="14">
        <v>0</v>
      </c>
      <c r="AI41" s="14"/>
      <c r="AJ41" s="14"/>
      <c r="AK41" s="14"/>
      <c r="AL41" s="14"/>
      <c r="AM41" s="14"/>
      <c r="AN41" s="14">
        <v>0.48399999999999999</v>
      </c>
      <c r="AO41" s="14"/>
      <c r="AP41" s="14"/>
      <c r="AQ41" s="14"/>
      <c r="AR41" s="14"/>
      <c r="AS41" s="15"/>
      <c r="AU41" s="24">
        <v>43870</v>
      </c>
      <c r="AV41">
        <v>8.33</v>
      </c>
      <c r="AX41" s="24">
        <v>43870</v>
      </c>
      <c r="AY41">
        <v>6.77</v>
      </c>
      <c r="BA41" s="24">
        <v>43870</v>
      </c>
      <c r="BB41">
        <v>7.74</v>
      </c>
      <c r="BD41" s="24">
        <v>43870</v>
      </c>
      <c r="BE41">
        <v>0</v>
      </c>
    </row>
    <row r="42" spans="1:57" x14ac:dyDescent="0.3">
      <c r="A42" s="3">
        <v>43921</v>
      </c>
      <c r="B42" s="4">
        <v>2508.81</v>
      </c>
      <c r="C42" s="8">
        <v>174.74959252190629</v>
      </c>
      <c r="D42" s="38">
        <v>3.0539628357547564E-2</v>
      </c>
      <c r="E42">
        <f>VLOOKUP(Tabella67[[#This Row],[DATA]], Tabella62[], 2, 0)</f>
        <v>16.016999999999999</v>
      </c>
      <c r="F42">
        <f>VLOOKUP(Tabella67[[#This Row],[DATA]], Tabella62[], 3, 0)</f>
        <v>3.4340000000000002</v>
      </c>
      <c r="G42">
        <f>VLOOKUP(Tabella67[[#This Row],[DATA]], Tabella62[], 4, 0)</f>
        <v>1.8029999999999999</v>
      </c>
      <c r="H42">
        <f>VLOOKUP(Tabella67[[#This Row],[DATA]], Tabella62[], 5, 0)</f>
        <v>0.11700000000000001</v>
      </c>
      <c r="I42">
        <f>VLOOKUP(Tabella67[[#This Row],[DATA]], Tabella62[], 6, 0)</f>
        <v>5.5E-2</v>
      </c>
      <c r="J42">
        <f>VLOOKUP(Tabella67[[#This Row],[DATA]], Tabella62[], 7, 0)</f>
        <v>1.6E-2</v>
      </c>
      <c r="K42">
        <f>VLOOKUP(Tabella67[[#This Row],[DATA]], Tabella62[], 8, 0)</f>
        <v>2.4700000000000002</v>
      </c>
      <c r="L42">
        <f>VLOOKUP(Tabella67[[#This Row],[DATA]], Tabella62[], 9, 0)</f>
        <v>0</v>
      </c>
      <c r="M42">
        <f>VLOOKUP(Tabella67[[#This Row],[DATA]], Tabella62[], 10, 0)</f>
        <v>0</v>
      </c>
      <c r="N42">
        <f>VLOOKUP(Tabella67[[#This Row],[DATA]], Tabella62[], 13, 0)</f>
        <v>2.786</v>
      </c>
      <c r="O42">
        <f>VLOOKUP(Tabella67[[#This Row],[DATA]], Tabella62[], 14, 0)</f>
        <v>0</v>
      </c>
      <c r="P42">
        <f>VLOOKUP(Tabella67[[#This Row],[DATA]], Tabella62[], 15, 0)</f>
        <v>8.9999999999999993E-3</v>
      </c>
      <c r="Q42">
        <f>VLOOKUP(Tabella67[[#This Row],[DATA]], Tabella62[], 16, 0)</f>
        <v>0</v>
      </c>
      <c r="R42">
        <f>VLOOKUP(Tabella67[[#This Row],[DATA]], Tabella62[], 17, 0)</f>
        <v>0</v>
      </c>
      <c r="S42">
        <f>VLOOKUP(Tabella67[[#This Row],[DATA]], Tabella62[], 18, 0)</f>
        <v>0</v>
      </c>
      <c r="T42">
        <f>VLOOKUP(Tabella67[[#This Row],[DATA]], Tabella63[], 2, 0)</f>
        <v>87.04</v>
      </c>
      <c r="U42">
        <f>VLOOKUP(Tabella67[[#This Row],[DATA]], Tabella65[], 2, 0)</f>
        <v>71.430000000000007</v>
      </c>
      <c r="V42">
        <f>VLOOKUP(Tabella67[[#This Row],[DATA]], Tabella64[], 2, 0)</f>
        <v>62.5</v>
      </c>
      <c r="W42">
        <f>VLOOKUP(Tabella67[[#This Row],[DATA]], Tabella66[], 2, 0)</f>
        <v>0</v>
      </c>
      <c r="X42">
        <v>0</v>
      </c>
      <c r="Y42">
        <v>1</v>
      </c>
      <c r="AB42" s="45">
        <v>43901</v>
      </c>
      <c r="AC42" s="16">
        <v>0.13700000000000001</v>
      </c>
      <c r="AD42" s="16">
        <v>0</v>
      </c>
      <c r="AE42" s="16">
        <v>1.7000000000000001E-2</v>
      </c>
      <c r="AF42" s="16"/>
      <c r="AG42" s="16"/>
      <c r="AH42" s="16">
        <v>0</v>
      </c>
      <c r="AI42" s="16"/>
      <c r="AJ42" s="16"/>
      <c r="AK42" s="16"/>
      <c r="AL42" s="16"/>
      <c r="AM42" s="16"/>
      <c r="AN42" s="16">
        <v>0.52700000000000002</v>
      </c>
      <c r="AO42" s="16">
        <v>4.3999999999999997E-2</v>
      </c>
      <c r="AP42" s="16">
        <v>1E-3</v>
      </c>
      <c r="AQ42" s="16"/>
      <c r="AR42" s="16"/>
      <c r="AS42" s="17"/>
      <c r="AU42" s="24">
        <v>43871</v>
      </c>
      <c r="AV42">
        <v>8.33</v>
      </c>
      <c r="AX42" s="24">
        <v>43871</v>
      </c>
      <c r="AY42">
        <v>6.77</v>
      </c>
      <c r="BA42" s="24">
        <v>43871</v>
      </c>
      <c r="BB42">
        <v>7.74</v>
      </c>
      <c r="BD42" s="24">
        <v>43871</v>
      </c>
      <c r="BE42">
        <v>0</v>
      </c>
    </row>
    <row r="43" spans="1:57" x14ac:dyDescent="0.3">
      <c r="A43" s="1">
        <v>43922</v>
      </c>
      <c r="B43" s="2">
        <v>2473.61</v>
      </c>
      <c r="C43" s="7">
        <v>172.29775852221277</v>
      </c>
      <c r="D43" s="39">
        <v>-1.4129915041786342E-2</v>
      </c>
      <c r="E43">
        <f>VLOOKUP(Tabella67[[#This Row],[DATA]], Tabella62[], 2, 0)</f>
        <v>19.032</v>
      </c>
      <c r="F43">
        <f>VLOOKUP(Tabella67[[#This Row],[DATA]], Tabella62[], 3, 0)</f>
        <v>3.016</v>
      </c>
      <c r="G43">
        <f>VLOOKUP(Tabella67[[#This Row],[DATA]], Tabella62[], 4, 0)</f>
        <v>2.0750000000000002</v>
      </c>
      <c r="H43">
        <f>VLOOKUP(Tabella67[[#This Row],[DATA]], Tabella62[], 5, 0)</f>
        <v>0.16400000000000001</v>
      </c>
      <c r="I43">
        <f>VLOOKUP(Tabella67[[#This Row],[DATA]], Tabella62[], 6, 0)</f>
        <v>4.8000000000000001E-2</v>
      </c>
      <c r="J43">
        <f>VLOOKUP(Tabella67[[#This Row],[DATA]], Tabella62[], 7, 0)</f>
        <v>2.1000000000000001E-2</v>
      </c>
      <c r="K43">
        <f>VLOOKUP(Tabella67[[#This Row],[DATA]], Tabella62[], 8, 0)</f>
        <v>2.38</v>
      </c>
      <c r="L43">
        <f>VLOOKUP(Tabella67[[#This Row],[DATA]], Tabella62[], 9, 0)</f>
        <v>0</v>
      </c>
      <c r="M43">
        <f>VLOOKUP(Tabella67[[#This Row],[DATA]], Tabella62[], 10, 0)</f>
        <v>0</v>
      </c>
      <c r="N43">
        <f>VLOOKUP(Tabella67[[#This Row],[DATA]], Tabella62[], 13, 0)</f>
        <v>3.673</v>
      </c>
      <c r="O43">
        <f>VLOOKUP(Tabella67[[#This Row],[DATA]], Tabella62[], 14, 0)</f>
        <v>0.88800000000000001</v>
      </c>
      <c r="P43">
        <f>VLOOKUP(Tabella67[[#This Row],[DATA]], Tabella62[], 15, 0)</f>
        <v>6.0000000000000001E-3</v>
      </c>
      <c r="Q43">
        <f>VLOOKUP(Tabella67[[#This Row],[DATA]], Tabella62[], 16, 0)</f>
        <v>0</v>
      </c>
      <c r="R43">
        <f>VLOOKUP(Tabella67[[#This Row],[DATA]], Tabella62[], 17, 0)</f>
        <v>0</v>
      </c>
      <c r="S43">
        <f>VLOOKUP(Tabella67[[#This Row],[DATA]], Tabella62[], 18, 0)</f>
        <v>0</v>
      </c>
      <c r="T43">
        <f>VLOOKUP(Tabella67[[#This Row],[DATA]], Tabella63[], 2, 0)</f>
        <v>87.04</v>
      </c>
      <c r="U43">
        <f>VLOOKUP(Tabella67[[#This Row],[DATA]], Tabella65[], 2, 0)</f>
        <v>71.430000000000007</v>
      </c>
      <c r="V43">
        <f>VLOOKUP(Tabella67[[#This Row],[DATA]], Tabella64[], 2, 0)</f>
        <v>68.75</v>
      </c>
      <c r="W43">
        <f>VLOOKUP(Tabella67[[#This Row],[DATA]], Tabella66[], 2, 0)</f>
        <v>50</v>
      </c>
      <c r="X43">
        <v>0</v>
      </c>
      <c r="Y43">
        <v>1</v>
      </c>
      <c r="AB43" s="45">
        <v>43902</v>
      </c>
      <c r="AC43" s="14">
        <v>0.192</v>
      </c>
      <c r="AD43" s="14">
        <v>5.5E-2</v>
      </c>
      <c r="AE43" s="14">
        <v>2.3E-2</v>
      </c>
      <c r="AF43" s="14"/>
      <c r="AG43" s="14"/>
      <c r="AH43" s="14">
        <v>0</v>
      </c>
      <c r="AI43" s="14"/>
      <c r="AJ43" s="14"/>
      <c r="AK43" s="14"/>
      <c r="AL43" s="14"/>
      <c r="AM43" s="14"/>
      <c r="AN43" s="14"/>
      <c r="AO43" s="14"/>
      <c r="AP43" s="14">
        <v>1E-3</v>
      </c>
      <c r="AQ43" s="14"/>
      <c r="AR43" s="14"/>
      <c r="AS43" s="15"/>
      <c r="AU43" s="24">
        <v>43872</v>
      </c>
      <c r="AV43">
        <v>8.33</v>
      </c>
      <c r="AX43" s="24">
        <v>43872</v>
      </c>
      <c r="AY43">
        <v>6.77</v>
      </c>
      <c r="BA43" s="24">
        <v>43872</v>
      </c>
      <c r="BB43">
        <v>7.74</v>
      </c>
      <c r="BD43" s="24">
        <v>43872</v>
      </c>
      <c r="BE43">
        <v>0</v>
      </c>
    </row>
    <row r="44" spans="1:57" x14ac:dyDescent="0.3">
      <c r="A44" s="3">
        <v>43923</v>
      </c>
      <c r="B44" s="4">
        <v>2545.9499999999998</v>
      </c>
      <c r="C44" s="8">
        <v>177.3365560090829</v>
      </c>
      <c r="D44" s="38">
        <v>2.8825239199903853E-2</v>
      </c>
      <c r="E44">
        <f>VLOOKUP(Tabella67[[#This Row],[DATA]], Tabella62[], 2, 0)</f>
        <v>24.315999999999999</v>
      </c>
      <c r="F44">
        <f>VLOOKUP(Tabella67[[#This Row],[DATA]], Tabella62[], 3, 0)</f>
        <v>5.2839999999999998</v>
      </c>
      <c r="G44">
        <f>VLOOKUP(Tabella67[[#This Row],[DATA]], Tabella62[], 4, 0)</f>
        <v>2.6509999999999998</v>
      </c>
      <c r="H44">
        <f>VLOOKUP(Tabella67[[#This Row],[DATA]], Tabella62[], 5, 0)</f>
        <v>0.20599999999999999</v>
      </c>
      <c r="I44">
        <f>VLOOKUP(Tabella67[[#This Row],[DATA]], Tabella62[], 6, 0)</f>
        <v>4.1000000000000002E-2</v>
      </c>
      <c r="J44">
        <f>VLOOKUP(Tabella67[[#This Row],[DATA]], Tabella62[], 7, 0)</f>
        <v>2.5999999999999999E-2</v>
      </c>
      <c r="K44">
        <f>VLOOKUP(Tabella67[[#This Row],[DATA]], Tabella62[], 8, 0)</f>
        <v>2.3199999999999998</v>
      </c>
      <c r="L44">
        <f>VLOOKUP(Tabella67[[#This Row],[DATA]], Tabella62[], 9, 0)</f>
        <v>0</v>
      </c>
      <c r="M44">
        <f>VLOOKUP(Tabella67[[#This Row],[DATA]], Tabella62[], 10, 0)</f>
        <v>0</v>
      </c>
      <c r="N44">
        <f>VLOOKUP(Tabella67[[#This Row],[DATA]], Tabella62[], 13, 0)</f>
        <v>3.9409999999999998</v>
      </c>
      <c r="O44">
        <f>VLOOKUP(Tabella67[[#This Row],[DATA]], Tabella62[], 14, 0)</f>
        <v>0.26800000000000002</v>
      </c>
      <c r="P44">
        <f>VLOOKUP(Tabella67[[#This Row],[DATA]], Tabella62[], 15, 0)</f>
        <v>8.0000000000000002E-3</v>
      </c>
      <c r="Q44">
        <f>VLOOKUP(Tabella67[[#This Row],[DATA]], Tabella62[], 16, 0)</f>
        <v>0</v>
      </c>
      <c r="R44">
        <f>VLOOKUP(Tabella67[[#This Row],[DATA]], Tabella62[], 17, 0)</f>
        <v>0</v>
      </c>
      <c r="S44">
        <f>VLOOKUP(Tabella67[[#This Row],[DATA]], Tabella62[], 18, 0)</f>
        <v>0</v>
      </c>
      <c r="T44">
        <f>VLOOKUP(Tabella67[[#This Row],[DATA]], Tabella63[], 2, 0)</f>
        <v>87.04</v>
      </c>
      <c r="U44">
        <f>VLOOKUP(Tabella67[[#This Row],[DATA]], Tabella65[], 2, 0)</f>
        <v>71.430000000000007</v>
      </c>
      <c r="V44">
        <f>VLOOKUP(Tabella67[[#This Row],[DATA]], Tabella64[], 2, 0)</f>
        <v>68.75</v>
      </c>
      <c r="W44">
        <f>VLOOKUP(Tabella67[[#This Row],[DATA]], Tabella66[], 2, 0)</f>
        <v>50</v>
      </c>
      <c r="X44">
        <v>0</v>
      </c>
      <c r="Y44">
        <v>0</v>
      </c>
      <c r="AB44" s="45">
        <v>43903</v>
      </c>
      <c r="AC44" s="16">
        <v>0.308</v>
      </c>
      <c r="AD44" s="16">
        <v>0.11700000000000001</v>
      </c>
      <c r="AE44" s="16">
        <v>3.1E-2</v>
      </c>
      <c r="AF44" s="16"/>
      <c r="AG44" s="16"/>
      <c r="AH44" s="16">
        <v>0</v>
      </c>
      <c r="AI44" s="16"/>
      <c r="AJ44" s="16"/>
      <c r="AK44" s="16"/>
      <c r="AL44" s="16"/>
      <c r="AM44" s="16"/>
      <c r="AN44" s="16">
        <v>0.65</v>
      </c>
      <c r="AO44" s="16"/>
      <c r="AP44" s="16">
        <v>1E-3</v>
      </c>
      <c r="AQ44" s="16"/>
      <c r="AR44" s="16"/>
      <c r="AS44" s="17"/>
      <c r="AU44" s="24">
        <v>43873</v>
      </c>
      <c r="AV44">
        <v>8.33</v>
      </c>
      <c r="AX44" s="24">
        <v>43873</v>
      </c>
      <c r="AY44">
        <v>6.77</v>
      </c>
      <c r="BA44" s="24">
        <v>43873</v>
      </c>
      <c r="BB44">
        <v>7.74</v>
      </c>
      <c r="BD44" s="24">
        <v>43873</v>
      </c>
      <c r="BE44">
        <v>0</v>
      </c>
    </row>
    <row r="45" spans="1:57" x14ac:dyDescent="0.3">
      <c r="A45" s="1">
        <v>43924</v>
      </c>
      <c r="B45" s="2">
        <v>2572.23</v>
      </c>
      <c r="C45" s="7">
        <v>179.1670729838541</v>
      </c>
      <c r="D45" s="39">
        <v>1.0269365656038457E-2</v>
      </c>
      <c r="E45">
        <f>VLOOKUP(Tabella67[[#This Row],[DATA]], Tabella62[], 2, 0)</f>
        <v>28.434999999999999</v>
      </c>
      <c r="F45">
        <f>VLOOKUP(Tabella67[[#This Row],[DATA]], Tabella62[], 3, 0)</f>
        <v>4.1189999999999998</v>
      </c>
      <c r="G45">
        <f>VLOOKUP(Tabella67[[#This Row],[DATA]], Tabella62[], 4, 0)</f>
        <v>3.048</v>
      </c>
      <c r="H45">
        <f>VLOOKUP(Tabella67[[#This Row],[DATA]], Tabella62[], 5, 0)</f>
        <v>0.23300000000000001</v>
      </c>
      <c r="I45">
        <f>VLOOKUP(Tabella67[[#This Row],[DATA]], Tabella62[], 6, 0)</f>
        <v>2.7E-2</v>
      </c>
      <c r="J45">
        <f>VLOOKUP(Tabella67[[#This Row],[DATA]], Tabella62[], 7, 0)</f>
        <v>2.9000000000000001E-2</v>
      </c>
      <c r="K45">
        <f>VLOOKUP(Tabella67[[#This Row],[DATA]], Tabella62[], 8, 0)</f>
        <v>2.21</v>
      </c>
      <c r="L45">
        <f>VLOOKUP(Tabella67[[#This Row],[DATA]], Tabella62[], 9, 0)</f>
        <v>0</v>
      </c>
      <c r="M45">
        <f>VLOOKUP(Tabella67[[#This Row],[DATA]], Tabella62[], 10, 0)</f>
        <v>0</v>
      </c>
      <c r="N45">
        <f>VLOOKUP(Tabella67[[#This Row],[DATA]], Tabella62[], 13, 0)</f>
        <v>4.3840000000000003</v>
      </c>
      <c r="O45">
        <f>VLOOKUP(Tabella67[[#This Row],[DATA]], Tabella62[], 14, 0)</f>
        <v>0.442</v>
      </c>
      <c r="P45">
        <f>VLOOKUP(Tabella67[[#This Row],[DATA]], Tabella62[], 15, 0)</f>
        <v>8.0000000000000002E-3</v>
      </c>
      <c r="Q45">
        <f>VLOOKUP(Tabella67[[#This Row],[DATA]], Tabella62[], 16, 0)</f>
        <v>0</v>
      </c>
      <c r="R45">
        <f>VLOOKUP(Tabella67[[#This Row],[DATA]], Tabella62[], 17, 0)</f>
        <v>0</v>
      </c>
      <c r="S45">
        <f>VLOOKUP(Tabella67[[#This Row],[DATA]], Tabella62[], 18, 0)</f>
        <v>0</v>
      </c>
      <c r="T45">
        <f>VLOOKUP(Tabella67[[#This Row],[DATA]], Tabella63[], 2, 0)</f>
        <v>87.04</v>
      </c>
      <c r="U45">
        <f>VLOOKUP(Tabella67[[#This Row],[DATA]], Tabella65[], 2, 0)</f>
        <v>71.430000000000007</v>
      </c>
      <c r="V45">
        <f>VLOOKUP(Tabella67[[#This Row],[DATA]], Tabella64[], 2, 0)</f>
        <v>68.75</v>
      </c>
      <c r="W45">
        <f>VLOOKUP(Tabella67[[#This Row],[DATA]], Tabella66[], 2, 0)</f>
        <v>50</v>
      </c>
      <c r="X45">
        <v>0</v>
      </c>
      <c r="Y45">
        <v>0</v>
      </c>
      <c r="AB45" s="45">
        <v>43904</v>
      </c>
      <c r="AC45" s="14">
        <v>0.40400000000000003</v>
      </c>
      <c r="AD45" s="14">
        <v>9.6000000000000002E-2</v>
      </c>
      <c r="AE45" s="14">
        <v>4.4999999999999998E-2</v>
      </c>
      <c r="AF45" s="14"/>
      <c r="AG45" s="14"/>
      <c r="AH45" s="14">
        <v>0</v>
      </c>
      <c r="AI45" s="14"/>
      <c r="AJ45" s="14"/>
      <c r="AK45" s="14"/>
      <c r="AL45" s="14"/>
      <c r="AM45" s="14"/>
      <c r="AN45" s="14">
        <v>0.71899999999999997</v>
      </c>
      <c r="AO45" s="14">
        <v>6.9000000000000006E-2</v>
      </c>
      <c r="AP45" s="14">
        <v>1E-3</v>
      </c>
      <c r="AQ45" s="14"/>
      <c r="AR45" s="14"/>
      <c r="AS45" s="15"/>
      <c r="AU45" s="24">
        <v>43874</v>
      </c>
      <c r="AV45">
        <v>8.33</v>
      </c>
      <c r="AX45" s="24">
        <v>43874</v>
      </c>
      <c r="AY45">
        <v>6.77</v>
      </c>
      <c r="BA45" s="24">
        <v>43874</v>
      </c>
      <c r="BB45">
        <v>7.74</v>
      </c>
      <c r="BD45" s="24">
        <v>43874</v>
      </c>
      <c r="BE45">
        <v>0</v>
      </c>
    </row>
    <row r="46" spans="1:57" x14ac:dyDescent="0.3">
      <c r="A46" s="3">
        <v>43927</v>
      </c>
      <c r="B46" s="4">
        <v>2622.59</v>
      </c>
      <c r="C46" s="8">
        <v>182.67486730841563</v>
      </c>
      <c r="D46" s="38">
        <v>1.9389152148375759E-2</v>
      </c>
      <c r="E46">
        <f>VLOOKUP(Tabella67[[#This Row],[DATA]], Tabella62[], 2, 0)</f>
        <v>43.470999999999997</v>
      </c>
      <c r="F46">
        <f>VLOOKUP(Tabella67[[#This Row],[DATA]], Tabella62[], 3, 0)</f>
        <v>6.5380000000000003</v>
      </c>
      <c r="G46">
        <f>VLOOKUP(Tabella67[[#This Row],[DATA]], Tabella62[], 4, 0)</f>
        <v>4.4130000000000003</v>
      </c>
      <c r="H46">
        <f>VLOOKUP(Tabella67[[#This Row],[DATA]], Tabella62[], 5, 0)</f>
        <v>0.32200000000000001</v>
      </c>
      <c r="I46">
        <f>VLOOKUP(Tabella67[[#This Row],[DATA]], Tabella62[], 6, 0)</f>
        <v>1.4E-2</v>
      </c>
      <c r="J46">
        <f>VLOOKUP(Tabella67[[#This Row],[DATA]], Tabella62[], 7, 0)</f>
        <v>3.6999999999999998E-2</v>
      </c>
      <c r="K46">
        <f>VLOOKUP(Tabella67[[#This Row],[DATA]], Tabella62[], 8, 0)</f>
        <v>2.12</v>
      </c>
      <c r="L46">
        <f>VLOOKUP(Tabella67[[#This Row],[DATA]], Tabella62[], 9, 0)</f>
        <v>0</v>
      </c>
      <c r="M46">
        <f>VLOOKUP(Tabella67[[#This Row],[DATA]], Tabella62[], 10, 0)</f>
        <v>0</v>
      </c>
      <c r="N46">
        <f>VLOOKUP(Tabella67[[#This Row],[DATA]], Tabella62[], 13, 0)</f>
        <v>5.452</v>
      </c>
      <c r="O46">
        <f>VLOOKUP(Tabella67[[#This Row],[DATA]], Tabella62[], 14, 0)</f>
        <v>0.254</v>
      </c>
      <c r="P46">
        <f>VLOOKUP(Tabella67[[#This Row],[DATA]], Tabella62[], 15, 0)</f>
        <v>1.0999999999999999E-2</v>
      </c>
      <c r="Q46">
        <f>VLOOKUP(Tabella67[[#This Row],[DATA]], Tabella62[], 16, 0)</f>
        <v>0</v>
      </c>
      <c r="R46">
        <f>VLOOKUP(Tabella67[[#This Row],[DATA]], Tabella62[], 17, 0)</f>
        <v>0</v>
      </c>
      <c r="S46">
        <f>VLOOKUP(Tabella67[[#This Row],[DATA]], Tabella62[], 18, 0)</f>
        <v>0</v>
      </c>
      <c r="T46">
        <f>VLOOKUP(Tabella67[[#This Row],[DATA]], Tabella63[], 2, 0)</f>
        <v>85.19</v>
      </c>
      <c r="U46">
        <f>VLOOKUP(Tabella67[[#This Row],[DATA]], Tabella65[], 2, 0)</f>
        <v>75</v>
      </c>
      <c r="V46">
        <f>VLOOKUP(Tabella67[[#This Row],[DATA]], Tabella64[], 2, 0)</f>
        <v>71.88</v>
      </c>
      <c r="W46">
        <f>VLOOKUP(Tabella67[[#This Row],[DATA]], Tabella66[], 2, 0)</f>
        <v>50</v>
      </c>
      <c r="X46">
        <v>0</v>
      </c>
      <c r="Y46">
        <v>0</v>
      </c>
      <c r="AB46" s="45">
        <v>43905</v>
      </c>
      <c r="AC46" s="16">
        <v>0.432</v>
      </c>
      <c r="AD46" s="16">
        <v>2.7E-2</v>
      </c>
      <c r="AE46" s="16">
        <v>4.4999999999999998E-2</v>
      </c>
      <c r="AF46" s="16"/>
      <c r="AG46" s="16"/>
      <c r="AH46" s="16">
        <v>0</v>
      </c>
      <c r="AI46" s="16"/>
      <c r="AJ46" s="16"/>
      <c r="AK46" s="16"/>
      <c r="AL46" s="16"/>
      <c r="AM46" s="16"/>
      <c r="AN46" s="16">
        <v>0.753</v>
      </c>
      <c r="AO46" s="16">
        <v>3.5000000000000003E-2</v>
      </c>
      <c r="AP46" s="16">
        <v>1E-3</v>
      </c>
      <c r="AQ46" s="16"/>
      <c r="AR46" s="16"/>
      <c r="AS46" s="17"/>
      <c r="AU46" s="24">
        <v>43875</v>
      </c>
      <c r="AV46">
        <v>8.33</v>
      </c>
      <c r="AX46" s="24">
        <v>43875</v>
      </c>
      <c r="AY46">
        <v>6.77</v>
      </c>
      <c r="BA46" s="24">
        <v>43875</v>
      </c>
      <c r="BB46">
        <v>7.74</v>
      </c>
      <c r="BD46" s="24">
        <v>43875</v>
      </c>
      <c r="BE46">
        <v>0</v>
      </c>
    </row>
    <row r="47" spans="1:57" x14ac:dyDescent="0.3">
      <c r="A47" s="1">
        <v>43928</v>
      </c>
      <c r="B47" s="2">
        <v>2634.74</v>
      </c>
      <c r="C47" s="7">
        <v>183.52116796455985</v>
      </c>
      <c r="D47" s="39">
        <v>4.6221263002683517E-3</v>
      </c>
      <c r="E47">
        <f>VLOOKUP(Tabella67[[#This Row],[DATA]], Tabella62[], 2, 0)</f>
        <v>51.38</v>
      </c>
      <c r="F47">
        <f>VLOOKUP(Tabella67[[#This Row],[DATA]], Tabella62[], 3, 0)</f>
        <v>7.9089999999999998</v>
      </c>
      <c r="G47">
        <f>VLOOKUP(Tabella67[[#This Row],[DATA]], Tabella62[], 4, 0)</f>
        <v>5.0519999999999996</v>
      </c>
      <c r="H47">
        <f>VLOOKUP(Tabella67[[#This Row],[DATA]], Tabella62[], 5, 0)</f>
        <v>0.39700000000000002</v>
      </c>
      <c r="I47">
        <f>VLOOKUP(Tabella67[[#This Row],[DATA]], Tabella62[], 6, 0)</f>
        <v>7.4999999999999997E-2</v>
      </c>
      <c r="J47">
        <f>VLOOKUP(Tabella67[[#This Row],[DATA]], Tabella62[], 7, 0)</f>
        <v>0.04</v>
      </c>
      <c r="K47">
        <f>VLOOKUP(Tabella67[[#This Row],[DATA]], Tabella62[], 8, 0)</f>
        <v>2.1</v>
      </c>
      <c r="L47">
        <f>VLOOKUP(Tabella67[[#This Row],[DATA]], Tabella62[], 9, 0)</f>
        <v>0</v>
      </c>
      <c r="M47">
        <f>VLOOKUP(Tabella67[[#This Row],[DATA]], Tabella62[], 10, 0)</f>
        <v>0</v>
      </c>
      <c r="N47">
        <f>VLOOKUP(Tabella67[[#This Row],[DATA]], Tabella62[], 13, 0)</f>
        <v>6.2380000000000004</v>
      </c>
      <c r="O47">
        <f>VLOOKUP(Tabella67[[#This Row],[DATA]], Tabella62[], 14, 0)</f>
        <v>0.78600000000000003</v>
      </c>
      <c r="P47">
        <f>VLOOKUP(Tabella67[[#This Row],[DATA]], Tabella62[], 15, 0)</f>
        <v>0.01</v>
      </c>
      <c r="Q47">
        <f>VLOOKUP(Tabella67[[#This Row],[DATA]], Tabella62[], 16, 0)</f>
        <v>0</v>
      </c>
      <c r="R47">
        <f>VLOOKUP(Tabella67[[#This Row],[DATA]], Tabella62[], 17, 0)</f>
        <v>0</v>
      </c>
      <c r="S47">
        <f>VLOOKUP(Tabella67[[#This Row],[DATA]], Tabella62[], 18, 0)</f>
        <v>0</v>
      </c>
      <c r="T47">
        <f>VLOOKUP(Tabella67[[#This Row],[DATA]], Tabella63[], 2, 0)</f>
        <v>85.19</v>
      </c>
      <c r="U47">
        <f>VLOOKUP(Tabella67[[#This Row],[DATA]], Tabella65[], 2, 0)</f>
        <v>75</v>
      </c>
      <c r="V47">
        <f>VLOOKUP(Tabella67[[#This Row],[DATA]], Tabella64[], 2, 0)</f>
        <v>71.88</v>
      </c>
      <c r="W47">
        <f>VLOOKUP(Tabella67[[#This Row],[DATA]], Tabella66[], 2, 0)</f>
        <v>50</v>
      </c>
      <c r="X47">
        <v>0</v>
      </c>
      <c r="Y47">
        <v>0</v>
      </c>
      <c r="AB47" s="45">
        <v>43906</v>
      </c>
      <c r="AC47" s="14">
        <v>0.61699999999999999</v>
      </c>
      <c r="AD47" s="14">
        <v>0.185</v>
      </c>
      <c r="AE47" s="14">
        <v>7.0999999999999994E-2</v>
      </c>
      <c r="AF47" s="14"/>
      <c r="AG47" s="14"/>
      <c r="AH47" s="14">
        <v>0</v>
      </c>
      <c r="AI47" s="14"/>
      <c r="AJ47" s="14"/>
      <c r="AK47" s="14"/>
      <c r="AL47" s="14"/>
      <c r="AM47" s="14"/>
      <c r="AN47" s="14">
        <v>0.79500000000000004</v>
      </c>
      <c r="AO47" s="14">
        <v>4.2000000000000003E-2</v>
      </c>
      <c r="AP47" s="14">
        <v>1E-3</v>
      </c>
      <c r="AQ47" s="14"/>
      <c r="AR47" s="14"/>
      <c r="AS47" s="15"/>
      <c r="AU47" s="24">
        <v>43876</v>
      </c>
      <c r="AV47">
        <v>8.33</v>
      </c>
      <c r="AX47" s="24">
        <v>43876</v>
      </c>
      <c r="AY47">
        <v>6.77</v>
      </c>
      <c r="BA47" s="24">
        <v>43876</v>
      </c>
      <c r="BB47">
        <v>7.74</v>
      </c>
      <c r="BD47" s="24">
        <v>43876</v>
      </c>
      <c r="BE47">
        <v>0</v>
      </c>
    </row>
    <row r="48" spans="1:57" x14ac:dyDescent="0.3">
      <c r="A48" s="3">
        <v>43929</v>
      </c>
      <c r="B48" s="4">
        <v>2670.12</v>
      </c>
      <c r="C48" s="8">
        <v>185.98553975175179</v>
      </c>
      <c r="D48" s="38">
        <v>1.3338909824244126E-2</v>
      </c>
      <c r="E48">
        <f>VLOOKUP(Tabella67[[#This Row],[DATA]], Tabella62[], 2, 0)</f>
        <v>59.433</v>
      </c>
      <c r="F48">
        <f>VLOOKUP(Tabella67[[#This Row],[DATA]], Tabella62[], 3, 0)</f>
        <v>8.0530000000000008</v>
      </c>
      <c r="G48">
        <f>VLOOKUP(Tabella67[[#This Row],[DATA]], Tabella62[], 4, 0)</f>
        <v>5.7720000000000002</v>
      </c>
      <c r="H48">
        <f>VLOOKUP(Tabella67[[#This Row],[DATA]], Tabella62[], 5, 0)</f>
        <v>0.432</v>
      </c>
      <c r="I48">
        <f>VLOOKUP(Tabella67[[#This Row],[DATA]], Tabella62[], 6, 0)</f>
        <v>3.4000000000000002E-2</v>
      </c>
      <c r="J48">
        <f>VLOOKUP(Tabella67[[#This Row],[DATA]], Tabella62[], 7, 0)</f>
        <v>3.7999999999999999E-2</v>
      </c>
      <c r="K48">
        <f>VLOOKUP(Tabella67[[#This Row],[DATA]], Tabella62[], 8, 0)</f>
        <v>2.08</v>
      </c>
      <c r="L48">
        <f>VLOOKUP(Tabella67[[#This Row],[DATA]], Tabella62[], 9, 0)</f>
        <v>0</v>
      </c>
      <c r="M48">
        <f>VLOOKUP(Tabella67[[#This Row],[DATA]], Tabella62[], 10, 0)</f>
        <v>0</v>
      </c>
      <c r="N48">
        <f>VLOOKUP(Tabella67[[#This Row],[DATA]], Tabella62[], 13, 0)</f>
        <v>6.8860000000000001</v>
      </c>
      <c r="O48">
        <f>VLOOKUP(Tabella67[[#This Row],[DATA]], Tabella62[], 14, 0)</f>
        <v>0.64800000000000002</v>
      </c>
      <c r="P48">
        <f>VLOOKUP(Tabella67[[#This Row],[DATA]], Tabella62[], 15, 0)</f>
        <v>1.2999999999999999E-2</v>
      </c>
      <c r="Q48">
        <f>VLOOKUP(Tabella67[[#This Row],[DATA]], Tabella62[], 16, 0)</f>
        <v>0</v>
      </c>
      <c r="R48">
        <f>VLOOKUP(Tabella67[[#This Row],[DATA]], Tabella62[], 17, 0)</f>
        <v>0</v>
      </c>
      <c r="S48">
        <f>VLOOKUP(Tabella67[[#This Row],[DATA]], Tabella62[], 18, 0)</f>
        <v>0</v>
      </c>
      <c r="T48">
        <f>VLOOKUP(Tabella67[[#This Row],[DATA]], Tabella63[], 2, 0)</f>
        <v>85.19</v>
      </c>
      <c r="U48">
        <f>VLOOKUP(Tabella67[[#This Row],[DATA]], Tabella65[], 2, 0)</f>
        <v>75</v>
      </c>
      <c r="V48">
        <f>VLOOKUP(Tabella67[[#This Row],[DATA]], Tabella64[], 2, 0)</f>
        <v>71.88</v>
      </c>
      <c r="W48">
        <f>VLOOKUP(Tabella67[[#This Row],[DATA]], Tabella66[], 2, 0)</f>
        <v>50</v>
      </c>
      <c r="X48">
        <v>0</v>
      </c>
      <c r="Y48">
        <v>0</v>
      </c>
      <c r="AB48" s="45">
        <v>43907</v>
      </c>
      <c r="AC48" s="16">
        <v>0.78100000000000003</v>
      </c>
      <c r="AD48" s="16">
        <v>0.16400000000000001</v>
      </c>
      <c r="AE48" s="16">
        <v>9.1999999999999998E-2</v>
      </c>
      <c r="AF48" s="16"/>
      <c r="AG48" s="16"/>
      <c r="AH48" s="16">
        <v>0</v>
      </c>
      <c r="AI48" s="16"/>
      <c r="AJ48" s="16"/>
      <c r="AK48" s="16"/>
      <c r="AL48" s="16"/>
      <c r="AM48" s="16"/>
      <c r="AN48" s="16">
        <v>0.84199999999999997</v>
      </c>
      <c r="AO48" s="16">
        <v>4.7E-2</v>
      </c>
      <c r="AP48" s="16">
        <v>2E-3</v>
      </c>
      <c r="AQ48" s="16"/>
      <c r="AR48" s="16"/>
      <c r="AS48" s="17"/>
      <c r="AU48" s="24">
        <v>43877</v>
      </c>
      <c r="AV48">
        <v>8.33</v>
      </c>
      <c r="AX48" s="24">
        <v>43877</v>
      </c>
      <c r="AY48">
        <v>6.77</v>
      </c>
      <c r="BA48" s="24">
        <v>43877</v>
      </c>
      <c r="BB48">
        <v>7.74</v>
      </c>
      <c r="BD48" s="24">
        <v>43877</v>
      </c>
      <c r="BE48">
        <v>0</v>
      </c>
    </row>
    <row r="49" spans="1:57" x14ac:dyDescent="0.3">
      <c r="A49" s="1">
        <v>43930</v>
      </c>
      <c r="B49" s="2">
        <v>2701.77</v>
      </c>
      <c r="C49" s="7">
        <v>188.19010072022624</v>
      </c>
      <c r="D49" s="39">
        <v>1.1783698560718973E-2</v>
      </c>
      <c r="E49">
        <f>VLOOKUP(Tabella67[[#This Row],[DATA]], Tabella62[], 2, 0)</f>
        <v>69.432000000000002</v>
      </c>
      <c r="F49">
        <f>VLOOKUP(Tabella67[[#This Row],[DATA]], Tabella62[], 3, 0)</f>
        <v>9.9990000000000006</v>
      </c>
      <c r="G49">
        <f>VLOOKUP(Tabella67[[#This Row],[DATA]], Tabella62[], 4, 0)</f>
        <v>6.4450000000000003</v>
      </c>
      <c r="H49">
        <f>VLOOKUP(Tabella67[[#This Row],[DATA]], Tabella62[], 5, 0)</f>
        <v>0.52100000000000002</v>
      </c>
      <c r="I49">
        <f>VLOOKUP(Tabella67[[#This Row],[DATA]], Tabella62[], 6, 0)</f>
        <v>8.8999999999999996E-2</v>
      </c>
      <c r="J49">
        <f>VLOOKUP(Tabella67[[#This Row],[DATA]], Tabella62[], 7, 0)</f>
        <v>4.4999999999999998E-2</v>
      </c>
      <c r="K49">
        <f>VLOOKUP(Tabella67[[#This Row],[DATA]], Tabella62[], 8, 0)</f>
        <v>2.06</v>
      </c>
      <c r="L49">
        <f>VLOOKUP(Tabella67[[#This Row],[DATA]], Tabella62[], 9, 0)</f>
        <v>0</v>
      </c>
      <c r="M49">
        <f>VLOOKUP(Tabella67[[#This Row],[DATA]], Tabella62[], 10, 0)</f>
        <v>0</v>
      </c>
      <c r="N49">
        <f>VLOOKUP(Tabella67[[#This Row],[DATA]], Tabella62[], 13, 0)</f>
        <v>7.49</v>
      </c>
      <c r="O49">
        <f>VLOOKUP(Tabella67[[#This Row],[DATA]], Tabella62[], 14, 0)</f>
        <v>0.60399999999999998</v>
      </c>
      <c r="P49">
        <f>VLOOKUP(Tabella67[[#This Row],[DATA]], Tabella62[], 15, 0)</f>
        <v>1.2999999999999999E-2</v>
      </c>
      <c r="Q49">
        <f>VLOOKUP(Tabella67[[#This Row],[DATA]], Tabella62[], 16, 0)</f>
        <v>0</v>
      </c>
      <c r="R49">
        <f>VLOOKUP(Tabella67[[#This Row],[DATA]], Tabella62[], 17, 0)</f>
        <v>0</v>
      </c>
      <c r="S49">
        <f>VLOOKUP(Tabella67[[#This Row],[DATA]], Tabella62[], 18, 0)</f>
        <v>0</v>
      </c>
      <c r="T49">
        <f>VLOOKUP(Tabella67[[#This Row],[DATA]], Tabella63[], 2, 0)</f>
        <v>85.19</v>
      </c>
      <c r="U49">
        <f>VLOOKUP(Tabella67[[#This Row],[DATA]], Tabella65[], 2, 0)</f>
        <v>75</v>
      </c>
      <c r="V49">
        <f>VLOOKUP(Tabella67[[#This Row],[DATA]], Tabella64[], 2, 0)</f>
        <v>71.88</v>
      </c>
      <c r="W49">
        <f>VLOOKUP(Tabella67[[#This Row],[DATA]], Tabella66[], 2, 0)</f>
        <v>50</v>
      </c>
      <c r="X49">
        <v>0</v>
      </c>
      <c r="Y49">
        <v>0</v>
      </c>
      <c r="AB49" s="45">
        <v>43908</v>
      </c>
      <c r="AC49" s="14">
        <v>1.0069999999999999</v>
      </c>
      <c r="AD49" s="14">
        <v>0.22600000000000001</v>
      </c>
      <c r="AE49" s="14">
        <v>0.124</v>
      </c>
      <c r="AF49" s="14"/>
      <c r="AG49" s="14"/>
      <c r="AH49" s="14">
        <v>0</v>
      </c>
      <c r="AI49" s="14">
        <v>2.1</v>
      </c>
      <c r="AJ49" s="14"/>
      <c r="AK49" s="14"/>
      <c r="AL49" s="14"/>
      <c r="AM49" s="14"/>
      <c r="AN49" s="14">
        <v>0.91200000000000003</v>
      </c>
      <c r="AO49" s="14">
        <v>7.0000000000000007E-2</v>
      </c>
      <c r="AP49" s="14">
        <v>2E-3</v>
      </c>
      <c r="AQ49" s="14"/>
      <c r="AR49" s="14"/>
      <c r="AS49" s="15"/>
      <c r="AU49" s="24">
        <v>43878</v>
      </c>
      <c r="AV49">
        <v>8.33</v>
      </c>
      <c r="AX49" s="24">
        <v>43878</v>
      </c>
      <c r="AY49">
        <v>6.77</v>
      </c>
      <c r="BA49" s="24">
        <v>43878</v>
      </c>
      <c r="BB49">
        <v>7.74</v>
      </c>
      <c r="BD49" s="24">
        <v>43878</v>
      </c>
      <c r="BE49">
        <v>0</v>
      </c>
    </row>
    <row r="50" spans="1:57" x14ac:dyDescent="0.3">
      <c r="A50" s="3">
        <v>43931</v>
      </c>
      <c r="B50" s="4">
        <v>2677.86</v>
      </c>
      <c r="C50" s="8">
        <v>186.52466461418442</v>
      </c>
      <c r="D50" s="38">
        <v>-8.8891456999787358E-3</v>
      </c>
      <c r="E50">
        <f>VLOOKUP(Tabella67[[#This Row],[DATA]], Tabella62[], 2, 0)</f>
        <v>81.673000000000002</v>
      </c>
      <c r="F50">
        <f>VLOOKUP(Tabella67[[#This Row],[DATA]], Tabella62[], 3, 0)</f>
        <v>12.24</v>
      </c>
      <c r="G50">
        <f>VLOOKUP(Tabella67[[#This Row],[DATA]], Tabella62[], 4, 0)</f>
        <v>7.6050000000000004</v>
      </c>
      <c r="H50">
        <f>VLOOKUP(Tabella67[[#This Row],[DATA]], Tabella62[], 5, 0)</f>
        <v>0.64400000000000002</v>
      </c>
      <c r="I50">
        <f>VLOOKUP(Tabella67[[#This Row],[DATA]], Tabella62[], 6, 0)</f>
        <v>0.123</v>
      </c>
      <c r="J50">
        <f>VLOOKUP(Tabella67[[#This Row],[DATA]], Tabella62[], 7, 0)</f>
        <v>5.8999999999999997E-2</v>
      </c>
      <c r="K50">
        <f>VLOOKUP(Tabella67[[#This Row],[DATA]], Tabella62[], 8, 0)</f>
        <v>2.0699999999999998</v>
      </c>
      <c r="L50">
        <f>VLOOKUP(Tabella67[[#This Row],[DATA]], Tabella62[], 9, 0)</f>
        <v>0</v>
      </c>
      <c r="M50">
        <f>VLOOKUP(Tabella67[[#This Row],[DATA]], Tabella62[], 10, 0)</f>
        <v>0</v>
      </c>
      <c r="N50">
        <f>VLOOKUP(Tabella67[[#This Row],[DATA]], Tabella62[], 13, 0)</f>
        <v>8.1180000000000003</v>
      </c>
      <c r="O50">
        <f>VLOOKUP(Tabella67[[#This Row],[DATA]], Tabella62[], 14, 0)</f>
        <v>0.628</v>
      </c>
      <c r="P50">
        <f>VLOOKUP(Tabella67[[#This Row],[DATA]], Tabella62[], 15, 0)</f>
        <v>1.4E-2</v>
      </c>
      <c r="Q50">
        <f>VLOOKUP(Tabella67[[#This Row],[DATA]], Tabella62[], 16, 0)</f>
        <v>0</v>
      </c>
      <c r="R50">
        <f>VLOOKUP(Tabella67[[#This Row],[DATA]], Tabella62[], 17, 0)</f>
        <v>0</v>
      </c>
      <c r="S50">
        <f>VLOOKUP(Tabella67[[#This Row],[DATA]], Tabella62[], 18, 0)</f>
        <v>0</v>
      </c>
      <c r="T50">
        <f>VLOOKUP(Tabella67[[#This Row],[DATA]], Tabella63[], 2, 0)</f>
        <v>85.19</v>
      </c>
      <c r="U50">
        <f>VLOOKUP(Tabella67[[#This Row],[DATA]], Tabella65[], 2, 0)</f>
        <v>75</v>
      </c>
      <c r="V50">
        <f>VLOOKUP(Tabella67[[#This Row],[DATA]], Tabella64[], 2, 0)</f>
        <v>71.88</v>
      </c>
      <c r="W50">
        <f>VLOOKUP(Tabella67[[#This Row],[DATA]], Tabella66[], 2, 0)</f>
        <v>50</v>
      </c>
      <c r="X50">
        <v>0</v>
      </c>
      <c r="Y50">
        <v>0</v>
      </c>
      <c r="AB50" s="45">
        <v>43909</v>
      </c>
      <c r="AC50" s="16">
        <v>1.3640000000000001</v>
      </c>
      <c r="AD50" s="16">
        <v>0.35599999999999998</v>
      </c>
      <c r="AE50" s="16">
        <v>0.16700000000000001</v>
      </c>
      <c r="AF50" s="16">
        <v>7.0000000000000001E-3</v>
      </c>
      <c r="AG50" s="16">
        <v>7.0000000000000001E-3</v>
      </c>
      <c r="AH50" s="16">
        <v>1E-3</v>
      </c>
      <c r="AI50" s="16">
        <v>2.14</v>
      </c>
      <c r="AJ50" s="16"/>
      <c r="AK50" s="16"/>
      <c r="AL50" s="16"/>
      <c r="AM50" s="16"/>
      <c r="AN50" s="16">
        <v>0.98399999999999999</v>
      </c>
      <c r="AO50" s="16">
        <v>7.0999999999999994E-2</v>
      </c>
      <c r="AP50" s="16">
        <v>3.0000000000000001E-3</v>
      </c>
      <c r="AQ50" s="16"/>
      <c r="AR50" s="16"/>
      <c r="AS50" s="17"/>
      <c r="AU50" s="24">
        <v>43879</v>
      </c>
      <c r="AV50">
        <v>8.33</v>
      </c>
      <c r="AX50" s="24">
        <v>43879</v>
      </c>
      <c r="AY50">
        <v>6.77</v>
      </c>
      <c r="BA50" s="24">
        <v>43879</v>
      </c>
      <c r="BB50">
        <v>7.74</v>
      </c>
      <c r="BD50" s="24">
        <v>43879</v>
      </c>
      <c r="BE50">
        <v>0</v>
      </c>
    </row>
    <row r="51" spans="1:57" x14ac:dyDescent="0.3">
      <c r="A51" s="1">
        <v>43934</v>
      </c>
      <c r="B51" s="2">
        <v>2628.85</v>
      </c>
      <c r="C51" s="7">
        <v>183.11090369586114</v>
      </c>
      <c r="D51" s="39">
        <v>-1.8471479877982786E-2</v>
      </c>
      <c r="E51">
        <f>VLOOKUP(Tabella67[[#This Row],[DATA]], Tabella62[], 2, 0)</f>
        <v>125.61</v>
      </c>
      <c r="F51">
        <f>VLOOKUP(Tabella67[[#This Row],[DATA]], Tabella62[], 3, 0)</f>
        <v>17.530999999999999</v>
      </c>
      <c r="G51">
        <f>VLOOKUP(Tabella67[[#This Row],[DATA]], Tabella62[], 4, 0)</f>
        <v>11.734</v>
      </c>
      <c r="H51">
        <f>VLOOKUP(Tabella67[[#This Row],[DATA]], Tabella62[], 5, 0)</f>
        <v>1.014</v>
      </c>
      <c r="I51">
        <f>VLOOKUP(Tabella67[[#This Row],[DATA]], Tabella62[], 6, 0)</f>
        <v>0.123</v>
      </c>
      <c r="J51">
        <f>VLOOKUP(Tabella67[[#This Row],[DATA]], Tabella62[], 7, 0)</f>
        <v>9.9000000000000005E-2</v>
      </c>
      <c r="K51">
        <f>VLOOKUP(Tabella67[[#This Row],[DATA]], Tabella62[], 8, 0)</f>
        <v>2.04</v>
      </c>
      <c r="L51">
        <f>VLOOKUP(Tabella67[[#This Row],[DATA]], Tabella62[], 9, 0)</f>
        <v>0</v>
      </c>
      <c r="M51">
        <f>VLOOKUP(Tabella67[[#This Row],[DATA]], Tabella62[], 10, 0)</f>
        <v>0</v>
      </c>
      <c r="N51">
        <f>VLOOKUP(Tabella67[[#This Row],[DATA]], Tabella62[], 13, 0)</f>
        <v>9.7729999999999997</v>
      </c>
      <c r="O51">
        <f>VLOOKUP(Tabella67[[#This Row],[DATA]], Tabella62[], 14, 0)</f>
        <v>0.45200000000000001</v>
      </c>
      <c r="P51">
        <f>VLOOKUP(Tabella67[[#This Row],[DATA]], Tabella62[], 15, 0)</f>
        <v>1.9E-2</v>
      </c>
      <c r="Q51">
        <f>VLOOKUP(Tabella67[[#This Row],[DATA]], Tabella62[], 16, 0)</f>
        <v>0</v>
      </c>
      <c r="R51">
        <f>VLOOKUP(Tabella67[[#This Row],[DATA]], Tabella62[], 17, 0)</f>
        <v>0</v>
      </c>
      <c r="S51">
        <f>VLOOKUP(Tabella67[[#This Row],[DATA]], Tabella62[], 18, 0)</f>
        <v>0</v>
      </c>
      <c r="T51">
        <f>VLOOKUP(Tabella67[[#This Row],[DATA]], Tabella63[], 2, 0)</f>
        <v>85.19</v>
      </c>
      <c r="U51">
        <f>VLOOKUP(Tabella67[[#This Row],[DATA]], Tabella65[], 2, 0)</f>
        <v>75</v>
      </c>
      <c r="V51">
        <f>VLOOKUP(Tabella67[[#This Row],[DATA]], Tabella64[], 2, 0)</f>
        <v>71.88</v>
      </c>
      <c r="W51">
        <f>VLOOKUP(Tabella67[[#This Row],[DATA]], Tabella66[], 2, 0)</f>
        <v>50</v>
      </c>
      <c r="X51">
        <v>0</v>
      </c>
      <c r="Y51">
        <v>0</v>
      </c>
      <c r="AB51" s="45">
        <v>43910</v>
      </c>
      <c r="AC51" s="14">
        <v>1.734</v>
      </c>
      <c r="AD51" s="14">
        <v>0.37</v>
      </c>
      <c r="AE51" s="14">
        <v>0.20399999999999999</v>
      </c>
      <c r="AF51" s="14">
        <v>7.0000000000000001E-3</v>
      </c>
      <c r="AG51" s="14">
        <v>0</v>
      </c>
      <c r="AH51" s="14">
        <v>1E-3</v>
      </c>
      <c r="AI51" s="14">
        <v>2.1800000000000002</v>
      </c>
      <c r="AJ51" s="14"/>
      <c r="AK51" s="14"/>
      <c r="AL51" s="14"/>
      <c r="AM51" s="14"/>
      <c r="AN51" s="14">
        <v>1.069</v>
      </c>
      <c r="AO51" s="14">
        <v>8.5999999999999993E-2</v>
      </c>
      <c r="AP51" s="14">
        <v>3.0000000000000001E-3</v>
      </c>
      <c r="AQ51" s="14"/>
      <c r="AR51" s="14"/>
      <c r="AS51" s="15"/>
      <c r="AU51" s="24">
        <v>43880</v>
      </c>
      <c r="AV51">
        <v>8.33</v>
      </c>
      <c r="AX51" s="24">
        <v>43880</v>
      </c>
      <c r="AY51">
        <v>6.77</v>
      </c>
      <c r="BA51" s="24">
        <v>43880</v>
      </c>
      <c r="BB51">
        <v>7.74</v>
      </c>
      <c r="BD51" s="24">
        <v>43880</v>
      </c>
      <c r="BE51">
        <v>0</v>
      </c>
    </row>
    <row r="52" spans="1:57" x14ac:dyDescent="0.3">
      <c r="A52" s="3">
        <v>43935</v>
      </c>
      <c r="B52" s="4">
        <v>2631.83</v>
      </c>
      <c r="C52" s="8">
        <v>183.31847373333517</v>
      </c>
      <c r="D52" s="38">
        <v>1.1329335062178899E-3</v>
      </c>
      <c r="E52">
        <f>VLOOKUP(Tabella67[[#This Row],[DATA]], Tabella62[], 2, 0)</f>
        <v>144.62100000000001</v>
      </c>
      <c r="F52">
        <f>VLOOKUP(Tabella67[[#This Row],[DATA]], Tabella62[], 3, 0)</f>
        <v>19.010999999999999</v>
      </c>
      <c r="G52">
        <f>VLOOKUP(Tabella67[[#This Row],[DATA]], Tabella62[], 4, 0)</f>
        <v>13.32</v>
      </c>
      <c r="H52">
        <f>VLOOKUP(Tabella67[[#This Row],[DATA]], Tabella62[], 5, 0)</f>
        <v>1.165</v>
      </c>
      <c r="I52">
        <f>VLOOKUP(Tabella67[[#This Row],[DATA]], Tabella62[], 6, 0)</f>
        <v>0.151</v>
      </c>
      <c r="J52">
        <f>VLOOKUP(Tabella67[[#This Row],[DATA]], Tabella62[], 7, 0)</f>
        <v>0.11</v>
      </c>
      <c r="K52">
        <f>VLOOKUP(Tabella67[[#This Row],[DATA]], Tabella62[], 8, 0)</f>
        <v>2.0099999999999998</v>
      </c>
      <c r="L52">
        <f>VLOOKUP(Tabella67[[#This Row],[DATA]], Tabella62[], 9, 0)</f>
        <v>0</v>
      </c>
      <c r="M52">
        <f>VLOOKUP(Tabella67[[#This Row],[DATA]], Tabella62[], 10, 0)</f>
        <v>0</v>
      </c>
      <c r="N52">
        <f>VLOOKUP(Tabella67[[#This Row],[DATA]], Tabella62[], 13, 0)</f>
        <v>10.403</v>
      </c>
      <c r="O52">
        <f>VLOOKUP(Tabella67[[#This Row],[DATA]], Tabella62[], 14, 0)</f>
        <v>0.63</v>
      </c>
      <c r="P52">
        <f>VLOOKUP(Tabella67[[#This Row],[DATA]], Tabella62[], 15, 0)</f>
        <v>2.1999999999999999E-2</v>
      </c>
      <c r="Q52">
        <f>VLOOKUP(Tabella67[[#This Row],[DATA]], Tabella62[], 16, 0)</f>
        <v>0</v>
      </c>
      <c r="R52">
        <f>VLOOKUP(Tabella67[[#This Row],[DATA]], Tabella62[], 17, 0)</f>
        <v>0</v>
      </c>
      <c r="S52">
        <f>VLOOKUP(Tabella67[[#This Row],[DATA]], Tabella62[], 18, 0)</f>
        <v>0</v>
      </c>
      <c r="T52">
        <f>VLOOKUP(Tabella67[[#This Row],[DATA]], Tabella63[], 2, 0)</f>
        <v>85.19</v>
      </c>
      <c r="U52">
        <f>VLOOKUP(Tabella67[[#This Row],[DATA]], Tabella65[], 2, 0)</f>
        <v>75</v>
      </c>
      <c r="V52">
        <f>VLOOKUP(Tabella67[[#This Row],[DATA]], Tabella64[], 2, 0)</f>
        <v>71.88</v>
      </c>
      <c r="W52">
        <f>VLOOKUP(Tabella67[[#This Row],[DATA]], Tabella66[], 2, 0)</f>
        <v>50</v>
      </c>
      <c r="X52">
        <v>0</v>
      </c>
      <c r="Y52">
        <v>0</v>
      </c>
      <c r="AB52" s="45">
        <v>43911</v>
      </c>
      <c r="AC52" s="16">
        <v>2.097</v>
      </c>
      <c r="AD52" s="16">
        <v>0.36299999999999999</v>
      </c>
      <c r="AE52" s="16">
        <v>0.24199999999999999</v>
      </c>
      <c r="AF52" s="16">
        <v>7.0000000000000001E-3</v>
      </c>
      <c r="AG52" s="16">
        <v>0</v>
      </c>
      <c r="AH52" s="16">
        <v>1E-3</v>
      </c>
      <c r="AI52" s="16">
        <v>2.2000000000000002</v>
      </c>
      <c r="AJ52" s="16"/>
      <c r="AK52" s="16"/>
      <c r="AL52" s="16"/>
      <c r="AM52" s="16"/>
      <c r="AN52" s="16">
        <v>1.121</v>
      </c>
      <c r="AO52" s="16">
        <v>5.0999999999999997E-2</v>
      </c>
      <c r="AP52" s="16">
        <v>4.0000000000000001E-3</v>
      </c>
      <c r="AQ52" s="16"/>
      <c r="AR52" s="16"/>
      <c r="AS52" s="17"/>
      <c r="AU52" s="24">
        <v>43881</v>
      </c>
      <c r="AV52">
        <v>8.33</v>
      </c>
      <c r="AX52" s="24">
        <v>43881</v>
      </c>
      <c r="AY52">
        <v>6.77</v>
      </c>
      <c r="BA52" s="24">
        <v>43881</v>
      </c>
      <c r="BB52">
        <v>7.74</v>
      </c>
      <c r="BD52" s="24">
        <v>43881</v>
      </c>
      <c r="BE52">
        <v>0</v>
      </c>
    </row>
    <row r="53" spans="1:57" x14ac:dyDescent="0.3">
      <c r="A53" s="1">
        <v>43936</v>
      </c>
      <c r="B53" s="2">
        <v>2498.94</v>
      </c>
      <c r="C53" s="7">
        <v>174.06210384074222</v>
      </c>
      <c r="D53" s="39">
        <v>-5.1812779750676254E-2</v>
      </c>
      <c r="E53">
        <f>VLOOKUP(Tabella67[[#This Row],[DATA]], Tabella62[], 2, 0)</f>
        <v>167.84100000000001</v>
      </c>
      <c r="F53">
        <f>VLOOKUP(Tabella67[[#This Row],[DATA]], Tabella62[], 3, 0)</f>
        <v>23.219000000000001</v>
      </c>
      <c r="G53">
        <f>VLOOKUP(Tabella67[[#This Row],[DATA]], Tabella62[], 4, 0)</f>
        <v>15.487</v>
      </c>
      <c r="H53">
        <f>VLOOKUP(Tabella67[[#This Row],[DATA]], Tabella62[], 5, 0)</f>
        <v>1.357</v>
      </c>
      <c r="I53">
        <f>VLOOKUP(Tabella67[[#This Row],[DATA]], Tabella62[], 6, 0)</f>
        <v>0.192</v>
      </c>
      <c r="J53">
        <f>VLOOKUP(Tabella67[[#This Row],[DATA]], Tabella62[], 7, 0)</f>
        <v>0.13200000000000001</v>
      </c>
      <c r="K53">
        <f>VLOOKUP(Tabella67[[#This Row],[DATA]], Tabella62[], 8, 0)</f>
        <v>1.98</v>
      </c>
      <c r="L53">
        <f>VLOOKUP(Tabella67[[#This Row],[DATA]], Tabella62[], 9, 0)</f>
        <v>0</v>
      </c>
      <c r="M53">
        <f>VLOOKUP(Tabella67[[#This Row],[DATA]], Tabella62[], 10, 0)</f>
        <v>0</v>
      </c>
      <c r="N53">
        <f>VLOOKUP(Tabella67[[#This Row],[DATA]], Tabella62[], 13, 0)</f>
        <v>11.057</v>
      </c>
      <c r="O53">
        <f>VLOOKUP(Tabella67[[#This Row],[DATA]], Tabella62[], 14, 0)</f>
        <v>0.65400000000000003</v>
      </c>
      <c r="P53">
        <f>VLOOKUP(Tabella67[[#This Row],[DATA]], Tabella62[], 15, 0)</f>
        <v>2.5999999999999999E-2</v>
      </c>
      <c r="Q53">
        <f>VLOOKUP(Tabella67[[#This Row],[DATA]], Tabella62[], 16, 0)</f>
        <v>0</v>
      </c>
      <c r="R53">
        <f>VLOOKUP(Tabella67[[#This Row],[DATA]], Tabella62[], 17, 0)</f>
        <v>0</v>
      </c>
      <c r="S53">
        <f>VLOOKUP(Tabella67[[#This Row],[DATA]], Tabella62[], 18, 0)</f>
        <v>0</v>
      </c>
      <c r="T53">
        <f>VLOOKUP(Tabella67[[#This Row],[DATA]], Tabella63[], 2, 0)</f>
        <v>85.19</v>
      </c>
      <c r="U53">
        <f>VLOOKUP(Tabella67[[#This Row],[DATA]], Tabella65[], 2, 0)</f>
        <v>75</v>
      </c>
      <c r="V53">
        <f>VLOOKUP(Tabella67[[#This Row],[DATA]], Tabella64[], 2, 0)</f>
        <v>71.88</v>
      </c>
      <c r="W53">
        <f>VLOOKUP(Tabella67[[#This Row],[DATA]], Tabella66[], 2, 0)</f>
        <v>50</v>
      </c>
      <c r="X53">
        <v>0</v>
      </c>
      <c r="Y53">
        <v>0</v>
      </c>
      <c r="AB53" s="45">
        <v>43912</v>
      </c>
      <c r="AC53" s="14">
        <v>2.5150000000000001</v>
      </c>
      <c r="AD53" s="14">
        <v>0.41799999999999998</v>
      </c>
      <c r="AE53" s="14">
        <v>0.29799999999999999</v>
      </c>
      <c r="AF53" s="14">
        <v>7.0000000000000001E-3</v>
      </c>
      <c r="AG53" s="14">
        <v>0</v>
      </c>
      <c r="AH53" s="14">
        <v>1E-3</v>
      </c>
      <c r="AI53" s="14">
        <v>2.23</v>
      </c>
      <c r="AJ53" s="14"/>
      <c r="AK53" s="14"/>
      <c r="AL53" s="14"/>
      <c r="AM53" s="14"/>
      <c r="AN53" s="14">
        <v>1.1359999999999999</v>
      </c>
      <c r="AO53" s="14">
        <v>1.4999999999999999E-2</v>
      </c>
      <c r="AP53" s="14">
        <v>5.0000000000000001E-3</v>
      </c>
      <c r="AQ53" s="14"/>
      <c r="AR53" s="14"/>
      <c r="AS53" s="15"/>
      <c r="AU53" s="24">
        <v>43882</v>
      </c>
      <c r="AV53">
        <v>8.33</v>
      </c>
      <c r="AX53" s="24">
        <v>43882</v>
      </c>
      <c r="AY53">
        <v>6.77</v>
      </c>
      <c r="BA53" s="24">
        <v>43882</v>
      </c>
      <c r="BB53">
        <v>7.74</v>
      </c>
      <c r="BD53" s="24">
        <v>43882</v>
      </c>
      <c r="BE53">
        <v>0</v>
      </c>
    </row>
    <row r="54" spans="1:57" x14ac:dyDescent="0.3">
      <c r="A54" s="3">
        <v>43937</v>
      </c>
      <c r="B54" s="4">
        <v>2515.0500000000002</v>
      </c>
      <c r="C54" s="8">
        <v>175.18423582185198</v>
      </c>
      <c r="D54" s="38">
        <v>6.4260421090509392E-3</v>
      </c>
      <c r="E54">
        <f>VLOOKUP(Tabella67[[#This Row],[DATA]], Tabella62[], 2, 0)</f>
        <v>191.47200000000001</v>
      </c>
      <c r="F54">
        <f>VLOOKUP(Tabella67[[#This Row],[DATA]], Tabella62[], 3, 0)</f>
        <v>23.631</v>
      </c>
      <c r="G54">
        <f>VLOOKUP(Tabella67[[#This Row],[DATA]], Tabella62[], 4, 0)</f>
        <v>17.434000000000001</v>
      </c>
      <c r="H54">
        <f>VLOOKUP(Tabella67[[#This Row],[DATA]], Tabella62[], 5, 0)</f>
        <v>1.59</v>
      </c>
      <c r="I54">
        <f>VLOOKUP(Tabella67[[#This Row],[DATA]], Tabella62[], 6, 0)</f>
        <v>0.23300000000000001</v>
      </c>
      <c r="J54">
        <f>VLOOKUP(Tabella67[[#This Row],[DATA]], Tabella62[], 7, 0)</f>
        <v>0.153</v>
      </c>
      <c r="K54">
        <f>VLOOKUP(Tabella67[[#This Row],[DATA]], Tabella62[], 8, 0)</f>
        <v>1.94</v>
      </c>
      <c r="L54">
        <f>VLOOKUP(Tabella67[[#This Row],[DATA]], Tabella62[], 9, 0)</f>
        <v>0</v>
      </c>
      <c r="M54">
        <f>VLOOKUP(Tabella67[[#This Row],[DATA]], Tabella62[], 10, 0)</f>
        <v>0</v>
      </c>
      <c r="N54">
        <f>VLOOKUP(Tabella67[[#This Row],[DATA]], Tabella62[], 13, 0)</f>
        <v>11.773999999999999</v>
      </c>
      <c r="O54">
        <f>VLOOKUP(Tabella67[[#This Row],[DATA]], Tabella62[], 14, 0)</f>
        <v>0.71699999999999997</v>
      </c>
      <c r="P54">
        <f>VLOOKUP(Tabella67[[#This Row],[DATA]], Tabella62[], 15, 0)</f>
        <v>2.8000000000000001E-2</v>
      </c>
      <c r="Q54">
        <f>VLOOKUP(Tabella67[[#This Row],[DATA]], Tabella62[], 16, 0)</f>
        <v>0</v>
      </c>
      <c r="R54">
        <f>VLOOKUP(Tabella67[[#This Row],[DATA]], Tabella62[], 17, 0)</f>
        <v>0</v>
      </c>
      <c r="S54">
        <f>VLOOKUP(Tabella67[[#This Row],[DATA]], Tabella62[], 18, 0)</f>
        <v>0</v>
      </c>
      <c r="T54">
        <f>VLOOKUP(Tabella67[[#This Row],[DATA]], Tabella63[], 2, 0)</f>
        <v>85.19</v>
      </c>
      <c r="U54">
        <f>VLOOKUP(Tabella67[[#This Row],[DATA]], Tabella65[], 2, 0)</f>
        <v>75</v>
      </c>
      <c r="V54">
        <f>VLOOKUP(Tabella67[[#This Row],[DATA]], Tabella64[], 2, 0)</f>
        <v>71.88</v>
      </c>
      <c r="W54">
        <f>VLOOKUP(Tabella67[[#This Row],[DATA]], Tabella66[], 2, 0)</f>
        <v>50</v>
      </c>
      <c r="X54">
        <v>0</v>
      </c>
      <c r="Y54">
        <v>0</v>
      </c>
      <c r="AB54" s="45">
        <v>43913</v>
      </c>
      <c r="AC54" s="16">
        <v>3.0019999999999998</v>
      </c>
      <c r="AD54" s="16">
        <v>0.48699999999999999</v>
      </c>
      <c r="AE54" s="16">
        <v>0.34100000000000003</v>
      </c>
      <c r="AF54" s="16">
        <v>7.0000000000000001E-3</v>
      </c>
      <c r="AG54" s="16">
        <v>0</v>
      </c>
      <c r="AH54" s="16">
        <v>1E-3</v>
      </c>
      <c r="AI54" s="16">
        <v>2.27</v>
      </c>
      <c r="AJ54" s="16"/>
      <c r="AK54" s="16"/>
      <c r="AL54" s="16"/>
      <c r="AM54" s="16"/>
      <c r="AN54" s="16">
        <v>1.274</v>
      </c>
      <c r="AO54" s="16">
        <v>0.13800000000000001</v>
      </c>
      <c r="AP54" s="16">
        <v>5.0000000000000001E-3</v>
      </c>
      <c r="AQ54" s="16"/>
      <c r="AR54" s="16"/>
      <c r="AS54" s="17"/>
      <c r="AU54" s="24">
        <v>43883</v>
      </c>
      <c r="AV54">
        <v>8.33</v>
      </c>
      <c r="AX54" s="24">
        <v>43883</v>
      </c>
      <c r="AY54">
        <v>6.77</v>
      </c>
      <c r="BA54" s="24">
        <v>43883</v>
      </c>
      <c r="BB54">
        <v>7.74</v>
      </c>
      <c r="BD54" s="24">
        <v>43883</v>
      </c>
      <c r="BE54">
        <v>0</v>
      </c>
    </row>
    <row r="55" spans="1:57" x14ac:dyDescent="0.3">
      <c r="A55" s="1">
        <v>43938</v>
      </c>
      <c r="B55" s="2">
        <v>2534.9699999999998</v>
      </c>
      <c r="C55" s="7">
        <v>176.57175097167851</v>
      </c>
      <c r="D55" s="39">
        <v>7.88911858380416E-3</v>
      </c>
      <c r="E55">
        <f>VLOOKUP(Tabella67[[#This Row],[DATA]], Tabella62[], 2, 0)</f>
        <v>219.36500000000001</v>
      </c>
      <c r="F55">
        <f>VLOOKUP(Tabella67[[#This Row],[DATA]], Tabella62[], 3, 0)</f>
        <v>27.893999999999998</v>
      </c>
      <c r="G55">
        <f>VLOOKUP(Tabella67[[#This Row],[DATA]], Tabella62[], 4, 0)</f>
        <v>19.670000000000002</v>
      </c>
      <c r="H55">
        <f>VLOOKUP(Tabella67[[#This Row],[DATA]], Tabella62[], 5, 0)</f>
        <v>1.871</v>
      </c>
      <c r="I55">
        <f>VLOOKUP(Tabella67[[#This Row],[DATA]], Tabella62[], 6, 0)</f>
        <v>0.28100000000000003</v>
      </c>
      <c r="J55">
        <f>VLOOKUP(Tabella67[[#This Row],[DATA]], Tabella62[], 7, 0)</f>
        <v>0.17499999999999999</v>
      </c>
      <c r="K55">
        <f>VLOOKUP(Tabella67[[#This Row],[DATA]], Tabella62[], 8, 0)</f>
        <v>1.91</v>
      </c>
      <c r="L55">
        <f>VLOOKUP(Tabella67[[#This Row],[DATA]], Tabella62[], 9, 0)</f>
        <v>0</v>
      </c>
      <c r="M55">
        <f>VLOOKUP(Tabella67[[#This Row],[DATA]], Tabella62[], 10, 0)</f>
        <v>0</v>
      </c>
      <c r="N55">
        <f>VLOOKUP(Tabella67[[#This Row],[DATA]], Tabella62[], 13, 0)</f>
        <v>12.555</v>
      </c>
      <c r="O55">
        <f>VLOOKUP(Tabella67[[#This Row],[DATA]], Tabella62[], 14, 0)</f>
        <v>0.78</v>
      </c>
      <c r="P55">
        <f>VLOOKUP(Tabella67[[#This Row],[DATA]], Tabella62[], 15, 0)</f>
        <v>3.1E-2</v>
      </c>
      <c r="Q55">
        <f>VLOOKUP(Tabella67[[#This Row],[DATA]], Tabella62[], 16, 0)</f>
        <v>0</v>
      </c>
      <c r="R55">
        <f>VLOOKUP(Tabella67[[#This Row],[DATA]], Tabella62[], 17, 0)</f>
        <v>0</v>
      </c>
      <c r="S55">
        <f>VLOOKUP(Tabella67[[#This Row],[DATA]], Tabella62[], 18, 0)</f>
        <v>0</v>
      </c>
      <c r="T55">
        <f>VLOOKUP(Tabella67[[#This Row],[DATA]], Tabella63[], 2, 0)</f>
        <v>85.19</v>
      </c>
      <c r="U55">
        <f>VLOOKUP(Tabella67[[#This Row],[DATA]], Tabella65[], 2, 0)</f>
        <v>75</v>
      </c>
      <c r="V55">
        <f>VLOOKUP(Tabella67[[#This Row],[DATA]], Tabella64[], 2, 0)</f>
        <v>71.88</v>
      </c>
      <c r="W55">
        <f>VLOOKUP(Tabella67[[#This Row],[DATA]], Tabella66[], 2, 0)</f>
        <v>50</v>
      </c>
      <c r="X55">
        <v>0</v>
      </c>
      <c r="Y55">
        <v>0</v>
      </c>
      <c r="AB55" s="45">
        <v>43914</v>
      </c>
      <c r="AC55" s="14">
        <v>3.3919999999999999</v>
      </c>
      <c r="AD55" s="14">
        <v>0.39100000000000001</v>
      </c>
      <c r="AE55" s="14">
        <v>0.373</v>
      </c>
      <c r="AF55" s="14">
        <v>7.0000000000000001E-3</v>
      </c>
      <c r="AG55" s="14">
        <v>0</v>
      </c>
      <c r="AH55" s="14">
        <v>1E-3</v>
      </c>
      <c r="AI55" s="14">
        <v>2.34</v>
      </c>
      <c r="AJ55" s="14"/>
      <c r="AK55" s="14"/>
      <c r="AL55" s="14"/>
      <c r="AM55" s="14"/>
      <c r="AN55" s="14">
        <v>1.3220000000000001</v>
      </c>
      <c r="AO55" s="14">
        <v>4.7E-2</v>
      </c>
      <c r="AP55" s="14">
        <v>5.0000000000000001E-3</v>
      </c>
      <c r="AQ55" s="14"/>
      <c r="AR55" s="14"/>
      <c r="AS55" s="15"/>
      <c r="AU55" s="24">
        <v>43884</v>
      </c>
      <c r="AV55">
        <v>8.33</v>
      </c>
      <c r="AX55" s="24">
        <v>43884</v>
      </c>
      <c r="AY55">
        <v>6.77</v>
      </c>
      <c r="BA55" s="24">
        <v>43884</v>
      </c>
      <c r="BB55">
        <v>7.74</v>
      </c>
      <c r="BD55" s="24">
        <v>43884</v>
      </c>
      <c r="BE55">
        <v>0</v>
      </c>
    </row>
    <row r="56" spans="1:57" x14ac:dyDescent="0.3">
      <c r="A56" s="3">
        <v>43941</v>
      </c>
      <c r="B56" s="4">
        <v>2525.9699999999998</v>
      </c>
      <c r="C56" s="8">
        <v>175.94486159675685</v>
      </c>
      <c r="D56" s="38">
        <v>-3.5566552803810458E-3</v>
      </c>
      <c r="E56">
        <f>VLOOKUP(Tabella67[[#This Row],[DATA]], Tabella62[], 2, 0)</f>
        <v>322.94099999999997</v>
      </c>
      <c r="F56">
        <f>VLOOKUP(Tabella67[[#This Row],[DATA]], Tabella62[], 3, 0)</f>
        <v>29.251000000000001</v>
      </c>
      <c r="G56">
        <f>VLOOKUP(Tabella67[[#This Row],[DATA]], Tabella62[], 4, 0)</f>
        <v>28.19</v>
      </c>
      <c r="H56">
        <f>VLOOKUP(Tabella67[[#This Row],[DATA]], Tabella62[], 5, 0)</f>
        <v>2.7759999999999998</v>
      </c>
      <c r="I56">
        <f>VLOOKUP(Tabella67[[#This Row],[DATA]], Tabella62[], 6, 0)</f>
        <v>0.30199999999999999</v>
      </c>
      <c r="J56">
        <f>VLOOKUP(Tabella67[[#This Row],[DATA]], Tabella62[], 7, 0)</f>
        <v>0.252</v>
      </c>
      <c r="K56">
        <f>VLOOKUP(Tabella67[[#This Row],[DATA]], Tabella62[], 8, 0)</f>
        <v>1.7</v>
      </c>
      <c r="L56">
        <f>VLOOKUP(Tabella67[[#This Row],[DATA]], Tabella62[], 9, 0)</f>
        <v>0</v>
      </c>
      <c r="M56">
        <f>VLOOKUP(Tabella67[[#This Row],[DATA]], Tabella62[], 10, 0)</f>
        <v>0</v>
      </c>
      <c r="N56">
        <f>VLOOKUP(Tabella67[[#This Row],[DATA]], Tabella62[], 13, 0)</f>
        <v>14.683999999999999</v>
      </c>
      <c r="O56">
        <f>VLOOKUP(Tabella67[[#This Row],[DATA]], Tabella62[], 14, 0)</f>
        <v>0.61199999999999999</v>
      </c>
      <c r="P56">
        <f>VLOOKUP(Tabella67[[#This Row],[DATA]], Tabella62[], 15, 0)</f>
        <v>0.04</v>
      </c>
      <c r="Q56">
        <f>VLOOKUP(Tabella67[[#This Row],[DATA]], Tabella62[], 16, 0)</f>
        <v>0</v>
      </c>
      <c r="R56">
        <f>VLOOKUP(Tabella67[[#This Row],[DATA]], Tabella62[], 17, 0)</f>
        <v>0</v>
      </c>
      <c r="S56">
        <f>VLOOKUP(Tabella67[[#This Row],[DATA]], Tabella62[], 18, 0)</f>
        <v>0</v>
      </c>
      <c r="T56">
        <f>VLOOKUP(Tabella67[[#This Row],[DATA]], Tabella63[], 2, 0)</f>
        <v>85.19</v>
      </c>
      <c r="U56">
        <f>VLOOKUP(Tabella67[[#This Row],[DATA]], Tabella65[], 2, 0)</f>
        <v>79.459999999999994</v>
      </c>
      <c r="V56">
        <f>VLOOKUP(Tabella67[[#This Row],[DATA]], Tabella64[], 2, 0)</f>
        <v>75.78</v>
      </c>
      <c r="W56">
        <f>VLOOKUP(Tabella67[[#This Row],[DATA]], Tabella66[], 2, 0)</f>
        <v>50</v>
      </c>
      <c r="X56">
        <v>0</v>
      </c>
      <c r="Y56">
        <v>0</v>
      </c>
      <c r="AB56" s="45">
        <v>43915</v>
      </c>
      <c r="AC56" s="16">
        <v>4.51</v>
      </c>
      <c r="AD56" s="16">
        <v>1.117</v>
      </c>
      <c r="AE56" s="16">
        <v>0.5</v>
      </c>
      <c r="AF56" s="16">
        <v>2.1000000000000001E-2</v>
      </c>
      <c r="AG56" s="16">
        <v>1.4E-2</v>
      </c>
      <c r="AH56" s="16">
        <v>3.0000000000000001E-3</v>
      </c>
      <c r="AI56" s="16">
        <v>2.48</v>
      </c>
      <c r="AJ56" s="16"/>
      <c r="AK56" s="16"/>
      <c r="AL56" s="16"/>
      <c r="AM56" s="16"/>
      <c r="AN56" s="16">
        <v>1.3520000000000001</v>
      </c>
      <c r="AO56" s="16">
        <v>0.03</v>
      </c>
      <c r="AP56" s="16">
        <v>8.0000000000000002E-3</v>
      </c>
      <c r="AQ56" s="16"/>
      <c r="AR56" s="16"/>
      <c r="AS56" s="17"/>
      <c r="AU56" s="24">
        <v>43885</v>
      </c>
      <c r="AV56">
        <v>8.33</v>
      </c>
      <c r="AX56" s="24">
        <v>43885</v>
      </c>
      <c r="AY56">
        <v>6.77</v>
      </c>
      <c r="BA56" s="24">
        <v>43885</v>
      </c>
      <c r="BB56">
        <v>7.74</v>
      </c>
      <c r="BD56" s="24">
        <v>43885</v>
      </c>
      <c r="BE56">
        <v>0</v>
      </c>
    </row>
    <row r="57" spans="1:57" x14ac:dyDescent="0.3">
      <c r="A57" s="1">
        <v>43942</v>
      </c>
      <c r="B57" s="2">
        <v>2488.02</v>
      </c>
      <c r="C57" s="7">
        <v>173.3014780658373</v>
      </c>
      <c r="D57" s="39">
        <v>-1.5137933943379887E-2</v>
      </c>
      <c r="E57">
        <f>VLOOKUP(Tabella67[[#This Row],[DATA]], Tabella62[], 2, 0)</f>
        <v>361.608</v>
      </c>
      <c r="F57">
        <f>VLOOKUP(Tabella67[[#This Row],[DATA]], Tabella62[], 3, 0)</f>
        <v>38.667000000000002</v>
      </c>
      <c r="G57">
        <f>VLOOKUP(Tabella67[[#This Row],[DATA]], Tabella62[], 4, 0)</f>
        <v>30.998000000000001</v>
      </c>
      <c r="H57">
        <f>VLOOKUP(Tabella67[[#This Row],[DATA]], Tabella62[], 5, 0)</f>
        <v>3.125</v>
      </c>
      <c r="I57">
        <f>VLOOKUP(Tabella67[[#This Row],[DATA]], Tabella62[], 6, 0)</f>
        <v>0.35</v>
      </c>
      <c r="J57">
        <f>VLOOKUP(Tabella67[[#This Row],[DATA]], Tabella62[], 7, 0)</f>
        <v>0.28000000000000003</v>
      </c>
      <c r="K57">
        <f>VLOOKUP(Tabella67[[#This Row],[DATA]], Tabella62[], 8, 0)</f>
        <v>1.62</v>
      </c>
      <c r="L57">
        <f>VLOOKUP(Tabella67[[#This Row],[DATA]], Tabella62[], 9, 0)</f>
        <v>0</v>
      </c>
      <c r="M57">
        <f>VLOOKUP(Tabella67[[#This Row],[DATA]], Tabella62[], 10, 0)</f>
        <v>0</v>
      </c>
      <c r="N57">
        <f>VLOOKUP(Tabella67[[#This Row],[DATA]], Tabella62[], 13, 0)</f>
        <v>15.438000000000001</v>
      </c>
      <c r="O57">
        <f>VLOOKUP(Tabella67[[#This Row],[DATA]], Tabella62[], 14, 0)</f>
        <v>0.753</v>
      </c>
      <c r="P57">
        <f>VLOOKUP(Tabella67[[#This Row],[DATA]], Tabella62[], 15, 0)</f>
        <v>4.2999999999999997E-2</v>
      </c>
      <c r="Q57">
        <f>VLOOKUP(Tabella67[[#This Row],[DATA]], Tabella62[], 16, 0)</f>
        <v>0</v>
      </c>
      <c r="R57">
        <f>VLOOKUP(Tabella67[[#This Row],[DATA]], Tabella62[], 17, 0)</f>
        <v>0</v>
      </c>
      <c r="S57">
        <f>VLOOKUP(Tabella67[[#This Row],[DATA]], Tabella62[], 18, 0)</f>
        <v>0</v>
      </c>
      <c r="T57">
        <f>VLOOKUP(Tabella67[[#This Row],[DATA]], Tabella63[], 2, 0)</f>
        <v>85.19</v>
      </c>
      <c r="U57">
        <f>VLOOKUP(Tabella67[[#This Row],[DATA]], Tabella65[], 2, 0)</f>
        <v>79.459999999999994</v>
      </c>
      <c r="V57">
        <f>VLOOKUP(Tabella67[[#This Row],[DATA]], Tabella64[], 2, 0)</f>
        <v>75.78</v>
      </c>
      <c r="W57">
        <f>VLOOKUP(Tabella67[[#This Row],[DATA]], Tabella66[], 2, 0)</f>
        <v>50</v>
      </c>
      <c r="X57">
        <v>0</v>
      </c>
      <c r="Y57">
        <v>0</v>
      </c>
      <c r="AB57" s="45">
        <v>43916</v>
      </c>
      <c r="AC57" s="14">
        <v>5.7569999999999997</v>
      </c>
      <c r="AD57" s="14">
        <v>1.2470000000000001</v>
      </c>
      <c r="AE57" s="14">
        <v>0.628</v>
      </c>
      <c r="AF57" s="14">
        <v>2.1000000000000001E-2</v>
      </c>
      <c r="AG57" s="14">
        <v>0</v>
      </c>
      <c r="AH57" s="14">
        <v>2E-3</v>
      </c>
      <c r="AI57" s="14">
        <v>2.5099999999999998</v>
      </c>
      <c r="AJ57" s="14"/>
      <c r="AK57" s="14"/>
      <c r="AL57" s="14"/>
      <c r="AM57" s="14"/>
      <c r="AN57" s="14">
        <v>1.532</v>
      </c>
      <c r="AO57" s="14">
        <v>0.18</v>
      </c>
      <c r="AP57" s="14">
        <v>8.0000000000000002E-3</v>
      </c>
      <c r="AQ57" s="14"/>
      <c r="AR57" s="14"/>
      <c r="AS57" s="15"/>
      <c r="AU57" s="24">
        <v>43886</v>
      </c>
      <c r="AV57">
        <v>8.33</v>
      </c>
      <c r="AX57" s="24">
        <v>43886</v>
      </c>
      <c r="AY57">
        <v>6.77</v>
      </c>
      <c r="BA57" s="24">
        <v>43886</v>
      </c>
      <c r="BB57">
        <v>7.74</v>
      </c>
      <c r="BD57" s="24">
        <v>43886</v>
      </c>
      <c r="BE57">
        <v>0</v>
      </c>
    </row>
    <row r="58" spans="1:57" x14ac:dyDescent="0.3">
      <c r="A58" s="3">
        <v>43943</v>
      </c>
      <c r="B58" s="4">
        <v>2573.41</v>
      </c>
      <c r="C58" s="8">
        <v>179.24926514634384</v>
      </c>
      <c r="D58" s="38">
        <v>3.3744654241061316E-2</v>
      </c>
      <c r="E58">
        <f>VLOOKUP(Tabella67[[#This Row],[DATA]], Tabella62[], 2, 0)</f>
        <v>397.49299999999999</v>
      </c>
      <c r="F58">
        <f>VLOOKUP(Tabella67[[#This Row],[DATA]], Tabella62[], 3, 0)</f>
        <v>35.884999999999998</v>
      </c>
      <c r="G58">
        <f>VLOOKUP(Tabella67[[#This Row],[DATA]], Tabella62[], 4, 0)</f>
        <v>32.807000000000002</v>
      </c>
      <c r="H58">
        <f>VLOOKUP(Tabella67[[#This Row],[DATA]], Tabella62[], 5, 0)</f>
        <v>3.516</v>
      </c>
      <c r="I58">
        <f>VLOOKUP(Tabella67[[#This Row],[DATA]], Tabella62[], 6, 0)</f>
        <v>0.39100000000000001</v>
      </c>
      <c r="J58">
        <f>VLOOKUP(Tabella67[[#This Row],[DATA]], Tabella62[], 7, 0)</f>
        <v>0.308</v>
      </c>
      <c r="K58">
        <f>VLOOKUP(Tabella67[[#This Row],[DATA]], Tabella62[], 8, 0)</f>
        <v>1.54</v>
      </c>
      <c r="L58">
        <f>VLOOKUP(Tabella67[[#This Row],[DATA]], Tabella62[], 9, 0)</f>
        <v>0</v>
      </c>
      <c r="M58">
        <f>VLOOKUP(Tabella67[[#This Row],[DATA]], Tabella62[], 10, 0)</f>
        <v>0</v>
      </c>
      <c r="N58">
        <f>VLOOKUP(Tabella67[[#This Row],[DATA]], Tabella62[], 13, 0)</f>
        <v>16.459</v>
      </c>
      <c r="O58">
        <f>VLOOKUP(Tabella67[[#This Row],[DATA]], Tabella62[], 14, 0)</f>
        <v>1.022</v>
      </c>
      <c r="P58">
        <f>VLOOKUP(Tabella67[[#This Row],[DATA]], Tabella62[], 15, 0)</f>
        <v>4.2999999999999997E-2</v>
      </c>
      <c r="Q58">
        <f>VLOOKUP(Tabella67[[#This Row],[DATA]], Tabella62[], 16, 0)</f>
        <v>0</v>
      </c>
      <c r="R58">
        <f>VLOOKUP(Tabella67[[#This Row],[DATA]], Tabella62[], 17, 0)</f>
        <v>0</v>
      </c>
      <c r="S58">
        <f>VLOOKUP(Tabella67[[#This Row],[DATA]], Tabella62[], 18, 0)</f>
        <v>0</v>
      </c>
      <c r="T58">
        <f>VLOOKUP(Tabella67[[#This Row],[DATA]], Tabella63[], 2, 0)</f>
        <v>85.19</v>
      </c>
      <c r="U58">
        <f>VLOOKUP(Tabella67[[#This Row],[DATA]], Tabella65[], 2, 0)</f>
        <v>79.459999999999994</v>
      </c>
      <c r="V58">
        <f>VLOOKUP(Tabella67[[#This Row],[DATA]], Tabella64[], 2, 0)</f>
        <v>75.78</v>
      </c>
      <c r="W58">
        <f>VLOOKUP(Tabella67[[#This Row],[DATA]], Tabella66[], 2, 0)</f>
        <v>50</v>
      </c>
      <c r="X58">
        <v>0</v>
      </c>
      <c r="Y58">
        <v>0</v>
      </c>
      <c r="AB58" s="45">
        <v>43917</v>
      </c>
      <c r="AC58" s="16">
        <v>7.1</v>
      </c>
      <c r="AD58" s="16">
        <v>1.343</v>
      </c>
      <c r="AE58" s="16">
        <v>0.76700000000000002</v>
      </c>
      <c r="AF58" s="16">
        <v>2.7E-2</v>
      </c>
      <c r="AG58" s="16">
        <v>7.0000000000000001E-3</v>
      </c>
      <c r="AH58" s="16">
        <v>3.0000000000000001E-3</v>
      </c>
      <c r="AI58" s="16">
        <v>2.52</v>
      </c>
      <c r="AJ58" s="16"/>
      <c r="AK58" s="16"/>
      <c r="AL58" s="16"/>
      <c r="AM58" s="16"/>
      <c r="AN58" s="16">
        <v>1.6679999999999999</v>
      </c>
      <c r="AO58" s="16">
        <v>0.13600000000000001</v>
      </c>
      <c r="AP58" s="16">
        <v>8.9999999999999993E-3</v>
      </c>
      <c r="AQ58" s="16"/>
      <c r="AR58" s="16"/>
      <c r="AS58" s="17"/>
      <c r="AU58" s="24">
        <v>43887</v>
      </c>
      <c r="AV58">
        <v>8.33</v>
      </c>
      <c r="AX58" s="24">
        <v>43887</v>
      </c>
      <c r="AY58">
        <v>6.77</v>
      </c>
      <c r="BA58" s="24">
        <v>43887</v>
      </c>
      <c r="BB58">
        <v>7.74</v>
      </c>
      <c r="BD58" s="24">
        <v>43887</v>
      </c>
      <c r="BE58">
        <v>0</v>
      </c>
    </row>
    <row r="59" spans="1:57" x14ac:dyDescent="0.3">
      <c r="A59" s="1">
        <v>43944</v>
      </c>
      <c r="B59" s="2">
        <v>2599.41</v>
      </c>
      <c r="C59" s="7">
        <v>181.06027889611747</v>
      </c>
      <c r="D59" s="39">
        <v>1.0052628528682005E-2</v>
      </c>
      <c r="E59">
        <f>VLOOKUP(Tabella67[[#This Row],[DATA]], Tabella62[], 2, 0)</f>
        <v>430.21100000000001</v>
      </c>
      <c r="F59">
        <f>VLOOKUP(Tabella67[[#This Row],[DATA]], Tabella62[], 3, 0)</f>
        <v>32.718000000000004</v>
      </c>
      <c r="G59">
        <f>VLOOKUP(Tabella67[[#This Row],[DATA]], Tabella62[], 4, 0)</f>
        <v>34.106000000000002</v>
      </c>
      <c r="H59">
        <f>VLOOKUP(Tabella67[[#This Row],[DATA]], Tabella62[], 5, 0)</f>
        <v>3.8039999999999998</v>
      </c>
      <c r="I59">
        <f>VLOOKUP(Tabella67[[#This Row],[DATA]], Tabella62[], 6, 0)</f>
        <v>0.28799999999999998</v>
      </c>
      <c r="J59">
        <f>VLOOKUP(Tabella67[[#This Row],[DATA]], Tabella62[], 7, 0)</f>
        <v>0.316</v>
      </c>
      <c r="K59">
        <f>VLOOKUP(Tabella67[[#This Row],[DATA]], Tabella62[], 8, 0)</f>
        <v>1.48</v>
      </c>
      <c r="L59">
        <f>VLOOKUP(Tabella67[[#This Row],[DATA]], Tabella62[], 9, 0)</f>
        <v>0</v>
      </c>
      <c r="M59">
        <f>VLOOKUP(Tabella67[[#This Row],[DATA]], Tabella62[], 10, 0)</f>
        <v>0</v>
      </c>
      <c r="N59">
        <f>VLOOKUP(Tabella67[[#This Row],[DATA]], Tabella62[], 13, 0)</f>
        <v>17.489999999999998</v>
      </c>
      <c r="O59">
        <f>VLOOKUP(Tabella67[[#This Row],[DATA]], Tabella62[], 14, 0)</f>
        <v>1.0309999999999999</v>
      </c>
      <c r="P59">
        <f>VLOOKUP(Tabella67[[#This Row],[DATA]], Tabella62[], 15, 0)</f>
        <v>4.2000000000000003E-2</v>
      </c>
      <c r="Q59">
        <f>VLOOKUP(Tabella67[[#This Row],[DATA]], Tabella62[], 16, 0)</f>
        <v>0</v>
      </c>
      <c r="R59">
        <f>VLOOKUP(Tabella67[[#This Row],[DATA]], Tabella62[], 17, 0)</f>
        <v>0</v>
      </c>
      <c r="S59">
        <f>VLOOKUP(Tabella67[[#This Row],[DATA]], Tabella62[], 18, 0)</f>
        <v>0</v>
      </c>
      <c r="T59">
        <f>VLOOKUP(Tabella67[[#This Row],[DATA]], Tabella63[], 2, 0)</f>
        <v>85.19</v>
      </c>
      <c r="U59">
        <f>VLOOKUP(Tabella67[[#This Row],[DATA]], Tabella65[], 2, 0)</f>
        <v>79.459999999999994</v>
      </c>
      <c r="V59">
        <f>VLOOKUP(Tabella67[[#This Row],[DATA]], Tabella64[], 2, 0)</f>
        <v>75.78</v>
      </c>
      <c r="W59">
        <f>VLOOKUP(Tabella67[[#This Row],[DATA]], Tabella66[], 2, 0)</f>
        <v>50</v>
      </c>
      <c r="X59">
        <v>0</v>
      </c>
      <c r="Y59">
        <v>0</v>
      </c>
      <c r="AB59" s="45">
        <v>43918</v>
      </c>
      <c r="AC59" s="14">
        <v>8.6630000000000003</v>
      </c>
      <c r="AD59" s="14">
        <v>1.5629999999999999</v>
      </c>
      <c r="AE59" s="14">
        <v>0.93799999999999994</v>
      </c>
      <c r="AF59" s="14">
        <v>2.7E-2</v>
      </c>
      <c r="AG59" s="14">
        <v>0</v>
      </c>
      <c r="AH59" s="14">
        <v>3.0000000000000001E-3</v>
      </c>
      <c r="AI59" s="14">
        <v>2.52</v>
      </c>
      <c r="AJ59" s="14"/>
      <c r="AK59" s="14"/>
      <c r="AL59" s="14"/>
      <c r="AM59" s="14"/>
      <c r="AN59" s="14">
        <v>1.8089999999999999</v>
      </c>
      <c r="AO59" s="14">
        <v>0.14099999999999999</v>
      </c>
      <c r="AP59" s="14">
        <v>0.01</v>
      </c>
      <c r="AQ59" s="14"/>
      <c r="AR59" s="14"/>
      <c r="AS59" s="15"/>
      <c r="AU59" s="24">
        <v>43888</v>
      </c>
      <c r="AV59">
        <v>8.33</v>
      </c>
      <c r="AX59" s="24">
        <v>43888</v>
      </c>
      <c r="AY59">
        <v>6.77</v>
      </c>
      <c r="BA59" s="24">
        <v>43888</v>
      </c>
      <c r="BB59">
        <v>7.74</v>
      </c>
      <c r="BD59" s="24">
        <v>43888</v>
      </c>
      <c r="BE59">
        <v>0</v>
      </c>
    </row>
    <row r="60" spans="1:57" x14ac:dyDescent="0.3">
      <c r="A60" s="3">
        <v>43945</v>
      </c>
      <c r="B60" s="4">
        <v>2562.0300000000002</v>
      </c>
      <c r="C60" s="8">
        <v>178.45659835894293</v>
      </c>
      <c r="D60" s="38">
        <v>-1.4484583191716898E-2</v>
      </c>
      <c r="E60">
        <f>VLOOKUP(Tabella67[[#This Row],[DATA]], Tabella62[], 2, 0)</f>
        <v>470.29700000000003</v>
      </c>
      <c r="F60">
        <f>VLOOKUP(Tabella67[[#This Row],[DATA]], Tabella62[], 3, 0)</f>
        <v>40.085999999999999</v>
      </c>
      <c r="G60">
        <f>VLOOKUP(Tabella67[[#This Row],[DATA]], Tabella62[], 4, 0)</f>
        <v>35.847000000000001</v>
      </c>
      <c r="H60">
        <f>VLOOKUP(Tabella67[[#This Row],[DATA]], Tabella62[], 5, 0)</f>
        <v>4.2149999999999999</v>
      </c>
      <c r="I60">
        <f>VLOOKUP(Tabella67[[#This Row],[DATA]], Tabella62[], 6, 0)</f>
        <v>0.41099999999999998</v>
      </c>
      <c r="J60">
        <f>VLOOKUP(Tabella67[[#This Row],[DATA]], Tabella62[], 7, 0)</f>
        <v>0.33500000000000002</v>
      </c>
      <c r="K60">
        <f>VLOOKUP(Tabella67[[#This Row],[DATA]], Tabella62[], 8, 0)</f>
        <v>1.44</v>
      </c>
      <c r="L60">
        <f>VLOOKUP(Tabella67[[#This Row],[DATA]], Tabella62[], 9, 0)</f>
        <v>0</v>
      </c>
      <c r="M60">
        <f>VLOOKUP(Tabella67[[#This Row],[DATA]], Tabella62[], 10, 0)</f>
        <v>0</v>
      </c>
      <c r="N60">
        <f>VLOOKUP(Tabella67[[#This Row],[DATA]], Tabella62[], 13, 0)</f>
        <v>18.652000000000001</v>
      </c>
      <c r="O60">
        <f>VLOOKUP(Tabella67[[#This Row],[DATA]], Tabella62[], 14, 0)</f>
        <v>1.1619999999999999</v>
      </c>
      <c r="P60">
        <f>VLOOKUP(Tabella67[[#This Row],[DATA]], Tabella62[], 15, 0)</f>
        <v>4.1000000000000002E-2</v>
      </c>
      <c r="Q60">
        <f>VLOOKUP(Tabella67[[#This Row],[DATA]], Tabella62[], 16, 0)</f>
        <v>0</v>
      </c>
      <c r="R60">
        <f>VLOOKUP(Tabella67[[#This Row],[DATA]], Tabella62[], 17, 0)</f>
        <v>0</v>
      </c>
      <c r="S60">
        <f>VLOOKUP(Tabella67[[#This Row],[DATA]], Tabella62[], 18, 0)</f>
        <v>0</v>
      </c>
      <c r="T60">
        <f>VLOOKUP(Tabella67[[#This Row],[DATA]], Tabella63[], 2, 0)</f>
        <v>85.19</v>
      </c>
      <c r="U60">
        <f>VLOOKUP(Tabella67[[#This Row],[DATA]], Tabella65[], 2, 0)</f>
        <v>79.459999999999994</v>
      </c>
      <c r="V60">
        <f>VLOOKUP(Tabella67[[#This Row],[DATA]], Tabella64[], 2, 0)</f>
        <v>75.78</v>
      </c>
      <c r="W60">
        <f>VLOOKUP(Tabella67[[#This Row],[DATA]], Tabella66[], 2, 0)</f>
        <v>50</v>
      </c>
      <c r="X60">
        <v>0</v>
      </c>
      <c r="Y60">
        <v>0</v>
      </c>
      <c r="AB60" s="45">
        <v>43919</v>
      </c>
      <c r="AC60" s="16">
        <v>10.513</v>
      </c>
      <c r="AD60" s="16">
        <v>1.85</v>
      </c>
      <c r="AE60" s="16">
        <v>1.143</v>
      </c>
      <c r="AF60" s="16">
        <v>5.5E-2</v>
      </c>
      <c r="AG60" s="16">
        <v>2.7E-2</v>
      </c>
      <c r="AH60" s="16">
        <v>7.0000000000000001E-3</v>
      </c>
      <c r="AI60" s="16">
        <v>2.5099999999999998</v>
      </c>
      <c r="AJ60" s="16"/>
      <c r="AK60" s="16"/>
      <c r="AL60" s="16"/>
      <c r="AM60" s="16"/>
      <c r="AN60" s="16">
        <v>2.3540000000000001</v>
      </c>
      <c r="AO60" s="16">
        <v>0.54600000000000004</v>
      </c>
      <c r="AP60" s="16">
        <v>7.0000000000000001E-3</v>
      </c>
      <c r="AQ60" s="16"/>
      <c r="AR60" s="16"/>
      <c r="AS60" s="17"/>
      <c r="AU60" s="24">
        <v>43889</v>
      </c>
      <c r="AV60">
        <v>8.33</v>
      </c>
      <c r="AX60" s="24">
        <v>43889</v>
      </c>
      <c r="AY60">
        <v>6.77</v>
      </c>
      <c r="BA60" s="24">
        <v>43889</v>
      </c>
      <c r="BB60">
        <v>7.74</v>
      </c>
      <c r="BD60" s="24">
        <v>43889</v>
      </c>
      <c r="BE60">
        <v>0</v>
      </c>
    </row>
    <row r="61" spans="1:57" x14ac:dyDescent="0.3">
      <c r="A61" s="1">
        <v>43948</v>
      </c>
      <c r="B61" s="2">
        <v>2570.91</v>
      </c>
      <c r="C61" s="7">
        <v>179.0751292088656</v>
      </c>
      <c r="D61" s="39">
        <v>3.4600088288689085E-3</v>
      </c>
      <c r="E61">
        <f>VLOOKUP(Tabella67[[#This Row],[DATA]], Tabella62[], 2, 0)</f>
        <v>597.25699999999995</v>
      </c>
      <c r="F61">
        <f>VLOOKUP(Tabella67[[#This Row],[DATA]], Tabella62[], 3, 0)</f>
        <v>42.478000000000002</v>
      </c>
      <c r="G61">
        <f>VLOOKUP(Tabella67[[#This Row],[DATA]], Tabella62[], 4, 0)</f>
        <v>39.188000000000002</v>
      </c>
      <c r="H61">
        <f>VLOOKUP(Tabella67[[#This Row],[DATA]], Tabella62[], 5, 0)</f>
        <v>5.4420000000000002</v>
      </c>
      <c r="I61">
        <f>VLOOKUP(Tabella67[[#This Row],[DATA]], Tabella62[], 6, 0)</f>
        <v>0.32200000000000001</v>
      </c>
      <c r="J61">
        <f>VLOOKUP(Tabella67[[#This Row],[DATA]], Tabella62[], 7, 0)</f>
        <v>0.38100000000000001</v>
      </c>
      <c r="K61">
        <f>VLOOKUP(Tabella67[[#This Row],[DATA]], Tabella62[], 8, 0)</f>
        <v>1.37</v>
      </c>
      <c r="L61">
        <f>VLOOKUP(Tabella67[[#This Row],[DATA]], Tabella62[], 9, 0)</f>
        <v>0</v>
      </c>
      <c r="M61">
        <f>VLOOKUP(Tabella67[[#This Row],[DATA]], Tabella62[], 10, 0)</f>
        <v>0</v>
      </c>
      <c r="N61">
        <f>VLOOKUP(Tabella67[[#This Row],[DATA]], Tabella62[], 13, 0)</f>
        <v>21.515000000000001</v>
      </c>
      <c r="O61">
        <f>VLOOKUP(Tabella67[[#This Row],[DATA]], Tabella62[], 14, 0)</f>
        <v>0.82099999999999995</v>
      </c>
      <c r="P61">
        <f>VLOOKUP(Tabella67[[#This Row],[DATA]], Tabella62[], 15, 0)</f>
        <v>0.04</v>
      </c>
      <c r="Q61">
        <f>VLOOKUP(Tabella67[[#This Row],[DATA]], Tabella62[], 16, 0)</f>
        <v>0</v>
      </c>
      <c r="R61">
        <f>VLOOKUP(Tabella67[[#This Row],[DATA]], Tabella62[], 17, 0)</f>
        <v>0</v>
      </c>
      <c r="S61">
        <f>VLOOKUP(Tabella67[[#This Row],[DATA]], Tabella62[], 18, 0)</f>
        <v>0</v>
      </c>
      <c r="T61">
        <f>VLOOKUP(Tabella67[[#This Row],[DATA]], Tabella63[], 2, 0)</f>
        <v>85.19</v>
      </c>
      <c r="U61">
        <f>VLOOKUP(Tabella67[[#This Row],[DATA]], Tabella65[], 2, 0)</f>
        <v>79.459999999999994</v>
      </c>
      <c r="V61">
        <f>VLOOKUP(Tabella67[[#This Row],[DATA]], Tabella64[], 2, 0)</f>
        <v>75.78</v>
      </c>
      <c r="W61">
        <f>VLOOKUP(Tabella67[[#This Row],[DATA]], Tabella66[], 2, 0)</f>
        <v>50</v>
      </c>
      <c r="X61">
        <v>0</v>
      </c>
      <c r="Y61">
        <v>0</v>
      </c>
      <c r="AB61" s="45">
        <v>43920</v>
      </c>
      <c r="AC61" s="14">
        <v>12.583</v>
      </c>
      <c r="AD61" s="14">
        <v>2.0699999999999998</v>
      </c>
      <c r="AE61" s="14">
        <v>1.369</v>
      </c>
      <c r="AF61" s="14">
        <v>6.2E-2</v>
      </c>
      <c r="AG61" s="14">
        <v>7.0000000000000001E-3</v>
      </c>
      <c r="AH61" s="14">
        <v>8.0000000000000002E-3</v>
      </c>
      <c r="AI61" s="14">
        <v>2.4900000000000002</v>
      </c>
      <c r="AJ61" s="14"/>
      <c r="AK61" s="14"/>
      <c r="AL61" s="14"/>
      <c r="AM61" s="14"/>
      <c r="AN61" s="14"/>
      <c r="AO61" s="14"/>
      <c r="AP61" s="14">
        <v>7.0000000000000001E-3</v>
      </c>
      <c r="AQ61" s="14"/>
      <c r="AR61" s="14"/>
      <c r="AS61" s="15"/>
      <c r="AU61" s="24">
        <v>43890</v>
      </c>
      <c r="AV61">
        <v>8.33</v>
      </c>
      <c r="AX61" s="24">
        <v>43890</v>
      </c>
      <c r="AY61">
        <v>6.77</v>
      </c>
      <c r="BA61" s="24">
        <v>43890</v>
      </c>
      <c r="BB61">
        <v>7.74</v>
      </c>
      <c r="BD61" s="24">
        <v>43890</v>
      </c>
      <c r="BE61">
        <v>0</v>
      </c>
    </row>
    <row r="62" spans="1:57" x14ac:dyDescent="0.3">
      <c r="A62" s="3">
        <v>43949</v>
      </c>
      <c r="B62" s="4">
        <v>2612.2399999999998</v>
      </c>
      <c r="C62" s="8">
        <v>181.95394452725571</v>
      </c>
      <c r="D62" s="38">
        <v>1.5948168970504332E-2</v>
      </c>
      <c r="E62">
        <f>VLOOKUP(Tabella67[[#This Row],[DATA]], Tabella62[], 2, 0)</f>
        <v>641.19500000000005</v>
      </c>
      <c r="F62">
        <f>VLOOKUP(Tabella67[[#This Row],[DATA]], Tabella62[], 3, 0)</f>
        <v>43.936999999999998</v>
      </c>
      <c r="G62">
        <f>VLOOKUP(Tabella67[[#This Row],[DATA]], Tabella62[], 4, 0)</f>
        <v>39.941000000000003</v>
      </c>
      <c r="H62">
        <f>VLOOKUP(Tabella67[[#This Row],[DATA]], Tabella62[], 5, 0)</f>
        <v>5.9420000000000002</v>
      </c>
      <c r="I62">
        <f>VLOOKUP(Tabella67[[#This Row],[DATA]], Tabella62[], 6, 0)</f>
        <v>0.5</v>
      </c>
      <c r="J62">
        <f>VLOOKUP(Tabella67[[#This Row],[DATA]], Tabella62[], 7, 0)</f>
        <v>0.40200000000000002</v>
      </c>
      <c r="K62">
        <f>VLOOKUP(Tabella67[[#This Row],[DATA]], Tabella62[], 8, 0)</f>
        <v>1.36</v>
      </c>
      <c r="L62">
        <f>VLOOKUP(Tabella67[[#This Row],[DATA]], Tabella62[], 9, 0)</f>
        <v>0</v>
      </c>
      <c r="M62">
        <f>VLOOKUP(Tabella67[[#This Row],[DATA]], Tabella62[], 10, 0)</f>
        <v>0</v>
      </c>
      <c r="N62">
        <f>VLOOKUP(Tabella67[[#This Row],[DATA]], Tabella62[], 13, 0)</f>
        <v>22.641999999999999</v>
      </c>
      <c r="O62">
        <f>VLOOKUP(Tabella67[[#This Row],[DATA]], Tabella62[], 14, 0)</f>
        <v>1.127</v>
      </c>
      <c r="P62">
        <f>VLOOKUP(Tabella67[[#This Row],[DATA]], Tabella62[], 15, 0)</f>
        <v>3.9E-2</v>
      </c>
      <c r="Q62">
        <f>VLOOKUP(Tabella67[[#This Row],[DATA]], Tabella62[], 16, 0)</f>
        <v>0</v>
      </c>
      <c r="R62">
        <f>VLOOKUP(Tabella67[[#This Row],[DATA]], Tabella62[], 17, 0)</f>
        <v>0</v>
      </c>
      <c r="S62">
        <f>VLOOKUP(Tabella67[[#This Row],[DATA]], Tabella62[], 18, 0)</f>
        <v>0</v>
      </c>
      <c r="T62">
        <f>VLOOKUP(Tabella67[[#This Row],[DATA]], Tabella63[], 2, 0)</f>
        <v>85.19</v>
      </c>
      <c r="U62">
        <f>VLOOKUP(Tabella67[[#This Row],[DATA]], Tabella65[], 2, 0)</f>
        <v>79.459999999999994</v>
      </c>
      <c r="V62">
        <f>VLOOKUP(Tabella67[[#This Row],[DATA]], Tabella64[], 2, 0)</f>
        <v>75.78</v>
      </c>
      <c r="W62">
        <f>VLOOKUP(Tabella67[[#This Row],[DATA]], Tabella66[], 2, 0)</f>
        <v>50</v>
      </c>
      <c r="X62">
        <v>0</v>
      </c>
      <c r="Y62">
        <v>0</v>
      </c>
      <c r="AB62" s="45">
        <v>43921</v>
      </c>
      <c r="AC62" s="16">
        <v>16.016999999999999</v>
      </c>
      <c r="AD62" s="16">
        <v>3.4340000000000002</v>
      </c>
      <c r="AE62" s="16">
        <v>1.8029999999999999</v>
      </c>
      <c r="AF62" s="16">
        <v>0.11700000000000001</v>
      </c>
      <c r="AG62" s="16">
        <v>5.5E-2</v>
      </c>
      <c r="AH62" s="16">
        <v>1.6E-2</v>
      </c>
      <c r="AI62" s="16">
        <v>2.4700000000000002</v>
      </c>
      <c r="AJ62" s="16"/>
      <c r="AK62" s="16"/>
      <c r="AL62" s="16"/>
      <c r="AM62" s="16"/>
      <c r="AN62" s="16">
        <v>2.786</v>
      </c>
      <c r="AO62" s="16"/>
      <c r="AP62" s="16">
        <v>8.9999999999999993E-3</v>
      </c>
      <c r="AQ62" s="16"/>
      <c r="AR62" s="16"/>
      <c r="AS62" s="17"/>
      <c r="AU62" s="24">
        <v>43891</v>
      </c>
      <c r="AV62">
        <v>8.33</v>
      </c>
      <c r="AX62" s="24">
        <v>43891</v>
      </c>
      <c r="AY62">
        <v>6.77</v>
      </c>
      <c r="BA62" s="24">
        <v>43891</v>
      </c>
      <c r="BB62">
        <v>7.74</v>
      </c>
      <c r="BD62" s="24">
        <v>43891</v>
      </c>
      <c r="BE62">
        <v>0</v>
      </c>
    </row>
    <row r="63" spans="1:57" x14ac:dyDescent="0.3">
      <c r="A63" s="1">
        <v>43950</v>
      </c>
      <c r="B63" s="2">
        <v>2663.14</v>
      </c>
      <c r="C63" s="7">
        <v>185.49935221431258</v>
      </c>
      <c r="D63" s="39">
        <v>1.9297786929582793E-2</v>
      </c>
      <c r="E63">
        <f>VLOOKUP(Tabella67[[#This Row],[DATA]], Tabella62[], 2, 0)</f>
        <v>681.226</v>
      </c>
      <c r="F63">
        <f>VLOOKUP(Tabella67[[#This Row],[DATA]], Tabella62[], 3, 0)</f>
        <v>40.030999999999999</v>
      </c>
      <c r="G63">
        <f>VLOOKUP(Tabella67[[#This Row],[DATA]], Tabella62[], 4, 0)</f>
        <v>40.533000000000001</v>
      </c>
      <c r="H63">
        <f>VLOOKUP(Tabella67[[#This Row],[DATA]], Tabella62[], 5, 0)</f>
        <v>6.6619999999999999</v>
      </c>
      <c r="I63">
        <f>VLOOKUP(Tabella67[[#This Row],[DATA]], Tabella62[], 6, 0)</f>
        <v>0.72</v>
      </c>
      <c r="J63">
        <f>VLOOKUP(Tabella67[[#This Row],[DATA]], Tabella62[], 7, 0)</f>
        <v>0.44900000000000001</v>
      </c>
      <c r="K63">
        <f>VLOOKUP(Tabella67[[#This Row],[DATA]], Tabella62[], 8, 0)</f>
        <v>1.36</v>
      </c>
      <c r="L63">
        <f>VLOOKUP(Tabella67[[#This Row],[DATA]], Tabella62[], 9, 0)</f>
        <v>0</v>
      </c>
      <c r="M63">
        <f>VLOOKUP(Tabella67[[#This Row],[DATA]], Tabella62[], 10, 0)</f>
        <v>0</v>
      </c>
      <c r="N63">
        <f>VLOOKUP(Tabella67[[#This Row],[DATA]], Tabella62[], 13, 0)</f>
        <v>23.975000000000001</v>
      </c>
      <c r="O63">
        <f>VLOOKUP(Tabella67[[#This Row],[DATA]], Tabella62[], 14, 0)</f>
        <v>1.3340000000000001</v>
      </c>
      <c r="P63">
        <f>VLOOKUP(Tabella67[[#This Row],[DATA]], Tabella62[], 15, 0)</f>
        <v>3.7999999999999999E-2</v>
      </c>
      <c r="Q63">
        <f>VLOOKUP(Tabella67[[#This Row],[DATA]], Tabella62[], 16, 0)</f>
        <v>0</v>
      </c>
      <c r="R63">
        <f>VLOOKUP(Tabella67[[#This Row],[DATA]], Tabella62[], 17, 0)</f>
        <v>0</v>
      </c>
      <c r="S63">
        <f>VLOOKUP(Tabella67[[#This Row],[DATA]], Tabella62[], 18, 0)</f>
        <v>0</v>
      </c>
      <c r="T63">
        <f>VLOOKUP(Tabella67[[#This Row],[DATA]], Tabella63[], 2, 0)</f>
        <v>85.19</v>
      </c>
      <c r="U63">
        <f>VLOOKUP(Tabella67[[#This Row],[DATA]], Tabella65[], 2, 0)</f>
        <v>79.459999999999994</v>
      </c>
      <c r="V63">
        <f>VLOOKUP(Tabella67[[#This Row],[DATA]], Tabella64[], 2, 0)</f>
        <v>75.78</v>
      </c>
      <c r="W63">
        <f>VLOOKUP(Tabella67[[#This Row],[DATA]], Tabella66[], 2, 0)</f>
        <v>50</v>
      </c>
      <c r="X63">
        <v>0</v>
      </c>
      <c r="Y63">
        <v>0</v>
      </c>
      <c r="AB63" s="45">
        <v>43922</v>
      </c>
      <c r="AC63" s="14">
        <v>19.032</v>
      </c>
      <c r="AD63" s="14">
        <v>3.016</v>
      </c>
      <c r="AE63" s="14">
        <v>2.0750000000000002</v>
      </c>
      <c r="AF63" s="14">
        <v>0.16400000000000001</v>
      </c>
      <c r="AG63" s="14">
        <v>4.8000000000000001E-2</v>
      </c>
      <c r="AH63" s="14">
        <v>2.1000000000000001E-2</v>
      </c>
      <c r="AI63" s="14">
        <v>2.38</v>
      </c>
      <c r="AJ63" s="14"/>
      <c r="AK63" s="14"/>
      <c r="AL63" s="14"/>
      <c r="AM63" s="14"/>
      <c r="AN63" s="14">
        <v>3.673</v>
      </c>
      <c r="AO63" s="14">
        <v>0.88800000000000001</v>
      </c>
      <c r="AP63" s="14">
        <v>6.0000000000000001E-3</v>
      </c>
      <c r="AQ63" s="14"/>
      <c r="AR63" s="14"/>
      <c r="AS63" s="15"/>
      <c r="AU63" s="24">
        <v>43892</v>
      </c>
      <c r="AV63">
        <v>8.33</v>
      </c>
      <c r="AX63" s="24">
        <v>43892</v>
      </c>
      <c r="AY63">
        <v>6.77</v>
      </c>
      <c r="BA63" s="24">
        <v>43892</v>
      </c>
      <c r="BB63">
        <v>7.74</v>
      </c>
      <c r="BD63" s="24">
        <v>43892</v>
      </c>
      <c r="BE63">
        <v>0</v>
      </c>
    </row>
    <row r="64" spans="1:57" x14ac:dyDescent="0.3">
      <c r="A64" s="3">
        <v>43951</v>
      </c>
      <c r="B64" s="4">
        <v>2650.56</v>
      </c>
      <c r="C64" s="8">
        <v>184.62310017692209</v>
      </c>
      <c r="D64" s="38">
        <v>-4.7349393090532809E-3</v>
      </c>
      <c r="E64">
        <f>VLOOKUP(Tabella67[[#This Row],[DATA]], Tabella62[], 2, 0)</f>
        <v>729.87800000000004</v>
      </c>
      <c r="F64">
        <f>VLOOKUP(Tabella67[[#This Row],[DATA]], Tabella62[], 3, 0)</f>
        <v>48.652999999999999</v>
      </c>
      <c r="G64">
        <f>VLOOKUP(Tabella67[[#This Row],[DATA]], Tabella62[], 4, 0)</f>
        <v>42.81</v>
      </c>
      <c r="H64">
        <f>VLOOKUP(Tabella67[[#This Row],[DATA]], Tabella62[], 5, 0)</f>
        <v>7.3540000000000001</v>
      </c>
      <c r="I64">
        <f>VLOOKUP(Tabella67[[#This Row],[DATA]], Tabella62[], 6, 0)</f>
        <v>0.69199999999999995</v>
      </c>
      <c r="J64">
        <f>VLOOKUP(Tabella67[[#This Row],[DATA]], Tabella62[], 7, 0)</f>
        <v>0.50700000000000001</v>
      </c>
      <c r="K64">
        <f>VLOOKUP(Tabella67[[#This Row],[DATA]], Tabella62[], 8, 0)</f>
        <v>1.38</v>
      </c>
      <c r="L64">
        <f>VLOOKUP(Tabella67[[#This Row],[DATA]], Tabella62[], 9, 0)</f>
        <v>0</v>
      </c>
      <c r="M64">
        <f>VLOOKUP(Tabella67[[#This Row],[DATA]], Tabella62[], 10, 0)</f>
        <v>0</v>
      </c>
      <c r="N64">
        <f>VLOOKUP(Tabella67[[#This Row],[DATA]], Tabella62[], 13, 0)</f>
        <v>25.521000000000001</v>
      </c>
      <c r="O64">
        <f>VLOOKUP(Tabella67[[#This Row],[DATA]], Tabella62[], 14, 0)</f>
        <v>1.5449999999999999</v>
      </c>
      <c r="P64">
        <f>VLOOKUP(Tabella67[[#This Row],[DATA]], Tabella62[], 15, 0)</f>
        <v>3.6999999999999998E-2</v>
      </c>
      <c r="Q64">
        <f>VLOOKUP(Tabella67[[#This Row],[DATA]], Tabella62[], 16, 0)</f>
        <v>0</v>
      </c>
      <c r="R64">
        <f>VLOOKUP(Tabella67[[#This Row],[DATA]], Tabella62[], 17, 0)</f>
        <v>0</v>
      </c>
      <c r="S64">
        <f>VLOOKUP(Tabella67[[#This Row],[DATA]], Tabella62[], 18, 0)</f>
        <v>0</v>
      </c>
      <c r="T64">
        <f>VLOOKUP(Tabella67[[#This Row],[DATA]], Tabella63[], 2, 0)</f>
        <v>85.19</v>
      </c>
      <c r="U64">
        <f>VLOOKUP(Tabella67[[#This Row],[DATA]], Tabella65[], 2, 0)</f>
        <v>79.459999999999994</v>
      </c>
      <c r="V64">
        <f>VLOOKUP(Tabella67[[#This Row],[DATA]], Tabella64[], 2, 0)</f>
        <v>75.78</v>
      </c>
      <c r="W64">
        <f>VLOOKUP(Tabella67[[#This Row],[DATA]], Tabella66[], 2, 0)</f>
        <v>50</v>
      </c>
      <c r="X64">
        <v>0</v>
      </c>
      <c r="Y64">
        <v>0</v>
      </c>
      <c r="AB64" s="45">
        <v>43923</v>
      </c>
      <c r="AC64" s="16">
        <v>24.315999999999999</v>
      </c>
      <c r="AD64" s="16">
        <v>5.2839999999999998</v>
      </c>
      <c r="AE64" s="16">
        <v>2.6509999999999998</v>
      </c>
      <c r="AF64" s="16">
        <v>0.20599999999999999</v>
      </c>
      <c r="AG64" s="16">
        <v>4.1000000000000002E-2</v>
      </c>
      <c r="AH64" s="16">
        <v>2.5999999999999999E-2</v>
      </c>
      <c r="AI64" s="16">
        <v>2.3199999999999998</v>
      </c>
      <c r="AJ64" s="16"/>
      <c r="AK64" s="16"/>
      <c r="AL64" s="16"/>
      <c r="AM64" s="16"/>
      <c r="AN64" s="16">
        <v>3.9409999999999998</v>
      </c>
      <c r="AO64" s="16">
        <v>0.26800000000000002</v>
      </c>
      <c r="AP64" s="16">
        <v>8.0000000000000002E-3</v>
      </c>
      <c r="AQ64" s="16"/>
      <c r="AR64" s="16"/>
      <c r="AS64" s="17"/>
      <c r="AU64" s="24">
        <v>43893</v>
      </c>
      <c r="AV64">
        <v>8.33</v>
      </c>
      <c r="AX64" s="24">
        <v>43893</v>
      </c>
      <c r="AY64">
        <v>6.77</v>
      </c>
      <c r="BA64" s="24">
        <v>43893</v>
      </c>
      <c r="BB64">
        <v>7.74</v>
      </c>
      <c r="BD64" s="24">
        <v>43893</v>
      </c>
      <c r="BE64">
        <v>0</v>
      </c>
    </row>
    <row r="65" spans="1:57" x14ac:dyDescent="0.3">
      <c r="A65" s="1">
        <v>43955</v>
      </c>
      <c r="B65" s="2">
        <v>2624.64</v>
      </c>
      <c r="C65" s="7">
        <v>182.81765877714778</v>
      </c>
      <c r="D65" s="39">
        <v>-9.827194646259552E-3</v>
      </c>
      <c r="E65">
        <f>VLOOKUP(Tabella67[[#This Row],[DATA]], Tabella62[], 2, 0)</f>
        <v>995.58600000000001</v>
      </c>
      <c r="F65">
        <f>VLOOKUP(Tabella67[[#This Row],[DATA]], Tabella62[], 3, 0)</f>
        <v>72.516000000000005</v>
      </c>
      <c r="G65">
        <f>VLOOKUP(Tabella67[[#This Row],[DATA]], Tabella62[], 4, 0)</f>
        <v>56.904000000000003</v>
      </c>
      <c r="H65">
        <f>VLOOKUP(Tabella67[[#This Row],[DATA]], Tabella62[], 5, 0)</f>
        <v>9.2929999999999993</v>
      </c>
      <c r="I65">
        <f>VLOOKUP(Tabella67[[#This Row],[DATA]], Tabella62[], 6, 0)</f>
        <v>0.52100000000000002</v>
      </c>
      <c r="J65">
        <f>VLOOKUP(Tabella67[[#This Row],[DATA]], Tabella62[], 7, 0)</f>
        <v>0.55000000000000004</v>
      </c>
      <c r="K65">
        <f>VLOOKUP(Tabella67[[#This Row],[DATA]], Tabella62[], 8, 0)</f>
        <v>1.42</v>
      </c>
      <c r="L65">
        <f>VLOOKUP(Tabella67[[#This Row],[DATA]], Tabella62[], 9, 0)</f>
        <v>0</v>
      </c>
      <c r="M65">
        <f>VLOOKUP(Tabella67[[#This Row],[DATA]], Tabella62[], 10, 0)</f>
        <v>0</v>
      </c>
      <c r="N65">
        <f>VLOOKUP(Tabella67[[#This Row],[DATA]], Tabella62[], 13, 0)</f>
        <v>30.568999999999999</v>
      </c>
      <c r="O65">
        <f>VLOOKUP(Tabella67[[#This Row],[DATA]], Tabella62[], 14, 0)</f>
        <v>1.077</v>
      </c>
      <c r="P65">
        <f>VLOOKUP(Tabella67[[#This Row],[DATA]], Tabella62[], 15, 0)</f>
        <v>4.3999999999999997E-2</v>
      </c>
      <c r="Q65">
        <f>VLOOKUP(Tabella67[[#This Row],[DATA]], Tabella62[], 16, 0)</f>
        <v>0</v>
      </c>
      <c r="R65">
        <f>VLOOKUP(Tabella67[[#This Row],[DATA]], Tabella62[], 17, 0)</f>
        <v>0</v>
      </c>
      <c r="S65">
        <f>VLOOKUP(Tabella67[[#This Row],[DATA]], Tabella62[], 18, 0)</f>
        <v>0</v>
      </c>
      <c r="T65">
        <f>VLOOKUP(Tabella67[[#This Row],[DATA]], Tabella63[], 2, 0)</f>
        <v>85.19</v>
      </c>
      <c r="U65">
        <f>VLOOKUP(Tabella67[[#This Row],[DATA]], Tabella65[], 2, 0)</f>
        <v>79.459999999999994</v>
      </c>
      <c r="V65">
        <f>VLOOKUP(Tabella67[[#This Row],[DATA]], Tabella64[], 2, 0)</f>
        <v>77.34</v>
      </c>
      <c r="W65">
        <f>VLOOKUP(Tabella67[[#This Row],[DATA]], Tabella66[], 2, 0)</f>
        <v>62.5</v>
      </c>
      <c r="X65">
        <v>0</v>
      </c>
      <c r="Y65">
        <v>0</v>
      </c>
      <c r="AB65" s="45">
        <v>43924</v>
      </c>
      <c r="AC65" s="14">
        <v>28.434999999999999</v>
      </c>
      <c r="AD65" s="14">
        <v>4.1189999999999998</v>
      </c>
      <c r="AE65" s="14">
        <v>3.048</v>
      </c>
      <c r="AF65" s="14">
        <v>0.23300000000000001</v>
      </c>
      <c r="AG65" s="14">
        <v>2.7E-2</v>
      </c>
      <c r="AH65" s="14">
        <v>2.9000000000000001E-2</v>
      </c>
      <c r="AI65" s="14">
        <v>2.21</v>
      </c>
      <c r="AJ65" s="14"/>
      <c r="AK65" s="14"/>
      <c r="AL65" s="14"/>
      <c r="AM65" s="14"/>
      <c r="AN65" s="14">
        <v>4.3840000000000003</v>
      </c>
      <c r="AO65" s="14">
        <v>0.442</v>
      </c>
      <c r="AP65" s="14">
        <v>8.0000000000000002E-3</v>
      </c>
      <c r="AQ65" s="14"/>
      <c r="AR65" s="14"/>
      <c r="AS65" s="15"/>
      <c r="AU65" s="24">
        <v>43894</v>
      </c>
      <c r="AV65">
        <v>8.33</v>
      </c>
      <c r="AX65" s="24">
        <v>43894</v>
      </c>
      <c r="AY65">
        <v>6.77</v>
      </c>
      <c r="BA65" s="24">
        <v>43894</v>
      </c>
      <c r="BB65">
        <v>7.74</v>
      </c>
      <c r="BD65" s="24">
        <v>43894</v>
      </c>
      <c r="BE65">
        <v>0</v>
      </c>
    </row>
    <row r="66" spans="1:57" x14ac:dyDescent="0.3">
      <c r="A66" s="3">
        <v>43956</v>
      </c>
      <c r="B66" s="4">
        <v>2653.51</v>
      </c>
      <c r="C66" s="8">
        <v>184.82858058314642</v>
      </c>
      <c r="D66" s="38">
        <v>1.0939548104708209E-2</v>
      </c>
      <c r="E66">
        <f>VLOOKUP(Tabella67[[#This Row],[DATA]], Tabella62[], 2, 0)</f>
        <v>1064.82</v>
      </c>
      <c r="F66">
        <f>VLOOKUP(Tabella67[[#This Row],[DATA]], Tabella62[], 3, 0)</f>
        <v>69.233999999999995</v>
      </c>
      <c r="G66">
        <f>VLOOKUP(Tabella67[[#This Row],[DATA]], Tabella62[], 4, 0)</f>
        <v>60.518000000000001</v>
      </c>
      <c r="H66">
        <f>VLOOKUP(Tabella67[[#This Row],[DATA]], Tabella62[], 5, 0)</f>
        <v>9.9440000000000008</v>
      </c>
      <c r="I66">
        <f>VLOOKUP(Tabella67[[#This Row],[DATA]], Tabella62[], 6, 0)</f>
        <v>0.65100000000000002</v>
      </c>
      <c r="J66">
        <f>VLOOKUP(Tabella67[[#This Row],[DATA]], Tabella62[], 7, 0)</f>
        <v>0.57199999999999995</v>
      </c>
      <c r="K66">
        <f>VLOOKUP(Tabella67[[#This Row],[DATA]], Tabella62[], 8, 0)</f>
        <v>1.38</v>
      </c>
      <c r="L66">
        <f>VLOOKUP(Tabella67[[#This Row],[DATA]], Tabella62[], 9, 0)</f>
        <v>0</v>
      </c>
      <c r="M66">
        <f>VLOOKUP(Tabella67[[#This Row],[DATA]], Tabella62[], 10, 0)</f>
        <v>0</v>
      </c>
      <c r="N66">
        <f>VLOOKUP(Tabella67[[#This Row],[DATA]], Tabella62[], 13, 0)</f>
        <v>31.757000000000001</v>
      </c>
      <c r="O66">
        <f>VLOOKUP(Tabella67[[#This Row],[DATA]], Tabella62[], 14, 0)</f>
        <v>1.1879999999999999</v>
      </c>
      <c r="P66">
        <f>VLOOKUP(Tabella67[[#This Row],[DATA]], Tabella62[], 15, 0)</f>
        <v>4.5999999999999999E-2</v>
      </c>
      <c r="Q66">
        <f>VLOOKUP(Tabella67[[#This Row],[DATA]], Tabella62[], 16, 0)</f>
        <v>0</v>
      </c>
      <c r="R66">
        <f>VLOOKUP(Tabella67[[#This Row],[DATA]], Tabella62[], 17, 0)</f>
        <v>0</v>
      </c>
      <c r="S66">
        <f>VLOOKUP(Tabella67[[#This Row],[DATA]], Tabella62[], 18, 0)</f>
        <v>0</v>
      </c>
      <c r="T66">
        <f>VLOOKUP(Tabella67[[#This Row],[DATA]], Tabella63[], 2, 0)</f>
        <v>85.19</v>
      </c>
      <c r="U66">
        <f>VLOOKUP(Tabella67[[#This Row],[DATA]], Tabella65[], 2, 0)</f>
        <v>79.459999999999994</v>
      </c>
      <c r="V66">
        <f>VLOOKUP(Tabella67[[#This Row],[DATA]], Tabella64[], 2, 0)</f>
        <v>77.34</v>
      </c>
      <c r="W66">
        <f>VLOOKUP(Tabella67[[#This Row],[DATA]], Tabella66[], 2, 0)</f>
        <v>62.5</v>
      </c>
      <c r="X66">
        <v>0</v>
      </c>
      <c r="Y66">
        <v>0</v>
      </c>
      <c r="AB66" s="45">
        <v>43925</v>
      </c>
      <c r="AC66" s="16">
        <v>32.423999999999999</v>
      </c>
      <c r="AD66" s="16">
        <v>3.9889999999999999</v>
      </c>
      <c r="AE66" s="16">
        <v>3.3940000000000001</v>
      </c>
      <c r="AF66" s="16">
        <v>0.29499999999999998</v>
      </c>
      <c r="AG66" s="16">
        <v>6.2E-2</v>
      </c>
      <c r="AH66" s="16">
        <v>3.7999999999999999E-2</v>
      </c>
      <c r="AI66" s="16">
        <v>2.14</v>
      </c>
      <c r="AJ66" s="16"/>
      <c r="AK66" s="16"/>
      <c r="AL66" s="16"/>
      <c r="AM66" s="16"/>
      <c r="AN66" s="16">
        <v>4.7770000000000001</v>
      </c>
      <c r="AO66" s="16">
        <v>0.39300000000000002</v>
      </c>
      <c r="AP66" s="16">
        <v>8.0000000000000002E-3</v>
      </c>
      <c r="AQ66" s="16"/>
      <c r="AR66" s="16"/>
      <c r="AS66" s="17"/>
      <c r="AU66" s="24">
        <v>43895</v>
      </c>
      <c r="AV66">
        <v>16.670000000000002</v>
      </c>
      <c r="AX66" s="24">
        <v>43895</v>
      </c>
      <c r="AY66">
        <v>17.71</v>
      </c>
      <c r="BA66" s="24">
        <v>43895</v>
      </c>
      <c r="BB66">
        <v>20.239999999999998</v>
      </c>
      <c r="BD66" s="24">
        <v>43895</v>
      </c>
      <c r="BE66">
        <v>0</v>
      </c>
    </row>
    <row r="67" spans="1:57" x14ac:dyDescent="0.3">
      <c r="A67" s="1">
        <v>43957</v>
      </c>
      <c r="B67" s="2">
        <v>2632.1</v>
      </c>
      <c r="C67" s="7">
        <v>183.33728041458284</v>
      </c>
      <c r="D67" s="39">
        <v>-8.1012852239181997E-3</v>
      </c>
      <c r="E67">
        <f>VLOOKUP(Tabella67[[#This Row],[DATA]], Tabella62[], 2, 0)</f>
        <v>1137.1849999999999</v>
      </c>
      <c r="F67">
        <f>VLOOKUP(Tabella67[[#This Row],[DATA]], Tabella62[], 3, 0)</f>
        <v>72.366</v>
      </c>
      <c r="G67">
        <f>VLOOKUP(Tabella67[[#This Row],[DATA]], Tabella62[], 4, 0)</f>
        <v>65.137</v>
      </c>
      <c r="H67">
        <f>VLOOKUP(Tabella67[[#This Row],[DATA]], Tabella62[], 5, 0)</f>
        <v>10.534000000000001</v>
      </c>
      <c r="I67">
        <f>VLOOKUP(Tabella67[[#This Row],[DATA]], Tabella62[], 6, 0)</f>
        <v>0.58899999999999997</v>
      </c>
      <c r="J67">
        <f>VLOOKUP(Tabella67[[#This Row],[DATA]], Tabella62[], 7, 0)</f>
        <v>0.55300000000000005</v>
      </c>
      <c r="K67">
        <f>VLOOKUP(Tabella67[[#This Row],[DATA]], Tabella62[], 8, 0)</f>
        <v>1.35</v>
      </c>
      <c r="L67">
        <f>VLOOKUP(Tabella67[[#This Row],[DATA]], Tabella62[], 9, 0)</f>
        <v>0</v>
      </c>
      <c r="M67">
        <f>VLOOKUP(Tabella67[[#This Row],[DATA]], Tabella62[], 10, 0)</f>
        <v>0</v>
      </c>
      <c r="N67">
        <f>VLOOKUP(Tabella67[[#This Row],[DATA]], Tabella62[], 13, 0)</f>
        <v>32.917999999999999</v>
      </c>
      <c r="O67">
        <f>VLOOKUP(Tabella67[[#This Row],[DATA]], Tabella62[], 14, 0)</f>
        <v>1.161</v>
      </c>
      <c r="P67">
        <f>VLOOKUP(Tabella67[[#This Row],[DATA]], Tabella62[], 15, 0)</f>
        <v>5.0999999999999997E-2</v>
      </c>
      <c r="Q67">
        <f>VLOOKUP(Tabella67[[#This Row],[DATA]], Tabella62[], 16, 0)</f>
        <v>0</v>
      </c>
      <c r="R67">
        <f>VLOOKUP(Tabella67[[#This Row],[DATA]], Tabella62[], 17, 0)</f>
        <v>0</v>
      </c>
      <c r="S67">
        <f>VLOOKUP(Tabella67[[#This Row],[DATA]], Tabella62[], 18, 0)</f>
        <v>0</v>
      </c>
      <c r="T67">
        <f>VLOOKUP(Tabella67[[#This Row],[DATA]], Tabella63[], 2, 0)</f>
        <v>85.19</v>
      </c>
      <c r="U67">
        <f>VLOOKUP(Tabella67[[#This Row],[DATA]], Tabella65[], 2, 0)</f>
        <v>79.459999999999994</v>
      </c>
      <c r="V67">
        <f>VLOOKUP(Tabella67[[#This Row],[DATA]], Tabella64[], 2, 0)</f>
        <v>77.34</v>
      </c>
      <c r="W67">
        <f>VLOOKUP(Tabella67[[#This Row],[DATA]], Tabella66[], 2, 0)</f>
        <v>62.5</v>
      </c>
      <c r="X67">
        <v>0</v>
      </c>
      <c r="Y67">
        <v>0</v>
      </c>
      <c r="AB67" s="45">
        <v>43926</v>
      </c>
      <c r="AC67" s="14">
        <v>36.933</v>
      </c>
      <c r="AD67" s="14">
        <v>4.51</v>
      </c>
      <c r="AE67" s="14">
        <v>3.774</v>
      </c>
      <c r="AF67" s="14">
        <v>0.308</v>
      </c>
      <c r="AG67" s="14">
        <v>1.4E-2</v>
      </c>
      <c r="AH67" s="14">
        <v>3.5999999999999997E-2</v>
      </c>
      <c r="AI67" s="14">
        <v>2.11</v>
      </c>
      <c r="AJ67" s="14"/>
      <c r="AK67" s="14"/>
      <c r="AL67" s="14"/>
      <c r="AM67" s="14"/>
      <c r="AN67" s="14">
        <v>5.1980000000000004</v>
      </c>
      <c r="AO67" s="14">
        <v>0.42099999999999999</v>
      </c>
      <c r="AP67" s="14">
        <v>8.9999999999999993E-3</v>
      </c>
      <c r="AQ67" s="14"/>
      <c r="AR67" s="14"/>
      <c r="AS67" s="15"/>
      <c r="AU67" s="24">
        <v>43896</v>
      </c>
      <c r="AV67">
        <v>16.670000000000002</v>
      </c>
      <c r="AX67" s="24">
        <v>43896</v>
      </c>
      <c r="AY67">
        <v>17.71</v>
      </c>
      <c r="BA67" s="24">
        <v>43896</v>
      </c>
      <c r="BB67">
        <v>20.239999999999998</v>
      </c>
      <c r="BD67" s="24">
        <v>43896</v>
      </c>
      <c r="BE67">
        <v>0</v>
      </c>
    </row>
    <row r="68" spans="1:57" x14ac:dyDescent="0.3">
      <c r="A68" s="3">
        <v>43958</v>
      </c>
      <c r="B68" s="4">
        <v>2634</v>
      </c>
      <c r="C68" s="8">
        <v>183.46962372706628</v>
      </c>
      <c r="D68" s="38">
        <v>7.2159665879648342E-4</v>
      </c>
      <c r="E68">
        <f>VLOOKUP(Tabella67[[#This Row],[DATA]], Tabella62[], 2, 0)</f>
        <v>1214.1559999999999</v>
      </c>
      <c r="F68">
        <f>VLOOKUP(Tabella67[[#This Row],[DATA]], Tabella62[], 3, 0)</f>
        <v>76.971000000000004</v>
      </c>
      <c r="G68">
        <f>VLOOKUP(Tabella67[[#This Row],[DATA]], Tabella62[], 4, 0)</f>
        <v>69.183000000000007</v>
      </c>
      <c r="H68">
        <f>VLOOKUP(Tabella67[[#This Row],[DATA]], Tabella62[], 5, 0)</f>
        <v>11.137</v>
      </c>
      <c r="I68">
        <f>VLOOKUP(Tabella67[[#This Row],[DATA]], Tabella62[], 6, 0)</f>
        <v>0.60299999999999998</v>
      </c>
      <c r="J68">
        <f>VLOOKUP(Tabella67[[#This Row],[DATA]], Tabella62[], 7, 0)</f>
        <v>0.54</v>
      </c>
      <c r="K68">
        <f>VLOOKUP(Tabella67[[#This Row],[DATA]], Tabella62[], 8, 0)</f>
        <v>1.31</v>
      </c>
      <c r="L68">
        <f>VLOOKUP(Tabella67[[#This Row],[DATA]], Tabella62[], 9, 0)</f>
        <v>0</v>
      </c>
      <c r="M68">
        <f>VLOOKUP(Tabella67[[#This Row],[DATA]], Tabella62[], 10, 0)</f>
        <v>0</v>
      </c>
      <c r="N68">
        <f>VLOOKUP(Tabella67[[#This Row],[DATA]], Tabella62[], 13, 0)</f>
        <v>34.180999999999997</v>
      </c>
      <c r="O68">
        <f>VLOOKUP(Tabella67[[#This Row],[DATA]], Tabella62[], 14, 0)</f>
        <v>1.2629999999999999</v>
      </c>
      <c r="P68">
        <f>VLOOKUP(Tabella67[[#This Row],[DATA]], Tabella62[], 15, 0)</f>
        <v>5.6000000000000001E-2</v>
      </c>
      <c r="Q68">
        <f>VLOOKUP(Tabella67[[#This Row],[DATA]], Tabella62[], 16, 0)</f>
        <v>0</v>
      </c>
      <c r="R68">
        <f>VLOOKUP(Tabella67[[#This Row],[DATA]], Tabella62[], 17, 0)</f>
        <v>0</v>
      </c>
      <c r="S68">
        <f>VLOOKUP(Tabella67[[#This Row],[DATA]], Tabella62[], 18, 0)</f>
        <v>0</v>
      </c>
      <c r="T68">
        <f>VLOOKUP(Tabella67[[#This Row],[DATA]], Tabella63[], 2, 0)</f>
        <v>85.19</v>
      </c>
      <c r="U68">
        <f>VLOOKUP(Tabella67[[#This Row],[DATA]], Tabella65[], 2, 0)</f>
        <v>79.459999999999994</v>
      </c>
      <c r="V68">
        <f>VLOOKUP(Tabella67[[#This Row],[DATA]], Tabella64[], 2, 0)</f>
        <v>77.34</v>
      </c>
      <c r="W68">
        <f>VLOOKUP(Tabella67[[#This Row],[DATA]], Tabella66[], 2, 0)</f>
        <v>62.5</v>
      </c>
      <c r="X68">
        <v>0</v>
      </c>
      <c r="Y68">
        <v>0</v>
      </c>
      <c r="AB68" s="45">
        <v>43927</v>
      </c>
      <c r="AC68" s="16">
        <v>43.470999999999997</v>
      </c>
      <c r="AD68" s="16">
        <v>6.5380000000000003</v>
      </c>
      <c r="AE68" s="16">
        <v>4.4130000000000003</v>
      </c>
      <c r="AF68" s="16">
        <v>0.32200000000000001</v>
      </c>
      <c r="AG68" s="16">
        <v>1.4E-2</v>
      </c>
      <c r="AH68" s="16">
        <v>3.6999999999999998E-2</v>
      </c>
      <c r="AI68" s="16">
        <v>2.12</v>
      </c>
      <c r="AJ68" s="16"/>
      <c r="AK68" s="16"/>
      <c r="AL68" s="16"/>
      <c r="AM68" s="16"/>
      <c r="AN68" s="16">
        <v>5.452</v>
      </c>
      <c r="AO68" s="16">
        <v>0.254</v>
      </c>
      <c r="AP68" s="16">
        <v>1.0999999999999999E-2</v>
      </c>
      <c r="AQ68" s="16"/>
      <c r="AR68" s="16"/>
      <c r="AS68" s="17"/>
      <c r="AU68" s="24">
        <v>43897</v>
      </c>
      <c r="AV68">
        <v>16.670000000000002</v>
      </c>
      <c r="AX68" s="24">
        <v>43897</v>
      </c>
      <c r="AY68">
        <v>17.71</v>
      </c>
      <c r="BA68" s="24">
        <v>43897</v>
      </c>
      <c r="BB68">
        <v>20.239999999999998</v>
      </c>
      <c r="BD68" s="24">
        <v>43897</v>
      </c>
      <c r="BE68">
        <v>0</v>
      </c>
    </row>
    <row r="69" spans="1:57" x14ac:dyDescent="0.3">
      <c r="A69" s="1">
        <v>43959</v>
      </c>
      <c r="B69" s="2">
        <v>2641.55</v>
      </c>
      <c r="C69" s="7">
        <v>183.99551425825055</v>
      </c>
      <c r="D69" s="39">
        <v>2.8622627610306621E-3</v>
      </c>
      <c r="E69">
        <f>VLOOKUP(Tabella67[[#This Row],[DATA]], Tabella62[], 2, 0)</f>
        <v>1287.481</v>
      </c>
      <c r="F69">
        <f>VLOOKUP(Tabella67[[#This Row],[DATA]], Tabella62[], 3, 0)</f>
        <v>73.325000000000003</v>
      </c>
      <c r="G69">
        <f>VLOOKUP(Tabella67[[#This Row],[DATA]], Tabella62[], 4, 0)</f>
        <v>71.891000000000005</v>
      </c>
      <c r="H69">
        <f>VLOOKUP(Tabella67[[#This Row],[DATA]], Tabella62[], 5, 0)</f>
        <v>11.808</v>
      </c>
      <c r="I69">
        <f>VLOOKUP(Tabella67[[#This Row],[DATA]], Tabella62[], 6, 0)</f>
        <v>0.67200000000000004</v>
      </c>
      <c r="J69">
        <f>VLOOKUP(Tabella67[[#This Row],[DATA]], Tabella62[], 7, 0)</f>
        <v>0.54200000000000004</v>
      </c>
      <c r="K69">
        <f>VLOOKUP(Tabella67[[#This Row],[DATA]], Tabella62[], 8, 0)</f>
        <v>1.26</v>
      </c>
      <c r="L69">
        <f>VLOOKUP(Tabella67[[#This Row],[DATA]], Tabella62[], 9, 0)</f>
        <v>0</v>
      </c>
      <c r="M69">
        <f>VLOOKUP(Tabella67[[#This Row],[DATA]], Tabella62[], 10, 0)</f>
        <v>0</v>
      </c>
      <c r="N69">
        <f>VLOOKUP(Tabella67[[#This Row],[DATA]], Tabella62[], 13, 0)</f>
        <v>35.787999999999997</v>
      </c>
      <c r="O69">
        <f>VLOOKUP(Tabella67[[#This Row],[DATA]], Tabella62[], 14, 0)</f>
        <v>1.607</v>
      </c>
      <c r="P69">
        <f>VLOOKUP(Tabella67[[#This Row],[DATA]], Tabella62[], 15, 0)</f>
        <v>5.8000000000000003E-2</v>
      </c>
      <c r="Q69">
        <f>VLOOKUP(Tabella67[[#This Row],[DATA]], Tabella62[], 16, 0)</f>
        <v>0</v>
      </c>
      <c r="R69">
        <f>VLOOKUP(Tabella67[[#This Row],[DATA]], Tabella62[], 17, 0)</f>
        <v>0</v>
      </c>
      <c r="S69">
        <f>VLOOKUP(Tabella67[[#This Row],[DATA]], Tabella62[], 18, 0)</f>
        <v>0</v>
      </c>
      <c r="T69">
        <f>VLOOKUP(Tabella67[[#This Row],[DATA]], Tabella63[], 2, 0)</f>
        <v>85.19</v>
      </c>
      <c r="U69">
        <f>VLOOKUP(Tabella67[[#This Row],[DATA]], Tabella65[], 2, 0)</f>
        <v>79.459999999999994</v>
      </c>
      <c r="V69">
        <f>VLOOKUP(Tabella67[[#This Row],[DATA]], Tabella64[], 2, 0)</f>
        <v>77.34</v>
      </c>
      <c r="W69">
        <f>VLOOKUP(Tabella67[[#This Row],[DATA]], Tabella66[], 2, 0)</f>
        <v>62.5</v>
      </c>
      <c r="X69">
        <v>0</v>
      </c>
      <c r="Y69">
        <v>0</v>
      </c>
      <c r="AB69" s="45">
        <v>43928</v>
      </c>
      <c r="AC69" s="14">
        <v>51.38</v>
      </c>
      <c r="AD69" s="14">
        <v>7.9089999999999998</v>
      </c>
      <c r="AE69" s="14">
        <v>5.0519999999999996</v>
      </c>
      <c r="AF69" s="14">
        <v>0.39700000000000002</v>
      </c>
      <c r="AG69" s="14">
        <v>7.4999999999999997E-2</v>
      </c>
      <c r="AH69" s="14">
        <v>0.04</v>
      </c>
      <c r="AI69" s="14">
        <v>2.1</v>
      </c>
      <c r="AJ69" s="14"/>
      <c r="AK69" s="14"/>
      <c r="AL69" s="14"/>
      <c r="AM69" s="14"/>
      <c r="AN69" s="14">
        <v>6.2380000000000004</v>
      </c>
      <c r="AO69" s="14">
        <v>0.78600000000000003</v>
      </c>
      <c r="AP69" s="14">
        <v>0.01</v>
      </c>
      <c r="AQ69" s="14"/>
      <c r="AR69" s="14"/>
      <c r="AS69" s="15"/>
      <c r="AU69" s="24">
        <v>43898</v>
      </c>
      <c r="AV69">
        <v>16.670000000000002</v>
      </c>
      <c r="AX69" s="24">
        <v>43898</v>
      </c>
      <c r="AY69">
        <v>17.71</v>
      </c>
      <c r="BA69" s="24">
        <v>43898</v>
      </c>
      <c r="BB69">
        <v>20.239999999999998</v>
      </c>
      <c r="BD69" s="24">
        <v>43898</v>
      </c>
      <c r="BE69">
        <v>0</v>
      </c>
    </row>
    <row r="70" spans="1:57" x14ac:dyDescent="0.3">
      <c r="A70" s="3">
        <v>43963</v>
      </c>
      <c r="B70" s="4">
        <v>2642.04</v>
      </c>
      <c r="C70" s="8">
        <v>184.02964490199628</v>
      </c>
      <c r="D70" s="38">
        <v>1.8547994882452717E-4</v>
      </c>
      <c r="E70">
        <f>VLOOKUP(Tabella67[[#This Row],[DATA]], Tabella62[], 2, 0)</f>
        <v>1591.665</v>
      </c>
      <c r="F70">
        <f>VLOOKUP(Tabella67[[#This Row],[DATA]], Tabella62[], 3, 0)</f>
        <v>74.695999999999998</v>
      </c>
      <c r="G70">
        <f>VLOOKUP(Tabella67[[#This Row],[DATA]], Tabella62[], 4, 0)</f>
        <v>75.263999999999996</v>
      </c>
      <c r="H70">
        <f>VLOOKUP(Tabella67[[#This Row],[DATA]], Tabella62[], 5, 0)</f>
        <v>14.502000000000001</v>
      </c>
      <c r="I70">
        <f>VLOOKUP(Tabella67[[#This Row],[DATA]], Tabella62[], 6, 0)</f>
        <v>0.73299999999999998</v>
      </c>
      <c r="J70">
        <f>VLOOKUP(Tabella67[[#This Row],[DATA]], Tabella62[], 7, 0)</f>
        <v>0.65100000000000002</v>
      </c>
      <c r="K70">
        <f>VLOOKUP(Tabella67[[#This Row],[DATA]], Tabella62[], 8, 0)</f>
        <v>1.1200000000000001</v>
      </c>
      <c r="L70">
        <f>VLOOKUP(Tabella67[[#This Row],[DATA]], Tabella62[], 9, 0)</f>
        <v>0</v>
      </c>
      <c r="M70">
        <f>VLOOKUP(Tabella67[[#This Row],[DATA]], Tabella62[], 10, 0)</f>
        <v>0</v>
      </c>
      <c r="N70">
        <f>VLOOKUP(Tabella67[[#This Row],[DATA]], Tabella62[], 13, 0)</f>
        <v>41.000999999999998</v>
      </c>
      <c r="O70">
        <f>VLOOKUP(Tabella67[[#This Row],[DATA]], Tabella62[], 14, 0)</f>
        <v>1.214</v>
      </c>
      <c r="P70">
        <f>VLOOKUP(Tabella67[[#This Row],[DATA]], Tabella62[], 15, 0)</f>
        <v>5.7000000000000002E-2</v>
      </c>
      <c r="Q70">
        <f>VLOOKUP(Tabella67[[#This Row],[DATA]], Tabella62[], 16, 0)</f>
        <v>0</v>
      </c>
      <c r="R70">
        <f>VLOOKUP(Tabella67[[#This Row],[DATA]], Tabella62[], 17, 0)</f>
        <v>0</v>
      </c>
      <c r="S70">
        <f>VLOOKUP(Tabella67[[#This Row],[DATA]], Tabella62[], 18, 0)</f>
        <v>0</v>
      </c>
      <c r="T70">
        <f>VLOOKUP(Tabella67[[#This Row],[DATA]], Tabella63[], 2, 0)</f>
        <v>78.239999999999995</v>
      </c>
      <c r="U70">
        <f>VLOOKUP(Tabella67[[#This Row],[DATA]], Tabella65[], 2, 0)</f>
        <v>75</v>
      </c>
      <c r="V70">
        <f>VLOOKUP(Tabella67[[#This Row],[DATA]], Tabella64[], 2, 0)</f>
        <v>73.44</v>
      </c>
      <c r="W70">
        <f>VLOOKUP(Tabella67[[#This Row],[DATA]], Tabella66[], 2, 0)</f>
        <v>62.5</v>
      </c>
      <c r="X70">
        <v>0</v>
      </c>
      <c r="Y70">
        <v>0</v>
      </c>
      <c r="AB70" s="45">
        <v>43929</v>
      </c>
      <c r="AC70" s="16">
        <v>59.433</v>
      </c>
      <c r="AD70" s="16">
        <v>8.0530000000000008</v>
      </c>
      <c r="AE70" s="16">
        <v>5.7720000000000002</v>
      </c>
      <c r="AF70" s="16">
        <v>0.432</v>
      </c>
      <c r="AG70" s="16">
        <v>3.4000000000000002E-2</v>
      </c>
      <c r="AH70" s="16">
        <v>3.7999999999999999E-2</v>
      </c>
      <c r="AI70" s="16">
        <v>2.08</v>
      </c>
      <c r="AJ70" s="16"/>
      <c r="AK70" s="16"/>
      <c r="AL70" s="16"/>
      <c r="AM70" s="16"/>
      <c r="AN70" s="16">
        <v>6.8860000000000001</v>
      </c>
      <c r="AO70" s="16">
        <v>0.64800000000000002</v>
      </c>
      <c r="AP70" s="16">
        <v>1.2999999999999999E-2</v>
      </c>
      <c r="AQ70" s="16"/>
      <c r="AR70" s="16"/>
      <c r="AS70" s="17"/>
      <c r="AU70" s="24">
        <v>43899</v>
      </c>
      <c r="AV70">
        <v>16.670000000000002</v>
      </c>
      <c r="AX70" s="24">
        <v>43899</v>
      </c>
      <c r="AY70">
        <v>17.71</v>
      </c>
      <c r="BA70" s="24">
        <v>43899</v>
      </c>
      <c r="BB70">
        <v>20.239999999999998</v>
      </c>
      <c r="BD70" s="24">
        <v>43899</v>
      </c>
      <c r="BE70">
        <v>0</v>
      </c>
    </row>
    <row r="71" spans="1:57" x14ac:dyDescent="0.3">
      <c r="A71" s="1">
        <v>43964</v>
      </c>
      <c r="B71" s="2">
        <v>2604.98</v>
      </c>
      <c r="C71" s="7">
        <v>181.44825376481896</v>
      </c>
      <c r="D71" s="39">
        <v>-1.4126348398272818E-2</v>
      </c>
      <c r="E71">
        <f>VLOOKUP(Tabella67[[#This Row],[DATA]], Tabella62[], 2, 0)</f>
        <v>1660.3910000000001</v>
      </c>
      <c r="F71">
        <f>VLOOKUP(Tabella67[[#This Row],[DATA]], Tabella62[], 3, 0)</f>
        <v>68.725999999999999</v>
      </c>
      <c r="G71">
        <f>VLOOKUP(Tabella67[[#This Row],[DATA]], Tabella62[], 4, 0)</f>
        <v>74.744</v>
      </c>
      <c r="H71">
        <f>VLOOKUP(Tabella67[[#This Row],[DATA]], Tabella62[], 5, 0)</f>
        <v>15.16</v>
      </c>
      <c r="I71">
        <f>VLOOKUP(Tabella67[[#This Row],[DATA]], Tabella62[], 6, 0)</f>
        <v>0.65800000000000003</v>
      </c>
      <c r="J71">
        <f>VLOOKUP(Tabella67[[#This Row],[DATA]], Tabella62[], 7, 0)</f>
        <v>0.66100000000000003</v>
      </c>
      <c r="K71">
        <f>VLOOKUP(Tabella67[[#This Row],[DATA]], Tabella62[], 8, 0)</f>
        <v>1.0900000000000001</v>
      </c>
      <c r="L71">
        <f>VLOOKUP(Tabella67[[#This Row],[DATA]], Tabella62[], 9, 0)</f>
        <v>0</v>
      </c>
      <c r="M71">
        <f>VLOOKUP(Tabella67[[#This Row],[DATA]], Tabella62[], 10, 0)</f>
        <v>0</v>
      </c>
      <c r="N71">
        <f>VLOOKUP(Tabella67[[#This Row],[DATA]], Tabella62[], 13, 0)</f>
        <v>42.41</v>
      </c>
      <c r="O71">
        <f>VLOOKUP(Tabella67[[#This Row],[DATA]], Tabella62[], 14, 0)</f>
        <v>1.409</v>
      </c>
      <c r="P71">
        <f>VLOOKUP(Tabella67[[#This Row],[DATA]], Tabella62[], 15, 0)</f>
        <v>5.5E-2</v>
      </c>
      <c r="Q71">
        <f>VLOOKUP(Tabella67[[#This Row],[DATA]], Tabella62[], 16, 0)</f>
        <v>0</v>
      </c>
      <c r="R71">
        <f>VLOOKUP(Tabella67[[#This Row],[DATA]], Tabella62[], 17, 0)</f>
        <v>0</v>
      </c>
      <c r="S71">
        <f>VLOOKUP(Tabella67[[#This Row],[DATA]], Tabella62[], 18, 0)</f>
        <v>0</v>
      </c>
      <c r="T71">
        <f>VLOOKUP(Tabella67[[#This Row],[DATA]], Tabella63[], 2, 0)</f>
        <v>78.239999999999995</v>
      </c>
      <c r="U71">
        <f>VLOOKUP(Tabella67[[#This Row],[DATA]], Tabella65[], 2, 0)</f>
        <v>75</v>
      </c>
      <c r="V71">
        <f>VLOOKUP(Tabella67[[#This Row],[DATA]], Tabella64[], 2, 0)</f>
        <v>73.44</v>
      </c>
      <c r="W71">
        <f>VLOOKUP(Tabella67[[#This Row],[DATA]], Tabella66[], 2, 0)</f>
        <v>62.5</v>
      </c>
      <c r="X71">
        <v>0</v>
      </c>
      <c r="Y71">
        <v>0</v>
      </c>
      <c r="AB71" s="45">
        <v>43930</v>
      </c>
      <c r="AC71" s="14">
        <v>69.432000000000002</v>
      </c>
      <c r="AD71" s="14">
        <v>9.9990000000000006</v>
      </c>
      <c r="AE71" s="14">
        <v>6.4450000000000003</v>
      </c>
      <c r="AF71" s="14">
        <v>0.52100000000000002</v>
      </c>
      <c r="AG71" s="14">
        <v>8.8999999999999996E-2</v>
      </c>
      <c r="AH71" s="14">
        <v>4.4999999999999998E-2</v>
      </c>
      <c r="AI71" s="14">
        <v>2.06</v>
      </c>
      <c r="AJ71" s="14"/>
      <c r="AK71" s="14"/>
      <c r="AL71" s="14"/>
      <c r="AM71" s="14"/>
      <c r="AN71" s="14">
        <v>7.49</v>
      </c>
      <c r="AO71" s="14">
        <v>0.60399999999999998</v>
      </c>
      <c r="AP71" s="14">
        <v>1.2999999999999999E-2</v>
      </c>
      <c r="AQ71" s="14"/>
      <c r="AR71" s="14"/>
      <c r="AS71" s="15"/>
      <c r="AU71" s="24">
        <v>43900</v>
      </c>
      <c r="AV71">
        <v>26.39</v>
      </c>
      <c r="AX71" s="24">
        <v>43900</v>
      </c>
      <c r="AY71">
        <v>23.18</v>
      </c>
      <c r="BA71" s="24">
        <v>43900</v>
      </c>
      <c r="BB71">
        <v>26.49</v>
      </c>
      <c r="BD71" s="24">
        <v>43900</v>
      </c>
      <c r="BE71">
        <v>0</v>
      </c>
    </row>
    <row r="72" spans="1:57" x14ac:dyDescent="0.3">
      <c r="A72" s="3">
        <v>43965</v>
      </c>
      <c r="B72" s="4">
        <v>2590.31</v>
      </c>
      <c r="C72" s="8">
        <v>180.42642408369667</v>
      </c>
      <c r="D72" s="38">
        <v>-5.6474379639446914E-3</v>
      </c>
      <c r="E72">
        <f>VLOOKUP(Tabella67[[#This Row],[DATA]], Tabella62[], 2, 0)</f>
        <v>1728.7470000000001</v>
      </c>
      <c r="F72">
        <f>VLOOKUP(Tabella67[[#This Row],[DATA]], Tabella62[], 3, 0)</f>
        <v>68.355999999999995</v>
      </c>
      <c r="G72">
        <f>VLOOKUP(Tabella67[[#This Row],[DATA]], Tabella62[], 4, 0)</f>
        <v>73.513000000000005</v>
      </c>
      <c r="H72">
        <f>VLOOKUP(Tabella67[[#This Row],[DATA]], Tabella62[], 5, 0)</f>
        <v>15.797000000000001</v>
      </c>
      <c r="I72">
        <f>VLOOKUP(Tabella67[[#This Row],[DATA]], Tabella62[], 6, 0)</f>
        <v>0.63700000000000001</v>
      </c>
      <c r="J72">
        <f>VLOOKUP(Tabella67[[#This Row],[DATA]], Tabella62[], 7, 0)</f>
        <v>0.66600000000000004</v>
      </c>
      <c r="K72">
        <f>VLOOKUP(Tabella67[[#This Row],[DATA]], Tabella62[], 8, 0)</f>
        <v>1.05</v>
      </c>
      <c r="L72">
        <f>VLOOKUP(Tabella67[[#This Row],[DATA]], Tabella62[], 9, 0)</f>
        <v>0</v>
      </c>
      <c r="M72">
        <f>VLOOKUP(Tabella67[[#This Row],[DATA]], Tabella62[], 10, 0)</f>
        <v>0</v>
      </c>
      <c r="N72">
        <f>VLOOKUP(Tabella67[[#This Row],[DATA]], Tabella62[], 13, 0)</f>
        <v>43.957999999999998</v>
      </c>
      <c r="O72">
        <f>VLOOKUP(Tabella67[[#This Row],[DATA]], Tabella62[], 14, 0)</f>
        <v>1.548</v>
      </c>
      <c r="P72">
        <f>VLOOKUP(Tabella67[[#This Row],[DATA]], Tabella62[], 15, 0)</f>
        <v>5.2999999999999999E-2</v>
      </c>
      <c r="Q72">
        <f>VLOOKUP(Tabella67[[#This Row],[DATA]], Tabella62[], 16, 0)</f>
        <v>0</v>
      </c>
      <c r="R72">
        <f>VLOOKUP(Tabella67[[#This Row],[DATA]], Tabella62[], 17, 0)</f>
        <v>0</v>
      </c>
      <c r="S72">
        <f>VLOOKUP(Tabella67[[#This Row],[DATA]], Tabella62[], 18, 0)</f>
        <v>0</v>
      </c>
      <c r="T72">
        <f>VLOOKUP(Tabella67[[#This Row],[DATA]], Tabella63[], 2, 0)</f>
        <v>78.239999999999995</v>
      </c>
      <c r="U72">
        <f>VLOOKUP(Tabella67[[#This Row],[DATA]], Tabella65[], 2, 0)</f>
        <v>75</v>
      </c>
      <c r="V72">
        <f>VLOOKUP(Tabella67[[#This Row],[DATA]], Tabella64[], 2, 0)</f>
        <v>73.44</v>
      </c>
      <c r="W72">
        <f>VLOOKUP(Tabella67[[#This Row],[DATA]], Tabella66[], 2, 0)</f>
        <v>62.5</v>
      </c>
      <c r="X72">
        <v>0</v>
      </c>
      <c r="Y72">
        <v>0</v>
      </c>
      <c r="AB72" s="45">
        <v>43931</v>
      </c>
      <c r="AC72" s="16">
        <v>81.673000000000002</v>
      </c>
      <c r="AD72" s="16">
        <v>12.24</v>
      </c>
      <c r="AE72" s="16">
        <v>7.6050000000000004</v>
      </c>
      <c r="AF72" s="16">
        <v>0.64400000000000002</v>
      </c>
      <c r="AG72" s="16">
        <v>0.123</v>
      </c>
      <c r="AH72" s="16">
        <v>5.8999999999999997E-2</v>
      </c>
      <c r="AI72" s="16">
        <v>2.0699999999999998</v>
      </c>
      <c r="AJ72" s="16"/>
      <c r="AK72" s="16"/>
      <c r="AL72" s="16"/>
      <c r="AM72" s="16"/>
      <c r="AN72" s="16">
        <v>8.1180000000000003</v>
      </c>
      <c r="AO72" s="16">
        <v>0.628</v>
      </c>
      <c r="AP72" s="16">
        <v>1.4E-2</v>
      </c>
      <c r="AQ72" s="16"/>
      <c r="AR72" s="16"/>
      <c r="AS72" s="17"/>
      <c r="AU72" s="24">
        <v>43901</v>
      </c>
      <c r="AV72">
        <v>26.39</v>
      </c>
      <c r="AX72" s="24">
        <v>43901</v>
      </c>
      <c r="AY72">
        <v>23.18</v>
      </c>
      <c r="BA72" s="24">
        <v>43901</v>
      </c>
      <c r="BB72">
        <v>26.49</v>
      </c>
      <c r="BD72" s="24">
        <v>43901</v>
      </c>
      <c r="BE72">
        <v>0</v>
      </c>
    </row>
    <row r="73" spans="1:57" x14ac:dyDescent="0.3">
      <c r="A73" s="1">
        <v>43966</v>
      </c>
      <c r="B73" s="2">
        <v>2593.91</v>
      </c>
      <c r="C73" s="7">
        <v>180.67717983366535</v>
      </c>
      <c r="D73" s="39">
        <v>1.388830172583421E-3</v>
      </c>
      <c r="E73">
        <f>VLOOKUP(Tabella67[[#This Row],[DATA]], Tabella62[], 2, 0)</f>
        <v>1801.38</v>
      </c>
      <c r="F73">
        <f>VLOOKUP(Tabella67[[#This Row],[DATA]], Tabella62[], 3, 0)</f>
        <v>72.632999999999996</v>
      </c>
      <c r="G73">
        <f>VLOOKUP(Tabella67[[#This Row],[DATA]], Tabella62[], 4, 0)</f>
        <v>73.414000000000001</v>
      </c>
      <c r="H73">
        <f>VLOOKUP(Tabella67[[#This Row],[DATA]], Tabella62[], 5, 0)</f>
        <v>16.571999999999999</v>
      </c>
      <c r="I73">
        <f>VLOOKUP(Tabella67[[#This Row],[DATA]], Tabella62[], 6, 0)</f>
        <v>0.77400000000000002</v>
      </c>
      <c r="J73">
        <f>VLOOKUP(Tabella67[[#This Row],[DATA]], Tabella62[], 7, 0)</f>
        <v>0.68</v>
      </c>
      <c r="K73">
        <f>VLOOKUP(Tabella67[[#This Row],[DATA]], Tabella62[], 8, 0)</f>
        <v>1.02</v>
      </c>
      <c r="L73">
        <f>VLOOKUP(Tabella67[[#This Row],[DATA]], Tabella62[], 9, 0)</f>
        <v>0</v>
      </c>
      <c r="M73">
        <f>VLOOKUP(Tabella67[[#This Row],[DATA]], Tabella62[], 10, 0)</f>
        <v>0</v>
      </c>
      <c r="N73">
        <f>VLOOKUP(Tabella67[[#This Row],[DATA]], Tabella62[], 13, 0)</f>
        <v>45.619</v>
      </c>
      <c r="O73">
        <f>VLOOKUP(Tabella67[[#This Row],[DATA]], Tabella62[], 14, 0)</f>
        <v>1.661</v>
      </c>
      <c r="P73">
        <f>VLOOKUP(Tabella67[[#This Row],[DATA]], Tabella62[], 15, 0)</f>
        <v>5.1999999999999998E-2</v>
      </c>
      <c r="Q73">
        <f>VLOOKUP(Tabella67[[#This Row],[DATA]], Tabella62[], 16, 0)</f>
        <v>0</v>
      </c>
      <c r="R73">
        <f>VLOOKUP(Tabella67[[#This Row],[DATA]], Tabella62[], 17, 0)</f>
        <v>0</v>
      </c>
      <c r="S73">
        <f>VLOOKUP(Tabella67[[#This Row],[DATA]], Tabella62[], 18, 0)</f>
        <v>0</v>
      </c>
      <c r="T73">
        <f>VLOOKUP(Tabella67[[#This Row],[DATA]], Tabella63[], 2, 0)</f>
        <v>78.239999999999995</v>
      </c>
      <c r="U73">
        <f>VLOOKUP(Tabella67[[#This Row],[DATA]], Tabella65[], 2, 0)</f>
        <v>75</v>
      </c>
      <c r="V73">
        <f>VLOOKUP(Tabella67[[#This Row],[DATA]], Tabella64[], 2, 0)</f>
        <v>73.44</v>
      </c>
      <c r="W73">
        <f>VLOOKUP(Tabella67[[#This Row],[DATA]], Tabella66[], 2, 0)</f>
        <v>62.5</v>
      </c>
      <c r="X73">
        <v>0</v>
      </c>
      <c r="Y73">
        <v>0</v>
      </c>
      <c r="AB73" s="45">
        <v>43932</v>
      </c>
      <c r="AC73" s="14">
        <v>93.096999999999994</v>
      </c>
      <c r="AD73" s="14">
        <v>11.425000000000001</v>
      </c>
      <c r="AE73" s="14">
        <v>8.6679999999999993</v>
      </c>
      <c r="AF73" s="14">
        <v>0.72599999999999998</v>
      </c>
      <c r="AG73" s="14">
        <v>8.2000000000000003E-2</v>
      </c>
      <c r="AH73" s="14">
        <v>6.2E-2</v>
      </c>
      <c r="AI73" s="14">
        <v>2.06</v>
      </c>
      <c r="AJ73" s="14"/>
      <c r="AK73" s="14"/>
      <c r="AL73" s="14"/>
      <c r="AM73" s="14"/>
      <c r="AN73" s="14">
        <v>8.7639999999999993</v>
      </c>
      <c r="AO73" s="14">
        <v>0.64600000000000002</v>
      </c>
      <c r="AP73" s="14">
        <v>1.4999999999999999E-2</v>
      </c>
      <c r="AQ73" s="14"/>
      <c r="AR73" s="14"/>
      <c r="AS73" s="15"/>
      <c r="AU73" s="24">
        <v>43902</v>
      </c>
      <c r="AV73">
        <v>26.39</v>
      </c>
      <c r="AX73" s="24">
        <v>43902</v>
      </c>
      <c r="AY73">
        <v>23.18</v>
      </c>
      <c r="BA73" s="24">
        <v>43902</v>
      </c>
      <c r="BB73">
        <v>26.49</v>
      </c>
      <c r="BD73" s="24">
        <v>43902</v>
      </c>
      <c r="BE73">
        <v>0</v>
      </c>
    </row>
    <row r="74" spans="1:57" x14ac:dyDescent="0.3">
      <c r="A74" s="3">
        <v>43969</v>
      </c>
      <c r="B74" s="4">
        <v>2694.25</v>
      </c>
      <c r="C74" s="8">
        <v>187.6662998202917</v>
      </c>
      <c r="D74" s="38">
        <v>3.7953482653493707E-2</v>
      </c>
      <c r="E74">
        <f>VLOOKUP(Tabella67[[#This Row],[DATA]], Tabella62[], 2, 0)</f>
        <v>1992.146</v>
      </c>
      <c r="F74">
        <f>VLOOKUP(Tabella67[[#This Row],[DATA]], Tabella62[], 3, 0)</f>
        <v>61.173999999999999</v>
      </c>
      <c r="G74">
        <f>VLOOKUP(Tabella67[[#This Row],[DATA]], Tabella62[], 4, 0)</f>
        <v>67.882000000000005</v>
      </c>
      <c r="H74">
        <f>VLOOKUP(Tabella67[[#This Row],[DATA]], Tabella62[], 5, 0)</f>
        <v>18.655000000000001</v>
      </c>
      <c r="I74">
        <f>VLOOKUP(Tabella67[[#This Row],[DATA]], Tabella62[], 6, 0)</f>
        <v>0.624</v>
      </c>
      <c r="J74">
        <f>VLOOKUP(Tabella67[[#This Row],[DATA]], Tabella62[], 7, 0)</f>
        <v>0.69799999999999995</v>
      </c>
      <c r="K74">
        <f>VLOOKUP(Tabella67[[#This Row],[DATA]], Tabella62[], 8, 0)</f>
        <v>0.96</v>
      </c>
      <c r="L74">
        <f>VLOOKUP(Tabella67[[#This Row],[DATA]], Tabella62[], 9, 0)</f>
        <v>0</v>
      </c>
      <c r="M74">
        <f>VLOOKUP(Tabella67[[#This Row],[DATA]], Tabella62[], 10, 0)</f>
        <v>0</v>
      </c>
      <c r="N74">
        <f>VLOOKUP(Tabella67[[#This Row],[DATA]], Tabella62[], 13, 0)</f>
        <v>50.389000000000003</v>
      </c>
      <c r="O74">
        <f>VLOOKUP(Tabella67[[#This Row],[DATA]], Tabella62[], 14, 0)</f>
        <v>1.407</v>
      </c>
      <c r="P74">
        <f>VLOOKUP(Tabella67[[#This Row],[DATA]], Tabella62[], 15, 0)</f>
        <v>4.4999999999999998E-2</v>
      </c>
      <c r="Q74">
        <f>VLOOKUP(Tabella67[[#This Row],[DATA]], Tabella62[], 16, 0)</f>
        <v>0</v>
      </c>
      <c r="R74">
        <f>VLOOKUP(Tabella67[[#This Row],[DATA]], Tabella62[], 17, 0)</f>
        <v>0</v>
      </c>
      <c r="S74">
        <f>VLOOKUP(Tabella67[[#This Row],[DATA]], Tabella62[], 18, 0)</f>
        <v>0</v>
      </c>
      <c r="T74">
        <f>VLOOKUP(Tabella67[[#This Row],[DATA]], Tabella63[], 2, 0)</f>
        <v>78.239999999999995</v>
      </c>
      <c r="U74">
        <f>VLOOKUP(Tabella67[[#This Row],[DATA]], Tabella65[], 2, 0)</f>
        <v>75</v>
      </c>
      <c r="V74">
        <f>VLOOKUP(Tabella67[[#This Row],[DATA]], Tabella64[], 2, 0)</f>
        <v>73.44</v>
      </c>
      <c r="W74">
        <f>VLOOKUP(Tabella67[[#This Row],[DATA]], Tabella66[], 2, 0)</f>
        <v>62.5</v>
      </c>
      <c r="X74">
        <v>0</v>
      </c>
      <c r="Y74">
        <v>0</v>
      </c>
      <c r="AB74" s="45">
        <v>43933</v>
      </c>
      <c r="AC74" s="16">
        <v>108.07899999999999</v>
      </c>
      <c r="AD74" s="16">
        <v>14.981999999999999</v>
      </c>
      <c r="AE74" s="16">
        <v>10.164</v>
      </c>
      <c r="AF74" s="16">
        <v>0.89100000000000001</v>
      </c>
      <c r="AG74" s="16">
        <v>0.16400000000000001</v>
      </c>
      <c r="AH74" s="16">
        <v>8.3000000000000004E-2</v>
      </c>
      <c r="AI74" s="16">
        <v>2.0499999999999998</v>
      </c>
      <c r="AJ74" s="16"/>
      <c r="AK74" s="16"/>
      <c r="AL74" s="16"/>
      <c r="AM74" s="16"/>
      <c r="AN74" s="16">
        <v>9.3209999999999997</v>
      </c>
      <c r="AO74" s="16">
        <v>0.55700000000000005</v>
      </c>
      <c r="AP74" s="16">
        <v>1.7000000000000001E-2</v>
      </c>
      <c r="AQ74" s="16"/>
      <c r="AR74" s="16"/>
      <c r="AS74" s="17"/>
      <c r="AU74" s="24">
        <v>43903</v>
      </c>
      <c r="AV74">
        <v>26.39</v>
      </c>
      <c r="AX74" s="24">
        <v>43903</v>
      </c>
      <c r="AY74">
        <v>23.18</v>
      </c>
      <c r="BA74" s="24">
        <v>43903</v>
      </c>
      <c r="BB74">
        <v>26.49</v>
      </c>
      <c r="BD74" s="24">
        <v>43903</v>
      </c>
      <c r="BE74">
        <v>0</v>
      </c>
    </row>
    <row r="75" spans="1:57" x14ac:dyDescent="0.3">
      <c r="A75" s="1">
        <v>43970</v>
      </c>
      <c r="B75" s="2">
        <v>2711.72</v>
      </c>
      <c r="C75" s="7">
        <v>188.88316175138959</v>
      </c>
      <c r="D75" s="39">
        <v>6.4632474154719625E-3</v>
      </c>
      <c r="E75">
        <f>VLOOKUP(Tabella67[[#This Row],[DATA]], Tabella62[], 2, 0)</f>
        <v>2055.6289999999999</v>
      </c>
      <c r="F75">
        <f>VLOOKUP(Tabella67[[#This Row],[DATA]], Tabella62[], 3, 0)</f>
        <v>63.482999999999997</v>
      </c>
      <c r="G75">
        <f>VLOOKUP(Tabella67[[#This Row],[DATA]], Tabella62[], 4, 0)</f>
        <v>66.281000000000006</v>
      </c>
      <c r="H75">
        <f>VLOOKUP(Tabella67[[#This Row],[DATA]], Tabella62[], 5, 0)</f>
        <v>19.443000000000001</v>
      </c>
      <c r="I75">
        <f>VLOOKUP(Tabella67[[#This Row],[DATA]], Tabella62[], 6, 0)</f>
        <v>0.78800000000000003</v>
      </c>
      <c r="J75">
        <f>VLOOKUP(Tabella67[[#This Row],[DATA]], Tabella62[], 7, 0)</f>
        <v>0.70599999999999996</v>
      </c>
      <c r="K75">
        <f>VLOOKUP(Tabella67[[#This Row],[DATA]], Tabella62[], 8, 0)</f>
        <v>0.96</v>
      </c>
      <c r="L75">
        <f>VLOOKUP(Tabella67[[#This Row],[DATA]], Tabella62[], 9, 0)</f>
        <v>0</v>
      </c>
      <c r="M75">
        <f>VLOOKUP(Tabella67[[#This Row],[DATA]], Tabella62[], 10, 0)</f>
        <v>0</v>
      </c>
      <c r="N75">
        <f>VLOOKUP(Tabella67[[#This Row],[DATA]], Tabella62[], 13, 0)</f>
        <v>51.936</v>
      </c>
      <c r="O75">
        <f>VLOOKUP(Tabella67[[#This Row],[DATA]], Tabella62[], 14, 0)</f>
        <v>1.5469999999999999</v>
      </c>
      <c r="P75">
        <f>VLOOKUP(Tabella67[[#This Row],[DATA]], Tabella62[], 15, 0)</f>
        <v>4.2000000000000003E-2</v>
      </c>
      <c r="Q75">
        <f>VLOOKUP(Tabella67[[#This Row],[DATA]], Tabella62[], 16, 0)</f>
        <v>0</v>
      </c>
      <c r="R75">
        <f>VLOOKUP(Tabella67[[#This Row],[DATA]], Tabella62[], 17, 0)</f>
        <v>0</v>
      </c>
      <c r="S75">
        <f>VLOOKUP(Tabella67[[#This Row],[DATA]], Tabella62[], 18, 0)</f>
        <v>0</v>
      </c>
      <c r="T75">
        <f>VLOOKUP(Tabella67[[#This Row],[DATA]], Tabella63[], 2, 0)</f>
        <v>78.239999999999995</v>
      </c>
      <c r="U75">
        <f>VLOOKUP(Tabella67[[#This Row],[DATA]], Tabella65[], 2, 0)</f>
        <v>75</v>
      </c>
      <c r="V75">
        <f>VLOOKUP(Tabella67[[#This Row],[DATA]], Tabella64[], 2, 0)</f>
        <v>73.44</v>
      </c>
      <c r="W75">
        <f>VLOOKUP(Tabella67[[#This Row],[DATA]], Tabella66[], 2, 0)</f>
        <v>62.5</v>
      </c>
      <c r="X75">
        <v>0</v>
      </c>
      <c r="Y75">
        <v>0</v>
      </c>
      <c r="AB75" s="45">
        <v>43934</v>
      </c>
      <c r="AC75" s="14">
        <v>125.61</v>
      </c>
      <c r="AD75" s="14">
        <v>17.530999999999999</v>
      </c>
      <c r="AE75" s="14">
        <v>11.734</v>
      </c>
      <c r="AF75" s="14">
        <v>1.014</v>
      </c>
      <c r="AG75" s="14">
        <v>0.123</v>
      </c>
      <c r="AH75" s="14">
        <v>9.9000000000000005E-2</v>
      </c>
      <c r="AI75" s="14">
        <v>2.04</v>
      </c>
      <c r="AJ75" s="14"/>
      <c r="AK75" s="14"/>
      <c r="AL75" s="14"/>
      <c r="AM75" s="14"/>
      <c r="AN75" s="14">
        <v>9.7729999999999997</v>
      </c>
      <c r="AO75" s="14">
        <v>0.45200000000000001</v>
      </c>
      <c r="AP75" s="14">
        <v>1.9E-2</v>
      </c>
      <c r="AQ75" s="14"/>
      <c r="AR75" s="14"/>
      <c r="AS75" s="15"/>
      <c r="AU75" s="24">
        <v>43904</v>
      </c>
      <c r="AV75">
        <v>30.09</v>
      </c>
      <c r="AX75" s="24">
        <v>43904</v>
      </c>
      <c r="AY75">
        <v>25.26</v>
      </c>
      <c r="BA75" s="24">
        <v>43904</v>
      </c>
      <c r="BB75">
        <v>28.87</v>
      </c>
      <c r="BD75" s="24">
        <v>43904</v>
      </c>
      <c r="BE75">
        <v>0</v>
      </c>
    </row>
    <row r="76" spans="1:57" x14ac:dyDescent="0.3">
      <c r="A76" s="3">
        <v>43971</v>
      </c>
      <c r="B76" s="4">
        <v>2770.79</v>
      </c>
      <c r="C76" s="8">
        <v>192.9976456821253</v>
      </c>
      <c r="D76" s="38">
        <v>2.1549358183550724E-2</v>
      </c>
      <c r="E76">
        <f>VLOOKUP(Tabella67[[#This Row],[DATA]], Tabella62[], 2, 0)</f>
        <v>2115.6930000000002</v>
      </c>
      <c r="F76">
        <f>VLOOKUP(Tabella67[[#This Row],[DATA]], Tabella62[], 3, 0)</f>
        <v>60.064</v>
      </c>
      <c r="G76">
        <f>VLOOKUP(Tabella67[[#This Row],[DATA]], Tabella62[], 4, 0)</f>
        <v>65.043000000000006</v>
      </c>
      <c r="H76">
        <f>VLOOKUP(Tabella67[[#This Row],[DATA]], Tabella62[], 5, 0)</f>
        <v>20.367999999999999</v>
      </c>
      <c r="I76">
        <f>VLOOKUP(Tabella67[[#This Row],[DATA]], Tabella62[], 6, 0)</f>
        <v>0.92500000000000004</v>
      </c>
      <c r="J76">
        <f>VLOOKUP(Tabella67[[#This Row],[DATA]], Tabella62[], 7, 0)</f>
        <v>0.74399999999999999</v>
      </c>
      <c r="K76">
        <f>VLOOKUP(Tabella67[[#This Row],[DATA]], Tabella62[], 8, 0)</f>
        <v>0.95</v>
      </c>
      <c r="L76">
        <f>VLOOKUP(Tabella67[[#This Row],[DATA]], Tabella62[], 9, 0)</f>
        <v>0</v>
      </c>
      <c r="M76">
        <f>VLOOKUP(Tabella67[[#This Row],[DATA]], Tabella62[], 10, 0)</f>
        <v>0</v>
      </c>
      <c r="N76">
        <f>VLOOKUP(Tabella67[[#This Row],[DATA]], Tabella62[], 13, 0)</f>
        <v>53.737000000000002</v>
      </c>
      <c r="O76">
        <f>VLOOKUP(Tabella67[[#This Row],[DATA]], Tabella62[], 14, 0)</f>
        <v>1.8009999999999999</v>
      </c>
      <c r="P76">
        <f>VLOOKUP(Tabella67[[#This Row],[DATA]], Tabella62[], 15, 0)</f>
        <v>0.04</v>
      </c>
      <c r="Q76">
        <f>VLOOKUP(Tabella67[[#This Row],[DATA]], Tabella62[], 16, 0)</f>
        <v>0</v>
      </c>
      <c r="R76">
        <f>VLOOKUP(Tabella67[[#This Row],[DATA]], Tabella62[], 17, 0)</f>
        <v>0</v>
      </c>
      <c r="S76">
        <f>VLOOKUP(Tabella67[[#This Row],[DATA]], Tabella62[], 18, 0)</f>
        <v>0</v>
      </c>
      <c r="T76">
        <f>VLOOKUP(Tabella67[[#This Row],[DATA]], Tabella63[], 2, 0)</f>
        <v>78.239999999999995</v>
      </c>
      <c r="U76">
        <f>VLOOKUP(Tabella67[[#This Row],[DATA]], Tabella65[], 2, 0)</f>
        <v>75</v>
      </c>
      <c r="V76">
        <f>VLOOKUP(Tabella67[[#This Row],[DATA]], Tabella64[], 2, 0)</f>
        <v>73.44</v>
      </c>
      <c r="W76">
        <f>VLOOKUP(Tabella67[[#This Row],[DATA]], Tabella66[], 2, 0)</f>
        <v>62.5</v>
      </c>
      <c r="X76">
        <v>0</v>
      </c>
      <c r="Y76">
        <v>0</v>
      </c>
      <c r="AB76" s="45">
        <v>43935</v>
      </c>
      <c r="AC76" s="16">
        <v>144.62100000000001</v>
      </c>
      <c r="AD76" s="16">
        <v>19.010999999999999</v>
      </c>
      <c r="AE76" s="16">
        <v>13.32</v>
      </c>
      <c r="AF76" s="16">
        <v>1.165</v>
      </c>
      <c r="AG76" s="16">
        <v>0.151</v>
      </c>
      <c r="AH76" s="16">
        <v>0.11</v>
      </c>
      <c r="AI76" s="16">
        <v>2.0099999999999998</v>
      </c>
      <c r="AJ76" s="16"/>
      <c r="AK76" s="16"/>
      <c r="AL76" s="16"/>
      <c r="AM76" s="16"/>
      <c r="AN76" s="16">
        <v>10.403</v>
      </c>
      <c r="AO76" s="16">
        <v>0.63</v>
      </c>
      <c r="AP76" s="16">
        <v>2.1999999999999999E-2</v>
      </c>
      <c r="AQ76" s="16"/>
      <c r="AR76" s="16"/>
      <c r="AS76" s="17"/>
      <c r="AU76" s="24">
        <v>43905</v>
      </c>
      <c r="AV76">
        <v>30.09</v>
      </c>
      <c r="AX76" s="24">
        <v>43905</v>
      </c>
      <c r="AY76">
        <v>25.26</v>
      </c>
      <c r="BA76" s="24">
        <v>43905</v>
      </c>
      <c r="BB76">
        <v>28.87</v>
      </c>
      <c r="BD76" s="24">
        <v>43905</v>
      </c>
      <c r="BE76">
        <v>0</v>
      </c>
    </row>
    <row r="77" spans="1:57" x14ac:dyDescent="0.3">
      <c r="A77" s="1">
        <v>43972</v>
      </c>
      <c r="B77" s="2">
        <v>2718.67</v>
      </c>
      <c r="C77" s="7">
        <v>189.36725965757907</v>
      </c>
      <c r="D77" s="39">
        <v>-1.8989687959258074E-2</v>
      </c>
      <c r="E77">
        <f>VLOOKUP(Tabella67[[#This Row],[DATA]], Tabella62[], 2, 0)</f>
        <v>2176.3389999999999</v>
      </c>
      <c r="F77">
        <f>VLOOKUP(Tabella67[[#This Row],[DATA]], Tabella62[], 3, 0)</f>
        <v>60.646000000000001</v>
      </c>
      <c r="G77">
        <f>VLOOKUP(Tabella67[[#This Row],[DATA]], Tabella62[], 4, 0)</f>
        <v>63.942</v>
      </c>
      <c r="H77">
        <f>VLOOKUP(Tabella67[[#This Row],[DATA]], Tabella62[], 5, 0)</f>
        <v>21.239000000000001</v>
      </c>
      <c r="I77">
        <f>VLOOKUP(Tabella67[[#This Row],[DATA]], Tabella62[], 6, 0)</f>
        <v>0.87</v>
      </c>
      <c r="J77">
        <f>VLOOKUP(Tabella67[[#This Row],[DATA]], Tabella62[], 7, 0)</f>
        <v>0.77700000000000002</v>
      </c>
      <c r="K77">
        <f>VLOOKUP(Tabella67[[#This Row],[DATA]], Tabella62[], 8, 0)</f>
        <v>0.95</v>
      </c>
      <c r="L77">
        <f>VLOOKUP(Tabella67[[#This Row],[DATA]], Tabella62[], 9, 0)</f>
        <v>0</v>
      </c>
      <c r="M77">
        <f>VLOOKUP(Tabella67[[#This Row],[DATA]], Tabella62[], 10, 0)</f>
        <v>0</v>
      </c>
      <c r="N77">
        <f>VLOOKUP(Tabella67[[#This Row],[DATA]], Tabella62[], 13, 0)</f>
        <v>55.695</v>
      </c>
      <c r="O77">
        <f>VLOOKUP(Tabella67[[#This Row],[DATA]], Tabella62[], 14, 0)</f>
        <v>1.958</v>
      </c>
      <c r="P77">
        <f>VLOOKUP(Tabella67[[#This Row],[DATA]], Tabella62[], 15, 0)</f>
        <v>3.7999999999999999E-2</v>
      </c>
      <c r="Q77">
        <f>VLOOKUP(Tabella67[[#This Row],[DATA]], Tabella62[], 16, 0)</f>
        <v>0</v>
      </c>
      <c r="R77">
        <f>VLOOKUP(Tabella67[[#This Row],[DATA]], Tabella62[], 17, 0)</f>
        <v>0</v>
      </c>
      <c r="S77">
        <f>VLOOKUP(Tabella67[[#This Row],[DATA]], Tabella62[], 18, 0)</f>
        <v>0</v>
      </c>
      <c r="T77">
        <f>VLOOKUP(Tabella67[[#This Row],[DATA]], Tabella63[], 2, 0)</f>
        <v>78.239999999999995</v>
      </c>
      <c r="U77">
        <f>VLOOKUP(Tabella67[[#This Row],[DATA]], Tabella65[], 2, 0)</f>
        <v>75</v>
      </c>
      <c r="V77">
        <f>VLOOKUP(Tabella67[[#This Row],[DATA]], Tabella64[], 2, 0)</f>
        <v>73.44</v>
      </c>
      <c r="W77">
        <f>VLOOKUP(Tabella67[[#This Row],[DATA]], Tabella66[], 2, 0)</f>
        <v>62.5</v>
      </c>
      <c r="X77">
        <v>0</v>
      </c>
      <c r="Y77">
        <v>0</v>
      </c>
      <c r="AB77" s="45">
        <v>43936</v>
      </c>
      <c r="AC77" s="14">
        <v>167.84100000000001</v>
      </c>
      <c r="AD77" s="14">
        <v>23.219000000000001</v>
      </c>
      <c r="AE77" s="14">
        <v>15.487</v>
      </c>
      <c r="AF77" s="14">
        <v>1.357</v>
      </c>
      <c r="AG77" s="14">
        <v>0.192</v>
      </c>
      <c r="AH77" s="14">
        <v>0.13200000000000001</v>
      </c>
      <c r="AI77" s="14">
        <v>1.98</v>
      </c>
      <c r="AJ77" s="14"/>
      <c r="AK77" s="14"/>
      <c r="AL77" s="14"/>
      <c r="AM77" s="14"/>
      <c r="AN77" s="14">
        <v>11.057</v>
      </c>
      <c r="AO77" s="14">
        <v>0.65400000000000003</v>
      </c>
      <c r="AP77" s="14">
        <v>2.5999999999999999E-2</v>
      </c>
      <c r="AQ77" s="14"/>
      <c r="AR77" s="14"/>
      <c r="AS77" s="15"/>
      <c r="AU77" s="24">
        <v>43906</v>
      </c>
      <c r="AV77">
        <v>44.91</v>
      </c>
      <c r="AX77" s="24">
        <v>43906</v>
      </c>
      <c r="AY77">
        <v>33.590000000000003</v>
      </c>
      <c r="BA77" s="24">
        <v>43906</v>
      </c>
      <c r="BB77">
        <v>38.39</v>
      </c>
      <c r="BD77" s="24">
        <v>43906</v>
      </c>
      <c r="BE77">
        <v>0</v>
      </c>
    </row>
    <row r="78" spans="1:57" x14ac:dyDescent="0.3">
      <c r="A78" s="3">
        <v>43973</v>
      </c>
      <c r="B78" s="4">
        <v>2709.38</v>
      </c>
      <c r="C78" s="8">
        <v>188.72017051390998</v>
      </c>
      <c r="D78" s="38">
        <v>-3.42296370544174E-3</v>
      </c>
      <c r="E78">
        <f>VLOOKUP(Tabella67[[#This Row],[DATA]], Tabella62[], 2, 0)</f>
        <v>2237.2930000000001</v>
      </c>
      <c r="F78">
        <f>VLOOKUP(Tabella67[[#This Row],[DATA]], Tabella62[], 3, 0)</f>
        <v>60.954999999999998</v>
      </c>
      <c r="G78">
        <f>VLOOKUP(Tabella67[[#This Row],[DATA]], Tabella62[], 4, 0)</f>
        <v>62.273000000000003</v>
      </c>
      <c r="H78">
        <f>VLOOKUP(Tabella67[[#This Row],[DATA]], Tabella62[], 5, 0)</f>
        <v>22.266999999999999</v>
      </c>
      <c r="I78">
        <f>VLOOKUP(Tabella67[[#This Row],[DATA]], Tabella62[], 6, 0)</f>
        <v>1.028</v>
      </c>
      <c r="J78">
        <f>VLOOKUP(Tabella67[[#This Row],[DATA]], Tabella62[], 7, 0)</f>
        <v>0.81399999999999995</v>
      </c>
      <c r="K78">
        <f>VLOOKUP(Tabella67[[#This Row],[DATA]], Tabella62[], 8, 0)</f>
        <v>0.95</v>
      </c>
      <c r="L78">
        <f>VLOOKUP(Tabella67[[#This Row],[DATA]], Tabella62[], 9, 0)</f>
        <v>0</v>
      </c>
      <c r="M78">
        <f>VLOOKUP(Tabella67[[#This Row],[DATA]], Tabella62[], 10, 0)</f>
        <v>0</v>
      </c>
      <c r="N78">
        <f>VLOOKUP(Tabella67[[#This Row],[DATA]], Tabella62[], 13, 0)</f>
        <v>57.588000000000001</v>
      </c>
      <c r="O78">
        <f>VLOOKUP(Tabella67[[#This Row],[DATA]], Tabella62[], 14, 0)</f>
        <v>1.8919999999999999</v>
      </c>
      <c r="P78">
        <f>VLOOKUP(Tabella67[[#This Row],[DATA]], Tabella62[], 15, 0)</f>
        <v>3.5999999999999997E-2</v>
      </c>
      <c r="Q78">
        <f>VLOOKUP(Tabella67[[#This Row],[DATA]], Tabella62[], 16, 0)</f>
        <v>0</v>
      </c>
      <c r="R78">
        <f>VLOOKUP(Tabella67[[#This Row],[DATA]], Tabella62[], 17, 0)</f>
        <v>0</v>
      </c>
      <c r="S78">
        <f>VLOOKUP(Tabella67[[#This Row],[DATA]], Tabella62[], 18, 0)</f>
        <v>0</v>
      </c>
      <c r="T78">
        <f>VLOOKUP(Tabella67[[#This Row],[DATA]], Tabella63[], 2, 0)</f>
        <v>78.239999999999995</v>
      </c>
      <c r="U78">
        <f>VLOOKUP(Tabella67[[#This Row],[DATA]], Tabella65[], 2, 0)</f>
        <v>75</v>
      </c>
      <c r="V78">
        <f>VLOOKUP(Tabella67[[#This Row],[DATA]], Tabella64[], 2, 0)</f>
        <v>73.44</v>
      </c>
      <c r="W78">
        <f>VLOOKUP(Tabella67[[#This Row],[DATA]], Tabella66[], 2, 0)</f>
        <v>62.5</v>
      </c>
      <c r="X78">
        <v>0</v>
      </c>
      <c r="Y78">
        <v>0</v>
      </c>
      <c r="AB78" s="45">
        <v>43937</v>
      </c>
      <c r="AC78" s="16">
        <v>191.47200000000001</v>
      </c>
      <c r="AD78" s="16">
        <v>23.631</v>
      </c>
      <c r="AE78" s="16">
        <v>17.434000000000001</v>
      </c>
      <c r="AF78" s="16">
        <v>1.59</v>
      </c>
      <c r="AG78" s="16">
        <v>0.23300000000000001</v>
      </c>
      <c r="AH78" s="16">
        <v>0.153</v>
      </c>
      <c r="AI78" s="16">
        <v>1.94</v>
      </c>
      <c r="AJ78" s="16"/>
      <c r="AK78" s="16"/>
      <c r="AL78" s="16"/>
      <c r="AM78" s="16"/>
      <c r="AN78" s="16">
        <v>11.773999999999999</v>
      </c>
      <c r="AO78" s="16">
        <v>0.71699999999999997</v>
      </c>
      <c r="AP78" s="16">
        <v>2.8000000000000001E-2</v>
      </c>
      <c r="AQ78" s="16"/>
      <c r="AR78" s="16"/>
      <c r="AS78" s="17"/>
      <c r="AU78" s="24">
        <v>43907</v>
      </c>
      <c r="AV78">
        <v>55.09</v>
      </c>
      <c r="AX78" s="24">
        <v>43907</v>
      </c>
      <c r="AY78">
        <v>39.32</v>
      </c>
      <c r="BA78" s="24">
        <v>43907</v>
      </c>
      <c r="BB78">
        <v>44.94</v>
      </c>
      <c r="BD78" s="24">
        <v>43907</v>
      </c>
      <c r="BE78">
        <v>0</v>
      </c>
    </row>
    <row r="79" spans="1:57" x14ac:dyDescent="0.3">
      <c r="A79" s="1">
        <v>43976</v>
      </c>
      <c r="B79" s="2">
        <v>2757.93</v>
      </c>
      <c r="C79" s="7">
        <v>192.10189041973726</v>
      </c>
      <c r="D79" s="39">
        <v>1.7760571909227731E-2</v>
      </c>
      <c r="E79">
        <f>VLOOKUP(Tabella67[[#This Row],[DATA]], Tabella62[], 2, 0)</f>
        <v>2422.192</v>
      </c>
      <c r="F79">
        <f>VLOOKUP(Tabella67[[#This Row],[DATA]], Tabella62[], 3, 0)</f>
        <v>61.311</v>
      </c>
      <c r="G79">
        <f>VLOOKUP(Tabella67[[#This Row],[DATA]], Tabella62[], 4, 0)</f>
        <v>61.435000000000002</v>
      </c>
      <c r="H79">
        <f>VLOOKUP(Tabella67[[#This Row],[DATA]], Tabella62[], 5, 0)</f>
        <v>24.899000000000001</v>
      </c>
      <c r="I79">
        <f>VLOOKUP(Tabella67[[#This Row],[DATA]], Tabella62[], 6, 0)</f>
        <v>0.63100000000000001</v>
      </c>
      <c r="J79">
        <f>VLOOKUP(Tabella67[[#This Row],[DATA]], Tabella62[], 7, 0)</f>
        <v>0.89200000000000002</v>
      </c>
      <c r="K79">
        <f>VLOOKUP(Tabella67[[#This Row],[DATA]], Tabella62[], 8, 0)</f>
        <v>0.95</v>
      </c>
      <c r="L79">
        <f>VLOOKUP(Tabella67[[#This Row],[DATA]], Tabella62[], 9, 0)</f>
        <v>0</v>
      </c>
      <c r="M79">
        <f>VLOOKUP(Tabella67[[#This Row],[DATA]], Tabella62[], 10, 0)</f>
        <v>0</v>
      </c>
      <c r="N79">
        <f>VLOOKUP(Tabella67[[#This Row],[DATA]], Tabella62[], 13, 0)</f>
        <v>62.781999999999996</v>
      </c>
      <c r="O79">
        <f>VLOOKUP(Tabella67[[#This Row],[DATA]], Tabella62[], 14, 0)</f>
        <v>1.4750000000000001</v>
      </c>
      <c r="P79">
        <f>VLOOKUP(Tabella67[[#This Row],[DATA]], Tabella62[], 15, 0)</f>
        <v>3.5000000000000003E-2</v>
      </c>
      <c r="Q79">
        <f>VLOOKUP(Tabella67[[#This Row],[DATA]], Tabella62[], 16, 0)</f>
        <v>0</v>
      </c>
      <c r="R79">
        <f>VLOOKUP(Tabella67[[#This Row],[DATA]], Tabella62[], 17, 0)</f>
        <v>0</v>
      </c>
      <c r="S79">
        <f>VLOOKUP(Tabella67[[#This Row],[DATA]], Tabella62[], 18, 0)</f>
        <v>0</v>
      </c>
      <c r="T79">
        <f>VLOOKUP(Tabella67[[#This Row],[DATA]], Tabella63[], 2, 0)</f>
        <v>78.239999999999995</v>
      </c>
      <c r="U79">
        <f>VLOOKUP(Tabella67[[#This Row],[DATA]], Tabella65[], 2, 0)</f>
        <v>75</v>
      </c>
      <c r="V79">
        <f>VLOOKUP(Tabella67[[#This Row],[DATA]], Tabella64[], 2, 0)</f>
        <v>73.44</v>
      </c>
      <c r="W79">
        <f>VLOOKUP(Tabella67[[#This Row],[DATA]], Tabella66[], 2, 0)</f>
        <v>62.5</v>
      </c>
      <c r="X79">
        <v>0</v>
      </c>
      <c r="Y79">
        <v>0</v>
      </c>
      <c r="AB79" s="45">
        <v>43938</v>
      </c>
      <c r="AC79" s="14">
        <v>219.36500000000001</v>
      </c>
      <c r="AD79" s="14">
        <v>27.893999999999998</v>
      </c>
      <c r="AE79" s="14">
        <v>19.670000000000002</v>
      </c>
      <c r="AF79" s="14">
        <v>1.871</v>
      </c>
      <c r="AG79" s="14">
        <v>0.28100000000000003</v>
      </c>
      <c r="AH79" s="14">
        <v>0.17499999999999999</v>
      </c>
      <c r="AI79" s="14">
        <v>1.91</v>
      </c>
      <c r="AJ79" s="14"/>
      <c r="AK79" s="14"/>
      <c r="AL79" s="14"/>
      <c r="AM79" s="14"/>
      <c r="AN79" s="14">
        <v>12.555</v>
      </c>
      <c r="AO79" s="14">
        <v>0.78</v>
      </c>
      <c r="AP79" s="14">
        <v>3.1E-2</v>
      </c>
      <c r="AQ79" s="14"/>
      <c r="AR79" s="14"/>
      <c r="AS79" s="15"/>
      <c r="AU79" s="24">
        <v>43908</v>
      </c>
      <c r="AV79">
        <v>55.09</v>
      </c>
      <c r="AX79" s="24">
        <v>43908</v>
      </c>
      <c r="AY79">
        <v>39.32</v>
      </c>
      <c r="BA79" s="24">
        <v>43908</v>
      </c>
      <c r="BB79">
        <v>44.94</v>
      </c>
      <c r="BD79" s="24">
        <v>43908</v>
      </c>
      <c r="BE79">
        <v>0</v>
      </c>
    </row>
    <row r="80" spans="1:57" x14ac:dyDescent="0.3">
      <c r="A80" s="3">
        <v>43977</v>
      </c>
      <c r="B80" s="4">
        <v>2754.04</v>
      </c>
      <c r="C80" s="8">
        <v>191.83093490102112</v>
      </c>
      <c r="D80" s="38">
        <v>-1.4114738091185728E-3</v>
      </c>
      <c r="E80">
        <f>VLOOKUP(Tabella67[[#This Row],[DATA]], Tabella62[], 2, 0)</f>
        <v>2483.2910000000002</v>
      </c>
      <c r="F80">
        <f>VLOOKUP(Tabella67[[#This Row],[DATA]], Tabella62[], 3, 0)</f>
        <v>61.097999999999999</v>
      </c>
      <c r="G80">
        <f>VLOOKUP(Tabella67[[#This Row],[DATA]], Tabella62[], 4, 0)</f>
        <v>61.094999999999999</v>
      </c>
      <c r="H80">
        <f>VLOOKUP(Tabella67[[#This Row],[DATA]], Tabella62[], 5, 0)</f>
        <v>26.091000000000001</v>
      </c>
      <c r="I80">
        <f>VLOOKUP(Tabella67[[#This Row],[DATA]], Tabella62[], 6, 0)</f>
        <v>1.1919999999999999</v>
      </c>
      <c r="J80">
        <f>VLOOKUP(Tabella67[[#This Row],[DATA]], Tabella62[], 7, 0)</f>
        <v>0.95</v>
      </c>
      <c r="K80">
        <f>VLOOKUP(Tabella67[[#This Row],[DATA]], Tabella62[], 8, 0)</f>
        <v>0.95</v>
      </c>
      <c r="L80">
        <f>VLOOKUP(Tabella67[[#This Row],[DATA]], Tabella62[], 9, 0)</f>
        <v>0</v>
      </c>
      <c r="M80">
        <f>VLOOKUP(Tabella67[[#This Row],[DATA]], Tabella62[], 10, 0)</f>
        <v>0</v>
      </c>
      <c r="N80">
        <f>VLOOKUP(Tabella67[[#This Row],[DATA]], Tabella62[], 13, 0)</f>
        <v>64.531999999999996</v>
      </c>
      <c r="O80">
        <f>VLOOKUP(Tabella67[[#This Row],[DATA]], Tabella62[], 14, 0)</f>
        <v>1.75</v>
      </c>
      <c r="P80">
        <f>VLOOKUP(Tabella67[[#This Row],[DATA]], Tabella62[], 15, 0)</f>
        <v>3.4000000000000002E-2</v>
      </c>
      <c r="Q80">
        <f>VLOOKUP(Tabella67[[#This Row],[DATA]], Tabella62[], 16, 0)</f>
        <v>0</v>
      </c>
      <c r="R80">
        <f>VLOOKUP(Tabella67[[#This Row],[DATA]], Tabella62[], 17, 0)</f>
        <v>0</v>
      </c>
      <c r="S80">
        <f>VLOOKUP(Tabella67[[#This Row],[DATA]], Tabella62[], 18, 0)</f>
        <v>0</v>
      </c>
      <c r="T80">
        <f>VLOOKUP(Tabella67[[#This Row],[DATA]], Tabella63[], 2, 0)</f>
        <v>78.239999999999995</v>
      </c>
      <c r="U80">
        <f>VLOOKUP(Tabella67[[#This Row],[DATA]], Tabella65[], 2, 0)</f>
        <v>75</v>
      </c>
      <c r="V80">
        <f>VLOOKUP(Tabella67[[#This Row],[DATA]], Tabella64[], 2, 0)</f>
        <v>73.44</v>
      </c>
      <c r="W80">
        <f>VLOOKUP(Tabella67[[#This Row],[DATA]], Tabella66[], 2, 0)</f>
        <v>62.5</v>
      </c>
      <c r="X80">
        <v>0</v>
      </c>
      <c r="Y80">
        <v>0</v>
      </c>
      <c r="AB80" s="45">
        <v>43939</v>
      </c>
      <c r="AC80" s="16">
        <v>252.15899999999999</v>
      </c>
      <c r="AD80" s="16">
        <v>32.793999999999997</v>
      </c>
      <c r="AE80" s="16">
        <v>22.722999999999999</v>
      </c>
      <c r="AF80" s="16">
        <v>2.145</v>
      </c>
      <c r="AG80" s="16">
        <v>0.27400000000000002</v>
      </c>
      <c r="AH80" s="16">
        <v>0.20300000000000001</v>
      </c>
      <c r="AI80" s="16">
        <v>1.88</v>
      </c>
      <c r="AJ80" s="16"/>
      <c r="AK80" s="16"/>
      <c r="AL80" s="16"/>
      <c r="AM80" s="16"/>
      <c r="AN80" s="16">
        <v>13.363</v>
      </c>
      <c r="AO80" s="16">
        <v>0.80800000000000005</v>
      </c>
      <c r="AP80" s="16">
        <v>3.5000000000000003E-2</v>
      </c>
      <c r="AQ80" s="16"/>
      <c r="AR80" s="16"/>
      <c r="AS80" s="17"/>
      <c r="AU80" s="24">
        <v>43909</v>
      </c>
      <c r="AV80">
        <v>60.65</v>
      </c>
      <c r="AX80" s="24">
        <v>43909</v>
      </c>
      <c r="AY80">
        <v>42.45</v>
      </c>
      <c r="BA80" s="24">
        <v>43909</v>
      </c>
      <c r="BB80">
        <v>48.51</v>
      </c>
      <c r="BD80" s="24">
        <v>43909</v>
      </c>
      <c r="BE80">
        <v>0</v>
      </c>
    </row>
    <row r="81" spans="1:57" x14ac:dyDescent="0.3">
      <c r="A81" s="1">
        <v>43978</v>
      </c>
      <c r="B81" s="2">
        <v>2741.02</v>
      </c>
      <c r="C81" s="7">
        <v>190.92403493863449</v>
      </c>
      <c r="D81" s="39">
        <v>-4.738810628129482E-3</v>
      </c>
      <c r="E81">
        <f>VLOOKUP(Tabella67[[#This Row],[DATA]], Tabella62[], 2, 0)</f>
        <v>2540.4349999999999</v>
      </c>
      <c r="F81">
        <f>VLOOKUP(Tabella67[[#This Row],[DATA]], Tabella62[], 3, 0)</f>
        <v>57.143999999999998</v>
      </c>
      <c r="G81">
        <f>VLOOKUP(Tabella67[[#This Row],[DATA]], Tabella62[], 4, 0)</f>
        <v>60.677</v>
      </c>
      <c r="H81">
        <f>VLOOKUP(Tabella67[[#This Row],[DATA]], Tabella62[], 5, 0)</f>
        <v>27.193999999999999</v>
      </c>
      <c r="I81">
        <f>VLOOKUP(Tabella67[[#This Row],[DATA]], Tabella62[], 6, 0)</f>
        <v>1.103</v>
      </c>
      <c r="J81">
        <f>VLOOKUP(Tabella67[[#This Row],[DATA]], Tabella62[], 7, 0)</f>
        <v>0.97499999999999998</v>
      </c>
      <c r="K81">
        <f>VLOOKUP(Tabella67[[#This Row],[DATA]], Tabella62[], 8, 0)</f>
        <v>0.96</v>
      </c>
      <c r="L81">
        <f>VLOOKUP(Tabella67[[#This Row],[DATA]], Tabella62[], 9, 0)</f>
        <v>0</v>
      </c>
      <c r="M81">
        <f>VLOOKUP(Tabella67[[#This Row],[DATA]], Tabella62[], 10, 0)</f>
        <v>0</v>
      </c>
      <c r="N81">
        <f>VLOOKUP(Tabella67[[#This Row],[DATA]], Tabella62[], 13, 0)</f>
        <v>66.486999999999995</v>
      </c>
      <c r="O81">
        <f>VLOOKUP(Tabella67[[#This Row],[DATA]], Tabella62[], 14, 0)</f>
        <v>1.9550000000000001</v>
      </c>
      <c r="P81">
        <f>VLOOKUP(Tabella67[[#This Row],[DATA]], Tabella62[], 15, 0)</f>
        <v>3.3000000000000002E-2</v>
      </c>
      <c r="Q81">
        <f>VLOOKUP(Tabella67[[#This Row],[DATA]], Tabella62[], 16, 0)</f>
        <v>0</v>
      </c>
      <c r="R81">
        <f>VLOOKUP(Tabella67[[#This Row],[DATA]], Tabella62[], 17, 0)</f>
        <v>0</v>
      </c>
      <c r="S81">
        <f>VLOOKUP(Tabella67[[#This Row],[DATA]], Tabella62[], 18, 0)</f>
        <v>0</v>
      </c>
      <c r="T81">
        <f>VLOOKUP(Tabella67[[#This Row],[DATA]], Tabella63[], 2, 0)</f>
        <v>78.239999999999995</v>
      </c>
      <c r="U81">
        <f>VLOOKUP(Tabella67[[#This Row],[DATA]], Tabella65[], 2, 0)</f>
        <v>75</v>
      </c>
      <c r="V81">
        <f>VLOOKUP(Tabella67[[#This Row],[DATA]], Tabella64[], 2, 0)</f>
        <v>73.44</v>
      </c>
      <c r="W81">
        <f>VLOOKUP(Tabella67[[#This Row],[DATA]], Tabella66[], 2, 0)</f>
        <v>62.5</v>
      </c>
      <c r="X81">
        <v>1</v>
      </c>
      <c r="Y81">
        <v>0</v>
      </c>
      <c r="AB81" s="45">
        <v>43940</v>
      </c>
      <c r="AC81" s="14">
        <v>293.69099999999997</v>
      </c>
      <c r="AD81" s="14">
        <v>41.531999999999996</v>
      </c>
      <c r="AE81" s="14">
        <v>26.515999999999998</v>
      </c>
      <c r="AF81" s="14">
        <v>2.4740000000000002</v>
      </c>
      <c r="AG81" s="14">
        <v>0.32900000000000001</v>
      </c>
      <c r="AH81" s="14">
        <v>0.22600000000000001</v>
      </c>
      <c r="AI81" s="14">
        <v>1.81</v>
      </c>
      <c r="AJ81" s="14"/>
      <c r="AK81" s="14"/>
      <c r="AL81" s="14"/>
      <c r="AM81" s="14"/>
      <c r="AN81" s="14">
        <v>14.071999999999999</v>
      </c>
      <c r="AO81" s="14">
        <v>0.70899999999999996</v>
      </c>
      <c r="AP81" s="14">
        <v>3.9E-2</v>
      </c>
      <c r="AQ81" s="14"/>
      <c r="AR81" s="14"/>
      <c r="AS81" s="15"/>
      <c r="AU81" s="24">
        <v>43910</v>
      </c>
      <c r="AV81">
        <v>60.65</v>
      </c>
      <c r="AX81" s="24">
        <v>43910</v>
      </c>
      <c r="AY81">
        <v>42.45</v>
      </c>
      <c r="BA81" s="24">
        <v>43910</v>
      </c>
      <c r="BB81">
        <v>48.51</v>
      </c>
      <c r="BD81" s="24">
        <v>43910</v>
      </c>
      <c r="BE81">
        <v>0</v>
      </c>
    </row>
    <row r="82" spans="1:57" x14ac:dyDescent="0.3">
      <c r="A82" s="3">
        <v>43979</v>
      </c>
      <c r="B82" s="4">
        <v>2779.98</v>
      </c>
      <c r="C82" s="8">
        <v>193.63776938829525</v>
      </c>
      <c r="D82" s="38">
        <v>1.4113619530956308E-2</v>
      </c>
      <c r="E82">
        <f>VLOOKUP(Tabella67[[#This Row],[DATA]], Tabella62[], 2, 0)</f>
        <v>2597.8049999999998</v>
      </c>
      <c r="F82">
        <f>VLOOKUP(Tabella67[[#This Row],[DATA]], Tabella62[], 3, 0)</f>
        <v>57.37</v>
      </c>
      <c r="G82">
        <f>VLOOKUP(Tabella67[[#This Row],[DATA]], Tabella62[], 4, 0)</f>
        <v>60.209000000000003</v>
      </c>
      <c r="H82">
        <f>VLOOKUP(Tabella67[[#This Row],[DATA]], Tabella62[], 5, 0)</f>
        <v>28.387</v>
      </c>
      <c r="I82">
        <f>VLOOKUP(Tabella67[[#This Row],[DATA]], Tabella62[], 6, 0)</f>
        <v>1.1919999999999999</v>
      </c>
      <c r="J82">
        <f>VLOOKUP(Tabella67[[#This Row],[DATA]], Tabella62[], 7, 0)</f>
        <v>1.0209999999999999</v>
      </c>
      <c r="K82">
        <f>VLOOKUP(Tabella67[[#This Row],[DATA]], Tabella62[], 8, 0)</f>
        <v>0.96</v>
      </c>
      <c r="L82">
        <f>VLOOKUP(Tabella67[[#This Row],[DATA]], Tabella62[], 9, 0)</f>
        <v>0</v>
      </c>
      <c r="M82">
        <f>VLOOKUP(Tabella67[[#This Row],[DATA]], Tabella62[], 10, 0)</f>
        <v>0</v>
      </c>
      <c r="N82">
        <f>VLOOKUP(Tabella67[[#This Row],[DATA]], Tabella62[], 13, 0)</f>
        <v>68.534999999999997</v>
      </c>
      <c r="O82">
        <f>VLOOKUP(Tabella67[[#This Row],[DATA]], Tabella62[], 14, 0)</f>
        <v>2.048</v>
      </c>
      <c r="P82">
        <f>VLOOKUP(Tabella67[[#This Row],[DATA]], Tabella62[], 15, 0)</f>
        <v>3.3000000000000002E-2</v>
      </c>
      <c r="Q82">
        <f>VLOOKUP(Tabella67[[#This Row],[DATA]], Tabella62[], 16, 0)</f>
        <v>0</v>
      </c>
      <c r="R82">
        <f>VLOOKUP(Tabella67[[#This Row],[DATA]], Tabella62[], 17, 0)</f>
        <v>0</v>
      </c>
      <c r="S82">
        <f>VLOOKUP(Tabella67[[#This Row],[DATA]], Tabella62[], 18, 0)</f>
        <v>0</v>
      </c>
      <c r="T82">
        <f>VLOOKUP(Tabella67[[#This Row],[DATA]], Tabella63[], 2, 0)</f>
        <v>78.239999999999995</v>
      </c>
      <c r="U82">
        <f>VLOOKUP(Tabella67[[#This Row],[DATA]], Tabella65[], 2, 0)</f>
        <v>75</v>
      </c>
      <c r="V82">
        <f>VLOOKUP(Tabella67[[#This Row],[DATA]], Tabella64[], 2, 0)</f>
        <v>73.44</v>
      </c>
      <c r="W82">
        <f>VLOOKUP(Tabella67[[#This Row],[DATA]], Tabella66[], 2, 0)</f>
        <v>62.5</v>
      </c>
      <c r="X82">
        <v>0</v>
      </c>
      <c r="Y82">
        <v>0</v>
      </c>
      <c r="AB82" s="45">
        <v>43941</v>
      </c>
      <c r="AC82" s="16">
        <v>322.94099999999997</v>
      </c>
      <c r="AD82" s="16">
        <v>29.251000000000001</v>
      </c>
      <c r="AE82" s="16">
        <v>28.19</v>
      </c>
      <c r="AF82" s="16">
        <v>2.7759999999999998</v>
      </c>
      <c r="AG82" s="16">
        <v>0.30199999999999999</v>
      </c>
      <c r="AH82" s="16">
        <v>0.252</v>
      </c>
      <c r="AI82" s="16">
        <v>1.7</v>
      </c>
      <c r="AJ82" s="16"/>
      <c r="AK82" s="16"/>
      <c r="AL82" s="16"/>
      <c r="AM82" s="16"/>
      <c r="AN82" s="16">
        <v>14.683999999999999</v>
      </c>
      <c r="AO82" s="16">
        <v>0.61199999999999999</v>
      </c>
      <c r="AP82" s="16">
        <v>0.04</v>
      </c>
      <c r="AQ82" s="16"/>
      <c r="AR82" s="16"/>
      <c r="AS82" s="17"/>
      <c r="AU82" s="24">
        <v>43911</v>
      </c>
      <c r="AV82">
        <v>62.5</v>
      </c>
      <c r="AX82" s="24">
        <v>43911</v>
      </c>
      <c r="AY82">
        <v>43.49</v>
      </c>
      <c r="BA82" s="24">
        <v>43911</v>
      </c>
      <c r="BB82">
        <v>49.7</v>
      </c>
      <c r="BD82" s="24">
        <v>43911</v>
      </c>
      <c r="BE82">
        <v>0</v>
      </c>
    </row>
    <row r="83" spans="1:57" x14ac:dyDescent="0.3">
      <c r="A83" s="1">
        <v>43980</v>
      </c>
      <c r="B83" s="2">
        <v>2734.83</v>
      </c>
      <c r="C83" s="7">
        <v>190.49287435743838</v>
      </c>
      <c r="D83" s="39">
        <v>-1.6374456711164793E-2</v>
      </c>
      <c r="E83">
        <f>VLOOKUP(Tabella67[[#This Row],[DATA]], Tabella62[], 2, 0)</f>
        <v>2656.5529999999999</v>
      </c>
      <c r="F83">
        <f>VLOOKUP(Tabella67[[#This Row],[DATA]], Tabella62[], 3, 0)</f>
        <v>58.747999999999998</v>
      </c>
      <c r="G83">
        <f>VLOOKUP(Tabella67[[#This Row],[DATA]], Tabella62[], 4, 0)</f>
        <v>59.893999999999998</v>
      </c>
      <c r="H83">
        <f>VLOOKUP(Tabella67[[#This Row],[DATA]], Tabella62[], 5, 0)</f>
        <v>29.977</v>
      </c>
      <c r="I83">
        <f>VLOOKUP(Tabella67[[#This Row],[DATA]], Tabella62[], 6, 0)</f>
        <v>1.59</v>
      </c>
      <c r="J83">
        <f>VLOOKUP(Tabella67[[#This Row],[DATA]], Tabella62[], 7, 0)</f>
        <v>1.101</v>
      </c>
      <c r="K83">
        <f>VLOOKUP(Tabella67[[#This Row],[DATA]], Tabella62[], 8, 0)</f>
        <v>0.96</v>
      </c>
      <c r="L83">
        <f>VLOOKUP(Tabella67[[#This Row],[DATA]], Tabella62[], 9, 0)</f>
        <v>0</v>
      </c>
      <c r="M83">
        <f>VLOOKUP(Tabella67[[#This Row],[DATA]], Tabella62[], 10, 0)</f>
        <v>0</v>
      </c>
      <c r="N83">
        <f>VLOOKUP(Tabella67[[#This Row],[DATA]], Tabella62[], 13, 0)</f>
        <v>70.701999999999998</v>
      </c>
      <c r="O83">
        <f>VLOOKUP(Tabella67[[#This Row],[DATA]], Tabella62[], 14, 0)</f>
        <v>2.1669999999999998</v>
      </c>
      <c r="P83">
        <f>VLOOKUP(Tabella67[[#This Row],[DATA]], Tabella62[], 15, 0)</f>
        <v>3.2000000000000001E-2</v>
      </c>
      <c r="Q83">
        <f>VLOOKUP(Tabella67[[#This Row],[DATA]], Tabella62[], 16, 0)</f>
        <v>0</v>
      </c>
      <c r="R83">
        <f>VLOOKUP(Tabella67[[#This Row],[DATA]], Tabella62[], 17, 0)</f>
        <v>0</v>
      </c>
      <c r="S83">
        <f>VLOOKUP(Tabella67[[#This Row],[DATA]], Tabella62[], 18, 0)</f>
        <v>0</v>
      </c>
      <c r="T83">
        <f>VLOOKUP(Tabella67[[#This Row],[DATA]], Tabella63[], 2, 0)</f>
        <v>78.239999999999995</v>
      </c>
      <c r="U83">
        <f>VLOOKUP(Tabella67[[#This Row],[DATA]], Tabella65[], 2, 0)</f>
        <v>75</v>
      </c>
      <c r="V83">
        <f>VLOOKUP(Tabella67[[#This Row],[DATA]], Tabella64[], 2, 0)</f>
        <v>73.44</v>
      </c>
      <c r="W83">
        <f>VLOOKUP(Tabella67[[#This Row],[DATA]], Tabella66[], 2, 0)</f>
        <v>62.5</v>
      </c>
      <c r="X83">
        <v>0</v>
      </c>
      <c r="Y83">
        <v>0</v>
      </c>
      <c r="AB83" s="45">
        <v>43942</v>
      </c>
      <c r="AC83" s="14">
        <v>361.608</v>
      </c>
      <c r="AD83" s="14">
        <v>38.667000000000002</v>
      </c>
      <c r="AE83" s="14">
        <v>30.998000000000001</v>
      </c>
      <c r="AF83" s="14">
        <v>3.125</v>
      </c>
      <c r="AG83" s="14">
        <v>0.35</v>
      </c>
      <c r="AH83" s="14">
        <v>0.28000000000000003</v>
      </c>
      <c r="AI83" s="14">
        <v>1.62</v>
      </c>
      <c r="AJ83" s="14"/>
      <c r="AK83" s="14"/>
      <c r="AL83" s="14"/>
      <c r="AM83" s="14"/>
      <c r="AN83" s="14">
        <v>15.438000000000001</v>
      </c>
      <c r="AO83" s="14">
        <v>0.753</v>
      </c>
      <c r="AP83" s="14">
        <v>4.2999999999999997E-2</v>
      </c>
      <c r="AQ83" s="14"/>
      <c r="AR83" s="14"/>
      <c r="AS83" s="15"/>
      <c r="AU83" s="24">
        <v>43912</v>
      </c>
      <c r="AV83">
        <v>62.5</v>
      </c>
      <c r="AX83" s="24">
        <v>43912</v>
      </c>
      <c r="AY83">
        <v>43.49</v>
      </c>
      <c r="BA83" s="24">
        <v>43912</v>
      </c>
      <c r="BB83">
        <v>49.7</v>
      </c>
      <c r="BD83" s="24">
        <v>43912</v>
      </c>
      <c r="BE83">
        <v>0</v>
      </c>
    </row>
    <row r="84" spans="1:57" x14ac:dyDescent="0.3">
      <c r="A84" s="3">
        <v>43983</v>
      </c>
      <c r="B84" s="4">
        <v>2750.24</v>
      </c>
      <c r="C84" s="8">
        <v>191.56624827605421</v>
      </c>
      <c r="D84" s="38">
        <v>5.6189038768120177E-3</v>
      </c>
      <c r="E84">
        <f>VLOOKUP(Tabella67[[#This Row],[DATA]], Tabella62[], 2, 0)</f>
        <v>2839.5740000000001</v>
      </c>
      <c r="F84">
        <f>VLOOKUP(Tabella67[[#This Row],[DATA]], Tabella62[], 3, 0)</f>
        <v>58.151000000000003</v>
      </c>
      <c r="G84">
        <f>VLOOKUP(Tabella67[[#This Row],[DATA]], Tabella62[], 4, 0)</f>
        <v>59.625999999999998</v>
      </c>
      <c r="H84">
        <f>VLOOKUP(Tabella67[[#This Row],[DATA]], Tabella62[], 5, 0)</f>
        <v>33.231999999999999</v>
      </c>
      <c r="I84">
        <f>VLOOKUP(Tabella67[[#This Row],[DATA]], Tabella62[], 6, 0)</f>
        <v>1.069</v>
      </c>
      <c r="J84">
        <f>VLOOKUP(Tabella67[[#This Row],[DATA]], Tabella62[], 7, 0)</f>
        <v>1.1910000000000001</v>
      </c>
      <c r="K84">
        <f>VLOOKUP(Tabella67[[#This Row],[DATA]], Tabella62[], 8, 0)</f>
        <v>0.98</v>
      </c>
      <c r="L84">
        <f>VLOOKUP(Tabella67[[#This Row],[DATA]], Tabella62[], 9, 0)</f>
        <v>0</v>
      </c>
      <c r="M84">
        <f>VLOOKUP(Tabella67[[#This Row],[DATA]], Tabella62[], 10, 0)</f>
        <v>0</v>
      </c>
      <c r="N84">
        <f>VLOOKUP(Tabella67[[#This Row],[DATA]], Tabella62[], 13, 0)</f>
        <v>76.427000000000007</v>
      </c>
      <c r="O84">
        <f>VLOOKUP(Tabella67[[#This Row],[DATA]], Tabella62[], 14, 0)</f>
        <v>1.5660000000000001</v>
      </c>
      <c r="P84">
        <f>VLOOKUP(Tabella67[[#This Row],[DATA]], Tabella62[], 15, 0)</f>
        <v>3.1E-2</v>
      </c>
      <c r="Q84">
        <f>VLOOKUP(Tabella67[[#This Row],[DATA]], Tabella62[], 16, 0)</f>
        <v>0</v>
      </c>
      <c r="R84">
        <f>VLOOKUP(Tabella67[[#This Row],[DATA]], Tabella62[], 17, 0)</f>
        <v>0</v>
      </c>
      <c r="S84">
        <f>VLOOKUP(Tabella67[[#This Row],[DATA]], Tabella62[], 18, 0)</f>
        <v>0</v>
      </c>
      <c r="T84">
        <f>VLOOKUP(Tabella67[[#This Row],[DATA]], Tabella63[], 2, 0)</f>
        <v>74.540000000000006</v>
      </c>
      <c r="U84">
        <f>VLOOKUP(Tabella67[[#This Row],[DATA]], Tabella65[], 2, 0)</f>
        <v>70.239999999999995</v>
      </c>
      <c r="V84">
        <f>VLOOKUP(Tabella67[[#This Row],[DATA]], Tabella64[], 2, 0)</f>
        <v>69.27</v>
      </c>
      <c r="W84">
        <f>VLOOKUP(Tabella67[[#This Row],[DATA]], Tabella66[], 2, 0)</f>
        <v>62.5</v>
      </c>
      <c r="X84">
        <v>0</v>
      </c>
      <c r="Y84">
        <v>0</v>
      </c>
      <c r="AB84" s="45">
        <v>43943</v>
      </c>
      <c r="AC84" s="16">
        <v>397.49299999999999</v>
      </c>
      <c r="AD84" s="16">
        <v>35.884999999999998</v>
      </c>
      <c r="AE84" s="16">
        <v>32.807000000000002</v>
      </c>
      <c r="AF84" s="16">
        <v>3.516</v>
      </c>
      <c r="AG84" s="16">
        <v>0.39100000000000001</v>
      </c>
      <c r="AH84" s="16">
        <v>0.308</v>
      </c>
      <c r="AI84" s="16">
        <v>1.54</v>
      </c>
      <c r="AJ84" s="16"/>
      <c r="AK84" s="16"/>
      <c r="AL84" s="16"/>
      <c r="AM84" s="16"/>
      <c r="AN84" s="16">
        <v>16.459</v>
      </c>
      <c r="AO84" s="16">
        <v>1.022</v>
      </c>
      <c r="AP84" s="16">
        <v>4.2999999999999997E-2</v>
      </c>
      <c r="AQ84" s="16"/>
      <c r="AR84" s="16"/>
      <c r="AS84" s="17"/>
      <c r="AU84" s="24">
        <v>43913</v>
      </c>
      <c r="AV84">
        <v>62.5</v>
      </c>
      <c r="AX84" s="24">
        <v>43913</v>
      </c>
      <c r="AY84">
        <v>48.7</v>
      </c>
      <c r="BA84" s="24">
        <v>43913</v>
      </c>
      <c r="BB84">
        <v>55.65</v>
      </c>
      <c r="BD84" s="24">
        <v>43913</v>
      </c>
      <c r="BE84">
        <v>0</v>
      </c>
    </row>
    <row r="85" spans="1:57" x14ac:dyDescent="0.3">
      <c r="A85" s="1">
        <v>43984</v>
      </c>
      <c r="B85" s="2">
        <v>2796.51</v>
      </c>
      <c r="C85" s="7">
        <v>194.78915620690134</v>
      </c>
      <c r="D85" s="39">
        <v>1.668403057384673E-2</v>
      </c>
      <c r="E85">
        <f>VLOOKUP(Tabella67[[#This Row],[DATA]], Tabella62[], 2, 0)</f>
        <v>2900.2820000000002</v>
      </c>
      <c r="F85">
        <f>VLOOKUP(Tabella67[[#This Row],[DATA]], Tabella62[], 3, 0)</f>
        <v>60.707999999999998</v>
      </c>
      <c r="G85">
        <f>VLOOKUP(Tabella67[[#This Row],[DATA]], Tabella62[], 4, 0)</f>
        <v>59.57</v>
      </c>
      <c r="H85">
        <f>VLOOKUP(Tabella67[[#This Row],[DATA]], Tabella62[], 5, 0)</f>
        <v>34.479999999999997</v>
      </c>
      <c r="I85">
        <f>VLOOKUP(Tabella67[[#This Row],[DATA]], Tabella62[], 6, 0)</f>
        <v>1.2470000000000001</v>
      </c>
      <c r="J85">
        <f>VLOOKUP(Tabella67[[#This Row],[DATA]], Tabella62[], 7, 0)</f>
        <v>1.198</v>
      </c>
      <c r="K85">
        <f>VLOOKUP(Tabella67[[#This Row],[DATA]], Tabella62[], 8, 0)</f>
        <v>0.98</v>
      </c>
      <c r="L85">
        <f>VLOOKUP(Tabella67[[#This Row],[DATA]], Tabella62[], 9, 0)</f>
        <v>0</v>
      </c>
      <c r="M85">
        <f>VLOOKUP(Tabella67[[#This Row],[DATA]], Tabella62[], 10, 0)</f>
        <v>0</v>
      </c>
      <c r="N85">
        <f>VLOOKUP(Tabella67[[#This Row],[DATA]], Tabella62[], 13, 0)</f>
        <v>78.308000000000007</v>
      </c>
      <c r="O85">
        <f>VLOOKUP(Tabella67[[#This Row],[DATA]], Tabella62[], 14, 0)</f>
        <v>1.881</v>
      </c>
      <c r="P85">
        <f>VLOOKUP(Tabella67[[#This Row],[DATA]], Tabella62[], 15, 0)</f>
        <v>0.03</v>
      </c>
      <c r="Q85">
        <f>VLOOKUP(Tabella67[[#This Row],[DATA]], Tabella62[], 16, 0)</f>
        <v>0</v>
      </c>
      <c r="R85">
        <f>VLOOKUP(Tabella67[[#This Row],[DATA]], Tabella62[], 17, 0)</f>
        <v>0</v>
      </c>
      <c r="S85">
        <f>VLOOKUP(Tabella67[[#This Row],[DATA]], Tabella62[], 18, 0)</f>
        <v>0</v>
      </c>
      <c r="T85">
        <f>VLOOKUP(Tabella67[[#This Row],[DATA]], Tabella63[], 2, 0)</f>
        <v>74.540000000000006</v>
      </c>
      <c r="U85">
        <f>VLOOKUP(Tabella67[[#This Row],[DATA]], Tabella65[], 2, 0)</f>
        <v>70.239999999999995</v>
      </c>
      <c r="V85">
        <f>VLOOKUP(Tabella67[[#This Row],[DATA]], Tabella64[], 2, 0)</f>
        <v>69.27</v>
      </c>
      <c r="W85">
        <f>VLOOKUP(Tabella67[[#This Row],[DATA]], Tabella66[], 2, 0)</f>
        <v>62.5</v>
      </c>
      <c r="X85">
        <v>0</v>
      </c>
      <c r="Y85">
        <v>0</v>
      </c>
      <c r="AB85" s="45">
        <v>43944</v>
      </c>
      <c r="AC85" s="14">
        <v>430.21100000000001</v>
      </c>
      <c r="AD85" s="14">
        <v>32.718000000000004</v>
      </c>
      <c r="AE85" s="14">
        <v>34.106000000000002</v>
      </c>
      <c r="AF85" s="14">
        <v>3.8039999999999998</v>
      </c>
      <c r="AG85" s="14">
        <v>0.28799999999999998</v>
      </c>
      <c r="AH85" s="14">
        <v>0.316</v>
      </c>
      <c r="AI85" s="14">
        <v>1.48</v>
      </c>
      <c r="AJ85" s="14"/>
      <c r="AK85" s="14"/>
      <c r="AL85" s="14"/>
      <c r="AM85" s="14"/>
      <c r="AN85" s="14">
        <v>17.489999999999998</v>
      </c>
      <c r="AO85" s="14">
        <v>1.0309999999999999</v>
      </c>
      <c r="AP85" s="14">
        <v>4.2000000000000003E-2</v>
      </c>
      <c r="AQ85" s="14"/>
      <c r="AR85" s="14"/>
      <c r="AS85" s="15"/>
      <c r="AU85" s="24">
        <v>43914</v>
      </c>
      <c r="AV85">
        <v>62.5</v>
      </c>
      <c r="AX85" s="24">
        <v>43914</v>
      </c>
      <c r="AY85">
        <v>48.7</v>
      </c>
      <c r="BA85" s="24">
        <v>43914</v>
      </c>
      <c r="BB85">
        <v>55.65</v>
      </c>
      <c r="BD85" s="24">
        <v>43914</v>
      </c>
      <c r="BE85">
        <v>0</v>
      </c>
    </row>
    <row r="86" spans="1:57" x14ac:dyDescent="0.3">
      <c r="A86" s="3">
        <v>43985</v>
      </c>
      <c r="B86" s="4">
        <v>2831.08</v>
      </c>
      <c r="C86" s="8">
        <v>197.19710795035036</v>
      </c>
      <c r="D86" s="38">
        <v>1.2286053124818131E-2</v>
      </c>
      <c r="E86">
        <f>VLOOKUP(Tabella67[[#This Row],[DATA]], Tabella62[], 2, 0)</f>
        <v>2958.7350000000001</v>
      </c>
      <c r="F86">
        <f>VLOOKUP(Tabella67[[#This Row],[DATA]], Tabella62[], 3, 0)</f>
        <v>58.453000000000003</v>
      </c>
      <c r="G86">
        <f>VLOOKUP(Tabella67[[#This Row],[DATA]], Tabella62[], 4, 0)</f>
        <v>59.756999999999998</v>
      </c>
      <c r="H86">
        <f>VLOOKUP(Tabella67[[#This Row],[DATA]], Tabella62[], 5, 0)</f>
        <v>35.692999999999998</v>
      </c>
      <c r="I86">
        <f>VLOOKUP(Tabella67[[#This Row],[DATA]], Tabella62[], 6, 0)</f>
        <v>1.2130000000000001</v>
      </c>
      <c r="J86">
        <f>VLOOKUP(Tabella67[[#This Row],[DATA]], Tabella62[], 7, 0)</f>
        <v>1.214</v>
      </c>
      <c r="K86">
        <f>VLOOKUP(Tabella67[[#This Row],[DATA]], Tabella62[], 8, 0)</f>
        <v>0.99</v>
      </c>
      <c r="L86">
        <f>VLOOKUP(Tabella67[[#This Row],[DATA]], Tabella62[], 9, 0)</f>
        <v>0</v>
      </c>
      <c r="M86">
        <f>VLOOKUP(Tabella67[[#This Row],[DATA]], Tabella62[], 10, 0)</f>
        <v>0</v>
      </c>
      <c r="N86">
        <f>VLOOKUP(Tabella67[[#This Row],[DATA]], Tabella62[], 13, 0)</f>
        <v>80.412000000000006</v>
      </c>
      <c r="O86">
        <f>VLOOKUP(Tabella67[[#This Row],[DATA]], Tabella62[], 14, 0)</f>
        <v>2.1040000000000001</v>
      </c>
      <c r="P86">
        <f>VLOOKUP(Tabella67[[#This Row],[DATA]], Tabella62[], 15, 0)</f>
        <v>0.03</v>
      </c>
      <c r="Q86">
        <f>VLOOKUP(Tabella67[[#This Row],[DATA]], Tabella62[], 16, 0)</f>
        <v>0</v>
      </c>
      <c r="R86">
        <f>VLOOKUP(Tabella67[[#This Row],[DATA]], Tabella62[], 17, 0)</f>
        <v>0</v>
      </c>
      <c r="S86">
        <f>VLOOKUP(Tabella67[[#This Row],[DATA]], Tabella62[], 18, 0)</f>
        <v>0</v>
      </c>
      <c r="T86">
        <f>VLOOKUP(Tabella67[[#This Row],[DATA]], Tabella63[], 2, 0)</f>
        <v>74.540000000000006</v>
      </c>
      <c r="U86">
        <f>VLOOKUP(Tabella67[[#This Row],[DATA]], Tabella65[], 2, 0)</f>
        <v>70.239999999999995</v>
      </c>
      <c r="V86">
        <f>VLOOKUP(Tabella67[[#This Row],[DATA]], Tabella64[], 2, 0)</f>
        <v>69.27</v>
      </c>
      <c r="W86">
        <f>VLOOKUP(Tabella67[[#This Row],[DATA]], Tabella66[], 2, 0)</f>
        <v>62.5</v>
      </c>
      <c r="X86">
        <v>0</v>
      </c>
      <c r="Y86">
        <v>0</v>
      </c>
      <c r="AB86" s="45">
        <v>43945</v>
      </c>
      <c r="AC86" s="16">
        <v>470.29700000000003</v>
      </c>
      <c r="AD86" s="16">
        <v>40.085999999999999</v>
      </c>
      <c r="AE86" s="16">
        <v>35.847000000000001</v>
      </c>
      <c r="AF86" s="16">
        <v>4.2149999999999999</v>
      </c>
      <c r="AG86" s="16">
        <v>0.41099999999999998</v>
      </c>
      <c r="AH86" s="16">
        <v>0.33500000000000002</v>
      </c>
      <c r="AI86" s="16">
        <v>1.44</v>
      </c>
      <c r="AJ86" s="16"/>
      <c r="AK86" s="16"/>
      <c r="AL86" s="16"/>
      <c r="AM86" s="16"/>
      <c r="AN86" s="16">
        <v>18.652000000000001</v>
      </c>
      <c r="AO86" s="16">
        <v>1.1619999999999999</v>
      </c>
      <c r="AP86" s="16">
        <v>4.1000000000000002E-2</v>
      </c>
      <c r="AQ86" s="16"/>
      <c r="AR86" s="16"/>
      <c r="AS86" s="17"/>
      <c r="AU86" s="24">
        <v>43915</v>
      </c>
      <c r="AV86">
        <v>62.5</v>
      </c>
      <c r="AX86" s="24">
        <v>43915</v>
      </c>
      <c r="AY86">
        <v>48.7</v>
      </c>
      <c r="BA86" s="24">
        <v>43915</v>
      </c>
      <c r="BB86">
        <v>55.65</v>
      </c>
      <c r="BD86" s="24">
        <v>43915</v>
      </c>
      <c r="BE86">
        <v>0</v>
      </c>
    </row>
    <row r="87" spans="1:57" x14ac:dyDescent="0.3">
      <c r="A87" s="1">
        <v>43986</v>
      </c>
      <c r="B87" s="2">
        <v>2766.26</v>
      </c>
      <c r="C87" s="7">
        <v>192.68211136341472</v>
      </c>
      <c r="D87" s="39">
        <v>-2.3162036917526971E-2</v>
      </c>
      <c r="E87">
        <f>VLOOKUP(Tabella67[[#This Row],[DATA]], Tabella62[], 2, 0)</f>
        <v>3019.203</v>
      </c>
      <c r="F87">
        <f>VLOOKUP(Tabella67[[#This Row],[DATA]], Tabella62[], 3, 0)</f>
        <v>60.468000000000004</v>
      </c>
      <c r="G87">
        <f>VLOOKUP(Tabella67[[#This Row],[DATA]], Tabella62[], 4, 0)</f>
        <v>60.2</v>
      </c>
      <c r="H87">
        <f>VLOOKUP(Tabella67[[#This Row],[DATA]], Tabella62[], 5, 0)</f>
        <v>36.844000000000001</v>
      </c>
      <c r="I87">
        <f>VLOOKUP(Tabella67[[#This Row],[DATA]], Tabella62[], 6, 0)</f>
        <v>1.151</v>
      </c>
      <c r="J87">
        <f>VLOOKUP(Tabella67[[#This Row],[DATA]], Tabella62[], 7, 0)</f>
        <v>1.208</v>
      </c>
      <c r="K87">
        <f>VLOOKUP(Tabella67[[#This Row],[DATA]], Tabella62[], 8, 0)</f>
        <v>0.99</v>
      </c>
      <c r="L87">
        <f>VLOOKUP(Tabella67[[#This Row],[DATA]], Tabella62[], 9, 0)</f>
        <v>0</v>
      </c>
      <c r="M87">
        <f>VLOOKUP(Tabella67[[#This Row],[DATA]], Tabella62[], 10, 0)</f>
        <v>0</v>
      </c>
      <c r="N87">
        <f>VLOOKUP(Tabella67[[#This Row],[DATA]], Tabella62[], 13, 0)</f>
        <v>82.608999999999995</v>
      </c>
      <c r="O87">
        <f>VLOOKUP(Tabella67[[#This Row],[DATA]], Tabella62[], 14, 0)</f>
        <v>2.1970000000000001</v>
      </c>
      <c r="P87">
        <f>VLOOKUP(Tabella67[[#This Row],[DATA]], Tabella62[], 15, 0)</f>
        <v>0.03</v>
      </c>
      <c r="Q87">
        <f>VLOOKUP(Tabella67[[#This Row],[DATA]], Tabella62[], 16, 0)</f>
        <v>0</v>
      </c>
      <c r="R87">
        <f>VLOOKUP(Tabella67[[#This Row],[DATA]], Tabella62[], 17, 0)</f>
        <v>0</v>
      </c>
      <c r="S87">
        <f>VLOOKUP(Tabella67[[#This Row],[DATA]], Tabella62[], 18, 0)</f>
        <v>0</v>
      </c>
      <c r="T87">
        <f>VLOOKUP(Tabella67[[#This Row],[DATA]], Tabella63[], 2, 0)</f>
        <v>74.540000000000006</v>
      </c>
      <c r="U87">
        <f>VLOOKUP(Tabella67[[#This Row],[DATA]], Tabella65[], 2, 0)</f>
        <v>70.239999999999995</v>
      </c>
      <c r="V87">
        <f>VLOOKUP(Tabella67[[#This Row],[DATA]], Tabella64[], 2, 0)</f>
        <v>69.27</v>
      </c>
      <c r="W87">
        <f>VLOOKUP(Tabella67[[#This Row],[DATA]], Tabella66[], 2, 0)</f>
        <v>62.5</v>
      </c>
      <c r="X87">
        <v>0</v>
      </c>
      <c r="Y87">
        <v>0</v>
      </c>
      <c r="AB87" s="45">
        <v>43946</v>
      </c>
      <c r="AC87" s="14">
        <v>511.185</v>
      </c>
      <c r="AD87" s="14">
        <v>40.887999999999998</v>
      </c>
      <c r="AE87" s="14">
        <v>37.003999999999998</v>
      </c>
      <c r="AF87" s="14">
        <v>4.6669999999999998</v>
      </c>
      <c r="AG87" s="14">
        <v>0.45200000000000001</v>
      </c>
      <c r="AH87" s="14">
        <v>0.36</v>
      </c>
      <c r="AI87" s="14">
        <v>1.41</v>
      </c>
      <c r="AJ87" s="14"/>
      <c r="AK87" s="14"/>
      <c r="AL87" s="14"/>
      <c r="AM87" s="14"/>
      <c r="AN87" s="14">
        <v>19.722000000000001</v>
      </c>
      <c r="AO87" s="14">
        <v>1.071</v>
      </c>
      <c r="AP87" s="14">
        <v>4.1000000000000002E-2</v>
      </c>
      <c r="AQ87" s="14"/>
      <c r="AR87" s="14"/>
      <c r="AS87" s="15"/>
      <c r="AU87" s="24">
        <v>43916</v>
      </c>
      <c r="AV87">
        <v>62.5</v>
      </c>
      <c r="AX87" s="24">
        <v>43916</v>
      </c>
      <c r="AY87">
        <v>48.7</v>
      </c>
      <c r="BA87" s="24">
        <v>43916</v>
      </c>
      <c r="BB87">
        <v>55.65</v>
      </c>
      <c r="BD87" s="24">
        <v>43916</v>
      </c>
      <c r="BE87">
        <v>0</v>
      </c>
    </row>
    <row r="88" spans="1:57" x14ac:dyDescent="0.3">
      <c r="A88" s="3">
        <v>43987</v>
      </c>
      <c r="B88" s="4">
        <v>2792.74</v>
      </c>
      <c r="C88" s="8">
        <v>194.52655921318416</v>
      </c>
      <c r="D88" s="38">
        <v>9.5269653835353754E-3</v>
      </c>
      <c r="E88">
        <f>VLOOKUP(Tabella67[[#This Row],[DATA]], Tabella62[], 2, 0)</f>
        <v>3078.951</v>
      </c>
      <c r="F88">
        <f>VLOOKUP(Tabella67[[#This Row],[DATA]], Tabella62[], 3, 0)</f>
        <v>59.747999999999998</v>
      </c>
      <c r="G88">
        <f>VLOOKUP(Tabella67[[#This Row],[DATA]], Tabella62[], 4, 0)</f>
        <v>60.343000000000004</v>
      </c>
      <c r="H88">
        <f>VLOOKUP(Tabella67[[#This Row],[DATA]], Tabella62[], 5, 0)</f>
        <v>37.831000000000003</v>
      </c>
      <c r="I88">
        <f>VLOOKUP(Tabella67[[#This Row],[DATA]], Tabella62[], 6, 0)</f>
        <v>0.98699999999999999</v>
      </c>
      <c r="J88">
        <f>VLOOKUP(Tabella67[[#This Row],[DATA]], Tabella62[], 7, 0)</f>
        <v>1.1220000000000001</v>
      </c>
      <c r="K88">
        <f>VLOOKUP(Tabella67[[#This Row],[DATA]], Tabella62[], 8, 0)</f>
        <v>0.99</v>
      </c>
      <c r="L88">
        <f>VLOOKUP(Tabella67[[#This Row],[DATA]], Tabella62[], 9, 0)</f>
        <v>0</v>
      </c>
      <c r="M88">
        <f>VLOOKUP(Tabella67[[#This Row],[DATA]], Tabella62[], 10, 0)</f>
        <v>0</v>
      </c>
      <c r="N88">
        <f>VLOOKUP(Tabella67[[#This Row],[DATA]], Tabella62[], 13, 0)</f>
        <v>84.906999999999996</v>
      </c>
      <c r="O88">
        <f>VLOOKUP(Tabella67[[#This Row],[DATA]], Tabella62[], 14, 0)</f>
        <v>2.298</v>
      </c>
      <c r="P88">
        <f>VLOOKUP(Tabella67[[#This Row],[DATA]], Tabella62[], 15, 0)</f>
        <v>0.03</v>
      </c>
      <c r="Q88">
        <f>VLOOKUP(Tabella67[[#This Row],[DATA]], Tabella62[], 16, 0)</f>
        <v>0</v>
      </c>
      <c r="R88">
        <f>VLOOKUP(Tabella67[[#This Row],[DATA]], Tabella62[], 17, 0)</f>
        <v>0</v>
      </c>
      <c r="S88">
        <f>VLOOKUP(Tabella67[[#This Row],[DATA]], Tabella62[], 18, 0)</f>
        <v>0</v>
      </c>
      <c r="T88">
        <f>VLOOKUP(Tabella67[[#This Row],[DATA]], Tabella63[], 2, 0)</f>
        <v>74.540000000000006</v>
      </c>
      <c r="U88">
        <f>VLOOKUP(Tabella67[[#This Row],[DATA]], Tabella65[], 2, 0)</f>
        <v>70.239999999999995</v>
      </c>
      <c r="V88">
        <f>VLOOKUP(Tabella67[[#This Row],[DATA]], Tabella64[], 2, 0)</f>
        <v>69.27</v>
      </c>
      <c r="W88">
        <f>VLOOKUP(Tabella67[[#This Row],[DATA]], Tabella66[], 2, 0)</f>
        <v>62.5</v>
      </c>
      <c r="X88">
        <v>0</v>
      </c>
      <c r="Y88">
        <v>0</v>
      </c>
      <c r="AB88" s="45">
        <v>43947</v>
      </c>
      <c r="AC88" s="16">
        <v>554.78</v>
      </c>
      <c r="AD88" s="16">
        <v>43.594999999999999</v>
      </c>
      <c r="AE88" s="16">
        <v>37.298000000000002</v>
      </c>
      <c r="AF88" s="16">
        <v>5.12</v>
      </c>
      <c r="AG88" s="16">
        <v>0.45200000000000001</v>
      </c>
      <c r="AH88" s="16">
        <v>0.378</v>
      </c>
      <c r="AI88" s="16">
        <v>1.39</v>
      </c>
      <c r="AJ88" s="16"/>
      <c r="AK88" s="16"/>
      <c r="AL88" s="16"/>
      <c r="AM88" s="16"/>
      <c r="AN88" s="16">
        <v>20.693999999999999</v>
      </c>
      <c r="AO88" s="16">
        <v>0.97099999999999997</v>
      </c>
      <c r="AP88" s="16">
        <v>3.9E-2</v>
      </c>
      <c r="AQ88" s="16"/>
      <c r="AR88" s="16"/>
      <c r="AS88" s="17"/>
      <c r="AU88" s="24">
        <v>43917</v>
      </c>
      <c r="AV88">
        <v>62.5</v>
      </c>
      <c r="AX88" s="24">
        <v>43917</v>
      </c>
      <c r="AY88">
        <v>48.7</v>
      </c>
      <c r="BA88" s="24">
        <v>43917</v>
      </c>
      <c r="BB88">
        <v>55.65</v>
      </c>
      <c r="BD88" s="24">
        <v>43917</v>
      </c>
      <c r="BE88">
        <v>0</v>
      </c>
    </row>
    <row r="89" spans="1:57" x14ac:dyDescent="0.3">
      <c r="A89" s="1">
        <v>43990</v>
      </c>
      <c r="B89" s="2">
        <v>2796.3</v>
      </c>
      <c r="C89" s="7">
        <v>194.77452878815316</v>
      </c>
      <c r="D89" s="39">
        <v>1.2739219907009849E-3</v>
      </c>
      <c r="E89">
        <f>VLOOKUP(Tabella67[[#This Row],[DATA]], Tabella62[], 2, 0)</f>
        <v>3262.5340000000001</v>
      </c>
      <c r="F89">
        <f>VLOOKUP(Tabella67[[#This Row],[DATA]], Tabella62[], 3, 0)</f>
        <v>61.475000000000001</v>
      </c>
      <c r="G89">
        <f>VLOOKUP(Tabella67[[#This Row],[DATA]], Tabella62[], 4, 0)</f>
        <v>60.423000000000002</v>
      </c>
      <c r="H89">
        <f>VLOOKUP(Tabella67[[#This Row],[DATA]], Tabella62[], 5, 0)</f>
        <v>40.866999999999997</v>
      </c>
      <c r="I89">
        <f>VLOOKUP(Tabella67[[#This Row],[DATA]], Tabella62[], 6, 0)</f>
        <v>0.76800000000000002</v>
      </c>
      <c r="J89">
        <f>VLOOKUP(Tabella67[[#This Row],[DATA]], Tabella62[], 7, 0)</f>
        <v>1.091</v>
      </c>
      <c r="K89">
        <f>VLOOKUP(Tabella67[[#This Row],[DATA]], Tabella62[], 8, 0)</f>
        <v>0.99</v>
      </c>
      <c r="L89">
        <f>VLOOKUP(Tabella67[[#This Row],[DATA]], Tabella62[], 9, 0)</f>
        <v>0</v>
      </c>
      <c r="M89">
        <f>VLOOKUP(Tabella67[[#This Row],[DATA]], Tabella62[], 10, 0)</f>
        <v>0</v>
      </c>
      <c r="N89">
        <f>VLOOKUP(Tabella67[[#This Row],[DATA]], Tabella62[], 13, 0)</f>
        <v>90.84</v>
      </c>
      <c r="O89">
        <f>VLOOKUP(Tabella67[[#This Row],[DATA]], Tabella62[], 14, 0)</f>
        <v>1.6359999999999999</v>
      </c>
      <c r="P89">
        <f>VLOOKUP(Tabella67[[#This Row],[DATA]], Tabella62[], 15, 0)</f>
        <v>2.9000000000000001E-2</v>
      </c>
      <c r="Q89">
        <f>VLOOKUP(Tabella67[[#This Row],[DATA]], Tabella62[], 16, 0)</f>
        <v>0</v>
      </c>
      <c r="R89">
        <f>VLOOKUP(Tabella67[[#This Row],[DATA]], Tabella62[], 17, 0)</f>
        <v>0</v>
      </c>
      <c r="S89">
        <f>VLOOKUP(Tabella67[[#This Row],[DATA]], Tabella62[], 18, 0)</f>
        <v>0</v>
      </c>
      <c r="T89">
        <f>VLOOKUP(Tabella67[[#This Row],[DATA]], Tabella63[], 2, 0)</f>
        <v>74.540000000000006</v>
      </c>
      <c r="U89">
        <f>VLOOKUP(Tabella67[[#This Row],[DATA]], Tabella65[], 2, 0)</f>
        <v>70.239999999999995</v>
      </c>
      <c r="V89">
        <f>VLOOKUP(Tabella67[[#This Row],[DATA]], Tabella64[], 2, 0)</f>
        <v>69.27</v>
      </c>
      <c r="W89">
        <f>VLOOKUP(Tabella67[[#This Row],[DATA]], Tabella66[], 2, 0)</f>
        <v>62.5</v>
      </c>
      <c r="X89">
        <v>0</v>
      </c>
      <c r="Y89">
        <v>0</v>
      </c>
      <c r="AB89" s="45">
        <v>43948</v>
      </c>
      <c r="AC89" s="14">
        <v>597.25699999999995</v>
      </c>
      <c r="AD89" s="14">
        <v>42.478000000000002</v>
      </c>
      <c r="AE89" s="14">
        <v>39.188000000000002</v>
      </c>
      <c r="AF89" s="14">
        <v>5.4420000000000002</v>
      </c>
      <c r="AG89" s="14">
        <v>0.32200000000000001</v>
      </c>
      <c r="AH89" s="14">
        <v>0.38100000000000001</v>
      </c>
      <c r="AI89" s="14">
        <v>1.37</v>
      </c>
      <c r="AJ89" s="14"/>
      <c r="AK89" s="14"/>
      <c r="AL89" s="14"/>
      <c r="AM89" s="14"/>
      <c r="AN89" s="14">
        <v>21.515000000000001</v>
      </c>
      <c r="AO89" s="14">
        <v>0.82099999999999995</v>
      </c>
      <c r="AP89" s="14">
        <v>0.04</v>
      </c>
      <c r="AQ89" s="14"/>
      <c r="AR89" s="14"/>
      <c r="AS89" s="15"/>
      <c r="AU89" s="24">
        <v>43918</v>
      </c>
      <c r="AV89">
        <v>64.349999999999994</v>
      </c>
      <c r="AX89" s="24">
        <v>43918</v>
      </c>
      <c r="AY89">
        <v>49.74</v>
      </c>
      <c r="BA89" s="24">
        <v>43918</v>
      </c>
      <c r="BB89">
        <v>56.85</v>
      </c>
      <c r="BD89" s="24">
        <v>43918</v>
      </c>
      <c r="BE89">
        <v>0</v>
      </c>
    </row>
    <row r="90" spans="1:57" x14ac:dyDescent="0.3">
      <c r="A90" s="3">
        <v>43991</v>
      </c>
      <c r="B90" s="4">
        <v>2795.9</v>
      </c>
      <c r="C90" s="8">
        <v>194.74666703815666</v>
      </c>
      <c r="D90" s="38">
        <v>-1.4305640022964716E-4</v>
      </c>
      <c r="E90">
        <f>VLOOKUP(Tabella67[[#This Row],[DATA]], Tabella62[], 2, 0)</f>
        <v>3321.3850000000002</v>
      </c>
      <c r="F90">
        <f>VLOOKUP(Tabella67[[#This Row],[DATA]], Tabella62[], 3, 0)</f>
        <v>58.850999999999999</v>
      </c>
      <c r="G90">
        <f>VLOOKUP(Tabella67[[#This Row],[DATA]], Tabella62[], 4, 0)</f>
        <v>60.158000000000001</v>
      </c>
      <c r="H90">
        <f>VLOOKUP(Tabella67[[#This Row],[DATA]], Tabella62[], 5, 0)</f>
        <v>42.039000000000001</v>
      </c>
      <c r="I90">
        <f>VLOOKUP(Tabella67[[#This Row],[DATA]], Tabella62[], 6, 0)</f>
        <v>1.1719999999999999</v>
      </c>
      <c r="J90">
        <f>VLOOKUP(Tabella67[[#This Row],[DATA]], Tabella62[], 7, 0)</f>
        <v>1.08</v>
      </c>
      <c r="K90">
        <f>VLOOKUP(Tabella67[[#This Row],[DATA]], Tabella62[], 8, 0)</f>
        <v>0.99</v>
      </c>
      <c r="L90">
        <f>VLOOKUP(Tabella67[[#This Row],[DATA]], Tabella62[], 9, 0)</f>
        <v>0</v>
      </c>
      <c r="M90">
        <f>VLOOKUP(Tabella67[[#This Row],[DATA]], Tabella62[], 10, 0)</f>
        <v>0</v>
      </c>
      <c r="N90">
        <f>VLOOKUP(Tabella67[[#This Row],[DATA]], Tabella62[], 13, 0)</f>
        <v>92.831999999999994</v>
      </c>
      <c r="O90">
        <f>VLOOKUP(Tabella67[[#This Row],[DATA]], Tabella62[], 14, 0)</f>
        <v>1.992</v>
      </c>
      <c r="P90">
        <f>VLOOKUP(Tabella67[[#This Row],[DATA]], Tabella62[], 15, 0)</f>
        <v>2.9000000000000001E-2</v>
      </c>
      <c r="Q90">
        <f>VLOOKUP(Tabella67[[#This Row],[DATA]], Tabella62[], 16, 0)</f>
        <v>0</v>
      </c>
      <c r="R90">
        <f>VLOOKUP(Tabella67[[#This Row],[DATA]], Tabella62[], 17, 0)</f>
        <v>0</v>
      </c>
      <c r="S90">
        <f>VLOOKUP(Tabella67[[#This Row],[DATA]], Tabella62[], 18, 0)</f>
        <v>0</v>
      </c>
      <c r="T90">
        <f>VLOOKUP(Tabella67[[#This Row],[DATA]], Tabella63[], 2, 0)</f>
        <v>68.98</v>
      </c>
      <c r="U90">
        <f>VLOOKUP(Tabella67[[#This Row],[DATA]], Tabella65[], 2, 0)</f>
        <v>63.1</v>
      </c>
      <c r="V90">
        <f>VLOOKUP(Tabella67[[#This Row],[DATA]], Tabella64[], 2, 0)</f>
        <v>63.02</v>
      </c>
      <c r="W90">
        <f>VLOOKUP(Tabella67[[#This Row],[DATA]], Tabella66[], 2, 0)</f>
        <v>62.5</v>
      </c>
      <c r="X90">
        <v>0</v>
      </c>
      <c r="Y90">
        <v>0</v>
      </c>
      <c r="AB90" s="45">
        <v>43949</v>
      </c>
      <c r="AC90" s="16">
        <v>641.19500000000005</v>
      </c>
      <c r="AD90" s="16">
        <v>43.936999999999998</v>
      </c>
      <c r="AE90" s="16">
        <v>39.941000000000003</v>
      </c>
      <c r="AF90" s="16">
        <v>5.9420000000000002</v>
      </c>
      <c r="AG90" s="16">
        <v>0.5</v>
      </c>
      <c r="AH90" s="16">
        <v>0.40200000000000002</v>
      </c>
      <c r="AI90" s="16">
        <v>1.36</v>
      </c>
      <c r="AJ90" s="16"/>
      <c r="AK90" s="16"/>
      <c r="AL90" s="16"/>
      <c r="AM90" s="16"/>
      <c r="AN90" s="16">
        <v>22.641999999999999</v>
      </c>
      <c r="AO90" s="16">
        <v>1.127</v>
      </c>
      <c r="AP90" s="16">
        <v>3.9E-2</v>
      </c>
      <c r="AQ90" s="16"/>
      <c r="AR90" s="16"/>
      <c r="AS90" s="17"/>
      <c r="AU90" s="24">
        <v>43919</v>
      </c>
      <c r="AV90">
        <v>64.349999999999994</v>
      </c>
      <c r="AX90" s="24">
        <v>43919</v>
      </c>
      <c r="AY90">
        <v>49.74</v>
      </c>
      <c r="BA90" s="24">
        <v>43919</v>
      </c>
      <c r="BB90">
        <v>56.85</v>
      </c>
      <c r="BD90" s="24">
        <v>43919</v>
      </c>
      <c r="BE90">
        <v>0</v>
      </c>
    </row>
    <row r="91" spans="1:57" x14ac:dyDescent="0.3">
      <c r="A91" s="1">
        <v>43992</v>
      </c>
      <c r="B91" s="2">
        <v>2785.18</v>
      </c>
      <c r="C91" s="7">
        <v>193.99997213825</v>
      </c>
      <c r="D91" s="39">
        <v>-3.8415551052499502E-3</v>
      </c>
      <c r="E91">
        <f>VLOOKUP(Tabella67[[#This Row],[DATA]], Tabella62[], 2, 0)</f>
        <v>3378.9059999999999</v>
      </c>
      <c r="F91">
        <f>VLOOKUP(Tabella67[[#This Row],[DATA]], Tabella62[], 3, 0)</f>
        <v>57.521000000000001</v>
      </c>
      <c r="G91">
        <f>VLOOKUP(Tabella67[[#This Row],[DATA]], Tabella62[], 4, 0)</f>
        <v>60.024000000000001</v>
      </c>
      <c r="H91">
        <f>VLOOKUP(Tabella67[[#This Row],[DATA]], Tabella62[], 5, 0)</f>
        <v>43.518999999999998</v>
      </c>
      <c r="I91">
        <f>VLOOKUP(Tabella67[[#This Row],[DATA]], Tabella62[], 6, 0)</f>
        <v>1.48</v>
      </c>
      <c r="J91">
        <f>VLOOKUP(Tabella67[[#This Row],[DATA]], Tabella62[], 7, 0)</f>
        <v>1.1180000000000001</v>
      </c>
      <c r="K91">
        <f>VLOOKUP(Tabella67[[#This Row],[DATA]], Tabella62[], 8, 0)</f>
        <v>0.99</v>
      </c>
      <c r="L91">
        <f>VLOOKUP(Tabella67[[#This Row],[DATA]], Tabella62[], 9, 0)</f>
        <v>0</v>
      </c>
      <c r="M91">
        <f>VLOOKUP(Tabella67[[#This Row],[DATA]], Tabella62[], 10, 0)</f>
        <v>0</v>
      </c>
      <c r="N91">
        <f>VLOOKUP(Tabella67[[#This Row],[DATA]], Tabella62[], 13, 0)</f>
        <v>95.091999999999999</v>
      </c>
      <c r="O91">
        <f>VLOOKUP(Tabella67[[#This Row],[DATA]], Tabella62[], 14, 0)</f>
        <v>2.2599999999999998</v>
      </c>
      <c r="P91">
        <f>VLOOKUP(Tabella67[[#This Row],[DATA]], Tabella62[], 15, 0)</f>
        <v>2.9000000000000001E-2</v>
      </c>
      <c r="Q91">
        <f>VLOOKUP(Tabella67[[#This Row],[DATA]], Tabella62[], 16, 0)</f>
        <v>0</v>
      </c>
      <c r="R91">
        <f>VLOOKUP(Tabella67[[#This Row],[DATA]], Tabella62[], 17, 0)</f>
        <v>0</v>
      </c>
      <c r="S91">
        <f>VLOOKUP(Tabella67[[#This Row],[DATA]], Tabella62[], 18, 0)</f>
        <v>0</v>
      </c>
      <c r="T91">
        <f>VLOOKUP(Tabella67[[#This Row],[DATA]], Tabella63[], 2, 0)</f>
        <v>68.98</v>
      </c>
      <c r="U91">
        <f>VLOOKUP(Tabella67[[#This Row],[DATA]], Tabella65[], 2, 0)</f>
        <v>63.1</v>
      </c>
      <c r="V91">
        <f>VLOOKUP(Tabella67[[#This Row],[DATA]], Tabella64[], 2, 0)</f>
        <v>63.02</v>
      </c>
      <c r="W91">
        <f>VLOOKUP(Tabella67[[#This Row],[DATA]], Tabella66[], 2, 0)</f>
        <v>62.5</v>
      </c>
      <c r="X91">
        <v>0</v>
      </c>
      <c r="Y91">
        <v>0</v>
      </c>
      <c r="AB91" s="45">
        <v>43950</v>
      </c>
      <c r="AC91" s="14">
        <v>681.226</v>
      </c>
      <c r="AD91" s="14">
        <v>40.030999999999999</v>
      </c>
      <c r="AE91" s="14">
        <v>40.533000000000001</v>
      </c>
      <c r="AF91" s="14">
        <v>6.6619999999999999</v>
      </c>
      <c r="AG91" s="14">
        <v>0.72</v>
      </c>
      <c r="AH91" s="14">
        <v>0.44900000000000001</v>
      </c>
      <c r="AI91" s="14">
        <v>1.36</v>
      </c>
      <c r="AJ91" s="14"/>
      <c r="AK91" s="14"/>
      <c r="AL91" s="14"/>
      <c r="AM91" s="14"/>
      <c r="AN91" s="14">
        <v>23.975000000000001</v>
      </c>
      <c r="AO91" s="14">
        <v>1.3340000000000001</v>
      </c>
      <c r="AP91" s="14">
        <v>3.7999999999999999E-2</v>
      </c>
      <c r="AQ91" s="14"/>
      <c r="AR91" s="14"/>
      <c r="AS91" s="15"/>
      <c r="AU91" s="24">
        <v>43920</v>
      </c>
      <c r="AV91">
        <v>87.04</v>
      </c>
      <c r="AX91" s="24">
        <v>43920</v>
      </c>
      <c r="AY91">
        <v>62.5</v>
      </c>
      <c r="BA91" s="24">
        <v>43920</v>
      </c>
      <c r="BB91">
        <v>71.430000000000007</v>
      </c>
      <c r="BD91" s="24">
        <v>43920</v>
      </c>
      <c r="BE91">
        <v>0</v>
      </c>
    </row>
    <row r="92" spans="1:57" x14ac:dyDescent="0.3">
      <c r="A92" s="3">
        <v>43993</v>
      </c>
      <c r="B92" s="4">
        <v>2743.8</v>
      </c>
      <c r="C92" s="8">
        <v>191.11767410111028</v>
      </c>
      <c r="D92" s="38">
        <v>-1.4968682337677017E-2</v>
      </c>
      <c r="E92">
        <f>VLOOKUP(Tabella67[[#This Row],[DATA]], Tabella62[], 2, 0)</f>
        <v>3439.0590000000002</v>
      </c>
      <c r="F92">
        <f>VLOOKUP(Tabella67[[#This Row],[DATA]], Tabella62[], 3, 0)</f>
        <v>60.152999999999999</v>
      </c>
      <c r="G92">
        <f>VLOOKUP(Tabella67[[#This Row],[DATA]], Tabella62[], 4, 0)</f>
        <v>59.978999999999999</v>
      </c>
      <c r="H92">
        <f>VLOOKUP(Tabella67[[#This Row],[DATA]], Tabella62[], 5, 0)</f>
        <v>44.698</v>
      </c>
      <c r="I92">
        <f>VLOOKUP(Tabella67[[#This Row],[DATA]], Tabella62[], 6, 0)</f>
        <v>1.179</v>
      </c>
      <c r="J92">
        <f>VLOOKUP(Tabella67[[#This Row],[DATA]], Tabella62[], 7, 0)</f>
        <v>1.1220000000000001</v>
      </c>
      <c r="K92">
        <f>VLOOKUP(Tabella67[[#This Row],[DATA]], Tabella62[], 8, 0)</f>
        <v>0.99</v>
      </c>
      <c r="L92">
        <f>VLOOKUP(Tabella67[[#This Row],[DATA]], Tabella62[], 9, 0)</f>
        <v>0</v>
      </c>
      <c r="M92">
        <f>VLOOKUP(Tabella67[[#This Row],[DATA]], Tabella62[], 10, 0)</f>
        <v>0</v>
      </c>
      <c r="N92">
        <f>VLOOKUP(Tabella67[[#This Row],[DATA]], Tabella62[], 13, 0)</f>
        <v>97.447000000000003</v>
      </c>
      <c r="O92">
        <f>VLOOKUP(Tabella67[[#This Row],[DATA]], Tabella62[], 14, 0)</f>
        <v>2.355</v>
      </c>
      <c r="P92">
        <f>VLOOKUP(Tabella67[[#This Row],[DATA]], Tabella62[], 15, 0)</f>
        <v>2.8000000000000001E-2</v>
      </c>
      <c r="Q92">
        <f>VLOOKUP(Tabella67[[#This Row],[DATA]], Tabella62[], 16, 0)</f>
        <v>0</v>
      </c>
      <c r="R92">
        <f>VLOOKUP(Tabella67[[#This Row],[DATA]], Tabella62[], 17, 0)</f>
        <v>0</v>
      </c>
      <c r="S92">
        <f>VLOOKUP(Tabella67[[#This Row],[DATA]], Tabella62[], 18, 0)</f>
        <v>0</v>
      </c>
      <c r="T92">
        <f>VLOOKUP(Tabella67[[#This Row],[DATA]], Tabella63[], 2, 0)</f>
        <v>68.98</v>
      </c>
      <c r="U92">
        <f>VLOOKUP(Tabella67[[#This Row],[DATA]], Tabella65[], 2, 0)</f>
        <v>63.1</v>
      </c>
      <c r="V92">
        <f>VLOOKUP(Tabella67[[#This Row],[DATA]], Tabella64[], 2, 0)</f>
        <v>63.02</v>
      </c>
      <c r="W92">
        <f>VLOOKUP(Tabella67[[#This Row],[DATA]], Tabella66[], 2, 0)</f>
        <v>62.5</v>
      </c>
      <c r="X92">
        <v>0</v>
      </c>
      <c r="Y92">
        <v>0</v>
      </c>
      <c r="AB92" s="45">
        <v>43951</v>
      </c>
      <c r="AC92" s="16">
        <v>729.87800000000004</v>
      </c>
      <c r="AD92" s="16">
        <v>48.652999999999999</v>
      </c>
      <c r="AE92" s="16">
        <v>42.81</v>
      </c>
      <c r="AF92" s="16">
        <v>7.3540000000000001</v>
      </c>
      <c r="AG92" s="16">
        <v>0.69199999999999995</v>
      </c>
      <c r="AH92" s="16">
        <v>0.50700000000000001</v>
      </c>
      <c r="AI92" s="16">
        <v>1.38</v>
      </c>
      <c r="AJ92" s="16"/>
      <c r="AK92" s="16"/>
      <c r="AL92" s="16"/>
      <c r="AM92" s="16"/>
      <c r="AN92" s="16">
        <v>25.521000000000001</v>
      </c>
      <c r="AO92" s="16">
        <v>1.5449999999999999</v>
      </c>
      <c r="AP92" s="16">
        <v>3.6999999999999998E-2</v>
      </c>
      <c r="AQ92" s="16"/>
      <c r="AR92" s="16"/>
      <c r="AS92" s="17"/>
      <c r="AU92" s="24">
        <v>43921</v>
      </c>
      <c r="AV92">
        <v>87.04</v>
      </c>
      <c r="AX92" s="24">
        <v>43921</v>
      </c>
      <c r="AY92">
        <v>62.5</v>
      </c>
      <c r="BA92" s="24">
        <v>43921</v>
      </c>
      <c r="BB92">
        <v>71.430000000000007</v>
      </c>
      <c r="BD92" s="24">
        <v>43921</v>
      </c>
      <c r="BE92">
        <v>0</v>
      </c>
    </row>
    <row r="93" spans="1:57" x14ac:dyDescent="0.3">
      <c r="A93" s="1">
        <v>43997</v>
      </c>
      <c r="B93" s="2">
        <v>2719.06</v>
      </c>
      <c r="C93" s="7">
        <v>189.39442486382569</v>
      </c>
      <c r="D93" s="39">
        <v>-9.0575885666913988E-3</v>
      </c>
      <c r="E93">
        <f>VLOOKUP(Tabella67[[#This Row],[DATA]], Tabella62[], 2, 0)</f>
        <v>3676.7640000000001</v>
      </c>
      <c r="F93">
        <f>VLOOKUP(Tabella67[[#This Row],[DATA]], Tabella62[], 3, 0)</f>
        <v>56.314999999999998</v>
      </c>
      <c r="G93">
        <f>VLOOKUP(Tabella67[[#This Row],[DATA]], Tabella62[], 4, 0)</f>
        <v>59.176000000000002</v>
      </c>
      <c r="H93">
        <f>VLOOKUP(Tabella67[[#This Row],[DATA]], Tabella62[], 5, 0)</f>
        <v>48.529000000000003</v>
      </c>
      <c r="I93">
        <f>VLOOKUP(Tabella67[[#This Row],[DATA]], Tabella62[], 6, 0)</f>
        <v>0.98</v>
      </c>
      <c r="J93">
        <f>VLOOKUP(Tabella67[[#This Row],[DATA]], Tabella62[], 7, 0)</f>
        <v>1.095</v>
      </c>
      <c r="K93">
        <f>VLOOKUP(Tabella67[[#This Row],[DATA]], Tabella62[], 8, 0)</f>
        <v>0.96</v>
      </c>
      <c r="L93">
        <f>VLOOKUP(Tabella67[[#This Row],[DATA]], Tabella62[], 9, 0)</f>
        <v>0</v>
      </c>
      <c r="M93">
        <f>VLOOKUP(Tabella67[[#This Row],[DATA]], Tabella62[], 10, 0)</f>
        <v>0</v>
      </c>
      <c r="N93">
        <f>VLOOKUP(Tabella67[[#This Row],[DATA]], Tabella62[], 13, 0)</f>
        <v>105.512</v>
      </c>
      <c r="O93">
        <f>VLOOKUP(Tabella67[[#This Row],[DATA]], Tabella62[], 14, 0)</f>
        <v>1.6060000000000001</v>
      </c>
      <c r="P93">
        <f>VLOOKUP(Tabella67[[#This Row],[DATA]], Tabella62[], 15, 0)</f>
        <v>2.8000000000000001E-2</v>
      </c>
      <c r="Q93">
        <f>VLOOKUP(Tabella67[[#This Row],[DATA]], Tabella62[], 16, 0)</f>
        <v>0</v>
      </c>
      <c r="R93">
        <f>VLOOKUP(Tabella67[[#This Row],[DATA]], Tabella62[], 17, 0)</f>
        <v>0</v>
      </c>
      <c r="S93">
        <f>VLOOKUP(Tabella67[[#This Row],[DATA]], Tabella62[], 18, 0)</f>
        <v>0</v>
      </c>
      <c r="T93">
        <f>VLOOKUP(Tabella67[[#This Row],[DATA]], Tabella63[], 2, 0)</f>
        <v>68.98</v>
      </c>
      <c r="U93">
        <f>VLOOKUP(Tabella67[[#This Row],[DATA]], Tabella65[], 2, 0)</f>
        <v>63.1</v>
      </c>
      <c r="V93">
        <f>VLOOKUP(Tabella67[[#This Row],[DATA]], Tabella64[], 2, 0)</f>
        <v>63.02</v>
      </c>
      <c r="W93">
        <f>VLOOKUP(Tabella67[[#This Row],[DATA]], Tabella66[], 2, 0)</f>
        <v>62.5</v>
      </c>
      <c r="X93">
        <v>0</v>
      </c>
      <c r="Y93">
        <v>0</v>
      </c>
      <c r="AB93" s="45">
        <v>43952</v>
      </c>
      <c r="AC93" s="14">
        <v>784.24699999999996</v>
      </c>
      <c r="AD93" s="14">
        <v>54.368000000000002</v>
      </c>
      <c r="AE93" s="14">
        <v>44.85</v>
      </c>
      <c r="AF93" s="14">
        <v>8.0120000000000005</v>
      </c>
      <c r="AG93" s="14">
        <v>0.65800000000000003</v>
      </c>
      <c r="AH93" s="14">
        <v>0.54200000000000004</v>
      </c>
      <c r="AI93" s="14">
        <v>1.41</v>
      </c>
      <c r="AJ93" s="14"/>
      <c r="AK93" s="14"/>
      <c r="AL93" s="14"/>
      <c r="AM93" s="14"/>
      <c r="AN93" s="14">
        <v>27.04</v>
      </c>
      <c r="AO93" s="14">
        <v>1.5189999999999999</v>
      </c>
      <c r="AP93" s="14">
        <v>3.6999999999999998E-2</v>
      </c>
      <c r="AQ93" s="14"/>
      <c r="AR93" s="14"/>
      <c r="AS93" s="15"/>
      <c r="AU93" s="24">
        <v>43922</v>
      </c>
      <c r="AV93">
        <v>87.04</v>
      </c>
      <c r="AX93" s="24">
        <v>43922</v>
      </c>
      <c r="AY93">
        <v>68.75</v>
      </c>
      <c r="BA93" s="24">
        <v>43922</v>
      </c>
      <c r="BB93">
        <v>71.430000000000007</v>
      </c>
      <c r="BD93" s="24">
        <v>43922</v>
      </c>
      <c r="BE93">
        <v>50</v>
      </c>
    </row>
    <row r="94" spans="1:57" x14ac:dyDescent="0.3">
      <c r="A94" s="3">
        <v>43998</v>
      </c>
      <c r="B94" s="4">
        <v>2748.3</v>
      </c>
      <c r="C94" s="8">
        <v>191.4311187885711</v>
      </c>
      <c r="D94" s="38">
        <v>1.0696306363899398E-2</v>
      </c>
      <c r="E94">
        <f>VLOOKUP(Tabella67[[#This Row],[DATA]], Tabella62[], 2, 0)</f>
        <v>3733.2429999999999</v>
      </c>
      <c r="F94">
        <f>VLOOKUP(Tabella67[[#This Row],[DATA]], Tabella62[], 3, 0)</f>
        <v>56.478999999999999</v>
      </c>
      <c r="G94">
        <f>VLOOKUP(Tabella67[[#This Row],[DATA]], Tabella62[], 4, 0)</f>
        <v>58.837000000000003</v>
      </c>
      <c r="H94">
        <f>VLOOKUP(Tabella67[[#This Row],[DATA]], Tabella62[], 5, 0)</f>
        <v>49.851999999999997</v>
      </c>
      <c r="I94">
        <f>VLOOKUP(Tabella67[[#This Row],[DATA]], Tabella62[], 6, 0)</f>
        <v>1.323</v>
      </c>
      <c r="J94">
        <f>VLOOKUP(Tabella67[[#This Row],[DATA]], Tabella62[], 7, 0)</f>
        <v>1.1160000000000001</v>
      </c>
      <c r="K94">
        <f>VLOOKUP(Tabella67[[#This Row],[DATA]], Tabella62[], 8, 0)</f>
        <v>0.95</v>
      </c>
      <c r="L94">
        <f>VLOOKUP(Tabella67[[#This Row],[DATA]], Tabella62[], 9, 0)</f>
        <v>0</v>
      </c>
      <c r="M94">
        <f>VLOOKUP(Tabella67[[#This Row],[DATA]], Tabella62[], 10, 0)</f>
        <v>0</v>
      </c>
      <c r="N94">
        <f>VLOOKUP(Tabella67[[#This Row],[DATA]], Tabella62[], 13, 0)</f>
        <v>107.46</v>
      </c>
      <c r="O94">
        <f>VLOOKUP(Tabella67[[#This Row],[DATA]], Tabella62[], 14, 0)</f>
        <v>1.948</v>
      </c>
      <c r="P94">
        <f>VLOOKUP(Tabella67[[#This Row],[DATA]], Tabella62[], 15, 0)</f>
        <v>2.8000000000000001E-2</v>
      </c>
      <c r="Q94">
        <f>VLOOKUP(Tabella67[[#This Row],[DATA]], Tabella62[], 16, 0)</f>
        <v>0</v>
      </c>
      <c r="R94">
        <f>VLOOKUP(Tabella67[[#This Row],[DATA]], Tabella62[], 17, 0)</f>
        <v>0</v>
      </c>
      <c r="S94">
        <f>VLOOKUP(Tabella67[[#This Row],[DATA]], Tabella62[], 18, 0)</f>
        <v>0</v>
      </c>
      <c r="T94">
        <f>VLOOKUP(Tabella67[[#This Row],[DATA]], Tabella63[], 2, 0)</f>
        <v>68.98</v>
      </c>
      <c r="U94">
        <f>VLOOKUP(Tabella67[[#This Row],[DATA]], Tabella65[], 2, 0)</f>
        <v>63.1</v>
      </c>
      <c r="V94">
        <f>VLOOKUP(Tabella67[[#This Row],[DATA]], Tabella64[], 2, 0)</f>
        <v>63.02</v>
      </c>
      <c r="W94">
        <f>VLOOKUP(Tabella67[[#This Row],[DATA]], Tabella66[], 2, 0)</f>
        <v>62.5</v>
      </c>
      <c r="X94">
        <v>0</v>
      </c>
      <c r="Y94">
        <v>0</v>
      </c>
      <c r="AB94" s="45">
        <v>43953</v>
      </c>
      <c r="AC94" s="16">
        <v>850.197</v>
      </c>
      <c r="AD94" s="16">
        <v>65.950999999999993</v>
      </c>
      <c r="AE94" s="16">
        <v>48.43</v>
      </c>
      <c r="AF94" s="16">
        <v>8.375</v>
      </c>
      <c r="AG94" s="16">
        <v>0.36299999999999999</v>
      </c>
      <c r="AH94" s="16">
        <v>0.53</v>
      </c>
      <c r="AI94" s="16">
        <v>1.44</v>
      </c>
      <c r="AJ94" s="16"/>
      <c r="AK94" s="16"/>
      <c r="AL94" s="16"/>
      <c r="AM94" s="16"/>
      <c r="AN94" s="16">
        <v>28.099</v>
      </c>
      <c r="AO94" s="16">
        <v>1.0589999999999999</v>
      </c>
      <c r="AP94" s="16">
        <v>0.04</v>
      </c>
      <c r="AQ94" s="16"/>
      <c r="AR94" s="16"/>
      <c r="AS94" s="17"/>
      <c r="AU94" s="24">
        <v>43923</v>
      </c>
      <c r="AV94">
        <v>87.04</v>
      </c>
      <c r="AX94" s="24">
        <v>43923</v>
      </c>
      <c r="AY94">
        <v>68.75</v>
      </c>
      <c r="BA94" s="24">
        <v>43923</v>
      </c>
      <c r="BB94">
        <v>71.430000000000007</v>
      </c>
      <c r="BD94" s="24">
        <v>43923</v>
      </c>
      <c r="BE94">
        <v>50</v>
      </c>
    </row>
    <row r="95" spans="1:57" x14ac:dyDescent="0.3">
      <c r="A95" s="1">
        <v>43999</v>
      </c>
      <c r="B95" s="2">
        <v>2740.1</v>
      </c>
      <c r="C95" s="7">
        <v>190.8599529136425</v>
      </c>
      <c r="D95" s="39">
        <v>-2.9881226227673491E-3</v>
      </c>
      <c r="E95">
        <f>VLOOKUP(Tabella67[[#This Row],[DATA]], Tabella62[], 2, 0)</f>
        <v>3786.864</v>
      </c>
      <c r="F95">
        <f>VLOOKUP(Tabella67[[#This Row],[DATA]], Tabella62[], 3, 0)</f>
        <v>53.621000000000002</v>
      </c>
      <c r="G95">
        <f>VLOOKUP(Tabella67[[#This Row],[DATA]], Tabella62[], 4, 0)</f>
        <v>58.28</v>
      </c>
      <c r="H95">
        <f>VLOOKUP(Tabella67[[#This Row],[DATA]], Tabella62[], 5, 0)</f>
        <v>51.182000000000002</v>
      </c>
      <c r="I95">
        <f>VLOOKUP(Tabella67[[#This Row],[DATA]], Tabella62[], 6, 0)</f>
        <v>1.33</v>
      </c>
      <c r="J95">
        <f>VLOOKUP(Tabella67[[#This Row],[DATA]], Tabella62[], 7, 0)</f>
        <v>1.095</v>
      </c>
      <c r="K95">
        <f>VLOOKUP(Tabella67[[#This Row],[DATA]], Tabella62[], 8, 0)</f>
        <v>0.94</v>
      </c>
      <c r="L95">
        <f>VLOOKUP(Tabella67[[#This Row],[DATA]], Tabella62[], 9, 0)</f>
        <v>0</v>
      </c>
      <c r="M95">
        <f>VLOOKUP(Tabella67[[#This Row],[DATA]], Tabella62[], 10, 0)</f>
        <v>0</v>
      </c>
      <c r="N95">
        <f>VLOOKUP(Tabella67[[#This Row],[DATA]], Tabella62[], 13, 0)</f>
        <v>109.598</v>
      </c>
      <c r="O95">
        <f>VLOOKUP(Tabella67[[#This Row],[DATA]], Tabella62[], 14, 0)</f>
        <v>2.1379999999999999</v>
      </c>
      <c r="P95">
        <f>VLOOKUP(Tabella67[[#This Row],[DATA]], Tabella62[], 15, 0)</f>
        <v>2.8000000000000001E-2</v>
      </c>
      <c r="Q95">
        <f>VLOOKUP(Tabella67[[#This Row],[DATA]], Tabella62[], 16, 0)</f>
        <v>0</v>
      </c>
      <c r="R95">
        <f>VLOOKUP(Tabella67[[#This Row],[DATA]], Tabella62[], 17, 0)</f>
        <v>0</v>
      </c>
      <c r="S95">
        <f>VLOOKUP(Tabella67[[#This Row],[DATA]], Tabella62[], 18, 0)</f>
        <v>0</v>
      </c>
      <c r="T95">
        <f>VLOOKUP(Tabella67[[#This Row],[DATA]], Tabella63[], 2, 0)</f>
        <v>68.98</v>
      </c>
      <c r="U95">
        <f>VLOOKUP(Tabella67[[#This Row],[DATA]], Tabella65[], 2, 0)</f>
        <v>63.1</v>
      </c>
      <c r="V95">
        <f>VLOOKUP(Tabella67[[#This Row],[DATA]], Tabella64[], 2, 0)</f>
        <v>63.02</v>
      </c>
      <c r="W95">
        <f>VLOOKUP(Tabella67[[#This Row],[DATA]], Tabella66[], 2, 0)</f>
        <v>62.5</v>
      </c>
      <c r="X95">
        <v>0</v>
      </c>
      <c r="Y95">
        <v>0</v>
      </c>
      <c r="AB95" s="45">
        <v>43954</v>
      </c>
      <c r="AC95" s="14">
        <v>923.07</v>
      </c>
      <c r="AD95" s="14">
        <v>72.873000000000005</v>
      </c>
      <c r="AE95" s="14">
        <v>52.613</v>
      </c>
      <c r="AF95" s="14">
        <v>8.7720000000000002</v>
      </c>
      <c r="AG95" s="14">
        <v>0.39700000000000002</v>
      </c>
      <c r="AH95" s="14">
        <v>0.52200000000000002</v>
      </c>
      <c r="AI95" s="14">
        <v>1.44</v>
      </c>
      <c r="AJ95" s="14"/>
      <c r="AK95" s="14"/>
      <c r="AL95" s="14"/>
      <c r="AM95" s="14"/>
      <c r="AN95" s="14">
        <v>29.492000000000001</v>
      </c>
      <c r="AO95" s="14">
        <v>1.393</v>
      </c>
      <c r="AP95" s="14">
        <v>4.2000000000000003E-2</v>
      </c>
      <c r="AQ95" s="14"/>
      <c r="AR95" s="14"/>
      <c r="AS95" s="15"/>
      <c r="AU95" s="24">
        <v>43924</v>
      </c>
      <c r="AV95">
        <v>87.04</v>
      </c>
      <c r="AX95" s="24">
        <v>43924</v>
      </c>
      <c r="AY95">
        <v>68.75</v>
      </c>
      <c r="BA95" s="24">
        <v>43924</v>
      </c>
      <c r="BB95">
        <v>71.430000000000007</v>
      </c>
      <c r="BD95" s="24">
        <v>43924</v>
      </c>
      <c r="BE95">
        <v>50</v>
      </c>
    </row>
    <row r="96" spans="1:57" x14ac:dyDescent="0.3">
      <c r="A96" s="3">
        <v>44000</v>
      </c>
      <c r="B96" s="4">
        <v>2724.33</v>
      </c>
      <c r="C96" s="8">
        <v>189.76150342002981</v>
      </c>
      <c r="D96" s="38">
        <v>-5.7718897601612088E-3</v>
      </c>
      <c r="E96">
        <f>VLOOKUP(Tabella67[[#This Row],[DATA]], Tabella62[], 2, 0)</f>
        <v>3840.1289999999999</v>
      </c>
      <c r="F96">
        <f>VLOOKUP(Tabella67[[#This Row],[DATA]], Tabella62[], 3, 0)</f>
        <v>53.265000000000001</v>
      </c>
      <c r="G96">
        <f>VLOOKUP(Tabella67[[#This Row],[DATA]], Tabella62[], 4, 0)</f>
        <v>57.295999999999999</v>
      </c>
      <c r="H96">
        <f>VLOOKUP(Tabella67[[#This Row],[DATA]], Tabella62[], 5, 0)</f>
        <v>52.429000000000002</v>
      </c>
      <c r="I96">
        <f>VLOOKUP(Tabella67[[#This Row],[DATA]], Tabella62[], 6, 0)</f>
        <v>1.2470000000000001</v>
      </c>
      <c r="J96">
        <f>VLOOKUP(Tabella67[[#This Row],[DATA]], Tabella62[], 7, 0)</f>
        <v>1.1040000000000001</v>
      </c>
      <c r="K96">
        <f>VLOOKUP(Tabella67[[#This Row],[DATA]], Tabella62[], 8, 0)</f>
        <v>0.94</v>
      </c>
      <c r="L96">
        <f>VLOOKUP(Tabella67[[#This Row],[DATA]], Tabella62[], 9, 0)</f>
        <v>0</v>
      </c>
      <c r="M96">
        <f>VLOOKUP(Tabella67[[#This Row],[DATA]], Tabella62[], 10, 0)</f>
        <v>0</v>
      </c>
      <c r="N96">
        <f>VLOOKUP(Tabella67[[#This Row],[DATA]], Tabella62[], 13, 0)</f>
        <v>111.86199999999999</v>
      </c>
      <c r="O96">
        <f>VLOOKUP(Tabella67[[#This Row],[DATA]], Tabella62[], 14, 0)</f>
        <v>2.2629999999999999</v>
      </c>
      <c r="P96">
        <f>VLOOKUP(Tabella67[[#This Row],[DATA]], Tabella62[], 15, 0)</f>
        <v>2.8000000000000001E-2</v>
      </c>
      <c r="Q96">
        <f>VLOOKUP(Tabella67[[#This Row],[DATA]], Tabella62[], 16, 0)</f>
        <v>0</v>
      </c>
      <c r="R96">
        <f>VLOOKUP(Tabella67[[#This Row],[DATA]], Tabella62[], 17, 0)</f>
        <v>0</v>
      </c>
      <c r="S96">
        <f>VLOOKUP(Tabella67[[#This Row],[DATA]], Tabella62[], 18, 0)</f>
        <v>0</v>
      </c>
      <c r="T96">
        <f>VLOOKUP(Tabella67[[#This Row],[DATA]], Tabella63[], 2, 0)</f>
        <v>68.98</v>
      </c>
      <c r="U96">
        <f>VLOOKUP(Tabella67[[#This Row],[DATA]], Tabella65[], 2, 0)</f>
        <v>63.1</v>
      </c>
      <c r="V96">
        <f>VLOOKUP(Tabella67[[#This Row],[DATA]], Tabella64[], 2, 0)</f>
        <v>63.02</v>
      </c>
      <c r="W96">
        <f>VLOOKUP(Tabella67[[#This Row],[DATA]], Tabella66[], 2, 0)</f>
        <v>62.5</v>
      </c>
      <c r="X96">
        <v>0</v>
      </c>
      <c r="Y96">
        <v>0</v>
      </c>
      <c r="AB96" s="45">
        <v>43955</v>
      </c>
      <c r="AC96" s="16">
        <v>995.58600000000001</v>
      </c>
      <c r="AD96" s="16">
        <v>72.516000000000005</v>
      </c>
      <c r="AE96" s="16">
        <v>56.904000000000003</v>
      </c>
      <c r="AF96" s="16">
        <v>9.2929999999999993</v>
      </c>
      <c r="AG96" s="16">
        <v>0.52100000000000002</v>
      </c>
      <c r="AH96" s="16">
        <v>0.55000000000000004</v>
      </c>
      <c r="AI96" s="16">
        <v>1.42</v>
      </c>
      <c r="AJ96" s="16"/>
      <c r="AK96" s="16"/>
      <c r="AL96" s="16"/>
      <c r="AM96" s="16"/>
      <c r="AN96" s="16">
        <v>30.568999999999999</v>
      </c>
      <c r="AO96" s="16">
        <v>1.077</v>
      </c>
      <c r="AP96" s="16">
        <v>4.3999999999999997E-2</v>
      </c>
      <c r="AQ96" s="16"/>
      <c r="AR96" s="16"/>
      <c r="AS96" s="17"/>
      <c r="AU96" s="24">
        <v>43925</v>
      </c>
      <c r="AV96">
        <v>87.04</v>
      </c>
      <c r="AX96" s="24">
        <v>43925</v>
      </c>
      <c r="AY96">
        <v>68.75</v>
      </c>
      <c r="BA96" s="24">
        <v>43925</v>
      </c>
      <c r="BB96">
        <v>71.430000000000007</v>
      </c>
      <c r="BD96" s="24">
        <v>43925</v>
      </c>
      <c r="BE96">
        <v>50</v>
      </c>
    </row>
    <row r="97" spans="1:57" x14ac:dyDescent="0.3">
      <c r="A97" s="1">
        <v>44001</v>
      </c>
      <c r="B97" s="2">
        <v>2758.67</v>
      </c>
      <c r="C97" s="7">
        <v>192.1534346572308</v>
      </c>
      <c r="D97" s="39">
        <v>1.2526153203444645E-2</v>
      </c>
      <c r="E97">
        <f>VLOOKUP(Tabella67[[#This Row],[DATA]], Tabella62[], 2, 0)</f>
        <v>3894.7579999999998</v>
      </c>
      <c r="F97">
        <f>VLOOKUP(Tabella67[[#This Row],[DATA]], Tabella62[], 3, 0)</f>
        <v>54.628999999999998</v>
      </c>
      <c r="G97">
        <f>VLOOKUP(Tabella67[[#This Row],[DATA]], Tabella62[], 4, 0)</f>
        <v>56.326999999999998</v>
      </c>
      <c r="H97">
        <f>VLOOKUP(Tabella67[[#This Row],[DATA]], Tabella62[], 5, 0)</f>
        <v>53.668999999999997</v>
      </c>
      <c r="I97">
        <f>VLOOKUP(Tabella67[[#This Row],[DATA]], Tabella62[], 6, 0)</f>
        <v>1.24</v>
      </c>
      <c r="J97">
        <f>VLOOKUP(Tabella67[[#This Row],[DATA]], Tabella62[], 7, 0)</f>
        <v>1.1020000000000001</v>
      </c>
      <c r="K97">
        <f>VLOOKUP(Tabella67[[#This Row],[DATA]], Tabella62[], 8, 0)</f>
        <v>0.93</v>
      </c>
      <c r="L97">
        <f>VLOOKUP(Tabella67[[#This Row],[DATA]], Tabella62[], 9, 0)</f>
        <v>0</v>
      </c>
      <c r="M97">
        <f>VLOOKUP(Tabella67[[#This Row],[DATA]], Tabella62[], 10, 0)</f>
        <v>0</v>
      </c>
      <c r="N97">
        <f>VLOOKUP(Tabella67[[#This Row],[DATA]], Tabella62[], 13, 0)</f>
        <v>114.187</v>
      </c>
      <c r="O97">
        <f>VLOOKUP(Tabella67[[#This Row],[DATA]], Tabella62[], 14, 0)</f>
        <v>2.3260000000000001</v>
      </c>
      <c r="P97">
        <f>VLOOKUP(Tabella67[[#This Row],[DATA]], Tabella62[], 15, 0)</f>
        <v>2.8000000000000001E-2</v>
      </c>
      <c r="Q97">
        <f>VLOOKUP(Tabella67[[#This Row],[DATA]], Tabella62[], 16, 0)</f>
        <v>0</v>
      </c>
      <c r="R97">
        <f>VLOOKUP(Tabella67[[#This Row],[DATA]], Tabella62[], 17, 0)</f>
        <v>0</v>
      </c>
      <c r="S97">
        <f>VLOOKUP(Tabella67[[#This Row],[DATA]], Tabella62[], 18, 0)</f>
        <v>0</v>
      </c>
      <c r="T97">
        <f>VLOOKUP(Tabella67[[#This Row],[DATA]], Tabella63[], 2, 0)</f>
        <v>68.98</v>
      </c>
      <c r="U97">
        <f>VLOOKUP(Tabella67[[#This Row],[DATA]], Tabella65[], 2, 0)</f>
        <v>63.1</v>
      </c>
      <c r="V97">
        <f>VLOOKUP(Tabella67[[#This Row],[DATA]], Tabella64[], 2, 0)</f>
        <v>63.02</v>
      </c>
      <c r="W97">
        <f>VLOOKUP(Tabella67[[#This Row],[DATA]], Tabella66[], 2, 0)</f>
        <v>62.5</v>
      </c>
      <c r="X97">
        <v>0</v>
      </c>
      <c r="Y97">
        <v>0</v>
      </c>
      <c r="AB97" s="45">
        <v>43956</v>
      </c>
      <c r="AC97" s="14">
        <v>1064.82</v>
      </c>
      <c r="AD97" s="14">
        <v>69.233999999999995</v>
      </c>
      <c r="AE97" s="14">
        <v>60.518000000000001</v>
      </c>
      <c r="AF97" s="14">
        <v>9.9440000000000008</v>
      </c>
      <c r="AG97" s="14">
        <v>0.65100000000000002</v>
      </c>
      <c r="AH97" s="14">
        <v>0.57199999999999995</v>
      </c>
      <c r="AI97" s="14">
        <v>1.38</v>
      </c>
      <c r="AJ97" s="14"/>
      <c r="AK97" s="14"/>
      <c r="AL97" s="14"/>
      <c r="AM97" s="14"/>
      <c r="AN97" s="14">
        <v>31.757000000000001</v>
      </c>
      <c r="AO97" s="14">
        <v>1.1879999999999999</v>
      </c>
      <c r="AP97" s="14">
        <v>4.5999999999999999E-2</v>
      </c>
      <c r="AQ97" s="14"/>
      <c r="AR97" s="14"/>
      <c r="AS97" s="15"/>
      <c r="AU97" s="24">
        <v>43926</v>
      </c>
      <c r="AV97">
        <v>87.04</v>
      </c>
      <c r="AX97" s="24">
        <v>43926</v>
      </c>
      <c r="AY97">
        <v>68.75</v>
      </c>
      <c r="BA97" s="24">
        <v>43926</v>
      </c>
      <c r="BB97">
        <v>71.430000000000007</v>
      </c>
      <c r="BD97" s="24">
        <v>43926</v>
      </c>
      <c r="BE97">
        <v>50</v>
      </c>
    </row>
    <row r="98" spans="1:57" x14ac:dyDescent="0.3">
      <c r="A98" s="3">
        <v>44004</v>
      </c>
      <c r="B98" s="4">
        <v>2763.29</v>
      </c>
      <c r="C98" s="8">
        <v>192.47523786969057</v>
      </c>
      <c r="D98" s="38">
        <v>1.6733192844564852E-3</v>
      </c>
      <c r="E98">
        <f>VLOOKUP(Tabella67[[#This Row],[DATA]], Tabella62[], 2, 0)</f>
        <v>4053.5729999999999</v>
      </c>
      <c r="F98">
        <f>VLOOKUP(Tabella67[[#This Row],[DATA]], Tabella62[], 3, 0)</f>
        <v>51.99</v>
      </c>
      <c r="G98">
        <f>VLOOKUP(Tabella67[[#This Row],[DATA]], Tabella62[], 4, 0)</f>
        <v>53.83</v>
      </c>
      <c r="H98">
        <f>VLOOKUP(Tabella67[[#This Row],[DATA]], Tabella62[], 5, 0)</f>
        <v>56.170999999999999</v>
      </c>
      <c r="I98">
        <f>VLOOKUP(Tabella67[[#This Row],[DATA]], Tabella62[], 6, 0)</f>
        <v>0.65100000000000002</v>
      </c>
      <c r="J98">
        <f>VLOOKUP(Tabella67[[#This Row],[DATA]], Tabella62[], 7, 0)</f>
        <v>1.0920000000000001</v>
      </c>
      <c r="K98">
        <f>VLOOKUP(Tabella67[[#This Row],[DATA]], Tabella62[], 8, 0)</f>
        <v>0.92</v>
      </c>
      <c r="L98">
        <f>VLOOKUP(Tabella67[[#This Row],[DATA]], Tabella62[], 9, 0)</f>
        <v>0</v>
      </c>
      <c r="M98">
        <f>VLOOKUP(Tabella67[[#This Row],[DATA]], Tabella62[], 10, 0)</f>
        <v>0</v>
      </c>
      <c r="N98">
        <f>VLOOKUP(Tabella67[[#This Row],[DATA]], Tabella62[], 13, 0)</f>
        <v>120.09099999999999</v>
      </c>
      <c r="O98">
        <f>VLOOKUP(Tabella67[[#This Row],[DATA]], Tabella62[], 14, 0)</f>
        <v>1.597</v>
      </c>
      <c r="P98">
        <f>VLOOKUP(Tabella67[[#This Row],[DATA]], Tabella62[], 15, 0)</f>
        <v>2.5999999999999999E-2</v>
      </c>
      <c r="Q98">
        <f>VLOOKUP(Tabella67[[#This Row],[DATA]], Tabella62[], 16, 0)</f>
        <v>0</v>
      </c>
      <c r="R98">
        <f>VLOOKUP(Tabella67[[#This Row],[DATA]], Tabella62[], 17, 0)</f>
        <v>0</v>
      </c>
      <c r="S98">
        <f>VLOOKUP(Tabella67[[#This Row],[DATA]], Tabella62[], 18, 0)</f>
        <v>0</v>
      </c>
      <c r="T98">
        <f>VLOOKUP(Tabella67[[#This Row],[DATA]], Tabella63[], 2, 0)</f>
        <v>68.98</v>
      </c>
      <c r="U98">
        <f>VLOOKUP(Tabella67[[#This Row],[DATA]], Tabella65[], 2, 0)</f>
        <v>63.1</v>
      </c>
      <c r="V98">
        <f>VLOOKUP(Tabella67[[#This Row],[DATA]], Tabella64[], 2, 0)</f>
        <v>63.02</v>
      </c>
      <c r="W98">
        <f>VLOOKUP(Tabella67[[#This Row],[DATA]], Tabella66[], 2, 0)</f>
        <v>62.5</v>
      </c>
      <c r="X98">
        <v>1</v>
      </c>
      <c r="Y98">
        <v>0</v>
      </c>
      <c r="AB98" s="45">
        <v>43957</v>
      </c>
      <c r="AC98" s="16">
        <v>1137.1849999999999</v>
      </c>
      <c r="AD98" s="16">
        <v>72.366</v>
      </c>
      <c r="AE98" s="16">
        <v>65.137</v>
      </c>
      <c r="AF98" s="16">
        <v>10.534000000000001</v>
      </c>
      <c r="AG98" s="16">
        <v>0.58899999999999997</v>
      </c>
      <c r="AH98" s="16">
        <v>0.55300000000000005</v>
      </c>
      <c r="AI98" s="16">
        <v>1.35</v>
      </c>
      <c r="AJ98" s="16"/>
      <c r="AK98" s="16"/>
      <c r="AL98" s="16"/>
      <c r="AM98" s="16"/>
      <c r="AN98" s="16">
        <v>32.917999999999999</v>
      </c>
      <c r="AO98" s="16">
        <v>1.161</v>
      </c>
      <c r="AP98" s="16">
        <v>5.0999999999999997E-2</v>
      </c>
      <c r="AQ98" s="16"/>
      <c r="AR98" s="16"/>
      <c r="AS98" s="17"/>
      <c r="AU98" s="24">
        <v>43927</v>
      </c>
      <c r="AV98">
        <v>85.19</v>
      </c>
      <c r="AX98" s="24">
        <v>43927</v>
      </c>
      <c r="AY98">
        <v>71.88</v>
      </c>
      <c r="BA98" s="24">
        <v>43927</v>
      </c>
      <c r="BB98">
        <v>75</v>
      </c>
      <c r="BD98" s="24">
        <v>43927</v>
      </c>
      <c r="BE98">
        <v>50</v>
      </c>
    </row>
    <row r="99" spans="1:57" x14ac:dyDescent="0.3">
      <c r="A99" s="1">
        <v>44005</v>
      </c>
      <c r="B99" s="2">
        <v>2791.97</v>
      </c>
      <c r="C99" s="7">
        <v>194.47292534444088</v>
      </c>
      <c r="D99" s="39">
        <v>1.0325441044616685E-2</v>
      </c>
      <c r="E99">
        <f>VLOOKUP(Tabella67[[#This Row],[DATA]], Tabella62[], 2, 0)</f>
        <v>4104.3770000000004</v>
      </c>
      <c r="F99">
        <f>VLOOKUP(Tabella67[[#This Row],[DATA]], Tabella62[], 3, 0)</f>
        <v>50.805</v>
      </c>
      <c r="G99">
        <f>VLOOKUP(Tabella67[[#This Row],[DATA]], Tabella62[], 4, 0)</f>
        <v>53.018999999999998</v>
      </c>
      <c r="H99">
        <f>VLOOKUP(Tabella67[[#This Row],[DATA]], Tabella62[], 5, 0)</f>
        <v>57.219000000000001</v>
      </c>
      <c r="I99">
        <f>VLOOKUP(Tabella67[[#This Row],[DATA]], Tabella62[], 6, 0)</f>
        <v>1.0489999999999999</v>
      </c>
      <c r="J99">
        <f>VLOOKUP(Tabella67[[#This Row],[DATA]], Tabella62[], 7, 0)</f>
        <v>1.052</v>
      </c>
      <c r="K99">
        <f>VLOOKUP(Tabella67[[#This Row],[DATA]], Tabella62[], 8, 0)</f>
        <v>0.92</v>
      </c>
      <c r="L99">
        <f>VLOOKUP(Tabella67[[#This Row],[DATA]], Tabella62[], 9, 0)</f>
        <v>0</v>
      </c>
      <c r="M99">
        <f>VLOOKUP(Tabella67[[#This Row],[DATA]], Tabella62[], 10, 0)</f>
        <v>0</v>
      </c>
      <c r="N99">
        <f>VLOOKUP(Tabella67[[#This Row],[DATA]], Tabella62[], 13, 0)</f>
        <v>122.018</v>
      </c>
      <c r="O99">
        <f>VLOOKUP(Tabella67[[#This Row],[DATA]], Tabella62[], 14, 0)</f>
        <v>1.927</v>
      </c>
      <c r="P99">
        <f>VLOOKUP(Tabella67[[#This Row],[DATA]], Tabella62[], 15, 0)</f>
        <v>2.5000000000000001E-2</v>
      </c>
      <c r="Q99">
        <f>VLOOKUP(Tabella67[[#This Row],[DATA]], Tabella62[], 16, 0)</f>
        <v>0</v>
      </c>
      <c r="R99">
        <f>VLOOKUP(Tabella67[[#This Row],[DATA]], Tabella62[], 17, 0)</f>
        <v>0</v>
      </c>
      <c r="S99">
        <f>VLOOKUP(Tabella67[[#This Row],[DATA]], Tabella62[], 18, 0)</f>
        <v>0</v>
      </c>
      <c r="T99">
        <f>VLOOKUP(Tabella67[[#This Row],[DATA]], Tabella63[], 2, 0)</f>
        <v>68.98</v>
      </c>
      <c r="U99">
        <f>VLOOKUP(Tabella67[[#This Row],[DATA]], Tabella65[], 2, 0)</f>
        <v>63.1</v>
      </c>
      <c r="V99">
        <f>VLOOKUP(Tabella67[[#This Row],[DATA]], Tabella64[], 2, 0)</f>
        <v>63.02</v>
      </c>
      <c r="W99">
        <f>VLOOKUP(Tabella67[[#This Row],[DATA]], Tabella66[], 2, 0)</f>
        <v>62.5</v>
      </c>
      <c r="X99">
        <v>0</v>
      </c>
      <c r="Y99">
        <v>0</v>
      </c>
      <c r="AB99" s="45">
        <v>43958</v>
      </c>
      <c r="AC99" s="14">
        <v>1214.1559999999999</v>
      </c>
      <c r="AD99" s="14">
        <v>76.971000000000004</v>
      </c>
      <c r="AE99" s="14">
        <v>69.183000000000007</v>
      </c>
      <c r="AF99" s="14">
        <v>11.137</v>
      </c>
      <c r="AG99" s="14">
        <v>0.60299999999999998</v>
      </c>
      <c r="AH99" s="14">
        <v>0.54</v>
      </c>
      <c r="AI99" s="14">
        <v>1.31</v>
      </c>
      <c r="AJ99" s="14"/>
      <c r="AK99" s="14"/>
      <c r="AL99" s="14"/>
      <c r="AM99" s="14"/>
      <c r="AN99" s="14">
        <v>34.180999999999997</v>
      </c>
      <c r="AO99" s="14">
        <v>1.2629999999999999</v>
      </c>
      <c r="AP99" s="14">
        <v>5.6000000000000001E-2</v>
      </c>
      <c r="AQ99" s="14"/>
      <c r="AR99" s="14"/>
      <c r="AS99" s="15"/>
      <c r="AU99" s="24">
        <v>43928</v>
      </c>
      <c r="AV99">
        <v>85.19</v>
      </c>
      <c r="AX99" s="24">
        <v>43928</v>
      </c>
      <c r="AY99">
        <v>71.88</v>
      </c>
      <c r="BA99" s="24">
        <v>43928</v>
      </c>
      <c r="BB99">
        <v>75</v>
      </c>
      <c r="BD99" s="24">
        <v>43928</v>
      </c>
      <c r="BE99">
        <v>50</v>
      </c>
    </row>
    <row r="100" spans="1:57" x14ac:dyDescent="0.3">
      <c r="A100" s="3">
        <v>44007</v>
      </c>
      <c r="B100" s="4">
        <v>2760.75</v>
      </c>
      <c r="C100" s="8">
        <v>192.29831575721269</v>
      </c>
      <c r="D100" s="38">
        <v>-1.1245057911621874E-2</v>
      </c>
      <c r="E100">
        <f>VLOOKUP(Tabella67[[#This Row],[DATA]], Tabella62[], 2, 0)</f>
        <v>4202.1760000000004</v>
      </c>
      <c r="F100">
        <f>VLOOKUP(Tabella67[[#This Row],[DATA]], Tabella62[], 3, 0)</f>
        <v>48.694000000000003</v>
      </c>
      <c r="G100">
        <f>VLOOKUP(Tabella67[[#This Row],[DATA]], Tabella62[], 4, 0)</f>
        <v>51.720999999999997</v>
      </c>
      <c r="H100">
        <f>VLOOKUP(Tabella67[[#This Row],[DATA]], Tabella62[], 5, 0)</f>
        <v>58.899000000000001</v>
      </c>
      <c r="I100">
        <f>VLOOKUP(Tabella67[[#This Row],[DATA]], Tabella62[], 6, 0)</f>
        <v>0.624</v>
      </c>
      <c r="J100">
        <f>VLOOKUP(Tabella67[[#This Row],[DATA]], Tabella62[], 7, 0)</f>
        <v>0.92400000000000004</v>
      </c>
      <c r="K100">
        <f>VLOOKUP(Tabella67[[#This Row],[DATA]], Tabella62[], 8, 0)</f>
        <v>0.91</v>
      </c>
      <c r="L100">
        <f>VLOOKUP(Tabella67[[#This Row],[DATA]], Tabella62[], 9, 0)</f>
        <v>0</v>
      </c>
      <c r="M100">
        <f>VLOOKUP(Tabella67[[#This Row],[DATA]], Tabella62[], 10, 0)</f>
        <v>0</v>
      </c>
      <c r="N100">
        <f>VLOOKUP(Tabella67[[#This Row],[DATA]], Tabella62[], 13, 0)</f>
        <v>126.122</v>
      </c>
      <c r="O100">
        <f>VLOOKUP(Tabella67[[#This Row],[DATA]], Tabella62[], 14, 0)</f>
        <v>1.966</v>
      </c>
      <c r="P100">
        <f>VLOOKUP(Tabella67[[#This Row],[DATA]], Tabella62[], 15, 0)</f>
        <v>2.5000000000000001E-2</v>
      </c>
      <c r="Q100">
        <f>VLOOKUP(Tabella67[[#This Row],[DATA]], Tabella62[], 16, 0)</f>
        <v>0</v>
      </c>
      <c r="R100">
        <f>VLOOKUP(Tabella67[[#This Row],[DATA]], Tabella62[], 17, 0)</f>
        <v>0</v>
      </c>
      <c r="S100">
        <f>VLOOKUP(Tabella67[[#This Row],[DATA]], Tabella62[], 18, 0)</f>
        <v>0</v>
      </c>
      <c r="T100">
        <f>VLOOKUP(Tabella67[[#This Row],[DATA]], Tabella63[], 2, 0)</f>
        <v>68.98</v>
      </c>
      <c r="U100">
        <f>VLOOKUP(Tabella67[[#This Row],[DATA]], Tabella65[], 2, 0)</f>
        <v>63.1</v>
      </c>
      <c r="V100">
        <f>VLOOKUP(Tabella67[[#This Row],[DATA]], Tabella64[], 2, 0)</f>
        <v>63.02</v>
      </c>
      <c r="W100">
        <f>VLOOKUP(Tabella67[[#This Row],[DATA]], Tabella66[], 2, 0)</f>
        <v>62.5</v>
      </c>
      <c r="X100">
        <v>0</v>
      </c>
      <c r="Y100">
        <v>0</v>
      </c>
      <c r="AB100" s="45">
        <v>43959</v>
      </c>
      <c r="AC100" s="16">
        <v>1287.481</v>
      </c>
      <c r="AD100" s="16">
        <v>73.325000000000003</v>
      </c>
      <c r="AE100" s="16">
        <v>71.891000000000005</v>
      </c>
      <c r="AF100" s="16">
        <v>11.808</v>
      </c>
      <c r="AG100" s="16">
        <v>0.67200000000000004</v>
      </c>
      <c r="AH100" s="16">
        <v>0.54200000000000004</v>
      </c>
      <c r="AI100" s="16">
        <v>1.26</v>
      </c>
      <c r="AJ100" s="16"/>
      <c r="AK100" s="16"/>
      <c r="AL100" s="16"/>
      <c r="AM100" s="16"/>
      <c r="AN100" s="16">
        <v>35.787999999999997</v>
      </c>
      <c r="AO100" s="16">
        <v>1.607</v>
      </c>
      <c r="AP100" s="16">
        <v>5.8000000000000003E-2</v>
      </c>
      <c r="AQ100" s="16"/>
      <c r="AR100" s="16"/>
      <c r="AS100" s="17"/>
      <c r="AU100" s="24">
        <v>43929</v>
      </c>
      <c r="AV100">
        <v>85.19</v>
      </c>
      <c r="AX100" s="24">
        <v>43929</v>
      </c>
      <c r="AY100">
        <v>71.88</v>
      </c>
      <c r="BA100" s="24">
        <v>43929</v>
      </c>
      <c r="BB100">
        <v>75</v>
      </c>
      <c r="BD100" s="24">
        <v>43929</v>
      </c>
      <c r="BE100">
        <v>50</v>
      </c>
    </row>
    <row r="101" spans="1:57" x14ac:dyDescent="0.3">
      <c r="A101" s="1">
        <v>44008</v>
      </c>
      <c r="B101" s="2">
        <v>2761.74</v>
      </c>
      <c r="C101" s="7">
        <v>192.36727358845408</v>
      </c>
      <c r="D101" s="39">
        <v>3.5853392603898602E-4</v>
      </c>
      <c r="E101">
        <f>VLOOKUP(Tabella67[[#This Row],[DATA]], Tabella62[], 2, 0)</f>
        <v>4248.6970000000001</v>
      </c>
      <c r="F101">
        <f>VLOOKUP(Tabella67[[#This Row],[DATA]], Tabella62[], 3, 0)</f>
        <v>46.521000000000001</v>
      </c>
      <c r="G101">
        <f>VLOOKUP(Tabella67[[#This Row],[DATA]], Tabella62[], 4, 0)</f>
        <v>50.563000000000002</v>
      </c>
      <c r="H101">
        <f>VLOOKUP(Tabella67[[#This Row],[DATA]], Tabella62[], 5, 0)</f>
        <v>60.104999999999997</v>
      </c>
      <c r="I101">
        <f>VLOOKUP(Tabella67[[#This Row],[DATA]], Tabella62[], 6, 0)</f>
        <v>1.206</v>
      </c>
      <c r="J101">
        <f>VLOOKUP(Tabella67[[#This Row],[DATA]], Tabella62[], 7, 0)</f>
        <v>0.91900000000000004</v>
      </c>
      <c r="K101">
        <f>VLOOKUP(Tabella67[[#This Row],[DATA]], Tabella62[], 8, 0)</f>
        <v>0.9</v>
      </c>
      <c r="L101">
        <f>VLOOKUP(Tabella67[[#This Row],[DATA]], Tabella62[], 9, 0)</f>
        <v>0</v>
      </c>
      <c r="M101">
        <f>VLOOKUP(Tabella67[[#This Row],[DATA]], Tabella62[], 10, 0)</f>
        <v>0</v>
      </c>
      <c r="N101">
        <f>VLOOKUP(Tabella67[[#This Row],[DATA]], Tabella62[], 13, 0)</f>
        <v>128.214</v>
      </c>
      <c r="O101">
        <f>VLOOKUP(Tabella67[[#This Row],[DATA]], Tabella62[], 14, 0)</f>
        <v>2.0920000000000001</v>
      </c>
      <c r="P101">
        <f>VLOOKUP(Tabella67[[#This Row],[DATA]], Tabella62[], 15, 0)</f>
        <v>2.5000000000000001E-2</v>
      </c>
      <c r="Q101">
        <f>VLOOKUP(Tabella67[[#This Row],[DATA]], Tabella62[], 16, 0)</f>
        <v>0</v>
      </c>
      <c r="R101">
        <f>VLOOKUP(Tabella67[[#This Row],[DATA]], Tabella62[], 17, 0)</f>
        <v>0</v>
      </c>
      <c r="S101">
        <f>VLOOKUP(Tabella67[[#This Row],[DATA]], Tabella62[], 18, 0)</f>
        <v>0</v>
      </c>
      <c r="T101">
        <f>VLOOKUP(Tabella67[[#This Row],[DATA]], Tabella63[], 2, 0)</f>
        <v>68.98</v>
      </c>
      <c r="U101">
        <f>VLOOKUP(Tabella67[[#This Row],[DATA]], Tabella65[], 2, 0)</f>
        <v>63.1</v>
      </c>
      <c r="V101">
        <f>VLOOKUP(Tabella67[[#This Row],[DATA]], Tabella64[], 2, 0)</f>
        <v>63.02</v>
      </c>
      <c r="W101">
        <f>VLOOKUP(Tabella67[[#This Row],[DATA]], Tabella66[], 2, 0)</f>
        <v>62.5</v>
      </c>
      <c r="X101">
        <v>0</v>
      </c>
      <c r="Y101">
        <v>0</v>
      </c>
      <c r="AB101" s="45">
        <v>43960</v>
      </c>
      <c r="AC101" s="14">
        <v>1361.615</v>
      </c>
      <c r="AD101" s="14">
        <v>74.134</v>
      </c>
      <c r="AE101" s="14">
        <v>73.06</v>
      </c>
      <c r="AF101" s="14">
        <v>12.521000000000001</v>
      </c>
      <c r="AG101" s="14">
        <v>0.71299999999999997</v>
      </c>
      <c r="AH101" s="14">
        <v>0.59199999999999997</v>
      </c>
      <c r="AI101" s="14">
        <v>1.22</v>
      </c>
      <c r="AJ101" s="14"/>
      <c r="AK101" s="14"/>
      <c r="AL101" s="14"/>
      <c r="AM101" s="14"/>
      <c r="AN101" s="14">
        <v>37.341000000000001</v>
      </c>
      <c r="AO101" s="14">
        <v>1.552</v>
      </c>
      <c r="AP101" s="14">
        <v>5.5E-2</v>
      </c>
      <c r="AQ101" s="14"/>
      <c r="AR101" s="14"/>
      <c r="AS101" s="15"/>
      <c r="AU101" s="24">
        <v>43930</v>
      </c>
      <c r="AV101">
        <v>85.19</v>
      </c>
      <c r="AX101" s="24">
        <v>43930</v>
      </c>
      <c r="AY101">
        <v>71.88</v>
      </c>
      <c r="BA101" s="24">
        <v>43930</v>
      </c>
      <c r="BB101">
        <v>75</v>
      </c>
      <c r="BD101" s="24">
        <v>43930</v>
      </c>
      <c r="BE101">
        <v>50</v>
      </c>
    </row>
    <row r="102" spans="1:57" x14ac:dyDescent="0.3">
      <c r="A102" s="3">
        <v>44011</v>
      </c>
      <c r="B102" s="4">
        <v>2767.95</v>
      </c>
      <c r="C102" s="8">
        <v>192.79982725715001</v>
      </c>
      <c r="D102" s="38">
        <v>2.246058137317567E-3</v>
      </c>
      <c r="E102">
        <f>VLOOKUP(Tabella67[[#This Row],[DATA]], Tabella62[], 2, 0)</f>
        <v>4387.8909999999996</v>
      </c>
      <c r="F102">
        <f>VLOOKUP(Tabella67[[#This Row],[DATA]], Tabella62[], 3, 0)</f>
        <v>45.802</v>
      </c>
      <c r="G102">
        <f>VLOOKUP(Tabella67[[#This Row],[DATA]], Tabella62[], 4, 0)</f>
        <v>47.76</v>
      </c>
      <c r="H102">
        <f>VLOOKUP(Tabella67[[#This Row],[DATA]], Tabella62[], 5, 0)</f>
        <v>62.722999999999999</v>
      </c>
      <c r="I102">
        <f>VLOOKUP(Tabella67[[#This Row],[DATA]], Tabella62[], 6, 0)</f>
        <v>0.63100000000000001</v>
      </c>
      <c r="J102">
        <f>VLOOKUP(Tabella67[[#This Row],[DATA]], Tabella62[], 7, 0)</f>
        <v>0.93600000000000005</v>
      </c>
      <c r="K102">
        <f>VLOOKUP(Tabella67[[#This Row],[DATA]], Tabella62[], 8, 0)</f>
        <v>0.91</v>
      </c>
      <c r="L102">
        <f>VLOOKUP(Tabella67[[#This Row],[DATA]], Tabella62[], 9, 0)</f>
        <v>0</v>
      </c>
      <c r="M102">
        <f>VLOOKUP(Tabella67[[#This Row],[DATA]], Tabella62[], 10, 0)</f>
        <v>0</v>
      </c>
      <c r="N102">
        <f>VLOOKUP(Tabella67[[#This Row],[DATA]], Tabella62[], 13, 0)</f>
        <v>134.07</v>
      </c>
      <c r="O102">
        <f>VLOOKUP(Tabella67[[#This Row],[DATA]], Tabella62[], 14, 0)</f>
        <v>1.5629999999999999</v>
      </c>
      <c r="P102">
        <f>VLOOKUP(Tabella67[[#This Row],[DATA]], Tabella62[], 15, 0)</f>
        <v>2.4E-2</v>
      </c>
      <c r="Q102">
        <f>VLOOKUP(Tabella67[[#This Row],[DATA]], Tabella62[], 16, 0)</f>
        <v>0</v>
      </c>
      <c r="R102">
        <f>VLOOKUP(Tabella67[[#This Row],[DATA]], Tabella62[], 17, 0)</f>
        <v>0</v>
      </c>
      <c r="S102">
        <f>VLOOKUP(Tabella67[[#This Row],[DATA]], Tabella62[], 18, 0)</f>
        <v>0</v>
      </c>
      <c r="T102">
        <f>VLOOKUP(Tabella67[[#This Row],[DATA]], Tabella63[], 2, 0)</f>
        <v>68.98</v>
      </c>
      <c r="U102">
        <f>VLOOKUP(Tabella67[[#This Row],[DATA]], Tabella65[], 2, 0)</f>
        <v>63.1</v>
      </c>
      <c r="V102">
        <f>VLOOKUP(Tabella67[[#This Row],[DATA]], Tabella64[], 2, 0)</f>
        <v>63.02</v>
      </c>
      <c r="W102">
        <f>VLOOKUP(Tabella67[[#This Row],[DATA]], Tabella66[], 2, 0)</f>
        <v>62.5</v>
      </c>
      <c r="X102">
        <v>0</v>
      </c>
      <c r="Y102">
        <v>0</v>
      </c>
      <c r="AB102" s="45">
        <v>43961</v>
      </c>
      <c r="AC102" s="16">
        <v>1437.085</v>
      </c>
      <c r="AD102" s="16">
        <v>75.47</v>
      </c>
      <c r="AE102" s="16">
        <v>73.430999999999997</v>
      </c>
      <c r="AF102" s="16">
        <v>13.124000000000001</v>
      </c>
      <c r="AG102" s="16">
        <v>0.60299999999999998</v>
      </c>
      <c r="AH102" s="16">
        <v>0.622</v>
      </c>
      <c r="AI102" s="16">
        <v>1.19</v>
      </c>
      <c r="AJ102" s="16"/>
      <c r="AK102" s="16"/>
      <c r="AL102" s="16"/>
      <c r="AM102" s="16"/>
      <c r="AN102" s="16">
        <v>38.631</v>
      </c>
      <c r="AO102" s="16">
        <v>1.2909999999999999</v>
      </c>
      <c r="AP102" s="16">
        <v>5.6000000000000001E-2</v>
      </c>
      <c r="AQ102" s="16"/>
      <c r="AR102" s="16"/>
      <c r="AS102" s="17"/>
      <c r="AU102" s="24">
        <v>43931</v>
      </c>
      <c r="AV102">
        <v>85.19</v>
      </c>
      <c r="AX102" s="24">
        <v>43931</v>
      </c>
      <c r="AY102">
        <v>71.88</v>
      </c>
      <c r="BA102" s="24">
        <v>43931</v>
      </c>
      <c r="BB102">
        <v>75</v>
      </c>
      <c r="BD102" s="24">
        <v>43931</v>
      </c>
      <c r="BE102">
        <v>50</v>
      </c>
    </row>
    <row r="103" spans="1:57" x14ac:dyDescent="0.3">
      <c r="A103" s="1">
        <v>44012</v>
      </c>
      <c r="B103" s="2">
        <v>2743.2</v>
      </c>
      <c r="C103" s="7">
        <v>191.07588147611551</v>
      </c>
      <c r="D103" s="39">
        <v>-8.9818518418860356E-3</v>
      </c>
      <c r="E103">
        <f>VLOOKUP(Tabella67[[#This Row],[DATA]], Tabella62[], 2, 0)</f>
        <v>4433.692</v>
      </c>
      <c r="F103">
        <f>VLOOKUP(Tabella67[[#This Row],[DATA]], Tabella62[], 3, 0)</f>
        <v>45.802</v>
      </c>
      <c r="G103">
        <f>VLOOKUP(Tabella67[[#This Row],[DATA]], Tabella62[], 4, 0)</f>
        <v>47.045000000000002</v>
      </c>
      <c r="H103">
        <f>VLOOKUP(Tabella67[[#This Row],[DATA]], Tabella62[], 5, 0)</f>
        <v>63.777999999999999</v>
      </c>
      <c r="I103">
        <f>VLOOKUP(Tabella67[[#This Row],[DATA]], Tabella62[], 6, 0)</f>
        <v>1.0549999999999999</v>
      </c>
      <c r="J103">
        <f>VLOOKUP(Tabella67[[#This Row],[DATA]], Tabella62[], 7, 0)</f>
        <v>0.93700000000000006</v>
      </c>
      <c r="K103">
        <f>VLOOKUP(Tabella67[[#This Row],[DATA]], Tabella62[], 8, 0)</f>
        <v>0.92</v>
      </c>
      <c r="L103">
        <f>VLOOKUP(Tabella67[[#This Row],[DATA]], Tabella62[], 9, 0)</f>
        <v>0</v>
      </c>
      <c r="M103">
        <f>VLOOKUP(Tabella67[[#This Row],[DATA]], Tabella62[], 10, 0)</f>
        <v>0</v>
      </c>
      <c r="N103">
        <f>VLOOKUP(Tabella67[[#This Row],[DATA]], Tabella62[], 13, 0)</f>
        <v>136.05600000000001</v>
      </c>
      <c r="O103">
        <f>VLOOKUP(Tabella67[[#This Row],[DATA]], Tabella62[], 14, 0)</f>
        <v>1.986</v>
      </c>
      <c r="P103">
        <f>VLOOKUP(Tabella67[[#This Row],[DATA]], Tabella62[], 15, 0)</f>
        <v>2.3E-2</v>
      </c>
      <c r="Q103">
        <f>VLOOKUP(Tabella67[[#This Row],[DATA]], Tabella62[], 16, 0)</f>
        <v>0</v>
      </c>
      <c r="R103">
        <f>VLOOKUP(Tabella67[[#This Row],[DATA]], Tabella62[], 17, 0)</f>
        <v>0</v>
      </c>
      <c r="S103">
        <f>VLOOKUP(Tabella67[[#This Row],[DATA]], Tabella62[], 18, 0)</f>
        <v>0</v>
      </c>
      <c r="T103">
        <f>VLOOKUP(Tabella67[[#This Row],[DATA]], Tabella63[], 2, 0)</f>
        <v>68.98</v>
      </c>
      <c r="U103">
        <f>VLOOKUP(Tabella67[[#This Row],[DATA]], Tabella65[], 2, 0)</f>
        <v>63.1</v>
      </c>
      <c r="V103">
        <f>VLOOKUP(Tabella67[[#This Row],[DATA]], Tabella64[], 2, 0)</f>
        <v>63.02</v>
      </c>
      <c r="W103">
        <f>VLOOKUP(Tabella67[[#This Row],[DATA]], Tabella66[], 2, 0)</f>
        <v>62.5</v>
      </c>
      <c r="X103">
        <v>0</v>
      </c>
      <c r="Y103">
        <v>0</v>
      </c>
      <c r="AB103" s="45">
        <v>43962</v>
      </c>
      <c r="AC103" s="14">
        <v>1516.9690000000001</v>
      </c>
      <c r="AD103" s="14">
        <v>79.884</v>
      </c>
      <c r="AE103" s="14">
        <v>74.483000000000004</v>
      </c>
      <c r="AF103" s="14">
        <v>13.769</v>
      </c>
      <c r="AG103" s="14">
        <v>0.64400000000000002</v>
      </c>
      <c r="AH103" s="14">
        <v>0.63900000000000001</v>
      </c>
      <c r="AI103" s="14">
        <v>1.1599999999999999</v>
      </c>
      <c r="AJ103" s="14"/>
      <c r="AK103" s="14"/>
      <c r="AL103" s="14"/>
      <c r="AM103" s="14"/>
      <c r="AN103" s="14">
        <v>39.786999999999999</v>
      </c>
      <c r="AO103" s="14">
        <v>1.1559999999999999</v>
      </c>
      <c r="AP103" s="14">
        <v>5.7000000000000002E-2</v>
      </c>
      <c r="AQ103" s="14"/>
      <c r="AR103" s="14"/>
      <c r="AS103" s="15"/>
      <c r="AU103" s="24">
        <v>43932</v>
      </c>
      <c r="AV103">
        <v>85.19</v>
      </c>
      <c r="AX103" s="24">
        <v>43932</v>
      </c>
      <c r="AY103">
        <v>71.88</v>
      </c>
      <c r="BA103" s="24">
        <v>43932</v>
      </c>
      <c r="BB103">
        <v>75</v>
      </c>
      <c r="BD103" s="24">
        <v>43932</v>
      </c>
      <c r="BE103">
        <v>50</v>
      </c>
    </row>
    <row r="104" spans="1:57" x14ac:dyDescent="0.3">
      <c r="A104" s="3">
        <v>44014</v>
      </c>
      <c r="B104" s="4">
        <v>2788.79</v>
      </c>
      <c r="C104" s="8">
        <v>194.25142443196856</v>
      </c>
      <c r="D104" s="38">
        <v>1.6482687838958981E-2</v>
      </c>
      <c r="E104">
        <f>VLOOKUP(Tabella67[[#This Row],[DATA]], Tabella62[], 2, 0)</f>
        <v>4524.857</v>
      </c>
      <c r="F104">
        <f>VLOOKUP(Tabella67[[#This Row],[DATA]], Tabella62[], 3, 0)</f>
        <v>46.274000000000001</v>
      </c>
      <c r="G104">
        <f>VLOOKUP(Tabella67[[#This Row],[DATA]], Tabella62[], 4, 0)</f>
        <v>46.097000000000001</v>
      </c>
      <c r="H104">
        <f>VLOOKUP(Tabella67[[#This Row],[DATA]], Tabella62[], 5, 0)</f>
        <v>66.259</v>
      </c>
      <c r="I104">
        <f>VLOOKUP(Tabella67[[#This Row],[DATA]], Tabella62[], 6, 0)</f>
        <v>1.0069999999999999</v>
      </c>
      <c r="J104">
        <f>VLOOKUP(Tabella67[[#This Row],[DATA]], Tabella62[], 7, 0)</f>
        <v>1.052</v>
      </c>
      <c r="K104">
        <f>VLOOKUP(Tabella67[[#This Row],[DATA]], Tabella62[], 8, 0)</f>
        <v>0.93</v>
      </c>
      <c r="L104">
        <f>VLOOKUP(Tabella67[[#This Row],[DATA]], Tabella62[], 9, 0)</f>
        <v>0</v>
      </c>
      <c r="M104">
        <f>VLOOKUP(Tabella67[[#This Row],[DATA]], Tabella62[], 10, 0)</f>
        <v>0</v>
      </c>
      <c r="N104">
        <f>VLOOKUP(Tabella67[[#This Row],[DATA]], Tabella62[], 13, 0)</f>
        <v>140.161</v>
      </c>
      <c r="O104">
        <f>VLOOKUP(Tabella67[[#This Row],[DATA]], Tabella62[], 14, 0)</f>
        <v>1.9339999999999999</v>
      </c>
      <c r="P104">
        <f>VLOOKUP(Tabella67[[#This Row],[DATA]], Tabella62[], 15, 0)</f>
        <v>2.3E-2</v>
      </c>
      <c r="Q104">
        <f>VLOOKUP(Tabella67[[#This Row],[DATA]], Tabella62[], 16, 0)</f>
        <v>0</v>
      </c>
      <c r="R104">
        <f>VLOOKUP(Tabella67[[#This Row],[DATA]], Tabella62[], 17, 0)</f>
        <v>0</v>
      </c>
      <c r="S104">
        <f>VLOOKUP(Tabella67[[#This Row],[DATA]], Tabella62[], 18, 0)</f>
        <v>0</v>
      </c>
      <c r="T104">
        <f>VLOOKUP(Tabella67[[#This Row],[DATA]], Tabella63[], 2, 0)</f>
        <v>68.98</v>
      </c>
      <c r="U104">
        <f>VLOOKUP(Tabella67[[#This Row],[DATA]], Tabella65[], 2, 0)</f>
        <v>63.1</v>
      </c>
      <c r="V104">
        <f>VLOOKUP(Tabella67[[#This Row],[DATA]], Tabella64[], 2, 0)</f>
        <v>63.02</v>
      </c>
      <c r="W104">
        <f>VLOOKUP(Tabella67[[#This Row],[DATA]], Tabella66[], 2, 0)</f>
        <v>62.5</v>
      </c>
      <c r="X104">
        <v>0</v>
      </c>
      <c r="Y104">
        <v>0</v>
      </c>
      <c r="AB104" s="45">
        <v>43963</v>
      </c>
      <c r="AC104" s="16">
        <v>1591.665</v>
      </c>
      <c r="AD104" s="16">
        <v>74.695999999999998</v>
      </c>
      <c r="AE104" s="16">
        <v>75.263999999999996</v>
      </c>
      <c r="AF104" s="16">
        <v>14.502000000000001</v>
      </c>
      <c r="AG104" s="16">
        <v>0.73299999999999998</v>
      </c>
      <c r="AH104" s="16">
        <v>0.65100000000000002</v>
      </c>
      <c r="AI104" s="16">
        <v>1.1200000000000001</v>
      </c>
      <c r="AJ104" s="16"/>
      <c r="AK104" s="16"/>
      <c r="AL104" s="16"/>
      <c r="AM104" s="16"/>
      <c r="AN104" s="16">
        <v>41.000999999999998</v>
      </c>
      <c r="AO104" s="16">
        <v>1.214</v>
      </c>
      <c r="AP104" s="16">
        <v>5.7000000000000002E-2</v>
      </c>
      <c r="AQ104" s="16"/>
      <c r="AR104" s="16"/>
      <c r="AS104" s="17"/>
      <c r="AU104" s="24">
        <v>43933</v>
      </c>
      <c r="AV104">
        <v>85.19</v>
      </c>
      <c r="AX104" s="24">
        <v>43933</v>
      </c>
      <c r="AY104">
        <v>71.88</v>
      </c>
      <c r="BA104" s="24">
        <v>43933</v>
      </c>
      <c r="BB104">
        <v>75</v>
      </c>
      <c r="BD104" s="24">
        <v>43933</v>
      </c>
      <c r="BE104">
        <v>50</v>
      </c>
    </row>
    <row r="105" spans="1:57" x14ac:dyDescent="0.3">
      <c r="A105" s="1">
        <v>44015</v>
      </c>
      <c r="B105" s="2">
        <v>2801.66</v>
      </c>
      <c r="C105" s="7">
        <v>195.14787623810651</v>
      </c>
      <c r="D105" s="39">
        <v>4.6042886481151525E-3</v>
      </c>
      <c r="E105">
        <f>VLOOKUP(Tabella67[[#This Row],[DATA]], Tabella62[], 2, 0)</f>
        <v>4570.8429999999998</v>
      </c>
      <c r="F105">
        <f>VLOOKUP(Tabella67[[#This Row],[DATA]], Tabella62[], 3, 0)</f>
        <v>45.987000000000002</v>
      </c>
      <c r="G105">
        <f>VLOOKUP(Tabella67[[#This Row],[DATA]], Tabella62[], 4, 0)</f>
        <v>46.021000000000001</v>
      </c>
      <c r="H105">
        <f>VLOOKUP(Tabella67[[#This Row],[DATA]], Tabella62[], 5, 0)</f>
        <v>67.465000000000003</v>
      </c>
      <c r="I105">
        <f>VLOOKUP(Tabella67[[#This Row],[DATA]], Tabella62[], 6, 0)</f>
        <v>1.206</v>
      </c>
      <c r="J105">
        <f>VLOOKUP(Tabella67[[#This Row],[DATA]], Tabella62[], 7, 0)</f>
        <v>1.052</v>
      </c>
      <c r="K105">
        <f>VLOOKUP(Tabella67[[#This Row],[DATA]], Tabella62[], 8, 0)</f>
        <v>0.94</v>
      </c>
      <c r="L105">
        <f>VLOOKUP(Tabella67[[#This Row],[DATA]], Tabella62[], 9, 0)</f>
        <v>0</v>
      </c>
      <c r="M105">
        <f>VLOOKUP(Tabella67[[#This Row],[DATA]], Tabella62[], 10, 0)</f>
        <v>0</v>
      </c>
      <c r="N105">
        <f>VLOOKUP(Tabella67[[#This Row],[DATA]], Tabella62[], 13, 0)</f>
        <v>142.22499999999999</v>
      </c>
      <c r="O105">
        <f>VLOOKUP(Tabella67[[#This Row],[DATA]], Tabella62[], 14, 0)</f>
        <v>2.0649999999999999</v>
      </c>
      <c r="P105">
        <f>VLOOKUP(Tabella67[[#This Row],[DATA]], Tabella62[], 15, 0)</f>
        <v>2.3E-2</v>
      </c>
      <c r="Q105">
        <f>VLOOKUP(Tabella67[[#This Row],[DATA]], Tabella62[], 16, 0)</f>
        <v>0</v>
      </c>
      <c r="R105">
        <f>VLOOKUP(Tabella67[[#This Row],[DATA]], Tabella62[], 17, 0)</f>
        <v>0</v>
      </c>
      <c r="S105">
        <f>VLOOKUP(Tabella67[[#This Row],[DATA]], Tabella62[], 18, 0)</f>
        <v>0</v>
      </c>
      <c r="T105">
        <f>VLOOKUP(Tabella67[[#This Row],[DATA]], Tabella63[], 2, 0)</f>
        <v>68.98</v>
      </c>
      <c r="U105">
        <f>VLOOKUP(Tabella67[[#This Row],[DATA]], Tabella65[], 2, 0)</f>
        <v>63.1</v>
      </c>
      <c r="V105">
        <f>VLOOKUP(Tabella67[[#This Row],[DATA]], Tabella64[], 2, 0)</f>
        <v>63.02</v>
      </c>
      <c r="W105">
        <f>VLOOKUP(Tabella67[[#This Row],[DATA]], Tabella66[], 2, 0)</f>
        <v>62.5</v>
      </c>
      <c r="X105">
        <v>0</v>
      </c>
      <c r="Y105">
        <v>0</v>
      </c>
      <c r="AB105" s="45">
        <v>43964</v>
      </c>
      <c r="AC105" s="14">
        <v>1660.3910000000001</v>
      </c>
      <c r="AD105" s="14">
        <v>68.725999999999999</v>
      </c>
      <c r="AE105" s="14">
        <v>74.744</v>
      </c>
      <c r="AF105" s="14">
        <v>15.16</v>
      </c>
      <c r="AG105" s="14">
        <v>0.65800000000000003</v>
      </c>
      <c r="AH105" s="14">
        <v>0.66100000000000003</v>
      </c>
      <c r="AI105" s="14">
        <v>1.0900000000000001</v>
      </c>
      <c r="AJ105" s="14"/>
      <c r="AK105" s="14"/>
      <c r="AL105" s="14"/>
      <c r="AM105" s="14"/>
      <c r="AN105" s="14">
        <v>42.41</v>
      </c>
      <c r="AO105" s="14">
        <v>1.409</v>
      </c>
      <c r="AP105" s="14">
        <v>5.5E-2</v>
      </c>
      <c r="AQ105" s="14"/>
      <c r="AR105" s="14"/>
      <c r="AS105" s="15"/>
      <c r="AU105" s="24">
        <v>43934</v>
      </c>
      <c r="AV105">
        <v>85.19</v>
      </c>
      <c r="AX105" s="24">
        <v>43934</v>
      </c>
      <c r="AY105">
        <v>71.88</v>
      </c>
      <c r="BA105" s="24">
        <v>43934</v>
      </c>
      <c r="BB105">
        <v>75</v>
      </c>
      <c r="BD105" s="24">
        <v>43934</v>
      </c>
      <c r="BE105">
        <v>50</v>
      </c>
    </row>
    <row r="106" spans="1:57" x14ac:dyDescent="0.3">
      <c r="A106" s="3">
        <v>44018</v>
      </c>
      <c r="B106" s="4">
        <v>2835.18</v>
      </c>
      <c r="C106" s="8">
        <v>197.48269088781464</v>
      </c>
      <c r="D106" s="38">
        <v>1.189332857402395E-2</v>
      </c>
      <c r="E106">
        <f>VLOOKUP(Tabella67[[#This Row],[DATA]], Tabella62[], 2, 0)</f>
        <v>4707.3019999999997</v>
      </c>
      <c r="F106">
        <f>VLOOKUP(Tabella67[[#This Row],[DATA]], Tabella62[], 3, 0)</f>
        <v>45.02</v>
      </c>
      <c r="G106">
        <f>VLOOKUP(Tabella67[[#This Row],[DATA]], Tabella62[], 4, 0)</f>
        <v>45.63</v>
      </c>
      <c r="H106">
        <f>VLOOKUP(Tabella67[[#This Row],[DATA]], Tabella62[], 5, 0)</f>
        <v>70.453000000000003</v>
      </c>
      <c r="I106">
        <f>VLOOKUP(Tabella67[[#This Row],[DATA]], Tabella62[], 6, 0)</f>
        <v>0.92500000000000004</v>
      </c>
      <c r="J106">
        <f>VLOOKUP(Tabella67[[#This Row],[DATA]], Tabella62[], 7, 0)</f>
        <v>1.1040000000000001</v>
      </c>
      <c r="K106">
        <f>VLOOKUP(Tabella67[[#This Row],[DATA]], Tabella62[], 8, 0)</f>
        <v>0.95</v>
      </c>
      <c r="L106">
        <f>VLOOKUP(Tabella67[[#This Row],[DATA]], Tabella62[], 9, 0)</f>
        <v>0</v>
      </c>
      <c r="M106">
        <f>VLOOKUP(Tabella67[[#This Row],[DATA]], Tabella62[], 10, 0)</f>
        <v>0</v>
      </c>
      <c r="N106">
        <f>VLOOKUP(Tabella67[[#This Row],[DATA]], Tabella62[], 13, 0)</f>
        <v>147.608</v>
      </c>
      <c r="O106">
        <f>VLOOKUP(Tabella67[[#This Row],[DATA]], Tabella62[], 14, 0)</f>
        <v>1.387</v>
      </c>
      <c r="P106">
        <f>VLOOKUP(Tabella67[[#This Row],[DATA]], Tabella62[], 15, 0)</f>
        <v>2.4E-2</v>
      </c>
      <c r="Q106">
        <f>VLOOKUP(Tabella67[[#This Row],[DATA]], Tabella62[], 16, 0)</f>
        <v>0</v>
      </c>
      <c r="R106">
        <f>VLOOKUP(Tabella67[[#This Row],[DATA]], Tabella62[], 17, 0)</f>
        <v>0</v>
      </c>
      <c r="S106">
        <f>VLOOKUP(Tabella67[[#This Row],[DATA]], Tabella62[], 18, 0)</f>
        <v>0</v>
      </c>
      <c r="T106">
        <f>VLOOKUP(Tabella67[[#This Row],[DATA]], Tabella63[], 2, 0)</f>
        <v>68.98</v>
      </c>
      <c r="U106">
        <f>VLOOKUP(Tabella67[[#This Row],[DATA]], Tabella65[], 2, 0)</f>
        <v>63.1</v>
      </c>
      <c r="V106">
        <f>VLOOKUP(Tabella67[[#This Row],[DATA]], Tabella64[], 2, 0)</f>
        <v>63.02</v>
      </c>
      <c r="W106">
        <f>VLOOKUP(Tabella67[[#This Row],[DATA]], Tabella66[], 2, 0)</f>
        <v>62.5</v>
      </c>
      <c r="X106">
        <v>0</v>
      </c>
      <c r="Y106">
        <v>0</v>
      </c>
      <c r="AB106" s="45">
        <v>43965</v>
      </c>
      <c r="AC106" s="16">
        <v>1728.7470000000001</v>
      </c>
      <c r="AD106" s="16">
        <v>68.355999999999995</v>
      </c>
      <c r="AE106" s="16">
        <v>73.513000000000005</v>
      </c>
      <c r="AF106" s="16">
        <v>15.797000000000001</v>
      </c>
      <c r="AG106" s="16">
        <v>0.63700000000000001</v>
      </c>
      <c r="AH106" s="16">
        <v>0.66600000000000004</v>
      </c>
      <c r="AI106" s="16">
        <v>1.05</v>
      </c>
      <c r="AJ106" s="16"/>
      <c r="AK106" s="16"/>
      <c r="AL106" s="16"/>
      <c r="AM106" s="16"/>
      <c r="AN106" s="16">
        <v>43.957999999999998</v>
      </c>
      <c r="AO106" s="16">
        <v>1.548</v>
      </c>
      <c r="AP106" s="16">
        <v>5.2999999999999999E-2</v>
      </c>
      <c r="AQ106" s="16"/>
      <c r="AR106" s="16"/>
      <c r="AS106" s="17"/>
      <c r="AU106" s="24">
        <v>43935</v>
      </c>
      <c r="AV106">
        <v>85.19</v>
      </c>
      <c r="AX106" s="24">
        <v>43935</v>
      </c>
      <c r="AY106">
        <v>71.88</v>
      </c>
      <c r="BA106" s="24">
        <v>43935</v>
      </c>
      <c r="BB106">
        <v>75</v>
      </c>
      <c r="BD106" s="24">
        <v>43935</v>
      </c>
      <c r="BE106">
        <v>50</v>
      </c>
    </row>
    <row r="107" spans="1:57" x14ac:dyDescent="0.3">
      <c r="A107" s="1">
        <v>44019</v>
      </c>
      <c r="B107" s="2">
        <v>2825.21</v>
      </c>
      <c r="C107" s="7">
        <v>196.78823676915147</v>
      </c>
      <c r="D107" s="39">
        <v>-3.5227291088860686E-3</v>
      </c>
      <c r="E107">
        <f>VLOOKUP(Tabella67[[#This Row],[DATA]], Tabella62[], 2, 0)</f>
        <v>4750.9110000000001</v>
      </c>
      <c r="F107">
        <f>VLOOKUP(Tabella67[[#This Row],[DATA]], Tabella62[], 3, 0)</f>
        <v>43.607999999999997</v>
      </c>
      <c r="G107">
        <f>VLOOKUP(Tabella67[[#This Row],[DATA]], Tabella62[], 4, 0)</f>
        <v>45.317</v>
      </c>
      <c r="H107">
        <f>VLOOKUP(Tabella67[[#This Row],[DATA]], Tabella62[], 5, 0)</f>
        <v>71.81</v>
      </c>
      <c r="I107">
        <f>VLOOKUP(Tabella67[[#This Row],[DATA]], Tabella62[], 6, 0)</f>
        <v>1.357</v>
      </c>
      <c r="J107">
        <f>VLOOKUP(Tabella67[[#This Row],[DATA]], Tabella62[], 7, 0)</f>
        <v>1.147</v>
      </c>
      <c r="K107">
        <f>VLOOKUP(Tabella67[[#This Row],[DATA]], Tabella62[], 8, 0)</f>
        <v>0.95</v>
      </c>
      <c r="L107">
        <f>VLOOKUP(Tabella67[[#This Row],[DATA]], Tabella62[], 9, 0)</f>
        <v>0</v>
      </c>
      <c r="M107">
        <f>VLOOKUP(Tabella67[[#This Row],[DATA]], Tabella62[], 10, 0)</f>
        <v>0</v>
      </c>
      <c r="N107">
        <f>VLOOKUP(Tabella67[[#This Row],[DATA]], Tabella62[], 13, 0)</f>
        <v>149.34100000000001</v>
      </c>
      <c r="O107">
        <f>VLOOKUP(Tabella67[[#This Row],[DATA]], Tabella62[], 14, 0)</f>
        <v>1.7330000000000001</v>
      </c>
      <c r="P107">
        <f>VLOOKUP(Tabella67[[#This Row],[DATA]], Tabella62[], 15, 0)</f>
        <v>2.4E-2</v>
      </c>
      <c r="Q107">
        <f>VLOOKUP(Tabella67[[#This Row],[DATA]], Tabella62[], 16, 0)</f>
        <v>0</v>
      </c>
      <c r="R107">
        <f>VLOOKUP(Tabella67[[#This Row],[DATA]], Tabella62[], 17, 0)</f>
        <v>0</v>
      </c>
      <c r="S107">
        <f>VLOOKUP(Tabella67[[#This Row],[DATA]], Tabella62[], 18, 0)</f>
        <v>0</v>
      </c>
      <c r="T107">
        <f>VLOOKUP(Tabella67[[#This Row],[DATA]], Tabella63[], 2, 0)</f>
        <v>68.98</v>
      </c>
      <c r="U107">
        <f>VLOOKUP(Tabella67[[#This Row],[DATA]], Tabella65[], 2, 0)</f>
        <v>63.1</v>
      </c>
      <c r="V107">
        <f>VLOOKUP(Tabella67[[#This Row],[DATA]], Tabella64[], 2, 0)</f>
        <v>63.02</v>
      </c>
      <c r="W107">
        <f>VLOOKUP(Tabella67[[#This Row],[DATA]], Tabella66[], 2, 0)</f>
        <v>62.5</v>
      </c>
      <c r="X107">
        <v>0</v>
      </c>
      <c r="Y107">
        <v>0</v>
      </c>
      <c r="AB107" s="45">
        <v>43966</v>
      </c>
      <c r="AC107" s="14">
        <v>1801.38</v>
      </c>
      <c r="AD107" s="14">
        <v>72.632999999999996</v>
      </c>
      <c r="AE107" s="14">
        <v>73.414000000000001</v>
      </c>
      <c r="AF107" s="14">
        <v>16.571999999999999</v>
      </c>
      <c r="AG107" s="14">
        <v>0.77400000000000002</v>
      </c>
      <c r="AH107" s="14">
        <v>0.68</v>
      </c>
      <c r="AI107" s="14">
        <v>1.02</v>
      </c>
      <c r="AJ107" s="14"/>
      <c r="AK107" s="14"/>
      <c r="AL107" s="14"/>
      <c r="AM107" s="14"/>
      <c r="AN107" s="14">
        <v>45.619</v>
      </c>
      <c r="AO107" s="14">
        <v>1.661</v>
      </c>
      <c r="AP107" s="14">
        <v>5.1999999999999998E-2</v>
      </c>
      <c r="AQ107" s="14"/>
      <c r="AR107" s="14"/>
      <c r="AS107" s="15"/>
      <c r="AU107" s="24">
        <v>43936</v>
      </c>
      <c r="AV107">
        <v>85.19</v>
      </c>
      <c r="AX107" s="24">
        <v>43936</v>
      </c>
      <c r="AY107">
        <v>71.88</v>
      </c>
      <c r="BA107" s="24">
        <v>43936</v>
      </c>
      <c r="BB107">
        <v>75</v>
      </c>
      <c r="BD107" s="24">
        <v>43936</v>
      </c>
      <c r="BE107">
        <v>50</v>
      </c>
    </row>
    <row r="108" spans="1:57" x14ac:dyDescent="0.3">
      <c r="A108" s="3">
        <v>44020</v>
      </c>
      <c r="B108" s="4">
        <v>2815.83</v>
      </c>
      <c r="C108" s="8">
        <v>196.13487873173312</v>
      </c>
      <c r="D108" s="38">
        <v>-3.3256309634720682E-3</v>
      </c>
      <c r="E108">
        <f>VLOOKUP(Tabella67[[#This Row],[DATA]], Tabella62[], 2, 0)</f>
        <v>4795.6909999999998</v>
      </c>
      <c r="F108">
        <f>VLOOKUP(Tabella67[[#This Row],[DATA]], Tabella62[], 3, 0)</f>
        <v>44.78</v>
      </c>
      <c r="G108">
        <f>VLOOKUP(Tabella67[[#This Row],[DATA]], Tabella62[], 4, 0)</f>
        <v>45.301000000000002</v>
      </c>
      <c r="H108">
        <f>VLOOKUP(Tabella67[[#This Row],[DATA]], Tabella62[], 5, 0)</f>
        <v>72.989000000000004</v>
      </c>
      <c r="I108">
        <f>VLOOKUP(Tabella67[[#This Row],[DATA]], Tabella62[], 6, 0)</f>
        <v>1.179</v>
      </c>
      <c r="J108">
        <f>VLOOKUP(Tabella67[[#This Row],[DATA]], Tabella62[], 7, 0)</f>
        <v>1.105</v>
      </c>
      <c r="K108">
        <f>VLOOKUP(Tabella67[[#This Row],[DATA]], Tabella62[], 8, 0)</f>
        <v>0.96</v>
      </c>
      <c r="L108">
        <f>VLOOKUP(Tabella67[[#This Row],[DATA]], Tabella62[], 9, 0)</f>
        <v>0</v>
      </c>
      <c r="M108">
        <f>VLOOKUP(Tabella67[[#This Row],[DATA]], Tabella62[], 10, 0)</f>
        <v>0</v>
      </c>
      <c r="N108">
        <f>VLOOKUP(Tabella67[[#This Row],[DATA]], Tabella62[], 13, 0)</f>
        <v>151.31899999999999</v>
      </c>
      <c r="O108">
        <f>VLOOKUP(Tabella67[[#This Row],[DATA]], Tabella62[], 14, 0)</f>
        <v>1.978</v>
      </c>
      <c r="P108">
        <f>VLOOKUP(Tabella67[[#This Row],[DATA]], Tabella62[], 15, 0)</f>
        <v>2.4E-2</v>
      </c>
      <c r="Q108">
        <f>VLOOKUP(Tabella67[[#This Row],[DATA]], Tabella62[], 16, 0)</f>
        <v>0</v>
      </c>
      <c r="R108">
        <f>VLOOKUP(Tabella67[[#This Row],[DATA]], Tabella62[], 17, 0)</f>
        <v>0</v>
      </c>
      <c r="S108">
        <f>VLOOKUP(Tabella67[[#This Row],[DATA]], Tabella62[], 18, 0)</f>
        <v>0</v>
      </c>
      <c r="T108">
        <f>VLOOKUP(Tabella67[[#This Row],[DATA]], Tabella63[], 2, 0)</f>
        <v>68.98</v>
      </c>
      <c r="U108">
        <f>VLOOKUP(Tabella67[[#This Row],[DATA]], Tabella65[], 2, 0)</f>
        <v>63.1</v>
      </c>
      <c r="V108">
        <f>VLOOKUP(Tabella67[[#This Row],[DATA]], Tabella64[], 2, 0)</f>
        <v>63.02</v>
      </c>
      <c r="W108">
        <f>VLOOKUP(Tabella67[[#This Row],[DATA]], Tabella66[], 2, 0)</f>
        <v>62.5</v>
      </c>
      <c r="X108">
        <v>0</v>
      </c>
      <c r="Y108">
        <v>0</v>
      </c>
      <c r="AB108" s="45">
        <v>43967</v>
      </c>
      <c r="AC108" s="16">
        <v>1864.432</v>
      </c>
      <c r="AD108" s="16">
        <v>63.052</v>
      </c>
      <c r="AE108" s="16">
        <v>71.831000000000003</v>
      </c>
      <c r="AF108" s="16">
        <v>17.387</v>
      </c>
      <c r="AG108" s="16">
        <v>0.81599999999999995</v>
      </c>
      <c r="AH108" s="16">
        <v>0.69499999999999995</v>
      </c>
      <c r="AI108" s="16">
        <v>0.99</v>
      </c>
      <c r="AJ108" s="16"/>
      <c r="AK108" s="16"/>
      <c r="AL108" s="16"/>
      <c r="AM108" s="16"/>
      <c r="AN108" s="16">
        <v>47.399000000000001</v>
      </c>
      <c r="AO108" s="16">
        <v>1.78</v>
      </c>
      <c r="AP108" s="16">
        <v>0.05</v>
      </c>
      <c r="AQ108" s="16"/>
      <c r="AR108" s="16"/>
      <c r="AS108" s="17"/>
      <c r="AU108" s="24">
        <v>43937</v>
      </c>
      <c r="AV108">
        <v>85.19</v>
      </c>
      <c r="AX108" s="24">
        <v>43937</v>
      </c>
      <c r="AY108">
        <v>71.88</v>
      </c>
      <c r="BA108" s="24">
        <v>43937</v>
      </c>
      <c r="BB108">
        <v>75</v>
      </c>
      <c r="BD108" s="24">
        <v>43937</v>
      </c>
      <c r="BE108">
        <v>50</v>
      </c>
    </row>
    <row r="109" spans="1:57" x14ac:dyDescent="0.3">
      <c r="A109" s="1">
        <v>44021</v>
      </c>
      <c r="B109" s="2">
        <v>2782.43</v>
      </c>
      <c r="C109" s="7">
        <v>193.80842260702394</v>
      </c>
      <c r="D109" s="39">
        <v>-1.1932420536903547E-2</v>
      </c>
      <c r="E109">
        <f>VLOOKUP(Tabella67[[#This Row],[DATA]], Tabella62[], 2, 0)</f>
        <v>4840.1769999999997</v>
      </c>
      <c r="F109">
        <f>VLOOKUP(Tabella67[[#This Row],[DATA]], Tabella62[], 3, 0)</f>
        <v>44.485999999999997</v>
      </c>
      <c r="G109">
        <f>VLOOKUP(Tabella67[[#This Row],[DATA]], Tabella62[], 4, 0)</f>
        <v>45.045999999999999</v>
      </c>
      <c r="H109">
        <f>VLOOKUP(Tabella67[[#This Row],[DATA]], Tabella62[], 5, 0)</f>
        <v>74.194999999999993</v>
      </c>
      <c r="I109">
        <f>VLOOKUP(Tabella67[[#This Row],[DATA]], Tabella62[], 6, 0)</f>
        <v>1.206</v>
      </c>
      <c r="J109">
        <f>VLOOKUP(Tabella67[[#This Row],[DATA]], Tabella62[], 7, 0)</f>
        <v>1.1339999999999999</v>
      </c>
      <c r="K109">
        <f>VLOOKUP(Tabella67[[#This Row],[DATA]], Tabella62[], 8, 0)</f>
        <v>0.96</v>
      </c>
      <c r="L109">
        <f>VLOOKUP(Tabella67[[#This Row],[DATA]], Tabella62[], 9, 0)</f>
        <v>0</v>
      </c>
      <c r="M109">
        <f>VLOOKUP(Tabella67[[#This Row],[DATA]], Tabella62[], 10, 0)</f>
        <v>0</v>
      </c>
      <c r="N109">
        <f>VLOOKUP(Tabella67[[#This Row],[DATA]], Tabella62[], 13, 0)</f>
        <v>153.43600000000001</v>
      </c>
      <c r="O109">
        <f>VLOOKUP(Tabella67[[#This Row],[DATA]], Tabella62[], 14, 0)</f>
        <v>2.117</v>
      </c>
      <c r="P109">
        <f>VLOOKUP(Tabella67[[#This Row],[DATA]], Tabella62[], 15, 0)</f>
        <v>2.4E-2</v>
      </c>
      <c r="Q109">
        <f>VLOOKUP(Tabella67[[#This Row],[DATA]], Tabella62[], 16, 0)</f>
        <v>0</v>
      </c>
      <c r="R109">
        <f>VLOOKUP(Tabella67[[#This Row],[DATA]], Tabella62[], 17, 0)</f>
        <v>0</v>
      </c>
      <c r="S109">
        <f>VLOOKUP(Tabella67[[#This Row],[DATA]], Tabella62[], 18, 0)</f>
        <v>0</v>
      </c>
      <c r="T109">
        <f>VLOOKUP(Tabella67[[#This Row],[DATA]], Tabella63[], 2, 0)</f>
        <v>68.98</v>
      </c>
      <c r="U109">
        <f>VLOOKUP(Tabella67[[#This Row],[DATA]], Tabella65[], 2, 0)</f>
        <v>63.1</v>
      </c>
      <c r="V109">
        <f>VLOOKUP(Tabella67[[#This Row],[DATA]], Tabella64[], 2, 0)</f>
        <v>63.02</v>
      </c>
      <c r="W109">
        <f>VLOOKUP(Tabella67[[#This Row],[DATA]], Tabella66[], 2, 0)</f>
        <v>62.5</v>
      </c>
      <c r="X109">
        <v>1</v>
      </c>
      <c r="Y109">
        <v>0</v>
      </c>
      <c r="AB109" s="45">
        <v>43968</v>
      </c>
      <c r="AC109" s="14">
        <v>1930.972</v>
      </c>
      <c r="AD109" s="14">
        <v>66.540000000000006</v>
      </c>
      <c r="AE109" s="14">
        <v>70.555000000000007</v>
      </c>
      <c r="AF109" s="14">
        <v>18.030999999999999</v>
      </c>
      <c r="AG109" s="14">
        <v>0.64400000000000002</v>
      </c>
      <c r="AH109" s="14">
        <v>0.70099999999999996</v>
      </c>
      <c r="AI109" s="14">
        <v>0.97</v>
      </c>
      <c r="AJ109" s="14"/>
      <c r="AK109" s="14"/>
      <c r="AL109" s="14"/>
      <c r="AM109" s="14"/>
      <c r="AN109" s="14">
        <v>48.981999999999999</v>
      </c>
      <c r="AO109" s="14">
        <v>1.583</v>
      </c>
      <c r="AP109" s="14">
        <v>4.8000000000000001E-2</v>
      </c>
      <c r="AQ109" s="14"/>
      <c r="AR109" s="14"/>
      <c r="AS109" s="15"/>
      <c r="AU109" s="24">
        <v>43938</v>
      </c>
      <c r="AV109">
        <v>85.19</v>
      </c>
      <c r="AX109" s="24">
        <v>43938</v>
      </c>
      <c r="AY109">
        <v>71.88</v>
      </c>
      <c r="BA109" s="24">
        <v>43938</v>
      </c>
      <c r="BB109">
        <v>75</v>
      </c>
      <c r="BD109" s="24">
        <v>43938</v>
      </c>
      <c r="BE109">
        <v>50</v>
      </c>
    </row>
    <row r="110" spans="1:57" x14ac:dyDescent="0.3">
      <c r="A110" s="3">
        <v>44022</v>
      </c>
      <c r="B110" s="4">
        <v>2800.94</v>
      </c>
      <c r="C110" s="8">
        <v>195.09772508811278</v>
      </c>
      <c r="D110" s="38">
        <v>6.6304285090307115E-3</v>
      </c>
      <c r="E110">
        <f>VLOOKUP(Tabella67[[#This Row],[DATA]], Tabella62[], 2, 0)</f>
        <v>4885.567</v>
      </c>
      <c r="F110">
        <f>VLOOKUP(Tabella67[[#This Row],[DATA]], Tabella62[], 3, 0)</f>
        <v>45.39</v>
      </c>
      <c r="G110">
        <f>VLOOKUP(Tabella67[[#This Row],[DATA]], Tabella62[], 4, 0)</f>
        <v>44.960999999999999</v>
      </c>
      <c r="H110">
        <f>VLOOKUP(Tabella67[[#This Row],[DATA]], Tabella62[], 5, 0)</f>
        <v>75.388000000000005</v>
      </c>
      <c r="I110">
        <f>VLOOKUP(Tabella67[[#This Row],[DATA]], Tabella62[], 6, 0)</f>
        <v>1.1919999999999999</v>
      </c>
      <c r="J110">
        <f>VLOOKUP(Tabella67[[#This Row],[DATA]], Tabella62[], 7, 0)</f>
        <v>1.1319999999999999</v>
      </c>
      <c r="K110">
        <f>VLOOKUP(Tabella67[[#This Row],[DATA]], Tabella62[], 8, 0)</f>
        <v>0.96</v>
      </c>
      <c r="L110">
        <f>VLOOKUP(Tabella67[[#This Row],[DATA]], Tabella62[], 9, 0)</f>
        <v>0</v>
      </c>
      <c r="M110">
        <f>VLOOKUP(Tabella67[[#This Row],[DATA]], Tabella62[], 10, 0)</f>
        <v>0</v>
      </c>
      <c r="N110">
        <f>VLOOKUP(Tabella67[[#This Row],[DATA]], Tabella62[], 13, 0)</f>
        <v>155.631</v>
      </c>
      <c r="O110">
        <f>VLOOKUP(Tabella67[[#This Row],[DATA]], Tabella62[], 14, 0)</f>
        <v>2.1949999999999998</v>
      </c>
      <c r="P110">
        <f>VLOOKUP(Tabella67[[#This Row],[DATA]], Tabella62[], 15, 0)</f>
        <v>2.3E-2</v>
      </c>
      <c r="Q110">
        <f>VLOOKUP(Tabella67[[#This Row],[DATA]], Tabella62[], 16, 0)</f>
        <v>0</v>
      </c>
      <c r="R110">
        <f>VLOOKUP(Tabella67[[#This Row],[DATA]], Tabella62[], 17, 0)</f>
        <v>0</v>
      </c>
      <c r="S110">
        <f>VLOOKUP(Tabella67[[#This Row],[DATA]], Tabella62[], 18, 0)</f>
        <v>0</v>
      </c>
      <c r="T110">
        <f>VLOOKUP(Tabella67[[#This Row],[DATA]], Tabella63[], 2, 0)</f>
        <v>68.98</v>
      </c>
      <c r="U110">
        <f>VLOOKUP(Tabella67[[#This Row],[DATA]], Tabella65[], 2, 0)</f>
        <v>63.1</v>
      </c>
      <c r="V110">
        <f>VLOOKUP(Tabella67[[#This Row],[DATA]], Tabella64[], 2, 0)</f>
        <v>63.02</v>
      </c>
      <c r="W110">
        <f>VLOOKUP(Tabella67[[#This Row],[DATA]], Tabella66[], 2, 0)</f>
        <v>62.5</v>
      </c>
      <c r="X110">
        <v>0</v>
      </c>
      <c r="Y110">
        <v>0</v>
      </c>
      <c r="AB110" s="45">
        <v>43969</v>
      </c>
      <c r="AC110" s="16">
        <v>1992.146</v>
      </c>
      <c r="AD110" s="16">
        <v>61.173999999999999</v>
      </c>
      <c r="AE110" s="16">
        <v>67.882000000000005</v>
      </c>
      <c r="AF110" s="16">
        <v>18.655000000000001</v>
      </c>
      <c r="AG110" s="16">
        <v>0.624</v>
      </c>
      <c r="AH110" s="16">
        <v>0.69799999999999995</v>
      </c>
      <c r="AI110" s="16">
        <v>0.96</v>
      </c>
      <c r="AJ110" s="16"/>
      <c r="AK110" s="16"/>
      <c r="AL110" s="16"/>
      <c r="AM110" s="16"/>
      <c r="AN110" s="16">
        <v>50.389000000000003</v>
      </c>
      <c r="AO110" s="16">
        <v>1.407</v>
      </c>
      <c r="AP110" s="16">
        <v>4.4999999999999998E-2</v>
      </c>
      <c r="AQ110" s="16"/>
      <c r="AR110" s="16"/>
      <c r="AS110" s="17"/>
      <c r="AU110" s="24">
        <v>43939</v>
      </c>
      <c r="AV110">
        <v>85.19</v>
      </c>
      <c r="AX110" s="24">
        <v>43939</v>
      </c>
      <c r="AY110">
        <v>71.88</v>
      </c>
      <c r="BA110" s="24">
        <v>43939</v>
      </c>
      <c r="BB110">
        <v>75</v>
      </c>
      <c r="BD110" s="24">
        <v>43939</v>
      </c>
      <c r="BE110">
        <v>50</v>
      </c>
    </row>
    <row r="111" spans="1:57" x14ac:dyDescent="0.3">
      <c r="A111" s="1">
        <v>44025</v>
      </c>
      <c r="B111" s="2">
        <v>2766.79</v>
      </c>
      <c r="C111" s="7">
        <v>192.71902818216012</v>
      </c>
      <c r="D111" s="39">
        <v>-1.2267271673328606E-2</v>
      </c>
      <c r="E111">
        <f>VLOOKUP(Tabella67[[#This Row],[DATA]], Tabella62[], 2, 0)</f>
        <v>5020.47</v>
      </c>
      <c r="F111">
        <f>VLOOKUP(Tabella67[[#This Row],[DATA]], Tabella62[], 3, 0)</f>
        <v>44.622999999999998</v>
      </c>
      <c r="G111">
        <f>VLOOKUP(Tabella67[[#This Row],[DATA]], Tabella62[], 4, 0)</f>
        <v>44.738</v>
      </c>
      <c r="H111">
        <f>VLOOKUP(Tabella67[[#This Row],[DATA]], Tabella62[], 5, 0)</f>
        <v>78.28</v>
      </c>
      <c r="I111">
        <f>VLOOKUP(Tabella67[[#This Row],[DATA]], Tabella62[], 6, 0)</f>
        <v>0.71299999999999997</v>
      </c>
      <c r="J111">
        <f>VLOOKUP(Tabella67[[#This Row],[DATA]], Tabella62[], 7, 0)</f>
        <v>1.1180000000000001</v>
      </c>
      <c r="K111">
        <f>VLOOKUP(Tabella67[[#This Row],[DATA]], Tabella62[], 8, 0)</f>
        <v>0.97</v>
      </c>
      <c r="L111">
        <f>VLOOKUP(Tabella67[[#This Row],[DATA]], Tabella62[], 9, 0)</f>
        <v>0</v>
      </c>
      <c r="M111">
        <f>VLOOKUP(Tabella67[[#This Row],[DATA]], Tabella62[], 10, 0)</f>
        <v>0</v>
      </c>
      <c r="N111">
        <f>VLOOKUP(Tabella67[[#This Row],[DATA]], Tabella62[], 13, 0)</f>
        <v>161.02699999999999</v>
      </c>
      <c r="O111">
        <f>VLOOKUP(Tabella67[[#This Row],[DATA]], Tabella62[], 14, 0)</f>
        <v>1.3919999999999999</v>
      </c>
      <c r="P111">
        <f>VLOOKUP(Tabella67[[#This Row],[DATA]], Tabella62[], 15, 0)</f>
        <v>2.3E-2</v>
      </c>
      <c r="Q111">
        <f>VLOOKUP(Tabella67[[#This Row],[DATA]], Tabella62[], 16, 0)</f>
        <v>0</v>
      </c>
      <c r="R111">
        <f>VLOOKUP(Tabella67[[#This Row],[DATA]], Tabella62[], 17, 0)</f>
        <v>0</v>
      </c>
      <c r="S111">
        <f>VLOOKUP(Tabella67[[#This Row],[DATA]], Tabella62[], 18, 0)</f>
        <v>0</v>
      </c>
      <c r="T111">
        <f>VLOOKUP(Tabella67[[#This Row],[DATA]], Tabella63[], 2, 0)</f>
        <v>65.28</v>
      </c>
      <c r="U111">
        <f>VLOOKUP(Tabella67[[#This Row],[DATA]], Tabella65[], 2, 0)</f>
        <v>58.93</v>
      </c>
      <c r="V111">
        <f>VLOOKUP(Tabella67[[#This Row],[DATA]], Tabella64[], 2, 0)</f>
        <v>59.38</v>
      </c>
      <c r="W111">
        <f>VLOOKUP(Tabella67[[#This Row],[DATA]], Tabella66[], 2, 0)</f>
        <v>62.5</v>
      </c>
      <c r="X111">
        <v>0</v>
      </c>
      <c r="Y111">
        <v>0</v>
      </c>
      <c r="AB111" s="45">
        <v>43970</v>
      </c>
      <c r="AC111" s="14">
        <v>2055.6289999999999</v>
      </c>
      <c r="AD111" s="14">
        <v>63.482999999999997</v>
      </c>
      <c r="AE111" s="14">
        <v>66.281000000000006</v>
      </c>
      <c r="AF111" s="14">
        <v>19.443000000000001</v>
      </c>
      <c r="AG111" s="14">
        <v>0.78800000000000003</v>
      </c>
      <c r="AH111" s="14">
        <v>0.70599999999999996</v>
      </c>
      <c r="AI111" s="14">
        <v>0.96</v>
      </c>
      <c r="AJ111" s="14"/>
      <c r="AK111" s="14"/>
      <c r="AL111" s="14"/>
      <c r="AM111" s="14"/>
      <c r="AN111" s="14">
        <v>51.936</v>
      </c>
      <c r="AO111" s="14">
        <v>1.5469999999999999</v>
      </c>
      <c r="AP111" s="14">
        <v>4.2000000000000003E-2</v>
      </c>
      <c r="AQ111" s="14"/>
      <c r="AR111" s="14"/>
      <c r="AS111" s="15"/>
      <c r="AU111" s="24">
        <v>43940</v>
      </c>
      <c r="AV111">
        <v>85.19</v>
      </c>
      <c r="AX111" s="24">
        <v>43940</v>
      </c>
      <c r="AY111">
        <v>75.78</v>
      </c>
      <c r="BA111" s="24">
        <v>43940</v>
      </c>
      <c r="BB111">
        <v>79.459999999999994</v>
      </c>
      <c r="BD111" s="24">
        <v>43940</v>
      </c>
      <c r="BE111">
        <v>50</v>
      </c>
    </row>
    <row r="112" spans="1:57" x14ac:dyDescent="0.3">
      <c r="A112" s="3">
        <v>44026</v>
      </c>
      <c r="B112" s="4">
        <v>2744.54</v>
      </c>
      <c r="C112" s="8">
        <v>191.16921833860383</v>
      </c>
      <c r="D112" s="38">
        <v>-8.0743199487608424E-3</v>
      </c>
      <c r="E112">
        <f>VLOOKUP(Tabella67[[#This Row],[DATA]], Tabella62[], 2, 0)</f>
        <v>5063.2359999999999</v>
      </c>
      <c r="F112">
        <f>VLOOKUP(Tabella67[[#This Row],[DATA]], Tabella62[], 3, 0)</f>
        <v>42.765000000000001</v>
      </c>
      <c r="G112">
        <f>VLOOKUP(Tabella67[[#This Row],[DATA]], Tabella62[], 4, 0)</f>
        <v>44.618000000000002</v>
      </c>
      <c r="H112">
        <f>VLOOKUP(Tabella67[[#This Row],[DATA]], Tabella62[], 5, 0)</f>
        <v>79.478999999999999</v>
      </c>
      <c r="I112">
        <f>VLOOKUP(Tabella67[[#This Row],[DATA]], Tabella62[], 6, 0)</f>
        <v>1.1990000000000001</v>
      </c>
      <c r="J112">
        <f>VLOOKUP(Tabella67[[#This Row],[DATA]], Tabella62[], 7, 0)</f>
        <v>1.0960000000000001</v>
      </c>
      <c r="K112">
        <f>VLOOKUP(Tabella67[[#This Row],[DATA]], Tabella62[], 8, 0)</f>
        <v>0.96</v>
      </c>
      <c r="L112">
        <f>VLOOKUP(Tabella67[[#This Row],[DATA]], Tabella62[], 9, 0)</f>
        <v>0</v>
      </c>
      <c r="M112">
        <f>VLOOKUP(Tabella67[[#This Row],[DATA]], Tabella62[], 10, 0)</f>
        <v>0</v>
      </c>
      <c r="N112">
        <f>VLOOKUP(Tabella67[[#This Row],[DATA]], Tabella62[], 13, 0)</f>
        <v>162.80099999999999</v>
      </c>
      <c r="O112">
        <f>VLOOKUP(Tabella67[[#This Row],[DATA]], Tabella62[], 14, 0)</f>
        <v>1.774</v>
      </c>
      <c r="P112">
        <f>VLOOKUP(Tabella67[[#This Row],[DATA]], Tabella62[], 15, 0)</f>
        <v>2.3E-2</v>
      </c>
      <c r="Q112">
        <f>VLOOKUP(Tabella67[[#This Row],[DATA]], Tabella62[], 16, 0)</f>
        <v>0</v>
      </c>
      <c r="R112">
        <f>VLOOKUP(Tabella67[[#This Row],[DATA]], Tabella62[], 17, 0)</f>
        <v>0</v>
      </c>
      <c r="S112">
        <f>VLOOKUP(Tabella67[[#This Row],[DATA]], Tabella62[], 18, 0)</f>
        <v>0</v>
      </c>
      <c r="T112">
        <f>VLOOKUP(Tabella67[[#This Row],[DATA]], Tabella63[], 2, 0)</f>
        <v>65.28</v>
      </c>
      <c r="U112">
        <f>VLOOKUP(Tabella67[[#This Row],[DATA]], Tabella65[], 2, 0)</f>
        <v>58.93</v>
      </c>
      <c r="V112">
        <f>VLOOKUP(Tabella67[[#This Row],[DATA]], Tabella64[], 2, 0)</f>
        <v>59.38</v>
      </c>
      <c r="W112">
        <f>VLOOKUP(Tabella67[[#This Row],[DATA]], Tabella66[], 2, 0)</f>
        <v>62.5</v>
      </c>
      <c r="X112">
        <v>0</v>
      </c>
      <c r="Y112">
        <v>0</v>
      </c>
      <c r="AB112" s="45">
        <v>43971</v>
      </c>
      <c r="AC112" s="16">
        <v>2115.6930000000002</v>
      </c>
      <c r="AD112" s="16">
        <v>60.064</v>
      </c>
      <c r="AE112" s="16">
        <v>65.043000000000006</v>
      </c>
      <c r="AF112" s="16">
        <v>20.367999999999999</v>
      </c>
      <c r="AG112" s="16">
        <v>0.92500000000000004</v>
      </c>
      <c r="AH112" s="16">
        <v>0.74399999999999999</v>
      </c>
      <c r="AI112" s="16">
        <v>0.95</v>
      </c>
      <c r="AJ112" s="16"/>
      <c r="AK112" s="16"/>
      <c r="AL112" s="16"/>
      <c r="AM112" s="16"/>
      <c r="AN112" s="16">
        <v>53.737000000000002</v>
      </c>
      <c r="AO112" s="16">
        <v>1.8009999999999999</v>
      </c>
      <c r="AP112" s="16">
        <v>0.04</v>
      </c>
      <c r="AQ112" s="16"/>
      <c r="AR112" s="16"/>
      <c r="AS112" s="17"/>
      <c r="AU112" s="24">
        <v>43941</v>
      </c>
      <c r="AV112">
        <v>85.19</v>
      </c>
      <c r="AX112" s="24">
        <v>43941</v>
      </c>
      <c r="AY112">
        <v>75.78</v>
      </c>
      <c r="BA112" s="24">
        <v>43941</v>
      </c>
      <c r="BB112">
        <v>79.459999999999994</v>
      </c>
      <c r="BD112" s="24">
        <v>43941</v>
      </c>
      <c r="BE112">
        <v>50</v>
      </c>
    </row>
    <row r="113" spans="1:57" x14ac:dyDescent="0.3">
      <c r="A113" s="1">
        <v>44027</v>
      </c>
      <c r="B113" s="2">
        <v>2747.91</v>
      </c>
      <c r="C113" s="7">
        <v>191.4039535823245</v>
      </c>
      <c r="D113" s="39">
        <v>1.2271392267198848E-3</v>
      </c>
      <c r="E113">
        <f>VLOOKUP(Tabella67[[#This Row],[DATA]], Tabella62[], 2, 0)</f>
        <v>5107.1670000000004</v>
      </c>
      <c r="F113">
        <f>VLOOKUP(Tabella67[[#This Row],[DATA]], Tabella62[], 3, 0)</f>
        <v>43.930999999999997</v>
      </c>
      <c r="G113">
        <f>VLOOKUP(Tabella67[[#This Row],[DATA]], Tabella62[], 4, 0)</f>
        <v>44.496000000000002</v>
      </c>
      <c r="H113">
        <f>VLOOKUP(Tabella67[[#This Row],[DATA]], Tabella62[], 5, 0)</f>
        <v>80.549000000000007</v>
      </c>
      <c r="I113">
        <f>VLOOKUP(Tabella67[[#This Row],[DATA]], Tabella62[], 6, 0)</f>
        <v>1.069</v>
      </c>
      <c r="J113">
        <f>VLOOKUP(Tabella67[[#This Row],[DATA]], Tabella62[], 7, 0)</f>
        <v>1.08</v>
      </c>
      <c r="K113">
        <f>VLOOKUP(Tabella67[[#This Row],[DATA]], Tabella62[], 8, 0)</f>
        <v>0.96</v>
      </c>
      <c r="L113">
        <f>VLOOKUP(Tabella67[[#This Row],[DATA]], Tabella62[], 9, 0)</f>
        <v>0</v>
      </c>
      <c r="M113">
        <f>VLOOKUP(Tabella67[[#This Row],[DATA]], Tabella62[], 10, 0)</f>
        <v>0</v>
      </c>
      <c r="N113">
        <f>VLOOKUP(Tabella67[[#This Row],[DATA]], Tabella62[], 13, 0)</f>
        <v>164.84899999999999</v>
      </c>
      <c r="O113">
        <f>VLOOKUP(Tabella67[[#This Row],[DATA]], Tabella62[], 14, 0)</f>
        <v>2.048</v>
      </c>
      <c r="P113">
        <f>VLOOKUP(Tabella67[[#This Row],[DATA]], Tabella62[], 15, 0)</f>
        <v>2.3E-2</v>
      </c>
      <c r="Q113">
        <f>VLOOKUP(Tabella67[[#This Row],[DATA]], Tabella62[], 16, 0)</f>
        <v>0</v>
      </c>
      <c r="R113">
        <f>VLOOKUP(Tabella67[[#This Row],[DATA]], Tabella62[], 17, 0)</f>
        <v>0</v>
      </c>
      <c r="S113">
        <f>VLOOKUP(Tabella67[[#This Row],[DATA]], Tabella62[], 18, 0)</f>
        <v>0</v>
      </c>
      <c r="T113">
        <f>VLOOKUP(Tabella67[[#This Row],[DATA]], Tabella63[], 2, 0)</f>
        <v>62.5</v>
      </c>
      <c r="U113">
        <f>VLOOKUP(Tabella67[[#This Row],[DATA]], Tabella65[], 2, 0)</f>
        <v>57.14</v>
      </c>
      <c r="V113">
        <f>VLOOKUP(Tabella67[[#This Row],[DATA]], Tabella64[], 2, 0)</f>
        <v>57.81</v>
      </c>
      <c r="W113">
        <f>VLOOKUP(Tabella67[[#This Row],[DATA]], Tabella66[], 2, 0)</f>
        <v>62.5</v>
      </c>
      <c r="X113">
        <v>0</v>
      </c>
      <c r="Y113">
        <v>0</v>
      </c>
      <c r="AB113" s="45">
        <v>43972</v>
      </c>
      <c r="AC113" s="14">
        <v>2176.3389999999999</v>
      </c>
      <c r="AD113" s="14">
        <v>60.646000000000001</v>
      </c>
      <c r="AE113" s="14">
        <v>63.942</v>
      </c>
      <c r="AF113" s="14">
        <v>21.239000000000001</v>
      </c>
      <c r="AG113" s="14">
        <v>0.87</v>
      </c>
      <c r="AH113" s="14">
        <v>0.77700000000000002</v>
      </c>
      <c r="AI113" s="14">
        <v>0.95</v>
      </c>
      <c r="AJ113" s="14"/>
      <c r="AK113" s="14"/>
      <c r="AL113" s="14"/>
      <c r="AM113" s="14"/>
      <c r="AN113" s="14">
        <v>55.695</v>
      </c>
      <c r="AO113" s="14">
        <v>1.958</v>
      </c>
      <c r="AP113" s="14">
        <v>3.7999999999999999E-2</v>
      </c>
      <c r="AQ113" s="14"/>
      <c r="AR113" s="14"/>
      <c r="AS113" s="15"/>
      <c r="AU113" s="24">
        <v>43942</v>
      </c>
      <c r="AV113">
        <v>85.19</v>
      </c>
      <c r="AX113" s="24">
        <v>43942</v>
      </c>
      <c r="AY113">
        <v>75.78</v>
      </c>
      <c r="BA113" s="24">
        <v>43942</v>
      </c>
      <c r="BB113">
        <v>79.459999999999994</v>
      </c>
      <c r="BD113" s="24">
        <v>43942</v>
      </c>
      <c r="BE113">
        <v>50</v>
      </c>
    </row>
    <row r="114" spans="1:57" x14ac:dyDescent="0.3">
      <c r="A114" s="3">
        <v>44028</v>
      </c>
      <c r="B114" s="4">
        <v>2760.01</v>
      </c>
      <c r="C114" s="8">
        <v>192.24677151971915</v>
      </c>
      <c r="D114" s="38">
        <v>4.3936801788296426E-3</v>
      </c>
      <c r="E114">
        <f>VLOOKUP(Tabella67[[#This Row],[DATA]], Tabella62[], 2, 0)</f>
        <v>5151.1310000000003</v>
      </c>
      <c r="F114">
        <f>VLOOKUP(Tabella67[[#This Row],[DATA]], Tabella62[], 3, 0)</f>
        <v>43.965000000000003</v>
      </c>
      <c r="G114">
        <f>VLOOKUP(Tabella67[[#This Row],[DATA]], Tabella62[], 4, 0)</f>
        <v>44.421999999999997</v>
      </c>
      <c r="H114">
        <f>VLOOKUP(Tabella67[[#This Row],[DATA]], Tabella62[], 5, 0)</f>
        <v>81.692999999999998</v>
      </c>
      <c r="I114">
        <f>VLOOKUP(Tabella67[[#This Row],[DATA]], Tabella62[], 6, 0)</f>
        <v>1.145</v>
      </c>
      <c r="J114">
        <f>VLOOKUP(Tabella67[[#This Row],[DATA]], Tabella62[], 7, 0)</f>
        <v>1.071</v>
      </c>
      <c r="K114">
        <f>VLOOKUP(Tabella67[[#This Row],[DATA]], Tabella62[], 8, 0)</f>
        <v>0.96</v>
      </c>
      <c r="L114">
        <f>VLOOKUP(Tabella67[[#This Row],[DATA]], Tabella62[], 9, 0)</f>
        <v>0</v>
      </c>
      <c r="M114">
        <f>VLOOKUP(Tabella67[[#This Row],[DATA]], Tabella62[], 10, 0)</f>
        <v>0</v>
      </c>
      <c r="N114">
        <f>VLOOKUP(Tabella67[[#This Row],[DATA]], Tabella62[], 13, 0)</f>
        <v>166.98099999999999</v>
      </c>
      <c r="O114">
        <f>VLOOKUP(Tabella67[[#This Row],[DATA]], Tabella62[], 14, 0)</f>
        <v>2.1320000000000001</v>
      </c>
      <c r="P114">
        <f>VLOOKUP(Tabella67[[#This Row],[DATA]], Tabella62[], 15, 0)</f>
        <v>2.3E-2</v>
      </c>
      <c r="Q114">
        <f>VLOOKUP(Tabella67[[#This Row],[DATA]], Tabella62[], 16, 0)</f>
        <v>0</v>
      </c>
      <c r="R114">
        <f>VLOOKUP(Tabella67[[#This Row],[DATA]], Tabella62[], 17, 0)</f>
        <v>0</v>
      </c>
      <c r="S114">
        <f>VLOOKUP(Tabella67[[#This Row],[DATA]], Tabella62[], 18, 0)</f>
        <v>0</v>
      </c>
      <c r="T114">
        <f>VLOOKUP(Tabella67[[#This Row],[DATA]], Tabella63[], 2, 0)</f>
        <v>62.5</v>
      </c>
      <c r="U114">
        <f>VLOOKUP(Tabella67[[#This Row],[DATA]], Tabella65[], 2, 0)</f>
        <v>57.14</v>
      </c>
      <c r="V114">
        <f>VLOOKUP(Tabella67[[#This Row],[DATA]], Tabella64[], 2, 0)</f>
        <v>57.81</v>
      </c>
      <c r="W114">
        <f>VLOOKUP(Tabella67[[#This Row],[DATA]], Tabella66[], 2, 0)</f>
        <v>62.5</v>
      </c>
      <c r="X114">
        <v>0</v>
      </c>
      <c r="Y114">
        <v>0</v>
      </c>
      <c r="AB114" s="45">
        <v>43973</v>
      </c>
      <c r="AC114" s="16">
        <v>2237.2930000000001</v>
      </c>
      <c r="AD114" s="16">
        <v>60.954999999999998</v>
      </c>
      <c r="AE114" s="16">
        <v>62.273000000000003</v>
      </c>
      <c r="AF114" s="16">
        <v>22.266999999999999</v>
      </c>
      <c r="AG114" s="16">
        <v>1.028</v>
      </c>
      <c r="AH114" s="16">
        <v>0.81399999999999995</v>
      </c>
      <c r="AI114" s="16">
        <v>0.95</v>
      </c>
      <c r="AJ114" s="16"/>
      <c r="AK114" s="16"/>
      <c r="AL114" s="16"/>
      <c r="AM114" s="16"/>
      <c r="AN114" s="16">
        <v>57.588000000000001</v>
      </c>
      <c r="AO114" s="16">
        <v>1.8919999999999999</v>
      </c>
      <c r="AP114" s="16">
        <v>3.5999999999999997E-2</v>
      </c>
      <c r="AQ114" s="16"/>
      <c r="AR114" s="16"/>
      <c r="AS114" s="17"/>
      <c r="AU114" s="24">
        <v>43943</v>
      </c>
      <c r="AV114">
        <v>85.19</v>
      </c>
      <c r="AX114" s="24">
        <v>43943</v>
      </c>
      <c r="AY114">
        <v>75.78</v>
      </c>
      <c r="BA114" s="24">
        <v>43943</v>
      </c>
      <c r="BB114">
        <v>79.459999999999994</v>
      </c>
      <c r="BD114" s="24">
        <v>43943</v>
      </c>
      <c r="BE114">
        <v>50</v>
      </c>
    </row>
    <row r="115" spans="1:57" x14ac:dyDescent="0.3">
      <c r="A115" s="1">
        <v>44029</v>
      </c>
      <c r="B115" s="2">
        <v>2774.79</v>
      </c>
      <c r="C115" s="7">
        <v>193.27626318209045</v>
      </c>
      <c r="D115" s="39">
        <v>5.340765748273032E-3</v>
      </c>
      <c r="E115">
        <f>VLOOKUP(Tabella67[[#This Row],[DATA]], Tabella62[], 2, 0)</f>
        <v>5194.9179999999997</v>
      </c>
      <c r="F115">
        <f>VLOOKUP(Tabella67[[#This Row],[DATA]], Tabella62[], 3, 0)</f>
        <v>43.786999999999999</v>
      </c>
      <c r="G115">
        <f>VLOOKUP(Tabella67[[#This Row],[DATA]], Tabella62[], 4, 0)</f>
        <v>44.192999999999998</v>
      </c>
      <c r="H115">
        <f>VLOOKUP(Tabella67[[#This Row],[DATA]], Tabella62[], 5, 0)</f>
        <v>82.968000000000004</v>
      </c>
      <c r="I115">
        <f>VLOOKUP(Tabella67[[#This Row],[DATA]], Tabella62[], 6, 0)</f>
        <v>1.2749999999999999</v>
      </c>
      <c r="J115">
        <f>VLOOKUP(Tabella67[[#This Row],[DATA]], Tabella62[], 7, 0)</f>
        <v>1.083</v>
      </c>
      <c r="K115">
        <f>VLOOKUP(Tabella67[[#This Row],[DATA]], Tabella62[], 8, 0)</f>
        <v>0.96</v>
      </c>
      <c r="L115">
        <f>VLOOKUP(Tabella67[[#This Row],[DATA]], Tabella62[], 9, 0)</f>
        <v>0</v>
      </c>
      <c r="M115">
        <f>VLOOKUP(Tabella67[[#This Row],[DATA]], Tabella62[], 10, 0)</f>
        <v>0</v>
      </c>
      <c r="N115">
        <f>VLOOKUP(Tabella67[[#This Row],[DATA]], Tabella62[], 13, 0)</f>
        <v>169.12200000000001</v>
      </c>
      <c r="O115">
        <f>VLOOKUP(Tabella67[[#This Row],[DATA]], Tabella62[], 14, 0)</f>
        <v>2.141</v>
      </c>
      <c r="P115">
        <f>VLOOKUP(Tabella67[[#This Row],[DATA]], Tabella62[], 15, 0)</f>
        <v>2.3E-2</v>
      </c>
      <c r="Q115">
        <f>VLOOKUP(Tabella67[[#This Row],[DATA]], Tabella62[], 16, 0)</f>
        <v>0</v>
      </c>
      <c r="R115">
        <f>VLOOKUP(Tabella67[[#This Row],[DATA]], Tabella62[], 17, 0)</f>
        <v>0</v>
      </c>
      <c r="S115">
        <f>VLOOKUP(Tabella67[[#This Row],[DATA]], Tabella62[], 18, 0)</f>
        <v>0</v>
      </c>
      <c r="T115">
        <f>VLOOKUP(Tabella67[[#This Row],[DATA]], Tabella63[], 2, 0)</f>
        <v>62.5</v>
      </c>
      <c r="U115">
        <f>VLOOKUP(Tabella67[[#This Row],[DATA]], Tabella65[], 2, 0)</f>
        <v>57.14</v>
      </c>
      <c r="V115">
        <f>VLOOKUP(Tabella67[[#This Row],[DATA]], Tabella64[], 2, 0)</f>
        <v>57.81</v>
      </c>
      <c r="W115">
        <f>VLOOKUP(Tabella67[[#This Row],[DATA]], Tabella66[], 2, 0)</f>
        <v>62.5</v>
      </c>
      <c r="X115">
        <v>0</v>
      </c>
      <c r="Y115">
        <v>0</v>
      </c>
      <c r="AB115" s="45">
        <v>43974</v>
      </c>
      <c r="AC115" s="14">
        <v>2301.9490000000001</v>
      </c>
      <c r="AD115" s="14">
        <v>64.655000000000001</v>
      </c>
      <c r="AE115" s="14">
        <v>62.502000000000002</v>
      </c>
      <c r="AF115" s="14">
        <v>23.219000000000001</v>
      </c>
      <c r="AG115" s="14">
        <v>0.95299999999999996</v>
      </c>
      <c r="AH115" s="14">
        <v>0.83299999999999996</v>
      </c>
      <c r="AI115" s="14">
        <v>0.95</v>
      </c>
      <c r="AJ115" s="14"/>
      <c r="AK115" s="14"/>
      <c r="AL115" s="14"/>
      <c r="AM115" s="14"/>
      <c r="AN115" s="14">
        <v>59.524000000000001</v>
      </c>
      <c r="AO115" s="14">
        <v>1.9359999999999999</v>
      </c>
      <c r="AP115" s="14">
        <v>3.5999999999999997E-2</v>
      </c>
      <c r="AQ115" s="14"/>
      <c r="AR115" s="14"/>
      <c r="AS115" s="15"/>
      <c r="AU115" s="24">
        <v>43944</v>
      </c>
      <c r="AV115">
        <v>85.19</v>
      </c>
      <c r="AX115" s="24">
        <v>43944</v>
      </c>
      <c r="AY115">
        <v>75.78</v>
      </c>
      <c r="BA115" s="24">
        <v>43944</v>
      </c>
      <c r="BB115">
        <v>79.459999999999994</v>
      </c>
      <c r="BD115" s="24">
        <v>43944</v>
      </c>
      <c r="BE115">
        <v>50</v>
      </c>
    </row>
    <row r="116" spans="1:57" x14ac:dyDescent="0.3">
      <c r="A116" s="3">
        <v>44032</v>
      </c>
      <c r="B116" s="4">
        <v>2802.24</v>
      </c>
      <c r="C116" s="8">
        <v>195.18827577560145</v>
      </c>
      <c r="D116" s="38">
        <v>9.8440286925487886E-3</v>
      </c>
      <c r="E116">
        <f>VLOOKUP(Tabella67[[#This Row],[DATA]], Tabella62[], 2, 0)</f>
        <v>5319.7259999999997</v>
      </c>
      <c r="F116">
        <f>VLOOKUP(Tabella67[[#This Row],[DATA]], Tabella62[], 3, 0)</f>
        <v>40.442</v>
      </c>
      <c r="G116">
        <f>VLOOKUP(Tabella67[[#This Row],[DATA]], Tabella62[], 4, 0)</f>
        <v>42.750999999999998</v>
      </c>
      <c r="H116">
        <f>VLOOKUP(Tabella67[[#This Row],[DATA]], Tabella62[], 5, 0)</f>
        <v>85.037999999999997</v>
      </c>
      <c r="I116">
        <f>VLOOKUP(Tabella67[[#This Row],[DATA]], Tabella62[], 6, 0)</f>
        <v>0.58299999999999996</v>
      </c>
      <c r="J116">
        <f>VLOOKUP(Tabella67[[#This Row],[DATA]], Tabella62[], 7, 0)</f>
        <v>0.96499999999999997</v>
      </c>
      <c r="K116">
        <f>VLOOKUP(Tabella67[[#This Row],[DATA]], Tabella62[], 8, 0)</f>
        <v>0.94</v>
      </c>
      <c r="L116">
        <f>VLOOKUP(Tabella67[[#This Row],[DATA]], Tabella62[], 9, 0)</f>
        <v>0</v>
      </c>
      <c r="M116">
        <f>VLOOKUP(Tabella67[[#This Row],[DATA]], Tabella62[], 10, 0)</f>
        <v>0</v>
      </c>
      <c r="N116">
        <f>VLOOKUP(Tabella67[[#This Row],[DATA]], Tabella62[], 13, 0)</f>
        <v>174.41399999999999</v>
      </c>
      <c r="O116">
        <f>VLOOKUP(Tabella67[[#This Row],[DATA]], Tabella62[], 14, 0)</f>
        <v>1.3540000000000001</v>
      </c>
      <c r="P116">
        <f>VLOOKUP(Tabella67[[#This Row],[DATA]], Tabella62[], 15, 0)</f>
        <v>2.1999999999999999E-2</v>
      </c>
      <c r="Q116">
        <f>VLOOKUP(Tabella67[[#This Row],[DATA]], Tabella62[], 16, 0)</f>
        <v>0</v>
      </c>
      <c r="R116">
        <f>VLOOKUP(Tabella67[[#This Row],[DATA]], Tabella62[], 17, 0)</f>
        <v>0</v>
      </c>
      <c r="S116">
        <f>VLOOKUP(Tabella67[[#This Row],[DATA]], Tabella62[], 18, 0)</f>
        <v>0</v>
      </c>
      <c r="T116">
        <f>VLOOKUP(Tabella67[[#This Row],[DATA]], Tabella63[], 2, 0)</f>
        <v>62.5</v>
      </c>
      <c r="U116">
        <f>VLOOKUP(Tabella67[[#This Row],[DATA]], Tabella65[], 2, 0)</f>
        <v>57.14</v>
      </c>
      <c r="V116">
        <f>VLOOKUP(Tabella67[[#This Row],[DATA]], Tabella64[], 2, 0)</f>
        <v>57.81</v>
      </c>
      <c r="W116">
        <f>VLOOKUP(Tabella67[[#This Row],[DATA]], Tabella66[], 2, 0)</f>
        <v>62.5</v>
      </c>
      <c r="X116">
        <v>0</v>
      </c>
      <c r="Y116">
        <v>0</v>
      </c>
      <c r="AB116" s="45">
        <v>43975</v>
      </c>
      <c r="AC116" s="16">
        <v>2360.8820000000001</v>
      </c>
      <c r="AD116" s="16">
        <v>58.933</v>
      </c>
      <c r="AE116" s="16">
        <v>61.415999999999997</v>
      </c>
      <c r="AF116" s="16">
        <v>24.268000000000001</v>
      </c>
      <c r="AG116" s="16">
        <v>1.0489999999999999</v>
      </c>
      <c r="AH116" s="16">
        <v>0.89100000000000001</v>
      </c>
      <c r="AI116" s="16">
        <v>0.95</v>
      </c>
      <c r="AJ116" s="16"/>
      <c r="AK116" s="16"/>
      <c r="AL116" s="16"/>
      <c r="AM116" s="16"/>
      <c r="AN116" s="16">
        <v>61.307000000000002</v>
      </c>
      <c r="AO116" s="16">
        <v>1.782</v>
      </c>
      <c r="AP116" s="16">
        <v>3.5000000000000003E-2</v>
      </c>
      <c r="AQ116" s="16"/>
      <c r="AR116" s="16"/>
      <c r="AS116" s="17"/>
      <c r="AU116" s="24">
        <v>43945</v>
      </c>
      <c r="AV116">
        <v>85.19</v>
      </c>
      <c r="AX116" s="24">
        <v>43945</v>
      </c>
      <c r="AY116">
        <v>75.78</v>
      </c>
      <c r="BA116" s="24">
        <v>43945</v>
      </c>
      <c r="BB116">
        <v>79.459999999999994</v>
      </c>
      <c r="BD116" s="24">
        <v>43945</v>
      </c>
      <c r="BE116">
        <v>50</v>
      </c>
    </row>
    <row r="117" spans="1:57" x14ac:dyDescent="0.3">
      <c r="A117" s="1">
        <v>44033</v>
      </c>
      <c r="B117" s="2">
        <v>2825.71</v>
      </c>
      <c r="C117" s="7">
        <v>196.8230639566471</v>
      </c>
      <c r="D117" s="39">
        <v>8.3405631028613363E-3</v>
      </c>
      <c r="E117">
        <f>VLOOKUP(Tabella67[[#This Row],[DATA]], Tabella62[], 2, 0)</f>
        <v>5359.6679999999997</v>
      </c>
      <c r="F117">
        <f>VLOOKUP(Tabella67[[#This Row],[DATA]], Tabella62[], 3, 0)</f>
        <v>39.942</v>
      </c>
      <c r="G117">
        <f>VLOOKUP(Tabella67[[#This Row],[DATA]], Tabella62[], 4, 0)</f>
        <v>42.347000000000001</v>
      </c>
      <c r="H117">
        <f>VLOOKUP(Tabella67[[#This Row],[DATA]], Tabella62[], 5, 0)</f>
        <v>86.085999999999999</v>
      </c>
      <c r="I117">
        <f>VLOOKUP(Tabella67[[#This Row],[DATA]], Tabella62[], 6, 0)</f>
        <v>1.0489999999999999</v>
      </c>
      <c r="J117">
        <f>VLOOKUP(Tabella67[[#This Row],[DATA]], Tabella62[], 7, 0)</f>
        <v>0.94399999999999995</v>
      </c>
      <c r="K117">
        <f>VLOOKUP(Tabella67[[#This Row],[DATA]], Tabella62[], 8, 0)</f>
        <v>0.94</v>
      </c>
      <c r="L117">
        <f>VLOOKUP(Tabella67[[#This Row],[DATA]], Tabella62[], 9, 0)</f>
        <v>0</v>
      </c>
      <c r="M117">
        <f>VLOOKUP(Tabella67[[#This Row],[DATA]], Tabella62[], 10, 0)</f>
        <v>0</v>
      </c>
      <c r="N117">
        <f>VLOOKUP(Tabella67[[#This Row],[DATA]], Tabella62[], 13, 0)</f>
        <v>176.16300000000001</v>
      </c>
      <c r="O117">
        <f>VLOOKUP(Tabella67[[#This Row],[DATA]], Tabella62[], 14, 0)</f>
        <v>1.7490000000000001</v>
      </c>
      <c r="P117">
        <f>VLOOKUP(Tabella67[[#This Row],[DATA]], Tabella62[], 15, 0)</f>
        <v>2.1999999999999999E-2</v>
      </c>
      <c r="Q117">
        <f>VLOOKUP(Tabella67[[#This Row],[DATA]], Tabella62[], 16, 0)</f>
        <v>0</v>
      </c>
      <c r="R117">
        <f>VLOOKUP(Tabella67[[#This Row],[DATA]], Tabella62[], 17, 0)</f>
        <v>0</v>
      </c>
      <c r="S117">
        <f>VLOOKUP(Tabella67[[#This Row],[DATA]], Tabella62[], 18, 0)</f>
        <v>0</v>
      </c>
      <c r="T117">
        <f>VLOOKUP(Tabella67[[#This Row],[DATA]], Tabella63[], 2, 0)</f>
        <v>62.5</v>
      </c>
      <c r="U117">
        <f>VLOOKUP(Tabella67[[#This Row],[DATA]], Tabella65[], 2, 0)</f>
        <v>57.14</v>
      </c>
      <c r="V117">
        <f>VLOOKUP(Tabella67[[#This Row],[DATA]], Tabella64[], 2, 0)</f>
        <v>57.81</v>
      </c>
      <c r="W117">
        <f>VLOOKUP(Tabella67[[#This Row],[DATA]], Tabella66[], 2, 0)</f>
        <v>62.5</v>
      </c>
      <c r="X117">
        <v>0</v>
      </c>
      <c r="Y117">
        <v>0</v>
      </c>
      <c r="AB117" s="45">
        <v>43976</v>
      </c>
      <c r="AC117" s="14">
        <v>2422.192</v>
      </c>
      <c r="AD117" s="14">
        <v>61.311</v>
      </c>
      <c r="AE117" s="14">
        <v>61.435000000000002</v>
      </c>
      <c r="AF117" s="14">
        <v>24.899000000000001</v>
      </c>
      <c r="AG117" s="14">
        <v>0.63100000000000001</v>
      </c>
      <c r="AH117" s="14">
        <v>0.89200000000000002</v>
      </c>
      <c r="AI117" s="14">
        <v>0.95</v>
      </c>
      <c r="AJ117" s="14"/>
      <c r="AK117" s="14"/>
      <c r="AL117" s="14"/>
      <c r="AM117" s="14"/>
      <c r="AN117" s="14">
        <v>62.781999999999996</v>
      </c>
      <c r="AO117" s="14">
        <v>1.4750000000000001</v>
      </c>
      <c r="AP117" s="14">
        <v>3.5000000000000003E-2</v>
      </c>
      <c r="AQ117" s="14"/>
      <c r="AR117" s="14"/>
      <c r="AS117" s="15"/>
      <c r="AU117" s="24">
        <v>43946</v>
      </c>
      <c r="AV117">
        <v>85.19</v>
      </c>
      <c r="AX117" s="24">
        <v>43946</v>
      </c>
      <c r="AY117">
        <v>75.78</v>
      </c>
      <c r="BA117" s="24">
        <v>43946</v>
      </c>
      <c r="BB117">
        <v>79.459999999999994</v>
      </c>
      <c r="BD117" s="24">
        <v>43946</v>
      </c>
      <c r="BE117">
        <v>50</v>
      </c>
    </row>
    <row r="118" spans="1:57" x14ac:dyDescent="0.3">
      <c r="A118" s="3">
        <v>44034</v>
      </c>
      <c r="B118" s="4">
        <v>2834.65</v>
      </c>
      <c r="C118" s="8">
        <v>197.44577406906927</v>
      </c>
      <c r="D118" s="38">
        <v>3.1588123135912476E-3</v>
      </c>
      <c r="E118">
        <f>VLOOKUP(Tabella67[[#This Row],[DATA]], Tabella62[], 2, 0)</f>
        <v>5399.7610000000004</v>
      </c>
      <c r="F118">
        <f>VLOOKUP(Tabella67[[#This Row],[DATA]], Tabella62[], 3, 0)</f>
        <v>40.093000000000004</v>
      </c>
      <c r="G118">
        <f>VLOOKUP(Tabella67[[#This Row],[DATA]], Tabella62[], 4, 0)</f>
        <v>41.798999999999999</v>
      </c>
      <c r="H118">
        <f>VLOOKUP(Tabella67[[#This Row],[DATA]], Tabella62[], 5, 0)</f>
        <v>87.216999999999999</v>
      </c>
      <c r="I118">
        <f>VLOOKUP(Tabella67[[#This Row],[DATA]], Tabella62[], 6, 0)</f>
        <v>1.131</v>
      </c>
      <c r="J118">
        <f>VLOOKUP(Tabella67[[#This Row],[DATA]], Tabella62[], 7, 0)</f>
        <v>0.95299999999999996</v>
      </c>
      <c r="K118">
        <f>VLOOKUP(Tabella67[[#This Row],[DATA]], Tabella62[], 8, 0)</f>
        <v>0.94</v>
      </c>
      <c r="L118">
        <f>VLOOKUP(Tabella67[[#This Row],[DATA]], Tabella62[], 9, 0)</f>
        <v>0</v>
      </c>
      <c r="M118">
        <f>VLOOKUP(Tabella67[[#This Row],[DATA]], Tabella62[], 10, 0)</f>
        <v>0</v>
      </c>
      <c r="N118">
        <f>VLOOKUP(Tabella67[[#This Row],[DATA]], Tabella62[], 13, 0)</f>
        <v>178.196</v>
      </c>
      <c r="O118">
        <f>VLOOKUP(Tabella67[[#This Row],[DATA]], Tabella62[], 14, 0)</f>
        <v>2.032</v>
      </c>
      <c r="P118">
        <f>VLOOKUP(Tabella67[[#This Row],[DATA]], Tabella62[], 15, 0)</f>
        <v>2.1999999999999999E-2</v>
      </c>
      <c r="Q118">
        <f>VLOOKUP(Tabella67[[#This Row],[DATA]], Tabella62[], 16, 0)</f>
        <v>0</v>
      </c>
      <c r="R118">
        <f>VLOOKUP(Tabella67[[#This Row],[DATA]], Tabella62[], 17, 0)</f>
        <v>0</v>
      </c>
      <c r="S118">
        <f>VLOOKUP(Tabella67[[#This Row],[DATA]], Tabella62[], 18, 0)</f>
        <v>0</v>
      </c>
      <c r="T118">
        <f>VLOOKUP(Tabella67[[#This Row],[DATA]], Tabella63[], 2, 0)</f>
        <v>62.5</v>
      </c>
      <c r="U118">
        <f>VLOOKUP(Tabella67[[#This Row],[DATA]], Tabella65[], 2, 0)</f>
        <v>57.14</v>
      </c>
      <c r="V118">
        <f>VLOOKUP(Tabella67[[#This Row],[DATA]], Tabella64[], 2, 0)</f>
        <v>57.81</v>
      </c>
      <c r="W118">
        <f>VLOOKUP(Tabella67[[#This Row],[DATA]], Tabella66[], 2, 0)</f>
        <v>62.5</v>
      </c>
      <c r="X118">
        <v>0</v>
      </c>
      <c r="Y118">
        <v>0</v>
      </c>
      <c r="AB118" s="45">
        <v>43977</v>
      </c>
      <c r="AC118" s="16">
        <v>2483.2910000000002</v>
      </c>
      <c r="AD118" s="16">
        <v>61.097999999999999</v>
      </c>
      <c r="AE118" s="16">
        <v>61.094999999999999</v>
      </c>
      <c r="AF118" s="16">
        <v>26.091000000000001</v>
      </c>
      <c r="AG118" s="16">
        <v>1.1919999999999999</v>
      </c>
      <c r="AH118" s="16">
        <v>0.95</v>
      </c>
      <c r="AI118" s="16">
        <v>0.95</v>
      </c>
      <c r="AJ118" s="16"/>
      <c r="AK118" s="16"/>
      <c r="AL118" s="16"/>
      <c r="AM118" s="16"/>
      <c r="AN118" s="16">
        <v>64.531999999999996</v>
      </c>
      <c r="AO118" s="16">
        <v>1.75</v>
      </c>
      <c r="AP118" s="16">
        <v>3.4000000000000002E-2</v>
      </c>
      <c r="AQ118" s="16"/>
      <c r="AR118" s="16"/>
      <c r="AS118" s="17"/>
      <c r="AU118" s="24">
        <v>43947</v>
      </c>
      <c r="AV118">
        <v>85.19</v>
      </c>
      <c r="AX118" s="24">
        <v>43947</v>
      </c>
      <c r="AY118">
        <v>75.78</v>
      </c>
      <c r="BA118" s="24">
        <v>43947</v>
      </c>
      <c r="BB118">
        <v>79.459999999999994</v>
      </c>
      <c r="BD118" s="24">
        <v>43947</v>
      </c>
      <c r="BE118">
        <v>50</v>
      </c>
    </row>
    <row r="119" spans="1:57" x14ac:dyDescent="0.3">
      <c r="A119" s="1">
        <v>44035</v>
      </c>
      <c r="B119" s="2">
        <v>2851.79</v>
      </c>
      <c r="C119" s="7">
        <v>198.63965005642004</v>
      </c>
      <c r="D119" s="39">
        <v>6.0283945342965899E-3</v>
      </c>
      <c r="E119">
        <f>VLOOKUP(Tabella67[[#This Row],[DATA]], Tabella62[], 2, 0)</f>
        <v>5439.7160000000003</v>
      </c>
      <c r="F119">
        <f>VLOOKUP(Tabella67[[#This Row],[DATA]], Tabella62[], 3, 0)</f>
        <v>39.956000000000003</v>
      </c>
      <c r="G119">
        <f>VLOOKUP(Tabella67[[#This Row],[DATA]], Tabella62[], 4, 0)</f>
        <v>41.225999999999999</v>
      </c>
      <c r="H119">
        <f>VLOOKUP(Tabella67[[#This Row],[DATA]], Tabella62[], 5, 0)</f>
        <v>88.224000000000004</v>
      </c>
      <c r="I119">
        <f>VLOOKUP(Tabella67[[#This Row],[DATA]], Tabella62[], 6, 0)</f>
        <v>1.0069999999999999</v>
      </c>
      <c r="J119">
        <f>VLOOKUP(Tabella67[[#This Row],[DATA]], Tabella62[], 7, 0)</f>
        <v>0.93300000000000005</v>
      </c>
      <c r="K119">
        <f>VLOOKUP(Tabella67[[#This Row],[DATA]], Tabella62[], 8, 0)</f>
        <v>0.94</v>
      </c>
      <c r="L119">
        <f>VLOOKUP(Tabella67[[#This Row],[DATA]], Tabella62[], 9, 0)</f>
        <v>0</v>
      </c>
      <c r="M119">
        <f>VLOOKUP(Tabella67[[#This Row],[DATA]], Tabella62[], 10, 0)</f>
        <v>0</v>
      </c>
      <c r="N119">
        <f>VLOOKUP(Tabella67[[#This Row],[DATA]], Tabella62[], 13, 0)</f>
        <v>180.25</v>
      </c>
      <c r="O119">
        <f>VLOOKUP(Tabella67[[#This Row],[DATA]], Tabella62[], 14, 0)</f>
        <v>2.0539999999999998</v>
      </c>
      <c r="P119">
        <f>VLOOKUP(Tabella67[[#This Row],[DATA]], Tabella62[], 15, 0)</f>
        <v>2.1999999999999999E-2</v>
      </c>
      <c r="Q119">
        <f>VLOOKUP(Tabella67[[#This Row],[DATA]], Tabella62[], 16, 0)</f>
        <v>0</v>
      </c>
      <c r="R119">
        <f>VLOOKUP(Tabella67[[#This Row],[DATA]], Tabella62[], 17, 0)</f>
        <v>0</v>
      </c>
      <c r="S119">
        <f>VLOOKUP(Tabella67[[#This Row],[DATA]], Tabella62[], 18, 0)</f>
        <v>0</v>
      </c>
      <c r="T119">
        <f>VLOOKUP(Tabella67[[#This Row],[DATA]], Tabella63[], 2, 0)</f>
        <v>62.5</v>
      </c>
      <c r="U119">
        <f>VLOOKUP(Tabella67[[#This Row],[DATA]], Tabella65[], 2, 0)</f>
        <v>57.14</v>
      </c>
      <c r="V119">
        <f>VLOOKUP(Tabella67[[#This Row],[DATA]], Tabella64[], 2, 0)</f>
        <v>57.81</v>
      </c>
      <c r="W119">
        <f>VLOOKUP(Tabella67[[#This Row],[DATA]], Tabella66[], 2, 0)</f>
        <v>62.5</v>
      </c>
      <c r="X119">
        <v>0</v>
      </c>
      <c r="Y119">
        <v>0</v>
      </c>
      <c r="AB119" s="45">
        <v>43978</v>
      </c>
      <c r="AC119" s="14">
        <v>2540.4349999999999</v>
      </c>
      <c r="AD119" s="14">
        <v>57.143999999999998</v>
      </c>
      <c r="AE119" s="14">
        <v>60.677</v>
      </c>
      <c r="AF119" s="14">
        <v>27.193999999999999</v>
      </c>
      <c r="AG119" s="14">
        <v>1.103</v>
      </c>
      <c r="AH119" s="14">
        <v>0.97499999999999998</v>
      </c>
      <c r="AI119" s="14">
        <v>0.96</v>
      </c>
      <c r="AJ119" s="14"/>
      <c r="AK119" s="14"/>
      <c r="AL119" s="14"/>
      <c r="AM119" s="14"/>
      <c r="AN119" s="14">
        <v>66.486999999999995</v>
      </c>
      <c r="AO119" s="14">
        <v>1.9550000000000001</v>
      </c>
      <c r="AP119" s="14">
        <v>3.3000000000000002E-2</v>
      </c>
      <c r="AQ119" s="14"/>
      <c r="AR119" s="14"/>
      <c r="AS119" s="15"/>
      <c r="AU119" s="24">
        <v>43948</v>
      </c>
      <c r="AV119">
        <v>85.19</v>
      </c>
      <c r="AX119" s="24">
        <v>43948</v>
      </c>
      <c r="AY119">
        <v>75.78</v>
      </c>
      <c r="BA119" s="24">
        <v>43948</v>
      </c>
      <c r="BB119">
        <v>79.459999999999994</v>
      </c>
      <c r="BD119" s="24">
        <v>43948</v>
      </c>
      <c r="BE119">
        <v>50</v>
      </c>
    </row>
    <row r="120" spans="1:57" x14ac:dyDescent="0.3">
      <c r="A120" s="3">
        <v>44036</v>
      </c>
      <c r="B120" s="4">
        <v>2863.12</v>
      </c>
      <c r="C120" s="8">
        <v>199.42883412507138</v>
      </c>
      <c r="D120" s="38">
        <v>3.9650720112798512E-3</v>
      </c>
      <c r="E120">
        <f>VLOOKUP(Tabella67[[#This Row],[DATA]], Tabella62[], 2, 0)</f>
        <v>5479.3220000000001</v>
      </c>
      <c r="F120">
        <f>VLOOKUP(Tabella67[[#This Row],[DATA]], Tabella62[], 3, 0)</f>
        <v>39.606000000000002</v>
      </c>
      <c r="G120">
        <f>VLOOKUP(Tabella67[[#This Row],[DATA]], Tabella62[], 4, 0)</f>
        <v>40.628999999999998</v>
      </c>
      <c r="H120">
        <f>VLOOKUP(Tabella67[[#This Row],[DATA]], Tabella62[], 5, 0)</f>
        <v>89.272999999999996</v>
      </c>
      <c r="I120">
        <f>VLOOKUP(Tabella67[[#This Row],[DATA]], Tabella62[], 6, 0)</f>
        <v>1.0489999999999999</v>
      </c>
      <c r="J120">
        <f>VLOOKUP(Tabella67[[#This Row],[DATA]], Tabella62[], 7, 0)</f>
        <v>0.90100000000000002</v>
      </c>
      <c r="K120">
        <f>VLOOKUP(Tabella67[[#This Row],[DATA]], Tabella62[], 8, 0)</f>
        <v>0.94</v>
      </c>
      <c r="L120">
        <f>VLOOKUP(Tabella67[[#This Row],[DATA]], Tabella62[], 9, 0)</f>
        <v>0</v>
      </c>
      <c r="M120">
        <f>VLOOKUP(Tabella67[[#This Row],[DATA]], Tabella62[], 10, 0)</f>
        <v>0</v>
      </c>
      <c r="N120">
        <f>VLOOKUP(Tabella67[[#This Row],[DATA]], Tabella62[], 13, 0)</f>
        <v>182.374</v>
      </c>
      <c r="O120">
        <f>VLOOKUP(Tabella67[[#This Row],[DATA]], Tabella62[], 14, 0)</f>
        <v>2.1240000000000001</v>
      </c>
      <c r="P120">
        <f>VLOOKUP(Tabella67[[#This Row],[DATA]], Tabella62[], 15, 0)</f>
        <v>2.1000000000000001E-2</v>
      </c>
      <c r="Q120">
        <f>VLOOKUP(Tabella67[[#This Row],[DATA]], Tabella62[], 16, 0)</f>
        <v>0</v>
      </c>
      <c r="R120">
        <f>VLOOKUP(Tabella67[[#This Row],[DATA]], Tabella62[], 17, 0)</f>
        <v>0</v>
      </c>
      <c r="S120">
        <f>VLOOKUP(Tabella67[[#This Row],[DATA]], Tabella62[], 18, 0)</f>
        <v>0</v>
      </c>
      <c r="T120">
        <f>VLOOKUP(Tabella67[[#This Row],[DATA]], Tabella63[], 2, 0)</f>
        <v>62.5</v>
      </c>
      <c r="U120">
        <f>VLOOKUP(Tabella67[[#This Row],[DATA]], Tabella65[], 2, 0)</f>
        <v>57.14</v>
      </c>
      <c r="V120">
        <f>VLOOKUP(Tabella67[[#This Row],[DATA]], Tabella64[], 2, 0)</f>
        <v>57.81</v>
      </c>
      <c r="W120">
        <f>VLOOKUP(Tabella67[[#This Row],[DATA]], Tabella66[], 2, 0)</f>
        <v>62.5</v>
      </c>
      <c r="X120">
        <v>0</v>
      </c>
      <c r="Y120">
        <v>0</v>
      </c>
      <c r="AB120" s="45">
        <v>43979</v>
      </c>
      <c r="AC120" s="16">
        <v>2597.8049999999998</v>
      </c>
      <c r="AD120" s="16">
        <v>57.37</v>
      </c>
      <c r="AE120" s="16">
        <v>60.209000000000003</v>
      </c>
      <c r="AF120" s="16">
        <v>28.387</v>
      </c>
      <c r="AG120" s="16">
        <v>1.1919999999999999</v>
      </c>
      <c r="AH120" s="16">
        <v>1.0209999999999999</v>
      </c>
      <c r="AI120" s="16">
        <v>0.96</v>
      </c>
      <c r="AJ120" s="16"/>
      <c r="AK120" s="16"/>
      <c r="AL120" s="16"/>
      <c r="AM120" s="16"/>
      <c r="AN120" s="16">
        <v>68.534999999999997</v>
      </c>
      <c r="AO120" s="16">
        <v>2.048</v>
      </c>
      <c r="AP120" s="16">
        <v>3.3000000000000002E-2</v>
      </c>
      <c r="AQ120" s="16"/>
      <c r="AR120" s="16"/>
      <c r="AS120" s="17"/>
      <c r="AU120" s="24">
        <v>43949</v>
      </c>
      <c r="AV120">
        <v>85.19</v>
      </c>
      <c r="AX120" s="24">
        <v>43949</v>
      </c>
      <c r="AY120">
        <v>75.78</v>
      </c>
      <c r="BA120" s="24">
        <v>43949</v>
      </c>
      <c r="BB120">
        <v>79.459999999999994</v>
      </c>
      <c r="BD120" s="24">
        <v>43949</v>
      </c>
      <c r="BE120">
        <v>50</v>
      </c>
    </row>
    <row r="121" spans="1:57" x14ac:dyDescent="0.3">
      <c r="A121" s="1">
        <v>44039</v>
      </c>
      <c r="B121" s="2">
        <v>2884.88</v>
      </c>
      <c r="C121" s="7">
        <v>200.94451332488191</v>
      </c>
      <c r="D121" s="39">
        <v>7.5713653271651223E-3</v>
      </c>
      <c r="E121">
        <f>VLOOKUP(Tabella67[[#This Row],[DATA]], Tabella62[], 2, 0)</f>
        <v>5597.0709999999999</v>
      </c>
      <c r="F121">
        <f>VLOOKUP(Tabella67[[#This Row],[DATA]], Tabella62[], 3, 0)</f>
        <v>38.427</v>
      </c>
      <c r="G121">
        <f>VLOOKUP(Tabella67[[#This Row],[DATA]], Tabella62[], 4, 0)</f>
        <v>39.621000000000002</v>
      </c>
      <c r="H121">
        <f>VLOOKUP(Tabella67[[#This Row],[DATA]], Tabella62[], 5, 0)</f>
        <v>91.384</v>
      </c>
      <c r="I121">
        <f>VLOOKUP(Tabella67[[#This Row],[DATA]], Tabella62[], 6, 0)</f>
        <v>0.58299999999999996</v>
      </c>
      <c r="J121">
        <f>VLOOKUP(Tabella67[[#This Row],[DATA]], Tabella62[], 7, 0)</f>
        <v>0.90700000000000003</v>
      </c>
      <c r="K121">
        <f>VLOOKUP(Tabella67[[#This Row],[DATA]], Tabella62[], 8, 0)</f>
        <v>0.94</v>
      </c>
      <c r="L121">
        <f>VLOOKUP(Tabella67[[#This Row],[DATA]], Tabella62[], 9, 0)</f>
        <v>0</v>
      </c>
      <c r="M121">
        <f>VLOOKUP(Tabella67[[#This Row],[DATA]], Tabella62[], 10, 0)</f>
        <v>0</v>
      </c>
      <c r="N121">
        <f>VLOOKUP(Tabella67[[#This Row],[DATA]], Tabella62[], 13, 0)</f>
        <v>187.28800000000001</v>
      </c>
      <c r="O121">
        <f>VLOOKUP(Tabella67[[#This Row],[DATA]], Tabella62[], 14, 0)</f>
        <v>1.272</v>
      </c>
      <c r="P121">
        <f>VLOOKUP(Tabella67[[#This Row],[DATA]], Tabella62[], 15, 0)</f>
        <v>2.1999999999999999E-2</v>
      </c>
      <c r="Q121">
        <f>VLOOKUP(Tabella67[[#This Row],[DATA]], Tabella62[], 16, 0)</f>
        <v>0</v>
      </c>
      <c r="R121">
        <f>VLOOKUP(Tabella67[[#This Row],[DATA]], Tabella62[], 17, 0)</f>
        <v>0</v>
      </c>
      <c r="S121">
        <f>VLOOKUP(Tabella67[[#This Row],[DATA]], Tabella62[], 18, 0)</f>
        <v>0</v>
      </c>
      <c r="T121">
        <f>VLOOKUP(Tabella67[[#This Row],[DATA]], Tabella63[], 2, 0)</f>
        <v>62.5</v>
      </c>
      <c r="U121">
        <f>VLOOKUP(Tabella67[[#This Row],[DATA]], Tabella65[], 2, 0)</f>
        <v>57.14</v>
      </c>
      <c r="V121">
        <f>VLOOKUP(Tabella67[[#This Row],[DATA]], Tabella64[], 2, 0)</f>
        <v>57.81</v>
      </c>
      <c r="W121">
        <f>VLOOKUP(Tabella67[[#This Row],[DATA]], Tabella66[], 2, 0)</f>
        <v>62.5</v>
      </c>
      <c r="X121">
        <v>0</v>
      </c>
      <c r="Y121">
        <v>0</v>
      </c>
      <c r="AB121" s="45">
        <v>43980</v>
      </c>
      <c r="AC121" s="14">
        <v>2656.5529999999999</v>
      </c>
      <c r="AD121" s="14">
        <v>58.747999999999998</v>
      </c>
      <c r="AE121" s="14">
        <v>59.893999999999998</v>
      </c>
      <c r="AF121" s="14">
        <v>29.977</v>
      </c>
      <c r="AG121" s="14">
        <v>1.59</v>
      </c>
      <c r="AH121" s="14">
        <v>1.101</v>
      </c>
      <c r="AI121" s="14">
        <v>0.96</v>
      </c>
      <c r="AJ121" s="14"/>
      <c r="AK121" s="14"/>
      <c r="AL121" s="14"/>
      <c r="AM121" s="14"/>
      <c r="AN121" s="14">
        <v>70.701999999999998</v>
      </c>
      <c r="AO121" s="14">
        <v>2.1669999999999998</v>
      </c>
      <c r="AP121" s="14">
        <v>3.2000000000000001E-2</v>
      </c>
      <c r="AQ121" s="14"/>
      <c r="AR121" s="14"/>
      <c r="AS121" s="15"/>
      <c r="AU121" s="24">
        <v>43950</v>
      </c>
      <c r="AV121">
        <v>85.19</v>
      </c>
      <c r="AX121" s="24">
        <v>43950</v>
      </c>
      <c r="AY121">
        <v>75.78</v>
      </c>
      <c r="BA121" s="24">
        <v>43950</v>
      </c>
      <c r="BB121">
        <v>79.459999999999994</v>
      </c>
      <c r="BD121" s="24">
        <v>43950</v>
      </c>
      <c r="BE121">
        <v>50</v>
      </c>
    </row>
    <row r="122" spans="1:57" x14ac:dyDescent="0.3">
      <c r="A122" s="3">
        <v>44040</v>
      </c>
      <c r="B122" s="4">
        <v>2895.45</v>
      </c>
      <c r="C122" s="8">
        <v>201.68076006853988</v>
      </c>
      <c r="D122" s="38">
        <v>3.6572347189400833E-3</v>
      </c>
      <c r="E122">
        <f>VLOOKUP(Tabella67[[#This Row],[DATA]], Tabella62[], 2, 0)</f>
        <v>5633.9430000000002</v>
      </c>
      <c r="F122">
        <f>VLOOKUP(Tabella67[[#This Row],[DATA]], Tabella62[], 3, 0)</f>
        <v>36.872</v>
      </c>
      <c r="G122">
        <f>VLOOKUP(Tabella67[[#This Row],[DATA]], Tabella62[], 4, 0)</f>
        <v>39.182000000000002</v>
      </c>
      <c r="H122">
        <f>VLOOKUP(Tabella67[[#This Row],[DATA]], Tabella62[], 5, 0)</f>
        <v>92.405000000000001</v>
      </c>
      <c r="I122">
        <f>VLOOKUP(Tabella67[[#This Row],[DATA]], Tabella62[], 6, 0)</f>
        <v>1.0209999999999999</v>
      </c>
      <c r="J122">
        <f>VLOOKUP(Tabella67[[#This Row],[DATA]], Tabella62[], 7, 0)</f>
        <v>0.90300000000000002</v>
      </c>
      <c r="K122">
        <f>VLOOKUP(Tabella67[[#This Row],[DATA]], Tabella62[], 8, 0)</f>
        <v>0.94</v>
      </c>
      <c r="L122">
        <f>VLOOKUP(Tabella67[[#This Row],[DATA]], Tabella62[], 9, 0)</f>
        <v>0</v>
      </c>
      <c r="M122">
        <f>VLOOKUP(Tabella67[[#This Row],[DATA]], Tabella62[], 10, 0)</f>
        <v>0</v>
      </c>
      <c r="N122">
        <f>VLOOKUP(Tabella67[[#This Row],[DATA]], Tabella62[], 13, 0)</f>
        <v>188.947</v>
      </c>
      <c r="O122">
        <f>VLOOKUP(Tabella67[[#This Row],[DATA]], Tabella62[], 14, 0)</f>
        <v>1.659</v>
      </c>
      <c r="P122">
        <f>VLOOKUP(Tabella67[[#This Row],[DATA]], Tabella62[], 15, 0)</f>
        <v>2.1000000000000001E-2</v>
      </c>
      <c r="Q122">
        <f>VLOOKUP(Tabella67[[#This Row],[DATA]], Tabella62[], 16, 0)</f>
        <v>0</v>
      </c>
      <c r="R122">
        <f>VLOOKUP(Tabella67[[#This Row],[DATA]], Tabella62[], 17, 0)</f>
        <v>0</v>
      </c>
      <c r="S122">
        <f>VLOOKUP(Tabella67[[#This Row],[DATA]], Tabella62[], 18, 0)</f>
        <v>0</v>
      </c>
      <c r="T122">
        <f>VLOOKUP(Tabella67[[#This Row],[DATA]], Tabella63[], 2, 0)</f>
        <v>62.5</v>
      </c>
      <c r="U122">
        <f>VLOOKUP(Tabella67[[#This Row],[DATA]], Tabella65[], 2, 0)</f>
        <v>57.14</v>
      </c>
      <c r="V122">
        <f>VLOOKUP(Tabella67[[#This Row],[DATA]], Tabella64[], 2, 0)</f>
        <v>57.81</v>
      </c>
      <c r="W122">
        <f>VLOOKUP(Tabella67[[#This Row],[DATA]], Tabella66[], 2, 0)</f>
        <v>62.5</v>
      </c>
      <c r="X122">
        <v>0</v>
      </c>
      <c r="Y122">
        <v>0</v>
      </c>
      <c r="AB122" s="45">
        <v>43981</v>
      </c>
      <c r="AC122" s="16">
        <v>2717.9050000000002</v>
      </c>
      <c r="AD122" s="16">
        <v>61.351999999999997</v>
      </c>
      <c r="AE122" s="16">
        <v>59.421999999999997</v>
      </c>
      <c r="AF122" s="16">
        <v>31.216999999999999</v>
      </c>
      <c r="AG122" s="16">
        <v>1.24</v>
      </c>
      <c r="AH122" s="16">
        <v>1.143</v>
      </c>
      <c r="AI122" s="16">
        <v>0.97</v>
      </c>
      <c r="AJ122" s="16"/>
      <c r="AK122" s="16"/>
      <c r="AL122" s="16"/>
      <c r="AM122" s="16"/>
      <c r="AN122" s="16">
        <v>72.941999999999993</v>
      </c>
      <c r="AO122" s="16">
        <v>2.2410000000000001</v>
      </c>
      <c r="AP122" s="16">
        <v>3.1E-2</v>
      </c>
      <c r="AQ122" s="16"/>
      <c r="AR122" s="16"/>
      <c r="AS122" s="17"/>
      <c r="AU122" s="24">
        <v>43951</v>
      </c>
      <c r="AV122">
        <v>85.19</v>
      </c>
      <c r="AX122" s="24">
        <v>43951</v>
      </c>
      <c r="AY122">
        <v>75.78</v>
      </c>
      <c r="BA122" s="24">
        <v>43951</v>
      </c>
      <c r="BB122">
        <v>79.459999999999994</v>
      </c>
      <c r="BD122" s="24">
        <v>43951</v>
      </c>
      <c r="BE122">
        <v>50</v>
      </c>
    </row>
    <row r="123" spans="1:57" x14ac:dyDescent="0.3">
      <c r="A123" s="1">
        <v>44041</v>
      </c>
      <c r="B123" s="2">
        <v>2918.42</v>
      </c>
      <c r="C123" s="7">
        <v>203.2807210620899</v>
      </c>
      <c r="D123" s="39">
        <v>7.9018345847116228E-3</v>
      </c>
      <c r="E123">
        <f>VLOOKUP(Tabella67[[#This Row],[DATA]], Tabella62[], 2, 0)</f>
        <v>5671.2870000000003</v>
      </c>
      <c r="F123">
        <f>VLOOKUP(Tabella67[[#This Row],[DATA]], Tabella62[], 3, 0)</f>
        <v>37.344000000000001</v>
      </c>
      <c r="G123">
        <f>VLOOKUP(Tabella67[[#This Row],[DATA]], Tabella62[], 4, 0)</f>
        <v>38.79</v>
      </c>
      <c r="H123">
        <f>VLOOKUP(Tabella67[[#This Row],[DATA]], Tabella62[], 5, 0)</f>
        <v>93.55</v>
      </c>
      <c r="I123">
        <f>VLOOKUP(Tabella67[[#This Row],[DATA]], Tabella62[], 6, 0)</f>
        <v>1.145</v>
      </c>
      <c r="J123">
        <f>VLOOKUP(Tabella67[[#This Row],[DATA]], Tabella62[], 7, 0)</f>
        <v>0.90500000000000003</v>
      </c>
      <c r="K123">
        <f>VLOOKUP(Tabella67[[#This Row],[DATA]], Tabella62[], 8, 0)</f>
        <v>0.94</v>
      </c>
      <c r="L123">
        <f>VLOOKUP(Tabella67[[#This Row],[DATA]], Tabella62[], 9, 0)</f>
        <v>0</v>
      </c>
      <c r="M123">
        <f>VLOOKUP(Tabella67[[#This Row],[DATA]], Tabella62[], 10, 0)</f>
        <v>0</v>
      </c>
      <c r="N123">
        <f>VLOOKUP(Tabella67[[#This Row],[DATA]], Tabella62[], 13, 0)</f>
        <v>190.922</v>
      </c>
      <c r="O123">
        <f>VLOOKUP(Tabella67[[#This Row],[DATA]], Tabella62[], 14, 0)</f>
        <v>1.9750000000000001</v>
      </c>
      <c r="P123">
        <f>VLOOKUP(Tabella67[[#This Row],[DATA]], Tabella62[], 15, 0)</f>
        <v>2.1000000000000001E-2</v>
      </c>
      <c r="Q123">
        <f>VLOOKUP(Tabella67[[#This Row],[DATA]], Tabella62[], 16, 0)</f>
        <v>0</v>
      </c>
      <c r="R123">
        <f>VLOOKUP(Tabella67[[#This Row],[DATA]], Tabella62[], 17, 0)</f>
        <v>0</v>
      </c>
      <c r="S123">
        <f>VLOOKUP(Tabella67[[#This Row],[DATA]], Tabella62[], 18, 0)</f>
        <v>0</v>
      </c>
      <c r="T123">
        <f>VLOOKUP(Tabella67[[#This Row],[DATA]], Tabella63[], 2, 0)</f>
        <v>62.5</v>
      </c>
      <c r="U123">
        <f>VLOOKUP(Tabella67[[#This Row],[DATA]], Tabella65[], 2, 0)</f>
        <v>57.14</v>
      </c>
      <c r="V123">
        <f>VLOOKUP(Tabella67[[#This Row],[DATA]], Tabella64[], 2, 0)</f>
        <v>57.81</v>
      </c>
      <c r="W123">
        <f>VLOOKUP(Tabella67[[#This Row],[DATA]], Tabella66[], 2, 0)</f>
        <v>62.5</v>
      </c>
      <c r="X123">
        <v>0</v>
      </c>
      <c r="Y123">
        <v>0</v>
      </c>
      <c r="AB123" s="45">
        <v>43982</v>
      </c>
      <c r="AC123" s="14">
        <v>2781.4229999999998</v>
      </c>
      <c r="AD123" s="14">
        <v>63.518000000000001</v>
      </c>
      <c r="AE123" s="14">
        <v>60.076999999999998</v>
      </c>
      <c r="AF123" s="14">
        <v>32.162999999999997</v>
      </c>
      <c r="AG123" s="14">
        <v>0.94599999999999995</v>
      </c>
      <c r="AH123" s="14">
        <v>1.1279999999999999</v>
      </c>
      <c r="AI123" s="14">
        <v>0.98</v>
      </c>
      <c r="AJ123" s="14"/>
      <c r="AK123" s="14"/>
      <c r="AL123" s="14"/>
      <c r="AM123" s="14"/>
      <c r="AN123" s="14">
        <v>74.861000000000004</v>
      </c>
      <c r="AO123" s="14">
        <v>1.919</v>
      </c>
      <c r="AP123" s="14">
        <v>3.1E-2</v>
      </c>
      <c r="AQ123" s="14"/>
      <c r="AR123" s="14"/>
      <c r="AS123" s="15"/>
      <c r="AU123" s="24">
        <v>43952</v>
      </c>
      <c r="AV123">
        <v>85.19</v>
      </c>
      <c r="AX123" s="24">
        <v>43952</v>
      </c>
      <c r="AY123">
        <v>77.34</v>
      </c>
      <c r="BA123" s="24">
        <v>43952</v>
      </c>
      <c r="BB123">
        <v>79.459999999999994</v>
      </c>
      <c r="BD123" s="24">
        <v>43952</v>
      </c>
      <c r="BE123">
        <v>62.5</v>
      </c>
    </row>
    <row r="124" spans="1:57" x14ac:dyDescent="0.3">
      <c r="A124" s="3">
        <v>44042</v>
      </c>
      <c r="B124" s="4">
        <v>2882.63</v>
      </c>
      <c r="C124" s="8">
        <v>200.78779098115152</v>
      </c>
      <c r="D124" s="38">
        <v>-1.2339302060644926E-2</v>
      </c>
      <c r="E124">
        <f>VLOOKUP(Tabella67[[#This Row],[DATA]], Tabella62[], 2, 0)</f>
        <v>5708.8720000000003</v>
      </c>
      <c r="F124">
        <f>VLOOKUP(Tabella67[[#This Row],[DATA]], Tabella62[], 3, 0)</f>
        <v>37.584000000000003</v>
      </c>
      <c r="G124">
        <f>VLOOKUP(Tabella67[[#This Row],[DATA]], Tabella62[], 4, 0)</f>
        <v>38.451000000000001</v>
      </c>
      <c r="H124">
        <f>VLOOKUP(Tabella67[[#This Row],[DATA]], Tabella62[], 5, 0)</f>
        <v>94.427000000000007</v>
      </c>
      <c r="I124">
        <f>VLOOKUP(Tabella67[[#This Row],[DATA]], Tabella62[], 6, 0)</f>
        <v>0.877</v>
      </c>
      <c r="J124">
        <f>VLOOKUP(Tabella67[[#This Row],[DATA]], Tabella62[], 7, 0)</f>
        <v>0.88600000000000001</v>
      </c>
      <c r="K124">
        <f>VLOOKUP(Tabella67[[#This Row],[DATA]], Tabella62[], 8, 0)</f>
        <v>0.94</v>
      </c>
      <c r="L124">
        <f>VLOOKUP(Tabella67[[#This Row],[DATA]], Tabella62[], 9, 0)</f>
        <v>0</v>
      </c>
      <c r="M124">
        <f>VLOOKUP(Tabella67[[#This Row],[DATA]], Tabella62[], 10, 0)</f>
        <v>0</v>
      </c>
      <c r="N124">
        <f>VLOOKUP(Tabella67[[#This Row],[DATA]], Tabella62[], 13, 0)</f>
        <v>193.00299999999999</v>
      </c>
      <c r="O124">
        <f>VLOOKUP(Tabella67[[#This Row],[DATA]], Tabella62[], 14, 0)</f>
        <v>2.081</v>
      </c>
      <c r="P124">
        <f>VLOOKUP(Tabella67[[#This Row],[DATA]], Tabella62[], 15, 0)</f>
        <v>2.1000000000000001E-2</v>
      </c>
      <c r="Q124">
        <f>VLOOKUP(Tabella67[[#This Row],[DATA]], Tabella62[], 16, 0)</f>
        <v>0</v>
      </c>
      <c r="R124">
        <f>VLOOKUP(Tabella67[[#This Row],[DATA]], Tabella62[], 17, 0)</f>
        <v>0</v>
      </c>
      <c r="S124">
        <f>VLOOKUP(Tabella67[[#This Row],[DATA]], Tabella62[], 18, 0)</f>
        <v>0</v>
      </c>
      <c r="T124">
        <f>VLOOKUP(Tabella67[[#This Row],[DATA]], Tabella63[], 2, 0)</f>
        <v>62.5</v>
      </c>
      <c r="U124">
        <f>VLOOKUP(Tabella67[[#This Row],[DATA]], Tabella65[], 2, 0)</f>
        <v>57.14</v>
      </c>
      <c r="V124">
        <f>VLOOKUP(Tabella67[[#This Row],[DATA]], Tabella64[], 2, 0)</f>
        <v>57.81</v>
      </c>
      <c r="W124">
        <f>VLOOKUP(Tabella67[[#This Row],[DATA]], Tabella66[], 2, 0)</f>
        <v>62.5</v>
      </c>
      <c r="X124">
        <v>0</v>
      </c>
      <c r="Y124">
        <v>0</v>
      </c>
      <c r="AB124" s="45">
        <v>43983</v>
      </c>
      <c r="AC124" s="16">
        <v>2839.5740000000001</v>
      </c>
      <c r="AD124" s="16">
        <v>58.151000000000003</v>
      </c>
      <c r="AE124" s="16">
        <v>59.625999999999998</v>
      </c>
      <c r="AF124" s="16">
        <v>33.231999999999999</v>
      </c>
      <c r="AG124" s="16">
        <v>1.069</v>
      </c>
      <c r="AH124" s="16">
        <v>1.1910000000000001</v>
      </c>
      <c r="AI124" s="16">
        <v>0.98</v>
      </c>
      <c r="AJ124" s="16"/>
      <c r="AK124" s="16"/>
      <c r="AL124" s="16"/>
      <c r="AM124" s="16"/>
      <c r="AN124" s="16">
        <v>76.427000000000007</v>
      </c>
      <c r="AO124" s="16">
        <v>1.5660000000000001</v>
      </c>
      <c r="AP124" s="16">
        <v>3.1E-2</v>
      </c>
      <c r="AQ124" s="16"/>
      <c r="AR124" s="16"/>
      <c r="AS124" s="17"/>
      <c r="AU124" s="24">
        <v>43953</v>
      </c>
      <c r="AV124">
        <v>85.19</v>
      </c>
      <c r="AX124" s="24">
        <v>43953</v>
      </c>
      <c r="AY124">
        <v>77.34</v>
      </c>
      <c r="BA124" s="24">
        <v>43953</v>
      </c>
      <c r="BB124">
        <v>79.459999999999994</v>
      </c>
      <c r="BD124" s="24">
        <v>43953</v>
      </c>
      <c r="BE124">
        <v>62.5</v>
      </c>
    </row>
    <row r="125" spans="1:57" x14ac:dyDescent="0.3">
      <c r="A125" s="1">
        <v>44043</v>
      </c>
      <c r="B125" s="2">
        <v>2911.57</v>
      </c>
      <c r="C125" s="7">
        <v>202.80358859339955</v>
      </c>
      <c r="D125" s="39">
        <v>9.9893827118259781E-3</v>
      </c>
      <c r="E125">
        <f>VLOOKUP(Tabella67[[#This Row],[DATA]], Tabella62[], 2, 0)</f>
        <v>5746.3459999999995</v>
      </c>
      <c r="F125">
        <f>VLOOKUP(Tabella67[[#This Row],[DATA]], Tabella62[], 3, 0)</f>
        <v>37.475000000000001</v>
      </c>
      <c r="G125">
        <f>VLOOKUP(Tabella67[[#This Row],[DATA]], Tabella62[], 4, 0)</f>
        <v>38.146000000000001</v>
      </c>
      <c r="H125">
        <f>VLOOKUP(Tabella67[[#This Row],[DATA]], Tabella62[], 5, 0)</f>
        <v>95.53</v>
      </c>
      <c r="I125">
        <f>VLOOKUP(Tabella67[[#This Row],[DATA]], Tabella62[], 6, 0)</f>
        <v>1.103</v>
      </c>
      <c r="J125">
        <f>VLOOKUP(Tabella67[[#This Row],[DATA]], Tabella62[], 7, 0)</f>
        <v>0.89400000000000002</v>
      </c>
      <c r="K125">
        <f>VLOOKUP(Tabella67[[#This Row],[DATA]], Tabella62[], 8, 0)</f>
        <v>0.94</v>
      </c>
      <c r="L125">
        <f>VLOOKUP(Tabella67[[#This Row],[DATA]], Tabella62[], 9, 0)</f>
        <v>0</v>
      </c>
      <c r="M125">
        <f>VLOOKUP(Tabella67[[#This Row],[DATA]], Tabella62[], 10, 0)</f>
        <v>0</v>
      </c>
      <c r="N125">
        <f>VLOOKUP(Tabella67[[#This Row],[DATA]], Tabella62[], 13, 0)</f>
        <v>195.172</v>
      </c>
      <c r="O125">
        <f>VLOOKUP(Tabella67[[#This Row],[DATA]], Tabella62[], 14, 0)</f>
        <v>2.169</v>
      </c>
      <c r="P125">
        <f>VLOOKUP(Tabella67[[#This Row],[DATA]], Tabella62[], 15, 0)</f>
        <v>2.1000000000000001E-2</v>
      </c>
      <c r="Q125">
        <f>VLOOKUP(Tabella67[[#This Row],[DATA]], Tabella62[], 16, 0)</f>
        <v>0</v>
      </c>
      <c r="R125">
        <f>VLOOKUP(Tabella67[[#This Row],[DATA]], Tabella62[], 17, 0)</f>
        <v>0</v>
      </c>
      <c r="S125">
        <f>VLOOKUP(Tabella67[[#This Row],[DATA]], Tabella62[], 18, 0)</f>
        <v>0</v>
      </c>
      <c r="T125">
        <f>VLOOKUP(Tabella67[[#This Row],[DATA]], Tabella63[], 2, 0)</f>
        <v>62.5</v>
      </c>
      <c r="U125">
        <f>VLOOKUP(Tabella67[[#This Row],[DATA]], Tabella65[], 2, 0)</f>
        <v>57.14</v>
      </c>
      <c r="V125">
        <f>VLOOKUP(Tabella67[[#This Row],[DATA]], Tabella64[], 2, 0)</f>
        <v>57.81</v>
      </c>
      <c r="W125">
        <f>VLOOKUP(Tabella67[[#This Row],[DATA]], Tabella66[], 2, 0)</f>
        <v>62.5</v>
      </c>
      <c r="X125">
        <v>0</v>
      </c>
      <c r="Y125">
        <v>0</v>
      </c>
      <c r="AB125" s="45">
        <v>43984</v>
      </c>
      <c r="AC125" s="14">
        <v>2900.2820000000002</v>
      </c>
      <c r="AD125" s="14">
        <v>60.707999999999998</v>
      </c>
      <c r="AE125" s="14">
        <v>59.57</v>
      </c>
      <c r="AF125" s="14">
        <v>34.479999999999997</v>
      </c>
      <c r="AG125" s="14">
        <v>1.2470000000000001</v>
      </c>
      <c r="AH125" s="14">
        <v>1.198</v>
      </c>
      <c r="AI125" s="14">
        <v>0.98</v>
      </c>
      <c r="AJ125" s="14"/>
      <c r="AK125" s="14"/>
      <c r="AL125" s="14"/>
      <c r="AM125" s="14"/>
      <c r="AN125" s="14">
        <v>78.308000000000007</v>
      </c>
      <c r="AO125" s="14">
        <v>1.881</v>
      </c>
      <c r="AP125" s="14">
        <v>0.03</v>
      </c>
      <c r="AQ125" s="14"/>
      <c r="AR125" s="14"/>
      <c r="AS125" s="15"/>
      <c r="AU125" s="24">
        <v>43954</v>
      </c>
      <c r="AV125">
        <v>85.19</v>
      </c>
      <c r="AX125" s="24">
        <v>43954</v>
      </c>
      <c r="AY125">
        <v>77.34</v>
      </c>
      <c r="BA125" s="24">
        <v>43954</v>
      </c>
      <c r="BB125">
        <v>79.459999999999994</v>
      </c>
      <c r="BD125" s="24">
        <v>43954</v>
      </c>
      <c r="BE125">
        <v>62.5</v>
      </c>
    </row>
    <row r="126" spans="1:57" x14ac:dyDescent="0.3">
      <c r="A126" s="3">
        <v>44046</v>
      </c>
      <c r="B126" s="4">
        <v>2929.97</v>
      </c>
      <c r="C126" s="8">
        <v>204.08522909323935</v>
      </c>
      <c r="D126" s="38">
        <v>6.2997294729586796E-3</v>
      </c>
      <c r="E126">
        <f>VLOOKUP(Tabella67[[#This Row],[DATA]], Tabella62[], 2, 0)</f>
        <v>5857.2349999999997</v>
      </c>
      <c r="F126">
        <f>VLOOKUP(Tabella67[[#This Row],[DATA]], Tabella62[], 3, 0)</f>
        <v>36.762</v>
      </c>
      <c r="G126">
        <f>VLOOKUP(Tabella67[[#This Row],[DATA]], Tabella62[], 4, 0)</f>
        <v>37.165999999999997</v>
      </c>
      <c r="H126">
        <f>VLOOKUP(Tabella67[[#This Row],[DATA]], Tabella62[], 5, 0)</f>
        <v>97.201999999999998</v>
      </c>
      <c r="I126">
        <f>VLOOKUP(Tabella67[[#This Row],[DATA]], Tabella62[], 6, 0)</f>
        <v>0.54100000000000004</v>
      </c>
      <c r="J126">
        <f>VLOOKUP(Tabella67[[#This Row],[DATA]], Tabella62[], 7, 0)</f>
        <v>0.83099999999999996</v>
      </c>
      <c r="K126">
        <f>VLOOKUP(Tabella67[[#This Row],[DATA]], Tabella62[], 8, 0)</f>
        <v>0.94</v>
      </c>
      <c r="L126">
        <f>VLOOKUP(Tabella67[[#This Row],[DATA]], Tabella62[], 9, 0)</f>
        <v>0</v>
      </c>
      <c r="M126">
        <f>VLOOKUP(Tabella67[[#This Row],[DATA]], Tabella62[], 10, 0)</f>
        <v>0</v>
      </c>
      <c r="N126">
        <f>VLOOKUP(Tabella67[[#This Row],[DATA]], Tabella62[], 13, 0)</f>
        <v>200.13300000000001</v>
      </c>
      <c r="O126">
        <f>VLOOKUP(Tabella67[[#This Row],[DATA]], Tabella62[], 14, 0)</f>
        <v>1.179</v>
      </c>
      <c r="P126">
        <f>VLOOKUP(Tabella67[[#This Row],[DATA]], Tabella62[], 15, 0)</f>
        <v>0.02</v>
      </c>
      <c r="Q126">
        <f>VLOOKUP(Tabella67[[#This Row],[DATA]], Tabella62[], 16, 0)</f>
        <v>0</v>
      </c>
      <c r="R126">
        <f>VLOOKUP(Tabella67[[#This Row],[DATA]], Tabella62[], 17, 0)</f>
        <v>0</v>
      </c>
      <c r="S126">
        <f>VLOOKUP(Tabella67[[#This Row],[DATA]], Tabella62[], 18, 0)</f>
        <v>0</v>
      </c>
      <c r="T126">
        <f>VLOOKUP(Tabella67[[#This Row],[DATA]], Tabella63[], 2, 0)</f>
        <v>62.5</v>
      </c>
      <c r="U126">
        <f>VLOOKUP(Tabella67[[#This Row],[DATA]], Tabella65[], 2, 0)</f>
        <v>57.14</v>
      </c>
      <c r="V126">
        <f>VLOOKUP(Tabella67[[#This Row],[DATA]], Tabella64[], 2, 0)</f>
        <v>57.81</v>
      </c>
      <c r="W126">
        <f>VLOOKUP(Tabella67[[#This Row],[DATA]], Tabella66[], 2, 0)</f>
        <v>62.5</v>
      </c>
      <c r="X126">
        <v>0</v>
      </c>
      <c r="Y126">
        <v>0</v>
      </c>
      <c r="AB126" s="45">
        <v>43985</v>
      </c>
      <c r="AC126" s="16">
        <v>2958.7350000000001</v>
      </c>
      <c r="AD126" s="16">
        <v>58.453000000000003</v>
      </c>
      <c r="AE126" s="16">
        <v>59.756999999999998</v>
      </c>
      <c r="AF126" s="16">
        <v>35.692999999999998</v>
      </c>
      <c r="AG126" s="16">
        <v>1.2130000000000001</v>
      </c>
      <c r="AH126" s="16">
        <v>1.214</v>
      </c>
      <c r="AI126" s="16">
        <v>0.99</v>
      </c>
      <c r="AJ126" s="16"/>
      <c r="AK126" s="16"/>
      <c r="AL126" s="16"/>
      <c r="AM126" s="16"/>
      <c r="AN126" s="16">
        <v>80.412000000000006</v>
      </c>
      <c r="AO126" s="16">
        <v>2.1040000000000001</v>
      </c>
      <c r="AP126" s="16">
        <v>0.03</v>
      </c>
      <c r="AQ126" s="16"/>
      <c r="AR126" s="16"/>
      <c r="AS126" s="17"/>
      <c r="AU126" s="24">
        <v>43955</v>
      </c>
      <c r="AV126">
        <v>85.19</v>
      </c>
      <c r="AX126" s="24">
        <v>43955</v>
      </c>
      <c r="AY126">
        <v>77.34</v>
      </c>
      <c r="BA126" s="24">
        <v>43955</v>
      </c>
      <c r="BB126">
        <v>79.459999999999994</v>
      </c>
      <c r="BD126" s="24">
        <v>43955</v>
      </c>
      <c r="BE126">
        <v>62.5</v>
      </c>
    </row>
    <row r="127" spans="1:57" x14ac:dyDescent="0.3">
      <c r="A127" s="1">
        <v>44047</v>
      </c>
      <c r="B127" s="2">
        <v>2940.46</v>
      </c>
      <c r="C127" s="7">
        <v>204.81590348689801</v>
      </c>
      <c r="D127" s="39">
        <v>3.5738476279225124E-3</v>
      </c>
      <c r="E127">
        <f>VLOOKUP(Tabella67[[#This Row],[DATA]], Tabella62[], 2, 0)</f>
        <v>5892.3310000000001</v>
      </c>
      <c r="F127">
        <f>VLOOKUP(Tabella67[[#This Row],[DATA]], Tabella62[], 3, 0)</f>
        <v>35.095999999999997</v>
      </c>
      <c r="G127">
        <f>VLOOKUP(Tabella67[[#This Row],[DATA]], Tabella62[], 4, 0)</f>
        <v>36.912999999999997</v>
      </c>
      <c r="H127">
        <f>VLOOKUP(Tabella67[[#This Row],[DATA]], Tabella62[], 5, 0)</f>
        <v>98.188999999999993</v>
      </c>
      <c r="I127">
        <f>VLOOKUP(Tabella67[[#This Row],[DATA]], Tabella62[], 6, 0)</f>
        <v>0.98699999999999999</v>
      </c>
      <c r="J127">
        <f>VLOOKUP(Tabella67[[#This Row],[DATA]], Tabella62[], 7, 0)</f>
        <v>0.82599999999999996</v>
      </c>
      <c r="K127">
        <f>VLOOKUP(Tabella67[[#This Row],[DATA]], Tabella62[], 8, 0)</f>
        <v>0.94</v>
      </c>
      <c r="L127">
        <f>VLOOKUP(Tabella67[[#This Row],[DATA]], Tabella62[], 9, 0)</f>
        <v>0</v>
      </c>
      <c r="M127">
        <f>VLOOKUP(Tabella67[[#This Row],[DATA]], Tabella62[], 10, 0)</f>
        <v>0</v>
      </c>
      <c r="N127">
        <f>VLOOKUP(Tabella67[[#This Row],[DATA]], Tabella62[], 13, 0)</f>
        <v>201.72399999999999</v>
      </c>
      <c r="O127">
        <f>VLOOKUP(Tabella67[[#This Row],[DATA]], Tabella62[], 14, 0)</f>
        <v>1.59</v>
      </c>
      <c r="P127">
        <f>VLOOKUP(Tabella67[[#This Row],[DATA]], Tabella62[], 15, 0)</f>
        <v>0.02</v>
      </c>
      <c r="Q127">
        <f>VLOOKUP(Tabella67[[#This Row],[DATA]], Tabella62[], 16, 0)</f>
        <v>0</v>
      </c>
      <c r="R127">
        <f>VLOOKUP(Tabella67[[#This Row],[DATA]], Tabella62[], 17, 0)</f>
        <v>0</v>
      </c>
      <c r="S127">
        <f>VLOOKUP(Tabella67[[#This Row],[DATA]], Tabella62[], 18, 0)</f>
        <v>0</v>
      </c>
      <c r="T127">
        <f>VLOOKUP(Tabella67[[#This Row],[DATA]], Tabella63[], 2, 0)</f>
        <v>62.5</v>
      </c>
      <c r="U127">
        <f>VLOOKUP(Tabella67[[#This Row],[DATA]], Tabella65[], 2, 0)</f>
        <v>57.14</v>
      </c>
      <c r="V127">
        <f>VLOOKUP(Tabella67[[#This Row],[DATA]], Tabella64[], 2, 0)</f>
        <v>57.81</v>
      </c>
      <c r="W127">
        <f>VLOOKUP(Tabella67[[#This Row],[DATA]], Tabella66[], 2, 0)</f>
        <v>62.5</v>
      </c>
      <c r="X127">
        <v>0</v>
      </c>
      <c r="Y127">
        <v>0</v>
      </c>
      <c r="AB127" s="45">
        <v>43986</v>
      </c>
      <c r="AC127" s="14">
        <v>3019.203</v>
      </c>
      <c r="AD127" s="14">
        <v>60.468000000000004</v>
      </c>
      <c r="AE127" s="14">
        <v>60.2</v>
      </c>
      <c r="AF127" s="14">
        <v>36.844000000000001</v>
      </c>
      <c r="AG127" s="14">
        <v>1.151</v>
      </c>
      <c r="AH127" s="14">
        <v>1.208</v>
      </c>
      <c r="AI127" s="14">
        <v>0.99</v>
      </c>
      <c r="AJ127" s="14"/>
      <c r="AK127" s="14"/>
      <c r="AL127" s="14"/>
      <c r="AM127" s="14"/>
      <c r="AN127" s="14">
        <v>82.608999999999995</v>
      </c>
      <c r="AO127" s="14">
        <v>2.1970000000000001</v>
      </c>
      <c r="AP127" s="14">
        <v>0.03</v>
      </c>
      <c r="AQ127" s="14"/>
      <c r="AR127" s="14"/>
      <c r="AS127" s="15"/>
      <c r="AU127" s="24">
        <v>43956</v>
      </c>
      <c r="AV127">
        <v>85.19</v>
      </c>
      <c r="AX127" s="24">
        <v>43956</v>
      </c>
      <c r="AY127">
        <v>77.34</v>
      </c>
      <c r="BA127" s="24">
        <v>43956</v>
      </c>
      <c r="BB127">
        <v>79.459999999999994</v>
      </c>
      <c r="BD127" s="24">
        <v>43956</v>
      </c>
      <c r="BE127">
        <v>62.5</v>
      </c>
    </row>
    <row r="128" spans="1:57" x14ac:dyDescent="0.3">
      <c r="A128" s="3">
        <v>44048</v>
      </c>
      <c r="B128" s="4">
        <v>2992.78</v>
      </c>
      <c r="C128" s="8">
        <v>208.46022038644247</v>
      </c>
      <c r="D128" s="38">
        <v>1.7636689627680332E-2</v>
      </c>
      <c r="E128">
        <f>VLOOKUP(Tabella67[[#This Row],[DATA]], Tabella62[], 2, 0)</f>
        <v>5927.8729999999996</v>
      </c>
      <c r="F128">
        <f>VLOOKUP(Tabella67[[#This Row],[DATA]], Tabella62[], 3, 0)</f>
        <v>35.542000000000002</v>
      </c>
      <c r="G128">
        <f>VLOOKUP(Tabella67[[#This Row],[DATA]], Tabella62[], 4, 0)</f>
        <v>36.655000000000001</v>
      </c>
      <c r="H128">
        <f>VLOOKUP(Tabella67[[#This Row],[DATA]], Tabella62[], 5, 0)</f>
        <v>99.135000000000005</v>
      </c>
      <c r="I128">
        <f>VLOOKUP(Tabella67[[#This Row],[DATA]], Tabella62[], 6, 0)</f>
        <v>0.94599999999999995</v>
      </c>
      <c r="J128">
        <f>VLOOKUP(Tabella67[[#This Row],[DATA]], Tabella62[], 7, 0)</f>
        <v>0.79800000000000004</v>
      </c>
      <c r="K128">
        <f>VLOOKUP(Tabella67[[#This Row],[DATA]], Tabella62[], 8, 0)</f>
        <v>0.95</v>
      </c>
      <c r="L128">
        <f>VLOOKUP(Tabella67[[#This Row],[DATA]], Tabella62[], 9, 0)</f>
        <v>0</v>
      </c>
      <c r="M128">
        <f>VLOOKUP(Tabella67[[#This Row],[DATA]], Tabella62[], 10, 0)</f>
        <v>0</v>
      </c>
      <c r="N128">
        <f>VLOOKUP(Tabella67[[#This Row],[DATA]], Tabella62[], 13, 0)</f>
        <v>203.66300000000001</v>
      </c>
      <c r="O128">
        <f>VLOOKUP(Tabella67[[#This Row],[DATA]], Tabella62[], 14, 0)</f>
        <v>1.94</v>
      </c>
      <c r="P128">
        <f>VLOOKUP(Tabella67[[#This Row],[DATA]], Tabella62[], 15, 0)</f>
        <v>0.02</v>
      </c>
      <c r="Q128">
        <f>VLOOKUP(Tabella67[[#This Row],[DATA]], Tabella62[], 16, 0)</f>
        <v>0</v>
      </c>
      <c r="R128">
        <f>VLOOKUP(Tabella67[[#This Row],[DATA]], Tabella62[], 17, 0)</f>
        <v>0</v>
      </c>
      <c r="S128">
        <f>VLOOKUP(Tabella67[[#This Row],[DATA]], Tabella62[], 18, 0)</f>
        <v>0</v>
      </c>
      <c r="T128">
        <f>VLOOKUP(Tabella67[[#This Row],[DATA]], Tabella63[], 2, 0)</f>
        <v>62.5</v>
      </c>
      <c r="U128">
        <f>VLOOKUP(Tabella67[[#This Row],[DATA]], Tabella65[], 2, 0)</f>
        <v>57.14</v>
      </c>
      <c r="V128">
        <f>VLOOKUP(Tabella67[[#This Row],[DATA]], Tabella64[], 2, 0)</f>
        <v>57.81</v>
      </c>
      <c r="W128">
        <f>VLOOKUP(Tabella67[[#This Row],[DATA]], Tabella66[], 2, 0)</f>
        <v>62.5</v>
      </c>
      <c r="X128">
        <v>0</v>
      </c>
      <c r="Y128">
        <v>0</v>
      </c>
      <c r="AB128" s="45">
        <v>43987</v>
      </c>
      <c r="AC128" s="16">
        <v>3078.951</v>
      </c>
      <c r="AD128" s="16">
        <v>59.747999999999998</v>
      </c>
      <c r="AE128" s="16">
        <v>60.343000000000004</v>
      </c>
      <c r="AF128" s="16">
        <v>37.831000000000003</v>
      </c>
      <c r="AG128" s="16">
        <v>0.98699999999999999</v>
      </c>
      <c r="AH128" s="16">
        <v>1.1220000000000001</v>
      </c>
      <c r="AI128" s="16">
        <v>0.99</v>
      </c>
      <c r="AJ128" s="16"/>
      <c r="AK128" s="16"/>
      <c r="AL128" s="16"/>
      <c r="AM128" s="16"/>
      <c r="AN128" s="16">
        <v>84.906999999999996</v>
      </c>
      <c r="AO128" s="16">
        <v>2.298</v>
      </c>
      <c r="AP128" s="16">
        <v>0.03</v>
      </c>
      <c r="AQ128" s="16"/>
      <c r="AR128" s="16"/>
      <c r="AS128" s="17"/>
      <c r="AU128" s="24">
        <v>43957</v>
      </c>
      <c r="AV128">
        <v>85.19</v>
      </c>
      <c r="AX128" s="24">
        <v>43957</v>
      </c>
      <c r="AY128">
        <v>77.34</v>
      </c>
      <c r="BA128" s="24">
        <v>43957</v>
      </c>
      <c r="BB128">
        <v>79.459999999999994</v>
      </c>
      <c r="BD128" s="24">
        <v>43957</v>
      </c>
      <c r="BE128">
        <v>62.5</v>
      </c>
    </row>
    <row r="129" spans="1:57" x14ac:dyDescent="0.3">
      <c r="A129" s="1">
        <v>44049</v>
      </c>
      <c r="B129" s="2">
        <v>2988.5</v>
      </c>
      <c r="C129" s="7">
        <v>208.16209966147971</v>
      </c>
      <c r="D129" s="39">
        <v>-1.4311320421391931E-3</v>
      </c>
      <c r="E129">
        <f>VLOOKUP(Tabella67[[#This Row],[DATA]], Tabella62[], 2, 0)</f>
        <v>5963.7790000000005</v>
      </c>
      <c r="F129">
        <f>VLOOKUP(Tabella67[[#This Row],[DATA]], Tabella62[], 3, 0)</f>
        <v>35.905000000000001</v>
      </c>
      <c r="G129">
        <f>VLOOKUP(Tabella67[[#This Row],[DATA]], Tabella62[], 4, 0)</f>
        <v>36.414999999999999</v>
      </c>
      <c r="H129">
        <f>VLOOKUP(Tabella67[[#This Row],[DATA]], Tabella62[], 5, 0)</f>
        <v>99.915999999999997</v>
      </c>
      <c r="I129">
        <f>VLOOKUP(Tabella67[[#This Row],[DATA]], Tabella62[], 6, 0)</f>
        <v>0.78100000000000003</v>
      </c>
      <c r="J129">
        <f>VLOOKUP(Tabella67[[#This Row],[DATA]], Tabella62[], 7, 0)</f>
        <v>0.78400000000000003</v>
      </c>
      <c r="K129">
        <f>VLOOKUP(Tabella67[[#This Row],[DATA]], Tabella62[], 8, 0)</f>
        <v>0.95</v>
      </c>
      <c r="L129">
        <f>VLOOKUP(Tabella67[[#This Row],[DATA]], Tabella62[], 9, 0)</f>
        <v>0</v>
      </c>
      <c r="M129">
        <f>VLOOKUP(Tabella67[[#This Row],[DATA]], Tabella62[], 10, 0)</f>
        <v>0</v>
      </c>
      <c r="N129">
        <f>VLOOKUP(Tabella67[[#This Row],[DATA]], Tabella62[], 13, 0)</f>
        <v>205.86500000000001</v>
      </c>
      <c r="O129">
        <f>VLOOKUP(Tabella67[[#This Row],[DATA]], Tabella62[], 14, 0)</f>
        <v>2.2010000000000001</v>
      </c>
      <c r="P129">
        <f>VLOOKUP(Tabella67[[#This Row],[DATA]], Tabella62[], 15, 0)</f>
        <v>0.02</v>
      </c>
      <c r="Q129">
        <f>VLOOKUP(Tabella67[[#This Row],[DATA]], Tabella62[], 16, 0)</f>
        <v>0</v>
      </c>
      <c r="R129">
        <f>VLOOKUP(Tabella67[[#This Row],[DATA]], Tabella62[], 17, 0)</f>
        <v>0</v>
      </c>
      <c r="S129">
        <f>VLOOKUP(Tabella67[[#This Row],[DATA]], Tabella62[], 18, 0)</f>
        <v>0</v>
      </c>
      <c r="T129">
        <f>VLOOKUP(Tabella67[[#This Row],[DATA]], Tabella63[], 2, 0)</f>
        <v>62.5</v>
      </c>
      <c r="U129">
        <f>VLOOKUP(Tabella67[[#This Row],[DATA]], Tabella65[], 2, 0)</f>
        <v>57.14</v>
      </c>
      <c r="V129">
        <f>VLOOKUP(Tabella67[[#This Row],[DATA]], Tabella64[], 2, 0)</f>
        <v>57.81</v>
      </c>
      <c r="W129">
        <f>VLOOKUP(Tabella67[[#This Row],[DATA]], Tabella66[], 2, 0)</f>
        <v>62.5</v>
      </c>
      <c r="X129">
        <v>0</v>
      </c>
      <c r="Y129">
        <v>0</v>
      </c>
      <c r="AB129" s="45">
        <v>43988</v>
      </c>
      <c r="AC129" s="14">
        <v>3139.5770000000002</v>
      </c>
      <c r="AD129" s="14">
        <v>60.625999999999998</v>
      </c>
      <c r="AE129" s="14">
        <v>60.238999999999997</v>
      </c>
      <c r="AF129" s="14">
        <v>39.180999999999997</v>
      </c>
      <c r="AG129" s="14">
        <v>1.35</v>
      </c>
      <c r="AH129" s="14">
        <v>1.1379999999999999</v>
      </c>
      <c r="AI129" s="14">
        <v>0.99</v>
      </c>
      <c r="AJ129" s="14"/>
      <c r="AK129" s="14"/>
      <c r="AL129" s="14"/>
      <c r="AM129" s="14"/>
      <c r="AN129" s="14">
        <v>87.186000000000007</v>
      </c>
      <c r="AO129" s="14">
        <v>2.2789999999999999</v>
      </c>
      <c r="AP129" s="14">
        <v>0.03</v>
      </c>
      <c r="AQ129" s="14"/>
      <c r="AR129" s="14"/>
      <c r="AS129" s="15"/>
      <c r="AU129" s="24">
        <v>43958</v>
      </c>
      <c r="AV129">
        <v>85.19</v>
      </c>
      <c r="AX129" s="24">
        <v>43958</v>
      </c>
      <c r="AY129">
        <v>77.34</v>
      </c>
      <c r="BA129" s="24">
        <v>43958</v>
      </c>
      <c r="BB129">
        <v>79.459999999999994</v>
      </c>
      <c r="BD129" s="24">
        <v>43958</v>
      </c>
      <c r="BE129">
        <v>62.5</v>
      </c>
    </row>
    <row r="130" spans="1:57" x14ac:dyDescent="0.3">
      <c r="A130" s="3">
        <v>44050</v>
      </c>
      <c r="B130" s="4">
        <v>2972.35</v>
      </c>
      <c r="C130" s="8">
        <v>207.03718150537034</v>
      </c>
      <c r="D130" s="38">
        <v>-5.4187035462417068E-3</v>
      </c>
      <c r="E130">
        <f>VLOOKUP(Tabella67[[#This Row],[DATA]], Tabella62[], 2, 0)</f>
        <v>5999.3549999999996</v>
      </c>
      <c r="F130">
        <f>VLOOKUP(Tabella67[[#This Row],[DATA]], Tabella62[], 3, 0)</f>
        <v>35.576000000000001</v>
      </c>
      <c r="G130">
        <f>VLOOKUP(Tabella67[[#This Row],[DATA]], Tabella62[], 4, 0)</f>
        <v>36.143999999999998</v>
      </c>
      <c r="H130">
        <f>VLOOKUP(Tabella67[[#This Row],[DATA]], Tabella62[], 5, 0)</f>
        <v>100.732</v>
      </c>
      <c r="I130">
        <f>VLOOKUP(Tabella67[[#This Row],[DATA]], Tabella62[], 6, 0)</f>
        <v>0.81599999999999995</v>
      </c>
      <c r="J130">
        <f>VLOOKUP(Tabella67[[#This Row],[DATA]], Tabella62[], 7, 0)</f>
        <v>0.74299999999999999</v>
      </c>
      <c r="K130">
        <f>VLOOKUP(Tabella67[[#This Row],[DATA]], Tabella62[], 8, 0)</f>
        <v>0.95</v>
      </c>
      <c r="L130">
        <f>VLOOKUP(Tabella67[[#This Row],[DATA]], Tabella62[], 9, 0)</f>
        <v>0</v>
      </c>
      <c r="M130">
        <f>VLOOKUP(Tabella67[[#This Row],[DATA]], Tabella62[], 10, 0)</f>
        <v>0</v>
      </c>
      <c r="N130">
        <f>VLOOKUP(Tabella67[[#This Row],[DATA]], Tabella62[], 13, 0)</f>
        <v>207.94300000000001</v>
      </c>
      <c r="O130">
        <f>VLOOKUP(Tabella67[[#This Row],[DATA]], Tabella62[], 14, 0)</f>
        <v>2.0779999999999998</v>
      </c>
      <c r="P130">
        <f>VLOOKUP(Tabella67[[#This Row],[DATA]], Tabella62[], 15, 0)</f>
        <v>0.02</v>
      </c>
      <c r="Q130">
        <f>VLOOKUP(Tabella67[[#This Row],[DATA]], Tabella62[], 16, 0)</f>
        <v>0</v>
      </c>
      <c r="R130">
        <f>VLOOKUP(Tabella67[[#This Row],[DATA]], Tabella62[], 17, 0)</f>
        <v>0</v>
      </c>
      <c r="S130">
        <f>VLOOKUP(Tabella67[[#This Row],[DATA]], Tabella62[], 18, 0)</f>
        <v>0</v>
      </c>
      <c r="T130">
        <f>VLOOKUP(Tabella67[[#This Row],[DATA]], Tabella63[], 2, 0)</f>
        <v>62.5</v>
      </c>
      <c r="U130">
        <f>VLOOKUP(Tabella67[[#This Row],[DATA]], Tabella65[], 2, 0)</f>
        <v>57.14</v>
      </c>
      <c r="V130">
        <f>VLOOKUP(Tabella67[[#This Row],[DATA]], Tabella64[], 2, 0)</f>
        <v>57.81</v>
      </c>
      <c r="W130">
        <f>VLOOKUP(Tabella67[[#This Row],[DATA]], Tabella66[], 2, 0)</f>
        <v>62.5</v>
      </c>
      <c r="X130">
        <v>0</v>
      </c>
      <c r="Y130">
        <v>0</v>
      </c>
      <c r="AB130" s="45">
        <v>43989</v>
      </c>
      <c r="AC130" s="16">
        <v>3201.0590000000002</v>
      </c>
      <c r="AD130" s="16">
        <v>61.481999999999999</v>
      </c>
      <c r="AE130" s="16">
        <v>59.948</v>
      </c>
      <c r="AF130" s="16">
        <v>40.1</v>
      </c>
      <c r="AG130" s="16">
        <v>0.91800000000000004</v>
      </c>
      <c r="AH130" s="16">
        <v>1.1339999999999999</v>
      </c>
      <c r="AI130" s="16">
        <v>0.99</v>
      </c>
      <c r="AJ130" s="16"/>
      <c r="AK130" s="16"/>
      <c r="AL130" s="16"/>
      <c r="AM130" s="16"/>
      <c r="AN130" s="16">
        <v>89.204999999999998</v>
      </c>
      <c r="AO130" s="16">
        <v>2.0179999999999998</v>
      </c>
      <c r="AP130" s="16">
        <v>2.9000000000000001E-2</v>
      </c>
      <c r="AQ130" s="16"/>
      <c r="AR130" s="16"/>
      <c r="AS130" s="17"/>
      <c r="AU130" s="24">
        <v>43959</v>
      </c>
      <c r="AV130">
        <v>85.19</v>
      </c>
      <c r="AX130" s="24">
        <v>43959</v>
      </c>
      <c r="AY130">
        <v>77.34</v>
      </c>
      <c r="BA130" s="24">
        <v>43959</v>
      </c>
      <c r="BB130">
        <v>79.459999999999994</v>
      </c>
      <c r="BD130" s="24">
        <v>43959</v>
      </c>
      <c r="BE130">
        <v>62.5</v>
      </c>
    </row>
    <row r="131" spans="1:57" x14ac:dyDescent="0.3">
      <c r="A131" s="1">
        <v>44053</v>
      </c>
      <c r="B131" s="2">
        <v>2960.78</v>
      </c>
      <c r="C131" s="7">
        <v>206.23128038672107</v>
      </c>
      <c r="D131" s="39">
        <v>-3.9001386000353292E-3</v>
      </c>
      <c r="E131">
        <f>VLOOKUP(Tabella67[[#This Row],[DATA]], Tabella62[], 2, 0)</f>
        <v>6105.0420000000004</v>
      </c>
      <c r="F131">
        <f>VLOOKUP(Tabella67[[#This Row],[DATA]], Tabella62[], 3, 0)</f>
        <v>34.822000000000003</v>
      </c>
      <c r="G131">
        <f>VLOOKUP(Tabella67[[#This Row],[DATA]], Tabella62[], 4, 0)</f>
        <v>35.401000000000003</v>
      </c>
      <c r="H131">
        <f>VLOOKUP(Tabella67[[#This Row],[DATA]], Tabella62[], 5, 0)</f>
        <v>102.617</v>
      </c>
      <c r="I131">
        <f>VLOOKUP(Tabella67[[#This Row],[DATA]], Tabella62[], 6, 0)</f>
        <v>0.48</v>
      </c>
      <c r="J131">
        <f>VLOOKUP(Tabella67[[#This Row],[DATA]], Tabella62[], 7, 0)</f>
        <v>0.77300000000000002</v>
      </c>
      <c r="K131">
        <f>VLOOKUP(Tabella67[[#This Row],[DATA]], Tabella62[], 8, 0)</f>
        <v>0.95</v>
      </c>
      <c r="L131">
        <f>VLOOKUP(Tabella67[[#This Row],[DATA]], Tabella62[], 9, 0)</f>
        <v>0</v>
      </c>
      <c r="M131">
        <f>VLOOKUP(Tabella67[[#This Row],[DATA]], Tabella62[], 10, 0)</f>
        <v>0</v>
      </c>
      <c r="N131">
        <f>VLOOKUP(Tabella67[[#This Row],[DATA]], Tabella62[], 13, 0)</f>
        <v>212.89</v>
      </c>
      <c r="O131">
        <f>VLOOKUP(Tabella67[[#This Row],[DATA]], Tabella62[], 14, 0)</f>
        <v>1.2130000000000001</v>
      </c>
      <c r="P131">
        <f>VLOOKUP(Tabella67[[#This Row],[DATA]], Tabella62[], 15, 0)</f>
        <v>1.9E-2</v>
      </c>
      <c r="Q131">
        <f>VLOOKUP(Tabella67[[#This Row],[DATA]], Tabella62[], 16, 0)</f>
        <v>0</v>
      </c>
      <c r="R131">
        <f>VLOOKUP(Tabella67[[#This Row],[DATA]], Tabella62[], 17, 0)</f>
        <v>0</v>
      </c>
      <c r="S131">
        <f>VLOOKUP(Tabella67[[#This Row],[DATA]], Tabella62[], 18, 0)</f>
        <v>0</v>
      </c>
      <c r="T131">
        <f>VLOOKUP(Tabella67[[#This Row],[DATA]], Tabella63[], 2, 0)</f>
        <v>62.5</v>
      </c>
      <c r="U131">
        <f>VLOOKUP(Tabella67[[#This Row],[DATA]], Tabella65[], 2, 0)</f>
        <v>57.14</v>
      </c>
      <c r="V131">
        <f>VLOOKUP(Tabella67[[#This Row],[DATA]], Tabella64[], 2, 0)</f>
        <v>57.81</v>
      </c>
      <c r="W131">
        <f>VLOOKUP(Tabella67[[#This Row],[DATA]], Tabella66[], 2, 0)</f>
        <v>62.5</v>
      </c>
      <c r="X131">
        <v>0</v>
      </c>
      <c r="Y131">
        <v>0</v>
      </c>
      <c r="AB131" s="45">
        <v>43990</v>
      </c>
      <c r="AC131" s="14">
        <v>3262.5340000000001</v>
      </c>
      <c r="AD131" s="14">
        <v>61.475000000000001</v>
      </c>
      <c r="AE131" s="14">
        <v>60.423000000000002</v>
      </c>
      <c r="AF131" s="14">
        <v>40.866999999999997</v>
      </c>
      <c r="AG131" s="14">
        <v>0.76800000000000002</v>
      </c>
      <c r="AH131" s="14">
        <v>1.091</v>
      </c>
      <c r="AI131" s="14">
        <v>0.99</v>
      </c>
      <c r="AJ131" s="14"/>
      <c r="AK131" s="14"/>
      <c r="AL131" s="14"/>
      <c r="AM131" s="14"/>
      <c r="AN131" s="14">
        <v>90.84</v>
      </c>
      <c r="AO131" s="14">
        <v>1.6359999999999999</v>
      </c>
      <c r="AP131" s="14">
        <v>2.9000000000000001E-2</v>
      </c>
      <c r="AQ131" s="14"/>
      <c r="AR131" s="14"/>
      <c r="AS131" s="15"/>
      <c r="AU131" s="24">
        <v>43960</v>
      </c>
      <c r="AV131">
        <v>85.19</v>
      </c>
      <c r="AX131" s="24">
        <v>43960</v>
      </c>
      <c r="AY131">
        <v>77.34</v>
      </c>
      <c r="BA131" s="24">
        <v>43960</v>
      </c>
      <c r="BB131">
        <v>79.459999999999994</v>
      </c>
      <c r="BD131" s="24">
        <v>43960</v>
      </c>
      <c r="BE131">
        <v>62.5</v>
      </c>
    </row>
    <row r="132" spans="1:57" x14ac:dyDescent="0.3">
      <c r="A132" s="3">
        <v>44054</v>
      </c>
      <c r="B132" s="4">
        <v>3005.63</v>
      </c>
      <c r="C132" s="8">
        <v>209.35527910508057</v>
      </c>
      <c r="D132" s="38">
        <v>1.503444946002667E-2</v>
      </c>
      <c r="E132">
        <f>VLOOKUP(Tabella67[[#This Row],[DATA]], Tabella62[], 2, 0)</f>
        <v>6138.5690000000004</v>
      </c>
      <c r="F132">
        <f>VLOOKUP(Tabella67[[#This Row],[DATA]], Tabella62[], 3, 0)</f>
        <v>33.527000000000001</v>
      </c>
      <c r="G132">
        <f>VLOOKUP(Tabella67[[#This Row],[DATA]], Tabella62[], 4, 0)</f>
        <v>35.177</v>
      </c>
      <c r="H132">
        <f>VLOOKUP(Tabella67[[#This Row],[DATA]], Tabella62[], 5, 0)</f>
        <v>103.508</v>
      </c>
      <c r="I132">
        <f>VLOOKUP(Tabella67[[#This Row],[DATA]], Tabella62[], 6, 0)</f>
        <v>0.89100000000000001</v>
      </c>
      <c r="J132">
        <f>VLOOKUP(Tabella67[[#This Row],[DATA]], Tabella62[], 7, 0)</f>
        <v>0.76</v>
      </c>
      <c r="K132">
        <f>VLOOKUP(Tabella67[[#This Row],[DATA]], Tabella62[], 8, 0)</f>
        <v>0.95</v>
      </c>
      <c r="L132">
        <f>VLOOKUP(Tabella67[[#This Row],[DATA]], Tabella62[], 9, 0)</f>
        <v>0</v>
      </c>
      <c r="M132">
        <f>VLOOKUP(Tabella67[[#This Row],[DATA]], Tabella62[], 10, 0)</f>
        <v>0</v>
      </c>
      <c r="N132">
        <f>VLOOKUP(Tabella67[[#This Row],[DATA]], Tabella62[], 13, 0)</f>
        <v>214.566</v>
      </c>
      <c r="O132">
        <f>VLOOKUP(Tabella67[[#This Row],[DATA]], Tabella62[], 14, 0)</f>
        <v>1.6759999999999999</v>
      </c>
      <c r="P132">
        <f>VLOOKUP(Tabella67[[#This Row],[DATA]], Tabella62[], 15, 0)</f>
        <v>1.9E-2</v>
      </c>
      <c r="Q132">
        <f>VLOOKUP(Tabella67[[#This Row],[DATA]], Tabella62[], 16, 0)</f>
        <v>0</v>
      </c>
      <c r="R132">
        <f>VLOOKUP(Tabella67[[#This Row],[DATA]], Tabella62[], 17, 0)</f>
        <v>0</v>
      </c>
      <c r="S132">
        <f>VLOOKUP(Tabella67[[#This Row],[DATA]], Tabella62[], 18, 0)</f>
        <v>0</v>
      </c>
      <c r="T132">
        <f>VLOOKUP(Tabella67[[#This Row],[DATA]], Tabella63[], 2, 0)</f>
        <v>62.5</v>
      </c>
      <c r="U132">
        <f>VLOOKUP(Tabella67[[#This Row],[DATA]], Tabella65[], 2, 0)</f>
        <v>57.14</v>
      </c>
      <c r="V132">
        <f>VLOOKUP(Tabella67[[#This Row],[DATA]], Tabella64[], 2, 0)</f>
        <v>57.81</v>
      </c>
      <c r="W132">
        <f>VLOOKUP(Tabella67[[#This Row],[DATA]], Tabella66[], 2, 0)</f>
        <v>62.5</v>
      </c>
      <c r="X132">
        <v>0</v>
      </c>
      <c r="Y132">
        <v>0</v>
      </c>
      <c r="AB132" s="45">
        <v>43991</v>
      </c>
      <c r="AC132" s="16">
        <v>3321.3850000000002</v>
      </c>
      <c r="AD132" s="16">
        <v>58.850999999999999</v>
      </c>
      <c r="AE132" s="16">
        <v>60.158000000000001</v>
      </c>
      <c r="AF132" s="16">
        <v>42.039000000000001</v>
      </c>
      <c r="AG132" s="16">
        <v>1.1719999999999999</v>
      </c>
      <c r="AH132" s="16">
        <v>1.08</v>
      </c>
      <c r="AI132" s="16">
        <v>0.99</v>
      </c>
      <c r="AJ132" s="16"/>
      <c r="AK132" s="16"/>
      <c r="AL132" s="16"/>
      <c r="AM132" s="16"/>
      <c r="AN132" s="16">
        <v>92.831999999999994</v>
      </c>
      <c r="AO132" s="16">
        <v>1.992</v>
      </c>
      <c r="AP132" s="16">
        <v>2.9000000000000001E-2</v>
      </c>
      <c r="AQ132" s="16"/>
      <c r="AR132" s="16"/>
      <c r="AS132" s="17"/>
      <c r="AU132" s="24">
        <v>43961</v>
      </c>
      <c r="AV132">
        <v>85.19</v>
      </c>
      <c r="AX132" s="24">
        <v>43961</v>
      </c>
      <c r="AY132">
        <v>77.34</v>
      </c>
      <c r="BA132" s="24">
        <v>43961</v>
      </c>
      <c r="BB132">
        <v>79.459999999999994</v>
      </c>
      <c r="BD132" s="24">
        <v>43961</v>
      </c>
      <c r="BE132">
        <v>62.5</v>
      </c>
    </row>
    <row r="133" spans="1:57" x14ac:dyDescent="0.3">
      <c r="A133" s="1">
        <v>44055</v>
      </c>
      <c r="B133" s="2">
        <v>3053.99</v>
      </c>
      <c r="C133" s="7">
        <v>212.72376467965952</v>
      </c>
      <c r="D133" s="39">
        <v>1.5961735800921435E-2</v>
      </c>
      <c r="E133">
        <f>VLOOKUP(Tabella67[[#This Row],[DATA]], Tabella62[], 2, 0)</f>
        <v>6173.2060000000001</v>
      </c>
      <c r="F133">
        <f>VLOOKUP(Tabella67[[#This Row],[DATA]], Tabella62[], 3, 0)</f>
        <v>34.637</v>
      </c>
      <c r="G133">
        <f>VLOOKUP(Tabella67[[#This Row],[DATA]], Tabella62[], 4, 0)</f>
        <v>35.048000000000002</v>
      </c>
      <c r="H133">
        <f>VLOOKUP(Tabella67[[#This Row],[DATA]], Tabella62[], 5, 0)</f>
        <v>104.38500000000001</v>
      </c>
      <c r="I133">
        <f>VLOOKUP(Tabella67[[#This Row],[DATA]], Tabella62[], 6, 0)</f>
        <v>0.877</v>
      </c>
      <c r="J133">
        <f>VLOOKUP(Tabella67[[#This Row],[DATA]], Tabella62[], 7, 0)</f>
        <v>0.75</v>
      </c>
      <c r="K133">
        <f>VLOOKUP(Tabella67[[#This Row],[DATA]], Tabella62[], 8, 0)</f>
        <v>0.96</v>
      </c>
      <c r="L133">
        <f>VLOOKUP(Tabella67[[#This Row],[DATA]], Tabella62[], 9, 0)</f>
        <v>0</v>
      </c>
      <c r="M133">
        <f>VLOOKUP(Tabella67[[#This Row],[DATA]], Tabella62[], 10, 0)</f>
        <v>0</v>
      </c>
      <c r="N133">
        <f>VLOOKUP(Tabella67[[#This Row],[DATA]], Tabella62[], 13, 0)</f>
        <v>216.55699999999999</v>
      </c>
      <c r="O133">
        <f>VLOOKUP(Tabella67[[#This Row],[DATA]], Tabella62[], 14, 0)</f>
        <v>1.9910000000000001</v>
      </c>
      <c r="P133">
        <f>VLOOKUP(Tabella67[[#This Row],[DATA]], Tabella62[], 15, 0)</f>
        <v>1.9E-2</v>
      </c>
      <c r="Q133">
        <f>VLOOKUP(Tabella67[[#This Row],[DATA]], Tabella62[], 16, 0)</f>
        <v>0</v>
      </c>
      <c r="R133">
        <f>VLOOKUP(Tabella67[[#This Row],[DATA]], Tabella62[], 17, 0)</f>
        <v>0</v>
      </c>
      <c r="S133">
        <f>VLOOKUP(Tabella67[[#This Row],[DATA]], Tabella62[], 18, 0)</f>
        <v>0</v>
      </c>
      <c r="T133">
        <f>VLOOKUP(Tabella67[[#This Row],[DATA]], Tabella63[], 2, 0)</f>
        <v>62.5</v>
      </c>
      <c r="U133">
        <f>VLOOKUP(Tabella67[[#This Row],[DATA]], Tabella65[], 2, 0)</f>
        <v>57.14</v>
      </c>
      <c r="V133">
        <f>VLOOKUP(Tabella67[[#This Row],[DATA]], Tabella64[], 2, 0)</f>
        <v>57.81</v>
      </c>
      <c r="W133">
        <f>VLOOKUP(Tabella67[[#This Row],[DATA]], Tabella66[], 2, 0)</f>
        <v>62.5</v>
      </c>
      <c r="X133">
        <v>0</v>
      </c>
      <c r="Y133">
        <v>0</v>
      </c>
      <c r="AB133" s="45">
        <v>43992</v>
      </c>
      <c r="AC133" s="14">
        <v>3378.9059999999999</v>
      </c>
      <c r="AD133" s="14">
        <v>57.521000000000001</v>
      </c>
      <c r="AE133" s="14">
        <v>60.024000000000001</v>
      </c>
      <c r="AF133" s="14">
        <v>43.518999999999998</v>
      </c>
      <c r="AG133" s="14">
        <v>1.48</v>
      </c>
      <c r="AH133" s="14">
        <v>1.1180000000000001</v>
      </c>
      <c r="AI133" s="14">
        <v>0.99</v>
      </c>
      <c r="AJ133" s="14"/>
      <c r="AK133" s="14"/>
      <c r="AL133" s="14"/>
      <c r="AM133" s="14"/>
      <c r="AN133" s="14">
        <v>95.091999999999999</v>
      </c>
      <c r="AO133" s="14">
        <v>2.2599999999999998</v>
      </c>
      <c r="AP133" s="14">
        <v>2.9000000000000001E-2</v>
      </c>
      <c r="AQ133" s="14"/>
      <c r="AR133" s="14"/>
      <c r="AS133" s="15"/>
      <c r="AU133" s="24">
        <v>43962</v>
      </c>
      <c r="AV133">
        <v>85.19</v>
      </c>
      <c r="AX133" s="24">
        <v>43962</v>
      </c>
      <c r="AY133">
        <v>77.34</v>
      </c>
      <c r="BA133" s="24">
        <v>43962</v>
      </c>
      <c r="BB133">
        <v>79.459999999999994</v>
      </c>
      <c r="BD133" s="24">
        <v>43962</v>
      </c>
      <c r="BE133">
        <v>62.5</v>
      </c>
    </row>
    <row r="134" spans="1:57" x14ac:dyDescent="0.3">
      <c r="A134" s="3">
        <v>44056</v>
      </c>
      <c r="B134" s="4">
        <v>3080.44</v>
      </c>
      <c r="C134" s="8">
        <v>214.56612289817923</v>
      </c>
      <c r="D134" s="38">
        <v>8.6235115283875997E-3</v>
      </c>
      <c r="E134">
        <f>VLOOKUP(Tabella67[[#This Row],[DATA]], Tabella62[], 2, 0)</f>
        <v>6207.59</v>
      </c>
      <c r="F134">
        <f>VLOOKUP(Tabella67[[#This Row],[DATA]], Tabella62[], 3, 0)</f>
        <v>34.384</v>
      </c>
      <c r="G134">
        <f>VLOOKUP(Tabella67[[#This Row],[DATA]], Tabella62[], 4, 0)</f>
        <v>34.83</v>
      </c>
      <c r="H134">
        <f>VLOOKUP(Tabella67[[#This Row],[DATA]], Tabella62[], 5, 0)</f>
        <v>105.221</v>
      </c>
      <c r="I134">
        <f>VLOOKUP(Tabella67[[#This Row],[DATA]], Tabella62[], 6, 0)</f>
        <v>0.83599999999999997</v>
      </c>
      <c r="J134">
        <f>VLOOKUP(Tabella67[[#This Row],[DATA]], Tabella62[], 7, 0)</f>
        <v>0.75800000000000001</v>
      </c>
      <c r="K134">
        <f>VLOOKUP(Tabella67[[#This Row],[DATA]], Tabella62[], 8, 0)</f>
        <v>0.96</v>
      </c>
      <c r="L134">
        <f>VLOOKUP(Tabella67[[#This Row],[DATA]], Tabella62[], 9, 0)</f>
        <v>0</v>
      </c>
      <c r="M134">
        <f>VLOOKUP(Tabella67[[#This Row],[DATA]], Tabella62[], 10, 0)</f>
        <v>0</v>
      </c>
      <c r="N134">
        <f>VLOOKUP(Tabella67[[#This Row],[DATA]], Tabella62[], 13, 0)</f>
        <v>218.64599999999999</v>
      </c>
      <c r="O134">
        <f>VLOOKUP(Tabella67[[#This Row],[DATA]], Tabella62[], 14, 0)</f>
        <v>2.089</v>
      </c>
      <c r="P134">
        <f>VLOOKUP(Tabella67[[#This Row],[DATA]], Tabella62[], 15, 0)</f>
        <v>1.9E-2</v>
      </c>
      <c r="Q134">
        <f>VLOOKUP(Tabella67[[#This Row],[DATA]], Tabella62[], 16, 0)</f>
        <v>0</v>
      </c>
      <c r="R134">
        <f>VLOOKUP(Tabella67[[#This Row],[DATA]], Tabella62[], 17, 0)</f>
        <v>0</v>
      </c>
      <c r="S134">
        <f>VLOOKUP(Tabella67[[#This Row],[DATA]], Tabella62[], 18, 0)</f>
        <v>0</v>
      </c>
      <c r="T134">
        <f>VLOOKUP(Tabella67[[#This Row],[DATA]], Tabella63[], 2, 0)</f>
        <v>62.5</v>
      </c>
      <c r="U134">
        <f>VLOOKUP(Tabella67[[#This Row],[DATA]], Tabella65[], 2, 0)</f>
        <v>57.14</v>
      </c>
      <c r="V134">
        <f>VLOOKUP(Tabella67[[#This Row],[DATA]], Tabella64[], 2, 0)</f>
        <v>57.81</v>
      </c>
      <c r="W134">
        <f>VLOOKUP(Tabella67[[#This Row],[DATA]], Tabella66[], 2, 0)</f>
        <v>62.5</v>
      </c>
      <c r="X134">
        <v>0</v>
      </c>
      <c r="Y134">
        <v>0</v>
      </c>
      <c r="AB134" s="45">
        <v>43993</v>
      </c>
      <c r="AC134" s="16">
        <v>3439.0590000000002</v>
      </c>
      <c r="AD134" s="16">
        <v>60.152999999999999</v>
      </c>
      <c r="AE134" s="16">
        <v>59.978999999999999</v>
      </c>
      <c r="AF134" s="16">
        <v>44.698</v>
      </c>
      <c r="AG134" s="16">
        <v>1.179</v>
      </c>
      <c r="AH134" s="16">
        <v>1.1220000000000001</v>
      </c>
      <c r="AI134" s="16">
        <v>0.99</v>
      </c>
      <c r="AJ134" s="16"/>
      <c r="AK134" s="16"/>
      <c r="AL134" s="16"/>
      <c r="AM134" s="16"/>
      <c r="AN134" s="16">
        <v>97.447000000000003</v>
      </c>
      <c r="AO134" s="16">
        <v>2.355</v>
      </c>
      <c r="AP134" s="16">
        <v>2.8000000000000001E-2</v>
      </c>
      <c r="AQ134" s="16"/>
      <c r="AR134" s="16"/>
      <c r="AS134" s="17"/>
      <c r="AU134" s="24">
        <v>43963</v>
      </c>
      <c r="AV134">
        <v>78.239999999999995</v>
      </c>
      <c r="AX134" s="24">
        <v>43963</v>
      </c>
      <c r="AY134">
        <v>73.44</v>
      </c>
      <c r="BA134" s="24">
        <v>43963</v>
      </c>
      <c r="BB134">
        <v>75</v>
      </c>
      <c r="BD134" s="24">
        <v>43963</v>
      </c>
      <c r="BE134">
        <v>62.5</v>
      </c>
    </row>
    <row r="135" spans="1:57" x14ac:dyDescent="0.3">
      <c r="A135" s="1">
        <v>44057</v>
      </c>
      <c r="B135" s="2">
        <v>3061.99</v>
      </c>
      <c r="C135" s="7">
        <v>213.28099967958985</v>
      </c>
      <c r="D135" s="39">
        <v>-6.0074125343919198E-3</v>
      </c>
      <c r="E135">
        <f>VLOOKUP(Tabella67[[#This Row],[DATA]], Tabella62[], 2, 0)</f>
        <v>6241.9669999999996</v>
      </c>
      <c r="F135">
        <f>VLOOKUP(Tabella67[[#This Row],[DATA]], Tabella62[], 3, 0)</f>
        <v>34.377000000000002</v>
      </c>
      <c r="G135">
        <f>VLOOKUP(Tabella67[[#This Row],[DATA]], Tabella62[], 4, 0)</f>
        <v>34.658999999999999</v>
      </c>
      <c r="H135">
        <f>VLOOKUP(Tabella67[[#This Row],[DATA]], Tabella62[], 5, 0)</f>
        <v>106.002</v>
      </c>
      <c r="I135">
        <f>VLOOKUP(Tabella67[[#This Row],[DATA]], Tabella62[], 6, 0)</f>
        <v>0.78100000000000003</v>
      </c>
      <c r="J135">
        <f>VLOOKUP(Tabella67[[#This Row],[DATA]], Tabella62[], 7, 0)</f>
        <v>0.753</v>
      </c>
      <c r="K135">
        <f>VLOOKUP(Tabella67[[#This Row],[DATA]], Tabella62[], 8, 0)</f>
        <v>0.96</v>
      </c>
      <c r="L135">
        <f>VLOOKUP(Tabella67[[#This Row],[DATA]], Tabella62[], 9, 0)</f>
        <v>0</v>
      </c>
      <c r="M135">
        <f>VLOOKUP(Tabella67[[#This Row],[DATA]], Tabella62[], 10, 0)</f>
        <v>0</v>
      </c>
      <c r="N135">
        <f>VLOOKUP(Tabella67[[#This Row],[DATA]], Tabella62[], 13, 0)</f>
        <v>220.82900000000001</v>
      </c>
      <c r="O135">
        <f>VLOOKUP(Tabella67[[#This Row],[DATA]], Tabella62[], 14, 0)</f>
        <v>2.1829999999999998</v>
      </c>
      <c r="P135">
        <f>VLOOKUP(Tabella67[[#This Row],[DATA]], Tabella62[], 15, 0)</f>
        <v>1.9E-2</v>
      </c>
      <c r="Q135">
        <f>VLOOKUP(Tabella67[[#This Row],[DATA]], Tabella62[], 16, 0)</f>
        <v>0</v>
      </c>
      <c r="R135">
        <f>VLOOKUP(Tabella67[[#This Row],[DATA]], Tabella62[], 17, 0)</f>
        <v>0</v>
      </c>
      <c r="S135">
        <f>VLOOKUP(Tabella67[[#This Row],[DATA]], Tabella62[], 18, 0)</f>
        <v>0</v>
      </c>
      <c r="T135">
        <f>VLOOKUP(Tabella67[[#This Row],[DATA]], Tabella63[], 2, 0)</f>
        <v>62.5</v>
      </c>
      <c r="U135">
        <f>VLOOKUP(Tabella67[[#This Row],[DATA]], Tabella65[], 2, 0)</f>
        <v>57.14</v>
      </c>
      <c r="V135">
        <f>VLOOKUP(Tabella67[[#This Row],[DATA]], Tabella64[], 2, 0)</f>
        <v>57.81</v>
      </c>
      <c r="W135">
        <f>VLOOKUP(Tabella67[[#This Row],[DATA]], Tabella66[], 2, 0)</f>
        <v>62.5</v>
      </c>
      <c r="X135">
        <v>0</v>
      </c>
      <c r="Y135">
        <v>0</v>
      </c>
      <c r="AB135" s="45">
        <v>43994</v>
      </c>
      <c r="AC135" s="14">
        <v>3500.4720000000002</v>
      </c>
      <c r="AD135" s="14">
        <v>61.414000000000001</v>
      </c>
      <c r="AE135" s="14">
        <v>60.216999999999999</v>
      </c>
      <c r="AF135" s="14">
        <v>45.951999999999998</v>
      </c>
      <c r="AG135" s="14">
        <v>1.254</v>
      </c>
      <c r="AH135" s="14">
        <v>1.1599999999999999</v>
      </c>
      <c r="AI135" s="14">
        <v>0.98</v>
      </c>
      <c r="AJ135" s="14"/>
      <c r="AK135" s="14"/>
      <c r="AL135" s="14"/>
      <c r="AM135" s="14"/>
      <c r="AN135" s="14">
        <v>99.882999999999996</v>
      </c>
      <c r="AO135" s="14">
        <v>2.4359999999999999</v>
      </c>
      <c r="AP135" s="14">
        <v>2.8000000000000001E-2</v>
      </c>
      <c r="AQ135" s="14"/>
      <c r="AR135" s="14"/>
      <c r="AS135" s="15"/>
      <c r="AU135" s="24">
        <v>43964</v>
      </c>
      <c r="AV135">
        <v>78.239999999999995</v>
      </c>
      <c r="AX135" s="24">
        <v>43964</v>
      </c>
      <c r="AY135">
        <v>73.44</v>
      </c>
      <c r="BA135" s="24">
        <v>43964</v>
      </c>
      <c r="BB135">
        <v>75</v>
      </c>
      <c r="BD135" s="24">
        <v>43964</v>
      </c>
      <c r="BE135">
        <v>62.5</v>
      </c>
    </row>
    <row r="136" spans="1:57" x14ac:dyDescent="0.3">
      <c r="A136" s="3">
        <v>44060</v>
      </c>
      <c r="B136" s="4">
        <v>3052.46</v>
      </c>
      <c r="C136" s="8">
        <v>212.61719348592283</v>
      </c>
      <c r="D136" s="38">
        <v>-3.1172084870781007E-3</v>
      </c>
      <c r="E136">
        <f>VLOOKUP(Tabella67[[#This Row],[DATA]], Tabella62[], 2, 0)</f>
        <v>6343.2610000000004</v>
      </c>
      <c r="F136">
        <f>VLOOKUP(Tabella67[[#This Row],[DATA]], Tabella62[], 3, 0)</f>
        <v>33.164000000000001</v>
      </c>
      <c r="G136">
        <f>VLOOKUP(Tabella67[[#This Row],[DATA]], Tabella62[], 4, 0)</f>
        <v>34.030999999999999</v>
      </c>
      <c r="H136">
        <f>VLOOKUP(Tabella67[[#This Row],[DATA]], Tabella62[], 5, 0)</f>
        <v>107.64700000000001</v>
      </c>
      <c r="I136">
        <f>VLOOKUP(Tabella67[[#This Row],[DATA]], Tabella62[], 6, 0)</f>
        <v>0.37</v>
      </c>
      <c r="J136">
        <f>VLOOKUP(Tabella67[[#This Row],[DATA]], Tabella62[], 7, 0)</f>
        <v>0.71899999999999997</v>
      </c>
      <c r="K136">
        <f>VLOOKUP(Tabella67[[#This Row],[DATA]], Tabella62[], 8, 0)</f>
        <v>0.96</v>
      </c>
      <c r="L136">
        <f>VLOOKUP(Tabella67[[#This Row],[DATA]], Tabella62[], 9, 0)</f>
        <v>0</v>
      </c>
      <c r="M136">
        <f>VLOOKUP(Tabella67[[#This Row],[DATA]], Tabella62[], 10, 0)</f>
        <v>0</v>
      </c>
      <c r="N136">
        <f>VLOOKUP(Tabella67[[#This Row],[DATA]], Tabella62[], 13, 0)</f>
        <v>225.95</v>
      </c>
      <c r="O136">
        <f>VLOOKUP(Tabella67[[#This Row],[DATA]], Tabella62[], 14, 0)</f>
        <v>1.2629999999999999</v>
      </c>
      <c r="P136">
        <f>VLOOKUP(Tabella67[[#This Row],[DATA]], Tabella62[], 15, 0)</f>
        <v>1.7999999999999999E-2</v>
      </c>
      <c r="Q136">
        <f>VLOOKUP(Tabella67[[#This Row],[DATA]], Tabella62[], 16, 0)</f>
        <v>0</v>
      </c>
      <c r="R136">
        <f>VLOOKUP(Tabella67[[#This Row],[DATA]], Tabella62[], 17, 0)</f>
        <v>0</v>
      </c>
      <c r="S136">
        <f>VLOOKUP(Tabella67[[#This Row],[DATA]], Tabella62[], 18, 0)</f>
        <v>0</v>
      </c>
      <c r="T136">
        <f>VLOOKUP(Tabella67[[#This Row],[DATA]], Tabella63[], 2, 0)</f>
        <v>62.5</v>
      </c>
      <c r="U136">
        <f>VLOOKUP(Tabella67[[#This Row],[DATA]], Tabella65[], 2, 0)</f>
        <v>57.14</v>
      </c>
      <c r="V136">
        <f>VLOOKUP(Tabella67[[#This Row],[DATA]], Tabella64[], 2, 0)</f>
        <v>57.81</v>
      </c>
      <c r="W136">
        <f>VLOOKUP(Tabella67[[#This Row],[DATA]], Tabella66[], 2, 0)</f>
        <v>62.5</v>
      </c>
      <c r="X136">
        <v>0</v>
      </c>
      <c r="Y136">
        <v>0</v>
      </c>
      <c r="AB136" s="45">
        <v>43995</v>
      </c>
      <c r="AC136" s="16">
        <v>3560.0770000000002</v>
      </c>
      <c r="AD136" s="16">
        <v>59.603999999999999</v>
      </c>
      <c r="AE136" s="16">
        <v>60.070999999999998</v>
      </c>
      <c r="AF136" s="16">
        <v>46.734000000000002</v>
      </c>
      <c r="AG136" s="16">
        <v>0.78100000000000003</v>
      </c>
      <c r="AH136" s="16">
        <v>1.079</v>
      </c>
      <c r="AI136" s="16">
        <v>0.98</v>
      </c>
      <c r="AJ136" s="16"/>
      <c r="AK136" s="16"/>
      <c r="AL136" s="16"/>
      <c r="AM136" s="16"/>
      <c r="AN136" s="16">
        <v>101.98</v>
      </c>
      <c r="AO136" s="16">
        <v>2.0979999999999999</v>
      </c>
      <c r="AP136" s="16">
        <v>2.8000000000000001E-2</v>
      </c>
      <c r="AQ136" s="16"/>
      <c r="AR136" s="16"/>
      <c r="AS136" s="17"/>
      <c r="AU136" s="24">
        <v>43965</v>
      </c>
      <c r="AV136">
        <v>78.239999999999995</v>
      </c>
      <c r="AX136" s="24">
        <v>43965</v>
      </c>
      <c r="AY136">
        <v>73.44</v>
      </c>
      <c r="BA136" s="24">
        <v>43965</v>
      </c>
      <c r="BB136">
        <v>75</v>
      </c>
      <c r="BD136" s="24">
        <v>43965</v>
      </c>
      <c r="BE136">
        <v>62.5</v>
      </c>
    </row>
    <row r="137" spans="1:57" x14ac:dyDescent="0.3">
      <c r="A137" s="1">
        <v>44061</v>
      </c>
      <c r="B137" s="2">
        <v>3050.7</v>
      </c>
      <c r="C137" s="7">
        <v>212.49460178593816</v>
      </c>
      <c r="D137" s="39">
        <v>-5.767504206959181E-4</v>
      </c>
      <c r="E137">
        <f>VLOOKUP(Tabella67[[#This Row],[DATA]], Tabella62[], 2, 0)</f>
        <v>6375.5950000000003</v>
      </c>
      <c r="F137">
        <f>VLOOKUP(Tabella67[[#This Row],[DATA]], Tabella62[], 3, 0)</f>
        <v>32.335000000000001</v>
      </c>
      <c r="G137">
        <f>VLOOKUP(Tabella67[[#This Row],[DATA]], Tabella62[], 4, 0)</f>
        <v>33.860999999999997</v>
      </c>
      <c r="H137">
        <f>VLOOKUP(Tabella67[[#This Row],[DATA]], Tabella62[], 5, 0)</f>
        <v>108.53100000000001</v>
      </c>
      <c r="I137">
        <f>VLOOKUP(Tabella67[[#This Row],[DATA]], Tabella62[], 6, 0)</f>
        <v>0.88400000000000001</v>
      </c>
      <c r="J137">
        <f>VLOOKUP(Tabella67[[#This Row],[DATA]], Tabella62[], 7, 0)</f>
        <v>0.71799999999999997</v>
      </c>
      <c r="K137">
        <f>VLOOKUP(Tabella67[[#This Row],[DATA]], Tabella62[], 8, 0)</f>
        <v>0.96</v>
      </c>
      <c r="L137">
        <f>VLOOKUP(Tabella67[[#This Row],[DATA]], Tabella62[], 9, 0)</f>
        <v>0</v>
      </c>
      <c r="M137">
        <f>VLOOKUP(Tabella67[[#This Row],[DATA]], Tabella62[], 10, 0)</f>
        <v>0</v>
      </c>
      <c r="N137">
        <f>VLOOKUP(Tabella67[[#This Row],[DATA]], Tabella62[], 13, 0)</f>
        <v>227.654</v>
      </c>
      <c r="O137">
        <f>VLOOKUP(Tabella67[[#This Row],[DATA]], Tabella62[], 14, 0)</f>
        <v>1.7050000000000001</v>
      </c>
      <c r="P137">
        <f>VLOOKUP(Tabella67[[#This Row],[DATA]], Tabella62[], 15, 0)</f>
        <v>1.7999999999999999E-2</v>
      </c>
      <c r="Q137">
        <f>VLOOKUP(Tabella67[[#This Row],[DATA]], Tabella62[], 16, 0)</f>
        <v>0</v>
      </c>
      <c r="R137">
        <f>VLOOKUP(Tabella67[[#This Row],[DATA]], Tabella62[], 17, 0)</f>
        <v>0</v>
      </c>
      <c r="S137">
        <f>VLOOKUP(Tabella67[[#This Row],[DATA]], Tabella62[], 18, 0)</f>
        <v>0</v>
      </c>
      <c r="T137">
        <f>VLOOKUP(Tabella67[[#This Row],[DATA]], Tabella63[], 2, 0)</f>
        <v>62.5</v>
      </c>
      <c r="U137">
        <f>VLOOKUP(Tabella67[[#This Row],[DATA]], Tabella65[], 2, 0)</f>
        <v>57.14</v>
      </c>
      <c r="V137">
        <f>VLOOKUP(Tabella67[[#This Row],[DATA]], Tabella64[], 2, 0)</f>
        <v>57.81</v>
      </c>
      <c r="W137">
        <f>VLOOKUP(Tabella67[[#This Row],[DATA]], Tabella66[], 2, 0)</f>
        <v>62.5</v>
      </c>
      <c r="X137">
        <v>0</v>
      </c>
      <c r="Y137">
        <v>0</v>
      </c>
      <c r="AB137" s="45">
        <v>43996</v>
      </c>
      <c r="AC137" s="14">
        <v>3620.4490000000001</v>
      </c>
      <c r="AD137" s="14">
        <v>60.372</v>
      </c>
      <c r="AE137" s="14">
        <v>59.912999999999997</v>
      </c>
      <c r="AF137" s="14">
        <v>47.548999999999999</v>
      </c>
      <c r="AG137" s="14">
        <v>0.81599999999999995</v>
      </c>
      <c r="AH137" s="14">
        <v>1.0640000000000001</v>
      </c>
      <c r="AI137" s="14">
        <v>0.97</v>
      </c>
      <c r="AJ137" s="14"/>
      <c r="AK137" s="14"/>
      <c r="AL137" s="14"/>
      <c r="AM137" s="14"/>
      <c r="AN137" s="14">
        <v>103.90600000000001</v>
      </c>
      <c r="AO137" s="14">
        <v>1.9259999999999999</v>
      </c>
      <c r="AP137" s="14">
        <v>2.9000000000000001E-2</v>
      </c>
      <c r="AQ137" s="14"/>
      <c r="AR137" s="14"/>
      <c r="AS137" s="15"/>
      <c r="AU137" s="24">
        <v>43966</v>
      </c>
      <c r="AV137">
        <v>78.239999999999995</v>
      </c>
      <c r="AX137" s="24">
        <v>43966</v>
      </c>
      <c r="AY137">
        <v>73.44</v>
      </c>
      <c r="BA137" s="24">
        <v>43966</v>
      </c>
      <c r="BB137">
        <v>75</v>
      </c>
      <c r="BD137" s="24">
        <v>43966</v>
      </c>
      <c r="BE137">
        <v>62.5</v>
      </c>
    </row>
    <row r="138" spans="1:57" x14ac:dyDescent="0.3">
      <c r="A138" s="3">
        <v>44062</v>
      </c>
      <c r="B138" s="4">
        <v>3056.54</v>
      </c>
      <c r="C138" s="8">
        <v>212.90138333588732</v>
      </c>
      <c r="D138" s="38">
        <v>1.9124847820065423E-3</v>
      </c>
      <c r="E138">
        <f>VLOOKUP(Tabella67[[#This Row],[DATA]], Tabella62[], 2, 0)</f>
        <v>6408.4229999999998</v>
      </c>
      <c r="F138">
        <f>VLOOKUP(Tabella67[[#This Row],[DATA]], Tabella62[], 3, 0)</f>
        <v>32.828000000000003</v>
      </c>
      <c r="G138">
        <f>VLOOKUP(Tabella67[[#This Row],[DATA]], Tabella62[], 4, 0)</f>
        <v>33.601999999999997</v>
      </c>
      <c r="H138">
        <f>VLOOKUP(Tabella67[[#This Row],[DATA]], Tabella62[], 5, 0)</f>
        <v>109.319</v>
      </c>
      <c r="I138">
        <f>VLOOKUP(Tabella67[[#This Row],[DATA]], Tabella62[], 6, 0)</f>
        <v>0.78800000000000003</v>
      </c>
      <c r="J138">
        <f>VLOOKUP(Tabella67[[#This Row],[DATA]], Tabella62[], 7, 0)</f>
        <v>0.70499999999999996</v>
      </c>
      <c r="K138">
        <f>VLOOKUP(Tabella67[[#This Row],[DATA]], Tabella62[], 8, 0)</f>
        <v>0.96</v>
      </c>
      <c r="L138">
        <f>VLOOKUP(Tabella67[[#This Row],[DATA]], Tabella62[], 9, 0)</f>
        <v>0</v>
      </c>
      <c r="M138">
        <f>VLOOKUP(Tabella67[[#This Row],[DATA]], Tabella62[], 10, 0)</f>
        <v>0</v>
      </c>
      <c r="N138">
        <f>VLOOKUP(Tabella67[[#This Row],[DATA]], Tabella62[], 13, 0)</f>
        <v>229.654</v>
      </c>
      <c r="O138">
        <f>VLOOKUP(Tabella67[[#This Row],[DATA]], Tabella62[], 14, 0)</f>
        <v>2</v>
      </c>
      <c r="P138">
        <f>VLOOKUP(Tabella67[[#This Row],[DATA]], Tabella62[], 15, 0)</f>
        <v>1.7999999999999999E-2</v>
      </c>
      <c r="Q138">
        <f>VLOOKUP(Tabella67[[#This Row],[DATA]], Tabella62[], 16, 0)</f>
        <v>0</v>
      </c>
      <c r="R138">
        <f>VLOOKUP(Tabella67[[#This Row],[DATA]], Tabella62[], 17, 0)</f>
        <v>0</v>
      </c>
      <c r="S138">
        <f>VLOOKUP(Tabella67[[#This Row],[DATA]], Tabella62[], 18, 0)</f>
        <v>0</v>
      </c>
      <c r="T138">
        <f>VLOOKUP(Tabella67[[#This Row],[DATA]], Tabella63[], 2, 0)</f>
        <v>62.5</v>
      </c>
      <c r="U138">
        <f>VLOOKUP(Tabella67[[#This Row],[DATA]], Tabella65[], 2, 0)</f>
        <v>57.14</v>
      </c>
      <c r="V138">
        <f>VLOOKUP(Tabella67[[#This Row],[DATA]], Tabella64[], 2, 0)</f>
        <v>57.81</v>
      </c>
      <c r="W138">
        <f>VLOOKUP(Tabella67[[#This Row],[DATA]], Tabella66[], 2, 0)</f>
        <v>62.5</v>
      </c>
      <c r="X138">
        <v>0</v>
      </c>
      <c r="Y138">
        <v>0</v>
      </c>
      <c r="AB138" s="45">
        <v>43997</v>
      </c>
      <c r="AC138" s="16">
        <v>3676.7640000000001</v>
      </c>
      <c r="AD138" s="16">
        <v>56.314999999999998</v>
      </c>
      <c r="AE138" s="16">
        <v>59.176000000000002</v>
      </c>
      <c r="AF138" s="16">
        <v>48.529000000000003</v>
      </c>
      <c r="AG138" s="16">
        <v>0.98</v>
      </c>
      <c r="AH138" s="16">
        <v>1.095</v>
      </c>
      <c r="AI138" s="16">
        <v>0.96</v>
      </c>
      <c r="AJ138" s="16"/>
      <c r="AK138" s="16"/>
      <c r="AL138" s="16"/>
      <c r="AM138" s="16"/>
      <c r="AN138" s="16">
        <v>105.512</v>
      </c>
      <c r="AO138" s="16">
        <v>1.6060000000000001</v>
      </c>
      <c r="AP138" s="16">
        <v>2.8000000000000001E-2</v>
      </c>
      <c r="AQ138" s="16"/>
      <c r="AR138" s="16"/>
      <c r="AS138" s="17"/>
      <c r="AU138" s="24">
        <v>43967</v>
      </c>
      <c r="AV138">
        <v>78.239999999999995</v>
      </c>
      <c r="AX138" s="24">
        <v>43967</v>
      </c>
      <c r="AY138">
        <v>73.44</v>
      </c>
      <c r="BA138" s="24">
        <v>43967</v>
      </c>
      <c r="BB138">
        <v>75</v>
      </c>
      <c r="BD138" s="24">
        <v>43967</v>
      </c>
      <c r="BE138">
        <v>62.5</v>
      </c>
    </row>
    <row r="139" spans="1:57" x14ac:dyDescent="0.3">
      <c r="A139" s="1">
        <v>44063</v>
      </c>
      <c r="B139" s="2">
        <v>2993.69</v>
      </c>
      <c r="C139" s="7">
        <v>208.52360586768452</v>
      </c>
      <c r="D139" s="39">
        <v>-2.0776817042474853E-2</v>
      </c>
      <c r="E139">
        <f>VLOOKUP(Tabella67[[#This Row],[DATA]], Tabella62[], 2, 0)</f>
        <v>6441.0940000000001</v>
      </c>
      <c r="F139">
        <f>VLOOKUP(Tabella67[[#This Row],[DATA]], Tabella62[], 3, 0)</f>
        <v>32.67</v>
      </c>
      <c r="G139">
        <f>VLOOKUP(Tabella67[[#This Row],[DATA]], Tabella62[], 4, 0)</f>
        <v>33.357999999999997</v>
      </c>
      <c r="H139">
        <f>VLOOKUP(Tabella67[[#This Row],[DATA]], Tabella62[], 5, 0)</f>
        <v>110.053</v>
      </c>
      <c r="I139">
        <f>VLOOKUP(Tabella67[[#This Row],[DATA]], Tabella62[], 6, 0)</f>
        <v>0.73299999999999998</v>
      </c>
      <c r="J139">
        <f>VLOOKUP(Tabella67[[#This Row],[DATA]], Tabella62[], 7, 0)</f>
        <v>0.69</v>
      </c>
      <c r="K139">
        <f>VLOOKUP(Tabella67[[#This Row],[DATA]], Tabella62[], 8, 0)</f>
        <v>0.96</v>
      </c>
      <c r="L139">
        <f>VLOOKUP(Tabella67[[#This Row],[DATA]], Tabella62[], 9, 0)</f>
        <v>0</v>
      </c>
      <c r="M139">
        <f>VLOOKUP(Tabella67[[#This Row],[DATA]], Tabella62[], 10, 0)</f>
        <v>0</v>
      </c>
      <c r="N139">
        <f>VLOOKUP(Tabella67[[#This Row],[DATA]], Tabella62[], 13, 0)</f>
        <v>231.74299999999999</v>
      </c>
      <c r="O139">
        <f>VLOOKUP(Tabella67[[#This Row],[DATA]], Tabella62[], 14, 0)</f>
        <v>2.089</v>
      </c>
      <c r="P139">
        <f>VLOOKUP(Tabella67[[#This Row],[DATA]], Tabella62[], 15, 0)</f>
        <v>1.7999999999999999E-2</v>
      </c>
      <c r="Q139">
        <f>VLOOKUP(Tabella67[[#This Row],[DATA]], Tabella62[], 16, 0)</f>
        <v>0</v>
      </c>
      <c r="R139">
        <f>VLOOKUP(Tabella67[[#This Row],[DATA]], Tabella62[], 17, 0)</f>
        <v>0</v>
      </c>
      <c r="S139">
        <f>VLOOKUP(Tabella67[[#This Row],[DATA]], Tabella62[], 18, 0)</f>
        <v>0</v>
      </c>
      <c r="T139">
        <f>VLOOKUP(Tabella67[[#This Row],[DATA]], Tabella63[], 2, 0)</f>
        <v>62.5</v>
      </c>
      <c r="U139">
        <f>VLOOKUP(Tabella67[[#This Row],[DATA]], Tabella65[], 2, 0)</f>
        <v>57.14</v>
      </c>
      <c r="V139">
        <f>VLOOKUP(Tabella67[[#This Row],[DATA]], Tabella64[], 2, 0)</f>
        <v>57.81</v>
      </c>
      <c r="W139">
        <f>VLOOKUP(Tabella67[[#This Row],[DATA]], Tabella66[], 2, 0)</f>
        <v>62.5</v>
      </c>
      <c r="X139">
        <v>0</v>
      </c>
      <c r="Y139">
        <v>0</v>
      </c>
      <c r="AB139" s="45">
        <v>43998</v>
      </c>
      <c r="AC139" s="14">
        <v>3733.2429999999999</v>
      </c>
      <c r="AD139" s="14">
        <v>56.478999999999999</v>
      </c>
      <c r="AE139" s="14">
        <v>58.837000000000003</v>
      </c>
      <c r="AF139" s="14">
        <v>49.851999999999997</v>
      </c>
      <c r="AG139" s="14">
        <v>1.323</v>
      </c>
      <c r="AH139" s="14">
        <v>1.1160000000000001</v>
      </c>
      <c r="AI139" s="14">
        <v>0.95</v>
      </c>
      <c r="AJ139" s="14"/>
      <c r="AK139" s="14"/>
      <c r="AL139" s="14"/>
      <c r="AM139" s="14"/>
      <c r="AN139" s="14">
        <v>107.46</v>
      </c>
      <c r="AO139" s="14">
        <v>1.948</v>
      </c>
      <c r="AP139" s="14">
        <v>2.8000000000000001E-2</v>
      </c>
      <c r="AQ139" s="14"/>
      <c r="AR139" s="14"/>
      <c r="AS139" s="15"/>
      <c r="AU139" s="24">
        <v>43968</v>
      </c>
      <c r="AV139">
        <v>78.239999999999995</v>
      </c>
      <c r="AX139" s="24">
        <v>43968</v>
      </c>
      <c r="AY139">
        <v>73.44</v>
      </c>
      <c r="BA139" s="24">
        <v>43968</v>
      </c>
      <c r="BB139">
        <v>75</v>
      </c>
      <c r="BD139" s="24">
        <v>43968</v>
      </c>
      <c r="BE139">
        <v>62.5</v>
      </c>
    </row>
    <row r="140" spans="1:57" x14ac:dyDescent="0.3">
      <c r="A140" s="3">
        <v>44064</v>
      </c>
      <c r="B140" s="4">
        <v>2995.61</v>
      </c>
      <c r="C140" s="8">
        <v>208.65734226766781</v>
      </c>
      <c r="D140" s="38">
        <v>6.4114339430992645E-4</v>
      </c>
      <c r="E140">
        <f>VLOOKUP(Tabella67[[#This Row],[DATA]], Tabella62[], 2, 0)</f>
        <v>6474.2510000000002</v>
      </c>
      <c r="F140">
        <f>VLOOKUP(Tabella67[[#This Row],[DATA]], Tabella62[], 3, 0)</f>
        <v>33.156999999999996</v>
      </c>
      <c r="G140">
        <f>VLOOKUP(Tabella67[[#This Row],[DATA]], Tabella62[], 4, 0)</f>
        <v>33.183</v>
      </c>
      <c r="H140">
        <f>VLOOKUP(Tabella67[[#This Row],[DATA]], Tabella62[], 5, 0)</f>
        <v>110.669</v>
      </c>
      <c r="I140">
        <f>VLOOKUP(Tabella67[[#This Row],[DATA]], Tabella62[], 6, 0)</f>
        <v>0.61699999999999999</v>
      </c>
      <c r="J140">
        <f>VLOOKUP(Tabella67[[#This Row],[DATA]], Tabella62[], 7, 0)</f>
        <v>0.66700000000000004</v>
      </c>
      <c r="K140">
        <f>VLOOKUP(Tabella67[[#This Row],[DATA]], Tabella62[], 8, 0)</f>
        <v>0.96</v>
      </c>
      <c r="L140">
        <f>VLOOKUP(Tabella67[[#This Row],[DATA]], Tabella62[], 9, 0)</f>
        <v>0</v>
      </c>
      <c r="M140">
        <f>VLOOKUP(Tabella67[[#This Row],[DATA]], Tabella62[], 10, 0)</f>
        <v>0</v>
      </c>
      <c r="N140">
        <f>VLOOKUP(Tabella67[[#This Row],[DATA]], Tabella62[], 13, 0)</f>
        <v>0</v>
      </c>
      <c r="O140">
        <f>VLOOKUP(Tabella67[[#This Row],[DATA]], Tabella62[], 14, 0)</f>
        <v>0</v>
      </c>
      <c r="P140">
        <f>VLOOKUP(Tabella67[[#This Row],[DATA]], Tabella62[], 15, 0)</f>
        <v>1.7999999999999999E-2</v>
      </c>
      <c r="Q140">
        <f>VLOOKUP(Tabella67[[#This Row],[DATA]], Tabella62[], 16, 0)</f>
        <v>0</v>
      </c>
      <c r="R140">
        <f>VLOOKUP(Tabella67[[#This Row],[DATA]], Tabella62[], 17, 0)</f>
        <v>0</v>
      </c>
      <c r="S140">
        <f>VLOOKUP(Tabella67[[#This Row],[DATA]], Tabella62[], 18, 0)</f>
        <v>0</v>
      </c>
      <c r="T140">
        <f>VLOOKUP(Tabella67[[#This Row],[DATA]], Tabella63[], 2, 0)</f>
        <v>54.17</v>
      </c>
      <c r="U140">
        <f>VLOOKUP(Tabella67[[#This Row],[DATA]], Tabella65[], 2, 0)</f>
        <v>51.79</v>
      </c>
      <c r="V140">
        <f>VLOOKUP(Tabella67[[#This Row],[DATA]], Tabella64[], 2, 0)</f>
        <v>53.12</v>
      </c>
      <c r="W140">
        <f>VLOOKUP(Tabella67[[#This Row],[DATA]], Tabella66[], 2, 0)</f>
        <v>62.5</v>
      </c>
      <c r="X140">
        <v>0</v>
      </c>
      <c r="Y140">
        <v>0</v>
      </c>
      <c r="AB140" s="45">
        <v>43999</v>
      </c>
      <c r="AC140" s="16">
        <v>3786.864</v>
      </c>
      <c r="AD140" s="16">
        <v>53.621000000000002</v>
      </c>
      <c r="AE140" s="16">
        <v>58.28</v>
      </c>
      <c r="AF140" s="16">
        <v>51.182000000000002</v>
      </c>
      <c r="AG140" s="16">
        <v>1.33</v>
      </c>
      <c r="AH140" s="16">
        <v>1.095</v>
      </c>
      <c r="AI140" s="16">
        <v>0.94</v>
      </c>
      <c r="AJ140" s="16"/>
      <c r="AK140" s="16"/>
      <c r="AL140" s="16"/>
      <c r="AM140" s="16"/>
      <c r="AN140" s="16">
        <v>109.598</v>
      </c>
      <c r="AO140" s="16">
        <v>2.1379999999999999</v>
      </c>
      <c r="AP140" s="16">
        <v>2.8000000000000001E-2</v>
      </c>
      <c r="AQ140" s="16"/>
      <c r="AR140" s="16"/>
      <c r="AS140" s="17"/>
      <c r="AU140" s="24">
        <v>43969</v>
      </c>
      <c r="AV140">
        <v>78.239999999999995</v>
      </c>
      <c r="AX140" s="24">
        <v>43969</v>
      </c>
      <c r="AY140">
        <v>73.44</v>
      </c>
      <c r="BA140" s="24">
        <v>43969</v>
      </c>
      <c r="BB140">
        <v>75</v>
      </c>
      <c r="BD140" s="24">
        <v>43969</v>
      </c>
      <c r="BE140">
        <v>62.5</v>
      </c>
    </row>
    <row r="141" spans="1:57" x14ac:dyDescent="0.3">
      <c r="A141" s="1">
        <v>44067</v>
      </c>
      <c r="B141" s="2">
        <v>3029.42</v>
      </c>
      <c r="C141" s="7">
        <v>211.01235668612344</v>
      </c>
      <c r="D141" s="39">
        <v>1.1223298439475138E-2</v>
      </c>
      <c r="E141">
        <f>VLOOKUP(Tabella67[[#This Row],[DATA]], Tabella62[], 2, 0)</f>
        <v>6572.5630000000001</v>
      </c>
      <c r="F141">
        <f>VLOOKUP(Tabella67[[#This Row],[DATA]], Tabella62[], 3, 0)</f>
        <v>32.128999999999998</v>
      </c>
      <c r="G141">
        <f>VLOOKUP(Tabella67[[#This Row],[DATA]], Tabella62[], 4, 0)</f>
        <v>32.758000000000003</v>
      </c>
      <c r="H141">
        <f>VLOOKUP(Tabella67[[#This Row],[DATA]], Tabella62[], 5, 0)</f>
        <v>112.438</v>
      </c>
      <c r="I141">
        <f>VLOOKUP(Tabella67[[#This Row],[DATA]], Tabella62[], 6, 0)</f>
        <v>0.44500000000000001</v>
      </c>
      <c r="J141">
        <f>VLOOKUP(Tabella67[[#This Row],[DATA]], Tabella62[], 7, 0)</f>
        <v>0.68400000000000005</v>
      </c>
      <c r="K141">
        <f>VLOOKUP(Tabella67[[#This Row],[DATA]], Tabella62[], 8, 0)</f>
        <v>0.97</v>
      </c>
      <c r="L141">
        <f>VLOOKUP(Tabella67[[#This Row],[DATA]], Tabella62[], 9, 0)</f>
        <v>0</v>
      </c>
      <c r="M141">
        <f>VLOOKUP(Tabella67[[#This Row],[DATA]], Tabella62[], 10, 0)</f>
        <v>0</v>
      </c>
      <c r="N141">
        <f>VLOOKUP(Tabella67[[#This Row],[DATA]], Tabella62[], 13, 0)</f>
        <v>239.07</v>
      </c>
      <c r="O141">
        <f>VLOOKUP(Tabella67[[#This Row],[DATA]], Tabella62[], 14, 0)</f>
        <v>1.2869999999999999</v>
      </c>
      <c r="P141">
        <f>VLOOKUP(Tabella67[[#This Row],[DATA]], Tabella62[], 15, 0)</f>
        <v>1.7000000000000001E-2</v>
      </c>
      <c r="Q141">
        <f>VLOOKUP(Tabella67[[#This Row],[DATA]], Tabella62[], 16, 0)</f>
        <v>0</v>
      </c>
      <c r="R141">
        <f>VLOOKUP(Tabella67[[#This Row],[DATA]], Tabella62[], 17, 0)</f>
        <v>0</v>
      </c>
      <c r="S141">
        <f>VLOOKUP(Tabella67[[#This Row],[DATA]], Tabella62[], 18, 0)</f>
        <v>0</v>
      </c>
      <c r="T141">
        <f>VLOOKUP(Tabella67[[#This Row],[DATA]], Tabella63[], 2, 0)</f>
        <v>54.17</v>
      </c>
      <c r="U141">
        <f>VLOOKUP(Tabella67[[#This Row],[DATA]], Tabella65[], 2, 0)</f>
        <v>51.79</v>
      </c>
      <c r="V141">
        <f>VLOOKUP(Tabella67[[#This Row],[DATA]], Tabella64[], 2, 0)</f>
        <v>53.12</v>
      </c>
      <c r="W141">
        <f>VLOOKUP(Tabella67[[#This Row],[DATA]], Tabella66[], 2, 0)</f>
        <v>62.5</v>
      </c>
      <c r="X141">
        <v>0</v>
      </c>
      <c r="Y141">
        <v>0</v>
      </c>
      <c r="AB141" s="45">
        <v>44000</v>
      </c>
      <c r="AC141" s="14">
        <v>3840.1289999999999</v>
      </c>
      <c r="AD141" s="14">
        <v>53.265000000000001</v>
      </c>
      <c r="AE141" s="14">
        <v>57.295999999999999</v>
      </c>
      <c r="AF141" s="14">
        <v>52.429000000000002</v>
      </c>
      <c r="AG141" s="14">
        <v>1.2470000000000001</v>
      </c>
      <c r="AH141" s="14">
        <v>1.1040000000000001</v>
      </c>
      <c r="AI141" s="14">
        <v>0.94</v>
      </c>
      <c r="AJ141" s="14"/>
      <c r="AK141" s="14"/>
      <c r="AL141" s="14"/>
      <c r="AM141" s="14"/>
      <c r="AN141" s="14">
        <v>111.86199999999999</v>
      </c>
      <c r="AO141" s="14">
        <v>2.2629999999999999</v>
      </c>
      <c r="AP141" s="14">
        <v>2.8000000000000001E-2</v>
      </c>
      <c r="AQ141" s="14"/>
      <c r="AR141" s="14"/>
      <c r="AS141" s="15"/>
      <c r="AU141" s="24">
        <v>43970</v>
      </c>
      <c r="AV141">
        <v>78.239999999999995</v>
      </c>
      <c r="AX141" s="24">
        <v>43970</v>
      </c>
      <c r="AY141">
        <v>73.44</v>
      </c>
      <c r="BA141" s="24">
        <v>43970</v>
      </c>
      <c r="BB141">
        <v>75</v>
      </c>
      <c r="BD141" s="24">
        <v>43970</v>
      </c>
      <c r="BE141">
        <v>62.5</v>
      </c>
    </row>
    <row r="142" spans="1:57" x14ac:dyDescent="0.3">
      <c r="A142" s="3">
        <v>44068</v>
      </c>
      <c r="B142" s="4">
        <v>3029.05</v>
      </c>
      <c r="C142" s="8">
        <v>210.98658456737667</v>
      </c>
      <c r="D142" s="38">
        <v>-1.2214304946950343E-4</v>
      </c>
      <c r="E142">
        <f>VLOOKUP(Tabella67[[#This Row],[DATA]], Tabella62[], 2, 0)</f>
        <v>6604.3559999999998</v>
      </c>
      <c r="F142">
        <f>VLOOKUP(Tabella67[[#This Row],[DATA]], Tabella62[], 3, 0)</f>
        <v>31.792999999999999</v>
      </c>
      <c r="G142">
        <f>VLOOKUP(Tabella67[[#This Row],[DATA]], Tabella62[], 4, 0)</f>
        <v>32.68</v>
      </c>
      <c r="H142">
        <f>VLOOKUP(Tabella67[[#This Row],[DATA]], Tabella62[], 5, 0)</f>
        <v>113.246</v>
      </c>
      <c r="I142">
        <f>VLOOKUP(Tabella67[[#This Row],[DATA]], Tabella62[], 6, 0)</f>
        <v>0.80900000000000005</v>
      </c>
      <c r="J142">
        <f>VLOOKUP(Tabella67[[#This Row],[DATA]], Tabella62[], 7, 0)</f>
        <v>0.67400000000000004</v>
      </c>
      <c r="K142">
        <f>VLOOKUP(Tabella67[[#This Row],[DATA]], Tabella62[], 8, 0)</f>
        <v>0.97</v>
      </c>
      <c r="L142">
        <f>VLOOKUP(Tabella67[[#This Row],[DATA]], Tabella62[], 9, 0)</f>
        <v>0</v>
      </c>
      <c r="M142">
        <f>VLOOKUP(Tabella67[[#This Row],[DATA]], Tabella62[], 10, 0)</f>
        <v>0</v>
      </c>
      <c r="N142">
        <f>VLOOKUP(Tabella67[[#This Row],[DATA]], Tabella62[], 13, 0)</f>
        <v>240.75200000000001</v>
      </c>
      <c r="O142">
        <f>VLOOKUP(Tabella67[[#This Row],[DATA]], Tabella62[], 14, 0)</f>
        <v>1.6819999999999999</v>
      </c>
      <c r="P142">
        <f>VLOOKUP(Tabella67[[#This Row],[DATA]], Tabella62[], 15, 0)</f>
        <v>1.7000000000000001E-2</v>
      </c>
      <c r="Q142">
        <f>VLOOKUP(Tabella67[[#This Row],[DATA]], Tabella62[], 16, 0)</f>
        <v>0</v>
      </c>
      <c r="R142">
        <f>VLOOKUP(Tabella67[[#This Row],[DATA]], Tabella62[], 17, 0)</f>
        <v>0</v>
      </c>
      <c r="S142">
        <f>VLOOKUP(Tabella67[[#This Row],[DATA]], Tabella62[], 18, 0)</f>
        <v>0</v>
      </c>
      <c r="T142">
        <f>VLOOKUP(Tabella67[[#This Row],[DATA]], Tabella63[], 2, 0)</f>
        <v>54.17</v>
      </c>
      <c r="U142">
        <f>VLOOKUP(Tabella67[[#This Row],[DATA]], Tabella65[], 2, 0)</f>
        <v>51.79</v>
      </c>
      <c r="V142">
        <f>VLOOKUP(Tabella67[[#This Row],[DATA]], Tabella64[], 2, 0)</f>
        <v>53.12</v>
      </c>
      <c r="W142">
        <f>VLOOKUP(Tabella67[[#This Row],[DATA]], Tabella66[], 2, 0)</f>
        <v>62.5</v>
      </c>
      <c r="X142">
        <v>0</v>
      </c>
      <c r="Y142">
        <v>0</v>
      </c>
      <c r="AB142" s="45">
        <v>44001</v>
      </c>
      <c r="AC142" s="16">
        <v>3894.7579999999998</v>
      </c>
      <c r="AD142" s="16">
        <v>54.628999999999998</v>
      </c>
      <c r="AE142" s="16">
        <v>56.326999999999998</v>
      </c>
      <c r="AF142" s="16">
        <v>53.668999999999997</v>
      </c>
      <c r="AG142" s="16">
        <v>1.24</v>
      </c>
      <c r="AH142" s="16">
        <v>1.1020000000000001</v>
      </c>
      <c r="AI142" s="16">
        <v>0.93</v>
      </c>
      <c r="AJ142" s="16"/>
      <c r="AK142" s="16"/>
      <c r="AL142" s="16"/>
      <c r="AM142" s="16"/>
      <c r="AN142" s="16">
        <v>114.187</v>
      </c>
      <c r="AO142" s="16">
        <v>2.3260000000000001</v>
      </c>
      <c r="AP142" s="16">
        <v>2.8000000000000001E-2</v>
      </c>
      <c r="AQ142" s="16"/>
      <c r="AR142" s="16"/>
      <c r="AS142" s="17"/>
      <c r="AU142" s="24">
        <v>43971</v>
      </c>
      <c r="AV142">
        <v>78.239999999999995</v>
      </c>
      <c r="AX142" s="24">
        <v>43971</v>
      </c>
      <c r="AY142">
        <v>73.44</v>
      </c>
      <c r="BA142" s="24">
        <v>43971</v>
      </c>
      <c r="BB142">
        <v>75</v>
      </c>
      <c r="BD142" s="24">
        <v>43971</v>
      </c>
      <c r="BE142">
        <v>62.5</v>
      </c>
    </row>
    <row r="143" spans="1:57" x14ac:dyDescent="0.3">
      <c r="A143" s="1">
        <v>44069</v>
      </c>
      <c r="B143" s="2">
        <v>3051.97</v>
      </c>
      <c r="C143" s="7">
        <v>212.5830628421771</v>
      </c>
      <c r="D143" s="39">
        <v>7.5382447470662807E-3</v>
      </c>
      <c r="E143">
        <f>VLOOKUP(Tabella67[[#This Row],[DATA]], Tabella62[], 2, 0)</f>
        <v>6636.17</v>
      </c>
      <c r="F143">
        <f>VLOOKUP(Tabella67[[#This Row],[DATA]], Tabella62[], 3, 0)</f>
        <v>31.814</v>
      </c>
      <c r="G143">
        <f>VLOOKUP(Tabella67[[#This Row],[DATA]], Tabella62[], 4, 0)</f>
        <v>32.534999999999997</v>
      </c>
      <c r="H143">
        <f>VLOOKUP(Tabella67[[#This Row],[DATA]], Tabella62[], 5, 0)</f>
        <v>114.02800000000001</v>
      </c>
      <c r="I143">
        <f>VLOOKUP(Tabella67[[#This Row],[DATA]], Tabella62[], 6, 0)</f>
        <v>0.78100000000000003</v>
      </c>
      <c r="J143">
        <f>VLOOKUP(Tabella67[[#This Row],[DATA]], Tabella62[], 7, 0)</f>
        <v>0.67300000000000004</v>
      </c>
      <c r="K143">
        <f>VLOOKUP(Tabella67[[#This Row],[DATA]], Tabella62[], 8, 0)</f>
        <v>0.98</v>
      </c>
      <c r="L143">
        <f>VLOOKUP(Tabella67[[#This Row],[DATA]], Tabella62[], 9, 0)</f>
        <v>0</v>
      </c>
      <c r="M143">
        <f>VLOOKUP(Tabella67[[#This Row],[DATA]], Tabella62[], 10, 0)</f>
        <v>0</v>
      </c>
      <c r="N143">
        <f>VLOOKUP(Tabella67[[#This Row],[DATA]], Tabella62[], 13, 0)</f>
        <v>242.77500000000001</v>
      </c>
      <c r="O143">
        <f>VLOOKUP(Tabella67[[#This Row],[DATA]], Tabella62[], 14, 0)</f>
        <v>2.0230000000000001</v>
      </c>
      <c r="P143">
        <f>VLOOKUP(Tabella67[[#This Row],[DATA]], Tabella62[], 15, 0)</f>
        <v>1.7000000000000001E-2</v>
      </c>
      <c r="Q143">
        <f>VLOOKUP(Tabella67[[#This Row],[DATA]], Tabella62[], 16, 0)</f>
        <v>0</v>
      </c>
      <c r="R143">
        <f>VLOOKUP(Tabella67[[#This Row],[DATA]], Tabella62[], 17, 0)</f>
        <v>0</v>
      </c>
      <c r="S143">
        <f>VLOOKUP(Tabella67[[#This Row],[DATA]], Tabella62[], 18, 0)</f>
        <v>0</v>
      </c>
      <c r="T143">
        <f>VLOOKUP(Tabella67[[#This Row],[DATA]], Tabella63[], 2, 0)</f>
        <v>54.17</v>
      </c>
      <c r="U143">
        <f>VLOOKUP(Tabella67[[#This Row],[DATA]], Tabella65[], 2, 0)</f>
        <v>51.79</v>
      </c>
      <c r="V143">
        <f>VLOOKUP(Tabella67[[#This Row],[DATA]], Tabella64[], 2, 0)</f>
        <v>53.12</v>
      </c>
      <c r="W143">
        <f>VLOOKUP(Tabella67[[#This Row],[DATA]], Tabella66[], 2, 0)</f>
        <v>62.5</v>
      </c>
      <c r="X143">
        <v>0</v>
      </c>
      <c r="Y143">
        <v>0</v>
      </c>
      <c r="AB143" s="45">
        <v>44002</v>
      </c>
      <c r="AC143" s="14">
        <v>3948.6950000000002</v>
      </c>
      <c r="AD143" s="14">
        <v>53.936999999999998</v>
      </c>
      <c r="AE143" s="14">
        <v>55.517000000000003</v>
      </c>
      <c r="AF143" s="14">
        <v>54.773000000000003</v>
      </c>
      <c r="AG143" s="14">
        <v>1.103</v>
      </c>
      <c r="AH143" s="14">
        <v>1.1479999999999999</v>
      </c>
      <c r="AI143" s="14">
        <v>0.93</v>
      </c>
      <c r="AJ143" s="14"/>
      <c r="AK143" s="14"/>
      <c r="AL143" s="14"/>
      <c r="AM143" s="14"/>
      <c r="AN143" s="14">
        <v>116.498</v>
      </c>
      <c r="AO143" s="14">
        <v>2.3109999999999999</v>
      </c>
      <c r="AP143" s="14">
        <v>2.7E-2</v>
      </c>
      <c r="AQ143" s="14"/>
      <c r="AR143" s="14"/>
      <c r="AS143" s="15"/>
      <c r="AU143" s="24">
        <v>43972</v>
      </c>
      <c r="AV143">
        <v>78.239999999999995</v>
      </c>
      <c r="AX143" s="24">
        <v>43972</v>
      </c>
      <c r="AY143">
        <v>73.44</v>
      </c>
      <c r="BA143" s="24">
        <v>43972</v>
      </c>
      <c r="BB143">
        <v>75</v>
      </c>
      <c r="BD143" s="24">
        <v>43972</v>
      </c>
      <c r="BE143">
        <v>62.5</v>
      </c>
    </row>
    <row r="144" spans="1:57" x14ac:dyDescent="0.3">
      <c r="A144" s="3">
        <v>44070</v>
      </c>
      <c r="B144" s="4">
        <v>3012.01</v>
      </c>
      <c r="C144" s="8">
        <v>209.79967401752504</v>
      </c>
      <c r="D144" s="38">
        <v>-1.317965376872152E-2</v>
      </c>
      <c r="E144">
        <f>VLOOKUP(Tabella67[[#This Row],[DATA]], Tabella62[], 2, 0)</f>
        <v>6668.21</v>
      </c>
      <c r="F144">
        <f>VLOOKUP(Tabella67[[#This Row],[DATA]], Tabella62[], 3, 0)</f>
        <v>32.04</v>
      </c>
      <c r="G144">
        <f>VLOOKUP(Tabella67[[#This Row],[DATA]], Tabella62[], 4, 0)</f>
        <v>32.445</v>
      </c>
      <c r="H144">
        <f>VLOOKUP(Tabella67[[#This Row],[DATA]], Tabella62[], 5, 0)</f>
        <v>114.85</v>
      </c>
      <c r="I144">
        <f>VLOOKUP(Tabella67[[#This Row],[DATA]], Tabella62[], 6, 0)</f>
        <v>0.82199999999999995</v>
      </c>
      <c r="J144">
        <f>VLOOKUP(Tabella67[[#This Row],[DATA]], Tabella62[], 7, 0)</f>
        <v>0.68500000000000005</v>
      </c>
      <c r="K144">
        <f>VLOOKUP(Tabella67[[#This Row],[DATA]], Tabella62[], 8, 0)</f>
        <v>0.98</v>
      </c>
      <c r="L144">
        <f>VLOOKUP(Tabella67[[#This Row],[DATA]], Tabella62[], 9, 0)</f>
        <v>0</v>
      </c>
      <c r="M144">
        <f>VLOOKUP(Tabella67[[#This Row],[DATA]], Tabella62[], 10, 0)</f>
        <v>0</v>
      </c>
      <c r="N144">
        <f>VLOOKUP(Tabella67[[#This Row],[DATA]], Tabella62[], 13, 0)</f>
        <v>245.023</v>
      </c>
      <c r="O144">
        <f>VLOOKUP(Tabella67[[#This Row],[DATA]], Tabella62[], 14, 0)</f>
        <v>2.2480000000000002</v>
      </c>
      <c r="P144">
        <f>VLOOKUP(Tabella67[[#This Row],[DATA]], Tabella62[], 15, 0)</f>
        <v>1.7000000000000001E-2</v>
      </c>
      <c r="Q144">
        <f>VLOOKUP(Tabella67[[#This Row],[DATA]], Tabella62[], 16, 0)</f>
        <v>0</v>
      </c>
      <c r="R144">
        <f>VLOOKUP(Tabella67[[#This Row],[DATA]], Tabella62[], 17, 0)</f>
        <v>0</v>
      </c>
      <c r="S144">
        <f>VLOOKUP(Tabella67[[#This Row],[DATA]], Tabella62[], 18, 0)</f>
        <v>0</v>
      </c>
      <c r="T144">
        <f>VLOOKUP(Tabella67[[#This Row],[DATA]], Tabella63[], 2, 0)</f>
        <v>54.17</v>
      </c>
      <c r="U144">
        <f>VLOOKUP(Tabella67[[#This Row],[DATA]], Tabella65[], 2, 0)</f>
        <v>51.79</v>
      </c>
      <c r="V144">
        <f>VLOOKUP(Tabella67[[#This Row],[DATA]], Tabella64[], 2, 0)</f>
        <v>53.12</v>
      </c>
      <c r="W144">
        <f>VLOOKUP(Tabella67[[#This Row],[DATA]], Tabella66[], 2, 0)</f>
        <v>62.5</v>
      </c>
      <c r="X144">
        <v>0</v>
      </c>
      <c r="Y144">
        <v>0</v>
      </c>
      <c r="AB144" s="45">
        <v>44003</v>
      </c>
      <c r="AC144" s="16">
        <v>4001.5830000000001</v>
      </c>
      <c r="AD144" s="16">
        <v>52.887999999999998</v>
      </c>
      <c r="AE144" s="16">
        <v>54.448</v>
      </c>
      <c r="AF144" s="16">
        <v>55.52</v>
      </c>
      <c r="AG144" s="16">
        <v>0.747</v>
      </c>
      <c r="AH144" s="16">
        <v>1.139</v>
      </c>
      <c r="AI144" s="16">
        <v>0.92</v>
      </c>
      <c r="AJ144" s="16"/>
      <c r="AK144" s="16"/>
      <c r="AL144" s="16"/>
      <c r="AM144" s="16"/>
      <c r="AN144" s="16">
        <v>118.494</v>
      </c>
      <c r="AO144" s="16">
        <v>1.996</v>
      </c>
      <c r="AP144" s="16">
        <v>2.5999999999999999E-2</v>
      </c>
      <c r="AQ144" s="16"/>
      <c r="AR144" s="16"/>
      <c r="AS144" s="17"/>
      <c r="AU144" s="24">
        <v>43973</v>
      </c>
      <c r="AV144">
        <v>78.239999999999995</v>
      </c>
      <c r="AX144" s="24">
        <v>43973</v>
      </c>
      <c r="AY144">
        <v>73.44</v>
      </c>
      <c r="BA144" s="24">
        <v>43973</v>
      </c>
      <c r="BB144">
        <v>75</v>
      </c>
      <c r="BD144" s="24">
        <v>43973</v>
      </c>
      <c r="BE144">
        <v>62.5</v>
      </c>
    </row>
    <row r="145" spans="1:57" x14ac:dyDescent="0.3">
      <c r="A145" s="1">
        <v>44071</v>
      </c>
      <c r="B145" s="2">
        <v>2980.17</v>
      </c>
      <c r="C145" s="7">
        <v>207.58187871780225</v>
      </c>
      <c r="D145" s="39">
        <v>-1.0627284115194834E-2</v>
      </c>
      <c r="E145">
        <f>VLOOKUP(Tabella67[[#This Row],[DATA]], Tabella62[], 2, 0)</f>
        <v>6700.8190000000004</v>
      </c>
      <c r="F145">
        <f>VLOOKUP(Tabella67[[#This Row],[DATA]], Tabella62[], 3, 0)</f>
        <v>32.609000000000002</v>
      </c>
      <c r="G145">
        <f>VLOOKUP(Tabella67[[#This Row],[DATA]], Tabella62[], 4, 0)</f>
        <v>32.366999999999997</v>
      </c>
      <c r="H145">
        <f>VLOOKUP(Tabella67[[#This Row],[DATA]], Tabella62[], 5, 0)</f>
        <v>115.59</v>
      </c>
      <c r="I145">
        <f>VLOOKUP(Tabella67[[#This Row],[DATA]], Tabella62[], 6, 0)</f>
        <v>0.74</v>
      </c>
      <c r="J145">
        <f>VLOOKUP(Tabella67[[#This Row],[DATA]], Tabella62[], 7, 0)</f>
        <v>0.70299999999999996</v>
      </c>
      <c r="K145">
        <f>VLOOKUP(Tabella67[[#This Row],[DATA]], Tabella62[], 8, 0)</f>
        <v>0.99</v>
      </c>
      <c r="L145">
        <f>VLOOKUP(Tabella67[[#This Row],[DATA]], Tabella62[], 9, 0)</f>
        <v>0</v>
      </c>
      <c r="M145">
        <f>VLOOKUP(Tabella67[[#This Row],[DATA]], Tabella62[], 10, 0)</f>
        <v>0</v>
      </c>
      <c r="N145">
        <f>VLOOKUP(Tabella67[[#This Row],[DATA]], Tabella62[], 13, 0)</f>
        <v>247.315</v>
      </c>
      <c r="O145">
        <f>VLOOKUP(Tabella67[[#This Row],[DATA]], Tabella62[], 14, 0)</f>
        <v>2.2919999999999998</v>
      </c>
      <c r="P145">
        <f>VLOOKUP(Tabella67[[#This Row],[DATA]], Tabella62[], 15, 0)</f>
        <v>1.7000000000000001E-2</v>
      </c>
      <c r="Q145">
        <f>VLOOKUP(Tabella67[[#This Row],[DATA]], Tabella62[], 16, 0)</f>
        <v>0</v>
      </c>
      <c r="R145">
        <f>VLOOKUP(Tabella67[[#This Row],[DATA]], Tabella62[], 17, 0)</f>
        <v>0</v>
      </c>
      <c r="S145">
        <f>VLOOKUP(Tabella67[[#This Row],[DATA]], Tabella62[], 18, 0)</f>
        <v>0</v>
      </c>
      <c r="T145">
        <f>VLOOKUP(Tabella67[[#This Row],[DATA]], Tabella63[], 2, 0)</f>
        <v>54.17</v>
      </c>
      <c r="U145">
        <f>VLOOKUP(Tabella67[[#This Row],[DATA]], Tabella65[], 2, 0)</f>
        <v>51.79</v>
      </c>
      <c r="V145">
        <f>VLOOKUP(Tabella67[[#This Row],[DATA]], Tabella64[], 2, 0)</f>
        <v>53.12</v>
      </c>
      <c r="W145">
        <f>VLOOKUP(Tabella67[[#This Row],[DATA]], Tabella66[], 2, 0)</f>
        <v>62.5</v>
      </c>
      <c r="X145">
        <v>0</v>
      </c>
      <c r="Y145">
        <v>0</v>
      </c>
      <c r="AB145" s="45">
        <v>44004</v>
      </c>
      <c r="AC145" s="14">
        <v>4053.5729999999999</v>
      </c>
      <c r="AD145" s="14">
        <v>51.99</v>
      </c>
      <c r="AE145" s="14">
        <v>53.83</v>
      </c>
      <c r="AF145" s="14">
        <v>56.170999999999999</v>
      </c>
      <c r="AG145" s="14">
        <v>0.65100000000000002</v>
      </c>
      <c r="AH145" s="14">
        <v>1.0920000000000001</v>
      </c>
      <c r="AI145" s="14">
        <v>0.92</v>
      </c>
      <c r="AJ145" s="14"/>
      <c r="AK145" s="14"/>
      <c r="AL145" s="14"/>
      <c r="AM145" s="14"/>
      <c r="AN145" s="14">
        <v>120.09099999999999</v>
      </c>
      <c r="AO145" s="14">
        <v>1.597</v>
      </c>
      <c r="AP145" s="14">
        <v>2.5999999999999999E-2</v>
      </c>
      <c r="AQ145" s="14"/>
      <c r="AR145" s="14"/>
      <c r="AS145" s="15"/>
      <c r="AU145" s="24">
        <v>43974</v>
      </c>
      <c r="AV145">
        <v>78.239999999999995</v>
      </c>
      <c r="AX145" s="24">
        <v>43974</v>
      </c>
      <c r="AY145">
        <v>73.44</v>
      </c>
      <c r="BA145" s="24">
        <v>43974</v>
      </c>
      <c r="BB145">
        <v>75</v>
      </c>
      <c r="BD145" s="24">
        <v>43974</v>
      </c>
      <c r="BE145">
        <v>62.5</v>
      </c>
    </row>
    <row r="146" spans="1:57" x14ac:dyDescent="0.3">
      <c r="A146" s="3">
        <v>44074</v>
      </c>
      <c r="B146" s="4">
        <v>2966.2</v>
      </c>
      <c r="C146" s="8">
        <v>206.60880709917387</v>
      </c>
      <c r="D146" s="38">
        <v>-4.6986735443367627E-3</v>
      </c>
      <c r="E146">
        <f>VLOOKUP(Tabella67[[#This Row],[DATA]], Tabella62[], 2, 0)</f>
        <v>6801.3720000000003</v>
      </c>
      <c r="F146">
        <f>VLOOKUP(Tabella67[[#This Row],[DATA]], Tabella62[], 3, 0)</f>
        <v>33.801000000000002</v>
      </c>
      <c r="G146">
        <f>VLOOKUP(Tabella67[[#This Row],[DATA]], Tabella62[], 4, 0)</f>
        <v>32.686999999999998</v>
      </c>
      <c r="H146">
        <f>VLOOKUP(Tabella67[[#This Row],[DATA]], Tabella62[], 5, 0)</f>
        <v>117.386</v>
      </c>
      <c r="I146">
        <f>VLOOKUP(Tabella67[[#This Row],[DATA]], Tabella62[], 6, 0)</f>
        <v>0.56899999999999995</v>
      </c>
      <c r="J146">
        <f>VLOOKUP(Tabella67[[#This Row],[DATA]], Tabella62[], 7, 0)</f>
        <v>0.70699999999999996</v>
      </c>
      <c r="K146">
        <f>VLOOKUP(Tabella67[[#This Row],[DATA]], Tabella62[], 8, 0)</f>
        <v>1.01</v>
      </c>
      <c r="L146">
        <f>VLOOKUP(Tabella67[[#This Row],[DATA]], Tabella62[], 9, 0)</f>
        <v>0</v>
      </c>
      <c r="M146">
        <f>VLOOKUP(Tabella67[[#This Row],[DATA]], Tabella62[], 10, 0)</f>
        <v>0</v>
      </c>
      <c r="N146">
        <f>VLOOKUP(Tabella67[[#This Row],[DATA]], Tabella62[], 13, 0)</f>
        <v>252.9</v>
      </c>
      <c r="O146">
        <f>VLOOKUP(Tabella67[[#This Row],[DATA]], Tabella62[], 14, 0)</f>
        <v>1.4039999999999999</v>
      </c>
      <c r="P146">
        <f>VLOOKUP(Tabella67[[#This Row],[DATA]], Tabella62[], 15, 0)</f>
        <v>1.7000000000000001E-2</v>
      </c>
      <c r="Q146">
        <f>VLOOKUP(Tabella67[[#This Row],[DATA]], Tabella62[], 16, 0)</f>
        <v>0</v>
      </c>
      <c r="R146">
        <f>VLOOKUP(Tabella67[[#This Row],[DATA]], Tabella62[], 17, 0)</f>
        <v>0</v>
      </c>
      <c r="S146">
        <f>VLOOKUP(Tabella67[[#This Row],[DATA]], Tabella62[], 18, 0)</f>
        <v>0</v>
      </c>
      <c r="T146">
        <f>VLOOKUP(Tabella67[[#This Row],[DATA]], Tabella63[], 2, 0)</f>
        <v>54.17</v>
      </c>
      <c r="U146">
        <f>VLOOKUP(Tabella67[[#This Row],[DATA]], Tabella65[], 2, 0)</f>
        <v>51.79</v>
      </c>
      <c r="V146">
        <f>VLOOKUP(Tabella67[[#This Row],[DATA]], Tabella64[], 2, 0)</f>
        <v>53.12</v>
      </c>
      <c r="W146">
        <f>VLOOKUP(Tabella67[[#This Row],[DATA]], Tabella66[], 2, 0)</f>
        <v>62.5</v>
      </c>
      <c r="X146">
        <v>0</v>
      </c>
      <c r="Y146">
        <v>0</v>
      </c>
      <c r="AB146" s="45">
        <v>44005</v>
      </c>
      <c r="AC146" s="16">
        <v>4104.3770000000004</v>
      </c>
      <c r="AD146" s="16">
        <v>50.805</v>
      </c>
      <c r="AE146" s="16">
        <v>53.018999999999998</v>
      </c>
      <c r="AF146" s="16">
        <v>57.219000000000001</v>
      </c>
      <c r="AG146" s="16">
        <v>1.0489999999999999</v>
      </c>
      <c r="AH146" s="16">
        <v>1.052</v>
      </c>
      <c r="AI146" s="16">
        <v>0.92</v>
      </c>
      <c r="AJ146" s="16"/>
      <c r="AK146" s="16"/>
      <c r="AL146" s="16"/>
      <c r="AM146" s="16"/>
      <c r="AN146" s="16">
        <v>122.018</v>
      </c>
      <c r="AO146" s="16">
        <v>1.927</v>
      </c>
      <c r="AP146" s="16">
        <v>2.5000000000000001E-2</v>
      </c>
      <c r="AQ146" s="16"/>
      <c r="AR146" s="16"/>
      <c r="AS146" s="17"/>
      <c r="AU146" s="24">
        <v>43975</v>
      </c>
      <c r="AV146">
        <v>78.239999999999995</v>
      </c>
      <c r="AX146" s="24">
        <v>43975</v>
      </c>
      <c r="AY146">
        <v>73.44</v>
      </c>
      <c r="BA146" s="24">
        <v>43975</v>
      </c>
      <c r="BB146">
        <v>75</v>
      </c>
      <c r="BD146" s="24">
        <v>43975</v>
      </c>
      <c r="BE146">
        <v>62.5</v>
      </c>
    </row>
    <row r="147" spans="1:57" x14ac:dyDescent="0.3">
      <c r="A147" s="1">
        <v>44075</v>
      </c>
      <c r="B147" s="2">
        <v>2975</v>
      </c>
      <c r="C147" s="7">
        <v>207.22176559909727</v>
      </c>
      <c r="D147" s="39">
        <v>2.9623666718680691E-3</v>
      </c>
      <c r="E147">
        <f>VLOOKUP(Tabella67[[#This Row],[DATA]], Tabella62[], 2, 0)</f>
        <v>6833.3779999999997</v>
      </c>
      <c r="F147">
        <f>VLOOKUP(Tabella67[[#This Row],[DATA]], Tabella62[], 3, 0)</f>
        <v>32.006</v>
      </c>
      <c r="G147">
        <f>VLOOKUP(Tabella67[[#This Row],[DATA]], Tabella62[], 4, 0)</f>
        <v>32.716999999999999</v>
      </c>
      <c r="H147">
        <f>VLOOKUP(Tabella67[[#This Row],[DATA]], Tabella62[], 5, 0)</f>
        <v>118.22199999999999</v>
      </c>
      <c r="I147">
        <f>VLOOKUP(Tabella67[[#This Row],[DATA]], Tabella62[], 6, 0)</f>
        <v>0.83599999999999997</v>
      </c>
      <c r="J147">
        <f>VLOOKUP(Tabella67[[#This Row],[DATA]], Tabella62[], 7, 0)</f>
        <v>0.71099999999999997</v>
      </c>
      <c r="K147">
        <f>VLOOKUP(Tabella67[[#This Row],[DATA]], Tabella62[], 8, 0)</f>
        <v>1.01</v>
      </c>
      <c r="L147">
        <f>VLOOKUP(Tabella67[[#This Row],[DATA]], Tabella62[], 9, 0)</f>
        <v>0</v>
      </c>
      <c r="M147">
        <f>VLOOKUP(Tabella67[[#This Row],[DATA]], Tabella62[], 10, 0)</f>
        <v>0</v>
      </c>
      <c r="N147">
        <f>VLOOKUP(Tabella67[[#This Row],[DATA]], Tabella62[], 13, 0)</f>
        <v>254.78899999999999</v>
      </c>
      <c r="O147">
        <f>VLOOKUP(Tabella67[[#This Row],[DATA]], Tabella62[], 14, 0)</f>
        <v>1.889</v>
      </c>
      <c r="P147">
        <f>VLOOKUP(Tabella67[[#This Row],[DATA]], Tabella62[], 15, 0)</f>
        <v>1.6E-2</v>
      </c>
      <c r="Q147">
        <f>VLOOKUP(Tabella67[[#This Row],[DATA]], Tabella62[], 16, 0)</f>
        <v>0</v>
      </c>
      <c r="R147">
        <f>VLOOKUP(Tabella67[[#This Row],[DATA]], Tabella62[], 17, 0)</f>
        <v>0</v>
      </c>
      <c r="S147">
        <f>VLOOKUP(Tabella67[[#This Row],[DATA]], Tabella62[], 18, 0)</f>
        <v>0</v>
      </c>
      <c r="T147">
        <f>VLOOKUP(Tabella67[[#This Row],[DATA]], Tabella63[], 2, 0)</f>
        <v>37.04</v>
      </c>
      <c r="U147">
        <f>VLOOKUP(Tabella67[[#This Row],[DATA]], Tabella65[], 2, 0)</f>
        <v>40.770000000000003</v>
      </c>
      <c r="V147">
        <f>VLOOKUP(Tabella67[[#This Row],[DATA]], Tabella64[], 2, 0)</f>
        <v>40.36</v>
      </c>
      <c r="W147">
        <f>VLOOKUP(Tabella67[[#This Row],[DATA]], Tabella66[], 2, 0)</f>
        <v>37.5</v>
      </c>
      <c r="X147">
        <v>0</v>
      </c>
      <c r="Y147">
        <v>0</v>
      </c>
      <c r="AB147" s="45">
        <v>44006</v>
      </c>
      <c r="AC147" s="14">
        <v>4153.482</v>
      </c>
      <c r="AD147" s="14">
        <v>49.104999999999997</v>
      </c>
      <c r="AE147" s="14">
        <v>52.374000000000002</v>
      </c>
      <c r="AF147" s="14">
        <v>58.274999999999999</v>
      </c>
      <c r="AG147" s="14">
        <v>1.0549999999999999</v>
      </c>
      <c r="AH147" s="14">
        <v>1.0129999999999999</v>
      </c>
      <c r="AI147" s="14">
        <v>0.91</v>
      </c>
      <c r="AJ147" s="14"/>
      <c r="AK147" s="14"/>
      <c r="AL147" s="14"/>
      <c r="AM147" s="14"/>
      <c r="AN147" s="14">
        <v>124.15600000000001</v>
      </c>
      <c r="AO147" s="14">
        <v>2.137</v>
      </c>
      <c r="AP147" s="14">
        <v>2.5000000000000001E-2</v>
      </c>
      <c r="AQ147" s="14"/>
      <c r="AR147" s="14"/>
      <c r="AS147" s="15"/>
      <c r="AU147" s="24">
        <v>43976</v>
      </c>
      <c r="AV147">
        <v>78.239999999999995</v>
      </c>
      <c r="AX147" s="24">
        <v>43976</v>
      </c>
      <c r="AY147">
        <v>73.44</v>
      </c>
      <c r="BA147" s="24">
        <v>43976</v>
      </c>
      <c r="BB147">
        <v>75</v>
      </c>
      <c r="BD147" s="24">
        <v>43976</v>
      </c>
      <c r="BE147">
        <v>62.5</v>
      </c>
    </row>
    <row r="148" spans="1:57" x14ac:dyDescent="0.3">
      <c r="A148" s="3">
        <v>44076</v>
      </c>
      <c r="B148" s="4">
        <v>2956.5</v>
      </c>
      <c r="C148" s="8">
        <v>205.93315966175834</v>
      </c>
      <c r="D148" s="38">
        <v>-6.2379027188455716E-3</v>
      </c>
      <c r="E148">
        <f>VLOOKUP(Tabella67[[#This Row],[DATA]], Tabella62[], 2, 0)</f>
        <v>6866.9120000000003</v>
      </c>
      <c r="F148">
        <f>VLOOKUP(Tabella67[[#This Row],[DATA]], Tabella62[], 3, 0)</f>
        <v>33.533999999999999</v>
      </c>
      <c r="G148">
        <f>VLOOKUP(Tabella67[[#This Row],[DATA]], Tabella62[], 4, 0)</f>
        <v>32.963000000000001</v>
      </c>
      <c r="H148">
        <f>VLOOKUP(Tabella67[[#This Row],[DATA]], Tabella62[], 5, 0)</f>
        <v>119.01</v>
      </c>
      <c r="I148">
        <f>VLOOKUP(Tabella67[[#This Row],[DATA]], Tabella62[], 6, 0)</f>
        <v>0.78800000000000003</v>
      </c>
      <c r="J148">
        <f>VLOOKUP(Tabella67[[#This Row],[DATA]], Tabella62[], 7, 0)</f>
        <v>0.71199999999999997</v>
      </c>
      <c r="K148">
        <f>VLOOKUP(Tabella67[[#This Row],[DATA]], Tabella62[], 8, 0)</f>
        <v>1.02</v>
      </c>
      <c r="L148">
        <f>VLOOKUP(Tabella67[[#This Row],[DATA]], Tabella62[], 9, 0)</f>
        <v>0</v>
      </c>
      <c r="M148">
        <f>VLOOKUP(Tabella67[[#This Row],[DATA]], Tabella62[], 10, 0)</f>
        <v>0</v>
      </c>
      <c r="N148">
        <f>VLOOKUP(Tabella67[[#This Row],[DATA]], Tabella62[], 13, 0)</f>
        <v>256.89600000000002</v>
      </c>
      <c r="O148">
        <f>VLOOKUP(Tabella67[[#This Row],[DATA]], Tabella62[], 14, 0)</f>
        <v>2.1059999999999999</v>
      </c>
      <c r="P148">
        <f>VLOOKUP(Tabella67[[#This Row],[DATA]], Tabella62[], 15, 0)</f>
        <v>1.6E-2</v>
      </c>
      <c r="Q148">
        <f>VLOOKUP(Tabella67[[#This Row],[DATA]], Tabella62[], 16, 0)</f>
        <v>0</v>
      </c>
      <c r="R148">
        <f>VLOOKUP(Tabella67[[#This Row],[DATA]], Tabella62[], 17, 0)</f>
        <v>0</v>
      </c>
      <c r="S148">
        <f>VLOOKUP(Tabella67[[#This Row],[DATA]], Tabella62[], 18, 0)</f>
        <v>0</v>
      </c>
      <c r="T148">
        <f>VLOOKUP(Tabella67[[#This Row],[DATA]], Tabella63[], 2, 0)</f>
        <v>37.04</v>
      </c>
      <c r="U148">
        <f>VLOOKUP(Tabella67[[#This Row],[DATA]], Tabella65[], 2, 0)</f>
        <v>40.770000000000003</v>
      </c>
      <c r="V148">
        <f>VLOOKUP(Tabella67[[#This Row],[DATA]], Tabella64[], 2, 0)</f>
        <v>40.36</v>
      </c>
      <c r="W148">
        <f>VLOOKUP(Tabella67[[#This Row],[DATA]], Tabella66[], 2, 0)</f>
        <v>37.5</v>
      </c>
      <c r="X148">
        <v>0</v>
      </c>
      <c r="Y148">
        <v>0</v>
      </c>
      <c r="AB148" s="45">
        <v>44007</v>
      </c>
      <c r="AC148" s="16">
        <v>4202.1760000000004</v>
      </c>
      <c r="AD148" s="16">
        <v>48.694000000000003</v>
      </c>
      <c r="AE148" s="16">
        <v>51.720999999999997</v>
      </c>
      <c r="AF148" s="16">
        <v>58.899000000000001</v>
      </c>
      <c r="AG148" s="16">
        <v>0.624</v>
      </c>
      <c r="AH148" s="16">
        <v>0.92400000000000004</v>
      </c>
      <c r="AI148" s="16">
        <v>0.91</v>
      </c>
      <c r="AJ148" s="16"/>
      <c r="AK148" s="16"/>
      <c r="AL148" s="16"/>
      <c r="AM148" s="16"/>
      <c r="AN148" s="16">
        <v>126.122</v>
      </c>
      <c r="AO148" s="16">
        <v>1.966</v>
      </c>
      <c r="AP148" s="16">
        <v>2.5000000000000001E-2</v>
      </c>
      <c r="AQ148" s="16"/>
      <c r="AR148" s="16"/>
      <c r="AS148" s="17"/>
      <c r="AU148" s="24">
        <v>43977</v>
      </c>
      <c r="AV148">
        <v>78.239999999999995</v>
      </c>
      <c r="AX148" s="24">
        <v>43977</v>
      </c>
      <c r="AY148">
        <v>73.44</v>
      </c>
      <c r="BA148" s="24">
        <v>43977</v>
      </c>
      <c r="BB148">
        <v>75</v>
      </c>
      <c r="BD148" s="24">
        <v>43977</v>
      </c>
      <c r="BE148">
        <v>62.5</v>
      </c>
    </row>
    <row r="149" spans="1:57" x14ac:dyDescent="0.3">
      <c r="A149" s="1">
        <v>44077</v>
      </c>
      <c r="B149" s="2">
        <v>2931.92</v>
      </c>
      <c r="C149" s="7">
        <v>204.22105512447234</v>
      </c>
      <c r="D149" s="39">
        <v>-8.3486377561927845E-3</v>
      </c>
      <c r="E149">
        <f>VLOOKUP(Tabella67[[#This Row],[DATA]], Tabella62[], 2, 0)</f>
        <v>6900.8909999999996</v>
      </c>
      <c r="F149">
        <f>VLOOKUP(Tabella67[[#This Row],[DATA]], Tabella62[], 3, 0)</f>
        <v>33.978999999999999</v>
      </c>
      <c r="G149">
        <f>VLOOKUP(Tabella67[[#This Row],[DATA]], Tabella62[], 4, 0)</f>
        <v>33.24</v>
      </c>
      <c r="H149">
        <f>VLOOKUP(Tabella67[[#This Row],[DATA]], Tabella62[], 5, 0)</f>
        <v>119.791</v>
      </c>
      <c r="I149">
        <f>VLOOKUP(Tabella67[[#This Row],[DATA]], Tabella62[], 6, 0)</f>
        <v>0.78100000000000003</v>
      </c>
      <c r="J149">
        <f>VLOOKUP(Tabella67[[#This Row],[DATA]], Tabella62[], 7, 0)</f>
        <v>0.70599999999999996</v>
      </c>
      <c r="K149">
        <f>VLOOKUP(Tabella67[[#This Row],[DATA]], Tabella62[], 8, 0)</f>
        <v>1.02</v>
      </c>
      <c r="L149">
        <f>VLOOKUP(Tabella67[[#This Row],[DATA]], Tabella62[], 9, 0)</f>
        <v>0</v>
      </c>
      <c r="M149">
        <f>VLOOKUP(Tabella67[[#This Row],[DATA]], Tabella62[], 10, 0)</f>
        <v>0</v>
      </c>
      <c r="N149">
        <f>VLOOKUP(Tabella67[[#This Row],[DATA]], Tabella62[], 13, 0)</f>
        <v>259.18599999999998</v>
      </c>
      <c r="O149">
        <f>VLOOKUP(Tabella67[[#This Row],[DATA]], Tabella62[], 14, 0)</f>
        <v>2.2909999999999999</v>
      </c>
      <c r="P149">
        <f>VLOOKUP(Tabella67[[#This Row],[DATA]], Tabella62[], 15, 0)</f>
        <v>1.6E-2</v>
      </c>
      <c r="Q149">
        <f>VLOOKUP(Tabella67[[#This Row],[DATA]], Tabella62[], 16, 0)</f>
        <v>0</v>
      </c>
      <c r="R149">
        <f>VLOOKUP(Tabella67[[#This Row],[DATA]], Tabella62[], 17, 0)</f>
        <v>0</v>
      </c>
      <c r="S149">
        <f>VLOOKUP(Tabella67[[#This Row],[DATA]], Tabella62[], 18, 0)</f>
        <v>0</v>
      </c>
      <c r="T149">
        <f>VLOOKUP(Tabella67[[#This Row],[DATA]], Tabella63[], 2, 0)</f>
        <v>37.04</v>
      </c>
      <c r="U149">
        <f>VLOOKUP(Tabella67[[#This Row],[DATA]], Tabella65[], 2, 0)</f>
        <v>40.770000000000003</v>
      </c>
      <c r="V149">
        <f>VLOOKUP(Tabella67[[#This Row],[DATA]], Tabella64[], 2, 0)</f>
        <v>40.36</v>
      </c>
      <c r="W149">
        <f>VLOOKUP(Tabella67[[#This Row],[DATA]], Tabella66[], 2, 0)</f>
        <v>37.5</v>
      </c>
      <c r="X149">
        <v>0</v>
      </c>
      <c r="Y149">
        <v>0</v>
      </c>
      <c r="AB149" s="45">
        <v>44008</v>
      </c>
      <c r="AC149" s="14">
        <v>4248.6970000000001</v>
      </c>
      <c r="AD149" s="14">
        <v>46.521000000000001</v>
      </c>
      <c r="AE149" s="14">
        <v>50.563000000000002</v>
      </c>
      <c r="AF149" s="14">
        <v>60.104999999999997</v>
      </c>
      <c r="AG149" s="14">
        <v>1.206</v>
      </c>
      <c r="AH149" s="14">
        <v>0.91900000000000004</v>
      </c>
      <c r="AI149" s="14">
        <v>0.9</v>
      </c>
      <c r="AJ149" s="14"/>
      <c r="AK149" s="14"/>
      <c r="AL149" s="14"/>
      <c r="AM149" s="14"/>
      <c r="AN149" s="14">
        <v>128.214</v>
      </c>
      <c r="AO149" s="14">
        <v>2.0920000000000001</v>
      </c>
      <c r="AP149" s="14">
        <v>2.5000000000000001E-2</v>
      </c>
      <c r="AQ149" s="14"/>
      <c r="AR149" s="14"/>
      <c r="AS149" s="15"/>
      <c r="AU149" s="24">
        <v>43978</v>
      </c>
      <c r="AV149">
        <v>78.239999999999995</v>
      </c>
      <c r="AX149" s="24">
        <v>43978</v>
      </c>
      <c r="AY149">
        <v>73.44</v>
      </c>
      <c r="BA149" s="24">
        <v>43978</v>
      </c>
      <c r="BB149">
        <v>75</v>
      </c>
      <c r="BD149" s="24">
        <v>43978</v>
      </c>
      <c r="BE149">
        <v>62.5</v>
      </c>
    </row>
    <row r="150" spans="1:57" x14ac:dyDescent="0.3">
      <c r="A150" s="3">
        <v>44078</v>
      </c>
      <c r="B150" s="4">
        <v>2921.55</v>
      </c>
      <c r="C150" s="8">
        <v>203.49873925581264</v>
      </c>
      <c r="D150" s="38">
        <v>-3.543201160673358E-3</v>
      </c>
      <c r="E150">
        <f>VLOOKUP(Tabella67[[#This Row],[DATA]], Tabella62[], 2, 0)</f>
        <v>6935.5969999999998</v>
      </c>
      <c r="F150">
        <f>VLOOKUP(Tabella67[[#This Row],[DATA]], Tabella62[], 3, 0)</f>
        <v>34.706000000000003</v>
      </c>
      <c r="G150">
        <f>VLOOKUP(Tabella67[[#This Row],[DATA]], Tabella62[], 4, 0)</f>
        <v>33.54</v>
      </c>
      <c r="H150">
        <f>VLOOKUP(Tabella67[[#This Row],[DATA]], Tabella62[], 5, 0)</f>
        <v>120.607</v>
      </c>
      <c r="I150">
        <f>VLOOKUP(Tabella67[[#This Row],[DATA]], Tabella62[], 6, 0)</f>
        <v>0.81599999999999995</v>
      </c>
      <c r="J150">
        <f>VLOOKUP(Tabella67[[#This Row],[DATA]], Tabella62[], 7, 0)</f>
        <v>0.71699999999999997</v>
      </c>
      <c r="K150">
        <f>VLOOKUP(Tabella67[[#This Row],[DATA]], Tabella62[], 8, 0)</f>
        <v>1.03</v>
      </c>
      <c r="L150">
        <f>VLOOKUP(Tabella67[[#This Row],[DATA]], Tabella62[], 9, 0)</f>
        <v>0</v>
      </c>
      <c r="M150">
        <f>VLOOKUP(Tabella67[[#This Row],[DATA]], Tabella62[], 10, 0)</f>
        <v>0</v>
      </c>
      <c r="N150">
        <f>VLOOKUP(Tabella67[[#This Row],[DATA]], Tabella62[], 13, 0)</f>
        <v>261.49</v>
      </c>
      <c r="O150">
        <f>VLOOKUP(Tabella67[[#This Row],[DATA]], Tabella62[], 14, 0)</f>
        <v>2.3039999999999998</v>
      </c>
      <c r="P150">
        <f>VLOOKUP(Tabella67[[#This Row],[DATA]], Tabella62[], 15, 0)</f>
        <v>1.7000000000000001E-2</v>
      </c>
      <c r="Q150">
        <f>VLOOKUP(Tabella67[[#This Row],[DATA]], Tabella62[], 16, 0)</f>
        <v>0</v>
      </c>
      <c r="R150">
        <f>VLOOKUP(Tabella67[[#This Row],[DATA]], Tabella62[], 17, 0)</f>
        <v>0</v>
      </c>
      <c r="S150">
        <f>VLOOKUP(Tabella67[[#This Row],[DATA]], Tabella62[], 18, 0)</f>
        <v>0</v>
      </c>
      <c r="T150">
        <f>VLOOKUP(Tabella67[[#This Row],[DATA]], Tabella63[], 2, 0)</f>
        <v>37.04</v>
      </c>
      <c r="U150">
        <f>VLOOKUP(Tabella67[[#This Row],[DATA]], Tabella65[], 2, 0)</f>
        <v>40.770000000000003</v>
      </c>
      <c r="V150">
        <f>VLOOKUP(Tabella67[[#This Row],[DATA]], Tabella64[], 2, 0)</f>
        <v>40.36</v>
      </c>
      <c r="W150">
        <f>VLOOKUP(Tabella67[[#This Row],[DATA]], Tabella66[], 2, 0)</f>
        <v>37.5</v>
      </c>
      <c r="X150">
        <v>0</v>
      </c>
      <c r="Y150">
        <v>0</v>
      </c>
      <c r="AB150" s="45">
        <v>44009</v>
      </c>
      <c r="AC150" s="16">
        <v>4295.5950000000003</v>
      </c>
      <c r="AD150" s="16">
        <v>46.898000000000003</v>
      </c>
      <c r="AE150" s="16">
        <v>49.557000000000002</v>
      </c>
      <c r="AF150" s="16">
        <v>61.393000000000001</v>
      </c>
      <c r="AG150" s="16">
        <v>1.288</v>
      </c>
      <c r="AH150" s="16">
        <v>0.94599999999999995</v>
      </c>
      <c r="AI150" s="16">
        <v>0.9</v>
      </c>
      <c r="AJ150" s="16"/>
      <c r="AK150" s="16"/>
      <c r="AL150" s="16"/>
      <c r="AM150" s="16"/>
      <c r="AN150" s="16">
        <v>130.524</v>
      </c>
      <c r="AO150" s="16">
        <v>2.31</v>
      </c>
      <c r="AP150" s="16">
        <v>2.5000000000000001E-2</v>
      </c>
      <c r="AQ150" s="16"/>
      <c r="AR150" s="16"/>
      <c r="AS150" s="17"/>
      <c r="AU150" s="24">
        <v>43979</v>
      </c>
      <c r="AV150">
        <v>78.239999999999995</v>
      </c>
      <c r="AX150" s="24">
        <v>43979</v>
      </c>
      <c r="AY150">
        <v>73.44</v>
      </c>
      <c r="BA150" s="24">
        <v>43979</v>
      </c>
      <c r="BB150">
        <v>75</v>
      </c>
      <c r="BD150" s="24">
        <v>43979</v>
      </c>
      <c r="BE150">
        <v>62.5</v>
      </c>
    </row>
    <row r="151" spans="1:57" x14ac:dyDescent="0.3">
      <c r="A151" s="1">
        <v>44081</v>
      </c>
      <c r="B151" s="2">
        <v>2932.29</v>
      </c>
      <c r="C151" s="7">
        <v>204.24682724321914</v>
      </c>
      <c r="D151" s="39">
        <v>3.6693903662070797E-3</v>
      </c>
      <c r="E151">
        <f>VLOOKUP(Tabella67[[#This Row],[DATA]], Tabella62[], 2, 0)</f>
        <v>7040.777</v>
      </c>
      <c r="F151">
        <f>VLOOKUP(Tabella67[[#This Row],[DATA]], Tabella62[], 3, 0)</f>
        <v>34.994</v>
      </c>
      <c r="G151">
        <f>VLOOKUP(Tabella67[[#This Row],[DATA]], Tabella62[], 4, 0)</f>
        <v>34.201000000000001</v>
      </c>
      <c r="H151">
        <f>VLOOKUP(Tabella67[[#This Row],[DATA]], Tabella62[], 5, 0)</f>
        <v>122.11499999999999</v>
      </c>
      <c r="I151">
        <f>VLOOKUP(Tabella67[[#This Row],[DATA]], Tabella62[], 6, 0)</f>
        <v>0.34300000000000003</v>
      </c>
      <c r="J151">
        <f>VLOOKUP(Tabella67[[#This Row],[DATA]], Tabella62[], 7, 0)</f>
        <v>0.67600000000000005</v>
      </c>
      <c r="K151">
        <f>VLOOKUP(Tabella67[[#This Row],[DATA]], Tabella62[], 8, 0)</f>
        <v>1.04</v>
      </c>
      <c r="L151">
        <f>VLOOKUP(Tabella67[[#This Row],[DATA]], Tabella62[], 9, 0)</f>
        <v>0</v>
      </c>
      <c r="M151">
        <f>VLOOKUP(Tabella67[[#This Row],[DATA]], Tabella62[], 10, 0)</f>
        <v>0</v>
      </c>
      <c r="N151">
        <f>VLOOKUP(Tabella67[[#This Row],[DATA]], Tabella62[], 13, 0)</f>
        <v>267.01499999999999</v>
      </c>
      <c r="O151">
        <f>VLOOKUP(Tabella67[[#This Row],[DATA]], Tabella62[], 14, 0)</f>
        <v>1.3879999999999999</v>
      </c>
      <c r="P151">
        <f>VLOOKUP(Tabella67[[#This Row],[DATA]], Tabella62[], 15, 0)</f>
        <v>1.7000000000000001E-2</v>
      </c>
      <c r="Q151">
        <f>VLOOKUP(Tabella67[[#This Row],[DATA]], Tabella62[], 16, 0)</f>
        <v>0</v>
      </c>
      <c r="R151">
        <f>VLOOKUP(Tabella67[[#This Row],[DATA]], Tabella62[], 17, 0)</f>
        <v>0</v>
      </c>
      <c r="S151">
        <f>VLOOKUP(Tabella67[[#This Row],[DATA]], Tabella62[], 18, 0)</f>
        <v>0</v>
      </c>
      <c r="T151">
        <f>VLOOKUP(Tabella67[[#This Row],[DATA]], Tabella63[], 2, 0)</f>
        <v>37.04</v>
      </c>
      <c r="U151">
        <f>VLOOKUP(Tabella67[[#This Row],[DATA]], Tabella65[], 2, 0)</f>
        <v>40.770000000000003</v>
      </c>
      <c r="V151">
        <f>VLOOKUP(Tabella67[[#This Row],[DATA]], Tabella64[], 2, 0)</f>
        <v>40.36</v>
      </c>
      <c r="W151">
        <f>VLOOKUP(Tabella67[[#This Row],[DATA]], Tabella66[], 2, 0)</f>
        <v>37.5</v>
      </c>
      <c r="X151">
        <v>0</v>
      </c>
      <c r="Y151">
        <v>0</v>
      </c>
      <c r="AB151" s="45">
        <v>44010</v>
      </c>
      <c r="AC151" s="14">
        <v>4342.0889999999999</v>
      </c>
      <c r="AD151" s="14">
        <v>46.494</v>
      </c>
      <c r="AE151" s="14">
        <v>48.643999999999998</v>
      </c>
      <c r="AF151" s="14">
        <v>62.091999999999999</v>
      </c>
      <c r="AG151" s="14">
        <v>0.69899999999999995</v>
      </c>
      <c r="AH151" s="14">
        <v>0.93899999999999995</v>
      </c>
      <c r="AI151" s="14">
        <v>0.91</v>
      </c>
      <c r="AJ151" s="14"/>
      <c r="AK151" s="14"/>
      <c r="AL151" s="14"/>
      <c r="AM151" s="14"/>
      <c r="AN151" s="14">
        <v>132.50800000000001</v>
      </c>
      <c r="AO151" s="14">
        <v>1.984</v>
      </c>
      <c r="AP151" s="14">
        <v>2.4E-2</v>
      </c>
      <c r="AQ151" s="14"/>
      <c r="AR151" s="14"/>
      <c r="AS151" s="15"/>
      <c r="AU151" s="24">
        <v>43980</v>
      </c>
      <c r="AV151">
        <v>78.239999999999995</v>
      </c>
      <c r="AX151" s="24">
        <v>43980</v>
      </c>
      <c r="AY151">
        <v>73.44</v>
      </c>
      <c r="BA151" s="24">
        <v>43980</v>
      </c>
      <c r="BB151">
        <v>75</v>
      </c>
      <c r="BD151" s="24">
        <v>43980</v>
      </c>
      <c r="BE151">
        <v>62.5</v>
      </c>
    </row>
    <row r="152" spans="1:57" x14ac:dyDescent="0.3">
      <c r="A152" s="3">
        <v>44082</v>
      </c>
      <c r="B152" s="4">
        <v>2888.79</v>
      </c>
      <c r="C152" s="8">
        <v>201.21686193109787</v>
      </c>
      <c r="D152" s="38">
        <v>-1.4945958397942724E-2</v>
      </c>
      <c r="E152">
        <f>VLOOKUP(Tabella67[[#This Row],[DATA]], Tabella62[], 2, 0)</f>
        <v>7075.1809999999996</v>
      </c>
      <c r="F152">
        <f>VLOOKUP(Tabella67[[#This Row],[DATA]], Tabella62[], 3, 0)</f>
        <v>34.404000000000003</v>
      </c>
      <c r="G152">
        <f>VLOOKUP(Tabella67[[#This Row],[DATA]], Tabella62[], 4, 0)</f>
        <v>34.542999999999999</v>
      </c>
      <c r="H152">
        <f>VLOOKUP(Tabella67[[#This Row],[DATA]], Tabella62[], 5, 0)</f>
        <v>122.944</v>
      </c>
      <c r="I152">
        <f>VLOOKUP(Tabella67[[#This Row],[DATA]], Tabella62[], 6, 0)</f>
        <v>0.82899999999999996</v>
      </c>
      <c r="J152">
        <f>VLOOKUP(Tabella67[[#This Row],[DATA]], Tabella62[], 7, 0)</f>
        <v>0.67500000000000004</v>
      </c>
      <c r="K152">
        <f>VLOOKUP(Tabella67[[#This Row],[DATA]], Tabella62[], 8, 0)</f>
        <v>1.04</v>
      </c>
      <c r="L152">
        <f>VLOOKUP(Tabella67[[#This Row],[DATA]], Tabella62[], 9, 0)</f>
        <v>0</v>
      </c>
      <c r="M152">
        <f>VLOOKUP(Tabella67[[#This Row],[DATA]], Tabella62[], 10, 0)</f>
        <v>0</v>
      </c>
      <c r="N152">
        <f>VLOOKUP(Tabella67[[#This Row],[DATA]], Tabella62[], 13, 0)</f>
        <v>269.26600000000002</v>
      </c>
      <c r="O152">
        <f>VLOOKUP(Tabella67[[#This Row],[DATA]], Tabella62[], 14, 0)</f>
        <v>2.2509999999999999</v>
      </c>
      <c r="P152">
        <f>VLOOKUP(Tabella67[[#This Row],[DATA]], Tabella62[], 15, 0)</f>
        <v>1.7000000000000001E-2</v>
      </c>
      <c r="Q152">
        <f>VLOOKUP(Tabella67[[#This Row],[DATA]], Tabella62[], 16, 0)</f>
        <v>0</v>
      </c>
      <c r="R152">
        <f>VLOOKUP(Tabella67[[#This Row],[DATA]], Tabella62[], 17, 0)</f>
        <v>0</v>
      </c>
      <c r="S152">
        <f>VLOOKUP(Tabella67[[#This Row],[DATA]], Tabella62[], 18, 0)</f>
        <v>0</v>
      </c>
      <c r="T152">
        <f>VLOOKUP(Tabella67[[#This Row],[DATA]], Tabella63[], 2, 0)</f>
        <v>37.04</v>
      </c>
      <c r="U152">
        <f>VLOOKUP(Tabella67[[#This Row],[DATA]], Tabella65[], 2, 0)</f>
        <v>40.770000000000003</v>
      </c>
      <c r="V152">
        <f>VLOOKUP(Tabella67[[#This Row],[DATA]], Tabella64[], 2, 0)</f>
        <v>40.36</v>
      </c>
      <c r="W152">
        <f>VLOOKUP(Tabella67[[#This Row],[DATA]], Tabella66[], 2, 0)</f>
        <v>37.5</v>
      </c>
      <c r="X152">
        <v>1</v>
      </c>
      <c r="Y152">
        <v>0</v>
      </c>
      <c r="AB152" s="45">
        <v>44011</v>
      </c>
      <c r="AC152" s="16">
        <v>4387.8909999999996</v>
      </c>
      <c r="AD152" s="16">
        <v>45.802</v>
      </c>
      <c r="AE152" s="16">
        <v>47.76</v>
      </c>
      <c r="AF152" s="16">
        <v>62.722999999999999</v>
      </c>
      <c r="AG152" s="16">
        <v>0.63100000000000001</v>
      </c>
      <c r="AH152" s="16">
        <v>0.93600000000000005</v>
      </c>
      <c r="AI152" s="16">
        <v>0.91</v>
      </c>
      <c r="AJ152" s="16"/>
      <c r="AK152" s="16"/>
      <c r="AL152" s="16"/>
      <c r="AM152" s="16"/>
      <c r="AN152" s="16">
        <v>134.07</v>
      </c>
      <c r="AO152" s="16">
        <v>1.5629999999999999</v>
      </c>
      <c r="AP152" s="16">
        <v>2.4E-2</v>
      </c>
      <c r="AQ152" s="16"/>
      <c r="AR152" s="16"/>
      <c r="AS152" s="17"/>
      <c r="AU152" s="24">
        <v>43981</v>
      </c>
      <c r="AV152">
        <v>78.239999999999995</v>
      </c>
      <c r="AX152" s="24">
        <v>43981</v>
      </c>
      <c r="AY152">
        <v>73.44</v>
      </c>
      <c r="BA152" s="24">
        <v>43981</v>
      </c>
      <c r="BB152">
        <v>75</v>
      </c>
      <c r="BD152" s="24">
        <v>43981</v>
      </c>
      <c r="BE152">
        <v>62.5</v>
      </c>
    </row>
    <row r="153" spans="1:57" x14ac:dyDescent="0.3">
      <c r="A153" s="1">
        <v>44083</v>
      </c>
      <c r="B153" s="2">
        <v>2876.07</v>
      </c>
      <c r="C153" s="7">
        <v>200.33085828120863</v>
      </c>
      <c r="D153" s="39">
        <v>-4.4129504073203386E-3</v>
      </c>
      <c r="E153">
        <f>VLOOKUP(Tabella67[[#This Row],[DATA]], Tabella62[], 2, 0)</f>
        <v>7110.6270000000004</v>
      </c>
      <c r="F153">
        <f>VLOOKUP(Tabella67[[#This Row],[DATA]], Tabella62[], 3, 0)</f>
        <v>35.445999999999998</v>
      </c>
      <c r="G153">
        <f>VLOOKUP(Tabella67[[#This Row],[DATA]], Tabella62[], 4, 0)</f>
        <v>34.816000000000003</v>
      </c>
      <c r="H153">
        <f>VLOOKUP(Tabella67[[#This Row],[DATA]], Tabella62[], 5, 0)</f>
        <v>123.91</v>
      </c>
      <c r="I153">
        <f>VLOOKUP(Tabella67[[#This Row],[DATA]], Tabella62[], 6, 0)</f>
        <v>0.96599999999999997</v>
      </c>
      <c r="J153">
        <f>VLOOKUP(Tabella67[[#This Row],[DATA]], Tabella62[], 7, 0)</f>
        <v>0.7</v>
      </c>
      <c r="K153">
        <f>VLOOKUP(Tabella67[[#This Row],[DATA]], Tabella62[], 8, 0)</f>
        <v>1.05</v>
      </c>
      <c r="L153">
        <f>VLOOKUP(Tabella67[[#This Row],[DATA]], Tabella62[], 9, 0)</f>
        <v>0</v>
      </c>
      <c r="M153">
        <f>VLOOKUP(Tabella67[[#This Row],[DATA]], Tabella62[], 10, 0)</f>
        <v>0</v>
      </c>
      <c r="N153">
        <f>VLOOKUP(Tabella67[[#This Row],[DATA]], Tabella62[], 13, 0)</f>
        <v>271.22699999999998</v>
      </c>
      <c r="O153">
        <f>VLOOKUP(Tabella67[[#This Row],[DATA]], Tabella62[], 14, 0)</f>
        <v>1.9610000000000001</v>
      </c>
      <c r="P153">
        <f>VLOOKUP(Tabella67[[#This Row],[DATA]], Tabella62[], 15, 0)</f>
        <v>1.7000000000000001E-2</v>
      </c>
      <c r="Q153">
        <f>VLOOKUP(Tabella67[[#This Row],[DATA]], Tabella62[], 16, 0)</f>
        <v>0</v>
      </c>
      <c r="R153">
        <f>VLOOKUP(Tabella67[[#This Row],[DATA]], Tabella62[], 17, 0)</f>
        <v>0</v>
      </c>
      <c r="S153">
        <f>VLOOKUP(Tabella67[[#This Row],[DATA]], Tabella62[], 18, 0)</f>
        <v>0</v>
      </c>
      <c r="T153">
        <f>VLOOKUP(Tabella67[[#This Row],[DATA]], Tabella63[], 2, 0)</f>
        <v>38.89</v>
      </c>
      <c r="U153">
        <f>VLOOKUP(Tabella67[[#This Row],[DATA]], Tabella65[], 2, 0)</f>
        <v>41.96</v>
      </c>
      <c r="V153">
        <f>VLOOKUP(Tabella67[[#This Row],[DATA]], Tabella64[], 2, 0)</f>
        <v>41.41</v>
      </c>
      <c r="W153">
        <f>VLOOKUP(Tabella67[[#This Row],[DATA]], Tabella66[], 2, 0)</f>
        <v>37.5</v>
      </c>
      <c r="X153">
        <v>0</v>
      </c>
      <c r="Y153">
        <v>0</v>
      </c>
      <c r="AB153" s="45">
        <v>44012</v>
      </c>
      <c r="AC153" s="14">
        <v>4433.692</v>
      </c>
      <c r="AD153" s="14">
        <v>45.802</v>
      </c>
      <c r="AE153" s="14">
        <v>47.045000000000002</v>
      </c>
      <c r="AF153" s="14">
        <v>63.777999999999999</v>
      </c>
      <c r="AG153" s="14">
        <v>1.0549999999999999</v>
      </c>
      <c r="AH153" s="14">
        <v>0.93700000000000006</v>
      </c>
      <c r="AI153" s="14">
        <v>0.92</v>
      </c>
      <c r="AJ153" s="14"/>
      <c r="AK153" s="14"/>
      <c r="AL153" s="14"/>
      <c r="AM153" s="14"/>
      <c r="AN153" s="14">
        <v>136.05600000000001</v>
      </c>
      <c r="AO153" s="14">
        <v>1.986</v>
      </c>
      <c r="AP153" s="14">
        <v>2.3E-2</v>
      </c>
      <c r="AQ153" s="14"/>
      <c r="AR153" s="14"/>
      <c r="AS153" s="15"/>
      <c r="AU153" s="24">
        <v>43982</v>
      </c>
      <c r="AV153">
        <v>78.239999999999995</v>
      </c>
      <c r="AX153" s="24">
        <v>43982</v>
      </c>
      <c r="AY153">
        <v>73.44</v>
      </c>
      <c r="BA153" s="24">
        <v>43982</v>
      </c>
      <c r="BB153">
        <v>75</v>
      </c>
      <c r="BD153" s="24">
        <v>43982</v>
      </c>
      <c r="BE153">
        <v>62.5</v>
      </c>
    </row>
    <row r="154" spans="1:57" x14ac:dyDescent="0.3">
      <c r="A154" s="3">
        <v>44084</v>
      </c>
      <c r="B154" s="4">
        <v>2897.55</v>
      </c>
      <c r="C154" s="8">
        <v>201.82703425602162</v>
      </c>
      <c r="D154" s="38">
        <v>7.4407734154495388E-3</v>
      </c>
      <c r="E154">
        <f>VLOOKUP(Tabella67[[#This Row],[DATA]], Tabella62[], 2, 0)</f>
        <v>7147.0190000000002</v>
      </c>
      <c r="F154">
        <f>VLOOKUP(Tabella67[[#This Row],[DATA]], Tabella62[], 3, 0)</f>
        <v>36.392000000000003</v>
      </c>
      <c r="G154">
        <f>VLOOKUP(Tabella67[[#This Row],[DATA]], Tabella62[], 4, 0)</f>
        <v>35.161000000000001</v>
      </c>
      <c r="H154">
        <f>VLOOKUP(Tabella67[[#This Row],[DATA]], Tabella62[], 5, 0)</f>
        <v>124.78100000000001</v>
      </c>
      <c r="I154">
        <f>VLOOKUP(Tabella67[[#This Row],[DATA]], Tabella62[], 6, 0)</f>
        <v>0.87</v>
      </c>
      <c r="J154">
        <f>VLOOKUP(Tabella67[[#This Row],[DATA]], Tabella62[], 7, 0)</f>
        <v>0.71299999999999997</v>
      </c>
      <c r="K154">
        <f>VLOOKUP(Tabella67[[#This Row],[DATA]], Tabella62[], 8, 0)</f>
        <v>1.05</v>
      </c>
      <c r="L154">
        <f>VLOOKUP(Tabella67[[#This Row],[DATA]], Tabella62[], 9, 0)</f>
        <v>0</v>
      </c>
      <c r="M154">
        <f>VLOOKUP(Tabella67[[#This Row],[DATA]], Tabella62[], 10, 0)</f>
        <v>0</v>
      </c>
      <c r="N154">
        <f>VLOOKUP(Tabella67[[#This Row],[DATA]], Tabella62[], 13, 0)</f>
        <v>273.53800000000001</v>
      </c>
      <c r="O154">
        <f>VLOOKUP(Tabella67[[#This Row],[DATA]], Tabella62[], 14, 0)</f>
        <v>2.3109999999999999</v>
      </c>
      <c r="P154">
        <f>VLOOKUP(Tabella67[[#This Row],[DATA]], Tabella62[], 15, 0)</f>
        <v>1.7000000000000001E-2</v>
      </c>
      <c r="Q154">
        <f>VLOOKUP(Tabella67[[#This Row],[DATA]], Tabella62[], 16, 0)</f>
        <v>0</v>
      </c>
      <c r="R154">
        <f>VLOOKUP(Tabella67[[#This Row],[DATA]], Tabella62[], 17, 0)</f>
        <v>0</v>
      </c>
      <c r="S154">
        <f>VLOOKUP(Tabella67[[#This Row],[DATA]], Tabella62[], 18, 0)</f>
        <v>0</v>
      </c>
      <c r="T154">
        <f>VLOOKUP(Tabella67[[#This Row],[DATA]], Tabella63[], 2, 0)</f>
        <v>38.89</v>
      </c>
      <c r="U154">
        <f>VLOOKUP(Tabella67[[#This Row],[DATA]], Tabella65[], 2, 0)</f>
        <v>41.96</v>
      </c>
      <c r="V154">
        <f>VLOOKUP(Tabella67[[#This Row],[DATA]], Tabella64[], 2, 0)</f>
        <v>41.41</v>
      </c>
      <c r="W154">
        <f>VLOOKUP(Tabella67[[#This Row],[DATA]], Tabella66[], 2, 0)</f>
        <v>37.5</v>
      </c>
      <c r="X154">
        <v>0</v>
      </c>
      <c r="Y154">
        <v>0</v>
      </c>
      <c r="AB154" s="45">
        <v>44013</v>
      </c>
      <c r="AC154" s="16">
        <v>4478.5820000000003</v>
      </c>
      <c r="AD154" s="16">
        <v>44.89</v>
      </c>
      <c r="AE154" s="16">
        <v>46.442999999999998</v>
      </c>
      <c r="AF154" s="16">
        <v>65.251999999999995</v>
      </c>
      <c r="AG154" s="16">
        <v>1.4730000000000001</v>
      </c>
      <c r="AH154" s="16">
        <v>0.997</v>
      </c>
      <c r="AI154" s="16">
        <v>0.93</v>
      </c>
      <c r="AJ154" s="16"/>
      <c r="AK154" s="16"/>
      <c r="AL154" s="16"/>
      <c r="AM154" s="16"/>
      <c r="AN154" s="16">
        <v>138.226</v>
      </c>
      <c r="AO154" s="16">
        <v>2.1709999999999998</v>
      </c>
      <c r="AP154" s="16">
        <v>2.3E-2</v>
      </c>
      <c r="AQ154" s="16"/>
      <c r="AR154" s="16"/>
      <c r="AS154" s="17"/>
      <c r="AU154" s="24">
        <v>43983</v>
      </c>
      <c r="AV154">
        <v>74.540000000000006</v>
      </c>
      <c r="AX154" s="24">
        <v>43983</v>
      </c>
      <c r="AY154">
        <v>69.27</v>
      </c>
      <c r="BA154" s="24">
        <v>43983</v>
      </c>
      <c r="BB154">
        <v>70.239999999999995</v>
      </c>
      <c r="BD154" s="24">
        <v>43983</v>
      </c>
      <c r="BE154">
        <v>62.5</v>
      </c>
    </row>
    <row r="155" spans="1:57" x14ac:dyDescent="0.3">
      <c r="A155" s="1">
        <v>44085</v>
      </c>
      <c r="B155" s="2">
        <v>2910.51</v>
      </c>
      <c r="C155" s="7">
        <v>202.72975495590876</v>
      </c>
      <c r="D155" s="39">
        <v>4.4627712212428321E-3</v>
      </c>
      <c r="E155">
        <f>VLOOKUP(Tabella67[[#This Row],[DATA]], Tabella62[], 2, 0)</f>
        <v>7184.1719999999996</v>
      </c>
      <c r="F155">
        <f>VLOOKUP(Tabella67[[#This Row],[DATA]], Tabella62[], 3, 0)</f>
        <v>37.152999999999999</v>
      </c>
      <c r="G155">
        <f>VLOOKUP(Tabella67[[#This Row],[DATA]], Tabella62[], 4, 0)</f>
        <v>35.511000000000003</v>
      </c>
      <c r="H155">
        <f>VLOOKUP(Tabella67[[#This Row],[DATA]], Tabella62[], 5, 0)</f>
        <v>125.48</v>
      </c>
      <c r="I155">
        <f>VLOOKUP(Tabella67[[#This Row],[DATA]], Tabella62[], 6, 0)</f>
        <v>0.69899999999999995</v>
      </c>
      <c r="J155">
        <f>VLOOKUP(Tabella67[[#This Row],[DATA]], Tabella62[], 7, 0)</f>
        <v>0.69599999999999995</v>
      </c>
      <c r="K155">
        <f>VLOOKUP(Tabella67[[#This Row],[DATA]], Tabella62[], 8, 0)</f>
        <v>1.05</v>
      </c>
      <c r="L155">
        <f>VLOOKUP(Tabella67[[#This Row],[DATA]], Tabella62[], 9, 0)</f>
        <v>0</v>
      </c>
      <c r="M155">
        <f>VLOOKUP(Tabella67[[#This Row],[DATA]], Tabella62[], 10, 0)</f>
        <v>0</v>
      </c>
      <c r="N155">
        <f>VLOOKUP(Tabella67[[#This Row],[DATA]], Tabella62[], 13, 0)</f>
        <v>275.98099999999999</v>
      </c>
      <c r="O155">
        <f>VLOOKUP(Tabella67[[#This Row],[DATA]], Tabella62[], 14, 0)</f>
        <v>2.4420000000000002</v>
      </c>
      <c r="P155">
        <f>VLOOKUP(Tabella67[[#This Row],[DATA]], Tabella62[], 15, 0)</f>
        <v>1.7000000000000001E-2</v>
      </c>
      <c r="Q155">
        <f>VLOOKUP(Tabella67[[#This Row],[DATA]], Tabella62[], 16, 0)</f>
        <v>0</v>
      </c>
      <c r="R155">
        <f>VLOOKUP(Tabella67[[#This Row],[DATA]], Tabella62[], 17, 0)</f>
        <v>0</v>
      </c>
      <c r="S155">
        <f>VLOOKUP(Tabella67[[#This Row],[DATA]], Tabella62[], 18, 0)</f>
        <v>0</v>
      </c>
      <c r="T155">
        <f>VLOOKUP(Tabella67[[#This Row],[DATA]], Tabella63[], 2, 0)</f>
        <v>38.89</v>
      </c>
      <c r="U155">
        <f>VLOOKUP(Tabella67[[#This Row],[DATA]], Tabella65[], 2, 0)</f>
        <v>41.96</v>
      </c>
      <c r="V155">
        <f>VLOOKUP(Tabella67[[#This Row],[DATA]], Tabella64[], 2, 0)</f>
        <v>41.41</v>
      </c>
      <c r="W155">
        <f>VLOOKUP(Tabella67[[#This Row],[DATA]], Tabella66[], 2, 0)</f>
        <v>37.5</v>
      </c>
      <c r="X155">
        <v>0</v>
      </c>
      <c r="Y155">
        <v>0</v>
      </c>
      <c r="AB155" s="45">
        <v>44014</v>
      </c>
      <c r="AC155" s="14">
        <v>4524.857</v>
      </c>
      <c r="AD155" s="14">
        <v>46.274000000000001</v>
      </c>
      <c r="AE155" s="14">
        <v>46.097000000000001</v>
      </c>
      <c r="AF155" s="14">
        <v>66.259</v>
      </c>
      <c r="AG155" s="14">
        <v>1.0069999999999999</v>
      </c>
      <c r="AH155" s="14">
        <v>1.052</v>
      </c>
      <c r="AI155" s="14">
        <v>0.93</v>
      </c>
      <c r="AJ155" s="14"/>
      <c r="AK155" s="14"/>
      <c r="AL155" s="14"/>
      <c r="AM155" s="14"/>
      <c r="AN155" s="14">
        <v>140.161</v>
      </c>
      <c r="AO155" s="14">
        <v>1.9339999999999999</v>
      </c>
      <c r="AP155" s="14">
        <v>2.3E-2</v>
      </c>
      <c r="AQ155" s="14"/>
      <c r="AR155" s="14"/>
      <c r="AS155" s="15"/>
      <c r="AU155" s="24">
        <v>43984</v>
      </c>
      <c r="AV155">
        <v>74.540000000000006</v>
      </c>
      <c r="AX155" s="24">
        <v>43984</v>
      </c>
      <c r="AY155">
        <v>69.27</v>
      </c>
      <c r="BA155" s="24">
        <v>43984</v>
      </c>
      <c r="BB155">
        <v>70.239999999999995</v>
      </c>
      <c r="BD155" s="24">
        <v>43984</v>
      </c>
      <c r="BE155">
        <v>62.5</v>
      </c>
    </row>
    <row r="156" spans="1:57" x14ac:dyDescent="0.3">
      <c r="A156" s="3">
        <v>44088</v>
      </c>
      <c r="B156" s="4">
        <v>2928.38</v>
      </c>
      <c r="C156" s="8">
        <v>203.97447863700319</v>
      </c>
      <c r="D156" s="38">
        <v>6.1210455394324209E-3</v>
      </c>
      <c r="E156">
        <f>VLOOKUP(Tabella67[[#This Row],[DATA]], Tabella62[], 2, 0)</f>
        <v>7295.067</v>
      </c>
      <c r="F156">
        <f>VLOOKUP(Tabella67[[#This Row],[DATA]], Tabella62[], 3, 0)</f>
        <v>37.104999999999997</v>
      </c>
      <c r="G156">
        <f>VLOOKUP(Tabella67[[#This Row],[DATA]], Tabella62[], 4, 0)</f>
        <v>36.326999999999998</v>
      </c>
      <c r="H156">
        <f>VLOOKUP(Tabella67[[#This Row],[DATA]], Tabella62[], 5, 0)</f>
        <v>127.289</v>
      </c>
      <c r="I156">
        <f>VLOOKUP(Tabella67[[#This Row],[DATA]], Tabella62[], 6, 0)</f>
        <v>0.38400000000000001</v>
      </c>
      <c r="J156">
        <f>VLOOKUP(Tabella67[[#This Row],[DATA]], Tabella62[], 7, 0)</f>
        <v>0.73899999999999999</v>
      </c>
      <c r="K156">
        <f>VLOOKUP(Tabella67[[#This Row],[DATA]], Tabella62[], 8, 0)</f>
        <v>1.06</v>
      </c>
      <c r="L156">
        <f>VLOOKUP(Tabella67[[#This Row],[DATA]], Tabella62[], 9, 0)</f>
        <v>0</v>
      </c>
      <c r="M156">
        <f>VLOOKUP(Tabella67[[#This Row],[DATA]], Tabella62[], 10, 0)</f>
        <v>0</v>
      </c>
      <c r="N156">
        <f>VLOOKUP(Tabella67[[#This Row],[DATA]], Tabella62[], 13, 0)</f>
        <v>281.82900000000001</v>
      </c>
      <c r="O156">
        <f>VLOOKUP(Tabella67[[#This Row],[DATA]], Tabella62[], 14, 0)</f>
        <v>1.4990000000000001</v>
      </c>
      <c r="P156">
        <f>VLOOKUP(Tabella67[[#This Row],[DATA]], Tabella62[], 15, 0)</f>
        <v>1.7000000000000001E-2</v>
      </c>
      <c r="Q156">
        <f>VLOOKUP(Tabella67[[#This Row],[DATA]], Tabella62[], 16, 0)</f>
        <v>0</v>
      </c>
      <c r="R156">
        <f>VLOOKUP(Tabella67[[#This Row],[DATA]], Tabella62[], 17, 0)</f>
        <v>0</v>
      </c>
      <c r="S156">
        <f>VLOOKUP(Tabella67[[#This Row],[DATA]], Tabella62[], 18, 0)</f>
        <v>0</v>
      </c>
      <c r="T156">
        <f>VLOOKUP(Tabella67[[#This Row],[DATA]], Tabella63[], 2, 0)</f>
        <v>38.89</v>
      </c>
      <c r="U156">
        <f>VLOOKUP(Tabella67[[#This Row],[DATA]], Tabella65[], 2, 0)</f>
        <v>41.96</v>
      </c>
      <c r="V156">
        <f>VLOOKUP(Tabella67[[#This Row],[DATA]], Tabella64[], 2, 0)</f>
        <v>41.41</v>
      </c>
      <c r="W156">
        <f>VLOOKUP(Tabella67[[#This Row],[DATA]], Tabella66[], 2, 0)</f>
        <v>37.5</v>
      </c>
      <c r="X156">
        <v>0</v>
      </c>
      <c r="Y156">
        <v>0</v>
      </c>
      <c r="AB156" s="45">
        <v>44015</v>
      </c>
      <c r="AC156" s="16">
        <v>4570.8429999999998</v>
      </c>
      <c r="AD156" s="16">
        <v>45.987000000000002</v>
      </c>
      <c r="AE156" s="16">
        <v>46.021000000000001</v>
      </c>
      <c r="AF156" s="16">
        <v>67.465000000000003</v>
      </c>
      <c r="AG156" s="16">
        <v>1.206</v>
      </c>
      <c r="AH156" s="16">
        <v>1.052</v>
      </c>
      <c r="AI156" s="16">
        <v>0.94</v>
      </c>
      <c r="AJ156" s="16"/>
      <c r="AK156" s="16"/>
      <c r="AL156" s="16"/>
      <c r="AM156" s="16"/>
      <c r="AN156" s="16">
        <v>142.22499999999999</v>
      </c>
      <c r="AO156" s="16">
        <v>2.0649999999999999</v>
      </c>
      <c r="AP156" s="16">
        <v>2.3E-2</v>
      </c>
      <c r="AQ156" s="16"/>
      <c r="AR156" s="16"/>
      <c r="AS156" s="17"/>
      <c r="AU156" s="24">
        <v>43985</v>
      </c>
      <c r="AV156">
        <v>74.540000000000006</v>
      </c>
      <c r="AX156" s="24">
        <v>43985</v>
      </c>
      <c r="AY156">
        <v>69.27</v>
      </c>
      <c r="BA156" s="24">
        <v>43985</v>
      </c>
      <c r="BB156">
        <v>70.239999999999995</v>
      </c>
      <c r="BD156" s="24">
        <v>43985</v>
      </c>
      <c r="BE156">
        <v>62.5</v>
      </c>
    </row>
    <row r="157" spans="1:57" x14ac:dyDescent="0.3">
      <c r="A157" s="1">
        <v>44089</v>
      </c>
      <c r="B157" s="2">
        <v>2980.58</v>
      </c>
      <c r="C157" s="7">
        <v>207.6104370115487</v>
      </c>
      <c r="D157" s="39">
        <v>1.7668543352715171E-2</v>
      </c>
      <c r="E157">
        <f>VLOOKUP(Tabella67[[#This Row],[DATA]], Tabella62[], 2, 0)</f>
        <v>7332.3159999999998</v>
      </c>
      <c r="F157">
        <f>VLOOKUP(Tabella67[[#This Row],[DATA]], Tabella62[], 3, 0)</f>
        <v>37.247999999999998</v>
      </c>
      <c r="G157">
        <f>VLOOKUP(Tabella67[[#This Row],[DATA]], Tabella62[], 4, 0)</f>
        <v>36.732999999999997</v>
      </c>
      <c r="H157">
        <f>VLOOKUP(Tabella67[[#This Row],[DATA]], Tabella62[], 5, 0)</f>
        <v>128.31700000000001</v>
      </c>
      <c r="I157">
        <f>VLOOKUP(Tabella67[[#This Row],[DATA]], Tabella62[], 6, 0)</f>
        <v>1.028</v>
      </c>
      <c r="J157">
        <f>VLOOKUP(Tabella67[[#This Row],[DATA]], Tabella62[], 7, 0)</f>
        <v>0.76800000000000002</v>
      </c>
      <c r="K157">
        <f>VLOOKUP(Tabella67[[#This Row],[DATA]], Tabella62[], 8, 0)</f>
        <v>1.07</v>
      </c>
      <c r="L157">
        <f>VLOOKUP(Tabella67[[#This Row],[DATA]], Tabella62[], 9, 0)</f>
        <v>0</v>
      </c>
      <c r="M157">
        <f>VLOOKUP(Tabella67[[#This Row],[DATA]], Tabella62[], 10, 0)</f>
        <v>0</v>
      </c>
      <c r="N157">
        <f>VLOOKUP(Tabella67[[#This Row],[DATA]], Tabella62[], 13, 0)</f>
        <v>283.89699999999999</v>
      </c>
      <c r="O157">
        <f>VLOOKUP(Tabella67[[#This Row],[DATA]], Tabella62[], 14, 0)</f>
        <v>2.0680000000000001</v>
      </c>
      <c r="P157">
        <f>VLOOKUP(Tabella67[[#This Row],[DATA]], Tabella62[], 15, 0)</f>
        <v>1.7999999999999999E-2</v>
      </c>
      <c r="Q157">
        <f>VLOOKUP(Tabella67[[#This Row],[DATA]], Tabella62[], 16, 0)</f>
        <v>0</v>
      </c>
      <c r="R157">
        <f>VLOOKUP(Tabella67[[#This Row],[DATA]], Tabella62[], 17, 0)</f>
        <v>0</v>
      </c>
      <c r="S157">
        <f>VLOOKUP(Tabella67[[#This Row],[DATA]], Tabella62[], 18, 0)</f>
        <v>0</v>
      </c>
      <c r="T157">
        <f>VLOOKUP(Tabella67[[#This Row],[DATA]], Tabella63[], 2, 0)</f>
        <v>38.89</v>
      </c>
      <c r="U157">
        <f>VLOOKUP(Tabella67[[#This Row],[DATA]], Tabella65[], 2, 0)</f>
        <v>41.96</v>
      </c>
      <c r="V157">
        <f>VLOOKUP(Tabella67[[#This Row],[DATA]], Tabella64[], 2, 0)</f>
        <v>41.41</v>
      </c>
      <c r="W157">
        <f>VLOOKUP(Tabella67[[#This Row],[DATA]], Tabella66[], 2, 0)</f>
        <v>37.5</v>
      </c>
      <c r="X157">
        <v>0</v>
      </c>
      <c r="Y157">
        <v>0</v>
      </c>
      <c r="AB157" s="45">
        <v>44016</v>
      </c>
      <c r="AC157" s="14">
        <v>4616.2340000000004</v>
      </c>
      <c r="AD157" s="14">
        <v>45.39</v>
      </c>
      <c r="AE157" s="14">
        <v>45.805</v>
      </c>
      <c r="AF157" s="14">
        <v>68.61</v>
      </c>
      <c r="AG157" s="14">
        <v>1.145</v>
      </c>
      <c r="AH157" s="14">
        <v>1.0309999999999999</v>
      </c>
      <c r="AI157" s="14">
        <v>0.94</v>
      </c>
      <c r="AJ157" s="14"/>
      <c r="AK157" s="14"/>
      <c r="AL157" s="14"/>
      <c r="AM157" s="14"/>
      <c r="AN157" s="14"/>
      <c r="AO157" s="14"/>
      <c r="AP157" s="14">
        <v>2.3E-2</v>
      </c>
      <c r="AQ157" s="14"/>
      <c r="AR157" s="14"/>
      <c r="AS157" s="15"/>
      <c r="AU157" s="24">
        <v>43986</v>
      </c>
      <c r="AV157">
        <v>74.540000000000006</v>
      </c>
      <c r="AX157" s="24">
        <v>43986</v>
      </c>
      <c r="AY157">
        <v>69.27</v>
      </c>
      <c r="BA157" s="24">
        <v>43986</v>
      </c>
      <c r="BB157">
        <v>70.239999999999995</v>
      </c>
      <c r="BD157" s="24">
        <v>43986</v>
      </c>
      <c r="BE157">
        <v>62.5</v>
      </c>
    </row>
    <row r="158" spans="1:57" x14ac:dyDescent="0.3">
      <c r="A158" s="3">
        <v>44090</v>
      </c>
      <c r="B158" s="4">
        <v>2975.01</v>
      </c>
      <c r="C158" s="8">
        <v>207.22246214284718</v>
      </c>
      <c r="D158" s="38">
        <v>-1.8705121151838047E-3</v>
      </c>
      <c r="E158">
        <f>VLOOKUP(Tabella67[[#This Row],[DATA]], Tabella62[], 2, 0)</f>
        <v>7370.777</v>
      </c>
      <c r="F158">
        <f>VLOOKUP(Tabella67[[#This Row],[DATA]], Tabella62[], 3, 0)</f>
        <v>38.462000000000003</v>
      </c>
      <c r="G158">
        <f>VLOOKUP(Tabella67[[#This Row],[DATA]], Tabella62[], 4, 0)</f>
        <v>37.164000000000001</v>
      </c>
      <c r="H158">
        <f>VLOOKUP(Tabella67[[#This Row],[DATA]], Tabella62[], 5, 0)</f>
        <v>129.208</v>
      </c>
      <c r="I158">
        <f>VLOOKUP(Tabella67[[#This Row],[DATA]], Tabella62[], 6, 0)</f>
        <v>0.89100000000000001</v>
      </c>
      <c r="J158">
        <f>VLOOKUP(Tabella67[[#This Row],[DATA]], Tabella62[], 7, 0)</f>
        <v>0.75700000000000001</v>
      </c>
      <c r="K158">
        <f>VLOOKUP(Tabella67[[#This Row],[DATA]], Tabella62[], 8, 0)</f>
        <v>1.07</v>
      </c>
      <c r="L158">
        <f>VLOOKUP(Tabella67[[#This Row],[DATA]], Tabella62[], 9, 0)</f>
        <v>0</v>
      </c>
      <c r="M158">
        <f>VLOOKUP(Tabella67[[#This Row],[DATA]], Tabella62[], 10, 0)</f>
        <v>0</v>
      </c>
      <c r="N158">
        <f>VLOOKUP(Tabella67[[#This Row],[DATA]], Tabella62[], 13, 0)</f>
        <v>286.12400000000002</v>
      </c>
      <c r="O158">
        <f>VLOOKUP(Tabella67[[#This Row],[DATA]], Tabella62[], 14, 0)</f>
        <v>2.2269999999999999</v>
      </c>
      <c r="P158">
        <f>VLOOKUP(Tabella67[[#This Row],[DATA]], Tabella62[], 15, 0)</f>
        <v>1.7000000000000001E-2</v>
      </c>
      <c r="Q158">
        <f>VLOOKUP(Tabella67[[#This Row],[DATA]], Tabella62[], 16, 0)</f>
        <v>0</v>
      </c>
      <c r="R158">
        <f>VLOOKUP(Tabella67[[#This Row],[DATA]], Tabella62[], 17, 0)</f>
        <v>0</v>
      </c>
      <c r="S158">
        <f>VLOOKUP(Tabella67[[#This Row],[DATA]], Tabella62[], 18, 0)</f>
        <v>0</v>
      </c>
      <c r="T158">
        <f>VLOOKUP(Tabella67[[#This Row],[DATA]], Tabella63[], 2, 0)</f>
        <v>38.89</v>
      </c>
      <c r="U158">
        <f>VLOOKUP(Tabella67[[#This Row],[DATA]], Tabella65[], 2, 0)</f>
        <v>41.96</v>
      </c>
      <c r="V158">
        <f>VLOOKUP(Tabella67[[#This Row],[DATA]], Tabella64[], 2, 0)</f>
        <v>41.41</v>
      </c>
      <c r="W158">
        <f>VLOOKUP(Tabella67[[#This Row],[DATA]], Tabella66[], 2, 0)</f>
        <v>37.5</v>
      </c>
      <c r="X158">
        <v>0</v>
      </c>
      <c r="Y158">
        <v>0</v>
      </c>
      <c r="AB158" s="45">
        <v>44017</v>
      </c>
      <c r="AC158" s="16">
        <v>4662.2820000000002</v>
      </c>
      <c r="AD158" s="16">
        <v>46.048000000000002</v>
      </c>
      <c r="AE158" s="16">
        <v>45.741999999999997</v>
      </c>
      <c r="AF158" s="16">
        <v>69.528000000000006</v>
      </c>
      <c r="AG158" s="16">
        <v>0.91800000000000004</v>
      </c>
      <c r="AH158" s="16">
        <v>1.0620000000000001</v>
      </c>
      <c r="AI158" s="16">
        <v>0.95</v>
      </c>
      <c r="AJ158" s="16"/>
      <c r="AK158" s="16"/>
      <c r="AL158" s="16"/>
      <c r="AM158" s="16"/>
      <c r="AN158" s="16">
        <v>146.221</v>
      </c>
      <c r="AO158" s="16"/>
      <c r="AP158" s="16">
        <v>2.3E-2</v>
      </c>
      <c r="AQ158" s="16"/>
      <c r="AR158" s="16"/>
      <c r="AS158" s="17"/>
      <c r="AU158" s="24">
        <v>43987</v>
      </c>
      <c r="AV158">
        <v>74.540000000000006</v>
      </c>
      <c r="AX158" s="24">
        <v>43987</v>
      </c>
      <c r="AY158">
        <v>69.27</v>
      </c>
      <c r="BA158" s="24">
        <v>43987</v>
      </c>
      <c r="BB158">
        <v>70.239999999999995</v>
      </c>
      <c r="BD158" s="24">
        <v>43987</v>
      </c>
      <c r="BE158">
        <v>62.5</v>
      </c>
    </row>
    <row r="159" spans="1:57" x14ac:dyDescent="0.3">
      <c r="A159" s="1">
        <v>44091</v>
      </c>
      <c r="B159" s="2">
        <v>2971.74</v>
      </c>
      <c r="C159" s="7">
        <v>206.99469233662566</v>
      </c>
      <c r="D159" s="39">
        <v>-1.0997604841573455E-3</v>
      </c>
      <c r="E159">
        <f>VLOOKUP(Tabella67[[#This Row],[DATA]], Tabella62[], 2, 0)</f>
        <v>7409.616</v>
      </c>
      <c r="F159">
        <f>VLOOKUP(Tabella67[[#This Row],[DATA]], Tabella62[], 3, 0)</f>
        <v>38.838000000000001</v>
      </c>
      <c r="G159">
        <f>VLOOKUP(Tabella67[[#This Row],[DATA]], Tabella62[], 4, 0)</f>
        <v>37.514000000000003</v>
      </c>
      <c r="H159">
        <f>VLOOKUP(Tabella67[[#This Row],[DATA]], Tabella62[], 5, 0)</f>
        <v>130.18799999999999</v>
      </c>
      <c r="I159">
        <f>VLOOKUP(Tabella67[[#This Row],[DATA]], Tabella62[], 6, 0)</f>
        <v>0.98</v>
      </c>
      <c r="J159">
        <f>VLOOKUP(Tabella67[[#This Row],[DATA]], Tabella62[], 7, 0)</f>
        <v>0.77200000000000002</v>
      </c>
      <c r="K159">
        <f>VLOOKUP(Tabella67[[#This Row],[DATA]], Tabella62[], 8, 0)</f>
        <v>1.08</v>
      </c>
      <c r="L159">
        <f>VLOOKUP(Tabella67[[#This Row],[DATA]], Tabella62[], 9, 0)</f>
        <v>0</v>
      </c>
      <c r="M159">
        <f>VLOOKUP(Tabella67[[#This Row],[DATA]], Tabella62[], 10, 0)</f>
        <v>0</v>
      </c>
      <c r="N159">
        <f>VLOOKUP(Tabella67[[#This Row],[DATA]], Tabella62[], 13, 0)</f>
        <v>288.49700000000001</v>
      </c>
      <c r="O159">
        <f>VLOOKUP(Tabella67[[#This Row],[DATA]], Tabella62[], 14, 0)</f>
        <v>2.3730000000000002</v>
      </c>
      <c r="P159">
        <f>VLOOKUP(Tabella67[[#This Row],[DATA]], Tabella62[], 15, 0)</f>
        <v>1.7999999999999999E-2</v>
      </c>
      <c r="Q159">
        <f>VLOOKUP(Tabella67[[#This Row],[DATA]], Tabella62[], 16, 0)</f>
        <v>0</v>
      </c>
      <c r="R159">
        <f>VLOOKUP(Tabella67[[#This Row],[DATA]], Tabella62[], 17, 0)</f>
        <v>0</v>
      </c>
      <c r="S159">
        <f>VLOOKUP(Tabella67[[#This Row],[DATA]], Tabella62[], 18, 0)</f>
        <v>0</v>
      </c>
      <c r="T159">
        <f>VLOOKUP(Tabella67[[#This Row],[DATA]], Tabella63[], 2, 0)</f>
        <v>38.89</v>
      </c>
      <c r="U159">
        <f>VLOOKUP(Tabella67[[#This Row],[DATA]], Tabella65[], 2, 0)</f>
        <v>41.96</v>
      </c>
      <c r="V159">
        <f>VLOOKUP(Tabella67[[#This Row],[DATA]], Tabella64[], 2, 0)</f>
        <v>41.41</v>
      </c>
      <c r="W159">
        <f>VLOOKUP(Tabella67[[#This Row],[DATA]], Tabella66[], 2, 0)</f>
        <v>37.5</v>
      </c>
      <c r="X159">
        <v>0</v>
      </c>
      <c r="Y159">
        <v>0</v>
      </c>
      <c r="AB159" s="45">
        <v>44018</v>
      </c>
      <c r="AC159" s="14">
        <v>4707.3019999999997</v>
      </c>
      <c r="AD159" s="14">
        <v>45.02</v>
      </c>
      <c r="AE159" s="14">
        <v>45.63</v>
      </c>
      <c r="AF159" s="14">
        <v>70.453000000000003</v>
      </c>
      <c r="AG159" s="14">
        <v>0.92500000000000004</v>
      </c>
      <c r="AH159" s="14">
        <v>1.1040000000000001</v>
      </c>
      <c r="AI159" s="14">
        <v>0.95</v>
      </c>
      <c r="AJ159" s="14"/>
      <c r="AK159" s="14"/>
      <c r="AL159" s="14"/>
      <c r="AM159" s="14"/>
      <c r="AN159" s="14">
        <v>147.608</v>
      </c>
      <c r="AO159" s="14">
        <v>1.387</v>
      </c>
      <c r="AP159" s="14">
        <v>2.4E-2</v>
      </c>
      <c r="AQ159" s="14"/>
      <c r="AR159" s="14"/>
      <c r="AS159" s="15"/>
      <c r="AU159" s="24">
        <v>43988</v>
      </c>
      <c r="AV159">
        <v>74.540000000000006</v>
      </c>
      <c r="AX159" s="24">
        <v>43988</v>
      </c>
      <c r="AY159">
        <v>69.27</v>
      </c>
      <c r="BA159" s="24">
        <v>43988</v>
      </c>
      <c r="BB159">
        <v>70.239999999999995</v>
      </c>
      <c r="BD159" s="24">
        <v>43988</v>
      </c>
      <c r="BE159">
        <v>62.5</v>
      </c>
    </row>
    <row r="160" spans="1:57" x14ac:dyDescent="0.3">
      <c r="A160" s="3">
        <v>44092</v>
      </c>
      <c r="B160" s="4">
        <v>2951.79</v>
      </c>
      <c r="C160" s="8">
        <v>205.60508755554935</v>
      </c>
      <c r="D160" s="38">
        <v>-6.7358738559228784E-3</v>
      </c>
      <c r="E160">
        <f>VLOOKUP(Tabella67[[#This Row],[DATA]], Tabella62[], 2, 0)</f>
        <v>7449.3860000000004</v>
      </c>
      <c r="F160">
        <f>VLOOKUP(Tabella67[[#This Row],[DATA]], Tabella62[], 3, 0)</f>
        <v>39.771000000000001</v>
      </c>
      <c r="G160">
        <f>VLOOKUP(Tabella67[[#This Row],[DATA]], Tabella62[], 4, 0)</f>
        <v>37.887999999999998</v>
      </c>
      <c r="H160">
        <f>VLOOKUP(Tabella67[[#This Row],[DATA]], Tabella62[], 5, 0)</f>
        <v>131.09299999999999</v>
      </c>
      <c r="I160">
        <f>VLOOKUP(Tabella67[[#This Row],[DATA]], Tabella62[], 6, 0)</f>
        <v>0.90500000000000003</v>
      </c>
      <c r="J160">
        <f>VLOOKUP(Tabella67[[#This Row],[DATA]], Tabella62[], 7, 0)</f>
        <v>0.80200000000000005</v>
      </c>
      <c r="K160">
        <f>VLOOKUP(Tabella67[[#This Row],[DATA]], Tabella62[], 8, 0)</f>
        <v>1.08</v>
      </c>
      <c r="L160">
        <f>VLOOKUP(Tabella67[[#This Row],[DATA]], Tabella62[], 9, 0)</f>
        <v>0</v>
      </c>
      <c r="M160">
        <f>VLOOKUP(Tabella67[[#This Row],[DATA]], Tabella62[], 10, 0)</f>
        <v>0</v>
      </c>
      <c r="N160">
        <f>VLOOKUP(Tabella67[[#This Row],[DATA]], Tabella62[], 13, 0)</f>
        <v>290.97800000000001</v>
      </c>
      <c r="O160">
        <f>VLOOKUP(Tabella67[[#This Row],[DATA]], Tabella62[], 14, 0)</f>
        <v>2.48</v>
      </c>
      <c r="P160">
        <f>VLOOKUP(Tabella67[[#This Row],[DATA]], Tabella62[], 15, 0)</f>
        <v>1.7999999999999999E-2</v>
      </c>
      <c r="Q160">
        <f>VLOOKUP(Tabella67[[#This Row],[DATA]], Tabella62[], 16, 0)</f>
        <v>0</v>
      </c>
      <c r="R160">
        <f>VLOOKUP(Tabella67[[#This Row],[DATA]], Tabella62[], 17, 0)</f>
        <v>0</v>
      </c>
      <c r="S160">
        <f>VLOOKUP(Tabella67[[#This Row],[DATA]], Tabella62[], 18, 0)</f>
        <v>0</v>
      </c>
      <c r="T160">
        <f>VLOOKUP(Tabella67[[#This Row],[DATA]], Tabella63[], 2, 0)</f>
        <v>38.89</v>
      </c>
      <c r="U160">
        <f>VLOOKUP(Tabella67[[#This Row],[DATA]], Tabella65[], 2, 0)</f>
        <v>41.96</v>
      </c>
      <c r="V160">
        <f>VLOOKUP(Tabella67[[#This Row],[DATA]], Tabella64[], 2, 0)</f>
        <v>41.41</v>
      </c>
      <c r="W160">
        <f>VLOOKUP(Tabella67[[#This Row],[DATA]], Tabella66[], 2, 0)</f>
        <v>37.5</v>
      </c>
      <c r="X160">
        <v>0</v>
      </c>
      <c r="Y160">
        <v>0</v>
      </c>
      <c r="AB160" s="45">
        <v>44019</v>
      </c>
      <c r="AC160" s="16">
        <v>4750.9110000000001</v>
      </c>
      <c r="AD160" s="16">
        <v>43.607999999999997</v>
      </c>
      <c r="AE160" s="16">
        <v>45.317</v>
      </c>
      <c r="AF160" s="16">
        <v>71.81</v>
      </c>
      <c r="AG160" s="16">
        <v>1.357</v>
      </c>
      <c r="AH160" s="16">
        <v>1.147</v>
      </c>
      <c r="AI160" s="16">
        <v>0.95</v>
      </c>
      <c r="AJ160" s="16"/>
      <c r="AK160" s="16"/>
      <c r="AL160" s="16"/>
      <c r="AM160" s="16"/>
      <c r="AN160" s="16">
        <v>149.34100000000001</v>
      </c>
      <c r="AO160" s="16">
        <v>1.7330000000000001</v>
      </c>
      <c r="AP160" s="16">
        <v>2.4E-2</v>
      </c>
      <c r="AQ160" s="16"/>
      <c r="AR160" s="16"/>
      <c r="AS160" s="17"/>
      <c r="AU160" s="24">
        <v>43989</v>
      </c>
      <c r="AV160">
        <v>74.540000000000006</v>
      </c>
      <c r="AX160" s="24">
        <v>43989</v>
      </c>
      <c r="AY160">
        <v>69.27</v>
      </c>
      <c r="BA160" s="24">
        <v>43989</v>
      </c>
      <c r="BB160">
        <v>70.239999999999995</v>
      </c>
      <c r="BD160" s="24">
        <v>43989</v>
      </c>
      <c r="BE160">
        <v>62.5</v>
      </c>
    </row>
    <row r="161" spans="1:57" x14ac:dyDescent="0.3">
      <c r="A161" s="1">
        <v>44095</v>
      </c>
      <c r="B161" s="2">
        <v>2863.67</v>
      </c>
      <c r="C161" s="7">
        <v>199.46714403131659</v>
      </c>
      <c r="D161" s="39">
        <v>-3.030774700042254E-2</v>
      </c>
      <c r="E161">
        <f>VLOOKUP(Tabella67[[#This Row],[DATA]], Tabella62[], 2, 0)</f>
        <v>7573.3860000000004</v>
      </c>
      <c r="F161">
        <f>VLOOKUP(Tabella67[[#This Row],[DATA]], Tabella62[], 3, 0)</f>
        <v>41.737000000000002</v>
      </c>
      <c r="G161">
        <f>VLOOKUP(Tabella67[[#This Row],[DATA]], Tabella62[], 4, 0)</f>
        <v>39.76</v>
      </c>
      <c r="H161">
        <f>VLOOKUP(Tabella67[[#This Row],[DATA]], Tabella62[], 5, 0)</f>
        <v>133.09399999999999</v>
      </c>
      <c r="I161">
        <f>VLOOKUP(Tabella67[[#This Row],[DATA]], Tabella62[], 6, 0)</f>
        <v>0.48699999999999999</v>
      </c>
      <c r="J161">
        <f>VLOOKUP(Tabella67[[#This Row],[DATA]], Tabella62[], 7, 0)</f>
        <v>0.82899999999999996</v>
      </c>
      <c r="K161">
        <f>VLOOKUP(Tabella67[[#This Row],[DATA]], Tabella62[], 8, 0)</f>
        <v>1.1100000000000001</v>
      </c>
      <c r="L161">
        <f>VLOOKUP(Tabella67[[#This Row],[DATA]], Tabella62[], 9, 0)</f>
        <v>0</v>
      </c>
      <c r="M161">
        <f>VLOOKUP(Tabella67[[#This Row],[DATA]], Tabella62[], 10, 0)</f>
        <v>0</v>
      </c>
      <c r="N161">
        <f>VLOOKUP(Tabella67[[#This Row],[DATA]], Tabella62[], 13, 0)</f>
        <v>297.03899999999999</v>
      </c>
      <c r="O161">
        <f>VLOOKUP(Tabella67[[#This Row],[DATA]], Tabella62[], 14, 0)</f>
        <v>1.629</v>
      </c>
      <c r="P161">
        <f>VLOOKUP(Tabella67[[#This Row],[DATA]], Tabella62[], 15, 0)</f>
        <v>1.7999999999999999E-2</v>
      </c>
      <c r="Q161">
        <f>VLOOKUP(Tabella67[[#This Row],[DATA]], Tabella62[], 16, 0)</f>
        <v>0</v>
      </c>
      <c r="R161">
        <f>VLOOKUP(Tabella67[[#This Row],[DATA]], Tabella62[], 17, 0)</f>
        <v>0</v>
      </c>
      <c r="S161">
        <f>VLOOKUP(Tabella67[[#This Row],[DATA]], Tabella62[], 18, 0)</f>
        <v>0</v>
      </c>
      <c r="T161">
        <f>VLOOKUP(Tabella67[[#This Row],[DATA]], Tabella63[], 2, 0)</f>
        <v>38.89</v>
      </c>
      <c r="U161">
        <f>VLOOKUP(Tabella67[[#This Row],[DATA]], Tabella65[], 2, 0)</f>
        <v>41.96</v>
      </c>
      <c r="V161">
        <f>VLOOKUP(Tabella67[[#This Row],[DATA]], Tabella64[], 2, 0)</f>
        <v>41.41</v>
      </c>
      <c r="W161">
        <f>VLOOKUP(Tabella67[[#This Row],[DATA]], Tabella66[], 2, 0)</f>
        <v>37.5</v>
      </c>
      <c r="X161">
        <v>0</v>
      </c>
      <c r="Y161">
        <v>0</v>
      </c>
      <c r="AB161" s="45">
        <v>44020</v>
      </c>
      <c r="AC161" s="14">
        <v>4795.6909999999998</v>
      </c>
      <c r="AD161" s="14">
        <v>44.78</v>
      </c>
      <c r="AE161" s="14">
        <v>45.301000000000002</v>
      </c>
      <c r="AF161" s="14">
        <v>72.989000000000004</v>
      </c>
      <c r="AG161" s="14">
        <v>1.179</v>
      </c>
      <c r="AH161" s="14">
        <v>1.105</v>
      </c>
      <c r="AI161" s="14">
        <v>0.96</v>
      </c>
      <c r="AJ161" s="14"/>
      <c r="AK161" s="14"/>
      <c r="AL161" s="14"/>
      <c r="AM161" s="14"/>
      <c r="AN161" s="14">
        <v>151.31899999999999</v>
      </c>
      <c r="AO161" s="14">
        <v>1.978</v>
      </c>
      <c r="AP161" s="14">
        <v>2.4E-2</v>
      </c>
      <c r="AQ161" s="14"/>
      <c r="AR161" s="14"/>
      <c r="AS161" s="15"/>
      <c r="AU161" s="24">
        <v>43990</v>
      </c>
      <c r="AV161">
        <v>74.540000000000006</v>
      </c>
      <c r="AX161" s="24">
        <v>43990</v>
      </c>
      <c r="AY161">
        <v>69.27</v>
      </c>
      <c r="BA161" s="24">
        <v>43990</v>
      </c>
      <c r="BB161">
        <v>70.239999999999995</v>
      </c>
      <c r="BD161" s="24">
        <v>43990</v>
      </c>
      <c r="BE161">
        <v>62.5</v>
      </c>
    </row>
    <row r="162" spans="1:57" x14ac:dyDescent="0.3">
      <c r="A162" s="3">
        <v>44096</v>
      </c>
      <c r="B162" s="4">
        <v>2884.66</v>
      </c>
      <c r="C162" s="8">
        <v>200.92918936238385</v>
      </c>
      <c r="D162" s="38">
        <v>7.3030230659086705E-3</v>
      </c>
      <c r="E162">
        <f>VLOOKUP(Tabella67[[#This Row],[DATA]], Tabella62[], 2, 0)</f>
        <v>7615.2529999999997</v>
      </c>
      <c r="F162">
        <f>VLOOKUP(Tabella67[[#This Row],[DATA]], Tabella62[], 3, 0)</f>
        <v>41.868000000000002</v>
      </c>
      <c r="G162">
        <f>VLOOKUP(Tabella67[[#This Row],[DATA]], Tabella62[], 4, 0)</f>
        <v>40.42</v>
      </c>
      <c r="H162">
        <f>VLOOKUP(Tabella67[[#This Row],[DATA]], Tabella62[], 5, 0)</f>
        <v>134.15600000000001</v>
      </c>
      <c r="I162">
        <f>VLOOKUP(Tabella67[[#This Row],[DATA]], Tabella62[], 6, 0)</f>
        <v>1.0620000000000001</v>
      </c>
      <c r="J162">
        <f>VLOOKUP(Tabella67[[#This Row],[DATA]], Tabella62[], 7, 0)</f>
        <v>0.83399999999999996</v>
      </c>
      <c r="K162">
        <f>VLOOKUP(Tabella67[[#This Row],[DATA]], Tabella62[], 8, 0)</f>
        <v>1.1200000000000001</v>
      </c>
      <c r="L162">
        <f>VLOOKUP(Tabella67[[#This Row],[DATA]], Tabella62[], 9, 0)</f>
        <v>0</v>
      </c>
      <c r="M162">
        <f>VLOOKUP(Tabella67[[#This Row],[DATA]], Tabella62[], 10, 0)</f>
        <v>0</v>
      </c>
      <c r="N162">
        <f>VLOOKUP(Tabella67[[#This Row],[DATA]], Tabella62[], 13, 0)</f>
        <v>299.03300000000002</v>
      </c>
      <c r="O162">
        <f>VLOOKUP(Tabella67[[#This Row],[DATA]], Tabella62[], 14, 0)</f>
        <v>1.994</v>
      </c>
      <c r="P162">
        <f>VLOOKUP(Tabella67[[#This Row],[DATA]], Tabella62[], 15, 0)</f>
        <v>1.9E-2</v>
      </c>
      <c r="Q162">
        <f>VLOOKUP(Tabella67[[#This Row],[DATA]], Tabella62[], 16, 0)</f>
        <v>0</v>
      </c>
      <c r="R162">
        <f>VLOOKUP(Tabella67[[#This Row],[DATA]], Tabella62[], 17, 0)</f>
        <v>0</v>
      </c>
      <c r="S162">
        <f>VLOOKUP(Tabella67[[#This Row],[DATA]], Tabella62[], 18, 0)</f>
        <v>0</v>
      </c>
      <c r="T162">
        <f>VLOOKUP(Tabella67[[#This Row],[DATA]], Tabella63[], 2, 0)</f>
        <v>40.74</v>
      </c>
      <c r="U162">
        <f>VLOOKUP(Tabella67[[#This Row],[DATA]], Tabella65[], 2, 0)</f>
        <v>43.15</v>
      </c>
      <c r="V162">
        <f>VLOOKUP(Tabella67[[#This Row],[DATA]], Tabella64[], 2, 0)</f>
        <v>42.45</v>
      </c>
      <c r="W162">
        <f>VLOOKUP(Tabella67[[#This Row],[DATA]], Tabella66[], 2, 0)</f>
        <v>37.5</v>
      </c>
      <c r="X162">
        <v>0</v>
      </c>
      <c r="Y162">
        <v>0</v>
      </c>
      <c r="AB162" s="45">
        <v>44021</v>
      </c>
      <c r="AC162" s="16">
        <v>4840.1769999999997</v>
      </c>
      <c r="AD162" s="16">
        <v>44.485999999999997</v>
      </c>
      <c r="AE162" s="16">
        <v>45.045999999999999</v>
      </c>
      <c r="AF162" s="16">
        <v>74.194999999999993</v>
      </c>
      <c r="AG162" s="16">
        <v>1.206</v>
      </c>
      <c r="AH162" s="16">
        <v>1.1339999999999999</v>
      </c>
      <c r="AI162" s="16">
        <v>0.96</v>
      </c>
      <c r="AJ162" s="16"/>
      <c r="AK162" s="16"/>
      <c r="AL162" s="16"/>
      <c r="AM162" s="16"/>
      <c r="AN162" s="16">
        <v>153.43600000000001</v>
      </c>
      <c r="AO162" s="16">
        <v>2.117</v>
      </c>
      <c r="AP162" s="16">
        <v>2.4E-2</v>
      </c>
      <c r="AQ162" s="16"/>
      <c r="AR162" s="16"/>
      <c r="AS162" s="17"/>
      <c r="AU162" s="24">
        <v>43991</v>
      </c>
      <c r="AV162">
        <v>68.98</v>
      </c>
      <c r="AX162" s="24">
        <v>43991</v>
      </c>
      <c r="AY162">
        <v>63.02</v>
      </c>
      <c r="BA162" s="24">
        <v>43991</v>
      </c>
      <c r="BB162">
        <v>63.1</v>
      </c>
      <c r="BD162" s="24">
        <v>43991</v>
      </c>
      <c r="BE162">
        <v>62.5</v>
      </c>
    </row>
    <row r="163" spans="1:57" x14ac:dyDescent="0.3">
      <c r="A163" s="1">
        <v>44097</v>
      </c>
      <c r="B163" s="2">
        <v>2916.39</v>
      </c>
      <c r="C163" s="7">
        <v>203.13932268085756</v>
      </c>
      <c r="D163" s="39">
        <v>1.0939507997445443E-2</v>
      </c>
      <c r="E163">
        <f>VLOOKUP(Tabella67[[#This Row],[DATA]], Tabella62[], 2, 0)</f>
        <v>7658.6360000000004</v>
      </c>
      <c r="F163">
        <f>VLOOKUP(Tabella67[[#This Row],[DATA]], Tabella62[], 3, 0)</f>
        <v>43.381999999999998</v>
      </c>
      <c r="G163">
        <f>VLOOKUP(Tabella67[[#This Row],[DATA]], Tabella62[], 4, 0)</f>
        <v>41.122999999999998</v>
      </c>
      <c r="H163">
        <f>VLOOKUP(Tabella67[[#This Row],[DATA]], Tabella62[], 5, 0)</f>
        <v>135.15</v>
      </c>
      <c r="I163">
        <f>VLOOKUP(Tabella67[[#This Row],[DATA]], Tabella62[], 6, 0)</f>
        <v>0.99399999999999999</v>
      </c>
      <c r="J163">
        <f>VLOOKUP(Tabella67[[#This Row],[DATA]], Tabella62[], 7, 0)</f>
        <v>0.84899999999999998</v>
      </c>
      <c r="K163">
        <f>VLOOKUP(Tabella67[[#This Row],[DATA]], Tabella62[], 8, 0)</f>
        <v>1.1399999999999999</v>
      </c>
      <c r="L163">
        <f>VLOOKUP(Tabella67[[#This Row],[DATA]], Tabella62[], 9, 0)</f>
        <v>0</v>
      </c>
      <c r="M163">
        <f>VLOOKUP(Tabella67[[#This Row],[DATA]], Tabella62[], 10, 0)</f>
        <v>0</v>
      </c>
      <c r="N163">
        <f>VLOOKUP(Tabella67[[#This Row],[DATA]], Tabella62[], 13, 0)</f>
        <v>301.48599999999999</v>
      </c>
      <c r="O163">
        <f>VLOOKUP(Tabella67[[#This Row],[DATA]], Tabella62[], 14, 0)</f>
        <v>2.4529999999999998</v>
      </c>
      <c r="P163">
        <f>VLOOKUP(Tabella67[[#This Row],[DATA]], Tabella62[], 15, 0)</f>
        <v>1.9E-2</v>
      </c>
      <c r="Q163">
        <f>VLOOKUP(Tabella67[[#This Row],[DATA]], Tabella62[], 16, 0)</f>
        <v>0</v>
      </c>
      <c r="R163">
        <f>VLOOKUP(Tabella67[[#This Row],[DATA]], Tabella62[], 17, 0)</f>
        <v>0</v>
      </c>
      <c r="S163">
        <f>VLOOKUP(Tabella67[[#This Row],[DATA]], Tabella62[], 18, 0)</f>
        <v>0</v>
      </c>
      <c r="T163">
        <f>VLOOKUP(Tabella67[[#This Row],[DATA]], Tabella63[], 2, 0)</f>
        <v>40.74</v>
      </c>
      <c r="U163">
        <f>VLOOKUP(Tabella67[[#This Row],[DATA]], Tabella65[], 2, 0)</f>
        <v>43.15</v>
      </c>
      <c r="V163">
        <f>VLOOKUP(Tabella67[[#This Row],[DATA]], Tabella64[], 2, 0)</f>
        <v>42.45</v>
      </c>
      <c r="W163">
        <f>VLOOKUP(Tabella67[[#This Row],[DATA]], Tabella66[], 2, 0)</f>
        <v>37.5</v>
      </c>
      <c r="X163">
        <v>0</v>
      </c>
      <c r="Y163">
        <v>0</v>
      </c>
      <c r="AB163" s="45">
        <v>44022</v>
      </c>
      <c r="AC163" s="14">
        <v>4885.567</v>
      </c>
      <c r="AD163" s="14">
        <v>45.39</v>
      </c>
      <c r="AE163" s="14">
        <v>44.960999999999999</v>
      </c>
      <c r="AF163" s="14">
        <v>75.388000000000005</v>
      </c>
      <c r="AG163" s="14">
        <v>1.1919999999999999</v>
      </c>
      <c r="AH163" s="14">
        <v>1.1319999999999999</v>
      </c>
      <c r="AI163" s="14">
        <v>0.96</v>
      </c>
      <c r="AJ163" s="14"/>
      <c r="AK163" s="14"/>
      <c r="AL163" s="14"/>
      <c r="AM163" s="14"/>
      <c r="AN163" s="14">
        <v>155.631</v>
      </c>
      <c r="AO163" s="14">
        <v>2.1949999999999998</v>
      </c>
      <c r="AP163" s="14">
        <v>2.3E-2</v>
      </c>
      <c r="AQ163" s="14"/>
      <c r="AR163" s="14"/>
      <c r="AS163" s="15"/>
      <c r="AU163" s="24">
        <v>43992</v>
      </c>
      <c r="AV163">
        <v>68.98</v>
      </c>
      <c r="AX163" s="24">
        <v>43992</v>
      </c>
      <c r="AY163">
        <v>63.02</v>
      </c>
      <c r="BA163" s="24">
        <v>43992</v>
      </c>
      <c r="BB163">
        <v>63.1</v>
      </c>
      <c r="BD163" s="24">
        <v>43992</v>
      </c>
      <c r="BE163">
        <v>62.5</v>
      </c>
    </row>
    <row r="164" spans="1:57" x14ac:dyDescent="0.3">
      <c r="A164" s="3">
        <v>44098</v>
      </c>
      <c r="B164" s="4">
        <v>2912.76</v>
      </c>
      <c r="C164" s="8">
        <v>202.88647729963918</v>
      </c>
      <c r="D164" s="38">
        <v>-1.2454647656115654E-3</v>
      </c>
      <c r="E164">
        <f>VLOOKUP(Tabella67[[#This Row],[DATA]], Tabella62[], 2, 0)</f>
        <v>7703.1080000000002</v>
      </c>
      <c r="F164">
        <f>VLOOKUP(Tabella67[[#This Row],[DATA]], Tabella62[], 3, 0)</f>
        <v>44.472000000000001</v>
      </c>
      <c r="G164">
        <f>VLOOKUP(Tabella67[[#This Row],[DATA]], Tabella62[], 4, 0)</f>
        <v>41.927</v>
      </c>
      <c r="H164">
        <f>VLOOKUP(Tabella67[[#This Row],[DATA]], Tabella62[], 5, 0)</f>
        <v>136.15700000000001</v>
      </c>
      <c r="I164">
        <f>VLOOKUP(Tabella67[[#This Row],[DATA]], Tabella62[], 6, 0)</f>
        <v>1.0069999999999999</v>
      </c>
      <c r="J164">
        <f>VLOOKUP(Tabella67[[#This Row],[DATA]], Tabella62[], 7, 0)</f>
        <v>0.85299999999999998</v>
      </c>
      <c r="K164">
        <f>VLOOKUP(Tabella67[[#This Row],[DATA]], Tabella62[], 8, 0)</f>
        <v>1.1499999999999999</v>
      </c>
      <c r="L164">
        <f>VLOOKUP(Tabella67[[#This Row],[DATA]], Tabella62[], 9, 0)</f>
        <v>0</v>
      </c>
      <c r="M164">
        <f>VLOOKUP(Tabella67[[#This Row],[DATA]], Tabella62[], 10, 0)</f>
        <v>0</v>
      </c>
      <c r="N164">
        <f>VLOOKUP(Tabella67[[#This Row],[DATA]], Tabella62[], 13, 0)</f>
        <v>304.05</v>
      </c>
      <c r="O164">
        <f>VLOOKUP(Tabella67[[#This Row],[DATA]], Tabella62[], 14, 0)</f>
        <v>2.5640000000000001</v>
      </c>
      <c r="P164">
        <f>VLOOKUP(Tabella67[[#This Row],[DATA]], Tabella62[], 15, 0)</f>
        <v>1.9E-2</v>
      </c>
      <c r="Q164">
        <f>VLOOKUP(Tabella67[[#This Row],[DATA]], Tabella62[], 16, 0)</f>
        <v>0</v>
      </c>
      <c r="R164">
        <f>VLOOKUP(Tabella67[[#This Row],[DATA]], Tabella62[], 17, 0)</f>
        <v>0</v>
      </c>
      <c r="S164">
        <f>VLOOKUP(Tabella67[[#This Row],[DATA]], Tabella62[], 18, 0)</f>
        <v>0</v>
      </c>
      <c r="T164">
        <f>VLOOKUP(Tabella67[[#This Row],[DATA]], Tabella63[], 2, 0)</f>
        <v>40.74</v>
      </c>
      <c r="U164">
        <f>VLOOKUP(Tabella67[[#This Row],[DATA]], Tabella65[], 2, 0)</f>
        <v>43.15</v>
      </c>
      <c r="V164">
        <f>VLOOKUP(Tabella67[[#This Row],[DATA]], Tabella64[], 2, 0)</f>
        <v>42.45</v>
      </c>
      <c r="W164">
        <f>VLOOKUP(Tabella67[[#This Row],[DATA]], Tabella66[], 2, 0)</f>
        <v>37.5</v>
      </c>
      <c r="X164">
        <v>0</v>
      </c>
      <c r="Y164">
        <v>0</v>
      </c>
      <c r="AB164" s="45">
        <v>44023</v>
      </c>
      <c r="AC164" s="16">
        <v>4930.7039999999997</v>
      </c>
      <c r="AD164" s="16">
        <v>45.137</v>
      </c>
      <c r="AE164" s="16">
        <v>44.923999999999999</v>
      </c>
      <c r="AF164" s="16">
        <v>76.676000000000002</v>
      </c>
      <c r="AG164" s="16">
        <v>1.288</v>
      </c>
      <c r="AH164" s="16">
        <v>1.1519999999999999</v>
      </c>
      <c r="AI164" s="16">
        <v>0.97</v>
      </c>
      <c r="AJ164" s="16"/>
      <c r="AK164" s="16"/>
      <c r="AL164" s="16"/>
      <c r="AM164" s="16"/>
      <c r="AN164" s="16">
        <v>157.84200000000001</v>
      </c>
      <c r="AO164" s="16">
        <v>2.2109999999999999</v>
      </c>
      <c r="AP164" s="16">
        <v>2.3E-2</v>
      </c>
      <c r="AQ164" s="16"/>
      <c r="AR164" s="16"/>
      <c r="AS164" s="17"/>
      <c r="AU164" s="24">
        <v>43993</v>
      </c>
      <c r="AV164">
        <v>68.98</v>
      </c>
      <c r="AX164" s="24">
        <v>43993</v>
      </c>
      <c r="AY164">
        <v>63.02</v>
      </c>
      <c r="BA164" s="24">
        <v>43993</v>
      </c>
      <c r="BB164">
        <v>63.1</v>
      </c>
      <c r="BD164" s="24">
        <v>43993</v>
      </c>
      <c r="BE164">
        <v>62.5</v>
      </c>
    </row>
    <row r="165" spans="1:57" x14ac:dyDescent="0.3">
      <c r="A165" s="1">
        <v>44099</v>
      </c>
      <c r="B165" s="2">
        <v>2896.83</v>
      </c>
      <c r="C165" s="7">
        <v>201.77688310602787</v>
      </c>
      <c r="D165" s="39">
        <v>-5.4840496228744295E-3</v>
      </c>
      <c r="E165">
        <f>VLOOKUP(Tabella67[[#This Row],[DATA]], Tabella62[], 2, 0)</f>
        <v>7751.8490000000002</v>
      </c>
      <c r="F165">
        <f>VLOOKUP(Tabella67[[#This Row],[DATA]], Tabella62[], 3, 0)</f>
        <v>48.741999999999997</v>
      </c>
      <c r="G165">
        <f>VLOOKUP(Tabella67[[#This Row],[DATA]], Tabella62[], 4, 0)</f>
        <v>43.209000000000003</v>
      </c>
      <c r="H165">
        <f>VLOOKUP(Tabella67[[#This Row],[DATA]], Tabella62[], 5, 0)</f>
        <v>136.88399999999999</v>
      </c>
      <c r="I165">
        <f>VLOOKUP(Tabella67[[#This Row],[DATA]], Tabella62[], 6, 0)</f>
        <v>0.72599999999999998</v>
      </c>
      <c r="J165">
        <f>VLOOKUP(Tabella67[[#This Row],[DATA]], Tabella62[], 7, 0)</f>
        <v>0.82699999999999996</v>
      </c>
      <c r="K165">
        <f>VLOOKUP(Tabella67[[#This Row],[DATA]], Tabella62[], 8, 0)</f>
        <v>1.17</v>
      </c>
      <c r="L165">
        <f>VLOOKUP(Tabella67[[#This Row],[DATA]], Tabella62[], 9, 0)</f>
        <v>0</v>
      </c>
      <c r="M165">
        <f>VLOOKUP(Tabella67[[#This Row],[DATA]], Tabella62[], 10, 0)</f>
        <v>0</v>
      </c>
      <c r="N165">
        <f>VLOOKUP(Tabella67[[#This Row],[DATA]], Tabella62[], 13, 0)</f>
        <v>306.72800000000001</v>
      </c>
      <c r="O165">
        <f>VLOOKUP(Tabella67[[#This Row],[DATA]], Tabella62[], 14, 0)</f>
        <v>2.6779999999999999</v>
      </c>
      <c r="P165">
        <f>VLOOKUP(Tabella67[[#This Row],[DATA]], Tabella62[], 15, 0)</f>
        <v>1.9E-2</v>
      </c>
      <c r="Q165">
        <f>VLOOKUP(Tabella67[[#This Row],[DATA]], Tabella62[], 16, 0)</f>
        <v>0</v>
      </c>
      <c r="R165">
        <f>VLOOKUP(Tabella67[[#This Row],[DATA]], Tabella62[], 17, 0)</f>
        <v>0</v>
      </c>
      <c r="S165">
        <f>VLOOKUP(Tabella67[[#This Row],[DATA]], Tabella62[], 18, 0)</f>
        <v>0</v>
      </c>
      <c r="T165">
        <f>VLOOKUP(Tabella67[[#This Row],[DATA]], Tabella63[], 2, 0)</f>
        <v>40.74</v>
      </c>
      <c r="U165">
        <f>VLOOKUP(Tabella67[[#This Row],[DATA]], Tabella65[], 2, 0)</f>
        <v>43.15</v>
      </c>
      <c r="V165">
        <f>VLOOKUP(Tabella67[[#This Row],[DATA]], Tabella64[], 2, 0)</f>
        <v>42.45</v>
      </c>
      <c r="W165">
        <f>VLOOKUP(Tabella67[[#This Row],[DATA]], Tabella66[], 2, 0)</f>
        <v>37.5</v>
      </c>
      <c r="X165">
        <v>0</v>
      </c>
      <c r="Y165">
        <v>0</v>
      </c>
      <c r="AB165" s="45">
        <v>44024</v>
      </c>
      <c r="AC165" s="14">
        <v>4975.848</v>
      </c>
      <c r="AD165" s="14">
        <v>45.143999999999998</v>
      </c>
      <c r="AE165" s="14">
        <v>44.795000000000002</v>
      </c>
      <c r="AF165" s="14">
        <v>77.566999999999993</v>
      </c>
      <c r="AG165" s="14">
        <v>0.89100000000000001</v>
      </c>
      <c r="AH165" s="14">
        <v>1.1479999999999999</v>
      </c>
      <c r="AI165" s="14">
        <v>0.97</v>
      </c>
      <c r="AJ165" s="14"/>
      <c r="AK165" s="14"/>
      <c r="AL165" s="14"/>
      <c r="AM165" s="14"/>
      <c r="AN165" s="14">
        <v>159.63499999999999</v>
      </c>
      <c r="AO165" s="14">
        <v>1.7929999999999999</v>
      </c>
      <c r="AP165" s="14">
        <v>2.3E-2</v>
      </c>
      <c r="AQ165" s="14"/>
      <c r="AR165" s="14"/>
      <c r="AS165" s="15"/>
      <c r="AU165" s="24">
        <v>43994</v>
      </c>
      <c r="AV165">
        <v>68.98</v>
      </c>
      <c r="AX165" s="24">
        <v>43994</v>
      </c>
      <c r="AY165">
        <v>63.02</v>
      </c>
      <c r="BA165" s="24">
        <v>43994</v>
      </c>
      <c r="BB165">
        <v>63.1</v>
      </c>
      <c r="BD165" s="24">
        <v>43994</v>
      </c>
      <c r="BE165">
        <v>62.5</v>
      </c>
    </row>
    <row r="166" spans="1:57" x14ac:dyDescent="0.3">
      <c r="A166" s="3">
        <v>44102</v>
      </c>
      <c r="B166" s="4">
        <v>2927.17</v>
      </c>
      <c r="C166" s="8">
        <v>203.89019684326371</v>
      </c>
      <c r="D166" s="38">
        <v>1.0419050297663665E-2</v>
      </c>
      <c r="E166">
        <f>VLOOKUP(Tabella67[[#This Row],[DATA]], Tabella62[], 2, 0)</f>
        <v>7910.9250000000002</v>
      </c>
      <c r="F166">
        <f>VLOOKUP(Tabella67[[#This Row],[DATA]], Tabella62[], 3, 0)</f>
        <v>55.006</v>
      </c>
      <c r="G166">
        <f>VLOOKUP(Tabella67[[#This Row],[DATA]], Tabella62[], 4, 0)</f>
        <v>48.22</v>
      </c>
      <c r="H166">
        <f>VLOOKUP(Tabella67[[#This Row],[DATA]], Tabella62[], 5, 0)</f>
        <v>139.11799999999999</v>
      </c>
      <c r="I166">
        <f>VLOOKUP(Tabella67[[#This Row],[DATA]], Tabella62[], 6, 0)</f>
        <v>0.41099999999999998</v>
      </c>
      <c r="J166">
        <f>VLOOKUP(Tabella67[[#This Row],[DATA]], Tabella62[], 7, 0)</f>
        <v>0.86099999999999999</v>
      </c>
      <c r="K166">
        <f>VLOOKUP(Tabella67[[#This Row],[DATA]], Tabella62[], 8, 0)</f>
        <v>1.22</v>
      </c>
      <c r="L166">
        <f>VLOOKUP(Tabella67[[#This Row],[DATA]], Tabella62[], 9, 0)</f>
        <v>0</v>
      </c>
      <c r="M166">
        <f>VLOOKUP(Tabella67[[#This Row],[DATA]], Tabella62[], 10, 0)</f>
        <v>0</v>
      </c>
      <c r="N166">
        <f>VLOOKUP(Tabella67[[#This Row],[DATA]], Tabella62[], 13, 0)</f>
        <v>313.19299999999998</v>
      </c>
      <c r="O166">
        <f>VLOOKUP(Tabella67[[#This Row],[DATA]], Tabella62[], 14, 0)</f>
        <v>1.754</v>
      </c>
      <c r="P166">
        <f>VLOOKUP(Tabella67[[#This Row],[DATA]], Tabella62[], 15, 0)</f>
        <v>2.1000000000000001E-2</v>
      </c>
      <c r="Q166">
        <f>VLOOKUP(Tabella67[[#This Row],[DATA]], Tabella62[], 16, 0)</f>
        <v>0</v>
      </c>
      <c r="R166">
        <f>VLOOKUP(Tabella67[[#This Row],[DATA]], Tabella62[], 17, 0)</f>
        <v>0</v>
      </c>
      <c r="S166">
        <f>VLOOKUP(Tabella67[[#This Row],[DATA]], Tabella62[], 18, 0)</f>
        <v>0</v>
      </c>
      <c r="T166">
        <f>VLOOKUP(Tabella67[[#This Row],[DATA]], Tabella63[], 2, 0)</f>
        <v>40.74</v>
      </c>
      <c r="U166">
        <f>VLOOKUP(Tabella67[[#This Row],[DATA]], Tabella65[], 2, 0)</f>
        <v>49.11</v>
      </c>
      <c r="V166">
        <f>VLOOKUP(Tabella67[[#This Row],[DATA]], Tabella64[], 2, 0)</f>
        <v>47.66</v>
      </c>
      <c r="W166">
        <f>VLOOKUP(Tabella67[[#This Row],[DATA]], Tabella66[], 2, 0)</f>
        <v>37.5</v>
      </c>
      <c r="X166">
        <v>0</v>
      </c>
      <c r="Y166">
        <v>0</v>
      </c>
      <c r="AB166" s="45">
        <v>44025</v>
      </c>
      <c r="AC166" s="16">
        <v>5020.47</v>
      </c>
      <c r="AD166" s="16">
        <v>44.622999999999998</v>
      </c>
      <c r="AE166" s="16">
        <v>44.738</v>
      </c>
      <c r="AF166" s="16">
        <v>78.28</v>
      </c>
      <c r="AG166" s="16">
        <v>0.71299999999999997</v>
      </c>
      <c r="AH166" s="16">
        <v>1.1180000000000001</v>
      </c>
      <c r="AI166" s="16">
        <v>0.97</v>
      </c>
      <c r="AJ166" s="16"/>
      <c r="AK166" s="16"/>
      <c r="AL166" s="16"/>
      <c r="AM166" s="16"/>
      <c r="AN166" s="16">
        <v>161.02699999999999</v>
      </c>
      <c r="AO166" s="16">
        <v>1.3919999999999999</v>
      </c>
      <c r="AP166" s="16">
        <v>2.3E-2</v>
      </c>
      <c r="AQ166" s="16"/>
      <c r="AR166" s="16"/>
      <c r="AS166" s="17"/>
      <c r="AU166" s="24">
        <v>43995</v>
      </c>
      <c r="AV166">
        <v>68.98</v>
      </c>
      <c r="AX166" s="24">
        <v>43995</v>
      </c>
      <c r="AY166">
        <v>63.02</v>
      </c>
      <c r="BA166" s="24">
        <v>43995</v>
      </c>
      <c r="BB166">
        <v>63.1</v>
      </c>
      <c r="BD166" s="24">
        <v>43995</v>
      </c>
      <c r="BE166">
        <v>62.5</v>
      </c>
    </row>
    <row r="167" spans="1:57" x14ac:dyDescent="0.3">
      <c r="A167" s="1">
        <v>44103</v>
      </c>
      <c r="B167" s="2">
        <v>2910.12</v>
      </c>
      <c r="C167" s="7">
        <v>202.70258974966217</v>
      </c>
      <c r="D167" s="39">
        <v>-5.8417685219337209E-3</v>
      </c>
      <c r="E167">
        <f>VLOOKUP(Tabella67[[#This Row],[DATA]], Tabella62[], 2, 0)</f>
        <v>7966.6360000000004</v>
      </c>
      <c r="F167">
        <f>VLOOKUP(Tabella67[[#This Row],[DATA]], Tabella62[], 3, 0)</f>
        <v>55.712000000000003</v>
      </c>
      <c r="G167">
        <f>VLOOKUP(Tabella67[[#This Row],[DATA]], Tabella62[], 4, 0)</f>
        <v>50.198</v>
      </c>
      <c r="H167">
        <f>VLOOKUP(Tabella67[[#This Row],[DATA]], Tabella62[], 5, 0)</f>
        <v>140.19399999999999</v>
      </c>
      <c r="I167">
        <f>VLOOKUP(Tabella67[[#This Row],[DATA]], Tabella62[], 6, 0)</f>
        <v>1.0760000000000001</v>
      </c>
      <c r="J167">
        <f>VLOOKUP(Tabella67[[#This Row],[DATA]], Tabella62[], 7, 0)</f>
        <v>0.86299999999999999</v>
      </c>
      <c r="K167">
        <f>VLOOKUP(Tabella67[[#This Row],[DATA]], Tabella62[], 8, 0)</f>
        <v>1.23</v>
      </c>
      <c r="L167">
        <f>VLOOKUP(Tabella67[[#This Row],[DATA]], Tabella62[], 9, 0)</f>
        <v>0</v>
      </c>
      <c r="M167">
        <f>VLOOKUP(Tabella67[[#This Row],[DATA]], Tabella62[], 10, 0)</f>
        <v>0</v>
      </c>
      <c r="N167">
        <f>VLOOKUP(Tabella67[[#This Row],[DATA]], Tabella62[], 13, 0)</f>
        <v>315.517</v>
      </c>
      <c r="O167">
        <f>VLOOKUP(Tabella67[[#This Row],[DATA]], Tabella62[], 14, 0)</f>
        <v>2.323</v>
      </c>
      <c r="P167">
        <f>VLOOKUP(Tabella67[[#This Row],[DATA]], Tabella62[], 15, 0)</f>
        <v>2.1000000000000001E-2</v>
      </c>
      <c r="Q167">
        <f>VLOOKUP(Tabella67[[#This Row],[DATA]], Tabella62[], 16, 0)</f>
        <v>0</v>
      </c>
      <c r="R167">
        <f>VLOOKUP(Tabella67[[#This Row],[DATA]], Tabella62[], 17, 0)</f>
        <v>0</v>
      </c>
      <c r="S167">
        <f>VLOOKUP(Tabella67[[#This Row],[DATA]], Tabella62[], 18, 0)</f>
        <v>0</v>
      </c>
      <c r="T167">
        <f>VLOOKUP(Tabella67[[#This Row],[DATA]], Tabella63[], 2, 0)</f>
        <v>40.74</v>
      </c>
      <c r="U167">
        <f>VLOOKUP(Tabella67[[#This Row],[DATA]], Tabella65[], 2, 0)</f>
        <v>49.11</v>
      </c>
      <c r="V167">
        <f>VLOOKUP(Tabella67[[#This Row],[DATA]], Tabella64[], 2, 0)</f>
        <v>47.66</v>
      </c>
      <c r="W167">
        <f>VLOOKUP(Tabella67[[#This Row],[DATA]], Tabella66[], 2, 0)</f>
        <v>37.5</v>
      </c>
      <c r="X167">
        <v>0</v>
      </c>
      <c r="Y167">
        <v>0</v>
      </c>
      <c r="AB167" s="45">
        <v>44026</v>
      </c>
      <c r="AC167" s="14">
        <v>5063.2359999999999</v>
      </c>
      <c r="AD167" s="14">
        <v>42.765000000000001</v>
      </c>
      <c r="AE167" s="14">
        <v>44.618000000000002</v>
      </c>
      <c r="AF167" s="14">
        <v>79.478999999999999</v>
      </c>
      <c r="AG167" s="14">
        <v>1.1990000000000001</v>
      </c>
      <c r="AH167" s="14">
        <v>1.0960000000000001</v>
      </c>
      <c r="AI167" s="14">
        <v>0.96</v>
      </c>
      <c r="AJ167" s="14"/>
      <c r="AK167" s="14"/>
      <c r="AL167" s="14"/>
      <c r="AM167" s="14"/>
      <c r="AN167" s="14">
        <v>162.80099999999999</v>
      </c>
      <c r="AO167" s="14">
        <v>1.774</v>
      </c>
      <c r="AP167" s="14">
        <v>2.3E-2</v>
      </c>
      <c r="AQ167" s="14"/>
      <c r="AR167" s="14"/>
      <c r="AS167" s="15"/>
      <c r="AU167" s="24">
        <v>43996</v>
      </c>
      <c r="AV167">
        <v>68.98</v>
      </c>
      <c r="AX167" s="24">
        <v>43996</v>
      </c>
      <c r="AY167">
        <v>63.02</v>
      </c>
      <c r="BA167" s="24">
        <v>43996</v>
      </c>
      <c r="BB167">
        <v>63.1</v>
      </c>
      <c r="BD167" s="24">
        <v>43996</v>
      </c>
      <c r="BE167">
        <v>62.5</v>
      </c>
    </row>
    <row r="168" spans="1:57" x14ac:dyDescent="0.3">
      <c r="A168" s="3">
        <v>44104</v>
      </c>
      <c r="B168" s="4">
        <v>2905.81</v>
      </c>
      <c r="C168" s="8">
        <v>202.40237939344968</v>
      </c>
      <c r="D168" s="38">
        <v>-1.4821364043211915E-3</v>
      </c>
      <c r="E168">
        <f>VLOOKUP(Tabella67[[#This Row],[DATA]], Tabella62[], 2, 0)</f>
        <v>8024.0060000000003</v>
      </c>
      <c r="F168">
        <f>VLOOKUP(Tabella67[[#This Row],[DATA]], Tabella62[], 3, 0)</f>
        <v>57.37</v>
      </c>
      <c r="G168">
        <f>VLOOKUP(Tabella67[[#This Row],[DATA]], Tabella62[], 4, 0)</f>
        <v>52.195999999999998</v>
      </c>
      <c r="H168">
        <f>VLOOKUP(Tabella67[[#This Row],[DATA]], Tabella62[], 5, 0)</f>
        <v>141.387</v>
      </c>
      <c r="I168">
        <f>VLOOKUP(Tabella67[[#This Row],[DATA]], Tabella62[], 6, 0)</f>
        <v>1.1919999999999999</v>
      </c>
      <c r="J168">
        <f>VLOOKUP(Tabella67[[#This Row],[DATA]], Tabella62[], 7, 0)</f>
        <v>0.89100000000000001</v>
      </c>
      <c r="K168">
        <f>VLOOKUP(Tabella67[[#This Row],[DATA]], Tabella62[], 8, 0)</f>
        <v>1.24</v>
      </c>
      <c r="L168">
        <f>VLOOKUP(Tabella67[[#This Row],[DATA]], Tabella62[], 9, 0)</f>
        <v>0</v>
      </c>
      <c r="M168">
        <f>VLOOKUP(Tabella67[[#This Row],[DATA]], Tabella62[], 10, 0)</f>
        <v>0</v>
      </c>
      <c r="N168">
        <f>VLOOKUP(Tabella67[[#This Row],[DATA]], Tabella62[], 13, 0)</f>
        <v>318.149</v>
      </c>
      <c r="O168">
        <f>VLOOKUP(Tabella67[[#This Row],[DATA]], Tabella62[], 14, 0)</f>
        <v>2.633</v>
      </c>
      <c r="P168">
        <f>VLOOKUP(Tabella67[[#This Row],[DATA]], Tabella62[], 15, 0)</f>
        <v>2.1999999999999999E-2</v>
      </c>
      <c r="Q168">
        <f>VLOOKUP(Tabella67[[#This Row],[DATA]], Tabella62[], 16, 0)</f>
        <v>0</v>
      </c>
      <c r="R168">
        <f>VLOOKUP(Tabella67[[#This Row],[DATA]], Tabella62[], 17, 0)</f>
        <v>0</v>
      </c>
      <c r="S168">
        <f>VLOOKUP(Tabella67[[#This Row],[DATA]], Tabella62[], 18, 0)</f>
        <v>0</v>
      </c>
      <c r="T168">
        <f>VLOOKUP(Tabella67[[#This Row],[DATA]], Tabella63[], 2, 0)</f>
        <v>40.74</v>
      </c>
      <c r="U168">
        <f>VLOOKUP(Tabella67[[#This Row],[DATA]], Tabella65[], 2, 0)</f>
        <v>49.11</v>
      </c>
      <c r="V168">
        <f>VLOOKUP(Tabella67[[#This Row],[DATA]], Tabella64[], 2, 0)</f>
        <v>47.66</v>
      </c>
      <c r="W168">
        <f>VLOOKUP(Tabella67[[#This Row],[DATA]], Tabella66[], 2, 0)</f>
        <v>37.5</v>
      </c>
      <c r="X168">
        <v>0</v>
      </c>
      <c r="Y168">
        <v>0</v>
      </c>
      <c r="AB168" s="45">
        <v>44027</v>
      </c>
      <c r="AC168" s="16">
        <v>5107.1670000000004</v>
      </c>
      <c r="AD168" s="16">
        <v>43.930999999999997</v>
      </c>
      <c r="AE168" s="16">
        <v>44.496000000000002</v>
      </c>
      <c r="AF168" s="16">
        <v>80.549000000000007</v>
      </c>
      <c r="AG168" s="16">
        <v>1.069</v>
      </c>
      <c r="AH168" s="16">
        <v>1.08</v>
      </c>
      <c r="AI168" s="16">
        <v>0.96</v>
      </c>
      <c r="AJ168" s="16"/>
      <c r="AK168" s="16"/>
      <c r="AL168" s="16"/>
      <c r="AM168" s="16"/>
      <c r="AN168" s="16">
        <v>164.84899999999999</v>
      </c>
      <c r="AO168" s="16">
        <v>2.048</v>
      </c>
      <c r="AP168" s="16">
        <v>2.3E-2</v>
      </c>
      <c r="AQ168" s="16"/>
      <c r="AR168" s="16"/>
      <c r="AS168" s="17"/>
      <c r="AU168" s="24">
        <v>43997</v>
      </c>
      <c r="AV168">
        <v>68.98</v>
      </c>
      <c r="AX168" s="24">
        <v>43997</v>
      </c>
      <c r="AY168">
        <v>63.02</v>
      </c>
      <c r="BA168" s="24">
        <v>43997</v>
      </c>
      <c r="BB168">
        <v>63.1</v>
      </c>
      <c r="BD168" s="24">
        <v>43997</v>
      </c>
      <c r="BE168">
        <v>62.5</v>
      </c>
    </row>
    <row r="169" spans="1:57" x14ac:dyDescent="0.3">
      <c r="A169" s="1">
        <v>44105</v>
      </c>
      <c r="B169" s="2">
        <v>2889.8</v>
      </c>
      <c r="C169" s="7">
        <v>201.28721284983908</v>
      </c>
      <c r="D169" s="39">
        <v>-5.5248854648819214E-3</v>
      </c>
      <c r="E169">
        <f>VLOOKUP(Tabella67[[#This Row],[DATA]], Tabella62[], 2, 0)</f>
        <v>8084.5569999999998</v>
      </c>
      <c r="F169">
        <f>VLOOKUP(Tabella67[[#This Row],[DATA]], Tabella62[], 3, 0)</f>
        <v>60.55</v>
      </c>
      <c r="G169">
        <f>VLOOKUP(Tabella67[[#This Row],[DATA]], Tabella62[], 4, 0)</f>
        <v>54.493000000000002</v>
      </c>
      <c r="H169">
        <f>VLOOKUP(Tabella67[[#This Row],[DATA]], Tabella62[], 5, 0)</f>
        <v>142.524</v>
      </c>
      <c r="I169">
        <f>VLOOKUP(Tabella67[[#This Row],[DATA]], Tabella62[], 6, 0)</f>
        <v>1.1379999999999999</v>
      </c>
      <c r="J169">
        <f>VLOOKUP(Tabella67[[#This Row],[DATA]], Tabella62[], 7, 0)</f>
        <v>0.91</v>
      </c>
      <c r="K169">
        <f>VLOOKUP(Tabella67[[#This Row],[DATA]], Tabella62[], 8, 0)</f>
        <v>1.24</v>
      </c>
      <c r="L169">
        <f>VLOOKUP(Tabella67[[#This Row],[DATA]], Tabella62[], 9, 0)</f>
        <v>0</v>
      </c>
      <c r="M169">
        <f>VLOOKUP(Tabella67[[#This Row],[DATA]], Tabella62[], 10, 0)</f>
        <v>0</v>
      </c>
      <c r="N169">
        <f>VLOOKUP(Tabella67[[#This Row],[DATA]], Tabella62[], 13, 0)</f>
        <v>320.90499999999997</v>
      </c>
      <c r="O169">
        <f>VLOOKUP(Tabella67[[#This Row],[DATA]], Tabella62[], 14, 0)</f>
        <v>2.7549999999999999</v>
      </c>
      <c r="P169">
        <f>VLOOKUP(Tabella67[[#This Row],[DATA]], Tabella62[], 15, 0)</f>
        <v>2.3E-2</v>
      </c>
      <c r="Q169">
        <f>VLOOKUP(Tabella67[[#This Row],[DATA]], Tabella62[], 16, 0)</f>
        <v>0</v>
      </c>
      <c r="R169">
        <f>VLOOKUP(Tabella67[[#This Row],[DATA]], Tabella62[], 17, 0)</f>
        <v>0</v>
      </c>
      <c r="S169">
        <f>VLOOKUP(Tabella67[[#This Row],[DATA]], Tabella62[], 18, 0)</f>
        <v>0</v>
      </c>
      <c r="T169">
        <f>VLOOKUP(Tabella67[[#This Row],[DATA]], Tabella63[], 2, 0)</f>
        <v>40.74</v>
      </c>
      <c r="U169">
        <f>VLOOKUP(Tabella67[[#This Row],[DATA]], Tabella65[], 2, 0)</f>
        <v>49.11</v>
      </c>
      <c r="V169">
        <f>VLOOKUP(Tabella67[[#This Row],[DATA]], Tabella64[], 2, 0)</f>
        <v>47.66</v>
      </c>
      <c r="W169">
        <f>VLOOKUP(Tabella67[[#This Row],[DATA]], Tabella66[], 2, 0)</f>
        <v>37.5</v>
      </c>
      <c r="X169">
        <v>0</v>
      </c>
      <c r="Y169">
        <v>0</v>
      </c>
      <c r="AB169" s="45">
        <v>44028</v>
      </c>
      <c r="AC169" s="14">
        <v>5151.1310000000003</v>
      </c>
      <c r="AD169" s="14">
        <v>43.965000000000003</v>
      </c>
      <c r="AE169" s="14">
        <v>44.421999999999997</v>
      </c>
      <c r="AF169" s="14">
        <v>81.692999999999998</v>
      </c>
      <c r="AG169" s="14">
        <v>1.145</v>
      </c>
      <c r="AH169" s="14">
        <v>1.071</v>
      </c>
      <c r="AI169" s="14">
        <v>0.96</v>
      </c>
      <c r="AJ169" s="14"/>
      <c r="AK169" s="14"/>
      <c r="AL169" s="14"/>
      <c r="AM169" s="14"/>
      <c r="AN169" s="14">
        <v>166.98099999999999</v>
      </c>
      <c r="AO169" s="14">
        <v>2.1320000000000001</v>
      </c>
      <c r="AP169" s="14">
        <v>2.3E-2</v>
      </c>
      <c r="AQ169" s="14"/>
      <c r="AR169" s="14"/>
      <c r="AS169" s="15"/>
      <c r="AU169" s="24">
        <v>43998</v>
      </c>
      <c r="AV169">
        <v>68.98</v>
      </c>
      <c r="AX169" s="24">
        <v>43998</v>
      </c>
      <c r="AY169">
        <v>63.02</v>
      </c>
      <c r="BA169" s="24">
        <v>43998</v>
      </c>
      <c r="BB169">
        <v>63.1</v>
      </c>
      <c r="BD169" s="24">
        <v>43998</v>
      </c>
      <c r="BE169">
        <v>62.5</v>
      </c>
    </row>
    <row r="170" spans="1:57" x14ac:dyDescent="0.3">
      <c r="A170" s="3">
        <v>44106</v>
      </c>
      <c r="B170" s="4">
        <v>2852.42</v>
      </c>
      <c r="C170" s="8">
        <v>198.68353231266454</v>
      </c>
      <c r="D170" s="38">
        <v>-1.3019538790622542E-2</v>
      </c>
      <c r="E170">
        <f>VLOOKUP(Tabella67[[#This Row],[DATA]], Tabella62[], 2, 0)</f>
        <v>8148.2529999999997</v>
      </c>
      <c r="F170">
        <f>VLOOKUP(Tabella67[[#This Row],[DATA]], Tabella62[], 3, 0)</f>
        <v>63.695999999999998</v>
      </c>
      <c r="G170">
        <f>VLOOKUP(Tabella67[[#This Row],[DATA]], Tabella62[], 4, 0)</f>
        <v>56.628999999999998</v>
      </c>
      <c r="H170">
        <f>VLOOKUP(Tabella67[[#This Row],[DATA]], Tabella62[], 5, 0)</f>
        <v>143.792</v>
      </c>
      <c r="I170">
        <f>VLOOKUP(Tabella67[[#This Row],[DATA]], Tabella62[], 6, 0)</f>
        <v>1.268</v>
      </c>
      <c r="J170">
        <f>VLOOKUP(Tabella67[[#This Row],[DATA]], Tabella62[], 7, 0)</f>
        <v>0.98699999999999999</v>
      </c>
      <c r="K170">
        <f>VLOOKUP(Tabella67[[#This Row],[DATA]], Tabella62[], 8, 0)</f>
        <v>1.25</v>
      </c>
      <c r="L170">
        <f>VLOOKUP(Tabella67[[#This Row],[DATA]], Tabella62[], 9, 0)</f>
        <v>0</v>
      </c>
      <c r="M170">
        <f>VLOOKUP(Tabella67[[#This Row],[DATA]], Tabella62[], 10, 0)</f>
        <v>0</v>
      </c>
      <c r="N170">
        <f>VLOOKUP(Tabella67[[#This Row],[DATA]], Tabella62[], 13, 0)</f>
        <v>0</v>
      </c>
      <c r="O170">
        <f>VLOOKUP(Tabella67[[#This Row],[DATA]], Tabella62[], 14, 0)</f>
        <v>0</v>
      </c>
      <c r="P170">
        <f>VLOOKUP(Tabella67[[#This Row],[DATA]], Tabella62[], 15, 0)</f>
        <v>2.3E-2</v>
      </c>
      <c r="Q170">
        <f>VLOOKUP(Tabella67[[#This Row],[DATA]], Tabella62[], 16, 0)</f>
        <v>0</v>
      </c>
      <c r="R170">
        <f>VLOOKUP(Tabella67[[#This Row],[DATA]], Tabella62[], 17, 0)</f>
        <v>0</v>
      </c>
      <c r="S170">
        <f>VLOOKUP(Tabella67[[#This Row],[DATA]], Tabella62[], 18, 0)</f>
        <v>0</v>
      </c>
      <c r="T170">
        <f>VLOOKUP(Tabella67[[#This Row],[DATA]], Tabella63[], 2, 0)</f>
        <v>47.69</v>
      </c>
      <c r="U170">
        <f>VLOOKUP(Tabella67[[#This Row],[DATA]], Tabella65[], 2, 0)</f>
        <v>53.57</v>
      </c>
      <c r="V170">
        <f>VLOOKUP(Tabella67[[#This Row],[DATA]], Tabella64[], 2, 0)</f>
        <v>51.56</v>
      </c>
      <c r="W170">
        <f>VLOOKUP(Tabella67[[#This Row],[DATA]], Tabella66[], 2, 0)</f>
        <v>37.5</v>
      </c>
      <c r="X170">
        <v>0</v>
      </c>
      <c r="Y170">
        <v>0</v>
      </c>
      <c r="AB170" s="45">
        <v>44029</v>
      </c>
      <c r="AC170" s="16">
        <v>5194.9179999999997</v>
      </c>
      <c r="AD170" s="16">
        <v>43.786999999999999</v>
      </c>
      <c r="AE170" s="16">
        <v>44.192999999999998</v>
      </c>
      <c r="AF170" s="16">
        <v>82.968000000000004</v>
      </c>
      <c r="AG170" s="16">
        <v>1.2749999999999999</v>
      </c>
      <c r="AH170" s="16">
        <v>1.083</v>
      </c>
      <c r="AI170" s="16">
        <v>0.96</v>
      </c>
      <c r="AJ170" s="16"/>
      <c r="AK170" s="16"/>
      <c r="AL170" s="16"/>
      <c r="AM170" s="16"/>
      <c r="AN170" s="16">
        <v>169.12200000000001</v>
      </c>
      <c r="AO170" s="16">
        <v>2.141</v>
      </c>
      <c r="AP170" s="16">
        <v>2.3E-2</v>
      </c>
      <c r="AQ170" s="16"/>
      <c r="AR170" s="16"/>
      <c r="AS170" s="17"/>
      <c r="AU170" s="24">
        <v>43999</v>
      </c>
      <c r="AV170">
        <v>68.98</v>
      </c>
      <c r="AX170" s="24">
        <v>43999</v>
      </c>
      <c r="AY170">
        <v>63.02</v>
      </c>
      <c r="BA170" s="24">
        <v>43999</v>
      </c>
      <c r="BB170">
        <v>63.1</v>
      </c>
      <c r="BD170" s="24">
        <v>43999</v>
      </c>
      <c r="BE170">
        <v>62.5</v>
      </c>
    </row>
    <row r="171" spans="1:57" x14ac:dyDescent="0.3">
      <c r="A171" s="1">
        <v>44109</v>
      </c>
      <c r="B171" s="2">
        <v>2881.98</v>
      </c>
      <c r="C171" s="7">
        <v>200.74251563740717</v>
      </c>
      <c r="D171" s="39">
        <v>1.030980114123943E-2</v>
      </c>
      <c r="E171">
        <f>VLOOKUP(Tabella67[[#This Row],[DATA]], Tabella62[], 2, 0)</f>
        <v>8359.8050000000003</v>
      </c>
      <c r="F171">
        <f>VLOOKUP(Tabella67[[#This Row],[DATA]], Tabella62[], 3, 0)</f>
        <v>73.722999999999999</v>
      </c>
      <c r="G171">
        <f>VLOOKUP(Tabella67[[#This Row],[DATA]], Tabella62[], 4, 0)</f>
        <v>64.126000000000005</v>
      </c>
      <c r="H171">
        <f>VLOOKUP(Tabella67[[#This Row],[DATA]], Tabella62[], 5, 0)</f>
        <v>146.49199999999999</v>
      </c>
      <c r="I171">
        <f>VLOOKUP(Tabella67[[#This Row],[DATA]], Tabella62[], 6, 0)</f>
        <v>0.78800000000000003</v>
      </c>
      <c r="J171">
        <f>VLOOKUP(Tabella67[[#This Row],[DATA]], Tabella62[], 7, 0)</f>
        <v>1.0529999999999999</v>
      </c>
      <c r="K171">
        <f>VLOOKUP(Tabella67[[#This Row],[DATA]], Tabella62[], 8, 0)</f>
        <v>1.27</v>
      </c>
      <c r="L171">
        <f>VLOOKUP(Tabella67[[#This Row],[DATA]], Tabella62[], 9, 0)</f>
        <v>0</v>
      </c>
      <c r="M171">
        <f>VLOOKUP(Tabella67[[#This Row],[DATA]], Tabella62[], 10, 0)</f>
        <v>0</v>
      </c>
      <c r="N171">
        <f>VLOOKUP(Tabella67[[#This Row],[DATA]], Tabella62[], 13, 0)</f>
        <v>331.28199999999998</v>
      </c>
      <c r="O171">
        <f>VLOOKUP(Tabella67[[#This Row],[DATA]], Tabella62[], 14, 0)</f>
        <v>2.0259999999999998</v>
      </c>
      <c r="P171">
        <f>VLOOKUP(Tabella67[[#This Row],[DATA]], Tabella62[], 15, 0)</f>
        <v>2.5000000000000001E-2</v>
      </c>
      <c r="Q171">
        <f>VLOOKUP(Tabella67[[#This Row],[DATA]], Tabella62[], 16, 0)</f>
        <v>0</v>
      </c>
      <c r="R171">
        <f>VLOOKUP(Tabella67[[#This Row],[DATA]], Tabella62[], 17, 0)</f>
        <v>0</v>
      </c>
      <c r="S171">
        <f>VLOOKUP(Tabella67[[#This Row],[DATA]], Tabella62[], 18, 0)</f>
        <v>0</v>
      </c>
      <c r="T171">
        <f>VLOOKUP(Tabella67[[#This Row],[DATA]], Tabella63[], 2, 0)</f>
        <v>47.69</v>
      </c>
      <c r="U171">
        <f>VLOOKUP(Tabella67[[#This Row],[DATA]], Tabella65[], 2, 0)</f>
        <v>53.57</v>
      </c>
      <c r="V171">
        <f>VLOOKUP(Tabella67[[#This Row],[DATA]], Tabella64[], 2, 0)</f>
        <v>51.56</v>
      </c>
      <c r="W171">
        <f>VLOOKUP(Tabella67[[#This Row],[DATA]], Tabella66[], 2, 0)</f>
        <v>37.5</v>
      </c>
      <c r="X171">
        <v>0</v>
      </c>
      <c r="Y171">
        <v>0</v>
      </c>
      <c r="AB171" s="45">
        <v>44030</v>
      </c>
      <c r="AC171" s="14">
        <v>5237.5050000000001</v>
      </c>
      <c r="AD171" s="14">
        <v>42.587000000000003</v>
      </c>
      <c r="AE171" s="14">
        <v>43.829000000000001</v>
      </c>
      <c r="AF171" s="14">
        <v>83.804000000000002</v>
      </c>
      <c r="AG171" s="14">
        <v>0.83599999999999997</v>
      </c>
      <c r="AH171" s="14">
        <v>1.018</v>
      </c>
      <c r="AI171" s="14">
        <v>0.95</v>
      </c>
      <c r="AJ171" s="14"/>
      <c r="AK171" s="14"/>
      <c r="AL171" s="14"/>
      <c r="AM171" s="14"/>
      <c r="AN171" s="14">
        <v>171.28</v>
      </c>
      <c r="AO171" s="14">
        <v>2.1579999999999999</v>
      </c>
      <c r="AP171" s="14">
        <v>2.3E-2</v>
      </c>
      <c r="AQ171" s="14"/>
      <c r="AR171" s="14"/>
      <c r="AS171" s="15"/>
      <c r="AU171" s="24">
        <v>44000</v>
      </c>
      <c r="AV171">
        <v>68.98</v>
      </c>
      <c r="AX171" s="24">
        <v>44000</v>
      </c>
      <c r="AY171">
        <v>63.02</v>
      </c>
      <c r="BA171" s="24">
        <v>44000</v>
      </c>
      <c r="BB171">
        <v>63.1</v>
      </c>
      <c r="BD171" s="24">
        <v>44000</v>
      </c>
      <c r="BE171">
        <v>62.5</v>
      </c>
    </row>
    <row r="172" spans="1:57" x14ac:dyDescent="0.3">
      <c r="A172" s="3">
        <v>44110</v>
      </c>
      <c r="B172" s="4">
        <v>2892.99</v>
      </c>
      <c r="C172" s="8">
        <v>201.50941030606131</v>
      </c>
      <c r="D172" s="38">
        <v>3.8130114406070134E-3</v>
      </c>
      <c r="E172">
        <f>VLOOKUP(Tabella67[[#This Row],[DATA]], Tabella62[], 2, 0)</f>
        <v>8438.4889999999996</v>
      </c>
      <c r="F172">
        <f>VLOOKUP(Tabella67[[#This Row],[DATA]], Tabella62[], 3, 0)</f>
        <v>78.683999999999997</v>
      </c>
      <c r="G172">
        <f>VLOOKUP(Tabella67[[#This Row],[DATA]], Tabella62[], 4, 0)</f>
        <v>67.408000000000001</v>
      </c>
      <c r="H172">
        <f>VLOOKUP(Tabella67[[#This Row],[DATA]], Tabella62[], 5, 0)</f>
        <v>147.75299999999999</v>
      </c>
      <c r="I172">
        <f>VLOOKUP(Tabella67[[#This Row],[DATA]], Tabella62[], 6, 0)</f>
        <v>1.2609999999999999</v>
      </c>
      <c r="J172">
        <f>VLOOKUP(Tabella67[[#This Row],[DATA]], Tabella62[], 7, 0)</f>
        <v>1.08</v>
      </c>
      <c r="K172">
        <f>VLOOKUP(Tabella67[[#This Row],[DATA]], Tabella62[], 8, 0)</f>
        <v>1.27</v>
      </c>
      <c r="L172">
        <f>VLOOKUP(Tabella67[[#This Row],[DATA]], Tabella62[], 9, 0)</f>
        <v>0</v>
      </c>
      <c r="M172">
        <f>VLOOKUP(Tabella67[[#This Row],[DATA]], Tabella62[], 10, 0)</f>
        <v>0</v>
      </c>
      <c r="N172">
        <f>VLOOKUP(Tabella67[[#This Row],[DATA]], Tabella62[], 13, 0)</f>
        <v>333.83</v>
      </c>
      <c r="O172">
        <f>VLOOKUP(Tabella67[[#This Row],[DATA]], Tabella62[], 14, 0)</f>
        <v>2.5489999999999999</v>
      </c>
      <c r="P172">
        <f>VLOOKUP(Tabella67[[#This Row],[DATA]], Tabella62[], 15, 0)</f>
        <v>2.5999999999999999E-2</v>
      </c>
      <c r="Q172">
        <f>VLOOKUP(Tabella67[[#This Row],[DATA]], Tabella62[], 16, 0)</f>
        <v>0</v>
      </c>
      <c r="R172">
        <f>VLOOKUP(Tabella67[[#This Row],[DATA]], Tabella62[], 17, 0)</f>
        <v>0</v>
      </c>
      <c r="S172">
        <f>VLOOKUP(Tabella67[[#This Row],[DATA]], Tabella62[], 18, 0)</f>
        <v>0</v>
      </c>
      <c r="T172">
        <f>VLOOKUP(Tabella67[[#This Row],[DATA]], Tabella63[], 2, 0)</f>
        <v>47.69</v>
      </c>
      <c r="U172">
        <f>VLOOKUP(Tabella67[[#This Row],[DATA]], Tabella65[], 2, 0)</f>
        <v>53.57</v>
      </c>
      <c r="V172">
        <f>VLOOKUP(Tabella67[[#This Row],[DATA]], Tabella64[], 2, 0)</f>
        <v>51.56</v>
      </c>
      <c r="W172">
        <f>VLOOKUP(Tabella67[[#This Row],[DATA]], Tabella66[], 2, 0)</f>
        <v>37.5</v>
      </c>
      <c r="X172">
        <v>0</v>
      </c>
      <c r="Y172">
        <v>0</v>
      </c>
      <c r="AB172" s="45">
        <v>44031</v>
      </c>
      <c r="AC172" s="16">
        <v>5279.2839999999997</v>
      </c>
      <c r="AD172" s="16">
        <v>41.779000000000003</v>
      </c>
      <c r="AE172" s="16">
        <v>43.347999999999999</v>
      </c>
      <c r="AF172" s="16">
        <v>84.454999999999998</v>
      </c>
      <c r="AG172" s="16">
        <v>0.65100000000000002</v>
      </c>
      <c r="AH172" s="16">
        <v>0.98399999999999999</v>
      </c>
      <c r="AI172" s="16">
        <v>0.94</v>
      </c>
      <c r="AJ172" s="16"/>
      <c r="AK172" s="16"/>
      <c r="AL172" s="16"/>
      <c r="AM172" s="16"/>
      <c r="AN172" s="16">
        <v>173.06100000000001</v>
      </c>
      <c r="AO172" s="16">
        <v>1.7809999999999999</v>
      </c>
      <c r="AP172" s="16">
        <v>2.3E-2</v>
      </c>
      <c r="AQ172" s="16"/>
      <c r="AR172" s="16"/>
      <c r="AS172" s="17"/>
      <c r="AU172" s="24">
        <v>44001</v>
      </c>
      <c r="AV172">
        <v>68.98</v>
      </c>
      <c r="AX172" s="24">
        <v>44001</v>
      </c>
      <c r="AY172">
        <v>63.02</v>
      </c>
      <c r="BA172" s="24">
        <v>44001</v>
      </c>
      <c r="BB172">
        <v>63.1</v>
      </c>
      <c r="BD172" s="24">
        <v>44001</v>
      </c>
      <c r="BE172">
        <v>62.5</v>
      </c>
    </row>
    <row r="173" spans="1:57" x14ac:dyDescent="0.3">
      <c r="A173" s="1">
        <v>44111</v>
      </c>
      <c r="B173" s="2">
        <v>2842.58</v>
      </c>
      <c r="C173" s="7">
        <v>197.99813326275023</v>
      </c>
      <c r="D173" s="39">
        <v>-1.7578478882859266E-2</v>
      </c>
      <c r="E173">
        <f>VLOOKUP(Tabella67[[#This Row],[DATA]], Tabella62[], 2, 0)</f>
        <v>8513.7469999999994</v>
      </c>
      <c r="F173">
        <f>VLOOKUP(Tabella67[[#This Row],[DATA]], Tabella62[], 3, 0)</f>
        <v>75.257999999999996</v>
      </c>
      <c r="G173">
        <f>VLOOKUP(Tabella67[[#This Row],[DATA]], Tabella62[], 4, 0)</f>
        <v>69.962999999999994</v>
      </c>
      <c r="H173">
        <f>VLOOKUP(Tabella67[[#This Row],[DATA]], Tabella62[], 5, 0)</f>
        <v>149.09700000000001</v>
      </c>
      <c r="I173">
        <f>VLOOKUP(Tabella67[[#This Row],[DATA]], Tabella62[], 6, 0)</f>
        <v>1.343</v>
      </c>
      <c r="J173">
        <f>VLOOKUP(Tabella67[[#This Row],[DATA]], Tabella62[], 7, 0)</f>
        <v>1.101</v>
      </c>
      <c r="K173">
        <f>VLOOKUP(Tabella67[[#This Row],[DATA]], Tabella62[], 8, 0)</f>
        <v>1.26</v>
      </c>
      <c r="L173">
        <f>VLOOKUP(Tabella67[[#This Row],[DATA]], Tabella62[], 9, 0)</f>
        <v>0</v>
      </c>
      <c r="M173">
        <f>VLOOKUP(Tabella67[[#This Row],[DATA]], Tabella62[], 10, 0)</f>
        <v>0</v>
      </c>
      <c r="N173">
        <f>VLOOKUP(Tabella67[[#This Row],[DATA]], Tabella62[], 13, 0)</f>
        <v>336.84</v>
      </c>
      <c r="O173">
        <f>VLOOKUP(Tabella67[[#This Row],[DATA]], Tabella62[], 14, 0)</f>
        <v>3.0089999999999999</v>
      </c>
      <c r="P173">
        <f>VLOOKUP(Tabella67[[#This Row],[DATA]], Tabella62[], 15, 0)</f>
        <v>2.5999999999999999E-2</v>
      </c>
      <c r="Q173">
        <f>VLOOKUP(Tabella67[[#This Row],[DATA]], Tabella62[], 16, 0)</f>
        <v>0</v>
      </c>
      <c r="R173">
        <f>VLOOKUP(Tabella67[[#This Row],[DATA]], Tabella62[], 17, 0)</f>
        <v>0</v>
      </c>
      <c r="S173">
        <f>VLOOKUP(Tabella67[[#This Row],[DATA]], Tabella62[], 18, 0)</f>
        <v>0</v>
      </c>
      <c r="T173">
        <f>VLOOKUP(Tabella67[[#This Row],[DATA]], Tabella63[], 2, 0)</f>
        <v>47.69</v>
      </c>
      <c r="U173">
        <f>VLOOKUP(Tabella67[[#This Row],[DATA]], Tabella65[], 2, 0)</f>
        <v>53.57</v>
      </c>
      <c r="V173">
        <f>VLOOKUP(Tabella67[[#This Row],[DATA]], Tabella64[], 2, 0)</f>
        <v>51.56</v>
      </c>
      <c r="W173">
        <f>VLOOKUP(Tabella67[[#This Row],[DATA]], Tabella66[], 2, 0)</f>
        <v>37.5</v>
      </c>
      <c r="X173">
        <v>0</v>
      </c>
      <c r="Y173">
        <v>0</v>
      </c>
      <c r="AB173" s="45">
        <v>44032</v>
      </c>
      <c r="AC173" s="14">
        <v>5319.7259999999997</v>
      </c>
      <c r="AD173" s="14">
        <v>40.442</v>
      </c>
      <c r="AE173" s="14">
        <v>42.750999999999998</v>
      </c>
      <c r="AF173" s="14">
        <v>85.037999999999997</v>
      </c>
      <c r="AG173" s="14">
        <v>0.58299999999999996</v>
      </c>
      <c r="AH173" s="14">
        <v>0.96499999999999997</v>
      </c>
      <c r="AI173" s="14">
        <v>0.94</v>
      </c>
      <c r="AJ173" s="14"/>
      <c r="AK173" s="14"/>
      <c r="AL173" s="14"/>
      <c r="AM173" s="14"/>
      <c r="AN173" s="14">
        <v>174.41399999999999</v>
      </c>
      <c r="AO173" s="14">
        <v>1.3540000000000001</v>
      </c>
      <c r="AP173" s="14">
        <v>2.1999999999999999E-2</v>
      </c>
      <c r="AQ173" s="14"/>
      <c r="AR173" s="14"/>
      <c r="AS173" s="15"/>
      <c r="AU173" s="24">
        <v>44002</v>
      </c>
      <c r="AV173">
        <v>68.98</v>
      </c>
      <c r="AX173" s="24">
        <v>44002</v>
      </c>
      <c r="AY173">
        <v>63.02</v>
      </c>
      <c r="BA173" s="24">
        <v>44002</v>
      </c>
      <c r="BB173">
        <v>63.1</v>
      </c>
      <c r="BD173" s="24">
        <v>44002</v>
      </c>
      <c r="BE173">
        <v>62.5</v>
      </c>
    </row>
    <row r="174" spans="1:57" x14ac:dyDescent="0.3">
      <c r="A174" s="3">
        <v>44112</v>
      </c>
      <c r="B174" s="4">
        <v>2846.39</v>
      </c>
      <c r="C174" s="8">
        <v>198.26351643146705</v>
      </c>
      <c r="D174" s="38">
        <v>1.3394342278555962E-3</v>
      </c>
      <c r="E174">
        <f>VLOOKUP(Tabella67[[#This Row],[DATA]], Tabella62[], 2, 0)</f>
        <v>8591.4989999999998</v>
      </c>
      <c r="F174">
        <f>VLOOKUP(Tabella67[[#This Row],[DATA]], Tabella62[], 3, 0)</f>
        <v>77.751999999999995</v>
      </c>
      <c r="G174">
        <f>VLOOKUP(Tabella67[[#This Row],[DATA]], Tabella62[], 4, 0)</f>
        <v>72.42</v>
      </c>
      <c r="H174">
        <f>VLOOKUP(Tabella67[[#This Row],[DATA]], Tabella62[], 5, 0)</f>
        <v>150.358</v>
      </c>
      <c r="I174">
        <f>VLOOKUP(Tabella67[[#This Row],[DATA]], Tabella62[], 6, 0)</f>
        <v>1.2609999999999999</v>
      </c>
      <c r="J174">
        <f>VLOOKUP(Tabella67[[#This Row],[DATA]], Tabella62[], 7, 0)</f>
        <v>1.119</v>
      </c>
      <c r="K174">
        <f>VLOOKUP(Tabella67[[#This Row],[DATA]], Tabella62[], 8, 0)</f>
        <v>1.25</v>
      </c>
      <c r="L174">
        <f>VLOOKUP(Tabella67[[#This Row],[DATA]], Tabella62[], 9, 0)</f>
        <v>0</v>
      </c>
      <c r="M174">
        <f>VLOOKUP(Tabella67[[#This Row],[DATA]], Tabella62[], 10, 0)</f>
        <v>0</v>
      </c>
      <c r="N174">
        <f>VLOOKUP(Tabella67[[#This Row],[DATA]], Tabella62[], 13, 0)</f>
        <v>340.32100000000003</v>
      </c>
      <c r="O174">
        <f>VLOOKUP(Tabella67[[#This Row],[DATA]], Tabella62[], 14, 0)</f>
        <v>3.4809999999999999</v>
      </c>
      <c r="P174">
        <f>VLOOKUP(Tabella67[[#This Row],[DATA]], Tabella62[], 15, 0)</f>
        <v>2.5999999999999999E-2</v>
      </c>
      <c r="Q174">
        <f>VLOOKUP(Tabella67[[#This Row],[DATA]], Tabella62[], 16, 0)</f>
        <v>0</v>
      </c>
      <c r="R174">
        <f>VLOOKUP(Tabella67[[#This Row],[DATA]], Tabella62[], 17, 0)</f>
        <v>0</v>
      </c>
      <c r="S174">
        <f>VLOOKUP(Tabella67[[#This Row],[DATA]], Tabella62[], 18, 0)</f>
        <v>0</v>
      </c>
      <c r="T174">
        <f>VLOOKUP(Tabella67[[#This Row],[DATA]], Tabella63[], 2, 0)</f>
        <v>47.69</v>
      </c>
      <c r="U174">
        <f>VLOOKUP(Tabella67[[#This Row],[DATA]], Tabella65[], 2, 0)</f>
        <v>53.57</v>
      </c>
      <c r="V174">
        <f>VLOOKUP(Tabella67[[#This Row],[DATA]], Tabella64[], 2, 0)</f>
        <v>51.56</v>
      </c>
      <c r="W174">
        <f>VLOOKUP(Tabella67[[#This Row],[DATA]], Tabella66[], 2, 0)</f>
        <v>37.5</v>
      </c>
      <c r="X174">
        <v>0</v>
      </c>
      <c r="Y174">
        <v>0</v>
      </c>
      <c r="AB174" s="45">
        <v>44033</v>
      </c>
      <c r="AC174" s="16">
        <v>5359.6679999999997</v>
      </c>
      <c r="AD174" s="16">
        <v>39.942</v>
      </c>
      <c r="AE174" s="16">
        <v>42.347000000000001</v>
      </c>
      <c r="AF174" s="16">
        <v>86.085999999999999</v>
      </c>
      <c r="AG174" s="16">
        <v>1.0489999999999999</v>
      </c>
      <c r="AH174" s="16">
        <v>0.94399999999999995</v>
      </c>
      <c r="AI174" s="16">
        <v>0.94</v>
      </c>
      <c r="AJ174" s="16"/>
      <c r="AK174" s="16"/>
      <c r="AL174" s="16"/>
      <c r="AM174" s="16"/>
      <c r="AN174" s="16">
        <v>176.16300000000001</v>
      </c>
      <c r="AO174" s="16">
        <v>1.7490000000000001</v>
      </c>
      <c r="AP174" s="16">
        <v>2.1999999999999999E-2</v>
      </c>
      <c r="AQ174" s="16"/>
      <c r="AR174" s="16"/>
      <c r="AS174" s="17"/>
      <c r="AU174" s="24">
        <v>44003</v>
      </c>
      <c r="AV174">
        <v>68.98</v>
      </c>
      <c r="AX174" s="24">
        <v>44003</v>
      </c>
      <c r="AY174">
        <v>63.02</v>
      </c>
      <c r="BA174" s="24">
        <v>44003</v>
      </c>
      <c r="BB174">
        <v>63.1</v>
      </c>
      <c r="BD174" s="24">
        <v>44003</v>
      </c>
      <c r="BE174">
        <v>62.5</v>
      </c>
    </row>
    <row r="175" spans="1:57" x14ac:dyDescent="0.3">
      <c r="A175" s="1">
        <v>44113</v>
      </c>
      <c r="B175" s="2">
        <v>2834.09</v>
      </c>
      <c r="C175" s="7">
        <v>197.40676761907415</v>
      </c>
      <c r="D175" s="39">
        <v>-4.3306267157634118E-3</v>
      </c>
      <c r="E175">
        <f>VLOOKUP(Tabella67[[#This Row],[DATA]], Tabella62[], 2, 0)</f>
        <v>8673.5280000000002</v>
      </c>
      <c r="F175">
        <f>VLOOKUP(Tabella67[[#This Row],[DATA]], Tabella62[], 3, 0)</f>
        <v>82.028999999999996</v>
      </c>
      <c r="G175">
        <f>VLOOKUP(Tabella67[[#This Row],[DATA]], Tabella62[], 4, 0)</f>
        <v>75.039000000000001</v>
      </c>
      <c r="H175">
        <f>VLOOKUP(Tabella67[[#This Row],[DATA]], Tabella62[], 5, 0)</f>
        <v>151.715</v>
      </c>
      <c r="I175">
        <f>VLOOKUP(Tabella67[[#This Row],[DATA]], Tabella62[], 6, 0)</f>
        <v>1.357</v>
      </c>
      <c r="J175">
        <f>VLOOKUP(Tabella67[[#This Row],[DATA]], Tabella62[], 7, 0)</f>
        <v>1.1319999999999999</v>
      </c>
      <c r="K175">
        <f>VLOOKUP(Tabella67[[#This Row],[DATA]], Tabella62[], 8, 0)</f>
        <v>1.25</v>
      </c>
      <c r="L175">
        <f>VLOOKUP(Tabella67[[#This Row],[DATA]], Tabella62[], 9, 0)</f>
        <v>0</v>
      </c>
      <c r="M175">
        <f>VLOOKUP(Tabella67[[#This Row],[DATA]], Tabella62[], 10, 0)</f>
        <v>0</v>
      </c>
      <c r="N175">
        <f>VLOOKUP(Tabella67[[#This Row],[DATA]], Tabella62[], 13, 0)</f>
        <v>344.76400000000001</v>
      </c>
      <c r="O175">
        <f>VLOOKUP(Tabella67[[#This Row],[DATA]], Tabella62[], 14, 0)</f>
        <v>4.444</v>
      </c>
      <c r="P175">
        <f>VLOOKUP(Tabella67[[#This Row],[DATA]], Tabella62[], 15, 0)</f>
        <v>2.5000000000000001E-2</v>
      </c>
      <c r="Q175">
        <f>VLOOKUP(Tabella67[[#This Row],[DATA]], Tabella62[], 16, 0)</f>
        <v>0</v>
      </c>
      <c r="R175">
        <f>VLOOKUP(Tabella67[[#This Row],[DATA]], Tabella62[], 17, 0)</f>
        <v>0</v>
      </c>
      <c r="S175">
        <f>VLOOKUP(Tabella67[[#This Row],[DATA]], Tabella62[], 18, 0)</f>
        <v>0</v>
      </c>
      <c r="T175">
        <f>VLOOKUP(Tabella67[[#This Row],[DATA]], Tabella63[], 2, 0)</f>
        <v>47.69</v>
      </c>
      <c r="U175">
        <f>VLOOKUP(Tabella67[[#This Row],[DATA]], Tabella65[], 2, 0)</f>
        <v>53.57</v>
      </c>
      <c r="V175">
        <f>VLOOKUP(Tabella67[[#This Row],[DATA]], Tabella64[], 2, 0)</f>
        <v>51.56</v>
      </c>
      <c r="W175">
        <f>VLOOKUP(Tabella67[[#This Row],[DATA]], Tabella66[], 2, 0)</f>
        <v>37.5</v>
      </c>
      <c r="X175">
        <v>0</v>
      </c>
      <c r="Y175">
        <v>0</v>
      </c>
      <c r="AB175" s="45">
        <v>44034</v>
      </c>
      <c r="AC175" s="14">
        <v>5399.7610000000004</v>
      </c>
      <c r="AD175" s="14">
        <v>40.093000000000004</v>
      </c>
      <c r="AE175" s="14">
        <v>41.798999999999999</v>
      </c>
      <c r="AF175" s="14">
        <v>87.216999999999999</v>
      </c>
      <c r="AG175" s="14">
        <v>1.131</v>
      </c>
      <c r="AH175" s="14">
        <v>0.95299999999999996</v>
      </c>
      <c r="AI175" s="14">
        <v>0.94</v>
      </c>
      <c r="AJ175" s="14"/>
      <c r="AK175" s="14"/>
      <c r="AL175" s="14"/>
      <c r="AM175" s="14"/>
      <c r="AN175" s="14">
        <v>178.196</v>
      </c>
      <c r="AO175" s="14">
        <v>2.032</v>
      </c>
      <c r="AP175" s="14">
        <v>2.1999999999999999E-2</v>
      </c>
      <c r="AQ175" s="14"/>
      <c r="AR175" s="14"/>
      <c r="AS175" s="15"/>
      <c r="AU175" s="24">
        <v>44004</v>
      </c>
      <c r="AV175">
        <v>68.98</v>
      </c>
      <c r="AX175" s="24">
        <v>44004</v>
      </c>
      <c r="AY175">
        <v>63.02</v>
      </c>
      <c r="BA175" s="24">
        <v>44004</v>
      </c>
      <c r="BB175">
        <v>63.1</v>
      </c>
      <c r="BD175" s="24">
        <v>44004</v>
      </c>
      <c r="BE175">
        <v>62.5</v>
      </c>
    </row>
    <row r="176" spans="1:57" x14ac:dyDescent="0.3">
      <c r="A176" s="3">
        <v>44116</v>
      </c>
      <c r="B176" s="4">
        <v>2846.14</v>
      </c>
      <c r="C176" s="8">
        <v>198.24610283771923</v>
      </c>
      <c r="D176" s="38">
        <v>4.2427923081588123E-3</v>
      </c>
      <c r="E176">
        <f>VLOOKUP(Tabella67[[#This Row],[DATA]], Tabella62[], 2, 0)</f>
        <v>8944.3829999999998</v>
      </c>
      <c r="F176">
        <f>VLOOKUP(Tabella67[[#This Row],[DATA]], Tabella62[], 3, 0)</f>
        <v>91.876999999999995</v>
      </c>
      <c r="G176">
        <f>VLOOKUP(Tabella67[[#This Row],[DATA]], Tabella62[], 4, 0)</f>
        <v>83.510999999999996</v>
      </c>
      <c r="H176">
        <f>VLOOKUP(Tabella67[[#This Row],[DATA]], Tabella62[], 5, 0)</f>
        <v>154.84700000000001</v>
      </c>
      <c r="I176">
        <f>VLOOKUP(Tabella67[[#This Row],[DATA]], Tabella62[], 6, 0)</f>
        <v>0.84299999999999997</v>
      </c>
      <c r="J176">
        <f>VLOOKUP(Tabella67[[#This Row],[DATA]], Tabella62[], 7, 0)</f>
        <v>1.1930000000000001</v>
      </c>
      <c r="K176">
        <f>VLOOKUP(Tabella67[[#This Row],[DATA]], Tabella62[], 8, 0)</f>
        <v>1.24</v>
      </c>
      <c r="L176">
        <f>VLOOKUP(Tabella67[[#This Row],[DATA]], Tabella62[], 9, 0)</f>
        <v>0</v>
      </c>
      <c r="M176">
        <f>VLOOKUP(Tabella67[[#This Row],[DATA]], Tabella62[], 10, 0)</f>
        <v>0</v>
      </c>
      <c r="N176">
        <f>VLOOKUP(Tabella67[[#This Row],[DATA]], Tabella62[], 13, 0)</f>
        <v>352.02199999999999</v>
      </c>
      <c r="O176">
        <f>VLOOKUP(Tabella67[[#This Row],[DATA]], Tabella62[], 14, 0)</f>
        <v>1.1850000000000001</v>
      </c>
      <c r="P176">
        <f>VLOOKUP(Tabella67[[#This Row],[DATA]], Tabella62[], 15, 0)</f>
        <v>2.8000000000000001E-2</v>
      </c>
      <c r="Q176">
        <f>VLOOKUP(Tabella67[[#This Row],[DATA]], Tabella62[], 16, 0)</f>
        <v>0</v>
      </c>
      <c r="R176">
        <f>VLOOKUP(Tabella67[[#This Row],[DATA]], Tabella62[], 17, 0)</f>
        <v>0</v>
      </c>
      <c r="S176">
        <f>VLOOKUP(Tabella67[[#This Row],[DATA]], Tabella62[], 18, 0)</f>
        <v>0</v>
      </c>
      <c r="T176">
        <f>VLOOKUP(Tabella67[[#This Row],[DATA]], Tabella63[], 2, 0)</f>
        <v>47.69</v>
      </c>
      <c r="U176">
        <f>VLOOKUP(Tabella67[[#This Row],[DATA]], Tabella65[], 2, 0)</f>
        <v>53.57</v>
      </c>
      <c r="V176">
        <f>VLOOKUP(Tabella67[[#This Row],[DATA]], Tabella64[], 2, 0)</f>
        <v>51.56</v>
      </c>
      <c r="W176">
        <f>VLOOKUP(Tabella67[[#This Row],[DATA]], Tabella66[], 2, 0)</f>
        <v>37.5</v>
      </c>
      <c r="X176">
        <v>0</v>
      </c>
      <c r="Y176">
        <v>0</v>
      </c>
      <c r="AB176" s="45">
        <v>44035</v>
      </c>
      <c r="AC176" s="16">
        <v>5439.7160000000003</v>
      </c>
      <c r="AD176" s="16">
        <v>39.956000000000003</v>
      </c>
      <c r="AE176" s="16">
        <v>41.225999999999999</v>
      </c>
      <c r="AF176" s="16">
        <v>88.224000000000004</v>
      </c>
      <c r="AG176" s="16">
        <v>1.0069999999999999</v>
      </c>
      <c r="AH176" s="16">
        <v>0.93300000000000005</v>
      </c>
      <c r="AI176" s="16">
        <v>0.94</v>
      </c>
      <c r="AJ176" s="16"/>
      <c r="AK176" s="16"/>
      <c r="AL176" s="16"/>
      <c r="AM176" s="16"/>
      <c r="AN176" s="16">
        <v>180.25</v>
      </c>
      <c r="AO176" s="16">
        <v>2.0539999999999998</v>
      </c>
      <c r="AP176" s="16">
        <v>2.1999999999999999E-2</v>
      </c>
      <c r="AQ176" s="16"/>
      <c r="AR176" s="16"/>
      <c r="AS176" s="17"/>
      <c r="AU176" s="24">
        <v>44005</v>
      </c>
      <c r="AV176">
        <v>68.98</v>
      </c>
      <c r="AX176" s="24">
        <v>44005</v>
      </c>
      <c r="AY176">
        <v>63.02</v>
      </c>
      <c r="BA176" s="24">
        <v>44005</v>
      </c>
      <c r="BB176">
        <v>63.1</v>
      </c>
      <c r="BD176" s="24">
        <v>44005</v>
      </c>
      <c r="BE176">
        <v>62.5</v>
      </c>
    </row>
    <row r="177" spans="1:57" x14ac:dyDescent="0.3">
      <c r="A177" s="1">
        <v>44117</v>
      </c>
      <c r="B177" s="2">
        <v>2829.23</v>
      </c>
      <c r="C177" s="7">
        <v>197.06824735661647</v>
      </c>
      <c r="D177" s="39">
        <v>-5.9591004782830557E-3</v>
      </c>
      <c r="E177">
        <f>VLOOKUP(Tabella67[[#This Row],[DATA]], Tabella62[], 2, 0)</f>
        <v>9038.2070000000003</v>
      </c>
      <c r="F177">
        <f>VLOOKUP(Tabella67[[#This Row],[DATA]], Tabella62[], 3, 0)</f>
        <v>93.823999999999998</v>
      </c>
      <c r="G177">
        <f>VLOOKUP(Tabella67[[#This Row],[DATA]], Tabella62[], 4, 0)</f>
        <v>85.674000000000007</v>
      </c>
      <c r="H177">
        <f>VLOOKUP(Tabella67[[#This Row],[DATA]], Tabella62[], 5, 0)</f>
        <v>156.49199999999999</v>
      </c>
      <c r="I177">
        <f>VLOOKUP(Tabella67[[#This Row],[DATA]], Tabella62[], 6, 0)</f>
        <v>1.645</v>
      </c>
      <c r="J177">
        <f>VLOOKUP(Tabella67[[#This Row],[DATA]], Tabella62[], 7, 0)</f>
        <v>1.248</v>
      </c>
      <c r="K177">
        <f>VLOOKUP(Tabella67[[#This Row],[DATA]], Tabella62[], 8, 0)</f>
        <v>1.23</v>
      </c>
      <c r="L177">
        <f>VLOOKUP(Tabella67[[#This Row],[DATA]], Tabella62[], 9, 0)</f>
        <v>0</v>
      </c>
      <c r="M177">
        <f>VLOOKUP(Tabella67[[#This Row],[DATA]], Tabella62[], 10, 0)</f>
        <v>0</v>
      </c>
      <c r="N177">
        <f>VLOOKUP(Tabella67[[#This Row],[DATA]], Tabella62[], 13, 0)</f>
        <v>355.017</v>
      </c>
      <c r="O177">
        <f>VLOOKUP(Tabella67[[#This Row],[DATA]], Tabella62[], 14, 0)</f>
        <v>2.9950000000000001</v>
      </c>
      <c r="P177">
        <f>VLOOKUP(Tabella67[[#This Row],[DATA]], Tabella62[], 15, 0)</f>
        <v>2.8000000000000001E-2</v>
      </c>
      <c r="Q177">
        <f>VLOOKUP(Tabella67[[#This Row],[DATA]], Tabella62[], 16, 0)</f>
        <v>0</v>
      </c>
      <c r="R177">
        <f>VLOOKUP(Tabella67[[#This Row],[DATA]], Tabella62[], 17, 0)</f>
        <v>0</v>
      </c>
      <c r="S177">
        <f>VLOOKUP(Tabella67[[#This Row],[DATA]], Tabella62[], 18, 0)</f>
        <v>0</v>
      </c>
      <c r="T177">
        <f>VLOOKUP(Tabella67[[#This Row],[DATA]], Tabella63[], 2, 0)</f>
        <v>44.91</v>
      </c>
      <c r="U177">
        <f>VLOOKUP(Tabella67[[#This Row],[DATA]], Tabella65[], 2, 0)</f>
        <v>51.79</v>
      </c>
      <c r="V177">
        <f>VLOOKUP(Tabella67[[#This Row],[DATA]], Tabella64[], 2, 0)</f>
        <v>50</v>
      </c>
      <c r="W177">
        <f>VLOOKUP(Tabella67[[#This Row],[DATA]], Tabella66[], 2, 0)</f>
        <v>37.5</v>
      </c>
      <c r="X177">
        <v>0</v>
      </c>
      <c r="Y177">
        <v>0</v>
      </c>
      <c r="AB177" s="45">
        <v>44036</v>
      </c>
      <c r="AC177" s="14">
        <v>5479.3220000000001</v>
      </c>
      <c r="AD177" s="14">
        <v>39.606000000000002</v>
      </c>
      <c r="AE177" s="14">
        <v>40.628999999999998</v>
      </c>
      <c r="AF177" s="14">
        <v>89.272999999999996</v>
      </c>
      <c r="AG177" s="14">
        <v>1.0489999999999999</v>
      </c>
      <c r="AH177" s="14">
        <v>0.90100000000000002</v>
      </c>
      <c r="AI177" s="14">
        <v>0.94</v>
      </c>
      <c r="AJ177" s="14"/>
      <c r="AK177" s="14"/>
      <c r="AL177" s="14"/>
      <c r="AM177" s="14"/>
      <c r="AN177" s="14">
        <v>182.374</v>
      </c>
      <c r="AO177" s="14">
        <v>2.1240000000000001</v>
      </c>
      <c r="AP177" s="14">
        <v>2.1000000000000001E-2</v>
      </c>
      <c r="AQ177" s="14"/>
      <c r="AR177" s="14"/>
      <c r="AS177" s="15"/>
      <c r="AU177" s="24">
        <v>44006</v>
      </c>
      <c r="AV177">
        <v>68.98</v>
      </c>
      <c r="AX177" s="24">
        <v>44006</v>
      </c>
      <c r="AY177">
        <v>63.02</v>
      </c>
      <c r="BA177" s="24">
        <v>44006</v>
      </c>
      <c r="BB177">
        <v>63.1</v>
      </c>
      <c r="BD177" s="24">
        <v>44006</v>
      </c>
      <c r="BE177">
        <v>62.5</v>
      </c>
    </row>
    <row r="178" spans="1:57" x14ac:dyDescent="0.3">
      <c r="A178" s="3">
        <v>44118</v>
      </c>
      <c r="B178" s="4">
        <v>2856.08</v>
      </c>
      <c r="C178" s="8">
        <v>198.93846732513268</v>
      </c>
      <c r="D178" s="38">
        <v>9.4454654618068932E-3</v>
      </c>
      <c r="E178">
        <f>VLOOKUP(Tabella67[[#This Row],[DATA]], Tabella62[], 2, 0)</f>
        <v>9134.4359999999997</v>
      </c>
      <c r="F178">
        <f>VLOOKUP(Tabella67[[#This Row],[DATA]], Tabella62[], 3, 0)</f>
        <v>96.228999999999999</v>
      </c>
      <c r="G178">
        <f>VLOOKUP(Tabella67[[#This Row],[DATA]], Tabella62[], 4, 0)</f>
        <v>88.67</v>
      </c>
      <c r="H178">
        <f>VLOOKUP(Tabella67[[#This Row],[DATA]], Tabella62[], 5, 0)</f>
        <v>158.102</v>
      </c>
      <c r="I178">
        <f>VLOOKUP(Tabella67[[#This Row],[DATA]], Tabella62[], 6, 0)</f>
        <v>1.611</v>
      </c>
      <c r="J178">
        <f>VLOOKUP(Tabella67[[#This Row],[DATA]], Tabella62[], 7, 0)</f>
        <v>1.286</v>
      </c>
      <c r="K178">
        <f>VLOOKUP(Tabella67[[#This Row],[DATA]], Tabella62[], 8, 0)</f>
        <v>1.22</v>
      </c>
      <c r="L178">
        <f>VLOOKUP(Tabella67[[#This Row],[DATA]], Tabella62[], 9, 0)</f>
        <v>0</v>
      </c>
      <c r="M178">
        <f>VLOOKUP(Tabella67[[#This Row],[DATA]], Tabella62[], 10, 0)</f>
        <v>0</v>
      </c>
      <c r="N178">
        <f>VLOOKUP(Tabella67[[#This Row],[DATA]], Tabella62[], 13, 0)</f>
        <v>358.29599999999999</v>
      </c>
      <c r="O178">
        <f>VLOOKUP(Tabella67[[#This Row],[DATA]], Tabella62[], 14, 0)</f>
        <v>3.2789999999999999</v>
      </c>
      <c r="P178">
        <f>VLOOKUP(Tabella67[[#This Row],[DATA]], Tabella62[], 15, 0)</f>
        <v>2.9000000000000001E-2</v>
      </c>
      <c r="Q178">
        <f>VLOOKUP(Tabella67[[#This Row],[DATA]], Tabella62[], 16, 0)</f>
        <v>0</v>
      </c>
      <c r="R178">
        <f>VLOOKUP(Tabella67[[#This Row],[DATA]], Tabella62[], 17, 0)</f>
        <v>0</v>
      </c>
      <c r="S178">
        <f>VLOOKUP(Tabella67[[#This Row],[DATA]], Tabella62[], 18, 0)</f>
        <v>0</v>
      </c>
      <c r="T178">
        <f>VLOOKUP(Tabella67[[#This Row],[DATA]], Tabella63[], 2, 0)</f>
        <v>44.91</v>
      </c>
      <c r="U178">
        <f>VLOOKUP(Tabella67[[#This Row],[DATA]], Tabella65[], 2, 0)</f>
        <v>51.79</v>
      </c>
      <c r="V178">
        <f>VLOOKUP(Tabella67[[#This Row],[DATA]], Tabella64[], 2, 0)</f>
        <v>50</v>
      </c>
      <c r="W178">
        <f>VLOOKUP(Tabella67[[#This Row],[DATA]], Tabella66[], 2, 0)</f>
        <v>37.5</v>
      </c>
      <c r="X178">
        <v>0</v>
      </c>
      <c r="Y178">
        <v>0</v>
      </c>
      <c r="AB178" s="45">
        <v>44037</v>
      </c>
      <c r="AC178" s="16">
        <v>5519.2979999999998</v>
      </c>
      <c r="AD178" s="16">
        <v>39.975999999999999</v>
      </c>
      <c r="AE178" s="16">
        <v>40.256</v>
      </c>
      <c r="AF178" s="16">
        <v>90.274000000000001</v>
      </c>
      <c r="AG178" s="16">
        <v>1.0009999999999999</v>
      </c>
      <c r="AH178" s="16">
        <v>0.92400000000000004</v>
      </c>
      <c r="AI178" s="16">
        <v>0.94</v>
      </c>
      <c r="AJ178" s="16"/>
      <c r="AK178" s="16"/>
      <c r="AL178" s="16"/>
      <c r="AM178" s="16"/>
      <c r="AN178" s="16">
        <v>184.37299999999999</v>
      </c>
      <c r="AO178" s="16">
        <v>1.9990000000000001</v>
      </c>
      <c r="AP178" s="16">
        <v>2.1999999999999999E-2</v>
      </c>
      <c r="AQ178" s="16"/>
      <c r="AR178" s="16"/>
      <c r="AS178" s="17"/>
      <c r="AU178" s="24">
        <v>44007</v>
      </c>
      <c r="AV178">
        <v>68.98</v>
      </c>
      <c r="AX178" s="24">
        <v>44007</v>
      </c>
      <c r="AY178">
        <v>63.02</v>
      </c>
      <c r="BA178" s="24">
        <v>44007</v>
      </c>
      <c r="BB178">
        <v>63.1</v>
      </c>
      <c r="BD178" s="24">
        <v>44007</v>
      </c>
      <c r="BE178">
        <v>62.5</v>
      </c>
    </row>
    <row r="179" spans="1:57" x14ac:dyDescent="0.3">
      <c r="A179" s="1">
        <v>44119</v>
      </c>
      <c r="B179" s="2">
        <v>2817.29</v>
      </c>
      <c r="C179" s="7">
        <v>196.23657411922042</v>
      </c>
      <c r="D179" s="39">
        <v>-1.367462529701825E-2</v>
      </c>
      <c r="E179">
        <f>VLOOKUP(Tabella67[[#This Row],[DATA]], Tabella62[], 2, 0)</f>
        <v>9227.3410000000003</v>
      </c>
      <c r="F179">
        <f>VLOOKUP(Tabella67[[#This Row],[DATA]], Tabella62[], 3, 0)</f>
        <v>92.905000000000001</v>
      </c>
      <c r="G179">
        <f>VLOOKUP(Tabella67[[#This Row],[DATA]], Tabella62[], 4, 0)</f>
        <v>90.834999999999994</v>
      </c>
      <c r="H179">
        <f>VLOOKUP(Tabella67[[#This Row],[DATA]], Tabella62[], 5, 0)</f>
        <v>160.02799999999999</v>
      </c>
      <c r="I179">
        <f>VLOOKUP(Tabella67[[#This Row],[DATA]], Tabella62[], 6, 0)</f>
        <v>1.9259999999999999</v>
      </c>
      <c r="J179">
        <f>VLOOKUP(Tabella67[[#This Row],[DATA]], Tabella62[], 7, 0)</f>
        <v>1.381</v>
      </c>
      <c r="K179">
        <f>VLOOKUP(Tabella67[[#This Row],[DATA]], Tabella62[], 8, 0)</f>
        <v>1.2</v>
      </c>
      <c r="L179">
        <f>VLOOKUP(Tabella67[[#This Row],[DATA]], Tabella62[], 9, 0)</f>
        <v>0</v>
      </c>
      <c r="M179">
        <f>VLOOKUP(Tabella67[[#This Row],[DATA]], Tabella62[], 10, 0)</f>
        <v>0</v>
      </c>
      <c r="N179">
        <f>VLOOKUP(Tabella67[[#This Row],[DATA]], Tabella62[], 13, 0)</f>
        <v>361.73899999999998</v>
      </c>
      <c r="O179">
        <f>VLOOKUP(Tabella67[[#This Row],[DATA]], Tabella62[], 14, 0)</f>
        <v>3.4430000000000001</v>
      </c>
      <c r="P179">
        <f>VLOOKUP(Tabella67[[#This Row],[DATA]], Tabella62[], 15, 0)</f>
        <v>0.03</v>
      </c>
      <c r="Q179">
        <f>VLOOKUP(Tabella67[[#This Row],[DATA]], Tabella62[], 16, 0)</f>
        <v>0</v>
      </c>
      <c r="R179">
        <f>VLOOKUP(Tabella67[[#This Row],[DATA]], Tabella62[], 17, 0)</f>
        <v>0</v>
      </c>
      <c r="S179">
        <f>VLOOKUP(Tabella67[[#This Row],[DATA]], Tabella62[], 18, 0)</f>
        <v>0</v>
      </c>
      <c r="T179">
        <f>VLOOKUP(Tabella67[[#This Row],[DATA]], Tabella63[], 2, 0)</f>
        <v>44.91</v>
      </c>
      <c r="U179">
        <f>VLOOKUP(Tabella67[[#This Row],[DATA]], Tabella65[], 2, 0)</f>
        <v>51.79</v>
      </c>
      <c r="V179">
        <f>VLOOKUP(Tabella67[[#This Row],[DATA]], Tabella64[], 2, 0)</f>
        <v>50</v>
      </c>
      <c r="W179">
        <f>VLOOKUP(Tabella67[[#This Row],[DATA]], Tabella66[], 2, 0)</f>
        <v>37.5</v>
      </c>
      <c r="X179">
        <v>0</v>
      </c>
      <c r="Y179">
        <v>0</v>
      </c>
      <c r="AB179" s="45">
        <v>44038</v>
      </c>
      <c r="AC179" s="14">
        <v>5558.6440000000002</v>
      </c>
      <c r="AD179" s="14">
        <v>39.345999999999997</v>
      </c>
      <c r="AE179" s="14">
        <v>39.908999999999999</v>
      </c>
      <c r="AF179" s="14">
        <v>90.801000000000002</v>
      </c>
      <c r="AG179" s="14">
        <v>0.52800000000000002</v>
      </c>
      <c r="AH179" s="14">
        <v>0.90700000000000003</v>
      </c>
      <c r="AI179" s="14">
        <v>0.94</v>
      </c>
      <c r="AJ179" s="14"/>
      <c r="AK179" s="14"/>
      <c r="AL179" s="14"/>
      <c r="AM179" s="14"/>
      <c r="AN179" s="14">
        <v>186.01599999999999</v>
      </c>
      <c r="AO179" s="14">
        <v>1.643</v>
      </c>
      <c r="AP179" s="14">
        <v>2.1999999999999999E-2</v>
      </c>
      <c r="AQ179" s="14"/>
      <c r="AR179" s="14"/>
      <c r="AS179" s="15"/>
      <c r="AU179" s="24">
        <v>44008</v>
      </c>
      <c r="AV179">
        <v>68.98</v>
      </c>
      <c r="AX179" s="24">
        <v>44008</v>
      </c>
      <c r="AY179">
        <v>63.02</v>
      </c>
      <c r="BA179" s="24">
        <v>44008</v>
      </c>
      <c r="BB179">
        <v>63.1</v>
      </c>
      <c r="BD179" s="24">
        <v>44008</v>
      </c>
      <c r="BE179">
        <v>62.5</v>
      </c>
    </row>
    <row r="180" spans="1:57" x14ac:dyDescent="0.3">
      <c r="A180" s="3">
        <v>44120</v>
      </c>
      <c r="B180" s="4">
        <v>2799.54</v>
      </c>
      <c r="C180" s="8">
        <v>195.00020896312498</v>
      </c>
      <c r="D180" s="38">
        <v>-6.320312021998579E-3</v>
      </c>
      <c r="E180">
        <f>VLOOKUP(Tabella67[[#This Row],[DATA]], Tabella62[], 2, 0)</f>
        <v>9329.7109999999993</v>
      </c>
      <c r="F180">
        <f>VLOOKUP(Tabella67[[#This Row],[DATA]], Tabella62[], 3, 0)</f>
        <v>102.37</v>
      </c>
      <c r="G180">
        <f>VLOOKUP(Tabella67[[#This Row],[DATA]], Tabella62[], 4, 0)</f>
        <v>93.74</v>
      </c>
      <c r="H180">
        <f>VLOOKUP(Tabella67[[#This Row],[DATA]], Tabella62[], 5, 0)</f>
        <v>161.60400000000001</v>
      </c>
      <c r="I180">
        <f>VLOOKUP(Tabella67[[#This Row],[DATA]], Tabella62[], 6, 0)</f>
        <v>1.5760000000000001</v>
      </c>
      <c r="J180">
        <f>VLOOKUP(Tabella67[[#This Row],[DATA]], Tabella62[], 7, 0)</f>
        <v>1.413</v>
      </c>
      <c r="K180">
        <f>VLOOKUP(Tabella67[[#This Row],[DATA]], Tabella62[], 8, 0)</f>
        <v>1.19</v>
      </c>
      <c r="L180">
        <f>VLOOKUP(Tabella67[[#This Row],[DATA]], Tabella62[], 9, 0)</f>
        <v>0</v>
      </c>
      <c r="M180">
        <f>VLOOKUP(Tabella67[[#This Row],[DATA]], Tabella62[], 10, 0)</f>
        <v>0</v>
      </c>
      <c r="N180">
        <f>VLOOKUP(Tabella67[[#This Row],[DATA]], Tabella62[], 13, 0)</f>
        <v>365.32900000000001</v>
      </c>
      <c r="O180">
        <f>VLOOKUP(Tabella67[[#This Row],[DATA]], Tabella62[], 14, 0)</f>
        <v>3.59</v>
      </c>
      <c r="P180">
        <f>VLOOKUP(Tabella67[[#This Row],[DATA]], Tabella62[], 15, 0)</f>
        <v>3.2000000000000001E-2</v>
      </c>
      <c r="Q180">
        <f>VLOOKUP(Tabella67[[#This Row],[DATA]], Tabella62[], 16, 0)</f>
        <v>0</v>
      </c>
      <c r="R180">
        <f>VLOOKUP(Tabella67[[#This Row],[DATA]], Tabella62[], 17, 0)</f>
        <v>0</v>
      </c>
      <c r="S180">
        <f>VLOOKUP(Tabella67[[#This Row],[DATA]], Tabella62[], 18, 0)</f>
        <v>0</v>
      </c>
      <c r="T180">
        <f>VLOOKUP(Tabella67[[#This Row],[DATA]], Tabella63[], 2, 0)</f>
        <v>44.91</v>
      </c>
      <c r="U180">
        <f>VLOOKUP(Tabella67[[#This Row],[DATA]], Tabella65[], 2, 0)</f>
        <v>51.79</v>
      </c>
      <c r="V180">
        <f>VLOOKUP(Tabella67[[#This Row],[DATA]], Tabella64[], 2, 0)</f>
        <v>50</v>
      </c>
      <c r="W180">
        <f>VLOOKUP(Tabella67[[#This Row],[DATA]], Tabella66[], 2, 0)</f>
        <v>37.5</v>
      </c>
      <c r="X180">
        <v>0</v>
      </c>
      <c r="Y180">
        <v>0</v>
      </c>
      <c r="AB180" s="45">
        <v>44039</v>
      </c>
      <c r="AC180" s="16">
        <v>5597.0709999999999</v>
      </c>
      <c r="AD180" s="16">
        <v>38.427</v>
      </c>
      <c r="AE180" s="16">
        <v>39.621000000000002</v>
      </c>
      <c r="AF180" s="16">
        <v>91.384</v>
      </c>
      <c r="AG180" s="16">
        <v>0.58299999999999996</v>
      </c>
      <c r="AH180" s="16">
        <v>0.90700000000000003</v>
      </c>
      <c r="AI180" s="16">
        <v>0.94</v>
      </c>
      <c r="AJ180" s="16"/>
      <c r="AK180" s="16"/>
      <c r="AL180" s="16"/>
      <c r="AM180" s="16"/>
      <c r="AN180" s="16">
        <v>187.28800000000001</v>
      </c>
      <c r="AO180" s="16">
        <v>1.272</v>
      </c>
      <c r="AP180" s="16">
        <v>2.1999999999999999E-2</v>
      </c>
      <c r="AQ180" s="16"/>
      <c r="AR180" s="16"/>
      <c r="AS180" s="17"/>
      <c r="AU180" s="24">
        <v>44009</v>
      </c>
      <c r="AV180">
        <v>68.98</v>
      </c>
      <c r="AX180" s="24">
        <v>44009</v>
      </c>
      <c r="AY180">
        <v>63.02</v>
      </c>
      <c r="BA180" s="24">
        <v>44009</v>
      </c>
      <c r="BB180">
        <v>63.1</v>
      </c>
      <c r="BD180" s="24">
        <v>44009</v>
      </c>
      <c r="BE180">
        <v>62.5</v>
      </c>
    </row>
    <row r="181" spans="1:57" x14ac:dyDescent="0.3">
      <c r="A181" s="1">
        <v>44123</v>
      </c>
      <c r="B181" s="2">
        <v>2794.27</v>
      </c>
      <c r="C181" s="7">
        <v>194.63313040692086</v>
      </c>
      <c r="D181" s="39">
        <v>-1.8842261568330048E-3</v>
      </c>
      <c r="E181">
        <f>VLOOKUP(Tabella67[[#This Row],[DATA]], Tabella62[], 2, 0)</f>
        <v>9640.5149999999994</v>
      </c>
      <c r="F181">
        <f>VLOOKUP(Tabella67[[#This Row],[DATA]], Tabella62[], 3, 0)</f>
        <v>108.57899999999999</v>
      </c>
      <c r="G181">
        <f>VLOOKUP(Tabella67[[#This Row],[DATA]], Tabella62[], 4, 0)</f>
        <v>99.447000000000003</v>
      </c>
      <c r="H181">
        <f>VLOOKUP(Tabella67[[#This Row],[DATA]], Tabella62[], 5, 0)</f>
        <v>165.88800000000001</v>
      </c>
      <c r="I181">
        <f>VLOOKUP(Tabella67[[#This Row],[DATA]], Tabella62[], 6, 0)</f>
        <v>1.1379999999999999</v>
      </c>
      <c r="J181">
        <f>VLOOKUP(Tabella67[[#This Row],[DATA]], Tabella62[], 7, 0)</f>
        <v>1.577</v>
      </c>
      <c r="K181">
        <f>VLOOKUP(Tabella67[[#This Row],[DATA]], Tabella62[], 8, 0)</f>
        <v>1.17</v>
      </c>
      <c r="L181">
        <f>VLOOKUP(Tabella67[[#This Row],[DATA]], Tabella62[], 9, 0)</f>
        <v>0</v>
      </c>
      <c r="M181">
        <f>VLOOKUP(Tabella67[[#This Row],[DATA]], Tabella62[], 10, 0)</f>
        <v>0</v>
      </c>
      <c r="N181">
        <f>VLOOKUP(Tabella67[[#This Row],[DATA]], Tabella62[], 13, 0)</f>
        <v>374.71300000000002</v>
      </c>
      <c r="O181">
        <f>VLOOKUP(Tabella67[[#This Row],[DATA]], Tabella62[], 14, 0)</f>
        <v>2.569</v>
      </c>
      <c r="P181">
        <f>VLOOKUP(Tabella67[[#This Row],[DATA]], Tabella62[], 15, 0)</f>
        <v>3.1E-2</v>
      </c>
      <c r="Q181">
        <f>VLOOKUP(Tabella67[[#This Row],[DATA]], Tabella62[], 16, 0)</f>
        <v>0</v>
      </c>
      <c r="R181">
        <f>VLOOKUP(Tabella67[[#This Row],[DATA]], Tabella62[], 17, 0)</f>
        <v>0</v>
      </c>
      <c r="S181">
        <f>VLOOKUP(Tabella67[[#This Row],[DATA]], Tabella62[], 18, 0)</f>
        <v>0</v>
      </c>
      <c r="T181">
        <f>VLOOKUP(Tabella67[[#This Row],[DATA]], Tabella63[], 2, 0)</f>
        <v>44.91</v>
      </c>
      <c r="U181">
        <f>VLOOKUP(Tabella67[[#This Row],[DATA]], Tabella65[], 2, 0)</f>
        <v>51.79</v>
      </c>
      <c r="V181">
        <f>VLOOKUP(Tabella67[[#This Row],[DATA]], Tabella64[], 2, 0)</f>
        <v>50</v>
      </c>
      <c r="W181">
        <f>VLOOKUP(Tabella67[[#This Row],[DATA]], Tabella66[], 2, 0)</f>
        <v>37.5</v>
      </c>
      <c r="X181">
        <v>0</v>
      </c>
      <c r="Y181">
        <v>0</v>
      </c>
      <c r="AB181" s="45">
        <v>44040</v>
      </c>
      <c r="AC181" s="14">
        <v>5633.9430000000002</v>
      </c>
      <c r="AD181" s="14">
        <v>36.872</v>
      </c>
      <c r="AE181" s="14">
        <v>39.182000000000002</v>
      </c>
      <c r="AF181" s="14">
        <v>92.405000000000001</v>
      </c>
      <c r="AG181" s="14">
        <v>1.0209999999999999</v>
      </c>
      <c r="AH181" s="14">
        <v>0.90300000000000002</v>
      </c>
      <c r="AI181" s="14">
        <v>0.94</v>
      </c>
      <c r="AJ181" s="14"/>
      <c r="AK181" s="14"/>
      <c r="AL181" s="14"/>
      <c r="AM181" s="14"/>
      <c r="AN181" s="14">
        <v>188.947</v>
      </c>
      <c r="AO181" s="14">
        <v>1.659</v>
      </c>
      <c r="AP181" s="14">
        <v>2.1000000000000001E-2</v>
      </c>
      <c r="AQ181" s="14"/>
      <c r="AR181" s="14"/>
      <c r="AS181" s="15"/>
      <c r="AU181" s="24">
        <v>44010</v>
      </c>
      <c r="AV181">
        <v>68.98</v>
      </c>
      <c r="AX181" s="24">
        <v>44010</v>
      </c>
      <c r="AY181">
        <v>63.02</v>
      </c>
      <c r="BA181" s="24">
        <v>44010</v>
      </c>
      <c r="BB181">
        <v>63.1</v>
      </c>
      <c r="BD181" s="24">
        <v>44010</v>
      </c>
      <c r="BE181">
        <v>62.5</v>
      </c>
    </row>
    <row r="182" spans="1:57" x14ac:dyDescent="0.3">
      <c r="A182" s="3">
        <v>44124</v>
      </c>
      <c r="B182" s="4">
        <v>2803.06</v>
      </c>
      <c r="C182" s="8">
        <v>195.24539236309431</v>
      </c>
      <c r="D182" s="38">
        <v>3.1407857767080877E-3</v>
      </c>
      <c r="E182">
        <f>VLOOKUP(Tabella67[[#This Row],[DATA]], Tabella62[], 2, 0)</f>
        <v>9750.91</v>
      </c>
      <c r="F182">
        <f>VLOOKUP(Tabella67[[#This Row],[DATA]], Tabella62[], 3, 0)</f>
        <v>110.395</v>
      </c>
      <c r="G182">
        <f>VLOOKUP(Tabella67[[#This Row],[DATA]], Tabella62[], 4, 0)</f>
        <v>101.815</v>
      </c>
      <c r="H182">
        <f>VLOOKUP(Tabella67[[#This Row],[DATA]], Tabella62[], 5, 0)</f>
        <v>167.72399999999999</v>
      </c>
      <c r="I182">
        <f>VLOOKUP(Tabella67[[#This Row],[DATA]], Tabella62[], 6, 0)</f>
        <v>1.837</v>
      </c>
      <c r="J182">
        <f>VLOOKUP(Tabella67[[#This Row],[DATA]], Tabella62[], 7, 0)</f>
        <v>1.605</v>
      </c>
      <c r="K182">
        <f>VLOOKUP(Tabella67[[#This Row],[DATA]], Tabella62[], 8, 0)</f>
        <v>1.17</v>
      </c>
      <c r="L182">
        <f>VLOOKUP(Tabella67[[#This Row],[DATA]], Tabella62[], 9, 0)</f>
        <v>0</v>
      </c>
      <c r="M182">
        <f>VLOOKUP(Tabella67[[#This Row],[DATA]], Tabella62[], 10, 0)</f>
        <v>0</v>
      </c>
      <c r="N182">
        <f>VLOOKUP(Tabella67[[#This Row],[DATA]], Tabella62[], 13, 0)</f>
        <v>378.11700000000002</v>
      </c>
      <c r="O182">
        <f>VLOOKUP(Tabella67[[#This Row],[DATA]], Tabella62[], 14, 0)</f>
        <v>3.4039999999999999</v>
      </c>
      <c r="P182">
        <f>VLOOKUP(Tabella67[[#This Row],[DATA]], Tabella62[], 15, 0)</f>
        <v>3.1E-2</v>
      </c>
      <c r="Q182">
        <f>VLOOKUP(Tabella67[[#This Row],[DATA]], Tabella62[], 16, 0)</f>
        <v>0</v>
      </c>
      <c r="R182">
        <f>VLOOKUP(Tabella67[[#This Row],[DATA]], Tabella62[], 17, 0)</f>
        <v>0</v>
      </c>
      <c r="S182">
        <f>VLOOKUP(Tabella67[[#This Row],[DATA]], Tabella62[], 18, 0)</f>
        <v>0</v>
      </c>
      <c r="T182">
        <f>VLOOKUP(Tabella67[[#This Row],[DATA]], Tabella63[], 2, 0)</f>
        <v>44.91</v>
      </c>
      <c r="U182">
        <f>VLOOKUP(Tabella67[[#This Row],[DATA]], Tabella65[], 2, 0)</f>
        <v>51.79</v>
      </c>
      <c r="V182">
        <f>VLOOKUP(Tabella67[[#This Row],[DATA]], Tabella64[], 2, 0)</f>
        <v>50</v>
      </c>
      <c r="W182">
        <f>VLOOKUP(Tabella67[[#This Row],[DATA]], Tabella66[], 2, 0)</f>
        <v>37.5</v>
      </c>
      <c r="X182">
        <v>0</v>
      </c>
      <c r="Y182">
        <v>0</v>
      </c>
      <c r="AB182" s="45">
        <v>44041</v>
      </c>
      <c r="AC182" s="16">
        <v>5671.2870000000003</v>
      </c>
      <c r="AD182" s="16">
        <v>37.344000000000001</v>
      </c>
      <c r="AE182" s="16">
        <v>38.79</v>
      </c>
      <c r="AF182" s="16">
        <v>93.55</v>
      </c>
      <c r="AG182" s="16">
        <v>1.145</v>
      </c>
      <c r="AH182" s="16">
        <v>0.90500000000000003</v>
      </c>
      <c r="AI182" s="16">
        <v>0.94</v>
      </c>
      <c r="AJ182" s="16"/>
      <c r="AK182" s="16"/>
      <c r="AL182" s="16"/>
      <c r="AM182" s="16"/>
      <c r="AN182" s="16">
        <v>190.922</v>
      </c>
      <c r="AO182" s="16">
        <v>1.9750000000000001</v>
      </c>
      <c r="AP182" s="16">
        <v>2.1000000000000001E-2</v>
      </c>
      <c r="AQ182" s="16"/>
      <c r="AR182" s="16"/>
      <c r="AS182" s="17"/>
      <c r="AU182" s="24">
        <v>44011</v>
      </c>
      <c r="AV182">
        <v>68.98</v>
      </c>
      <c r="AX182" s="24">
        <v>44011</v>
      </c>
      <c r="AY182">
        <v>63.02</v>
      </c>
      <c r="BA182" s="24">
        <v>44011</v>
      </c>
      <c r="BB182">
        <v>63.1</v>
      </c>
      <c r="BD182" s="24">
        <v>44011</v>
      </c>
      <c r="BE182">
        <v>62.5</v>
      </c>
    </row>
    <row r="183" spans="1:57" x14ac:dyDescent="0.3">
      <c r="A183" s="1">
        <v>44125</v>
      </c>
      <c r="B183" s="2">
        <v>2786.23</v>
      </c>
      <c r="C183" s="7">
        <v>194.07310923199086</v>
      </c>
      <c r="D183" s="39">
        <v>-6.0222500049670509E-3</v>
      </c>
      <c r="E183">
        <f>VLOOKUP(Tabella67[[#This Row],[DATA]], Tabella62[], 2, 0)</f>
        <v>9856.7549999999992</v>
      </c>
      <c r="F183">
        <f>VLOOKUP(Tabella67[[#This Row],[DATA]], Tabella62[], 3, 0)</f>
        <v>105.845</v>
      </c>
      <c r="G183">
        <f>VLOOKUP(Tabella67[[#This Row],[DATA]], Tabella62[], 4, 0)</f>
        <v>103.188</v>
      </c>
      <c r="H183">
        <f>VLOOKUP(Tabella67[[#This Row],[DATA]], Tabella62[], 5, 0)</f>
        <v>169.869</v>
      </c>
      <c r="I183">
        <f>VLOOKUP(Tabella67[[#This Row],[DATA]], Tabella62[], 6, 0)</f>
        <v>2.145</v>
      </c>
      <c r="J183">
        <f>VLOOKUP(Tabella67[[#This Row],[DATA]], Tabella62[], 7, 0)</f>
        <v>1.681</v>
      </c>
      <c r="K183">
        <f>VLOOKUP(Tabella67[[#This Row],[DATA]], Tabella62[], 8, 0)</f>
        <v>1.1499999999999999</v>
      </c>
      <c r="L183">
        <f>VLOOKUP(Tabella67[[#This Row],[DATA]], Tabella62[], 9, 0)</f>
        <v>0</v>
      </c>
      <c r="M183">
        <f>VLOOKUP(Tabella67[[#This Row],[DATA]], Tabella62[], 10, 0)</f>
        <v>0</v>
      </c>
      <c r="N183">
        <f>VLOOKUP(Tabella67[[#This Row],[DATA]], Tabella62[], 13, 0)</f>
        <v>381.62700000000001</v>
      </c>
      <c r="O183">
        <f>VLOOKUP(Tabella67[[#This Row],[DATA]], Tabella62[], 14, 0)</f>
        <v>3.51</v>
      </c>
      <c r="P183">
        <f>VLOOKUP(Tabella67[[#This Row],[DATA]], Tabella62[], 15, 0)</f>
        <v>3.1E-2</v>
      </c>
      <c r="Q183">
        <f>VLOOKUP(Tabella67[[#This Row],[DATA]], Tabella62[], 16, 0)</f>
        <v>0</v>
      </c>
      <c r="R183">
        <f>VLOOKUP(Tabella67[[#This Row],[DATA]], Tabella62[], 17, 0)</f>
        <v>0</v>
      </c>
      <c r="S183">
        <f>VLOOKUP(Tabella67[[#This Row],[DATA]], Tabella62[], 18, 0)</f>
        <v>0</v>
      </c>
      <c r="T183">
        <f>VLOOKUP(Tabella67[[#This Row],[DATA]], Tabella63[], 2, 0)</f>
        <v>44.91</v>
      </c>
      <c r="U183">
        <f>VLOOKUP(Tabella67[[#This Row],[DATA]], Tabella65[], 2, 0)</f>
        <v>51.79</v>
      </c>
      <c r="V183">
        <f>VLOOKUP(Tabella67[[#This Row],[DATA]], Tabella64[], 2, 0)</f>
        <v>50</v>
      </c>
      <c r="W183">
        <f>VLOOKUP(Tabella67[[#This Row],[DATA]], Tabella66[], 2, 0)</f>
        <v>37.5</v>
      </c>
      <c r="X183">
        <v>0</v>
      </c>
      <c r="Y183">
        <v>0</v>
      </c>
      <c r="AB183" s="45">
        <v>44042</v>
      </c>
      <c r="AC183" s="14">
        <v>5708.8720000000003</v>
      </c>
      <c r="AD183" s="14">
        <v>37.584000000000003</v>
      </c>
      <c r="AE183" s="14">
        <v>38.451000000000001</v>
      </c>
      <c r="AF183" s="14">
        <v>94.427000000000007</v>
      </c>
      <c r="AG183" s="14">
        <v>0.877</v>
      </c>
      <c r="AH183" s="14">
        <v>0.88600000000000001</v>
      </c>
      <c r="AI183" s="14">
        <v>0.94</v>
      </c>
      <c r="AJ183" s="14"/>
      <c r="AK183" s="14"/>
      <c r="AL183" s="14"/>
      <c r="AM183" s="14"/>
      <c r="AN183" s="14">
        <v>193.00299999999999</v>
      </c>
      <c r="AO183" s="14">
        <v>2.081</v>
      </c>
      <c r="AP183" s="14">
        <v>2.1000000000000001E-2</v>
      </c>
      <c r="AQ183" s="14"/>
      <c r="AR183" s="14"/>
      <c r="AS183" s="15"/>
      <c r="AU183" s="24">
        <v>44012</v>
      </c>
      <c r="AV183">
        <v>68.98</v>
      </c>
      <c r="AX183" s="24">
        <v>44012</v>
      </c>
      <c r="AY183">
        <v>63.02</v>
      </c>
      <c r="BA183" s="24">
        <v>44012</v>
      </c>
      <c r="BB183">
        <v>63.1</v>
      </c>
      <c r="BD183" s="24">
        <v>44012</v>
      </c>
      <c r="BE183">
        <v>62.5</v>
      </c>
    </row>
    <row r="184" spans="1:57" x14ac:dyDescent="0.3">
      <c r="A184" s="3">
        <v>44126</v>
      </c>
      <c r="B184" s="4">
        <v>2803.17</v>
      </c>
      <c r="C184" s="8">
        <v>195.25305434434335</v>
      </c>
      <c r="D184" s="38">
        <v>6.0614920624688269E-3</v>
      </c>
      <c r="E184">
        <f>VLOOKUP(Tabella67[[#This Row],[DATA]], Tabella62[], 2, 0)</f>
        <v>9964.3809999999994</v>
      </c>
      <c r="F184">
        <f>VLOOKUP(Tabella67[[#This Row],[DATA]], Tabella62[], 3, 0)</f>
        <v>107.626</v>
      </c>
      <c r="G184">
        <f>VLOOKUP(Tabella67[[#This Row],[DATA]], Tabella62[], 4, 0)</f>
        <v>105.291</v>
      </c>
      <c r="H184">
        <f>VLOOKUP(Tabella67[[#This Row],[DATA]], Tabella62[], 5, 0)</f>
        <v>171.83</v>
      </c>
      <c r="I184">
        <f>VLOOKUP(Tabella67[[#This Row],[DATA]], Tabella62[], 6, 0)</f>
        <v>1.96</v>
      </c>
      <c r="J184">
        <f>VLOOKUP(Tabella67[[#This Row],[DATA]], Tabella62[], 7, 0)</f>
        <v>1.6859999999999999</v>
      </c>
      <c r="K184">
        <f>VLOOKUP(Tabella67[[#This Row],[DATA]], Tabella62[], 8, 0)</f>
        <v>1.1399999999999999</v>
      </c>
      <c r="L184">
        <f>VLOOKUP(Tabella67[[#This Row],[DATA]], Tabella62[], 9, 0)</f>
        <v>0</v>
      </c>
      <c r="M184">
        <f>VLOOKUP(Tabella67[[#This Row],[DATA]], Tabella62[], 10, 0)</f>
        <v>0</v>
      </c>
      <c r="N184">
        <f>VLOOKUP(Tabella67[[#This Row],[DATA]], Tabella62[], 13, 0)</f>
        <v>385.37299999999999</v>
      </c>
      <c r="O184">
        <f>VLOOKUP(Tabella67[[#This Row],[DATA]], Tabella62[], 14, 0)</f>
        <v>3.746</v>
      </c>
      <c r="P184">
        <f>VLOOKUP(Tabella67[[#This Row],[DATA]], Tabella62[], 15, 0)</f>
        <v>3.1E-2</v>
      </c>
      <c r="Q184">
        <f>VLOOKUP(Tabella67[[#This Row],[DATA]], Tabella62[], 16, 0)</f>
        <v>0</v>
      </c>
      <c r="R184">
        <f>VLOOKUP(Tabella67[[#This Row],[DATA]], Tabella62[], 17, 0)</f>
        <v>0</v>
      </c>
      <c r="S184">
        <f>VLOOKUP(Tabella67[[#This Row],[DATA]], Tabella62[], 18, 0)</f>
        <v>0</v>
      </c>
      <c r="T184">
        <f>VLOOKUP(Tabella67[[#This Row],[DATA]], Tabella63[], 2, 0)</f>
        <v>44.91</v>
      </c>
      <c r="U184">
        <f>VLOOKUP(Tabella67[[#This Row],[DATA]], Tabella65[], 2, 0)</f>
        <v>51.79</v>
      </c>
      <c r="V184">
        <f>VLOOKUP(Tabella67[[#This Row],[DATA]], Tabella64[], 2, 0)</f>
        <v>50</v>
      </c>
      <c r="W184">
        <f>VLOOKUP(Tabella67[[#This Row],[DATA]], Tabella66[], 2, 0)</f>
        <v>37.5</v>
      </c>
      <c r="X184">
        <v>0</v>
      </c>
      <c r="Y184">
        <v>0</v>
      </c>
      <c r="AB184" s="45">
        <v>44043</v>
      </c>
      <c r="AC184" s="16">
        <v>5746.3459999999995</v>
      </c>
      <c r="AD184" s="16">
        <v>37.475000000000001</v>
      </c>
      <c r="AE184" s="16">
        <v>38.146000000000001</v>
      </c>
      <c r="AF184" s="16">
        <v>95.53</v>
      </c>
      <c r="AG184" s="16">
        <v>1.103</v>
      </c>
      <c r="AH184" s="16">
        <v>0.89400000000000002</v>
      </c>
      <c r="AI184" s="16">
        <v>0.94</v>
      </c>
      <c r="AJ184" s="16"/>
      <c r="AK184" s="16"/>
      <c r="AL184" s="16"/>
      <c r="AM184" s="16"/>
      <c r="AN184" s="16">
        <v>195.172</v>
      </c>
      <c r="AO184" s="16">
        <v>2.169</v>
      </c>
      <c r="AP184" s="16">
        <v>2.1000000000000001E-2</v>
      </c>
      <c r="AQ184" s="16"/>
      <c r="AR184" s="16"/>
      <c r="AS184" s="17"/>
      <c r="AU184" s="24">
        <v>44013</v>
      </c>
      <c r="AV184">
        <v>68.98</v>
      </c>
      <c r="AX184" s="24">
        <v>44013</v>
      </c>
      <c r="AY184">
        <v>63.02</v>
      </c>
      <c r="BA184" s="24">
        <v>44013</v>
      </c>
      <c r="BB184">
        <v>63.1</v>
      </c>
      <c r="BD184" s="24">
        <v>44013</v>
      </c>
      <c r="BE184">
        <v>62.5</v>
      </c>
    </row>
    <row r="185" spans="1:57" x14ac:dyDescent="0.3">
      <c r="A185" s="1">
        <v>44127</v>
      </c>
      <c r="B185" s="2">
        <v>2816.7</v>
      </c>
      <c r="C185" s="7">
        <v>196.19547803797556</v>
      </c>
      <c r="D185" s="39">
        <v>4.8150673026010581E-3</v>
      </c>
      <c r="E185">
        <f>VLOOKUP(Tabella67[[#This Row],[DATA]], Tabella62[], 2, 0)</f>
        <v>10081.416999999999</v>
      </c>
      <c r="F185">
        <f>VLOOKUP(Tabella67[[#This Row],[DATA]], Tabella62[], 3, 0)</f>
        <v>117.036</v>
      </c>
      <c r="G185">
        <f>VLOOKUP(Tabella67[[#This Row],[DATA]], Tabella62[], 4, 0)</f>
        <v>107.387</v>
      </c>
      <c r="H185">
        <f>VLOOKUP(Tabella67[[#This Row],[DATA]], Tabella62[], 5, 0)</f>
        <v>173.755</v>
      </c>
      <c r="I185">
        <f>VLOOKUP(Tabella67[[#This Row],[DATA]], Tabella62[], 6, 0)</f>
        <v>1.9259999999999999</v>
      </c>
      <c r="J185">
        <f>VLOOKUP(Tabella67[[#This Row],[DATA]], Tabella62[], 7, 0)</f>
        <v>1.736</v>
      </c>
      <c r="K185">
        <f>VLOOKUP(Tabella67[[#This Row],[DATA]], Tabella62[], 8, 0)</f>
        <v>1.1299999999999999</v>
      </c>
      <c r="L185">
        <f>VLOOKUP(Tabella67[[#This Row],[DATA]], Tabella62[], 9, 0)</f>
        <v>0</v>
      </c>
      <c r="M185">
        <f>VLOOKUP(Tabella67[[#This Row],[DATA]], Tabella62[], 10, 0)</f>
        <v>0</v>
      </c>
      <c r="N185">
        <f>VLOOKUP(Tabella67[[#This Row],[DATA]], Tabella62[], 13, 0)</f>
        <v>389.23899999999998</v>
      </c>
      <c r="O185">
        <f>VLOOKUP(Tabella67[[#This Row],[DATA]], Tabella62[], 14, 0)</f>
        <v>3.8660000000000001</v>
      </c>
      <c r="P185">
        <f>VLOOKUP(Tabella67[[#This Row],[DATA]], Tabella62[], 15, 0)</f>
        <v>3.1E-2</v>
      </c>
      <c r="Q185">
        <f>VLOOKUP(Tabella67[[#This Row],[DATA]], Tabella62[], 16, 0)</f>
        <v>0</v>
      </c>
      <c r="R185">
        <f>VLOOKUP(Tabella67[[#This Row],[DATA]], Tabella62[], 17, 0)</f>
        <v>0</v>
      </c>
      <c r="S185">
        <f>VLOOKUP(Tabella67[[#This Row],[DATA]], Tabella62[], 18, 0)</f>
        <v>0</v>
      </c>
      <c r="T185">
        <f>VLOOKUP(Tabella67[[#This Row],[DATA]], Tabella63[], 2, 0)</f>
        <v>44.91</v>
      </c>
      <c r="U185">
        <f>VLOOKUP(Tabella67[[#This Row],[DATA]], Tabella65[], 2, 0)</f>
        <v>51.79</v>
      </c>
      <c r="V185">
        <f>VLOOKUP(Tabella67[[#This Row],[DATA]], Tabella64[], 2, 0)</f>
        <v>50</v>
      </c>
      <c r="W185">
        <f>VLOOKUP(Tabella67[[#This Row],[DATA]], Tabella66[], 2, 0)</f>
        <v>37.5</v>
      </c>
      <c r="X185">
        <v>0</v>
      </c>
      <c r="Y185">
        <v>0</v>
      </c>
      <c r="AB185" s="45">
        <v>44044</v>
      </c>
      <c r="AC185" s="14">
        <v>5783.5540000000001</v>
      </c>
      <c r="AD185" s="14">
        <v>37.207000000000001</v>
      </c>
      <c r="AE185" s="14">
        <v>37.750999999999998</v>
      </c>
      <c r="AF185" s="14">
        <v>96.180999999999997</v>
      </c>
      <c r="AG185" s="14">
        <v>0.65100000000000002</v>
      </c>
      <c r="AH185" s="14">
        <v>0.84399999999999997</v>
      </c>
      <c r="AI185" s="14">
        <v>0.94</v>
      </c>
      <c r="AJ185" s="14"/>
      <c r="AK185" s="14"/>
      <c r="AL185" s="14"/>
      <c r="AM185" s="14"/>
      <c r="AN185" s="14">
        <v>197.333</v>
      </c>
      <c r="AO185" s="14">
        <v>2.161</v>
      </c>
      <c r="AP185" s="14">
        <v>0.02</v>
      </c>
      <c r="AQ185" s="14"/>
      <c r="AR185" s="14"/>
      <c r="AS185" s="15"/>
      <c r="AU185" s="24">
        <v>44014</v>
      </c>
      <c r="AV185">
        <v>68.98</v>
      </c>
      <c r="AX185" s="24">
        <v>44014</v>
      </c>
      <c r="AY185">
        <v>63.02</v>
      </c>
      <c r="BA185" s="24">
        <v>44014</v>
      </c>
      <c r="BB185">
        <v>63.1</v>
      </c>
      <c r="BD185" s="24">
        <v>44014</v>
      </c>
      <c r="BE185">
        <v>62.5</v>
      </c>
    </row>
    <row r="186" spans="1:57" x14ac:dyDescent="0.3">
      <c r="A186" s="3">
        <v>44130</v>
      </c>
      <c r="B186" s="4">
        <v>2785.59</v>
      </c>
      <c r="C186" s="8">
        <v>194.02853043199642</v>
      </c>
      <c r="D186" s="38">
        <v>-1.1106286815997964E-2</v>
      </c>
      <c r="E186">
        <f>VLOOKUP(Tabella67[[#This Row],[DATA]], Tabella62[], 2, 0)</f>
        <v>10422.718999999999</v>
      </c>
      <c r="F186">
        <f>VLOOKUP(Tabella67[[#This Row],[DATA]], Tabella62[], 3, 0)</f>
        <v>117.523</v>
      </c>
      <c r="G186">
        <f>VLOOKUP(Tabella67[[#This Row],[DATA]], Tabella62[], 4, 0)</f>
        <v>111.74299999999999</v>
      </c>
      <c r="H186">
        <f>VLOOKUP(Tabella67[[#This Row],[DATA]], Tabella62[], 5, 0)</f>
        <v>178.82</v>
      </c>
      <c r="I186">
        <f>VLOOKUP(Tabella67[[#This Row],[DATA]], Tabella62[], 6, 0)</f>
        <v>1.4870000000000001</v>
      </c>
      <c r="J186">
        <f>VLOOKUP(Tabella67[[#This Row],[DATA]], Tabella62[], 7, 0)</f>
        <v>1.847</v>
      </c>
      <c r="K186">
        <f>VLOOKUP(Tabella67[[#This Row],[DATA]], Tabella62[], 8, 0)</f>
        <v>1.1100000000000001</v>
      </c>
      <c r="L186">
        <f>VLOOKUP(Tabella67[[#This Row],[DATA]], Tabella62[], 9, 0)</f>
        <v>0</v>
      </c>
      <c r="M186">
        <f>VLOOKUP(Tabella67[[#This Row],[DATA]], Tabella62[], 10, 0)</f>
        <v>0</v>
      </c>
      <c r="N186">
        <f>VLOOKUP(Tabella67[[#This Row],[DATA]], Tabella62[], 13, 0)</f>
        <v>399.03399999999999</v>
      </c>
      <c r="O186">
        <f>VLOOKUP(Tabella67[[#This Row],[DATA]], Tabella62[], 14, 0)</f>
        <v>2.7589999999999999</v>
      </c>
      <c r="P186">
        <f>VLOOKUP(Tabella67[[#This Row],[DATA]], Tabella62[], 15, 0)</f>
        <v>3.2000000000000001E-2</v>
      </c>
      <c r="Q186">
        <f>VLOOKUP(Tabella67[[#This Row],[DATA]], Tabella62[], 16, 0)</f>
        <v>0</v>
      </c>
      <c r="R186">
        <f>VLOOKUP(Tabella67[[#This Row],[DATA]], Tabella62[], 17, 0)</f>
        <v>0</v>
      </c>
      <c r="S186">
        <f>VLOOKUP(Tabella67[[#This Row],[DATA]], Tabella62[], 18, 0)</f>
        <v>0</v>
      </c>
      <c r="T186">
        <f>VLOOKUP(Tabella67[[#This Row],[DATA]], Tabella63[], 2, 0)</f>
        <v>44.91</v>
      </c>
      <c r="U186">
        <f>VLOOKUP(Tabella67[[#This Row],[DATA]], Tabella65[], 2, 0)</f>
        <v>51.79</v>
      </c>
      <c r="V186">
        <f>VLOOKUP(Tabella67[[#This Row],[DATA]], Tabella64[], 2, 0)</f>
        <v>50</v>
      </c>
      <c r="W186">
        <f>VLOOKUP(Tabella67[[#This Row],[DATA]], Tabella66[], 2, 0)</f>
        <v>37.5</v>
      </c>
      <c r="X186">
        <v>0</v>
      </c>
      <c r="Y186">
        <v>0</v>
      </c>
      <c r="AB186" s="45">
        <v>44045</v>
      </c>
      <c r="AC186" s="16">
        <v>5820.473</v>
      </c>
      <c r="AD186" s="16">
        <v>36.92</v>
      </c>
      <c r="AE186" s="16">
        <v>37.404000000000003</v>
      </c>
      <c r="AF186" s="16">
        <v>96.661000000000001</v>
      </c>
      <c r="AG186" s="16">
        <v>0.48</v>
      </c>
      <c r="AH186" s="16">
        <v>0.83699999999999997</v>
      </c>
      <c r="AI186" s="16">
        <v>0.94</v>
      </c>
      <c r="AJ186" s="16"/>
      <c r="AK186" s="16"/>
      <c r="AL186" s="16"/>
      <c r="AM186" s="16"/>
      <c r="AN186" s="16">
        <v>198.95500000000001</v>
      </c>
      <c r="AO186" s="16">
        <v>1.6220000000000001</v>
      </c>
      <c r="AP186" s="16">
        <v>0.02</v>
      </c>
      <c r="AQ186" s="16"/>
      <c r="AR186" s="16"/>
      <c r="AS186" s="17"/>
      <c r="AU186" s="24">
        <v>44015</v>
      </c>
      <c r="AV186">
        <v>68.98</v>
      </c>
      <c r="AX186" s="24">
        <v>44015</v>
      </c>
      <c r="AY186">
        <v>63.02</v>
      </c>
      <c r="BA186" s="24">
        <v>44015</v>
      </c>
      <c r="BB186">
        <v>63.1</v>
      </c>
      <c r="BD186" s="24">
        <v>44015</v>
      </c>
      <c r="BE186">
        <v>62.5</v>
      </c>
    </row>
    <row r="187" spans="1:57" x14ac:dyDescent="0.3">
      <c r="A187" s="1">
        <v>44131</v>
      </c>
      <c r="B187" s="2">
        <v>2763.03</v>
      </c>
      <c r="C187" s="7">
        <v>192.45712773219284</v>
      </c>
      <c r="D187" s="39">
        <v>-8.131796488841405E-3</v>
      </c>
      <c r="E187">
        <f>VLOOKUP(Tabella67[[#This Row],[DATA]], Tabella62[], 2, 0)</f>
        <v>10534.718000000001</v>
      </c>
      <c r="F187">
        <f>VLOOKUP(Tabella67[[#This Row],[DATA]], Tabella62[], 3, 0)</f>
        <v>111.999</v>
      </c>
      <c r="G187">
        <f>VLOOKUP(Tabella67[[#This Row],[DATA]], Tabella62[], 4, 0)</f>
        <v>111.973</v>
      </c>
      <c r="H187">
        <f>VLOOKUP(Tabella67[[#This Row],[DATA]], Tabella62[], 5, 0)</f>
        <v>180.99299999999999</v>
      </c>
      <c r="I187">
        <f>VLOOKUP(Tabella67[[#This Row],[DATA]], Tabella62[], 6, 0)</f>
        <v>2.173</v>
      </c>
      <c r="J187">
        <f>VLOOKUP(Tabella67[[#This Row],[DATA]], Tabella62[], 7, 0)</f>
        <v>1.895</v>
      </c>
      <c r="K187">
        <f>VLOOKUP(Tabella67[[#This Row],[DATA]], Tabella62[], 8, 0)</f>
        <v>1.1000000000000001</v>
      </c>
      <c r="L187">
        <f>VLOOKUP(Tabella67[[#This Row],[DATA]], Tabella62[], 9, 0)</f>
        <v>0</v>
      </c>
      <c r="M187">
        <f>VLOOKUP(Tabella67[[#This Row],[DATA]], Tabella62[], 10, 0)</f>
        <v>0</v>
      </c>
      <c r="N187">
        <f>VLOOKUP(Tabella67[[#This Row],[DATA]], Tabella62[], 13, 0)</f>
        <v>402.50799999999998</v>
      </c>
      <c r="O187">
        <f>VLOOKUP(Tabella67[[#This Row],[DATA]], Tabella62[], 14, 0)</f>
        <v>3.4740000000000002</v>
      </c>
      <c r="P187">
        <f>VLOOKUP(Tabella67[[#This Row],[DATA]], Tabella62[], 15, 0)</f>
        <v>3.2000000000000001E-2</v>
      </c>
      <c r="Q187">
        <f>VLOOKUP(Tabella67[[#This Row],[DATA]], Tabella62[], 16, 0)</f>
        <v>0</v>
      </c>
      <c r="R187">
        <f>VLOOKUP(Tabella67[[#This Row],[DATA]], Tabella62[], 17, 0)</f>
        <v>0</v>
      </c>
      <c r="S187">
        <f>VLOOKUP(Tabella67[[#This Row],[DATA]], Tabella62[], 18, 0)</f>
        <v>0</v>
      </c>
      <c r="T187">
        <f>VLOOKUP(Tabella67[[#This Row],[DATA]], Tabella63[], 2, 0)</f>
        <v>44.91</v>
      </c>
      <c r="U187">
        <f>VLOOKUP(Tabella67[[#This Row],[DATA]], Tabella65[], 2, 0)</f>
        <v>51.79</v>
      </c>
      <c r="V187">
        <f>VLOOKUP(Tabella67[[#This Row],[DATA]], Tabella64[], 2, 0)</f>
        <v>50</v>
      </c>
      <c r="W187">
        <f>VLOOKUP(Tabella67[[#This Row],[DATA]], Tabella66[], 2, 0)</f>
        <v>37.5</v>
      </c>
      <c r="X187">
        <v>0</v>
      </c>
      <c r="Y187">
        <v>0</v>
      </c>
      <c r="AB187" s="45">
        <v>44046</v>
      </c>
      <c r="AC187" s="14">
        <v>5857.2349999999997</v>
      </c>
      <c r="AD187" s="14">
        <v>36.762</v>
      </c>
      <c r="AE187" s="14">
        <v>37.165999999999997</v>
      </c>
      <c r="AF187" s="14">
        <v>97.201999999999998</v>
      </c>
      <c r="AG187" s="14">
        <v>0.54100000000000004</v>
      </c>
      <c r="AH187" s="14">
        <v>0.83099999999999996</v>
      </c>
      <c r="AI187" s="14">
        <v>0.94</v>
      </c>
      <c r="AJ187" s="14"/>
      <c r="AK187" s="14"/>
      <c r="AL187" s="14"/>
      <c r="AM187" s="14"/>
      <c r="AN187" s="14">
        <v>200.13300000000001</v>
      </c>
      <c r="AO187" s="14">
        <v>1.179</v>
      </c>
      <c r="AP187" s="14">
        <v>0.02</v>
      </c>
      <c r="AQ187" s="14"/>
      <c r="AR187" s="14"/>
      <c r="AS187" s="15"/>
      <c r="AU187" s="24">
        <v>44016</v>
      </c>
      <c r="AV187">
        <v>68.98</v>
      </c>
      <c r="AX187" s="24">
        <v>44016</v>
      </c>
      <c r="AY187">
        <v>63.02</v>
      </c>
      <c r="BA187" s="24">
        <v>44016</v>
      </c>
      <c r="BB187">
        <v>63.1</v>
      </c>
      <c r="BD187" s="24">
        <v>44016</v>
      </c>
      <c r="BE187">
        <v>62.5</v>
      </c>
    </row>
    <row r="188" spans="1:57" x14ac:dyDescent="0.3">
      <c r="A188" s="3">
        <v>44132</v>
      </c>
      <c r="B188" s="4">
        <v>2693.46</v>
      </c>
      <c r="C188" s="8">
        <v>187.61127286404857</v>
      </c>
      <c r="D188" s="38">
        <v>-2.5501291183632334E-2</v>
      </c>
      <c r="E188">
        <f>VLOOKUP(Tabella67[[#This Row],[DATA]], Tabella62[], 2, 0)</f>
        <v>10643.592000000001</v>
      </c>
      <c r="F188">
        <f>VLOOKUP(Tabella67[[#This Row],[DATA]], Tabella62[], 3, 0)</f>
        <v>108.874</v>
      </c>
      <c r="G188">
        <f>VLOOKUP(Tabella67[[#This Row],[DATA]], Tabella62[], 4, 0)</f>
        <v>112.405</v>
      </c>
      <c r="H188">
        <f>VLOOKUP(Tabella67[[#This Row],[DATA]], Tabella62[], 5, 0)</f>
        <v>183.34299999999999</v>
      </c>
      <c r="I188">
        <f>VLOOKUP(Tabella67[[#This Row],[DATA]], Tabella62[], 6, 0)</f>
        <v>2.351</v>
      </c>
      <c r="J188">
        <f>VLOOKUP(Tabella67[[#This Row],[DATA]], Tabella62[], 7, 0)</f>
        <v>1.925</v>
      </c>
      <c r="K188">
        <f>VLOOKUP(Tabella67[[#This Row],[DATA]], Tabella62[], 8, 0)</f>
        <v>1.1000000000000001</v>
      </c>
      <c r="L188">
        <f>VLOOKUP(Tabella67[[#This Row],[DATA]], Tabella62[], 9, 0)</f>
        <v>0</v>
      </c>
      <c r="M188">
        <f>VLOOKUP(Tabella67[[#This Row],[DATA]], Tabella62[], 10, 0)</f>
        <v>0</v>
      </c>
      <c r="N188">
        <f>VLOOKUP(Tabella67[[#This Row],[DATA]], Tabella62[], 13, 0)</f>
        <v>406.3</v>
      </c>
      <c r="O188">
        <f>VLOOKUP(Tabella67[[#This Row],[DATA]], Tabella62[], 14, 0)</f>
        <v>3.7919999999999998</v>
      </c>
      <c r="P188">
        <f>VLOOKUP(Tabella67[[#This Row],[DATA]], Tabella62[], 15, 0)</f>
        <v>3.2000000000000001E-2</v>
      </c>
      <c r="Q188">
        <f>VLOOKUP(Tabella67[[#This Row],[DATA]], Tabella62[], 16, 0)</f>
        <v>0</v>
      </c>
      <c r="R188">
        <f>VLOOKUP(Tabella67[[#This Row],[DATA]], Tabella62[], 17, 0)</f>
        <v>0</v>
      </c>
      <c r="S188">
        <f>VLOOKUP(Tabella67[[#This Row],[DATA]], Tabella62[], 18, 0)</f>
        <v>0</v>
      </c>
      <c r="T188">
        <f>VLOOKUP(Tabella67[[#This Row],[DATA]], Tabella63[], 2, 0)</f>
        <v>44.91</v>
      </c>
      <c r="U188">
        <f>VLOOKUP(Tabella67[[#This Row],[DATA]], Tabella65[], 2, 0)</f>
        <v>52.68</v>
      </c>
      <c r="V188">
        <f>VLOOKUP(Tabella67[[#This Row],[DATA]], Tabella64[], 2, 0)</f>
        <v>50.78</v>
      </c>
      <c r="W188">
        <f>VLOOKUP(Tabella67[[#This Row],[DATA]], Tabella66[], 2, 0)</f>
        <v>37.5</v>
      </c>
      <c r="X188">
        <v>0</v>
      </c>
      <c r="Y188">
        <v>0</v>
      </c>
      <c r="AB188" s="45">
        <v>44047</v>
      </c>
      <c r="AC188" s="16">
        <v>5892.3310000000001</v>
      </c>
      <c r="AD188" s="16">
        <v>35.095999999999997</v>
      </c>
      <c r="AE188" s="16">
        <v>36.912999999999997</v>
      </c>
      <c r="AF188" s="16">
        <v>98.188999999999993</v>
      </c>
      <c r="AG188" s="16">
        <v>0.98699999999999999</v>
      </c>
      <c r="AH188" s="16">
        <v>0.82599999999999996</v>
      </c>
      <c r="AI188" s="16">
        <v>0.94</v>
      </c>
      <c r="AJ188" s="16"/>
      <c r="AK188" s="16"/>
      <c r="AL188" s="16"/>
      <c r="AM188" s="16"/>
      <c r="AN188" s="16">
        <v>201.72399999999999</v>
      </c>
      <c r="AO188" s="16">
        <v>1.59</v>
      </c>
      <c r="AP188" s="16">
        <v>0.02</v>
      </c>
      <c r="AQ188" s="16"/>
      <c r="AR188" s="16"/>
      <c r="AS188" s="17"/>
      <c r="AU188" s="24">
        <v>44017</v>
      </c>
      <c r="AV188">
        <v>68.98</v>
      </c>
      <c r="AX188" s="24">
        <v>44017</v>
      </c>
      <c r="AY188">
        <v>63.02</v>
      </c>
      <c r="BA188" s="24">
        <v>44017</v>
      </c>
      <c r="BB188">
        <v>63.1</v>
      </c>
      <c r="BD188" s="24">
        <v>44017</v>
      </c>
      <c r="BE188">
        <v>62.5</v>
      </c>
    </row>
    <row r="189" spans="1:57" x14ac:dyDescent="0.3">
      <c r="A189" s="1">
        <v>44133</v>
      </c>
      <c r="B189" s="2">
        <v>2709.04</v>
      </c>
      <c r="C189" s="7">
        <v>188.69648802641294</v>
      </c>
      <c r="D189" s="39">
        <v>5.7677161281059043E-3</v>
      </c>
      <c r="E189">
        <f>VLOOKUP(Tabella67[[#This Row],[DATA]], Tabella62[], 2, 0)</f>
        <v>10762.965</v>
      </c>
      <c r="F189">
        <f>VLOOKUP(Tabella67[[#This Row],[DATA]], Tabella62[], 3, 0)</f>
        <v>119.373</v>
      </c>
      <c r="G189">
        <f>VLOOKUP(Tabella67[[#This Row],[DATA]], Tabella62[], 4, 0)</f>
        <v>114.083</v>
      </c>
      <c r="H189">
        <f>VLOOKUP(Tabella67[[#This Row],[DATA]], Tabella62[], 5, 0)</f>
        <v>185.804</v>
      </c>
      <c r="I189">
        <f>VLOOKUP(Tabella67[[#This Row],[DATA]], Tabella62[], 6, 0)</f>
        <v>2.46</v>
      </c>
      <c r="J189">
        <f>VLOOKUP(Tabella67[[#This Row],[DATA]], Tabella62[], 7, 0)</f>
        <v>1.996</v>
      </c>
      <c r="K189">
        <f>VLOOKUP(Tabella67[[#This Row],[DATA]], Tabella62[], 8, 0)</f>
        <v>1.1000000000000001</v>
      </c>
      <c r="L189">
        <f>VLOOKUP(Tabella67[[#This Row],[DATA]], Tabella62[], 9, 0)</f>
        <v>0</v>
      </c>
      <c r="M189">
        <f>VLOOKUP(Tabella67[[#This Row],[DATA]], Tabella62[], 10, 0)</f>
        <v>0</v>
      </c>
      <c r="N189">
        <f>VLOOKUP(Tabella67[[#This Row],[DATA]], Tabella62[], 13, 0)</f>
        <v>410.29199999999997</v>
      </c>
      <c r="O189">
        <f>VLOOKUP(Tabella67[[#This Row],[DATA]], Tabella62[], 14, 0)</f>
        <v>3.992</v>
      </c>
      <c r="P189">
        <f>VLOOKUP(Tabella67[[#This Row],[DATA]], Tabella62[], 15, 0)</f>
        <v>3.2000000000000001E-2</v>
      </c>
      <c r="Q189">
        <f>VLOOKUP(Tabella67[[#This Row],[DATA]], Tabella62[], 16, 0)</f>
        <v>0</v>
      </c>
      <c r="R189">
        <f>VLOOKUP(Tabella67[[#This Row],[DATA]], Tabella62[], 17, 0)</f>
        <v>0</v>
      </c>
      <c r="S189">
        <f>VLOOKUP(Tabella67[[#This Row],[DATA]], Tabella62[], 18, 0)</f>
        <v>0</v>
      </c>
      <c r="T189">
        <f>VLOOKUP(Tabella67[[#This Row],[DATA]], Tabella63[], 2, 0)</f>
        <v>44.91</v>
      </c>
      <c r="U189">
        <f>VLOOKUP(Tabella67[[#This Row],[DATA]], Tabella65[], 2, 0)</f>
        <v>52.68</v>
      </c>
      <c r="V189">
        <f>VLOOKUP(Tabella67[[#This Row],[DATA]], Tabella64[], 2, 0)</f>
        <v>50.78</v>
      </c>
      <c r="W189">
        <f>VLOOKUP(Tabella67[[#This Row],[DATA]], Tabella66[], 2, 0)</f>
        <v>37.5</v>
      </c>
      <c r="X189">
        <v>0</v>
      </c>
      <c r="Y189">
        <v>0</v>
      </c>
      <c r="AB189" s="45">
        <v>44048</v>
      </c>
      <c r="AC189" s="14">
        <v>5927.8729999999996</v>
      </c>
      <c r="AD189" s="14">
        <v>35.542000000000002</v>
      </c>
      <c r="AE189" s="14">
        <v>36.655000000000001</v>
      </c>
      <c r="AF189" s="14">
        <v>99.135000000000005</v>
      </c>
      <c r="AG189" s="14">
        <v>0.94599999999999995</v>
      </c>
      <c r="AH189" s="14">
        <v>0.79800000000000004</v>
      </c>
      <c r="AI189" s="14">
        <v>0.95</v>
      </c>
      <c r="AJ189" s="14"/>
      <c r="AK189" s="14"/>
      <c r="AL189" s="14"/>
      <c r="AM189" s="14"/>
      <c r="AN189" s="14">
        <v>203.66300000000001</v>
      </c>
      <c r="AO189" s="14">
        <v>1.94</v>
      </c>
      <c r="AP189" s="14">
        <v>0.02</v>
      </c>
      <c r="AQ189" s="14"/>
      <c r="AR189" s="14"/>
      <c r="AS189" s="15"/>
      <c r="AU189" s="24">
        <v>44018</v>
      </c>
      <c r="AV189">
        <v>68.98</v>
      </c>
      <c r="AX189" s="24">
        <v>44018</v>
      </c>
      <c r="AY189">
        <v>63.02</v>
      </c>
      <c r="BA189" s="24">
        <v>44018</v>
      </c>
      <c r="BB189">
        <v>63.1</v>
      </c>
      <c r="BD189" s="24">
        <v>44018</v>
      </c>
      <c r="BE189">
        <v>62.5</v>
      </c>
    </row>
    <row r="190" spans="1:57" x14ac:dyDescent="0.3">
      <c r="A190" s="3">
        <v>44134</v>
      </c>
      <c r="B190" s="4">
        <v>2690.59</v>
      </c>
      <c r="C190" s="8">
        <v>187.41136480782356</v>
      </c>
      <c r="D190" s="38">
        <v>-6.8338281708378926E-3</v>
      </c>
      <c r="E190">
        <f>VLOOKUP(Tabella67[[#This Row],[DATA]], Tabella62[], 2, 0)</f>
        <v>10886.237999999999</v>
      </c>
      <c r="F190">
        <f>VLOOKUP(Tabella67[[#This Row],[DATA]], Tabella62[], 3, 0)</f>
        <v>123.273</v>
      </c>
      <c r="G190">
        <f>VLOOKUP(Tabella67[[#This Row],[DATA]], Tabella62[], 4, 0)</f>
        <v>114.974</v>
      </c>
      <c r="H190">
        <f>VLOOKUP(Tabella67[[#This Row],[DATA]], Tabella62[], 5, 0)</f>
        <v>188.209</v>
      </c>
      <c r="I190">
        <f>VLOOKUP(Tabella67[[#This Row],[DATA]], Tabella62[], 6, 0)</f>
        <v>2.4060000000000001</v>
      </c>
      <c r="J190">
        <f>VLOOKUP(Tabella67[[#This Row],[DATA]], Tabella62[], 7, 0)</f>
        <v>2.0649999999999999</v>
      </c>
      <c r="K190">
        <f>VLOOKUP(Tabella67[[#This Row],[DATA]], Tabella62[], 8, 0)</f>
        <v>1.1000000000000001</v>
      </c>
      <c r="L190">
        <f>VLOOKUP(Tabella67[[#This Row],[DATA]], Tabella62[], 9, 0)</f>
        <v>0</v>
      </c>
      <c r="M190">
        <f>VLOOKUP(Tabella67[[#This Row],[DATA]], Tabella62[], 10, 0)</f>
        <v>0</v>
      </c>
      <c r="N190">
        <f>VLOOKUP(Tabella67[[#This Row],[DATA]], Tabella62[], 13, 0)</f>
        <v>414.23500000000001</v>
      </c>
      <c r="O190">
        <f>VLOOKUP(Tabella67[[#This Row],[DATA]], Tabella62[], 14, 0)</f>
        <v>3.9420000000000002</v>
      </c>
      <c r="P190">
        <f>VLOOKUP(Tabella67[[#This Row],[DATA]], Tabella62[], 15, 0)</f>
        <v>3.2000000000000001E-2</v>
      </c>
      <c r="Q190">
        <f>VLOOKUP(Tabella67[[#This Row],[DATA]], Tabella62[], 16, 0)</f>
        <v>0</v>
      </c>
      <c r="R190">
        <f>VLOOKUP(Tabella67[[#This Row],[DATA]], Tabella62[], 17, 0)</f>
        <v>0</v>
      </c>
      <c r="S190">
        <f>VLOOKUP(Tabella67[[#This Row],[DATA]], Tabella62[], 18, 0)</f>
        <v>0</v>
      </c>
      <c r="T190">
        <f>VLOOKUP(Tabella67[[#This Row],[DATA]], Tabella63[], 2, 0)</f>
        <v>44.91</v>
      </c>
      <c r="U190">
        <f>VLOOKUP(Tabella67[[#This Row],[DATA]], Tabella65[], 2, 0)</f>
        <v>52.68</v>
      </c>
      <c r="V190">
        <f>VLOOKUP(Tabella67[[#This Row],[DATA]], Tabella64[], 2, 0)</f>
        <v>50.78</v>
      </c>
      <c r="W190">
        <f>VLOOKUP(Tabella67[[#This Row],[DATA]], Tabella66[], 2, 0)</f>
        <v>37.5</v>
      </c>
      <c r="X190">
        <v>0</v>
      </c>
      <c r="Y190">
        <v>0</v>
      </c>
      <c r="AB190" s="45">
        <v>44049</v>
      </c>
      <c r="AC190" s="16">
        <v>5963.7790000000005</v>
      </c>
      <c r="AD190" s="16">
        <v>35.905000000000001</v>
      </c>
      <c r="AE190" s="16">
        <v>36.414999999999999</v>
      </c>
      <c r="AF190" s="16">
        <v>99.915999999999997</v>
      </c>
      <c r="AG190" s="16">
        <v>0.78100000000000003</v>
      </c>
      <c r="AH190" s="16">
        <v>0.78400000000000003</v>
      </c>
      <c r="AI190" s="16">
        <v>0.95</v>
      </c>
      <c r="AJ190" s="16"/>
      <c r="AK190" s="16"/>
      <c r="AL190" s="16"/>
      <c r="AM190" s="16"/>
      <c r="AN190" s="16">
        <v>205.86500000000001</v>
      </c>
      <c r="AO190" s="16">
        <v>2.2010000000000001</v>
      </c>
      <c r="AP190" s="16">
        <v>0.02</v>
      </c>
      <c r="AQ190" s="16"/>
      <c r="AR190" s="16"/>
      <c r="AS190" s="17"/>
      <c r="AU190" s="24">
        <v>44019</v>
      </c>
      <c r="AV190">
        <v>68.98</v>
      </c>
      <c r="AX190" s="24">
        <v>44019</v>
      </c>
      <c r="AY190">
        <v>63.02</v>
      </c>
      <c r="BA190" s="24">
        <v>44019</v>
      </c>
      <c r="BB190">
        <v>63.1</v>
      </c>
      <c r="BD190" s="24">
        <v>44019</v>
      </c>
      <c r="BE190">
        <v>62.5</v>
      </c>
    </row>
    <row r="191" spans="1:57" x14ac:dyDescent="0.3">
      <c r="A191" s="1">
        <v>44137</v>
      </c>
      <c r="B191" s="2">
        <v>2737.54</v>
      </c>
      <c r="C191" s="7">
        <v>190.68163771366477</v>
      </c>
      <c r="D191" s="39">
        <v>1.7299206488742041E-2</v>
      </c>
      <c r="E191">
        <f>VLOOKUP(Tabella67[[#This Row],[DATA]], Tabella62[], 2, 0)</f>
        <v>11257.914000000001</v>
      </c>
      <c r="F191">
        <f>VLOOKUP(Tabella67[[#This Row],[DATA]], Tabella62[], 3, 0)</f>
        <v>123.479</v>
      </c>
      <c r="G191">
        <f>VLOOKUP(Tabella67[[#This Row],[DATA]], Tabella62[], 4, 0)</f>
        <v>119.31399999999999</v>
      </c>
      <c r="H191">
        <f>VLOOKUP(Tabella67[[#This Row],[DATA]], Tabella62[], 5, 0)</f>
        <v>193.70599999999999</v>
      </c>
      <c r="I191">
        <f>VLOOKUP(Tabella67[[#This Row],[DATA]], Tabella62[], 6, 0)</f>
        <v>1.631</v>
      </c>
      <c r="J191">
        <f>VLOOKUP(Tabella67[[#This Row],[DATA]], Tabella62[], 7, 0)</f>
        <v>2.1269999999999998</v>
      </c>
      <c r="K191">
        <f>VLOOKUP(Tabella67[[#This Row],[DATA]], Tabella62[], 8, 0)</f>
        <v>1.1000000000000001</v>
      </c>
      <c r="L191">
        <f>VLOOKUP(Tabella67[[#This Row],[DATA]], Tabella62[], 9, 0)</f>
        <v>0</v>
      </c>
      <c r="M191">
        <f>VLOOKUP(Tabella67[[#This Row],[DATA]], Tabella62[], 10, 0)</f>
        <v>0</v>
      </c>
      <c r="N191">
        <f>VLOOKUP(Tabella67[[#This Row],[DATA]], Tabella62[], 13, 0)</f>
        <v>424.60199999999998</v>
      </c>
      <c r="O191">
        <f>VLOOKUP(Tabella67[[#This Row],[DATA]], Tabella62[], 14, 0)</f>
        <v>2.8279999999999998</v>
      </c>
      <c r="P191">
        <f>VLOOKUP(Tabella67[[#This Row],[DATA]], Tabella62[], 15, 0)</f>
        <v>3.3000000000000002E-2</v>
      </c>
      <c r="Q191">
        <f>VLOOKUP(Tabella67[[#This Row],[DATA]], Tabella62[], 16, 0)</f>
        <v>0</v>
      </c>
      <c r="R191">
        <f>VLOOKUP(Tabella67[[#This Row],[DATA]], Tabella62[], 17, 0)</f>
        <v>0</v>
      </c>
      <c r="S191">
        <f>VLOOKUP(Tabella67[[#This Row],[DATA]], Tabella62[], 18, 0)</f>
        <v>0</v>
      </c>
      <c r="T191">
        <f>VLOOKUP(Tabella67[[#This Row],[DATA]], Tabella63[], 2, 0)</f>
        <v>44.91</v>
      </c>
      <c r="U191">
        <f>VLOOKUP(Tabella67[[#This Row],[DATA]], Tabella65[], 2, 0)</f>
        <v>52.68</v>
      </c>
      <c r="V191">
        <f>VLOOKUP(Tabella67[[#This Row],[DATA]], Tabella64[], 2, 0)</f>
        <v>50.78</v>
      </c>
      <c r="W191">
        <f>VLOOKUP(Tabella67[[#This Row],[DATA]], Tabella66[], 2, 0)</f>
        <v>37.5</v>
      </c>
      <c r="X191">
        <v>0</v>
      </c>
      <c r="Y191">
        <v>0</v>
      </c>
      <c r="AB191" s="45">
        <v>44050</v>
      </c>
      <c r="AC191" s="14">
        <v>5999.3549999999996</v>
      </c>
      <c r="AD191" s="14">
        <v>35.576000000000001</v>
      </c>
      <c r="AE191" s="14">
        <v>36.143999999999998</v>
      </c>
      <c r="AF191" s="14">
        <v>100.732</v>
      </c>
      <c r="AG191" s="14">
        <v>0.81599999999999995</v>
      </c>
      <c r="AH191" s="14">
        <v>0.74299999999999999</v>
      </c>
      <c r="AI191" s="14">
        <v>0.95</v>
      </c>
      <c r="AJ191" s="14"/>
      <c r="AK191" s="14"/>
      <c r="AL191" s="14"/>
      <c r="AM191" s="14"/>
      <c r="AN191" s="14">
        <v>207.94300000000001</v>
      </c>
      <c r="AO191" s="14">
        <v>2.0779999999999998</v>
      </c>
      <c r="AP191" s="14">
        <v>0.02</v>
      </c>
      <c r="AQ191" s="14"/>
      <c r="AR191" s="14"/>
      <c r="AS191" s="15"/>
      <c r="AU191" s="24">
        <v>44020</v>
      </c>
      <c r="AV191">
        <v>68.98</v>
      </c>
      <c r="AX191" s="24">
        <v>44020</v>
      </c>
      <c r="AY191">
        <v>63.02</v>
      </c>
      <c r="BA191" s="24">
        <v>44020</v>
      </c>
      <c r="BB191">
        <v>63.1</v>
      </c>
      <c r="BD191" s="24">
        <v>44020</v>
      </c>
      <c r="BE191">
        <v>62.5</v>
      </c>
    </row>
    <row r="192" spans="1:57" x14ac:dyDescent="0.3">
      <c r="A192" s="3">
        <v>44138</v>
      </c>
      <c r="B192" s="4">
        <v>2786.42</v>
      </c>
      <c r="C192" s="8">
        <v>194.08634356323918</v>
      </c>
      <c r="D192" s="38">
        <v>1.769791085623763E-2</v>
      </c>
      <c r="E192">
        <f>VLOOKUP(Tabella67[[#This Row],[DATA]], Tabella62[], 2, 0)</f>
        <v>11384.23</v>
      </c>
      <c r="F192">
        <f>VLOOKUP(Tabella67[[#This Row],[DATA]], Tabella62[], 3, 0)</f>
        <v>126.316</v>
      </c>
      <c r="G192">
        <f>VLOOKUP(Tabella67[[#This Row],[DATA]], Tabella62[], 4, 0)</f>
        <v>121.35899999999999</v>
      </c>
      <c r="H192">
        <f>VLOOKUP(Tabella67[[#This Row],[DATA]], Tabella62[], 5, 0)</f>
        <v>196.084</v>
      </c>
      <c r="I192">
        <f>VLOOKUP(Tabella67[[#This Row],[DATA]], Tabella62[], 6, 0)</f>
        <v>2.3780000000000001</v>
      </c>
      <c r="J192">
        <f>VLOOKUP(Tabella67[[#This Row],[DATA]], Tabella62[], 7, 0)</f>
        <v>2.1560000000000001</v>
      </c>
      <c r="K192">
        <f>VLOOKUP(Tabella67[[#This Row],[DATA]], Tabella62[], 8, 0)</f>
        <v>1.1100000000000001</v>
      </c>
      <c r="L192">
        <f>VLOOKUP(Tabella67[[#This Row],[DATA]], Tabella62[], 9, 0)</f>
        <v>0</v>
      </c>
      <c r="M192">
        <f>VLOOKUP(Tabella67[[#This Row],[DATA]], Tabella62[], 10, 0)</f>
        <v>0</v>
      </c>
      <c r="N192">
        <f>VLOOKUP(Tabella67[[#This Row],[DATA]], Tabella62[], 13, 0)</f>
        <v>427.97</v>
      </c>
      <c r="O192">
        <f>VLOOKUP(Tabella67[[#This Row],[DATA]], Tabella62[], 14, 0)</f>
        <v>3.3679999999999999</v>
      </c>
      <c r="P192">
        <f>VLOOKUP(Tabella67[[#This Row],[DATA]], Tabella62[], 15, 0)</f>
        <v>3.3000000000000002E-2</v>
      </c>
      <c r="Q192">
        <f>VLOOKUP(Tabella67[[#This Row],[DATA]], Tabella62[], 16, 0)</f>
        <v>0</v>
      </c>
      <c r="R192">
        <f>VLOOKUP(Tabella67[[#This Row],[DATA]], Tabella62[], 17, 0)</f>
        <v>0</v>
      </c>
      <c r="S192">
        <f>VLOOKUP(Tabella67[[#This Row],[DATA]], Tabella62[], 18, 0)</f>
        <v>0</v>
      </c>
      <c r="T192">
        <f>VLOOKUP(Tabella67[[#This Row],[DATA]], Tabella63[], 2, 0)</f>
        <v>44.91</v>
      </c>
      <c r="U192">
        <f>VLOOKUP(Tabella67[[#This Row],[DATA]], Tabella65[], 2, 0)</f>
        <v>52.68</v>
      </c>
      <c r="V192">
        <f>VLOOKUP(Tabella67[[#This Row],[DATA]], Tabella64[], 2, 0)</f>
        <v>50.78</v>
      </c>
      <c r="W192">
        <f>VLOOKUP(Tabella67[[#This Row],[DATA]], Tabella66[], 2, 0)</f>
        <v>37.5</v>
      </c>
      <c r="X192">
        <v>0</v>
      </c>
      <c r="Y192">
        <v>0</v>
      </c>
      <c r="AB192" s="45">
        <v>44051</v>
      </c>
      <c r="AC192" s="16">
        <v>6034.89</v>
      </c>
      <c r="AD192" s="16">
        <v>35.534999999999997</v>
      </c>
      <c r="AE192" s="16">
        <v>35.905000000000001</v>
      </c>
      <c r="AF192" s="16">
        <v>101.616</v>
      </c>
      <c r="AG192" s="16">
        <v>0.88400000000000001</v>
      </c>
      <c r="AH192" s="16">
        <v>0.77600000000000002</v>
      </c>
      <c r="AI192" s="16">
        <v>0.95</v>
      </c>
      <c r="AJ192" s="16"/>
      <c r="AK192" s="16"/>
      <c r="AL192" s="16"/>
      <c r="AM192" s="16"/>
      <c r="AN192" s="16">
        <v>209.99</v>
      </c>
      <c r="AO192" s="16">
        <v>2.0470000000000002</v>
      </c>
      <c r="AP192" s="16">
        <v>0.02</v>
      </c>
      <c r="AQ192" s="16"/>
      <c r="AR192" s="16"/>
      <c r="AS192" s="17"/>
      <c r="AU192" s="24">
        <v>44021</v>
      </c>
      <c r="AV192">
        <v>68.98</v>
      </c>
      <c r="AX192" s="24">
        <v>44021</v>
      </c>
      <c r="AY192">
        <v>63.02</v>
      </c>
      <c r="BA192" s="24">
        <v>44021</v>
      </c>
      <c r="BB192">
        <v>63.1</v>
      </c>
      <c r="BD192" s="24">
        <v>44021</v>
      </c>
      <c r="BE192">
        <v>62.5</v>
      </c>
    </row>
    <row r="193" spans="1:57" x14ac:dyDescent="0.3">
      <c r="A193" s="1">
        <v>44140</v>
      </c>
      <c r="B193" s="2">
        <v>2861.39</v>
      </c>
      <c r="C193" s="7">
        <v>199.30833205633644</v>
      </c>
      <c r="D193" s="39">
        <v>2.6549902986980269E-2</v>
      </c>
      <c r="E193">
        <f>VLOOKUP(Tabella67[[#This Row],[DATA]], Tabella62[], 2, 0)</f>
        <v>11648.766</v>
      </c>
      <c r="F193">
        <f>VLOOKUP(Tabella67[[#This Row],[DATA]], Tabella62[], 3, 0)</f>
        <v>131.01</v>
      </c>
      <c r="G193">
        <f>VLOOKUP(Tabella67[[#This Row],[DATA]], Tabella62[], 4, 0)</f>
        <v>126.54300000000001</v>
      </c>
      <c r="H193">
        <f>VLOOKUP(Tabella67[[#This Row],[DATA]], Tabella62[], 5, 0)</f>
        <v>200.703</v>
      </c>
      <c r="I193">
        <f>VLOOKUP(Tabella67[[#This Row],[DATA]], Tabella62[], 6, 0)</f>
        <v>1.9810000000000001</v>
      </c>
      <c r="J193">
        <f>VLOOKUP(Tabella67[[#This Row],[DATA]], Tabella62[], 7, 0)</f>
        <v>2.1280000000000001</v>
      </c>
      <c r="K193">
        <f>VLOOKUP(Tabella67[[#This Row],[DATA]], Tabella62[], 8, 0)</f>
        <v>1.1100000000000001</v>
      </c>
      <c r="L193">
        <f>VLOOKUP(Tabella67[[#This Row],[DATA]], Tabella62[], 9, 0)</f>
        <v>0</v>
      </c>
      <c r="M193">
        <f>VLOOKUP(Tabella67[[#This Row],[DATA]], Tabella62[], 10, 0)</f>
        <v>0</v>
      </c>
      <c r="N193">
        <f>VLOOKUP(Tabella67[[#This Row],[DATA]], Tabella62[], 13, 0)</f>
        <v>435.47699999999998</v>
      </c>
      <c r="O193">
        <f>VLOOKUP(Tabella67[[#This Row],[DATA]], Tabella62[], 14, 0)</f>
        <v>3.593</v>
      </c>
      <c r="P193">
        <f>VLOOKUP(Tabella67[[#This Row],[DATA]], Tabella62[], 15, 0)</f>
        <v>3.5000000000000003E-2</v>
      </c>
      <c r="Q193">
        <f>VLOOKUP(Tabella67[[#This Row],[DATA]], Tabella62[], 16, 0)</f>
        <v>0</v>
      </c>
      <c r="R193">
        <f>VLOOKUP(Tabella67[[#This Row],[DATA]], Tabella62[], 17, 0)</f>
        <v>0</v>
      </c>
      <c r="S193">
        <f>VLOOKUP(Tabella67[[#This Row],[DATA]], Tabella62[], 18, 0)</f>
        <v>0</v>
      </c>
      <c r="T193">
        <f>VLOOKUP(Tabella67[[#This Row],[DATA]], Tabella63[], 2, 0)</f>
        <v>44.91</v>
      </c>
      <c r="U193">
        <f>VLOOKUP(Tabella67[[#This Row],[DATA]], Tabella65[], 2, 0)</f>
        <v>52.68</v>
      </c>
      <c r="V193">
        <f>VLOOKUP(Tabella67[[#This Row],[DATA]], Tabella64[], 2, 0)</f>
        <v>50.78</v>
      </c>
      <c r="W193">
        <f>VLOOKUP(Tabella67[[#This Row],[DATA]], Tabella66[], 2, 0)</f>
        <v>37.5</v>
      </c>
      <c r="X193">
        <v>0</v>
      </c>
      <c r="Y193">
        <v>0</v>
      </c>
      <c r="AB193" s="45">
        <v>44052</v>
      </c>
      <c r="AC193" s="14">
        <v>6070.2190000000001</v>
      </c>
      <c r="AD193" s="14">
        <v>35.33</v>
      </c>
      <c r="AE193" s="14">
        <v>35.677999999999997</v>
      </c>
      <c r="AF193" s="14">
        <v>102.137</v>
      </c>
      <c r="AG193" s="14">
        <v>0.52100000000000002</v>
      </c>
      <c r="AH193" s="14">
        <v>0.78200000000000003</v>
      </c>
      <c r="AI193" s="14">
        <v>0.95</v>
      </c>
      <c r="AJ193" s="14"/>
      <c r="AK193" s="14"/>
      <c r="AL193" s="14"/>
      <c r="AM193" s="14"/>
      <c r="AN193" s="14">
        <v>211.67699999999999</v>
      </c>
      <c r="AO193" s="14">
        <v>1.6870000000000001</v>
      </c>
      <c r="AP193" s="14">
        <v>0.02</v>
      </c>
      <c r="AQ193" s="14"/>
      <c r="AR193" s="14"/>
      <c r="AS193" s="15"/>
      <c r="AU193" s="24">
        <v>44022</v>
      </c>
      <c r="AV193">
        <v>68.98</v>
      </c>
      <c r="AX193" s="24">
        <v>44022</v>
      </c>
      <c r="AY193">
        <v>63.02</v>
      </c>
      <c r="BA193" s="24">
        <v>44022</v>
      </c>
      <c r="BB193">
        <v>63.1</v>
      </c>
      <c r="BD193" s="24">
        <v>44022</v>
      </c>
      <c r="BE193">
        <v>62.5</v>
      </c>
    </row>
    <row r="194" spans="1:57" x14ac:dyDescent="0.3">
      <c r="A194" s="3">
        <v>44141</v>
      </c>
      <c r="B194" s="4">
        <v>2895.62</v>
      </c>
      <c r="C194" s="8">
        <v>201.69260131228842</v>
      </c>
      <c r="D194" s="38">
        <v>1.1891729693122759E-2</v>
      </c>
      <c r="E194">
        <f>VLOOKUP(Tabella67[[#This Row],[DATA]], Tabella62[], 2, 0)</f>
        <v>11788.357</v>
      </c>
      <c r="F194">
        <f>VLOOKUP(Tabella67[[#This Row],[DATA]], Tabella62[], 3, 0)</f>
        <v>139.59100000000001</v>
      </c>
      <c r="G194">
        <f>VLOOKUP(Tabella67[[#This Row],[DATA]], Tabella62[], 4, 0)</f>
        <v>128.874</v>
      </c>
      <c r="H194">
        <f>VLOOKUP(Tabella67[[#This Row],[DATA]], Tabella62[], 5, 0)</f>
        <v>203.232</v>
      </c>
      <c r="I194">
        <f>VLOOKUP(Tabella67[[#This Row],[DATA]], Tabella62[], 6, 0)</f>
        <v>2.5289999999999999</v>
      </c>
      <c r="J194">
        <f>VLOOKUP(Tabella67[[#This Row],[DATA]], Tabella62[], 7, 0)</f>
        <v>2.1459999999999999</v>
      </c>
      <c r="K194">
        <f>VLOOKUP(Tabella67[[#This Row],[DATA]], Tabella62[], 8, 0)</f>
        <v>1.1100000000000001</v>
      </c>
      <c r="L194">
        <f>VLOOKUP(Tabella67[[#This Row],[DATA]], Tabella62[], 9, 0)</f>
        <v>0</v>
      </c>
      <c r="M194">
        <f>VLOOKUP(Tabella67[[#This Row],[DATA]], Tabella62[], 10, 0)</f>
        <v>0</v>
      </c>
      <c r="N194">
        <f>VLOOKUP(Tabella67[[#This Row],[DATA]], Tabella62[], 13, 0)</f>
        <v>439.25200000000001</v>
      </c>
      <c r="O194">
        <f>VLOOKUP(Tabella67[[#This Row],[DATA]], Tabella62[], 14, 0)</f>
        <v>3.7749999999999999</v>
      </c>
      <c r="P194">
        <f>VLOOKUP(Tabella67[[#This Row],[DATA]], Tabella62[], 15, 0)</f>
        <v>3.5999999999999997E-2</v>
      </c>
      <c r="Q194">
        <f>VLOOKUP(Tabella67[[#This Row],[DATA]], Tabella62[], 16, 0)</f>
        <v>0</v>
      </c>
      <c r="R194">
        <f>VLOOKUP(Tabella67[[#This Row],[DATA]], Tabella62[], 17, 0)</f>
        <v>0</v>
      </c>
      <c r="S194">
        <f>VLOOKUP(Tabella67[[#This Row],[DATA]], Tabella62[], 18, 0)</f>
        <v>0</v>
      </c>
      <c r="T194">
        <f>VLOOKUP(Tabella67[[#This Row],[DATA]], Tabella63[], 2, 0)</f>
        <v>44.91</v>
      </c>
      <c r="U194">
        <f>VLOOKUP(Tabella67[[#This Row],[DATA]], Tabella65[], 2, 0)</f>
        <v>52.68</v>
      </c>
      <c r="V194">
        <f>VLOOKUP(Tabella67[[#This Row],[DATA]], Tabella64[], 2, 0)</f>
        <v>50.78</v>
      </c>
      <c r="W194">
        <f>VLOOKUP(Tabella67[[#This Row],[DATA]], Tabella66[], 2, 0)</f>
        <v>37.5</v>
      </c>
      <c r="X194">
        <v>0</v>
      </c>
      <c r="Y194">
        <v>0</v>
      </c>
      <c r="AB194" s="45">
        <v>44053</v>
      </c>
      <c r="AC194" s="16">
        <v>6105.0420000000004</v>
      </c>
      <c r="AD194" s="16">
        <v>34.822000000000003</v>
      </c>
      <c r="AE194" s="16">
        <v>35.401000000000003</v>
      </c>
      <c r="AF194" s="16">
        <v>102.617</v>
      </c>
      <c r="AG194" s="16">
        <v>0.48</v>
      </c>
      <c r="AH194" s="16">
        <v>0.77300000000000002</v>
      </c>
      <c r="AI194" s="16">
        <v>0.95</v>
      </c>
      <c r="AJ194" s="16"/>
      <c r="AK194" s="16"/>
      <c r="AL194" s="16"/>
      <c r="AM194" s="16"/>
      <c r="AN194" s="16">
        <v>212.89</v>
      </c>
      <c r="AO194" s="16">
        <v>1.2130000000000001</v>
      </c>
      <c r="AP194" s="16">
        <v>1.9E-2</v>
      </c>
      <c r="AQ194" s="16"/>
      <c r="AR194" s="16"/>
      <c r="AS194" s="17"/>
      <c r="AU194" s="24">
        <v>44023</v>
      </c>
      <c r="AV194">
        <v>68.98</v>
      </c>
      <c r="AX194" s="24">
        <v>44023</v>
      </c>
      <c r="AY194">
        <v>63.02</v>
      </c>
      <c r="BA194" s="24">
        <v>44023</v>
      </c>
      <c r="BB194">
        <v>63.1</v>
      </c>
      <c r="BD194" s="24">
        <v>44023</v>
      </c>
      <c r="BE194">
        <v>62.5</v>
      </c>
    </row>
    <row r="195" spans="1:57" x14ac:dyDescent="0.3">
      <c r="A195" s="1">
        <v>44144</v>
      </c>
      <c r="B195" s="2">
        <v>2987.75</v>
      </c>
      <c r="C195" s="7">
        <v>208.10985888023626</v>
      </c>
      <c r="D195" s="39">
        <v>3.1321345320499558E-2</v>
      </c>
      <c r="E195">
        <f>VLOOKUP(Tabella67[[#This Row],[DATA]], Tabella62[], 2, 0)</f>
        <v>12212.817999999999</v>
      </c>
      <c r="F195">
        <f>VLOOKUP(Tabella67[[#This Row],[DATA]], Tabella62[], 3, 0)</f>
        <v>147.87700000000001</v>
      </c>
      <c r="G195">
        <f>VLOOKUP(Tabella67[[#This Row],[DATA]], Tabella62[], 4, 0)</f>
        <v>136.41499999999999</v>
      </c>
      <c r="H195">
        <f>VLOOKUP(Tabella67[[#This Row],[DATA]], Tabella62[], 5, 0)</f>
        <v>209.345</v>
      </c>
      <c r="I195">
        <f>VLOOKUP(Tabella67[[#This Row],[DATA]], Tabella62[], 6, 0)</f>
        <v>1.7410000000000001</v>
      </c>
      <c r="J195">
        <f>VLOOKUP(Tabella67[[#This Row],[DATA]], Tabella62[], 7, 0)</f>
        <v>2.234</v>
      </c>
      <c r="K195">
        <f>VLOOKUP(Tabella67[[#This Row],[DATA]], Tabella62[], 8, 0)</f>
        <v>1.1100000000000001</v>
      </c>
      <c r="L195">
        <f>VLOOKUP(Tabella67[[#This Row],[DATA]], Tabella62[], 9, 0)</f>
        <v>0</v>
      </c>
      <c r="M195">
        <f>VLOOKUP(Tabella67[[#This Row],[DATA]], Tabella62[], 10, 0)</f>
        <v>0</v>
      </c>
      <c r="N195">
        <f>VLOOKUP(Tabella67[[#This Row],[DATA]], Tabella62[], 13, 0)</f>
        <v>449.63099999999997</v>
      </c>
      <c r="O195">
        <f>VLOOKUP(Tabella67[[#This Row],[DATA]], Tabella62[], 14, 0)</f>
        <v>2.722</v>
      </c>
      <c r="P195">
        <f>VLOOKUP(Tabella67[[#This Row],[DATA]], Tabella62[], 15, 0)</f>
        <v>3.7999999999999999E-2</v>
      </c>
      <c r="Q195">
        <f>VLOOKUP(Tabella67[[#This Row],[DATA]], Tabella62[], 16, 0)</f>
        <v>0</v>
      </c>
      <c r="R195">
        <f>VLOOKUP(Tabella67[[#This Row],[DATA]], Tabella62[], 17, 0)</f>
        <v>0</v>
      </c>
      <c r="S195">
        <f>VLOOKUP(Tabella67[[#This Row],[DATA]], Tabella62[], 18, 0)</f>
        <v>0</v>
      </c>
      <c r="T195">
        <f>VLOOKUP(Tabella67[[#This Row],[DATA]], Tabella63[], 2, 0)</f>
        <v>44.91</v>
      </c>
      <c r="U195">
        <f>VLOOKUP(Tabella67[[#This Row],[DATA]], Tabella65[], 2, 0)</f>
        <v>52.68</v>
      </c>
      <c r="V195">
        <f>VLOOKUP(Tabella67[[#This Row],[DATA]], Tabella64[], 2, 0)</f>
        <v>50.78</v>
      </c>
      <c r="W195">
        <f>VLOOKUP(Tabella67[[#This Row],[DATA]], Tabella66[], 2, 0)</f>
        <v>37.5</v>
      </c>
      <c r="X195">
        <v>0</v>
      </c>
      <c r="Y195">
        <v>0</v>
      </c>
      <c r="AB195" s="45">
        <v>44054</v>
      </c>
      <c r="AC195" s="14">
        <v>6138.5690000000004</v>
      </c>
      <c r="AD195" s="14">
        <v>33.527000000000001</v>
      </c>
      <c r="AE195" s="14">
        <v>35.177</v>
      </c>
      <c r="AF195" s="14">
        <v>103.508</v>
      </c>
      <c r="AG195" s="14">
        <v>0.89100000000000001</v>
      </c>
      <c r="AH195" s="14">
        <v>0.76</v>
      </c>
      <c r="AI195" s="14">
        <v>0.95</v>
      </c>
      <c r="AJ195" s="14"/>
      <c r="AK195" s="14"/>
      <c r="AL195" s="14"/>
      <c r="AM195" s="14"/>
      <c r="AN195" s="14">
        <v>214.566</v>
      </c>
      <c r="AO195" s="14">
        <v>1.6759999999999999</v>
      </c>
      <c r="AP195" s="14">
        <v>1.9E-2</v>
      </c>
      <c r="AQ195" s="14"/>
      <c r="AR195" s="14"/>
      <c r="AS195" s="15"/>
      <c r="AU195" s="24">
        <v>44024</v>
      </c>
      <c r="AV195">
        <v>68.98</v>
      </c>
      <c r="AX195" s="24">
        <v>44024</v>
      </c>
      <c r="AY195">
        <v>63.02</v>
      </c>
      <c r="BA195" s="24">
        <v>44024</v>
      </c>
      <c r="BB195">
        <v>63.1</v>
      </c>
      <c r="BD195" s="24">
        <v>44024</v>
      </c>
      <c r="BE195">
        <v>62.5</v>
      </c>
    </row>
    <row r="196" spans="1:57" x14ac:dyDescent="0.3">
      <c r="A196" s="3">
        <v>44145</v>
      </c>
      <c r="B196" s="4">
        <v>2998.61</v>
      </c>
      <c r="C196" s="8">
        <v>208.86630539264169</v>
      </c>
      <c r="D196" s="38">
        <v>3.6282521978667948E-3</v>
      </c>
      <c r="E196">
        <f>VLOOKUP(Tabella67[[#This Row],[DATA]], Tabella62[], 2, 0)</f>
        <v>12355.13</v>
      </c>
      <c r="F196">
        <f>VLOOKUP(Tabella67[[#This Row],[DATA]], Tabella62[], 3, 0)</f>
        <v>142.31200000000001</v>
      </c>
      <c r="G196">
        <f>VLOOKUP(Tabella67[[#This Row],[DATA]], Tabella62[], 4, 0)</f>
        <v>138.69999999999999</v>
      </c>
      <c r="H196">
        <f>VLOOKUP(Tabella67[[#This Row],[DATA]], Tabella62[], 5, 0)</f>
        <v>211.76499999999999</v>
      </c>
      <c r="I196">
        <f>VLOOKUP(Tabella67[[#This Row],[DATA]], Tabella62[], 6, 0)</f>
        <v>2.419</v>
      </c>
      <c r="J196">
        <f>VLOOKUP(Tabella67[[#This Row],[DATA]], Tabella62[], 7, 0)</f>
        <v>2.2400000000000002</v>
      </c>
      <c r="K196">
        <f>VLOOKUP(Tabella67[[#This Row],[DATA]], Tabella62[], 8, 0)</f>
        <v>1.1000000000000001</v>
      </c>
      <c r="L196">
        <f>VLOOKUP(Tabella67[[#This Row],[DATA]], Tabella62[], 9, 0)</f>
        <v>0</v>
      </c>
      <c r="M196">
        <f>VLOOKUP(Tabella67[[#This Row],[DATA]], Tabella62[], 10, 0)</f>
        <v>0</v>
      </c>
      <c r="N196">
        <f>VLOOKUP(Tabella67[[#This Row],[DATA]], Tabella62[], 13, 0)</f>
        <v>453.14100000000002</v>
      </c>
      <c r="O196">
        <f>VLOOKUP(Tabella67[[#This Row],[DATA]], Tabella62[], 14, 0)</f>
        <v>3.51</v>
      </c>
      <c r="P196">
        <f>VLOOKUP(Tabella67[[#This Row],[DATA]], Tabella62[], 15, 0)</f>
        <v>3.9E-2</v>
      </c>
      <c r="Q196">
        <f>VLOOKUP(Tabella67[[#This Row],[DATA]], Tabella62[], 16, 0)</f>
        <v>0</v>
      </c>
      <c r="R196">
        <f>VLOOKUP(Tabella67[[#This Row],[DATA]], Tabella62[], 17, 0)</f>
        <v>0</v>
      </c>
      <c r="S196">
        <f>VLOOKUP(Tabella67[[#This Row],[DATA]], Tabella62[], 18, 0)</f>
        <v>0</v>
      </c>
      <c r="T196">
        <f>VLOOKUP(Tabella67[[#This Row],[DATA]], Tabella63[], 2, 0)</f>
        <v>44.91</v>
      </c>
      <c r="U196">
        <f>VLOOKUP(Tabella67[[#This Row],[DATA]], Tabella65[], 2, 0)</f>
        <v>52.68</v>
      </c>
      <c r="V196">
        <f>VLOOKUP(Tabella67[[#This Row],[DATA]], Tabella64[], 2, 0)</f>
        <v>50.78</v>
      </c>
      <c r="W196">
        <f>VLOOKUP(Tabella67[[#This Row],[DATA]], Tabella66[], 2, 0)</f>
        <v>37.5</v>
      </c>
      <c r="X196">
        <v>0</v>
      </c>
      <c r="Y196">
        <v>0</v>
      </c>
      <c r="AB196" s="45">
        <v>44055</v>
      </c>
      <c r="AC196" s="16">
        <v>6173.2060000000001</v>
      </c>
      <c r="AD196" s="16">
        <v>34.637</v>
      </c>
      <c r="AE196" s="16">
        <v>35.048000000000002</v>
      </c>
      <c r="AF196" s="16">
        <v>104.38500000000001</v>
      </c>
      <c r="AG196" s="16">
        <v>0.877</v>
      </c>
      <c r="AH196" s="16">
        <v>0.75</v>
      </c>
      <c r="AI196" s="16">
        <v>0.96</v>
      </c>
      <c r="AJ196" s="16"/>
      <c r="AK196" s="16"/>
      <c r="AL196" s="16"/>
      <c r="AM196" s="16"/>
      <c r="AN196" s="16">
        <v>216.55699999999999</v>
      </c>
      <c r="AO196" s="16">
        <v>1.9910000000000001</v>
      </c>
      <c r="AP196" s="16">
        <v>1.9E-2</v>
      </c>
      <c r="AQ196" s="16"/>
      <c r="AR196" s="16"/>
      <c r="AS196" s="17"/>
      <c r="AU196" s="24">
        <v>44025</v>
      </c>
      <c r="AV196">
        <v>65.28</v>
      </c>
      <c r="AX196" s="24">
        <v>44025</v>
      </c>
      <c r="AY196">
        <v>59.38</v>
      </c>
      <c r="BA196" s="24">
        <v>44025</v>
      </c>
      <c r="BB196">
        <v>58.93</v>
      </c>
      <c r="BD196" s="24">
        <v>44025</v>
      </c>
      <c r="BE196">
        <v>62.5</v>
      </c>
    </row>
    <row r="197" spans="1:57" x14ac:dyDescent="0.3">
      <c r="A197" s="1">
        <v>44146</v>
      </c>
      <c r="B197" s="2">
        <v>3015.03</v>
      </c>
      <c r="C197" s="7">
        <v>210.01003022999873</v>
      </c>
      <c r="D197" s="39">
        <v>5.4609324156814892E-3</v>
      </c>
      <c r="E197">
        <f>VLOOKUP(Tabella67[[#This Row],[DATA]], Tabella62[], 2, 0)</f>
        <v>12489.341</v>
      </c>
      <c r="F197">
        <f>VLOOKUP(Tabella67[[#This Row],[DATA]], Tabella62[], 3, 0)</f>
        <v>134.21100000000001</v>
      </c>
      <c r="G197">
        <f>VLOOKUP(Tabella67[[#This Row],[DATA]], Tabella62[], 4, 0)</f>
        <v>138.798</v>
      </c>
      <c r="H197">
        <f>VLOOKUP(Tabella67[[#This Row],[DATA]], Tabella62[], 5, 0)</f>
        <v>214.691</v>
      </c>
      <c r="I197">
        <f>VLOOKUP(Tabella67[[#This Row],[DATA]], Tabella62[], 6, 0)</f>
        <v>2.9260000000000002</v>
      </c>
      <c r="J197">
        <f>VLOOKUP(Tabella67[[#This Row],[DATA]], Tabella62[], 7, 0)</f>
        <v>2.2810000000000001</v>
      </c>
      <c r="K197">
        <f>VLOOKUP(Tabella67[[#This Row],[DATA]], Tabella62[], 8, 0)</f>
        <v>1.1000000000000001</v>
      </c>
      <c r="L197">
        <f>VLOOKUP(Tabella67[[#This Row],[DATA]], Tabella62[], 9, 0)</f>
        <v>0</v>
      </c>
      <c r="M197">
        <f>VLOOKUP(Tabella67[[#This Row],[DATA]], Tabella62[], 10, 0)</f>
        <v>0</v>
      </c>
      <c r="N197">
        <f>VLOOKUP(Tabella67[[#This Row],[DATA]], Tabella62[], 13, 0)</f>
        <v>457.19600000000003</v>
      </c>
      <c r="O197">
        <f>VLOOKUP(Tabella67[[#This Row],[DATA]], Tabella62[], 14, 0)</f>
        <v>4.056</v>
      </c>
      <c r="P197">
        <f>VLOOKUP(Tabella67[[#This Row],[DATA]], Tabella62[], 15, 0)</f>
        <v>3.7999999999999999E-2</v>
      </c>
      <c r="Q197">
        <f>VLOOKUP(Tabella67[[#This Row],[DATA]], Tabella62[], 16, 0)</f>
        <v>0</v>
      </c>
      <c r="R197">
        <f>VLOOKUP(Tabella67[[#This Row],[DATA]], Tabella62[], 17, 0)</f>
        <v>0</v>
      </c>
      <c r="S197">
        <f>VLOOKUP(Tabella67[[#This Row],[DATA]], Tabella62[], 18, 0)</f>
        <v>0</v>
      </c>
      <c r="T197">
        <f>VLOOKUP(Tabella67[[#This Row],[DATA]], Tabella63[], 2, 0)</f>
        <v>44.91</v>
      </c>
      <c r="U197">
        <f>VLOOKUP(Tabella67[[#This Row],[DATA]], Tabella65[], 2, 0)</f>
        <v>52.68</v>
      </c>
      <c r="V197">
        <f>VLOOKUP(Tabella67[[#This Row],[DATA]], Tabella64[], 2, 0)</f>
        <v>50.78</v>
      </c>
      <c r="W197">
        <f>VLOOKUP(Tabella67[[#This Row],[DATA]], Tabella66[], 2, 0)</f>
        <v>37.5</v>
      </c>
      <c r="X197">
        <v>0</v>
      </c>
      <c r="Y197">
        <v>0</v>
      </c>
      <c r="AB197" s="45">
        <v>44056</v>
      </c>
      <c r="AC197" s="14">
        <v>6207.59</v>
      </c>
      <c r="AD197" s="14">
        <v>34.384</v>
      </c>
      <c r="AE197" s="14">
        <v>34.83</v>
      </c>
      <c r="AF197" s="14">
        <v>105.221</v>
      </c>
      <c r="AG197" s="14">
        <v>0.83599999999999997</v>
      </c>
      <c r="AH197" s="14">
        <v>0.75800000000000001</v>
      </c>
      <c r="AI197" s="14">
        <v>0.96</v>
      </c>
      <c r="AJ197" s="14"/>
      <c r="AK197" s="14"/>
      <c r="AL197" s="14"/>
      <c r="AM197" s="14"/>
      <c r="AN197" s="14">
        <v>218.64599999999999</v>
      </c>
      <c r="AO197" s="14">
        <v>2.089</v>
      </c>
      <c r="AP197" s="14">
        <v>1.9E-2</v>
      </c>
      <c r="AQ197" s="14"/>
      <c r="AR197" s="14"/>
      <c r="AS197" s="15"/>
      <c r="AU197" s="24">
        <v>44026</v>
      </c>
      <c r="AV197">
        <v>65.28</v>
      </c>
      <c r="AX197" s="24">
        <v>44026</v>
      </c>
      <c r="AY197">
        <v>59.38</v>
      </c>
      <c r="BA197" s="24">
        <v>44026</v>
      </c>
      <c r="BB197">
        <v>58.93</v>
      </c>
      <c r="BD197" s="24">
        <v>44026</v>
      </c>
      <c r="BE197">
        <v>62.5</v>
      </c>
    </row>
    <row r="198" spans="1:57" x14ac:dyDescent="0.3">
      <c r="A198" s="3">
        <v>44147</v>
      </c>
      <c r="B198" s="4">
        <v>3025.83</v>
      </c>
      <c r="C198" s="8">
        <v>210.7622974799047</v>
      </c>
      <c r="D198" s="38">
        <v>3.5756536343390616E-3</v>
      </c>
      <c r="E198">
        <f>VLOOKUP(Tabella67[[#This Row],[DATA]], Tabella62[], 2, 0)</f>
        <v>12635.546</v>
      </c>
      <c r="F198">
        <f>VLOOKUP(Tabella67[[#This Row],[DATA]], Tabella62[], 3, 0)</f>
        <v>146.20500000000001</v>
      </c>
      <c r="G198">
        <f>VLOOKUP(Tabella67[[#This Row],[DATA]], Tabella62[], 4, 0)</f>
        <v>140.96899999999999</v>
      </c>
      <c r="H198">
        <f>VLOOKUP(Tabella67[[#This Row],[DATA]], Tabella62[], 5, 0)</f>
        <v>217.631</v>
      </c>
      <c r="I198">
        <f>VLOOKUP(Tabella67[[#This Row],[DATA]], Tabella62[], 6, 0)</f>
        <v>2.94</v>
      </c>
      <c r="J198">
        <f>VLOOKUP(Tabella67[[#This Row],[DATA]], Tabella62[], 7, 0)</f>
        <v>2.4180000000000001</v>
      </c>
      <c r="K198">
        <f>VLOOKUP(Tabella67[[#This Row],[DATA]], Tabella62[], 8, 0)</f>
        <v>1.1000000000000001</v>
      </c>
      <c r="L198">
        <f>VLOOKUP(Tabella67[[#This Row],[DATA]], Tabella62[], 9, 0)</f>
        <v>0</v>
      </c>
      <c r="M198">
        <f>VLOOKUP(Tabella67[[#This Row],[DATA]], Tabella62[], 10, 0)</f>
        <v>0</v>
      </c>
      <c r="N198">
        <f>VLOOKUP(Tabella67[[#This Row],[DATA]], Tabella62[], 13, 0)</f>
        <v>461.56099999999998</v>
      </c>
      <c r="O198">
        <f>VLOOKUP(Tabella67[[#This Row],[DATA]], Tabella62[], 14, 0)</f>
        <v>4.3650000000000002</v>
      </c>
      <c r="P198">
        <f>VLOOKUP(Tabella67[[#This Row],[DATA]], Tabella62[], 15, 0)</f>
        <v>3.7999999999999999E-2</v>
      </c>
      <c r="Q198">
        <f>VLOOKUP(Tabella67[[#This Row],[DATA]], Tabella62[], 16, 0)</f>
        <v>0</v>
      </c>
      <c r="R198">
        <f>VLOOKUP(Tabella67[[#This Row],[DATA]], Tabella62[], 17, 0)</f>
        <v>0</v>
      </c>
      <c r="S198">
        <f>VLOOKUP(Tabella67[[#This Row],[DATA]], Tabella62[], 18, 0)</f>
        <v>0</v>
      </c>
      <c r="T198">
        <f>VLOOKUP(Tabella67[[#This Row],[DATA]], Tabella63[], 2, 0)</f>
        <v>44.91</v>
      </c>
      <c r="U198">
        <f>VLOOKUP(Tabella67[[#This Row],[DATA]], Tabella65[], 2, 0)</f>
        <v>52.68</v>
      </c>
      <c r="V198">
        <f>VLOOKUP(Tabella67[[#This Row],[DATA]], Tabella64[], 2, 0)</f>
        <v>50.78</v>
      </c>
      <c r="W198">
        <f>VLOOKUP(Tabella67[[#This Row],[DATA]], Tabella66[], 2, 0)</f>
        <v>37.5</v>
      </c>
      <c r="X198">
        <v>0</v>
      </c>
      <c r="Y198">
        <v>0</v>
      </c>
      <c r="AB198" s="45">
        <v>44057</v>
      </c>
      <c r="AC198" s="16">
        <v>6241.9669999999996</v>
      </c>
      <c r="AD198" s="16">
        <v>34.377000000000002</v>
      </c>
      <c r="AE198" s="16">
        <v>34.658999999999999</v>
      </c>
      <c r="AF198" s="16">
        <v>106.002</v>
      </c>
      <c r="AG198" s="16">
        <v>0.78100000000000003</v>
      </c>
      <c r="AH198" s="16">
        <v>0.753</v>
      </c>
      <c r="AI198" s="16">
        <v>0.96</v>
      </c>
      <c r="AJ198" s="16"/>
      <c r="AK198" s="16"/>
      <c r="AL198" s="16"/>
      <c r="AM198" s="16"/>
      <c r="AN198" s="16">
        <v>220.82900000000001</v>
      </c>
      <c r="AO198" s="16">
        <v>2.1829999999999998</v>
      </c>
      <c r="AP198" s="16">
        <v>1.9E-2</v>
      </c>
      <c r="AQ198" s="16"/>
      <c r="AR198" s="16"/>
      <c r="AS198" s="17"/>
      <c r="AU198" s="24">
        <v>44027</v>
      </c>
      <c r="AV198">
        <v>62.5</v>
      </c>
      <c r="AX198" s="24">
        <v>44027</v>
      </c>
      <c r="AY198">
        <v>57.81</v>
      </c>
      <c r="BA198" s="24">
        <v>44027</v>
      </c>
      <c r="BB198">
        <v>57.14</v>
      </c>
      <c r="BD198" s="24">
        <v>44027</v>
      </c>
      <c r="BE198">
        <v>62.5</v>
      </c>
    </row>
    <row r="199" spans="1:57" x14ac:dyDescent="0.3">
      <c r="A199" s="1">
        <v>44148</v>
      </c>
      <c r="B199" s="2">
        <v>3025.22</v>
      </c>
      <c r="C199" s="7">
        <v>210.71980831116002</v>
      </c>
      <c r="D199" s="39">
        <v>-2.0161790170842388E-4</v>
      </c>
      <c r="E199">
        <f>VLOOKUP(Tabella67[[#This Row],[DATA]], Tabella62[], 2, 0)</f>
        <v>12784.382</v>
      </c>
      <c r="F199">
        <f>VLOOKUP(Tabella67[[#This Row],[DATA]], Tabella62[], 3, 0)</f>
        <v>148.83600000000001</v>
      </c>
      <c r="G199">
        <f>VLOOKUP(Tabella67[[#This Row],[DATA]], Tabella62[], 4, 0)</f>
        <v>142.28899999999999</v>
      </c>
      <c r="H199">
        <f>VLOOKUP(Tabella67[[#This Row],[DATA]], Tabella62[], 5, 0)</f>
        <v>220.37899999999999</v>
      </c>
      <c r="I199">
        <f>VLOOKUP(Tabella67[[#This Row],[DATA]], Tabella62[], 6, 0)</f>
        <v>2.7480000000000002</v>
      </c>
      <c r="J199">
        <f>VLOOKUP(Tabella67[[#This Row],[DATA]], Tabella62[], 7, 0)</f>
        <v>2.4500000000000002</v>
      </c>
      <c r="K199">
        <f>VLOOKUP(Tabella67[[#This Row],[DATA]], Tabella62[], 8, 0)</f>
        <v>1.0900000000000001</v>
      </c>
      <c r="L199">
        <f>VLOOKUP(Tabella67[[#This Row],[DATA]], Tabella62[], 9, 0)</f>
        <v>0</v>
      </c>
      <c r="M199">
        <f>VLOOKUP(Tabella67[[#This Row],[DATA]], Tabella62[], 10, 0)</f>
        <v>0</v>
      </c>
      <c r="N199">
        <f>VLOOKUP(Tabella67[[#This Row],[DATA]], Tabella62[], 13, 0)</f>
        <v>465.68599999999998</v>
      </c>
      <c r="O199">
        <f>VLOOKUP(Tabella67[[#This Row],[DATA]], Tabella62[], 14, 0)</f>
        <v>4.1239999999999997</v>
      </c>
      <c r="P199">
        <f>VLOOKUP(Tabella67[[#This Row],[DATA]], Tabella62[], 15, 0)</f>
        <v>3.7999999999999999E-2</v>
      </c>
      <c r="Q199">
        <f>VLOOKUP(Tabella67[[#This Row],[DATA]], Tabella62[], 16, 0)</f>
        <v>0</v>
      </c>
      <c r="R199">
        <f>VLOOKUP(Tabella67[[#This Row],[DATA]], Tabella62[], 17, 0)</f>
        <v>0</v>
      </c>
      <c r="S199">
        <f>VLOOKUP(Tabella67[[#This Row],[DATA]], Tabella62[], 18, 0)</f>
        <v>0</v>
      </c>
      <c r="T199">
        <f>VLOOKUP(Tabella67[[#This Row],[DATA]], Tabella63[], 2, 0)</f>
        <v>44.91</v>
      </c>
      <c r="U199">
        <f>VLOOKUP(Tabella67[[#This Row],[DATA]], Tabella65[], 2, 0)</f>
        <v>52.68</v>
      </c>
      <c r="V199">
        <f>VLOOKUP(Tabella67[[#This Row],[DATA]], Tabella64[], 2, 0)</f>
        <v>50.78</v>
      </c>
      <c r="W199">
        <f>VLOOKUP(Tabella67[[#This Row],[DATA]], Tabella66[], 2, 0)</f>
        <v>37.5</v>
      </c>
      <c r="X199">
        <v>0</v>
      </c>
      <c r="Y199">
        <v>0</v>
      </c>
      <c r="AB199" s="45">
        <v>44058</v>
      </c>
      <c r="AC199" s="14">
        <v>6276.44</v>
      </c>
      <c r="AD199" s="14">
        <v>34.472999999999999</v>
      </c>
      <c r="AE199" s="14">
        <v>34.506999999999998</v>
      </c>
      <c r="AF199" s="14">
        <v>106.81100000000001</v>
      </c>
      <c r="AG199" s="14">
        <v>0.80900000000000005</v>
      </c>
      <c r="AH199" s="14">
        <v>0.74199999999999999</v>
      </c>
      <c r="AI199" s="14">
        <v>0.96</v>
      </c>
      <c r="AJ199" s="14"/>
      <c r="AK199" s="14"/>
      <c r="AL199" s="14"/>
      <c r="AM199" s="14"/>
      <c r="AN199" s="14">
        <v>222.96899999999999</v>
      </c>
      <c r="AO199" s="14">
        <v>2.14</v>
      </c>
      <c r="AP199" s="14">
        <v>1.9E-2</v>
      </c>
      <c r="AQ199" s="14"/>
      <c r="AR199" s="14"/>
      <c r="AS199" s="15"/>
      <c r="AU199" s="24">
        <v>44028</v>
      </c>
      <c r="AV199">
        <v>62.5</v>
      </c>
      <c r="AX199" s="24">
        <v>44028</v>
      </c>
      <c r="AY199">
        <v>57.81</v>
      </c>
      <c r="BA199" s="24">
        <v>44028</v>
      </c>
      <c r="BB199">
        <v>57.14</v>
      </c>
      <c r="BD199" s="24">
        <v>44028</v>
      </c>
      <c r="BE199">
        <v>62.5</v>
      </c>
    </row>
    <row r="200" spans="1:57" x14ac:dyDescent="0.3">
      <c r="A200" s="3">
        <v>44151</v>
      </c>
      <c r="B200" s="4">
        <v>3079.74</v>
      </c>
      <c r="C200" s="8">
        <v>214.51736483568533</v>
      </c>
      <c r="D200" s="38">
        <v>1.7861361726839345E-2</v>
      </c>
      <c r="E200">
        <f>VLOOKUP(Tabella67[[#This Row],[DATA]], Tabella62[], 2, 0)</f>
        <v>13245.727999999999</v>
      </c>
      <c r="F200">
        <f>VLOOKUP(Tabella67[[#This Row],[DATA]], Tabella62[], 3, 0)</f>
        <v>154.62700000000001</v>
      </c>
      <c r="G200">
        <f>VLOOKUP(Tabella67[[#This Row],[DATA]], Tabella62[], 4, 0)</f>
        <v>147.559</v>
      </c>
      <c r="H200">
        <f>VLOOKUP(Tabella67[[#This Row],[DATA]], Tabella62[], 5, 0)</f>
        <v>227.42500000000001</v>
      </c>
      <c r="I200">
        <f>VLOOKUP(Tabella67[[#This Row],[DATA]], Tabella62[], 6, 0)</f>
        <v>2.0489999999999999</v>
      </c>
      <c r="J200">
        <f>VLOOKUP(Tabella67[[#This Row],[DATA]], Tabella62[], 7, 0)</f>
        <v>2.5830000000000002</v>
      </c>
      <c r="K200">
        <f>VLOOKUP(Tabella67[[#This Row],[DATA]], Tabella62[], 8, 0)</f>
        <v>1.0900000000000001</v>
      </c>
      <c r="L200">
        <f>VLOOKUP(Tabella67[[#This Row],[DATA]], Tabella62[], 9, 0)</f>
        <v>0</v>
      </c>
      <c r="M200">
        <f>VLOOKUP(Tabella67[[#This Row],[DATA]], Tabella62[], 10, 0)</f>
        <v>0</v>
      </c>
      <c r="N200">
        <f>VLOOKUP(Tabella67[[#This Row],[DATA]], Tabella62[], 13, 0)</f>
        <v>476.66199999999998</v>
      </c>
      <c r="O200">
        <f>VLOOKUP(Tabella67[[#This Row],[DATA]], Tabella62[], 14, 0)</f>
        <v>3.0070000000000001</v>
      </c>
      <c r="P200">
        <f>VLOOKUP(Tabella67[[#This Row],[DATA]], Tabella62[], 15, 0)</f>
        <v>3.7999999999999999E-2</v>
      </c>
      <c r="Q200">
        <f>VLOOKUP(Tabella67[[#This Row],[DATA]], Tabella62[], 16, 0)</f>
        <v>0</v>
      </c>
      <c r="R200">
        <f>VLOOKUP(Tabella67[[#This Row],[DATA]], Tabella62[], 17, 0)</f>
        <v>0</v>
      </c>
      <c r="S200">
        <f>VLOOKUP(Tabella67[[#This Row],[DATA]], Tabella62[], 18, 0)</f>
        <v>0</v>
      </c>
      <c r="T200">
        <f>VLOOKUP(Tabella67[[#This Row],[DATA]], Tabella63[], 2, 0)</f>
        <v>44.91</v>
      </c>
      <c r="U200">
        <f>VLOOKUP(Tabella67[[#This Row],[DATA]], Tabella65[], 2, 0)</f>
        <v>52.68</v>
      </c>
      <c r="V200">
        <f>VLOOKUP(Tabella67[[#This Row],[DATA]], Tabella64[], 2, 0)</f>
        <v>50.78</v>
      </c>
      <c r="W200">
        <f>VLOOKUP(Tabella67[[#This Row],[DATA]], Tabella66[], 2, 0)</f>
        <v>37.5</v>
      </c>
      <c r="X200">
        <v>0</v>
      </c>
      <c r="Y200">
        <v>0</v>
      </c>
      <c r="AB200" s="45">
        <v>44059</v>
      </c>
      <c r="AC200" s="16">
        <v>6310.0969999999998</v>
      </c>
      <c r="AD200" s="16">
        <v>33.656999999999996</v>
      </c>
      <c r="AE200" s="16">
        <v>34.268000000000001</v>
      </c>
      <c r="AF200" s="16">
        <v>107.277</v>
      </c>
      <c r="AG200" s="16">
        <v>0.46600000000000003</v>
      </c>
      <c r="AH200" s="16">
        <v>0.73399999999999999</v>
      </c>
      <c r="AI200" s="16">
        <v>0.95</v>
      </c>
      <c r="AJ200" s="16"/>
      <c r="AK200" s="16"/>
      <c r="AL200" s="16"/>
      <c r="AM200" s="16"/>
      <c r="AN200" s="16">
        <v>224.68700000000001</v>
      </c>
      <c r="AO200" s="16">
        <v>1.718</v>
      </c>
      <c r="AP200" s="16">
        <v>1.7999999999999999E-2</v>
      </c>
      <c r="AQ200" s="16"/>
      <c r="AR200" s="16"/>
      <c r="AS200" s="17"/>
      <c r="AU200" s="24">
        <v>44029</v>
      </c>
      <c r="AV200">
        <v>62.5</v>
      </c>
      <c r="AX200" s="24">
        <v>44029</v>
      </c>
      <c r="AY200">
        <v>57.81</v>
      </c>
      <c r="BA200" s="24">
        <v>44029</v>
      </c>
      <c r="BB200">
        <v>57.14</v>
      </c>
      <c r="BD200" s="24">
        <v>44029</v>
      </c>
      <c r="BE200">
        <v>62.5</v>
      </c>
    </row>
    <row r="201" spans="1:57" x14ac:dyDescent="0.3">
      <c r="A201" s="1">
        <v>44152</v>
      </c>
      <c r="B201" s="2">
        <v>3052.22</v>
      </c>
      <c r="C201" s="7">
        <v>212.60047643592492</v>
      </c>
      <c r="D201" s="39">
        <v>-8.9759831341557367E-3</v>
      </c>
      <c r="E201">
        <f>VLOOKUP(Tabella67[[#This Row],[DATA]], Tabella62[], 2, 0)</f>
        <v>13397.882</v>
      </c>
      <c r="F201">
        <f>VLOOKUP(Tabella67[[#This Row],[DATA]], Tabella62[], 3, 0)</f>
        <v>152.15299999999999</v>
      </c>
      <c r="G201">
        <f>VLOOKUP(Tabella67[[#This Row],[DATA]], Tabella62[], 4, 0)</f>
        <v>148.965</v>
      </c>
      <c r="H201">
        <f>VLOOKUP(Tabella67[[#This Row],[DATA]], Tabella62[], 5, 0)</f>
        <v>230.40600000000001</v>
      </c>
      <c r="I201">
        <f>VLOOKUP(Tabella67[[#This Row],[DATA]], Tabella62[], 6, 0)</f>
        <v>2.9809999999999999</v>
      </c>
      <c r="J201">
        <f>VLOOKUP(Tabella67[[#This Row],[DATA]], Tabella62[], 7, 0)</f>
        <v>2.6629999999999998</v>
      </c>
      <c r="K201">
        <f>VLOOKUP(Tabella67[[#This Row],[DATA]], Tabella62[], 8, 0)</f>
        <v>1.0900000000000001</v>
      </c>
      <c r="L201">
        <f>VLOOKUP(Tabella67[[#This Row],[DATA]], Tabella62[], 9, 0)</f>
        <v>0</v>
      </c>
      <c r="M201">
        <f>VLOOKUP(Tabella67[[#This Row],[DATA]], Tabella62[], 10, 0)</f>
        <v>0</v>
      </c>
      <c r="N201">
        <f>VLOOKUP(Tabella67[[#This Row],[DATA]], Tabella62[], 13, 0)</f>
        <v>480.26100000000002</v>
      </c>
      <c r="O201">
        <f>VLOOKUP(Tabella67[[#This Row],[DATA]], Tabella62[], 14, 0)</f>
        <v>3.6</v>
      </c>
      <c r="P201">
        <f>VLOOKUP(Tabella67[[#This Row],[DATA]], Tabella62[], 15, 0)</f>
        <v>3.7999999999999999E-2</v>
      </c>
      <c r="Q201">
        <f>VLOOKUP(Tabella67[[#This Row],[DATA]], Tabella62[], 16, 0)</f>
        <v>0</v>
      </c>
      <c r="R201">
        <f>VLOOKUP(Tabella67[[#This Row],[DATA]], Tabella62[], 17, 0)</f>
        <v>0</v>
      </c>
      <c r="S201">
        <f>VLOOKUP(Tabella67[[#This Row],[DATA]], Tabella62[], 18, 0)</f>
        <v>0</v>
      </c>
      <c r="T201">
        <f>VLOOKUP(Tabella67[[#This Row],[DATA]], Tabella63[], 2, 0)</f>
        <v>47.69</v>
      </c>
      <c r="U201">
        <f>VLOOKUP(Tabella67[[#This Row],[DATA]], Tabella65[], 2, 0)</f>
        <v>54.46</v>
      </c>
      <c r="V201">
        <f>VLOOKUP(Tabella67[[#This Row],[DATA]], Tabella64[], 2, 0)</f>
        <v>52.34</v>
      </c>
      <c r="W201">
        <f>VLOOKUP(Tabella67[[#This Row],[DATA]], Tabella66[], 2, 0)</f>
        <v>37.5</v>
      </c>
      <c r="X201">
        <v>0</v>
      </c>
      <c r="Y201">
        <v>0</v>
      </c>
      <c r="AB201" s="45">
        <v>44060</v>
      </c>
      <c r="AC201" s="14">
        <v>6343.2610000000004</v>
      </c>
      <c r="AD201" s="14">
        <v>33.164000000000001</v>
      </c>
      <c r="AE201" s="14">
        <v>34.030999999999999</v>
      </c>
      <c r="AF201" s="14">
        <v>107.64700000000001</v>
      </c>
      <c r="AG201" s="14">
        <v>0.37</v>
      </c>
      <c r="AH201" s="14">
        <v>0.71899999999999997</v>
      </c>
      <c r="AI201" s="14">
        <v>0.96</v>
      </c>
      <c r="AJ201" s="14"/>
      <c r="AK201" s="14"/>
      <c r="AL201" s="14"/>
      <c r="AM201" s="14"/>
      <c r="AN201" s="14">
        <v>225.95</v>
      </c>
      <c r="AO201" s="14">
        <v>1.2629999999999999</v>
      </c>
      <c r="AP201" s="14">
        <v>1.7999999999999999E-2</v>
      </c>
      <c r="AQ201" s="14"/>
      <c r="AR201" s="14"/>
      <c r="AS201" s="15"/>
      <c r="AU201" s="24">
        <v>44030</v>
      </c>
      <c r="AV201">
        <v>62.5</v>
      </c>
      <c r="AX201" s="24">
        <v>44030</v>
      </c>
      <c r="AY201">
        <v>57.81</v>
      </c>
      <c r="BA201" s="24">
        <v>44030</v>
      </c>
      <c r="BB201">
        <v>57.14</v>
      </c>
      <c r="BD201" s="24">
        <v>44030</v>
      </c>
      <c r="BE201">
        <v>62.5</v>
      </c>
    </row>
    <row r="202" spans="1:57" x14ac:dyDescent="0.3">
      <c r="A202" s="3">
        <v>44153</v>
      </c>
      <c r="B202" s="4">
        <v>3080.68</v>
      </c>
      <c r="C202" s="8">
        <v>214.58283994817714</v>
      </c>
      <c r="D202" s="38">
        <v>9.2811571344009209E-3</v>
      </c>
      <c r="E202">
        <f>VLOOKUP(Tabella67[[#This Row],[DATA]], Tabella62[], 2, 0)</f>
        <v>13539.864</v>
      </c>
      <c r="F202">
        <f>VLOOKUP(Tabella67[[#This Row],[DATA]], Tabella62[], 3, 0)</f>
        <v>141.983</v>
      </c>
      <c r="G202">
        <f>VLOOKUP(Tabella67[[#This Row],[DATA]], Tabella62[], 4, 0)</f>
        <v>150.07499999999999</v>
      </c>
      <c r="H202">
        <f>VLOOKUP(Tabella67[[#This Row],[DATA]], Tabella62[], 5, 0)</f>
        <v>233.483</v>
      </c>
      <c r="I202">
        <f>VLOOKUP(Tabella67[[#This Row],[DATA]], Tabella62[], 6, 0)</f>
        <v>3.077</v>
      </c>
      <c r="J202">
        <f>VLOOKUP(Tabella67[[#This Row],[DATA]], Tabella62[], 7, 0)</f>
        <v>2.6850000000000001</v>
      </c>
      <c r="K202">
        <f>VLOOKUP(Tabella67[[#This Row],[DATA]], Tabella62[], 8, 0)</f>
        <v>1.0900000000000001</v>
      </c>
      <c r="L202">
        <f>VLOOKUP(Tabella67[[#This Row],[DATA]], Tabella62[], 9, 0)</f>
        <v>0</v>
      </c>
      <c r="M202">
        <f>VLOOKUP(Tabella67[[#This Row],[DATA]], Tabella62[], 10, 0)</f>
        <v>0</v>
      </c>
      <c r="N202">
        <f>VLOOKUP(Tabella67[[#This Row],[DATA]], Tabella62[], 13, 0)</f>
        <v>484.21800000000002</v>
      </c>
      <c r="O202">
        <f>VLOOKUP(Tabella67[[#This Row],[DATA]], Tabella62[], 14, 0)</f>
        <v>3.9569999999999999</v>
      </c>
      <c r="P202">
        <f>VLOOKUP(Tabella67[[#This Row],[DATA]], Tabella62[], 15, 0)</f>
        <v>3.9E-2</v>
      </c>
      <c r="Q202">
        <f>VLOOKUP(Tabella67[[#This Row],[DATA]], Tabella62[], 16, 0)</f>
        <v>0</v>
      </c>
      <c r="R202">
        <f>VLOOKUP(Tabella67[[#This Row],[DATA]], Tabella62[], 17, 0)</f>
        <v>0</v>
      </c>
      <c r="S202">
        <f>VLOOKUP(Tabella67[[#This Row],[DATA]], Tabella62[], 18, 0)</f>
        <v>0</v>
      </c>
      <c r="T202">
        <f>VLOOKUP(Tabella67[[#This Row],[DATA]], Tabella63[], 2, 0)</f>
        <v>47.69</v>
      </c>
      <c r="U202">
        <f>VLOOKUP(Tabella67[[#This Row],[DATA]], Tabella65[], 2, 0)</f>
        <v>54.46</v>
      </c>
      <c r="V202">
        <f>VLOOKUP(Tabella67[[#This Row],[DATA]], Tabella64[], 2, 0)</f>
        <v>52.34</v>
      </c>
      <c r="W202">
        <f>VLOOKUP(Tabella67[[#This Row],[DATA]], Tabella66[], 2, 0)</f>
        <v>37.5</v>
      </c>
      <c r="X202">
        <v>0</v>
      </c>
      <c r="Y202">
        <v>0</v>
      </c>
      <c r="AB202" s="45">
        <v>44061</v>
      </c>
      <c r="AC202" s="16">
        <v>6375.5950000000003</v>
      </c>
      <c r="AD202" s="16">
        <v>32.335000000000001</v>
      </c>
      <c r="AE202" s="16">
        <v>33.860999999999997</v>
      </c>
      <c r="AF202" s="16">
        <v>108.53100000000001</v>
      </c>
      <c r="AG202" s="16">
        <v>0.88400000000000001</v>
      </c>
      <c r="AH202" s="16">
        <v>0.71799999999999997</v>
      </c>
      <c r="AI202" s="16">
        <v>0.96</v>
      </c>
      <c r="AJ202" s="16"/>
      <c r="AK202" s="16"/>
      <c r="AL202" s="16"/>
      <c r="AM202" s="16"/>
      <c r="AN202" s="16">
        <v>227.654</v>
      </c>
      <c r="AO202" s="16">
        <v>1.7050000000000001</v>
      </c>
      <c r="AP202" s="16">
        <v>1.7999999999999999E-2</v>
      </c>
      <c r="AQ202" s="16"/>
      <c r="AR202" s="16"/>
      <c r="AS202" s="17"/>
      <c r="AU202" s="24">
        <v>44031</v>
      </c>
      <c r="AV202">
        <v>62.5</v>
      </c>
      <c r="AX202" s="24">
        <v>44031</v>
      </c>
      <c r="AY202">
        <v>57.81</v>
      </c>
      <c r="BA202" s="24">
        <v>44031</v>
      </c>
      <c r="BB202">
        <v>57.14</v>
      </c>
      <c r="BD202" s="24">
        <v>44031</v>
      </c>
      <c r="BE202">
        <v>62.5</v>
      </c>
    </row>
    <row r="203" spans="1:57" x14ac:dyDescent="0.3">
      <c r="A203" s="1">
        <v>44154</v>
      </c>
      <c r="B203" s="2">
        <v>3046.49</v>
      </c>
      <c r="C203" s="7">
        <v>212.20135686722483</v>
      </c>
      <c r="D203" s="39">
        <v>-1.1160243592368498E-2</v>
      </c>
      <c r="E203">
        <f>VLOOKUP(Tabella67[[#This Row],[DATA]], Tabella62[], 2, 0)</f>
        <v>13699.803</v>
      </c>
      <c r="F203">
        <f>VLOOKUP(Tabella67[[#This Row],[DATA]], Tabella62[], 3, 0)</f>
        <v>159.93899999999999</v>
      </c>
      <c r="G203">
        <f>VLOOKUP(Tabella67[[#This Row],[DATA]], Tabella62[], 4, 0)</f>
        <v>152.03700000000001</v>
      </c>
      <c r="H203">
        <f>VLOOKUP(Tabella67[[#This Row],[DATA]], Tabella62[], 5, 0)</f>
        <v>236.61500000000001</v>
      </c>
      <c r="I203">
        <f>VLOOKUP(Tabella67[[#This Row],[DATA]], Tabella62[], 6, 0)</f>
        <v>3.1320000000000001</v>
      </c>
      <c r="J203">
        <f>VLOOKUP(Tabella67[[#This Row],[DATA]], Tabella62[], 7, 0)</f>
        <v>2.7120000000000002</v>
      </c>
      <c r="K203">
        <f>VLOOKUP(Tabella67[[#This Row],[DATA]], Tabella62[], 8, 0)</f>
        <v>1.0900000000000001</v>
      </c>
      <c r="L203">
        <f>VLOOKUP(Tabella67[[#This Row],[DATA]], Tabella62[], 9, 0)</f>
        <v>0</v>
      </c>
      <c r="M203">
        <f>VLOOKUP(Tabella67[[#This Row],[DATA]], Tabella62[], 10, 0)</f>
        <v>0</v>
      </c>
      <c r="N203">
        <f>VLOOKUP(Tabella67[[#This Row],[DATA]], Tabella62[], 13, 0)</f>
        <v>488.30799999999999</v>
      </c>
      <c r="O203">
        <f>VLOOKUP(Tabella67[[#This Row],[DATA]], Tabella62[], 14, 0)</f>
        <v>4.09</v>
      </c>
      <c r="P203">
        <f>VLOOKUP(Tabella67[[#This Row],[DATA]], Tabella62[], 15, 0)</f>
        <v>0.04</v>
      </c>
      <c r="Q203">
        <f>VLOOKUP(Tabella67[[#This Row],[DATA]], Tabella62[], 16, 0)</f>
        <v>0</v>
      </c>
      <c r="R203">
        <f>VLOOKUP(Tabella67[[#This Row],[DATA]], Tabella62[], 17, 0)</f>
        <v>0</v>
      </c>
      <c r="S203">
        <f>VLOOKUP(Tabella67[[#This Row],[DATA]], Tabella62[], 18, 0)</f>
        <v>0</v>
      </c>
      <c r="T203">
        <f>VLOOKUP(Tabella67[[#This Row],[DATA]], Tabella63[], 2, 0)</f>
        <v>47.69</v>
      </c>
      <c r="U203">
        <f>VLOOKUP(Tabella67[[#This Row],[DATA]], Tabella65[], 2, 0)</f>
        <v>54.46</v>
      </c>
      <c r="V203">
        <f>VLOOKUP(Tabella67[[#This Row],[DATA]], Tabella64[], 2, 0)</f>
        <v>52.34</v>
      </c>
      <c r="W203">
        <f>VLOOKUP(Tabella67[[#This Row],[DATA]], Tabella66[], 2, 0)</f>
        <v>37.5</v>
      </c>
      <c r="X203">
        <v>0</v>
      </c>
      <c r="Y203">
        <v>0</v>
      </c>
      <c r="AB203" s="45">
        <v>44062</v>
      </c>
      <c r="AC203" s="14">
        <v>6408.4229999999998</v>
      </c>
      <c r="AD203" s="14">
        <v>32.828000000000003</v>
      </c>
      <c r="AE203" s="14">
        <v>33.601999999999997</v>
      </c>
      <c r="AF203" s="14">
        <v>109.319</v>
      </c>
      <c r="AG203" s="14">
        <v>0.78800000000000003</v>
      </c>
      <c r="AH203" s="14">
        <v>0.70499999999999996</v>
      </c>
      <c r="AI203" s="14">
        <v>0.96</v>
      </c>
      <c r="AJ203" s="14"/>
      <c r="AK203" s="14"/>
      <c r="AL203" s="14"/>
      <c r="AM203" s="14"/>
      <c r="AN203" s="14">
        <v>229.654</v>
      </c>
      <c r="AO203" s="14">
        <v>2</v>
      </c>
      <c r="AP203" s="14">
        <v>1.7999999999999999E-2</v>
      </c>
      <c r="AQ203" s="14"/>
      <c r="AR203" s="14"/>
      <c r="AS203" s="15"/>
      <c r="AU203" s="24">
        <v>44032</v>
      </c>
      <c r="AV203">
        <v>62.5</v>
      </c>
      <c r="AX203" s="24">
        <v>44032</v>
      </c>
      <c r="AY203">
        <v>57.81</v>
      </c>
      <c r="BA203" s="24">
        <v>44032</v>
      </c>
      <c r="BB203">
        <v>57.14</v>
      </c>
      <c r="BD203" s="24">
        <v>44032</v>
      </c>
      <c r="BE203">
        <v>62.5</v>
      </c>
    </row>
    <row r="204" spans="1:57" x14ac:dyDescent="0.3">
      <c r="A204" s="3">
        <v>44155</v>
      </c>
      <c r="B204" s="4">
        <v>3051.04</v>
      </c>
      <c r="C204" s="8">
        <v>212.5182842734352</v>
      </c>
      <c r="D204" s="38">
        <v>1.4924078584314399E-3</v>
      </c>
      <c r="E204">
        <f>VLOOKUP(Tabella67[[#This Row],[DATA]], Tabella62[], 2, 0)</f>
        <v>13864.69</v>
      </c>
      <c r="F204">
        <f>VLOOKUP(Tabella67[[#This Row],[DATA]], Tabella62[], 3, 0)</f>
        <v>164.887</v>
      </c>
      <c r="G204">
        <f>VLOOKUP(Tabella67[[#This Row],[DATA]], Tabella62[], 4, 0)</f>
        <v>154.33000000000001</v>
      </c>
      <c r="H204">
        <f>VLOOKUP(Tabella67[[#This Row],[DATA]], Tabella62[], 5, 0)</f>
        <v>239.73400000000001</v>
      </c>
      <c r="I204">
        <f>VLOOKUP(Tabella67[[#This Row],[DATA]], Tabella62[], 6, 0)</f>
        <v>3.1179999999999999</v>
      </c>
      <c r="J204">
        <f>VLOOKUP(Tabella67[[#This Row],[DATA]], Tabella62[], 7, 0)</f>
        <v>2.7650000000000001</v>
      </c>
      <c r="K204">
        <f>VLOOKUP(Tabella67[[#This Row],[DATA]], Tabella62[], 8, 0)</f>
        <v>1.0900000000000001</v>
      </c>
      <c r="L204">
        <f>VLOOKUP(Tabella67[[#This Row],[DATA]], Tabella62[], 9, 0)</f>
        <v>0</v>
      </c>
      <c r="M204">
        <f>VLOOKUP(Tabella67[[#This Row],[DATA]], Tabella62[], 10, 0)</f>
        <v>0</v>
      </c>
      <c r="N204">
        <f>VLOOKUP(Tabella67[[#This Row],[DATA]], Tabella62[], 13, 0)</f>
        <v>492.34</v>
      </c>
      <c r="O204">
        <f>VLOOKUP(Tabella67[[#This Row],[DATA]], Tabella62[], 14, 0)</f>
        <v>4.032</v>
      </c>
      <c r="P204">
        <f>VLOOKUP(Tabella67[[#This Row],[DATA]], Tabella62[], 15, 0)</f>
        <v>4.1000000000000002E-2</v>
      </c>
      <c r="Q204">
        <f>VLOOKUP(Tabella67[[#This Row],[DATA]], Tabella62[], 16, 0)</f>
        <v>0</v>
      </c>
      <c r="R204">
        <f>VLOOKUP(Tabella67[[#This Row],[DATA]], Tabella62[], 17, 0)</f>
        <v>0</v>
      </c>
      <c r="S204">
        <f>VLOOKUP(Tabella67[[#This Row],[DATA]], Tabella62[], 18, 0)</f>
        <v>0</v>
      </c>
      <c r="T204">
        <f>VLOOKUP(Tabella67[[#This Row],[DATA]], Tabella63[], 2, 0)</f>
        <v>47.69</v>
      </c>
      <c r="U204">
        <f>VLOOKUP(Tabella67[[#This Row],[DATA]], Tabella65[], 2, 0)</f>
        <v>54.46</v>
      </c>
      <c r="V204">
        <f>VLOOKUP(Tabella67[[#This Row],[DATA]], Tabella64[], 2, 0)</f>
        <v>52.34</v>
      </c>
      <c r="W204">
        <f>VLOOKUP(Tabella67[[#This Row],[DATA]], Tabella66[], 2, 0)</f>
        <v>37.5</v>
      </c>
      <c r="X204">
        <v>0</v>
      </c>
      <c r="Y204">
        <v>0</v>
      </c>
      <c r="AB204" s="45">
        <v>44063</v>
      </c>
      <c r="AC204" s="16">
        <v>6441.0940000000001</v>
      </c>
      <c r="AD204" s="16">
        <v>32.67</v>
      </c>
      <c r="AE204" s="16">
        <v>33.357999999999997</v>
      </c>
      <c r="AF204" s="16">
        <v>110.053</v>
      </c>
      <c r="AG204" s="16">
        <v>0.73299999999999998</v>
      </c>
      <c r="AH204" s="16">
        <v>0.69</v>
      </c>
      <c r="AI204" s="16">
        <v>0.96</v>
      </c>
      <c r="AJ204" s="16"/>
      <c r="AK204" s="16"/>
      <c r="AL204" s="16"/>
      <c r="AM204" s="16"/>
      <c r="AN204" s="16">
        <v>231.74299999999999</v>
      </c>
      <c r="AO204" s="16">
        <v>2.089</v>
      </c>
      <c r="AP204" s="16">
        <v>1.7999999999999999E-2</v>
      </c>
      <c r="AQ204" s="16"/>
      <c r="AR204" s="16"/>
      <c r="AS204" s="17"/>
      <c r="AU204" s="24">
        <v>44033</v>
      </c>
      <c r="AV204">
        <v>62.5</v>
      </c>
      <c r="AX204" s="24">
        <v>44033</v>
      </c>
      <c r="AY204">
        <v>57.81</v>
      </c>
      <c r="BA204" s="24">
        <v>44033</v>
      </c>
      <c r="BB204">
        <v>57.14</v>
      </c>
      <c r="BD204" s="24">
        <v>44033</v>
      </c>
      <c r="BE204">
        <v>62.5</v>
      </c>
    </row>
    <row r="205" spans="1:57" x14ac:dyDescent="0.3">
      <c r="A205" s="1">
        <v>44158</v>
      </c>
      <c r="B205" s="2">
        <v>3047.06</v>
      </c>
      <c r="C205" s="7">
        <v>212.24105986096987</v>
      </c>
      <c r="D205" s="39">
        <v>-1.3053247946466834E-3</v>
      </c>
      <c r="E205">
        <f>VLOOKUP(Tabella67[[#This Row],[DATA]], Tabella62[], 2, 0)</f>
        <v>14369.954</v>
      </c>
      <c r="F205">
        <f>VLOOKUP(Tabella67[[#This Row],[DATA]], Tabella62[], 3, 0)</f>
        <v>170.589</v>
      </c>
      <c r="G205">
        <f>VLOOKUP(Tabella67[[#This Row],[DATA]], Tabella62[], 4, 0)</f>
        <v>160.60400000000001</v>
      </c>
      <c r="H205">
        <f>VLOOKUP(Tabella67[[#This Row],[DATA]], Tabella62[], 5, 0)</f>
        <v>248.04</v>
      </c>
      <c r="I205">
        <f>VLOOKUP(Tabella67[[#This Row],[DATA]], Tabella62[], 6, 0)</f>
        <v>2.4260000000000002</v>
      </c>
      <c r="J205">
        <f>VLOOKUP(Tabella67[[#This Row],[DATA]], Tabella62[], 7, 0)</f>
        <v>2.9449999999999998</v>
      </c>
      <c r="K205">
        <f>VLOOKUP(Tabella67[[#This Row],[DATA]], Tabella62[], 8, 0)</f>
        <v>1.0900000000000001</v>
      </c>
      <c r="L205">
        <f>VLOOKUP(Tabella67[[#This Row],[DATA]], Tabella62[], 9, 0)</f>
        <v>0</v>
      </c>
      <c r="M205">
        <f>VLOOKUP(Tabella67[[#This Row],[DATA]], Tabella62[], 10, 0)</f>
        <v>0</v>
      </c>
      <c r="N205">
        <f>VLOOKUP(Tabella67[[#This Row],[DATA]], Tabella62[], 13, 0)</f>
        <v>502.44200000000001</v>
      </c>
      <c r="O205">
        <f>VLOOKUP(Tabella67[[#This Row],[DATA]], Tabella62[], 14, 0)</f>
        <v>2.4860000000000002</v>
      </c>
      <c r="P205">
        <f>VLOOKUP(Tabella67[[#This Row],[DATA]], Tabella62[], 15, 0)</f>
        <v>4.3999999999999997E-2</v>
      </c>
      <c r="Q205">
        <f>VLOOKUP(Tabella67[[#This Row],[DATA]], Tabella62[], 16, 0)</f>
        <v>0</v>
      </c>
      <c r="R205">
        <f>VLOOKUP(Tabella67[[#This Row],[DATA]], Tabella62[], 17, 0)</f>
        <v>0</v>
      </c>
      <c r="S205">
        <f>VLOOKUP(Tabella67[[#This Row],[DATA]], Tabella62[], 18, 0)</f>
        <v>0</v>
      </c>
      <c r="T205">
        <f>VLOOKUP(Tabella67[[#This Row],[DATA]], Tabella63[], 2, 0)</f>
        <v>47.69</v>
      </c>
      <c r="U205">
        <f>VLOOKUP(Tabella67[[#This Row],[DATA]], Tabella65[], 2, 0)</f>
        <v>54.46</v>
      </c>
      <c r="V205">
        <f>VLOOKUP(Tabella67[[#This Row],[DATA]], Tabella64[], 2, 0)</f>
        <v>52.34</v>
      </c>
      <c r="W205">
        <f>VLOOKUP(Tabella67[[#This Row],[DATA]], Tabella66[], 2, 0)</f>
        <v>37.5</v>
      </c>
      <c r="X205">
        <v>0</v>
      </c>
      <c r="Y205">
        <v>0</v>
      </c>
      <c r="AB205" s="45">
        <v>44064</v>
      </c>
      <c r="AC205" s="14">
        <v>6474.2510000000002</v>
      </c>
      <c r="AD205" s="14">
        <v>33.156999999999996</v>
      </c>
      <c r="AE205" s="14">
        <v>33.183</v>
      </c>
      <c r="AF205" s="14">
        <v>110.669</v>
      </c>
      <c r="AG205" s="14">
        <v>0.61699999999999999</v>
      </c>
      <c r="AH205" s="14">
        <v>0.66700000000000004</v>
      </c>
      <c r="AI205" s="14">
        <v>0.96</v>
      </c>
      <c r="AJ205" s="14"/>
      <c r="AK205" s="14"/>
      <c r="AL205" s="14"/>
      <c r="AM205" s="14"/>
      <c r="AN205" s="14"/>
      <c r="AO205" s="14"/>
      <c r="AP205" s="14">
        <v>1.7999999999999999E-2</v>
      </c>
      <c r="AQ205" s="14"/>
      <c r="AR205" s="14"/>
      <c r="AS205" s="15"/>
      <c r="AU205" s="24">
        <v>44034</v>
      </c>
      <c r="AV205">
        <v>62.5</v>
      </c>
      <c r="AX205" s="24">
        <v>44034</v>
      </c>
      <c r="AY205">
        <v>57.81</v>
      </c>
      <c r="BA205" s="24">
        <v>44034</v>
      </c>
      <c r="BB205">
        <v>57.14</v>
      </c>
      <c r="BD205" s="24">
        <v>44034</v>
      </c>
      <c r="BE205">
        <v>62.5</v>
      </c>
    </row>
    <row r="206" spans="1:57" x14ac:dyDescent="0.3">
      <c r="A206" s="3">
        <v>44159</v>
      </c>
      <c r="B206" s="4">
        <v>3095.84</v>
      </c>
      <c r="C206" s="8">
        <v>215.63880027304515</v>
      </c>
      <c r="D206" s="38">
        <v>1.5882083495948749E-2</v>
      </c>
      <c r="E206">
        <f>VLOOKUP(Tabella67[[#This Row],[DATA]], Tabella62[], 2, 0)</f>
        <v>14535.032999999999</v>
      </c>
      <c r="F206">
        <f>VLOOKUP(Tabella67[[#This Row],[DATA]], Tabella62[], 3, 0)</f>
        <v>165.07900000000001</v>
      </c>
      <c r="G206">
        <f>VLOOKUP(Tabella67[[#This Row],[DATA]], Tabella62[], 4, 0)</f>
        <v>162.44999999999999</v>
      </c>
      <c r="H206">
        <f>VLOOKUP(Tabella67[[#This Row],[DATA]], Tabella62[], 5, 0)</f>
        <v>251.35</v>
      </c>
      <c r="I206">
        <f>VLOOKUP(Tabella67[[#This Row],[DATA]], Tabella62[], 6, 0)</f>
        <v>3.31</v>
      </c>
      <c r="J206">
        <f>VLOOKUP(Tabella67[[#This Row],[DATA]], Tabella62[], 7, 0)</f>
        <v>2.992</v>
      </c>
      <c r="K206">
        <f>VLOOKUP(Tabella67[[#This Row],[DATA]], Tabella62[], 8, 0)</f>
        <v>1.0900000000000001</v>
      </c>
      <c r="L206">
        <f>VLOOKUP(Tabella67[[#This Row],[DATA]], Tabella62[], 9, 0)</f>
        <v>0</v>
      </c>
      <c r="M206">
        <f>VLOOKUP(Tabella67[[#This Row],[DATA]], Tabella62[], 10, 0)</f>
        <v>0</v>
      </c>
      <c r="N206">
        <f>VLOOKUP(Tabella67[[#This Row],[DATA]], Tabella62[], 13, 0)</f>
        <v>505.54500000000002</v>
      </c>
      <c r="O206">
        <f>VLOOKUP(Tabella67[[#This Row],[DATA]], Tabella62[], 14, 0)</f>
        <v>3.1030000000000002</v>
      </c>
      <c r="P206">
        <f>VLOOKUP(Tabella67[[#This Row],[DATA]], Tabella62[], 15, 0)</f>
        <v>4.4999999999999998E-2</v>
      </c>
      <c r="Q206">
        <f>VLOOKUP(Tabella67[[#This Row],[DATA]], Tabella62[], 16, 0)</f>
        <v>0</v>
      </c>
      <c r="R206">
        <f>VLOOKUP(Tabella67[[#This Row],[DATA]], Tabella62[], 17, 0)</f>
        <v>0</v>
      </c>
      <c r="S206">
        <f>VLOOKUP(Tabella67[[#This Row],[DATA]], Tabella62[], 18, 0)</f>
        <v>0</v>
      </c>
      <c r="T206">
        <f>VLOOKUP(Tabella67[[#This Row],[DATA]], Tabella63[], 2, 0)</f>
        <v>47.69</v>
      </c>
      <c r="U206">
        <f>VLOOKUP(Tabella67[[#This Row],[DATA]], Tabella65[], 2, 0)</f>
        <v>54.46</v>
      </c>
      <c r="V206">
        <f>VLOOKUP(Tabella67[[#This Row],[DATA]], Tabella64[], 2, 0)</f>
        <v>52.34</v>
      </c>
      <c r="W206">
        <f>VLOOKUP(Tabella67[[#This Row],[DATA]], Tabella66[], 2, 0)</f>
        <v>37.5</v>
      </c>
      <c r="X206">
        <v>0</v>
      </c>
      <c r="Y206">
        <v>0</v>
      </c>
      <c r="AB206" s="45">
        <v>44065</v>
      </c>
      <c r="AC206" s="16">
        <v>6507.558</v>
      </c>
      <c r="AD206" s="16">
        <v>33.308</v>
      </c>
      <c r="AE206" s="16">
        <v>33.017000000000003</v>
      </c>
      <c r="AF206" s="16">
        <v>111.492</v>
      </c>
      <c r="AG206" s="16">
        <v>0.82199999999999995</v>
      </c>
      <c r="AH206" s="16">
        <v>0.66900000000000004</v>
      </c>
      <c r="AI206" s="16">
        <v>0.96</v>
      </c>
      <c r="AJ206" s="16"/>
      <c r="AK206" s="16"/>
      <c r="AL206" s="16"/>
      <c r="AM206" s="16"/>
      <c r="AN206" s="16">
        <v>236.084</v>
      </c>
      <c r="AO206" s="16"/>
      <c r="AP206" s="16">
        <v>1.7999999999999999E-2</v>
      </c>
      <c r="AQ206" s="16"/>
      <c r="AR206" s="16"/>
      <c r="AS206" s="17"/>
      <c r="AU206" s="24">
        <v>44035</v>
      </c>
      <c r="AV206">
        <v>62.5</v>
      </c>
      <c r="AX206" s="24">
        <v>44035</v>
      </c>
      <c r="AY206">
        <v>57.81</v>
      </c>
      <c r="BA206" s="24">
        <v>44035</v>
      </c>
      <c r="BB206">
        <v>57.14</v>
      </c>
      <c r="BD206" s="24">
        <v>44035</v>
      </c>
      <c r="BE206">
        <v>62.5</v>
      </c>
    </row>
    <row r="207" spans="1:57" x14ac:dyDescent="0.3">
      <c r="A207" s="1">
        <v>44160</v>
      </c>
      <c r="B207" s="2">
        <v>3134.52</v>
      </c>
      <c r="C207" s="7">
        <v>218.33303149770836</v>
      </c>
      <c r="D207" s="39">
        <v>1.2416777509015707E-2</v>
      </c>
      <c r="E207">
        <f>VLOOKUP(Tabella67[[#This Row],[DATA]], Tabella62[], 2, 0)</f>
        <v>14695.355</v>
      </c>
      <c r="F207">
        <f>VLOOKUP(Tabella67[[#This Row],[DATA]], Tabella62[], 3, 0)</f>
        <v>160.32300000000001</v>
      </c>
      <c r="G207">
        <f>VLOOKUP(Tabella67[[#This Row],[DATA]], Tabella62[], 4, 0)</f>
        <v>165.07</v>
      </c>
      <c r="H207">
        <f>VLOOKUP(Tabella67[[#This Row],[DATA]], Tabella62[], 5, 0)</f>
        <v>254.76300000000001</v>
      </c>
      <c r="I207">
        <f>VLOOKUP(Tabella67[[#This Row],[DATA]], Tabella62[], 6, 0)</f>
        <v>3.4129999999999998</v>
      </c>
      <c r="J207">
        <f>VLOOKUP(Tabella67[[#This Row],[DATA]], Tabella62[], 7, 0)</f>
        <v>3.04</v>
      </c>
      <c r="K207">
        <f>VLOOKUP(Tabella67[[#This Row],[DATA]], Tabella62[], 8, 0)</f>
        <v>1.0900000000000001</v>
      </c>
      <c r="L207">
        <f>VLOOKUP(Tabella67[[#This Row],[DATA]], Tabella62[], 9, 0)</f>
        <v>0</v>
      </c>
      <c r="M207">
        <f>VLOOKUP(Tabella67[[#This Row],[DATA]], Tabella62[], 10, 0)</f>
        <v>0</v>
      </c>
      <c r="N207">
        <f>VLOOKUP(Tabella67[[#This Row],[DATA]], Tabella62[], 13, 0)</f>
        <v>509.012</v>
      </c>
      <c r="O207">
        <f>VLOOKUP(Tabella67[[#This Row],[DATA]], Tabella62[], 14, 0)</f>
        <v>3.4660000000000002</v>
      </c>
      <c r="P207">
        <f>VLOOKUP(Tabella67[[#This Row],[DATA]], Tabella62[], 15, 0)</f>
        <v>4.7E-2</v>
      </c>
      <c r="Q207">
        <f>VLOOKUP(Tabella67[[#This Row],[DATA]], Tabella62[], 16, 0)</f>
        <v>0</v>
      </c>
      <c r="R207">
        <f>VLOOKUP(Tabella67[[#This Row],[DATA]], Tabella62[], 17, 0)</f>
        <v>0</v>
      </c>
      <c r="S207">
        <f>VLOOKUP(Tabella67[[#This Row],[DATA]], Tabella62[], 18, 0)</f>
        <v>0</v>
      </c>
      <c r="T207">
        <f>VLOOKUP(Tabella67[[#This Row],[DATA]], Tabella63[], 2, 0)</f>
        <v>47.69</v>
      </c>
      <c r="U207">
        <f>VLOOKUP(Tabella67[[#This Row],[DATA]], Tabella65[], 2, 0)</f>
        <v>54.46</v>
      </c>
      <c r="V207">
        <f>VLOOKUP(Tabella67[[#This Row],[DATA]], Tabella64[], 2, 0)</f>
        <v>52.34</v>
      </c>
      <c r="W207">
        <f>VLOOKUP(Tabella67[[#This Row],[DATA]], Tabella66[], 2, 0)</f>
        <v>37.5</v>
      </c>
      <c r="X207">
        <v>0</v>
      </c>
      <c r="Y207">
        <v>0</v>
      </c>
      <c r="AB207" s="45">
        <v>44066</v>
      </c>
      <c r="AC207" s="14">
        <v>6540.4340000000002</v>
      </c>
      <c r="AD207" s="14">
        <v>32.875999999999998</v>
      </c>
      <c r="AE207" s="14">
        <v>32.905000000000001</v>
      </c>
      <c r="AF207" s="14">
        <v>111.992</v>
      </c>
      <c r="AG207" s="14">
        <v>0.5</v>
      </c>
      <c r="AH207" s="14">
        <v>0.67400000000000004</v>
      </c>
      <c r="AI207" s="14">
        <v>0.97</v>
      </c>
      <c r="AJ207" s="14"/>
      <c r="AK207" s="14"/>
      <c r="AL207" s="14"/>
      <c r="AM207" s="14"/>
      <c r="AN207" s="14">
        <v>237.78299999999999</v>
      </c>
      <c r="AO207" s="14">
        <v>1.6990000000000001</v>
      </c>
      <c r="AP207" s="14">
        <v>1.7999999999999999E-2</v>
      </c>
      <c r="AQ207" s="14"/>
      <c r="AR207" s="14"/>
      <c r="AS207" s="15"/>
      <c r="AU207" s="24">
        <v>44036</v>
      </c>
      <c r="AV207">
        <v>62.5</v>
      </c>
      <c r="AX207" s="24">
        <v>44036</v>
      </c>
      <c r="AY207">
        <v>57.81</v>
      </c>
      <c r="BA207" s="24">
        <v>44036</v>
      </c>
      <c r="BB207">
        <v>57.14</v>
      </c>
      <c r="BD207" s="24">
        <v>44036</v>
      </c>
      <c r="BE207">
        <v>62.5</v>
      </c>
    </row>
    <row r="208" spans="1:57" x14ac:dyDescent="0.3">
      <c r="A208" s="3">
        <v>44161</v>
      </c>
      <c r="B208" s="4">
        <v>3138.62</v>
      </c>
      <c r="C208" s="8">
        <v>218.61861443517267</v>
      </c>
      <c r="D208" s="38">
        <v>1.3071605555736337E-3</v>
      </c>
      <c r="E208">
        <f>VLOOKUP(Tabella67[[#This Row],[DATA]], Tabella62[], 2, 0)</f>
        <v>14868.028</v>
      </c>
      <c r="F208">
        <f>VLOOKUP(Tabella67[[#This Row],[DATA]], Tabella62[], 3, 0)</f>
        <v>172.673</v>
      </c>
      <c r="G208">
        <f>VLOOKUP(Tabella67[[#This Row],[DATA]], Tabella62[], 4, 0)</f>
        <v>166.88900000000001</v>
      </c>
      <c r="H208">
        <f>VLOOKUP(Tabella67[[#This Row],[DATA]], Tabella62[], 5, 0)</f>
        <v>258.29300000000001</v>
      </c>
      <c r="I208">
        <f>VLOOKUP(Tabella67[[#This Row],[DATA]], Tabella62[], 6, 0)</f>
        <v>3.53</v>
      </c>
      <c r="J208">
        <f>VLOOKUP(Tabella67[[#This Row],[DATA]], Tabella62[], 7, 0)</f>
        <v>3.097</v>
      </c>
      <c r="K208">
        <f>VLOOKUP(Tabella67[[#This Row],[DATA]], Tabella62[], 8, 0)</f>
        <v>1.0900000000000001</v>
      </c>
      <c r="L208">
        <f>VLOOKUP(Tabella67[[#This Row],[DATA]], Tabella62[], 9, 0)</f>
        <v>0</v>
      </c>
      <c r="M208">
        <f>VLOOKUP(Tabella67[[#This Row],[DATA]], Tabella62[], 10, 0)</f>
        <v>0</v>
      </c>
      <c r="N208">
        <f>VLOOKUP(Tabella67[[#This Row],[DATA]], Tabella62[], 13, 0)</f>
        <v>512.74</v>
      </c>
      <c r="O208">
        <f>VLOOKUP(Tabella67[[#This Row],[DATA]], Tabella62[], 14, 0)</f>
        <v>3.7280000000000002</v>
      </c>
      <c r="P208">
        <f>VLOOKUP(Tabella67[[#This Row],[DATA]], Tabella62[], 15, 0)</f>
        <v>4.8000000000000001E-2</v>
      </c>
      <c r="Q208">
        <f>VLOOKUP(Tabella67[[#This Row],[DATA]], Tabella62[], 16, 0)</f>
        <v>0</v>
      </c>
      <c r="R208">
        <f>VLOOKUP(Tabella67[[#This Row],[DATA]], Tabella62[], 17, 0)</f>
        <v>0</v>
      </c>
      <c r="S208">
        <f>VLOOKUP(Tabella67[[#This Row],[DATA]], Tabella62[], 18, 0)</f>
        <v>0</v>
      </c>
      <c r="T208">
        <f>VLOOKUP(Tabella67[[#This Row],[DATA]], Tabella63[], 2, 0)</f>
        <v>47.69</v>
      </c>
      <c r="U208">
        <f>VLOOKUP(Tabella67[[#This Row],[DATA]], Tabella65[], 2, 0)</f>
        <v>54.46</v>
      </c>
      <c r="V208">
        <f>VLOOKUP(Tabella67[[#This Row],[DATA]], Tabella64[], 2, 0)</f>
        <v>52.34</v>
      </c>
      <c r="W208">
        <f>VLOOKUP(Tabella67[[#This Row],[DATA]], Tabella66[], 2, 0)</f>
        <v>37.5</v>
      </c>
      <c r="X208">
        <v>0</v>
      </c>
      <c r="Y208">
        <v>0</v>
      </c>
      <c r="AB208" s="45">
        <v>44067</v>
      </c>
      <c r="AC208" s="16">
        <v>6572.5630000000001</v>
      </c>
      <c r="AD208" s="16">
        <v>32.128999999999998</v>
      </c>
      <c r="AE208" s="16">
        <v>32.758000000000003</v>
      </c>
      <c r="AF208" s="16">
        <v>112.438</v>
      </c>
      <c r="AG208" s="16">
        <v>0.44500000000000001</v>
      </c>
      <c r="AH208" s="16">
        <v>0.68400000000000005</v>
      </c>
      <c r="AI208" s="16">
        <v>0.97</v>
      </c>
      <c r="AJ208" s="16"/>
      <c r="AK208" s="16"/>
      <c r="AL208" s="16"/>
      <c r="AM208" s="16"/>
      <c r="AN208" s="16">
        <v>239.07</v>
      </c>
      <c r="AO208" s="16">
        <v>1.2869999999999999</v>
      </c>
      <c r="AP208" s="16">
        <v>1.7000000000000001E-2</v>
      </c>
      <c r="AQ208" s="16"/>
      <c r="AR208" s="16"/>
      <c r="AS208" s="17"/>
      <c r="AU208" s="24">
        <v>44037</v>
      </c>
      <c r="AV208">
        <v>62.5</v>
      </c>
      <c r="AX208" s="24">
        <v>44037</v>
      </c>
      <c r="AY208">
        <v>57.81</v>
      </c>
      <c r="BA208" s="24">
        <v>44037</v>
      </c>
      <c r="BB208">
        <v>57.14</v>
      </c>
      <c r="BD208" s="24">
        <v>44037</v>
      </c>
      <c r="BE208">
        <v>62.5</v>
      </c>
    </row>
    <row r="209" spans="1:57" x14ac:dyDescent="0.3">
      <c r="A209" s="1">
        <v>44162</v>
      </c>
      <c r="B209" s="2">
        <v>3142.68</v>
      </c>
      <c r="C209" s="7">
        <v>218.90141119763732</v>
      </c>
      <c r="D209" s="39">
        <v>1.2927262080788481E-3</v>
      </c>
      <c r="E209">
        <f>VLOOKUP(Tabella67[[#This Row],[DATA]], Tabella62[], 2, 0)</f>
        <v>15054.901</v>
      </c>
      <c r="F209">
        <f>VLOOKUP(Tabella67[[#This Row],[DATA]], Tabella62[], 3, 0)</f>
        <v>186.87299999999999</v>
      </c>
      <c r="G209">
        <f>VLOOKUP(Tabella67[[#This Row],[DATA]], Tabella62[], 4, 0)</f>
        <v>170.03</v>
      </c>
      <c r="H209">
        <f>VLOOKUP(Tabella67[[#This Row],[DATA]], Tabella62[], 5, 0)</f>
        <v>261.63</v>
      </c>
      <c r="I209">
        <f>VLOOKUP(Tabella67[[#This Row],[DATA]], Tabella62[], 6, 0)</f>
        <v>3.3380000000000001</v>
      </c>
      <c r="J209">
        <f>VLOOKUP(Tabella67[[#This Row],[DATA]], Tabella62[], 7, 0)</f>
        <v>3.1280000000000001</v>
      </c>
      <c r="K209">
        <f>VLOOKUP(Tabella67[[#This Row],[DATA]], Tabella62[], 8, 0)</f>
        <v>1.0900000000000001</v>
      </c>
      <c r="L209">
        <f>VLOOKUP(Tabella67[[#This Row],[DATA]], Tabella62[], 9, 0)</f>
        <v>0</v>
      </c>
      <c r="M209">
        <f>VLOOKUP(Tabella67[[#This Row],[DATA]], Tabella62[], 10, 0)</f>
        <v>0</v>
      </c>
      <c r="N209">
        <f>VLOOKUP(Tabella67[[#This Row],[DATA]], Tabella62[], 13, 0)</f>
        <v>516.76800000000003</v>
      </c>
      <c r="O209">
        <f>VLOOKUP(Tabella67[[#This Row],[DATA]], Tabella62[], 14, 0)</f>
        <v>4.0279999999999996</v>
      </c>
      <c r="P209">
        <f>VLOOKUP(Tabella67[[#This Row],[DATA]], Tabella62[], 15, 0)</f>
        <v>4.9000000000000002E-2</v>
      </c>
      <c r="Q209">
        <f>VLOOKUP(Tabella67[[#This Row],[DATA]], Tabella62[], 16, 0)</f>
        <v>0</v>
      </c>
      <c r="R209">
        <f>VLOOKUP(Tabella67[[#This Row],[DATA]], Tabella62[], 17, 0)</f>
        <v>0</v>
      </c>
      <c r="S209">
        <f>VLOOKUP(Tabella67[[#This Row],[DATA]], Tabella62[], 18, 0)</f>
        <v>0</v>
      </c>
      <c r="T209">
        <f>VLOOKUP(Tabella67[[#This Row],[DATA]], Tabella63[], 2, 0)</f>
        <v>47.69</v>
      </c>
      <c r="U209">
        <f>VLOOKUP(Tabella67[[#This Row],[DATA]], Tabella65[], 2, 0)</f>
        <v>54.46</v>
      </c>
      <c r="V209">
        <f>VLOOKUP(Tabella67[[#This Row],[DATA]], Tabella64[], 2, 0)</f>
        <v>52.34</v>
      </c>
      <c r="W209">
        <f>VLOOKUP(Tabella67[[#This Row],[DATA]], Tabella66[], 2, 0)</f>
        <v>37.5</v>
      </c>
      <c r="X209">
        <v>0</v>
      </c>
      <c r="Y209">
        <v>0</v>
      </c>
      <c r="AB209" s="45">
        <v>44068</v>
      </c>
      <c r="AC209" s="14">
        <v>6604.3559999999998</v>
      </c>
      <c r="AD209" s="14">
        <v>31.792999999999999</v>
      </c>
      <c r="AE209" s="14">
        <v>32.68</v>
      </c>
      <c r="AF209" s="14">
        <v>113.246</v>
      </c>
      <c r="AG209" s="14">
        <v>0.80900000000000005</v>
      </c>
      <c r="AH209" s="14">
        <v>0.67400000000000004</v>
      </c>
      <c r="AI209" s="14">
        <v>0.97</v>
      </c>
      <c r="AJ209" s="14"/>
      <c r="AK209" s="14"/>
      <c r="AL209" s="14"/>
      <c r="AM209" s="14"/>
      <c r="AN209" s="14">
        <v>240.75200000000001</v>
      </c>
      <c r="AO209" s="14">
        <v>1.6819999999999999</v>
      </c>
      <c r="AP209" s="14">
        <v>1.7000000000000001E-2</v>
      </c>
      <c r="AQ209" s="14"/>
      <c r="AR209" s="14"/>
      <c r="AS209" s="15"/>
      <c r="AU209" s="24">
        <v>44038</v>
      </c>
      <c r="AV209">
        <v>62.5</v>
      </c>
      <c r="AX209" s="24">
        <v>44038</v>
      </c>
      <c r="AY209">
        <v>57.81</v>
      </c>
      <c r="BA209" s="24">
        <v>44038</v>
      </c>
      <c r="BB209">
        <v>57.14</v>
      </c>
      <c r="BD209" s="24">
        <v>44038</v>
      </c>
      <c r="BE209">
        <v>62.5</v>
      </c>
    </row>
    <row r="210" spans="1:57" x14ac:dyDescent="0.3">
      <c r="A210" s="3">
        <v>44165</v>
      </c>
      <c r="B210" s="4">
        <v>3107.58</v>
      </c>
      <c r="C210" s="8">
        <v>216.45654263544293</v>
      </c>
      <c r="D210" s="38">
        <v>-1.1231650839458644E-2</v>
      </c>
      <c r="E210">
        <f>VLOOKUP(Tabella67[[#This Row],[DATA]], Tabella62[], 2, 0)</f>
        <v>15598.002</v>
      </c>
      <c r="F210">
        <f>VLOOKUP(Tabella67[[#This Row],[DATA]], Tabella62[], 3, 0)</f>
        <v>178.505</v>
      </c>
      <c r="G210">
        <f>VLOOKUP(Tabella67[[#This Row],[DATA]], Tabella62[], 4, 0)</f>
        <v>175.435</v>
      </c>
      <c r="H210">
        <f>VLOOKUP(Tabella67[[#This Row],[DATA]], Tabella62[], 5, 0)</f>
        <v>270.649</v>
      </c>
      <c r="I210">
        <f>VLOOKUP(Tabella67[[#This Row],[DATA]], Tabella62[], 6, 0)</f>
        <v>2.4950000000000001</v>
      </c>
      <c r="J210">
        <f>VLOOKUP(Tabella67[[#This Row],[DATA]], Tabella62[], 7, 0)</f>
        <v>3.23</v>
      </c>
      <c r="K210">
        <f>VLOOKUP(Tabella67[[#This Row],[DATA]], Tabella62[], 8, 0)</f>
        <v>1.08</v>
      </c>
      <c r="L210">
        <f>VLOOKUP(Tabella67[[#This Row],[DATA]], Tabella62[], 9, 0)</f>
        <v>0</v>
      </c>
      <c r="M210">
        <f>VLOOKUP(Tabella67[[#This Row],[DATA]], Tabella62[], 10, 0)</f>
        <v>0</v>
      </c>
      <c r="N210">
        <f>VLOOKUP(Tabella67[[#This Row],[DATA]], Tabella62[], 13, 0)</f>
        <v>526.04200000000003</v>
      </c>
      <c r="O210">
        <f>VLOOKUP(Tabella67[[#This Row],[DATA]], Tabella62[], 14, 0)</f>
        <v>2.2829999999999999</v>
      </c>
      <c r="P210">
        <f>VLOOKUP(Tabella67[[#This Row],[DATA]], Tabella62[], 15, 0)</f>
        <v>5.1999999999999998E-2</v>
      </c>
      <c r="Q210">
        <f>VLOOKUP(Tabella67[[#This Row],[DATA]], Tabella62[], 16, 0)</f>
        <v>0</v>
      </c>
      <c r="R210">
        <f>VLOOKUP(Tabella67[[#This Row],[DATA]], Tabella62[], 17, 0)</f>
        <v>0</v>
      </c>
      <c r="S210">
        <f>VLOOKUP(Tabella67[[#This Row],[DATA]], Tabella62[], 18, 0)</f>
        <v>0</v>
      </c>
      <c r="T210">
        <f>VLOOKUP(Tabella67[[#This Row],[DATA]], Tabella63[], 2, 0)</f>
        <v>47.69</v>
      </c>
      <c r="U210">
        <f>VLOOKUP(Tabella67[[#This Row],[DATA]], Tabella65[], 2, 0)</f>
        <v>54.46</v>
      </c>
      <c r="V210">
        <f>VLOOKUP(Tabella67[[#This Row],[DATA]], Tabella64[], 2, 0)</f>
        <v>52.34</v>
      </c>
      <c r="W210">
        <f>VLOOKUP(Tabella67[[#This Row],[DATA]], Tabella66[], 2, 0)</f>
        <v>37.5</v>
      </c>
      <c r="X210">
        <v>0</v>
      </c>
      <c r="Y210">
        <v>0</v>
      </c>
      <c r="AB210" s="45">
        <v>44069</v>
      </c>
      <c r="AC210" s="16">
        <v>6636.17</v>
      </c>
      <c r="AD210" s="16">
        <v>31.814</v>
      </c>
      <c r="AE210" s="16">
        <v>32.534999999999997</v>
      </c>
      <c r="AF210" s="16">
        <v>114.02800000000001</v>
      </c>
      <c r="AG210" s="16">
        <v>0.78100000000000003</v>
      </c>
      <c r="AH210" s="16">
        <v>0.67300000000000004</v>
      </c>
      <c r="AI210" s="16">
        <v>0.98</v>
      </c>
      <c r="AJ210" s="16"/>
      <c r="AK210" s="16"/>
      <c r="AL210" s="16"/>
      <c r="AM210" s="16"/>
      <c r="AN210" s="16">
        <v>242.77500000000001</v>
      </c>
      <c r="AO210" s="16">
        <v>2.0230000000000001</v>
      </c>
      <c r="AP210" s="16">
        <v>1.7000000000000001E-2</v>
      </c>
      <c r="AQ210" s="16"/>
      <c r="AR210" s="16"/>
      <c r="AS210" s="17"/>
      <c r="AU210" s="24">
        <v>44039</v>
      </c>
      <c r="AV210">
        <v>62.5</v>
      </c>
      <c r="AX210" s="24">
        <v>44039</v>
      </c>
      <c r="AY210">
        <v>57.81</v>
      </c>
      <c r="BA210" s="24">
        <v>44039</v>
      </c>
      <c r="BB210">
        <v>57.14</v>
      </c>
      <c r="BD210" s="24">
        <v>44039</v>
      </c>
      <c r="BE210">
        <v>62.5</v>
      </c>
    </row>
    <row r="211" spans="1:57" x14ac:dyDescent="0.3">
      <c r="A211" s="1">
        <v>44166</v>
      </c>
      <c r="B211" s="2">
        <v>3147.79</v>
      </c>
      <c r="C211" s="7">
        <v>219.25734505384281</v>
      </c>
      <c r="D211" s="39">
        <v>1.2856331069719238E-2</v>
      </c>
      <c r="E211">
        <f>VLOOKUP(Tabella67[[#This Row],[DATA]], Tabella62[], 2, 0)</f>
        <v>15777.055</v>
      </c>
      <c r="F211">
        <f>VLOOKUP(Tabella67[[#This Row],[DATA]], Tabella62[], 3, 0)</f>
        <v>179.053</v>
      </c>
      <c r="G211">
        <f>VLOOKUP(Tabella67[[#This Row],[DATA]], Tabella62[], 4, 0)</f>
        <v>177.43199999999999</v>
      </c>
      <c r="H211">
        <f>VLOOKUP(Tabella67[[#This Row],[DATA]], Tabella62[], 5, 0)</f>
        <v>274.48</v>
      </c>
      <c r="I211">
        <f>VLOOKUP(Tabella67[[#This Row],[DATA]], Tabella62[], 6, 0)</f>
        <v>3.831</v>
      </c>
      <c r="J211">
        <f>VLOOKUP(Tabella67[[#This Row],[DATA]], Tabella62[], 7, 0)</f>
        <v>3.3039999999999998</v>
      </c>
      <c r="K211">
        <f>VLOOKUP(Tabella67[[#This Row],[DATA]], Tabella62[], 8, 0)</f>
        <v>1.07</v>
      </c>
      <c r="L211">
        <f>VLOOKUP(Tabella67[[#This Row],[DATA]], Tabella62[], 9, 0)</f>
        <v>0</v>
      </c>
      <c r="M211">
        <f>VLOOKUP(Tabella67[[#This Row],[DATA]], Tabella62[], 10, 0)</f>
        <v>0</v>
      </c>
      <c r="N211">
        <f>VLOOKUP(Tabella67[[#This Row],[DATA]], Tabella62[], 13, 0)</f>
        <v>529.08600000000001</v>
      </c>
      <c r="O211">
        <f>VLOOKUP(Tabella67[[#This Row],[DATA]], Tabella62[], 14, 0)</f>
        <v>3.044</v>
      </c>
      <c r="P211">
        <f>VLOOKUP(Tabella67[[#This Row],[DATA]], Tabella62[], 15, 0)</f>
        <v>5.2999999999999999E-2</v>
      </c>
      <c r="Q211">
        <f>VLOOKUP(Tabella67[[#This Row],[DATA]], Tabella62[], 16, 0)</f>
        <v>0</v>
      </c>
      <c r="R211">
        <f>VLOOKUP(Tabella67[[#This Row],[DATA]], Tabella62[], 17, 0)</f>
        <v>0</v>
      </c>
      <c r="S211">
        <f>VLOOKUP(Tabella67[[#This Row],[DATA]], Tabella62[], 18, 0)</f>
        <v>0</v>
      </c>
      <c r="T211">
        <f>VLOOKUP(Tabella67[[#This Row],[DATA]], Tabella63[], 2, 0)</f>
        <v>47.69</v>
      </c>
      <c r="U211">
        <f>VLOOKUP(Tabella67[[#This Row],[DATA]], Tabella65[], 2, 0)</f>
        <v>54.46</v>
      </c>
      <c r="V211">
        <f>VLOOKUP(Tabella67[[#This Row],[DATA]], Tabella64[], 2, 0)</f>
        <v>52.34</v>
      </c>
      <c r="W211">
        <f>VLOOKUP(Tabella67[[#This Row],[DATA]], Tabella66[], 2, 0)</f>
        <v>37.5</v>
      </c>
      <c r="X211">
        <v>0</v>
      </c>
      <c r="Y211">
        <v>0</v>
      </c>
      <c r="AB211" s="45">
        <v>44070</v>
      </c>
      <c r="AC211" s="14">
        <v>6668.21</v>
      </c>
      <c r="AD211" s="14">
        <v>32.04</v>
      </c>
      <c r="AE211" s="14">
        <v>32.445</v>
      </c>
      <c r="AF211" s="14">
        <v>114.85</v>
      </c>
      <c r="AG211" s="14">
        <v>0.82199999999999995</v>
      </c>
      <c r="AH211" s="14">
        <v>0.68500000000000005</v>
      </c>
      <c r="AI211" s="14">
        <v>0.98</v>
      </c>
      <c r="AJ211" s="14"/>
      <c r="AK211" s="14"/>
      <c r="AL211" s="14"/>
      <c r="AM211" s="14"/>
      <c r="AN211" s="14">
        <v>245.023</v>
      </c>
      <c r="AO211" s="14">
        <v>2.2480000000000002</v>
      </c>
      <c r="AP211" s="14">
        <v>1.7000000000000001E-2</v>
      </c>
      <c r="AQ211" s="14"/>
      <c r="AR211" s="14"/>
      <c r="AS211" s="15"/>
      <c r="AU211" s="24">
        <v>44040</v>
      </c>
      <c r="AV211">
        <v>62.5</v>
      </c>
      <c r="AX211" s="24">
        <v>44040</v>
      </c>
      <c r="AY211">
        <v>57.81</v>
      </c>
      <c r="BA211" s="24">
        <v>44040</v>
      </c>
      <c r="BB211">
        <v>57.14</v>
      </c>
      <c r="BD211" s="24">
        <v>44040</v>
      </c>
      <c r="BE211">
        <v>62.5</v>
      </c>
    </row>
    <row r="212" spans="1:57" x14ac:dyDescent="0.3">
      <c r="A212" s="3">
        <v>44167</v>
      </c>
      <c r="B212" s="4">
        <v>3189.61</v>
      </c>
      <c r="C212" s="8">
        <v>222.17029101597871</v>
      </c>
      <c r="D212" s="38">
        <v>1.3198032961049072E-2</v>
      </c>
      <c r="E212">
        <f>VLOOKUP(Tabella67[[#This Row],[DATA]], Tabella62[], 2, 0)</f>
        <v>15948.686</v>
      </c>
      <c r="F212">
        <f>VLOOKUP(Tabella67[[#This Row],[DATA]], Tabella62[], 3, 0)</f>
        <v>171.631</v>
      </c>
      <c r="G212">
        <f>VLOOKUP(Tabella67[[#This Row],[DATA]], Tabella62[], 4, 0)</f>
        <v>179.047</v>
      </c>
      <c r="H212">
        <f>VLOOKUP(Tabella67[[#This Row],[DATA]], Tabella62[], 5, 0)</f>
        <v>278.45499999999998</v>
      </c>
      <c r="I212">
        <f>VLOOKUP(Tabella67[[#This Row],[DATA]], Tabella62[], 6, 0)</f>
        <v>3.9750000000000001</v>
      </c>
      <c r="J212">
        <f>VLOOKUP(Tabella67[[#This Row],[DATA]], Tabella62[], 7, 0)</f>
        <v>3.3849999999999998</v>
      </c>
      <c r="K212">
        <f>VLOOKUP(Tabella67[[#This Row],[DATA]], Tabella62[], 8, 0)</f>
        <v>1.07</v>
      </c>
      <c r="L212">
        <f>VLOOKUP(Tabella67[[#This Row],[DATA]], Tabella62[], 9, 0)</f>
        <v>0</v>
      </c>
      <c r="M212">
        <f>VLOOKUP(Tabella67[[#This Row],[DATA]], Tabella62[], 10, 0)</f>
        <v>0</v>
      </c>
      <c r="N212">
        <f>VLOOKUP(Tabella67[[#This Row],[DATA]], Tabella62[], 13, 0)</f>
        <v>0</v>
      </c>
      <c r="O212">
        <f>VLOOKUP(Tabella67[[#This Row],[DATA]], Tabella62[], 14, 0)</f>
        <v>0</v>
      </c>
      <c r="P212">
        <f>VLOOKUP(Tabella67[[#This Row],[DATA]], Tabella62[], 15, 0)</f>
        <v>5.2999999999999999E-2</v>
      </c>
      <c r="Q212">
        <f>VLOOKUP(Tabella67[[#This Row],[DATA]], Tabella62[], 16, 0)</f>
        <v>0</v>
      </c>
      <c r="R212">
        <f>VLOOKUP(Tabella67[[#This Row],[DATA]], Tabella62[], 17, 0)</f>
        <v>0</v>
      </c>
      <c r="S212">
        <f>VLOOKUP(Tabella67[[#This Row],[DATA]], Tabella62[], 18, 0)</f>
        <v>0</v>
      </c>
      <c r="T212">
        <f>VLOOKUP(Tabella67[[#This Row],[DATA]], Tabella63[], 2, 0)</f>
        <v>47.69</v>
      </c>
      <c r="U212">
        <f>VLOOKUP(Tabella67[[#This Row],[DATA]], Tabella65[], 2, 0)</f>
        <v>54.46</v>
      </c>
      <c r="V212">
        <f>VLOOKUP(Tabella67[[#This Row],[DATA]], Tabella64[], 2, 0)</f>
        <v>52.34</v>
      </c>
      <c r="W212">
        <f>VLOOKUP(Tabella67[[#This Row],[DATA]], Tabella66[], 2, 0)</f>
        <v>37.5</v>
      </c>
      <c r="X212">
        <v>0</v>
      </c>
      <c r="Y212">
        <v>0</v>
      </c>
      <c r="AB212" s="45">
        <v>44071</v>
      </c>
      <c r="AC212" s="16">
        <v>6700.8190000000004</v>
      </c>
      <c r="AD212" s="16">
        <v>32.609000000000002</v>
      </c>
      <c r="AE212" s="16">
        <v>32.366999999999997</v>
      </c>
      <c r="AF212" s="16">
        <v>115.59</v>
      </c>
      <c r="AG212" s="16">
        <v>0.74</v>
      </c>
      <c r="AH212" s="16">
        <v>0.70299999999999996</v>
      </c>
      <c r="AI212" s="16">
        <v>0.99</v>
      </c>
      <c r="AJ212" s="16"/>
      <c r="AK212" s="16"/>
      <c r="AL212" s="16"/>
      <c r="AM212" s="16"/>
      <c r="AN212" s="16">
        <v>247.315</v>
      </c>
      <c r="AO212" s="16">
        <v>2.2919999999999998</v>
      </c>
      <c r="AP212" s="16">
        <v>1.7000000000000001E-2</v>
      </c>
      <c r="AQ212" s="16"/>
      <c r="AR212" s="16"/>
      <c r="AS212" s="17"/>
      <c r="AU212" s="24">
        <v>44041</v>
      </c>
      <c r="AV212">
        <v>62.5</v>
      </c>
      <c r="AX212" s="24">
        <v>44041</v>
      </c>
      <c r="AY212">
        <v>57.81</v>
      </c>
      <c r="BA212" s="24">
        <v>44041</v>
      </c>
      <c r="BB212">
        <v>57.14</v>
      </c>
      <c r="BD212" s="24">
        <v>44041</v>
      </c>
      <c r="BE212">
        <v>62.5</v>
      </c>
    </row>
    <row r="213" spans="1:57" x14ac:dyDescent="0.3">
      <c r="A213" s="1">
        <v>44168</v>
      </c>
      <c r="B213" s="2">
        <v>3162.67</v>
      </c>
      <c r="C213" s="7">
        <v>220.29380215371327</v>
      </c>
      <c r="D213" s="39">
        <v>-8.4820447198539276E-3</v>
      </c>
      <c r="E213">
        <f>VLOOKUP(Tabella67[[#This Row],[DATA]], Tabella62[], 2, 0)</f>
        <v>16139.41</v>
      </c>
      <c r="F213">
        <f>VLOOKUP(Tabella67[[#This Row],[DATA]], Tabella62[], 3, 0)</f>
        <v>190.72499999999999</v>
      </c>
      <c r="G213">
        <f>VLOOKUP(Tabella67[[#This Row],[DATA]], Tabella62[], 4, 0)</f>
        <v>181.626</v>
      </c>
      <c r="H213">
        <f>VLOOKUP(Tabella67[[#This Row],[DATA]], Tabella62[], 5, 0)</f>
        <v>282.17700000000002</v>
      </c>
      <c r="I213">
        <f>VLOOKUP(Tabella67[[#This Row],[DATA]], Tabella62[], 6, 0)</f>
        <v>3.7210000000000001</v>
      </c>
      <c r="J213">
        <f>VLOOKUP(Tabella67[[#This Row],[DATA]], Tabella62[], 7, 0)</f>
        <v>3.4119999999999999</v>
      </c>
      <c r="K213">
        <f>VLOOKUP(Tabella67[[#This Row],[DATA]], Tabella62[], 8, 0)</f>
        <v>1.07</v>
      </c>
      <c r="L213">
        <f>VLOOKUP(Tabella67[[#This Row],[DATA]], Tabella62[], 9, 0)</f>
        <v>0</v>
      </c>
      <c r="M213">
        <f>VLOOKUP(Tabella67[[#This Row],[DATA]], Tabella62[], 10, 0)</f>
        <v>0</v>
      </c>
      <c r="N213">
        <f>VLOOKUP(Tabella67[[#This Row],[DATA]], Tabella62[], 13, 0)</f>
        <v>536.12699999999995</v>
      </c>
      <c r="O213">
        <f>VLOOKUP(Tabella67[[#This Row],[DATA]], Tabella62[], 14, 0)</f>
        <v>0</v>
      </c>
      <c r="P213">
        <f>VLOOKUP(Tabella67[[#This Row],[DATA]], Tabella62[], 15, 0)</f>
        <v>5.3999999999999999E-2</v>
      </c>
      <c r="Q213">
        <f>VLOOKUP(Tabella67[[#This Row],[DATA]], Tabella62[], 16, 0)</f>
        <v>0</v>
      </c>
      <c r="R213">
        <f>VLOOKUP(Tabella67[[#This Row],[DATA]], Tabella62[], 17, 0)</f>
        <v>0</v>
      </c>
      <c r="S213">
        <f>VLOOKUP(Tabella67[[#This Row],[DATA]], Tabella62[], 18, 0)</f>
        <v>0</v>
      </c>
      <c r="T213">
        <f>VLOOKUP(Tabella67[[#This Row],[DATA]], Tabella63[], 2, 0)</f>
        <v>47.69</v>
      </c>
      <c r="U213">
        <f>VLOOKUP(Tabella67[[#This Row],[DATA]], Tabella65[], 2, 0)</f>
        <v>54.46</v>
      </c>
      <c r="V213">
        <f>VLOOKUP(Tabella67[[#This Row],[DATA]], Tabella64[], 2, 0)</f>
        <v>52.34</v>
      </c>
      <c r="W213">
        <f>VLOOKUP(Tabella67[[#This Row],[DATA]], Tabella66[], 2, 0)</f>
        <v>37.5</v>
      </c>
      <c r="X213">
        <v>0</v>
      </c>
      <c r="Y213">
        <v>0</v>
      </c>
      <c r="AB213" s="45">
        <v>44072</v>
      </c>
      <c r="AC213" s="14">
        <v>6734.01</v>
      </c>
      <c r="AD213" s="14">
        <v>33.191000000000003</v>
      </c>
      <c r="AE213" s="14">
        <v>32.35</v>
      </c>
      <c r="AF213" s="14">
        <v>116.351</v>
      </c>
      <c r="AG213" s="14">
        <v>0.76100000000000001</v>
      </c>
      <c r="AH213" s="14">
        <v>0.69399999999999995</v>
      </c>
      <c r="AI213" s="14">
        <v>0.99</v>
      </c>
      <c r="AJ213" s="14"/>
      <c r="AK213" s="14"/>
      <c r="AL213" s="14"/>
      <c r="AM213" s="14"/>
      <c r="AN213" s="14">
        <v>249.649</v>
      </c>
      <c r="AO213" s="14">
        <v>2.335</v>
      </c>
      <c r="AP213" s="14">
        <v>1.7000000000000001E-2</v>
      </c>
      <c r="AQ213" s="14"/>
      <c r="AR213" s="14"/>
      <c r="AS213" s="15"/>
      <c r="AU213" s="24">
        <v>44042</v>
      </c>
      <c r="AV213">
        <v>62.5</v>
      </c>
      <c r="AX213" s="24">
        <v>44042</v>
      </c>
      <c r="AY213">
        <v>57.81</v>
      </c>
      <c r="BA213" s="24">
        <v>44042</v>
      </c>
      <c r="BB213">
        <v>57.14</v>
      </c>
      <c r="BD213" s="24">
        <v>44042</v>
      </c>
      <c r="BE213">
        <v>62.5</v>
      </c>
    </row>
    <row r="214" spans="1:57" x14ac:dyDescent="0.3">
      <c r="A214" s="3">
        <v>44169</v>
      </c>
      <c r="B214" s="4">
        <v>3184.72</v>
      </c>
      <c r="C214" s="8">
        <v>221.82968112227127</v>
      </c>
      <c r="D214" s="38">
        <v>6.9477655221153595E-3</v>
      </c>
      <c r="E214">
        <f>VLOOKUP(Tabella67[[#This Row],[DATA]], Tabella62[], 2, 0)</f>
        <v>16324.987999999999</v>
      </c>
      <c r="F214">
        <f>VLOOKUP(Tabella67[[#This Row],[DATA]], Tabella62[], 3, 0)</f>
        <v>185.578</v>
      </c>
      <c r="G214">
        <f>VLOOKUP(Tabella67[[#This Row],[DATA]], Tabella62[], 4, 0)</f>
        <v>181.441</v>
      </c>
      <c r="H214">
        <f>VLOOKUP(Tabella67[[#This Row],[DATA]], Tabella62[], 5, 0)</f>
        <v>285.99400000000003</v>
      </c>
      <c r="I214">
        <f>VLOOKUP(Tabella67[[#This Row],[DATA]], Tabella62[], 6, 0)</f>
        <v>3.8170000000000002</v>
      </c>
      <c r="J214">
        <f>VLOOKUP(Tabella67[[#This Row],[DATA]], Tabella62[], 7, 0)</f>
        <v>3.4809999999999999</v>
      </c>
      <c r="K214">
        <f>VLOOKUP(Tabella67[[#This Row],[DATA]], Tabella62[], 8, 0)</f>
        <v>1.06</v>
      </c>
      <c r="L214">
        <f>VLOOKUP(Tabella67[[#This Row],[DATA]], Tabella62[], 9, 0)</f>
        <v>0</v>
      </c>
      <c r="M214">
        <f>VLOOKUP(Tabella67[[#This Row],[DATA]], Tabella62[], 10, 0)</f>
        <v>0</v>
      </c>
      <c r="N214">
        <f>VLOOKUP(Tabella67[[#This Row],[DATA]], Tabella62[], 13, 0)</f>
        <v>539.9</v>
      </c>
      <c r="O214">
        <f>VLOOKUP(Tabella67[[#This Row],[DATA]], Tabella62[], 14, 0)</f>
        <v>3.7719999999999998</v>
      </c>
      <c r="P214">
        <f>VLOOKUP(Tabella67[[#This Row],[DATA]], Tabella62[], 15, 0)</f>
        <v>5.5E-2</v>
      </c>
      <c r="Q214">
        <f>VLOOKUP(Tabella67[[#This Row],[DATA]], Tabella62[], 16, 0)</f>
        <v>0</v>
      </c>
      <c r="R214">
        <f>VLOOKUP(Tabella67[[#This Row],[DATA]], Tabella62[], 17, 0)</f>
        <v>0</v>
      </c>
      <c r="S214">
        <f>VLOOKUP(Tabella67[[#This Row],[DATA]], Tabella62[], 18, 0)</f>
        <v>0</v>
      </c>
      <c r="T214">
        <f>VLOOKUP(Tabella67[[#This Row],[DATA]], Tabella63[], 2, 0)</f>
        <v>47.69</v>
      </c>
      <c r="U214">
        <f>VLOOKUP(Tabella67[[#This Row],[DATA]], Tabella65[], 2, 0)</f>
        <v>54.46</v>
      </c>
      <c r="V214">
        <f>VLOOKUP(Tabella67[[#This Row],[DATA]], Tabella64[], 2, 0)</f>
        <v>52.34</v>
      </c>
      <c r="W214">
        <f>VLOOKUP(Tabella67[[#This Row],[DATA]], Tabella66[], 2, 0)</f>
        <v>37.5</v>
      </c>
      <c r="X214">
        <v>0</v>
      </c>
      <c r="Y214">
        <v>0</v>
      </c>
      <c r="AB214" s="45">
        <v>44073</v>
      </c>
      <c r="AC214" s="16">
        <v>6767.5709999999999</v>
      </c>
      <c r="AD214" s="16">
        <v>33.561</v>
      </c>
      <c r="AE214" s="16">
        <v>32.448</v>
      </c>
      <c r="AF214" s="16">
        <v>116.81699999999999</v>
      </c>
      <c r="AG214" s="16">
        <v>0.46600000000000003</v>
      </c>
      <c r="AH214" s="16">
        <v>0.68899999999999995</v>
      </c>
      <c r="AI214" s="16">
        <v>1</v>
      </c>
      <c r="AJ214" s="16"/>
      <c r="AK214" s="16"/>
      <c r="AL214" s="16"/>
      <c r="AM214" s="16"/>
      <c r="AN214" s="16">
        <v>251.49700000000001</v>
      </c>
      <c r="AO214" s="16">
        <v>1.847</v>
      </c>
      <c r="AP214" s="16">
        <v>1.7000000000000001E-2</v>
      </c>
      <c r="AQ214" s="16"/>
      <c r="AR214" s="16"/>
      <c r="AS214" s="17"/>
      <c r="AU214" s="24">
        <v>44043</v>
      </c>
      <c r="AV214">
        <v>62.5</v>
      </c>
      <c r="AX214" s="24">
        <v>44043</v>
      </c>
      <c r="AY214">
        <v>57.81</v>
      </c>
      <c r="BA214" s="24">
        <v>44043</v>
      </c>
      <c r="BB214">
        <v>57.14</v>
      </c>
      <c r="BD214" s="24">
        <v>44043</v>
      </c>
      <c r="BE214">
        <v>62.5</v>
      </c>
    </row>
    <row r="215" spans="1:57" x14ac:dyDescent="0.3">
      <c r="A215" s="1">
        <v>44172</v>
      </c>
      <c r="B215" s="2">
        <v>3195.08</v>
      </c>
      <c r="C215" s="7">
        <v>222.55130044718106</v>
      </c>
      <c r="D215" s="39">
        <v>3.2477535679346749E-3</v>
      </c>
      <c r="E215">
        <f>VLOOKUP(Tabella67[[#This Row],[DATA]], Tabella62[], 2, 0)</f>
        <v>16907.181</v>
      </c>
      <c r="F215">
        <f>VLOOKUP(Tabella67[[#This Row],[DATA]], Tabella62[], 3, 0)</f>
        <v>190.512</v>
      </c>
      <c r="G215">
        <f>VLOOKUP(Tabella67[[#This Row],[DATA]], Tabella62[], 4, 0)</f>
        <v>187.02600000000001</v>
      </c>
      <c r="H215">
        <f>VLOOKUP(Tabella67[[#This Row],[DATA]], Tabella62[], 5, 0)</f>
        <v>295.53399999999999</v>
      </c>
      <c r="I215">
        <f>VLOOKUP(Tabella67[[#This Row],[DATA]], Tabella62[], 6, 0)</f>
        <v>3.0630000000000002</v>
      </c>
      <c r="J215">
        <f>VLOOKUP(Tabella67[[#This Row],[DATA]], Tabella62[], 7, 0)</f>
        <v>3.5550000000000002</v>
      </c>
      <c r="K215">
        <f>VLOOKUP(Tabella67[[#This Row],[DATA]], Tabella62[], 8, 0)</f>
        <v>1.05</v>
      </c>
      <c r="L215">
        <f>VLOOKUP(Tabella67[[#This Row],[DATA]], Tabella62[], 9, 0)</f>
        <v>0</v>
      </c>
      <c r="M215">
        <f>VLOOKUP(Tabella67[[#This Row],[DATA]], Tabella62[], 10, 0)</f>
        <v>0</v>
      </c>
      <c r="N215">
        <f>VLOOKUP(Tabella67[[#This Row],[DATA]], Tabella62[], 13, 0)</f>
        <v>548.928</v>
      </c>
      <c r="O215">
        <f>VLOOKUP(Tabella67[[#This Row],[DATA]], Tabella62[], 14, 0)</f>
        <v>2.2170000000000001</v>
      </c>
      <c r="P215">
        <f>VLOOKUP(Tabella67[[#This Row],[DATA]], Tabella62[], 15, 0)</f>
        <v>5.7000000000000002E-2</v>
      </c>
      <c r="Q215">
        <f>VLOOKUP(Tabella67[[#This Row],[DATA]], Tabella62[], 16, 0)</f>
        <v>0</v>
      </c>
      <c r="R215">
        <f>VLOOKUP(Tabella67[[#This Row],[DATA]], Tabella62[], 17, 0)</f>
        <v>0</v>
      </c>
      <c r="S215">
        <f>VLOOKUP(Tabella67[[#This Row],[DATA]], Tabella62[], 18, 0)</f>
        <v>0</v>
      </c>
      <c r="T215">
        <f>VLOOKUP(Tabella67[[#This Row],[DATA]], Tabella63[], 2, 0)</f>
        <v>47.69</v>
      </c>
      <c r="U215">
        <f>VLOOKUP(Tabella67[[#This Row],[DATA]], Tabella65[], 2, 0)</f>
        <v>54.46</v>
      </c>
      <c r="V215">
        <f>VLOOKUP(Tabella67[[#This Row],[DATA]], Tabella64[], 2, 0)</f>
        <v>52.34</v>
      </c>
      <c r="W215">
        <f>VLOOKUP(Tabella67[[#This Row],[DATA]], Tabella66[], 2, 0)</f>
        <v>37.5</v>
      </c>
      <c r="X215">
        <v>0</v>
      </c>
      <c r="Y215">
        <v>0</v>
      </c>
      <c r="AB215" s="45">
        <v>44074</v>
      </c>
      <c r="AC215" s="14">
        <v>6801.3720000000003</v>
      </c>
      <c r="AD215" s="14">
        <v>33.801000000000002</v>
      </c>
      <c r="AE215" s="14">
        <v>32.686999999999998</v>
      </c>
      <c r="AF215" s="14">
        <v>117.386</v>
      </c>
      <c r="AG215" s="14">
        <v>0.56899999999999995</v>
      </c>
      <c r="AH215" s="14">
        <v>0.70699999999999996</v>
      </c>
      <c r="AI215" s="14">
        <v>1.01</v>
      </c>
      <c r="AJ215" s="14"/>
      <c r="AK215" s="14"/>
      <c r="AL215" s="14"/>
      <c r="AM215" s="14"/>
      <c r="AN215" s="14">
        <v>252.9</v>
      </c>
      <c r="AO215" s="14">
        <v>1.4039999999999999</v>
      </c>
      <c r="AP215" s="14">
        <v>1.7000000000000001E-2</v>
      </c>
      <c r="AQ215" s="14"/>
      <c r="AR215" s="14"/>
      <c r="AS215" s="15"/>
      <c r="AU215" s="24">
        <v>44044</v>
      </c>
      <c r="AV215">
        <v>62.5</v>
      </c>
      <c r="AX215" s="24">
        <v>44044</v>
      </c>
      <c r="AY215">
        <v>57.81</v>
      </c>
      <c r="BA215" s="24">
        <v>44044</v>
      </c>
      <c r="BB215">
        <v>57.14</v>
      </c>
      <c r="BD215" s="24">
        <v>44044</v>
      </c>
      <c r="BE215">
        <v>62.5</v>
      </c>
    </row>
    <row r="216" spans="1:57" x14ac:dyDescent="0.3">
      <c r="A216" s="3">
        <v>44173</v>
      </c>
      <c r="B216" s="4">
        <v>3179.61</v>
      </c>
      <c r="C216" s="8">
        <v>221.47374726606577</v>
      </c>
      <c r="D216" s="38">
        <v>-4.853578878088443E-3</v>
      </c>
      <c r="E216">
        <f>VLOOKUP(Tabella67[[#This Row],[DATA]], Tabella62[], 2, 0)</f>
        <v>17083.670999999998</v>
      </c>
      <c r="F216">
        <f>VLOOKUP(Tabella67[[#This Row],[DATA]], Tabella62[], 3, 0)</f>
        <v>176.49</v>
      </c>
      <c r="G216">
        <f>VLOOKUP(Tabella67[[#This Row],[DATA]], Tabella62[], 4, 0)</f>
        <v>186.65899999999999</v>
      </c>
      <c r="H216">
        <f>VLOOKUP(Tabella67[[#This Row],[DATA]], Tabella62[], 5, 0)</f>
        <v>299.31700000000001</v>
      </c>
      <c r="I216">
        <f>VLOOKUP(Tabella67[[#This Row],[DATA]], Tabella62[], 6, 0)</f>
        <v>3.7829999999999999</v>
      </c>
      <c r="J216">
        <f>VLOOKUP(Tabella67[[#This Row],[DATA]], Tabella62[], 7, 0)</f>
        <v>3.548</v>
      </c>
      <c r="K216">
        <f>VLOOKUP(Tabella67[[#This Row],[DATA]], Tabella62[], 8, 0)</f>
        <v>1.04</v>
      </c>
      <c r="L216">
        <f>VLOOKUP(Tabella67[[#This Row],[DATA]], Tabella62[], 9, 0)</f>
        <v>0</v>
      </c>
      <c r="M216">
        <f>VLOOKUP(Tabella67[[#This Row],[DATA]], Tabella62[], 10, 0)</f>
        <v>0</v>
      </c>
      <c r="N216">
        <f>VLOOKUP(Tabella67[[#This Row],[DATA]], Tabella62[], 13, 0)</f>
        <v>551.85500000000002</v>
      </c>
      <c r="O216">
        <f>VLOOKUP(Tabella67[[#This Row],[DATA]], Tabella62[], 14, 0)</f>
        <v>2.927</v>
      </c>
      <c r="P216">
        <f>VLOOKUP(Tabella67[[#This Row],[DATA]], Tabella62[], 15, 0)</f>
        <v>5.7000000000000002E-2</v>
      </c>
      <c r="Q216">
        <f>VLOOKUP(Tabella67[[#This Row],[DATA]], Tabella62[], 16, 0)</f>
        <v>0</v>
      </c>
      <c r="R216">
        <f>VLOOKUP(Tabella67[[#This Row],[DATA]], Tabella62[], 17, 0)</f>
        <v>0</v>
      </c>
      <c r="S216">
        <f>VLOOKUP(Tabella67[[#This Row],[DATA]], Tabella62[], 18, 0)</f>
        <v>0</v>
      </c>
      <c r="T216">
        <f>VLOOKUP(Tabella67[[#This Row],[DATA]], Tabella63[], 2, 0)</f>
        <v>47.69</v>
      </c>
      <c r="U216">
        <f>VLOOKUP(Tabella67[[#This Row],[DATA]], Tabella65[], 2, 0)</f>
        <v>54.46</v>
      </c>
      <c r="V216">
        <f>VLOOKUP(Tabella67[[#This Row],[DATA]], Tabella64[], 2, 0)</f>
        <v>52.34</v>
      </c>
      <c r="W216">
        <f>VLOOKUP(Tabella67[[#This Row],[DATA]], Tabella66[], 2, 0)</f>
        <v>37.5</v>
      </c>
      <c r="X216">
        <v>0</v>
      </c>
      <c r="Y216">
        <v>0</v>
      </c>
      <c r="AB216" s="45">
        <v>44075</v>
      </c>
      <c r="AC216" s="16">
        <v>6833.3779999999997</v>
      </c>
      <c r="AD216" s="16">
        <v>32.006</v>
      </c>
      <c r="AE216" s="16">
        <v>32.716999999999999</v>
      </c>
      <c r="AF216" s="16">
        <v>118.22199999999999</v>
      </c>
      <c r="AG216" s="16">
        <v>0.83599999999999997</v>
      </c>
      <c r="AH216" s="16">
        <v>0.71099999999999997</v>
      </c>
      <c r="AI216" s="16">
        <v>1.01</v>
      </c>
      <c r="AJ216" s="16"/>
      <c r="AK216" s="16"/>
      <c r="AL216" s="16"/>
      <c r="AM216" s="16"/>
      <c r="AN216" s="16">
        <v>254.78899999999999</v>
      </c>
      <c r="AO216" s="16">
        <v>1.889</v>
      </c>
      <c r="AP216" s="16">
        <v>1.6E-2</v>
      </c>
      <c r="AQ216" s="16"/>
      <c r="AR216" s="16"/>
      <c r="AS216" s="17"/>
      <c r="AU216" s="24">
        <v>44045</v>
      </c>
      <c r="AV216">
        <v>62.5</v>
      </c>
      <c r="AX216" s="24">
        <v>44045</v>
      </c>
      <c r="AY216">
        <v>57.81</v>
      </c>
      <c r="BA216" s="24">
        <v>44045</v>
      </c>
      <c r="BB216">
        <v>57.14</v>
      </c>
      <c r="BD216" s="24">
        <v>44045</v>
      </c>
      <c r="BE216">
        <v>62.5</v>
      </c>
    </row>
    <row r="217" spans="1:57" x14ac:dyDescent="0.3">
      <c r="A217" s="1">
        <v>44174</v>
      </c>
      <c r="B217" s="2">
        <v>3211.66</v>
      </c>
      <c r="C217" s="7">
        <v>223.70616998453673</v>
      </c>
      <c r="D217" s="39">
        <v>1.002938966906043E-2</v>
      </c>
      <c r="E217">
        <f>VLOOKUP(Tabella67[[#This Row],[DATA]], Tabella62[], 2, 0)</f>
        <v>17260.75</v>
      </c>
      <c r="F217">
        <f>VLOOKUP(Tabella67[[#This Row],[DATA]], Tabella62[], 3, 0)</f>
        <v>177.07900000000001</v>
      </c>
      <c r="G217">
        <f>VLOOKUP(Tabella67[[#This Row],[DATA]], Tabella62[], 4, 0)</f>
        <v>187.43799999999999</v>
      </c>
      <c r="H217">
        <f>VLOOKUP(Tabella67[[#This Row],[DATA]], Tabella62[], 5, 0)</f>
        <v>303.05900000000003</v>
      </c>
      <c r="I217">
        <f>VLOOKUP(Tabella67[[#This Row],[DATA]], Tabella62[], 6, 0)</f>
        <v>3.742</v>
      </c>
      <c r="J217">
        <f>VLOOKUP(Tabella67[[#This Row],[DATA]], Tabella62[], 7, 0)</f>
        <v>3.5150000000000001</v>
      </c>
      <c r="K217">
        <f>VLOOKUP(Tabella67[[#This Row],[DATA]], Tabella62[], 8, 0)</f>
        <v>1.03</v>
      </c>
      <c r="L217">
        <f>VLOOKUP(Tabella67[[#This Row],[DATA]], Tabella62[], 9, 0)</f>
        <v>0</v>
      </c>
      <c r="M217">
        <f>VLOOKUP(Tabella67[[#This Row],[DATA]], Tabella62[], 10, 0)</f>
        <v>0</v>
      </c>
      <c r="N217">
        <f>VLOOKUP(Tabella67[[#This Row],[DATA]], Tabella62[], 13, 0)</f>
        <v>555.27499999999998</v>
      </c>
      <c r="O217">
        <f>VLOOKUP(Tabella67[[#This Row],[DATA]], Tabella62[], 14, 0)</f>
        <v>3.4209999999999998</v>
      </c>
      <c r="P217">
        <f>VLOOKUP(Tabella67[[#This Row],[DATA]], Tabella62[], 15, 0)</f>
        <v>5.8000000000000003E-2</v>
      </c>
      <c r="Q217">
        <f>VLOOKUP(Tabella67[[#This Row],[DATA]], Tabella62[], 16, 0)</f>
        <v>0</v>
      </c>
      <c r="R217">
        <f>VLOOKUP(Tabella67[[#This Row],[DATA]], Tabella62[], 17, 0)</f>
        <v>0</v>
      </c>
      <c r="S217">
        <f>VLOOKUP(Tabella67[[#This Row],[DATA]], Tabella62[], 18, 0)</f>
        <v>0</v>
      </c>
      <c r="T217">
        <f>VLOOKUP(Tabella67[[#This Row],[DATA]], Tabella63[], 2, 0)</f>
        <v>47.69</v>
      </c>
      <c r="U217">
        <f>VLOOKUP(Tabella67[[#This Row],[DATA]], Tabella65[], 2, 0)</f>
        <v>54.46</v>
      </c>
      <c r="V217">
        <f>VLOOKUP(Tabella67[[#This Row],[DATA]], Tabella64[], 2, 0)</f>
        <v>52.34</v>
      </c>
      <c r="W217">
        <f>VLOOKUP(Tabella67[[#This Row],[DATA]], Tabella66[], 2, 0)</f>
        <v>37.5</v>
      </c>
      <c r="X217">
        <v>0</v>
      </c>
      <c r="Y217">
        <v>0</v>
      </c>
      <c r="AB217" s="45">
        <v>44076</v>
      </c>
      <c r="AC217" s="14">
        <v>6866.9120000000003</v>
      </c>
      <c r="AD217" s="14">
        <v>33.533999999999999</v>
      </c>
      <c r="AE217" s="14">
        <v>32.963000000000001</v>
      </c>
      <c r="AF217" s="14">
        <v>119.01</v>
      </c>
      <c r="AG217" s="14">
        <v>0.78800000000000003</v>
      </c>
      <c r="AH217" s="14">
        <v>0.71199999999999997</v>
      </c>
      <c r="AI217" s="14">
        <v>1.02</v>
      </c>
      <c r="AJ217" s="14"/>
      <c r="AK217" s="14"/>
      <c r="AL217" s="14"/>
      <c r="AM217" s="14"/>
      <c r="AN217" s="14">
        <v>256.89600000000002</v>
      </c>
      <c r="AO217" s="14">
        <v>2.1059999999999999</v>
      </c>
      <c r="AP217" s="14">
        <v>1.6E-2</v>
      </c>
      <c r="AQ217" s="14"/>
      <c r="AR217" s="14"/>
      <c r="AS217" s="15"/>
      <c r="AU217" s="24">
        <v>44046</v>
      </c>
      <c r="AV217">
        <v>62.5</v>
      </c>
      <c r="AX217" s="24">
        <v>44046</v>
      </c>
      <c r="AY217">
        <v>57.81</v>
      </c>
      <c r="BA217" s="24">
        <v>44046</v>
      </c>
      <c r="BB217">
        <v>57.14</v>
      </c>
      <c r="BD217" s="24">
        <v>44046</v>
      </c>
      <c r="BE217">
        <v>62.5</v>
      </c>
    </row>
    <row r="218" spans="1:57" x14ac:dyDescent="0.3">
      <c r="A218" s="3">
        <v>44175</v>
      </c>
      <c r="B218" s="4">
        <v>3258.31</v>
      </c>
      <c r="C218" s="8">
        <v>226.95554657788054</v>
      </c>
      <c r="D218" s="38">
        <v>1.4420718621731991E-2</v>
      </c>
      <c r="E218">
        <f>VLOOKUP(Tabella67[[#This Row],[DATA]], Tabella62[], 2, 0)</f>
        <v>17449.645</v>
      </c>
      <c r="F218">
        <f>VLOOKUP(Tabella67[[#This Row],[DATA]], Tabella62[], 3, 0)</f>
        <v>188.89500000000001</v>
      </c>
      <c r="G218">
        <f>VLOOKUP(Tabella67[[#This Row],[DATA]], Tabella62[], 4, 0)</f>
        <v>187.17599999999999</v>
      </c>
      <c r="H218">
        <f>VLOOKUP(Tabella67[[#This Row],[DATA]], Tabella62[], 5, 0)</f>
        <v>306.822</v>
      </c>
      <c r="I218">
        <f>VLOOKUP(Tabella67[[#This Row],[DATA]], Tabella62[], 6, 0)</f>
        <v>3.7629999999999999</v>
      </c>
      <c r="J218">
        <f>VLOOKUP(Tabella67[[#This Row],[DATA]], Tabella62[], 7, 0)</f>
        <v>3.5209999999999999</v>
      </c>
      <c r="K218">
        <f>VLOOKUP(Tabella67[[#This Row],[DATA]], Tabella62[], 8, 0)</f>
        <v>1.03</v>
      </c>
      <c r="L218">
        <f>VLOOKUP(Tabella67[[#This Row],[DATA]], Tabella62[], 9, 0)</f>
        <v>0</v>
      </c>
      <c r="M218">
        <f>VLOOKUP(Tabella67[[#This Row],[DATA]], Tabella62[], 10, 0)</f>
        <v>0</v>
      </c>
      <c r="N218">
        <f>VLOOKUP(Tabella67[[#This Row],[DATA]], Tabella62[], 13, 0)</f>
        <v>558.99699999999996</v>
      </c>
      <c r="O218">
        <f>VLOOKUP(Tabella67[[#This Row],[DATA]], Tabella62[], 14, 0)</f>
        <v>3.7210000000000001</v>
      </c>
      <c r="P218">
        <f>VLOOKUP(Tabella67[[#This Row],[DATA]], Tabella62[], 15, 0)</f>
        <v>5.7000000000000002E-2</v>
      </c>
      <c r="Q218">
        <f>VLOOKUP(Tabella67[[#This Row],[DATA]], Tabella62[], 16, 0)</f>
        <v>0</v>
      </c>
      <c r="R218">
        <f>VLOOKUP(Tabella67[[#This Row],[DATA]], Tabella62[], 17, 0)</f>
        <v>0</v>
      </c>
      <c r="S218">
        <f>VLOOKUP(Tabella67[[#This Row],[DATA]], Tabella62[], 18, 0)</f>
        <v>0</v>
      </c>
      <c r="T218">
        <f>VLOOKUP(Tabella67[[#This Row],[DATA]], Tabella63[], 2, 0)</f>
        <v>47.69</v>
      </c>
      <c r="U218">
        <f>VLOOKUP(Tabella67[[#This Row],[DATA]], Tabella65[], 2, 0)</f>
        <v>54.46</v>
      </c>
      <c r="V218">
        <f>VLOOKUP(Tabella67[[#This Row],[DATA]], Tabella64[], 2, 0)</f>
        <v>52.34</v>
      </c>
      <c r="W218">
        <f>VLOOKUP(Tabella67[[#This Row],[DATA]], Tabella66[], 2, 0)</f>
        <v>37.5</v>
      </c>
      <c r="X218">
        <v>0</v>
      </c>
      <c r="Y218">
        <v>0</v>
      </c>
      <c r="AB218" s="45">
        <v>44077</v>
      </c>
      <c r="AC218" s="16">
        <v>6900.8909999999996</v>
      </c>
      <c r="AD218" s="16">
        <v>33.978999999999999</v>
      </c>
      <c r="AE218" s="16">
        <v>33.24</v>
      </c>
      <c r="AF218" s="16">
        <v>119.791</v>
      </c>
      <c r="AG218" s="16">
        <v>0.78100000000000003</v>
      </c>
      <c r="AH218" s="16">
        <v>0.70599999999999996</v>
      </c>
      <c r="AI218" s="16">
        <v>1.02</v>
      </c>
      <c r="AJ218" s="16"/>
      <c r="AK218" s="16"/>
      <c r="AL218" s="16"/>
      <c r="AM218" s="16"/>
      <c r="AN218" s="16">
        <v>259.18599999999998</v>
      </c>
      <c r="AO218" s="16">
        <v>2.2909999999999999</v>
      </c>
      <c r="AP218" s="16">
        <v>1.6E-2</v>
      </c>
      <c r="AQ218" s="16"/>
      <c r="AR218" s="16"/>
      <c r="AS218" s="17"/>
      <c r="AU218" s="24">
        <v>44047</v>
      </c>
      <c r="AV218">
        <v>62.5</v>
      </c>
      <c r="AX218" s="24">
        <v>44047</v>
      </c>
      <c r="AY218">
        <v>57.81</v>
      </c>
      <c r="BA218" s="24">
        <v>44047</v>
      </c>
      <c r="BB218">
        <v>57.14</v>
      </c>
      <c r="BD218" s="24">
        <v>44047</v>
      </c>
      <c r="BE218">
        <v>62.5</v>
      </c>
    </row>
    <row r="219" spans="1:57" x14ac:dyDescent="0.3">
      <c r="A219" s="1">
        <v>44176</v>
      </c>
      <c r="B219" s="2">
        <v>3276.58</v>
      </c>
      <c r="C219" s="7">
        <v>228.22813200897147</v>
      </c>
      <c r="D219" s="39">
        <v>5.5915394448613296E-3</v>
      </c>
      <c r="E219">
        <f>VLOOKUP(Tabella67[[#This Row],[DATA]], Tabella62[], 2, 0)</f>
        <v>17642.953000000001</v>
      </c>
      <c r="F219">
        <f>VLOOKUP(Tabella67[[#This Row],[DATA]], Tabella62[], 3, 0)</f>
        <v>193.30799999999999</v>
      </c>
      <c r="G219">
        <f>VLOOKUP(Tabella67[[#This Row],[DATA]], Tabella62[], 4, 0)</f>
        <v>188.28100000000001</v>
      </c>
      <c r="H219">
        <f>VLOOKUP(Tabella67[[#This Row],[DATA]], Tabella62[], 5, 0)</f>
        <v>310.94099999999997</v>
      </c>
      <c r="I219">
        <f>VLOOKUP(Tabella67[[#This Row],[DATA]], Tabella62[], 6, 0)</f>
        <v>4.1189999999999998</v>
      </c>
      <c r="J219">
        <f>VLOOKUP(Tabella67[[#This Row],[DATA]], Tabella62[], 7, 0)</f>
        <v>3.5640000000000001</v>
      </c>
      <c r="K219">
        <f>VLOOKUP(Tabella67[[#This Row],[DATA]], Tabella62[], 8, 0)</f>
        <v>1.02</v>
      </c>
      <c r="L219">
        <f>VLOOKUP(Tabella67[[#This Row],[DATA]], Tabella62[], 9, 0)</f>
        <v>0</v>
      </c>
      <c r="M219">
        <f>VLOOKUP(Tabella67[[#This Row],[DATA]], Tabella62[], 10, 0)</f>
        <v>0</v>
      </c>
      <c r="N219">
        <f>VLOOKUP(Tabella67[[#This Row],[DATA]], Tabella62[], 13, 0)</f>
        <v>562.69600000000003</v>
      </c>
      <c r="O219">
        <f>VLOOKUP(Tabella67[[#This Row],[DATA]], Tabella62[], 14, 0)</f>
        <v>3.6989999999999998</v>
      </c>
      <c r="P219">
        <f>VLOOKUP(Tabella67[[#This Row],[DATA]], Tabella62[], 15, 0)</f>
        <v>5.8000000000000003E-2</v>
      </c>
      <c r="Q219">
        <f>VLOOKUP(Tabella67[[#This Row],[DATA]], Tabella62[], 16, 0)</f>
        <v>0</v>
      </c>
      <c r="R219">
        <f>VLOOKUP(Tabella67[[#This Row],[DATA]], Tabella62[], 17, 0)</f>
        <v>0</v>
      </c>
      <c r="S219">
        <f>VLOOKUP(Tabella67[[#This Row],[DATA]], Tabella62[], 18, 0)</f>
        <v>0</v>
      </c>
      <c r="T219">
        <f>VLOOKUP(Tabella67[[#This Row],[DATA]], Tabella63[], 2, 0)</f>
        <v>47.69</v>
      </c>
      <c r="U219">
        <f>VLOOKUP(Tabella67[[#This Row],[DATA]], Tabella65[], 2, 0)</f>
        <v>54.46</v>
      </c>
      <c r="V219">
        <f>VLOOKUP(Tabella67[[#This Row],[DATA]], Tabella64[], 2, 0)</f>
        <v>52.34</v>
      </c>
      <c r="W219">
        <f>VLOOKUP(Tabella67[[#This Row],[DATA]], Tabella66[], 2, 0)</f>
        <v>37.5</v>
      </c>
      <c r="X219">
        <v>0</v>
      </c>
      <c r="Y219">
        <v>0</v>
      </c>
      <c r="AB219" s="45">
        <v>44078</v>
      </c>
      <c r="AC219" s="14">
        <v>6935.5969999999998</v>
      </c>
      <c r="AD219" s="14">
        <v>34.706000000000003</v>
      </c>
      <c r="AE219" s="14">
        <v>33.54</v>
      </c>
      <c r="AF219" s="14">
        <v>120.607</v>
      </c>
      <c r="AG219" s="14">
        <v>0.81599999999999995</v>
      </c>
      <c r="AH219" s="14">
        <v>0.71699999999999997</v>
      </c>
      <c r="AI219" s="14">
        <v>1.03</v>
      </c>
      <c r="AJ219" s="14"/>
      <c r="AK219" s="14"/>
      <c r="AL219" s="14"/>
      <c r="AM219" s="14"/>
      <c r="AN219" s="14">
        <v>261.49</v>
      </c>
      <c r="AO219" s="14">
        <v>2.3039999999999998</v>
      </c>
      <c r="AP219" s="14">
        <v>1.7000000000000001E-2</v>
      </c>
      <c r="AQ219" s="14"/>
      <c r="AR219" s="14"/>
      <c r="AS219" s="15"/>
      <c r="AU219" s="24">
        <v>44048</v>
      </c>
      <c r="AV219">
        <v>62.5</v>
      </c>
      <c r="AX219" s="24">
        <v>44048</v>
      </c>
      <c r="AY219">
        <v>57.81</v>
      </c>
      <c r="BA219" s="24">
        <v>44048</v>
      </c>
      <c r="BB219">
        <v>57.14</v>
      </c>
      <c r="BD219" s="24">
        <v>44048</v>
      </c>
      <c r="BE219">
        <v>62.5</v>
      </c>
    </row>
    <row r="220" spans="1:57" x14ac:dyDescent="0.3">
      <c r="A220" s="3">
        <v>44179</v>
      </c>
      <c r="B220" s="4">
        <v>3254.83</v>
      </c>
      <c r="C220" s="8">
        <v>226.71314935291085</v>
      </c>
      <c r="D220" s="38">
        <v>-6.6601485431328602E-3</v>
      </c>
      <c r="E220">
        <f>VLOOKUP(Tabella67[[#This Row],[DATA]], Tabella62[], 2, 0)</f>
        <v>18206.868999999999</v>
      </c>
      <c r="F220">
        <f>VLOOKUP(Tabella67[[#This Row],[DATA]], Tabella62[], 3, 0)</f>
        <v>184.37100000000001</v>
      </c>
      <c r="G220">
        <f>VLOOKUP(Tabella67[[#This Row],[DATA]], Tabella62[], 4, 0)</f>
        <v>185.67</v>
      </c>
      <c r="H220">
        <f>VLOOKUP(Tabella67[[#This Row],[DATA]], Tabella62[], 5, 0)</f>
        <v>321.05599999999998</v>
      </c>
      <c r="I220">
        <f>VLOOKUP(Tabella67[[#This Row],[DATA]], Tabella62[], 6, 0)</f>
        <v>3.0289999999999999</v>
      </c>
      <c r="J220">
        <f>VLOOKUP(Tabella67[[#This Row],[DATA]], Tabella62[], 7, 0)</f>
        <v>3.6459999999999999</v>
      </c>
      <c r="K220">
        <f>VLOOKUP(Tabella67[[#This Row],[DATA]], Tabella62[], 8, 0)</f>
        <v>1.01</v>
      </c>
      <c r="L220">
        <f>VLOOKUP(Tabella67[[#This Row],[DATA]], Tabella62[], 9, 0)</f>
        <v>0</v>
      </c>
      <c r="M220">
        <f>VLOOKUP(Tabella67[[#This Row],[DATA]], Tabella62[], 10, 0)</f>
        <v>0</v>
      </c>
      <c r="N220">
        <f>VLOOKUP(Tabella67[[#This Row],[DATA]], Tabella62[], 13, 0)</f>
        <v>0</v>
      </c>
      <c r="O220">
        <f>VLOOKUP(Tabella67[[#This Row],[DATA]], Tabella62[], 14, 0)</f>
        <v>0</v>
      </c>
      <c r="P220">
        <f>VLOOKUP(Tabella67[[#This Row],[DATA]], Tabella62[], 15, 0)</f>
        <v>5.6000000000000001E-2</v>
      </c>
      <c r="Q220">
        <f>VLOOKUP(Tabella67[[#This Row],[DATA]], Tabella62[], 16, 0)</f>
        <v>0</v>
      </c>
      <c r="R220">
        <f>VLOOKUP(Tabella67[[#This Row],[DATA]], Tabella62[], 17, 0)</f>
        <v>0</v>
      </c>
      <c r="S220">
        <f>VLOOKUP(Tabella67[[#This Row],[DATA]], Tabella62[], 18, 0)</f>
        <v>0</v>
      </c>
      <c r="T220">
        <f>VLOOKUP(Tabella67[[#This Row],[DATA]], Tabella63[], 2, 0)</f>
        <v>47.69</v>
      </c>
      <c r="U220">
        <f>VLOOKUP(Tabella67[[#This Row],[DATA]], Tabella65[], 2, 0)</f>
        <v>54.46</v>
      </c>
      <c r="V220">
        <f>VLOOKUP(Tabella67[[#This Row],[DATA]], Tabella64[], 2, 0)</f>
        <v>52.34</v>
      </c>
      <c r="W220">
        <f>VLOOKUP(Tabella67[[#This Row],[DATA]], Tabella66[], 2, 0)</f>
        <v>37.5</v>
      </c>
      <c r="X220">
        <v>0</v>
      </c>
      <c r="Y220">
        <v>0</v>
      </c>
      <c r="AB220" s="45">
        <v>44079</v>
      </c>
      <c r="AC220" s="16">
        <v>6970.8509999999997</v>
      </c>
      <c r="AD220" s="16">
        <v>35.253999999999998</v>
      </c>
      <c r="AE220" s="16">
        <v>33.834000000000003</v>
      </c>
      <c r="AF220" s="16">
        <v>121.354</v>
      </c>
      <c r="AG220" s="16">
        <v>0.747</v>
      </c>
      <c r="AH220" s="16">
        <v>0.71499999999999997</v>
      </c>
      <c r="AI220" s="16">
        <v>1.03</v>
      </c>
      <c r="AJ220" s="16"/>
      <c r="AK220" s="16"/>
      <c r="AL220" s="16"/>
      <c r="AM220" s="16"/>
      <c r="AN220" s="16">
        <v>263.77600000000001</v>
      </c>
      <c r="AO220" s="16">
        <v>2.286</v>
      </c>
      <c r="AP220" s="16">
        <v>1.7000000000000001E-2</v>
      </c>
      <c r="AQ220" s="16"/>
      <c r="AR220" s="16"/>
      <c r="AS220" s="17"/>
      <c r="AU220" s="24">
        <v>44049</v>
      </c>
      <c r="AV220">
        <v>62.5</v>
      </c>
      <c r="AX220" s="24">
        <v>44049</v>
      </c>
      <c r="AY220">
        <v>57.81</v>
      </c>
      <c r="BA220" s="24">
        <v>44049</v>
      </c>
      <c r="BB220">
        <v>57.14</v>
      </c>
      <c r="BD220" s="24">
        <v>44049</v>
      </c>
      <c r="BE220">
        <v>62.5</v>
      </c>
    </row>
    <row r="221" spans="1:57" x14ac:dyDescent="0.3">
      <c r="A221" s="1">
        <v>44180</v>
      </c>
      <c r="B221" s="2">
        <v>3248.11</v>
      </c>
      <c r="C221" s="7">
        <v>226.24507195296934</v>
      </c>
      <c r="D221" s="39">
        <v>-2.0667582330559189E-3</v>
      </c>
      <c r="E221">
        <f>VLOOKUP(Tabella67[[#This Row],[DATA]], Tabella62[], 2, 0)</f>
        <v>18386.874</v>
      </c>
      <c r="F221">
        <f>VLOOKUP(Tabella67[[#This Row],[DATA]], Tabella62[], 3, 0)</f>
        <v>180.006</v>
      </c>
      <c r="G221">
        <f>VLOOKUP(Tabella67[[#This Row],[DATA]], Tabella62[], 4, 0)</f>
        <v>186.172</v>
      </c>
      <c r="H221">
        <f>VLOOKUP(Tabella67[[#This Row],[DATA]], Tabella62[], 5, 0)</f>
        <v>324.92200000000003</v>
      </c>
      <c r="I221">
        <f>VLOOKUP(Tabella67[[#This Row],[DATA]], Tabella62[], 6, 0)</f>
        <v>3.8650000000000002</v>
      </c>
      <c r="J221">
        <f>VLOOKUP(Tabella67[[#This Row],[DATA]], Tabella62[], 7, 0)</f>
        <v>3.6579999999999999</v>
      </c>
      <c r="K221">
        <f>VLOOKUP(Tabella67[[#This Row],[DATA]], Tabella62[], 8, 0)</f>
        <v>1.01</v>
      </c>
      <c r="L221">
        <f>VLOOKUP(Tabella67[[#This Row],[DATA]], Tabella62[], 9, 0)</f>
        <v>0</v>
      </c>
      <c r="M221">
        <f>VLOOKUP(Tabella67[[#This Row],[DATA]], Tabella62[], 10, 0)</f>
        <v>0</v>
      </c>
      <c r="N221">
        <f>VLOOKUP(Tabella67[[#This Row],[DATA]], Tabella62[], 13, 0)</f>
        <v>574.779</v>
      </c>
      <c r="O221">
        <f>VLOOKUP(Tabella67[[#This Row],[DATA]], Tabella62[], 14, 0)</f>
        <v>0</v>
      </c>
      <c r="P221">
        <f>VLOOKUP(Tabella67[[#This Row],[DATA]], Tabella62[], 15, 0)</f>
        <v>5.7000000000000002E-2</v>
      </c>
      <c r="Q221">
        <f>VLOOKUP(Tabella67[[#This Row],[DATA]], Tabella62[], 16, 0)</f>
        <v>0.02</v>
      </c>
      <c r="R221">
        <f>VLOOKUP(Tabella67[[#This Row],[DATA]], Tabella62[], 17, 0)</f>
        <v>0.02</v>
      </c>
      <c r="S221">
        <f>VLOOKUP(Tabella67[[#This Row],[DATA]], Tabella62[], 18, 0)</f>
        <v>0</v>
      </c>
      <c r="T221">
        <f>VLOOKUP(Tabella67[[#This Row],[DATA]], Tabella63[], 2, 0)</f>
        <v>47.69</v>
      </c>
      <c r="U221">
        <f>VLOOKUP(Tabella67[[#This Row],[DATA]], Tabella65[], 2, 0)</f>
        <v>54.46</v>
      </c>
      <c r="V221">
        <f>VLOOKUP(Tabella67[[#This Row],[DATA]], Tabella64[], 2, 0)</f>
        <v>52.34</v>
      </c>
      <c r="W221">
        <f>VLOOKUP(Tabella67[[#This Row],[DATA]], Tabella66[], 2, 0)</f>
        <v>37.5</v>
      </c>
      <c r="X221">
        <v>0</v>
      </c>
      <c r="Y221">
        <v>0</v>
      </c>
      <c r="AB221" s="45">
        <v>44080</v>
      </c>
      <c r="AC221" s="14">
        <v>7005.7830000000004</v>
      </c>
      <c r="AD221" s="14">
        <v>34.932000000000002</v>
      </c>
      <c r="AE221" s="14">
        <v>34.03</v>
      </c>
      <c r="AF221" s="14">
        <v>121.77200000000001</v>
      </c>
      <c r="AG221" s="14">
        <v>0.41799999999999998</v>
      </c>
      <c r="AH221" s="14">
        <v>0.70799999999999996</v>
      </c>
      <c r="AI221" s="14">
        <v>1.03</v>
      </c>
      <c r="AJ221" s="14"/>
      <c r="AK221" s="14"/>
      <c r="AL221" s="14"/>
      <c r="AM221" s="14"/>
      <c r="AN221" s="14">
        <v>265.62700000000001</v>
      </c>
      <c r="AO221" s="14">
        <v>1.851</v>
      </c>
      <c r="AP221" s="14">
        <v>1.7000000000000001E-2</v>
      </c>
      <c r="AQ221" s="14"/>
      <c r="AR221" s="14"/>
      <c r="AS221" s="15"/>
      <c r="AU221" s="24">
        <v>44050</v>
      </c>
      <c r="AV221">
        <v>62.5</v>
      </c>
      <c r="AX221" s="24">
        <v>44050</v>
      </c>
      <c r="AY221">
        <v>57.81</v>
      </c>
      <c r="BA221" s="24">
        <v>44050</v>
      </c>
      <c r="BB221">
        <v>57.14</v>
      </c>
      <c r="BD221" s="24">
        <v>44050</v>
      </c>
      <c r="BE221">
        <v>62.5</v>
      </c>
    </row>
    <row r="222" spans="1:57" x14ac:dyDescent="0.3">
      <c r="A222" s="3">
        <v>44181</v>
      </c>
      <c r="B222" s="4">
        <v>3269.95</v>
      </c>
      <c r="C222" s="8">
        <v>227.76632350277919</v>
      </c>
      <c r="D222" s="38">
        <v>6.7014055513514104E-3</v>
      </c>
      <c r="E222">
        <f>VLOOKUP(Tabella67[[#This Row],[DATA]], Tabella62[], 2, 0)</f>
        <v>18565.571</v>
      </c>
      <c r="F222">
        <f>VLOOKUP(Tabella67[[#This Row],[DATA]], Tabella62[], 3, 0)</f>
        <v>178.697</v>
      </c>
      <c r="G222">
        <f>VLOOKUP(Tabella67[[#This Row],[DATA]], Tabella62[], 4, 0)</f>
        <v>186.40299999999999</v>
      </c>
      <c r="H222">
        <f>VLOOKUP(Tabella67[[#This Row],[DATA]], Tabella62[], 5, 0)</f>
        <v>328.92399999999998</v>
      </c>
      <c r="I222">
        <f>VLOOKUP(Tabella67[[#This Row],[DATA]], Tabella62[], 6, 0)</f>
        <v>4.0019999999999998</v>
      </c>
      <c r="J222">
        <f>VLOOKUP(Tabella67[[#This Row],[DATA]], Tabella62[], 7, 0)</f>
        <v>3.6949999999999998</v>
      </c>
      <c r="K222">
        <f>VLOOKUP(Tabella67[[#This Row],[DATA]], Tabella62[], 8, 0)</f>
        <v>1.02</v>
      </c>
      <c r="L222">
        <f>VLOOKUP(Tabella67[[#This Row],[DATA]], Tabella62[], 9, 0)</f>
        <v>0</v>
      </c>
      <c r="M222">
        <f>VLOOKUP(Tabella67[[#This Row],[DATA]], Tabella62[], 10, 0)</f>
        <v>0</v>
      </c>
      <c r="N222">
        <f>VLOOKUP(Tabella67[[#This Row],[DATA]], Tabella62[], 13, 0)</f>
        <v>578.19000000000005</v>
      </c>
      <c r="O222">
        <f>VLOOKUP(Tabella67[[#This Row],[DATA]], Tabella62[], 14, 0)</f>
        <v>3.41</v>
      </c>
      <c r="P222">
        <f>VLOOKUP(Tabella67[[#This Row],[DATA]], Tabella62[], 15, 0)</f>
        <v>5.7000000000000002E-2</v>
      </c>
      <c r="Q222">
        <f>VLOOKUP(Tabella67[[#This Row],[DATA]], Tabella62[], 16, 0)</f>
        <v>0</v>
      </c>
      <c r="R222">
        <f>VLOOKUP(Tabella67[[#This Row],[DATA]], Tabella62[], 17, 0)</f>
        <v>0</v>
      </c>
      <c r="S222">
        <f>VLOOKUP(Tabella67[[#This Row],[DATA]], Tabella62[], 18, 0)</f>
        <v>0</v>
      </c>
      <c r="T222">
        <f>VLOOKUP(Tabella67[[#This Row],[DATA]], Tabella63[], 2, 0)</f>
        <v>47.69</v>
      </c>
      <c r="U222">
        <f>VLOOKUP(Tabella67[[#This Row],[DATA]], Tabella65[], 2, 0)</f>
        <v>54.46</v>
      </c>
      <c r="V222">
        <f>VLOOKUP(Tabella67[[#This Row],[DATA]], Tabella64[], 2, 0)</f>
        <v>52.34</v>
      </c>
      <c r="W222">
        <f>VLOOKUP(Tabella67[[#This Row],[DATA]], Tabella66[], 2, 0)</f>
        <v>37.5</v>
      </c>
      <c r="X222">
        <v>0</v>
      </c>
      <c r="Y222">
        <v>0</v>
      </c>
      <c r="AB222" s="45">
        <v>44081</v>
      </c>
      <c r="AC222" s="16">
        <v>7040.777</v>
      </c>
      <c r="AD222" s="16">
        <v>34.994</v>
      </c>
      <c r="AE222" s="16">
        <v>34.201000000000001</v>
      </c>
      <c r="AF222" s="16">
        <v>122.11499999999999</v>
      </c>
      <c r="AG222" s="16">
        <v>0.34300000000000003</v>
      </c>
      <c r="AH222" s="16">
        <v>0.67600000000000005</v>
      </c>
      <c r="AI222" s="16">
        <v>1.04</v>
      </c>
      <c r="AJ222" s="16"/>
      <c r="AK222" s="16"/>
      <c r="AL222" s="16"/>
      <c r="AM222" s="16"/>
      <c r="AN222" s="16">
        <v>267.01499999999999</v>
      </c>
      <c r="AO222" s="16">
        <v>1.3879999999999999</v>
      </c>
      <c r="AP222" s="16">
        <v>1.7000000000000001E-2</v>
      </c>
      <c r="AQ222" s="16"/>
      <c r="AR222" s="16"/>
      <c r="AS222" s="17"/>
      <c r="AU222" s="24">
        <v>44051</v>
      </c>
      <c r="AV222">
        <v>62.5</v>
      </c>
      <c r="AX222" s="24">
        <v>44051</v>
      </c>
      <c r="AY222">
        <v>57.81</v>
      </c>
      <c r="BA222" s="24">
        <v>44051</v>
      </c>
      <c r="BB222">
        <v>57.14</v>
      </c>
      <c r="BD222" s="24">
        <v>44051</v>
      </c>
      <c r="BE222">
        <v>62.5</v>
      </c>
    </row>
    <row r="223" spans="1:57" x14ac:dyDescent="0.3">
      <c r="A223" s="1">
        <v>44182</v>
      </c>
      <c r="B223" s="2">
        <v>3282.67</v>
      </c>
      <c r="C223" s="7">
        <v>228.65232715266845</v>
      </c>
      <c r="D223" s="39">
        <v>3.8824213757501103E-3</v>
      </c>
      <c r="E223">
        <f>VLOOKUP(Tabella67[[#This Row],[DATA]], Tabella62[], 2, 0)</f>
        <v>18756.008000000002</v>
      </c>
      <c r="F223">
        <f>VLOOKUP(Tabella67[[#This Row],[DATA]], Tabella62[], 3, 0)</f>
        <v>190.43700000000001</v>
      </c>
      <c r="G223">
        <f>VLOOKUP(Tabella67[[#This Row],[DATA]], Tabella62[], 4, 0)</f>
        <v>186.62299999999999</v>
      </c>
      <c r="H223">
        <f>VLOOKUP(Tabella67[[#This Row],[DATA]], Tabella62[], 5, 0)</f>
        <v>332.858</v>
      </c>
      <c r="I223">
        <f>VLOOKUP(Tabella67[[#This Row],[DATA]], Tabella62[], 6, 0)</f>
        <v>3.9340000000000002</v>
      </c>
      <c r="J223">
        <f>VLOOKUP(Tabella67[[#This Row],[DATA]], Tabella62[], 7, 0)</f>
        <v>3.7189999999999999</v>
      </c>
      <c r="K223">
        <f>VLOOKUP(Tabella67[[#This Row],[DATA]], Tabella62[], 8, 0)</f>
        <v>1.02</v>
      </c>
      <c r="L223">
        <f>VLOOKUP(Tabella67[[#This Row],[DATA]], Tabella62[], 9, 0)</f>
        <v>0</v>
      </c>
      <c r="M223">
        <f>VLOOKUP(Tabella67[[#This Row],[DATA]], Tabella62[], 10, 0)</f>
        <v>0</v>
      </c>
      <c r="N223">
        <f>VLOOKUP(Tabella67[[#This Row],[DATA]], Tabella62[], 13, 0)</f>
        <v>581.88599999999997</v>
      </c>
      <c r="O223">
        <f>VLOOKUP(Tabella67[[#This Row],[DATA]], Tabella62[], 14, 0)</f>
        <v>3.6960000000000002</v>
      </c>
      <c r="P223">
        <f>VLOOKUP(Tabella67[[#This Row],[DATA]], Tabella62[], 15, 0)</f>
        <v>5.7000000000000002E-2</v>
      </c>
      <c r="Q223">
        <f>VLOOKUP(Tabella67[[#This Row],[DATA]], Tabella62[], 16, 0)</f>
        <v>0</v>
      </c>
      <c r="R223">
        <f>VLOOKUP(Tabella67[[#This Row],[DATA]], Tabella62[], 17, 0)</f>
        <v>0</v>
      </c>
      <c r="S223">
        <f>VLOOKUP(Tabella67[[#This Row],[DATA]], Tabella62[], 18, 0)</f>
        <v>0</v>
      </c>
      <c r="T223">
        <f>VLOOKUP(Tabella67[[#This Row],[DATA]], Tabella63[], 2, 0)</f>
        <v>47.69</v>
      </c>
      <c r="U223">
        <f>VLOOKUP(Tabella67[[#This Row],[DATA]], Tabella65[], 2, 0)</f>
        <v>54.46</v>
      </c>
      <c r="V223">
        <f>VLOOKUP(Tabella67[[#This Row],[DATA]], Tabella64[], 2, 0)</f>
        <v>52.34</v>
      </c>
      <c r="W223">
        <f>VLOOKUP(Tabella67[[#This Row],[DATA]], Tabella66[], 2, 0)</f>
        <v>37.5</v>
      </c>
      <c r="X223">
        <v>0</v>
      </c>
      <c r="Y223">
        <v>0</v>
      </c>
      <c r="AB223" s="45">
        <v>44082</v>
      </c>
      <c r="AC223" s="14">
        <v>7075.1809999999996</v>
      </c>
      <c r="AD223" s="14">
        <v>34.404000000000003</v>
      </c>
      <c r="AE223" s="14">
        <v>34.542999999999999</v>
      </c>
      <c r="AF223" s="14">
        <v>122.944</v>
      </c>
      <c r="AG223" s="14">
        <v>0.82899999999999996</v>
      </c>
      <c r="AH223" s="14">
        <v>0.67500000000000004</v>
      </c>
      <c r="AI223" s="14">
        <v>1.04</v>
      </c>
      <c r="AJ223" s="14"/>
      <c r="AK223" s="14"/>
      <c r="AL223" s="14"/>
      <c r="AM223" s="14"/>
      <c r="AN223" s="14">
        <v>269.26600000000002</v>
      </c>
      <c r="AO223" s="14">
        <v>2.2509999999999999</v>
      </c>
      <c r="AP223" s="14">
        <v>1.7000000000000001E-2</v>
      </c>
      <c r="AQ223" s="14"/>
      <c r="AR223" s="14"/>
      <c r="AS223" s="15"/>
      <c r="AU223" s="24">
        <v>44052</v>
      </c>
      <c r="AV223">
        <v>62.5</v>
      </c>
      <c r="AX223" s="24">
        <v>44052</v>
      </c>
      <c r="AY223">
        <v>57.81</v>
      </c>
      <c r="BA223" s="24">
        <v>44052</v>
      </c>
      <c r="BB223">
        <v>57.14</v>
      </c>
      <c r="BD223" s="24">
        <v>44052</v>
      </c>
      <c r="BE223">
        <v>62.5</v>
      </c>
    </row>
    <row r="224" spans="1:57" x14ac:dyDescent="0.3">
      <c r="A224" s="3">
        <v>44183</v>
      </c>
      <c r="B224" s="4">
        <v>3273.75</v>
      </c>
      <c r="C224" s="8">
        <v>228.0310101277461</v>
      </c>
      <c r="D224" s="38">
        <v>-2.7209988083486108E-3</v>
      </c>
      <c r="E224">
        <f>VLOOKUP(Tabella67[[#This Row],[DATA]], Tabella62[], 2, 0)</f>
        <v>18948.699000000001</v>
      </c>
      <c r="F224">
        <f>VLOOKUP(Tabella67[[#This Row],[DATA]], Tabella62[], 3, 0)</f>
        <v>192.691</v>
      </c>
      <c r="G224">
        <f>VLOOKUP(Tabella67[[#This Row],[DATA]], Tabella62[], 4, 0)</f>
        <v>186.535</v>
      </c>
      <c r="H224">
        <f>VLOOKUP(Tabella67[[#This Row],[DATA]], Tabella62[], 5, 0)</f>
        <v>336.98399999999998</v>
      </c>
      <c r="I224">
        <f>VLOOKUP(Tabella67[[#This Row],[DATA]], Tabella62[], 6, 0)</f>
        <v>4.1260000000000003</v>
      </c>
      <c r="J224">
        <f>VLOOKUP(Tabella67[[#This Row],[DATA]], Tabella62[], 7, 0)</f>
        <v>3.72</v>
      </c>
      <c r="K224">
        <f>VLOOKUP(Tabella67[[#This Row],[DATA]], Tabella62[], 8, 0)</f>
        <v>1.02</v>
      </c>
      <c r="L224">
        <f>VLOOKUP(Tabella67[[#This Row],[DATA]], Tabella62[], 9, 0)</f>
        <v>0</v>
      </c>
      <c r="M224">
        <f>VLOOKUP(Tabella67[[#This Row],[DATA]], Tabella62[], 10, 0)</f>
        <v>0</v>
      </c>
      <c r="N224">
        <f>VLOOKUP(Tabella67[[#This Row],[DATA]], Tabella62[], 13, 0)</f>
        <v>585.5</v>
      </c>
      <c r="O224">
        <f>VLOOKUP(Tabella67[[#This Row],[DATA]], Tabella62[], 14, 0)</f>
        <v>3.6139999999999999</v>
      </c>
      <c r="P224">
        <f>VLOOKUP(Tabella67[[#This Row],[DATA]], Tabella62[], 15, 0)</f>
        <v>5.7000000000000002E-2</v>
      </c>
      <c r="Q224">
        <f>VLOOKUP(Tabella67[[#This Row],[DATA]], Tabella62[], 16, 0)</f>
        <v>0</v>
      </c>
      <c r="R224">
        <f>VLOOKUP(Tabella67[[#This Row],[DATA]], Tabella62[], 17, 0)</f>
        <v>0</v>
      </c>
      <c r="S224">
        <f>VLOOKUP(Tabella67[[#This Row],[DATA]], Tabella62[], 18, 0)</f>
        <v>0</v>
      </c>
      <c r="T224">
        <f>VLOOKUP(Tabella67[[#This Row],[DATA]], Tabella63[], 2, 0)</f>
        <v>47.69</v>
      </c>
      <c r="U224">
        <f>VLOOKUP(Tabella67[[#This Row],[DATA]], Tabella65[], 2, 0)</f>
        <v>54.46</v>
      </c>
      <c r="V224">
        <f>VLOOKUP(Tabella67[[#This Row],[DATA]], Tabella64[], 2, 0)</f>
        <v>52.34</v>
      </c>
      <c r="W224">
        <f>VLOOKUP(Tabella67[[#This Row],[DATA]], Tabella66[], 2, 0)</f>
        <v>37.5</v>
      </c>
      <c r="X224">
        <v>0</v>
      </c>
      <c r="Y224">
        <v>0</v>
      </c>
      <c r="AB224" s="45">
        <v>44083</v>
      </c>
      <c r="AC224" s="16">
        <v>7110.6270000000004</v>
      </c>
      <c r="AD224" s="16">
        <v>35.445999999999998</v>
      </c>
      <c r="AE224" s="16">
        <v>34.816000000000003</v>
      </c>
      <c r="AF224" s="16">
        <v>123.91</v>
      </c>
      <c r="AG224" s="16">
        <v>0.96599999999999997</v>
      </c>
      <c r="AH224" s="16">
        <v>0.7</v>
      </c>
      <c r="AI224" s="16">
        <v>1.05</v>
      </c>
      <c r="AJ224" s="16"/>
      <c r="AK224" s="16"/>
      <c r="AL224" s="16"/>
      <c r="AM224" s="16"/>
      <c r="AN224" s="16">
        <v>271.22699999999998</v>
      </c>
      <c r="AO224" s="16">
        <v>1.9610000000000001</v>
      </c>
      <c r="AP224" s="16">
        <v>1.7000000000000001E-2</v>
      </c>
      <c r="AQ224" s="16"/>
      <c r="AR224" s="16"/>
      <c r="AS224" s="17"/>
      <c r="AU224" s="24">
        <v>44053</v>
      </c>
      <c r="AV224">
        <v>62.5</v>
      </c>
      <c r="AX224" s="24">
        <v>44053</v>
      </c>
      <c r="AY224">
        <v>57.81</v>
      </c>
      <c r="BA224" s="24">
        <v>44053</v>
      </c>
      <c r="BB224">
        <v>57.14</v>
      </c>
      <c r="BD224" s="24">
        <v>44053</v>
      </c>
      <c r="BE224">
        <v>62.5</v>
      </c>
    </row>
    <row r="225" spans="1:57" x14ac:dyDescent="0.3">
      <c r="A225" s="1">
        <v>44186</v>
      </c>
      <c r="B225" s="2">
        <v>3186.38</v>
      </c>
      <c r="C225" s="7">
        <v>221.94530738475683</v>
      </c>
      <c r="D225" s="39">
        <v>-2.7050640650057918E-2</v>
      </c>
      <c r="E225">
        <f>VLOOKUP(Tabella67[[#This Row],[DATA]], Tabella62[], 2, 0)</f>
        <v>19532.606</v>
      </c>
      <c r="F225">
        <f>VLOOKUP(Tabella67[[#This Row],[DATA]], Tabella62[], 3, 0)</f>
        <v>198.18100000000001</v>
      </c>
      <c r="G225">
        <f>VLOOKUP(Tabella67[[#This Row],[DATA]], Tabella62[], 4, 0)</f>
        <v>189.39099999999999</v>
      </c>
      <c r="H225">
        <f>VLOOKUP(Tabella67[[#This Row],[DATA]], Tabella62[], 5, 0)</f>
        <v>347.62700000000001</v>
      </c>
      <c r="I225">
        <f>VLOOKUP(Tabella67[[#This Row],[DATA]], Tabella62[], 6, 0)</f>
        <v>3.2970000000000002</v>
      </c>
      <c r="J225">
        <f>VLOOKUP(Tabella67[[#This Row],[DATA]], Tabella62[], 7, 0)</f>
        <v>3.7959999999999998</v>
      </c>
      <c r="K225">
        <f>VLOOKUP(Tabella67[[#This Row],[DATA]], Tabella62[], 8, 0)</f>
        <v>1.03</v>
      </c>
      <c r="L225">
        <f>VLOOKUP(Tabella67[[#This Row],[DATA]], Tabella62[], 9, 0)</f>
        <v>0</v>
      </c>
      <c r="M225">
        <f>VLOOKUP(Tabella67[[#This Row],[DATA]], Tabella62[], 10, 0)</f>
        <v>0</v>
      </c>
      <c r="N225">
        <f>VLOOKUP(Tabella67[[#This Row],[DATA]], Tabella62[], 13, 0)</f>
        <v>594.22500000000002</v>
      </c>
      <c r="O225">
        <f>VLOOKUP(Tabella67[[#This Row],[DATA]], Tabella62[], 14, 0)</f>
        <v>2.145</v>
      </c>
      <c r="P225">
        <f>VLOOKUP(Tabella67[[#This Row],[DATA]], Tabella62[], 15, 0)</f>
        <v>0.06</v>
      </c>
      <c r="Q225">
        <f>VLOOKUP(Tabella67[[#This Row],[DATA]], Tabella62[], 16, 0)</f>
        <v>0</v>
      </c>
      <c r="R225">
        <f>VLOOKUP(Tabella67[[#This Row],[DATA]], Tabella62[], 17, 0)</f>
        <v>0</v>
      </c>
      <c r="S225">
        <f>VLOOKUP(Tabella67[[#This Row],[DATA]], Tabella62[], 18, 0)</f>
        <v>0</v>
      </c>
      <c r="T225">
        <f>VLOOKUP(Tabella67[[#This Row],[DATA]], Tabella63[], 2, 0)</f>
        <v>47.69</v>
      </c>
      <c r="U225">
        <f>VLOOKUP(Tabella67[[#This Row],[DATA]], Tabella65[], 2, 0)</f>
        <v>54.46</v>
      </c>
      <c r="V225">
        <f>VLOOKUP(Tabella67[[#This Row],[DATA]], Tabella64[], 2, 0)</f>
        <v>52.34</v>
      </c>
      <c r="W225">
        <f>VLOOKUP(Tabella67[[#This Row],[DATA]], Tabella66[], 2, 0)</f>
        <v>37.5</v>
      </c>
      <c r="X225">
        <v>0</v>
      </c>
      <c r="Y225">
        <v>0</v>
      </c>
      <c r="AB225" s="45">
        <v>44084</v>
      </c>
      <c r="AC225" s="14">
        <v>7147.0190000000002</v>
      </c>
      <c r="AD225" s="14">
        <v>36.392000000000003</v>
      </c>
      <c r="AE225" s="14">
        <v>35.161000000000001</v>
      </c>
      <c r="AF225" s="14">
        <v>124.78100000000001</v>
      </c>
      <c r="AG225" s="14">
        <v>0.87</v>
      </c>
      <c r="AH225" s="14">
        <v>0.71299999999999997</v>
      </c>
      <c r="AI225" s="14">
        <v>1.05</v>
      </c>
      <c r="AJ225" s="14"/>
      <c r="AK225" s="14"/>
      <c r="AL225" s="14"/>
      <c r="AM225" s="14"/>
      <c r="AN225" s="14">
        <v>273.53800000000001</v>
      </c>
      <c r="AO225" s="14">
        <v>2.3109999999999999</v>
      </c>
      <c r="AP225" s="14">
        <v>1.7000000000000001E-2</v>
      </c>
      <c r="AQ225" s="14"/>
      <c r="AR225" s="14"/>
      <c r="AS225" s="15"/>
      <c r="AU225" s="24">
        <v>44054</v>
      </c>
      <c r="AV225">
        <v>62.5</v>
      </c>
      <c r="AX225" s="24">
        <v>44054</v>
      </c>
      <c r="AY225">
        <v>57.81</v>
      </c>
      <c r="BA225" s="24">
        <v>44054</v>
      </c>
      <c r="BB225">
        <v>57.14</v>
      </c>
      <c r="BD225" s="24">
        <v>44054</v>
      </c>
      <c r="BE225">
        <v>62.5</v>
      </c>
    </row>
    <row r="226" spans="1:57" x14ac:dyDescent="0.3">
      <c r="A226" s="3">
        <v>44187</v>
      </c>
      <c r="B226" s="4">
        <v>3236.46</v>
      </c>
      <c r="C226" s="8">
        <v>225.43359848432078</v>
      </c>
      <c r="D226" s="38">
        <v>1.5594663707511716E-2</v>
      </c>
      <c r="E226">
        <f>VLOOKUP(Tabella67[[#This Row],[DATA]], Tabella62[], 2, 0)</f>
        <v>19726.831999999999</v>
      </c>
      <c r="F226">
        <f>VLOOKUP(Tabella67[[#This Row],[DATA]], Tabella62[], 3, 0)</f>
        <v>194.227</v>
      </c>
      <c r="G226">
        <f>VLOOKUP(Tabella67[[#This Row],[DATA]], Tabella62[], 4, 0)</f>
        <v>191.423</v>
      </c>
      <c r="H226">
        <f>VLOOKUP(Tabella67[[#This Row],[DATA]], Tabella62[], 5, 0)</f>
        <v>351.404</v>
      </c>
      <c r="I226">
        <f>VLOOKUP(Tabella67[[#This Row],[DATA]], Tabella62[], 6, 0)</f>
        <v>3.7759999999999998</v>
      </c>
      <c r="J226">
        <f>VLOOKUP(Tabella67[[#This Row],[DATA]], Tabella62[], 7, 0)</f>
        <v>3.7829999999999999</v>
      </c>
      <c r="K226">
        <f>VLOOKUP(Tabella67[[#This Row],[DATA]], Tabella62[], 8, 0)</f>
        <v>1.03</v>
      </c>
      <c r="L226">
        <f>VLOOKUP(Tabella67[[#This Row],[DATA]], Tabella62[], 9, 0)</f>
        <v>0</v>
      </c>
      <c r="M226">
        <f>VLOOKUP(Tabella67[[#This Row],[DATA]], Tabella62[], 10, 0)</f>
        <v>0</v>
      </c>
      <c r="N226">
        <f>VLOOKUP(Tabella67[[#This Row],[DATA]], Tabella62[], 13, 0)</f>
        <v>596.92200000000003</v>
      </c>
      <c r="O226">
        <f>VLOOKUP(Tabella67[[#This Row],[DATA]], Tabella62[], 14, 0)</f>
        <v>2.6960000000000002</v>
      </c>
      <c r="P226">
        <f>VLOOKUP(Tabella67[[#This Row],[DATA]], Tabella62[], 15, 0)</f>
        <v>6.0999999999999999E-2</v>
      </c>
      <c r="Q226">
        <f>VLOOKUP(Tabella67[[#This Row],[DATA]], Tabella62[], 16, 0)</f>
        <v>0.04</v>
      </c>
      <c r="R226">
        <f>VLOOKUP(Tabella67[[#This Row],[DATA]], Tabella62[], 17, 0)</f>
        <v>0.04</v>
      </c>
      <c r="S226">
        <f>VLOOKUP(Tabella67[[#This Row],[DATA]], Tabella62[], 18, 0)</f>
        <v>0</v>
      </c>
      <c r="T226">
        <f>VLOOKUP(Tabella67[[#This Row],[DATA]], Tabella63[], 2, 0)</f>
        <v>47.69</v>
      </c>
      <c r="U226">
        <f>VLOOKUP(Tabella67[[#This Row],[DATA]], Tabella65[], 2, 0)</f>
        <v>54.46</v>
      </c>
      <c r="V226">
        <f>VLOOKUP(Tabella67[[#This Row],[DATA]], Tabella64[], 2, 0)</f>
        <v>52.34</v>
      </c>
      <c r="W226">
        <f>VLOOKUP(Tabella67[[#This Row],[DATA]], Tabella66[], 2, 0)</f>
        <v>37.5</v>
      </c>
      <c r="X226">
        <v>0</v>
      </c>
      <c r="Y226">
        <v>0</v>
      </c>
      <c r="AB226" s="45">
        <v>44085</v>
      </c>
      <c r="AC226" s="16">
        <v>7184.1719999999996</v>
      </c>
      <c r="AD226" s="16">
        <v>37.152999999999999</v>
      </c>
      <c r="AE226" s="16">
        <v>35.511000000000003</v>
      </c>
      <c r="AF226" s="16">
        <v>125.48</v>
      </c>
      <c r="AG226" s="16">
        <v>0.69899999999999995</v>
      </c>
      <c r="AH226" s="16">
        <v>0.69599999999999995</v>
      </c>
      <c r="AI226" s="16">
        <v>1.05</v>
      </c>
      <c r="AJ226" s="16"/>
      <c r="AK226" s="16"/>
      <c r="AL226" s="16"/>
      <c r="AM226" s="16"/>
      <c r="AN226" s="16">
        <v>275.98099999999999</v>
      </c>
      <c r="AO226" s="16">
        <v>2.4420000000000002</v>
      </c>
      <c r="AP226" s="16">
        <v>1.7000000000000001E-2</v>
      </c>
      <c r="AQ226" s="16"/>
      <c r="AR226" s="16"/>
      <c r="AS226" s="17"/>
      <c r="AU226" s="24">
        <v>44055</v>
      </c>
      <c r="AV226">
        <v>62.5</v>
      </c>
      <c r="AX226" s="24">
        <v>44055</v>
      </c>
      <c r="AY226">
        <v>57.81</v>
      </c>
      <c r="BA226" s="24">
        <v>44055</v>
      </c>
      <c r="BB226">
        <v>57.14</v>
      </c>
      <c r="BD226" s="24">
        <v>44055</v>
      </c>
      <c r="BE226">
        <v>62.5</v>
      </c>
    </row>
    <row r="227" spans="1:57" x14ac:dyDescent="0.3">
      <c r="A227" s="1">
        <v>44188</v>
      </c>
      <c r="B227" s="2">
        <v>3252.1</v>
      </c>
      <c r="C227" s="7">
        <v>226.52299290918461</v>
      </c>
      <c r="D227" s="39">
        <v>4.8208016230480485E-3</v>
      </c>
      <c r="E227">
        <f>VLOOKUP(Tabella67[[#This Row],[DATA]], Tabella62[], 2, 0)</f>
        <v>19910.600999999999</v>
      </c>
      <c r="F227">
        <f>VLOOKUP(Tabella67[[#This Row],[DATA]], Tabella62[], 3, 0)</f>
        <v>183.768</v>
      </c>
      <c r="G227">
        <f>VLOOKUP(Tabella67[[#This Row],[DATA]], Tabella62[], 4, 0)</f>
        <v>192.14699999999999</v>
      </c>
      <c r="H227">
        <f>VLOOKUP(Tabella67[[#This Row],[DATA]], Tabella62[], 5, 0)</f>
        <v>355.077</v>
      </c>
      <c r="I227">
        <f>VLOOKUP(Tabella67[[#This Row],[DATA]], Tabella62[], 6, 0)</f>
        <v>3.673</v>
      </c>
      <c r="J227">
        <f>VLOOKUP(Tabella67[[#This Row],[DATA]], Tabella62[], 7, 0)</f>
        <v>3.7360000000000002</v>
      </c>
      <c r="K227">
        <f>VLOOKUP(Tabella67[[#This Row],[DATA]], Tabella62[], 8, 0)</f>
        <v>1.02</v>
      </c>
      <c r="L227">
        <f>VLOOKUP(Tabella67[[#This Row],[DATA]], Tabella62[], 9, 0)</f>
        <v>0</v>
      </c>
      <c r="M227">
        <f>VLOOKUP(Tabella67[[#This Row],[DATA]], Tabella62[], 10, 0)</f>
        <v>0</v>
      </c>
      <c r="N227">
        <f>VLOOKUP(Tabella67[[#This Row],[DATA]], Tabella62[], 13, 0)</f>
        <v>600.21199999999999</v>
      </c>
      <c r="O227">
        <f>VLOOKUP(Tabella67[[#This Row],[DATA]], Tabella62[], 14, 0)</f>
        <v>3.2909999999999999</v>
      </c>
      <c r="P227">
        <f>VLOOKUP(Tabella67[[#This Row],[DATA]], Tabella62[], 15, 0)</f>
        <v>6.0999999999999999E-2</v>
      </c>
      <c r="Q227">
        <f>VLOOKUP(Tabella67[[#This Row],[DATA]], Tabella62[], 16, 0)</f>
        <v>0</v>
      </c>
      <c r="R227">
        <f>VLOOKUP(Tabella67[[#This Row],[DATA]], Tabella62[], 17, 0)</f>
        <v>0</v>
      </c>
      <c r="S227">
        <f>VLOOKUP(Tabella67[[#This Row],[DATA]], Tabella62[], 18, 0)</f>
        <v>0</v>
      </c>
      <c r="T227">
        <f>VLOOKUP(Tabella67[[#This Row],[DATA]], Tabella63[], 2, 0)</f>
        <v>47.69</v>
      </c>
      <c r="U227">
        <f>VLOOKUP(Tabella67[[#This Row],[DATA]], Tabella65[], 2, 0)</f>
        <v>54.46</v>
      </c>
      <c r="V227">
        <f>VLOOKUP(Tabella67[[#This Row],[DATA]], Tabella64[], 2, 0)</f>
        <v>52.34</v>
      </c>
      <c r="W227">
        <f>VLOOKUP(Tabella67[[#This Row],[DATA]], Tabella66[], 2, 0)</f>
        <v>37.5</v>
      </c>
      <c r="X227">
        <v>0</v>
      </c>
      <c r="Y227">
        <v>0</v>
      </c>
      <c r="AB227" s="45">
        <v>44086</v>
      </c>
      <c r="AC227" s="14">
        <v>7221.2209999999995</v>
      </c>
      <c r="AD227" s="14">
        <v>37.049999999999997</v>
      </c>
      <c r="AE227" s="14">
        <v>35.767000000000003</v>
      </c>
      <c r="AF227" s="14">
        <v>126.282</v>
      </c>
      <c r="AG227" s="14">
        <v>0.80200000000000005</v>
      </c>
      <c r="AH227" s="14">
        <v>0.70399999999999996</v>
      </c>
      <c r="AI227" s="14">
        <v>1.05</v>
      </c>
      <c r="AJ227" s="14"/>
      <c r="AK227" s="14"/>
      <c r="AL227" s="14"/>
      <c r="AM227" s="14"/>
      <c r="AN227" s="14">
        <v>278.41500000000002</v>
      </c>
      <c r="AO227" s="14">
        <v>2.4340000000000002</v>
      </c>
      <c r="AP227" s="14">
        <v>1.7000000000000001E-2</v>
      </c>
      <c r="AQ227" s="14"/>
      <c r="AR227" s="14"/>
      <c r="AS227" s="15"/>
      <c r="AU227" s="24">
        <v>44056</v>
      </c>
      <c r="AV227">
        <v>62.5</v>
      </c>
      <c r="AX227" s="24">
        <v>44056</v>
      </c>
      <c r="AY227">
        <v>57.81</v>
      </c>
      <c r="BA227" s="24">
        <v>44056</v>
      </c>
      <c r="BB227">
        <v>57.14</v>
      </c>
      <c r="BD227" s="24">
        <v>44056</v>
      </c>
      <c r="BE227">
        <v>62.5</v>
      </c>
    </row>
    <row r="228" spans="1:57" x14ac:dyDescent="0.3">
      <c r="A228" s="3">
        <v>44189</v>
      </c>
      <c r="B228" s="4">
        <v>3236.88</v>
      </c>
      <c r="C228" s="8">
        <v>225.46285332181714</v>
      </c>
      <c r="D228" s="38">
        <v>-4.6910386257113662E-3</v>
      </c>
      <c r="E228">
        <f>VLOOKUP(Tabella67[[#This Row],[DATA]], Tabella62[], 2, 0)</f>
        <v>20112.77</v>
      </c>
      <c r="F228">
        <f>VLOOKUP(Tabella67[[#This Row],[DATA]], Tabella62[], 3, 0)</f>
        <v>202.17</v>
      </c>
      <c r="G228">
        <f>VLOOKUP(Tabella67[[#This Row],[DATA]], Tabella62[], 4, 0)</f>
        <v>193.82300000000001</v>
      </c>
      <c r="H228">
        <f>VLOOKUP(Tabella67[[#This Row],[DATA]], Tabella62[], 5, 0)</f>
        <v>359.35399999999998</v>
      </c>
      <c r="I228">
        <f>VLOOKUP(Tabella67[[#This Row],[DATA]], Tabella62[], 6, 0)</f>
        <v>4.2770000000000001</v>
      </c>
      <c r="J228">
        <f>VLOOKUP(Tabella67[[#This Row],[DATA]], Tabella62[], 7, 0)</f>
        <v>3.7850000000000001</v>
      </c>
      <c r="K228">
        <f>VLOOKUP(Tabella67[[#This Row],[DATA]], Tabella62[], 8, 0)</f>
        <v>1.02</v>
      </c>
      <c r="L228">
        <f>VLOOKUP(Tabella67[[#This Row],[DATA]], Tabella62[], 9, 0)</f>
        <v>0</v>
      </c>
      <c r="M228">
        <f>VLOOKUP(Tabella67[[#This Row],[DATA]], Tabella62[], 10, 0)</f>
        <v>0</v>
      </c>
      <c r="N228">
        <f>VLOOKUP(Tabella67[[#This Row],[DATA]], Tabella62[], 13, 0)</f>
        <v>603.75</v>
      </c>
      <c r="O228">
        <f>VLOOKUP(Tabella67[[#This Row],[DATA]], Tabella62[], 14, 0)</f>
        <v>3.5379999999999998</v>
      </c>
      <c r="P228">
        <f>VLOOKUP(Tabella67[[#This Row],[DATA]], Tabella62[], 15, 0)</f>
        <v>6.2E-2</v>
      </c>
      <c r="Q228">
        <f>VLOOKUP(Tabella67[[#This Row],[DATA]], Tabella62[], 16, 0)</f>
        <v>0</v>
      </c>
      <c r="R228">
        <f>VLOOKUP(Tabella67[[#This Row],[DATA]], Tabella62[], 17, 0)</f>
        <v>0</v>
      </c>
      <c r="S228">
        <f>VLOOKUP(Tabella67[[#This Row],[DATA]], Tabella62[], 18, 0)</f>
        <v>0</v>
      </c>
      <c r="T228">
        <f>VLOOKUP(Tabella67[[#This Row],[DATA]], Tabella63[], 2, 0)</f>
        <v>47.69</v>
      </c>
      <c r="U228">
        <f>VLOOKUP(Tabella67[[#This Row],[DATA]], Tabella65[], 2, 0)</f>
        <v>54.46</v>
      </c>
      <c r="V228">
        <f>VLOOKUP(Tabella67[[#This Row],[DATA]], Tabella64[], 2, 0)</f>
        <v>52.34</v>
      </c>
      <c r="W228">
        <f>VLOOKUP(Tabella67[[#This Row],[DATA]], Tabella66[], 2, 0)</f>
        <v>37.5</v>
      </c>
      <c r="X228">
        <v>0</v>
      </c>
      <c r="Y228">
        <v>0</v>
      </c>
      <c r="AB228" s="45">
        <v>44087</v>
      </c>
      <c r="AC228" s="16">
        <v>7257.9629999999997</v>
      </c>
      <c r="AD228" s="16">
        <v>36.741</v>
      </c>
      <c r="AE228" s="16">
        <v>36.026000000000003</v>
      </c>
      <c r="AF228" s="16">
        <v>126.905</v>
      </c>
      <c r="AG228" s="16">
        <v>0.624</v>
      </c>
      <c r="AH228" s="16">
        <v>0.73299999999999998</v>
      </c>
      <c r="AI228" s="16">
        <v>1.05</v>
      </c>
      <c r="AJ228" s="16"/>
      <c r="AK228" s="16"/>
      <c r="AL228" s="16"/>
      <c r="AM228" s="16"/>
      <c r="AN228" s="16">
        <v>280.33</v>
      </c>
      <c r="AO228" s="16">
        <v>1.915</v>
      </c>
      <c r="AP228" s="16">
        <v>1.7000000000000001E-2</v>
      </c>
      <c r="AQ228" s="16"/>
      <c r="AR228" s="16"/>
      <c r="AS228" s="17"/>
      <c r="AU228" s="24">
        <v>44057</v>
      </c>
      <c r="AV228">
        <v>62.5</v>
      </c>
      <c r="AX228" s="24">
        <v>44057</v>
      </c>
      <c r="AY228">
        <v>57.81</v>
      </c>
      <c r="BA228" s="24">
        <v>44057</v>
      </c>
      <c r="BB228">
        <v>57.14</v>
      </c>
      <c r="BD228" s="24">
        <v>44057</v>
      </c>
      <c r="BE228">
        <v>62.5</v>
      </c>
    </row>
    <row r="229" spans="1:57" x14ac:dyDescent="0.3">
      <c r="A229" s="1">
        <v>44190</v>
      </c>
      <c r="B229" s="2">
        <v>3246.35</v>
      </c>
      <c r="C229" s="7">
        <v>226.12248025298467</v>
      </c>
      <c r="D229" s="39">
        <v>2.9213854005290503E-3</v>
      </c>
      <c r="E229">
        <f>VLOOKUP(Tabella67[[#This Row],[DATA]], Tabella62[], 2, 0)</f>
        <v>20308.744999999999</v>
      </c>
      <c r="F229">
        <f>VLOOKUP(Tabella67[[#This Row],[DATA]], Tabella62[], 3, 0)</f>
        <v>195.97399999999999</v>
      </c>
      <c r="G229">
        <f>VLOOKUP(Tabella67[[#This Row],[DATA]], Tabella62[], 4, 0)</f>
        <v>194.292</v>
      </c>
      <c r="H229">
        <f>VLOOKUP(Tabella67[[#This Row],[DATA]], Tabella62[], 5, 0)</f>
        <v>363.13</v>
      </c>
      <c r="I229">
        <f>VLOOKUP(Tabella67[[#This Row],[DATA]], Tabella62[], 6, 0)</f>
        <v>3.7759999999999998</v>
      </c>
      <c r="J229">
        <f>VLOOKUP(Tabella67[[#This Row],[DATA]], Tabella62[], 7, 0)</f>
        <v>3.7349999999999999</v>
      </c>
      <c r="K229">
        <f>VLOOKUP(Tabella67[[#This Row],[DATA]], Tabella62[], 8, 0)</f>
        <v>1.01</v>
      </c>
      <c r="L229">
        <f>VLOOKUP(Tabella67[[#This Row],[DATA]], Tabella62[], 9, 0)</f>
        <v>0</v>
      </c>
      <c r="M229">
        <f>VLOOKUP(Tabella67[[#This Row],[DATA]], Tabella62[], 10, 0)</f>
        <v>0</v>
      </c>
      <c r="N229">
        <f>VLOOKUP(Tabella67[[#This Row],[DATA]], Tabella62[], 13, 0)</f>
        <v>607.25300000000004</v>
      </c>
      <c r="O229">
        <f>VLOOKUP(Tabella67[[#This Row],[DATA]], Tabella62[], 14, 0)</f>
        <v>3.5030000000000001</v>
      </c>
      <c r="P229">
        <f>VLOOKUP(Tabella67[[#This Row],[DATA]], Tabella62[], 15, 0)</f>
        <v>6.3E-2</v>
      </c>
      <c r="Q229">
        <f>VLOOKUP(Tabella67[[#This Row],[DATA]], Tabella62[], 16, 0)</f>
        <v>0</v>
      </c>
      <c r="R229">
        <f>VLOOKUP(Tabella67[[#This Row],[DATA]], Tabella62[], 17, 0)</f>
        <v>0</v>
      </c>
      <c r="S229">
        <f>VLOOKUP(Tabella67[[#This Row],[DATA]], Tabella62[], 18, 0)</f>
        <v>0</v>
      </c>
      <c r="T229">
        <f>VLOOKUP(Tabella67[[#This Row],[DATA]], Tabella63[], 2, 0)</f>
        <v>47.69</v>
      </c>
      <c r="U229">
        <f>VLOOKUP(Tabella67[[#This Row],[DATA]], Tabella65[], 2, 0)</f>
        <v>54.46</v>
      </c>
      <c r="V229">
        <f>VLOOKUP(Tabella67[[#This Row],[DATA]], Tabella64[], 2, 0)</f>
        <v>52.34</v>
      </c>
      <c r="W229">
        <f>VLOOKUP(Tabella67[[#This Row],[DATA]], Tabella66[], 2, 0)</f>
        <v>37.5</v>
      </c>
      <c r="X229">
        <v>0</v>
      </c>
      <c r="Y229">
        <v>0</v>
      </c>
      <c r="AB229" s="45">
        <v>44088</v>
      </c>
      <c r="AC229" s="14">
        <v>7295.067</v>
      </c>
      <c r="AD229" s="14">
        <v>37.104999999999997</v>
      </c>
      <c r="AE229" s="14">
        <v>36.326999999999998</v>
      </c>
      <c r="AF229" s="14">
        <v>127.289</v>
      </c>
      <c r="AG229" s="14">
        <v>0.38400000000000001</v>
      </c>
      <c r="AH229" s="14">
        <v>0.73899999999999999</v>
      </c>
      <c r="AI229" s="14">
        <v>1.06</v>
      </c>
      <c r="AJ229" s="14"/>
      <c r="AK229" s="14"/>
      <c r="AL229" s="14"/>
      <c r="AM229" s="14"/>
      <c r="AN229" s="14">
        <v>281.82900000000001</v>
      </c>
      <c r="AO229" s="14">
        <v>1.4990000000000001</v>
      </c>
      <c r="AP229" s="14">
        <v>1.7000000000000001E-2</v>
      </c>
      <c r="AQ229" s="14"/>
      <c r="AR229" s="14"/>
      <c r="AS229" s="15"/>
      <c r="AU229" s="24">
        <v>44058</v>
      </c>
      <c r="AV229">
        <v>62.5</v>
      </c>
      <c r="AX229" s="24">
        <v>44058</v>
      </c>
      <c r="AY229">
        <v>57.81</v>
      </c>
      <c r="BA229" s="24">
        <v>44058</v>
      </c>
      <c r="BB229">
        <v>57.14</v>
      </c>
      <c r="BD229" s="24">
        <v>44058</v>
      </c>
      <c r="BE229">
        <v>62.5</v>
      </c>
    </row>
    <row r="230" spans="1:57" x14ac:dyDescent="0.3">
      <c r="A230" s="3">
        <v>44193</v>
      </c>
      <c r="B230" s="4">
        <v>3258.95</v>
      </c>
      <c r="C230" s="8">
        <v>227.00012537787498</v>
      </c>
      <c r="D230" s="38">
        <v>3.873769313141498E-3</v>
      </c>
      <c r="E230">
        <f>VLOOKUP(Tabella67[[#This Row],[DATA]], Tabella62[], 2, 0)</f>
        <v>20884.741999999998</v>
      </c>
      <c r="F230">
        <f>VLOOKUP(Tabella67[[#This Row],[DATA]], Tabella62[], 3, 0)</f>
        <v>187.53100000000001</v>
      </c>
      <c r="G230">
        <f>VLOOKUP(Tabella67[[#This Row],[DATA]], Tabella62[], 4, 0)</f>
        <v>193.16200000000001</v>
      </c>
      <c r="H230">
        <f>VLOOKUP(Tabella67[[#This Row],[DATA]], Tabella62[], 5, 0)</f>
        <v>373.91699999999997</v>
      </c>
      <c r="I230">
        <f>VLOOKUP(Tabella67[[#This Row],[DATA]], Tabella62[], 6, 0)</f>
        <v>3.2829999999999999</v>
      </c>
      <c r="J230">
        <f>VLOOKUP(Tabella67[[#This Row],[DATA]], Tabella62[], 7, 0)</f>
        <v>3.7559999999999998</v>
      </c>
      <c r="K230">
        <f>VLOOKUP(Tabella67[[#This Row],[DATA]], Tabella62[], 8, 0)</f>
        <v>0.98</v>
      </c>
      <c r="L230">
        <f>VLOOKUP(Tabella67[[#This Row],[DATA]], Tabella62[], 9, 0)</f>
        <v>0</v>
      </c>
      <c r="M230">
        <f>VLOOKUP(Tabella67[[#This Row],[DATA]], Tabella62[], 10, 0)</f>
        <v>0</v>
      </c>
      <c r="N230">
        <f>VLOOKUP(Tabella67[[#This Row],[DATA]], Tabella62[], 13, 0)</f>
        <v>615.5</v>
      </c>
      <c r="O230">
        <f>VLOOKUP(Tabella67[[#This Row],[DATA]], Tabella62[], 14, 0)</f>
        <v>2.0059999999999998</v>
      </c>
      <c r="P230">
        <f>VLOOKUP(Tabella67[[#This Row],[DATA]], Tabella62[], 15, 0)</f>
        <v>6.4000000000000001E-2</v>
      </c>
      <c r="Q230">
        <f>VLOOKUP(Tabella67[[#This Row],[DATA]], Tabella62[], 16, 0)</f>
        <v>0</v>
      </c>
      <c r="R230">
        <f>VLOOKUP(Tabella67[[#This Row],[DATA]], Tabella62[], 17, 0)</f>
        <v>0</v>
      </c>
      <c r="S230">
        <f>VLOOKUP(Tabella67[[#This Row],[DATA]], Tabella62[], 18, 0)</f>
        <v>0</v>
      </c>
      <c r="T230">
        <f>VLOOKUP(Tabella67[[#This Row],[DATA]], Tabella63[], 2, 0)</f>
        <v>47.69</v>
      </c>
      <c r="U230">
        <f>VLOOKUP(Tabella67[[#This Row],[DATA]], Tabella65[], 2, 0)</f>
        <v>54.46</v>
      </c>
      <c r="V230">
        <f>VLOOKUP(Tabella67[[#This Row],[DATA]], Tabella64[], 2, 0)</f>
        <v>52.34</v>
      </c>
      <c r="W230">
        <f>VLOOKUP(Tabella67[[#This Row],[DATA]], Tabella66[], 2, 0)</f>
        <v>37.5</v>
      </c>
      <c r="X230">
        <v>0</v>
      </c>
      <c r="Y230">
        <v>0</v>
      </c>
      <c r="AB230" s="45">
        <v>44089</v>
      </c>
      <c r="AC230" s="16">
        <v>7332.3159999999998</v>
      </c>
      <c r="AD230" s="16">
        <v>37.247999999999998</v>
      </c>
      <c r="AE230" s="16">
        <v>36.732999999999997</v>
      </c>
      <c r="AF230" s="16">
        <v>128.31700000000001</v>
      </c>
      <c r="AG230" s="16">
        <v>1.028</v>
      </c>
      <c r="AH230" s="16">
        <v>0.76800000000000002</v>
      </c>
      <c r="AI230" s="16">
        <v>1.07</v>
      </c>
      <c r="AJ230" s="16"/>
      <c r="AK230" s="16"/>
      <c r="AL230" s="16"/>
      <c r="AM230" s="16"/>
      <c r="AN230" s="16">
        <v>283.89699999999999</v>
      </c>
      <c r="AO230" s="16">
        <v>2.0680000000000001</v>
      </c>
      <c r="AP230" s="16">
        <v>1.7999999999999999E-2</v>
      </c>
      <c r="AQ230" s="16"/>
      <c r="AR230" s="16"/>
      <c r="AS230" s="17"/>
      <c r="AU230" s="24">
        <v>44059</v>
      </c>
      <c r="AV230">
        <v>62.5</v>
      </c>
      <c r="AX230" s="24">
        <v>44059</v>
      </c>
      <c r="AY230">
        <v>57.81</v>
      </c>
      <c r="BA230" s="24">
        <v>44059</v>
      </c>
      <c r="BB230">
        <v>57.14</v>
      </c>
      <c r="BD230" s="24">
        <v>44059</v>
      </c>
      <c r="BE230">
        <v>62.5</v>
      </c>
    </row>
    <row r="231" spans="1:57" x14ac:dyDescent="0.3">
      <c r="A231" s="1">
        <v>44194</v>
      </c>
      <c r="B231" s="2">
        <v>3274.67</v>
      </c>
      <c r="C231" s="7">
        <v>228.09509215273809</v>
      </c>
      <c r="D231" s="39">
        <v>4.8120430432229055E-3</v>
      </c>
      <c r="E231">
        <f>VLOOKUP(Tabella67[[#This Row],[DATA]], Tabella62[], 2, 0)</f>
        <v>21066.962</v>
      </c>
      <c r="F231">
        <f>VLOOKUP(Tabella67[[#This Row],[DATA]], Tabella62[], 3, 0)</f>
        <v>182.21899999999999</v>
      </c>
      <c r="G231">
        <f>VLOOKUP(Tabella67[[#This Row],[DATA]], Tabella62[], 4, 0)</f>
        <v>191.447</v>
      </c>
      <c r="H231">
        <f>VLOOKUP(Tabella67[[#This Row],[DATA]], Tabella62[], 5, 0)</f>
        <v>377.673</v>
      </c>
      <c r="I231">
        <f>VLOOKUP(Tabella67[[#This Row],[DATA]], Tabella62[], 6, 0)</f>
        <v>3.7559999999999998</v>
      </c>
      <c r="J231">
        <f>VLOOKUP(Tabella67[[#This Row],[DATA]], Tabella62[], 7, 0)</f>
        <v>3.7530000000000001</v>
      </c>
      <c r="K231">
        <f>VLOOKUP(Tabella67[[#This Row],[DATA]], Tabella62[], 8, 0)</f>
        <v>0.97</v>
      </c>
      <c r="L231">
        <f>VLOOKUP(Tabella67[[#This Row],[DATA]], Tabella62[], 9, 0)</f>
        <v>0</v>
      </c>
      <c r="M231">
        <f>VLOOKUP(Tabella67[[#This Row],[DATA]], Tabella62[], 10, 0)</f>
        <v>0</v>
      </c>
      <c r="N231">
        <f>VLOOKUP(Tabella67[[#This Row],[DATA]], Tabella62[], 13, 0)</f>
        <v>618.20699999999999</v>
      </c>
      <c r="O231">
        <f>VLOOKUP(Tabella67[[#This Row],[DATA]], Tabella62[], 14, 0)</f>
        <v>2.7069999999999999</v>
      </c>
      <c r="P231">
        <f>VLOOKUP(Tabella67[[#This Row],[DATA]], Tabella62[], 15, 0)</f>
        <v>6.3E-2</v>
      </c>
      <c r="Q231">
        <f>VLOOKUP(Tabella67[[#This Row],[DATA]], Tabella62[], 16, 0)</f>
        <v>0</v>
      </c>
      <c r="R231">
        <f>VLOOKUP(Tabella67[[#This Row],[DATA]], Tabella62[], 17, 0)</f>
        <v>0</v>
      </c>
      <c r="S231">
        <f>VLOOKUP(Tabella67[[#This Row],[DATA]], Tabella62[], 18, 0)</f>
        <v>0</v>
      </c>
      <c r="T231">
        <f>VLOOKUP(Tabella67[[#This Row],[DATA]], Tabella63[], 2, 0)</f>
        <v>47.69</v>
      </c>
      <c r="U231">
        <f>VLOOKUP(Tabella67[[#This Row],[DATA]], Tabella65[], 2, 0)</f>
        <v>52.08</v>
      </c>
      <c r="V231">
        <f>VLOOKUP(Tabella67[[#This Row],[DATA]], Tabella64[], 2, 0)</f>
        <v>50.26</v>
      </c>
      <c r="W231">
        <f>VLOOKUP(Tabella67[[#This Row],[DATA]], Tabella66[], 2, 0)</f>
        <v>37.5</v>
      </c>
      <c r="X231">
        <v>0</v>
      </c>
      <c r="Y231">
        <v>0</v>
      </c>
      <c r="AB231" s="45">
        <v>44090</v>
      </c>
      <c r="AC231" s="14">
        <v>7370.777</v>
      </c>
      <c r="AD231" s="14">
        <v>38.462000000000003</v>
      </c>
      <c r="AE231" s="14">
        <v>37.164000000000001</v>
      </c>
      <c r="AF231" s="14">
        <v>129.208</v>
      </c>
      <c r="AG231" s="14">
        <v>0.89100000000000001</v>
      </c>
      <c r="AH231" s="14">
        <v>0.75700000000000001</v>
      </c>
      <c r="AI231" s="14">
        <v>1.07</v>
      </c>
      <c r="AJ231" s="14"/>
      <c r="AK231" s="14"/>
      <c r="AL231" s="14"/>
      <c r="AM231" s="14"/>
      <c r="AN231" s="14">
        <v>286.12400000000002</v>
      </c>
      <c r="AO231" s="14">
        <v>2.2269999999999999</v>
      </c>
      <c r="AP231" s="14">
        <v>1.7000000000000001E-2</v>
      </c>
      <c r="AQ231" s="14"/>
      <c r="AR231" s="14"/>
      <c r="AS231" s="15"/>
      <c r="AU231" s="24">
        <v>44060</v>
      </c>
      <c r="AV231">
        <v>62.5</v>
      </c>
      <c r="AX231" s="24">
        <v>44060</v>
      </c>
      <c r="AY231">
        <v>57.81</v>
      </c>
      <c r="BA231" s="24">
        <v>44060</v>
      </c>
      <c r="BB231">
        <v>57.14</v>
      </c>
      <c r="BD231" s="24">
        <v>44060</v>
      </c>
      <c r="BE231">
        <v>62.5</v>
      </c>
    </row>
    <row r="232" spans="1:57" x14ac:dyDescent="0.3">
      <c r="A232" s="3">
        <v>44195</v>
      </c>
      <c r="B232" s="4">
        <v>3289.02</v>
      </c>
      <c r="C232" s="8">
        <v>229.09463243386315</v>
      </c>
      <c r="D232" s="38">
        <v>4.3725474126093357E-3</v>
      </c>
      <c r="E232">
        <f>VLOOKUP(Tabella67[[#This Row],[DATA]], Tabella62[], 2, 0)</f>
        <v>21245.802</v>
      </c>
      <c r="F232">
        <f>VLOOKUP(Tabella67[[#This Row],[DATA]], Tabella62[], 3, 0)</f>
        <v>178.84100000000001</v>
      </c>
      <c r="G232">
        <f>VLOOKUP(Tabella67[[#This Row],[DATA]], Tabella62[], 4, 0)</f>
        <v>190.74299999999999</v>
      </c>
      <c r="H232">
        <f>VLOOKUP(Tabella67[[#This Row],[DATA]], Tabella62[], 5, 0)</f>
        <v>381.68200000000002</v>
      </c>
      <c r="I232">
        <f>VLOOKUP(Tabella67[[#This Row],[DATA]], Tabella62[], 6, 0)</f>
        <v>4.0090000000000003</v>
      </c>
      <c r="J232">
        <f>VLOOKUP(Tabella67[[#This Row],[DATA]], Tabella62[], 7, 0)</f>
        <v>3.8010000000000002</v>
      </c>
      <c r="K232">
        <f>VLOOKUP(Tabella67[[#This Row],[DATA]], Tabella62[], 8, 0)</f>
        <v>0.97</v>
      </c>
      <c r="L232">
        <f>VLOOKUP(Tabella67[[#This Row],[DATA]], Tabella62[], 9, 0)</f>
        <v>0</v>
      </c>
      <c r="M232">
        <f>VLOOKUP(Tabella67[[#This Row],[DATA]], Tabella62[], 10, 0)</f>
        <v>0</v>
      </c>
      <c r="N232">
        <f>VLOOKUP(Tabella67[[#This Row],[DATA]], Tabella62[], 13, 0)</f>
        <v>621.25699999999995</v>
      </c>
      <c r="O232">
        <f>VLOOKUP(Tabella67[[#This Row],[DATA]], Tabella62[], 14, 0)</f>
        <v>3.05</v>
      </c>
      <c r="P232">
        <f>VLOOKUP(Tabella67[[#This Row],[DATA]], Tabella62[], 15, 0)</f>
        <v>6.3E-2</v>
      </c>
      <c r="Q232">
        <f>VLOOKUP(Tabella67[[#This Row],[DATA]], Tabella62[], 16, 0)</f>
        <v>0</v>
      </c>
      <c r="R232">
        <f>VLOOKUP(Tabella67[[#This Row],[DATA]], Tabella62[], 17, 0)</f>
        <v>0</v>
      </c>
      <c r="S232">
        <f>VLOOKUP(Tabella67[[#This Row],[DATA]], Tabella62[], 18, 0)</f>
        <v>0</v>
      </c>
      <c r="T232">
        <f>VLOOKUP(Tabella67[[#This Row],[DATA]], Tabella63[], 2, 0)</f>
        <v>47.69</v>
      </c>
      <c r="U232">
        <f>VLOOKUP(Tabella67[[#This Row],[DATA]], Tabella65[], 2, 0)</f>
        <v>52.08</v>
      </c>
      <c r="V232">
        <f>VLOOKUP(Tabella67[[#This Row],[DATA]], Tabella64[], 2, 0)</f>
        <v>50.26</v>
      </c>
      <c r="W232">
        <f>VLOOKUP(Tabella67[[#This Row],[DATA]], Tabella66[], 2, 0)</f>
        <v>37.5</v>
      </c>
      <c r="X232">
        <v>0</v>
      </c>
      <c r="Y232">
        <v>0</v>
      </c>
      <c r="AB232" s="45">
        <v>44091</v>
      </c>
      <c r="AC232" s="16">
        <v>7409.616</v>
      </c>
      <c r="AD232" s="16">
        <v>38.838000000000001</v>
      </c>
      <c r="AE232" s="16">
        <v>37.514000000000003</v>
      </c>
      <c r="AF232" s="16">
        <v>130.18799999999999</v>
      </c>
      <c r="AG232" s="16">
        <v>0.98</v>
      </c>
      <c r="AH232" s="16">
        <v>0.77200000000000002</v>
      </c>
      <c r="AI232" s="16">
        <v>1.08</v>
      </c>
      <c r="AJ232" s="16"/>
      <c r="AK232" s="16"/>
      <c r="AL232" s="16"/>
      <c r="AM232" s="16"/>
      <c r="AN232" s="16">
        <v>288.49700000000001</v>
      </c>
      <c r="AO232" s="16">
        <v>2.3730000000000002</v>
      </c>
      <c r="AP232" s="16">
        <v>1.7999999999999999E-2</v>
      </c>
      <c r="AQ232" s="16"/>
      <c r="AR232" s="16"/>
      <c r="AS232" s="17"/>
      <c r="AU232" s="24">
        <v>44061</v>
      </c>
      <c r="AV232">
        <v>62.5</v>
      </c>
      <c r="AX232" s="24">
        <v>44061</v>
      </c>
      <c r="AY232">
        <v>57.81</v>
      </c>
      <c r="BA232" s="24">
        <v>44061</v>
      </c>
      <c r="BB232">
        <v>57.14</v>
      </c>
      <c r="BD232" s="24">
        <v>44061</v>
      </c>
      <c r="BE232">
        <v>62.5</v>
      </c>
    </row>
    <row r="233" spans="1:57" x14ac:dyDescent="0.3">
      <c r="A233" s="1">
        <v>44200</v>
      </c>
      <c r="B233" s="2">
        <v>3350.51</v>
      </c>
      <c r="C233" s="7">
        <v>233.37767995207778</v>
      </c>
      <c r="D233" s="39">
        <v>1.8522924991716719E-2</v>
      </c>
      <c r="E233">
        <f>VLOOKUP(Tabella67[[#This Row],[DATA]], Tabella62[], 2, 0)</f>
        <v>22114.407999999999</v>
      </c>
      <c r="F233">
        <f>VLOOKUP(Tabella67[[#This Row],[DATA]], Tabella62[], 3, 0)</f>
        <v>157.732</v>
      </c>
      <c r="G233">
        <f>VLOOKUP(Tabella67[[#This Row],[DATA]], Tabella62[], 4, 0)</f>
        <v>175.667</v>
      </c>
      <c r="H233">
        <f>VLOOKUP(Tabella67[[#This Row],[DATA]], Tabella62[], 5, 0)</f>
        <v>398.89100000000002</v>
      </c>
      <c r="I233">
        <f>VLOOKUP(Tabella67[[#This Row],[DATA]], Tabella62[], 6, 0)</f>
        <v>3.242</v>
      </c>
      <c r="J233">
        <f>VLOOKUP(Tabella67[[#This Row],[DATA]], Tabella62[], 7, 0)</f>
        <v>3.5680000000000001</v>
      </c>
      <c r="K233">
        <f>VLOOKUP(Tabella67[[#This Row],[DATA]], Tabella62[], 8, 0)</f>
        <v>0.92</v>
      </c>
      <c r="L233">
        <f>VLOOKUP(Tabella67[[#This Row],[DATA]], Tabella62[], 9, 0)</f>
        <v>0</v>
      </c>
      <c r="M233">
        <f>VLOOKUP(Tabella67[[#This Row],[DATA]], Tabella62[], 10, 0)</f>
        <v>0</v>
      </c>
      <c r="N233">
        <f>VLOOKUP(Tabella67[[#This Row],[DATA]], Tabella62[], 13, 0)</f>
        <v>630.995</v>
      </c>
      <c r="O233">
        <f>VLOOKUP(Tabella67[[#This Row],[DATA]], Tabella62[], 14, 0)</f>
        <v>1.4930000000000001</v>
      </c>
      <c r="P233">
        <f>VLOOKUP(Tabella67[[#This Row],[DATA]], Tabella62[], 15, 0)</f>
        <v>7.9000000000000001E-2</v>
      </c>
      <c r="Q233">
        <f>VLOOKUP(Tabella67[[#This Row],[DATA]], Tabella62[], 16, 0)</f>
        <v>0</v>
      </c>
      <c r="R233">
        <f>VLOOKUP(Tabella67[[#This Row],[DATA]], Tabella62[], 17, 0)</f>
        <v>0</v>
      </c>
      <c r="S233">
        <f>VLOOKUP(Tabella67[[#This Row],[DATA]], Tabella62[], 18, 0)</f>
        <v>0</v>
      </c>
      <c r="T233">
        <f>VLOOKUP(Tabella67[[#This Row],[DATA]], Tabella63[], 2, 0)</f>
        <v>47.69</v>
      </c>
      <c r="U233">
        <f>VLOOKUP(Tabella67[[#This Row],[DATA]], Tabella65[], 2, 0)</f>
        <v>52.08</v>
      </c>
      <c r="V233">
        <f>VLOOKUP(Tabella67[[#This Row],[DATA]], Tabella64[], 2, 0)</f>
        <v>50.26</v>
      </c>
      <c r="W233">
        <f>VLOOKUP(Tabella67[[#This Row],[DATA]], Tabella66[], 2, 0)</f>
        <v>37.5</v>
      </c>
      <c r="X233">
        <v>0</v>
      </c>
      <c r="Y233">
        <v>0</v>
      </c>
      <c r="AB233" s="45">
        <v>44092</v>
      </c>
      <c r="AC233" s="14">
        <v>7449.3860000000004</v>
      </c>
      <c r="AD233" s="14">
        <v>39.771000000000001</v>
      </c>
      <c r="AE233" s="14">
        <v>37.887999999999998</v>
      </c>
      <c r="AF233" s="14">
        <v>131.09299999999999</v>
      </c>
      <c r="AG233" s="14">
        <v>0.90500000000000003</v>
      </c>
      <c r="AH233" s="14">
        <v>0.80200000000000005</v>
      </c>
      <c r="AI233" s="14">
        <v>1.08</v>
      </c>
      <c r="AJ233" s="14"/>
      <c r="AK233" s="14"/>
      <c r="AL233" s="14"/>
      <c r="AM233" s="14"/>
      <c r="AN233" s="14">
        <v>290.97800000000001</v>
      </c>
      <c r="AO233" s="14">
        <v>2.48</v>
      </c>
      <c r="AP233" s="14">
        <v>1.7999999999999999E-2</v>
      </c>
      <c r="AQ233" s="14"/>
      <c r="AR233" s="14"/>
      <c r="AS233" s="15"/>
      <c r="AU233" s="24">
        <v>44062</v>
      </c>
      <c r="AV233">
        <v>62.5</v>
      </c>
      <c r="AX233" s="24">
        <v>44062</v>
      </c>
      <c r="AY233">
        <v>57.81</v>
      </c>
      <c r="BA233" s="24">
        <v>44062</v>
      </c>
      <c r="BB233">
        <v>57.14</v>
      </c>
      <c r="BD233" s="24">
        <v>44062</v>
      </c>
      <c r="BE233">
        <v>62.5</v>
      </c>
    </row>
    <row r="234" spans="1:57" x14ac:dyDescent="0.3">
      <c r="A234" s="3">
        <v>44201</v>
      </c>
      <c r="B234" s="4">
        <v>3359.15</v>
      </c>
      <c r="C234" s="8">
        <v>233.97949375200255</v>
      </c>
      <c r="D234" s="38">
        <v>2.5753927249684452E-3</v>
      </c>
      <c r="E234">
        <f>VLOOKUP(Tabella67[[#This Row],[DATA]], Tabella62[], 2, 0)</f>
        <v>22278.581999999999</v>
      </c>
      <c r="F234">
        <f>VLOOKUP(Tabella67[[#This Row],[DATA]], Tabella62[], 3, 0)</f>
        <v>164.17400000000001</v>
      </c>
      <c r="G234">
        <f>VLOOKUP(Tabella67[[#This Row],[DATA]], Tabella62[], 4, 0)</f>
        <v>173.089</v>
      </c>
      <c r="H234">
        <f>VLOOKUP(Tabella67[[#This Row],[DATA]], Tabella62[], 5, 0)</f>
        <v>402.33800000000002</v>
      </c>
      <c r="I234">
        <f>VLOOKUP(Tabella67[[#This Row],[DATA]], Tabella62[], 6, 0)</f>
        <v>3.4470000000000001</v>
      </c>
      <c r="J234">
        <f>VLOOKUP(Tabella67[[#This Row],[DATA]], Tabella62[], 7, 0)</f>
        <v>3.524</v>
      </c>
      <c r="K234">
        <f>VLOOKUP(Tabella67[[#This Row],[DATA]], Tabella62[], 8, 0)</f>
        <v>0.92</v>
      </c>
      <c r="L234">
        <f>VLOOKUP(Tabella67[[#This Row],[DATA]], Tabella62[], 9, 0)</f>
        <v>0</v>
      </c>
      <c r="M234">
        <f>VLOOKUP(Tabella67[[#This Row],[DATA]], Tabella62[], 10, 0)</f>
        <v>0</v>
      </c>
      <c r="N234">
        <f>VLOOKUP(Tabella67[[#This Row],[DATA]], Tabella62[], 13, 0)</f>
        <v>632.83600000000001</v>
      </c>
      <c r="O234">
        <f>VLOOKUP(Tabella67[[#This Row],[DATA]], Tabella62[], 14, 0)</f>
        <v>1.841</v>
      </c>
      <c r="P234">
        <f>VLOOKUP(Tabella67[[#This Row],[DATA]], Tabella62[], 15, 0)</f>
        <v>8.3000000000000004E-2</v>
      </c>
      <c r="Q234">
        <f>VLOOKUP(Tabella67[[#This Row],[DATA]], Tabella62[], 16, 0)</f>
        <v>0</v>
      </c>
      <c r="R234">
        <f>VLOOKUP(Tabella67[[#This Row],[DATA]], Tabella62[], 17, 0)</f>
        <v>0</v>
      </c>
      <c r="S234">
        <f>VLOOKUP(Tabella67[[#This Row],[DATA]], Tabella62[], 18, 0)</f>
        <v>0</v>
      </c>
      <c r="T234">
        <f>VLOOKUP(Tabella67[[#This Row],[DATA]], Tabella63[], 2, 0)</f>
        <v>50.46</v>
      </c>
      <c r="U234">
        <f>VLOOKUP(Tabella67[[#This Row],[DATA]], Tabella65[], 2, 0)</f>
        <v>54.4</v>
      </c>
      <c r="V234">
        <f>VLOOKUP(Tabella67[[#This Row],[DATA]], Tabella64[], 2, 0)</f>
        <v>52.29</v>
      </c>
      <c r="W234">
        <f>VLOOKUP(Tabella67[[#This Row],[DATA]], Tabella66[], 2, 0)</f>
        <v>37.5</v>
      </c>
      <c r="X234">
        <v>0</v>
      </c>
      <c r="Y234">
        <v>0</v>
      </c>
      <c r="AB234" s="45">
        <v>44093</v>
      </c>
      <c r="AC234" s="16">
        <v>7490.2330000000002</v>
      </c>
      <c r="AD234" s="16">
        <v>40.847000000000001</v>
      </c>
      <c r="AE234" s="16">
        <v>38.43</v>
      </c>
      <c r="AF234" s="16">
        <v>132.066</v>
      </c>
      <c r="AG234" s="16">
        <v>0.97299999999999998</v>
      </c>
      <c r="AH234" s="16">
        <v>0.82599999999999996</v>
      </c>
      <c r="AI234" s="16">
        <v>1.0900000000000001</v>
      </c>
      <c r="AJ234" s="16"/>
      <c r="AK234" s="16"/>
      <c r="AL234" s="16"/>
      <c r="AM234" s="16"/>
      <c r="AN234" s="16">
        <v>293.47699999999998</v>
      </c>
      <c r="AO234" s="16">
        <v>2.5</v>
      </c>
      <c r="AP234" s="16">
        <v>1.7999999999999999E-2</v>
      </c>
      <c r="AQ234" s="16"/>
      <c r="AR234" s="16"/>
      <c r="AS234" s="17"/>
      <c r="AU234" s="24">
        <v>44063</v>
      </c>
      <c r="AV234">
        <v>62.5</v>
      </c>
      <c r="AX234" s="24">
        <v>44063</v>
      </c>
      <c r="AY234">
        <v>57.81</v>
      </c>
      <c r="BA234" s="24">
        <v>44063</v>
      </c>
      <c r="BB234">
        <v>57.14</v>
      </c>
      <c r="BD234" s="24">
        <v>44063</v>
      </c>
      <c r="BE234">
        <v>62.5</v>
      </c>
    </row>
    <row r="235" spans="1:57" x14ac:dyDescent="0.3">
      <c r="A235" s="1">
        <v>44202</v>
      </c>
      <c r="B235" s="2">
        <v>3371.03</v>
      </c>
      <c r="C235" s="7">
        <v>234.80698772689911</v>
      </c>
      <c r="D235" s="39">
        <v>3.5303698679303541E-3</v>
      </c>
      <c r="E235">
        <f>VLOOKUP(Tabella67[[#This Row],[DATA]], Tabella62[], 2, 0)</f>
        <v>22442.393</v>
      </c>
      <c r="F235">
        <f>VLOOKUP(Tabella67[[#This Row],[DATA]], Tabella62[], 3, 0)</f>
        <v>163.81100000000001</v>
      </c>
      <c r="G235">
        <f>VLOOKUP(Tabella67[[#This Row],[DATA]], Tabella62[], 4, 0)</f>
        <v>170.94200000000001</v>
      </c>
      <c r="H235">
        <f>VLOOKUP(Tabella67[[#This Row],[DATA]], Tabella62[], 5, 0)</f>
        <v>405.29199999999997</v>
      </c>
      <c r="I235">
        <f>VLOOKUP(Tabella67[[#This Row],[DATA]], Tabella62[], 6, 0)</f>
        <v>2.9540000000000002</v>
      </c>
      <c r="J235">
        <f>VLOOKUP(Tabella67[[#This Row],[DATA]], Tabella62[], 7, 0)</f>
        <v>3.3730000000000002</v>
      </c>
      <c r="K235">
        <f>VLOOKUP(Tabella67[[#This Row],[DATA]], Tabella62[], 8, 0)</f>
        <v>0.92</v>
      </c>
      <c r="L235">
        <f>VLOOKUP(Tabella67[[#This Row],[DATA]], Tabella62[], 9, 0)</f>
        <v>0</v>
      </c>
      <c r="M235">
        <f>VLOOKUP(Tabella67[[#This Row],[DATA]], Tabella62[], 10, 0)</f>
        <v>0</v>
      </c>
      <c r="N235">
        <f>VLOOKUP(Tabella67[[#This Row],[DATA]], Tabella62[], 13, 0)</f>
        <v>634.89300000000003</v>
      </c>
      <c r="O235">
        <f>VLOOKUP(Tabella67[[#This Row],[DATA]], Tabella62[], 14, 0)</f>
        <v>2.056</v>
      </c>
      <c r="P235">
        <f>VLOOKUP(Tabella67[[#This Row],[DATA]], Tabella62[], 15, 0)</f>
        <v>8.7999999999999995E-2</v>
      </c>
      <c r="Q235">
        <f>VLOOKUP(Tabella67[[#This Row],[DATA]], Tabella62[], 16, 0)</f>
        <v>0</v>
      </c>
      <c r="R235">
        <f>VLOOKUP(Tabella67[[#This Row],[DATA]], Tabella62[], 17, 0)</f>
        <v>0</v>
      </c>
      <c r="S235">
        <f>VLOOKUP(Tabella67[[#This Row],[DATA]], Tabella62[], 18, 0)</f>
        <v>0</v>
      </c>
      <c r="T235">
        <f>VLOOKUP(Tabella67[[#This Row],[DATA]], Tabella63[], 2, 0)</f>
        <v>50.46</v>
      </c>
      <c r="U235">
        <f>VLOOKUP(Tabella67[[#This Row],[DATA]], Tabella65[], 2, 0)</f>
        <v>54.4</v>
      </c>
      <c r="V235">
        <f>VLOOKUP(Tabella67[[#This Row],[DATA]], Tabella64[], 2, 0)</f>
        <v>52.29</v>
      </c>
      <c r="W235">
        <f>VLOOKUP(Tabella67[[#This Row],[DATA]], Tabella66[], 2, 0)</f>
        <v>37.5</v>
      </c>
      <c r="X235">
        <v>0</v>
      </c>
      <c r="Y235">
        <v>0</v>
      </c>
      <c r="AB235" s="45">
        <v>44094</v>
      </c>
      <c r="AC235" s="14">
        <v>7531.6480000000001</v>
      </c>
      <c r="AD235" s="14">
        <v>41.414999999999999</v>
      </c>
      <c r="AE235" s="14">
        <v>39.097999999999999</v>
      </c>
      <c r="AF235" s="14">
        <v>132.607</v>
      </c>
      <c r="AG235" s="14">
        <v>0.54100000000000004</v>
      </c>
      <c r="AH235" s="14">
        <v>0.81499999999999995</v>
      </c>
      <c r="AI235" s="14">
        <v>1.1000000000000001</v>
      </c>
      <c r="AJ235" s="14"/>
      <c r="AK235" s="14"/>
      <c r="AL235" s="14"/>
      <c r="AM235" s="14"/>
      <c r="AN235" s="14">
        <v>295.41000000000003</v>
      </c>
      <c r="AO235" s="14">
        <v>1.9330000000000001</v>
      </c>
      <c r="AP235" s="14">
        <v>1.7999999999999999E-2</v>
      </c>
      <c r="AQ235" s="14"/>
      <c r="AR235" s="14"/>
      <c r="AS235" s="15"/>
      <c r="AU235" s="24">
        <v>44064</v>
      </c>
      <c r="AV235">
        <v>54.17</v>
      </c>
      <c r="AX235" s="24">
        <v>44064</v>
      </c>
      <c r="AY235">
        <v>53.12</v>
      </c>
      <c r="BA235" s="24">
        <v>44064</v>
      </c>
      <c r="BB235">
        <v>51.79</v>
      </c>
      <c r="BD235" s="24">
        <v>44064</v>
      </c>
      <c r="BE235">
        <v>62.5</v>
      </c>
    </row>
    <row r="236" spans="1:57" x14ac:dyDescent="0.3">
      <c r="A236" s="3">
        <v>44204</v>
      </c>
      <c r="B236" s="4">
        <v>3454.82</v>
      </c>
      <c r="C236" s="8">
        <v>240.64332780741958</v>
      </c>
      <c r="D236" s="38">
        <v>2.455202180566686E-2</v>
      </c>
      <c r="E236">
        <f>VLOOKUP(Tabella67[[#This Row],[DATA]], Tabella62[], 2, 0)</f>
        <v>22761.407999999999</v>
      </c>
      <c r="F236">
        <f>VLOOKUP(Tabella67[[#This Row],[DATA]], Tabella62[], 3, 0)</f>
        <v>159.89099999999999</v>
      </c>
      <c r="G236">
        <f>VLOOKUP(Tabella67[[#This Row],[DATA]], Tabella62[], 4, 0)</f>
        <v>163.702</v>
      </c>
      <c r="H236">
        <f>VLOOKUP(Tabella67[[#This Row],[DATA]], Tabella62[], 5, 0)</f>
        <v>411.666</v>
      </c>
      <c r="I236">
        <f>VLOOKUP(Tabella67[[#This Row],[DATA]], Tabella62[], 6, 0)</f>
        <v>3.0089999999999999</v>
      </c>
      <c r="J236">
        <f>VLOOKUP(Tabella67[[#This Row],[DATA]], Tabella62[], 7, 0)</f>
        <v>3.2010000000000001</v>
      </c>
      <c r="K236">
        <f>VLOOKUP(Tabella67[[#This Row],[DATA]], Tabella62[], 8, 0)</f>
        <v>0.92</v>
      </c>
      <c r="L236">
        <f>VLOOKUP(Tabella67[[#This Row],[DATA]], Tabella62[], 9, 0)</f>
        <v>0</v>
      </c>
      <c r="M236">
        <f>VLOOKUP(Tabella67[[#This Row],[DATA]], Tabella62[], 10, 0)</f>
        <v>0</v>
      </c>
      <c r="N236">
        <f>VLOOKUP(Tabella67[[#This Row],[DATA]], Tabella62[], 13, 0)</f>
        <v>638.99800000000005</v>
      </c>
      <c r="O236">
        <f>VLOOKUP(Tabella67[[#This Row],[DATA]], Tabella62[], 14, 0)</f>
        <v>1.841</v>
      </c>
      <c r="P236">
        <f>VLOOKUP(Tabella67[[#This Row],[DATA]], Tabella62[], 15, 0)</f>
        <v>9.7000000000000003E-2</v>
      </c>
      <c r="Q236">
        <f>VLOOKUP(Tabella67[[#This Row],[DATA]], Tabella62[], 16, 0)</f>
        <v>0</v>
      </c>
      <c r="R236">
        <f>VLOOKUP(Tabella67[[#This Row],[DATA]], Tabella62[], 17, 0)</f>
        <v>0</v>
      </c>
      <c r="S236">
        <f>VLOOKUP(Tabella67[[#This Row],[DATA]], Tabella62[], 18, 0)</f>
        <v>0</v>
      </c>
      <c r="T236">
        <f>VLOOKUP(Tabella67[[#This Row],[DATA]], Tabella63[], 2, 0)</f>
        <v>50.46</v>
      </c>
      <c r="U236">
        <f>VLOOKUP(Tabella67[[#This Row],[DATA]], Tabella65[], 2, 0)</f>
        <v>54.4</v>
      </c>
      <c r="V236">
        <f>VLOOKUP(Tabella67[[#This Row],[DATA]], Tabella64[], 2, 0)</f>
        <v>52.29</v>
      </c>
      <c r="W236">
        <f>VLOOKUP(Tabella67[[#This Row],[DATA]], Tabella66[], 2, 0)</f>
        <v>37.5</v>
      </c>
      <c r="X236">
        <v>0</v>
      </c>
      <c r="Y236">
        <v>0</v>
      </c>
      <c r="AB236" s="45">
        <v>44095</v>
      </c>
      <c r="AC236" s="16">
        <v>7573.3860000000004</v>
      </c>
      <c r="AD236" s="16">
        <v>41.737000000000002</v>
      </c>
      <c r="AE236" s="16">
        <v>39.76</v>
      </c>
      <c r="AF236" s="16">
        <v>133.09399999999999</v>
      </c>
      <c r="AG236" s="16">
        <v>0.48699999999999999</v>
      </c>
      <c r="AH236" s="16">
        <v>0.82899999999999996</v>
      </c>
      <c r="AI236" s="16">
        <v>1.1100000000000001</v>
      </c>
      <c r="AJ236" s="16"/>
      <c r="AK236" s="16"/>
      <c r="AL236" s="16"/>
      <c r="AM236" s="16"/>
      <c r="AN236" s="16">
        <v>297.03899999999999</v>
      </c>
      <c r="AO236" s="16">
        <v>1.629</v>
      </c>
      <c r="AP236" s="16">
        <v>1.7999999999999999E-2</v>
      </c>
      <c r="AQ236" s="16"/>
      <c r="AR236" s="16"/>
      <c r="AS236" s="17"/>
      <c r="AU236" s="24">
        <v>44065</v>
      </c>
      <c r="AV236">
        <v>54.17</v>
      </c>
      <c r="AX236" s="24">
        <v>44065</v>
      </c>
      <c r="AY236">
        <v>53.12</v>
      </c>
      <c r="BA236" s="24">
        <v>44065</v>
      </c>
      <c r="BB236">
        <v>51.79</v>
      </c>
      <c r="BD236" s="24">
        <v>44065</v>
      </c>
      <c r="BE236">
        <v>62.5</v>
      </c>
    </row>
    <row r="237" spans="1:57" x14ac:dyDescent="0.3">
      <c r="A237" s="1">
        <v>44207</v>
      </c>
      <c r="B237" s="2">
        <v>3482.48</v>
      </c>
      <c r="C237" s="7">
        <v>242.56996781967874</v>
      </c>
      <c r="D237" s="39">
        <v>7.9743262002548547E-3</v>
      </c>
      <c r="E237">
        <f>VLOOKUP(Tabella67[[#This Row],[DATA]], Tabella62[], 2, 0)</f>
        <v>23231.348000000002</v>
      </c>
      <c r="F237">
        <f>VLOOKUP(Tabella67[[#This Row],[DATA]], Tabella62[], 3, 0)</f>
        <v>157.75299999999999</v>
      </c>
      <c r="G237">
        <f>VLOOKUP(Tabella67[[#This Row],[DATA]], Tabella62[], 4, 0)</f>
        <v>159.56299999999999</v>
      </c>
      <c r="H237">
        <f>VLOOKUP(Tabella67[[#This Row],[DATA]], Tabella62[], 5, 0)</f>
        <v>420.726</v>
      </c>
      <c r="I237">
        <f>VLOOKUP(Tabella67[[#This Row],[DATA]], Tabella62[], 6, 0)</f>
        <v>2.92</v>
      </c>
      <c r="J237">
        <f>VLOOKUP(Tabella67[[#This Row],[DATA]], Tabella62[], 7, 0)</f>
        <v>3.1190000000000002</v>
      </c>
      <c r="K237">
        <f>VLOOKUP(Tabella67[[#This Row],[DATA]], Tabella62[], 8, 0)</f>
        <v>0.94</v>
      </c>
      <c r="L237">
        <f>VLOOKUP(Tabella67[[#This Row],[DATA]], Tabella62[], 9, 0)</f>
        <v>0</v>
      </c>
      <c r="M237">
        <f>VLOOKUP(Tabella67[[#This Row],[DATA]], Tabella62[], 10, 0)</f>
        <v>0</v>
      </c>
      <c r="N237">
        <f>VLOOKUP(Tabella67[[#This Row],[DATA]], Tabella62[], 13, 0)</f>
        <v>646.21100000000001</v>
      </c>
      <c r="O237">
        <f>VLOOKUP(Tabella67[[#This Row],[DATA]], Tabella62[], 14, 0)</f>
        <v>2.2370000000000001</v>
      </c>
      <c r="P237">
        <f>VLOOKUP(Tabella67[[#This Row],[DATA]], Tabella62[], 15, 0)</f>
        <v>7.2999999999999995E-2</v>
      </c>
      <c r="Q237">
        <f>VLOOKUP(Tabella67[[#This Row],[DATA]], Tabella62[], 16, 0)</f>
        <v>0</v>
      </c>
      <c r="R237">
        <f>VLOOKUP(Tabella67[[#This Row],[DATA]], Tabella62[], 17, 0)</f>
        <v>0</v>
      </c>
      <c r="S237">
        <f>VLOOKUP(Tabella67[[#This Row],[DATA]], Tabella62[], 18, 0)</f>
        <v>0</v>
      </c>
      <c r="T237">
        <f>VLOOKUP(Tabella67[[#This Row],[DATA]], Tabella63[], 2, 0)</f>
        <v>50.46</v>
      </c>
      <c r="U237">
        <f>VLOOKUP(Tabella67[[#This Row],[DATA]], Tabella65[], 2, 0)</f>
        <v>54.4</v>
      </c>
      <c r="V237">
        <f>VLOOKUP(Tabella67[[#This Row],[DATA]], Tabella64[], 2, 0)</f>
        <v>52.29</v>
      </c>
      <c r="W237">
        <f>VLOOKUP(Tabella67[[#This Row],[DATA]], Tabella66[], 2, 0)</f>
        <v>37.5</v>
      </c>
      <c r="X237">
        <v>0</v>
      </c>
      <c r="Y237">
        <v>0</v>
      </c>
      <c r="AB237" s="45">
        <v>44096</v>
      </c>
      <c r="AC237" s="14">
        <v>7615.2529999999997</v>
      </c>
      <c r="AD237" s="14">
        <v>41.868000000000002</v>
      </c>
      <c r="AE237" s="14">
        <v>40.42</v>
      </c>
      <c r="AF237" s="14">
        <v>134.15600000000001</v>
      </c>
      <c r="AG237" s="14">
        <v>1.0620000000000001</v>
      </c>
      <c r="AH237" s="14">
        <v>0.83399999999999996</v>
      </c>
      <c r="AI237" s="14">
        <v>1.1200000000000001</v>
      </c>
      <c r="AJ237" s="14"/>
      <c r="AK237" s="14"/>
      <c r="AL237" s="14"/>
      <c r="AM237" s="14"/>
      <c r="AN237" s="14">
        <v>299.03300000000002</v>
      </c>
      <c r="AO237" s="14">
        <v>1.994</v>
      </c>
      <c r="AP237" s="14">
        <v>1.9E-2</v>
      </c>
      <c r="AQ237" s="14"/>
      <c r="AR237" s="14"/>
      <c r="AS237" s="15"/>
      <c r="AU237" s="24">
        <v>44066</v>
      </c>
      <c r="AV237">
        <v>54.17</v>
      </c>
      <c r="AX237" s="24">
        <v>44066</v>
      </c>
      <c r="AY237">
        <v>53.12</v>
      </c>
      <c r="BA237" s="24">
        <v>44066</v>
      </c>
      <c r="BB237">
        <v>51.79</v>
      </c>
      <c r="BD237" s="24">
        <v>44066</v>
      </c>
      <c r="BE237">
        <v>62.5</v>
      </c>
    </row>
    <row r="238" spans="1:57" x14ac:dyDescent="0.3">
      <c r="A238" s="3">
        <v>44208</v>
      </c>
      <c r="B238" s="4">
        <v>3471.65</v>
      </c>
      <c r="C238" s="8">
        <v>241.81561093852304</v>
      </c>
      <c r="D238" s="38">
        <v>-3.1146983894356768E-3</v>
      </c>
      <c r="E238">
        <f>VLOOKUP(Tabella67[[#This Row],[DATA]], Tabella62[], 2, 0)</f>
        <v>23386.627</v>
      </c>
      <c r="F238">
        <f>VLOOKUP(Tabella67[[#This Row],[DATA]], Tabella62[], 3, 0)</f>
        <v>155.279</v>
      </c>
      <c r="G238">
        <f>VLOOKUP(Tabella67[[#This Row],[DATA]], Tabella62[], 4, 0)</f>
        <v>158.292</v>
      </c>
      <c r="H238">
        <f>VLOOKUP(Tabella67[[#This Row],[DATA]], Tabella62[], 5, 0)</f>
        <v>424.28300000000002</v>
      </c>
      <c r="I238">
        <f>VLOOKUP(Tabella67[[#This Row],[DATA]], Tabella62[], 6, 0)</f>
        <v>3.5569999999999999</v>
      </c>
      <c r="J238">
        <f>VLOOKUP(Tabella67[[#This Row],[DATA]], Tabella62[], 7, 0)</f>
        <v>3.1349999999999998</v>
      </c>
      <c r="K238">
        <f>VLOOKUP(Tabella67[[#This Row],[DATA]], Tabella62[], 8, 0)</f>
        <v>0.95</v>
      </c>
      <c r="L238">
        <f>VLOOKUP(Tabella67[[#This Row],[DATA]], Tabella62[], 9, 0)</f>
        <v>0</v>
      </c>
      <c r="M238">
        <f>VLOOKUP(Tabella67[[#This Row],[DATA]], Tabella62[], 10, 0)</f>
        <v>0</v>
      </c>
      <c r="N238">
        <f>VLOOKUP(Tabella67[[#This Row],[DATA]], Tabella62[], 13, 0)</f>
        <v>648.55100000000004</v>
      </c>
      <c r="O238">
        <f>VLOOKUP(Tabella67[[#This Row],[DATA]], Tabella62[], 14, 0)</f>
        <v>2.34</v>
      </c>
      <c r="P238">
        <f>VLOOKUP(Tabella67[[#This Row],[DATA]], Tabella62[], 15, 0)</f>
        <v>7.0999999999999994E-2</v>
      </c>
      <c r="Q238">
        <f>VLOOKUP(Tabella67[[#This Row],[DATA]], Tabella62[], 16, 0)</f>
        <v>0</v>
      </c>
      <c r="R238">
        <f>VLOOKUP(Tabella67[[#This Row],[DATA]], Tabella62[], 17, 0)</f>
        <v>0</v>
      </c>
      <c r="S238">
        <f>VLOOKUP(Tabella67[[#This Row],[DATA]], Tabella62[], 18, 0)</f>
        <v>0</v>
      </c>
      <c r="T238">
        <f>VLOOKUP(Tabella67[[#This Row],[DATA]], Tabella63[], 2, 0)</f>
        <v>50.46</v>
      </c>
      <c r="U238">
        <f>VLOOKUP(Tabella67[[#This Row],[DATA]], Tabella65[], 2, 0)</f>
        <v>54.4</v>
      </c>
      <c r="V238">
        <f>VLOOKUP(Tabella67[[#This Row],[DATA]], Tabella64[], 2, 0)</f>
        <v>52.29</v>
      </c>
      <c r="W238">
        <f>VLOOKUP(Tabella67[[#This Row],[DATA]], Tabella66[], 2, 0)</f>
        <v>37.5</v>
      </c>
      <c r="X238">
        <v>0</v>
      </c>
      <c r="Y238">
        <v>0</v>
      </c>
      <c r="AB238" s="45">
        <v>44097</v>
      </c>
      <c r="AC238" s="16">
        <v>7658.6360000000004</v>
      </c>
      <c r="AD238" s="16">
        <v>43.381999999999998</v>
      </c>
      <c r="AE238" s="16">
        <v>41.122999999999998</v>
      </c>
      <c r="AF238" s="16">
        <v>135.15</v>
      </c>
      <c r="AG238" s="16">
        <v>0.99399999999999999</v>
      </c>
      <c r="AH238" s="16">
        <v>0.84899999999999998</v>
      </c>
      <c r="AI238" s="16">
        <v>1.1399999999999999</v>
      </c>
      <c r="AJ238" s="16"/>
      <c r="AK238" s="16"/>
      <c r="AL238" s="16"/>
      <c r="AM238" s="16"/>
      <c r="AN238" s="16">
        <v>301.48599999999999</v>
      </c>
      <c r="AO238" s="16">
        <v>2.4529999999999998</v>
      </c>
      <c r="AP238" s="16">
        <v>1.9E-2</v>
      </c>
      <c r="AQ238" s="16"/>
      <c r="AR238" s="16"/>
      <c r="AS238" s="17"/>
      <c r="AU238" s="24">
        <v>44067</v>
      </c>
      <c r="AV238">
        <v>54.17</v>
      </c>
      <c r="AX238" s="24">
        <v>44067</v>
      </c>
      <c r="AY238">
        <v>53.12</v>
      </c>
      <c r="BA238" s="24">
        <v>44067</v>
      </c>
      <c r="BB238">
        <v>51.79</v>
      </c>
      <c r="BD238" s="24">
        <v>44067</v>
      </c>
      <c r="BE238">
        <v>62.5</v>
      </c>
    </row>
    <row r="239" spans="1:57" x14ac:dyDescent="0.3">
      <c r="A239" s="1">
        <v>44209</v>
      </c>
      <c r="B239" s="2">
        <v>3470.26</v>
      </c>
      <c r="C239" s="7">
        <v>241.71879135728514</v>
      </c>
      <c r="D239" s="39">
        <v>-4.0046615947965375E-4</v>
      </c>
      <c r="E239">
        <f>VLOOKUP(Tabella67[[#This Row],[DATA]], Tabella62[], 2, 0)</f>
        <v>23541.131000000001</v>
      </c>
      <c r="F239">
        <f>VLOOKUP(Tabella67[[#This Row],[DATA]], Tabella62[], 3, 0)</f>
        <v>154.50399999999999</v>
      </c>
      <c r="G239">
        <f>VLOOKUP(Tabella67[[#This Row],[DATA]], Tabella62[], 4, 0)</f>
        <v>156.96199999999999</v>
      </c>
      <c r="H239">
        <f>VLOOKUP(Tabella67[[#This Row],[DATA]], Tabella62[], 5, 0)</f>
        <v>428.08699999999999</v>
      </c>
      <c r="I239">
        <f>VLOOKUP(Tabella67[[#This Row],[DATA]], Tabella62[], 6, 0)</f>
        <v>3.8039999999999998</v>
      </c>
      <c r="J239">
        <f>VLOOKUP(Tabella67[[#This Row],[DATA]], Tabella62[], 7, 0)</f>
        <v>3.2559999999999998</v>
      </c>
      <c r="K239">
        <f>VLOOKUP(Tabella67[[#This Row],[DATA]], Tabella62[], 8, 0)</f>
        <v>0.96</v>
      </c>
      <c r="L239">
        <f>VLOOKUP(Tabella67[[#This Row],[DATA]], Tabella62[], 9, 0)</f>
        <v>0</v>
      </c>
      <c r="M239">
        <f>VLOOKUP(Tabella67[[#This Row],[DATA]], Tabella62[], 10, 0)</f>
        <v>0</v>
      </c>
      <c r="N239">
        <f>VLOOKUP(Tabella67[[#This Row],[DATA]], Tabella62[], 13, 0)</f>
        <v>651.73800000000006</v>
      </c>
      <c r="O239">
        <f>VLOOKUP(Tabella67[[#This Row],[DATA]], Tabella62[], 14, 0)</f>
        <v>3.1869999999999998</v>
      </c>
      <c r="P239">
        <f>VLOOKUP(Tabella67[[#This Row],[DATA]], Tabella62[], 15, 0)</f>
        <v>6.5000000000000002E-2</v>
      </c>
      <c r="Q239">
        <f>VLOOKUP(Tabella67[[#This Row],[DATA]], Tabella62[], 16, 0)</f>
        <v>0.69</v>
      </c>
      <c r="R239">
        <f>VLOOKUP(Tabella67[[#This Row],[DATA]], Tabella62[], 17, 0)</f>
        <v>0.69</v>
      </c>
      <c r="S239">
        <f>VLOOKUP(Tabella67[[#This Row],[DATA]], Tabella62[], 18, 0)</f>
        <v>0</v>
      </c>
      <c r="T239">
        <f>VLOOKUP(Tabella67[[#This Row],[DATA]], Tabella63[], 2, 0)</f>
        <v>50.46</v>
      </c>
      <c r="U239">
        <f>VLOOKUP(Tabella67[[#This Row],[DATA]], Tabella65[], 2, 0)</f>
        <v>54.4</v>
      </c>
      <c r="V239">
        <f>VLOOKUP(Tabella67[[#This Row],[DATA]], Tabella64[], 2, 0)</f>
        <v>52.29</v>
      </c>
      <c r="W239">
        <f>VLOOKUP(Tabella67[[#This Row],[DATA]], Tabella66[], 2, 0)</f>
        <v>37.5</v>
      </c>
      <c r="X239">
        <v>0</v>
      </c>
      <c r="Y239">
        <v>0</v>
      </c>
      <c r="AB239" s="45">
        <v>44098</v>
      </c>
      <c r="AC239" s="14">
        <v>7703.1080000000002</v>
      </c>
      <c r="AD239" s="14">
        <v>44.472000000000001</v>
      </c>
      <c r="AE239" s="14">
        <v>41.927</v>
      </c>
      <c r="AF239" s="14">
        <v>136.15700000000001</v>
      </c>
      <c r="AG239" s="14">
        <v>1.0069999999999999</v>
      </c>
      <c r="AH239" s="14">
        <v>0.85299999999999998</v>
      </c>
      <c r="AI239" s="14">
        <v>1.1499999999999999</v>
      </c>
      <c r="AJ239" s="14"/>
      <c r="AK239" s="14"/>
      <c r="AL239" s="14"/>
      <c r="AM239" s="14"/>
      <c r="AN239" s="14">
        <v>304.05</v>
      </c>
      <c r="AO239" s="14">
        <v>2.5640000000000001</v>
      </c>
      <c r="AP239" s="14">
        <v>1.9E-2</v>
      </c>
      <c r="AQ239" s="14"/>
      <c r="AR239" s="14"/>
      <c r="AS239" s="15"/>
      <c r="AU239" s="24">
        <v>44068</v>
      </c>
      <c r="AV239">
        <v>54.17</v>
      </c>
      <c r="AX239" s="24">
        <v>44068</v>
      </c>
      <c r="AY239">
        <v>53.12</v>
      </c>
      <c r="BA239" s="24">
        <v>44068</v>
      </c>
      <c r="BB239">
        <v>51.79</v>
      </c>
      <c r="BD239" s="24">
        <v>44068</v>
      </c>
      <c r="BE239">
        <v>62.5</v>
      </c>
    </row>
    <row r="240" spans="1:57" x14ac:dyDescent="0.3">
      <c r="A240" s="3">
        <v>44210</v>
      </c>
      <c r="B240" s="4">
        <v>3490.85</v>
      </c>
      <c r="C240" s="8">
        <v>243.15297493835587</v>
      </c>
      <c r="D240" s="38">
        <v>5.9157404630131236E-3</v>
      </c>
      <c r="E240">
        <f>VLOOKUP(Tabella67[[#This Row],[DATA]], Tabella62[], 2, 0)</f>
        <v>23707.69</v>
      </c>
      <c r="F240">
        <f>VLOOKUP(Tabella67[[#This Row],[DATA]], Tabella62[], 3, 0)</f>
        <v>166.559</v>
      </c>
      <c r="G240">
        <f>VLOOKUP(Tabella67[[#This Row],[DATA]], Tabella62[], 4, 0)</f>
        <v>158.02500000000001</v>
      </c>
      <c r="H240">
        <f>VLOOKUP(Tabella67[[#This Row],[DATA]], Tabella62[], 5, 0)</f>
        <v>431.87700000000001</v>
      </c>
      <c r="I240">
        <f>VLOOKUP(Tabella67[[#This Row],[DATA]], Tabella62[], 6, 0)</f>
        <v>3.79</v>
      </c>
      <c r="J240">
        <f>VLOOKUP(Tabella67[[#This Row],[DATA]], Tabella62[], 7, 0)</f>
        <v>3.3170000000000002</v>
      </c>
      <c r="K240">
        <f>VLOOKUP(Tabella67[[#This Row],[DATA]], Tabella62[], 8, 0)</f>
        <v>0.96</v>
      </c>
      <c r="L240">
        <f>VLOOKUP(Tabella67[[#This Row],[DATA]], Tabella62[], 9, 0)</f>
        <v>0</v>
      </c>
      <c r="M240">
        <f>VLOOKUP(Tabella67[[#This Row],[DATA]], Tabella62[], 10, 0)</f>
        <v>0</v>
      </c>
      <c r="N240">
        <f>VLOOKUP(Tabella67[[#This Row],[DATA]], Tabella62[], 13, 0)</f>
        <v>655.37699999999995</v>
      </c>
      <c r="O240">
        <f>VLOOKUP(Tabella67[[#This Row],[DATA]], Tabella62[], 14, 0)</f>
        <v>3.6389999999999998</v>
      </c>
      <c r="P240">
        <f>VLOOKUP(Tabella67[[#This Row],[DATA]], Tabella62[], 15, 0)</f>
        <v>6.0999999999999999E-2</v>
      </c>
      <c r="Q240">
        <f>VLOOKUP(Tabella67[[#This Row],[DATA]], Tabella62[], 16, 0)</f>
        <v>0</v>
      </c>
      <c r="R240">
        <f>VLOOKUP(Tabella67[[#This Row],[DATA]], Tabella62[], 17, 0)</f>
        <v>0</v>
      </c>
      <c r="S240">
        <f>VLOOKUP(Tabella67[[#This Row],[DATA]], Tabella62[], 18, 0)</f>
        <v>0</v>
      </c>
      <c r="T240">
        <f>VLOOKUP(Tabella67[[#This Row],[DATA]], Tabella63[], 2, 0)</f>
        <v>50.46</v>
      </c>
      <c r="U240">
        <f>VLOOKUP(Tabella67[[#This Row],[DATA]], Tabella65[], 2, 0)</f>
        <v>54.4</v>
      </c>
      <c r="V240">
        <f>VLOOKUP(Tabella67[[#This Row],[DATA]], Tabella64[], 2, 0)</f>
        <v>52.29</v>
      </c>
      <c r="W240">
        <f>VLOOKUP(Tabella67[[#This Row],[DATA]], Tabella66[], 2, 0)</f>
        <v>37.5</v>
      </c>
      <c r="X240">
        <v>0</v>
      </c>
      <c r="Y240">
        <v>0</v>
      </c>
      <c r="AB240" s="45">
        <v>44099</v>
      </c>
      <c r="AC240" s="16">
        <v>7751.8490000000002</v>
      </c>
      <c r="AD240" s="16">
        <v>48.741999999999997</v>
      </c>
      <c r="AE240" s="16">
        <v>43.209000000000003</v>
      </c>
      <c r="AF240" s="16">
        <v>136.88399999999999</v>
      </c>
      <c r="AG240" s="16">
        <v>0.72599999999999998</v>
      </c>
      <c r="AH240" s="16">
        <v>0.82699999999999996</v>
      </c>
      <c r="AI240" s="16">
        <v>1.17</v>
      </c>
      <c r="AJ240" s="16"/>
      <c r="AK240" s="16"/>
      <c r="AL240" s="16"/>
      <c r="AM240" s="16"/>
      <c r="AN240" s="16">
        <v>306.72800000000001</v>
      </c>
      <c r="AO240" s="16">
        <v>2.6779999999999999</v>
      </c>
      <c r="AP240" s="16">
        <v>1.9E-2</v>
      </c>
      <c r="AQ240" s="16"/>
      <c r="AR240" s="16"/>
      <c r="AS240" s="17"/>
      <c r="AU240" s="24">
        <v>44069</v>
      </c>
      <c r="AV240">
        <v>54.17</v>
      </c>
      <c r="AX240" s="24">
        <v>44069</v>
      </c>
      <c r="AY240">
        <v>53.12</v>
      </c>
      <c r="BA240" s="24">
        <v>44069</v>
      </c>
      <c r="BB240">
        <v>51.79</v>
      </c>
      <c r="BD240" s="24">
        <v>44069</v>
      </c>
      <c r="BE240">
        <v>62.5</v>
      </c>
    </row>
    <row r="241" spans="1:57" x14ac:dyDescent="0.3">
      <c r="A241" s="1">
        <v>44211</v>
      </c>
      <c r="B241" s="2">
        <v>3450.95</v>
      </c>
      <c r="C241" s="7">
        <v>240.37376537620327</v>
      </c>
      <c r="D241" s="39">
        <v>-1.1495704111848696E-2</v>
      </c>
      <c r="E241">
        <f>VLOOKUP(Tabella67[[#This Row],[DATA]], Tabella62[], 2, 0)</f>
        <v>23874.187999999998</v>
      </c>
      <c r="F241">
        <f>VLOOKUP(Tabella67[[#This Row],[DATA]], Tabella62[], 3, 0)</f>
        <v>166.49799999999999</v>
      </c>
      <c r="G241">
        <f>VLOOKUP(Tabella67[[#This Row],[DATA]], Tabella62[], 4, 0)</f>
        <v>158.96899999999999</v>
      </c>
      <c r="H241">
        <f>VLOOKUP(Tabella67[[#This Row],[DATA]], Tabella62[], 5, 0)</f>
        <v>435.59100000000001</v>
      </c>
      <c r="I241">
        <f>VLOOKUP(Tabella67[[#This Row],[DATA]], Tabella62[], 6, 0)</f>
        <v>3.7149999999999999</v>
      </c>
      <c r="J241">
        <f>VLOOKUP(Tabella67[[#This Row],[DATA]], Tabella62[], 7, 0)</f>
        <v>3.4180000000000001</v>
      </c>
      <c r="K241">
        <f>VLOOKUP(Tabella67[[#This Row],[DATA]], Tabella62[], 8, 0)</f>
        <v>0.96</v>
      </c>
      <c r="L241">
        <f>VLOOKUP(Tabella67[[#This Row],[DATA]], Tabella62[], 9, 0)</f>
        <v>0</v>
      </c>
      <c r="M241">
        <f>VLOOKUP(Tabella67[[#This Row],[DATA]], Tabella62[], 10, 0)</f>
        <v>0</v>
      </c>
      <c r="N241">
        <f>VLOOKUP(Tabella67[[#This Row],[DATA]], Tabella62[], 13, 0)</f>
        <v>659.37800000000004</v>
      </c>
      <c r="O241">
        <f>VLOOKUP(Tabella67[[#This Row],[DATA]], Tabella62[], 14, 0)</f>
        <v>4.0010000000000003</v>
      </c>
      <c r="P241">
        <f>VLOOKUP(Tabella67[[#This Row],[DATA]], Tabella62[], 15, 0)</f>
        <v>5.5E-2</v>
      </c>
      <c r="Q241">
        <f>VLOOKUP(Tabella67[[#This Row],[DATA]], Tabella62[], 16, 0)</f>
        <v>0</v>
      </c>
      <c r="R241">
        <f>VLOOKUP(Tabella67[[#This Row],[DATA]], Tabella62[], 17, 0)</f>
        <v>0</v>
      </c>
      <c r="S241">
        <f>VLOOKUP(Tabella67[[#This Row],[DATA]], Tabella62[], 18, 0)</f>
        <v>0</v>
      </c>
      <c r="T241">
        <f>VLOOKUP(Tabella67[[#This Row],[DATA]], Tabella63[], 2, 0)</f>
        <v>50.46</v>
      </c>
      <c r="U241">
        <f>VLOOKUP(Tabella67[[#This Row],[DATA]], Tabella65[], 2, 0)</f>
        <v>54.4</v>
      </c>
      <c r="V241">
        <f>VLOOKUP(Tabella67[[#This Row],[DATA]], Tabella64[], 2, 0)</f>
        <v>52.29</v>
      </c>
      <c r="W241">
        <f>VLOOKUP(Tabella67[[#This Row],[DATA]], Tabella66[], 2, 0)</f>
        <v>37.5</v>
      </c>
      <c r="X241">
        <v>0</v>
      </c>
      <c r="Y241">
        <v>0</v>
      </c>
      <c r="AB241" s="45">
        <v>44100</v>
      </c>
      <c r="AC241" s="14">
        <v>7802.7089999999998</v>
      </c>
      <c r="AD241" s="14">
        <v>50.859000000000002</v>
      </c>
      <c r="AE241" s="14">
        <v>44.639000000000003</v>
      </c>
      <c r="AF241" s="14">
        <v>138.02799999999999</v>
      </c>
      <c r="AG241" s="14">
        <v>1.145</v>
      </c>
      <c r="AH241" s="14">
        <v>0.85199999999999998</v>
      </c>
      <c r="AI241" s="14">
        <v>1.19</v>
      </c>
      <c r="AJ241" s="14"/>
      <c r="AK241" s="14"/>
      <c r="AL241" s="14"/>
      <c r="AM241" s="14"/>
      <c r="AN241" s="14">
        <v>309.32600000000002</v>
      </c>
      <c r="AO241" s="14">
        <v>2.5979999999999999</v>
      </c>
      <c r="AP241" s="14">
        <v>0.02</v>
      </c>
      <c r="AQ241" s="14"/>
      <c r="AR241" s="14"/>
      <c r="AS241" s="15"/>
      <c r="AU241" s="24">
        <v>44070</v>
      </c>
      <c r="AV241">
        <v>54.17</v>
      </c>
      <c r="AX241" s="24">
        <v>44070</v>
      </c>
      <c r="AY241">
        <v>53.12</v>
      </c>
      <c r="BA241" s="24">
        <v>44070</v>
      </c>
      <c r="BB241">
        <v>51.79</v>
      </c>
      <c r="BD241" s="24">
        <v>44070</v>
      </c>
      <c r="BE241">
        <v>62.5</v>
      </c>
    </row>
    <row r="242" spans="1:57" x14ac:dyDescent="0.3">
      <c r="A242" s="3">
        <v>44214</v>
      </c>
      <c r="B242" s="4">
        <v>3471.92</v>
      </c>
      <c r="C242" s="8">
        <v>241.83441761977068</v>
      </c>
      <c r="D242" s="38">
        <v>6.058199601126614E-3</v>
      </c>
      <c r="E242">
        <f>VLOOKUP(Tabella67[[#This Row],[DATA]], Tabella62[], 2, 0)</f>
        <v>24349.522000000001</v>
      </c>
      <c r="F242">
        <f>VLOOKUP(Tabella67[[#This Row],[DATA]], Tabella62[], 3, 0)</f>
        <v>154.26400000000001</v>
      </c>
      <c r="G242">
        <f>VLOOKUP(Tabella67[[#This Row],[DATA]], Tabella62[], 4, 0)</f>
        <v>159.739</v>
      </c>
      <c r="H242">
        <f>VLOOKUP(Tabella67[[#This Row],[DATA]], Tabella62[], 5, 0)</f>
        <v>445.87799999999999</v>
      </c>
      <c r="I242">
        <f>VLOOKUP(Tabella67[[#This Row],[DATA]], Tabella62[], 6, 0)</f>
        <v>3.1389999999999998</v>
      </c>
      <c r="J242">
        <f>VLOOKUP(Tabella67[[#This Row],[DATA]], Tabella62[], 7, 0)</f>
        <v>3.593</v>
      </c>
      <c r="K242">
        <f>VLOOKUP(Tabella67[[#This Row],[DATA]], Tabella62[], 8, 0)</f>
        <v>0.95</v>
      </c>
      <c r="L242">
        <f>VLOOKUP(Tabella67[[#This Row],[DATA]], Tabella62[], 9, 0)</f>
        <v>0</v>
      </c>
      <c r="M242">
        <f>VLOOKUP(Tabella67[[#This Row],[DATA]], Tabella62[], 10, 0)</f>
        <v>0</v>
      </c>
      <c r="N242">
        <f>VLOOKUP(Tabella67[[#This Row],[DATA]], Tabella62[], 13, 0)</f>
        <v>666.98500000000001</v>
      </c>
      <c r="O242">
        <f>VLOOKUP(Tabella67[[#This Row],[DATA]], Tabella62[], 14, 0)</f>
        <v>1.768</v>
      </c>
      <c r="P242">
        <f>VLOOKUP(Tabella67[[#This Row],[DATA]], Tabella62[], 15, 0)</f>
        <v>5.3999999999999999E-2</v>
      </c>
      <c r="Q242">
        <f>VLOOKUP(Tabella67[[#This Row],[DATA]], Tabella62[], 16, 0)</f>
        <v>0</v>
      </c>
      <c r="R242">
        <f>VLOOKUP(Tabella67[[#This Row],[DATA]], Tabella62[], 17, 0)</f>
        <v>0</v>
      </c>
      <c r="S242">
        <f>VLOOKUP(Tabella67[[#This Row],[DATA]], Tabella62[], 18, 0)</f>
        <v>0</v>
      </c>
      <c r="T242">
        <f>VLOOKUP(Tabella67[[#This Row],[DATA]], Tabella63[], 2, 0)</f>
        <v>50.46</v>
      </c>
      <c r="U242">
        <f>VLOOKUP(Tabella67[[#This Row],[DATA]], Tabella65[], 2, 0)</f>
        <v>57.26</v>
      </c>
      <c r="V242">
        <f>VLOOKUP(Tabella67[[#This Row],[DATA]], Tabella64[], 2, 0)</f>
        <v>54.79</v>
      </c>
      <c r="W242">
        <f>VLOOKUP(Tabella67[[#This Row],[DATA]], Tabella66[], 2, 0)</f>
        <v>37.5</v>
      </c>
      <c r="X242">
        <v>0</v>
      </c>
      <c r="Y242">
        <v>0</v>
      </c>
      <c r="AB242" s="45">
        <v>44101</v>
      </c>
      <c r="AC242" s="16">
        <v>7855.9189999999999</v>
      </c>
      <c r="AD242" s="16">
        <v>53.21</v>
      </c>
      <c r="AE242" s="16">
        <v>46.323999999999998</v>
      </c>
      <c r="AF242" s="16">
        <v>138.70699999999999</v>
      </c>
      <c r="AG242" s="16">
        <v>0.67800000000000005</v>
      </c>
      <c r="AH242" s="16">
        <v>0.871</v>
      </c>
      <c r="AI242" s="16">
        <v>1.2</v>
      </c>
      <c r="AJ242" s="16"/>
      <c r="AK242" s="16"/>
      <c r="AL242" s="16"/>
      <c r="AM242" s="16"/>
      <c r="AN242" s="16">
        <v>311.44</v>
      </c>
      <c r="AO242" s="16">
        <v>2.113</v>
      </c>
      <c r="AP242" s="16">
        <v>0.02</v>
      </c>
      <c r="AQ242" s="16"/>
      <c r="AR242" s="16"/>
      <c r="AS242" s="17"/>
      <c r="AU242" s="24">
        <v>44071</v>
      </c>
      <c r="AV242">
        <v>54.17</v>
      </c>
      <c r="AX242" s="24">
        <v>44071</v>
      </c>
      <c r="AY242">
        <v>53.12</v>
      </c>
      <c r="BA242" s="24">
        <v>44071</v>
      </c>
      <c r="BB242">
        <v>51.79</v>
      </c>
      <c r="BD242" s="24">
        <v>44071</v>
      </c>
      <c r="BE242">
        <v>62.5</v>
      </c>
    </row>
    <row r="243" spans="1:57" x14ac:dyDescent="0.3">
      <c r="A243" s="1">
        <v>44215</v>
      </c>
      <c r="B243" s="2">
        <v>3443.23</v>
      </c>
      <c r="C243" s="7">
        <v>239.83603360127049</v>
      </c>
      <c r="D243" s="39">
        <v>-8.2977707253945581E-3</v>
      </c>
      <c r="E243">
        <f>VLOOKUP(Tabella67[[#This Row],[DATA]], Tabella62[], 2, 0)</f>
        <v>24496.473999999998</v>
      </c>
      <c r="F243">
        <f>VLOOKUP(Tabella67[[#This Row],[DATA]], Tabella62[], 3, 0)</f>
        <v>146.952</v>
      </c>
      <c r="G243">
        <f>VLOOKUP(Tabella67[[#This Row],[DATA]], Tabella62[], 4, 0)</f>
        <v>158.55000000000001</v>
      </c>
      <c r="H243">
        <f>VLOOKUP(Tabella67[[#This Row],[DATA]], Tabella62[], 5, 0)</f>
        <v>449.80500000000001</v>
      </c>
      <c r="I243">
        <f>VLOOKUP(Tabella67[[#This Row],[DATA]], Tabella62[], 6, 0)</f>
        <v>3.927</v>
      </c>
      <c r="J243">
        <f>VLOOKUP(Tabella67[[#This Row],[DATA]], Tabella62[], 7, 0)</f>
        <v>3.6459999999999999</v>
      </c>
      <c r="K243">
        <f>VLOOKUP(Tabella67[[#This Row],[DATA]], Tabella62[], 8, 0)</f>
        <v>0.94</v>
      </c>
      <c r="L243">
        <f>VLOOKUP(Tabella67[[#This Row],[DATA]], Tabella62[], 9, 0)</f>
        <v>0</v>
      </c>
      <c r="M243">
        <f>VLOOKUP(Tabella67[[#This Row],[DATA]], Tabella62[], 10, 0)</f>
        <v>0</v>
      </c>
      <c r="N243">
        <f>VLOOKUP(Tabella67[[#This Row],[DATA]], Tabella62[], 13, 0)</f>
        <v>669.18299999999999</v>
      </c>
      <c r="O243">
        <f>VLOOKUP(Tabella67[[#This Row],[DATA]], Tabella62[], 14, 0)</f>
        <v>2.198</v>
      </c>
      <c r="P243">
        <f>VLOOKUP(Tabella67[[#This Row],[DATA]], Tabella62[], 15, 0)</f>
        <v>5.3999999999999999E-2</v>
      </c>
      <c r="Q243">
        <f>VLOOKUP(Tabella67[[#This Row],[DATA]], Tabella62[], 16, 0)</f>
        <v>0</v>
      </c>
      <c r="R243">
        <f>VLOOKUP(Tabella67[[#This Row],[DATA]], Tabella62[], 17, 0)</f>
        <v>0</v>
      </c>
      <c r="S243">
        <f>VLOOKUP(Tabella67[[#This Row],[DATA]], Tabella62[], 18, 0)</f>
        <v>0</v>
      </c>
      <c r="T243">
        <f>VLOOKUP(Tabella67[[#This Row],[DATA]], Tabella63[], 2, 0)</f>
        <v>50.46</v>
      </c>
      <c r="U243">
        <f>VLOOKUP(Tabella67[[#This Row],[DATA]], Tabella65[], 2, 0)</f>
        <v>57.26</v>
      </c>
      <c r="V243">
        <f>VLOOKUP(Tabella67[[#This Row],[DATA]], Tabella64[], 2, 0)</f>
        <v>54.79</v>
      </c>
      <c r="W243">
        <f>VLOOKUP(Tabella67[[#This Row],[DATA]], Tabella66[], 2, 0)</f>
        <v>37.5</v>
      </c>
      <c r="X243">
        <v>0</v>
      </c>
      <c r="Y243">
        <v>0</v>
      </c>
      <c r="AB243" s="45">
        <v>44102</v>
      </c>
      <c r="AC243" s="14">
        <v>7910.9250000000002</v>
      </c>
      <c r="AD243" s="14">
        <v>55.006</v>
      </c>
      <c r="AE243" s="14">
        <v>48.22</v>
      </c>
      <c r="AF243" s="14">
        <v>139.11799999999999</v>
      </c>
      <c r="AG243" s="14">
        <v>0.41099999999999998</v>
      </c>
      <c r="AH243" s="14">
        <v>0.86099999999999999</v>
      </c>
      <c r="AI243" s="14">
        <v>1.22</v>
      </c>
      <c r="AJ243" s="14"/>
      <c r="AK243" s="14"/>
      <c r="AL243" s="14"/>
      <c r="AM243" s="14"/>
      <c r="AN243" s="14">
        <v>313.19299999999998</v>
      </c>
      <c r="AO243" s="14">
        <v>1.754</v>
      </c>
      <c r="AP243" s="14">
        <v>2.1000000000000001E-2</v>
      </c>
      <c r="AQ243" s="14"/>
      <c r="AR243" s="14"/>
      <c r="AS243" s="15"/>
      <c r="AU243" s="24">
        <v>44072</v>
      </c>
      <c r="AV243">
        <v>54.17</v>
      </c>
      <c r="AX243" s="24">
        <v>44072</v>
      </c>
      <c r="AY243">
        <v>53.12</v>
      </c>
      <c r="BA243" s="24">
        <v>44072</v>
      </c>
      <c r="BB243">
        <v>51.79</v>
      </c>
      <c r="BD243" s="24">
        <v>44072</v>
      </c>
      <c r="BE243">
        <v>62.5</v>
      </c>
    </row>
    <row r="244" spans="1:57" x14ac:dyDescent="0.3">
      <c r="A244" s="3">
        <v>44216</v>
      </c>
      <c r="B244" s="4">
        <v>3466.8</v>
      </c>
      <c r="C244" s="8">
        <v>241.47778721981527</v>
      </c>
      <c r="D244" s="38">
        <v>6.8219939454569932E-3</v>
      </c>
      <c r="E244">
        <f>VLOOKUP(Tabella67[[#This Row],[DATA]], Tabella62[], 2, 0)</f>
        <v>24639.065999999999</v>
      </c>
      <c r="F244">
        <f>VLOOKUP(Tabella67[[#This Row],[DATA]], Tabella62[], 3, 0)</f>
        <v>142.59299999999999</v>
      </c>
      <c r="G244">
        <f>VLOOKUP(Tabella67[[#This Row],[DATA]], Tabella62[], 4, 0)</f>
        <v>156.84800000000001</v>
      </c>
      <c r="H244">
        <f>VLOOKUP(Tabella67[[#This Row],[DATA]], Tabella62[], 5, 0)</f>
        <v>453.79399999999998</v>
      </c>
      <c r="I244">
        <f>VLOOKUP(Tabella67[[#This Row],[DATA]], Tabella62[], 6, 0)</f>
        <v>3.9889999999999999</v>
      </c>
      <c r="J244">
        <f>VLOOKUP(Tabella67[[#This Row],[DATA]], Tabella62[], 7, 0)</f>
        <v>3.6720000000000002</v>
      </c>
      <c r="K244">
        <f>VLOOKUP(Tabella67[[#This Row],[DATA]], Tabella62[], 8, 0)</f>
        <v>0.93</v>
      </c>
      <c r="L244">
        <f>VLOOKUP(Tabella67[[#This Row],[DATA]], Tabella62[], 9, 0)</f>
        <v>0</v>
      </c>
      <c r="M244">
        <f>VLOOKUP(Tabella67[[#This Row],[DATA]], Tabella62[], 10, 0)</f>
        <v>0</v>
      </c>
      <c r="N244">
        <f>VLOOKUP(Tabella67[[#This Row],[DATA]], Tabella62[], 13, 0)</f>
        <v>671.99599999999998</v>
      </c>
      <c r="O244">
        <f>VLOOKUP(Tabella67[[#This Row],[DATA]], Tabella62[], 14, 0)</f>
        <v>2.8140000000000001</v>
      </c>
      <c r="P244">
        <f>VLOOKUP(Tabella67[[#This Row],[DATA]], Tabella62[], 15, 0)</f>
        <v>5.3999999999999999E-2</v>
      </c>
      <c r="Q244">
        <f>VLOOKUP(Tabella67[[#This Row],[DATA]], Tabella62[], 16, 0)</f>
        <v>0</v>
      </c>
      <c r="R244">
        <f>VLOOKUP(Tabella67[[#This Row],[DATA]], Tabella62[], 17, 0)</f>
        <v>0</v>
      </c>
      <c r="S244">
        <f>VLOOKUP(Tabella67[[#This Row],[DATA]], Tabella62[], 18, 0)</f>
        <v>0</v>
      </c>
      <c r="T244">
        <f>VLOOKUP(Tabella67[[#This Row],[DATA]], Tabella63[], 2, 0)</f>
        <v>50.46</v>
      </c>
      <c r="U244">
        <f>VLOOKUP(Tabella67[[#This Row],[DATA]], Tabella65[], 2, 0)</f>
        <v>57.26</v>
      </c>
      <c r="V244">
        <f>VLOOKUP(Tabella67[[#This Row],[DATA]], Tabella64[], 2, 0)</f>
        <v>54.79</v>
      </c>
      <c r="W244">
        <f>VLOOKUP(Tabella67[[#This Row],[DATA]], Tabella66[], 2, 0)</f>
        <v>37.5</v>
      </c>
      <c r="X244">
        <v>0</v>
      </c>
      <c r="Y244">
        <v>0</v>
      </c>
      <c r="AB244" s="45">
        <v>44103</v>
      </c>
      <c r="AC244" s="16">
        <v>7966.6360000000004</v>
      </c>
      <c r="AD244" s="16">
        <v>55.712000000000003</v>
      </c>
      <c r="AE244" s="16">
        <v>50.198</v>
      </c>
      <c r="AF244" s="16">
        <v>140.19399999999999</v>
      </c>
      <c r="AG244" s="16">
        <v>1.0760000000000001</v>
      </c>
      <c r="AH244" s="16">
        <v>0.86299999999999999</v>
      </c>
      <c r="AI244" s="16">
        <v>1.23</v>
      </c>
      <c r="AJ244" s="16"/>
      <c r="AK244" s="16"/>
      <c r="AL244" s="16"/>
      <c r="AM244" s="16"/>
      <c r="AN244" s="16">
        <v>315.517</v>
      </c>
      <c r="AO244" s="16">
        <v>2.323</v>
      </c>
      <c r="AP244" s="16">
        <v>2.1000000000000001E-2</v>
      </c>
      <c r="AQ244" s="16"/>
      <c r="AR244" s="16"/>
      <c r="AS244" s="17"/>
      <c r="AU244" s="24">
        <v>44073</v>
      </c>
      <c r="AV244">
        <v>54.17</v>
      </c>
      <c r="AX244" s="24">
        <v>44073</v>
      </c>
      <c r="AY244">
        <v>53.12</v>
      </c>
      <c r="BA244" s="24">
        <v>44073</v>
      </c>
      <c r="BB244">
        <v>51.79</v>
      </c>
      <c r="BD244" s="24">
        <v>44073</v>
      </c>
      <c r="BE244">
        <v>62.5</v>
      </c>
    </row>
    <row r="245" spans="1:57" x14ac:dyDescent="0.3">
      <c r="A245" s="1">
        <v>44217</v>
      </c>
      <c r="B245" s="2">
        <v>3422.67</v>
      </c>
      <c r="C245" s="7">
        <v>238.40393965144949</v>
      </c>
      <c r="D245" s="39">
        <v>-1.2811030038249249E-2</v>
      </c>
      <c r="E245">
        <f>VLOOKUP(Tabella67[[#This Row],[DATA]], Tabella62[], 2, 0)</f>
        <v>24786.717000000001</v>
      </c>
      <c r="F245">
        <f>VLOOKUP(Tabella67[[#This Row],[DATA]], Tabella62[], 3, 0)</f>
        <v>147.65100000000001</v>
      </c>
      <c r="G245">
        <f>VLOOKUP(Tabella67[[#This Row],[DATA]], Tabella62[], 4, 0)</f>
        <v>154.14699999999999</v>
      </c>
      <c r="H245">
        <f>VLOOKUP(Tabella67[[#This Row],[DATA]], Tabella62[], 5, 0)</f>
        <v>457.87900000000002</v>
      </c>
      <c r="I245">
        <f>VLOOKUP(Tabella67[[#This Row],[DATA]], Tabella62[], 6, 0)</f>
        <v>4.085</v>
      </c>
      <c r="J245">
        <f>VLOOKUP(Tabella67[[#This Row],[DATA]], Tabella62[], 7, 0)</f>
        <v>3.7149999999999999</v>
      </c>
      <c r="K245">
        <f>VLOOKUP(Tabella67[[#This Row],[DATA]], Tabella62[], 8, 0)</f>
        <v>0.92</v>
      </c>
      <c r="L245">
        <f>VLOOKUP(Tabella67[[#This Row],[DATA]], Tabella62[], 9, 0)</f>
        <v>0</v>
      </c>
      <c r="M245">
        <f>VLOOKUP(Tabella67[[#This Row],[DATA]], Tabella62[], 10, 0)</f>
        <v>0</v>
      </c>
      <c r="N245">
        <f>VLOOKUP(Tabella67[[#This Row],[DATA]], Tabella62[], 13, 0)</f>
        <v>675.12599999999998</v>
      </c>
      <c r="O245">
        <f>VLOOKUP(Tabella67[[#This Row],[DATA]], Tabella62[], 14, 0)</f>
        <v>3.13</v>
      </c>
      <c r="P245">
        <f>VLOOKUP(Tabella67[[#This Row],[DATA]], Tabella62[], 15, 0)</f>
        <v>5.5E-2</v>
      </c>
      <c r="Q245">
        <f>VLOOKUP(Tabella67[[#This Row],[DATA]], Tabella62[], 16, 0)</f>
        <v>0</v>
      </c>
      <c r="R245">
        <f>VLOOKUP(Tabella67[[#This Row],[DATA]], Tabella62[], 17, 0)</f>
        <v>0</v>
      </c>
      <c r="S245">
        <f>VLOOKUP(Tabella67[[#This Row],[DATA]], Tabella62[], 18, 0)</f>
        <v>0</v>
      </c>
      <c r="T245">
        <f>VLOOKUP(Tabella67[[#This Row],[DATA]], Tabella63[], 2, 0)</f>
        <v>50.46</v>
      </c>
      <c r="U245">
        <f>VLOOKUP(Tabella67[[#This Row],[DATA]], Tabella65[], 2, 0)</f>
        <v>57.26</v>
      </c>
      <c r="V245">
        <f>VLOOKUP(Tabella67[[#This Row],[DATA]], Tabella64[], 2, 0)</f>
        <v>54.79</v>
      </c>
      <c r="W245">
        <f>VLOOKUP(Tabella67[[#This Row],[DATA]], Tabella66[], 2, 0)</f>
        <v>37.5</v>
      </c>
      <c r="X245">
        <v>0</v>
      </c>
      <c r="Y245">
        <v>0</v>
      </c>
      <c r="AB245" s="45">
        <v>44104</v>
      </c>
      <c r="AC245" s="14">
        <v>8024.0060000000003</v>
      </c>
      <c r="AD245" s="14">
        <v>57.37</v>
      </c>
      <c r="AE245" s="14">
        <v>52.195999999999998</v>
      </c>
      <c r="AF245" s="14">
        <v>141.387</v>
      </c>
      <c r="AG245" s="14">
        <v>1.1919999999999999</v>
      </c>
      <c r="AH245" s="14">
        <v>0.89100000000000001</v>
      </c>
      <c r="AI245" s="14">
        <v>1.24</v>
      </c>
      <c r="AJ245" s="14"/>
      <c r="AK245" s="14"/>
      <c r="AL245" s="14"/>
      <c r="AM245" s="14"/>
      <c r="AN245" s="14">
        <v>318.149</v>
      </c>
      <c r="AO245" s="14">
        <v>2.633</v>
      </c>
      <c r="AP245" s="14">
        <v>2.1999999999999999E-2</v>
      </c>
      <c r="AQ245" s="14"/>
      <c r="AR245" s="14"/>
      <c r="AS245" s="15"/>
      <c r="AU245" s="24">
        <v>44074</v>
      </c>
      <c r="AV245">
        <v>54.17</v>
      </c>
      <c r="AX245" s="24">
        <v>44074</v>
      </c>
      <c r="AY245">
        <v>53.12</v>
      </c>
      <c r="BA245" s="24">
        <v>44074</v>
      </c>
      <c r="BB245">
        <v>51.79</v>
      </c>
      <c r="BD245" s="24">
        <v>44074</v>
      </c>
      <c r="BE245">
        <v>62.5</v>
      </c>
    </row>
    <row r="246" spans="1:57" x14ac:dyDescent="0.3">
      <c r="A246" s="3">
        <v>44218</v>
      </c>
      <c r="B246" s="4">
        <v>3382.92</v>
      </c>
      <c r="C246" s="8">
        <v>235.6351782455456</v>
      </c>
      <c r="D246" s="38">
        <v>-1.1681706370856998E-2</v>
      </c>
      <c r="E246">
        <f>VLOOKUP(Tabella67[[#This Row],[DATA]], Tabella62[], 2, 0)</f>
        <v>24931.886999999999</v>
      </c>
      <c r="F246">
        <f>VLOOKUP(Tabella67[[#This Row],[DATA]], Tabella62[], 3, 0)</f>
        <v>145.16999999999999</v>
      </c>
      <c r="G246">
        <f>VLOOKUP(Tabella67[[#This Row],[DATA]], Tabella62[], 4, 0)</f>
        <v>151.1</v>
      </c>
      <c r="H246">
        <f>VLOOKUP(Tabella67[[#This Row],[DATA]], Tabella62[], 5, 0)</f>
        <v>461.75799999999998</v>
      </c>
      <c r="I246">
        <f>VLOOKUP(Tabella67[[#This Row],[DATA]], Tabella62[], 6, 0)</f>
        <v>3.879</v>
      </c>
      <c r="J246">
        <f>VLOOKUP(Tabella67[[#This Row],[DATA]], Tabella62[], 7, 0)</f>
        <v>3.738</v>
      </c>
      <c r="K246">
        <f>VLOOKUP(Tabella67[[#This Row],[DATA]], Tabella62[], 8, 0)</f>
        <v>0.91</v>
      </c>
      <c r="L246">
        <f>VLOOKUP(Tabella67[[#This Row],[DATA]], Tabella62[], 9, 0)</f>
        <v>0</v>
      </c>
      <c r="M246">
        <f>VLOOKUP(Tabella67[[#This Row],[DATA]], Tabella62[], 10, 0)</f>
        <v>0</v>
      </c>
      <c r="N246">
        <f>VLOOKUP(Tabella67[[#This Row],[DATA]], Tabella62[], 13, 0)</f>
        <v>678.11800000000005</v>
      </c>
      <c r="O246">
        <f>VLOOKUP(Tabella67[[#This Row],[DATA]], Tabella62[], 14, 0)</f>
        <v>2.992</v>
      </c>
      <c r="P246">
        <f>VLOOKUP(Tabella67[[#This Row],[DATA]], Tabella62[], 15, 0)</f>
        <v>5.6000000000000001E-2</v>
      </c>
      <c r="Q246">
        <f>VLOOKUP(Tabella67[[#This Row],[DATA]], Tabella62[], 16, 0)</f>
        <v>0</v>
      </c>
      <c r="R246">
        <f>VLOOKUP(Tabella67[[#This Row],[DATA]], Tabella62[], 17, 0)</f>
        <v>0</v>
      </c>
      <c r="S246">
        <f>VLOOKUP(Tabella67[[#This Row],[DATA]], Tabella62[], 18, 0)</f>
        <v>0</v>
      </c>
      <c r="T246">
        <f>VLOOKUP(Tabella67[[#This Row],[DATA]], Tabella63[], 2, 0)</f>
        <v>50.46</v>
      </c>
      <c r="U246">
        <f>VLOOKUP(Tabella67[[#This Row],[DATA]], Tabella65[], 2, 0)</f>
        <v>57.26</v>
      </c>
      <c r="V246">
        <f>VLOOKUP(Tabella67[[#This Row],[DATA]], Tabella64[], 2, 0)</f>
        <v>54.79</v>
      </c>
      <c r="W246">
        <f>VLOOKUP(Tabella67[[#This Row],[DATA]], Tabella66[], 2, 0)</f>
        <v>37.5</v>
      </c>
      <c r="X246">
        <v>0</v>
      </c>
      <c r="Y246">
        <v>0</v>
      </c>
      <c r="AB246" s="45">
        <v>44105</v>
      </c>
      <c r="AC246" s="16">
        <v>8084.5569999999998</v>
      </c>
      <c r="AD246" s="16">
        <v>60.55</v>
      </c>
      <c r="AE246" s="16">
        <v>54.493000000000002</v>
      </c>
      <c r="AF246" s="16">
        <v>142.524</v>
      </c>
      <c r="AG246" s="16">
        <v>1.1379999999999999</v>
      </c>
      <c r="AH246" s="16">
        <v>0.91</v>
      </c>
      <c r="AI246" s="16">
        <v>1.24</v>
      </c>
      <c r="AJ246" s="16"/>
      <c r="AK246" s="16"/>
      <c r="AL246" s="16"/>
      <c r="AM246" s="16"/>
      <c r="AN246" s="16">
        <v>320.90499999999997</v>
      </c>
      <c r="AO246" s="16">
        <v>2.7549999999999999</v>
      </c>
      <c r="AP246" s="16">
        <v>2.3E-2</v>
      </c>
      <c r="AQ246" s="16"/>
      <c r="AR246" s="16"/>
      <c r="AS246" s="17"/>
      <c r="AU246" s="24">
        <v>44075</v>
      </c>
      <c r="AV246">
        <v>37.04</v>
      </c>
      <c r="AX246" s="24">
        <v>44075</v>
      </c>
      <c r="AY246">
        <v>40.36</v>
      </c>
      <c r="BA246" s="24">
        <v>44075</v>
      </c>
      <c r="BB246">
        <v>40.770000000000003</v>
      </c>
      <c r="BD246" s="24">
        <v>44075</v>
      </c>
      <c r="BE246">
        <v>37.5</v>
      </c>
    </row>
    <row r="247" spans="1:57" x14ac:dyDescent="0.3">
      <c r="A247" s="1">
        <v>44221</v>
      </c>
      <c r="B247" s="2">
        <v>3397.48</v>
      </c>
      <c r="C247" s="7">
        <v>236.64934594541882</v>
      </c>
      <c r="D247" s="39">
        <v>4.2947384755052335E-3</v>
      </c>
      <c r="E247">
        <f>VLOOKUP(Tabella67[[#This Row],[DATA]], Tabella62[], 2, 0)</f>
        <v>25345.724999999999</v>
      </c>
      <c r="F247">
        <f>VLOOKUP(Tabella67[[#This Row],[DATA]], Tabella62[], 3, 0)</f>
        <v>130.209</v>
      </c>
      <c r="G247">
        <f>VLOOKUP(Tabella67[[#This Row],[DATA]], Tabella62[], 4, 0)</f>
        <v>142.315</v>
      </c>
      <c r="H247">
        <f>VLOOKUP(Tabella67[[#This Row],[DATA]], Tabella62[], 5, 0)</f>
        <v>471.798</v>
      </c>
      <c r="I247">
        <f>VLOOKUP(Tabella67[[#This Row],[DATA]], Tabella62[], 6, 0)</f>
        <v>3.0430000000000001</v>
      </c>
      <c r="J247">
        <f>VLOOKUP(Tabella67[[#This Row],[DATA]], Tabella62[], 7, 0)</f>
        <v>3.7029999999999998</v>
      </c>
      <c r="K247">
        <f>VLOOKUP(Tabella67[[#This Row],[DATA]], Tabella62[], 8, 0)</f>
        <v>0.9</v>
      </c>
      <c r="L247">
        <f>VLOOKUP(Tabella67[[#This Row],[DATA]], Tabella62[], 9, 0)</f>
        <v>0</v>
      </c>
      <c r="M247">
        <f>VLOOKUP(Tabella67[[#This Row],[DATA]], Tabella62[], 10, 0)</f>
        <v>0</v>
      </c>
      <c r="N247">
        <f>VLOOKUP(Tabella67[[#This Row],[DATA]], Tabella62[], 13, 0)</f>
        <v>685.44299999999998</v>
      </c>
      <c r="O247">
        <f>VLOOKUP(Tabella67[[#This Row],[DATA]], Tabella62[], 14, 0)</f>
        <v>2.004</v>
      </c>
      <c r="P247">
        <f>VLOOKUP(Tabella67[[#This Row],[DATA]], Tabella62[], 15, 0)</f>
        <v>5.3999999999999999E-2</v>
      </c>
      <c r="Q247">
        <f>VLOOKUP(Tabella67[[#This Row],[DATA]], Tabella62[], 16, 0)</f>
        <v>0</v>
      </c>
      <c r="R247">
        <f>VLOOKUP(Tabella67[[#This Row],[DATA]], Tabella62[], 17, 0)</f>
        <v>0</v>
      </c>
      <c r="S247">
        <f>VLOOKUP(Tabella67[[#This Row],[DATA]], Tabella62[], 18, 0)</f>
        <v>0</v>
      </c>
      <c r="T247">
        <f>VLOOKUP(Tabella67[[#This Row],[DATA]], Tabella63[], 2, 0)</f>
        <v>50.46</v>
      </c>
      <c r="U247">
        <f>VLOOKUP(Tabella67[[#This Row],[DATA]], Tabella65[], 2, 0)</f>
        <v>57.26</v>
      </c>
      <c r="V247">
        <f>VLOOKUP(Tabella67[[#This Row],[DATA]], Tabella64[], 2, 0)</f>
        <v>54.79</v>
      </c>
      <c r="W247">
        <f>VLOOKUP(Tabella67[[#This Row],[DATA]], Tabella66[], 2, 0)</f>
        <v>37.5</v>
      </c>
      <c r="X247">
        <v>0</v>
      </c>
      <c r="Y247">
        <v>0</v>
      </c>
      <c r="AB247" s="45">
        <v>44106</v>
      </c>
      <c r="AC247" s="14">
        <v>8148.2529999999997</v>
      </c>
      <c r="AD247" s="14">
        <v>63.695999999999998</v>
      </c>
      <c r="AE247" s="14">
        <v>56.628999999999998</v>
      </c>
      <c r="AF247" s="14">
        <v>143.792</v>
      </c>
      <c r="AG247" s="14">
        <v>1.268</v>
      </c>
      <c r="AH247" s="14">
        <v>0.98699999999999999</v>
      </c>
      <c r="AI247" s="14">
        <v>1.25</v>
      </c>
      <c r="AJ247" s="14"/>
      <c r="AK247" s="14"/>
      <c r="AL247" s="14"/>
      <c r="AM247" s="14"/>
      <c r="AN247" s="14"/>
      <c r="AO247" s="14"/>
      <c r="AP247" s="14">
        <v>2.3E-2</v>
      </c>
      <c r="AQ247" s="14"/>
      <c r="AR247" s="14"/>
      <c r="AS247" s="15"/>
      <c r="AU247" s="24">
        <v>44076</v>
      </c>
      <c r="AV247">
        <v>37.04</v>
      </c>
      <c r="AX247" s="24">
        <v>44076</v>
      </c>
      <c r="AY247">
        <v>40.36</v>
      </c>
      <c r="BA247" s="24">
        <v>44076</v>
      </c>
      <c r="BB247">
        <v>40.770000000000003</v>
      </c>
      <c r="BD247" s="24">
        <v>44076</v>
      </c>
      <c r="BE247">
        <v>37.5</v>
      </c>
    </row>
    <row r="248" spans="1:57" x14ac:dyDescent="0.3">
      <c r="A248" s="3">
        <v>44222</v>
      </c>
      <c r="B248" s="4">
        <v>3390.76</v>
      </c>
      <c r="C248" s="8">
        <v>236.18126854547734</v>
      </c>
      <c r="D248" s="38">
        <v>-1.9798952880839575E-3</v>
      </c>
      <c r="E248">
        <f>VLOOKUP(Tabella67[[#This Row],[DATA]], Tabella62[], 2, 0)</f>
        <v>25468.964</v>
      </c>
      <c r="F248">
        <f>VLOOKUP(Tabella67[[#This Row],[DATA]], Tabella62[], 3, 0)</f>
        <v>123.239</v>
      </c>
      <c r="G248">
        <f>VLOOKUP(Tabella67[[#This Row],[DATA]], Tabella62[], 4, 0)</f>
        <v>138.92699999999999</v>
      </c>
      <c r="H248">
        <f>VLOOKUP(Tabella67[[#This Row],[DATA]], Tabella62[], 5, 0)</f>
        <v>475.56700000000001</v>
      </c>
      <c r="I248">
        <f>VLOOKUP(Tabella67[[#This Row],[DATA]], Tabella62[], 6, 0)</f>
        <v>3.7690000000000001</v>
      </c>
      <c r="J248">
        <f>VLOOKUP(Tabella67[[#This Row],[DATA]], Tabella62[], 7, 0)</f>
        <v>3.68</v>
      </c>
      <c r="K248">
        <f>VLOOKUP(Tabella67[[#This Row],[DATA]], Tabella62[], 8, 0)</f>
        <v>0.89</v>
      </c>
      <c r="L248">
        <f>VLOOKUP(Tabella67[[#This Row],[DATA]], Tabella62[], 9, 0)</f>
        <v>0</v>
      </c>
      <c r="M248">
        <f>VLOOKUP(Tabella67[[#This Row],[DATA]], Tabella62[], 10, 0)</f>
        <v>0</v>
      </c>
      <c r="N248">
        <f>VLOOKUP(Tabella67[[#This Row],[DATA]], Tabella62[], 13, 0)</f>
        <v>687.78700000000003</v>
      </c>
      <c r="O248">
        <f>VLOOKUP(Tabella67[[#This Row],[DATA]], Tabella62[], 14, 0)</f>
        <v>2.3439999999999999</v>
      </c>
      <c r="P248">
        <f>VLOOKUP(Tabella67[[#This Row],[DATA]], Tabella62[], 15, 0)</f>
        <v>5.1999999999999998E-2</v>
      </c>
      <c r="Q248">
        <f>VLOOKUP(Tabella67[[#This Row],[DATA]], Tabella62[], 16, 0)</f>
        <v>0</v>
      </c>
      <c r="R248">
        <f>VLOOKUP(Tabella67[[#This Row],[DATA]], Tabella62[], 17, 0)</f>
        <v>0</v>
      </c>
      <c r="S248">
        <f>VLOOKUP(Tabella67[[#This Row],[DATA]], Tabella62[], 18, 0)</f>
        <v>0</v>
      </c>
      <c r="T248">
        <f>VLOOKUP(Tabella67[[#This Row],[DATA]], Tabella63[], 2, 0)</f>
        <v>50.46</v>
      </c>
      <c r="U248">
        <f>VLOOKUP(Tabella67[[#This Row],[DATA]], Tabella65[], 2, 0)</f>
        <v>57.26</v>
      </c>
      <c r="V248">
        <f>VLOOKUP(Tabella67[[#This Row],[DATA]], Tabella64[], 2, 0)</f>
        <v>54.79</v>
      </c>
      <c r="W248">
        <f>VLOOKUP(Tabella67[[#This Row],[DATA]], Tabella66[], 2, 0)</f>
        <v>37.5</v>
      </c>
      <c r="X248">
        <v>0</v>
      </c>
      <c r="Y248">
        <v>0</v>
      </c>
      <c r="AB248" s="45">
        <v>44107</v>
      </c>
      <c r="AC248" s="16">
        <v>8214.9709999999995</v>
      </c>
      <c r="AD248" s="16">
        <v>66.718000000000004</v>
      </c>
      <c r="AE248" s="16">
        <v>58.895000000000003</v>
      </c>
      <c r="AF248" s="16">
        <v>144.971</v>
      </c>
      <c r="AG248" s="16">
        <v>1.179</v>
      </c>
      <c r="AH248" s="16">
        <v>0.99199999999999999</v>
      </c>
      <c r="AI248" s="16">
        <v>1.26</v>
      </c>
      <c r="AJ248" s="16"/>
      <c r="AK248" s="16"/>
      <c r="AL248" s="16"/>
      <c r="AM248" s="16"/>
      <c r="AN248" s="16">
        <v>326.79899999999998</v>
      </c>
      <c r="AO248" s="16"/>
      <c r="AP248" s="16">
        <v>2.4E-2</v>
      </c>
      <c r="AQ248" s="16"/>
      <c r="AR248" s="16"/>
      <c r="AS248" s="17"/>
      <c r="AU248" s="24">
        <v>44077</v>
      </c>
      <c r="AV248">
        <v>37.04</v>
      </c>
      <c r="AX248" s="24">
        <v>44077</v>
      </c>
      <c r="AY248">
        <v>40.36</v>
      </c>
      <c r="BA248" s="24">
        <v>44077</v>
      </c>
      <c r="BB248">
        <v>40.770000000000003</v>
      </c>
      <c r="BD248" s="24">
        <v>44077</v>
      </c>
      <c r="BE248">
        <v>37.5</v>
      </c>
    </row>
    <row r="249" spans="1:57" x14ac:dyDescent="0.3">
      <c r="A249" s="1">
        <v>44223</v>
      </c>
      <c r="B249" s="2">
        <v>3343.62</v>
      </c>
      <c r="C249" s="7">
        <v>232.89776130838777</v>
      </c>
      <c r="D249" s="39">
        <v>-1.4000032654649714E-2</v>
      </c>
      <c r="E249">
        <f>VLOOKUP(Tabella67[[#This Row],[DATA]], Tabella62[], 2, 0)</f>
        <v>25588.651999999998</v>
      </c>
      <c r="F249">
        <f>VLOOKUP(Tabella67[[#This Row],[DATA]], Tabella62[], 3, 0)</f>
        <v>119.68899999999999</v>
      </c>
      <c r="G249">
        <f>VLOOKUP(Tabella67[[#This Row],[DATA]], Tabella62[], 4, 0)</f>
        <v>135.655</v>
      </c>
      <c r="H249">
        <f>VLOOKUP(Tabella67[[#This Row],[DATA]], Tabella62[], 5, 0)</f>
        <v>479.54199999999997</v>
      </c>
      <c r="I249">
        <f>VLOOKUP(Tabella67[[#This Row],[DATA]], Tabella62[], 6, 0)</f>
        <v>3.9750000000000001</v>
      </c>
      <c r="J249">
        <f>VLOOKUP(Tabella67[[#This Row],[DATA]], Tabella62[], 7, 0)</f>
        <v>3.6779999999999999</v>
      </c>
      <c r="K249">
        <f>VLOOKUP(Tabella67[[#This Row],[DATA]], Tabella62[], 8, 0)</f>
        <v>0.89</v>
      </c>
      <c r="L249">
        <f>VLOOKUP(Tabella67[[#This Row],[DATA]], Tabella62[], 9, 0)</f>
        <v>0</v>
      </c>
      <c r="M249">
        <f>VLOOKUP(Tabella67[[#This Row],[DATA]], Tabella62[], 10, 0)</f>
        <v>0</v>
      </c>
      <c r="N249">
        <f>VLOOKUP(Tabella67[[#This Row],[DATA]], Tabella62[], 13, 0)</f>
        <v>690.50800000000004</v>
      </c>
      <c r="O249">
        <f>VLOOKUP(Tabella67[[#This Row],[DATA]], Tabella62[], 14, 0)</f>
        <v>2.7210000000000001</v>
      </c>
      <c r="P249">
        <f>VLOOKUP(Tabella67[[#This Row],[DATA]], Tabella62[], 15, 0)</f>
        <v>5.0999999999999997E-2</v>
      </c>
      <c r="Q249">
        <f>VLOOKUP(Tabella67[[#This Row],[DATA]], Tabella62[], 16, 0)</f>
        <v>0</v>
      </c>
      <c r="R249">
        <f>VLOOKUP(Tabella67[[#This Row],[DATA]], Tabella62[], 17, 0)</f>
        <v>0</v>
      </c>
      <c r="S249">
        <f>VLOOKUP(Tabella67[[#This Row],[DATA]], Tabella62[], 18, 0)</f>
        <v>0</v>
      </c>
      <c r="T249">
        <f>VLOOKUP(Tabella67[[#This Row],[DATA]], Tabella63[], 2, 0)</f>
        <v>50.46</v>
      </c>
      <c r="U249">
        <f>VLOOKUP(Tabella67[[#This Row],[DATA]], Tabella65[], 2, 0)</f>
        <v>57.26</v>
      </c>
      <c r="V249">
        <f>VLOOKUP(Tabella67[[#This Row],[DATA]], Tabella64[], 2, 0)</f>
        <v>54.79</v>
      </c>
      <c r="W249">
        <f>VLOOKUP(Tabella67[[#This Row],[DATA]], Tabella66[], 2, 0)</f>
        <v>37.5</v>
      </c>
      <c r="X249">
        <v>0</v>
      </c>
      <c r="Y249">
        <v>0</v>
      </c>
      <c r="AB249" s="45">
        <v>44108</v>
      </c>
      <c r="AC249" s="14">
        <v>8286.0820000000003</v>
      </c>
      <c r="AD249" s="14">
        <v>71.111000000000004</v>
      </c>
      <c r="AE249" s="14">
        <v>61.451999999999998</v>
      </c>
      <c r="AF249" s="14">
        <v>145.70400000000001</v>
      </c>
      <c r="AG249" s="14">
        <v>0.73299999999999998</v>
      </c>
      <c r="AH249" s="14">
        <v>1</v>
      </c>
      <c r="AI249" s="14">
        <v>1.27</v>
      </c>
      <c r="AJ249" s="14"/>
      <c r="AK249" s="14"/>
      <c r="AL249" s="14"/>
      <c r="AM249" s="14"/>
      <c r="AN249" s="14">
        <v>329.25599999999997</v>
      </c>
      <c r="AO249" s="14">
        <v>2.4569999999999999</v>
      </c>
      <c r="AP249" s="14">
        <v>2.4E-2</v>
      </c>
      <c r="AQ249" s="14"/>
      <c r="AR249" s="14"/>
      <c r="AS249" s="15"/>
      <c r="AU249" s="24">
        <v>44078</v>
      </c>
      <c r="AV249">
        <v>37.04</v>
      </c>
      <c r="AX249" s="24">
        <v>44078</v>
      </c>
      <c r="AY249">
        <v>40.36</v>
      </c>
      <c r="BA249" s="24">
        <v>44078</v>
      </c>
      <c r="BB249">
        <v>40.770000000000003</v>
      </c>
      <c r="BD249" s="24">
        <v>44078</v>
      </c>
      <c r="BE249">
        <v>37.5</v>
      </c>
    </row>
    <row r="250" spans="1:57" x14ac:dyDescent="0.3">
      <c r="A250" s="3">
        <v>44224</v>
      </c>
      <c r="B250" s="4">
        <v>3342.01</v>
      </c>
      <c r="C250" s="8">
        <v>232.78561776465179</v>
      </c>
      <c r="D250" s="38">
        <v>-4.8163001276538069E-4</v>
      </c>
      <c r="E250">
        <f>VLOOKUP(Tabella67[[#This Row],[DATA]], Tabella62[], 2, 0)</f>
        <v>25717.881000000001</v>
      </c>
      <c r="F250">
        <f>VLOOKUP(Tabella67[[#This Row],[DATA]], Tabella62[], 3, 0)</f>
        <v>129.22900000000001</v>
      </c>
      <c r="G250">
        <f>VLOOKUP(Tabella67[[#This Row],[DATA]], Tabella62[], 4, 0)</f>
        <v>133.023</v>
      </c>
      <c r="H250">
        <f>VLOOKUP(Tabella67[[#This Row],[DATA]], Tabella62[], 5, 0)</f>
        <v>483.39400000000001</v>
      </c>
      <c r="I250">
        <f>VLOOKUP(Tabella67[[#This Row],[DATA]], Tabella62[], 6, 0)</f>
        <v>3.8519999999999999</v>
      </c>
      <c r="J250">
        <f>VLOOKUP(Tabella67[[#This Row],[DATA]], Tabella62[], 7, 0)</f>
        <v>3.645</v>
      </c>
      <c r="K250">
        <f>VLOOKUP(Tabella67[[#This Row],[DATA]], Tabella62[], 8, 0)</f>
        <v>0.89</v>
      </c>
      <c r="L250">
        <f>VLOOKUP(Tabella67[[#This Row],[DATA]], Tabella62[], 9, 0)</f>
        <v>0</v>
      </c>
      <c r="M250">
        <f>VLOOKUP(Tabella67[[#This Row],[DATA]], Tabella62[], 10, 0)</f>
        <v>0</v>
      </c>
      <c r="N250">
        <f>VLOOKUP(Tabella67[[#This Row],[DATA]], Tabella62[], 13, 0)</f>
        <v>693.327</v>
      </c>
      <c r="O250">
        <f>VLOOKUP(Tabella67[[#This Row],[DATA]], Tabella62[], 14, 0)</f>
        <v>2.819</v>
      </c>
      <c r="P250">
        <f>VLOOKUP(Tabella67[[#This Row],[DATA]], Tabella62[], 15, 0)</f>
        <v>5.0999999999999997E-2</v>
      </c>
      <c r="Q250">
        <f>VLOOKUP(Tabella67[[#This Row],[DATA]], Tabella62[], 16, 0)</f>
        <v>0</v>
      </c>
      <c r="R250">
        <f>VLOOKUP(Tabella67[[#This Row],[DATA]], Tabella62[], 17, 0)</f>
        <v>0</v>
      </c>
      <c r="S250">
        <f>VLOOKUP(Tabella67[[#This Row],[DATA]], Tabella62[], 18, 0)</f>
        <v>0</v>
      </c>
      <c r="T250">
        <f>VLOOKUP(Tabella67[[#This Row],[DATA]], Tabella63[], 2, 0)</f>
        <v>50.46</v>
      </c>
      <c r="U250">
        <f>VLOOKUP(Tabella67[[#This Row],[DATA]], Tabella65[], 2, 0)</f>
        <v>57.26</v>
      </c>
      <c r="V250">
        <f>VLOOKUP(Tabella67[[#This Row],[DATA]], Tabella64[], 2, 0)</f>
        <v>54.79</v>
      </c>
      <c r="W250">
        <f>VLOOKUP(Tabella67[[#This Row],[DATA]], Tabella66[], 2, 0)</f>
        <v>37.5</v>
      </c>
      <c r="X250">
        <v>0</v>
      </c>
      <c r="Y250">
        <v>0</v>
      </c>
      <c r="AB250" s="45">
        <v>44109</v>
      </c>
      <c r="AC250" s="16">
        <v>8359.8050000000003</v>
      </c>
      <c r="AD250" s="16">
        <v>73.722999999999999</v>
      </c>
      <c r="AE250" s="16">
        <v>64.126000000000005</v>
      </c>
      <c r="AF250" s="16">
        <v>146.49199999999999</v>
      </c>
      <c r="AG250" s="16">
        <v>0.78800000000000003</v>
      </c>
      <c r="AH250" s="16">
        <v>1.0529999999999999</v>
      </c>
      <c r="AI250" s="16">
        <v>1.27</v>
      </c>
      <c r="AJ250" s="16"/>
      <c r="AK250" s="16"/>
      <c r="AL250" s="16"/>
      <c r="AM250" s="16"/>
      <c r="AN250" s="16">
        <v>331.28199999999998</v>
      </c>
      <c r="AO250" s="16">
        <v>2.0259999999999998</v>
      </c>
      <c r="AP250" s="16">
        <v>2.5000000000000001E-2</v>
      </c>
      <c r="AQ250" s="16"/>
      <c r="AR250" s="16"/>
      <c r="AS250" s="17"/>
      <c r="AU250" s="24">
        <v>44079</v>
      </c>
      <c r="AV250">
        <v>37.04</v>
      </c>
      <c r="AX250" s="24">
        <v>44079</v>
      </c>
      <c r="AY250">
        <v>40.36</v>
      </c>
      <c r="BA250" s="24">
        <v>44079</v>
      </c>
      <c r="BB250">
        <v>40.770000000000003</v>
      </c>
      <c r="BD250" s="24">
        <v>44079</v>
      </c>
      <c r="BE250">
        <v>37.5</v>
      </c>
    </row>
    <row r="251" spans="1:57" x14ac:dyDescent="0.3">
      <c r="A251" s="1">
        <v>44225</v>
      </c>
      <c r="B251" s="2">
        <v>3277.08</v>
      </c>
      <c r="C251" s="7">
        <v>228.26295919646711</v>
      </c>
      <c r="D251" s="39">
        <v>-1.9619640397782426E-2</v>
      </c>
      <c r="E251">
        <f>VLOOKUP(Tabella67[[#This Row],[DATA]], Tabella62[], 2, 0)</f>
        <v>25847.863000000001</v>
      </c>
      <c r="F251">
        <f>VLOOKUP(Tabella67[[#This Row],[DATA]], Tabella62[], 3, 0)</f>
        <v>129.982</v>
      </c>
      <c r="G251">
        <f>VLOOKUP(Tabella67[[#This Row],[DATA]], Tabella62[], 4, 0)</f>
        <v>130.85400000000001</v>
      </c>
      <c r="H251">
        <f>VLOOKUP(Tabella67[[#This Row],[DATA]], Tabella62[], 5, 0)</f>
        <v>486.96499999999997</v>
      </c>
      <c r="I251">
        <f>VLOOKUP(Tabella67[[#This Row],[DATA]], Tabella62[], 6, 0)</f>
        <v>3.5710000000000002</v>
      </c>
      <c r="J251">
        <f>VLOOKUP(Tabella67[[#This Row],[DATA]], Tabella62[], 7, 0)</f>
        <v>3.601</v>
      </c>
      <c r="K251">
        <f>VLOOKUP(Tabella67[[#This Row],[DATA]], Tabella62[], 8, 0)</f>
        <v>0.9</v>
      </c>
      <c r="L251">
        <f>VLOOKUP(Tabella67[[#This Row],[DATA]], Tabella62[], 9, 0)</f>
        <v>0</v>
      </c>
      <c r="M251">
        <f>VLOOKUP(Tabella67[[#This Row],[DATA]], Tabella62[], 10, 0)</f>
        <v>0</v>
      </c>
      <c r="N251">
        <f>VLOOKUP(Tabella67[[#This Row],[DATA]], Tabella62[], 13, 0)</f>
        <v>696.22900000000004</v>
      </c>
      <c r="O251">
        <f>VLOOKUP(Tabella67[[#This Row],[DATA]], Tabella62[], 14, 0)</f>
        <v>2.9020000000000001</v>
      </c>
      <c r="P251">
        <f>VLOOKUP(Tabella67[[#This Row],[DATA]], Tabella62[], 15, 0)</f>
        <v>5.0999999999999997E-2</v>
      </c>
      <c r="Q251">
        <f>VLOOKUP(Tabella67[[#This Row],[DATA]], Tabella62[], 16, 0)</f>
        <v>0</v>
      </c>
      <c r="R251">
        <f>VLOOKUP(Tabella67[[#This Row],[DATA]], Tabella62[], 17, 0)</f>
        <v>0</v>
      </c>
      <c r="S251">
        <f>VLOOKUP(Tabella67[[#This Row],[DATA]], Tabella62[], 18, 0)</f>
        <v>0</v>
      </c>
      <c r="T251">
        <f>VLOOKUP(Tabella67[[#This Row],[DATA]], Tabella63[], 2, 0)</f>
        <v>50.46</v>
      </c>
      <c r="U251">
        <f>VLOOKUP(Tabella67[[#This Row],[DATA]], Tabella65[], 2, 0)</f>
        <v>57.26</v>
      </c>
      <c r="V251">
        <f>VLOOKUP(Tabella67[[#This Row],[DATA]], Tabella64[], 2, 0)</f>
        <v>54.79</v>
      </c>
      <c r="W251">
        <f>VLOOKUP(Tabella67[[#This Row],[DATA]], Tabella66[], 2, 0)</f>
        <v>37.5</v>
      </c>
      <c r="X251">
        <v>0</v>
      </c>
      <c r="Y251">
        <v>0</v>
      </c>
      <c r="AB251" s="45">
        <v>44110</v>
      </c>
      <c r="AC251" s="14">
        <v>8438.4889999999996</v>
      </c>
      <c r="AD251" s="14">
        <v>78.683999999999997</v>
      </c>
      <c r="AE251" s="14">
        <v>67.408000000000001</v>
      </c>
      <c r="AF251" s="14">
        <v>147.75299999999999</v>
      </c>
      <c r="AG251" s="14">
        <v>1.2609999999999999</v>
      </c>
      <c r="AH251" s="14">
        <v>1.08</v>
      </c>
      <c r="AI251" s="14">
        <v>1.27</v>
      </c>
      <c r="AJ251" s="14"/>
      <c r="AK251" s="14"/>
      <c r="AL251" s="14"/>
      <c r="AM251" s="14"/>
      <c r="AN251" s="14">
        <v>333.83</v>
      </c>
      <c r="AO251" s="14">
        <v>2.5489999999999999</v>
      </c>
      <c r="AP251" s="14">
        <v>2.5999999999999999E-2</v>
      </c>
      <c r="AQ251" s="14"/>
      <c r="AR251" s="14"/>
      <c r="AS251" s="15"/>
      <c r="AU251" s="24">
        <v>44080</v>
      </c>
      <c r="AV251">
        <v>37.04</v>
      </c>
      <c r="AX251" s="24">
        <v>44080</v>
      </c>
      <c r="AY251">
        <v>40.36</v>
      </c>
      <c r="BA251" s="24">
        <v>44080</v>
      </c>
      <c r="BB251">
        <v>40.770000000000003</v>
      </c>
      <c r="BD251" s="24">
        <v>44080</v>
      </c>
      <c r="BE251">
        <v>37.5</v>
      </c>
    </row>
    <row r="252" spans="1:57" x14ac:dyDescent="0.3">
      <c r="A252" s="3">
        <v>44228</v>
      </c>
      <c r="B252" s="4">
        <v>3291.14</v>
      </c>
      <c r="C252" s="8">
        <v>229.24229970884471</v>
      </c>
      <c r="D252" s="38">
        <v>4.2812273265401537E-3</v>
      </c>
      <c r="E252">
        <f>VLOOKUP(Tabella67[[#This Row],[DATA]], Tabella62[], 2, 0)</f>
        <v>26219.491000000002</v>
      </c>
      <c r="F252">
        <f>VLOOKUP(Tabella67[[#This Row],[DATA]], Tabella62[], 3, 0)</f>
        <v>119.188</v>
      </c>
      <c r="G252">
        <f>VLOOKUP(Tabella67[[#This Row],[DATA]], Tabella62[], 4, 0)</f>
        <v>124.824</v>
      </c>
      <c r="H252">
        <f>VLOOKUP(Tabella67[[#This Row],[DATA]], Tabella62[], 5, 0)</f>
        <v>496.57299999999998</v>
      </c>
      <c r="I252">
        <f>VLOOKUP(Tabella67[[#This Row],[DATA]], Tabella62[], 6, 0)</f>
        <v>2.9260000000000002</v>
      </c>
      <c r="J252">
        <f>VLOOKUP(Tabella67[[#This Row],[DATA]], Tabella62[], 7, 0)</f>
        <v>3.5390000000000001</v>
      </c>
      <c r="K252">
        <f>VLOOKUP(Tabella67[[#This Row],[DATA]], Tabella62[], 8, 0)</f>
        <v>0.89</v>
      </c>
      <c r="L252">
        <f>VLOOKUP(Tabella67[[#This Row],[DATA]], Tabella62[], 9, 0)</f>
        <v>0</v>
      </c>
      <c r="M252">
        <f>VLOOKUP(Tabella67[[#This Row],[DATA]], Tabella62[], 10, 0)</f>
        <v>0</v>
      </c>
      <c r="N252">
        <f>VLOOKUP(Tabella67[[#This Row],[DATA]], Tabella62[], 13, 0)</f>
        <v>702.73400000000004</v>
      </c>
      <c r="O252">
        <f>VLOOKUP(Tabella67[[#This Row],[DATA]], Tabella62[], 14, 0)</f>
        <v>1.38</v>
      </c>
      <c r="P252">
        <f>VLOOKUP(Tabella67[[#This Row],[DATA]], Tabella62[], 15, 0)</f>
        <v>5.0999999999999997E-2</v>
      </c>
      <c r="Q252">
        <f>VLOOKUP(Tabella67[[#This Row],[DATA]], Tabella62[], 16, 0)</f>
        <v>0</v>
      </c>
      <c r="R252">
        <f>VLOOKUP(Tabella67[[#This Row],[DATA]], Tabella62[], 17, 0)</f>
        <v>0</v>
      </c>
      <c r="S252">
        <f>VLOOKUP(Tabella67[[#This Row],[DATA]], Tabella62[], 18, 0)</f>
        <v>0</v>
      </c>
      <c r="T252">
        <f>VLOOKUP(Tabella67[[#This Row],[DATA]], Tabella63[], 2, 0)</f>
        <v>45.83</v>
      </c>
      <c r="U252">
        <f>VLOOKUP(Tabella67[[#This Row],[DATA]], Tabella65[], 2, 0)</f>
        <v>47.44</v>
      </c>
      <c r="V252">
        <f>VLOOKUP(Tabella67[[#This Row],[DATA]], Tabella64[], 2, 0)</f>
        <v>46.2</v>
      </c>
      <c r="W252">
        <f>VLOOKUP(Tabella67[[#This Row],[DATA]], Tabella66[], 2, 0)</f>
        <v>37.5</v>
      </c>
      <c r="X252">
        <v>0</v>
      </c>
      <c r="Y252">
        <v>0</v>
      </c>
      <c r="AB252" s="45">
        <v>44111</v>
      </c>
      <c r="AC252" s="16">
        <v>8513.7469999999994</v>
      </c>
      <c r="AD252" s="16">
        <v>75.257999999999996</v>
      </c>
      <c r="AE252" s="16">
        <v>69.962999999999994</v>
      </c>
      <c r="AF252" s="16">
        <v>149.09700000000001</v>
      </c>
      <c r="AG252" s="16">
        <v>1.343</v>
      </c>
      <c r="AH252" s="16">
        <v>1.101</v>
      </c>
      <c r="AI252" s="16">
        <v>1.26</v>
      </c>
      <c r="AJ252" s="16"/>
      <c r="AK252" s="16"/>
      <c r="AL252" s="16"/>
      <c r="AM252" s="16"/>
      <c r="AN252" s="16">
        <v>336.84</v>
      </c>
      <c r="AO252" s="16">
        <v>3.0089999999999999</v>
      </c>
      <c r="AP252" s="16">
        <v>2.5999999999999999E-2</v>
      </c>
      <c r="AQ252" s="16"/>
      <c r="AR252" s="16"/>
      <c r="AS252" s="17"/>
      <c r="AU252" s="24">
        <v>44081</v>
      </c>
      <c r="AV252">
        <v>37.04</v>
      </c>
      <c r="AX252" s="24">
        <v>44081</v>
      </c>
      <c r="AY252">
        <v>40.36</v>
      </c>
      <c r="BA252" s="24">
        <v>44081</v>
      </c>
      <c r="BB252">
        <v>40.770000000000003</v>
      </c>
      <c r="BD252" s="24">
        <v>44081</v>
      </c>
      <c r="BE252">
        <v>37.5</v>
      </c>
    </row>
    <row r="253" spans="1:57" x14ac:dyDescent="0.3">
      <c r="A253" s="1">
        <v>44229</v>
      </c>
      <c r="B253" s="2">
        <v>3360.25</v>
      </c>
      <c r="C253" s="7">
        <v>234.05611356449296</v>
      </c>
      <c r="D253" s="39">
        <v>2.0781366651410213E-2</v>
      </c>
      <c r="E253">
        <f>VLOOKUP(Tabella67[[#This Row],[DATA]], Tabella62[], 2, 0)</f>
        <v>26331.929</v>
      </c>
      <c r="F253">
        <f>VLOOKUP(Tabella67[[#This Row],[DATA]], Tabella62[], 3, 0)</f>
        <v>112.438</v>
      </c>
      <c r="G253">
        <f>VLOOKUP(Tabella67[[#This Row],[DATA]], Tabella62[], 4, 0)</f>
        <v>123.28100000000001</v>
      </c>
      <c r="H253">
        <f>VLOOKUP(Tabella67[[#This Row],[DATA]], Tabella62[], 5, 0)</f>
        <v>500.178</v>
      </c>
      <c r="I253">
        <f>VLOOKUP(Tabella67[[#This Row],[DATA]], Tabella62[], 6, 0)</f>
        <v>3.605</v>
      </c>
      <c r="J253">
        <f>VLOOKUP(Tabella67[[#This Row],[DATA]], Tabella62[], 7, 0)</f>
        <v>3.516</v>
      </c>
      <c r="K253">
        <f>VLOOKUP(Tabella67[[#This Row],[DATA]], Tabella62[], 8, 0)</f>
        <v>0.89</v>
      </c>
      <c r="L253">
        <f>VLOOKUP(Tabella67[[#This Row],[DATA]], Tabella62[], 9, 0)</f>
        <v>0</v>
      </c>
      <c r="M253">
        <f>VLOOKUP(Tabella67[[#This Row],[DATA]], Tabella62[], 10, 0)</f>
        <v>0</v>
      </c>
      <c r="N253">
        <f>VLOOKUP(Tabella67[[#This Row],[DATA]], Tabella62[], 13, 0)</f>
        <v>704.70100000000002</v>
      </c>
      <c r="O253">
        <f>VLOOKUP(Tabella67[[#This Row],[DATA]], Tabella62[], 14, 0)</f>
        <v>1.9670000000000001</v>
      </c>
      <c r="P253">
        <f>VLOOKUP(Tabella67[[#This Row],[DATA]], Tabella62[], 15, 0)</f>
        <v>5.0999999999999997E-2</v>
      </c>
      <c r="Q253">
        <f>VLOOKUP(Tabella67[[#This Row],[DATA]], Tabella62[], 16, 0)</f>
        <v>0</v>
      </c>
      <c r="R253">
        <f>VLOOKUP(Tabella67[[#This Row],[DATA]], Tabella62[], 17, 0)</f>
        <v>0</v>
      </c>
      <c r="S253">
        <f>VLOOKUP(Tabella67[[#This Row],[DATA]], Tabella62[], 18, 0)</f>
        <v>0</v>
      </c>
      <c r="T253">
        <f>VLOOKUP(Tabella67[[#This Row],[DATA]], Tabella63[], 2, 0)</f>
        <v>45.83</v>
      </c>
      <c r="U253">
        <f>VLOOKUP(Tabella67[[#This Row],[DATA]], Tabella65[], 2, 0)</f>
        <v>47.44</v>
      </c>
      <c r="V253">
        <f>VLOOKUP(Tabella67[[#This Row],[DATA]], Tabella64[], 2, 0)</f>
        <v>46.2</v>
      </c>
      <c r="W253">
        <f>VLOOKUP(Tabella67[[#This Row],[DATA]], Tabella66[], 2, 0)</f>
        <v>37.5</v>
      </c>
      <c r="X253">
        <v>0</v>
      </c>
      <c r="Y253">
        <v>0</v>
      </c>
      <c r="AB253" s="45">
        <v>44112</v>
      </c>
      <c r="AC253" s="14">
        <v>8591.4989999999998</v>
      </c>
      <c r="AD253" s="14">
        <v>77.751999999999995</v>
      </c>
      <c r="AE253" s="14">
        <v>72.42</v>
      </c>
      <c r="AF253" s="14">
        <v>150.358</v>
      </c>
      <c r="AG253" s="14">
        <v>1.2609999999999999</v>
      </c>
      <c r="AH253" s="14">
        <v>1.119</v>
      </c>
      <c r="AI253" s="14">
        <v>1.25</v>
      </c>
      <c r="AJ253" s="14"/>
      <c r="AK253" s="14"/>
      <c r="AL253" s="14"/>
      <c r="AM253" s="14"/>
      <c r="AN253" s="14">
        <v>340.32100000000003</v>
      </c>
      <c r="AO253" s="14">
        <v>3.4809999999999999</v>
      </c>
      <c r="AP253" s="14">
        <v>2.5999999999999999E-2</v>
      </c>
      <c r="AQ253" s="14"/>
      <c r="AR253" s="14"/>
      <c r="AS253" s="15"/>
      <c r="AU253" s="24">
        <v>44082</v>
      </c>
      <c r="AV253">
        <v>37.04</v>
      </c>
      <c r="AX253" s="24">
        <v>44082</v>
      </c>
      <c r="AY253">
        <v>40.36</v>
      </c>
      <c r="BA253" s="24">
        <v>44082</v>
      </c>
      <c r="BB253">
        <v>40.770000000000003</v>
      </c>
      <c r="BD253" s="24">
        <v>44082</v>
      </c>
      <c r="BE253">
        <v>37.5</v>
      </c>
    </row>
    <row r="254" spans="1:57" x14ac:dyDescent="0.3">
      <c r="A254" s="3">
        <v>44230</v>
      </c>
      <c r="B254" s="4">
        <v>3343.46</v>
      </c>
      <c r="C254" s="8">
        <v>232.88661660838915</v>
      </c>
      <c r="D254" s="38">
        <v>-5.0091770400783426E-3</v>
      </c>
      <c r="E254">
        <f>VLOOKUP(Tabella67[[#This Row],[DATA]], Tabella62[], 2, 0)</f>
        <v>26443.106</v>
      </c>
      <c r="F254">
        <f>VLOOKUP(Tabella67[[#This Row],[DATA]], Tabella62[], 3, 0)</f>
        <v>111.17700000000001</v>
      </c>
      <c r="G254">
        <f>VLOOKUP(Tabella67[[#This Row],[DATA]], Tabella62[], 4, 0)</f>
        <v>122.065</v>
      </c>
      <c r="H254">
        <f>VLOOKUP(Tabella67[[#This Row],[DATA]], Tabella62[], 5, 0)</f>
        <v>503.70800000000003</v>
      </c>
      <c r="I254">
        <f>VLOOKUP(Tabella67[[#This Row],[DATA]], Tabella62[], 6, 0)</f>
        <v>3.53</v>
      </c>
      <c r="J254">
        <f>VLOOKUP(Tabella67[[#This Row],[DATA]], Tabella62[], 7, 0)</f>
        <v>3.452</v>
      </c>
      <c r="K254">
        <f>VLOOKUP(Tabella67[[#This Row],[DATA]], Tabella62[], 8, 0)</f>
        <v>0.89</v>
      </c>
      <c r="L254">
        <f>VLOOKUP(Tabella67[[#This Row],[DATA]], Tabella62[], 9, 0)</f>
        <v>0</v>
      </c>
      <c r="M254">
        <f>VLOOKUP(Tabella67[[#This Row],[DATA]], Tabella62[], 10, 0)</f>
        <v>0</v>
      </c>
      <c r="N254">
        <f>VLOOKUP(Tabella67[[#This Row],[DATA]], Tabella62[], 13, 0)</f>
        <v>707.32399999999996</v>
      </c>
      <c r="O254">
        <f>VLOOKUP(Tabella67[[#This Row],[DATA]], Tabella62[], 14, 0)</f>
        <v>2.6230000000000002</v>
      </c>
      <c r="P254">
        <f>VLOOKUP(Tabella67[[#This Row],[DATA]], Tabella62[], 15, 0)</f>
        <v>5.0999999999999997E-2</v>
      </c>
      <c r="Q254">
        <f>VLOOKUP(Tabella67[[#This Row],[DATA]], Tabella62[], 16, 0)</f>
        <v>0</v>
      </c>
      <c r="R254">
        <f>VLOOKUP(Tabella67[[#This Row],[DATA]], Tabella62[], 17, 0)</f>
        <v>0</v>
      </c>
      <c r="S254">
        <f>VLOOKUP(Tabella67[[#This Row],[DATA]], Tabella62[], 18, 0)</f>
        <v>0</v>
      </c>
      <c r="T254">
        <f>VLOOKUP(Tabella67[[#This Row],[DATA]], Tabella63[], 2, 0)</f>
        <v>45.83</v>
      </c>
      <c r="U254">
        <f>VLOOKUP(Tabella67[[#This Row],[DATA]], Tabella65[], 2, 0)</f>
        <v>47.44</v>
      </c>
      <c r="V254">
        <f>VLOOKUP(Tabella67[[#This Row],[DATA]], Tabella64[], 2, 0)</f>
        <v>46.2</v>
      </c>
      <c r="W254">
        <f>VLOOKUP(Tabella67[[#This Row],[DATA]], Tabella66[], 2, 0)</f>
        <v>37.5</v>
      </c>
      <c r="X254">
        <v>0</v>
      </c>
      <c r="Y254">
        <v>0</v>
      </c>
      <c r="AB254" s="45">
        <v>44113</v>
      </c>
      <c r="AC254" s="16">
        <v>8673.5280000000002</v>
      </c>
      <c r="AD254" s="16">
        <v>82.028999999999996</v>
      </c>
      <c r="AE254" s="16">
        <v>75.039000000000001</v>
      </c>
      <c r="AF254" s="16">
        <v>151.715</v>
      </c>
      <c r="AG254" s="16">
        <v>1.357</v>
      </c>
      <c r="AH254" s="16">
        <v>1.1319999999999999</v>
      </c>
      <c r="AI254" s="16">
        <v>1.25</v>
      </c>
      <c r="AJ254" s="16"/>
      <c r="AK254" s="16"/>
      <c r="AL254" s="16"/>
      <c r="AM254" s="16"/>
      <c r="AN254" s="16">
        <v>344.76400000000001</v>
      </c>
      <c r="AO254" s="16">
        <v>4.444</v>
      </c>
      <c r="AP254" s="16">
        <v>2.5000000000000001E-2</v>
      </c>
      <c r="AQ254" s="16"/>
      <c r="AR254" s="16"/>
      <c r="AS254" s="17"/>
      <c r="AU254" s="24">
        <v>44083</v>
      </c>
      <c r="AV254">
        <v>38.89</v>
      </c>
      <c r="AX254" s="24">
        <v>44083</v>
      </c>
      <c r="AY254">
        <v>41.41</v>
      </c>
      <c r="BA254" s="24">
        <v>44083</v>
      </c>
      <c r="BB254">
        <v>41.96</v>
      </c>
      <c r="BD254" s="24">
        <v>44083</v>
      </c>
      <c r="BE254">
        <v>37.5</v>
      </c>
    </row>
    <row r="255" spans="1:57" x14ac:dyDescent="0.3">
      <c r="A255" s="1">
        <v>44231</v>
      </c>
      <c r="B255" s="2">
        <v>3372</v>
      </c>
      <c r="C255" s="7">
        <v>234.87455247064068</v>
      </c>
      <c r="D255" s="39">
        <v>8.499841210566874E-3</v>
      </c>
      <c r="E255">
        <f>VLOOKUP(Tabella67[[#This Row],[DATA]], Tabella62[], 2, 0)</f>
        <v>26555.934000000001</v>
      </c>
      <c r="F255">
        <f>VLOOKUP(Tabella67[[#This Row],[DATA]], Tabella62[], 3, 0)</f>
        <v>112.828</v>
      </c>
      <c r="G255">
        <f>VLOOKUP(Tabella67[[#This Row],[DATA]], Tabella62[], 4, 0)</f>
        <v>119.72199999999999</v>
      </c>
      <c r="H255">
        <f>VLOOKUP(Tabella67[[#This Row],[DATA]], Tabella62[], 5, 0)</f>
        <v>507.18900000000002</v>
      </c>
      <c r="I255">
        <f>VLOOKUP(Tabella67[[#This Row],[DATA]], Tabella62[], 6, 0)</f>
        <v>3.4820000000000002</v>
      </c>
      <c r="J255">
        <f>VLOOKUP(Tabella67[[#This Row],[DATA]], Tabella62[], 7, 0)</f>
        <v>3.399</v>
      </c>
      <c r="K255">
        <f>VLOOKUP(Tabella67[[#This Row],[DATA]], Tabella62[], 8, 0)</f>
        <v>0.89</v>
      </c>
      <c r="L255">
        <f>VLOOKUP(Tabella67[[#This Row],[DATA]], Tabella62[], 9, 0)</f>
        <v>0</v>
      </c>
      <c r="M255">
        <f>VLOOKUP(Tabella67[[#This Row],[DATA]], Tabella62[], 10, 0)</f>
        <v>0</v>
      </c>
      <c r="N255">
        <f>VLOOKUP(Tabella67[[#This Row],[DATA]], Tabella62[], 13, 0)</f>
        <v>710.46699999999998</v>
      </c>
      <c r="O255">
        <f>VLOOKUP(Tabella67[[#This Row],[DATA]], Tabella62[], 14, 0)</f>
        <v>3.1429999999999998</v>
      </c>
      <c r="P255">
        <f>VLOOKUP(Tabella67[[#This Row],[DATA]], Tabella62[], 15, 0)</f>
        <v>4.9000000000000002E-2</v>
      </c>
      <c r="Q255">
        <f>VLOOKUP(Tabella67[[#This Row],[DATA]], Tabella62[], 16, 0)</f>
        <v>0</v>
      </c>
      <c r="R255">
        <f>VLOOKUP(Tabella67[[#This Row],[DATA]], Tabella62[], 17, 0)</f>
        <v>0</v>
      </c>
      <c r="S255">
        <f>VLOOKUP(Tabella67[[#This Row],[DATA]], Tabella62[], 18, 0)</f>
        <v>0</v>
      </c>
      <c r="T255">
        <f>VLOOKUP(Tabella67[[#This Row],[DATA]], Tabella63[], 2, 0)</f>
        <v>45.83</v>
      </c>
      <c r="U255">
        <f>VLOOKUP(Tabella67[[#This Row],[DATA]], Tabella65[], 2, 0)</f>
        <v>47.44</v>
      </c>
      <c r="V255">
        <f>VLOOKUP(Tabella67[[#This Row],[DATA]], Tabella64[], 2, 0)</f>
        <v>46.2</v>
      </c>
      <c r="W255">
        <f>VLOOKUP(Tabella67[[#This Row],[DATA]], Tabella66[], 2, 0)</f>
        <v>37.5</v>
      </c>
      <c r="X255">
        <v>0</v>
      </c>
      <c r="Y255">
        <v>0</v>
      </c>
      <c r="AB255" s="45">
        <v>44114</v>
      </c>
      <c r="AC255" s="14">
        <v>8760.3819999999996</v>
      </c>
      <c r="AD255" s="14">
        <v>86.853999999999999</v>
      </c>
      <c r="AE255" s="14">
        <v>77.915999999999997</v>
      </c>
      <c r="AF255" s="14">
        <v>153.04400000000001</v>
      </c>
      <c r="AG255" s="14">
        <v>1.33</v>
      </c>
      <c r="AH255" s="14">
        <v>1.153</v>
      </c>
      <c r="AI255" s="14">
        <v>1.25</v>
      </c>
      <c r="AJ255" s="14"/>
      <c r="AK255" s="14"/>
      <c r="AL255" s="14"/>
      <c r="AM255" s="14"/>
      <c r="AN255" s="14">
        <v>348.02699999999999</v>
      </c>
      <c r="AO255" s="14">
        <v>3.2629999999999999</v>
      </c>
      <c r="AP255" s="14">
        <v>2.5999999999999999E-2</v>
      </c>
      <c r="AQ255" s="14"/>
      <c r="AR255" s="14"/>
      <c r="AS255" s="15"/>
      <c r="AU255" s="24">
        <v>44084</v>
      </c>
      <c r="AV255">
        <v>38.89</v>
      </c>
      <c r="AX255" s="24">
        <v>44084</v>
      </c>
      <c r="AY255">
        <v>41.41</v>
      </c>
      <c r="BA255" s="24">
        <v>44084</v>
      </c>
      <c r="BB255">
        <v>41.96</v>
      </c>
      <c r="BD255" s="24">
        <v>44084</v>
      </c>
      <c r="BE255">
        <v>37.5</v>
      </c>
    </row>
    <row r="256" spans="1:57" x14ac:dyDescent="0.3">
      <c r="A256" s="3">
        <v>44232</v>
      </c>
      <c r="B256" s="4">
        <v>3392.73</v>
      </c>
      <c r="C256" s="8">
        <v>236.31848766421018</v>
      </c>
      <c r="D256" s="38">
        <v>6.1288668993612428E-3</v>
      </c>
      <c r="E256">
        <f>VLOOKUP(Tabella67[[#This Row],[DATA]], Tabella62[], 2, 0)</f>
        <v>26668.632000000001</v>
      </c>
      <c r="F256">
        <f>VLOOKUP(Tabella67[[#This Row],[DATA]], Tabella62[], 3, 0)</f>
        <v>112.69799999999999</v>
      </c>
      <c r="G256">
        <f>VLOOKUP(Tabella67[[#This Row],[DATA]], Tabella62[], 4, 0)</f>
        <v>117.253</v>
      </c>
      <c r="H256">
        <f>VLOOKUP(Tabella67[[#This Row],[DATA]], Tabella62[], 5, 0)</f>
        <v>510.71899999999999</v>
      </c>
      <c r="I256">
        <f>VLOOKUP(Tabella67[[#This Row],[DATA]], Tabella62[], 6, 0)</f>
        <v>3.53</v>
      </c>
      <c r="J256">
        <f>VLOOKUP(Tabella67[[#This Row],[DATA]], Tabella62[], 7, 0)</f>
        <v>3.3929999999999998</v>
      </c>
      <c r="K256">
        <f>VLOOKUP(Tabella67[[#This Row],[DATA]], Tabella62[], 8, 0)</f>
        <v>0.89</v>
      </c>
      <c r="L256">
        <f>VLOOKUP(Tabella67[[#This Row],[DATA]], Tabella62[], 9, 0)</f>
        <v>0</v>
      </c>
      <c r="M256">
        <f>VLOOKUP(Tabella67[[#This Row],[DATA]], Tabella62[], 10, 0)</f>
        <v>0</v>
      </c>
      <c r="N256">
        <f>VLOOKUP(Tabella67[[#This Row],[DATA]], Tabella62[], 13, 0)</f>
        <v>0</v>
      </c>
      <c r="O256">
        <f>VLOOKUP(Tabella67[[#This Row],[DATA]], Tabella62[], 14, 0)</f>
        <v>0</v>
      </c>
      <c r="P256">
        <f>VLOOKUP(Tabella67[[#This Row],[DATA]], Tabella62[], 15, 0)</f>
        <v>4.9000000000000002E-2</v>
      </c>
      <c r="Q256">
        <f>VLOOKUP(Tabella67[[#This Row],[DATA]], Tabella62[], 16, 0)</f>
        <v>0</v>
      </c>
      <c r="R256">
        <f>VLOOKUP(Tabella67[[#This Row],[DATA]], Tabella62[], 17, 0)</f>
        <v>0</v>
      </c>
      <c r="S256">
        <f>VLOOKUP(Tabella67[[#This Row],[DATA]], Tabella62[], 18, 0)</f>
        <v>0</v>
      </c>
      <c r="T256">
        <f>VLOOKUP(Tabella67[[#This Row],[DATA]], Tabella63[], 2, 0)</f>
        <v>45.83</v>
      </c>
      <c r="U256">
        <f>VLOOKUP(Tabella67[[#This Row],[DATA]], Tabella65[], 2, 0)</f>
        <v>47.44</v>
      </c>
      <c r="V256">
        <f>VLOOKUP(Tabella67[[#This Row],[DATA]], Tabella64[], 2, 0)</f>
        <v>46.2</v>
      </c>
      <c r="W256">
        <f>VLOOKUP(Tabella67[[#This Row],[DATA]], Tabella66[], 2, 0)</f>
        <v>37.5</v>
      </c>
      <c r="X256">
        <v>0</v>
      </c>
      <c r="Y256">
        <v>0</v>
      </c>
      <c r="AB256" s="45">
        <v>44115</v>
      </c>
      <c r="AC256" s="16">
        <v>8852.5059999999994</v>
      </c>
      <c r="AD256" s="16">
        <v>92.123999999999995</v>
      </c>
      <c r="AE256" s="16">
        <v>80.918000000000006</v>
      </c>
      <c r="AF256" s="16">
        <v>154.00399999999999</v>
      </c>
      <c r="AG256" s="16">
        <v>0.95899999999999996</v>
      </c>
      <c r="AH256" s="16">
        <v>1.1859999999999999</v>
      </c>
      <c r="AI256" s="16">
        <v>1.24</v>
      </c>
      <c r="AJ256" s="16"/>
      <c r="AK256" s="16"/>
      <c r="AL256" s="16"/>
      <c r="AM256" s="16"/>
      <c r="AN256" s="16">
        <v>350.83699999999999</v>
      </c>
      <c r="AO256" s="16">
        <v>2.81</v>
      </c>
      <c r="AP256" s="16">
        <v>2.5999999999999999E-2</v>
      </c>
      <c r="AQ256" s="16"/>
      <c r="AR256" s="16"/>
      <c r="AS256" s="17"/>
      <c r="AU256" s="24">
        <v>44085</v>
      </c>
      <c r="AV256">
        <v>38.89</v>
      </c>
      <c r="AX256" s="24">
        <v>44085</v>
      </c>
      <c r="AY256">
        <v>41.41</v>
      </c>
      <c r="BA256" s="24">
        <v>44085</v>
      </c>
      <c r="BB256">
        <v>41.96</v>
      </c>
      <c r="BD256" s="24">
        <v>44085</v>
      </c>
      <c r="BE256">
        <v>37.5</v>
      </c>
    </row>
    <row r="257" spans="1:57" x14ac:dyDescent="0.3">
      <c r="A257" s="1">
        <v>44235</v>
      </c>
      <c r="B257" s="2">
        <v>3445.9</v>
      </c>
      <c r="C257" s="7">
        <v>240.02201078249723</v>
      </c>
      <c r="D257" s="39">
        <v>1.5550211493062941E-2</v>
      </c>
      <c r="E257">
        <f>VLOOKUP(Tabella67[[#This Row],[DATA]], Tabella62[], 2, 0)</f>
        <v>26996.83</v>
      </c>
      <c r="F257">
        <f>VLOOKUP(Tabella67[[#This Row],[DATA]], Tabella62[], 3, 0)</f>
        <v>107.60599999999999</v>
      </c>
      <c r="G257">
        <f>VLOOKUP(Tabella67[[#This Row],[DATA]], Tabella62[], 4, 0)</f>
        <v>111.048</v>
      </c>
      <c r="H257">
        <f>VLOOKUP(Tabella67[[#This Row],[DATA]], Tabella62[], 5, 0)</f>
        <v>519.68299999999999</v>
      </c>
      <c r="I257">
        <f>VLOOKUP(Tabella67[[#This Row],[DATA]], Tabella62[], 6, 0)</f>
        <v>2.7280000000000002</v>
      </c>
      <c r="J257">
        <f>VLOOKUP(Tabella67[[#This Row],[DATA]], Tabella62[], 7, 0)</f>
        <v>3.3010000000000002</v>
      </c>
      <c r="K257">
        <f>VLOOKUP(Tabella67[[#This Row],[DATA]], Tabella62[], 8, 0)</f>
        <v>0.89</v>
      </c>
      <c r="L257">
        <f>VLOOKUP(Tabella67[[#This Row],[DATA]], Tabella62[], 9, 0)</f>
        <v>0</v>
      </c>
      <c r="M257">
        <f>VLOOKUP(Tabella67[[#This Row],[DATA]], Tabella62[], 10, 0)</f>
        <v>0</v>
      </c>
      <c r="N257">
        <f>VLOOKUP(Tabella67[[#This Row],[DATA]], Tabella62[], 13, 0)</f>
        <v>0</v>
      </c>
      <c r="O257">
        <f>VLOOKUP(Tabella67[[#This Row],[DATA]], Tabella62[], 14, 0)</f>
        <v>0</v>
      </c>
      <c r="P257">
        <f>VLOOKUP(Tabella67[[#This Row],[DATA]], Tabella62[], 15, 0)</f>
        <v>4.4999999999999998E-2</v>
      </c>
      <c r="Q257">
        <f>VLOOKUP(Tabella67[[#This Row],[DATA]], Tabella62[], 16, 0)</f>
        <v>0</v>
      </c>
      <c r="R257">
        <f>VLOOKUP(Tabella67[[#This Row],[DATA]], Tabella62[], 17, 0)</f>
        <v>0</v>
      </c>
      <c r="S257">
        <f>VLOOKUP(Tabella67[[#This Row],[DATA]], Tabella62[], 18, 0)</f>
        <v>0</v>
      </c>
      <c r="T257">
        <f>VLOOKUP(Tabella67[[#This Row],[DATA]], Tabella63[], 2, 0)</f>
        <v>45.83</v>
      </c>
      <c r="U257">
        <f>VLOOKUP(Tabella67[[#This Row],[DATA]], Tabella65[], 2, 0)</f>
        <v>47.44</v>
      </c>
      <c r="V257">
        <f>VLOOKUP(Tabella67[[#This Row],[DATA]], Tabella64[], 2, 0)</f>
        <v>46.2</v>
      </c>
      <c r="W257">
        <f>VLOOKUP(Tabella67[[#This Row],[DATA]], Tabella66[], 2, 0)</f>
        <v>37.5</v>
      </c>
      <c r="X257">
        <v>0</v>
      </c>
      <c r="Y257">
        <v>0</v>
      </c>
      <c r="AB257" s="45">
        <v>44116</v>
      </c>
      <c r="AC257" s="14">
        <v>8944.3829999999998</v>
      </c>
      <c r="AD257" s="14">
        <v>91.876999999999995</v>
      </c>
      <c r="AE257" s="14">
        <v>83.510999999999996</v>
      </c>
      <c r="AF257" s="14">
        <v>154.84700000000001</v>
      </c>
      <c r="AG257" s="14">
        <v>0.84299999999999997</v>
      </c>
      <c r="AH257" s="14">
        <v>1.1930000000000001</v>
      </c>
      <c r="AI257" s="14">
        <v>1.24</v>
      </c>
      <c r="AJ257" s="14"/>
      <c r="AK257" s="14"/>
      <c r="AL257" s="14"/>
      <c r="AM257" s="14"/>
      <c r="AN257" s="14">
        <v>352.02199999999999</v>
      </c>
      <c r="AO257" s="14">
        <v>1.1850000000000001</v>
      </c>
      <c r="AP257" s="14">
        <v>2.8000000000000001E-2</v>
      </c>
      <c r="AQ257" s="14"/>
      <c r="AR257" s="14"/>
      <c r="AS257" s="15"/>
      <c r="AU257" s="24">
        <v>44086</v>
      </c>
      <c r="AV257">
        <v>38.89</v>
      </c>
      <c r="AX257" s="24">
        <v>44086</v>
      </c>
      <c r="AY257">
        <v>41.41</v>
      </c>
      <c r="BA257" s="24">
        <v>44086</v>
      </c>
      <c r="BB257">
        <v>41.96</v>
      </c>
      <c r="BD257" s="24">
        <v>44086</v>
      </c>
      <c r="BE257">
        <v>37.5</v>
      </c>
    </row>
    <row r="258" spans="1:57" x14ac:dyDescent="0.3">
      <c r="A258" s="3">
        <v>44236</v>
      </c>
      <c r="B258" s="4">
        <v>3426.86</v>
      </c>
      <c r="C258" s="8">
        <v>238.69579148266303</v>
      </c>
      <c r="D258" s="38">
        <v>-5.5407285312224532E-3</v>
      </c>
      <c r="E258">
        <f>VLOOKUP(Tabella67[[#This Row],[DATA]], Tabella62[], 2, 0)</f>
        <v>27098.314999999999</v>
      </c>
      <c r="F258">
        <f>VLOOKUP(Tabella67[[#This Row],[DATA]], Tabella62[], 3, 0)</f>
        <v>101.486</v>
      </c>
      <c r="G258">
        <f>VLOOKUP(Tabella67[[#This Row],[DATA]], Tabella62[], 4, 0)</f>
        <v>109.48399999999999</v>
      </c>
      <c r="H258">
        <f>VLOOKUP(Tabella67[[#This Row],[DATA]], Tabella62[], 5, 0)</f>
        <v>523.24</v>
      </c>
      <c r="I258">
        <f>VLOOKUP(Tabella67[[#This Row],[DATA]], Tabella62[], 6, 0)</f>
        <v>3.5569999999999999</v>
      </c>
      <c r="J258">
        <f>VLOOKUP(Tabella67[[#This Row],[DATA]], Tabella62[], 7, 0)</f>
        <v>3.2949999999999999</v>
      </c>
      <c r="K258">
        <f>VLOOKUP(Tabella67[[#This Row],[DATA]], Tabella62[], 8, 0)</f>
        <v>0.89</v>
      </c>
      <c r="L258">
        <f>VLOOKUP(Tabella67[[#This Row],[DATA]], Tabella62[], 9, 0)</f>
        <v>0</v>
      </c>
      <c r="M258">
        <f>VLOOKUP(Tabella67[[#This Row],[DATA]], Tabella62[], 10, 0)</f>
        <v>0</v>
      </c>
      <c r="N258">
        <f>VLOOKUP(Tabella67[[#This Row],[DATA]], Tabella62[], 13, 0)</f>
        <v>0</v>
      </c>
      <c r="O258">
        <f>VLOOKUP(Tabella67[[#This Row],[DATA]], Tabella62[], 14, 0)</f>
        <v>0</v>
      </c>
      <c r="P258">
        <f>VLOOKUP(Tabella67[[#This Row],[DATA]], Tabella62[], 15, 0)</f>
        <v>4.3999999999999997E-2</v>
      </c>
      <c r="Q258">
        <f>VLOOKUP(Tabella67[[#This Row],[DATA]], Tabella62[], 16, 0)</f>
        <v>0</v>
      </c>
      <c r="R258">
        <f>VLOOKUP(Tabella67[[#This Row],[DATA]], Tabella62[], 17, 0)</f>
        <v>0</v>
      </c>
      <c r="S258">
        <f>VLOOKUP(Tabella67[[#This Row],[DATA]], Tabella62[], 18, 0)</f>
        <v>0</v>
      </c>
      <c r="T258">
        <f>VLOOKUP(Tabella67[[#This Row],[DATA]], Tabella63[], 2, 0)</f>
        <v>45.83</v>
      </c>
      <c r="U258">
        <f>VLOOKUP(Tabella67[[#This Row],[DATA]], Tabella65[], 2, 0)</f>
        <v>47.44</v>
      </c>
      <c r="V258">
        <f>VLOOKUP(Tabella67[[#This Row],[DATA]], Tabella64[], 2, 0)</f>
        <v>46.2</v>
      </c>
      <c r="W258">
        <f>VLOOKUP(Tabella67[[#This Row],[DATA]], Tabella66[], 2, 0)</f>
        <v>37.5</v>
      </c>
      <c r="X258">
        <v>0</v>
      </c>
      <c r="Y258">
        <v>0</v>
      </c>
      <c r="AB258" s="45">
        <v>44117</v>
      </c>
      <c r="AC258" s="16">
        <v>9038.2070000000003</v>
      </c>
      <c r="AD258" s="16">
        <v>93.823999999999998</v>
      </c>
      <c r="AE258" s="16">
        <v>85.674000000000007</v>
      </c>
      <c r="AF258" s="16">
        <v>156.49199999999999</v>
      </c>
      <c r="AG258" s="16">
        <v>1.645</v>
      </c>
      <c r="AH258" s="16">
        <v>1.248</v>
      </c>
      <c r="AI258" s="16">
        <v>1.23</v>
      </c>
      <c r="AJ258" s="16"/>
      <c r="AK258" s="16"/>
      <c r="AL258" s="16"/>
      <c r="AM258" s="16"/>
      <c r="AN258" s="16">
        <v>355.017</v>
      </c>
      <c r="AO258" s="16">
        <v>2.9950000000000001</v>
      </c>
      <c r="AP258" s="16">
        <v>2.8000000000000001E-2</v>
      </c>
      <c r="AQ258" s="16"/>
      <c r="AR258" s="16"/>
      <c r="AS258" s="17"/>
      <c r="AU258" s="24">
        <v>44087</v>
      </c>
      <c r="AV258">
        <v>38.89</v>
      </c>
      <c r="AX258" s="24">
        <v>44087</v>
      </c>
      <c r="AY258">
        <v>41.41</v>
      </c>
      <c r="BA258" s="24">
        <v>44087</v>
      </c>
      <c r="BB258">
        <v>41.96</v>
      </c>
      <c r="BD258" s="24">
        <v>44087</v>
      </c>
      <c r="BE258">
        <v>37.5</v>
      </c>
    </row>
    <row r="259" spans="1:57" x14ac:dyDescent="0.3">
      <c r="A259" s="1">
        <v>44237</v>
      </c>
      <c r="B259" s="2">
        <v>3399.66</v>
      </c>
      <c r="C259" s="7">
        <v>236.80119248289984</v>
      </c>
      <c r="D259" s="39">
        <v>-7.9689633790286339E-3</v>
      </c>
      <c r="E259">
        <f>VLOOKUP(Tabella67[[#This Row],[DATA]], Tabella62[], 2, 0)</f>
        <v>27196.031999999999</v>
      </c>
      <c r="F259">
        <f>VLOOKUP(Tabella67[[#This Row],[DATA]], Tabella62[], 3, 0)</f>
        <v>97.715999999999994</v>
      </c>
      <c r="G259">
        <f>VLOOKUP(Tabella67[[#This Row],[DATA]], Tabella62[], 4, 0)</f>
        <v>107.56100000000001</v>
      </c>
      <c r="H259">
        <f>VLOOKUP(Tabella67[[#This Row],[DATA]], Tabella62[], 5, 0)</f>
        <v>526.84500000000003</v>
      </c>
      <c r="I259">
        <f>VLOOKUP(Tabella67[[#This Row],[DATA]], Tabella62[], 6, 0)</f>
        <v>3.605</v>
      </c>
      <c r="J259">
        <f>VLOOKUP(Tabella67[[#This Row],[DATA]], Tabella62[], 7, 0)</f>
        <v>3.3050000000000002</v>
      </c>
      <c r="K259">
        <f>VLOOKUP(Tabella67[[#This Row],[DATA]], Tabella62[], 8, 0)</f>
        <v>0.89</v>
      </c>
      <c r="L259">
        <f>VLOOKUP(Tabella67[[#This Row],[DATA]], Tabella62[], 9, 0)</f>
        <v>0</v>
      </c>
      <c r="M259">
        <f>VLOOKUP(Tabella67[[#This Row],[DATA]], Tabella62[], 10, 0)</f>
        <v>0</v>
      </c>
      <c r="N259">
        <f>VLOOKUP(Tabella67[[#This Row],[DATA]], Tabella62[], 13, 0)</f>
        <v>724.04300000000001</v>
      </c>
      <c r="O259">
        <f>VLOOKUP(Tabella67[[#This Row],[DATA]], Tabella62[], 14, 0)</f>
        <v>0</v>
      </c>
      <c r="P259">
        <f>VLOOKUP(Tabella67[[#This Row],[DATA]], Tabella62[], 15, 0)</f>
        <v>4.4999999999999998E-2</v>
      </c>
      <c r="Q259">
        <f>VLOOKUP(Tabella67[[#This Row],[DATA]], Tabella62[], 16, 0)</f>
        <v>0</v>
      </c>
      <c r="R259">
        <f>VLOOKUP(Tabella67[[#This Row],[DATA]], Tabella62[], 17, 0)</f>
        <v>0</v>
      </c>
      <c r="S259">
        <f>VLOOKUP(Tabella67[[#This Row],[DATA]], Tabella62[], 18, 0)</f>
        <v>0</v>
      </c>
      <c r="T259">
        <f>VLOOKUP(Tabella67[[#This Row],[DATA]], Tabella63[], 2, 0)</f>
        <v>45.83</v>
      </c>
      <c r="U259">
        <f>VLOOKUP(Tabella67[[#This Row],[DATA]], Tabella65[], 2, 0)</f>
        <v>45.65</v>
      </c>
      <c r="V259">
        <f>VLOOKUP(Tabella67[[#This Row],[DATA]], Tabella64[], 2, 0)</f>
        <v>44.64</v>
      </c>
      <c r="W259">
        <f>VLOOKUP(Tabella67[[#This Row],[DATA]], Tabella66[], 2, 0)</f>
        <v>37.5</v>
      </c>
      <c r="X259">
        <v>0</v>
      </c>
      <c r="Y259">
        <v>0</v>
      </c>
      <c r="AB259" s="45">
        <v>44118</v>
      </c>
      <c r="AC259" s="14">
        <v>9134.4359999999997</v>
      </c>
      <c r="AD259" s="14">
        <v>96.228999999999999</v>
      </c>
      <c r="AE259" s="14">
        <v>88.67</v>
      </c>
      <c r="AF259" s="14">
        <v>158.102</v>
      </c>
      <c r="AG259" s="14">
        <v>1.611</v>
      </c>
      <c r="AH259" s="14">
        <v>1.286</v>
      </c>
      <c r="AI259" s="14">
        <v>1.22</v>
      </c>
      <c r="AJ259" s="14"/>
      <c r="AK259" s="14"/>
      <c r="AL259" s="14"/>
      <c r="AM259" s="14"/>
      <c r="AN259" s="14">
        <v>358.29599999999999</v>
      </c>
      <c r="AO259" s="14">
        <v>3.2789999999999999</v>
      </c>
      <c r="AP259" s="14">
        <v>2.9000000000000001E-2</v>
      </c>
      <c r="AQ259" s="14"/>
      <c r="AR259" s="14"/>
      <c r="AS259" s="15"/>
      <c r="AU259" s="24">
        <v>44088</v>
      </c>
      <c r="AV259">
        <v>38.89</v>
      </c>
      <c r="AX259" s="24">
        <v>44088</v>
      </c>
      <c r="AY259">
        <v>41.41</v>
      </c>
      <c r="BA259" s="24">
        <v>44088</v>
      </c>
      <c r="BB259">
        <v>41.96</v>
      </c>
      <c r="BD259" s="24">
        <v>44088</v>
      </c>
      <c r="BE259">
        <v>37.5</v>
      </c>
    </row>
    <row r="260" spans="1:57" x14ac:dyDescent="0.3">
      <c r="A260" s="3">
        <v>44238</v>
      </c>
      <c r="B260" s="4">
        <v>3414.32</v>
      </c>
      <c r="C260" s="8">
        <v>237.82232562027221</v>
      </c>
      <c r="D260" s="38">
        <v>4.3029250509547144E-3</v>
      </c>
      <c r="E260">
        <f>VLOOKUP(Tabella67[[#This Row],[DATA]], Tabella62[], 2, 0)</f>
        <v>27297.483</v>
      </c>
      <c r="F260">
        <f>VLOOKUP(Tabella67[[#This Row],[DATA]], Tabella62[], 3, 0)</f>
        <v>101.452</v>
      </c>
      <c r="G260">
        <f>VLOOKUP(Tabella67[[#This Row],[DATA]], Tabella62[], 4, 0)</f>
        <v>105.93600000000001</v>
      </c>
      <c r="H260">
        <f>VLOOKUP(Tabella67[[#This Row],[DATA]], Tabella62[], 5, 0)</f>
        <v>530.55899999999997</v>
      </c>
      <c r="I260">
        <f>VLOOKUP(Tabella67[[#This Row],[DATA]], Tabella62[], 6, 0)</f>
        <v>3.7149999999999999</v>
      </c>
      <c r="J260">
        <f>VLOOKUP(Tabella67[[#This Row],[DATA]], Tabella62[], 7, 0)</f>
        <v>3.339</v>
      </c>
      <c r="K260">
        <f>VLOOKUP(Tabella67[[#This Row],[DATA]], Tabella62[], 8, 0)</f>
        <v>0.89</v>
      </c>
      <c r="L260">
        <f>VLOOKUP(Tabella67[[#This Row],[DATA]], Tabella62[], 9, 0)</f>
        <v>0</v>
      </c>
      <c r="M260">
        <f>VLOOKUP(Tabella67[[#This Row],[DATA]], Tabella62[], 10, 0)</f>
        <v>0</v>
      </c>
      <c r="N260">
        <f>VLOOKUP(Tabella67[[#This Row],[DATA]], Tabella62[], 13, 0)</f>
        <v>726.78</v>
      </c>
      <c r="O260">
        <f>VLOOKUP(Tabella67[[#This Row],[DATA]], Tabella62[], 14, 0)</f>
        <v>2.738</v>
      </c>
      <c r="P260">
        <f>VLOOKUP(Tabella67[[#This Row],[DATA]], Tabella62[], 15, 0)</f>
        <v>4.4999999999999998E-2</v>
      </c>
      <c r="Q260">
        <f>VLOOKUP(Tabella67[[#This Row],[DATA]], Tabella62[], 16, 0)</f>
        <v>0</v>
      </c>
      <c r="R260">
        <f>VLOOKUP(Tabella67[[#This Row],[DATA]], Tabella62[], 17, 0)</f>
        <v>0</v>
      </c>
      <c r="S260">
        <f>VLOOKUP(Tabella67[[#This Row],[DATA]], Tabella62[], 18, 0)</f>
        <v>0</v>
      </c>
      <c r="T260">
        <f>VLOOKUP(Tabella67[[#This Row],[DATA]], Tabella63[], 2, 0)</f>
        <v>45.83</v>
      </c>
      <c r="U260">
        <f>VLOOKUP(Tabella67[[#This Row],[DATA]], Tabella65[], 2, 0)</f>
        <v>45.65</v>
      </c>
      <c r="V260">
        <f>VLOOKUP(Tabella67[[#This Row],[DATA]], Tabella64[], 2, 0)</f>
        <v>44.64</v>
      </c>
      <c r="W260">
        <f>VLOOKUP(Tabella67[[#This Row],[DATA]], Tabella66[], 2, 0)</f>
        <v>37.5</v>
      </c>
      <c r="X260">
        <v>0</v>
      </c>
      <c r="Y260">
        <v>0</v>
      </c>
      <c r="AB260" s="45">
        <v>44119</v>
      </c>
      <c r="AC260" s="16">
        <v>9227.3410000000003</v>
      </c>
      <c r="AD260" s="16">
        <v>92.905000000000001</v>
      </c>
      <c r="AE260" s="16">
        <v>90.834999999999994</v>
      </c>
      <c r="AF260" s="16">
        <v>160.02799999999999</v>
      </c>
      <c r="AG260" s="16">
        <v>1.9259999999999999</v>
      </c>
      <c r="AH260" s="16">
        <v>1.381</v>
      </c>
      <c r="AI260" s="16">
        <v>1.2</v>
      </c>
      <c r="AJ260" s="16"/>
      <c r="AK260" s="16"/>
      <c r="AL260" s="16"/>
      <c r="AM260" s="16"/>
      <c r="AN260" s="16">
        <v>361.73899999999998</v>
      </c>
      <c r="AO260" s="16">
        <v>3.4430000000000001</v>
      </c>
      <c r="AP260" s="16">
        <v>0.03</v>
      </c>
      <c r="AQ260" s="16"/>
      <c r="AR260" s="16"/>
      <c r="AS260" s="17"/>
      <c r="AU260" s="24">
        <v>44089</v>
      </c>
      <c r="AV260">
        <v>38.89</v>
      </c>
      <c r="AX260" s="24">
        <v>44089</v>
      </c>
      <c r="AY260">
        <v>41.41</v>
      </c>
      <c r="BA260" s="24">
        <v>44089</v>
      </c>
      <c r="BB260">
        <v>41.96</v>
      </c>
      <c r="BD260" s="24">
        <v>44089</v>
      </c>
      <c r="BE260">
        <v>37.5</v>
      </c>
    </row>
    <row r="261" spans="1:57" x14ac:dyDescent="0.3">
      <c r="A261" s="1">
        <v>44239</v>
      </c>
      <c r="B261" s="2">
        <v>3427.08</v>
      </c>
      <c r="C261" s="7">
        <v>238.71111544516108</v>
      </c>
      <c r="D261" s="39">
        <v>3.7302349799486659E-3</v>
      </c>
      <c r="E261">
        <f>VLOOKUP(Tabella67[[#This Row],[DATA]], Tabella62[], 2, 0)</f>
        <v>27399.374</v>
      </c>
      <c r="F261">
        <f>VLOOKUP(Tabella67[[#This Row],[DATA]], Tabella62[], 3, 0)</f>
        <v>101.89</v>
      </c>
      <c r="G261">
        <f>VLOOKUP(Tabella67[[#This Row],[DATA]], Tabella62[], 4, 0)</f>
        <v>104.392</v>
      </c>
      <c r="H261">
        <f>VLOOKUP(Tabella67[[#This Row],[DATA]], Tabella62[], 5, 0)</f>
        <v>533.95899999999995</v>
      </c>
      <c r="I261">
        <f>VLOOKUP(Tabella67[[#This Row],[DATA]], Tabella62[], 6, 0)</f>
        <v>3.399</v>
      </c>
      <c r="J261">
        <f>VLOOKUP(Tabella67[[#This Row],[DATA]], Tabella62[], 7, 0)</f>
        <v>3.32</v>
      </c>
      <c r="K261">
        <f>VLOOKUP(Tabella67[[#This Row],[DATA]], Tabella62[], 8, 0)</f>
        <v>0.89</v>
      </c>
      <c r="L261">
        <f>VLOOKUP(Tabella67[[#This Row],[DATA]], Tabella62[], 9, 0)</f>
        <v>0</v>
      </c>
      <c r="M261">
        <f>VLOOKUP(Tabella67[[#This Row],[DATA]], Tabella62[], 10, 0)</f>
        <v>0</v>
      </c>
      <c r="N261">
        <f>VLOOKUP(Tabella67[[#This Row],[DATA]], Tabella62[], 13, 0)</f>
        <v>0</v>
      </c>
      <c r="O261">
        <f>VLOOKUP(Tabella67[[#This Row],[DATA]], Tabella62[], 14, 0)</f>
        <v>0</v>
      </c>
      <c r="P261">
        <f>VLOOKUP(Tabella67[[#This Row],[DATA]], Tabella62[], 15, 0)</f>
        <v>4.4999999999999998E-2</v>
      </c>
      <c r="Q261">
        <f>VLOOKUP(Tabella67[[#This Row],[DATA]], Tabella62[], 16, 0)</f>
        <v>0</v>
      </c>
      <c r="R261">
        <f>VLOOKUP(Tabella67[[#This Row],[DATA]], Tabella62[], 17, 0)</f>
        <v>0</v>
      </c>
      <c r="S261">
        <f>VLOOKUP(Tabella67[[#This Row],[DATA]], Tabella62[], 18, 0)</f>
        <v>0</v>
      </c>
      <c r="T261">
        <f>VLOOKUP(Tabella67[[#This Row],[DATA]], Tabella63[], 2, 0)</f>
        <v>45.83</v>
      </c>
      <c r="U261">
        <f>VLOOKUP(Tabella67[[#This Row],[DATA]], Tabella65[], 2, 0)</f>
        <v>45.65</v>
      </c>
      <c r="V261">
        <f>VLOOKUP(Tabella67[[#This Row],[DATA]], Tabella64[], 2, 0)</f>
        <v>44.64</v>
      </c>
      <c r="W261">
        <f>VLOOKUP(Tabella67[[#This Row],[DATA]], Tabella66[], 2, 0)</f>
        <v>37.5</v>
      </c>
      <c r="X261">
        <v>0</v>
      </c>
      <c r="Y261">
        <v>0</v>
      </c>
      <c r="AB261" s="45">
        <v>44120</v>
      </c>
      <c r="AC261" s="14">
        <v>9329.7109999999993</v>
      </c>
      <c r="AD261" s="14">
        <v>102.37</v>
      </c>
      <c r="AE261" s="14">
        <v>93.74</v>
      </c>
      <c r="AF261" s="14">
        <v>161.60400000000001</v>
      </c>
      <c r="AG261" s="14">
        <v>1.5760000000000001</v>
      </c>
      <c r="AH261" s="14">
        <v>1.413</v>
      </c>
      <c r="AI261" s="14">
        <v>1.19</v>
      </c>
      <c r="AJ261" s="14"/>
      <c r="AK261" s="14"/>
      <c r="AL261" s="14"/>
      <c r="AM261" s="14"/>
      <c r="AN261" s="14">
        <v>365.32900000000001</v>
      </c>
      <c r="AO261" s="14">
        <v>3.59</v>
      </c>
      <c r="AP261" s="14">
        <v>3.2000000000000001E-2</v>
      </c>
      <c r="AQ261" s="14"/>
      <c r="AR261" s="14"/>
      <c r="AS261" s="15"/>
      <c r="AU261" s="24">
        <v>44090</v>
      </c>
      <c r="AV261">
        <v>38.89</v>
      </c>
      <c r="AX261" s="24">
        <v>44090</v>
      </c>
      <c r="AY261">
        <v>41.41</v>
      </c>
      <c r="BA261" s="24">
        <v>44090</v>
      </c>
      <c r="BB261">
        <v>41.96</v>
      </c>
      <c r="BD261" s="24">
        <v>44090</v>
      </c>
      <c r="BE261">
        <v>37.5</v>
      </c>
    </row>
    <row r="262" spans="1:57" x14ac:dyDescent="0.3">
      <c r="A262" s="3">
        <v>44242</v>
      </c>
      <c r="B262" s="4">
        <v>3481.9</v>
      </c>
      <c r="C262" s="8">
        <v>242.52956828218379</v>
      </c>
      <c r="D262" s="38">
        <v>1.5869535153971007E-2</v>
      </c>
      <c r="E262">
        <f>VLOOKUP(Tabella67[[#This Row],[DATA]], Tabella62[], 2, 0)</f>
        <v>27691.378000000001</v>
      </c>
      <c r="F262">
        <f>VLOOKUP(Tabella67[[#This Row],[DATA]], Tabella62[], 3, 0)</f>
        <v>95.941000000000003</v>
      </c>
      <c r="G262">
        <f>VLOOKUP(Tabella67[[#This Row],[DATA]], Tabella62[], 4, 0)</f>
        <v>99.221000000000004</v>
      </c>
      <c r="H262">
        <f>VLOOKUP(Tabella67[[#This Row],[DATA]], Tabella62[], 5, 0)</f>
        <v>542.86099999999999</v>
      </c>
      <c r="I262">
        <f>VLOOKUP(Tabella67[[#This Row],[DATA]], Tabella62[], 6, 0)</f>
        <v>2.6389999999999998</v>
      </c>
      <c r="J262">
        <f>VLOOKUP(Tabella67[[#This Row],[DATA]], Tabella62[], 7, 0)</f>
        <v>3.3109999999999999</v>
      </c>
      <c r="K262">
        <f>VLOOKUP(Tabella67[[#This Row],[DATA]], Tabella62[], 8, 0)</f>
        <v>0.88</v>
      </c>
      <c r="L262">
        <f>VLOOKUP(Tabella67[[#This Row],[DATA]], Tabella62[], 9, 0)</f>
        <v>0</v>
      </c>
      <c r="M262">
        <f>VLOOKUP(Tabella67[[#This Row],[DATA]], Tabella62[], 10, 0)</f>
        <v>0</v>
      </c>
      <c r="N262">
        <f>VLOOKUP(Tabella67[[#This Row],[DATA]], Tabella62[], 13, 0)</f>
        <v>735.52499999999998</v>
      </c>
      <c r="O262">
        <f>VLOOKUP(Tabella67[[#This Row],[DATA]], Tabella62[], 14, 0)</f>
        <v>1.401</v>
      </c>
      <c r="P262">
        <f>VLOOKUP(Tabella67[[#This Row],[DATA]], Tabella62[], 15, 0)</f>
        <v>4.4999999999999998E-2</v>
      </c>
      <c r="Q262">
        <f>VLOOKUP(Tabella67[[#This Row],[DATA]], Tabella62[], 16, 0)</f>
        <v>0</v>
      </c>
      <c r="R262">
        <f>VLOOKUP(Tabella67[[#This Row],[DATA]], Tabella62[], 17, 0)</f>
        <v>0</v>
      </c>
      <c r="S262">
        <f>VLOOKUP(Tabella67[[#This Row],[DATA]], Tabella62[], 18, 0)</f>
        <v>0</v>
      </c>
      <c r="T262">
        <f>VLOOKUP(Tabella67[[#This Row],[DATA]], Tabella63[], 2, 0)</f>
        <v>45.83</v>
      </c>
      <c r="U262">
        <f>VLOOKUP(Tabella67[[#This Row],[DATA]], Tabella65[], 2, 0)</f>
        <v>45.65</v>
      </c>
      <c r="V262">
        <f>VLOOKUP(Tabella67[[#This Row],[DATA]], Tabella64[], 2, 0)</f>
        <v>44.64</v>
      </c>
      <c r="W262">
        <f>VLOOKUP(Tabella67[[#This Row],[DATA]], Tabella66[], 2, 0)</f>
        <v>37.5</v>
      </c>
      <c r="X262">
        <v>0</v>
      </c>
      <c r="Y262">
        <v>0</v>
      </c>
      <c r="AB262" s="45">
        <v>44121</v>
      </c>
      <c r="AC262" s="16">
        <v>9430.4770000000008</v>
      </c>
      <c r="AD262" s="16">
        <v>100.76600000000001</v>
      </c>
      <c r="AE262" s="16">
        <v>95.727999999999994</v>
      </c>
      <c r="AF262" s="16">
        <v>163.50299999999999</v>
      </c>
      <c r="AG262" s="16">
        <v>1.8979999999999999</v>
      </c>
      <c r="AH262" s="16">
        <v>1.494</v>
      </c>
      <c r="AI262" s="16">
        <v>1.18</v>
      </c>
      <c r="AJ262" s="16"/>
      <c r="AK262" s="16"/>
      <c r="AL262" s="16"/>
      <c r="AM262" s="16"/>
      <c r="AN262" s="16">
        <v>369.06099999999998</v>
      </c>
      <c r="AO262" s="16">
        <v>3.7320000000000002</v>
      </c>
      <c r="AP262" s="16">
        <v>3.2000000000000001E-2</v>
      </c>
      <c r="AQ262" s="16"/>
      <c r="AR262" s="16"/>
      <c r="AS262" s="17"/>
      <c r="AU262" s="24">
        <v>44091</v>
      </c>
      <c r="AV262">
        <v>38.89</v>
      </c>
      <c r="AX262" s="24">
        <v>44091</v>
      </c>
      <c r="AY262">
        <v>41.41</v>
      </c>
      <c r="BA262" s="24">
        <v>44091</v>
      </c>
      <c r="BB262">
        <v>41.96</v>
      </c>
      <c r="BD262" s="24">
        <v>44091</v>
      </c>
      <c r="BE262">
        <v>37.5</v>
      </c>
    </row>
    <row r="263" spans="1:57" x14ac:dyDescent="0.3">
      <c r="A263" s="1">
        <v>44243</v>
      </c>
      <c r="B263" s="2">
        <v>3495.26</v>
      </c>
      <c r="C263" s="7">
        <v>243.46015073206746</v>
      </c>
      <c r="D263" s="39">
        <v>3.8296431007251437E-3</v>
      </c>
      <c r="E263">
        <f>VLOOKUP(Tabella67[[#This Row],[DATA]], Tabella62[], 2, 0)</f>
        <v>27780.679</v>
      </c>
      <c r="F263">
        <f>VLOOKUP(Tabella67[[#This Row],[DATA]], Tabella62[], 3, 0)</f>
        <v>89.3</v>
      </c>
      <c r="G263">
        <f>VLOOKUP(Tabella67[[#This Row],[DATA]], Tabella62[], 4, 0)</f>
        <v>97.48</v>
      </c>
      <c r="H263">
        <f>VLOOKUP(Tabella67[[#This Row],[DATA]], Tabella62[], 5, 0)</f>
        <v>545.93899999999996</v>
      </c>
      <c r="I263">
        <f>VLOOKUP(Tabella67[[#This Row],[DATA]], Tabella62[], 6, 0)</f>
        <v>3.077</v>
      </c>
      <c r="J263">
        <f>VLOOKUP(Tabella67[[#This Row],[DATA]], Tabella62[], 7, 0)</f>
        <v>3.2429999999999999</v>
      </c>
      <c r="K263">
        <f>VLOOKUP(Tabella67[[#This Row],[DATA]], Tabella62[], 8, 0)</f>
        <v>0.88</v>
      </c>
      <c r="L263">
        <f>VLOOKUP(Tabella67[[#This Row],[DATA]], Tabella62[], 9, 0)</f>
        <v>0</v>
      </c>
      <c r="M263">
        <f>VLOOKUP(Tabella67[[#This Row],[DATA]], Tabella62[], 10, 0)</f>
        <v>0</v>
      </c>
      <c r="N263">
        <f>VLOOKUP(Tabella67[[#This Row],[DATA]], Tabella62[], 13, 0)</f>
        <v>737.42700000000002</v>
      </c>
      <c r="O263">
        <f>VLOOKUP(Tabella67[[#This Row],[DATA]], Tabella62[], 14, 0)</f>
        <v>1.9019999999999999</v>
      </c>
      <c r="P263">
        <f>VLOOKUP(Tabella67[[#This Row],[DATA]], Tabella62[], 15, 0)</f>
        <v>4.3999999999999997E-2</v>
      </c>
      <c r="Q263">
        <f>VLOOKUP(Tabella67[[#This Row],[DATA]], Tabella62[], 16, 0)</f>
        <v>0</v>
      </c>
      <c r="R263">
        <f>VLOOKUP(Tabella67[[#This Row],[DATA]], Tabella62[], 17, 0)</f>
        <v>0</v>
      </c>
      <c r="S263">
        <f>VLOOKUP(Tabella67[[#This Row],[DATA]], Tabella62[], 18, 0)</f>
        <v>0</v>
      </c>
      <c r="T263">
        <f>VLOOKUP(Tabella67[[#This Row],[DATA]], Tabella63[], 2, 0)</f>
        <v>45.83</v>
      </c>
      <c r="U263">
        <f>VLOOKUP(Tabella67[[#This Row],[DATA]], Tabella65[], 2, 0)</f>
        <v>45.65</v>
      </c>
      <c r="V263">
        <f>VLOOKUP(Tabella67[[#This Row],[DATA]], Tabella64[], 2, 0)</f>
        <v>44.64</v>
      </c>
      <c r="W263">
        <f>VLOOKUP(Tabella67[[#This Row],[DATA]], Tabella66[], 2, 0)</f>
        <v>37.5</v>
      </c>
      <c r="X263">
        <v>0</v>
      </c>
      <c r="Y263">
        <v>0</v>
      </c>
      <c r="AB263" s="45">
        <v>44122</v>
      </c>
      <c r="AC263" s="14">
        <v>9531.9359999999997</v>
      </c>
      <c r="AD263" s="14">
        <v>101.458</v>
      </c>
      <c r="AE263" s="14">
        <v>97.061000000000007</v>
      </c>
      <c r="AF263" s="14">
        <v>164.75</v>
      </c>
      <c r="AG263" s="14">
        <v>1.2470000000000001</v>
      </c>
      <c r="AH263" s="14">
        <v>1.5349999999999999</v>
      </c>
      <c r="AI263" s="14">
        <v>1.18</v>
      </c>
      <c r="AJ263" s="14"/>
      <c r="AK263" s="14"/>
      <c r="AL263" s="14"/>
      <c r="AM263" s="14"/>
      <c r="AN263" s="14">
        <v>372.14299999999997</v>
      </c>
      <c r="AO263" s="14">
        <v>3.0819999999999999</v>
      </c>
      <c r="AP263" s="14">
        <v>3.2000000000000001E-2</v>
      </c>
      <c r="AQ263" s="14"/>
      <c r="AR263" s="14"/>
      <c r="AS263" s="15"/>
      <c r="AU263" s="24">
        <v>44092</v>
      </c>
      <c r="AV263">
        <v>38.89</v>
      </c>
      <c r="AX263" s="24">
        <v>44092</v>
      </c>
      <c r="AY263">
        <v>41.41</v>
      </c>
      <c r="BA263" s="24">
        <v>44092</v>
      </c>
      <c r="BB263">
        <v>41.96</v>
      </c>
      <c r="BD263" s="24">
        <v>44092</v>
      </c>
      <c r="BE263">
        <v>37.5</v>
      </c>
    </row>
    <row r="264" spans="1:57" x14ac:dyDescent="0.3">
      <c r="A264" s="3">
        <v>44244</v>
      </c>
      <c r="B264" s="4">
        <v>3436.8</v>
      </c>
      <c r="C264" s="8">
        <v>239.38815597007647</v>
      </c>
      <c r="D264" s="38">
        <v>-1.6866959015028087E-2</v>
      </c>
      <c r="E264">
        <f>VLOOKUP(Tabella67[[#This Row],[DATA]], Tabella62[], 2, 0)</f>
        <v>27867.231</v>
      </c>
      <c r="F264">
        <f>VLOOKUP(Tabella67[[#This Row],[DATA]], Tabella62[], 3, 0)</f>
        <v>86.552000000000007</v>
      </c>
      <c r="G264">
        <f>VLOOKUP(Tabella67[[#This Row],[DATA]], Tabella62[], 4, 0)</f>
        <v>95.885999999999996</v>
      </c>
      <c r="H264">
        <f>VLOOKUP(Tabella67[[#This Row],[DATA]], Tabella62[], 5, 0)</f>
        <v>549.08399999999995</v>
      </c>
      <c r="I264">
        <f>VLOOKUP(Tabella67[[#This Row],[DATA]], Tabella62[], 6, 0)</f>
        <v>3.1459999999999999</v>
      </c>
      <c r="J264">
        <f>VLOOKUP(Tabella67[[#This Row],[DATA]], Tabella62[], 7, 0)</f>
        <v>3.177</v>
      </c>
      <c r="K264">
        <f>VLOOKUP(Tabella67[[#This Row],[DATA]], Tabella62[], 8, 0)</f>
        <v>0.88</v>
      </c>
      <c r="L264">
        <f>VLOOKUP(Tabella67[[#This Row],[DATA]], Tabella62[], 9, 0)</f>
        <v>0</v>
      </c>
      <c r="M264">
        <f>VLOOKUP(Tabella67[[#This Row],[DATA]], Tabella62[], 10, 0)</f>
        <v>0</v>
      </c>
      <c r="N264">
        <f>VLOOKUP(Tabella67[[#This Row],[DATA]], Tabella62[], 13, 0)</f>
        <v>739.91600000000005</v>
      </c>
      <c r="O264">
        <f>VLOOKUP(Tabella67[[#This Row],[DATA]], Tabella62[], 14, 0)</f>
        <v>2.4889999999999999</v>
      </c>
      <c r="P264">
        <f>VLOOKUP(Tabella67[[#This Row],[DATA]], Tabella62[], 15, 0)</f>
        <v>4.2000000000000003E-2</v>
      </c>
      <c r="Q264">
        <f>VLOOKUP(Tabella67[[#This Row],[DATA]], Tabella62[], 16, 0)</f>
        <v>0</v>
      </c>
      <c r="R264">
        <f>VLOOKUP(Tabella67[[#This Row],[DATA]], Tabella62[], 17, 0)</f>
        <v>0</v>
      </c>
      <c r="S264">
        <f>VLOOKUP(Tabella67[[#This Row],[DATA]], Tabella62[], 18, 0)</f>
        <v>0</v>
      </c>
      <c r="T264">
        <f>VLOOKUP(Tabella67[[#This Row],[DATA]], Tabella63[], 2, 0)</f>
        <v>45.83</v>
      </c>
      <c r="U264">
        <f>VLOOKUP(Tabella67[[#This Row],[DATA]], Tabella65[], 2, 0)</f>
        <v>45.65</v>
      </c>
      <c r="V264">
        <f>VLOOKUP(Tabella67[[#This Row],[DATA]], Tabella64[], 2, 0)</f>
        <v>44.64</v>
      </c>
      <c r="W264">
        <f>VLOOKUP(Tabella67[[#This Row],[DATA]], Tabella66[], 2, 0)</f>
        <v>37.5</v>
      </c>
      <c r="X264">
        <v>0</v>
      </c>
      <c r="Y264">
        <v>0</v>
      </c>
      <c r="AB264" s="45">
        <v>44123</v>
      </c>
      <c r="AC264" s="16">
        <v>9640.5149999999994</v>
      </c>
      <c r="AD264" s="16">
        <v>108.57899999999999</v>
      </c>
      <c r="AE264" s="16">
        <v>99.447000000000003</v>
      </c>
      <c r="AF264" s="16">
        <v>165.88800000000001</v>
      </c>
      <c r="AG264" s="16">
        <v>1.1379999999999999</v>
      </c>
      <c r="AH264" s="16">
        <v>1.577</v>
      </c>
      <c r="AI264" s="16">
        <v>1.17</v>
      </c>
      <c r="AJ264" s="16"/>
      <c r="AK264" s="16"/>
      <c r="AL264" s="16"/>
      <c r="AM264" s="16"/>
      <c r="AN264" s="16">
        <v>374.71300000000002</v>
      </c>
      <c r="AO264" s="16">
        <v>2.569</v>
      </c>
      <c r="AP264" s="16">
        <v>3.1E-2</v>
      </c>
      <c r="AQ264" s="16"/>
      <c r="AR264" s="16"/>
      <c r="AS264" s="17"/>
      <c r="AU264" s="24">
        <v>44093</v>
      </c>
      <c r="AV264">
        <v>38.89</v>
      </c>
      <c r="AX264" s="24">
        <v>44093</v>
      </c>
      <c r="AY264">
        <v>41.41</v>
      </c>
      <c r="BA264" s="24">
        <v>44093</v>
      </c>
      <c r="BB264">
        <v>41.96</v>
      </c>
      <c r="BD264" s="24">
        <v>44093</v>
      </c>
      <c r="BE264">
        <v>37.5</v>
      </c>
    </row>
    <row r="265" spans="1:57" x14ac:dyDescent="0.3">
      <c r="A265" s="1">
        <v>44245</v>
      </c>
      <c r="B265" s="2">
        <v>3400.17</v>
      </c>
      <c r="C265" s="7">
        <v>236.83671621414538</v>
      </c>
      <c r="D265" s="39">
        <v>-1.0715375520196524E-2</v>
      </c>
      <c r="E265">
        <f>VLOOKUP(Tabella67[[#This Row],[DATA]], Tabella62[], 2, 0)</f>
        <v>27957.991000000002</v>
      </c>
      <c r="F265">
        <f>VLOOKUP(Tabella67[[#This Row],[DATA]], Tabella62[], 3, 0)</f>
        <v>90.76</v>
      </c>
      <c r="G265">
        <f>VLOOKUP(Tabella67[[#This Row],[DATA]], Tabella62[], 4, 0)</f>
        <v>94.358000000000004</v>
      </c>
      <c r="H265">
        <f>VLOOKUP(Tabella67[[#This Row],[DATA]], Tabella62[], 5, 0)</f>
        <v>552.29899999999998</v>
      </c>
      <c r="I265">
        <f>VLOOKUP(Tabella67[[#This Row],[DATA]], Tabella62[], 6, 0)</f>
        <v>3.214</v>
      </c>
      <c r="J265">
        <f>VLOOKUP(Tabella67[[#This Row],[DATA]], Tabella62[], 7, 0)</f>
        <v>3.1059999999999999</v>
      </c>
      <c r="K265">
        <f>VLOOKUP(Tabella67[[#This Row],[DATA]], Tabella62[], 8, 0)</f>
        <v>0.88</v>
      </c>
      <c r="L265">
        <f>VLOOKUP(Tabella67[[#This Row],[DATA]], Tabella62[], 9, 0)</f>
        <v>0</v>
      </c>
      <c r="M265">
        <f>VLOOKUP(Tabella67[[#This Row],[DATA]], Tabella62[], 10, 0)</f>
        <v>0</v>
      </c>
      <c r="N265">
        <f>VLOOKUP(Tabella67[[#This Row],[DATA]], Tabella62[], 13, 0)</f>
        <v>742.48299999999995</v>
      </c>
      <c r="O265">
        <f>VLOOKUP(Tabella67[[#This Row],[DATA]], Tabella62[], 14, 0)</f>
        <v>2.5670000000000002</v>
      </c>
      <c r="P265">
        <f>VLOOKUP(Tabella67[[#This Row],[DATA]], Tabella62[], 15, 0)</f>
        <v>4.2000000000000003E-2</v>
      </c>
      <c r="Q265">
        <f>VLOOKUP(Tabella67[[#This Row],[DATA]], Tabella62[], 16, 0)</f>
        <v>0</v>
      </c>
      <c r="R265">
        <f>VLOOKUP(Tabella67[[#This Row],[DATA]], Tabella62[], 17, 0)</f>
        <v>0</v>
      </c>
      <c r="S265">
        <f>VLOOKUP(Tabella67[[#This Row],[DATA]], Tabella62[], 18, 0)</f>
        <v>0</v>
      </c>
      <c r="T265">
        <f>VLOOKUP(Tabella67[[#This Row],[DATA]], Tabella63[], 2, 0)</f>
        <v>45.83</v>
      </c>
      <c r="U265">
        <f>VLOOKUP(Tabella67[[#This Row],[DATA]], Tabella65[], 2, 0)</f>
        <v>45.65</v>
      </c>
      <c r="V265">
        <f>VLOOKUP(Tabella67[[#This Row],[DATA]], Tabella64[], 2, 0)</f>
        <v>44.64</v>
      </c>
      <c r="W265">
        <f>VLOOKUP(Tabella67[[#This Row],[DATA]], Tabella66[], 2, 0)</f>
        <v>37.5</v>
      </c>
      <c r="X265">
        <v>0</v>
      </c>
      <c r="Y265">
        <v>0</v>
      </c>
      <c r="AB265" s="45">
        <v>44124</v>
      </c>
      <c r="AC265" s="14">
        <v>9750.91</v>
      </c>
      <c r="AD265" s="14">
        <v>110.395</v>
      </c>
      <c r="AE265" s="14">
        <v>101.815</v>
      </c>
      <c r="AF265" s="14">
        <v>167.72399999999999</v>
      </c>
      <c r="AG265" s="14">
        <v>1.837</v>
      </c>
      <c r="AH265" s="14">
        <v>1.605</v>
      </c>
      <c r="AI265" s="14">
        <v>1.17</v>
      </c>
      <c r="AJ265" s="14"/>
      <c r="AK265" s="14"/>
      <c r="AL265" s="14"/>
      <c r="AM265" s="14"/>
      <c r="AN265" s="14">
        <v>378.11700000000002</v>
      </c>
      <c r="AO265" s="14">
        <v>3.4039999999999999</v>
      </c>
      <c r="AP265" s="14">
        <v>3.1E-2</v>
      </c>
      <c r="AQ265" s="14"/>
      <c r="AR265" s="14"/>
      <c r="AS265" s="15"/>
      <c r="AU265" s="24">
        <v>44094</v>
      </c>
      <c r="AV265">
        <v>38.89</v>
      </c>
      <c r="AX265" s="24">
        <v>44094</v>
      </c>
      <c r="AY265">
        <v>41.41</v>
      </c>
      <c r="BA265" s="24">
        <v>44094</v>
      </c>
      <c r="BB265">
        <v>41.96</v>
      </c>
      <c r="BD265" s="24">
        <v>44094</v>
      </c>
      <c r="BE265">
        <v>37.5</v>
      </c>
    </row>
    <row r="266" spans="1:57" x14ac:dyDescent="0.3">
      <c r="A266" s="3">
        <v>44246</v>
      </c>
      <c r="B266" s="4">
        <v>3457.68</v>
      </c>
      <c r="C266" s="8">
        <v>240.84253931989466</v>
      </c>
      <c r="D266" s="38">
        <v>1.6772413567032816E-2</v>
      </c>
      <c r="E266">
        <f>VLOOKUP(Tabella67[[#This Row],[DATA]], Tabella62[], 2, 0)</f>
        <v>28048.743999999999</v>
      </c>
      <c r="F266">
        <f>VLOOKUP(Tabella67[[#This Row],[DATA]], Tabella62[], 3, 0)</f>
        <v>90.753</v>
      </c>
      <c r="G266">
        <f>VLOOKUP(Tabella67[[#This Row],[DATA]], Tabella62[], 4, 0)</f>
        <v>92.766999999999996</v>
      </c>
      <c r="H266">
        <f>VLOOKUP(Tabella67[[#This Row],[DATA]], Tabella62[], 5, 0)</f>
        <v>555.45799999999997</v>
      </c>
      <c r="I266">
        <f>VLOOKUP(Tabella67[[#This Row],[DATA]], Tabella62[], 6, 0)</f>
        <v>3.1589999999999998</v>
      </c>
      <c r="J266">
        <f>VLOOKUP(Tabella67[[#This Row],[DATA]], Tabella62[], 7, 0)</f>
        <v>3.0710000000000002</v>
      </c>
      <c r="K266">
        <f>VLOOKUP(Tabella67[[#This Row],[DATA]], Tabella62[], 8, 0)</f>
        <v>0.88</v>
      </c>
      <c r="L266">
        <f>VLOOKUP(Tabella67[[#This Row],[DATA]], Tabella62[], 9, 0)</f>
        <v>0</v>
      </c>
      <c r="M266">
        <f>VLOOKUP(Tabella67[[#This Row],[DATA]], Tabella62[], 10, 0)</f>
        <v>0</v>
      </c>
      <c r="N266">
        <f>VLOOKUP(Tabella67[[#This Row],[DATA]], Tabella62[], 13, 0)</f>
        <v>744.98800000000006</v>
      </c>
      <c r="O266">
        <f>VLOOKUP(Tabella67[[#This Row],[DATA]], Tabella62[], 14, 0)</f>
        <v>2.504</v>
      </c>
      <c r="P266">
        <f>VLOOKUP(Tabella67[[#This Row],[DATA]], Tabella62[], 15, 0)</f>
        <v>4.2000000000000003E-2</v>
      </c>
      <c r="Q266">
        <f>VLOOKUP(Tabella67[[#This Row],[DATA]], Tabella62[], 16, 0)</f>
        <v>0</v>
      </c>
      <c r="R266">
        <f>VLOOKUP(Tabella67[[#This Row],[DATA]], Tabella62[], 17, 0)</f>
        <v>0</v>
      </c>
      <c r="S266">
        <f>VLOOKUP(Tabella67[[#This Row],[DATA]], Tabella62[], 18, 0)</f>
        <v>0</v>
      </c>
      <c r="T266">
        <f>VLOOKUP(Tabella67[[#This Row],[DATA]], Tabella63[], 2, 0)</f>
        <v>45.83</v>
      </c>
      <c r="U266">
        <f>VLOOKUP(Tabella67[[#This Row],[DATA]], Tabella65[], 2, 0)</f>
        <v>45.65</v>
      </c>
      <c r="V266">
        <f>VLOOKUP(Tabella67[[#This Row],[DATA]], Tabella64[], 2, 0)</f>
        <v>44.64</v>
      </c>
      <c r="W266">
        <f>VLOOKUP(Tabella67[[#This Row],[DATA]], Tabella66[], 2, 0)</f>
        <v>37.5</v>
      </c>
      <c r="X266">
        <v>0</v>
      </c>
      <c r="Y266">
        <v>0</v>
      </c>
      <c r="AB266" s="45">
        <v>44125</v>
      </c>
      <c r="AC266" s="16">
        <v>9856.7549999999992</v>
      </c>
      <c r="AD266" s="16">
        <v>105.845</v>
      </c>
      <c r="AE266" s="16">
        <v>103.188</v>
      </c>
      <c r="AF266" s="16">
        <v>169.869</v>
      </c>
      <c r="AG266" s="16">
        <v>2.145</v>
      </c>
      <c r="AH266" s="16">
        <v>1.681</v>
      </c>
      <c r="AI266" s="16">
        <v>1.1499999999999999</v>
      </c>
      <c r="AJ266" s="16"/>
      <c r="AK266" s="16"/>
      <c r="AL266" s="16"/>
      <c r="AM266" s="16"/>
      <c r="AN266" s="16">
        <v>381.62700000000001</v>
      </c>
      <c r="AO266" s="16">
        <v>3.51</v>
      </c>
      <c r="AP266" s="16">
        <v>3.1E-2</v>
      </c>
      <c r="AQ266" s="16"/>
      <c r="AR266" s="16"/>
      <c r="AS266" s="17"/>
      <c r="AU266" s="24">
        <v>44095</v>
      </c>
      <c r="AV266">
        <v>38.89</v>
      </c>
      <c r="AX266" s="24">
        <v>44095</v>
      </c>
      <c r="AY266">
        <v>41.41</v>
      </c>
      <c r="BA266" s="24">
        <v>44095</v>
      </c>
      <c r="BB266">
        <v>41.96</v>
      </c>
      <c r="BD266" s="24">
        <v>44095</v>
      </c>
      <c r="BE266">
        <v>37.5</v>
      </c>
    </row>
    <row r="267" spans="1:57" x14ac:dyDescent="0.3">
      <c r="A267" s="1">
        <v>44247</v>
      </c>
      <c r="B267" s="2">
        <v>3446.32</v>
      </c>
      <c r="C267" s="7">
        <v>240.05126561999359</v>
      </c>
      <c r="D267" s="39">
        <v>-3.2908488563443269E-3</v>
      </c>
      <c r="E267">
        <f>VLOOKUP(Tabella67[[#This Row],[DATA]], Tabella62[], 2, 0)</f>
        <v>28136.296999999999</v>
      </c>
      <c r="F267">
        <f>VLOOKUP(Tabella67[[#This Row],[DATA]], Tabella62[], 3, 0)</f>
        <v>87.552999999999997</v>
      </c>
      <c r="G267">
        <f>VLOOKUP(Tabella67[[#This Row],[DATA]], Tabella62[], 4, 0)</f>
        <v>90.941000000000003</v>
      </c>
      <c r="H267">
        <f>VLOOKUP(Tabella67[[#This Row],[DATA]], Tabella62[], 5, 0)</f>
        <v>558.67200000000003</v>
      </c>
      <c r="I267">
        <f>VLOOKUP(Tabella67[[#This Row],[DATA]], Tabella62[], 6, 0)</f>
        <v>3.214</v>
      </c>
      <c r="J267">
        <f>VLOOKUP(Tabella67[[#This Row],[DATA]], Tabella62[], 7, 0)</f>
        <v>3.0489999999999999</v>
      </c>
      <c r="K267">
        <f>VLOOKUP(Tabella67[[#This Row],[DATA]], Tabella62[], 8, 0)</f>
        <v>0.88</v>
      </c>
      <c r="L267">
        <f>VLOOKUP(Tabella67[[#This Row],[DATA]], Tabella62[], 9, 0)</f>
        <v>0</v>
      </c>
      <c r="M267">
        <f>VLOOKUP(Tabella67[[#This Row],[DATA]], Tabella62[], 10, 0)</f>
        <v>0</v>
      </c>
      <c r="N267">
        <f>VLOOKUP(Tabella67[[#This Row],[DATA]], Tabella62[], 13, 0)</f>
        <v>747.51599999999996</v>
      </c>
      <c r="O267">
        <f>VLOOKUP(Tabella67[[#This Row],[DATA]], Tabella62[], 14, 0)</f>
        <v>2.528</v>
      </c>
      <c r="P267">
        <f>VLOOKUP(Tabella67[[#This Row],[DATA]], Tabella62[], 15, 0)</f>
        <v>4.1000000000000002E-2</v>
      </c>
      <c r="Q267">
        <f>VLOOKUP(Tabella67[[#This Row],[DATA]], Tabella62[], 16, 0)</f>
        <v>0</v>
      </c>
      <c r="R267">
        <f>VLOOKUP(Tabella67[[#This Row],[DATA]], Tabella62[], 17, 0)</f>
        <v>0</v>
      </c>
      <c r="S267">
        <f>VLOOKUP(Tabella67[[#This Row],[DATA]], Tabella62[], 18, 0)</f>
        <v>0</v>
      </c>
      <c r="T267">
        <f>VLOOKUP(Tabella67[[#This Row],[DATA]], Tabella63[], 2, 0)</f>
        <v>45.83</v>
      </c>
      <c r="U267">
        <f>VLOOKUP(Tabella67[[#This Row],[DATA]], Tabella65[], 2, 0)</f>
        <v>45.65</v>
      </c>
      <c r="V267">
        <f>VLOOKUP(Tabella67[[#This Row],[DATA]], Tabella64[], 2, 0)</f>
        <v>44.64</v>
      </c>
      <c r="W267">
        <f>VLOOKUP(Tabella67[[#This Row],[DATA]], Tabella66[], 2, 0)</f>
        <v>37.5</v>
      </c>
      <c r="X267">
        <v>0</v>
      </c>
      <c r="Y267">
        <v>0</v>
      </c>
      <c r="AB267" s="45">
        <v>44126</v>
      </c>
      <c r="AC267" s="14">
        <v>9964.3809999999994</v>
      </c>
      <c r="AD267" s="14">
        <v>107.626</v>
      </c>
      <c r="AE267" s="14">
        <v>105.291</v>
      </c>
      <c r="AF267" s="14">
        <v>171.83</v>
      </c>
      <c r="AG267" s="14">
        <v>1.96</v>
      </c>
      <c r="AH267" s="14">
        <v>1.6859999999999999</v>
      </c>
      <c r="AI267" s="14">
        <v>1.1399999999999999</v>
      </c>
      <c r="AJ267" s="14"/>
      <c r="AK267" s="14"/>
      <c r="AL267" s="14"/>
      <c r="AM267" s="14"/>
      <c r="AN267" s="14">
        <v>385.37299999999999</v>
      </c>
      <c r="AO267" s="14">
        <v>3.746</v>
      </c>
      <c r="AP267" s="14">
        <v>3.1E-2</v>
      </c>
      <c r="AQ267" s="14"/>
      <c r="AR267" s="14"/>
      <c r="AS267" s="15"/>
      <c r="AU267" s="24">
        <v>44096</v>
      </c>
      <c r="AV267">
        <v>40.74</v>
      </c>
      <c r="AX267" s="24">
        <v>44096</v>
      </c>
      <c r="AY267">
        <v>42.45</v>
      </c>
      <c r="BA267" s="24">
        <v>44096</v>
      </c>
      <c r="BB267">
        <v>43.15</v>
      </c>
      <c r="BD267" s="24">
        <v>44096</v>
      </c>
      <c r="BE267">
        <v>37.5</v>
      </c>
    </row>
    <row r="268" spans="1:57" x14ac:dyDescent="0.3">
      <c r="A268" s="3">
        <v>44249</v>
      </c>
      <c r="B268" s="4">
        <v>3433.93</v>
      </c>
      <c r="C268" s="8">
        <v>239.18824791385146</v>
      </c>
      <c r="D268" s="38">
        <v>-3.6016172067068553E-3</v>
      </c>
      <c r="E268">
        <f>VLOOKUP(Tabella67[[#This Row],[DATA]], Tabella62[], 2, 0)</f>
        <v>28307.791000000001</v>
      </c>
      <c r="F268">
        <f>VLOOKUP(Tabella67[[#This Row],[DATA]], Tabella62[], 3, 0)</f>
        <v>85.36</v>
      </c>
      <c r="G268">
        <f>VLOOKUP(Tabella67[[#This Row],[DATA]], Tabella62[], 4, 0)</f>
        <v>88.058999999999997</v>
      </c>
      <c r="H268">
        <f>VLOOKUP(Tabella67[[#This Row],[DATA]], Tabella62[], 5, 0)</f>
        <v>563.73</v>
      </c>
      <c r="I268">
        <f>VLOOKUP(Tabella67[[#This Row],[DATA]], Tabella62[], 6, 0)</f>
        <v>2.2549999999999999</v>
      </c>
      <c r="J268">
        <f>VLOOKUP(Tabella67[[#This Row],[DATA]], Tabella62[], 7, 0)</f>
        <v>2.9809999999999999</v>
      </c>
      <c r="K268">
        <f>VLOOKUP(Tabella67[[#This Row],[DATA]], Tabella62[], 8, 0)</f>
        <v>0.88</v>
      </c>
      <c r="L268">
        <f>VLOOKUP(Tabella67[[#This Row],[DATA]], Tabella62[], 9, 0)</f>
        <v>0</v>
      </c>
      <c r="M268">
        <f>VLOOKUP(Tabella67[[#This Row],[DATA]], Tabella62[], 10, 0)</f>
        <v>0</v>
      </c>
      <c r="N268">
        <f>VLOOKUP(Tabella67[[#This Row],[DATA]], Tabella62[], 13, 0)</f>
        <v>751.4</v>
      </c>
      <c r="O268">
        <f>VLOOKUP(Tabella67[[#This Row],[DATA]], Tabella62[], 14, 0)</f>
        <v>1.544</v>
      </c>
      <c r="P268">
        <f>VLOOKUP(Tabella67[[#This Row],[DATA]], Tabella62[], 15, 0)</f>
        <v>3.9E-2</v>
      </c>
      <c r="Q268">
        <f>VLOOKUP(Tabella67[[#This Row],[DATA]], Tabella62[], 16, 0)</f>
        <v>0</v>
      </c>
      <c r="R268">
        <f>VLOOKUP(Tabella67[[#This Row],[DATA]], Tabella62[], 17, 0)</f>
        <v>0</v>
      </c>
      <c r="S268">
        <f>VLOOKUP(Tabella67[[#This Row],[DATA]], Tabella62[], 18, 0)</f>
        <v>0</v>
      </c>
      <c r="T268">
        <f>VLOOKUP(Tabella67[[#This Row],[DATA]], Tabella63[], 2, 0)</f>
        <v>45.83</v>
      </c>
      <c r="U268">
        <f>VLOOKUP(Tabella67[[#This Row],[DATA]], Tabella65[], 2, 0)</f>
        <v>45.65</v>
      </c>
      <c r="V268">
        <f>VLOOKUP(Tabella67[[#This Row],[DATA]], Tabella64[], 2, 0)</f>
        <v>44.64</v>
      </c>
      <c r="W268">
        <f>VLOOKUP(Tabella67[[#This Row],[DATA]], Tabella66[], 2, 0)</f>
        <v>37.5</v>
      </c>
      <c r="X268">
        <v>0</v>
      </c>
      <c r="Y268">
        <v>0</v>
      </c>
      <c r="AB268" s="45">
        <v>44127</v>
      </c>
      <c r="AC268" s="16">
        <v>10081.416999999999</v>
      </c>
      <c r="AD268" s="16">
        <v>117.036</v>
      </c>
      <c r="AE268" s="16">
        <v>107.387</v>
      </c>
      <c r="AF268" s="16">
        <v>173.755</v>
      </c>
      <c r="AG268" s="16">
        <v>1.9259999999999999</v>
      </c>
      <c r="AH268" s="16">
        <v>1.736</v>
      </c>
      <c r="AI268" s="16">
        <v>1.1299999999999999</v>
      </c>
      <c r="AJ268" s="16"/>
      <c r="AK268" s="16"/>
      <c r="AL268" s="16"/>
      <c r="AM268" s="16"/>
      <c r="AN268" s="16">
        <v>389.23899999999998</v>
      </c>
      <c r="AO268" s="16">
        <v>3.8660000000000001</v>
      </c>
      <c r="AP268" s="16">
        <v>3.1E-2</v>
      </c>
      <c r="AQ268" s="16"/>
      <c r="AR268" s="16"/>
      <c r="AS268" s="17"/>
      <c r="AU268" s="24">
        <v>44097</v>
      </c>
      <c r="AV268">
        <v>40.74</v>
      </c>
      <c r="AX268" s="24">
        <v>44097</v>
      </c>
      <c r="AY268">
        <v>42.45</v>
      </c>
      <c r="BA268" s="24">
        <v>44097</v>
      </c>
      <c r="BB268">
        <v>43.15</v>
      </c>
      <c r="BD268" s="24">
        <v>44097</v>
      </c>
      <c r="BE268">
        <v>37.5</v>
      </c>
    </row>
    <row r="269" spans="1:57" x14ac:dyDescent="0.3">
      <c r="A269" s="1">
        <v>44251</v>
      </c>
      <c r="B269" s="2">
        <v>3385.48</v>
      </c>
      <c r="C269" s="7">
        <v>235.81349344552331</v>
      </c>
      <c r="D269" s="39">
        <v>-1.4209679496916665E-2</v>
      </c>
      <c r="E269">
        <f>VLOOKUP(Tabella67[[#This Row],[DATA]], Tabella62[], 2, 0)</f>
        <v>28467.394</v>
      </c>
      <c r="F269">
        <f>VLOOKUP(Tabella67[[#This Row],[DATA]], Tabella62[], 3, 0)</f>
        <v>79.561999999999998</v>
      </c>
      <c r="G269">
        <f>VLOOKUP(Tabella67[[#This Row],[DATA]], Tabella62[], 4, 0)</f>
        <v>85.738</v>
      </c>
      <c r="H269">
        <f>VLOOKUP(Tabella67[[#This Row],[DATA]], Tabella62[], 5, 0)</f>
        <v>569.13699999999994</v>
      </c>
      <c r="I269">
        <f>VLOOKUP(Tabella67[[#This Row],[DATA]], Tabella62[], 6, 0)</f>
        <v>2.5910000000000002</v>
      </c>
      <c r="J269">
        <f>VLOOKUP(Tabella67[[#This Row],[DATA]], Tabella62[], 7, 0)</f>
        <v>2.8650000000000002</v>
      </c>
      <c r="K269">
        <f>VLOOKUP(Tabella67[[#This Row],[DATA]], Tabella62[], 8, 0)</f>
        <v>0.88</v>
      </c>
      <c r="L269">
        <f>VLOOKUP(Tabella67[[#This Row],[DATA]], Tabella62[], 9, 0)</f>
        <v>0</v>
      </c>
      <c r="M269">
        <f>VLOOKUP(Tabella67[[#This Row],[DATA]], Tabella62[], 10, 0)</f>
        <v>0</v>
      </c>
      <c r="N269">
        <f>VLOOKUP(Tabella67[[#This Row],[DATA]], Tabella62[], 13, 0)</f>
        <v>753.904</v>
      </c>
      <c r="O269">
        <f>VLOOKUP(Tabella67[[#This Row],[DATA]], Tabella62[], 14, 0)</f>
        <v>1.1160000000000001</v>
      </c>
      <c r="P269">
        <f>VLOOKUP(Tabella67[[#This Row],[DATA]], Tabella62[], 15, 0)</f>
        <v>4.2999999999999997E-2</v>
      </c>
      <c r="Q269">
        <f>VLOOKUP(Tabella67[[#This Row],[DATA]], Tabella62[], 16, 0)</f>
        <v>0</v>
      </c>
      <c r="R269">
        <f>VLOOKUP(Tabella67[[#This Row],[DATA]], Tabella62[], 17, 0)</f>
        <v>0</v>
      </c>
      <c r="S269">
        <f>VLOOKUP(Tabella67[[#This Row],[DATA]], Tabella62[], 18, 0)</f>
        <v>0</v>
      </c>
      <c r="T269">
        <f>VLOOKUP(Tabella67[[#This Row],[DATA]], Tabella63[], 2, 0)</f>
        <v>45.83</v>
      </c>
      <c r="U269">
        <f>VLOOKUP(Tabella67[[#This Row],[DATA]], Tabella65[], 2, 0)</f>
        <v>45.65</v>
      </c>
      <c r="V269">
        <f>VLOOKUP(Tabella67[[#This Row],[DATA]], Tabella64[], 2, 0)</f>
        <v>44.64</v>
      </c>
      <c r="W269">
        <f>VLOOKUP(Tabella67[[#This Row],[DATA]], Tabella66[], 2, 0)</f>
        <v>37.5</v>
      </c>
      <c r="X269">
        <v>0</v>
      </c>
      <c r="Y269">
        <v>0</v>
      </c>
      <c r="AB269" s="45">
        <v>44128</v>
      </c>
      <c r="AC269" s="14">
        <v>10192.853999999999</v>
      </c>
      <c r="AD269" s="14">
        <v>111.437</v>
      </c>
      <c r="AE269" s="14">
        <v>108.911</v>
      </c>
      <c r="AF269" s="14">
        <v>175.77</v>
      </c>
      <c r="AG269" s="14">
        <v>2.0150000000000001</v>
      </c>
      <c r="AH269" s="14">
        <v>1.7529999999999999</v>
      </c>
      <c r="AI269" s="14">
        <v>1.1200000000000001</v>
      </c>
      <c r="AJ269" s="14"/>
      <c r="AK269" s="14"/>
      <c r="AL269" s="14"/>
      <c r="AM269" s="14"/>
      <c r="AN269" s="14">
        <v>393.01</v>
      </c>
      <c r="AO269" s="14">
        <v>3.7719999999999998</v>
      </c>
      <c r="AP269" s="14">
        <v>3.2000000000000001E-2</v>
      </c>
      <c r="AQ269" s="14"/>
      <c r="AR269" s="14"/>
      <c r="AS269" s="15"/>
      <c r="AU269" s="24">
        <v>44098</v>
      </c>
      <c r="AV269">
        <v>40.74</v>
      </c>
      <c r="AX269" s="24">
        <v>44098</v>
      </c>
      <c r="AY269">
        <v>42.45</v>
      </c>
      <c r="BA269" s="24">
        <v>44098</v>
      </c>
      <c r="BB269">
        <v>43.15</v>
      </c>
      <c r="BD269" s="24">
        <v>44098</v>
      </c>
      <c r="BE269">
        <v>37.5</v>
      </c>
    </row>
    <row r="270" spans="1:57" x14ac:dyDescent="0.3">
      <c r="A270" s="3">
        <v>44252</v>
      </c>
      <c r="B270" s="4">
        <v>3409.76</v>
      </c>
      <c r="C270" s="8">
        <v>237.5047016703119</v>
      </c>
      <c r="D270" s="38">
        <v>7.1462092076564751E-3</v>
      </c>
      <c r="E270">
        <f>VLOOKUP(Tabella67[[#This Row],[DATA]], Tabella62[], 2, 0)</f>
        <v>28543.241000000002</v>
      </c>
      <c r="F270">
        <f>VLOOKUP(Tabella67[[#This Row],[DATA]], Tabella62[], 3, 0)</f>
        <v>75.846999999999994</v>
      </c>
      <c r="G270">
        <f>VLOOKUP(Tabella67[[#This Row],[DATA]], Tabella62[], 4, 0)</f>
        <v>83.606999999999999</v>
      </c>
      <c r="H270">
        <f>VLOOKUP(Tabella67[[#This Row],[DATA]], Tabella62[], 5, 0)</f>
        <v>572.13199999999995</v>
      </c>
      <c r="I270">
        <f>VLOOKUP(Tabella67[[#This Row],[DATA]], Tabella62[], 6, 0)</f>
        <v>2.9950000000000001</v>
      </c>
      <c r="J270">
        <f>VLOOKUP(Tabella67[[#This Row],[DATA]], Tabella62[], 7, 0)</f>
        <v>2.8330000000000002</v>
      </c>
      <c r="K270">
        <f>VLOOKUP(Tabella67[[#This Row],[DATA]], Tabella62[], 8, 0)</f>
        <v>0.88</v>
      </c>
      <c r="L270">
        <f>VLOOKUP(Tabella67[[#This Row],[DATA]], Tabella62[], 9, 0)</f>
        <v>0</v>
      </c>
      <c r="M270">
        <f>VLOOKUP(Tabella67[[#This Row],[DATA]], Tabella62[], 10, 0)</f>
        <v>0</v>
      </c>
      <c r="N270">
        <f>VLOOKUP(Tabella67[[#This Row],[DATA]], Tabella62[], 13, 0)</f>
        <v>755.72400000000005</v>
      </c>
      <c r="O270">
        <f>VLOOKUP(Tabella67[[#This Row],[DATA]], Tabella62[], 14, 0)</f>
        <v>1.82</v>
      </c>
      <c r="P270">
        <f>VLOOKUP(Tabella67[[#This Row],[DATA]], Tabella62[], 15, 0)</f>
        <v>4.3999999999999997E-2</v>
      </c>
      <c r="Q270">
        <f>VLOOKUP(Tabella67[[#This Row],[DATA]], Tabella62[], 16, 0)</f>
        <v>0</v>
      </c>
      <c r="R270">
        <f>VLOOKUP(Tabella67[[#This Row],[DATA]], Tabella62[], 17, 0)</f>
        <v>0</v>
      </c>
      <c r="S270">
        <f>VLOOKUP(Tabella67[[#This Row],[DATA]], Tabella62[], 18, 0)</f>
        <v>0</v>
      </c>
      <c r="T270">
        <f>VLOOKUP(Tabella67[[#This Row],[DATA]], Tabella63[], 2, 0)</f>
        <v>45.83</v>
      </c>
      <c r="U270">
        <f>VLOOKUP(Tabella67[[#This Row],[DATA]], Tabella65[], 2, 0)</f>
        <v>45.65</v>
      </c>
      <c r="V270">
        <f>VLOOKUP(Tabella67[[#This Row],[DATA]], Tabella64[], 2, 0)</f>
        <v>44.64</v>
      </c>
      <c r="W270">
        <f>VLOOKUP(Tabella67[[#This Row],[DATA]], Tabella66[], 2, 0)</f>
        <v>37.5</v>
      </c>
      <c r="X270">
        <v>0</v>
      </c>
      <c r="Y270">
        <v>0</v>
      </c>
      <c r="AB270" s="45">
        <v>44129</v>
      </c>
      <c r="AC270" s="16">
        <v>10305.196</v>
      </c>
      <c r="AD270" s="16">
        <v>112.342</v>
      </c>
      <c r="AE270" s="16">
        <v>110.46599999999999</v>
      </c>
      <c r="AF270" s="16">
        <v>177.333</v>
      </c>
      <c r="AG270" s="16">
        <v>1.5629999999999999</v>
      </c>
      <c r="AH270" s="16">
        <v>1.798</v>
      </c>
      <c r="AI270" s="16">
        <v>1.1100000000000001</v>
      </c>
      <c r="AJ270" s="16"/>
      <c r="AK270" s="16"/>
      <c r="AL270" s="16"/>
      <c r="AM270" s="16"/>
      <c r="AN270" s="16">
        <v>396.27499999999998</v>
      </c>
      <c r="AO270" s="16">
        <v>3.2639999999999998</v>
      </c>
      <c r="AP270" s="16">
        <v>3.2000000000000001E-2</v>
      </c>
      <c r="AQ270" s="16"/>
      <c r="AR270" s="16"/>
      <c r="AS270" s="17"/>
      <c r="AU270" s="24">
        <v>44099</v>
      </c>
      <c r="AV270">
        <v>40.74</v>
      </c>
      <c r="AX270" s="24">
        <v>44099</v>
      </c>
      <c r="AY270">
        <v>42.45</v>
      </c>
      <c r="BA270" s="24">
        <v>44099</v>
      </c>
      <c r="BB270">
        <v>43.15</v>
      </c>
      <c r="BD270" s="24">
        <v>44099</v>
      </c>
      <c r="BE270">
        <v>37.5</v>
      </c>
    </row>
    <row r="271" spans="1:57" x14ac:dyDescent="0.3">
      <c r="A271" s="1">
        <v>44253</v>
      </c>
      <c r="B271" s="2">
        <v>3346.64</v>
      </c>
      <c r="C271" s="7">
        <v>233.10811752086147</v>
      </c>
      <c r="D271" s="39">
        <v>-1.8685050150641112E-2</v>
      </c>
      <c r="E271">
        <f>VLOOKUP(Tabella67[[#This Row],[DATA]], Tabella62[], 2, 0)</f>
        <v>28618.32</v>
      </c>
      <c r="F271">
        <f>VLOOKUP(Tabella67[[#This Row],[DATA]], Tabella62[], 3, 0)</f>
        <v>75.078999999999994</v>
      </c>
      <c r="G271">
        <f>VLOOKUP(Tabella67[[#This Row],[DATA]], Tabella62[], 4, 0)</f>
        <v>81.367999999999995</v>
      </c>
      <c r="H271">
        <f>VLOOKUP(Tabella67[[#This Row],[DATA]], Tabella62[], 5, 0)</f>
        <v>575.00400000000002</v>
      </c>
      <c r="I271">
        <f>VLOOKUP(Tabella67[[#This Row],[DATA]], Tabella62[], 6, 0)</f>
        <v>2.8719999999999999</v>
      </c>
      <c r="J271">
        <f>VLOOKUP(Tabella67[[#This Row],[DATA]], Tabella62[], 7, 0)</f>
        <v>2.7919999999999998</v>
      </c>
      <c r="K271">
        <f>VLOOKUP(Tabella67[[#This Row],[DATA]], Tabella62[], 8, 0)</f>
        <v>0.88</v>
      </c>
      <c r="L271">
        <f>VLOOKUP(Tabella67[[#This Row],[DATA]], Tabella62[], 9, 0)</f>
        <v>0</v>
      </c>
      <c r="M271">
        <f>VLOOKUP(Tabella67[[#This Row],[DATA]], Tabella62[], 10, 0)</f>
        <v>0</v>
      </c>
      <c r="N271">
        <f>VLOOKUP(Tabella67[[#This Row],[DATA]], Tabella62[], 13, 0)</f>
        <v>758.22299999999996</v>
      </c>
      <c r="O271">
        <f>VLOOKUP(Tabella67[[#This Row],[DATA]], Tabella62[], 14, 0)</f>
        <v>2.4990000000000001</v>
      </c>
      <c r="P271">
        <f>VLOOKUP(Tabella67[[#This Row],[DATA]], Tabella62[], 15, 0)</f>
        <v>4.2999999999999997E-2</v>
      </c>
      <c r="Q271">
        <f>VLOOKUP(Tabella67[[#This Row],[DATA]], Tabella62[], 16, 0)</f>
        <v>0</v>
      </c>
      <c r="R271">
        <f>VLOOKUP(Tabella67[[#This Row],[DATA]], Tabella62[], 17, 0)</f>
        <v>0</v>
      </c>
      <c r="S271">
        <f>VLOOKUP(Tabella67[[#This Row],[DATA]], Tabella62[], 18, 0)</f>
        <v>0</v>
      </c>
      <c r="T271">
        <f>VLOOKUP(Tabella67[[#This Row],[DATA]], Tabella63[], 2, 0)</f>
        <v>45.83</v>
      </c>
      <c r="U271">
        <f>VLOOKUP(Tabella67[[#This Row],[DATA]], Tabella65[], 2, 0)</f>
        <v>45.65</v>
      </c>
      <c r="V271">
        <f>VLOOKUP(Tabella67[[#This Row],[DATA]], Tabella64[], 2, 0)</f>
        <v>44.64</v>
      </c>
      <c r="W271">
        <f>VLOOKUP(Tabella67[[#This Row],[DATA]], Tabella66[], 2, 0)</f>
        <v>37.5</v>
      </c>
      <c r="X271">
        <v>0</v>
      </c>
      <c r="Y271">
        <v>0</v>
      </c>
      <c r="AB271" s="45">
        <v>44130</v>
      </c>
      <c r="AC271" s="14">
        <v>10422.718999999999</v>
      </c>
      <c r="AD271" s="14">
        <v>117.523</v>
      </c>
      <c r="AE271" s="14">
        <v>111.74299999999999</v>
      </c>
      <c r="AF271" s="14">
        <v>178.82</v>
      </c>
      <c r="AG271" s="14">
        <v>1.4870000000000001</v>
      </c>
      <c r="AH271" s="14">
        <v>1.847</v>
      </c>
      <c r="AI271" s="14">
        <v>1.1100000000000001</v>
      </c>
      <c r="AJ271" s="14"/>
      <c r="AK271" s="14"/>
      <c r="AL271" s="14"/>
      <c r="AM271" s="14"/>
      <c r="AN271" s="14">
        <v>399.03399999999999</v>
      </c>
      <c r="AO271" s="14">
        <v>2.7589999999999999</v>
      </c>
      <c r="AP271" s="14">
        <v>3.2000000000000001E-2</v>
      </c>
      <c r="AQ271" s="14"/>
      <c r="AR271" s="14"/>
      <c r="AS271" s="15"/>
      <c r="AU271" s="24">
        <v>44100</v>
      </c>
      <c r="AV271">
        <v>40.74</v>
      </c>
      <c r="AX271" s="24">
        <v>44100</v>
      </c>
      <c r="AY271">
        <v>42.45</v>
      </c>
      <c r="BA271" s="24">
        <v>44100</v>
      </c>
      <c r="BB271">
        <v>43.15</v>
      </c>
      <c r="BD271" s="24">
        <v>44100</v>
      </c>
      <c r="BE271">
        <v>37.5</v>
      </c>
    </row>
    <row r="272" spans="1:57" x14ac:dyDescent="0.3">
      <c r="A272" s="3">
        <v>44256</v>
      </c>
      <c r="B272" s="4">
        <v>3386.16</v>
      </c>
      <c r="C272" s="8">
        <v>235.86085842051739</v>
      </c>
      <c r="D272" s="38">
        <v>1.1739678554637204E-2</v>
      </c>
      <c r="E272">
        <f>VLOOKUP(Tabella67[[#This Row],[DATA]], Tabella62[], 2, 0)</f>
        <v>28851.974999999999</v>
      </c>
      <c r="F272">
        <f>VLOOKUP(Tabella67[[#This Row],[DATA]], Tabella62[], 3, 0)</f>
        <v>78.471999999999994</v>
      </c>
      <c r="G272">
        <f>VLOOKUP(Tabella67[[#This Row],[DATA]], Tabella62[], 4, 0)</f>
        <v>77.741</v>
      </c>
      <c r="H272">
        <f>VLOOKUP(Tabella67[[#This Row],[DATA]], Tabella62[], 5, 0)</f>
        <v>582.71400000000006</v>
      </c>
      <c r="I272">
        <f>VLOOKUP(Tabella67[[#This Row],[DATA]], Tabella62[], 6, 0)</f>
        <v>2.2269999999999999</v>
      </c>
      <c r="J272">
        <f>VLOOKUP(Tabella67[[#This Row],[DATA]], Tabella62[], 7, 0)</f>
        <v>2.7120000000000002</v>
      </c>
      <c r="K272">
        <f>VLOOKUP(Tabella67[[#This Row],[DATA]], Tabella62[], 8, 0)</f>
        <v>0.9</v>
      </c>
      <c r="L272">
        <f>VLOOKUP(Tabella67[[#This Row],[DATA]], Tabella62[], 9, 0)</f>
        <v>0</v>
      </c>
      <c r="M272">
        <f>VLOOKUP(Tabella67[[#This Row],[DATA]], Tabella62[], 10, 0)</f>
        <v>0</v>
      </c>
      <c r="N272">
        <f>VLOOKUP(Tabella67[[#This Row],[DATA]], Tabella62[], 13, 0)</f>
        <v>764.49800000000005</v>
      </c>
      <c r="O272">
        <f>VLOOKUP(Tabella67[[#This Row],[DATA]], Tabella62[], 14, 0)</f>
        <v>1.395</v>
      </c>
      <c r="P272">
        <f>VLOOKUP(Tabella67[[#This Row],[DATA]], Tabella62[], 15, 0)</f>
        <v>4.2000000000000003E-2</v>
      </c>
      <c r="Q272">
        <f>VLOOKUP(Tabella67[[#This Row],[DATA]], Tabella62[], 16, 0)</f>
        <v>0</v>
      </c>
      <c r="R272">
        <f>VLOOKUP(Tabella67[[#This Row],[DATA]], Tabella62[], 17, 0)</f>
        <v>0</v>
      </c>
      <c r="S272">
        <f>VLOOKUP(Tabella67[[#This Row],[DATA]], Tabella62[], 18, 0)</f>
        <v>0</v>
      </c>
      <c r="T272">
        <f>VLOOKUP(Tabella67[[#This Row],[DATA]], Tabella63[], 2, 0)</f>
        <v>45.83</v>
      </c>
      <c r="U272">
        <f>VLOOKUP(Tabella67[[#This Row],[DATA]], Tabella65[], 2, 0)</f>
        <v>45.65</v>
      </c>
      <c r="V272">
        <f>VLOOKUP(Tabella67[[#This Row],[DATA]], Tabella64[], 2, 0)</f>
        <v>44.64</v>
      </c>
      <c r="W272">
        <f>VLOOKUP(Tabella67[[#This Row],[DATA]], Tabella66[], 2, 0)</f>
        <v>37.5</v>
      </c>
      <c r="X272">
        <v>0</v>
      </c>
      <c r="Y272">
        <v>0</v>
      </c>
      <c r="AB272" s="45">
        <v>44131</v>
      </c>
      <c r="AC272" s="16">
        <v>10534.718000000001</v>
      </c>
      <c r="AD272" s="16">
        <v>111.999</v>
      </c>
      <c r="AE272" s="16">
        <v>111.973</v>
      </c>
      <c r="AF272" s="16">
        <v>180.99299999999999</v>
      </c>
      <c r="AG272" s="16">
        <v>2.173</v>
      </c>
      <c r="AH272" s="16">
        <v>1.895</v>
      </c>
      <c r="AI272" s="16">
        <v>1.1000000000000001</v>
      </c>
      <c r="AJ272" s="16"/>
      <c r="AK272" s="16"/>
      <c r="AL272" s="16"/>
      <c r="AM272" s="16"/>
      <c r="AN272" s="16">
        <v>402.50799999999998</v>
      </c>
      <c r="AO272" s="16">
        <v>3.4740000000000002</v>
      </c>
      <c r="AP272" s="16">
        <v>3.2000000000000001E-2</v>
      </c>
      <c r="AQ272" s="16"/>
      <c r="AR272" s="16"/>
      <c r="AS272" s="17"/>
      <c r="AU272" s="24">
        <v>44101</v>
      </c>
      <c r="AV272">
        <v>40.74</v>
      </c>
      <c r="AX272" s="24">
        <v>44101</v>
      </c>
      <c r="AY272">
        <v>42.45</v>
      </c>
      <c r="BA272" s="24">
        <v>44101</v>
      </c>
      <c r="BB272">
        <v>43.15</v>
      </c>
      <c r="BD272" s="24">
        <v>44101</v>
      </c>
      <c r="BE272">
        <v>37.5</v>
      </c>
    </row>
    <row r="273" spans="1:57" x14ac:dyDescent="0.3">
      <c r="A273" s="1">
        <v>44257</v>
      </c>
      <c r="B273" s="2">
        <v>3410.1</v>
      </c>
      <c r="C273" s="7">
        <v>237.52838415780894</v>
      </c>
      <c r="D273" s="39">
        <v>7.0450803877624545E-3</v>
      </c>
      <c r="E273">
        <f>VLOOKUP(Tabella67[[#This Row],[DATA]], Tabella62[], 2, 0)</f>
        <v>28923.531999999999</v>
      </c>
      <c r="F273">
        <f>VLOOKUP(Tabella67[[#This Row],[DATA]], Tabella62[], 3, 0)</f>
        <v>71.557000000000002</v>
      </c>
      <c r="G273">
        <f>VLOOKUP(Tabella67[[#This Row],[DATA]], Tabella62[], 4, 0)</f>
        <v>76.528999999999996</v>
      </c>
      <c r="H273">
        <f>VLOOKUP(Tabella67[[#This Row],[DATA]], Tabella62[], 5, 0)</f>
        <v>585.68200000000002</v>
      </c>
      <c r="I273">
        <f>VLOOKUP(Tabella67[[#This Row],[DATA]], Tabella62[], 6, 0)</f>
        <v>2.968</v>
      </c>
      <c r="J273">
        <f>VLOOKUP(Tabella67[[#This Row],[DATA]], Tabella62[], 7, 0)</f>
        <v>2.734</v>
      </c>
      <c r="K273">
        <f>VLOOKUP(Tabella67[[#This Row],[DATA]], Tabella62[], 8, 0)</f>
        <v>0.91</v>
      </c>
      <c r="L273">
        <f>VLOOKUP(Tabella67[[#This Row],[DATA]], Tabella62[], 9, 0)</f>
        <v>0</v>
      </c>
      <c r="M273">
        <f>VLOOKUP(Tabella67[[#This Row],[DATA]], Tabella62[], 10, 0)</f>
        <v>0</v>
      </c>
      <c r="N273">
        <f>VLOOKUP(Tabella67[[#This Row],[DATA]], Tabella62[], 13, 0)</f>
        <v>766.452</v>
      </c>
      <c r="O273">
        <f>VLOOKUP(Tabella67[[#This Row],[DATA]], Tabella62[], 14, 0)</f>
        <v>1.954</v>
      </c>
      <c r="P273">
        <f>VLOOKUP(Tabella67[[#This Row],[DATA]], Tabella62[], 15, 0)</f>
        <v>3.9E-2</v>
      </c>
      <c r="Q273">
        <f>VLOOKUP(Tabella67[[#This Row],[DATA]], Tabella62[], 16, 0)</f>
        <v>3.6</v>
      </c>
      <c r="R273">
        <f>VLOOKUP(Tabella67[[#This Row],[DATA]], Tabella62[], 17, 0)</f>
        <v>2.85</v>
      </c>
      <c r="S273">
        <f>VLOOKUP(Tabella67[[#This Row],[DATA]], Tabella62[], 18, 0)</f>
        <v>0.75</v>
      </c>
      <c r="T273">
        <f>VLOOKUP(Tabella67[[#This Row],[DATA]], Tabella63[], 2, 0)</f>
        <v>45.83</v>
      </c>
      <c r="U273">
        <f>VLOOKUP(Tabella67[[#This Row],[DATA]], Tabella65[], 2, 0)</f>
        <v>45.65</v>
      </c>
      <c r="V273">
        <f>VLOOKUP(Tabella67[[#This Row],[DATA]], Tabella64[], 2, 0)</f>
        <v>44.64</v>
      </c>
      <c r="W273">
        <f>VLOOKUP(Tabella67[[#This Row],[DATA]], Tabella66[], 2, 0)</f>
        <v>37.5</v>
      </c>
      <c r="X273">
        <v>0</v>
      </c>
      <c r="Y273">
        <v>0</v>
      </c>
      <c r="AB273" s="45">
        <v>44132</v>
      </c>
      <c r="AC273" s="14">
        <v>10643.592000000001</v>
      </c>
      <c r="AD273" s="14">
        <v>108.874</v>
      </c>
      <c r="AE273" s="14">
        <v>112.405</v>
      </c>
      <c r="AF273" s="14">
        <v>183.34299999999999</v>
      </c>
      <c r="AG273" s="14">
        <v>2.351</v>
      </c>
      <c r="AH273" s="14">
        <v>1.925</v>
      </c>
      <c r="AI273" s="14">
        <v>1.1000000000000001</v>
      </c>
      <c r="AJ273" s="14"/>
      <c r="AK273" s="14"/>
      <c r="AL273" s="14"/>
      <c r="AM273" s="14"/>
      <c r="AN273" s="14">
        <v>406.3</v>
      </c>
      <c r="AO273" s="14">
        <v>3.7919999999999998</v>
      </c>
      <c r="AP273" s="14">
        <v>3.2000000000000001E-2</v>
      </c>
      <c r="AQ273" s="14"/>
      <c r="AR273" s="14"/>
      <c r="AS273" s="15"/>
      <c r="AU273" s="24">
        <v>44102</v>
      </c>
      <c r="AV273">
        <v>40.74</v>
      </c>
      <c r="AX273" s="24">
        <v>44102</v>
      </c>
      <c r="AY273">
        <v>47.66</v>
      </c>
      <c r="BA273" s="24">
        <v>44102</v>
      </c>
      <c r="BB273">
        <v>49.11</v>
      </c>
      <c r="BD273" s="24">
        <v>44102</v>
      </c>
      <c r="BE273">
        <v>37.5</v>
      </c>
    </row>
    <row r="274" spans="1:57" x14ac:dyDescent="0.3">
      <c r="A274" s="3">
        <v>44258</v>
      </c>
      <c r="B274" s="4">
        <v>3416.04</v>
      </c>
      <c r="C274" s="8">
        <v>237.94213114525721</v>
      </c>
      <c r="D274" s="38">
        <v>1.7403690810025097E-3</v>
      </c>
      <c r="E274">
        <f>VLOOKUP(Tabella67[[#This Row],[DATA]], Tabella62[], 2, 0)</f>
        <v>28994.917000000001</v>
      </c>
      <c r="F274">
        <f>VLOOKUP(Tabella67[[#This Row],[DATA]], Tabella62[], 3, 0)</f>
        <v>71.385000000000005</v>
      </c>
      <c r="G274">
        <f>VLOOKUP(Tabella67[[#This Row],[DATA]], Tabella62[], 4, 0)</f>
        <v>75.36</v>
      </c>
      <c r="H274">
        <f>VLOOKUP(Tabella67[[#This Row],[DATA]], Tabella62[], 5, 0)</f>
        <v>588.71799999999996</v>
      </c>
      <c r="I274">
        <f>VLOOKUP(Tabella67[[#This Row],[DATA]], Tabella62[], 6, 0)</f>
        <v>3.036</v>
      </c>
      <c r="J274">
        <f>VLOOKUP(Tabella67[[#This Row],[DATA]], Tabella62[], 7, 0)</f>
        <v>2.7970000000000002</v>
      </c>
      <c r="K274">
        <f>VLOOKUP(Tabella67[[#This Row],[DATA]], Tabella62[], 8, 0)</f>
        <v>0.91</v>
      </c>
      <c r="L274">
        <f>VLOOKUP(Tabella67[[#This Row],[DATA]], Tabella62[], 9, 0)</f>
        <v>0</v>
      </c>
      <c r="M274">
        <f>VLOOKUP(Tabella67[[#This Row],[DATA]], Tabella62[], 10, 0)</f>
        <v>0</v>
      </c>
      <c r="N274">
        <f>VLOOKUP(Tabella67[[#This Row],[DATA]], Tabella62[], 13, 0)</f>
        <v>768.80899999999997</v>
      </c>
      <c r="O274">
        <f>VLOOKUP(Tabella67[[#This Row],[DATA]], Tabella62[], 14, 0)</f>
        <v>2.3570000000000002</v>
      </c>
      <c r="P274">
        <f>VLOOKUP(Tabella67[[#This Row],[DATA]], Tabella62[], 15, 0)</f>
        <v>3.5000000000000003E-2</v>
      </c>
      <c r="Q274">
        <f>VLOOKUP(Tabella67[[#This Row],[DATA]], Tabella62[], 16, 0)</f>
        <v>3.76</v>
      </c>
      <c r="R274">
        <f>VLOOKUP(Tabella67[[#This Row],[DATA]], Tabella62[], 17, 0)</f>
        <v>2.94</v>
      </c>
      <c r="S274">
        <f>VLOOKUP(Tabella67[[#This Row],[DATA]], Tabella62[], 18, 0)</f>
        <v>0.82</v>
      </c>
      <c r="T274">
        <f>VLOOKUP(Tabella67[[#This Row],[DATA]], Tabella63[], 2, 0)</f>
        <v>45.83</v>
      </c>
      <c r="U274">
        <f>VLOOKUP(Tabella67[[#This Row],[DATA]], Tabella65[], 2, 0)</f>
        <v>45.65</v>
      </c>
      <c r="V274">
        <f>VLOOKUP(Tabella67[[#This Row],[DATA]], Tabella64[], 2, 0)</f>
        <v>44.64</v>
      </c>
      <c r="W274">
        <f>VLOOKUP(Tabella67[[#This Row],[DATA]], Tabella66[], 2, 0)</f>
        <v>37.5</v>
      </c>
      <c r="X274">
        <v>0</v>
      </c>
      <c r="Y274">
        <v>0</v>
      </c>
      <c r="AB274" s="45">
        <v>44133</v>
      </c>
      <c r="AC274" s="16">
        <v>10762.965</v>
      </c>
      <c r="AD274" s="16">
        <v>119.373</v>
      </c>
      <c r="AE274" s="16">
        <v>114.083</v>
      </c>
      <c r="AF274" s="16">
        <v>185.804</v>
      </c>
      <c r="AG274" s="16">
        <v>2.46</v>
      </c>
      <c r="AH274" s="16">
        <v>1.996</v>
      </c>
      <c r="AI274" s="16">
        <v>1.1000000000000001</v>
      </c>
      <c r="AJ274" s="16"/>
      <c r="AK274" s="16"/>
      <c r="AL274" s="16"/>
      <c r="AM274" s="16"/>
      <c r="AN274" s="16">
        <v>410.29199999999997</v>
      </c>
      <c r="AO274" s="16">
        <v>3.992</v>
      </c>
      <c r="AP274" s="16">
        <v>3.2000000000000001E-2</v>
      </c>
      <c r="AQ274" s="16"/>
      <c r="AR274" s="16"/>
      <c r="AS274" s="17"/>
      <c r="AU274" s="24">
        <v>44103</v>
      </c>
      <c r="AV274">
        <v>40.74</v>
      </c>
      <c r="AX274" s="24">
        <v>44103</v>
      </c>
      <c r="AY274">
        <v>47.66</v>
      </c>
      <c r="BA274" s="24">
        <v>44103</v>
      </c>
      <c r="BB274">
        <v>49.11</v>
      </c>
      <c r="BD274" s="24">
        <v>44103</v>
      </c>
      <c r="BE274">
        <v>37.5</v>
      </c>
    </row>
    <row r="275" spans="1:57" x14ac:dyDescent="0.3">
      <c r="A275" s="1">
        <v>44259</v>
      </c>
      <c r="B275" s="2">
        <v>3397.56</v>
      </c>
      <c r="C275" s="7">
        <v>236.65491829541813</v>
      </c>
      <c r="D275" s="39">
        <v>-5.4244585282649058E-3</v>
      </c>
      <c r="E275">
        <f>VLOOKUP(Tabella67[[#This Row],[DATA]], Tabella62[], 2, 0)</f>
        <v>29072.108</v>
      </c>
      <c r="F275">
        <f>VLOOKUP(Tabella67[[#This Row],[DATA]], Tabella62[], 3, 0)</f>
        <v>77.19</v>
      </c>
      <c r="G275">
        <f>VLOOKUP(Tabella67[[#This Row],[DATA]], Tabella62[], 4, 0)</f>
        <v>75.552000000000007</v>
      </c>
      <c r="H275">
        <f>VLOOKUP(Tabella67[[#This Row],[DATA]], Tabella62[], 5, 0)</f>
        <v>591.91800000000001</v>
      </c>
      <c r="I275">
        <f>VLOOKUP(Tabella67[[#This Row],[DATA]], Tabella62[], 6, 0)</f>
        <v>3.2010000000000001</v>
      </c>
      <c r="J275">
        <f>VLOOKUP(Tabella67[[#This Row],[DATA]], Tabella62[], 7, 0)</f>
        <v>2.827</v>
      </c>
      <c r="K275">
        <f>VLOOKUP(Tabella67[[#This Row],[DATA]], Tabella62[], 8, 0)</f>
        <v>0.91</v>
      </c>
      <c r="L275">
        <f>VLOOKUP(Tabella67[[#This Row],[DATA]], Tabella62[], 9, 0)</f>
        <v>0</v>
      </c>
      <c r="M275">
        <f>VLOOKUP(Tabella67[[#This Row],[DATA]], Tabella62[], 10, 0)</f>
        <v>0</v>
      </c>
      <c r="N275">
        <f>VLOOKUP(Tabella67[[#This Row],[DATA]], Tabella62[], 13, 0)</f>
        <v>771.29200000000003</v>
      </c>
      <c r="O275">
        <f>VLOOKUP(Tabella67[[#This Row],[DATA]], Tabella62[], 14, 0)</f>
        <v>2.4830000000000001</v>
      </c>
      <c r="P275">
        <f>VLOOKUP(Tabella67[[#This Row],[DATA]], Tabella62[], 15, 0)</f>
        <v>3.4000000000000002E-2</v>
      </c>
      <c r="Q275">
        <f>VLOOKUP(Tabella67[[#This Row],[DATA]], Tabella62[], 16, 0)</f>
        <v>4.12</v>
      </c>
      <c r="R275">
        <f>VLOOKUP(Tabella67[[#This Row],[DATA]], Tabella62[], 17, 0)</f>
        <v>3.22</v>
      </c>
      <c r="S275">
        <f>VLOOKUP(Tabella67[[#This Row],[DATA]], Tabella62[], 18, 0)</f>
        <v>0.9</v>
      </c>
      <c r="T275">
        <f>VLOOKUP(Tabella67[[#This Row],[DATA]], Tabella63[], 2, 0)</f>
        <v>45.83</v>
      </c>
      <c r="U275">
        <f>VLOOKUP(Tabella67[[#This Row],[DATA]], Tabella65[], 2, 0)</f>
        <v>45.65</v>
      </c>
      <c r="V275">
        <f>VLOOKUP(Tabella67[[#This Row],[DATA]], Tabella64[], 2, 0)</f>
        <v>44.64</v>
      </c>
      <c r="W275">
        <f>VLOOKUP(Tabella67[[#This Row],[DATA]], Tabella66[], 2, 0)</f>
        <v>37.5</v>
      </c>
      <c r="X275">
        <v>0</v>
      </c>
      <c r="Y275">
        <v>0</v>
      </c>
      <c r="AB275" s="45">
        <v>44134</v>
      </c>
      <c r="AC275" s="14">
        <v>10886.237999999999</v>
      </c>
      <c r="AD275" s="14">
        <v>123.273</v>
      </c>
      <c r="AE275" s="14">
        <v>114.974</v>
      </c>
      <c r="AF275" s="14">
        <v>188.209</v>
      </c>
      <c r="AG275" s="14">
        <v>2.4060000000000001</v>
      </c>
      <c r="AH275" s="14">
        <v>2.0649999999999999</v>
      </c>
      <c r="AI275" s="14">
        <v>1.1000000000000001</v>
      </c>
      <c r="AJ275" s="14"/>
      <c r="AK275" s="14"/>
      <c r="AL275" s="14"/>
      <c r="AM275" s="14"/>
      <c r="AN275" s="14">
        <v>414.23500000000001</v>
      </c>
      <c r="AO275" s="14">
        <v>3.9420000000000002</v>
      </c>
      <c r="AP275" s="14">
        <v>3.2000000000000001E-2</v>
      </c>
      <c r="AQ275" s="14"/>
      <c r="AR275" s="14"/>
      <c r="AS275" s="15"/>
      <c r="AU275" s="24">
        <v>44104</v>
      </c>
      <c r="AV275">
        <v>40.74</v>
      </c>
      <c r="AX275" s="24">
        <v>44104</v>
      </c>
      <c r="AY275">
        <v>47.66</v>
      </c>
      <c r="BA275" s="24">
        <v>44104</v>
      </c>
      <c r="BB275">
        <v>49.11</v>
      </c>
      <c r="BD275" s="24">
        <v>44104</v>
      </c>
      <c r="BE275">
        <v>37.5</v>
      </c>
    </row>
    <row r="276" spans="1:57" x14ac:dyDescent="0.3">
      <c r="A276" s="3">
        <v>44260</v>
      </c>
      <c r="B276" s="4">
        <v>3414.13</v>
      </c>
      <c r="C276" s="8">
        <v>237.80909128902385</v>
      </c>
      <c r="D276" s="38">
        <v>4.8651752161990684E-3</v>
      </c>
      <c r="E276">
        <f>VLOOKUP(Tabella67[[#This Row],[DATA]], Tabella62[], 2, 0)</f>
        <v>29146.850999999999</v>
      </c>
      <c r="F276">
        <f>VLOOKUP(Tabella67[[#This Row],[DATA]], Tabella62[], 3, 0)</f>
        <v>74.744</v>
      </c>
      <c r="G276">
        <f>VLOOKUP(Tabella67[[#This Row],[DATA]], Tabella62[], 4, 0)</f>
        <v>75.504000000000005</v>
      </c>
      <c r="H276">
        <f>VLOOKUP(Tabella67[[#This Row],[DATA]], Tabella62[], 5, 0)</f>
        <v>595.02300000000002</v>
      </c>
      <c r="I276">
        <f>VLOOKUP(Tabella67[[#This Row],[DATA]], Tabella62[], 6, 0)</f>
        <v>3.105</v>
      </c>
      <c r="J276">
        <f>VLOOKUP(Tabella67[[#This Row],[DATA]], Tabella62[], 7, 0)</f>
        <v>2.86</v>
      </c>
      <c r="K276">
        <f>VLOOKUP(Tabella67[[#This Row],[DATA]], Tabella62[], 8, 0)</f>
        <v>0.91</v>
      </c>
      <c r="L276">
        <f>VLOOKUP(Tabella67[[#This Row],[DATA]], Tabella62[], 9, 0)</f>
        <v>0</v>
      </c>
      <c r="M276">
        <f>VLOOKUP(Tabella67[[#This Row],[DATA]], Tabella62[], 10, 0)</f>
        <v>0</v>
      </c>
      <c r="N276">
        <f>VLOOKUP(Tabella67[[#This Row],[DATA]], Tabella62[], 13, 0)</f>
        <v>773.93200000000002</v>
      </c>
      <c r="O276">
        <f>VLOOKUP(Tabella67[[#This Row],[DATA]], Tabella62[], 14, 0)</f>
        <v>2.64</v>
      </c>
      <c r="P276">
        <f>VLOOKUP(Tabella67[[#This Row],[DATA]], Tabella62[], 15, 0)</f>
        <v>3.4000000000000002E-2</v>
      </c>
      <c r="Q276">
        <f>VLOOKUP(Tabella67[[#This Row],[DATA]], Tabella62[], 16, 0)</f>
        <v>4.32</v>
      </c>
      <c r="R276">
        <f>VLOOKUP(Tabella67[[#This Row],[DATA]], Tabella62[], 17, 0)</f>
        <v>3.36</v>
      </c>
      <c r="S276">
        <f>VLOOKUP(Tabella67[[#This Row],[DATA]], Tabella62[], 18, 0)</f>
        <v>0.96</v>
      </c>
      <c r="T276">
        <f>VLOOKUP(Tabella67[[#This Row],[DATA]], Tabella63[], 2, 0)</f>
        <v>40.28</v>
      </c>
      <c r="U276">
        <f>VLOOKUP(Tabella67[[#This Row],[DATA]], Tabella65[], 2, 0)</f>
        <v>42.08</v>
      </c>
      <c r="V276">
        <f>VLOOKUP(Tabella67[[#This Row],[DATA]], Tabella64[], 2, 0)</f>
        <v>41.51</v>
      </c>
      <c r="W276">
        <f>VLOOKUP(Tabella67[[#This Row],[DATA]], Tabella66[], 2, 0)</f>
        <v>37.5</v>
      </c>
      <c r="X276">
        <v>0</v>
      </c>
      <c r="Y276">
        <v>0</v>
      </c>
      <c r="AB276" s="45">
        <v>44135</v>
      </c>
      <c r="AC276" s="16">
        <v>11008.462</v>
      </c>
      <c r="AD276" s="16">
        <v>122.224</v>
      </c>
      <c r="AE276" s="16">
        <v>116.515</v>
      </c>
      <c r="AF276" s="16">
        <v>190.43700000000001</v>
      </c>
      <c r="AG276" s="16">
        <v>2.2269999999999999</v>
      </c>
      <c r="AH276" s="16">
        <v>2.0950000000000002</v>
      </c>
      <c r="AI276" s="16">
        <v>1.1000000000000001</v>
      </c>
      <c r="AJ276" s="16"/>
      <c r="AK276" s="16"/>
      <c r="AL276" s="16"/>
      <c r="AM276" s="16"/>
      <c r="AN276" s="16">
        <v>418.26400000000001</v>
      </c>
      <c r="AO276" s="16">
        <v>4.0289999999999999</v>
      </c>
      <c r="AP276" s="16">
        <v>3.2000000000000001E-2</v>
      </c>
      <c r="AQ276" s="16"/>
      <c r="AR276" s="16"/>
      <c r="AS276" s="17"/>
      <c r="AU276" s="24">
        <v>44105</v>
      </c>
      <c r="AV276">
        <v>40.74</v>
      </c>
      <c r="AX276" s="24">
        <v>44105</v>
      </c>
      <c r="AY276">
        <v>47.66</v>
      </c>
      <c r="BA276" s="24">
        <v>44105</v>
      </c>
      <c r="BB276">
        <v>49.11</v>
      </c>
      <c r="BD276" s="24">
        <v>44105</v>
      </c>
      <c r="BE276">
        <v>37.5</v>
      </c>
    </row>
    <row r="277" spans="1:57" x14ac:dyDescent="0.3">
      <c r="A277" s="1">
        <v>44264</v>
      </c>
      <c r="B277" s="2">
        <v>3478.72</v>
      </c>
      <c r="C277" s="7">
        <v>242.30806736971147</v>
      </c>
      <c r="D277" s="39">
        <v>1.8741707885924368E-2</v>
      </c>
      <c r="E277">
        <f>VLOOKUP(Tabella67[[#This Row],[DATA]], Tabella62[], 2, 0)</f>
        <v>29426.978999999999</v>
      </c>
      <c r="F277">
        <f>VLOOKUP(Tabella67[[#This Row],[DATA]], Tabella62[], 3, 0)</f>
        <v>64.025000000000006</v>
      </c>
      <c r="G277">
        <f>VLOOKUP(Tabella67[[#This Row],[DATA]], Tabella62[], 4, 0)</f>
        <v>71.921000000000006</v>
      </c>
      <c r="H277">
        <f>VLOOKUP(Tabella67[[#This Row],[DATA]], Tabella62[], 5, 0)</f>
        <v>605.26199999999994</v>
      </c>
      <c r="I277">
        <f>VLOOKUP(Tabella67[[#This Row],[DATA]], Tabella62[], 6, 0)</f>
        <v>2.262</v>
      </c>
      <c r="J277">
        <f>VLOOKUP(Tabella67[[#This Row],[DATA]], Tabella62[], 7, 0)</f>
        <v>2.7970000000000002</v>
      </c>
      <c r="K277">
        <f>VLOOKUP(Tabella67[[#This Row],[DATA]], Tabella62[], 8, 0)</f>
        <v>0.9</v>
      </c>
      <c r="L277">
        <f>VLOOKUP(Tabella67[[#This Row],[DATA]], Tabella62[], 9, 0)</f>
        <v>0</v>
      </c>
      <c r="M277">
        <f>VLOOKUP(Tabella67[[#This Row],[DATA]], Tabella62[], 10, 0)</f>
        <v>0</v>
      </c>
      <c r="N277">
        <f>VLOOKUP(Tabella67[[#This Row],[DATA]], Tabella62[], 13, 0)</f>
        <v>0</v>
      </c>
      <c r="O277">
        <f>VLOOKUP(Tabella67[[#This Row],[DATA]], Tabella62[], 14, 0)</f>
        <v>0</v>
      </c>
      <c r="P277">
        <f>VLOOKUP(Tabella67[[#This Row],[DATA]], Tabella62[], 15, 0)</f>
        <v>3.4000000000000002E-2</v>
      </c>
      <c r="Q277">
        <f>VLOOKUP(Tabella67[[#This Row],[DATA]], Tabella62[], 16, 0)</f>
        <v>4.59</v>
      </c>
      <c r="R277">
        <f>VLOOKUP(Tabella67[[#This Row],[DATA]], Tabella62[], 17, 0)</f>
        <v>3.53</v>
      </c>
      <c r="S277">
        <f>VLOOKUP(Tabella67[[#This Row],[DATA]], Tabella62[], 18, 0)</f>
        <v>1.06</v>
      </c>
      <c r="T277">
        <f>VLOOKUP(Tabella67[[#This Row],[DATA]], Tabella63[], 2, 0)</f>
        <v>40.28</v>
      </c>
      <c r="U277">
        <f>VLOOKUP(Tabella67[[#This Row],[DATA]], Tabella65[], 2, 0)</f>
        <v>39.700000000000003</v>
      </c>
      <c r="V277">
        <f>VLOOKUP(Tabella67[[#This Row],[DATA]], Tabella64[], 2, 0)</f>
        <v>39.43</v>
      </c>
      <c r="W277">
        <f>VLOOKUP(Tabella67[[#This Row],[DATA]], Tabella66[], 2, 0)</f>
        <v>37.5</v>
      </c>
      <c r="X277">
        <v>0</v>
      </c>
      <c r="Y277">
        <v>0</v>
      </c>
      <c r="AB277" s="45">
        <v>44136</v>
      </c>
      <c r="AC277" s="14">
        <v>11134.436</v>
      </c>
      <c r="AD277" s="14">
        <v>125.973</v>
      </c>
      <c r="AE277" s="14">
        <v>118.46299999999999</v>
      </c>
      <c r="AF277" s="14">
        <v>192.07499999999999</v>
      </c>
      <c r="AG277" s="14">
        <v>1.6379999999999999</v>
      </c>
      <c r="AH277" s="14">
        <v>2.1059999999999999</v>
      </c>
      <c r="AI277" s="14">
        <v>1.1000000000000001</v>
      </c>
      <c r="AJ277" s="14"/>
      <c r="AK277" s="14"/>
      <c r="AL277" s="14"/>
      <c r="AM277" s="14"/>
      <c r="AN277" s="14">
        <v>421.774</v>
      </c>
      <c r="AO277" s="14">
        <v>3.51</v>
      </c>
      <c r="AP277" s="14">
        <v>3.3000000000000002E-2</v>
      </c>
      <c r="AQ277" s="14"/>
      <c r="AR277" s="14"/>
      <c r="AS277" s="15"/>
      <c r="AU277" s="24">
        <v>44106</v>
      </c>
      <c r="AV277">
        <v>47.69</v>
      </c>
      <c r="AX277" s="24">
        <v>44106</v>
      </c>
      <c r="AY277">
        <v>51.56</v>
      </c>
      <c r="BA277" s="24">
        <v>44106</v>
      </c>
      <c r="BB277">
        <v>53.57</v>
      </c>
      <c r="BD277" s="24">
        <v>44106</v>
      </c>
      <c r="BE277">
        <v>37.5</v>
      </c>
    </row>
    <row r="278" spans="1:57" x14ac:dyDescent="0.3">
      <c r="A278" s="3">
        <v>44265</v>
      </c>
      <c r="B278" s="4">
        <v>3463.06</v>
      </c>
      <c r="C278" s="8">
        <v>241.21727985734782</v>
      </c>
      <c r="D278" s="38">
        <v>-4.5118187454037013E-3</v>
      </c>
      <c r="E278">
        <f>VLOOKUP(Tabella67[[#This Row],[DATA]], Tabella62[], 2, 0)</f>
        <v>29488.494999999999</v>
      </c>
      <c r="F278">
        <f>VLOOKUP(Tabella67[[#This Row],[DATA]], Tabella62[], 3, 0)</f>
        <v>61.517000000000003</v>
      </c>
      <c r="G278">
        <f>VLOOKUP(Tabella67[[#This Row],[DATA]], Tabella62[], 4, 0)</f>
        <v>70.510999999999996</v>
      </c>
      <c r="H278">
        <f>VLOOKUP(Tabella67[[#This Row],[DATA]], Tabella62[], 5, 0)</f>
        <v>608.40099999999995</v>
      </c>
      <c r="I278">
        <f>VLOOKUP(Tabella67[[#This Row],[DATA]], Tabella62[], 6, 0)</f>
        <v>3.1389999999999998</v>
      </c>
      <c r="J278">
        <f>VLOOKUP(Tabella67[[#This Row],[DATA]], Tabella62[], 7, 0)</f>
        <v>2.8119999999999998</v>
      </c>
      <c r="K278">
        <f>VLOOKUP(Tabella67[[#This Row],[DATA]], Tabella62[], 8, 0)</f>
        <v>0.9</v>
      </c>
      <c r="L278">
        <f>VLOOKUP(Tabella67[[#This Row],[DATA]], Tabella62[], 9, 0)</f>
        <v>0</v>
      </c>
      <c r="M278">
        <f>VLOOKUP(Tabella67[[#This Row],[DATA]], Tabella62[], 10, 0)</f>
        <v>0</v>
      </c>
      <c r="N278">
        <f>VLOOKUP(Tabella67[[#This Row],[DATA]], Tabella62[], 13, 0)</f>
        <v>0</v>
      </c>
      <c r="O278">
        <f>VLOOKUP(Tabella67[[#This Row],[DATA]], Tabella62[], 14, 0)</f>
        <v>0</v>
      </c>
      <c r="P278">
        <f>VLOOKUP(Tabella67[[#This Row],[DATA]], Tabella62[], 15, 0)</f>
        <v>3.5000000000000003E-2</v>
      </c>
      <c r="Q278">
        <f>VLOOKUP(Tabella67[[#This Row],[DATA]], Tabella62[], 16, 0)</f>
        <v>4.83</v>
      </c>
      <c r="R278">
        <f>VLOOKUP(Tabella67[[#This Row],[DATA]], Tabella62[], 17, 0)</f>
        <v>3.61</v>
      </c>
      <c r="S278">
        <f>VLOOKUP(Tabella67[[#This Row],[DATA]], Tabella62[], 18, 0)</f>
        <v>1.22</v>
      </c>
      <c r="T278">
        <f>VLOOKUP(Tabella67[[#This Row],[DATA]], Tabella63[], 2, 0)</f>
        <v>40.28</v>
      </c>
      <c r="U278">
        <f>VLOOKUP(Tabella67[[#This Row],[DATA]], Tabella65[], 2, 0)</f>
        <v>39.700000000000003</v>
      </c>
      <c r="V278">
        <f>VLOOKUP(Tabella67[[#This Row],[DATA]], Tabella64[], 2, 0)</f>
        <v>39.43</v>
      </c>
      <c r="W278">
        <f>VLOOKUP(Tabella67[[#This Row],[DATA]], Tabella66[], 2, 0)</f>
        <v>37.5</v>
      </c>
      <c r="X278">
        <v>0</v>
      </c>
      <c r="Y278">
        <v>0</v>
      </c>
      <c r="AB278" s="45">
        <v>44137</v>
      </c>
      <c r="AC278" s="16">
        <v>11257.914000000001</v>
      </c>
      <c r="AD278" s="16">
        <v>123.479</v>
      </c>
      <c r="AE278" s="16">
        <v>119.31399999999999</v>
      </c>
      <c r="AF278" s="16">
        <v>193.70599999999999</v>
      </c>
      <c r="AG278" s="16">
        <v>1.631</v>
      </c>
      <c r="AH278" s="16">
        <v>2.1269999999999998</v>
      </c>
      <c r="AI278" s="16">
        <v>1.1000000000000001</v>
      </c>
      <c r="AJ278" s="16"/>
      <c r="AK278" s="16"/>
      <c r="AL278" s="16"/>
      <c r="AM278" s="16"/>
      <c r="AN278" s="16">
        <v>424.60199999999998</v>
      </c>
      <c r="AO278" s="16">
        <v>2.8279999999999998</v>
      </c>
      <c r="AP278" s="16">
        <v>3.3000000000000002E-2</v>
      </c>
      <c r="AQ278" s="16"/>
      <c r="AR278" s="16"/>
      <c r="AS278" s="17"/>
      <c r="AU278" s="24">
        <v>44107</v>
      </c>
      <c r="AV278">
        <v>47.69</v>
      </c>
      <c r="AX278" s="24">
        <v>44107</v>
      </c>
      <c r="AY278">
        <v>51.56</v>
      </c>
      <c r="BA278" s="24">
        <v>44107</v>
      </c>
      <c r="BB278">
        <v>53.57</v>
      </c>
      <c r="BD278" s="24">
        <v>44107</v>
      </c>
      <c r="BE278">
        <v>37.5</v>
      </c>
    </row>
    <row r="279" spans="1:57" x14ac:dyDescent="0.3">
      <c r="A279" s="1">
        <v>44266</v>
      </c>
      <c r="B279" s="2">
        <v>3508.51</v>
      </c>
      <c r="C279" s="7">
        <v>244.38307120070209</v>
      </c>
      <c r="D279" s="39">
        <v>1.3038854638941843E-2</v>
      </c>
      <c r="E279">
        <f>VLOOKUP(Tabella67[[#This Row],[DATA]], Tabella62[], 2, 0)</f>
        <v>29551.321</v>
      </c>
      <c r="F279">
        <f>VLOOKUP(Tabella67[[#This Row],[DATA]], Tabella62[], 3, 0)</f>
        <v>62.826000000000001</v>
      </c>
      <c r="G279">
        <f>VLOOKUP(Tabella67[[#This Row],[DATA]], Tabella62[], 4, 0)</f>
        <v>68.459000000000003</v>
      </c>
      <c r="H279">
        <f>VLOOKUP(Tabella67[[#This Row],[DATA]], Tabella62[], 5, 0)</f>
        <v>611.49199999999996</v>
      </c>
      <c r="I279">
        <f>VLOOKUP(Tabella67[[#This Row],[DATA]], Tabella62[], 6, 0)</f>
        <v>3.0910000000000002</v>
      </c>
      <c r="J279">
        <f>VLOOKUP(Tabella67[[#This Row],[DATA]], Tabella62[], 7, 0)</f>
        <v>2.7959999999999998</v>
      </c>
      <c r="K279">
        <f>VLOOKUP(Tabella67[[#This Row],[DATA]], Tabella62[], 8, 0)</f>
        <v>0.9</v>
      </c>
      <c r="L279">
        <f>VLOOKUP(Tabella67[[#This Row],[DATA]], Tabella62[], 9, 0)</f>
        <v>0</v>
      </c>
      <c r="M279">
        <f>VLOOKUP(Tabella67[[#This Row],[DATA]], Tabella62[], 10, 0)</f>
        <v>0</v>
      </c>
      <c r="N279">
        <f>VLOOKUP(Tabella67[[#This Row],[DATA]], Tabella62[], 13, 0)</f>
        <v>784.58500000000004</v>
      </c>
      <c r="O279">
        <f>VLOOKUP(Tabella67[[#This Row],[DATA]], Tabella62[], 14, 0)</f>
        <v>0</v>
      </c>
      <c r="P279">
        <f>VLOOKUP(Tabella67[[#This Row],[DATA]], Tabella62[], 15, 0)</f>
        <v>3.5999999999999997E-2</v>
      </c>
      <c r="Q279">
        <f>VLOOKUP(Tabella67[[#This Row],[DATA]], Tabella62[], 16, 0)</f>
        <v>4.99</v>
      </c>
      <c r="R279">
        <f>VLOOKUP(Tabella67[[#This Row],[DATA]], Tabella62[], 17, 0)</f>
        <v>3.68</v>
      </c>
      <c r="S279">
        <f>VLOOKUP(Tabella67[[#This Row],[DATA]], Tabella62[], 18, 0)</f>
        <v>1.31</v>
      </c>
      <c r="T279">
        <f>VLOOKUP(Tabella67[[#This Row],[DATA]], Tabella63[], 2, 0)</f>
        <v>40.28</v>
      </c>
      <c r="U279">
        <f>VLOOKUP(Tabella67[[#This Row],[DATA]], Tabella65[], 2, 0)</f>
        <v>39.700000000000003</v>
      </c>
      <c r="V279">
        <f>VLOOKUP(Tabella67[[#This Row],[DATA]], Tabella64[], 2, 0)</f>
        <v>39.43</v>
      </c>
      <c r="W279">
        <f>VLOOKUP(Tabella67[[#This Row],[DATA]], Tabella66[], 2, 0)</f>
        <v>37.5</v>
      </c>
      <c r="X279">
        <v>0</v>
      </c>
      <c r="Y279">
        <v>0</v>
      </c>
      <c r="AB279" s="45">
        <v>44138</v>
      </c>
      <c r="AC279" s="14">
        <v>11384.23</v>
      </c>
      <c r="AD279" s="14">
        <v>126.316</v>
      </c>
      <c r="AE279" s="14">
        <v>121.35899999999999</v>
      </c>
      <c r="AF279" s="14">
        <v>196.084</v>
      </c>
      <c r="AG279" s="14">
        <v>2.3780000000000001</v>
      </c>
      <c r="AH279" s="14">
        <v>2.1560000000000001</v>
      </c>
      <c r="AI279" s="14">
        <v>1.1100000000000001</v>
      </c>
      <c r="AJ279" s="14"/>
      <c r="AK279" s="14"/>
      <c r="AL279" s="14"/>
      <c r="AM279" s="14"/>
      <c r="AN279" s="14">
        <v>427.97</v>
      </c>
      <c r="AO279" s="14">
        <v>3.3679999999999999</v>
      </c>
      <c r="AP279" s="14">
        <v>3.3000000000000002E-2</v>
      </c>
      <c r="AQ279" s="14"/>
      <c r="AR279" s="14"/>
      <c r="AS279" s="15"/>
      <c r="AU279" s="24">
        <v>44108</v>
      </c>
      <c r="AV279">
        <v>47.69</v>
      </c>
      <c r="AX279" s="24">
        <v>44108</v>
      </c>
      <c r="AY279">
        <v>51.56</v>
      </c>
      <c r="BA279" s="24">
        <v>44108</v>
      </c>
      <c r="BB279">
        <v>53.57</v>
      </c>
      <c r="BD279" s="24">
        <v>44108</v>
      </c>
      <c r="BE279">
        <v>37.5</v>
      </c>
    </row>
    <row r="280" spans="1:57" x14ac:dyDescent="0.3">
      <c r="A280" s="3">
        <v>44267</v>
      </c>
      <c r="B280" s="4">
        <v>3539.5</v>
      </c>
      <c r="C280" s="8">
        <v>246.54166028168228</v>
      </c>
      <c r="D280" s="38">
        <v>8.794028305070244E-3</v>
      </c>
      <c r="E280">
        <f>VLOOKUP(Tabella67[[#This Row],[DATA]], Tabella62[], 2, 0)</f>
        <v>29617.764999999999</v>
      </c>
      <c r="F280">
        <f>VLOOKUP(Tabella67[[#This Row],[DATA]], Tabella62[], 3, 0)</f>
        <v>66.444000000000003</v>
      </c>
      <c r="G280">
        <f>VLOOKUP(Tabella67[[#This Row],[DATA]], Tabella62[], 4, 0)</f>
        <v>67.272999999999996</v>
      </c>
      <c r="H280">
        <f>VLOOKUP(Tabella67[[#This Row],[DATA]], Tabella62[], 5, 0)</f>
        <v>614.76099999999997</v>
      </c>
      <c r="I280">
        <f>VLOOKUP(Tabella67[[#This Row],[DATA]], Tabella62[], 6, 0)</f>
        <v>3.2690000000000001</v>
      </c>
      <c r="J280">
        <f>VLOOKUP(Tabella67[[#This Row],[DATA]], Tabella62[], 7, 0)</f>
        <v>2.82</v>
      </c>
      <c r="K280">
        <f>VLOOKUP(Tabella67[[#This Row],[DATA]], Tabella62[], 8, 0)</f>
        <v>0.91</v>
      </c>
      <c r="L280">
        <f>VLOOKUP(Tabella67[[#This Row],[DATA]], Tabella62[], 9, 0)</f>
        <v>0</v>
      </c>
      <c r="M280">
        <f>VLOOKUP(Tabella67[[#This Row],[DATA]], Tabella62[], 10, 0)</f>
        <v>0</v>
      </c>
      <c r="N280">
        <f>VLOOKUP(Tabella67[[#This Row],[DATA]], Tabella62[], 13, 0)</f>
        <v>0</v>
      </c>
      <c r="O280">
        <f>VLOOKUP(Tabella67[[#This Row],[DATA]], Tabella62[], 14, 0)</f>
        <v>0</v>
      </c>
      <c r="P280">
        <f>VLOOKUP(Tabella67[[#This Row],[DATA]], Tabella62[], 15, 0)</f>
        <v>3.5999999999999997E-2</v>
      </c>
      <c r="Q280">
        <f>VLOOKUP(Tabella67[[#This Row],[DATA]], Tabella62[], 16, 0)</f>
        <v>0</v>
      </c>
      <c r="R280">
        <f>VLOOKUP(Tabella67[[#This Row],[DATA]], Tabella62[], 17, 0)</f>
        <v>0</v>
      </c>
      <c r="S280">
        <f>VLOOKUP(Tabella67[[#This Row],[DATA]], Tabella62[], 18, 0)</f>
        <v>0</v>
      </c>
      <c r="T280">
        <f>VLOOKUP(Tabella67[[#This Row],[DATA]], Tabella63[], 2, 0)</f>
        <v>40.28</v>
      </c>
      <c r="U280">
        <f>VLOOKUP(Tabella67[[#This Row],[DATA]], Tabella65[], 2, 0)</f>
        <v>39.700000000000003</v>
      </c>
      <c r="V280">
        <f>VLOOKUP(Tabella67[[#This Row],[DATA]], Tabella64[], 2, 0)</f>
        <v>39.43</v>
      </c>
      <c r="W280">
        <f>VLOOKUP(Tabella67[[#This Row],[DATA]], Tabella66[], 2, 0)</f>
        <v>37.5</v>
      </c>
      <c r="X280">
        <v>0</v>
      </c>
      <c r="Y280">
        <v>0</v>
      </c>
      <c r="AB280" s="45">
        <v>44139</v>
      </c>
      <c r="AC280" s="16">
        <v>11517.755999999999</v>
      </c>
      <c r="AD280" s="16">
        <v>133.52600000000001</v>
      </c>
      <c r="AE280" s="16">
        <v>124.881</v>
      </c>
      <c r="AF280" s="16">
        <v>198.72200000000001</v>
      </c>
      <c r="AG280" s="16">
        <v>2.6389999999999998</v>
      </c>
      <c r="AH280" s="16">
        <v>2.1970000000000001</v>
      </c>
      <c r="AI280" s="16">
        <v>1.1200000000000001</v>
      </c>
      <c r="AJ280" s="16"/>
      <c r="AK280" s="16"/>
      <c r="AL280" s="16"/>
      <c r="AM280" s="16"/>
      <c r="AN280" s="16">
        <v>431.88299999999998</v>
      </c>
      <c r="AO280" s="16">
        <v>3.9129999999999998</v>
      </c>
      <c r="AP280" s="16">
        <v>3.4000000000000002E-2</v>
      </c>
      <c r="AQ280" s="16"/>
      <c r="AR280" s="16"/>
      <c r="AS280" s="17"/>
      <c r="AU280" s="24">
        <v>44109</v>
      </c>
      <c r="AV280">
        <v>47.69</v>
      </c>
      <c r="AX280" s="24">
        <v>44109</v>
      </c>
      <c r="AY280">
        <v>51.56</v>
      </c>
      <c r="BA280" s="24">
        <v>44109</v>
      </c>
      <c r="BB280">
        <v>53.57</v>
      </c>
      <c r="BD280" s="24">
        <v>44109</v>
      </c>
      <c r="BE280">
        <v>37.5</v>
      </c>
    </row>
    <row r="281" spans="1:57" x14ac:dyDescent="0.3">
      <c r="A281" s="1">
        <v>44270</v>
      </c>
      <c r="B281" s="2">
        <v>3584.49</v>
      </c>
      <c r="C281" s="7">
        <v>249.67541061254056</v>
      </c>
      <c r="D281" s="39">
        <v>1.2630730285420602E-2</v>
      </c>
      <c r="E281">
        <f>VLOOKUP(Tabella67[[#This Row],[DATA]], Tabella62[], 2, 0)</f>
        <v>29817.474999999999</v>
      </c>
      <c r="F281">
        <f>VLOOKUP(Tabella67[[#This Row],[DATA]], Tabella62[], 3, 0)</f>
        <v>64.058999999999997</v>
      </c>
      <c r="G281">
        <f>VLOOKUP(Tabella67[[#This Row],[DATA]], Tabella62[], 4, 0)</f>
        <v>64.930999999999997</v>
      </c>
      <c r="H281">
        <f>VLOOKUP(Tabella67[[#This Row],[DATA]], Tabella62[], 5, 0)</f>
        <v>623.37599999999998</v>
      </c>
      <c r="I281">
        <f>VLOOKUP(Tabella67[[#This Row],[DATA]], Tabella62[], 6, 0)</f>
        <v>2.7410000000000001</v>
      </c>
      <c r="J281">
        <f>VLOOKUP(Tabella67[[#This Row],[DATA]], Tabella62[], 7, 0)</f>
        <v>2.911</v>
      </c>
      <c r="K281">
        <f>VLOOKUP(Tabella67[[#This Row],[DATA]], Tabella62[], 8, 0)</f>
        <v>0.93</v>
      </c>
      <c r="L281">
        <f>VLOOKUP(Tabella67[[#This Row],[DATA]], Tabella62[], 9, 0)</f>
        <v>0</v>
      </c>
      <c r="M281">
        <f>VLOOKUP(Tabella67[[#This Row],[DATA]], Tabella62[], 10, 0)</f>
        <v>0</v>
      </c>
      <c r="N281">
        <f>VLOOKUP(Tabella67[[#This Row],[DATA]], Tabella62[], 13, 0)</f>
        <v>0</v>
      </c>
      <c r="O281">
        <f>VLOOKUP(Tabella67[[#This Row],[DATA]], Tabella62[], 14, 0)</f>
        <v>0</v>
      </c>
      <c r="P281">
        <f>VLOOKUP(Tabella67[[#This Row],[DATA]], Tabella62[], 15, 0)</f>
        <v>3.3000000000000002E-2</v>
      </c>
      <c r="Q281">
        <f>VLOOKUP(Tabella67[[#This Row],[DATA]], Tabella62[], 16, 0)</f>
        <v>0</v>
      </c>
      <c r="R281">
        <f>VLOOKUP(Tabella67[[#This Row],[DATA]], Tabella62[], 17, 0)</f>
        <v>0</v>
      </c>
      <c r="S281">
        <f>VLOOKUP(Tabella67[[#This Row],[DATA]], Tabella62[], 18, 0)</f>
        <v>0</v>
      </c>
      <c r="T281">
        <f>VLOOKUP(Tabella67[[#This Row],[DATA]], Tabella63[], 2, 0)</f>
        <v>40.28</v>
      </c>
      <c r="U281">
        <f>VLOOKUP(Tabella67[[#This Row],[DATA]], Tabella65[], 2, 0)</f>
        <v>39.700000000000003</v>
      </c>
      <c r="V281">
        <f>VLOOKUP(Tabella67[[#This Row],[DATA]], Tabella64[], 2, 0)</f>
        <v>39.43</v>
      </c>
      <c r="W281">
        <f>VLOOKUP(Tabella67[[#This Row],[DATA]], Tabella66[], 2, 0)</f>
        <v>37.5</v>
      </c>
      <c r="X281">
        <v>0</v>
      </c>
      <c r="Y281">
        <v>0</v>
      </c>
      <c r="AB281" s="45">
        <v>44140</v>
      </c>
      <c r="AC281" s="14">
        <v>11648.766</v>
      </c>
      <c r="AD281" s="14">
        <v>131.01</v>
      </c>
      <c r="AE281" s="14">
        <v>126.54300000000001</v>
      </c>
      <c r="AF281" s="14">
        <v>200.703</v>
      </c>
      <c r="AG281" s="14">
        <v>1.9810000000000001</v>
      </c>
      <c r="AH281" s="14">
        <v>2.1280000000000001</v>
      </c>
      <c r="AI281" s="14">
        <v>1.1100000000000001</v>
      </c>
      <c r="AJ281" s="14"/>
      <c r="AK281" s="14"/>
      <c r="AL281" s="14"/>
      <c r="AM281" s="14"/>
      <c r="AN281" s="14">
        <v>435.47699999999998</v>
      </c>
      <c r="AO281" s="14">
        <v>3.593</v>
      </c>
      <c r="AP281" s="14">
        <v>3.5000000000000003E-2</v>
      </c>
      <c r="AQ281" s="14"/>
      <c r="AR281" s="14"/>
      <c r="AS281" s="15"/>
      <c r="AU281" s="24">
        <v>44110</v>
      </c>
      <c r="AV281">
        <v>47.69</v>
      </c>
      <c r="AX281" s="24">
        <v>44110</v>
      </c>
      <c r="AY281">
        <v>51.56</v>
      </c>
      <c r="BA281" s="24">
        <v>44110</v>
      </c>
      <c r="BB281">
        <v>53.57</v>
      </c>
      <c r="BD281" s="24">
        <v>44110</v>
      </c>
      <c r="BE281">
        <v>37.5</v>
      </c>
    </row>
    <row r="282" spans="1:57" x14ac:dyDescent="0.3">
      <c r="A282" s="3">
        <v>44271</v>
      </c>
      <c r="B282" s="4">
        <v>3589.83</v>
      </c>
      <c r="C282" s="8">
        <v>250.04736497499405</v>
      </c>
      <c r="D282" s="38">
        <v>1.4886431009895815E-3</v>
      </c>
      <c r="E282">
        <f>VLOOKUP(Tabella67[[#This Row],[DATA]], Tabella62[], 2, 0)</f>
        <v>29881.245999999999</v>
      </c>
      <c r="F282">
        <f>VLOOKUP(Tabella67[[#This Row],[DATA]], Tabella62[], 3, 0)</f>
        <v>63.771000000000001</v>
      </c>
      <c r="G282">
        <f>VLOOKUP(Tabella67[[#This Row],[DATA]], Tabella62[], 4, 0)</f>
        <v>64.894999999999996</v>
      </c>
      <c r="H282">
        <f>VLOOKUP(Tabella67[[#This Row],[DATA]], Tabella62[], 5, 0)</f>
        <v>626.37099999999998</v>
      </c>
      <c r="I282">
        <f>VLOOKUP(Tabella67[[#This Row],[DATA]], Tabella62[], 6, 0)</f>
        <v>2.9950000000000001</v>
      </c>
      <c r="J282">
        <f>VLOOKUP(Tabella67[[#This Row],[DATA]], Tabella62[], 7, 0)</f>
        <v>3.016</v>
      </c>
      <c r="K282">
        <f>VLOOKUP(Tabella67[[#This Row],[DATA]], Tabella62[], 8, 0)</f>
        <v>0.94</v>
      </c>
      <c r="L282">
        <f>VLOOKUP(Tabella67[[#This Row],[DATA]], Tabella62[], 9, 0)</f>
        <v>0</v>
      </c>
      <c r="M282">
        <f>VLOOKUP(Tabella67[[#This Row],[DATA]], Tabella62[], 10, 0)</f>
        <v>0</v>
      </c>
      <c r="N282">
        <f>VLOOKUP(Tabella67[[#This Row],[DATA]], Tabella62[], 13, 0)</f>
        <v>0</v>
      </c>
      <c r="O282">
        <f>VLOOKUP(Tabella67[[#This Row],[DATA]], Tabella62[], 14, 0)</f>
        <v>0</v>
      </c>
      <c r="P282">
        <f>VLOOKUP(Tabella67[[#This Row],[DATA]], Tabella62[], 15, 0)</f>
        <v>3.2000000000000001E-2</v>
      </c>
      <c r="Q282">
        <f>VLOOKUP(Tabella67[[#This Row],[DATA]], Tabella62[], 16, 0)</f>
        <v>0</v>
      </c>
      <c r="R282">
        <f>VLOOKUP(Tabella67[[#This Row],[DATA]], Tabella62[], 17, 0)</f>
        <v>0</v>
      </c>
      <c r="S282">
        <f>VLOOKUP(Tabella67[[#This Row],[DATA]], Tabella62[], 18, 0)</f>
        <v>0</v>
      </c>
      <c r="T282">
        <f>VLOOKUP(Tabella67[[#This Row],[DATA]], Tabella63[], 2, 0)</f>
        <v>40.28</v>
      </c>
      <c r="U282">
        <f>VLOOKUP(Tabella67[[#This Row],[DATA]], Tabella65[], 2, 0)</f>
        <v>39.700000000000003</v>
      </c>
      <c r="V282">
        <f>VLOOKUP(Tabella67[[#This Row],[DATA]], Tabella64[], 2, 0)</f>
        <v>39.43</v>
      </c>
      <c r="W282">
        <f>VLOOKUP(Tabella67[[#This Row],[DATA]], Tabella66[], 2, 0)</f>
        <v>37.5</v>
      </c>
      <c r="X282">
        <v>0</v>
      </c>
      <c r="Y282">
        <v>0</v>
      </c>
      <c r="AB282" s="45">
        <v>44141</v>
      </c>
      <c r="AC282" s="16">
        <v>11788.357</v>
      </c>
      <c r="AD282" s="16">
        <v>139.59100000000001</v>
      </c>
      <c r="AE282" s="16">
        <v>128.874</v>
      </c>
      <c r="AF282" s="16">
        <v>203.232</v>
      </c>
      <c r="AG282" s="16">
        <v>2.5289999999999999</v>
      </c>
      <c r="AH282" s="16">
        <v>2.1459999999999999</v>
      </c>
      <c r="AI282" s="16">
        <v>1.1100000000000001</v>
      </c>
      <c r="AJ282" s="16"/>
      <c r="AK282" s="16"/>
      <c r="AL282" s="16"/>
      <c r="AM282" s="16"/>
      <c r="AN282" s="16">
        <v>439.25200000000001</v>
      </c>
      <c r="AO282" s="16">
        <v>3.7749999999999999</v>
      </c>
      <c r="AP282" s="16">
        <v>3.5999999999999997E-2</v>
      </c>
      <c r="AQ282" s="16"/>
      <c r="AR282" s="16"/>
      <c r="AS282" s="17"/>
      <c r="AU282" s="24">
        <v>44111</v>
      </c>
      <c r="AV282">
        <v>47.69</v>
      </c>
      <c r="AX282" s="24">
        <v>44111</v>
      </c>
      <c r="AY282">
        <v>51.56</v>
      </c>
      <c r="BA282" s="24">
        <v>44111</v>
      </c>
      <c r="BB282">
        <v>53.57</v>
      </c>
      <c r="BD282" s="24">
        <v>44111</v>
      </c>
      <c r="BE282">
        <v>37.5</v>
      </c>
    </row>
    <row r="283" spans="1:57" x14ac:dyDescent="0.3">
      <c r="A283" s="1">
        <v>44272</v>
      </c>
      <c r="B283" s="2">
        <v>3507.91</v>
      </c>
      <c r="C283" s="7">
        <v>244.34127857570732</v>
      </c>
      <c r="D283" s="39">
        <v>-2.3084429081933911E-2</v>
      </c>
      <c r="E283">
        <f>VLOOKUP(Tabella67[[#This Row],[DATA]], Tabella62[], 2, 0)</f>
        <v>29942.31</v>
      </c>
      <c r="F283">
        <f>VLOOKUP(Tabella67[[#This Row],[DATA]], Tabella62[], 3, 0)</f>
        <v>61.064</v>
      </c>
      <c r="G283">
        <f>VLOOKUP(Tabella67[[#This Row],[DATA]], Tabella62[], 4, 0)</f>
        <v>64.831000000000003</v>
      </c>
      <c r="H283">
        <f>VLOOKUP(Tabella67[[#This Row],[DATA]], Tabella62[], 5, 0)</f>
        <v>629.24900000000002</v>
      </c>
      <c r="I283">
        <f>VLOOKUP(Tabella67[[#This Row],[DATA]], Tabella62[], 6, 0)</f>
        <v>2.8780000000000001</v>
      </c>
      <c r="J283">
        <f>VLOOKUP(Tabella67[[#This Row],[DATA]], Tabella62[], 7, 0)</f>
        <v>2.9780000000000002</v>
      </c>
      <c r="K283">
        <f>VLOOKUP(Tabella67[[#This Row],[DATA]], Tabella62[], 8, 0)</f>
        <v>0.94</v>
      </c>
      <c r="L283">
        <f>VLOOKUP(Tabella67[[#This Row],[DATA]], Tabella62[], 9, 0)</f>
        <v>0</v>
      </c>
      <c r="M283">
        <f>VLOOKUP(Tabella67[[#This Row],[DATA]], Tabella62[], 10, 0)</f>
        <v>0</v>
      </c>
      <c r="N283">
        <f>VLOOKUP(Tabella67[[#This Row],[DATA]], Tabella62[], 13, 0)</f>
        <v>0</v>
      </c>
      <c r="O283">
        <f>VLOOKUP(Tabella67[[#This Row],[DATA]], Tabella62[], 14, 0)</f>
        <v>0</v>
      </c>
      <c r="P283">
        <f>VLOOKUP(Tabella67[[#This Row],[DATA]], Tabella62[], 15, 0)</f>
        <v>0.03</v>
      </c>
      <c r="Q283">
        <f>VLOOKUP(Tabella67[[#This Row],[DATA]], Tabella62[], 16, 0)</f>
        <v>5.36</v>
      </c>
      <c r="R283">
        <f>VLOOKUP(Tabella67[[#This Row],[DATA]], Tabella62[], 17, 0)</f>
        <v>3.69</v>
      </c>
      <c r="S283">
        <f>VLOOKUP(Tabella67[[#This Row],[DATA]], Tabella62[], 18, 0)</f>
        <v>1.67</v>
      </c>
      <c r="T283">
        <f>VLOOKUP(Tabella67[[#This Row],[DATA]], Tabella63[], 2, 0)</f>
        <v>40.28</v>
      </c>
      <c r="U283">
        <f>VLOOKUP(Tabella67[[#This Row],[DATA]], Tabella65[], 2, 0)</f>
        <v>39.700000000000003</v>
      </c>
      <c r="V283">
        <f>VLOOKUP(Tabella67[[#This Row],[DATA]], Tabella64[], 2, 0)</f>
        <v>39.43</v>
      </c>
      <c r="W283">
        <f>VLOOKUP(Tabella67[[#This Row],[DATA]], Tabella66[], 2, 0)</f>
        <v>37.5</v>
      </c>
      <c r="X283">
        <v>0</v>
      </c>
      <c r="Y283">
        <v>0</v>
      </c>
      <c r="AB283" s="45">
        <v>44142</v>
      </c>
      <c r="AC283" s="14">
        <v>11926.173000000001</v>
      </c>
      <c r="AD283" s="14">
        <v>137.816</v>
      </c>
      <c r="AE283" s="14">
        <v>131.102</v>
      </c>
      <c r="AF283" s="14">
        <v>205.672</v>
      </c>
      <c r="AG283" s="14">
        <v>2.44</v>
      </c>
      <c r="AH283" s="14">
        <v>2.1760000000000002</v>
      </c>
      <c r="AI283" s="14">
        <v>1.1100000000000001</v>
      </c>
      <c r="AJ283" s="14"/>
      <c r="AK283" s="14"/>
      <c r="AL283" s="14"/>
      <c r="AM283" s="14"/>
      <c r="AN283" s="14">
        <v>443.298</v>
      </c>
      <c r="AO283" s="14">
        <v>4.0460000000000003</v>
      </c>
      <c r="AP283" s="14">
        <v>3.6999999999999998E-2</v>
      </c>
      <c r="AQ283" s="14"/>
      <c r="AR283" s="14"/>
      <c r="AS283" s="15"/>
      <c r="AU283" s="24">
        <v>44112</v>
      </c>
      <c r="AV283">
        <v>47.69</v>
      </c>
      <c r="AX283" s="24">
        <v>44112</v>
      </c>
      <c r="AY283">
        <v>51.56</v>
      </c>
      <c r="BA283" s="24">
        <v>44112</v>
      </c>
      <c r="BB283">
        <v>53.57</v>
      </c>
      <c r="BD283" s="24">
        <v>44112</v>
      </c>
      <c r="BE283">
        <v>37.5</v>
      </c>
    </row>
    <row r="284" spans="1:57" x14ac:dyDescent="0.3">
      <c r="A284" s="3">
        <v>44273</v>
      </c>
      <c r="B284" s="4">
        <v>3504.85</v>
      </c>
      <c r="C284" s="8">
        <v>244.12813618823398</v>
      </c>
      <c r="D284" s="38">
        <v>-8.7269497151104504E-4</v>
      </c>
      <c r="E284">
        <f>VLOOKUP(Tabella67[[#This Row],[DATA]], Tabella62[], 2, 0)</f>
        <v>30008.878000000001</v>
      </c>
      <c r="F284">
        <f>VLOOKUP(Tabella67[[#This Row],[DATA]], Tabella62[], 3, 0)</f>
        <v>66.567999999999998</v>
      </c>
      <c r="G284">
        <f>VLOOKUP(Tabella67[[#This Row],[DATA]], Tabella62[], 4, 0)</f>
        <v>65.364999999999995</v>
      </c>
      <c r="H284">
        <f>VLOOKUP(Tabella67[[#This Row],[DATA]], Tabella62[], 5, 0)</f>
        <v>632.34</v>
      </c>
      <c r="I284">
        <f>VLOOKUP(Tabella67[[#This Row],[DATA]], Tabella62[], 6, 0)</f>
        <v>3.0910000000000002</v>
      </c>
      <c r="J284">
        <f>VLOOKUP(Tabella67[[#This Row],[DATA]], Tabella62[], 7, 0)</f>
        <v>2.9780000000000002</v>
      </c>
      <c r="K284">
        <f>VLOOKUP(Tabella67[[#This Row],[DATA]], Tabella62[], 8, 0)</f>
        <v>0.95</v>
      </c>
      <c r="L284">
        <f>VLOOKUP(Tabella67[[#This Row],[DATA]], Tabella62[], 9, 0)</f>
        <v>0</v>
      </c>
      <c r="M284">
        <f>VLOOKUP(Tabella67[[#This Row],[DATA]], Tabella62[], 10, 0)</f>
        <v>0</v>
      </c>
      <c r="N284">
        <f>VLOOKUP(Tabella67[[#This Row],[DATA]], Tabella62[], 13, 0)</f>
        <v>799.96400000000006</v>
      </c>
      <c r="O284">
        <f>VLOOKUP(Tabella67[[#This Row],[DATA]], Tabella62[], 14, 0)</f>
        <v>0</v>
      </c>
      <c r="P284">
        <f>VLOOKUP(Tabella67[[#This Row],[DATA]], Tabella62[], 15, 0)</f>
        <v>0.03</v>
      </c>
      <c r="Q284">
        <f>VLOOKUP(Tabella67[[#This Row],[DATA]], Tabella62[], 16, 0)</f>
        <v>5.42</v>
      </c>
      <c r="R284">
        <f>VLOOKUP(Tabella67[[#This Row],[DATA]], Tabella62[], 17, 0)</f>
        <v>3.72</v>
      </c>
      <c r="S284">
        <f>VLOOKUP(Tabella67[[#This Row],[DATA]], Tabella62[], 18, 0)</f>
        <v>1.7</v>
      </c>
      <c r="T284">
        <f>VLOOKUP(Tabella67[[#This Row],[DATA]], Tabella63[], 2, 0)</f>
        <v>40.28</v>
      </c>
      <c r="U284">
        <f>VLOOKUP(Tabella67[[#This Row],[DATA]], Tabella65[], 2, 0)</f>
        <v>39.700000000000003</v>
      </c>
      <c r="V284">
        <f>VLOOKUP(Tabella67[[#This Row],[DATA]], Tabella64[], 2, 0)</f>
        <v>39.43</v>
      </c>
      <c r="W284">
        <f>VLOOKUP(Tabella67[[#This Row],[DATA]], Tabella66[], 2, 0)</f>
        <v>37.5</v>
      </c>
      <c r="X284">
        <v>0</v>
      </c>
      <c r="Y284">
        <v>0</v>
      </c>
      <c r="AB284" s="45">
        <v>44143</v>
      </c>
      <c r="AC284" s="16">
        <v>12064.941000000001</v>
      </c>
      <c r="AD284" s="16">
        <v>138.76900000000001</v>
      </c>
      <c r="AE284" s="16">
        <v>132.929</v>
      </c>
      <c r="AF284" s="16">
        <v>207.60499999999999</v>
      </c>
      <c r="AG284" s="16">
        <v>1.9330000000000001</v>
      </c>
      <c r="AH284" s="16">
        <v>2.2189999999999999</v>
      </c>
      <c r="AI284" s="16">
        <v>1.1100000000000001</v>
      </c>
      <c r="AJ284" s="16"/>
      <c r="AK284" s="16"/>
      <c r="AL284" s="16"/>
      <c r="AM284" s="16"/>
      <c r="AN284" s="16">
        <v>446.90899999999999</v>
      </c>
      <c r="AO284" s="16">
        <v>3.6110000000000002</v>
      </c>
      <c r="AP284" s="16">
        <v>3.6999999999999998E-2</v>
      </c>
      <c r="AQ284" s="16"/>
      <c r="AR284" s="16"/>
      <c r="AS284" s="17"/>
      <c r="AU284" s="24">
        <v>44113</v>
      </c>
      <c r="AV284">
        <v>47.69</v>
      </c>
      <c r="AX284" s="24">
        <v>44113</v>
      </c>
      <c r="AY284">
        <v>51.56</v>
      </c>
      <c r="BA284" s="24">
        <v>44113</v>
      </c>
      <c r="BB284">
        <v>53.57</v>
      </c>
      <c r="BD284" s="24">
        <v>44113</v>
      </c>
      <c r="BE284">
        <v>37.5</v>
      </c>
    </row>
    <row r="285" spans="1:57" x14ac:dyDescent="0.3">
      <c r="A285" s="1">
        <v>44274</v>
      </c>
      <c r="B285" s="2">
        <v>3475.26</v>
      </c>
      <c r="C285" s="7">
        <v>242.06706323224159</v>
      </c>
      <c r="D285" s="39">
        <v>-8.4784272033191412E-3</v>
      </c>
      <c r="E285">
        <f>VLOOKUP(Tabella67[[#This Row],[DATA]], Tabella62[], 2, 0)</f>
        <v>30074.753000000001</v>
      </c>
      <c r="F285">
        <f>VLOOKUP(Tabella67[[#This Row],[DATA]], Tabella62[], 3, 0)</f>
        <v>65.875</v>
      </c>
      <c r="G285">
        <f>VLOOKUP(Tabella67[[#This Row],[DATA]], Tabella62[], 4, 0)</f>
        <v>65.284000000000006</v>
      </c>
      <c r="H285">
        <f>VLOOKUP(Tabella67[[#This Row],[DATA]], Tabella62[], 5, 0)</f>
        <v>635.34199999999998</v>
      </c>
      <c r="I285">
        <f>VLOOKUP(Tabella67[[#This Row],[DATA]], Tabella62[], 6, 0)</f>
        <v>3.0019999999999998</v>
      </c>
      <c r="J285">
        <f>VLOOKUP(Tabella67[[#This Row],[DATA]], Tabella62[], 7, 0)</f>
        <v>2.94</v>
      </c>
      <c r="K285">
        <f>VLOOKUP(Tabella67[[#This Row],[DATA]], Tabella62[], 8, 0)</f>
        <v>0.95</v>
      </c>
      <c r="L285">
        <f>VLOOKUP(Tabella67[[#This Row],[DATA]], Tabella62[], 9, 0)</f>
        <v>0</v>
      </c>
      <c r="M285">
        <f>VLOOKUP(Tabella67[[#This Row],[DATA]], Tabella62[], 10, 0)</f>
        <v>0</v>
      </c>
      <c r="N285">
        <f>VLOOKUP(Tabella67[[#This Row],[DATA]], Tabella62[], 13, 0)</f>
        <v>0</v>
      </c>
      <c r="O285">
        <f>VLOOKUP(Tabella67[[#This Row],[DATA]], Tabella62[], 14, 0)</f>
        <v>0</v>
      </c>
      <c r="P285">
        <f>VLOOKUP(Tabella67[[#This Row],[DATA]], Tabella62[], 15, 0)</f>
        <v>0.03</v>
      </c>
      <c r="Q285">
        <f>VLOOKUP(Tabella67[[#This Row],[DATA]], Tabella62[], 16, 0)</f>
        <v>5.61</v>
      </c>
      <c r="R285">
        <f>VLOOKUP(Tabella67[[#This Row],[DATA]], Tabella62[], 17, 0)</f>
        <v>3.8</v>
      </c>
      <c r="S285">
        <f>VLOOKUP(Tabella67[[#This Row],[DATA]], Tabella62[], 18, 0)</f>
        <v>1.81</v>
      </c>
      <c r="T285">
        <f>VLOOKUP(Tabella67[[#This Row],[DATA]], Tabella63[], 2, 0)</f>
        <v>40.28</v>
      </c>
      <c r="U285">
        <f>VLOOKUP(Tabella67[[#This Row],[DATA]], Tabella65[], 2, 0)</f>
        <v>39.700000000000003</v>
      </c>
      <c r="V285">
        <f>VLOOKUP(Tabella67[[#This Row],[DATA]], Tabella64[], 2, 0)</f>
        <v>39.43</v>
      </c>
      <c r="W285">
        <f>VLOOKUP(Tabella67[[#This Row],[DATA]], Tabella66[], 2, 0)</f>
        <v>37.5</v>
      </c>
      <c r="X285">
        <v>0</v>
      </c>
      <c r="Y285">
        <v>0</v>
      </c>
      <c r="AB285" s="45">
        <v>44144</v>
      </c>
      <c r="AC285" s="14">
        <v>12212.817999999999</v>
      </c>
      <c r="AD285" s="14">
        <v>147.87700000000001</v>
      </c>
      <c r="AE285" s="14">
        <v>136.41499999999999</v>
      </c>
      <c r="AF285" s="14">
        <v>209.345</v>
      </c>
      <c r="AG285" s="14">
        <v>1.7410000000000001</v>
      </c>
      <c r="AH285" s="14">
        <v>2.234</v>
      </c>
      <c r="AI285" s="14">
        <v>1.1100000000000001</v>
      </c>
      <c r="AJ285" s="14"/>
      <c r="AK285" s="14"/>
      <c r="AL285" s="14"/>
      <c r="AM285" s="14"/>
      <c r="AN285" s="14">
        <v>449.63099999999997</v>
      </c>
      <c r="AO285" s="14">
        <v>2.722</v>
      </c>
      <c r="AP285" s="14">
        <v>3.7999999999999999E-2</v>
      </c>
      <c r="AQ285" s="14"/>
      <c r="AR285" s="14"/>
      <c r="AS285" s="15"/>
      <c r="AU285" s="24">
        <v>44114</v>
      </c>
      <c r="AV285">
        <v>47.69</v>
      </c>
      <c r="AX285" s="24">
        <v>44114</v>
      </c>
      <c r="AY285">
        <v>51.56</v>
      </c>
      <c r="BA285" s="24">
        <v>44114</v>
      </c>
      <c r="BB285">
        <v>53.57</v>
      </c>
      <c r="BD285" s="24">
        <v>44114</v>
      </c>
      <c r="BE285">
        <v>37.5</v>
      </c>
    </row>
    <row r="286" spans="1:57" x14ac:dyDescent="0.3">
      <c r="A286" s="3">
        <v>44277</v>
      </c>
      <c r="B286" s="4">
        <v>3489.07</v>
      </c>
      <c r="C286" s="8">
        <v>243.02899015087135</v>
      </c>
      <c r="D286" s="38">
        <v>3.9659286969403115E-3</v>
      </c>
      <c r="E286">
        <f>VLOOKUP(Tabella67[[#This Row],[DATA]], Tabella62[], 2, 0)</f>
        <v>30266.361000000001</v>
      </c>
      <c r="F286">
        <f>VLOOKUP(Tabella67[[#This Row],[DATA]], Tabella62[], 3, 0)</f>
        <v>63.017000000000003</v>
      </c>
      <c r="G286">
        <f>VLOOKUP(Tabella67[[#This Row],[DATA]], Tabella62[], 4, 0)</f>
        <v>64.126999999999995</v>
      </c>
      <c r="H286">
        <f>VLOOKUP(Tabella67[[#This Row],[DATA]], Tabella62[], 5, 0)</f>
        <v>642.93499999999995</v>
      </c>
      <c r="I286">
        <f>VLOOKUP(Tabella67[[#This Row],[DATA]], Tabella62[], 6, 0)</f>
        <v>2.4329999999999998</v>
      </c>
      <c r="J286">
        <f>VLOOKUP(Tabella67[[#This Row],[DATA]], Tabella62[], 7, 0)</f>
        <v>2.794</v>
      </c>
      <c r="K286">
        <f>VLOOKUP(Tabella67[[#This Row],[DATA]], Tabella62[], 8, 0)</f>
        <v>0.95</v>
      </c>
      <c r="L286">
        <f>VLOOKUP(Tabella67[[#This Row],[DATA]], Tabella62[], 9, 0)</f>
        <v>0</v>
      </c>
      <c r="M286">
        <f>VLOOKUP(Tabella67[[#This Row],[DATA]], Tabella62[], 10, 0)</f>
        <v>0</v>
      </c>
      <c r="N286">
        <f>VLOOKUP(Tabella67[[#This Row],[DATA]], Tabella62[], 13, 0)</f>
        <v>808.06100000000004</v>
      </c>
      <c r="O286">
        <f>VLOOKUP(Tabella67[[#This Row],[DATA]], Tabella62[], 14, 0)</f>
        <v>1.26</v>
      </c>
      <c r="P286">
        <f>VLOOKUP(Tabella67[[#This Row],[DATA]], Tabella62[], 15, 0)</f>
        <v>3.1E-2</v>
      </c>
      <c r="Q286">
        <f>VLOOKUP(Tabella67[[#This Row],[DATA]], Tabella62[], 16, 0)</f>
        <v>0</v>
      </c>
      <c r="R286">
        <f>VLOOKUP(Tabella67[[#This Row],[DATA]], Tabella62[], 17, 0)</f>
        <v>0</v>
      </c>
      <c r="S286">
        <f>VLOOKUP(Tabella67[[#This Row],[DATA]], Tabella62[], 18, 0)</f>
        <v>0</v>
      </c>
      <c r="T286">
        <f>VLOOKUP(Tabella67[[#This Row],[DATA]], Tabella63[], 2, 0)</f>
        <v>40.28</v>
      </c>
      <c r="U286">
        <f>VLOOKUP(Tabella67[[#This Row],[DATA]], Tabella65[], 2, 0)</f>
        <v>39.700000000000003</v>
      </c>
      <c r="V286">
        <f>VLOOKUP(Tabella67[[#This Row],[DATA]], Tabella64[], 2, 0)</f>
        <v>39.43</v>
      </c>
      <c r="W286">
        <f>VLOOKUP(Tabella67[[#This Row],[DATA]], Tabella66[], 2, 0)</f>
        <v>37.5</v>
      </c>
      <c r="X286">
        <v>0</v>
      </c>
      <c r="Y286">
        <v>0</v>
      </c>
      <c r="AB286" s="45">
        <v>44145</v>
      </c>
      <c r="AC286" s="16">
        <v>12355.13</v>
      </c>
      <c r="AD286" s="16">
        <v>142.31200000000001</v>
      </c>
      <c r="AE286" s="16">
        <v>138.69999999999999</v>
      </c>
      <c r="AF286" s="16">
        <v>211.76499999999999</v>
      </c>
      <c r="AG286" s="16">
        <v>2.419</v>
      </c>
      <c r="AH286" s="16">
        <v>2.2400000000000002</v>
      </c>
      <c r="AI286" s="16">
        <v>1.1000000000000001</v>
      </c>
      <c r="AJ286" s="16"/>
      <c r="AK286" s="16"/>
      <c r="AL286" s="16"/>
      <c r="AM286" s="16"/>
      <c r="AN286" s="16">
        <v>453.14100000000002</v>
      </c>
      <c r="AO286" s="16">
        <v>3.51</v>
      </c>
      <c r="AP286" s="16">
        <v>3.9E-2</v>
      </c>
      <c r="AQ286" s="16"/>
      <c r="AR286" s="16"/>
      <c r="AS286" s="17"/>
      <c r="AU286" s="24">
        <v>44115</v>
      </c>
      <c r="AV286">
        <v>47.69</v>
      </c>
      <c r="AX286" s="24">
        <v>44115</v>
      </c>
      <c r="AY286">
        <v>51.56</v>
      </c>
      <c r="BA286" s="24">
        <v>44115</v>
      </c>
      <c r="BB286">
        <v>53.57</v>
      </c>
      <c r="BD286" s="24">
        <v>44115</v>
      </c>
      <c r="BE286">
        <v>37.5</v>
      </c>
    </row>
    <row r="287" spans="1:57" x14ac:dyDescent="0.3">
      <c r="A287" s="1">
        <v>44278</v>
      </c>
      <c r="B287" s="2">
        <v>3467.21</v>
      </c>
      <c r="C287" s="7">
        <v>241.50634551356168</v>
      </c>
      <c r="D287" s="39">
        <v>-6.2849890912291271E-3</v>
      </c>
      <c r="E287">
        <f>VLOOKUP(Tabella67[[#This Row],[DATA]], Tabella62[], 2, 0)</f>
        <v>30323.718000000001</v>
      </c>
      <c r="F287">
        <f>VLOOKUP(Tabella67[[#This Row],[DATA]], Tabella62[], 3, 0)</f>
        <v>57.356000000000002</v>
      </c>
      <c r="G287">
        <f>VLOOKUP(Tabella67[[#This Row],[DATA]], Tabella62[], 4, 0)</f>
        <v>63.21</v>
      </c>
      <c r="H287">
        <f>VLOOKUP(Tabella67[[#This Row],[DATA]], Tabella62[], 5, 0)</f>
        <v>645.80700000000002</v>
      </c>
      <c r="I287">
        <f>VLOOKUP(Tabella67[[#This Row],[DATA]], Tabella62[], 6, 0)</f>
        <v>2.8719999999999999</v>
      </c>
      <c r="J287">
        <f>VLOOKUP(Tabella67[[#This Row],[DATA]], Tabella62[], 7, 0)</f>
        <v>2.7770000000000001</v>
      </c>
      <c r="K287">
        <f>VLOOKUP(Tabella67[[#This Row],[DATA]], Tabella62[], 8, 0)</f>
        <v>0.95</v>
      </c>
      <c r="L287">
        <f>VLOOKUP(Tabella67[[#This Row],[DATA]], Tabella62[], 9, 0)</f>
        <v>0</v>
      </c>
      <c r="M287">
        <f>VLOOKUP(Tabella67[[#This Row],[DATA]], Tabella62[], 10, 0)</f>
        <v>0</v>
      </c>
      <c r="N287">
        <f>VLOOKUP(Tabella67[[#This Row],[DATA]], Tabella62[], 13, 0)</f>
        <v>0</v>
      </c>
      <c r="O287">
        <f>VLOOKUP(Tabella67[[#This Row],[DATA]], Tabella62[], 14, 0)</f>
        <v>0</v>
      </c>
      <c r="P287">
        <f>VLOOKUP(Tabella67[[#This Row],[DATA]], Tabella62[], 15, 0)</f>
        <v>3.1E-2</v>
      </c>
      <c r="Q287">
        <f>VLOOKUP(Tabella67[[#This Row],[DATA]], Tabella62[], 16, 0)</f>
        <v>0</v>
      </c>
      <c r="R287">
        <f>VLOOKUP(Tabella67[[#This Row],[DATA]], Tabella62[], 17, 0)</f>
        <v>0</v>
      </c>
      <c r="S287">
        <f>VLOOKUP(Tabella67[[#This Row],[DATA]], Tabella62[], 18, 0)</f>
        <v>0</v>
      </c>
      <c r="T287">
        <f>VLOOKUP(Tabella67[[#This Row],[DATA]], Tabella63[], 2, 0)</f>
        <v>40.28</v>
      </c>
      <c r="U287">
        <f>VLOOKUP(Tabella67[[#This Row],[DATA]], Tabella65[], 2, 0)</f>
        <v>39.700000000000003</v>
      </c>
      <c r="V287">
        <f>VLOOKUP(Tabella67[[#This Row],[DATA]], Tabella64[], 2, 0)</f>
        <v>39.43</v>
      </c>
      <c r="W287">
        <f>VLOOKUP(Tabella67[[#This Row],[DATA]], Tabella66[], 2, 0)</f>
        <v>37.5</v>
      </c>
      <c r="X287">
        <v>0</v>
      </c>
      <c r="Y287">
        <v>0</v>
      </c>
      <c r="AB287" s="45">
        <v>44146</v>
      </c>
      <c r="AC287" s="14">
        <v>12489.341</v>
      </c>
      <c r="AD287" s="14">
        <v>134.21100000000001</v>
      </c>
      <c r="AE287" s="14">
        <v>138.798</v>
      </c>
      <c r="AF287" s="14">
        <v>214.691</v>
      </c>
      <c r="AG287" s="14">
        <v>2.9260000000000002</v>
      </c>
      <c r="AH287" s="14">
        <v>2.2810000000000001</v>
      </c>
      <c r="AI287" s="14">
        <v>1.1000000000000001</v>
      </c>
      <c r="AJ287" s="14"/>
      <c r="AK287" s="14"/>
      <c r="AL287" s="14"/>
      <c r="AM287" s="14"/>
      <c r="AN287" s="14">
        <v>457.19600000000003</v>
      </c>
      <c r="AO287" s="14">
        <v>4.056</v>
      </c>
      <c r="AP287" s="14">
        <v>3.7999999999999999E-2</v>
      </c>
      <c r="AQ287" s="14"/>
      <c r="AR287" s="14"/>
      <c r="AS287" s="15"/>
      <c r="AU287" s="24">
        <v>44116</v>
      </c>
      <c r="AV287">
        <v>47.69</v>
      </c>
      <c r="AX287" s="24">
        <v>44116</v>
      </c>
      <c r="AY287">
        <v>51.56</v>
      </c>
      <c r="BA287" s="24">
        <v>44116</v>
      </c>
      <c r="BB287">
        <v>53.57</v>
      </c>
      <c r="BD287" s="24">
        <v>44116</v>
      </c>
      <c r="BE287">
        <v>37.5</v>
      </c>
    </row>
    <row r="288" spans="1:57" x14ac:dyDescent="0.3">
      <c r="A288" s="3">
        <v>44279</v>
      </c>
      <c r="B288" s="4">
        <v>3485.33</v>
      </c>
      <c r="C288" s="8">
        <v>242.76848278840393</v>
      </c>
      <c r="D288" s="38">
        <v>5.2124952972132654E-3</v>
      </c>
      <c r="E288">
        <f>VLOOKUP(Tabella67[[#This Row],[DATA]], Tabella62[], 2, 0)</f>
        <v>30383.815999999999</v>
      </c>
      <c r="F288">
        <f>VLOOKUP(Tabella67[[#This Row],[DATA]], Tabella62[], 3, 0)</f>
        <v>60.097999999999999</v>
      </c>
      <c r="G288">
        <f>VLOOKUP(Tabella67[[#This Row],[DATA]], Tabella62[], 4, 0)</f>
        <v>63.072000000000003</v>
      </c>
      <c r="H288">
        <f>VLOOKUP(Tabella67[[#This Row],[DATA]], Tabella62[], 5, 0)</f>
        <v>648.5</v>
      </c>
      <c r="I288">
        <f>VLOOKUP(Tabella67[[#This Row],[DATA]], Tabella62[], 6, 0)</f>
        <v>2.6930000000000001</v>
      </c>
      <c r="J288">
        <f>VLOOKUP(Tabella67[[#This Row],[DATA]], Tabella62[], 7, 0)</f>
        <v>2.75</v>
      </c>
      <c r="K288">
        <f>VLOOKUP(Tabella67[[#This Row],[DATA]], Tabella62[], 8, 0)</f>
        <v>0.95</v>
      </c>
      <c r="L288">
        <f>VLOOKUP(Tabella67[[#This Row],[DATA]], Tabella62[], 9, 0)</f>
        <v>0</v>
      </c>
      <c r="M288">
        <f>VLOOKUP(Tabella67[[#This Row],[DATA]], Tabella62[], 10, 0)</f>
        <v>0</v>
      </c>
      <c r="N288">
        <f>VLOOKUP(Tabella67[[#This Row],[DATA]], Tabella62[], 13, 0)</f>
        <v>812.173</v>
      </c>
      <c r="O288">
        <f>VLOOKUP(Tabella67[[#This Row],[DATA]], Tabella62[], 14, 0)</f>
        <v>0</v>
      </c>
      <c r="P288">
        <f>VLOOKUP(Tabella67[[#This Row],[DATA]], Tabella62[], 15, 0)</f>
        <v>3.1E-2</v>
      </c>
      <c r="Q288">
        <f>VLOOKUP(Tabella67[[#This Row],[DATA]], Tabella62[], 16, 0)</f>
        <v>0</v>
      </c>
      <c r="R288">
        <f>VLOOKUP(Tabella67[[#This Row],[DATA]], Tabella62[], 17, 0)</f>
        <v>0</v>
      </c>
      <c r="S288">
        <f>VLOOKUP(Tabella67[[#This Row],[DATA]], Tabella62[], 18, 0)</f>
        <v>0</v>
      </c>
      <c r="T288">
        <f>VLOOKUP(Tabella67[[#This Row],[DATA]], Tabella63[], 2, 0)</f>
        <v>40.28</v>
      </c>
      <c r="U288">
        <f>VLOOKUP(Tabella67[[#This Row],[DATA]], Tabella65[], 2, 0)</f>
        <v>39.700000000000003</v>
      </c>
      <c r="V288">
        <f>VLOOKUP(Tabella67[[#This Row],[DATA]], Tabella64[], 2, 0)</f>
        <v>39.43</v>
      </c>
      <c r="W288">
        <f>VLOOKUP(Tabella67[[#This Row],[DATA]], Tabella66[], 2, 0)</f>
        <v>37.5</v>
      </c>
      <c r="X288">
        <v>0</v>
      </c>
      <c r="Y288">
        <v>0</v>
      </c>
      <c r="AB288" s="45">
        <v>44147</v>
      </c>
      <c r="AC288" s="16">
        <v>12635.546</v>
      </c>
      <c r="AD288" s="16">
        <v>146.20500000000001</v>
      </c>
      <c r="AE288" s="16">
        <v>140.96899999999999</v>
      </c>
      <c r="AF288" s="16">
        <v>217.631</v>
      </c>
      <c r="AG288" s="16">
        <v>2.94</v>
      </c>
      <c r="AH288" s="16">
        <v>2.4180000000000001</v>
      </c>
      <c r="AI288" s="16">
        <v>1.1000000000000001</v>
      </c>
      <c r="AJ288" s="16"/>
      <c r="AK288" s="16"/>
      <c r="AL288" s="16"/>
      <c r="AM288" s="16"/>
      <c r="AN288" s="16">
        <v>461.56099999999998</v>
      </c>
      <c r="AO288" s="16">
        <v>4.3650000000000002</v>
      </c>
      <c r="AP288" s="16">
        <v>3.7999999999999999E-2</v>
      </c>
      <c r="AQ288" s="16"/>
      <c r="AR288" s="16"/>
      <c r="AS288" s="17"/>
      <c r="AU288" s="24">
        <v>44117</v>
      </c>
      <c r="AV288">
        <v>44.91</v>
      </c>
      <c r="AX288" s="24">
        <v>44117</v>
      </c>
      <c r="AY288">
        <v>50</v>
      </c>
      <c r="BA288" s="24">
        <v>44117</v>
      </c>
      <c r="BB288">
        <v>51.79</v>
      </c>
      <c r="BD288" s="24">
        <v>44117</v>
      </c>
      <c r="BE288">
        <v>37.5</v>
      </c>
    </row>
    <row r="289" spans="1:57" x14ac:dyDescent="0.3">
      <c r="A289" s="1">
        <v>44280</v>
      </c>
      <c r="B289" s="2">
        <v>3439.3</v>
      </c>
      <c r="C289" s="7">
        <v>239.56229190755471</v>
      </c>
      <c r="D289" s="39">
        <v>-1.3294768958031365E-2</v>
      </c>
      <c r="E289">
        <f>VLOOKUP(Tabella67[[#This Row],[DATA]], Tabella62[], 2, 0)</f>
        <v>30446.374</v>
      </c>
      <c r="F289">
        <f>VLOOKUP(Tabella67[[#This Row],[DATA]], Tabella62[], 3, 0)</f>
        <v>62.558</v>
      </c>
      <c r="G289">
        <f>VLOOKUP(Tabella67[[#This Row],[DATA]], Tabella62[], 4, 0)</f>
        <v>62.5</v>
      </c>
      <c r="H289">
        <f>VLOOKUP(Tabella67[[#This Row],[DATA]], Tabella62[], 5, 0)</f>
        <v>651.14599999999996</v>
      </c>
      <c r="I289">
        <f>VLOOKUP(Tabella67[[#This Row],[DATA]], Tabella62[], 6, 0)</f>
        <v>2.645</v>
      </c>
      <c r="J289">
        <f>VLOOKUP(Tabella67[[#This Row],[DATA]], Tabella62[], 7, 0)</f>
        <v>2.6869999999999998</v>
      </c>
      <c r="K289">
        <f>VLOOKUP(Tabella67[[#This Row],[DATA]], Tabella62[], 8, 0)</f>
        <v>0.95</v>
      </c>
      <c r="L289">
        <f>VLOOKUP(Tabella67[[#This Row],[DATA]], Tabella62[], 9, 0)</f>
        <v>0</v>
      </c>
      <c r="M289">
        <f>VLOOKUP(Tabella67[[#This Row],[DATA]], Tabella62[], 10, 0)</f>
        <v>0</v>
      </c>
      <c r="N289">
        <f>VLOOKUP(Tabella67[[#This Row],[DATA]], Tabella62[], 13, 0)</f>
        <v>814.48800000000006</v>
      </c>
      <c r="O289">
        <f>VLOOKUP(Tabella67[[#This Row],[DATA]], Tabella62[], 14, 0)</f>
        <v>2.3140000000000001</v>
      </c>
      <c r="P289">
        <f>VLOOKUP(Tabella67[[#This Row],[DATA]], Tabella62[], 15, 0)</f>
        <v>0.03</v>
      </c>
      <c r="Q289">
        <f>VLOOKUP(Tabella67[[#This Row],[DATA]], Tabella62[], 16, 0)</f>
        <v>0</v>
      </c>
      <c r="R289">
        <f>VLOOKUP(Tabella67[[#This Row],[DATA]], Tabella62[], 17, 0)</f>
        <v>0</v>
      </c>
      <c r="S289">
        <f>VLOOKUP(Tabella67[[#This Row],[DATA]], Tabella62[], 18, 0)</f>
        <v>0</v>
      </c>
      <c r="T289">
        <f>VLOOKUP(Tabella67[[#This Row],[DATA]], Tabella63[], 2, 0)</f>
        <v>40.28</v>
      </c>
      <c r="U289">
        <f>VLOOKUP(Tabella67[[#This Row],[DATA]], Tabella65[], 2, 0)</f>
        <v>39.700000000000003</v>
      </c>
      <c r="V289">
        <f>VLOOKUP(Tabella67[[#This Row],[DATA]], Tabella64[], 2, 0)</f>
        <v>39.43</v>
      </c>
      <c r="W289">
        <f>VLOOKUP(Tabella67[[#This Row],[DATA]], Tabella66[], 2, 0)</f>
        <v>37.5</v>
      </c>
      <c r="X289">
        <v>0</v>
      </c>
      <c r="Y289">
        <v>0</v>
      </c>
      <c r="AB289" s="45">
        <v>44148</v>
      </c>
      <c r="AC289" s="14">
        <v>12784.382</v>
      </c>
      <c r="AD289" s="14">
        <v>148.83600000000001</v>
      </c>
      <c r="AE289" s="14">
        <v>142.28899999999999</v>
      </c>
      <c r="AF289" s="14">
        <v>220.37899999999999</v>
      </c>
      <c r="AG289" s="14">
        <v>2.7480000000000002</v>
      </c>
      <c r="AH289" s="14">
        <v>2.4500000000000002</v>
      </c>
      <c r="AI289" s="14">
        <v>1.0900000000000001</v>
      </c>
      <c r="AJ289" s="14"/>
      <c r="AK289" s="14"/>
      <c r="AL289" s="14"/>
      <c r="AM289" s="14"/>
      <c r="AN289" s="14">
        <v>465.68599999999998</v>
      </c>
      <c r="AO289" s="14">
        <v>4.1239999999999997</v>
      </c>
      <c r="AP289" s="14">
        <v>3.7999999999999999E-2</v>
      </c>
      <c r="AQ289" s="14"/>
      <c r="AR289" s="14"/>
      <c r="AS289" s="15"/>
      <c r="AU289" s="24">
        <v>44118</v>
      </c>
      <c r="AV289">
        <v>44.91</v>
      </c>
      <c r="AX289" s="24">
        <v>44118</v>
      </c>
      <c r="AY289">
        <v>50</v>
      </c>
      <c r="BA289" s="24">
        <v>44118</v>
      </c>
      <c r="BB289">
        <v>51.79</v>
      </c>
      <c r="BD289" s="24">
        <v>44118</v>
      </c>
      <c r="BE289">
        <v>37.5</v>
      </c>
    </row>
    <row r="290" spans="1:57" x14ac:dyDescent="0.3">
      <c r="A290" s="3">
        <v>44281</v>
      </c>
      <c r="B290" s="4">
        <v>3489.83</v>
      </c>
      <c r="C290" s="8">
        <v>243.08192747586475</v>
      </c>
      <c r="D290" s="38">
        <v>1.4585062119570493E-2</v>
      </c>
      <c r="E290">
        <f>VLOOKUP(Tabella67[[#This Row],[DATA]], Tabella62[], 2, 0)</f>
        <v>30508.555</v>
      </c>
      <c r="F290">
        <f>VLOOKUP(Tabella67[[#This Row],[DATA]], Tabella62[], 3, 0)</f>
        <v>62.180999999999997</v>
      </c>
      <c r="G290">
        <f>VLOOKUP(Tabella67[[#This Row],[DATA]], Tabella62[], 4, 0)</f>
        <v>61.972000000000001</v>
      </c>
      <c r="H290">
        <f>VLOOKUP(Tabella67[[#This Row],[DATA]], Tabella62[], 5, 0)</f>
        <v>653.88699999999994</v>
      </c>
      <c r="I290">
        <f>VLOOKUP(Tabella67[[#This Row],[DATA]], Tabella62[], 6, 0)</f>
        <v>2.7410000000000001</v>
      </c>
      <c r="J290">
        <f>VLOOKUP(Tabella67[[#This Row],[DATA]], Tabella62[], 7, 0)</f>
        <v>2.649</v>
      </c>
      <c r="K290">
        <f>VLOOKUP(Tabella67[[#This Row],[DATA]], Tabella62[], 8, 0)</f>
        <v>0.95</v>
      </c>
      <c r="L290">
        <f>VLOOKUP(Tabella67[[#This Row],[DATA]], Tabella62[], 9, 0)</f>
        <v>0</v>
      </c>
      <c r="M290">
        <f>VLOOKUP(Tabella67[[#This Row],[DATA]], Tabella62[], 10, 0)</f>
        <v>0</v>
      </c>
      <c r="N290">
        <f>VLOOKUP(Tabella67[[#This Row],[DATA]], Tabella62[], 13, 0)</f>
        <v>816.82799999999997</v>
      </c>
      <c r="O290">
        <f>VLOOKUP(Tabella67[[#This Row],[DATA]], Tabella62[], 14, 0)</f>
        <v>2.34</v>
      </c>
      <c r="P290">
        <f>VLOOKUP(Tabella67[[#This Row],[DATA]], Tabella62[], 15, 0)</f>
        <v>0.03</v>
      </c>
      <c r="Q290">
        <f>VLOOKUP(Tabella67[[#This Row],[DATA]], Tabella62[], 16, 0)</f>
        <v>0</v>
      </c>
      <c r="R290">
        <f>VLOOKUP(Tabella67[[#This Row],[DATA]], Tabella62[], 17, 0)</f>
        <v>0</v>
      </c>
      <c r="S290">
        <f>VLOOKUP(Tabella67[[#This Row],[DATA]], Tabella62[], 18, 0)</f>
        <v>0</v>
      </c>
      <c r="T290">
        <f>VLOOKUP(Tabella67[[#This Row],[DATA]], Tabella63[], 2, 0)</f>
        <v>40.28</v>
      </c>
      <c r="U290">
        <f>VLOOKUP(Tabella67[[#This Row],[DATA]], Tabella65[], 2, 0)</f>
        <v>39.700000000000003</v>
      </c>
      <c r="V290">
        <f>VLOOKUP(Tabella67[[#This Row],[DATA]], Tabella64[], 2, 0)</f>
        <v>39.43</v>
      </c>
      <c r="W290">
        <f>VLOOKUP(Tabella67[[#This Row],[DATA]], Tabella66[], 2, 0)</f>
        <v>37.5</v>
      </c>
      <c r="X290">
        <v>0</v>
      </c>
      <c r="Y290">
        <v>0</v>
      </c>
      <c r="AB290" s="45">
        <v>44149</v>
      </c>
      <c r="AC290" s="16">
        <v>12938.18</v>
      </c>
      <c r="AD290" s="16">
        <v>153.798</v>
      </c>
      <c r="AE290" s="16">
        <v>144.572</v>
      </c>
      <c r="AF290" s="16">
        <v>222.98400000000001</v>
      </c>
      <c r="AG290" s="16">
        <v>2.6040000000000001</v>
      </c>
      <c r="AH290" s="16">
        <v>2.4729999999999999</v>
      </c>
      <c r="AI290" s="16">
        <v>1.0900000000000001</v>
      </c>
      <c r="AJ290" s="16"/>
      <c r="AK290" s="16"/>
      <c r="AL290" s="16"/>
      <c r="AM290" s="16"/>
      <c r="AN290" s="16">
        <v>469.98899999999998</v>
      </c>
      <c r="AO290" s="16">
        <v>4.3029999999999999</v>
      </c>
      <c r="AP290" s="16">
        <v>3.7999999999999999E-2</v>
      </c>
      <c r="AQ290" s="16"/>
      <c r="AR290" s="16"/>
      <c r="AS290" s="17"/>
      <c r="AU290" s="24">
        <v>44119</v>
      </c>
      <c r="AV290">
        <v>44.91</v>
      </c>
      <c r="AX290" s="24">
        <v>44119</v>
      </c>
      <c r="AY290">
        <v>50</v>
      </c>
      <c r="BA290" s="24">
        <v>44119</v>
      </c>
      <c r="BB290">
        <v>51.79</v>
      </c>
      <c r="BD290" s="24">
        <v>44119</v>
      </c>
      <c r="BE290">
        <v>37.5</v>
      </c>
    </row>
    <row r="291" spans="1:57" x14ac:dyDescent="0.3">
      <c r="A291" s="1">
        <v>44284</v>
      </c>
      <c r="B291" s="2">
        <v>3529.33</v>
      </c>
      <c r="C291" s="7">
        <v>245.83327528802081</v>
      </c>
      <c r="D291" s="39">
        <v>1.1255026804649855E-2</v>
      </c>
      <c r="E291">
        <f>VLOOKUP(Tabella67[[#This Row],[DATA]], Tabella62[], 2, 0)</f>
        <v>30689.15</v>
      </c>
      <c r="F291">
        <f>VLOOKUP(Tabella67[[#This Row],[DATA]], Tabella62[], 3, 0)</f>
        <v>58.863999999999997</v>
      </c>
      <c r="G291">
        <f>VLOOKUP(Tabella67[[#This Row],[DATA]], Tabella62[], 4, 0)</f>
        <v>60.398000000000003</v>
      </c>
      <c r="H291">
        <f>VLOOKUP(Tabella67[[#This Row],[DATA]], Tabella62[], 5, 0)</f>
        <v>660.76099999999997</v>
      </c>
      <c r="I291">
        <f>VLOOKUP(Tabella67[[#This Row],[DATA]], Tabella62[], 6, 0)</f>
        <v>1.9870000000000001</v>
      </c>
      <c r="J291">
        <f>VLOOKUP(Tabella67[[#This Row],[DATA]], Tabella62[], 7, 0)</f>
        <v>2.5470000000000002</v>
      </c>
      <c r="K291">
        <f>VLOOKUP(Tabella67[[#This Row],[DATA]], Tabella62[], 8, 0)</f>
        <v>0.95</v>
      </c>
      <c r="L291">
        <f>VLOOKUP(Tabella67[[#This Row],[DATA]], Tabella62[], 9, 0)</f>
        <v>0</v>
      </c>
      <c r="M291">
        <f>VLOOKUP(Tabella67[[#This Row],[DATA]], Tabella62[], 10, 0)</f>
        <v>0</v>
      </c>
      <c r="N291">
        <f>VLOOKUP(Tabella67[[#This Row],[DATA]], Tabella62[], 13, 0)</f>
        <v>822.29600000000005</v>
      </c>
      <c r="O291">
        <f>VLOOKUP(Tabella67[[#This Row],[DATA]], Tabella62[], 14, 0)</f>
        <v>1.2929999999999999</v>
      </c>
      <c r="P291">
        <f>VLOOKUP(Tabella67[[#This Row],[DATA]], Tabella62[], 15, 0)</f>
        <v>0.03</v>
      </c>
      <c r="Q291">
        <f>VLOOKUP(Tabella67[[#This Row],[DATA]], Tabella62[], 16, 0)</f>
        <v>7.62</v>
      </c>
      <c r="R291">
        <f>VLOOKUP(Tabella67[[#This Row],[DATA]], Tabella62[], 17, 0)</f>
        <v>4.6900000000000004</v>
      </c>
      <c r="S291">
        <f>VLOOKUP(Tabella67[[#This Row],[DATA]], Tabella62[], 18, 0)</f>
        <v>2.93</v>
      </c>
      <c r="T291">
        <f>VLOOKUP(Tabella67[[#This Row],[DATA]], Tabella63[], 2, 0)</f>
        <v>36.57</v>
      </c>
      <c r="U291">
        <f>VLOOKUP(Tabella67[[#This Row],[DATA]], Tabella65[], 2, 0)</f>
        <v>43.75</v>
      </c>
      <c r="V291">
        <f>VLOOKUP(Tabella67[[#This Row],[DATA]], Tabella64[], 2, 0)</f>
        <v>42.97</v>
      </c>
      <c r="W291">
        <f>VLOOKUP(Tabella67[[#This Row],[DATA]], Tabella66[], 2, 0)</f>
        <v>37.5</v>
      </c>
      <c r="X291">
        <v>0</v>
      </c>
      <c r="Y291">
        <v>0</v>
      </c>
      <c r="AB291" s="45">
        <v>44150</v>
      </c>
      <c r="AC291" s="14">
        <v>13091.101000000001</v>
      </c>
      <c r="AD291" s="14">
        <v>152.92099999999999</v>
      </c>
      <c r="AE291" s="14">
        <v>146.59399999999999</v>
      </c>
      <c r="AF291" s="14">
        <v>225.376</v>
      </c>
      <c r="AG291" s="14">
        <v>2.3919999999999999</v>
      </c>
      <c r="AH291" s="14">
        <v>2.5390000000000001</v>
      </c>
      <c r="AI291" s="14">
        <v>1.0900000000000001</v>
      </c>
      <c r="AJ291" s="14"/>
      <c r="AK291" s="14"/>
      <c r="AL291" s="14"/>
      <c r="AM291" s="14"/>
      <c r="AN291" s="14">
        <v>473.65499999999997</v>
      </c>
      <c r="AO291" s="14">
        <v>3.6659999999999999</v>
      </c>
      <c r="AP291" s="14">
        <v>3.7999999999999999E-2</v>
      </c>
      <c r="AQ291" s="14"/>
      <c r="AR291" s="14"/>
      <c r="AS291" s="15"/>
      <c r="AU291" s="24">
        <v>44120</v>
      </c>
      <c r="AV291">
        <v>44.91</v>
      </c>
      <c r="AX291" s="24">
        <v>44120</v>
      </c>
      <c r="AY291">
        <v>50</v>
      </c>
      <c r="BA291" s="24">
        <v>44120</v>
      </c>
      <c r="BB291">
        <v>51.79</v>
      </c>
      <c r="BD291" s="24">
        <v>44120</v>
      </c>
      <c r="BE291">
        <v>37.5</v>
      </c>
    </row>
    <row r="292" spans="1:57" x14ac:dyDescent="0.3">
      <c r="A292" s="3">
        <v>44285</v>
      </c>
      <c r="B292" s="4">
        <v>3525.23</v>
      </c>
      <c r="C292" s="8">
        <v>245.54769235055653</v>
      </c>
      <c r="D292" s="38">
        <v>-1.162368868257083E-3</v>
      </c>
      <c r="E292">
        <f>VLOOKUP(Tabella67[[#This Row],[DATA]], Tabella62[], 2, 0)</f>
        <v>30745.088</v>
      </c>
      <c r="F292">
        <f>VLOOKUP(Tabella67[[#This Row],[DATA]], Tabella62[], 3, 0)</f>
        <v>55.938000000000002</v>
      </c>
      <c r="G292">
        <f>VLOOKUP(Tabella67[[#This Row],[DATA]], Tabella62[], 4, 0)</f>
        <v>60.195999999999998</v>
      </c>
      <c r="H292">
        <f>VLOOKUP(Tabella67[[#This Row],[DATA]], Tabella62[], 5, 0)</f>
        <v>663.53</v>
      </c>
      <c r="I292">
        <f>VLOOKUP(Tabella67[[#This Row],[DATA]], Tabella62[], 6, 0)</f>
        <v>2.7690000000000001</v>
      </c>
      <c r="J292">
        <f>VLOOKUP(Tabella67[[#This Row],[DATA]], Tabella62[], 7, 0)</f>
        <v>2.532</v>
      </c>
      <c r="K292">
        <f>VLOOKUP(Tabella67[[#This Row],[DATA]], Tabella62[], 8, 0)</f>
        <v>0.96</v>
      </c>
      <c r="L292">
        <f>VLOOKUP(Tabella67[[#This Row],[DATA]], Tabella62[], 9, 0)</f>
        <v>0</v>
      </c>
      <c r="M292">
        <f>VLOOKUP(Tabella67[[#This Row],[DATA]], Tabella62[], 10, 0)</f>
        <v>0</v>
      </c>
      <c r="N292">
        <f>VLOOKUP(Tabella67[[#This Row],[DATA]], Tabella62[], 13, 0)</f>
        <v>824.24300000000005</v>
      </c>
      <c r="O292">
        <f>VLOOKUP(Tabella67[[#This Row],[DATA]], Tabella62[], 14, 0)</f>
        <v>1.9470000000000001</v>
      </c>
      <c r="P292">
        <f>VLOOKUP(Tabella67[[#This Row],[DATA]], Tabella62[], 15, 0)</f>
        <v>0.03</v>
      </c>
      <c r="Q292">
        <f>VLOOKUP(Tabella67[[#This Row],[DATA]], Tabella62[], 16, 0)</f>
        <v>7.66</v>
      </c>
      <c r="R292">
        <f>VLOOKUP(Tabella67[[#This Row],[DATA]], Tabella62[], 17, 0)</f>
        <v>4.72</v>
      </c>
      <c r="S292">
        <f>VLOOKUP(Tabella67[[#This Row],[DATA]], Tabella62[], 18, 0)</f>
        <v>2.94</v>
      </c>
      <c r="T292">
        <f>VLOOKUP(Tabella67[[#This Row],[DATA]], Tabella63[], 2, 0)</f>
        <v>36.57</v>
      </c>
      <c r="U292">
        <f>VLOOKUP(Tabella67[[#This Row],[DATA]], Tabella65[], 2, 0)</f>
        <v>43.75</v>
      </c>
      <c r="V292">
        <f>VLOOKUP(Tabella67[[#This Row],[DATA]], Tabella64[], 2, 0)</f>
        <v>42.97</v>
      </c>
      <c r="W292">
        <f>VLOOKUP(Tabella67[[#This Row],[DATA]], Tabella66[], 2, 0)</f>
        <v>37.5</v>
      </c>
      <c r="X292">
        <v>0</v>
      </c>
      <c r="Y292">
        <v>0</v>
      </c>
      <c r="AB292" s="45">
        <v>44151</v>
      </c>
      <c r="AC292" s="16">
        <v>13245.727999999999</v>
      </c>
      <c r="AD292" s="16">
        <v>154.62700000000001</v>
      </c>
      <c r="AE292" s="16">
        <v>147.559</v>
      </c>
      <c r="AF292" s="16">
        <v>227.42500000000001</v>
      </c>
      <c r="AG292" s="16">
        <v>2.0489999999999999</v>
      </c>
      <c r="AH292" s="16">
        <v>2.5830000000000002</v>
      </c>
      <c r="AI292" s="16">
        <v>1.0900000000000001</v>
      </c>
      <c r="AJ292" s="16"/>
      <c r="AK292" s="16"/>
      <c r="AL292" s="16"/>
      <c r="AM292" s="16"/>
      <c r="AN292" s="16">
        <v>476.66199999999998</v>
      </c>
      <c r="AO292" s="16">
        <v>3.0070000000000001</v>
      </c>
      <c r="AP292" s="16">
        <v>3.7999999999999999E-2</v>
      </c>
      <c r="AQ292" s="16"/>
      <c r="AR292" s="16"/>
      <c r="AS292" s="17"/>
      <c r="AU292" s="24">
        <v>44121</v>
      </c>
      <c r="AV292">
        <v>44.91</v>
      </c>
      <c r="AX292" s="24">
        <v>44121</v>
      </c>
      <c r="AY292">
        <v>50</v>
      </c>
      <c r="BA292" s="24">
        <v>44121</v>
      </c>
      <c r="BB292">
        <v>51.79</v>
      </c>
      <c r="BD292" s="24">
        <v>44121</v>
      </c>
      <c r="BE292">
        <v>37.5</v>
      </c>
    </row>
    <row r="293" spans="1:57" x14ac:dyDescent="0.3">
      <c r="A293" s="1">
        <v>44286</v>
      </c>
      <c r="B293" s="2">
        <v>3541.72</v>
      </c>
      <c r="C293" s="7">
        <v>246.69629299416295</v>
      </c>
      <c r="D293" s="39">
        <v>4.6668024899079643E-3</v>
      </c>
      <c r="E293">
        <f>VLOOKUP(Tabella67[[#This Row],[DATA]], Tabella62[], 2, 0)</f>
        <v>30800.985000000001</v>
      </c>
      <c r="F293">
        <f>VLOOKUP(Tabella67[[#This Row],[DATA]], Tabella62[], 3, 0)</f>
        <v>55.896999999999998</v>
      </c>
      <c r="G293">
        <f>VLOOKUP(Tabella67[[#This Row],[DATA]], Tabella62[], 4, 0)</f>
        <v>59.595999999999997</v>
      </c>
      <c r="H293">
        <f>VLOOKUP(Tabella67[[#This Row],[DATA]], Tabella62[], 5, 0)</f>
        <v>666.28499999999997</v>
      </c>
      <c r="I293">
        <f>VLOOKUP(Tabella67[[#This Row],[DATA]], Tabella62[], 6, 0)</f>
        <v>2.7549999999999999</v>
      </c>
      <c r="J293">
        <f>VLOOKUP(Tabella67[[#This Row],[DATA]], Tabella62[], 7, 0)</f>
        <v>2.5409999999999999</v>
      </c>
      <c r="K293">
        <f>VLOOKUP(Tabella67[[#This Row],[DATA]], Tabella62[], 8, 0)</f>
        <v>0.96</v>
      </c>
      <c r="L293">
        <f>VLOOKUP(Tabella67[[#This Row],[DATA]], Tabella62[], 9, 0)</f>
        <v>0</v>
      </c>
      <c r="M293">
        <f>VLOOKUP(Tabella67[[#This Row],[DATA]], Tabella62[], 10, 0)</f>
        <v>0</v>
      </c>
      <c r="N293">
        <f>VLOOKUP(Tabella67[[#This Row],[DATA]], Tabella62[], 13, 0)</f>
        <v>826.596</v>
      </c>
      <c r="O293">
        <f>VLOOKUP(Tabella67[[#This Row],[DATA]], Tabella62[], 14, 0)</f>
        <v>2.3530000000000002</v>
      </c>
      <c r="P293">
        <f>VLOOKUP(Tabella67[[#This Row],[DATA]], Tabella62[], 15, 0)</f>
        <v>2.9000000000000001E-2</v>
      </c>
      <c r="Q293">
        <f>VLOOKUP(Tabella67[[#This Row],[DATA]], Tabella62[], 16, 0)</f>
        <v>7.79</v>
      </c>
      <c r="R293">
        <f>VLOOKUP(Tabella67[[#This Row],[DATA]], Tabella62[], 17, 0)</f>
        <v>4.8</v>
      </c>
      <c r="S293">
        <f>VLOOKUP(Tabella67[[#This Row],[DATA]], Tabella62[], 18, 0)</f>
        <v>2.99</v>
      </c>
      <c r="T293">
        <f>VLOOKUP(Tabella67[[#This Row],[DATA]], Tabella63[], 2, 0)</f>
        <v>36.57</v>
      </c>
      <c r="U293">
        <f>VLOOKUP(Tabella67[[#This Row],[DATA]], Tabella65[], 2, 0)</f>
        <v>43.75</v>
      </c>
      <c r="V293">
        <f>VLOOKUP(Tabella67[[#This Row],[DATA]], Tabella64[], 2, 0)</f>
        <v>42.97</v>
      </c>
      <c r="W293">
        <f>VLOOKUP(Tabella67[[#This Row],[DATA]], Tabella66[], 2, 0)</f>
        <v>37.5</v>
      </c>
      <c r="X293">
        <v>0</v>
      </c>
      <c r="Y293">
        <v>0</v>
      </c>
      <c r="AB293" s="45">
        <v>44152</v>
      </c>
      <c r="AC293" s="14">
        <v>13397.882</v>
      </c>
      <c r="AD293" s="14">
        <v>152.15299999999999</v>
      </c>
      <c r="AE293" s="14">
        <v>148.965</v>
      </c>
      <c r="AF293" s="14">
        <v>230.40600000000001</v>
      </c>
      <c r="AG293" s="14">
        <v>2.9809999999999999</v>
      </c>
      <c r="AH293" s="14">
        <v>2.6629999999999998</v>
      </c>
      <c r="AI293" s="14">
        <v>1.0900000000000001</v>
      </c>
      <c r="AJ293" s="14"/>
      <c r="AK293" s="14"/>
      <c r="AL293" s="14"/>
      <c r="AM293" s="14"/>
      <c r="AN293" s="14">
        <v>480.26100000000002</v>
      </c>
      <c r="AO293" s="14">
        <v>3.6</v>
      </c>
      <c r="AP293" s="14">
        <v>3.7999999999999999E-2</v>
      </c>
      <c r="AQ293" s="14"/>
      <c r="AR293" s="14"/>
      <c r="AS293" s="15"/>
      <c r="AU293" s="24">
        <v>44122</v>
      </c>
      <c r="AV293">
        <v>44.91</v>
      </c>
      <c r="AX293" s="24">
        <v>44122</v>
      </c>
      <c r="AY293">
        <v>50</v>
      </c>
      <c r="BA293" s="24">
        <v>44122</v>
      </c>
      <c r="BB293">
        <v>51.79</v>
      </c>
      <c r="BD293" s="24">
        <v>44122</v>
      </c>
      <c r="BE293">
        <v>37.5</v>
      </c>
    </row>
    <row r="294" spans="1:57" x14ac:dyDescent="0.3">
      <c r="A294" s="3">
        <v>44287</v>
      </c>
      <c r="B294" s="4">
        <v>3527.54</v>
      </c>
      <c r="C294" s="8">
        <v>245.70859395678642</v>
      </c>
      <c r="D294" s="38">
        <v>-4.0117406964273105E-3</v>
      </c>
      <c r="E294">
        <f>VLOOKUP(Tabella67[[#This Row],[DATA]], Tabella62[], 2, 0)</f>
        <v>30863.057000000001</v>
      </c>
      <c r="F294">
        <f>VLOOKUP(Tabella67[[#This Row],[DATA]], Tabella62[], 3, 0)</f>
        <v>62.072000000000003</v>
      </c>
      <c r="G294">
        <f>VLOOKUP(Tabella67[[#This Row],[DATA]], Tabella62[], 4, 0)</f>
        <v>59.526000000000003</v>
      </c>
      <c r="H294">
        <f>VLOOKUP(Tabella67[[#This Row],[DATA]], Tabella62[], 5, 0)</f>
        <v>668.85500000000002</v>
      </c>
      <c r="I294">
        <f>VLOOKUP(Tabella67[[#This Row],[DATA]], Tabella62[], 6, 0)</f>
        <v>2.57</v>
      </c>
      <c r="J294">
        <f>VLOOKUP(Tabella67[[#This Row],[DATA]], Tabella62[], 7, 0)</f>
        <v>2.5299999999999998</v>
      </c>
      <c r="K294">
        <f>VLOOKUP(Tabella67[[#This Row],[DATA]], Tabella62[], 8, 0)</f>
        <v>0.96</v>
      </c>
      <c r="L294">
        <f>VLOOKUP(Tabella67[[#This Row],[DATA]], Tabella62[], 9, 0)</f>
        <v>0</v>
      </c>
      <c r="M294">
        <f>VLOOKUP(Tabella67[[#This Row],[DATA]], Tabella62[], 10, 0)</f>
        <v>0</v>
      </c>
      <c r="N294">
        <f>VLOOKUP(Tabella67[[#This Row],[DATA]], Tabella62[], 13, 0)</f>
        <v>829.05899999999997</v>
      </c>
      <c r="O294">
        <f>VLOOKUP(Tabella67[[#This Row],[DATA]], Tabella62[], 14, 0)</f>
        <v>2.4620000000000002</v>
      </c>
      <c r="P294">
        <f>VLOOKUP(Tabella67[[#This Row],[DATA]], Tabella62[], 15, 0)</f>
        <v>2.9000000000000001E-2</v>
      </c>
      <c r="Q294">
        <f>VLOOKUP(Tabella67[[#This Row],[DATA]], Tabella62[], 16, 0)</f>
        <v>7.98</v>
      </c>
      <c r="R294">
        <f>VLOOKUP(Tabella67[[#This Row],[DATA]], Tabella62[], 17, 0)</f>
        <v>4.91</v>
      </c>
      <c r="S294">
        <f>VLOOKUP(Tabella67[[#This Row],[DATA]], Tabella62[], 18, 0)</f>
        <v>3.07</v>
      </c>
      <c r="T294">
        <f>VLOOKUP(Tabella67[[#This Row],[DATA]], Tabella63[], 2, 0)</f>
        <v>36.57</v>
      </c>
      <c r="U294">
        <f>VLOOKUP(Tabella67[[#This Row],[DATA]], Tabella65[], 2, 0)</f>
        <v>43.75</v>
      </c>
      <c r="V294">
        <f>VLOOKUP(Tabella67[[#This Row],[DATA]], Tabella64[], 2, 0)</f>
        <v>42.97</v>
      </c>
      <c r="W294">
        <f>VLOOKUP(Tabella67[[#This Row],[DATA]], Tabella66[], 2, 0)</f>
        <v>37.5</v>
      </c>
      <c r="X294">
        <v>0</v>
      </c>
      <c r="Y294">
        <v>0</v>
      </c>
      <c r="AB294" s="45">
        <v>44153</v>
      </c>
      <c r="AC294" s="16">
        <v>13539.864</v>
      </c>
      <c r="AD294" s="16">
        <v>141.983</v>
      </c>
      <c r="AE294" s="16">
        <v>150.07499999999999</v>
      </c>
      <c r="AF294" s="16">
        <v>233.483</v>
      </c>
      <c r="AG294" s="16">
        <v>3.077</v>
      </c>
      <c r="AH294" s="16">
        <v>2.6850000000000001</v>
      </c>
      <c r="AI294" s="16">
        <v>1.0900000000000001</v>
      </c>
      <c r="AJ294" s="16"/>
      <c r="AK294" s="16"/>
      <c r="AL294" s="16"/>
      <c r="AM294" s="16"/>
      <c r="AN294" s="16">
        <v>484.21800000000002</v>
      </c>
      <c r="AO294" s="16">
        <v>3.9569999999999999</v>
      </c>
      <c r="AP294" s="16">
        <v>3.9E-2</v>
      </c>
      <c r="AQ294" s="16"/>
      <c r="AR294" s="16"/>
      <c r="AS294" s="17"/>
      <c r="AU294" s="24">
        <v>44123</v>
      </c>
      <c r="AV294">
        <v>44.91</v>
      </c>
      <c r="AX294" s="24">
        <v>44123</v>
      </c>
      <c r="AY294">
        <v>50</v>
      </c>
      <c r="BA294" s="24">
        <v>44123</v>
      </c>
      <c r="BB294">
        <v>51.79</v>
      </c>
      <c r="BD294" s="24">
        <v>44123</v>
      </c>
      <c r="BE294">
        <v>37.5</v>
      </c>
    </row>
    <row r="295" spans="1:57" x14ac:dyDescent="0.3">
      <c r="A295" s="1">
        <v>44288</v>
      </c>
      <c r="B295" s="2">
        <v>3558.22</v>
      </c>
      <c r="C295" s="7">
        <v>247.8455901815193</v>
      </c>
      <c r="D295" s="39">
        <v>8.6596756661668425E-3</v>
      </c>
      <c r="E295">
        <f>VLOOKUP(Tabella67[[#This Row],[DATA]], Tabella62[], 2, 0)</f>
        <v>30922.558000000001</v>
      </c>
      <c r="F295">
        <f>VLOOKUP(Tabella67[[#This Row],[DATA]], Tabella62[], 3, 0)</f>
        <v>59.502000000000002</v>
      </c>
      <c r="G295">
        <f>VLOOKUP(Tabella67[[#This Row],[DATA]], Tabella62[], 4, 0)</f>
        <v>59.143000000000001</v>
      </c>
      <c r="H295">
        <f>VLOOKUP(Tabella67[[#This Row],[DATA]], Tabella62[], 5, 0)</f>
        <v>671.54200000000003</v>
      </c>
      <c r="I295">
        <f>VLOOKUP(Tabella67[[#This Row],[DATA]], Tabella62[], 6, 0)</f>
        <v>2.6869999999999998</v>
      </c>
      <c r="J295">
        <f>VLOOKUP(Tabella67[[#This Row],[DATA]], Tabella62[], 7, 0)</f>
        <v>2.5219999999999998</v>
      </c>
      <c r="K295">
        <f>VLOOKUP(Tabella67[[#This Row],[DATA]], Tabella62[], 8, 0)</f>
        <v>0.97</v>
      </c>
      <c r="L295">
        <f>VLOOKUP(Tabella67[[#This Row],[DATA]], Tabella62[], 9, 0)</f>
        <v>0</v>
      </c>
      <c r="M295">
        <f>VLOOKUP(Tabella67[[#This Row],[DATA]], Tabella62[], 10, 0)</f>
        <v>0</v>
      </c>
      <c r="N295">
        <f>VLOOKUP(Tabella67[[#This Row],[DATA]], Tabella62[], 13, 0)</f>
        <v>831.404</v>
      </c>
      <c r="O295">
        <f>VLOOKUP(Tabella67[[#This Row],[DATA]], Tabella62[], 14, 0)</f>
        <v>2.3460000000000001</v>
      </c>
      <c r="P295">
        <f>VLOOKUP(Tabella67[[#This Row],[DATA]], Tabella62[], 15, 0)</f>
        <v>2.8000000000000001E-2</v>
      </c>
      <c r="Q295">
        <f>VLOOKUP(Tabella67[[#This Row],[DATA]], Tabella62[], 16, 0)</f>
        <v>8.07</v>
      </c>
      <c r="R295">
        <f>VLOOKUP(Tabella67[[#This Row],[DATA]], Tabella62[], 17, 0)</f>
        <v>4.97</v>
      </c>
      <c r="S295">
        <f>VLOOKUP(Tabella67[[#This Row],[DATA]], Tabella62[], 18, 0)</f>
        <v>3.11</v>
      </c>
      <c r="T295">
        <f>VLOOKUP(Tabella67[[#This Row],[DATA]], Tabella63[], 2, 0)</f>
        <v>36.57</v>
      </c>
      <c r="U295">
        <f>VLOOKUP(Tabella67[[#This Row],[DATA]], Tabella65[], 2, 0)</f>
        <v>43.75</v>
      </c>
      <c r="V295">
        <f>VLOOKUP(Tabella67[[#This Row],[DATA]], Tabella64[], 2, 0)</f>
        <v>42.97</v>
      </c>
      <c r="W295">
        <f>VLOOKUP(Tabella67[[#This Row],[DATA]], Tabella66[], 2, 0)</f>
        <v>37.5</v>
      </c>
      <c r="X295">
        <v>0</v>
      </c>
      <c r="Y295">
        <v>0</v>
      </c>
      <c r="AB295" s="45">
        <v>44154</v>
      </c>
      <c r="AC295" s="14">
        <v>13699.803</v>
      </c>
      <c r="AD295" s="14">
        <v>159.93899999999999</v>
      </c>
      <c r="AE295" s="14">
        <v>152.03700000000001</v>
      </c>
      <c r="AF295" s="14">
        <v>236.61500000000001</v>
      </c>
      <c r="AG295" s="14">
        <v>3.1320000000000001</v>
      </c>
      <c r="AH295" s="14">
        <v>2.7120000000000002</v>
      </c>
      <c r="AI295" s="14">
        <v>1.0900000000000001</v>
      </c>
      <c r="AJ295" s="14"/>
      <c r="AK295" s="14"/>
      <c r="AL295" s="14"/>
      <c r="AM295" s="14"/>
      <c r="AN295" s="14">
        <v>488.30799999999999</v>
      </c>
      <c r="AO295" s="14">
        <v>4.09</v>
      </c>
      <c r="AP295" s="14">
        <v>0.04</v>
      </c>
      <c r="AQ295" s="14"/>
      <c r="AR295" s="14"/>
      <c r="AS295" s="15"/>
      <c r="AU295" s="24">
        <v>44124</v>
      </c>
      <c r="AV295">
        <v>44.91</v>
      </c>
      <c r="AX295" s="24">
        <v>44124</v>
      </c>
      <c r="AY295">
        <v>50</v>
      </c>
      <c r="BA295" s="24">
        <v>44124</v>
      </c>
      <c r="BB295">
        <v>51.79</v>
      </c>
      <c r="BD295" s="24">
        <v>44124</v>
      </c>
      <c r="BE295">
        <v>37.5</v>
      </c>
    </row>
    <row r="296" spans="1:57" x14ac:dyDescent="0.3">
      <c r="A296" s="3">
        <v>44291</v>
      </c>
      <c r="B296" s="4">
        <v>3524.93</v>
      </c>
      <c r="C296" s="8">
        <v>245.52679603805913</v>
      </c>
      <c r="D296" s="38">
        <v>-9.3998419112290444E-3</v>
      </c>
      <c r="E296">
        <f>VLOOKUP(Tabella67[[#This Row],[DATA]], Tabella62[], 2, 0)</f>
        <v>31101.625</v>
      </c>
      <c r="F296">
        <f>VLOOKUP(Tabella67[[#This Row],[DATA]], Tabella62[], 3, 0)</f>
        <v>58.426000000000002</v>
      </c>
      <c r="G296">
        <f>VLOOKUP(Tabella67[[#This Row],[DATA]], Tabella62[], 4, 0)</f>
        <v>58.924999999999997</v>
      </c>
      <c r="H296">
        <f>VLOOKUP(Tabella67[[#This Row],[DATA]], Tabella62[], 5, 0)</f>
        <v>678.827</v>
      </c>
      <c r="I296">
        <f>VLOOKUP(Tabella67[[#This Row],[DATA]], Tabella62[], 6, 0)</f>
        <v>2.3029999999999999</v>
      </c>
      <c r="J296">
        <f>VLOOKUP(Tabella67[[#This Row],[DATA]], Tabella62[], 7, 0)</f>
        <v>2.581</v>
      </c>
      <c r="K296">
        <f>VLOOKUP(Tabella67[[#This Row],[DATA]], Tabella62[], 8, 0)</f>
        <v>0.97</v>
      </c>
      <c r="L296">
        <f>VLOOKUP(Tabella67[[#This Row],[DATA]], Tabella62[], 9, 0)</f>
        <v>0</v>
      </c>
      <c r="M296">
        <f>VLOOKUP(Tabella67[[#This Row],[DATA]], Tabella62[], 10, 0)</f>
        <v>0</v>
      </c>
      <c r="N296">
        <f>VLOOKUP(Tabella67[[#This Row],[DATA]], Tabella62[], 13, 0)</f>
        <v>836.95</v>
      </c>
      <c r="O296">
        <f>VLOOKUP(Tabella67[[#This Row],[DATA]], Tabella62[], 14, 0)</f>
        <v>1.333</v>
      </c>
      <c r="P296">
        <f>VLOOKUP(Tabella67[[#This Row],[DATA]], Tabella62[], 15, 0)</f>
        <v>2.8000000000000001E-2</v>
      </c>
      <c r="Q296">
        <f>VLOOKUP(Tabella67[[#This Row],[DATA]], Tabella62[], 16, 0)</f>
        <v>8.3699999999999992</v>
      </c>
      <c r="R296">
        <f>VLOOKUP(Tabella67[[#This Row],[DATA]], Tabella62[], 17, 0)</f>
        <v>5.19</v>
      </c>
      <c r="S296">
        <f>VLOOKUP(Tabella67[[#This Row],[DATA]], Tabella62[], 18, 0)</f>
        <v>3.18</v>
      </c>
      <c r="T296">
        <f>VLOOKUP(Tabella67[[#This Row],[DATA]], Tabella63[], 2, 0)</f>
        <v>42.13</v>
      </c>
      <c r="U296">
        <f>VLOOKUP(Tabella67[[#This Row],[DATA]], Tabella65[], 2, 0)</f>
        <v>47.32</v>
      </c>
      <c r="V296">
        <f>VLOOKUP(Tabella67[[#This Row],[DATA]], Tabella64[], 2, 0)</f>
        <v>46.09</v>
      </c>
      <c r="W296">
        <f>VLOOKUP(Tabella67[[#This Row],[DATA]], Tabella66[], 2, 0)</f>
        <v>37.5</v>
      </c>
      <c r="X296">
        <v>0</v>
      </c>
      <c r="Y296">
        <v>0</v>
      </c>
      <c r="AB296" s="45">
        <v>44155</v>
      </c>
      <c r="AC296" s="16">
        <v>13864.69</v>
      </c>
      <c r="AD296" s="16">
        <v>164.887</v>
      </c>
      <c r="AE296" s="16">
        <v>154.33000000000001</v>
      </c>
      <c r="AF296" s="16">
        <v>239.73400000000001</v>
      </c>
      <c r="AG296" s="16">
        <v>3.1179999999999999</v>
      </c>
      <c r="AH296" s="16">
        <v>2.7650000000000001</v>
      </c>
      <c r="AI296" s="16">
        <v>1.0900000000000001</v>
      </c>
      <c r="AJ296" s="16"/>
      <c r="AK296" s="16"/>
      <c r="AL296" s="16"/>
      <c r="AM296" s="16"/>
      <c r="AN296" s="16">
        <v>492.34</v>
      </c>
      <c r="AO296" s="16">
        <v>4.032</v>
      </c>
      <c r="AP296" s="16">
        <v>4.1000000000000002E-2</v>
      </c>
      <c r="AQ296" s="16"/>
      <c r="AR296" s="16"/>
      <c r="AS296" s="17"/>
      <c r="AU296" s="24">
        <v>44125</v>
      </c>
      <c r="AV296">
        <v>44.91</v>
      </c>
      <c r="AX296" s="24">
        <v>44125</v>
      </c>
      <c r="AY296">
        <v>50</v>
      </c>
      <c r="BA296" s="24">
        <v>44125</v>
      </c>
      <c r="BB296">
        <v>51.79</v>
      </c>
      <c r="BD296" s="24">
        <v>44125</v>
      </c>
      <c r="BE296">
        <v>37.5</v>
      </c>
    </row>
    <row r="297" spans="1:57" x14ac:dyDescent="0.3">
      <c r="A297" s="1">
        <v>44292</v>
      </c>
      <c r="B297" s="2">
        <v>3493.89</v>
      </c>
      <c r="C297" s="7">
        <v>243.36472423832939</v>
      </c>
      <c r="D297" s="39">
        <v>-8.8448492362483214E-3</v>
      </c>
      <c r="E297">
        <f>VLOOKUP(Tabella67[[#This Row],[DATA]], Tabella62[], 2, 0)</f>
        <v>31157.864000000001</v>
      </c>
      <c r="F297">
        <f>VLOOKUP(Tabella67[[#This Row],[DATA]], Tabella62[], 3, 0)</f>
        <v>56.238999999999997</v>
      </c>
      <c r="G297">
        <f>VLOOKUP(Tabella67[[#This Row],[DATA]], Tabella62[], 4, 0)</f>
        <v>58.968000000000004</v>
      </c>
      <c r="H297">
        <f>VLOOKUP(Tabella67[[#This Row],[DATA]], Tabella62[], 5, 0)</f>
        <v>681.44500000000005</v>
      </c>
      <c r="I297">
        <f>VLOOKUP(Tabella67[[#This Row],[DATA]], Tabella62[], 6, 0)</f>
        <v>2.6179999999999999</v>
      </c>
      <c r="J297">
        <f>VLOOKUP(Tabella67[[#This Row],[DATA]], Tabella62[], 7, 0)</f>
        <v>2.5590000000000002</v>
      </c>
      <c r="K297">
        <f>VLOOKUP(Tabella67[[#This Row],[DATA]], Tabella62[], 8, 0)</f>
        <v>0.98</v>
      </c>
      <c r="L297">
        <f>VLOOKUP(Tabella67[[#This Row],[DATA]], Tabella62[], 9, 0)</f>
        <v>0</v>
      </c>
      <c r="M297">
        <f>VLOOKUP(Tabella67[[#This Row],[DATA]], Tabella62[], 10, 0)</f>
        <v>0</v>
      </c>
      <c r="N297">
        <f>VLOOKUP(Tabella67[[#This Row],[DATA]], Tabella62[], 13, 0)</f>
        <v>838.66099999999994</v>
      </c>
      <c r="O297">
        <f>VLOOKUP(Tabella67[[#This Row],[DATA]], Tabella62[], 14, 0)</f>
        <v>1.7110000000000001</v>
      </c>
      <c r="P297">
        <f>VLOOKUP(Tabella67[[#This Row],[DATA]], Tabella62[], 15, 0)</f>
        <v>2.9000000000000001E-2</v>
      </c>
      <c r="Q297">
        <f>VLOOKUP(Tabella67[[#This Row],[DATA]], Tabella62[], 16, 0)</f>
        <v>8.5500000000000007</v>
      </c>
      <c r="R297">
        <f>VLOOKUP(Tabella67[[#This Row],[DATA]], Tabella62[], 17, 0)</f>
        <v>5.31</v>
      </c>
      <c r="S297">
        <f>VLOOKUP(Tabella67[[#This Row],[DATA]], Tabella62[], 18, 0)</f>
        <v>3.24</v>
      </c>
      <c r="T297">
        <f>VLOOKUP(Tabella67[[#This Row],[DATA]], Tabella63[], 2, 0)</f>
        <v>42.13</v>
      </c>
      <c r="U297">
        <f>VLOOKUP(Tabella67[[#This Row],[DATA]], Tabella65[], 2, 0)</f>
        <v>47.32</v>
      </c>
      <c r="V297">
        <f>VLOOKUP(Tabella67[[#This Row],[DATA]], Tabella64[], 2, 0)</f>
        <v>46.09</v>
      </c>
      <c r="W297">
        <f>VLOOKUP(Tabella67[[#This Row],[DATA]], Tabella66[], 2, 0)</f>
        <v>37.5</v>
      </c>
      <c r="X297">
        <v>0</v>
      </c>
      <c r="Y297">
        <v>0</v>
      </c>
      <c r="AB297" s="45">
        <v>44156</v>
      </c>
      <c r="AC297" s="14">
        <v>14032.86</v>
      </c>
      <c r="AD297" s="14">
        <v>168.17</v>
      </c>
      <c r="AE297" s="14">
        <v>156.38300000000001</v>
      </c>
      <c r="AF297" s="14">
        <v>242.9</v>
      </c>
      <c r="AG297" s="14">
        <v>3.1659999999999999</v>
      </c>
      <c r="AH297" s="14">
        <v>2.8450000000000002</v>
      </c>
      <c r="AI297" s="14">
        <v>1.0900000000000001</v>
      </c>
      <c r="AJ297" s="14"/>
      <c r="AK297" s="14"/>
      <c r="AL297" s="14"/>
      <c r="AM297" s="14"/>
      <c r="AN297" s="14">
        <v>496.38900000000001</v>
      </c>
      <c r="AO297" s="14">
        <v>4.0490000000000004</v>
      </c>
      <c r="AP297" s="14">
        <v>4.1000000000000002E-2</v>
      </c>
      <c r="AQ297" s="14"/>
      <c r="AR297" s="14"/>
      <c r="AS297" s="15"/>
      <c r="AU297" s="24">
        <v>44126</v>
      </c>
      <c r="AV297">
        <v>44.91</v>
      </c>
      <c r="AX297" s="24">
        <v>44126</v>
      </c>
      <c r="AY297">
        <v>50</v>
      </c>
      <c r="BA297" s="24">
        <v>44126</v>
      </c>
      <c r="BB297">
        <v>51.79</v>
      </c>
      <c r="BD297" s="24">
        <v>44126</v>
      </c>
      <c r="BE297">
        <v>37.5</v>
      </c>
    </row>
    <row r="298" spans="1:57" x14ac:dyDescent="0.3">
      <c r="A298" s="3">
        <v>44293</v>
      </c>
      <c r="B298" s="4">
        <v>3500.34</v>
      </c>
      <c r="C298" s="8">
        <v>243.81399495702323</v>
      </c>
      <c r="D298" s="38">
        <v>1.8443779596694462E-3</v>
      </c>
      <c r="E298">
        <f>VLOOKUP(Tabella67[[#This Row],[DATA]], Tabella62[], 2, 0)</f>
        <v>31213.883999999998</v>
      </c>
      <c r="F298">
        <f>VLOOKUP(Tabella67[[#This Row],[DATA]], Tabella62[], 3, 0)</f>
        <v>56.02</v>
      </c>
      <c r="G298">
        <f>VLOOKUP(Tabella67[[#This Row],[DATA]], Tabella62[], 4, 0)</f>
        <v>58.985999999999997</v>
      </c>
      <c r="H298">
        <f>VLOOKUP(Tabella67[[#This Row],[DATA]], Tabella62[], 5, 0)</f>
        <v>683.97400000000005</v>
      </c>
      <c r="I298">
        <f>VLOOKUP(Tabella67[[#This Row],[DATA]], Tabella62[], 6, 0)</f>
        <v>2.5289999999999999</v>
      </c>
      <c r="J298">
        <f>VLOOKUP(Tabella67[[#This Row],[DATA]], Tabella62[], 7, 0)</f>
        <v>2.5270000000000001</v>
      </c>
      <c r="K298">
        <f>VLOOKUP(Tabella67[[#This Row],[DATA]], Tabella62[], 8, 0)</f>
        <v>0.98</v>
      </c>
      <c r="L298">
        <f>VLOOKUP(Tabella67[[#This Row],[DATA]], Tabella62[], 9, 0)</f>
        <v>0</v>
      </c>
      <c r="M298">
        <f>VLOOKUP(Tabella67[[#This Row],[DATA]], Tabella62[], 10, 0)</f>
        <v>0</v>
      </c>
      <c r="N298">
        <f>VLOOKUP(Tabella67[[#This Row],[DATA]], Tabella62[], 13, 0)</f>
        <v>840.875</v>
      </c>
      <c r="O298">
        <f>VLOOKUP(Tabella67[[#This Row],[DATA]], Tabella62[], 14, 0)</f>
        <v>2.214</v>
      </c>
      <c r="P298">
        <f>VLOOKUP(Tabella67[[#This Row],[DATA]], Tabella62[], 15, 0)</f>
        <v>2.9000000000000001E-2</v>
      </c>
      <c r="Q298">
        <f>VLOOKUP(Tabella67[[#This Row],[DATA]], Tabella62[], 16, 0)</f>
        <v>8.94</v>
      </c>
      <c r="R298">
        <f>VLOOKUP(Tabella67[[#This Row],[DATA]], Tabella62[], 17, 0)</f>
        <v>5.42</v>
      </c>
      <c r="S298">
        <f>VLOOKUP(Tabella67[[#This Row],[DATA]], Tabella62[], 18, 0)</f>
        <v>3.52</v>
      </c>
      <c r="T298">
        <f>VLOOKUP(Tabella67[[#This Row],[DATA]], Tabella63[], 2, 0)</f>
        <v>42.13</v>
      </c>
      <c r="U298">
        <f>VLOOKUP(Tabella67[[#This Row],[DATA]], Tabella65[], 2, 0)</f>
        <v>47.32</v>
      </c>
      <c r="V298">
        <f>VLOOKUP(Tabella67[[#This Row],[DATA]], Tabella64[], 2, 0)</f>
        <v>46.09</v>
      </c>
      <c r="W298">
        <f>VLOOKUP(Tabella67[[#This Row],[DATA]], Tabella66[], 2, 0)</f>
        <v>37.5</v>
      </c>
      <c r="X298">
        <v>0</v>
      </c>
      <c r="Y298">
        <v>0</v>
      </c>
      <c r="AB298" s="45">
        <v>44157</v>
      </c>
      <c r="AC298" s="16">
        <v>14199.365</v>
      </c>
      <c r="AD298" s="16">
        <v>166.50399999999999</v>
      </c>
      <c r="AE298" s="16">
        <v>158.32300000000001</v>
      </c>
      <c r="AF298" s="16">
        <v>245.614</v>
      </c>
      <c r="AG298" s="16">
        <v>2.714</v>
      </c>
      <c r="AH298" s="16">
        <v>2.891</v>
      </c>
      <c r="AI298" s="16">
        <v>1.0900000000000001</v>
      </c>
      <c r="AJ298" s="16"/>
      <c r="AK298" s="16"/>
      <c r="AL298" s="16"/>
      <c r="AM298" s="16"/>
      <c r="AN298" s="16">
        <v>499.95600000000002</v>
      </c>
      <c r="AO298" s="16">
        <v>3.5670000000000002</v>
      </c>
      <c r="AP298" s="16">
        <v>4.2000000000000003E-2</v>
      </c>
      <c r="AQ298" s="16"/>
      <c r="AR298" s="16"/>
      <c r="AS298" s="17"/>
      <c r="AU298" s="24">
        <v>44127</v>
      </c>
      <c r="AV298">
        <v>44.91</v>
      </c>
      <c r="AX298" s="24">
        <v>44127</v>
      </c>
      <c r="AY298">
        <v>50</v>
      </c>
      <c r="BA298" s="24">
        <v>44127</v>
      </c>
      <c r="BB298">
        <v>51.79</v>
      </c>
      <c r="BD298" s="24">
        <v>44127</v>
      </c>
      <c r="BE298">
        <v>37.5</v>
      </c>
    </row>
    <row r="299" spans="1:57" x14ac:dyDescent="0.3">
      <c r="A299" s="1">
        <v>44294</v>
      </c>
      <c r="B299" s="2">
        <v>3507.83</v>
      </c>
      <c r="C299" s="7">
        <v>244.33570622570801</v>
      </c>
      <c r="D299" s="39">
        <v>2.1375060398862527E-3</v>
      </c>
      <c r="E299">
        <f>VLOOKUP(Tabella67[[#This Row],[DATA]], Tabella62[], 2, 0)</f>
        <v>31272.447</v>
      </c>
      <c r="F299">
        <f>VLOOKUP(Tabella67[[#This Row],[DATA]], Tabella62[], 3, 0)</f>
        <v>58.563000000000002</v>
      </c>
      <c r="G299">
        <f>VLOOKUP(Tabella67[[#This Row],[DATA]], Tabella62[], 4, 0)</f>
        <v>58.484000000000002</v>
      </c>
      <c r="H299">
        <f>VLOOKUP(Tabella67[[#This Row],[DATA]], Tabella62[], 5, 0)</f>
        <v>686.42700000000002</v>
      </c>
      <c r="I299">
        <f>VLOOKUP(Tabella67[[#This Row],[DATA]], Tabella62[], 6, 0)</f>
        <v>2.4540000000000002</v>
      </c>
      <c r="J299">
        <f>VLOOKUP(Tabella67[[#This Row],[DATA]], Tabella62[], 7, 0)</f>
        <v>2.5099999999999998</v>
      </c>
      <c r="K299">
        <f>VLOOKUP(Tabella67[[#This Row],[DATA]], Tabella62[], 8, 0)</f>
        <v>0.98</v>
      </c>
      <c r="L299">
        <f>VLOOKUP(Tabella67[[#This Row],[DATA]], Tabella62[], 9, 0)</f>
        <v>0</v>
      </c>
      <c r="M299">
        <f>VLOOKUP(Tabella67[[#This Row],[DATA]], Tabella62[], 10, 0)</f>
        <v>0</v>
      </c>
      <c r="N299">
        <f>VLOOKUP(Tabella67[[#This Row],[DATA]], Tabella62[], 13, 0)</f>
        <v>843.20899999999995</v>
      </c>
      <c r="O299">
        <f>VLOOKUP(Tabella67[[#This Row],[DATA]], Tabella62[], 14, 0)</f>
        <v>2.3340000000000001</v>
      </c>
      <c r="P299">
        <f>VLOOKUP(Tabella67[[#This Row],[DATA]], Tabella62[], 15, 0)</f>
        <v>2.9000000000000001E-2</v>
      </c>
      <c r="Q299">
        <f>VLOOKUP(Tabella67[[#This Row],[DATA]], Tabella62[], 16, 0)</f>
        <v>9.15</v>
      </c>
      <c r="R299">
        <f>VLOOKUP(Tabella67[[#This Row],[DATA]], Tabella62[], 17, 0)</f>
        <v>5.58</v>
      </c>
      <c r="S299">
        <f>VLOOKUP(Tabella67[[#This Row],[DATA]], Tabella62[], 18, 0)</f>
        <v>3.57</v>
      </c>
      <c r="T299">
        <f>VLOOKUP(Tabella67[[#This Row],[DATA]], Tabella63[], 2, 0)</f>
        <v>42.13</v>
      </c>
      <c r="U299">
        <f>VLOOKUP(Tabella67[[#This Row],[DATA]], Tabella65[], 2, 0)</f>
        <v>47.32</v>
      </c>
      <c r="V299">
        <f>VLOOKUP(Tabella67[[#This Row],[DATA]], Tabella64[], 2, 0)</f>
        <v>46.09</v>
      </c>
      <c r="W299">
        <f>VLOOKUP(Tabella67[[#This Row],[DATA]], Tabella66[], 2, 0)</f>
        <v>37.5</v>
      </c>
      <c r="X299">
        <v>0</v>
      </c>
      <c r="Y299">
        <v>0</v>
      </c>
      <c r="AB299" s="45">
        <v>44158</v>
      </c>
      <c r="AC299" s="14">
        <v>14369.954</v>
      </c>
      <c r="AD299" s="14">
        <v>170.589</v>
      </c>
      <c r="AE299" s="14">
        <v>160.60400000000001</v>
      </c>
      <c r="AF299" s="14">
        <v>248.04</v>
      </c>
      <c r="AG299" s="14">
        <v>2.4260000000000002</v>
      </c>
      <c r="AH299" s="14">
        <v>2.9449999999999998</v>
      </c>
      <c r="AI299" s="14">
        <v>1.0900000000000001</v>
      </c>
      <c r="AJ299" s="14"/>
      <c r="AK299" s="14"/>
      <c r="AL299" s="14"/>
      <c r="AM299" s="14"/>
      <c r="AN299" s="14">
        <v>502.44200000000001</v>
      </c>
      <c r="AO299" s="14">
        <v>2.4860000000000002</v>
      </c>
      <c r="AP299" s="14">
        <v>4.3999999999999997E-2</v>
      </c>
      <c r="AQ299" s="14"/>
      <c r="AR299" s="14"/>
      <c r="AS299" s="15"/>
      <c r="AU299" s="24">
        <v>44128</v>
      </c>
      <c r="AV299">
        <v>44.91</v>
      </c>
      <c r="AX299" s="24">
        <v>44128</v>
      </c>
      <c r="AY299">
        <v>50</v>
      </c>
      <c r="BA299" s="24">
        <v>44128</v>
      </c>
      <c r="BB299">
        <v>51.79</v>
      </c>
      <c r="BD299" s="24">
        <v>44128</v>
      </c>
      <c r="BE299">
        <v>37.5</v>
      </c>
    </row>
    <row r="300" spans="1:57" x14ac:dyDescent="0.3">
      <c r="A300" s="3">
        <v>44295</v>
      </c>
      <c r="B300" s="4">
        <v>3486.03</v>
      </c>
      <c r="C300" s="8">
        <v>242.81724085089783</v>
      </c>
      <c r="D300" s="38">
        <v>-6.2340597615569166E-3</v>
      </c>
      <c r="E300">
        <f>VLOOKUP(Tabella67[[#This Row],[DATA]], Tabella62[], 2, 0)</f>
        <v>31334.312999999998</v>
      </c>
      <c r="F300">
        <f>VLOOKUP(Tabella67[[#This Row],[DATA]], Tabella62[], 3, 0)</f>
        <v>61.866</v>
      </c>
      <c r="G300">
        <f>VLOOKUP(Tabella67[[#This Row],[DATA]], Tabella62[], 4, 0)</f>
        <v>58.822000000000003</v>
      </c>
      <c r="H300">
        <f>VLOOKUP(Tabella67[[#This Row],[DATA]], Tabella62[], 5, 0)</f>
        <v>689.14099999999996</v>
      </c>
      <c r="I300">
        <f>VLOOKUP(Tabella67[[#This Row],[DATA]], Tabella62[], 6, 0)</f>
        <v>2.714</v>
      </c>
      <c r="J300">
        <f>VLOOKUP(Tabella67[[#This Row],[DATA]], Tabella62[], 7, 0)</f>
        <v>2.5139999999999998</v>
      </c>
      <c r="K300">
        <f>VLOOKUP(Tabella67[[#This Row],[DATA]], Tabella62[], 8, 0)</f>
        <v>0.98</v>
      </c>
      <c r="L300">
        <f>VLOOKUP(Tabella67[[#This Row],[DATA]], Tabella62[], 9, 0)</f>
        <v>0</v>
      </c>
      <c r="M300">
        <f>VLOOKUP(Tabella67[[#This Row],[DATA]], Tabella62[], 10, 0)</f>
        <v>0</v>
      </c>
      <c r="N300">
        <f>VLOOKUP(Tabella67[[#This Row],[DATA]], Tabella62[], 13, 0)</f>
        <v>845.57299999999998</v>
      </c>
      <c r="O300">
        <f>VLOOKUP(Tabella67[[#This Row],[DATA]], Tabella62[], 14, 0)</f>
        <v>2.363</v>
      </c>
      <c r="P300">
        <f>VLOOKUP(Tabella67[[#This Row],[DATA]], Tabella62[], 15, 0)</f>
        <v>2.9000000000000001E-2</v>
      </c>
      <c r="Q300">
        <f>VLOOKUP(Tabella67[[#This Row],[DATA]], Tabella62[], 16, 0)</f>
        <v>9.34</v>
      </c>
      <c r="R300">
        <f>VLOOKUP(Tabella67[[#This Row],[DATA]], Tabella62[], 17, 0)</f>
        <v>5.71</v>
      </c>
      <c r="S300">
        <f>VLOOKUP(Tabella67[[#This Row],[DATA]], Tabella62[], 18, 0)</f>
        <v>3.63</v>
      </c>
      <c r="T300">
        <f>VLOOKUP(Tabella67[[#This Row],[DATA]], Tabella63[], 2, 0)</f>
        <v>42.13</v>
      </c>
      <c r="U300">
        <f>VLOOKUP(Tabella67[[#This Row],[DATA]], Tabella65[], 2, 0)</f>
        <v>47.32</v>
      </c>
      <c r="V300">
        <f>VLOOKUP(Tabella67[[#This Row],[DATA]], Tabella64[], 2, 0)</f>
        <v>46.09</v>
      </c>
      <c r="W300">
        <f>VLOOKUP(Tabella67[[#This Row],[DATA]], Tabella66[], 2, 0)</f>
        <v>37.5</v>
      </c>
      <c r="X300">
        <v>0</v>
      </c>
      <c r="Y300">
        <v>0</v>
      </c>
      <c r="AB300" s="45">
        <v>44159</v>
      </c>
      <c r="AC300" s="16">
        <v>14535.032999999999</v>
      </c>
      <c r="AD300" s="16">
        <v>165.07900000000001</v>
      </c>
      <c r="AE300" s="16">
        <v>162.44999999999999</v>
      </c>
      <c r="AF300" s="16">
        <v>251.35</v>
      </c>
      <c r="AG300" s="16">
        <v>3.31</v>
      </c>
      <c r="AH300" s="16">
        <v>2.992</v>
      </c>
      <c r="AI300" s="16">
        <v>1.0900000000000001</v>
      </c>
      <c r="AJ300" s="16"/>
      <c r="AK300" s="16"/>
      <c r="AL300" s="16"/>
      <c r="AM300" s="16"/>
      <c r="AN300" s="16">
        <v>505.54500000000002</v>
      </c>
      <c r="AO300" s="16">
        <v>3.1030000000000002</v>
      </c>
      <c r="AP300" s="16">
        <v>4.4999999999999998E-2</v>
      </c>
      <c r="AQ300" s="16"/>
      <c r="AR300" s="16"/>
      <c r="AS300" s="17"/>
      <c r="AU300" s="24">
        <v>44129</v>
      </c>
      <c r="AV300">
        <v>44.91</v>
      </c>
      <c r="AX300" s="24">
        <v>44129</v>
      </c>
      <c r="AY300">
        <v>50</v>
      </c>
      <c r="BA300" s="24">
        <v>44129</v>
      </c>
      <c r="BB300">
        <v>51.79</v>
      </c>
      <c r="BD300" s="24">
        <v>44129</v>
      </c>
      <c r="BE300">
        <v>37.5</v>
      </c>
    </row>
    <row r="301" spans="1:57" x14ac:dyDescent="0.3">
      <c r="A301" s="1">
        <v>44298</v>
      </c>
      <c r="B301" s="2">
        <v>3522.65</v>
      </c>
      <c r="C301" s="7">
        <v>245.36798406307898</v>
      </c>
      <c r="D301" s="39">
        <v>1.0449994363749902E-2</v>
      </c>
      <c r="E301">
        <f>VLOOKUP(Tabella67[[#This Row],[DATA]], Tabella62[], 2, 0)</f>
        <v>31508.026999999998</v>
      </c>
      <c r="F301">
        <f>VLOOKUP(Tabella67[[#This Row],[DATA]], Tabella62[], 3, 0)</f>
        <v>56.137</v>
      </c>
      <c r="G301">
        <f>VLOOKUP(Tabella67[[#This Row],[DATA]], Tabella62[], 4, 0)</f>
        <v>58.057000000000002</v>
      </c>
      <c r="H301">
        <f>VLOOKUP(Tabella67[[#This Row],[DATA]], Tabella62[], 5, 0)</f>
        <v>695.98099999999999</v>
      </c>
      <c r="I301">
        <f>VLOOKUP(Tabella67[[#This Row],[DATA]], Tabella62[], 6, 0)</f>
        <v>1.85</v>
      </c>
      <c r="J301">
        <f>VLOOKUP(Tabella67[[#This Row],[DATA]], Tabella62[], 7, 0)</f>
        <v>2.4510000000000001</v>
      </c>
      <c r="K301">
        <f>VLOOKUP(Tabella67[[#This Row],[DATA]], Tabella62[], 8, 0)</f>
        <v>0.98</v>
      </c>
      <c r="L301">
        <f>VLOOKUP(Tabella67[[#This Row],[DATA]], Tabella62[], 9, 0)</f>
        <v>0</v>
      </c>
      <c r="M301">
        <f>VLOOKUP(Tabella67[[#This Row],[DATA]], Tabella62[], 10, 0)</f>
        <v>0</v>
      </c>
      <c r="N301">
        <f>VLOOKUP(Tabella67[[#This Row],[DATA]], Tabella62[], 13, 0)</f>
        <v>851.14599999999996</v>
      </c>
      <c r="O301">
        <f>VLOOKUP(Tabella67[[#This Row],[DATA]], Tabella62[], 14, 0)</f>
        <v>1.325</v>
      </c>
      <c r="P301">
        <f>VLOOKUP(Tabella67[[#This Row],[DATA]], Tabella62[], 15, 0)</f>
        <v>2.9000000000000001E-2</v>
      </c>
      <c r="Q301">
        <f>VLOOKUP(Tabella67[[#This Row],[DATA]], Tabella62[], 16, 0)</f>
        <v>9.7799999999999994</v>
      </c>
      <c r="R301">
        <f>VLOOKUP(Tabella67[[#This Row],[DATA]], Tabella62[], 17, 0)</f>
        <v>6.04</v>
      </c>
      <c r="S301">
        <f>VLOOKUP(Tabella67[[#This Row],[DATA]], Tabella62[], 18, 0)</f>
        <v>3.74</v>
      </c>
      <c r="T301">
        <f>VLOOKUP(Tabella67[[#This Row],[DATA]], Tabella63[], 2, 0)</f>
        <v>42.13</v>
      </c>
      <c r="U301">
        <f>VLOOKUP(Tabella67[[#This Row],[DATA]], Tabella65[], 2, 0)</f>
        <v>47.32</v>
      </c>
      <c r="V301">
        <f>VLOOKUP(Tabella67[[#This Row],[DATA]], Tabella64[], 2, 0)</f>
        <v>46.09</v>
      </c>
      <c r="W301">
        <f>VLOOKUP(Tabella67[[#This Row],[DATA]], Tabella66[], 2, 0)</f>
        <v>37.5</v>
      </c>
      <c r="X301">
        <v>0</v>
      </c>
      <c r="Y301">
        <v>0</v>
      </c>
      <c r="AB301" s="45">
        <v>44160</v>
      </c>
      <c r="AC301" s="14">
        <v>14695.355</v>
      </c>
      <c r="AD301" s="14">
        <v>160.32300000000001</v>
      </c>
      <c r="AE301" s="14">
        <v>165.07</v>
      </c>
      <c r="AF301" s="14">
        <v>254.76300000000001</v>
      </c>
      <c r="AG301" s="14">
        <v>3.4129999999999998</v>
      </c>
      <c r="AH301" s="14">
        <v>3.04</v>
      </c>
      <c r="AI301" s="14">
        <v>1.0900000000000001</v>
      </c>
      <c r="AJ301" s="14"/>
      <c r="AK301" s="14"/>
      <c r="AL301" s="14"/>
      <c r="AM301" s="14"/>
      <c r="AN301" s="14">
        <v>509.012</v>
      </c>
      <c r="AO301" s="14">
        <v>3.4660000000000002</v>
      </c>
      <c r="AP301" s="14">
        <v>4.7E-2</v>
      </c>
      <c r="AQ301" s="14"/>
      <c r="AR301" s="14"/>
      <c r="AS301" s="15"/>
      <c r="AU301" s="24">
        <v>44130</v>
      </c>
      <c r="AV301">
        <v>44.91</v>
      </c>
      <c r="AX301" s="24">
        <v>44130</v>
      </c>
      <c r="AY301">
        <v>50</v>
      </c>
      <c r="BA301" s="24">
        <v>44130</v>
      </c>
      <c r="BB301">
        <v>51.79</v>
      </c>
      <c r="BD301" s="24">
        <v>44130</v>
      </c>
      <c r="BE301">
        <v>37.5</v>
      </c>
    </row>
    <row r="302" spans="1:57" x14ac:dyDescent="0.3">
      <c r="A302" s="3">
        <v>44299</v>
      </c>
      <c r="B302" s="4">
        <v>3526.3</v>
      </c>
      <c r="C302" s="8">
        <v>245.62222253179721</v>
      </c>
      <c r="D302" s="38">
        <v>1.0356153260324488E-3</v>
      </c>
      <c r="E302">
        <f>VLOOKUP(Tabella67[[#This Row],[DATA]], Tabella62[], 2, 0)</f>
        <v>31563.156999999999</v>
      </c>
      <c r="F302">
        <f>VLOOKUP(Tabella67[[#This Row],[DATA]], Tabella62[], 3, 0)</f>
        <v>55.128999999999998</v>
      </c>
      <c r="G302">
        <f>VLOOKUP(Tabella67[[#This Row],[DATA]], Tabella62[], 4, 0)</f>
        <v>57.899000000000001</v>
      </c>
      <c r="H302">
        <f>VLOOKUP(Tabella67[[#This Row],[DATA]], Tabella62[], 5, 0)</f>
        <v>698.24300000000005</v>
      </c>
      <c r="I302">
        <f>VLOOKUP(Tabella67[[#This Row],[DATA]], Tabella62[], 6, 0)</f>
        <v>2.262</v>
      </c>
      <c r="J302">
        <f>VLOOKUP(Tabella67[[#This Row],[DATA]], Tabella62[], 7, 0)</f>
        <v>2.4</v>
      </c>
      <c r="K302">
        <f>VLOOKUP(Tabella67[[#This Row],[DATA]], Tabella62[], 8, 0)</f>
        <v>0.99</v>
      </c>
      <c r="L302">
        <f>VLOOKUP(Tabella67[[#This Row],[DATA]], Tabella62[], 9, 0)</f>
        <v>0</v>
      </c>
      <c r="M302">
        <f>VLOOKUP(Tabella67[[#This Row],[DATA]], Tabella62[], 10, 0)</f>
        <v>0</v>
      </c>
      <c r="N302">
        <f>VLOOKUP(Tabella67[[#This Row],[DATA]], Tabella62[], 13, 0)</f>
        <v>852.89599999999996</v>
      </c>
      <c r="O302">
        <f>VLOOKUP(Tabella67[[#This Row],[DATA]], Tabella62[], 14, 0)</f>
        <v>1.75</v>
      </c>
      <c r="P302">
        <f>VLOOKUP(Tabella67[[#This Row],[DATA]], Tabella62[], 15, 0)</f>
        <v>2.8000000000000001E-2</v>
      </c>
      <c r="Q302">
        <f>VLOOKUP(Tabella67[[#This Row],[DATA]], Tabella62[], 16, 0)</f>
        <v>9.99</v>
      </c>
      <c r="R302">
        <f>VLOOKUP(Tabella67[[#This Row],[DATA]], Tabella62[], 17, 0)</f>
        <v>6.19</v>
      </c>
      <c r="S302">
        <f>VLOOKUP(Tabella67[[#This Row],[DATA]], Tabella62[], 18, 0)</f>
        <v>3.8</v>
      </c>
      <c r="T302">
        <f>VLOOKUP(Tabella67[[#This Row],[DATA]], Tabella63[], 2, 0)</f>
        <v>42.13</v>
      </c>
      <c r="U302">
        <f>VLOOKUP(Tabella67[[#This Row],[DATA]], Tabella65[], 2, 0)</f>
        <v>47.32</v>
      </c>
      <c r="V302">
        <f>VLOOKUP(Tabella67[[#This Row],[DATA]], Tabella64[], 2, 0)</f>
        <v>46.09</v>
      </c>
      <c r="W302">
        <f>VLOOKUP(Tabella67[[#This Row],[DATA]], Tabella66[], 2, 0)</f>
        <v>37.5</v>
      </c>
      <c r="X302">
        <v>0</v>
      </c>
      <c r="Y302">
        <v>0</v>
      </c>
      <c r="AB302" s="45">
        <v>44161</v>
      </c>
      <c r="AC302" s="16">
        <v>14868.028</v>
      </c>
      <c r="AD302" s="16">
        <v>172.673</v>
      </c>
      <c r="AE302" s="16">
        <v>166.88900000000001</v>
      </c>
      <c r="AF302" s="16">
        <v>258.29300000000001</v>
      </c>
      <c r="AG302" s="16">
        <v>3.53</v>
      </c>
      <c r="AH302" s="16">
        <v>3.097</v>
      </c>
      <c r="AI302" s="16">
        <v>1.0900000000000001</v>
      </c>
      <c r="AJ302" s="16"/>
      <c r="AK302" s="16"/>
      <c r="AL302" s="16"/>
      <c r="AM302" s="16"/>
      <c r="AN302" s="16">
        <v>512.74</v>
      </c>
      <c r="AO302" s="16">
        <v>3.7280000000000002</v>
      </c>
      <c r="AP302" s="16">
        <v>4.8000000000000001E-2</v>
      </c>
      <c r="AQ302" s="16"/>
      <c r="AR302" s="16"/>
      <c r="AS302" s="17"/>
      <c r="AU302" s="24">
        <v>44131</v>
      </c>
      <c r="AV302">
        <v>44.91</v>
      </c>
      <c r="AX302" s="24">
        <v>44131</v>
      </c>
      <c r="AY302">
        <v>50</v>
      </c>
      <c r="BA302" s="24">
        <v>44131</v>
      </c>
      <c r="BB302">
        <v>51.79</v>
      </c>
      <c r="BD302" s="24">
        <v>44131</v>
      </c>
      <c r="BE302">
        <v>37.5</v>
      </c>
    </row>
    <row r="303" spans="1:57" x14ac:dyDescent="0.3">
      <c r="A303" s="1">
        <v>44300</v>
      </c>
      <c r="B303" s="2">
        <v>3576.89</v>
      </c>
      <c r="C303" s="7">
        <v>249.14603736260673</v>
      </c>
      <c r="D303" s="39">
        <v>1.4244545174628583E-2</v>
      </c>
      <c r="E303">
        <f>VLOOKUP(Tabella67[[#This Row],[DATA]], Tabella62[], 2, 0)</f>
        <v>31619.368999999999</v>
      </c>
      <c r="F303">
        <f>VLOOKUP(Tabella67[[#This Row],[DATA]], Tabella62[], 3, 0)</f>
        <v>56.212000000000003</v>
      </c>
      <c r="G303">
        <f>VLOOKUP(Tabella67[[#This Row],[DATA]], Tabella62[], 4, 0)</f>
        <v>57.926000000000002</v>
      </c>
      <c r="H303">
        <f>VLOOKUP(Tabella67[[#This Row],[DATA]], Tabella62[], 5, 0)</f>
        <v>700.93600000000004</v>
      </c>
      <c r="I303">
        <f>VLOOKUP(Tabella67[[#This Row],[DATA]], Tabella62[], 6, 0)</f>
        <v>2.6930000000000001</v>
      </c>
      <c r="J303">
        <f>VLOOKUP(Tabella67[[#This Row],[DATA]], Tabella62[], 7, 0)</f>
        <v>2.423</v>
      </c>
      <c r="K303">
        <f>VLOOKUP(Tabella67[[#This Row],[DATA]], Tabella62[], 8, 0)</f>
        <v>0.99</v>
      </c>
      <c r="L303">
        <f>VLOOKUP(Tabella67[[#This Row],[DATA]], Tabella62[], 9, 0)</f>
        <v>0</v>
      </c>
      <c r="M303">
        <f>VLOOKUP(Tabella67[[#This Row],[DATA]], Tabella62[], 10, 0)</f>
        <v>0</v>
      </c>
      <c r="N303">
        <f>VLOOKUP(Tabella67[[#This Row],[DATA]], Tabella62[], 13, 0)</f>
        <v>0</v>
      </c>
      <c r="O303">
        <f>VLOOKUP(Tabella67[[#This Row],[DATA]], Tabella62[], 14, 0)</f>
        <v>0</v>
      </c>
      <c r="P303">
        <f>VLOOKUP(Tabella67[[#This Row],[DATA]], Tabella62[], 15, 0)</f>
        <v>2.8000000000000001E-2</v>
      </c>
      <c r="Q303">
        <f>VLOOKUP(Tabella67[[#This Row],[DATA]], Tabella62[], 16, 0)</f>
        <v>10.26</v>
      </c>
      <c r="R303">
        <f>VLOOKUP(Tabella67[[#This Row],[DATA]], Tabella62[], 17, 0)</f>
        <v>6.4</v>
      </c>
      <c r="S303">
        <f>VLOOKUP(Tabella67[[#This Row],[DATA]], Tabella62[], 18, 0)</f>
        <v>3.85</v>
      </c>
      <c r="T303">
        <f>VLOOKUP(Tabella67[[#This Row],[DATA]], Tabella63[], 2, 0)</f>
        <v>42.13</v>
      </c>
      <c r="U303">
        <f>VLOOKUP(Tabella67[[#This Row],[DATA]], Tabella65[], 2, 0)</f>
        <v>47.32</v>
      </c>
      <c r="V303">
        <f>VLOOKUP(Tabella67[[#This Row],[DATA]], Tabella64[], 2, 0)</f>
        <v>46.09</v>
      </c>
      <c r="W303">
        <f>VLOOKUP(Tabella67[[#This Row],[DATA]], Tabella66[], 2, 0)</f>
        <v>37.5</v>
      </c>
      <c r="X303">
        <v>0</v>
      </c>
      <c r="Y303">
        <v>0</v>
      </c>
      <c r="AB303" s="45">
        <v>44162</v>
      </c>
      <c r="AC303" s="14">
        <v>15054.901</v>
      </c>
      <c r="AD303" s="14">
        <v>186.87299999999999</v>
      </c>
      <c r="AE303" s="14">
        <v>170.03</v>
      </c>
      <c r="AF303" s="14">
        <v>261.63</v>
      </c>
      <c r="AG303" s="14">
        <v>3.3380000000000001</v>
      </c>
      <c r="AH303" s="14">
        <v>3.1280000000000001</v>
      </c>
      <c r="AI303" s="14">
        <v>1.0900000000000001</v>
      </c>
      <c r="AJ303" s="14"/>
      <c r="AK303" s="14"/>
      <c r="AL303" s="14"/>
      <c r="AM303" s="14"/>
      <c r="AN303" s="14">
        <v>516.76800000000003</v>
      </c>
      <c r="AO303" s="14">
        <v>4.0279999999999996</v>
      </c>
      <c r="AP303" s="14">
        <v>4.9000000000000002E-2</v>
      </c>
      <c r="AQ303" s="14"/>
      <c r="AR303" s="14"/>
      <c r="AS303" s="15"/>
      <c r="AU303" s="24">
        <v>44132</v>
      </c>
      <c r="AV303">
        <v>44.91</v>
      </c>
      <c r="AX303" s="24">
        <v>44132</v>
      </c>
      <c r="AY303">
        <v>50.78</v>
      </c>
      <c r="BA303" s="24">
        <v>44132</v>
      </c>
      <c r="BB303">
        <v>52.68</v>
      </c>
      <c r="BD303" s="24">
        <v>44132</v>
      </c>
      <c r="BE303">
        <v>37.5</v>
      </c>
    </row>
    <row r="304" spans="1:57" x14ac:dyDescent="0.3">
      <c r="A304" s="3">
        <v>44301</v>
      </c>
      <c r="B304" s="4">
        <v>3568.51</v>
      </c>
      <c r="C304" s="8">
        <v>248.56233370017969</v>
      </c>
      <c r="D304" s="38">
        <v>-2.3455660542464583E-3</v>
      </c>
      <c r="E304">
        <f>VLOOKUP(Tabella67[[#This Row],[DATA]], Tabella62[], 2, 0)</f>
        <v>31679.802</v>
      </c>
      <c r="F304">
        <f>VLOOKUP(Tabella67[[#This Row],[DATA]], Tabella62[], 3, 0)</f>
        <v>60.433999999999997</v>
      </c>
      <c r="G304">
        <f>VLOOKUP(Tabella67[[#This Row],[DATA]], Tabella62[], 4, 0)</f>
        <v>58.194000000000003</v>
      </c>
      <c r="H304">
        <f>VLOOKUP(Tabella67[[#This Row],[DATA]], Tabella62[], 5, 0)</f>
        <v>703.62300000000005</v>
      </c>
      <c r="I304">
        <f>VLOOKUP(Tabella67[[#This Row],[DATA]], Tabella62[], 6, 0)</f>
        <v>2.6869999999999998</v>
      </c>
      <c r="J304">
        <f>VLOOKUP(Tabella67[[#This Row],[DATA]], Tabella62[], 7, 0)</f>
        <v>2.456</v>
      </c>
      <c r="K304">
        <f>VLOOKUP(Tabella67[[#This Row],[DATA]], Tabella62[], 8, 0)</f>
        <v>1</v>
      </c>
      <c r="L304">
        <f>VLOOKUP(Tabella67[[#This Row],[DATA]], Tabella62[], 9, 0)</f>
        <v>0</v>
      </c>
      <c r="M304">
        <f>VLOOKUP(Tabella67[[#This Row],[DATA]], Tabella62[], 10, 0)</f>
        <v>0</v>
      </c>
      <c r="N304">
        <f>VLOOKUP(Tabella67[[#This Row],[DATA]], Tabella62[], 13, 0)</f>
        <v>857.58100000000002</v>
      </c>
      <c r="O304">
        <f>VLOOKUP(Tabella67[[#This Row],[DATA]], Tabella62[], 14, 0)</f>
        <v>0</v>
      </c>
      <c r="P304">
        <f>VLOOKUP(Tabella67[[#This Row],[DATA]], Tabella62[], 15, 0)</f>
        <v>2.8000000000000001E-2</v>
      </c>
      <c r="Q304">
        <f>VLOOKUP(Tabella67[[#This Row],[DATA]], Tabella62[], 16, 0)</f>
        <v>10.39</v>
      </c>
      <c r="R304">
        <f>VLOOKUP(Tabella67[[#This Row],[DATA]], Tabella62[], 17, 0)</f>
        <v>6.49</v>
      </c>
      <c r="S304">
        <f>VLOOKUP(Tabella67[[#This Row],[DATA]], Tabella62[], 18, 0)</f>
        <v>3.9</v>
      </c>
      <c r="T304">
        <f>VLOOKUP(Tabella67[[#This Row],[DATA]], Tabella63[], 2, 0)</f>
        <v>42.13</v>
      </c>
      <c r="U304">
        <f>VLOOKUP(Tabella67[[#This Row],[DATA]], Tabella65[], 2, 0)</f>
        <v>47.32</v>
      </c>
      <c r="V304">
        <f>VLOOKUP(Tabella67[[#This Row],[DATA]], Tabella64[], 2, 0)</f>
        <v>46.09</v>
      </c>
      <c r="W304">
        <f>VLOOKUP(Tabella67[[#This Row],[DATA]], Tabella66[], 2, 0)</f>
        <v>37.5</v>
      </c>
      <c r="X304">
        <v>0</v>
      </c>
      <c r="Y304">
        <v>0</v>
      </c>
      <c r="AB304" s="45">
        <v>44163</v>
      </c>
      <c r="AC304" s="16">
        <v>15238.635</v>
      </c>
      <c r="AD304" s="16">
        <v>183.73400000000001</v>
      </c>
      <c r="AE304" s="16">
        <v>172.25399999999999</v>
      </c>
      <c r="AF304" s="16">
        <v>265.06400000000002</v>
      </c>
      <c r="AG304" s="16">
        <v>3.4340000000000002</v>
      </c>
      <c r="AH304" s="16">
        <v>3.1659999999999999</v>
      </c>
      <c r="AI304" s="16">
        <v>1.0900000000000001</v>
      </c>
      <c r="AJ304" s="16"/>
      <c r="AK304" s="16"/>
      <c r="AL304" s="16"/>
      <c r="AM304" s="16"/>
      <c r="AN304" s="16">
        <v>520.505</v>
      </c>
      <c r="AO304" s="16">
        <v>3.738</v>
      </c>
      <c r="AP304" s="16">
        <v>0.05</v>
      </c>
      <c r="AQ304" s="16"/>
      <c r="AR304" s="16"/>
      <c r="AS304" s="17"/>
      <c r="AU304" s="24">
        <v>44133</v>
      </c>
      <c r="AV304">
        <v>44.91</v>
      </c>
      <c r="AX304" s="24">
        <v>44133</v>
      </c>
      <c r="AY304">
        <v>50.78</v>
      </c>
      <c r="BA304" s="24">
        <v>44133</v>
      </c>
      <c r="BB304">
        <v>52.68</v>
      </c>
      <c r="BD304" s="24">
        <v>44133</v>
      </c>
      <c r="BE304">
        <v>37.5</v>
      </c>
    </row>
    <row r="305" spans="1:57" x14ac:dyDescent="0.3">
      <c r="A305" s="1">
        <v>44302</v>
      </c>
      <c r="B305" s="2">
        <v>3598.44</v>
      </c>
      <c r="C305" s="7">
        <v>250.64708914366909</v>
      </c>
      <c r="D305" s="39">
        <v>8.3522764897669376E-3</v>
      </c>
      <c r="E305">
        <f>VLOOKUP(Tabella67[[#This Row],[DATA]], Tabella62[], 2, 0)</f>
        <v>31740.606</v>
      </c>
      <c r="F305">
        <f>VLOOKUP(Tabella67[[#This Row],[DATA]], Tabella62[], 3, 0)</f>
        <v>60.804000000000002</v>
      </c>
      <c r="G305">
        <f>VLOOKUP(Tabella67[[#This Row],[DATA]], Tabella62[], 4, 0)</f>
        <v>58.042000000000002</v>
      </c>
      <c r="H305">
        <f>VLOOKUP(Tabella67[[#This Row],[DATA]], Tabella62[], 5, 0)</f>
        <v>706.30899999999997</v>
      </c>
      <c r="I305">
        <f>VLOOKUP(Tabella67[[#This Row],[DATA]], Tabella62[], 6, 0)</f>
        <v>2.6869999999999998</v>
      </c>
      <c r="J305">
        <f>VLOOKUP(Tabella67[[#This Row],[DATA]], Tabella62[], 7, 0)</f>
        <v>2.4529999999999998</v>
      </c>
      <c r="K305">
        <f>VLOOKUP(Tabella67[[#This Row],[DATA]], Tabella62[], 8, 0)</f>
        <v>1</v>
      </c>
      <c r="L305">
        <f>VLOOKUP(Tabella67[[#This Row],[DATA]], Tabella62[], 9, 0)</f>
        <v>0</v>
      </c>
      <c r="M305">
        <f>VLOOKUP(Tabella67[[#This Row],[DATA]], Tabella62[], 10, 0)</f>
        <v>0</v>
      </c>
      <c r="N305">
        <f>VLOOKUP(Tabella67[[#This Row],[DATA]], Tabella62[], 13, 0)</f>
        <v>0</v>
      </c>
      <c r="O305">
        <f>VLOOKUP(Tabella67[[#This Row],[DATA]], Tabella62[], 14, 0)</f>
        <v>0</v>
      </c>
      <c r="P305">
        <f>VLOOKUP(Tabella67[[#This Row],[DATA]], Tabella62[], 15, 0)</f>
        <v>2.9000000000000001E-2</v>
      </c>
      <c r="Q305">
        <f>VLOOKUP(Tabella67[[#This Row],[DATA]], Tabella62[], 16, 0)</f>
        <v>10.6</v>
      </c>
      <c r="R305">
        <f>VLOOKUP(Tabella67[[#This Row],[DATA]], Tabella62[], 17, 0)</f>
        <v>6.67</v>
      </c>
      <c r="S305">
        <f>VLOOKUP(Tabella67[[#This Row],[DATA]], Tabella62[], 18, 0)</f>
        <v>3.93</v>
      </c>
      <c r="T305">
        <f>VLOOKUP(Tabella67[[#This Row],[DATA]], Tabella63[], 2, 0)</f>
        <v>42.13</v>
      </c>
      <c r="U305">
        <f>VLOOKUP(Tabella67[[#This Row],[DATA]], Tabella65[], 2, 0)</f>
        <v>47.32</v>
      </c>
      <c r="V305">
        <f>VLOOKUP(Tabella67[[#This Row],[DATA]], Tabella64[], 2, 0)</f>
        <v>46.09</v>
      </c>
      <c r="W305">
        <f>VLOOKUP(Tabella67[[#This Row],[DATA]], Tabella66[], 2, 0)</f>
        <v>37.5</v>
      </c>
      <c r="X305">
        <v>0</v>
      </c>
      <c r="Y305">
        <v>0</v>
      </c>
      <c r="AB305" s="45">
        <v>44164</v>
      </c>
      <c r="AC305" s="14">
        <v>15419.496999999999</v>
      </c>
      <c r="AD305" s="14">
        <v>180.86199999999999</v>
      </c>
      <c r="AE305" s="14">
        <v>174.30500000000001</v>
      </c>
      <c r="AF305" s="14">
        <v>268.15499999999997</v>
      </c>
      <c r="AG305" s="14">
        <v>3.0910000000000002</v>
      </c>
      <c r="AH305" s="14">
        <v>3.22</v>
      </c>
      <c r="AI305" s="14">
        <v>1.08</v>
      </c>
      <c r="AJ305" s="14"/>
      <c r="AK305" s="14"/>
      <c r="AL305" s="14"/>
      <c r="AM305" s="14"/>
      <c r="AN305" s="14">
        <v>523.76</v>
      </c>
      <c r="AO305" s="14">
        <v>3.254</v>
      </c>
      <c r="AP305" s="14">
        <v>5.0999999999999997E-2</v>
      </c>
      <c r="AQ305" s="14"/>
      <c r="AR305" s="14"/>
      <c r="AS305" s="15"/>
      <c r="AU305" s="24">
        <v>44134</v>
      </c>
      <c r="AV305">
        <v>44.91</v>
      </c>
      <c r="AX305" s="24">
        <v>44134</v>
      </c>
      <c r="AY305">
        <v>50.78</v>
      </c>
      <c r="BA305" s="24">
        <v>44134</v>
      </c>
      <c r="BB305">
        <v>52.68</v>
      </c>
      <c r="BD305" s="24">
        <v>44134</v>
      </c>
      <c r="BE305">
        <v>37.5</v>
      </c>
    </row>
    <row r="306" spans="1:57" x14ac:dyDescent="0.3">
      <c r="A306" s="3">
        <v>44305</v>
      </c>
      <c r="B306" s="4">
        <v>3574.08</v>
      </c>
      <c r="C306" s="8">
        <v>248.95030856888118</v>
      </c>
      <c r="D306" s="38">
        <v>-6.7926178423850713E-3</v>
      </c>
      <c r="E306">
        <f>VLOOKUP(Tabella67[[#This Row],[DATA]], Tabella62[], 2, 0)</f>
        <v>31919.981</v>
      </c>
      <c r="F306">
        <f>VLOOKUP(Tabella67[[#This Row],[DATA]], Tabella62[], 3, 0)</f>
        <v>58.014000000000003</v>
      </c>
      <c r="G306">
        <f>VLOOKUP(Tabella67[[#This Row],[DATA]], Tabella62[], 4, 0)</f>
        <v>58.850999999999999</v>
      </c>
      <c r="H306">
        <f>VLOOKUP(Tabella67[[#This Row],[DATA]], Tabella62[], 5, 0)</f>
        <v>713.94399999999996</v>
      </c>
      <c r="I306">
        <f>VLOOKUP(Tabella67[[#This Row],[DATA]], Tabella62[], 6, 0)</f>
        <v>2.323</v>
      </c>
      <c r="J306">
        <f>VLOOKUP(Tabella67[[#This Row],[DATA]], Tabella62[], 7, 0)</f>
        <v>2.5659999999999998</v>
      </c>
      <c r="K306">
        <f>VLOOKUP(Tabella67[[#This Row],[DATA]], Tabella62[], 8, 0)</f>
        <v>1</v>
      </c>
      <c r="L306">
        <f>VLOOKUP(Tabella67[[#This Row],[DATA]], Tabella62[], 9, 0)</f>
        <v>0</v>
      </c>
      <c r="M306">
        <f>VLOOKUP(Tabella67[[#This Row],[DATA]], Tabella62[], 10, 0)</f>
        <v>0</v>
      </c>
      <c r="N306">
        <f>VLOOKUP(Tabella67[[#This Row],[DATA]], Tabella62[], 13, 0)</f>
        <v>865.40099999999995</v>
      </c>
      <c r="O306">
        <f>VLOOKUP(Tabella67[[#This Row],[DATA]], Tabella62[], 14, 0)</f>
        <v>1.264</v>
      </c>
      <c r="P306">
        <f>VLOOKUP(Tabella67[[#This Row],[DATA]], Tabella62[], 15, 0)</f>
        <v>2.9000000000000001E-2</v>
      </c>
      <c r="Q306">
        <f>VLOOKUP(Tabella67[[#This Row],[DATA]], Tabella62[], 16, 0)</f>
        <v>11.13</v>
      </c>
      <c r="R306">
        <f>VLOOKUP(Tabella67[[#This Row],[DATA]], Tabella62[], 17, 0)</f>
        <v>6.91</v>
      </c>
      <c r="S306">
        <f>VLOOKUP(Tabella67[[#This Row],[DATA]], Tabella62[], 18, 0)</f>
        <v>4.22</v>
      </c>
      <c r="T306">
        <f>VLOOKUP(Tabella67[[#This Row],[DATA]], Tabella63[], 2, 0)</f>
        <v>42.13</v>
      </c>
      <c r="U306">
        <f>VLOOKUP(Tabella67[[#This Row],[DATA]], Tabella65[], 2, 0)</f>
        <v>47.32</v>
      </c>
      <c r="V306">
        <f>VLOOKUP(Tabella67[[#This Row],[DATA]], Tabella64[], 2, 0)</f>
        <v>46.09</v>
      </c>
      <c r="W306">
        <f>VLOOKUP(Tabella67[[#This Row],[DATA]], Tabella66[], 2, 0)</f>
        <v>37.5</v>
      </c>
      <c r="X306">
        <v>0</v>
      </c>
      <c r="Y306">
        <v>0</v>
      </c>
      <c r="AB306" s="45">
        <v>44165</v>
      </c>
      <c r="AC306" s="16">
        <v>15598.002</v>
      </c>
      <c r="AD306" s="16">
        <v>178.505</v>
      </c>
      <c r="AE306" s="16">
        <v>175.435</v>
      </c>
      <c r="AF306" s="16">
        <v>270.649</v>
      </c>
      <c r="AG306" s="16">
        <v>2.4950000000000001</v>
      </c>
      <c r="AH306" s="16">
        <v>3.23</v>
      </c>
      <c r="AI306" s="16">
        <v>1.08</v>
      </c>
      <c r="AJ306" s="16"/>
      <c r="AK306" s="16"/>
      <c r="AL306" s="16"/>
      <c r="AM306" s="16"/>
      <c r="AN306" s="16">
        <v>526.04200000000003</v>
      </c>
      <c r="AO306" s="16">
        <v>2.2829999999999999</v>
      </c>
      <c r="AP306" s="16">
        <v>5.1999999999999998E-2</v>
      </c>
      <c r="AQ306" s="16"/>
      <c r="AR306" s="16"/>
      <c r="AS306" s="17"/>
      <c r="AU306" s="24">
        <v>44135</v>
      </c>
      <c r="AV306">
        <v>44.91</v>
      </c>
      <c r="AX306" s="24">
        <v>44135</v>
      </c>
      <c r="AY306">
        <v>50.78</v>
      </c>
      <c r="BA306" s="24">
        <v>44135</v>
      </c>
      <c r="BB306">
        <v>52.68</v>
      </c>
      <c r="BD306" s="24">
        <v>44135</v>
      </c>
      <c r="BE306">
        <v>37.5</v>
      </c>
    </row>
    <row r="307" spans="1:57" x14ac:dyDescent="0.3">
      <c r="A307" s="1">
        <v>44306</v>
      </c>
      <c r="B307" s="2">
        <v>3552.41</v>
      </c>
      <c r="C307" s="7">
        <v>247.44089826281987</v>
      </c>
      <c r="D307" s="39">
        <v>-6.0815539737637406E-3</v>
      </c>
      <c r="E307">
        <f>VLOOKUP(Tabella67[[#This Row],[DATA]], Tabella62[], 2, 0)</f>
        <v>31975.11</v>
      </c>
      <c r="F307">
        <f>VLOOKUP(Tabella67[[#This Row],[DATA]], Tabella62[], 3, 0)</f>
        <v>55.128999999999998</v>
      </c>
      <c r="G307">
        <f>VLOOKUP(Tabella67[[#This Row],[DATA]], Tabella62[], 4, 0)</f>
        <v>58.850999999999999</v>
      </c>
      <c r="H307">
        <f>VLOOKUP(Tabella67[[#This Row],[DATA]], Tabella62[], 5, 0)</f>
        <v>716.49300000000005</v>
      </c>
      <c r="I307">
        <f>VLOOKUP(Tabella67[[#This Row],[DATA]], Tabella62[], 6, 0)</f>
        <v>2.5489999999999999</v>
      </c>
      <c r="J307">
        <f>VLOOKUP(Tabella67[[#This Row],[DATA]], Tabella62[], 7, 0)</f>
        <v>2.6070000000000002</v>
      </c>
      <c r="K307">
        <f>VLOOKUP(Tabella67[[#This Row],[DATA]], Tabella62[], 8, 0)</f>
        <v>1</v>
      </c>
      <c r="L307">
        <f>VLOOKUP(Tabella67[[#This Row],[DATA]], Tabella62[], 9, 0)</f>
        <v>0</v>
      </c>
      <c r="M307">
        <f>VLOOKUP(Tabella67[[#This Row],[DATA]], Tabella62[], 10, 0)</f>
        <v>0</v>
      </c>
      <c r="N307">
        <f>VLOOKUP(Tabella67[[#This Row],[DATA]], Tabella62[], 13, 0)</f>
        <v>867.15499999999997</v>
      </c>
      <c r="O307">
        <f>VLOOKUP(Tabella67[[#This Row],[DATA]], Tabella62[], 14, 0)</f>
        <v>1.754</v>
      </c>
      <c r="P307">
        <f>VLOOKUP(Tabella67[[#This Row],[DATA]], Tabella62[], 15, 0)</f>
        <v>2.9000000000000001E-2</v>
      </c>
      <c r="Q307">
        <f>VLOOKUP(Tabella67[[#This Row],[DATA]], Tabella62[], 16, 0)</f>
        <v>11.35</v>
      </c>
      <c r="R307">
        <f>VLOOKUP(Tabella67[[#This Row],[DATA]], Tabella62[], 17, 0)</f>
        <v>7.09</v>
      </c>
      <c r="S307">
        <f>VLOOKUP(Tabella67[[#This Row],[DATA]], Tabella62[], 18, 0)</f>
        <v>4.2699999999999996</v>
      </c>
      <c r="T307">
        <f>VLOOKUP(Tabella67[[#This Row],[DATA]], Tabella63[], 2, 0)</f>
        <v>36.57</v>
      </c>
      <c r="U307">
        <f>VLOOKUP(Tabella67[[#This Row],[DATA]], Tabella65[], 2, 0)</f>
        <v>43.75</v>
      </c>
      <c r="V307">
        <f>VLOOKUP(Tabella67[[#This Row],[DATA]], Tabella64[], 2, 0)</f>
        <v>42.97</v>
      </c>
      <c r="W307">
        <f>VLOOKUP(Tabella67[[#This Row],[DATA]], Tabella66[], 2, 0)</f>
        <v>37.5</v>
      </c>
      <c r="X307">
        <v>0</v>
      </c>
      <c r="Y307">
        <v>0</v>
      </c>
      <c r="AB307" s="45">
        <v>44166</v>
      </c>
      <c r="AC307" s="14">
        <v>15777.055</v>
      </c>
      <c r="AD307" s="14">
        <v>179.053</v>
      </c>
      <c r="AE307" s="14">
        <v>177.43199999999999</v>
      </c>
      <c r="AF307" s="14">
        <v>274.48</v>
      </c>
      <c r="AG307" s="14">
        <v>3.831</v>
      </c>
      <c r="AH307" s="14">
        <v>3.3039999999999998</v>
      </c>
      <c r="AI307" s="14">
        <v>1.07</v>
      </c>
      <c r="AJ307" s="14"/>
      <c r="AK307" s="14"/>
      <c r="AL307" s="14"/>
      <c r="AM307" s="14"/>
      <c r="AN307" s="14">
        <v>529.08600000000001</v>
      </c>
      <c r="AO307" s="14">
        <v>3.044</v>
      </c>
      <c r="AP307" s="14">
        <v>5.2999999999999999E-2</v>
      </c>
      <c r="AQ307" s="14"/>
      <c r="AR307" s="14"/>
      <c r="AS307" s="15"/>
      <c r="AU307" s="24">
        <v>44136</v>
      </c>
      <c r="AV307">
        <v>44.91</v>
      </c>
      <c r="AX307" s="24">
        <v>44136</v>
      </c>
      <c r="AY307">
        <v>50.78</v>
      </c>
      <c r="BA307" s="24">
        <v>44136</v>
      </c>
      <c r="BB307">
        <v>52.68</v>
      </c>
      <c r="BD307" s="24">
        <v>44136</v>
      </c>
      <c r="BE307">
        <v>37.5</v>
      </c>
    </row>
    <row r="308" spans="1:57" x14ac:dyDescent="0.3">
      <c r="A308" s="3">
        <v>44307</v>
      </c>
      <c r="B308" s="4">
        <v>3561.72</v>
      </c>
      <c r="C308" s="8">
        <v>248.08938049398881</v>
      </c>
      <c r="D308" s="38">
        <v>2.6173278573127525E-3</v>
      </c>
      <c r="E308">
        <f>VLOOKUP(Tabella67[[#This Row],[DATA]], Tabella62[], 2, 0)</f>
        <v>32030.937999999998</v>
      </c>
      <c r="F308">
        <f>VLOOKUP(Tabella67[[#This Row],[DATA]], Tabella62[], 3, 0)</f>
        <v>55.828000000000003</v>
      </c>
      <c r="G308">
        <f>VLOOKUP(Tabella67[[#This Row],[DATA]], Tabella62[], 4, 0)</f>
        <v>58.795999999999999</v>
      </c>
      <c r="H308">
        <f>VLOOKUP(Tabella67[[#This Row],[DATA]], Tabella62[], 5, 0)</f>
        <v>719.18</v>
      </c>
      <c r="I308">
        <f>VLOOKUP(Tabella67[[#This Row],[DATA]], Tabella62[], 6, 0)</f>
        <v>2.6869999999999998</v>
      </c>
      <c r="J308">
        <f>VLOOKUP(Tabella67[[#This Row],[DATA]], Tabella62[], 7, 0)</f>
        <v>2.6059999999999999</v>
      </c>
      <c r="K308">
        <f>VLOOKUP(Tabella67[[#This Row],[DATA]], Tabella62[], 8, 0)</f>
        <v>1</v>
      </c>
      <c r="L308">
        <f>VLOOKUP(Tabella67[[#This Row],[DATA]], Tabella62[], 9, 0)</f>
        <v>0</v>
      </c>
      <c r="M308">
        <f>VLOOKUP(Tabella67[[#This Row],[DATA]], Tabella62[], 10, 0)</f>
        <v>0</v>
      </c>
      <c r="N308">
        <f>VLOOKUP(Tabella67[[#This Row],[DATA]], Tabella62[], 13, 0)</f>
        <v>869.30899999999997</v>
      </c>
      <c r="O308">
        <f>VLOOKUP(Tabella67[[#This Row],[DATA]], Tabella62[], 14, 0)</f>
        <v>2.1539999999999999</v>
      </c>
      <c r="P308">
        <f>VLOOKUP(Tabella67[[#This Row],[DATA]], Tabella62[], 15, 0)</f>
        <v>2.9000000000000001E-2</v>
      </c>
      <c r="Q308">
        <f>VLOOKUP(Tabella67[[#This Row],[DATA]], Tabella62[], 16, 0)</f>
        <v>11.53</v>
      </c>
      <c r="R308">
        <f>VLOOKUP(Tabella67[[#This Row],[DATA]], Tabella62[], 17, 0)</f>
        <v>7.21</v>
      </c>
      <c r="S308">
        <f>VLOOKUP(Tabella67[[#This Row],[DATA]], Tabella62[], 18, 0)</f>
        <v>4.32</v>
      </c>
      <c r="T308">
        <f>VLOOKUP(Tabella67[[#This Row],[DATA]], Tabella63[], 2, 0)</f>
        <v>36.57</v>
      </c>
      <c r="U308">
        <f>VLOOKUP(Tabella67[[#This Row],[DATA]], Tabella65[], 2, 0)</f>
        <v>43.75</v>
      </c>
      <c r="V308">
        <f>VLOOKUP(Tabella67[[#This Row],[DATA]], Tabella64[], 2, 0)</f>
        <v>42.97</v>
      </c>
      <c r="W308">
        <f>VLOOKUP(Tabella67[[#This Row],[DATA]], Tabella66[], 2, 0)</f>
        <v>37.5</v>
      </c>
      <c r="X308">
        <v>0</v>
      </c>
      <c r="Y308">
        <v>0</v>
      </c>
      <c r="AB308" s="45">
        <v>44167</v>
      </c>
      <c r="AC308" s="16">
        <v>15948.686</v>
      </c>
      <c r="AD308" s="16">
        <v>171.631</v>
      </c>
      <c r="AE308" s="16">
        <v>179.047</v>
      </c>
      <c r="AF308" s="16">
        <v>278.45499999999998</v>
      </c>
      <c r="AG308" s="16">
        <v>3.9750000000000001</v>
      </c>
      <c r="AH308" s="16">
        <v>3.3849999999999998</v>
      </c>
      <c r="AI308" s="16">
        <v>1.07</v>
      </c>
      <c r="AJ308" s="16"/>
      <c r="AK308" s="16"/>
      <c r="AL308" s="16"/>
      <c r="AM308" s="16"/>
      <c r="AN308" s="16"/>
      <c r="AO308" s="16"/>
      <c r="AP308" s="16">
        <v>5.2999999999999999E-2</v>
      </c>
      <c r="AQ308" s="16"/>
      <c r="AR308" s="16"/>
      <c r="AS308" s="17"/>
      <c r="AU308" s="24">
        <v>44137</v>
      </c>
      <c r="AV308">
        <v>44.91</v>
      </c>
      <c r="AX308" s="24">
        <v>44137</v>
      </c>
      <c r="AY308">
        <v>50.78</v>
      </c>
      <c r="BA308" s="24">
        <v>44137</v>
      </c>
      <c r="BB308">
        <v>52.68</v>
      </c>
      <c r="BD308" s="24">
        <v>44137</v>
      </c>
      <c r="BE308">
        <v>37.5</v>
      </c>
    </row>
    <row r="309" spans="1:57" x14ac:dyDescent="0.3">
      <c r="A309" s="1">
        <v>44308</v>
      </c>
      <c r="B309" s="2">
        <v>3600.35</v>
      </c>
      <c r="C309" s="7">
        <v>250.78012899990247</v>
      </c>
      <c r="D309" s="39">
        <v>1.0787488704638965E-2</v>
      </c>
      <c r="E309">
        <f>VLOOKUP(Tabella67[[#This Row],[DATA]], Tabella62[], 2, 0)</f>
        <v>32091.756000000001</v>
      </c>
      <c r="F309">
        <f>VLOOKUP(Tabella67[[#This Row],[DATA]], Tabella62[], 3, 0)</f>
        <v>60.817</v>
      </c>
      <c r="G309">
        <f>VLOOKUP(Tabella67[[#This Row],[DATA]], Tabella62[], 4, 0)</f>
        <v>58.850999999999999</v>
      </c>
      <c r="H309">
        <f>VLOOKUP(Tabella67[[#This Row],[DATA]], Tabella62[], 5, 0)</f>
        <v>721.86</v>
      </c>
      <c r="I309">
        <f>VLOOKUP(Tabella67[[#This Row],[DATA]], Tabella62[], 6, 0)</f>
        <v>2.68</v>
      </c>
      <c r="J309">
        <f>VLOOKUP(Tabella67[[#This Row],[DATA]], Tabella62[], 7, 0)</f>
        <v>2.605</v>
      </c>
      <c r="K309">
        <f>VLOOKUP(Tabella67[[#This Row],[DATA]], Tabella62[], 8, 0)</f>
        <v>1</v>
      </c>
      <c r="L309">
        <f>VLOOKUP(Tabella67[[#This Row],[DATA]], Tabella62[], 9, 0)</f>
        <v>0</v>
      </c>
      <c r="M309">
        <f>VLOOKUP(Tabella67[[#This Row],[DATA]], Tabella62[], 10, 0)</f>
        <v>0</v>
      </c>
      <c r="N309">
        <f>VLOOKUP(Tabella67[[#This Row],[DATA]], Tabella62[], 13, 0)</f>
        <v>871.59</v>
      </c>
      <c r="O309">
        <f>VLOOKUP(Tabella67[[#This Row],[DATA]], Tabella62[], 14, 0)</f>
        <v>2.2810000000000001</v>
      </c>
      <c r="P309">
        <f>VLOOKUP(Tabella67[[#This Row],[DATA]], Tabella62[], 15, 0)</f>
        <v>2.9000000000000001E-2</v>
      </c>
      <c r="Q309">
        <f>VLOOKUP(Tabella67[[#This Row],[DATA]], Tabella62[], 16, 0)</f>
        <v>11.8</v>
      </c>
      <c r="R309">
        <f>VLOOKUP(Tabella67[[#This Row],[DATA]], Tabella62[], 17, 0)</f>
        <v>7.39</v>
      </c>
      <c r="S309">
        <f>VLOOKUP(Tabella67[[#This Row],[DATA]], Tabella62[], 18, 0)</f>
        <v>4.41</v>
      </c>
      <c r="T309">
        <f>VLOOKUP(Tabella67[[#This Row],[DATA]], Tabella63[], 2, 0)</f>
        <v>36.57</v>
      </c>
      <c r="U309">
        <f>VLOOKUP(Tabella67[[#This Row],[DATA]], Tabella65[], 2, 0)</f>
        <v>43.75</v>
      </c>
      <c r="V309">
        <f>VLOOKUP(Tabella67[[#This Row],[DATA]], Tabella64[], 2, 0)</f>
        <v>42.97</v>
      </c>
      <c r="W309">
        <f>VLOOKUP(Tabella67[[#This Row],[DATA]], Tabella66[], 2, 0)</f>
        <v>37.5</v>
      </c>
      <c r="X309">
        <v>0</v>
      </c>
      <c r="Y309">
        <v>0</v>
      </c>
      <c r="AB309" s="45">
        <v>44168</v>
      </c>
      <c r="AC309" s="14">
        <v>16139.41</v>
      </c>
      <c r="AD309" s="14">
        <v>190.72499999999999</v>
      </c>
      <c r="AE309" s="14">
        <v>181.626</v>
      </c>
      <c r="AF309" s="14">
        <v>282.17700000000002</v>
      </c>
      <c r="AG309" s="14">
        <v>3.7210000000000001</v>
      </c>
      <c r="AH309" s="14">
        <v>3.4119999999999999</v>
      </c>
      <c r="AI309" s="14">
        <v>1.07</v>
      </c>
      <c r="AJ309" s="14"/>
      <c r="AK309" s="14"/>
      <c r="AL309" s="14"/>
      <c r="AM309" s="14"/>
      <c r="AN309" s="14">
        <v>536.12699999999995</v>
      </c>
      <c r="AO309" s="14"/>
      <c r="AP309" s="14">
        <v>5.3999999999999999E-2</v>
      </c>
      <c r="AQ309" s="14"/>
      <c r="AR309" s="14"/>
      <c r="AS309" s="15"/>
      <c r="AU309" s="24">
        <v>44138</v>
      </c>
      <c r="AV309">
        <v>44.91</v>
      </c>
      <c r="AX309" s="24">
        <v>44138</v>
      </c>
      <c r="AY309">
        <v>50.78</v>
      </c>
      <c r="BA309" s="24">
        <v>44138</v>
      </c>
      <c r="BB309">
        <v>52.68</v>
      </c>
      <c r="BD309" s="24">
        <v>44138</v>
      </c>
      <c r="BE309">
        <v>37.5</v>
      </c>
    </row>
    <row r="310" spans="1:57" x14ac:dyDescent="0.3">
      <c r="A310" s="3">
        <v>44309</v>
      </c>
      <c r="B310" s="4">
        <v>3597.17</v>
      </c>
      <c r="C310" s="8">
        <v>250.55862808743015</v>
      </c>
      <c r="D310" s="38">
        <v>-8.836377549256998E-4</v>
      </c>
      <c r="E310">
        <f>VLOOKUP(Tabella67[[#This Row],[DATA]], Tabella62[], 2, 0)</f>
        <v>32151.496999999999</v>
      </c>
      <c r="F310">
        <f>VLOOKUP(Tabella67[[#This Row],[DATA]], Tabella62[], 3, 0)</f>
        <v>59.741</v>
      </c>
      <c r="G310">
        <f>VLOOKUP(Tabella67[[#This Row],[DATA]], Tabella62[], 4, 0)</f>
        <v>58.698999999999998</v>
      </c>
      <c r="H310">
        <f>VLOOKUP(Tabella67[[#This Row],[DATA]], Tabella62[], 5, 0)</f>
        <v>724.53200000000004</v>
      </c>
      <c r="I310">
        <f>VLOOKUP(Tabella67[[#This Row],[DATA]], Tabella62[], 6, 0)</f>
        <v>2.673</v>
      </c>
      <c r="J310">
        <f>VLOOKUP(Tabella67[[#This Row],[DATA]], Tabella62[], 7, 0)</f>
        <v>2.6030000000000002</v>
      </c>
      <c r="K310">
        <f>VLOOKUP(Tabella67[[#This Row],[DATA]], Tabella62[], 8, 0)</f>
        <v>1</v>
      </c>
      <c r="L310">
        <f>VLOOKUP(Tabella67[[#This Row],[DATA]], Tabella62[], 9, 0)</f>
        <v>0</v>
      </c>
      <c r="M310">
        <f>VLOOKUP(Tabella67[[#This Row],[DATA]], Tabella62[], 10, 0)</f>
        <v>0</v>
      </c>
      <c r="N310">
        <f>VLOOKUP(Tabella67[[#This Row],[DATA]], Tabella62[], 13, 0)</f>
        <v>873.89599999999996</v>
      </c>
      <c r="O310">
        <f>VLOOKUP(Tabella67[[#This Row],[DATA]], Tabella62[], 14, 0)</f>
        <v>2.3050000000000002</v>
      </c>
      <c r="P310">
        <f>VLOOKUP(Tabella67[[#This Row],[DATA]], Tabella62[], 15, 0)</f>
        <v>2.9000000000000001E-2</v>
      </c>
      <c r="Q310">
        <f>VLOOKUP(Tabella67[[#This Row],[DATA]], Tabella62[], 16, 0)</f>
        <v>12.02</v>
      </c>
      <c r="R310">
        <f>VLOOKUP(Tabella67[[#This Row],[DATA]], Tabella62[], 17, 0)</f>
        <v>7.54</v>
      </c>
      <c r="S310">
        <f>VLOOKUP(Tabella67[[#This Row],[DATA]], Tabella62[], 18, 0)</f>
        <v>4.4800000000000004</v>
      </c>
      <c r="T310">
        <f>VLOOKUP(Tabella67[[#This Row],[DATA]], Tabella63[], 2, 0)</f>
        <v>36.57</v>
      </c>
      <c r="U310">
        <f>VLOOKUP(Tabella67[[#This Row],[DATA]], Tabella65[], 2, 0)</f>
        <v>43.75</v>
      </c>
      <c r="V310">
        <f>VLOOKUP(Tabella67[[#This Row],[DATA]], Tabella64[], 2, 0)</f>
        <v>42.97</v>
      </c>
      <c r="W310">
        <f>VLOOKUP(Tabella67[[#This Row],[DATA]], Tabella66[], 2, 0)</f>
        <v>37.5</v>
      </c>
      <c r="X310">
        <v>0</v>
      </c>
      <c r="Y310">
        <v>0</v>
      </c>
      <c r="AB310" s="45">
        <v>44169</v>
      </c>
      <c r="AC310" s="16">
        <v>16324.987999999999</v>
      </c>
      <c r="AD310" s="16">
        <v>185.578</v>
      </c>
      <c r="AE310" s="16">
        <v>181.441</v>
      </c>
      <c r="AF310" s="16">
        <v>285.99400000000003</v>
      </c>
      <c r="AG310" s="16">
        <v>3.8170000000000002</v>
      </c>
      <c r="AH310" s="16">
        <v>3.4809999999999999</v>
      </c>
      <c r="AI310" s="16">
        <v>1.06</v>
      </c>
      <c r="AJ310" s="16"/>
      <c r="AK310" s="16"/>
      <c r="AL310" s="16"/>
      <c r="AM310" s="16"/>
      <c r="AN310" s="16">
        <v>539.9</v>
      </c>
      <c r="AO310" s="16">
        <v>3.7719999999999998</v>
      </c>
      <c r="AP310" s="16">
        <v>5.5E-2</v>
      </c>
      <c r="AQ310" s="16"/>
      <c r="AR310" s="16"/>
      <c r="AS310" s="17"/>
      <c r="AU310" s="24">
        <v>44139</v>
      </c>
      <c r="AV310">
        <v>44.91</v>
      </c>
      <c r="AX310" s="24">
        <v>44139</v>
      </c>
      <c r="AY310">
        <v>50.78</v>
      </c>
      <c r="BA310" s="24">
        <v>44139</v>
      </c>
      <c r="BB310">
        <v>52.68</v>
      </c>
      <c r="BD310" s="24">
        <v>44139</v>
      </c>
      <c r="BE310">
        <v>37.5</v>
      </c>
    </row>
    <row r="311" spans="1:57" x14ac:dyDescent="0.3">
      <c r="A311" s="1">
        <v>44312</v>
      </c>
      <c r="B311" s="2">
        <v>3610.98</v>
      </c>
      <c r="C311" s="7">
        <v>251.52055500605991</v>
      </c>
      <c r="D311" s="39">
        <v>3.8317784444376426E-3</v>
      </c>
      <c r="E311">
        <f>VLOOKUP(Tabella67[[#This Row],[DATA]], Tabella62[], 2, 0)</f>
        <v>32329.899000000001</v>
      </c>
      <c r="F311">
        <f>VLOOKUP(Tabella67[[#This Row],[DATA]], Tabella62[], 3, 0)</f>
        <v>59.494999999999997</v>
      </c>
      <c r="G311">
        <f>VLOOKUP(Tabella67[[#This Row],[DATA]], Tabella62[], 4, 0)</f>
        <v>58.56</v>
      </c>
      <c r="H311">
        <f>VLOOKUP(Tabella67[[#This Row],[DATA]], Tabella62[], 5, 0)</f>
        <v>731.83100000000002</v>
      </c>
      <c r="I311">
        <f>VLOOKUP(Tabella67[[#This Row],[DATA]], Tabella62[], 6, 0)</f>
        <v>2.3919999999999999</v>
      </c>
      <c r="J311">
        <f>VLOOKUP(Tabella67[[#This Row],[DATA]], Tabella62[], 7, 0)</f>
        <v>2.5550000000000002</v>
      </c>
      <c r="K311">
        <f>VLOOKUP(Tabella67[[#This Row],[DATA]], Tabella62[], 8, 0)</f>
        <v>1</v>
      </c>
      <c r="L311">
        <f>VLOOKUP(Tabella67[[#This Row],[DATA]], Tabella62[], 9, 0)</f>
        <v>0</v>
      </c>
      <c r="M311">
        <f>VLOOKUP(Tabella67[[#This Row],[DATA]], Tabella62[], 10, 0)</f>
        <v>0</v>
      </c>
      <c r="N311">
        <f>VLOOKUP(Tabella67[[#This Row],[DATA]], Tabella62[], 13, 0)</f>
        <v>879.15300000000002</v>
      </c>
      <c r="O311">
        <f>VLOOKUP(Tabella67[[#This Row],[DATA]], Tabella62[], 14, 0)</f>
        <v>1.232</v>
      </c>
      <c r="P311">
        <f>VLOOKUP(Tabella67[[#This Row],[DATA]], Tabella62[], 15, 0)</f>
        <v>0.03</v>
      </c>
      <c r="Q311">
        <f>VLOOKUP(Tabella67[[#This Row],[DATA]], Tabella62[], 16, 0)</f>
        <v>12.55</v>
      </c>
      <c r="R311">
        <f>VLOOKUP(Tabella67[[#This Row],[DATA]], Tabella62[], 17, 0)</f>
        <v>7.84</v>
      </c>
      <c r="S311">
        <f>VLOOKUP(Tabella67[[#This Row],[DATA]], Tabella62[], 18, 0)</f>
        <v>4.71</v>
      </c>
      <c r="T311">
        <f>VLOOKUP(Tabella67[[#This Row],[DATA]], Tabella63[], 2, 0)</f>
        <v>36.57</v>
      </c>
      <c r="U311">
        <f>VLOOKUP(Tabella67[[#This Row],[DATA]], Tabella65[], 2, 0)</f>
        <v>43.75</v>
      </c>
      <c r="V311">
        <f>VLOOKUP(Tabella67[[#This Row],[DATA]], Tabella64[], 2, 0)</f>
        <v>42.97</v>
      </c>
      <c r="W311">
        <f>VLOOKUP(Tabella67[[#This Row],[DATA]], Tabella66[], 2, 0)</f>
        <v>37.5</v>
      </c>
      <c r="X311">
        <v>0</v>
      </c>
      <c r="Y311">
        <v>0</v>
      </c>
      <c r="AB311" s="45">
        <v>44170</v>
      </c>
      <c r="AC311" s="14">
        <v>16519.968000000001</v>
      </c>
      <c r="AD311" s="14">
        <v>194.98099999999999</v>
      </c>
      <c r="AE311" s="14">
        <v>183.048</v>
      </c>
      <c r="AF311" s="14">
        <v>289.40699999999998</v>
      </c>
      <c r="AG311" s="14">
        <v>3.4129999999999998</v>
      </c>
      <c r="AH311" s="14">
        <v>3.4780000000000002</v>
      </c>
      <c r="AI311" s="14">
        <v>1.06</v>
      </c>
      <c r="AJ311" s="14"/>
      <c r="AK311" s="14"/>
      <c r="AL311" s="14"/>
      <c r="AM311" s="14"/>
      <c r="AN311" s="14">
        <v>543.63599999999997</v>
      </c>
      <c r="AO311" s="14">
        <v>3.7370000000000001</v>
      </c>
      <c r="AP311" s="14">
        <v>5.5E-2</v>
      </c>
      <c r="AQ311" s="14"/>
      <c r="AR311" s="14"/>
      <c r="AS311" s="15"/>
      <c r="AU311" s="24">
        <v>44140</v>
      </c>
      <c r="AV311">
        <v>44.91</v>
      </c>
      <c r="AX311" s="24">
        <v>44140</v>
      </c>
      <c r="AY311">
        <v>50.78</v>
      </c>
      <c r="BA311" s="24">
        <v>44140</v>
      </c>
      <c r="BB311">
        <v>52.68</v>
      </c>
      <c r="BD311" s="24">
        <v>44140</v>
      </c>
      <c r="BE311">
        <v>37.5</v>
      </c>
    </row>
    <row r="312" spans="1:57" x14ac:dyDescent="0.3">
      <c r="A312" s="3">
        <v>44313</v>
      </c>
      <c r="B312" s="4">
        <v>3600.6</v>
      </c>
      <c r="C312" s="8">
        <v>250.79754259365029</v>
      </c>
      <c r="D312" s="38">
        <v>-2.8787054066393191E-3</v>
      </c>
      <c r="E312">
        <f>VLOOKUP(Tabella67[[#This Row],[DATA]], Tabella62[], 2, 0)</f>
        <v>32384.254000000001</v>
      </c>
      <c r="F312">
        <f>VLOOKUP(Tabella67[[#This Row],[DATA]], Tabella62[], 3, 0)</f>
        <v>54.354999999999997</v>
      </c>
      <c r="G312">
        <f>VLOOKUP(Tabella67[[#This Row],[DATA]], Tabella62[], 4, 0)</f>
        <v>58.448999999999998</v>
      </c>
      <c r="H312">
        <f>VLOOKUP(Tabella67[[#This Row],[DATA]], Tabella62[], 5, 0)</f>
        <v>734.46299999999997</v>
      </c>
      <c r="I312">
        <f>VLOOKUP(Tabella67[[#This Row],[DATA]], Tabella62[], 6, 0)</f>
        <v>2.6320000000000001</v>
      </c>
      <c r="J312">
        <f>VLOOKUP(Tabella67[[#This Row],[DATA]], Tabella62[], 7, 0)</f>
        <v>2.5670000000000002</v>
      </c>
      <c r="K312">
        <f>VLOOKUP(Tabella67[[#This Row],[DATA]], Tabella62[], 8, 0)</f>
        <v>1</v>
      </c>
      <c r="L312">
        <f>VLOOKUP(Tabella67[[#This Row],[DATA]], Tabella62[], 9, 0)</f>
        <v>0</v>
      </c>
      <c r="M312">
        <f>VLOOKUP(Tabella67[[#This Row],[DATA]], Tabella62[], 10, 0)</f>
        <v>0</v>
      </c>
      <c r="N312">
        <f>VLOOKUP(Tabella67[[#This Row],[DATA]], Tabella62[], 13, 0)</f>
        <v>880.87800000000004</v>
      </c>
      <c r="O312">
        <f>VLOOKUP(Tabella67[[#This Row],[DATA]], Tabella62[], 14, 0)</f>
        <v>1.7250000000000001</v>
      </c>
      <c r="P312">
        <f>VLOOKUP(Tabella67[[#This Row],[DATA]], Tabella62[], 15, 0)</f>
        <v>0.03</v>
      </c>
      <c r="Q312">
        <f>VLOOKUP(Tabella67[[#This Row],[DATA]], Tabella62[], 16, 0)</f>
        <v>12.72</v>
      </c>
      <c r="R312">
        <f>VLOOKUP(Tabella67[[#This Row],[DATA]], Tabella62[], 17, 0)</f>
        <v>7.95</v>
      </c>
      <c r="S312">
        <f>VLOOKUP(Tabella67[[#This Row],[DATA]], Tabella62[], 18, 0)</f>
        <v>4.7699999999999996</v>
      </c>
      <c r="T312">
        <f>VLOOKUP(Tabella67[[#This Row],[DATA]], Tabella63[], 2, 0)</f>
        <v>36.57</v>
      </c>
      <c r="U312">
        <f>VLOOKUP(Tabella67[[#This Row],[DATA]], Tabella65[], 2, 0)</f>
        <v>44.94</v>
      </c>
      <c r="V312">
        <f>VLOOKUP(Tabella67[[#This Row],[DATA]], Tabella64[], 2, 0)</f>
        <v>44.01</v>
      </c>
      <c r="W312">
        <f>VLOOKUP(Tabella67[[#This Row],[DATA]], Tabella66[], 2, 0)</f>
        <v>37.5</v>
      </c>
      <c r="X312">
        <v>0</v>
      </c>
      <c r="Y312">
        <v>0</v>
      </c>
      <c r="AB312" s="45">
        <v>44171</v>
      </c>
      <c r="AC312" s="16">
        <v>16716.669000000002</v>
      </c>
      <c r="AD312" s="16">
        <v>196.70099999999999</v>
      </c>
      <c r="AE312" s="16">
        <v>185.31</v>
      </c>
      <c r="AF312" s="16">
        <v>292.471</v>
      </c>
      <c r="AG312" s="16">
        <v>3.0630000000000002</v>
      </c>
      <c r="AH312" s="16">
        <v>3.4740000000000002</v>
      </c>
      <c r="AI312" s="16">
        <v>1.06</v>
      </c>
      <c r="AJ312" s="16"/>
      <c r="AK312" s="16"/>
      <c r="AL312" s="16"/>
      <c r="AM312" s="16"/>
      <c r="AN312" s="16">
        <v>546.71100000000001</v>
      </c>
      <c r="AO312" s="16">
        <v>3.0750000000000002</v>
      </c>
      <c r="AP312" s="16">
        <v>5.7000000000000002E-2</v>
      </c>
      <c r="AQ312" s="16"/>
      <c r="AR312" s="16"/>
      <c r="AS312" s="17"/>
      <c r="AU312" s="24">
        <v>44141</v>
      </c>
      <c r="AV312">
        <v>44.91</v>
      </c>
      <c r="AX312" s="24">
        <v>44141</v>
      </c>
      <c r="AY312">
        <v>50.78</v>
      </c>
      <c r="BA312" s="24">
        <v>44141</v>
      </c>
      <c r="BB312">
        <v>52.68</v>
      </c>
      <c r="BD312" s="24">
        <v>44141</v>
      </c>
      <c r="BE312">
        <v>37.5</v>
      </c>
    </row>
    <row r="313" spans="1:57" x14ac:dyDescent="0.3">
      <c r="A313" s="1">
        <v>44314</v>
      </c>
      <c r="B313" s="2">
        <v>3578.12</v>
      </c>
      <c r="C313" s="7">
        <v>249.23171224384603</v>
      </c>
      <c r="D313" s="39">
        <v>-6.2629754277062459E-3</v>
      </c>
      <c r="E313">
        <f>VLOOKUP(Tabella67[[#This Row],[DATA]], Tabella62[], 2, 0)</f>
        <v>32437.223999999998</v>
      </c>
      <c r="F313">
        <f>VLOOKUP(Tabella67[[#This Row],[DATA]], Tabella62[], 3, 0)</f>
        <v>52.97</v>
      </c>
      <c r="G313">
        <f>VLOOKUP(Tabella67[[#This Row],[DATA]], Tabella62[], 4, 0)</f>
        <v>58.040999999999997</v>
      </c>
      <c r="H313">
        <f>VLOOKUP(Tabella67[[#This Row],[DATA]], Tabella62[], 5, 0)</f>
        <v>737.06700000000001</v>
      </c>
      <c r="I313">
        <f>VLOOKUP(Tabella67[[#This Row],[DATA]], Tabella62[], 6, 0)</f>
        <v>2.6040000000000001</v>
      </c>
      <c r="J313">
        <f>VLOOKUP(Tabella67[[#This Row],[DATA]], Tabella62[], 7, 0)</f>
        <v>2.5550000000000002</v>
      </c>
      <c r="K313">
        <f>VLOOKUP(Tabella67[[#This Row],[DATA]], Tabella62[], 8, 0)</f>
        <v>0.99</v>
      </c>
      <c r="L313">
        <f>VLOOKUP(Tabella67[[#This Row],[DATA]], Tabella62[], 9, 0)</f>
        <v>0</v>
      </c>
      <c r="M313">
        <f>VLOOKUP(Tabella67[[#This Row],[DATA]], Tabella62[], 10, 0)</f>
        <v>0</v>
      </c>
      <c r="N313">
        <f>VLOOKUP(Tabella67[[#This Row],[DATA]], Tabella62[], 13, 0)</f>
        <v>883.09699999999998</v>
      </c>
      <c r="O313">
        <f>VLOOKUP(Tabella67[[#This Row],[DATA]], Tabella62[], 14, 0)</f>
        <v>2.2189999999999999</v>
      </c>
      <c r="P313">
        <f>VLOOKUP(Tabella67[[#This Row],[DATA]], Tabella62[], 15, 0)</f>
        <v>2.9000000000000001E-2</v>
      </c>
      <c r="Q313">
        <f>VLOOKUP(Tabella67[[#This Row],[DATA]], Tabella62[], 16, 0)</f>
        <v>13.05</v>
      </c>
      <c r="R313">
        <f>VLOOKUP(Tabella67[[#This Row],[DATA]], Tabella62[], 17, 0)</f>
        <v>8.16</v>
      </c>
      <c r="S313">
        <f>VLOOKUP(Tabella67[[#This Row],[DATA]], Tabella62[], 18, 0)</f>
        <v>4.8899999999999997</v>
      </c>
      <c r="T313">
        <f>VLOOKUP(Tabella67[[#This Row],[DATA]], Tabella63[], 2, 0)</f>
        <v>36.57</v>
      </c>
      <c r="U313">
        <f>VLOOKUP(Tabella67[[#This Row],[DATA]], Tabella65[], 2, 0)</f>
        <v>44.94</v>
      </c>
      <c r="V313">
        <f>VLOOKUP(Tabella67[[#This Row],[DATA]], Tabella64[], 2, 0)</f>
        <v>44.01</v>
      </c>
      <c r="W313">
        <f>VLOOKUP(Tabella67[[#This Row],[DATA]], Tabella66[], 2, 0)</f>
        <v>37.5</v>
      </c>
      <c r="X313">
        <v>0</v>
      </c>
      <c r="Y313">
        <v>0</v>
      </c>
      <c r="AB313" s="45">
        <v>44172</v>
      </c>
      <c r="AC313" s="14">
        <v>16907.181</v>
      </c>
      <c r="AD313" s="14">
        <v>190.512</v>
      </c>
      <c r="AE313" s="14">
        <v>187.02600000000001</v>
      </c>
      <c r="AF313" s="14">
        <v>295.53399999999999</v>
      </c>
      <c r="AG313" s="14">
        <v>3.0630000000000002</v>
      </c>
      <c r="AH313" s="14">
        <v>3.5550000000000002</v>
      </c>
      <c r="AI313" s="14">
        <v>1.05</v>
      </c>
      <c r="AJ313" s="14"/>
      <c r="AK313" s="14"/>
      <c r="AL313" s="14"/>
      <c r="AM313" s="14"/>
      <c r="AN313" s="14">
        <v>548.928</v>
      </c>
      <c r="AO313" s="14">
        <v>2.2170000000000001</v>
      </c>
      <c r="AP313" s="14">
        <v>5.7000000000000002E-2</v>
      </c>
      <c r="AQ313" s="14"/>
      <c r="AR313" s="14"/>
      <c r="AS313" s="15"/>
      <c r="AU313" s="24">
        <v>44142</v>
      </c>
      <c r="AV313">
        <v>44.91</v>
      </c>
      <c r="AX313" s="24">
        <v>44142</v>
      </c>
      <c r="AY313">
        <v>50.78</v>
      </c>
      <c r="BA313" s="24">
        <v>44142</v>
      </c>
      <c r="BB313">
        <v>52.68</v>
      </c>
      <c r="BD313" s="24">
        <v>44142</v>
      </c>
      <c r="BE313">
        <v>37.5</v>
      </c>
    </row>
    <row r="314" spans="1:57" x14ac:dyDescent="0.3">
      <c r="A314" s="3">
        <v>44315</v>
      </c>
      <c r="B314" s="4">
        <v>3571.05</v>
      </c>
      <c r="C314" s="8">
        <v>248.73925581265758</v>
      </c>
      <c r="D314" s="38">
        <v>-1.9778526191884002E-3</v>
      </c>
      <c r="E314">
        <f>VLOOKUP(Tabella67[[#This Row],[DATA]], Tabella62[], 2, 0)</f>
        <v>32500.008999999998</v>
      </c>
      <c r="F314">
        <f>VLOOKUP(Tabella67[[#This Row],[DATA]], Tabella62[], 3, 0)</f>
        <v>62.783999999999999</v>
      </c>
      <c r="G314">
        <f>VLOOKUP(Tabella67[[#This Row],[DATA]], Tabella62[], 4, 0)</f>
        <v>58.322000000000003</v>
      </c>
      <c r="H314">
        <f>VLOOKUP(Tabella67[[#This Row],[DATA]], Tabella62[], 5, 0)</f>
        <v>739.5</v>
      </c>
      <c r="I314">
        <f>VLOOKUP(Tabella67[[#This Row],[DATA]], Tabella62[], 6, 0)</f>
        <v>2.4329999999999998</v>
      </c>
      <c r="J314">
        <f>VLOOKUP(Tabella67[[#This Row],[DATA]], Tabella62[], 7, 0)</f>
        <v>2.52</v>
      </c>
      <c r="K314">
        <f>VLOOKUP(Tabella67[[#This Row],[DATA]], Tabella62[], 8, 0)</f>
        <v>1</v>
      </c>
      <c r="L314">
        <f>VLOOKUP(Tabella67[[#This Row],[DATA]], Tabella62[], 9, 0)</f>
        <v>0</v>
      </c>
      <c r="M314">
        <f>VLOOKUP(Tabella67[[#This Row],[DATA]], Tabella62[], 10, 0)</f>
        <v>0</v>
      </c>
      <c r="N314">
        <f>VLOOKUP(Tabella67[[#This Row],[DATA]], Tabella62[], 13, 0)</f>
        <v>885.34699999999998</v>
      </c>
      <c r="O314">
        <f>VLOOKUP(Tabella67[[#This Row],[DATA]], Tabella62[], 14, 0)</f>
        <v>2.25</v>
      </c>
      <c r="P314">
        <f>VLOOKUP(Tabella67[[#This Row],[DATA]], Tabella62[], 15, 0)</f>
        <v>0.03</v>
      </c>
      <c r="Q314">
        <f>VLOOKUP(Tabella67[[#This Row],[DATA]], Tabella62[], 16, 0)</f>
        <v>13.38</v>
      </c>
      <c r="R314">
        <f>VLOOKUP(Tabella67[[#This Row],[DATA]], Tabella62[], 17, 0)</f>
        <v>8.33</v>
      </c>
      <c r="S314">
        <f>VLOOKUP(Tabella67[[#This Row],[DATA]], Tabella62[], 18, 0)</f>
        <v>5.05</v>
      </c>
      <c r="T314">
        <f>VLOOKUP(Tabella67[[#This Row],[DATA]], Tabella63[], 2, 0)</f>
        <v>36.57</v>
      </c>
      <c r="U314">
        <f>VLOOKUP(Tabella67[[#This Row],[DATA]], Tabella65[], 2, 0)</f>
        <v>44.94</v>
      </c>
      <c r="V314">
        <f>VLOOKUP(Tabella67[[#This Row],[DATA]], Tabella64[], 2, 0)</f>
        <v>44.01</v>
      </c>
      <c r="W314">
        <f>VLOOKUP(Tabella67[[#This Row],[DATA]], Tabella66[], 2, 0)</f>
        <v>37.5</v>
      </c>
      <c r="X314">
        <v>0</v>
      </c>
      <c r="Y314">
        <v>0</v>
      </c>
      <c r="AB314" s="45">
        <v>44173</v>
      </c>
      <c r="AC314" s="16">
        <v>17083.670999999998</v>
      </c>
      <c r="AD314" s="16">
        <v>176.49</v>
      </c>
      <c r="AE314" s="16">
        <v>186.65899999999999</v>
      </c>
      <c r="AF314" s="16">
        <v>299.31700000000001</v>
      </c>
      <c r="AG314" s="16">
        <v>3.7829999999999999</v>
      </c>
      <c r="AH314" s="16">
        <v>3.548</v>
      </c>
      <c r="AI314" s="16">
        <v>1.04</v>
      </c>
      <c r="AJ314" s="16"/>
      <c r="AK314" s="16"/>
      <c r="AL314" s="16"/>
      <c r="AM314" s="16"/>
      <c r="AN314" s="16">
        <v>551.85500000000002</v>
      </c>
      <c r="AO314" s="16">
        <v>2.927</v>
      </c>
      <c r="AP314" s="16">
        <v>5.7000000000000002E-2</v>
      </c>
      <c r="AQ314" s="16"/>
      <c r="AR314" s="16"/>
      <c r="AS314" s="17"/>
      <c r="AU314" s="24">
        <v>44143</v>
      </c>
      <c r="AV314">
        <v>44.91</v>
      </c>
      <c r="AX314" s="24">
        <v>44143</v>
      </c>
      <c r="AY314">
        <v>50.78</v>
      </c>
      <c r="BA314" s="24">
        <v>44143</v>
      </c>
      <c r="BB314">
        <v>52.68</v>
      </c>
      <c r="BD314" s="24">
        <v>44143</v>
      </c>
      <c r="BE314">
        <v>37.5</v>
      </c>
    </row>
    <row r="315" spans="1:57" x14ac:dyDescent="0.3">
      <c r="A315" s="1">
        <v>44316</v>
      </c>
      <c r="B315" s="2">
        <v>3544</v>
      </c>
      <c r="C315" s="7">
        <v>246.8551049691431</v>
      </c>
      <c r="D315" s="39">
        <v>-7.6036374516559096E-3</v>
      </c>
      <c r="E315">
        <f>VLOOKUP(Tabella67[[#This Row],[DATA]], Tabella62[], 2, 0)</f>
        <v>32559.038</v>
      </c>
      <c r="F315">
        <f>VLOOKUP(Tabella67[[#This Row],[DATA]], Tabella62[], 3, 0)</f>
        <v>59.029000000000003</v>
      </c>
      <c r="G315">
        <f>VLOOKUP(Tabella67[[#This Row],[DATA]], Tabella62[], 4, 0)</f>
        <v>58.22</v>
      </c>
      <c r="H315">
        <f>VLOOKUP(Tabella67[[#This Row],[DATA]], Tabella62[], 5, 0)</f>
        <v>742.16</v>
      </c>
      <c r="I315">
        <f>VLOOKUP(Tabella67[[#This Row],[DATA]], Tabella62[], 6, 0)</f>
        <v>2.6589999999999998</v>
      </c>
      <c r="J315">
        <f>VLOOKUP(Tabella67[[#This Row],[DATA]], Tabella62[], 7, 0)</f>
        <v>2.5179999999999998</v>
      </c>
      <c r="K315">
        <f>VLOOKUP(Tabella67[[#This Row],[DATA]], Tabella62[], 8, 0)</f>
        <v>1</v>
      </c>
      <c r="L315">
        <f>VLOOKUP(Tabella67[[#This Row],[DATA]], Tabella62[], 9, 0)</f>
        <v>0</v>
      </c>
      <c r="M315">
        <f>VLOOKUP(Tabella67[[#This Row],[DATA]], Tabella62[], 10, 0)</f>
        <v>0</v>
      </c>
      <c r="N315">
        <f>VLOOKUP(Tabella67[[#This Row],[DATA]], Tabella62[], 13, 0)</f>
        <v>0</v>
      </c>
      <c r="O315">
        <f>VLOOKUP(Tabella67[[#This Row],[DATA]], Tabella62[], 14, 0)</f>
        <v>0</v>
      </c>
      <c r="P315">
        <f>VLOOKUP(Tabella67[[#This Row],[DATA]], Tabella62[], 15, 0)</f>
        <v>0.03</v>
      </c>
      <c r="Q315">
        <f>VLOOKUP(Tabella67[[#This Row],[DATA]], Tabella62[], 16, 0)</f>
        <v>13.59</v>
      </c>
      <c r="R315">
        <f>VLOOKUP(Tabella67[[#This Row],[DATA]], Tabella62[], 17, 0)</f>
        <v>8.43</v>
      </c>
      <c r="S315">
        <f>VLOOKUP(Tabella67[[#This Row],[DATA]], Tabella62[], 18, 0)</f>
        <v>5.16</v>
      </c>
      <c r="T315">
        <f>VLOOKUP(Tabella67[[#This Row],[DATA]], Tabella63[], 2, 0)</f>
        <v>36.57</v>
      </c>
      <c r="U315">
        <f>VLOOKUP(Tabella67[[#This Row],[DATA]], Tabella65[], 2, 0)</f>
        <v>44.94</v>
      </c>
      <c r="V315">
        <f>VLOOKUP(Tabella67[[#This Row],[DATA]], Tabella64[], 2, 0)</f>
        <v>44.01</v>
      </c>
      <c r="W315">
        <f>VLOOKUP(Tabella67[[#This Row],[DATA]], Tabella66[], 2, 0)</f>
        <v>37.5</v>
      </c>
      <c r="X315">
        <v>0</v>
      </c>
      <c r="Y315">
        <v>0</v>
      </c>
      <c r="AB315" s="45">
        <v>44174</v>
      </c>
      <c r="AC315" s="14">
        <v>17260.75</v>
      </c>
      <c r="AD315" s="14">
        <v>177.07900000000001</v>
      </c>
      <c r="AE315" s="14">
        <v>187.43799999999999</v>
      </c>
      <c r="AF315" s="14">
        <v>303.05900000000003</v>
      </c>
      <c r="AG315" s="14">
        <v>3.742</v>
      </c>
      <c r="AH315" s="14">
        <v>3.5150000000000001</v>
      </c>
      <c r="AI315" s="14">
        <v>1.03</v>
      </c>
      <c r="AJ315" s="14"/>
      <c r="AK315" s="14"/>
      <c r="AL315" s="14"/>
      <c r="AM315" s="14"/>
      <c r="AN315" s="14">
        <v>555.27499999999998</v>
      </c>
      <c r="AO315" s="14">
        <v>3.4209999999999998</v>
      </c>
      <c r="AP315" s="14">
        <v>5.8000000000000003E-2</v>
      </c>
      <c r="AQ315" s="14"/>
      <c r="AR315" s="14"/>
      <c r="AS315" s="15"/>
      <c r="AU315" s="24">
        <v>44144</v>
      </c>
      <c r="AV315">
        <v>44.91</v>
      </c>
      <c r="AX315" s="24">
        <v>44144</v>
      </c>
      <c r="AY315">
        <v>50.78</v>
      </c>
      <c r="BA315" s="24">
        <v>44144</v>
      </c>
      <c r="BB315">
        <v>52.68</v>
      </c>
      <c r="BD315" s="24">
        <v>44144</v>
      </c>
      <c r="BE315">
        <v>37.5</v>
      </c>
    </row>
    <row r="316" spans="1:57" x14ac:dyDescent="0.3">
      <c r="A316" s="3">
        <v>44320</v>
      </c>
      <c r="B316" s="4">
        <v>3577.21</v>
      </c>
      <c r="C316" s="8">
        <v>249.16832676260395</v>
      </c>
      <c r="D316" s="38">
        <v>9.3271342256473835E-3</v>
      </c>
      <c r="E316">
        <f>VLOOKUP(Tabella67[[#This Row],[DATA]], Tabella62[], 2, 0)</f>
        <v>32790.286</v>
      </c>
      <c r="F316">
        <f>VLOOKUP(Tabella67[[#This Row],[DATA]], Tabella62[], 3, 0)</f>
        <v>52.448999999999998</v>
      </c>
      <c r="G316">
        <f>VLOOKUP(Tabella67[[#This Row],[DATA]], Tabella62[], 4, 0)</f>
        <v>58.005000000000003</v>
      </c>
      <c r="H316">
        <f>VLOOKUP(Tabella67[[#This Row],[DATA]], Tabella62[], 5, 0)</f>
        <v>751.61699999999996</v>
      </c>
      <c r="I316">
        <f>VLOOKUP(Tabella67[[#This Row],[DATA]], Tabella62[], 6, 0)</f>
        <v>2.2549999999999999</v>
      </c>
      <c r="J316">
        <f>VLOOKUP(Tabella67[[#This Row],[DATA]], Tabella62[], 7, 0)</f>
        <v>2.4510000000000001</v>
      </c>
      <c r="K316">
        <f>VLOOKUP(Tabella67[[#This Row],[DATA]], Tabella62[], 8, 0)</f>
        <v>0.97</v>
      </c>
      <c r="L316">
        <f>VLOOKUP(Tabella67[[#This Row],[DATA]], Tabella62[], 9, 0)</f>
        <v>0</v>
      </c>
      <c r="M316">
        <f>VLOOKUP(Tabella67[[#This Row],[DATA]], Tabella62[], 10, 0)</f>
        <v>0</v>
      </c>
      <c r="N316">
        <f>VLOOKUP(Tabella67[[#This Row],[DATA]], Tabella62[], 13, 0)</f>
        <v>893.779</v>
      </c>
      <c r="O316">
        <f>VLOOKUP(Tabella67[[#This Row],[DATA]], Tabella62[], 14, 0)</f>
        <v>1.1950000000000001</v>
      </c>
      <c r="P316">
        <f>VLOOKUP(Tabella67[[#This Row],[DATA]], Tabella62[], 15, 0)</f>
        <v>3.1E-2</v>
      </c>
      <c r="Q316">
        <f>VLOOKUP(Tabella67[[#This Row],[DATA]], Tabella62[], 16, 0)</f>
        <v>13.82</v>
      </c>
      <c r="R316">
        <f>VLOOKUP(Tabella67[[#This Row],[DATA]], Tabella62[], 17, 0)</f>
        <v>8.5500000000000007</v>
      </c>
      <c r="S316">
        <f>VLOOKUP(Tabella67[[#This Row],[DATA]], Tabella62[], 18, 0)</f>
        <v>5.27</v>
      </c>
      <c r="T316">
        <f>VLOOKUP(Tabella67[[#This Row],[DATA]], Tabella63[], 2, 0)</f>
        <v>36.57</v>
      </c>
      <c r="U316">
        <f>VLOOKUP(Tabella67[[#This Row],[DATA]], Tabella65[], 2, 0)</f>
        <v>44.94</v>
      </c>
      <c r="V316">
        <f>VLOOKUP(Tabella67[[#This Row],[DATA]], Tabella64[], 2, 0)</f>
        <v>44.01</v>
      </c>
      <c r="W316">
        <f>VLOOKUP(Tabella67[[#This Row],[DATA]], Tabella66[], 2, 0)</f>
        <v>37.5</v>
      </c>
      <c r="X316">
        <v>0</v>
      </c>
      <c r="Y316">
        <v>0</v>
      </c>
      <c r="AB316" s="45">
        <v>44175</v>
      </c>
      <c r="AC316" s="16">
        <v>17449.645</v>
      </c>
      <c r="AD316" s="16">
        <v>188.89500000000001</v>
      </c>
      <c r="AE316" s="16">
        <v>187.17599999999999</v>
      </c>
      <c r="AF316" s="16">
        <v>306.822</v>
      </c>
      <c r="AG316" s="16">
        <v>3.7629999999999999</v>
      </c>
      <c r="AH316" s="16">
        <v>3.5209999999999999</v>
      </c>
      <c r="AI316" s="16">
        <v>1.03</v>
      </c>
      <c r="AJ316" s="16"/>
      <c r="AK316" s="16"/>
      <c r="AL316" s="16"/>
      <c r="AM316" s="16"/>
      <c r="AN316" s="16">
        <v>558.99699999999996</v>
      </c>
      <c r="AO316" s="16">
        <v>3.7210000000000001</v>
      </c>
      <c r="AP316" s="16">
        <v>5.7000000000000002E-2</v>
      </c>
      <c r="AQ316" s="16"/>
      <c r="AR316" s="16"/>
      <c r="AS316" s="17"/>
      <c r="AU316" s="24">
        <v>44145</v>
      </c>
      <c r="AV316">
        <v>44.91</v>
      </c>
      <c r="AX316" s="24">
        <v>44145</v>
      </c>
      <c r="AY316">
        <v>50.78</v>
      </c>
      <c r="BA316" s="24">
        <v>44145</v>
      </c>
      <c r="BB316">
        <v>52.68</v>
      </c>
      <c r="BD316" s="24">
        <v>44145</v>
      </c>
      <c r="BE316">
        <v>37.5</v>
      </c>
    </row>
    <row r="317" spans="1:57" x14ac:dyDescent="0.3">
      <c r="A317" s="1">
        <v>44321</v>
      </c>
      <c r="B317" s="2">
        <v>3643.56</v>
      </c>
      <c r="C317" s="7">
        <v>253.78989454327626</v>
      </c>
      <c r="D317" s="39">
        <v>1.8378058706300889E-2</v>
      </c>
      <c r="E317">
        <f>VLOOKUP(Tabella67[[#This Row],[DATA]], Tabella62[], 2, 0)</f>
        <v>32844.133999999998</v>
      </c>
      <c r="F317">
        <f>VLOOKUP(Tabella67[[#This Row],[DATA]], Tabella62[], 3, 0)</f>
        <v>53.847999999999999</v>
      </c>
      <c r="G317">
        <f>VLOOKUP(Tabella67[[#This Row],[DATA]], Tabella62[], 4, 0)</f>
        <v>58.13</v>
      </c>
      <c r="H317">
        <f>VLOOKUP(Tabella67[[#This Row],[DATA]], Tabella62[], 5, 0)</f>
        <v>754.03</v>
      </c>
      <c r="I317">
        <f>VLOOKUP(Tabella67[[#This Row],[DATA]], Tabella62[], 6, 0)</f>
        <v>2.4119999999999999</v>
      </c>
      <c r="J317">
        <f>VLOOKUP(Tabella67[[#This Row],[DATA]], Tabella62[], 7, 0)</f>
        <v>2.423</v>
      </c>
      <c r="K317">
        <f>VLOOKUP(Tabella67[[#This Row],[DATA]], Tabella62[], 8, 0)</f>
        <v>0.97</v>
      </c>
      <c r="L317">
        <f>VLOOKUP(Tabella67[[#This Row],[DATA]], Tabella62[], 9, 0)</f>
        <v>0</v>
      </c>
      <c r="M317">
        <f>VLOOKUP(Tabella67[[#This Row],[DATA]], Tabella62[], 10, 0)</f>
        <v>0</v>
      </c>
      <c r="N317">
        <f>VLOOKUP(Tabella67[[#This Row],[DATA]], Tabella62[], 13, 0)</f>
        <v>895.29600000000005</v>
      </c>
      <c r="O317">
        <f>VLOOKUP(Tabella67[[#This Row],[DATA]], Tabella62[], 14, 0)</f>
        <v>1.518</v>
      </c>
      <c r="P317">
        <f>VLOOKUP(Tabella67[[#This Row],[DATA]], Tabella62[], 15, 0)</f>
        <v>3.3000000000000002E-2</v>
      </c>
      <c r="Q317">
        <f>VLOOKUP(Tabella67[[#This Row],[DATA]], Tabella62[], 16, 0)</f>
        <v>14.2</v>
      </c>
      <c r="R317">
        <f>VLOOKUP(Tabella67[[#This Row],[DATA]], Tabella62[], 17, 0)</f>
        <v>8.7100000000000009</v>
      </c>
      <c r="S317">
        <f>VLOOKUP(Tabella67[[#This Row],[DATA]], Tabella62[], 18, 0)</f>
        <v>5.49</v>
      </c>
      <c r="T317">
        <f>VLOOKUP(Tabella67[[#This Row],[DATA]], Tabella63[], 2, 0)</f>
        <v>36.57</v>
      </c>
      <c r="U317">
        <f>VLOOKUP(Tabella67[[#This Row],[DATA]], Tabella65[], 2, 0)</f>
        <v>44.94</v>
      </c>
      <c r="V317">
        <f>VLOOKUP(Tabella67[[#This Row],[DATA]], Tabella64[], 2, 0)</f>
        <v>44.01</v>
      </c>
      <c r="W317">
        <f>VLOOKUP(Tabella67[[#This Row],[DATA]], Tabella66[], 2, 0)</f>
        <v>37.5</v>
      </c>
      <c r="X317">
        <v>0</v>
      </c>
      <c r="Y317">
        <v>0</v>
      </c>
      <c r="AB317" s="45">
        <v>44176</v>
      </c>
      <c r="AC317" s="14">
        <v>17642.953000000001</v>
      </c>
      <c r="AD317" s="14">
        <v>193.30799999999999</v>
      </c>
      <c r="AE317" s="14">
        <v>188.28100000000001</v>
      </c>
      <c r="AF317" s="14">
        <v>310.94099999999997</v>
      </c>
      <c r="AG317" s="14">
        <v>4.1189999999999998</v>
      </c>
      <c r="AH317" s="14">
        <v>3.5640000000000001</v>
      </c>
      <c r="AI317" s="14">
        <v>1.02</v>
      </c>
      <c r="AJ317" s="14"/>
      <c r="AK317" s="14"/>
      <c r="AL317" s="14"/>
      <c r="AM317" s="14"/>
      <c r="AN317" s="14">
        <v>562.69600000000003</v>
      </c>
      <c r="AO317" s="14">
        <v>3.6989999999999998</v>
      </c>
      <c r="AP317" s="14">
        <v>5.8000000000000003E-2</v>
      </c>
      <c r="AQ317" s="14"/>
      <c r="AR317" s="14"/>
      <c r="AS317" s="15"/>
      <c r="AU317" s="24">
        <v>44146</v>
      </c>
      <c r="AV317">
        <v>44.91</v>
      </c>
      <c r="AX317" s="24">
        <v>44146</v>
      </c>
      <c r="AY317">
        <v>50.78</v>
      </c>
      <c r="BA317" s="24">
        <v>44146</v>
      </c>
      <c r="BB317">
        <v>52.68</v>
      </c>
      <c r="BD317" s="24">
        <v>44146</v>
      </c>
      <c r="BE317">
        <v>37.5</v>
      </c>
    </row>
    <row r="318" spans="1:57" x14ac:dyDescent="0.3">
      <c r="A318" s="3">
        <v>44322</v>
      </c>
      <c r="B318" s="4">
        <v>3658.27</v>
      </c>
      <c r="C318" s="8">
        <v>254.81451039939816</v>
      </c>
      <c r="D318" s="38">
        <v>4.0291323955939859E-3</v>
      </c>
      <c r="E318">
        <f>VLOOKUP(Tabella67[[#This Row],[DATA]], Tabella62[], 2, 0)</f>
        <v>32895.658000000003</v>
      </c>
      <c r="F318">
        <f>VLOOKUP(Tabella67[[#This Row],[DATA]], Tabella62[], 3, 0)</f>
        <v>51.524000000000001</v>
      </c>
      <c r="G318">
        <f>VLOOKUP(Tabella67[[#This Row],[DATA]], Tabella62[], 4, 0)</f>
        <v>56.521000000000001</v>
      </c>
      <c r="H318">
        <f>VLOOKUP(Tabella67[[#This Row],[DATA]], Tabella62[], 5, 0)</f>
        <v>756.38699999999994</v>
      </c>
      <c r="I318">
        <f>VLOOKUP(Tabella67[[#This Row],[DATA]], Tabella62[], 6, 0)</f>
        <v>2.3580000000000001</v>
      </c>
      <c r="J318">
        <f>VLOOKUP(Tabella67[[#This Row],[DATA]], Tabella62[], 7, 0)</f>
        <v>2.4119999999999999</v>
      </c>
      <c r="K318">
        <f>VLOOKUP(Tabella67[[#This Row],[DATA]], Tabella62[], 8, 0)</f>
        <v>0.96</v>
      </c>
      <c r="L318">
        <f>VLOOKUP(Tabella67[[#This Row],[DATA]], Tabella62[], 9, 0)</f>
        <v>0</v>
      </c>
      <c r="M318">
        <f>VLOOKUP(Tabella67[[#This Row],[DATA]], Tabella62[], 10, 0)</f>
        <v>0</v>
      </c>
      <c r="N318">
        <f>VLOOKUP(Tabella67[[#This Row],[DATA]], Tabella62[], 13, 0)</f>
        <v>897.10699999999997</v>
      </c>
      <c r="O318">
        <f>VLOOKUP(Tabella67[[#This Row],[DATA]], Tabella62[], 14, 0)</f>
        <v>1.81</v>
      </c>
      <c r="P318">
        <f>VLOOKUP(Tabella67[[#This Row],[DATA]], Tabella62[], 15, 0)</f>
        <v>3.4000000000000002E-2</v>
      </c>
      <c r="Q318">
        <f>VLOOKUP(Tabella67[[#This Row],[DATA]], Tabella62[], 16, 0)</f>
        <v>14.51</v>
      </c>
      <c r="R318">
        <f>VLOOKUP(Tabella67[[#This Row],[DATA]], Tabella62[], 17, 0)</f>
        <v>8.84</v>
      </c>
      <c r="S318">
        <f>VLOOKUP(Tabella67[[#This Row],[DATA]], Tabella62[], 18, 0)</f>
        <v>5.68</v>
      </c>
      <c r="T318">
        <f>VLOOKUP(Tabella67[[#This Row],[DATA]], Tabella63[], 2, 0)</f>
        <v>36.57</v>
      </c>
      <c r="U318">
        <f>VLOOKUP(Tabella67[[#This Row],[DATA]], Tabella65[], 2, 0)</f>
        <v>44.94</v>
      </c>
      <c r="V318">
        <f>VLOOKUP(Tabella67[[#This Row],[DATA]], Tabella64[], 2, 0)</f>
        <v>44.01</v>
      </c>
      <c r="W318">
        <f>VLOOKUP(Tabella67[[#This Row],[DATA]], Tabella66[], 2, 0)</f>
        <v>37.5</v>
      </c>
      <c r="X318">
        <v>0</v>
      </c>
      <c r="Y318">
        <v>0</v>
      </c>
      <c r="AB318" s="45">
        <v>44177</v>
      </c>
      <c r="AC318" s="16">
        <v>17832.992999999999</v>
      </c>
      <c r="AD318" s="16">
        <v>190.03899999999999</v>
      </c>
      <c r="AE318" s="16">
        <v>187.57499999999999</v>
      </c>
      <c r="AF318" s="16">
        <v>314.73099999999999</v>
      </c>
      <c r="AG318" s="16">
        <v>3.79</v>
      </c>
      <c r="AH318" s="16">
        <v>3.6179999999999999</v>
      </c>
      <c r="AI318" s="16">
        <v>1.02</v>
      </c>
      <c r="AJ318" s="16"/>
      <c r="AK318" s="16"/>
      <c r="AL318" s="16"/>
      <c r="AM318" s="16"/>
      <c r="AN318" s="16">
        <v>566.36500000000001</v>
      </c>
      <c r="AO318" s="16">
        <v>3.669</v>
      </c>
      <c r="AP318" s="16">
        <v>5.8000000000000003E-2</v>
      </c>
      <c r="AQ318" s="16"/>
      <c r="AR318" s="16"/>
      <c r="AS318" s="17"/>
      <c r="AU318" s="24">
        <v>44147</v>
      </c>
      <c r="AV318">
        <v>44.91</v>
      </c>
      <c r="AX318" s="24">
        <v>44147</v>
      </c>
      <c r="AY318">
        <v>50.78</v>
      </c>
      <c r="BA318" s="24">
        <v>44147</v>
      </c>
      <c r="BB318">
        <v>52.68</v>
      </c>
      <c r="BD318" s="24">
        <v>44147</v>
      </c>
      <c r="BE318">
        <v>37.5</v>
      </c>
    </row>
    <row r="319" spans="1:57" x14ac:dyDescent="0.3">
      <c r="A319" s="1">
        <v>44323</v>
      </c>
      <c r="B319" s="2">
        <v>3682.69</v>
      </c>
      <c r="C319" s="7">
        <v>256.51547023668553</v>
      </c>
      <c r="D319" s="39">
        <v>6.6531053368464625E-3</v>
      </c>
      <c r="E319">
        <f>VLOOKUP(Tabella67[[#This Row],[DATA]], Tabella62[], 2, 0)</f>
        <v>32952.273999999998</v>
      </c>
      <c r="F319">
        <f>VLOOKUP(Tabella67[[#This Row],[DATA]], Tabella62[], 3, 0)</f>
        <v>56.616</v>
      </c>
      <c r="G319">
        <f>VLOOKUP(Tabella67[[#This Row],[DATA]], Tabella62[], 4, 0)</f>
        <v>56.177</v>
      </c>
      <c r="H319">
        <f>VLOOKUP(Tabella67[[#This Row],[DATA]], Tabella62[], 5, 0)</f>
        <v>758.91600000000005</v>
      </c>
      <c r="I319">
        <f>VLOOKUP(Tabella67[[#This Row],[DATA]], Tabella62[], 6, 0)</f>
        <v>2.5289999999999999</v>
      </c>
      <c r="J319">
        <f>VLOOKUP(Tabella67[[#This Row],[DATA]], Tabella62[], 7, 0)</f>
        <v>2.3940000000000001</v>
      </c>
      <c r="K319">
        <f>VLOOKUP(Tabella67[[#This Row],[DATA]], Tabella62[], 8, 0)</f>
        <v>0.97</v>
      </c>
      <c r="L319">
        <f>VLOOKUP(Tabella67[[#This Row],[DATA]], Tabella62[], 9, 0)</f>
        <v>0</v>
      </c>
      <c r="M319">
        <f>VLOOKUP(Tabella67[[#This Row],[DATA]], Tabella62[], 10, 0)</f>
        <v>0</v>
      </c>
      <c r="N319">
        <f>VLOOKUP(Tabella67[[#This Row],[DATA]], Tabella62[], 13, 0)</f>
        <v>899.01099999999997</v>
      </c>
      <c r="O319">
        <f>VLOOKUP(Tabella67[[#This Row],[DATA]], Tabella62[], 14, 0)</f>
        <v>1.905</v>
      </c>
      <c r="P319">
        <f>VLOOKUP(Tabella67[[#This Row],[DATA]], Tabella62[], 15, 0)</f>
        <v>3.5000000000000003E-2</v>
      </c>
      <c r="Q319">
        <f>VLOOKUP(Tabella67[[#This Row],[DATA]], Tabella62[], 16, 0)</f>
        <v>14.6</v>
      </c>
      <c r="R319">
        <f>VLOOKUP(Tabella67[[#This Row],[DATA]], Tabella62[], 17, 0)</f>
        <v>8.8699999999999992</v>
      </c>
      <c r="S319">
        <f>VLOOKUP(Tabella67[[#This Row],[DATA]], Tabella62[], 18, 0)</f>
        <v>5.73</v>
      </c>
      <c r="T319">
        <f>VLOOKUP(Tabella67[[#This Row],[DATA]], Tabella63[], 2, 0)</f>
        <v>36.57</v>
      </c>
      <c r="U319">
        <f>VLOOKUP(Tabella67[[#This Row],[DATA]], Tabella65[], 2, 0)</f>
        <v>44.94</v>
      </c>
      <c r="V319">
        <f>VLOOKUP(Tabella67[[#This Row],[DATA]], Tabella64[], 2, 0)</f>
        <v>44.01</v>
      </c>
      <c r="W319">
        <f>VLOOKUP(Tabella67[[#This Row],[DATA]], Tabella66[], 2, 0)</f>
        <v>37.5</v>
      </c>
      <c r="X319">
        <v>0</v>
      </c>
      <c r="Y319">
        <v>0</v>
      </c>
      <c r="AB319" s="45">
        <v>44178</v>
      </c>
      <c r="AC319" s="14">
        <v>18022.496999999999</v>
      </c>
      <c r="AD319" s="14">
        <v>189.505</v>
      </c>
      <c r="AE319" s="14">
        <v>186.547</v>
      </c>
      <c r="AF319" s="14">
        <v>318.02699999999999</v>
      </c>
      <c r="AG319" s="14">
        <v>3.2970000000000002</v>
      </c>
      <c r="AH319" s="14">
        <v>3.6509999999999998</v>
      </c>
      <c r="AI319" s="14">
        <v>1.02</v>
      </c>
      <c r="AJ319" s="14"/>
      <c r="AK319" s="14"/>
      <c r="AL319" s="14"/>
      <c r="AM319" s="14"/>
      <c r="AN319" s="14">
        <v>569.54100000000005</v>
      </c>
      <c r="AO319" s="14">
        <v>3.177</v>
      </c>
      <c r="AP319" s="14">
        <v>5.7000000000000002E-2</v>
      </c>
      <c r="AQ319" s="14"/>
      <c r="AR319" s="14"/>
      <c r="AS319" s="15"/>
      <c r="AU319" s="24">
        <v>44148</v>
      </c>
      <c r="AV319">
        <v>44.91</v>
      </c>
      <c r="AX319" s="24">
        <v>44148</v>
      </c>
      <c r="AY319">
        <v>50.78</v>
      </c>
      <c r="BA319" s="24">
        <v>44148</v>
      </c>
      <c r="BB319">
        <v>52.68</v>
      </c>
      <c r="BD319" s="24">
        <v>44148</v>
      </c>
      <c r="BE319">
        <v>37.5</v>
      </c>
    </row>
    <row r="320" spans="1:57" x14ac:dyDescent="0.3">
      <c r="A320" s="3">
        <v>44326</v>
      </c>
      <c r="B320" s="4">
        <v>3694.78</v>
      </c>
      <c r="C320" s="8">
        <v>257.35759163033026</v>
      </c>
      <c r="D320" s="38">
        <v>3.2775493015613009E-3</v>
      </c>
      <c r="E320">
        <f>VLOOKUP(Tabella67[[#This Row],[DATA]], Tabella62[], 2, 0)</f>
        <v>33122.417999999998</v>
      </c>
      <c r="F320">
        <f>VLOOKUP(Tabella67[[#This Row],[DATA]], Tabella62[], 3, 0)</f>
        <v>57.143999999999998</v>
      </c>
      <c r="G320">
        <f>VLOOKUP(Tabella67[[#This Row],[DATA]], Tabella62[], 4, 0)</f>
        <v>54.94</v>
      </c>
      <c r="H320">
        <f>VLOOKUP(Tabella67[[#This Row],[DATA]], Tabella62[], 5, 0)</f>
        <v>765.80399999999997</v>
      </c>
      <c r="I320">
        <f>VLOOKUP(Tabella67[[#This Row],[DATA]], Tabella62[], 6, 0)</f>
        <v>2.1589999999999998</v>
      </c>
      <c r="J320">
        <f>VLOOKUP(Tabella67[[#This Row],[DATA]], Tabella62[], 7, 0)</f>
        <v>2.3490000000000002</v>
      </c>
      <c r="K320">
        <f>VLOOKUP(Tabella67[[#This Row],[DATA]], Tabella62[], 8, 0)</f>
        <v>1</v>
      </c>
      <c r="L320">
        <f>VLOOKUP(Tabella67[[#This Row],[DATA]], Tabella62[], 9, 0)</f>
        <v>0</v>
      </c>
      <c r="M320">
        <f>VLOOKUP(Tabella67[[#This Row],[DATA]], Tabella62[], 10, 0)</f>
        <v>0</v>
      </c>
      <c r="N320">
        <f>VLOOKUP(Tabella67[[#This Row],[DATA]], Tabella62[], 13, 0)</f>
        <v>904.13599999999997</v>
      </c>
      <c r="O320">
        <f>VLOOKUP(Tabella67[[#This Row],[DATA]], Tabella62[], 14, 0)</f>
        <v>1.325</v>
      </c>
      <c r="P320">
        <f>VLOOKUP(Tabella67[[#This Row],[DATA]], Tabella62[], 15, 0)</f>
        <v>3.3000000000000002E-2</v>
      </c>
      <c r="Q320">
        <f>VLOOKUP(Tabella67[[#This Row],[DATA]], Tabella62[], 16, 0)</f>
        <v>14.93</v>
      </c>
      <c r="R320">
        <f>VLOOKUP(Tabella67[[#This Row],[DATA]], Tabella62[], 17, 0)</f>
        <v>9.02</v>
      </c>
      <c r="S320">
        <f>VLOOKUP(Tabella67[[#This Row],[DATA]], Tabella62[], 18, 0)</f>
        <v>5.91</v>
      </c>
      <c r="T320">
        <f>VLOOKUP(Tabella67[[#This Row],[DATA]], Tabella63[], 2, 0)</f>
        <v>36.57</v>
      </c>
      <c r="U320">
        <f>VLOOKUP(Tabella67[[#This Row],[DATA]], Tabella65[], 2, 0)</f>
        <v>44.94</v>
      </c>
      <c r="V320">
        <f>VLOOKUP(Tabella67[[#This Row],[DATA]], Tabella64[], 2, 0)</f>
        <v>44.01</v>
      </c>
      <c r="W320">
        <f>VLOOKUP(Tabella67[[#This Row],[DATA]], Tabella66[], 2, 0)</f>
        <v>37.5</v>
      </c>
      <c r="X320">
        <v>0</v>
      </c>
      <c r="Y320">
        <v>0</v>
      </c>
      <c r="AB320" s="45">
        <v>44179</v>
      </c>
      <c r="AC320" s="16">
        <v>18206.868999999999</v>
      </c>
      <c r="AD320" s="16">
        <v>184.37100000000001</v>
      </c>
      <c r="AE320" s="16">
        <v>185.67</v>
      </c>
      <c r="AF320" s="16">
        <v>321.05599999999998</v>
      </c>
      <c r="AG320" s="16">
        <v>3.0289999999999999</v>
      </c>
      <c r="AH320" s="16">
        <v>3.6459999999999999</v>
      </c>
      <c r="AI320" s="16">
        <v>1.01</v>
      </c>
      <c r="AJ320" s="16"/>
      <c r="AK320" s="16"/>
      <c r="AL320" s="16"/>
      <c r="AM320" s="16"/>
      <c r="AN320" s="16"/>
      <c r="AO320" s="16"/>
      <c r="AP320" s="16">
        <v>5.6000000000000001E-2</v>
      </c>
      <c r="AQ320" s="16"/>
      <c r="AR320" s="16"/>
      <c r="AS320" s="17"/>
      <c r="AU320" s="24">
        <v>44149</v>
      </c>
      <c r="AV320">
        <v>44.91</v>
      </c>
      <c r="AX320" s="24">
        <v>44149</v>
      </c>
      <c r="AY320">
        <v>50.78</v>
      </c>
      <c r="BA320" s="24">
        <v>44149</v>
      </c>
      <c r="BB320">
        <v>52.68</v>
      </c>
      <c r="BD320" s="24">
        <v>44149</v>
      </c>
      <c r="BE320">
        <v>37.5</v>
      </c>
    </row>
    <row r="321" spans="1:57" x14ac:dyDescent="0.3">
      <c r="A321" s="1">
        <v>44327</v>
      </c>
      <c r="B321" s="2">
        <v>3652.05</v>
      </c>
      <c r="C321" s="7">
        <v>254.38126018695232</v>
      </c>
      <c r="D321" s="39">
        <v>-1.1632358941636167E-2</v>
      </c>
      <c r="E321">
        <f>VLOOKUP(Tabella67[[#This Row],[DATA]], Tabella62[], 2, 0)</f>
        <v>33177.17</v>
      </c>
      <c r="F321">
        <f>VLOOKUP(Tabella67[[#This Row],[DATA]], Tabella62[], 3, 0)</f>
        <v>54.752000000000002</v>
      </c>
      <c r="G321">
        <f>VLOOKUP(Tabella67[[#This Row],[DATA]], Tabella62[], 4, 0)</f>
        <v>55.268999999999998</v>
      </c>
      <c r="H321">
        <f>VLOOKUP(Tabella67[[#This Row],[DATA]], Tabella62[], 5, 0)</f>
        <v>768.01800000000003</v>
      </c>
      <c r="I321">
        <f>VLOOKUP(Tabella67[[#This Row],[DATA]], Tabella62[], 6, 0)</f>
        <v>2.214</v>
      </c>
      <c r="J321">
        <f>VLOOKUP(Tabella67[[#This Row],[DATA]], Tabella62[], 7, 0)</f>
        <v>2.343</v>
      </c>
      <c r="K321">
        <f>VLOOKUP(Tabella67[[#This Row],[DATA]], Tabella62[], 8, 0)</f>
        <v>1.01</v>
      </c>
      <c r="L321">
        <f>VLOOKUP(Tabella67[[#This Row],[DATA]], Tabella62[], 9, 0)</f>
        <v>0</v>
      </c>
      <c r="M321">
        <f>VLOOKUP(Tabella67[[#This Row],[DATA]], Tabella62[], 10, 0)</f>
        <v>0</v>
      </c>
      <c r="N321">
        <f>VLOOKUP(Tabella67[[#This Row],[DATA]], Tabella62[], 13, 0)</f>
        <v>905.57600000000002</v>
      </c>
      <c r="O321">
        <f>VLOOKUP(Tabella67[[#This Row],[DATA]], Tabella62[], 14, 0)</f>
        <v>1.44</v>
      </c>
      <c r="P321">
        <f>VLOOKUP(Tabella67[[#This Row],[DATA]], Tabella62[], 15, 0)</f>
        <v>3.3000000000000002E-2</v>
      </c>
      <c r="Q321">
        <f>VLOOKUP(Tabella67[[#This Row],[DATA]], Tabella62[], 16, 0)</f>
        <v>14.97</v>
      </c>
      <c r="R321">
        <f>VLOOKUP(Tabella67[[#This Row],[DATA]], Tabella62[], 17, 0)</f>
        <v>9.0500000000000007</v>
      </c>
      <c r="S321">
        <f>VLOOKUP(Tabella67[[#This Row],[DATA]], Tabella62[], 18, 0)</f>
        <v>5.92</v>
      </c>
      <c r="T321">
        <f>VLOOKUP(Tabella67[[#This Row],[DATA]], Tabella63[], 2, 0)</f>
        <v>36.57</v>
      </c>
      <c r="U321">
        <f>VLOOKUP(Tabella67[[#This Row],[DATA]], Tabella65[], 2, 0)</f>
        <v>44.94</v>
      </c>
      <c r="V321">
        <f>VLOOKUP(Tabella67[[#This Row],[DATA]], Tabella64[], 2, 0)</f>
        <v>44.01</v>
      </c>
      <c r="W321">
        <f>VLOOKUP(Tabella67[[#This Row],[DATA]], Tabella66[], 2, 0)</f>
        <v>37.5</v>
      </c>
      <c r="X321">
        <v>0</v>
      </c>
      <c r="Y321">
        <v>0</v>
      </c>
      <c r="AB321" s="45">
        <v>44180</v>
      </c>
      <c r="AC321" s="14">
        <v>18386.874</v>
      </c>
      <c r="AD321" s="14">
        <v>180.006</v>
      </c>
      <c r="AE321" s="14">
        <v>186.172</v>
      </c>
      <c r="AF321" s="14">
        <v>324.92200000000003</v>
      </c>
      <c r="AG321" s="14">
        <v>3.8650000000000002</v>
      </c>
      <c r="AH321" s="14">
        <v>3.6579999999999999</v>
      </c>
      <c r="AI321" s="14">
        <v>1.01</v>
      </c>
      <c r="AJ321" s="14"/>
      <c r="AK321" s="14"/>
      <c r="AL321" s="14"/>
      <c r="AM321" s="14"/>
      <c r="AN321" s="14">
        <v>574.779</v>
      </c>
      <c r="AO321" s="14"/>
      <c r="AP321" s="14">
        <v>5.7000000000000002E-2</v>
      </c>
      <c r="AQ321" s="14">
        <v>0.02</v>
      </c>
      <c r="AR321" s="14">
        <v>0.02</v>
      </c>
      <c r="AS321" s="15"/>
      <c r="AU321" s="24">
        <v>44150</v>
      </c>
      <c r="AV321">
        <v>44.91</v>
      </c>
      <c r="AX321" s="24">
        <v>44150</v>
      </c>
      <c r="AY321">
        <v>50.78</v>
      </c>
      <c r="BA321" s="24">
        <v>44150</v>
      </c>
      <c r="BB321">
        <v>52.68</v>
      </c>
      <c r="BD321" s="24">
        <v>44150</v>
      </c>
      <c r="BE321">
        <v>37.5</v>
      </c>
    </row>
    <row r="322" spans="1:57" x14ac:dyDescent="0.3">
      <c r="A322" s="3">
        <v>44328</v>
      </c>
      <c r="B322" s="4">
        <v>3654.14</v>
      </c>
      <c r="C322" s="8">
        <v>254.52683783068414</v>
      </c>
      <c r="D322" s="38">
        <v>5.7211763094263692E-4</v>
      </c>
      <c r="E322">
        <f>VLOOKUP(Tabella67[[#This Row],[DATA]], Tabella62[], 2, 0)</f>
        <v>33232.656000000003</v>
      </c>
      <c r="F322">
        <f>VLOOKUP(Tabella67[[#This Row],[DATA]], Tabella62[], 3, 0)</f>
        <v>55.484999999999999</v>
      </c>
      <c r="G322">
        <f>VLOOKUP(Tabella67[[#This Row],[DATA]], Tabella62[], 4, 0)</f>
        <v>55.503</v>
      </c>
      <c r="H322">
        <f>VLOOKUP(Tabella67[[#This Row],[DATA]], Tabella62[], 5, 0)</f>
        <v>770.39599999999996</v>
      </c>
      <c r="I322">
        <f>VLOOKUP(Tabella67[[#This Row],[DATA]], Tabella62[], 6, 0)</f>
        <v>2.3780000000000001</v>
      </c>
      <c r="J322">
        <f>VLOOKUP(Tabella67[[#This Row],[DATA]], Tabella62[], 7, 0)</f>
        <v>2.3380000000000001</v>
      </c>
      <c r="K322">
        <f>VLOOKUP(Tabella67[[#This Row],[DATA]], Tabella62[], 8, 0)</f>
        <v>1.01</v>
      </c>
      <c r="L322">
        <f>VLOOKUP(Tabella67[[#This Row],[DATA]], Tabella62[], 9, 0)</f>
        <v>0</v>
      </c>
      <c r="M322">
        <f>VLOOKUP(Tabella67[[#This Row],[DATA]], Tabella62[], 10, 0)</f>
        <v>0</v>
      </c>
      <c r="N322">
        <f>VLOOKUP(Tabella67[[#This Row],[DATA]], Tabella62[], 13, 0)</f>
        <v>907.43100000000004</v>
      </c>
      <c r="O322">
        <f>VLOOKUP(Tabella67[[#This Row],[DATA]], Tabella62[], 14, 0)</f>
        <v>1.855</v>
      </c>
      <c r="P322">
        <f>VLOOKUP(Tabella67[[#This Row],[DATA]], Tabella62[], 15, 0)</f>
        <v>3.2000000000000001E-2</v>
      </c>
      <c r="Q322">
        <f>VLOOKUP(Tabella67[[#This Row],[DATA]], Tabella62[], 16, 0)</f>
        <v>15.47</v>
      </c>
      <c r="R322">
        <f>VLOOKUP(Tabella67[[#This Row],[DATA]], Tabella62[], 17, 0)</f>
        <v>9.3000000000000007</v>
      </c>
      <c r="S322">
        <f>VLOOKUP(Tabella67[[#This Row],[DATA]], Tabella62[], 18, 0)</f>
        <v>6.17</v>
      </c>
      <c r="T322">
        <f>VLOOKUP(Tabella67[[#This Row],[DATA]], Tabella63[], 2, 0)</f>
        <v>36.57</v>
      </c>
      <c r="U322">
        <f>VLOOKUP(Tabella67[[#This Row],[DATA]], Tabella65[], 2, 0)</f>
        <v>44.94</v>
      </c>
      <c r="V322">
        <f>VLOOKUP(Tabella67[[#This Row],[DATA]], Tabella64[], 2, 0)</f>
        <v>44.01</v>
      </c>
      <c r="W322">
        <f>VLOOKUP(Tabella67[[#This Row],[DATA]], Tabella66[], 2, 0)</f>
        <v>37.5</v>
      </c>
      <c r="X322">
        <v>0</v>
      </c>
      <c r="Y322">
        <v>0</v>
      </c>
      <c r="AB322" s="45">
        <v>44181</v>
      </c>
      <c r="AC322" s="16">
        <v>18565.571</v>
      </c>
      <c r="AD322" s="16">
        <v>178.697</v>
      </c>
      <c r="AE322" s="16">
        <v>186.40299999999999</v>
      </c>
      <c r="AF322" s="16">
        <v>328.92399999999998</v>
      </c>
      <c r="AG322" s="16">
        <v>4.0019999999999998</v>
      </c>
      <c r="AH322" s="16">
        <v>3.6949999999999998</v>
      </c>
      <c r="AI322" s="16">
        <v>1.02</v>
      </c>
      <c r="AJ322" s="16"/>
      <c r="AK322" s="16"/>
      <c r="AL322" s="16"/>
      <c r="AM322" s="16"/>
      <c r="AN322" s="16">
        <v>578.19000000000005</v>
      </c>
      <c r="AO322" s="16">
        <v>3.41</v>
      </c>
      <c r="AP322" s="16">
        <v>5.7000000000000002E-2</v>
      </c>
      <c r="AQ322" s="16"/>
      <c r="AR322" s="16"/>
      <c r="AS322" s="17"/>
      <c r="AU322" s="24">
        <v>44151</v>
      </c>
      <c r="AV322">
        <v>44.91</v>
      </c>
      <c r="AX322" s="24">
        <v>44151</v>
      </c>
      <c r="AY322">
        <v>50.78</v>
      </c>
      <c r="BA322" s="24">
        <v>44151</v>
      </c>
      <c r="BB322">
        <v>52.68</v>
      </c>
      <c r="BD322" s="24">
        <v>44151</v>
      </c>
      <c r="BE322">
        <v>37.5</v>
      </c>
    </row>
    <row r="323" spans="1:57" x14ac:dyDescent="0.3">
      <c r="A323" s="1">
        <v>44329</v>
      </c>
      <c r="B323" s="2">
        <v>3637.38</v>
      </c>
      <c r="C323" s="7">
        <v>253.35943050583006</v>
      </c>
      <c r="D323" s="39">
        <v>-4.5971291353734539E-3</v>
      </c>
      <c r="E323">
        <f>VLOOKUP(Tabella67[[#This Row],[DATA]], Tabella62[], 2, 0)</f>
        <v>33289.258000000002</v>
      </c>
      <c r="F323">
        <f>VLOOKUP(Tabella67[[#This Row],[DATA]], Tabella62[], 3, 0)</f>
        <v>56.603000000000002</v>
      </c>
      <c r="G323">
        <f>VLOOKUP(Tabella67[[#This Row],[DATA]], Tabella62[], 4, 0)</f>
        <v>56.228999999999999</v>
      </c>
      <c r="H323">
        <f>VLOOKUP(Tabella67[[#This Row],[DATA]], Tabella62[], 5, 0)</f>
        <v>773.03399999999999</v>
      </c>
      <c r="I323">
        <f>VLOOKUP(Tabella67[[#This Row],[DATA]], Tabella62[], 6, 0)</f>
        <v>2.6389999999999998</v>
      </c>
      <c r="J323">
        <f>VLOOKUP(Tabella67[[#This Row],[DATA]], Tabella62[], 7, 0)</f>
        <v>2.3780000000000001</v>
      </c>
      <c r="K323">
        <f>VLOOKUP(Tabella67[[#This Row],[DATA]], Tabella62[], 8, 0)</f>
        <v>1.02</v>
      </c>
      <c r="L323">
        <f>VLOOKUP(Tabella67[[#This Row],[DATA]], Tabella62[], 9, 0)</f>
        <v>0</v>
      </c>
      <c r="M323">
        <f>VLOOKUP(Tabella67[[#This Row],[DATA]], Tabella62[], 10, 0)</f>
        <v>0</v>
      </c>
      <c r="N323">
        <f>VLOOKUP(Tabella67[[#This Row],[DATA]], Tabella62[], 13, 0)</f>
        <v>909.96600000000001</v>
      </c>
      <c r="O323">
        <f>VLOOKUP(Tabella67[[#This Row],[DATA]], Tabella62[], 14, 0)</f>
        <v>2.5350000000000001</v>
      </c>
      <c r="P323">
        <f>VLOOKUP(Tabella67[[#This Row],[DATA]], Tabella62[], 15, 0)</f>
        <v>3.1E-2</v>
      </c>
      <c r="Q323">
        <f>VLOOKUP(Tabella67[[#This Row],[DATA]], Tabella62[], 16, 0)</f>
        <v>15.61</v>
      </c>
      <c r="R323">
        <f>VLOOKUP(Tabella67[[#This Row],[DATA]], Tabella62[], 17, 0)</f>
        <v>9.36</v>
      </c>
      <c r="S323">
        <f>VLOOKUP(Tabella67[[#This Row],[DATA]], Tabella62[], 18, 0)</f>
        <v>6.26</v>
      </c>
      <c r="T323">
        <f>VLOOKUP(Tabella67[[#This Row],[DATA]], Tabella63[], 2, 0)</f>
        <v>36.57</v>
      </c>
      <c r="U323">
        <f>VLOOKUP(Tabella67[[#This Row],[DATA]], Tabella65[], 2, 0)</f>
        <v>44.94</v>
      </c>
      <c r="V323">
        <f>VLOOKUP(Tabella67[[#This Row],[DATA]], Tabella64[], 2, 0)</f>
        <v>44.01</v>
      </c>
      <c r="W323">
        <f>VLOOKUP(Tabella67[[#This Row],[DATA]], Tabella66[], 2, 0)</f>
        <v>37.5</v>
      </c>
      <c r="X323">
        <v>0</v>
      </c>
      <c r="Y323">
        <v>0</v>
      </c>
      <c r="AB323" s="45">
        <v>44182</v>
      </c>
      <c r="AC323" s="14">
        <v>18756.008000000002</v>
      </c>
      <c r="AD323" s="14">
        <v>190.43700000000001</v>
      </c>
      <c r="AE323" s="14">
        <v>186.62299999999999</v>
      </c>
      <c r="AF323" s="14">
        <v>332.858</v>
      </c>
      <c r="AG323" s="14">
        <v>3.9340000000000002</v>
      </c>
      <c r="AH323" s="14">
        <v>3.7189999999999999</v>
      </c>
      <c r="AI323" s="14">
        <v>1.02</v>
      </c>
      <c r="AJ323" s="14"/>
      <c r="AK323" s="14"/>
      <c r="AL323" s="14"/>
      <c r="AM323" s="14"/>
      <c r="AN323" s="14">
        <v>581.88599999999997</v>
      </c>
      <c r="AO323" s="14">
        <v>3.6960000000000002</v>
      </c>
      <c r="AP323" s="14">
        <v>5.7000000000000002E-2</v>
      </c>
      <c r="AQ323" s="14"/>
      <c r="AR323" s="14"/>
      <c r="AS323" s="15"/>
      <c r="AU323" s="24">
        <v>44152</v>
      </c>
      <c r="AV323">
        <v>47.69</v>
      </c>
      <c r="AX323" s="24">
        <v>44152</v>
      </c>
      <c r="AY323">
        <v>52.34</v>
      </c>
      <c r="BA323" s="24">
        <v>44152</v>
      </c>
      <c r="BB323">
        <v>54.46</v>
      </c>
      <c r="BD323" s="24">
        <v>44152</v>
      </c>
      <c r="BE323">
        <v>37.5</v>
      </c>
    </row>
    <row r="324" spans="1:57" x14ac:dyDescent="0.3">
      <c r="A324" s="3">
        <v>44330</v>
      </c>
      <c r="B324" s="4">
        <v>3637.6</v>
      </c>
      <c r="C324" s="8">
        <v>253.37475446832815</v>
      </c>
      <c r="D324" s="38">
        <v>6.0481265946222339E-5</v>
      </c>
      <c r="E324">
        <f>VLOOKUP(Tabella67[[#This Row],[DATA]], Tabella62[], 2, 0)</f>
        <v>33353.256000000001</v>
      </c>
      <c r="F324">
        <f>VLOOKUP(Tabella67[[#This Row],[DATA]], Tabella62[], 3, 0)</f>
        <v>63.997</v>
      </c>
      <c r="G324">
        <f>VLOOKUP(Tabella67[[#This Row],[DATA]], Tabella62[], 4, 0)</f>
        <v>57.283000000000001</v>
      </c>
      <c r="H324">
        <f>VLOOKUP(Tabella67[[#This Row],[DATA]], Tabella62[], 5, 0)</f>
        <v>775.68700000000001</v>
      </c>
      <c r="I324">
        <f>VLOOKUP(Tabella67[[#This Row],[DATA]], Tabella62[], 6, 0)</f>
        <v>2.6520000000000001</v>
      </c>
      <c r="J324">
        <f>VLOOKUP(Tabella67[[#This Row],[DATA]], Tabella62[], 7, 0)</f>
        <v>2.3959999999999999</v>
      </c>
      <c r="K324">
        <f>VLOOKUP(Tabella67[[#This Row],[DATA]], Tabella62[], 8, 0)</f>
        <v>1.02</v>
      </c>
      <c r="L324">
        <f>VLOOKUP(Tabella67[[#This Row],[DATA]], Tabella62[], 9, 0)</f>
        <v>0</v>
      </c>
      <c r="M324">
        <f>VLOOKUP(Tabella67[[#This Row],[DATA]], Tabella62[], 10, 0)</f>
        <v>0</v>
      </c>
      <c r="N324">
        <f>VLOOKUP(Tabella67[[#This Row],[DATA]], Tabella62[], 13, 0)</f>
        <v>912.44399999999996</v>
      </c>
      <c r="O324">
        <f>VLOOKUP(Tabella67[[#This Row],[DATA]], Tabella62[], 14, 0)</f>
        <v>2.4790000000000001</v>
      </c>
      <c r="P324">
        <f>VLOOKUP(Tabella67[[#This Row],[DATA]], Tabella62[], 15, 0)</f>
        <v>0.03</v>
      </c>
      <c r="Q324">
        <f>VLOOKUP(Tabella67[[#This Row],[DATA]], Tabella62[], 16, 0)</f>
        <v>15.96</v>
      </c>
      <c r="R324">
        <f>VLOOKUP(Tabella67[[#This Row],[DATA]], Tabella62[], 17, 0)</f>
        <v>9.5</v>
      </c>
      <c r="S324">
        <f>VLOOKUP(Tabella67[[#This Row],[DATA]], Tabella62[], 18, 0)</f>
        <v>6.47</v>
      </c>
      <c r="T324">
        <f>VLOOKUP(Tabella67[[#This Row],[DATA]], Tabella63[], 2, 0)</f>
        <v>36.57</v>
      </c>
      <c r="U324">
        <f>VLOOKUP(Tabella67[[#This Row],[DATA]], Tabella65[], 2, 0)</f>
        <v>44.94</v>
      </c>
      <c r="V324">
        <f>VLOOKUP(Tabella67[[#This Row],[DATA]], Tabella64[], 2, 0)</f>
        <v>44.01</v>
      </c>
      <c r="W324">
        <f>VLOOKUP(Tabella67[[#This Row],[DATA]], Tabella66[], 2, 0)</f>
        <v>37.5</v>
      </c>
      <c r="X324">
        <v>0</v>
      </c>
      <c r="Y324">
        <v>0</v>
      </c>
      <c r="AB324" s="45">
        <v>44183</v>
      </c>
      <c r="AC324" s="16">
        <v>18948.699000000001</v>
      </c>
      <c r="AD324" s="16">
        <v>192.691</v>
      </c>
      <c r="AE324" s="16">
        <v>186.535</v>
      </c>
      <c r="AF324" s="16">
        <v>336.98399999999998</v>
      </c>
      <c r="AG324" s="16">
        <v>4.1260000000000003</v>
      </c>
      <c r="AH324" s="16">
        <v>3.72</v>
      </c>
      <c r="AI324" s="16">
        <v>1.02</v>
      </c>
      <c r="AJ324" s="16"/>
      <c r="AK324" s="16"/>
      <c r="AL324" s="16"/>
      <c r="AM324" s="16"/>
      <c r="AN324" s="16">
        <v>585.5</v>
      </c>
      <c r="AO324" s="16">
        <v>3.6139999999999999</v>
      </c>
      <c r="AP324" s="16">
        <v>5.7000000000000002E-2</v>
      </c>
      <c r="AQ324" s="16"/>
      <c r="AR324" s="16"/>
      <c r="AS324" s="17"/>
      <c r="AU324" s="24">
        <v>44153</v>
      </c>
      <c r="AV324">
        <v>47.69</v>
      </c>
      <c r="AX324" s="24">
        <v>44153</v>
      </c>
      <c r="AY324">
        <v>52.34</v>
      </c>
      <c r="BA324" s="24">
        <v>44153</v>
      </c>
      <c r="BB324">
        <v>54.46</v>
      </c>
      <c r="BD324" s="24">
        <v>44153</v>
      </c>
      <c r="BE324">
        <v>37.5</v>
      </c>
    </row>
    <row r="325" spans="1:57" x14ac:dyDescent="0.3">
      <c r="A325" s="1">
        <v>44333</v>
      </c>
      <c r="B325" s="2">
        <v>3639.61</v>
      </c>
      <c r="C325" s="7">
        <v>253.51475976206063</v>
      </c>
      <c r="D325" s="39">
        <v>5.5240952263678543E-4</v>
      </c>
      <c r="E325">
        <f>VLOOKUP(Tabella67[[#This Row],[DATA]], Tabella62[], 2, 0)</f>
        <v>33533.481</v>
      </c>
      <c r="F325">
        <f>VLOOKUP(Tabella67[[#This Row],[DATA]], Tabella62[], 3, 0)</f>
        <v>63.079000000000001</v>
      </c>
      <c r="G325">
        <f>VLOOKUP(Tabella67[[#This Row],[DATA]], Tabella62[], 4, 0)</f>
        <v>58.722999999999999</v>
      </c>
      <c r="H325">
        <f>VLOOKUP(Tabella67[[#This Row],[DATA]], Tabella62[], 5, 0)</f>
        <v>783.09500000000003</v>
      </c>
      <c r="I325">
        <f>VLOOKUP(Tabella67[[#This Row],[DATA]], Tabella62[], 6, 0)</f>
        <v>2.3029999999999999</v>
      </c>
      <c r="J325">
        <f>VLOOKUP(Tabella67[[#This Row],[DATA]], Tabella62[], 7, 0)</f>
        <v>2.4700000000000002</v>
      </c>
      <c r="K325">
        <f>VLOOKUP(Tabella67[[#This Row],[DATA]], Tabella62[], 8, 0)</f>
        <v>1.02</v>
      </c>
      <c r="L325">
        <f>VLOOKUP(Tabella67[[#This Row],[DATA]], Tabella62[], 9, 0)</f>
        <v>0</v>
      </c>
      <c r="M325">
        <f>VLOOKUP(Tabella67[[#This Row],[DATA]], Tabella62[], 10, 0)</f>
        <v>0</v>
      </c>
      <c r="N325">
        <f>VLOOKUP(Tabella67[[#This Row],[DATA]], Tabella62[], 13, 0)</f>
        <v>918.58299999999997</v>
      </c>
      <c r="O325">
        <f>VLOOKUP(Tabella67[[#This Row],[DATA]], Tabella62[], 14, 0)</f>
        <v>1.4610000000000001</v>
      </c>
      <c r="P325">
        <f>VLOOKUP(Tabella67[[#This Row],[DATA]], Tabella62[], 15, 0)</f>
        <v>2.8000000000000001E-2</v>
      </c>
      <c r="Q325">
        <f>VLOOKUP(Tabella67[[#This Row],[DATA]], Tabella62[], 16, 0)</f>
        <v>16.510000000000002</v>
      </c>
      <c r="R325">
        <f>VLOOKUP(Tabella67[[#This Row],[DATA]], Tabella62[], 17, 0)</f>
        <v>9.84</v>
      </c>
      <c r="S325">
        <f>VLOOKUP(Tabella67[[#This Row],[DATA]], Tabella62[], 18, 0)</f>
        <v>6.67</v>
      </c>
      <c r="T325">
        <f>VLOOKUP(Tabella67[[#This Row],[DATA]], Tabella63[], 2, 0)</f>
        <v>36.57</v>
      </c>
      <c r="U325">
        <f>VLOOKUP(Tabella67[[#This Row],[DATA]], Tabella65[], 2, 0)</f>
        <v>44.94</v>
      </c>
      <c r="V325">
        <f>VLOOKUP(Tabella67[[#This Row],[DATA]], Tabella64[], 2, 0)</f>
        <v>44.01</v>
      </c>
      <c r="W325">
        <f>VLOOKUP(Tabella67[[#This Row],[DATA]], Tabella66[], 2, 0)</f>
        <v>37.5</v>
      </c>
      <c r="X325">
        <v>0</v>
      </c>
      <c r="Y325">
        <v>0</v>
      </c>
      <c r="AB325" s="45">
        <v>44184</v>
      </c>
      <c r="AC325" s="14">
        <v>19139.032999999999</v>
      </c>
      <c r="AD325" s="14">
        <v>190.334</v>
      </c>
      <c r="AE325" s="14">
        <v>186.577</v>
      </c>
      <c r="AF325" s="14">
        <v>340.91800000000001</v>
      </c>
      <c r="AG325" s="14">
        <v>3.9340000000000002</v>
      </c>
      <c r="AH325" s="14">
        <v>3.7410000000000001</v>
      </c>
      <c r="AI325" s="14">
        <v>1.02</v>
      </c>
      <c r="AJ325" s="14"/>
      <c r="AK325" s="14"/>
      <c r="AL325" s="14"/>
      <c r="AM325" s="14"/>
      <c r="AN325" s="14">
        <v>589.08500000000004</v>
      </c>
      <c r="AO325" s="14">
        <v>3.585</v>
      </c>
      <c r="AP325" s="14">
        <v>5.7000000000000002E-2</v>
      </c>
      <c r="AQ325" s="14"/>
      <c r="AR325" s="14"/>
      <c r="AS325" s="15"/>
      <c r="AU325" s="24">
        <v>44154</v>
      </c>
      <c r="AV325">
        <v>47.69</v>
      </c>
      <c r="AX325" s="24">
        <v>44154</v>
      </c>
      <c r="AY325">
        <v>52.34</v>
      </c>
      <c r="BA325" s="24">
        <v>44154</v>
      </c>
      <c r="BB325">
        <v>54.46</v>
      </c>
      <c r="BD325" s="24">
        <v>44154</v>
      </c>
      <c r="BE325">
        <v>37.5</v>
      </c>
    </row>
    <row r="326" spans="1:57" x14ac:dyDescent="0.3">
      <c r="A326" s="3">
        <v>44334</v>
      </c>
      <c r="B326" s="4">
        <v>3687.96</v>
      </c>
      <c r="C326" s="8">
        <v>256.88254879288968</v>
      </c>
      <c r="D326" s="38">
        <v>1.3196926597244051E-2</v>
      </c>
      <c r="E326">
        <f>VLOOKUP(Tabella67[[#This Row],[DATA]], Tabella62[], 2, 0)</f>
        <v>33588.699000000001</v>
      </c>
      <c r="F326">
        <f>VLOOKUP(Tabella67[[#This Row],[DATA]], Tabella62[], 3, 0)</f>
        <v>55.218000000000004</v>
      </c>
      <c r="G326">
        <f>VLOOKUP(Tabella67[[#This Row],[DATA]], Tabella62[], 4, 0)</f>
        <v>58.79</v>
      </c>
      <c r="H326">
        <f>VLOOKUP(Tabella67[[#This Row],[DATA]], Tabella62[], 5, 0)</f>
        <v>785.53499999999997</v>
      </c>
      <c r="I326">
        <f>VLOOKUP(Tabella67[[#This Row],[DATA]], Tabella62[], 6, 0)</f>
        <v>2.44</v>
      </c>
      <c r="J326">
        <f>VLOOKUP(Tabella67[[#This Row],[DATA]], Tabella62[], 7, 0)</f>
        <v>2.5019999999999998</v>
      </c>
      <c r="K326">
        <f>VLOOKUP(Tabella67[[#This Row],[DATA]], Tabella62[], 8, 0)</f>
        <v>1.02</v>
      </c>
      <c r="L326">
        <f>VLOOKUP(Tabella67[[#This Row],[DATA]], Tabella62[], 9, 0)</f>
        <v>0</v>
      </c>
      <c r="M326">
        <f>VLOOKUP(Tabella67[[#This Row],[DATA]], Tabella62[], 10, 0)</f>
        <v>0</v>
      </c>
      <c r="N326">
        <f>VLOOKUP(Tabella67[[#This Row],[DATA]], Tabella62[], 13, 0)</f>
        <v>920.47799999999995</v>
      </c>
      <c r="O326">
        <f>VLOOKUP(Tabella67[[#This Row],[DATA]], Tabella62[], 14, 0)</f>
        <v>1.8959999999999999</v>
      </c>
      <c r="P326">
        <f>VLOOKUP(Tabella67[[#This Row],[DATA]], Tabella62[], 15, 0)</f>
        <v>2.8000000000000001E-2</v>
      </c>
      <c r="Q326">
        <f>VLOOKUP(Tabella67[[#This Row],[DATA]], Tabella62[], 16, 0)</f>
        <v>16.8</v>
      </c>
      <c r="R326">
        <f>VLOOKUP(Tabella67[[#This Row],[DATA]], Tabella62[], 17, 0)</f>
        <v>10</v>
      </c>
      <c r="S326">
        <f>VLOOKUP(Tabella67[[#This Row],[DATA]], Tabella62[], 18, 0)</f>
        <v>6.8</v>
      </c>
      <c r="T326">
        <f>VLOOKUP(Tabella67[[#This Row],[DATA]], Tabella63[], 2, 0)</f>
        <v>36.57</v>
      </c>
      <c r="U326">
        <f>VLOOKUP(Tabella67[[#This Row],[DATA]], Tabella65[], 2, 0)</f>
        <v>44.94</v>
      </c>
      <c r="V326">
        <f>VLOOKUP(Tabella67[[#This Row],[DATA]], Tabella64[], 2, 0)</f>
        <v>44.01</v>
      </c>
      <c r="W326">
        <f>VLOOKUP(Tabella67[[#This Row],[DATA]], Tabella66[], 2, 0)</f>
        <v>37.5</v>
      </c>
      <c r="X326">
        <v>0</v>
      </c>
      <c r="Y326">
        <v>0</v>
      </c>
      <c r="AB326" s="45">
        <v>44185</v>
      </c>
      <c r="AC326" s="16">
        <v>19334.424999999999</v>
      </c>
      <c r="AD326" s="16">
        <v>195.392</v>
      </c>
      <c r="AE326" s="16">
        <v>187.41800000000001</v>
      </c>
      <c r="AF326" s="16">
        <v>344.33100000000002</v>
      </c>
      <c r="AG326" s="16">
        <v>3.4129999999999998</v>
      </c>
      <c r="AH326" s="16">
        <v>3.758</v>
      </c>
      <c r="AI326" s="16">
        <v>1.03</v>
      </c>
      <c r="AJ326" s="16"/>
      <c r="AK326" s="16"/>
      <c r="AL326" s="16"/>
      <c r="AM326" s="16"/>
      <c r="AN326" s="16">
        <v>592.08100000000002</v>
      </c>
      <c r="AO326" s="16">
        <v>2.996</v>
      </c>
      <c r="AP326" s="16">
        <v>5.8000000000000003E-2</v>
      </c>
      <c r="AQ326" s="16"/>
      <c r="AR326" s="16"/>
      <c r="AS326" s="17"/>
      <c r="AU326" s="24">
        <v>44155</v>
      </c>
      <c r="AV326">
        <v>47.69</v>
      </c>
      <c r="AX326" s="24">
        <v>44155</v>
      </c>
      <c r="AY326">
        <v>52.34</v>
      </c>
      <c r="BA326" s="24">
        <v>44155</v>
      </c>
      <c r="BB326">
        <v>54.46</v>
      </c>
      <c r="BD326" s="24">
        <v>44155</v>
      </c>
      <c r="BE326">
        <v>37.5</v>
      </c>
    </row>
    <row r="327" spans="1:57" x14ac:dyDescent="0.3">
      <c r="A327" s="1">
        <v>44335</v>
      </c>
      <c r="B327" s="2">
        <v>3634.76</v>
      </c>
      <c r="C327" s="7">
        <v>253.17693604335287</v>
      </c>
      <c r="D327" s="39">
        <v>-1.4530375602076947E-2</v>
      </c>
      <c r="E327">
        <f>VLOOKUP(Tabella67[[#This Row],[DATA]], Tabella62[], 2, 0)</f>
        <v>33642.148999999998</v>
      </c>
      <c r="F327">
        <f>VLOOKUP(Tabella67[[#This Row],[DATA]], Tabella62[], 3, 0)</f>
        <v>53.45</v>
      </c>
      <c r="G327">
        <f>VLOOKUP(Tabella67[[#This Row],[DATA]], Tabella62[], 4, 0)</f>
        <v>58.499000000000002</v>
      </c>
      <c r="H327">
        <f>VLOOKUP(Tabella67[[#This Row],[DATA]], Tabella62[], 5, 0)</f>
        <v>788.16700000000003</v>
      </c>
      <c r="I327">
        <f>VLOOKUP(Tabella67[[#This Row],[DATA]], Tabella62[], 6, 0)</f>
        <v>2.6320000000000001</v>
      </c>
      <c r="J327">
        <f>VLOOKUP(Tabella67[[#This Row],[DATA]], Tabella62[], 7, 0)</f>
        <v>2.5390000000000001</v>
      </c>
      <c r="K327">
        <f>VLOOKUP(Tabella67[[#This Row],[DATA]], Tabella62[], 8, 0)</f>
        <v>1.01</v>
      </c>
      <c r="L327">
        <f>VLOOKUP(Tabella67[[#This Row],[DATA]], Tabella62[], 9, 0)</f>
        <v>0</v>
      </c>
      <c r="M327">
        <f>VLOOKUP(Tabella67[[#This Row],[DATA]], Tabella62[], 10, 0)</f>
        <v>0</v>
      </c>
      <c r="N327">
        <f>VLOOKUP(Tabella67[[#This Row],[DATA]], Tabella62[], 13, 0)</f>
        <v>922.78899999999999</v>
      </c>
      <c r="O327">
        <f>VLOOKUP(Tabella67[[#This Row],[DATA]], Tabella62[], 14, 0)</f>
        <v>2.3109999999999999</v>
      </c>
      <c r="P327">
        <f>VLOOKUP(Tabella67[[#This Row],[DATA]], Tabella62[], 15, 0)</f>
        <v>2.7E-2</v>
      </c>
      <c r="Q327">
        <f>VLOOKUP(Tabella67[[#This Row],[DATA]], Tabella62[], 16, 0)</f>
        <v>17.04</v>
      </c>
      <c r="R327">
        <f>VLOOKUP(Tabella67[[#This Row],[DATA]], Tabella62[], 17, 0)</f>
        <v>10.09</v>
      </c>
      <c r="S327">
        <f>VLOOKUP(Tabella67[[#This Row],[DATA]], Tabella62[], 18, 0)</f>
        <v>6.95</v>
      </c>
      <c r="T327">
        <f>VLOOKUP(Tabella67[[#This Row],[DATA]], Tabella63[], 2, 0)</f>
        <v>36.57</v>
      </c>
      <c r="U327">
        <f>VLOOKUP(Tabella67[[#This Row],[DATA]], Tabella65[], 2, 0)</f>
        <v>44.94</v>
      </c>
      <c r="V327">
        <f>VLOOKUP(Tabella67[[#This Row],[DATA]], Tabella64[], 2, 0)</f>
        <v>44.01</v>
      </c>
      <c r="W327">
        <f>VLOOKUP(Tabella67[[#This Row],[DATA]], Tabella66[], 2, 0)</f>
        <v>37.5</v>
      </c>
      <c r="X327">
        <v>0</v>
      </c>
      <c r="Y327">
        <v>0</v>
      </c>
      <c r="AB327" s="45">
        <v>44186</v>
      </c>
      <c r="AC327" s="14">
        <v>19532.606</v>
      </c>
      <c r="AD327" s="14">
        <v>198.18100000000001</v>
      </c>
      <c r="AE327" s="14">
        <v>189.39099999999999</v>
      </c>
      <c r="AF327" s="14">
        <v>347.62700000000001</v>
      </c>
      <c r="AG327" s="14">
        <v>3.2970000000000002</v>
      </c>
      <c r="AH327" s="14">
        <v>3.7959999999999998</v>
      </c>
      <c r="AI327" s="14">
        <v>1.03</v>
      </c>
      <c r="AJ327" s="14"/>
      <c r="AK327" s="14"/>
      <c r="AL327" s="14"/>
      <c r="AM327" s="14"/>
      <c r="AN327" s="14">
        <v>594.22500000000002</v>
      </c>
      <c r="AO327" s="14">
        <v>2.145</v>
      </c>
      <c r="AP327" s="14">
        <v>0.06</v>
      </c>
      <c r="AQ327" s="14"/>
      <c r="AR327" s="14"/>
      <c r="AS327" s="15"/>
      <c r="AU327" s="24">
        <v>44156</v>
      </c>
      <c r="AV327">
        <v>47.69</v>
      </c>
      <c r="AX327" s="24">
        <v>44156</v>
      </c>
      <c r="AY327">
        <v>52.34</v>
      </c>
      <c r="BA327" s="24">
        <v>44156</v>
      </c>
      <c r="BB327">
        <v>54.46</v>
      </c>
      <c r="BD327" s="24">
        <v>44156</v>
      </c>
      <c r="BE327">
        <v>37.5</v>
      </c>
    </row>
    <row r="328" spans="1:57" x14ac:dyDescent="0.3">
      <c r="A328" s="3">
        <v>44336</v>
      </c>
      <c r="B328" s="4">
        <v>3636.16</v>
      </c>
      <c r="C328" s="8">
        <v>253.27445216834067</v>
      </c>
      <c r="D328" s="38">
        <v>3.8509570103962415E-4</v>
      </c>
      <c r="E328">
        <f>VLOOKUP(Tabella67[[#This Row],[DATA]], Tabella62[], 2, 0)</f>
        <v>33704.597999999998</v>
      </c>
      <c r="F328">
        <f>VLOOKUP(Tabella67[[#This Row],[DATA]], Tabella62[], 3, 0)</f>
        <v>62.448999999999998</v>
      </c>
      <c r="G328">
        <f>VLOOKUP(Tabella67[[#This Row],[DATA]], Tabella62[], 4, 0)</f>
        <v>59.334000000000003</v>
      </c>
      <c r="H328">
        <f>VLOOKUP(Tabella67[[#This Row],[DATA]], Tabella62[], 5, 0)</f>
        <v>790.84</v>
      </c>
      <c r="I328">
        <f>VLOOKUP(Tabella67[[#This Row],[DATA]], Tabella62[], 6, 0)</f>
        <v>2.673</v>
      </c>
      <c r="J328">
        <f>VLOOKUP(Tabella67[[#This Row],[DATA]], Tabella62[], 7, 0)</f>
        <v>2.544</v>
      </c>
      <c r="K328">
        <f>VLOOKUP(Tabella67[[#This Row],[DATA]], Tabella62[], 8, 0)</f>
        <v>1.01</v>
      </c>
      <c r="L328">
        <f>VLOOKUP(Tabella67[[#This Row],[DATA]], Tabella62[], 9, 0)</f>
        <v>0</v>
      </c>
      <c r="M328">
        <f>VLOOKUP(Tabella67[[#This Row],[DATA]], Tabella62[], 10, 0)</f>
        <v>0</v>
      </c>
      <c r="N328">
        <f>VLOOKUP(Tabella67[[#This Row],[DATA]], Tabella62[], 13, 0)</f>
        <v>925.24900000000002</v>
      </c>
      <c r="O328">
        <f>VLOOKUP(Tabella67[[#This Row],[DATA]], Tabella62[], 14, 0)</f>
        <v>2.46</v>
      </c>
      <c r="P328">
        <f>VLOOKUP(Tabella67[[#This Row],[DATA]], Tabella62[], 15, 0)</f>
        <v>2.7E-2</v>
      </c>
      <c r="Q328">
        <f>VLOOKUP(Tabella67[[#This Row],[DATA]], Tabella62[], 16, 0)</f>
        <v>17.25</v>
      </c>
      <c r="R328">
        <f>VLOOKUP(Tabella67[[#This Row],[DATA]], Tabella62[], 17, 0)</f>
        <v>10.199999999999999</v>
      </c>
      <c r="S328">
        <f>VLOOKUP(Tabella67[[#This Row],[DATA]], Tabella62[], 18, 0)</f>
        <v>7.04</v>
      </c>
      <c r="T328">
        <f>VLOOKUP(Tabella67[[#This Row],[DATA]], Tabella63[], 2, 0)</f>
        <v>36.57</v>
      </c>
      <c r="U328">
        <f>VLOOKUP(Tabella67[[#This Row],[DATA]], Tabella65[], 2, 0)</f>
        <v>44.94</v>
      </c>
      <c r="V328">
        <f>VLOOKUP(Tabella67[[#This Row],[DATA]], Tabella64[], 2, 0)</f>
        <v>44.01</v>
      </c>
      <c r="W328">
        <f>VLOOKUP(Tabella67[[#This Row],[DATA]], Tabella66[], 2, 0)</f>
        <v>37.5</v>
      </c>
      <c r="X328">
        <v>0</v>
      </c>
      <c r="Y328">
        <v>0</v>
      </c>
      <c r="AB328" s="45">
        <v>44187</v>
      </c>
      <c r="AC328" s="16">
        <v>19726.831999999999</v>
      </c>
      <c r="AD328" s="16">
        <v>194.227</v>
      </c>
      <c r="AE328" s="16">
        <v>191.423</v>
      </c>
      <c r="AF328" s="16">
        <v>351.404</v>
      </c>
      <c r="AG328" s="16">
        <v>3.7759999999999998</v>
      </c>
      <c r="AH328" s="16">
        <v>3.7829999999999999</v>
      </c>
      <c r="AI328" s="16">
        <v>1.03</v>
      </c>
      <c r="AJ328" s="16"/>
      <c r="AK328" s="16"/>
      <c r="AL328" s="16"/>
      <c r="AM328" s="16"/>
      <c r="AN328" s="16">
        <v>596.92200000000003</v>
      </c>
      <c r="AO328" s="16">
        <v>2.6960000000000002</v>
      </c>
      <c r="AP328" s="16">
        <v>6.0999999999999999E-2</v>
      </c>
      <c r="AQ328" s="16">
        <v>0.04</v>
      </c>
      <c r="AR328" s="16">
        <v>0.04</v>
      </c>
      <c r="AS328" s="17"/>
      <c r="AU328" s="24">
        <v>44157</v>
      </c>
      <c r="AV328">
        <v>47.69</v>
      </c>
      <c r="AX328" s="24">
        <v>44157</v>
      </c>
      <c r="AY328">
        <v>52.34</v>
      </c>
      <c r="BA328" s="24">
        <v>44157</v>
      </c>
      <c r="BB328">
        <v>54.46</v>
      </c>
      <c r="BD328" s="24">
        <v>44157</v>
      </c>
      <c r="BE328">
        <v>37.5</v>
      </c>
    </row>
    <row r="329" spans="1:57" x14ac:dyDescent="0.3">
      <c r="A329" s="1">
        <v>44337</v>
      </c>
      <c r="B329" s="2">
        <v>3660.48</v>
      </c>
      <c r="C329" s="7">
        <v>254.96844656812894</v>
      </c>
      <c r="D329" s="39">
        <v>6.6661066076643509E-3</v>
      </c>
      <c r="E329">
        <f>VLOOKUP(Tabella67[[#This Row],[DATA]], Tabella62[], 2, 0)</f>
        <v>33764.983</v>
      </c>
      <c r="F329">
        <f>VLOOKUP(Tabella67[[#This Row],[DATA]], Tabella62[], 3, 0)</f>
        <v>60.386000000000003</v>
      </c>
      <c r="G329">
        <f>VLOOKUP(Tabella67[[#This Row],[DATA]], Tabella62[], 4, 0)</f>
        <v>58.817999999999998</v>
      </c>
      <c r="H329">
        <f>VLOOKUP(Tabella67[[#This Row],[DATA]], Tabella62[], 5, 0)</f>
        <v>793.38199999999995</v>
      </c>
      <c r="I329">
        <f>VLOOKUP(Tabella67[[#This Row],[DATA]], Tabella62[], 6, 0)</f>
        <v>2.5430000000000001</v>
      </c>
      <c r="J329">
        <f>VLOOKUP(Tabella67[[#This Row],[DATA]], Tabella62[], 7, 0)</f>
        <v>2.528</v>
      </c>
      <c r="K329">
        <f>VLOOKUP(Tabella67[[#This Row],[DATA]], Tabella62[], 8, 0)</f>
        <v>1.01</v>
      </c>
      <c r="L329">
        <f>VLOOKUP(Tabella67[[#This Row],[DATA]], Tabella62[], 9, 0)</f>
        <v>0</v>
      </c>
      <c r="M329">
        <f>VLOOKUP(Tabella67[[#This Row],[DATA]], Tabella62[], 10, 0)</f>
        <v>0</v>
      </c>
      <c r="N329">
        <f>VLOOKUP(Tabella67[[#This Row],[DATA]], Tabella62[], 13, 0)</f>
        <v>927.54399999999998</v>
      </c>
      <c r="O329">
        <f>VLOOKUP(Tabella67[[#This Row],[DATA]], Tabella62[], 14, 0)</f>
        <v>2.2949999999999999</v>
      </c>
      <c r="P329">
        <f>VLOOKUP(Tabella67[[#This Row],[DATA]], Tabella62[], 15, 0)</f>
        <v>2.7E-2</v>
      </c>
      <c r="Q329">
        <f>VLOOKUP(Tabella67[[#This Row],[DATA]], Tabella62[], 16, 0)</f>
        <v>17.45</v>
      </c>
      <c r="R329">
        <f>VLOOKUP(Tabella67[[#This Row],[DATA]], Tabella62[], 17, 0)</f>
        <v>10.3</v>
      </c>
      <c r="S329">
        <f>VLOOKUP(Tabella67[[#This Row],[DATA]], Tabella62[], 18, 0)</f>
        <v>7.15</v>
      </c>
      <c r="T329">
        <f>VLOOKUP(Tabella67[[#This Row],[DATA]], Tabella63[], 2, 0)</f>
        <v>36.57</v>
      </c>
      <c r="U329">
        <f>VLOOKUP(Tabella67[[#This Row],[DATA]], Tabella65[], 2, 0)</f>
        <v>44.94</v>
      </c>
      <c r="V329">
        <f>VLOOKUP(Tabella67[[#This Row],[DATA]], Tabella64[], 2, 0)</f>
        <v>44.01</v>
      </c>
      <c r="W329">
        <f>VLOOKUP(Tabella67[[#This Row],[DATA]], Tabella66[], 2, 0)</f>
        <v>37.5</v>
      </c>
      <c r="X329">
        <v>0</v>
      </c>
      <c r="Y329">
        <v>0</v>
      </c>
      <c r="AB329" s="45">
        <v>44188</v>
      </c>
      <c r="AC329" s="14">
        <v>19910.600999999999</v>
      </c>
      <c r="AD329" s="14">
        <v>183.768</v>
      </c>
      <c r="AE329" s="14">
        <v>192.14699999999999</v>
      </c>
      <c r="AF329" s="14">
        <v>355.077</v>
      </c>
      <c r="AG329" s="14">
        <v>3.673</v>
      </c>
      <c r="AH329" s="14">
        <v>3.7360000000000002</v>
      </c>
      <c r="AI329" s="14">
        <v>1.02</v>
      </c>
      <c r="AJ329" s="14"/>
      <c r="AK329" s="14"/>
      <c r="AL329" s="14"/>
      <c r="AM329" s="14"/>
      <c r="AN329" s="14">
        <v>600.21199999999999</v>
      </c>
      <c r="AO329" s="14">
        <v>3.2909999999999999</v>
      </c>
      <c r="AP329" s="14">
        <v>6.0999999999999999E-2</v>
      </c>
      <c r="AQ329" s="14"/>
      <c r="AR329" s="14"/>
      <c r="AS329" s="15"/>
      <c r="AU329" s="24">
        <v>44158</v>
      </c>
      <c r="AV329">
        <v>47.69</v>
      </c>
      <c r="AX329" s="24">
        <v>44158</v>
      </c>
      <c r="AY329">
        <v>52.34</v>
      </c>
      <c r="BA329" s="24">
        <v>44158</v>
      </c>
      <c r="BB329">
        <v>54.46</v>
      </c>
      <c r="BD329" s="24">
        <v>44158</v>
      </c>
      <c r="BE329">
        <v>37.5</v>
      </c>
    </row>
    <row r="330" spans="1:57" x14ac:dyDescent="0.3">
      <c r="A330" s="3">
        <v>44340</v>
      </c>
      <c r="B330" s="4">
        <v>3662.51</v>
      </c>
      <c r="C330" s="8">
        <v>255.10984494936125</v>
      </c>
      <c r="D330" s="38">
        <v>5.5441835971315281E-4</v>
      </c>
      <c r="E330">
        <f>VLOOKUP(Tabella67[[#This Row],[DATA]], Tabella62[], 2, 0)</f>
        <v>33941.082999999999</v>
      </c>
      <c r="F330">
        <f>VLOOKUP(Tabella67[[#This Row],[DATA]], Tabella62[], 3, 0)</f>
        <v>56.767000000000003</v>
      </c>
      <c r="G330">
        <f>VLOOKUP(Tabella67[[#This Row],[DATA]], Tabella62[], 4, 0)</f>
        <v>58.228999999999999</v>
      </c>
      <c r="H330">
        <f>VLOOKUP(Tabella67[[#This Row],[DATA]], Tabella62[], 5, 0)</f>
        <v>800.56500000000005</v>
      </c>
      <c r="I330">
        <f>VLOOKUP(Tabella67[[#This Row],[DATA]], Tabella62[], 6, 0)</f>
        <v>2.1589999999999998</v>
      </c>
      <c r="J330">
        <f>VLOOKUP(Tabella67[[#This Row],[DATA]], Tabella62[], 7, 0)</f>
        <v>2.496</v>
      </c>
      <c r="K330">
        <f>VLOOKUP(Tabella67[[#This Row],[DATA]], Tabella62[], 8, 0)</f>
        <v>1</v>
      </c>
      <c r="L330">
        <f>VLOOKUP(Tabella67[[#This Row],[DATA]], Tabella62[], 9, 0)</f>
        <v>0</v>
      </c>
      <c r="M330">
        <f>VLOOKUP(Tabella67[[#This Row],[DATA]], Tabella62[], 10, 0)</f>
        <v>0</v>
      </c>
      <c r="N330">
        <f>VLOOKUP(Tabella67[[#This Row],[DATA]], Tabella62[], 13, 0)</f>
        <v>933.41099999999994</v>
      </c>
      <c r="O330">
        <f>VLOOKUP(Tabella67[[#This Row],[DATA]], Tabella62[], 14, 0)</f>
        <v>1.415</v>
      </c>
      <c r="P330">
        <f>VLOOKUP(Tabella67[[#This Row],[DATA]], Tabella62[], 15, 0)</f>
        <v>2.7E-2</v>
      </c>
      <c r="Q330">
        <f>VLOOKUP(Tabella67[[#This Row],[DATA]], Tabella62[], 16, 0)</f>
        <v>18.37</v>
      </c>
      <c r="R330">
        <f>VLOOKUP(Tabella67[[#This Row],[DATA]], Tabella62[], 17, 0)</f>
        <v>10.7</v>
      </c>
      <c r="S330">
        <f>VLOOKUP(Tabella67[[#This Row],[DATA]], Tabella62[], 18, 0)</f>
        <v>7.67</v>
      </c>
      <c r="T330">
        <f>VLOOKUP(Tabella67[[#This Row],[DATA]], Tabella63[], 2, 0)</f>
        <v>36.57</v>
      </c>
      <c r="U330">
        <f>VLOOKUP(Tabella67[[#This Row],[DATA]], Tabella65[], 2, 0)</f>
        <v>44.94</v>
      </c>
      <c r="V330">
        <f>VLOOKUP(Tabella67[[#This Row],[DATA]], Tabella64[], 2, 0)</f>
        <v>44.01</v>
      </c>
      <c r="W330">
        <f>VLOOKUP(Tabella67[[#This Row],[DATA]], Tabella66[], 2, 0)</f>
        <v>37.5</v>
      </c>
      <c r="X330">
        <v>0</v>
      </c>
      <c r="Y330">
        <v>0</v>
      </c>
      <c r="AB330" s="45">
        <v>44189</v>
      </c>
      <c r="AC330" s="16">
        <v>20112.77</v>
      </c>
      <c r="AD330" s="16">
        <v>202.17</v>
      </c>
      <c r="AE330" s="16">
        <v>193.82300000000001</v>
      </c>
      <c r="AF330" s="16">
        <v>359.35399999999998</v>
      </c>
      <c r="AG330" s="16">
        <v>4.2770000000000001</v>
      </c>
      <c r="AH330" s="16">
        <v>3.7850000000000001</v>
      </c>
      <c r="AI330" s="16">
        <v>1.02</v>
      </c>
      <c r="AJ330" s="16"/>
      <c r="AK330" s="16"/>
      <c r="AL330" s="16"/>
      <c r="AM330" s="16"/>
      <c r="AN330" s="16">
        <v>603.75</v>
      </c>
      <c r="AO330" s="16">
        <v>3.5379999999999998</v>
      </c>
      <c r="AP330" s="16">
        <v>6.2E-2</v>
      </c>
      <c r="AQ330" s="16"/>
      <c r="AR330" s="16"/>
      <c r="AS330" s="17"/>
      <c r="AU330" s="24">
        <v>44159</v>
      </c>
      <c r="AV330">
        <v>47.69</v>
      </c>
      <c r="AX330" s="24">
        <v>44159</v>
      </c>
      <c r="AY330">
        <v>52.34</v>
      </c>
      <c r="BA330" s="24">
        <v>44159</v>
      </c>
      <c r="BB330">
        <v>54.46</v>
      </c>
      <c r="BD330" s="24">
        <v>44159</v>
      </c>
      <c r="BE330">
        <v>37.5</v>
      </c>
    </row>
    <row r="331" spans="1:57" x14ac:dyDescent="0.3">
      <c r="A331" s="1">
        <v>44341</v>
      </c>
      <c r="B331" s="2">
        <v>3686.76</v>
      </c>
      <c r="C331" s="7">
        <v>256.79896354290014</v>
      </c>
      <c r="D331" s="39">
        <v>6.5993188464343782E-3</v>
      </c>
      <c r="E331">
        <f>VLOOKUP(Tabella67[[#This Row],[DATA]], Tabella62[], 2, 0)</f>
        <v>33994.279000000002</v>
      </c>
      <c r="F331">
        <f>VLOOKUP(Tabella67[[#This Row],[DATA]], Tabella62[], 3, 0)</f>
        <v>53.195999999999998</v>
      </c>
      <c r="G331">
        <f>VLOOKUP(Tabella67[[#This Row],[DATA]], Tabella62[], 4, 0)</f>
        <v>57.94</v>
      </c>
      <c r="H331">
        <f>VLOOKUP(Tabella67[[#This Row],[DATA]], Tabella62[], 5, 0)</f>
        <v>803.20299999999997</v>
      </c>
      <c r="I331">
        <f>VLOOKUP(Tabella67[[#This Row],[DATA]], Tabella62[], 6, 0)</f>
        <v>2.6389999999999998</v>
      </c>
      <c r="J331">
        <f>VLOOKUP(Tabella67[[#This Row],[DATA]], Tabella62[], 7, 0)</f>
        <v>2.524</v>
      </c>
      <c r="K331">
        <f>VLOOKUP(Tabella67[[#This Row],[DATA]], Tabella62[], 8, 0)</f>
        <v>1.01</v>
      </c>
      <c r="L331">
        <f>VLOOKUP(Tabella67[[#This Row],[DATA]], Tabella62[], 9, 0)</f>
        <v>0</v>
      </c>
      <c r="M331">
        <f>VLOOKUP(Tabella67[[#This Row],[DATA]], Tabella62[], 10, 0)</f>
        <v>0</v>
      </c>
      <c r="N331">
        <f>VLOOKUP(Tabella67[[#This Row],[DATA]], Tabella62[], 13, 0)</f>
        <v>935.274</v>
      </c>
      <c r="O331">
        <f>VLOOKUP(Tabella67[[#This Row],[DATA]], Tabella62[], 14, 0)</f>
        <v>1.863</v>
      </c>
      <c r="P331">
        <f>VLOOKUP(Tabella67[[#This Row],[DATA]], Tabella62[], 15, 0)</f>
        <v>2.7E-2</v>
      </c>
      <c r="Q331">
        <f>VLOOKUP(Tabella67[[#This Row],[DATA]], Tabella62[], 16, 0)</f>
        <v>18.52</v>
      </c>
      <c r="R331">
        <f>VLOOKUP(Tabella67[[#This Row],[DATA]], Tabella62[], 17, 0)</f>
        <v>10.81</v>
      </c>
      <c r="S331">
        <f>VLOOKUP(Tabella67[[#This Row],[DATA]], Tabella62[], 18, 0)</f>
        <v>7.72</v>
      </c>
      <c r="T331">
        <f>VLOOKUP(Tabella67[[#This Row],[DATA]], Tabella63[], 2, 0)</f>
        <v>36.57</v>
      </c>
      <c r="U331">
        <f>VLOOKUP(Tabella67[[#This Row],[DATA]], Tabella65[], 2, 0)</f>
        <v>44.94</v>
      </c>
      <c r="V331">
        <f>VLOOKUP(Tabella67[[#This Row],[DATA]], Tabella64[], 2, 0)</f>
        <v>44.01</v>
      </c>
      <c r="W331">
        <f>VLOOKUP(Tabella67[[#This Row],[DATA]], Tabella66[], 2, 0)</f>
        <v>37.5</v>
      </c>
      <c r="X331">
        <v>0</v>
      </c>
      <c r="Y331">
        <v>0</v>
      </c>
      <c r="AB331" s="45">
        <v>44190</v>
      </c>
      <c r="AC331" s="14">
        <v>20308.744999999999</v>
      </c>
      <c r="AD331" s="14">
        <v>195.97399999999999</v>
      </c>
      <c r="AE331" s="14">
        <v>194.292</v>
      </c>
      <c r="AF331" s="14">
        <v>363.13</v>
      </c>
      <c r="AG331" s="14">
        <v>3.7759999999999998</v>
      </c>
      <c r="AH331" s="14">
        <v>3.7349999999999999</v>
      </c>
      <c r="AI331" s="14">
        <v>1.01</v>
      </c>
      <c r="AJ331" s="14"/>
      <c r="AK331" s="14"/>
      <c r="AL331" s="14"/>
      <c r="AM331" s="14"/>
      <c r="AN331" s="14">
        <v>607.25300000000004</v>
      </c>
      <c r="AO331" s="14">
        <v>3.5030000000000001</v>
      </c>
      <c r="AP331" s="14">
        <v>6.3E-2</v>
      </c>
      <c r="AQ331" s="14"/>
      <c r="AR331" s="14"/>
      <c r="AS331" s="15"/>
      <c r="AU331" s="24">
        <v>44160</v>
      </c>
      <c r="AV331">
        <v>47.69</v>
      </c>
      <c r="AX331" s="24">
        <v>44160</v>
      </c>
      <c r="AY331">
        <v>52.34</v>
      </c>
      <c r="BA331" s="24">
        <v>44160</v>
      </c>
      <c r="BB331">
        <v>54.46</v>
      </c>
      <c r="BD331" s="24">
        <v>44160</v>
      </c>
      <c r="BE331">
        <v>37.5</v>
      </c>
    </row>
    <row r="332" spans="1:57" x14ac:dyDescent="0.3">
      <c r="A332" s="3">
        <v>44342</v>
      </c>
      <c r="B332" s="4">
        <v>3711.05</v>
      </c>
      <c r="C332" s="8">
        <v>258.49086831143865</v>
      </c>
      <c r="D332" s="38">
        <v>6.5668318836643019E-3</v>
      </c>
      <c r="E332">
        <f>VLOOKUP(Tabella67[[#This Row],[DATA]], Tabella62[], 2, 0)</f>
        <v>34050.798999999999</v>
      </c>
      <c r="F332">
        <f>VLOOKUP(Tabella67[[#This Row],[DATA]], Tabella62[], 3, 0)</f>
        <v>56.52</v>
      </c>
      <c r="G332">
        <f>VLOOKUP(Tabella67[[#This Row],[DATA]], Tabella62[], 4, 0)</f>
        <v>58.378999999999998</v>
      </c>
      <c r="H332">
        <f>VLOOKUP(Tabella67[[#This Row],[DATA]], Tabella62[], 5, 0)</f>
        <v>805.93100000000004</v>
      </c>
      <c r="I332">
        <f>VLOOKUP(Tabella67[[#This Row],[DATA]], Tabella62[], 6, 0)</f>
        <v>2.7280000000000002</v>
      </c>
      <c r="J332">
        <f>VLOOKUP(Tabella67[[#This Row],[DATA]], Tabella62[], 7, 0)</f>
        <v>2.5379999999999998</v>
      </c>
      <c r="K332">
        <f>VLOOKUP(Tabella67[[#This Row],[DATA]], Tabella62[], 8, 0)</f>
        <v>1.02</v>
      </c>
      <c r="L332">
        <f>VLOOKUP(Tabella67[[#This Row],[DATA]], Tabella62[], 9, 0)</f>
        <v>0</v>
      </c>
      <c r="M332">
        <f>VLOOKUP(Tabella67[[#This Row],[DATA]], Tabella62[], 10, 0)</f>
        <v>0</v>
      </c>
      <c r="N332">
        <f>VLOOKUP(Tabella67[[#This Row],[DATA]], Tabella62[], 13, 0)</f>
        <v>937.59699999999998</v>
      </c>
      <c r="O332">
        <f>VLOOKUP(Tabella67[[#This Row],[DATA]], Tabella62[], 14, 0)</f>
        <v>2.3220000000000001</v>
      </c>
      <c r="P332">
        <f>VLOOKUP(Tabella67[[#This Row],[DATA]], Tabella62[], 15, 0)</f>
        <v>2.8000000000000001E-2</v>
      </c>
      <c r="Q332">
        <f>VLOOKUP(Tabella67[[#This Row],[DATA]], Tabella62[], 16, 0)</f>
        <v>18.920000000000002</v>
      </c>
      <c r="R332">
        <f>VLOOKUP(Tabella67[[#This Row],[DATA]], Tabella62[], 17, 0)</f>
        <v>11.07</v>
      </c>
      <c r="S332">
        <f>VLOOKUP(Tabella67[[#This Row],[DATA]], Tabella62[], 18, 0)</f>
        <v>7.85</v>
      </c>
      <c r="T332">
        <f>VLOOKUP(Tabella67[[#This Row],[DATA]], Tabella63[], 2, 0)</f>
        <v>36.57</v>
      </c>
      <c r="U332">
        <f>VLOOKUP(Tabella67[[#This Row],[DATA]], Tabella65[], 2, 0)</f>
        <v>44.94</v>
      </c>
      <c r="V332">
        <f>VLOOKUP(Tabella67[[#This Row],[DATA]], Tabella64[], 2, 0)</f>
        <v>44.01</v>
      </c>
      <c r="W332">
        <f>VLOOKUP(Tabella67[[#This Row],[DATA]], Tabella66[], 2, 0)</f>
        <v>37.5</v>
      </c>
      <c r="X332">
        <v>0</v>
      </c>
      <c r="Y332">
        <v>0</v>
      </c>
      <c r="AB332" s="45">
        <v>44191</v>
      </c>
      <c r="AC332" s="16">
        <v>20506.349999999999</v>
      </c>
      <c r="AD332" s="16">
        <v>197.60499999999999</v>
      </c>
      <c r="AE332" s="16">
        <v>195.33099999999999</v>
      </c>
      <c r="AF332" s="16">
        <v>366.92700000000002</v>
      </c>
      <c r="AG332" s="16">
        <v>3.7970000000000002</v>
      </c>
      <c r="AH332" s="16">
        <v>3.7160000000000002</v>
      </c>
      <c r="AI332" s="16">
        <v>1</v>
      </c>
      <c r="AJ332" s="16"/>
      <c r="AK332" s="16"/>
      <c r="AL332" s="16"/>
      <c r="AM332" s="16"/>
      <c r="AN332" s="16">
        <v>610.63900000000001</v>
      </c>
      <c r="AO332" s="16">
        <v>3.3860000000000001</v>
      </c>
      <c r="AP332" s="16">
        <v>6.3E-2</v>
      </c>
      <c r="AQ332" s="16"/>
      <c r="AR332" s="16"/>
      <c r="AS332" s="17"/>
      <c r="AU332" s="24">
        <v>44161</v>
      </c>
      <c r="AV332">
        <v>47.69</v>
      </c>
      <c r="AX332" s="24">
        <v>44161</v>
      </c>
      <c r="AY332">
        <v>52.34</v>
      </c>
      <c r="BA332" s="24">
        <v>44161</v>
      </c>
      <c r="BB332">
        <v>54.46</v>
      </c>
      <c r="BD332" s="24">
        <v>44161</v>
      </c>
      <c r="BE332">
        <v>37.5</v>
      </c>
    </row>
    <row r="333" spans="1:57" x14ac:dyDescent="0.3">
      <c r="A333" s="1">
        <v>44343</v>
      </c>
      <c r="B333" s="2">
        <v>3738.68</v>
      </c>
      <c r="C333" s="7">
        <v>260.41541869244804</v>
      </c>
      <c r="D333" s="39">
        <v>7.4177525065904576E-3</v>
      </c>
      <c r="E333">
        <f>VLOOKUP(Tabella67[[#This Row],[DATA]], Tabella62[], 2, 0)</f>
        <v>34111.870999999999</v>
      </c>
      <c r="F333">
        <f>VLOOKUP(Tabella67[[#This Row],[DATA]], Tabella62[], 3, 0)</f>
        <v>61.070999999999998</v>
      </c>
      <c r="G333">
        <f>VLOOKUP(Tabella67[[#This Row],[DATA]], Tabella62[], 4, 0)</f>
        <v>58.182000000000002</v>
      </c>
      <c r="H333">
        <f>VLOOKUP(Tabella67[[#This Row],[DATA]], Tabella62[], 5, 0)</f>
        <v>808.63800000000003</v>
      </c>
      <c r="I333">
        <f>VLOOKUP(Tabella67[[#This Row],[DATA]], Tabella62[], 6, 0)</f>
        <v>2.7069999999999999</v>
      </c>
      <c r="J333">
        <f>VLOOKUP(Tabella67[[#This Row],[DATA]], Tabella62[], 7, 0)</f>
        <v>2.5430000000000001</v>
      </c>
      <c r="K333">
        <f>VLOOKUP(Tabella67[[#This Row],[DATA]], Tabella62[], 8, 0)</f>
        <v>1.02</v>
      </c>
      <c r="L333">
        <f>VLOOKUP(Tabella67[[#This Row],[DATA]], Tabella62[], 9, 0)</f>
        <v>0</v>
      </c>
      <c r="M333">
        <f>VLOOKUP(Tabella67[[#This Row],[DATA]], Tabella62[], 10, 0)</f>
        <v>0</v>
      </c>
      <c r="N333">
        <f>VLOOKUP(Tabella67[[#This Row],[DATA]], Tabella62[], 13, 0)</f>
        <v>940.16</v>
      </c>
      <c r="O333">
        <f>VLOOKUP(Tabella67[[#This Row],[DATA]], Tabella62[], 14, 0)</f>
        <v>2.5630000000000002</v>
      </c>
      <c r="P333">
        <f>VLOOKUP(Tabella67[[#This Row],[DATA]], Tabella62[], 15, 0)</f>
        <v>2.7E-2</v>
      </c>
      <c r="Q333">
        <f>VLOOKUP(Tabella67[[#This Row],[DATA]], Tabella62[], 16, 0)</f>
        <v>19.010000000000002</v>
      </c>
      <c r="R333">
        <f>VLOOKUP(Tabella67[[#This Row],[DATA]], Tabella62[], 17, 0)</f>
        <v>11.12</v>
      </c>
      <c r="S333">
        <f>VLOOKUP(Tabella67[[#This Row],[DATA]], Tabella62[], 18, 0)</f>
        <v>7.89</v>
      </c>
      <c r="T333">
        <f>VLOOKUP(Tabella67[[#This Row],[DATA]], Tabella63[], 2, 0)</f>
        <v>36.57</v>
      </c>
      <c r="U333">
        <f>VLOOKUP(Tabella67[[#This Row],[DATA]], Tabella65[], 2, 0)</f>
        <v>44.94</v>
      </c>
      <c r="V333">
        <f>VLOOKUP(Tabella67[[#This Row],[DATA]], Tabella64[], 2, 0)</f>
        <v>44.01</v>
      </c>
      <c r="W333">
        <f>VLOOKUP(Tabella67[[#This Row],[DATA]], Tabella66[], 2, 0)</f>
        <v>37.5</v>
      </c>
      <c r="X333">
        <v>0</v>
      </c>
      <c r="Y333">
        <v>0</v>
      </c>
      <c r="AB333" s="45">
        <v>44192</v>
      </c>
      <c r="AC333" s="14">
        <v>20697.212</v>
      </c>
      <c r="AD333" s="14">
        <v>190.86199999999999</v>
      </c>
      <c r="AE333" s="14">
        <v>194.684</v>
      </c>
      <c r="AF333" s="14">
        <v>370.63400000000001</v>
      </c>
      <c r="AG333" s="14">
        <v>3.7080000000000002</v>
      </c>
      <c r="AH333" s="14">
        <v>3.758</v>
      </c>
      <c r="AI333" s="14">
        <v>0.99</v>
      </c>
      <c r="AJ333" s="14"/>
      <c r="AK333" s="14"/>
      <c r="AL333" s="14"/>
      <c r="AM333" s="14"/>
      <c r="AN333" s="14">
        <v>613.49400000000003</v>
      </c>
      <c r="AO333" s="14">
        <v>2.855</v>
      </c>
      <c r="AP333" s="14">
        <v>6.4000000000000001E-2</v>
      </c>
      <c r="AQ333" s="14"/>
      <c r="AR333" s="14"/>
      <c r="AS333" s="15"/>
      <c r="AU333" s="24">
        <v>44162</v>
      </c>
      <c r="AV333">
        <v>47.69</v>
      </c>
      <c r="AX333" s="24">
        <v>44162</v>
      </c>
      <c r="AY333">
        <v>52.34</v>
      </c>
      <c r="BA333" s="24">
        <v>44162</v>
      </c>
      <c r="BB333">
        <v>54.46</v>
      </c>
      <c r="BD333" s="24">
        <v>44162</v>
      </c>
      <c r="BE333">
        <v>37.5</v>
      </c>
    </row>
    <row r="334" spans="1:57" x14ac:dyDescent="0.3">
      <c r="A334" s="3">
        <v>44344</v>
      </c>
      <c r="B334" s="4">
        <v>3730.55</v>
      </c>
      <c r="C334" s="8">
        <v>259.84912862376882</v>
      </c>
      <c r="D334" s="38">
        <v>-2.176932082877336E-3</v>
      </c>
      <c r="E334">
        <f>VLOOKUP(Tabella67[[#This Row],[DATA]], Tabella62[], 2, 0)</f>
        <v>34174.415000000001</v>
      </c>
      <c r="F334">
        <f>VLOOKUP(Tabella67[[#This Row],[DATA]], Tabella62[], 3, 0)</f>
        <v>62.545000000000002</v>
      </c>
      <c r="G334">
        <f>VLOOKUP(Tabella67[[#This Row],[DATA]], Tabella62[], 4, 0)</f>
        <v>58.49</v>
      </c>
      <c r="H334">
        <f>VLOOKUP(Tabella67[[#This Row],[DATA]], Tabella62[], 5, 0)</f>
        <v>811.35199999999998</v>
      </c>
      <c r="I334">
        <f>VLOOKUP(Tabella67[[#This Row],[DATA]], Tabella62[], 6, 0)</f>
        <v>2.714</v>
      </c>
      <c r="J334">
        <f>VLOOKUP(Tabella67[[#This Row],[DATA]], Tabella62[], 7, 0)</f>
        <v>2.5670000000000002</v>
      </c>
      <c r="K334">
        <f>VLOOKUP(Tabella67[[#This Row],[DATA]], Tabella62[], 8, 0)</f>
        <v>1.03</v>
      </c>
      <c r="L334">
        <f>VLOOKUP(Tabella67[[#This Row],[DATA]], Tabella62[], 9, 0)</f>
        <v>0</v>
      </c>
      <c r="M334">
        <f>VLOOKUP(Tabella67[[#This Row],[DATA]], Tabella62[], 10, 0)</f>
        <v>0</v>
      </c>
      <c r="N334">
        <f>VLOOKUP(Tabella67[[#This Row],[DATA]], Tabella62[], 13, 0)</f>
        <v>942.69399999999996</v>
      </c>
      <c r="O334">
        <f>VLOOKUP(Tabella67[[#This Row],[DATA]], Tabella62[], 14, 0)</f>
        <v>2.5339999999999998</v>
      </c>
      <c r="P334">
        <f>VLOOKUP(Tabella67[[#This Row],[DATA]], Tabella62[], 15, 0)</f>
        <v>2.7E-2</v>
      </c>
      <c r="Q334">
        <f>VLOOKUP(Tabella67[[#This Row],[DATA]], Tabella62[], 16, 0)</f>
        <v>19.27</v>
      </c>
      <c r="R334">
        <f>VLOOKUP(Tabella67[[#This Row],[DATA]], Tabella62[], 17, 0)</f>
        <v>11.19</v>
      </c>
      <c r="S334">
        <f>VLOOKUP(Tabella67[[#This Row],[DATA]], Tabella62[], 18, 0)</f>
        <v>8.07</v>
      </c>
      <c r="T334">
        <f>VLOOKUP(Tabella67[[#This Row],[DATA]], Tabella63[], 2, 0)</f>
        <v>36.57</v>
      </c>
      <c r="U334">
        <f>VLOOKUP(Tabella67[[#This Row],[DATA]], Tabella65[], 2, 0)</f>
        <v>44.94</v>
      </c>
      <c r="V334">
        <f>VLOOKUP(Tabella67[[#This Row],[DATA]], Tabella64[], 2, 0)</f>
        <v>44.01</v>
      </c>
      <c r="W334">
        <f>VLOOKUP(Tabella67[[#This Row],[DATA]], Tabella66[], 2, 0)</f>
        <v>37.5</v>
      </c>
      <c r="X334">
        <v>0</v>
      </c>
      <c r="Y334">
        <v>0</v>
      </c>
      <c r="AB334" s="45">
        <v>44193</v>
      </c>
      <c r="AC334" s="16">
        <v>20884.741999999998</v>
      </c>
      <c r="AD334" s="16">
        <v>187.53100000000001</v>
      </c>
      <c r="AE334" s="16">
        <v>193.16200000000001</v>
      </c>
      <c r="AF334" s="16">
        <v>373.91699999999997</v>
      </c>
      <c r="AG334" s="16">
        <v>3.2829999999999999</v>
      </c>
      <c r="AH334" s="16">
        <v>3.7559999999999998</v>
      </c>
      <c r="AI334" s="16">
        <v>0.98</v>
      </c>
      <c r="AJ334" s="16"/>
      <c r="AK334" s="16"/>
      <c r="AL334" s="16"/>
      <c r="AM334" s="16"/>
      <c r="AN334" s="16">
        <v>615.5</v>
      </c>
      <c r="AO334" s="16">
        <v>2.0059999999999998</v>
      </c>
      <c r="AP334" s="16">
        <v>6.4000000000000001E-2</v>
      </c>
      <c r="AQ334" s="16"/>
      <c r="AR334" s="16"/>
      <c r="AS334" s="17"/>
      <c r="AU334" s="24">
        <v>44163</v>
      </c>
      <c r="AV334">
        <v>47.69</v>
      </c>
      <c r="AX334" s="24">
        <v>44163</v>
      </c>
      <c r="AY334">
        <v>52.34</v>
      </c>
      <c r="BA334" s="24">
        <v>44163</v>
      </c>
      <c r="BB334">
        <v>54.46</v>
      </c>
      <c r="BD334" s="24">
        <v>44163</v>
      </c>
      <c r="BE334">
        <v>37.5</v>
      </c>
    </row>
    <row r="335" spans="1:57" x14ac:dyDescent="0.3">
      <c r="A335" s="1">
        <v>44347</v>
      </c>
      <c r="B335" s="2">
        <v>3721.63</v>
      </c>
      <c r="C335" s="7">
        <v>259.22781159884653</v>
      </c>
      <c r="D335" s="39">
        <v>-2.3939315099672409E-3</v>
      </c>
      <c r="E335">
        <f>VLOOKUP(Tabella67[[#This Row],[DATA]], Tabella62[], 2, 0)</f>
        <v>34359.828000000001</v>
      </c>
      <c r="F335">
        <f>VLOOKUP(Tabella67[[#This Row],[DATA]], Tabella62[], 3, 0)</f>
        <v>57.164999999999999</v>
      </c>
      <c r="G335">
        <f>VLOOKUP(Tabella67[[#This Row],[DATA]], Tabella62[], 4, 0)</f>
        <v>59.820999999999998</v>
      </c>
      <c r="H335">
        <f>VLOOKUP(Tabella67[[#This Row],[DATA]], Tabella62[], 5, 0)</f>
        <v>818.74</v>
      </c>
      <c r="I335">
        <f>VLOOKUP(Tabella67[[#This Row],[DATA]], Tabella62[], 6, 0)</f>
        <v>2.2890000000000001</v>
      </c>
      <c r="J335">
        <f>VLOOKUP(Tabella67[[#This Row],[DATA]], Tabella62[], 7, 0)</f>
        <v>2.5960000000000001</v>
      </c>
      <c r="K335">
        <f>VLOOKUP(Tabella67[[#This Row],[DATA]], Tabella62[], 8, 0)</f>
        <v>1.04</v>
      </c>
      <c r="L335">
        <f>VLOOKUP(Tabella67[[#This Row],[DATA]], Tabella62[], 9, 0)</f>
        <v>0</v>
      </c>
      <c r="M335">
        <f>VLOOKUP(Tabella67[[#This Row],[DATA]], Tabella62[], 10, 0)</f>
        <v>0</v>
      </c>
      <c r="N335">
        <f>VLOOKUP(Tabella67[[#This Row],[DATA]], Tabella62[], 13, 0)</f>
        <v>949.529</v>
      </c>
      <c r="O335">
        <f>VLOOKUP(Tabella67[[#This Row],[DATA]], Tabella62[], 14, 0)</f>
        <v>1.857</v>
      </c>
      <c r="P335">
        <f>VLOOKUP(Tabella67[[#This Row],[DATA]], Tabella62[], 15, 0)</f>
        <v>2.5999999999999999E-2</v>
      </c>
      <c r="Q335">
        <f>VLOOKUP(Tabella67[[#This Row],[DATA]], Tabella62[], 16, 0)</f>
        <v>19.53</v>
      </c>
      <c r="R335">
        <f>VLOOKUP(Tabella67[[#This Row],[DATA]], Tabella62[], 17, 0)</f>
        <v>11.36</v>
      </c>
      <c r="S335">
        <f>VLOOKUP(Tabella67[[#This Row],[DATA]], Tabella62[], 18, 0)</f>
        <v>8.17</v>
      </c>
      <c r="T335">
        <f>VLOOKUP(Tabella67[[#This Row],[DATA]], Tabella63[], 2, 0)</f>
        <v>36.57</v>
      </c>
      <c r="U335">
        <f>VLOOKUP(Tabella67[[#This Row],[DATA]], Tabella65[], 2, 0)</f>
        <v>44.94</v>
      </c>
      <c r="V335">
        <f>VLOOKUP(Tabella67[[#This Row],[DATA]], Tabella64[], 2, 0)</f>
        <v>44.01</v>
      </c>
      <c r="W335">
        <f>VLOOKUP(Tabella67[[#This Row],[DATA]], Tabella66[], 2, 0)</f>
        <v>37.5</v>
      </c>
      <c r="X335">
        <v>0</v>
      </c>
      <c r="Y335">
        <v>0</v>
      </c>
      <c r="AB335" s="45">
        <v>44194</v>
      </c>
      <c r="AC335" s="14">
        <v>21066.962</v>
      </c>
      <c r="AD335" s="14">
        <v>182.21899999999999</v>
      </c>
      <c r="AE335" s="14">
        <v>191.447</v>
      </c>
      <c r="AF335" s="14">
        <v>377.673</v>
      </c>
      <c r="AG335" s="14">
        <v>3.7559999999999998</v>
      </c>
      <c r="AH335" s="14">
        <v>3.7530000000000001</v>
      </c>
      <c r="AI335" s="14">
        <v>0.97</v>
      </c>
      <c r="AJ335" s="14"/>
      <c r="AK335" s="14"/>
      <c r="AL335" s="14"/>
      <c r="AM335" s="14"/>
      <c r="AN335" s="14">
        <v>618.20699999999999</v>
      </c>
      <c r="AO335" s="14">
        <v>2.7069999999999999</v>
      </c>
      <c r="AP335" s="14">
        <v>6.3E-2</v>
      </c>
      <c r="AQ335" s="14"/>
      <c r="AR335" s="14"/>
      <c r="AS335" s="15"/>
      <c r="AU335" s="24">
        <v>44164</v>
      </c>
      <c r="AV335">
        <v>47.69</v>
      </c>
      <c r="AX335" s="24">
        <v>44164</v>
      </c>
      <c r="AY335">
        <v>52.34</v>
      </c>
      <c r="BA335" s="24">
        <v>44164</v>
      </c>
      <c r="BB335">
        <v>54.46</v>
      </c>
      <c r="BD335" s="24">
        <v>44164</v>
      </c>
      <c r="BE335">
        <v>37.5</v>
      </c>
    </row>
    <row r="336" spans="1:57" x14ac:dyDescent="0.3">
      <c r="A336" s="3">
        <v>44348</v>
      </c>
      <c r="B336" s="4">
        <v>3764.59</v>
      </c>
      <c r="C336" s="8">
        <v>262.22016354847244</v>
      </c>
      <c r="D336" s="38">
        <v>1.1477213220973819E-2</v>
      </c>
      <c r="E336">
        <f>VLOOKUP(Tabella67[[#This Row],[DATA]], Tabella62[], 2, 0)</f>
        <v>34424.038</v>
      </c>
      <c r="F336">
        <f>VLOOKUP(Tabella67[[#This Row],[DATA]], Tabella62[], 3, 0)</f>
        <v>64.209999999999994</v>
      </c>
      <c r="G336">
        <f>VLOOKUP(Tabella67[[#This Row],[DATA]], Tabella62[], 4, 0)</f>
        <v>61.393999999999998</v>
      </c>
      <c r="H336">
        <f>VLOOKUP(Tabella67[[#This Row],[DATA]], Tabella62[], 5, 0)</f>
        <v>821.24800000000005</v>
      </c>
      <c r="I336">
        <f>VLOOKUP(Tabella67[[#This Row],[DATA]], Tabella62[], 6, 0)</f>
        <v>2.508</v>
      </c>
      <c r="J336">
        <f>VLOOKUP(Tabella67[[#This Row],[DATA]], Tabella62[], 7, 0)</f>
        <v>2.5779999999999998</v>
      </c>
      <c r="K336">
        <f>VLOOKUP(Tabella67[[#This Row],[DATA]], Tabella62[], 8, 0)</f>
        <v>1.04</v>
      </c>
      <c r="L336">
        <f>VLOOKUP(Tabella67[[#This Row],[DATA]], Tabella62[], 9, 0)</f>
        <v>0</v>
      </c>
      <c r="M336">
        <f>VLOOKUP(Tabella67[[#This Row],[DATA]], Tabella62[], 10, 0)</f>
        <v>0</v>
      </c>
      <c r="N336">
        <f>VLOOKUP(Tabella67[[#This Row],[DATA]], Tabella62[], 13, 0)</f>
        <v>951.62300000000005</v>
      </c>
      <c r="O336">
        <f>VLOOKUP(Tabella67[[#This Row],[DATA]], Tabella62[], 14, 0)</f>
        <v>2.0939999999999999</v>
      </c>
      <c r="P336">
        <f>VLOOKUP(Tabella67[[#This Row],[DATA]], Tabella62[], 15, 0)</f>
        <v>2.5999999999999999E-2</v>
      </c>
      <c r="Q336">
        <f>VLOOKUP(Tabella67[[#This Row],[DATA]], Tabella62[], 16, 0)</f>
        <v>20.100000000000001</v>
      </c>
      <c r="R336">
        <f>VLOOKUP(Tabella67[[#This Row],[DATA]], Tabella62[], 17, 0)</f>
        <v>11.45</v>
      </c>
      <c r="S336">
        <f>VLOOKUP(Tabella67[[#This Row],[DATA]], Tabella62[], 18, 0)</f>
        <v>8.65</v>
      </c>
      <c r="T336">
        <f>VLOOKUP(Tabella67[[#This Row],[DATA]], Tabella63[], 2, 0)</f>
        <v>36.57</v>
      </c>
      <c r="U336">
        <f>VLOOKUP(Tabella67[[#This Row],[DATA]], Tabella65[], 2, 0)</f>
        <v>44.94</v>
      </c>
      <c r="V336">
        <f>VLOOKUP(Tabella67[[#This Row],[DATA]], Tabella64[], 2, 0)</f>
        <v>44.01</v>
      </c>
      <c r="W336">
        <f>VLOOKUP(Tabella67[[#This Row],[DATA]], Tabella66[], 2, 0)</f>
        <v>37.5</v>
      </c>
      <c r="X336">
        <v>0</v>
      </c>
      <c r="Y336">
        <v>0</v>
      </c>
      <c r="AB336" s="45">
        <v>44195</v>
      </c>
      <c r="AC336" s="16">
        <v>21245.802</v>
      </c>
      <c r="AD336" s="16">
        <v>178.84100000000001</v>
      </c>
      <c r="AE336" s="16">
        <v>190.74299999999999</v>
      </c>
      <c r="AF336" s="16">
        <v>381.68200000000002</v>
      </c>
      <c r="AG336" s="16">
        <v>4.0090000000000003</v>
      </c>
      <c r="AH336" s="16">
        <v>3.8010000000000002</v>
      </c>
      <c r="AI336" s="16">
        <v>0.97</v>
      </c>
      <c r="AJ336" s="16"/>
      <c r="AK336" s="16"/>
      <c r="AL336" s="16"/>
      <c r="AM336" s="16"/>
      <c r="AN336" s="16">
        <v>621.25699999999995</v>
      </c>
      <c r="AO336" s="16">
        <v>3.05</v>
      </c>
      <c r="AP336" s="16">
        <v>6.3E-2</v>
      </c>
      <c r="AQ336" s="16"/>
      <c r="AR336" s="16"/>
      <c r="AS336" s="17"/>
      <c r="AU336" s="24">
        <v>44165</v>
      </c>
      <c r="AV336">
        <v>47.69</v>
      </c>
      <c r="AX336" s="24">
        <v>44165</v>
      </c>
      <c r="AY336">
        <v>52.34</v>
      </c>
      <c r="BA336" s="24">
        <v>44165</v>
      </c>
      <c r="BB336">
        <v>54.46</v>
      </c>
      <c r="BD336" s="24">
        <v>44165</v>
      </c>
      <c r="BE336">
        <v>37.5</v>
      </c>
    </row>
    <row r="337" spans="1:57" x14ac:dyDescent="0.3">
      <c r="A337" s="1">
        <v>44349</v>
      </c>
      <c r="B337" s="2">
        <v>3817.68</v>
      </c>
      <c r="C337" s="7">
        <v>265.91811431676024</v>
      </c>
      <c r="D337" s="39">
        <v>1.400395069637439E-2</v>
      </c>
      <c r="E337">
        <f>VLOOKUP(Tabella67[[#This Row],[DATA]], Tabella62[], 2, 0)</f>
        <v>34483.677000000003</v>
      </c>
      <c r="F337">
        <f>VLOOKUP(Tabella67[[#This Row],[DATA]], Tabella62[], 3, 0)</f>
        <v>59.639000000000003</v>
      </c>
      <c r="G337">
        <f>VLOOKUP(Tabella67[[#This Row],[DATA]], Tabella62[], 4, 0)</f>
        <v>61.84</v>
      </c>
      <c r="H337">
        <f>VLOOKUP(Tabella67[[#This Row],[DATA]], Tabella62[], 5, 0)</f>
        <v>823.90099999999995</v>
      </c>
      <c r="I337">
        <f>VLOOKUP(Tabella67[[#This Row],[DATA]], Tabella62[], 6, 0)</f>
        <v>2.6520000000000001</v>
      </c>
      <c r="J337">
        <f>VLOOKUP(Tabella67[[#This Row],[DATA]], Tabella62[], 7, 0)</f>
        <v>2.5670000000000002</v>
      </c>
      <c r="K337">
        <f>VLOOKUP(Tabella67[[#This Row],[DATA]], Tabella62[], 8, 0)</f>
        <v>1.04</v>
      </c>
      <c r="L337">
        <f>VLOOKUP(Tabella67[[#This Row],[DATA]], Tabella62[], 9, 0)</f>
        <v>0</v>
      </c>
      <c r="M337">
        <f>VLOOKUP(Tabella67[[#This Row],[DATA]], Tabella62[], 10, 0)</f>
        <v>0</v>
      </c>
      <c r="N337">
        <f>VLOOKUP(Tabella67[[#This Row],[DATA]], Tabella62[], 13, 0)</f>
        <v>954.03099999999995</v>
      </c>
      <c r="O337">
        <f>VLOOKUP(Tabella67[[#This Row],[DATA]], Tabella62[], 14, 0)</f>
        <v>2.4079999999999999</v>
      </c>
      <c r="P337">
        <f>VLOOKUP(Tabella67[[#This Row],[DATA]], Tabella62[], 15, 0)</f>
        <v>2.5999999999999999E-2</v>
      </c>
      <c r="Q337">
        <f>VLOOKUP(Tabella67[[#This Row],[DATA]], Tabella62[], 16, 0)</f>
        <v>20.420000000000002</v>
      </c>
      <c r="R337">
        <f>VLOOKUP(Tabella67[[#This Row],[DATA]], Tabella62[], 17, 0)</f>
        <v>11.65</v>
      </c>
      <c r="S337">
        <f>VLOOKUP(Tabella67[[#This Row],[DATA]], Tabella62[], 18, 0)</f>
        <v>8.77</v>
      </c>
      <c r="T337">
        <f>VLOOKUP(Tabella67[[#This Row],[DATA]], Tabella63[], 2, 0)</f>
        <v>36.57</v>
      </c>
      <c r="U337">
        <f>VLOOKUP(Tabella67[[#This Row],[DATA]], Tabella65[], 2, 0)</f>
        <v>44.94</v>
      </c>
      <c r="V337">
        <f>VLOOKUP(Tabella67[[#This Row],[DATA]], Tabella64[], 2, 0)</f>
        <v>44.01</v>
      </c>
      <c r="W337">
        <f>VLOOKUP(Tabella67[[#This Row],[DATA]], Tabella66[], 2, 0)</f>
        <v>37.5</v>
      </c>
      <c r="X337">
        <v>0</v>
      </c>
      <c r="Y337">
        <v>0</v>
      </c>
      <c r="AB337" s="45">
        <v>44196</v>
      </c>
      <c r="AC337" s="14">
        <v>21433.1</v>
      </c>
      <c r="AD337" s="14">
        <v>187.298</v>
      </c>
      <c r="AE337" s="14">
        <v>188.619</v>
      </c>
      <c r="AF337" s="14">
        <v>385.65</v>
      </c>
      <c r="AG337" s="14">
        <v>3.968</v>
      </c>
      <c r="AH337" s="14">
        <v>3.7570000000000001</v>
      </c>
      <c r="AI337" s="14">
        <v>0.96</v>
      </c>
      <c r="AJ337" s="14"/>
      <c r="AK337" s="14"/>
      <c r="AL337" s="14"/>
      <c r="AM337" s="14"/>
      <c r="AN337" s="14">
        <v>624.50699999999995</v>
      </c>
      <c r="AO337" s="14">
        <v>3.25</v>
      </c>
      <c r="AP337" s="14">
        <v>6.4000000000000001E-2</v>
      </c>
      <c r="AQ337" s="14"/>
      <c r="AR337" s="14"/>
      <c r="AS337" s="15"/>
      <c r="AU337" s="24">
        <v>44166</v>
      </c>
      <c r="AV337">
        <v>47.69</v>
      </c>
      <c r="AX337" s="24">
        <v>44166</v>
      </c>
      <c r="AY337">
        <v>52.34</v>
      </c>
      <c r="BA337" s="24">
        <v>44166</v>
      </c>
      <c r="BB337">
        <v>54.46</v>
      </c>
      <c r="BD337" s="24">
        <v>44166</v>
      </c>
      <c r="BE337">
        <v>37.5</v>
      </c>
    </row>
    <row r="338" spans="1:57" x14ac:dyDescent="0.3">
      <c r="A338" s="3">
        <v>44350</v>
      </c>
      <c r="B338" s="4">
        <v>3805.45</v>
      </c>
      <c r="C338" s="8">
        <v>265.0662413106167</v>
      </c>
      <c r="D338" s="38">
        <v>-3.2086585150242295E-3</v>
      </c>
      <c r="E338">
        <f>VLOOKUP(Tabella67[[#This Row],[DATA]], Tabella62[], 2, 0)</f>
        <v>34544.035000000003</v>
      </c>
      <c r="F338">
        <f>VLOOKUP(Tabella67[[#This Row],[DATA]], Tabella62[], 3, 0)</f>
        <v>60.357999999999997</v>
      </c>
      <c r="G338">
        <f>VLOOKUP(Tabella67[[#This Row],[DATA]], Tabella62[], 4, 0)</f>
        <v>61.738</v>
      </c>
      <c r="H338">
        <f>VLOOKUP(Tabella67[[#This Row],[DATA]], Tabella62[], 5, 0)</f>
        <v>826.553</v>
      </c>
      <c r="I338">
        <f>VLOOKUP(Tabella67[[#This Row],[DATA]], Tabella62[], 6, 0)</f>
        <v>2.6520000000000001</v>
      </c>
      <c r="J338">
        <f>VLOOKUP(Tabella67[[#This Row],[DATA]], Tabella62[], 7, 0)</f>
        <v>2.5590000000000002</v>
      </c>
      <c r="K338">
        <f>VLOOKUP(Tabella67[[#This Row],[DATA]], Tabella62[], 8, 0)</f>
        <v>1.03</v>
      </c>
      <c r="L338">
        <f>VLOOKUP(Tabella67[[#This Row],[DATA]], Tabella62[], 9, 0)</f>
        <v>0</v>
      </c>
      <c r="M338">
        <f>VLOOKUP(Tabella67[[#This Row],[DATA]], Tabella62[], 10, 0)</f>
        <v>0</v>
      </c>
      <c r="N338">
        <f>VLOOKUP(Tabella67[[#This Row],[DATA]], Tabella62[], 13, 0)</f>
        <v>956.72400000000005</v>
      </c>
      <c r="O338">
        <f>VLOOKUP(Tabella67[[#This Row],[DATA]], Tabella62[], 14, 0)</f>
        <v>2.6930000000000001</v>
      </c>
      <c r="P338">
        <f>VLOOKUP(Tabella67[[#This Row],[DATA]], Tabella62[], 15, 0)</f>
        <v>2.5999999999999999E-2</v>
      </c>
      <c r="Q338">
        <f>VLOOKUP(Tabella67[[#This Row],[DATA]], Tabella62[], 16, 0)</f>
        <v>20.56</v>
      </c>
      <c r="R338">
        <f>VLOOKUP(Tabella67[[#This Row],[DATA]], Tabella62[], 17, 0)</f>
        <v>11.74</v>
      </c>
      <c r="S338">
        <f>VLOOKUP(Tabella67[[#This Row],[DATA]], Tabella62[], 18, 0)</f>
        <v>8.82</v>
      </c>
      <c r="T338">
        <f>VLOOKUP(Tabella67[[#This Row],[DATA]], Tabella63[], 2, 0)</f>
        <v>36.57</v>
      </c>
      <c r="U338">
        <f>VLOOKUP(Tabella67[[#This Row],[DATA]], Tabella65[], 2, 0)</f>
        <v>44.94</v>
      </c>
      <c r="V338">
        <f>VLOOKUP(Tabella67[[#This Row],[DATA]], Tabella64[], 2, 0)</f>
        <v>44.01</v>
      </c>
      <c r="W338">
        <f>VLOOKUP(Tabella67[[#This Row],[DATA]], Tabella66[], 2, 0)</f>
        <v>37.5</v>
      </c>
      <c r="X338">
        <v>0</v>
      </c>
      <c r="Y338">
        <v>0</v>
      </c>
      <c r="AB338" s="45">
        <v>44197</v>
      </c>
      <c r="AC338" s="16">
        <v>21615.491000000002</v>
      </c>
      <c r="AD338" s="16">
        <v>182.39099999999999</v>
      </c>
      <c r="AE338" s="16">
        <v>186.678</v>
      </c>
      <c r="AF338" s="16">
        <v>389.262</v>
      </c>
      <c r="AG338" s="16">
        <v>3.6120000000000001</v>
      </c>
      <c r="AH338" s="16">
        <v>3.7330000000000001</v>
      </c>
      <c r="AI338" s="16">
        <v>0.94</v>
      </c>
      <c r="AJ338" s="16"/>
      <c r="AK338" s="16"/>
      <c r="AL338" s="16"/>
      <c r="AM338" s="16"/>
      <c r="AN338" s="16">
        <v>627.15300000000002</v>
      </c>
      <c r="AO338" s="16">
        <v>2.645</v>
      </c>
      <c r="AP338" s="16">
        <v>6.6000000000000003E-2</v>
      </c>
      <c r="AQ338" s="16"/>
      <c r="AR338" s="16"/>
      <c r="AS338" s="17"/>
      <c r="AU338" s="24">
        <v>44167</v>
      </c>
      <c r="AV338">
        <v>47.69</v>
      </c>
      <c r="AX338" s="24">
        <v>44167</v>
      </c>
      <c r="AY338">
        <v>52.34</v>
      </c>
      <c r="BA338" s="24">
        <v>44167</v>
      </c>
      <c r="BB338">
        <v>54.46</v>
      </c>
      <c r="BD338" s="24">
        <v>44167</v>
      </c>
      <c r="BE338">
        <v>37.5</v>
      </c>
    </row>
    <row r="339" spans="1:57" x14ac:dyDescent="0.3">
      <c r="A339" s="1">
        <v>44351</v>
      </c>
      <c r="B339" s="2">
        <v>3807.43</v>
      </c>
      <c r="C339" s="7">
        <v>265.20415697309949</v>
      </c>
      <c r="D339" s="39">
        <v>5.2017109021691547E-4</v>
      </c>
      <c r="E339">
        <f>VLOOKUP(Tabella67[[#This Row],[DATA]], Tabella62[], 2, 0)</f>
        <v>34604.482000000004</v>
      </c>
      <c r="F339">
        <f>VLOOKUP(Tabella67[[#This Row],[DATA]], Tabella62[], 3, 0)</f>
        <v>60.447000000000003</v>
      </c>
      <c r="G339">
        <f>VLOOKUP(Tabella67[[#This Row],[DATA]], Tabella62[], 4, 0)</f>
        <v>61.438000000000002</v>
      </c>
      <c r="H339">
        <f>VLOOKUP(Tabella67[[#This Row],[DATA]], Tabella62[], 5, 0)</f>
        <v>829.08900000000006</v>
      </c>
      <c r="I339">
        <f>VLOOKUP(Tabella67[[#This Row],[DATA]], Tabella62[], 6, 0)</f>
        <v>2.536</v>
      </c>
      <c r="J339">
        <f>VLOOKUP(Tabella67[[#This Row],[DATA]], Tabella62[], 7, 0)</f>
        <v>2.5339999999999998</v>
      </c>
      <c r="K339">
        <f>VLOOKUP(Tabella67[[#This Row],[DATA]], Tabella62[], 8, 0)</f>
        <v>1.03</v>
      </c>
      <c r="L339">
        <f>VLOOKUP(Tabella67[[#This Row],[DATA]], Tabella62[], 9, 0)</f>
        <v>0</v>
      </c>
      <c r="M339">
        <f>VLOOKUP(Tabella67[[#This Row],[DATA]], Tabella62[], 10, 0)</f>
        <v>0</v>
      </c>
      <c r="N339">
        <f>VLOOKUP(Tabella67[[#This Row],[DATA]], Tabella62[], 13, 0)</f>
        <v>959.33799999999997</v>
      </c>
      <c r="O339">
        <f>VLOOKUP(Tabella67[[#This Row],[DATA]], Tabella62[], 14, 0)</f>
        <v>2.6139999999999999</v>
      </c>
      <c r="P339">
        <f>VLOOKUP(Tabella67[[#This Row],[DATA]], Tabella62[], 15, 0)</f>
        <v>2.5999999999999999E-2</v>
      </c>
      <c r="Q339">
        <f>VLOOKUP(Tabella67[[#This Row],[DATA]], Tabella62[], 16, 0)</f>
        <v>20.9</v>
      </c>
      <c r="R339">
        <f>VLOOKUP(Tabella67[[#This Row],[DATA]], Tabella62[], 17, 0)</f>
        <v>11.94</v>
      </c>
      <c r="S339">
        <f>VLOOKUP(Tabella67[[#This Row],[DATA]], Tabella62[], 18, 0)</f>
        <v>8.9600000000000009</v>
      </c>
      <c r="T339">
        <f>VLOOKUP(Tabella67[[#This Row],[DATA]], Tabella63[], 2, 0)</f>
        <v>36.57</v>
      </c>
      <c r="U339">
        <f>VLOOKUP(Tabella67[[#This Row],[DATA]], Tabella65[], 2, 0)</f>
        <v>44.94</v>
      </c>
      <c r="V339">
        <f>VLOOKUP(Tabella67[[#This Row],[DATA]], Tabella64[], 2, 0)</f>
        <v>44.01</v>
      </c>
      <c r="W339">
        <f>VLOOKUP(Tabella67[[#This Row],[DATA]], Tabella66[], 2, 0)</f>
        <v>37.5</v>
      </c>
      <c r="X339">
        <v>0</v>
      </c>
      <c r="Y339">
        <v>0</v>
      </c>
      <c r="AB339" s="45">
        <v>44198</v>
      </c>
      <c r="AC339" s="14">
        <v>21793.256000000001</v>
      </c>
      <c r="AD339" s="14">
        <v>177.76499999999999</v>
      </c>
      <c r="AE339" s="14">
        <v>183.84399999999999</v>
      </c>
      <c r="AF339" s="14">
        <v>392.25700000000001</v>
      </c>
      <c r="AG339" s="14">
        <v>2.9950000000000001</v>
      </c>
      <c r="AH339" s="14">
        <v>3.6190000000000002</v>
      </c>
      <c r="AI339" s="14">
        <v>0.93</v>
      </c>
      <c r="AJ339" s="14"/>
      <c r="AK339" s="14"/>
      <c r="AL339" s="14"/>
      <c r="AM339" s="14"/>
      <c r="AN339" s="14"/>
      <c r="AO339" s="14"/>
      <c r="AP339" s="14">
        <v>7.2999999999999995E-2</v>
      </c>
      <c r="AQ339" s="14">
        <v>0.55000000000000004</v>
      </c>
      <c r="AR339" s="14">
        <v>0.55000000000000004</v>
      </c>
      <c r="AS339" s="15"/>
      <c r="AU339" s="24">
        <v>44168</v>
      </c>
      <c r="AV339">
        <v>47.69</v>
      </c>
      <c r="AX339" s="24">
        <v>44168</v>
      </c>
      <c r="AY339">
        <v>52.34</v>
      </c>
      <c r="BA339" s="24">
        <v>44168</v>
      </c>
      <c r="BB339">
        <v>54.46</v>
      </c>
      <c r="BD339" s="24">
        <v>44168</v>
      </c>
      <c r="BE339">
        <v>37.5</v>
      </c>
    </row>
    <row r="340" spans="1:57" x14ac:dyDescent="0.3">
      <c r="A340" s="3">
        <v>44354</v>
      </c>
      <c r="B340" s="4">
        <v>3822.21</v>
      </c>
      <c r="C340" s="8">
        <v>266.23364863547079</v>
      </c>
      <c r="D340" s="38">
        <v>3.8743685123315583E-3</v>
      </c>
      <c r="E340">
        <f>VLOOKUP(Tabella67[[#This Row],[DATA]], Tabella62[], 2, 0)</f>
        <v>34791.807999999997</v>
      </c>
      <c r="F340">
        <f>VLOOKUP(Tabella67[[#This Row],[DATA]], Tabella62[], 3, 0)</f>
        <v>63.716000000000001</v>
      </c>
      <c r="G340">
        <f>VLOOKUP(Tabella67[[#This Row],[DATA]], Tabella62[], 4, 0)</f>
        <v>61.710999999999999</v>
      </c>
      <c r="H340">
        <f>VLOOKUP(Tabella67[[#This Row],[DATA]], Tabella62[], 5, 0)</f>
        <v>836.37400000000002</v>
      </c>
      <c r="I340">
        <f>VLOOKUP(Tabella67[[#This Row],[DATA]], Tabella62[], 6, 0)</f>
        <v>2.234</v>
      </c>
      <c r="J340">
        <f>VLOOKUP(Tabella67[[#This Row],[DATA]], Tabella62[], 7, 0)</f>
        <v>2.5190000000000001</v>
      </c>
      <c r="K340">
        <f>VLOOKUP(Tabella67[[#This Row],[DATA]], Tabella62[], 8, 0)</f>
        <v>1.1000000000000001</v>
      </c>
      <c r="L340">
        <f>VLOOKUP(Tabella67[[#This Row],[DATA]], Tabella62[], 9, 0)</f>
        <v>0</v>
      </c>
      <c r="M340">
        <f>VLOOKUP(Tabella67[[#This Row],[DATA]], Tabella62[], 10, 0)</f>
        <v>0</v>
      </c>
      <c r="N340">
        <f>VLOOKUP(Tabella67[[#This Row],[DATA]], Tabella62[], 13, 0)</f>
        <v>965.48099999999999</v>
      </c>
      <c r="O340">
        <f>VLOOKUP(Tabella67[[#This Row],[DATA]], Tabella62[], 14, 0)</f>
        <v>1.5409999999999999</v>
      </c>
      <c r="P340">
        <f>VLOOKUP(Tabella67[[#This Row],[DATA]], Tabella62[], 15, 0)</f>
        <v>2.7E-2</v>
      </c>
      <c r="Q340">
        <f>VLOOKUP(Tabella67[[#This Row],[DATA]], Tabella62[], 16, 0)</f>
        <v>21.28</v>
      </c>
      <c r="R340">
        <f>VLOOKUP(Tabella67[[#This Row],[DATA]], Tabella62[], 17, 0)</f>
        <v>12.11</v>
      </c>
      <c r="S340">
        <f>VLOOKUP(Tabella67[[#This Row],[DATA]], Tabella62[], 18, 0)</f>
        <v>9.17</v>
      </c>
      <c r="T340">
        <f>VLOOKUP(Tabella67[[#This Row],[DATA]], Tabella63[], 2, 0)</f>
        <v>36.57</v>
      </c>
      <c r="U340">
        <f>VLOOKUP(Tabella67[[#This Row],[DATA]], Tabella65[], 2, 0)</f>
        <v>44.94</v>
      </c>
      <c r="V340">
        <f>VLOOKUP(Tabella67[[#This Row],[DATA]], Tabella64[], 2, 0)</f>
        <v>44.01</v>
      </c>
      <c r="W340">
        <f>VLOOKUP(Tabella67[[#This Row],[DATA]], Tabella66[], 2, 0)</f>
        <v>37.5</v>
      </c>
      <c r="X340">
        <v>0</v>
      </c>
      <c r="Y340">
        <v>0</v>
      </c>
      <c r="AB340" s="45">
        <v>44199</v>
      </c>
      <c r="AC340" s="16">
        <v>21956.675999999999</v>
      </c>
      <c r="AD340" s="16">
        <v>163.41999999999999</v>
      </c>
      <c r="AE340" s="16">
        <v>179.923</v>
      </c>
      <c r="AF340" s="16">
        <v>395.649</v>
      </c>
      <c r="AG340" s="16">
        <v>3.3919999999999999</v>
      </c>
      <c r="AH340" s="16">
        <v>3.5739999999999998</v>
      </c>
      <c r="AI340" s="16">
        <v>0.92</v>
      </c>
      <c r="AJ340" s="16"/>
      <c r="AK340" s="16"/>
      <c r="AL340" s="16"/>
      <c r="AM340" s="16"/>
      <c r="AN340" s="16">
        <v>629.50300000000004</v>
      </c>
      <c r="AO340" s="16"/>
      <c r="AP340" s="16">
        <v>7.9000000000000001E-2</v>
      </c>
      <c r="AQ340" s="16"/>
      <c r="AR340" s="16"/>
      <c r="AS340" s="17"/>
      <c r="AU340" s="24">
        <v>44169</v>
      </c>
      <c r="AV340">
        <v>47.69</v>
      </c>
      <c r="AX340" s="24">
        <v>44169</v>
      </c>
      <c r="AY340">
        <v>52.34</v>
      </c>
      <c r="BA340" s="24">
        <v>44169</v>
      </c>
      <c r="BB340">
        <v>54.46</v>
      </c>
      <c r="BD340" s="24">
        <v>44169</v>
      </c>
      <c r="BE340">
        <v>37.5</v>
      </c>
    </row>
    <row r="341" spans="1:57" x14ac:dyDescent="0.3">
      <c r="A341" s="1">
        <v>44355</v>
      </c>
      <c r="B341" s="2">
        <v>3807.43</v>
      </c>
      <c r="C341" s="7">
        <v>265.20415697309949</v>
      </c>
      <c r="D341" s="39">
        <v>-3.874368512331547E-3</v>
      </c>
      <c r="E341">
        <f>VLOOKUP(Tabella67[[#This Row],[DATA]], Tabella62[], 2, 0)</f>
        <v>34859.266000000003</v>
      </c>
      <c r="F341">
        <f>VLOOKUP(Tabella67[[#This Row],[DATA]], Tabella62[], 3, 0)</f>
        <v>67.457999999999998</v>
      </c>
      <c r="G341">
        <f>VLOOKUP(Tabella67[[#This Row],[DATA]], Tabella62[], 4, 0)</f>
        <v>62.174999999999997</v>
      </c>
      <c r="H341">
        <f>VLOOKUP(Tabella67[[#This Row],[DATA]], Tabella62[], 5, 0)</f>
        <v>838.923</v>
      </c>
      <c r="I341">
        <f>VLOOKUP(Tabella67[[#This Row],[DATA]], Tabella62[], 6, 0)</f>
        <v>2.5489999999999999</v>
      </c>
      <c r="J341">
        <f>VLOOKUP(Tabella67[[#This Row],[DATA]], Tabella62[], 7, 0)</f>
        <v>2.5249999999999999</v>
      </c>
      <c r="K341">
        <f>VLOOKUP(Tabella67[[#This Row],[DATA]], Tabella62[], 8, 0)</f>
        <v>1.1299999999999999</v>
      </c>
      <c r="L341">
        <f>VLOOKUP(Tabella67[[#This Row],[DATA]], Tabella62[], 9, 0)</f>
        <v>0</v>
      </c>
      <c r="M341">
        <f>VLOOKUP(Tabella67[[#This Row],[DATA]], Tabella62[], 10, 0)</f>
        <v>0</v>
      </c>
      <c r="N341">
        <f>VLOOKUP(Tabella67[[#This Row],[DATA]], Tabella62[], 13, 0)</f>
        <v>967.572</v>
      </c>
      <c r="O341">
        <f>VLOOKUP(Tabella67[[#This Row],[DATA]], Tabella62[], 14, 0)</f>
        <v>2.0910000000000002</v>
      </c>
      <c r="P341">
        <f>VLOOKUP(Tabella67[[#This Row],[DATA]], Tabella62[], 15, 0)</f>
        <v>2.7E-2</v>
      </c>
      <c r="Q341">
        <f>VLOOKUP(Tabella67[[#This Row],[DATA]], Tabella62[], 16, 0)</f>
        <v>21.45</v>
      </c>
      <c r="R341">
        <f>VLOOKUP(Tabella67[[#This Row],[DATA]], Tabella62[], 17, 0)</f>
        <v>12.19</v>
      </c>
      <c r="S341">
        <f>VLOOKUP(Tabella67[[#This Row],[DATA]], Tabella62[], 18, 0)</f>
        <v>9.26</v>
      </c>
      <c r="T341">
        <f>VLOOKUP(Tabella67[[#This Row],[DATA]], Tabella63[], 2, 0)</f>
        <v>36.57</v>
      </c>
      <c r="U341">
        <f>VLOOKUP(Tabella67[[#This Row],[DATA]], Tabella65[], 2, 0)</f>
        <v>44.94</v>
      </c>
      <c r="V341">
        <f>VLOOKUP(Tabella67[[#This Row],[DATA]], Tabella64[], 2, 0)</f>
        <v>44.01</v>
      </c>
      <c r="W341">
        <f>VLOOKUP(Tabella67[[#This Row],[DATA]], Tabella66[], 2, 0)</f>
        <v>37.5</v>
      </c>
      <c r="X341">
        <v>0</v>
      </c>
      <c r="Y341">
        <v>0</v>
      </c>
      <c r="AB341" s="45">
        <v>44200</v>
      </c>
      <c r="AC341" s="14">
        <v>22114.407999999999</v>
      </c>
      <c r="AD341" s="14">
        <v>157.732</v>
      </c>
      <c r="AE341" s="14">
        <v>175.667</v>
      </c>
      <c r="AF341" s="14">
        <v>398.89100000000002</v>
      </c>
      <c r="AG341" s="14">
        <v>3.242</v>
      </c>
      <c r="AH341" s="14">
        <v>3.5680000000000001</v>
      </c>
      <c r="AI341" s="14">
        <v>0.92</v>
      </c>
      <c r="AJ341" s="14"/>
      <c r="AK341" s="14"/>
      <c r="AL341" s="14"/>
      <c r="AM341" s="14"/>
      <c r="AN341" s="14">
        <v>630.995</v>
      </c>
      <c r="AO341" s="14">
        <v>1.4930000000000001</v>
      </c>
      <c r="AP341" s="14">
        <v>7.9000000000000001E-2</v>
      </c>
      <c r="AQ341" s="14"/>
      <c r="AR341" s="14"/>
      <c r="AS341" s="15"/>
      <c r="AU341" s="24">
        <v>44170</v>
      </c>
      <c r="AV341">
        <v>47.69</v>
      </c>
      <c r="AX341" s="24">
        <v>44170</v>
      </c>
      <c r="AY341">
        <v>52.34</v>
      </c>
      <c r="BA341" s="24">
        <v>44170</v>
      </c>
      <c r="BB341">
        <v>54.46</v>
      </c>
      <c r="BD341" s="24">
        <v>44170</v>
      </c>
      <c r="BE341">
        <v>37.5</v>
      </c>
    </row>
    <row r="342" spans="1:57" x14ac:dyDescent="0.3">
      <c r="A342" s="3">
        <v>44356</v>
      </c>
      <c r="B342" s="4">
        <v>3843.28</v>
      </c>
      <c r="C342" s="8">
        <v>267.70126631653733</v>
      </c>
      <c r="D342" s="38">
        <v>9.3717478222849256E-3</v>
      </c>
      <c r="E342">
        <f>VLOOKUP(Tabella67[[#This Row],[DATA]], Tabella62[], 2, 0)</f>
        <v>34929.658000000003</v>
      </c>
      <c r="F342">
        <f>VLOOKUP(Tabella67[[#This Row],[DATA]], Tabella62[], 3, 0)</f>
        <v>70.391999999999996</v>
      </c>
      <c r="G342">
        <f>VLOOKUP(Tabella67[[#This Row],[DATA]], Tabella62[], 4, 0)</f>
        <v>63.712000000000003</v>
      </c>
      <c r="H342">
        <f>VLOOKUP(Tabella67[[#This Row],[DATA]], Tabella62[], 5, 0)</f>
        <v>841.61699999999996</v>
      </c>
      <c r="I342">
        <f>VLOOKUP(Tabella67[[#This Row],[DATA]], Tabella62[], 6, 0)</f>
        <v>2.6930000000000001</v>
      </c>
      <c r="J342">
        <f>VLOOKUP(Tabella67[[#This Row],[DATA]], Tabella62[], 7, 0)</f>
        <v>2.5310000000000001</v>
      </c>
      <c r="K342">
        <f>VLOOKUP(Tabella67[[#This Row],[DATA]], Tabella62[], 8, 0)</f>
        <v>1.17</v>
      </c>
      <c r="L342">
        <f>VLOOKUP(Tabella67[[#This Row],[DATA]], Tabella62[], 9, 0)</f>
        <v>0</v>
      </c>
      <c r="M342">
        <f>VLOOKUP(Tabella67[[#This Row],[DATA]], Tabella62[], 10, 0)</f>
        <v>0</v>
      </c>
      <c r="N342">
        <f>VLOOKUP(Tabella67[[#This Row],[DATA]], Tabella62[], 13, 0)</f>
        <v>970.09900000000005</v>
      </c>
      <c r="O342">
        <f>VLOOKUP(Tabella67[[#This Row],[DATA]], Tabella62[], 14, 0)</f>
        <v>2.5270000000000001</v>
      </c>
      <c r="P342">
        <f>VLOOKUP(Tabella67[[#This Row],[DATA]], Tabella62[], 15, 0)</f>
        <v>2.8000000000000001E-2</v>
      </c>
      <c r="Q342">
        <f>VLOOKUP(Tabella67[[#This Row],[DATA]], Tabella62[], 16, 0)</f>
        <v>21.66</v>
      </c>
      <c r="R342">
        <f>VLOOKUP(Tabella67[[#This Row],[DATA]], Tabella62[], 17, 0)</f>
        <v>12.31</v>
      </c>
      <c r="S342">
        <f>VLOOKUP(Tabella67[[#This Row],[DATA]], Tabella62[], 18, 0)</f>
        <v>9.36</v>
      </c>
      <c r="T342">
        <f>VLOOKUP(Tabella67[[#This Row],[DATA]], Tabella63[], 2, 0)</f>
        <v>36.57</v>
      </c>
      <c r="U342">
        <f>VLOOKUP(Tabella67[[#This Row],[DATA]], Tabella65[], 2, 0)</f>
        <v>44.94</v>
      </c>
      <c r="V342">
        <f>VLOOKUP(Tabella67[[#This Row],[DATA]], Tabella64[], 2, 0)</f>
        <v>44.01</v>
      </c>
      <c r="W342">
        <f>VLOOKUP(Tabella67[[#This Row],[DATA]], Tabella66[], 2, 0)</f>
        <v>37.5</v>
      </c>
      <c r="X342">
        <v>0</v>
      </c>
      <c r="Y342">
        <v>0</v>
      </c>
      <c r="AB342" s="45">
        <v>44201</v>
      </c>
      <c r="AC342" s="16">
        <v>22278.581999999999</v>
      </c>
      <c r="AD342" s="16">
        <v>164.17400000000001</v>
      </c>
      <c r="AE342" s="16">
        <v>173.089</v>
      </c>
      <c r="AF342" s="16">
        <v>402.33800000000002</v>
      </c>
      <c r="AG342" s="16">
        <v>3.4470000000000001</v>
      </c>
      <c r="AH342" s="16">
        <v>3.524</v>
      </c>
      <c r="AI342" s="16">
        <v>0.92</v>
      </c>
      <c r="AJ342" s="16"/>
      <c r="AK342" s="16"/>
      <c r="AL342" s="16"/>
      <c r="AM342" s="16"/>
      <c r="AN342" s="16">
        <v>632.83600000000001</v>
      </c>
      <c r="AO342" s="16">
        <v>1.841</v>
      </c>
      <c r="AP342" s="16">
        <v>8.3000000000000004E-2</v>
      </c>
      <c r="AQ342" s="16"/>
      <c r="AR342" s="16"/>
      <c r="AS342" s="17"/>
      <c r="AU342" s="24">
        <v>44171</v>
      </c>
      <c r="AV342">
        <v>47.69</v>
      </c>
      <c r="AX342" s="24">
        <v>44171</v>
      </c>
      <c r="AY342">
        <v>52.34</v>
      </c>
      <c r="BA342" s="24">
        <v>44171</v>
      </c>
      <c r="BB342">
        <v>54.46</v>
      </c>
      <c r="BD342" s="24">
        <v>44171</v>
      </c>
      <c r="BE342">
        <v>37.5</v>
      </c>
    </row>
    <row r="343" spans="1:57" x14ac:dyDescent="0.3">
      <c r="A343" s="1">
        <v>44357</v>
      </c>
      <c r="B343" s="2">
        <v>3827.71</v>
      </c>
      <c r="C343" s="7">
        <v>266.6167476979229</v>
      </c>
      <c r="D343" s="39">
        <v>-4.0594555283552415E-3</v>
      </c>
      <c r="E343">
        <f>VLOOKUP(Tabella67[[#This Row],[DATA]], Tabella62[], 2, 0)</f>
        <v>35008.883999999998</v>
      </c>
      <c r="F343">
        <f>VLOOKUP(Tabella67[[#This Row],[DATA]], Tabella62[], 3, 0)</f>
        <v>79.225999999999999</v>
      </c>
      <c r="G343">
        <f>VLOOKUP(Tabella67[[#This Row],[DATA]], Tabella62[], 4, 0)</f>
        <v>66.406999999999996</v>
      </c>
      <c r="H343">
        <f>VLOOKUP(Tabella67[[#This Row],[DATA]], Tabella62[], 5, 0)</f>
        <v>844.19399999999996</v>
      </c>
      <c r="I343">
        <f>VLOOKUP(Tabella67[[#This Row],[DATA]], Tabella62[], 6, 0)</f>
        <v>2.577</v>
      </c>
      <c r="J343">
        <f>VLOOKUP(Tabella67[[#This Row],[DATA]], Tabella62[], 7, 0)</f>
        <v>2.52</v>
      </c>
      <c r="K343">
        <f>VLOOKUP(Tabella67[[#This Row],[DATA]], Tabella62[], 8, 0)</f>
        <v>1.2</v>
      </c>
      <c r="L343">
        <f>VLOOKUP(Tabella67[[#This Row],[DATA]], Tabella62[], 9, 0)</f>
        <v>0</v>
      </c>
      <c r="M343">
        <f>VLOOKUP(Tabella67[[#This Row],[DATA]], Tabella62[], 10, 0)</f>
        <v>0</v>
      </c>
      <c r="N343">
        <f>VLOOKUP(Tabella67[[#This Row],[DATA]], Tabella62[], 13, 0)</f>
        <v>972.84100000000001</v>
      </c>
      <c r="O343">
        <f>VLOOKUP(Tabella67[[#This Row],[DATA]], Tabella62[], 14, 0)</f>
        <v>2.742</v>
      </c>
      <c r="P343">
        <f>VLOOKUP(Tabella67[[#This Row],[DATA]], Tabella62[], 15, 0)</f>
        <v>2.9000000000000001E-2</v>
      </c>
      <c r="Q343">
        <f>VLOOKUP(Tabella67[[#This Row],[DATA]], Tabella62[], 16, 0)</f>
        <v>21.9</v>
      </c>
      <c r="R343">
        <f>VLOOKUP(Tabella67[[#This Row],[DATA]], Tabella62[], 17, 0)</f>
        <v>12.42</v>
      </c>
      <c r="S343">
        <f>VLOOKUP(Tabella67[[#This Row],[DATA]], Tabella62[], 18, 0)</f>
        <v>9.48</v>
      </c>
      <c r="T343">
        <f>VLOOKUP(Tabella67[[#This Row],[DATA]], Tabella63[], 2, 0)</f>
        <v>36.57</v>
      </c>
      <c r="U343">
        <f>VLOOKUP(Tabella67[[#This Row],[DATA]], Tabella65[], 2, 0)</f>
        <v>44.94</v>
      </c>
      <c r="V343">
        <f>VLOOKUP(Tabella67[[#This Row],[DATA]], Tabella64[], 2, 0)</f>
        <v>44.01</v>
      </c>
      <c r="W343">
        <f>VLOOKUP(Tabella67[[#This Row],[DATA]], Tabella66[], 2, 0)</f>
        <v>37.5</v>
      </c>
      <c r="X343">
        <v>0</v>
      </c>
      <c r="Y343">
        <v>0</v>
      </c>
      <c r="AB343" s="45">
        <v>44202</v>
      </c>
      <c r="AC343" s="14">
        <v>22442.393</v>
      </c>
      <c r="AD343" s="14">
        <v>163.81100000000001</v>
      </c>
      <c r="AE343" s="14">
        <v>170.94200000000001</v>
      </c>
      <c r="AF343" s="14">
        <v>405.29199999999997</v>
      </c>
      <c r="AG343" s="14">
        <v>2.9540000000000002</v>
      </c>
      <c r="AH343" s="14">
        <v>3.3730000000000002</v>
      </c>
      <c r="AI343" s="14">
        <v>0.92</v>
      </c>
      <c r="AJ343" s="14"/>
      <c r="AK343" s="14"/>
      <c r="AL343" s="14"/>
      <c r="AM343" s="14"/>
      <c r="AN343" s="14">
        <v>634.89300000000003</v>
      </c>
      <c r="AO343" s="14">
        <v>2.056</v>
      </c>
      <c r="AP343" s="14">
        <v>8.7999999999999995E-2</v>
      </c>
      <c r="AQ343" s="14"/>
      <c r="AR343" s="14"/>
      <c r="AS343" s="15"/>
      <c r="AU343" s="24">
        <v>44172</v>
      </c>
      <c r="AV343">
        <v>47.69</v>
      </c>
      <c r="AX343" s="24">
        <v>44172</v>
      </c>
      <c r="AY343">
        <v>52.34</v>
      </c>
      <c r="BA343" s="24">
        <v>44172</v>
      </c>
      <c r="BB343">
        <v>54.46</v>
      </c>
      <c r="BD343" s="24">
        <v>44172</v>
      </c>
      <c r="BE343">
        <v>37.5</v>
      </c>
    </row>
    <row r="344" spans="1:57" x14ac:dyDescent="0.3">
      <c r="A344" s="3">
        <v>44358</v>
      </c>
      <c r="B344" s="4">
        <v>3841.53</v>
      </c>
      <c r="C344" s="8">
        <v>267.57937116030257</v>
      </c>
      <c r="D344" s="38">
        <v>3.6040115992926969E-3</v>
      </c>
      <c r="E344">
        <f>VLOOKUP(Tabella67[[#This Row],[DATA]], Tabella62[], 2, 0)</f>
        <v>35093.599000000002</v>
      </c>
      <c r="F344">
        <f>VLOOKUP(Tabella67[[#This Row],[DATA]], Tabella62[], 3, 0)</f>
        <v>84.715000000000003</v>
      </c>
      <c r="G344">
        <f>VLOOKUP(Tabella67[[#This Row],[DATA]], Tabella62[], 4, 0)</f>
        <v>69.873999999999995</v>
      </c>
      <c r="H344">
        <f>VLOOKUP(Tabella67[[#This Row],[DATA]], Tabella62[], 5, 0)</f>
        <v>846.86599999999999</v>
      </c>
      <c r="I344">
        <f>VLOOKUP(Tabella67[[#This Row],[DATA]], Tabella62[], 6, 0)</f>
        <v>2.673</v>
      </c>
      <c r="J344">
        <f>VLOOKUP(Tabella67[[#This Row],[DATA]], Tabella62[], 7, 0)</f>
        <v>2.54</v>
      </c>
      <c r="K344">
        <f>VLOOKUP(Tabella67[[#This Row],[DATA]], Tabella62[], 8, 0)</f>
        <v>1.22</v>
      </c>
      <c r="L344">
        <f>VLOOKUP(Tabella67[[#This Row],[DATA]], Tabella62[], 9, 0)</f>
        <v>0</v>
      </c>
      <c r="M344">
        <f>VLOOKUP(Tabella67[[#This Row],[DATA]], Tabella62[], 10, 0)</f>
        <v>0</v>
      </c>
      <c r="N344">
        <f>VLOOKUP(Tabella67[[#This Row],[DATA]], Tabella62[], 13, 0)</f>
        <v>975.63099999999997</v>
      </c>
      <c r="O344">
        <f>VLOOKUP(Tabella67[[#This Row],[DATA]], Tabella62[], 14, 0)</f>
        <v>2.79</v>
      </c>
      <c r="P344">
        <f>VLOOKUP(Tabella67[[#This Row],[DATA]], Tabella62[], 15, 0)</f>
        <v>0.03</v>
      </c>
      <c r="Q344">
        <f>VLOOKUP(Tabella67[[#This Row],[DATA]], Tabella62[], 16, 0)</f>
        <v>22.11</v>
      </c>
      <c r="R344">
        <f>VLOOKUP(Tabella67[[#This Row],[DATA]], Tabella62[], 17, 0)</f>
        <v>12.52</v>
      </c>
      <c r="S344">
        <f>VLOOKUP(Tabella67[[#This Row],[DATA]], Tabella62[], 18, 0)</f>
        <v>9.59</v>
      </c>
      <c r="T344">
        <f>VLOOKUP(Tabella67[[#This Row],[DATA]], Tabella63[], 2, 0)</f>
        <v>36.57</v>
      </c>
      <c r="U344">
        <f>VLOOKUP(Tabella67[[#This Row],[DATA]], Tabella65[], 2, 0)</f>
        <v>44.94</v>
      </c>
      <c r="V344">
        <f>VLOOKUP(Tabella67[[#This Row],[DATA]], Tabella64[], 2, 0)</f>
        <v>44.01</v>
      </c>
      <c r="W344">
        <f>VLOOKUP(Tabella67[[#This Row],[DATA]], Tabella66[], 2, 0)</f>
        <v>37.5</v>
      </c>
      <c r="X344">
        <v>0</v>
      </c>
      <c r="Y344">
        <v>0</v>
      </c>
      <c r="AB344" s="45">
        <v>44203</v>
      </c>
      <c r="AC344" s="16">
        <v>22601.517</v>
      </c>
      <c r="AD344" s="16">
        <v>159.12299999999999</v>
      </c>
      <c r="AE344" s="16">
        <v>166.917</v>
      </c>
      <c r="AF344" s="16">
        <v>408.65699999999998</v>
      </c>
      <c r="AG344" s="16">
        <v>3.3650000000000002</v>
      </c>
      <c r="AH344" s="16">
        <v>3.2869999999999999</v>
      </c>
      <c r="AI344" s="16">
        <v>0.92</v>
      </c>
      <c r="AJ344" s="16"/>
      <c r="AK344" s="16"/>
      <c r="AL344" s="16"/>
      <c r="AM344" s="16"/>
      <c r="AN344" s="16">
        <v>637.15700000000004</v>
      </c>
      <c r="AO344" s="16">
        <v>2.2639999999999998</v>
      </c>
      <c r="AP344" s="16">
        <v>9.1999999999999998E-2</v>
      </c>
      <c r="AQ344" s="16"/>
      <c r="AR344" s="16"/>
      <c r="AS344" s="17"/>
      <c r="AU344" s="24">
        <v>44173</v>
      </c>
      <c r="AV344">
        <v>47.69</v>
      </c>
      <c r="AX344" s="24">
        <v>44173</v>
      </c>
      <c r="AY344">
        <v>52.34</v>
      </c>
      <c r="BA344" s="24">
        <v>44173</v>
      </c>
      <c r="BB344">
        <v>54.46</v>
      </c>
      <c r="BD344" s="24">
        <v>44173</v>
      </c>
      <c r="BE344">
        <v>37.5</v>
      </c>
    </row>
    <row r="345" spans="1:57" x14ac:dyDescent="0.3">
      <c r="A345" s="1">
        <v>44361</v>
      </c>
      <c r="B345" s="2">
        <v>3860.18</v>
      </c>
      <c r="C345" s="7">
        <v>268.87842525389016</v>
      </c>
      <c r="D345" s="39">
        <v>4.8430897693551682E-3</v>
      </c>
      <c r="E345">
        <f>VLOOKUP(Tabella67[[#This Row],[DATA]], Tabella62[], 2, 0)</f>
        <v>35377.817999999999</v>
      </c>
      <c r="F345">
        <f>VLOOKUP(Tabella67[[#This Row],[DATA]], Tabella62[], 3, 0)</f>
        <v>92.864000000000004</v>
      </c>
      <c r="G345">
        <f>VLOOKUP(Tabella67[[#This Row],[DATA]], Tabella62[], 4, 0)</f>
        <v>83.715999999999994</v>
      </c>
      <c r="H345">
        <f>VLOOKUP(Tabella67[[#This Row],[DATA]], Tabella62[], 5, 0)</f>
        <v>854.49400000000003</v>
      </c>
      <c r="I345">
        <f>VLOOKUP(Tabella67[[#This Row],[DATA]], Tabella62[], 6, 0)</f>
        <v>2.5150000000000001</v>
      </c>
      <c r="J345">
        <f>VLOOKUP(Tabella67[[#This Row],[DATA]], Tabella62[], 7, 0)</f>
        <v>2.589</v>
      </c>
      <c r="K345">
        <f>VLOOKUP(Tabella67[[#This Row],[DATA]], Tabella62[], 8, 0)</f>
        <v>1.25</v>
      </c>
      <c r="L345">
        <f>VLOOKUP(Tabella67[[#This Row],[DATA]], Tabella62[], 9, 0)</f>
        <v>0</v>
      </c>
      <c r="M345">
        <f>VLOOKUP(Tabella67[[#This Row],[DATA]], Tabella62[], 10, 0)</f>
        <v>0</v>
      </c>
      <c r="N345">
        <f>VLOOKUP(Tabella67[[#This Row],[DATA]], Tabella62[], 13, 0)</f>
        <v>982.48500000000001</v>
      </c>
      <c r="O345">
        <f>VLOOKUP(Tabella67[[#This Row],[DATA]], Tabella62[], 14, 0)</f>
        <v>1.7370000000000001</v>
      </c>
      <c r="P345">
        <f>VLOOKUP(Tabella67[[#This Row],[DATA]], Tabella62[], 15, 0)</f>
        <v>3.4000000000000002E-2</v>
      </c>
      <c r="Q345">
        <f>VLOOKUP(Tabella67[[#This Row],[DATA]], Tabella62[], 16, 0)</f>
        <v>22.52</v>
      </c>
      <c r="R345">
        <f>VLOOKUP(Tabella67[[#This Row],[DATA]], Tabella62[], 17, 0)</f>
        <v>12.7</v>
      </c>
      <c r="S345">
        <f>VLOOKUP(Tabella67[[#This Row],[DATA]], Tabella62[], 18, 0)</f>
        <v>9.82</v>
      </c>
      <c r="T345">
        <f>VLOOKUP(Tabella67[[#This Row],[DATA]], Tabella63[], 2, 0)</f>
        <v>49.07</v>
      </c>
      <c r="U345">
        <f>VLOOKUP(Tabella67[[#This Row],[DATA]], Tabella65[], 2, 0)</f>
        <v>60.71</v>
      </c>
      <c r="V345">
        <f>VLOOKUP(Tabella67[[#This Row],[DATA]], Tabella64[], 2, 0)</f>
        <v>59.37</v>
      </c>
      <c r="W345">
        <f>VLOOKUP(Tabella67[[#This Row],[DATA]], Tabella66[], 2, 0)</f>
        <v>50</v>
      </c>
      <c r="X345">
        <v>0</v>
      </c>
      <c r="Y345">
        <v>0</v>
      </c>
      <c r="AB345" s="45">
        <v>44204</v>
      </c>
      <c r="AC345" s="14">
        <v>22761.407999999999</v>
      </c>
      <c r="AD345" s="14">
        <v>159.89099999999999</v>
      </c>
      <c r="AE345" s="14">
        <v>163.702</v>
      </c>
      <c r="AF345" s="14">
        <v>411.666</v>
      </c>
      <c r="AG345" s="14">
        <v>3.0089999999999999</v>
      </c>
      <c r="AH345" s="14">
        <v>3.2010000000000001</v>
      </c>
      <c r="AI345" s="14">
        <v>0.92</v>
      </c>
      <c r="AJ345" s="14"/>
      <c r="AK345" s="14"/>
      <c r="AL345" s="14"/>
      <c r="AM345" s="14"/>
      <c r="AN345" s="14">
        <v>638.99800000000005</v>
      </c>
      <c r="AO345" s="14">
        <v>1.841</v>
      </c>
      <c r="AP345" s="14">
        <v>9.7000000000000003E-2</v>
      </c>
      <c r="AQ345" s="14"/>
      <c r="AR345" s="14"/>
      <c r="AS345" s="15"/>
      <c r="AU345" s="24">
        <v>44174</v>
      </c>
      <c r="AV345">
        <v>47.69</v>
      </c>
      <c r="AX345" s="24">
        <v>44174</v>
      </c>
      <c r="AY345">
        <v>52.34</v>
      </c>
      <c r="BA345" s="24">
        <v>44174</v>
      </c>
      <c r="BB345">
        <v>54.46</v>
      </c>
      <c r="BD345" s="24">
        <v>44174</v>
      </c>
      <c r="BE345">
        <v>37.5</v>
      </c>
    </row>
    <row r="346" spans="1:57" x14ac:dyDescent="0.3">
      <c r="A346" s="3">
        <v>44362</v>
      </c>
      <c r="B346" s="4">
        <v>3822.4</v>
      </c>
      <c r="C346" s="8">
        <v>266.24688296671911</v>
      </c>
      <c r="D346" s="38">
        <v>-9.8353169244400473E-3</v>
      </c>
      <c r="E346">
        <f>VLOOKUP(Tabella67[[#This Row],[DATA]], Tabella62[], 2, 0)</f>
        <v>35473.78</v>
      </c>
      <c r="F346">
        <f>VLOOKUP(Tabella67[[#This Row],[DATA]], Tabella62[], 3, 0)</f>
        <v>95.962000000000003</v>
      </c>
      <c r="G346">
        <f>VLOOKUP(Tabella67[[#This Row],[DATA]], Tabella62[], 4, 0)</f>
        <v>87.787999999999997</v>
      </c>
      <c r="H346">
        <f>VLOOKUP(Tabella67[[#This Row],[DATA]], Tabella62[], 5, 0)</f>
        <v>857.05799999999999</v>
      </c>
      <c r="I346">
        <f>VLOOKUP(Tabella67[[#This Row],[DATA]], Tabella62[], 6, 0)</f>
        <v>2.5630000000000002</v>
      </c>
      <c r="J346">
        <f>VLOOKUP(Tabella67[[#This Row],[DATA]], Tabella62[], 7, 0)</f>
        <v>2.5910000000000002</v>
      </c>
      <c r="K346">
        <f>VLOOKUP(Tabella67[[#This Row],[DATA]], Tabella62[], 8, 0)</f>
        <v>1.25</v>
      </c>
      <c r="L346">
        <f>VLOOKUP(Tabella67[[#This Row],[DATA]], Tabella62[], 9, 0)</f>
        <v>0</v>
      </c>
      <c r="M346">
        <f>VLOOKUP(Tabella67[[#This Row],[DATA]], Tabella62[], 10, 0)</f>
        <v>0</v>
      </c>
      <c r="N346">
        <f>VLOOKUP(Tabella67[[#This Row],[DATA]], Tabella62[], 13, 0)</f>
        <v>984.33199999999999</v>
      </c>
      <c r="O346">
        <f>VLOOKUP(Tabella67[[#This Row],[DATA]], Tabella62[], 14, 0)</f>
        <v>1.8460000000000001</v>
      </c>
      <c r="P346">
        <f>VLOOKUP(Tabella67[[#This Row],[DATA]], Tabella62[], 15, 0)</f>
        <v>3.6999999999999998E-2</v>
      </c>
      <c r="Q346">
        <f>VLOOKUP(Tabella67[[#This Row],[DATA]], Tabella62[], 16, 0)</f>
        <v>22.55</v>
      </c>
      <c r="R346">
        <f>VLOOKUP(Tabella67[[#This Row],[DATA]], Tabella62[], 17, 0)</f>
        <v>12.71</v>
      </c>
      <c r="S346">
        <f>VLOOKUP(Tabella67[[#This Row],[DATA]], Tabella62[], 18, 0)</f>
        <v>9.84</v>
      </c>
      <c r="T346">
        <f>VLOOKUP(Tabella67[[#This Row],[DATA]], Tabella63[], 2, 0)</f>
        <v>49.07</v>
      </c>
      <c r="U346">
        <f>VLOOKUP(Tabella67[[#This Row],[DATA]], Tabella65[], 2, 0)</f>
        <v>60.71</v>
      </c>
      <c r="V346">
        <f>VLOOKUP(Tabella67[[#This Row],[DATA]], Tabella64[], 2, 0)</f>
        <v>59.37</v>
      </c>
      <c r="W346">
        <f>VLOOKUP(Tabella67[[#This Row],[DATA]], Tabella66[], 2, 0)</f>
        <v>50</v>
      </c>
      <c r="X346">
        <v>0</v>
      </c>
      <c r="Y346">
        <v>0</v>
      </c>
      <c r="AB346" s="45">
        <v>44205</v>
      </c>
      <c r="AC346" s="16">
        <v>22919.118999999999</v>
      </c>
      <c r="AD346" s="16">
        <v>157.71100000000001</v>
      </c>
      <c r="AE346" s="16">
        <v>160.83799999999999</v>
      </c>
      <c r="AF346" s="16">
        <v>414.791</v>
      </c>
      <c r="AG346" s="16">
        <v>3.125</v>
      </c>
      <c r="AH346" s="16">
        <v>3.2189999999999999</v>
      </c>
      <c r="AI346" s="16">
        <v>0.93</v>
      </c>
      <c r="AJ346" s="16"/>
      <c r="AK346" s="16"/>
      <c r="AL346" s="16"/>
      <c r="AM346" s="16"/>
      <c r="AN346" s="16">
        <v>641.34500000000003</v>
      </c>
      <c r="AO346" s="16">
        <v>2.347</v>
      </c>
      <c r="AP346" s="16">
        <v>8.5999999999999993E-2</v>
      </c>
      <c r="AQ346" s="16"/>
      <c r="AR346" s="16"/>
      <c r="AS346" s="17"/>
      <c r="AU346" s="24">
        <v>44175</v>
      </c>
      <c r="AV346">
        <v>47.69</v>
      </c>
      <c r="AX346" s="24">
        <v>44175</v>
      </c>
      <c r="AY346">
        <v>52.34</v>
      </c>
      <c r="BA346" s="24">
        <v>44175</v>
      </c>
      <c r="BB346">
        <v>54.46</v>
      </c>
      <c r="BD346" s="24">
        <v>44175</v>
      </c>
      <c r="BE346">
        <v>37.5</v>
      </c>
    </row>
    <row r="347" spans="1:57" x14ac:dyDescent="0.3">
      <c r="A347" s="1">
        <v>44363</v>
      </c>
      <c r="B347" s="2">
        <v>3829.67</v>
      </c>
      <c r="C347" s="7">
        <v>266.75327027290581</v>
      </c>
      <c r="D347" s="39">
        <v>1.9001400111030829E-3</v>
      </c>
      <c r="E347">
        <f>VLOOKUP(Tabella67[[#This Row],[DATA]], Tabella62[], 2, 0)</f>
        <v>35564.307000000001</v>
      </c>
      <c r="F347">
        <f>VLOOKUP(Tabella67[[#This Row],[DATA]], Tabella62[], 3, 0)</f>
        <v>90.527000000000001</v>
      </c>
      <c r="G347">
        <f>VLOOKUP(Tabella67[[#This Row],[DATA]], Tabella62[], 4, 0)</f>
        <v>90.664000000000001</v>
      </c>
      <c r="H347">
        <f>VLOOKUP(Tabella67[[#This Row],[DATA]], Tabella62[], 5, 0)</f>
        <v>859.71699999999998</v>
      </c>
      <c r="I347">
        <f>VLOOKUP(Tabella67[[#This Row],[DATA]], Tabella62[], 6, 0)</f>
        <v>2.6589999999999998</v>
      </c>
      <c r="J347">
        <f>VLOOKUP(Tabella67[[#This Row],[DATA]], Tabella62[], 7, 0)</f>
        <v>2.5859999999999999</v>
      </c>
      <c r="K347">
        <f>VLOOKUP(Tabella67[[#This Row],[DATA]], Tabella62[], 8, 0)</f>
        <v>1.24</v>
      </c>
      <c r="L347">
        <f>VLOOKUP(Tabella67[[#This Row],[DATA]], Tabella62[], 9, 0)</f>
        <v>0</v>
      </c>
      <c r="M347">
        <f>VLOOKUP(Tabella67[[#This Row],[DATA]], Tabella62[], 10, 0)</f>
        <v>0</v>
      </c>
      <c r="N347">
        <f>VLOOKUP(Tabella67[[#This Row],[DATA]], Tabella62[], 13, 0)</f>
        <v>986.74300000000005</v>
      </c>
      <c r="O347">
        <f>VLOOKUP(Tabella67[[#This Row],[DATA]], Tabella62[], 14, 0)</f>
        <v>2.411</v>
      </c>
      <c r="P347">
        <f>VLOOKUP(Tabella67[[#This Row],[DATA]], Tabella62[], 15, 0)</f>
        <v>3.7999999999999999E-2</v>
      </c>
      <c r="Q347">
        <f>VLOOKUP(Tabella67[[#This Row],[DATA]], Tabella62[], 16, 0)</f>
        <v>22.77</v>
      </c>
      <c r="R347">
        <f>VLOOKUP(Tabella67[[#This Row],[DATA]], Tabella62[], 17, 0)</f>
        <v>12.82</v>
      </c>
      <c r="S347">
        <f>VLOOKUP(Tabella67[[#This Row],[DATA]], Tabella62[], 18, 0)</f>
        <v>9.94</v>
      </c>
      <c r="T347">
        <f>VLOOKUP(Tabella67[[#This Row],[DATA]], Tabella63[], 2, 0)</f>
        <v>49.07</v>
      </c>
      <c r="U347">
        <f>VLOOKUP(Tabella67[[#This Row],[DATA]], Tabella65[], 2, 0)</f>
        <v>60.71</v>
      </c>
      <c r="V347">
        <f>VLOOKUP(Tabella67[[#This Row],[DATA]], Tabella64[], 2, 0)</f>
        <v>59.37</v>
      </c>
      <c r="W347">
        <f>VLOOKUP(Tabella67[[#This Row],[DATA]], Tabella66[], 2, 0)</f>
        <v>50</v>
      </c>
      <c r="X347">
        <v>0</v>
      </c>
      <c r="Y347">
        <v>0</v>
      </c>
      <c r="AB347" s="45">
        <v>44206</v>
      </c>
      <c r="AC347" s="14">
        <v>23073.596000000001</v>
      </c>
      <c r="AD347" s="14">
        <v>154.477</v>
      </c>
      <c r="AE347" s="14">
        <v>159.56</v>
      </c>
      <c r="AF347" s="14">
        <v>417.80700000000002</v>
      </c>
      <c r="AG347" s="14">
        <v>3.016</v>
      </c>
      <c r="AH347" s="14">
        <v>3.165</v>
      </c>
      <c r="AI347" s="14">
        <v>0.93</v>
      </c>
      <c r="AJ347" s="14"/>
      <c r="AK347" s="14"/>
      <c r="AL347" s="14"/>
      <c r="AM347" s="14"/>
      <c r="AN347" s="14">
        <v>643.97400000000005</v>
      </c>
      <c r="AO347" s="14">
        <v>2.629</v>
      </c>
      <c r="AP347" s="14">
        <v>7.6999999999999999E-2</v>
      </c>
      <c r="AQ347" s="14"/>
      <c r="AR347" s="14"/>
      <c r="AS347" s="15"/>
      <c r="AU347" s="24">
        <v>44176</v>
      </c>
      <c r="AV347">
        <v>47.69</v>
      </c>
      <c r="AX347" s="24">
        <v>44176</v>
      </c>
      <c r="AY347">
        <v>52.34</v>
      </c>
      <c r="BA347" s="24">
        <v>44176</v>
      </c>
      <c r="BB347">
        <v>54.46</v>
      </c>
      <c r="BD347" s="24">
        <v>44176</v>
      </c>
      <c r="BE347">
        <v>37.5</v>
      </c>
    </row>
    <row r="348" spans="1:57" x14ac:dyDescent="0.3">
      <c r="A348" s="3">
        <v>44364</v>
      </c>
      <c r="B348" s="4">
        <v>3819.07</v>
      </c>
      <c r="C348" s="8">
        <v>266.01493389799811</v>
      </c>
      <c r="D348" s="38">
        <v>-2.7717001195097712E-3</v>
      </c>
      <c r="E348">
        <f>VLOOKUP(Tabella67[[#This Row],[DATA]], Tabella62[], 2, 0)</f>
        <v>35659.275999999998</v>
      </c>
      <c r="F348">
        <f>VLOOKUP(Tabella67[[#This Row],[DATA]], Tabella62[], 3, 0)</f>
        <v>94.968000000000004</v>
      </c>
      <c r="G348">
        <f>VLOOKUP(Tabella67[[#This Row],[DATA]], Tabella62[], 4, 0)</f>
        <v>92.912999999999997</v>
      </c>
      <c r="H348">
        <f>VLOOKUP(Tabella67[[#This Row],[DATA]], Tabella62[], 5, 0)</f>
        <v>862.52700000000004</v>
      </c>
      <c r="I348">
        <f>VLOOKUP(Tabella67[[#This Row],[DATA]], Tabella62[], 6, 0)</f>
        <v>2.81</v>
      </c>
      <c r="J348">
        <f>VLOOKUP(Tabella67[[#This Row],[DATA]], Tabella62[], 7, 0)</f>
        <v>2.6190000000000002</v>
      </c>
      <c r="K348">
        <f>VLOOKUP(Tabella67[[#This Row],[DATA]], Tabella62[], 8, 0)</f>
        <v>1.24</v>
      </c>
      <c r="L348">
        <f>VLOOKUP(Tabella67[[#This Row],[DATA]], Tabella62[], 9, 0)</f>
        <v>0</v>
      </c>
      <c r="M348">
        <f>VLOOKUP(Tabella67[[#This Row],[DATA]], Tabella62[], 10, 0)</f>
        <v>0</v>
      </c>
      <c r="N348">
        <f>VLOOKUP(Tabella67[[#This Row],[DATA]], Tabella62[], 13, 0)</f>
        <v>989.79</v>
      </c>
      <c r="O348">
        <f>VLOOKUP(Tabella67[[#This Row],[DATA]], Tabella62[], 14, 0)</f>
        <v>3.0470000000000002</v>
      </c>
      <c r="P348">
        <f>VLOOKUP(Tabella67[[#This Row],[DATA]], Tabella62[], 15, 0)</f>
        <v>3.7999999999999999E-2</v>
      </c>
      <c r="Q348">
        <f>VLOOKUP(Tabella67[[#This Row],[DATA]], Tabella62[], 16, 0)</f>
        <v>23.25</v>
      </c>
      <c r="R348">
        <f>VLOOKUP(Tabella67[[#This Row],[DATA]], Tabella62[], 17, 0)</f>
        <v>13.17</v>
      </c>
      <c r="S348">
        <f>VLOOKUP(Tabella67[[#This Row],[DATA]], Tabella62[], 18, 0)</f>
        <v>10.08</v>
      </c>
      <c r="T348">
        <f>VLOOKUP(Tabella67[[#This Row],[DATA]], Tabella63[], 2, 0)</f>
        <v>49.07</v>
      </c>
      <c r="U348">
        <f>VLOOKUP(Tabella67[[#This Row],[DATA]], Tabella65[], 2, 0)</f>
        <v>60.71</v>
      </c>
      <c r="V348">
        <f>VLOOKUP(Tabella67[[#This Row],[DATA]], Tabella64[], 2, 0)</f>
        <v>59.37</v>
      </c>
      <c r="W348">
        <f>VLOOKUP(Tabella67[[#This Row],[DATA]], Tabella66[], 2, 0)</f>
        <v>50</v>
      </c>
      <c r="X348">
        <v>0</v>
      </c>
      <c r="Y348">
        <v>0</v>
      </c>
      <c r="AB348" s="45">
        <v>44207</v>
      </c>
      <c r="AC348" s="16">
        <v>23231.348000000002</v>
      </c>
      <c r="AD348" s="16">
        <v>157.75299999999999</v>
      </c>
      <c r="AE348" s="16">
        <v>159.56299999999999</v>
      </c>
      <c r="AF348" s="16">
        <v>420.726</v>
      </c>
      <c r="AG348" s="16">
        <v>2.92</v>
      </c>
      <c r="AH348" s="16">
        <v>3.1190000000000002</v>
      </c>
      <c r="AI348" s="16">
        <v>0.94</v>
      </c>
      <c r="AJ348" s="16"/>
      <c r="AK348" s="16"/>
      <c r="AL348" s="16"/>
      <c r="AM348" s="16"/>
      <c r="AN348" s="16">
        <v>646.21100000000001</v>
      </c>
      <c r="AO348" s="16">
        <v>2.2370000000000001</v>
      </c>
      <c r="AP348" s="16">
        <v>7.2999999999999995E-2</v>
      </c>
      <c r="AQ348" s="16"/>
      <c r="AR348" s="16"/>
      <c r="AS348" s="17"/>
      <c r="AU348" s="24">
        <v>44177</v>
      </c>
      <c r="AV348">
        <v>47.69</v>
      </c>
      <c r="AX348" s="24">
        <v>44177</v>
      </c>
      <c r="AY348">
        <v>52.34</v>
      </c>
      <c r="BA348" s="24">
        <v>44177</v>
      </c>
      <c r="BB348">
        <v>54.46</v>
      </c>
      <c r="BD348" s="24">
        <v>44177</v>
      </c>
      <c r="BE348">
        <v>37.5</v>
      </c>
    </row>
    <row r="349" spans="1:57" x14ac:dyDescent="0.3">
      <c r="A349" s="1">
        <v>44365</v>
      </c>
      <c r="B349" s="2">
        <v>3802.95</v>
      </c>
      <c r="C349" s="7">
        <v>264.89210537313846</v>
      </c>
      <c r="D349" s="39">
        <v>-4.2298561364275834E-3</v>
      </c>
      <c r="E349">
        <f>VLOOKUP(Tabella67[[#This Row],[DATA]], Tabella62[], 2, 0)</f>
        <v>35776.133999999998</v>
      </c>
      <c r="F349">
        <f>VLOOKUP(Tabella67[[#This Row],[DATA]], Tabella62[], 3, 0)</f>
        <v>116.858</v>
      </c>
      <c r="G349">
        <f>VLOOKUP(Tabella67[[#This Row],[DATA]], Tabella62[], 4, 0)</f>
        <v>97.504999999999995</v>
      </c>
      <c r="H349">
        <f>VLOOKUP(Tabella67[[#This Row],[DATA]], Tabella62[], 5, 0)</f>
        <v>865.59</v>
      </c>
      <c r="I349">
        <f>VLOOKUP(Tabella67[[#This Row],[DATA]], Tabella62[], 6, 0)</f>
        <v>3.0630000000000002</v>
      </c>
      <c r="J349">
        <f>VLOOKUP(Tabella67[[#This Row],[DATA]], Tabella62[], 7, 0)</f>
        <v>2.6749999999999998</v>
      </c>
      <c r="K349">
        <f>VLOOKUP(Tabella67[[#This Row],[DATA]], Tabella62[], 8, 0)</f>
        <v>1.25</v>
      </c>
      <c r="L349">
        <f>VLOOKUP(Tabella67[[#This Row],[DATA]], Tabella62[], 9, 0)</f>
        <v>0</v>
      </c>
      <c r="M349">
        <f>VLOOKUP(Tabella67[[#This Row],[DATA]], Tabella62[], 10, 0)</f>
        <v>0</v>
      </c>
      <c r="N349">
        <f>VLOOKUP(Tabella67[[#This Row],[DATA]], Tabella62[], 13, 0)</f>
        <v>993.03399999999999</v>
      </c>
      <c r="O349">
        <f>VLOOKUP(Tabella67[[#This Row],[DATA]], Tabella62[], 14, 0)</f>
        <v>3.2440000000000002</v>
      </c>
      <c r="P349">
        <f>VLOOKUP(Tabella67[[#This Row],[DATA]], Tabella62[], 15, 0)</f>
        <v>3.9E-2</v>
      </c>
      <c r="Q349">
        <f>VLOOKUP(Tabella67[[#This Row],[DATA]], Tabella62[], 16, 0)</f>
        <v>23.53</v>
      </c>
      <c r="R349">
        <f>VLOOKUP(Tabella67[[#This Row],[DATA]], Tabella62[], 17, 0)</f>
        <v>13.32</v>
      </c>
      <c r="S349">
        <f>VLOOKUP(Tabella67[[#This Row],[DATA]], Tabella62[], 18, 0)</f>
        <v>10.210000000000001</v>
      </c>
      <c r="T349">
        <f>VLOOKUP(Tabella67[[#This Row],[DATA]], Tabella63[], 2, 0)</f>
        <v>49.54</v>
      </c>
      <c r="U349">
        <f>VLOOKUP(Tabella67[[#This Row],[DATA]], Tabella65[], 2, 0)</f>
        <v>59.82</v>
      </c>
      <c r="V349">
        <f>VLOOKUP(Tabella67[[#This Row],[DATA]], Tabella64[], 2, 0)</f>
        <v>58.59</v>
      </c>
      <c r="W349">
        <f>VLOOKUP(Tabella67[[#This Row],[DATA]], Tabella66[], 2, 0)</f>
        <v>50</v>
      </c>
      <c r="X349">
        <v>0</v>
      </c>
      <c r="Y349">
        <v>0</v>
      </c>
      <c r="AB349" s="45">
        <v>44208</v>
      </c>
      <c r="AC349" s="14">
        <v>23386.627</v>
      </c>
      <c r="AD349" s="14">
        <v>155.279</v>
      </c>
      <c r="AE349" s="14">
        <v>158.292</v>
      </c>
      <c r="AF349" s="14">
        <v>424.28300000000002</v>
      </c>
      <c r="AG349" s="14">
        <v>3.5569999999999999</v>
      </c>
      <c r="AH349" s="14">
        <v>3.1349999999999998</v>
      </c>
      <c r="AI349" s="14">
        <v>0.95</v>
      </c>
      <c r="AJ349" s="14"/>
      <c r="AK349" s="14"/>
      <c r="AL349" s="14"/>
      <c r="AM349" s="14"/>
      <c r="AN349" s="14">
        <v>648.55100000000004</v>
      </c>
      <c r="AO349" s="14">
        <v>2.34</v>
      </c>
      <c r="AP349" s="14">
        <v>7.0999999999999994E-2</v>
      </c>
      <c r="AQ349" s="14"/>
      <c r="AR349" s="14"/>
      <c r="AS349" s="15"/>
      <c r="AU349" s="24">
        <v>44178</v>
      </c>
      <c r="AV349">
        <v>47.69</v>
      </c>
      <c r="AX349" s="24">
        <v>44178</v>
      </c>
      <c r="AY349">
        <v>52.34</v>
      </c>
      <c r="BA349" s="24">
        <v>44178</v>
      </c>
      <c r="BB349">
        <v>54.46</v>
      </c>
      <c r="BD349" s="24">
        <v>44178</v>
      </c>
      <c r="BE349">
        <v>37.5</v>
      </c>
    </row>
    <row r="350" spans="1:57" x14ac:dyDescent="0.3">
      <c r="A350" s="3">
        <v>44368</v>
      </c>
      <c r="B350" s="4">
        <v>3813.45</v>
      </c>
      <c r="C350" s="8">
        <v>265.62347631054706</v>
      </c>
      <c r="D350" s="38">
        <v>2.7572098765636863E-3</v>
      </c>
      <c r="E350">
        <f>VLOOKUP(Tabella67[[#This Row],[DATA]], Tabella62[], 2, 0)</f>
        <v>36133.608999999997</v>
      </c>
      <c r="F350">
        <f>VLOOKUP(Tabella67[[#This Row],[DATA]], Tabella62[], 3, 0)</f>
        <v>117.29</v>
      </c>
      <c r="G350">
        <f>VLOOKUP(Tabella67[[#This Row],[DATA]], Tabella62[], 4, 0)</f>
        <v>107.97</v>
      </c>
      <c r="H350">
        <f>VLOOKUP(Tabella67[[#This Row],[DATA]], Tabella62[], 5, 0)</f>
        <v>874.78099999999995</v>
      </c>
      <c r="I350">
        <f>VLOOKUP(Tabella67[[#This Row],[DATA]], Tabella62[], 6, 0)</f>
        <v>2.9809999999999999</v>
      </c>
      <c r="J350">
        <f>VLOOKUP(Tabella67[[#This Row],[DATA]], Tabella62[], 7, 0)</f>
        <v>2.8980000000000001</v>
      </c>
      <c r="K350">
        <f>VLOOKUP(Tabella67[[#This Row],[DATA]], Tabella62[], 8, 0)</f>
        <v>1.24</v>
      </c>
      <c r="L350">
        <f>VLOOKUP(Tabella67[[#This Row],[DATA]], Tabella62[], 9, 0)</f>
        <v>0</v>
      </c>
      <c r="M350">
        <f>VLOOKUP(Tabella67[[#This Row],[DATA]], Tabella62[], 10, 0)</f>
        <v>0</v>
      </c>
      <c r="N350">
        <f>VLOOKUP(Tabella67[[#This Row],[DATA]], Tabella62[], 13, 0)</f>
        <v>1000.779</v>
      </c>
      <c r="O350">
        <f>VLOOKUP(Tabella67[[#This Row],[DATA]], Tabella62[], 14, 0)</f>
        <v>1.8819999999999999</v>
      </c>
      <c r="P350">
        <f>VLOOKUP(Tabella67[[#This Row],[DATA]], Tabella62[], 15, 0)</f>
        <v>4.1000000000000002E-2</v>
      </c>
      <c r="Q350">
        <f>VLOOKUP(Tabella67[[#This Row],[DATA]], Tabella62[], 16, 0)</f>
        <v>24.15</v>
      </c>
      <c r="R350">
        <f>VLOOKUP(Tabella67[[#This Row],[DATA]], Tabella62[], 17, 0)</f>
        <v>13.61</v>
      </c>
      <c r="S350">
        <f>VLOOKUP(Tabella67[[#This Row],[DATA]], Tabella62[], 18, 0)</f>
        <v>10.54</v>
      </c>
      <c r="T350">
        <f>VLOOKUP(Tabella67[[#This Row],[DATA]], Tabella63[], 2, 0)</f>
        <v>49.54</v>
      </c>
      <c r="U350">
        <f>VLOOKUP(Tabella67[[#This Row],[DATA]], Tabella65[], 2, 0)</f>
        <v>59.82</v>
      </c>
      <c r="V350">
        <f>VLOOKUP(Tabella67[[#This Row],[DATA]], Tabella64[], 2, 0)</f>
        <v>58.59</v>
      </c>
      <c r="W350">
        <f>VLOOKUP(Tabella67[[#This Row],[DATA]], Tabella66[], 2, 0)</f>
        <v>50</v>
      </c>
      <c r="X350">
        <v>0</v>
      </c>
      <c r="Y350">
        <v>0</v>
      </c>
      <c r="AB350" s="45">
        <v>44209</v>
      </c>
      <c r="AC350" s="16">
        <v>23541.131000000001</v>
      </c>
      <c r="AD350" s="16">
        <v>154.50399999999999</v>
      </c>
      <c r="AE350" s="16">
        <v>156.96199999999999</v>
      </c>
      <c r="AF350" s="16">
        <v>428.08699999999999</v>
      </c>
      <c r="AG350" s="16">
        <v>3.8039999999999998</v>
      </c>
      <c r="AH350" s="16">
        <v>3.2559999999999998</v>
      </c>
      <c r="AI350" s="16">
        <v>0.96</v>
      </c>
      <c r="AJ350" s="16"/>
      <c r="AK350" s="16"/>
      <c r="AL350" s="16"/>
      <c r="AM350" s="16"/>
      <c r="AN350" s="16">
        <v>651.73800000000006</v>
      </c>
      <c r="AO350" s="16">
        <v>3.1869999999999998</v>
      </c>
      <c r="AP350" s="16">
        <v>6.5000000000000002E-2</v>
      </c>
      <c r="AQ350" s="16">
        <v>0.69</v>
      </c>
      <c r="AR350" s="16">
        <v>0.69</v>
      </c>
      <c r="AS350" s="17"/>
      <c r="AU350" s="24">
        <v>44179</v>
      </c>
      <c r="AV350">
        <v>47.69</v>
      </c>
      <c r="AX350" s="24">
        <v>44179</v>
      </c>
      <c r="AY350">
        <v>52.34</v>
      </c>
      <c r="BA350" s="24">
        <v>44179</v>
      </c>
      <c r="BB350">
        <v>54.46</v>
      </c>
      <c r="BD350" s="24">
        <v>44179</v>
      </c>
      <c r="BE350">
        <v>37.5</v>
      </c>
    </row>
    <row r="351" spans="1:57" x14ac:dyDescent="0.3">
      <c r="A351" s="1">
        <v>44369</v>
      </c>
      <c r="B351" s="2">
        <v>3821.68</v>
      </c>
      <c r="C351" s="7">
        <v>266.19673181672539</v>
      </c>
      <c r="D351" s="39">
        <v>2.155825293732227E-3</v>
      </c>
      <c r="E351">
        <f>VLOOKUP(Tabella67[[#This Row],[DATA]], Tabella62[], 2, 0)</f>
        <v>36246.266000000003</v>
      </c>
      <c r="F351">
        <f>VLOOKUP(Tabella67[[#This Row],[DATA]], Tabella62[], 3, 0)</f>
        <v>112.657</v>
      </c>
      <c r="G351">
        <f>VLOOKUP(Tabella67[[#This Row],[DATA]], Tabella62[], 4, 0)</f>
        <v>110.355</v>
      </c>
      <c r="H351">
        <f>VLOOKUP(Tabella67[[#This Row],[DATA]], Tabella62[], 5, 0)</f>
        <v>878.47500000000002</v>
      </c>
      <c r="I351">
        <f>VLOOKUP(Tabella67[[#This Row],[DATA]], Tabella62[], 6, 0)</f>
        <v>3.694</v>
      </c>
      <c r="J351">
        <f>VLOOKUP(Tabella67[[#This Row],[DATA]], Tabella62[], 7, 0)</f>
        <v>3.06</v>
      </c>
      <c r="K351">
        <f>VLOOKUP(Tabella67[[#This Row],[DATA]], Tabella62[], 8, 0)</f>
        <v>1.23</v>
      </c>
      <c r="L351">
        <f>VLOOKUP(Tabella67[[#This Row],[DATA]], Tabella62[], 9, 0)</f>
        <v>0</v>
      </c>
      <c r="M351">
        <f>VLOOKUP(Tabella67[[#This Row],[DATA]], Tabella62[], 10, 0)</f>
        <v>0</v>
      </c>
      <c r="N351">
        <f>VLOOKUP(Tabella67[[#This Row],[DATA]], Tabella62[], 13, 0)</f>
        <v>1003.773</v>
      </c>
      <c r="O351">
        <f>VLOOKUP(Tabella67[[#This Row],[DATA]], Tabella62[], 14, 0)</f>
        <v>2.9940000000000002</v>
      </c>
      <c r="P351">
        <f>VLOOKUP(Tabella67[[#This Row],[DATA]], Tabella62[], 15, 0)</f>
        <v>0.04</v>
      </c>
      <c r="Q351">
        <f>VLOOKUP(Tabella67[[#This Row],[DATA]], Tabella62[], 16, 0)</f>
        <v>24.66</v>
      </c>
      <c r="R351">
        <f>VLOOKUP(Tabella67[[#This Row],[DATA]], Tabella62[], 17, 0)</f>
        <v>13.94</v>
      </c>
      <c r="S351">
        <f>VLOOKUP(Tabella67[[#This Row],[DATA]], Tabella62[], 18, 0)</f>
        <v>10.72</v>
      </c>
      <c r="T351">
        <f>VLOOKUP(Tabella67[[#This Row],[DATA]], Tabella63[], 2, 0)</f>
        <v>49.54</v>
      </c>
      <c r="U351">
        <f>VLOOKUP(Tabella67[[#This Row],[DATA]], Tabella65[], 2, 0)</f>
        <v>59.82</v>
      </c>
      <c r="V351">
        <f>VLOOKUP(Tabella67[[#This Row],[DATA]], Tabella64[], 2, 0)</f>
        <v>58.59</v>
      </c>
      <c r="W351">
        <f>VLOOKUP(Tabella67[[#This Row],[DATA]], Tabella66[], 2, 0)</f>
        <v>50</v>
      </c>
      <c r="X351">
        <v>0</v>
      </c>
      <c r="Y351">
        <v>0</v>
      </c>
      <c r="AB351" s="45">
        <v>44210</v>
      </c>
      <c r="AC351" s="14">
        <v>23707.69</v>
      </c>
      <c r="AD351" s="14">
        <v>166.559</v>
      </c>
      <c r="AE351" s="14">
        <v>158.02500000000001</v>
      </c>
      <c r="AF351" s="14">
        <v>431.87700000000001</v>
      </c>
      <c r="AG351" s="14">
        <v>3.79</v>
      </c>
      <c r="AH351" s="14">
        <v>3.3170000000000002</v>
      </c>
      <c r="AI351" s="14">
        <v>0.96</v>
      </c>
      <c r="AJ351" s="14"/>
      <c r="AK351" s="14"/>
      <c r="AL351" s="14"/>
      <c r="AM351" s="14"/>
      <c r="AN351" s="14">
        <v>655.37699999999995</v>
      </c>
      <c r="AO351" s="14">
        <v>3.6389999999999998</v>
      </c>
      <c r="AP351" s="14">
        <v>6.0999999999999999E-2</v>
      </c>
      <c r="AQ351" s="14"/>
      <c r="AR351" s="14"/>
      <c r="AS351" s="15"/>
      <c r="AU351" s="24">
        <v>44180</v>
      </c>
      <c r="AV351">
        <v>47.69</v>
      </c>
      <c r="AX351" s="24">
        <v>44180</v>
      </c>
      <c r="AY351">
        <v>52.34</v>
      </c>
      <c r="BA351" s="24">
        <v>44180</v>
      </c>
      <c r="BB351">
        <v>54.46</v>
      </c>
      <c r="BD351" s="24">
        <v>44180</v>
      </c>
      <c r="BE351">
        <v>37.5</v>
      </c>
    </row>
    <row r="352" spans="1:57" x14ac:dyDescent="0.3">
      <c r="A352" s="3">
        <v>44370</v>
      </c>
      <c r="B352" s="4">
        <v>3837.15</v>
      </c>
      <c r="C352" s="8">
        <v>267.27428499784071</v>
      </c>
      <c r="D352" s="38">
        <v>4.0397870272714511E-3</v>
      </c>
      <c r="E352">
        <f>VLOOKUP(Tabella67[[#This Row],[DATA]], Tabella62[], 2, 0)</f>
        <v>36364.851000000002</v>
      </c>
      <c r="F352">
        <f>VLOOKUP(Tabella67[[#This Row],[DATA]], Tabella62[], 3, 0)</f>
        <v>118.58499999999999</v>
      </c>
      <c r="G352">
        <f>VLOOKUP(Tabella67[[#This Row],[DATA]], Tabella62[], 4, 0)</f>
        <v>114.363</v>
      </c>
      <c r="H352">
        <f>VLOOKUP(Tabella67[[#This Row],[DATA]], Tabella62[], 5, 0)</f>
        <v>882.16899999999998</v>
      </c>
      <c r="I352">
        <f>VLOOKUP(Tabella67[[#This Row],[DATA]], Tabella62[], 6, 0)</f>
        <v>3.694</v>
      </c>
      <c r="J352">
        <f>VLOOKUP(Tabella67[[#This Row],[DATA]], Tabella62[], 7, 0)</f>
        <v>3.2069999999999999</v>
      </c>
      <c r="K352">
        <f>VLOOKUP(Tabella67[[#This Row],[DATA]], Tabella62[], 8, 0)</f>
        <v>1.23</v>
      </c>
      <c r="L352">
        <f>VLOOKUP(Tabella67[[#This Row],[DATA]], Tabella62[], 9, 0)</f>
        <v>0</v>
      </c>
      <c r="M352">
        <f>VLOOKUP(Tabella67[[#This Row],[DATA]], Tabella62[], 10, 0)</f>
        <v>0</v>
      </c>
      <c r="N352">
        <f>VLOOKUP(Tabella67[[#This Row],[DATA]], Tabella62[], 13, 0)</f>
        <v>1007.037</v>
      </c>
      <c r="O352">
        <f>VLOOKUP(Tabella67[[#This Row],[DATA]], Tabella62[], 14, 0)</f>
        <v>3.2639999999999998</v>
      </c>
      <c r="P352">
        <f>VLOOKUP(Tabella67[[#This Row],[DATA]], Tabella62[], 15, 0)</f>
        <v>3.9E-2</v>
      </c>
      <c r="Q352">
        <f>VLOOKUP(Tabella67[[#This Row],[DATA]], Tabella62[], 16, 0)</f>
        <v>24.7</v>
      </c>
      <c r="R352">
        <f>VLOOKUP(Tabella67[[#This Row],[DATA]], Tabella62[], 17, 0)</f>
        <v>13.97</v>
      </c>
      <c r="S352">
        <f>VLOOKUP(Tabella67[[#This Row],[DATA]], Tabella62[], 18, 0)</f>
        <v>10.73</v>
      </c>
      <c r="T352">
        <f>VLOOKUP(Tabella67[[#This Row],[DATA]], Tabella63[], 2, 0)</f>
        <v>49.54</v>
      </c>
      <c r="U352">
        <f>VLOOKUP(Tabella67[[#This Row],[DATA]], Tabella65[], 2, 0)</f>
        <v>59.82</v>
      </c>
      <c r="V352">
        <f>VLOOKUP(Tabella67[[#This Row],[DATA]], Tabella64[], 2, 0)</f>
        <v>58.59</v>
      </c>
      <c r="W352">
        <f>VLOOKUP(Tabella67[[#This Row],[DATA]], Tabella66[], 2, 0)</f>
        <v>50</v>
      </c>
      <c r="X352">
        <v>0</v>
      </c>
      <c r="Y352">
        <v>0</v>
      </c>
      <c r="AB352" s="45">
        <v>44211</v>
      </c>
      <c r="AC352" s="16">
        <v>23874.187999999998</v>
      </c>
      <c r="AD352" s="16">
        <v>166.49799999999999</v>
      </c>
      <c r="AE352" s="16">
        <v>158.96899999999999</v>
      </c>
      <c r="AF352" s="16">
        <v>435.59100000000001</v>
      </c>
      <c r="AG352" s="16">
        <v>3.7149999999999999</v>
      </c>
      <c r="AH352" s="16">
        <v>3.4180000000000001</v>
      </c>
      <c r="AI352" s="16">
        <v>0.96</v>
      </c>
      <c r="AJ352" s="16"/>
      <c r="AK352" s="16"/>
      <c r="AL352" s="16"/>
      <c r="AM352" s="16"/>
      <c r="AN352" s="16">
        <v>659.37800000000004</v>
      </c>
      <c r="AO352" s="16">
        <v>4.0010000000000003</v>
      </c>
      <c r="AP352" s="16">
        <v>5.5E-2</v>
      </c>
      <c r="AQ352" s="16"/>
      <c r="AR352" s="16"/>
      <c r="AS352" s="17"/>
      <c r="AU352" s="24">
        <v>44181</v>
      </c>
      <c r="AV352">
        <v>47.69</v>
      </c>
      <c r="AX352" s="24">
        <v>44181</v>
      </c>
      <c r="AY352">
        <v>52.34</v>
      </c>
      <c r="BA352" s="24">
        <v>44181</v>
      </c>
      <c r="BB352">
        <v>54.46</v>
      </c>
      <c r="BD352" s="24">
        <v>44181</v>
      </c>
      <c r="BE352">
        <v>37.5</v>
      </c>
    </row>
    <row r="353" spans="1:57" x14ac:dyDescent="0.3">
      <c r="A353" s="1">
        <v>44371</v>
      </c>
      <c r="B353" s="2">
        <v>3823.44</v>
      </c>
      <c r="C353" s="7">
        <v>266.31932351671009</v>
      </c>
      <c r="D353" s="39">
        <v>-3.5793625915288936E-3</v>
      </c>
      <c r="E353">
        <f>VLOOKUP(Tabella67[[#This Row],[DATA]], Tabella62[], 2, 0)</f>
        <v>36501.036</v>
      </c>
      <c r="F353">
        <f>VLOOKUP(Tabella67[[#This Row],[DATA]], Tabella62[], 3, 0)</f>
        <v>136.185</v>
      </c>
      <c r="G353">
        <f>VLOOKUP(Tabella67[[#This Row],[DATA]], Tabella62[], 4, 0)</f>
        <v>120.252</v>
      </c>
      <c r="H353">
        <f>VLOOKUP(Tabella67[[#This Row],[DATA]], Tabella62[], 5, 0)</f>
        <v>886</v>
      </c>
      <c r="I353">
        <f>VLOOKUP(Tabella67[[#This Row],[DATA]], Tabella62[], 6, 0)</f>
        <v>3.831</v>
      </c>
      <c r="J353">
        <f>VLOOKUP(Tabella67[[#This Row],[DATA]], Tabella62[], 7, 0)</f>
        <v>3.3530000000000002</v>
      </c>
      <c r="K353">
        <f>VLOOKUP(Tabella67[[#This Row],[DATA]], Tabella62[], 8, 0)</f>
        <v>1.23</v>
      </c>
      <c r="L353">
        <f>VLOOKUP(Tabella67[[#This Row],[DATA]], Tabella62[], 9, 0)</f>
        <v>0</v>
      </c>
      <c r="M353">
        <f>VLOOKUP(Tabella67[[#This Row],[DATA]], Tabella62[], 10, 0)</f>
        <v>0</v>
      </c>
      <c r="N353">
        <f>VLOOKUP(Tabella67[[#This Row],[DATA]], Tabella62[], 13, 0)</f>
        <v>1010.5</v>
      </c>
      <c r="O353">
        <f>VLOOKUP(Tabella67[[#This Row],[DATA]], Tabella62[], 14, 0)</f>
        <v>3.4630000000000001</v>
      </c>
      <c r="P353">
        <f>VLOOKUP(Tabella67[[#This Row],[DATA]], Tabella62[], 15, 0)</f>
        <v>4.1000000000000002E-2</v>
      </c>
      <c r="Q353">
        <f>VLOOKUP(Tabella67[[#This Row],[DATA]], Tabella62[], 16, 0)</f>
        <v>25.34</v>
      </c>
      <c r="R353">
        <f>VLOOKUP(Tabella67[[#This Row],[DATA]], Tabella62[], 17, 0)</f>
        <v>14.17</v>
      </c>
      <c r="S353">
        <f>VLOOKUP(Tabella67[[#This Row],[DATA]], Tabella62[], 18, 0)</f>
        <v>11.16</v>
      </c>
      <c r="T353">
        <f>VLOOKUP(Tabella67[[#This Row],[DATA]], Tabella63[], 2, 0)</f>
        <v>49.54</v>
      </c>
      <c r="U353">
        <f>VLOOKUP(Tabella67[[#This Row],[DATA]], Tabella65[], 2, 0)</f>
        <v>59.82</v>
      </c>
      <c r="V353">
        <f>VLOOKUP(Tabella67[[#This Row],[DATA]], Tabella64[], 2, 0)</f>
        <v>58.59</v>
      </c>
      <c r="W353">
        <f>VLOOKUP(Tabella67[[#This Row],[DATA]], Tabella66[], 2, 0)</f>
        <v>50</v>
      </c>
      <c r="X353">
        <v>0</v>
      </c>
      <c r="Y353">
        <v>0</v>
      </c>
      <c r="AB353" s="45">
        <v>44212</v>
      </c>
      <c r="AC353" s="14">
        <v>24036.409</v>
      </c>
      <c r="AD353" s="14">
        <v>162.221</v>
      </c>
      <c r="AE353" s="14">
        <v>159.613</v>
      </c>
      <c r="AF353" s="14">
        <v>439.53899999999999</v>
      </c>
      <c r="AG353" s="14">
        <v>3.948</v>
      </c>
      <c r="AH353" s="14">
        <v>3.5350000000000001</v>
      </c>
      <c r="AI353" s="14">
        <v>0.96</v>
      </c>
      <c r="AJ353" s="14"/>
      <c r="AK353" s="14"/>
      <c r="AL353" s="14"/>
      <c r="AM353" s="14"/>
      <c r="AN353" s="14">
        <v>662.66</v>
      </c>
      <c r="AO353" s="14">
        <v>3.282</v>
      </c>
      <c r="AP353" s="14">
        <v>5.1999999999999998E-2</v>
      </c>
      <c r="AQ353" s="14"/>
      <c r="AR353" s="14"/>
      <c r="AS353" s="15"/>
      <c r="AU353" s="24">
        <v>44182</v>
      </c>
      <c r="AV353">
        <v>47.69</v>
      </c>
      <c r="AX353" s="24">
        <v>44182</v>
      </c>
      <c r="AY353">
        <v>52.34</v>
      </c>
      <c r="BA353" s="24">
        <v>44182</v>
      </c>
      <c r="BB353">
        <v>54.46</v>
      </c>
      <c r="BD353" s="24">
        <v>44182</v>
      </c>
      <c r="BE353">
        <v>37.5</v>
      </c>
    </row>
    <row r="354" spans="1:57" x14ac:dyDescent="0.3">
      <c r="A354" s="3">
        <v>44372</v>
      </c>
      <c r="B354" s="4">
        <v>3831.84</v>
      </c>
      <c r="C354" s="8">
        <v>266.90442026663692</v>
      </c>
      <c r="D354" s="38">
        <v>2.1945646328492782E-3</v>
      </c>
      <c r="E354">
        <f>VLOOKUP(Tabella67[[#This Row],[DATA]], Tabella62[], 2, 0)</f>
        <v>36638.550999999999</v>
      </c>
      <c r="F354">
        <f>VLOOKUP(Tabella67[[#This Row],[DATA]], Tabella62[], 3, 0)</f>
        <v>137.51400000000001</v>
      </c>
      <c r="G354">
        <f>VLOOKUP(Tabella67[[#This Row],[DATA]], Tabella62[], 4, 0)</f>
        <v>123.202</v>
      </c>
      <c r="H354">
        <f>VLOOKUP(Tabella67[[#This Row],[DATA]], Tabella62[], 5, 0)</f>
        <v>890.05</v>
      </c>
      <c r="I354">
        <f>VLOOKUP(Tabella67[[#This Row],[DATA]], Tabella62[], 6, 0)</f>
        <v>4.05</v>
      </c>
      <c r="J354">
        <f>VLOOKUP(Tabella67[[#This Row],[DATA]], Tabella62[], 7, 0)</f>
        <v>3.4940000000000002</v>
      </c>
      <c r="K354">
        <f>VLOOKUP(Tabella67[[#This Row],[DATA]], Tabella62[], 8, 0)</f>
        <v>1.22</v>
      </c>
      <c r="L354">
        <f>VLOOKUP(Tabella67[[#This Row],[DATA]], Tabella62[], 9, 0)</f>
        <v>0</v>
      </c>
      <c r="M354">
        <f>VLOOKUP(Tabella67[[#This Row],[DATA]], Tabella62[], 10, 0)</f>
        <v>0</v>
      </c>
      <c r="N354">
        <f>VLOOKUP(Tabella67[[#This Row],[DATA]], Tabella62[], 13, 0)</f>
        <v>1013.997</v>
      </c>
      <c r="O354">
        <f>VLOOKUP(Tabella67[[#This Row],[DATA]], Tabella62[], 14, 0)</f>
        <v>3.4969999999999999</v>
      </c>
      <c r="P354">
        <f>VLOOKUP(Tabella67[[#This Row],[DATA]], Tabella62[], 15, 0)</f>
        <v>4.1000000000000002E-2</v>
      </c>
      <c r="Q354">
        <f>VLOOKUP(Tabella67[[#This Row],[DATA]], Tabella62[], 16, 0)</f>
        <v>25.77</v>
      </c>
      <c r="R354">
        <f>VLOOKUP(Tabella67[[#This Row],[DATA]], Tabella62[], 17, 0)</f>
        <v>14.46</v>
      </c>
      <c r="S354">
        <f>VLOOKUP(Tabella67[[#This Row],[DATA]], Tabella62[], 18, 0)</f>
        <v>11.31</v>
      </c>
      <c r="T354">
        <f>VLOOKUP(Tabella67[[#This Row],[DATA]], Tabella63[], 2, 0)</f>
        <v>49.54</v>
      </c>
      <c r="U354">
        <f>VLOOKUP(Tabella67[[#This Row],[DATA]], Tabella65[], 2, 0)</f>
        <v>59.82</v>
      </c>
      <c r="V354">
        <f>VLOOKUP(Tabella67[[#This Row],[DATA]], Tabella64[], 2, 0)</f>
        <v>58.59</v>
      </c>
      <c r="W354">
        <f>VLOOKUP(Tabella67[[#This Row],[DATA]], Tabella66[], 2, 0)</f>
        <v>50</v>
      </c>
      <c r="X354">
        <v>0</v>
      </c>
      <c r="Y354">
        <v>0</v>
      </c>
      <c r="AB354" s="45">
        <v>44213</v>
      </c>
      <c r="AC354" s="16">
        <v>24195.258000000002</v>
      </c>
      <c r="AD354" s="16">
        <v>158.84899999999999</v>
      </c>
      <c r="AE354" s="16">
        <v>160.23699999999999</v>
      </c>
      <c r="AF354" s="16">
        <v>442.73899999999998</v>
      </c>
      <c r="AG354" s="16">
        <v>3.2010000000000001</v>
      </c>
      <c r="AH354" s="16">
        <v>3.5619999999999998</v>
      </c>
      <c r="AI354" s="16">
        <v>0.96</v>
      </c>
      <c r="AJ354" s="16"/>
      <c r="AK354" s="16"/>
      <c r="AL354" s="16"/>
      <c r="AM354" s="16"/>
      <c r="AN354" s="16">
        <v>665.21699999999998</v>
      </c>
      <c r="AO354" s="16">
        <v>2.5569999999999999</v>
      </c>
      <c r="AP354" s="16">
        <v>5.2999999999999999E-2</v>
      </c>
      <c r="AQ354" s="16"/>
      <c r="AR354" s="16"/>
      <c r="AS354" s="17"/>
      <c r="AU354" s="24">
        <v>44183</v>
      </c>
      <c r="AV354">
        <v>47.69</v>
      </c>
      <c r="AX354" s="24">
        <v>44183</v>
      </c>
      <c r="AY354">
        <v>52.34</v>
      </c>
      <c r="BA354" s="24">
        <v>44183</v>
      </c>
      <c r="BB354">
        <v>54.46</v>
      </c>
      <c r="BD354" s="24">
        <v>44183</v>
      </c>
      <c r="BE354">
        <v>37.5</v>
      </c>
    </row>
    <row r="355" spans="1:57" x14ac:dyDescent="0.3">
      <c r="A355" s="1">
        <v>44375</v>
      </c>
      <c r="B355" s="2">
        <v>3825.57</v>
      </c>
      <c r="C355" s="7">
        <v>266.4676873354415</v>
      </c>
      <c r="D355" s="39">
        <v>-1.637629799437918E-3</v>
      </c>
      <c r="E355">
        <f>VLOOKUP(Tabella67[[#This Row],[DATA]], Tabella62[], 2, 0)</f>
        <v>37068.529000000002</v>
      </c>
      <c r="F355">
        <f>VLOOKUP(Tabella67[[#This Row],[DATA]], Tabella62[], 3, 0)</f>
        <v>145.691</v>
      </c>
      <c r="G355">
        <f>VLOOKUP(Tabella67[[#This Row],[DATA]], Tabella62[], 4, 0)</f>
        <v>133.56</v>
      </c>
      <c r="H355">
        <f>VLOOKUP(Tabella67[[#This Row],[DATA]], Tabella62[], 5, 0)</f>
        <v>902.4</v>
      </c>
      <c r="I355">
        <f>VLOOKUP(Tabella67[[#This Row],[DATA]], Tabella62[], 6, 0)</f>
        <v>4.1189999999999998</v>
      </c>
      <c r="J355">
        <f>VLOOKUP(Tabella67[[#This Row],[DATA]], Tabella62[], 7, 0)</f>
        <v>3.9460000000000002</v>
      </c>
      <c r="K355">
        <f>VLOOKUP(Tabella67[[#This Row],[DATA]], Tabella62[], 8, 0)</f>
        <v>1.2</v>
      </c>
      <c r="L355">
        <f>VLOOKUP(Tabella67[[#This Row],[DATA]], Tabella62[], 9, 0)</f>
        <v>0</v>
      </c>
      <c r="M355">
        <f>VLOOKUP(Tabella67[[#This Row],[DATA]], Tabella62[], 10, 0)</f>
        <v>0</v>
      </c>
      <c r="N355">
        <f>VLOOKUP(Tabella67[[#This Row],[DATA]], Tabella62[], 13, 0)</f>
        <v>1022.752</v>
      </c>
      <c r="O355">
        <f>VLOOKUP(Tabella67[[#This Row],[DATA]], Tabella62[], 14, 0)</f>
        <v>1.702</v>
      </c>
      <c r="P355">
        <f>VLOOKUP(Tabella67[[#This Row],[DATA]], Tabella62[], 15, 0)</f>
        <v>4.2999999999999997E-2</v>
      </c>
      <c r="Q355">
        <f>VLOOKUP(Tabella67[[#This Row],[DATA]], Tabella62[], 16, 0)</f>
        <v>26.57</v>
      </c>
      <c r="R355">
        <f>VLOOKUP(Tabella67[[#This Row],[DATA]], Tabella62[], 17, 0)</f>
        <v>14.93</v>
      </c>
      <c r="S355">
        <f>VLOOKUP(Tabella67[[#This Row],[DATA]], Tabella62[], 18, 0)</f>
        <v>11.64</v>
      </c>
      <c r="T355">
        <f>VLOOKUP(Tabella67[[#This Row],[DATA]], Tabella63[], 2, 0)</f>
        <v>55.09</v>
      </c>
      <c r="U355">
        <f>VLOOKUP(Tabella67[[#This Row],[DATA]], Tabella65[], 2, 0)</f>
        <v>68.150000000000006</v>
      </c>
      <c r="V355">
        <f>VLOOKUP(Tabella67[[#This Row],[DATA]], Tabella64[], 2, 0)</f>
        <v>65.89</v>
      </c>
      <c r="W355">
        <f>VLOOKUP(Tabella67[[#This Row],[DATA]], Tabella66[], 2, 0)</f>
        <v>50</v>
      </c>
      <c r="X355">
        <v>0</v>
      </c>
      <c r="Y355">
        <v>0</v>
      </c>
      <c r="AB355" s="45">
        <v>44214</v>
      </c>
      <c r="AC355" s="14">
        <v>24349.522000000001</v>
      </c>
      <c r="AD355" s="14">
        <v>154.26400000000001</v>
      </c>
      <c r="AE355" s="14">
        <v>159.739</v>
      </c>
      <c r="AF355" s="14">
        <v>445.87799999999999</v>
      </c>
      <c r="AG355" s="14">
        <v>3.1389999999999998</v>
      </c>
      <c r="AH355" s="14">
        <v>3.593</v>
      </c>
      <c r="AI355" s="14">
        <v>0.95</v>
      </c>
      <c r="AJ355" s="14"/>
      <c r="AK355" s="14"/>
      <c r="AL355" s="14"/>
      <c r="AM355" s="14"/>
      <c r="AN355" s="14">
        <v>666.98500000000001</v>
      </c>
      <c r="AO355" s="14">
        <v>1.768</v>
      </c>
      <c r="AP355" s="14">
        <v>5.3999999999999999E-2</v>
      </c>
      <c r="AQ355" s="14"/>
      <c r="AR355" s="14"/>
      <c r="AS355" s="15"/>
      <c r="AU355" s="24">
        <v>44184</v>
      </c>
      <c r="AV355">
        <v>47.69</v>
      </c>
      <c r="AX355" s="24">
        <v>44184</v>
      </c>
      <c r="AY355">
        <v>52.34</v>
      </c>
      <c r="BA355" s="24">
        <v>44184</v>
      </c>
      <c r="BB355">
        <v>54.46</v>
      </c>
      <c r="BD355" s="24">
        <v>44184</v>
      </c>
      <c r="BE355">
        <v>37.5</v>
      </c>
    </row>
    <row r="356" spans="1:57" x14ac:dyDescent="0.3">
      <c r="A356" s="3">
        <v>44376</v>
      </c>
      <c r="B356" s="4">
        <v>3790.85</v>
      </c>
      <c r="C356" s="8">
        <v>264.04928743574385</v>
      </c>
      <c r="D356" s="38">
        <v>-9.117207429100882E-3</v>
      </c>
      <c r="E356">
        <f>VLOOKUP(Tabella67[[#This Row],[DATA]], Tabella62[], 2, 0)</f>
        <v>37207.084999999999</v>
      </c>
      <c r="F356">
        <f>VLOOKUP(Tabella67[[#This Row],[DATA]], Tabella62[], 3, 0)</f>
        <v>138.55600000000001</v>
      </c>
      <c r="G356">
        <f>VLOOKUP(Tabella67[[#This Row],[DATA]], Tabella62[], 4, 0)</f>
        <v>137.26</v>
      </c>
      <c r="H356">
        <f>VLOOKUP(Tabella67[[#This Row],[DATA]], Tabella62[], 5, 0)</f>
        <v>906.80700000000002</v>
      </c>
      <c r="I356">
        <f>VLOOKUP(Tabella67[[#This Row],[DATA]], Tabella62[], 6, 0)</f>
        <v>4.407</v>
      </c>
      <c r="J356">
        <f>VLOOKUP(Tabella67[[#This Row],[DATA]], Tabella62[], 7, 0)</f>
        <v>4.0469999999999997</v>
      </c>
      <c r="K356">
        <f>VLOOKUP(Tabella67[[#This Row],[DATA]], Tabella62[], 8, 0)</f>
        <v>1.19</v>
      </c>
      <c r="L356">
        <f>VLOOKUP(Tabella67[[#This Row],[DATA]], Tabella62[], 9, 0)</f>
        <v>0</v>
      </c>
      <c r="M356">
        <f>VLOOKUP(Tabella67[[#This Row],[DATA]], Tabella62[], 10, 0)</f>
        <v>0</v>
      </c>
      <c r="N356">
        <f>VLOOKUP(Tabella67[[#This Row],[DATA]], Tabella62[], 13, 0)</f>
        <v>1025.5609999999999</v>
      </c>
      <c r="O356">
        <f>VLOOKUP(Tabella67[[#This Row],[DATA]], Tabella62[], 14, 0)</f>
        <v>2.8090000000000002</v>
      </c>
      <c r="P356">
        <f>VLOOKUP(Tabella67[[#This Row],[DATA]], Tabella62[], 15, 0)</f>
        <v>4.3999999999999997E-2</v>
      </c>
      <c r="Q356">
        <f>VLOOKUP(Tabella67[[#This Row],[DATA]], Tabella62[], 16, 0)</f>
        <v>26.95</v>
      </c>
      <c r="R356">
        <f>VLOOKUP(Tabella67[[#This Row],[DATA]], Tabella62[], 17, 0)</f>
        <v>15.21</v>
      </c>
      <c r="S356">
        <f>VLOOKUP(Tabella67[[#This Row],[DATA]], Tabella62[], 18, 0)</f>
        <v>11.74</v>
      </c>
      <c r="T356">
        <f>VLOOKUP(Tabella67[[#This Row],[DATA]], Tabella63[], 2, 0)</f>
        <v>46.76</v>
      </c>
      <c r="U356">
        <f>VLOOKUP(Tabella67[[#This Row],[DATA]], Tabella65[], 2, 0)</f>
        <v>59.23</v>
      </c>
      <c r="V356">
        <f>VLOOKUP(Tabella67[[#This Row],[DATA]], Tabella64[], 2, 0)</f>
        <v>58.07</v>
      </c>
      <c r="W356">
        <f>VLOOKUP(Tabella67[[#This Row],[DATA]], Tabella66[], 2, 0)</f>
        <v>50</v>
      </c>
      <c r="X356">
        <v>0</v>
      </c>
      <c r="Y356">
        <v>0</v>
      </c>
      <c r="AB356" s="45">
        <v>44215</v>
      </c>
      <c r="AC356" s="16">
        <v>24496.473999999998</v>
      </c>
      <c r="AD356" s="16">
        <v>146.952</v>
      </c>
      <c r="AE356" s="16">
        <v>158.55000000000001</v>
      </c>
      <c r="AF356" s="16">
        <v>449.80500000000001</v>
      </c>
      <c r="AG356" s="16">
        <v>3.927</v>
      </c>
      <c r="AH356" s="16">
        <v>3.6459999999999999</v>
      </c>
      <c r="AI356" s="16">
        <v>0.94</v>
      </c>
      <c r="AJ356" s="16"/>
      <c r="AK356" s="16"/>
      <c r="AL356" s="16"/>
      <c r="AM356" s="16"/>
      <c r="AN356" s="16">
        <v>669.18299999999999</v>
      </c>
      <c r="AO356" s="16">
        <v>2.198</v>
      </c>
      <c r="AP356" s="16">
        <v>5.3999999999999999E-2</v>
      </c>
      <c r="AQ356" s="16"/>
      <c r="AR356" s="16"/>
      <c r="AS356" s="17"/>
      <c r="AU356" s="24">
        <v>44185</v>
      </c>
      <c r="AV356">
        <v>47.69</v>
      </c>
      <c r="AX356" s="24">
        <v>44185</v>
      </c>
      <c r="AY356">
        <v>52.34</v>
      </c>
      <c r="BA356" s="24">
        <v>44185</v>
      </c>
      <c r="BB356">
        <v>54.46</v>
      </c>
      <c r="BD356" s="24">
        <v>44185</v>
      </c>
      <c r="BE356">
        <v>37.5</v>
      </c>
    </row>
    <row r="357" spans="1:57" x14ac:dyDescent="0.3">
      <c r="A357" s="1">
        <v>44377</v>
      </c>
      <c r="B357" s="2">
        <v>3841.85</v>
      </c>
      <c r="C357" s="7">
        <v>267.60166056029976</v>
      </c>
      <c r="D357" s="39">
        <v>1.33637530637385E-2</v>
      </c>
      <c r="E357">
        <f>VLOOKUP(Tabella67[[#This Row],[DATA]], Tabella62[], 2, 0)</f>
        <v>37348.491999999998</v>
      </c>
      <c r="F357">
        <f>VLOOKUP(Tabella67[[#This Row],[DATA]], Tabella62[], 3, 0)</f>
        <v>141.40700000000001</v>
      </c>
      <c r="G357">
        <f>VLOOKUP(Tabella67[[#This Row],[DATA]], Tabella62[], 4, 0)</f>
        <v>140.52000000000001</v>
      </c>
      <c r="H357">
        <f>VLOOKUP(Tabella67[[#This Row],[DATA]], Tabella62[], 5, 0)</f>
        <v>911.32299999999998</v>
      </c>
      <c r="I357">
        <f>VLOOKUP(Tabella67[[#This Row],[DATA]], Tabella62[], 6, 0)</f>
        <v>4.516</v>
      </c>
      <c r="J357">
        <f>VLOOKUP(Tabella67[[#This Row],[DATA]], Tabella62[], 7, 0)</f>
        <v>4.165</v>
      </c>
      <c r="K357">
        <f>VLOOKUP(Tabella67[[#This Row],[DATA]], Tabella62[], 8, 0)</f>
        <v>1.18</v>
      </c>
      <c r="L357">
        <f>VLOOKUP(Tabella67[[#This Row],[DATA]], Tabella62[], 9, 0)</f>
        <v>0</v>
      </c>
      <c r="M357">
        <f>VLOOKUP(Tabella67[[#This Row],[DATA]], Tabella62[], 10, 0)</f>
        <v>0</v>
      </c>
      <c r="N357">
        <f>VLOOKUP(Tabella67[[#This Row],[DATA]], Tabella62[], 13, 0)</f>
        <v>1028.848</v>
      </c>
      <c r="O357">
        <f>VLOOKUP(Tabella67[[#This Row],[DATA]], Tabella62[], 14, 0)</f>
        <v>3.2869999999999999</v>
      </c>
      <c r="P357">
        <f>VLOOKUP(Tabella67[[#This Row],[DATA]], Tabella62[], 15, 0)</f>
        <v>4.4999999999999998E-2</v>
      </c>
      <c r="Q357">
        <f>VLOOKUP(Tabella67[[#This Row],[DATA]], Tabella62[], 16, 0)</f>
        <v>27.43</v>
      </c>
      <c r="R357">
        <f>VLOOKUP(Tabella67[[#This Row],[DATA]], Tabella62[], 17, 0)</f>
        <v>15.55</v>
      </c>
      <c r="S357">
        <f>VLOOKUP(Tabella67[[#This Row],[DATA]], Tabella62[], 18, 0)</f>
        <v>11.88</v>
      </c>
      <c r="T357">
        <f>VLOOKUP(Tabella67[[#This Row],[DATA]], Tabella63[], 2, 0)</f>
        <v>46.76</v>
      </c>
      <c r="U357">
        <f>VLOOKUP(Tabella67[[#This Row],[DATA]], Tabella65[], 2, 0)</f>
        <v>59.23</v>
      </c>
      <c r="V357">
        <f>VLOOKUP(Tabella67[[#This Row],[DATA]], Tabella64[], 2, 0)</f>
        <v>58.07</v>
      </c>
      <c r="W357">
        <f>VLOOKUP(Tabella67[[#This Row],[DATA]], Tabella66[], 2, 0)</f>
        <v>50</v>
      </c>
      <c r="X357">
        <v>0</v>
      </c>
      <c r="Y357">
        <v>0</v>
      </c>
      <c r="AB357" s="45">
        <v>44216</v>
      </c>
      <c r="AC357" s="14">
        <v>24639.065999999999</v>
      </c>
      <c r="AD357" s="14">
        <v>142.59299999999999</v>
      </c>
      <c r="AE357" s="14">
        <v>156.84800000000001</v>
      </c>
      <c r="AF357" s="14">
        <v>453.79399999999998</v>
      </c>
      <c r="AG357" s="14">
        <v>3.9889999999999999</v>
      </c>
      <c r="AH357" s="14">
        <v>3.6720000000000002</v>
      </c>
      <c r="AI357" s="14">
        <v>0.93</v>
      </c>
      <c r="AJ357" s="14"/>
      <c r="AK357" s="14"/>
      <c r="AL357" s="14"/>
      <c r="AM357" s="14"/>
      <c r="AN357" s="14">
        <v>671.99599999999998</v>
      </c>
      <c r="AO357" s="14">
        <v>2.8140000000000001</v>
      </c>
      <c r="AP357" s="14">
        <v>5.3999999999999999E-2</v>
      </c>
      <c r="AQ357" s="14"/>
      <c r="AR357" s="14"/>
      <c r="AS357" s="15"/>
      <c r="AU357" s="24">
        <v>44186</v>
      </c>
      <c r="AV357">
        <v>47.69</v>
      </c>
      <c r="AX357" s="24">
        <v>44186</v>
      </c>
      <c r="AY357">
        <v>52.34</v>
      </c>
      <c r="BA357" s="24">
        <v>44186</v>
      </c>
      <c r="BB357">
        <v>54.46</v>
      </c>
      <c r="BD357" s="24">
        <v>44186</v>
      </c>
      <c r="BE357">
        <v>37.5</v>
      </c>
    </row>
    <row r="358" spans="1:57" x14ac:dyDescent="0.3">
      <c r="A358" s="3">
        <v>44378</v>
      </c>
      <c r="B358" s="4">
        <v>3858.32</v>
      </c>
      <c r="C358" s="8">
        <v>268.74886811640636</v>
      </c>
      <c r="D358" s="38">
        <v>4.2778341560138697E-3</v>
      </c>
      <c r="E358">
        <f>VLOOKUP(Tabella67[[#This Row],[DATA]], Tabella62[], 2, 0)</f>
        <v>37506.999000000003</v>
      </c>
      <c r="F358">
        <f>VLOOKUP(Tabella67[[#This Row],[DATA]], Tabella62[], 3, 0)</f>
        <v>158.506</v>
      </c>
      <c r="G358">
        <f>VLOOKUP(Tabella67[[#This Row],[DATA]], Tabella62[], 4, 0)</f>
        <v>143.709</v>
      </c>
      <c r="H358">
        <f>VLOOKUP(Tabella67[[#This Row],[DATA]], Tabella62[], 5, 0)</f>
        <v>915.846</v>
      </c>
      <c r="I358">
        <f>VLOOKUP(Tabella67[[#This Row],[DATA]], Tabella62[], 6, 0)</f>
        <v>4.5229999999999997</v>
      </c>
      <c r="J358">
        <f>VLOOKUP(Tabella67[[#This Row],[DATA]], Tabella62[], 7, 0)</f>
        <v>4.2640000000000002</v>
      </c>
      <c r="K358">
        <f>VLOOKUP(Tabella67[[#This Row],[DATA]], Tabella62[], 8, 0)</f>
        <v>1.18</v>
      </c>
      <c r="L358">
        <f>VLOOKUP(Tabella67[[#This Row],[DATA]], Tabella62[], 9, 0)</f>
        <v>0</v>
      </c>
      <c r="M358">
        <f>VLOOKUP(Tabella67[[#This Row],[DATA]], Tabella62[], 10, 0)</f>
        <v>0</v>
      </c>
      <c r="N358">
        <f>VLOOKUP(Tabella67[[#This Row],[DATA]], Tabella62[], 13, 0)</f>
        <v>1032.9970000000001</v>
      </c>
      <c r="O358">
        <f>VLOOKUP(Tabella67[[#This Row],[DATA]], Tabella62[], 14, 0)</f>
        <v>4.1479999999999997</v>
      </c>
      <c r="P358">
        <f>VLOOKUP(Tabella67[[#This Row],[DATA]], Tabella62[], 15, 0)</f>
        <v>4.4999999999999998E-2</v>
      </c>
      <c r="Q358">
        <f>VLOOKUP(Tabella67[[#This Row],[DATA]], Tabella62[], 16, 0)</f>
        <v>28.01</v>
      </c>
      <c r="R358">
        <f>VLOOKUP(Tabella67[[#This Row],[DATA]], Tabella62[], 17, 0)</f>
        <v>16</v>
      </c>
      <c r="S358">
        <f>VLOOKUP(Tabella67[[#This Row],[DATA]], Tabella62[], 18, 0)</f>
        <v>12.01</v>
      </c>
      <c r="T358">
        <f>VLOOKUP(Tabella67[[#This Row],[DATA]], Tabella63[], 2, 0)</f>
        <v>46.76</v>
      </c>
      <c r="U358">
        <f>VLOOKUP(Tabella67[[#This Row],[DATA]], Tabella65[], 2, 0)</f>
        <v>59.23</v>
      </c>
      <c r="V358">
        <f>VLOOKUP(Tabella67[[#This Row],[DATA]], Tabella64[], 2, 0)</f>
        <v>58.07</v>
      </c>
      <c r="W358">
        <f>VLOOKUP(Tabella67[[#This Row],[DATA]], Tabella66[], 2, 0)</f>
        <v>50</v>
      </c>
      <c r="X358">
        <v>0</v>
      </c>
      <c r="Y358">
        <v>0</v>
      </c>
      <c r="AB358" s="45">
        <v>44217</v>
      </c>
      <c r="AC358" s="16">
        <v>24786.717000000001</v>
      </c>
      <c r="AD358" s="16">
        <v>147.65100000000001</v>
      </c>
      <c r="AE358" s="16">
        <v>154.14699999999999</v>
      </c>
      <c r="AF358" s="16">
        <v>457.87900000000002</v>
      </c>
      <c r="AG358" s="16">
        <v>4.085</v>
      </c>
      <c r="AH358" s="16">
        <v>3.7149999999999999</v>
      </c>
      <c r="AI358" s="16">
        <v>0.92</v>
      </c>
      <c r="AJ358" s="16"/>
      <c r="AK358" s="16"/>
      <c r="AL358" s="16"/>
      <c r="AM358" s="16"/>
      <c r="AN358" s="16">
        <v>675.12599999999998</v>
      </c>
      <c r="AO358" s="16">
        <v>3.13</v>
      </c>
      <c r="AP358" s="16">
        <v>5.5E-2</v>
      </c>
      <c r="AQ358" s="16"/>
      <c r="AR358" s="16"/>
      <c r="AS358" s="17"/>
      <c r="AU358" s="24">
        <v>44187</v>
      </c>
      <c r="AV358">
        <v>47.69</v>
      </c>
      <c r="AX358" s="24">
        <v>44187</v>
      </c>
      <c r="AY358">
        <v>52.34</v>
      </c>
      <c r="BA358" s="24">
        <v>44187</v>
      </c>
      <c r="BB358">
        <v>54.46</v>
      </c>
      <c r="BD358" s="24">
        <v>44187</v>
      </c>
      <c r="BE358">
        <v>37.5</v>
      </c>
    </row>
    <row r="359" spans="1:57" x14ac:dyDescent="0.3">
      <c r="A359" s="1">
        <v>44379</v>
      </c>
      <c r="B359" s="2">
        <v>3865.42</v>
      </c>
      <c r="C359" s="7">
        <v>269.24341417884455</v>
      </c>
      <c r="D359" s="39">
        <v>1.8384880899295086E-3</v>
      </c>
      <c r="E359">
        <f>VLOOKUP(Tabella67[[#This Row],[DATA]], Tabella62[], 2, 0)</f>
        <v>37663.195</v>
      </c>
      <c r="F359">
        <f>VLOOKUP(Tabella67[[#This Row],[DATA]], Tabella62[], 3, 0)</f>
        <v>156.197</v>
      </c>
      <c r="G359">
        <f>VLOOKUP(Tabella67[[#This Row],[DATA]], Tabella62[], 4, 0)</f>
        <v>146.37799999999999</v>
      </c>
      <c r="H359">
        <f>VLOOKUP(Tabella67[[#This Row],[DATA]], Tabella62[], 5, 0)</f>
        <v>920.43100000000004</v>
      </c>
      <c r="I359">
        <f>VLOOKUP(Tabella67[[#This Row],[DATA]], Tabella62[], 6, 0)</f>
        <v>4.585</v>
      </c>
      <c r="J359">
        <f>VLOOKUP(Tabella67[[#This Row],[DATA]], Tabella62[], 7, 0)</f>
        <v>4.34</v>
      </c>
      <c r="K359">
        <f>VLOOKUP(Tabella67[[#This Row],[DATA]], Tabella62[], 8, 0)</f>
        <v>1.17</v>
      </c>
      <c r="L359">
        <f>VLOOKUP(Tabella67[[#This Row],[DATA]], Tabella62[], 9, 0)</f>
        <v>0</v>
      </c>
      <c r="M359">
        <f>VLOOKUP(Tabella67[[#This Row],[DATA]], Tabella62[], 10, 0)</f>
        <v>0</v>
      </c>
      <c r="N359">
        <f>VLOOKUP(Tabella67[[#This Row],[DATA]], Tabella62[], 13, 0)</f>
        <v>1036.883</v>
      </c>
      <c r="O359">
        <f>VLOOKUP(Tabella67[[#This Row],[DATA]], Tabella62[], 14, 0)</f>
        <v>3.887</v>
      </c>
      <c r="P359">
        <f>VLOOKUP(Tabella67[[#This Row],[DATA]], Tabella62[], 15, 0)</f>
        <v>4.4999999999999998E-2</v>
      </c>
      <c r="Q359">
        <f>VLOOKUP(Tabella67[[#This Row],[DATA]], Tabella62[], 16, 0)</f>
        <v>28.66</v>
      </c>
      <c r="R359">
        <f>VLOOKUP(Tabella67[[#This Row],[DATA]], Tabella62[], 17, 0)</f>
        <v>16.600000000000001</v>
      </c>
      <c r="S359">
        <f>VLOOKUP(Tabella67[[#This Row],[DATA]], Tabella62[], 18, 0)</f>
        <v>12.06</v>
      </c>
      <c r="T359">
        <f>VLOOKUP(Tabella67[[#This Row],[DATA]], Tabella63[], 2, 0)</f>
        <v>46.76</v>
      </c>
      <c r="U359">
        <f>VLOOKUP(Tabella67[[#This Row],[DATA]], Tabella65[], 2, 0)</f>
        <v>59.23</v>
      </c>
      <c r="V359">
        <f>VLOOKUP(Tabella67[[#This Row],[DATA]], Tabella64[], 2, 0)</f>
        <v>58.07</v>
      </c>
      <c r="W359">
        <f>VLOOKUP(Tabella67[[#This Row],[DATA]], Tabella66[], 2, 0)</f>
        <v>50</v>
      </c>
      <c r="X359">
        <v>0</v>
      </c>
      <c r="Y359">
        <v>0</v>
      </c>
      <c r="AB359" s="45">
        <v>44218</v>
      </c>
      <c r="AC359" s="14">
        <v>24931.886999999999</v>
      </c>
      <c r="AD359" s="14">
        <v>145.16999999999999</v>
      </c>
      <c r="AE359" s="14">
        <v>151.1</v>
      </c>
      <c r="AF359" s="14">
        <v>461.75799999999998</v>
      </c>
      <c r="AG359" s="14">
        <v>3.879</v>
      </c>
      <c r="AH359" s="14">
        <v>3.738</v>
      </c>
      <c r="AI359" s="14">
        <v>0.91</v>
      </c>
      <c r="AJ359" s="14"/>
      <c r="AK359" s="14"/>
      <c r="AL359" s="14"/>
      <c r="AM359" s="14"/>
      <c r="AN359" s="14">
        <v>678.11800000000005</v>
      </c>
      <c r="AO359" s="14">
        <v>2.992</v>
      </c>
      <c r="AP359" s="14">
        <v>5.6000000000000001E-2</v>
      </c>
      <c r="AQ359" s="14"/>
      <c r="AR359" s="14"/>
      <c r="AS359" s="15"/>
      <c r="AU359" s="24">
        <v>44188</v>
      </c>
      <c r="AV359">
        <v>47.69</v>
      </c>
      <c r="AX359" s="24">
        <v>44188</v>
      </c>
      <c r="AY359">
        <v>52.34</v>
      </c>
      <c r="BA359" s="24">
        <v>44188</v>
      </c>
      <c r="BB359">
        <v>54.46</v>
      </c>
      <c r="BD359" s="24">
        <v>44188</v>
      </c>
      <c r="BE359">
        <v>37.5</v>
      </c>
    </row>
    <row r="360" spans="1:57" x14ac:dyDescent="0.3">
      <c r="A360" s="3">
        <v>44382</v>
      </c>
      <c r="B360" s="4">
        <v>3882.59</v>
      </c>
      <c r="C360" s="8">
        <v>270.43937979744504</v>
      </c>
      <c r="D360" s="38">
        <v>4.4321130475426787E-3</v>
      </c>
      <c r="E360">
        <f>VLOOKUP(Tabella67[[#This Row],[DATA]], Tabella62[], 2, 0)</f>
        <v>38160.694000000003</v>
      </c>
      <c r="F360">
        <f>VLOOKUP(Tabella67[[#This Row],[DATA]], Tabella62[], 3, 0)</f>
        <v>163.76300000000001</v>
      </c>
      <c r="G360">
        <f>VLOOKUP(Tabella67[[#This Row],[DATA]], Tabella62[], 4, 0)</f>
        <v>156.024</v>
      </c>
      <c r="H360">
        <f>VLOOKUP(Tabella67[[#This Row],[DATA]], Tabella62[], 5, 0)</f>
        <v>933.98099999999999</v>
      </c>
      <c r="I360">
        <f>VLOOKUP(Tabella67[[#This Row],[DATA]], Tabella62[], 6, 0)</f>
        <v>4.4000000000000004</v>
      </c>
      <c r="J360">
        <f>VLOOKUP(Tabella67[[#This Row],[DATA]], Tabella62[], 7, 0)</f>
        <v>4.5119999999999996</v>
      </c>
      <c r="K360">
        <f>VLOOKUP(Tabella67[[#This Row],[DATA]], Tabella62[], 8, 0)</f>
        <v>1.1399999999999999</v>
      </c>
      <c r="L360">
        <f>VLOOKUP(Tabella67[[#This Row],[DATA]], Tabella62[], 9, 0)</f>
        <v>0</v>
      </c>
      <c r="M360">
        <f>VLOOKUP(Tabella67[[#This Row],[DATA]], Tabella62[], 10, 0)</f>
        <v>0</v>
      </c>
      <c r="N360">
        <f>VLOOKUP(Tabella67[[#This Row],[DATA]], Tabella62[], 13, 0)</f>
        <v>1046.8789999999999</v>
      </c>
      <c r="O360">
        <f>VLOOKUP(Tabella67[[#This Row],[DATA]], Tabella62[], 14, 0)</f>
        <v>2.645</v>
      </c>
      <c r="P360">
        <f>VLOOKUP(Tabella67[[#This Row],[DATA]], Tabella62[], 15, 0)</f>
        <v>4.4999999999999998E-2</v>
      </c>
      <c r="Q360">
        <f>VLOOKUP(Tabella67[[#This Row],[DATA]], Tabella62[], 16, 0)</f>
        <v>29.49</v>
      </c>
      <c r="R360">
        <f>VLOOKUP(Tabella67[[#This Row],[DATA]], Tabella62[], 17, 0)</f>
        <v>17.23</v>
      </c>
      <c r="S360">
        <f>VLOOKUP(Tabella67[[#This Row],[DATA]], Tabella62[], 18, 0)</f>
        <v>12.27</v>
      </c>
      <c r="T360">
        <f>VLOOKUP(Tabella67[[#This Row],[DATA]], Tabella63[], 2, 0)</f>
        <v>46.76</v>
      </c>
      <c r="U360">
        <f>VLOOKUP(Tabella67[[#This Row],[DATA]], Tabella65[], 2, 0)</f>
        <v>59.23</v>
      </c>
      <c r="V360">
        <f>VLOOKUP(Tabella67[[#This Row],[DATA]], Tabella64[], 2, 0)</f>
        <v>58.07</v>
      </c>
      <c r="W360">
        <f>VLOOKUP(Tabella67[[#This Row],[DATA]], Tabella66[], 2, 0)</f>
        <v>50</v>
      </c>
      <c r="X360">
        <v>0</v>
      </c>
      <c r="Y360">
        <v>0</v>
      </c>
      <c r="AB360" s="45">
        <v>44219</v>
      </c>
      <c r="AC360" s="16">
        <v>25072.965</v>
      </c>
      <c r="AD360" s="16">
        <v>141.078</v>
      </c>
      <c r="AE360" s="16">
        <v>148.07900000000001</v>
      </c>
      <c r="AF360" s="16">
        <v>465.47899999999998</v>
      </c>
      <c r="AG360" s="16">
        <v>3.7210000000000001</v>
      </c>
      <c r="AH360" s="16">
        <v>3.706</v>
      </c>
      <c r="AI360" s="16">
        <v>0.91</v>
      </c>
      <c r="AJ360" s="16"/>
      <c r="AK360" s="16"/>
      <c r="AL360" s="16"/>
      <c r="AM360" s="16"/>
      <c r="AN360" s="16">
        <v>681.14200000000005</v>
      </c>
      <c r="AO360" s="16">
        <v>3.024</v>
      </c>
      <c r="AP360" s="16">
        <v>5.6000000000000001E-2</v>
      </c>
      <c r="AQ360" s="16"/>
      <c r="AR360" s="16"/>
      <c r="AS360" s="17"/>
      <c r="AU360" s="24">
        <v>44189</v>
      </c>
      <c r="AV360">
        <v>47.69</v>
      </c>
      <c r="AX360" s="24">
        <v>44189</v>
      </c>
      <c r="AY360">
        <v>52.34</v>
      </c>
      <c r="BA360" s="24">
        <v>44189</v>
      </c>
      <c r="BB360">
        <v>54.46</v>
      </c>
      <c r="BD360" s="24">
        <v>44189</v>
      </c>
      <c r="BE360">
        <v>37.5</v>
      </c>
    </row>
    <row r="361" spans="1:57" x14ac:dyDescent="0.3">
      <c r="A361" s="1">
        <v>44383</v>
      </c>
      <c r="B361" s="2">
        <v>3884.3</v>
      </c>
      <c r="C361" s="7">
        <v>270.55848877868016</v>
      </c>
      <c r="D361" s="39">
        <v>4.4033069288478498E-4</v>
      </c>
      <c r="E361">
        <f>VLOOKUP(Tabella67[[#This Row],[DATA]], Tabella62[], 2, 0)</f>
        <v>38317.815999999999</v>
      </c>
      <c r="F361">
        <f>VLOOKUP(Tabella67[[#This Row],[DATA]], Tabella62[], 3, 0)</f>
        <v>157.12200000000001</v>
      </c>
      <c r="G361">
        <f>VLOOKUP(Tabella67[[#This Row],[DATA]], Tabella62[], 4, 0)</f>
        <v>158.67599999999999</v>
      </c>
      <c r="H361">
        <f>VLOOKUP(Tabella67[[#This Row],[DATA]], Tabella62[], 5, 0)</f>
        <v>938.95600000000002</v>
      </c>
      <c r="I361">
        <f>VLOOKUP(Tabella67[[#This Row],[DATA]], Tabella62[], 6, 0)</f>
        <v>4.976</v>
      </c>
      <c r="J361">
        <f>VLOOKUP(Tabella67[[#This Row],[DATA]], Tabella62[], 7, 0)</f>
        <v>4.593</v>
      </c>
      <c r="K361">
        <f>VLOOKUP(Tabella67[[#This Row],[DATA]], Tabella62[], 8, 0)</f>
        <v>1.1299999999999999</v>
      </c>
      <c r="L361">
        <f>VLOOKUP(Tabella67[[#This Row],[DATA]], Tabella62[], 9, 0)</f>
        <v>0</v>
      </c>
      <c r="M361">
        <f>VLOOKUP(Tabella67[[#This Row],[DATA]], Tabella62[], 10, 0)</f>
        <v>0</v>
      </c>
      <c r="N361">
        <f>VLOOKUP(Tabella67[[#This Row],[DATA]], Tabella62[], 13, 0)</f>
        <v>1050.123</v>
      </c>
      <c r="O361">
        <f>VLOOKUP(Tabella67[[#This Row],[DATA]], Tabella62[], 14, 0)</f>
        <v>3.2440000000000002</v>
      </c>
      <c r="P361">
        <f>VLOOKUP(Tabella67[[#This Row],[DATA]], Tabella62[], 15, 0)</f>
        <v>4.4999999999999998E-2</v>
      </c>
      <c r="Q361">
        <f>VLOOKUP(Tabella67[[#This Row],[DATA]], Tabella62[], 16, 0)</f>
        <v>30.37</v>
      </c>
      <c r="R361">
        <f>VLOOKUP(Tabella67[[#This Row],[DATA]], Tabella62[], 17, 0)</f>
        <v>17.88</v>
      </c>
      <c r="S361">
        <f>VLOOKUP(Tabella67[[#This Row],[DATA]], Tabella62[], 18, 0)</f>
        <v>12.49</v>
      </c>
      <c r="T361">
        <f>VLOOKUP(Tabella67[[#This Row],[DATA]], Tabella63[], 2, 0)</f>
        <v>30.09</v>
      </c>
      <c r="U361">
        <f>VLOOKUP(Tabella67[[#This Row],[DATA]], Tabella65[], 2, 0)</f>
        <v>43.75</v>
      </c>
      <c r="V361">
        <f>VLOOKUP(Tabella67[[#This Row],[DATA]], Tabella64[], 2, 0)</f>
        <v>41.41</v>
      </c>
      <c r="W361">
        <f>VLOOKUP(Tabella67[[#This Row],[DATA]], Tabella66[], 2, 0)</f>
        <v>25</v>
      </c>
      <c r="X361">
        <v>0</v>
      </c>
      <c r="Y361">
        <v>0</v>
      </c>
      <c r="AB361" s="45">
        <v>44220</v>
      </c>
      <c r="AC361" s="14">
        <v>25215.517</v>
      </c>
      <c r="AD361" s="14">
        <v>142.55199999999999</v>
      </c>
      <c r="AE361" s="14">
        <v>145.751</v>
      </c>
      <c r="AF361" s="14">
        <v>468.755</v>
      </c>
      <c r="AG361" s="14">
        <v>3.2759999999999998</v>
      </c>
      <c r="AH361" s="14">
        <v>3.7170000000000001</v>
      </c>
      <c r="AI361" s="14">
        <v>0.9</v>
      </c>
      <c r="AJ361" s="14"/>
      <c r="AK361" s="14"/>
      <c r="AL361" s="14"/>
      <c r="AM361" s="14"/>
      <c r="AN361" s="14">
        <v>683.43899999999996</v>
      </c>
      <c r="AO361" s="14">
        <v>2.298</v>
      </c>
      <c r="AP361" s="14">
        <v>5.6000000000000001E-2</v>
      </c>
      <c r="AQ361" s="14"/>
      <c r="AR361" s="14"/>
      <c r="AS361" s="15"/>
      <c r="AU361" s="24">
        <v>44190</v>
      </c>
      <c r="AV361">
        <v>47.69</v>
      </c>
      <c r="AX361" s="24">
        <v>44190</v>
      </c>
      <c r="AY361">
        <v>52.34</v>
      </c>
      <c r="BA361" s="24">
        <v>44190</v>
      </c>
      <c r="BB361">
        <v>54.46</v>
      </c>
      <c r="BD361" s="24">
        <v>44190</v>
      </c>
      <c r="BE361">
        <v>37.5</v>
      </c>
    </row>
    <row r="362" spans="1:57" x14ac:dyDescent="0.3">
      <c r="A362" s="3">
        <v>44384</v>
      </c>
      <c r="B362" s="4">
        <v>3895.1</v>
      </c>
      <c r="C362" s="8">
        <v>271.31075602858613</v>
      </c>
      <c r="D362" s="38">
        <v>2.7765655290596476E-3</v>
      </c>
      <c r="E362">
        <f>VLOOKUP(Tabella67[[#This Row],[DATA]], Tabella62[], 2, 0)</f>
        <v>38478.94</v>
      </c>
      <c r="F362">
        <f>VLOOKUP(Tabella67[[#This Row],[DATA]], Tabella62[], 3, 0)</f>
        <v>161.124</v>
      </c>
      <c r="G362">
        <f>VLOOKUP(Tabella67[[#This Row],[DATA]], Tabella62[], 4, 0)</f>
        <v>161.49299999999999</v>
      </c>
      <c r="H362">
        <f>VLOOKUP(Tabella67[[#This Row],[DATA]], Tabella62[], 5, 0)</f>
        <v>943.84299999999996</v>
      </c>
      <c r="I362">
        <f>VLOOKUP(Tabella67[[#This Row],[DATA]], Tabella62[], 6, 0)</f>
        <v>4.8869999999999996</v>
      </c>
      <c r="J362">
        <f>VLOOKUP(Tabella67[[#This Row],[DATA]], Tabella62[], 7, 0)</f>
        <v>4.6459999999999999</v>
      </c>
      <c r="K362">
        <f>VLOOKUP(Tabella67[[#This Row],[DATA]], Tabella62[], 8, 0)</f>
        <v>1.1200000000000001</v>
      </c>
      <c r="L362">
        <f>VLOOKUP(Tabella67[[#This Row],[DATA]], Tabella62[], 9, 0)</f>
        <v>0</v>
      </c>
      <c r="M362">
        <f>VLOOKUP(Tabella67[[#This Row],[DATA]], Tabella62[], 10, 0)</f>
        <v>0</v>
      </c>
      <c r="N362">
        <f>VLOOKUP(Tabella67[[#This Row],[DATA]], Tabella62[], 13, 0)</f>
        <v>1052.92</v>
      </c>
      <c r="O362">
        <f>VLOOKUP(Tabella67[[#This Row],[DATA]], Tabella62[], 14, 0)</f>
        <v>2.7959999999999998</v>
      </c>
      <c r="P362">
        <f>VLOOKUP(Tabella67[[#This Row],[DATA]], Tabella62[], 15, 0)</f>
        <v>4.7E-2</v>
      </c>
      <c r="Q362">
        <f>VLOOKUP(Tabella67[[#This Row],[DATA]], Tabella62[], 16, 0)</f>
        <v>30.88</v>
      </c>
      <c r="R362">
        <f>VLOOKUP(Tabella67[[#This Row],[DATA]], Tabella62[], 17, 0)</f>
        <v>18.28</v>
      </c>
      <c r="S362">
        <f>VLOOKUP(Tabella67[[#This Row],[DATA]], Tabella62[], 18, 0)</f>
        <v>12.6</v>
      </c>
      <c r="T362">
        <f>VLOOKUP(Tabella67[[#This Row],[DATA]], Tabella63[], 2, 0)</f>
        <v>30.09</v>
      </c>
      <c r="U362">
        <f>VLOOKUP(Tabella67[[#This Row],[DATA]], Tabella65[], 2, 0)</f>
        <v>43.75</v>
      </c>
      <c r="V362">
        <f>VLOOKUP(Tabella67[[#This Row],[DATA]], Tabella64[], 2, 0)</f>
        <v>41.41</v>
      </c>
      <c r="W362">
        <f>VLOOKUP(Tabella67[[#This Row],[DATA]], Tabella66[], 2, 0)</f>
        <v>25</v>
      </c>
      <c r="X362">
        <v>0</v>
      </c>
      <c r="Y362">
        <v>0</v>
      </c>
      <c r="AB362" s="45">
        <v>44221</v>
      </c>
      <c r="AC362" s="16">
        <v>25345.724999999999</v>
      </c>
      <c r="AD362" s="16">
        <v>130.209</v>
      </c>
      <c r="AE362" s="16">
        <v>142.315</v>
      </c>
      <c r="AF362" s="16">
        <v>471.798</v>
      </c>
      <c r="AG362" s="16">
        <v>3.0430000000000001</v>
      </c>
      <c r="AH362" s="16">
        <v>3.7029999999999998</v>
      </c>
      <c r="AI362" s="16">
        <v>0.9</v>
      </c>
      <c r="AJ362" s="16"/>
      <c r="AK362" s="16"/>
      <c r="AL362" s="16"/>
      <c r="AM362" s="16"/>
      <c r="AN362" s="16">
        <v>685.44299999999998</v>
      </c>
      <c r="AO362" s="16">
        <v>2.004</v>
      </c>
      <c r="AP362" s="16">
        <v>5.3999999999999999E-2</v>
      </c>
      <c r="AQ362" s="16"/>
      <c r="AR362" s="16"/>
      <c r="AS362" s="17"/>
      <c r="AU362" s="24">
        <v>44191</v>
      </c>
      <c r="AV362">
        <v>47.69</v>
      </c>
      <c r="AX362" s="24">
        <v>44191</v>
      </c>
      <c r="AY362">
        <v>52.34</v>
      </c>
      <c r="BA362" s="24">
        <v>44191</v>
      </c>
      <c r="BB362">
        <v>54.46</v>
      </c>
      <c r="BD362" s="24">
        <v>44191</v>
      </c>
      <c r="BE362">
        <v>37.5</v>
      </c>
    </row>
    <row r="363" spans="1:57" x14ac:dyDescent="0.3">
      <c r="A363" s="1">
        <v>44385</v>
      </c>
      <c r="B363" s="2">
        <v>3861.08</v>
      </c>
      <c r="C363" s="7">
        <v>268.94111419138233</v>
      </c>
      <c r="D363" s="39">
        <v>-8.7724158459288725E-3</v>
      </c>
      <c r="E363">
        <f>VLOOKUP(Tabella67[[#This Row],[DATA]], Tabella62[], 2, 0)</f>
        <v>38645.896999999997</v>
      </c>
      <c r="F363">
        <f>VLOOKUP(Tabella67[[#This Row],[DATA]], Tabella62[], 3, 0)</f>
        <v>166.95699999999999</v>
      </c>
      <c r="G363">
        <f>VLOOKUP(Tabella67[[#This Row],[DATA]], Tabella62[], 4, 0)</f>
        <v>162.69999999999999</v>
      </c>
      <c r="H363">
        <f>VLOOKUP(Tabella67[[#This Row],[DATA]], Tabella62[], 5, 0)</f>
        <v>948.798</v>
      </c>
      <c r="I363">
        <f>VLOOKUP(Tabella67[[#This Row],[DATA]], Tabella62[], 6, 0)</f>
        <v>4.9550000000000001</v>
      </c>
      <c r="J363">
        <f>VLOOKUP(Tabella67[[#This Row],[DATA]], Tabella62[], 7, 0)</f>
        <v>4.7069999999999999</v>
      </c>
      <c r="K363">
        <f>VLOOKUP(Tabella67[[#This Row],[DATA]], Tabella62[], 8, 0)</f>
        <v>1.1000000000000001</v>
      </c>
      <c r="L363">
        <f>VLOOKUP(Tabella67[[#This Row],[DATA]], Tabella62[], 9, 0)</f>
        <v>0</v>
      </c>
      <c r="M363">
        <f>VLOOKUP(Tabella67[[#This Row],[DATA]], Tabella62[], 10, 0)</f>
        <v>0</v>
      </c>
      <c r="N363">
        <f>VLOOKUP(Tabella67[[#This Row],[DATA]], Tabella62[], 13, 0)</f>
        <v>1056.7670000000001</v>
      </c>
      <c r="O363">
        <f>VLOOKUP(Tabella67[[#This Row],[DATA]], Tabella62[], 14, 0)</f>
        <v>3.847</v>
      </c>
      <c r="P363">
        <f>VLOOKUP(Tabella67[[#This Row],[DATA]], Tabella62[], 15, 0)</f>
        <v>4.8000000000000001E-2</v>
      </c>
      <c r="Q363">
        <f>VLOOKUP(Tabella67[[#This Row],[DATA]], Tabella62[], 16, 0)</f>
        <v>31.23</v>
      </c>
      <c r="R363">
        <f>VLOOKUP(Tabella67[[#This Row],[DATA]], Tabella62[], 17, 0)</f>
        <v>18.54</v>
      </c>
      <c r="S363">
        <f>VLOOKUP(Tabella67[[#This Row],[DATA]], Tabella62[], 18, 0)</f>
        <v>12.69</v>
      </c>
      <c r="T363">
        <f>VLOOKUP(Tabella67[[#This Row],[DATA]], Tabella63[], 2, 0)</f>
        <v>30.09</v>
      </c>
      <c r="U363">
        <f>VLOOKUP(Tabella67[[#This Row],[DATA]], Tabella65[], 2, 0)</f>
        <v>43.75</v>
      </c>
      <c r="V363">
        <f>VLOOKUP(Tabella67[[#This Row],[DATA]], Tabella64[], 2, 0)</f>
        <v>41.41</v>
      </c>
      <c r="W363">
        <f>VLOOKUP(Tabella67[[#This Row],[DATA]], Tabella66[], 2, 0)</f>
        <v>25</v>
      </c>
      <c r="X363">
        <v>0</v>
      </c>
      <c r="Y363">
        <v>0</v>
      </c>
      <c r="AB363" s="45">
        <v>44222</v>
      </c>
      <c r="AC363" s="14">
        <v>25468.964</v>
      </c>
      <c r="AD363" s="14">
        <v>123.239</v>
      </c>
      <c r="AE363" s="14">
        <v>138.92699999999999</v>
      </c>
      <c r="AF363" s="14">
        <v>475.56700000000001</v>
      </c>
      <c r="AG363" s="14">
        <v>3.7690000000000001</v>
      </c>
      <c r="AH363" s="14">
        <v>3.68</v>
      </c>
      <c r="AI363" s="14">
        <v>0.89</v>
      </c>
      <c r="AJ363" s="14"/>
      <c r="AK363" s="14"/>
      <c r="AL363" s="14"/>
      <c r="AM363" s="14"/>
      <c r="AN363" s="14">
        <v>687.78700000000003</v>
      </c>
      <c r="AO363" s="14">
        <v>2.3439999999999999</v>
      </c>
      <c r="AP363" s="14">
        <v>5.1999999999999998E-2</v>
      </c>
      <c r="AQ363" s="14"/>
      <c r="AR363" s="14"/>
      <c r="AS363" s="15"/>
      <c r="AU363" s="24">
        <v>44192</v>
      </c>
      <c r="AV363">
        <v>47.69</v>
      </c>
      <c r="AX363" s="24">
        <v>44192</v>
      </c>
      <c r="AY363">
        <v>52.34</v>
      </c>
      <c r="BA363" s="24">
        <v>44192</v>
      </c>
      <c r="BB363">
        <v>54.46</v>
      </c>
      <c r="BD363" s="24">
        <v>44192</v>
      </c>
      <c r="BE363">
        <v>37.5</v>
      </c>
    </row>
    <row r="364" spans="1:57" x14ac:dyDescent="0.3">
      <c r="A364" s="3">
        <v>44386</v>
      </c>
      <c r="B364" s="4">
        <v>3855.31</v>
      </c>
      <c r="C364" s="8">
        <v>268.5392084476826</v>
      </c>
      <c r="D364" s="38">
        <v>-1.495518260590533E-3</v>
      </c>
      <c r="E364">
        <f>VLOOKUP(Tabella67[[#This Row],[DATA]], Tabella62[], 2, 0)</f>
        <v>38819.281999999999</v>
      </c>
      <c r="F364">
        <f>VLOOKUP(Tabella67[[#This Row],[DATA]], Tabella62[], 3, 0)</f>
        <v>173.38499999999999</v>
      </c>
      <c r="G364">
        <f>VLOOKUP(Tabella67[[#This Row],[DATA]], Tabella62[], 4, 0)</f>
        <v>165.155</v>
      </c>
      <c r="H364">
        <f>VLOOKUP(Tabella67[[#This Row],[DATA]], Tabella62[], 5, 0)</f>
        <v>953.69799999999998</v>
      </c>
      <c r="I364">
        <f>VLOOKUP(Tabella67[[#This Row],[DATA]], Tabella62[], 6, 0)</f>
        <v>4.9000000000000004</v>
      </c>
      <c r="J364">
        <f>VLOOKUP(Tabella67[[#This Row],[DATA]], Tabella62[], 7, 0)</f>
        <v>4.7519999999999998</v>
      </c>
      <c r="K364">
        <f>VLOOKUP(Tabella67[[#This Row],[DATA]], Tabella62[], 8, 0)</f>
        <v>1.0900000000000001</v>
      </c>
      <c r="L364">
        <f>VLOOKUP(Tabella67[[#This Row],[DATA]], Tabella62[], 9, 0)</f>
        <v>0</v>
      </c>
      <c r="M364">
        <f>VLOOKUP(Tabella67[[#This Row],[DATA]], Tabella62[], 10, 0)</f>
        <v>0</v>
      </c>
      <c r="N364">
        <f>VLOOKUP(Tabella67[[#This Row],[DATA]], Tabella62[], 13, 0)</f>
        <v>1061.7719999999999</v>
      </c>
      <c r="O364">
        <f>VLOOKUP(Tabella67[[#This Row],[DATA]], Tabella62[], 14, 0)</f>
        <v>5.0049999999999999</v>
      </c>
      <c r="P364">
        <f>VLOOKUP(Tabella67[[#This Row],[DATA]], Tabella62[], 15, 0)</f>
        <v>4.5999999999999999E-2</v>
      </c>
      <c r="Q364">
        <f>VLOOKUP(Tabella67[[#This Row],[DATA]], Tabella62[], 16, 0)</f>
        <v>31.96</v>
      </c>
      <c r="R364">
        <f>VLOOKUP(Tabella67[[#This Row],[DATA]], Tabella62[], 17, 0)</f>
        <v>19.12</v>
      </c>
      <c r="S364">
        <f>VLOOKUP(Tabella67[[#This Row],[DATA]], Tabella62[], 18, 0)</f>
        <v>12.83</v>
      </c>
      <c r="T364">
        <f>VLOOKUP(Tabella67[[#This Row],[DATA]], Tabella63[], 2, 0)</f>
        <v>30.09</v>
      </c>
      <c r="U364">
        <f>VLOOKUP(Tabella67[[#This Row],[DATA]], Tabella65[], 2, 0)</f>
        <v>43.75</v>
      </c>
      <c r="V364">
        <f>VLOOKUP(Tabella67[[#This Row],[DATA]], Tabella64[], 2, 0)</f>
        <v>41.41</v>
      </c>
      <c r="W364">
        <f>VLOOKUP(Tabella67[[#This Row],[DATA]], Tabella66[], 2, 0)</f>
        <v>25</v>
      </c>
      <c r="X364">
        <v>0</v>
      </c>
      <c r="Y364">
        <v>0</v>
      </c>
      <c r="AB364" s="45">
        <v>44223</v>
      </c>
      <c r="AC364" s="16">
        <v>25588.651999999998</v>
      </c>
      <c r="AD364" s="16">
        <v>119.68899999999999</v>
      </c>
      <c r="AE364" s="16">
        <v>135.655</v>
      </c>
      <c r="AF364" s="16">
        <v>479.54199999999997</v>
      </c>
      <c r="AG364" s="16">
        <v>3.9750000000000001</v>
      </c>
      <c r="AH364" s="16">
        <v>3.6779999999999999</v>
      </c>
      <c r="AI364" s="16">
        <v>0.89</v>
      </c>
      <c r="AJ364" s="16"/>
      <c r="AK364" s="16"/>
      <c r="AL364" s="16"/>
      <c r="AM364" s="16"/>
      <c r="AN364" s="16">
        <v>690.50800000000004</v>
      </c>
      <c r="AO364" s="16">
        <v>2.7210000000000001</v>
      </c>
      <c r="AP364" s="16">
        <v>5.0999999999999997E-2</v>
      </c>
      <c r="AQ364" s="16"/>
      <c r="AR364" s="16"/>
      <c r="AS364" s="17"/>
      <c r="AU364" s="24">
        <v>44193</v>
      </c>
      <c r="AV364">
        <v>47.69</v>
      </c>
      <c r="AX364" s="24">
        <v>44193</v>
      </c>
      <c r="AY364">
        <v>52.34</v>
      </c>
      <c r="BA364" s="24">
        <v>44193</v>
      </c>
      <c r="BB364">
        <v>54.46</v>
      </c>
      <c r="BD364" s="24">
        <v>44193</v>
      </c>
      <c r="BE364">
        <v>37.5</v>
      </c>
    </row>
    <row r="365" spans="1:57" x14ac:dyDescent="0.3">
      <c r="A365" s="1">
        <v>44389</v>
      </c>
      <c r="B365" s="2">
        <v>3875.61</v>
      </c>
      <c r="C365" s="7">
        <v>269.95319226000584</v>
      </c>
      <c r="D365" s="39">
        <v>5.251650943450494E-3</v>
      </c>
      <c r="E365">
        <f>VLOOKUP(Tabella67[[#This Row],[DATA]], Tabella62[], 2, 0)</f>
        <v>39325.067000000003</v>
      </c>
      <c r="F365">
        <f>VLOOKUP(Tabella67[[#This Row],[DATA]], Tabella62[], 3, 0)</f>
        <v>168.93100000000001</v>
      </c>
      <c r="G365">
        <f>VLOOKUP(Tabella67[[#This Row],[DATA]], Tabella62[], 4, 0)</f>
        <v>166.339</v>
      </c>
      <c r="H365">
        <f>VLOOKUP(Tabella67[[#This Row],[DATA]], Tabella62[], 5, 0)</f>
        <v>968.63199999999995</v>
      </c>
      <c r="I365">
        <f>VLOOKUP(Tabella67[[#This Row],[DATA]], Tabella62[], 6, 0)</f>
        <v>4.7969999999999997</v>
      </c>
      <c r="J365">
        <f>VLOOKUP(Tabella67[[#This Row],[DATA]], Tabella62[], 7, 0)</f>
        <v>4.95</v>
      </c>
      <c r="K365">
        <f>VLOOKUP(Tabella67[[#This Row],[DATA]], Tabella62[], 8, 0)</f>
        <v>1.06</v>
      </c>
      <c r="L365">
        <f>VLOOKUP(Tabella67[[#This Row],[DATA]], Tabella62[], 9, 0)</f>
        <v>0</v>
      </c>
      <c r="M365">
        <f>VLOOKUP(Tabella67[[#This Row],[DATA]], Tabella62[], 10, 0)</f>
        <v>0</v>
      </c>
      <c r="N365">
        <f>VLOOKUP(Tabella67[[#This Row],[DATA]], Tabella62[], 13, 0)</f>
        <v>1071.375</v>
      </c>
      <c r="O365">
        <f>VLOOKUP(Tabella67[[#This Row],[DATA]], Tabella62[], 14, 0)</f>
        <v>2.4159999999999999</v>
      </c>
      <c r="P365">
        <f>VLOOKUP(Tabella67[[#This Row],[DATA]], Tabella62[], 15, 0)</f>
        <v>4.8000000000000001E-2</v>
      </c>
      <c r="Q365">
        <f>VLOOKUP(Tabella67[[#This Row],[DATA]], Tabella62[], 16, 0)</f>
        <v>32.770000000000003</v>
      </c>
      <c r="R365">
        <f>VLOOKUP(Tabella67[[#This Row],[DATA]], Tabella62[], 17, 0)</f>
        <v>19.7</v>
      </c>
      <c r="S365">
        <f>VLOOKUP(Tabella67[[#This Row],[DATA]], Tabella62[], 18, 0)</f>
        <v>13.07</v>
      </c>
      <c r="T365">
        <f>VLOOKUP(Tabella67[[#This Row],[DATA]], Tabella63[], 2, 0)</f>
        <v>30.09</v>
      </c>
      <c r="U365">
        <f>VLOOKUP(Tabella67[[#This Row],[DATA]], Tabella65[], 2, 0)</f>
        <v>43.75</v>
      </c>
      <c r="V365">
        <f>VLOOKUP(Tabella67[[#This Row],[DATA]], Tabella64[], 2, 0)</f>
        <v>41.41</v>
      </c>
      <c r="W365">
        <f>VLOOKUP(Tabella67[[#This Row],[DATA]], Tabella66[], 2, 0)</f>
        <v>25</v>
      </c>
      <c r="X365">
        <v>0</v>
      </c>
      <c r="Y365">
        <v>0</v>
      </c>
      <c r="AB365" s="45">
        <v>44224</v>
      </c>
      <c r="AC365" s="14">
        <v>25717.881000000001</v>
      </c>
      <c r="AD365" s="14">
        <v>129.22900000000001</v>
      </c>
      <c r="AE365" s="14">
        <v>133.023</v>
      </c>
      <c r="AF365" s="14">
        <v>483.39400000000001</v>
      </c>
      <c r="AG365" s="14">
        <v>3.8519999999999999</v>
      </c>
      <c r="AH365" s="14">
        <v>3.645</v>
      </c>
      <c r="AI365" s="14">
        <v>0.89</v>
      </c>
      <c r="AJ365" s="14"/>
      <c r="AK365" s="14"/>
      <c r="AL365" s="14"/>
      <c r="AM365" s="14"/>
      <c r="AN365" s="14">
        <v>693.327</v>
      </c>
      <c r="AO365" s="14">
        <v>2.819</v>
      </c>
      <c r="AP365" s="14">
        <v>5.0999999999999997E-2</v>
      </c>
      <c r="AQ365" s="14"/>
      <c r="AR365" s="14"/>
      <c r="AS365" s="15"/>
      <c r="AU365" s="24">
        <v>44194</v>
      </c>
      <c r="AV365">
        <v>47.69</v>
      </c>
      <c r="AX365" s="24">
        <v>44194</v>
      </c>
      <c r="AY365">
        <v>50.26</v>
      </c>
      <c r="BA365" s="24">
        <v>44194</v>
      </c>
      <c r="BB365">
        <v>52.08</v>
      </c>
      <c r="BD365" s="24">
        <v>44194</v>
      </c>
      <c r="BE365">
        <v>37.5</v>
      </c>
    </row>
    <row r="366" spans="1:57" x14ac:dyDescent="0.3">
      <c r="A366" s="3">
        <v>44390</v>
      </c>
      <c r="B366" s="4">
        <v>3877.03</v>
      </c>
      <c r="C366" s="8">
        <v>270.05210147249346</v>
      </c>
      <c r="D366" s="38">
        <v>3.6632682953916538E-4</v>
      </c>
      <c r="E366">
        <f>VLOOKUP(Tabella67[[#This Row],[DATA]], Tabella62[], 2, 0)</f>
        <v>39490.995000000003</v>
      </c>
      <c r="F366">
        <f>VLOOKUP(Tabella67[[#This Row],[DATA]], Tabella62[], 3, 0)</f>
        <v>165.929</v>
      </c>
      <c r="G366">
        <f>VLOOKUP(Tabella67[[#This Row],[DATA]], Tabella62[], 4, 0)</f>
        <v>167.59700000000001</v>
      </c>
      <c r="H366">
        <f>VLOOKUP(Tabella67[[#This Row],[DATA]], Tabella62[], 5, 0)</f>
        <v>973.88800000000003</v>
      </c>
      <c r="I366">
        <f>VLOOKUP(Tabella67[[#This Row],[DATA]], Tabella62[], 6, 0)</f>
        <v>5.2569999999999997</v>
      </c>
      <c r="J366">
        <f>VLOOKUP(Tabella67[[#This Row],[DATA]], Tabella62[], 7, 0)</f>
        <v>4.99</v>
      </c>
      <c r="K366">
        <f>VLOOKUP(Tabella67[[#This Row],[DATA]], Tabella62[], 8, 0)</f>
        <v>1.06</v>
      </c>
      <c r="L366">
        <f>VLOOKUP(Tabella67[[#This Row],[DATA]], Tabella62[], 9, 0)</f>
        <v>0</v>
      </c>
      <c r="M366">
        <f>VLOOKUP(Tabella67[[#This Row],[DATA]], Tabella62[], 10, 0)</f>
        <v>0</v>
      </c>
      <c r="N366">
        <f>VLOOKUP(Tabella67[[#This Row],[DATA]], Tabella62[], 13, 0)</f>
        <v>1074.4100000000001</v>
      </c>
      <c r="O366">
        <f>VLOOKUP(Tabella67[[#This Row],[DATA]], Tabella62[], 14, 0)</f>
        <v>3.0350000000000001</v>
      </c>
      <c r="P366">
        <f>VLOOKUP(Tabella67[[#This Row],[DATA]], Tabella62[], 15, 0)</f>
        <v>4.8000000000000001E-2</v>
      </c>
      <c r="Q366">
        <f>VLOOKUP(Tabella67[[#This Row],[DATA]], Tabella62[], 16, 0)</f>
        <v>33.369999999999997</v>
      </c>
      <c r="R366">
        <f>VLOOKUP(Tabella67[[#This Row],[DATA]], Tabella62[], 17, 0)</f>
        <v>20.170000000000002</v>
      </c>
      <c r="S366">
        <f>VLOOKUP(Tabella67[[#This Row],[DATA]], Tabella62[], 18, 0)</f>
        <v>13.2</v>
      </c>
      <c r="T366">
        <f>VLOOKUP(Tabella67[[#This Row],[DATA]], Tabella63[], 2, 0)</f>
        <v>30.09</v>
      </c>
      <c r="U366">
        <f>VLOOKUP(Tabella67[[#This Row],[DATA]], Tabella65[], 2, 0)</f>
        <v>43.75</v>
      </c>
      <c r="V366">
        <f>VLOOKUP(Tabella67[[#This Row],[DATA]], Tabella64[], 2, 0)</f>
        <v>41.41</v>
      </c>
      <c r="W366">
        <f>VLOOKUP(Tabella67[[#This Row],[DATA]], Tabella66[], 2, 0)</f>
        <v>25</v>
      </c>
      <c r="X366">
        <v>0</v>
      </c>
      <c r="Y366">
        <v>0</v>
      </c>
      <c r="AB366" s="45">
        <v>44225</v>
      </c>
      <c r="AC366" s="16">
        <v>25847.863000000001</v>
      </c>
      <c r="AD366" s="16">
        <v>129.982</v>
      </c>
      <c r="AE366" s="16">
        <v>130.85400000000001</v>
      </c>
      <c r="AF366" s="16">
        <v>486.96499999999997</v>
      </c>
      <c r="AG366" s="16">
        <v>3.5710000000000002</v>
      </c>
      <c r="AH366" s="16">
        <v>3.601</v>
      </c>
      <c r="AI366" s="16">
        <v>0.9</v>
      </c>
      <c r="AJ366" s="16"/>
      <c r="AK366" s="16"/>
      <c r="AL366" s="16"/>
      <c r="AM366" s="16"/>
      <c r="AN366" s="16">
        <v>696.22900000000004</v>
      </c>
      <c r="AO366" s="16">
        <v>2.9020000000000001</v>
      </c>
      <c r="AP366" s="16">
        <v>5.0999999999999997E-2</v>
      </c>
      <c r="AQ366" s="16"/>
      <c r="AR366" s="16"/>
      <c r="AS366" s="17"/>
      <c r="AU366" s="24">
        <v>44195</v>
      </c>
      <c r="AV366">
        <v>47.69</v>
      </c>
      <c r="AX366" s="24">
        <v>44195</v>
      </c>
      <c r="AY366">
        <v>50.26</v>
      </c>
      <c r="BA366" s="24">
        <v>44195</v>
      </c>
      <c r="BB366">
        <v>52.08</v>
      </c>
      <c r="BD366" s="24">
        <v>44195</v>
      </c>
      <c r="BE366">
        <v>37.5</v>
      </c>
    </row>
    <row r="367" spans="1:57" x14ac:dyDescent="0.3">
      <c r="A367" s="1">
        <v>44391</v>
      </c>
      <c r="B367" s="2">
        <v>3832.85</v>
      </c>
      <c r="C367" s="7">
        <v>266.97477118537813</v>
      </c>
      <c r="D367" s="39">
        <v>-1.146074480561745E-2</v>
      </c>
      <c r="E367">
        <f>VLOOKUP(Tabella67[[#This Row],[DATA]], Tabella62[], 2, 0)</f>
        <v>39650.892999999996</v>
      </c>
      <c r="F367">
        <f>VLOOKUP(Tabella67[[#This Row],[DATA]], Tabella62[], 3, 0)</f>
        <v>159.898</v>
      </c>
      <c r="G367">
        <f>VLOOKUP(Tabella67[[#This Row],[DATA]], Tabella62[], 4, 0)</f>
        <v>167.422</v>
      </c>
      <c r="H367">
        <f>VLOOKUP(Tabella67[[#This Row],[DATA]], Tabella62[], 5, 0)</f>
        <v>979.2</v>
      </c>
      <c r="I367">
        <f>VLOOKUP(Tabella67[[#This Row],[DATA]], Tabella62[], 6, 0)</f>
        <v>5.3109999999999999</v>
      </c>
      <c r="J367">
        <f>VLOOKUP(Tabella67[[#This Row],[DATA]], Tabella62[], 7, 0)</f>
        <v>5.0510000000000002</v>
      </c>
      <c r="K367">
        <f>VLOOKUP(Tabella67[[#This Row],[DATA]], Tabella62[], 8, 0)</f>
        <v>1.05</v>
      </c>
      <c r="L367">
        <f>VLOOKUP(Tabella67[[#This Row],[DATA]], Tabella62[], 9, 0)</f>
        <v>0</v>
      </c>
      <c r="M367">
        <f>VLOOKUP(Tabella67[[#This Row],[DATA]], Tabella62[], 10, 0)</f>
        <v>0</v>
      </c>
      <c r="N367">
        <f>VLOOKUP(Tabella67[[#This Row],[DATA]], Tabella62[], 13, 0)</f>
        <v>1078.529</v>
      </c>
      <c r="O367">
        <f>VLOOKUP(Tabella67[[#This Row],[DATA]], Tabella62[], 14, 0)</f>
        <v>4.1189999999999998</v>
      </c>
      <c r="P367">
        <f>VLOOKUP(Tabella67[[#This Row],[DATA]], Tabella62[], 15, 0)</f>
        <v>4.5999999999999999E-2</v>
      </c>
      <c r="Q367">
        <f>VLOOKUP(Tabella67[[#This Row],[DATA]], Tabella62[], 16, 0)</f>
        <v>34.1</v>
      </c>
      <c r="R367">
        <f>VLOOKUP(Tabella67[[#This Row],[DATA]], Tabella62[], 17, 0)</f>
        <v>20.63</v>
      </c>
      <c r="S367">
        <f>VLOOKUP(Tabella67[[#This Row],[DATA]], Tabella62[], 18, 0)</f>
        <v>13.47</v>
      </c>
      <c r="T367">
        <f>VLOOKUP(Tabella67[[#This Row],[DATA]], Tabella63[], 2, 0)</f>
        <v>30.09</v>
      </c>
      <c r="U367">
        <f>VLOOKUP(Tabella67[[#This Row],[DATA]], Tabella65[], 2, 0)</f>
        <v>43.75</v>
      </c>
      <c r="V367">
        <f>VLOOKUP(Tabella67[[#This Row],[DATA]], Tabella64[], 2, 0)</f>
        <v>41.41</v>
      </c>
      <c r="W367">
        <f>VLOOKUP(Tabella67[[#This Row],[DATA]], Tabella66[], 2, 0)</f>
        <v>25</v>
      </c>
      <c r="X367">
        <v>0</v>
      </c>
      <c r="Y367">
        <v>0</v>
      </c>
      <c r="AB367" s="45">
        <v>44226</v>
      </c>
      <c r="AC367" s="14">
        <v>25976.371999999999</v>
      </c>
      <c r="AD367" s="14">
        <v>128.50899999999999</v>
      </c>
      <c r="AE367" s="14">
        <v>129.05799999999999</v>
      </c>
      <c r="AF367" s="14">
        <v>490.40499999999997</v>
      </c>
      <c r="AG367" s="14">
        <v>3.44</v>
      </c>
      <c r="AH367" s="14">
        <v>3.5609999999999999</v>
      </c>
      <c r="AI367" s="14">
        <v>0.9</v>
      </c>
      <c r="AJ367" s="14"/>
      <c r="AK367" s="14"/>
      <c r="AL367" s="14"/>
      <c r="AM367" s="14"/>
      <c r="AN367" s="14">
        <v>699.072</v>
      </c>
      <c r="AO367" s="14">
        <v>2.8420000000000001</v>
      </c>
      <c r="AP367" s="14">
        <v>0.05</v>
      </c>
      <c r="AQ367" s="14"/>
      <c r="AR367" s="14"/>
      <c r="AS367" s="15"/>
      <c r="AU367" s="24">
        <v>44196</v>
      </c>
      <c r="AV367">
        <v>47.69</v>
      </c>
      <c r="AX367" s="24">
        <v>44196</v>
      </c>
      <c r="AY367">
        <v>50.26</v>
      </c>
      <c r="BA367" s="24">
        <v>44196</v>
      </c>
      <c r="BB367">
        <v>52.08</v>
      </c>
      <c r="BD367" s="24">
        <v>44196</v>
      </c>
      <c r="BE367">
        <v>37.5</v>
      </c>
    </row>
    <row r="368" spans="1:57" x14ac:dyDescent="0.3">
      <c r="A368" s="3">
        <v>44392</v>
      </c>
      <c r="B368" s="4">
        <v>3799.97</v>
      </c>
      <c r="C368" s="8">
        <v>264.68453533566441</v>
      </c>
      <c r="D368" s="38">
        <v>-8.6154798306100171E-3</v>
      </c>
      <c r="E368">
        <f>VLOOKUP(Tabella67[[#This Row],[DATA]], Tabella62[], 2, 0)</f>
        <v>39820.811000000002</v>
      </c>
      <c r="F368">
        <f>VLOOKUP(Tabella67[[#This Row],[DATA]], Tabella62[], 3, 0)</f>
        <v>169.917</v>
      </c>
      <c r="G368">
        <f>VLOOKUP(Tabella67[[#This Row],[DATA]], Tabella62[], 4, 0)</f>
        <v>167.845</v>
      </c>
      <c r="H368">
        <f>VLOOKUP(Tabella67[[#This Row],[DATA]], Tabella62[], 5, 0)</f>
        <v>984.54499999999996</v>
      </c>
      <c r="I368">
        <f>VLOOKUP(Tabella67[[#This Row],[DATA]], Tabella62[], 6, 0)</f>
        <v>5.3460000000000001</v>
      </c>
      <c r="J368">
        <f>VLOOKUP(Tabella67[[#This Row],[DATA]], Tabella62[], 7, 0)</f>
        <v>5.1070000000000002</v>
      </c>
      <c r="K368">
        <f>VLOOKUP(Tabella67[[#This Row],[DATA]], Tabella62[], 8, 0)</f>
        <v>1.04</v>
      </c>
      <c r="L368">
        <f>VLOOKUP(Tabella67[[#This Row],[DATA]], Tabella62[], 9, 0)</f>
        <v>0</v>
      </c>
      <c r="M368">
        <f>VLOOKUP(Tabella67[[#This Row],[DATA]], Tabella62[], 10, 0)</f>
        <v>0</v>
      </c>
      <c r="N368">
        <f>VLOOKUP(Tabella67[[#This Row],[DATA]], Tabella62[], 13, 0)</f>
        <v>1082.489</v>
      </c>
      <c r="O368">
        <f>VLOOKUP(Tabella67[[#This Row],[DATA]], Tabella62[], 14, 0)</f>
        <v>3.96</v>
      </c>
      <c r="P368">
        <f>VLOOKUP(Tabella67[[#This Row],[DATA]], Tabella62[], 15, 0)</f>
        <v>4.5999999999999999E-2</v>
      </c>
      <c r="Q368">
        <f>VLOOKUP(Tabella67[[#This Row],[DATA]], Tabella62[], 16, 0)</f>
        <v>34.53</v>
      </c>
      <c r="R368">
        <f>VLOOKUP(Tabella67[[#This Row],[DATA]], Tabella62[], 17, 0)</f>
        <v>20.93</v>
      </c>
      <c r="S368">
        <f>VLOOKUP(Tabella67[[#This Row],[DATA]], Tabella62[], 18, 0)</f>
        <v>13.6</v>
      </c>
      <c r="T368">
        <f>VLOOKUP(Tabella67[[#This Row],[DATA]], Tabella63[], 2, 0)</f>
        <v>30.09</v>
      </c>
      <c r="U368">
        <f>VLOOKUP(Tabella67[[#This Row],[DATA]], Tabella65[], 2, 0)</f>
        <v>43.75</v>
      </c>
      <c r="V368">
        <f>VLOOKUP(Tabella67[[#This Row],[DATA]], Tabella64[], 2, 0)</f>
        <v>41.41</v>
      </c>
      <c r="W368">
        <f>VLOOKUP(Tabella67[[#This Row],[DATA]], Tabella66[], 2, 0)</f>
        <v>25</v>
      </c>
      <c r="X368">
        <v>0</v>
      </c>
      <c r="Y368">
        <v>0</v>
      </c>
      <c r="AB368" s="45">
        <v>44227</v>
      </c>
      <c r="AC368" s="16">
        <v>26100.303</v>
      </c>
      <c r="AD368" s="16">
        <v>123.931</v>
      </c>
      <c r="AE368" s="16">
        <v>126.398</v>
      </c>
      <c r="AF368" s="16">
        <v>493.64699999999999</v>
      </c>
      <c r="AG368" s="16">
        <v>3.242</v>
      </c>
      <c r="AH368" s="16">
        <v>3.556</v>
      </c>
      <c r="AI368" s="16">
        <v>0.89</v>
      </c>
      <c r="AJ368" s="16"/>
      <c r="AK368" s="16"/>
      <c r="AL368" s="16"/>
      <c r="AM368" s="16"/>
      <c r="AN368" s="16">
        <v>701.35500000000002</v>
      </c>
      <c r="AO368" s="16">
        <v>2.2829999999999999</v>
      </c>
      <c r="AP368" s="16">
        <v>4.9000000000000002E-2</v>
      </c>
      <c r="AQ368" s="16"/>
      <c r="AR368" s="16"/>
      <c r="AS368" s="17"/>
      <c r="AU368" s="24">
        <v>44197</v>
      </c>
      <c r="AV368">
        <v>47.69</v>
      </c>
      <c r="AX368" s="24">
        <v>44197</v>
      </c>
      <c r="AY368">
        <v>50.26</v>
      </c>
      <c r="BA368" s="24">
        <v>44197</v>
      </c>
      <c r="BB368">
        <v>52.08</v>
      </c>
      <c r="BD368" s="24">
        <v>44197</v>
      </c>
      <c r="BE368">
        <v>37.5</v>
      </c>
    </row>
    <row r="369" spans="1:57" x14ac:dyDescent="0.3">
      <c r="A369" s="1">
        <v>44393</v>
      </c>
      <c r="B369" s="2">
        <v>3770.15</v>
      </c>
      <c r="C369" s="7">
        <v>262.60744187342408</v>
      </c>
      <c r="D369" s="39">
        <v>-7.8783834975198665E-3</v>
      </c>
      <c r="E369">
        <f>VLOOKUP(Tabella67[[#This Row],[DATA]], Tabella62[], 2, 0)</f>
        <v>39993.434999999998</v>
      </c>
      <c r="F369">
        <f>VLOOKUP(Tabella67[[#This Row],[DATA]], Tabella62[], 3, 0)</f>
        <v>172.625</v>
      </c>
      <c r="G369">
        <f>VLOOKUP(Tabella67[[#This Row],[DATA]], Tabella62[], 4, 0)</f>
        <v>167.73599999999999</v>
      </c>
      <c r="H369">
        <f>VLOOKUP(Tabella67[[#This Row],[DATA]], Tabella62[], 5, 0)</f>
        <v>989.95299999999997</v>
      </c>
      <c r="I369">
        <f>VLOOKUP(Tabella67[[#This Row],[DATA]], Tabella62[], 6, 0)</f>
        <v>5.407</v>
      </c>
      <c r="J369">
        <f>VLOOKUP(Tabella67[[#This Row],[DATA]], Tabella62[], 7, 0)</f>
        <v>5.1790000000000003</v>
      </c>
      <c r="K369">
        <f>VLOOKUP(Tabella67[[#This Row],[DATA]], Tabella62[], 8, 0)</f>
        <v>1.03</v>
      </c>
      <c r="L369">
        <f>VLOOKUP(Tabella67[[#This Row],[DATA]], Tabella62[], 9, 0)</f>
        <v>0</v>
      </c>
      <c r="M369">
        <f>VLOOKUP(Tabella67[[#This Row],[DATA]], Tabella62[], 10, 0)</f>
        <v>0</v>
      </c>
      <c r="N369">
        <f>VLOOKUP(Tabella67[[#This Row],[DATA]], Tabella62[], 13, 0)</f>
        <v>1086.5940000000001</v>
      </c>
      <c r="O369">
        <f>VLOOKUP(Tabella67[[#This Row],[DATA]], Tabella62[], 14, 0)</f>
        <v>4.1050000000000004</v>
      </c>
      <c r="P369">
        <f>VLOOKUP(Tabella67[[#This Row],[DATA]], Tabella62[], 15, 0)</f>
        <v>4.7E-2</v>
      </c>
      <c r="Q369">
        <f>VLOOKUP(Tabella67[[#This Row],[DATA]], Tabella62[], 16, 0)</f>
        <v>35.86</v>
      </c>
      <c r="R369">
        <f>VLOOKUP(Tabella67[[#This Row],[DATA]], Tabella62[], 17, 0)</f>
        <v>21.77</v>
      </c>
      <c r="S369">
        <f>VLOOKUP(Tabella67[[#This Row],[DATA]], Tabella62[], 18, 0)</f>
        <v>14.09</v>
      </c>
      <c r="T369">
        <f>VLOOKUP(Tabella67[[#This Row],[DATA]], Tabella63[], 2, 0)</f>
        <v>30.09</v>
      </c>
      <c r="U369">
        <f>VLOOKUP(Tabella67[[#This Row],[DATA]], Tabella65[], 2, 0)</f>
        <v>43.75</v>
      </c>
      <c r="V369">
        <f>VLOOKUP(Tabella67[[#This Row],[DATA]], Tabella64[], 2, 0)</f>
        <v>41.41</v>
      </c>
      <c r="W369">
        <f>VLOOKUP(Tabella67[[#This Row],[DATA]], Tabella66[], 2, 0)</f>
        <v>25</v>
      </c>
      <c r="X369">
        <v>0</v>
      </c>
      <c r="Y369">
        <v>0</v>
      </c>
      <c r="AB369" s="45">
        <v>44228</v>
      </c>
      <c r="AC369" s="14">
        <v>26219.491000000002</v>
      </c>
      <c r="AD369" s="14">
        <v>119.188</v>
      </c>
      <c r="AE369" s="14">
        <v>124.824</v>
      </c>
      <c r="AF369" s="14">
        <v>496.57299999999998</v>
      </c>
      <c r="AG369" s="14">
        <v>2.9260000000000002</v>
      </c>
      <c r="AH369" s="14">
        <v>3.5390000000000001</v>
      </c>
      <c r="AI369" s="14">
        <v>0.89</v>
      </c>
      <c r="AJ369" s="14"/>
      <c r="AK369" s="14"/>
      <c r="AL369" s="14"/>
      <c r="AM369" s="14"/>
      <c r="AN369" s="14">
        <v>702.73400000000004</v>
      </c>
      <c r="AO369" s="14">
        <v>1.38</v>
      </c>
      <c r="AP369" s="14">
        <v>5.0999999999999997E-2</v>
      </c>
      <c r="AQ369" s="14"/>
      <c r="AR369" s="14"/>
      <c r="AS369" s="15"/>
      <c r="AU369" s="24">
        <v>44198</v>
      </c>
      <c r="AV369">
        <v>47.69</v>
      </c>
      <c r="AX369" s="24">
        <v>44198</v>
      </c>
      <c r="AY369">
        <v>50.26</v>
      </c>
      <c r="BA369" s="24">
        <v>44198</v>
      </c>
      <c r="BB369">
        <v>52.08</v>
      </c>
      <c r="BD369" s="24">
        <v>44198</v>
      </c>
      <c r="BE369">
        <v>37.5</v>
      </c>
    </row>
    <row r="370" spans="1:57" x14ac:dyDescent="0.3">
      <c r="A370" s="3">
        <v>44396</v>
      </c>
      <c r="B370" s="4">
        <v>3693.42</v>
      </c>
      <c r="C370" s="8">
        <v>257.26286168034216</v>
      </c>
      <c r="D370" s="38">
        <v>-2.056193038713058E-2</v>
      </c>
      <c r="E370">
        <f>VLOOKUP(Tabella67[[#This Row],[DATA]], Tabella62[], 2, 0)</f>
        <v>40494.887999999999</v>
      </c>
      <c r="F370">
        <f>VLOOKUP(Tabella67[[#This Row],[DATA]], Tabella62[], 3, 0)</f>
        <v>165.154</v>
      </c>
      <c r="G370">
        <f>VLOOKUP(Tabella67[[#This Row],[DATA]], Tabella62[], 4, 0)</f>
        <v>167.11699999999999</v>
      </c>
      <c r="H370">
        <f>VLOOKUP(Tabella67[[#This Row],[DATA]], Tabella62[], 5, 0)</f>
        <v>1005.304</v>
      </c>
      <c r="I370">
        <f>VLOOKUP(Tabella67[[#This Row],[DATA]], Tabella62[], 6, 0)</f>
        <v>4.8730000000000002</v>
      </c>
      <c r="J370">
        <f>VLOOKUP(Tabella67[[#This Row],[DATA]], Tabella62[], 7, 0)</f>
        <v>5.2389999999999999</v>
      </c>
      <c r="K370">
        <f>VLOOKUP(Tabella67[[#This Row],[DATA]], Tabella62[], 8, 0)</f>
        <v>1.01</v>
      </c>
      <c r="L370">
        <f>VLOOKUP(Tabella67[[#This Row],[DATA]], Tabella62[], 9, 0)</f>
        <v>0</v>
      </c>
      <c r="M370">
        <f>VLOOKUP(Tabella67[[#This Row],[DATA]], Tabella62[], 10, 0)</f>
        <v>0</v>
      </c>
      <c r="N370">
        <f>VLOOKUP(Tabella67[[#This Row],[DATA]], Tabella62[], 13, 0)</f>
        <v>1096.0719999999999</v>
      </c>
      <c r="O370">
        <f>VLOOKUP(Tabella67[[#This Row],[DATA]], Tabella62[], 14, 0)</f>
        <v>0</v>
      </c>
      <c r="P370">
        <f>VLOOKUP(Tabella67[[#This Row],[DATA]], Tabella62[], 15, 0)</f>
        <v>4.7E-2</v>
      </c>
      <c r="Q370">
        <f>VLOOKUP(Tabella67[[#This Row],[DATA]], Tabella62[], 16, 0)</f>
        <v>36.270000000000003</v>
      </c>
      <c r="R370">
        <f>VLOOKUP(Tabella67[[#This Row],[DATA]], Tabella62[], 17, 0)</f>
        <v>22.04</v>
      </c>
      <c r="S370">
        <f>VLOOKUP(Tabella67[[#This Row],[DATA]], Tabella62[], 18, 0)</f>
        <v>14.23</v>
      </c>
      <c r="T370">
        <f>VLOOKUP(Tabella67[[#This Row],[DATA]], Tabella63[], 2, 0)</f>
        <v>30.09</v>
      </c>
      <c r="U370">
        <f>VLOOKUP(Tabella67[[#This Row],[DATA]], Tabella65[], 2, 0)</f>
        <v>43.75</v>
      </c>
      <c r="V370">
        <f>VLOOKUP(Tabella67[[#This Row],[DATA]], Tabella64[], 2, 0)</f>
        <v>41.41</v>
      </c>
      <c r="W370">
        <f>VLOOKUP(Tabella67[[#This Row],[DATA]], Tabella66[], 2, 0)</f>
        <v>25</v>
      </c>
      <c r="X370">
        <v>0</v>
      </c>
      <c r="Y370">
        <v>0</v>
      </c>
      <c r="AB370" s="45">
        <v>44229</v>
      </c>
      <c r="AC370" s="16">
        <v>26331.929</v>
      </c>
      <c r="AD370" s="16">
        <v>112.438</v>
      </c>
      <c r="AE370" s="16">
        <v>123.28100000000001</v>
      </c>
      <c r="AF370" s="16">
        <v>500.178</v>
      </c>
      <c r="AG370" s="16">
        <v>3.605</v>
      </c>
      <c r="AH370" s="16">
        <v>3.516</v>
      </c>
      <c r="AI370" s="16">
        <v>0.89</v>
      </c>
      <c r="AJ370" s="16"/>
      <c r="AK370" s="16"/>
      <c r="AL370" s="16"/>
      <c r="AM370" s="16"/>
      <c r="AN370" s="16">
        <v>704.70100000000002</v>
      </c>
      <c r="AO370" s="16">
        <v>1.9670000000000001</v>
      </c>
      <c r="AP370" s="16">
        <v>5.0999999999999997E-2</v>
      </c>
      <c r="AQ370" s="16"/>
      <c r="AR370" s="16"/>
      <c r="AS370" s="17"/>
      <c r="AU370" s="24">
        <v>44199</v>
      </c>
      <c r="AV370">
        <v>47.69</v>
      </c>
      <c r="AX370" s="24">
        <v>44199</v>
      </c>
      <c r="AY370">
        <v>50.26</v>
      </c>
      <c r="BA370" s="24">
        <v>44199</v>
      </c>
      <c r="BB370">
        <v>52.08</v>
      </c>
      <c r="BD370" s="24">
        <v>44199</v>
      </c>
      <c r="BE370">
        <v>37.5</v>
      </c>
    </row>
    <row r="371" spans="1:57" x14ac:dyDescent="0.3">
      <c r="A371" s="1">
        <v>44397</v>
      </c>
      <c r="B371" s="2">
        <v>3704.4</v>
      </c>
      <c r="C371" s="7">
        <v>258.02766671774651</v>
      </c>
      <c r="D371" s="39">
        <v>2.9684442342928674E-3</v>
      </c>
      <c r="E371">
        <f>VLOOKUP(Tabella67[[#This Row],[DATA]], Tabella62[], 2, 0)</f>
        <v>40654.120999999999</v>
      </c>
      <c r="F371">
        <f>VLOOKUP(Tabella67[[#This Row],[DATA]], Tabella62[], 3, 0)</f>
        <v>159.233</v>
      </c>
      <c r="G371">
        <f>VLOOKUP(Tabella67[[#This Row],[DATA]], Tabella62[], 4, 0)</f>
        <v>166.161</v>
      </c>
      <c r="H371">
        <f>VLOOKUP(Tabella67[[#This Row],[DATA]], Tabella62[], 5, 0)</f>
        <v>1010.588</v>
      </c>
      <c r="I371">
        <f>VLOOKUP(Tabella67[[#This Row],[DATA]], Tabella62[], 6, 0)</f>
        <v>5.2839999999999998</v>
      </c>
      <c r="J371">
        <f>VLOOKUP(Tabella67[[#This Row],[DATA]], Tabella62[], 7, 0)</f>
        <v>5.2430000000000003</v>
      </c>
      <c r="K371">
        <f>VLOOKUP(Tabella67[[#This Row],[DATA]], Tabella62[], 8, 0)</f>
        <v>1</v>
      </c>
      <c r="L371">
        <f>VLOOKUP(Tabella67[[#This Row],[DATA]], Tabella62[], 9, 0)</f>
        <v>0</v>
      </c>
      <c r="M371">
        <f>VLOOKUP(Tabella67[[#This Row],[DATA]], Tabella62[], 10, 0)</f>
        <v>0</v>
      </c>
      <c r="N371">
        <f>VLOOKUP(Tabella67[[#This Row],[DATA]], Tabella62[], 13, 0)</f>
        <v>0</v>
      </c>
      <c r="O371">
        <f>VLOOKUP(Tabella67[[#This Row],[DATA]], Tabella62[], 14, 0)</f>
        <v>0</v>
      </c>
      <c r="P371">
        <f>VLOOKUP(Tabella67[[#This Row],[DATA]], Tabella62[], 15, 0)</f>
        <v>4.5999999999999999E-2</v>
      </c>
      <c r="Q371">
        <f>VLOOKUP(Tabella67[[#This Row],[DATA]], Tabella62[], 16, 0)</f>
        <v>37.53</v>
      </c>
      <c r="R371">
        <f>VLOOKUP(Tabella67[[#This Row],[DATA]], Tabella62[], 17, 0)</f>
        <v>22.74</v>
      </c>
      <c r="S371">
        <f>VLOOKUP(Tabella67[[#This Row],[DATA]], Tabella62[], 18, 0)</f>
        <v>14.79</v>
      </c>
      <c r="T371">
        <f>VLOOKUP(Tabella67[[#This Row],[DATA]], Tabella63[], 2, 0)</f>
        <v>30.09</v>
      </c>
      <c r="U371">
        <f>VLOOKUP(Tabella67[[#This Row],[DATA]], Tabella65[], 2, 0)</f>
        <v>43.75</v>
      </c>
      <c r="V371">
        <f>VLOOKUP(Tabella67[[#This Row],[DATA]], Tabella64[], 2, 0)</f>
        <v>41.41</v>
      </c>
      <c r="W371">
        <f>VLOOKUP(Tabella67[[#This Row],[DATA]], Tabella66[], 2, 0)</f>
        <v>25</v>
      </c>
      <c r="X371">
        <v>0</v>
      </c>
      <c r="Y371">
        <v>0</v>
      </c>
      <c r="AB371" s="45">
        <v>44230</v>
      </c>
      <c r="AC371" s="14">
        <v>26443.106</v>
      </c>
      <c r="AD371" s="14">
        <v>111.17700000000001</v>
      </c>
      <c r="AE371" s="14">
        <v>122.065</v>
      </c>
      <c r="AF371" s="14">
        <v>503.70800000000003</v>
      </c>
      <c r="AG371" s="14">
        <v>3.53</v>
      </c>
      <c r="AH371" s="14">
        <v>3.452</v>
      </c>
      <c r="AI371" s="14">
        <v>0.89</v>
      </c>
      <c r="AJ371" s="14"/>
      <c r="AK371" s="14"/>
      <c r="AL371" s="14"/>
      <c r="AM371" s="14"/>
      <c r="AN371" s="14">
        <v>707.32399999999996</v>
      </c>
      <c r="AO371" s="14">
        <v>2.6230000000000002</v>
      </c>
      <c r="AP371" s="14">
        <v>5.0999999999999997E-2</v>
      </c>
      <c r="AQ371" s="14"/>
      <c r="AR371" s="14"/>
      <c r="AS371" s="15"/>
      <c r="AU371" s="24">
        <v>44200</v>
      </c>
      <c r="AV371">
        <v>47.69</v>
      </c>
      <c r="AX371" s="24">
        <v>44200</v>
      </c>
      <c r="AY371">
        <v>50.26</v>
      </c>
      <c r="BA371" s="24">
        <v>44200</v>
      </c>
      <c r="BB371">
        <v>52.08</v>
      </c>
      <c r="BD371" s="24">
        <v>44200</v>
      </c>
      <c r="BE371">
        <v>37.5</v>
      </c>
    </row>
    <row r="372" spans="1:57" x14ac:dyDescent="0.3">
      <c r="A372" s="3">
        <v>44398</v>
      </c>
      <c r="B372" s="4">
        <v>3722.96</v>
      </c>
      <c r="C372" s="8">
        <v>259.32045191758493</v>
      </c>
      <c r="D372" s="38">
        <v>4.9977484952487151E-3</v>
      </c>
      <c r="E372">
        <f>VLOOKUP(Tabella67[[#This Row],[DATA]], Tabella62[], 2, 0)</f>
        <v>40812.874000000003</v>
      </c>
      <c r="F372">
        <f>VLOOKUP(Tabella67[[#This Row],[DATA]], Tabella62[], 3, 0)</f>
        <v>158.75299999999999</v>
      </c>
      <c r="G372">
        <f>VLOOKUP(Tabella67[[#This Row],[DATA]], Tabella62[], 4, 0)</f>
        <v>165.99700000000001</v>
      </c>
      <c r="H372">
        <f>VLOOKUP(Tabella67[[#This Row],[DATA]], Tabella62[], 5, 0)</f>
        <v>1015.879</v>
      </c>
      <c r="I372">
        <f>VLOOKUP(Tabella67[[#This Row],[DATA]], Tabella62[], 6, 0)</f>
        <v>5.2910000000000004</v>
      </c>
      <c r="J372">
        <f>VLOOKUP(Tabella67[[#This Row],[DATA]], Tabella62[], 7, 0)</f>
        <v>5.24</v>
      </c>
      <c r="K372">
        <f>VLOOKUP(Tabella67[[#This Row],[DATA]], Tabella62[], 8, 0)</f>
        <v>0.99</v>
      </c>
      <c r="L372">
        <f>VLOOKUP(Tabella67[[#This Row],[DATA]], Tabella62[], 9, 0)</f>
        <v>0</v>
      </c>
      <c r="M372">
        <f>VLOOKUP(Tabella67[[#This Row],[DATA]], Tabella62[], 10, 0)</f>
        <v>0</v>
      </c>
      <c r="N372">
        <f>VLOOKUP(Tabella67[[#This Row],[DATA]], Tabella62[], 13, 0)</f>
        <v>0</v>
      </c>
      <c r="O372">
        <f>VLOOKUP(Tabella67[[#This Row],[DATA]], Tabella62[], 14, 0)</f>
        <v>0</v>
      </c>
      <c r="P372">
        <f>VLOOKUP(Tabella67[[#This Row],[DATA]], Tabella62[], 15, 0)</f>
        <v>4.7E-2</v>
      </c>
      <c r="Q372">
        <f>VLOOKUP(Tabella67[[#This Row],[DATA]], Tabella62[], 16, 0)</f>
        <v>37.880000000000003</v>
      </c>
      <c r="R372">
        <f>VLOOKUP(Tabella67[[#This Row],[DATA]], Tabella62[], 17, 0)</f>
        <v>22.95</v>
      </c>
      <c r="S372">
        <f>VLOOKUP(Tabella67[[#This Row],[DATA]], Tabella62[], 18, 0)</f>
        <v>14.94</v>
      </c>
      <c r="T372">
        <f>VLOOKUP(Tabella67[[#This Row],[DATA]], Tabella63[], 2, 0)</f>
        <v>30.09</v>
      </c>
      <c r="U372">
        <f>VLOOKUP(Tabella67[[#This Row],[DATA]], Tabella65[], 2, 0)</f>
        <v>43.75</v>
      </c>
      <c r="V372">
        <f>VLOOKUP(Tabella67[[#This Row],[DATA]], Tabella64[], 2, 0)</f>
        <v>41.41</v>
      </c>
      <c r="W372">
        <f>VLOOKUP(Tabella67[[#This Row],[DATA]], Tabella66[], 2, 0)</f>
        <v>25</v>
      </c>
      <c r="X372">
        <v>0</v>
      </c>
      <c r="Y372">
        <v>0</v>
      </c>
      <c r="AB372" s="45">
        <v>44231</v>
      </c>
      <c r="AC372" s="16">
        <v>26555.934000000001</v>
      </c>
      <c r="AD372" s="16">
        <v>112.828</v>
      </c>
      <c r="AE372" s="16">
        <v>119.72199999999999</v>
      </c>
      <c r="AF372" s="16">
        <v>507.18900000000002</v>
      </c>
      <c r="AG372" s="16">
        <v>3.4820000000000002</v>
      </c>
      <c r="AH372" s="16">
        <v>3.399</v>
      </c>
      <c r="AI372" s="16">
        <v>0.89</v>
      </c>
      <c r="AJ372" s="16"/>
      <c r="AK372" s="16"/>
      <c r="AL372" s="16"/>
      <c r="AM372" s="16"/>
      <c r="AN372" s="16">
        <v>710.46699999999998</v>
      </c>
      <c r="AO372" s="16">
        <v>3.1429999999999998</v>
      </c>
      <c r="AP372" s="16">
        <v>4.9000000000000002E-2</v>
      </c>
      <c r="AQ372" s="16"/>
      <c r="AR372" s="16"/>
      <c r="AS372" s="17"/>
      <c r="AU372" s="24">
        <v>44201</v>
      </c>
      <c r="AV372">
        <v>50.46</v>
      </c>
      <c r="AX372" s="24">
        <v>44201</v>
      </c>
      <c r="AY372">
        <v>52.29</v>
      </c>
      <c r="BA372" s="24">
        <v>44201</v>
      </c>
      <c r="BB372">
        <v>54.4</v>
      </c>
      <c r="BD372" s="24">
        <v>44201</v>
      </c>
      <c r="BE372">
        <v>37.5</v>
      </c>
    </row>
    <row r="373" spans="1:57" x14ac:dyDescent="0.3">
      <c r="A373" s="1">
        <v>44399</v>
      </c>
      <c r="B373" s="2">
        <v>3754.44</v>
      </c>
      <c r="C373" s="7">
        <v>261.51317164231085</v>
      </c>
      <c r="D373" s="39">
        <v>8.4200887978690252E-3</v>
      </c>
      <c r="E373">
        <f>VLOOKUP(Tabella67[[#This Row],[DATA]], Tabella62[], 2, 0)</f>
        <v>40976.932000000001</v>
      </c>
      <c r="F373">
        <f>VLOOKUP(Tabella67[[#This Row],[DATA]], Tabella62[], 3, 0)</f>
        <v>164.05799999999999</v>
      </c>
      <c r="G373">
        <f>VLOOKUP(Tabella67[[#This Row],[DATA]], Tabella62[], 4, 0)</f>
        <v>165.16</v>
      </c>
      <c r="H373">
        <f>VLOOKUP(Tabella67[[#This Row],[DATA]], Tabella62[], 5, 0)</f>
        <v>1021.246</v>
      </c>
      <c r="I373">
        <f>VLOOKUP(Tabella67[[#This Row],[DATA]], Tabella62[], 6, 0)</f>
        <v>5.3659999999999997</v>
      </c>
      <c r="J373">
        <f>VLOOKUP(Tabella67[[#This Row],[DATA]], Tabella62[], 7, 0)</f>
        <v>5.2430000000000003</v>
      </c>
      <c r="K373">
        <f>VLOOKUP(Tabella67[[#This Row],[DATA]], Tabella62[], 8, 0)</f>
        <v>0.99</v>
      </c>
      <c r="L373">
        <f>VLOOKUP(Tabella67[[#This Row],[DATA]], Tabella62[], 9, 0)</f>
        <v>0</v>
      </c>
      <c r="M373">
        <f>VLOOKUP(Tabella67[[#This Row],[DATA]], Tabella62[], 10, 0)</f>
        <v>0</v>
      </c>
      <c r="N373">
        <f>VLOOKUP(Tabella67[[#This Row],[DATA]], Tabella62[], 13, 0)</f>
        <v>1106.46</v>
      </c>
      <c r="O373">
        <f>VLOOKUP(Tabella67[[#This Row],[DATA]], Tabella62[], 14, 0)</f>
        <v>0</v>
      </c>
      <c r="P373">
        <f>VLOOKUP(Tabella67[[#This Row],[DATA]], Tabella62[], 15, 0)</f>
        <v>4.8000000000000001E-2</v>
      </c>
      <c r="Q373">
        <f>VLOOKUP(Tabella67[[#This Row],[DATA]], Tabella62[], 16, 0)</f>
        <v>38.26</v>
      </c>
      <c r="R373">
        <f>VLOOKUP(Tabella67[[#This Row],[DATA]], Tabella62[], 17, 0)</f>
        <v>23.19</v>
      </c>
      <c r="S373">
        <f>VLOOKUP(Tabella67[[#This Row],[DATA]], Tabella62[], 18, 0)</f>
        <v>15.07</v>
      </c>
      <c r="T373">
        <f>VLOOKUP(Tabella67[[#This Row],[DATA]], Tabella63[], 2, 0)</f>
        <v>30.09</v>
      </c>
      <c r="U373">
        <f>VLOOKUP(Tabella67[[#This Row],[DATA]], Tabella65[], 2, 0)</f>
        <v>43.75</v>
      </c>
      <c r="V373">
        <f>VLOOKUP(Tabella67[[#This Row],[DATA]], Tabella64[], 2, 0)</f>
        <v>41.41</v>
      </c>
      <c r="W373">
        <f>VLOOKUP(Tabella67[[#This Row],[DATA]], Tabella66[], 2, 0)</f>
        <v>25</v>
      </c>
      <c r="X373">
        <v>0</v>
      </c>
      <c r="Y373">
        <v>0</v>
      </c>
      <c r="AB373" s="45">
        <v>44232</v>
      </c>
      <c r="AC373" s="14">
        <v>26668.632000000001</v>
      </c>
      <c r="AD373" s="14">
        <v>112.69799999999999</v>
      </c>
      <c r="AE373" s="14">
        <v>117.253</v>
      </c>
      <c r="AF373" s="14">
        <v>510.71899999999999</v>
      </c>
      <c r="AG373" s="14">
        <v>3.53</v>
      </c>
      <c r="AH373" s="14">
        <v>3.3929999999999998</v>
      </c>
      <c r="AI373" s="14">
        <v>0.89</v>
      </c>
      <c r="AJ373" s="14"/>
      <c r="AK373" s="14"/>
      <c r="AL373" s="14"/>
      <c r="AM373" s="14"/>
      <c r="AN373" s="14"/>
      <c r="AO373" s="14"/>
      <c r="AP373" s="14">
        <v>4.9000000000000002E-2</v>
      </c>
      <c r="AQ373" s="14"/>
      <c r="AR373" s="14"/>
      <c r="AS373" s="15"/>
      <c r="AU373" s="24">
        <v>44202</v>
      </c>
      <c r="AV373">
        <v>50.46</v>
      </c>
      <c r="AX373" s="24">
        <v>44202</v>
      </c>
      <c r="AY373">
        <v>52.29</v>
      </c>
      <c r="BA373" s="24">
        <v>44202</v>
      </c>
      <c r="BB373">
        <v>54.4</v>
      </c>
      <c r="BD373" s="24">
        <v>44202</v>
      </c>
      <c r="BE373">
        <v>37.5</v>
      </c>
    </row>
    <row r="374" spans="1:57" x14ac:dyDescent="0.3">
      <c r="A374" s="3">
        <v>44400</v>
      </c>
      <c r="B374" s="4">
        <v>3734.54</v>
      </c>
      <c r="C374" s="8">
        <v>260.12704957998409</v>
      </c>
      <c r="D374" s="38">
        <v>-5.3144879109259498E-3</v>
      </c>
      <c r="E374">
        <f>VLOOKUP(Tabella67[[#This Row],[DATA]], Tabella62[], 2, 0)</f>
        <v>41136.453000000001</v>
      </c>
      <c r="F374">
        <f>VLOOKUP(Tabella67[[#This Row],[DATA]], Tabella62[], 3, 0)</f>
        <v>159.52099999999999</v>
      </c>
      <c r="G374">
        <f>VLOOKUP(Tabella67[[#This Row],[DATA]], Tabella62[], 4, 0)</f>
        <v>163.28800000000001</v>
      </c>
      <c r="H374">
        <f>VLOOKUP(Tabella67[[#This Row],[DATA]], Tabella62[], 5, 0)</f>
        <v>1026.6189999999999</v>
      </c>
      <c r="I374">
        <f>VLOOKUP(Tabella67[[#This Row],[DATA]], Tabella62[], 6, 0)</f>
        <v>5.3730000000000002</v>
      </c>
      <c r="J374">
        <f>VLOOKUP(Tabella67[[#This Row],[DATA]], Tabella62[], 7, 0)</f>
        <v>5.2380000000000004</v>
      </c>
      <c r="K374">
        <f>VLOOKUP(Tabella67[[#This Row],[DATA]], Tabella62[], 8, 0)</f>
        <v>0.98</v>
      </c>
      <c r="L374">
        <f>VLOOKUP(Tabella67[[#This Row],[DATA]], Tabella62[], 9, 0)</f>
        <v>0</v>
      </c>
      <c r="M374">
        <f>VLOOKUP(Tabella67[[#This Row],[DATA]], Tabella62[], 10, 0)</f>
        <v>0</v>
      </c>
      <c r="N374">
        <f>VLOOKUP(Tabella67[[#This Row],[DATA]], Tabella62[], 13, 0)</f>
        <v>0</v>
      </c>
      <c r="O374">
        <f>VLOOKUP(Tabella67[[#This Row],[DATA]], Tabella62[], 14, 0)</f>
        <v>0</v>
      </c>
      <c r="P374">
        <f>VLOOKUP(Tabella67[[#This Row],[DATA]], Tabella62[], 15, 0)</f>
        <v>0.05</v>
      </c>
      <c r="Q374">
        <f>VLOOKUP(Tabella67[[#This Row],[DATA]], Tabella62[], 16, 0)</f>
        <v>39.15</v>
      </c>
      <c r="R374">
        <f>VLOOKUP(Tabella67[[#This Row],[DATA]], Tabella62[], 17, 0)</f>
        <v>23.63</v>
      </c>
      <c r="S374">
        <f>VLOOKUP(Tabella67[[#This Row],[DATA]], Tabella62[], 18, 0)</f>
        <v>15.52</v>
      </c>
      <c r="T374">
        <f>VLOOKUP(Tabella67[[#This Row],[DATA]], Tabella63[], 2, 0)</f>
        <v>30.09</v>
      </c>
      <c r="U374">
        <f>VLOOKUP(Tabella67[[#This Row],[DATA]], Tabella65[], 2, 0)</f>
        <v>43.75</v>
      </c>
      <c r="V374">
        <f>VLOOKUP(Tabella67[[#This Row],[DATA]], Tabella64[], 2, 0)</f>
        <v>41.41</v>
      </c>
      <c r="W374">
        <f>VLOOKUP(Tabella67[[#This Row],[DATA]], Tabella66[], 2, 0)</f>
        <v>25</v>
      </c>
      <c r="X374">
        <v>0</v>
      </c>
      <c r="Y374">
        <v>0</v>
      </c>
      <c r="AB374" s="45">
        <v>44233</v>
      </c>
      <c r="AC374" s="16">
        <v>26780.883999999998</v>
      </c>
      <c r="AD374" s="16">
        <v>112.253</v>
      </c>
      <c r="AE374" s="16">
        <v>114.93</v>
      </c>
      <c r="AF374" s="16">
        <v>514.077</v>
      </c>
      <c r="AG374" s="16">
        <v>3.3580000000000001</v>
      </c>
      <c r="AH374" s="16">
        <v>3.3820000000000001</v>
      </c>
      <c r="AI374" s="16">
        <v>0.89</v>
      </c>
      <c r="AJ374" s="16"/>
      <c r="AK374" s="16"/>
      <c r="AL374" s="16"/>
      <c r="AM374" s="16"/>
      <c r="AN374" s="16"/>
      <c r="AO374" s="16"/>
      <c r="AP374" s="16">
        <v>4.9000000000000002E-2</v>
      </c>
      <c r="AQ374" s="16"/>
      <c r="AR374" s="16"/>
      <c r="AS374" s="17"/>
      <c r="AU374" s="24">
        <v>44203</v>
      </c>
      <c r="AV374">
        <v>50.46</v>
      </c>
      <c r="AX374" s="24">
        <v>44203</v>
      </c>
      <c r="AY374">
        <v>52.29</v>
      </c>
      <c r="BA374" s="24">
        <v>44203</v>
      </c>
      <c r="BB374">
        <v>54.4</v>
      </c>
      <c r="BD374" s="24">
        <v>44203</v>
      </c>
      <c r="BE374">
        <v>37.5</v>
      </c>
    </row>
    <row r="375" spans="1:57" x14ac:dyDescent="0.3">
      <c r="A375" s="1">
        <v>44403</v>
      </c>
      <c r="B375" s="2">
        <v>3750.1</v>
      </c>
      <c r="C375" s="7">
        <v>261.21087165484863</v>
      </c>
      <c r="D375" s="39">
        <v>4.1578545972683527E-3</v>
      </c>
      <c r="E375">
        <f>VLOOKUP(Tabella67[[#This Row],[DATA]], Tabella62[], 2, 0)</f>
        <v>41613.383999999998</v>
      </c>
      <c r="F375">
        <f>VLOOKUP(Tabella67[[#This Row],[DATA]], Tabella62[], 3, 0)</f>
        <v>155.422</v>
      </c>
      <c r="G375">
        <f>VLOOKUP(Tabella67[[#This Row],[DATA]], Tabella62[], 4, 0)</f>
        <v>159.785</v>
      </c>
      <c r="H375">
        <f>VLOOKUP(Tabella67[[#This Row],[DATA]], Tabella62[], 5, 0)</f>
        <v>1042.1969999999999</v>
      </c>
      <c r="I375">
        <f>VLOOKUP(Tabella67[[#This Row],[DATA]], Tabella62[], 6, 0)</f>
        <v>4.9139999999999997</v>
      </c>
      <c r="J375">
        <f>VLOOKUP(Tabella67[[#This Row],[DATA]], Tabella62[], 7, 0)</f>
        <v>5.27</v>
      </c>
      <c r="K375">
        <f>VLOOKUP(Tabella67[[#This Row],[DATA]], Tabella62[], 8, 0)</f>
        <v>0.98</v>
      </c>
      <c r="L375">
        <f>VLOOKUP(Tabella67[[#This Row],[DATA]], Tabella62[], 9, 0)</f>
        <v>0</v>
      </c>
      <c r="M375">
        <f>VLOOKUP(Tabella67[[#This Row],[DATA]], Tabella62[], 10, 0)</f>
        <v>0</v>
      </c>
      <c r="N375">
        <f>VLOOKUP(Tabella67[[#This Row],[DATA]], Tabella62[], 13, 0)</f>
        <v>1119.1579999999999</v>
      </c>
      <c r="O375">
        <f>VLOOKUP(Tabella67[[#This Row],[DATA]], Tabella62[], 14, 0)</f>
        <v>0</v>
      </c>
      <c r="P375">
        <f>VLOOKUP(Tabella67[[#This Row],[DATA]], Tabella62[], 15, 0)</f>
        <v>4.8000000000000001E-2</v>
      </c>
      <c r="Q375">
        <f>VLOOKUP(Tabella67[[#This Row],[DATA]], Tabella62[], 16, 0)</f>
        <v>39.57</v>
      </c>
      <c r="R375">
        <f>VLOOKUP(Tabella67[[#This Row],[DATA]], Tabella62[], 17, 0)</f>
        <v>23.83</v>
      </c>
      <c r="S375">
        <f>VLOOKUP(Tabella67[[#This Row],[DATA]], Tabella62[], 18, 0)</f>
        <v>15.73</v>
      </c>
      <c r="T375">
        <f>VLOOKUP(Tabella67[[#This Row],[DATA]], Tabella63[], 2, 0)</f>
        <v>30.09</v>
      </c>
      <c r="U375">
        <f>VLOOKUP(Tabella67[[#This Row],[DATA]], Tabella65[], 2, 0)</f>
        <v>43.75</v>
      </c>
      <c r="V375">
        <f>VLOOKUP(Tabella67[[#This Row],[DATA]], Tabella64[], 2, 0)</f>
        <v>41.41</v>
      </c>
      <c r="W375">
        <f>VLOOKUP(Tabella67[[#This Row],[DATA]], Tabella66[], 2, 0)</f>
        <v>25</v>
      </c>
      <c r="X375">
        <v>0</v>
      </c>
      <c r="Y375">
        <v>0</v>
      </c>
      <c r="AB375" s="45">
        <v>44234</v>
      </c>
      <c r="AC375" s="14">
        <v>26889.223999999998</v>
      </c>
      <c r="AD375" s="14">
        <v>108.339</v>
      </c>
      <c r="AE375" s="14">
        <v>112.703</v>
      </c>
      <c r="AF375" s="14">
        <v>516.95500000000004</v>
      </c>
      <c r="AG375" s="14">
        <v>2.8780000000000001</v>
      </c>
      <c r="AH375" s="14">
        <v>3.33</v>
      </c>
      <c r="AI375" s="14">
        <v>0.89</v>
      </c>
      <c r="AJ375" s="14"/>
      <c r="AK375" s="14"/>
      <c r="AL375" s="14"/>
      <c r="AM375" s="14"/>
      <c r="AN375" s="14">
        <v>718.19200000000001</v>
      </c>
      <c r="AO375" s="14"/>
      <c r="AP375" s="14">
        <v>4.7E-2</v>
      </c>
      <c r="AQ375" s="14"/>
      <c r="AR375" s="14"/>
      <c r="AS375" s="15"/>
      <c r="AU375" s="24">
        <v>44204</v>
      </c>
      <c r="AV375">
        <v>50.46</v>
      </c>
      <c r="AX375" s="24">
        <v>44204</v>
      </c>
      <c r="AY375">
        <v>52.29</v>
      </c>
      <c r="BA375" s="24">
        <v>44204</v>
      </c>
      <c r="BB375">
        <v>54.4</v>
      </c>
      <c r="BD375" s="24">
        <v>44204</v>
      </c>
      <c r="BE375">
        <v>37.5</v>
      </c>
    </row>
    <row r="376" spans="1:57" x14ac:dyDescent="0.3">
      <c r="A376" s="3">
        <v>44404</v>
      </c>
      <c r="B376" s="4">
        <v>3733.1</v>
      </c>
      <c r="C376" s="8">
        <v>260.02674727999664</v>
      </c>
      <c r="D376" s="38">
        <v>-4.5435186137041672E-3</v>
      </c>
      <c r="E376">
        <f>VLOOKUP(Tabella67[[#This Row],[DATA]], Tabella62[], 2, 0)</f>
        <v>41767.491000000002</v>
      </c>
      <c r="F376">
        <f>VLOOKUP(Tabella67[[#This Row],[DATA]], Tabella62[], 3, 0)</f>
        <v>154.107</v>
      </c>
      <c r="G376">
        <f>VLOOKUP(Tabella67[[#This Row],[DATA]], Tabella62[], 4, 0)</f>
        <v>159.053</v>
      </c>
      <c r="H376">
        <f>VLOOKUP(Tabella67[[#This Row],[DATA]], Tabella62[], 5, 0)</f>
        <v>1047.453</v>
      </c>
      <c r="I376">
        <f>VLOOKUP(Tabella67[[#This Row],[DATA]], Tabella62[], 6, 0)</f>
        <v>5.2569999999999997</v>
      </c>
      <c r="J376">
        <f>VLOOKUP(Tabella67[[#This Row],[DATA]], Tabella62[], 7, 0)</f>
        <v>5.266</v>
      </c>
      <c r="K376">
        <f>VLOOKUP(Tabella67[[#This Row],[DATA]], Tabella62[], 8, 0)</f>
        <v>0.98</v>
      </c>
      <c r="L376">
        <f>VLOOKUP(Tabella67[[#This Row],[DATA]], Tabella62[], 9, 0)</f>
        <v>0</v>
      </c>
      <c r="M376">
        <f>VLOOKUP(Tabella67[[#This Row],[DATA]], Tabella62[], 10, 0)</f>
        <v>0</v>
      </c>
      <c r="N376">
        <f>VLOOKUP(Tabella67[[#This Row],[DATA]], Tabella62[], 13, 0)</f>
        <v>0</v>
      </c>
      <c r="O376">
        <f>VLOOKUP(Tabella67[[#This Row],[DATA]], Tabella62[], 14, 0)</f>
        <v>0</v>
      </c>
      <c r="P376">
        <f>VLOOKUP(Tabella67[[#This Row],[DATA]], Tabella62[], 15, 0)</f>
        <v>4.8000000000000001E-2</v>
      </c>
      <c r="Q376">
        <f>VLOOKUP(Tabella67[[#This Row],[DATA]], Tabella62[], 16, 0)</f>
        <v>40.18</v>
      </c>
      <c r="R376">
        <f>VLOOKUP(Tabella67[[#This Row],[DATA]], Tabella62[], 17, 0)</f>
        <v>24.18</v>
      </c>
      <c r="S376">
        <f>VLOOKUP(Tabella67[[#This Row],[DATA]], Tabella62[], 18, 0)</f>
        <v>16</v>
      </c>
      <c r="T376">
        <f>VLOOKUP(Tabella67[[#This Row],[DATA]], Tabella63[], 2, 0)</f>
        <v>30.09</v>
      </c>
      <c r="U376">
        <f>VLOOKUP(Tabella67[[#This Row],[DATA]], Tabella65[], 2, 0)</f>
        <v>43.75</v>
      </c>
      <c r="V376">
        <f>VLOOKUP(Tabella67[[#This Row],[DATA]], Tabella64[], 2, 0)</f>
        <v>41.41</v>
      </c>
      <c r="W376">
        <f>VLOOKUP(Tabella67[[#This Row],[DATA]], Tabella66[], 2, 0)</f>
        <v>25</v>
      </c>
      <c r="X376">
        <v>0</v>
      </c>
      <c r="Y376">
        <v>0</v>
      </c>
      <c r="AB376" s="45">
        <v>44235</v>
      </c>
      <c r="AC376" s="16">
        <v>26996.83</v>
      </c>
      <c r="AD376" s="16">
        <v>107.60599999999999</v>
      </c>
      <c r="AE376" s="16">
        <v>111.048</v>
      </c>
      <c r="AF376" s="16">
        <v>519.68299999999999</v>
      </c>
      <c r="AG376" s="16">
        <v>2.7280000000000002</v>
      </c>
      <c r="AH376" s="16">
        <v>3.3010000000000002</v>
      </c>
      <c r="AI376" s="16">
        <v>0.89</v>
      </c>
      <c r="AJ376" s="16"/>
      <c r="AK376" s="16"/>
      <c r="AL376" s="16"/>
      <c r="AM376" s="16"/>
      <c r="AN376" s="16"/>
      <c r="AO376" s="16"/>
      <c r="AP376" s="16">
        <v>4.4999999999999998E-2</v>
      </c>
      <c r="AQ376" s="16"/>
      <c r="AR376" s="16"/>
      <c r="AS376" s="17"/>
      <c r="AU376" s="24">
        <v>44205</v>
      </c>
      <c r="AV376">
        <v>50.46</v>
      </c>
      <c r="AX376" s="24">
        <v>44205</v>
      </c>
      <c r="AY376">
        <v>52.29</v>
      </c>
      <c r="BA376" s="24">
        <v>44205</v>
      </c>
      <c r="BB376">
        <v>54.4</v>
      </c>
      <c r="BD376" s="24">
        <v>44205</v>
      </c>
      <c r="BE376">
        <v>37.5</v>
      </c>
    </row>
    <row r="377" spans="1:57" x14ac:dyDescent="0.3">
      <c r="A377" s="1">
        <v>44405</v>
      </c>
      <c r="B377" s="2">
        <v>3782.28</v>
      </c>
      <c r="C377" s="7">
        <v>263.45234944206845</v>
      </c>
      <c r="D377" s="39">
        <v>1.3088014718253034E-2</v>
      </c>
      <c r="E377">
        <f>VLOOKUP(Tabella67[[#This Row],[DATA]], Tabella62[], 2, 0)</f>
        <v>41917.375</v>
      </c>
      <c r="F377">
        <f>VLOOKUP(Tabella67[[#This Row],[DATA]], Tabella62[], 3, 0)</f>
        <v>149.88499999999999</v>
      </c>
      <c r="G377">
        <f>VLOOKUP(Tabella67[[#This Row],[DATA]], Tabella62[], 4, 0)</f>
        <v>157.786</v>
      </c>
      <c r="H377">
        <f>VLOOKUP(Tabella67[[#This Row],[DATA]], Tabella62[], 5, 0)</f>
        <v>1052.826</v>
      </c>
      <c r="I377">
        <f>VLOOKUP(Tabella67[[#This Row],[DATA]], Tabella62[], 6, 0)</f>
        <v>5.3730000000000002</v>
      </c>
      <c r="J377">
        <f>VLOOKUP(Tabella67[[#This Row],[DATA]], Tabella62[], 7, 0)</f>
        <v>5.2779999999999996</v>
      </c>
      <c r="K377">
        <f>VLOOKUP(Tabella67[[#This Row],[DATA]], Tabella62[], 8, 0)</f>
        <v>0.97</v>
      </c>
      <c r="L377">
        <f>VLOOKUP(Tabella67[[#This Row],[DATA]], Tabella62[], 9, 0)</f>
        <v>0</v>
      </c>
      <c r="M377">
        <f>VLOOKUP(Tabella67[[#This Row],[DATA]], Tabella62[], 10, 0)</f>
        <v>0</v>
      </c>
      <c r="N377">
        <f>VLOOKUP(Tabella67[[#This Row],[DATA]], Tabella62[], 13, 0)</f>
        <v>0</v>
      </c>
      <c r="O377">
        <f>VLOOKUP(Tabella67[[#This Row],[DATA]], Tabella62[], 14, 0)</f>
        <v>0</v>
      </c>
      <c r="P377">
        <f>VLOOKUP(Tabella67[[#This Row],[DATA]], Tabella62[], 15, 0)</f>
        <v>4.8000000000000001E-2</v>
      </c>
      <c r="Q377">
        <f>VLOOKUP(Tabella67[[#This Row],[DATA]], Tabella62[], 16, 0)</f>
        <v>40.590000000000003</v>
      </c>
      <c r="R377">
        <f>VLOOKUP(Tabella67[[#This Row],[DATA]], Tabella62[], 17, 0)</f>
        <v>24.37</v>
      </c>
      <c r="S377">
        <f>VLOOKUP(Tabella67[[#This Row],[DATA]], Tabella62[], 18, 0)</f>
        <v>16.21</v>
      </c>
      <c r="T377">
        <f>VLOOKUP(Tabella67[[#This Row],[DATA]], Tabella63[], 2, 0)</f>
        <v>30.09</v>
      </c>
      <c r="U377">
        <f>VLOOKUP(Tabella67[[#This Row],[DATA]], Tabella65[], 2, 0)</f>
        <v>43.75</v>
      </c>
      <c r="V377">
        <f>VLOOKUP(Tabella67[[#This Row],[DATA]], Tabella64[], 2, 0)</f>
        <v>41.41</v>
      </c>
      <c r="W377">
        <f>VLOOKUP(Tabella67[[#This Row],[DATA]], Tabella66[], 2, 0)</f>
        <v>25</v>
      </c>
      <c r="X377">
        <v>0</v>
      </c>
      <c r="Y377">
        <v>0</v>
      </c>
      <c r="AB377" s="45">
        <v>44236</v>
      </c>
      <c r="AC377" s="14">
        <v>27098.314999999999</v>
      </c>
      <c r="AD377" s="14">
        <v>101.486</v>
      </c>
      <c r="AE377" s="14">
        <v>109.48399999999999</v>
      </c>
      <c r="AF377" s="14">
        <v>523.24</v>
      </c>
      <c r="AG377" s="14">
        <v>3.5569999999999999</v>
      </c>
      <c r="AH377" s="14">
        <v>3.2949999999999999</v>
      </c>
      <c r="AI377" s="14">
        <v>0.89</v>
      </c>
      <c r="AJ377" s="14"/>
      <c r="AK377" s="14"/>
      <c r="AL377" s="14"/>
      <c r="AM377" s="14"/>
      <c r="AN377" s="14"/>
      <c r="AO377" s="14"/>
      <c r="AP377" s="14">
        <v>4.3999999999999997E-2</v>
      </c>
      <c r="AQ377" s="14"/>
      <c r="AR377" s="14"/>
      <c r="AS377" s="15"/>
      <c r="AU377" s="24">
        <v>44206</v>
      </c>
      <c r="AV377">
        <v>50.46</v>
      </c>
      <c r="AX377" s="24">
        <v>44206</v>
      </c>
      <c r="AY377">
        <v>52.29</v>
      </c>
      <c r="BA377" s="24">
        <v>44206</v>
      </c>
      <c r="BB377">
        <v>54.4</v>
      </c>
      <c r="BD377" s="24">
        <v>44206</v>
      </c>
      <c r="BE377">
        <v>37.5</v>
      </c>
    </row>
    <row r="378" spans="1:57" x14ac:dyDescent="0.3">
      <c r="A378" s="3">
        <v>44406</v>
      </c>
      <c r="B378" s="4">
        <v>3804.33</v>
      </c>
      <c r="C378" s="8">
        <v>264.98822841062645</v>
      </c>
      <c r="D378" s="38">
        <v>5.8128893111694616E-3</v>
      </c>
      <c r="E378">
        <f>VLOOKUP(Tabella67[[#This Row],[DATA]], Tabella62[], 2, 0)</f>
        <v>42073.086000000003</v>
      </c>
      <c r="F378">
        <f>VLOOKUP(Tabella67[[#This Row],[DATA]], Tabella62[], 3, 0)</f>
        <v>155.71</v>
      </c>
      <c r="G378">
        <f>VLOOKUP(Tabella67[[#This Row],[DATA]], Tabella62[], 4, 0)</f>
        <v>156.59299999999999</v>
      </c>
      <c r="H378">
        <f>VLOOKUP(Tabella67[[#This Row],[DATA]], Tabella62[], 5, 0)</f>
        <v>1058.1990000000001</v>
      </c>
      <c r="I378">
        <f>VLOOKUP(Tabella67[[#This Row],[DATA]], Tabella62[], 6, 0)</f>
        <v>5.3730000000000002</v>
      </c>
      <c r="J378">
        <f>VLOOKUP(Tabella67[[#This Row],[DATA]], Tabella62[], 7, 0)</f>
        <v>5.2789999999999999</v>
      </c>
      <c r="K378">
        <f>VLOOKUP(Tabella67[[#This Row],[DATA]], Tabella62[], 8, 0)</f>
        <v>0.97</v>
      </c>
      <c r="L378">
        <f>VLOOKUP(Tabella67[[#This Row],[DATA]], Tabella62[], 9, 0)</f>
        <v>0</v>
      </c>
      <c r="M378">
        <f>VLOOKUP(Tabella67[[#This Row],[DATA]], Tabella62[], 10, 0)</f>
        <v>0</v>
      </c>
      <c r="N378">
        <f>VLOOKUP(Tabella67[[#This Row],[DATA]], Tabella62[], 13, 0)</f>
        <v>1129.3789999999999</v>
      </c>
      <c r="O378">
        <f>VLOOKUP(Tabella67[[#This Row],[DATA]], Tabella62[], 14, 0)</f>
        <v>0</v>
      </c>
      <c r="P378">
        <f>VLOOKUP(Tabella67[[#This Row],[DATA]], Tabella62[], 15, 0)</f>
        <v>4.8000000000000001E-2</v>
      </c>
      <c r="Q378">
        <f>VLOOKUP(Tabella67[[#This Row],[DATA]], Tabella62[], 16, 0)</f>
        <v>41.18</v>
      </c>
      <c r="R378">
        <f>VLOOKUP(Tabella67[[#This Row],[DATA]], Tabella62[], 17, 0)</f>
        <v>24.69</v>
      </c>
      <c r="S378">
        <f>VLOOKUP(Tabella67[[#This Row],[DATA]], Tabella62[], 18, 0)</f>
        <v>16.489999999999998</v>
      </c>
      <c r="T378">
        <f>VLOOKUP(Tabella67[[#This Row],[DATA]], Tabella63[], 2, 0)</f>
        <v>30.09</v>
      </c>
      <c r="U378">
        <f>VLOOKUP(Tabella67[[#This Row],[DATA]], Tabella65[], 2, 0)</f>
        <v>43.75</v>
      </c>
      <c r="V378">
        <f>VLOOKUP(Tabella67[[#This Row],[DATA]], Tabella64[], 2, 0)</f>
        <v>41.41</v>
      </c>
      <c r="W378">
        <f>VLOOKUP(Tabella67[[#This Row],[DATA]], Tabella66[], 2, 0)</f>
        <v>25</v>
      </c>
      <c r="X378">
        <v>0</v>
      </c>
      <c r="Y378">
        <v>0</v>
      </c>
      <c r="AB378" s="45">
        <v>44237</v>
      </c>
      <c r="AC378" s="16">
        <v>27196.031999999999</v>
      </c>
      <c r="AD378" s="16">
        <v>97.715999999999994</v>
      </c>
      <c r="AE378" s="16">
        <v>107.56100000000001</v>
      </c>
      <c r="AF378" s="16">
        <v>526.84500000000003</v>
      </c>
      <c r="AG378" s="16">
        <v>3.605</v>
      </c>
      <c r="AH378" s="16">
        <v>3.3050000000000002</v>
      </c>
      <c r="AI378" s="16">
        <v>0.89</v>
      </c>
      <c r="AJ378" s="16"/>
      <c r="AK378" s="16"/>
      <c r="AL378" s="16"/>
      <c r="AM378" s="16"/>
      <c r="AN378" s="16">
        <v>724.04300000000001</v>
      </c>
      <c r="AO378" s="16"/>
      <c r="AP378" s="16">
        <v>4.4999999999999998E-2</v>
      </c>
      <c r="AQ378" s="16"/>
      <c r="AR378" s="16"/>
      <c r="AS378" s="17"/>
      <c r="AU378" s="24">
        <v>44207</v>
      </c>
      <c r="AV378">
        <v>50.46</v>
      </c>
      <c r="AX378" s="24">
        <v>44207</v>
      </c>
      <c r="AY378">
        <v>52.29</v>
      </c>
      <c r="BA378" s="24">
        <v>44207</v>
      </c>
      <c r="BB378">
        <v>54.4</v>
      </c>
      <c r="BD378" s="24">
        <v>44207</v>
      </c>
      <c r="BE378">
        <v>37.5</v>
      </c>
    </row>
    <row r="379" spans="1:57" x14ac:dyDescent="0.3">
      <c r="A379" s="1">
        <v>44407</v>
      </c>
      <c r="B379" s="2">
        <v>3771.58</v>
      </c>
      <c r="C379" s="7">
        <v>262.70704762966159</v>
      </c>
      <c r="D379" s="39">
        <v>-8.6458799030972467E-3</v>
      </c>
      <c r="E379">
        <f>VLOOKUP(Tabella67[[#This Row],[DATA]], Tabella62[], 2, 0)</f>
        <v>42230.824999999997</v>
      </c>
      <c r="F379">
        <f>VLOOKUP(Tabella67[[#This Row],[DATA]], Tabella62[], 3, 0)</f>
        <v>157.739</v>
      </c>
      <c r="G379">
        <f>VLOOKUP(Tabella67[[#This Row],[DATA]], Tabella62[], 4, 0)</f>
        <v>156.339</v>
      </c>
      <c r="H379">
        <f>VLOOKUP(Tabella67[[#This Row],[DATA]], Tabella62[], 5, 0)</f>
        <v>1063.518</v>
      </c>
      <c r="I379">
        <f>VLOOKUP(Tabella67[[#This Row],[DATA]], Tabella62[], 6, 0)</f>
        <v>5.3179999999999996</v>
      </c>
      <c r="J379">
        <f>VLOOKUP(Tabella67[[#This Row],[DATA]], Tabella62[], 7, 0)</f>
        <v>5.2709999999999999</v>
      </c>
      <c r="K379">
        <f>VLOOKUP(Tabella67[[#This Row],[DATA]], Tabella62[], 8, 0)</f>
        <v>0.97</v>
      </c>
      <c r="L379">
        <f>VLOOKUP(Tabella67[[#This Row],[DATA]], Tabella62[], 9, 0)</f>
        <v>0</v>
      </c>
      <c r="M379">
        <f>VLOOKUP(Tabella67[[#This Row],[DATA]], Tabella62[], 10, 0)</f>
        <v>0</v>
      </c>
      <c r="N379">
        <f>VLOOKUP(Tabella67[[#This Row],[DATA]], Tabella62[], 13, 0)</f>
        <v>0</v>
      </c>
      <c r="O379">
        <f>VLOOKUP(Tabella67[[#This Row],[DATA]], Tabella62[], 14, 0)</f>
        <v>0</v>
      </c>
      <c r="P379">
        <f>VLOOKUP(Tabella67[[#This Row],[DATA]], Tabella62[], 15, 0)</f>
        <v>4.8000000000000001E-2</v>
      </c>
      <c r="Q379">
        <f>VLOOKUP(Tabella67[[#This Row],[DATA]], Tabella62[], 16, 0)</f>
        <v>41.8</v>
      </c>
      <c r="R379">
        <f>VLOOKUP(Tabella67[[#This Row],[DATA]], Tabella62[], 17, 0)</f>
        <v>24.87</v>
      </c>
      <c r="S379">
        <f>VLOOKUP(Tabella67[[#This Row],[DATA]], Tabella62[], 18, 0)</f>
        <v>16.93</v>
      </c>
      <c r="T379">
        <f>VLOOKUP(Tabella67[[#This Row],[DATA]], Tabella63[], 2, 0)</f>
        <v>30.09</v>
      </c>
      <c r="U379">
        <f>VLOOKUP(Tabella67[[#This Row],[DATA]], Tabella65[], 2, 0)</f>
        <v>43.75</v>
      </c>
      <c r="V379">
        <f>VLOOKUP(Tabella67[[#This Row],[DATA]], Tabella64[], 2, 0)</f>
        <v>41.41</v>
      </c>
      <c r="W379">
        <f>VLOOKUP(Tabella67[[#This Row],[DATA]], Tabella66[], 2, 0)</f>
        <v>25</v>
      </c>
      <c r="X379">
        <v>0</v>
      </c>
      <c r="Y379">
        <v>0</v>
      </c>
      <c r="AB379" s="45">
        <v>44238</v>
      </c>
      <c r="AC379" s="14">
        <v>27297.483</v>
      </c>
      <c r="AD379" s="14">
        <v>101.452</v>
      </c>
      <c r="AE379" s="14">
        <v>105.93600000000001</v>
      </c>
      <c r="AF379" s="14">
        <v>530.55899999999997</v>
      </c>
      <c r="AG379" s="14">
        <v>3.7149999999999999</v>
      </c>
      <c r="AH379" s="14">
        <v>3.339</v>
      </c>
      <c r="AI379" s="14">
        <v>0.89</v>
      </c>
      <c r="AJ379" s="14"/>
      <c r="AK379" s="14"/>
      <c r="AL379" s="14"/>
      <c r="AM379" s="14"/>
      <c r="AN379" s="14">
        <v>726.78</v>
      </c>
      <c r="AO379" s="14">
        <v>2.738</v>
      </c>
      <c r="AP379" s="14">
        <v>4.4999999999999998E-2</v>
      </c>
      <c r="AQ379" s="14"/>
      <c r="AR379" s="14"/>
      <c r="AS379" s="15"/>
      <c r="AU379" s="24">
        <v>44208</v>
      </c>
      <c r="AV379">
        <v>50.46</v>
      </c>
      <c r="AX379" s="24">
        <v>44208</v>
      </c>
      <c r="AY379">
        <v>52.29</v>
      </c>
      <c r="BA379" s="24">
        <v>44208</v>
      </c>
      <c r="BB379">
        <v>54.4</v>
      </c>
      <c r="BD379" s="24">
        <v>44208</v>
      </c>
      <c r="BE379">
        <v>37.5</v>
      </c>
    </row>
    <row r="380" spans="1:57" x14ac:dyDescent="0.3">
      <c r="A380" s="3">
        <v>44410</v>
      </c>
      <c r="B380" s="4">
        <v>3788.1</v>
      </c>
      <c r="C380" s="8">
        <v>263.85773790451776</v>
      </c>
      <c r="D380" s="38">
        <v>4.3705623245490462E-3</v>
      </c>
      <c r="E380">
        <f>VLOOKUP(Tabella67[[#This Row],[DATA]], Tabella62[], 2, 0)</f>
        <v>42700.264999999999</v>
      </c>
      <c r="F380">
        <f>VLOOKUP(Tabella67[[#This Row],[DATA]], Tabella62[], 3, 0)</f>
        <v>157.417</v>
      </c>
      <c r="G380">
        <f>VLOOKUP(Tabella67[[#This Row],[DATA]], Tabella62[], 4, 0)</f>
        <v>155.26900000000001</v>
      </c>
      <c r="H380">
        <f>VLOOKUP(Tabella67[[#This Row],[DATA]], Tabella62[], 5, 0)</f>
        <v>1079.3900000000001</v>
      </c>
      <c r="I380">
        <f>VLOOKUP(Tabella67[[#This Row],[DATA]], Tabella62[], 6, 0)</f>
        <v>5.2770000000000001</v>
      </c>
      <c r="J380">
        <f>VLOOKUP(Tabella67[[#This Row],[DATA]], Tabella62[], 7, 0)</f>
        <v>5.3129999999999997</v>
      </c>
      <c r="K380">
        <f>VLOOKUP(Tabella67[[#This Row],[DATA]], Tabella62[], 8, 0)</f>
        <v>0.98</v>
      </c>
      <c r="L380">
        <f>VLOOKUP(Tabella67[[#This Row],[DATA]], Tabella62[], 9, 0)</f>
        <v>0</v>
      </c>
      <c r="M380">
        <f>VLOOKUP(Tabella67[[#This Row],[DATA]], Tabella62[], 10, 0)</f>
        <v>0</v>
      </c>
      <c r="N380">
        <f>VLOOKUP(Tabella67[[#This Row],[DATA]], Tabella62[], 13, 0)</f>
        <v>1141.751</v>
      </c>
      <c r="O380">
        <f>VLOOKUP(Tabella67[[#This Row],[DATA]], Tabella62[], 14, 0)</f>
        <v>0</v>
      </c>
      <c r="P380">
        <f>VLOOKUP(Tabella67[[#This Row],[DATA]], Tabella62[], 15, 0)</f>
        <v>4.8000000000000001E-2</v>
      </c>
      <c r="Q380">
        <f>VLOOKUP(Tabella67[[#This Row],[DATA]], Tabella62[], 16, 0)</f>
        <v>42.74</v>
      </c>
      <c r="R380">
        <f>VLOOKUP(Tabella67[[#This Row],[DATA]], Tabella62[], 17, 0)</f>
        <v>25.23</v>
      </c>
      <c r="S380">
        <f>VLOOKUP(Tabella67[[#This Row],[DATA]], Tabella62[], 18, 0)</f>
        <v>17.510000000000002</v>
      </c>
      <c r="T380">
        <f>VLOOKUP(Tabella67[[#This Row],[DATA]], Tabella63[], 2, 0)</f>
        <v>46.76</v>
      </c>
      <c r="U380">
        <f>VLOOKUP(Tabella67[[#This Row],[DATA]], Tabella65[], 2, 0)</f>
        <v>59.23</v>
      </c>
      <c r="V380">
        <f>VLOOKUP(Tabella67[[#This Row],[DATA]], Tabella64[], 2, 0)</f>
        <v>54.95</v>
      </c>
      <c r="W380">
        <f>VLOOKUP(Tabella67[[#This Row],[DATA]], Tabella66[], 2, 0)</f>
        <v>25</v>
      </c>
      <c r="X380">
        <v>0</v>
      </c>
      <c r="Y380">
        <v>0</v>
      </c>
      <c r="AB380" s="45">
        <v>44239</v>
      </c>
      <c r="AC380" s="16">
        <v>27399.374</v>
      </c>
      <c r="AD380" s="16">
        <v>101.89</v>
      </c>
      <c r="AE380" s="16">
        <v>104.392</v>
      </c>
      <c r="AF380" s="16">
        <v>533.95899999999995</v>
      </c>
      <c r="AG380" s="16">
        <v>3.399</v>
      </c>
      <c r="AH380" s="16">
        <v>3.32</v>
      </c>
      <c r="AI380" s="16">
        <v>0.89</v>
      </c>
      <c r="AJ380" s="16"/>
      <c r="AK380" s="16"/>
      <c r="AL380" s="16"/>
      <c r="AM380" s="16"/>
      <c r="AN380" s="16"/>
      <c r="AO380" s="16"/>
      <c r="AP380" s="16">
        <v>4.4999999999999998E-2</v>
      </c>
      <c r="AQ380" s="16"/>
      <c r="AR380" s="16"/>
      <c r="AS380" s="17"/>
      <c r="AU380" s="24">
        <v>44209</v>
      </c>
      <c r="AV380">
        <v>50.46</v>
      </c>
      <c r="AX380" s="24">
        <v>44209</v>
      </c>
      <c r="AY380">
        <v>52.29</v>
      </c>
      <c r="BA380" s="24">
        <v>44209</v>
      </c>
      <c r="BB380">
        <v>54.4</v>
      </c>
      <c r="BD380" s="24">
        <v>44209</v>
      </c>
      <c r="BE380">
        <v>37.5</v>
      </c>
    </row>
    <row r="381" spans="1:57" x14ac:dyDescent="0.3">
      <c r="A381" s="1">
        <v>44411</v>
      </c>
      <c r="B381" s="2">
        <v>3793.69</v>
      </c>
      <c r="C381" s="7">
        <v>264.2471058607191</v>
      </c>
      <c r="D381" s="39">
        <v>1.4745860840013145E-3</v>
      </c>
      <c r="E381">
        <f>VLOOKUP(Tabella67[[#This Row],[DATA]], Tabella62[], 2, 0)</f>
        <v>42847.415000000001</v>
      </c>
      <c r="F381">
        <f>VLOOKUP(Tabella67[[#This Row],[DATA]], Tabella62[], 3, 0)</f>
        <v>147.15</v>
      </c>
      <c r="G381">
        <f>VLOOKUP(Tabella67[[#This Row],[DATA]], Tabella62[], 4, 0)</f>
        <v>154.27500000000001</v>
      </c>
      <c r="H381">
        <f>VLOOKUP(Tabella67[[#This Row],[DATA]], Tabella62[], 5, 0)</f>
        <v>1084.6469999999999</v>
      </c>
      <c r="I381">
        <f>VLOOKUP(Tabella67[[#This Row],[DATA]], Tabella62[], 6, 0)</f>
        <v>5.2569999999999997</v>
      </c>
      <c r="J381">
        <f>VLOOKUP(Tabella67[[#This Row],[DATA]], Tabella62[], 7, 0)</f>
        <v>5.3129999999999997</v>
      </c>
      <c r="K381">
        <f>VLOOKUP(Tabella67[[#This Row],[DATA]], Tabella62[], 8, 0)</f>
        <v>0.98</v>
      </c>
      <c r="L381">
        <f>VLOOKUP(Tabella67[[#This Row],[DATA]], Tabella62[], 9, 0)</f>
        <v>0</v>
      </c>
      <c r="M381">
        <f>VLOOKUP(Tabella67[[#This Row],[DATA]], Tabella62[], 10, 0)</f>
        <v>0</v>
      </c>
      <c r="N381">
        <f>VLOOKUP(Tabella67[[#This Row],[DATA]], Tabella62[], 13, 0)</f>
        <v>0</v>
      </c>
      <c r="O381">
        <f>VLOOKUP(Tabella67[[#This Row],[DATA]], Tabella62[], 14, 0)</f>
        <v>0</v>
      </c>
      <c r="P381">
        <f>VLOOKUP(Tabella67[[#This Row],[DATA]], Tabella62[], 15, 0)</f>
        <v>4.8000000000000001E-2</v>
      </c>
      <c r="Q381">
        <f>VLOOKUP(Tabella67[[#This Row],[DATA]], Tabella62[], 16, 0)</f>
        <v>43.25</v>
      </c>
      <c r="R381">
        <f>VLOOKUP(Tabella67[[#This Row],[DATA]], Tabella62[], 17, 0)</f>
        <v>25.47</v>
      </c>
      <c r="S381">
        <f>VLOOKUP(Tabella67[[#This Row],[DATA]], Tabella62[], 18, 0)</f>
        <v>17.78</v>
      </c>
      <c r="T381">
        <f>VLOOKUP(Tabella67[[#This Row],[DATA]], Tabella63[], 2, 0)</f>
        <v>46.76</v>
      </c>
      <c r="U381">
        <f>VLOOKUP(Tabella67[[#This Row],[DATA]], Tabella65[], 2, 0)</f>
        <v>59.23</v>
      </c>
      <c r="V381">
        <f>VLOOKUP(Tabella67[[#This Row],[DATA]], Tabella64[], 2, 0)</f>
        <v>54.95</v>
      </c>
      <c r="W381">
        <f>VLOOKUP(Tabella67[[#This Row],[DATA]], Tabella66[], 2, 0)</f>
        <v>25</v>
      </c>
      <c r="X381">
        <v>0</v>
      </c>
      <c r="Y381">
        <v>0</v>
      </c>
      <c r="AB381" s="45">
        <v>44240</v>
      </c>
      <c r="AC381" s="14">
        <v>27499.707999999999</v>
      </c>
      <c r="AD381" s="14">
        <v>100.334</v>
      </c>
      <c r="AE381" s="14">
        <v>102.68899999999999</v>
      </c>
      <c r="AF381" s="14">
        <v>537.33100000000002</v>
      </c>
      <c r="AG381" s="14">
        <v>3.3719999999999999</v>
      </c>
      <c r="AH381" s="14">
        <v>3.3220000000000001</v>
      </c>
      <c r="AI381" s="14">
        <v>0.89</v>
      </c>
      <c r="AJ381" s="14"/>
      <c r="AK381" s="14"/>
      <c r="AL381" s="14"/>
      <c r="AM381" s="14"/>
      <c r="AN381" s="14">
        <v>732.06799999999998</v>
      </c>
      <c r="AO381" s="14"/>
      <c r="AP381" s="14">
        <v>4.3999999999999997E-2</v>
      </c>
      <c r="AQ381" s="14"/>
      <c r="AR381" s="14"/>
      <c r="AS381" s="15"/>
      <c r="AU381" s="24">
        <v>44210</v>
      </c>
      <c r="AV381">
        <v>50.46</v>
      </c>
      <c r="AX381" s="24">
        <v>44210</v>
      </c>
      <c r="AY381">
        <v>52.29</v>
      </c>
      <c r="BA381" s="24">
        <v>44210</v>
      </c>
      <c r="BB381">
        <v>54.4</v>
      </c>
      <c r="BD381" s="24">
        <v>44210</v>
      </c>
      <c r="BE381">
        <v>37.5</v>
      </c>
    </row>
    <row r="382" spans="1:57" x14ac:dyDescent="0.3">
      <c r="A382" s="3">
        <v>44412</v>
      </c>
      <c r="B382" s="4">
        <v>3810.62</v>
      </c>
      <c r="C382" s="8">
        <v>265.42635442932169</v>
      </c>
      <c r="D382" s="38">
        <v>4.4527453437590639E-3</v>
      </c>
      <c r="E382">
        <f>VLOOKUP(Tabella67[[#This Row],[DATA]], Tabella62[], 2, 0)</f>
        <v>42998.553999999996</v>
      </c>
      <c r="F382">
        <f>VLOOKUP(Tabella67[[#This Row],[DATA]], Tabella62[], 3, 0)</f>
        <v>151.13900000000001</v>
      </c>
      <c r="G382">
        <f>VLOOKUP(Tabella67[[#This Row],[DATA]], Tabella62[], 4, 0)</f>
        <v>154.45400000000001</v>
      </c>
      <c r="H382">
        <f>VLOOKUP(Tabella67[[#This Row],[DATA]], Tabella62[], 5, 0)</f>
        <v>1089.9169999999999</v>
      </c>
      <c r="I382">
        <f>VLOOKUP(Tabella67[[#This Row],[DATA]], Tabella62[], 6, 0)</f>
        <v>5.27</v>
      </c>
      <c r="J382">
        <f>VLOOKUP(Tabella67[[#This Row],[DATA]], Tabella62[], 7, 0)</f>
        <v>5.2990000000000004</v>
      </c>
      <c r="K382">
        <f>VLOOKUP(Tabella67[[#This Row],[DATA]], Tabella62[], 8, 0)</f>
        <v>0.98</v>
      </c>
      <c r="L382">
        <f>VLOOKUP(Tabella67[[#This Row],[DATA]], Tabella62[], 9, 0)</f>
        <v>0</v>
      </c>
      <c r="M382">
        <f>VLOOKUP(Tabella67[[#This Row],[DATA]], Tabella62[], 10, 0)</f>
        <v>0</v>
      </c>
      <c r="N382">
        <f>VLOOKUP(Tabella67[[#This Row],[DATA]], Tabella62[], 13, 0)</f>
        <v>0</v>
      </c>
      <c r="O382">
        <f>VLOOKUP(Tabella67[[#This Row],[DATA]], Tabella62[], 14, 0)</f>
        <v>0</v>
      </c>
      <c r="P382">
        <f>VLOOKUP(Tabella67[[#This Row],[DATA]], Tabella62[], 15, 0)</f>
        <v>4.9000000000000002E-2</v>
      </c>
      <c r="Q382">
        <f>VLOOKUP(Tabella67[[#This Row],[DATA]], Tabella62[], 16, 0)</f>
        <v>44.05</v>
      </c>
      <c r="R382">
        <f>VLOOKUP(Tabella67[[#This Row],[DATA]], Tabella62[], 17, 0)</f>
        <v>25.85</v>
      </c>
      <c r="S382">
        <f>VLOOKUP(Tabella67[[#This Row],[DATA]], Tabella62[], 18, 0)</f>
        <v>18.2</v>
      </c>
      <c r="T382">
        <f>VLOOKUP(Tabella67[[#This Row],[DATA]], Tabella63[], 2, 0)</f>
        <v>46.76</v>
      </c>
      <c r="U382">
        <f>VLOOKUP(Tabella67[[#This Row],[DATA]], Tabella65[], 2, 0)</f>
        <v>59.23</v>
      </c>
      <c r="V382">
        <f>VLOOKUP(Tabella67[[#This Row],[DATA]], Tabella64[], 2, 0)</f>
        <v>54.95</v>
      </c>
      <c r="W382">
        <f>VLOOKUP(Tabella67[[#This Row],[DATA]], Tabella66[], 2, 0)</f>
        <v>25</v>
      </c>
      <c r="X382">
        <v>0</v>
      </c>
      <c r="Y382">
        <v>0</v>
      </c>
      <c r="AB382" s="45">
        <v>44241</v>
      </c>
      <c r="AC382" s="16">
        <v>27595.437000000002</v>
      </c>
      <c r="AD382" s="16">
        <v>95.728999999999999</v>
      </c>
      <c r="AE382" s="16">
        <v>100.88800000000001</v>
      </c>
      <c r="AF382" s="16">
        <v>540.22299999999996</v>
      </c>
      <c r="AG382" s="16">
        <v>2.8919999999999999</v>
      </c>
      <c r="AH382" s="16">
        <v>3.3239999999999998</v>
      </c>
      <c r="AI382" s="16">
        <v>0.88</v>
      </c>
      <c r="AJ382" s="16"/>
      <c r="AK382" s="16"/>
      <c r="AL382" s="16"/>
      <c r="AM382" s="16"/>
      <c r="AN382" s="16">
        <v>734.12400000000002</v>
      </c>
      <c r="AO382" s="16">
        <v>2.056</v>
      </c>
      <c r="AP382" s="16">
        <v>4.3999999999999997E-2</v>
      </c>
      <c r="AQ382" s="16"/>
      <c r="AR382" s="16"/>
      <c r="AS382" s="17"/>
      <c r="AU382" s="24">
        <v>44211</v>
      </c>
      <c r="AV382">
        <v>50.46</v>
      </c>
      <c r="AX382" s="24">
        <v>44211</v>
      </c>
      <c r="AY382">
        <v>52.29</v>
      </c>
      <c r="BA382" s="24">
        <v>44211</v>
      </c>
      <c r="BB382">
        <v>54.4</v>
      </c>
      <c r="BD382" s="24">
        <v>44211</v>
      </c>
      <c r="BE382">
        <v>37.5</v>
      </c>
    </row>
    <row r="383" spans="1:57" x14ac:dyDescent="0.3">
      <c r="A383" s="1">
        <v>44413</v>
      </c>
      <c r="B383" s="2">
        <v>3833.75</v>
      </c>
      <c r="C383" s="7">
        <v>267.0374601228703</v>
      </c>
      <c r="D383" s="39">
        <v>6.0515308879567414E-3</v>
      </c>
      <c r="E383">
        <f>VLOOKUP(Tabella67[[#This Row],[DATA]], Tabella62[], 2, 0)</f>
        <v>43153.195</v>
      </c>
      <c r="F383">
        <f>VLOOKUP(Tabella67[[#This Row],[DATA]], Tabella62[], 3, 0)</f>
        <v>154.64099999999999</v>
      </c>
      <c r="G383">
        <f>VLOOKUP(Tabella67[[#This Row],[DATA]], Tabella62[], 4, 0)</f>
        <v>154.30099999999999</v>
      </c>
      <c r="H383">
        <f>VLOOKUP(Tabella67[[#This Row],[DATA]], Tabella62[], 5, 0)</f>
        <v>1095.201</v>
      </c>
      <c r="I383">
        <f>VLOOKUP(Tabella67[[#This Row],[DATA]], Tabella62[], 6, 0)</f>
        <v>5.2839999999999998</v>
      </c>
      <c r="J383">
        <f>VLOOKUP(Tabella67[[#This Row],[DATA]], Tabella62[], 7, 0)</f>
        <v>5.2859999999999996</v>
      </c>
      <c r="K383">
        <f>VLOOKUP(Tabella67[[#This Row],[DATA]], Tabella62[], 8, 0)</f>
        <v>0.97</v>
      </c>
      <c r="L383">
        <f>VLOOKUP(Tabella67[[#This Row],[DATA]], Tabella62[], 9, 0)</f>
        <v>0</v>
      </c>
      <c r="M383">
        <f>VLOOKUP(Tabella67[[#This Row],[DATA]], Tabella62[], 10, 0)</f>
        <v>0</v>
      </c>
      <c r="N383">
        <f>VLOOKUP(Tabella67[[#This Row],[DATA]], Tabella62[], 13, 0)</f>
        <v>1151.4490000000001</v>
      </c>
      <c r="O383">
        <f>VLOOKUP(Tabella67[[#This Row],[DATA]], Tabella62[], 14, 0)</f>
        <v>0</v>
      </c>
      <c r="P383">
        <f>VLOOKUP(Tabella67[[#This Row],[DATA]], Tabella62[], 15, 0)</f>
        <v>4.9000000000000002E-2</v>
      </c>
      <c r="Q383">
        <f>VLOOKUP(Tabella67[[#This Row],[DATA]], Tabella62[], 16, 0)</f>
        <v>44.28</v>
      </c>
      <c r="R383">
        <f>VLOOKUP(Tabella67[[#This Row],[DATA]], Tabella62[], 17, 0)</f>
        <v>25.93</v>
      </c>
      <c r="S383">
        <f>VLOOKUP(Tabella67[[#This Row],[DATA]], Tabella62[], 18, 0)</f>
        <v>18.350000000000001</v>
      </c>
      <c r="T383">
        <f>VLOOKUP(Tabella67[[#This Row],[DATA]], Tabella63[], 2, 0)</f>
        <v>46.76</v>
      </c>
      <c r="U383">
        <f>VLOOKUP(Tabella67[[#This Row],[DATA]], Tabella65[], 2, 0)</f>
        <v>59.23</v>
      </c>
      <c r="V383">
        <f>VLOOKUP(Tabella67[[#This Row],[DATA]], Tabella64[], 2, 0)</f>
        <v>54.95</v>
      </c>
      <c r="W383">
        <f>VLOOKUP(Tabella67[[#This Row],[DATA]], Tabella66[], 2, 0)</f>
        <v>25</v>
      </c>
      <c r="X383">
        <v>0</v>
      </c>
      <c r="Y383">
        <v>0</v>
      </c>
      <c r="AB383" s="45">
        <v>44242</v>
      </c>
      <c r="AC383" s="14">
        <v>27691.378000000001</v>
      </c>
      <c r="AD383" s="14">
        <v>95.941000000000003</v>
      </c>
      <c r="AE383" s="14">
        <v>99.221000000000004</v>
      </c>
      <c r="AF383" s="14">
        <v>542.86099999999999</v>
      </c>
      <c r="AG383" s="14">
        <v>2.6389999999999998</v>
      </c>
      <c r="AH383" s="14">
        <v>3.3109999999999999</v>
      </c>
      <c r="AI383" s="14">
        <v>0.88</v>
      </c>
      <c r="AJ383" s="14"/>
      <c r="AK383" s="14"/>
      <c r="AL383" s="14"/>
      <c r="AM383" s="14"/>
      <c r="AN383" s="14">
        <v>735.52499999999998</v>
      </c>
      <c r="AO383" s="14">
        <v>1.401</v>
      </c>
      <c r="AP383" s="14">
        <v>4.4999999999999998E-2</v>
      </c>
      <c r="AQ383" s="14"/>
      <c r="AR383" s="14"/>
      <c r="AS383" s="15"/>
      <c r="AU383" s="24">
        <v>44212</v>
      </c>
      <c r="AV383">
        <v>50.46</v>
      </c>
      <c r="AX383" s="24">
        <v>44212</v>
      </c>
      <c r="AY383">
        <v>52.29</v>
      </c>
      <c r="BA383" s="24">
        <v>44212</v>
      </c>
      <c r="BB383">
        <v>54.4</v>
      </c>
      <c r="BD383" s="24">
        <v>44212</v>
      </c>
      <c r="BE383">
        <v>37.5</v>
      </c>
    </row>
    <row r="384" spans="1:57" x14ac:dyDescent="0.3">
      <c r="A384" s="3">
        <v>44414</v>
      </c>
      <c r="B384" s="4">
        <v>3805.36</v>
      </c>
      <c r="C384" s="8">
        <v>265.05997241686748</v>
      </c>
      <c r="D384" s="38">
        <v>-7.4328372559732004E-3</v>
      </c>
      <c r="E384">
        <f>VLOOKUP(Tabella67[[#This Row],[DATA]], Tabella62[], 2, 0)</f>
        <v>43304.472000000002</v>
      </c>
      <c r="F384">
        <f>VLOOKUP(Tabella67[[#This Row],[DATA]], Tabella62[], 3, 0)</f>
        <v>151.27600000000001</v>
      </c>
      <c r="G384">
        <f>VLOOKUP(Tabella67[[#This Row],[DATA]], Tabella62[], 4, 0)</f>
        <v>153.37799999999999</v>
      </c>
      <c r="H384">
        <f>VLOOKUP(Tabella67[[#This Row],[DATA]], Tabella62[], 5, 0)</f>
        <v>1100.4849999999999</v>
      </c>
      <c r="I384">
        <f>VLOOKUP(Tabella67[[#This Row],[DATA]], Tabella62[], 6, 0)</f>
        <v>5.2839999999999998</v>
      </c>
      <c r="J384">
        <f>VLOOKUP(Tabella67[[#This Row],[DATA]], Tabella62[], 7, 0)</f>
        <v>5.2809999999999997</v>
      </c>
      <c r="K384">
        <f>VLOOKUP(Tabella67[[#This Row],[DATA]], Tabella62[], 8, 0)</f>
        <v>0.97</v>
      </c>
      <c r="L384">
        <f>VLOOKUP(Tabella67[[#This Row],[DATA]], Tabella62[], 9, 0)</f>
        <v>0</v>
      </c>
      <c r="M384">
        <f>VLOOKUP(Tabella67[[#This Row],[DATA]], Tabella62[], 10, 0)</f>
        <v>0</v>
      </c>
      <c r="N384">
        <f>VLOOKUP(Tabella67[[#This Row],[DATA]], Tabella62[], 13, 0)</f>
        <v>0</v>
      </c>
      <c r="O384">
        <f>VLOOKUP(Tabella67[[#This Row],[DATA]], Tabella62[], 14, 0)</f>
        <v>0</v>
      </c>
      <c r="P384">
        <f>VLOOKUP(Tabella67[[#This Row],[DATA]], Tabella62[], 15, 0)</f>
        <v>4.9000000000000002E-2</v>
      </c>
      <c r="Q384">
        <f>VLOOKUP(Tabella67[[#This Row],[DATA]], Tabella62[], 16, 0)</f>
        <v>44.61</v>
      </c>
      <c r="R384">
        <f>VLOOKUP(Tabella67[[#This Row],[DATA]], Tabella62[], 17, 0)</f>
        <v>26.08</v>
      </c>
      <c r="S384">
        <f>VLOOKUP(Tabella67[[#This Row],[DATA]], Tabella62[], 18, 0)</f>
        <v>18.53</v>
      </c>
      <c r="T384">
        <f>VLOOKUP(Tabella67[[#This Row],[DATA]], Tabella63[], 2, 0)</f>
        <v>46.76</v>
      </c>
      <c r="U384">
        <f>VLOOKUP(Tabella67[[#This Row],[DATA]], Tabella65[], 2, 0)</f>
        <v>59.23</v>
      </c>
      <c r="V384">
        <f>VLOOKUP(Tabella67[[#This Row],[DATA]], Tabella64[], 2, 0)</f>
        <v>54.95</v>
      </c>
      <c r="W384">
        <f>VLOOKUP(Tabella67[[#This Row],[DATA]], Tabella66[], 2, 0)</f>
        <v>25</v>
      </c>
      <c r="X384">
        <v>0</v>
      </c>
      <c r="Y384">
        <v>0</v>
      </c>
      <c r="AB384" s="45">
        <v>44243</v>
      </c>
      <c r="AC384" s="16">
        <v>27780.679</v>
      </c>
      <c r="AD384" s="16">
        <v>89.3</v>
      </c>
      <c r="AE384" s="16">
        <v>97.48</v>
      </c>
      <c r="AF384" s="16">
        <v>545.93899999999996</v>
      </c>
      <c r="AG384" s="16">
        <v>3.077</v>
      </c>
      <c r="AH384" s="16">
        <v>3.2429999999999999</v>
      </c>
      <c r="AI384" s="16">
        <v>0.88</v>
      </c>
      <c r="AJ384" s="16"/>
      <c r="AK384" s="16"/>
      <c r="AL384" s="16"/>
      <c r="AM384" s="16"/>
      <c r="AN384" s="16">
        <v>737.42700000000002</v>
      </c>
      <c r="AO384" s="16">
        <v>1.9019999999999999</v>
      </c>
      <c r="AP384" s="16">
        <v>4.3999999999999997E-2</v>
      </c>
      <c r="AQ384" s="16"/>
      <c r="AR384" s="16"/>
      <c r="AS384" s="17"/>
      <c r="AU384" s="24">
        <v>44213</v>
      </c>
      <c r="AV384">
        <v>50.46</v>
      </c>
      <c r="AX384" s="24">
        <v>44213</v>
      </c>
      <c r="AY384">
        <v>52.29</v>
      </c>
      <c r="BA384" s="24">
        <v>44213</v>
      </c>
      <c r="BB384">
        <v>54.4</v>
      </c>
      <c r="BD384" s="24">
        <v>44213</v>
      </c>
      <c r="BE384">
        <v>37.5</v>
      </c>
    </row>
    <row r="385" spans="1:57" x14ac:dyDescent="0.3">
      <c r="A385" s="1">
        <v>44417</v>
      </c>
      <c r="B385" s="2">
        <v>3835.11</v>
      </c>
      <c r="C385" s="7">
        <v>267.13219007285846</v>
      </c>
      <c r="D385" s="39">
        <v>7.7875183987394896E-3</v>
      </c>
      <c r="E385">
        <f>VLOOKUP(Tabella67[[#This Row],[DATA]], Tabella62[], 2, 0)</f>
        <v>43753.728999999999</v>
      </c>
      <c r="F385">
        <f>VLOOKUP(Tabella67[[#This Row],[DATA]], Tabella62[], 3, 0)</f>
        <v>147.71899999999999</v>
      </c>
      <c r="G385">
        <f>VLOOKUP(Tabella67[[#This Row],[DATA]], Tabella62[], 4, 0)</f>
        <v>150.495</v>
      </c>
      <c r="H385">
        <f>VLOOKUP(Tabella67[[#This Row],[DATA]], Tabella62[], 5, 0)</f>
        <v>1116.152</v>
      </c>
      <c r="I385">
        <f>VLOOKUP(Tabella67[[#This Row],[DATA]], Tabella62[], 6, 0)</f>
        <v>5.1470000000000002</v>
      </c>
      <c r="J385">
        <f>VLOOKUP(Tabella67[[#This Row],[DATA]], Tabella62[], 7, 0)</f>
        <v>5.2519999999999998</v>
      </c>
      <c r="K385">
        <f>VLOOKUP(Tabella67[[#This Row],[DATA]], Tabella62[], 8, 0)</f>
        <v>0.97</v>
      </c>
      <c r="L385">
        <f>VLOOKUP(Tabella67[[#This Row],[DATA]], Tabella62[], 9, 0)</f>
        <v>0</v>
      </c>
      <c r="M385">
        <f>VLOOKUP(Tabella67[[#This Row],[DATA]], Tabella62[], 10, 0)</f>
        <v>0</v>
      </c>
      <c r="N385">
        <f>VLOOKUP(Tabella67[[#This Row],[DATA]], Tabella62[], 13, 0)</f>
        <v>1163.4659999999999</v>
      </c>
      <c r="O385">
        <f>VLOOKUP(Tabella67[[#This Row],[DATA]], Tabella62[], 14, 0)</f>
        <v>0</v>
      </c>
      <c r="P385">
        <f>VLOOKUP(Tabella67[[#This Row],[DATA]], Tabella62[], 15, 0)</f>
        <v>4.9000000000000002E-2</v>
      </c>
      <c r="Q385">
        <f>VLOOKUP(Tabella67[[#This Row],[DATA]], Tabella62[], 16, 0)</f>
        <v>45.49</v>
      </c>
      <c r="R385">
        <f>VLOOKUP(Tabella67[[#This Row],[DATA]], Tabella62[], 17, 0)</f>
        <v>26.47</v>
      </c>
      <c r="S385">
        <f>VLOOKUP(Tabella67[[#This Row],[DATA]], Tabella62[], 18, 0)</f>
        <v>19.02</v>
      </c>
      <c r="T385">
        <f>VLOOKUP(Tabella67[[#This Row],[DATA]], Tabella63[], 2, 0)</f>
        <v>46.76</v>
      </c>
      <c r="U385">
        <f>VLOOKUP(Tabella67[[#This Row],[DATA]], Tabella65[], 2, 0)</f>
        <v>59.23</v>
      </c>
      <c r="V385">
        <f>VLOOKUP(Tabella67[[#This Row],[DATA]], Tabella64[], 2, 0)</f>
        <v>54.95</v>
      </c>
      <c r="W385">
        <f>VLOOKUP(Tabella67[[#This Row],[DATA]], Tabella66[], 2, 0)</f>
        <v>25</v>
      </c>
      <c r="X385">
        <v>0</v>
      </c>
      <c r="Y385">
        <v>0</v>
      </c>
      <c r="AB385" s="45">
        <v>44244</v>
      </c>
      <c r="AC385" s="14">
        <v>27867.231</v>
      </c>
      <c r="AD385" s="14">
        <v>86.552000000000007</v>
      </c>
      <c r="AE385" s="14">
        <v>95.885999999999996</v>
      </c>
      <c r="AF385" s="14">
        <v>549.08399999999995</v>
      </c>
      <c r="AG385" s="14">
        <v>3.1459999999999999</v>
      </c>
      <c r="AH385" s="14">
        <v>3.177</v>
      </c>
      <c r="AI385" s="14">
        <v>0.88</v>
      </c>
      <c r="AJ385" s="14"/>
      <c r="AK385" s="14"/>
      <c r="AL385" s="14"/>
      <c r="AM385" s="14"/>
      <c r="AN385" s="14">
        <v>739.91600000000005</v>
      </c>
      <c r="AO385" s="14">
        <v>2.4889999999999999</v>
      </c>
      <c r="AP385" s="14">
        <v>4.2000000000000003E-2</v>
      </c>
      <c r="AQ385" s="14"/>
      <c r="AR385" s="14"/>
      <c r="AS385" s="15"/>
      <c r="AU385" s="24">
        <v>44214</v>
      </c>
      <c r="AV385">
        <v>50.46</v>
      </c>
      <c r="AX385" s="24">
        <v>44214</v>
      </c>
      <c r="AY385">
        <v>54.79</v>
      </c>
      <c r="BA385" s="24">
        <v>44214</v>
      </c>
      <c r="BB385">
        <v>57.26</v>
      </c>
      <c r="BD385" s="24">
        <v>44214</v>
      </c>
      <c r="BE385">
        <v>37.5</v>
      </c>
    </row>
    <row r="386" spans="1:57" x14ac:dyDescent="0.3">
      <c r="A386" s="3">
        <v>44418</v>
      </c>
      <c r="B386" s="4">
        <v>3862.32</v>
      </c>
      <c r="C386" s="8">
        <v>269.02748561637156</v>
      </c>
      <c r="D386" s="38">
        <v>7.069921607121556E-3</v>
      </c>
      <c r="E386">
        <f>VLOOKUP(Tabella67[[#This Row],[DATA]], Tabella62[], 2, 0)</f>
        <v>43896.04</v>
      </c>
      <c r="F386">
        <f>VLOOKUP(Tabella67[[#This Row],[DATA]], Tabella62[], 3, 0)</f>
        <v>142.31200000000001</v>
      </c>
      <c r="G386">
        <f>VLOOKUP(Tabella67[[#This Row],[DATA]], Tabella62[], 4, 0)</f>
        <v>149.804</v>
      </c>
      <c r="H386">
        <f>VLOOKUP(Tabella67[[#This Row],[DATA]], Tabella62[], 5, 0)</f>
        <v>1121.422</v>
      </c>
      <c r="I386">
        <f>VLOOKUP(Tabella67[[#This Row],[DATA]], Tabella62[], 6, 0)</f>
        <v>5.27</v>
      </c>
      <c r="J386">
        <f>VLOOKUP(Tabella67[[#This Row],[DATA]], Tabella62[], 7, 0)</f>
        <v>5.2539999999999996</v>
      </c>
      <c r="K386">
        <f>VLOOKUP(Tabella67[[#This Row],[DATA]], Tabella62[], 8, 0)</f>
        <v>0.97</v>
      </c>
      <c r="L386">
        <f>VLOOKUP(Tabella67[[#This Row],[DATA]], Tabella62[], 9, 0)</f>
        <v>0</v>
      </c>
      <c r="M386">
        <f>VLOOKUP(Tabella67[[#This Row],[DATA]], Tabella62[], 10, 0)</f>
        <v>0</v>
      </c>
      <c r="N386">
        <f>VLOOKUP(Tabella67[[#This Row],[DATA]], Tabella62[], 13, 0)</f>
        <v>0</v>
      </c>
      <c r="O386">
        <f>VLOOKUP(Tabella67[[#This Row],[DATA]], Tabella62[], 14, 0)</f>
        <v>0</v>
      </c>
      <c r="P386">
        <f>VLOOKUP(Tabella67[[#This Row],[DATA]], Tabella62[], 15, 0)</f>
        <v>4.8000000000000001E-2</v>
      </c>
      <c r="Q386">
        <f>VLOOKUP(Tabella67[[#This Row],[DATA]], Tabella62[], 16, 0)</f>
        <v>46.15</v>
      </c>
      <c r="R386">
        <f>VLOOKUP(Tabella67[[#This Row],[DATA]], Tabella62[], 17, 0)</f>
        <v>26.7</v>
      </c>
      <c r="S386">
        <f>VLOOKUP(Tabella67[[#This Row],[DATA]], Tabella62[], 18, 0)</f>
        <v>19.45</v>
      </c>
      <c r="T386">
        <f>VLOOKUP(Tabella67[[#This Row],[DATA]], Tabella63[], 2, 0)</f>
        <v>43.06</v>
      </c>
      <c r="U386">
        <f>VLOOKUP(Tabella67[[#This Row],[DATA]], Tabella65[], 2, 0)</f>
        <v>56.85</v>
      </c>
      <c r="V386">
        <f>VLOOKUP(Tabella67[[#This Row],[DATA]], Tabella64[], 2, 0)</f>
        <v>59.11</v>
      </c>
      <c r="W386">
        <f>VLOOKUP(Tabella67[[#This Row],[DATA]], Tabella66[], 2, 0)</f>
        <v>75</v>
      </c>
      <c r="X386">
        <v>0</v>
      </c>
      <c r="Y386">
        <v>0</v>
      </c>
      <c r="AB386" s="45">
        <v>44245</v>
      </c>
      <c r="AC386" s="16">
        <v>27957.991000000002</v>
      </c>
      <c r="AD386" s="16">
        <v>90.76</v>
      </c>
      <c r="AE386" s="16">
        <v>94.358000000000004</v>
      </c>
      <c r="AF386" s="16">
        <v>552.29899999999998</v>
      </c>
      <c r="AG386" s="16">
        <v>3.214</v>
      </c>
      <c r="AH386" s="16">
        <v>3.1059999999999999</v>
      </c>
      <c r="AI386" s="16">
        <v>0.88</v>
      </c>
      <c r="AJ386" s="16"/>
      <c r="AK386" s="16"/>
      <c r="AL386" s="16"/>
      <c r="AM386" s="16"/>
      <c r="AN386" s="16">
        <v>742.48299999999995</v>
      </c>
      <c r="AO386" s="16">
        <v>2.5670000000000002</v>
      </c>
      <c r="AP386" s="16">
        <v>4.2000000000000003E-2</v>
      </c>
      <c r="AQ386" s="16"/>
      <c r="AR386" s="16"/>
      <c r="AS386" s="17"/>
      <c r="AU386" s="24">
        <v>44215</v>
      </c>
      <c r="AV386">
        <v>50.46</v>
      </c>
      <c r="AX386" s="24">
        <v>44215</v>
      </c>
      <c r="AY386">
        <v>54.79</v>
      </c>
      <c r="BA386" s="24">
        <v>44215</v>
      </c>
      <c r="BB386">
        <v>57.26</v>
      </c>
      <c r="BD386" s="24">
        <v>44215</v>
      </c>
      <c r="BE386">
        <v>37.5</v>
      </c>
    </row>
    <row r="387" spans="1:57" x14ac:dyDescent="0.3">
      <c r="A387" s="1">
        <v>44419</v>
      </c>
      <c r="B387" s="2">
        <v>3877.37</v>
      </c>
      <c r="C387" s="7">
        <v>270.07578395999053</v>
      </c>
      <c r="D387" s="39">
        <v>3.8890495533794225E-3</v>
      </c>
      <c r="E387">
        <f>VLOOKUP(Tabella67[[#This Row],[DATA]], Tabella62[], 2, 0)</f>
        <v>44039.675000000003</v>
      </c>
      <c r="F387">
        <f>VLOOKUP(Tabella67[[#This Row],[DATA]], Tabella62[], 3, 0)</f>
        <v>143.63399999999999</v>
      </c>
      <c r="G387">
        <f>VLOOKUP(Tabella67[[#This Row],[DATA]], Tabella62[], 4, 0)</f>
        <v>148.732</v>
      </c>
      <c r="H387">
        <f>VLOOKUP(Tabella67[[#This Row],[DATA]], Tabella62[], 5, 0)</f>
        <v>1126.7950000000001</v>
      </c>
      <c r="I387">
        <f>VLOOKUP(Tabella67[[#This Row],[DATA]], Tabella62[], 6, 0)</f>
        <v>5.3730000000000002</v>
      </c>
      <c r="J387">
        <f>VLOOKUP(Tabella67[[#This Row],[DATA]], Tabella62[], 7, 0)</f>
        <v>5.2679999999999998</v>
      </c>
      <c r="K387">
        <f>VLOOKUP(Tabella67[[#This Row],[DATA]], Tabella62[], 8, 0)</f>
        <v>0.97</v>
      </c>
      <c r="L387">
        <f>VLOOKUP(Tabella67[[#This Row],[DATA]], Tabella62[], 9, 0)</f>
        <v>0</v>
      </c>
      <c r="M387">
        <f>VLOOKUP(Tabella67[[#This Row],[DATA]], Tabella62[], 10, 0)</f>
        <v>0</v>
      </c>
      <c r="N387">
        <f>VLOOKUP(Tabella67[[#This Row],[DATA]], Tabella62[], 13, 0)</f>
        <v>0</v>
      </c>
      <c r="O387">
        <f>VLOOKUP(Tabella67[[#This Row],[DATA]], Tabella62[], 14, 0)</f>
        <v>0</v>
      </c>
      <c r="P387">
        <f>VLOOKUP(Tabella67[[#This Row],[DATA]], Tabella62[], 15, 0)</f>
        <v>4.8000000000000001E-2</v>
      </c>
      <c r="Q387">
        <f>VLOOKUP(Tabella67[[#This Row],[DATA]], Tabella62[], 16, 0)</f>
        <v>46.61</v>
      </c>
      <c r="R387">
        <f>VLOOKUP(Tabella67[[#This Row],[DATA]], Tabella62[], 17, 0)</f>
        <v>26.97</v>
      </c>
      <c r="S387">
        <f>VLOOKUP(Tabella67[[#This Row],[DATA]], Tabella62[], 18, 0)</f>
        <v>19.64</v>
      </c>
      <c r="T387">
        <f>VLOOKUP(Tabella67[[#This Row],[DATA]], Tabella63[], 2, 0)</f>
        <v>43.06</v>
      </c>
      <c r="U387">
        <f>VLOOKUP(Tabella67[[#This Row],[DATA]], Tabella65[], 2, 0)</f>
        <v>56.85</v>
      </c>
      <c r="V387">
        <f>VLOOKUP(Tabella67[[#This Row],[DATA]], Tabella64[], 2, 0)</f>
        <v>59.11</v>
      </c>
      <c r="W387">
        <f>VLOOKUP(Tabella67[[#This Row],[DATA]], Tabella66[], 2, 0)</f>
        <v>75</v>
      </c>
      <c r="X387">
        <v>0</v>
      </c>
      <c r="Y387">
        <v>0</v>
      </c>
      <c r="AB387" s="45">
        <v>44246</v>
      </c>
      <c r="AC387" s="14">
        <v>28048.743999999999</v>
      </c>
      <c r="AD387" s="14">
        <v>90.753</v>
      </c>
      <c r="AE387" s="14">
        <v>92.766999999999996</v>
      </c>
      <c r="AF387" s="14">
        <v>555.45799999999997</v>
      </c>
      <c r="AG387" s="14">
        <v>3.1589999999999998</v>
      </c>
      <c r="AH387" s="14">
        <v>3.0710000000000002</v>
      </c>
      <c r="AI387" s="14">
        <v>0.88</v>
      </c>
      <c r="AJ387" s="14"/>
      <c r="AK387" s="14"/>
      <c r="AL387" s="14"/>
      <c r="AM387" s="14"/>
      <c r="AN387" s="14">
        <v>744.98800000000006</v>
      </c>
      <c r="AO387" s="14">
        <v>2.504</v>
      </c>
      <c r="AP387" s="14">
        <v>4.2000000000000003E-2</v>
      </c>
      <c r="AQ387" s="14"/>
      <c r="AR387" s="14"/>
      <c r="AS387" s="15"/>
      <c r="AU387" s="24">
        <v>44216</v>
      </c>
      <c r="AV387">
        <v>50.46</v>
      </c>
      <c r="AX387" s="24">
        <v>44216</v>
      </c>
      <c r="AY387">
        <v>54.79</v>
      </c>
      <c r="BA387" s="24">
        <v>44216</v>
      </c>
      <c r="BB387">
        <v>57.26</v>
      </c>
      <c r="BD387" s="24">
        <v>44216</v>
      </c>
      <c r="BE387">
        <v>37.5</v>
      </c>
    </row>
    <row r="388" spans="1:57" x14ac:dyDescent="0.3">
      <c r="A388" s="3">
        <v>44420</v>
      </c>
      <c r="B388" s="4">
        <v>3888.86</v>
      </c>
      <c r="C388" s="8">
        <v>270.87611272864046</v>
      </c>
      <c r="D388" s="38">
        <v>2.9589668045821626E-3</v>
      </c>
      <c r="E388">
        <f>VLOOKUP(Tabella67[[#This Row],[DATA]], Tabella62[], 2, 0)</f>
        <v>44185.728999999999</v>
      </c>
      <c r="F388">
        <f>VLOOKUP(Tabella67[[#This Row],[DATA]], Tabella62[], 3, 0)</f>
        <v>146.054</v>
      </c>
      <c r="G388">
        <f>VLOOKUP(Tabella67[[#This Row],[DATA]], Tabella62[], 4, 0)</f>
        <v>147.505</v>
      </c>
      <c r="H388">
        <f>VLOOKUP(Tabella67[[#This Row],[DATA]], Tabella62[], 5, 0)</f>
        <v>1132.1959999999999</v>
      </c>
      <c r="I388">
        <f>VLOOKUP(Tabella67[[#This Row],[DATA]], Tabella62[], 6, 0)</f>
        <v>5.4009999999999998</v>
      </c>
      <c r="J388">
        <f>VLOOKUP(Tabella67[[#This Row],[DATA]], Tabella62[], 7, 0)</f>
        <v>5.2850000000000001</v>
      </c>
      <c r="K388">
        <f>VLOOKUP(Tabella67[[#This Row],[DATA]], Tabella62[], 8, 0)</f>
        <v>0.96</v>
      </c>
      <c r="L388">
        <f>VLOOKUP(Tabella67[[#This Row],[DATA]], Tabella62[], 9, 0)</f>
        <v>0</v>
      </c>
      <c r="M388">
        <f>VLOOKUP(Tabella67[[#This Row],[DATA]], Tabella62[], 10, 0)</f>
        <v>0</v>
      </c>
      <c r="N388">
        <f>VLOOKUP(Tabella67[[#This Row],[DATA]], Tabella62[], 13, 0)</f>
        <v>1172.9390000000001</v>
      </c>
      <c r="O388">
        <f>VLOOKUP(Tabella67[[#This Row],[DATA]], Tabella62[], 14, 0)</f>
        <v>0</v>
      </c>
      <c r="P388">
        <f>VLOOKUP(Tabella67[[#This Row],[DATA]], Tabella62[], 15, 0)</f>
        <v>4.8000000000000001E-2</v>
      </c>
      <c r="Q388">
        <f>VLOOKUP(Tabella67[[#This Row],[DATA]], Tabella62[], 16, 0)</f>
        <v>47.04</v>
      </c>
      <c r="R388">
        <f>VLOOKUP(Tabella67[[#This Row],[DATA]], Tabella62[], 17, 0)</f>
        <v>27.16</v>
      </c>
      <c r="S388">
        <f>VLOOKUP(Tabella67[[#This Row],[DATA]], Tabella62[], 18, 0)</f>
        <v>19.88</v>
      </c>
      <c r="T388">
        <f>VLOOKUP(Tabella67[[#This Row],[DATA]], Tabella63[], 2, 0)</f>
        <v>43.06</v>
      </c>
      <c r="U388">
        <f>VLOOKUP(Tabella67[[#This Row],[DATA]], Tabella65[], 2, 0)</f>
        <v>56.85</v>
      </c>
      <c r="V388">
        <f>VLOOKUP(Tabella67[[#This Row],[DATA]], Tabella64[], 2, 0)</f>
        <v>59.11</v>
      </c>
      <c r="W388">
        <f>VLOOKUP(Tabella67[[#This Row],[DATA]], Tabella66[], 2, 0)</f>
        <v>75</v>
      </c>
      <c r="X388">
        <v>0</v>
      </c>
      <c r="Y388">
        <v>0</v>
      </c>
      <c r="AB388" s="45">
        <v>44247</v>
      </c>
      <c r="AC388" s="16">
        <v>28136.296999999999</v>
      </c>
      <c r="AD388" s="16">
        <v>87.552999999999997</v>
      </c>
      <c r="AE388" s="16">
        <v>90.941000000000003</v>
      </c>
      <c r="AF388" s="16">
        <v>558.67200000000003</v>
      </c>
      <c r="AG388" s="16">
        <v>3.214</v>
      </c>
      <c r="AH388" s="16">
        <v>3.0489999999999999</v>
      </c>
      <c r="AI388" s="16">
        <v>0.88</v>
      </c>
      <c r="AJ388" s="16"/>
      <c r="AK388" s="16"/>
      <c r="AL388" s="16"/>
      <c r="AM388" s="16"/>
      <c r="AN388" s="16">
        <v>747.51599999999996</v>
      </c>
      <c r="AO388" s="16">
        <v>2.528</v>
      </c>
      <c r="AP388" s="16">
        <v>4.1000000000000002E-2</v>
      </c>
      <c r="AQ388" s="16"/>
      <c r="AR388" s="16"/>
      <c r="AS388" s="17"/>
      <c r="AU388" s="24">
        <v>44217</v>
      </c>
      <c r="AV388">
        <v>50.46</v>
      </c>
      <c r="AX388" s="24">
        <v>44217</v>
      </c>
      <c r="AY388">
        <v>54.79</v>
      </c>
      <c r="BA388" s="24">
        <v>44217</v>
      </c>
      <c r="BB388">
        <v>57.26</v>
      </c>
      <c r="BD388" s="24">
        <v>44217</v>
      </c>
      <c r="BE388">
        <v>37.5</v>
      </c>
    </row>
    <row r="389" spans="1:57" x14ac:dyDescent="0.3">
      <c r="A389" s="1">
        <v>44421</v>
      </c>
      <c r="B389" s="2">
        <v>3873</v>
      </c>
      <c r="C389" s="7">
        <v>269.77139434127855</v>
      </c>
      <c r="D389" s="39">
        <v>-4.0866550215585785E-3</v>
      </c>
      <c r="E389">
        <f>VLOOKUP(Tabella67[[#This Row],[DATA]], Tabella62[], 2, 0)</f>
        <v>44334.180999999997</v>
      </c>
      <c r="F389">
        <f>VLOOKUP(Tabella67[[#This Row],[DATA]], Tabella62[], 3, 0)</f>
        <v>148.452</v>
      </c>
      <c r="G389">
        <f>VLOOKUP(Tabella67[[#This Row],[DATA]], Tabella62[], 4, 0)</f>
        <v>147.101</v>
      </c>
      <c r="H389">
        <f>VLOOKUP(Tabella67[[#This Row],[DATA]], Tabella62[], 5, 0)</f>
        <v>1137.644</v>
      </c>
      <c r="I389">
        <f>VLOOKUP(Tabella67[[#This Row],[DATA]], Tabella62[], 6, 0)</f>
        <v>5.4480000000000004</v>
      </c>
      <c r="J389">
        <f>VLOOKUP(Tabella67[[#This Row],[DATA]], Tabella62[], 7, 0)</f>
        <v>5.3079999999999998</v>
      </c>
      <c r="K389">
        <f>VLOOKUP(Tabella67[[#This Row],[DATA]], Tabella62[], 8, 0)</f>
        <v>0.96</v>
      </c>
      <c r="L389">
        <f>VLOOKUP(Tabella67[[#This Row],[DATA]], Tabella62[], 9, 0)</f>
        <v>0</v>
      </c>
      <c r="M389">
        <f>VLOOKUP(Tabella67[[#This Row],[DATA]], Tabella62[], 10, 0)</f>
        <v>0</v>
      </c>
      <c r="N389">
        <f>VLOOKUP(Tabella67[[#This Row],[DATA]], Tabella62[], 13, 0)</f>
        <v>0</v>
      </c>
      <c r="O389">
        <f>VLOOKUP(Tabella67[[#This Row],[DATA]], Tabella62[], 14, 0)</f>
        <v>0</v>
      </c>
      <c r="P389">
        <f>VLOOKUP(Tabella67[[#This Row],[DATA]], Tabella62[], 15, 0)</f>
        <v>4.8000000000000001E-2</v>
      </c>
      <c r="Q389">
        <f>VLOOKUP(Tabella67[[#This Row],[DATA]], Tabella62[], 16, 0)</f>
        <v>48.68</v>
      </c>
      <c r="R389">
        <f>VLOOKUP(Tabella67[[#This Row],[DATA]], Tabella62[], 17, 0)</f>
        <v>27.68</v>
      </c>
      <c r="S389">
        <f>VLOOKUP(Tabella67[[#This Row],[DATA]], Tabella62[], 18, 0)</f>
        <v>21</v>
      </c>
      <c r="T389">
        <f>VLOOKUP(Tabella67[[#This Row],[DATA]], Tabella63[], 2, 0)</f>
        <v>43.06</v>
      </c>
      <c r="U389">
        <f>VLOOKUP(Tabella67[[#This Row],[DATA]], Tabella65[], 2, 0)</f>
        <v>56.85</v>
      </c>
      <c r="V389">
        <f>VLOOKUP(Tabella67[[#This Row],[DATA]], Tabella64[], 2, 0)</f>
        <v>59.11</v>
      </c>
      <c r="W389">
        <f>VLOOKUP(Tabella67[[#This Row],[DATA]], Tabella66[], 2, 0)</f>
        <v>75</v>
      </c>
      <c r="X389">
        <v>0</v>
      </c>
      <c r="Y389">
        <v>0</v>
      </c>
      <c r="AB389" s="45">
        <v>44248</v>
      </c>
      <c r="AC389" s="14">
        <v>28222.431</v>
      </c>
      <c r="AD389" s="14">
        <v>86.134</v>
      </c>
      <c r="AE389" s="14">
        <v>89.570999999999998</v>
      </c>
      <c r="AF389" s="14">
        <v>561.47500000000002</v>
      </c>
      <c r="AG389" s="14">
        <v>2.8029999999999999</v>
      </c>
      <c r="AH389" s="14">
        <v>3.036</v>
      </c>
      <c r="AI389" s="14">
        <v>0.88</v>
      </c>
      <c r="AJ389" s="14"/>
      <c r="AK389" s="14"/>
      <c r="AL389" s="14"/>
      <c r="AM389" s="14"/>
      <c r="AN389" s="14">
        <v>749.85599999999999</v>
      </c>
      <c r="AO389" s="14">
        <v>2.34</v>
      </c>
      <c r="AP389" s="14">
        <v>0.04</v>
      </c>
      <c r="AQ389" s="14"/>
      <c r="AR389" s="14"/>
      <c r="AS389" s="15"/>
      <c r="AU389" s="24">
        <v>44218</v>
      </c>
      <c r="AV389">
        <v>50.46</v>
      </c>
      <c r="AX389" s="24">
        <v>44218</v>
      </c>
      <c r="AY389">
        <v>54.79</v>
      </c>
      <c r="BA389" s="24">
        <v>44218</v>
      </c>
      <c r="BB389">
        <v>57.26</v>
      </c>
      <c r="BD389" s="24">
        <v>44218</v>
      </c>
      <c r="BE389">
        <v>37.5</v>
      </c>
    </row>
    <row r="390" spans="1:57" x14ac:dyDescent="0.3">
      <c r="A390" s="3">
        <v>44424</v>
      </c>
      <c r="B390" s="4">
        <v>3895.31</v>
      </c>
      <c r="C390" s="8">
        <v>271.32538344733433</v>
      </c>
      <c r="D390" s="38">
        <v>5.7438648399875981E-3</v>
      </c>
      <c r="E390">
        <f>VLOOKUP(Tabella67[[#This Row],[DATA]], Tabella62[], 2, 0)</f>
        <v>44763.858</v>
      </c>
      <c r="F390">
        <f>VLOOKUP(Tabella67[[#This Row],[DATA]], Tabella62[], 3, 0)</f>
        <v>138.124</v>
      </c>
      <c r="G390">
        <f>VLOOKUP(Tabella67[[#This Row],[DATA]], Tabella62[], 4, 0)</f>
        <v>144.304</v>
      </c>
      <c r="H390">
        <f>VLOOKUP(Tabella67[[#This Row],[DATA]], Tabella62[], 5, 0)</f>
        <v>1154.01</v>
      </c>
      <c r="I390">
        <f>VLOOKUP(Tabella67[[#This Row],[DATA]], Tabella62[], 6, 0)</f>
        <v>5.407</v>
      </c>
      <c r="J390">
        <f>VLOOKUP(Tabella67[[#This Row],[DATA]], Tabella62[], 7, 0)</f>
        <v>5.4080000000000004</v>
      </c>
      <c r="K390">
        <f>VLOOKUP(Tabella67[[#This Row],[DATA]], Tabella62[], 8, 0)</f>
        <v>0.96</v>
      </c>
      <c r="L390">
        <f>VLOOKUP(Tabella67[[#This Row],[DATA]], Tabella62[], 9, 0)</f>
        <v>0</v>
      </c>
      <c r="M390">
        <f>VLOOKUP(Tabella67[[#This Row],[DATA]], Tabella62[], 10, 0)</f>
        <v>0</v>
      </c>
      <c r="N390">
        <f>VLOOKUP(Tabella67[[#This Row],[DATA]], Tabella62[], 13, 0)</f>
        <v>1184.5550000000001</v>
      </c>
      <c r="O390">
        <f>VLOOKUP(Tabella67[[#This Row],[DATA]], Tabella62[], 14, 0)</f>
        <v>0</v>
      </c>
      <c r="P390">
        <f>VLOOKUP(Tabella67[[#This Row],[DATA]], Tabella62[], 15, 0)</f>
        <v>4.8000000000000001E-2</v>
      </c>
      <c r="Q390">
        <f>VLOOKUP(Tabella67[[#This Row],[DATA]], Tabella62[], 16, 0)</f>
        <v>50.38</v>
      </c>
      <c r="R390">
        <f>VLOOKUP(Tabella67[[#This Row],[DATA]], Tabella62[], 17, 0)</f>
        <v>28.04</v>
      </c>
      <c r="S390">
        <f>VLOOKUP(Tabella67[[#This Row],[DATA]], Tabella62[], 18, 0)</f>
        <v>22.34</v>
      </c>
      <c r="T390">
        <f>VLOOKUP(Tabella67[[#This Row],[DATA]], Tabella63[], 2, 0)</f>
        <v>43.06</v>
      </c>
      <c r="U390">
        <f>VLOOKUP(Tabella67[[#This Row],[DATA]], Tabella65[], 2, 0)</f>
        <v>56.85</v>
      </c>
      <c r="V390">
        <f>VLOOKUP(Tabella67[[#This Row],[DATA]], Tabella64[], 2, 0)</f>
        <v>59.11</v>
      </c>
      <c r="W390">
        <f>VLOOKUP(Tabella67[[#This Row],[DATA]], Tabella66[], 2, 0)</f>
        <v>75</v>
      </c>
      <c r="X390">
        <v>0</v>
      </c>
      <c r="Y390">
        <v>0</v>
      </c>
      <c r="AB390" s="45">
        <v>44249</v>
      </c>
      <c r="AC390" s="16">
        <v>28307.791000000001</v>
      </c>
      <c r="AD390" s="16">
        <v>85.36</v>
      </c>
      <c r="AE390" s="16">
        <v>88.058999999999997</v>
      </c>
      <c r="AF390" s="16">
        <v>563.73</v>
      </c>
      <c r="AG390" s="16">
        <v>2.2549999999999999</v>
      </c>
      <c r="AH390" s="16">
        <v>2.9809999999999999</v>
      </c>
      <c r="AI390" s="16">
        <v>0.88</v>
      </c>
      <c r="AJ390" s="16"/>
      <c r="AK390" s="16"/>
      <c r="AL390" s="16"/>
      <c r="AM390" s="16"/>
      <c r="AN390" s="16">
        <v>751.4</v>
      </c>
      <c r="AO390" s="16">
        <v>1.544</v>
      </c>
      <c r="AP390" s="16">
        <v>3.9E-2</v>
      </c>
      <c r="AQ390" s="16"/>
      <c r="AR390" s="16"/>
      <c r="AS390" s="17"/>
      <c r="AU390" s="24">
        <v>44219</v>
      </c>
      <c r="AV390">
        <v>50.46</v>
      </c>
      <c r="AX390" s="24">
        <v>44219</v>
      </c>
      <c r="AY390">
        <v>54.79</v>
      </c>
      <c r="BA390" s="24">
        <v>44219</v>
      </c>
      <c r="BB390">
        <v>57.26</v>
      </c>
      <c r="BD390" s="24">
        <v>44219</v>
      </c>
      <c r="BE390">
        <v>37.5</v>
      </c>
    </row>
    <row r="391" spans="1:57" x14ac:dyDescent="0.3">
      <c r="A391" s="1">
        <v>44425</v>
      </c>
      <c r="B391" s="2">
        <v>3943.01</v>
      </c>
      <c r="C391" s="7">
        <v>274.647897134419</v>
      </c>
      <c r="D391" s="39">
        <v>1.2171125659666337E-2</v>
      </c>
      <c r="E391">
        <f>VLOOKUP(Tabella67[[#This Row],[DATA]], Tabella62[], 2, 0)</f>
        <v>44903.319000000003</v>
      </c>
      <c r="F391">
        <f>VLOOKUP(Tabella67[[#This Row],[DATA]], Tabella62[], 3, 0)</f>
        <v>139.46100000000001</v>
      </c>
      <c r="G391">
        <f>VLOOKUP(Tabella67[[#This Row],[DATA]], Tabella62[], 4, 0)</f>
        <v>143.89699999999999</v>
      </c>
      <c r="H391">
        <f>VLOOKUP(Tabella67[[#This Row],[DATA]], Tabella62[], 5, 0)</f>
        <v>1159.3900000000001</v>
      </c>
      <c r="I391">
        <f>VLOOKUP(Tabella67[[#This Row],[DATA]], Tabella62[], 6, 0)</f>
        <v>5.38</v>
      </c>
      <c r="J391">
        <f>VLOOKUP(Tabella67[[#This Row],[DATA]], Tabella62[], 7, 0)</f>
        <v>5.4240000000000004</v>
      </c>
      <c r="K391">
        <f>VLOOKUP(Tabella67[[#This Row],[DATA]], Tabella62[], 8, 0)</f>
        <v>0.96</v>
      </c>
      <c r="L391">
        <f>VLOOKUP(Tabella67[[#This Row],[DATA]], Tabella62[], 9, 0)</f>
        <v>0</v>
      </c>
      <c r="M391">
        <f>VLOOKUP(Tabella67[[#This Row],[DATA]], Tabella62[], 10, 0)</f>
        <v>0</v>
      </c>
      <c r="N391">
        <f>VLOOKUP(Tabella67[[#This Row],[DATA]], Tabella62[], 13, 0)</f>
        <v>0</v>
      </c>
      <c r="O391">
        <f>VLOOKUP(Tabella67[[#This Row],[DATA]], Tabella62[], 14, 0)</f>
        <v>0</v>
      </c>
      <c r="P391">
        <f>VLOOKUP(Tabella67[[#This Row],[DATA]], Tabella62[], 15, 0)</f>
        <v>4.8000000000000001E-2</v>
      </c>
      <c r="Q391">
        <f>VLOOKUP(Tabella67[[#This Row],[DATA]], Tabella62[], 16, 0)</f>
        <v>50.72</v>
      </c>
      <c r="R391">
        <f>VLOOKUP(Tabella67[[#This Row],[DATA]], Tabella62[], 17, 0)</f>
        <v>28.17</v>
      </c>
      <c r="S391">
        <f>VLOOKUP(Tabella67[[#This Row],[DATA]], Tabella62[], 18, 0)</f>
        <v>22.54</v>
      </c>
      <c r="T391">
        <f>VLOOKUP(Tabella67[[#This Row],[DATA]], Tabella63[], 2, 0)</f>
        <v>43.06</v>
      </c>
      <c r="U391">
        <f>VLOOKUP(Tabella67[[#This Row],[DATA]], Tabella65[], 2, 0)</f>
        <v>56.85</v>
      </c>
      <c r="V391">
        <f>VLOOKUP(Tabella67[[#This Row],[DATA]], Tabella64[], 2, 0)</f>
        <v>59.11</v>
      </c>
      <c r="W391">
        <f>VLOOKUP(Tabella67[[#This Row],[DATA]], Tabella66[], 2, 0)</f>
        <v>75</v>
      </c>
      <c r="X391">
        <v>0</v>
      </c>
      <c r="Y391">
        <v>0</v>
      </c>
      <c r="AB391" s="45">
        <v>44250</v>
      </c>
      <c r="AC391" s="14">
        <v>28387.831999999999</v>
      </c>
      <c r="AD391" s="14">
        <v>80.040999999999997</v>
      </c>
      <c r="AE391" s="14">
        <v>86.736000000000004</v>
      </c>
      <c r="AF391" s="14">
        <v>566.54700000000003</v>
      </c>
      <c r="AG391" s="14">
        <v>2.8170000000000002</v>
      </c>
      <c r="AH391" s="14">
        <v>2.944</v>
      </c>
      <c r="AI391" s="14">
        <v>0.88</v>
      </c>
      <c r="AJ391" s="14"/>
      <c r="AK391" s="14"/>
      <c r="AL391" s="14"/>
      <c r="AM391" s="14"/>
      <c r="AN391" s="14">
        <v>752.78800000000001</v>
      </c>
      <c r="AO391" s="14">
        <v>1.389</v>
      </c>
      <c r="AP391" s="14">
        <v>0.04</v>
      </c>
      <c r="AQ391" s="14"/>
      <c r="AR391" s="14"/>
      <c r="AS391" s="15"/>
      <c r="AU391" s="24">
        <v>44220</v>
      </c>
      <c r="AV391">
        <v>50.46</v>
      </c>
      <c r="AX391" s="24">
        <v>44220</v>
      </c>
      <c r="AY391">
        <v>54.79</v>
      </c>
      <c r="BA391" s="24">
        <v>44220</v>
      </c>
      <c r="BB391">
        <v>57.26</v>
      </c>
      <c r="BD391" s="24">
        <v>44220</v>
      </c>
      <c r="BE391">
        <v>37.5</v>
      </c>
    </row>
    <row r="392" spans="1:57" x14ac:dyDescent="0.3">
      <c r="A392" s="3">
        <v>44426</v>
      </c>
      <c r="B392" s="4">
        <v>3925.17</v>
      </c>
      <c r="C392" s="8">
        <v>273.4052630845743</v>
      </c>
      <c r="D392" s="38">
        <v>-4.5347286339286084E-3</v>
      </c>
      <c r="E392">
        <f>VLOOKUP(Tabella67[[#This Row],[DATA]], Tabella62[], 2, 0)</f>
        <v>45042.525999999998</v>
      </c>
      <c r="F392">
        <f>VLOOKUP(Tabella67[[#This Row],[DATA]], Tabella62[], 3, 0)</f>
        <v>139.20699999999999</v>
      </c>
      <c r="G392">
        <f>VLOOKUP(Tabella67[[#This Row],[DATA]], Tabella62[], 4, 0)</f>
        <v>143.26400000000001</v>
      </c>
      <c r="H392">
        <f>VLOOKUP(Tabella67[[#This Row],[DATA]], Tabella62[], 5, 0)</f>
        <v>1164.729</v>
      </c>
      <c r="I392">
        <f>VLOOKUP(Tabella67[[#This Row],[DATA]], Tabella62[], 6, 0)</f>
        <v>5.3390000000000004</v>
      </c>
      <c r="J392">
        <f>VLOOKUP(Tabella67[[#This Row],[DATA]], Tabella62[], 7, 0)</f>
        <v>5.4189999999999996</v>
      </c>
      <c r="K392">
        <f>VLOOKUP(Tabella67[[#This Row],[DATA]], Tabella62[], 8, 0)</f>
        <v>0.96</v>
      </c>
      <c r="L392">
        <f>VLOOKUP(Tabella67[[#This Row],[DATA]], Tabella62[], 9, 0)</f>
        <v>0</v>
      </c>
      <c r="M392">
        <f>VLOOKUP(Tabella67[[#This Row],[DATA]], Tabella62[], 10, 0)</f>
        <v>0</v>
      </c>
      <c r="N392">
        <f>VLOOKUP(Tabella67[[#This Row],[DATA]], Tabella62[], 13, 0)</f>
        <v>0</v>
      </c>
      <c r="O392">
        <f>VLOOKUP(Tabella67[[#This Row],[DATA]], Tabella62[], 14, 0)</f>
        <v>0</v>
      </c>
      <c r="P392">
        <f>VLOOKUP(Tabella67[[#This Row],[DATA]], Tabella62[], 15, 0)</f>
        <v>4.8000000000000001E-2</v>
      </c>
      <c r="Q392">
        <f>VLOOKUP(Tabella67[[#This Row],[DATA]], Tabella62[], 16, 0)</f>
        <v>51.01</v>
      </c>
      <c r="R392">
        <f>VLOOKUP(Tabella67[[#This Row],[DATA]], Tabella62[], 17, 0)</f>
        <v>28.28</v>
      </c>
      <c r="S392">
        <f>VLOOKUP(Tabella67[[#This Row],[DATA]], Tabella62[], 18, 0)</f>
        <v>22.73</v>
      </c>
      <c r="T392">
        <f>VLOOKUP(Tabella67[[#This Row],[DATA]], Tabella63[], 2, 0)</f>
        <v>43.06</v>
      </c>
      <c r="U392">
        <f>VLOOKUP(Tabella67[[#This Row],[DATA]], Tabella65[], 2, 0)</f>
        <v>56.85</v>
      </c>
      <c r="V392">
        <f>VLOOKUP(Tabella67[[#This Row],[DATA]], Tabella64[], 2, 0)</f>
        <v>59.11</v>
      </c>
      <c r="W392">
        <f>VLOOKUP(Tabella67[[#This Row],[DATA]], Tabella66[], 2, 0)</f>
        <v>75</v>
      </c>
      <c r="X392">
        <v>0</v>
      </c>
      <c r="Y392">
        <v>0</v>
      </c>
      <c r="AB392" s="45">
        <v>44251</v>
      </c>
      <c r="AC392" s="16">
        <v>28467.394</v>
      </c>
      <c r="AD392" s="16">
        <v>79.561999999999998</v>
      </c>
      <c r="AE392" s="16">
        <v>85.738</v>
      </c>
      <c r="AF392" s="16">
        <v>569.13699999999994</v>
      </c>
      <c r="AG392" s="16">
        <v>2.5910000000000002</v>
      </c>
      <c r="AH392" s="16">
        <v>2.8650000000000002</v>
      </c>
      <c r="AI392" s="16">
        <v>0.88</v>
      </c>
      <c r="AJ392" s="16"/>
      <c r="AK392" s="16"/>
      <c r="AL392" s="16"/>
      <c r="AM392" s="16"/>
      <c r="AN392" s="16">
        <v>753.904</v>
      </c>
      <c r="AO392" s="16">
        <v>1.1160000000000001</v>
      </c>
      <c r="AP392" s="16">
        <v>4.2999999999999997E-2</v>
      </c>
      <c r="AQ392" s="16"/>
      <c r="AR392" s="16"/>
      <c r="AS392" s="17"/>
      <c r="AU392" s="24">
        <v>44221</v>
      </c>
      <c r="AV392">
        <v>50.46</v>
      </c>
      <c r="AX392" s="24">
        <v>44221</v>
      </c>
      <c r="AY392">
        <v>54.79</v>
      </c>
      <c r="BA392" s="24">
        <v>44221</v>
      </c>
      <c r="BB392">
        <v>57.26</v>
      </c>
      <c r="BD392" s="24">
        <v>44221</v>
      </c>
      <c r="BE392">
        <v>37.5</v>
      </c>
    </row>
    <row r="393" spans="1:57" x14ac:dyDescent="0.3">
      <c r="A393" s="1">
        <v>44427</v>
      </c>
      <c r="B393" s="2">
        <v>3853.98</v>
      </c>
      <c r="C393" s="7">
        <v>268.44656812894414</v>
      </c>
      <c r="D393" s="39">
        <v>-1.8303281833227283E-2</v>
      </c>
      <c r="E393">
        <f>VLOOKUP(Tabella67[[#This Row],[DATA]], Tabella62[], 2, 0)</f>
        <v>45182.74</v>
      </c>
      <c r="F393">
        <f>VLOOKUP(Tabella67[[#This Row],[DATA]], Tabella62[], 3, 0)</f>
        <v>140.215</v>
      </c>
      <c r="G393">
        <f>VLOOKUP(Tabella67[[#This Row],[DATA]], Tabella62[], 4, 0)</f>
        <v>142.43</v>
      </c>
      <c r="H393">
        <f>VLOOKUP(Tabella67[[#This Row],[DATA]], Tabella62[], 5, 0)</f>
        <v>1169.9929999999999</v>
      </c>
      <c r="I393">
        <f>VLOOKUP(Tabella67[[#This Row],[DATA]], Tabella62[], 6, 0)</f>
        <v>5.2629999999999999</v>
      </c>
      <c r="J393">
        <f>VLOOKUP(Tabella67[[#This Row],[DATA]], Tabella62[], 7, 0)</f>
        <v>5.4</v>
      </c>
      <c r="K393">
        <f>VLOOKUP(Tabella67[[#This Row],[DATA]], Tabella62[], 8, 0)</f>
        <v>0.96</v>
      </c>
      <c r="L393">
        <f>VLOOKUP(Tabella67[[#This Row],[DATA]], Tabella62[], 9, 0)</f>
        <v>0</v>
      </c>
      <c r="M393">
        <f>VLOOKUP(Tabella67[[#This Row],[DATA]], Tabella62[], 10, 0)</f>
        <v>0</v>
      </c>
      <c r="N393">
        <f>VLOOKUP(Tabella67[[#This Row],[DATA]], Tabella62[], 13, 0)</f>
        <v>1193.704</v>
      </c>
      <c r="O393">
        <f>VLOOKUP(Tabella67[[#This Row],[DATA]], Tabella62[], 14, 0)</f>
        <v>0</v>
      </c>
      <c r="P393">
        <f>VLOOKUP(Tabella67[[#This Row],[DATA]], Tabella62[], 15, 0)</f>
        <v>4.8000000000000001E-2</v>
      </c>
      <c r="Q393">
        <f>VLOOKUP(Tabella67[[#This Row],[DATA]], Tabella62[], 16, 0)</f>
        <v>51.43</v>
      </c>
      <c r="R393">
        <f>VLOOKUP(Tabella67[[#This Row],[DATA]], Tabella62[], 17, 0)</f>
        <v>28.48</v>
      </c>
      <c r="S393">
        <f>VLOOKUP(Tabella67[[#This Row],[DATA]], Tabella62[], 18, 0)</f>
        <v>22.95</v>
      </c>
      <c r="T393">
        <f>VLOOKUP(Tabella67[[#This Row],[DATA]], Tabella63[], 2, 0)</f>
        <v>43.06</v>
      </c>
      <c r="U393">
        <f>VLOOKUP(Tabella67[[#This Row],[DATA]], Tabella65[], 2, 0)</f>
        <v>56.85</v>
      </c>
      <c r="V393">
        <f>VLOOKUP(Tabella67[[#This Row],[DATA]], Tabella64[], 2, 0)</f>
        <v>59.11</v>
      </c>
      <c r="W393">
        <f>VLOOKUP(Tabella67[[#This Row],[DATA]], Tabella66[], 2, 0)</f>
        <v>75</v>
      </c>
      <c r="X393">
        <v>0</v>
      </c>
      <c r="Y393">
        <v>0</v>
      </c>
      <c r="AB393" s="45">
        <v>44252</v>
      </c>
      <c r="AC393" s="14">
        <v>28543.241000000002</v>
      </c>
      <c r="AD393" s="14">
        <v>75.846999999999994</v>
      </c>
      <c r="AE393" s="14">
        <v>83.606999999999999</v>
      </c>
      <c r="AF393" s="14">
        <v>572.13199999999995</v>
      </c>
      <c r="AG393" s="14">
        <v>2.9950000000000001</v>
      </c>
      <c r="AH393" s="14">
        <v>2.8330000000000002</v>
      </c>
      <c r="AI393" s="14">
        <v>0.88</v>
      </c>
      <c r="AJ393" s="14"/>
      <c r="AK393" s="14"/>
      <c r="AL393" s="14"/>
      <c r="AM393" s="14"/>
      <c r="AN393" s="14">
        <v>755.72400000000005</v>
      </c>
      <c r="AO393" s="14">
        <v>1.82</v>
      </c>
      <c r="AP393" s="14">
        <v>4.3999999999999997E-2</v>
      </c>
      <c r="AQ393" s="14"/>
      <c r="AR393" s="14"/>
      <c r="AS393" s="15"/>
      <c r="AU393" s="24">
        <v>44222</v>
      </c>
      <c r="AV393">
        <v>50.46</v>
      </c>
      <c r="AX393" s="24">
        <v>44222</v>
      </c>
      <c r="AY393">
        <v>54.79</v>
      </c>
      <c r="BA393" s="24">
        <v>44222</v>
      </c>
      <c r="BB393">
        <v>57.26</v>
      </c>
      <c r="BD393" s="24">
        <v>44222</v>
      </c>
      <c r="BE393">
        <v>37.5</v>
      </c>
    </row>
    <row r="394" spans="1:57" x14ac:dyDescent="0.3">
      <c r="A394" s="3">
        <v>44428</v>
      </c>
      <c r="B394" s="4">
        <v>3832.7</v>
      </c>
      <c r="C394" s="8">
        <v>266.96432302912945</v>
      </c>
      <c r="D394" s="38">
        <v>-5.5368649052195979E-3</v>
      </c>
      <c r="E394">
        <f>VLOOKUP(Tabella67[[#This Row],[DATA]], Tabella62[], 2, 0)</f>
        <v>45322.563999999998</v>
      </c>
      <c r="F394">
        <f>VLOOKUP(Tabella67[[#This Row],[DATA]], Tabella62[], 3, 0)</f>
        <v>139.82400000000001</v>
      </c>
      <c r="G394">
        <f>VLOOKUP(Tabella67[[#This Row],[DATA]], Tabella62[], 4, 0)</f>
        <v>141.19800000000001</v>
      </c>
      <c r="H394">
        <f>VLOOKUP(Tabella67[[#This Row],[DATA]], Tabella62[], 5, 0)</f>
        <v>1175.229</v>
      </c>
      <c r="I394">
        <f>VLOOKUP(Tabella67[[#This Row],[DATA]], Tabella62[], 6, 0)</f>
        <v>5.2359999999999998</v>
      </c>
      <c r="J394">
        <f>VLOOKUP(Tabella67[[#This Row],[DATA]], Tabella62[], 7, 0)</f>
        <v>5.3689999999999998</v>
      </c>
      <c r="K394">
        <f>VLOOKUP(Tabella67[[#This Row],[DATA]], Tabella62[], 8, 0)</f>
        <v>0.95</v>
      </c>
      <c r="L394">
        <f>VLOOKUP(Tabella67[[#This Row],[DATA]], Tabella62[], 9, 0)</f>
        <v>0</v>
      </c>
      <c r="M394">
        <f>VLOOKUP(Tabella67[[#This Row],[DATA]], Tabella62[], 10, 0)</f>
        <v>0</v>
      </c>
      <c r="N394">
        <f>VLOOKUP(Tabella67[[#This Row],[DATA]], Tabella62[], 13, 0)</f>
        <v>0</v>
      </c>
      <c r="O394">
        <f>VLOOKUP(Tabella67[[#This Row],[DATA]], Tabella62[], 14, 0)</f>
        <v>0</v>
      </c>
      <c r="P394">
        <f>VLOOKUP(Tabella67[[#This Row],[DATA]], Tabella62[], 15, 0)</f>
        <v>4.7E-2</v>
      </c>
      <c r="Q394">
        <f>VLOOKUP(Tabella67[[#This Row],[DATA]], Tabella62[], 16, 0)</f>
        <v>51.87</v>
      </c>
      <c r="R394">
        <f>VLOOKUP(Tabella67[[#This Row],[DATA]], Tabella62[], 17, 0)</f>
        <v>28.66</v>
      </c>
      <c r="S394">
        <f>VLOOKUP(Tabella67[[#This Row],[DATA]], Tabella62[], 18, 0)</f>
        <v>23.2</v>
      </c>
      <c r="T394">
        <f>VLOOKUP(Tabella67[[#This Row],[DATA]], Tabella63[], 2, 0)</f>
        <v>43.06</v>
      </c>
      <c r="U394">
        <f>VLOOKUP(Tabella67[[#This Row],[DATA]], Tabella65[], 2, 0)</f>
        <v>56.85</v>
      </c>
      <c r="V394">
        <f>VLOOKUP(Tabella67[[#This Row],[DATA]], Tabella64[], 2, 0)</f>
        <v>59.11</v>
      </c>
      <c r="W394">
        <f>VLOOKUP(Tabella67[[#This Row],[DATA]], Tabella66[], 2, 0)</f>
        <v>75</v>
      </c>
      <c r="X394">
        <v>0</v>
      </c>
      <c r="Y394">
        <v>0</v>
      </c>
      <c r="AB394" s="45">
        <v>44253</v>
      </c>
      <c r="AC394" s="16">
        <v>28618.32</v>
      </c>
      <c r="AD394" s="16">
        <v>75.078999999999994</v>
      </c>
      <c r="AE394" s="16">
        <v>81.367999999999995</v>
      </c>
      <c r="AF394" s="16">
        <v>575.00400000000002</v>
      </c>
      <c r="AG394" s="16">
        <v>2.8719999999999999</v>
      </c>
      <c r="AH394" s="16">
        <v>2.7919999999999998</v>
      </c>
      <c r="AI394" s="16">
        <v>0.88</v>
      </c>
      <c r="AJ394" s="16"/>
      <c r="AK394" s="16"/>
      <c r="AL394" s="16"/>
      <c r="AM394" s="16"/>
      <c r="AN394" s="16">
        <v>758.22299999999996</v>
      </c>
      <c r="AO394" s="16">
        <v>2.4990000000000001</v>
      </c>
      <c r="AP394" s="16">
        <v>4.2999999999999997E-2</v>
      </c>
      <c r="AQ394" s="16"/>
      <c r="AR394" s="16"/>
      <c r="AS394" s="17"/>
      <c r="AU394" s="24">
        <v>44223</v>
      </c>
      <c r="AV394">
        <v>50.46</v>
      </c>
      <c r="AX394" s="24">
        <v>44223</v>
      </c>
      <c r="AY394">
        <v>54.79</v>
      </c>
      <c r="BA394" s="24">
        <v>44223</v>
      </c>
      <c r="BB394">
        <v>57.26</v>
      </c>
      <c r="BD394" s="24">
        <v>44223</v>
      </c>
      <c r="BE394">
        <v>37.5</v>
      </c>
    </row>
    <row r="395" spans="1:57" x14ac:dyDescent="0.3">
      <c r="A395" s="1">
        <v>44431</v>
      </c>
      <c r="B395" s="2">
        <v>3883.01</v>
      </c>
      <c r="C395" s="7">
        <v>270.4686346349414</v>
      </c>
      <c r="D395" s="39">
        <v>1.304111041467478E-2</v>
      </c>
      <c r="E395">
        <f>VLOOKUP(Tabella67[[#This Row],[DATA]], Tabella62[], 2, 0)</f>
        <v>45728.741000000002</v>
      </c>
      <c r="F395">
        <f>VLOOKUP(Tabella67[[#This Row],[DATA]], Tabella62[], 3, 0)</f>
        <v>129.35900000000001</v>
      </c>
      <c r="G395">
        <f>VLOOKUP(Tabella67[[#This Row],[DATA]], Tabella62[], 4, 0)</f>
        <v>137.84</v>
      </c>
      <c r="H395">
        <f>VLOOKUP(Tabella67[[#This Row],[DATA]], Tabella62[], 5, 0)</f>
        <v>1190.9090000000001</v>
      </c>
      <c r="I395">
        <f>VLOOKUP(Tabella67[[#This Row],[DATA]], Tabella62[], 6, 0)</f>
        <v>5.2430000000000003</v>
      </c>
      <c r="J395">
        <f>VLOOKUP(Tabella67[[#This Row],[DATA]], Tabella62[], 7, 0)</f>
        <v>5.2709999999999999</v>
      </c>
      <c r="K395">
        <f>VLOOKUP(Tabella67[[#This Row],[DATA]], Tabella62[], 8, 0)</f>
        <v>0.94</v>
      </c>
      <c r="L395">
        <f>VLOOKUP(Tabella67[[#This Row],[DATA]], Tabella62[], 9, 0)</f>
        <v>0</v>
      </c>
      <c r="M395">
        <f>VLOOKUP(Tabella67[[#This Row],[DATA]], Tabella62[], 10, 0)</f>
        <v>0</v>
      </c>
      <c r="N395">
        <f>VLOOKUP(Tabella67[[#This Row],[DATA]], Tabella62[], 13, 0)</f>
        <v>0</v>
      </c>
      <c r="O395">
        <f>VLOOKUP(Tabella67[[#This Row],[DATA]], Tabella62[], 14, 0)</f>
        <v>0</v>
      </c>
      <c r="P395">
        <f>VLOOKUP(Tabella67[[#This Row],[DATA]], Tabella62[], 15, 0)</f>
        <v>4.5999999999999999E-2</v>
      </c>
      <c r="Q395">
        <f>VLOOKUP(Tabella67[[#This Row],[DATA]], Tabella62[], 16, 0)</f>
        <v>52.74</v>
      </c>
      <c r="R395">
        <f>VLOOKUP(Tabella67[[#This Row],[DATA]], Tabella62[], 17, 0)</f>
        <v>29.02</v>
      </c>
      <c r="S395">
        <f>VLOOKUP(Tabella67[[#This Row],[DATA]], Tabella62[], 18, 0)</f>
        <v>23.73</v>
      </c>
      <c r="T395">
        <f>VLOOKUP(Tabella67[[#This Row],[DATA]], Tabella63[], 2, 0)</f>
        <v>52.31</v>
      </c>
      <c r="U395">
        <f>VLOOKUP(Tabella67[[#This Row],[DATA]], Tabella65[], 2, 0)</f>
        <v>62.8</v>
      </c>
      <c r="V395">
        <f>VLOOKUP(Tabella67[[#This Row],[DATA]], Tabella64[], 2, 0)</f>
        <v>58.07</v>
      </c>
      <c r="W395">
        <f>VLOOKUP(Tabella67[[#This Row],[DATA]], Tabella66[], 2, 0)</f>
        <v>25</v>
      </c>
      <c r="X395">
        <v>0</v>
      </c>
      <c r="Y395">
        <v>0</v>
      </c>
      <c r="AB395" s="45">
        <v>44254</v>
      </c>
      <c r="AC395" s="14">
        <v>28696.510999999999</v>
      </c>
      <c r="AD395" s="14">
        <v>78.191000000000003</v>
      </c>
      <c r="AE395" s="14">
        <v>80.031000000000006</v>
      </c>
      <c r="AF395" s="14">
        <v>577.95100000000002</v>
      </c>
      <c r="AG395" s="14">
        <v>2.9470000000000001</v>
      </c>
      <c r="AH395" s="14">
        <v>2.754</v>
      </c>
      <c r="AI395" s="14">
        <v>0.88</v>
      </c>
      <c r="AJ395" s="14"/>
      <c r="AK395" s="14"/>
      <c r="AL395" s="14"/>
      <c r="AM395" s="14"/>
      <c r="AN395" s="14">
        <v>760.94799999999998</v>
      </c>
      <c r="AO395" s="14">
        <v>2.7250000000000001</v>
      </c>
      <c r="AP395" s="14">
        <v>4.2000000000000003E-2</v>
      </c>
      <c r="AQ395" s="14"/>
      <c r="AR395" s="14"/>
      <c r="AS395" s="15"/>
      <c r="AU395" s="24">
        <v>44224</v>
      </c>
      <c r="AV395">
        <v>50.46</v>
      </c>
      <c r="AX395" s="24">
        <v>44224</v>
      </c>
      <c r="AY395">
        <v>54.79</v>
      </c>
      <c r="BA395" s="24">
        <v>44224</v>
      </c>
      <c r="BB395">
        <v>57.26</v>
      </c>
      <c r="BD395" s="24">
        <v>44224</v>
      </c>
      <c r="BE395">
        <v>37.5</v>
      </c>
    </row>
    <row r="396" spans="1:57" x14ac:dyDescent="0.3">
      <c r="A396" s="3">
        <v>44432</v>
      </c>
      <c r="B396" s="4">
        <v>3888.87</v>
      </c>
      <c r="C396" s="8">
        <v>270.8768092723904</v>
      </c>
      <c r="D396" s="38">
        <v>1.5080009239727891E-3</v>
      </c>
      <c r="E396">
        <f>VLOOKUP(Tabella67[[#This Row],[DATA]], Tabella62[], 2, 0)</f>
        <v>45853.883999999998</v>
      </c>
      <c r="F396">
        <f>VLOOKUP(Tabella67[[#This Row],[DATA]], Tabella62[], 3, 0)</f>
        <v>125.14400000000001</v>
      </c>
      <c r="G396">
        <f>VLOOKUP(Tabella67[[#This Row],[DATA]], Tabella62[], 4, 0)</f>
        <v>135.79499999999999</v>
      </c>
      <c r="H396">
        <f>VLOOKUP(Tabella67[[#This Row],[DATA]], Tabella62[], 5, 0)</f>
        <v>1196.2139999999999</v>
      </c>
      <c r="I396">
        <f>VLOOKUP(Tabella67[[#This Row],[DATA]], Tabella62[], 6, 0)</f>
        <v>5.3049999999999997</v>
      </c>
      <c r="J396">
        <f>VLOOKUP(Tabella67[[#This Row],[DATA]], Tabella62[], 7, 0)</f>
        <v>5.2610000000000001</v>
      </c>
      <c r="K396">
        <f>VLOOKUP(Tabella67[[#This Row],[DATA]], Tabella62[], 8, 0)</f>
        <v>0.94</v>
      </c>
      <c r="L396">
        <f>VLOOKUP(Tabella67[[#This Row],[DATA]], Tabella62[], 9, 0)</f>
        <v>0</v>
      </c>
      <c r="M396">
        <f>VLOOKUP(Tabella67[[#This Row],[DATA]], Tabella62[], 10, 0)</f>
        <v>0</v>
      </c>
      <c r="N396">
        <f>VLOOKUP(Tabella67[[#This Row],[DATA]], Tabella62[], 13, 0)</f>
        <v>0</v>
      </c>
      <c r="O396">
        <f>VLOOKUP(Tabella67[[#This Row],[DATA]], Tabella62[], 14, 0)</f>
        <v>0</v>
      </c>
      <c r="P396">
        <f>VLOOKUP(Tabella67[[#This Row],[DATA]], Tabella62[], 15, 0)</f>
        <v>4.4999999999999998E-2</v>
      </c>
      <c r="Q396">
        <f>VLOOKUP(Tabella67[[#This Row],[DATA]], Tabella62[], 16, 0)</f>
        <v>53.17</v>
      </c>
      <c r="R396">
        <f>VLOOKUP(Tabella67[[#This Row],[DATA]], Tabella62[], 17, 0)</f>
        <v>29.19</v>
      </c>
      <c r="S396">
        <f>VLOOKUP(Tabella67[[#This Row],[DATA]], Tabella62[], 18, 0)</f>
        <v>23.97</v>
      </c>
      <c r="T396">
        <f>VLOOKUP(Tabella67[[#This Row],[DATA]], Tabella63[], 2, 0)</f>
        <v>52.31</v>
      </c>
      <c r="U396">
        <f>VLOOKUP(Tabella67[[#This Row],[DATA]], Tabella65[], 2, 0)</f>
        <v>62.8</v>
      </c>
      <c r="V396">
        <f>VLOOKUP(Tabella67[[#This Row],[DATA]], Tabella64[], 2, 0)</f>
        <v>58.07</v>
      </c>
      <c r="W396">
        <f>VLOOKUP(Tabella67[[#This Row],[DATA]], Tabella66[], 2, 0)</f>
        <v>25</v>
      </c>
      <c r="X396">
        <v>0</v>
      </c>
      <c r="Y396">
        <v>0</v>
      </c>
      <c r="AB396" s="45">
        <v>44255</v>
      </c>
      <c r="AC396" s="16">
        <v>28773.503000000001</v>
      </c>
      <c r="AD396" s="16">
        <v>76.992000000000004</v>
      </c>
      <c r="AE396" s="16">
        <v>78.724999999999994</v>
      </c>
      <c r="AF396" s="16">
        <v>580.48699999999997</v>
      </c>
      <c r="AG396" s="16">
        <v>2.536</v>
      </c>
      <c r="AH396" s="16">
        <v>2.7160000000000002</v>
      </c>
      <c r="AI396" s="16">
        <v>0.89</v>
      </c>
      <c r="AJ396" s="16"/>
      <c r="AK396" s="16"/>
      <c r="AL396" s="16"/>
      <c r="AM396" s="16"/>
      <c r="AN396" s="16">
        <v>763.10299999999995</v>
      </c>
      <c r="AO396" s="16">
        <v>2.1549999999999998</v>
      </c>
      <c r="AP396" s="16">
        <v>4.2000000000000003E-2</v>
      </c>
      <c r="AQ396" s="16"/>
      <c r="AR396" s="16"/>
      <c r="AS396" s="17"/>
      <c r="AU396" s="24">
        <v>44225</v>
      </c>
      <c r="AV396">
        <v>50.46</v>
      </c>
      <c r="AX396" s="24">
        <v>44225</v>
      </c>
      <c r="AY396">
        <v>54.79</v>
      </c>
      <c r="BA396" s="24">
        <v>44225</v>
      </c>
      <c r="BB396">
        <v>57.26</v>
      </c>
      <c r="BD396" s="24">
        <v>44225</v>
      </c>
      <c r="BE396">
        <v>37.5</v>
      </c>
    </row>
    <row r="397" spans="1:57" x14ac:dyDescent="0.3">
      <c r="A397" s="1">
        <v>44433</v>
      </c>
      <c r="B397" s="2">
        <v>3886.64</v>
      </c>
      <c r="C397" s="7">
        <v>270.72148001615977</v>
      </c>
      <c r="D397" s="39">
        <v>-5.7359583130678533E-4</v>
      </c>
      <c r="E397">
        <f>VLOOKUP(Tabella67[[#This Row],[DATA]], Tabella62[], 2, 0)</f>
        <v>45983.908000000003</v>
      </c>
      <c r="F397">
        <f>VLOOKUP(Tabella67[[#This Row],[DATA]], Tabella62[], 3, 0)</f>
        <v>130.024</v>
      </c>
      <c r="G397">
        <f>VLOOKUP(Tabella67[[#This Row],[DATA]], Tabella62[], 4, 0)</f>
        <v>134.483</v>
      </c>
      <c r="H397">
        <f>VLOOKUP(Tabella67[[#This Row],[DATA]], Tabella62[], 5, 0)</f>
        <v>1201.6010000000001</v>
      </c>
      <c r="I397">
        <f>VLOOKUP(Tabella67[[#This Row],[DATA]], Tabella62[], 6, 0)</f>
        <v>5.3869999999999996</v>
      </c>
      <c r="J397">
        <f>VLOOKUP(Tabella67[[#This Row],[DATA]], Tabella62[], 7, 0)</f>
        <v>5.2670000000000003</v>
      </c>
      <c r="K397">
        <f>VLOOKUP(Tabella67[[#This Row],[DATA]], Tabella62[], 8, 0)</f>
        <v>0.94</v>
      </c>
      <c r="L397">
        <f>VLOOKUP(Tabella67[[#This Row],[DATA]], Tabella62[], 9, 0)</f>
        <v>0</v>
      </c>
      <c r="M397">
        <f>VLOOKUP(Tabella67[[#This Row],[DATA]], Tabella62[], 10, 0)</f>
        <v>0</v>
      </c>
      <c r="N397">
        <f>VLOOKUP(Tabella67[[#This Row],[DATA]], Tabella62[], 13, 0)</f>
        <v>0</v>
      </c>
      <c r="O397">
        <f>VLOOKUP(Tabella67[[#This Row],[DATA]], Tabella62[], 14, 0)</f>
        <v>0</v>
      </c>
      <c r="P397">
        <f>VLOOKUP(Tabella67[[#This Row],[DATA]], Tabella62[], 15, 0)</f>
        <v>4.4999999999999998E-2</v>
      </c>
      <c r="Q397">
        <f>VLOOKUP(Tabella67[[#This Row],[DATA]], Tabella62[], 16, 0)</f>
        <v>53.49</v>
      </c>
      <c r="R397">
        <f>VLOOKUP(Tabella67[[#This Row],[DATA]], Tabella62[], 17, 0)</f>
        <v>29.35</v>
      </c>
      <c r="S397">
        <f>VLOOKUP(Tabella67[[#This Row],[DATA]], Tabella62[], 18, 0)</f>
        <v>24.15</v>
      </c>
      <c r="T397">
        <f>VLOOKUP(Tabella67[[#This Row],[DATA]], Tabella63[], 2, 0)</f>
        <v>52.31</v>
      </c>
      <c r="U397">
        <f>VLOOKUP(Tabella67[[#This Row],[DATA]], Tabella65[], 2, 0)</f>
        <v>62.8</v>
      </c>
      <c r="V397">
        <f>VLOOKUP(Tabella67[[#This Row],[DATA]], Tabella64[], 2, 0)</f>
        <v>58.07</v>
      </c>
      <c r="W397">
        <f>VLOOKUP(Tabella67[[#This Row],[DATA]], Tabella66[], 2, 0)</f>
        <v>25</v>
      </c>
      <c r="X397">
        <v>0</v>
      </c>
      <c r="Y397">
        <v>0</v>
      </c>
      <c r="AB397" s="45">
        <v>44256</v>
      </c>
      <c r="AC397" s="14">
        <v>28851.974999999999</v>
      </c>
      <c r="AD397" s="14">
        <v>78.471999999999994</v>
      </c>
      <c r="AE397" s="14">
        <v>77.741</v>
      </c>
      <c r="AF397" s="14">
        <v>582.71400000000006</v>
      </c>
      <c r="AG397" s="14">
        <v>2.2269999999999999</v>
      </c>
      <c r="AH397" s="14">
        <v>2.7120000000000002</v>
      </c>
      <c r="AI397" s="14">
        <v>0.9</v>
      </c>
      <c r="AJ397" s="14"/>
      <c r="AK397" s="14"/>
      <c r="AL397" s="14"/>
      <c r="AM397" s="14"/>
      <c r="AN397" s="14">
        <v>764.49800000000005</v>
      </c>
      <c r="AO397" s="14">
        <v>1.395</v>
      </c>
      <c r="AP397" s="14">
        <v>4.2000000000000003E-2</v>
      </c>
      <c r="AQ397" s="14"/>
      <c r="AR397" s="14"/>
      <c r="AS397" s="15"/>
      <c r="AU397" s="24">
        <v>44226</v>
      </c>
      <c r="AV397">
        <v>46.76</v>
      </c>
      <c r="AX397" s="24">
        <v>44226</v>
      </c>
      <c r="AY397">
        <v>52.71</v>
      </c>
      <c r="BA397" s="24">
        <v>44226</v>
      </c>
      <c r="BB397">
        <v>54.88</v>
      </c>
      <c r="BD397" s="24">
        <v>44226</v>
      </c>
      <c r="BE397">
        <v>37.5</v>
      </c>
    </row>
    <row r="398" spans="1:57" x14ac:dyDescent="0.3">
      <c r="A398" s="3">
        <v>44434</v>
      </c>
      <c r="B398" s="4">
        <v>3851.57</v>
      </c>
      <c r="C398" s="8">
        <v>268.27870108521518</v>
      </c>
      <c r="D398" s="38">
        <v>-9.0641737843940393E-3</v>
      </c>
      <c r="E398">
        <f>VLOOKUP(Tabella67[[#This Row],[DATA]], Tabella62[], 2, 0)</f>
        <v>46114.767999999996</v>
      </c>
      <c r="F398">
        <f>VLOOKUP(Tabella67[[#This Row],[DATA]], Tabella62[], 3, 0)</f>
        <v>130.86000000000001</v>
      </c>
      <c r="G398">
        <f>VLOOKUP(Tabella67[[#This Row],[DATA]], Tabella62[], 4, 0)</f>
        <v>133.14699999999999</v>
      </c>
      <c r="H398">
        <f>VLOOKUP(Tabella67[[#This Row],[DATA]], Tabella62[], 5, 0)</f>
        <v>1207.077</v>
      </c>
      <c r="I398">
        <f>VLOOKUP(Tabella67[[#This Row],[DATA]], Tabella62[], 6, 0)</f>
        <v>5.476</v>
      </c>
      <c r="J398">
        <f>VLOOKUP(Tabella67[[#This Row],[DATA]], Tabella62[], 7, 0)</f>
        <v>5.298</v>
      </c>
      <c r="K398">
        <f>VLOOKUP(Tabella67[[#This Row],[DATA]], Tabella62[], 8, 0)</f>
        <v>0.94</v>
      </c>
      <c r="L398">
        <f>VLOOKUP(Tabella67[[#This Row],[DATA]], Tabella62[], 9, 0)</f>
        <v>0</v>
      </c>
      <c r="M398">
        <f>VLOOKUP(Tabella67[[#This Row],[DATA]], Tabella62[], 10, 0)</f>
        <v>0</v>
      </c>
      <c r="N398">
        <f>VLOOKUP(Tabella67[[#This Row],[DATA]], Tabella62[], 13, 0)</f>
        <v>1214.412</v>
      </c>
      <c r="O398">
        <f>VLOOKUP(Tabella67[[#This Row],[DATA]], Tabella62[], 14, 0)</f>
        <v>0</v>
      </c>
      <c r="P398">
        <f>VLOOKUP(Tabella67[[#This Row],[DATA]], Tabella62[], 15, 0)</f>
        <v>4.4999999999999998E-2</v>
      </c>
      <c r="Q398">
        <f>VLOOKUP(Tabella67[[#This Row],[DATA]], Tabella62[], 16, 0)</f>
        <v>53.75</v>
      </c>
      <c r="R398">
        <f>VLOOKUP(Tabella67[[#This Row],[DATA]], Tabella62[], 17, 0)</f>
        <v>29.46</v>
      </c>
      <c r="S398">
        <f>VLOOKUP(Tabella67[[#This Row],[DATA]], Tabella62[], 18, 0)</f>
        <v>24.29</v>
      </c>
      <c r="T398">
        <f>VLOOKUP(Tabella67[[#This Row],[DATA]], Tabella63[], 2, 0)</f>
        <v>52.31</v>
      </c>
      <c r="U398">
        <f>VLOOKUP(Tabella67[[#This Row],[DATA]], Tabella65[], 2, 0)</f>
        <v>62.8</v>
      </c>
      <c r="V398">
        <f>VLOOKUP(Tabella67[[#This Row],[DATA]], Tabella64[], 2, 0)</f>
        <v>58.07</v>
      </c>
      <c r="W398">
        <f>VLOOKUP(Tabella67[[#This Row],[DATA]], Tabella66[], 2, 0)</f>
        <v>25</v>
      </c>
      <c r="X398">
        <v>0</v>
      </c>
      <c r="Y398">
        <v>0</v>
      </c>
      <c r="AB398" s="45">
        <v>44257</v>
      </c>
      <c r="AC398" s="16">
        <v>28923.531999999999</v>
      </c>
      <c r="AD398" s="16">
        <v>71.557000000000002</v>
      </c>
      <c r="AE398" s="16">
        <v>76.528999999999996</v>
      </c>
      <c r="AF398" s="16">
        <v>585.68200000000002</v>
      </c>
      <c r="AG398" s="16">
        <v>2.968</v>
      </c>
      <c r="AH398" s="16">
        <v>2.734</v>
      </c>
      <c r="AI398" s="16">
        <v>0.91</v>
      </c>
      <c r="AJ398" s="16"/>
      <c r="AK398" s="16"/>
      <c r="AL398" s="16"/>
      <c r="AM398" s="16"/>
      <c r="AN398" s="16">
        <v>766.452</v>
      </c>
      <c r="AO398" s="16">
        <v>1.954</v>
      </c>
      <c r="AP398" s="16">
        <v>3.9E-2</v>
      </c>
      <c r="AQ398" s="16">
        <v>3.6</v>
      </c>
      <c r="AR398" s="16">
        <v>2.85</v>
      </c>
      <c r="AS398" s="17">
        <v>0.75</v>
      </c>
      <c r="AU398" s="24">
        <v>44227</v>
      </c>
      <c r="AV398">
        <v>46.76</v>
      </c>
      <c r="AX398" s="24">
        <v>44227</v>
      </c>
      <c r="AY398">
        <v>52.71</v>
      </c>
      <c r="BA398" s="24">
        <v>44227</v>
      </c>
      <c r="BB398">
        <v>54.88</v>
      </c>
      <c r="BD398" s="24">
        <v>44227</v>
      </c>
      <c r="BE398">
        <v>37.5</v>
      </c>
    </row>
    <row r="399" spans="1:57" x14ac:dyDescent="0.3">
      <c r="A399" s="1">
        <v>44435</v>
      </c>
      <c r="B399" s="2">
        <v>3887.38</v>
      </c>
      <c r="C399" s="7">
        <v>270.77302425365338</v>
      </c>
      <c r="D399" s="39">
        <v>9.2545514788779197E-3</v>
      </c>
      <c r="E399">
        <f>VLOOKUP(Tabella67[[#This Row],[DATA]], Tabella62[], 2, 0)</f>
        <v>46244.86</v>
      </c>
      <c r="F399">
        <f>VLOOKUP(Tabella67[[#This Row],[DATA]], Tabella62[], 3, 0)</f>
        <v>130.09200000000001</v>
      </c>
      <c r="G399">
        <f>VLOOKUP(Tabella67[[#This Row],[DATA]], Tabella62[], 4, 0)</f>
        <v>131.756</v>
      </c>
      <c r="H399">
        <f>VLOOKUP(Tabella67[[#This Row],[DATA]], Tabella62[], 5, 0)</f>
        <v>1212.402</v>
      </c>
      <c r="I399">
        <f>VLOOKUP(Tabella67[[#This Row],[DATA]], Tabella62[], 6, 0)</f>
        <v>5.3250000000000002</v>
      </c>
      <c r="J399">
        <f>VLOOKUP(Tabella67[[#This Row],[DATA]], Tabella62[], 7, 0)</f>
        <v>5.31</v>
      </c>
      <c r="K399">
        <f>VLOOKUP(Tabella67[[#This Row],[DATA]], Tabella62[], 8, 0)</f>
        <v>0.94</v>
      </c>
      <c r="L399">
        <f>VLOOKUP(Tabella67[[#This Row],[DATA]], Tabella62[], 9, 0)</f>
        <v>0</v>
      </c>
      <c r="M399">
        <f>VLOOKUP(Tabella67[[#This Row],[DATA]], Tabella62[], 10, 0)</f>
        <v>0</v>
      </c>
      <c r="N399">
        <f>VLOOKUP(Tabella67[[#This Row],[DATA]], Tabella62[], 13, 0)</f>
        <v>0</v>
      </c>
      <c r="O399">
        <f>VLOOKUP(Tabella67[[#This Row],[DATA]], Tabella62[], 14, 0)</f>
        <v>0</v>
      </c>
      <c r="P399">
        <f>VLOOKUP(Tabella67[[#This Row],[DATA]], Tabella62[], 15, 0)</f>
        <v>4.4999999999999998E-2</v>
      </c>
      <c r="Q399">
        <f>VLOOKUP(Tabella67[[#This Row],[DATA]], Tabella62[], 16, 0)</f>
        <v>54.23</v>
      </c>
      <c r="R399">
        <f>VLOOKUP(Tabella67[[#This Row],[DATA]], Tabella62[], 17, 0)</f>
        <v>29.65</v>
      </c>
      <c r="S399">
        <f>VLOOKUP(Tabella67[[#This Row],[DATA]], Tabella62[], 18, 0)</f>
        <v>24.58</v>
      </c>
      <c r="T399">
        <f>VLOOKUP(Tabella67[[#This Row],[DATA]], Tabella63[], 2, 0)</f>
        <v>52.31</v>
      </c>
      <c r="U399">
        <f>VLOOKUP(Tabella67[[#This Row],[DATA]], Tabella65[], 2, 0)</f>
        <v>62.8</v>
      </c>
      <c r="V399">
        <f>VLOOKUP(Tabella67[[#This Row],[DATA]], Tabella64[], 2, 0)</f>
        <v>58.07</v>
      </c>
      <c r="W399">
        <f>VLOOKUP(Tabella67[[#This Row],[DATA]], Tabella66[], 2, 0)</f>
        <v>25</v>
      </c>
      <c r="X399">
        <v>0</v>
      </c>
      <c r="Y399">
        <v>0</v>
      </c>
      <c r="AB399" s="45">
        <v>44258</v>
      </c>
      <c r="AC399" s="14">
        <v>28994.917000000001</v>
      </c>
      <c r="AD399" s="14">
        <v>71.385000000000005</v>
      </c>
      <c r="AE399" s="14">
        <v>75.36</v>
      </c>
      <c r="AF399" s="14">
        <v>588.71799999999996</v>
      </c>
      <c r="AG399" s="14">
        <v>3.036</v>
      </c>
      <c r="AH399" s="14">
        <v>2.7970000000000002</v>
      </c>
      <c r="AI399" s="14">
        <v>0.91</v>
      </c>
      <c r="AJ399" s="14"/>
      <c r="AK399" s="14"/>
      <c r="AL399" s="14"/>
      <c r="AM399" s="14"/>
      <c r="AN399" s="14">
        <v>768.80899999999997</v>
      </c>
      <c r="AO399" s="14">
        <v>2.3570000000000002</v>
      </c>
      <c r="AP399" s="14">
        <v>3.5000000000000003E-2</v>
      </c>
      <c r="AQ399" s="14">
        <v>3.76</v>
      </c>
      <c r="AR399" s="14">
        <v>2.94</v>
      </c>
      <c r="AS399" s="15">
        <v>0.82</v>
      </c>
      <c r="AU399" s="24">
        <v>44228</v>
      </c>
      <c r="AV399">
        <v>45.83</v>
      </c>
      <c r="AX399" s="24">
        <v>44228</v>
      </c>
      <c r="AY399">
        <v>46.2</v>
      </c>
      <c r="BA399" s="24">
        <v>44228</v>
      </c>
      <c r="BB399">
        <v>47.44</v>
      </c>
      <c r="BD399" s="24">
        <v>44228</v>
      </c>
      <c r="BE399">
        <v>37.5</v>
      </c>
    </row>
    <row r="400" spans="1:57" x14ac:dyDescent="0.3">
      <c r="A400" s="3">
        <v>44438</v>
      </c>
      <c r="B400" s="4">
        <v>3928.5</v>
      </c>
      <c r="C400" s="8">
        <v>273.63721215329531</v>
      </c>
      <c r="D400" s="38">
        <v>1.0522264772020892E-2</v>
      </c>
      <c r="E400">
        <f>VLOOKUP(Tabella67[[#This Row],[DATA]], Tabella62[], 2, 0)</f>
        <v>46626.199000000001</v>
      </c>
      <c r="F400">
        <f>VLOOKUP(Tabella67[[#This Row],[DATA]], Tabella62[], 3, 0)</f>
        <v>122.389</v>
      </c>
      <c r="G400">
        <f>VLOOKUP(Tabella67[[#This Row],[DATA]], Tabella62[], 4, 0)</f>
        <v>128.208</v>
      </c>
      <c r="H400">
        <f>VLOOKUP(Tabella67[[#This Row],[DATA]], Tabella62[], 5, 0)</f>
        <v>1228.3630000000001</v>
      </c>
      <c r="I400">
        <f>VLOOKUP(Tabella67[[#This Row],[DATA]], Tabella62[], 6, 0)</f>
        <v>5.3179999999999996</v>
      </c>
      <c r="J400">
        <f>VLOOKUP(Tabella67[[#This Row],[DATA]], Tabella62[], 7, 0)</f>
        <v>5.351</v>
      </c>
      <c r="K400">
        <f>VLOOKUP(Tabella67[[#This Row],[DATA]], Tabella62[], 8, 0)</f>
        <v>0.95</v>
      </c>
      <c r="L400">
        <f>VLOOKUP(Tabella67[[#This Row],[DATA]], Tabella62[], 9, 0)</f>
        <v>0</v>
      </c>
      <c r="M400">
        <f>VLOOKUP(Tabella67[[#This Row],[DATA]], Tabella62[], 10, 0)</f>
        <v>0</v>
      </c>
      <c r="N400">
        <f>VLOOKUP(Tabella67[[#This Row],[DATA]], Tabella62[], 13, 0)</f>
        <v>1225.204</v>
      </c>
      <c r="O400">
        <f>VLOOKUP(Tabella67[[#This Row],[DATA]], Tabella62[], 14, 0)</f>
        <v>0</v>
      </c>
      <c r="P400">
        <f>VLOOKUP(Tabella67[[#This Row],[DATA]], Tabella62[], 15, 0)</f>
        <v>4.5999999999999999E-2</v>
      </c>
      <c r="Q400">
        <f>VLOOKUP(Tabella67[[#This Row],[DATA]], Tabella62[], 16, 0)</f>
        <v>54.84</v>
      </c>
      <c r="R400">
        <f>VLOOKUP(Tabella67[[#This Row],[DATA]], Tabella62[], 17, 0)</f>
        <v>29.92</v>
      </c>
      <c r="S400">
        <f>VLOOKUP(Tabella67[[#This Row],[DATA]], Tabella62[], 18, 0)</f>
        <v>24.91</v>
      </c>
      <c r="T400">
        <f>VLOOKUP(Tabella67[[#This Row],[DATA]], Tabella63[], 2, 0)</f>
        <v>52.31</v>
      </c>
      <c r="U400">
        <f>VLOOKUP(Tabella67[[#This Row],[DATA]], Tabella65[], 2, 0)</f>
        <v>62.8</v>
      </c>
      <c r="V400">
        <f>VLOOKUP(Tabella67[[#This Row],[DATA]], Tabella64[], 2, 0)</f>
        <v>58.07</v>
      </c>
      <c r="W400">
        <f>VLOOKUP(Tabella67[[#This Row],[DATA]], Tabella66[], 2, 0)</f>
        <v>25</v>
      </c>
      <c r="X400">
        <v>0</v>
      </c>
      <c r="Y400">
        <v>0</v>
      </c>
      <c r="AB400" s="45">
        <v>44259</v>
      </c>
      <c r="AC400" s="16">
        <v>29072.108</v>
      </c>
      <c r="AD400" s="16">
        <v>77.19</v>
      </c>
      <c r="AE400" s="16">
        <v>75.552000000000007</v>
      </c>
      <c r="AF400" s="16">
        <v>591.91800000000001</v>
      </c>
      <c r="AG400" s="16">
        <v>3.2010000000000001</v>
      </c>
      <c r="AH400" s="16">
        <v>2.827</v>
      </c>
      <c r="AI400" s="16">
        <v>0.91</v>
      </c>
      <c r="AJ400" s="16"/>
      <c r="AK400" s="16"/>
      <c r="AL400" s="16"/>
      <c r="AM400" s="16"/>
      <c r="AN400" s="16">
        <v>771.29200000000003</v>
      </c>
      <c r="AO400" s="16">
        <v>2.4830000000000001</v>
      </c>
      <c r="AP400" s="16">
        <v>3.4000000000000002E-2</v>
      </c>
      <c r="AQ400" s="16">
        <v>4.12</v>
      </c>
      <c r="AR400" s="16">
        <v>3.22</v>
      </c>
      <c r="AS400" s="17">
        <v>0.9</v>
      </c>
      <c r="AU400" s="24">
        <v>44229</v>
      </c>
      <c r="AV400">
        <v>45.83</v>
      </c>
      <c r="AX400" s="24">
        <v>44229</v>
      </c>
      <c r="AY400">
        <v>46.2</v>
      </c>
      <c r="BA400" s="24">
        <v>44229</v>
      </c>
      <c r="BB400">
        <v>47.44</v>
      </c>
      <c r="BD400" s="24">
        <v>44229</v>
      </c>
      <c r="BE400">
        <v>37.5</v>
      </c>
    </row>
    <row r="401" spans="1:57" x14ac:dyDescent="0.3">
      <c r="A401" s="1">
        <v>44439</v>
      </c>
      <c r="B401" s="2">
        <v>3918.96</v>
      </c>
      <c r="C401" s="7">
        <v>272.9727094158784</v>
      </c>
      <c r="D401" s="39">
        <v>-2.431361153712256E-3</v>
      </c>
      <c r="E401">
        <f>VLOOKUP(Tabella67[[#This Row],[DATA]], Tabella62[], 2, 0)</f>
        <v>46745.271000000001</v>
      </c>
      <c r="F401">
        <f>VLOOKUP(Tabella67[[#This Row],[DATA]], Tabella62[], 3, 0)</f>
        <v>119.072</v>
      </c>
      <c r="G401">
        <f>VLOOKUP(Tabella67[[#This Row],[DATA]], Tabella62[], 4, 0)</f>
        <v>127.34099999999999</v>
      </c>
      <c r="H401">
        <f>VLOOKUP(Tabella67[[#This Row],[DATA]], Tabella62[], 5, 0)</f>
        <v>1233.682</v>
      </c>
      <c r="I401">
        <f>VLOOKUP(Tabella67[[#This Row],[DATA]], Tabella62[], 6, 0)</f>
        <v>5.3179999999999996</v>
      </c>
      <c r="J401">
        <f>VLOOKUP(Tabella67[[#This Row],[DATA]], Tabella62[], 7, 0)</f>
        <v>5.3529999999999998</v>
      </c>
      <c r="K401">
        <f>VLOOKUP(Tabella67[[#This Row],[DATA]], Tabella62[], 8, 0)</f>
        <v>0.95</v>
      </c>
      <c r="L401">
        <f>VLOOKUP(Tabella67[[#This Row],[DATA]], Tabella62[], 9, 0)</f>
        <v>0</v>
      </c>
      <c r="M401">
        <f>VLOOKUP(Tabella67[[#This Row],[DATA]], Tabella62[], 10, 0)</f>
        <v>0</v>
      </c>
      <c r="N401">
        <f>VLOOKUP(Tabella67[[#This Row],[DATA]], Tabella62[], 13, 0)</f>
        <v>0</v>
      </c>
      <c r="O401">
        <f>VLOOKUP(Tabella67[[#This Row],[DATA]], Tabella62[], 14, 0)</f>
        <v>0</v>
      </c>
      <c r="P401">
        <f>VLOOKUP(Tabella67[[#This Row],[DATA]], Tabella62[], 15, 0)</f>
        <v>4.5999999999999999E-2</v>
      </c>
      <c r="Q401">
        <f>VLOOKUP(Tabella67[[#This Row],[DATA]], Tabella62[], 16, 0)</f>
        <v>55</v>
      </c>
      <c r="R401">
        <f>VLOOKUP(Tabella67[[#This Row],[DATA]], Tabella62[], 17, 0)</f>
        <v>30</v>
      </c>
      <c r="S401">
        <f>VLOOKUP(Tabella67[[#This Row],[DATA]], Tabella62[], 18, 0)</f>
        <v>25</v>
      </c>
      <c r="T401">
        <f>VLOOKUP(Tabella67[[#This Row],[DATA]], Tabella63[], 2, 0)</f>
        <v>52.31</v>
      </c>
      <c r="U401">
        <f>VLOOKUP(Tabella67[[#This Row],[DATA]], Tabella65[], 2, 0)</f>
        <v>62.8</v>
      </c>
      <c r="V401">
        <f>VLOOKUP(Tabella67[[#This Row],[DATA]], Tabella64[], 2, 0)</f>
        <v>64.319999999999993</v>
      </c>
      <c r="W401">
        <f>VLOOKUP(Tabella67[[#This Row],[DATA]], Tabella66[], 2, 0)</f>
        <v>75</v>
      </c>
      <c r="X401">
        <v>0</v>
      </c>
      <c r="Y401">
        <v>0</v>
      </c>
      <c r="AB401" s="45">
        <v>44260</v>
      </c>
      <c r="AC401" s="14">
        <v>29146.850999999999</v>
      </c>
      <c r="AD401" s="14">
        <v>74.744</v>
      </c>
      <c r="AE401" s="14">
        <v>75.504000000000005</v>
      </c>
      <c r="AF401" s="14">
        <v>595.02300000000002</v>
      </c>
      <c r="AG401" s="14">
        <v>3.105</v>
      </c>
      <c r="AH401" s="14">
        <v>2.86</v>
      </c>
      <c r="AI401" s="14">
        <v>0.91</v>
      </c>
      <c r="AJ401" s="14"/>
      <c r="AK401" s="14"/>
      <c r="AL401" s="14"/>
      <c r="AM401" s="14"/>
      <c r="AN401" s="14">
        <v>773.93200000000002</v>
      </c>
      <c r="AO401" s="14">
        <v>2.64</v>
      </c>
      <c r="AP401" s="14">
        <v>3.4000000000000002E-2</v>
      </c>
      <c r="AQ401" s="14">
        <v>4.32</v>
      </c>
      <c r="AR401" s="14">
        <v>3.36</v>
      </c>
      <c r="AS401" s="15">
        <v>0.96</v>
      </c>
      <c r="AU401" s="24">
        <v>44230</v>
      </c>
      <c r="AV401">
        <v>45.83</v>
      </c>
      <c r="AX401" s="24">
        <v>44230</v>
      </c>
      <c r="AY401">
        <v>46.2</v>
      </c>
      <c r="BA401" s="24">
        <v>44230</v>
      </c>
      <c r="BB401">
        <v>47.44</v>
      </c>
      <c r="BD401" s="24">
        <v>44230</v>
      </c>
      <c r="BE401">
        <v>37.5</v>
      </c>
    </row>
    <row r="402" spans="1:57" x14ac:dyDescent="0.3">
      <c r="A402" s="3">
        <v>44440</v>
      </c>
      <c r="B402" s="4">
        <v>3971.02</v>
      </c>
      <c r="C402" s="8">
        <v>276.5989161779251</v>
      </c>
      <c r="D402" s="38">
        <v>1.3196676171135931E-2</v>
      </c>
      <c r="E402">
        <f>VLOOKUP(Tabella67[[#This Row],[DATA]], Tabella62[], 2, 0)</f>
        <v>46868.324999999997</v>
      </c>
      <c r="F402">
        <f>VLOOKUP(Tabella67[[#This Row],[DATA]], Tabella62[], 3, 0)</f>
        <v>123.054</v>
      </c>
      <c r="G402">
        <f>VLOOKUP(Tabella67[[#This Row],[DATA]], Tabella62[], 4, 0)</f>
        <v>126.345</v>
      </c>
      <c r="H402">
        <f>VLOOKUP(Tabella67[[#This Row],[DATA]], Tabella62[], 5, 0)</f>
        <v>1238.973</v>
      </c>
      <c r="I402">
        <f>VLOOKUP(Tabella67[[#This Row],[DATA]], Tabella62[], 6, 0)</f>
        <v>5.2910000000000004</v>
      </c>
      <c r="J402">
        <f>VLOOKUP(Tabella67[[#This Row],[DATA]], Tabella62[], 7, 0)</f>
        <v>5.3390000000000004</v>
      </c>
      <c r="K402">
        <f>VLOOKUP(Tabella67[[#This Row],[DATA]], Tabella62[], 8, 0)</f>
        <v>0.95</v>
      </c>
      <c r="L402">
        <f>VLOOKUP(Tabella67[[#This Row],[DATA]], Tabella62[], 9, 0)</f>
        <v>0</v>
      </c>
      <c r="M402">
        <f>VLOOKUP(Tabella67[[#This Row],[DATA]], Tabella62[], 10, 0)</f>
        <v>0</v>
      </c>
      <c r="N402">
        <f>VLOOKUP(Tabella67[[#This Row],[DATA]], Tabella62[], 13, 0)</f>
        <v>0</v>
      </c>
      <c r="O402">
        <f>VLOOKUP(Tabella67[[#This Row],[DATA]], Tabella62[], 14, 0)</f>
        <v>0</v>
      </c>
      <c r="P402">
        <f>VLOOKUP(Tabella67[[#This Row],[DATA]], Tabella62[], 15, 0)</f>
        <v>4.4999999999999998E-2</v>
      </c>
      <c r="Q402">
        <f>VLOOKUP(Tabella67[[#This Row],[DATA]], Tabella62[], 16, 0)</f>
        <v>55.67</v>
      </c>
      <c r="R402">
        <f>VLOOKUP(Tabella67[[#This Row],[DATA]], Tabella62[], 17, 0)</f>
        <v>30.13</v>
      </c>
      <c r="S402">
        <f>VLOOKUP(Tabella67[[#This Row],[DATA]], Tabella62[], 18, 0)</f>
        <v>25.53</v>
      </c>
      <c r="T402">
        <f>VLOOKUP(Tabella67[[#This Row],[DATA]], Tabella63[], 2, 0)</f>
        <v>52.31</v>
      </c>
      <c r="U402">
        <f>VLOOKUP(Tabella67[[#This Row],[DATA]], Tabella65[], 2, 0)</f>
        <v>62.8</v>
      </c>
      <c r="V402">
        <f>VLOOKUP(Tabella67[[#This Row],[DATA]], Tabella64[], 2, 0)</f>
        <v>64.319999999999993</v>
      </c>
      <c r="W402">
        <f>VLOOKUP(Tabella67[[#This Row],[DATA]], Tabella66[], 2, 0)</f>
        <v>75</v>
      </c>
      <c r="X402">
        <v>0</v>
      </c>
      <c r="Y402">
        <v>0</v>
      </c>
      <c r="AB402" s="45">
        <v>44261</v>
      </c>
      <c r="AC402" s="16">
        <v>29221.615000000002</v>
      </c>
      <c r="AD402" s="16">
        <v>74.763999999999996</v>
      </c>
      <c r="AE402" s="16">
        <v>75.015000000000001</v>
      </c>
      <c r="AF402" s="16">
        <v>597.98400000000004</v>
      </c>
      <c r="AG402" s="16">
        <v>2.9609999999999999</v>
      </c>
      <c r="AH402" s="16">
        <v>2.8620000000000001</v>
      </c>
      <c r="AI402" s="16">
        <v>0.91</v>
      </c>
      <c r="AJ402" s="16"/>
      <c r="AK402" s="16"/>
      <c r="AL402" s="16"/>
      <c r="AM402" s="16"/>
      <c r="AN402" s="16">
        <v>776.36</v>
      </c>
      <c r="AO402" s="16">
        <v>2.4279999999999999</v>
      </c>
      <c r="AP402" s="16">
        <v>3.4000000000000002E-2</v>
      </c>
      <c r="AQ402" s="16">
        <v>4.51</v>
      </c>
      <c r="AR402" s="16">
        <v>3.48</v>
      </c>
      <c r="AS402" s="17">
        <v>1.03</v>
      </c>
      <c r="AU402" s="24">
        <v>44231</v>
      </c>
      <c r="AV402">
        <v>45.83</v>
      </c>
      <c r="AX402" s="24">
        <v>44231</v>
      </c>
      <c r="AY402">
        <v>46.2</v>
      </c>
      <c r="BA402" s="24">
        <v>44231</v>
      </c>
      <c r="BB402">
        <v>47.44</v>
      </c>
      <c r="BD402" s="24">
        <v>44231</v>
      </c>
      <c r="BE402">
        <v>37.5</v>
      </c>
    </row>
    <row r="403" spans="1:57" x14ac:dyDescent="0.3">
      <c r="A403" s="1">
        <v>44441</v>
      </c>
      <c r="B403" s="2">
        <v>3990.77</v>
      </c>
      <c r="C403" s="7">
        <v>277.97459008400318</v>
      </c>
      <c r="D403" s="39">
        <v>4.9612060880307122E-3</v>
      </c>
      <c r="E403">
        <f>VLOOKUP(Tabella67[[#This Row],[DATA]], Tabella62[], 2, 0)</f>
        <v>46995.737000000001</v>
      </c>
      <c r="F403">
        <f>VLOOKUP(Tabella67[[#This Row],[DATA]], Tabella62[], 3, 0)</f>
        <v>127.41200000000001</v>
      </c>
      <c r="G403">
        <f>VLOOKUP(Tabella67[[#This Row],[DATA]], Tabella62[], 4, 0)</f>
        <v>125.85299999999999</v>
      </c>
      <c r="H403">
        <f>VLOOKUP(Tabella67[[#This Row],[DATA]], Tabella62[], 5, 0)</f>
        <v>1244.3109999999999</v>
      </c>
      <c r="I403">
        <f>VLOOKUP(Tabella67[[#This Row],[DATA]], Tabella62[], 6, 0)</f>
        <v>5.3390000000000004</v>
      </c>
      <c r="J403">
        <f>VLOOKUP(Tabella67[[#This Row],[DATA]], Tabella62[], 7, 0)</f>
        <v>5.319</v>
      </c>
      <c r="K403">
        <f>VLOOKUP(Tabella67[[#This Row],[DATA]], Tabella62[], 8, 0)</f>
        <v>0.96</v>
      </c>
      <c r="L403">
        <f>VLOOKUP(Tabella67[[#This Row],[DATA]], Tabella62[], 9, 0)</f>
        <v>0</v>
      </c>
      <c r="M403">
        <f>VLOOKUP(Tabella67[[#This Row],[DATA]], Tabella62[], 10, 0)</f>
        <v>0</v>
      </c>
      <c r="N403">
        <f>VLOOKUP(Tabella67[[#This Row],[DATA]], Tabella62[], 13, 0)</f>
        <v>1233.876</v>
      </c>
      <c r="O403">
        <f>VLOOKUP(Tabella67[[#This Row],[DATA]], Tabella62[], 14, 0)</f>
        <v>0</v>
      </c>
      <c r="P403">
        <f>VLOOKUP(Tabella67[[#This Row],[DATA]], Tabella62[], 15, 0)</f>
        <v>4.4999999999999998E-2</v>
      </c>
      <c r="Q403">
        <f>VLOOKUP(Tabella67[[#This Row],[DATA]], Tabella62[], 16, 0)</f>
        <v>55.93</v>
      </c>
      <c r="R403">
        <f>VLOOKUP(Tabella67[[#This Row],[DATA]], Tabella62[], 17, 0)</f>
        <v>30.26</v>
      </c>
      <c r="S403">
        <f>VLOOKUP(Tabella67[[#This Row],[DATA]], Tabella62[], 18, 0)</f>
        <v>25.67</v>
      </c>
      <c r="T403">
        <f>VLOOKUP(Tabella67[[#This Row],[DATA]], Tabella63[], 2, 0)</f>
        <v>52.31</v>
      </c>
      <c r="U403">
        <f>VLOOKUP(Tabella67[[#This Row],[DATA]], Tabella65[], 2, 0)</f>
        <v>62.8</v>
      </c>
      <c r="V403">
        <f>VLOOKUP(Tabella67[[#This Row],[DATA]], Tabella64[], 2, 0)</f>
        <v>64.319999999999993</v>
      </c>
      <c r="W403">
        <f>VLOOKUP(Tabella67[[#This Row],[DATA]], Tabella66[], 2, 0)</f>
        <v>75</v>
      </c>
      <c r="X403">
        <v>0</v>
      </c>
      <c r="Y403">
        <v>0</v>
      </c>
      <c r="AB403" s="45">
        <v>44262</v>
      </c>
      <c r="AC403" s="14">
        <v>29293.425999999999</v>
      </c>
      <c r="AD403" s="14">
        <v>71.81</v>
      </c>
      <c r="AE403" s="14">
        <v>74.275000000000006</v>
      </c>
      <c r="AF403" s="14">
        <v>600.45799999999997</v>
      </c>
      <c r="AG403" s="14">
        <v>2.4740000000000002</v>
      </c>
      <c r="AH403" s="14">
        <v>2.8530000000000002</v>
      </c>
      <c r="AI403" s="14">
        <v>0.9</v>
      </c>
      <c r="AJ403" s="14"/>
      <c r="AK403" s="14"/>
      <c r="AL403" s="14"/>
      <c r="AM403" s="14"/>
      <c r="AN403" s="14">
        <v>778.29200000000003</v>
      </c>
      <c r="AO403" s="14">
        <v>1.9319999999999999</v>
      </c>
      <c r="AP403" s="14">
        <v>3.4000000000000002E-2</v>
      </c>
      <c r="AQ403" s="14">
        <v>4.5599999999999996</v>
      </c>
      <c r="AR403" s="14">
        <v>3.51</v>
      </c>
      <c r="AS403" s="15">
        <v>1.05</v>
      </c>
      <c r="AU403" s="24">
        <v>44232</v>
      </c>
      <c r="AV403">
        <v>45.83</v>
      </c>
      <c r="AX403" s="24">
        <v>44232</v>
      </c>
      <c r="AY403">
        <v>46.2</v>
      </c>
      <c r="BA403" s="24">
        <v>44232</v>
      </c>
      <c r="BB403">
        <v>47.44</v>
      </c>
      <c r="BD403" s="24">
        <v>44232</v>
      </c>
      <c r="BE403">
        <v>37.5</v>
      </c>
    </row>
    <row r="404" spans="1:57" x14ac:dyDescent="0.3">
      <c r="A404" s="3">
        <v>44442</v>
      </c>
      <c r="B404" s="4">
        <v>4001.7</v>
      </c>
      <c r="C404" s="8">
        <v>278.73591240265802</v>
      </c>
      <c r="D404" s="38">
        <v>2.7350760937773499E-3</v>
      </c>
      <c r="E404">
        <f>VLOOKUP(Tabella67[[#This Row],[DATA]], Tabella62[], 2, 0)</f>
        <v>47122.32</v>
      </c>
      <c r="F404">
        <f>VLOOKUP(Tabella67[[#This Row],[DATA]], Tabella62[], 3, 0)</f>
        <v>126.583</v>
      </c>
      <c r="G404">
        <f>VLOOKUP(Tabella67[[#This Row],[DATA]], Tabella62[], 4, 0)</f>
        <v>125.351</v>
      </c>
      <c r="H404">
        <f>VLOOKUP(Tabella67[[#This Row],[DATA]], Tabella62[], 5, 0)</f>
        <v>1249.664</v>
      </c>
      <c r="I404">
        <f>VLOOKUP(Tabella67[[#This Row],[DATA]], Tabella62[], 6, 0)</f>
        <v>5.3529999999999998</v>
      </c>
      <c r="J404">
        <f>VLOOKUP(Tabella67[[#This Row],[DATA]], Tabella62[], 7, 0)</f>
        <v>5.3230000000000004</v>
      </c>
      <c r="K404">
        <f>VLOOKUP(Tabella67[[#This Row],[DATA]], Tabella62[], 8, 0)</f>
        <v>0.96</v>
      </c>
      <c r="L404">
        <f>VLOOKUP(Tabella67[[#This Row],[DATA]], Tabella62[], 9, 0)</f>
        <v>0</v>
      </c>
      <c r="M404">
        <f>VLOOKUP(Tabella67[[#This Row],[DATA]], Tabella62[], 10, 0)</f>
        <v>0</v>
      </c>
      <c r="N404">
        <f>VLOOKUP(Tabella67[[#This Row],[DATA]], Tabella62[], 13, 0)</f>
        <v>0</v>
      </c>
      <c r="O404">
        <f>VLOOKUP(Tabella67[[#This Row],[DATA]], Tabella62[], 14, 0)</f>
        <v>0</v>
      </c>
      <c r="P404">
        <f>VLOOKUP(Tabella67[[#This Row],[DATA]], Tabella62[], 15, 0)</f>
        <v>4.4999999999999998E-2</v>
      </c>
      <c r="Q404">
        <f>VLOOKUP(Tabella67[[#This Row],[DATA]], Tabella62[], 16, 0)</f>
        <v>56.42</v>
      </c>
      <c r="R404">
        <f>VLOOKUP(Tabella67[[#This Row],[DATA]], Tabella62[], 17, 0)</f>
        <v>30.36</v>
      </c>
      <c r="S404">
        <f>VLOOKUP(Tabella67[[#This Row],[DATA]], Tabella62[], 18, 0)</f>
        <v>26.06</v>
      </c>
      <c r="T404">
        <f>VLOOKUP(Tabella67[[#This Row],[DATA]], Tabella63[], 2, 0)</f>
        <v>52.31</v>
      </c>
      <c r="U404">
        <f>VLOOKUP(Tabella67[[#This Row],[DATA]], Tabella65[], 2, 0)</f>
        <v>62.8</v>
      </c>
      <c r="V404">
        <f>VLOOKUP(Tabella67[[#This Row],[DATA]], Tabella64[], 2, 0)</f>
        <v>64.319999999999993</v>
      </c>
      <c r="W404">
        <f>VLOOKUP(Tabella67[[#This Row],[DATA]], Tabella66[], 2, 0)</f>
        <v>75</v>
      </c>
      <c r="X404">
        <v>0</v>
      </c>
      <c r="Y404">
        <v>0</v>
      </c>
      <c r="AB404" s="45">
        <v>44263</v>
      </c>
      <c r="AC404" s="16">
        <v>29362.954000000002</v>
      </c>
      <c r="AD404" s="16">
        <v>69.528000000000006</v>
      </c>
      <c r="AE404" s="16">
        <v>72.997</v>
      </c>
      <c r="AF404" s="16">
        <v>603</v>
      </c>
      <c r="AG404" s="16">
        <v>2.5430000000000001</v>
      </c>
      <c r="AH404" s="16">
        <v>2.8980000000000001</v>
      </c>
      <c r="AI404" s="16">
        <v>0.9</v>
      </c>
      <c r="AJ404" s="16"/>
      <c r="AK404" s="16"/>
      <c r="AL404" s="16"/>
      <c r="AM404" s="16"/>
      <c r="AN404" s="16"/>
      <c r="AO404" s="16"/>
      <c r="AP404" s="16">
        <v>3.3000000000000002E-2</v>
      </c>
      <c r="AQ404" s="16">
        <v>4.57</v>
      </c>
      <c r="AR404" s="16">
        <v>3.52</v>
      </c>
      <c r="AS404" s="17">
        <v>1.05</v>
      </c>
      <c r="AU404" s="24">
        <v>44233</v>
      </c>
      <c r="AV404">
        <v>45.83</v>
      </c>
      <c r="AX404" s="24">
        <v>44233</v>
      </c>
      <c r="AY404">
        <v>46.2</v>
      </c>
      <c r="BA404" s="24">
        <v>44233</v>
      </c>
      <c r="BB404">
        <v>47.44</v>
      </c>
      <c r="BD404" s="24">
        <v>44233</v>
      </c>
      <c r="BE404">
        <v>37.5</v>
      </c>
    </row>
    <row r="405" spans="1:57" x14ac:dyDescent="0.3">
      <c r="A405" s="1">
        <v>44445</v>
      </c>
      <c r="B405" s="2">
        <v>4028.25</v>
      </c>
      <c r="C405" s="7">
        <v>280.58523605867686</v>
      </c>
      <c r="D405" s="39">
        <v>6.6127676385704416E-3</v>
      </c>
      <c r="E405">
        <f>VLOOKUP(Tabella67[[#This Row],[DATA]], Tabella62[], 2, 0)</f>
        <v>47493.427000000003</v>
      </c>
      <c r="F405">
        <f>VLOOKUP(Tabella67[[#This Row],[DATA]], Tabella62[], 3, 0)</f>
        <v>119.846</v>
      </c>
      <c r="G405">
        <f>VLOOKUP(Tabella67[[#This Row],[DATA]], Tabella62[], 4, 0)</f>
        <v>123.89</v>
      </c>
      <c r="H405">
        <f>VLOOKUP(Tabella67[[#This Row],[DATA]], Tabella62[], 5, 0)</f>
        <v>1265.6389999999999</v>
      </c>
      <c r="I405">
        <f>VLOOKUP(Tabella67[[#This Row],[DATA]], Tabella62[], 6, 0)</f>
        <v>5.3179999999999996</v>
      </c>
      <c r="J405">
        <f>VLOOKUP(Tabella67[[#This Row],[DATA]], Tabella62[], 7, 0)</f>
        <v>5.3250000000000002</v>
      </c>
      <c r="K405">
        <f>VLOOKUP(Tabella67[[#This Row],[DATA]], Tabella62[], 8, 0)</f>
        <v>0.97</v>
      </c>
      <c r="L405">
        <f>VLOOKUP(Tabella67[[#This Row],[DATA]], Tabella62[], 9, 0)</f>
        <v>0</v>
      </c>
      <c r="M405">
        <f>VLOOKUP(Tabella67[[#This Row],[DATA]], Tabella62[], 10, 0)</f>
        <v>0</v>
      </c>
      <c r="N405">
        <f>VLOOKUP(Tabella67[[#This Row],[DATA]], Tabella62[], 13, 0)</f>
        <v>0</v>
      </c>
      <c r="O405">
        <f>VLOOKUP(Tabella67[[#This Row],[DATA]], Tabella62[], 14, 0)</f>
        <v>0</v>
      </c>
      <c r="P405">
        <f>VLOOKUP(Tabella67[[#This Row],[DATA]], Tabella62[], 15, 0)</f>
        <v>4.5999999999999999E-2</v>
      </c>
      <c r="Q405">
        <f>VLOOKUP(Tabella67[[#This Row],[DATA]], Tabella62[], 16, 0)</f>
        <v>56.83</v>
      </c>
      <c r="R405">
        <f>VLOOKUP(Tabella67[[#This Row],[DATA]], Tabella62[], 17, 0)</f>
        <v>30.53</v>
      </c>
      <c r="S405">
        <f>VLOOKUP(Tabella67[[#This Row],[DATA]], Tabella62[], 18, 0)</f>
        <v>26.3</v>
      </c>
      <c r="T405">
        <f>VLOOKUP(Tabella67[[#This Row],[DATA]], Tabella63[], 2, 0)</f>
        <v>0</v>
      </c>
      <c r="U405">
        <f>VLOOKUP(Tabella67[[#This Row],[DATA]], Tabella65[], 2, 0)</f>
        <v>0</v>
      </c>
      <c r="V405">
        <f>VLOOKUP(Tabella67[[#This Row],[DATA]], Tabella64[], 2, 0)</f>
        <v>64.319999999999993</v>
      </c>
      <c r="W405">
        <f>VLOOKUP(Tabella67[[#This Row],[DATA]], Tabella66[], 2, 0)</f>
        <v>0</v>
      </c>
      <c r="X405">
        <v>0</v>
      </c>
      <c r="Y405">
        <v>0</v>
      </c>
      <c r="AB405" s="45">
        <v>44264</v>
      </c>
      <c r="AC405" s="14">
        <v>29426.978999999999</v>
      </c>
      <c r="AD405" s="14">
        <v>64.025000000000006</v>
      </c>
      <c r="AE405" s="14">
        <v>71.921000000000006</v>
      </c>
      <c r="AF405" s="14">
        <v>605.26199999999994</v>
      </c>
      <c r="AG405" s="14">
        <v>2.262</v>
      </c>
      <c r="AH405" s="14">
        <v>2.7970000000000002</v>
      </c>
      <c r="AI405" s="14">
        <v>0.9</v>
      </c>
      <c r="AJ405" s="14"/>
      <c r="AK405" s="14"/>
      <c r="AL405" s="14"/>
      <c r="AM405" s="14"/>
      <c r="AN405" s="14"/>
      <c r="AO405" s="14"/>
      <c r="AP405" s="14">
        <v>3.4000000000000002E-2</v>
      </c>
      <c r="AQ405" s="14">
        <v>4.59</v>
      </c>
      <c r="AR405" s="14">
        <v>3.53</v>
      </c>
      <c r="AS405" s="15">
        <v>1.06</v>
      </c>
      <c r="AU405" s="24">
        <v>44234</v>
      </c>
      <c r="AV405">
        <v>45.83</v>
      </c>
      <c r="AX405" s="24">
        <v>44234</v>
      </c>
      <c r="AY405">
        <v>46.2</v>
      </c>
      <c r="BA405" s="24">
        <v>44234</v>
      </c>
      <c r="BB405">
        <v>47.44</v>
      </c>
      <c r="BD405" s="24">
        <v>44234</v>
      </c>
      <c r="BE405">
        <v>37.5</v>
      </c>
    </row>
    <row r="406" spans="1:57" x14ac:dyDescent="0.3">
      <c r="A406" s="3">
        <v>44446</v>
      </c>
      <c r="B406" s="4">
        <v>4010.16</v>
      </c>
      <c r="C406" s="8">
        <v>279.32518841508431</v>
      </c>
      <c r="D406" s="38">
        <v>-4.5008976996809271E-3</v>
      </c>
      <c r="E406">
        <f>VLOOKUP(Tabella67[[#This Row],[DATA]], Tabella62[], 2, 0)</f>
        <v>47610.347000000002</v>
      </c>
      <c r="F406">
        <f>VLOOKUP(Tabella67[[#This Row],[DATA]], Tabella62[], 3, 0)</f>
        <v>116.92</v>
      </c>
      <c r="G406">
        <f>VLOOKUP(Tabella67[[#This Row],[DATA]], Tabella62[], 4, 0)</f>
        <v>123.58199999999999</v>
      </c>
      <c r="H406">
        <f>VLOOKUP(Tabella67[[#This Row],[DATA]], Tabella62[], 5, 0)</f>
        <v>1270.951</v>
      </c>
      <c r="I406">
        <f>VLOOKUP(Tabella67[[#This Row],[DATA]], Tabella62[], 6, 0)</f>
        <v>5.3109999999999999</v>
      </c>
      <c r="J406">
        <f>VLOOKUP(Tabella67[[#This Row],[DATA]], Tabella62[], 7, 0)</f>
        <v>5.3239999999999998</v>
      </c>
      <c r="K406">
        <f>VLOOKUP(Tabella67[[#This Row],[DATA]], Tabella62[], 8, 0)</f>
        <v>0.97</v>
      </c>
      <c r="L406">
        <f>VLOOKUP(Tabella67[[#This Row],[DATA]], Tabella62[], 9, 0)</f>
        <v>0</v>
      </c>
      <c r="M406">
        <f>VLOOKUP(Tabella67[[#This Row],[DATA]], Tabella62[], 10, 0)</f>
        <v>0</v>
      </c>
      <c r="N406">
        <f>VLOOKUP(Tabella67[[#This Row],[DATA]], Tabella62[], 13, 0)</f>
        <v>0</v>
      </c>
      <c r="O406">
        <f>VLOOKUP(Tabella67[[#This Row],[DATA]], Tabella62[], 14, 0)</f>
        <v>0</v>
      </c>
      <c r="P406">
        <f>VLOOKUP(Tabella67[[#This Row],[DATA]], Tabella62[], 15, 0)</f>
        <v>4.5999999999999999E-2</v>
      </c>
      <c r="Q406">
        <f>VLOOKUP(Tabella67[[#This Row],[DATA]], Tabella62[], 16, 0)</f>
        <v>57.32</v>
      </c>
      <c r="R406">
        <f>VLOOKUP(Tabella67[[#This Row],[DATA]], Tabella62[], 17, 0)</f>
        <v>30.74</v>
      </c>
      <c r="S406">
        <f>VLOOKUP(Tabella67[[#This Row],[DATA]], Tabella62[], 18, 0)</f>
        <v>26.58</v>
      </c>
      <c r="T406">
        <f>VLOOKUP(Tabella67[[#This Row],[DATA]], Tabella63[], 2, 0)</f>
        <v>0</v>
      </c>
      <c r="U406">
        <f>VLOOKUP(Tabella67[[#This Row],[DATA]], Tabella65[], 2, 0)</f>
        <v>0</v>
      </c>
      <c r="V406">
        <f>VLOOKUP(Tabella67[[#This Row],[DATA]], Tabella64[], 2, 0)</f>
        <v>64.319999999999993</v>
      </c>
      <c r="W406">
        <f>VLOOKUP(Tabella67[[#This Row],[DATA]], Tabella66[], 2, 0)</f>
        <v>0</v>
      </c>
      <c r="X406">
        <v>0</v>
      </c>
      <c r="Y406">
        <v>0</v>
      </c>
      <c r="AB406" s="45">
        <v>44265</v>
      </c>
      <c r="AC406" s="16">
        <v>29488.494999999999</v>
      </c>
      <c r="AD406" s="16">
        <v>61.517000000000003</v>
      </c>
      <c r="AE406" s="16">
        <v>70.510999999999996</v>
      </c>
      <c r="AF406" s="16">
        <v>608.40099999999995</v>
      </c>
      <c r="AG406" s="16">
        <v>3.1389999999999998</v>
      </c>
      <c r="AH406" s="16">
        <v>2.8119999999999998</v>
      </c>
      <c r="AI406" s="16">
        <v>0.9</v>
      </c>
      <c r="AJ406" s="16"/>
      <c r="AK406" s="16"/>
      <c r="AL406" s="16"/>
      <c r="AM406" s="16"/>
      <c r="AN406" s="16"/>
      <c r="AO406" s="16"/>
      <c r="AP406" s="16">
        <v>3.5000000000000003E-2</v>
      </c>
      <c r="AQ406" s="16">
        <v>4.83</v>
      </c>
      <c r="AR406" s="16">
        <v>3.61</v>
      </c>
      <c r="AS406" s="17">
        <v>1.22</v>
      </c>
      <c r="AU406" s="24">
        <v>44235</v>
      </c>
      <c r="AV406">
        <v>45.83</v>
      </c>
      <c r="AX406" s="24">
        <v>44235</v>
      </c>
      <c r="AY406">
        <v>46.2</v>
      </c>
      <c r="BA406" s="24">
        <v>44235</v>
      </c>
      <c r="BB406">
        <v>47.44</v>
      </c>
      <c r="BD406" s="24">
        <v>44235</v>
      </c>
      <c r="BE406">
        <v>37.5</v>
      </c>
    </row>
    <row r="407" spans="1:57" x14ac:dyDescent="0.3">
      <c r="A407" s="1">
        <v>44447</v>
      </c>
      <c r="B407" s="2">
        <v>4017.37</v>
      </c>
      <c r="C407" s="7">
        <v>279.82739645877155</v>
      </c>
      <c r="D407" s="39">
        <v>1.7963189022640223E-3</v>
      </c>
      <c r="E407">
        <f>VLOOKUP(Tabella67[[#This Row],[DATA]], Tabella62[], 2, 0)</f>
        <v>47731.468000000001</v>
      </c>
      <c r="F407">
        <f>VLOOKUP(Tabella67[[#This Row],[DATA]], Tabella62[], 3, 0)</f>
        <v>121.121</v>
      </c>
      <c r="G407">
        <f>VLOOKUP(Tabella67[[#This Row],[DATA]], Tabella62[], 4, 0)</f>
        <v>123.306</v>
      </c>
      <c r="H407">
        <f>VLOOKUP(Tabella67[[#This Row],[DATA]], Tabella62[], 5, 0)</f>
        <v>1276.2760000000001</v>
      </c>
      <c r="I407">
        <f>VLOOKUP(Tabella67[[#This Row],[DATA]], Tabella62[], 6, 0)</f>
        <v>5.3250000000000002</v>
      </c>
      <c r="J407">
        <f>VLOOKUP(Tabella67[[#This Row],[DATA]], Tabella62[], 7, 0)</f>
        <v>5.3289999999999997</v>
      </c>
      <c r="K407">
        <f>VLOOKUP(Tabella67[[#This Row],[DATA]], Tabella62[], 8, 0)</f>
        <v>0.97</v>
      </c>
      <c r="L407">
        <f>VLOOKUP(Tabella67[[#This Row],[DATA]], Tabella62[], 9, 0)</f>
        <v>0</v>
      </c>
      <c r="M407">
        <f>VLOOKUP(Tabella67[[#This Row],[DATA]], Tabella62[], 10, 0)</f>
        <v>0</v>
      </c>
      <c r="N407">
        <f>VLOOKUP(Tabella67[[#This Row],[DATA]], Tabella62[], 13, 0)</f>
        <v>1249.422</v>
      </c>
      <c r="O407">
        <f>VLOOKUP(Tabella67[[#This Row],[DATA]], Tabella62[], 14, 0)</f>
        <v>0</v>
      </c>
      <c r="P407">
        <f>VLOOKUP(Tabella67[[#This Row],[DATA]], Tabella62[], 15, 0)</f>
        <v>4.7E-2</v>
      </c>
      <c r="Q407">
        <f>VLOOKUP(Tabella67[[#This Row],[DATA]], Tabella62[], 16, 0)</f>
        <v>57.44</v>
      </c>
      <c r="R407">
        <f>VLOOKUP(Tabella67[[#This Row],[DATA]], Tabella62[], 17, 0)</f>
        <v>30.78</v>
      </c>
      <c r="S407">
        <f>VLOOKUP(Tabella67[[#This Row],[DATA]], Tabella62[], 18, 0)</f>
        <v>26.66</v>
      </c>
      <c r="T407">
        <f>VLOOKUP(Tabella67[[#This Row],[DATA]], Tabella63[], 2, 0)</f>
        <v>0</v>
      </c>
      <c r="U407">
        <f>VLOOKUP(Tabella67[[#This Row],[DATA]], Tabella65[], 2, 0)</f>
        <v>0</v>
      </c>
      <c r="V407">
        <f>VLOOKUP(Tabella67[[#This Row],[DATA]], Tabella64[], 2, 0)</f>
        <v>64.319999999999993</v>
      </c>
      <c r="W407">
        <f>VLOOKUP(Tabella67[[#This Row],[DATA]], Tabella66[], 2, 0)</f>
        <v>0</v>
      </c>
      <c r="X407">
        <v>0</v>
      </c>
      <c r="Y407">
        <v>0</v>
      </c>
      <c r="AB407" s="45">
        <v>44266</v>
      </c>
      <c r="AC407" s="14">
        <v>29551.321</v>
      </c>
      <c r="AD407" s="14">
        <v>62.826000000000001</v>
      </c>
      <c r="AE407" s="14">
        <v>68.459000000000003</v>
      </c>
      <c r="AF407" s="14">
        <v>611.49199999999996</v>
      </c>
      <c r="AG407" s="14">
        <v>3.0910000000000002</v>
      </c>
      <c r="AH407" s="14">
        <v>2.7959999999999998</v>
      </c>
      <c r="AI407" s="14">
        <v>0.9</v>
      </c>
      <c r="AJ407" s="14"/>
      <c r="AK407" s="14"/>
      <c r="AL407" s="14"/>
      <c r="AM407" s="14"/>
      <c r="AN407" s="14">
        <v>784.58500000000004</v>
      </c>
      <c r="AO407" s="14"/>
      <c r="AP407" s="14">
        <v>3.5999999999999997E-2</v>
      </c>
      <c r="AQ407" s="14">
        <v>4.99</v>
      </c>
      <c r="AR407" s="14">
        <v>3.68</v>
      </c>
      <c r="AS407" s="15">
        <v>1.31</v>
      </c>
      <c r="AU407" s="24">
        <v>44236</v>
      </c>
      <c r="AV407">
        <v>45.83</v>
      </c>
      <c r="AX407" s="24">
        <v>44236</v>
      </c>
      <c r="AY407">
        <v>46.2</v>
      </c>
      <c r="BA407" s="24">
        <v>44236</v>
      </c>
      <c r="BB407">
        <v>47.44</v>
      </c>
      <c r="BD407" s="24">
        <v>44236</v>
      </c>
      <c r="BE407">
        <v>37.5</v>
      </c>
    </row>
    <row r="408" spans="1:57" x14ac:dyDescent="0.3">
      <c r="A408" s="3">
        <v>44448</v>
      </c>
      <c r="B408" s="4">
        <v>3993.56</v>
      </c>
      <c r="C408" s="8">
        <v>278.16892579022885</v>
      </c>
      <c r="D408" s="38">
        <v>-5.9443959970096518E-3</v>
      </c>
      <c r="E408">
        <f>VLOOKUP(Tabella67[[#This Row],[DATA]], Tabella62[], 2, 0)</f>
        <v>47855.055999999997</v>
      </c>
      <c r="F408">
        <f>VLOOKUP(Tabella67[[#This Row],[DATA]], Tabella62[], 3, 0)</f>
        <v>123.58799999999999</v>
      </c>
      <c r="G408">
        <f>VLOOKUP(Tabella67[[#This Row],[DATA]], Tabella62[], 4, 0)</f>
        <v>122.76</v>
      </c>
      <c r="H408">
        <f>VLOOKUP(Tabella67[[#This Row],[DATA]], Tabella62[], 5, 0)</f>
        <v>1281.587</v>
      </c>
      <c r="I408">
        <f>VLOOKUP(Tabella67[[#This Row],[DATA]], Tabella62[], 6, 0)</f>
        <v>5.3109999999999999</v>
      </c>
      <c r="J408">
        <f>VLOOKUP(Tabella67[[#This Row],[DATA]], Tabella62[], 7, 0)</f>
        <v>5.3250000000000002</v>
      </c>
      <c r="K408">
        <f>VLOOKUP(Tabella67[[#This Row],[DATA]], Tabella62[], 8, 0)</f>
        <v>0.98</v>
      </c>
      <c r="L408">
        <f>VLOOKUP(Tabella67[[#This Row],[DATA]], Tabella62[], 9, 0)</f>
        <v>0</v>
      </c>
      <c r="M408">
        <f>VLOOKUP(Tabella67[[#This Row],[DATA]], Tabella62[], 10, 0)</f>
        <v>0</v>
      </c>
      <c r="N408">
        <f>VLOOKUP(Tabella67[[#This Row],[DATA]], Tabella62[], 13, 0)</f>
        <v>0</v>
      </c>
      <c r="O408">
        <f>VLOOKUP(Tabella67[[#This Row],[DATA]], Tabella62[], 14, 0)</f>
        <v>0</v>
      </c>
      <c r="P408">
        <f>VLOOKUP(Tabella67[[#This Row],[DATA]], Tabella62[], 15, 0)</f>
        <v>4.7E-2</v>
      </c>
      <c r="Q408">
        <f>VLOOKUP(Tabella67[[#This Row],[DATA]], Tabella62[], 16, 0)</f>
        <v>57.78</v>
      </c>
      <c r="R408">
        <f>VLOOKUP(Tabella67[[#This Row],[DATA]], Tabella62[], 17, 0)</f>
        <v>30.89</v>
      </c>
      <c r="S408">
        <f>VLOOKUP(Tabella67[[#This Row],[DATA]], Tabella62[], 18, 0)</f>
        <v>26.88</v>
      </c>
      <c r="T408">
        <f>VLOOKUP(Tabella67[[#This Row],[DATA]], Tabella63[], 2, 0)</f>
        <v>0</v>
      </c>
      <c r="U408">
        <f>VLOOKUP(Tabella67[[#This Row],[DATA]], Tabella65[], 2, 0)</f>
        <v>0</v>
      </c>
      <c r="V408">
        <f>VLOOKUP(Tabella67[[#This Row],[DATA]], Tabella64[], 2, 0)</f>
        <v>64.319999999999993</v>
      </c>
      <c r="W408">
        <f>VLOOKUP(Tabella67[[#This Row],[DATA]], Tabella66[], 2, 0)</f>
        <v>0</v>
      </c>
      <c r="X408">
        <v>0</v>
      </c>
      <c r="Y408">
        <v>0</v>
      </c>
      <c r="AB408" s="45">
        <v>44267</v>
      </c>
      <c r="AC408" s="16">
        <v>29617.764999999999</v>
      </c>
      <c r="AD408" s="16">
        <v>66.444000000000003</v>
      </c>
      <c r="AE408" s="16">
        <v>67.272999999999996</v>
      </c>
      <c r="AF408" s="16">
        <v>614.76099999999997</v>
      </c>
      <c r="AG408" s="16">
        <v>3.2690000000000001</v>
      </c>
      <c r="AH408" s="16">
        <v>2.82</v>
      </c>
      <c r="AI408" s="16">
        <v>0.91</v>
      </c>
      <c r="AJ408" s="16"/>
      <c r="AK408" s="16"/>
      <c r="AL408" s="16"/>
      <c r="AM408" s="16"/>
      <c r="AN408" s="16"/>
      <c r="AO408" s="16"/>
      <c r="AP408" s="16">
        <v>3.5999999999999997E-2</v>
      </c>
      <c r="AQ408" s="16"/>
      <c r="AR408" s="16"/>
      <c r="AS408" s="17"/>
      <c r="AU408" s="24">
        <v>44237</v>
      </c>
      <c r="AV408">
        <v>45.83</v>
      </c>
      <c r="AX408" s="24">
        <v>44237</v>
      </c>
      <c r="AY408">
        <v>44.64</v>
      </c>
      <c r="BA408" s="24">
        <v>44237</v>
      </c>
      <c r="BB408">
        <v>45.65</v>
      </c>
      <c r="BD408" s="24">
        <v>44237</v>
      </c>
      <c r="BE408">
        <v>37.5</v>
      </c>
    </row>
    <row r="409" spans="1:57" x14ac:dyDescent="0.3">
      <c r="A409" s="1">
        <v>44449</v>
      </c>
      <c r="B409" s="2">
        <v>4002.66</v>
      </c>
      <c r="C409" s="7">
        <v>278.80278060264965</v>
      </c>
      <c r="D409" s="39">
        <v>2.2760764282532616E-3</v>
      </c>
      <c r="E409">
        <f>VLOOKUP(Tabella67[[#This Row],[DATA]], Tabella62[], 2, 0)</f>
        <v>47978.472999999998</v>
      </c>
      <c r="F409">
        <f>VLOOKUP(Tabella67[[#This Row],[DATA]], Tabella62[], 3, 0)</f>
        <v>123.417</v>
      </c>
      <c r="G409">
        <f>VLOOKUP(Tabella67[[#This Row],[DATA]], Tabella62[], 4, 0)</f>
        <v>122.30800000000001</v>
      </c>
      <c r="H409">
        <f>VLOOKUP(Tabella67[[#This Row],[DATA]], Tabella62[], 5, 0)</f>
        <v>1286.8579999999999</v>
      </c>
      <c r="I409">
        <f>VLOOKUP(Tabella67[[#This Row],[DATA]], Tabella62[], 6, 0)</f>
        <v>5.27</v>
      </c>
      <c r="J409">
        <f>VLOOKUP(Tabella67[[#This Row],[DATA]], Tabella62[], 7, 0)</f>
        <v>5.3129999999999997</v>
      </c>
      <c r="K409">
        <f>VLOOKUP(Tabella67[[#This Row],[DATA]], Tabella62[], 8, 0)</f>
        <v>0.98</v>
      </c>
      <c r="L409">
        <f>VLOOKUP(Tabella67[[#This Row],[DATA]], Tabella62[], 9, 0)</f>
        <v>0</v>
      </c>
      <c r="M409">
        <f>VLOOKUP(Tabella67[[#This Row],[DATA]], Tabella62[], 10, 0)</f>
        <v>0</v>
      </c>
      <c r="N409">
        <f>VLOOKUP(Tabella67[[#This Row],[DATA]], Tabella62[], 13, 0)</f>
        <v>0</v>
      </c>
      <c r="O409">
        <f>VLOOKUP(Tabella67[[#This Row],[DATA]], Tabella62[], 14, 0)</f>
        <v>0</v>
      </c>
      <c r="P409">
        <f>VLOOKUP(Tabella67[[#This Row],[DATA]], Tabella62[], 15, 0)</f>
        <v>4.5999999999999999E-2</v>
      </c>
      <c r="Q409">
        <f>VLOOKUP(Tabella67[[#This Row],[DATA]], Tabella62[], 16, 0)</f>
        <v>58.2</v>
      </c>
      <c r="R409">
        <f>VLOOKUP(Tabella67[[#This Row],[DATA]], Tabella62[], 17, 0)</f>
        <v>31.15</v>
      </c>
      <c r="S409">
        <f>VLOOKUP(Tabella67[[#This Row],[DATA]], Tabella62[], 18, 0)</f>
        <v>27.05</v>
      </c>
      <c r="T409">
        <f>VLOOKUP(Tabella67[[#This Row],[DATA]], Tabella63[], 2, 0)</f>
        <v>0</v>
      </c>
      <c r="U409">
        <f>VLOOKUP(Tabella67[[#This Row],[DATA]], Tabella65[], 2, 0)</f>
        <v>0</v>
      </c>
      <c r="V409">
        <f>VLOOKUP(Tabella67[[#This Row],[DATA]], Tabella64[], 2, 0)</f>
        <v>64.319999999999993</v>
      </c>
      <c r="W409">
        <f>VLOOKUP(Tabella67[[#This Row],[DATA]], Tabella66[], 2, 0)</f>
        <v>0</v>
      </c>
      <c r="X409">
        <v>0</v>
      </c>
      <c r="Y409">
        <v>0</v>
      </c>
      <c r="AB409" s="45">
        <v>44268</v>
      </c>
      <c r="AC409" s="14">
        <v>29684.984</v>
      </c>
      <c r="AD409" s="14">
        <v>67.218999999999994</v>
      </c>
      <c r="AE409" s="14">
        <v>66.194999999999993</v>
      </c>
      <c r="AF409" s="14">
        <v>617.96799999999996</v>
      </c>
      <c r="AG409" s="14">
        <v>3.2069999999999999</v>
      </c>
      <c r="AH409" s="14">
        <v>2.855</v>
      </c>
      <c r="AI409" s="14">
        <v>0.92</v>
      </c>
      <c r="AJ409" s="14"/>
      <c r="AK409" s="14"/>
      <c r="AL409" s="14"/>
      <c r="AM409" s="14"/>
      <c r="AN409" s="14"/>
      <c r="AO409" s="14"/>
      <c r="AP409" s="14">
        <v>3.5999999999999997E-2</v>
      </c>
      <c r="AQ409" s="14"/>
      <c r="AR409" s="14"/>
      <c r="AS409" s="15"/>
      <c r="AU409" s="24">
        <v>44238</v>
      </c>
      <c r="AV409">
        <v>45.83</v>
      </c>
      <c r="AX409" s="24">
        <v>44238</v>
      </c>
      <c r="AY409">
        <v>44.64</v>
      </c>
      <c r="BA409" s="24">
        <v>44238</v>
      </c>
      <c r="BB409">
        <v>45.65</v>
      </c>
      <c r="BD409" s="24">
        <v>44238</v>
      </c>
      <c r="BE409">
        <v>37.5</v>
      </c>
    </row>
    <row r="410" spans="1:57" x14ac:dyDescent="0.3">
      <c r="A410" s="3">
        <v>44452</v>
      </c>
      <c r="B410" s="4">
        <v>4041.16</v>
      </c>
      <c r="C410" s="8">
        <v>281.48447403981442</v>
      </c>
      <c r="D410" s="38">
        <v>9.5726393670017198E-3</v>
      </c>
      <c r="E410">
        <f>VLOOKUP(Tabella67[[#This Row],[DATA]], Tabella62[], 2, 0)</f>
        <v>48353.082000000002</v>
      </c>
      <c r="F410">
        <f>VLOOKUP(Tabella67[[#This Row],[DATA]], Tabella62[], 3, 0)</f>
        <v>122.40900000000001</v>
      </c>
      <c r="G410">
        <f>VLOOKUP(Tabella67[[#This Row],[DATA]], Tabella62[], 4, 0)</f>
        <v>122.80800000000001</v>
      </c>
      <c r="H410">
        <f>VLOOKUP(Tabella67[[#This Row],[DATA]], Tabella62[], 5, 0)</f>
        <v>1302.367</v>
      </c>
      <c r="I410">
        <f>VLOOKUP(Tabella67[[#This Row],[DATA]], Tabella62[], 6, 0)</f>
        <v>4.88</v>
      </c>
      <c r="J410">
        <f>VLOOKUP(Tabella67[[#This Row],[DATA]], Tabella62[], 7, 0)</f>
        <v>5.2469999999999999</v>
      </c>
      <c r="K410">
        <f>VLOOKUP(Tabella67[[#This Row],[DATA]], Tabella62[], 8, 0)</f>
        <v>0.99</v>
      </c>
      <c r="L410">
        <f>VLOOKUP(Tabella67[[#This Row],[DATA]], Tabella62[], 9, 0)</f>
        <v>0</v>
      </c>
      <c r="M410">
        <f>VLOOKUP(Tabella67[[#This Row],[DATA]], Tabella62[], 10, 0)</f>
        <v>0</v>
      </c>
      <c r="N410">
        <f>VLOOKUP(Tabella67[[#This Row],[DATA]], Tabella62[], 13, 0)</f>
        <v>1263.1959999999999</v>
      </c>
      <c r="O410">
        <f>VLOOKUP(Tabella67[[#This Row],[DATA]], Tabella62[], 14, 0)</f>
        <v>0</v>
      </c>
      <c r="P410">
        <f>VLOOKUP(Tabella67[[#This Row],[DATA]], Tabella62[], 15, 0)</f>
        <v>4.4999999999999998E-2</v>
      </c>
      <c r="Q410">
        <f>VLOOKUP(Tabella67[[#This Row],[DATA]], Tabella62[], 16, 0)</f>
        <v>58.92</v>
      </c>
      <c r="R410">
        <f>VLOOKUP(Tabella67[[#This Row],[DATA]], Tabella62[], 17, 0)</f>
        <v>31.63</v>
      </c>
      <c r="S410">
        <f>VLOOKUP(Tabella67[[#This Row],[DATA]], Tabella62[], 18, 0)</f>
        <v>27.3</v>
      </c>
      <c r="T410">
        <f>VLOOKUP(Tabella67[[#This Row],[DATA]], Tabella63[], 2, 0)</f>
        <v>0</v>
      </c>
      <c r="U410">
        <f>VLOOKUP(Tabella67[[#This Row],[DATA]], Tabella65[], 2, 0)</f>
        <v>0</v>
      </c>
      <c r="V410">
        <f>VLOOKUP(Tabella67[[#This Row],[DATA]], Tabella64[], 2, 0)</f>
        <v>64.319999999999993</v>
      </c>
      <c r="W410">
        <f>VLOOKUP(Tabella67[[#This Row],[DATA]], Tabella66[], 2, 0)</f>
        <v>0</v>
      </c>
      <c r="X410">
        <v>0</v>
      </c>
      <c r="Y410">
        <v>0</v>
      </c>
      <c r="AB410" s="45">
        <v>44269</v>
      </c>
      <c r="AC410" s="16">
        <v>29753.415000000001</v>
      </c>
      <c r="AD410" s="16">
        <v>68.432000000000002</v>
      </c>
      <c r="AE410" s="16">
        <v>65.712999999999994</v>
      </c>
      <c r="AF410" s="16">
        <v>620.63400000000001</v>
      </c>
      <c r="AG410" s="16">
        <v>2.6659999999999999</v>
      </c>
      <c r="AH410" s="16">
        <v>2.8820000000000001</v>
      </c>
      <c r="AI410" s="16">
        <v>0.93</v>
      </c>
      <c r="AJ410" s="16"/>
      <c r="AK410" s="16"/>
      <c r="AL410" s="16"/>
      <c r="AM410" s="16"/>
      <c r="AN410" s="16">
        <v>791.72699999999998</v>
      </c>
      <c r="AO410" s="16"/>
      <c r="AP410" s="16">
        <v>3.4000000000000002E-2</v>
      </c>
      <c r="AQ410" s="16"/>
      <c r="AR410" s="16"/>
      <c r="AS410" s="17"/>
      <c r="AU410" s="24">
        <v>44239</v>
      </c>
      <c r="AV410">
        <v>45.83</v>
      </c>
      <c r="AX410" s="24">
        <v>44239</v>
      </c>
      <c r="AY410">
        <v>44.64</v>
      </c>
      <c r="BA410" s="24">
        <v>44239</v>
      </c>
      <c r="BB410">
        <v>45.65</v>
      </c>
      <c r="BD410" s="24">
        <v>44239</v>
      </c>
      <c r="BE410">
        <v>37.5</v>
      </c>
    </row>
    <row r="411" spans="1:57" x14ac:dyDescent="0.3">
      <c r="A411" s="1">
        <v>44453</v>
      </c>
      <c r="B411" s="2">
        <v>4055.7</v>
      </c>
      <c r="C411" s="7">
        <v>282.49724865218781</v>
      </c>
      <c r="D411" s="39">
        <v>3.5915195839623226E-3</v>
      </c>
      <c r="E411">
        <f>VLOOKUP(Tabella67[[#This Row],[DATA]], Tabella62[], 2, 0)</f>
        <v>48473.216</v>
      </c>
      <c r="F411">
        <f>VLOOKUP(Tabella67[[#This Row],[DATA]], Tabella62[], 3, 0)</f>
        <v>120.134</v>
      </c>
      <c r="G411">
        <f>VLOOKUP(Tabella67[[#This Row],[DATA]], Tabella62[], 4, 0)</f>
        <v>123.267</v>
      </c>
      <c r="H411">
        <f>VLOOKUP(Tabella67[[#This Row],[DATA]], Tabella62[], 5, 0)</f>
        <v>1307.5889999999999</v>
      </c>
      <c r="I411">
        <f>VLOOKUP(Tabella67[[#This Row],[DATA]], Tabella62[], 6, 0)</f>
        <v>5.2220000000000004</v>
      </c>
      <c r="J411">
        <f>VLOOKUP(Tabella67[[#This Row],[DATA]], Tabella62[], 7, 0)</f>
        <v>5.234</v>
      </c>
      <c r="K411">
        <f>VLOOKUP(Tabella67[[#This Row],[DATA]], Tabella62[], 8, 0)</f>
        <v>0.99</v>
      </c>
      <c r="L411">
        <f>VLOOKUP(Tabella67[[#This Row],[DATA]], Tabella62[], 9, 0)</f>
        <v>0</v>
      </c>
      <c r="M411">
        <f>VLOOKUP(Tabella67[[#This Row],[DATA]], Tabella62[], 10, 0)</f>
        <v>0</v>
      </c>
      <c r="N411">
        <f>VLOOKUP(Tabella67[[#This Row],[DATA]], Tabella62[], 13, 0)</f>
        <v>0</v>
      </c>
      <c r="O411">
        <f>VLOOKUP(Tabella67[[#This Row],[DATA]], Tabella62[], 14, 0)</f>
        <v>0</v>
      </c>
      <c r="P411">
        <f>VLOOKUP(Tabella67[[#This Row],[DATA]], Tabella62[], 15, 0)</f>
        <v>0</v>
      </c>
      <c r="Q411">
        <f>VLOOKUP(Tabella67[[#This Row],[DATA]], Tabella62[], 16, 0)</f>
        <v>58.99</v>
      </c>
      <c r="R411">
        <f>VLOOKUP(Tabella67[[#This Row],[DATA]], Tabella62[], 17, 0)</f>
        <v>31.64</v>
      </c>
      <c r="S411">
        <f>VLOOKUP(Tabella67[[#This Row],[DATA]], Tabella62[], 18, 0)</f>
        <v>27.35</v>
      </c>
      <c r="T411">
        <f>VLOOKUP(Tabella67[[#This Row],[DATA]], Tabella63[], 2, 0)</f>
        <v>0</v>
      </c>
      <c r="U411">
        <f>VLOOKUP(Tabella67[[#This Row],[DATA]], Tabella65[], 2, 0)</f>
        <v>0</v>
      </c>
      <c r="V411">
        <f>VLOOKUP(Tabella67[[#This Row],[DATA]], Tabella64[], 2, 0)</f>
        <v>64.319999999999993</v>
      </c>
      <c r="W411">
        <f>VLOOKUP(Tabella67[[#This Row],[DATA]], Tabella66[], 2, 0)</f>
        <v>0</v>
      </c>
      <c r="X411">
        <v>0</v>
      </c>
      <c r="Y411">
        <v>0</v>
      </c>
      <c r="AB411" s="45">
        <v>44270</v>
      </c>
      <c r="AC411" s="14">
        <v>29817.474999999999</v>
      </c>
      <c r="AD411" s="14">
        <v>64.058999999999997</v>
      </c>
      <c r="AE411" s="14">
        <v>64.930999999999997</v>
      </c>
      <c r="AF411" s="14">
        <v>623.37599999999998</v>
      </c>
      <c r="AG411" s="14">
        <v>2.7410000000000001</v>
      </c>
      <c r="AH411" s="14">
        <v>2.911</v>
      </c>
      <c r="AI411" s="14">
        <v>0.93</v>
      </c>
      <c r="AJ411" s="14"/>
      <c r="AK411" s="14"/>
      <c r="AL411" s="14"/>
      <c r="AM411" s="14"/>
      <c r="AN411" s="14"/>
      <c r="AO411" s="14"/>
      <c r="AP411" s="14">
        <v>3.3000000000000002E-2</v>
      </c>
      <c r="AQ411" s="14"/>
      <c r="AR411" s="14"/>
      <c r="AS411" s="15"/>
      <c r="AU411" s="24">
        <v>44240</v>
      </c>
      <c r="AV411">
        <v>45.83</v>
      </c>
      <c r="AX411" s="24">
        <v>44240</v>
      </c>
      <c r="AY411">
        <v>44.64</v>
      </c>
      <c r="BA411" s="24">
        <v>44240</v>
      </c>
      <c r="BB411">
        <v>45.65</v>
      </c>
      <c r="BD411" s="24">
        <v>44240</v>
      </c>
      <c r="BE411">
        <v>37.5</v>
      </c>
    </row>
    <row r="412" spans="1:57" x14ac:dyDescent="0.3">
      <c r="A412" s="3">
        <v>44454</v>
      </c>
      <c r="B412" s="4">
        <v>4065.53</v>
      </c>
      <c r="C412" s="8">
        <v>283.18195115835226</v>
      </c>
      <c r="D412" s="38">
        <v>2.4208167483512387E-3</v>
      </c>
      <c r="E412">
        <f>VLOOKUP(Tabella67[[#This Row],[DATA]], Tabella62[], 2, 0)</f>
        <v>48600.3</v>
      </c>
      <c r="F412">
        <f>VLOOKUP(Tabella67[[#This Row],[DATA]], Tabella62[], 3, 0)</f>
        <v>127.083</v>
      </c>
      <c r="G412">
        <f>VLOOKUP(Tabella67[[#This Row],[DATA]], Tabella62[], 4, 0)</f>
        <v>124.119</v>
      </c>
      <c r="H412">
        <f>VLOOKUP(Tabella67[[#This Row],[DATA]], Tabella62[], 5, 0)</f>
        <v>1312.8869999999999</v>
      </c>
      <c r="I412">
        <f>VLOOKUP(Tabella67[[#This Row],[DATA]], Tabella62[], 6, 0)</f>
        <v>5.298</v>
      </c>
      <c r="J412">
        <f>VLOOKUP(Tabella67[[#This Row],[DATA]], Tabella62[], 7, 0)</f>
        <v>5.23</v>
      </c>
      <c r="K412">
        <f>VLOOKUP(Tabella67[[#This Row],[DATA]], Tabella62[], 8, 0)</f>
        <v>0</v>
      </c>
      <c r="L412">
        <f>VLOOKUP(Tabella67[[#This Row],[DATA]], Tabella62[], 9, 0)</f>
        <v>0</v>
      </c>
      <c r="M412">
        <f>VLOOKUP(Tabella67[[#This Row],[DATA]], Tabella62[], 10, 0)</f>
        <v>0</v>
      </c>
      <c r="N412">
        <f>VLOOKUP(Tabella67[[#This Row],[DATA]], Tabella62[], 13, 0)</f>
        <v>0</v>
      </c>
      <c r="O412">
        <f>VLOOKUP(Tabella67[[#This Row],[DATA]], Tabella62[], 14, 0)</f>
        <v>0</v>
      </c>
      <c r="P412">
        <f>VLOOKUP(Tabella67[[#This Row],[DATA]], Tabella62[], 15, 0)</f>
        <v>0</v>
      </c>
      <c r="Q412">
        <f>VLOOKUP(Tabella67[[#This Row],[DATA]], Tabella62[], 16, 0)</f>
        <v>59.33</v>
      </c>
      <c r="R412">
        <f>VLOOKUP(Tabella67[[#This Row],[DATA]], Tabella62[], 17, 0)</f>
        <v>31.82</v>
      </c>
      <c r="S412">
        <f>VLOOKUP(Tabella67[[#This Row],[DATA]], Tabella62[], 18, 0)</f>
        <v>27.51</v>
      </c>
      <c r="T412">
        <f>VLOOKUP(Tabella67[[#This Row],[DATA]], Tabella63[], 2, 0)</f>
        <v>0</v>
      </c>
      <c r="U412">
        <f>VLOOKUP(Tabella67[[#This Row],[DATA]], Tabella65[], 2, 0)</f>
        <v>0</v>
      </c>
      <c r="V412">
        <f>VLOOKUP(Tabella67[[#This Row],[DATA]], Tabella64[], 2, 0)</f>
        <v>64.319999999999993</v>
      </c>
      <c r="W412">
        <f>VLOOKUP(Tabella67[[#This Row],[DATA]], Tabella66[], 2, 0)</f>
        <v>0</v>
      </c>
      <c r="X412">
        <v>0</v>
      </c>
      <c r="Y412">
        <v>0</v>
      </c>
      <c r="AB412" s="45">
        <v>44271</v>
      </c>
      <c r="AC412" s="16">
        <v>29881.245999999999</v>
      </c>
      <c r="AD412" s="16">
        <v>63.771000000000001</v>
      </c>
      <c r="AE412" s="16">
        <v>64.894999999999996</v>
      </c>
      <c r="AF412" s="16">
        <v>626.37099999999998</v>
      </c>
      <c r="AG412" s="16">
        <v>2.9950000000000001</v>
      </c>
      <c r="AH412" s="16">
        <v>3.016</v>
      </c>
      <c r="AI412" s="16">
        <v>0.94</v>
      </c>
      <c r="AJ412" s="16"/>
      <c r="AK412" s="16"/>
      <c r="AL412" s="16"/>
      <c r="AM412" s="16"/>
      <c r="AN412" s="16"/>
      <c r="AO412" s="16"/>
      <c r="AP412" s="16">
        <v>3.2000000000000001E-2</v>
      </c>
      <c r="AQ412" s="16"/>
      <c r="AR412" s="16"/>
      <c r="AS412" s="17"/>
      <c r="AU412" s="24">
        <v>44241</v>
      </c>
      <c r="AV412">
        <v>45.83</v>
      </c>
      <c r="AX412" s="24">
        <v>44241</v>
      </c>
      <c r="AY412">
        <v>44.64</v>
      </c>
      <c r="BA412" s="24">
        <v>44241</v>
      </c>
      <c r="BB412">
        <v>45.65</v>
      </c>
      <c r="BD412" s="24">
        <v>44241</v>
      </c>
      <c r="BE412">
        <v>37.5</v>
      </c>
    </row>
    <row r="413" spans="1:57" x14ac:dyDescent="0.3">
      <c r="AB413" s="45">
        <v>44272</v>
      </c>
      <c r="AC413" s="14">
        <v>29942.31</v>
      </c>
      <c r="AD413" s="14">
        <v>61.064</v>
      </c>
      <c r="AE413" s="14">
        <v>64.831000000000003</v>
      </c>
      <c r="AF413" s="14">
        <v>629.24900000000002</v>
      </c>
      <c r="AG413" s="14">
        <v>2.8780000000000001</v>
      </c>
      <c r="AH413" s="14">
        <v>2.9780000000000002</v>
      </c>
      <c r="AI413" s="14">
        <v>0.94</v>
      </c>
      <c r="AJ413" s="14"/>
      <c r="AK413" s="14"/>
      <c r="AL413" s="14"/>
      <c r="AM413" s="14"/>
      <c r="AN413" s="14"/>
      <c r="AO413" s="14"/>
      <c r="AP413" s="14">
        <v>0.03</v>
      </c>
      <c r="AQ413" s="14">
        <v>5.36</v>
      </c>
      <c r="AR413" s="14">
        <v>3.69</v>
      </c>
      <c r="AS413" s="15">
        <v>1.67</v>
      </c>
      <c r="AU413" s="24">
        <v>44242</v>
      </c>
      <c r="AV413">
        <v>45.83</v>
      </c>
      <c r="AX413" s="24">
        <v>44242</v>
      </c>
      <c r="AY413">
        <v>44.64</v>
      </c>
      <c r="BA413" s="24">
        <v>44242</v>
      </c>
      <c r="BB413">
        <v>45.65</v>
      </c>
      <c r="BD413" s="24">
        <v>44242</v>
      </c>
      <c r="BE413">
        <v>37.5</v>
      </c>
    </row>
    <row r="414" spans="1:57" x14ac:dyDescent="0.3">
      <c r="AB414" s="45">
        <v>44273</v>
      </c>
      <c r="AC414" s="16">
        <v>30008.878000000001</v>
      </c>
      <c r="AD414" s="16">
        <v>66.567999999999998</v>
      </c>
      <c r="AE414" s="16">
        <v>65.364999999999995</v>
      </c>
      <c r="AF414" s="16">
        <v>632.34</v>
      </c>
      <c r="AG414" s="16">
        <v>3.0910000000000002</v>
      </c>
      <c r="AH414" s="16">
        <v>2.9780000000000002</v>
      </c>
      <c r="AI414" s="16">
        <v>0.95</v>
      </c>
      <c r="AJ414" s="16"/>
      <c r="AK414" s="16"/>
      <c r="AL414" s="16"/>
      <c r="AM414" s="16"/>
      <c r="AN414" s="16">
        <v>799.96400000000006</v>
      </c>
      <c r="AO414" s="16"/>
      <c r="AP414" s="16">
        <v>0.03</v>
      </c>
      <c r="AQ414" s="16">
        <v>5.42</v>
      </c>
      <c r="AR414" s="16">
        <v>3.72</v>
      </c>
      <c r="AS414" s="17">
        <v>1.7</v>
      </c>
      <c r="AU414" s="24">
        <v>44243</v>
      </c>
      <c r="AV414">
        <v>45.83</v>
      </c>
      <c r="AX414" s="24">
        <v>44243</v>
      </c>
      <c r="AY414">
        <v>44.64</v>
      </c>
      <c r="BA414" s="24">
        <v>44243</v>
      </c>
      <c r="BB414">
        <v>45.65</v>
      </c>
      <c r="BD414" s="24">
        <v>44243</v>
      </c>
      <c r="BE414">
        <v>37.5</v>
      </c>
    </row>
    <row r="415" spans="1:57" x14ac:dyDescent="0.3">
      <c r="AB415" s="45">
        <v>44274</v>
      </c>
      <c r="AC415" s="14">
        <v>30074.753000000001</v>
      </c>
      <c r="AD415" s="14">
        <v>65.875</v>
      </c>
      <c r="AE415" s="14">
        <v>65.284000000000006</v>
      </c>
      <c r="AF415" s="14">
        <v>635.34199999999998</v>
      </c>
      <c r="AG415" s="14">
        <v>3.0019999999999998</v>
      </c>
      <c r="AH415" s="14">
        <v>2.94</v>
      </c>
      <c r="AI415" s="14">
        <v>0.95</v>
      </c>
      <c r="AJ415" s="14"/>
      <c r="AK415" s="14"/>
      <c r="AL415" s="14"/>
      <c r="AM415" s="14"/>
      <c r="AN415" s="14"/>
      <c r="AO415" s="14"/>
      <c r="AP415" s="14">
        <v>0.03</v>
      </c>
      <c r="AQ415" s="14">
        <v>5.61</v>
      </c>
      <c r="AR415" s="14">
        <v>3.8</v>
      </c>
      <c r="AS415" s="15">
        <v>1.81</v>
      </c>
      <c r="AU415" s="24">
        <v>44244</v>
      </c>
      <c r="AV415">
        <v>45.83</v>
      </c>
      <c r="AX415" s="24">
        <v>44244</v>
      </c>
      <c r="AY415">
        <v>44.64</v>
      </c>
      <c r="BA415" s="24">
        <v>44244</v>
      </c>
      <c r="BB415">
        <v>45.65</v>
      </c>
      <c r="BD415" s="24">
        <v>44244</v>
      </c>
      <c r="BE415">
        <v>37.5</v>
      </c>
    </row>
    <row r="416" spans="1:57" x14ac:dyDescent="0.3">
      <c r="AB416" s="45">
        <v>44275</v>
      </c>
      <c r="AC416" s="16">
        <v>30140.19</v>
      </c>
      <c r="AD416" s="16">
        <v>65.436999999999998</v>
      </c>
      <c r="AE416" s="16">
        <v>65.028999999999996</v>
      </c>
      <c r="AF416" s="16">
        <v>637.98699999999997</v>
      </c>
      <c r="AG416" s="16">
        <v>2.645</v>
      </c>
      <c r="AH416" s="16">
        <v>2.86</v>
      </c>
      <c r="AI416" s="16">
        <v>0.95</v>
      </c>
      <c r="AJ416" s="16"/>
      <c r="AK416" s="16"/>
      <c r="AL416" s="16"/>
      <c r="AM416" s="16"/>
      <c r="AN416" s="16"/>
      <c r="AO416" s="16"/>
      <c r="AP416" s="16">
        <v>0.03</v>
      </c>
      <c r="AQ416" s="16">
        <v>5.69</v>
      </c>
      <c r="AR416" s="16">
        <v>3.84</v>
      </c>
      <c r="AS416" s="17">
        <v>1.86</v>
      </c>
      <c r="AU416" s="24">
        <v>44245</v>
      </c>
      <c r="AV416">
        <v>45.83</v>
      </c>
      <c r="AX416" s="24">
        <v>44245</v>
      </c>
      <c r="AY416">
        <v>44.64</v>
      </c>
      <c r="BA416" s="24">
        <v>44245</v>
      </c>
      <c r="BB416">
        <v>45.65</v>
      </c>
      <c r="BD416" s="24">
        <v>44245</v>
      </c>
      <c r="BE416">
        <v>37.5</v>
      </c>
    </row>
    <row r="417" spans="28:57" x14ac:dyDescent="0.3">
      <c r="AB417" s="45">
        <v>44276</v>
      </c>
      <c r="AC417" s="14">
        <v>30203.344000000001</v>
      </c>
      <c r="AD417" s="14">
        <v>63.154000000000003</v>
      </c>
      <c r="AE417" s="14">
        <v>64.275999999999996</v>
      </c>
      <c r="AF417" s="14">
        <v>640.50199999999995</v>
      </c>
      <c r="AG417" s="14">
        <v>2.5150000000000001</v>
      </c>
      <c r="AH417" s="14">
        <v>2.8380000000000001</v>
      </c>
      <c r="AI417" s="14">
        <v>0.95</v>
      </c>
      <c r="AJ417" s="14"/>
      <c r="AK417" s="14"/>
      <c r="AL417" s="14"/>
      <c r="AM417" s="14"/>
      <c r="AN417" s="14">
        <v>806.80100000000004</v>
      </c>
      <c r="AO417" s="14"/>
      <c r="AP417" s="14">
        <v>0.03</v>
      </c>
      <c r="AQ417" s="14">
        <v>5.73</v>
      </c>
      <c r="AR417" s="14">
        <v>3.85</v>
      </c>
      <c r="AS417" s="15">
        <v>1.89</v>
      </c>
      <c r="AU417" s="24">
        <v>44246</v>
      </c>
      <c r="AV417">
        <v>45.83</v>
      </c>
      <c r="AX417" s="24">
        <v>44246</v>
      </c>
      <c r="AY417">
        <v>44.64</v>
      </c>
      <c r="BA417" s="24">
        <v>44246</v>
      </c>
      <c r="BB417">
        <v>45.65</v>
      </c>
      <c r="BD417" s="24">
        <v>44246</v>
      </c>
      <c r="BE417">
        <v>37.5</v>
      </c>
    </row>
    <row r="418" spans="28:57" x14ac:dyDescent="0.3">
      <c r="AB418" s="45">
        <v>44277</v>
      </c>
      <c r="AC418" s="16">
        <v>30266.361000000001</v>
      </c>
      <c r="AD418" s="16">
        <v>63.017000000000003</v>
      </c>
      <c r="AE418" s="16">
        <v>64.126999999999995</v>
      </c>
      <c r="AF418" s="16">
        <v>642.93499999999995</v>
      </c>
      <c r="AG418" s="16">
        <v>2.4329999999999998</v>
      </c>
      <c r="AH418" s="16">
        <v>2.794</v>
      </c>
      <c r="AI418" s="16">
        <v>0.95</v>
      </c>
      <c r="AJ418" s="16"/>
      <c r="AK418" s="16"/>
      <c r="AL418" s="16"/>
      <c r="AM418" s="16"/>
      <c r="AN418" s="16">
        <v>808.06100000000004</v>
      </c>
      <c r="AO418" s="16">
        <v>1.26</v>
      </c>
      <c r="AP418" s="16">
        <v>3.1E-2</v>
      </c>
      <c r="AQ418" s="16"/>
      <c r="AR418" s="16"/>
      <c r="AS418" s="17"/>
      <c r="AU418" s="24">
        <v>44247</v>
      </c>
      <c r="AV418">
        <v>45.83</v>
      </c>
      <c r="AX418" s="24">
        <v>44247</v>
      </c>
      <c r="AY418">
        <v>44.64</v>
      </c>
      <c r="BA418" s="24">
        <v>44247</v>
      </c>
      <c r="BB418">
        <v>45.65</v>
      </c>
      <c r="BD418" s="24">
        <v>44247</v>
      </c>
      <c r="BE418">
        <v>37.5</v>
      </c>
    </row>
    <row r="419" spans="28:57" x14ac:dyDescent="0.3">
      <c r="AB419" s="45">
        <v>44278</v>
      </c>
      <c r="AC419" s="14">
        <v>30323.718000000001</v>
      </c>
      <c r="AD419" s="14">
        <v>57.356000000000002</v>
      </c>
      <c r="AE419" s="14">
        <v>63.21</v>
      </c>
      <c r="AF419" s="14">
        <v>645.80700000000002</v>
      </c>
      <c r="AG419" s="14">
        <v>2.8719999999999999</v>
      </c>
      <c r="AH419" s="14">
        <v>2.7770000000000001</v>
      </c>
      <c r="AI419" s="14">
        <v>0.95</v>
      </c>
      <c r="AJ419" s="14"/>
      <c r="AK419" s="14"/>
      <c r="AL419" s="14"/>
      <c r="AM419" s="14"/>
      <c r="AN419" s="14"/>
      <c r="AO419" s="14"/>
      <c r="AP419" s="14">
        <v>3.1E-2</v>
      </c>
      <c r="AQ419" s="14"/>
      <c r="AR419" s="14"/>
      <c r="AS419" s="15"/>
      <c r="AU419" s="24">
        <v>44248</v>
      </c>
      <c r="AV419">
        <v>45.83</v>
      </c>
      <c r="AX419" s="24">
        <v>44248</v>
      </c>
      <c r="AY419">
        <v>44.64</v>
      </c>
      <c r="BA419" s="24">
        <v>44248</v>
      </c>
      <c r="BB419">
        <v>45.65</v>
      </c>
      <c r="BD419" s="24">
        <v>44248</v>
      </c>
      <c r="BE419">
        <v>37.5</v>
      </c>
    </row>
    <row r="420" spans="28:57" x14ac:dyDescent="0.3">
      <c r="AB420" s="45">
        <v>44279</v>
      </c>
      <c r="AC420" s="16">
        <v>30383.815999999999</v>
      </c>
      <c r="AD420" s="16">
        <v>60.097999999999999</v>
      </c>
      <c r="AE420" s="16">
        <v>63.072000000000003</v>
      </c>
      <c r="AF420" s="16">
        <v>648.5</v>
      </c>
      <c r="AG420" s="16">
        <v>2.6930000000000001</v>
      </c>
      <c r="AH420" s="16">
        <v>2.75</v>
      </c>
      <c r="AI420" s="16">
        <v>0.95</v>
      </c>
      <c r="AJ420" s="16"/>
      <c r="AK420" s="16"/>
      <c r="AL420" s="16"/>
      <c r="AM420" s="16"/>
      <c r="AN420" s="16">
        <v>812.173</v>
      </c>
      <c r="AO420" s="16"/>
      <c r="AP420" s="16">
        <v>3.1E-2</v>
      </c>
      <c r="AQ420" s="16"/>
      <c r="AR420" s="16"/>
      <c r="AS420" s="17"/>
      <c r="AU420" s="24">
        <v>44249</v>
      </c>
      <c r="AV420">
        <v>45.83</v>
      </c>
      <c r="AX420" s="24">
        <v>44249</v>
      </c>
      <c r="AY420">
        <v>44.64</v>
      </c>
      <c r="BA420" s="24">
        <v>44249</v>
      </c>
      <c r="BB420">
        <v>45.65</v>
      </c>
      <c r="BD420" s="24">
        <v>44249</v>
      </c>
      <c r="BE420">
        <v>37.5</v>
      </c>
    </row>
    <row r="421" spans="28:57" x14ac:dyDescent="0.3">
      <c r="AB421" s="45">
        <v>44280</v>
      </c>
      <c r="AC421" s="14">
        <v>30446.374</v>
      </c>
      <c r="AD421" s="14">
        <v>62.558</v>
      </c>
      <c r="AE421" s="14">
        <v>62.5</v>
      </c>
      <c r="AF421" s="14">
        <v>651.14599999999996</v>
      </c>
      <c r="AG421" s="14">
        <v>2.645</v>
      </c>
      <c r="AH421" s="14">
        <v>2.6869999999999998</v>
      </c>
      <c r="AI421" s="14">
        <v>0.95</v>
      </c>
      <c r="AJ421" s="14"/>
      <c r="AK421" s="14"/>
      <c r="AL421" s="14"/>
      <c r="AM421" s="14"/>
      <c r="AN421" s="14">
        <v>814.48800000000006</v>
      </c>
      <c r="AO421" s="14">
        <v>2.3140000000000001</v>
      </c>
      <c r="AP421" s="14">
        <v>0.03</v>
      </c>
      <c r="AQ421" s="14"/>
      <c r="AR421" s="14"/>
      <c r="AS421" s="15"/>
      <c r="AU421" s="24">
        <v>44250</v>
      </c>
      <c r="AV421">
        <v>45.83</v>
      </c>
      <c r="AX421" s="24">
        <v>44250</v>
      </c>
      <c r="AY421">
        <v>44.64</v>
      </c>
      <c r="BA421" s="24">
        <v>44250</v>
      </c>
      <c r="BB421">
        <v>45.65</v>
      </c>
      <c r="BD421" s="24">
        <v>44250</v>
      </c>
      <c r="BE421">
        <v>37.5</v>
      </c>
    </row>
    <row r="422" spans="28:57" x14ac:dyDescent="0.3">
      <c r="AB422" s="45">
        <v>44281</v>
      </c>
      <c r="AC422" s="16">
        <v>30508.555</v>
      </c>
      <c r="AD422" s="16">
        <v>62.180999999999997</v>
      </c>
      <c r="AE422" s="16">
        <v>61.972000000000001</v>
      </c>
      <c r="AF422" s="16">
        <v>653.88699999999994</v>
      </c>
      <c r="AG422" s="16">
        <v>2.7410000000000001</v>
      </c>
      <c r="AH422" s="16">
        <v>2.649</v>
      </c>
      <c r="AI422" s="16">
        <v>0.95</v>
      </c>
      <c r="AJ422" s="16"/>
      <c r="AK422" s="16"/>
      <c r="AL422" s="16"/>
      <c r="AM422" s="16"/>
      <c r="AN422" s="16">
        <v>816.82799999999997</v>
      </c>
      <c r="AO422" s="16">
        <v>2.34</v>
      </c>
      <c r="AP422" s="16">
        <v>0.03</v>
      </c>
      <c r="AQ422" s="16"/>
      <c r="AR422" s="16"/>
      <c r="AS422" s="17"/>
      <c r="AU422" s="24">
        <v>44251</v>
      </c>
      <c r="AV422">
        <v>45.83</v>
      </c>
      <c r="AX422" s="24">
        <v>44251</v>
      </c>
      <c r="AY422">
        <v>44.64</v>
      </c>
      <c r="BA422" s="24">
        <v>44251</v>
      </c>
      <c r="BB422">
        <v>45.65</v>
      </c>
      <c r="BD422" s="24">
        <v>44251</v>
      </c>
      <c r="BE422">
        <v>37.5</v>
      </c>
    </row>
    <row r="423" spans="28:57" x14ac:dyDescent="0.3">
      <c r="AB423" s="45">
        <v>44282</v>
      </c>
      <c r="AC423" s="14">
        <v>30568.749</v>
      </c>
      <c r="AD423" s="14">
        <v>60.194000000000003</v>
      </c>
      <c r="AE423" s="14">
        <v>61.222999999999999</v>
      </c>
      <c r="AF423" s="14">
        <v>656.505</v>
      </c>
      <c r="AG423" s="14">
        <v>2.6179999999999999</v>
      </c>
      <c r="AH423" s="14">
        <v>2.645</v>
      </c>
      <c r="AI423" s="14">
        <v>0.95</v>
      </c>
      <c r="AJ423" s="14"/>
      <c r="AK423" s="14"/>
      <c r="AL423" s="14"/>
      <c r="AM423" s="14"/>
      <c r="AN423" s="14">
        <v>819.16700000000003</v>
      </c>
      <c r="AO423" s="14">
        <v>2.34</v>
      </c>
      <c r="AP423" s="14">
        <v>2.9000000000000001E-2</v>
      </c>
      <c r="AQ423" s="14"/>
      <c r="AR423" s="14"/>
      <c r="AS423" s="15"/>
      <c r="AU423" s="24">
        <v>44252</v>
      </c>
      <c r="AV423">
        <v>45.83</v>
      </c>
      <c r="AX423" s="24">
        <v>44252</v>
      </c>
      <c r="AY423">
        <v>44.64</v>
      </c>
      <c r="BA423" s="24">
        <v>44252</v>
      </c>
      <c r="BB423">
        <v>45.65</v>
      </c>
      <c r="BD423" s="24">
        <v>44252</v>
      </c>
      <c r="BE423">
        <v>37.5</v>
      </c>
    </row>
    <row r="424" spans="28:57" x14ac:dyDescent="0.3">
      <c r="AB424" s="45">
        <v>44283</v>
      </c>
      <c r="AC424" s="16">
        <v>30630.286</v>
      </c>
      <c r="AD424" s="16">
        <v>61.536999999999999</v>
      </c>
      <c r="AE424" s="16">
        <v>60.991999999999997</v>
      </c>
      <c r="AF424" s="16">
        <v>658.774</v>
      </c>
      <c r="AG424" s="16">
        <v>2.2679999999999998</v>
      </c>
      <c r="AH424" s="16">
        <v>2.61</v>
      </c>
      <c r="AI424" s="16">
        <v>0.95</v>
      </c>
      <c r="AJ424" s="16"/>
      <c r="AK424" s="16"/>
      <c r="AL424" s="16"/>
      <c r="AM424" s="16"/>
      <c r="AN424" s="16">
        <v>821.00199999999995</v>
      </c>
      <c r="AO424" s="16">
        <v>1.835</v>
      </c>
      <c r="AP424" s="16">
        <v>0.03</v>
      </c>
      <c r="AQ424" s="16"/>
      <c r="AR424" s="16"/>
      <c r="AS424" s="17"/>
      <c r="AU424" s="24">
        <v>44253</v>
      </c>
      <c r="AV424">
        <v>45.83</v>
      </c>
      <c r="AX424" s="24">
        <v>44253</v>
      </c>
      <c r="AY424">
        <v>44.64</v>
      </c>
      <c r="BA424" s="24">
        <v>44253</v>
      </c>
      <c r="BB424">
        <v>45.65</v>
      </c>
      <c r="BD424" s="24">
        <v>44253</v>
      </c>
      <c r="BE424">
        <v>37.5</v>
      </c>
    </row>
    <row r="425" spans="28:57" x14ac:dyDescent="0.3">
      <c r="AB425" s="45">
        <v>44284</v>
      </c>
      <c r="AC425" s="14">
        <v>30689.15</v>
      </c>
      <c r="AD425" s="14">
        <v>58.863999999999997</v>
      </c>
      <c r="AE425" s="14">
        <v>60.398000000000003</v>
      </c>
      <c r="AF425" s="14">
        <v>660.76099999999997</v>
      </c>
      <c r="AG425" s="14">
        <v>1.9870000000000001</v>
      </c>
      <c r="AH425" s="14">
        <v>2.5470000000000002</v>
      </c>
      <c r="AI425" s="14">
        <v>0.95</v>
      </c>
      <c r="AJ425" s="14"/>
      <c r="AK425" s="14"/>
      <c r="AL425" s="14"/>
      <c r="AM425" s="14"/>
      <c r="AN425" s="14">
        <v>822.29600000000005</v>
      </c>
      <c r="AO425" s="14">
        <v>1.2929999999999999</v>
      </c>
      <c r="AP425" s="14">
        <v>0.03</v>
      </c>
      <c r="AQ425" s="14">
        <v>7.62</v>
      </c>
      <c r="AR425" s="14">
        <v>4.6900000000000004</v>
      </c>
      <c r="AS425" s="15">
        <v>2.93</v>
      </c>
      <c r="AU425" s="24">
        <v>44254</v>
      </c>
      <c r="AV425">
        <v>45.83</v>
      </c>
      <c r="AX425" s="24">
        <v>44254</v>
      </c>
      <c r="AY425">
        <v>44.64</v>
      </c>
      <c r="BA425" s="24">
        <v>44254</v>
      </c>
      <c r="BB425">
        <v>45.65</v>
      </c>
      <c r="BD425" s="24">
        <v>44254</v>
      </c>
      <c r="BE425">
        <v>37.5</v>
      </c>
    </row>
    <row r="426" spans="28:57" x14ac:dyDescent="0.3">
      <c r="AB426" s="45">
        <v>44285</v>
      </c>
      <c r="AC426" s="16">
        <v>30745.088</v>
      </c>
      <c r="AD426" s="16">
        <v>55.938000000000002</v>
      </c>
      <c r="AE426" s="16">
        <v>60.195999999999998</v>
      </c>
      <c r="AF426" s="16">
        <v>663.53</v>
      </c>
      <c r="AG426" s="16">
        <v>2.7690000000000001</v>
      </c>
      <c r="AH426" s="16">
        <v>2.532</v>
      </c>
      <c r="AI426" s="16">
        <v>0.96</v>
      </c>
      <c r="AJ426" s="16"/>
      <c r="AK426" s="16"/>
      <c r="AL426" s="16"/>
      <c r="AM426" s="16"/>
      <c r="AN426" s="16">
        <v>824.24300000000005</v>
      </c>
      <c r="AO426" s="16">
        <v>1.9470000000000001</v>
      </c>
      <c r="AP426" s="16">
        <v>0.03</v>
      </c>
      <c r="AQ426" s="16">
        <v>7.66</v>
      </c>
      <c r="AR426" s="16">
        <v>4.72</v>
      </c>
      <c r="AS426" s="17">
        <v>2.94</v>
      </c>
      <c r="AU426" s="24">
        <v>44255</v>
      </c>
      <c r="AV426">
        <v>45.83</v>
      </c>
      <c r="AX426" s="24">
        <v>44255</v>
      </c>
      <c r="AY426">
        <v>44.64</v>
      </c>
      <c r="BA426" s="24">
        <v>44255</v>
      </c>
      <c r="BB426">
        <v>45.65</v>
      </c>
      <c r="BD426" s="24">
        <v>44255</v>
      </c>
      <c r="BE426">
        <v>37.5</v>
      </c>
    </row>
    <row r="427" spans="28:57" x14ac:dyDescent="0.3">
      <c r="AB427" s="45">
        <v>44286</v>
      </c>
      <c r="AC427" s="14">
        <v>30800.985000000001</v>
      </c>
      <c r="AD427" s="14">
        <v>55.896999999999998</v>
      </c>
      <c r="AE427" s="14">
        <v>59.595999999999997</v>
      </c>
      <c r="AF427" s="14">
        <v>666.28499999999997</v>
      </c>
      <c r="AG427" s="14">
        <v>2.7549999999999999</v>
      </c>
      <c r="AH427" s="14">
        <v>2.5409999999999999</v>
      </c>
      <c r="AI427" s="14">
        <v>0.96</v>
      </c>
      <c r="AJ427" s="14"/>
      <c r="AK427" s="14"/>
      <c r="AL427" s="14"/>
      <c r="AM427" s="14"/>
      <c r="AN427" s="14">
        <v>826.596</v>
      </c>
      <c r="AO427" s="14">
        <v>2.3530000000000002</v>
      </c>
      <c r="AP427" s="14">
        <v>2.9000000000000001E-2</v>
      </c>
      <c r="AQ427" s="14">
        <v>7.79</v>
      </c>
      <c r="AR427" s="14">
        <v>4.8</v>
      </c>
      <c r="AS427" s="15">
        <v>2.99</v>
      </c>
      <c r="AU427" s="24">
        <v>44256</v>
      </c>
      <c r="AV427">
        <v>45.83</v>
      </c>
      <c r="AX427" s="24">
        <v>44256</v>
      </c>
      <c r="AY427">
        <v>44.64</v>
      </c>
      <c r="BA427" s="24">
        <v>44256</v>
      </c>
      <c r="BB427">
        <v>45.65</v>
      </c>
      <c r="BD427" s="24">
        <v>44256</v>
      </c>
      <c r="BE427">
        <v>37.5</v>
      </c>
    </row>
    <row r="428" spans="28:57" x14ac:dyDescent="0.3">
      <c r="AB428" s="45">
        <v>44287</v>
      </c>
      <c r="AC428" s="16">
        <v>30863.057000000001</v>
      </c>
      <c r="AD428" s="16">
        <v>62.072000000000003</v>
      </c>
      <c r="AE428" s="16">
        <v>59.526000000000003</v>
      </c>
      <c r="AF428" s="16">
        <v>668.85500000000002</v>
      </c>
      <c r="AG428" s="16">
        <v>2.57</v>
      </c>
      <c r="AH428" s="16">
        <v>2.5299999999999998</v>
      </c>
      <c r="AI428" s="16">
        <v>0.96</v>
      </c>
      <c r="AJ428" s="16"/>
      <c r="AK428" s="16"/>
      <c r="AL428" s="16"/>
      <c r="AM428" s="16"/>
      <c r="AN428" s="16">
        <v>829.05899999999997</v>
      </c>
      <c r="AO428" s="16">
        <v>2.4620000000000002</v>
      </c>
      <c r="AP428" s="16">
        <v>2.9000000000000001E-2</v>
      </c>
      <c r="AQ428" s="16">
        <v>7.98</v>
      </c>
      <c r="AR428" s="16">
        <v>4.91</v>
      </c>
      <c r="AS428" s="17">
        <v>3.07</v>
      </c>
      <c r="AU428" s="24">
        <v>44257</v>
      </c>
      <c r="AV428">
        <v>45.83</v>
      </c>
      <c r="AX428" s="24">
        <v>44257</v>
      </c>
      <c r="AY428">
        <v>44.64</v>
      </c>
      <c r="BA428" s="24">
        <v>44257</v>
      </c>
      <c r="BB428">
        <v>45.65</v>
      </c>
      <c r="BD428" s="24">
        <v>44257</v>
      </c>
      <c r="BE428">
        <v>37.5</v>
      </c>
    </row>
    <row r="429" spans="28:57" x14ac:dyDescent="0.3">
      <c r="AB429" s="45">
        <v>44288</v>
      </c>
      <c r="AC429" s="14">
        <v>30922.558000000001</v>
      </c>
      <c r="AD429" s="14">
        <v>59.502000000000002</v>
      </c>
      <c r="AE429" s="14">
        <v>59.143000000000001</v>
      </c>
      <c r="AF429" s="14">
        <v>671.54200000000003</v>
      </c>
      <c r="AG429" s="14">
        <v>2.6869999999999998</v>
      </c>
      <c r="AH429" s="14">
        <v>2.5219999999999998</v>
      </c>
      <c r="AI429" s="14">
        <v>0.97</v>
      </c>
      <c r="AJ429" s="14"/>
      <c r="AK429" s="14"/>
      <c r="AL429" s="14"/>
      <c r="AM429" s="14"/>
      <c r="AN429" s="14">
        <v>831.404</v>
      </c>
      <c r="AO429" s="14">
        <v>2.3460000000000001</v>
      </c>
      <c r="AP429" s="14">
        <v>2.8000000000000001E-2</v>
      </c>
      <c r="AQ429" s="14">
        <v>8.07</v>
      </c>
      <c r="AR429" s="14">
        <v>4.97</v>
      </c>
      <c r="AS429" s="15">
        <v>3.11</v>
      </c>
      <c r="AU429" s="24">
        <v>44258</v>
      </c>
      <c r="AV429">
        <v>45.83</v>
      </c>
      <c r="AX429" s="24">
        <v>44258</v>
      </c>
      <c r="AY429">
        <v>44.64</v>
      </c>
      <c r="BA429" s="24">
        <v>44258</v>
      </c>
      <c r="BB429">
        <v>45.65</v>
      </c>
      <c r="BD429" s="24">
        <v>44258</v>
      </c>
      <c r="BE429">
        <v>37.5</v>
      </c>
    </row>
    <row r="430" spans="28:57" x14ac:dyDescent="0.3">
      <c r="AB430" s="45">
        <v>44289</v>
      </c>
      <c r="AC430" s="16">
        <v>30983.595000000001</v>
      </c>
      <c r="AD430" s="16">
        <v>61.036999999999999</v>
      </c>
      <c r="AE430" s="16">
        <v>59.264000000000003</v>
      </c>
      <c r="AF430" s="16">
        <v>674.125</v>
      </c>
      <c r="AG430" s="16">
        <v>2.5840000000000001</v>
      </c>
      <c r="AH430" s="16">
        <v>2.5169999999999999</v>
      </c>
      <c r="AI430" s="16">
        <v>0.97</v>
      </c>
      <c r="AJ430" s="16"/>
      <c r="AK430" s="16"/>
      <c r="AL430" s="16"/>
      <c r="AM430" s="16"/>
      <c r="AN430" s="16">
        <v>833.90700000000004</v>
      </c>
      <c r="AO430" s="16">
        <v>2.5030000000000001</v>
      </c>
      <c r="AP430" s="16">
        <v>2.8000000000000001E-2</v>
      </c>
      <c r="AQ430" s="16">
        <v>8.25</v>
      </c>
      <c r="AR430" s="16">
        <v>5.0999999999999996</v>
      </c>
      <c r="AS430" s="17">
        <v>3.15</v>
      </c>
      <c r="AU430" s="24">
        <v>44259</v>
      </c>
      <c r="AV430">
        <v>45.83</v>
      </c>
      <c r="AX430" s="24">
        <v>44259</v>
      </c>
      <c r="AY430">
        <v>44.64</v>
      </c>
      <c r="BA430" s="24">
        <v>44259</v>
      </c>
      <c r="BB430">
        <v>45.65</v>
      </c>
      <c r="BD430" s="24">
        <v>44259</v>
      </c>
      <c r="BE430">
        <v>37.5</v>
      </c>
    </row>
    <row r="431" spans="28:57" x14ac:dyDescent="0.3">
      <c r="AB431" s="45">
        <v>44290</v>
      </c>
      <c r="AC431" s="14">
        <v>31043.199000000001</v>
      </c>
      <c r="AD431" s="14">
        <v>59.603999999999999</v>
      </c>
      <c r="AE431" s="14">
        <v>58.988</v>
      </c>
      <c r="AF431" s="14">
        <v>676.524</v>
      </c>
      <c r="AG431" s="14">
        <v>2.399</v>
      </c>
      <c r="AH431" s="14">
        <v>2.536</v>
      </c>
      <c r="AI431" s="14">
        <v>0.97</v>
      </c>
      <c r="AJ431" s="14"/>
      <c r="AK431" s="14"/>
      <c r="AL431" s="14"/>
      <c r="AM431" s="14"/>
      <c r="AN431" s="14">
        <v>835.61699999999996</v>
      </c>
      <c r="AO431" s="14">
        <v>1.7090000000000001</v>
      </c>
      <c r="AP431" s="14">
        <v>2.8000000000000001E-2</v>
      </c>
      <c r="AQ431" s="14">
        <v>8.31</v>
      </c>
      <c r="AR431" s="14">
        <v>5.14</v>
      </c>
      <c r="AS431" s="15">
        <v>3.16</v>
      </c>
      <c r="AU431" s="24">
        <v>44260</v>
      </c>
      <c r="AV431">
        <v>40.28</v>
      </c>
      <c r="AX431" s="24">
        <v>44260</v>
      </c>
      <c r="AY431">
        <v>41.51</v>
      </c>
      <c r="BA431" s="24">
        <v>44260</v>
      </c>
      <c r="BB431">
        <v>42.08</v>
      </c>
      <c r="BD431" s="24">
        <v>44260</v>
      </c>
      <c r="BE431">
        <v>37.5</v>
      </c>
    </row>
    <row r="432" spans="28:57" x14ac:dyDescent="0.3">
      <c r="AB432" s="45">
        <v>44291</v>
      </c>
      <c r="AC432" s="16">
        <v>31101.625</v>
      </c>
      <c r="AD432" s="16">
        <v>58.426000000000002</v>
      </c>
      <c r="AE432" s="16">
        <v>58.924999999999997</v>
      </c>
      <c r="AF432" s="16">
        <v>678.827</v>
      </c>
      <c r="AG432" s="16">
        <v>2.3029999999999999</v>
      </c>
      <c r="AH432" s="16">
        <v>2.581</v>
      </c>
      <c r="AI432" s="16">
        <v>0.97</v>
      </c>
      <c r="AJ432" s="16"/>
      <c r="AK432" s="16"/>
      <c r="AL432" s="16"/>
      <c r="AM432" s="16"/>
      <c r="AN432" s="16">
        <v>836.95</v>
      </c>
      <c r="AO432" s="16">
        <v>1.333</v>
      </c>
      <c r="AP432" s="16">
        <v>2.8000000000000001E-2</v>
      </c>
      <c r="AQ432" s="16">
        <v>8.3699999999999992</v>
      </c>
      <c r="AR432" s="16">
        <v>5.19</v>
      </c>
      <c r="AS432" s="17">
        <v>3.18</v>
      </c>
      <c r="AU432" s="24">
        <v>44261</v>
      </c>
      <c r="AV432">
        <v>40.28</v>
      </c>
      <c r="AX432" s="24">
        <v>44261</v>
      </c>
      <c r="AY432">
        <v>41.51</v>
      </c>
      <c r="BA432" s="24">
        <v>44261</v>
      </c>
      <c r="BB432">
        <v>42.08</v>
      </c>
      <c r="BD432" s="24">
        <v>44261</v>
      </c>
      <c r="BE432">
        <v>37.5</v>
      </c>
    </row>
    <row r="433" spans="28:57" x14ac:dyDescent="0.3">
      <c r="AB433" s="45">
        <v>44292</v>
      </c>
      <c r="AC433" s="14">
        <v>31157.864000000001</v>
      </c>
      <c r="AD433" s="14">
        <v>56.238999999999997</v>
      </c>
      <c r="AE433" s="14">
        <v>58.968000000000004</v>
      </c>
      <c r="AF433" s="14">
        <v>681.44500000000005</v>
      </c>
      <c r="AG433" s="14">
        <v>2.6179999999999999</v>
      </c>
      <c r="AH433" s="14">
        <v>2.5590000000000002</v>
      </c>
      <c r="AI433" s="14">
        <v>0.98</v>
      </c>
      <c r="AJ433" s="14"/>
      <c r="AK433" s="14"/>
      <c r="AL433" s="14"/>
      <c r="AM433" s="14"/>
      <c r="AN433" s="14">
        <v>838.66099999999994</v>
      </c>
      <c r="AO433" s="14">
        <v>1.7110000000000001</v>
      </c>
      <c r="AP433" s="14">
        <v>2.9000000000000001E-2</v>
      </c>
      <c r="AQ433" s="14">
        <v>8.5500000000000007</v>
      </c>
      <c r="AR433" s="14">
        <v>5.31</v>
      </c>
      <c r="AS433" s="15">
        <v>3.24</v>
      </c>
      <c r="AU433" s="24">
        <v>44262</v>
      </c>
      <c r="AV433">
        <v>40.28</v>
      </c>
      <c r="AX433" s="24">
        <v>44262</v>
      </c>
      <c r="AY433">
        <v>41.51</v>
      </c>
      <c r="BA433" s="24">
        <v>44262</v>
      </c>
      <c r="BB433">
        <v>42.08</v>
      </c>
      <c r="BD433" s="24">
        <v>44262</v>
      </c>
      <c r="BE433">
        <v>37.5</v>
      </c>
    </row>
    <row r="434" spans="28:57" x14ac:dyDescent="0.3">
      <c r="AB434" s="45">
        <v>44293</v>
      </c>
      <c r="AC434" s="16">
        <v>31213.883999999998</v>
      </c>
      <c r="AD434" s="16">
        <v>56.02</v>
      </c>
      <c r="AE434" s="16">
        <v>58.985999999999997</v>
      </c>
      <c r="AF434" s="16">
        <v>683.97400000000005</v>
      </c>
      <c r="AG434" s="16">
        <v>2.5289999999999999</v>
      </c>
      <c r="AH434" s="16">
        <v>2.5270000000000001</v>
      </c>
      <c r="AI434" s="16">
        <v>0.98</v>
      </c>
      <c r="AJ434" s="16"/>
      <c r="AK434" s="16"/>
      <c r="AL434" s="16"/>
      <c r="AM434" s="16"/>
      <c r="AN434" s="16">
        <v>840.875</v>
      </c>
      <c r="AO434" s="16">
        <v>2.214</v>
      </c>
      <c r="AP434" s="16">
        <v>2.9000000000000001E-2</v>
      </c>
      <c r="AQ434" s="16">
        <v>8.94</v>
      </c>
      <c r="AR434" s="16">
        <v>5.42</v>
      </c>
      <c r="AS434" s="17">
        <v>3.52</v>
      </c>
      <c r="AU434" s="24">
        <v>44263</v>
      </c>
      <c r="AV434">
        <v>40.28</v>
      </c>
      <c r="AX434" s="24">
        <v>44263</v>
      </c>
      <c r="AY434">
        <v>39.43</v>
      </c>
      <c r="BA434" s="24">
        <v>44263</v>
      </c>
      <c r="BB434">
        <v>39.700000000000003</v>
      </c>
      <c r="BD434" s="24">
        <v>44263</v>
      </c>
      <c r="BE434">
        <v>37.5</v>
      </c>
    </row>
    <row r="435" spans="28:57" x14ac:dyDescent="0.3">
      <c r="AB435" s="45">
        <v>44294</v>
      </c>
      <c r="AC435" s="14">
        <v>31272.447</v>
      </c>
      <c r="AD435" s="14">
        <v>58.563000000000002</v>
      </c>
      <c r="AE435" s="14">
        <v>58.484000000000002</v>
      </c>
      <c r="AF435" s="14">
        <v>686.42700000000002</v>
      </c>
      <c r="AG435" s="14">
        <v>2.4540000000000002</v>
      </c>
      <c r="AH435" s="14">
        <v>2.5099999999999998</v>
      </c>
      <c r="AI435" s="14">
        <v>0.98</v>
      </c>
      <c r="AJ435" s="14"/>
      <c r="AK435" s="14"/>
      <c r="AL435" s="14"/>
      <c r="AM435" s="14"/>
      <c r="AN435" s="14">
        <v>843.20899999999995</v>
      </c>
      <c r="AO435" s="14">
        <v>2.3340000000000001</v>
      </c>
      <c r="AP435" s="14">
        <v>2.9000000000000001E-2</v>
      </c>
      <c r="AQ435" s="14">
        <v>9.15</v>
      </c>
      <c r="AR435" s="14">
        <v>5.58</v>
      </c>
      <c r="AS435" s="15">
        <v>3.57</v>
      </c>
      <c r="AU435" s="24">
        <v>44264</v>
      </c>
      <c r="AV435">
        <v>40.28</v>
      </c>
      <c r="AX435" s="24">
        <v>44264</v>
      </c>
      <c r="AY435">
        <v>39.43</v>
      </c>
      <c r="BA435" s="24">
        <v>44264</v>
      </c>
      <c r="BB435">
        <v>39.700000000000003</v>
      </c>
      <c r="BD435" s="24">
        <v>44264</v>
      </c>
      <c r="BE435">
        <v>37.5</v>
      </c>
    </row>
    <row r="436" spans="28:57" x14ac:dyDescent="0.3">
      <c r="AB436" s="45">
        <v>44295</v>
      </c>
      <c r="AC436" s="16">
        <v>31334.312999999998</v>
      </c>
      <c r="AD436" s="16">
        <v>61.866</v>
      </c>
      <c r="AE436" s="16">
        <v>58.822000000000003</v>
      </c>
      <c r="AF436" s="16">
        <v>689.14099999999996</v>
      </c>
      <c r="AG436" s="16">
        <v>2.714</v>
      </c>
      <c r="AH436" s="16">
        <v>2.5139999999999998</v>
      </c>
      <c r="AI436" s="16">
        <v>0.98</v>
      </c>
      <c r="AJ436" s="16"/>
      <c r="AK436" s="16"/>
      <c r="AL436" s="16"/>
      <c r="AM436" s="16"/>
      <c r="AN436" s="16">
        <v>845.57299999999998</v>
      </c>
      <c r="AO436" s="16">
        <v>2.363</v>
      </c>
      <c r="AP436" s="16">
        <v>2.9000000000000001E-2</v>
      </c>
      <c r="AQ436" s="16">
        <v>9.34</v>
      </c>
      <c r="AR436" s="16">
        <v>5.71</v>
      </c>
      <c r="AS436" s="17">
        <v>3.63</v>
      </c>
      <c r="AU436" s="24">
        <v>44265</v>
      </c>
      <c r="AV436">
        <v>40.28</v>
      </c>
      <c r="AX436" s="24">
        <v>44265</v>
      </c>
      <c r="AY436">
        <v>39.43</v>
      </c>
      <c r="BA436" s="24">
        <v>44265</v>
      </c>
      <c r="BB436">
        <v>39.700000000000003</v>
      </c>
      <c r="BD436" s="24">
        <v>44265</v>
      </c>
      <c r="BE436">
        <v>37.5</v>
      </c>
    </row>
    <row r="437" spans="28:57" x14ac:dyDescent="0.3">
      <c r="AB437" s="45">
        <v>44296</v>
      </c>
      <c r="AC437" s="14">
        <v>31393.116000000002</v>
      </c>
      <c r="AD437" s="14">
        <v>58.802999999999997</v>
      </c>
      <c r="AE437" s="14">
        <v>58.503</v>
      </c>
      <c r="AF437" s="14">
        <v>691.84799999999996</v>
      </c>
      <c r="AG437" s="14">
        <v>2.7069999999999999</v>
      </c>
      <c r="AH437" s="14">
        <v>2.532</v>
      </c>
      <c r="AI437" s="14">
        <v>0.98</v>
      </c>
      <c r="AJ437" s="14"/>
      <c r="AK437" s="14"/>
      <c r="AL437" s="14"/>
      <c r="AM437" s="14"/>
      <c r="AN437" s="14">
        <v>847.95500000000004</v>
      </c>
      <c r="AO437" s="14">
        <v>2.383</v>
      </c>
      <c r="AP437" s="14">
        <v>2.9000000000000001E-2</v>
      </c>
      <c r="AQ437" s="14">
        <v>9.58</v>
      </c>
      <c r="AR437" s="14">
        <v>5.88</v>
      </c>
      <c r="AS437" s="15">
        <v>3.7</v>
      </c>
      <c r="AU437" s="24">
        <v>44266</v>
      </c>
      <c r="AV437">
        <v>40.28</v>
      </c>
      <c r="AX437" s="24">
        <v>44266</v>
      </c>
      <c r="AY437">
        <v>39.43</v>
      </c>
      <c r="BA437" s="24">
        <v>44266</v>
      </c>
      <c r="BB437">
        <v>39.700000000000003</v>
      </c>
      <c r="BD437" s="24">
        <v>44266</v>
      </c>
      <c r="BE437">
        <v>37.5</v>
      </c>
    </row>
    <row r="438" spans="28:57" x14ac:dyDescent="0.3">
      <c r="AB438" s="45">
        <v>44297</v>
      </c>
      <c r="AC438" s="16">
        <v>31451.891</v>
      </c>
      <c r="AD438" s="16">
        <v>58.774999999999999</v>
      </c>
      <c r="AE438" s="16">
        <v>58.384</v>
      </c>
      <c r="AF438" s="16">
        <v>694.13099999999997</v>
      </c>
      <c r="AG438" s="16">
        <v>2.282</v>
      </c>
      <c r="AH438" s="16">
        <v>2.5150000000000001</v>
      </c>
      <c r="AI438" s="16">
        <v>0.98</v>
      </c>
      <c r="AJ438" s="16"/>
      <c r="AK438" s="16"/>
      <c r="AL438" s="16"/>
      <c r="AM438" s="16"/>
      <c r="AN438" s="16">
        <v>849.82100000000003</v>
      </c>
      <c r="AO438" s="16">
        <v>1.865</v>
      </c>
      <c r="AP438" s="16">
        <v>2.9000000000000001E-2</v>
      </c>
      <c r="AQ438" s="16">
        <v>9.67</v>
      </c>
      <c r="AR438" s="16">
        <v>5.96</v>
      </c>
      <c r="AS438" s="17">
        <v>3.71</v>
      </c>
      <c r="AU438" s="24">
        <v>44267</v>
      </c>
      <c r="AV438">
        <v>40.28</v>
      </c>
      <c r="AX438" s="24">
        <v>44267</v>
      </c>
      <c r="AY438">
        <v>39.43</v>
      </c>
      <c r="BA438" s="24">
        <v>44267</v>
      </c>
      <c r="BB438">
        <v>39.700000000000003</v>
      </c>
      <c r="BD438" s="24">
        <v>44267</v>
      </c>
      <c r="BE438">
        <v>37.5</v>
      </c>
    </row>
    <row r="439" spans="28:57" x14ac:dyDescent="0.3">
      <c r="AB439" s="45">
        <v>44298</v>
      </c>
      <c r="AC439" s="14">
        <v>31508.026999999998</v>
      </c>
      <c r="AD439" s="14">
        <v>56.137</v>
      </c>
      <c r="AE439" s="14">
        <v>58.057000000000002</v>
      </c>
      <c r="AF439" s="14">
        <v>695.98099999999999</v>
      </c>
      <c r="AG439" s="14">
        <v>1.85</v>
      </c>
      <c r="AH439" s="14">
        <v>2.4510000000000001</v>
      </c>
      <c r="AI439" s="14">
        <v>0.98</v>
      </c>
      <c r="AJ439" s="14"/>
      <c r="AK439" s="14"/>
      <c r="AL439" s="14"/>
      <c r="AM439" s="14"/>
      <c r="AN439" s="14">
        <v>851.14599999999996</v>
      </c>
      <c r="AO439" s="14">
        <v>1.325</v>
      </c>
      <c r="AP439" s="14">
        <v>2.9000000000000001E-2</v>
      </c>
      <c r="AQ439" s="14">
        <v>9.7799999999999994</v>
      </c>
      <c r="AR439" s="14">
        <v>6.04</v>
      </c>
      <c r="AS439" s="15">
        <v>3.74</v>
      </c>
      <c r="AU439" s="24">
        <v>44268</v>
      </c>
      <c r="AV439">
        <v>40.28</v>
      </c>
      <c r="AX439" s="24">
        <v>44268</v>
      </c>
      <c r="AY439">
        <v>39.43</v>
      </c>
      <c r="BA439" s="24">
        <v>44268</v>
      </c>
      <c r="BB439">
        <v>39.700000000000003</v>
      </c>
      <c r="BD439" s="24">
        <v>44268</v>
      </c>
      <c r="BE439">
        <v>37.5</v>
      </c>
    </row>
    <row r="440" spans="28:57" x14ac:dyDescent="0.3">
      <c r="AB440" s="45">
        <v>44299</v>
      </c>
      <c r="AC440" s="16">
        <v>31563.156999999999</v>
      </c>
      <c r="AD440" s="16">
        <v>55.128999999999998</v>
      </c>
      <c r="AE440" s="16">
        <v>57.899000000000001</v>
      </c>
      <c r="AF440" s="16">
        <v>698.24300000000005</v>
      </c>
      <c r="AG440" s="16">
        <v>2.262</v>
      </c>
      <c r="AH440" s="16">
        <v>2.4</v>
      </c>
      <c r="AI440" s="16">
        <v>0.99</v>
      </c>
      <c r="AJ440" s="16"/>
      <c r="AK440" s="16"/>
      <c r="AL440" s="16"/>
      <c r="AM440" s="16"/>
      <c r="AN440" s="16">
        <v>852.89599999999996</v>
      </c>
      <c r="AO440" s="16">
        <v>1.75</v>
      </c>
      <c r="AP440" s="16">
        <v>2.8000000000000001E-2</v>
      </c>
      <c r="AQ440" s="16">
        <v>9.99</v>
      </c>
      <c r="AR440" s="16">
        <v>6.19</v>
      </c>
      <c r="AS440" s="17">
        <v>3.8</v>
      </c>
      <c r="AU440" s="24">
        <v>44269</v>
      </c>
      <c r="AV440">
        <v>40.28</v>
      </c>
      <c r="AX440" s="24">
        <v>44269</v>
      </c>
      <c r="AY440">
        <v>39.43</v>
      </c>
      <c r="BA440" s="24">
        <v>44269</v>
      </c>
      <c r="BB440">
        <v>39.700000000000003</v>
      </c>
      <c r="BD440" s="24">
        <v>44269</v>
      </c>
      <c r="BE440">
        <v>37.5</v>
      </c>
    </row>
    <row r="441" spans="28:57" x14ac:dyDescent="0.3">
      <c r="AB441" s="45">
        <v>44300</v>
      </c>
      <c r="AC441" s="14">
        <v>31619.368999999999</v>
      </c>
      <c r="AD441" s="14">
        <v>56.212000000000003</v>
      </c>
      <c r="AE441" s="14">
        <v>57.926000000000002</v>
      </c>
      <c r="AF441" s="14">
        <v>700.93600000000004</v>
      </c>
      <c r="AG441" s="14">
        <v>2.6930000000000001</v>
      </c>
      <c r="AH441" s="14">
        <v>2.423</v>
      </c>
      <c r="AI441" s="14">
        <v>0.99</v>
      </c>
      <c r="AJ441" s="14"/>
      <c r="AK441" s="14"/>
      <c r="AL441" s="14"/>
      <c r="AM441" s="14"/>
      <c r="AN441" s="14"/>
      <c r="AO441" s="14"/>
      <c r="AP441" s="14">
        <v>2.8000000000000001E-2</v>
      </c>
      <c r="AQ441" s="14">
        <v>10.26</v>
      </c>
      <c r="AR441" s="14">
        <v>6.4</v>
      </c>
      <c r="AS441" s="15">
        <v>3.85</v>
      </c>
      <c r="AU441" s="24">
        <v>44270</v>
      </c>
      <c r="AV441">
        <v>40.28</v>
      </c>
      <c r="AX441" s="24">
        <v>44270</v>
      </c>
      <c r="AY441">
        <v>39.43</v>
      </c>
      <c r="BA441" s="24">
        <v>44270</v>
      </c>
      <c r="BB441">
        <v>39.700000000000003</v>
      </c>
      <c r="BD441" s="24">
        <v>44270</v>
      </c>
      <c r="BE441">
        <v>37.5</v>
      </c>
    </row>
    <row r="442" spans="28:57" x14ac:dyDescent="0.3">
      <c r="AB442" s="45">
        <v>44301</v>
      </c>
      <c r="AC442" s="16">
        <v>31679.802</v>
      </c>
      <c r="AD442" s="16">
        <v>60.433999999999997</v>
      </c>
      <c r="AE442" s="16">
        <v>58.194000000000003</v>
      </c>
      <c r="AF442" s="16">
        <v>703.62300000000005</v>
      </c>
      <c r="AG442" s="16">
        <v>2.6869999999999998</v>
      </c>
      <c r="AH442" s="16">
        <v>2.456</v>
      </c>
      <c r="AI442" s="16">
        <v>1</v>
      </c>
      <c r="AJ442" s="16"/>
      <c r="AK442" s="16"/>
      <c r="AL442" s="16"/>
      <c r="AM442" s="16"/>
      <c r="AN442" s="16">
        <v>857.58100000000002</v>
      </c>
      <c r="AO442" s="16"/>
      <c r="AP442" s="16">
        <v>2.8000000000000001E-2</v>
      </c>
      <c r="AQ442" s="16">
        <v>10.39</v>
      </c>
      <c r="AR442" s="16">
        <v>6.49</v>
      </c>
      <c r="AS442" s="17">
        <v>3.9</v>
      </c>
      <c r="AU442" s="24">
        <v>44271</v>
      </c>
      <c r="AV442">
        <v>40.28</v>
      </c>
      <c r="AX442" s="24">
        <v>44271</v>
      </c>
      <c r="AY442">
        <v>39.43</v>
      </c>
      <c r="BA442" s="24">
        <v>44271</v>
      </c>
      <c r="BB442">
        <v>39.700000000000003</v>
      </c>
      <c r="BD442" s="24">
        <v>44271</v>
      </c>
      <c r="BE442">
        <v>37.5</v>
      </c>
    </row>
    <row r="443" spans="28:57" x14ac:dyDescent="0.3">
      <c r="AB443" s="45">
        <v>44302</v>
      </c>
      <c r="AC443" s="14">
        <v>31740.606</v>
      </c>
      <c r="AD443" s="14">
        <v>60.804000000000002</v>
      </c>
      <c r="AE443" s="14">
        <v>58.042000000000002</v>
      </c>
      <c r="AF443" s="14">
        <v>706.30899999999997</v>
      </c>
      <c r="AG443" s="14">
        <v>2.6869999999999998</v>
      </c>
      <c r="AH443" s="14">
        <v>2.4529999999999998</v>
      </c>
      <c r="AI443" s="14">
        <v>1</v>
      </c>
      <c r="AJ443" s="14"/>
      <c r="AK443" s="14"/>
      <c r="AL443" s="14"/>
      <c r="AM443" s="14"/>
      <c r="AN443" s="14"/>
      <c r="AO443" s="14"/>
      <c r="AP443" s="14">
        <v>2.9000000000000001E-2</v>
      </c>
      <c r="AQ443" s="14">
        <v>10.6</v>
      </c>
      <c r="AR443" s="14">
        <v>6.67</v>
      </c>
      <c r="AS443" s="15">
        <v>3.93</v>
      </c>
      <c r="AU443" s="24">
        <v>44272</v>
      </c>
      <c r="AV443">
        <v>40.28</v>
      </c>
      <c r="AX443" s="24">
        <v>44272</v>
      </c>
      <c r="AY443">
        <v>39.43</v>
      </c>
      <c r="BA443" s="24">
        <v>44272</v>
      </c>
      <c r="BB443">
        <v>39.700000000000003</v>
      </c>
      <c r="BD443" s="24">
        <v>44272</v>
      </c>
      <c r="BE443">
        <v>37.5</v>
      </c>
    </row>
    <row r="444" spans="28:57" x14ac:dyDescent="0.3">
      <c r="AB444" s="45">
        <v>44303</v>
      </c>
      <c r="AC444" s="16">
        <v>31803.665000000001</v>
      </c>
      <c r="AD444" s="16">
        <v>63.058999999999997</v>
      </c>
      <c r="AE444" s="16">
        <v>58.65</v>
      </c>
      <c r="AF444" s="16">
        <v>708.99599999999998</v>
      </c>
      <c r="AG444" s="16">
        <v>2.6869999999999998</v>
      </c>
      <c r="AH444" s="16">
        <v>2.4500000000000002</v>
      </c>
      <c r="AI444" s="16">
        <v>1</v>
      </c>
      <c r="AJ444" s="16"/>
      <c r="AK444" s="16"/>
      <c r="AL444" s="16"/>
      <c r="AM444" s="16"/>
      <c r="AN444" s="16"/>
      <c r="AO444" s="16"/>
      <c r="AP444" s="16">
        <v>2.9000000000000001E-2</v>
      </c>
      <c r="AQ444" s="16">
        <v>10.76</v>
      </c>
      <c r="AR444" s="16">
        <v>6.8</v>
      </c>
      <c r="AS444" s="17">
        <v>3.96</v>
      </c>
      <c r="AU444" s="24">
        <v>44273</v>
      </c>
      <c r="AV444">
        <v>40.28</v>
      </c>
      <c r="AX444" s="24">
        <v>44273</v>
      </c>
      <c r="AY444">
        <v>39.43</v>
      </c>
      <c r="BA444" s="24">
        <v>44273</v>
      </c>
      <c r="BB444">
        <v>39.700000000000003</v>
      </c>
      <c r="BD444" s="24">
        <v>44273</v>
      </c>
      <c r="BE444">
        <v>37.5</v>
      </c>
    </row>
    <row r="445" spans="28:57" x14ac:dyDescent="0.3">
      <c r="AB445" s="45">
        <v>44304</v>
      </c>
      <c r="AC445" s="14">
        <v>31861.967000000001</v>
      </c>
      <c r="AD445" s="14">
        <v>58.302</v>
      </c>
      <c r="AE445" s="14">
        <v>58.582000000000001</v>
      </c>
      <c r="AF445" s="14">
        <v>711.62099999999998</v>
      </c>
      <c r="AG445" s="14">
        <v>2.625</v>
      </c>
      <c r="AH445" s="14">
        <v>2.4990000000000001</v>
      </c>
      <c r="AI445" s="14">
        <v>1</v>
      </c>
      <c r="AJ445" s="14"/>
      <c r="AK445" s="14"/>
      <c r="AL445" s="14"/>
      <c r="AM445" s="14"/>
      <c r="AN445" s="14">
        <v>864.13699999999994</v>
      </c>
      <c r="AO445" s="14"/>
      <c r="AP445" s="14">
        <v>2.9000000000000001E-2</v>
      </c>
      <c r="AQ445" s="14">
        <v>11.08</v>
      </c>
      <c r="AR445" s="14">
        <v>6.87</v>
      </c>
      <c r="AS445" s="15">
        <v>4.21</v>
      </c>
      <c r="AU445" s="24">
        <v>44274</v>
      </c>
      <c r="AV445">
        <v>40.28</v>
      </c>
      <c r="AX445" s="24">
        <v>44274</v>
      </c>
      <c r="AY445">
        <v>39.43</v>
      </c>
      <c r="BA445" s="24">
        <v>44274</v>
      </c>
      <c r="BB445">
        <v>39.700000000000003</v>
      </c>
      <c r="BD445" s="24">
        <v>44274</v>
      </c>
      <c r="BE445">
        <v>37.5</v>
      </c>
    </row>
    <row r="446" spans="28:57" x14ac:dyDescent="0.3">
      <c r="AB446" s="45">
        <v>44305</v>
      </c>
      <c r="AC446" s="16">
        <v>31919.981</v>
      </c>
      <c r="AD446" s="16">
        <v>58.014000000000003</v>
      </c>
      <c r="AE446" s="16">
        <v>58.850999999999999</v>
      </c>
      <c r="AF446" s="16">
        <v>713.94399999999996</v>
      </c>
      <c r="AG446" s="16">
        <v>2.323</v>
      </c>
      <c r="AH446" s="16">
        <v>2.5659999999999998</v>
      </c>
      <c r="AI446" s="16">
        <v>1</v>
      </c>
      <c r="AJ446" s="16"/>
      <c r="AK446" s="16"/>
      <c r="AL446" s="16"/>
      <c r="AM446" s="16"/>
      <c r="AN446" s="16">
        <v>865.40099999999995</v>
      </c>
      <c r="AO446" s="16">
        <v>1.264</v>
      </c>
      <c r="AP446" s="16">
        <v>2.9000000000000001E-2</v>
      </c>
      <c r="AQ446" s="16">
        <v>11.13</v>
      </c>
      <c r="AR446" s="16">
        <v>6.91</v>
      </c>
      <c r="AS446" s="17">
        <v>4.22</v>
      </c>
      <c r="AU446" s="24">
        <v>44275</v>
      </c>
      <c r="AV446">
        <v>40.28</v>
      </c>
      <c r="AX446" s="24">
        <v>44275</v>
      </c>
      <c r="AY446">
        <v>39.43</v>
      </c>
      <c r="BA446" s="24">
        <v>44275</v>
      </c>
      <c r="BB446">
        <v>39.700000000000003</v>
      </c>
      <c r="BD446" s="24">
        <v>44275</v>
      </c>
      <c r="BE446">
        <v>37.5</v>
      </c>
    </row>
    <row r="447" spans="28:57" x14ac:dyDescent="0.3">
      <c r="AB447" s="45">
        <v>44306</v>
      </c>
      <c r="AC447" s="14">
        <v>31975.11</v>
      </c>
      <c r="AD447" s="14">
        <v>55.128999999999998</v>
      </c>
      <c r="AE447" s="14">
        <v>58.850999999999999</v>
      </c>
      <c r="AF447" s="14">
        <v>716.49300000000005</v>
      </c>
      <c r="AG447" s="14">
        <v>2.5489999999999999</v>
      </c>
      <c r="AH447" s="14">
        <v>2.6070000000000002</v>
      </c>
      <c r="AI447" s="14">
        <v>1</v>
      </c>
      <c r="AJ447" s="14"/>
      <c r="AK447" s="14"/>
      <c r="AL447" s="14"/>
      <c r="AM447" s="14"/>
      <c r="AN447" s="14">
        <v>867.15499999999997</v>
      </c>
      <c r="AO447" s="14">
        <v>1.754</v>
      </c>
      <c r="AP447" s="14">
        <v>2.9000000000000001E-2</v>
      </c>
      <c r="AQ447" s="14">
        <v>11.35</v>
      </c>
      <c r="AR447" s="14">
        <v>7.09</v>
      </c>
      <c r="AS447" s="15">
        <v>4.2699999999999996</v>
      </c>
      <c r="AU447" s="24">
        <v>44276</v>
      </c>
      <c r="AV447">
        <v>40.28</v>
      </c>
      <c r="AX447" s="24">
        <v>44276</v>
      </c>
      <c r="AY447">
        <v>39.43</v>
      </c>
      <c r="BA447" s="24">
        <v>44276</v>
      </c>
      <c r="BB447">
        <v>39.700000000000003</v>
      </c>
      <c r="BD447" s="24">
        <v>44276</v>
      </c>
      <c r="BE447">
        <v>37.5</v>
      </c>
    </row>
    <row r="448" spans="28:57" x14ac:dyDescent="0.3">
      <c r="AB448" s="45">
        <v>44307</v>
      </c>
      <c r="AC448" s="16">
        <v>32030.937999999998</v>
      </c>
      <c r="AD448" s="16">
        <v>55.828000000000003</v>
      </c>
      <c r="AE448" s="16">
        <v>58.795999999999999</v>
      </c>
      <c r="AF448" s="16">
        <v>719.18</v>
      </c>
      <c r="AG448" s="16">
        <v>2.6869999999999998</v>
      </c>
      <c r="AH448" s="16">
        <v>2.6059999999999999</v>
      </c>
      <c r="AI448" s="16">
        <v>1</v>
      </c>
      <c r="AJ448" s="16"/>
      <c r="AK448" s="16"/>
      <c r="AL448" s="16"/>
      <c r="AM448" s="16"/>
      <c r="AN448" s="16">
        <v>869.30899999999997</v>
      </c>
      <c r="AO448" s="16">
        <v>2.1539999999999999</v>
      </c>
      <c r="AP448" s="16">
        <v>2.9000000000000001E-2</v>
      </c>
      <c r="AQ448" s="16">
        <v>11.53</v>
      </c>
      <c r="AR448" s="16">
        <v>7.21</v>
      </c>
      <c r="AS448" s="17">
        <v>4.32</v>
      </c>
      <c r="AU448" s="24">
        <v>44277</v>
      </c>
      <c r="AV448">
        <v>40.28</v>
      </c>
      <c r="AX448" s="24">
        <v>44277</v>
      </c>
      <c r="AY448">
        <v>39.43</v>
      </c>
      <c r="BA448" s="24">
        <v>44277</v>
      </c>
      <c r="BB448">
        <v>39.700000000000003</v>
      </c>
      <c r="BD448" s="24">
        <v>44277</v>
      </c>
      <c r="BE448">
        <v>37.5</v>
      </c>
    </row>
    <row r="449" spans="28:57" x14ac:dyDescent="0.3">
      <c r="AB449" s="45">
        <v>44308</v>
      </c>
      <c r="AC449" s="14">
        <v>32091.756000000001</v>
      </c>
      <c r="AD449" s="14">
        <v>60.817</v>
      </c>
      <c r="AE449" s="14">
        <v>58.850999999999999</v>
      </c>
      <c r="AF449" s="14">
        <v>721.86</v>
      </c>
      <c r="AG449" s="14">
        <v>2.68</v>
      </c>
      <c r="AH449" s="14">
        <v>2.605</v>
      </c>
      <c r="AI449" s="14">
        <v>1</v>
      </c>
      <c r="AJ449" s="14"/>
      <c r="AK449" s="14"/>
      <c r="AL449" s="14"/>
      <c r="AM449" s="14"/>
      <c r="AN449" s="14">
        <v>871.59</v>
      </c>
      <c r="AO449" s="14">
        <v>2.2810000000000001</v>
      </c>
      <c r="AP449" s="14">
        <v>2.9000000000000001E-2</v>
      </c>
      <c r="AQ449" s="14">
        <v>11.8</v>
      </c>
      <c r="AR449" s="14">
        <v>7.39</v>
      </c>
      <c r="AS449" s="15">
        <v>4.41</v>
      </c>
      <c r="AU449" s="24">
        <v>44278</v>
      </c>
      <c r="AV449">
        <v>40.28</v>
      </c>
      <c r="AX449" s="24">
        <v>44278</v>
      </c>
      <c r="AY449">
        <v>39.43</v>
      </c>
      <c r="BA449" s="24">
        <v>44278</v>
      </c>
      <c r="BB449">
        <v>39.700000000000003</v>
      </c>
      <c r="BD449" s="24">
        <v>44278</v>
      </c>
      <c r="BE449">
        <v>37.5</v>
      </c>
    </row>
    <row r="450" spans="28:57" x14ac:dyDescent="0.3">
      <c r="AB450" s="45">
        <v>44309</v>
      </c>
      <c r="AC450" s="16">
        <v>32151.496999999999</v>
      </c>
      <c r="AD450" s="16">
        <v>59.741</v>
      </c>
      <c r="AE450" s="16">
        <v>58.698999999999998</v>
      </c>
      <c r="AF450" s="16">
        <v>724.53200000000004</v>
      </c>
      <c r="AG450" s="16">
        <v>2.673</v>
      </c>
      <c r="AH450" s="16">
        <v>2.6030000000000002</v>
      </c>
      <c r="AI450" s="16">
        <v>1</v>
      </c>
      <c r="AJ450" s="16"/>
      <c r="AK450" s="16"/>
      <c r="AL450" s="16"/>
      <c r="AM450" s="16"/>
      <c r="AN450" s="16">
        <v>873.89599999999996</v>
      </c>
      <c r="AO450" s="16">
        <v>2.3050000000000002</v>
      </c>
      <c r="AP450" s="16">
        <v>2.9000000000000001E-2</v>
      </c>
      <c r="AQ450" s="16">
        <v>12.02</v>
      </c>
      <c r="AR450" s="16">
        <v>7.54</v>
      </c>
      <c r="AS450" s="17">
        <v>4.4800000000000004</v>
      </c>
      <c r="AU450" s="24">
        <v>44279</v>
      </c>
      <c r="AV450">
        <v>40.28</v>
      </c>
      <c r="AX450" s="24">
        <v>44279</v>
      </c>
      <c r="AY450">
        <v>39.43</v>
      </c>
      <c r="BA450" s="24">
        <v>44279</v>
      </c>
      <c r="BB450">
        <v>39.700000000000003</v>
      </c>
      <c r="BD450" s="24">
        <v>44279</v>
      </c>
      <c r="BE450">
        <v>37.5</v>
      </c>
    </row>
    <row r="451" spans="28:57" x14ac:dyDescent="0.3">
      <c r="AB451" s="45">
        <v>44310</v>
      </c>
      <c r="AC451" s="14">
        <v>32211.109</v>
      </c>
      <c r="AD451" s="14">
        <v>59.610999999999997</v>
      </c>
      <c r="AE451" s="14">
        <v>58.206000000000003</v>
      </c>
      <c r="AF451" s="14">
        <v>727.20500000000004</v>
      </c>
      <c r="AG451" s="14">
        <v>2.673</v>
      </c>
      <c r="AH451" s="14">
        <v>2.601</v>
      </c>
      <c r="AI451" s="14">
        <v>0.99</v>
      </c>
      <c r="AJ451" s="14"/>
      <c r="AK451" s="14"/>
      <c r="AL451" s="14"/>
      <c r="AM451" s="14"/>
      <c r="AN451" s="14">
        <v>876.12199999999996</v>
      </c>
      <c r="AO451" s="14">
        <v>2.2269999999999999</v>
      </c>
      <c r="AP451" s="14">
        <v>2.9000000000000001E-2</v>
      </c>
      <c r="AQ451" s="14">
        <v>12.39</v>
      </c>
      <c r="AR451" s="14">
        <v>7.75</v>
      </c>
      <c r="AS451" s="15">
        <v>4.6399999999999997</v>
      </c>
      <c r="AU451" s="24">
        <v>44280</v>
      </c>
      <c r="AV451">
        <v>40.28</v>
      </c>
      <c r="AX451" s="24">
        <v>44280</v>
      </c>
      <c r="AY451">
        <v>39.43</v>
      </c>
      <c r="BA451" s="24">
        <v>44280</v>
      </c>
      <c r="BB451">
        <v>39.700000000000003</v>
      </c>
      <c r="BD451" s="24">
        <v>44280</v>
      </c>
      <c r="BE451">
        <v>37.5</v>
      </c>
    </row>
    <row r="452" spans="28:57" x14ac:dyDescent="0.3">
      <c r="AB452" s="45">
        <v>44311</v>
      </c>
      <c r="AC452" s="16">
        <v>32270.404999999999</v>
      </c>
      <c r="AD452" s="16">
        <v>59.295999999999999</v>
      </c>
      <c r="AE452" s="16">
        <v>58.347999999999999</v>
      </c>
      <c r="AF452" s="16">
        <v>729.44</v>
      </c>
      <c r="AG452" s="16">
        <v>2.234</v>
      </c>
      <c r="AH452" s="16">
        <v>2.5459999999999998</v>
      </c>
      <c r="AI452" s="16">
        <v>1</v>
      </c>
      <c r="AJ452" s="16"/>
      <c r="AK452" s="16"/>
      <c r="AL452" s="16"/>
      <c r="AM452" s="16"/>
      <c r="AN452" s="16">
        <v>877.92100000000005</v>
      </c>
      <c r="AO452" s="16">
        <v>1.7989999999999999</v>
      </c>
      <c r="AP452" s="16">
        <v>0.03</v>
      </c>
      <c r="AQ452" s="16">
        <v>12.44</v>
      </c>
      <c r="AR452" s="16">
        <v>7.79</v>
      </c>
      <c r="AS452" s="17">
        <v>4.6500000000000004</v>
      </c>
      <c r="AU452" s="24">
        <v>44281</v>
      </c>
      <c r="AV452">
        <v>40.28</v>
      </c>
      <c r="AX452" s="24">
        <v>44281</v>
      </c>
      <c r="AY452">
        <v>39.43</v>
      </c>
      <c r="BA452" s="24">
        <v>44281</v>
      </c>
      <c r="BB452">
        <v>39.700000000000003</v>
      </c>
      <c r="BD452" s="24">
        <v>44281</v>
      </c>
      <c r="BE452">
        <v>37.5</v>
      </c>
    </row>
    <row r="453" spans="28:57" x14ac:dyDescent="0.3">
      <c r="AB453" s="45">
        <v>44312</v>
      </c>
      <c r="AC453" s="14">
        <v>32329.899000000001</v>
      </c>
      <c r="AD453" s="14">
        <v>59.494999999999997</v>
      </c>
      <c r="AE453" s="14">
        <v>58.56</v>
      </c>
      <c r="AF453" s="14">
        <v>731.83100000000002</v>
      </c>
      <c r="AG453" s="14">
        <v>2.3919999999999999</v>
      </c>
      <c r="AH453" s="14">
        <v>2.5550000000000002</v>
      </c>
      <c r="AI453" s="14">
        <v>1</v>
      </c>
      <c r="AJ453" s="14"/>
      <c r="AK453" s="14"/>
      <c r="AL453" s="14"/>
      <c r="AM453" s="14"/>
      <c r="AN453" s="14">
        <v>879.15300000000002</v>
      </c>
      <c r="AO453" s="14">
        <v>1.232</v>
      </c>
      <c r="AP453" s="14">
        <v>0.03</v>
      </c>
      <c r="AQ453" s="14">
        <v>12.55</v>
      </c>
      <c r="AR453" s="14">
        <v>7.84</v>
      </c>
      <c r="AS453" s="15">
        <v>4.71</v>
      </c>
      <c r="AU453" s="24">
        <v>44282</v>
      </c>
      <c r="AV453">
        <v>40.28</v>
      </c>
      <c r="AX453" s="24">
        <v>44282</v>
      </c>
      <c r="AY453">
        <v>39.43</v>
      </c>
      <c r="BA453" s="24">
        <v>44282</v>
      </c>
      <c r="BB453">
        <v>39.700000000000003</v>
      </c>
      <c r="BD453" s="24">
        <v>44282</v>
      </c>
      <c r="BE453">
        <v>37.5</v>
      </c>
    </row>
    <row r="454" spans="28:57" x14ac:dyDescent="0.3">
      <c r="AB454" s="45">
        <v>44313</v>
      </c>
      <c r="AC454" s="16">
        <v>32384.254000000001</v>
      </c>
      <c r="AD454" s="16">
        <v>54.354999999999997</v>
      </c>
      <c r="AE454" s="16">
        <v>58.448999999999998</v>
      </c>
      <c r="AF454" s="16">
        <v>734.46299999999997</v>
      </c>
      <c r="AG454" s="16">
        <v>2.6320000000000001</v>
      </c>
      <c r="AH454" s="16">
        <v>2.5670000000000002</v>
      </c>
      <c r="AI454" s="16">
        <v>1</v>
      </c>
      <c r="AJ454" s="16"/>
      <c r="AK454" s="16"/>
      <c r="AL454" s="16"/>
      <c r="AM454" s="16"/>
      <c r="AN454" s="16">
        <v>880.87800000000004</v>
      </c>
      <c r="AO454" s="16">
        <v>1.7250000000000001</v>
      </c>
      <c r="AP454" s="16">
        <v>0.03</v>
      </c>
      <c r="AQ454" s="16">
        <v>12.72</v>
      </c>
      <c r="AR454" s="16">
        <v>7.95</v>
      </c>
      <c r="AS454" s="17">
        <v>4.7699999999999996</v>
      </c>
      <c r="AU454" s="24">
        <v>44283</v>
      </c>
      <c r="AV454">
        <v>36.57</v>
      </c>
      <c r="AX454" s="24">
        <v>44283</v>
      </c>
      <c r="AY454">
        <v>42.97</v>
      </c>
      <c r="BA454" s="24">
        <v>44283</v>
      </c>
      <c r="BB454">
        <v>43.75</v>
      </c>
      <c r="BD454" s="24">
        <v>44283</v>
      </c>
      <c r="BE454">
        <v>37.5</v>
      </c>
    </row>
    <row r="455" spans="28:57" x14ac:dyDescent="0.3">
      <c r="AB455" s="45">
        <v>44314</v>
      </c>
      <c r="AC455" s="14">
        <v>32437.223999999998</v>
      </c>
      <c r="AD455" s="14">
        <v>52.97</v>
      </c>
      <c r="AE455" s="14">
        <v>58.040999999999997</v>
      </c>
      <c r="AF455" s="14">
        <v>737.06700000000001</v>
      </c>
      <c r="AG455" s="14">
        <v>2.6040000000000001</v>
      </c>
      <c r="AH455" s="14">
        <v>2.5550000000000002</v>
      </c>
      <c r="AI455" s="14">
        <v>0.99</v>
      </c>
      <c r="AJ455" s="14"/>
      <c r="AK455" s="14"/>
      <c r="AL455" s="14"/>
      <c r="AM455" s="14"/>
      <c r="AN455" s="14">
        <v>883.09699999999998</v>
      </c>
      <c r="AO455" s="14">
        <v>2.2189999999999999</v>
      </c>
      <c r="AP455" s="14">
        <v>2.9000000000000001E-2</v>
      </c>
      <c r="AQ455" s="14">
        <v>13.05</v>
      </c>
      <c r="AR455" s="14">
        <v>8.16</v>
      </c>
      <c r="AS455" s="15">
        <v>4.8899999999999997</v>
      </c>
      <c r="AU455" s="24">
        <v>44284</v>
      </c>
      <c r="AV455">
        <v>36.57</v>
      </c>
      <c r="AX455" s="24">
        <v>44284</v>
      </c>
      <c r="AY455">
        <v>42.97</v>
      </c>
      <c r="BA455" s="24">
        <v>44284</v>
      </c>
      <c r="BB455">
        <v>43.75</v>
      </c>
      <c r="BD455" s="24">
        <v>44284</v>
      </c>
      <c r="BE455">
        <v>37.5</v>
      </c>
    </row>
    <row r="456" spans="28:57" x14ac:dyDescent="0.3">
      <c r="AB456" s="45">
        <v>44315</v>
      </c>
      <c r="AC456" s="16">
        <v>32500.008999999998</v>
      </c>
      <c r="AD456" s="16">
        <v>62.783999999999999</v>
      </c>
      <c r="AE456" s="16">
        <v>58.322000000000003</v>
      </c>
      <c r="AF456" s="16">
        <v>739.5</v>
      </c>
      <c r="AG456" s="16">
        <v>2.4329999999999998</v>
      </c>
      <c r="AH456" s="16">
        <v>2.52</v>
      </c>
      <c r="AI456" s="16">
        <v>1</v>
      </c>
      <c r="AJ456" s="16"/>
      <c r="AK456" s="16"/>
      <c r="AL456" s="16"/>
      <c r="AM456" s="16"/>
      <c r="AN456" s="16">
        <v>885.34699999999998</v>
      </c>
      <c r="AO456" s="16">
        <v>2.25</v>
      </c>
      <c r="AP456" s="16">
        <v>0.03</v>
      </c>
      <c r="AQ456" s="16">
        <v>13.38</v>
      </c>
      <c r="AR456" s="16">
        <v>8.33</v>
      </c>
      <c r="AS456" s="17">
        <v>5.05</v>
      </c>
      <c r="AU456" s="24">
        <v>44285</v>
      </c>
      <c r="AV456">
        <v>36.57</v>
      </c>
      <c r="AX456" s="24">
        <v>44285</v>
      </c>
      <c r="AY456">
        <v>42.97</v>
      </c>
      <c r="BA456" s="24">
        <v>44285</v>
      </c>
      <c r="BB456">
        <v>43.75</v>
      </c>
      <c r="BD456" s="24">
        <v>44285</v>
      </c>
      <c r="BE456">
        <v>37.5</v>
      </c>
    </row>
    <row r="457" spans="28:57" x14ac:dyDescent="0.3">
      <c r="AB457" s="45">
        <v>44316</v>
      </c>
      <c r="AC457" s="14">
        <v>32559.038</v>
      </c>
      <c r="AD457" s="14">
        <v>59.029000000000003</v>
      </c>
      <c r="AE457" s="14">
        <v>58.22</v>
      </c>
      <c r="AF457" s="14">
        <v>742.16</v>
      </c>
      <c r="AG457" s="14">
        <v>2.6589999999999998</v>
      </c>
      <c r="AH457" s="14">
        <v>2.5179999999999998</v>
      </c>
      <c r="AI457" s="14">
        <v>1</v>
      </c>
      <c r="AJ457" s="14"/>
      <c r="AK457" s="14"/>
      <c r="AL457" s="14"/>
      <c r="AM457" s="14"/>
      <c r="AN457" s="14"/>
      <c r="AO457" s="14"/>
      <c r="AP457" s="14">
        <v>0.03</v>
      </c>
      <c r="AQ457" s="14">
        <v>13.59</v>
      </c>
      <c r="AR457" s="14">
        <v>8.43</v>
      </c>
      <c r="AS457" s="15">
        <v>5.16</v>
      </c>
      <c r="AU457" s="24">
        <v>44286</v>
      </c>
      <c r="AV457">
        <v>36.57</v>
      </c>
      <c r="AX457" s="24">
        <v>44286</v>
      </c>
      <c r="AY457">
        <v>42.97</v>
      </c>
      <c r="BA457" s="24">
        <v>44286</v>
      </c>
      <c r="BB457">
        <v>43.75</v>
      </c>
      <c r="BD457" s="24">
        <v>44286</v>
      </c>
      <c r="BE457">
        <v>37.5</v>
      </c>
    </row>
    <row r="458" spans="28:57" x14ac:dyDescent="0.3">
      <c r="AB458" s="45">
        <v>44317</v>
      </c>
      <c r="AC458" s="16">
        <v>32621.725999999999</v>
      </c>
      <c r="AD458" s="16">
        <v>62.688000000000002</v>
      </c>
      <c r="AE458" s="16">
        <v>58.66</v>
      </c>
      <c r="AF458" s="16">
        <v>744.798</v>
      </c>
      <c r="AG458" s="16">
        <v>2.6389999999999998</v>
      </c>
      <c r="AH458" s="16">
        <v>2.5129999999999999</v>
      </c>
      <c r="AI458" s="16">
        <v>0.99</v>
      </c>
      <c r="AJ458" s="16"/>
      <c r="AK458" s="16"/>
      <c r="AL458" s="16"/>
      <c r="AM458" s="16"/>
      <c r="AN458" s="16">
        <v>889.91499999999996</v>
      </c>
      <c r="AO458" s="16"/>
      <c r="AP458" s="16">
        <v>0.03</v>
      </c>
      <c r="AQ458" s="16">
        <v>13.66</v>
      </c>
      <c r="AR458" s="16">
        <v>8.48</v>
      </c>
      <c r="AS458" s="17">
        <v>5.18</v>
      </c>
      <c r="AU458" s="24">
        <v>44287</v>
      </c>
      <c r="AV458">
        <v>36.57</v>
      </c>
      <c r="AX458" s="24">
        <v>44287</v>
      </c>
      <c r="AY458">
        <v>42.97</v>
      </c>
      <c r="BA458" s="24">
        <v>44287</v>
      </c>
      <c r="BB458">
        <v>43.75</v>
      </c>
      <c r="BD458" s="24">
        <v>44287</v>
      </c>
      <c r="BE458">
        <v>37.5</v>
      </c>
    </row>
    <row r="459" spans="28:57" x14ac:dyDescent="0.3">
      <c r="AB459" s="45">
        <v>44318</v>
      </c>
      <c r="AC459" s="14">
        <v>32680.487000000001</v>
      </c>
      <c r="AD459" s="14">
        <v>58.761000000000003</v>
      </c>
      <c r="AE459" s="14">
        <v>58.582999999999998</v>
      </c>
      <c r="AF459" s="14">
        <v>747.101</v>
      </c>
      <c r="AG459" s="14">
        <v>2.3029999999999999</v>
      </c>
      <c r="AH459" s="14">
        <v>2.5230000000000001</v>
      </c>
      <c r="AI459" s="14">
        <v>0.99</v>
      </c>
      <c r="AJ459" s="14"/>
      <c r="AK459" s="14"/>
      <c r="AL459" s="14"/>
      <c r="AM459" s="14"/>
      <c r="AN459" s="14">
        <v>891.53300000000002</v>
      </c>
      <c r="AO459" s="14">
        <v>1.6180000000000001</v>
      </c>
      <c r="AP459" s="14">
        <v>0.03</v>
      </c>
      <c r="AQ459" s="14">
        <v>13.76</v>
      </c>
      <c r="AR459" s="14">
        <v>8.52</v>
      </c>
      <c r="AS459" s="15">
        <v>5.24</v>
      </c>
      <c r="AU459" s="24">
        <v>44288</v>
      </c>
      <c r="AV459">
        <v>36.57</v>
      </c>
      <c r="AX459" s="24">
        <v>44288</v>
      </c>
      <c r="AY459">
        <v>42.97</v>
      </c>
      <c r="BA459" s="24">
        <v>44288</v>
      </c>
      <c r="BB459">
        <v>43.75</v>
      </c>
      <c r="BD459" s="24">
        <v>44288</v>
      </c>
      <c r="BE459">
        <v>37.5</v>
      </c>
    </row>
    <row r="460" spans="28:57" x14ac:dyDescent="0.3">
      <c r="AB460" s="45">
        <v>44319</v>
      </c>
      <c r="AC460" s="16">
        <v>32737.837</v>
      </c>
      <c r="AD460" s="16">
        <v>57.35</v>
      </c>
      <c r="AE460" s="16">
        <v>58.277000000000001</v>
      </c>
      <c r="AF460" s="16">
        <v>749.36300000000006</v>
      </c>
      <c r="AG460" s="16">
        <v>2.262</v>
      </c>
      <c r="AH460" s="16">
        <v>2.504</v>
      </c>
      <c r="AI460" s="16">
        <v>0.98</v>
      </c>
      <c r="AJ460" s="16"/>
      <c r="AK460" s="16"/>
      <c r="AL460" s="16"/>
      <c r="AM460" s="16"/>
      <c r="AN460" s="16">
        <v>892.58399999999995</v>
      </c>
      <c r="AO460" s="16">
        <v>1.0509999999999999</v>
      </c>
      <c r="AP460" s="16">
        <v>0.03</v>
      </c>
      <c r="AQ460" s="16">
        <v>13.78</v>
      </c>
      <c r="AR460" s="16">
        <v>8.5299999999999994</v>
      </c>
      <c r="AS460" s="17">
        <v>5.25</v>
      </c>
      <c r="AU460" s="24">
        <v>44289</v>
      </c>
      <c r="AV460">
        <v>36.57</v>
      </c>
      <c r="AX460" s="24">
        <v>44289</v>
      </c>
      <c r="AY460">
        <v>42.97</v>
      </c>
      <c r="BA460" s="24">
        <v>44289</v>
      </c>
      <c r="BB460">
        <v>43.75</v>
      </c>
      <c r="BD460" s="24">
        <v>44289</v>
      </c>
      <c r="BE460">
        <v>37.5</v>
      </c>
    </row>
    <row r="461" spans="28:57" x14ac:dyDescent="0.3">
      <c r="AB461" s="45">
        <v>44320</v>
      </c>
      <c r="AC461" s="14">
        <v>32790.286</v>
      </c>
      <c r="AD461" s="14">
        <v>52.448999999999998</v>
      </c>
      <c r="AE461" s="14">
        <v>58.005000000000003</v>
      </c>
      <c r="AF461" s="14">
        <v>751.61699999999996</v>
      </c>
      <c r="AG461" s="14">
        <v>2.2549999999999999</v>
      </c>
      <c r="AH461" s="14">
        <v>2.4510000000000001</v>
      </c>
      <c r="AI461" s="14">
        <v>0.97</v>
      </c>
      <c r="AJ461" s="14"/>
      <c r="AK461" s="14"/>
      <c r="AL461" s="14"/>
      <c r="AM461" s="14"/>
      <c r="AN461" s="14">
        <v>893.779</v>
      </c>
      <c r="AO461" s="14">
        <v>1.1950000000000001</v>
      </c>
      <c r="AP461" s="14">
        <v>3.1E-2</v>
      </c>
      <c r="AQ461" s="14">
        <v>13.82</v>
      </c>
      <c r="AR461" s="14">
        <v>8.5500000000000007</v>
      </c>
      <c r="AS461" s="15">
        <v>5.27</v>
      </c>
      <c r="AU461" s="24">
        <v>44290</v>
      </c>
      <c r="AV461">
        <v>36.57</v>
      </c>
      <c r="AX461" s="24">
        <v>44290</v>
      </c>
      <c r="AY461">
        <v>42.97</v>
      </c>
      <c r="BA461" s="24">
        <v>44290</v>
      </c>
      <c r="BB461">
        <v>43.75</v>
      </c>
      <c r="BD461" s="24">
        <v>44290</v>
      </c>
      <c r="BE461">
        <v>37.5</v>
      </c>
    </row>
    <row r="462" spans="28:57" x14ac:dyDescent="0.3">
      <c r="AB462" s="45">
        <v>44321</v>
      </c>
      <c r="AC462" s="16">
        <v>32844.133999999998</v>
      </c>
      <c r="AD462" s="16">
        <v>53.847999999999999</v>
      </c>
      <c r="AE462" s="16">
        <v>58.13</v>
      </c>
      <c r="AF462" s="16">
        <v>754.03</v>
      </c>
      <c r="AG462" s="16">
        <v>2.4119999999999999</v>
      </c>
      <c r="AH462" s="16">
        <v>2.423</v>
      </c>
      <c r="AI462" s="16">
        <v>0.97</v>
      </c>
      <c r="AJ462" s="16"/>
      <c r="AK462" s="16"/>
      <c r="AL462" s="16"/>
      <c r="AM462" s="16"/>
      <c r="AN462" s="16">
        <v>895.29600000000005</v>
      </c>
      <c r="AO462" s="16">
        <v>1.518</v>
      </c>
      <c r="AP462" s="16">
        <v>3.3000000000000002E-2</v>
      </c>
      <c r="AQ462" s="16">
        <v>14.2</v>
      </c>
      <c r="AR462" s="16">
        <v>8.7100000000000009</v>
      </c>
      <c r="AS462" s="17">
        <v>5.49</v>
      </c>
      <c r="AU462" s="24">
        <v>44291</v>
      </c>
      <c r="AV462">
        <v>42.13</v>
      </c>
      <c r="AX462" s="24">
        <v>44291</v>
      </c>
      <c r="AY462">
        <v>46.09</v>
      </c>
      <c r="BA462" s="24">
        <v>44291</v>
      </c>
      <c r="BB462">
        <v>47.32</v>
      </c>
      <c r="BD462" s="24">
        <v>44291</v>
      </c>
      <c r="BE462">
        <v>37.5</v>
      </c>
    </row>
    <row r="463" spans="28:57" x14ac:dyDescent="0.3">
      <c r="AB463" s="45">
        <v>44322</v>
      </c>
      <c r="AC463" s="14">
        <v>32895.658000000003</v>
      </c>
      <c r="AD463" s="14">
        <v>51.524000000000001</v>
      </c>
      <c r="AE463" s="14">
        <v>56.521000000000001</v>
      </c>
      <c r="AF463" s="14">
        <v>756.38699999999994</v>
      </c>
      <c r="AG463" s="14">
        <v>2.3580000000000001</v>
      </c>
      <c r="AH463" s="14">
        <v>2.4119999999999999</v>
      </c>
      <c r="AI463" s="14">
        <v>0.96</v>
      </c>
      <c r="AJ463" s="14"/>
      <c r="AK463" s="14"/>
      <c r="AL463" s="14"/>
      <c r="AM463" s="14"/>
      <c r="AN463" s="14">
        <v>897.10699999999997</v>
      </c>
      <c r="AO463" s="14">
        <v>1.81</v>
      </c>
      <c r="AP463" s="14">
        <v>3.4000000000000002E-2</v>
      </c>
      <c r="AQ463" s="14">
        <v>14.51</v>
      </c>
      <c r="AR463" s="14">
        <v>8.84</v>
      </c>
      <c r="AS463" s="15">
        <v>5.68</v>
      </c>
      <c r="AU463" s="24">
        <v>44292</v>
      </c>
      <c r="AV463">
        <v>42.13</v>
      </c>
      <c r="AX463" s="24">
        <v>44292</v>
      </c>
      <c r="AY463">
        <v>46.09</v>
      </c>
      <c r="BA463" s="24">
        <v>44292</v>
      </c>
      <c r="BB463">
        <v>47.32</v>
      </c>
      <c r="BD463" s="24">
        <v>44292</v>
      </c>
      <c r="BE463">
        <v>37.5</v>
      </c>
    </row>
    <row r="464" spans="28:57" x14ac:dyDescent="0.3">
      <c r="AB464" s="45">
        <v>44323</v>
      </c>
      <c r="AC464" s="16">
        <v>32952.273999999998</v>
      </c>
      <c r="AD464" s="16">
        <v>56.616</v>
      </c>
      <c r="AE464" s="16">
        <v>56.177</v>
      </c>
      <c r="AF464" s="16">
        <v>758.91600000000005</v>
      </c>
      <c r="AG464" s="16">
        <v>2.5289999999999999</v>
      </c>
      <c r="AH464" s="16">
        <v>2.3940000000000001</v>
      </c>
      <c r="AI464" s="16">
        <v>0.97</v>
      </c>
      <c r="AJ464" s="16"/>
      <c r="AK464" s="16"/>
      <c r="AL464" s="16"/>
      <c r="AM464" s="16"/>
      <c r="AN464" s="16">
        <v>899.01099999999997</v>
      </c>
      <c r="AO464" s="16">
        <v>1.905</v>
      </c>
      <c r="AP464" s="16">
        <v>3.5000000000000003E-2</v>
      </c>
      <c r="AQ464" s="16">
        <v>14.6</v>
      </c>
      <c r="AR464" s="16">
        <v>8.8699999999999992</v>
      </c>
      <c r="AS464" s="17">
        <v>5.73</v>
      </c>
      <c r="AU464" s="24">
        <v>44293</v>
      </c>
      <c r="AV464">
        <v>42.13</v>
      </c>
      <c r="AX464" s="24">
        <v>44293</v>
      </c>
      <c r="AY464">
        <v>46.09</v>
      </c>
      <c r="BA464" s="24">
        <v>44293</v>
      </c>
      <c r="BB464">
        <v>47.32</v>
      </c>
      <c r="BD464" s="24">
        <v>44293</v>
      </c>
      <c r="BE464">
        <v>37.5</v>
      </c>
    </row>
    <row r="465" spans="28:57" x14ac:dyDescent="0.3">
      <c r="AB465" s="45">
        <v>44324</v>
      </c>
      <c r="AC465" s="14">
        <v>33008.459000000003</v>
      </c>
      <c r="AD465" s="14">
        <v>56.185000000000002</v>
      </c>
      <c r="AE465" s="14">
        <v>55.247999999999998</v>
      </c>
      <c r="AF465" s="14">
        <v>761.39700000000005</v>
      </c>
      <c r="AG465" s="14">
        <v>2.4809999999999999</v>
      </c>
      <c r="AH465" s="14">
        <v>2.371</v>
      </c>
      <c r="AI465" s="14">
        <v>0.98</v>
      </c>
      <c r="AJ465" s="14"/>
      <c r="AK465" s="14"/>
      <c r="AL465" s="14"/>
      <c r="AM465" s="14"/>
      <c r="AN465" s="14">
        <v>901.04100000000005</v>
      </c>
      <c r="AO465" s="14">
        <v>2.0299999999999998</v>
      </c>
      <c r="AP465" s="14">
        <v>3.5000000000000003E-2</v>
      </c>
      <c r="AQ465" s="14">
        <v>14.8</v>
      </c>
      <c r="AR465" s="14">
        <v>8.9499999999999993</v>
      </c>
      <c r="AS465" s="15">
        <v>5.85</v>
      </c>
      <c r="AU465" s="24">
        <v>44294</v>
      </c>
      <c r="AV465">
        <v>42.13</v>
      </c>
      <c r="AX465" s="24">
        <v>44294</v>
      </c>
      <c r="AY465">
        <v>46.09</v>
      </c>
      <c r="BA465" s="24">
        <v>44294</v>
      </c>
      <c r="BB465">
        <v>47.32</v>
      </c>
      <c r="BD465" s="24">
        <v>44294</v>
      </c>
      <c r="BE465">
        <v>37.5</v>
      </c>
    </row>
    <row r="466" spans="28:57" x14ac:dyDescent="0.3">
      <c r="AB466" s="45">
        <v>44325</v>
      </c>
      <c r="AC466" s="16">
        <v>33065.273999999998</v>
      </c>
      <c r="AD466" s="16">
        <v>56.814999999999998</v>
      </c>
      <c r="AE466" s="16">
        <v>54.97</v>
      </c>
      <c r="AF466" s="16">
        <v>763.64499999999998</v>
      </c>
      <c r="AG466" s="16">
        <v>2.2480000000000002</v>
      </c>
      <c r="AH466" s="16">
        <v>2.363</v>
      </c>
      <c r="AI466" s="16">
        <v>0.99</v>
      </c>
      <c r="AJ466" s="16"/>
      <c r="AK466" s="16"/>
      <c r="AL466" s="16"/>
      <c r="AM466" s="16"/>
      <c r="AN466" s="16">
        <v>902.81100000000004</v>
      </c>
      <c r="AO466" s="16">
        <v>1.77</v>
      </c>
      <c r="AP466" s="16">
        <v>3.4000000000000002E-2</v>
      </c>
      <c r="AQ466" s="16"/>
      <c r="AR466" s="16"/>
      <c r="AS466" s="17"/>
      <c r="AU466" s="24">
        <v>44295</v>
      </c>
      <c r="AV466">
        <v>42.13</v>
      </c>
      <c r="AX466" s="24">
        <v>44295</v>
      </c>
      <c r="AY466">
        <v>46.09</v>
      </c>
      <c r="BA466" s="24">
        <v>44295</v>
      </c>
      <c r="BB466">
        <v>47.32</v>
      </c>
      <c r="BD466" s="24">
        <v>44295</v>
      </c>
      <c r="BE466">
        <v>37.5</v>
      </c>
    </row>
    <row r="467" spans="28:57" x14ac:dyDescent="0.3">
      <c r="AB467" s="45">
        <v>44326</v>
      </c>
      <c r="AC467" s="14">
        <v>33122.417999999998</v>
      </c>
      <c r="AD467" s="14">
        <v>57.143999999999998</v>
      </c>
      <c r="AE467" s="14">
        <v>54.94</v>
      </c>
      <c r="AF467" s="14">
        <v>765.80399999999997</v>
      </c>
      <c r="AG467" s="14">
        <v>2.1589999999999998</v>
      </c>
      <c r="AH467" s="14">
        <v>2.3490000000000002</v>
      </c>
      <c r="AI467" s="14">
        <v>1</v>
      </c>
      <c r="AJ467" s="14"/>
      <c r="AK467" s="14"/>
      <c r="AL467" s="14"/>
      <c r="AM467" s="14"/>
      <c r="AN467" s="14">
        <v>904.13599999999997</v>
      </c>
      <c r="AO467" s="14">
        <v>1.325</v>
      </c>
      <c r="AP467" s="14">
        <v>3.3000000000000002E-2</v>
      </c>
      <c r="AQ467" s="14">
        <v>14.93</v>
      </c>
      <c r="AR467" s="14">
        <v>9.02</v>
      </c>
      <c r="AS467" s="15">
        <v>5.91</v>
      </c>
      <c r="AU467" s="24">
        <v>44296</v>
      </c>
      <c r="AV467">
        <v>42.13</v>
      </c>
      <c r="AX467" s="24">
        <v>44296</v>
      </c>
      <c r="AY467">
        <v>46.09</v>
      </c>
      <c r="BA467" s="24">
        <v>44296</v>
      </c>
      <c r="BB467">
        <v>47.32</v>
      </c>
      <c r="BD467" s="24">
        <v>44296</v>
      </c>
      <c r="BE467">
        <v>37.5</v>
      </c>
    </row>
    <row r="468" spans="28:57" x14ac:dyDescent="0.3">
      <c r="AB468" s="45">
        <v>44327</v>
      </c>
      <c r="AC468" s="16">
        <v>33177.17</v>
      </c>
      <c r="AD468" s="16">
        <v>54.752000000000002</v>
      </c>
      <c r="AE468" s="16">
        <v>55.268999999999998</v>
      </c>
      <c r="AF468" s="16">
        <v>768.01800000000003</v>
      </c>
      <c r="AG468" s="16">
        <v>2.214</v>
      </c>
      <c r="AH468" s="16">
        <v>2.343</v>
      </c>
      <c r="AI468" s="16">
        <v>1.01</v>
      </c>
      <c r="AJ468" s="16"/>
      <c r="AK468" s="16"/>
      <c r="AL468" s="16"/>
      <c r="AM468" s="16"/>
      <c r="AN468" s="16">
        <v>905.57600000000002</v>
      </c>
      <c r="AO468" s="16">
        <v>1.44</v>
      </c>
      <c r="AP468" s="16">
        <v>3.3000000000000002E-2</v>
      </c>
      <c r="AQ468" s="16">
        <v>14.97</v>
      </c>
      <c r="AR468" s="16">
        <v>9.0500000000000007</v>
      </c>
      <c r="AS468" s="17">
        <v>5.92</v>
      </c>
      <c r="AU468" s="24">
        <v>44297</v>
      </c>
      <c r="AV468">
        <v>42.13</v>
      </c>
      <c r="AX468" s="24">
        <v>44297</v>
      </c>
      <c r="AY468">
        <v>46.09</v>
      </c>
      <c r="BA468" s="24">
        <v>44297</v>
      </c>
      <c r="BB468">
        <v>47.32</v>
      </c>
      <c r="BD468" s="24">
        <v>44297</v>
      </c>
      <c r="BE468">
        <v>37.5</v>
      </c>
    </row>
    <row r="469" spans="28:57" x14ac:dyDescent="0.3">
      <c r="AB469" s="45">
        <v>44328</v>
      </c>
      <c r="AC469" s="14">
        <v>33232.656000000003</v>
      </c>
      <c r="AD469" s="14">
        <v>55.484999999999999</v>
      </c>
      <c r="AE469" s="14">
        <v>55.503</v>
      </c>
      <c r="AF469" s="14">
        <v>770.39599999999996</v>
      </c>
      <c r="AG469" s="14">
        <v>2.3780000000000001</v>
      </c>
      <c r="AH469" s="14">
        <v>2.3380000000000001</v>
      </c>
      <c r="AI469" s="14">
        <v>1.01</v>
      </c>
      <c r="AJ469" s="14"/>
      <c r="AK469" s="14"/>
      <c r="AL469" s="14"/>
      <c r="AM469" s="14"/>
      <c r="AN469" s="14">
        <v>907.43100000000004</v>
      </c>
      <c r="AO469" s="14">
        <v>1.855</v>
      </c>
      <c r="AP469" s="14">
        <v>3.2000000000000001E-2</v>
      </c>
      <c r="AQ469" s="14">
        <v>15.47</v>
      </c>
      <c r="AR469" s="14">
        <v>9.3000000000000007</v>
      </c>
      <c r="AS469" s="15">
        <v>6.17</v>
      </c>
      <c r="AU469" s="24">
        <v>44298</v>
      </c>
      <c r="AV469">
        <v>42.13</v>
      </c>
      <c r="AX469" s="24">
        <v>44298</v>
      </c>
      <c r="AY469">
        <v>46.09</v>
      </c>
      <c r="BA469" s="24">
        <v>44298</v>
      </c>
      <c r="BB469">
        <v>47.32</v>
      </c>
      <c r="BD469" s="24">
        <v>44298</v>
      </c>
      <c r="BE469">
        <v>37.5</v>
      </c>
    </row>
    <row r="470" spans="28:57" x14ac:dyDescent="0.3">
      <c r="AB470" s="45">
        <v>44329</v>
      </c>
      <c r="AC470" s="16">
        <v>33289.258000000002</v>
      </c>
      <c r="AD470" s="16">
        <v>56.603000000000002</v>
      </c>
      <c r="AE470" s="16">
        <v>56.228999999999999</v>
      </c>
      <c r="AF470" s="16">
        <v>773.03399999999999</v>
      </c>
      <c r="AG470" s="16">
        <v>2.6389999999999998</v>
      </c>
      <c r="AH470" s="16">
        <v>2.3780000000000001</v>
      </c>
      <c r="AI470" s="16">
        <v>1.02</v>
      </c>
      <c r="AJ470" s="16"/>
      <c r="AK470" s="16"/>
      <c r="AL470" s="16"/>
      <c r="AM470" s="16"/>
      <c r="AN470" s="16">
        <v>909.96600000000001</v>
      </c>
      <c r="AO470" s="16">
        <v>2.5350000000000001</v>
      </c>
      <c r="AP470" s="16">
        <v>3.1E-2</v>
      </c>
      <c r="AQ470" s="16">
        <v>15.61</v>
      </c>
      <c r="AR470" s="16">
        <v>9.36</v>
      </c>
      <c r="AS470" s="17">
        <v>6.26</v>
      </c>
      <c r="AU470" s="24">
        <v>44299</v>
      </c>
      <c r="AV470">
        <v>42.13</v>
      </c>
      <c r="AX470" s="24">
        <v>44299</v>
      </c>
      <c r="AY470">
        <v>46.09</v>
      </c>
      <c r="BA470" s="24">
        <v>44299</v>
      </c>
      <c r="BB470">
        <v>47.32</v>
      </c>
      <c r="BD470" s="24">
        <v>44299</v>
      </c>
      <c r="BE470">
        <v>37.5</v>
      </c>
    </row>
    <row r="471" spans="28:57" x14ac:dyDescent="0.3">
      <c r="AB471" s="45">
        <v>44330</v>
      </c>
      <c r="AC471" s="14">
        <v>33353.256000000001</v>
      </c>
      <c r="AD471" s="14">
        <v>63.997</v>
      </c>
      <c r="AE471" s="14">
        <v>57.283000000000001</v>
      </c>
      <c r="AF471" s="14">
        <v>775.68700000000001</v>
      </c>
      <c r="AG471" s="14">
        <v>2.6520000000000001</v>
      </c>
      <c r="AH471" s="14">
        <v>2.3959999999999999</v>
      </c>
      <c r="AI471" s="14">
        <v>1.02</v>
      </c>
      <c r="AJ471" s="14"/>
      <c r="AK471" s="14"/>
      <c r="AL471" s="14"/>
      <c r="AM471" s="14"/>
      <c r="AN471" s="14">
        <v>912.44399999999996</v>
      </c>
      <c r="AO471" s="14">
        <v>2.4790000000000001</v>
      </c>
      <c r="AP471" s="14">
        <v>0.03</v>
      </c>
      <c r="AQ471" s="14">
        <v>15.96</v>
      </c>
      <c r="AR471" s="14">
        <v>9.5</v>
      </c>
      <c r="AS471" s="15">
        <v>6.47</v>
      </c>
      <c r="AU471" s="24">
        <v>44300</v>
      </c>
      <c r="AV471">
        <v>42.13</v>
      </c>
      <c r="AX471" s="24">
        <v>44300</v>
      </c>
      <c r="AY471">
        <v>46.09</v>
      </c>
      <c r="BA471" s="24">
        <v>44300</v>
      </c>
      <c r="BB471">
        <v>47.32</v>
      </c>
      <c r="BD471" s="24">
        <v>44300</v>
      </c>
      <c r="BE471">
        <v>37.5</v>
      </c>
    </row>
    <row r="472" spans="28:57" x14ac:dyDescent="0.3">
      <c r="AB472" s="45">
        <v>44331</v>
      </c>
      <c r="AC472" s="16">
        <v>33412.654999999999</v>
      </c>
      <c r="AD472" s="16">
        <v>59.399000000000001</v>
      </c>
      <c r="AE472" s="16">
        <v>57.741999999999997</v>
      </c>
      <c r="AF472" s="16">
        <v>778.14700000000005</v>
      </c>
      <c r="AG472" s="16">
        <v>2.46</v>
      </c>
      <c r="AH472" s="16">
        <v>2.3929999999999998</v>
      </c>
      <c r="AI472" s="16">
        <v>1.02</v>
      </c>
      <c r="AJ472" s="16"/>
      <c r="AK472" s="16"/>
      <c r="AL472" s="16"/>
      <c r="AM472" s="16"/>
      <c r="AN472" s="16">
        <v>915.00800000000004</v>
      </c>
      <c r="AO472" s="16">
        <v>2.5640000000000001</v>
      </c>
      <c r="AP472" s="16">
        <v>2.9000000000000001E-2</v>
      </c>
      <c r="AQ472" s="16">
        <v>16.350000000000001</v>
      </c>
      <c r="AR472" s="16">
        <v>9.7799999999999994</v>
      </c>
      <c r="AS472" s="17">
        <v>6.57</v>
      </c>
      <c r="AU472" s="24">
        <v>44301</v>
      </c>
      <c r="AV472">
        <v>42.13</v>
      </c>
      <c r="AX472" s="24">
        <v>44301</v>
      </c>
      <c r="AY472">
        <v>46.09</v>
      </c>
      <c r="BA472" s="24">
        <v>44301</v>
      </c>
      <c r="BB472">
        <v>47.32</v>
      </c>
      <c r="BD472" s="24">
        <v>44301</v>
      </c>
      <c r="BE472">
        <v>37.5</v>
      </c>
    </row>
    <row r="473" spans="28:57" x14ac:dyDescent="0.3">
      <c r="AB473" s="45">
        <v>44332</v>
      </c>
      <c r="AC473" s="14">
        <v>33470.402000000002</v>
      </c>
      <c r="AD473" s="14">
        <v>57.747</v>
      </c>
      <c r="AE473" s="14">
        <v>57.875</v>
      </c>
      <c r="AF473" s="14">
        <v>780.79200000000003</v>
      </c>
      <c r="AG473" s="14">
        <v>2.645</v>
      </c>
      <c r="AH473" s="14">
        <v>2.4500000000000002</v>
      </c>
      <c r="AI473" s="14">
        <v>1.02</v>
      </c>
      <c r="AJ473" s="14"/>
      <c r="AK473" s="14"/>
      <c r="AL473" s="14"/>
      <c r="AM473" s="14"/>
      <c r="AN473" s="14">
        <v>917.12199999999996</v>
      </c>
      <c r="AO473" s="14">
        <v>2.1139999999999999</v>
      </c>
      <c r="AP473" s="14">
        <v>2.8000000000000001E-2</v>
      </c>
      <c r="AQ473" s="14">
        <v>16.43</v>
      </c>
      <c r="AR473" s="14">
        <v>9.81</v>
      </c>
      <c r="AS473" s="15">
        <v>6.62</v>
      </c>
      <c r="AU473" s="24">
        <v>44302</v>
      </c>
      <c r="AV473">
        <v>42.13</v>
      </c>
      <c r="AX473" s="24">
        <v>44302</v>
      </c>
      <c r="AY473">
        <v>46.09</v>
      </c>
      <c r="BA473" s="24">
        <v>44302</v>
      </c>
      <c r="BB473">
        <v>47.32</v>
      </c>
      <c r="BD473" s="24">
        <v>44302</v>
      </c>
      <c r="BE473">
        <v>37.5</v>
      </c>
    </row>
    <row r="474" spans="28:57" x14ac:dyDescent="0.3">
      <c r="AB474" s="45">
        <v>44333</v>
      </c>
      <c r="AC474" s="16">
        <v>33533.481</v>
      </c>
      <c r="AD474" s="16">
        <v>63.079000000000001</v>
      </c>
      <c r="AE474" s="16">
        <v>58.722999999999999</v>
      </c>
      <c r="AF474" s="16">
        <v>783.09500000000003</v>
      </c>
      <c r="AG474" s="16">
        <v>2.3029999999999999</v>
      </c>
      <c r="AH474" s="16">
        <v>2.4700000000000002</v>
      </c>
      <c r="AI474" s="16">
        <v>1.02</v>
      </c>
      <c r="AJ474" s="16"/>
      <c r="AK474" s="16"/>
      <c r="AL474" s="16"/>
      <c r="AM474" s="16"/>
      <c r="AN474" s="16">
        <v>918.58299999999997</v>
      </c>
      <c r="AO474" s="16">
        <v>1.4610000000000001</v>
      </c>
      <c r="AP474" s="16">
        <v>2.8000000000000001E-2</v>
      </c>
      <c r="AQ474" s="16">
        <v>16.510000000000002</v>
      </c>
      <c r="AR474" s="16">
        <v>9.84</v>
      </c>
      <c r="AS474" s="17">
        <v>6.67</v>
      </c>
      <c r="AU474" s="24">
        <v>44303</v>
      </c>
      <c r="AV474">
        <v>42.13</v>
      </c>
      <c r="AX474" s="24">
        <v>44303</v>
      </c>
      <c r="AY474">
        <v>46.09</v>
      </c>
      <c r="BA474" s="24">
        <v>44303</v>
      </c>
      <c r="BB474">
        <v>47.32</v>
      </c>
      <c r="BD474" s="24">
        <v>44303</v>
      </c>
      <c r="BE474">
        <v>37.5</v>
      </c>
    </row>
    <row r="475" spans="28:57" x14ac:dyDescent="0.3">
      <c r="AB475" s="45">
        <v>44334</v>
      </c>
      <c r="AC475" s="14">
        <v>33588.699000000001</v>
      </c>
      <c r="AD475" s="14">
        <v>55.218000000000004</v>
      </c>
      <c r="AE475" s="14">
        <v>58.79</v>
      </c>
      <c r="AF475" s="14">
        <v>785.53499999999997</v>
      </c>
      <c r="AG475" s="14">
        <v>2.44</v>
      </c>
      <c r="AH475" s="14">
        <v>2.5019999999999998</v>
      </c>
      <c r="AI475" s="14">
        <v>1.02</v>
      </c>
      <c r="AJ475" s="14"/>
      <c r="AK475" s="14"/>
      <c r="AL475" s="14"/>
      <c r="AM475" s="14"/>
      <c r="AN475" s="14">
        <v>920.47799999999995</v>
      </c>
      <c r="AO475" s="14">
        <v>1.8959999999999999</v>
      </c>
      <c r="AP475" s="14">
        <v>2.8000000000000001E-2</v>
      </c>
      <c r="AQ475" s="14">
        <v>16.8</v>
      </c>
      <c r="AR475" s="14">
        <v>10</v>
      </c>
      <c r="AS475" s="15">
        <v>6.8</v>
      </c>
      <c r="AU475" s="24">
        <v>44304</v>
      </c>
      <c r="AV475">
        <v>42.13</v>
      </c>
      <c r="AX475" s="24">
        <v>44304</v>
      </c>
      <c r="AY475">
        <v>46.09</v>
      </c>
      <c r="BA475" s="24">
        <v>44304</v>
      </c>
      <c r="BB475">
        <v>47.32</v>
      </c>
      <c r="BD475" s="24">
        <v>44304</v>
      </c>
      <c r="BE475">
        <v>37.5</v>
      </c>
    </row>
    <row r="476" spans="28:57" x14ac:dyDescent="0.3">
      <c r="AB476" s="45">
        <v>44335</v>
      </c>
      <c r="AC476" s="16">
        <v>33642.148999999998</v>
      </c>
      <c r="AD476" s="16">
        <v>53.45</v>
      </c>
      <c r="AE476" s="16">
        <v>58.499000000000002</v>
      </c>
      <c r="AF476" s="16">
        <v>788.16700000000003</v>
      </c>
      <c r="AG476" s="16">
        <v>2.6320000000000001</v>
      </c>
      <c r="AH476" s="16">
        <v>2.5390000000000001</v>
      </c>
      <c r="AI476" s="16">
        <v>1.01</v>
      </c>
      <c r="AJ476" s="16"/>
      <c r="AK476" s="16"/>
      <c r="AL476" s="16"/>
      <c r="AM476" s="16"/>
      <c r="AN476" s="16">
        <v>922.78899999999999</v>
      </c>
      <c r="AO476" s="16">
        <v>2.3109999999999999</v>
      </c>
      <c r="AP476" s="16">
        <v>2.7E-2</v>
      </c>
      <c r="AQ476" s="16">
        <v>17.04</v>
      </c>
      <c r="AR476" s="16">
        <v>10.09</v>
      </c>
      <c r="AS476" s="17">
        <v>6.95</v>
      </c>
      <c r="AU476" s="24">
        <v>44305</v>
      </c>
      <c r="AV476">
        <v>42.13</v>
      </c>
      <c r="AX476" s="24">
        <v>44305</v>
      </c>
      <c r="AY476">
        <v>46.09</v>
      </c>
      <c r="BA476" s="24">
        <v>44305</v>
      </c>
      <c r="BB476">
        <v>47.32</v>
      </c>
      <c r="BD476" s="24">
        <v>44305</v>
      </c>
      <c r="BE476">
        <v>37.5</v>
      </c>
    </row>
    <row r="477" spans="28:57" x14ac:dyDescent="0.3">
      <c r="AB477" s="45">
        <v>44336</v>
      </c>
      <c r="AC477" s="14">
        <v>33704.597999999998</v>
      </c>
      <c r="AD477" s="14">
        <v>62.448999999999998</v>
      </c>
      <c r="AE477" s="14">
        <v>59.334000000000003</v>
      </c>
      <c r="AF477" s="14">
        <v>790.84</v>
      </c>
      <c r="AG477" s="14">
        <v>2.673</v>
      </c>
      <c r="AH477" s="14">
        <v>2.544</v>
      </c>
      <c r="AI477" s="14">
        <v>1.01</v>
      </c>
      <c r="AJ477" s="14"/>
      <c r="AK477" s="14"/>
      <c r="AL477" s="14"/>
      <c r="AM477" s="14"/>
      <c r="AN477" s="14">
        <v>925.24900000000002</v>
      </c>
      <c r="AO477" s="14">
        <v>2.46</v>
      </c>
      <c r="AP477" s="14">
        <v>2.7E-2</v>
      </c>
      <c r="AQ477" s="14">
        <v>17.25</v>
      </c>
      <c r="AR477" s="14">
        <v>10.199999999999999</v>
      </c>
      <c r="AS477" s="15">
        <v>7.04</v>
      </c>
      <c r="AU477" s="24">
        <v>44306</v>
      </c>
      <c r="AV477">
        <v>36.57</v>
      </c>
      <c r="AX477" s="24">
        <v>44306</v>
      </c>
      <c r="AY477">
        <v>42.97</v>
      </c>
      <c r="BA477" s="24">
        <v>44306</v>
      </c>
      <c r="BB477">
        <v>43.75</v>
      </c>
      <c r="BD477" s="24">
        <v>44306</v>
      </c>
      <c r="BE477">
        <v>37.5</v>
      </c>
    </row>
    <row r="478" spans="28:57" x14ac:dyDescent="0.3">
      <c r="AB478" s="45">
        <v>44337</v>
      </c>
      <c r="AC478" s="16">
        <v>33764.983</v>
      </c>
      <c r="AD478" s="16">
        <v>60.386000000000003</v>
      </c>
      <c r="AE478" s="16">
        <v>58.817999999999998</v>
      </c>
      <c r="AF478" s="16">
        <v>793.38199999999995</v>
      </c>
      <c r="AG478" s="16">
        <v>2.5430000000000001</v>
      </c>
      <c r="AH478" s="16">
        <v>2.528</v>
      </c>
      <c r="AI478" s="16">
        <v>1.01</v>
      </c>
      <c r="AJ478" s="16"/>
      <c r="AK478" s="16"/>
      <c r="AL478" s="16"/>
      <c r="AM478" s="16"/>
      <c r="AN478" s="16">
        <v>927.54399999999998</v>
      </c>
      <c r="AO478" s="16">
        <v>2.2949999999999999</v>
      </c>
      <c r="AP478" s="16">
        <v>2.7E-2</v>
      </c>
      <c r="AQ478" s="16">
        <v>17.45</v>
      </c>
      <c r="AR478" s="16">
        <v>10.3</v>
      </c>
      <c r="AS478" s="17">
        <v>7.15</v>
      </c>
      <c r="AU478" s="24">
        <v>44307</v>
      </c>
      <c r="AV478">
        <v>36.57</v>
      </c>
      <c r="AX478" s="24">
        <v>44307</v>
      </c>
      <c r="AY478">
        <v>42.97</v>
      </c>
      <c r="BA478" s="24">
        <v>44307</v>
      </c>
      <c r="BB478">
        <v>43.75</v>
      </c>
      <c r="BD478" s="24">
        <v>44307</v>
      </c>
      <c r="BE478">
        <v>37.5</v>
      </c>
    </row>
    <row r="479" spans="28:57" x14ac:dyDescent="0.3">
      <c r="AB479" s="45">
        <v>44338</v>
      </c>
      <c r="AC479" s="14">
        <v>33823.82</v>
      </c>
      <c r="AD479" s="14">
        <v>58.837000000000003</v>
      </c>
      <c r="AE479" s="14">
        <v>58.738</v>
      </c>
      <c r="AF479" s="14">
        <v>795.98699999999997</v>
      </c>
      <c r="AG479" s="14">
        <v>2.6040000000000001</v>
      </c>
      <c r="AH479" s="14">
        <v>2.5489999999999999</v>
      </c>
      <c r="AI479" s="14">
        <v>1.01</v>
      </c>
      <c r="AJ479" s="14"/>
      <c r="AK479" s="14"/>
      <c r="AL479" s="14"/>
      <c r="AM479" s="14"/>
      <c r="AN479" s="14">
        <v>930.01400000000001</v>
      </c>
      <c r="AO479" s="14">
        <v>2.4689999999999999</v>
      </c>
      <c r="AP479" s="14">
        <v>2.7E-2</v>
      </c>
      <c r="AQ479" s="14">
        <v>18.11</v>
      </c>
      <c r="AR479" s="14">
        <v>10.5</v>
      </c>
      <c r="AS479" s="15">
        <v>7.6</v>
      </c>
      <c r="AU479" s="24">
        <v>44308</v>
      </c>
      <c r="AV479">
        <v>36.57</v>
      </c>
      <c r="AX479" s="24">
        <v>44308</v>
      </c>
      <c r="AY479">
        <v>42.97</v>
      </c>
      <c r="BA479" s="24">
        <v>44308</v>
      </c>
      <c r="BB479">
        <v>43.75</v>
      </c>
      <c r="BD479" s="24">
        <v>44308</v>
      </c>
      <c r="BE479">
        <v>37.5</v>
      </c>
    </row>
    <row r="480" spans="28:57" x14ac:dyDescent="0.3">
      <c r="AB480" s="45">
        <v>44339</v>
      </c>
      <c r="AC480" s="16">
        <v>33884.315999999999</v>
      </c>
      <c r="AD480" s="16">
        <v>60.494999999999997</v>
      </c>
      <c r="AE480" s="16">
        <v>59.131</v>
      </c>
      <c r="AF480" s="16">
        <v>798.40599999999995</v>
      </c>
      <c r="AG480" s="16">
        <v>2.419</v>
      </c>
      <c r="AH480" s="16">
        <v>2.516</v>
      </c>
      <c r="AI480" s="16">
        <v>1.01</v>
      </c>
      <c r="AJ480" s="16"/>
      <c r="AK480" s="16"/>
      <c r="AL480" s="16"/>
      <c r="AM480" s="16"/>
      <c r="AN480" s="16">
        <v>931.995</v>
      </c>
      <c r="AO480" s="16">
        <v>1.982</v>
      </c>
      <c r="AP480" s="16">
        <v>2.8000000000000001E-2</v>
      </c>
      <c r="AQ480" s="16">
        <v>18.14</v>
      </c>
      <c r="AR480" s="16">
        <v>10.53</v>
      </c>
      <c r="AS480" s="17">
        <v>7.62</v>
      </c>
      <c r="AU480" s="24">
        <v>44309</v>
      </c>
      <c r="AV480">
        <v>36.57</v>
      </c>
      <c r="AX480" s="24">
        <v>44309</v>
      </c>
      <c r="AY480">
        <v>42.97</v>
      </c>
      <c r="BA480" s="24">
        <v>44309</v>
      </c>
      <c r="BB480">
        <v>43.75</v>
      </c>
      <c r="BD480" s="24">
        <v>44309</v>
      </c>
      <c r="BE480">
        <v>37.5</v>
      </c>
    </row>
    <row r="481" spans="28:57" x14ac:dyDescent="0.3">
      <c r="AB481" s="45">
        <v>44340</v>
      </c>
      <c r="AC481" s="14">
        <v>33941.082999999999</v>
      </c>
      <c r="AD481" s="14">
        <v>56.767000000000003</v>
      </c>
      <c r="AE481" s="14">
        <v>58.228999999999999</v>
      </c>
      <c r="AF481" s="14">
        <v>800.56500000000005</v>
      </c>
      <c r="AG481" s="14">
        <v>2.1589999999999998</v>
      </c>
      <c r="AH481" s="14">
        <v>2.496</v>
      </c>
      <c r="AI481" s="14">
        <v>1</v>
      </c>
      <c r="AJ481" s="14"/>
      <c r="AK481" s="14"/>
      <c r="AL481" s="14"/>
      <c r="AM481" s="14"/>
      <c r="AN481" s="14">
        <v>933.41099999999994</v>
      </c>
      <c r="AO481" s="14">
        <v>1.415</v>
      </c>
      <c r="AP481" s="14">
        <v>2.7E-2</v>
      </c>
      <c r="AQ481" s="14">
        <v>18.37</v>
      </c>
      <c r="AR481" s="14">
        <v>10.7</v>
      </c>
      <c r="AS481" s="15">
        <v>7.67</v>
      </c>
      <c r="AU481" s="24">
        <v>44310</v>
      </c>
      <c r="AV481">
        <v>36.57</v>
      </c>
      <c r="AX481" s="24">
        <v>44310</v>
      </c>
      <c r="AY481">
        <v>42.97</v>
      </c>
      <c r="BA481" s="24">
        <v>44310</v>
      </c>
      <c r="BB481">
        <v>43.75</v>
      </c>
      <c r="BD481" s="24">
        <v>44310</v>
      </c>
      <c r="BE481">
        <v>37.5</v>
      </c>
    </row>
    <row r="482" spans="28:57" x14ac:dyDescent="0.3">
      <c r="AB482" s="45">
        <v>44341</v>
      </c>
      <c r="AC482" s="16">
        <v>33994.279000000002</v>
      </c>
      <c r="AD482" s="16">
        <v>53.195999999999998</v>
      </c>
      <c r="AE482" s="16">
        <v>57.94</v>
      </c>
      <c r="AF482" s="16">
        <v>803.20299999999997</v>
      </c>
      <c r="AG482" s="16">
        <v>2.6389999999999998</v>
      </c>
      <c r="AH482" s="16">
        <v>2.524</v>
      </c>
      <c r="AI482" s="16">
        <v>1.01</v>
      </c>
      <c r="AJ482" s="16"/>
      <c r="AK482" s="16"/>
      <c r="AL482" s="16"/>
      <c r="AM482" s="16"/>
      <c r="AN482" s="16">
        <v>935.274</v>
      </c>
      <c r="AO482" s="16">
        <v>1.863</v>
      </c>
      <c r="AP482" s="16">
        <v>2.7E-2</v>
      </c>
      <c r="AQ482" s="16">
        <v>18.52</v>
      </c>
      <c r="AR482" s="16">
        <v>10.81</v>
      </c>
      <c r="AS482" s="17">
        <v>7.72</v>
      </c>
      <c r="AU482" s="24">
        <v>44311</v>
      </c>
      <c r="AV482">
        <v>36.57</v>
      </c>
      <c r="AX482" s="24">
        <v>44311</v>
      </c>
      <c r="AY482">
        <v>42.97</v>
      </c>
      <c r="BA482" s="24">
        <v>44311</v>
      </c>
      <c r="BB482">
        <v>43.75</v>
      </c>
      <c r="BD482" s="24">
        <v>44311</v>
      </c>
      <c r="BE482">
        <v>37.5</v>
      </c>
    </row>
    <row r="483" spans="28:57" x14ac:dyDescent="0.3">
      <c r="AB483" s="45">
        <v>44342</v>
      </c>
      <c r="AC483" s="14">
        <v>34050.798999999999</v>
      </c>
      <c r="AD483" s="14">
        <v>56.52</v>
      </c>
      <c r="AE483" s="14">
        <v>58.378999999999998</v>
      </c>
      <c r="AF483" s="14">
        <v>805.93100000000004</v>
      </c>
      <c r="AG483" s="14">
        <v>2.7280000000000002</v>
      </c>
      <c r="AH483" s="14">
        <v>2.5379999999999998</v>
      </c>
      <c r="AI483" s="14">
        <v>1.02</v>
      </c>
      <c r="AJ483" s="14"/>
      <c r="AK483" s="14"/>
      <c r="AL483" s="14"/>
      <c r="AM483" s="14"/>
      <c r="AN483" s="14">
        <v>937.59699999999998</v>
      </c>
      <c r="AO483" s="14">
        <v>2.3220000000000001</v>
      </c>
      <c r="AP483" s="14">
        <v>2.8000000000000001E-2</v>
      </c>
      <c r="AQ483" s="14">
        <v>18.920000000000002</v>
      </c>
      <c r="AR483" s="14">
        <v>11.07</v>
      </c>
      <c r="AS483" s="15">
        <v>7.85</v>
      </c>
      <c r="AU483" s="24">
        <v>44312</v>
      </c>
      <c r="AV483">
        <v>36.57</v>
      </c>
      <c r="AX483" s="24">
        <v>44312</v>
      </c>
      <c r="AY483">
        <v>42.97</v>
      </c>
      <c r="BA483" s="24">
        <v>44312</v>
      </c>
      <c r="BB483">
        <v>43.75</v>
      </c>
      <c r="BD483" s="24">
        <v>44312</v>
      </c>
      <c r="BE483">
        <v>37.5</v>
      </c>
    </row>
    <row r="484" spans="28:57" x14ac:dyDescent="0.3">
      <c r="AB484" s="45">
        <v>44343</v>
      </c>
      <c r="AC484" s="16">
        <v>34111.870999999999</v>
      </c>
      <c r="AD484" s="16">
        <v>61.070999999999998</v>
      </c>
      <c r="AE484" s="16">
        <v>58.182000000000002</v>
      </c>
      <c r="AF484" s="16">
        <v>808.63800000000003</v>
      </c>
      <c r="AG484" s="16">
        <v>2.7069999999999999</v>
      </c>
      <c r="AH484" s="16">
        <v>2.5430000000000001</v>
      </c>
      <c r="AI484" s="16">
        <v>1.02</v>
      </c>
      <c r="AJ484" s="16"/>
      <c r="AK484" s="16"/>
      <c r="AL484" s="16"/>
      <c r="AM484" s="16"/>
      <c r="AN484" s="16">
        <v>940.16</v>
      </c>
      <c r="AO484" s="16">
        <v>2.5630000000000002</v>
      </c>
      <c r="AP484" s="16">
        <v>2.7E-2</v>
      </c>
      <c r="AQ484" s="16">
        <v>19.010000000000002</v>
      </c>
      <c r="AR484" s="16">
        <v>11.12</v>
      </c>
      <c r="AS484" s="17">
        <v>7.89</v>
      </c>
      <c r="AU484" s="24">
        <v>44313</v>
      </c>
      <c r="AV484">
        <v>36.57</v>
      </c>
      <c r="AX484" s="24">
        <v>44313</v>
      </c>
      <c r="AY484">
        <v>44.01</v>
      </c>
      <c r="BA484" s="24">
        <v>44313</v>
      </c>
      <c r="BB484">
        <v>44.94</v>
      </c>
      <c r="BD484" s="24">
        <v>44313</v>
      </c>
      <c r="BE484">
        <v>37.5</v>
      </c>
    </row>
    <row r="485" spans="28:57" x14ac:dyDescent="0.3">
      <c r="AB485" s="45">
        <v>44344</v>
      </c>
      <c r="AC485" s="14">
        <v>34174.415000000001</v>
      </c>
      <c r="AD485" s="14">
        <v>62.545000000000002</v>
      </c>
      <c r="AE485" s="14">
        <v>58.49</v>
      </c>
      <c r="AF485" s="14">
        <v>811.35199999999998</v>
      </c>
      <c r="AG485" s="14">
        <v>2.714</v>
      </c>
      <c r="AH485" s="14">
        <v>2.5670000000000002</v>
      </c>
      <c r="AI485" s="14">
        <v>1.03</v>
      </c>
      <c r="AJ485" s="14"/>
      <c r="AK485" s="14"/>
      <c r="AL485" s="14"/>
      <c r="AM485" s="14"/>
      <c r="AN485" s="14">
        <v>942.69399999999996</v>
      </c>
      <c r="AO485" s="14">
        <v>2.5339999999999998</v>
      </c>
      <c r="AP485" s="14">
        <v>2.7E-2</v>
      </c>
      <c r="AQ485" s="14">
        <v>19.27</v>
      </c>
      <c r="AR485" s="14">
        <v>11.19</v>
      </c>
      <c r="AS485" s="15">
        <v>8.07</v>
      </c>
      <c r="AU485" s="24">
        <v>44314</v>
      </c>
      <c r="AV485">
        <v>36.57</v>
      </c>
      <c r="AX485" s="24">
        <v>44314</v>
      </c>
      <c r="AY485">
        <v>44.01</v>
      </c>
      <c r="BA485" s="24">
        <v>44314</v>
      </c>
      <c r="BB485">
        <v>44.94</v>
      </c>
      <c r="BD485" s="24">
        <v>44314</v>
      </c>
      <c r="BE485">
        <v>37.5</v>
      </c>
    </row>
    <row r="486" spans="28:57" x14ac:dyDescent="0.3">
      <c r="AB486" s="45">
        <v>44345</v>
      </c>
      <c r="AC486" s="16">
        <v>34237.158000000003</v>
      </c>
      <c r="AD486" s="16">
        <v>62.743000000000002</v>
      </c>
      <c r="AE486" s="16">
        <v>59.048000000000002</v>
      </c>
      <c r="AF486" s="16">
        <v>814.05899999999997</v>
      </c>
      <c r="AG486" s="16">
        <v>2.7069999999999999</v>
      </c>
      <c r="AH486" s="16">
        <v>2.5819999999999999</v>
      </c>
      <c r="AI486" s="16">
        <v>1.03</v>
      </c>
      <c r="AJ486" s="16"/>
      <c r="AK486" s="16"/>
      <c r="AL486" s="16"/>
      <c r="AM486" s="16"/>
      <c r="AN486" s="16">
        <v>945.31799999999998</v>
      </c>
      <c r="AO486" s="16">
        <v>2.6230000000000002</v>
      </c>
      <c r="AP486" s="16">
        <v>2.7E-2</v>
      </c>
      <c r="AQ486" s="16">
        <v>19.440000000000001</v>
      </c>
      <c r="AR486" s="16">
        <v>11.29</v>
      </c>
      <c r="AS486" s="17">
        <v>8.15</v>
      </c>
      <c r="AU486" s="24">
        <v>44315</v>
      </c>
      <c r="AV486">
        <v>36.57</v>
      </c>
      <c r="AX486" s="24">
        <v>44315</v>
      </c>
      <c r="AY486">
        <v>44.01</v>
      </c>
      <c r="BA486" s="24">
        <v>44315</v>
      </c>
      <c r="BB486">
        <v>44.94</v>
      </c>
      <c r="BD486" s="24">
        <v>44315</v>
      </c>
      <c r="BE486">
        <v>37.5</v>
      </c>
    </row>
    <row r="487" spans="28:57" x14ac:dyDescent="0.3">
      <c r="AB487" s="45">
        <v>44346</v>
      </c>
      <c r="AC487" s="14">
        <v>34302.663999999997</v>
      </c>
      <c r="AD487" s="14">
        <v>65.504999999999995</v>
      </c>
      <c r="AE487" s="14">
        <v>59.764000000000003</v>
      </c>
      <c r="AF487" s="14">
        <v>816.45100000000002</v>
      </c>
      <c r="AG487" s="14">
        <v>2.3919999999999999</v>
      </c>
      <c r="AH487" s="14">
        <v>2.5779999999999998</v>
      </c>
      <c r="AI487" s="14">
        <v>1.04</v>
      </c>
      <c r="AJ487" s="14"/>
      <c r="AK487" s="14"/>
      <c r="AL487" s="14"/>
      <c r="AM487" s="14"/>
      <c r="AN487" s="14">
        <v>947.67200000000003</v>
      </c>
      <c r="AO487" s="14">
        <v>2.3540000000000001</v>
      </c>
      <c r="AP487" s="14">
        <v>2.7E-2</v>
      </c>
      <c r="AQ487" s="14">
        <v>19.5</v>
      </c>
      <c r="AR487" s="14">
        <v>11.33</v>
      </c>
      <c r="AS487" s="15">
        <v>8.17</v>
      </c>
      <c r="AU487" s="24">
        <v>44316</v>
      </c>
      <c r="AV487">
        <v>36.57</v>
      </c>
      <c r="AX487" s="24">
        <v>44316</v>
      </c>
      <c r="AY487">
        <v>44.01</v>
      </c>
      <c r="BA487" s="24">
        <v>44316</v>
      </c>
      <c r="BB487">
        <v>44.94</v>
      </c>
      <c r="BD487" s="24">
        <v>44316</v>
      </c>
      <c r="BE487">
        <v>37.5</v>
      </c>
    </row>
    <row r="488" spans="28:57" x14ac:dyDescent="0.3">
      <c r="AB488" s="45">
        <v>44347</v>
      </c>
      <c r="AC488" s="16">
        <v>34359.828000000001</v>
      </c>
      <c r="AD488" s="16">
        <v>57.164999999999999</v>
      </c>
      <c r="AE488" s="16">
        <v>59.820999999999998</v>
      </c>
      <c r="AF488" s="16">
        <v>818.74</v>
      </c>
      <c r="AG488" s="16">
        <v>2.2890000000000001</v>
      </c>
      <c r="AH488" s="16">
        <v>2.5960000000000001</v>
      </c>
      <c r="AI488" s="16">
        <v>1.04</v>
      </c>
      <c r="AJ488" s="16"/>
      <c r="AK488" s="16"/>
      <c r="AL488" s="16"/>
      <c r="AM488" s="16"/>
      <c r="AN488" s="16">
        <v>949.529</v>
      </c>
      <c r="AO488" s="16">
        <v>1.857</v>
      </c>
      <c r="AP488" s="16">
        <v>2.5999999999999999E-2</v>
      </c>
      <c r="AQ488" s="16">
        <v>19.53</v>
      </c>
      <c r="AR488" s="16">
        <v>11.36</v>
      </c>
      <c r="AS488" s="17">
        <v>8.17</v>
      </c>
      <c r="AU488" s="24">
        <v>44317</v>
      </c>
      <c r="AV488">
        <v>36.57</v>
      </c>
      <c r="AX488" s="24">
        <v>44317</v>
      </c>
      <c r="AY488">
        <v>44.01</v>
      </c>
      <c r="BA488" s="24">
        <v>44317</v>
      </c>
      <c r="BB488">
        <v>44.94</v>
      </c>
      <c r="BD488" s="24">
        <v>44317</v>
      </c>
      <c r="BE488">
        <v>37.5</v>
      </c>
    </row>
    <row r="489" spans="28:57" x14ac:dyDescent="0.3">
      <c r="AB489" s="45">
        <v>44348</v>
      </c>
      <c r="AC489" s="14">
        <v>34424.038</v>
      </c>
      <c r="AD489" s="14">
        <v>64.209999999999994</v>
      </c>
      <c r="AE489" s="14">
        <v>61.393999999999998</v>
      </c>
      <c r="AF489" s="14">
        <v>821.24800000000005</v>
      </c>
      <c r="AG489" s="14">
        <v>2.508</v>
      </c>
      <c r="AH489" s="14">
        <v>2.5779999999999998</v>
      </c>
      <c r="AI489" s="14">
        <v>1.04</v>
      </c>
      <c r="AJ489" s="14"/>
      <c r="AK489" s="14"/>
      <c r="AL489" s="14"/>
      <c r="AM489" s="14"/>
      <c r="AN489" s="14">
        <v>951.62300000000005</v>
      </c>
      <c r="AO489" s="14">
        <v>2.0939999999999999</v>
      </c>
      <c r="AP489" s="14">
        <v>2.5999999999999999E-2</v>
      </c>
      <c r="AQ489" s="14">
        <v>20.100000000000001</v>
      </c>
      <c r="AR489" s="14">
        <v>11.45</v>
      </c>
      <c r="AS489" s="15">
        <v>8.65</v>
      </c>
      <c r="AU489" s="24">
        <v>44318</v>
      </c>
      <c r="AV489">
        <v>36.57</v>
      </c>
      <c r="AX489" s="24">
        <v>44318</v>
      </c>
      <c r="AY489">
        <v>44.01</v>
      </c>
      <c r="BA489" s="24">
        <v>44318</v>
      </c>
      <c r="BB489">
        <v>44.94</v>
      </c>
      <c r="BD489" s="24">
        <v>44318</v>
      </c>
      <c r="BE489">
        <v>37.5</v>
      </c>
    </row>
    <row r="490" spans="28:57" x14ac:dyDescent="0.3">
      <c r="AB490" s="45">
        <v>44349</v>
      </c>
      <c r="AC490" s="16">
        <v>34483.677000000003</v>
      </c>
      <c r="AD490" s="16">
        <v>59.639000000000003</v>
      </c>
      <c r="AE490" s="16">
        <v>61.84</v>
      </c>
      <c r="AF490" s="16">
        <v>823.90099999999995</v>
      </c>
      <c r="AG490" s="16">
        <v>2.6520000000000001</v>
      </c>
      <c r="AH490" s="16">
        <v>2.5670000000000002</v>
      </c>
      <c r="AI490" s="16">
        <v>1.04</v>
      </c>
      <c r="AJ490" s="16"/>
      <c r="AK490" s="16"/>
      <c r="AL490" s="16"/>
      <c r="AM490" s="16"/>
      <c r="AN490" s="16">
        <v>954.03099999999995</v>
      </c>
      <c r="AO490" s="16">
        <v>2.4079999999999999</v>
      </c>
      <c r="AP490" s="16">
        <v>2.5999999999999999E-2</v>
      </c>
      <c r="AQ490" s="16">
        <v>20.420000000000002</v>
      </c>
      <c r="AR490" s="16">
        <v>11.65</v>
      </c>
      <c r="AS490" s="17">
        <v>8.77</v>
      </c>
      <c r="AU490" s="24">
        <v>44319</v>
      </c>
      <c r="AV490">
        <v>36.57</v>
      </c>
      <c r="AX490" s="24">
        <v>44319</v>
      </c>
      <c r="AY490">
        <v>44.01</v>
      </c>
      <c r="BA490" s="24">
        <v>44319</v>
      </c>
      <c r="BB490">
        <v>44.94</v>
      </c>
      <c r="BD490" s="24">
        <v>44319</v>
      </c>
      <c r="BE490">
        <v>37.5</v>
      </c>
    </row>
    <row r="491" spans="28:57" x14ac:dyDescent="0.3">
      <c r="AB491" s="45">
        <v>44350</v>
      </c>
      <c r="AC491" s="14">
        <v>34544.035000000003</v>
      </c>
      <c r="AD491" s="14">
        <v>60.357999999999997</v>
      </c>
      <c r="AE491" s="14">
        <v>61.738</v>
      </c>
      <c r="AF491" s="14">
        <v>826.553</v>
      </c>
      <c r="AG491" s="14">
        <v>2.6520000000000001</v>
      </c>
      <c r="AH491" s="14">
        <v>2.5590000000000002</v>
      </c>
      <c r="AI491" s="14">
        <v>1.03</v>
      </c>
      <c r="AJ491" s="14"/>
      <c r="AK491" s="14"/>
      <c r="AL491" s="14"/>
      <c r="AM491" s="14"/>
      <c r="AN491" s="14">
        <v>956.72400000000005</v>
      </c>
      <c r="AO491" s="14">
        <v>2.6930000000000001</v>
      </c>
      <c r="AP491" s="14">
        <v>2.5999999999999999E-2</v>
      </c>
      <c r="AQ491" s="14">
        <v>20.56</v>
      </c>
      <c r="AR491" s="14">
        <v>11.74</v>
      </c>
      <c r="AS491" s="15">
        <v>8.82</v>
      </c>
      <c r="AU491" s="24">
        <v>44320</v>
      </c>
      <c r="AV491">
        <v>36.57</v>
      </c>
      <c r="AX491" s="24">
        <v>44320</v>
      </c>
      <c r="AY491">
        <v>44.01</v>
      </c>
      <c r="BA491" s="24">
        <v>44320</v>
      </c>
      <c r="BB491">
        <v>44.94</v>
      </c>
      <c r="BD491" s="24">
        <v>44320</v>
      </c>
      <c r="BE491">
        <v>37.5</v>
      </c>
    </row>
    <row r="492" spans="28:57" x14ac:dyDescent="0.3">
      <c r="AB492" s="45">
        <v>44351</v>
      </c>
      <c r="AC492" s="16">
        <v>34604.482000000004</v>
      </c>
      <c r="AD492" s="16">
        <v>60.447000000000003</v>
      </c>
      <c r="AE492" s="16">
        <v>61.438000000000002</v>
      </c>
      <c r="AF492" s="16">
        <v>829.08900000000006</v>
      </c>
      <c r="AG492" s="16">
        <v>2.536</v>
      </c>
      <c r="AH492" s="16">
        <v>2.5339999999999998</v>
      </c>
      <c r="AI492" s="16">
        <v>1.03</v>
      </c>
      <c r="AJ492" s="16"/>
      <c r="AK492" s="16"/>
      <c r="AL492" s="16"/>
      <c r="AM492" s="16"/>
      <c r="AN492" s="16">
        <v>959.33799999999997</v>
      </c>
      <c r="AO492" s="16">
        <v>2.6139999999999999</v>
      </c>
      <c r="AP492" s="16">
        <v>2.5999999999999999E-2</v>
      </c>
      <c r="AQ492" s="16">
        <v>20.9</v>
      </c>
      <c r="AR492" s="16">
        <v>11.94</v>
      </c>
      <c r="AS492" s="17">
        <v>8.9600000000000009</v>
      </c>
      <c r="AU492" s="24">
        <v>44321</v>
      </c>
      <c r="AV492">
        <v>36.57</v>
      </c>
      <c r="AX492" s="24">
        <v>44321</v>
      </c>
      <c r="AY492">
        <v>44.01</v>
      </c>
      <c r="BA492" s="24">
        <v>44321</v>
      </c>
      <c r="BB492">
        <v>44.94</v>
      </c>
      <c r="BD492" s="24">
        <v>44321</v>
      </c>
      <c r="BE492">
        <v>37.5</v>
      </c>
    </row>
    <row r="493" spans="28:57" x14ac:dyDescent="0.3">
      <c r="AB493" s="45">
        <v>44352</v>
      </c>
      <c r="AC493" s="14">
        <v>34666.239000000001</v>
      </c>
      <c r="AD493" s="14">
        <v>61.756</v>
      </c>
      <c r="AE493" s="14">
        <v>61.296999999999997</v>
      </c>
      <c r="AF493" s="14">
        <v>831.76800000000003</v>
      </c>
      <c r="AG493" s="14">
        <v>2.68</v>
      </c>
      <c r="AH493" s="14">
        <v>2.5299999999999998</v>
      </c>
      <c r="AI493" s="14">
        <v>1.05</v>
      </c>
      <c r="AJ493" s="14"/>
      <c r="AK493" s="14"/>
      <c r="AL493" s="14"/>
      <c r="AM493" s="14"/>
      <c r="AN493" s="14">
        <v>962.649</v>
      </c>
      <c r="AO493" s="14">
        <v>3.3109999999999999</v>
      </c>
      <c r="AP493" s="14">
        <v>2.5000000000000001E-2</v>
      </c>
      <c r="AQ493" s="14">
        <v>20.98</v>
      </c>
      <c r="AR493" s="14">
        <v>11.99</v>
      </c>
      <c r="AS493" s="15">
        <v>8.99</v>
      </c>
      <c r="AU493" s="24">
        <v>44322</v>
      </c>
      <c r="AV493">
        <v>36.57</v>
      </c>
      <c r="AX493" s="24">
        <v>44322</v>
      </c>
      <c r="AY493">
        <v>44.01</v>
      </c>
      <c r="BA493" s="24">
        <v>44322</v>
      </c>
      <c r="BB493">
        <v>44.94</v>
      </c>
      <c r="BD493" s="24">
        <v>44322</v>
      </c>
      <c r="BE493">
        <v>37.5</v>
      </c>
    </row>
    <row r="494" spans="28:57" x14ac:dyDescent="0.3">
      <c r="AB494" s="45">
        <v>44353</v>
      </c>
      <c r="AC494" s="16">
        <v>34728.091</v>
      </c>
      <c r="AD494" s="16">
        <v>61.851999999999997</v>
      </c>
      <c r="AE494" s="16">
        <v>60.774999999999999</v>
      </c>
      <c r="AF494" s="16">
        <v>834.14</v>
      </c>
      <c r="AG494" s="16">
        <v>2.371</v>
      </c>
      <c r="AH494" s="16">
        <v>2.5270000000000001</v>
      </c>
      <c r="AI494" s="16">
        <v>1.07</v>
      </c>
      <c r="AJ494" s="16"/>
      <c r="AK494" s="16"/>
      <c r="AL494" s="16"/>
      <c r="AM494" s="16"/>
      <c r="AN494" s="16">
        <v>963.94</v>
      </c>
      <c r="AO494" s="16">
        <v>1.2909999999999999</v>
      </c>
      <c r="AP494" s="16">
        <v>2.5999999999999999E-2</v>
      </c>
      <c r="AQ494" s="16">
        <v>21.05</v>
      </c>
      <c r="AR494" s="16">
        <v>12.03</v>
      </c>
      <c r="AS494" s="17">
        <v>9.01</v>
      </c>
      <c r="AU494" s="24">
        <v>44323</v>
      </c>
      <c r="AV494">
        <v>36.57</v>
      </c>
      <c r="AX494" s="24">
        <v>44323</v>
      </c>
      <c r="AY494">
        <v>44.01</v>
      </c>
      <c r="BA494" s="24">
        <v>44323</v>
      </c>
      <c r="BB494">
        <v>44.94</v>
      </c>
      <c r="BD494" s="24">
        <v>44323</v>
      </c>
      <c r="BE494">
        <v>37.5</v>
      </c>
    </row>
    <row r="495" spans="28:57" x14ac:dyDescent="0.3">
      <c r="AB495" s="45">
        <v>44354</v>
      </c>
      <c r="AC495" s="14">
        <v>34791.807999999997</v>
      </c>
      <c r="AD495" s="14">
        <v>63.716000000000001</v>
      </c>
      <c r="AE495" s="14">
        <v>61.710999999999999</v>
      </c>
      <c r="AF495" s="14">
        <v>836.37400000000002</v>
      </c>
      <c r="AG495" s="14">
        <v>2.234</v>
      </c>
      <c r="AH495" s="14">
        <v>2.5190000000000001</v>
      </c>
      <c r="AI495" s="14">
        <v>1.1000000000000001</v>
      </c>
      <c r="AJ495" s="14"/>
      <c r="AK495" s="14"/>
      <c r="AL495" s="14"/>
      <c r="AM495" s="14"/>
      <c r="AN495" s="14">
        <v>965.48099999999999</v>
      </c>
      <c r="AO495" s="14">
        <v>1.5409999999999999</v>
      </c>
      <c r="AP495" s="14">
        <v>2.7E-2</v>
      </c>
      <c r="AQ495" s="14">
        <v>21.28</v>
      </c>
      <c r="AR495" s="14">
        <v>12.11</v>
      </c>
      <c r="AS495" s="15">
        <v>9.17</v>
      </c>
      <c r="AU495" s="24">
        <v>44324</v>
      </c>
      <c r="AV495">
        <v>36.57</v>
      </c>
      <c r="AX495" s="24">
        <v>44324</v>
      </c>
      <c r="AY495">
        <v>44.01</v>
      </c>
      <c r="BA495" s="24">
        <v>44324</v>
      </c>
      <c r="BB495">
        <v>44.94</v>
      </c>
      <c r="BD495" s="24">
        <v>44324</v>
      </c>
      <c r="BE495">
        <v>37.5</v>
      </c>
    </row>
    <row r="496" spans="28:57" x14ac:dyDescent="0.3">
      <c r="AB496" s="45">
        <v>44355</v>
      </c>
      <c r="AC496" s="16">
        <v>34859.266000000003</v>
      </c>
      <c r="AD496" s="16">
        <v>67.457999999999998</v>
      </c>
      <c r="AE496" s="16">
        <v>62.174999999999997</v>
      </c>
      <c r="AF496" s="16">
        <v>838.923</v>
      </c>
      <c r="AG496" s="16">
        <v>2.5489999999999999</v>
      </c>
      <c r="AH496" s="16">
        <v>2.5249999999999999</v>
      </c>
      <c r="AI496" s="16">
        <v>1.1299999999999999</v>
      </c>
      <c r="AJ496" s="16"/>
      <c r="AK496" s="16"/>
      <c r="AL496" s="16"/>
      <c r="AM496" s="16"/>
      <c r="AN496" s="16">
        <v>967.572</v>
      </c>
      <c r="AO496" s="16">
        <v>2.0910000000000002</v>
      </c>
      <c r="AP496" s="16">
        <v>2.7E-2</v>
      </c>
      <c r="AQ496" s="16">
        <v>21.45</v>
      </c>
      <c r="AR496" s="16">
        <v>12.19</v>
      </c>
      <c r="AS496" s="17">
        <v>9.26</v>
      </c>
      <c r="AU496" s="24">
        <v>44325</v>
      </c>
      <c r="AV496">
        <v>36.57</v>
      </c>
      <c r="AX496" s="24">
        <v>44325</v>
      </c>
      <c r="AY496">
        <v>44.01</v>
      </c>
      <c r="BA496" s="24">
        <v>44325</v>
      </c>
      <c r="BB496">
        <v>44.94</v>
      </c>
      <c r="BD496" s="24">
        <v>44325</v>
      </c>
      <c r="BE496">
        <v>37.5</v>
      </c>
    </row>
    <row r="497" spans="28:57" x14ac:dyDescent="0.3">
      <c r="AB497" s="45">
        <v>44356</v>
      </c>
      <c r="AC497" s="14">
        <v>34929.658000000003</v>
      </c>
      <c r="AD497" s="14">
        <v>70.391999999999996</v>
      </c>
      <c r="AE497" s="14">
        <v>63.712000000000003</v>
      </c>
      <c r="AF497" s="14">
        <v>841.61699999999996</v>
      </c>
      <c r="AG497" s="14">
        <v>2.6930000000000001</v>
      </c>
      <c r="AH497" s="14">
        <v>2.5310000000000001</v>
      </c>
      <c r="AI497" s="14">
        <v>1.17</v>
      </c>
      <c r="AJ497" s="14"/>
      <c r="AK497" s="14"/>
      <c r="AL497" s="14"/>
      <c r="AM497" s="14"/>
      <c r="AN497" s="14">
        <v>970.09900000000005</v>
      </c>
      <c r="AO497" s="14">
        <v>2.5270000000000001</v>
      </c>
      <c r="AP497" s="14">
        <v>2.8000000000000001E-2</v>
      </c>
      <c r="AQ497" s="14">
        <v>21.66</v>
      </c>
      <c r="AR497" s="14">
        <v>12.31</v>
      </c>
      <c r="AS497" s="15">
        <v>9.36</v>
      </c>
      <c r="AU497" s="24">
        <v>44326</v>
      </c>
      <c r="AV497">
        <v>36.57</v>
      </c>
      <c r="AX497" s="24">
        <v>44326</v>
      </c>
      <c r="AY497">
        <v>44.01</v>
      </c>
      <c r="BA497" s="24">
        <v>44326</v>
      </c>
      <c r="BB497">
        <v>44.94</v>
      </c>
      <c r="BD497" s="24">
        <v>44326</v>
      </c>
      <c r="BE497">
        <v>37.5</v>
      </c>
    </row>
    <row r="498" spans="28:57" x14ac:dyDescent="0.3">
      <c r="AB498" s="45">
        <v>44357</v>
      </c>
      <c r="AC498" s="16">
        <v>35008.883999999998</v>
      </c>
      <c r="AD498" s="16">
        <v>79.225999999999999</v>
      </c>
      <c r="AE498" s="16">
        <v>66.406999999999996</v>
      </c>
      <c r="AF498" s="16">
        <v>844.19399999999996</v>
      </c>
      <c r="AG498" s="16">
        <v>2.577</v>
      </c>
      <c r="AH498" s="16">
        <v>2.52</v>
      </c>
      <c r="AI498" s="16">
        <v>1.2</v>
      </c>
      <c r="AJ498" s="16"/>
      <c r="AK498" s="16"/>
      <c r="AL498" s="16"/>
      <c r="AM498" s="16"/>
      <c r="AN498" s="16">
        <v>972.84100000000001</v>
      </c>
      <c r="AO498" s="16">
        <v>2.742</v>
      </c>
      <c r="AP498" s="16">
        <v>2.9000000000000001E-2</v>
      </c>
      <c r="AQ498" s="16">
        <v>21.9</v>
      </c>
      <c r="AR498" s="16">
        <v>12.42</v>
      </c>
      <c r="AS498" s="17">
        <v>9.48</v>
      </c>
      <c r="AU498" s="24">
        <v>44327</v>
      </c>
      <c r="AV498">
        <v>36.57</v>
      </c>
      <c r="AX498" s="24">
        <v>44327</v>
      </c>
      <c r="AY498">
        <v>44.01</v>
      </c>
      <c r="BA498" s="24">
        <v>44327</v>
      </c>
      <c r="BB498">
        <v>44.94</v>
      </c>
      <c r="BD498" s="24">
        <v>44327</v>
      </c>
      <c r="BE498">
        <v>37.5</v>
      </c>
    </row>
    <row r="499" spans="28:57" x14ac:dyDescent="0.3">
      <c r="AB499" s="45">
        <v>44358</v>
      </c>
      <c r="AC499" s="14">
        <v>35093.599000000002</v>
      </c>
      <c r="AD499" s="14">
        <v>84.715000000000003</v>
      </c>
      <c r="AE499" s="14">
        <v>69.873999999999995</v>
      </c>
      <c r="AF499" s="14">
        <v>846.86599999999999</v>
      </c>
      <c r="AG499" s="14">
        <v>2.673</v>
      </c>
      <c r="AH499" s="14">
        <v>2.54</v>
      </c>
      <c r="AI499" s="14">
        <v>1.22</v>
      </c>
      <c r="AJ499" s="14"/>
      <c r="AK499" s="14"/>
      <c r="AL499" s="14"/>
      <c r="AM499" s="14"/>
      <c r="AN499" s="14">
        <v>975.63099999999997</v>
      </c>
      <c r="AO499" s="14">
        <v>2.79</v>
      </c>
      <c r="AP499" s="14">
        <v>0.03</v>
      </c>
      <c r="AQ499" s="14">
        <v>22.11</v>
      </c>
      <c r="AR499" s="14">
        <v>12.52</v>
      </c>
      <c r="AS499" s="15">
        <v>9.59</v>
      </c>
      <c r="AU499" s="24">
        <v>44328</v>
      </c>
      <c r="AV499">
        <v>36.57</v>
      </c>
      <c r="AX499" s="24">
        <v>44328</v>
      </c>
      <c r="AY499">
        <v>44.01</v>
      </c>
      <c r="BA499" s="24">
        <v>44328</v>
      </c>
      <c r="BB499">
        <v>44.94</v>
      </c>
      <c r="BD499" s="24">
        <v>44328</v>
      </c>
      <c r="BE499">
        <v>37.5</v>
      </c>
    </row>
    <row r="500" spans="28:57" x14ac:dyDescent="0.3">
      <c r="AB500" s="45">
        <v>44359</v>
      </c>
      <c r="AC500" s="16">
        <v>35185.161</v>
      </c>
      <c r="AD500" s="16">
        <v>91.561999999999998</v>
      </c>
      <c r="AE500" s="16">
        <v>74.132000000000005</v>
      </c>
      <c r="AF500" s="16">
        <v>849.56</v>
      </c>
      <c r="AG500" s="16">
        <v>2.6930000000000001</v>
      </c>
      <c r="AH500" s="16">
        <v>2.5419999999999998</v>
      </c>
      <c r="AI500" s="16">
        <v>1.24</v>
      </c>
      <c r="AJ500" s="16"/>
      <c r="AK500" s="16"/>
      <c r="AL500" s="16"/>
      <c r="AM500" s="16"/>
      <c r="AN500" s="16">
        <v>978.51599999999996</v>
      </c>
      <c r="AO500" s="16">
        <v>2.8839999999999999</v>
      </c>
      <c r="AP500" s="16">
        <v>3.3000000000000002E-2</v>
      </c>
      <c r="AQ500" s="16">
        <v>22.43</v>
      </c>
      <c r="AR500" s="16">
        <v>12.65</v>
      </c>
      <c r="AS500" s="17">
        <v>9.7799999999999994</v>
      </c>
      <c r="AU500" s="24">
        <v>44329</v>
      </c>
      <c r="AV500">
        <v>36.57</v>
      </c>
      <c r="AX500" s="24">
        <v>44329</v>
      </c>
      <c r="AY500">
        <v>44.01</v>
      </c>
      <c r="BA500" s="24">
        <v>44329</v>
      </c>
      <c r="BB500">
        <v>44.94</v>
      </c>
      <c r="BD500" s="24">
        <v>44329</v>
      </c>
      <c r="BE500">
        <v>37.5</v>
      </c>
    </row>
    <row r="501" spans="28:57" x14ac:dyDescent="0.3">
      <c r="AB501" s="45">
        <v>44360</v>
      </c>
      <c r="AC501" s="14">
        <v>35284.953999999998</v>
      </c>
      <c r="AD501" s="14">
        <v>99.793000000000006</v>
      </c>
      <c r="AE501" s="14">
        <v>79.552000000000007</v>
      </c>
      <c r="AF501" s="14">
        <v>851.97900000000004</v>
      </c>
      <c r="AG501" s="14">
        <v>2.419</v>
      </c>
      <c r="AH501" s="14">
        <v>2.5489999999999999</v>
      </c>
      <c r="AI501" s="14">
        <v>1.25</v>
      </c>
      <c r="AJ501" s="14"/>
      <c r="AK501" s="14"/>
      <c r="AL501" s="14"/>
      <c r="AM501" s="14"/>
      <c r="AN501" s="14">
        <v>980.74800000000005</v>
      </c>
      <c r="AO501" s="14">
        <v>2.2320000000000002</v>
      </c>
      <c r="AP501" s="14">
        <v>3.3000000000000002E-2</v>
      </c>
      <c r="AQ501" s="14">
        <v>22.5</v>
      </c>
      <c r="AR501" s="14">
        <v>12.69</v>
      </c>
      <c r="AS501" s="15">
        <v>9.81</v>
      </c>
      <c r="AU501" s="24">
        <v>44330</v>
      </c>
      <c r="AV501">
        <v>36.57</v>
      </c>
      <c r="AX501" s="24">
        <v>44330</v>
      </c>
      <c r="AY501">
        <v>44.01</v>
      </c>
      <c r="BA501" s="24">
        <v>44330</v>
      </c>
      <c r="BB501">
        <v>44.94</v>
      </c>
      <c r="BD501" s="24">
        <v>44330</v>
      </c>
      <c r="BE501">
        <v>37.5</v>
      </c>
    </row>
    <row r="502" spans="28:57" x14ac:dyDescent="0.3">
      <c r="AB502" s="45">
        <v>44361</v>
      </c>
      <c r="AC502" s="16">
        <v>35377.817999999999</v>
      </c>
      <c r="AD502" s="16">
        <v>92.864000000000004</v>
      </c>
      <c r="AE502" s="16">
        <v>83.715999999999994</v>
      </c>
      <c r="AF502" s="16">
        <v>854.49400000000003</v>
      </c>
      <c r="AG502" s="16">
        <v>2.5150000000000001</v>
      </c>
      <c r="AH502" s="16">
        <v>2.589</v>
      </c>
      <c r="AI502" s="16">
        <v>1.25</v>
      </c>
      <c r="AJ502" s="16"/>
      <c r="AK502" s="16"/>
      <c r="AL502" s="16"/>
      <c r="AM502" s="16"/>
      <c r="AN502" s="16">
        <v>982.48500000000001</v>
      </c>
      <c r="AO502" s="16">
        <v>1.7370000000000001</v>
      </c>
      <c r="AP502" s="16">
        <v>3.4000000000000002E-2</v>
      </c>
      <c r="AQ502" s="16">
        <v>22.52</v>
      </c>
      <c r="AR502" s="16">
        <v>12.7</v>
      </c>
      <c r="AS502" s="17">
        <v>9.82</v>
      </c>
      <c r="AU502" s="24">
        <v>44331</v>
      </c>
      <c r="AV502">
        <v>36.57</v>
      </c>
      <c r="AX502" s="24">
        <v>44331</v>
      </c>
      <c r="AY502">
        <v>44.01</v>
      </c>
      <c r="BA502" s="24">
        <v>44331</v>
      </c>
      <c r="BB502">
        <v>44.94</v>
      </c>
      <c r="BD502" s="24">
        <v>44331</v>
      </c>
      <c r="BE502">
        <v>37.5</v>
      </c>
    </row>
    <row r="503" spans="28:57" x14ac:dyDescent="0.3">
      <c r="AB503" s="45">
        <v>44362</v>
      </c>
      <c r="AC503" s="14">
        <v>35473.78</v>
      </c>
      <c r="AD503" s="14">
        <v>95.962000000000003</v>
      </c>
      <c r="AE503" s="14">
        <v>87.787999999999997</v>
      </c>
      <c r="AF503" s="14">
        <v>857.05799999999999</v>
      </c>
      <c r="AG503" s="14">
        <v>2.5630000000000002</v>
      </c>
      <c r="AH503" s="14">
        <v>2.5910000000000002</v>
      </c>
      <c r="AI503" s="14">
        <v>1.25</v>
      </c>
      <c r="AJ503" s="14"/>
      <c r="AK503" s="14"/>
      <c r="AL503" s="14"/>
      <c r="AM503" s="14"/>
      <c r="AN503" s="14">
        <v>984.33199999999999</v>
      </c>
      <c r="AO503" s="14">
        <v>1.8460000000000001</v>
      </c>
      <c r="AP503" s="14">
        <v>3.6999999999999998E-2</v>
      </c>
      <c r="AQ503" s="14">
        <v>22.55</v>
      </c>
      <c r="AR503" s="14">
        <v>12.71</v>
      </c>
      <c r="AS503" s="15">
        <v>9.84</v>
      </c>
      <c r="AU503" s="24">
        <v>44332</v>
      </c>
      <c r="AV503">
        <v>36.57</v>
      </c>
      <c r="AX503" s="24">
        <v>44332</v>
      </c>
      <c r="AY503">
        <v>44.01</v>
      </c>
      <c r="BA503" s="24">
        <v>44332</v>
      </c>
      <c r="BB503">
        <v>44.94</v>
      </c>
      <c r="BD503" s="24">
        <v>44332</v>
      </c>
      <c r="BE503">
        <v>37.5</v>
      </c>
    </row>
    <row r="504" spans="28:57" x14ac:dyDescent="0.3">
      <c r="AB504" s="45">
        <v>44363</v>
      </c>
      <c r="AC504" s="16">
        <v>35564.307000000001</v>
      </c>
      <c r="AD504" s="16">
        <v>90.527000000000001</v>
      </c>
      <c r="AE504" s="16">
        <v>90.664000000000001</v>
      </c>
      <c r="AF504" s="16">
        <v>859.71699999999998</v>
      </c>
      <c r="AG504" s="16">
        <v>2.6589999999999998</v>
      </c>
      <c r="AH504" s="16">
        <v>2.5859999999999999</v>
      </c>
      <c r="AI504" s="16">
        <v>1.24</v>
      </c>
      <c r="AJ504" s="16"/>
      <c r="AK504" s="16"/>
      <c r="AL504" s="16"/>
      <c r="AM504" s="16"/>
      <c r="AN504" s="16">
        <v>986.74300000000005</v>
      </c>
      <c r="AO504" s="16">
        <v>2.411</v>
      </c>
      <c r="AP504" s="16">
        <v>3.7999999999999999E-2</v>
      </c>
      <c r="AQ504" s="16">
        <v>22.77</v>
      </c>
      <c r="AR504" s="16">
        <v>12.82</v>
      </c>
      <c r="AS504" s="17">
        <v>9.94</v>
      </c>
      <c r="AU504" s="24">
        <v>44333</v>
      </c>
      <c r="AV504">
        <v>36.57</v>
      </c>
      <c r="AX504" s="24">
        <v>44333</v>
      </c>
      <c r="AY504">
        <v>44.01</v>
      </c>
      <c r="BA504" s="24">
        <v>44333</v>
      </c>
      <c r="BB504">
        <v>44.94</v>
      </c>
      <c r="BD504" s="24">
        <v>44333</v>
      </c>
      <c r="BE504">
        <v>37.5</v>
      </c>
    </row>
    <row r="505" spans="28:57" x14ac:dyDescent="0.3">
      <c r="AB505" s="45">
        <v>44364</v>
      </c>
      <c r="AC505" s="14">
        <v>35659.275999999998</v>
      </c>
      <c r="AD505" s="14">
        <v>94.968000000000004</v>
      </c>
      <c r="AE505" s="14">
        <v>92.912999999999997</v>
      </c>
      <c r="AF505" s="14">
        <v>862.52700000000004</v>
      </c>
      <c r="AG505" s="14">
        <v>2.81</v>
      </c>
      <c r="AH505" s="14">
        <v>2.6190000000000002</v>
      </c>
      <c r="AI505" s="14">
        <v>1.24</v>
      </c>
      <c r="AJ505" s="14"/>
      <c r="AK505" s="14"/>
      <c r="AL505" s="14"/>
      <c r="AM505" s="14"/>
      <c r="AN505" s="14">
        <v>989.79</v>
      </c>
      <c r="AO505" s="14">
        <v>3.0470000000000002</v>
      </c>
      <c r="AP505" s="14">
        <v>3.7999999999999999E-2</v>
      </c>
      <c r="AQ505" s="14">
        <v>23.25</v>
      </c>
      <c r="AR505" s="14">
        <v>13.17</v>
      </c>
      <c r="AS505" s="15">
        <v>10.08</v>
      </c>
      <c r="AU505" s="24">
        <v>44334</v>
      </c>
      <c r="AV505">
        <v>36.57</v>
      </c>
      <c r="AX505" s="24">
        <v>44334</v>
      </c>
      <c r="AY505">
        <v>44.01</v>
      </c>
      <c r="BA505" s="24">
        <v>44334</v>
      </c>
      <c r="BB505">
        <v>44.94</v>
      </c>
      <c r="BD505" s="24">
        <v>44334</v>
      </c>
      <c r="BE505">
        <v>37.5</v>
      </c>
    </row>
    <row r="506" spans="28:57" x14ac:dyDescent="0.3">
      <c r="AB506" s="45">
        <v>44365</v>
      </c>
      <c r="AC506" s="16">
        <v>35776.133999999998</v>
      </c>
      <c r="AD506" s="16">
        <v>116.858</v>
      </c>
      <c r="AE506" s="16">
        <v>97.504999999999995</v>
      </c>
      <c r="AF506" s="16">
        <v>865.59</v>
      </c>
      <c r="AG506" s="16">
        <v>3.0630000000000002</v>
      </c>
      <c r="AH506" s="16">
        <v>2.6749999999999998</v>
      </c>
      <c r="AI506" s="16">
        <v>1.25</v>
      </c>
      <c r="AJ506" s="16"/>
      <c r="AK506" s="16"/>
      <c r="AL506" s="16"/>
      <c r="AM506" s="16"/>
      <c r="AN506" s="16">
        <v>993.03399999999999</v>
      </c>
      <c r="AO506" s="16">
        <v>3.2440000000000002</v>
      </c>
      <c r="AP506" s="16">
        <v>3.9E-2</v>
      </c>
      <c r="AQ506" s="16">
        <v>23.53</v>
      </c>
      <c r="AR506" s="16">
        <v>13.32</v>
      </c>
      <c r="AS506" s="17">
        <v>10.210000000000001</v>
      </c>
      <c r="AU506" s="24">
        <v>44335</v>
      </c>
      <c r="AV506">
        <v>36.57</v>
      </c>
      <c r="AX506" s="24">
        <v>44335</v>
      </c>
      <c r="AY506">
        <v>44.01</v>
      </c>
      <c r="BA506" s="24">
        <v>44335</v>
      </c>
      <c r="BB506">
        <v>44.94</v>
      </c>
      <c r="BD506" s="24">
        <v>44335</v>
      </c>
      <c r="BE506">
        <v>37.5</v>
      </c>
    </row>
    <row r="507" spans="28:57" x14ac:dyDescent="0.3">
      <c r="AB507" s="45">
        <v>44366</v>
      </c>
      <c r="AC507" s="14">
        <v>35897.296000000002</v>
      </c>
      <c r="AD507" s="14">
        <v>121.16200000000001</v>
      </c>
      <c r="AE507" s="14">
        <v>101.73399999999999</v>
      </c>
      <c r="AF507" s="14">
        <v>868.75</v>
      </c>
      <c r="AG507" s="14">
        <v>3.1589999999999998</v>
      </c>
      <c r="AH507" s="14">
        <v>2.7410000000000001</v>
      </c>
      <c r="AI507" s="14">
        <v>1.25</v>
      </c>
      <c r="AJ507" s="14"/>
      <c r="AK507" s="14"/>
      <c r="AL507" s="14"/>
      <c r="AM507" s="14"/>
      <c r="AN507" s="14">
        <v>996.26499999999999</v>
      </c>
      <c r="AO507" s="14">
        <v>3.2309999999999999</v>
      </c>
      <c r="AP507" s="14">
        <v>0.04</v>
      </c>
      <c r="AQ507" s="14">
        <v>23.83</v>
      </c>
      <c r="AR507" s="14">
        <v>13.4</v>
      </c>
      <c r="AS507" s="15">
        <v>10.42</v>
      </c>
      <c r="AU507" s="24">
        <v>44336</v>
      </c>
      <c r="AV507">
        <v>36.57</v>
      </c>
      <c r="AX507" s="24">
        <v>44336</v>
      </c>
      <c r="AY507">
        <v>44.01</v>
      </c>
      <c r="BA507" s="24">
        <v>44336</v>
      </c>
      <c r="BB507">
        <v>44.94</v>
      </c>
      <c r="BD507" s="24">
        <v>44336</v>
      </c>
      <c r="BE507">
        <v>37.5</v>
      </c>
    </row>
    <row r="508" spans="28:57" x14ac:dyDescent="0.3">
      <c r="AB508" s="45">
        <v>44367</v>
      </c>
      <c r="AC508" s="16">
        <v>36016.319000000003</v>
      </c>
      <c r="AD508" s="16">
        <v>119.024</v>
      </c>
      <c r="AE508" s="16">
        <v>104.48099999999999</v>
      </c>
      <c r="AF508" s="16">
        <v>871.79899999999998</v>
      </c>
      <c r="AG508" s="16">
        <v>3.05</v>
      </c>
      <c r="AH508" s="16">
        <v>2.831</v>
      </c>
      <c r="AI508" s="16">
        <v>1.25</v>
      </c>
      <c r="AJ508" s="16"/>
      <c r="AK508" s="16"/>
      <c r="AL508" s="16"/>
      <c r="AM508" s="16"/>
      <c r="AN508" s="16">
        <v>998.89700000000005</v>
      </c>
      <c r="AO508" s="16">
        <v>2.6309999999999998</v>
      </c>
      <c r="AP508" s="16">
        <v>0.04</v>
      </c>
      <c r="AQ508" s="16">
        <v>23.92</v>
      </c>
      <c r="AR508" s="16">
        <v>13.47</v>
      </c>
      <c r="AS508" s="17">
        <v>10.45</v>
      </c>
      <c r="AU508" s="24">
        <v>44337</v>
      </c>
      <c r="AV508">
        <v>36.57</v>
      </c>
      <c r="AX508" s="24">
        <v>44337</v>
      </c>
      <c r="AY508">
        <v>44.01</v>
      </c>
      <c r="BA508" s="24">
        <v>44337</v>
      </c>
      <c r="BB508">
        <v>44.94</v>
      </c>
      <c r="BD508" s="24">
        <v>44337</v>
      </c>
      <c r="BE508">
        <v>37.5</v>
      </c>
    </row>
    <row r="509" spans="28:57" x14ac:dyDescent="0.3">
      <c r="AB509" s="45">
        <v>44368</v>
      </c>
      <c r="AC509" s="14">
        <v>36133.608999999997</v>
      </c>
      <c r="AD509" s="14">
        <v>117.29</v>
      </c>
      <c r="AE509" s="14">
        <v>107.97</v>
      </c>
      <c r="AF509" s="14">
        <v>874.78099999999995</v>
      </c>
      <c r="AG509" s="14">
        <v>2.9809999999999999</v>
      </c>
      <c r="AH509" s="14">
        <v>2.8980000000000001</v>
      </c>
      <c r="AI509" s="14">
        <v>1.24</v>
      </c>
      <c r="AJ509" s="14"/>
      <c r="AK509" s="14"/>
      <c r="AL509" s="14"/>
      <c r="AM509" s="14"/>
      <c r="AN509" s="14">
        <v>1000.779</v>
      </c>
      <c r="AO509" s="14">
        <v>1.8819999999999999</v>
      </c>
      <c r="AP509" s="14">
        <v>4.1000000000000002E-2</v>
      </c>
      <c r="AQ509" s="14">
        <v>24.15</v>
      </c>
      <c r="AR509" s="14">
        <v>13.61</v>
      </c>
      <c r="AS509" s="15">
        <v>10.54</v>
      </c>
      <c r="AU509" s="24">
        <v>44338</v>
      </c>
      <c r="AV509">
        <v>36.57</v>
      </c>
      <c r="AX509" s="24">
        <v>44338</v>
      </c>
      <c r="AY509">
        <v>44.01</v>
      </c>
      <c r="BA509" s="24">
        <v>44338</v>
      </c>
      <c r="BB509">
        <v>44.94</v>
      </c>
      <c r="BD509" s="24">
        <v>44338</v>
      </c>
      <c r="BE509">
        <v>37.5</v>
      </c>
    </row>
    <row r="510" spans="28:57" x14ac:dyDescent="0.3">
      <c r="AB510" s="45">
        <v>44369</v>
      </c>
      <c r="AC510" s="16">
        <v>36246.266000000003</v>
      </c>
      <c r="AD510" s="16">
        <v>112.657</v>
      </c>
      <c r="AE510" s="16">
        <v>110.355</v>
      </c>
      <c r="AF510" s="16">
        <v>878.47500000000002</v>
      </c>
      <c r="AG510" s="16">
        <v>3.694</v>
      </c>
      <c r="AH510" s="16">
        <v>3.06</v>
      </c>
      <c r="AI510" s="16">
        <v>1.23</v>
      </c>
      <c r="AJ510" s="16"/>
      <c r="AK510" s="16"/>
      <c r="AL510" s="16"/>
      <c r="AM510" s="16"/>
      <c r="AN510" s="16">
        <v>1003.773</v>
      </c>
      <c r="AO510" s="16">
        <v>2.9940000000000002</v>
      </c>
      <c r="AP510" s="16">
        <v>0.04</v>
      </c>
      <c r="AQ510" s="16">
        <v>24.66</v>
      </c>
      <c r="AR510" s="16">
        <v>13.94</v>
      </c>
      <c r="AS510" s="17">
        <v>10.72</v>
      </c>
      <c r="AU510" s="24">
        <v>44339</v>
      </c>
      <c r="AV510">
        <v>36.57</v>
      </c>
      <c r="AX510" s="24">
        <v>44339</v>
      </c>
      <c r="AY510">
        <v>44.01</v>
      </c>
      <c r="BA510" s="24">
        <v>44339</v>
      </c>
      <c r="BB510">
        <v>44.94</v>
      </c>
      <c r="BD510" s="24">
        <v>44339</v>
      </c>
      <c r="BE510">
        <v>37.5</v>
      </c>
    </row>
    <row r="511" spans="28:57" x14ac:dyDescent="0.3">
      <c r="AB511" s="45">
        <v>44370</v>
      </c>
      <c r="AC511" s="14">
        <v>36364.851000000002</v>
      </c>
      <c r="AD511" s="14">
        <v>118.58499999999999</v>
      </c>
      <c r="AE511" s="14">
        <v>114.363</v>
      </c>
      <c r="AF511" s="14">
        <v>882.16899999999998</v>
      </c>
      <c r="AG511" s="14">
        <v>3.694</v>
      </c>
      <c r="AH511" s="14">
        <v>3.2069999999999999</v>
      </c>
      <c r="AI511" s="14">
        <v>1.23</v>
      </c>
      <c r="AJ511" s="14"/>
      <c r="AK511" s="14"/>
      <c r="AL511" s="14"/>
      <c r="AM511" s="14"/>
      <c r="AN511" s="14">
        <v>1007.037</v>
      </c>
      <c r="AO511" s="14">
        <v>3.2639999999999998</v>
      </c>
      <c r="AP511" s="14">
        <v>3.9E-2</v>
      </c>
      <c r="AQ511" s="14">
        <v>24.7</v>
      </c>
      <c r="AR511" s="14">
        <v>13.97</v>
      </c>
      <c r="AS511" s="15">
        <v>10.73</v>
      </c>
      <c r="AU511" s="24">
        <v>44340</v>
      </c>
      <c r="AV511">
        <v>36.57</v>
      </c>
      <c r="AX511" s="24">
        <v>44340</v>
      </c>
      <c r="AY511">
        <v>44.01</v>
      </c>
      <c r="BA511" s="24">
        <v>44340</v>
      </c>
      <c r="BB511">
        <v>44.94</v>
      </c>
      <c r="BD511" s="24">
        <v>44340</v>
      </c>
      <c r="BE511">
        <v>37.5</v>
      </c>
    </row>
    <row r="512" spans="28:57" x14ac:dyDescent="0.3">
      <c r="AB512" s="45">
        <v>44371</v>
      </c>
      <c r="AC512" s="16">
        <v>36501.036</v>
      </c>
      <c r="AD512" s="16">
        <v>136.185</v>
      </c>
      <c r="AE512" s="16">
        <v>120.252</v>
      </c>
      <c r="AF512" s="16">
        <v>886</v>
      </c>
      <c r="AG512" s="16">
        <v>3.831</v>
      </c>
      <c r="AH512" s="16">
        <v>3.3530000000000002</v>
      </c>
      <c r="AI512" s="16">
        <v>1.23</v>
      </c>
      <c r="AJ512" s="16"/>
      <c r="AK512" s="16"/>
      <c r="AL512" s="16"/>
      <c r="AM512" s="16"/>
      <c r="AN512" s="16">
        <v>1010.5</v>
      </c>
      <c r="AO512" s="16">
        <v>3.4630000000000001</v>
      </c>
      <c r="AP512" s="16">
        <v>4.1000000000000002E-2</v>
      </c>
      <c r="AQ512" s="16">
        <v>25.34</v>
      </c>
      <c r="AR512" s="16">
        <v>14.17</v>
      </c>
      <c r="AS512" s="17">
        <v>11.16</v>
      </c>
      <c r="AU512" s="24">
        <v>44341</v>
      </c>
      <c r="AV512">
        <v>36.57</v>
      </c>
      <c r="AX512" s="24">
        <v>44341</v>
      </c>
      <c r="AY512">
        <v>44.01</v>
      </c>
      <c r="BA512" s="24">
        <v>44341</v>
      </c>
      <c r="BB512">
        <v>44.94</v>
      </c>
      <c r="BD512" s="24">
        <v>44341</v>
      </c>
      <c r="BE512">
        <v>37.5</v>
      </c>
    </row>
    <row r="513" spans="28:57" x14ac:dyDescent="0.3">
      <c r="AB513" s="45">
        <v>44372</v>
      </c>
      <c r="AC513" s="14">
        <v>36638.550999999999</v>
      </c>
      <c r="AD513" s="14">
        <v>137.51400000000001</v>
      </c>
      <c r="AE513" s="14">
        <v>123.202</v>
      </c>
      <c r="AF513" s="14">
        <v>890.05</v>
      </c>
      <c r="AG513" s="14">
        <v>4.05</v>
      </c>
      <c r="AH513" s="14">
        <v>3.4940000000000002</v>
      </c>
      <c r="AI513" s="14">
        <v>1.22</v>
      </c>
      <c r="AJ513" s="14"/>
      <c r="AK513" s="14"/>
      <c r="AL513" s="14"/>
      <c r="AM513" s="14"/>
      <c r="AN513" s="14">
        <v>1013.997</v>
      </c>
      <c r="AO513" s="14">
        <v>3.4969999999999999</v>
      </c>
      <c r="AP513" s="14">
        <v>4.1000000000000002E-2</v>
      </c>
      <c r="AQ513" s="14">
        <v>25.77</v>
      </c>
      <c r="AR513" s="14">
        <v>14.46</v>
      </c>
      <c r="AS513" s="15">
        <v>11.31</v>
      </c>
      <c r="AU513" s="24">
        <v>44342</v>
      </c>
      <c r="AV513">
        <v>36.57</v>
      </c>
      <c r="AX513" s="24">
        <v>44342</v>
      </c>
      <c r="AY513">
        <v>44.01</v>
      </c>
      <c r="BA513" s="24">
        <v>44342</v>
      </c>
      <c r="BB513">
        <v>44.94</v>
      </c>
      <c r="BD513" s="24">
        <v>44342</v>
      </c>
      <c r="BE513">
        <v>37.5</v>
      </c>
    </row>
    <row r="514" spans="28:57" x14ac:dyDescent="0.3">
      <c r="AB514" s="45">
        <v>44373</v>
      </c>
      <c r="AC514" s="16">
        <v>36784.610999999997</v>
      </c>
      <c r="AD514" s="16">
        <v>146.06100000000001</v>
      </c>
      <c r="AE514" s="16">
        <v>126.759</v>
      </c>
      <c r="AF514" s="16">
        <v>894.23099999999999</v>
      </c>
      <c r="AG514" s="16">
        <v>4.181</v>
      </c>
      <c r="AH514" s="16">
        <v>3.64</v>
      </c>
      <c r="AI514" s="16">
        <v>1.22</v>
      </c>
      <c r="AJ514" s="16"/>
      <c r="AK514" s="16"/>
      <c r="AL514" s="16"/>
      <c r="AM514" s="16"/>
      <c r="AN514" s="16">
        <v>1017.437</v>
      </c>
      <c r="AO514" s="16">
        <v>3.44</v>
      </c>
      <c r="AP514" s="16">
        <v>4.2000000000000003E-2</v>
      </c>
      <c r="AQ514" s="16">
        <v>26.11</v>
      </c>
      <c r="AR514" s="16">
        <v>14.71</v>
      </c>
      <c r="AS514" s="17">
        <v>11.4</v>
      </c>
      <c r="AU514" s="24">
        <v>44343</v>
      </c>
      <c r="AV514">
        <v>36.57</v>
      </c>
      <c r="AX514" s="24">
        <v>44343</v>
      </c>
      <c r="AY514">
        <v>44.01</v>
      </c>
      <c r="BA514" s="24">
        <v>44343</v>
      </c>
      <c r="BB514">
        <v>44.94</v>
      </c>
      <c r="BD514" s="24">
        <v>44343</v>
      </c>
      <c r="BE514">
        <v>37.5</v>
      </c>
    </row>
    <row r="515" spans="28:57" x14ac:dyDescent="0.3">
      <c r="AB515" s="45">
        <v>44374</v>
      </c>
      <c r="AC515" s="14">
        <v>36922.838000000003</v>
      </c>
      <c r="AD515" s="14">
        <v>138.227</v>
      </c>
      <c r="AE515" s="14">
        <v>129.50299999999999</v>
      </c>
      <c r="AF515" s="14">
        <v>898.28099999999995</v>
      </c>
      <c r="AG515" s="14">
        <v>4.05</v>
      </c>
      <c r="AH515" s="14">
        <v>3.7829999999999999</v>
      </c>
      <c r="AI515" s="14">
        <v>1.2</v>
      </c>
      <c r="AJ515" s="14"/>
      <c r="AK515" s="14"/>
      <c r="AL515" s="14"/>
      <c r="AM515" s="14"/>
      <c r="AN515" s="14">
        <v>1021.05</v>
      </c>
      <c r="AO515" s="14">
        <v>3.613</v>
      </c>
      <c r="AP515" s="14">
        <v>4.1000000000000002E-2</v>
      </c>
      <c r="AQ515" s="14">
        <v>26.34</v>
      </c>
      <c r="AR515" s="14">
        <v>14.81</v>
      </c>
      <c r="AS515" s="15">
        <v>11.53</v>
      </c>
      <c r="AU515" s="24">
        <v>44344</v>
      </c>
      <c r="AV515">
        <v>36.57</v>
      </c>
      <c r="AX515" s="24">
        <v>44344</v>
      </c>
      <c r="AY515">
        <v>44.01</v>
      </c>
      <c r="BA515" s="24">
        <v>44344</v>
      </c>
      <c r="BB515">
        <v>44.94</v>
      </c>
      <c r="BD515" s="24">
        <v>44344</v>
      </c>
      <c r="BE515">
        <v>37.5</v>
      </c>
    </row>
    <row r="516" spans="28:57" x14ac:dyDescent="0.3">
      <c r="AB516" s="45">
        <v>44375</v>
      </c>
      <c r="AC516" s="16">
        <v>37068.529000000002</v>
      </c>
      <c r="AD516" s="16">
        <v>145.691</v>
      </c>
      <c r="AE516" s="16">
        <v>133.56</v>
      </c>
      <c r="AF516" s="16">
        <v>902.4</v>
      </c>
      <c r="AG516" s="16">
        <v>4.1189999999999998</v>
      </c>
      <c r="AH516" s="16">
        <v>3.9460000000000002</v>
      </c>
      <c r="AI516" s="16">
        <v>1.2</v>
      </c>
      <c r="AJ516" s="16"/>
      <c r="AK516" s="16"/>
      <c r="AL516" s="16"/>
      <c r="AM516" s="16"/>
      <c r="AN516" s="16">
        <v>1022.752</v>
      </c>
      <c r="AO516" s="16">
        <v>1.702</v>
      </c>
      <c r="AP516" s="16">
        <v>4.2999999999999997E-2</v>
      </c>
      <c r="AQ516" s="16">
        <v>26.57</v>
      </c>
      <c r="AR516" s="16">
        <v>14.93</v>
      </c>
      <c r="AS516" s="17">
        <v>11.64</v>
      </c>
      <c r="AU516" s="24">
        <v>44345</v>
      </c>
      <c r="AV516">
        <v>36.57</v>
      </c>
      <c r="AX516" s="24">
        <v>44345</v>
      </c>
      <c r="AY516">
        <v>44.01</v>
      </c>
      <c r="BA516" s="24">
        <v>44345</v>
      </c>
      <c r="BB516">
        <v>44.94</v>
      </c>
      <c r="BD516" s="24">
        <v>44345</v>
      </c>
      <c r="BE516">
        <v>37.5</v>
      </c>
    </row>
    <row r="517" spans="28:57" x14ac:dyDescent="0.3">
      <c r="AB517" s="45">
        <v>44376</v>
      </c>
      <c r="AC517" s="14">
        <v>37207.084999999999</v>
      </c>
      <c r="AD517" s="14">
        <v>138.55600000000001</v>
      </c>
      <c r="AE517" s="14">
        <v>137.26</v>
      </c>
      <c r="AF517" s="14">
        <v>906.80700000000002</v>
      </c>
      <c r="AG517" s="14">
        <v>4.407</v>
      </c>
      <c r="AH517" s="14">
        <v>4.0469999999999997</v>
      </c>
      <c r="AI517" s="14">
        <v>1.19</v>
      </c>
      <c r="AJ517" s="14"/>
      <c r="AK517" s="14"/>
      <c r="AL517" s="14"/>
      <c r="AM517" s="14"/>
      <c r="AN517" s="14">
        <v>1025.5609999999999</v>
      </c>
      <c r="AO517" s="14">
        <v>2.8090000000000002</v>
      </c>
      <c r="AP517" s="14">
        <v>4.3999999999999997E-2</v>
      </c>
      <c r="AQ517" s="14">
        <v>26.95</v>
      </c>
      <c r="AR517" s="14">
        <v>15.21</v>
      </c>
      <c r="AS517" s="15">
        <v>11.74</v>
      </c>
      <c r="AU517" s="24">
        <v>44346</v>
      </c>
      <c r="AV517">
        <v>36.57</v>
      </c>
      <c r="AX517" s="24">
        <v>44346</v>
      </c>
      <c r="AY517">
        <v>44.01</v>
      </c>
      <c r="BA517" s="24">
        <v>44346</v>
      </c>
      <c r="BB517">
        <v>44.94</v>
      </c>
      <c r="BD517" s="24">
        <v>44346</v>
      </c>
      <c r="BE517">
        <v>37.5</v>
      </c>
    </row>
    <row r="518" spans="28:57" x14ac:dyDescent="0.3">
      <c r="AB518" s="45">
        <v>44377</v>
      </c>
      <c r="AC518" s="16">
        <v>37348.491999999998</v>
      </c>
      <c r="AD518" s="16">
        <v>141.40700000000001</v>
      </c>
      <c r="AE518" s="16">
        <v>140.52000000000001</v>
      </c>
      <c r="AF518" s="16">
        <v>911.32299999999998</v>
      </c>
      <c r="AG518" s="16">
        <v>4.516</v>
      </c>
      <c r="AH518" s="16">
        <v>4.165</v>
      </c>
      <c r="AI518" s="16">
        <v>1.18</v>
      </c>
      <c r="AJ518" s="16"/>
      <c r="AK518" s="16"/>
      <c r="AL518" s="16"/>
      <c r="AM518" s="16"/>
      <c r="AN518" s="16">
        <v>1028.848</v>
      </c>
      <c r="AO518" s="16">
        <v>3.2869999999999999</v>
      </c>
      <c r="AP518" s="16">
        <v>4.4999999999999998E-2</v>
      </c>
      <c r="AQ518" s="16">
        <v>27.43</v>
      </c>
      <c r="AR518" s="16">
        <v>15.55</v>
      </c>
      <c r="AS518" s="17">
        <v>11.88</v>
      </c>
      <c r="AU518" s="24">
        <v>44347</v>
      </c>
      <c r="AV518">
        <v>36.57</v>
      </c>
      <c r="AX518" s="24">
        <v>44347</v>
      </c>
      <c r="AY518">
        <v>44.01</v>
      </c>
      <c r="BA518" s="24">
        <v>44347</v>
      </c>
      <c r="BB518">
        <v>44.94</v>
      </c>
      <c r="BD518" s="24">
        <v>44347</v>
      </c>
      <c r="BE518">
        <v>37.5</v>
      </c>
    </row>
    <row r="519" spans="28:57" x14ac:dyDescent="0.3">
      <c r="AB519" s="45">
        <v>44378</v>
      </c>
      <c r="AC519" s="14">
        <v>37506.999000000003</v>
      </c>
      <c r="AD519" s="14">
        <v>158.506</v>
      </c>
      <c r="AE519" s="14">
        <v>143.709</v>
      </c>
      <c r="AF519" s="14">
        <v>915.846</v>
      </c>
      <c r="AG519" s="14">
        <v>4.5229999999999997</v>
      </c>
      <c r="AH519" s="14">
        <v>4.2640000000000002</v>
      </c>
      <c r="AI519" s="14">
        <v>1.18</v>
      </c>
      <c r="AJ519" s="14"/>
      <c r="AK519" s="14"/>
      <c r="AL519" s="14"/>
      <c r="AM519" s="14"/>
      <c r="AN519" s="14">
        <v>1032.9970000000001</v>
      </c>
      <c r="AO519" s="14">
        <v>4.1479999999999997</v>
      </c>
      <c r="AP519" s="14">
        <v>4.4999999999999998E-2</v>
      </c>
      <c r="AQ519" s="14">
        <v>28.01</v>
      </c>
      <c r="AR519" s="14">
        <v>16</v>
      </c>
      <c r="AS519" s="15">
        <v>12.01</v>
      </c>
      <c r="AU519" s="24">
        <v>44348</v>
      </c>
      <c r="AV519">
        <v>36.57</v>
      </c>
      <c r="AX519" s="24">
        <v>44348</v>
      </c>
      <c r="AY519">
        <v>44.01</v>
      </c>
      <c r="BA519" s="24">
        <v>44348</v>
      </c>
      <c r="BB519">
        <v>44.94</v>
      </c>
      <c r="BD519" s="24">
        <v>44348</v>
      </c>
      <c r="BE519">
        <v>37.5</v>
      </c>
    </row>
    <row r="520" spans="28:57" x14ac:dyDescent="0.3">
      <c r="AB520" s="45">
        <v>44379</v>
      </c>
      <c r="AC520" s="16">
        <v>37663.195</v>
      </c>
      <c r="AD520" s="16">
        <v>156.197</v>
      </c>
      <c r="AE520" s="16">
        <v>146.37799999999999</v>
      </c>
      <c r="AF520" s="16">
        <v>920.43100000000004</v>
      </c>
      <c r="AG520" s="16">
        <v>4.585</v>
      </c>
      <c r="AH520" s="16">
        <v>4.34</v>
      </c>
      <c r="AI520" s="16">
        <v>1.17</v>
      </c>
      <c r="AJ520" s="16"/>
      <c r="AK520" s="16"/>
      <c r="AL520" s="16"/>
      <c r="AM520" s="16"/>
      <c r="AN520" s="16">
        <v>1036.883</v>
      </c>
      <c r="AO520" s="16">
        <v>3.887</v>
      </c>
      <c r="AP520" s="16">
        <v>4.4999999999999998E-2</v>
      </c>
      <c r="AQ520" s="16">
        <v>28.66</v>
      </c>
      <c r="AR520" s="16">
        <v>16.600000000000001</v>
      </c>
      <c r="AS520" s="17">
        <v>12.06</v>
      </c>
      <c r="AU520" s="24">
        <v>44349</v>
      </c>
      <c r="AV520">
        <v>36.57</v>
      </c>
      <c r="AX520" s="24">
        <v>44349</v>
      </c>
      <c r="AY520">
        <v>44.01</v>
      </c>
      <c r="BA520" s="24">
        <v>44349</v>
      </c>
      <c r="BB520">
        <v>44.94</v>
      </c>
      <c r="BD520" s="24">
        <v>44349</v>
      </c>
      <c r="BE520">
        <v>37.5</v>
      </c>
    </row>
    <row r="521" spans="28:57" x14ac:dyDescent="0.3">
      <c r="AB521" s="45">
        <v>44380</v>
      </c>
      <c r="AC521" s="14">
        <v>37827.699000000001</v>
      </c>
      <c r="AD521" s="14">
        <v>164.50299999999999</v>
      </c>
      <c r="AE521" s="14">
        <v>149.012</v>
      </c>
      <c r="AF521" s="14">
        <v>925.12599999999998</v>
      </c>
      <c r="AG521" s="14">
        <v>4.6950000000000003</v>
      </c>
      <c r="AH521" s="14">
        <v>4.4139999999999997</v>
      </c>
      <c r="AI521" s="14">
        <v>1.1599999999999999</v>
      </c>
      <c r="AJ521" s="14"/>
      <c r="AK521" s="14"/>
      <c r="AL521" s="14"/>
      <c r="AM521" s="14"/>
      <c r="AN521" s="14">
        <v>1040.8869999999999</v>
      </c>
      <c r="AO521" s="14">
        <v>4.0039999999999996</v>
      </c>
      <c r="AP521" s="14">
        <v>4.3999999999999997E-2</v>
      </c>
      <c r="AQ521" s="14">
        <v>29.09</v>
      </c>
      <c r="AR521" s="14">
        <v>16.89</v>
      </c>
      <c r="AS521" s="15">
        <v>12.2</v>
      </c>
      <c r="AU521" s="24">
        <v>44350</v>
      </c>
      <c r="AV521">
        <v>36.57</v>
      </c>
      <c r="AX521" s="24">
        <v>44350</v>
      </c>
      <c r="AY521">
        <v>44.01</v>
      </c>
      <c r="BA521" s="24">
        <v>44350</v>
      </c>
      <c r="BB521">
        <v>44.94</v>
      </c>
      <c r="BD521" s="24">
        <v>44350</v>
      </c>
      <c r="BE521">
        <v>37.5</v>
      </c>
    </row>
    <row r="522" spans="28:57" x14ac:dyDescent="0.3">
      <c r="AB522" s="45">
        <v>44381</v>
      </c>
      <c r="AC522" s="16">
        <v>37996.930999999997</v>
      </c>
      <c r="AD522" s="16">
        <v>169.232</v>
      </c>
      <c r="AE522" s="16">
        <v>153.44200000000001</v>
      </c>
      <c r="AF522" s="16">
        <v>929.58100000000002</v>
      </c>
      <c r="AG522" s="16">
        <v>4.4550000000000001</v>
      </c>
      <c r="AH522" s="16">
        <v>4.4710000000000001</v>
      </c>
      <c r="AI522" s="16">
        <v>1.1499999999999999</v>
      </c>
      <c r="AJ522" s="16"/>
      <c r="AK522" s="16"/>
      <c r="AL522" s="16"/>
      <c r="AM522" s="16"/>
      <c r="AN522" s="16">
        <v>1044.2339999999999</v>
      </c>
      <c r="AO522" s="16">
        <v>3.347</v>
      </c>
      <c r="AP522" s="16">
        <v>4.5999999999999999E-2</v>
      </c>
      <c r="AQ522" s="16">
        <v>29.35</v>
      </c>
      <c r="AR522" s="16">
        <v>17.11</v>
      </c>
      <c r="AS522" s="17">
        <v>12.24</v>
      </c>
      <c r="AU522" s="24">
        <v>44351</v>
      </c>
      <c r="AV522">
        <v>36.57</v>
      </c>
      <c r="AX522" s="24">
        <v>44351</v>
      </c>
      <c r="AY522">
        <v>44.01</v>
      </c>
      <c r="BA522" s="24">
        <v>44351</v>
      </c>
      <c r="BB522">
        <v>44.94</v>
      </c>
      <c r="BD522" s="24">
        <v>44351</v>
      </c>
      <c r="BE522">
        <v>37.5</v>
      </c>
    </row>
    <row r="523" spans="28:57" x14ac:dyDescent="0.3">
      <c r="AB523" s="45">
        <v>44382</v>
      </c>
      <c r="AC523" s="14">
        <v>38160.694000000003</v>
      </c>
      <c r="AD523" s="14">
        <v>163.76300000000001</v>
      </c>
      <c r="AE523" s="14">
        <v>156.024</v>
      </c>
      <c r="AF523" s="14">
        <v>933.98099999999999</v>
      </c>
      <c r="AG523" s="14">
        <v>4.4000000000000004</v>
      </c>
      <c r="AH523" s="14">
        <v>4.5119999999999996</v>
      </c>
      <c r="AI523" s="14">
        <v>1.1399999999999999</v>
      </c>
      <c r="AJ523" s="14"/>
      <c r="AK523" s="14"/>
      <c r="AL523" s="14"/>
      <c r="AM523" s="14"/>
      <c r="AN523" s="14">
        <v>1046.8789999999999</v>
      </c>
      <c r="AO523" s="14">
        <v>2.645</v>
      </c>
      <c r="AP523" s="14">
        <v>4.4999999999999998E-2</v>
      </c>
      <c r="AQ523" s="14">
        <v>29.49</v>
      </c>
      <c r="AR523" s="14">
        <v>17.23</v>
      </c>
      <c r="AS523" s="15">
        <v>12.27</v>
      </c>
      <c r="AU523" s="24">
        <v>44352</v>
      </c>
      <c r="AV523">
        <v>36.57</v>
      </c>
      <c r="AX523" s="24">
        <v>44352</v>
      </c>
      <c r="AY523">
        <v>44.01</v>
      </c>
      <c r="BA523" s="24">
        <v>44352</v>
      </c>
      <c r="BB523">
        <v>44.94</v>
      </c>
      <c r="BD523" s="24">
        <v>44352</v>
      </c>
      <c r="BE523">
        <v>37.5</v>
      </c>
    </row>
    <row r="524" spans="28:57" x14ac:dyDescent="0.3">
      <c r="AB524" s="45">
        <v>44383</v>
      </c>
      <c r="AC524" s="16">
        <v>38317.815999999999</v>
      </c>
      <c r="AD524" s="16">
        <v>157.12200000000001</v>
      </c>
      <c r="AE524" s="16">
        <v>158.67599999999999</v>
      </c>
      <c r="AF524" s="16">
        <v>938.95600000000002</v>
      </c>
      <c r="AG524" s="16">
        <v>4.976</v>
      </c>
      <c r="AH524" s="16">
        <v>4.593</v>
      </c>
      <c r="AI524" s="16">
        <v>1.1299999999999999</v>
      </c>
      <c r="AJ524" s="16"/>
      <c r="AK524" s="16"/>
      <c r="AL524" s="16"/>
      <c r="AM524" s="16"/>
      <c r="AN524" s="16">
        <v>1050.123</v>
      </c>
      <c r="AO524" s="16">
        <v>3.2440000000000002</v>
      </c>
      <c r="AP524" s="16">
        <v>4.4999999999999998E-2</v>
      </c>
      <c r="AQ524" s="16">
        <v>30.37</v>
      </c>
      <c r="AR524" s="16">
        <v>17.88</v>
      </c>
      <c r="AS524" s="17">
        <v>12.49</v>
      </c>
      <c r="AU524" s="24">
        <v>44353</v>
      </c>
      <c r="AV524">
        <v>36.57</v>
      </c>
      <c r="AX524" s="24">
        <v>44353</v>
      </c>
      <c r="AY524">
        <v>44.01</v>
      </c>
      <c r="BA524" s="24">
        <v>44353</v>
      </c>
      <c r="BB524">
        <v>44.94</v>
      </c>
      <c r="BD524" s="24">
        <v>44353</v>
      </c>
      <c r="BE524">
        <v>37.5</v>
      </c>
    </row>
    <row r="525" spans="28:57" x14ac:dyDescent="0.3">
      <c r="AB525" s="45">
        <v>44384</v>
      </c>
      <c r="AC525" s="14">
        <v>38478.94</v>
      </c>
      <c r="AD525" s="14">
        <v>161.124</v>
      </c>
      <c r="AE525" s="14">
        <v>161.49299999999999</v>
      </c>
      <c r="AF525" s="14">
        <v>943.84299999999996</v>
      </c>
      <c r="AG525" s="14">
        <v>4.8869999999999996</v>
      </c>
      <c r="AH525" s="14">
        <v>4.6459999999999999</v>
      </c>
      <c r="AI525" s="14">
        <v>1.1200000000000001</v>
      </c>
      <c r="AJ525" s="14"/>
      <c r="AK525" s="14"/>
      <c r="AL525" s="14"/>
      <c r="AM525" s="14"/>
      <c r="AN525" s="14">
        <v>1052.92</v>
      </c>
      <c r="AO525" s="14">
        <v>2.7959999999999998</v>
      </c>
      <c r="AP525" s="14">
        <v>4.7E-2</v>
      </c>
      <c r="AQ525" s="14">
        <v>30.88</v>
      </c>
      <c r="AR525" s="14">
        <v>18.28</v>
      </c>
      <c r="AS525" s="15">
        <v>12.6</v>
      </c>
      <c r="AU525" s="24">
        <v>44354</v>
      </c>
      <c r="AV525">
        <v>36.57</v>
      </c>
      <c r="AX525" s="24">
        <v>44354</v>
      </c>
      <c r="AY525">
        <v>44.01</v>
      </c>
      <c r="BA525" s="24">
        <v>44354</v>
      </c>
      <c r="BB525">
        <v>44.94</v>
      </c>
      <c r="BD525" s="24">
        <v>44354</v>
      </c>
      <c r="BE525">
        <v>37.5</v>
      </c>
    </row>
    <row r="526" spans="28:57" x14ac:dyDescent="0.3">
      <c r="AB526" s="45">
        <v>44385</v>
      </c>
      <c r="AC526" s="16">
        <v>38645.896999999997</v>
      </c>
      <c r="AD526" s="16">
        <v>166.95699999999999</v>
      </c>
      <c r="AE526" s="16">
        <v>162.69999999999999</v>
      </c>
      <c r="AF526" s="16">
        <v>948.798</v>
      </c>
      <c r="AG526" s="16">
        <v>4.9550000000000001</v>
      </c>
      <c r="AH526" s="16">
        <v>4.7069999999999999</v>
      </c>
      <c r="AI526" s="16">
        <v>1.1000000000000001</v>
      </c>
      <c r="AJ526" s="16"/>
      <c r="AK526" s="16"/>
      <c r="AL526" s="16"/>
      <c r="AM526" s="16"/>
      <c r="AN526" s="16">
        <v>1056.7670000000001</v>
      </c>
      <c r="AO526" s="16">
        <v>3.847</v>
      </c>
      <c r="AP526" s="16">
        <v>4.8000000000000001E-2</v>
      </c>
      <c r="AQ526" s="16">
        <v>31.23</v>
      </c>
      <c r="AR526" s="16">
        <v>18.54</v>
      </c>
      <c r="AS526" s="17">
        <v>12.69</v>
      </c>
      <c r="AU526" s="24">
        <v>44355</v>
      </c>
      <c r="AV526">
        <v>36.57</v>
      </c>
      <c r="AX526" s="24">
        <v>44355</v>
      </c>
      <c r="AY526">
        <v>44.01</v>
      </c>
      <c r="BA526" s="24">
        <v>44355</v>
      </c>
      <c r="BB526">
        <v>44.94</v>
      </c>
      <c r="BD526" s="24">
        <v>44355</v>
      </c>
      <c r="BE526">
        <v>37.5</v>
      </c>
    </row>
    <row r="527" spans="28:57" x14ac:dyDescent="0.3">
      <c r="AB527" s="45">
        <v>44386</v>
      </c>
      <c r="AC527" s="14">
        <v>38819.281999999999</v>
      </c>
      <c r="AD527" s="14">
        <v>173.38499999999999</v>
      </c>
      <c r="AE527" s="14">
        <v>165.155</v>
      </c>
      <c r="AF527" s="14">
        <v>953.69799999999998</v>
      </c>
      <c r="AG527" s="14">
        <v>4.9000000000000004</v>
      </c>
      <c r="AH527" s="14">
        <v>4.7519999999999998</v>
      </c>
      <c r="AI527" s="14">
        <v>1.0900000000000001</v>
      </c>
      <c r="AJ527" s="14"/>
      <c r="AK527" s="14"/>
      <c r="AL527" s="14"/>
      <c r="AM527" s="14"/>
      <c r="AN527" s="14">
        <v>1061.7719999999999</v>
      </c>
      <c r="AO527" s="14">
        <v>5.0049999999999999</v>
      </c>
      <c r="AP527" s="14">
        <v>4.5999999999999999E-2</v>
      </c>
      <c r="AQ527" s="14">
        <v>31.96</v>
      </c>
      <c r="AR527" s="14">
        <v>19.12</v>
      </c>
      <c r="AS527" s="15">
        <v>12.83</v>
      </c>
      <c r="AU527" s="24">
        <v>44356</v>
      </c>
      <c r="AV527">
        <v>36.57</v>
      </c>
      <c r="AX527" s="24">
        <v>44356</v>
      </c>
      <c r="AY527">
        <v>44.01</v>
      </c>
      <c r="BA527" s="24">
        <v>44356</v>
      </c>
      <c r="BB527">
        <v>44.94</v>
      </c>
      <c r="BD527" s="24">
        <v>44356</v>
      </c>
      <c r="BE527">
        <v>37.5</v>
      </c>
    </row>
    <row r="528" spans="28:57" x14ac:dyDescent="0.3">
      <c r="AB528" s="45">
        <v>44387</v>
      </c>
      <c r="AC528" s="16">
        <v>38987.925000000003</v>
      </c>
      <c r="AD528" s="16">
        <v>168.643</v>
      </c>
      <c r="AE528" s="16">
        <v>165.74700000000001</v>
      </c>
      <c r="AF528" s="16">
        <v>958.77</v>
      </c>
      <c r="AG528" s="16">
        <v>5.0720000000000001</v>
      </c>
      <c r="AH528" s="16">
        <v>4.806</v>
      </c>
      <c r="AI528" s="16">
        <v>1.08</v>
      </c>
      <c r="AJ528" s="16"/>
      <c r="AK528" s="16"/>
      <c r="AL528" s="16"/>
      <c r="AM528" s="16"/>
      <c r="AN528" s="16">
        <v>1065.8430000000001</v>
      </c>
      <c r="AO528" s="16">
        <v>4.0720000000000001</v>
      </c>
      <c r="AP528" s="16">
        <v>4.5999999999999999E-2</v>
      </c>
      <c r="AQ528" s="16">
        <v>32.44</v>
      </c>
      <c r="AR528" s="16">
        <v>19.489999999999998</v>
      </c>
      <c r="AS528" s="17">
        <v>12.95</v>
      </c>
      <c r="AU528" s="24">
        <v>44357</v>
      </c>
      <c r="AV528">
        <v>36.57</v>
      </c>
      <c r="AX528" s="24">
        <v>44357</v>
      </c>
      <c r="AY528">
        <v>44.01</v>
      </c>
      <c r="BA528" s="24">
        <v>44357</v>
      </c>
      <c r="BB528">
        <v>44.94</v>
      </c>
      <c r="BD528" s="24">
        <v>44357</v>
      </c>
      <c r="BE528">
        <v>37.5</v>
      </c>
    </row>
    <row r="529" spans="28:57" x14ac:dyDescent="0.3">
      <c r="AB529" s="45">
        <v>44388</v>
      </c>
      <c r="AC529" s="14">
        <v>39156.135999999999</v>
      </c>
      <c r="AD529" s="14">
        <v>168.21100000000001</v>
      </c>
      <c r="AE529" s="14">
        <v>165.601</v>
      </c>
      <c r="AF529" s="14">
        <v>963.83399999999995</v>
      </c>
      <c r="AG529" s="14">
        <v>5.0650000000000004</v>
      </c>
      <c r="AH529" s="14">
        <v>4.8929999999999998</v>
      </c>
      <c r="AI529" s="14">
        <v>1.07</v>
      </c>
      <c r="AJ529" s="14"/>
      <c r="AK529" s="14"/>
      <c r="AL529" s="14"/>
      <c r="AM529" s="14"/>
      <c r="AN529" s="14">
        <v>1068.9590000000001</v>
      </c>
      <c r="AO529" s="14">
        <v>3.1160000000000001</v>
      </c>
      <c r="AP529" s="14">
        <v>4.7E-2</v>
      </c>
      <c r="AQ529" s="14">
        <v>32.6</v>
      </c>
      <c r="AR529" s="14">
        <v>19.63</v>
      </c>
      <c r="AS529" s="15">
        <v>12.97</v>
      </c>
      <c r="AU529" s="24">
        <v>44358</v>
      </c>
      <c r="AV529">
        <v>36.57</v>
      </c>
      <c r="AX529" s="24">
        <v>44358</v>
      </c>
      <c r="AY529">
        <v>44.01</v>
      </c>
      <c r="BA529" s="24">
        <v>44358</v>
      </c>
      <c r="BB529">
        <v>44.94</v>
      </c>
      <c r="BD529" s="24">
        <v>44358</v>
      </c>
      <c r="BE529">
        <v>37.5</v>
      </c>
    </row>
    <row r="530" spans="28:57" x14ac:dyDescent="0.3">
      <c r="AB530" s="45">
        <v>44389</v>
      </c>
      <c r="AC530" s="16">
        <v>39325.067000000003</v>
      </c>
      <c r="AD530" s="16">
        <v>168.93100000000001</v>
      </c>
      <c r="AE530" s="16">
        <v>166.339</v>
      </c>
      <c r="AF530" s="16">
        <v>968.63199999999995</v>
      </c>
      <c r="AG530" s="16">
        <v>4.7969999999999997</v>
      </c>
      <c r="AH530" s="16">
        <v>4.95</v>
      </c>
      <c r="AI530" s="16">
        <v>1.06</v>
      </c>
      <c r="AJ530" s="16"/>
      <c r="AK530" s="16"/>
      <c r="AL530" s="16"/>
      <c r="AM530" s="16"/>
      <c r="AN530" s="16">
        <v>1071.375</v>
      </c>
      <c r="AO530" s="16">
        <v>2.4159999999999999</v>
      </c>
      <c r="AP530" s="16">
        <v>4.8000000000000001E-2</v>
      </c>
      <c r="AQ530" s="16">
        <v>32.770000000000003</v>
      </c>
      <c r="AR530" s="16">
        <v>19.7</v>
      </c>
      <c r="AS530" s="17">
        <v>13.07</v>
      </c>
      <c r="AU530" s="24">
        <v>44359</v>
      </c>
      <c r="AV530">
        <v>36.57</v>
      </c>
      <c r="AX530" s="24">
        <v>44359</v>
      </c>
      <c r="AY530">
        <v>44.01</v>
      </c>
      <c r="BA530" s="24">
        <v>44359</v>
      </c>
      <c r="BB530">
        <v>44.94</v>
      </c>
      <c r="BD530" s="24">
        <v>44359</v>
      </c>
      <c r="BE530">
        <v>37.5</v>
      </c>
    </row>
    <row r="531" spans="28:57" x14ac:dyDescent="0.3">
      <c r="AB531" s="45">
        <v>44390</v>
      </c>
      <c r="AC531" s="14">
        <v>39490.995000000003</v>
      </c>
      <c r="AD531" s="14">
        <v>165.929</v>
      </c>
      <c r="AE531" s="14">
        <v>167.59700000000001</v>
      </c>
      <c r="AF531" s="14">
        <v>973.88800000000003</v>
      </c>
      <c r="AG531" s="14">
        <v>5.2569999999999997</v>
      </c>
      <c r="AH531" s="14">
        <v>4.99</v>
      </c>
      <c r="AI531" s="14">
        <v>1.06</v>
      </c>
      <c r="AJ531" s="14"/>
      <c r="AK531" s="14"/>
      <c r="AL531" s="14"/>
      <c r="AM531" s="14"/>
      <c r="AN531" s="14">
        <v>1074.4100000000001</v>
      </c>
      <c r="AO531" s="14">
        <v>3.0350000000000001</v>
      </c>
      <c r="AP531" s="14">
        <v>4.8000000000000001E-2</v>
      </c>
      <c r="AQ531" s="14">
        <v>33.369999999999997</v>
      </c>
      <c r="AR531" s="14">
        <v>20.170000000000002</v>
      </c>
      <c r="AS531" s="15">
        <v>13.2</v>
      </c>
      <c r="AU531" s="24">
        <v>44360</v>
      </c>
      <c r="AV531">
        <v>36.57</v>
      </c>
      <c r="AX531" s="24">
        <v>44360</v>
      </c>
      <c r="AY531">
        <v>44.01</v>
      </c>
      <c r="BA531" s="24">
        <v>44360</v>
      </c>
      <c r="BB531">
        <v>44.94</v>
      </c>
      <c r="BD531" s="24">
        <v>44360</v>
      </c>
      <c r="BE531">
        <v>37.5</v>
      </c>
    </row>
    <row r="532" spans="28:57" x14ac:dyDescent="0.3">
      <c r="AB532" s="45">
        <v>44391</v>
      </c>
      <c r="AC532" s="16">
        <v>39650.892999999996</v>
      </c>
      <c r="AD532" s="16">
        <v>159.898</v>
      </c>
      <c r="AE532" s="16">
        <v>167.422</v>
      </c>
      <c r="AF532" s="16">
        <v>979.2</v>
      </c>
      <c r="AG532" s="16">
        <v>5.3109999999999999</v>
      </c>
      <c r="AH532" s="16">
        <v>5.0510000000000002</v>
      </c>
      <c r="AI532" s="16">
        <v>1.05</v>
      </c>
      <c r="AJ532" s="16"/>
      <c r="AK532" s="16"/>
      <c r="AL532" s="16"/>
      <c r="AM532" s="16"/>
      <c r="AN532" s="16">
        <v>1078.529</v>
      </c>
      <c r="AO532" s="16">
        <v>4.1189999999999998</v>
      </c>
      <c r="AP532" s="16">
        <v>4.5999999999999999E-2</v>
      </c>
      <c r="AQ532" s="16">
        <v>34.1</v>
      </c>
      <c r="AR532" s="16">
        <v>20.63</v>
      </c>
      <c r="AS532" s="17">
        <v>13.47</v>
      </c>
      <c r="AU532" s="24">
        <v>44361</v>
      </c>
      <c r="AV532">
        <v>49.07</v>
      </c>
      <c r="AX532" s="24">
        <v>44361</v>
      </c>
      <c r="AY532">
        <v>59.37</v>
      </c>
      <c r="BA532" s="24">
        <v>44361</v>
      </c>
      <c r="BB532">
        <v>60.71</v>
      </c>
      <c r="BD532" s="24">
        <v>44361</v>
      </c>
      <c r="BE532">
        <v>50</v>
      </c>
    </row>
    <row r="533" spans="28:57" x14ac:dyDescent="0.3">
      <c r="AB533" s="45">
        <v>44392</v>
      </c>
      <c r="AC533" s="14">
        <v>39820.811000000002</v>
      </c>
      <c r="AD533" s="14">
        <v>169.917</v>
      </c>
      <c r="AE533" s="14">
        <v>167.845</v>
      </c>
      <c r="AF533" s="14">
        <v>984.54499999999996</v>
      </c>
      <c r="AG533" s="14">
        <v>5.3460000000000001</v>
      </c>
      <c r="AH533" s="14">
        <v>5.1070000000000002</v>
      </c>
      <c r="AI533" s="14">
        <v>1.04</v>
      </c>
      <c r="AJ533" s="14"/>
      <c r="AK533" s="14"/>
      <c r="AL533" s="14"/>
      <c r="AM533" s="14"/>
      <c r="AN533" s="14">
        <v>1082.489</v>
      </c>
      <c r="AO533" s="14">
        <v>3.96</v>
      </c>
      <c r="AP533" s="14">
        <v>4.5999999999999999E-2</v>
      </c>
      <c r="AQ533" s="14">
        <v>34.53</v>
      </c>
      <c r="AR533" s="14">
        <v>20.93</v>
      </c>
      <c r="AS533" s="15">
        <v>13.6</v>
      </c>
      <c r="AU533" s="24">
        <v>44362</v>
      </c>
      <c r="AV533">
        <v>49.07</v>
      </c>
      <c r="AX533" s="24">
        <v>44362</v>
      </c>
      <c r="AY533">
        <v>59.37</v>
      </c>
      <c r="BA533" s="24">
        <v>44362</v>
      </c>
      <c r="BB533">
        <v>60.71</v>
      </c>
      <c r="BD533" s="24">
        <v>44362</v>
      </c>
      <c r="BE533">
        <v>50</v>
      </c>
    </row>
    <row r="534" spans="28:57" x14ac:dyDescent="0.3">
      <c r="AB534" s="45">
        <v>44393</v>
      </c>
      <c r="AC534" s="16">
        <v>39993.434999999998</v>
      </c>
      <c r="AD534" s="16">
        <v>172.625</v>
      </c>
      <c r="AE534" s="16">
        <v>167.73599999999999</v>
      </c>
      <c r="AF534" s="16">
        <v>989.95299999999997</v>
      </c>
      <c r="AG534" s="16">
        <v>5.407</v>
      </c>
      <c r="AH534" s="16">
        <v>5.1790000000000003</v>
      </c>
      <c r="AI534" s="16">
        <v>1.03</v>
      </c>
      <c r="AJ534" s="16"/>
      <c r="AK534" s="16"/>
      <c r="AL534" s="16"/>
      <c r="AM534" s="16"/>
      <c r="AN534" s="16">
        <v>1086.5940000000001</v>
      </c>
      <c r="AO534" s="16">
        <v>4.1050000000000004</v>
      </c>
      <c r="AP534" s="16">
        <v>4.7E-2</v>
      </c>
      <c r="AQ534" s="16">
        <v>35.86</v>
      </c>
      <c r="AR534" s="16">
        <v>21.77</v>
      </c>
      <c r="AS534" s="17">
        <v>14.09</v>
      </c>
      <c r="AU534" s="24">
        <v>44363</v>
      </c>
      <c r="AV534">
        <v>49.07</v>
      </c>
      <c r="AX534" s="24">
        <v>44363</v>
      </c>
      <c r="AY534">
        <v>59.37</v>
      </c>
      <c r="BA534" s="24">
        <v>44363</v>
      </c>
      <c r="BB534">
        <v>60.71</v>
      </c>
      <c r="BD534" s="24">
        <v>44363</v>
      </c>
      <c r="BE534">
        <v>50</v>
      </c>
    </row>
    <row r="535" spans="28:57" x14ac:dyDescent="0.3">
      <c r="AB535" s="45">
        <v>44394</v>
      </c>
      <c r="AC535" s="14">
        <v>40161.961000000003</v>
      </c>
      <c r="AD535" s="14">
        <v>168.52600000000001</v>
      </c>
      <c r="AE535" s="14">
        <v>167.71899999999999</v>
      </c>
      <c r="AF535" s="14">
        <v>995.27099999999996</v>
      </c>
      <c r="AG535" s="14">
        <v>5.3179999999999996</v>
      </c>
      <c r="AH535" s="14">
        <v>5.2140000000000004</v>
      </c>
      <c r="AI535" s="14">
        <v>1.02</v>
      </c>
      <c r="AJ535" s="14"/>
      <c r="AK535" s="14"/>
      <c r="AL535" s="14"/>
      <c r="AM535" s="14"/>
      <c r="AN535" s="14">
        <v>1090.577</v>
      </c>
      <c r="AO535" s="14">
        <v>3.9830000000000001</v>
      </c>
      <c r="AP535" s="14">
        <v>4.7E-2</v>
      </c>
      <c r="AQ535" s="14">
        <v>35.96</v>
      </c>
      <c r="AR535" s="14">
        <v>21.85</v>
      </c>
      <c r="AS535" s="15">
        <v>14.12</v>
      </c>
      <c r="AU535" s="24">
        <v>44364</v>
      </c>
      <c r="AV535">
        <v>49.07</v>
      </c>
      <c r="AX535" s="24">
        <v>44364</v>
      </c>
      <c r="AY535">
        <v>59.37</v>
      </c>
      <c r="BA535" s="24">
        <v>44364</v>
      </c>
      <c r="BB535">
        <v>60.71</v>
      </c>
      <c r="BD535" s="24">
        <v>44364</v>
      </c>
      <c r="BE535">
        <v>50</v>
      </c>
    </row>
    <row r="536" spans="28:57" x14ac:dyDescent="0.3">
      <c r="AB536" s="45">
        <v>44395</v>
      </c>
      <c r="AC536" s="16">
        <v>40329.733999999997</v>
      </c>
      <c r="AD536" s="16">
        <v>167.77199999999999</v>
      </c>
      <c r="AE536" s="16">
        <v>167.65700000000001</v>
      </c>
      <c r="AF536" s="16">
        <v>1000.432</v>
      </c>
      <c r="AG536" s="16">
        <v>5.1609999999999996</v>
      </c>
      <c r="AH536" s="16">
        <v>5.2279999999999998</v>
      </c>
      <c r="AI536" s="16">
        <v>1.01</v>
      </c>
      <c r="AJ536" s="16"/>
      <c r="AK536" s="16"/>
      <c r="AL536" s="16"/>
      <c r="AM536" s="16"/>
      <c r="AN536" s="16"/>
      <c r="AO536" s="16"/>
      <c r="AP536" s="16">
        <v>4.8000000000000001E-2</v>
      </c>
      <c r="AQ536" s="16">
        <v>36.17</v>
      </c>
      <c r="AR536" s="16">
        <v>21.99</v>
      </c>
      <c r="AS536" s="17">
        <v>14.18</v>
      </c>
      <c r="AU536" s="24">
        <v>44365</v>
      </c>
      <c r="AV536">
        <v>49.54</v>
      </c>
      <c r="AX536" s="24">
        <v>44365</v>
      </c>
      <c r="AY536">
        <v>58.59</v>
      </c>
      <c r="BA536" s="24">
        <v>44365</v>
      </c>
      <c r="BB536">
        <v>59.82</v>
      </c>
      <c r="BD536" s="24">
        <v>44365</v>
      </c>
      <c r="BE536">
        <v>50</v>
      </c>
    </row>
    <row r="537" spans="28:57" x14ac:dyDescent="0.3">
      <c r="AB537" s="45">
        <v>44396</v>
      </c>
      <c r="AC537" s="14">
        <v>40494.887999999999</v>
      </c>
      <c r="AD537" s="14">
        <v>165.154</v>
      </c>
      <c r="AE537" s="14">
        <v>167.11699999999999</v>
      </c>
      <c r="AF537" s="14">
        <v>1005.304</v>
      </c>
      <c r="AG537" s="14">
        <v>4.8730000000000002</v>
      </c>
      <c r="AH537" s="14">
        <v>5.2389999999999999</v>
      </c>
      <c r="AI537" s="14">
        <v>1.01</v>
      </c>
      <c r="AJ537" s="14"/>
      <c r="AK537" s="14"/>
      <c r="AL537" s="14"/>
      <c r="AM537" s="14"/>
      <c r="AN537" s="14">
        <v>1096.0719999999999</v>
      </c>
      <c r="AO537" s="14"/>
      <c r="AP537" s="14">
        <v>4.7E-2</v>
      </c>
      <c r="AQ537" s="14">
        <v>36.270000000000003</v>
      </c>
      <c r="AR537" s="14">
        <v>22.04</v>
      </c>
      <c r="AS537" s="15">
        <v>14.23</v>
      </c>
      <c r="AU537" s="24">
        <v>44366</v>
      </c>
      <c r="AV537">
        <v>49.54</v>
      </c>
      <c r="AX537" s="24">
        <v>44366</v>
      </c>
      <c r="AY537">
        <v>58.59</v>
      </c>
      <c r="BA537" s="24">
        <v>44366</v>
      </c>
      <c r="BB537">
        <v>59.82</v>
      </c>
      <c r="BD537" s="24">
        <v>44366</v>
      </c>
      <c r="BE537">
        <v>50</v>
      </c>
    </row>
    <row r="538" spans="28:57" x14ac:dyDescent="0.3">
      <c r="AB538" s="45">
        <v>44397</v>
      </c>
      <c r="AC538" s="16">
        <v>40654.120999999999</v>
      </c>
      <c r="AD538" s="16">
        <v>159.233</v>
      </c>
      <c r="AE538" s="16">
        <v>166.161</v>
      </c>
      <c r="AF538" s="16">
        <v>1010.588</v>
      </c>
      <c r="AG538" s="16">
        <v>5.2839999999999998</v>
      </c>
      <c r="AH538" s="16">
        <v>5.2430000000000003</v>
      </c>
      <c r="AI538" s="16">
        <v>1</v>
      </c>
      <c r="AJ538" s="16"/>
      <c r="AK538" s="16"/>
      <c r="AL538" s="16"/>
      <c r="AM538" s="16"/>
      <c r="AN538" s="16"/>
      <c r="AO538" s="16"/>
      <c r="AP538" s="16">
        <v>4.5999999999999999E-2</v>
      </c>
      <c r="AQ538" s="16">
        <v>37.53</v>
      </c>
      <c r="AR538" s="16">
        <v>22.74</v>
      </c>
      <c r="AS538" s="17">
        <v>14.79</v>
      </c>
      <c r="AU538" s="24">
        <v>44367</v>
      </c>
      <c r="AV538">
        <v>49.54</v>
      </c>
      <c r="AX538" s="24">
        <v>44367</v>
      </c>
      <c r="AY538">
        <v>58.59</v>
      </c>
      <c r="BA538" s="24">
        <v>44367</v>
      </c>
      <c r="BB538">
        <v>59.82</v>
      </c>
      <c r="BD538" s="24">
        <v>44367</v>
      </c>
      <c r="BE538">
        <v>50</v>
      </c>
    </row>
    <row r="539" spans="28:57" x14ac:dyDescent="0.3">
      <c r="AB539" s="45">
        <v>44398</v>
      </c>
      <c r="AC539" s="14">
        <v>40812.874000000003</v>
      </c>
      <c r="AD539" s="14">
        <v>158.75299999999999</v>
      </c>
      <c r="AE539" s="14">
        <v>165.99700000000001</v>
      </c>
      <c r="AF539" s="14">
        <v>1015.879</v>
      </c>
      <c r="AG539" s="14">
        <v>5.2910000000000004</v>
      </c>
      <c r="AH539" s="14">
        <v>5.24</v>
      </c>
      <c r="AI539" s="14">
        <v>0.99</v>
      </c>
      <c r="AJ539" s="14"/>
      <c r="AK539" s="14"/>
      <c r="AL539" s="14"/>
      <c r="AM539" s="14"/>
      <c r="AN539" s="14"/>
      <c r="AO539" s="14"/>
      <c r="AP539" s="14">
        <v>4.7E-2</v>
      </c>
      <c r="AQ539" s="14">
        <v>37.880000000000003</v>
      </c>
      <c r="AR539" s="14">
        <v>22.95</v>
      </c>
      <c r="AS539" s="15">
        <v>14.94</v>
      </c>
      <c r="AU539" s="24">
        <v>44368</v>
      </c>
      <c r="AV539">
        <v>49.54</v>
      </c>
      <c r="AX539" s="24">
        <v>44368</v>
      </c>
      <c r="AY539">
        <v>58.59</v>
      </c>
      <c r="BA539" s="24">
        <v>44368</v>
      </c>
      <c r="BB539">
        <v>59.82</v>
      </c>
      <c r="BD539" s="24">
        <v>44368</v>
      </c>
      <c r="BE539">
        <v>50</v>
      </c>
    </row>
    <row r="540" spans="28:57" x14ac:dyDescent="0.3">
      <c r="AB540" s="45">
        <v>44399</v>
      </c>
      <c r="AC540" s="16">
        <v>40976.932000000001</v>
      </c>
      <c r="AD540" s="16">
        <v>164.05799999999999</v>
      </c>
      <c r="AE540" s="16">
        <v>165.16</v>
      </c>
      <c r="AF540" s="16">
        <v>1021.246</v>
      </c>
      <c r="AG540" s="16">
        <v>5.3659999999999997</v>
      </c>
      <c r="AH540" s="16">
        <v>5.2430000000000003</v>
      </c>
      <c r="AI540" s="16">
        <v>0.99</v>
      </c>
      <c r="AJ540" s="16"/>
      <c r="AK540" s="16"/>
      <c r="AL540" s="16"/>
      <c r="AM540" s="16"/>
      <c r="AN540" s="16">
        <v>1106.46</v>
      </c>
      <c r="AO540" s="16"/>
      <c r="AP540" s="16">
        <v>4.8000000000000001E-2</v>
      </c>
      <c r="AQ540" s="16">
        <v>38.26</v>
      </c>
      <c r="AR540" s="16">
        <v>23.19</v>
      </c>
      <c r="AS540" s="17">
        <v>15.07</v>
      </c>
      <c r="AU540" s="24">
        <v>44369</v>
      </c>
      <c r="AV540">
        <v>49.54</v>
      </c>
      <c r="AX540" s="24">
        <v>44369</v>
      </c>
      <c r="AY540">
        <v>58.59</v>
      </c>
      <c r="BA540" s="24">
        <v>44369</v>
      </c>
      <c r="BB540">
        <v>59.82</v>
      </c>
      <c r="BD540" s="24">
        <v>44369</v>
      </c>
      <c r="BE540">
        <v>50</v>
      </c>
    </row>
    <row r="541" spans="28:57" x14ac:dyDescent="0.3">
      <c r="AB541" s="45">
        <v>44400</v>
      </c>
      <c r="AC541" s="14">
        <v>41136.453000000001</v>
      </c>
      <c r="AD541" s="14">
        <v>159.52099999999999</v>
      </c>
      <c r="AE541" s="14">
        <v>163.28800000000001</v>
      </c>
      <c r="AF541" s="14">
        <v>1026.6189999999999</v>
      </c>
      <c r="AG541" s="14">
        <v>5.3730000000000002</v>
      </c>
      <c r="AH541" s="14">
        <v>5.2380000000000004</v>
      </c>
      <c r="AI541" s="14">
        <v>0.98</v>
      </c>
      <c r="AJ541" s="14"/>
      <c r="AK541" s="14"/>
      <c r="AL541" s="14"/>
      <c r="AM541" s="14"/>
      <c r="AN541" s="14"/>
      <c r="AO541" s="14"/>
      <c r="AP541" s="14">
        <v>0.05</v>
      </c>
      <c r="AQ541" s="14">
        <v>39.15</v>
      </c>
      <c r="AR541" s="14">
        <v>23.63</v>
      </c>
      <c r="AS541" s="15">
        <v>15.52</v>
      </c>
      <c r="AU541" s="24">
        <v>44370</v>
      </c>
      <c r="AV541">
        <v>49.54</v>
      </c>
      <c r="AX541" s="24">
        <v>44370</v>
      </c>
      <c r="AY541">
        <v>58.59</v>
      </c>
      <c r="BA541" s="24">
        <v>44370</v>
      </c>
      <c r="BB541">
        <v>59.82</v>
      </c>
      <c r="BD541" s="24">
        <v>44370</v>
      </c>
      <c r="BE541">
        <v>50</v>
      </c>
    </row>
    <row r="542" spans="28:57" x14ac:dyDescent="0.3">
      <c r="AB542" s="45">
        <v>44401</v>
      </c>
      <c r="AC542" s="16">
        <v>41296.788999999997</v>
      </c>
      <c r="AD542" s="16">
        <v>160.33600000000001</v>
      </c>
      <c r="AE542" s="16">
        <v>162.11799999999999</v>
      </c>
      <c r="AF542" s="16">
        <v>1032.0119999999999</v>
      </c>
      <c r="AG542" s="16">
        <v>5.3940000000000001</v>
      </c>
      <c r="AH542" s="16">
        <v>5.2489999999999997</v>
      </c>
      <c r="AI542" s="16">
        <v>0.98</v>
      </c>
      <c r="AJ542" s="16"/>
      <c r="AK542" s="16"/>
      <c r="AL542" s="16"/>
      <c r="AM542" s="16"/>
      <c r="AN542" s="16"/>
      <c r="AO542" s="16"/>
      <c r="AP542" s="16">
        <v>5.0999999999999997E-2</v>
      </c>
      <c r="AQ542" s="16">
        <v>39.28</v>
      </c>
      <c r="AR542" s="16">
        <v>23.69</v>
      </c>
      <c r="AS542" s="17">
        <v>15.59</v>
      </c>
      <c r="AU542" s="24">
        <v>44371</v>
      </c>
      <c r="AV542">
        <v>49.54</v>
      </c>
      <c r="AX542" s="24">
        <v>44371</v>
      </c>
      <c r="AY542">
        <v>58.59</v>
      </c>
      <c r="BA542" s="24">
        <v>44371</v>
      </c>
      <c r="BB542">
        <v>59.82</v>
      </c>
      <c r="BD542" s="24">
        <v>44371</v>
      </c>
      <c r="BE542">
        <v>50</v>
      </c>
    </row>
    <row r="543" spans="28:57" x14ac:dyDescent="0.3">
      <c r="AB543" s="45">
        <v>44402</v>
      </c>
      <c r="AC543" s="14">
        <v>41457.962</v>
      </c>
      <c r="AD543" s="14">
        <v>161.172</v>
      </c>
      <c r="AE543" s="14">
        <v>161.17500000000001</v>
      </c>
      <c r="AF543" s="14">
        <v>1037.2829999999999</v>
      </c>
      <c r="AG543" s="14">
        <v>5.27</v>
      </c>
      <c r="AH543" s="14">
        <v>5.2640000000000002</v>
      </c>
      <c r="AI543" s="14">
        <v>0.98</v>
      </c>
      <c r="AJ543" s="14"/>
      <c r="AK543" s="14"/>
      <c r="AL543" s="14"/>
      <c r="AM543" s="14"/>
      <c r="AN543" s="14"/>
      <c r="AO543" s="14"/>
      <c r="AP543" s="14">
        <v>0.05</v>
      </c>
      <c r="AQ543" s="14">
        <v>39.4</v>
      </c>
      <c r="AR543" s="14">
        <v>23.75</v>
      </c>
      <c r="AS543" s="15">
        <v>15.65</v>
      </c>
      <c r="AU543" s="24">
        <v>44372</v>
      </c>
      <c r="AV543">
        <v>49.54</v>
      </c>
      <c r="AX543" s="24">
        <v>44372</v>
      </c>
      <c r="AY543">
        <v>58.59</v>
      </c>
      <c r="BA543" s="24">
        <v>44372</v>
      </c>
      <c r="BB543">
        <v>59.82</v>
      </c>
      <c r="BD543" s="24">
        <v>44372</v>
      </c>
      <c r="BE543">
        <v>50</v>
      </c>
    </row>
    <row r="544" spans="28:57" x14ac:dyDescent="0.3">
      <c r="AB544" s="45">
        <v>44403</v>
      </c>
      <c r="AC544" s="16">
        <v>41613.383999999998</v>
      </c>
      <c r="AD544" s="16">
        <v>155.422</v>
      </c>
      <c r="AE544" s="16">
        <v>159.785</v>
      </c>
      <c r="AF544" s="16">
        <v>1042.1969999999999</v>
      </c>
      <c r="AG544" s="16">
        <v>4.9139999999999997</v>
      </c>
      <c r="AH544" s="16">
        <v>5.27</v>
      </c>
      <c r="AI544" s="16">
        <v>0.98</v>
      </c>
      <c r="AJ544" s="16"/>
      <c r="AK544" s="16"/>
      <c r="AL544" s="16"/>
      <c r="AM544" s="16"/>
      <c r="AN544" s="16">
        <v>1119.1579999999999</v>
      </c>
      <c r="AO544" s="16"/>
      <c r="AP544" s="16">
        <v>4.8000000000000001E-2</v>
      </c>
      <c r="AQ544" s="16">
        <v>39.57</v>
      </c>
      <c r="AR544" s="16">
        <v>23.83</v>
      </c>
      <c r="AS544" s="17">
        <v>15.73</v>
      </c>
      <c r="AU544" s="24">
        <v>44373</v>
      </c>
      <c r="AV544">
        <v>49.54</v>
      </c>
      <c r="AX544" s="24">
        <v>44373</v>
      </c>
      <c r="AY544">
        <v>58.59</v>
      </c>
      <c r="BA544" s="24">
        <v>44373</v>
      </c>
      <c r="BB544">
        <v>59.82</v>
      </c>
      <c r="BD544" s="24">
        <v>44373</v>
      </c>
      <c r="BE544">
        <v>50</v>
      </c>
    </row>
    <row r="545" spans="28:57" x14ac:dyDescent="0.3">
      <c r="AB545" s="45">
        <v>44404</v>
      </c>
      <c r="AC545" s="14">
        <v>41767.491000000002</v>
      </c>
      <c r="AD545" s="14">
        <v>154.107</v>
      </c>
      <c r="AE545" s="14">
        <v>159.053</v>
      </c>
      <c r="AF545" s="14">
        <v>1047.453</v>
      </c>
      <c r="AG545" s="14">
        <v>5.2569999999999997</v>
      </c>
      <c r="AH545" s="14">
        <v>5.266</v>
      </c>
      <c r="AI545" s="14">
        <v>0.98</v>
      </c>
      <c r="AJ545" s="14"/>
      <c r="AK545" s="14"/>
      <c r="AL545" s="14"/>
      <c r="AM545" s="14"/>
      <c r="AN545" s="14"/>
      <c r="AO545" s="14"/>
      <c r="AP545" s="14">
        <v>4.8000000000000001E-2</v>
      </c>
      <c r="AQ545" s="14">
        <v>40.18</v>
      </c>
      <c r="AR545" s="14">
        <v>24.18</v>
      </c>
      <c r="AS545" s="15">
        <v>16</v>
      </c>
      <c r="AU545" s="24">
        <v>44374</v>
      </c>
      <c r="AV545">
        <v>58.8</v>
      </c>
      <c r="AX545" s="24">
        <v>44374</v>
      </c>
      <c r="AY545">
        <v>63.8</v>
      </c>
      <c r="BA545" s="24">
        <v>44374</v>
      </c>
      <c r="BB545">
        <v>65.77</v>
      </c>
      <c r="BD545" s="24">
        <v>44374</v>
      </c>
      <c r="BE545">
        <v>50</v>
      </c>
    </row>
    <row r="546" spans="28:57" x14ac:dyDescent="0.3">
      <c r="AB546" s="45">
        <v>44405</v>
      </c>
      <c r="AC546" s="16">
        <v>41917.375</v>
      </c>
      <c r="AD546" s="16">
        <v>149.88499999999999</v>
      </c>
      <c r="AE546" s="16">
        <v>157.786</v>
      </c>
      <c r="AF546" s="16">
        <v>1052.826</v>
      </c>
      <c r="AG546" s="16">
        <v>5.3730000000000002</v>
      </c>
      <c r="AH546" s="16">
        <v>5.2779999999999996</v>
      </c>
      <c r="AI546" s="16">
        <v>0.97</v>
      </c>
      <c r="AJ546" s="16"/>
      <c r="AK546" s="16"/>
      <c r="AL546" s="16"/>
      <c r="AM546" s="16"/>
      <c r="AN546" s="16"/>
      <c r="AO546" s="16"/>
      <c r="AP546" s="16">
        <v>4.8000000000000001E-2</v>
      </c>
      <c r="AQ546" s="16">
        <v>40.590000000000003</v>
      </c>
      <c r="AR546" s="16">
        <v>24.37</v>
      </c>
      <c r="AS546" s="17">
        <v>16.21</v>
      </c>
      <c r="AU546" s="24">
        <v>44375</v>
      </c>
      <c r="AV546">
        <v>55.09</v>
      </c>
      <c r="AX546" s="24">
        <v>44375</v>
      </c>
      <c r="AY546">
        <v>65.89</v>
      </c>
      <c r="BA546" s="24">
        <v>44375</v>
      </c>
      <c r="BB546">
        <v>68.150000000000006</v>
      </c>
      <c r="BD546" s="24">
        <v>44375</v>
      </c>
      <c r="BE546">
        <v>50</v>
      </c>
    </row>
    <row r="547" spans="28:57" x14ac:dyDescent="0.3">
      <c r="AB547" s="45">
        <v>44406</v>
      </c>
      <c r="AC547" s="14">
        <v>42073.086000000003</v>
      </c>
      <c r="AD547" s="14">
        <v>155.71</v>
      </c>
      <c r="AE547" s="14">
        <v>156.59299999999999</v>
      </c>
      <c r="AF547" s="14">
        <v>1058.1990000000001</v>
      </c>
      <c r="AG547" s="14">
        <v>5.3730000000000002</v>
      </c>
      <c r="AH547" s="14">
        <v>5.2789999999999999</v>
      </c>
      <c r="AI547" s="14">
        <v>0.97</v>
      </c>
      <c r="AJ547" s="14"/>
      <c r="AK547" s="14"/>
      <c r="AL547" s="14"/>
      <c r="AM547" s="14"/>
      <c r="AN547" s="14">
        <v>1129.3789999999999</v>
      </c>
      <c r="AO547" s="14"/>
      <c r="AP547" s="14">
        <v>4.8000000000000001E-2</v>
      </c>
      <c r="AQ547" s="14">
        <v>41.18</v>
      </c>
      <c r="AR547" s="14">
        <v>24.69</v>
      </c>
      <c r="AS547" s="15">
        <v>16.489999999999998</v>
      </c>
      <c r="AU547" s="24">
        <v>44376</v>
      </c>
      <c r="AV547">
        <v>46.76</v>
      </c>
      <c r="AX547" s="24">
        <v>44376</v>
      </c>
      <c r="AY547">
        <v>58.07</v>
      </c>
      <c r="BA547" s="24">
        <v>44376</v>
      </c>
      <c r="BB547">
        <v>59.23</v>
      </c>
      <c r="BD547" s="24">
        <v>44376</v>
      </c>
      <c r="BE547">
        <v>50</v>
      </c>
    </row>
    <row r="548" spans="28:57" x14ac:dyDescent="0.3">
      <c r="AB548" s="45">
        <v>44407</v>
      </c>
      <c r="AC548" s="16">
        <v>42230.824999999997</v>
      </c>
      <c r="AD548" s="16">
        <v>157.739</v>
      </c>
      <c r="AE548" s="16">
        <v>156.339</v>
      </c>
      <c r="AF548" s="16">
        <v>1063.518</v>
      </c>
      <c r="AG548" s="16">
        <v>5.3179999999999996</v>
      </c>
      <c r="AH548" s="16">
        <v>5.2709999999999999</v>
      </c>
      <c r="AI548" s="16">
        <v>0.97</v>
      </c>
      <c r="AJ548" s="16"/>
      <c r="AK548" s="16"/>
      <c r="AL548" s="16"/>
      <c r="AM548" s="16"/>
      <c r="AN548" s="16"/>
      <c r="AO548" s="16"/>
      <c r="AP548" s="16">
        <v>4.8000000000000001E-2</v>
      </c>
      <c r="AQ548" s="16">
        <v>41.8</v>
      </c>
      <c r="AR548" s="16">
        <v>24.87</v>
      </c>
      <c r="AS548" s="17">
        <v>16.93</v>
      </c>
      <c r="AU548" s="24">
        <v>44377</v>
      </c>
      <c r="AV548">
        <v>46.76</v>
      </c>
      <c r="AX548" s="24">
        <v>44377</v>
      </c>
      <c r="AY548">
        <v>58.07</v>
      </c>
      <c r="BA548" s="24">
        <v>44377</v>
      </c>
      <c r="BB548">
        <v>59.23</v>
      </c>
      <c r="BD548" s="24">
        <v>44377</v>
      </c>
      <c r="BE548">
        <v>50</v>
      </c>
    </row>
    <row r="549" spans="28:57" x14ac:dyDescent="0.3">
      <c r="AB549" s="45">
        <v>44408</v>
      </c>
      <c r="AC549" s="14">
        <v>42390.262999999999</v>
      </c>
      <c r="AD549" s="14">
        <v>159.43899999999999</v>
      </c>
      <c r="AE549" s="14">
        <v>156.21100000000001</v>
      </c>
      <c r="AF549" s="14">
        <v>1068.808</v>
      </c>
      <c r="AG549" s="14">
        <v>5.2910000000000004</v>
      </c>
      <c r="AH549" s="14">
        <v>5.2569999999999997</v>
      </c>
      <c r="AI549" s="14">
        <v>0.98</v>
      </c>
      <c r="AJ549" s="14"/>
      <c r="AK549" s="14"/>
      <c r="AL549" s="14"/>
      <c r="AM549" s="14"/>
      <c r="AN549" s="14"/>
      <c r="AO549" s="14"/>
      <c r="AP549" s="14">
        <v>4.8000000000000001E-2</v>
      </c>
      <c r="AQ549" s="14">
        <v>42.42</v>
      </c>
      <c r="AR549" s="14">
        <v>25.1</v>
      </c>
      <c r="AS549" s="15">
        <v>17.329999999999998</v>
      </c>
      <c r="AU549" s="24">
        <v>44378</v>
      </c>
      <c r="AV549">
        <v>46.76</v>
      </c>
      <c r="AX549" s="24">
        <v>44378</v>
      </c>
      <c r="AY549">
        <v>58.07</v>
      </c>
      <c r="BA549" s="24">
        <v>44378</v>
      </c>
      <c r="BB549">
        <v>59.23</v>
      </c>
      <c r="BD549" s="24">
        <v>44378</v>
      </c>
      <c r="BE549">
        <v>50</v>
      </c>
    </row>
    <row r="550" spans="28:57" x14ac:dyDescent="0.3">
      <c r="AB550" s="45">
        <v>44409</v>
      </c>
      <c r="AC550" s="16">
        <v>42542.847999999998</v>
      </c>
      <c r="AD550" s="16">
        <v>152.58500000000001</v>
      </c>
      <c r="AE550" s="16">
        <v>154.98400000000001</v>
      </c>
      <c r="AF550" s="16">
        <v>1074.1130000000001</v>
      </c>
      <c r="AG550" s="16">
        <v>5.3049999999999997</v>
      </c>
      <c r="AH550" s="16">
        <v>5.2610000000000001</v>
      </c>
      <c r="AI550" s="16">
        <v>0.98</v>
      </c>
      <c r="AJ550" s="16"/>
      <c r="AK550" s="16"/>
      <c r="AL550" s="16"/>
      <c r="AM550" s="16"/>
      <c r="AN550" s="16"/>
      <c r="AO550" s="16"/>
      <c r="AP550" s="16">
        <v>4.8000000000000001E-2</v>
      </c>
      <c r="AQ550" s="16">
        <v>42.65</v>
      </c>
      <c r="AR550" s="16">
        <v>25.19</v>
      </c>
      <c r="AS550" s="17">
        <v>17.45</v>
      </c>
      <c r="AU550" s="24">
        <v>44379</v>
      </c>
      <c r="AV550">
        <v>46.76</v>
      </c>
      <c r="AX550" s="24">
        <v>44379</v>
      </c>
      <c r="AY550">
        <v>58.07</v>
      </c>
      <c r="BA550" s="24">
        <v>44379</v>
      </c>
      <c r="BB550">
        <v>59.23</v>
      </c>
      <c r="BD550" s="24">
        <v>44379</v>
      </c>
      <c r="BE550">
        <v>50</v>
      </c>
    </row>
    <row r="551" spans="28:57" x14ac:dyDescent="0.3">
      <c r="AB551" s="45">
        <v>44410</v>
      </c>
      <c r="AC551" s="14">
        <v>42700.264999999999</v>
      </c>
      <c r="AD551" s="14">
        <v>157.417</v>
      </c>
      <c r="AE551" s="14">
        <v>155.26900000000001</v>
      </c>
      <c r="AF551" s="14">
        <v>1079.3900000000001</v>
      </c>
      <c r="AG551" s="14">
        <v>5.2770000000000001</v>
      </c>
      <c r="AH551" s="14">
        <v>5.3129999999999997</v>
      </c>
      <c r="AI551" s="14">
        <v>0.98</v>
      </c>
      <c r="AJ551" s="14"/>
      <c r="AK551" s="14"/>
      <c r="AL551" s="14"/>
      <c r="AM551" s="14"/>
      <c r="AN551" s="14">
        <v>1141.751</v>
      </c>
      <c r="AO551" s="14"/>
      <c r="AP551" s="14">
        <v>4.8000000000000001E-2</v>
      </c>
      <c r="AQ551" s="14">
        <v>42.74</v>
      </c>
      <c r="AR551" s="14">
        <v>25.23</v>
      </c>
      <c r="AS551" s="15">
        <v>17.510000000000002</v>
      </c>
      <c r="AU551" s="24">
        <v>44380</v>
      </c>
      <c r="AV551">
        <v>46.76</v>
      </c>
      <c r="AX551" s="24">
        <v>44380</v>
      </c>
      <c r="AY551">
        <v>58.07</v>
      </c>
      <c r="BA551" s="24">
        <v>44380</v>
      </c>
      <c r="BB551">
        <v>59.23</v>
      </c>
      <c r="BD551" s="24">
        <v>44380</v>
      </c>
      <c r="BE551">
        <v>50</v>
      </c>
    </row>
    <row r="552" spans="28:57" x14ac:dyDescent="0.3">
      <c r="AB552" s="45">
        <v>44411</v>
      </c>
      <c r="AC552" s="16">
        <v>42847.415000000001</v>
      </c>
      <c r="AD552" s="16">
        <v>147.15</v>
      </c>
      <c r="AE552" s="16">
        <v>154.27500000000001</v>
      </c>
      <c r="AF552" s="16">
        <v>1084.6469999999999</v>
      </c>
      <c r="AG552" s="16">
        <v>5.2569999999999997</v>
      </c>
      <c r="AH552" s="16">
        <v>5.3129999999999997</v>
      </c>
      <c r="AI552" s="16">
        <v>0.98</v>
      </c>
      <c r="AJ552" s="16"/>
      <c r="AK552" s="16"/>
      <c r="AL552" s="16"/>
      <c r="AM552" s="16"/>
      <c r="AN552" s="16"/>
      <c r="AO552" s="16"/>
      <c r="AP552" s="16">
        <v>4.8000000000000001E-2</v>
      </c>
      <c r="AQ552" s="16">
        <v>43.25</v>
      </c>
      <c r="AR552" s="16">
        <v>25.47</v>
      </c>
      <c r="AS552" s="17">
        <v>17.78</v>
      </c>
      <c r="AU552" s="24">
        <v>44381</v>
      </c>
      <c r="AV552">
        <v>46.76</v>
      </c>
      <c r="AX552" s="24">
        <v>44381</v>
      </c>
      <c r="AY552">
        <v>58.07</v>
      </c>
      <c r="BA552" s="24">
        <v>44381</v>
      </c>
      <c r="BB552">
        <v>59.23</v>
      </c>
      <c r="BD552" s="24">
        <v>44381</v>
      </c>
      <c r="BE552">
        <v>50</v>
      </c>
    </row>
    <row r="553" spans="28:57" x14ac:dyDescent="0.3">
      <c r="AB553" s="45">
        <v>44412</v>
      </c>
      <c r="AC553" s="14">
        <v>42998.553999999996</v>
      </c>
      <c r="AD553" s="14">
        <v>151.13900000000001</v>
      </c>
      <c r="AE553" s="14">
        <v>154.45400000000001</v>
      </c>
      <c r="AF553" s="14">
        <v>1089.9169999999999</v>
      </c>
      <c r="AG553" s="14">
        <v>5.27</v>
      </c>
      <c r="AH553" s="14">
        <v>5.2990000000000004</v>
      </c>
      <c r="AI553" s="14">
        <v>0.98</v>
      </c>
      <c r="AJ553" s="14"/>
      <c r="AK553" s="14"/>
      <c r="AL553" s="14"/>
      <c r="AM553" s="14"/>
      <c r="AN553" s="14"/>
      <c r="AO553" s="14"/>
      <c r="AP553" s="14">
        <v>4.9000000000000002E-2</v>
      </c>
      <c r="AQ553" s="14">
        <v>44.05</v>
      </c>
      <c r="AR553" s="14">
        <v>25.85</v>
      </c>
      <c r="AS553" s="15">
        <v>18.2</v>
      </c>
      <c r="AU553" s="24">
        <v>44382</v>
      </c>
      <c r="AV553">
        <v>46.76</v>
      </c>
      <c r="AX553" s="24">
        <v>44382</v>
      </c>
      <c r="AY553">
        <v>58.07</v>
      </c>
      <c r="BA553" s="24">
        <v>44382</v>
      </c>
      <c r="BB553">
        <v>59.23</v>
      </c>
      <c r="BD553" s="24">
        <v>44382</v>
      </c>
      <c r="BE553">
        <v>50</v>
      </c>
    </row>
    <row r="554" spans="28:57" x14ac:dyDescent="0.3">
      <c r="AB554" s="45">
        <v>44413</v>
      </c>
      <c r="AC554" s="16">
        <v>43153.195</v>
      </c>
      <c r="AD554" s="16">
        <v>154.64099999999999</v>
      </c>
      <c r="AE554" s="16">
        <v>154.30099999999999</v>
      </c>
      <c r="AF554" s="16">
        <v>1095.201</v>
      </c>
      <c r="AG554" s="16">
        <v>5.2839999999999998</v>
      </c>
      <c r="AH554" s="16">
        <v>5.2859999999999996</v>
      </c>
      <c r="AI554" s="16">
        <v>0.97</v>
      </c>
      <c r="AJ554" s="16"/>
      <c r="AK554" s="16"/>
      <c r="AL554" s="16"/>
      <c r="AM554" s="16"/>
      <c r="AN554" s="16">
        <v>1151.4490000000001</v>
      </c>
      <c r="AO554" s="16"/>
      <c r="AP554" s="16">
        <v>4.9000000000000002E-2</v>
      </c>
      <c r="AQ554" s="16">
        <v>44.28</v>
      </c>
      <c r="AR554" s="16">
        <v>25.93</v>
      </c>
      <c r="AS554" s="17">
        <v>18.350000000000001</v>
      </c>
      <c r="AU554" s="24">
        <v>44383</v>
      </c>
      <c r="AV554">
        <v>30.09</v>
      </c>
      <c r="AX554" s="24">
        <v>44383</v>
      </c>
      <c r="AY554">
        <v>41.41</v>
      </c>
      <c r="BA554" s="24">
        <v>44383</v>
      </c>
      <c r="BB554">
        <v>43.75</v>
      </c>
      <c r="BD554" s="24">
        <v>44383</v>
      </c>
      <c r="BE554">
        <v>25</v>
      </c>
    </row>
    <row r="555" spans="28:57" x14ac:dyDescent="0.3">
      <c r="AB555" s="45">
        <v>44414</v>
      </c>
      <c r="AC555" s="14">
        <v>43304.472000000002</v>
      </c>
      <c r="AD555" s="14">
        <v>151.27600000000001</v>
      </c>
      <c r="AE555" s="14">
        <v>153.37799999999999</v>
      </c>
      <c r="AF555" s="14">
        <v>1100.4849999999999</v>
      </c>
      <c r="AG555" s="14">
        <v>5.2839999999999998</v>
      </c>
      <c r="AH555" s="14">
        <v>5.2809999999999997</v>
      </c>
      <c r="AI555" s="14">
        <v>0.97</v>
      </c>
      <c r="AJ555" s="14"/>
      <c r="AK555" s="14"/>
      <c r="AL555" s="14"/>
      <c r="AM555" s="14"/>
      <c r="AN555" s="14"/>
      <c r="AO555" s="14"/>
      <c r="AP555" s="14">
        <v>4.9000000000000002E-2</v>
      </c>
      <c r="AQ555" s="14">
        <v>44.61</v>
      </c>
      <c r="AR555" s="14">
        <v>26.08</v>
      </c>
      <c r="AS555" s="15">
        <v>18.53</v>
      </c>
      <c r="AU555" s="24">
        <v>44384</v>
      </c>
      <c r="AV555">
        <v>30.09</v>
      </c>
      <c r="AX555" s="24">
        <v>44384</v>
      </c>
      <c r="AY555">
        <v>41.41</v>
      </c>
      <c r="BA555" s="24">
        <v>44384</v>
      </c>
      <c r="BB555">
        <v>43.75</v>
      </c>
      <c r="BD555" s="24">
        <v>44384</v>
      </c>
      <c r="BE555">
        <v>25</v>
      </c>
    </row>
    <row r="556" spans="28:57" x14ac:dyDescent="0.3">
      <c r="AB556" s="45">
        <v>44415</v>
      </c>
      <c r="AC556" s="16">
        <v>43453.375999999997</v>
      </c>
      <c r="AD556" s="16">
        <v>148.905</v>
      </c>
      <c r="AE556" s="16">
        <v>151.87299999999999</v>
      </c>
      <c r="AF556" s="16">
        <v>1105.7550000000001</v>
      </c>
      <c r="AG556" s="16">
        <v>5.27</v>
      </c>
      <c r="AH556" s="16">
        <v>5.2779999999999996</v>
      </c>
      <c r="AI556" s="16">
        <v>0.97</v>
      </c>
      <c r="AJ556" s="16"/>
      <c r="AK556" s="16"/>
      <c r="AL556" s="16"/>
      <c r="AM556" s="16"/>
      <c r="AN556" s="16"/>
      <c r="AO556" s="16"/>
      <c r="AP556" s="16">
        <v>4.9000000000000002E-2</v>
      </c>
      <c r="AQ556" s="16">
        <v>45.15</v>
      </c>
      <c r="AR556" s="16">
        <v>26.31</v>
      </c>
      <c r="AS556" s="17">
        <v>18.84</v>
      </c>
      <c r="AU556" s="24">
        <v>44385</v>
      </c>
      <c r="AV556">
        <v>30.09</v>
      </c>
      <c r="AX556" s="24">
        <v>44385</v>
      </c>
      <c r="AY556">
        <v>41.41</v>
      </c>
      <c r="BA556" s="24">
        <v>44385</v>
      </c>
      <c r="BB556">
        <v>43.75</v>
      </c>
      <c r="BD556" s="24">
        <v>44385</v>
      </c>
      <c r="BE556">
        <v>25</v>
      </c>
    </row>
    <row r="557" spans="28:57" x14ac:dyDescent="0.3">
      <c r="AB557" s="45">
        <v>44416</v>
      </c>
      <c r="AC557" s="14">
        <v>43606.008999999998</v>
      </c>
      <c r="AD557" s="14">
        <v>152.63300000000001</v>
      </c>
      <c r="AE557" s="14">
        <v>151.88</v>
      </c>
      <c r="AF557" s="14">
        <v>1111.0050000000001</v>
      </c>
      <c r="AG557" s="14">
        <v>5.25</v>
      </c>
      <c r="AH557" s="14">
        <v>5.27</v>
      </c>
      <c r="AI557" s="14">
        <v>0.97</v>
      </c>
      <c r="AJ557" s="14"/>
      <c r="AK557" s="14"/>
      <c r="AL557" s="14"/>
      <c r="AM557" s="14"/>
      <c r="AN557" s="14"/>
      <c r="AO557" s="14"/>
      <c r="AP557" s="14">
        <v>4.9000000000000002E-2</v>
      </c>
      <c r="AQ557" s="14">
        <v>45.4</v>
      </c>
      <c r="AR557" s="14">
        <v>26.45</v>
      </c>
      <c r="AS557" s="15">
        <v>18.95</v>
      </c>
      <c r="AU557" s="24">
        <v>44386</v>
      </c>
      <c r="AV557">
        <v>30.09</v>
      </c>
      <c r="AX557" s="24">
        <v>44386</v>
      </c>
      <c r="AY557">
        <v>41.41</v>
      </c>
      <c r="BA557" s="24">
        <v>44386</v>
      </c>
      <c r="BB557">
        <v>43.75</v>
      </c>
      <c r="BD557" s="24">
        <v>44386</v>
      </c>
      <c r="BE557">
        <v>25</v>
      </c>
    </row>
    <row r="558" spans="28:57" x14ac:dyDescent="0.3">
      <c r="AB558" s="45">
        <v>44417</v>
      </c>
      <c r="AC558" s="16">
        <v>43753.728999999999</v>
      </c>
      <c r="AD558" s="16">
        <v>147.71899999999999</v>
      </c>
      <c r="AE558" s="16">
        <v>150.495</v>
      </c>
      <c r="AF558" s="16">
        <v>1116.152</v>
      </c>
      <c r="AG558" s="16">
        <v>5.1470000000000002</v>
      </c>
      <c r="AH558" s="16">
        <v>5.2519999999999998</v>
      </c>
      <c r="AI558" s="16">
        <v>0.97</v>
      </c>
      <c r="AJ558" s="16"/>
      <c r="AK558" s="16"/>
      <c r="AL558" s="16"/>
      <c r="AM558" s="16"/>
      <c r="AN558" s="16">
        <v>1163.4659999999999</v>
      </c>
      <c r="AO558" s="16"/>
      <c r="AP558" s="16">
        <v>4.9000000000000002E-2</v>
      </c>
      <c r="AQ558" s="16">
        <v>45.49</v>
      </c>
      <c r="AR558" s="16">
        <v>26.47</v>
      </c>
      <c r="AS558" s="17">
        <v>19.02</v>
      </c>
      <c r="AU558" s="24">
        <v>44387</v>
      </c>
      <c r="AV558">
        <v>30.09</v>
      </c>
      <c r="AX558" s="24">
        <v>44387</v>
      </c>
      <c r="AY558">
        <v>41.41</v>
      </c>
      <c r="BA558" s="24">
        <v>44387</v>
      </c>
      <c r="BB558">
        <v>43.75</v>
      </c>
      <c r="BD558" s="24">
        <v>44387</v>
      </c>
      <c r="BE558">
        <v>25</v>
      </c>
    </row>
    <row r="559" spans="28:57" x14ac:dyDescent="0.3">
      <c r="AB559" s="45">
        <v>44418</v>
      </c>
      <c r="AC559" s="14">
        <v>43896.04</v>
      </c>
      <c r="AD559" s="14">
        <v>142.31200000000001</v>
      </c>
      <c r="AE559" s="14">
        <v>149.804</v>
      </c>
      <c r="AF559" s="14">
        <v>1121.422</v>
      </c>
      <c r="AG559" s="14">
        <v>5.27</v>
      </c>
      <c r="AH559" s="14">
        <v>5.2539999999999996</v>
      </c>
      <c r="AI559" s="14">
        <v>0.97</v>
      </c>
      <c r="AJ559" s="14"/>
      <c r="AK559" s="14"/>
      <c r="AL559" s="14"/>
      <c r="AM559" s="14"/>
      <c r="AN559" s="14"/>
      <c r="AO559" s="14"/>
      <c r="AP559" s="14">
        <v>4.8000000000000001E-2</v>
      </c>
      <c r="AQ559" s="14">
        <v>46.15</v>
      </c>
      <c r="AR559" s="14">
        <v>26.7</v>
      </c>
      <c r="AS559" s="15">
        <v>19.45</v>
      </c>
      <c r="AU559" s="24">
        <v>44388</v>
      </c>
      <c r="AV559">
        <v>30.09</v>
      </c>
      <c r="AX559" s="24">
        <v>44388</v>
      </c>
      <c r="AY559">
        <v>41.41</v>
      </c>
      <c r="BA559" s="24">
        <v>44388</v>
      </c>
      <c r="BB559">
        <v>43.75</v>
      </c>
      <c r="BD559" s="24">
        <v>44388</v>
      </c>
      <c r="BE559">
        <v>25</v>
      </c>
    </row>
    <row r="560" spans="28:57" x14ac:dyDescent="0.3">
      <c r="AB560" s="45">
        <v>44419</v>
      </c>
      <c r="AC560" s="16">
        <v>44039.675000000003</v>
      </c>
      <c r="AD560" s="16">
        <v>143.63399999999999</v>
      </c>
      <c r="AE560" s="16">
        <v>148.732</v>
      </c>
      <c r="AF560" s="16">
        <v>1126.7950000000001</v>
      </c>
      <c r="AG560" s="16">
        <v>5.3730000000000002</v>
      </c>
      <c r="AH560" s="16">
        <v>5.2679999999999998</v>
      </c>
      <c r="AI560" s="16">
        <v>0.97</v>
      </c>
      <c r="AJ560" s="16"/>
      <c r="AK560" s="16"/>
      <c r="AL560" s="16"/>
      <c r="AM560" s="16"/>
      <c r="AN560" s="16"/>
      <c r="AO560" s="16"/>
      <c r="AP560" s="16">
        <v>4.8000000000000001E-2</v>
      </c>
      <c r="AQ560" s="16">
        <v>46.61</v>
      </c>
      <c r="AR560" s="16">
        <v>26.97</v>
      </c>
      <c r="AS560" s="17">
        <v>19.64</v>
      </c>
      <c r="AU560" s="24">
        <v>44389</v>
      </c>
      <c r="AV560">
        <v>30.09</v>
      </c>
      <c r="AX560" s="24">
        <v>44389</v>
      </c>
      <c r="AY560">
        <v>41.41</v>
      </c>
      <c r="BA560" s="24">
        <v>44389</v>
      </c>
      <c r="BB560">
        <v>43.75</v>
      </c>
      <c r="BD560" s="24">
        <v>44389</v>
      </c>
      <c r="BE560">
        <v>25</v>
      </c>
    </row>
    <row r="561" spans="28:57" x14ac:dyDescent="0.3">
      <c r="AB561" s="45">
        <v>44420</v>
      </c>
      <c r="AC561" s="14">
        <v>44185.728999999999</v>
      </c>
      <c r="AD561" s="14">
        <v>146.054</v>
      </c>
      <c r="AE561" s="14">
        <v>147.505</v>
      </c>
      <c r="AF561" s="14">
        <v>1132.1959999999999</v>
      </c>
      <c r="AG561" s="14">
        <v>5.4009999999999998</v>
      </c>
      <c r="AH561" s="14">
        <v>5.2850000000000001</v>
      </c>
      <c r="AI561" s="14">
        <v>0.96</v>
      </c>
      <c r="AJ561" s="14"/>
      <c r="AK561" s="14"/>
      <c r="AL561" s="14"/>
      <c r="AM561" s="14"/>
      <c r="AN561" s="14">
        <v>1172.9390000000001</v>
      </c>
      <c r="AO561" s="14"/>
      <c r="AP561" s="14">
        <v>4.8000000000000001E-2</v>
      </c>
      <c r="AQ561" s="14">
        <v>47.04</v>
      </c>
      <c r="AR561" s="14">
        <v>27.16</v>
      </c>
      <c r="AS561" s="15">
        <v>19.88</v>
      </c>
      <c r="AU561" s="24">
        <v>44390</v>
      </c>
      <c r="AV561">
        <v>30.09</v>
      </c>
      <c r="AX561" s="24">
        <v>44390</v>
      </c>
      <c r="AY561">
        <v>41.41</v>
      </c>
      <c r="BA561" s="24">
        <v>44390</v>
      </c>
      <c r="BB561">
        <v>43.75</v>
      </c>
      <c r="BD561" s="24">
        <v>44390</v>
      </c>
      <c r="BE561">
        <v>25</v>
      </c>
    </row>
    <row r="562" spans="28:57" x14ac:dyDescent="0.3">
      <c r="AB562" s="45">
        <v>44421</v>
      </c>
      <c r="AC562" s="16">
        <v>44334.180999999997</v>
      </c>
      <c r="AD562" s="16">
        <v>148.452</v>
      </c>
      <c r="AE562" s="16">
        <v>147.101</v>
      </c>
      <c r="AF562" s="16">
        <v>1137.644</v>
      </c>
      <c r="AG562" s="16">
        <v>5.4480000000000004</v>
      </c>
      <c r="AH562" s="16">
        <v>5.3079999999999998</v>
      </c>
      <c r="AI562" s="16">
        <v>0.96</v>
      </c>
      <c r="AJ562" s="16"/>
      <c r="AK562" s="16"/>
      <c r="AL562" s="16"/>
      <c r="AM562" s="16"/>
      <c r="AN562" s="16"/>
      <c r="AO562" s="16"/>
      <c r="AP562" s="16">
        <v>4.8000000000000001E-2</v>
      </c>
      <c r="AQ562" s="16">
        <v>48.68</v>
      </c>
      <c r="AR562" s="16">
        <v>27.68</v>
      </c>
      <c r="AS562" s="17">
        <v>21</v>
      </c>
      <c r="AU562" s="24">
        <v>44391</v>
      </c>
      <c r="AV562">
        <v>30.09</v>
      </c>
      <c r="AX562" s="24">
        <v>44391</v>
      </c>
      <c r="AY562">
        <v>41.41</v>
      </c>
      <c r="BA562" s="24">
        <v>44391</v>
      </c>
      <c r="BB562">
        <v>43.75</v>
      </c>
      <c r="BD562" s="24">
        <v>44391</v>
      </c>
      <c r="BE562">
        <v>25</v>
      </c>
    </row>
    <row r="563" spans="28:57" x14ac:dyDescent="0.3">
      <c r="AB563" s="45">
        <v>44422</v>
      </c>
      <c r="AC563" s="14">
        <v>44481.743000000002</v>
      </c>
      <c r="AD563" s="14">
        <v>147.56200000000001</v>
      </c>
      <c r="AE563" s="14">
        <v>146.90899999999999</v>
      </c>
      <c r="AF563" s="14">
        <v>1143.1199999999999</v>
      </c>
      <c r="AG563" s="14">
        <v>5.476</v>
      </c>
      <c r="AH563" s="14">
        <v>5.3380000000000001</v>
      </c>
      <c r="AI563" s="14">
        <v>0.96</v>
      </c>
      <c r="AJ563" s="14"/>
      <c r="AK563" s="14"/>
      <c r="AL563" s="14"/>
      <c r="AM563" s="14"/>
      <c r="AN563" s="14"/>
      <c r="AO563" s="14"/>
      <c r="AP563" s="14">
        <v>4.8000000000000001E-2</v>
      </c>
      <c r="AQ563" s="14">
        <v>49.96</v>
      </c>
      <c r="AR563" s="14">
        <v>27.86</v>
      </c>
      <c r="AS563" s="15">
        <v>22.1</v>
      </c>
      <c r="AU563" s="24">
        <v>44392</v>
      </c>
      <c r="AV563">
        <v>30.09</v>
      </c>
      <c r="AX563" s="24">
        <v>44392</v>
      </c>
      <c r="AY563">
        <v>41.41</v>
      </c>
      <c r="BA563" s="24">
        <v>44392</v>
      </c>
      <c r="BB563">
        <v>43.75</v>
      </c>
      <c r="BD563" s="24">
        <v>44392</v>
      </c>
      <c r="BE563">
        <v>25</v>
      </c>
    </row>
    <row r="564" spans="28:57" x14ac:dyDescent="0.3">
      <c r="AB564" s="45">
        <v>44423</v>
      </c>
      <c r="AC564" s="16">
        <v>44625.733</v>
      </c>
      <c r="AD564" s="16">
        <v>143.99100000000001</v>
      </c>
      <c r="AE564" s="16">
        <v>145.67500000000001</v>
      </c>
      <c r="AF564" s="16">
        <v>1148.6030000000001</v>
      </c>
      <c r="AG564" s="16">
        <v>5.4829999999999997</v>
      </c>
      <c r="AH564" s="16">
        <v>5.3710000000000004</v>
      </c>
      <c r="AI564" s="16">
        <v>0.96</v>
      </c>
      <c r="AJ564" s="16"/>
      <c r="AK564" s="16"/>
      <c r="AL564" s="16"/>
      <c r="AM564" s="16"/>
      <c r="AN564" s="16"/>
      <c r="AO564" s="16"/>
      <c r="AP564" s="16">
        <v>4.8000000000000001E-2</v>
      </c>
      <c r="AQ564" s="16">
        <v>50.14</v>
      </c>
      <c r="AR564" s="16">
        <v>27.91</v>
      </c>
      <c r="AS564" s="17">
        <v>22.23</v>
      </c>
      <c r="AU564" s="24">
        <v>44393</v>
      </c>
      <c r="AV564">
        <v>30.09</v>
      </c>
      <c r="AX564" s="24">
        <v>44393</v>
      </c>
      <c r="AY564">
        <v>41.41</v>
      </c>
      <c r="BA564" s="24">
        <v>44393</v>
      </c>
      <c r="BB564">
        <v>43.75</v>
      </c>
      <c r="BD564" s="24">
        <v>44393</v>
      </c>
      <c r="BE564">
        <v>25</v>
      </c>
    </row>
    <row r="565" spans="28:57" x14ac:dyDescent="0.3">
      <c r="AB565" s="45">
        <v>44424</v>
      </c>
      <c r="AC565" s="14">
        <v>44763.858</v>
      </c>
      <c r="AD565" s="14">
        <v>138.124</v>
      </c>
      <c r="AE565" s="14">
        <v>144.304</v>
      </c>
      <c r="AF565" s="14">
        <v>1154.01</v>
      </c>
      <c r="AG565" s="14">
        <v>5.407</v>
      </c>
      <c r="AH565" s="14">
        <v>5.4080000000000004</v>
      </c>
      <c r="AI565" s="14">
        <v>0.96</v>
      </c>
      <c r="AJ565" s="14"/>
      <c r="AK565" s="14"/>
      <c r="AL565" s="14"/>
      <c r="AM565" s="14"/>
      <c r="AN565" s="14">
        <v>1184.5550000000001</v>
      </c>
      <c r="AO565" s="14"/>
      <c r="AP565" s="14">
        <v>4.8000000000000001E-2</v>
      </c>
      <c r="AQ565" s="14">
        <v>50.38</v>
      </c>
      <c r="AR565" s="14">
        <v>28.04</v>
      </c>
      <c r="AS565" s="15">
        <v>22.34</v>
      </c>
      <c r="AU565" s="24">
        <v>44394</v>
      </c>
      <c r="AV565">
        <v>30.09</v>
      </c>
      <c r="AX565" s="24">
        <v>44394</v>
      </c>
      <c r="AY565">
        <v>41.41</v>
      </c>
      <c r="BA565" s="24">
        <v>44394</v>
      </c>
      <c r="BB565">
        <v>43.75</v>
      </c>
      <c r="BD565" s="24">
        <v>44394</v>
      </c>
      <c r="BE565">
        <v>25</v>
      </c>
    </row>
    <row r="566" spans="28:57" x14ac:dyDescent="0.3">
      <c r="AB566" s="45">
        <v>44425</v>
      </c>
      <c r="AC566" s="16">
        <v>44903.319000000003</v>
      </c>
      <c r="AD566" s="16">
        <v>139.46100000000001</v>
      </c>
      <c r="AE566" s="16">
        <v>143.89699999999999</v>
      </c>
      <c r="AF566" s="16">
        <v>1159.3900000000001</v>
      </c>
      <c r="AG566" s="16">
        <v>5.38</v>
      </c>
      <c r="AH566" s="16">
        <v>5.4240000000000004</v>
      </c>
      <c r="AI566" s="16">
        <v>0.96</v>
      </c>
      <c r="AJ566" s="16"/>
      <c r="AK566" s="16"/>
      <c r="AL566" s="16"/>
      <c r="AM566" s="16"/>
      <c r="AN566" s="16"/>
      <c r="AO566" s="16"/>
      <c r="AP566" s="16">
        <v>4.8000000000000001E-2</v>
      </c>
      <c r="AQ566" s="16">
        <v>50.72</v>
      </c>
      <c r="AR566" s="16">
        <v>28.17</v>
      </c>
      <c r="AS566" s="17">
        <v>22.54</v>
      </c>
      <c r="AU566" s="24">
        <v>44395</v>
      </c>
      <c r="AV566">
        <v>30.09</v>
      </c>
      <c r="AX566" s="24">
        <v>44395</v>
      </c>
      <c r="AY566">
        <v>41.41</v>
      </c>
      <c r="BA566" s="24">
        <v>44395</v>
      </c>
      <c r="BB566">
        <v>43.75</v>
      </c>
      <c r="BD566" s="24">
        <v>44395</v>
      </c>
      <c r="BE566">
        <v>25</v>
      </c>
    </row>
    <row r="567" spans="28:57" x14ac:dyDescent="0.3">
      <c r="AB567" s="45">
        <v>44426</v>
      </c>
      <c r="AC567" s="14">
        <v>45042.525999999998</v>
      </c>
      <c r="AD567" s="14">
        <v>139.20699999999999</v>
      </c>
      <c r="AE567" s="14">
        <v>143.26400000000001</v>
      </c>
      <c r="AF567" s="14">
        <v>1164.729</v>
      </c>
      <c r="AG567" s="14">
        <v>5.3390000000000004</v>
      </c>
      <c r="AH567" s="14">
        <v>5.4189999999999996</v>
      </c>
      <c r="AI567" s="14">
        <v>0.96</v>
      </c>
      <c r="AJ567" s="14"/>
      <c r="AK567" s="14"/>
      <c r="AL567" s="14"/>
      <c r="AM567" s="14"/>
      <c r="AN567" s="14"/>
      <c r="AO567" s="14"/>
      <c r="AP567" s="14">
        <v>4.8000000000000001E-2</v>
      </c>
      <c r="AQ567" s="14">
        <v>51.01</v>
      </c>
      <c r="AR567" s="14">
        <v>28.28</v>
      </c>
      <c r="AS567" s="15">
        <v>22.73</v>
      </c>
      <c r="AU567" s="24">
        <v>44396</v>
      </c>
      <c r="AV567">
        <v>30.09</v>
      </c>
      <c r="AX567" s="24">
        <v>44396</v>
      </c>
      <c r="AY567">
        <v>41.41</v>
      </c>
      <c r="BA567" s="24">
        <v>44396</v>
      </c>
      <c r="BB567">
        <v>43.75</v>
      </c>
      <c r="BD567" s="24">
        <v>44396</v>
      </c>
      <c r="BE567">
        <v>25</v>
      </c>
    </row>
    <row r="568" spans="28:57" x14ac:dyDescent="0.3">
      <c r="AB568" s="45">
        <v>44427</v>
      </c>
      <c r="AC568" s="16">
        <v>45182.74</v>
      </c>
      <c r="AD568" s="16">
        <v>140.215</v>
      </c>
      <c r="AE568" s="16">
        <v>142.43</v>
      </c>
      <c r="AF568" s="16">
        <v>1169.9929999999999</v>
      </c>
      <c r="AG568" s="16">
        <v>5.2629999999999999</v>
      </c>
      <c r="AH568" s="16">
        <v>5.4</v>
      </c>
      <c r="AI568" s="16">
        <v>0.96</v>
      </c>
      <c r="AJ568" s="16"/>
      <c r="AK568" s="16"/>
      <c r="AL568" s="16"/>
      <c r="AM568" s="16"/>
      <c r="AN568" s="16">
        <v>1193.704</v>
      </c>
      <c r="AO568" s="16"/>
      <c r="AP568" s="16">
        <v>4.8000000000000001E-2</v>
      </c>
      <c r="AQ568" s="16">
        <v>51.43</v>
      </c>
      <c r="AR568" s="16">
        <v>28.48</v>
      </c>
      <c r="AS568" s="17">
        <v>22.95</v>
      </c>
      <c r="AU568" s="24">
        <v>44397</v>
      </c>
      <c r="AV568">
        <v>30.09</v>
      </c>
      <c r="AX568" s="24">
        <v>44397</v>
      </c>
      <c r="AY568">
        <v>41.41</v>
      </c>
      <c r="BA568" s="24">
        <v>44397</v>
      </c>
      <c r="BB568">
        <v>43.75</v>
      </c>
      <c r="BD568" s="24">
        <v>44397</v>
      </c>
      <c r="BE568">
        <v>25</v>
      </c>
    </row>
    <row r="569" spans="28:57" x14ac:dyDescent="0.3">
      <c r="AB569" s="45">
        <v>44428</v>
      </c>
      <c r="AC569" s="14">
        <v>45322.563999999998</v>
      </c>
      <c r="AD569" s="14">
        <v>139.82400000000001</v>
      </c>
      <c r="AE569" s="14">
        <v>141.19800000000001</v>
      </c>
      <c r="AF569" s="14">
        <v>1175.229</v>
      </c>
      <c r="AG569" s="14">
        <v>5.2359999999999998</v>
      </c>
      <c r="AH569" s="14">
        <v>5.3689999999999998</v>
      </c>
      <c r="AI569" s="14">
        <v>0.95</v>
      </c>
      <c r="AJ569" s="14"/>
      <c r="AK569" s="14"/>
      <c r="AL569" s="14"/>
      <c r="AM569" s="14"/>
      <c r="AN569" s="14"/>
      <c r="AO569" s="14"/>
      <c r="AP569" s="14">
        <v>4.7E-2</v>
      </c>
      <c r="AQ569" s="14">
        <v>51.87</v>
      </c>
      <c r="AR569" s="14">
        <v>28.66</v>
      </c>
      <c r="AS569" s="15">
        <v>23.2</v>
      </c>
      <c r="AU569" s="24">
        <v>44398</v>
      </c>
      <c r="AV569">
        <v>30.09</v>
      </c>
      <c r="AX569" s="24">
        <v>44398</v>
      </c>
      <c r="AY569">
        <v>41.41</v>
      </c>
      <c r="BA569" s="24">
        <v>44398</v>
      </c>
      <c r="BB569">
        <v>43.75</v>
      </c>
      <c r="BD569" s="24">
        <v>44398</v>
      </c>
      <c r="BE569">
        <v>25</v>
      </c>
    </row>
    <row r="570" spans="28:57" x14ac:dyDescent="0.3">
      <c r="AB570" s="45">
        <v>44429</v>
      </c>
      <c r="AC570" s="16">
        <v>45462.470999999998</v>
      </c>
      <c r="AD570" s="16">
        <v>139.90600000000001</v>
      </c>
      <c r="AE570" s="16">
        <v>140.10400000000001</v>
      </c>
      <c r="AF570" s="16">
        <v>1180.5540000000001</v>
      </c>
      <c r="AG570" s="16">
        <v>5.3250000000000002</v>
      </c>
      <c r="AH570" s="16">
        <v>5.3479999999999999</v>
      </c>
      <c r="AI570" s="16">
        <v>0.95</v>
      </c>
      <c r="AJ570" s="16"/>
      <c r="AK570" s="16"/>
      <c r="AL570" s="16"/>
      <c r="AM570" s="16"/>
      <c r="AN570" s="16"/>
      <c r="AO570" s="16"/>
      <c r="AP570" s="16">
        <v>4.7E-2</v>
      </c>
      <c r="AQ570" s="16">
        <v>52.4</v>
      </c>
      <c r="AR570" s="16">
        <v>28.9</v>
      </c>
      <c r="AS570" s="17">
        <v>23.5</v>
      </c>
      <c r="AU570" s="24">
        <v>44399</v>
      </c>
      <c r="AV570">
        <v>30.09</v>
      </c>
      <c r="AX570" s="24">
        <v>44399</v>
      </c>
      <c r="AY570">
        <v>41.41</v>
      </c>
      <c r="BA570" s="24">
        <v>44399</v>
      </c>
      <c r="BB570">
        <v>43.75</v>
      </c>
      <c r="BD570" s="24">
        <v>44399</v>
      </c>
      <c r="BE570">
        <v>25</v>
      </c>
    </row>
    <row r="571" spans="28:57" x14ac:dyDescent="0.3">
      <c r="AB571" s="45">
        <v>44430</v>
      </c>
      <c r="AC571" s="14">
        <v>45599.381999999998</v>
      </c>
      <c r="AD571" s="14">
        <v>136.911</v>
      </c>
      <c r="AE571" s="14">
        <v>139.09299999999999</v>
      </c>
      <c r="AF571" s="14">
        <v>1185.6669999999999</v>
      </c>
      <c r="AG571" s="14">
        <v>5.1130000000000004</v>
      </c>
      <c r="AH571" s="14">
        <v>5.2949999999999999</v>
      </c>
      <c r="AI571" s="14">
        <v>0.95</v>
      </c>
      <c r="AJ571" s="14"/>
      <c r="AK571" s="14"/>
      <c r="AL571" s="14"/>
      <c r="AM571" s="14"/>
      <c r="AN571" s="14">
        <v>1202.81</v>
      </c>
      <c r="AO571" s="14"/>
      <c r="AP571" s="14">
        <v>4.5999999999999999E-2</v>
      </c>
      <c r="AQ571" s="14">
        <v>52.64</v>
      </c>
      <c r="AR571" s="14">
        <v>28.98</v>
      </c>
      <c r="AS571" s="15">
        <v>23.66</v>
      </c>
      <c r="AU571" s="24">
        <v>44400</v>
      </c>
      <c r="AV571">
        <v>30.09</v>
      </c>
      <c r="AX571" s="24">
        <v>44400</v>
      </c>
      <c r="AY571">
        <v>41.41</v>
      </c>
      <c r="BA571" s="24">
        <v>44400</v>
      </c>
      <c r="BB571">
        <v>43.75</v>
      </c>
      <c r="BD571" s="24">
        <v>44400</v>
      </c>
      <c r="BE571">
        <v>25</v>
      </c>
    </row>
    <row r="572" spans="28:57" x14ac:dyDescent="0.3">
      <c r="AB572" s="45">
        <v>44431</v>
      </c>
      <c r="AC572" s="16">
        <v>45728.741000000002</v>
      </c>
      <c r="AD572" s="16">
        <v>129.35900000000001</v>
      </c>
      <c r="AE572" s="16">
        <v>137.84</v>
      </c>
      <c r="AF572" s="16">
        <v>1190.9090000000001</v>
      </c>
      <c r="AG572" s="16">
        <v>5.2430000000000003</v>
      </c>
      <c r="AH572" s="16">
        <v>5.2709999999999999</v>
      </c>
      <c r="AI572" s="16">
        <v>0.94</v>
      </c>
      <c r="AJ572" s="16"/>
      <c r="AK572" s="16"/>
      <c r="AL572" s="16"/>
      <c r="AM572" s="16"/>
      <c r="AN572" s="16"/>
      <c r="AO572" s="16"/>
      <c r="AP572" s="16">
        <v>4.5999999999999999E-2</v>
      </c>
      <c r="AQ572" s="16">
        <v>52.74</v>
      </c>
      <c r="AR572" s="16">
        <v>29.02</v>
      </c>
      <c r="AS572" s="17">
        <v>23.73</v>
      </c>
      <c r="AU572" s="24">
        <v>44401</v>
      </c>
      <c r="AV572">
        <v>30.09</v>
      </c>
      <c r="AX572" s="24">
        <v>44401</v>
      </c>
      <c r="AY572">
        <v>41.41</v>
      </c>
      <c r="BA572" s="24">
        <v>44401</v>
      </c>
      <c r="BB572">
        <v>43.75</v>
      </c>
      <c r="BD572" s="24">
        <v>44401</v>
      </c>
      <c r="BE572">
        <v>25</v>
      </c>
    </row>
    <row r="573" spans="28:57" x14ac:dyDescent="0.3">
      <c r="AB573" s="45">
        <v>44432</v>
      </c>
      <c r="AC573" s="14">
        <v>45853.883999999998</v>
      </c>
      <c r="AD573" s="14">
        <v>125.14400000000001</v>
      </c>
      <c r="AE573" s="14">
        <v>135.79499999999999</v>
      </c>
      <c r="AF573" s="14">
        <v>1196.2139999999999</v>
      </c>
      <c r="AG573" s="14">
        <v>5.3049999999999997</v>
      </c>
      <c r="AH573" s="14">
        <v>5.2610000000000001</v>
      </c>
      <c r="AI573" s="14">
        <v>0.94</v>
      </c>
      <c r="AJ573" s="14"/>
      <c r="AK573" s="14"/>
      <c r="AL573" s="14"/>
      <c r="AM573" s="14"/>
      <c r="AN573" s="14"/>
      <c r="AO573" s="14"/>
      <c r="AP573" s="14">
        <v>4.4999999999999998E-2</v>
      </c>
      <c r="AQ573" s="14">
        <v>53.17</v>
      </c>
      <c r="AR573" s="14">
        <v>29.19</v>
      </c>
      <c r="AS573" s="15">
        <v>23.97</v>
      </c>
      <c r="AU573" s="24">
        <v>44402</v>
      </c>
      <c r="AV573">
        <v>30.09</v>
      </c>
      <c r="AX573" s="24">
        <v>44402</v>
      </c>
      <c r="AY573">
        <v>41.41</v>
      </c>
      <c r="BA573" s="24">
        <v>44402</v>
      </c>
      <c r="BB573">
        <v>43.75</v>
      </c>
      <c r="BD573" s="24">
        <v>44402</v>
      </c>
      <c r="BE573">
        <v>25</v>
      </c>
    </row>
    <row r="574" spans="28:57" x14ac:dyDescent="0.3">
      <c r="AB574" s="45">
        <v>44433</v>
      </c>
      <c r="AC574" s="16">
        <v>45983.908000000003</v>
      </c>
      <c r="AD574" s="16">
        <v>130.024</v>
      </c>
      <c r="AE574" s="16">
        <v>134.483</v>
      </c>
      <c r="AF574" s="16">
        <v>1201.6010000000001</v>
      </c>
      <c r="AG574" s="16">
        <v>5.3869999999999996</v>
      </c>
      <c r="AH574" s="16">
        <v>5.2670000000000003</v>
      </c>
      <c r="AI574" s="16">
        <v>0.94</v>
      </c>
      <c r="AJ574" s="16"/>
      <c r="AK574" s="16"/>
      <c r="AL574" s="16"/>
      <c r="AM574" s="16"/>
      <c r="AN574" s="16"/>
      <c r="AO574" s="16"/>
      <c r="AP574" s="16">
        <v>4.4999999999999998E-2</v>
      </c>
      <c r="AQ574" s="16">
        <v>53.49</v>
      </c>
      <c r="AR574" s="16">
        <v>29.35</v>
      </c>
      <c r="AS574" s="17">
        <v>24.15</v>
      </c>
      <c r="AU574" s="24">
        <v>44403</v>
      </c>
      <c r="AV574">
        <v>30.09</v>
      </c>
      <c r="AX574" s="24">
        <v>44403</v>
      </c>
      <c r="AY574">
        <v>41.41</v>
      </c>
      <c r="BA574" s="24">
        <v>44403</v>
      </c>
      <c r="BB574">
        <v>43.75</v>
      </c>
      <c r="BD574" s="24">
        <v>44403</v>
      </c>
      <c r="BE574">
        <v>25</v>
      </c>
    </row>
    <row r="575" spans="28:57" x14ac:dyDescent="0.3">
      <c r="AB575" s="45">
        <v>44434</v>
      </c>
      <c r="AC575" s="14">
        <v>46114.767999999996</v>
      </c>
      <c r="AD575" s="14">
        <v>130.86000000000001</v>
      </c>
      <c r="AE575" s="14">
        <v>133.14699999999999</v>
      </c>
      <c r="AF575" s="14">
        <v>1207.077</v>
      </c>
      <c r="AG575" s="14">
        <v>5.476</v>
      </c>
      <c r="AH575" s="14">
        <v>5.298</v>
      </c>
      <c r="AI575" s="14">
        <v>0.94</v>
      </c>
      <c r="AJ575" s="14"/>
      <c r="AK575" s="14"/>
      <c r="AL575" s="14"/>
      <c r="AM575" s="14"/>
      <c r="AN575" s="14">
        <v>1214.412</v>
      </c>
      <c r="AO575" s="14"/>
      <c r="AP575" s="14">
        <v>4.4999999999999998E-2</v>
      </c>
      <c r="AQ575" s="14">
        <v>53.75</v>
      </c>
      <c r="AR575" s="14">
        <v>29.46</v>
      </c>
      <c r="AS575" s="15">
        <v>24.29</v>
      </c>
      <c r="AU575" s="24">
        <v>44404</v>
      </c>
      <c r="AV575">
        <v>30.09</v>
      </c>
      <c r="AX575" s="24">
        <v>44404</v>
      </c>
      <c r="AY575">
        <v>41.41</v>
      </c>
      <c r="BA575" s="24">
        <v>44404</v>
      </c>
      <c r="BB575">
        <v>43.75</v>
      </c>
      <c r="BD575" s="24">
        <v>44404</v>
      </c>
      <c r="BE575">
        <v>25</v>
      </c>
    </row>
    <row r="576" spans="28:57" x14ac:dyDescent="0.3">
      <c r="AB576" s="45">
        <v>44435</v>
      </c>
      <c r="AC576" s="16">
        <v>46244.86</v>
      </c>
      <c r="AD576" s="16">
        <v>130.09200000000001</v>
      </c>
      <c r="AE576" s="16">
        <v>131.756</v>
      </c>
      <c r="AF576" s="16">
        <v>1212.402</v>
      </c>
      <c r="AG576" s="16">
        <v>5.3250000000000002</v>
      </c>
      <c r="AH576" s="16">
        <v>5.31</v>
      </c>
      <c r="AI576" s="16">
        <v>0.94</v>
      </c>
      <c r="AJ576" s="16"/>
      <c r="AK576" s="16"/>
      <c r="AL576" s="16"/>
      <c r="AM576" s="16"/>
      <c r="AN576" s="16"/>
      <c r="AO576" s="16"/>
      <c r="AP576" s="16">
        <v>4.4999999999999998E-2</v>
      </c>
      <c r="AQ576" s="16">
        <v>54.23</v>
      </c>
      <c r="AR576" s="16">
        <v>29.65</v>
      </c>
      <c r="AS576" s="17">
        <v>24.58</v>
      </c>
      <c r="AU576" s="24">
        <v>44405</v>
      </c>
      <c r="AV576">
        <v>30.09</v>
      </c>
      <c r="AX576" s="24">
        <v>44405</v>
      </c>
      <c r="AY576">
        <v>41.41</v>
      </c>
      <c r="BA576" s="24">
        <v>44405</v>
      </c>
      <c r="BB576">
        <v>43.75</v>
      </c>
      <c r="BD576" s="24">
        <v>44405</v>
      </c>
      <c r="BE576">
        <v>25</v>
      </c>
    </row>
    <row r="577" spans="28:57" x14ac:dyDescent="0.3">
      <c r="AB577" s="45">
        <v>44436</v>
      </c>
      <c r="AC577" s="14">
        <v>46374.978999999999</v>
      </c>
      <c r="AD577" s="14">
        <v>130.12</v>
      </c>
      <c r="AE577" s="14">
        <v>130.358</v>
      </c>
      <c r="AF577" s="14">
        <v>1217.713</v>
      </c>
      <c r="AG577" s="14">
        <v>5.3109999999999999</v>
      </c>
      <c r="AH577" s="14">
        <v>5.3079999999999998</v>
      </c>
      <c r="AI577" s="14">
        <v>0.94</v>
      </c>
      <c r="AJ577" s="14"/>
      <c r="AK577" s="14"/>
      <c r="AL577" s="14"/>
      <c r="AM577" s="14"/>
      <c r="AN577" s="14"/>
      <c r="AO577" s="14"/>
      <c r="AP577" s="14">
        <v>4.5999999999999999E-2</v>
      </c>
      <c r="AQ577" s="14">
        <v>54.48</v>
      </c>
      <c r="AR577" s="14">
        <v>29.77</v>
      </c>
      <c r="AS577" s="15">
        <v>24.71</v>
      </c>
      <c r="AU577" s="24">
        <v>44406</v>
      </c>
      <c r="AV577">
        <v>30.09</v>
      </c>
      <c r="AX577" s="24">
        <v>44406</v>
      </c>
      <c r="AY577">
        <v>41.41</v>
      </c>
      <c r="BA577" s="24">
        <v>44406</v>
      </c>
      <c r="BB577">
        <v>43.75</v>
      </c>
      <c r="BD577" s="24">
        <v>44406</v>
      </c>
      <c r="BE577">
        <v>25</v>
      </c>
    </row>
    <row r="578" spans="28:57" x14ac:dyDescent="0.3">
      <c r="AB578" s="45">
        <v>44437</v>
      </c>
      <c r="AC578" s="16">
        <v>46503.81</v>
      </c>
      <c r="AD578" s="16">
        <v>128.83099999999999</v>
      </c>
      <c r="AE578" s="16">
        <v>129.20400000000001</v>
      </c>
      <c r="AF578" s="16">
        <v>1223.0450000000001</v>
      </c>
      <c r="AG578" s="16">
        <v>5.3319999999999999</v>
      </c>
      <c r="AH578" s="16">
        <v>5.34</v>
      </c>
      <c r="AI578" s="16">
        <v>0.95</v>
      </c>
      <c r="AJ578" s="16"/>
      <c r="AK578" s="16"/>
      <c r="AL578" s="16"/>
      <c r="AM578" s="16"/>
      <c r="AN578" s="16"/>
      <c r="AO578" s="16"/>
      <c r="AP578" s="16">
        <v>4.5999999999999999E-2</v>
      </c>
      <c r="AQ578" s="16">
        <v>54.63</v>
      </c>
      <c r="AR578" s="16">
        <v>29.83</v>
      </c>
      <c r="AS578" s="17">
        <v>24.8</v>
      </c>
      <c r="AU578" s="24">
        <v>44407</v>
      </c>
      <c r="AV578">
        <v>30.09</v>
      </c>
      <c r="AX578" s="24">
        <v>44407</v>
      </c>
      <c r="AY578">
        <v>41.41</v>
      </c>
      <c r="BA578" s="24">
        <v>44407</v>
      </c>
      <c r="BB578">
        <v>43.75</v>
      </c>
      <c r="BD578" s="24">
        <v>44407</v>
      </c>
      <c r="BE578">
        <v>25</v>
      </c>
    </row>
    <row r="579" spans="28:57" x14ac:dyDescent="0.3">
      <c r="AB579" s="45">
        <v>44438</v>
      </c>
      <c r="AC579" s="14">
        <v>46626.199000000001</v>
      </c>
      <c r="AD579" s="14">
        <v>122.389</v>
      </c>
      <c r="AE579" s="14">
        <v>128.208</v>
      </c>
      <c r="AF579" s="14">
        <v>1228.3630000000001</v>
      </c>
      <c r="AG579" s="14">
        <v>5.3179999999999996</v>
      </c>
      <c r="AH579" s="14">
        <v>5.351</v>
      </c>
      <c r="AI579" s="14">
        <v>0.95</v>
      </c>
      <c r="AJ579" s="14"/>
      <c r="AK579" s="14"/>
      <c r="AL579" s="14"/>
      <c r="AM579" s="14"/>
      <c r="AN579" s="14">
        <v>1225.204</v>
      </c>
      <c r="AO579" s="14"/>
      <c r="AP579" s="14">
        <v>4.5999999999999999E-2</v>
      </c>
      <c r="AQ579" s="14">
        <v>54.84</v>
      </c>
      <c r="AR579" s="14">
        <v>29.92</v>
      </c>
      <c r="AS579" s="15">
        <v>24.91</v>
      </c>
      <c r="AU579" s="24">
        <v>44408</v>
      </c>
      <c r="AV579">
        <v>30.09</v>
      </c>
      <c r="AX579" s="24">
        <v>44408</v>
      </c>
      <c r="AY579">
        <v>41.41</v>
      </c>
      <c r="BA579" s="24">
        <v>44408</v>
      </c>
      <c r="BB579">
        <v>43.75</v>
      </c>
      <c r="BD579" s="24">
        <v>44408</v>
      </c>
      <c r="BE579">
        <v>25</v>
      </c>
    </row>
    <row r="580" spans="28:57" x14ac:dyDescent="0.3">
      <c r="AB580" s="45">
        <v>44439</v>
      </c>
      <c r="AC580" s="16">
        <v>46745.271000000001</v>
      </c>
      <c r="AD580" s="16">
        <v>119.072</v>
      </c>
      <c r="AE580" s="16">
        <v>127.34099999999999</v>
      </c>
      <c r="AF580" s="16">
        <v>1233.682</v>
      </c>
      <c r="AG580" s="16">
        <v>5.3179999999999996</v>
      </c>
      <c r="AH580" s="16">
        <v>5.3529999999999998</v>
      </c>
      <c r="AI580" s="16">
        <v>0.95</v>
      </c>
      <c r="AJ580" s="16"/>
      <c r="AK580" s="16"/>
      <c r="AL580" s="16"/>
      <c r="AM580" s="16"/>
      <c r="AN580" s="16"/>
      <c r="AO580" s="16"/>
      <c r="AP580" s="16">
        <v>4.5999999999999999E-2</v>
      </c>
      <c r="AQ580" s="16">
        <v>55</v>
      </c>
      <c r="AR580" s="16">
        <v>30</v>
      </c>
      <c r="AS580" s="17">
        <v>25</v>
      </c>
      <c r="AU580" s="24">
        <v>44409</v>
      </c>
      <c r="AV580">
        <v>30.09</v>
      </c>
      <c r="AX580" s="24">
        <v>44409</v>
      </c>
      <c r="AY580">
        <v>41.41</v>
      </c>
      <c r="BA580" s="24">
        <v>44409</v>
      </c>
      <c r="BB580">
        <v>43.75</v>
      </c>
      <c r="BD580" s="24">
        <v>44409</v>
      </c>
      <c r="BE580">
        <v>25</v>
      </c>
    </row>
    <row r="581" spans="28:57" x14ac:dyDescent="0.3">
      <c r="AB581" s="45">
        <v>44440</v>
      </c>
      <c r="AC581" s="14">
        <v>46868.324999999997</v>
      </c>
      <c r="AD581" s="14">
        <v>123.054</v>
      </c>
      <c r="AE581" s="14">
        <v>126.345</v>
      </c>
      <c r="AF581" s="14">
        <v>1238.973</v>
      </c>
      <c r="AG581" s="14">
        <v>5.2910000000000004</v>
      </c>
      <c r="AH581" s="14">
        <v>5.3390000000000004</v>
      </c>
      <c r="AI581" s="14">
        <v>0.95</v>
      </c>
      <c r="AJ581" s="14"/>
      <c r="AK581" s="14"/>
      <c r="AL581" s="14"/>
      <c r="AM581" s="14"/>
      <c r="AN581" s="14"/>
      <c r="AO581" s="14"/>
      <c r="AP581" s="14">
        <v>4.4999999999999998E-2</v>
      </c>
      <c r="AQ581" s="14">
        <v>55.67</v>
      </c>
      <c r="AR581" s="14">
        <v>30.13</v>
      </c>
      <c r="AS581" s="15">
        <v>25.53</v>
      </c>
      <c r="AU581" s="24">
        <v>44410</v>
      </c>
      <c r="AV581">
        <v>46.76</v>
      </c>
      <c r="AX581" s="24">
        <v>44410</v>
      </c>
      <c r="AY581">
        <v>54.95</v>
      </c>
      <c r="BA581" s="24">
        <v>44410</v>
      </c>
      <c r="BB581">
        <v>59.23</v>
      </c>
      <c r="BD581" s="24">
        <v>44410</v>
      </c>
      <c r="BE581">
        <v>25</v>
      </c>
    </row>
    <row r="582" spans="28:57" x14ac:dyDescent="0.3">
      <c r="AB582" s="45">
        <v>44441</v>
      </c>
      <c r="AC582" s="16">
        <v>46995.737000000001</v>
      </c>
      <c r="AD582" s="16">
        <v>127.41200000000001</v>
      </c>
      <c r="AE582" s="16">
        <v>125.85299999999999</v>
      </c>
      <c r="AF582" s="16">
        <v>1244.3109999999999</v>
      </c>
      <c r="AG582" s="16">
        <v>5.3390000000000004</v>
      </c>
      <c r="AH582" s="16">
        <v>5.319</v>
      </c>
      <c r="AI582" s="16">
        <v>0.96</v>
      </c>
      <c r="AJ582" s="16"/>
      <c r="AK582" s="16"/>
      <c r="AL582" s="16"/>
      <c r="AM582" s="16"/>
      <c r="AN582" s="16">
        <v>1233.876</v>
      </c>
      <c r="AO582" s="16"/>
      <c r="AP582" s="16">
        <v>4.4999999999999998E-2</v>
      </c>
      <c r="AQ582" s="16">
        <v>55.93</v>
      </c>
      <c r="AR582" s="16">
        <v>30.26</v>
      </c>
      <c r="AS582" s="17">
        <v>25.67</v>
      </c>
      <c r="AU582" s="24">
        <v>44411</v>
      </c>
      <c r="AV582">
        <v>46.76</v>
      </c>
      <c r="AX582" s="24">
        <v>44411</v>
      </c>
      <c r="AY582">
        <v>54.95</v>
      </c>
      <c r="BA582" s="24">
        <v>44411</v>
      </c>
      <c r="BB582">
        <v>59.23</v>
      </c>
      <c r="BD582" s="24">
        <v>44411</v>
      </c>
      <c r="BE582">
        <v>25</v>
      </c>
    </row>
    <row r="583" spans="28:57" x14ac:dyDescent="0.3">
      <c r="AB583" s="45">
        <v>44442</v>
      </c>
      <c r="AC583" s="14">
        <v>47122.32</v>
      </c>
      <c r="AD583" s="14">
        <v>126.583</v>
      </c>
      <c r="AE583" s="14">
        <v>125.351</v>
      </c>
      <c r="AF583" s="14">
        <v>1249.664</v>
      </c>
      <c r="AG583" s="14">
        <v>5.3529999999999998</v>
      </c>
      <c r="AH583" s="14">
        <v>5.3230000000000004</v>
      </c>
      <c r="AI583" s="14">
        <v>0.96</v>
      </c>
      <c r="AJ583" s="14"/>
      <c r="AK583" s="14"/>
      <c r="AL583" s="14"/>
      <c r="AM583" s="14"/>
      <c r="AN583" s="14"/>
      <c r="AO583" s="14"/>
      <c r="AP583" s="14">
        <v>4.4999999999999998E-2</v>
      </c>
      <c r="AQ583" s="14">
        <v>56.42</v>
      </c>
      <c r="AR583" s="14">
        <v>30.36</v>
      </c>
      <c r="AS583" s="15">
        <v>26.06</v>
      </c>
      <c r="AU583" s="24">
        <v>44412</v>
      </c>
      <c r="AV583">
        <v>46.76</v>
      </c>
      <c r="AX583" s="24">
        <v>44412</v>
      </c>
      <c r="AY583">
        <v>54.95</v>
      </c>
      <c r="BA583" s="24">
        <v>44412</v>
      </c>
      <c r="BB583">
        <v>59.23</v>
      </c>
      <c r="BD583" s="24">
        <v>44412</v>
      </c>
      <c r="BE583">
        <v>25</v>
      </c>
    </row>
    <row r="584" spans="28:57" x14ac:dyDescent="0.3">
      <c r="AB584" s="45">
        <v>44443</v>
      </c>
      <c r="AC584" s="16">
        <v>47248.423000000003</v>
      </c>
      <c r="AD584" s="16">
        <v>126.10299999999999</v>
      </c>
      <c r="AE584" s="16">
        <v>124.77800000000001</v>
      </c>
      <c r="AF584" s="16">
        <v>1254.982</v>
      </c>
      <c r="AG584" s="16">
        <v>5.3179999999999996</v>
      </c>
      <c r="AH584" s="16">
        <v>5.3239999999999998</v>
      </c>
      <c r="AI584" s="16">
        <v>0.96</v>
      </c>
      <c r="AJ584" s="16"/>
      <c r="AK584" s="16"/>
      <c r="AL584" s="16"/>
      <c r="AM584" s="16"/>
      <c r="AN584" s="16"/>
      <c r="AO584" s="16"/>
      <c r="AP584" s="16">
        <v>4.4999999999999998E-2</v>
      </c>
      <c r="AQ584" s="16">
        <v>56.58</v>
      </c>
      <c r="AR584" s="16">
        <v>30.44</v>
      </c>
      <c r="AS584" s="17">
        <v>26.13</v>
      </c>
      <c r="AU584" s="24">
        <v>44413</v>
      </c>
      <c r="AV584">
        <v>46.76</v>
      </c>
      <c r="AX584" s="24">
        <v>44413</v>
      </c>
      <c r="AY584">
        <v>54.95</v>
      </c>
      <c r="BA584" s="24">
        <v>44413</v>
      </c>
      <c r="BB584">
        <v>59.23</v>
      </c>
      <c r="BD584" s="24">
        <v>44413</v>
      </c>
      <c r="BE584">
        <v>25</v>
      </c>
    </row>
    <row r="585" spans="28:57" x14ac:dyDescent="0.3">
      <c r="AB585" s="45">
        <v>44444</v>
      </c>
      <c r="AC585" s="14">
        <v>47373.580999999998</v>
      </c>
      <c r="AD585" s="14">
        <v>125.158</v>
      </c>
      <c r="AE585" s="14">
        <v>124.253</v>
      </c>
      <c r="AF585" s="14">
        <v>1260.3209999999999</v>
      </c>
      <c r="AG585" s="14">
        <v>5.3390000000000004</v>
      </c>
      <c r="AH585" s="14">
        <v>5.3250000000000002</v>
      </c>
      <c r="AI585" s="14">
        <v>0.96</v>
      </c>
      <c r="AJ585" s="14"/>
      <c r="AK585" s="14"/>
      <c r="AL585" s="14"/>
      <c r="AM585" s="14"/>
      <c r="AN585" s="14"/>
      <c r="AO585" s="14"/>
      <c r="AP585" s="14">
        <v>4.4999999999999998E-2</v>
      </c>
      <c r="AQ585" s="14">
        <v>56.75</v>
      </c>
      <c r="AR585" s="14">
        <v>30.49</v>
      </c>
      <c r="AS585" s="15">
        <v>26.26</v>
      </c>
      <c r="AU585" s="24">
        <v>44414</v>
      </c>
      <c r="AV585">
        <v>46.76</v>
      </c>
      <c r="AX585" s="24">
        <v>44414</v>
      </c>
      <c r="AY585">
        <v>54.95</v>
      </c>
      <c r="BA585" s="24">
        <v>44414</v>
      </c>
      <c r="BB585">
        <v>59.23</v>
      </c>
      <c r="BD585" s="24">
        <v>44414</v>
      </c>
      <c r="BE585">
        <v>25</v>
      </c>
    </row>
    <row r="586" spans="28:57" x14ac:dyDescent="0.3">
      <c r="AB586" s="45">
        <v>44445</v>
      </c>
      <c r="AC586" s="16">
        <v>47493.427000000003</v>
      </c>
      <c r="AD586" s="16">
        <v>119.846</v>
      </c>
      <c r="AE586" s="16">
        <v>123.89</v>
      </c>
      <c r="AF586" s="16">
        <v>1265.6389999999999</v>
      </c>
      <c r="AG586" s="16">
        <v>5.3179999999999996</v>
      </c>
      <c r="AH586" s="16">
        <v>5.3250000000000002</v>
      </c>
      <c r="AI586" s="16">
        <v>0.97</v>
      </c>
      <c r="AJ586" s="16"/>
      <c r="AK586" s="16"/>
      <c r="AL586" s="16"/>
      <c r="AM586" s="16"/>
      <c r="AN586" s="16"/>
      <c r="AO586" s="16"/>
      <c r="AP586" s="16">
        <v>4.5999999999999999E-2</v>
      </c>
      <c r="AQ586" s="16">
        <v>56.83</v>
      </c>
      <c r="AR586" s="16">
        <v>30.53</v>
      </c>
      <c r="AS586" s="17">
        <v>26.3</v>
      </c>
      <c r="AU586" s="24">
        <v>44415</v>
      </c>
      <c r="AV586">
        <v>46.76</v>
      </c>
      <c r="AX586" s="24">
        <v>44415</v>
      </c>
      <c r="AY586">
        <v>54.95</v>
      </c>
      <c r="BA586" s="24">
        <v>44415</v>
      </c>
      <c r="BB586">
        <v>59.23</v>
      </c>
      <c r="BD586" s="24">
        <v>44415</v>
      </c>
      <c r="BE586">
        <v>25</v>
      </c>
    </row>
    <row r="587" spans="28:57" x14ac:dyDescent="0.3">
      <c r="AB587" s="45">
        <v>44446</v>
      </c>
      <c r="AC587" s="14">
        <v>47610.347000000002</v>
      </c>
      <c r="AD587" s="14">
        <v>116.92</v>
      </c>
      <c r="AE587" s="14">
        <v>123.58199999999999</v>
      </c>
      <c r="AF587" s="14">
        <v>1270.951</v>
      </c>
      <c r="AG587" s="14">
        <v>5.3109999999999999</v>
      </c>
      <c r="AH587" s="14">
        <v>5.3239999999999998</v>
      </c>
      <c r="AI587" s="14">
        <v>0.97</v>
      </c>
      <c r="AJ587" s="14"/>
      <c r="AK587" s="14"/>
      <c r="AL587" s="14"/>
      <c r="AM587" s="14"/>
      <c r="AN587" s="14"/>
      <c r="AO587" s="14"/>
      <c r="AP587" s="14">
        <v>4.5999999999999999E-2</v>
      </c>
      <c r="AQ587" s="14">
        <v>57.32</v>
      </c>
      <c r="AR587" s="14">
        <v>30.74</v>
      </c>
      <c r="AS587" s="15">
        <v>26.58</v>
      </c>
      <c r="AU587" s="24">
        <v>44416</v>
      </c>
      <c r="AV587">
        <v>46.76</v>
      </c>
      <c r="AX587" s="24">
        <v>44416</v>
      </c>
      <c r="AY587">
        <v>54.95</v>
      </c>
      <c r="BA587" s="24">
        <v>44416</v>
      </c>
      <c r="BB587">
        <v>59.23</v>
      </c>
      <c r="BD587" s="24">
        <v>44416</v>
      </c>
      <c r="BE587">
        <v>25</v>
      </c>
    </row>
    <row r="588" spans="28:57" x14ac:dyDescent="0.3">
      <c r="AB588" s="45">
        <v>44447</v>
      </c>
      <c r="AC588" s="16">
        <v>47731.468000000001</v>
      </c>
      <c r="AD588" s="16">
        <v>121.121</v>
      </c>
      <c r="AE588" s="16">
        <v>123.306</v>
      </c>
      <c r="AF588" s="16">
        <v>1276.2760000000001</v>
      </c>
      <c r="AG588" s="16">
        <v>5.3250000000000002</v>
      </c>
      <c r="AH588" s="16">
        <v>5.3289999999999997</v>
      </c>
      <c r="AI588" s="16">
        <v>0.97</v>
      </c>
      <c r="AJ588" s="16"/>
      <c r="AK588" s="16"/>
      <c r="AL588" s="16"/>
      <c r="AM588" s="16"/>
      <c r="AN588" s="16">
        <v>1249.422</v>
      </c>
      <c r="AO588" s="16"/>
      <c r="AP588" s="16">
        <v>4.7E-2</v>
      </c>
      <c r="AQ588" s="16">
        <v>57.44</v>
      </c>
      <c r="AR588" s="16">
        <v>30.78</v>
      </c>
      <c r="AS588" s="17">
        <v>26.66</v>
      </c>
      <c r="AU588" s="24">
        <v>44417</v>
      </c>
      <c r="AV588">
        <v>46.76</v>
      </c>
      <c r="AX588" s="24">
        <v>44417</v>
      </c>
      <c r="AY588">
        <v>54.95</v>
      </c>
      <c r="BA588" s="24">
        <v>44417</v>
      </c>
      <c r="BB588">
        <v>59.23</v>
      </c>
      <c r="BD588" s="24">
        <v>44417</v>
      </c>
      <c r="BE588">
        <v>25</v>
      </c>
    </row>
    <row r="589" spans="28:57" x14ac:dyDescent="0.3">
      <c r="AB589" s="45">
        <v>44448</v>
      </c>
      <c r="AC589" s="14">
        <v>47855.055999999997</v>
      </c>
      <c r="AD589" s="14">
        <v>123.58799999999999</v>
      </c>
      <c r="AE589" s="14">
        <v>122.76</v>
      </c>
      <c r="AF589" s="14">
        <v>1281.587</v>
      </c>
      <c r="AG589" s="14">
        <v>5.3109999999999999</v>
      </c>
      <c r="AH589" s="14">
        <v>5.3250000000000002</v>
      </c>
      <c r="AI589" s="14">
        <v>0.98</v>
      </c>
      <c r="AJ589" s="14"/>
      <c r="AK589" s="14"/>
      <c r="AL589" s="14"/>
      <c r="AM589" s="14"/>
      <c r="AN589" s="14"/>
      <c r="AO589" s="14"/>
      <c r="AP589" s="14">
        <v>4.7E-2</v>
      </c>
      <c r="AQ589" s="14">
        <v>57.78</v>
      </c>
      <c r="AR589" s="14">
        <v>30.89</v>
      </c>
      <c r="AS589" s="15">
        <v>26.88</v>
      </c>
      <c r="AU589" s="24">
        <v>44418</v>
      </c>
      <c r="AV589">
        <v>43.06</v>
      </c>
      <c r="AX589" s="24">
        <v>44418</v>
      </c>
      <c r="AY589">
        <v>59.11</v>
      </c>
      <c r="BA589" s="24">
        <v>44418</v>
      </c>
      <c r="BB589">
        <v>56.85</v>
      </c>
      <c r="BD589" s="24">
        <v>44418</v>
      </c>
      <c r="BE589">
        <v>75</v>
      </c>
    </row>
    <row r="590" spans="28:57" x14ac:dyDescent="0.3">
      <c r="AB590" s="45">
        <v>44449</v>
      </c>
      <c r="AC590" s="16">
        <v>47978.472999999998</v>
      </c>
      <c r="AD590" s="16">
        <v>123.417</v>
      </c>
      <c r="AE590" s="16">
        <v>122.30800000000001</v>
      </c>
      <c r="AF590" s="16">
        <v>1286.8579999999999</v>
      </c>
      <c r="AG590" s="16">
        <v>5.27</v>
      </c>
      <c r="AH590" s="16">
        <v>5.3129999999999997</v>
      </c>
      <c r="AI590" s="16">
        <v>0.98</v>
      </c>
      <c r="AJ590" s="16"/>
      <c r="AK590" s="16"/>
      <c r="AL590" s="16"/>
      <c r="AM590" s="16"/>
      <c r="AN590" s="16"/>
      <c r="AO590" s="16"/>
      <c r="AP590" s="16">
        <v>4.5999999999999999E-2</v>
      </c>
      <c r="AQ590" s="16">
        <v>58.2</v>
      </c>
      <c r="AR590" s="16">
        <v>31.15</v>
      </c>
      <c r="AS590" s="17">
        <v>27.05</v>
      </c>
      <c r="AU590" s="24">
        <v>44419</v>
      </c>
      <c r="AV590">
        <v>43.06</v>
      </c>
      <c r="AX590" s="24">
        <v>44419</v>
      </c>
      <c r="AY590">
        <v>59.11</v>
      </c>
      <c r="BA590" s="24">
        <v>44419</v>
      </c>
      <c r="BB590">
        <v>56.85</v>
      </c>
      <c r="BD590" s="24">
        <v>44419</v>
      </c>
      <c r="BE590">
        <v>75</v>
      </c>
    </row>
    <row r="591" spans="28:57" x14ac:dyDescent="0.3">
      <c r="AB591" s="45">
        <v>44450</v>
      </c>
      <c r="AC591" s="14">
        <v>48105.7</v>
      </c>
      <c r="AD591" s="14">
        <v>127.227</v>
      </c>
      <c r="AE591" s="14">
        <v>122.468</v>
      </c>
      <c r="AF591" s="14">
        <v>1292.19</v>
      </c>
      <c r="AG591" s="14">
        <v>5.3319999999999999</v>
      </c>
      <c r="AH591" s="14">
        <v>5.3150000000000004</v>
      </c>
      <c r="AI591" s="14">
        <v>0.99</v>
      </c>
      <c r="AJ591" s="14"/>
      <c r="AK591" s="14"/>
      <c r="AL591" s="14"/>
      <c r="AM591" s="14"/>
      <c r="AN591" s="14"/>
      <c r="AO591" s="14"/>
      <c r="AP591" s="14">
        <v>4.5999999999999999E-2</v>
      </c>
      <c r="AQ591" s="14">
        <v>58.33</v>
      </c>
      <c r="AR591" s="14">
        <v>31.2</v>
      </c>
      <c r="AS591" s="15">
        <v>27.13</v>
      </c>
      <c r="AU591" s="24">
        <v>44420</v>
      </c>
      <c r="AV591">
        <v>43.06</v>
      </c>
      <c r="AX591" s="24">
        <v>44420</v>
      </c>
      <c r="AY591">
        <v>59.11</v>
      </c>
      <c r="BA591" s="24">
        <v>44420</v>
      </c>
      <c r="BB591">
        <v>56.85</v>
      </c>
      <c r="BD591" s="24">
        <v>44420</v>
      </c>
      <c r="BE591">
        <v>75</v>
      </c>
    </row>
    <row r="592" spans="28:57" x14ac:dyDescent="0.3">
      <c r="AB592" s="45">
        <v>44451</v>
      </c>
      <c r="AC592" s="16">
        <v>48230.673000000003</v>
      </c>
      <c r="AD592" s="16">
        <v>124.973</v>
      </c>
      <c r="AE592" s="16">
        <v>122.44199999999999</v>
      </c>
      <c r="AF592" s="16">
        <v>1297.4870000000001</v>
      </c>
      <c r="AG592" s="16">
        <v>5.298</v>
      </c>
      <c r="AH592" s="16">
        <v>5.3090000000000002</v>
      </c>
      <c r="AI592" s="16">
        <v>0.99</v>
      </c>
      <c r="AJ592" s="16"/>
      <c r="AK592" s="16"/>
      <c r="AL592" s="16"/>
      <c r="AM592" s="16"/>
      <c r="AN592" s="16"/>
      <c r="AO592" s="16"/>
      <c r="AP592" s="16">
        <v>4.5999999999999999E-2</v>
      </c>
      <c r="AQ592" s="16">
        <v>58.45</v>
      </c>
      <c r="AR592" s="16">
        <v>31.25</v>
      </c>
      <c r="AS592" s="17">
        <v>27.2</v>
      </c>
      <c r="AU592" s="24">
        <v>44421</v>
      </c>
      <c r="AV592">
        <v>43.06</v>
      </c>
      <c r="AX592" s="24">
        <v>44421</v>
      </c>
      <c r="AY592">
        <v>59.11</v>
      </c>
      <c r="BA592" s="24">
        <v>44421</v>
      </c>
      <c r="BB592">
        <v>56.85</v>
      </c>
      <c r="BD592" s="24">
        <v>44421</v>
      </c>
      <c r="BE592">
        <v>75</v>
      </c>
    </row>
    <row r="593" spans="28:57" x14ac:dyDescent="0.3">
      <c r="AB593" s="45">
        <v>44452</v>
      </c>
      <c r="AC593" s="14">
        <v>48353.082000000002</v>
      </c>
      <c r="AD593" s="14">
        <v>122.40900000000001</v>
      </c>
      <c r="AE593" s="14">
        <v>122.80800000000001</v>
      </c>
      <c r="AF593" s="14">
        <v>1302.367</v>
      </c>
      <c r="AG593" s="14">
        <v>4.88</v>
      </c>
      <c r="AH593" s="14">
        <v>5.2469999999999999</v>
      </c>
      <c r="AI593" s="14">
        <v>0.99</v>
      </c>
      <c r="AJ593" s="14"/>
      <c r="AK593" s="14"/>
      <c r="AL593" s="14"/>
      <c r="AM593" s="14"/>
      <c r="AN593" s="14">
        <v>1263.1959999999999</v>
      </c>
      <c r="AO593" s="14"/>
      <c r="AP593" s="14">
        <v>4.4999999999999998E-2</v>
      </c>
      <c r="AQ593" s="14">
        <v>58.92</v>
      </c>
      <c r="AR593" s="14">
        <v>31.63</v>
      </c>
      <c r="AS593" s="15">
        <v>27.3</v>
      </c>
      <c r="AU593" s="24">
        <v>44422</v>
      </c>
      <c r="AV593">
        <v>43.06</v>
      </c>
      <c r="AX593" s="24">
        <v>44422</v>
      </c>
      <c r="AY593">
        <v>59.11</v>
      </c>
      <c r="BA593" s="24">
        <v>44422</v>
      </c>
      <c r="BB593">
        <v>56.85</v>
      </c>
      <c r="BD593" s="24">
        <v>44422</v>
      </c>
      <c r="BE593">
        <v>75</v>
      </c>
    </row>
    <row r="594" spans="28:57" x14ac:dyDescent="0.3">
      <c r="AB594" s="45">
        <v>44453</v>
      </c>
      <c r="AC594" s="16">
        <v>48473.216</v>
      </c>
      <c r="AD594" s="16">
        <v>120.134</v>
      </c>
      <c r="AE594" s="16">
        <v>123.267</v>
      </c>
      <c r="AF594" s="16">
        <v>1307.5889999999999</v>
      </c>
      <c r="AG594" s="16">
        <v>5.2220000000000004</v>
      </c>
      <c r="AH594" s="16">
        <v>5.234</v>
      </c>
      <c r="AI594" s="16">
        <v>0.99</v>
      </c>
      <c r="AJ594" s="16"/>
      <c r="AK594" s="16"/>
      <c r="AL594" s="16"/>
      <c r="AM594" s="16"/>
      <c r="AN594" s="16"/>
      <c r="AO594" s="16"/>
      <c r="AP594" s="16"/>
      <c r="AQ594" s="16">
        <v>58.99</v>
      </c>
      <c r="AR594" s="16">
        <v>31.64</v>
      </c>
      <c r="AS594" s="17">
        <v>27.35</v>
      </c>
      <c r="AU594" s="24">
        <v>44423</v>
      </c>
      <c r="AV594">
        <v>43.06</v>
      </c>
      <c r="AX594" s="24">
        <v>44423</v>
      </c>
      <c r="AY594">
        <v>59.11</v>
      </c>
      <c r="BA594" s="24">
        <v>44423</v>
      </c>
      <c r="BB594">
        <v>56.85</v>
      </c>
      <c r="BD594" s="24">
        <v>44423</v>
      </c>
      <c r="BE594">
        <v>75</v>
      </c>
    </row>
    <row r="595" spans="28:57" x14ac:dyDescent="0.3">
      <c r="AB595" s="59">
        <v>44454</v>
      </c>
      <c r="AC595" s="54">
        <v>48600.3</v>
      </c>
      <c r="AD595" s="54">
        <v>127.083</v>
      </c>
      <c r="AE595" s="54">
        <v>124.119</v>
      </c>
      <c r="AF595" s="54">
        <v>1312.8869999999999</v>
      </c>
      <c r="AG595" s="54">
        <v>5.298</v>
      </c>
      <c r="AH595" s="54">
        <v>5.23</v>
      </c>
      <c r="AI595" s="54"/>
      <c r="AJ595" s="54"/>
      <c r="AK595" s="54"/>
      <c r="AL595" s="54"/>
      <c r="AM595" s="54"/>
      <c r="AN595" s="54"/>
      <c r="AO595" s="54"/>
      <c r="AP595" s="54"/>
      <c r="AQ595" s="54">
        <v>59.33</v>
      </c>
      <c r="AR595" s="54">
        <v>31.82</v>
      </c>
      <c r="AS595" s="55">
        <v>27.51</v>
      </c>
      <c r="AU595" s="24">
        <v>44424</v>
      </c>
      <c r="AV595">
        <v>43.06</v>
      </c>
      <c r="AX595" s="24">
        <v>44424</v>
      </c>
      <c r="AY595">
        <v>59.11</v>
      </c>
      <c r="BA595" s="24">
        <v>44424</v>
      </c>
      <c r="BB595">
        <v>56.85</v>
      </c>
      <c r="BD595" s="24">
        <v>44424</v>
      </c>
      <c r="BE595">
        <v>75</v>
      </c>
    </row>
    <row r="596" spans="28:57" x14ac:dyDescent="0.3">
      <c r="AU596" s="24">
        <v>44425</v>
      </c>
      <c r="AV596">
        <v>43.06</v>
      </c>
      <c r="AX596" s="24">
        <v>44425</v>
      </c>
      <c r="AY596">
        <v>59.11</v>
      </c>
      <c r="BA596" s="24">
        <v>44425</v>
      </c>
      <c r="BB596">
        <v>56.85</v>
      </c>
      <c r="BD596" s="24">
        <v>44425</v>
      </c>
      <c r="BE596">
        <v>75</v>
      </c>
    </row>
    <row r="597" spans="28:57" x14ac:dyDescent="0.3">
      <c r="AU597" s="24">
        <v>44426</v>
      </c>
      <c r="AV597">
        <v>43.06</v>
      </c>
      <c r="AX597" s="24">
        <v>44426</v>
      </c>
      <c r="AY597">
        <v>59.11</v>
      </c>
      <c r="BA597" s="24">
        <v>44426</v>
      </c>
      <c r="BB597">
        <v>56.85</v>
      </c>
      <c r="BD597" s="24">
        <v>44426</v>
      </c>
      <c r="BE597">
        <v>75</v>
      </c>
    </row>
    <row r="598" spans="28:57" x14ac:dyDescent="0.3">
      <c r="AU598" s="24">
        <v>44427</v>
      </c>
      <c r="AV598">
        <v>43.06</v>
      </c>
      <c r="AX598" s="24">
        <v>44427</v>
      </c>
      <c r="AY598">
        <v>59.11</v>
      </c>
      <c r="BA598" s="24">
        <v>44427</v>
      </c>
      <c r="BB598">
        <v>56.85</v>
      </c>
      <c r="BD598" s="24">
        <v>44427</v>
      </c>
      <c r="BE598">
        <v>75</v>
      </c>
    </row>
    <row r="599" spans="28:57" x14ac:dyDescent="0.3">
      <c r="AU599" s="24">
        <v>44428</v>
      </c>
      <c r="AV599">
        <v>43.06</v>
      </c>
      <c r="AX599" s="24">
        <v>44428</v>
      </c>
      <c r="AY599">
        <v>59.11</v>
      </c>
      <c r="BA599" s="24">
        <v>44428</v>
      </c>
      <c r="BB599">
        <v>56.85</v>
      </c>
      <c r="BD599" s="24">
        <v>44428</v>
      </c>
      <c r="BE599">
        <v>75</v>
      </c>
    </row>
    <row r="600" spans="28:57" x14ac:dyDescent="0.3">
      <c r="AU600" s="24">
        <v>44429</v>
      </c>
      <c r="AV600">
        <v>43.06</v>
      </c>
      <c r="AX600" s="24">
        <v>44429</v>
      </c>
      <c r="AY600">
        <v>59.11</v>
      </c>
      <c r="BA600" s="24">
        <v>44429</v>
      </c>
      <c r="BB600">
        <v>56.85</v>
      </c>
      <c r="BD600" s="24">
        <v>44429</v>
      </c>
      <c r="BE600">
        <v>75</v>
      </c>
    </row>
    <row r="601" spans="28:57" x14ac:dyDescent="0.3">
      <c r="AU601" s="24">
        <v>44430</v>
      </c>
      <c r="AV601">
        <v>43.06</v>
      </c>
      <c r="AX601" s="24">
        <v>44430</v>
      </c>
      <c r="AY601">
        <v>59.11</v>
      </c>
      <c r="BA601" s="24">
        <v>44430</v>
      </c>
      <c r="BB601">
        <v>56.85</v>
      </c>
      <c r="BD601" s="24">
        <v>44430</v>
      </c>
      <c r="BE601">
        <v>75</v>
      </c>
    </row>
    <row r="602" spans="28:57" x14ac:dyDescent="0.3">
      <c r="AU602" s="24">
        <v>44431</v>
      </c>
      <c r="AV602">
        <v>52.31</v>
      </c>
      <c r="AX602" s="24">
        <v>44431</v>
      </c>
      <c r="AY602">
        <v>58.07</v>
      </c>
      <c r="BA602" s="24">
        <v>44431</v>
      </c>
      <c r="BB602">
        <v>62.8</v>
      </c>
      <c r="BD602" s="24">
        <v>44431</v>
      </c>
      <c r="BE602">
        <v>25</v>
      </c>
    </row>
    <row r="603" spans="28:57" x14ac:dyDescent="0.3">
      <c r="AU603" s="24">
        <v>44432</v>
      </c>
      <c r="AV603">
        <v>52.31</v>
      </c>
      <c r="AX603" s="24">
        <v>44432</v>
      </c>
      <c r="AY603">
        <v>58.07</v>
      </c>
      <c r="BA603" s="24">
        <v>44432</v>
      </c>
      <c r="BB603">
        <v>62.8</v>
      </c>
      <c r="BD603" s="24">
        <v>44432</v>
      </c>
      <c r="BE603">
        <v>25</v>
      </c>
    </row>
    <row r="604" spans="28:57" x14ac:dyDescent="0.3">
      <c r="AU604" s="24">
        <v>44433</v>
      </c>
      <c r="AV604">
        <v>52.31</v>
      </c>
      <c r="AX604" s="24">
        <v>44433</v>
      </c>
      <c r="AY604">
        <v>58.07</v>
      </c>
      <c r="BA604" s="24">
        <v>44433</v>
      </c>
      <c r="BB604">
        <v>62.8</v>
      </c>
      <c r="BD604" s="24">
        <v>44433</v>
      </c>
      <c r="BE604">
        <v>25</v>
      </c>
    </row>
    <row r="605" spans="28:57" x14ac:dyDescent="0.3">
      <c r="AU605" s="24">
        <v>44434</v>
      </c>
      <c r="AV605">
        <v>52.31</v>
      </c>
      <c r="AX605" s="24">
        <v>44434</v>
      </c>
      <c r="AY605">
        <v>58.07</v>
      </c>
      <c r="BA605" s="24">
        <v>44434</v>
      </c>
      <c r="BB605">
        <v>62.8</v>
      </c>
      <c r="BD605" s="24">
        <v>44434</v>
      </c>
      <c r="BE605">
        <v>25</v>
      </c>
    </row>
    <row r="606" spans="28:57" x14ac:dyDescent="0.3">
      <c r="AU606" s="24">
        <v>44435</v>
      </c>
      <c r="AV606">
        <v>52.31</v>
      </c>
      <c r="AX606" s="24">
        <v>44435</v>
      </c>
      <c r="AY606">
        <v>58.07</v>
      </c>
      <c r="BA606" s="24">
        <v>44435</v>
      </c>
      <c r="BB606">
        <v>62.8</v>
      </c>
      <c r="BD606" s="24">
        <v>44435</v>
      </c>
      <c r="BE606">
        <v>25</v>
      </c>
    </row>
    <row r="607" spans="28:57" x14ac:dyDescent="0.3">
      <c r="AU607" s="24">
        <v>44436</v>
      </c>
      <c r="AV607">
        <v>52.31</v>
      </c>
      <c r="AX607" s="24">
        <v>44436</v>
      </c>
      <c r="AY607">
        <v>58.07</v>
      </c>
      <c r="BA607" s="24">
        <v>44436</v>
      </c>
      <c r="BB607">
        <v>62.8</v>
      </c>
      <c r="BD607" s="24">
        <v>44436</v>
      </c>
      <c r="BE607">
        <v>25</v>
      </c>
    </row>
    <row r="608" spans="28:57" x14ac:dyDescent="0.3">
      <c r="AU608" s="24">
        <v>44437</v>
      </c>
      <c r="AV608">
        <v>52.31</v>
      </c>
      <c r="AX608" s="24">
        <v>44437</v>
      </c>
      <c r="AY608">
        <v>58.07</v>
      </c>
      <c r="BA608" s="24">
        <v>44437</v>
      </c>
      <c r="BB608">
        <v>62.8</v>
      </c>
      <c r="BD608" s="24">
        <v>44437</v>
      </c>
      <c r="BE608">
        <v>25</v>
      </c>
    </row>
    <row r="609" spans="47:57" x14ac:dyDescent="0.3">
      <c r="AU609" s="24">
        <v>44438</v>
      </c>
      <c r="AV609">
        <v>52.31</v>
      </c>
      <c r="AX609" s="24">
        <v>44438</v>
      </c>
      <c r="AY609">
        <v>58.07</v>
      </c>
      <c r="BA609" s="24">
        <v>44438</v>
      </c>
      <c r="BB609">
        <v>62.8</v>
      </c>
      <c r="BD609" s="24">
        <v>44438</v>
      </c>
      <c r="BE609">
        <v>25</v>
      </c>
    </row>
    <row r="610" spans="47:57" x14ac:dyDescent="0.3">
      <c r="AU610" s="24">
        <v>44439</v>
      </c>
      <c r="AV610">
        <v>52.31</v>
      </c>
      <c r="AX610" s="24">
        <v>44439</v>
      </c>
      <c r="AY610">
        <v>64.319999999999993</v>
      </c>
      <c r="BA610" s="24">
        <v>44439</v>
      </c>
      <c r="BB610">
        <v>62.8</v>
      </c>
      <c r="BD610" s="24">
        <v>44439</v>
      </c>
      <c r="BE610">
        <v>75</v>
      </c>
    </row>
    <row r="611" spans="47:57" x14ac:dyDescent="0.3">
      <c r="AU611" s="24">
        <v>44440</v>
      </c>
      <c r="AV611">
        <v>52.31</v>
      </c>
      <c r="AX611" s="24">
        <v>44440</v>
      </c>
      <c r="AY611">
        <v>64.319999999999993</v>
      </c>
      <c r="BA611" s="24">
        <v>44440</v>
      </c>
      <c r="BB611">
        <v>62.8</v>
      </c>
      <c r="BD611" s="24">
        <v>44440</v>
      </c>
      <c r="BE611">
        <v>75</v>
      </c>
    </row>
    <row r="612" spans="47:57" x14ac:dyDescent="0.3">
      <c r="AU612" s="24">
        <v>44441</v>
      </c>
      <c r="AV612">
        <v>52.31</v>
      </c>
      <c r="AX612" s="24">
        <v>44441</v>
      </c>
      <c r="AY612">
        <v>64.319999999999993</v>
      </c>
      <c r="BA612" s="24">
        <v>44441</v>
      </c>
      <c r="BB612">
        <v>62.8</v>
      </c>
      <c r="BD612" s="24">
        <v>44441</v>
      </c>
      <c r="BE612">
        <v>75</v>
      </c>
    </row>
    <row r="613" spans="47:57" x14ac:dyDescent="0.3">
      <c r="AU613" s="24">
        <v>44442</v>
      </c>
      <c r="AV613">
        <v>52.31</v>
      </c>
      <c r="AX613" s="24">
        <v>44442</v>
      </c>
      <c r="AY613">
        <v>64.319999999999993</v>
      </c>
      <c r="BA613" s="24">
        <v>44442</v>
      </c>
      <c r="BB613">
        <v>62.8</v>
      </c>
      <c r="BD613" s="24">
        <v>44442</v>
      </c>
      <c r="BE613">
        <v>75</v>
      </c>
    </row>
    <row r="614" spans="47:57" x14ac:dyDescent="0.3">
      <c r="AU614" s="24">
        <v>44443</v>
      </c>
      <c r="AV614">
        <v>52.31</v>
      </c>
      <c r="AX614" s="24">
        <v>44443</v>
      </c>
      <c r="AY614">
        <v>64.319999999999993</v>
      </c>
      <c r="BA614" s="24">
        <v>44443</v>
      </c>
      <c r="BB614">
        <v>62.8</v>
      </c>
      <c r="BD614" s="24">
        <v>44443</v>
      </c>
      <c r="BE614">
        <v>75</v>
      </c>
    </row>
    <row r="615" spans="47:57" x14ac:dyDescent="0.3">
      <c r="AU615" s="24">
        <v>44444</v>
      </c>
      <c r="AV615">
        <v>0</v>
      </c>
      <c r="AX615" s="24">
        <v>44444</v>
      </c>
      <c r="AY615">
        <v>64.319999999999993</v>
      </c>
      <c r="BA615" s="24">
        <v>44444</v>
      </c>
      <c r="BB615">
        <v>0</v>
      </c>
      <c r="BD615" s="24">
        <v>44444</v>
      </c>
      <c r="BE615">
        <v>0</v>
      </c>
    </row>
    <row r="616" spans="47:57" x14ac:dyDescent="0.3">
      <c r="AU616" s="24">
        <v>44445</v>
      </c>
      <c r="AV616">
        <v>0</v>
      </c>
      <c r="AX616" s="24">
        <v>44445</v>
      </c>
      <c r="AY616">
        <v>64.319999999999993</v>
      </c>
      <c r="BA616" s="24">
        <v>44445</v>
      </c>
      <c r="BB616">
        <v>0</v>
      </c>
      <c r="BD616" s="24">
        <v>44445</v>
      </c>
      <c r="BE616">
        <v>0</v>
      </c>
    </row>
    <row r="617" spans="47:57" x14ac:dyDescent="0.3">
      <c r="AU617" s="24">
        <v>44446</v>
      </c>
      <c r="AV617">
        <v>0</v>
      </c>
      <c r="AX617" s="24">
        <v>44446</v>
      </c>
      <c r="AY617">
        <v>64.319999999999993</v>
      </c>
      <c r="BA617" s="24">
        <v>44446</v>
      </c>
      <c r="BB617">
        <v>0</v>
      </c>
      <c r="BD617" s="24">
        <v>44446</v>
      </c>
      <c r="BE617">
        <v>0</v>
      </c>
    </row>
    <row r="618" spans="47:57" x14ac:dyDescent="0.3">
      <c r="AU618" s="24">
        <v>44447</v>
      </c>
      <c r="AV618">
        <v>0</v>
      </c>
      <c r="AX618" s="24">
        <v>44447</v>
      </c>
      <c r="AY618">
        <v>64.319999999999993</v>
      </c>
      <c r="BA618" s="24">
        <v>44447</v>
      </c>
      <c r="BB618">
        <v>0</v>
      </c>
      <c r="BD618" s="24">
        <v>44447</v>
      </c>
      <c r="BE618">
        <v>0</v>
      </c>
    </row>
    <row r="619" spans="47:57" x14ac:dyDescent="0.3">
      <c r="AU619" s="24">
        <v>44448</v>
      </c>
      <c r="AV619">
        <v>0</v>
      </c>
      <c r="AX619" s="24">
        <v>44448</v>
      </c>
      <c r="AY619">
        <v>64.319999999999993</v>
      </c>
      <c r="BA619" s="24">
        <v>44448</v>
      </c>
      <c r="BB619">
        <v>0</v>
      </c>
      <c r="BD619" s="24">
        <v>44448</v>
      </c>
      <c r="BE619">
        <v>0</v>
      </c>
    </row>
    <row r="620" spans="47:57" x14ac:dyDescent="0.3">
      <c r="AU620" s="24">
        <v>44449</v>
      </c>
      <c r="AV620">
        <v>0</v>
      </c>
      <c r="AX620" s="24">
        <v>44449</v>
      </c>
      <c r="AY620">
        <v>64.319999999999993</v>
      </c>
      <c r="BA620" s="24">
        <v>44449</v>
      </c>
      <c r="BB620">
        <v>0</v>
      </c>
      <c r="BD620" s="24">
        <v>44449</v>
      </c>
      <c r="BE620">
        <v>0</v>
      </c>
    </row>
    <row r="621" spans="47:57" x14ac:dyDescent="0.3">
      <c r="AU621" s="24">
        <v>44450</v>
      </c>
      <c r="AV621">
        <v>0</v>
      </c>
      <c r="AX621" s="24">
        <v>44450</v>
      </c>
      <c r="AY621">
        <v>64.319999999999993</v>
      </c>
      <c r="BA621" s="24">
        <v>44450</v>
      </c>
      <c r="BB621">
        <v>0</v>
      </c>
      <c r="BD621" s="24">
        <v>44450</v>
      </c>
      <c r="BE621">
        <v>0</v>
      </c>
    </row>
    <row r="622" spans="47:57" x14ac:dyDescent="0.3">
      <c r="AU622" s="24">
        <v>44451</v>
      </c>
      <c r="AV622">
        <v>0</v>
      </c>
      <c r="AX622" s="24">
        <v>44451</v>
      </c>
      <c r="AY622">
        <v>64.319999999999993</v>
      </c>
      <c r="BA622" s="24">
        <v>44451</v>
      </c>
      <c r="BB622">
        <v>0</v>
      </c>
      <c r="BD622" s="24">
        <v>44451</v>
      </c>
      <c r="BE622">
        <v>0</v>
      </c>
    </row>
    <row r="623" spans="47:57" x14ac:dyDescent="0.3">
      <c r="AU623" s="24">
        <v>44452</v>
      </c>
      <c r="AV623">
        <v>0</v>
      </c>
      <c r="AX623" s="24">
        <v>44452</v>
      </c>
      <c r="AY623">
        <v>64.319999999999993</v>
      </c>
      <c r="BA623" s="24">
        <v>44452</v>
      </c>
      <c r="BB623">
        <v>0</v>
      </c>
      <c r="BD623" s="24">
        <v>44452</v>
      </c>
      <c r="BE623">
        <v>0</v>
      </c>
    </row>
    <row r="624" spans="47:57" x14ac:dyDescent="0.3">
      <c r="AU624" s="24">
        <v>44453</v>
      </c>
      <c r="AV624">
        <v>0</v>
      </c>
      <c r="AX624" s="24">
        <v>44453</v>
      </c>
      <c r="AY624">
        <v>64.319999999999993</v>
      </c>
      <c r="BA624" s="24">
        <v>44453</v>
      </c>
      <c r="BB624">
        <v>0</v>
      </c>
      <c r="BD624" s="24">
        <v>44453</v>
      </c>
      <c r="BE624">
        <v>0</v>
      </c>
    </row>
    <row r="625" spans="47:57" x14ac:dyDescent="0.3">
      <c r="AU625" s="24">
        <v>44454</v>
      </c>
      <c r="AV625">
        <v>0</v>
      </c>
      <c r="AX625" s="24">
        <v>44454</v>
      </c>
      <c r="AY625">
        <v>64.319999999999993</v>
      </c>
      <c r="BA625" s="24">
        <v>44454</v>
      </c>
      <c r="BB625">
        <v>0</v>
      </c>
      <c r="BD625" s="24">
        <v>44454</v>
      </c>
      <c r="BE625">
        <v>0</v>
      </c>
    </row>
  </sheetData>
  <conditionalFormatting sqref="D2:D412">
    <cfRule type="cellIs" dxfId="1" priority="1" operator="equal">
      <formula>$H$1694</formula>
    </cfRule>
  </conditionalFormatting>
  <pageMargins left="0.7" right="0.7" top="0.75" bottom="0.75" header="0.3" footer="0.3"/>
  <tableParts count="6">
    <tablePart r:id="rId1"/>
    <tablePart r:id="rId2"/>
    <tablePart r:id="rId3"/>
    <tablePart r:id="rId4"/>
    <tablePart r:id="rId5"/>
    <tablePart r:id="rId6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11</vt:i4>
      </vt:variant>
    </vt:vector>
  </HeadingPairs>
  <TitlesOfParts>
    <vt:vector size="11" baseType="lpstr">
      <vt:lpstr>FTSE MIB</vt:lpstr>
      <vt:lpstr>DAX 30</vt:lpstr>
      <vt:lpstr>CAC 40</vt:lpstr>
      <vt:lpstr>FTSE 100</vt:lpstr>
      <vt:lpstr>IBEX 35</vt:lpstr>
      <vt:lpstr>EURO STOXX 50</vt:lpstr>
      <vt:lpstr>S&amp;P 500</vt:lpstr>
      <vt:lpstr>HSI</vt:lpstr>
      <vt:lpstr>BOVESPA</vt:lpstr>
      <vt:lpstr>BSE SENSEX</vt:lpstr>
      <vt:lpstr>MOEX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Enzo Rampu</dc:creator>
  <cp:lastModifiedBy>Enzo Rampu</cp:lastModifiedBy>
  <dcterms:created xsi:type="dcterms:W3CDTF">2021-10-17T13:29:45Z</dcterms:created>
  <dcterms:modified xsi:type="dcterms:W3CDTF">2021-10-23T09:43:46Z</dcterms:modified>
</cp:coreProperties>
</file>